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47E_Electronic_2021-10\"/>
    </mc:Choice>
  </mc:AlternateContent>
  <xr:revisionPtr revIDLastSave="0" documentId="13_ncr:1_{FC4B0E4F-A8F3-4B9F-B2A0-D82F3054B87A}" xr6:coauthVersionLast="47" xr6:coauthVersionMax="47" xr10:uidLastSave="{00000000-0000-0000-0000-000000000000}"/>
  <bookViews>
    <workbookView xWindow="-120" yWindow="-120" windowWidth="29040" windowHeight="15990" firstSheet="2" activeTab="4" xr2:uid="{00000000-000D-0000-FFFF-FFFF00000000}"/>
  </bookViews>
  <sheets>
    <sheet name="SA2#143E_Electronic" sheetId="35" r:id="rId1"/>
    <sheet name="SA2#144E_Electronic" sheetId="38" r:id="rId2"/>
    <sheet name="SA2#145E_Electronic" sheetId="39" r:id="rId3"/>
    <sheet name="SA2#146E_Electronic" sheetId="42" r:id="rId4"/>
    <sheet name="SA2#147E_Electronic" sheetId="5" r:id="rId5"/>
    <sheet name="Schedule" sheetId="32" r:id="rId6"/>
    <sheet name="Registration" sheetId="37" r:id="rId7"/>
    <sheet name="Voting List" sheetId="36" r:id="rId8"/>
    <sheet name="CC_Attendees" sheetId="41" r:id="rId9"/>
  </sheets>
  <externalReferences>
    <externalReference r:id="rId10"/>
  </externalReferences>
  <definedNames>
    <definedName name="_xlnm._FilterDatabase" localSheetId="8" hidden="1">CC_Attendees!$B$1:$G$573</definedName>
    <definedName name="_xlnm._FilterDatabase" localSheetId="6" hidden="1">Registration!$A$1:$U$1131</definedName>
    <definedName name="_xlnm._FilterDatabase" localSheetId="0" hidden="1">'SA2#143E_Electronic'!$A$1:$AE$179980</definedName>
    <definedName name="_xlnm._FilterDatabase" localSheetId="1" hidden="1">'SA2#144E_Electronic'!$A$1:$AE$179980</definedName>
    <definedName name="_xlnm._FilterDatabase" localSheetId="2" hidden="1">'SA2#145E_Electronic'!$A$1:$AE$179980</definedName>
    <definedName name="_xlnm._FilterDatabase" localSheetId="3" hidden="1">'SA2#146E_Electronic'!$A$1:$AE$179982</definedName>
    <definedName name="_xlnm._FilterDatabase" localSheetId="4" hidden="1">'SA2#147E_Electronic'!$A$1:$AG$2833</definedName>
    <definedName name="_xlnm._FilterDatabase" localSheetId="5" hidden="1">Schedule!$E$1:$S$81</definedName>
    <definedName name="_xlnm._FilterDatabase" localSheetId="7" hidden="1">'Voting List'!$A$1:$L$1540</definedName>
    <definedName name="_Hlk37237100" localSheetId="5">Schedule!$A$61</definedName>
    <definedName name="_Hlk93824698" localSheetId="0">'SA2#143E_Electronic'!#REF!</definedName>
    <definedName name="_Hlk93824698" localSheetId="1">'SA2#144E_Electronic'!#REF!</definedName>
    <definedName name="_Hlk93824698" localSheetId="2">'SA2#145E_Electronic'!#REF!</definedName>
    <definedName name="_Hlk93824698" localSheetId="3">'SA2#146E_Electronic'!#REF!</definedName>
    <definedName name="_Hlk93824698" localSheetId="4">'SA2#147E_Electronic'!#REF!</definedName>
    <definedName name="_Hlk94935078" localSheetId="0">'SA2#143E_Electronic'!#REF!</definedName>
    <definedName name="_Hlk94935078" localSheetId="1">'SA2#144E_Electronic'!#REF!</definedName>
    <definedName name="_Hlk94935078" localSheetId="2">'SA2#145E_Electronic'!#REF!</definedName>
    <definedName name="_Hlk94935078" localSheetId="3">'SA2#146E_Electronic'!#REF!</definedName>
    <definedName name="_Hlk94935078" localSheetId="4">'SA2#147E_Electronic'!#REF!</definedName>
    <definedName name="_Ref392672500" localSheetId="6">Registration!$R$72</definedName>
    <definedName name="_Ref392672500" localSheetId="7">'Voting List'!#REF!</definedName>
    <definedName name="_Ref392672701" localSheetId="6">Registration!$R$77</definedName>
    <definedName name="_Ref392672701" localSheetId="7">'Voting List'!#REF!</definedName>
    <definedName name="_Ref392672772" localSheetId="6">Registration!$R$87</definedName>
    <definedName name="_Ref392672772" localSheetId="7">'Voting List'!#REF!</definedName>
    <definedName name="_Ref392672856" localSheetId="6">Registration!$R$96</definedName>
    <definedName name="_Ref392672856" localSheetId="7">'Voting List'!#REF!</definedName>
    <definedName name="_Ref392672880" localSheetId="6">Registration!$R$107</definedName>
    <definedName name="_Ref392672880" localSheetId="7">'Voting List'!#REF!</definedName>
    <definedName name="_Ref392672942" localSheetId="6">Registration!$R$114</definedName>
    <definedName name="_Ref392672942" localSheetId="7">'Voting List'!#REF!</definedName>
    <definedName name="_Ref392673060" localSheetId="6">Registration!$R$119</definedName>
    <definedName name="_Ref392673060" localSheetId="7">'Voting List'!#REF!</definedName>
    <definedName name="_Ref392673130" localSheetId="6">Registration!$R$124</definedName>
    <definedName name="_Ref392673130" localSheetId="7">'Voting List'!#REF!</definedName>
    <definedName name="_Ref392673153" localSheetId="6">Registration!$R$138</definedName>
    <definedName name="_Ref392673153" localSheetId="7">'Voting List'!#REF!</definedName>
    <definedName name="_Toc168717742" localSheetId="0">'SA2#143E_Electronic'!#REF!</definedName>
    <definedName name="_Toc168717742" localSheetId="1">'SA2#144E_Electronic'!#REF!</definedName>
    <definedName name="_Toc168717742" localSheetId="2">'SA2#145E_Electronic'!#REF!</definedName>
    <definedName name="_Toc168717742" localSheetId="3">'SA2#146E_Electronic'!#REF!</definedName>
    <definedName name="_Toc168717742" localSheetId="4">'SA2#147E_Electronic'!#REF!</definedName>
    <definedName name="_Toc176770449" localSheetId="0">'SA2#143E_Electronic'!$H$285</definedName>
    <definedName name="_Toc176770449" localSheetId="1">'SA2#144E_Electronic'!$H$285</definedName>
    <definedName name="_Toc176770449" localSheetId="2">'SA2#145E_Electronic'!$H$285</definedName>
    <definedName name="_Toc176770449" localSheetId="3">'SA2#146E_Electronic'!$H$287</definedName>
    <definedName name="_Toc176770449" localSheetId="4">'SA2#147E_Electronic'!$H$287</definedName>
    <definedName name="_Toc316030604" localSheetId="6">Registration!$R$61</definedName>
    <definedName name="_Toc316030604" localSheetId="7">'Voting List'!#REF!</definedName>
    <definedName name="_Toc392673320" localSheetId="6">Registration!$R$65</definedName>
    <definedName name="_Toc392673320" localSheetId="7">'Voting List'!#REF!</definedName>
    <definedName name="AIs" localSheetId="6">#REF!</definedName>
    <definedName name="AIs" localSheetId="0">'SA2#143E_Electronic'!$D$60:$D$62</definedName>
    <definedName name="AIs" localSheetId="1">'SA2#144E_Electronic'!$D$60:$D$62</definedName>
    <definedName name="AIs" localSheetId="2">'SA2#145E_Electronic'!$D$60:$D$62</definedName>
    <definedName name="AIs" localSheetId="3">'SA2#146E_Electronic'!$D$60:$D$62</definedName>
    <definedName name="AIs" localSheetId="4">'SA2#147E_Electronic'!$D$60:$D$62</definedName>
    <definedName name="AIs" localSheetId="7">#REF!</definedName>
    <definedName name="AIs">#REF!</definedName>
    <definedName name="for">[1]Parameters!$D$3:$D$10</definedName>
    <definedName name="OLE_LINK1" localSheetId="0">'SA2#143E_Electronic'!#REF!</definedName>
    <definedName name="OLE_LINK1" localSheetId="1">'SA2#144E_Electronic'!#REF!</definedName>
    <definedName name="OLE_LINK1" localSheetId="2">'SA2#145E_Electronic'!#REF!</definedName>
    <definedName name="OLE_LINK1" localSheetId="3">'SA2#146E_Electronic'!#REF!</definedName>
    <definedName name="OLE_LINK1" localSheetId="4">'SA2#147E_Electronic'!#REF!</definedName>
    <definedName name="OLE_LINK2" localSheetId="0">'SA2#143E_Electronic'!#REF!</definedName>
    <definedName name="OLE_LINK2" localSheetId="1">'SA2#144E_Electronic'!#REF!</definedName>
    <definedName name="OLE_LINK2" localSheetId="2">'SA2#145E_Electronic'!#REF!</definedName>
    <definedName name="OLE_LINK2" localSheetId="3">'SA2#146E_Electronic'!#REF!</definedName>
    <definedName name="OLE_LINK2" localSheetId="4">'SA2#147E_Electronic'!#REF!</definedName>
    <definedName name="OLE_LINK3" localSheetId="0">'SA2#143E_Electronic'!#REF!</definedName>
    <definedName name="OLE_LINK3" localSheetId="1">'SA2#144E_Electronic'!#REF!</definedName>
    <definedName name="OLE_LINK3" localSheetId="2">'SA2#145E_Electronic'!#REF!</definedName>
    <definedName name="OLE_LINK3" localSheetId="3">'SA2#146E_Electronic'!#REF!</definedName>
    <definedName name="OLE_LINK3" localSheetId="4">'SA2#147E_Electronic'!#REF!</definedName>
    <definedName name="OLE_LINK5" localSheetId="0">'SA2#143E_Electronic'!#REF!</definedName>
    <definedName name="OLE_LINK5" localSheetId="1">'SA2#144E_Electronic'!#REF!</definedName>
    <definedName name="OLE_LINK5" localSheetId="2">'SA2#145E_Electronic'!#REF!</definedName>
    <definedName name="OLE_LINK5" localSheetId="3">'SA2#146E_Electronic'!#REF!</definedName>
    <definedName name="OLE_LINK5" localSheetId="4">'SA2#147E_Electronic'!#REF!</definedName>
    <definedName name="_xlnm.Print_Area" localSheetId="0">'SA2#143E_Electronic'!#REF!</definedName>
    <definedName name="_xlnm.Print_Area" localSheetId="1">'SA2#144E_Electronic'!#REF!</definedName>
    <definedName name="_xlnm.Print_Area" localSheetId="2">'SA2#145E_Electronic'!#REF!</definedName>
    <definedName name="_xlnm.Print_Area" localSheetId="3">'SA2#146E_Electronic'!#REF!</definedName>
    <definedName name="_xlnm.Print_Area" localSheetId="4">'SA2#147E_Electronic'!#REF!</definedName>
    <definedName name="Statuses">[1]Parameters!$B$3:$B$21</definedName>
    <definedName name="TABLE" localSheetId="0">'SA2#143E_Electronic'!#REF!</definedName>
    <definedName name="TABLE" localSheetId="1">'SA2#144E_Electronic'!#REF!</definedName>
    <definedName name="TABLE" localSheetId="2">'SA2#145E_Electronic'!#REF!</definedName>
    <definedName name="TABLE" localSheetId="3">'SA2#146E_Electronic'!#REF!</definedName>
    <definedName name="TABLE" localSheetId="4">'SA2#147E_Electronic'!#REF!</definedName>
    <definedName name="TABLE_2" localSheetId="0">'SA2#143E_Electronic'!#REF!</definedName>
    <definedName name="TABLE_2" localSheetId="1">'SA2#144E_Electronic'!#REF!</definedName>
    <definedName name="TABLE_2" localSheetId="2">'SA2#145E_Electronic'!#REF!</definedName>
    <definedName name="TABLE_2" localSheetId="3">'SA2#146E_Electronic'!#REF!</definedName>
    <definedName name="TABLE_2" localSheetId="4">'SA2#147E_Electronic'!#REF!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50" i="41" l="1"/>
  <c r="G351" i="41"/>
  <c r="G352" i="41"/>
  <c r="G353" i="41"/>
  <c r="G354" i="41"/>
  <c r="G355" i="41"/>
  <c r="G356" i="41"/>
  <c r="G357" i="41"/>
  <c r="G358" i="41"/>
  <c r="G359" i="41"/>
  <c r="G360" i="41"/>
  <c r="G361" i="41"/>
  <c r="G362" i="41"/>
  <c r="G363" i="41"/>
  <c r="G364" i="41"/>
  <c r="G365" i="41"/>
  <c r="G366" i="41"/>
  <c r="G367" i="41"/>
  <c r="G368" i="41"/>
  <c r="G369" i="41"/>
  <c r="G370" i="41"/>
  <c r="G371" i="41"/>
  <c r="G372" i="41"/>
  <c r="G373" i="41"/>
  <c r="G374" i="41"/>
  <c r="G375" i="41"/>
  <c r="G376" i="41"/>
  <c r="G377" i="41"/>
  <c r="G378" i="41"/>
  <c r="G379" i="41"/>
  <c r="G380" i="41"/>
  <c r="G381" i="41"/>
  <c r="G382" i="41"/>
  <c r="G383" i="41"/>
  <c r="G384" i="41"/>
  <c r="G385" i="41"/>
  <c r="G386" i="41"/>
  <c r="G387" i="41"/>
  <c r="G388" i="41"/>
  <c r="G389" i="41"/>
  <c r="G390" i="41"/>
  <c r="G391" i="41"/>
  <c r="G392" i="41"/>
  <c r="G393" i="41"/>
  <c r="G394" i="41"/>
  <c r="G395" i="41"/>
  <c r="G396" i="41"/>
  <c r="G397" i="41"/>
  <c r="G398" i="41"/>
  <c r="G399" i="41"/>
  <c r="G400" i="41"/>
  <c r="G401" i="41"/>
  <c r="G402" i="41"/>
  <c r="G403" i="41"/>
  <c r="G404" i="41"/>
  <c r="G405" i="41"/>
  <c r="G406" i="41"/>
  <c r="G407" i="41"/>
  <c r="G408" i="41"/>
  <c r="G409" i="41"/>
  <c r="G410" i="41"/>
  <c r="G411" i="41"/>
  <c r="G412" i="41"/>
  <c r="G413" i="41"/>
  <c r="G414" i="41"/>
  <c r="G415" i="41"/>
  <c r="G416" i="41"/>
  <c r="G417" i="41"/>
  <c r="G418" i="41"/>
  <c r="G419" i="41"/>
  <c r="G420" i="41"/>
  <c r="G421" i="41"/>
  <c r="G422" i="41"/>
  <c r="G423" i="41"/>
  <c r="G424" i="41"/>
  <c r="G425" i="41"/>
  <c r="G426" i="41"/>
  <c r="G427" i="41"/>
  <c r="G428" i="41"/>
  <c r="G429" i="41"/>
  <c r="G430" i="41"/>
  <c r="G431" i="41"/>
  <c r="G432" i="41"/>
  <c r="G433" i="41"/>
  <c r="G434" i="41"/>
  <c r="G435" i="41"/>
  <c r="G436" i="41"/>
  <c r="G437" i="41"/>
  <c r="G438" i="41"/>
  <c r="G439" i="41"/>
  <c r="G440" i="41"/>
  <c r="G441" i="41"/>
  <c r="G442" i="41"/>
  <c r="G443" i="41"/>
  <c r="G444" i="41"/>
  <c r="G445" i="41"/>
  <c r="G446" i="41"/>
  <c r="G447" i="41"/>
  <c r="G448" i="41"/>
  <c r="G449" i="41"/>
  <c r="G450" i="41"/>
  <c r="G451" i="41"/>
  <c r="G452" i="41"/>
  <c r="G453" i="41"/>
  <c r="G454" i="41"/>
  <c r="G455" i="41"/>
  <c r="G456" i="41"/>
  <c r="G457" i="41"/>
  <c r="G458" i="41"/>
  <c r="G459" i="41"/>
  <c r="G460" i="41"/>
  <c r="G461" i="41"/>
  <c r="G462" i="41"/>
  <c r="G463" i="41"/>
  <c r="G464" i="41"/>
  <c r="G465" i="41"/>
  <c r="G466" i="41"/>
  <c r="G467" i="41"/>
  <c r="G468" i="41"/>
  <c r="G469" i="41"/>
  <c r="G470" i="41"/>
  <c r="G471" i="41"/>
  <c r="G472" i="41"/>
  <c r="G473" i="41"/>
  <c r="G474" i="41"/>
  <c r="G475" i="41"/>
  <c r="G476" i="41"/>
  <c r="G477" i="41"/>
  <c r="G478" i="41"/>
  <c r="G479" i="41"/>
  <c r="G480" i="41"/>
  <c r="G481" i="41"/>
  <c r="G482" i="41"/>
  <c r="G483" i="41"/>
  <c r="G484" i="41"/>
  <c r="G485" i="41"/>
  <c r="G486" i="41"/>
  <c r="G487" i="41"/>
  <c r="G488" i="41"/>
  <c r="G489" i="41"/>
  <c r="G490" i="41"/>
  <c r="G491" i="41"/>
  <c r="G492" i="41"/>
  <c r="G493" i="41"/>
  <c r="G494" i="41"/>
  <c r="G495" i="41"/>
  <c r="G496" i="41"/>
  <c r="G497" i="41"/>
  <c r="G498" i="41"/>
  <c r="G499" i="41"/>
  <c r="G500" i="41"/>
  <c r="G501" i="41"/>
  <c r="G502" i="41"/>
  <c r="G503" i="41"/>
  <c r="G504" i="41"/>
  <c r="G505" i="41"/>
  <c r="G506" i="41"/>
  <c r="G507" i="41"/>
  <c r="G508" i="41"/>
  <c r="G509" i="41"/>
  <c r="G510" i="41"/>
  <c r="G511" i="41"/>
  <c r="G512" i="41"/>
  <c r="G513" i="41"/>
  <c r="G514" i="41"/>
  <c r="G515" i="41"/>
  <c r="G516" i="41"/>
  <c r="G517" i="41"/>
  <c r="G518" i="41"/>
  <c r="G519" i="41"/>
  <c r="G520" i="41"/>
  <c r="G521" i="41"/>
  <c r="G522" i="41"/>
  <c r="G523" i="41"/>
  <c r="G524" i="41"/>
  <c r="G525" i="41"/>
  <c r="G526" i="41"/>
  <c r="G527" i="41"/>
  <c r="G528" i="41"/>
  <c r="G529" i="41"/>
  <c r="G530" i="41"/>
  <c r="G531" i="41"/>
  <c r="G532" i="41"/>
  <c r="G533" i="41"/>
  <c r="G534" i="41"/>
  <c r="G535" i="41"/>
  <c r="G536" i="41"/>
  <c r="G537" i="41"/>
  <c r="G538" i="41"/>
  <c r="G539" i="41"/>
  <c r="G540" i="41"/>
  <c r="G541" i="41"/>
  <c r="G542" i="41"/>
  <c r="G543" i="41"/>
  <c r="G544" i="41"/>
  <c r="G545" i="41"/>
  <c r="G546" i="41"/>
  <c r="G547" i="41"/>
  <c r="G548" i="41"/>
  <c r="G549" i="41"/>
  <c r="G550" i="41"/>
  <c r="G551" i="41"/>
  <c r="G552" i="41"/>
  <c r="G553" i="41"/>
  <c r="G554" i="41"/>
  <c r="G555" i="41"/>
  <c r="G556" i="41"/>
  <c r="G557" i="41"/>
  <c r="G558" i="41"/>
  <c r="G559" i="41"/>
  <c r="G560" i="41"/>
  <c r="G561" i="41"/>
  <c r="G562" i="41"/>
  <c r="G563" i="41"/>
  <c r="G564" i="41"/>
  <c r="G565" i="41"/>
  <c r="G566" i="41"/>
  <c r="G567" i="41"/>
  <c r="G568" i="41"/>
  <c r="G569" i="41"/>
  <c r="G570" i="41"/>
  <c r="G571" i="41"/>
  <c r="G572" i="41"/>
  <c r="G573" i="41"/>
  <c r="AC1859" i="42"/>
  <c r="AB1859" i="42"/>
  <c r="AA1859" i="42"/>
  <c r="Z1859" i="42"/>
  <c r="Y1859" i="42"/>
  <c r="X1859" i="42"/>
  <c r="AC1858" i="42"/>
  <c r="AB1858" i="42"/>
  <c r="AA1858" i="42"/>
  <c r="Z1858" i="42"/>
  <c r="Y1858" i="42"/>
  <c r="X1858" i="42"/>
  <c r="AC1857" i="42"/>
  <c r="AB1857" i="42"/>
  <c r="AA1857" i="42"/>
  <c r="Z1857" i="42"/>
  <c r="Y1857" i="42"/>
  <c r="X1857" i="42"/>
  <c r="AC1856" i="42"/>
  <c r="AB1856" i="42"/>
  <c r="AA1856" i="42"/>
  <c r="Z1856" i="42"/>
  <c r="Y1856" i="42"/>
  <c r="X1856" i="42"/>
  <c r="AC1855" i="42"/>
  <c r="AB1855" i="42"/>
  <c r="AA1855" i="42"/>
  <c r="Z1855" i="42"/>
  <c r="Y1855" i="42"/>
  <c r="X1855" i="42"/>
  <c r="AC1854" i="42"/>
  <c r="AB1854" i="42"/>
  <c r="AA1854" i="42"/>
  <c r="Z1854" i="42"/>
  <c r="Y1854" i="42"/>
  <c r="X1854" i="42"/>
  <c r="AC1853" i="42"/>
  <c r="AB1853" i="42"/>
  <c r="AA1853" i="42"/>
  <c r="Z1853" i="42"/>
  <c r="Y1853" i="42"/>
  <c r="X1853" i="42"/>
  <c r="AC1852" i="42"/>
  <c r="AB1852" i="42"/>
  <c r="AA1852" i="42"/>
  <c r="Z1852" i="42"/>
  <c r="Y1852" i="42"/>
  <c r="X1852" i="42"/>
  <c r="AC1851" i="42"/>
  <c r="AB1851" i="42"/>
  <c r="AA1851" i="42"/>
  <c r="Z1851" i="42"/>
  <c r="Y1851" i="42"/>
  <c r="X1851" i="42"/>
  <c r="AC1850" i="42"/>
  <c r="AB1850" i="42"/>
  <c r="AA1850" i="42"/>
  <c r="Z1850" i="42"/>
  <c r="Y1850" i="42"/>
  <c r="X1850" i="42"/>
  <c r="AC1849" i="42"/>
  <c r="AB1849" i="42"/>
  <c r="AA1849" i="42"/>
  <c r="Z1849" i="42"/>
  <c r="Y1849" i="42"/>
  <c r="X1849" i="42"/>
  <c r="AC1848" i="42"/>
  <c r="AB1848" i="42"/>
  <c r="AA1848" i="42"/>
  <c r="Z1848" i="42"/>
  <c r="Y1848" i="42"/>
  <c r="X1848" i="42"/>
  <c r="AC1847" i="42"/>
  <c r="AB1847" i="42"/>
  <c r="AA1847" i="42"/>
  <c r="Z1847" i="42"/>
  <c r="Y1847" i="42"/>
  <c r="X1847" i="42"/>
  <c r="AC1846" i="42"/>
  <c r="AB1846" i="42"/>
  <c r="AA1846" i="42"/>
  <c r="Z1846" i="42"/>
  <c r="Y1846" i="42"/>
  <c r="X1846" i="42"/>
  <c r="AC1845" i="42"/>
  <c r="AB1845" i="42"/>
  <c r="AA1845" i="42"/>
  <c r="Z1845" i="42"/>
  <c r="Y1845" i="42"/>
  <c r="X1845" i="42"/>
  <c r="AC1844" i="42"/>
  <c r="AB1844" i="42"/>
  <c r="AA1844" i="42"/>
  <c r="Z1844" i="42"/>
  <c r="Y1844" i="42"/>
  <c r="X1844" i="42"/>
  <c r="AC1843" i="42"/>
  <c r="AB1843" i="42"/>
  <c r="AA1843" i="42"/>
  <c r="Z1843" i="42"/>
  <c r="Y1843" i="42"/>
  <c r="X1843" i="42"/>
  <c r="AC1842" i="42"/>
  <c r="AB1842" i="42"/>
  <c r="AA1842" i="42"/>
  <c r="Z1842" i="42"/>
  <c r="Y1842" i="42"/>
  <c r="X1842" i="42"/>
  <c r="AC1841" i="42"/>
  <c r="AB1841" i="42"/>
  <c r="AA1841" i="42"/>
  <c r="Z1841" i="42"/>
  <c r="Y1841" i="42"/>
  <c r="X1841" i="42"/>
  <c r="AC1840" i="42"/>
  <c r="AB1840" i="42"/>
  <c r="AA1840" i="42"/>
  <c r="Z1840" i="42"/>
  <c r="Y1840" i="42"/>
  <c r="X1840" i="42"/>
  <c r="AC1839" i="42"/>
  <c r="AB1839" i="42"/>
  <c r="AA1839" i="42"/>
  <c r="Z1839" i="42"/>
  <c r="Y1839" i="42"/>
  <c r="X1839" i="42"/>
  <c r="AC1838" i="42"/>
  <c r="AB1838" i="42"/>
  <c r="AA1838" i="42"/>
  <c r="Z1838" i="42"/>
  <c r="Y1838" i="42"/>
  <c r="X1838" i="42"/>
  <c r="AC1837" i="42"/>
  <c r="AB1837" i="42"/>
  <c r="AA1837" i="42"/>
  <c r="Z1837" i="42"/>
  <c r="Y1837" i="42"/>
  <c r="X1837" i="42"/>
  <c r="AC1836" i="42"/>
  <c r="AB1836" i="42"/>
  <c r="AA1836" i="42"/>
  <c r="Z1836" i="42"/>
  <c r="Y1836" i="42"/>
  <c r="X1836" i="42"/>
  <c r="AC1835" i="42"/>
  <c r="AB1835" i="42"/>
  <c r="AA1835" i="42"/>
  <c r="Z1835" i="42"/>
  <c r="Y1835" i="42"/>
  <c r="X1835" i="42"/>
  <c r="AC1834" i="42"/>
  <c r="AB1834" i="42"/>
  <c r="AA1834" i="42"/>
  <c r="Z1834" i="42"/>
  <c r="Y1834" i="42"/>
  <c r="X1834" i="42"/>
  <c r="AC1833" i="42"/>
  <c r="AB1833" i="42"/>
  <c r="AA1833" i="42"/>
  <c r="Z1833" i="42"/>
  <c r="Y1833" i="42"/>
  <c r="X1833" i="42"/>
  <c r="AC1832" i="42"/>
  <c r="AB1832" i="42"/>
  <c r="AA1832" i="42"/>
  <c r="Z1832" i="42"/>
  <c r="Y1832" i="42"/>
  <c r="X1832" i="42"/>
  <c r="AC1831" i="42"/>
  <c r="AB1831" i="42"/>
  <c r="AA1831" i="42"/>
  <c r="Z1831" i="42"/>
  <c r="Y1831" i="42"/>
  <c r="X1831" i="42"/>
  <c r="AC1830" i="42"/>
  <c r="AB1830" i="42"/>
  <c r="AA1830" i="42"/>
  <c r="Z1830" i="42"/>
  <c r="Y1830" i="42"/>
  <c r="X1830" i="42"/>
  <c r="AC1829" i="42"/>
  <c r="AB1829" i="42"/>
  <c r="AA1829" i="42"/>
  <c r="Z1829" i="42"/>
  <c r="Y1829" i="42"/>
  <c r="X1829" i="42"/>
  <c r="AC1828" i="42"/>
  <c r="AB1828" i="42"/>
  <c r="AA1828" i="42"/>
  <c r="Z1828" i="42"/>
  <c r="Y1828" i="42"/>
  <c r="X1828" i="42"/>
  <c r="AC1827" i="42"/>
  <c r="AB1827" i="42"/>
  <c r="AA1827" i="42"/>
  <c r="Z1827" i="42"/>
  <c r="Y1827" i="42"/>
  <c r="X1827" i="42"/>
  <c r="AC1826" i="42"/>
  <c r="AB1826" i="42"/>
  <c r="AA1826" i="42"/>
  <c r="Z1826" i="42"/>
  <c r="Y1826" i="42"/>
  <c r="X1826" i="42"/>
  <c r="AC1825" i="42"/>
  <c r="AB1825" i="42"/>
  <c r="AA1825" i="42"/>
  <c r="Z1825" i="42"/>
  <c r="Y1825" i="42"/>
  <c r="X1825" i="42"/>
  <c r="AC1824" i="42"/>
  <c r="AB1824" i="42"/>
  <c r="AA1824" i="42"/>
  <c r="Z1824" i="42"/>
  <c r="Y1824" i="42"/>
  <c r="X1824" i="42"/>
  <c r="AC1823" i="42"/>
  <c r="AB1823" i="42"/>
  <c r="AA1823" i="42"/>
  <c r="Z1823" i="42"/>
  <c r="Y1823" i="42"/>
  <c r="X1823" i="42"/>
  <c r="AC1822" i="42"/>
  <c r="AB1822" i="42"/>
  <c r="AA1822" i="42"/>
  <c r="Z1822" i="42"/>
  <c r="Y1822" i="42"/>
  <c r="X1822" i="42"/>
  <c r="AC1821" i="42"/>
  <c r="AB1821" i="42"/>
  <c r="AA1821" i="42"/>
  <c r="Z1821" i="42"/>
  <c r="Y1821" i="42"/>
  <c r="X1821" i="42"/>
  <c r="AC1820" i="42"/>
  <c r="AB1820" i="42"/>
  <c r="AA1820" i="42"/>
  <c r="Z1820" i="42"/>
  <c r="Y1820" i="42"/>
  <c r="X1820" i="42"/>
  <c r="AC1819" i="42"/>
  <c r="AB1819" i="42"/>
  <c r="AA1819" i="42"/>
  <c r="Z1819" i="42"/>
  <c r="Y1819" i="42"/>
  <c r="X1819" i="42"/>
  <c r="AC1818" i="42"/>
  <c r="AB1818" i="42"/>
  <c r="AA1818" i="42"/>
  <c r="Z1818" i="42"/>
  <c r="Y1818" i="42"/>
  <c r="X1818" i="42"/>
  <c r="AC1817" i="42"/>
  <c r="AB1817" i="42"/>
  <c r="AA1817" i="42"/>
  <c r="Z1817" i="42"/>
  <c r="Y1817" i="42"/>
  <c r="X1817" i="42"/>
  <c r="AC1816" i="42"/>
  <c r="AB1816" i="42"/>
  <c r="AA1816" i="42"/>
  <c r="Z1816" i="42"/>
  <c r="Y1816" i="42"/>
  <c r="X1816" i="42"/>
  <c r="AC1815" i="42"/>
  <c r="AB1815" i="42"/>
  <c r="AA1815" i="42"/>
  <c r="Z1815" i="42"/>
  <c r="Y1815" i="42"/>
  <c r="X1815" i="42"/>
  <c r="AC1814" i="42"/>
  <c r="AB1814" i="42"/>
  <c r="AA1814" i="42"/>
  <c r="Z1814" i="42"/>
  <c r="Y1814" i="42"/>
  <c r="X1814" i="42"/>
  <c r="AC1813" i="42"/>
  <c r="AB1813" i="42"/>
  <c r="AA1813" i="42"/>
  <c r="Z1813" i="42"/>
  <c r="Y1813" i="42"/>
  <c r="X1813" i="42"/>
  <c r="AC1812" i="42"/>
  <c r="AB1812" i="42"/>
  <c r="AA1812" i="42"/>
  <c r="Z1812" i="42"/>
  <c r="Y1812" i="42"/>
  <c r="X1812" i="42"/>
  <c r="AC1811" i="42"/>
  <c r="AB1811" i="42"/>
  <c r="AA1811" i="42"/>
  <c r="Z1811" i="42"/>
  <c r="Y1811" i="42"/>
  <c r="X1811" i="42"/>
  <c r="AC1810" i="42"/>
  <c r="AB1810" i="42"/>
  <c r="AA1810" i="42"/>
  <c r="Z1810" i="42"/>
  <c r="Y1810" i="42"/>
  <c r="X1810" i="42"/>
  <c r="AC1809" i="42"/>
  <c r="AB1809" i="42"/>
  <c r="AA1809" i="42"/>
  <c r="Z1809" i="42"/>
  <c r="Y1809" i="42"/>
  <c r="X1809" i="42"/>
  <c r="AC1808" i="42"/>
  <c r="AB1808" i="42"/>
  <c r="AA1808" i="42"/>
  <c r="Z1808" i="42"/>
  <c r="Y1808" i="42"/>
  <c r="X1808" i="42"/>
  <c r="AC1807" i="42"/>
  <c r="AB1807" i="42"/>
  <c r="AA1807" i="42"/>
  <c r="Z1807" i="42"/>
  <c r="Y1807" i="42"/>
  <c r="X1807" i="42"/>
  <c r="AC1806" i="42"/>
  <c r="AB1806" i="42"/>
  <c r="AA1806" i="42"/>
  <c r="Z1806" i="42"/>
  <c r="Y1806" i="42"/>
  <c r="X1806" i="42"/>
  <c r="AC1805" i="42"/>
  <c r="AB1805" i="42"/>
  <c r="AA1805" i="42"/>
  <c r="Z1805" i="42"/>
  <c r="Y1805" i="42"/>
  <c r="X1805" i="42"/>
  <c r="AC1804" i="42"/>
  <c r="AB1804" i="42"/>
  <c r="AA1804" i="42"/>
  <c r="Z1804" i="42"/>
  <c r="Y1804" i="42"/>
  <c r="X1804" i="42"/>
  <c r="AC1803" i="42"/>
  <c r="AB1803" i="42"/>
  <c r="AA1803" i="42"/>
  <c r="Z1803" i="42"/>
  <c r="Y1803" i="42"/>
  <c r="X1803" i="42"/>
  <c r="AC1802" i="42"/>
  <c r="AB1802" i="42"/>
  <c r="AA1802" i="42"/>
  <c r="Z1802" i="42"/>
  <c r="Y1802" i="42"/>
  <c r="X1802" i="42"/>
  <c r="AC1801" i="42"/>
  <c r="AB1801" i="42"/>
  <c r="AA1801" i="42"/>
  <c r="Z1801" i="42"/>
  <c r="Y1801" i="42"/>
  <c r="X1801" i="42"/>
  <c r="AC1800" i="42"/>
  <c r="AB1800" i="42"/>
  <c r="AA1800" i="42"/>
  <c r="Z1800" i="42"/>
  <c r="Y1800" i="42"/>
  <c r="X1800" i="42"/>
  <c r="AC1799" i="42"/>
  <c r="AB1799" i="42"/>
  <c r="AA1799" i="42"/>
  <c r="Z1799" i="42"/>
  <c r="Y1799" i="42"/>
  <c r="X1799" i="42"/>
  <c r="AC1798" i="42"/>
  <c r="AB1798" i="42"/>
  <c r="AA1798" i="42"/>
  <c r="Z1798" i="42"/>
  <c r="Y1798" i="42"/>
  <c r="X1798" i="42"/>
  <c r="AC1797" i="42"/>
  <c r="AB1797" i="42"/>
  <c r="AA1797" i="42"/>
  <c r="Z1797" i="42"/>
  <c r="Y1797" i="42"/>
  <c r="X1797" i="42"/>
  <c r="AC1796" i="42"/>
  <c r="AB1796" i="42"/>
  <c r="AA1796" i="42"/>
  <c r="Z1796" i="42"/>
  <c r="Y1796" i="42"/>
  <c r="X1796" i="42"/>
  <c r="AC1795" i="42"/>
  <c r="AB1795" i="42"/>
  <c r="AA1795" i="42"/>
  <c r="Z1795" i="42"/>
  <c r="Y1795" i="42"/>
  <c r="X1795" i="42"/>
  <c r="AC1794" i="42"/>
  <c r="AB1794" i="42"/>
  <c r="AA1794" i="42"/>
  <c r="Z1794" i="42"/>
  <c r="Y1794" i="42"/>
  <c r="X1794" i="42"/>
  <c r="AC1793" i="42"/>
  <c r="AB1793" i="42"/>
  <c r="AA1793" i="42"/>
  <c r="Z1793" i="42"/>
  <c r="Y1793" i="42"/>
  <c r="X1793" i="42"/>
  <c r="AC1792" i="42"/>
  <c r="AB1792" i="42"/>
  <c r="AA1792" i="42"/>
  <c r="Z1792" i="42"/>
  <c r="Y1792" i="42"/>
  <c r="X1792" i="42"/>
  <c r="AC1791" i="42"/>
  <c r="AB1791" i="42"/>
  <c r="AA1791" i="42"/>
  <c r="Z1791" i="42"/>
  <c r="Y1791" i="42"/>
  <c r="X1791" i="42"/>
  <c r="AC1790" i="42"/>
  <c r="AB1790" i="42"/>
  <c r="AA1790" i="42"/>
  <c r="Z1790" i="42"/>
  <c r="Y1790" i="42"/>
  <c r="X1790" i="42"/>
  <c r="AC1789" i="42"/>
  <c r="AB1789" i="42"/>
  <c r="AA1789" i="42"/>
  <c r="Z1789" i="42"/>
  <c r="Y1789" i="42"/>
  <c r="X1789" i="42"/>
  <c r="AC1788" i="42"/>
  <c r="AB1788" i="42"/>
  <c r="AA1788" i="42"/>
  <c r="Z1788" i="42"/>
  <c r="Y1788" i="42"/>
  <c r="X1788" i="42"/>
  <c r="AC1787" i="42"/>
  <c r="AB1787" i="42"/>
  <c r="AA1787" i="42"/>
  <c r="Z1787" i="42"/>
  <c r="Y1787" i="42"/>
  <c r="X1787" i="42"/>
  <c r="AC1786" i="42"/>
  <c r="AB1786" i="42"/>
  <c r="AA1786" i="42"/>
  <c r="Z1786" i="42"/>
  <c r="Y1786" i="42"/>
  <c r="X1786" i="42"/>
  <c r="AC1785" i="42"/>
  <c r="AB1785" i="42"/>
  <c r="AA1785" i="42"/>
  <c r="Z1785" i="42"/>
  <c r="Y1785" i="42"/>
  <c r="X1785" i="42"/>
  <c r="AC1784" i="42"/>
  <c r="AB1784" i="42"/>
  <c r="AA1784" i="42"/>
  <c r="Z1784" i="42"/>
  <c r="Y1784" i="42"/>
  <c r="X1784" i="42"/>
  <c r="AC1783" i="42"/>
  <c r="AB1783" i="42"/>
  <c r="AA1783" i="42"/>
  <c r="Z1783" i="42"/>
  <c r="Y1783" i="42"/>
  <c r="X1783" i="42"/>
  <c r="AC1782" i="42"/>
  <c r="AB1782" i="42"/>
  <c r="AA1782" i="42"/>
  <c r="Z1782" i="42"/>
  <c r="Y1782" i="42"/>
  <c r="X1782" i="42"/>
  <c r="AC1781" i="42"/>
  <c r="AB1781" i="42"/>
  <c r="AA1781" i="42"/>
  <c r="Z1781" i="42"/>
  <c r="Y1781" i="42"/>
  <c r="X1781" i="42"/>
  <c r="AC1780" i="42"/>
  <c r="AB1780" i="42"/>
  <c r="AA1780" i="42"/>
  <c r="Z1780" i="42"/>
  <c r="Y1780" i="42"/>
  <c r="X1780" i="42"/>
  <c r="AC1779" i="42"/>
  <c r="AB1779" i="42"/>
  <c r="AA1779" i="42"/>
  <c r="Z1779" i="42"/>
  <c r="Y1779" i="42"/>
  <c r="X1779" i="42"/>
  <c r="AC1778" i="42"/>
  <c r="AB1778" i="42"/>
  <c r="AA1778" i="42"/>
  <c r="Z1778" i="42"/>
  <c r="Y1778" i="42"/>
  <c r="X1778" i="42"/>
  <c r="AC1777" i="42"/>
  <c r="AB1777" i="42"/>
  <c r="AA1777" i="42"/>
  <c r="Z1777" i="42"/>
  <c r="Y1777" i="42"/>
  <c r="X1777" i="42"/>
  <c r="AC1776" i="42"/>
  <c r="AB1776" i="42"/>
  <c r="AA1776" i="42"/>
  <c r="Z1776" i="42"/>
  <c r="Y1776" i="42"/>
  <c r="X1776" i="42"/>
  <c r="AC1775" i="42"/>
  <c r="AB1775" i="42"/>
  <c r="AA1775" i="42"/>
  <c r="Z1775" i="42"/>
  <c r="Y1775" i="42"/>
  <c r="X1775" i="42"/>
  <c r="AC1774" i="42"/>
  <c r="AB1774" i="42"/>
  <c r="AA1774" i="42"/>
  <c r="Z1774" i="42"/>
  <c r="Y1774" i="42"/>
  <c r="X1774" i="42"/>
  <c r="AC1773" i="42"/>
  <c r="AB1773" i="42"/>
  <c r="AA1773" i="42"/>
  <c r="Z1773" i="42"/>
  <c r="Y1773" i="42"/>
  <c r="X1773" i="42"/>
  <c r="AC1772" i="42"/>
  <c r="AB1772" i="42"/>
  <c r="AA1772" i="42"/>
  <c r="Z1772" i="42"/>
  <c r="Y1772" i="42"/>
  <c r="X1772" i="42"/>
  <c r="AC1771" i="42"/>
  <c r="AB1771" i="42"/>
  <c r="AA1771" i="42"/>
  <c r="Z1771" i="42"/>
  <c r="Y1771" i="42"/>
  <c r="X1771" i="42"/>
  <c r="AC1770" i="42"/>
  <c r="AB1770" i="42"/>
  <c r="AA1770" i="42"/>
  <c r="Z1770" i="42"/>
  <c r="Y1770" i="42"/>
  <c r="X1770" i="42"/>
  <c r="AC1769" i="42"/>
  <c r="AB1769" i="42"/>
  <c r="AA1769" i="42"/>
  <c r="Z1769" i="42"/>
  <c r="Y1769" i="42"/>
  <c r="X1769" i="42"/>
  <c r="AC1768" i="42"/>
  <c r="AB1768" i="42"/>
  <c r="AA1768" i="42"/>
  <c r="Z1768" i="42"/>
  <c r="Y1768" i="42"/>
  <c r="X1768" i="42"/>
  <c r="AC1767" i="42"/>
  <c r="AB1767" i="42"/>
  <c r="AA1767" i="42"/>
  <c r="Z1767" i="42"/>
  <c r="Y1767" i="42"/>
  <c r="X1767" i="42"/>
  <c r="AC1766" i="42"/>
  <c r="AB1766" i="42"/>
  <c r="AA1766" i="42"/>
  <c r="Z1766" i="42"/>
  <c r="Y1766" i="42"/>
  <c r="X1766" i="42"/>
  <c r="AC1765" i="42"/>
  <c r="AB1765" i="42"/>
  <c r="AA1765" i="42"/>
  <c r="Z1765" i="42"/>
  <c r="Y1765" i="42"/>
  <c r="X1765" i="42"/>
  <c r="AC1764" i="42"/>
  <c r="AB1764" i="42"/>
  <c r="AA1764" i="42"/>
  <c r="Z1764" i="42"/>
  <c r="Y1764" i="42"/>
  <c r="X1764" i="42"/>
  <c r="AC1763" i="42"/>
  <c r="AB1763" i="42"/>
  <c r="AA1763" i="42"/>
  <c r="Z1763" i="42"/>
  <c r="Y1763" i="42"/>
  <c r="X1763" i="42"/>
  <c r="AC1762" i="42"/>
  <c r="AB1762" i="42"/>
  <c r="AA1762" i="42"/>
  <c r="Z1762" i="42"/>
  <c r="Y1762" i="42"/>
  <c r="X1762" i="42"/>
  <c r="AC1761" i="42"/>
  <c r="AB1761" i="42"/>
  <c r="AA1761" i="42"/>
  <c r="Z1761" i="42"/>
  <c r="Y1761" i="42"/>
  <c r="X1761" i="42"/>
  <c r="AC1760" i="42"/>
  <c r="AB1760" i="42"/>
  <c r="AA1760" i="42"/>
  <c r="Z1760" i="42"/>
  <c r="Y1760" i="42"/>
  <c r="X1760" i="42"/>
  <c r="AC1759" i="42"/>
  <c r="AB1759" i="42"/>
  <c r="AA1759" i="42"/>
  <c r="Z1759" i="42"/>
  <c r="Y1759" i="42"/>
  <c r="X1759" i="42"/>
  <c r="AC1758" i="42"/>
  <c r="AB1758" i="42"/>
  <c r="AA1758" i="42"/>
  <c r="Z1758" i="42"/>
  <c r="Y1758" i="42"/>
  <c r="X1758" i="42"/>
  <c r="AC1757" i="42"/>
  <c r="AB1757" i="42"/>
  <c r="AA1757" i="42"/>
  <c r="Z1757" i="42"/>
  <c r="Y1757" i="42"/>
  <c r="X1757" i="42"/>
  <c r="AC1756" i="42"/>
  <c r="AB1756" i="42"/>
  <c r="AA1756" i="42"/>
  <c r="Z1756" i="42"/>
  <c r="Y1756" i="42"/>
  <c r="X1756" i="42"/>
  <c r="AC1755" i="42"/>
  <c r="AB1755" i="42"/>
  <c r="AA1755" i="42"/>
  <c r="Z1755" i="42"/>
  <c r="Y1755" i="42"/>
  <c r="X1755" i="42"/>
  <c r="AC1754" i="42"/>
  <c r="AB1754" i="42"/>
  <c r="AA1754" i="42"/>
  <c r="Z1754" i="42"/>
  <c r="Y1754" i="42"/>
  <c r="X1754" i="42"/>
  <c r="AC1753" i="42"/>
  <c r="AB1753" i="42"/>
  <c r="AA1753" i="42"/>
  <c r="Z1753" i="42"/>
  <c r="Y1753" i="42"/>
  <c r="X1753" i="42"/>
  <c r="AC1752" i="42"/>
  <c r="AB1752" i="42"/>
  <c r="AA1752" i="42"/>
  <c r="Z1752" i="42"/>
  <c r="Y1752" i="42"/>
  <c r="X1752" i="42"/>
  <c r="AC1751" i="42"/>
  <c r="AB1751" i="42"/>
  <c r="AA1751" i="42"/>
  <c r="Z1751" i="42"/>
  <c r="Y1751" i="42"/>
  <c r="X1751" i="42"/>
  <c r="AC1750" i="42"/>
  <c r="AB1750" i="42"/>
  <c r="AA1750" i="42"/>
  <c r="Z1750" i="42"/>
  <c r="Y1750" i="42"/>
  <c r="X1750" i="42"/>
  <c r="AC1749" i="42"/>
  <c r="AB1749" i="42"/>
  <c r="AA1749" i="42"/>
  <c r="Z1749" i="42"/>
  <c r="Y1749" i="42"/>
  <c r="X1749" i="42"/>
  <c r="AC1748" i="42"/>
  <c r="AB1748" i="42"/>
  <c r="AA1748" i="42"/>
  <c r="Z1748" i="42"/>
  <c r="Y1748" i="42"/>
  <c r="X1748" i="42"/>
  <c r="AC1747" i="42"/>
  <c r="AB1747" i="42"/>
  <c r="AA1747" i="42"/>
  <c r="Z1747" i="42"/>
  <c r="Y1747" i="42"/>
  <c r="X1747" i="42"/>
  <c r="AC1746" i="42"/>
  <c r="AB1746" i="42"/>
  <c r="AA1746" i="42"/>
  <c r="Z1746" i="42"/>
  <c r="Y1746" i="42"/>
  <c r="X1746" i="42"/>
  <c r="AC1745" i="42"/>
  <c r="AB1745" i="42"/>
  <c r="AA1745" i="42"/>
  <c r="Z1745" i="42"/>
  <c r="Y1745" i="42"/>
  <c r="X1745" i="42"/>
  <c r="AC1744" i="42"/>
  <c r="AB1744" i="42"/>
  <c r="AA1744" i="42"/>
  <c r="Z1744" i="42"/>
  <c r="Y1744" i="42"/>
  <c r="X1744" i="42"/>
  <c r="AC1743" i="42"/>
  <c r="AB1743" i="42"/>
  <c r="AA1743" i="42"/>
  <c r="Z1743" i="42"/>
  <c r="Y1743" i="42"/>
  <c r="X1743" i="42"/>
  <c r="AC1742" i="42"/>
  <c r="AB1742" i="42"/>
  <c r="AA1742" i="42"/>
  <c r="Z1742" i="42"/>
  <c r="Y1742" i="42"/>
  <c r="X1742" i="42"/>
  <c r="AC1741" i="42"/>
  <c r="AB1741" i="42"/>
  <c r="AA1741" i="42"/>
  <c r="Z1741" i="42"/>
  <c r="Y1741" i="42"/>
  <c r="X1741" i="42"/>
  <c r="AC1740" i="42"/>
  <c r="AB1740" i="42"/>
  <c r="AA1740" i="42"/>
  <c r="Z1740" i="42"/>
  <c r="Y1740" i="42"/>
  <c r="X1740" i="42"/>
  <c r="AC1739" i="42"/>
  <c r="AB1739" i="42"/>
  <c r="AA1739" i="42"/>
  <c r="Z1739" i="42"/>
  <c r="Y1739" i="42"/>
  <c r="X1739" i="42"/>
  <c r="AC1738" i="42"/>
  <c r="AB1738" i="42"/>
  <c r="AA1738" i="42"/>
  <c r="Z1738" i="42"/>
  <c r="Y1738" i="42"/>
  <c r="X1738" i="42"/>
  <c r="AC1737" i="42"/>
  <c r="AB1737" i="42"/>
  <c r="AA1737" i="42"/>
  <c r="Z1737" i="42"/>
  <c r="Y1737" i="42"/>
  <c r="X1737" i="42"/>
  <c r="AC1736" i="42"/>
  <c r="AB1736" i="42"/>
  <c r="AA1736" i="42"/>
  <c r="Z1736" i="42"/>
  <c r="Y1736" i="42"/>
  <c r="X1736" i="42"/>
  <c r="AC1735" i="42"/>
  <c r="AB1735" i="42"/>
  <c r="AA1735" i="42"/>
  <c r="Z1735" i="42"/>
  <c r="Y1735" i="42"/>
  <c r="X1735" i="42"/>
  <c r="AC1734" i="42"/>
  <c r="AB1734" i="42"/>
  <c r="AA1734" i="42"/>
  <c r="Z1734" i="42"/>
  <c r="Y1734" i="42"/>
  <c r="X1734" i="42"/>
  <c r="AC1733" i="42"/>
  <c r="AB1733" i="42"/>
  <c r="AA1733" i="42"/>
  <c r="Z1733" i="42"/>
  <c r="Y1733" i="42"/>
  <c r="X1733" i="42"/>
  <c r="AC1732" i="42"/>
  <c r="AB1732" i="42"/>
  <c r="AA1732" i="42"/>
  <c r="Z1732" i="42"/>
  <c r="Y1732" i="42"/>
  <c r="X1732" i="42"/>
  <c r="AC1731" i="42"/>
  <c r="AB1731" i="42"/>
  <c r="AA1731" i="42"/>
  <c r="Z1731" i="42"/>
  <c r="Y1731" i="42"/>
  <c r="X1731" i="42"/>
  <c r="AC1730" i="42"/>
  <c r="AB1730" i="42"/>
  <c r="AA1730" i="42"/>
  <c r="Z1730" i="42"/>
  <c r="Y1730" i="42"/>
  <c r="X1730" i="42"/>
  <c r="AC1729" i="42"/>
  <c r="AB1729" i="42"/>
  <c r="AA1729" i="42"/>
  <c r="Z1729" i="42"/>
  <c r="Y1729" i="42"/>
  <c r="X1729" i="42"/>
  <c r="AC1728" i="42"/>
  <c r="AB1728" i="42"/>
  <c r="AA1728" i="42"/>
  <c r="Z1728" i="42"/>
  <c r="Y1728" i="42"/>
  <c r="X1728" i="42"/>
  <c r="AC1727" i="42"/>
  <c r="AB1727" i="42"/>
  <c r="AA1727" i="42"/>
  <c r="Z1727" i="42"/>
  <c r="Y1727" i="42"/>
  <c r="X1727" i="42"/>
  <c r="AC1726" i="42"/>
  <c r="AB1726" i="42"/>
  <c r="AA1726" i="42"/>
  <c r="Z1726" i="42"/>
  <c r="Y1726" i="42"/>
  <c r="X1726" i="42"/>
  <c r="AC1725" i="42"/>
  <c r="AB1725" i="42"/>
  <c r="AA1725" i="42"/>
  <c r="Z1725" i="42"/>
  <c r="Y1725" i="42"/>
  <c r="X1725" i="42"/>
  <c r="AC1724" i="42"/>
  <c r="AB1724" i="42"/>
  <c r="AA1724" i="42"/>
  <c r="Z1724" i="42"/>
  <c r="Y1724" i="42"/>
  <c r="X1724" i="42"/>
  <c r="AC1723" i="42"/>
  <c r="AB1723" i="42"/>
  <c r="AA1723" i="42"/>
  <c r="Z1723" i="42"/>
  <c r="Y1723" i="42"/>
  <c r="X1723" i="42"/>
  <c r="AC1722" i="42"/>
  <c r="AB1722" i="42"/>
  <c r="AA1722" i="42"/>
  <c r="Z1722" i="42"/>
  <c r="Y1722" i="42"/>
  <c r="X1722" i="42"/>
  <c r="AC1721" i="42"/>
  <c r="AB1721" i="42"/>
  <c r="AA1721" i="42"/>
  <c r="Z1721" i="42"/>
  <c r="Y1721" i="42"/>
  <c r="X1721" i="42"/>
  <c r="AC1720" i="42"/>
  <c r="AB1720" i="42"/>
  <c r="AA1720" i="42"/>
  <c r="Z1720" i="42"/>
  <c r="Y1720" i="42"/>
  <c r="X1720" i="42"/>
  <c r="AC1719" i="42"/>
  <c r="AB1719" i="42"/>
  <c r="AA1719" i="42"/>
  <c r="Z1719" i="42"/>
  <c r="Y1719" i="42"/>
  <c r="X1719" i="42"/>
  <c r="AC1718" i="42"/>
  <c r="AB1718" i="42"/>
  <c r="AA1718" i="42"/>
  <c r="Z1718" i="42"/>
  <c r="Y1718" i="42"/>
  <c r="X1718" i="42"/>
  <c r="AC1717" i="42"/>
  <c r="AB1717" i="42"/>
  <c r="AA1717" i="42"/>
  <c r="Z1717" i="42"/>
  <c r="Y1717" i="42"/>
  <c r="X1717" i="42"/>
  <c r="AC1716" i="42"/>
  <c r="AB1716" i="42"/>
  <c r="AA1716" i="42"/>
  <c r="Z1716" i="42"/>
  <c r="Y1716" i="42"/>
  <c r="X1716" i="42"/>
  <c r="AC1715" i="42"/>
  <c r="AB1715" i="42"/>
  <c r="AA1715" i="42"/>
  <c r="Z1715" i="42"/>
  <c r="Y1715" i="42"/>
  <c r="X1715" i="42"/>
  <c r="AC1714" i="42"/>
  <c r="AB1714" i="42"/>
  <c r="AA1714" i="42"/>
  <c r="Z1714" i="42"/>
  <c r="Y1714" i="42"/>
  <c r="X1714" i="42"/>
  <c r="AC1713" i="42"/>
  <c r="AB1713" i="42"/>
  <c r="AA1713" i="42"/>
  <c r="Z1713" i="42"/>
  <c r="Y1713" i="42"/>
  <c r="X1713" i="42"/>
  <c r="AC1712" i="42"/>
  <c r="AB1712" i="42"/>
  <c r="AA1712" i="42"/>
  <c r="Z1712" i="42"/>
  <c r="Y1712" i="42"/>
  <c r="X1712" i="42"/>
  <c r="AC1711" i="42"/>
  <c r="AB1711" i="42"/>
  <c r="AA1711" i="42"/>
  <c r="Z1711" i="42"/>
  <c r="Y1711" i="42"/>
  <c r="X1711" i="42"/>
  <c r="AC1710" i="42"/>
  <c r="AB1710" i="42"/>
  <c r="AA1710" i="42"/>
  <c r="Z1710" i="42"/>
  <c r="Y1710" i="42"/>
  <c r="X1710" i="42"/>
  <c r="AC1709" i="42"/>
  <c r="AB1709" i="42"/>
  <c r="AA1709" i="42"/>
  <c r="Z1709" i="42"/>
  <c r="Y1709" i="42"/>
  <c r="X1709" i="42"/>
  <c r="AC1708" i="42"/>
  <c r="AB1708" i="42"/>
  <c r="AA1708" i="42"/>
  <c r="Z1708" i="42"/>
  <c r="Y1708" i="42"/>
  <c r="X1708" i="42"/>
  <c r="AC1707" i="42"/>
  <c r="AB1707" i="42"/>
  <c r="AA1707" i="42"/>
  <c r="Z1707" i="42"/>
  <c r="Y1707" i="42"/>
  <c r="X1707" i="42"/>
  <c r="AC1706" i="42"/>
  <c r="AB1706" i="42"/>
  <c r="AA1706" i="42"/>
  <c r="Z1706" i="42"/>
  <c r="Y1706" i="42"/>
  <c r="X1706" i="42"/>
  <c r="AC1705" i="42"/>
  <c r="AB1705" i="42"/>
  <c r="AA1705" i="42"/>
  <c r="Z1705" i="42"/>
  <c r="Y1705" i="42"/>
  <c r="X1705" i="42"/>
  <c r="AC1704" i="42"/>
  <c r="AB1704" i="42"/>
  <c r="AA1704" i="42"/>
  <c r="Z1704" i="42"/>
  <c r="Y1704" i="42"/>
  <c r="X1704" i="42"/>
  <c r="AC1703" i="42"/>
  <c r="AB1703" i="42"/>
  <c r="AA1703" i="42"/>
  <c r="Z1703" i="42"/>
  <c r="Y1703" i="42"/>
  <c r="X1703" i="42"/>
  <c r="AC1702" i="42"/>
  <c r="AB1702" i="42"/>
  <c r="AA1702" i="42"/>
  <c r="Z1702" i="42"/>
  <c r="Y1702" i="42"/>
  <c r="X1702" i="42"/>
  <c r="AC1701" i="42"/>
  <c r="AB1701" i="42"/>
  <c r="AA1701" i="42"/>
  <c r="Z1701" i="42"/>
  <c r="Y1701" i="42"/>
  <c r="X1701" i="42"/>
  <c r="AC1700" i="42"/>
  <c r="AB1700" i="42"/>
  <c r="AA1700" i="42"/>
  <c r="Z1700" i="42"/>
  <c r="Y1700" i="42"/>
  <c r="X1700" i="42"/>
  <c r="AC1699" i="42"/>
  <c r="AB1699" i="42"/>
  <c r="AA1699" i="42"/>
  <c r="Z1699" i="42"/>
  <c r="Y1699" i="42"/>
  <c r="X1699" i="42"/>
  <c r="AC1698" i="42"/>
  <c r="AB1698" i="42"/>
  <c r="AA1698" i="42"/>
  <c r="Z1698" i="42"/>
  <c r="Y1698" i="42"/>
  <c r="X1698" i="42"/>
  <c r="AC1697" i="42"/>
  <c r="AB1697" i="42"/>
  <c r="AA1697" i="42"/>
  <c r="Z1697" i="42"/>
  <c r="Y1697" i="42"/>
  <c r="X1697" i="42"/>
  <c r="AC1696" i="42"/>
  <c r="AB1696" i="42"/>
  <c r="AA1696" i="42"/>
  <c r="Z1696" i="42"/>
  <c r="Y1696" i="42"/>
  <c r="X1696" i="42"/>
  <c r="AC1695" i="42"/>
  <c r="AB1695" i="42"/>
  <c r="AA1695" i="42"/>
  <c r="Z1695" i="42"/>
  <c r="Y1695" i="42"/>
  <c r="X1695" i="42"/>
  <c r="AC1694" i="42"/>
  <c r="AB1694" i="42"/>
  <c r="AA1694" i="42"/>
  <c r="Z1694" i="42"/>
  <c r="Y1694" i="42"/>
  <c r="X1694" i="42"/>
  <c r="AC1693" i="42"/>
  <c r="AB1693" i="42"/>
  <c r="AA1693" i="42"/>
  <c r="Z1693" i="42"/>
  <c r="Y1693" i="42"/>
  <c r="X1693" i="42"/>
  <c r="AC1692" i="42"/>
  <c r="AB1692" i="42"/>
  <c r="AA1692" i="42"/>
  <c r="Z1692" i="42"/>
  <c r="Y1692" i="42"/>
  <c r="X1692" i="42"/>
  <c r="AC1691" i="42"/>
  <c r="AB1691" i="42"/>
  <c r="AA1691" i="42"/>
  <c r="Z1691" i="42"/>
  <c r="Y1691" i="42"/>
  <c r="X1691" i="42"/>
  <c r="AC1690" i="42"/>
  <c r="AB1690" i="42"/>
  <c r="AA1690" i="42"/>
  <c r="Z1690" i="42"/>
  <c r="Y1690" i="42"/>
  <c r="X1690" i="42"/>
  <c r="AC1689" i="42"/>
  <c r="AB1689" i="42"/>
  <c r="AA1689" i="42"/>
  <c r="Z1689" i="42"/>
  <c r="Y1689" i="42"/>
  <c r="X1689" i="42"/>
  <c r="AC1688" i="42"/>
  <c r="AB1688" i="42"/>
  <c r="AA1688" i="42"/>
  <c r="Z1688" i="42"/>
  <c r="Y1688" i="42"/>
  <c r="X1688" i="42"/>
  <c r="AC1687" i="42"/>
  <c r="AB1687" i="42"/>
  <c r="AA1687" i="42"/>
  <c r="Z1687" i="42"/>
  <c r="Y1687" i="42"/>
  <c r="X1687" i="42"/>
  <c r="AC1686" i="42"/>
  <c r="AB1686" i="42"/>
  <c r="AA1686" i="42"/>
  <c r="Z1686" i="42"/>
  <c r="Y1686" i="42"/>
  <c r="X1686" i="42"/>
  <c r="AC1685" i="42"/>
  <c r="AB1685" i="42"/>
  <c r="AA1685" i="42"/>
  <c r="Z1685" i="42"/>
  <c r="Y1685" i="42"/>
  <c r="X1685" i="42"/>
  <c r="AC1684" i="42"/>
  <c r="AB1684" i="42"/>
  <c r="AA1684" i="42"/>
  <c r="Z1684" i="42"/>
  <c r="Y1684" i="42"/>
  <c r="X1684" i="42"/>
  <c r="AC1683" i="42"/>
  <c r="AB1683" i="42"/>
  <c r="AA1683" i="42"/>
  <c r="Z1683" i="42"/>
  <c r="Y1683" i="42"/>
  <c r="X1683" i="42"/>
  <c r="AC1682" i="42"/>
  <c r="AB1682" i="42"/>
  <c r="AA1682" i="42"/>
  <c r="Z1682" i="42"/>
  <c r="Y1682" i="42"/>
  <c r="X1682" i="42"/>
  <c r="AC1681" i="42"/>
  <c r="AB1681" i="42"/>
  <c r="AA1681" i="42"/>
  <c r="Z1681" i="42"/>
  <c r="Y1681" i="42"/>
  <c r="X1681" i="42"/>
  <c r="AC1680" i="42"/>
  <c r="AB1680" i="42"/>
  <c r="AA1680" i="42"/>
  <c r="Z1680" i="42"/>
  <c r="Y1680" i="42"/>
  <c r="X1680" i="42"/>
  <c r="AC1679" i="42"/>
  <c r="AB1679" i="42"/>
  <c r="AA1679" i="42"/>
  <c r="Z1679" i="42"/>
  <c r="Y1679" i="42"/>
  <c r="X1679" i="42"/>
  <c r="AC1678" i="42"/>
  <c r="AB1678" i="42"/>
  <c r="AA1678" i="42"/>
  <c r="Z1678" i="42"/>
  <c r="Y1678" i="42"/>
  <c r="X1678" i="42"/>
  <c r="AC1677" i="42"/>
  <c r="AB1677" i="42"/>
  <c r="AA1677" i="42"/>
  <c r="Z1677" i="42"/>
  <c r="Y1677" i="42"/>
  <c r="X1677" i="42"/>
  <c r="AC1676" i="42"/>
  <c r="AB1676" i="42"/>
  <c r="AA1676" i="42"/>
  <c r="Z1676" i="42"/>
  <c r="Y1676" i="42"/>
  <c r="X1676" i="42"/>
  <c r="AC1675" i="42"/>
  <c r="AB1675" i="42"/>
  <c r="AA1675" i="42"/>
  <c r="Z1675" i="42"/>
  <c r="Y1675" i="42"/>
  <c r="X1675" i="42"/>
  <c r="AC1674" i="42"/>
  <c r="AB1674" i="42"/>
  <c r="AA1674" i="42"/>
  <c r="Z1674" i="42"/>
  <c r="Y1674" i="42"/>
  <c r="X1674" i="42"/>
  <c r="AC1673" i="42"/>
  <c r="AB1673" i="42"/>
  <c r="AA1673" i="42"/>
  <c r="Z1673" i="42"/>
  <c r="Y1673" i="42"/>
  <c r="X1673" i="42"/>
  <c r="AC1672" i="42"/>
  <c r="AB1672" i="42"/>
  <c r="AA1672" i="42"/>
  <c r="Z1672" i="42"/>
  <c r="Y1672" i="42"/>
  <c r="X1672" i="42"/>
  <c r="AC1671" i="42"/>
  <c r="AB1671" i="42"/>
  <c r="AA1671" i="42"/>
  <c r="Z1671" i="42"/>
  <c r="Y1671" i="42"/>
  <c r="X1671" i="42"/>
  <c r="AC1670" i="42"/>
  <c r="AB1670" i="42"/>
  <c r="AA1670" i="42"/>
  <c r="Z1670" i="42"/>
  <c r="Y1670" i="42"/>
  <c r="X1670" i="42"/>
  <c r="AC1669" i="42"/>
  <c r="AB1669" i="42"/>
  <c r="AA1669" i="42"/>
  <c r="Z1669" i="42"/>
  <c r="Y1669" i="42"/>
  <c r="X1669" i="42"/>
  <c r="AC1668" i="42"/>
  <c r="AB1668" i="42"/>
  <c r="AA1668" i="42"/>
  <c r="Z1668" i="42"/>
  <c r="Y1668" i="42"/>
  <c r="X1668" i="42"/>
  <c r="AC1667" i="42"/>
  <c r="AB1667" i="42"/>
  <c r="AA1667" i="42"/>
  <c r="Z1667" i="42"/>
  <c r="Y1667" i="42"/>
  <c r="X1667" i="42"/>
  <c r="AC1666" i="42"/>
  <c r="AB1666" i="42"/>
  <c r="AA1666" i="42"/>
  <c r="Z1666" i="42"/>
  <c r="Y1666" i="42"/>
  <c r="X1666" i="42"/>
  <c r="AC1665" i="42"/>
  <c r="AB1665" i="42"/>
  <c r="AA1665" i="42"/>
  <c r="Z1665" i="42"/>
  <c r="Y1665" i="42"/>
  <c r="X1665" i="42"/>
  <c r="AC1664" i="42"/>
  <c r="AB1664" i="42"/>
  <c r="AA1664" i="42"/>
  <c r="Z1664" i="42"/>
  <c r="Y1664" i="42"/>
  <c r="X1664" i="42"/>
  <c r="AC1663" i="42"/>
  <c r="AB1663" i="42"/>
  <c r="AA1663" i="42"/>
  <c r="Z1663" i="42"/>
  <c r="Y1663" i="42"/>
  <c r="X1663" i="42"/>
  <c r="AC1662" i="42"/>
  <c r="AB1662" i="42"/>
  <c r="AA1662" i="42"/>
  <c r="Z1662" i="42"/>
  <c r="Y1662" i="42"/>
  <c r="X1662" i="42"/>
  <c r="AC1661" i="42"/>
  <c r="AB1661" i="42"/>
  <c r="AA1661" i="42"/>
  <c r="Z1661" i="42"/>
  <c r="Y1661" i="42"/>
  <c r="X1661" i="42"/>
  <c r="AC1660" i="42"/>
  <c r="AB1660" i="42"/>
  <c r="AA1660" i="42"/>
  <c r="Z1660" i="42"/>
  <c r="Y1660" i="42"/>
  <c r="X1660" i="42"/>
  <c r="AC1659" i="42"/>
  <c r="AB1659" i="42"/>
  <c r="AA1659" i="42"/>
  <c r="Z1659" i="42"/>
  <c r="Y1659" i="42"/>
  <c r="X1659" i="42"/>
  <c r="AC1658" i="42"/>
  <c r="AB1658" i="42"/>
  <c r="AA1658" i="42"/>
  <c r="Z1658" i="42"/>
  <c r="Y1658" i="42"/>
  <c r="X1658" i="42"/>
  <c r="AC1657" i="42"/>
  <c r="AB1657" i="42"/>
  <c r="AA1657" i="42"/>
  <c r="Z1657" i="42"/>
  <c r="Y1657" i="42"/>
  <c r="X1657" i="42"/>
  <c r="AC1656" i="42"/>
  <c r="AB1656" i="42"/>
  <c r="AA1656" i="42"/>
  <c r="Z1656" i="42"/>
  <c r="Y1656" i="42"/>
  <c r="X1656" i="42"/>
  <c r="AC1655" i="42"/>
  <c r="AB1655" i="42"/>
  <c r="AA1655" i="42"/>
  <c r="Z1655" i="42"/>
  <c r="Y1655" i="42"/>
  <c r="X1655" i="42"/>
  <c r="AC1654" i="42"/>
  <c r="AB1654" i="42"/>
  <c r="AA1654" i="42"/>
  <c r="Z1654" i="42"/>
  <c r="Y1654" i="42"/>
  <c r="X1654" i="42"/>
  <c r="AC1653" i="42"/>
  <c r="AB1653" i="42"/>
  <c r="AA1653" i="42"/>
  <c r="Z1653" i="42"/>
  <c r="Y1653" i="42"/>
  <c r="X1653" i="42"/>
  <c r="AC1652" i="42"/>
  <c r="AB1652" i="42"/>
  <c r="AA1652" i="42"/>
  <c r="Z1652" i="42"/>
  <c r="Y1652" i="42"/>
  <c r="X1652" i="42"/>
  <c r="AC1651" i="42"/>
  <c r="AB1651" i="42"/>
  <c r="AA1651" i="42"/>
  <c r="Z1651" i="42"/>
  <c r="Y1651" i="42"/>
  <c r="X1651" i="42"/>
  <c r="AC1650" i="42"/>
  <c r="AB1650" i="42"/>
  <c r="AA1650" i="42"/>
  <c r="Z1650" i="42"/>
  <c r="Y1650" i="42"/>
  <c r="X1650" i="42"/>
  <c r="AC1649" i="42"/>
  <c r="AB1649" i="42"/>
  <c r="AA1649" i="42"/>
  <c r="Z1649" i="42"/>
  <c r="Y1649" i="42"/>
  <c r="X1649" i="42"/>
  <c r="AC1648" i="42"/>
  <c r="AB1648" i="42"/>
  <c r="AA1648" i="42"/>
  <c r="Z1648" i="42"/>
  <c r="Y1648" i="42"/>
  <c r="X1648" i="42"/>
  <c r="AC1647" i="42"/>
  <c r="AB1647" i="42"/>
  <c r="AA1647" i="42"/>
  <c r="Z1647" i="42"/>
  <c r="Y1647" i="42"/>
  <c r="X1647" i="42"/>
  <c r="AC1646" i="42"/>
  <c r="AB1646" i="42"/>
  <c r="AA1646" i="42"/>
  <c r="Z1646" i="42"/>
  <c r="Y1646" i="42"/>
  <c r="X1646" i="42"/>
  <c r="AC1645" i="42"/>
  <c r="AB1645" i="42"/>
  <c r="AA1645" i="42"/>
  <c r="Z1645" i="42"/>
  <c r="Y1645" i="42"/>
  <c r="X1645" i="42"/>
  <c r="AC1644" i="42"/>
  <c r="AB1644" i="42"/>
  <c r="AA1644" i="42"/>
  <c r="Z1644" i="42"/>
  <c r="Y1644" i="42"/>
  <c r="X1644" i="42"/>
  <c r="AC1643" i="42"/>
  <c r="AB1643" i="42"/>
  <c r="AA1643" i="42"/>
  <c r="Z1643" i="42"/>
  <c r="Y1643" i="42"/>
  <c r="X1643" i="42"/>
  <c r="AC1642" i="42"/>
  <c r="AB1642" i="42"/>
  <c r="AA1642" i="42"/>
  <c r="Z1642" i="42"/>
  <c r="Y1642" i="42"/>
  <c r="X1642" i="42"/>
  <c r="AC1641" i="42"/>
  <c r="AB1641" i="42"/>
  <c r="AA1641" i="42"/>
  <c r="Z1641" i="42"/>
  <c r="Y1641" i="42"/>
  <c r="X1641" i="42"/>
  <c r="AC1640" i="42"/>
  <c r="AB1640" i="42"/>
  <c r="AA1640" i="42"/>
  <c r="Z1640" i="42"/>
  <c r="Y1640" i="42"/>
  <c r="X1640" i="42"/>
  <c r="AC1639" i="42"/>
  <c r="AB1639" i="42"/>
  <c r="AA1639" i="42"/>
  <c r="Z1639" i="42"/>
  <c r="Y1639" i="42"/>
  <c r="X1639" i="42"/>
  <c r="AC1638" i="42"/>
  <c r="AB1638" i="42"/>
  <c r="AA1638" i="42"/>
  <c r="Z1638" i="42"/>
  <c r="Y1638" i="42"/>
  <c r="X1638" i="42"/>
  <c r="AC1637" i="42"/>
  <c r="AB1637" i="42"/>
  <c r="AA1637" i="42"/>
  <c r="Z1637" i="42"/>
  <c r="Y1637" i="42"/>
  <c r="X1637" i="42"/>
  <c r="AC1636" i="42"/>
  <c r="AB1636" i="42"/>
  <c r="AA1636" i="42"/>
  <c r="Z1636" i="42"/>
  <c r="Y1636" i="42"/>
  <c r="X1636" i="42"/>
  <c r="AC1635" i="42"/>
  <c r="AB1635" i="42"/>
  <c r="AA1635" i="42"/>
  <c r="Z1635" i="42"/>
  <c r="Y1635" i="42"/>
  <c r="X1635" i="42"/>
  <c r="AC1634" i="42"/>
  <c r="AB1634" i="42"/>
  <c r="AA1634" i="42"/>
  <c r="Z1634" i="42"/>
  <c r="Y1634" i="42"/>
  <c r="X1634" i="42"/>
  <c r="AC1633" i="42"/>
  <c r="AB1633" i="42"/>
  <c r="AA1633" i="42"/>
  <c r="Z1633" i="42"/>
  <c r="Y1633" i="42"/>
  <c r="X1633" i="42"/>
  <c r="AC1632" i="42"/>
  <c r="AB1632" i="42"/>
  <c r="AA1632" i="42"/>
  <c r="Z1632" i="42"/>
  <c r="Y1632" i="42"/>
  <c r="X1632" i="42"/>
  <c r="AC1631" i="42"/>
  <c r="AB1631" i="42"/>
  <c r="AA1631" i="42"/>
  <c r="Z1631" i="42"/>
  <c r="Y1631" i="42"/>
  <c r="X1631" i="42"/>
  <c r="AC1630" i="42"/>
  <c r="AB1630" i="42"/>
  <c r="AA1630" i="42"/>
  <c r="Z1630" i="42"/>
  <c r="Y1630" i="42"/>
  <c r="X1630" i="42"/>
  <c r="AC1629" i="42"/>
  <c r="AB1629" i="42"/>
  <c r="AA1629" i="42"/>
  <c r="Z1629" i="42"/>
  <c r="Y1629" i="42"/>
  <c r="X1629" i="42"/>
  <c r="AC1628" i="42"/>
  <c r="AB1628" i="42"/>
  <c r="AA1628" i="42"/>
  <c r="Z1628" i="42"/>
  <c r="Y1628" i="42"/>
  <c r="X1628" i="42"/>
  <c r="AC1627" i="42"/>
  <c r="AB1627" i="42"/>
  <c r="AA1627" i="42"/>
  <c r="Z1627" i="42"/>
  <c r="Y1627" i="42"/>
  <c r="X1627" i="42"/>
  <c r="AC1626" i="42"/>
  <c r="AB1626" i="42"/>
  <c r="AA1626" i="42"/>
  <c r="Z1626" i="42"/>
  <c r="Y1626" i="42"/>
  <c r="X1626" i="42"/>
  <c r="AC1625" i="42"/>
  <c r="AB1625" i="42"/>
  <c r="AA1625" i="42"/>
  <c r="Z1625" i="42"/>
  <c r="Y1625" i="42"/>
  <c r="X1625" i="42"/>
  <c r="AC1624" i="42"/>
  <c r="AB1624" i="42"/>
  <c r="AA1624" i="42"/>
  <c r="Z1624" i="42"/>
  <c r="Y1624" i="42"/>
  <c r="X1624" i="42"/>
  <c r="AC1623" i="42"/>
  <c r="AB1623" i="42"/>
  <c r="AA1623" i="42"/>
  <c r="Z1623" i="42"/>
  <c r="Y1623" i="42"/>
  <c r="X1623" i="42"/>
  <c r="AC1622" i="42"/>
  <c r="AB1622" i="42"/>
  <c r="AA1622" i="42"/>
  <c r="Z1622" i="42"/>
  <c r="Y1622" i="42"/>
  <c r="X1622" i="42"/>
  <c r="AC1621" i="42"/>
  <c r="AB1621" i="42"/>
  <c r="AA1621" i="42"/>
  <c r="Z1621" i="42"/>
  <c r="Y1621" i="42"/>
  <c r="X1621" i="42"/>
  <c r="AC1620" i="42"/>
  <c r="AB1620" i="42"/>
  <c r="AA1620" i="42"/>
  <c r="Z1620" i="42"/>
  <c r="Y1620" i="42"/>
  <c r="X1620" i="42"/>
  <c r="AC1619" i="42"/>
  <c r="AB1619" i="42"/>
  <c r="AA1619" i="42"/>
  <c r="Z1619" i="42"/>
  <c r="Y1619" i="42"/>
  <c r="X1619" i="42"/>
  <c r="AC1618" i="42"/>
  <c r="AB1618" i="42"/>
  <c r="AA1618" i="42"/>
  <c r="Z1618" i="42"/>
  <c r="Y1618" i="42"/>
  <c r="X1618" i="42"/>
  <c r="AC1617" i="42"/>
  <c r="AB1617" i="42"/>
  <c r="AA1617" i="42"/>
  <c r="Z1617" i="42"/>
  <c r="Y1617" i="42"/>
  <c r="X1617" i="42"/>
  <c r="AC1616" i="42"/>
  <c r="AB1616" i="42"/>
  <c r="AA1616" i="42"/>
  <c r="Z1616" i="42"/>
  <c r="Y1616" i="42"/>
  <c r="X1616" i="42"/>
  <c r="AC1615" i="42"/>
  <c r="AB1615" i="42"/>
  <c r="AA1615" i="42"/>
  <c r="Z1615" i="42"/>
  <c r="Y1615" i="42"/>
  <c r="X1615" i="42"/>
  <c r="AC1614" i="42"/>
  <c r="AB1614" i="42"/>
  <c r="AA1614" i="42"/>
  <c r="Z1614" i="42"/>
  <c r="Y1614" i="42"/>
  <c r="X1614" i="42"/>
  <c r="AC1613" i="42"/>
  <c r="AB1613" i="42"/>
  <c r="AA1613" i="42"/>
  <c r="Z1613" i="42"/>
  <c r="Y1613" i="42"/>
  <c r="X1613" i="42"/>
  <c r="AC1612" i="42"/>
  <c r="AB1612" i="42"/>
  <c r="AA1612" i="42"/>
  <c r="Z1612" i="42"/>
  <c r="Y1612" i="42"/>
  <c r="X1612" i="42"/>
  <c r="AC1611" i="42"/>
  <c r="AB1611" i="42"/>
  <c r="AA1611" i="42"/>
  <c r="Z1611" i="42"/>
  <c r="Y1611" i="42"/>
  <c r="X1611" i="42"/>
  <c r="AC1610" i="42"/>
  <c r="AB1610" i="42"/>
  <c r="AA1610" i="42"/>
  <c r="Z1610" i="42"/>
  <c r="Y1610" i="42"/>
  <c r="X1610" i="42"/>
  <c r="AC1609" i="42"/>
  <c r="AB1609" i="42"/>
  <c r="AA1609" i="42"/>
  <c r="Z1609" i="42"/>
  <c r="Y1609" i="42"/>
  <c r="X1609" i="42"/>
  <c r="AC1608" i="42"/>
  <c r="AB1608" i="42"/>
  <c r="AA1608" i="42"/>
  <c r="Z1608" i="42"/>
  <c r="Y1608" i="42"/>
  <c r="X1608" i="42"/>
  <c r="AC1607" i="42"/>
  <c r="AB1607" i="42"/>
  <c r="AA1607" i="42"/>
  <c r="Z1607" i="42"/>
  <c r="Y1607" i="42"/>
  <c r="X1607" i="42"/>
  <c r="AC1606" i="42"/>
  <c r="AB1606" i="42"/>
  <c r="AA1606" i="42"/>
  <c r="Z1606" i="42"/>
  <c r="Y1606" i="42"/>
  <c r="X1606" i="42"/>
  <c r="AC1605" i="42"/>
  <c r="AB1605" i="42"/>
  <c r="AA1605" i="42"/>
  <c r="Z1605" i="42"/>
  <c r="Y1605" i="42"/>
  <c r="X1605" i="42"/>
  <c r="AC1604" i="42"/>
  <c r="AB1604" i="42"/>
  <c r="AA1604" i="42"/>
  <c r="Z1604" i="42"/>
  <c r="Y1604" i="42"/>
  <c r="X1604" i="42"/>
  <c r="AC1603" i="42"/>
  <c r="AB1603" i="42"/>
  <c r="AA1603" i="42"/>
  <c r="Z1603" i="42"/>
  <c r="Y1603" i="42"/>
  <c r="X1603" i="42"/>
  <c r="AC1602" i="42"/>
  <c r="AB1602" i="42"/>
  <c r="AA1602" i="42"/>
  <c r="Z1602" i="42"/>
  <c r="Y1602" i="42"/>
  <c r="X1602" i="42"/>
  <c r="AC1601" i="42"/>
  <c r="AB1601" i="42"/>
  <c r="AA1601" i="42"/>
  <c r="Z1601" i="42"/>
  <c r="Y1601" i="42"/>
  <c r="X1601" i="42"/>
  <c r="AC1600" i="42"/>
  <c r="AB1600" i="42"/>
  <c r="AA1600" i="42"/>
  <c r="Z1600" i="42"/>
  <c r="Y1600" i="42"/>
  <c r="X1600" i="42"/>
  <c r="AC1599" i="42"/>
  <c r="AB1599" i="42"/>
  <c r="AA1599" i="42"/>
  <c r="Z1599" i="42"/>
  <c r="Y1599" i="42"/>
  <c r="X1599" i="42"/>
  <c r="AC1598" i="42"/>
  <c r="AB1598" i="42"/>
  <c r="AA1598" i="42"/>
  <c r="Z1598" i="42"/>
  <c r="Y1598" i="42"/>
  <c r="X1598" i="42"/>
  <c r="AC1597" i="42"/>
  <c r="AB1597" i="42"/>
  <c r="AA1597" i="42"/>
  <c r="Z1597" i="42"/>
  <c r="Y1597" i="42"/>
  <c r="X1597" i="42"/>
  <c r="AC1596" i="42"/>
  <c r="AB1596" i="42"/>
  <c r="AA1596" i="42"/>
  <c r="Z1596" i="42"/>
  <c r="Y1596" i="42"/>
  <c r="X1596" i="42"/>
  <c r="AC1595" i="42"/>
  <c r="AB1595" i="42"/>
  <c r="AA1595" i="42"/>
  <c r="Z1595" i="42"/>
  <c r="Y1595" i="42"/>
  <c r="X1595" i="42"/>
  <c r="AC1594" i="42"/>
  <c r="AB1594" i="42"/>
  <c r="AA1594" i="42"/>
  <c r="Z1594" i="42"/>
  <c r="Y1594" i="42"/>
  <c r="X1594" i="42"/>
  <c r="AC1593" i="42"/>
  <c r="AB1593" i="42"/>
  <c r="AA1593" i="42"/>
  <c r="Z1593" i="42"/>
  <c r="Y1593" i="42"/>
  <c r="X1593" i="42"/>
  <c r="AC1592" i="42"/>
  <c r="AB1592" i="42"/>
  <c r="AA1592" i="42"/>
  <c r="Z1592" i="42"/>
  <c r="Y1592" i="42"/>
  <c r="X1592" i="42"/>
  <c r="AC1591" i="42"/>
  <c r="AB1591" i="42"/>
  <c r="AA1591" i="42"/>
  <c r="Z1591" i="42"/>
  <c r="Y1591" i="42"/>
  <c r="X1591" i="42"/>
  <c r="AC1590" i="42"/>
  <c r="AB1590" i="42"/>
  <c r="AA1590" i="42"/>
  <c r="Z1590" i="42"/>
  <c r="Y1590" i="42"/>
  <c r="X1590" i="42"/>
  <c r="AC1589" i="42"/>
  <c r="AB1589" i="42"/>
  <c r="AA1589" i="42"/>
  <c r="Z1589" i="42"/>
  <c r="Y1589" i="42"/>
  <c r="X1589" i="42"/>
  <c r="AC1588" i="42"/>
  <c r="AB1588" i="42"/>
  <c r="AA1588" i="42"/>
  <c r="Z1588" i="42"/>
  <c r="Y1588" i="42"/>
  <c r="X1588" i="42"/>
  <c r="AC1587" i="42"/>
  <c r="AB1587" i="42"/>
  <c r="AA1587" i="42"/>
  <c r="Z1587" i="42"/>
  <c r="Y1587" i="42"/>
  <c r="X1587" i="42"/>
  <c r="AC1586" i="42"/>
  <c r="AB1586" i="42"/>
  <c r="AA1586" i="42"/>
  <c r="Z1586" i="42"/>
  <c r="Y1586" i="42"/>
  <c r="X1586" i="42"/>
  <c r="AC1585" i="42"/>
  <c r="AB1585" i="42"/>
  <c r="AA1585" i="42"/>
  <c r="Z1585" i="42"/>
  <c r="Y1585" i="42"/>
  <c r="X1585" i="42"/>
  <c r="AC1584" i="42"/>
  <c r="AB1584" i="42"/>
  <c r="AA1584" i="42"/>
  <c r="Z1584" i="42"/>
  <c r="Y1584" i="42"/>
  <c r="X1584" i="42"/>
  <c r="AC1583" i="42"/>
  <c r="AB1583" i="42"/>
  <c r="AA1583" i="42"/>
  <c r="Z1583" i="42"/>
  <c r="Y1583" i="42"/>
  <c r="X1583" i="42"/>
  <c r="AC1582" i="42"/>
  <c r="AB1582" i="42"/>
  <c r="AA1582" i="42"/>
  <c r="Z1582" i="42"/>
  <c r="Y1582" i="42"/>
  <c r="X1582" i="42"/>
  <c r="AC1581" i="42"/>
  <c r="AB1581" i="42"/>
  <c r="AA1581" i="42"/>
  <c r="Z1581" i="42"/>
  <c r="Y1581" i="42"/>
  <c r="X1581" i="42"/>
  <c r="AC1580" i="42"/>
  <c r="AB1580" i="42"/>
  <c r="AA1580" i="42"/>
  <c r="Z1580" i="42"/>
  <c r="Y1580" i="42"/>
  <c r="X1580" i="42"/>
  <c r="AC1579" i="42"/>
  <c r="AB1579" i="42"/>
  <c r="AA1579" i="42"/>
  <c r="Z1579" i="42"/>
  <c r="Y1579" i="42"/>
  <c r="X1579" i="42"/>
  <c r="AC1578" i="42"/>
  <c r="AB1578" i="42"/>
  <c r="AA1578" i="42"/>
  <c r="Z1578" i="42"/>
  <c r="Y1578" i="42"/>
  <c r="X1578" i="42"/>
  <c r="AC1577" i="42"/>
  <c r="AB1577" i="42"/>
  <c r="AA1577" i="42"/>
  <c r="Z1577" i="42"/>
  <c r="Y1577" i="42"/>
  <c r="X1577" i="42"/>
  <c r="AC1576" i="42"/>
  <c r="AB1576" i="42"/>
  <c r="AA1576" i="42"/>
  <c r="Z1576" i="42"/>
  <c r="Y1576" i="42"/>
  <c r="X1576" i="42"/>
  <c r="AC1575" i="42"/>
  <c r="AB1575" i="42"/>
  <c r="AA1575" i="42"/>
  <c r="Z1575" i="42"/>
  <c r="Y1575" i="42"/>
  <c r="X1575" i="42"/>
  <c r="AC1574" i="42"/>
  <c r="AB1574" i="42"/>
  <c r="AA1574" i="42"/>
  <c r="Z1574" i="42"/>
  <c r="Y1574" i="42"/>
  <c r="X1574" i="42"/>
  <c r="AC1573" i="42"/>
  <c r="AB1573" i="42"/>
  <c r="AA1573" i="42"/>
  <c r="Z1573" i="42"/>
  <c r="Y1573" i="42"/>
  <c r="X1573" i="42"/>
  <c r="AC1572" i="42"/>
  <c r="AB1572" i="42"/>
  <c r="AA1572" i="42"/>
  <c r="Z1572" i="42"/>
  <c r="Y1572" i="42"/>
  <c r="X1572" i="42"/>
  <c r="AC1571" i="42"/>
  <c r="AB1571" i="42"/>
  <c r="AA1571" i="42"/>
  <c r="Z1571" i="42"/>
  <c r="Y1571" i="42"/>
  <c r="X1571" i="42"/>
  <c r="AC1570" i="42"/>
  <c r="AB1570" i="42"/>
  <c r="AA1570" i="42"/>
  <c r="Z1570" i="42"/>
  <c r="Y1570" i="42"/>
  <c r="X1570" i="42"/>
  <c r="AC1569" i="42"/>
  <c r="AB1569" i="42"/>
  <c r="AA1569" i="42"/>
  <c r="Z1569" i="42"/>
  <c r="Y1569" i="42"/>
  <c r="X1569" i="42"/>
  <c r="AC1568" i="42"/>
  <c r="AB1568" i="42"/>
  <c r="AA1568" i="42"/>
  <c r="Z1568" i="42"/>
  <c r="Y1568" i="42"/>
  <c r="X1568" i="42"/>
  <c r="AC1567" i="42"/>
  <c r="AB1567" i="42"/>
  <c r="AA1567" i="42"/>
  <c r="Z1567" i="42"/>
  <c r="Y1567" i="42"/>
  <c r="X1567" i="42"/>
  <c r="AC1566" i="42"/>
  <c r="AB1566" i="42"/>
  <c r="AA1566" i="42"/>
  <c r="Z1566" i="42"/>
  <c r="Y1566" i="42"/>
  <c r="X1566" i="42"/>
  <c r="AC1565" i="42"/>
  <c r="AB1565" i="42"/>
  <c r="AA1565" i="42"/>
  <c r="Z1565" i="42"/>
  <c r="Y1565" i="42"/>
  <c r="X1565" i="42"/>
  <c r="AC1564" i="42"/>
  <c r="AB1564" i="42"/>
  <c r="AA1564" i="42"/>
  <c r="Z1564" i="42"/>
  <c r="Y1564" i="42"/>
  <c r="X1564" i="42"/>
  <c r="AC1563" i="42"/>
  <c r="AB1563" i="42"/>
  <c r="AA1563" i="42"/>
  <c r="Z1563" i="42"/>
  <c r="Y1563" i="42"/>
  <c r="X1563" i="42"/>
  <c r="AC1562" i="42"/>
  <c r="AB1562" i="42"/>
  <c r="AA1562" i="42"/>
  <c r="Z1562" i="42"/>
  <c r="Y1562" i="42"/>
  <c r="X1562" i="42"/>
  <c r="AC1561" i="42"/>
  <c r="AB1561" i="42"/>
  <c r="AA1561" i="42"/>
  <c r="Z1561" i="42"/>
  <c r="Y1561" i="42"/>
  <c r="X1561" i="42"/>
  <c r="AC1560" i="42"/>
  <c r="AB1560" i="42"/>
  <c r="AA1560" i="42"/>
  <c r="Z1560" i="42"/>
  <c r="Y1560" i="42"/>
  <c r="X1560" i="42"/>
  <c r="AC1559" i="42"/>
  <c r="AB1559" i="42"/>
  <c r="AA1559" i="42"/>
  <c r="Z1559" i="42"/>
  <c r="Y1559" i="42"/>
  <c r="X1559" i="42"/>
  <c r="AC1558" i="42"/>
  <c r="AB1558" i="42"/>
  <c r="AA1558" i="42"/>
  <c r="Z1558" i="42"/>
  <c r="Y1558" i="42"/>
  <c r="X1558" i="42"/>
  <c r="AC1557" i="42"/>
  <c r="AB1557" i="42"/>
  <c r="AA1557" i="42"/>
  <c r="Z1557" i="42"/>
  <c r="Y1557" i="42"/>
  <c r="X1557" i="42"/>
  <c r="AC1556" i="42"/>
  <c r="AB1556" i="42"/>
  <c r="AA1556" i="42"/>
  <c r="Z1556" i="42"/>
  <c r="Y1556" i="42"/>
  <c r="X1556" i="42"/>
  <c r="AC1555" i="42"/>
  <c r="AB1555" i="42"/>
  <c r="AA1555" i="42"/>
  <c r="Z1555" i="42"/>
  <c r="Y1555" i="42"/>
  <c r="X1555" i="42"/>
  <c r="AC1554" i="42"/>
  <c r="AB1554" i="42"/>
  <c r="AA1554" i="42"/>
  <c r="Z1554" i="42"/>
  <c r="Y1554" i="42"/>
  <c r="X1554" i="42"/>
  <c r="AC1553" i="42"/>
  <c r="AB1553" i="42"/>
  <c r="AA1553" i="42"/>
  <c r="Z1553" i="42"/>
  <c r="Y1553" i="42"/>
  <c r="X1553" i="42"/>
  <c r="AC1552" i="42"/>
  <c r="AB1552" i="42"/>
  <c r="AA1552" i="42"/>
  <c r="Z1552" i="42"/>
  <c r="Y1552" i="42"/>
  <c r="X1552" i="42"/>
  <c r="AC1551" i="42"/>
  <c r="AB1551" i="42"/>
  <c r="AA1551" i="42"/>
  <c r="Z1551" i="42"/>
  <c r="Y1551" i="42"/>
  <c r="X1551" i="42"/>
  <c r="AC1550" i="42"/>
  <c r="AB1550" i="42"/>
  <c r="AA1550" i="42"/>
  <c r="Z1550" i="42"/>
  <c r="Y1550" i="42"/>
  <c r="X1550" i="42"/>
  <c r="AC1549" i="42"/>
  <c r="AB1549" i="42"/>
  <c r="AA1549" i="42"/>
  <c r="Z1549" i="42"/>
  <c r="Y1549" i="42"/>
  <c r="X1549" i="42"/>
  <c r="AC1548" i="42"/>
  <c r="AB1548" i="42"/>
  <c r="AA1548" i="42"/>
  <c r="Z1548" i="42"/>
  <c r="Y1548" i="42"/>
  <c r="X1548" i="42"/>
  <c r="AC1547" i="42"/>
  <c r="AB1547" i="42"/>
  <c r="AA1547" i="42"/>
  <c r="Z1547" i="42"/>
  <c r="Y1547" i="42"/>
  <c r="X1547" i="42"/>
  <c r="AC1546" i="42"/>
  <c r="AB1546" i="42"/>
  <c r="AA1546" i="42"/>
  <c r="Z1546" i="42"/>
  <c r="Y1546" i="42"/>
  <c r="X1546" i="42"/>
  <c r="AC1545" i="42"/>
  <c r="AB1545" i="42"/>
  <c r="AA1545" i="42"/>
  <c r="Z1545" i="42"/>
  <c r="Y1545" i="42"/>
  <c r="X1545" i="42"/>
  <c r="AC1544" i="42"/>
  <c r="AB1544" i="42"/>
  <c r="AA1544" i="42"/>
  <c r="Z1544" i="42"/>
  <c r="Y1544" i="42"/>
  <c r="X1544" i="42"/>
  <c r="AC1543" i="42"/>
  <c r="AB1543" i="42"/>
  <c r="AA1543" i="42"/>
  <c r="Z1543" i="42"/>
  <c r="Y1543" i="42"/>
  <c r="X1543" i="42"/>
  <c r="AC1542" i="42"/>
  <c r="AB1542" i="42"/>
  <c r="AA1542" i="42"/>
  <c r="Z1542" i="42"/>
  <c r="Y1542" i="42"/>
  <c r="X1542" i="42"/>
  <c r="AC1541" i="42"/>
  <c r="AB1541" i="42"/>
  <c r="AA1541" i="42"/>
  <c r="Z1541" i="42"/>
  <c r="Y1541" i="42"/>
  <c r="X1541" i="42"/>
  <c r="AC1540" i="42"/>
  <c r="AB1540" i="42"/>
  <c r="AA1540" i="42"/>
  <c r="Z1540" i="42"/>
  <c r="Y1540" i="42"/>
  <c r="X1540" i="42"/>
  <c r="AC1539" i="42"/>
  <c r="AB1539" i="42"/>
  <c r="AA1539" i="42"/>
  <c r="Z1539" i="42"/>
  <c r="Y1539" i="42"/>
  <c r="X1539" i="42"/>
  <c r="AC1538" i="42"/>
  <c r="AB1538" i="42"/>
  <c r="AA1538" i="42"/>
  <c r="Z1538" i="42"/>
  <c r="Y1538" i="42"/>
  <c r="X1538" i="42"/>
  <c r="AC1537" i="42"/>
  <c r="AB1537" i="42"/>
  <c r="AA1537" i="42"/>
  <c r="Z1537" i="42"/>
  <c r="Y1537" i="42"/>
  <c r="X1537" i="42"/>
  <c r="AC1536" i="42"/>
  <c r="AB1536" i="42"/>
  <c r="AA1536" i="42"/>
  <c r="Z1536" i="42"/>
  <c r="Y1536" i="42"/>
  <c r="X1536" i="42"/>
  <c r="AC1535" i="42"/>
  <c r="AB1535" i="42"/>
  <c r="AA1535" i="42"/>
  <c r="Z1535" i="42"/>
  <c r="Y1535" i="42"/>
  <c r="X1535" i="42"/>
  <c r="AC1534" i="42"/>
  <c r="AB1534" i="42"/>
  <c r="AA1534" i="42"/>
  <c r="Z1534" i="42"/>
  <c r="Y1534" i="42"/>
  <c r="X1534" i="42"/>
  <c r="AC1533" i="42"/>
  <c r="AB1533" i="42"/>
  <c r="AA1533" i="42"/>
  <c r="Z1533" i="42"/>
  <c r="Y1533" i="42"/>
  <c r="X1533" i="42"/>
  <c r="AC1532" i="42"/>
  <c r="AB1532" i="42"/>
  <c r="AA1532" i="42"/>
  <c r="Z1532" i="42"/>
  <c r="Y1532" i="42"/>
  <c r="X1532" i="42"/>
  <c r="AC1531" i="42"/>
  <c r="AB1531" i="42"/>
  <c r="AA1531" i="42"/>
  <c r="Z1531" i="42"/>
  <c r="Y1531" i="42"/>
  <c r="X1531" i="42"/>
  <c r="AC1530" i="42"/>
  <c r="AB1530" i="42"/>
  <c r="AA1530" i="42"/>
  <c r="Z1530" i="42"/>
  <c r="Y1530" i="42"/>
  <c r="X1530" i="42"/>
  <c r="AC1529" i="42"/>
  <c r="AB1529" i="42"/>
  <c r="AA1529" i="42"/>
  <c r="Z1529" i="42"/>
  <c r="Y1529" i="42"/>
  <c r="X1529" i="42"/>
  <c r="AC1528" i="42"/>
  <c r="AB1528" i="42"/>
  <c r="AA1528" i="42"/>
  <c r="Z1528" i="42"/>
  <c r="Y1528" i="42"/>
  <c r="X1528" i="42"/>
  <c r="AC1527" i="42"/>
  <c r="AB1527" i="42"/>
  <c r="AA1527" i="42"/>
  <c r="Z1527" i="42"/>
  <c r="Y1527" i="42"/>
  <c r="X1527" i="42"/>
  <c r="AC1526" i="42"/>
  <c r="AB1526" i="42"/>
  <c r="AA1526" i="42"/>
  <c r="Z1526" i="42"/>
  <c r="Y1526" i="42"/>
  <c r="X1526" i="42"/>
  <c r="AC1525" i="42"/>
  <c r="AB1525" i="42"/>
  <c r="AA1525" i="42"/>
  <c r="Z1525" i="42"/>
  <c r="Y1525" i="42"/>
  <c r="X1525" i="42"/>
  <c r="AC1524" i="42"/>
  <c r="AB1524" i="42"/>
  <c r="AA1524" i="42"/>
  <c r="Z1524" i="42"/>
  <c r="Y1524" i="42"/>
  <c r="X1524" i="42"/>
  <c r="AC1523" i="42"/>
  <c r="AB1523" i="42"/>
  <c r="AA1523" i="42"/>
  <c r="Z1523" i="42"/>
  <c r="Y1523" i="42"/>
  <c r="X1523" i="42"/>
  <c r="AC1522" i="42"/>
  <c r="AB1522" i="42"/>
  <c r="AA1522" i="42"/>
  <c r="Z1522" i="42"/>
  <c r="Y1522" i="42"/>
  <c r="X1522" i="42"/>
  <c r="AC1521" i="42"/>
  <c r="AB1521" i="42"/>
  <c r="AA1521" i="42"/>
  <c r="Z1521" i="42"/>
  <c r="Y1521" i="42"/>
  <c r="X1521" i="42"/>
  <c r="AC1520" i="42"/>
  <c r="AB1520" i="42"/>
  <c r="AA1520" i="42"/>
  <c r="Z1520" i="42"/>
  <c r="Y1520" i="42"/>
  <c r="X1520" i="42"/>
  <c r="AC1519" i="42"/>
  <c r="AB1519" i="42"/>
  <c r="AA1519" i="42"/>
  <c r="Z1519" i="42"/>
  <c r="Y1519" i="42"/>
  <c r="X1519" i="42"/>
  <c r="AC1518" i="42"/>
  <c r="AB1518" i="42"/>
  <c r="AA1518" i="42"/>
  <c r="Z1518" i="42"/>
  <c r="Y1518" i="42"/>
  <c r="X1518" i="42"/>
  <c r="AC1517" i="42"/>
  <c r="AB1517" i="42"/>
  <c r="AA1517" i="42"/>
  <c r="Z1517" i="42"/>
  <c r="Y1517" i="42"/>
  <c r="X1517" i="42"/>
  <c r="AC1516" i="42"/>
  <c r="AB1516" i="42"/>
  <c r="AA1516" i="42"/>
  <c r="Z1516" i="42"/>
  <c r="Y1516" i="42"/>
  <c r="X1516" i="42"/>
  <c r="AC1515" i="42"/>
  <c r="AB1515" i="42"/>
  <c r="AA1515" i="42"/>
  <c r="Z1515" i="42"/>
  <c r="Y1515" i="42"/>
  <c r="X1515" i="42"/>
  <c r="AC1514" i="42"/>
  <c r="AB1514" i="42"/>
  <c r="AA1514" i="42"/>
  <c r="Z1514" i="42"/>
  <c r="Y1514" i="42"/>
  <c r="X1514" i="42"/>
  <c r="AC1513" i="42"/>
  <c r="AB1513" i="42"/>
  <c r="AA1513" i="42"/>
  <c r="Z1513" i="42"/>
  <c r="Y1513" i="42"/>
  <c r="X1513" i="42"/>
  <c r="AC1512" i="42"/>
  <c r="AB1512" i="42"/>
  <c r="AA1512" i="42"/>
  <c r="Z1512" i="42"/>
  <c r="Y1512" i="42"/>
  <c r="X1512" i="42"/>
  <c r="AC1511" i="42"/>
  <c r="AB1511" i="42"/>
  <c r="AA1511" i="42"/>
  <c r="Z1511" i="42"/>
  <c r="Y1511" i="42"/>
  <c r="X1511" i="42"/>
  <c r="AC1510" i="42"/>
  <c r="AB1510" i="42"/>
  <c r="AA1510" i="42"/>
  <c r="Z1510" i="42"/>
  <c r="Y1510" i="42"/>
  <c r="X1510" i="42"/>
  <c r="AC1509" i="42"/>
  <c r="AB1509" i="42"/>
  <c r="AA1509" i="42"/>
  <c r="Z1509" i="42"/>
  <c r="Y1509" i="42"/>
  <c r="X1509" i="42"/>
  <c r="AC1508" i="42"/>
  <c r="AB1508" i="42"/>
  <c r="AA1508" i="42"/>
  <c r="Z1508" i="42"/>
  <c r="Y1508" i="42"/>
  <c r="X1508" i="42"/>
  <c r="AC1507" i="42"/>
  <c r="AB1507" i="42"/>
  <c r="AA1507" i="42"/>
  <c r="Z1507" i="42"/>
  <c r="Y1507" i="42"/>
  <c r="X1507" i="42"/>
  <c r="AC1506" i="42"/>
  <c r="AB1506" i="42"/>
  <c r="AA1506" i="42"/>
  <c r="Z1506" i="42"/>
  <c r="Y1506" i="42"/>
  <c r="X1506" i="42"/>
  <c r="AC1505" i="42"/>
  <c r="AB1505" i="42"/>
  <c r="AA1505" i="42"/>
  <c r="Z1505" i="42"/>
  <c r="Y1505" i="42"/>
  <c r="X1505" i="42"/>
  <c r="AC1504" i="42"/>
  <c r="AB1504" i="42"/>
  <c r="AA1504" i="42"/>
  <c r="Z1504" i="42"/>
  <c r="Y1504" i="42"/>
  <c r="X1504" i="42"/>
  <c r="AC1503" i="42"/>
  <c r="AB1503" i="42"/>
  <c r="AA1503" i="42"/>
  <c r="Z1503" i="42"/>
  <c r="Y1503" i="42"/>
  <c r="X1503" i="42"/>
  <c r="AC1502" i="42"/>
  <c r="AB1502" i="42"/>
  <c r="AA1502" i="42"/>
  <c r="Z1502" i="42"/>
  <c r="Y1502" i="42"/>
  <c r="X1502" i="42"/>
  <c r="AC1501" i="42"/>
  <c r="AB1501" i="42"/>
  <c r="AA1501" i="42"/>
  <c r="Z1501" i="42"/>
  <c r="Y1501" i="42"/>
  <c r="X1501" i="42"/>
  <c r="AC1500" i="42"/>
  <c r="AB1500" i="42"/>
  <c r="AA1500" i="42"/>
  <c r="Z1500" i="42"/>
  <c r="Y1500" i="42"/>
  <c r="X1500" i="42"/>
  <c r="AC1499" i="42"/>
  <c r="AB1499" i="42"/>
  <c r="AA1499" i="42"/>
  <c r="Z1499" i="42"/>
  <c r="Y1499" i="42"/>
  <c r="X1499" i="42"/>
  <c r="AC1498" i="42"/>
  <c r="AB1498" i="42"/>
  <c r="AA1498" i="42"/>
  <c r="Z1498" i="42"/>
  <c r="Y1498" i="42"/>
  <c r="X1498" i="42"/>
  <c r="AC1497" i="42"/>
  <c r="AB1497" i="42"/>
  <c r="AA1497" i="42"/>
  <c r="Z1497" i="42"/>
  <c r="Y1497" i="42"/>
  <c r="X1497" i="42"/>
  <c r="AC1496" i="42"/>
  <c r="AB1496" i="42"/>
  <c r="AA1496" i="42"/>
  <c r="Z1496" i="42"/>
  <c r="Y1496" i="42"/>
  <c r="X1496" i="42"/>
  <c r="AC1495" i="42"/>
  <c r="AB1495" i="42"/>
  <c r="AA1495" i="42"/>
  <c r="Z1495" i="42"/>
  <c r="Y1495" i="42"/>
  <c r="X1495" i="42"/>
  <c r="AC1494" i="42"/>
  <c r="AB1494" i="42"/>
  <c r="AA1494" i="42"/>
  <c r="Z1494" i="42"/>
  <c r="Y1494" i="42"/>
  <c r="X1494" i="42"/>
  <c r="AC1493" i="42"/>
  <c r="AB1493" i="42"/>
  <c r="AA1493" i="42"/>
  <c r="Z1493" i="42"/>
  <c r="Y1493" i="42"/>
  <c r="X1493" i="42"/>
  <c r="AC1492" i="42"/>
  <c r="AB1492" i="42"/>
  <c r="AA1492" i="42"/>
  <c r="Z1492" i="42"/>
  <c r="Y1492" i="42"/>
  <c r="X1492" i="42"/>
  <c r="AC1491" i="42"/>
  <c r="AB1491" i="42"/>
  <c r="AA1491" i="42"/>
  <c r="Z1491" i="42"/>
  <c r="Y1491" i="42"/>
  <c r="X1491" i="42"/>
  <c r="AC1490" i="42"/>
  <c r="AB1490" i="42"/>
  <c r="AA1490" i="42"/>
  <c r="Z1490" i="42"/>
  <c r="Y1490" i="42"/>
  <c r="X1490" i="42"/>
  <c r="AC1489" i="42"/>
  <c r="AB1489" i="42"/>
  <c r="AA1489" i="42"/>
  <c r="Z1489" i="42"/>
  <c r="Y1489" i="42"/>
  <c r="X1489" i="42"/>
  <c r="AC1488" i="42"/>
  <c r="AB1488" i="42"/>
  <c r="AA1488" i="42"/>
  <c r="Z1488" i="42"/>
  <c r="Y1488" i="42"/>
  <c r="X1488" i="42"/>
  <c r="AC1487" i="42"/>
  <c r="AB1487" i="42"/>
  <c r="AA1487" i="42"/>
  <c r="Z1487" i="42"/>
  <c r="Y1487" i="42"/>
  <c r="X1487" i="42"/>
  <c r="AC1486" i="42"/>
  <c r="AB1486" i="42"/>
  <c r="AA1486" i="42"/>
  <c r="Z1486" i="42"/>
  <c r="Y1486" i="42"/>
  <c r="X1486" i="42"/>
  <c r="AC1485" i="42"/>
  <c r="AB1485" i="42"/>
  <c r="AA1485" i="42"/>
  <c r="Z1485" i="42"/>
  <c r="Y1485" i="42"/>
  <c r="X1485" i="42"/>
  <c r="AC1484" i="42"/>
  <c r="AB1484" i="42"/>
  <c r="AA1484" i="42"/>
  <c r="Z1484" i="42"/>
  <c r="Y1484" i="42"/>
  <c r="X1484" i="42"/>
  <c r="AC1483" i="42"/>
  <c r="AB1483" i="42"/>
  <c r="AA1483" i="42"/>
  <c r="Z1483" i="42"/>
  <c r="Y1483" i="42"/>
  <c r="X1483" i="42"/>
  <c r="AC1482" i="42"/>
  <c r="AB1482" i="42"/>
  <c r="AA1482" i="42"/>
  <c r="Z1482" i="42"/>
  <c r="Y1482" i="42"/>
  <c r="X1482" i="42"/>
  <c r="AC1481" i="42"/>
  <c r="AB1481" i="42"/>
  <c r="AA1481" i="42"/>
  <c r="Z1481" i="42"/>
  <c r="Y1481" i="42"/>
  <c r="X1481" i="42"/>
  <c r="AC1480" i="42"/>
  <c r="AB1480" i="42"/>
  <c r="AA1480" i="42"/>
  <c r="Z1480" i="42"/>
  <c r="Y1480" i="42"/>
  <c r="X1480" i="42"/>
  <c r="AC1479" i="42"/>
  <c r="AB1479" i="42"/>
  <c r="AA1479" i="42"/>
  <c r="Z1479" i="42"/>
  <c r="Y1479" i="42"/>
  <c r="X1479" i="42"/>
  <c r="AC1478" i="42"/>
  <c r="AB1478" i="42"/>
  <c r="AA1478" i="42"/>
  <c r="Z1478" i="42"/>
  <c r="Y1478" i="42"/>
  <c r="X1478" i="42"/>
  <c r="AC1477" i="42"/>
  <c r="AB1477" i="42"/>
  <c r="AA1477" i="42"/>
  <c r="Z1477" i="42"/>
  <c r="Y1477" i="42"/>
  <c r="X1477" i="42"/>
  <c r="AC1476" i="42"/>
  <c r="AB1476" i="42"/>
  <c r="AA1476" i="42"/>
  <c r="Z1476" i="42"/>
  <c r="Y1476" i="42"/>
  <c r="X1476" i="42"/>
  <c r="AC1475" i="42"/>
  <c r="AB1475" i="42"/>
  <c r="AA1475" i="42"/>
  <c r="Z1475" i="42"/>
  <c r="Y1475" i="42"/>
  <c r="X1475" i="42"/>
  <c r="AC1474" i="42"/>
  <c r="AB1474" i="42"/>
  <c r="AA1474" i="42"/>
  <c r="Z1474" i="42"/>
  <c r="Y1474" i="42"/>
  <c r="X1474" i="42"/>
  <c r="AC1473" i="42"/>
  <c r="AB1473" i="42"/>
  <c r="AA1473" i="42"/>
  <c r="Z1473" i="42"/>
  <c r="Y1473" i="42"/>
  <c r="X1473" i="42"/>
  <c r="AC1472" i="42"/>
  <c r="AB1472" i="42"/>
  <c r="AA1472" i="42"/>
  <c r="Z1472" i="42"/>
  <c r="Y1472" i="42"/>
  <c r="X1472" i="42"/>
  <c r="AC1471" i="42"/>
  <c r="AB1471" i="42"/>
  <c r="AA1471" i="42"/>
  <c r="Z1471" i="42"/>
  <c r="Y1471" i="42"/>
  <c r="X1471" i="42"/>
  <c r="AC1470" i="42"/>
  <c r="AB1470" i="42"/>
  <c r="AA1470" i="42"/>
  <c r="Z1470" i="42"/>
  <c r="Y1470" i="42"/>
  <c r="X1470" i="42"/>
  <c r="AC1469" i="42"/>
  <c r="AB1469" i="42"/>
  <c r="AA1469" i="42"/>
  <c r="Z1469" i="42"/>
  <c r="Y1469" i="42"/>
  <c r="X1469" i="42"/>
  <c r="AC1468" i="42"/>
  <c r="AB1468" i="42"/>
  <c r="AA1468" i="42"/>
  <c r="Z1468" i="42"/>
  <c r="Y1468" i="42"/>
  <c r="X1468" i="42"/>
  <c r="AC1467" i="42"/>
  <c r="AB1467" i="42"/>
  <c r="AA1467" i="42"/>
  <c r="Z1467" i="42"/>
  <c r="Y1467" i="42"/>
  <c r="X1467" i="42"/>
  <c r="AC1466" i="42"/>
  <c r="AB1466" i="42"/>
  <c r="AA1466" i="42"/>
  <c r="Z1466" i="42"/>
  <c r="Y1466" i="42"/>
  <c r="X1466" i="42"/>
  <c r="AC1465" i="42"/>
  <c r="AB1465" i="42"/>
  <c r="AA1465" i="42"/>
  <c r="Z1465" i="42"/>
  <c r="Y1465" i="42"/>
  <c r="X1465" i="42"/>
  <c r="AC1464" i="42"/>
  <c r="AB1464" i="42"/>
  <c r="AA1464" i="42"/>
  <c r="Z1464" i="42"/>
  <c r="Y1464" i="42"/>
  <c r="X1464" i="42"/>
  <c r="AC1463" i="42"/>
  <c r="AB1463" i="42"/>
  <c r="AA1463" i="42"/>
  <c r="Z1463" i="42"/>
  <c r="Y1463" i="42"/>
  <c r="X1463" i="42"/>
  <c r="AC1462" i="42"/>
  <c r="AB1462" i="42"/>
  <c r="AA1462" i="42"/>
  <c r="Z1462" i="42"/>
  <c r="Y1462" i="42"/>
  <c r="X1462" i="42"/>
  <c r="AC1461" i="42"/>
  <c r="AB1461" i="42"/>
  <c r="AA1461" i="42"/>
  <c r="Z1461" i="42"/>
  <c r="Y1461" i="42"/>
  <c r="X1461" i="42"/>
  <c r="AC1460" i="42"/>
  <c r="AB1460" i="42"/>
  <c r="AA1460" i="42"/>
  <c r="Z1460" i="42"/>
  <c r="Y1460" i="42"/>
  <c r="X1460" i="42"/>
  <c r="AC1459" i="42"/>
  <c r="AB1459" i="42"/>
  <c r="AA1459" i="42"/>
  <c r="Z1459" i="42"/>
  <c r="Y1459" i="42"/>
  <c r="X1459" i="42"/>
  <c r="AC1458" i="42"/>
  <c r="AB1458" i="42"/>
  <c r="AA1458" i="42"/>
  <c r="Z1458" i="42"/>
  <c r="Y1458" i="42"/>
  <c r="X1458" i="42"/>
  <c r="AC1457" i="42"/>
  <c r="AB1457" i="42"/>
  <c r="AA1457" i="42"/>
  <c r="Z1457" i="42"/>
  <c r="Y1457" i="42"/>
  <c r="X1457" i="42"/>
  <c r="AC1456" i="42"/>
  <c r="AB1456" i="42"/>
  <c r="AA1456" i="42"/>
  <c r="Z1456" i="42"/>
  <c r="Y1456" i="42"/>
  <c r="X1456" i="42"/>
  <c r="AC1455" i="42"/>
  <c r="AB1455" i="42"/>
  <c r="AA1455" i="42"/>
  <c r="Z1455" i="42"/>
  <c r="Y1455" i="42"/>
  <c r="X1455" i="42"/>
  <c r="AC1454" i="42"/>
  <c r="AB1454" i="42"/>
  <c r="AA1454" i="42"/>
  <c r="Z1454" i="42"/>
  <c r="Y1454" i="42"/>
  <c r="X1454" i="42"/>
  <c r="AC1453" i="42"/>
  <c r="AB1453" i="42"/>
  <c r="AA1453" i="42"/>
  <c r="Z1453" i="42"/>
  <c r="Y1453" i="42"/>
  <c r="X1453" i="42"/>
  <c r="AC1452" i="42"/>
  <c r="AB1452" i="42"/>
  <c r="AA1452" i="42"/>
  <c r="Z1452" i="42"/>
  <c r="Y1452" i="42"/>
  <c r="X1452" i="42"/>
  <c r="AC1451" i="42"/>
  <c r="AB1451" i="42"/>
  <c r="AA1451" i="42"/>
  <c r="Z1451" i="42"/>
  <c r="Y1451" i="42"/>
  <c r="X1451" i="42"/>
  <c r="AC1450" i="42"/>
  <c r="AB1450" i="42"/>
  <c r="AA1450" i="42"/>
  <c r="Z1450" i="42"/>
  <c r="Y1450" i="42"/>
  <c r="X1450" i="42"/>
  <c r="AC1449" i="42"/>
  <c r="AB1449" i="42"/>
  <c r="AA1449" i="42"/>
  <c r="Z1449" i="42"/>
  <c r="Y1449" i="42"/>
  <c r="X1449" i="42"/>
  <c r="AC1448" i="42"/>
  <c r="AB1448" i="42"/>
  <c r="AA1448" i="42"/>
  <c r="Z1448" i="42"/>
  <c r="Y1448" i="42"/>
  <c r="X1448" i="42"/>
  <c r="AC1447" i="42"/>
  <c r="AB1447" i="42"/>
  <c r="AA1447" i="42"/>
  <c r="Z1447" i="42"/>
  <c r="Y1447" i="42"/>
  <c r="X1447" i="42"/>
  <c r="AC1446" i="42"/>
  <c r="AB1446" i="42"/>
  <c r="AA1446" i="42"/>
  <c r="Z1446" i="42"/>
  <c r="Y1446" i="42"/>
  <c r="X1446" i="42"/>
  <c r="AC1445" i="42"/>
  <c r="AB1445" i="42"/>
  <c r="AA1445" i="42"/>
  <c r="Z1445" i="42"/>
  <c r="Y1445" i="42"/>
  <c r="X1445" i="42"/>
  <c r="AC1444" i="42"/>
  <c r="AB1444" i="42"/>
  <c r="AA1444" i="42"/>
  <c r="Z1444" i="42"/>
  <c r="Y1444" i="42"/>
  <c r="X1444" i="42"/>
  <c r="AC1443" i="42"/>
  <c r="AB1443" i="42"/>
  <c r="AA1443" i="42"/>
  <c r="Z1443" i="42"/>
  <c r="Y1443" i="42"/>
  <c r="X1443" i="42"/>
  <c r="AC1442" i="42"/>
  <c r="AB1442" i="42"/>
  <c r="AA1442" i="42"/>
  <c r="Z1442" i="42"/>
  <c r="Y1442" i="42"/>
  <c r="X1442" i="42"/>
  <c r="AC1441" i="42"/>
  <c r="AB1441" i="42"/>
  <c r="AA1441" i="42"/>
  <c r="Z1441" i="42"/>
  <c r="Y1441" i="42"/>
  <c r="X1441" i="42"/>
  <c r="AC1440" i="42"/>
  <c r="AB1440" i="42"/>
  <c r="AA1440" i="42"/>
  <c r="Z1440" i="42"/>
  <c r="Y1440" i="42"/>
  <c r="X1440" i="42"/>
  <c r="AC1439" i="42"/>
  <c r="AB1439" i="42"/>
  <c r="AA1439" i="42"/>
  <c r="Z1439" i="42"/>
  <c r="Y1439" i="42"/>
  <c r="X1439" i="42"/>
  <c r="AC1438" i="42"/>
  <c r="AB1438" i="42"/>
  <c r="AA1438" i="42"/>
  <c r="Z1438" i="42"/>
  <c r="Y1438" i="42"/>
  <c r="X1438" i="42"/>
  <c r="AC1437" i="42"/>
  <c r="AB1437" i="42"/>
  <c r="AA1437" i="42"/>
  <c r="Z1437" i="42"/>
  <c r="Y1437" i="42"/>
  <c r="X1437" i="42"/>
  <c r="AC1436" i="42"/>
  <c r="AB1436" i="42"/>
  <c r="AA1436" i="42"/>
  <c r="Z1436" i="42"/>
  <c r="Y1436" i="42"/>
  <c r="X1436" i="42"/>
  <c r="AC1435" i="42"/>
  <c r="AB1435" i="42"/>
  <c r="AA1435" i="42"/>
  <c r="Z1435" i="42"/>
  <c r="Y1435" i="42"/>
  <c r="X1435" i="42"/>
  <c r="AC1434" i="42"/>
  <c r="AB1434" i="42"/>
  <c r="AA1434" i="42"/>
  <c r="Z1434" i="42"/>
  <c r="Y1434" i="42"/>
  <c r="X1434" i="42"/>
  <c r="AC1433" i="42"/>
  <c r="AB1433" i="42"/>
  <c r="AA1433" i="42"/>
  <c r="Z1433" i="42"/>
  <c r="Y1433" i="42"/>
  <c r="X1433" i="42"/>
  <c r="AC1432" i="42"/>
  <c r="AB1432" i="42"/>
  <c r="AA1432" i="42"/>
  <c r="Z1432" i="42"/>
  <c r="Y1432" i="42"/>
  <c r="X1432" i="42"/>
  <c r="AC1431" i="42"/>
  <c r="AB1431" i="42"/>
  <c r="AA1431" i="42"/>
  <c r="Z1431" i="42"/>
  <c r="Y1431" i="42"/>
  <c r="X1431" i="42"/>
  <c r="AC1430" i="42"/>
  <c r="AB1430" i="42"/>
  <c r="AA1430" i="42"/>
  <c r="Z1430" i="42"/>
  <c r="Y1430" i="42"/>
  <c r="X1430" i="42"/>
  <c r="AC1429" i="42"/>
  <c r="AB1429" i="42"/>
  <c r="AA1429" i="42"/>
  <c r="Z1429" i="42"/>
  <c r="Y1429" i="42"/>
  <c r="X1429" i="42"/>
  <c r="AC1428" i="42"/>
  <c r="AB1428" i="42"/>
  <c r="AA1428" i="42"/>
  <c r="Z1428" i="42"/>
  <c r="Y1428" i="42"/>
  <c r="X1428" i="42"/>
  <c r="AC1427" i="42"/>
  <c r="AB1427" i="42"/>
  <c r="AA1427" i="42"/>
  <c r="Z1427" i="42"/>
  <c r="Y1427" i="42"/>
  <c r="X1427" i="42"/>
  <c r="AC1426" i="42"/>
  <c r="AB1426" i="42"/>
  <c r="AA1426" i="42"/>
  <c r="Z1426" i="42"/>
  <c r="Y1426" i="42"/>
  <c r="X1426" i="42"/>
  <c r="AC1425" i="42"/>
  <c r="AB1425" i="42"/>
  <c r="AA1425" i="42"/>
  <c r="Z1425" i="42"/>
  <c r="Y1425" i="42"/>
  <c r="X1425" i="42"/>
  <c r="AC1424" i="42"/>
  <c r="AB1424" i="42"/>
  <c r="AA1424" i="42"/>
  <c r="Z1424" i="42"/>
  <c r="Y1424" i="42"/>
  <c r="X1424" i="42"/>
  <c r="AC1423" i="42"/>
  <c r="AB1423" i="42"/>
  <c r="AA1423" i="42"/>
  <c r="Z1423" i="42"/>
  <c r="Y1423" i="42"/>
  <c r="X1423" i="42"/>
  <c r="AC1422" i="42"/>
  <c r="AB1422" i="42"/>
  <c r="AA1422" i="42"/>
  <c r="Z1422" i="42"/>
  <c r="Y1422" i="42"/>
  <c r="X1422" i="42"/>
  <c r="AC1421" i="42"/>
  <c r="AB1421" i="42"/>
  <c r="AA1421" i="42"/>
  <c r="Z1421" i="42"/>
  <c r="Y1421" i="42"/>
  <c r="X1421" i="42"/>
  <c r="AC1420" i="42"/>
  <c r="AB1420" i="42"/>
  <c r="AA1420" i="42"/>
  <c r="Z1420" i="42"/>
  <c r="Y1420" i="42"/>
  <c r="X1420" i="42"/>
  <c r="AC1419" i="42"/>
  <c r="AB1419" i="42"/>
  <c r="AA1419" i="42"/>
  <c r="Z1419" i="42"/>
  <c r="Y1419" i="42"/>
  <c r="X1419" i="42"/>
  <c r="AC1418" i="42"/>
  <c r="AB1418" i="42"/>
  <c r="AA1418" i="42"/>
  <c r="Z1418" i="42"/>
  <c r="Y1418" i="42"/>
  <c r="X1418" i="42"/>
  <c r="AC1417" i="42"/>
  <c r="AB1417" i="42"/>
  <c r="AA1417" i="42"/>
  <c r="Z1417" i="42"/>
  <c r="Y1417" i="42"/>
  <c r="X1417" i="42"/>
  <c r="AC1416" i="42"/>
  <c r="AB1416" i="42"/>
  <c r="AA1416" i="42"/>
  <c r="Z1416" i="42"/>
  <c r="Y1416" i="42"/>
  <c r="X1416" i="42"/>
  <c r="AC1415" i="42"/>
  <c r="AB1415" i="42"/>
  <c r="AA1415" i="42"/>
  <c r="Z1415" i="42"/>
  <c r="Y1415" i="42"/>
  <c r="X1415" i="42"/>
  <c r="AC1414" i="42"/>
  <c r="AB1414" i="42"/>
  <c r="AA1414" i="42"/>
  <c r="Z1414" i="42"/>
  <c r="Y1414" i="42"/>
  <c r="X1414" i="42"/>
  <c r="AC1413" i="42"/>
  <c r="AB1413" i="42"/>
  <c r="AA1413" i="42"/>
  <c r="Z1413" i="42"/>
  <c r="Y1413" i="42"/>
  <c r="X1413" i="42"/>
  <c r="AC1412" i="42"/>
  <c r="AB1412" i="42"/>
  <c r="AA1412" i="42"/>
  <c r="Z1412" i="42"/>
  <c r="Y1412" i="42"/>
  <c r="X1412" i="42"/>
  <c r="AC1411" i="42"/>
  <c r="AB1411" i="42"/>
  <c r="AA1411" i="42"/>
  <c r="Z1411" i="42"/>
  <c r="Y1411" i="42"/>
  <c r="X1411" i="42"/>
  <c r="AC1410" i="42"/>
  <c r="AB1410" i="42"/>
  <c r="AA1410" i="42"/>
  <c r="Z1410" i="42"/>
  <c r="Y1410" i="42"/>
  <c r="X1410" i="42"/>
  <c r="AC1409" i="42"/>
  <c r="AB1409" i="42"/>
  <c r="AA1409" i="42"/>
  <c r="Z1409" i="42"/>
  <c r="Y1409" i="42"/>
  <c r="X1409" i="42"/>
  <c r="AC1408" i="42"/>
  <c r="AB1408" i="42"/>
  <c r="AA1408" i="42"/>
  <c r="Z1408" i="42"/>
  <c r="Y1408" i="42"/>
  <c r="X1408" i="42"/>
  <c r="AC1407" i="42"/>
  <c r="AB1407" i="42"/>
  <c r="AA1407" i="42"/>
  <c r="Z1407" i="42"/>
  <c r="Y1407" i="42"/>
  <c r="X1407" i="42"/>
  <c r="AC1406" i="42"/>
  <c r="AB1406" i="42"/>
  <c r="AA1406" i="42"/>
  <c r="Z1406" i="42"/>
  <c r="Y1406" i="42"/>
  <c r="X1406" i="42"/>
  <c r="AC1405" i="42"/>
  <c r="AB1405" i="42"/>
  <c r="AA1405" i="42"/>
  <c r="Z1405" i="42"/>
  <c r="Y1405" i="42"/>
  <c r="X1405" i="42"/>
  <c r="AC1404" i="42"/>
  <c r="AB1404" i="42"/>
  <c r="AA1404" i="42"/>
  <c r="Z1404" i="42"/>
  <c r="Y1404" i="42"/>
  <c r="X1404" i="42"/>
  <c r="AC1403" i="42"/>
  <c r="AB1403" i="42"/>
  <c r="AA1403" i="42"/>
  <c r="Z1403" i="42"/>
  <c r="Y1403" i="42"/>
  <c r="X1403" i="42"/>
  <c r="AC1402" i="42"/>
  <c r="AB1402" i="42"/>
  <c r="AA1402" i="42"/>
  <c r="Z1402" i="42"/>
  <c r="Y1402" i="42"/>
  <c r="X1402" i="42"/>
  <c r="AC1401" i="42"/>
  <c r="AB1401" i="42"/>
  <c r="AA1401" i="42"/>
  <c r="Z1401" i="42"/>
  <c r="Y1401" i="42"/>
  <c r="X1401" i="42"/>
  <c r="AC1400" i="42"/>
  <c r="AB1400" i="42"/>
  <c r="AA1400" i="42"/>
  <c r="Z1400" i="42"/>
  <c r="Y1400" i="42"/>
  <c r="X1400" i="42"/>
  <c r="AC1399" i="42"/>
  <c r="AB1399" i="42"/>
  <c r="AA1399" i="42"/>
  <c r="Z1399" i="42"/>
  <c r="Y1399" i="42"/>
  <c r="X1399" i="42"/>
  <c r="AC1398" i="42"/>
  <c r="AB1398" i="42"/>
  <c r="AA1398" i="42"/>
  <c r="Z1398" i="42"/>
  <c r="Y1398" i="42"/>
  <c r="X1398" i="42"/>
  <c r="AC1397" i="42"/>
  <c r="AB1397" i="42"/>
  <c r="AA1397" i="42"/>
  <c r="Z1397" i="42"/>
  <c r="Y1397" i="42"/>
  <c r="X1397" i="42"/>
  <c r="AC1396" i="42"/>
  <c r="AB1396" i="42"/>
  <c r="AA1396" i="42"/>
  <c r="Z1396" i="42"/>
  <c r="Y1396" i="42"/>
  <c r="X1396" i="42"/>
  <c r="AC1395" i="42"/>
  <c r="AB1395" i="42"/>
  <c r="AA1395" i="42"/>
  <c r="Z1395" i="42"/>
  <c r="Y1395" i="42"/>
  <c r="X1395" i="42"/>
  <c r="AC1394" i="42"/>
  <c r="AB1394" i="42"/>
  <c r="AA1394" i="42"/>
  <c r="Z1394" i="42"/>
  <c r="Y1394" i="42"/>
  <c r="X1394" i="42"/>
  <c r="AC1393" i="42"/>
  <c r="AB1393" i="42"/>
  <c r="AA1393" i="42"/>
  <c r="Z1393" i="42"/>
  <c r="Y1393" i="42"/>
  <c r="X1393" i="42"/>
  <c r="AC1392" i="42"/>
  <c r="AB1392" i="42"/>
  <c r="AA1392" i="42"/>
  <c r="Z1392" i="42"/>
  <c r="Y1392" i="42"/>
  <c r="X1392" i="42"/>
  <c r="AC1391" i="42"/>
  <c r="AB1391" i="42"/>
  <c r="AA1391" i="42"/>
  <c r="Z1391" i="42"/>
  <c r="Y1391" i="42"/>
  <c r="X1391" i="42"/>
  <c r="AC1390" i="42"/>
  <c r="AB1390" i="42"/>
  <c r="AA1390" i="42"/>
  <c r="Z1390" i="42"/>
  <c r="Y1390" i="42"/>
  <c r="X1390" i="42"/>
  <c r="AC1389" i="42"/>
  <c r="AB1389" i="42"/>
  <c r="AA1389" i="42"/>
  <c r="Z1389" i="42"/>
  <c r="Y1389" i="42"/>
  <c r="X1389" i="42"/>
  <c r="AC1388" i="42"/>
  <c r="AB1388" i="42"/>
  <c r="AA1388" i="42"/>
  <c r="Z1388" i="42"/>
  <c r="Y1388" i="42"/>
  <c r="X1388" i="42"/>
  <c r="AC1387" i="42"/>
  <c r="AB1387" i="42"/>
  <c r="AA1387" i="42"/>
  <c r="Z1387" i="42"/>
  <c r="Y1387" i="42"/>
  <c r="X1387" i="42"/>
  <c r="AC1386" i="42"/>
  <c r="AB1386" i="42"/>
  <c r="AA1386" i="42"/>
  <c r="Z1386" i="42"/>
  <c r="Y1386" i="42"/>
  <c r="X1386" i="42"/>
  <c r="AC1385" i="42"/>
  <c r="AB1385" i="42"/>
  <c r="AA1385" i="42"/>
  <c r="Z1385" i="42"/>
  <c r="Y1385" i="42"/>
  <c r="X1385" i="42"/>
  <c r="AC1384" i="42"/>
  <c r="AB1384" i="42"/>
  <c r="AA1384" i="42"/>
  <c r="Z1384" i="42"/>
  <c r="Y1384" i="42"/>
  <c r="X1384" i="42"/>
  <c r="AC1383" i="42"/>
  <c r="AB1383" i="42"/>
  <c r="AA1383" i="42"/>
  <c r="Z1383" i="42"/>
  <c r="Y1383" i="42"/>
  <c r="X1383" i="42"/>
  <c r="AC1382" i="42"/>
  <c r="AB1382" i="42"/>
  <c r="AA1382" i="42"/>
  <c r="Z1382" i="42"/>
  <c r="Y1382" i="42"/>
  <c r="X1382" i="42"/>
  <c r="AC1381" i="42"/>
  <c r="AB1381" i="42"/>
  <c r="AA1381" i="42"/>
  <c r="Z1381" i="42"/>
  <c r="Y1381" i="42"/>
  <c r="X1381" i="42"/>
  <c r="AC1380" i="42"/>
  <c r="AB1380" i="42"/>
  <c r="AA1380" i="42"/>
  <c r="Z1380" i="42"/>
  <c r="Y1380" i="42"/>
  <c r="X1380" i="42"/>
  <c r="AC1379" i="42"/>
  <c r="AB1379" i="42"/>
  <c r="AA1379" i="42"/>
  <c r="Z1379" i="42"/>
  <c r="Y1379" i="42"/>
  <c r="X1379" i="42"/>
  <c r="AC1378" i="42"/>
  <c r="AB1378" i="42"/>
  <c r="AA1378" i="42"/>
  <c r="Z1378" i="42"/>
  <c r="Y1378" i="42"/>
  <c r="X1378" i="42"/>
  <c r="AC1377" i="42"/>
  <c r="AB1377" i="42"/>
  <c r="AA1377" i="42"/>
  <c r="Z1377" i="42"/>
  <c r="Y1377" i="42"/>
  <c r="X1377" i="42"/>
  <c r="AC1376" i="42"/>
  <c r="AB1376" i="42"/>
  <c r="AA1376" i="42"/>
  <c r="Z1376" i="42"/>
  <c r="Y1376" i="42"/>
  <c r="X1376" i="42"/>
  <c r="AC1375" i="42"/>
  <c r="AB1375" i="42"/>
  <c r="AA1375" i="42"/>
  <c r="Z1375" i="42"/>
  <c r="Y1375" i="42"/>
  <c r="X1375" i="42"/>
  <c r="AC1374" i="42"/>
  <c r="AB1374" i="42"/>
  <c r="AA1374" i="42"/>
  <c r="Z1374" i="42"/>
  <c r="Y1374" i="42"/>
  <c r="X1374" i="42"/>
  <c r="AC1373" i="42"/>
  <c r="AB1373" i="42"/>
  <c r="AA1373" i="42"/>
  <c r="Z1373" i="42"/>
  <c r="Y1373" i="42"/>
  <c r="X1373" i="42"/>
  <c r="AC1372" i="42"/>
  <c r="AB1372" i="42"/>
  <c r="AA1372" i="42"/>
  <c r="Z1372" i="42"/>
  <c r="Y1372" i="42"/>
  <c r="X1372" i="42"/>
  <c r="AC1371" i="42"/>
  <c r="AB1371" i="42"/>
  <c r="AA1371" i="42"/>
  <c r="Z1371" i="42"/>
  <c r="Y1371" i="42"/>
  <c r="X1371" i="42"/>
  <c r="AC1370" i="42"/>
  <c r="AB1370" i="42"/>
  <c r="AA1370" i="42"/>
  <c r="Z1370" i="42"/>
  <c r="Y1370" i="42"/>
  <c r="X1370" i="42"/>
  <c r="AC1369" i="42"/>
  <c r="AB1369" i="42"/>
  <c r="AA1369" i="42"/>
  <c r="Z1369" i="42"/>
  <c r="Y1369" i="42"/>
  <c r="X1369" i="42"/>
  <c r="AC1368" i="42"/>
  <c r="AB1368" i="42"/>
  <c r="AA1368" i="42"/>
  <c r="Z1368" i="42"/>
  <c r="Y1368" i="42"/>
  <c r="X1368" i="42"/>
  <c r="AC1367" i="42"/>
  <c r="AB1367" i="42"/>
  <c r="AA1367" i="42"/>
  <c r="Z1367" i="42"/>
  <c r="Y1367" i="42"/>
  <c r="X1367" i="42"/>
  <c r="AC1366" i="42"/>
  <c r="AB1366" i="42"/>
  <c r="AA1366" i="42"/>
  <c r="Z1366" i="42"/>
  <c r="Y1366" i="42"/>
  <c r="X1366" i="42"/>
  <c r="AC1365" i="42"/>
  <c r="AB1365" i="42"/>
  <c r="AA1365" i="42"/>
  <c r="Z1365" i="42"/>
  <c r="Y1365" i="42"/>
  <c r="X1365" i="42"/>
  <c r="AC1364" i="42"/>
  <c r="AB1364" i="42"/>
  <c r="AA1364" i="42"/>
  <c r="Z1364" i="42"/>
  <c r="Y1364" i="42"/>
  <c r="X1364" i="42"/>
  <c r="AC1363" i="42"/>
  <c r="AB1363" i="42"/>
  <c r="AA1363" i="42"/>
  <c r="Z1363" i="42"/>
  <c r="Y1363" i="42"/>
  <c r="X1363" i="42"/>
  <c r="AC1362" i="42"/>
  <c r="AB1362" i="42"/>
  <c r="AA1362" i="42"/>
  <c r="Z1362" i="42"/>
  <c r="Y1362" i="42"/>
  <c r="X1362" i="42"/>
  <c r="AC1361" i="42"/>
  <c r="AB1361" i="42"/>
  <c r="AA1361" i="42"/>
  <c r="Z1361" i="42"/>
  <c r="Y1361" i="42"/>
  <c r="X1361" i="42"/>
  <c r="AC1360" i="42"/>
  <c r="AB1360" i="42"/>
  <c r="AA1360" i="42"/>
  <c r="Z1360" i="42"/>
  <c r="Y1360" i="42"/>
  <c r="X1360" i="42"/>
  <c r="AC1359" i="42"/>
  <c r="AB1359" i="42"/>
  <c r="AA1359" i="42"/>
  <c r="Z1359" i="42"/>
  <c r="Y1359" i="42"/>
  <c r="X1359" i="42"/>
  <c r="AC1358" i="42"/>
  <c r="AB1358" i="42"/>
  <c r="AA1358" i="42"/>
  <c r="Z1358" i="42"/>
  <c r="Y1358" i="42"/>
  <c r="X1358" i="42"/>
  <c r="AC1357" i="42"/>
  <c r="AB1357" i="42"/>
  <c r="AA1357" i="42"/>
  <c r="Z1357" i="42"/>
  <c r="Y1357" i="42"/>
  <c r="X1357" i="42"/>
  <c r="AC1356" i="42"/>
  <c r="AB1356" i="42"/>
  <c r="AA1356" i="42"/>
  <c r="Z1356" i="42"/>
  <c r="Y1356" i="42"/>
  <c r="X1356" i="42"/>
  <c r="AC1355" i="42"/>
  <c r="AB1355" i="42"/>
  <c r="AA1355" i="42"/>
  <c r="Z1355" i="42"/>
  <c r="Y1355" i="42"/>
  <c r="X1355" i="42"/>
  <c r="AC1354" i="42"/>
  <c r="AB1354" i="42"/>
  <c r="AA1354" i="42"/>
  <c r="Z1354" i="42"/>
  <c r="Y1354" i="42"/>
  <c r="X1354" i="42"/>
  <c r="AC1353" i="42"/>
  <c r="AB1353" i="42"/>
  <c r="AA1353" i="42"/>
  <c r="Z1353" i="42"/>
  <c r="Y1353" i="42"/>
  <c r="X1353" i="42"/>
  <c r="AC1352" i="42"/>
  <c r="AB1352" i="42"/>
  <c r="AA1352" i="42"/>
  <c r="Z1352" i="42"/>
  <c r="Y1352" i="42"/>
  <c r="X1352" i="42"/>
  <c r="AC1351" i="42"/>
  <c r="AB1351" i="42"/>
  <c r="AA1351" i="42"/>
  <c r="Z1351" i="42"/>
  <c r="Y1351" i="42"/>
  <c r="X1351" i="42"/>
  <c r="AC1350" i="42"/>
  <c r="AB1350" i="42"/>
  <c r="AA1350" i="42"/>
  <c r="Z1350" i="42"/>
  <c r="Y1350" i="42"/>
  <c r="X1350" i="42"/>
  <c r="AC1349" i="42"/>
  <c r="AB1349" i="42"/>
  <c r="AA1349" i="42"/>
  <c r="Z1349" i="42"/>
  <c r="Y1349" i="42"/>
  <c r="X1349" i="42"/>
  <c r="AC1348" i="42"/>
  <c r="AB1348" i="42"/>
  <c r="AA1348" i="42"/>
  <c r="Z1348" i="42"/>
  <c r="Y1348" i="42"/>
  <c r="X1348" i="42"/>
  <c r="AC1347" i="42"/>
  <c r="AB1347" i="42"/>
  <c r="AA1347" i="42"/>
  <c r="Z1347" i="42"/>
  <c r="Y1347" i="42"/>
  <c r="X1347" i="42"/>
  <c r="AC1346" i="42"/>
  <c r="AB1346" i="42"/>
  <c r="AA1346" i="42"/>
  <c r="Z1346" i="42"/>
  <c r="Y1346" i="42"/>
  <c r="X1346" i="42"/>
  <c r="AC1345" i="42"/>
  <c r="AB1345" i="42"/>
  <c r="AA1345" i="42"/>
  <c r="Z1345" i="42"/>
  <c r="Y1345" i="42"/>
  <c r="X1345" i="42"/>
  <c r="AC1344" i="42"/>
  <c r="AB1344" i="42"/>
  <c r="AA1344" i="42"/>
  <c r="Z1344" i="42"/>
  <c r="Y1344" i="42"/>
  <c r="X1344" i="42"/>
  <c r="AC1343" i="42"/>
  <c r="AB1343" i="42"/>
  <c r="AA1343" i="42"/>
  <c r="Z1343" i="42"/>
  <c r="Y1343" i="42"/>
  <c r="X1343" i="42"/>
  <c r="AC1342" i="42"/>
  <c r="AB1342" i="42"/>
  <c r="AA1342" i="42"/>
  <c r="Z1342" i="42"/>
  <c r="Y1342" i="42"/>
  <c r="X1342" i="42"/>
  <c r="AC1341" i="42"/>
  <c r="AB1341" i="42"/>
  <c r="AA1341" i="42"/>
  <c r="Z1341" i="42"/>
  <c r="Y1341" i="42"/>
  <c r="X1341" i="42"/>
  <c r="AC1340" i="42"/>
  <c r="AB1340" i="42"/>
  <c r="AA1340" i="42"/>
  <c r="Z1340" i="42"/>
  <c r="Y1340" i="42"/>
  <c r="X1340" i="42"/>
  <c r="AC1339" i="42"/>
  <c r="AB1339" i="42"/>
  <c r="AA1339" i="42"/>
  <c r="Z1339" i="42"/>
  <c r="Y1339" i="42"/>
  <c r="X1339" i="42"/>
  <c r="AC1338" i="42"/>
  <c r="AB1338" i="42"/>
  <c r="AA1338" i="42"/>
  <c r="Z1338" i="42"/>
  <c r="Y1338" i="42"/>
  <c r="X1338" i="42"/>
  <c r="AC1337" i="42"/>
  <c r="AB1337" i="42"/>
  <c r="AA1337" i="42"/>
  <c r="Z1337" i="42"/>
  <c r="Y1337" i="42"/>
  <c r="X1337" i="42"/>
  <c r="AC1336" i="42"/>
  <c r="AB1336" i="42"/>
  <c r="AA1336" i="42"/>
  <c r="Z1336" i="42"/>
  <c r="Y1336" i="42"/>
  <c r="X1336" i="42"/>
  <c r="AC1335" i="42"/>
  <c r="AB1335" i="42"/>
  <c r="AA1335" i="42"/>
  <c r="Z1335" i="42"/>
  <c r="Y1335" i="42"/>
  <c r="X1335" i="42"/>
  <c r="AC1334" i="42"/>
  <c r="AB1334" i="42"/>
  <c r="AA1334" i="42"/>
  <c r="Z1334" i="42"/>
  <c r="Y1334" i="42"/>
  <c r="X1334" i="42"/>
  <c r="AC1333" i="42"/>
  <c r="AB1333" i="42"/>
  <c r="AA1333" i="42"/>
  <c r="Z1333" i="42"/>
  <c r="Y1333" i="42"/>
  <c r="X1333" i="42"/>
  <c r="AC1332" i="42"/>
  <c r="AB1332" i="42"/>
  <c r="AA1332" i="42"/>
  <c r="Z1332" i="42"/>
  <c r="Y1332" i="42"/>
  <c r="X1332" i="42"/>
  <c r="AC1331" i="42"/>
  <c r="AB1331" i="42"/>
  <c r="AA1331" i="42"/>
  <c r="Z1331" i="42"/>
  <c r="Y1331" i="42"/>
  <c r="X1331" i="42"/>
  <c r="AC1330" i="42"/>
  <c r="AB1330" i="42"/>
  <c r="AA1330" i="42"/>
  <c r="Z1330" i="42"/>
  <c r="Y1330" i="42"/>
  <c r="X1330" i="42"/>
  <c r="AC1329" i="42"/>
  <c r="AB1329" i="42"/>
  <c r="AA1329" i="42"/>
  <c r="Z1329" i="42"/>
  <c r="Y1329" i="42"/>
  <c r="X1329" i="42"/>
  <c r="AC1328" i="42"/>
  <c r="AB1328" i="42"/>
  <c r="AA1328" i="42"/>
  <c r="Z1328" i="42"/>
  <c r="Y1328" i="42"/>
  <c r="X1328" i="42"/>
  <c r="AC1327" i="42"/>
  <c r="AB1327" i="42"/>
  <c r="AA1327" i="42"/>
  <c r="Z1327" i="42"/>
  <c r="Y1327" i="42"/>
  <c r="X1327" i="42"/>
  <c r="AC1326" i="42"/>
  <c r="AB1326" i="42"/>
  <c r="AA1326" i="42"/>
  <c r="Z1326" i="42"/>
  <c r="Y1326" i="42"/>
  <c r="X1326" i="42"/>
  <c r="AC1325" i="42"/>
  <c r="AB1325" i="42"/>
  <c r="AA1325" i="42"/>
  <c r="Z1325" i="42"/>
  <c r="Y1325" i="42"/>
  <c r="X1325" i="42"/>
  <c r="AC1324" i="42"/>
  <c r="AB1324" i="42"/>
  <c r="AA1324" i="42"/>
  <c r="Z1324" i="42"/>
  <c r="Y1324" i="42"/>
  <c r="X1324" i="42"/>
  <c r="AC1323" i="42"/>
  <c r="AB1323" i="42"/>
  <c r="AA1323" i="42"/>
  <c r="Z1323" i="42"/>
  <c r="Y1323" i="42"/>
  <c r="X1323" i="42"/>
  <c r="AC1322" i="42"/>
  <c r="AB1322" i="42"/>
  <c r="AA1322" i="42"/>
  <c r="Z1322" i="42"/>
  <c r="Y1322" i="42"/>
  <c r="X1322" i="42"/>
  <c r="AC1321" i="42"/>
  <c r="AB1321" i="42"/>
  <c r="AA1321" i="42"/>
  <c r="Z1321" i="42"/>
  <c r="Y1321" i="42"/>
  <c r="X1321" i="42"/>
  <c r="AC1320" i="42"/>
  <c r="AB1320" i="42"/>
  <c r="AA1320" i="42"/>
  <c r="Z1320" i="42"/>
  <c r="Y1320" i="42"/>
  <c r="X1320" i="42"/>
  <c r="AC1319" i="42"/>
  <c r="AB1319" i="42"/>
  <c r="AA1319" i="42"/>
  <c r="Z1319" i="42"/>
  <c r="Y1319" i="42"/>
  <c r="X1319" i="42"/>
  <c r="AC1318" i="42"/>
  <c r="AB1318" i="42"/>
  <c r="AA1318" i="42"/>
  <c r="Z1318" i="42"/>
  <c r="Y1318" i="42"/>
  <c r="X1318" i="42"/>
  <c r="AC1317" i="42"/>
  <c r="AB1317" i="42"/>
  <c r="AA1317" i="42"/>
  <c r="Z1317" i="42"/>
  <c r="Y1317" i="42"/>
  <c r="X1317" i="42"/>
  <c r="AC1316" i="42"/>
  <c r="AB1316" i="42"/>
  <c r="AA1316" i="42"/>
  <c r="Z1316" i="42"/>
  <c r="Y1316" i="42"/>
  <c r="X1316" i="42"/>
  <c r="AC1315" i="42"/>
  <c r="AB1315" i="42"/>
  <c r="AA1315" i="42"/>
  <c r="Z1315" i="42"/>
  <c r="Y1315" i="42"/>
  <c r="X1315" i="42"/>
  <c r="AC1314" i="42"/>
  <c r="AB1314" i="42"/>
  <c r="AA1314" i="42"/>
  <c r="Z1314" i="42"/>
  <c r="Y1314" i="42"/>
  <c r="X1314" i="42"/>
  <c r="AC1313" i="42"/>
  <c r="AB1313" i="42"/>
  <c r="AA1313" i="42"/>
  <c r="Z1313" i="42"/>
  <c r="Y1313" i="42"/>
  <c r="X1313" i="42"/>
  <c r="AC1312" i="42"/>
  <c r="AB1312" i="42"/>
  <c r="AA1312" i="42"/>
  <c r="Z1312" i="42"/>
  <c r="Y1312" i="42"/>
  <c r="X1312" i="42"/>
  <c r="AC1311" i="42"/>
  <c r="AB1311" i="42"/>
  <c r="AA1311" i="42"/>
  <c r="Z1311" i="42"/>
  <c r="Y1311" i="42"/>
  <c r="X1311" i="42"/>
  <c r="AC1310" i="42"/>
  <c r="AB1310" i="42"/>
  <c r="AA1310" i="42"/>
  <c r="Z1310" i="42"/>
  <c r="Y1310" i="42"/>
  <c r="X1310" i="42"/>
  <c r="AC1309" i="42"/>
  <c r="AB1309" i="42"/>
  <c r="AA1309" i="42"/>
  <c r="Z1309" i="42"/>
  <c r="Y1309" i="42"/>
  <c r="X1309" i="42"/>
  <c r="AC1308" i="42"/>
  <c r="AB1308" i="42"/>
  <c r="AA1308" i="42"/>
  <c r="Z1308" i="42"/>
  <c r="Y1308" i="42"/>
  <c r="X1308" i="42"/>
  <c r="AC1307" i="42"/>
  <c r="AB1307" i="42"/>
  <c r="AA1307" i="42"/>
  <c r="Z1307" i="42"/>
  <c r="Y1307" i="42"/>
  <c r="X1307" i="42"/>
  <c r="AC1306" i="42"/>
  <c r="AB1306" i="42"/>
  <c r="AA1306" i="42"/>
  <c r="Z1306" i="42"/>
  <c r="Y1306" i="42"/>
  <c r="X1306" i="42"/>
  <c r="AC1305" i="42"/>
  <c r="AB1305" i="42"/>
  <c r="AA1305" i="42"/>
  <c r="Z1305" i="42"/>
  <c r="Y1305" i="42"/>
  <c r="X1305" i="42"/>
  <c r="AC1304" i="42"/>
  <c r="AB1304" i="42"/>
  <c r="AA1304" i="42"/>
  <c r="Z1304" i="42"/>
  <c r="Y1304" i="42"/>
  <c r="X1304" i="42"/>
  <c r="AC1303" i="42"/>
  <c r="AB1303" i="42"/>
  <c r="AA1303" i="42"/>
  <c r="Z1303" i="42"/>
  <c r="Y1303" i="42"/>
  <c r="X1303" i="42"/>
  <c r="AC1302" i="42"/>
  <c r="AB1302" i="42"/>
  <c r="AA1302" i="42"/>
  <c r="Z1302" i="42"/>
  <c r="Y1302" i="42"/>
  <c r="X1302" i="42"/>
  <c r="AC1301" i="42"/>
  <c r="AB1301" i="42"/>
  <c r="AA1301" i="42"/>
  <c r="Z1301" i="42"/>
  <c r="Y1301" i="42"/>
  <c r="X1301" i="42"/>
  <c r="AC1300" i="42"/>
  <c r="AB1300" i="42"/>
  <c r="AA1300" i="42"/>
  <c r="Z1300" i="42"/>
  <c r="Y1300" i="42"/>
  <c r="X1300" i="42"/>
  <c r="AC1299" i="42"/>
  <c r="AB1299" i="42"/>
  <c r="AA1299" i="42"/>
  <c r="Z1299" i="42"/>
  <c r="Y1299" i="42"/>
  <c r="X1299" i="42"/>
  <c r="AC1298" i="42"/>
  <c r="AB1298" i="42"/>
  <c r="AA1298" i="42"/>
  <c r="Z1298" i="42"/>
  <c r="Y1298" i="42"/>
  <c r="X1298" i="42"/>
  <c r="AC1297" i="42"/>
  <c r="AB1297" i="42"/>
  <c r="AA1297" i="42"/>
  <c r="Z1297" i="42"/>
  <c r="Y1297" i="42"/>
  <c r="X1297" i="42"/>
  <c r="AC1296" i="42"/>
  <c r="AB1296" i="42"/>
  <c r="AA1296" i="42"/>
  <c r="Z1296" i="42"/>
  <c r="Y1296" i="42"/>
  <c r="X1296" i="42"/>
  <c r="AC1295" i="42"/>
  <c r="AB1295" i="42"/>
  <c r="AA1295" i="42"/>
  <c r="Z1295" i="42"/>
  <c r="Y1295" i="42"/>
  <c r="X1295" i="42"/>
  <c r="AC1294" i="42"/>
  <c r="AB1294" i="42"/>
  <c r="AA1294" i="42"/>
  <c r="Z1294" i="42"/>
  <c r="Y1294" i="42"/>
  <c r="X1294" i="42"/>
  <c r="AC1293" i="42"/>
  <c r="AB1293" i="42"/>
  <c r="AA1293" i="42"/>
  <c r="Z1293" i="42"/>
  <c r="Y1293" i="42"/>
  <c r="X1293" i="42"/>
  <c r="AC1292" i="42"/>
  <c r="AB1292" i="42"/>
  <c r="AA1292" i="42"/>
  <c r="Z1292" i="42"/>
  <c r="Y1292" i="42"/>
  <c r="X1292" i="42"/>
  <c r="AC1291" i="42"/>
  <c r="AB1291" i="42"/>
  <c r="AA1291" i="42"/>
  <c r="Z1291" i="42"/>
  <c r="Y1291" i="42"/>
  <c r="X1291" i="42"/>
  <c r="AC1290" i="42"/>
  <c r="AB1290" i="42"/>
  <c r="AA1290" i="42"/>
  <c r="Z1290" i="42"/>
  <c r="Y1290" i="42"/>
  <c r="X1290" i="42"/>
  <c r="AC1289" i="42"/>
  <c r="AB1289" i="42"/>
  <c r="AA1289" i="42"/>
  <c r="Z1289" i="42"/>
  <c r="Y1289" i="42"/>
  <c r="X1289" i="42"/>
  <c r="AC1288" i="42"/>
  <c r="AB1288" i="42"/>
  <c r="AA1288" i="42"/>
  <c r="Z1288" i="42"/>
  <c r="Y1288" i="42"/>
  <c r="X1288" i="42"/>
  <c r="AC1287" i="42"/>
  <c r="AB1287" i="42"/>
  <c r="AA1287" i="42"/>
  <c r="Z1287" i="42"/>
  <c r="Y1287" i="42"/>
  <c r="X1287" i="42"/>
  <c r="AC1286" i="42"/>
  <c r="AB1286" i="42"/>
  <c r="AA1286" i="42"/>
  <c r="Z1286" i="42"/>
  <c r="Y1286" i="42"/>
  <c r="X1286" i="42"/>
  <c r="AC1285" i="42"/>
  <c r="AB1285" i="42"/>
  <c r="AA1285" i="42"/>
  <c r="Z1285" i="42"/>
  <c r="Y1285" i="42"/>
  <c r="X1285" i="42"/>
  <c r="AC1284" i="42"/>
  <c r="AB1284" i="42"/>
  <c r="AA1284" i="42"/>
  <c r="Z1284" i="42"/>
  <c r="Y1284" i="42"/>
  <c r="X1284" i="42"/>
  <c r="AC1283" i="42"/>
  <c r="AB1283" i="42"/>
  <c r="AA1283" i="42"/>
  <c r="Z1283" i="42"/>
  <c r="Y1283" i="42"/>
  <c r="X1283" i="42"/>
  <c r="AC1282" i="42"/>
  <c r="AB1282" i="42"/>
  <c r="AA1282" i="42"/>
  <c r="Z1282" i="42"/>
  <c r="Y1282" i="42"/>
  <c r="X1282" i="42"/>
  <c r="AC1281" i="42"/>
  <c r="AB1281" i="42"/>
  <c r="AA1281" i="42"/>
  <c r="Z1281" i="42"/>
  <c r="Y1281" i="42"/>
  <c r="X1281" i="42"/>
  <c r="AC1280" i="42"/>
  <c r="AB1280" i="42"/>
  <c r="AA1280" i="42"/>
  <c r="Z1280" i="42"/>
  <c r="Y1280" i="42"/>
  <c r="X1280" i="42"/>
  <c r="AC1279" i="42"/>
  <c r="AB1279" i="42"/>
  <c r="AA1279" i="42"/>
  <c r="Z1279" i="42"/>
  <c r="Y1279" i="42"/>
  <c r="X1279" i="42"/>
  <c r="AC1278" i="42"/>
  <c r="AB1278" i="42"/>
  <c r="AA1278" i="42"/>
  <c r="Z1278" i="42"/>
  <c r="Y1278" i="42"/>
  <c r="X1278" i="42"/>
  <c r="AC1277" i="42"/>
  <c r="AB1277" i="42"/>
  <c r="AA1277" i="42"/>
  <c r="Z1277" i="42"/>
  <c r="Y1277" i="42"/>
  <c r="X1277" i="42"/>
  <c r="AC1276" i="42"/>
  <c r="AB1276" i="42"/>
  <c r="AA1276" i="42"/>
  <c r="Z1276" i="42"/>
  <c r="Y1276" i="42"/>
  <c r="X1276" i="42"/>
  <c r="AC1275" i="42"/>
  <c r="AB1275" i="42"/>
  <c r="AA1275" i="42"/>
  <c r="Z1275" i="42"/>
  <c r="Y1275" i="42"/>
  <c r="X1275" i="42"/>
  <c r="AC1274" i="42"/>
  <c r="AB1274" i="42"/>
  <c r="AA1274" i="42"/>
  <c r="Z1274" i="42"/>
  <c r="Y1274" i="42"/>
  <c r="X1274" i="42"/>
  <c r="AC1273" i="42"/>
  <c r="AB1273" i="42"/>
  <c r="AA1273" i="42"/>
  <c r="Z1273" i="42"/>
  <c r="Y1273" i="42"/>
  <c r="X1273" i="42"/>
  <c r="AC1272" i="42"/>
  <c r="AB1272" i="42"/>
  <c r="AA1272" i="42"/>
  <c r="Z1272" i="42"/>
  <c r="Y1272" i="42"/>
  <c r="X1272" i="42"/>
  <c r="AC1271" i="42"/>
  <c r="AB1271" i="42"/>
  <c r="AA1271" i="42"/>
  <c r="Z1271" i="42"/>
  <c r="Y1271" i="42"/>
  <c r="X1271" i="42"/>
  <c r="AC1270" i="42"/>
  <c r="AB1270" i="42"/>
  <c r="AA1270" i="42"/>
  <c r="Z1270" i="42"/>
  <c r="Y1270" i="42"/>
  <c r="X1270" i="42"/>
  <c r="AC1269" i="42"/>
  <c r="AB1269" i="42"/>
  <c r="AA1269" i="42"/>
  <c r="Z1269" i="42"/>
  <c r="Y1269" i="42"/>
  <c r="X1269" i="42"/>
  <c r="AC1268" i="42"/>
  <c r="AB1268" i="42"/>
  <c r="AA1268" i="42"/>
  <c r="Z1268" i="42"/>
  <c r="Y1268" i="42"/>
  <c r="X1268" i="42"/>
  <c r="AC1267" i="42"/>
  <c r="AB1267" i="42"/>
  <c r="AA1267" i="42"/>
  <c r="Z1267" i="42"/>
  <c r="Y1267" i="42"/>
  <c r="X1267" i="42"/>
  <c r="AC1266" i="42"/>
  <c r="AB1266" i="42"/>
  <c r="AA1266" i="42"/>
  <c r="Z1266" i="42"/>
  <c r="Y1266" i="42"/>
  <c r="X1266" i="42"/>
  <c r="AC1265" i="42"/>
  <c r="AB1265" i="42"/>
  <c r="AA1265" i="42"/>
  <c r="Z1265" i="42"/>
  <c r="Y1265" i="42"/>
  <c r="X1265" i="42"/>
  <c r="AC1264" i="42"/>
  <c r="AB1264" i="42"/>
  <c r="AA1264" i="42"/>
  <c r="Z1264" i="42"/>
  <c r="Y1264" i="42"/>
  <c r="X1264" i="42"/>
  <c r="AC1263" i="42"/>
  <c r="AB1263" i="42"/>
  <c r="AA1263" i="42"/>
  <c r="Z1263" i="42"/>
  <c r="Y1263" i="42"/>
  <c r="X1263" i="42"/>
  <c r="AC1262" i="42"/>
  <c r="AB1262" i="42"/>
  <c r="AA1262" i="42"/>
  <c r="Z1262" i="42"/>
  <c r="Y1262" i="42"/>
  <c r="X1262" i="42"/>
  <c r="AC1261" i="42"/>
  <c r="AB1261" i="42"/>
  <c r="AA1261" i="42"/>
  <c r="Z1261" i="42"/>
  <c r="Y1261" i="42"/>
  <c r="X1261" i="42"/>
  <c r="AC1260" i="42"/>
  <c r="AB1260" i="42"/>
  <c r="AA1260" i="42"/>
  <c r="Z1260" i="42"/>
  <c r="Y1260" i="42"/>
  <c r="X1260" i="42"/>
  <c r="AC1259" i="42"/>
  <c r="AB1259" i="42"/>
  <c r="AA1259" i="42"/>
  <c r="Z1259" i="42"/>
  <c r="Y1259" i="42"/>
  <c r="X1259" i="42"/>
  <c r="AC1258" i="42"/>
  <c r="AB1258" i="42"/>
  <c r="AA1258" i="42"/>
  <c r="Z1258" i="42"/>
  <c r="Y1258" i="42"/>
  <c r="X1258" i="42"/>
  <c r="AC1257" i="42"/>
  <c r="AB1257" i="42"/>
  <c r="AA1257" i="42"/>
  <c r="Z1257" i="42"/>
  <c r="Y1257" i="42"/>
  <c r="X1257" i="42"/>
  <c r="AC1256" i="42"/>
  <c r="AB1256" i="42"/>
  <c r="AA1256" i="42"/>
  <c r="Z1256" i="42"/>
  <c r="Y1256" i="42"/>
  <c r="X1256" i="42"/>
  <c r="AC1255" i="42"/>
  <c r="AB1255" i="42"/>
  <c r="AA1255" i="42"/>
  <c r="Z1255" i="42"/>
  <c r="Y1255" i="42"/>
  <c r="X1255" i="42"/>
  <c r="AC1254" i="42"/>
  <c r="AB1254" i="42"/>
  <c r="AA1254" i="42"/>
  <c r="Z1254" i="42"/>
  <c r="Y1254" i="42"/>
  <c r="X1254" i="42"/>
  <c r="AC1253" i="42"/>
  <c r="AB1253" i="42"/>
  <c r="AA1253" i="42"/>
  <c r="Z1253" i="42"/>
  <c r="Y1253" i="42"/>
  <c r="X1253" i="42"/>
  <c r="AC1252" i="42"/>
  <c r="AB1252" i="42"/>
  <c r="AA1252" i="42"/>
  <c r="Z1252" i="42"/>
  <c r="Y1252" i="42"/>
  <c r="X1252" i="42"/>
  <c r="AC1251" i="42"/>
  <c r="AB1251" i="42"/>
  <c r="AA1251" i="42"/>
  <c r="Z1251" i="42"/>
  <c r="Y1251" i="42"/>
  <c r="X1251" i="42"/>
  <c r="AC1250" i="42"/>
  <c r="AB1250" i="42"/>
  <c r="AA1250" i="42"/>
  <c r="Z1250" i="42"/>
  <c r="Y1250" i="42"/>
  <c r="X1250" i="42"/>
  <c r="AC1249" i="42"/>
  <c r="AB1249" i="42"/>
  <c r="AA1249" i="42"/>
  <c r="Z1249" i="42"/>
  <c r="Y1249" i="42"/>
  <c r="X1249" i="42"/>
  <c r="AC1248" i="42"/>
  <c r="AB1248" i="42"/>
  <c r="AA1248" i="42"/>
  <c r="Z1248" i="42"/>
  <c r="Y1248" i="42"/>
  <c r="X1248" i="42"/>
  <c r="AC1247" i="42"/>
  <c r="AB1247" i="42"/>
  <c r="AA1247" i="42"/>
  <c r="Z1247" i="42"/>
  <c r="Y1247" i="42"/>
  <c r="X1247" i="42"/>
  <c r="AC1246" i="42"/>
  <c r="AB1246" i="42"/>
  <c r="AA1246" i="42"/>
  <c r="Z1246" i="42"/>
  <c r="Y1246" i="42"/>
  <c r="X1246" i="42"/>
  <c r="AC1245" i="42"/>
  <c r="AB1245" i="42"/>
  <c r="AA1245" i="42"/>
  <c r="Z1245" i="42"/>
  <c r="Y1245" i="42"/>
  <c r="X1245" i="42"/>
  <c r="AC1244" i="42"/>
  <c r="AB1244" i="42"/>
  <c r="AA1244" i="42"/>
  <c r="Z1244" i="42"/>
  <c r="Y1244" i="42"/>
  <c r="X1244" i="42"/>
  <c r="AC1243" i="42"/>
  <c r="AB1243" i="42"/>
  <c r="AA1243" i="42"/>
  <c r="Z1243" i="42"/>
  <c r="Y1243" i="42"/>
  <c r="X1243" i="42"/>
  <c r="AC1242" i="42"/>
  <c r="AB1242" i="42"/>
  <c r="AA1242" i="42"/>
  <c r="Z1242" i="42"/>
  <c r="Y1242" i="42"/>
  <c r="X1242" i="42"/>
  <c r="AC1241" i="42"/>
  <c r="AB1241" i="42"/>
  <c r="AA1241" i="42"/>
  <c r="Z1241" i="42"/>
  <c r="Y1241" i="42"/>
  <c r="X1241" i="42"/>
  <c r="AC1240" i="42"/>
  <c r="AB1240" i="42"/>
  <c r="AA1240" i="42"/>
  <c r="Z1240" i="42"/>
  <c r="Y1240" i="42"/>
  <c r="X1240" i="42"/>
  <c r="AC1239" i="42"/>
  <c r="AB1239" i="42"/>
  <c r="AA1239" i="42"/>
  <c r="Z1239" i="42"/>
  <c r="Y1239" i="42"/>
  <c r="X1239" i="42"/>
  <c r="AC1238" i="42"/>
  <c r="AB1238" i="42"/>
  <c r="AA1238" i="42"/>
  <c r="Z1238" i="42"/>
  <c r="Y1238" i="42"/>
  <c r="X1238" i="42"/>
  <c r="AC1237" i="42"/>
  <c r="AB1237" i="42"/>
  <c r="AA1237" i="42"/>
  <c r="Z1237" i="42"/>
  <c r="Y1237" i="42"/>
  <c r="X1237" i="42"/>
  <c r="AC1236" i="42"/>
  <c r="AB1236" i="42"/>
  <c r="AA1236" i="42"/>
  <c r="Z1236" i="42"/>
  <c r="Y1236" i="42"/>
  <c r="X1236" i="42"/>
  <c r="AC1235" i="42"/>
  <c r="AB1235" i="42"/>
  <c r="AA1235" i="42"/>
  <c r="Z1235" i="42"/>
  <c r="Y1235" i="42"/>
  <c r="X1235" i="42"/>
  <c r="AC1234" i="42"/>
  <c r="AB1234" i="42"/>
  <c r="AA1234" i="42"/>
  <c r="Z1234" i="42"/>
  <c r="Y1234" i="42"/>
  <c r="X1234" i="42"/>
  <c r="AC1233" i="42"/>
  <c r="AB1233" i="42"/>
  <c r="AA1233" i="42"/>
  <c r="Z1233" i="42"/>
  <c r="Y1233" i="42"/>
  <c r="X1233" i="42"/>
  <c r="AC1232" i="42"/>
  <c r="AB1232" i="42"/>
  <c r="AA1232" i="42"/>
  <c r="Z1232" i="42"/>
  <c r="Y1232" i="42"/>
  <c r="X1232" i="42"/>
  <c r="AC1231" i="42"/>
  <c r="AB1231" i="42"/>
  <c r="AA1231" i="42"/>
  <c r="Z1231" i="42"/>
  <c r="Y1231" i="42"/>
  <c r="X1231" i="42"/>
  <c r="AC1230" i="42"/>
  <c r="AB1230" i="42"/>
  <c r="AA1230" i="42"/>
  <c r="Z1230" i="42"/>
  <c r="Y1230" i="42"/>
  <c r="X1230" i="42"/>
  <c r="AC1229" i="42"/>
  <c r="AB1229" i="42"/>
  <c r="AA1229" i="42"/>
  <c r="Z1229" i="42"/>
  <c r="Y1229" i="42"/>
  <c r="X1229" i="42"/>
  <c r="AC1228" i="42"/>
  <c r="AB1228" i="42"/>
  <c r="AA1228" i="42"/>
  <c r="Z1228" i="42"/>
  <c r="Y1228" i="42"/>
  <c r="X1228" i="42"/>
  <c r="AC1227" i="42"/>
  <c r="AB1227" i="42"/>
  <c r="AA1227" i="42"/>
  <c r="Z1227" i="42"/>
  <c r="Y1227" i="42"/>
  <c r="X1227" i="42"/>
  <c r="AC1226" i="42"/>
  <c r="AB1226" i="42"/>
  <c r="AA1226" i="42"/>
  <c r="Z1226" i="42"/>
  <c r="Y1226" i="42"/>
  <c r="X1226" i="42"/>
  <c r="AC1225" i="42"/>
  <c r="AB1225" i="42"/>
  <c r="AA1225" i="42"/>
  <c r="Z1225" i="42"/>
  <c r="Y1225" i="42"/>
  <c r="X1225" i="42"/>
  <c r="AC1224" i="42"/>
  <c r="AB1224" i="42"/>
  <c r="AA1224" i="42"/>
  <c r="Z1224" i="42"/>
  <c r="Y1224" i="42"/>
  <c r="X1224" i="42"/>
  <c r="AC1223" i="42"/>
  <c r="AB1223" i="42"/>
  <c r="AA1223" i="42"/>
  <c r="Z1223" i="42"/>
  <c r="Y1223" i="42"/>
  <c r="X1223" i="42"/>
  <c r="AC1222" i="42"/>
  <c r="AB1222" i="42"/>
  <c r="AA1222" i="42"/>
  <c r="Z1222" i="42"/>
  <c r="Y1222" i="42"/>
  <c r="X1222" i="42"/>
  <c r="AC1221" i="42"/>
  <c r="AB1221" i="42"/>
  <c r="AA1221" i="42"/>
  <c r="Z1221" i="42"/>
  <c r="Y1221" i="42"/>
  <c r="X1221" i="42"/>
  <c r="AC1220" i="42"/>
  <c r="AB1220" i="42"/>
  <c r="AA1220" i="42"/>
  <c r="Z1220" i="42"/>
  <c r="Y1220" i="42"/>
  <c r="X1220" i="42"/>
  <c r="AC1219" i="42"/>
  <c r="AB1219" i="42"/>
  <c r="AA1219" i="42"/>
  <c r="Z1219" i="42"/>
  <c r="Y1219" i="42"/>
  <c r="X1219" i="42"/>
  <c r="AC1218" i="42"/>
  <c r="AB1218" i="42"/>
  <c r="AA1218" i="42"/>
  <c r="Z1218" i="42"/>
  <c r="Y1218" i="42"/>
  <c r="X1218" i="42"/>
  <c r="AC1217" i="42"/>
  <c r="AB1217" i="42"/>
  <c r="AA1217" i="42"/>
  <c r="Z1217" i="42"/>
  <c r="Y1217" i="42"/>
  <c r="X1217" i="42"/>
  <c r="AC1216" i="42"/>
  <c r="AB1216" i="42"/>
  <c r="AA1216" i="42"/>
  <c r="Z1216" i="42"/>
  <c r="Y1216" i="42"/>
  <c r="X1216" i="42"/>
  <c r="AC1215" i="42"/>
  <c r="AB1215" i="42"/>
  <c r="AA1215" i="42"/>
  <c r="Z1215" i="42"/>
  <c r="Y1215" i="42"/>
  <c r="X1215" i="42"/>
  <c r="AC1214" i="42"/>
  <c r="AB1214" i="42"/>
  <c r="AA1214" i="42"/>
  <c r="Z1214" i="42"/>
  <c r="Y1214" i="42"/>
  <c r="X1214" i="42"/>
  <c r="AC1213" i="42"/>
  <c r="AB1213" i="42"/>
  <c r="AA1213" i="42"/>
  <c r="Z1213" i="42"/>
  <c r="Y1213" i="42"/>
  <c r="X1213" i="42"/>
  <c r="AC1212" i="42"/>
  <c r="AB1212" i="42"/>
  <c r="AA1212" i="42"/>
  <c r="Z1212" i="42"/>
  <c r="Y1212" i="42"/>
  <c r="X1212" i="42"/>
  <c r="AC1211" i="42"/>
  <c r="AB1211" i="42"/>
  <c r="AA1211" i="42"/>
  <c r="Z1211" i="42"/>
  <c r="Y1211" i="42"/>
  <c r="X1211" i="42"/>
  <c r="AC1210" i="42"/>
  <c r="AB1210" i="42"/>
  <c r="AA1210" i="42"/>
  <c r="Z1210" i="42"/>
  <c r="Y1210" i="42"/>
  <c r="X1210" i="42"/>
  <c r="AC1209" i="42"/>
  <c r="AB1209" i="42"/>
  <c r="AA1209" i="42"/>
  <c r="Z1209" i="42"/>
  <c r="Y1209" i="42"/>
  <c r="X1209" i="42"/>
  <c r="AC1208" i="42"/>
  <c r="AB1208" i="42"/>
  <c r="AA1208" i="42"/>
  <c r="Z1208" i="42"/>
  <c r="Y1208" i="42"/>
  <c r="X1208" i="42"/>
  <c r="AC1207" i="42"/>
  <c r="AB1207" i="42"/>
  <c r="AA1207" i="42"/>
  <c r="Z1207" i="42"/>
  <c r="Y1207" i="42"/>
  <c r="X1207" i="42"/>
  <c r="AC1206" i="42"/>
  <c r="AB1206" i="42"/>
  <c r="AA1206" i="42"/>
  <c r="Z1206" i="42"/>
  <c r="Y1206" i="42"/>
  <c r="X1206" i="42"/>
  <c r="AC1205" i="42"/>
  <c r="AB1205" i="42"/>
  <c r="AA1205" i="42"/>
  <c r="Z1205" i="42"/>
  <c r="Y1205" i="42"/>
  <c r="X1205" i="42"/>
  <c r="AC1204" i="42"/>
  <c r="AB1204" i="42"/>
  <c r="AA1204" i="42"/>
  <c r="Z1204" i="42"/>
  <c r="Y1204" i="42"/>
  <c r="X1204" i="42"/>
  <c r="AC1203" i="42"/>
  <c r="AB1203" i="42"/>
  <c r="AA1203" i="42"/>
  <c r="Z1203" i="42"/>
  <c r="Y1203" i="42"/>
  <c r="X1203" i="42"/>
  <c r="AC1202" i="42"/>
  <c r="AB1202" i="42"/>
  <c r="AA1202" i="42"/>
  <c r="Z1202" i="42"/>
  <c r="Y1202" i="42"/>
  <c r="X1202" i="42"/>
  <c r="AC1201" i="42"/>
  <c r="AB1201" i="42"/>
  <c r="AA1201" i="42"/>
  <c r="Z1201" i="42"/>
  <c r="Y1201" i="42"/>
  <c r="X1201" i="42"/>
  <c r="AC1200" i="42"/>
  <c r="AB1200" i="42"/>
  <c r="AA1200" i="42"/>
  <c r="Z1200" i="42"/>
  <c r="Y1200" i="42"/>
  <c r="X1200" i="42"/>
  <c r="AC1199" i="42"/>
  <c r="AB1199" i="42"/>
  <c r="AA1199" i="42"/>
  <c r="Z1199" i="42"/>
  <c r="Y1199" i="42"/>
  <c r="X1199" i="42"/>
  <c r="AC1198" i="42"/>
  <c r="AB1198" i="42"/>
  <c r="AA1198" i="42"/>
  <c r="Z1198" i="42"/>
  <c r="Y1198" i="42"/>
  <c r="X1198" i="42"/>
  <c r="AC1197" i="42"/>
  <c r="AB1197" i="42"/>
  <c r="AA1197" i="42"/>
  <c r="Z1197" i="42"/>
  <c r="Y1197" i="42"/>
  <c r="X1197" i="42"/>
  <c r="AC1196" i="42"/>
  <c r="AB1196" i="42"/>
  <c r="AA1196" i="42"/>
  <c r="Z1196" i="42"/>
  <c r="Y1196" i="42"/>
  <c r="X1196" i="42"/>
  <c r="AC1195" i="42"/>
  <c r="AB1195" i="42"/>
  <c r="AA1195" i="42"/>
  <c r="Z1195" i="42"/>
  <c r="Y1195" i="42"/>
  <c r="X1195" i="42"/>
  <c r="AC1194" i="42"/>
  <c r="AB1194" i="42"/>
  <c r="AA1194" i="42"/>
  <c r="Z1194" i="42"/>
  <c r="Y1194" i="42"/>
  <c r="X1194" i="42"/>
  <c r="AC1193" i="42"/>
  <c r="AB1193" i="42"/>
  <c r="AA1193" i="42"/>
  <c r="Z1193" i="42"/>
  <c r="Y1193" i="42"/>
  <c r="X1193" i="42"/>
  <c r="AC1192" i="42"/>
  <c r="AB1192" i="42"/>
  <c r="AA1192" i="42"/>
  <c r="Z1192" i="42"/>
  <c r="Y1192" i="42"/>
  <c r="X1192" i="42"/>
  <c r="AC1191" i="42"/>
  <c r="AB1191" i="42"/>
  <c r="AA1191" i="42"/>
  <c r="Z1191" i="42"/>
  <c r="Y1191" i="42"/>
  <c r="X1191" i="42"/>
  <c r="AC1190" i="42"/>
  <c r="AB1190" i="42"/>
  <c r="AA1190" i="42"/>
  <c r="Z1190" i="42"/>
  <c r="Y1190" i="42"/>
  <c r="X1190" i="42"/>
  <c r="AC1189" i="42"/>
  <c r="AB1189" i="42"/>
  <c r="AA1189" i="42"/>
  <c r="Z1189" i="42"/>
  <c r="Y1189" i="42"/>
  <c r="X1189" i="42"/>
  <c r="AC1188" i="42"/>
  <c r="AB1188" i="42"/>
  <c r="AA1188" i="42"/>
  <c r="Z1188" i="42"/>
  <c r="Y1188" i="42"/>
  <c r="X1188" i="42"/>
  <c r="AC1187" i="42"/>
  <c r="AB1187" i="42"/>
  <c r="AA1187" i="42"/>
  <c r="Z1187" i="42"/>
  <c r="Y1187" i="42"/>
  <c r="X1187" i="42"/>
  <c r="AC1186" i="42"/>
  <c r="AB1186" i="42"/>
  <c r="AA1186" i="42"/>
  <c r="Z1186" i="42"/>
  <c r="Y1186" i="42"/>
  <c r="X1186" i="42"/>
  <c r="AC1185" i="42"/>
  <c r="AB1185" i="42"/>
  <c r="AA1185" i="42"/>
  <c r="Z1185" i="42"/>
  <c r="Y1185" i="42"/>
  <c r="X1185" i="42"/>
  <c r="AC1184" i="42"/>
  <c r="AB1184" i="42"/>
  <c r="AA1184" i="42"/>
  <c r="Z1184" i="42"/>
  <c r="Y1184" i="42"/>
  <c r="X1184" i="42"/>
  <c r="AC1183" i="42"/>
  <c r="AB1183" i="42"/>
  <c r="AA1183" i="42"/>
  <c r="Z1183" i="42"/>
  <c r="Y1183" i="42"/>
  <c r="X1183" i="42"/>
  <c r="AC1182" i="42"/>
  <c r="AB1182" i="42"/>
  <c r="AA1182" i="42"/>
  <c r="Z1182" i="42"/>
  <c r="Y1182" i="42"/>
  <c r="X1182" i="42"/>
  <c r="AC1181" i="42"/>
  <c r="AB1181" i="42"/>
  <c r="AA1181" i="42"/>
  <c r="Z1181" i="42"/>
  <c r="Y1181" i="42"/>
  <c r="X1181" i="42"/>
  <c r="AC1180" i="42"/>
  <c r="AB1180" i="42"/>
  <c r="AA1180" i="42"/>
  <c r="Z1180" i="42"/>
  <c r="Y1180" i="42"/>
  <c r="X1180" i="42"/>
  <c r="AC1179" i="42"/>
  <c r="AB1179" i="42"/>
  <c r="AA1179" i="42"/>
  <c r="Z1179" i="42"/>
  <c r="Y1179" i="42"/>
  <c r="X1179" i="42"/>
  <c r="AC1178" i="42"/>
  <c r="AB1178" i="42"/>
  <c r="AA1178" i="42"/>
  <c r="Z1178" i="42"/>
  <c r="Y1178" i="42"/>
  <c r="X1178" i="42"/>
  <c r="AC1177" i="42"/>
  <c r="AB1177" i="42"/>
  <c r="AA1177" i="42"/>
  <c r="Z1177" i="42"/>
  <c r="Y1177" i="42"/>
  <c r="X1177" i="42"/>
  <c r="AC1176" i="42"/>
  <c r="AB1176" i="42"/>
  <c r="AA1176" i="42"/>
  <c r="Z1176" i="42"/>
  <c r="Y1176" i="42"/>
  <c r="X1176" i="42"/>
  <c r="AC1175" i="42"/>
  <c r="AB1175" i="42"/>
  <c r="AA1175" i="42"/>
  <c r="Z1175" i="42"/>
  <c r="Y1175" i="42"/>
  <c r="X1175" i="42"/>
  <c r="AC1174" i="42"/>
  <c r="AB1174" i="42"/>
  <c r="AA1174" i="42"/>
  <c r="Z1174" i="42"/>
  <c r="Y1174" i="42"/>
  <c r="X1174" i="42"/>
  <c r="AC1173" i="42"/>
  <c r="AB1173" i="42"/>
  <c r="AA1173" i="42"/>
  <c r="Z1173" i="42"/>
  <c r="Y1173" i="42"/>
  <c r="X1173" i="42"/>
  <c r="AC1172" i="42"/>
  <c r="AB1172" i="42"/>
  <c r="AA1172" i="42"/>
  <c r="Z1172" i="42"/>
  <c r="Y1172" i="42"/>
  <c r="X1172" i="42"/>
  <c r="AC1171" i="42"/>
  <c r="AB1171" i="42"/>
  <c r="AA1171" i="42"/>
  <c r="Z1171" i="42"/>
  <c r="Y1171" i="42"/>
  <c r="X1171" i="42"/>
  <c r="AC1170" i="42"/>
  <c r="AB1170" i="42"/>
  <c r="AA1170" i="42"/>
  <c r="Z1170" i="42"/>
  <c r="Y1170" i="42"/>
  <c r="X1170" i="42"/>
  <c r="AC1169" i="42"/>
  <c r="AB1169" i="42"/>
  <c r="AA1169" i="42"/>
  <c r="Z1169" i="42"/>
  <c r="Y1169" i="42"/>
  <c r="X1169" i="42"/>
  <c r="AC1168" i="42"/>
  <c r="AB1168" i="42"/>
  <c r="AA1168" i="42"/>
  <c r="Z1168" i="42"/>
  <c r="Y1168" i="42"/>
  <c r="X1168" i="42"/>
  <c r="AC1167" i="42"/>
  <c r="AB1167" i="42"/>
  <c r="AA1167" i="42"/>
  <c r="Z1167" i="42"/>
  <c r="Y1167" i="42"/>
  <c r="X1167" i="42"/>
  <c r="AC1166" i="42"/>
  <c r="AB1166" i="42"/>
  <c r="AA1166" i="42"/>
  <c r="Z1166" i="42"/>
  <c r="Y1166" i="42"/>
  <c r="X1166" i="42"/>
  <c r="AC1165" i="42"/>
  <c r="AB1165" i="42"/>
  <c r="AA1165" i="42"/>
  <c r="Z1165" i="42"/>
  <c r="Y1165" i="42"/>
  <c r="X1165" i="42"/>
  <c r="AC1164" i="42"/>
  <c r="AB1164" i="42"/>
  <c r="AA1164" i="42"/>
  <c r="Z1164" i="42"/>
  <c r="Y1164" i="42"/>
  <c r="X1164" i="42"/>
  <c r="AC1163" i="42"/>
  <c r="AB1163" i="42"/>
  <c r="AA1163" i="42"/>
  <c r="Z1163" i="42"/>
  <c r="Y1163" i="42"/>
  <c r="X1163" i="42"/>
  <c r="AC1162" i="42"/>
  <c r="AB1162" i="42"/>
  <c r="AA1162" i="42"/>
  <c r="Z1162" i="42"/>
  <c r="Y1162" i="42"/>
  <c r="X1162" i="42"/>
  <c r="AC1161" i="42"/>
  <c r="AB1161" i="42"/>
  <c r="AA1161" i="42"/>
  <c r="Z1161" i="42"/>
  <c r="Y1161" i="42"/>
  <c r="X1161" i="42"/>
  <c r="AC1160" i="42"/>
  <c r="AB1160" i="42"/>
  <c r="AA1160" i="42"/>
  <c r="Z1160" i="42"/>
  <c r="Y1160" i="42"/>
  <c r="X1160" i="42"/>
  <c r="AC1159" i="42"/>
  <c r="AB1159" i="42"/>
  <c r="AA1159" i="42"/>
  <c r="Z1159" i="42"/>
  <c r="Y1159" i="42"/>
  <c r="X1159" i="42"/>
  <c r="AC1158" i="42"/>
  <c r="AB1158" i="42"/>
  <c r="AA1158" i="42"/>
  <c r="Z1158" i="42"/>
  <c r="Y1158" i="42"/>
  <c r="X1158" i="42"/>
  <c r="AC1157" i="42"/>
  <c r="AB1157" i="42"/>
  <c r="AA1157" i="42"/>
  <c r="Z1157" i="42"/>
  <c r="Y1157" i="42"/>
  <c r="X1157" i="42"/>
  <c r="AC1156" i="42"/>
  <c r="AB1156" i="42"/>
  <c r="AA1156" i="42"/>
  <c r="Z1156" i="42"/>
  <c r="Y1156" i="42"/>
  <c r="X1156" i="42"/>
  <c r="AC1155" i="42"/>
  <c r="AB1155" i="42"/>
  <c r="AA1155" i="42"/>
  <c r="Z1155" i="42"/>
  <c r="Y1155" i="42"/>
  <c r="X1155" i="42"/>
  <c r="AC1154" i="42"/>
  <c r="AB1154" i="42"/>
  <c r="AA1154" i="42"/>
  <c r="Z1154" i="42"/>
  <c r="Y1154" i="42"/>
  <c r="X1154" i="42"/>
  <c r="AC1153" i="42"/>
  <c r="AB1153" i="42"/>
  <c r="AA1153" i="42"/>
  <c r="Z1153" i="42"/>
  <c r="Y1153" i="42"/>
  <c r="X1153" i="42"/>
  <c r="AC1152" i="42"/>
  <c r="AB1152" i="42"/>
  <c r="AA1152" i="42"/>
  <c r="Z1152" i="42"/>
  <c r="Y1152" i="42"/>
  <c r="X1152" i="42"/>
  <c r="AC1151" i="42"/>
  <c r="AB1151" i="42"/>
  <c r="AA1151" i="42"/>
  <c r="Z1151" i="42"/>
  <c r="Y1151" i="42"/>
  <c r="X1151" i="42"/>
  <c r="AC1150" i="42"/>
  <c r="AB1150" i="42"/>
  <c r="AA1150" i="42"/>
  <c r="Z1150" i="42"/>
  <c r="Y1150" i="42"/>
  <c r="X1150" i="42"/>
  <c r="AC1149" i="42"/>
  <c r="AB1149" i="42"/>
  <c r="AA1149" i="42"/>
  <c r="Z1149" i="42"/>
  <c r="Y1149" i="42"/>
  <c r="X1149" i="42"/>
  <c r="AC1148" i="42"/>
  <c r="AB1148" i="42"/>
  <c r="AA1148" i="42"/>
  <c r="Z1148" i="42"/>
  <c r="Y1148" i="42"/>
  <c r="X1148" i="42"/>
  <c r="AC1147" i="42"/>
  <c r="AB1147" i="42"/>
  <c r="AA1147" i="42"/>
  <c r="Z1147" i="42"/>
  <c r="Y1147" i="42"/>
  <c r="X1147" i="42"/>
  <c r="AC1146" i="42"/>
  <c r="AB1146" i="42"/>
  <c r="AA1146" i="42"/>
  <c r="Z1146" i="42"/>
  <c r="Y1146" i="42"/>
  <c r="X1146" i="42"/>
  <c r="AC1145" i="42"/>
  <c r="AB1145" i="42"/>
  <c r="AA1145" i="42"/>
  <c r="Z1145" i="42"/>
  <c r="Y1145" i="42"/>
  <c r="X1145" i="42"/>
  <c r="AC1144" i="42"/>
  <c r="AB1144" i="42"/>
  <c r="AA1144" i="42"/>
  <c r="Z1144" i="42"/>
  <c r="Y1144" i="42"/>
  <c r="X1144" i="42"/>
  <c r="AC1143" i="42"/>
  <c r="AB1143" i="42"/>
  <c r="AA1143" i="42"/>
  <c r="Z1143" i="42"/>
  <c r="Y1143" i="42"/>
  <c r="X1143" i="42"/>
  <c r="AC1142" i="42"/>
  <c r="AB1142" i="42"/>
  <c r="AA1142" i="42"/>
  <c r="Z1142" i="42"/>
  <c r="Y1142" i="42"/>
  <c r="X1142" i="42"/>
  <c r="AC1141" i="42"/>
  <c r="AB1141" i="42"/>
  <c r="AA1141" i="42"/>
  <c r="Z1141" i="42"/>
  <c r="Y1141" i="42"/>
  <c r="X1141" i="42"/>
  <c r="AC1140" i="42"/>
  <c r="AB1140" i="42"/>
  <c r="AA1140" i="42"/>
  <c r="Z1140" i="42"/>
  <c r="Y1140" i="42"/>
  <c r="X1140" i="42"/>
  <c r="AC1139" i="42"/>
  <c r="AB1139" i="42"/>
  <c r="AA1139" i="42"/>
  <c r="Z1139" i="42"/>
  <c r="Y1139" i="42"/>
  <c r="X1139" i="42"/>
  <c r="AC1138" i="42"/>
  <c r="AB1138" i="42"/>
  <c r="AA1138" i="42"/>
  <c r="Z1138" i="42"/>
  <c r="Y1138" i="42"/>
  <c r="X1138" i="42"/>
  <c r="AC1137" i="42"/>
  <c r="AB1137" i="42"/>
  <c r="AA1137" i="42"/>
  <c r="Z1137" i="42"/>
  <c r="Y1137" i="42"/>
  <c r="X1137" i="42"/>
  <c r="AC1136" i="42"/>
  <c r="AB1136" i="42"/>
  <c r="AA1136" i="42"/>
  <c r="Z1136" i="42"/>
  <c r="Y1136" i="42"/>
  <c r="X1136" i="42"/>
  <c r="AC1135" i="42"/>
  <c r="AB1135" i="42"/>
  <c r="AA1135" i="42"/>
  <c r="Z1135" i="42"/>
  <c r="Y1135" i="42"/>
  <c r="X1135" i="42"/>
  <c r="AC1134" i="42"/>
  <c r="AB1134" i="42"/>
  <c r="AA1134" i="42"/>
  <c r="Z1134" i="42"/>
  <c r="Y1134" i="42"/>
  <c r="X1134" i="42"/>
  <c r="AC1133" i="42"/>
  <c r="AB1133" i="42"/>
  <c r="AA1133" i="42"/>
  <c r="Z1133" i="42"/>
  <c r="Y1133" i="42"/>
  <c r="X1133" i="42"/>
  <c r="AC1132" i="42"/>
  <c r="AB1132" i="42"/>
  <c r="AA1132" i="42"/>
  <c r="Z1132" i="42"/>
  <c r="Y1132" i="42"/>
  <c r="X1132" i="42"/>
  <c r="AC1131" i="42"/>
  <c r="AB1131" i="42"/>
  <c r="AA1131" i="42"/>
  <c r="Z1131" i="42"/>
  <c r="Y1131" i="42"/>
  <c r="X1131" i="42"/>
  <c r="AC1130" i="42"/>
  <c r="AB1130" i="42"/>
  <c r="AA1130" i="42"/>
  <c r="Z1130" i="42"/>
  <c r="Y1130" i="42"/>
  <c r="X1130" i="42"/>
  <c r="AC1129" i="42"/>
  <c r="AB1129" i="42"/>
  <c r="AA1129" i="42"/>
  <c r="Z1129" i="42"/>
  <c r="Y1129" i="42"/>
  <c r="X1129" i="42"/>
  <c r="AC1128" i="42"/>
  <c r="AB1128" i="42"/>
  <c r="AA1128" i="42"/>
  <c r="Z1128" i="42"/>
  <c r="Y1128" i="42"/>
  <c r="X1128" i="42"/>
  <c r="AC1127" i="42"/>
  <c r="AB1127" i="42"/>
  <c r="AA1127" i="42"/>
  <c r="Z1127" i="42"/>
  <c r="Y1127" i="42"/>
  <c r="X1127" i="42"/>
  <c r="AC1126" i="42"/>
  <c r="AB1126" i="42"/>
  <c r="AA1126" i="42"/>
  <c r="Z1126" i="42"/>
  <c r="Y1126" i="42"/>
  <c r="X1126" i="42"/>
  <c r="AC1125" i="42"/>
  <c r="AB1125" i="42"/>
  <c r="AA1125" i="42"/>
  <c r="Z1125" i="42"/>
  <c r="Y1125" i="42"/>
  <c r="X1125" i="42"/>
  <c r="AC1124" i="42"/>
  <c r="AB1124" i="42"/>
  <c r="AA1124" i="42"/>
  <c r="Z1124" i="42"/>
  <c r="Y1124" i="42"/>
  <c r="X1124" i="42"/>
  <c r="AC1123" i="42"/>
  <c r="AB1123" i="42"/>
  <c r="AA1123" i="42"/>
  <c r="Z1123" i="42"/>
  <c r="Y1123" i="42"/>
  <c r="X1123" i="42"/>
  <c r="AC1122" i="42"/>
  <c r="AB1122" i="42"/>
  <c r="AA1122" i="42"/>
  <c r="Z1122" i="42"/>
  <c r="Y1122" i="42"/>
  <c r="X1122" i="42"/>
  <c r="AC1121" i="42"/>
  <c r="AB1121" i="42"/>
  <c r="AA1121" i="42"/>
  <c r="Z1121" i="42"/>
  <c r="Y1121" i="42"/>
  <c r="X1121" i="42"/>
  <c r="AC1120" i="42"/>
  <c r="AB1120" i="42"/>
  <c r="AA1120" i="42"/>
  <c r="Z1120" i="42"/>
  <c r="Y1120" i="42"/>
  <c r="X1120" i="42"/>
  <c r="AC1119" i="42"/>
  <c r="AB1119" i="42"/>
  <c r="AA1119" i="42"/>
  <c r="Z1119" i="42"/>
  <c r="Y1119" i="42"/>
  <c r="X1119" i="42"/>
  <c r="AC1118" i="42"/>
  <c r="AB1118" i="42"/>
  <c r="AA1118" i="42"/>
  <c r="Z1118" i="42"/>
  <c r="Y1118" i="42"/>
  <c r="X1118" i="42"/>
  <c r="AC1117" i="42"/>
  <c r="AB1117" i="42"/>
  <c r="AA1117" i="42"/>
  <c r="Z1117" i="42"/>
  <c r="Y1117" i="42"/>
  <c r="X1117" i="42"/>
  <c r="AC1116" i="42"/>
  <c r="AB1116" i="42"/>
  <c r="AA1116" i="42"/>
  <c r="Z1116" i="42"/>
  <c r="Y1116" i="42"/>
  <c r="X1116" i="42"/>
  <c r="AC1115" i="42"/>
  <c r="AB1115" i="42"/>
  <c r="AA1115" i="42"/>
  <c r="Z1115" i="42"/>
  <c r="Y1115" i="42"/>
  <c r="X1115" i="42"/>
  <c r="AC1114" i="42"/>
  <c r="AB1114" i="42"/>
  <c r="AA1114" i="42"/>
  <c r="Z1114" i="42"/>
  <c r="Y1114" i="42"/>
  <c r="X1114" i="42"/>
  <c r="AC1113" i="42"/>
  <c r="AB1113" i="42"/>
  <c r="AA1113" i="42"/>
  <c r="Z1113" i="42"/>
  <c r="Y1113" i="42"/>
  <c r="X1113" i="42"/>
  <c r="AC1112" i="42"/>
  <c r="AB1112" i="42"/>
  <c r="AA1112" i="42"/>
  <c r="Z1112" i="42"/>
  <c r="Y1112" i="42"/>
  <c r="X1112" i="42"/>
  <c r="AC1111" i="42"/>
  <c r="AB1111" i="42"/>
  <c r="AA1111" i="42"/>
  <c r="Z1111" i="42"/>
  <c r="Y1111" i="42"/>
  <c r="X1111" i="42"/>
  <c r="AC1110" i="42"/>
  <c r="AB1110" i="42"/>
  <c r="AA1110" i="42"/>
  <c r="Z1110" i="42"/>
  <c r="Y1110" i="42"/>
  <c r="X1110" i="42"/>
  <c r="AC1109" i="42"/>
  <c r="AB1109" i="42"/>
  <c r="AA1109" i="42"/>
  <c r="Z1109" i="42"/>
  <c r="Y1109" i="42"/>
  <c r="X1109" i="42"/>
  <c r="AC1108" i="42"/>
  <c r="AB1108" i="42"/>
  <c r="AA1108" i="42"/>
  <c r="Z1108" i="42"/>
  <c r="Y1108" i="42"/>
  <c r="X1108" i="42"/>
  <c r="AC1107" i="42"/>
  <c r="AB1107" i="42"/>
  <c r="AA1107" i="42"/>
  <c r="Z1107" i="42"/>
  <c r="Y1107" i="42"/>
  <c r="X1107" i="42"/>
  <c r="AC1106" i="42"/>
  <c r="AB1106" i="42"/>
  <c r="AA1106" i="42"/>
  <c r="Z1106" i="42"/>
  <c r="Y1106" i="42"/>
  <c r="X1106" i="42"/>
  <c r="AC1105" i="42"/>
  <c r="AB1105" i="42"/>
  <c r="AA1105" i="42"/>
  <c r="Z1105" i="42"/>
  <c r="Y1105" i="42"/>
  <c r="X1105" i="42"/>
  <c r="AC1104" i="42"/>
  <c r="AB1104" i="42"/>
  <c r="AA1104" i="42"/>
  <c r="Z1104" i="42"/>
  <c r="Y1104" i="42"/>
  <c r="X1104" i="42"/>
  <c r="AC1103" i="42"/>
  <c r="AB1103" i="42"/>
  <c r="AA1103" i="42"/>
  <c r="Z1103" i="42"/>
  <c r="Y1103" i="42"/>
  <c r="X1103" i="42"/>
  <c r="AC1102" i="42"/>
  <c r="AB1102" i="42"/>
  <c r="AA1102" i="42"/>
  <c r="Z1102" i="42"/>
  <c r="Y1102" i="42"/>
  <c r="X1102" i="42"/>
  <c r="AC1101" i="42"/>
  <c r="AB1101" i="42"/>
  <c r="AA1101" i="42"/>
  <c r="Z1101" i="42"/>
  <c r="Y1101" i="42"/>
  <c r="X1101" i="42"/>
  <c r="AC1100" i="42"/>
  <c r="AB1100" i="42"/>
  <c r="AA1100" i="42"/>
  <c r="Z1100" i="42"/>
  <c r="Y1100" i="42"/>
  <c r="X1100" i="42"/>
  <c r="AC1099" i="42"/>
  <c r="AB1099" i="42"/>
  <c r="AA1099" i="42"/>
  <c r="Z1099" i="42"/>
  <c r="Y1099" i="42"/>
  <c r="X1099" i="42"/>
  <c r="AC1098" i="42"/>
  <c r="AB1098" i="42"/>
  <c r="AA1098" i="42"/>
  <c r="Z1098" i="42"/>
  <c r="Y1098" i="42"/>
  <c r="X1098" i="42"/>
  <c r="AC1097" i="42"/>
  <c r="AB1097" i="42"/>
  <c r="AA1097" i="42"/>
  <c r="Z1097" i="42"/>
  <c r="Y1097" i="42"/>
  <c r="X1097" i="42"/>
  <c r="AC1096" i="42"/>
  <c r="AB1096" i="42"/>
  <c r="AA1096" i="42"/>
  <c r="Z1096" i="42"/>
  <c r="Y1096" i="42"/>
  <c r="X1096" i="42"/>
  <c r="AC1095" i="42"/>
  <c r="AB1095" i="42"/>
  <c r="AA1095" i="42"/>
  <c r="Z1095" i="42"/>
  <c r="Y1095" i="42"/>
  <c r="X1095" i="42"/>
  <c r="AC1094" i="42"/>
  <c r="AB1094" i="42"/>
  <c r="AA1094" i="42"/>
  <c r="Z1094" i="42"/>
  <c r="Y1094" i="42"/>
  <c r="X1094" i="42"/>
  <c r="AC1093" i="42"/>
  <c r="AB1093" i="42"/>
  <c r="AA1093" i="42"/>
  <c r="Z1093" i="42"/>
  <c r="Y1093" i="42"/>
  <c r="X1093" i="42"/>
  <c r="AC1092" i="42"/>
  <c r="AB1092" i="42"/>
  <c r="AA1092" i="42"/>
  <c r="Z1092" i="42"/>
  <c r="Y1092" i="42"/>
  <c r="X1092" i="42"/>
  <c r="AC1091" i="42"/>
  <c r="AB1091" i="42"/>
  <c r="AA1091" i="42"/>
  <c r="Z1091" i="42"/>
  <c r="Y1091" i="42"/>
  <c r="X1091" i="42"/>
  <c r="AC1090" i="42"/>
  <c r="AB1090" i="42"/>
  <c r="AA1090" i="42"/>
  <c r="Z1090" i="42"/>
  <c r="Y1090" i="42"/>
  <c r="X1090" i="42"/>
  <c r="AC1089" i="42"/>
  <c r="AB1089" i="42"/>
  <c r="AA1089" i="42"/>
  <c r="Z1089" i="42"/>
  <c r="Y1089" i="42"/>
  <c r="X1089" i="42"/>
  <c r="AC1088" i="42"/>
  <c r="AB1088" i="42"/>
  <c r="AA1088" i="42"/>
  <c r="Z1088" i="42"/>
  <c r="Y1088" i="42"/>
  <c r="X1088" i="42"/>
  <c r="AC1087" i="42"/>
  <c r="AB1087" i="42"/>
  <c r="AA1087" i="42"/>
  <c r="Z1087" i="42"/>
  <c r="Y1087" i="42"/>
  <c r="X1087" i="42"/>
  <c r="AC1086" i="42"/>
  <c r="AB1086" i="42"/>
  <c r="AA1086" i="42"/>
  <c r="Z1086" i="42"/>
  <c r="Y1086" i="42"/>
  <c r="X1086" i="42"/>
  <c r="AC1085" i="42"/>
  <c r="AB1085" i="42"/>
  <c r="AA1085" i="42"/>
  <c r="Z1085" i="42"/>
  <c r="Y1085" i="42"/>
  <c r="X1085" i="42"/>
  <c r="AC1084" i="42"/>
  <c r="AB1084" i="42"/>
  <c r="AA1084" i="42"/>
  <c r="Z1084" i="42"/>
  <c r="Y1084" i="42"/>
  <c r="X1084" i="42"/>
  <c r="AC1083" i="42"/>
  <c r="AB1083" i="42"/>
  <c r="AA1083" i="42"/>
  <c r="Z1083" i="42"/>
  <c r="Y1083" i="42"/>
  <c r="X1083" i="42"/>
  <c r="AC1082" i="42"/>
  <c r="AB1082" i="42"/>
  <c r="AA1082" i="42"/>
  <c r="Z1082" i="42"/>
  <c r="Y1082" i="42"/>
  <c r="X1082" i="42"/>
  <c r="AC1081" i="42"/>
  <c r="AB1081" i="42"/>
  <c r="AA1081" i="42"/>
  <c r="Z1081" i="42"/>
  <c r="Y1081" i="42"/>
  <c r="X1081" i="42"/>
  <c r="AC1080" i="42"/>
  <c r="AB1080" i="42"/>
  <c r="AA1080" i="42"/>
  <c r="Z1080" i="42"/>
  <c r="Y1080" i="42"/>
  <c r="X1080" i="42"/>
  <c r="AC1079" i="42"/>
  <c r="AB1079" i="42"/>
  <c r="AA1079" i="42"/>
  <c r="Z1079" i="42"/>
  <c r="Y1079" i="42"/>
  <c r="X1079" i="42"/>
  <c r="AC1078" i="42"/>
  <c r="AB1078" i="42"/>
  <c r="AA1078" i="42"/>
  <c r="Z1078" i="42"/>
  <c r="Y1078" i="42"/>
  <c r="X1078" i="42"/>
  <c r="AC1077" i="42"/>
  <c r="AB1077" i="42"/>
  <c r="AA1077" i="42"/>
  <c r="Z1077" i="42"/>
  <c r="Y1077" i="42"/>
  <c r="X1077" i="42"/>
  <c r="AC1076" i="42"/>
  <c r="AB1076" i="42"/>
  <c r="AA1076" i="42"/>
  <c r="Z1076" i="42"/>
  <c r="Y1076" i="42"/>
  <c r="X1076" i="42"/>
  <c r="AC1075" i="42"/>
  <c r="AB1075" i="42"/>
  <c r="AA1075" i="42"/>
  <c r="Z1075" i="42"/>
  <c r="Y1075" i="42"/>
  <c r="X1075" i="42"/>
  <c r="AC1074" i="42"/>
  <c r="AB1074" i="42"/>
  <c r="AA1074" i="42"/>
  <c r="Z1074" i="42"/>
  <c r="Y1074" i="42"/>
  <c r="X1074" i="42"/>
  <c r="AC1073" i="42"/>
  <c r="AB1073" i="42"/>
  <c r="AA1073" i="42"/>
  <c r="Z1073" i="42"/>
  <c r="Y1073" i="42"/>
  <c r="X1073" i="42"/>
  <c r="AC1072" i="42"/>
  <c r="AB1072" i="42"/>
  <c r="AA1072" i="42"/>
  <c r="Z1072" i="42"/>
  <c r="Y1072" i="42"/>
  <c r="X1072" i="42"/>
  <c r="AC1071" i="42"/>
  <c r="AB1071" i="42"/>
  <c r="AA1071" i="42"/>
  <c r="Z1071" i="42"/>
  <c r="Y1071" i="42"/>
  <c r="X1071" i="42"/>
  <c r="AC1070" i="42"/>
  <c r="AB1070" i="42"/>
  <c r="AA1070" i="42"/>
  <c r="Z1070" i="42"/>
  <c r="Y1070" i="42"/>
  <c r="X1070" i="42"/>
  <c r="AC1069" i="42"/>
  <c r="AB1069" i="42"/>
  <c r="AA1069" i="42"/>
  <c r="Z1069" i="42"/>
  <c r="Y1069" i="42"/>
  <c r="X1069" i="42"/>
  <c r="AC1068" i="42"/>
  <c r="AB1068" i="42"/>
  <c r="AA1068" i="42"/>
  <c r="Z1068" i="42"/>
  <c r="Y1068" i="42"/>
  <c r="X1068" i="42"/>
  <c r="AC1067" i="42"/>
  <c r="AB1067" i="42"/>
  <c r="AA1067" i="42"/>
  <c r="Z1067" i="42"/>
  <c r="Y1067" i="42"/>
  <c r="X1067" i="42"/>
  <c r="AC1066" i="42"/>
  <c r="AB1066" i="42"/>
  <c r="AA1066" i="42"/>
  <c r="Z1066" i="42"/>
  <c r="Y1066" i="42"/>
  <c r="X1066" i="42"/>
  <c r="AC1065" i="42"/>
  <c r="AB1065" i="42"/>
  <c r="AA1065" i="42"/>
  <c r="Z1065" i="42"/>
  <c r="Y1065" i="42"/>
  <c r="X1065" i="42"/>
  <c r="AC1064" i="42"/>
  <c r="AB1064" i="42"/>
  <c r="AA1064" i="42"/>
  <c r="Z1064" i="42"/>
  <c r="Y1064" i="42"/>
  <c r="X1064" i="42"/>
  <c r="AC1063" i="42"/>
  <c r="AB1063" i="42"/>
  <c r="AA1063" i="42"/>
  <c r="Z1063" i="42"/>
  <c r="Y1063" i="42"/>
  <c r="X1063" i="42"/>
  <c r="AC1062" i="42"/>
  <c r="AB1062" i="42"/>
  <c r="AA1062" i="42"/>
  <c r="Z1062" i="42"/>
  <c r="Y1062" i="42"/>
  <c r="X1062" i="42"/>
  <c r="AC1061" i="42"/>
  <c r="AB1061" i="42"/>
  <c r="AA1061" i="42"/>
  <c r="Z1061" i="42"/>
  <c r="Y1061" i="42"/>
  <c r="X1061" i="42"/>
  <c r="AC1060" i="42"/>
  <c r="AB1060" i="42"/>
  <c r="AA1060" i="42"/>
  <c r="Z1060" i="42"/>
  <c r="Y1060" i="42"/>
  <c r="X1060" i="42"/>
  <c r="AC1059" i="42"/>
  <c r="AB1059" i="42"/>
  <c r="AA1059" i="42"/>
  <c r="Z1059" i="42"/>
  <c r="Y1059" i="42"/>
  <c r="X1059" i="42"/>
  <c r="AC1058" i="42"/>
  <c r="AB1058" i="42"/>
  <c r="AA1058" i="42"/>
  <c r="Z1058" i="42"/>
  <c r="Y1058" i="42"/>
  <c r="X1058" i="42"/>
  <c r="AC1057" i="42"/>
  <c r="AB1057" i="42"/>
  <c r="AA1057" i="42"/>
  <c r="Z1057" i="42"/>
  <c r="Y1057" i="42"/>
  <c r="X1057" i="42"/>
  <c r="AC1056" i="42"/>
  <c r="AB1056" i="42"/>
  <c r="AA1056" i="42"/>
  <c r="Z1056" i="42"/>
  <c r="Y1056" i="42"/>
  <c r="X1056" i="42"/>
  <c r="AC1055" i="42"/>
  <c r="AB1055" i="42"/>
  <c r="AA1055" i="42"/>
  <c r="Z1055" i="42"/>
  <c r="Y1055" i="42"/>
  <c r="X1055" i="42"/>
  <c r="AC1054" i="42"/>
  <c r="AB1054" i="42"/>
  <c r="AA1054" i="42"/>
  <c r="Z1054" i="42"/>
  <c r="Y1054" i="42"/>
  <c r="X1054" i="42"/>
  <c r="AC1053" i="42"/>
  <c r="AB1053" i="42"/>
  <c r="AA1053" i="42"/>
  <c r="Z1053" i="42"/>
  <c r="Y1053" i="42"/>
  <c r="X1053" i="42"/>
  <c r="AC1052" i="42"/>
  <c r="AB1052" i="42"/>
  <c r="AA1052" i="42"/>
  <c r="Z1052" i="42"/>
  <c r="Y1052" i="42"/>
  <c r="X1052" i="42"/>
  <c r="AC1051" i="42"/>
  <c r="AB1051" i="42"/>
  <c r="AA1051" i="42"/>
  <c r="Z1051" i="42"/>
  <c r="Y1051" i="42"/>
  <c r="X1051" i="42"/>
  <c r="AC1050" i="42"/>
  <c r="AB1050" i="42"/>
  <c r="AA1050" i="42"/>
  <c r="Z1050" i="42"/>
  <c r="Y1050" i="42"/>
  <c r="X1050" i="42"/>
  <c r="AC1049" i="42"/>
  <c r="AB1049" i="42"/>
  <c r="AA1049" i="42"/>
  <c r="Z1049" i="42"/>
  <c r="Y1049" i="42"/>
  <c r="X1049" i="42"/>
  <c r="AC1048" i="42"/>
  <c r="AB1048" i="42"/>
  <c r="AA1048" i="42"/>
  <c r="Z1048" i="42"/>
  <c r="Y1048" i="42"/>
  <c r="X1048" i="42"/>
  <c r="AC1047" i="42"/>
  <c r="AB1047" i="42"/>
  <c r="AA1047" i="42"/>
  <c r="Z1047" i="42"/>
  <c r="Y1047" i="42"/>
  <c r="X1047" i="42"/>
  <c r="AC1046" i="42"/>
  <c r="AB1046" i="42"/>
  <c r="AA1046" i="42"/>
  <c r="Z1046" i="42"/>
  <c r="Y1046" i="42"/>
  <c r="X1046" i="42"/>
  <c r="AC1045" i="42"/>
  <c r="AB1045" i="42"/>
  <c r="AA1045" i="42"/>
  <c r="Z1045" i="42"/>
  <c r="Y1045" i="42"/>
  <c r="X1045" i="42"/>
  <c r="AC1044" i="42"/>
  <c r="AB1044" i="42"/>
  <c r="AA1044" i="42"/>
  <c r="Z1044" i="42"/>
  <c r="Y1044" i="42"/>
  <c r="X1044" i="42"/>
  <c r="AC1043" i="42"/>
  <c r="AB1043" i="42"/>
  <c r="AA1043" i="42"/>
  <c r="Z1043" i="42"/>
  <c r="Y1043" i="42"/>
  <c r="X1043" i="42"/>
  <c r="AC1042" i="42"/>
  <c r="AB1042" i="42"/>
  <c r="AA1042" i="42"/>
  <c r="Z1042" i="42"/>
  <c r="Y1042" i="42"/>
  <c r="X1042" i="42"/>
  <c r="AC1041" i="42"/>
  <c r="AB1041" i="42"/>
  <c r="AA1041" i="42"/>
  <c r="Z1041" i="42"/>
  <c r="Y1041" i="42"/>
  <c r="X1041" i="42"/>
  <c r="AC1040" i="42"/>
  <c r="AB1040" i="42"/>
  <c r="AA1040" i="42"/>
  <c r="Z1040" i="42"/>
  <c r="Y1040" i="42"/>
  <c r="X1040" i="42"/>
  <c r="AC1039" i="42"/>
  <c r="AB1039" i="42"/>
  <c r="AA1039" i="42"/>
  <c r="Z1039" i="42"/>
  <c r="Y1039" i="42"/>
  <c r="X1039" i="42"/>
  <c r="AC1038" i="42"/>
  <c r="AB1038" i="42"/>
  <c r="AA1038" i="42"/>
  <c r="Z1038" i="42"/>
  <c r="Y1038" i="42"/>
  <c r="X1038" i="42"/>
  <c r="AC1037" i="42"/>
  <c r="AB1037" i="42"/>
  <c r="AA1037" i="42"/>
  <c r="Z1037" i="42"/>
  <c r="Y1037" i="42"/>
  <c r="X1037" i="42"/>
  <c r="AC1036" i="42"/>
  <c r="AB1036" i="42"/>
  <c r="AA1036" i="42"/>
  <c r="Z1036" i="42"/>
  <c r="Y1036" i="42"/>
  <c r="X1036" i="42"/>
  <c r="AC1035" i="42"/>
  <c r="AB1035" i="42"/>
  <c r="AA1035" i="42"/>
  <c r="Z1035" i="42"/>
  <c r="Y1035" i="42"/>
  <c r="X1035" i="42"/>
  <c r="AC1034" i="42"/>
  <c r="AB1034" i="42"/>
  <c r="AA1034" i="42"/>
  <c r="Z1034" i="42"/>
  <c r="Y1034" i="42"/>
  <c r="X1034" i="42"/>
  <c r="AC1033" i="42"/>
  <c r="AB1033" i="42"/>
  <c r="AA1033" i="42"/>
  <c r="Z1033" i="42"/>
  <c r="Y1033" i="42"/>
  <c r="X1033" i="42"/>
  <c r="AC1032" i="42"/>
  <c r="AB1032" i="42"/>
  <c r="AA1032" i="42"/>
  <c r="Z1032" i="42"/>
  <c r="Y1032" i="42"/>
  <c r="X1032" i="42"/>
  <c r="AC1031" i="42"/>
  <c r="AB1031" i="42"/>
  <c r="AA1031" i="42"/>
  <c r="Z1031" i="42"/>
  <c r="Y1031" i="42"/>
  <c r="X1031" i="42"/>
  <c r="AC1030" i="42"/>
  <c r="AB1030" i="42"/>
  <c r="AA1030" i="42"/>
  <c r="Z1030" i="42"/>
  <c r="Y1030" i="42"/>
  <c r="X1030" i="42"/>
  <c r="AC1029" i="42"/>
  <c r="AB1029" i="42"/>
  <c r="AA1029" i="42"/>
  <c r="Z1029" i="42"/>
  <c r="Y1029" i="42"/>
  <c r="X1029" i="42"/>
  <c r="AC1028" i="42"/>
  <c r="AB1028" i="42"/>
  <c r="AA1028" i="42"/>
  <c r="Z1028" i="42"/>
  <c r="Y1028" i="42"/>
  <c r="X1028" i="42"/>
  <c r="AC1027" i="42"/>
  <c r="AB1027" i="42"/>
  <c r="AA1027" i="42"/>
  <c r="Z1027" i="42"/>
  <c r="Y1027" i="42"/>
  <c r="X1027" i="42"/>
  <c r="AC1026" i="42"/>
  <c r="AB1026" i="42"/>
  <c r="AA1026" i="42"/>
  <c r="Z1026" i="42"/>
  <c r="Y1026" i="42"/>
  <c r="X1026" i="42"/>
  <c r="AC1025" i="42"/>
  <c r="AB1025" i="42"/>
  <c r="AA1025" i="42"/>
  <c r="Z1025" i="42"/>
  <c r="Y1025" i="42"/>
  <c r="X1025" i="42"/>
  <c r="AC1024" i="42"/>
  <c r="AB1024" i="42"/>
  <c r="AA1024" i="42"/>
  <c r="Z1024" i="42"/>
  <c r="Y1024" i="42"/>
  <c r="X1024" i="42"/>
  <c r="AC1023" i="42"/>
  <c r="AB1023" i="42"/>
  <c r="AA1023" i="42"/>
  <c r="Z1023" i="42"/>
  <c r="Y1023" i="42"/>
  <c r="X1023" i="42"/>
  <c r="AC1022" i="42"/>
  <c r="AB1022" i="42"/>
  <c r="AA1022" i="42"/>
  <c r="Z1022" i="42"/>
  <c r="Y1022" i="42"/>
  <c r="X1022" i="42"/>
  <c r="AC1021" i="42"/>
  <c r="AB1021" i="42"/>
  <c r="AA1021" i="42"/>
  <c r="Z1021" i="42"/>
  <c r="Y1021" i="42"/>
  <c r="X1021" i="42"/>
  <c r="AC1020" i="42"/>
  <c r="AB1020" i="42"/>
  <c r="AA1020" i="42"/>
  <c r="Z1020" i="42"/>
  <c r="Y1020" i="42"/>
  <c r="X1020" i="42"/>
  <c r="AC1019" i="42"/>
  <c r="AB1019" i="42"/>
  <c r="AA1019" i="42"/>
  <c r="Z1019" i="42"/>
  <c r="Y1019" i="42"/>
  <c r="X1019" i="42"/>
  <c r="AC1018" i="42"/>
  <c r="AB1018" i="42"/>
  <c r="AA1018" i="42"/>
  <c r="Z1018" i="42"/>
  <c r="Y1018" i="42"/>
  <c r="X1018" i="42"/>
  <c r="AC1017" i="42"/>
  <c r="AB1017" i="42"/>
  <c r="AA1017" i="42"/>
  <c r="Z1017" i="42"/>
  <c r="Y1017" i="42"/>
  <c r="X1017" i="42"/>
  <c r="AC1016" i="42"/>
  <c r="AB1016" i="42"/>
  <c r="AA1016" i="42"/>
  <c r="Z1016" i="42"/>
  <c r="Y1016" i="42"/>
  <c r="X1016" i="42"/>
  <c r="AC1015" i="42"/>
  <c r="AB1015" i="42"/>
  <c r="AA1015" i="42"/>
  <c r="Z1015" i="42"/>
  <c r="Y1015" i="42"/>
  <c r="X1015" i="42"/>
  <c r="AC1014" i="42"/>
  <c r="AB1014" i="42"/>
  <c r="AA1014" i="42"/>
  <c r="Z1014" i="42"/>
  <c r="Y1014" i="42"/>
  <c r="X1014" i="42"/>
  <c r="AC1013" i="42"/>
  <c r="AB1013" i="42"/>
  <c r="AA1013" i="42"/>
  <c r="Z1013" i="42"/>
  <c r="Y1013" i="42"/>
  <c r="X1013" i="42"/>
  <c r="AC1012" i="42"/>
  <c r="AB1012" i="42"/>
  <c r="AA1012" i="42"/>
  <c r="Z1012" i="42"/>
  <c r="Y1012" i="42"/>
  <c r="X1012" i="42"/>
  <c r="AC1011" i="42"/>
  <c r="AB1011" i="42"/>
  <c r="AA1011" i="42"/>
  <c r="Z1011" i="42"/>
  <c r="Y1011" i="42"/>
  <c r="X1011" i="42"/>
  <c r="AC1010" i="42"/>
  <c r="AB1010" i="42"/>
  <c r="AA1010" i="42"/>
  <c r="Z1010" i="42"/>
  <c r="Y1010" i="42"/>
  <c r="X1010" i="42"/>
  <c r="AC1009" i="42"/>
  <c r="AB1009" i="42"/>
  <c r="AA1009" i="42"/>
  <c r="Z1009" i="42"/>
  <c r="Y1009" i="42"/>
  <c r="X1009" i="42"/>
  <c r="AC1008" i="42"/>
  <c r="AB1008" i="42"/>
  <c r="AA1008" i="42"/>
  <c r="Z1008" i="42"/>
  <c r="Y1008" i="42"/>
  <c r="X1008" i="42"/>
  <c r="AC1007" i="42"/>
  <c r="AB1007" i="42"/>
  <c r="AA1007" i="42"/>
  <c r="Z1007" i="42"/>
  <c r="Y1007" i="42"/>
  <c r="X1007" i="42"/>
  <c r="AC1006" i="42"/>
  <c r="AB1006" i="42"/>
  <c r="AA1006" i="42"/>
  <c r="Z1006" i="42"/>
  <c r="Y1006" i="42"/>
  <c r="X1006" i="42"/>
  <c r="AC1005" i="42"/>
  <c r="AB1005" i="42"/>
  <c r="AA1005" i="42"/>
  <c r="Z1005" i="42"/>
  <c r="Y1005" i="42"/>
  <c r="X1005" i="42"/>
  <c r="AC1004" i="42"/>
  <c r="AB1004" i="42"/>
  <c r="AA1004" i="42"/>
  <c r="Z1004" i="42"/>
  <c r="Y1004" i="42"/>
  <c r="X1004" i="42"/>
  <c r="AC1003" i="42"/>
  <c r="AB1003" i="42"/>
  <c r="AA1003" i="42"/>
  <c r="Z1003" i="42"/>
  <c r="Y1003" i="42"/>
  <c r="X1003" i="42"/>
  <c r="AC1002" i="42"/>
  <c r="AB1002" i="42"/>
  <c r="AA1002" i="42"/>
  <c r="Z1002" i="42"/>
  <c r="Y1002" i="42"/>
  <c r="X1002" i="42"/>
  <c r="AC1001" i="42"/>
  <c r="AB1001" i="42"/>
  <c r="AA1001" i="42"/>
  <c r="Z1001" i="42"/>
  <c r="Y1001" i="42"/>
  <c r="X1001" i="42"/>
  <c r="AC1000" i="42"/>
  <c r="AB1000" i="42"/>
  <c r="AA1000" i="42"/>
  <c r="Z1000" i="42"/>
  <c r="Y1000" i="42"/>
  <c r="X1000" i="42"/>
  <c r="AC999" i="42"/>
  <c r="AB999" i="42"/>
  <c r="AA999" i="42"/>
  <c r="Z999" i="42"/>
  <c r="Y999" i="42"/>
  <c r="X999" i="42"/>
  <c r="AC998" i="42"/>
  <c r="AB998" i="42"/>
  <c r="AA998" i="42"/>
  <c r="Z998" i="42"/>
  <c r="Y998" i="42"/>
  <c r="X998" i="42"/>
  <c r="AC997" i="42"/>
  <c r="AB997" i="42"/>
  <c r="AA997" i="42"/>
  <c r="Z997" i="42"/>
  <c r="Y997" i="42"/>
  <c r="X997" i="42"/>
  <c r="AC996" i="42"/>
  <c r="AB996" i="42"/>
  <c r="AA996" i="42"/>
  <c r="Z996" i="42"/>
  <c r="Y996" i="42"/>
  <c r="X996" i="42"/>
  <c r="AC995" i="42"/>
  <c r="AB995" i="42"/>
  <c r="AA995" i="42"/>
  <c r="Z995" i="42"/>
  <c r="Y995" i="42"/>
  <c r="X995" i="42"/>
  <c r="AC994" i="42"/>
  <c r="AB994" i="42"/>
  <c r="AA994" i="42"/>
  <c r="Z994" i="42"/>
  <c r="Y994" i="42"/>
  <c r="X994" i="42"/>
  <c r="AC993" i="42"/>
  <c r="AB993" i="42"/>
  <c r="AA993" i="42"/>
  <c r="Z993" i="42"/>
  <c r="Y993" i="42"/>
  <c r="X993" i="42"/>
  <c r="AC992" i="42"/>
  <c r="AB992" i="42"/>
  <c r="AA992" i="42"/>
  <c r="Z992" i="42"/>
  <c r="Y992" i="42"/>
  <c r="X992" i="42"/>
  <c r="AC991" i="42"/>
  <c r="AB991" i="42"/>
  <c r="AA991" i="42"/>
  <c r="Z991" i="42"/>
  <c r="Y991" i="42"/>
  <c r="X991" i="42"/>
  <c r="AC990" i="42"/>
  <c r="AB990" i="42"/>
  <c r="AA990" i="42"/>
  <c r="Z990" i="42"/>
  <c r="Y990" i="42"/>
  <c r="X990" i="42"/>
  <c r="AC989" i="42"/>
  <c r="AB989" i="42"/>
  <c r="AA989" i="42"/>
  <c r="Z989" i="42"/>
  <c r="Y989" i="42"/>
  <c r="X989" i="42"/>
  <c r="AC988" i="42"/>
  <c r="AB988" i="42"/>
  <c r="AA988" i="42"/>
  <c r="Z988" i="42"/>
  <c r="Y988" i="42"/>
  <c r="X988" i="42"/>
  <c r="AC987" i="42"/>
  <c r="AB987" i="42"/>
  <c r="AA987" i="42"/>
  <c r="Z987" i="42"/>
  <c r="Y987" i="42"/>
  <c r="X987" i="42"/>
  <c r="AC986" i="42"/>
  <c r="AB986" i="42"/>
  <c r="AA986" i="42"/>
  <c r="Z986" i="42"/>
  <c r="Y986" i="42"/>
  <c r="X986" i="42"/>
  <c r="AC985" i="42"/>
  <c r="AB985" i="42"/>
  <c r="AA985" i="42"/>
  <c r="Z985" i="42"/>
  <c r="Y985" i="42"/>
  <c r="X985" i="42"/>
  <c r="AC984" i="42"/>
  <c r="AB984" i="42"/>
  <c r="AA984" i="42"/>
  <c r="Z984" i="42"/>
  <c r="Y984" i="42"/>
  <c r="X984" i="42"/>
  <c r="AC983" i="42"/>
  <c r="AB983" i="42"/>
  <c r="AA983" i="42"/>
  <c r="Z983" i="42"/>
  <c r="Y983" i="42"/>
  <c r="X983" i="42"/>
  <c r="AC982" i="42"/>
  <c r="AB982" i="42"/>
  <c r="AA982" i="42"/>
  <c r="Z982" i="42"/>
  <c r="Y982" i="42"/>
  <c r="X982" i="42"/>
  <c r="AC981" i="42"/>
  <c r="AB981" i="42"/>
  <c r="AA981" i="42"/>
  <c r="Z981" i="42"/>
  <c r="Y981" i="42"/>
  <c r="X981" i="42"/>
  <c r="AC980" i="42"/>
  <c r="AB980" i="42"/>
  <c r="AA980" i="42"/>
  <c r="Z980" i="42"/>
  <c r="Y980" i="42"/>
  <c r="X980" i="42"/>
  <c r="AC979" i="42"/>
  <c r="AB979" i="42"/>
  <c r="AA979" i="42"/>
  <c r="Z979" i="42"/>
  <c r="Y979" i="42"/>
  <c r="X979" i="42"/>
  <c r="AC978" i="42"/>
  <c r="AB978" i="42"/>
  <c r="AA978" i="42"/>
  <c r="Z978" i="42"/>
  <c r="Y978" i="42"/>
  <c r="X978" i="42"/>
  <c r="AC977" i="42"/>
  <c r="AB977" i="42"/>
  <c r="AA977" i="42"/>
  <c r="Z977" i="42"/>
  <c r="Y977" i="42"/>
  <c r="X977" i="42"/>
  <c r="AC976" i="42"/>
  <c r="AB976" i="42"/>
  <c r="AA976" i="42"/>
  <c r="Z976" i="42"/>
  <c r="Y976" i="42"/>
  <c r="X976" i="42"/>
  <c r="AC975" i="42"/>
  <c r="AB975" i="42"/>
  <c r="AA975" i="42"/>
  <c r="Z975" i="42"/>
  <c r="Y975" i="42"/>
  <c r="X975" i="42"/>
  <c r="AC974" i="42"/>
  <c r="AB974" i="42"/>
  <c r="AA974" i="42"/>
  <c r="Z974" i="42"/>
  <c r="Y974" i="42"/>
  <c r="X974" i="42"/>
  <c r="AC973" i="42"/>
  <c r="AB973" i="42"/>
  <c r="AA973" i="42"/>
  <c r="Z973" i="42"/>
  <c r="Y973" i="42"/>
  <c r="X973" i="42"/>
  <c r="AC972" i="42"/>
  <c r="AB972" i="42"/>
  <c r="AA972" i="42"/>
  <c r="Z972" i="42"/>
  <c r="Y972" i="42"/>
  <c r="X972" i="42"/>
  <c r="AC971" i="42"/>
  <c r="AB971" i="42"/>
  <c r="AA971" i="42"/>
  <c r="Z971" i="42"/>
  <c r="Y971" i="42"/>
  <c r="X971" i="42"/>
  <c r="AC970" i="42"/>
  <c r="AB970" i="42"/>
  <c r="AA970" i="42"/>
  <c r="Z970" i="42"/>
  <c r="Y970" i="42"/>
  <c r="X970" i="42"/>
  <c r="AC969" i="42"/>
  <c r="AB969" i="42"/>
  <c r="AA969" i="42"/>
  <c r="Z969" i="42"/>
  <c r="Y969" i="42"/>
  <c r="X969" i="42"/>
  <c r="AC968" i="42"/>
  <c r="AB968" i="42"/>
  <c r="AA968" i="42"/>
  <c r="Z968" i="42"/>
  <c r="Y968" i="42"/>
  <c r="X968" i="42"/>
  <c r="AC967" i="42"/>
  <c r="AB967" i="42"/>
  <c r="AA967" i="42"/>
  <c r="Z967" i="42"/>
  <c r="Y967" i="42"/>
  <c r="X967" i="42"/>
  <c r="AC966" i="42"/>
  <c r="AB966" i="42"/>
  <c r="AA966" i="42"/>
  <c r="Z966" i="42"/>
  <c r="Y966" i="42"/>
  <c r="X966" i="42"/>
  <c r="AC965" i="42"/>
  <c r="AB965" i="42"/>
  <c r="AA965" i="42"/>
  <c r="Z965" i="42"/>
  <c r="Y965" i="42"/>
  <c r="X965" i="42"/>
  <c r="AC964" i="42"/>
  <c r="AB964" i="42"/>
  <c r="AA964" i="42"/>
  <c r="Z964" i="42"/>
  <c r="Y964" i="42"/>
  <c r="X964" i="42"/>
  <c r="AC963" i="42"/>
  <c r="AB963" i="42"/>
  <c r="AA963" i="42"/>
  <c r="Z963" i="42"/>
  <c r="Y963" i="42"/>
  <c r="X963" i="42"/>
  <c r="AC962" i="42"/>
  <c r="AB962" i="42"/>
  <c r="AA962" i="42"/>
  <c r="Z962" i="42"/>
  <c r="Y962" i="42"/>
  <c r="X962" i="42"/>
  <c r="AC961" i="42"/>
  <c r="AB961" i="42"/>
  <c r="AA961" i="42"/>
  <c r="Z961" i="42"/>
  <c r="Y961" i="42"/>
  <c r="X961" i="42"/>
  <c r="AC960" i="42"/>
  <c r="AB960" i="42"/>
  <c r="AA960" i="42"/>
  <c r="Z960" i="42"/>
  <c r="Y960" i="42"/>
  <c r="X960" i="42"/>
  <c r="AC959" i="42"/>
  <c r="AB959" i="42"/>
  <c r="AA959" i="42"/>
  <c r="Z959" i="42"/>
  <c r="Y959" i="42"/>
  <c r="X959" i="42"/>
  <c r="AC958" i="42"/>
  <c r="AB958" i="42"/>
  <c r="AA958" i="42"/>
  <c r="Z958" i="42"/>
  <c r="Y958" i="42"/>
  <c r="X958" i="42"/>
  <c r="AC957" i="42"/>
  <c r="AB957" i="42"/>
  <c r="AA957" i="42"/>
  <c r="Z957" i="42"/>
  <c r="Y957" i="42"/>
  <c r="X957" i="42"/>
  <c r="AC956" i="42"/>
  <c r="AB956" i="42"/>
  <c r="AA956" i="42"/>
  <c r="Z956" i="42"/>
  <c r="Y956" i="42"/>
  <c r="X956" i="42"/>
  <c r="AC955" i="42"/>
  <c r="AB955" i="42"/>
  <c r="AA955" i="42"/>
  <c r="Z955" i="42"/>
  <c r="Y955" i="42"/>
  <c r="X955" i="42"/>
  <c r="AC954" i="42"/>
  <c r="AB954" i="42"/>
  <c r="AA954" i="42"/>
  <c r="Z954" i="42"/>
  <c r="Y954" i="42"/>
  <c r="X954" i="42"/>
  <c r="AC953" i="42"/>
  <c r="AB953" i="42"/>
  <c r="AA953" i="42"/>
  <c r="Z953" i="42"/>
  <c r="Y953" i="42"/>
  <c r="X953" i="42"/>
  <c r="AC952" i="42"/>
  <c r="AB952" i="42"/>
  <c r="AA952" i="42"/>
  <c r="Z952" i="42"/>
  <c r="Y952" i="42"/>
  <c r="X952" i="42"/>
  <c r="AC951" i="42"/>
  <c r="AB951" i="42"/>
  <c r="AA951" i="42"/>
  <c r="Z951" i="42"/>
  <c r="Y951" i="42"/>
  <c r="X951" i="42"/>
  <c r="AC950" i="42"/>
  <c r="AB950" i="42"/>
  <c r="AA950" i="42"/>
  <c r="Z950" i="42"/>
  <c r="Y950" i="42"/>
  <c r="X950" i="42"/>
  <c r="AC949" i="42"/>
  <c r="AB949" i="42"/>
  <c r="AA949" i="42"/>
  <c r="Z949" i="42"/>
  <c r="Y949" i="42"/>
  <c r="X949" i="42"/>
  <c r="AC948" i="42"/>
  <c r="AB948" i="42"/>
  <c r="AA948" i="42"/>
  <c r="Z948" i="42"/>
  <c r="Y948" i="42"/>
  <c r="X948" i="42"/>
  <c r="AC947" i="42"/>
  <c r="AB947" i="42"/>
  <c r="AA947" i="42"/>
  <c r="Z947" i="42"/>
  <c r="Y947" i="42"/>
  <c r="X947" i="42"/>
  <c r="AC946" i="42"/>
  <c r="AB946" i="42"/>
  <c r="AA946" i="42"/>
  <c r="Z946" i="42"/>
  <c r="Y946" i="42"/>
  <c r="X946" i="42"/>
  <c r="AC945" i="42"/>
  <c r="AB945" i="42"/>
  <c r="AA945" i="42"/>
  <c r="Z945" i="42"/>
  <c r="Y945" i="42"/>
  <c r="X945" i="42"/>
  <c r="AC944" i="42"/>
  <c r="AB944" i="42"/>
  <c r="AA944" i="42"/>
  <c r="Z944" i="42"/>
  <c r="Y944" i="42"/>
  <c r="X944" i="42"/>
  <c r="AC943" i="42"/>
  <c r="AB943" i="42"/>
  <c r="AA943" i="42"/>
  <c r="Z943" i="42"/>
  <c r="Y943" i="42"/>
  <c r="X943" i="42"/>
  <c r="AC942" i="42"/>
  <c r="AB942" i="42"/>
  <c r="AA942" i="42"/>
  <c r="Z942" i="42"/>
  <c r="Y942" i="42"/>
  <c r="X942" i="42"/>
  <c r="AC941" i="42"/>
  <c r="AB941" i="42"/>
  <c r="AA941" i="42"/>
  <c r="Z941" i="42"/>
  <c r="Y941" i="42"/>
  <c r="X941" i="42"/>
  <c r="AC940" i="42"/>
  <c r="AB940" i="42"/>
  <c r="AA940" i="42"/>
  <c r="Z940" i="42"/>
  <c r="Y940" i="42"/>
  <c r="X940" i="42"/>
  <c r="AC939" i="42"/>
  <c r="AB939" i="42"/>
  <c r="AA939" i="42"/>
  <c r="Z939" i="42"/>
  <c r="Y939" i="42"/>
  <c r="X939" i="42"/>
  <c r="AC938" i="42"/>
  <c r="AB938" i="42"/>
  <c r="AA938" i="42"/>
  <c r="Z938" i="42"/>
  <c r="Y938" i="42"/>
  <c r="X938" i="42"/>
  <c r="AC937" i="42"/>
  <c r="AB937" i="42"/>
  <c r="AA937" i="42"/>
  <c r="Z937" i="42"/>
  <c r="Y937" i="42"/>
  <c r="X937" i="42"/>
  <c r="AC936" i="42"/>
  <c r="AB936" i="42"/>
  <c r="AA936" i="42"/>
  <c r="Z936" i="42"/>
  <c r="Y936" i="42"/>
  <c r="X936" i="42"/>
  <c r="AC935" i="42"/>
  <c r="AB935" i="42"/>
  <c r="AA935" i="42"/>
  <c r="Z935" i="42"/>
  <c r="Y935" i="42"/>
  <c r="X935" i="42"/>
  <c r="AC934" i="42"/>
  <c r="AB934" i="42"/>
  <c r="AA934" i="42"/>
  <c r="Z934" i="42"/>
  <c r="Y934" i="42"/>
  <c r="X934" i="42"/>
  <c r="AC933" i="42"/>
  <c r="AB933" i="42"/>
  <c r="AA933" i="42"/>
  <c r="Z933" i="42"/>
  <c r="Y933" i="42"/>
  <c r="X933" i="42"/>
  <c r="AC932" i="42"/>
  <c r="AB932" i="42"/>
  <c r="AA932" i="42"/>
  <c r="Z932" i="42"/>
  <c r="Y932" i="42"/>
  <c r="X932" i="42"/>
  <c r="AC931" i="42"/>
  <c r="AB931" i="42"/>
  <c r="AA931" i="42"/>
  <c r="Z931" i="42"/>
  <c r="Y931" i="42"/>
  <c r="X931" i="42"/>
  <c r="AC930" i="42"/>
  <c r="AB930" i="42"/>
  <c r="AA930" i="42"/>
  <c r="Z930" i="42"/>
  <c r="Y930" i="42"/>
  <c r="X930" i="42"/>
  <c r="AC929" i="42"/>
  <c r="AB929" i="42"/>
  <c r="AA929" i="42"/>
  <c r="Z929" i="42"/>
  <c r="Y929" i="42"/>
  <c r="X929" i="42"/>
  <c r="AC928" i="42"/>
  <c r="AB928" i="42"/>
  <c r="AA928" i="42"/>
  <c r="Z928" i="42"/>
  <c r="Y928" i="42"/>
  <c r="X928" i="42"/>
  <c r="AC927" i="42"/>
  <c r="AB927" i="42"/>
  <c r="AA927" i="42"/>
  <c r="Z927" i="42"/>
  <c r="Y927" i="42"/>
  <c r="X927" i="42"/>
  <c r="AC926" i="42"/>
  <c r="AB926" i="42"/>
  <c r="AA926" i="42"/>
  <c r="Z926" i="42"/>
  <c r="Y926" i="42"/>
  <c r="X926" i="42"/>
  <c r="AC925" i="42"/>
  <c r="AB925" i="42"/>
  <c r="AA925" i="42"/>
  <c r="Z925" i="42"/>
  <c r="Y925" i="42"/>
  <c r="X925" i="42"/>
  <c r="AC924" i="42"/>
  <c r="AB924" i="42"/>
  <c r="AA924" i="42"/>
  <c r="Z924" i="42"/>
  <c r="Y924" i="42"/>
  <c r="X924" i="42"/>
  <c r="AC923" i="42"/>
  <c r="AB923" i="42"/>
  <c r="AA923" i="42"/>
  <c r="Z923" i="42"/>
  <c r="Y923" i="42"/>
  <c r="X923" i="42"/>
  <c r="AC922" i="42"/>
  <c r="AB922" i="42"/>
  <c r="AA922" i="42"/>
  <c r="Z922" i="42"/>
  <c r="Y922" i="42"/>
  <c r="X922" i="42"/>
  <c r="AC921" i="42"/>
  <c r="AB921" i="42"/>
  <c r="AA921" i="42"/>
  <c r="Z921" i="42"/>
  <c r="Y921" i="42"/>
  <c r="X921" i="42"/>
  <c r="AC920" i="42"/>
  <c r="AB920" i="42"/>
  <c r="AA920" i="42"/>
  <c r="Z920" i="42"/>
  <c r="Y920" i="42"/>
  <c r="X920" i="42"/>
  <c r="AC919" i="42"/>
  <c r="AB919" i="42"/>
  <c r="AA919" i="42"/>
  <c r="Z919" i="42"/>
  <c r="Y919" i="42"/>
  <c r="X919" i="42"/>
  <c r="AC918" i="42"/>
  <c r="AB918" i="42"/>
  <c r="AA918" i="42"/>
  <c r="Z918" i="42"/>
  <c r="Y918" i="42"/>
  <c r="X918" i="42"/>
  <c r="AC917" i="42"/>
  <c r="AB917" i="42"/>
  <c r="AA917" i="42"/>
  <c r="Z917" i="42"/>
  <c r="Y917" i="42"/>
  <c r="X917" i="42"/>
  <c r="AC916" i="42"/>
  <c r="AB916" i="42"/>
  <c r="AA916" i="42"/>
  <c r="Z916" i="42"/>
  <c r="Y916" i="42"/>
  <c r="X916" i="42"/>
  <c r="AC915" i="42"/>
  <c r="AB915" i="42"/>
  <c r="AA915" i="42"/>
  <c r="Z915" i="42"/>
  <c r="Y915" i="42"/>
  <c r="X915" i="42"/>
  <c r="AC914" i="42"/>
  <c r="AB914" i="42"/>
  <c r="AA914" i="42"/>
  <c r="Z914" i="42"/>
  <c r="Y914" i="42"/>
  <c r="X914" i="42"/>
  <c r="AC913" i="42"/>
  <c r="AB913" i="42"/>
  <c r="AA913" i="42"/>
  <c r="Z913" i="42"/>
  <c r="Y913" i="42"/>
  <c r="X913" i="42"/>
  <c r="AC912" i="42"/>
  <c r="AB912" i="42"/>
  <c r="AA912" i="42"/>
  <c r="Z912" i="42"/>
  <c r="Y912" i="42"/>
  <c r="X912" i="42"/>
  <c r="AC911" i="42"/>
  <c r="AB911" i="42"/>
  <c r="AA911" i="42"/>
  <c r="Z911" i="42"/>
  <c r="Y911" i="42"/>
  <c r="X911" i="42"/>
  <c r="AC910" i="42"/>
  <c r="AB910" i="42"/>
  <c r="AA910" i="42"/>
  <c r="Z910" i="42"/>
  <c r="Y910" i="42"/>
  <c r="X910" i="42"/>
  <c r="AC909" i="42"/>
  <c r="AB909" i="42"/>
  <c r="AA909" i="42"/>
  <c r="Z909" i="42"/>
  <c r="Y909" i="42"/>
  <c r="X909" i="42"/>
  <c r="AC908" i="42"/>
  <c r="AB908" i="42"/>
  <c r="AA908" i="42"/>
  <c r="Z908" i="42"/>
  <c r="Y908" i="42"/>
  <c r="X908" i="42"/>
  <c r="AC907" i="42"/>
  <c r="AB907" i="42"/>
  <c r="AA907" i="42"/>
  <c r="Z907" i="42"/>
  <c r="Y907" i="42"/>
  <c r="X907" i="42"/>
  <c r="AC906" i="42"/>
  <c r="AB906" i="42"/>
  <c r="AA906" i="42"/>
  <c r="Z906" i="42"/>
  <c r="Y906" i="42"/>
  <c r="X906" i="42"/>
  <c r="AC905" i="42"/>
  <c r="AB905" i="42"/>
  <c r="AA905" i="42"/>
  <c r="Z905" i="42"/>
  <c r="Y905" i="42"/>
  <c r="X905" i="42"/>
  <c r="AC904" i="42"/>
  <c r="AB904" i="42"/>
  <c r="AA904" i="42"/>
  <c r="Z904" i="42"/>
  <c r="Y904" i="42"/>
  <c r="X904" i="42"/>
  <c r="AC903" i="42"/>
  <c r="AB903" i="42"/>
  <c r="AA903" i="42"/>
  <c r="Z903" i="42"/>
  <c r="Y903" i="42"/>
  <c r="X903" i="42"/>
  <c r="AC902" i="42"/>
  <c r="AB902" i="42"/>
  <c r="AA902" i="42"/>
  <c r="Z902" i="42"/>
  <c r="Y902" i="42"/>
  <c r="X902" i="42"/>
  <c r="AC901" i="42"/>
  <c r="AB901" i="42"/>
  <c r="AA901" i="42"/>
  <c r="Z901" i="42"/>
  <c r="Y901" i="42"/>
  <c r="X901" i="42"/>
  <c r="AC900" i="42"/>
  <c r="AB900" i="42"/>
  <c r="AA900" i="42"/>
  <c r="Z900" i="42"/>
  <c r="Y900" i="42"/>
  <c r="X900" i="42"/>
  <c r="AC899" i="42"/>
  <c r="AB899" i="42"/>
  <c r="AA899" i="42"/>
  <c r="Z899" i="42"/>
  <c r="Y899" i="42"/>
  <c r="X899" i="42"/>
  <c r="AC898" i="42"/>
  <c r="AB898" i="42"/>
  <c r="AA898" i="42"/>
  <c r="Z898" i="42"/>
  <c r="Y898" i="42"/>
  <c r="X898" i="42"/>
  <c r="AC897" i="42"/>
  <c r="AB897" i="42"/>
  <c r="AA897" i="42"/>
  <c r="Z897" i="42"/>
  <c r="Y897" i="42"/>
  <c r="X897" i="42"/>
  <c r="AC896" i="42"/>
  <c r="AB896" i="42"/>
  <c r="AA896" i="42"/>
  <c r="Z896" i="42"/>
  <c r="Y896" i="42"/>
  <c r="X896" i="42"/>
  <c r="AC895" i="42"/>
  <c r="AB895" i="42"/>
  <c r="AA895" i="42"/>
  <c r="Z895" i="42"/>
  <c r="Y895" i="42"/>
  <c r="X895" i="42"/>
  <c r="AC894" i="42"/>
  <c r="AB894" i="42"/>
  <c r="AA894" i="42"/>
  <c r="Z894" i="42"/>
  <c r="Y894" i="42"/>
  <c r="X894" i="42"/>
  <c r="AC893" i="42"/>
  <c r="AB893" i="42"/>
  <c r="AA893" i="42"/>
  <c r="Z893" i="42"/>
  <c r="Y893" i="42"/>
  <c r="X893" i="42"/>
  <c r="AC892" i="42"/>
  <c r="AB892" i="42"/>
  <c r="AA892" i="42"/>
  <c r="Z892" i="42"/>
  <c r="Y892" i="42"/>
  <c r="X892" i="42"/>
  <c r="AC891" i="42"/>
  <c r="AB891" i="42"/>
  <c r="AA891" i="42"/>
  <c r="Z891" i="42"/>
  <c r="Y891" i="42"/>
  <c r="X891" i="42"/>
  <c r="AC890" i="42"/>
  <c r="AB890" i="42"/>
  <c r="AA890" i="42"/>
  <c r="Z890" i="42"/>
  <c r="Y890" i="42"/>
  <c r="X890" i="42"/>
  <c r="AC889" i="42"/>
  <c r="AB889" i="42"/>
  <c r="AA889" i="42"/>
  <c r="Z889" i="42"/>
  <c r="Y889" i="42"/>
  <c r="X889" i="42"/>
  <c r="AC888" i="42"/>
  <c r="AB888" i="42"/>
  <c r="AA888" i="42"/>
  <c r="Z888" i="42"/>
  <c r="Y888" i="42"/>
  <c r="X888" i="42"/>
  <c r="AC887" i="42"/>
  <c r="AB887" i="42"/>
  <c r="AA887" i="42"/>
  <c r="Z887" i="42"/>
  <c r="Y887" i="42"/>
  <c r="X887" i="42"/>
  <c r="AC886" i="42"/>
  <c r="AB886" i="42"/>
  <c r="AA886" i="42"/>
  <c r="Z886" i="42"/>
  <c r="Y886" i="42"/>
  <c r="X886" i="42"/>
  <c r="AC885" i="42"/>
  <c r="AB885" i="42"/>
  <c r="AA885" i="42"/>
  <c r="Z885" i="42"/>
  <c r="Y885" i="42"/>
  <c r="X885" i="42"/>
  <c r="AC884" i="42"/>
  <c r="AB884" i="42"/>
  <c r="AA884" i="42"/>
  <c r="Z884" i="42"/>
  <c r="Y884" i="42"/>
  <c r="X884" i="42"/>
  <c r="AC883" i="42"/>
  <c r="AB883" i="42"/>
  <c r="AA883" i="42"/>
  <c r="Z883" i="42"/>
  <c r="Y883" i="42"/>
  <c r="X883" i="42"/>
  <c r="AC882" i="42"/>
  <c r="AB882" i="42"/>
  <c r="AA882" i="42"/>
  <c r="Z882" i="42"/>
  <c r="Y882" i="42"/>
  <c r="X882" i="42"/>
  <c r="AC881" i="42"/>
  <c r="AB881" i="42"/>
  <c r="AA881" i="42"/>
  <c r="Z881" i="42"/>
  <c r="Y881" i="42"/>
  <c r="X881" i="42"/>
  <c r="AC880" i="42"/>
  <c r="AB880" i="42"/>
  <c r="AA880" i="42"/>
  <c r="Z880" i="42"/>
  <c r="Y880" i="42"/>
  <c r="X880" i="42"/>
  <c r="AC879" i="42"/>
  <c r="AB879" i="42"/>
  <c r="AA879" i="42"/>
  <c r="Z879" i="42"/>
  <c r="Y879" i="42"/>
  <c r="X879" i="42"/>
  <c r="AC878" i="42"/>
  <c r="AB878" i="42"/>
  <c r="AA878" i="42"/>
  <c r="Z878" i="42"/>
  <c r="Y878" i="42"/>
  <c r="X878" i="42"/>
  <c r="AC877" i="42"/>
  <c r="AB877" i="42"/>
  <c r="AA877" i="42"/>
  <c r="Z877" i="42"/>
  <c r="Y877" i="42"/>
  <c r="X877" i="42"/>
  <c r="AC876" i="42"/>
  <c r="AB876" i="42"/>
  <c r="AA876" i="42"/>
  <c r="Z876" i="42"/>
  <c r="Y876" i="42"/>
  <c r="X876" i="42"/>
  <c r="AC875" i="42"/>
  <c r="AB875" i="42"/>
  <c r="AA875" i="42"/>
  <c r="Z875" i="42"/>
  <c r="Y875" i="42"/>
  <c r="X875" i="42"/>
  <c r="AC874" i="42"/>
  <c r="AB874" i="42"/>
  <c r="AA874" i="42"/>
  <c r="Z874" i="42"/>
  <c r="Y874" i="42"/>
  <c r="X874" i="42"/>
  <c r="AC873" i="42"/>
  <c r="AB873" i="42"/>
  <c r="AA873" i="42"/>
  <c r="Z873" i="42"/>
  <c r="Y873" i="42"/>
  <c r="X873" i="42"/>
  <c r="AC872" i="42"/>
  <c r="AB872" i="42"/>
  <c r="AA872" i="42"/>
  <c r="Z872" i="42"/>
  <c r="Y872" i="42"/>
  <c r="X872" i="42"/>
  <c r="AC871" i="42"/>
  <c r="AB871" i="42"/>
  <c r="AA871" i="42"/>
  <c r="Z871" i="42"/>
  <c r="Y871" i="42"/>
  <c r="X871" i="42"/>
  <c r="AC870" i="42"/>
  <c r="AB870" i="42"/>
  <c r="AA870" i="42"/>
  <c r="Z870" i="42"/>
  <c r="Y870" i="42"/>
  <c r="X870" i="42"/>
  <c r="AC869" i="42"/>
  <c r="AB869" i="42"/>
  <c r="AA869" i="42"/>
  <c r="Z869" i="42"/>
  <c r="Y869" i="42"/>
  <c r="X869" i="42"/>
  <c r="AC868" i="42"/>
  <c r="AB868" i="42"/>
  <c r="AA868" i="42"/>
  <c r="Z868" i="42"/>
  <c r="Y868" i="42"/>
  <c r="X868" i="42"/>
  <c r="AC867" i="42"/>
  <c r="AB867" i="42"/>
  <c r="AA867" i="42"/>
  <c r="Z867" i="42"/>
  <c r="Y867" i="42"/>
  <c r="X867" i="42"/>
  <c r="AC866" i="42"/>
  <c r="AB866" i="42"/>
  <c r="AA866" i="42"/>
  <c r="Z866" i="42"/>
  <c r="Y866" i="42"/>
  <c r="X866" i="42"/>
  <c r="AC865" i="42"/>
  <c r="AB865" i="42"/>
  <c r="AA865" i="42"/>
  <c r="Z865" i="42"/>
  <c r="Y865" i="42"/>
  <c r="X865" i="42"/>
  <c r="AC864" i="42"/>
  <c r="AB864" i="42"/>
  <c r="AA864" i="42"/>
  <c r="Z864" i="42"/>
  <c r="Y864" i="42"/>
  <c r="X864" i="42"/>
  <c r="AC863" i="42"/>
  <c r="AB863" i="42"/>
  <c r="AA863" i="42"/>
  <c r="Z863" i="42"/>
  <c r="Y863" i="42"/>
  <c r="X863" i="42"/>
  <c r="AC862" i="42"/>
  <c r="AB862" i="42"/>
  <c r="AA862" i="42"/>
  <c r="Z862" i="42"/>
  <c r="Y862" i="42"/>
  <c r="X862" i="42"/>
  <c r="AC861" i="42"/>
  <c r="AB861" i="42"/>
  <c r="AA861" i="42"/>
  <c r="Z861" i="42"/>
  <c r="Y861" i="42"/>
  <c r="X861" i="42"/>
  <c r="AC860" i="42"/>
  <c r="AB860" i="42"/>
  <c r="AA860" i="42"/>
  <c r="Z860" i="42"/>
  <c r="Y860" i="42"/>
  <c r="X860" i="42"/>
  <c r="AC859" i="42"/>
  <c r="AB859" i="42"/>
  <c r="AA859" i="42"/>
  <c r="Z859" i="42"/>
  <c r="Y859" i="42"/>
  <c r="X859" i="42"/>
  <c r="AC858" i="42"/>
  <c r="AB858" i="42"/>
  <c r="AA858" i="42"/>
  <c r="Z858" i="42"/>
  <c r="Y858" i="42"/>
  <c r="X858" i="42"/>
  <c r="AC857" i="42"/>
  <c r="AB857" i="42"/>
  <c r="AA857" i="42"/>
  <c r="Z857" i="42"/>
  <c r="Y857" i="42"/>
  <c r="X857" i="42"/>
  <c r="AC856" i="42"/>
  <c r="AB856" i="42"/>
  <c r="AA856" i="42"/>
  <c r="Z856" i="42"/>
  <c r="Y856" i="42"/>
  <c r="X856" i="42"/>
  <c r="AC855" i="42"/>
  <c r="AB855" i="42"/>
  <c r="AA855" i="42"/>
  <c r="Z855" i="42"/>
  <c r="Y855" i="42"/>
  <c r="X855" i="42"/>
  <c r="AC854" i="42"/>
  <c r="AB854" i="42"/>
  <c r="AA854" i="42"/>
  <c r="Z854" i="42"/>
  <c r="Y854" i="42"/>
  <c r="X854" i="42"/>
  <c r="AC853" i="42"/>
  <c r="AB853" i="42"/>
  <c r="AA853" i="42"/>
  <c r="Z853" i="42"/>
  <c r="Y853" i="42"/>
  <c r="X853" i="42"/>
  <c r="AC852" i="42"/>
  <c r="AB852" i="42"/>
  <c r="AA852" i="42"/>
  <c r="Z852" i="42"/>
  <c r="Y852" i="42"/>
  <c r="X852" i="42"/>
  <c r="AC851" i="42"/>
  <c r="AB851" i="42"/>
  <c r="AA851" i="42"/>
  <c r="Z851" i="42"/>
  <c r="Y851" i="42"/>
  <c r="X851" i="42"/>
  <c r="AC850" i="42"/>
  <c r="AB850" i="42"/>
  <c r="AA850" i="42"/>
  <c r="Z850" i="42"/>
  <c r="Y850" i="42"/>
  <c r="X850" i="42"/>
  <c r="AC849" i="42"/>
  <c r="AB849" i="42"/>
  <c r="AA849" i="42"/>
  <c r="Z849" i="42"/>
  <c r="Y849" i="42"/>
  <c r="X849" i="42"/>
  <c r="AC848" i="42"/>
  <c r="AB848" i="42"/>
  <c r="AA848" i="42"/>
  <c r="Z848" i="42"/>
  <c r="Y848" i="42"/>
  <c r="X848" i="42"/>
  <c r="AC847" i="42"/>
  <c r="AB847" i="42"/>
  <c r="AA847" i="42"/>
  <c r="Z847" i="42"/>
  <c r="Y847" i="42"/>
  <c r="X847" i="42"/>
  <c r="AC846" i="42"/>
  <c r="AB846" i="42"/>
  <c r="AA846" i="42"/>
  <c r="Z846" i="42"/>
  <c r="Y846" i="42"/>
  <c r="X846" i="42"/>
  <c r="AC845" i="42"/>
  <c r="AB845" i="42"/>
  <c r="AA845" i="42"/>
  <c r="Z845" i="42"/>
  <c r="Y845" i="42"/>
  <c r="X845" i="42"/>
  <c r="AC844" i="42"/>
  <c r="AB844" i="42"/>
  <c r="AA844" i="42"/>
  <c r="Z844" i="42"/>
  <c r="Y844" i="42"/>
  <c r="X844" i="42"/>
  <c r="AC843" i="42"/>
  <c r="AB843" i="42"/>
  <c r="AA843" i="42"/>
  <c r="Z843" i="42"/>
  <c r="Y843" i="42"/>
  <c r="X843" i="42"/>
  <c r="AC842" i="42"/>
  <c r="AB842" i="42"/>
  <c r="AA842" i="42"/>
  <c r="Z842" i="42"/>
  <c r="Y842" i="42"/>
  <c r="X842" i="42"/>
  <c r="AC841" i="42"/>
  <c r="AB841" i="42"/>
  <c r="AA841" i="42"/>
  <c r="Z841" i="42"/>
  <c r="Y841" i="42"/>
  <c r="X841" i="42"/>
  <c r="AC840" i="42"/>
  <c r="AB840" i="42"/>
  <c r="AA840" i="42"/>
  <c r="Z840" i="42"/>
  <c r="Y840" i="42"/>
  <c r="X840" i="42"/>
  <c r="AC839" i="42"/>
  <c r="AB839" i="42"/>
  <c r="AA839" i="42"/>
  <c r="Z839" i="42"/>
  <c r="Y839" i="42"/>
  <c r="X839" i="42"/>
  <c r="AC838" i="42"/>
  <c r="AB838" i="42"/>
  <c r="AA838" i="42"/>
  <c r="Z838" i="42"/>
  <c r="Y838" i="42"/>
  <c r="X838" i="42"/>
  <c r="AC837" i="42"/>
  <c r="AB837" i="42"/>
  <c r="AA837" i="42"/>
  <c r="Z837" i="42"/>
  <c r="Y837" i="42"/>
  <c r="X837" i="42"/>
  <c r="AC836" i="42"/>
  <c r="AB836" i="42"/>
  <c r="AA836" i="42"/>
  <c r="Z836" i="42"/>
  <c r="Y836" i="42"/>
  <c r="X836" i="42"/>
  <c r="AC835" i="42"/>
  <c r="AB835" i="42"/>
  <c r="AA835" i="42"/>
  <c r="Z835" i="42"/>
  <c r="Y835" i="42"/>
  <c r="X835" i="42"/>
  <c r="AC834" i="42"/>
  <c r="AB834" i="42"/>
  <c r="AA834" i="42"/>
  <c r="Z834" i="42"/>
  <c r="Y834" i="42"/>
  <c r="X834" i="42"/>
  <c r="AC833" i="42"/>
  <c r="AB833" i="42"/>
  <c r="AA833" i="42"/>
  <c r="Z833" i="42"/>
  <c r="Y833" i="42"/>
  <c r="X833" i="42"/>
  <c r="AC832" i="42"/>
  <c r="AB832" i="42"/>
  <c r="AA832" i="42"/>
  <c r="Z832" i="42"/>
  <c r="Y832" i="42"/>
  <c r="X832" i="42"/>
  <c r="AC831" i="42"/>
  <c r="AB831" i="42"/>
  <c r="AA831" i="42"/>
  <c r="Z831" i="42"/>
  <c r="Y831" i="42"/>
  <c r="X831" i="42"/>
  <c r="AC830" i="42"/>
  <c r="AB830" i="42"/>
  <c r="AA830" i="42"/>
  <c r="Z830" i="42"/>
  <c r="Y830" i="42"/>
  <c r="X830" i="42"/>
  <c r="AC829" i="42"/>
  <c r="AB829" i="42"/>
  <c r="AA829" i="42"/>
  <c r="Z829" i="42"/>
  <c r="Y829" i="42"/>
  <c r="X829" i="42"/>
  <c r="AC828" i="42"/>
  <c r="AB828" i="42"/>
  <c r="AA828" i="42"/>
  <c r="Z828" i="42"/>
  <c r="Y828" i="42"/>
  <c r="X828" i="42"/>
  <c r="AC827" i="42"/>
  <c r="AB827" i="42"/>
  <c r="AA827" i="42"/>
  <c r="Z827" i="42"/>
  <c r="Y827" i="42"/>
  <c r="X827" i="42"/>
  <c r="AC826" i="42"/>
  <c r="AB826" i="42"/>
  <c r="AA826" i="42"/>
  <c r="Z826" i="42"/>
  <c r="Y826" i="42"/>
  <c r="X826" i="42"/>
  <c r="AC825" i="42"/>
  <c r="AB825" i="42"/>
  <c r="AA825" i="42"/>
  <c r="Z825" i="42"/>
  <c r="Y825" i="42"/>
  <c r="X825" i="42"/>
  <c r="AC824" i="42"/>
  <c r="AB824" i="42"/>
  <c r="AA824" i="42"/>
  <c r="Z824" i="42"/>
  <c r="Y824" i="42"/>
  <c r="X824" i="42"/>
  <c r="AC823" i="42"/>
  <c r="AB823" i="42"/>
  <c r="AA823" i="42"/>
  <c r="Z823" i="42"/>
  <c r="Y823" i="42"/>
  <c r="X823" i="42"/>
  <c r="AC822" i="42"/>
  <c r="AB822" i="42"/>
  <c r="AA822" i="42"/>
  <c r="Z822" i="42"/>
  <c r="Y822" i="42"/>
  <c r="X822" i="42"/>
  <c r="AC821" i="42"/>
  <c r="AB821" i="42"/>
  <c r="AA821" i="42"/>
  <c r="Z821" i="42"/>
  <c r="Y821" i="42"/>
  <c r="X821" i="42"/>
  <c r="AC820" i="42"/>
  <c r="AB820" i="42"/>
  <c r="AA820" i="42"/>
  <c r="Z820" i="42"/>
  <c r="Y820" i="42"/>
  <c r="X820" i="42"/>
  <c r="AC819" i="42"/>
  <c r="AB819" i="42"/>
  <c r="AA819" i="42"/>
  <c r="Z819" i="42"/>
  <c r="Y819" i="42"/>
  <c r="X819" i="42"/>
  <c r="AC818" i="42"/>
  <c r="AB818" i="42"/>
  <c r="AA818" i="42"/>
  <c r="Z818" i="42"/>
  <c r="Y818" i="42"/>
  <c r="X818" i="42"/>
  <c r="AC817" i="42"/>
  <c r="AB817" i="42"/>
  <c r="AA817" i="42"/>
  <c r="Z817" i="42"/>
  <c r="Y817" i="42"/>
  <c r="X817" i="42"/>
  <c r="AC816" i="42"/>
  <c r="AB816" i="42"/>
  <c r="AA816" i="42"/>
  <c r="Z816" i="42"/>
  <c r="Y816" i="42"/>
  <c r="X816" i="42"/>
  <c r="AC815" i="42"/>
  <c r="AB815" i="42"/>
  <c r="AA815" i="42"/>
  <c r="Z815" i="42"/>
  <c r="Y815" i="42"/>
  <c r="X815" i="42"/>
  <c r="AC814" i="42"/>
  <c r="AB814" i="42"/>
  <c r="AA814" i="42"/>
  <c r="Z814" i="42"/>
  <c r="Y814" i="42"/>
  <c r="X814" i="42"/>
  <c r="AC813" i="42"/>
  <c r="AB813" i="42"/>
  <c r="AA813" i="42"/>
  <c r="Z813" i="42"/>
  <c r="Y813" i="42"/>
  <c r="X813" i="42"/>
  <c r="AC812" i="42"/>
  <c r="AB812" i="42"/>
  <c r="AA812" i="42"/>
  <c r="Z812" i="42"/>
  <c r="Y812" i="42"/>
  <c r="X812" i="42"/>
  <c r="AC811" i="42"/>
  <c r="AB811" i="42"/>
  <c r="AA811" i="42"/>
  <c r="Z811" i="42"/>
  <c r="Y811" i="42"/>
  <c r="X811" i="42"/>
  <c r="AC810" i="42"/>
  <c r="AB810" i="42"/>
  <c r="AA810" i="42"/>
  <c r="Z810" i="42"/>
  <c r="Y810" i="42"/>
  <c r="X810" i="42"/>
  <c r="AC809" i="42"/>
  <c r="AB809" i="42"/>
  <c r="AA809" i="42"/>
  <c r="Z809" i="42"/>
  <c r="Y809" i="42"/>
  <c r="X809" i="42"/>
  <c r="AC808" i="42"/>
  <c r="AB808" i="42"/>
  <c r="AA808" i="42"/>
  <c r="Z808" i="42"/>
  <c r="Y808" i="42"/>
  <c r="X808" i="42"/>
  <c r="AC807" i="42"/>
  <c r="AB807" i="42"/>
  <c r="AA807" i="42"/>
  <c r="Z807" i="42"/>
  <c r="Y807" i="42"/>
  <c r="X807" i="42"/>
  <c r="AC806" i="42"/>
  <c r="AB806" i="42"/>
  <c r="AA806" i="42"/>
  <c r="Z806" i="42"/>
  <c r="Y806" i="42"/>
  <c r="X806" i="42"/>
  <c r="AC805" i="42"/>
  <c r="AB805" i="42"/>
  <c r="AA805" i="42"/>
  <c r="Z805" i="42"/>
  <c r="Y805" i="42"/>
  <c r="X805" i="42"/>
  <c r="AC804" i="42"/>
  <c r="AB804" i="42"/>
  <c r="AA804" i="42"/>
  <c r="Z804" i="42"/>
  <c r="Y804" i="42"/>
  <c r="X804" i="42"/>
  <c r="AC803" i="42"/>
  <c r="AB803" i="42"/>
  <c r="AA803" i="42"/>
  <c r="Z803" i="42"/>
  <c r="Y803" i="42"/>
  <c r="X803" i="42"/>
  <c r="AC802" i="42"/>
  <c r="AB802" i="42"/>
  <c r="AA802" i="42"/>
  <c r="Z802" i="42"/>
  <c r="Y802" i="42"/>
  <c r="X802" i="42"/>
  <c r="AC801" i="42"/>
  <c r="AB801" i="42"/>
  <c r="AA801" i="42"/>
  <c r="Z801" i="42"/>
  <c r="Y801" i="42"/>
  <c r="X801" i="42"/>
  <c r="AC800" i="42"/>
  <c r="AB800" i="42"/>
  <c r="AA800" i="42"/>
  <c r="Z800" i="42"/>
  <c r="Y800" i="42"/>
  <c r="X800" i="42"/>
  <c r="AC799" i="42"/>
  <c r="AB799" i="42"/>
  <c r="AA799" i="42"/>
  <c r="Z799" i="42"/>
  <c r="Y799" i="42"/>
  <c r="X799" i="42"/>
  <c r="AC798" i="42"/>
  <c r="AB798" i="42"/>
  <c r="AA798" i="42"/>
  <c r="Z798" i="42"/>
  <c r="Y798" i="42"/>
  <c r="X798" i="42"/>
  <c r="AC797" i="42"/>
  <c r="AB797" i="42"/>
  <c r="AA797" i="42"/>
  <c r="Z797" i="42"/>
  <c r="Y797" i="42"/>
  <c r="X797" i="42"/>
  <c r="AC796" i="42"/>
  <c r="AB796" i="42"/>
  <c r="AA796" i="42"/>
  <c r="Z796" i="42"/>
  <c r="Y796" i="42"/>
  <c r="X796" i="42"/>
  <c r="AC795" i="42"/>
  <c r="AB795" i="42"/>
  <c r="AA795" i="42"/>
  <c r="Z795" i="42"/>
  <c r="Y795" i="42"/>
  <c r="X795" i="42"/>
  <c r="AC794" i="42"/>
  <c r="AB794" i="42"/>
  <c r="AA794" i="42"/>
  <c r="Z794" i="42"/>
  <c r="Y794" i="42"/>
  <c r="X794" i="42"/>
  <c r="AC793" i="42"/>
  <c r="AB793" i="42"/>
  <c r="AA793" i="42"/>
  <c r="Z793" i="42"/>
  <c r="Y793" i="42"/>
  <c r="X793" i="42"/>
  <c r="AC792" i="42"/>
  <c r="AB792" i="42"/>
  <c r="AA792" i="42"/>
  <c r="Z792" i="42"/>
  <c r="Y792" i="42"/>
  <c r="X792" i="42"/>
  <c r="AC791" i="42"/>
  <c r="AB791" i="42"/>
  <c r="AA791" i="42"/>
  <c r="Z791" i="42"/>
  <c r="Y791" i="42"/>
  <c r="X791" i="42"/>
  <c r="AC790" i="42"/>
  <c r="AB790" i="42"/>
  <c r="AA790" i="42"/>
  <c r="Z790" i="42"/>
  <c r="Y790" i="42"/>
  <c r="X790" i="42"/>
  <c r="AC789" i="42"/>
  <c r="AB789" i="42"/>
  <c r="AA789" i="42"/>
  <c r="Z789" i="42"/>
  <c r="Y789" i="42"/>
  <c r="X789" i="42"/>
  <c r="AC788" i="42"/>
  <c r="AB788" i="42"/>
  <c r="AA788" i="42"/>
  <c r="Z788" i="42"/>
  <c r="Y788" i="42"/>
  <c r="X788" i="42"/>
  <c r="AC787" i="42"/>
  <c r="AB787" i="42"/>
  <c r="AA787" i="42"/>
  <c r="Z787" i="42"/>
  <c r="Y787" i="42"/>
  <c r="X787" i="42"/>
  <c r="AC786" i="42"/>
  <c r="AB786" i="42"/>
  <c r="AA786" i="42"/>
  <c r="Z786" i="42"/>
  <c r="Y786" i="42"/>
  <c r="X786" i="42"/>
  <c r="AC785" i="42"/>
  <c r="AB785" i="42"/>
  <c r="AA785" i="42"/>
  <c r="Z785" i="42"/>
  <c r="Y785" i="42"/>
  <c r="X785" i="42"/>
  <c r="AC784" i="42"/>
  <c r="AB784" i="42"/>
  <c r="AA784" i="42"/>
  <c r="Z784" i="42"/>
  <c r="Y784" i="42"/>
  <c r="X784" i="42"/>
  <c r="AC783" i="42"/>
  <c r="AB783" i="42"/>
  <c r="AA783" i="42"/>
  <c r="Z783" i="42"/>
  <c r="Y783" i="42"/>
  <c r="X783" i="42"/>
  <c r="AC782" i="42"/>
  <c r="AB782" i="42"/>
  <c r="AA782" i="42"/>
  <c r="Z782" i="42"/>
  <c r="Y782" i="42"/>
  <c r="X782" i="42"/>
  <c r="AC781" i="42"/>
  <c r="AB781" i="42"/>
  <c r="AA781" i="42"/>
  <c r="Z781" i="42"/>
  <c r="Y781" i="42"/>
  <c r="X781" i="42"/>
  <c r="AC780" i="42"/>
  <c r="AB780" i="42"/>
  <c r="AA780" i="42"/>
  <c r="Z780" i="42"/>
  <c r="Y780" i="42"/>
  <c r="X780" i="42"/>
  <c r="AC779" i="42"/>
  <c r="AB779" i="42"/>
  <c r="AA779" i="42"/>
  <c r="Z779" i="42"/>
  <c r="Y779" i="42"/>
  <c r="X779" i="42"/>
  <c r="AC778" i="42"/>
  <c r="AB778" i="42"/>
  <c r="AA778" i="42"/>
  <c r="Z778" i="42"/>
  <c r="Y778" i="42"/>
  <c r="X778" i="42"/>
  <c r="AC777" i="42"/>
  <c r="AB777" i="42"/>
  <c r="AA777" i="42"/>
  <c r="Z777" i="42"/>
  <c r="Y777" i="42"/>
  <c r="X777" i="42"/>
  <c r="AC776" i="42"/>
  <c r="AB776" i="42"/>
  <c r="AA776" i="42"/>
  <c r="Z776" i="42"/>
  <c r="Y776" i="42"/>
  <c r="X776" i="42"/>
  <c r="AC775" i="42"/>
  <c r="AB775" i="42"/>
  <c r="AA775" i="42"/>
  <c r="Z775" i="42"/>
  <c r="Y775" i="42"/>
  <c r="X775" i="42"/>
  <c r="AC774" i="42"/>
  <c r="AB774" i="42"/>
  <c r="AA774" i="42"/>
  <c r="Z774" i="42"/>
  <c r="Y774" i="42"/>
  <c r="X774" i="42"/>
  <c r="AC773" i="42"/>
  <c r="AB773" i="42"/>
  <c r="AA773" i="42"/>
  <c r="Z773" i="42"/>
  <c r="Y773" i="42"/>
  <c r="X773" i="42"/>
  <c r="AC772" i="42"/>
  <c r="AB772" i="42"/>
  <c r="AA772" i="42"/>
  <c r="Z772" i="42"/>
  <c r="Y772" i="42"/>
  <c r="X772" i="42"/>
  <c r="AC771" i="42"/>
  <c r="AB771" i="42"/>
  <c r="AA771" i="42"/>
  <c r="Z771" i="42"/>
  <c r="Y771" i="42"/>
  <c r="X771" i="42"/>
  <c r="AC770" i="42"/>
  <c r="AB770" i="42"/>
  <c r="AA770" i="42"/>
  <c r="Z770" i="42"/>
  <c r="Y770" i="42"/>
  <c r="X770" i="42"/>
  <c r="AC769" i="42"/>
  <c r="AB769" i="42"/>
  <c r="AA769" i="42"/>
  <c r="Z769" i="42"/>
  <c r="Y769" i="42"/>
  <c r="X769" i="42"/>
  <c r="AC768" i="42"/>
  <c r="AB768" i="42"/>
  <c r="AA768" i="42"/>
  <c r="Z768" i="42"/>
  <c r="Y768" i="42"/>
  <c r="X768" i="42"/>
  <c r="AC767" i="42"/>
  <c r="AB767" i="42"/>
  <c r="AA767" i="42"/>
  <c r="Z767" i="42"/>
  <c r="Y767" i="42"/>
  <c r="X767" i="42"/>
  <c r="AC766" i="42"/>
  <c r="AB766" i="42"/>
  <c r="AA766" i="42"/>
  <c r="Z766" i="42"/>
  <c r="Y766" i="42"/>
  <c r="X766" i="42"/>
  <c r="AC765" i="42"/>
  <c r="AB765" i="42"/>
  <c r="AA765" i="42"/>
  <c r="Z765" i="42"/>
  <c r="Y765" i="42"/>
  <c r="X765" i="42"/>
  <c r="AC764" i="42"/>
  <c r="AB764" i="42"/>
  <c r="AA764" i="42"/>
  <c r="Z764" i="42"/>
  <c r="Y764" i="42"/>
  <c r="X764" i="42"/>
  <c r="AC763" i="42"/>
  <c r="AB763" i="42"/>
  <c r="AA763" i="42"/>
  <c r="Z763" i="42"/>
  <c r="Y763" i="42"/>
  <c r="X763" i="42"/>
  <c r="AC762" i="42"/>
  <c r="AB762" i="42"/>
  <c r="AA762" i="42"/>
  <c r="Z762" i="42"/>
  <c r="Y762" i="42"/>
  <c r="X762" i="42"/>
  <c r="AC761" i="42"/>
  <c r="AB761" i="42"/>
  <c r="AA761" i="42"/>
  <c r="Z761" i="42"/>
  <c r="Y761" i="42"/>
  <c r="X761" i="42"/>
  <c r="AC760" i="42"/>
  <c r="AB760" i="42"/>
  <c r="AA760" i="42"/>
  <c r="Z760" i="42"/>
  <c r="Y760" i="42"/>
  <c r="X760" i="42"/>
  <c r="AC759" i="42"/>
  <c r="AB759" i="42"/>
  <c r="AA759" i="42"/>
  <c r="Z759" i="42"/>
  <c r="Y759" i="42"/>
  <c r="X759" i="42"/>
  <c r="AC758" i="42"/>
  <c r="AB758" i="42"/>
  <c r="AA758" i="42"/>
  <c r="Z758" i="42"/>
  <c r="Y758" i="42"/>
  <c r="X758" i="42"/>
  <c r="AC757" i="42"/>
  <c r="AB757" i="42"/>
  <c r="AA757" i="42"/>
  <c r="Z757" i="42"/>
  <c r="Y757" i="42"/>
  <c r="X757" i="42"/>
  <c r="AC756" i="42"/>
  <c r="AB756" i="42"/>
  <c r="AA756" i="42"/>
  <c r="Z756" i="42"/>
  <c r="Y756" i="42"/>
  <c r="X756" i="42"/>
  <c r="AC755" i="42"/>
  <c r="AB755" i="42"/>
  <c r="AA755" i="42"/>
  <c r="Z755" i="42"/>
  <c r="Y755" i="42"/>
  <c r="X755" i="42"/>
  <c r="AC754" i="42"/>
  <c r="AB754" i="42"/>
  <c r="AA754" i="42"/>
  <c r="Z754" i="42"/>
  <c r="Y754" i="42"/>
  <c r="X754" i="42"/>
  <c r="AC753" i="42"/>
  <c r="AB753" i="42"/>
  <c r="AA753" i="42"/>
  <c r="Z753" i="42"/>
  <c r="Y753" i="42"/>
  <c r="X753" i="42"/>
  <c r="AC752" i="42"/>
  <c r="AB752" i="42"/>
  <c r="AA752" i="42"/>
  <c r="Z752" i="42"/>
  <c r="Y752" i="42"/>
  <c r="X752" i="42"/>
  <c r="AC751" i="42"/>
  <c r="AB751" i="42"/>
  <c r="AA751" i="42"/>
  <c r="Z751" i="42"/>
  <c r="Y751" i="42"/>
  <c r="X751" i="42"/>
  <c r="AC750" i="42"/>
  <c r="AB750" i="42"/>
  <c r="AA750" i="42"/>
  <c r="Z750" i="42"/>
  <c r="Y750" i="42"/>
  <c r="X750" i="42"/>
  <c r="AC749" i="42"/>
  <c r="AB749" i="42"/>
  <c r="AA749" i="42"/>
  <c r="Z749" i="42"/>
  <c r="Y749" i="42"/>
  <c r="X749" i="42"/>
  <c r="AC748" i="42"/>
  <c r="AB748" i="42"/>
  <c r="AA748" i="42"/>
  <c r="Z748" i="42"/>
  <c r="Y748" i="42"/>
  <c r="X748" i="42"/>
  <c r="AC747" i="42"/>
  <c r="AB747" i="42"/>
  <c r="AA747" i="42"/>
  <c r="Z747" i="42"/>
  <c r="Y747" i="42"/>
  <c r="X747" i="42"/>
  <c r="AC746" i="42"/>
  <c r="AB746" i="42"/>
  <c r="AA746" i="42"/>
  <c r="Z746" i="42"/>
  <c r="Y746" i="42"/>
  <c r="X746" i="42"/>
  <c r="AC745" i="42"/>
  <c r="AB745" i="42"/>
  <c r="AA745" i="42"/>
  <c r="Z745" i="42"/>
  <c r="Y745" i="42"/>
  <c r="X745" i="42"/>
  <c r="AC744" i="42"/>
  <c r="AB744" i="42"/>
  <c r="AA744" i="42"/>
  <c r="Z744" i="42"/>
  <c r="Y744" i="42"/>
  <c r="X744" i="42"/>
  <c r="AC743" i="42"/>
  <c r="AB743" i="42"/>
  <c r="AA743" i="42"/>
  <c r="Z743" i="42"/>
  <c r="Y743" i="42"/>
  <c r="X743" i="42"/>
  <c r="AC742" i="42"/>
  <c r="AB742" i="42"/>
  <c r="AA742" i="42"/>
  <c r="Z742" i="42"/>
  <c r="Y742" i="42"/>
  <c r="X742" i="42"/>
  <c r="AC741" i="42"/>
  <c r="AB741" i="42"/>
  <c r="AA741" i="42"/>
  <c r="Z741" i="42"/>
  <c r="Y741" i="42"/>
  <c r="X741" i="42"/>
  <c r="AC740" i="42"/>
  <c r="AB740" i="42"/>
  <c r="AA740" i="42"/>
  <c r="Z740" i="42"/>
  <c r="Y740" i="42"/>
  <c r="X740" i="42"/>
  <c r="AC739" i="42"/>
  <c r="AB739" i="42"/>
  <c r="AA739" i="42"/>
  <c r="Z739" i="42"/>
  <c r="Y739" i="42"/>
  <c r="X739" i="42"/>
  <c r="AC738" i="42"/>
  <c r="AB738" i="42"/>
  <c r="AA738" i="42"/>
  <c r="Z738" i="42"/>
  <c r="Y738" i="42"/>
  <c r="X738" i="42"/>
  <c r="AC737" i="42"/>
  <c r="AB737" i="42"/>
  <c r="AA737" i="42"/>
  <c r="Z737" i="42"/>
  <c r="Y737" i="42"/>
  <c r="X737" i="42"/>
  <c r="AC736" i="42"/>
  <c r="AB736" i="42"/>
  <c r="AA736" i="42"/>
  <c r="Z736" i="42"/>
  <c r="Y736" i="42"/>
  <c r="X736" i="42"/>
  <c r="AC735" i="42"/>
  <c r="AB735" i="42"/>
  <c r="AA735" i="42"/>
  <c r="Z735" i="42"/>
  <c r="Y735" i="42"/>
  <c r="X735" i="42"/>
  <c r="AC734" i="42"/>
  <c r="AB734" i="42"/>
  <c r="AA734" i="42"/>
  <c r="Z734" i="42"/>
  <c r="Y734" i="42"/>
  <c r="X734" i="42"/>
  <c r="AC733" i="42"/>
  <c r="AB733" i="42"/>
  <c r="AA733" i="42"/>
  <c r="Z733" i="42"/>
  <c r="Y733" i="42"/>
  <c r="X733" i="42"/>
  <c r="AC732" i="42"/>
  <c r="AB732" i="42"/>
  <c r="AA732" i="42"/>
  <c r="Z732" i="42"/>
  <c r="Y732" i="42"/>
  <c r="X732" i="42"/>
  <c r="AC731" i="42"/>
  <c r="AB731" i="42"/>
  <c r="AA731" i="42"/>
  <c r="Z731" i="42"/>
  <c r="Y731" i="42"/>
  <c r="X731" i="42"/>
  <c r="AC730" i="42"/>
  <c r="AB730" i="42"/>
  <c r="AA730" i="42"/>
  <c r="Z730" i="42"/>
  <c r="Y730" i="42"/>
  <c r="X730" i="42"/>
  <c r="AC729" i="42"/>
  <c r="AB729" i="42"/>
  <c r="AA729" i="42"/>
  <c r="Z729" i="42"/>
  <c r="Y729" i="42"/>
  <c r="X729" i="42"/>
  <c r="AC728" i="42"/>
  <c r="AB728" i="42"/>
  <c r="AA728" i="42"/>
  <c r="Z728" i="42"/>
  <c r="Y728" i="42"/>
  <c r="X728" i="42"/>
  <c r="AC727" i="42"/>
  <c r="AB727" i="42"/>
  <c r="AA727" i="42"/>
  <c r="Z727" i="42"/>
  <c r="Y727" i="42"/>
  <c r="X727" i="42"/>
  <c r="AC726" i="42"/>
  <c r="AB726" i="42"/>
  <c r="AA726" i="42"/>
  <c r="Z726" i="42"/>
  <c r="Y726" i="42"/>
  <c r="X726" i="42"/>
  <c r="AC725" i="42"/>
  <c r="AB725" i="42"/>
  <c r="AA725" i="42"/>
  <c r="Z725" i="42"/>
  <c r="Y725" i="42"/>
  <c r="X725" i="42"/>
  <c r="AC724" i="42"/>
  <c r="AB724" i="42"/>
  <c r="AA724" i="42"/>
  <c r="Z724" i="42"/>
  <c r="Y724" i="42"/>
  <c r="X724" i="42"/>
  <c r="AC723" i="42"/>
  <c r="AB723" i="42"/>
  <c r="AA723" i="42"/>
  <c r="Z723" i="42"/>
  <c r="Y723" i="42"/>
  <c r="X723" i="42"/>
  <c r="AC722" i="42"/>
  <c r="AB722" i="42"/>
  <c r="AA722" i="42"/>
  <c r="Z722" i="42"/>
  <c r="Y722" i="42"/>
  <c r="X722" i="42"/>
  <c r="AC721" i="42"/>
  <c r="AB721" i="42"/>
  <c r="AA721" i="42"/>
  <c r="Z721" i="42"/>
  <c r="Y721" i="42"/>
  <c r="X721" i="42"/>
  <c r="AC720" i="42"/>
  <c r="AB720" i="42"/>
  <c r="AA720" i="42"/>
  <c r="Z720" i="42"/>
  <c r="Y720" i="42"/>
  <c r="X720" i="42"/>
  <c r="AC719" i="42"/>
  <c r="AB719" i="42"/>
  <c r="AA719" i="42"/>
  <c r="Z719" i="42"/>
  <c r="Y719" i="42"/>
  <c r="X719" i="42"/>
  <c r="AC718" i="42"/>
  <c r="AB718" i="42"/>
  <c r="AA718" i="42"/>
  <c r="Z718" i="42"/>
  <c r="Y718" i="42"/>
  <c r="X718" i="42"/>
  <c r="AC717" i="42"/>
  <c r="AB717" i="42"/>
  <c r="AA717" i="42"/>
  <c r="Z717" i="42"/>
  <c r="Y717" i="42"/>
  <c r="X717" i="42"/>
  <c r="AC716" i="42"/>
  <c r="AB716" i="42"/>
  <c r="AA716" i="42"/>
  <c r="Z716" i="42"/>
  <c r="Y716" i="42"/>
  <c r="X716" i="42"/>
  <c r="AC715" i="42"/>
  <c r="AB715" i="42"/>
  <c r="AA715" i="42"/>
  <c r="Z715" i="42"/>
  <c r="Y715" i="42"/>
  <c r="X715" i="42"/>
  <c r="AC714" i="42"/>
  <c r="AB714" i="42"/>
  <c r="AA714" i="42"/>
  <c r="Z714" i="42"/>
  <c r="Y714" i="42"/>
  <c r="X714" i="42"/>
  <c r="AC713" i="42"/>
  <c r="AB713" i="42"/>
  <c r="AA713" i="42"/>
  <c r="Z713" i="42"/>
  <c r="Y713" i="42"/>
  <c r="X713" i="42"/>
  <c r="AC712" i="42"/>
  <c r="AB712" i="42"/>
  <c r="AA712" i="42"/>
  <c r="Z712" i="42"/>
  <c r="Y712" i="42"/>
  <c r="X712" i="42"/>
  <c r="AC711" i="42"/>
  <c r="AB711" i="42"/>
  <c r="AA711" i="42"/>
  <c r="Z711" i="42"/>
  <c r="Y711" i="42"/>
  <c r="X711" i="42"/>
  <c r="AC710" i="42"/>
  <c r="AB710" i="42"/>
  <c r="AA710" i="42"/>
  <c r="Z710" i="42"/>
  <c r="Y710" i="42"/>
  <c r="X710" i="42"/>
  <c r="AC709" i="42"/>
  <c r="AB709" i="42"/>
  <c r="AA709" i="42"/>
  <c r="Z709" i="42"/>
  <c r="Y709" i="42"/>
  <c r="X709" i="42"/>
  <c r="AC708" i="42"/>
  <c r="AB708" i="42"/>
  <c r="AA708" i="42"/>
  <c r="Z708" i="42"/>
  <c r="Y708" i="42"/>
  <c r="X708" i="42"/>
  <c r="AC707" i="42"/>
  <c r="AB707" i="42"/>
  <c r="AA707" i="42"/>
  <c r="Z707" i="42"/>
  <c r="Y707" i="42"/>
  <c r="X707" i="42"/>
  <c r="AC706" i="42"/>
  <c r="AB706" i="42"/>
  <c r="AA706" i="42"/>
  <c r="Z706" i="42"/>
  <c r="Y706" i="42"/>
  <c r="X706" i="42"/>
  <c r="AC705" i="42"/>
  <c r="AB705" i="42"/>
  <c r="AA705" i="42"/>
  <c r="Z705" i="42"/>
  <c r="Y705" i="42"/>
  <c r="X705" i="42"/>
  <c r="AC704" i="42"/>
  <c r="AB704" i="42"/>
  <c r="AA704" i="42"/>
  <c r="Z704" i="42"/>
  <c r="Y704" i="42"/>
  <c r="X704" i="42"/>
  <c r="AC703" i="42"/>
  <c r="AB703" i="42"/>
  <c r="AA703" i="42"/>
  <c r="Z703" i="42"/>
  <c r="Y703" i="42"/>
  <c r="X703" i="42"/>
  <c r="AC702" i="42"/>
  <c r="AB702" i="42"/>
  <c r="AA702" i="42"/>
  <c r="Z702" i="42"/>
  <c r="Y702" i="42"/>
  <c r="X702" i="42"/>
  <c r="AC701" i="42"/>
  <c r="AB701" i="42"/>
  <c r="AA701" i="42"/>
  <c r="Z701" i="42"/>
  <c r="Y701" i="42"/>
  <c r="X701" i="42"/>
  <c r="AC700" i="42"/>
  <c r="AB700" i="42"/>
  <c r="AA700" i="42"/>
  <c r="Z700" i="42"/>
  <c r="Y700" i="42"/>
  <c r="X700" i="42"/>
  <c r="AC699" i="42"/>
  <c r="AB699" i="42"/>
  <c r="AA699" i="42"/>
  <c r="Z699" i="42"/>
  <c r="Y699" i="42"/>
  <c r="X699" i="42"/>
  <c r="AC698" i="42"/>
  <c r="AB698" i="42"/>
  <c r="AA698" i="42"/>
  <c r="Z698" i="42"/>
  <c r="Y698" i="42"/>
  <c r="X698" i="42"/>
  <c r="AC697" i="42"/>
  <c r="AB697" i="42"/>
  <c r="AA697" i="42"/>
  <c r="Z697" i="42"/>
  <c r="Y697" i="42"/>
  <c r="X697" i="42"/>
  <c r="AC696" i="42"/>
  <c r="AB696" i="42"/>
  <c r="AA696" i="42"/>
  <c r="Z696" i="42"/>
  <c r="Y696" i="42"/>
  <c r="X696" i="42"/>
  <c r="AC695" i="42"/>
  <c r="AB695" i="42"/>
  <c r="AA695" i="42"/>
  <c r="Z695" i="42"/>
  <c r="Y695" i="42"/>
  <c r="X695" i="42"/>
  <c r="AC694" i="42"/>
  <c r="AB694" i="42"/>
  <c r="AA694" i="42"/>
  <c r="Z694" i="42"/>
  <c r="Y694" i="42"/>
  <c r="X694" i="42"/>
  <c r="AC693" i="42"/>
  <c r="AB693" i="42"/>
  <c r="AA693" i="42"/>
  <c r="Z693" i="42"/>
  <c r="Y693" i="42"/>
  <c r="X693" i="42"/>
  <c r="AC692" i="42"/>
  <c r="AB692" i="42"/>
  <c r="AA692" i="42"/>
  <c r="Z692" i="42"/>
  <c r="Y692" i="42"/>
  <c r="X692" i="42"/>
  <c r="AC691" i="42"/>
  <c r="AB691" i="42"/>
  <c r="AA691" i="42"/>
  <c r="Z691" i="42"/>
  <c r="Y691" i="42"/>
  <c r="X691" i="42"/>
  <c r="AC690" i="42"/>
  <c r="AB690" i="42"/>
  <c r="AA690" i="42"/>
  <c r="Z690" i="42"/>
  <c r="Y690" i="42"/>
  <c r="X690" i="42"/>
  <c r="AC689" i="42"/>
  <c r="AB689" i="42"/>
  <c r="AA689" i="42"/>
  <c r="Z689" i="42"/>
  <c r="Y689" i="42"/>
  <c r="X689" i="42"/>
  <c r="AC688" i="42"/>
  <c r="AB688" i="42"/>
  <c r="AA688" i="42"/>
  <c r="Z688" i="42"/>
  <c r="Y688" i="42"/>
  <c r="X688" i="42"/>
  <c r="AC687" i="42"/>
  <c r="AB687" i="42"/>
  <c r="AA687" i="42"/>
  <c r="Z687" i="42"/>
  <c r="Y687" i="42"/>
  <c r="X687" i="42"/>
  <c r="AC686" i="42"/>
  <c r="AB686" i="42"/>
  <c r="AA686" i="42"/>
  <c r="Z686" i="42"/>
  <c r="Y686" i="42"/>
  <c r="X686" i="42"/>
  <c r="AC685" i="42"/>
  <c r="AB685" i="42"/>
  <c r="AA685" i="42"/>
  <c r="Z685" i="42"/>
  <c r="Y685" i="42"/>
  <c r="X685" i="42"/>
  <c r="AC684" i="42"/>
  <c r="AB684" i="42"/>
  <c r="AA684" i="42"/>
  <c r="Z684" i="42"/>
  <c r="Y684" i="42"/>
  <c r="X684" i="42"/>
  <c r="AC683" i="42"/>
  <c r="AB683" i="42"/>
  <c r="AA683" i="42"/>
  <c r="Z683" i="42"/>
  <c r="Y683" i="42"/>
  <c r="X683" i="42"/>
  <c r="AC682" i="42"/>
  <c r="AB682" i="42"/>
  <c r="AA682" i="42"/>
  <c r="Z682" i="42"/>
  <c r="Y682" i="42"/>
  <c r="X682" i="42"/>
  <c r="AC681" i="42"/>
  <c r="AB681" i="42"/>
  <c r="AA681" i="42"/>
  <c r="Z681" i="42"/>
  <c r="Y681" i="42"/>
  <c r="X681" i="42"/>
  <c r="AC680" i="42"/>
  <c r="AB680" i="42"/>
  <c r="AA680" i="42"/>
  <c r="Z680" i="42"/>
  <c r="Y680" i="42"/>
  <c r="X680" i="42"/>
  <c r="AC679" i="42"/>
  <c r="AB679" i="42"/>
  <c r="AA679" i="42"/>
  <c r="Z679" i="42"/>
  <c r="Y679" i="42"/>
  <c r="X679" i="42"/>
  <c r="AC678" i="42"/>
  <c r="AB678" i="42"/>
  <c r="AA678" i="42"/>
  <c r="Z678" i="42"/>
  <c r="Y678" i="42"/>
  <c r="X678" i="42"/>
  <c r="AC677" i="42"/>
  <c r="AB677" i="42"/>
  <c r="AA677" i="42"/>
  <c r="Z677" i="42"/>
  <c r="Y677" i="42"/>
  <c r="X677" i="42"/>
  <c r="AC676" i="42"/>
  <c r="AB676" i="42"/>
  <c r="AA676" i="42"/>
  <c r="Z676" i="42"/>
  <c r="Y676" i="42"/>
  <c r="X676" i="42"/>
  <c r="AC675" i="42"/>
  <c r="AB675" i="42"/>
  <c r="AA675" i="42"/>
  <c r="Z675" i="42"/>
  <c r="Y675" i="42"/>
  <c r="X675" i="42"/>
  <c r="AC674" i="42"/>
  <c r="AB674" i="42"/>
  <c r="AA674" i="42"/>
  <c r="Z674" i="42"/>
  <c r="Y674" i="42"/>
  <c r="X674" i="42"/>
  <c r="AC673" i="42"/>
  <c r="AB673" i="42"/>
  <c r="AA673" i="42"/>
  <c r="Z673" i="42"/>
  <c r="Y673" i="42"/>
  <c r="X673" i="42"/>
  <c r="AC672" i="42"/>
  <c r="AB672" i="42"/>
  <c r="AA672" i="42"/>
  <c r="Z672" i="42"/>
  <c r="Y672" i="42"/>
  <c r="X672" i="42"/>
  <c r="AC671" i="42"/>
  <c r="AB671" i="42"/>
  <c r="AA671" i="42"/>
  <c r="Z671" i="42"/>
  <c r="Y671" i="42"/>
  <c r="X671" i="42"/>
  <c r="AC670" i="42"/>
  <c r="AB670" i="42"/>
  <c r="AA670" i="42"/>
  <c r="Z670" i="42"/>
  <c r="Y670" i="42"/>
  <c r="X670" i="42"/>
  <c r="AC669" i="42"/>
  <c r="AB669" i="42"/>
  <c r="AA669" i="42"/>
  <c r="Z669" i="42"/>
  <c r="Y669" i="42"/>
  <c r="X669" i="42"/>
  <c r="AC668" i="42"/>
  <c r="AB668" i="42"/>
  <c r="AA668" i="42"/>
  <c r="Z668" i="42"/>
  <c r="Y668" i="42"/>
  <c r="X668" i="42"/>
  <c r="AC667" i="42"/>
  <c r="AB667" i="42"/>
  <c r="AA667" i="42"/>
  <c r="Z667" i="42"/>
  <c r="Y667" i="42"/>
  <c r="X667" i="42"/>
  <c r="AC666" i="42"/>
  <c r="AB666" i="42"/>
  <c r="AA666" i="42"/>
  <c r="Z666" i="42"/>
  <c r="Y666" i="42"/>
  <c r="X666" i="42"/>
  <c r="AC665" i="42"/>
  <c r="AB665" i="42"/>
  <c r="AA665" i="42"/>
  <c r="Z665" i="42"/>
  <c r="Y665" i="42"/>
  <c r="X665" i="42"/>
  <c r="AC664" i="42"/>
  <c r="AB664" i="42"/>
  <c r="AA664" i="42"/>
  <c r="Z664" i="42"/>
  <c r="Y664" i="42"/>
  <c r="X664" i="42"/>
  <c r="AC663" i="42"/>
  <c r="AB663" i="42"/>
  <c r="AA663" i="42"/>
  <c r="Z663" i="42"/>
  <c r="Y663" i="42"/>
  <c r="X663" i="42"/>
  <c r="AC662" i="42"/>
  <c r="AB662" i="42"/>
  <c r="AA662" i="42"/>
  <c r="Z662" i="42"/>
  <c r="Y662" i="42"/>
  <c r="X662" i="42"/>
  <c r="AC661" i="42"/>
  <c r="AB661" i="42"/>
  <c r="AA661" i="42"/>
  <c r="Z661" i="42"/>
  <c r="Y661" i="42"/>
  <c r="X661" i="42"/>
  <c r="AC660" i="42"/>
  <c r="AB660" i="42"/>
  <c r="AA660" i="42"/>
  <c r="Z660" i="42"/>
  <c r="Y660" i="42"/>
  <c r="X660" i="42"/>
  <c r="AC659" i="42"/>
  <c r="AB659" i="42"/>
  <c r="AA659" i="42"/>
  <c r="Z659" i="42"/>
  <c r="Y659" i="42"/>
  <c r="X659" i="42"/>
  <c r="AC658" i="42"/>
  <c r="AB658" i="42"/>
  <c r="AA658" i="42"/>
  <c r="Z658" i="42"/>
  <c r="Y658" i="42"/>
  <c r="X658" i="42"/>
  <c r="AC657" i="42"/>
  <c r="AB657" i="42"/>
  <c r="AA657" i="42"/>
  <c r="Z657" i="42"/>
  <c r="Y657" i="42"/>
  <c r="X657" i="42"/>
  <c r="AC656" i="42"/>
  <c r="AB656" i="42"/>
  <c r="AA656" i="42"/>
  <c r="Z656" i="42"/>
  <c r="Y656" i="42"/>
  <c r="X656" i="42"/>
  <c r="AC655" i="42"/>
  <c r="AB655" i="42"/>
  <c r="AA655" i="42"/>
  <c r="Z655" i="42"/>
  <c r="Y655" i="42"/>
  <c r="X655" i="42"/>
  <c r="AC654" i="42"/>
  <c r="AB654" i="42"/>
  <c r="AA654" i="42"/>
  <c r="Z654" i="42"/>
  <c r="Y654" i="42"/>
  <c r="X654" i="42"/>
  <c r="AC653" i="42"/>
  <c r="AB653" i="42"/>
  <c r="AA653" i="42"/>
  <c r="Z653" i="42"/>
  <c r="Y653" i="42"/>
  <c r="X653" i="42"/>
  <c r="AC652" i="42"/>
  <c r="AB652" i="42"/>
  <c r="AA652" i="42"/>
  <c r="Z652" i="42"/>
  <c r="Y652" i="42"/>
  <c r="X652" i="42"/>
  <c r="AC651" i="42"/>
  <c r="AB651" i="42"/>
  <c r="AA651" i="42"/>
  <c r="Z651" i="42"/>
  <c r="Y651" i="42"/>
  <c r="X651" i="42"/>
  <c r="AC650" i="42"/>
  <c r="AB650" i="42"/>
  <c r="AA650" i="42"/>
  <c r="Z650" i="42"/>
  <c r="Y650" i="42"/>
  <c r="X650" i="42"/>
  <c r="AC649" i="42"/>
  <c r="AB649" i="42"/>
  <c r="AA649" i="42"/>
  <c r="Z649" i="42"/>
  <c r="Y649" i="42"/>
  <c r="X649" i="42"/>
  <c r="AC648" i="42"/>
  <c r="AB648" i="42"/>
  <c r="AA648" i="42"/>
  <c r="Z648" i="42"/>
  <c r="Y648" i="42"/>
  <c r="X648" i="42"/>
  <c r="AC647" i="42"/>
  <c r="AB647" i="42"/>
  <c r="AA647" i="42"/>
  <c r="Z647" i="42"/>
  <c r="Y647" i="42"/>
  <c r="X647" i="42"/>
  <c r="AC646" i="42"/>
  <c r="AB646" i="42"/>
  <c r="AA646" i="42"/>
  <c r="Z646" i="42"/>
  <c r="Y646" i="42"/>
  <c r="X646" i="42"/>
  <c r="AC645" i="42"/>
  <c r="AB645" i="42"/>
  <c r="AA645" i="42"/>
  <c r="Z645" i="42"/>
  <c r="Y645" i="42"/>
  <c r="X645" i="42"/>
  <c r="AC644" i="42"/>
  <c r="AB644" i="42"/>
  <c r="AA644" i="42"/>
  <c r="Z644" i="42"/>
  <c r="Y644" i="42"/>
  <c r="X644" i="42"/>
  <c r="AC643" i="42"/>
  <c r="AB643" i="42"/>
  <c r="AA643" i="42"/>
  <c r="Z643" i="42"/>
  <c r="Y643" i="42"/>
  <c r="X643" i="42"/>
  <c r="AC642" i="42"/>
  <c r="AB642" i="42"/>
  <c r="AA642" i="42"/>
  <c r="Z642" i="42"/>
  <c r="Y642" i="42"/>
  <c r="X642" i="42"/>
  <c r="AC641" i="42"/>
  <c r="AB641" i="42"/>
  <c r="AA641" i="42"/>
  <c r="Z641" i="42"/>
  <c r="Y641" i="42"/>
  <c r="X641" i="42"/>
  <c r="AC640" i="42"/>
  <c r="AB640" i="42"/>
  <c r="AA640" i="42"/>
  <c r="Z640" i="42"/>
  <c r="Y640" i="42"/>
  <c r="X640" i="42"/>
  <c r="AC639" i="42"/>
  <c r="AB639" i="42"/>
  <c r="AA639" i="42"/>
  <c r="Z639" i="42"/>
  <c r="Y639" i="42"/>
  <c r="X639" i="42"/>
  <c r="AC638" i="42"/>
  <c r="AB638" i="42"/>
  <c r="AA638" i="42"/>
  <c r="Z638" i="42"/>
  <c r="Y638" i="42"/>
  <c r="X638" i="42"/>
  <c r="AC637" i="42"/>
  <c r="AB637" i="42"/>
  <c r="AA637" i="42"/>
  <c r="Z637" i="42"/>
  <c r="Y637" i="42"/>
  <c r="X637" i="42"/>
  <c r="AC636" i="42"/>
  <c r="AB636" i="42"/>
  <c r="AA636" i="42"/>
  <c r="Z636" i="42"/>
  <c r="Y636" i="42"/>
  <c r="X636" i="42"/>
  <c r="AC635" i="42"/>
  <c r="AB635" i="42"/>
  <c r="AA635" i="42"/>
  <c r="Z635" i="42"/>
  <c r="Y635" i="42"/>
  <c r="X635" i="42"/>
  <c r="AC634" i="42"/>
  <c r="AB634" i="42"/>
  <c r="AA634" i="42"/>
  <c r="Z634" i="42"/>
  <c r="Y634" i="42"/>
  <c r="X634" i="42"/>
  <c r="AC633" i="42"/>
  <c r="AB633" i="42"/>
  <c r="AA633" i="42"/>
  <c r="Z633" i="42"/>
  <c r="Y633" i="42"/>
  <c r="X633" i="42"/>
  <c r="AC632" i="42"/>
  <c r="AB632" i="42"/>
  <c r="AA632" i="42"/>
  <c r="Z632" i="42"/>
  <c r="Y632" i="42"/>
  <c r="X632" i="42"/>
  <c r="AC631" i="42"/>
  <c r="AB631" i="42"/>
  <c r="AA631" i="42"/>
  <c r="Z631" i="42"/>
  <c r="Y631" i="42"/>
  <c r="X631" i="42"/>
  <c r="AC630" i="42"/>
  <c r="AB630" i="42"/>
  <c r="AA630" i="42"/>
  <c r="Z630" i="42"/>
  <c r="Y630" i="42"/>
  <c r="X630" i="42"/>
  <c r="AC629" i="42"/>
  <c r="AB629" i="42"/>
  <c r="AA629" i="42"/>
  <c r="Z629" i="42"/>
  <c r="Y629" i="42"/>
  <c r="X629" i="42"/>
  <c r="AC628" i="42"/>
  <c r="AB628" i="42"/>
  <c r="AA628" i="42"/>
  <c r="Z628" i="42"/>
  <c r="Y628" i="42"/>
  <c r="X628" i="42"/>
  <c r="AC627" i="42"/>
  <c r="AB627" i="42"/>
  <c r="AA627" i="42"/>
  <c r="Z627" i="42"/>
  <c r="Y627" i="42"/>
  <c r="X627" i="42"/>
  <c r="AC626" i="42"/>
  <c r="AB626" i="42"/>
  <c r="AA626" i="42"/>
  <c r="Z626" i="42"/>
  <c r="Y626" i="42"/>
  <c r="X626" i="42"/>
  <c r="AC625" i="42"/>
  <c r="AB625" i="42"/>
  <c r="AA625" i="42"/>
  <c r="Z625" i="42"/>
  <c r="Y625" i="42"/>
  <c r="X625" i="42"/>
  <c r="AC624" i="42"/>
  <c r="AB624" i="42"/>
  <c r="AA624" i="42"/>
  <c r="Z624" i="42"/>
  <c r="Y624" i="42"/>
  <c r="X624" i="42"/>
  <c r="AC623" i="42"/>
  <c r="AB623" i="42"/>
  <c r="AA623" i="42"/>
  <c r="Z623" i="42"/>
  <c r="Y623" i="42"/>
  <c r="X623" i="42"/>
  <c r="AC622" i="42"/>
  <c r="AB622" i="42"/>
  <c r="AA622" i="42"/>
  <c r="Z622" i="42"/>
  <c r="Y622" i="42"/>
  <c r="X622" i="42"/>
  <c r="AC621" i="42"/>
  <c r="AB621" i="42"/>
  <c r="AA621" i="42"/>
  <c r="Z621" i="42"/>
  <c r="Y621" i="42"/>
  <c r="X621" i="42"/>
  <c r="AC620" i="42"/>
  <c r="AB620" i="42"/>
  <c r="AA620" i="42"/>
  <c r="Z620" i="42"/>
  <c r="Y620" i="42"/>
  <c r="X620" i="42"/>
  <c r="AC619" i="42"/>
  <c r="AB619" i="42"/>
  <c r="AA619" i="42"/>
  <c r="Z619" i="42"/>
  <c r="Y619" i="42"/>
  <c r="X619" i="42"/>
  <c r="AC618" i="42"/>
  <c r="AB618" i="42"/>
  <c r="AA618" i="42"/>
  <c r="Z618" i="42"/>
  <c r="Y618" i="42"/>
  <c r="X618" i="42"/>
  <c r="AC617" i="42"/>
  <c r="AB617" i="42"/>
  <c r="AA617" i="42"/>
  <c r="Z617" i="42"/>
  <c r="Y617" i="42"/>
  <c r="X617" i="42"/>
  <c r="AC616" i="42"/>
  <c r="AB616" i="42"/>
  <c r="AA616" i="42"/>
  <c r="Z616" i="42"/>
  <c r="Y616" i="42"/>
  <c r="X616" i="42"/>
  <c r="AC615" i="42"/>
  <c r="AB615" i="42"/>
  <c r="AA615" i="42"/>
  <c r="Z615" i="42"/>
  <c r="Y615" i="42"/>
  <c r="X615" i="42"/>
  <c r="AC614" i="42"/>
  <c r="AB614" i="42"/>
  <c r="AA614" i="42"/>
  <c r="Z614" i="42"/>
  <c r="Y614" i="42"/>
  <c r="X614" i="42"/>
  <c r="AC613" i="42"/>
  <c r="AB613" i="42"/>
  <c r="AA613" i="42"/>
  <c r="Z613" i="42"/>
  <c r="Y613" i="42"/>
  <c r="X613" i="42"/>
  <c r="AC612" i="42"/>
  <c r="AB612" i="42"/>
  <c r="AA612" i="42"/>
  <c r="Z612" i="42"/>
  <c r="Y612" i="42"/>
  <c r="X612" i="42"/>
  <c r="AC611" i="42"/>
  <c r="AB611" i="42"/>
  <c r="AA611" i="42"/>
  <c r="Z611" i="42"/>
  <c r="Y611" i="42"/>
  <c r="X611" i="42"/>
  <c r="AC610" i="42"/>
  <c r="AB610" i="42"/>
  <c r="AA610" i="42"/>
  <c r="Z610" i="42"/>
  <c r="Y610" i="42"/>
  <c r="X610" i="42"/>
  <c r="AC609" i="42"/>
  <c r="AB609" i="42"/>
  <c r="AA609" i="42"/>
  <c r="Z609" i="42"/>
  <c r="Y609" i="42"/>
  <c r="X609" i="42"/>
  <c r="AC608" i="42"/>
  <c r="AB608" i="42"/>
  <c r="AA608" i="42"/>
  <c r="Z608" i="42"/>
  <c r="Y608" i="42"/>
  <c r="X608" i="42"/>
  <c r="AC607" i="42"/>
  <c r="AB607" i="42"/>
  <c r="AA607" i="42"/>
  <c r="Z607" i="42"/>
  <c r="Y607" i="42"/>
  <c r="X607" i="42"/>
  <c r="AC606" i="42"/>
  <c r="AB606" i="42"/>
  <c r="AA606" i="42"/>
  <c r="Z606" i="42"/>
  <c r="Y606" i="42"/>
  <c r="X606" i="42"/>
  <c r="AC605" i="42"/>
  <c r="AB605" i="42"/>
  <c r="AA605" i="42"/>
  <c r="Z605" i="42"/>
  <c r="Y605" i="42"/>
  <c r="X605" i="42"/>
  <c r="AC604" i="42"/>
  <c r="AB604" i="42"/>
  <c r="AA604" i="42"/>
  <c r="Z604" i="42"/>
  <c r="Y604" i="42"/>
  <c r="X604" i="42"/>
  <c r="AC603" i="42"/>
  <c r="AB603" i="42"/>
  <c r="AA603" i="42"/>
  <c r="Z603" i="42"/>
  <c r="Y603" i="42"/>
  <c r="X603" i="42"/>
  <c r="AC602" i="42"/>
  <c r="AB602" i="42"/>
  <c r="AA602" i="42"/>
  <c r="Z602" i="42"/>
  <c r="Y602" i="42"/>
  <c r="X602" i="42"/>
  <c r="AC601" i="42"/>
  <c r="AB601" i="42"/>
  <c r="AA601" i="42"/>
  <c r="Z601" i="42"/>
  <c r="Y601" i="42"/>
  <c r="X601" i="42"/>
  <c r="AC600" i="42"/>
  <c r="AB600" i="42"/>
  <c r="AA600" i="42"/>
  <c r="Z600" i="42"/>
  <c r="Y600" i="42"/>
  <c r="X600" i="42"/>
  <c r="AC599" i="42"/>
  <c r="AB599" i="42"/>
  <c r="AA599" i="42"/>
  <c r="Z599" i="42"/>
  <c r="Y599" i="42"/>
  <c r="X599" i="42"/>
  <c r="AC598" i="42"/>
  <c r="AB598" i="42"/>
  <c r="AA598" i="42"/>
  <c r="Z598" i="42"/>
  <c r="Y598" i="42"/>
  <c r="X598" i="42"/>
  <c r="AC597" i="42"/>
  <c r="AB597" i="42"/>
  <c r="AA597" i="42"/>
  <c r="Z597" i="42"/>
  <c r="Y597" i="42"/>
  <c r="X597" i="42"/>
  <c r="AC596" i="42"/>
  <c r="AB596" i="42"/>
  <c r="AA596" i="42"/>
  <c r="Z596" i="42"/>
  <c r="Y596" i="42"/>
  <c r="X596" i="42"/>
  <c r="AC595" i="42"/>
  <c r="AB595" i="42"/>
  <c r="AA595" i="42"/>
  <c r="Z595" i="42"/>
  <c r="Y595" i="42"/>
  <c r="X595" i="42"/>
  <c r="AC594" i="42"/>
  <c r="AB594" i="42"/>
  <c r="AA594" i="42"/>
  <c r="Z594" i="42"/>
  <c r="Y594" i="42"/>
  <c r="X594" i="42"/>
  <c r="AC593" i="42"/>
  <c r="AB593" i="42"/>
  <c r="AA593" i="42"/>
  <c r="Z593" i="42"/>
  <c r="Y593" i="42"/>
  <c r="X593" i="42"/>
  <c r="AC592" i="42"/>
  <c r="AB592" i="42"/>
  <c r="AA592" i="42"/>
  <c r="Z592" i="42"/>
  <c r="Y592" i="42"/>
  <c r="X592" i="42"/>
  <c r="AC591" i="42"/>
  <c r="AB591" i="42"/>
  <c r="AA591" i="42"/>
  <c r="Z591" i="42"/>
  <c r="Y591" i="42"/>
  <c r="X591" i="42"/>
  <c r="AC590" i="42"/>
  <c r="AB590" i="42"/>
  <c r="AA590" i="42"/>
  <c r="Z590" i="42"/>
  <c r="Y590" i="42"/>
  <c r="X590" i="42"/>
  <c r="AC589" i="42"/>
  <c r="AB589" i="42"/>
  <c r="AA589" i="42"/>
  <c r="Z589" i="42"/>
  <c r="Y589" i="42"/>
  <c r="X589" i="42"/>
  <c r="AC588" i="42"/>
  <c r="AB588" i="42"/>
  <c r="AA588" i="42"/>
  <c r="Z588" i="42"/>
  <c r="Y588" i="42"/>
  <c r="X588" i="42"/>
  <c r="AC587" i="42"/>
  <c r="AB587" i="42"/>
  <c r="AA587" i="42"/>
  <c r="Z587" i="42"/>
  <c r="Y587" i="42"/>
  <c r="X587" i="42"/>
  <c r="AC586" i="42"/>
  <c r="AB586" i="42"/>
  <c r="AA586" i="42"/>
  <c r="Z586" i="42"/>
  <c r="Y586" i="42"/>
  <c r="X586" i="42"/>
  <c r="AC585" i="42"/>
  <c r="AB585" i="42"/>
  <c r="AA585" i="42"/>
  <c r="Z585" i="42"/>
  <c r="Y585" i="42"/>
  <c r="X585" i="42"/>
  <c r="AC584" i="42"/>
  <c r="AB584" i="42"/>
  <c r="AA584" i="42"/>
  <c r="Z584" i="42"/>
  <c r="Y584" i="42"/>
  <c r="X584" i="42"/>
  <c r="AC583" i="42"/>
  <c r="AB583" i="42"/>
  <c r="AA583" i="42"/>
  <c r="Z583" i="42"/>
  <c r="Y583" i="42"/>
  <c r="X583" i="42"/>
  <c r="AC582" i="42"/>
  <c r="AB582" i="42"/>
  <c r="AA582" i="42"/>
  <c r="Z582" i="42"/>
  <c r="Y582" i="42"/>
  <c r="X582" i="42"/>
  <c r="AC581" i="42"/>
  <c r="AB581" i="42"/>
  <c r="AA581" i="42"/>
  <c r="Z581" i="42"/>
  <c r="Y581" i="42"/>
  <c r="X581" i="42"/>
  <c r="AC580" i="42"/>
  <c r="AB580" i="42"/>
  <c r="AA580" i="42"/>
  <c r="Z580" i="42"/>
  <c r="Y580" i="42"/>
  <c r="X580" i="42"/>
  <c r="AC579" i="42"/>
  <c r="AB579" i="42"/>
  <c r="AA579" i="42"/>
  <c r="Z579" i="42"/>
  <c r="Y579" i="42"/>
  <c r="X579" i="42"/>
  <c r="AC578" i="42"/>
  <c r="AB578" i="42"/>
  <c r="AA578" i="42"/>
  <c r="Z578" i="42"/>
  <c r="Y578" i="42"/>
  <c r="X578" i="42"/>
  <c r="AC577" i="42"/>
  <c r="AB577" i="42"/>
  <c r="AA577" i="42"/>
  <c r="Z577" i="42"/>
  <c r="Y577" i="42"/>
  <c r="X577" i="42"/>
  <c r="AC576" i="42"/>
  <c r="AB576" i="42"/>
  <c r="AA576" i="42"/>
  <c r="Z576" i="42"/>
  <c r="Y576" i="42"/>
  <c r="X576" i="42"/>
  <c r="AC575" i="42"/>
  <c r="AB575" i="42"/>
  <c r="AA575" i="42"/>
  <c r="Z575" i="42"/>
  <c r="Y575" i="42"/>
  <c r="X575" i="42"/>
  <c r="AC574" i="42"/>
  <c r="AB574" i="42"/>
  <c r="AA574" i="42"/>
  <c r="Z574" i="42"/>
  <c r="Y574" i="42"/>
  <c r="X574" i="42"/>
  <c r="AC573" i="42"/>
  <c r="AB573" i="42"/>
  <c r="AA573" i="42"/>
  <c r="Z573" i="42"/>
  <c r="Y573" i="42"/>
  <c r="X573" i="42"/>
  <c r="AC572" i="42"/>
  <c r="AB572" i="42"/>
  <c r="AA572" i="42"/>
  <c r="Z572" i="42"/>
  <c r="Y572" i="42"/>
  <c r="X572" i="42"/>
  <c r="AC571" i="42"/>
  <c r="AB571" i="42"/>
  <c r="AA571" i="42"/>
  <c r="Z571" i="42"/>
  <c r="Y571" i="42"/>
  <c r="X571" i="42"/>
  <c r="AC570" i="42"/>
  <c r="AB570" i="42"/>
  <c r="AA570" i="42"/>
  <c r="Z570" i="42"/>
  <c r="Y570" i="42"/>
  <c r="X570" i="42"/>
  <c r="AC569" i="42"/>
  <c r="AB569" i="42"/>
  <c r="AA569" i="42"/>
  <c r="Z569" i="42"/>
  <c r="Y569" i="42"/>
  <c r="X569" i="42"/>
  <c r="AC568" i="42"/>
  <c r="AB568" i="42"/>
  <c r="AA568" i="42"/>
  <c r="Z568" i="42"/>
  <c r="Y568" i="42"/>
  <c r="X568" i="42"/>
  <c r="AC567" i="42"/>
  <c r="AB567" i="42"/>
  <c r="AA567" i="42"/>
  <c r="Z567" i="42"/>
  <c r="Y567" i="42"/>
  <c r="X567" i="42"/>
  <c r="AC566" i="42"/>
  <c r="AB566" i="42"/>
  <c r="AA566" i="42"/>
  <c r="Z566" i="42"/>
  <c r="Y566" i="42"/>
  <c r="X566" i="42"/>
  <c r="AC565" i="42"/>
  <c r="AB565" i="42"/>
  <c r="AA565" i="42"/>
  <c r="Z565" i="42"/>
  <c r="Y565" i="42"/>
  <c r="X565" i="42"/>
  <c r="AC564" i="42"/>
  <c r="AB564" i="42"/>
  <c r="AA564" i="42"/>
  <c r="Z564" i="42"/>
  <c r="Y564" i="42"/>
  <c r="X564" i="42"/>
  <c r="AC563" i="42"/>
  <c r="AB563" i="42"/>
  <c r="AA563" i="42"/>
  <c r="Z563" i="42"/>
  <c r="Y563" i="42"/>
  <c r="X563" i="42"/>
  <c r="AC562" i="42"/>
  <c r="AB562" i="42"/>
  <c r="AA562" i="42"/>
  <c r="Z562" i="42"/>
  <c r="Y562" i="42"/>
  <c r="X562" i="42"/>
  <c r="AC561" i="42"/>
  <c r="AB561" i="42"/>
  <c r="AA561" i="42"/>
  <c r="Z561" i="42"/>
  <c r="Y561" i="42"/>
  <c r="X561" i="42"/>
  <c r="AC560" i="42"/>
  <c r="AB560" i="42"/>
  <c r="AA560" i="42"/>
  <c r="Z560" i="42"/>
  <c r="Y560" i="42"/>
  <c r="X560" i="42"/>
  <c r="AC559" i="42"/>
  <c r="AB559" i="42"/>
  <c r="AA559" i="42"/>
  <c r="Z559" i="42"/>
  <c r="Y559" i="42"/>
  <c r="X559" i="42"/>
  <c r="AC558" i="42"/>
  <c r="AB558" i="42"/>
  <c r="AA558" i="42"/>
  <c r="Z558" i="42"/>
  <c r="Y558" i="42"/>
  <c r="X558" i="42"/>
  <c r="AC557" i="42"/>
  <c r="AB557" i="42"/>
  <c r="AA557" i="42"/>
  <c r="Z557" i="42"/>
  <c r="Y557" i="42"/>
  <c r="X557" i="42"/>
  <c r="AC556" i="42"/>
  <c r="AB556" i="42"/>
  <c r="AA556" i="42"/>
  <c r="Z556" i="42"/>
  <c r="Y556" i="42"/>
  <c r="X556" i="42"/>
  <c r="AC555" i="42"/>
  <c r="AB555" i="42"/>
  <c r="AA555" i="42"/>
  <c r="Z555" i="42"/>
  <c r="Y555" i="42"/>
  <c r="X555" i="42"/>
  <c r="AC554" i="42"/>
  <c r="AB554" i="42"/>
  <c r="AA554" i="42"/>
  <c r="Z554" i="42"/>
  <c r="Y554" i="42"/>
  <c r="X554" i="42"/>
  <c r="AC553" i="42"/>
  <c r="AB553" i="42"/>
  <c r="AA553" i="42"/>
  <c r="Z553" i="42"/>
  <c r="Y553" i="42"/>
  <c r="X553" i="42"/>
  <c r="AC552" i="42"/>
  <c r="AB552" i="42"/>
  <c r="AA552" i="42"/>
  <c r="Z552" i="42"/>
  <c r="Y552" i="42"/>
  <c r="X552" i="42"/>
  <c r="AC551" i="42"/>
  <c r="AB551" i="42"/>
  <c r="AA551" i="42"/>
  <c r="Z551" i="42"/>
  <c r="Y551" i="42"/>
  <c r="X551" i="42"/>
  <c r="AC550" i="42"/>
  <c r="AB550" i="42"/>
  <c r="AA550" i="42"/>
  <c r="Z550" i="42"/>
  <c r="Y550" i="42"/>
  <c r="X550" i="42"/>
  <c r="AC549" i="42"/>
  <c r="AB549" i="42"/>
  <c r="AA549" i="42"/>
  <c r="Z549" i="42"/>
  <c r="Y549" i="42"/>
  <c r="X549" i="42"/>
  <c r="AC548" i="42"/>
  <c r="AB548" i="42"/>
  <c r="AA548" i="42"/>
  <c r="Z548" i="42"/>
  <c r="Y548" i="42"/>
  <c r="X548" i="42"/>
  <c r="AC547" i="42"/>
  <c r="AB547" i="42"/>
  <c r="AA547" i="42"/>
  <c r="Z547" i="42"/>
  <c r="Y547" i="42"/>
  <c r="X547" i="42"/>
  <c r="AC546" i="42"/>
  <c r="AB546" i="42"/>
  <c r="AA546" i="42"/>
  <c r="Z546" i="42"/>
  <c r="Y546" i="42"/>
  <c r="X546" i="42"/>
  <c r="AC545" i="42"/>
  <c r="AB545" i="42"/>
  <c r="AA545" i="42"/>
  <c r="Z545" i="42"/>
  <c r="Y545" i="42"/>
  <c r="X545" i="42"/>
  <c r="AC544" i="42"/>
  <c r="AB544" i="42"/>
  <c r="AA544" i="42"/>
  <c r="Z544" i="42"/>
  <c r="Y544" i="42"/>
  <c r="X544" i="42"/>
  <c r="AC543" i="42"/>
  <c r="AB543" i="42"/>
  <c r="AA543" i="42"/>
  <c r="Z543" i="42"/>
  <c r="Y543" i="42"/>
  <c r="X543" i="42"/>
  <c r="AC542" i="42"/>
  <c r="AB542" i="42"/>
  <c r="AA542" i="42"/>
  <c r="Z542" i="42"/>
  <c r="Y542" i="42"/>
  <c r="X542" i="42"/>
  <c r="AC541" i="42"/>
  <c r="AB541" i="42"/>
  <c r="AA541" i="42"/>
  <c r="Z541" i="42"/>
  <c r="Y541" i="42"/>
  <c r="X541" i="42"/>
  <c r="AC540" i="42"/>
  <c r="AB540" i="42"/>
  <c r="AA540" i="42"/>
  <c r="Z540" i="42"/>
  <c r="Y540" i="42"/>
  <c r="X540" i="42"/>
  <c r="AC539" i="42"/>
  <c r="AB539" i="42"/>
  <c r="AA539" i="42"/>
  <c r="Z539" i="42"/>
  <c r="Y539" i="42"/>
  <c r="X539" i="42"/>
  <c r="AC538" i="42"/>
  <c r="AB538" i="42"/>
  <c r="AA538" i="42"/>
  <c r="Z538" i="42"/>
  <c r="Y538" i="42"/>
  <c r="X538" i="42"/>
  <c r="AC537" i="42"/>
  <c r="AB537" i="42"/>
  <c r="AA537" i="42"/>
  <c r="Z537" i="42"/>
  <c r="Y537" i="42"/>
  <c r="X537" i="42"/>
  <c r="AC536" i="42"/>
  <c r="AB536" i="42"/>
  <c r="AA536" i="42"/>
  <c r="Z536" i="42"/>
  <c r="Y536" i="42"/>
  <c r="X536" i="42"/>
  <c r="AC535" i="42"/>
  <c r="AB535" i="42"/>
  <c r="AA535" i="42"/>
  <c r="Z535" i="42"/>
  <c r="Y535" i="42"/>
  <c r="X535" i="42"/>
  <c r="AC534" i="42"/>
  <c r="AB534" i="42"/>
  <c r="AA534" i="42"/>
  <c r="Z534" i="42"/>
  <c r="Y534" i="42"/>
  <c r="X534" i="42"/>
  <c r="AC533" i="42"/>
  <c r="AB533" i="42"/>
  <c r="AA533" i="42"/>
  <c r="Z533" i="42"/>
  <c r="Y533" i="42"/>
  <c r="X533" i="42"/>
  <c r="AC532" i="42"/>
  <c r="AB532" i="42"/>
  <c r="AA532" i="42"/>
  <c r="Z532" i="42"/>
  <c r="Y532" i="42"/>
  <c r="X532" i="42"/>
  <c r="AC531" i="42"/>
  <c r="AB531" i="42"/>
  <c r="AA531" i="42"/>
  <c r="Z531" i="42"/>
  <c r="Y531" i="42"/>
  <c r="X531" i="42"/>
  <c r="AC530" i="42"/>
  <c r="AB530" i="42"/>
  <c r="AA530" i="42"/>
  <c r="Z530" i="42"/>
  <c r="Y530" i="42"/>
  <c r="X530" i="42"/>
  <c r="AC529" i="42"/>
  <c r="AB529" i="42"/>
  <c r="AA529" i="42"/>
  <c r="Z529" i="42"/>
  <c r="Y529" i="42"/>
  <c r="X529" i="42"/>
  <c r="AC528" i="42"/>
  <c r="AB528" i="42"/>
  <c r="AA528" i="42"/>
  <c r="Z528" i="42"/>
  <c r="Y528" i="42"/>
  <c r="X528" i="42"/>
  <c r="AC527" i="42"/>
  <c r="AB527" i="42"/>
  <c r="AA527" i="42"/>
  <c r="Z527" i="42"/>
  <c r="Y527" i="42"/>
  <c r="X527" i="42"/>
  <c r="AC526" i="42"/>
  <c r="AB526" i="42"/>
  <c r="AA526" i="42"/>
  <c r="Z526" i="42"/>
  <c r="Y526" i="42"/>
  <c r="X526" i="42"/>
  <c r="AC525" i="42"/>
  <c r="AB525" i="42"/>
  <c r="AA525" i="42"/>
  <c r="Z525" i="42"/>
  <c r="Y525" i="42"/>
  <c r="X525" i="42"/>
  <c r="AC524" i="42"/>
  <c r="AB524" i="42"/>
  <c r="AA524" i="42"/>
  <c r="Z524" i="42"/>
  <c r="Y524" i="42"/>
  <c r="X524" i="42"/>
  <c r="AC523" i="42"/>
  <c r="AB523" i="42"/>
  <c r="AA523" i="42"/>
  <c r="Z523" i="42"/>
  <c r="Y523" i="42"/>
  <c r="X523" i="42"/>
  <c r="AC522" i="42"/>
  <c r="AB522" i="42"/>
  <c r="AA522" i="42"/>
  <c r="Z522" i="42"/>
  <c r="Y522" i="42"/>
  <c r="X522" i="42"/>
  <c r="AC521" i="42"/>
  <c r="AB521" i="42"/>
  <c r="AA521" i="42"/>
  <c r="Z521" i="42"/>
  <c r="Y521" i="42"/>
  <c r="X521" i="42"/>
  <c r="AC520" i="42"/>
  <c r="AB520" i="42"/>
  <c r="AA520" i="42"/>
  <c r="Z520" i="42"/>
  <c r="Y520" i="42"/>
  <c r="X520" i="42"/>
  <c r="AC519" i="42"/>
  <c r="AB519" i="42"/>
  <c r="AA519" i="42"/>
  <c r="Z519" i="42"/>
  <c r="Y519" i="42"/>
  <c r="X519" i="42"/>
  <c r="AC518" i="42"/>
  <c r="AB518" i="42"/>
  <c r="AA518" i="42"/>
  <c r="Z518" i="42"/>
  <c r="Y518" i="42"/>
  <c r="X518" i="42"/>
  <c r="AC517" i="42"/>
  <c r="AB517" i="42"/>
  <c r="AA517" i="42"/>
  <c r="Z517" i="42"/>
  <c r="Y517" i="42"/>
  <c r="X517" i="42"/>
  <c r="AC516" i="42"/>
  <c r="AB516" i="42"/>
  <c r="AA516" i="42"/>
  <c r="Z516" i="42"/>
  <c r="Y516" i="42"/>
  <c r="X516" i="42"/>
  <c r="AC515" i="42"/>
  <c r="AB515" i="42"/>
  <c r="AA515" i="42"/>
  <c r="Z515" i="42"/>
  <c r="Y515" i="42"/>
  <c r="X515" i="42"/>
  <c r="AC514" i="42"/>
  <c r="AB514" i="42"/>
  <c r="AA514" i="42"/>
  <c r="Z514" i="42"/>
  <c r="Y514" i="42"/>
  <c r="X514" i="42"/>
  <c r="AC513" i="42"/>
  <c r="AB513" i="42"/>
  <c r="AA513" i="42"/>
  <c r="Z513" i="42"/>
  <c r="Y513" i="42"/>
  <c r="X513" i="42"/>
  <c r="AC512" i="42"/>
  <c r="AB512" i="42"/>
  <c r="AA512" i="42"/>
  <c r="Z512" i="42"/>
  <c r="Y512" i="42"/>
  <c r="X512" i="42"/>
  <c r="AC511" i="42"/>
  <c r="AB511" i="42"/>
  <c r="AA511" i="42"/>
  <c r="Z511" i="42"/>
  <c r="Y511" i="42"/>
  <c r="X511" i="42"/>
  <c r="AC510" i="42"/>
  <c r="AB510" i="42"/>
  <c r="AA510" i="42"/>
  <c r="Z510" i="42"/>
  <c r="Y510" i="42"/>
  <c r="X510" i="42"/>
  <c r="AC509" i="42"/>
  <c r="AB509" i="42"/>
  <c r="AA509" i="42"/>
  <c r="Z509" i="42"/>
  <c r="Y509" i="42"/>
  <c r="X509" i="42"/>
  <c r="AC508" i="42"/>
  <c r="AB508" i="42"/>
  <c r="AA508" i="42"/>
  <c r="Z508" i="42"/>
  <c r="Y508" i="42"/>
  <c r="X508" i="42"/>
  <c r="AC507" i="42"/>
  <c r="AB507" i="42"/>
  <c r="AA507" i="42"/>
  <c r="Z507" i="42"/>
  <c r="Y507" i="42"/>
  <c r="X507" i="42"/>
  <c r="AC506" i="42"/>
  <c r="AB506" i="42"/>
  <c r="AA506" i="42"/>
  <c r="Z506" i="42"/>
  <c r="Y506" i="42"/>
  <c r="X506" i="42"/>
  <c r="AC505" i="42"/>
  <c r="AB505" i="42"/>
  <c r="AA505" i="42"/>
  <c r="Z505" i="42"/>
  <c r="Y505" i="42"/>
  <c r="X505" i="42"/>
  <c r="AC504" i="42"/>
  <c r="AB504" i="42"/>
  <c r="AA504" i="42"/>
  <c r="Z504" i="42"/>
  <c r="Y504" i="42"/>
  <c r="X504" i="42"/>
  <c r="AC503" i="42"/>
  <c r="AB503" i="42"/>
  <c r="AA503" i="42"/>
  <c r="Z503" i="42"/>
  <c r="Y503" i="42"/>
  <c r="X503" i="42"/>
  <c r="AC502" i="42"/>
  <c r="AB502" i="42"/>
  <c r="AA502" i="42"/>
  <c r="Z502" i="42"/>
  <c r="Y502" i="42"/>
  <c r="X502" i="42"/>
  <c r="AC501" i="42"/>
  <c r="AB501" i="42"/>
  <c r="AA501" i="42"/>
  <c r="Z501" i="42"/>
  <c r="Y501" i="42"/>
  <c r="X501" i="42"/>
  <c r="AC500" i="42"/>
  <c r="AB500" i="42"/>
  <c r="AA500" i="42"/>
  <c r="Z500" i="42"/>
  <c r="Y500" i="42"/>
  <c r="X500" i="42"/>
  <c r="AC499" i="42"/>
  <c r="AB499" i="42"/>
  <c r="AA499" i="42"/>
  <c r="Z499" i="42"/>
  <c r="Y499" i="42"/>
  <c r="X499" i="42"/>
  <c r="AC498" i="42"/>
  <c r="AB498" i="42"/>
  <c r="AA498" i="42"/>
  <c r="Z498" i="42"/>
  <c r="Y498" i="42"/>
  <c r="X498" i="42"/>
  <c r="AC497" i="42"/>
  <c r="AB497" i="42"/>
  <c r="AA497" i="42"/>
  <c r="Z497" i="42"/>
  <c r="Y497" i="42"/>
  <c r="X497" i="42"/>
  <c r="AC496" i="42"/>
  <c r="AB496" i="42"/>
  <c r="AA496" i="42"/>
  <c r="Z496" i="42"/>
  <c r="Y496" i="42"/>
  <c r="X496" i="42"/>
  <c r="AC495" i="42"/>
  <c r="AB495" i="42"/>
  <c r="AA495" i="42"/>
  <c r="Z495" i="42"/>
  <c r="Y495" i="42"/>
  <c r="X495" i="42"/>
  <c r="AC494" i="42"/>
  <c r="AB494" i="42"/>
  <c r="AA494" i="42"/>
  <c r="Z494" i="42"/>
  <c r="Y494" i="42"/>
  <c r="X494" i="42"/>
  <c r="AC493" i="42"/>
  <c r="AB493" i="42"/>
  <c r="AA493" i="42"/>
  <c r="Z493" i="42"/>
  <c r="Y493" i="42"/>
  <c r="X493" i="42"/>
  <c r="AC492" i="42"/>
  <c r="AB492" i="42"/>
  <c r="AA492" i="42"/>
  <c r="Z492" i="42"/>
  <c r="Y492" i="42"/>
  <c r="X492" i="42"/>
  <c r="AC491" i="42"/>
  <c r="AB491" i="42"/>
  <c r="AA491" i="42"/>
  <c r="Z491" i="42"/>
  <c r="Y491" i="42"/>
  <c r="X491" i="42"/>
  <c r="AC490" i="42"/>
  <c r="AB490" i="42"/>
  <c r="AA490" i="42"/>
  <c r="Z490" i="42"/>
  <c r="Y490" i="42"/>
  <c r="X490" i="42"/>
  <c r="AC489" i="42"/>
  <c r="AB489" i="42"/>
  <c r="AA489" i="42"/>
  <c r="Z489" i="42"/>
  <c r="Y489" i="42"/>
  <c r="X489" i="42"/>
  <c r="AC488" i="42"/>
  <c r="AB488" i="42"/>
  <c r="AA488" i="42"/>
  <c r="Z488" i="42"/>
  <c r="Y488" i="42"/>
  <c r="X488" i="42"/>
  <c r="AC487" i="42"/>
  <c r="AB487" i="42"/>
  <c r="AA487" i="42"/>
  <c r="Z487" i="42"/>
  <c r="Y487" i="42"/>
  <c r="X487" i="42"/>
  <c r="AC486" i="42"/>
  <c r="AB486" i="42"/>
  <c r="AA486" i="42"/>
  <c r="Z486" i="42"/>
  <c r="Y486" i="42"/>
  <c r="X486" i="42"/>
  <c r="AC485" i="42"/>
  <c r="AB485" i="42"/>
  <c r="AA485" i="42"/>
  <c r="Z485" i="42"/>
  <c r="Y485" i="42"/>
  <c r="X485" i="42"/>
  <c r="AC484" i="42"/>
  <c r="AB484" i="42"/>
  <c r="AA484" i="42"/>
  <c r="Z484" i="42"/>
  <c r="Y484" i="42"/>
  <c r="X484" i="42"/>
  <c r="AC483" i="42"/>
  <c r="AB483" i="42"/>
  <c r="AA483" i="42"/>
  <c r="Z483" i="42"/>
  <c r="Y483" i="42"/>
  <c r="X483" i="42"/>
  <c r="AC482" i="42"/>
  <c r="AB482" i="42"/>
  <c r="AA482" i="42"/>
  <c r="Z482" i="42"/>
  <c r="Y482" i="42"/>
  <c r="X482" i="42"/>
  <c r="AC481" i="42"/>
  <c r="AB481" i="42"/>
  <c r="AA481" i="42"/>
  <c r="Z481" i="42"/>
  <c r="Y481" i="42"/>
  <c r="X481" i="42"/>
  <c r="AC480" i="42"/>
  <c r="AB480" i="42"/>
  <c r="AA480" i="42"/>
  <c r="Z480" i="42"/>
  <c r="Y480" i="42"/>
  <c r="X480" i="42"/>
  <c r="AC479" i="42"/>
  <c r="AB479" i="42"/>
  <c r="AA479" i="42"/>
  <c r="Z479" i="42"/>
  <c r="Y479" i="42"/>
  <c r="X479" i="42"/>
  <c r="AC478" i="42"/>
  <c r="AB478" i="42"/>
  <c r="AA478" i="42"/>
  <c r="Z478" i="42"/>
  <c r="Y478" i="42"/>
  <c r="X478" i="42"/>
  <c r="AC477" i="42"/>
  <c r="AB477" i="42"/>
  <c r="AA477" i="42"/>
  <c r="Z477" i="42"/>
  <c r="Y477" i="42"/>
  <c r="X477" i="42"/>
  <c r="AC476" i="42"/>
  <c r="AB476" i="42"/>
  <c r="AA476" i="42"/>
  <c r="Z476" i="42"/>
  <c r="Y476" i="42"/>
  <c r="X476" i="42"/>
  <c r="AC475" i="42"/>
  <c r="AB475" i="42"/>
  <c r="AA475" i="42"/>
  <c r="Z475" i="42"/>
  <c r="Y475" i="42"/>
  <c r="X475" i="42"/>
  <c r="AC474" i="42"/>
  <c r="AB474" i="42"/>
  <c r="AA474" i="42"/>
  <c r="Z474" i="42"/>
  <c r="Y474" i="42"/>
  <c r="X474" i="42"/>
  <c r="AC473" i="42"/>
  <c r="AB473" i="42"/>
  <c r="AA473" i="42"/>
  <c r="Z473" i="42"/>
  <c r="Y473" i="42"/>
  <c r="X473" i="42"/>
  <c r="AC472" i="42"/>
  <c r="AB472" i="42"/>
  <c r="AA472" i="42"/>
  <c r="Z472" i="42"/>
  <c r="Y472" i="42"/>
  <c r="X472" i="42"/>
  <c r="AC471" i="42"/>
  <c r="AB471" i="42"/>
  <c r="AA471" i="42"/>
  <c r="Z471" i="42"/>
  <c r="Y471" i="42"/>
  <c r="X471" i="42"/>
  <c r="AC470" i="42"/>
  <c r="AB470" i="42"/>
  <c r="AA470" i="42"/>
  <c r="Z470" i="42"/>
  <c r="Y470" i="42"/>
  <c r="X470" i="42"/>
  <c r="AC469" i="42"/>
  <c r="AB469" i="42"/>
  <c r="AA469" i="42"/>
  <c r="Z469" i="42"/>
  <c r="Y469" i="42"/>
  <c r="X469" i="42"/>
  <c r="AC468" i="42"/>
  <c r="AB468" i="42"/>
  <c r="AA468" i="42"/>
  <c r="Z468" i="42"/>
  <c r="Y468" i="42"/>
  <c r="X468" i="42"/>
  <c r="AC467" i="42"/>
  <c r="AB467" i="42"/>
  <c r="AA467" i="42"/>
  <c r="Z467" i="42"/>
  <c r="Y467" i="42"/>
  <c r="X467" i="42"/>
  <c r="AC466" i="42"/>
  <c r="AB466" i="42"/>
  <c r="AA466" i="42"/>
  <c r="Z466" i="42"/>
  <c r="Y466" i="42"/>
  <c r="X466" i="42"/>
  <c r="AC465" i="42"/>
  <c r="AB465" i="42"/>
  <c r="AA465" i="42"/>
  <c r="Z465" i="42"/>
  <c r="Y465" i="42"/>
  <c r="X465" i="42"/>
  <c r="AC464" i="42"/>
  <c r="AB464" i="42"/>
  <c r="AA464" i="42"/>
  <c r="Z464" i="42"/>
  <c r="Y464" i="42"/>
  <c r="X464" i="42"/>
  <c r="AC463" i="42"/>
  <c r="AB463" i="42"/>
  <c r="AA463" i="42"/>
  <c r="Z463" i="42"/>
  <c r="Y463" i="42"/>
  <c r="X463" i="42"/>
  <c r="AC462" i="42"/>
  <c r="AB462" i="42"/>
  <c r="AA462" i="42"/>
  <c r="Z462" i="42"/>
  <c r="Y462" i="42"/>
  <c r="X462" i="42"/>
  <c r="AC461" i="42"/>
  <c r="AB461" i="42"/>
  <c r="AA461" i="42"/>
  <c r="Z461" i="42"/>
  <c r="Y461" i="42"/>
  <c r="X461" i="42"/>
  <c r="AC460" i="42"/>
  <c r="AB460" i="42"/>
  <c r="AA460" i="42"/>
  <c r="Z460" i="42"/>
  <c r="Y460" i="42"/>
  <c r="X460" i="42"/>
  <c r="AC459" i="42"/>
  <c r="AB459" i="42"/>
  <c r="AA459" i="42"/>
  <c r="Z459" i="42"/>
  <c r="Y459" i="42"/>
  <c r="X459" i="42"/>
  <c r="AC458" i="42"/>
  <c r="AB458" i="42"/>
  <c r="AA458" i="42"/>
  <c r="Z458" i="42"/>
  <c r="Y458" i="42"/>
  <c r="X458" i="42"/>
  <c r="AC457" i="42"/>
  <c r="AB457" i="42"/>
  <c r="AA457" i="42"/>
  <c r="Z457" i="42"/>
  <c r="Y457" i="42"/>
  <c r="X457" i="42"/>
  <c r="AC456" i="42"/>
  <c r="AB456" i="42"/>
  <c r="AA456" i="42"/>
  <c r="Z456" i="42"/>
  <c r="Y456" i="42"/>
  <c r="X456" i="42"/>
  <c r="AC455" i="42"/>
  <c r="AB455" i="42"/>
  <c r="AA455" i="42"/>
  <c r="Z455" i="42"/>
  <c r="Y455" i="42"/>
  <c r="X455" i="42"/>
  <c r="AC454" i="42"/>
  <c r="AB454" i="42"/>
  <c r="AA454" i="42"/>
  <c r="Z454" i="42"/>
  <c r="Y454" i="42"/>
  <c r="X454" i="42"/>
  <c r="AC453" i="42"/>
  <c r="AB453" i="42"/>
  <c r="AA453" i="42"/>
  <c r="Z453" i="42"/>
  <c r="Y453" i="42"/>
  <c r="X453" i="42"/>
  <c r="AC452" i="42"/>
  <c r="AB452" i="42"/>
  <c r="AA452" i="42"/>
  <c r="Z452" i="42"/>
  <c r="Y452" i="42"/>
  <c r="X452" i="42"/>
  <c r="AC451" i="42"/>
  <c r="AB451" i="42"/>
  <c r="AA451" i="42"/>
  <c r="Z451" i="42"/>
  <c r="Y451" i="42"/>
  <c r="X451" i="42"/>
  <c r="AC450" i="42"/>
  <c r="AB450" i="42"/>
  <c r="AA450" i="42"/>
  <c r="Z450" i="42"/>
  <c r="Y450" i="42"/>
  <c r="X450" i="42"/>
  <c r="AC449" i="42"/>
  <c r="AB449" i="42"/>
  <c r="AA449" i="42"/>
  <c r="Z449" i="42"/>
  <c r="Y449" i="42"/>
  <c r="X449" i="42"/>
  <c r="AC448" i="42"/>
  <c r="AB448" i="42"/>
  <c r="AA448" i="42"/>
  <c r="Z448" i="42"/>
  <c r="Y448" i="42"/>
  <c r="X448" i="42"/>
  <c r="AC447" i="42"/>
  <c r="AB447" i="42"/>
  <c r="AA447" i="42"/>
  <c r="Z447" i="42"/>
  <c r="Y447" i="42"/>
  <c r="X447" i="42"/>
  <c r="AC446" i="42"/>
  <c r="AB446" i="42"/>
  <c r="AA446" i="42"/>
  <c r="Z446" i="42"/>
  <c r="Y446" i="42"/>
  <c r="X446" i="42"/>
  <c r="AC445" i="42"/>
  <c r="AB445" i="42"/>
  <c r="AA445" i="42"/>
  <c r="Z445" i="42"/>
  <c r="Y445" i="42"/>
  <c r="X445" i="42"/>
  <c r="AC444" i="42"/>
  <c r="AB444" i="42"/>
  <c r="AA444" i="42"/>
  <c r="Z444" i="42"/>
  <c r="Y444" i="42"/>
  <c r="X444" i="42"/>
  <c r="AC443" i="42"/>
  <c r="AB443" i="42"/>
  <c r="AA443" i="42"/>
  <c r="Z443" i="42"/>
  <c r="Y443" i="42"/>
  <c r="X443" i="42"/>
  <c r="AC442" i="42"/>
  <c r="AB442" i="42"/>
  <c r="AA442" i="42"/>
  <c r="Z442" i="42"/>
  <c r="Y442" i="42"/>
  <c r="X442" i="42"/>
  <c r="AC441" i="42"/>
  <c r="AB441" i="42"/>
  <c r="AA441" i="42"/>
  <c r="Z441" i="42"/>
  <c r="Y441" i="42"/>
  <c r="X441" i="42"/>
  <c r="AC440" i="42"/>
  <c r="AB440" i="42"/>
  <c r="AA440" i="42"/>
  <c r="Z440" i="42"/>
  <c r="Y440" i="42"/>
  <c r="X440" i="42"/>
  <c r="AC439" i="42"/>
  <c r="AB439" i="42"/>
  <c r="AA439" i="42"/>
  <c r="Z439" i="42"/>
  <c r="Y439" i="42"/>
  <c r="X439" i="42"/>
  <c r="AC438" i="42"/>
  <c r="AB438" i="42"/>
  <c r="AA438" i="42"/>
  <c r="Z438" i="42"/>
  <c r="Y438" i="42"/>
  <c r="X438" i="42"/>
  <c r="AC437" i="42"/>
  <c r="AB437" i="42"/>
  <c r="AA437" i="42"/>
  <c r="Z437" i="42"/>
  <c r="Y437" i="42"/>
  <c r="X437" i="42"/>
  <c r="AC436" i="42"/>
  <c r="AB436" i="42"/>
  <c r="AA436" i="42"/>
  <c r="Z436" i="42"/>
  <c r="Y436" i="42"/>
  <c r="X436" i="42"/>
  <c r="AC435" i="42"/>
  <c r="AB435" i="42"/>
  <c r="AA435" i="42"/>
  <c r="Z435" i="42"/>
  <c r="Y435" i="42"/>
  <c r="X435" i="42"/>
  <c r="AC434" i="42"/>
  <c r="AB434" i="42"/>
  <c r="AA434" i="42"/>
  <c r="Z434" i="42"/>
  <c r="Y434" i="42"/>
  <c r="X434" i="42"/>
  <c r="AC433" i="42"/>
  <c r="AB433" i="42"/>
  <c r="AA433" i="42"/>
  <c r="Z433" i="42"/>
  <c r="Y433" i="42"/>
  <c r="X433" i="42"/>
  <c r="AC432" i="42"/>
  <c r="AB432" i="42"/>
  <c r="AA432" i="42"/>
  <c r="Z432" i="42"/>
  <c r="Y432" i="42"/>
  <c r="X432" i="42"/>
  <c r="AC431" i="42"/>
  <c r="AB431" i="42"/>
  <c r="AA431" i="42"/>
  <c r="Z431" i="42"/>
  <c r="Y431" i="42"/>
  <c r="X431" i="42"/>
  <c r="AC430" i="42"/>
  <c r="AB430" i="42"/>
  <c r="AA430" i="42"/>
  <c r="Z430" i="42"/>
  <c r="Y430" i="42"/>
  <c r="X430" i="42"/>
  <c r="AC429" i="42"/>
  <c r="AB429" i="42"/>
  <c r="AA429" i="42"/>
  <c r="Z429" i="42"/>
  <c r="Y429" i="42"/>
  <c r="X429" i="42"/>
  <c r="AC428" i="42"/>
  <c r="AB428" i="42"/>
  <c r="AA428" i="42"/>
  <c r="Z428" i="42"/>
  <c r="Y428" i="42"/>
  <c r="X428" i="42"/>
  <c r="AC427" i="42"/>
  <c r="AB427" i="42"/>
  <c r="AA427" i="42"/>
  <c r="Z427" i="42"/>
  <c r="Y427" i="42"/>
  <c r="X427" i="42"/>
  <c r="AC426" i="42"/>
  <c r="AB426" i="42"/>
  <c r="AA426" i="42"/>
  <c r="Z426" i="42"/>
  <c r="Y426" i="42"/>
  <c r="X426" i="42"/>
  <c r="AC425" i="42"/>
  <c r="AB425" i="42"/>
  <c r="AA425" i="42"/>
  <c r="Z425" i="42"/>
  <c r="Y425" i="42"/>
  <c r="X425" i="42"/>
  <c r="AC424" i="42"/>
  <c r="AB424" i="42"/>
  <c r="AA424" i="42"/>
  <c r="Z424" i="42"/>
  <c r="Y424" i="42"/>
  <c r="X424" i="42"/>
  <c r="AC423" i="42"/>
  <c r="AB423" i="42"/>
  <c r="AA423" i="42"/>
  <c r="Z423" i="42"/>
  <c r="Y423" i="42"/>
  <c r="X423" i="42"/>
  <c r="AC422" i="42"/>
  <c r="AB422" i="42"/>
  <c r="AA422" i="42"/>
  <c r="Z422" i="42"/>
  <c r="Y422" i="42"/>
  <c r="X422" i="42"/>
  <c r="AC421" i="42"/>
  <c r="AB421" i="42"/>
  <c r="AA421" i="42"/>
  <c r="Z421" i="42"/>
  <c r="Y421" i="42"/>
  <c r="X421" i="42"/>
  <c r="AC420" i="42"/>
  <c r="AB420" i="42"/>
  <c r="AA420" i="42"/>
  <c r="Z420" i="42"/>
  <c r="Y420" i="42"/>
  <c r="X420" i="42"/>
  <c r="AC419" i="42"/>
  <c r="AB419" i="42"/>
  <c r="AA419" i="42"/>
  <c r="Z419" i="42"/>
  <c r="Y419" i="42"/>
  <c r="X419" i="42"/>
  <c r="AC418" i="42"/>
  <c r="AB418" i="42"/>
  <c r="AA418" i="42"/>
  <c r="Z418" i="42"/>
  <c r="Y418" i="42"/>
  <c r="X418" i="42"/>
  <c r="AC417" i="42"/>
  <c r="AB417" i="42"/>
  <c r="AA417" i="42"/>
  <c r="Z417" i="42"/>
  <c r="Y417" i="42"/>
  <c r="X417" i="42"/>
  <c r="AC416" i="42"/>
  <c r="AB416" i="42"/>
  <c r="AA416" i="42"/>
  <c r="Z416" i="42"/>
  <c r="Y416" i="42"/>
  <c r="X416" i="42"/>
  <c r="AC415" i="42"/>
  <c r="AB415" i="42"/>
  <c r="AA415" i="42"/>
  <c r="Z415" i="42"/>
  <c r="Y415" i="42"/>
  <c r="X415" i="42"/>
  <c r="AC414" i="42"/>
  <c r="AB414" i="42"/>
  <c r="AA414" i="42"/>
  <c r="Z414" i="42"/>
  <c r="Y414" i="42"/>
  <c r="X414" i="42"/>
  <c r="AC413" i="42"/>
  <c r="AB413" i="42"/>
  <c r="AA413" i="42"/>
  <c r="Z413" i="42"/>
  <c r="Y413" i="42"/>
  <c r="X413" i="42"/>
  <c r="AC412" i="42"/>
  <c r="AB412" i="42"/>
  <c r="AA412" i="42"/>
  <c r="Z412" i="42"/>
  <c r="Y412" i="42"/>
  <c r="X412" i="42"/>
  <c r="AC411" i="42"/>
  <c r="AB411" i="42"/>
  <c r="AA411" i="42"/>
  <c r="Z411" i="42"/>
  <c r="Y411" i="42"/>
  <c r="X411" i="42"/>
  <c r="AC410" i="42"/>
  <c r="AB410" i="42"/>
  <c r="AA410" i="42"/>
  <c r="Z410" i="42"/>
  <c r="Y410" i="42"/>
  <c r="X410" i="42"/>
  <c r="AC409" i="42"/>
  <c r="AB409" i="42"/>
  <c r="AA409" i="42"/>
  <c r="Z409" i="42"/>
  <c r="Y409" i="42"/>
  <c r="X409" i="42"/>
  <c r="AC408" i="42"/>
  <c r="AB408" i="42"/>
  <c r="AA408" i="42"/>
  <c r="Z408" i="42"/>
  <c r="Y408" i="42"/>
  <c r="X408" i="42"/>
  <c r="AC407" i="42"/>
  <c r="AB407" i="42"/>
  <c r="AA407" i="42"/>
  <c r="Z407" i="42"/>
  <c r="Y407" i="42"/>
  <c r="X407" i="42"/>
  <c r="AC406" i="42"/>
  <c r="AB406" i="42"/>
  <c r="AA406" i="42"/>
  <c r="Z406" i="42"/>
  <c r="Y406" i="42"/>
  <c r="X406" i="42"/>
  <c r="AC405" i="42"/>
  <c r="AB405" i="42"/>
  <c r="AA405" i="42"/>
  <c r="Z405" i="42"/>
  <c r="Y405" i="42"/>
  <c r="X405" i="42"/>
  <c r="AC404" i="42"/>
  <c r="AB404" i="42"/>
  <c r="AA404" i="42"/>
  <c r="Z404" i="42"/>
  <c r="Y404" i="42"/>
  <c r="X404" i="42"/>
  <c r="AC403" i="42"/>
  <c r="AB403" i="42"/>
  <c r="AA403" i="42"/>
  <c r="Z403" i="42"/>
  <c r="Y403" i="42"/>
  <c r="X403" i="42"/>
  <c r="AC402" i="42"/>
  <c r="AB402" i="42"/>
  <c r="AA402" i="42"/>
  <c r="Z402" i="42"/>
  <c r="Y402" i="42"/>
  <c r="X402" i="42"/>
  <c r="AC401" i="42"/>
  <c r="AB401" i="42"/>
  <c r="AA401" i="42"/>
  <c r="Z401" i="42"/>
  <c r="Y401" i="42"/>
  <c r="X401" i="42"/>
  <c r="AC400" i="42"/>
  <c r="AB400" i="42"/>
  <c r="AA400" i="42"/>
  <c r="Z400" i="42"/>
  <c r="Y400" i="42"/>
  <c r="X400" i="42"/>
  <c r="AC399" i="42"/>
  <c r="AB399" i="42"/>
  <c r="AA399" i="42"/>
  <c r="Z399" i="42"/>
  <c r="Y399" i="42"/>
  <c r="X399" i="42"/>
  <c r="AC398" i="42"/>
  <c r="AB398" i="42"/>
  <c r="AA398" i="42"/>
  <c r="Z398" i="42"/>
  <c r="Y398" i="42"/>
  <c r="X398" i="42"/>
  <c r="AC397" i="42"/>
  <c r="AB397" i="42"/>
  <c r="AA397" i="42"/>
  <c r="Z397" i="42"/>
  <c r="Y397" i="42"/>
  <c r="X397" i="42"/>
  <c r="AC396" i="42"/>
  <c r="AB396" i="42"/>
  <c r="AA396" i="42"/>
  <c r="Z396" i="42"/>
  <c r="Y396" i="42"/>
  <c r="X396" i="42"/>
  <c r="AC395" i="42"/>
  <c r="AB395" i="42"/>
  <c r="AA395" i="42"/>
  <c r="Z395" i="42"/>
  <c r="Y395" i="42"/>
  <c r="X395" i="42"/>
  <c r="AC394" i="42"/>
  <c r="AB394" i="42"/>
  <c r="AA394" i="42"/>
  <c r="Z394" i="42"/>
  <c r="Y394" i="42"/>
  <c r="X394" i="42"/>
  <c r="AC393" i="42"/>
  <c r="AB393" i="42"/>
  <c r="AA393" i="42"/>
  <c r="Z393" i="42"/>
  <c r="Y393" i="42"/>
  <c r="X393" i="42"/>
  <c r="AC392" i="42"/>
  <c r="AB392" i="42"/>
  <c r="AA392" i="42"/>
  <c r="Z392" i="42"/>
  <c r="Y392" i="42"/>
  <c r="X392" i="42"/>
  <c r="AC391" i="42"/>
  <c r="AB391" i="42"/>
  <c r="AA391" i="42"/>
  <c r="Z391" i="42"/>
  <c r="Y391" i="42"/>
  <c r="X391" i="42"/>
  <c r="AC390" i="42"/>
  <c r="AB390" i="42"/>
  <c r="AA390" i="42"/>
  <c r="Z390" i="42"/>
  <c r="Y390" i="42"/>
  <c r="X390" i="42"/>
  <c r="AC389" i="42"/>
  <c r="AB389" i="42"/>
  <c r="AA389" i="42"/>
  <c r="Z389" i="42"/>
  <c r="Y389" i="42"/>
  <c r="X389" i="42"/>
  <c r="AC388" i="42"/>
  <c r="AB388" i="42"/>
  <c r="AA388" i="42"/>
  <c r="Z388" i="42"/>
  <c r="Y388" i="42"/>
  <c r="X388" i="42"/>
  <c r="AC387" i="42"/>
  <c r="AB387" i="42"/>
  <c r="AA387" i="42"/>
  <c r="Z387" i="42"/>
  <c r="Y387" i="42"/>
  <c r="X387" i="42"/>
  <c r="AC386" i="42"/>
  <c r="AB386" i="42"/>
  <c r="AA386" i="42"/>
  <c r="Z386" i="42"/>
  <c r="Y386" i="42"/>
  <c r="X386" i="42"/>
  <c r="AC385" i="42"/>
  <c r="AB385" i="42"/>
  <c r="AA385" i="42"/>
  <c r="Z385" i="42"/>
  <c r="Y385" i="42"/>
  <c r="X385" i="42"/>
  <c r="AC384" i="42"/>
  <c r="AB384" i="42"/>
  <c r="AA384" i="42"/>
  <c r="Z384" i="42"/>
  <c r="Y384" i="42"/>
  <c r="X384" i="42"/>
  <c r="AC383" i="42"/>
  <c r="AB383" i="42"/>
  <c r="AA383" i="42"/>
  <c r="Z383" i="42"/>
  <c r="Y383" i="42"/>
  <c r="X383" i="42"/>
  <c r="AC382" i="42"/>
  <c r="AB382" i="42"/>
  <c r="AA382" i="42"/>
  <c r="Z382" i="42"/>
  <c r="Y382" i="42"/>
  <c r="X382" i="42"/>
  <c r="AC381" i="42"/>
  <c r="AB381" i="42"/>
  <c r="AA381" i="42"/>
  <c r="Z381" i="42"/>
  <c r="Y381" i="42"/>
  <c r="X381" i="42"/>
  <c r="AC380" i="42"/>
  <c r="AB380" i="42"/>
  <c r="AA380" i="42"/>
  <c r="Z380" i="42"/>
  <c r="Y380" i="42"/>
  <c r="X380" i="42"/>
  <c r="AC379" i="42"/>
  <c r="AB379" i="42"/>
  <c r="AA379" i="42"/>
  <c r="Z379" i="42"/>
  <c r="Y379" i="42"/>
  <c r="X379" i="42"/>
  <c r="AC378" i="42"/>
  <c r="AB378" i="42"/>
  <c r="AA378" i="42"/>
  <c r="Z378" i="42"/>
  <c r="Y378" i="42"/>
  <c r="X378" i="42"/>
  <c r="AC377" i="42"/>
  <c r="AB377" i="42"/>
  <c r="AA377" i="42"/>
  <c r="Z377" i="42"/>
  <c r="Y377" i="42"/>
  <c r="X377" i="42"/>
  <c r="AC376" i="42"/>
  <c r="AB376" i="42"/>
  <c r="AA376" i="42"/>
  <c r="Z376" i="42"/>
  <c r="Y376" i="42"/>
  <c r="X376" i="42"/>
  <c r="AC375" i="42"/>
  <c r="AB375" i="42"/>
  <c r="AA375" i="42"/>
  <c r="Z375" i="42"/>
  <c r="Y375" i="42"/>
  <c r="X375" i="42"/>
  <c r="AC374" i="42"/>
  <c r="AB374" i="42"/>
  <c r="AA374" i="42"/>
  <c r="Z374" i="42"/>
  <c r="Y374" i="42"/>
  <c r="X374" i="42"/>
  <c r="AC373" i="42"/>
  <c r="AB373" i="42"/>
  <c r="AA373" i="42"/>
  <c r="Z373" i="42"/>
  <c r="Y373" i="42"/>
  <c r="X373" i="42"/>
  <c r="AC372" i="42"/>
  <c r="AB372" i="42"/>
  <c r="AA372" i="42"/>
  <c r="Z372" i="42"/>
  <c r="Y372" i="42"/>
  <c r="X372" i="42"/>
  <c r="AC371" i="42"/>
  <c r="AB371" i="42"/>
  <c r="AA371" i="42"/>
  <c r="Z371" i="42"/>
  <c r="Y371" i="42"/>
  <c r="X371" i="42"/>
  <c r="AC370" i="42"/>
  <c r="AB370" i="42"/>
  <c r="AA370" i="42"/>
  <c r="Z370" i="42"/>
  <c r="Y370" i="42"/>
  <c r="X370" i="42"/>
  <c r="AC369" i="42"/>
  <c r="AB369" i="42"/>
  <c r="AA369" i="42"/>
  <c r="Z369" i="42"/>
  <c r="Y369" i="42"/>
  <c r="X369" i="42"/>
  <c r="AC368" i="42"/>
  <c r="AB368" i="42"/>
  <c r="AA368" i="42"/>
  <c r="Z368" i="42"/>
  <c r="Y368" i="42"/>
  <c r="X368" i="42"/>
  <c r="AC367" i="42"/>
  <c r="AB367" i="42"/>
  <c r="AA367" i="42"/>
  <c r="Z367" i="42"/>
  <c r="Y367" i="42"/>
  <c r="X367" i="42"/>
  <c r="AC366" i="42"/>
  <c r="AB366" i="42"/>
  <c r="AA366" i="42"/>
  <c r="Z366" i="42"/>
  <c r="Y366" i="42"/>
  <c r="X366" i="42"/>
  <c r="AC365" i="42"/>
  <c r="AB365" i="42"/>
  <c r="AA365" i="42"/>
  <c r="Z365" i="42"/>
  <c r="Y365" i="42"/>
  <c r="X365" i="42"/>
  <c r="AC364" i="42"/>
  <c r="AB364" i="42"/>
  <c r="AA364" i="42"/>
  <c r="Z364" i="42"/>
  <c r="Y364" i="42"/>
  <c r="X364" i="42"/>
  <c r="AC363" i="42"/>
  <c r="AB363" i="42"/>
  <c r="AA363" i="42"/>
  <c r="Z363" i="42"/>
  <c r="Y363" i="42"/>
  <c r="X363" i="42"/>
  <c r="AC362" i="42"/>
  <c r="AB362" i="42"/>
  <c r="AA362" i="42"/>
  <c r="Z362" i="42"/>
  <c r="Y362" i="42"/>
  <c r="X362" i="42"/>
  <c r="AC361" i="42"/>
  <c r="AB361" i="42"/>
  <c r="AA361" i="42"/>
  <c r="Z361" i="42"/>
  <c r="Y361" i="42"/>
  <c r="X361" i="42"/>
  <c r="AC360" i="42"/>
  <c r="AB360" i="42"/>
  <c r="AA360" i="42"/>
  <c r="Z360" i="42"/>
  <c r="Y360" i="42"/>
  <c r="X360" i="42"/>
  <c r="AC359" i="42"/>
  <c r="AB359" i="42"/>
  <c r="AA359" i="42"/>
  <c r="Z359" i="42"/>
  <c r="Y359" i="42"/>
  <c r="X359" i="42"/>
  <c r="AC358" i="42"/>
  <c r="AB358" i="42"/>
  <c r="AA358" i="42"/>
  <c r="Z358" i="42"/>
  <c r="Y358" i="42"/>
  <c r="X358" i="42"/>
  <c r="AC357" i="42"/>
  <c r="AB357" i="42"/>
  <c r="AA357" i="42"/>
  <c r="Z357" i="42"/>
  <c r="Y357" i="42"/>
  <c r="X357" i="42"/>
  <c r="AC356" i="42"/>
  <c r="AB356" i="42"/>
  <c r="AA356" i="42"/>
  <c r="Z356" i="42"/>
  <c r="Y356" i="42"/>
  <c r="X356" i="42"/>
  <c r="AC355" i="42"/>
  <c r="AB355" i="42"/>
  <c r="AA355" i="42"/>
  <c r="Z355" i="42"/>
  <c r="Y355" i="42"/>
  <c r="X355" i="42"/>
  <c r="AC354" i="42"/>
  <c r="AB354" i="42"/>
  <c r="AA354" i="42"/>
  <c r="Z354" i="42"/>
  <c r="Y354" i="42"/>
  <c r="X354" i="42"/>
  <c r="AC353" i="42"/>
  <c r="AB353" i="42"/>
  <c r="AA353" i="42"/>
  <c r="Z353" i="42"/>
  <c r="Y353" i="42"/>
  <c r="X353" i="42"/>
  <c r="AC352" i="42"/>
  <c r="AB352" i="42"/>
  <c r="AA352" i="42"/>
  <c r="Z352" i="42"/>
  <c r="Y352" i="42"/>
  <c r="X352" i="42"/>
  <c r="AC351" i="42"/>
  <c r="AB351" i="42"/>
  <c r="AA351" i="42"/>
  <c r="Z351" i="42"/>
  <c r="Y351" i="42"/>
  <c r="X351" i="42"/>
  <c r="AC350" i="42"/>
  <c r="AB350" i="42"/>
  <c r="AA350" i="42"/>
  <c r="Z350" i="42"/>
  <c r="Y350" i="42"/>
  <c r="X350" i="42"/>
  <c r="AC349" i="42"/>
  <c r="AB349" i="42"/>
  <c r="AA349" i="42"/>
  <c r="Z349" i="42"/>
  <c r="Y349" i="42"/>
  <c r="X349" i="42"/>
  <c r="AC348" i="42"/>
  <c r="AB348" i="42"/>
  <c r="AA348" i="42"/>
  <c r="Z348" i="42"/>
  <c r="Y348" i="42"/>
  <c r="X348" i="42"/>
  <c r="AC347" i="42"/>
  <c r="AB347" i="42"/>
  <c r="AA347" i="42"/>
  <c r="Z347" i="42"/>
  <c r="Y347" i="42"/>
  <c r="X347" i="42"/>
  <c r="AC346" i="42"/>
  <c r="AB346" i="42"/>
  <c r="AA346" i="42"/>
  <c r="Z346" i="42"/>
  <c r="Y346" i="42"/>
  <c r="X346" i="42"/>
  <c r="AC345" i="42"/>
  <c r="AB345" i="42"/>
  <c r="AA345" i="42"/>
  <c r="Z345" i="42"/>
  <c r="Y345" i="42"/>
  <c r="X345" i="42"/>
  <c r="AC344" i="42"/>
  <c r="AB344" i="42"/>
  <c r="AA344" i="42"/>
  <c r="Z344" i="42"/>
  <c r="Y344" i="42"/>
  <c r="X344" i="42"/>
  <c r="AC343" i="42"/>
  <c r="AB343" i="42"/>
  <c r="AA343" i="42"/>
  <c r="Z343" i="42"/>
  <c r="Y343" i="42"/>
  <c r="X343" i="42"/>
  <c r="AC342" i="42"/>
  <c r="AB342" i="42"/>
  <c r="AA342" i="42"/>
  <c r="Z342" i="42"/>
  <c r="Y342" i="42"/>
  <c r="X342" i="42"/>
  <c r="AC341" i="42"/>
  <c r="AB341" i="42"/>
  <c r="AA341" i="42"/>
  <c r="Z341" i="42"/>
  <c r="Y341" i="42"/>
  <c r="X341" i="42"/>
  <c r="AC340" i="42"/>
  <c r="AB340" i="42"/>
  <c r="AA340" i="42"/>
  <c r="Z340" i="42"/>
  <c r="Y340" i="42"/>
  <c r="X340" i="42"/>
  <c r="AC339" i="42"/>
  <c r="AB339" i="42"/>
  <c r="AA339" i="42"/>
  <c r="Z339" i="42"/>
  <c r="Y339" i="42"/>
  <c r="X339" i="42"/>
  <c r="AC338" i="42"/>
  <c r="AB338" i="42"/>
  <c r="AA338" i="42"/>
  <c r="Z338" i="42"/>
  <c r="Y338" i="42"/>
  <c r="X338" i="42"/>
  <c r="AC337" i="42"/>
  <c r="AB337" i="42"/>
  <c r="AA337" i="42"/>
  <c r="Z337" i="42"/>
  <c r="Y337" i="42"/>
  <c r="X337" i="42"/>
  <c r="AC336" i="42"/>
  <c r="AB336" i="42"/>
  <c r="AA336" i="42"/>
  <c r="Z336" i="42"/>
  <c r="Y336" i="42"/>
  <c r="X336" i="42"/>
  <c r="AC335" i="42"/>
  <c r="AB335" i="42"/>
  <c r="AA335" i="42"/>
  <c r="Z335" i="42"/>
  <c r="Y335" i="42"/>
  <c r="X335" i="42"/>
  <c r="AC334" i="42"/>
  <c r="AB334" i="42"/>
  <c r="AA334" i="42"/>
  <c r="Z334" i="42"/>
  <c r="Y334" i="42"/>
  <c r="X334" i="42"/>
  <c r="AC333" i="42"/>
  <c r="AB333" i="42"/>
  <c r="AA333" i="42"/>
  <c r="Z333" i="42"/>
  <c r="Y333" i="42"/>
  <c r="X333" i="42"/>
  <c r="AC332" i="42"/>
  <c r="AB332" i="42"/>
  <c r="AA332" i="42"/>
  <c r="Z332" i="42"/>
  <c r="Y332" i="42"/>
  <c r="X332" i="42"/>
  <c r="AC331" i="42"/>
  <c r="AB331" i="42"/>
  <c r="AA331" i="42"/>
  <c r="Z331" i="42"/>
  <c r="Y331" i="42"/>
  <c r="X331" i="42"/>
  <c r="AC330" i="42"/>
  <c r="AB330" i="42"/>
  <c r="AA330" i="42"/>
  <c r="Z330" i="42"/>
  <c r="Y330" i="42"/>
  <c r="X330" i="42"/>
  <c r="AC329" i="42"/>
  <c r="AB329" i="42"/>
  <c r="AA329" i="42"/>
  <c r="Z329" i="42"/>
  <c r="Y329" i="42"/>
  <c r="X329" i="42"/>
  <c r="AC328" i="42"/>
  <c r="AB328" i="42"/>
  <c r="AA328" i="42"/>
  <c r="Z328" i="42"/>
  <c r="Y328" i="42"/>
  <c r="X328" i="42"/>
  <c r="AC327" i="42"/>
  <c r="AB327" i="42"/>
  <c r="AA327" i="42"/>
  <c r="Z327" i="42"/>
  <c r="Y327" i="42"/>
  <c r="X327" i="42"/>
  <c r="AC326" i="42"/>
  <c r="AB326" i="42"/>
  <c r="AA326" i="42"/>
  <c r="Z326" i="42"/>
  <c r="Y326" i="42"/>
  <c r="X326" i="42"/>
  <c r="AC325" i="42"/>
  <c r="AB325" i="42"/>
  <c r="AA325" i="42"/>
  <c r="Z325" i="42"/>
  <c r="Y325" i="42"/>
  <c r="X325" i="42"/>
  <c r="AC324" i="42"/>
  <c r="AB324" i="42"/>
  <c r="AA324" i="42"/>
  <c r="Z324" i="42"/>
  <c r="Y324" i="42"/>
  <c r="X324" i="42"/>
  <c r="AC323" i="42"/>
  <c r="AB323" i="42"/>
  <c r="AA323" i="42"/>
  <c r="Z323" i="42"/>
  <c r="Y323" i="42"/>
  <c r="X323" i="42"/>
  <c r="AC322" i="42"/>
  <c r="AB322" i="42"/>
  <c r="AA322" i="42"/>
  <c r="Z322" i="42"/>
  <c r="Y322" i="42"/>
  <c r="X322" i="42"/>
  <c r="AC321" i="42"/>
  <c r="AB321" i="42"/>
  <c r="AA321" i="42"/>
  <c r="Z321" i="42"/>
  <c r="Y321" i="42"/>
  <c r="X321" i="42"/>
  <c r="AC320" i="42"/>
  <c r="AB320" i="42"/>
  <c r="AA320" i="42"/>
  <c r="Z320" i="42"/>
  <c r="Y320" i="42"/>
  <c r="X320" i="42"/>
  <c r="AC319" i="42"/>
  <c r="AB319" i="42"/>
  <c r="AA319" i="42"/>
  <c r="Z319" i="42"/>
  <c r="Y319" i="42"/>
  <c r="X319" i="42"/>
  <c r="AC318" i="42"/>
  <c r="AB318" i="42"/>
  <c r="AA318" i="42"/>
  <c r="Z318" i="42"/>
  <c r="Y318" i="42"/>
  <c r="X318" i="42"/>
  <c r="AC317" i="42"/>
  <c r="AB317" i="42"/>
  <c r="AA317" i="42"/>
  <c r="Z317" i="42"/>
  <c r="Y317" i="42"/>
  <c r="X317" i="42"/>
  <c r="AC316" i="42"/>
  <c r="AB316" i="42"/>
  <c r="AA316" i="42"/>
  <c r="Z316" i="42"/>
  <c r="Y316" i="42"/>
  <c r="X316" i="42"/>
  <c r="AC315" i="42"/>
  <c r="AB315" i="42"/>
  <c r="AA315" i="42"/>
  <c r="Z315" i="42"/>
  <c r="Y315" i="42"/>
  <c r="X315" i="42"/>
  <c r="AC314" i="42"/>
  <c r="AB314" i="42"/>
  <c r="AA314" i="42"/>
  <c r="Z314" i="42"/>
  <c r="Y314" i="42"/>
  <c r="X314" i="42"/>
  <c r="AC313" i="42"/>
  <c r="AB313" i="42"/>
  <c r="AA313" i="42"/>
  <c r="Z313" i="42"/>
  <c r="Y313" i="42"/>
  <c r="X313" i="42"/>
  <c r="AC312" i="42"/>
  <c r="AB312" i="42"/>
  <c r="AA312" i="42"/>
  <c r="Z312" i="42"/>
  <c r="Y312" i="42"/>
  <c r="X312" i="42"/>
  <c r="AC311" i="42"/>
  <c r="AB311" i="42"/>
  <c r="AA311" i="42"/>
  <c r="Z311" i="42"/>
  <c r="Y311" i="42"/>
  <c r="X311" i="42"/>
  <c r="AC310" i="42"/>
  <c r="AB310" i="42"/>
  <c r="AA310" i="42"/>
  <c r="Z310" i="42"/>
  <c r="Y310" i="42"/>
  <c r="X310" i="42"/>
  <c r="AC309" i="42"/>
  <c r="AB309" i="42"/>
  <c r="AA309" i="42"/>
  <c r="Z309" i="42"/>
  <c r="Y309" i="42"/>
  <c r="X309" i="42"/>
  <c r="AC308" i="42"/>
  <c r="AB308" i="42"/>
  <c r="AA308" i="42"/>
  <c r="Z308" i="42"/>
  <c r="Y308" i="42"/>
  <c r="X308" i="42"/>
  <c r="AC307" i="42"/>
  <c r="AB307" i="42"/>
  <c r="AA307" i="42"/>
  <c r="Z307" i="42"/>
  <c r="Y307" i="42"/>
  <c r="X307" i="42"/>
  <c r="AC306" i="42"/>
  <c r="AB306" i="42"/>
  <c r="AA306" i="42"/>
  <c r="Z306" i="42"/>
  <c r="Y306" i="42"/>
  <c r="X306" i="42"/>
  <c r="AC305" i="42"/>
  <c r="AB305" i="42"/>
  <c r="AA305" i="42"/>
  <c r="Z305" i="42"/>
  <c r="Y305" i="42"/>
  <c r="X305" i="42"/>
  <c r="AC304" i="42"/>
  <c r="AB304" i="42"/>
  <c r="AA304" i="42"/>
  <c r="Z304" i="42"/>
  <c r="Y304" i="42"/>
  <c r="X304" i="42"/>
  <c r="AC303" i="42"/>
  <c r="AB303" i="42"/>
  <c r="AA303" i="42"/>
  <c r="Z303" i="42"/>
  <c r="Y303" i="42"/>
  <c r="X303" i="42"/>
  <c r="AC302" i="42"/>
  <c r="AB302" i="42"/>
  <c r="AA302" i="42"/>
  <c r="Z302" i="42"/>
  <c r="Y302" i="42"/>
  <c r="X302" i="42"/>
  <c r="AC301" i="42"/>
  <c r="AB301" i="42"/>
  <c r="AA301" i="42"/>
  <c r="Z301" i="42"/>
  <c r="Y301" i="42"/>
  <c r="X301" i="42"/>
  <c r="AC300" i="42"/>
  <c r="AB300" i="42"/>
  <c r="AA300" i="42"/>
  <c r="Z300" i="42"/>
  <c r="Y300" i="42"/>
  <c r="X300" i="42"/>
  <c r="AC299" i="42"/>
  <c r="AB299" i="42"/>
  <c r="AA299" i="42"/>
  <c r="Z299" i="42"/>
  <c r="Y299" i="42"/>
  <c r="X299" i="42"/>
  <c r="AC298" i="42"/>
  <c r="AB298" i="42"/>
  <c r="AA298" i="42"/>
  <c r="Z298" i="42"/>
  <c r="Y298" i="42"/>
  <c r="X298" i="42"/>
  <c r="AC297" i="42"/>
  <c r="AB297" i="42"/>
  <c r="AA297" i="42"/>
  <c r="Z297" i="42"/>
  <c r="Y297" i="42"/>
  <c r="X297" i="42"/>
  <c r="AC296" i="42"/>
  <c r="AB296" i="42"/>
  <c r="AA296" i="42"/>
  <c r="Z296" i="42"/>
  <c r="Y296" i="42"/>
  <c r="X296" i="42"/>
  <c r="AC295" i="42"/>
  <c r="AB295" i="42"/>
  <c r="AA295" i="42"/>
  <c r="Z295" i="42"/>
  <c r="Y295" i="42"/>
  <c r="X295" i="42"/>
  <c r="AC294" i="42"/>
  <c r="AB294" i="42"/>
  <c r="AA294" i="42"/>
  <c r="Z294" i="42"/>
  <c r="Y294" i="42"/>
  <c r="X294" i="42"/>
  <c r="AC293" i="42"/>
  <c r="AB293" i="42"/>
  <c r="AA293" i="42"/>
  <c r="Z293" i="42"/>
  <c r="Y293" i="42"/>
  <c r="X293" i="42"/>
  <c r="AC292" i="42"/>
  <c r="AB292" i="42"/>
  <c r="AA292" i="42"/>
  <c r="Z292" i="42"/>
  <c r="Y292" i="42"/>
  <c r="X292" i="42"/>
  <c r="AC291" i="42"/>
  <c r="AB291" i="42"/>
  <c r="AA291" i="42"/>
  <c r="Z291" i="42"/>
  <c r="Y291" i="42"/>
  <c r="X291" i="42"/>
  <c r="AC290" i="42"/>
  <c r="AB290" i="42"/>
  <c r="AA290" i="42"/>
  <c r="Z290" i="42"/>
  <c r="Y290" i="42"/>
  <c r="X290" i="42"/>
  <c r="AC289" i="42"/>
  <c r="AB289" i="42"/>
  <c r="AA289" i="42"/>
  <c r="Z289" i="42"/>
  <c r="Y289" i="42"/>
  <c r="X289" i="42"/>
  <c r="AC288" i="42"/>
  <c r="AB288" i="42"/>
  <c r="AA288" i="42"/>
  <c r="Z288" i="42"/>
  <c r="Y288" i="42"/>
  <c r="X288" i="42"/>
  <c r="AC287" i="42"/>
  <c r="AB287" i="42"/>
  <c r="AA287" i="42"/>
  <c r="Z287" i="42"/>
  <c r="Y287" i="42"/>
  <c r="X287" i="42"/>
  <c r="AC286" i="42"/>
  <c r="AB286" i="42"/>
  <c r="AA286" i="42"/>
  <c r="Z286" i="42"/>
  <c r="Y286" i="42"/>
  <c r="X286" i="42"/>
  <c r="AC285" i="42"/>
  <c r="AB285" i="42"/>
  <c r="AA285" i="42"/>
  <c r="Z285" i="42"/>
  <c r="Y285" i="42"/>
  <c r="X285" i="42"/>
  <c r="AC284" i="42"/>
  <c r="AB284" i="42"/>
  <c r="AA284" i="42"/>
  <c r="Z284" i="42"/>
  <c r="Y284" i="42"/>
  <c r="X284" i="42"/>
  <c r="AC283" i="42"/>
  <c r="AB283" i="42"/>
  <c r="AA283" i="42"/>
  <c r="Z283" i="42"/>
  <c r="Y283" i="42"/>
  <c r="X283" i="42"/>
  <c r="AC282" i="42"/>
  <c r="AB282" i="42"/>
  <c r="AA282" i="42"/>
  <c r="Z282" i="42"/>
  <c r="Y282" i="42"/>
  <c r="X282" i="42"/>
  <c r="AC281" i="42"/>
  <c r="AB281" i="42"/>
  <c r="AA281" i="42"/>
  <c r="Z281" i="42"/>
  <c r="Y281" i="42"/>
  <c r="X281" i="42"/>
  <c r="AC280" i="42"/>
  <c r="AB280" i="42"/>
  <c r="AA280" i="42"/>
  <c r="Z280" i="42"/>
  <c r="Y280" i="42"/>
  <c r="X280" i="42"/>
  <c r="AC279" i="42"/>
  <c r="AB279" i="42"/>
  <c r="AA279" i="42"/>
  <c r="Z279" i="42"/>
  <c r="Y279" i="42"/>
  <c r="X279" i="42"/>
  <c r="AC278" i="42"/>
  <c r="AB278" i="42"/>
  <c r="AA278" i="42"/>
  <c r="Z278" i="42"/>
  <c r="Y278" i="42"/>
  <c r="X278" i="42"/>
  <c r="AC277" i="42"/>
  <c r="AB277" i="42"/>
  <c r="AA277" i="42"/>
  <c r="Z277" i="42"/>
  <c r="Y277" i="42"/>
  <c r="X277" i="42"/>
  <c r="AC276" i="42"/>
  <c r="AB276" i="42"/>
  <c r="AA276" i="42"/>
  <c r="Z276" i="42"/>
  <c r="Y276" i="42"/>
  <c r="X276" i="42"/>
  <c r="AC275" i="42"/>
  <c r="AB275" i="42"/>
  <c r="AA275" i="42"/>
  <c r="Z275" i="42"/>
  <c r="Y275" i="42"/>
  <c r="X275" i="42"/>
  <c r="AC274" i="42"/>
  <c r="AB274" i="42"/>
  <c r="AA274" i="42"/>
  <c r="Z274" i="42"/>
  <c r="Y274" i="42"/>
  <c r="X274" i="42"/>
  <c r="AC273" i="42"/>
  <c r="AB273" i="42"/>
  <c r="AA273" i="42"/>
  <c r="Z273" i="42"/>
  <c r="Y273" i="42"/>
  <c r="X273" i="42"/>
  <c r="AC272" i="42"/>
  <c r="AB272" i="42"/>
  <c r="AA272" i="42"/>
  <c r="Z272" i="42"/>
  <c r="Y272" i="42"/>
  <c r="X272" i="42"/>
  <c r="AC271" i="42"/>
  <c r="AB271" i="42"/>
  <c r="AA271" i="42"/>
  <c r="Z271" i="42"/>
  <c r="Y271" i="42"/>
  <c r="X271" i="42"/>
  <c r="AC270" i="42"/>
  <c r="AB270" i="42"/>
  <c r="AA270" i="42"/>
  <c r="Z270" i="42"/>
  <c r="Y270" i="42"/>
  <c r="X270" i="42"/>
  <c r="AC269" i="42"/>
  <c r="AB269" i="42"/>
  <c r="AA269" i="42"/>
  <c r="Z269" i="42"/>
  <c r="Y269" i="42"/>
  <c r="X269" i="42"/>
  <c r="AC268" i="42"/>
  <c r="AB268" i="42"/>
  <c r="AA268" i="42"/>
  <c r="Z268" i="42"/>
  <c r="Y268" i="42"/>
  <c r="X268" i="42"/>
  <c r="AC267" i="42"/>
  <c r="AB267" i="42"/>
  <c r="AA267" i="42"/>
  <c r="Z267" i="42"/>
  <c r="Y267" i="42"/>
  <c r="X267" i="42"/>
  <c r="AC266" i="42"/>
  <c r="AB266" i="42"/>
  <c r="AA266" i="42"/>
  <c r="Z266" i="42"/>
  <c r="Y266" i="42"/>
  <c r="X266" i="42"/>
  <c r="AC265" i="42"/>
  <c r="AB265" i="42"/>
  <c r="AA265" i="42"/>
  <c r="Z265" i="42"/>
  <c r="Y265" i="42"/>
  <c r="X265" i="42"/>
  <c r="AC264" i="42"/>
  <c r="AB264" i="42"/>
  <c r="AA264" i="42"/>
  <c r="Z264" i="42"/>
  <c r="Y264" i="42"/>
  <c r="X264" i="42"/>
  <c r="AC263" i="42"/>
  <c r="AB263" i="42"/>
  <c r="AA263" i="42"/>
  <c r="Z263" i="42"/>
  <c r="Y263" i="42"/>
  <c r="X263" i="42"/>
  <c r="AC262" i="42"/>
  <c r="AB262" i="42"/>
  <c r="AA262" i="42"/>
  <c r="Z262" i="42"/>
  <c r="Y262" i="42"/>
  <c r="X262" i="42"/>
  <c r="AC261" i="42"/>
  <c r="AB261" i="42"/>
  <c r="AA261" i="42"/>
  <c r="Z261" i="42"/>
  <c r="Y261" i="42"/>
  <c r="X261" i="42"/>
  <c r="AC260" i="42"/>
  <c r="AB260" i="42"/>
  <c r="AA260" i="42"/>
  <c r="Z260" i="42"/>
  <c r="Y260" i="42"/>
  <c r="X260" i="42"/>
  <c r="AC259" i="42"/>
  <c r="AB259" i="42"/>
  <c r="AA259" i="42"/>
  <c r="Z259" i="42"/>
  <c r="Y259" i="42"/>
  <c r="X259" i="42"/>
  <c r="AC258" i="42"/>
  <c r="AB258" i="42"/>
  <c r="AA258" i="42"/>
  <c r="Z258" i="42"/>
  <c r="Y258" i="42"/>
  <c r="X258" i="42"/>
  <c r="AC257" i="42"/>
  <c r="AB257" i="42"/>
  <c r="AA257" i="42"/>
  <c r="Z257" i="42"/>
  <c r="Y257" i="42"/>
  <c r="X257" i="42"/>
  <c r="AC256" i="42"/>
  <c r="AB256" i="42"/>
  <c r="AA256" i="42"/>
  <c r="Z256" i="42"/>
  <c r="Y256" i="42"/>
  <c r="X256" i="42"/>
  <c r="AC255" i="42"/>
  <c r="AB255" i="42"/>
  <c r="AA255" i="42"/>
  <c r="Z255" i="42"/>
  <c r="Y255" i="42"/>
  <c r="X255" i="42"/>
  <c r="AC254" i="42"/>
  <c r="AB254" i="42"/>
  <c r="AA254" i="42"/>
  <c r="Z254" i="42"/>
  <c r="Y254" i="42"/>
  <c r="X254" i="42"/>
  <c r="AC253" i="42"/>
  <c r="AB253" i="42"/>
  <c r="AA253" i="42"/>
  <c r="Z253" i="42"/>
  <c r="Y253" i="42"/>
  <c r="X253" i="42"/>
  <c r="AC252" i="42"/>
  <c r="AB252" i="42"/>
  <c r="AA252" i="42"/>
  <c r="Z252" i="42"/>
  <c r="Y252" i="42"/>
  <c r="X252" i="42"/>
  <c r="AC251" i="42"/>
  <c r="AB251" i="42"/>
  <c r="AA251" i="42"/>
  <c r="Z251" i="42"/>
  <c r="Y251" i="42"/>
  <c r="X251" i="42"/>
  <c r="AC250" i="42"/>
  <c r="AB250" i="42"/>
  <c r="AA250" i="42"/>
  <c r="Z250" i="42"/>
  <c r="Y250" i="42"/>
  <c r="X250" i="42"/>
  <c r="AC249" i="42"/>
  <c r="AB249" i="42"/>
  <c r="AA249" i="42"/>
  <c r="Z249" i="42"/>
  <c r="Y249" i="42"/>
  <c r="X249" i="42"/>
  <c r="AC248" i="42"/>
  <c r="AB248" i="42"/>
  <c r="AA248" i="42"/>
  <c r="Z248" i="42"/>
  <c r="Y248" i="42"/>
  <c r="X248" i="42"/>
  <c r="AC247" i="42"/>
  <c r="AB247" i="42"/>
  <c r="AA247" i="42"/>
  <c r="Z247" i="42"/>
  <c r="Y247" i="42"/>
  <c r="X247" i="42"/>
  <c r="AC246" i="42"/>
  <c r="AB246" i="42"/>
  <c r="AA246" i="42"/>
  <c r="Z246" i="42"/>
  <c r="Y246" i="42"/>
  <c r="X246" i="42"/>
  <c r="AC245" i="42"/>
  <c r="AB245" i="42"/>
  <c r="AA245" i="42"/>
  <c r="Z245" i="42"/>
  <c r="Y245" i="42"/>
  <c r="X245" i="42"/>
  <c r="AC244" i="42"/>
  <c r="AB244" i="42"/>
  <c r="AA244" i="42"/>
  <c r="Z244" i="42"/>
  <c r="Y244" i="42"/>
  <c r="X244" i="42"/>
  <c r="AC243" i="42"/>
  <c r="AB243" i="42"/>
  <c r="AA243" i="42"/>
  <c r="Z243" i="42"/>
  <c r="Y243" i="42"/>
  <c r="X243" i="42"/>
  <c r="AC242" i="42"/>
  <c r="AB242" i="42"/>
  <c r="AA242" i="42"/>
  <c r="Z242" i="42"/>
  <c r="Y242" i="42"/>
  <c r="X242" i="42"/>
  <c r="AC241" i="42"/>
  <c r="AB241" i="42"/>
  <c r="AA241" i="42"/>
  <c r="Z241" i="42"/>
  <c r="Y241" i="42"/>
  <c r="X241" i="42"/>
  <c r="AC240" i="42"/>
  <c r="AB240" i="42"/>
  <c r="AA240" i="42"/>
  <c r="Z240" i="42"/>
  <c r="Y240" i="42"/>
  <c r="X240" i="42"/>
  <c r="AC239" i="42"/>
  <c r="AB239" i="42"/>
  <c r="AA239" i="42"/>
  <c r="Z239" i="42"/>
  <c r="Y239" i="42"/>
  <c r="X239" i="42"/>
  <c r="AC238" i="42"/>
  <c r="AB238" i="42"/>
  <c r="AA238" i="42"/>
  <c r="Z238" i="42"/>
  <c r="Y238" i="42"/>
  <c r="X238" i="42"/>
  <c r="AC237" i="42"/>
  <c r="AB237" i="42"/>
  <c r="AA237" i="42"/>
  <c r="Z237" i="42"/>
  <c r="Y237" i="42"/>
  <c r="X237" i="42"/>
  <c r="AC236" i="42"/>
  <c r="AB236" i="42"/>
  <c r="AA236" i="42"/>
  <c r="Z236" i="42"/>
  <c r="Y236" i="42"/>
  <c r="X236" i="42"/>
  <c r="AC235" i="42"/>
  <c r="AB235" i="42"/>
  <c r="AA235" i="42"/>
  <c r="Z235" i="42"/>
  <c r="Y235" i="42"/>
  <c r="X235" i="42"/>
  <c r="AC234" i="42"/>
  <c r="AB234" i="42"/>
  <c r="AA234" i="42"/>
  <c r="Z234" i="42"/>
  <c r="Y234" i="42"/>
  <c r="X234" i="42"/>
  <c r="AC233" i="42"/>
  <c r="AB233" i="42"/>
  <c r="AA233" i="42"/>
  <c r="Z233" i="42"/>
  <c r="Y233" i="42"/>
  <c r="X233" i="42"/>
  <c r="AC232" i="42"/>
  <c r="AB232" i="42"/>
  <c r="AA232" i="42"/>
  <c r="Z232" i="42"/>
  <c r="Y232" i="42"/>
  <c r="X232" i="42"/>
  <c r="AC231" i="42"/>
  <c r="AB231" i="42"/>
  <c r="AA231" i="42"/>
  <c r="Z231" i="42"/>
  <c r="Y231" i="42"/>
  <c r="X231" i="42"/>
  <c r="AC230" i="42"/>
  <c r="AB230" i="42"/>
  <c r="AA230" i="42"/>
  <c r="Z230" i="42"/>
  <c r="Y230" i="42"/>
  <c r="X230" i="42"/>
  <c r="AC229" i="42"/>
  <c r="AB229" i="42"/>
  <c r="AA229" i="42"/>
  <c r="Z229" i="42"/>
  <c r="Y229" i="42"/>
  <c r="X229" i="42"/>
  <c r="AC228" i="42"/>
  <c r="AB228" i="42"/>
  <c r="AA228" i="42"/>
  <c r="Z228" i="42"/>
  <c r="Y228" i="42"/>
  <c r="X228" i="42"/>
  <c r="AC227" i="42"/>
  <c r="AB227" i="42"/>
  <c r="AA227" i="42"/>
  <c r="Z227" i="42"/>
  <c r="Y227" i="42"/>
  <c r="X227" i="42"/>
  <c r="AC226" i="42"/>
  <c r="AB226" i="42"/>
  <c r="AA226" i="42"/>
  <c r="Z226" i="42"/>
  <c r="Y226" i="42"/>
  <c r="X226" i="42"/>
  <c r="AC225" i="42"/>
  <c r="AB225" i="42"/>
  <c r="AA225" i="42"/>
  <c r="Z225" i="42"/>
  <c r="Y225" i="42"/>
  <c r="X225" i="42"/>
  <c r="AC224" i="42"/>
  <c r="AB224" i="42"/>
  <c r="AA224" i="42"/>
  <c r="Z224" i="42"/>
  <c r="Y224" i="42"/>
  <c r="X224" i="42"/>
  <c r="AC223" i="42"/>
  <c r="AB223" i="42"/>
  <c r="AA223" i="42"/>
  <c r="Z223" i="42"/>
  <c r="Y223" i="42"/>
  <c r="X223" i="42"/>
  <c r="AC222" i="42"/>
  <c r="AB222" i="42"/>
  <c r="AA222" i="42"/>
  <c r="Z222" i="42"/>
  <c r="Y222" i="42"/>
  <c r="X222" i="42"/>
  <c r="AC221" i="42"/>
  <c r="AB221" i="42"/>
  <c r="AA221" i="42"/>
  <c r="Z221" i="42"/>
  <c r="Y221" i="42"/>
  <c r="X221" i="42"/>
  <c r="AC220" i="42"/>
  <c r="AB220" i="42"/>
  <c r="AA220" i="42"/>
  <c r="Z220" i="42"/>
  <c r="Y220" i="42"/>
  <c r="X220" i="42"/>
  <c r="AC219" i="42"/>
  <c r="AB219" i="42"/>
  <c r="AA219" i="42"/>
  <c r="Z219" i="42"/>
  <c r="Y219" i="42"/>
  <c r="X219" i="42"/>
  <c r="AC218" i="42"/>
  <c r="AB218" i="42"/>
  <c r="AA218" i="42"/>
  <c r="Z218" i="42"/>
  <c r="Y218" i="42"/>
  <c r="X218" i="42"/>
  <c r="AC217" i="42"/>
  <c r="AB217" i="42"/>
  <c r="AA217" i="42"/>
  <c r="Z217" i="42"/>
  <c r="Y217" i="42"/>
  <c r="X217" i="42"/>
  <c r="AC216" i="42"/>
  <c r="AB216" i="42"/>
  <c r="AA216" i="42"/>
  <c r="Z216" i="42"/>
  <c r="Y216" i="42"/>
  <c r="X216" i="42"/>
  <c r="AC215" i="42"/>
  <c r="AB215" i="42"/>
  <c r="AA215" i="42"/>
  <c r="Z215" i="42"/>
  <c r="Y215" i="42"/>
  <c r="X215" i="42"/>
  <c r="AC214" i="42"/>
  <c r="AB214" i="42"/>
  <c r="AA214" i="42"/>
  <c r="Z214" i="42"/>
  <c r="Y214" i="42"/>
  <c r="X214" i="42"/>
  <c r="AC213" i="42"/>
  <c r="AB213" i="42"/>
  <c r="AA213" i="42"/>
  <c r="Z213" i="42"/>
  <c r="Y213" i="42"/>
  <c r="X213" i="42"/>
  <c r="AC212" i="42"/>
  <c r="AB212" i="42"/>
  <c r="AA212" i="42"/>
  <c r="Z212" i="42"/>
  <c r="Y212" i="42"/>
  <c r="X212" i="42"/>
  <c r="AC211" i="42"/>
  <c r="AB211" i="42"/>
  <c r="AA211" i="42"/>
  <c r="Z211" i="42"/>
  <c r="Y211" i="42"/>
  <c r="X211" i="42"/>
  <c r="AC210" i="42"/>
  <c r="AB210" i="42"/>
  <c r="AA210" i="42"/>
  <c r="Z210" i="42"/>
  <c r="Y210" i="42"/>
  <c r="X210" i="42"/>
  <c r="AC209" i="42"/>
  <c r="AB209" i="42"/>
  <c r="AA209" i="42"/>
  <c r="Z209" i="42"/>
  <c r="Y209" i="42"/>
  <c r="X209" i="42"/>
  <c r="AC208" i="42"/>
  <c r="AB208" i="42"/>
  <c r="AA208" i="42"/>
  <c r="Z208" i="42"/>
  <c r="Y208" i="42"/>
  <c r="X208" i="42"/>
  <c r="AC207" i="42"/>
  <c r="AB207" i="42"/>
  <c r="AA207" i="42"/>
  <c r="Z207" i="42"/>
  <c r="Y207" i="42"/>
  <c r="X207" i="42"/>
  <c r="AC206" i="42"/>
  <c r="AB206" i="42"/>
  <c r="AA206" i="42"/>
  <c r="Z206" i="42"/>
  <c r="Y206" i="42"/>
  <c r="X206" i="42"/>
  <c r="AC205" i="42"/>
  <c r="AB205" i="42"/>
  <c r="AA205" i="42"/>
  <c r="Z205" i="42"/>
  <c r="Y205" i="42"/>
  <c r="X205" i="42"/>
  <c r="AC204" i="42"/>
  <c r="AB204" i="42"/>
  <c r="AA204" i="42"/>
  <c r="Z204" i="42"/>
  <c r="Y204" i="42"/>
  <c r="X204" i="42"/>
  <c r="AC203" i="42"/>
  <c r="AB203" i="42"/>
  <c r="AA203" i="42"/>
  <c r="Z203" i="42"/>
  <c r="Y203" i="42"/>
  <c r="X203" i="42"/>
  <c r="AC202" i="42"/>
  <c r="AB202" i="42"/>
  <c r="AA202" i="42"/>
  <c r="Z202" i="42"/>
  <c r="Y202" i="42"/>
  <c r="X202" i="42"/>
  <c r="AC201" i="42"/>
  <c r="AB201" i="42"/>
  <c r="AA201" i="42"/>
  <c r="Z201" i="42"/>
  <c r="Y201" i="42"/>
  <c r="X201" i="42"/>
  <c r="AC200" i="42"/>
  <c r="AB200" i="42"/>
  <c r="AA200" i="42"/>
  <c r="Z200" i="42"/>
  <c r="Y200" i="42"/>
  <c r="X200" i="42"/>
  <c r="AC199" i="42"/>
  <c r="AB199" i="42"/>
  <c r="AA199" i="42"/>
  <c r="Z199" i="42"/>
  <c r="Y199" i="42"/>
  <c r="X199" i="42"/>
  <c r="AC198" i="42"/>
  <c r="AB198" i="42"/>
  <c r="AA198" i="42"/>
  <c r="Z198" i="42"/>
  <c r="Y198" i="42"/>
  <c r="X198" i="42"/>
  <c r="AC197" i="42"/>
  <c r="AB197" i="42"/>
  <c r="AA197" i="42"/>
  <c r="Z197" i="42"/>
  <c r="Y197" i="42"/>
  <c r="X197" i="42"/>
  <c r="AC196" i="42"/>
  <c r="AB196" i="42"/>
  <c r="AA196" i="42"/>
  <c r="Z196" i="42"/>
  <c r="Y196" i="42"/>
  <c r="X196" i="42"/>
  <c r="AC195" i="42"/>
  <c r="AB195" i="42"/>
  <c r="AA195" i="42"/>
  <c r="Z195" i="42"/>
  <c r="Y195" i="42"/>
  <c r="X195" i="42"/>
  <c r="AC194" i="42"/>
  <c r="AB194" i="42"/>
  <c r="AA194" i="42"/>
  <c r="Z194" i="42"/>
  <c r="Y194" i="42"/>
  <c r="X194" i="42"/>
  <c r="AC193" i="42"/>
  <c r="AB193" i="42"/>
  <c r="AA193" i="42"/>
  <c r="Z193" i="42"/>
  <c r="Y193" i="42"/>
  <c r="X193" i="42"/>
  <c r="AC192" i="42"/>
  <c r="AB192" i="42"/>
  <c r="AA192" i="42"/>
  <c r="Z192" i="42"/>
  <c r="Y192" i="42"/>
  <c r="X192" i="42"/>
  <c r="AC191" i="42"/>
  <c r="AB191" i="42"/>
  <c r="AA191" i="42"/>
  <c r="Z191" i="42"/>
  <c r="Y191" i="42"/>
  <c r="X191" i="42"/>
  <c r="AC190" i="42"/>
  <c r="AB190" i="42"/>
  <c r="AA190" i="42"/>
  <c r="Z190" i="42"/>
  <c r="Y190" i="42"/>
  <c r="X190" i="42"/>
  <c r="AC189" i="42"/>
  <c r="AB189" i="42"/>
  <c r="AA189" i="42"/>
  <c r="Z189" i="42"/>
  <c r="Y189" i="42"/>
  <c r="X189" i="42"/>
  <c r="AC188" i="42"/>
  <c r="AB188" i="42"/>
  <c r="AA188" i="42"/>
  <c r="Z188" i="42"/>
  <c r="Y188" i="42"/>
  <c r="X188" i="42"/>
  <c r="AC187" i="42"/>
  <c r="AB187" i="42"/>
  <c r="AA187" i="42"/>
  <c r="Z187" i="42"/>
  <c r="Y187" i="42"/>
  <c r="X187" i="42"/>
  <c r="AC186" i="42"/>
  <c r="AB186" i="42"/>
  <c r="AA186" i="42"/>
  <c r="Z186" i="42"/>
  <c r="Y186" i="42"/>
  <c r="X186" i="42"/>
  <c r="AC185" i="42"/>
  <c r="AB185" i="42"/>
  <c r="AA185" i="42"/>
  <c r="Z185" i="42"/>
  <c r="Y185" i="42"/>
  <c r="X185" i="42"/>
  <c r="AC184" i="42"/>
  <c r="AB184" i="42"/>
  <c r="AA184" i="42"/>
  <c r="Z184" i="42"/>
  <c r="Y184" i="42"/>
  <c r="X184" i="42"/>
  <c r="AC183" i="42"/>
  <c r="AB183" i="42"/>
  <c r="AA183" i="42"/>
  <c r="Z183" i="42"/>
  <c r="Y183" i="42"/>
  <c r="X183" i="42"/>
  <c r="AC182" i="42"/>
  <c r="AB182" i="42"/>
  <c r="AA182" i="42"/>
  <c r="Z182" i="42"/>
  <c r="Y182" i="42"/>
  <c r="X182" i="42"/>
  <c r="AC181" i="42"/>
  <c r="AB181" i="42"/>
  <c r="AA181" i="42"/>
  <c r="Z181" i="42"/>
  <c r="Y181" i="42"/>
  <c r="X181" i="42"/>
  <c r="AC180" i="42"/>
  <c r="AB180" i="42"/>
  <c r="AA180" i="42"/>
  <c r="Z180" i="42"/>
  <c r="Y180" i="42"/>
  <c r="X180" i="42"/>
  <c r="AC179" i="42"/>
  <c r="AB179" i="42"/>
  <c r="AA179" i="42"/>
  <c r="Z179" i="42"/>
  <c r="Y179" i="42"/>
  <c r="X179" i="42"/>
  <c r="AC178" i="42"/>
  <c r="AB178" i="42"/>
  <c r="AA178" i="42"/>
  <c r="Z178" i="42"/>
  <c r="Y178" i="42"/>
  <c r="X178" i="42"/>
  <c r="AC177" i="42"/>
  <c r="AB177" i="42"/>
  <c r="AA177" i="42"/>
  <c r="Z177" i="42"/>
  <c r="Y177" i="42"/>
  <c r="X177" i="42"/>
  <c r="AC176" i="42"/>
  <c r="AB176" i="42"/>
  <c r="AA176" i="42"/>
  <c r="Z176" i="42"/>
  <c r="Y176" i="42"/>
  <c r="X176" i="42"/>
  <c r="AC175" i="42"/>
  <c r="AB175" i="42"/>
  <c r="AA175" i="42"/>
  <c r="Z175" i="42"/>
  <c r="Y175" i="42"/>
  <c r="X175" i="42"/>
  <c r="AC174" i="42"/>
  <c r="AB174" i="42"/>
  <c r="AA174" i="42"/>
  <c r="Z174" i="42"/>
  <c r="Y174" i="42"/>
  <c r="X174" i="42"/>
  <c r="AC173" i="42"/>
  <c r="AB173" i="42"/>
  <c r="AA173" i="42"/>
  <c r="Z173" i="42"/>
  <c r="Y173" i="42"/>
  <c r="X173" i="42"/>
  <c r="AC172" i="42"/>
  <c r="AB172" i="42"/>
  <c r="AA172" i="42"/>
  <c r="Z172" i="42"/>
  <c r="Y172" i="42"/>
  <c r="X172" i="42"/>
  <c r="AC171" i="42"/>
  <c r="AB171" i="42"/>
  <c r="AA171" i="42"/>
  <c r="Z171" i="42"/>
  <c r="Y171" i="42"/>
  <c r="X171" i="42"/>
  <c r="AC170" i="42"/>
  <c r="AB170" i="42"/>
  <c r="AA170" i="42"/>
  <c r="Z170" i="42"/>
  <c r="Y170" i="42"/>
  <c r="X170" i="42"/>
  <c r="AC169" i="42"/>
  <c r="AB169" i="42"/>
  <c r="AA169" i="42"/>
  <c r="Z169" i="42"/>
  <c r="Y169" i="42"/>
  <c r="X169" i="42"/>
  <c r="AC168" i="42"/>
  <c r="AB168" i="42"/>
  <c r="AA168" i="42"/>
  <c r="Z168" i="42"/>
  <c r="Y168" i="42"/>
  <c r="X168" i="42"/>
  <c r="AC167" i="42"/>
  <c r="AB167" i="42"/>
  <c r="AA167" i="42"/>
  <c r="Z167" i="42"/>
  <c r="Y167" i="42"/>
  <c r="X167" i="42"/>
  <c r="AC166" i="42"/>
  <c r="AB166" i="42"/>
  <c r="AA166" i="42"/>
  <c r="Z166" i="42"/>
  <c r="Y166" i="42"/>
  <c r="X166" i="42"/>
  <c r="AC165" i="42"/>
  <c r="AB165" i="42"/>
  <c r="AA165" i="42"/>
  <c r="Z165" i="42"/>
  <c r="Y165" i="42"/>
  <c r="X165" i="42"/>
  <c r="AC164" i="42"/>
  <c r="AB164" i="42"/>
  <c r="AA164" i="42"/>
  <c r="Z164" i="42"/>
  <c r="Y164" i="42"/>
  <c r="X164" i="42"/>
  <c r="AC163" i="42"/>
  <c r="AB163" i="42"/>
  <c r="AA163" i="42"/>
  <c r="Z163" i="42"/>
  <c r="Y163" i="42"/>
  <c r="X163" i="42"/>
  <c r="AC162" i="42"/>
  <c r="AB162" i="42"/>
  <c r="AA162" i="42"/>
  <c r="Z162" i="42"/>
  <c r="Y162" i="42"/>
  <c r="X162" i="42"/>
  <c r="AC161" i="42"/>
  <c r="AB161" i="42"/>
  <c r="AA161" i="42"/>
  <c r="Z161" i="42"/>
  <c r="Y161" i="42"/>
  <c r="X161" i="42"/>
  <c r="AC160" i="42"/>
  <c r="AB160" i="42"/>
  <c r="AA160" i="42"/>
  <c r="Z160" i="42"/>
  <c r="Y160" i="42"/>
  <c r="X160" i="42"/>
  <c r="AC159" i="42"/>
  <c r="AB159" i="42"/>
  <c r="AA159" i="42"/>
  <c r="Z159" i="42"/>
  <c r="Y159" i="42"/>
  <c r="X159" i="42"/>
  <c r="AC158" i="42"/>
  <c r="AB158" i="42"/>
  <c r="AA158" i="42"/>
  <c r="Z158" i="42"/>
  <c r="Y158" i="42"/>
  <c r="X158" i="42"/>
  <c r="AC157" i="42"/>
  <c r="AB157" i="42"/>
  <c r="AA157" i="42"/>
  <c r="Z157" i="42"/>
  <c r="Y157" i="42"/>
  <c r="X157" i="42"/>
  <c r="AC156" i="42"/>
  <c r="AB156" i="42"/>
  <c r="AA156" i="42"/>
  <c r="Z156" i="42"/>
  <c r="Y156" i="42"/>
  <c r="X156" i="42"/>
  <c r="AC155" i="42"/>
  <c r="AB155" i="42"/>
  <c r="AA155" i="42"/>
  <c r="Z155" i="42"/>
  <c r="Y155" i="42"/>
  <c r="X155" i="42"/>
  <c r="AC154" i="42"/>
  <c r="AB154" i="42"/>
  <c r="AA154" i="42"/>
  <c r="Z154" i="42"/>
  <c r="Y154" i="42"/>
  <c r="X154" i="42"/>
  <c r="AC153" i="42"/>
  <c r="AB153" i="42"/>
  <c r="AA153" i="42"/>
  <c r="Z153" i="42"/>
  <c r="Y153" i="42"/>
  <c r="X153" i="42"/>
  <c r="AC152" i="42"/>
  <c r="AB152" i="42"/>
  <c r="AA152" i="42"/>
  <c r="Z152" i="42"/>
  <c r="Y152" i="42"/>
  <c r="X152" i="42"/>
  <c r="AC151" i="42"/>
  <c r="AB151" i="42"/>
  <c r="AA151" i="42"/>
  <c r="Z151" i="42"/>
  <c r="Y151" i="42"/>
  <c r="X151" i="42"/>
  <c r="AC150" i="42"/>
  <c r="AB150" i="42"/>
  <c r="AA150" i="42"/>
  <c r="Z150" i="42"/>
  <c r="Y150" i="42"/>
  <c r="X150" i="42"/>
  <c r="AC149" i="42"/>
  <c r="AB149" i="42"/>
  <c r="AA149" i="42"/>
  <c r="Z149" i="42"/>
  <c r="Y149" i="42"/>
  <c r="X149" i="42"/>
  <c r="AC148" i="42"/>
  <c r="AB148" i="42"/>
  <c r="AA148" i="42"/>
  <c r="Z148" i="42"/>
  <c r="Y148" i="42"/>
  <c r="X148" i="42"/>
  <c r="AC147" i="42"/>
  <c r="AB147" i="42"/>
  <c r="AA147" i="42"/>
  <c r="Z147" i="42"/>
  <c r="Y147" i="42"/>
  <c r="X147" i="42"/>
  <c r="AC146" i="42"/>
  <c r="AB146" i="42"/>
  <c r="AA146" i="42"/>
  <c r="Z146" i="42"/>
  <c r="Y146" i="42"/>
  <c r="X146" i="42"/>
  <c r="AC145" i="42"/>
  <c r="AB145" i="42"/>
  <c r="AA145" i="42"/>
  <c r="Z145" i="42"/>
  <c r="Y145" i="42"/>
  <c r="X145" i="42"/>
  <c r="AC144" i="42"/>
  <c r="AB144" i="42"/>
  <c r="AA144" i="42"/>
  <c r="Z144" i="42"/>
  <c r="Y144" i="42"/>
  <c r="X144" i="42"/>
  <c r="AC143" i="42"/>
  <c r="AB143" i="42"/>
  <c r="AA143" i="42"/>
  <c r="Z143" i="42"/>
  <c r="Y143" i="42"/>
  <c r="X143" i="42"/>
  <c r="AC142" i="42"/>
  <c r="AB142" i="42"/>
  <c r="AA142" i="42"/>
  <c r="Z142" i="42"/>
  <c r="Y142" i="42"/>
  <c r="X142" i="42"/>
  <c r="AC141" i="42"/>
  <c r="AB141" i="42"/>
  <c r="AA141" i="42"/>
  <c r="Z141" i="42"/>
  <c r="Y141" i="42"/>
  <c r="X141" i="42"/>
  <c r="AC140" i="42"/>
  <c r="AB140" i="42"/>
  <c r="AA140" i="42"/>
  <c r="Z140" i="42"/>
  <c r="Y140" i="42"/>
  <c r="X140" i="42"/>
  <c r="AC139" i="42"/>
  <c r="AB139" i="42"/>
  <c r="AA139" i="42"/>
  <c r="Z139" i="42"/>
  <c r="Y139" i="42"/>
  <c r="X139" i="42"/>
  <c r="AC138" i="42"/>
  <c r="AB138" i="42"/>
  <c r="AA138" i="42"/>
  <c r="Z138" i="42"/>
  <c r="Y138" i="42"/>
  <c r="X138" i="42"/>
  <c r="AC137" i="42"/>
  <c r="AB137" i="42"/>
  <c r="AA137" i="42"/>
  <c r="Z137" i="42"/>
  <c r="Y137" i="42"/>
  <c r="X137" i="42"/>
  <c r="AC136" i="42"/>
  <c r="AB136" i="42"/>
  <c r="AA136" i="42"/>
  <c r="Z136" i="42"/>
  <c r="Y136" i="42"/>
  <c r="X136" i="42"/>
  <c r="AC135" i="42"/>
  <c r="AB135" i="42"/>
  <c r="AA135" i="42"/>
  <c r="Z135" i="42"/>
  <c r="Y135" i="42"/>
  <c r="X135" i="42"/>
  <c r="AC134" i="42"/>
  <c r="AB134" i="42"/>
  <c r="AA134" i="42"/>
  <c r="Z134" i="42"/>
  <c r="Y134" i="42"/>
  <c r="X134" i="42"/>
  <c r="AC133" i="42"/>
  <c r="AB133" i="42"/>
  <c r="AA133" i="42"/>
  <c r="Z133" i="42"/>
  <c r="Y133" i="42"/>
  <c r="X133" i="42"/>
  <c r="AC132" i="42"/>
  <c r="AB132" i="42"/>
  <c r="AA132" i="42"/>
  <c r="Z132" i="42"/>
  <c r="Y132" i="42"/>
  <c r="X132" i="42"/>
  <c r="AC131" i="42"/>
  <c r="AB131" i="42"/>
  <c r="AA131" i="42"/>
  <c r="Z131" i="42"/>
  <c r="Y131" i="42"/>
  <c r="X131" i="42"/>
  <c r="AC130" i="42"/>
  <c r="AB130" i="42"/>
  <c r="AA130" i="42"/>
  <c r="Z130" i="42"/>
  <c r="Y130" i="42"/>
  <c r="X130" i="42"/>
  <c r="AC129" i="42"/>
  <c r="AB129" i="42"/>
  <c r="AA129" i="42"/>
  <c r="Z129" i="42"/>
  <c r="Y129" i="42"/>
  <c r="X129" i="42"/>
  <c r="AC128" i="42"/>
  <c r="AB128" i="42"/>
  <c r="AA128" i="42"/>
  <c r="Z128" i="42"/>
  <c r="Y128" i="42"/>
  <c r="X128" i="42"/>
  <c r="AC127" i="42"/>
  <c r="AB127" i="42"/>
  <c r="AA127" i="42"/>
  <c r="Z127" i="42"/>
  <c r="Y127" i="42"/>
  <c r="X127" i="42"/>
  <c r="AC126" i="42"/>
  <c r="AB126" i="42"/>
  <c r="AA126" i="42"/>
  <c r="Z126" i="42"/>
  <c r="Y126" i="42"/>
  <c r="X126" i="42"/>
  <c r="AC125" i="42"/>
  <c r="AB125" i="42"/>
  <c r="AA125" i="42"/>
  <c r="Z125" i="42"/>
  <c r="Y125" i="42"/>
  <c r="X125" i="42"/>
  <c r="AC124" i="42"/>
  <c r="AB124" i="42"/>
  <c r="AA124" i="42"/>
  <c r="Z124" i="42"/>
  <c r="Y124" i="42"/>
  <c r="X124" i="42"/>
  <c r="AC123" i="42"/>
  <c r="AB123" i="42"/>
  <c r="AA123" i="42"/>
  <c r="Z123" i="42"/>
  <c r="Y123" i="42"/>
  <c r="X123" i="42"/>
  <c r="AC122" i="42"/>
  <c r="AB122" i="42"/>
  <c r="AA122" i="42"/>
  <c r="Z122" i="42"/>
  <c r="Y122" i="42"/>
  <c r="X122" i="42"/>
  <c r="AC121" i="42"/>
  <c r="AB121" i="42"/>
  <c r="AA121" i="42"/>
  <c r="Z121" i="42"/>
  <c r="Y121" i="42"/>
  <c r="X121" i="42"/>
  <c r="AC120" i="42"/>
  <c r="AB120" i="42"/>
  <c r="AA120" i="42"/>
  <c r="Z120" i="42"/>
  <c r="Y120" i="42"/>
  <c r="X120" i="42"/>
  <c r="AC119" i="42"/>
  <c r="AB119" i="42"/>
  <c r="AA119" i="42"/>
  <c r="Z119" i="42"/>
  <c r="Y119" i="42"/>
  <c r="X119" i="42"/>
  <c r="AC118" i="42"/>
  <c r="AB118" i="42"/>
  <c r="AA118" i="42"/>
  <c r="Z118" i="42"/>
  <c r="Y118" i="42"/>
  <c r="X118" i="42"/>
  <c r="AC117" i="42"/>
  <c r="AB117" i="42"/>
  <c r="AA117" i="42"/>
  <c r="Z117" i="42"/>
  <c r="Y117" i="42"/>
  <c r="X117" i="42"/>
  <c r="AC116" i="42"/>
  <c r="AB116" i="42"/>
  <c r="AA116" i="42"/>
  <c r="Z116" i="42"/>
  <c r="Y116" i="42"/>
  <c r="X116" i="42"/>
  <c r="AC115" i="42"/>
  <c r="AB115" i="42"/>
  <c r="AA115" i="42"/>
  <c r="Z115" i="42"/>
  <c r="Y115" i="42"/>
  <c r="X115" i="42"/>
  <c r="AC114" i="42"/>
  <c r="AB114" i="42"/>
  <c r="AA114" i="42"/>
  <c r="Z114" i="42"/>
  <c r="Y114" i="42"/>
  <c r="X114" i="42"/>
  <c r="AC113" i="42"/>
  <c r="AB113" i="42"/>
  <c r="AA113" i="42"/>
  <c r="Z113" i="42"/>
  <c r="Y113" i="42"/>
  <c r="X113" i="42"/>
  <c r="AC112" i="42"/>
  <c r="AB112" i="42"/>
  <c r="AA112" i="42"/>
  <c r="Z112" i="42"/>
  <c r="Y112" i="42"/>
  <c r="X112" i="42"/>
  <c r="AC111" i="42"/>
  <c r="AB111" i="42"/>
  <c r="AA111" i="42"/>
  <c r="Z111" i="42"/>
  <c r="Y111" i="42"/>
  <c r="X111" i="42"/>
  <c r="AC110" i="42"/>
  <c r="AB110" i="42"/>
  <c r="AA110" i="42"/>
  <c r="Z110" i="42"/>
  <c r="Y110" i="42"/>
  <c r="X110" i="42"/>
  <c r="AC109" i="42"/>
  <c r="AB109" i="42"/>
  <c r="AA109" i="42"/>
  <c r="Z109" i="42"/>
  <c r="Y109" i="42"/>
  <c r="X109" i="42"/>
  <c r="AC108" i="42"/>
  <c r="AB108" i="42"/>
  <c r="AA108" i="42"/>
  <c r="Z108" i="42"/>
  <c r="Y108" i="42"/>
  <c r="X108" i="42"/>
  <c r="AC107" i="42"/>
  <c r="AB107" i="42"/>
  <c r="AA107" i="42"/>
  <c r="Z107" i="42"/>
  <c r="Y107" i="42"/>
  <c r="X107" i="42"/>
  <c r="AC106" i="42"/>
  <c r="AB106" i="42"/>
  <c r="AA106" i="42"/>
  <c r="Z106" i="42"/>
  <c r="Y106" i="42"/>
  <c r="X106" i="42"/>
  <c r="AC105" i="42"/>
  <c r="AB105" i="42"/>
  <c r="AA105" i="42"/>
  <c r="Z105" i="42"/>
  <c r="Y105" i="42"/>
  <c r="X105" i="42"/>
  <c r="AC104" i="42"/>
  <c r="AB104" i="42"/>
  <c r="AA104" i="42"/>
  <c r="Z104" i="42"/>
  <c r="Y104" i="42"/>
  <c r="X104" i="42"/>
  <c r="AC103" i="42"/>
  <c r="AB103" i="42"/>
  <c r="AA103" i="42"/>
  <c r="Z103" i="42"/>
  <c r="Y103" i="42"/>
  <c r="X103" i="42"/>
  <c r="AC102" i="42"/>
  <c r="AB102" i="42"/>
  <c r="AA102" i="42"/>
  <c r="Z102" i="42"/>
  <c r="Y102" i="42"/>
  <c r="X102" i="42"/>
  <c r="AC101" i="42"/>
  <c r="AB101" i="42"/>
  <c r="AA101" i="42"/>
  <c r="Z101" i="42"/>
  <c r="Y101" i="42"/>
  <c r="X101" i="42"/>
  <c r="AC100" i="42"/>
  <c r="AB100" i="42"/>
  <c r="AA100" i="42"/>
  <c r="Z100" i="42"/>
  <c r="Y100" i="42"/>
  <c r="X100" i="42"/>
  <c r="AC99" i="42"/>
  <c r="AB99" i="42"/>
  <c r="AA99" i="42"/>
  <c r="Z99" i="42"/>
  <c r="Y99" i="42"/>
  <c r="X99" i="42"/>
  <c r="AC98" i="42"/>
  <c r="AB98" i="42"/>
  <c r="AA98" i="42"/>
  <c r="Z98" i="42"/>
  <c r="Y98" i="42"/>
  <c r="X98" i="42"/>
  <c r="AC97" i="42"/>
  <c r="AB97" i="42"/>
  <c r="AA97" i="42"/>
  <c r="Z97" i="42"/>
  <c r="Y97" i="42"/>
  <c r="X97" i="42"/>
  <c r="AC96" i="42"/>
  <c r="AB96" i="42"/>
  <c r="AA96" i="42"/>
  <c r="Z96" i="42"/>
  <c r="Y96" i="42"/>
  <c r="X96" i="42"/>
  <c r="AC95" i="42"/>
  <c r="AB95" i="42"/>
  <c r="AA95" i="42"/>
  <c r="Z95" i="42"/>
  <c r="Y95" i="42"/>
  <c r="X95" i="42"/>
  <c r="Y93" i="42"/>
  <c r="X93" i="42"/>
  <c r="Y92" i="42"/>
  <c r="X92" i="42"/>
  <c r="Y91" i="42"/>
  <c r="X91" i="42"/>
  <c r="Y90" i="42"/>
  <c r="X90" i="42"/>
  <c r="Y89" i="42"/>
  <c r="X89" i="42"/>
  <c r="Y88" i="42"/>
  <c r="X88" i="42"/>
  <c r="Y87" i="42"/>
  <c r="X87" i="42"/>
  <c r="Y86" i="42"/>
  <c r="X86" i="42"/>
  <c r="Y85" i="42"/>
  <c r="X85" i="42"/>
  <c r="Y84" i="42"/>
  <c r="X84" i="42"/>
  <c r="Y83" i="42"/>
  <c r="X83" i="42"/>
  <c r="Y82" i="42"/>
  <c r="X82" i="42"/>
  <c r="Y81" i="42"/>
  <c r="X81" i="42"/>
  <c r="Y80" i="42"/>
  <c r="X80" i="42"/>
  <c r="Y79" i="42"/>
  <c r="X79" i="42"/>
  <c r="Y78" i="42"/>
  <c r="X78" i="42"/>
  <c r="Y77" i="42"/>
  <c r="X77" i="42"/>
  <c r="Y76" i="42"/>
  <c r="X76" i="42"/>
  <c r="Y75" i="42"/>
  <c r="X75" i="42"/>
  <c r="Y74" i="42"/>
  <c r="X74" i="42"/>
  <c r="Y73" i="42"/>
  <c r="X73" i="42"/>
  <c r="Y72" i="42"/>
  <c r="X72" i="42"/>
  <c r="Y71" i="42"/>
  <c r="X71" i="42"/>
  <c r="Y70" i="42"/>
  <c r="X70" i="42"/>
  <c r="Y69" i="42"/>
  <c r="X69" i="42"/>
  <c r="Y68" i="42"/>
  <c r="X68" i="42"/>
  <c r="Y67" i="42"/>
  <c r="X67" i="42"/>
  <c r="Y66" i="42"/>
  <c r="X66" i="42"/>
  <c r="Y65" i="42"/>
  <c r="X65" i="42"/>
  <c r="Y64" i="42"/>
  <c r="X64" i="42"/>
  <c r="Y63" i="42"/>
  <c r="X63" i="42"/>
  <c r="Y62" i="42"/>
  <c r="X62" i="42"/>
  <c r="Y61" i="42"/>
  <c r="X61" i="42"/>
  <c r="Y60" i="42"/>
  <c r="X60" i="42"/>
  <c r="Y59" i="42"/>
  <c r="X59" i="42"/>
  <c r="Y58" i="42"/>
  <c r="X58" i="42"/>
  <c r="Y57" i="42"/>
  <c r="X57" i="42"/>
  <c r="Y56" i="42"/>
  <c r="X56" i="42"/>
  <c r="Y55" i="42"/>
  <c r="X55" i="42"/>
  <c r="Y54" i="42"/>
  <c r="X54" i="42"/>
  <c r="Y53" i="42"/>
  <c r="X53" i="42"/>
  <c r="Y52" i="42"/>
  <c r="X52" i="42"/>
  <c r="Y51" i="42"/>
  <c r="X51" i="42"/>
  <c r="Y50" i="42"/>
  <c r="X50" i="42"/>
  <c r="Y49" i="42"/>
  <c r="X49" i="42"/>
  <c r="Y48" i="42"/>
  <c r="X48" i="42"/>
  <c r="Y47" i="42"/>
  <c r="X47" i="42"/>
  <c r="Y46" i="42"/>
  <c r="X46" i="42"/>
  <c r="Y45" i="42"/>
  <c r="X45" i="42"/>
  <c r="Y44" i="42"/>
  <c r="X44" i="42"/>
  <c r="Y43" i="42"/>
  <c r="X43" i="42"/>
  <c r="Y42" i="42"/>
  <c r="X42" i="42"/>
  <c r="Y41" i="42"/>
  <c r="X41" i="42"/>
  <c r="Y40" i="42"/>
  <c r="X40" i="42"/>
  <c r="Y39" i="42"/>
  <c r="X39" i="42"/>
  <c r="Y38" i="42"/>
  <c r="X38" i="42"/>
  <c r="Y37" i="42"/>
  <c r="X37" i="42"/>
  <c r="Y36" i="42"/>
  <c r="X36" i="42"/>
  <c r="Y35" i="42"/>
  <c r="X35" i="42"/>
  <c r="Y34" i="42"/>
  <c r="X34" i="42"/>
  <c r="Y33" i="42"/>
  <c r="X33" i="42"/>
  <c r="Y32" i="42"/>
  <c r="X32" i="42"/>
  <c r="Y31" i="42"/>
  <c r="X31" i="42"/>
  <c r="Y30" i="42"/>
  <c r="X30" i="42"/>
  <c r="Y29" i="42"/>
  <c r="X29" i="42"/>
  <c r="Y28" i="42"/>
  <c r="X28" i="42"/>
  <c r="Y27" i="42"/>
  <c r="X27" i="42"/>
  <c r="Y26" i="42"/>
  <c r="X26" i="42"/>
  <c r="Y25" i="42"/>
  <c r="X25" i="42"/>
  <c r="Y24" i="42"/>
  <c r="X24" i="42"/>
  <c r="Y23" i="42"/>
  <c r="X23" i="42"/>
  <c r="Y22" i="42"/>
  <c r="X22" i="42"/>
  <c r="Y21" i="42"/>
  <c r="X21" i="42"/>
  <c r="Y20" i="42"/>
  <c r="X20" i="42"/>
  <c r="Y19" i="42"/>
  <c r="X19" i="42"/>
  <c r="Y18" i="42"/>
  <c r="X18" i="42"/>
  <c r="Y17" i="42"/>
  <c r="X17" i="42"/>
  <c r="Y16" i="42"/>
  <c r="X16" i="42"/>
  <c r="Y15" i="42"/>
  <c r="X15" i="42"/>
  <c r="Y14" i="42"/>
  <c r="X14" i="42"/>
  <c r="Y13" i="42"/>
  <c r="X13" i="42"/>
  <c r="Y12" i="42"/>
  <c r="X12" i="42"/>
  <c r="Y11" i="42"/>
  <c r="X11" i="42"/>
  <c r="Y10" i="42"/>
  <c r="X10" i="42"/>
  <c r="A10" i="42"/>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Y9" i="42"/>
  <c r="X9" i="42"/>
  <c r="H2" i="42"/>
  <c r="X87" i="5"/>
  <c r="Y87" i="5"/>
  <c r="X88" i="5"/>
  <c r="Y88" i="5"/>
  <c r="X89" i="5"/>
  <c r="Y89" i="5"/>
  <c r="X90" i="5"/>
  <c r="Y90" i="5"/>
  <c r="X91" i="5"/>
  <c r="Y91" i="5"/>
  <c r="X92" i="5"/>
  <c r="Y92" i="5"/>
  <c r="X93" i="5"/>
  <c r="Y93" i="5"/>
  <c r="S1" i="37"/>
  <c r="T1" i="37"/>
  <c r="R1" i="37"/>
  <c r="AC1600" i="39"/>
  <c r="AB1600" i="39"/>
  <c r="AA1600" i="39"/>
  <c r="Z1600" i="39"/>
  <c r="Y1600" i="39"/>
  <c r="X1600" i="39"/>
  <c r="AC1599" i="39"/>
  <c r="AB1599" i="39"/>
  <c r="AA1599" i="39"/>
  <c r="Z1599" i="39"/>
  <c r="Y1599" i="39"/>
  <c r="X1599" i="39"/>
  <c r="AC1598" i="39"/>
  <c r="AB1598" i="39"/>
  <c r="AA1598" i="39"/>
  <c r="Z1598" i="39"/>
  <c r="Y1598" i="39"/>
  <c r="X1598" i="39"/>
  <c r="AC1597" i="39"/>
  <c r="AB1597" i="39"/>
  <c r="AA1597" i="39"/>
  <c r="Z1597" i="39"/>
  <c r="Y1597" i="39"/>
  <c r="X1597" i="39"/>
  <c r="AC1596" i="39"/>
  <c r="AB1596" i="39"/>
  <c r="AA1596" i="39"/>
  <c r="Z1596" i="39"/>
  <c r="Y1596" i="39"/>
  <c r="X1596" i="39"/>
  <c r="AC1595" i="39"/>
  <c r="AB1595" i="39"/>
  <c r="AA1595" i="39"/>
  <c r="Z1595" i="39"/>
  <c r="Y1595" i="39"/>
  <c r="X1595" i="39"/>
  <c r="AC1594" i="39"/>
  <c r="AB1594" i="39"/>
  <c r="AA1594" i="39"/>
  <c r="Z1594" i="39"/>
  <c r="Y1594" i="39"/>
  <c r="X1594" i="39"/>
  <c r="AC1593" i="39"/>
  <c r="AB1593" i="39"/>
  <c r="AA1593" i="39"/>
  <c r="Z1593" i="39"/>
  <c r="Y1593" i="39"/>
  <c r="X1593" i="39"/>
  <c r="AC1592" i="39"/>
  <c r="AB1592" i="39"/>
  <c r="AA1592" i="39"/>
  <c r="Z1592" i="39"/>
  <c r="Y1592" i="39"/>
  <c r="X1592" i="39"/>
  <c r="AC1591" i="39"/>
  <c r="AB1591" i="39"/>
  <c r="AA1591" i="39"/>
  <c r="Z1591" i="39"/>
  <c r="Y1591" i="39"/>
  <c r="X1591" i="39"/>
  <c r="AC1590" i="39"/>
  <c r="AB1590" i="39"/>
  <c r="AA1590" i="39"/>
  <c r="Z1590" i="39"/>
  <c r="Y1590" i="39"/>
  <c r="X1590" i="39"/>
  <c r="AC1589" i="39"/>
  <c r="AB1589" i="39"/>
  <c r="AA1589" i="39"/>
  <c r="Z1589" i="39"/>
  <c r="Y1589" i="39"/>
  <c r="X1589" i="39"/>
  <c r="AC1588" i="39"/>
  <c r="AB1588" i="39"/>
  <c r="AA1588" i="39"/>
  <c r="Z1588" i="39"/>
  <c r="Y1588" i="39"/>
  <c r="X1588" i="39"/>
  <c r="AC1587" i="39"/>
  <c r="AB1587" i="39"/>
  <c r="AA1587" i="39"/>
  <c r="Z1587" i="39"/>
  <c r="Y1587" i="39"/>
  <c r="X1587" i="39"/>
  <c r="AC1586" i="39"/>
  <c r="AB1586" i="39"/>
  <c r="AA1586" i="39"/>
  <c r="Z1586" i="39"/>
  <c r="Y1586" i="39"/>
  <c r="X1586" i="39"/>
  <c r="AC1585" i="39"/>
  <c r="AB1585" i="39"/>
  <c r="AA1585" i="39"/>
  <c r="Z1585" i="39"/>
  <c r="Y1585" i="39"/>
  <c r="X1585" i="39"/>
  <c r="AC1584" i="39"/>
  <c r="AB1584" i="39"/>
  <c r="AA1584" i="39"/>
  <c r="Z1584" i="39"/>
  <c r="Y1584" i="39"/>
  <c r="X1584" i="39"/>
  <c r="AC1583" i="39"/>
  <c r="AB1583" i="39"/>
  <c r="AA1583" i="39"/>
  <c r="Z1583" i="39"/>
  <c r="Y1583" i="39"/>
  <c r="X1583" i="39"/>
  <c r="AC1582" i="39"/>
  <c r="AB1582" i="39"/>
  <c r="AA1582" i="39"/>
  <c r="Z1582" i="39"/>
  <c r="Y1582" i="39"/>
  <c r="X1582" i="39"/>
  <c r="AC1581" i="39"/>
  <c r="AB1581" i="39"/>
  <c r="AA1581" i="39"/>
  <c r="Z1581" i="39"/>
  <c r="Y1581" i="39"/>
  <c r="X1581" i="39"/>
  <c r="AC1580" i="39"/>
  <c r="AB1580" i="39"/>
  <c r="AA1580" i="39"/>
  <c r="Z1580" i="39"/>
  <c r="Y1580" i="39"/>
  <c r="X1580" i="39"/>
  <c r="AC1579" i="39"/>
  <c r="AB1579" i="39"/>
  <c r="AA1579" i="39"/>
  <c r="Z1579" i="39"/>
  <c r="Y1579" i="39"/>
  <c r="X1579" i="39"/>
  <c r="AC1578" i="39"/>
  <c r="AB1578" i="39"/>
  <c r="AA1578" i="39"/>
  <c r="Z1578" i="39"/>
  <c r="Y1578" i="39"/>
  <c r="X1578" i="39"/>
  <c r="AC1577" i="39"/>
  <c r="AB1577" i="39"/>
  <c r="AA1577" i="39"/>
  <c r="Z1577" i="39"/>
  <c r="Y1577" i="39"/>
  <c r="X1577" i="39"/>
  <c r="AC1576" i="39"/>
  <c r="AB1576" i="39"/>
  <c r="AA1576" i="39"/>
  <c r="Z1576" i="39"/>
  <c r="Y1576" i="39"/>
  <c r="X1576" i="39"/>
  <c r="AC1575" i="39"/>
  <c r="AB1575" i="39"/>
  <c r="AA1575" i="39"/>
  <c r="Z1575" i="39"/>
  <c r="Y1575" i="39"/>
  <c r="X1575" i="39"/>
  <c r="AC1574" i="39"/>
  <c r="AB1574" i="39"/>
  <c r="AA1574" i="39"/>
  <c r="Z1574" i="39"/>
  <c r="Y1574" i="39"/>
  <c r="X1574" i="39"/>
  <c r="AC1573" i="39"/>
  <c r="AB1573" i="39"/>
  <c r="AA1573" i="39"/>
  <c r="Z1573" i="39"/>
  <c r="Y1573" i="39"/>
  <c r="X1573" i="39"/>
  <c r="AC1572" i="39"/>
  <c r="AB1572" i="39"/>
  <c r="AA1572" i="39"/>
  <c r="Z1572" i="39"/>
  <c r="Y1572" i="39"/>
  <c r="X1572" i="39"/>
  <c r="AC1571" i="39"/>
  <c r="AB1571" i="39"/>
  <c r="AA1571" i="39"/>
  <c r="Z1571" i="39"/>
  <c r="Y1571" i="39"/>
  <c r="X1571" i="39"/>
  <c r="AC1570" i="39"/>
  <c r="AB1570" i="39"/>
  <c r="AA1570" i="39"/>
  <c r="Z1570" i="39"/>
  <c r="Y1570" i="39"/>
  <c r="X1570" i="39"/>
  <c r="AC1569" i="39"/>
  <c r="AB1569" i="39"/>
  <c r="AA1569" i="39"/>
  <c r="Z1569" i="39"/>
  <c r="Y1569" i="39"/>
  <c r="X1569" i="39"/>
  <c r="AC1568" i="39"/>
  <c r="AB1568" i="39"/>
  <c r="AA1568" i="39"/>
  <c r="Z1568" i="39"/>
  <c r="Y1568" i="39"/>
  <c r="X1568" i="39"/>
  <c r="AC1567" i="39"/>
  <c r="AB1567" i="39"/>
  <c r="AA1567" i="39"/>
  <c r="Z1567" i="39"/>
  <c r="Y1567" i="39"/>
  <c r="X1567" i="39"/>
  <c r="AC1566" i="39"/>
  <c r="AB1566" i="39"/>
  <c r="AA1566" i="39"/>
  <c r="Z1566" i="39"/>
  <c r="Y1566" i="39"/>
  <c r="X1566" i="39"/>
  <c r="AC1565" i="39"/>
  <c r="AB1565" i="39"/>
  <c r="AA1565" i="39"/>
  <c r="Z1565" i="39"/>
  <c r="Y1565" i="39"/>
  <c r="X1565" i="39"/>
  <c r="AC1564" i="39"/>
  <c r="AB1564" i="39"/>
  <c r="AA1564" i="39"/>
  <c r="Z1564" i="39"/>
  <c r="Y1564" i="39"/>
  <c r="X1564" i="39"/>
  <c r="AC1563" i="39"/>
  <c r="AB1563" i="39"/>
  <c r="AA1563" i="39"/>
  <c r="Z1563" i="39"/>
  <c r="Y1563" i="39"/>
  <c r="X1563" i="39"/>
  <c r="AC1562" i="39"/>
  <c r="AB1562" i="39"/>
  <c r="AA1562" i="39"/>
  <c r="Z1562" i="39"/>
  <c r="Y1562" i="39"/>
  <c r="X1562" i="39"/>
  <c r="AC1561" i="39"/>
  <c r="AB1561" i="39"/>
  <c r="AA1561" i="39"/>
  <c r="Z1561" i="39"/>
  <c r="Y1561" i="39"/>
  <c r="X1561" i="39"/>
  <c r="AC1560" i="39"/>
  <c r="AB1560" i="39"/>
  <c r="AA1560" i="39"/>
  <c r="Z1560" i="39"/>
  <c r="Y1560" i="39"/>
  <c r="X1560" i="39"/>
  <c r="AC1559" i="39"/>
  <c r="AB1559" i="39"/>
  <c r="AA1559" i="39"/>
  <c r="Z1559" i="39"/>
  <c r="Y1559" i="39"/>
  <c r="X1559" i="39"/>
  <c r="AC1558" i="39"/>
  <c r="AB1558" i="39"/>
  <c r="AA1558" i="39"/>
  <c r="Z1558" i="39"/>
  <c r="Y1558" i="39"/>
  <c r="X1558" i="39"/>
  <c r="AC1557" i="39"/>
  <c r="AB1557" i="39"/>
  <c r="AA1557" i="39"/>
  <c r="Z1557" i="39"/>
  <c r="Y1557" i="39"/>
  <c r="X1557" i="39"/>
  <c r="AC1556" i="39"/>
  <c r="AB1556" i="39"/>
  <c r="AA1556" i="39"/>
  <c r="Z1556" i="39"/>
  <c r="Y1556" i="39"/>
  <c r="X1556" i="39"/>
  <c r="AC1555" i="39"/>
  <c r="AB1555" i="39"/>
  <c r="AA1555" i="39"/>
  <c r="Z1555" i="39"/>
  <c r="Y1555" i="39"/>
  <c r="X1555" i="39"/>
  <c r="AC1554" i="39"/>
  <c r="AB1554" i="39"/>
  <c r="AA1554" i="39"/>
  <c r="Z1554" i="39"/>
  <c r="Y1554" i="39"/>
  <c r="X1554" i="39"/>
  <c r="AC1553" i="39"/>
  <c r="AB1553" i="39"/>
  <c r="AA1553" i="39"/>
  <c r="Z1553" i="39"/>
  <c r="Y1553" i="39"/>
  <c r="X1553" i="39"/>
  <c r="AC1552" i="39"/>
  <c r="AB1552" i="39"/>
  <c r="AA1552" i="39"/>
  <c r="Z1552" i="39"/>
  <c r="Y1552" i="39"/>
  <c r="X1552" i="39"/>
  <c r="AC1551" i="39"/>
  <c r="AB1551" i="39"/>
  <c r="AA1551" i="39"/>
  <c r="Z1551" i="39"/>
  <c r="Y1551" i="39"/>
  <c r="X1551" i="39"/>
  <c r="AC1550" i="39"/>
  <c r="AB1550" i="39"/>
  <c r="AA1550" i="39"/>
  <c r="Z1550" i="39"/>
  <c r="Y1550" i="39"/>
  <c r="X1550" i="39"/>
  <c r="AC1549" i="39"/>
  <c r="AB1549" i="39"/>
  <c r="AA1549" i="39"/>
  <c r="Z1549" i="39"/>
  <c r="Y1549" i="39"/>
  <c r="X1549" i="39"/>
  <c r="AC1548" i="39"/>
  <c r="AB1548" i="39"/>
  <c r="AA1548" i="39"/>
  <c r="Z1548" i="39"/>
  <c r="Y1548" i="39"/>
  <c r="X1548" i="39"/>
  <c r="AC1547" i="39"/>
  <c r="AB1547" i="39"/>
  <c r="AA1547" i="39"/>
  <c r="Z1547" i="39"/>
  <c r="Y1547" i="39"/>
  <c r="X1547" i="39"/>
  <c r="AC1546" i="39"/>
  <c r="AB1546" i="39"/>
  <c r="AA1546" i="39"/>
  <c r="Z1546" i="39"/>
  <c r="Y1546" i="39"/>
  <c r="X1546" i="39"/>
  <c r="AC1545" i="39"/>
  <c r="AB1545" i="39"/>
  <c r="AA1545" i="39"/>
  <c r="Z1545" i="39"/>
  <c r="Y1545" i="39"/>
  <c r="X1545" i="39"/>
  <c r="AC1544" i="39"/>
  <c r="AB1544" i="39"/>
  <c r="AA1544" i="39"/>
  <c r="Z1544" i="39"/>
  <c r="Y1544" i="39"/>
  <c r="X1544" i="39"/>
  <c r="AC1543" i="39"/>
  <c r="AB1543" i="39"/>
  <c r="AA1543" i="39"/>
  <c r="Z1543" i="39"/>
  <c r="Y1543" i="39"/>
  <c r="X1543" i="39"/>
  <c r="AC1542" i="39"/>
  <c r="AB1542" i="39"/>
  <c r="AA1542" i="39"/>
  <c r="Z1542" i="39"/>
  <c r="Y1542" i="39"/>
  <c r="X1542" i="39"/>
  <c r="AC1541" i="39"/>
  <c r="AB1541" i="39"/>
  <c r="AA1541" i="39"/>
  <c r="Z1541" i="39"/>
  <c r="Y1541" i="39"/>
  <c r="X1541" i="39"/>
  <c r="AC1540" i="39"/>
  <c r="AB1540" i="39"/>
  <c r="AA1540" i="39"/>
  <c r="Z1540" i="39"/>
  <c r="Y1540" i="39"/>
  <c r="X1540" i="39"/>
  <c r="AC1539" i="39"/>
  <c r="AB1539" i="39"/>
  <c r="AA1539" i="39"/>
  <c r="Z1539" i="39"/>
  <c r="Y1539" i="39"/>
  <c r="X1539" i="39"/>
  <c r="AC1538" i="39"/>
  <c r="AB1538" i="39"/>
  <c r="AA1538" i="39"/>
  <c r="Z1538" i="39"/>
  <c r="Y1538" i="39"/>
  <c r="X1538" i="39"/>
  <c r="AC1537" i="39"/>
  <c r="AB1537" i="39"/>
  <c r="AA1537" i="39"/>
  <c r="Z1537" i="39"/>
  <c r="Y1537" i="39"/>
  <c r="X1537" i="39"/>
  <c r="AC1536" i="39"/>
  <c r="AB1536" i="39"/>
  <c r="AA1536" i="39"/>
  <c r="Z1536" i="39"/>
  <c r="Y1536" i="39"/>
  <c r="X1536" i="39"/>
  <c r="AC1535" i="39"/>
  <c r="AB1535" i="39"/>
  <c r="AA1535" i="39"/>
  <c r="Z1535" i="39"/>
  <c r="Y1535" i="39"/>
  <c r="X1535" i="39"/>
  <c r="AC1534" i="39"/>
  <c r="AB1534" i="39"/>
  <c r="AA1534" i="39"/>
  <c r="Z1534" i="39"/>
  <c r="Y1534" i="39"/>
  <c r="X1534" i="39"/>
  <c r="AC1533" i="39"/>
  <c r="AB1533" i="39"/>
  <c r="AA1533" i="39"/>
  <c r="Z1533" i="39"/>
  <c r="Y1533" i="39"/>
  <c r="X1533" i="39"/>
  <c r="AC1532" i="39"/>
  <c r="AB1532" i="39"/>
  <c r="AA1532" i="39"/>
  <c r="Z1532" i="39"/>
  <c r="Y1532" i="39"/>
  <c r="X1532" i="39"/>
  <c r="AC1531" i="39"/>
  <c r="AB1531" i="39"/>
  <c r="AA1531" i="39"/>
  <c r="Z1531" i="39"/>
  <c r="Y1531" i="39"/>
  <c r="X1531" i="39"/>
  <c r="AC1530" i="39"/>
  <c r="AB1530" i="39"/>
  <c r="AA1530" i="39"/>
  <c r="Z1530" i="39"/>
  <c r="Y1530" i="39"/>
  <c r="X1530" i="39"/>
  <c r="AC1529" i="39"/>
  <c r="AB1529" i="39"/>
  <c r="AA1529" i="39"/>
  <c r="Z1529" i="39"/>
  <c r="Y1529" i="39"/>
  <c r="X1529" i="39"/>
  <c r="AC1528" i="39"/>
  <c r="AB1528" i="39"/>
  <c r="AA1528" i="39"/>
  <c r="Z1528" i="39"/>
  <c r="Y1528" i="39"/>
  <c r="X1528" i="39"/>
  <c r="AC1527" i="39"/>
  <c r="AB1527" i="39"/>
  <c r="AA1527" i="39"/>
  <c r="Z1527" i="39"/>
  <c r="Y1527" i="39"/>
  <c r="X1527" i="39"/>
  <c r="AC1526" i="39"/>
  <c r="AB1526" i="39"/>
  <c r="AA1526" i="39"/>
  <c r="Z1526" i="39"/>
  <c r="Y1526" i="39"/>
  <c r="X1526" i="39"/>
  <c r="AC1525" i="39"/>
  <c r="AB1525" i="39"/>
  <c r="AA1525" i="39"/>
  <c r="Z1525" i="39"/>
  <c r="Y1525" i="39"/>
  <c r="X1525" i="39"/>
  <c r="AC1524" i="39"/>
  <c r="AB1524" i="39"/>
  <c r="AA1524" i="39"/>
  <c r="Z1524" i="39"/>
  <c r="Y1524" i="39"/>
  <c r="X1524" i="39"/>
  <c r="AC1523" i="39"/>
  <c r="AB1523" i="39"/>
  <c r="AA1523" i="39"/>
  <c r="Z1523" i="39"/>
  <c r="Y1523" i="39"/>
  <c r="X1523" i="39"/>
  <c r="AC1522" i="39"/>
  <c r="AB1522" i="39"/>
  <c r="AA1522" i="39"/>
  <c r="Z1522" i="39"/>
  <c r="Y1522" i="39"/>
  <c r="X1522" i="39"/>
  <c r="AC1521" i="39"/>
  <c r="AB1521" i="39"/>
  <c r="AA1521" i="39"/>
  <c r="Z1521" i="39"/>
  <c r="Y1521" i="39"/>
  <c r="X1521" i="39"/>
  <c r="AC1520" i="39"/>
  <c r="AB1520" i="39"/>
  <c r="AA1520" i="39"/>
  <c r="Z1520" i="39"/>
  <c r="Y1520" i="39"/>
  <c r="X1520" i="39"/>
  <c r="AC1519" i="39"/>
  <c r="AB1519" i="39"/>
  <c r="AA1519" i="39"/>
  <c r="Z1519" i="39"/>
  <c r="Y1519" i="39"/>
  <c r="X1519" i="39"/>
  <c r="AC1518" i="39"/>
  <c r="AB1518" i="39"/>
  <c r="AA1518" i="39"/>
  <c r="Z1518" i="39"/>
  <c r="Y1518" i="39"/>
  <c r="X1518" i="39"/>
  <c r="AC1517" i="39"/>
  <c r="AB1517" i="39"/>
  <c r="AA1517" i="39"/>
  <c r="Z1517" i="39"/>
  <c r="Y1517" i="39"/>
  <c r="X1517" i="39"/>
  <c r="AC1516" i="39"/>
  <c r="AB1516" i="39"/>
  <c r="AA1516" i="39"/>
  <c r="Z1516" i="39"/>
  <c r="Y1516" i="39"/>
  <c r="X1516" i="39"/>
  <c r="AC1515" i="39"/>
  <c r="AB1515" i="39"/>
  <c r="AA1515" i="39"/>
  <c r="Z1515" i="39"/>
  <c r="Y1515" i="39"/>
  <c r="X1515" i="39"/>
  <c r="AC1514" i="39"/>
  <c r="AB1514" i="39"/>
  <c r="AA1514" i="39"/>
  <c r="Z1514" i="39"/>
  <c r="Y1514" i="39"/>
  <c r="X1514" i="39"/>
  <c r="AC1513" i="39"/>
  <c r="AB1513" i="39"/>
  <c r="AA1513" i="39"/>
  <c r="Z1513" i="39"/>
  <c r="Y1513" i="39"/>
  <c r="X1513" i="39"/>
  <c r="AC1512" i="39"/>
  <c r="AB1512" i="39"/>
  <c r="AA1512" i="39"/>
  <c r="Z1512" i="39"/>
  <c r="Y1512" i="39"/>
  <c r="X1512" i="39"/>
  <c r="AC1511" i="39"/>
  <c r="AB1511" i="39"/>
  <c r="AA1511" i="39"/>
  <c r="Z1511" i="39"/>
  <c r="Y1511" i="39"/>
  <c r="X1511" i="39"/>
  <c r="AC1510" i="39"/>
  <c r="AB1510" i="39"/>
  <c r="AA1510" i="39"/>
  <c r="Z1510" i="39"/>
  <c r="Y1510" i="39"/>
  <c r="X1510" i="39"/>
  <c r="AC1509" i="39"/>
  <c r="AB1509" i="39"/>
  <c r="AA1509" i="39"/>
  <c r="Z1509" i="39"/>
  <c r="Y1509" i="39"/>
  <c r="X1509" i="39"/>
  <c r="AC1508" i="39"/>
  <c r="AB1508" i="39"/>
  <c r="AA1508" i="39"/>
  <c r="Z1508" i="39"/>
  <c r="Y1508" i="39"/>
  <c r="X1508" i="39"/>
  <c r="AC1507" i="39"/>
  <c r="AB1507" i="39"/>
  <c r="AA1507" i="39"/>
  <c r="Z1507" i="39"/>
  <c r="Y1507" i="39"/>
  <c r="X1507" i="39"/>
  <c r="AC1506" i="39"/>
  <c r="AB1506" i="39"/>
  <c r="AA1506" i="39"/>
  <c r="Z1506" i="39"/>
  <c r="Y1506" i="39"/>
  <c r="X1506" i="39"/>
  <c r="AC1505" i="39"/>
  <c r="AB1505" i="39"/>
  <c r="AA1505" i="39"/>
  <c r="Z1505" i="39"/>
  <c r="Y1505" i="39"/>
  <c r="X1505" i="39"/>
  <c r="AC1504" i="39"/>
  <c r="AB1504" i="39"/>
  <c r="AA1504" i="39"/>
  <c r="Z1504" i="39"/>
  <c r="Y1504" i="39"/>
  <c r="X1504" i="39"/>
  <c r="AC1503" i="39"/>
  <c r="AB1503" i="39"/>
  <c r="AA1503" i="39"/>
  <c r="Z1503" i="39"/>
  <c r="Y1503" i="39"/>
  <c r="X1503" i="39"/>
  <c r="AC1502" i="39"/>
  <c r="AB1502" i="39"/>
  <c r="AA1502" i="39"/>
  <c r="Z1502" i="39"/>
  <c r="Y1502" i="39"/>
  <c r="X1502" i="39"/>
  <c r="AC1501" i="39"/>
  <c r="AB1501" i="39"/>
  <c r="AA1501" i="39"/>
  <c r="Z1501" i="39"/>
  <c r="Y1501" i="39"/>
  <c r="X1501" i="39"/>
  <c r="AC1500" i="39"/>
  <c r="AB1500" i="39"/>
  <c r="AA1500" i="39"/>
  <c r="Z1500" i="39"/>
  <c r="Y1500" i="39"/>
  <c r="X1500" i="39"/>
  <c r="AC1499" i="39"/>
  <c r="AB1499" i="39"/>
  <c r="AA1499" i="39"/>
  <c r="Z1499" i="39"/>
  <c r="Y1499" i="39"/>
  <c r="X1499" i="39"/>
  <c r="AC1498" i="39"/>
  <c r="AB1498" i="39"/>
  <c r="AA1498" i="39"/>
  <c r="Z1498" i="39"/>
  <c r="Y1498" i="39"/>
  <c r="X1498" i="39"/>
  <c r="AC1497" i="39"/>
  <c r="AB1497" i="39"/>
  <c r="AA1497" i="39"/>
  <c r="Z1497" i="39"/>
  <c r="Y1497" i="39"/>
  <c r="X1497" i="39"/>
  <c r="AC1496" i="39"/>
  <c r="AB1496" i="39"/>
  <c r="AA1496" i="39"/>
  <c r="Z1496" i="39"/>
  <c r="Y1496" i="39"/>
  <c r="X1496" i="39"/>
  <c r="AC1495" i="39"/>
  <c r="AB1495" i="39"/>
  <c r="AA1495" i="39"/>
  <c r="Z1495" i="39"/>
  <c r="Y1495" i="39"/>
  <c r="X1495" i="39"/>
  <c r="AC1494" i="39"/>
  <c r="AB1494" i="39"/>
  <c r="AA1494" i="39"/>
  <c r="Z1494" i="39"/>
  <c r="Y1494" i="39"/>
  <c r="X1494" i="39"/>
  <c r="AC1493" i="39"/>
  <c r="AB1493" i="39"/>
  <c r="AA1493" i="39"/>
  <c r="Z1493" i="39"/>
  <c r="Y1493" i="39"/>
  <c r="X1493" i="39"/>
  <c r="AC1492" i="39"/>
  <c r="AB1492" i="39"/>
  <c r="AA1492" i="39"/>
  <c r="Z1492" i="39"/>
  <c r="Y1492" i="39"/>
  <c r="X1492" i="39"/>
  <c r="AC1491" i="39"/>
  <c r="AB1491" i="39"/>
  <c r="AA1491" i="39"/>
  <c r="Z1491" i="39"/>
  <c r="Y1491" i="39"/>
  <c r="X1491" i="39"/>
  <c r="AC1490" i="39"/>
  <c r="AB1490" i="39"/>
  <c r="AA1490" i="39"/>
  <c r="Z1490" i="39"/>
  <c r="Y1490" i="39"/>
  <c r="X1490" i="39"/>
  <c r="AC1489" i="39"/>
  <c r="AB1489" i="39"/>
  <c r="AA1489" i="39"/>
  <c r="Z1489" i="39"/>
  <c r="Y1489" i="39"/>
  <c r="X1489" i="39"/>
  <c r="AC1488" i="39"/>
  <c r="AB1488" i="39"/>
  <c r="AA1488" i="39"/>
  <c r="Z1488" i="39"/>
  <c r="Y1488" i="39"/>
  <c r="X1488" i="39"/>
  <c r="AC1487" i="39"/>
  <c r="AB1487" i="39"/>
  <c r="AA1487" i="39"/>
  <c r="Z1487" i="39"/>
  <c r="Y1487" i="39"/>
  <c r="X1487" i="39"/>
  <c r="AC1486" i="39"/>
  <c r="AB1486" i="39"/>
  <c r="AA1486" i="39"/>
  <c r="Z1486" i="39"/>
  <c r="Y1486" i="39"/>
  <c r="X1486" i="39"/>
  <c r="AC1485" i="39"/>
  <c r="AB1485" i="39"/>
  <c r="AA1485" i="39"/>
  <c r="Z1485" i="39"/>
  <c r="Y1485" i="39"/>
  <c r="X1485" i="39"/>
  <c r="AC1484" i="39"/>
  <c r="AB1484" i="39"/>
  <c r="AA1484" i="39"/>
  <c r="Z1484" i="39"/>
  <c r="Y1484" i="39"/>
  <c r="X1484" i="39"/>
  <c r="AC1483" i="39"/>
  <c r="AB1483" i="39"/>
  <c r="AA1483" i="39"/>
  <c r="Z1483" i="39"/>
  <c r="Y1483" i="39"/>
  <c r="X1483" i="39"/>
  <c r="AC1482" i="39"/>
  <c r="AB1482" i="39"/>
  <c r="AA1482" i="39"/>
  <c r="Z1482" i="39"/>
  <c r="Y1482" i="39"/>
  <c r="X1482" i="39"/>
  <c r="AC1481" i="39"/>
  <c r="AB1481" i="39"/>
  <c r="AA1481" i="39"/>
  <c r="Z1481" i="39"/>
  <c r="Y1481" i="39"/>
  <c r="X1481" i="39"/>
  <c r="AC1480" i="39"/>
  <c r="AB1480" i="39"/>
  <c r="AA1480" i="39"/>
  <c r="Z1480" i="39"/>
  <c r="Y1480" i="39"/>
  <c r="X1480" i="39"/>
  <c r="AC1479" i="39"/>
  <c r="AB1479" i="39"/>
  <c r="AA1479" i="39"/>
  <c r="Z1479" i="39"/>
  <c r="Y1479" i="39"/>
  <c r="X1479" i="39"/>
  <c r="AC1478" i="39"/>
  <c r="AB1478" i="39"/>
  <c r="AA1478" i="39"/>
  <c r="Z1478" i="39"/>
  <c r="Y1478" i="39"/>
  <c r="X1478" i="39"/>
  <c r="AC1477" i="39"/>
  <c r="AB1477" i="39"/>
  <c r="AA1477" i="39"/>
  <c r="Z1477" i="39"/>
  <c r="Y1477" i="39"/>
  <c r="X1477" i="39"/>
  <c r="AC1476" i="39"/>
  <c r="AB1476" i="39"/>
  <c r="AA1476" i="39"/>
  <c r="Z1476" i="39"/>
  <c r="Y1476" i="39"/>
  <c r="X1476" i="39"/>
  <c r="AC1475" i="39"/>
  <c r="AB1475" i="39"/>
  <c r="AA1475" i="39"/>
  <c r="Z1475" i="39"/>
  <c r="Y1475" i="39"/>
  <c r="X1475" i="39"/>
  <c r="AC1474" i="39"/>
  <c r="AB1474" i="39"/>
  <c r="AA1474" i="39"/>
  <c r="Z1474" i="39"/>
  <c r="Y1474" i="39"/>
  <c r="X1474" i="39"/>
  <c r="AC1473" i="39"/>
  <c r="AB1473" i="39"/>
  <c r="AA1473" i="39"/>
  <c r="Z1473" i="39"/>
  <c r="Y1473" i="39"/>
  <c r="X1473" i="39"/>
  <c r="AC1472" i="39"/>
  <c r="AB1472" i="39"/>
  <c r="AA1472" i="39"/>
  <c r="Z1472" i="39"/>
  <c r="Y1472" i="39"/>
  <c r="X1472" i="39"/>
  <c r="AC1471" i="39"/>
  <c r="AB1471" i="39"/>
  <c r="AA1471" i="39"/>
  <c r="Z1471" i="39"/>
  <c r="Y1471" i="39"/>
  <c r="X1471" i="39"/>
  <c r="AC1470" i="39"/>
  <c r="AB1470" i="39"/>
  <c r="AA1470" i="39"/>
  <c r="Z1470" i="39"/>
  <c r="Y1470" i="39"/>
  <c r="X1470" i="39"/>
  <c r="AC1469" i="39"/>
  <c r="AB1469" i="39"/>
  <c r="AA1469" i="39"/>
  <c r="Z1469" i="39"/>
  <c r="Y1469" i="39"/>
  <c r="X1469" i="39"/>
  <c r="AC1468" i="39"/>
  <c r="AB1468" i="39"/>
  <c r="AA1468" i="39"/>
  <c r="Z1468" i="39"/>
  <c r="Y1468" i="39"/>
  <c r="X1468" i="39"/>
  <c r="AC1467" i="39"/>
  <c r="AB1467" i="39"/>
  <c r="AA1467" i="39"/>
  <c r="Z1467" i="39"/>
  <c r="Y1467" i="39"/>
  <c r="X1467" i="39"/>
  <c r="AC1466" i="39"/>
  <c r="AB1466" i="39"/>
  <c r="AA1466" i="39"/>
  <c r="Z1466" i="39"/>
  <c r="Y1466" i="39"/>
  <c r="X1466" i="39"/>
  <c r="AC1465" i="39"/>
  <c r="AB1465" i="39"/>
  <c r="AA1465" i="39"/>
  <c r="Z1465" i="39"/>
  <c r="Y1465" i="39"/>
  <c r="X1465" i="39"/>
  <c r="AC1464" i="39"/>
  <c r="AB1464" i="39"/>
  <c r="AA1464" i="39"/>
  <c r="Z1464" i="39"/>
  <c r="Y1464" i="39"/>
  <c r="X1464" i="39"/>
  <c r="AC1463" i="39"/>
  <c r="AB1463" i="39"/>
  <c r="AA1463" i="39"/>
  <c r="Z1463" i="39"/>
  <c r="Y1463" i="39"/>
  <c r="X1463" i="39"/>
  <c r="AC1462" i="39"/>
  <c r="AB1462" i="39"/>
  <c r="AA1462" i="39"/>
  <c r="Z1462" i="39"/>
  <c r="Y1462" i="39"/>
  <c r="X1462" i="39"/>
  <c r="AC1461" i="39"/>
  <c r="AB1461" i="39"/>
  <c r="AA1461" i="39"/>
  <c r="Z1461" i="39"/>
  <c r="Y1461" i="39"/>
  <c r="X1461" i="39"/>
  <c r="AC1460" i="39"/>
  <c r="AB1460" i="39"/>
  <c r="AA1460" i="39"/>
  <c r="Z1460" i="39"/>
  <c r="Y1460" i="39"/>
  <c r="X1460" i="39"/>
  <c r="AC1459" i="39"/>
  <c r="AB1459" i="39"/>
  <c r="AA1459" i="39"/>
  <c r="Z1459" i="39"/>
  <c r="Y1459" i="39"/>
  <c r="X1459" i="39"/>
  <c r="AC1458" i="39"/>
  <c r="AB1458" i="39"/>
  <c r="AA1458" i="39"/>
  <c r="Z1458" i="39"/>
  <c r="Y1458" i="39"/>
  <c r="X1458" i="39"/>
  <c r="AC1457" i="39"/>
  <c r="AB1457" i="39"/>
  <c r="AA1457" i="39"/>
  <c r="Z1457" i="39"/>
  <c r="Y1457" i="39"/>
  <c r="X1457" i="39"/>
  <c r="AC1456" i="39"/>
  <c r="AB1456" i="39"/>
  <c r="AA1456" i="39"/>
  <c r="Z1456" i="39"/>
  <c r="Y1456" i="39"/>
  <c r="X1456" i="39"/>
  <c r="AC1455" i="39"/>
  <c r="AB1455" i="39"/>
  <c r="AA1455" i="39"/>
  <c r="Z1455" i="39"/>
  <c r="Y1455" i="39"/>
  <c r="X1455" i="39"/>
  <c r="AC1454" i="39"/>
  <c r="AB1454" i="39"/>
  <c r="AA1454" i="39"/>
  <c r="Z1454" i="39"/>
  <c r="Y1454" i="39"/>
  <c r="X1454" i="39"/>
  <c r="AC1453" i="39"/>
  <c r="AB1453" i="39"/>
  <c r="AA1453" i="39"/>
  <c r="Z1453" i="39"/>
  <c r="Y1453" i="39"/>
  <c r="X1453" i="39"/>
  <c r="AC1452" i="39"/>
  <c r="AB1452" i="39"/>
  <c r="AA1452" i="39"/>
  <c r="Z1452" i="39"/>
  <c r="Y1452" i="39"/>
  <c r="X1452" i="39"/>
  <c r="AC1451" i="39"/>
  <c r="AB1451" i="39"/>
  <c r="AA1451" i="39"/>
  <c r="Z1451" i="39"/>
  <c r="Y1451" i="39"/>
  <c r="X1451" i="39"/>
  <c r="AC1450" i="39"/>
  <c r="AB1450" i="39"/>
  <c r="AA1450" i="39"/>
  <c r="Z1450" i="39"/>
  <c r="Y1450" i="39"/>
  <c r="X1450" i="39"/>
  <c r="AC1449" i="39"/>
  <c r="AB1449" i="39"/>
  <c r="AA1449" i="39"/>
  <c r="Z1449" i="39"/>
  <c r="Y1449" i="39"/>
  <c r="X1449" i="39"/>
  <c r="AC1448" i="39"/>
  <c r="AB1448" i="39"/>
  <c r="AA1448" i="39"/>
  <c r="Z1448" i="39"/>
  <c r="Y1448" i="39"/>
  <c r="X1448" i="39"/>
  <c r="AC1447" i="39"/>
  <c r="AB1447" i="39"/>
  <c r="AA1447" i="39"/>
  <c r="Z1447" i="39"/>
  <c r="Y1447" i="39"/>
  <c r="X1447" i="39"/>
  <c r="AC1446" i="39"/>
  <c r="AB1446" i="39"/>
  <c r="AA1446" i="39"/>
  <c r="Z1446" i="39"/>
  <c r="Y1446" i="39"/>
  <c r="X1446" i="39"/>
  <c r="AC1445" i="39"/>
  <c r="AB1445" i="39"/>
  <c r="AA1445" i="39"/>
  <c r="Z1445" i="39"/>
  <c r="Y1445" i="39"/>
  <c r="X1445" i="39"/>
  <c r="AC1444" i="39"/>
  <c r="AB1444" i="39"/>
  <c r="AA1444" i="39"/>
  <c r="Z1444" i="39"/>
  <c r="Y1444" i="39"/>
  <c r="X1444" i="39"/>
  <c r="AC1443" i="39"/>
  <c r="AB1443" i="39"/>
  <c r="AA1443" i="39"/>
  <c r="Z1443" i="39"/>
  <c r="Y1443" i="39"/>
  <c r="X1443" i="39"/>
  <c r="AC1442" i="39"/>
  <c r="AB1442" i="39"/>
  <c r="AA1442" i="39"/>
  <c r="Z1442" i="39"/>
  <c r="Y1442" i="39"/>
  <c r="X1442" i="39"/>
  <c r="AC1441" i="39"/>
  <c r="AB1441" i="39"/>
  <c r="AA1441" i="39"/>
  <c r="Z1441" i="39"/>
  <c r="Y1441" i="39"/>
  <c r="X1441" i="39"/>
  <c r="AC1440" i="39"/>
  <c r="AB1440" i="39"/>
  <c r="AA1440" i="39"/>
  <c r="Z1440" i="39"/>
  <c r="Y1440" i="39"/>
  <c r="X1440" i="39"/>
  <c r="AC1439" i="39"/>
  <c r="AB1439" i="39"/>
  <c r="AA1439" i="39"/>
  <c r="Z1439" i="39"/>
  <c r="Y1439" i="39"/>
  <c r="X1439" i="39"/>
  <c r="AC1438" i="39"/>
  <c r="AB1438" i="39"/>
  <c r="AA1438" i="39"/>
  <c r="Z1438" i="39"/>
  <c r="Y1438" i="39"/>
  <c r="X1438" i="39"/>
  <c r="AC1437" i="39"/>
  <c r="AB1437" i="39"/>
  <c r="AA1437" i="39"/>
  <c r="Z1437" i="39"/>
  <c r="Y1437" i="39"/>
  <c r="X1437" i="39"/>
  <c r="AC1436" i="39"/>
  <c r="AB1436" i="39"/>
  <c r="AA1436" i="39"/>
  <c r="Z1436" i="39"/>
  <c r="Y1436" i="39"/>
  <c r="X1436" i="39"/>
  <c r="AC1435" i="39"/>
  <c r="AB1435" i="39"/>
  <c r="AA1435" i="39"/>
  <c r="Z1435" i="39"/>
  <c r="Y1435" i="39"/>
  <c r="X1435" i="39"/>
  <c r="AC1434" i="39"/>
  <c r="AB1434" i="39"/>
  <c r="AA1434" i="39"/>
  <c r="Z1434" i="39"/>
  <c r="Y1434" i="39"/>
  <c r="X1434" i="39"/>
  <c r="AC1433" i="39"/>
  <c r="AB1433" i="39"/>
  <c r="AA1433" i="39"/>
  <c r="Z1433" i="39"/>
  <c r="Y1433" i="39"/>
  <c r="X1433" i="39"/>
  <c r="AC1432" i="39"/>
  <c r="AB1432" i="39"/>
  <c r="AA1432" i="39"/>
  <c r="Z1432" i="39"/>
  <c r="Y1432" i="39"/>
  <c r="X1432" i="39"/>
  <c r="AC1431" i="39"/>
  <c r="AB1431" i="39"/>
  <c r="AA1431" i="39"/>
  <c r="Z1431" i="39"/>
  <c r="Y1431" i="39"/>
  <c r="X1431" i="39"/>
  <c r="AC1430" i="39"/>
  <c r="AB1430" i="39"/>
  <c r="AA1430" i="39"/>
  <c r="Z1430" i="39"/>
  <c r="Y1430" i="39"/>
  <c r="X1430" i="39"/>
  <c r="AC1429" i="39"/>
  <c r="AB1429" i="39"/>
  <c r="AA1429" i="39"/>
  <c r="Z1429" i="39"/>
  <c r="Y1429" i="39"/>
  <c r="X1429" i="39"/>
  <c r="AC1428" i="39"/>
  <c r="AB1428" i="39"/>
  <c r="AA1428" i="39"/>
  <c r="Z1428" i="39"/>
  <c r="Y1428" i="39"/>
  <c r="X1428" i="39"/>
  <c r="AC1427" i="39"/>
  <c r="AB1427" i="39"/>
  <c r="AA1427" i="39"/>
  <c r="Z1427" i="39"/>
  <c r="Y1427" i="39"/>
  <c r="X1427" i="39"/>
  <c r="AC1426" i="39"/>
  <c r="AB1426" i="39"/>
  <c r="AA1426" i="39"/>
  <c r="Z1426" i="39"/>
  <c r="Y1426" i="39"/>
  <c r="X1426" i="39"/>
  <c r="AC1425" i="39"/>
  <c r="AB1425" i="39"/>
  <c r="AA1425" i="39"/>
  <c r="Z1425" i="39"/>
  <c r="Y1425" i="39"/>
  <c r="X1425" i="39"/>
  <c r="AC1424" i="39"/>
  <c r="AB1424" i="39"/>
  <c r="AA1424" i="39"/>
  <c r="Z1424" i="39"/>
  <c r="Y1424" i="39"/>
  <c r="X1424" i="39"/>
  <c r="AC1423" i="39"/>
  <c r="AB1423" i="39"/>
  <c r="AA1423" i="39"/>
  <c r="Z1423" i="39"/>
  <c r="Y1423" i="39"/>
  <c r="X1423" i="39"/>
  <c r="AC1422" i="39"/>
  <c r="AB1422" i="39"/>
  <c r="AA1422" i="39"/>
  <c r="Z1422" i="39"/>
  <c r="Y1422" i="39"/>
  <c r="X1422" i="39"/>
  <c r="AC1421" i="39"/>
  <c r="AB1421" i="39"/>
  <c r="AA1421" i="39"/>
  <c r="Z1421" i="39"/>
  <c r="Y1421" i="39"/>
  <c r="X1421" i="39"/>
  <c r="AC1420" i="39"/>
  <c r="AB1420" i="39"/>
  <c r="AA1420" i="39"/>
  <c r="Z1420" i="39"/>
  <c r="Y1420" i="39"/>
  <c r="X1420" i="39"/>
  <c r="AC1419" i="39"/>
  <c r="AB1419" i="39"/>
  <c r="AA1419" i="39"/>
  <c r="Z1419" i="39"/>
  <c r="Y1419" i="39"/>
  <c r="X1419" i="39"/>
  <c r="AC1418" i="39"/>
  <c r="AB1418" i="39"/>
  <c r="AA1418" i="39"/>
  <c r="Z1418" i="39"/>
  <c r="Y1418" i="39"/>
  <c r="X1418" i="39"/>
  <c r="AC1417" i="39"/>
  <c r="AB1417" i="39"/>
  <c r="AA1417" i="39"/>
  <c r="Z1417" i="39"/>
  <c r="Y1417" i="39"/>
  <c r="X1417" i="39"/>
  <c r="AC1416" i="39"/>
  <c r="AB1416" i="39"/>
  <c r="AA1416" i="39"/>
  <c r="Z1416" i="39"/>
  <c r="Y1416" i="39"/>
  <c r="X1416" i="39"/>
  <c r="AC1415" i="39"/>
  <c r="AB1415" i="39"/>
  <c r="AA1415" i="39"/>
  <c r="Z1415" i="39"/>
  <c r="Y1415" i="39"/>
  <c r="X1415" i="39"/>
  <c r="AC1414" i="39"/>
  <c r="AB1414" i="39"/>
  <c r="AA1414" i="39"/>
  <c r="Z1414" i="39"/>
  <c r="Y1414" i="39"/>
  <c r="X1414" i="39"/>
  <c r="AC1413" i="39"/>
  <c r="AB1413" i="39"/>
  <c r="AA1413" i="39"/>
  <c r="Z1413" i="39"/>
  <c r="Y1413" i="39"/>
  <c r="X1413" i="39"/>
  <c r="AC1412" i="39"/>
  <c r="AB1412" i="39"/>
  <c r="AA1412" i="39"/>
  <c r="Z1412" i="39"/>
  <c r="Y1412" i="39"/>
  <c r="X1412" i="39"/>
  <c r="AC1411" i="39"/>
  <c r="AB1411" i="39"/>
  <c r="AA1411" i="39"/>
  <c r="Z1411" i="39"/>
  <c r="Y1411" i="39"/>
  <c r="X1411" i="39"/>
  <c r="AC1410" i="39"/>
  <c r="AB1410" i="39"/>
  <c r="AA1410" i="39"/>
  <c r="Z1410" i="39"/>
  <c r="Y1410" i="39"/>
  <c r="X1410" i="39"/>
  <c r="AC1409" i="39"/>
  <c r="AB1409" i="39"/>
  <c r="AA1409" i="39"/>
  <c r="Z1409" i="39"/>
  <c r="Y1409" i="39"/>
  <c r="X1409" i="39"/>
  <c r="AC1408" i="39"/>
  <c r="AB1408" i="39"/>
  <c r="AA1408" i="39"/>
  <c r="Z1408" i="39"/>
  <c r="Y1408" i="39"/>
  <c r="X1408" i="39"/>
  <c r="AC1407" i="39"/>
  <c r="AB1407" i="39"/>
  <c r="AA1407" i="39"/>
  <c r="Z1407" i="39"/>
  <c r="Y1407" i="39"/>
  <c r="X1407" i="39"/>
  <c r="AC1406" i="39"/>
  <c r="AB1406" i="39"/>
  <c r="AA1406" i="39"/>
  <c r="Z1406" i="39"/>
  <c r="Y1406" i="39"/>
  <c r="X1406" i="39"/>
  <c r="AC1405" i="39"/>
  <c r="AB1405" i="39"/>
  <c r="AA1405" i="39"/>
  <c r="Z1405" i="39"/>
  <c r="Y1405" i="39"/>
  <c r="X1405" i="39"/>
  <c r="AC1404" i="39"/>
  <c r="AB1404" i="39"/>
  <c r="AA1404" i="39"/>
  <c r="Z1404" i="39"/>
  <c r="Y1404" i="39"/>
  <c r="X1404" i="39"/>
  <c r="AC1403" i="39"/>
  <c r="AB1403" i="39"/>
  <c r="AA1403" i="39"/>
  <c r="Z1403" i="39"/>
  <c r="Y1403" i="39"/>
  <c r="X1403" i="39"/>
  <c r="AC1402" i="39"/>
  <c r="AB1402" i="39"/>
  <c r="AA1402" i="39"/>
  <c r="Z1402" i="39"/>
  <c r="Y1402" i="39"/>
  <c r="X1402" i="39"/>
  <c r="AC1401" i="39"/>
  <c r="AB1401" i="39"/>
  <c r="AA1401" i="39"/>
  <c r="Z1401" i="39"/>
  <c r="Y1401" i="39"/>
  <c r="X1401" i="39"/>
  <c r="AC1400" i="39"/>
  <c r="AB1400" i="39"/>
  <c r="AA1400" i="39"/>
  <c r="Z1400" i="39"/>
  <c r="Y1400" i="39"/>
  <c r="X1400" i="39"/>
  <c r="AC1399" i="39"/>
  <c r="AB1399" i="39"/>
  <c r="AA1399" i="39"/>
  <c r="Z1399" i="39"/>
  <c r="Y1399" i="39"/>
  <c r="X1399" i="39"/>
  <c r="AC1398" i="39"/>
  <c r="AB1398" i="39"/>
  <c r="AA1398" i="39"/>
  <c r="Z1398" i="39"/>
  <c r="Y1398" i="39"/>
  <c r="X1398" i="39"/>
  <c r="AC1397" i="39"/>
  <c r="AB1397" i="39"/>
  <c r="AA1397" i="39"/>
  <c r="Z1397" i="39"/>
  <c r="Y1397" i="39"/>
  <c r="X1397" i="39"/>
  <c r="AC1396" i="39"/>
  <c r="AB1396" i="39"/>
  <c r="AA1396" i="39"/>
  <c r="Z1396" i="39"/>
  <c r="Y1396" i="39"/>
  <c r="X1396" i="39"/>
  <c r="AC1395" i="39"/>
  <c r="AB1395" i="39"/>
  <c r="AA1395" i="39"/>
  <c r="Z1395" i="39"/>
  <c r="Y1395" i="39"/>
  <c r="X1395" i="39"/>
  <c r="AC1394" i="39"/>
  <c r="AB1394" i="39"/>
  <c r="AA1394" i="39"/>
  <c r="Z1394" i="39"/>
  <c r="Y1394" i="39"/>
  <c r="X1394" i="39"/>
  <c r="AC1393" i="39"/>
  <c r="AB1393" i="39"/>
  <c r="AA1393" i="39"/>
  <c r="Z1393" i="39"/>
  <c r="Y1393" i="39"/>
  <c r="X1393" i="39"/>
  <c r="AC1392" i="39"/>
  <c r="AB1392" i="39"/>
  <c r="AA1392" i="39"/>
  <c r="Z1392" i="39"/>
  <c r="Y1392" i="39"/>
  <c r="X1392" i="39"/>
  <c r="AC1391" i="39"/>
  <c r="AB1391" i="39"/>
  <c r="AA1391" i="39"/>
  <c r="Z1391" i="39"/>
  <c r="Y1391" i="39"/>
  <c r="X1391" i="39"/>
  <c r="AC1390" i="39"/>
  <c r="AB1390" i="39"/>
  <c r="AA1390" i="39"/>
  <c r="Z1390" i="39"/>
  <c r="Y1390" i="39"/>
  <c r="X1390" i="39"/>
  <c r="AC1389" i="39"/>
  <c r="AB1389" i="39"/>
  <c r="AA1389" i="39"/>
  <c r="Z1389" i="39"/>
  <c r="Y1389" i="39"/>
  <c r="X1389" i="39"/>
  <c r="AC1388" i="39"/>
  <c r="AB1388" i="39"/>
  <c r="AA1388" i="39"/>
  <c r="Z1388" i="39"/>
  <c r="Y1388" i="39"/>
  <c r="X1388" i="39"/>
  <c r="AC1387" i="39"/>
  <c r="AB1387" i="39"/>
  <c r="AA1387" i="39"/>
  <c r="Z1387" i="39"/>
  <c r="Y1387" i="39"/>
  <c r="X1387" i="39"/>
  <c r="AC1386" i="39"/>
  <c r="AB1386" i="39"/>
  <c r="AA1386" i="39"/>
  <c r="Z1386" i="39"/>
  <c r="Y1386" i="39"/>
  <c r="X1386" i="39"/>
  <c r="AC1385" i="39"/>
  <c r="AB1385" i="39"/>
  <c r="AA1385" i="39"/>
  <c r="Z1385" i="39"/>
  <c r="Y1385" i="39"/>
  <c r="X1385" i="39"/>
  <c r="AC1384" i="39"/>
  <c r="AB1384" i="39"/>
  <c r="AA1384" i="39"/>
  <c r="Z1384" i="39"/>
  <c r="Y1384" i="39"/>
  <c r="X1384" i="39"/>
  <c r="AC1383" i="39"/>
  <c r="AB1383" i="39"/>
  <c r="AA1383" i="39"/>
  <c r="Z1383" i="39"/>
  <c r="Y1383" i="39"/>
  <c r="X1383" i="39"/>
  <c r="AC1382" i="39"/>
  <c r="AB1382" i="39"/>
  <c r="AA1382" i="39"/>
  <c r="Z1382" i="39"/>
  <c r="Y1382" i="39"/>
  <c r="X1382" i="39"/>
  <c r="AC1381" i="39"/>
  <c r="AB1381" i="39"/>
  <c r="AA1381" i="39"/>
  <c r="Z1381" i="39"/>
  <c r="Y1381" i="39"/>
  <c r="X1381" i="39"/>
  <c r="AC1380" i="39"/>
  <c r="AB1380" i="39"/>
  <c r="AA1380" i="39"/>
  <c r="Z1380" i="39"/>
  <c r="Y1380" i="39"/>
  <c r="X1380" i="39"/>
  <c r="AC1379" i="39"/>
  <c r="AB1379" i="39"/>
  <c r="AA1379" i="39"/>
  <c r="Z1379" i="39"/>
  <c r="Y1379" i="39"/>
  <c r="X1379" i="39"/>
  <c r="AC1378" i="39"/>
  <c r="AB1378" i="39"/>
  <c r="AA1378" i="39"/>
  <c r="Z1378" i="39"/>
  <c r="Y1378" i="39"/>
  <c r="X1378" i="39"/>
  <c r="AC1377" i="39"/>
  <c r="AB1377" i="39"/>
  <c r="AA1377" i="39"/>
  <c r="Z1377" i="39"/>
  <c r="Y1377" i="39"/>
  <c r="X1377" i="39"/>
  <c r="AC1376" i="39"/>
  <c r="AB1376" i="39"/>
  <c r="AA1376" i="39"/>
  <c r="Z1376" i="39"/>
  <c r="Y1376" i="39"/>
  <c r="X1376" i="39"/>
  <c r="AC1375" i="39"/>
  <c r="AB1375" i="39"/>
  <c r="AA1375" i="39"/>
  <c r="Z1375" i="39"/>
  <c r="Y1375" i="39"/>
  <c r="X1375" i="39"/>
  <c r="AC1374" i="39"/>
  <c r="AB1374" i="39"/>
  <c r="AA1374" i="39"/>
  <c r="Z1374" i="39"/>
  <c r="Y1374" i="39"/>
  <c r="X1374" i="39"/>
  <c r="AC1373" i="39"/>
  <c r="AB1373" i="39"/>
  <c r="AA1373" i="39"/>
  <c r="Z1373" i="39"/>
  <c r="Y1373" i="39"/>
  <c r="X1373" i="39"/>
  <c r="AC1372" i="39"/>
  <c r="AB1372" i="39"/>
  <c r="AA1372" i="39"/>
  <c r="Z1372" i="39"/>
  <c r="Y1372" i="39"/>
  <c r="X1372" i="39"/>
  <c r="AC1371" i="39"/>
  <c r="AB1371" i="39"/>
  <c r="AA1371" i="39"/>
  <c r="Z1371" i="39"/>
  <c r="Y1371" i="39"/>
  <c r="X1371" i="39"/>
  <c r="AC1370" i="39"/>
  <c r="AB1370" i="39"/>
  <c r="AA1370" i="39"/>
  <c r="Z1370" i="39"/>
  <c r="Y1370" i="39"/>
  <c r="X1370" i="39"/>
  <c r="AC1369" i="39"/>
  <c r="AB1369" i="39"/>
  <c r="AA1369" i="39"/>
  <c r="Z1369" i="39"/>
  <c r="Y1369" i="39"/>
  <c r="X1369" i="39"/>
  <c r="AC1368" i="39"/>
  <c r="AB1368" i="39"/>
  <c r="AA1368" i="39"/>
  <c r="Z1368" i="39"/>
  <c r="Y1368" i="39"/>
  <c r="X1368" i="39"/>
  <c r="AC1367" i="39"/>
  <c r="AB1367" i="39"/>
  <c r="AA1367" i="39"/>
  <c r="Z1367" i="39"/>
  <c r="Y1367" i="39"/>
  <c r="X1367" i="39"/>
  <c r="AC1366" i="39"/>
  <c r="AB1366" i="39"/>
  <c r="AA1366" i="39"/>
  <c r="Z1366" i="39"/>
  <c r="Y1366" i="39"/>
  <c r="X1366" i="39"/>
  <c r="AC1365" i="39"/>
  <c r="AB1365" i="39"/>
  <c r="AA1365" i="39"/>
  <c r="Z1365" i="39"/>
  <c r="Y1365" i="39"/>
  <c r="X1365" i="39"/>
  <c r="AC1364" i="39"/>
  <c r="AB1364" i="39"/>
  <c r="AA1364" i="39"/>
  <c r="Z1364" i="39"/>
  <c r="Y1364" i="39"/>
  <c r="X1364" i="39"/>
  <c r="AC1363" i="39"/>
  <c r="AB1363" i="39"/>
  <c r="AA1363" i="39"/>
  <c r="Z1363" i="39"/>
  <c r="Y1363" i="39"/>
  <c r="X1363" i="39"/>
  <c r="AC1362" i="39"/>
  <c r="AB1362" i="39"/>
  <c r="AA1362" i="39"/>
  <c r="Z1362" i="39"/>
  <c r="Y1362" i="39"/>
  <c r="X1362" i="39"/>
  <c r="AC1361" i="39"/>
  <c r="AB1361" i="39"/>
  <c r="AA1361" i="39"/>
  <c r="Z1361" i="39"/>
  <c r="Y1361" i="39"/>
  <c r="X1361" i="39"/>
  <c r="AC1360" i="39"/>
  <c r="AB1360" i="39"/>
  <c r="AA1360" i="39"/>
  <c r="Z1360" i="39"/>
  <c r="Y1360" i="39"/>
  <c r="X1360" i="39"/>
  <c r="AC1359" i="39"/>
  <c r="AB1359" i="39"/>
  <c r="AA1359" i="39"/>
  <c r="Z1359" i="39"/>
  <c r="Y1359" i="39"/>
  <c r="X1359" i="39"/>
  <c r="AC1358" i="39"/>
  <c r="AB1358" i="39"/>
  <c r="AA1358" i="39"/>
  <c r="Z1358" i="39"/>
  <c r="Y1358" i="39"/>
  <c r="X1358" i="39"/>
  <c r="AC1357" i="39"/>
  <c r="AB1357" i="39"/>
  <c r="AA1357" i="39"/>
  <c r="Z1357" i="39"/>
  <c r="Y1357" i="39"/>
  <c r="X1357" i="39"/>
  <c r="AC1356" i="39"/>
  <c r="AB1356" i="39"/>
  <c r="AA1356" i="39"/>
  <c r="Z1356" i="39"/>
  <c r="Y1356" i="39"/>
  <c r="X1356" i="39"/>
  <c r="AC1355" i="39"/>
  <c r="AB1355" i="39"/>
  <c r="AA1355" i="39"/>
  <c r="Z1355" i="39"/>
  <c r="Y1355" i="39"/>
  <c r="X1355" i="39"/>
  <c r="AC1354" i="39"/>
  <c r="AB1354" i="39"/>
  <c r="AA1354" i="39"/>
  <c r="Z1354" i="39"/>
  <c r="Y1354" i="39"/>
  <c r="X1354" i="39"/>
  <c r="AC1353" i="39"/>
  <c r="AB1353" i="39"/>
  <c r="AA1353" i="39"/>
  <c r="Z1353" i="39"/>
  <c r="Y1353" i="39"/>
  <c r="X1353" i="39"/>
  <c r="AC1352" i="39"/>
  <c r="AB1352" i="39"/>
  <c r="AA1352" i="39"/>
  <c r="Z1352" i="39"/>
  <c r="Y1352" i="39"/>
  <c r="X1352" i="39"/>
  <c r="AC1351" i="39"/>
  <c r="AB1351" i="39"/>
  <c r="AA1351" i="39"/>
  <c r="Z1351" i="39"/>
  <c r="Y1351" i="39"/>
  <c r="X1351" i="39"/>
  <c r="AC1350" i="39"/>
  <c r="AB1350" i="39"/>
  <c r="AA1350" i="39"/>
  <c r="Z1350" i="39"/>
  <c r="Y1350" i="39"/>
  <c r="X1350" i="39"/>
  <c r="AC1349" i="39"/>
  <c r="AB1349" i="39"/>
  <c r="AA1349" i="39"/>
  <c r="Z1349" i="39"/>
  <c r="Y1349" i="39"/>
  <c r="X1349" i="39"/>
  <c r="AC1348" i="39"/>
  <c r="AB1348" i="39"/>
  <c r="AA1348" i="39"/>
  <c r="Z1348" i="39"/>
  <c r="Y1348" i="39"/>
  <c r="X1348" i="39"/>
  <c r="AC1347" i="39"/>
  <c r="AB1347" i="39"/>
  <c r="AA1347" i="39"/>
  <c r="Z1347" i="39"/>
  <c r="Y1347" i="39"/>
  <c r="X1347" i="39"/>
  <c r="AC1346" i="39"/>
  <c r="AB1346" i="39"/>
  <c r="AA1346" i="39"/>
  <c r="Z1346" i="39"/>
  <c r="Y1346" i="39"/>
  <c r="X1346" i="39"/>
  <c r="AC1345" i="39"/>
  <c r="AB1345" i="39"/>
  <c r="AA1345" i="39"/>
  <c r="Z1345" i="39"/>
  <c r="Y1345" i="39"/>
  <c r="X1345" i="39"/>
  <c r="AC1344" i="39"/>
  <c r="AB1344" i="39"/>
  <c r="AA1344" i="39"/>
  <c r="Z1344" i="39"/>
  <c r="Y1344" i="39"/>
  <c r="X1344" i="39"/>
  <c r="AC1343" i="39"/>
  <c r="AB1343" i="39"/>
  <c r="AA1343" i="39"/>
  <c r="Z1343" i="39"/>
  <c r="Y1343" i="39"/>
  <c r="X1343" i="39"/>
  <c r="AC1342" i="39"/>
  <c r="AB1342" i="39"/>
  <c r="AA1342" i="39"/>
  <c r="Z1342" i="39"/>
  <c r="Y1342" i="39"/>
  <c r="X1342" i="39"/>
  <c r="AC1341" i="39"/>
  <c r="AB1341" i="39"/>
  <c r="AA1341" i="39"/>
  <c r="Z1341" i="39"/>
  <c r="Y1341" i="39"/>
  <c r="X1341" i="39"/>
  <c r="AC1340" i="39"/>
  <c r="AB1340" i="39"/>
  <c r="AA1340" i="39"/>
  <c r="Z1340" i="39"/>
  <c r="Y1340" i="39"/>
  <c r="X1340" i="39"/>
  <c r="AC1339" i="39"/>
  <c r="AB1339" i="39"/>
  <c r="AA1339" i="39"/>
  <c r="Z1339" i="39"/>
  <c r="Y1339" i="39"/>
  <c r="X1339" i="39"/>
  <c r="AC1338" i="39"/>
  <c r="AB1338" i="39"/>
  <c r="AA1338" i="39"/>
  <c r="Z1338" i="39"/>
  <c r="Y1338" i="39"/>
  <c r="X1338" i="39"/>
  <c r="AC1337" i="39"/>
  <c r="AB1337" i="39"/>
  <c r="AA1337" i="39"/>
  <c r="Z1337" i="39"/>
  <c r="Y1337" i="39"/>
  <c r="X1337" i="39"/>
  <c r="AC1336" i="39"/>
  <c r="AB1336" i="39"/>
  <c r="AA1336" i="39"/>
  <c r="Z1336" i="39"/>
  <c r="Y1336" i="39"/>
  <c r="X1336" i="39"/>
  <c r="AC1335" i="39"/>
  <c r="AB1335" i="39"/>
  <c r="AA1335" i="39"/>
  <c r="Z1335" i="39"/>
  <c r="Y1335" i="39"/>
  <c r="X1335" i="39"/>
  <c r="AC1334" i="39"/>
  <c r="AB1334" i="39"/>
  <c r="AA1334" i="39"/>
  <c r="Z1334" i="39"/>
  <c r="Y1334" i="39"/>
  <c r="X1334" i="39"/>
  <c r="AC1333" i="39"/>
  <c r="AB1333" i="39"/>
  <c r="AA1333" i="39"/>
  <c r="Z1333" i="39"/>
  <c r="Y1333" i="39"/>
  <c r="X1333" i="39"/>
  <c r="AC1332" i="39"/>
  <c r="AB1332" i="39"/>
  <c r="AA1332" i="39"/>
  <c r="Z1332" i="39"/>
  <c r="Y1332" i="39"/>
  <c r="X1332" i="39"/>
  <c r="AC1331" i="39"/>
  <c r="AB1331" i="39"/>
  <c r="AA1331" i="39"/>
  <c r="Z1331" i="39"/>
  <c r="Y1331" i="39"/>
  <c r="X1331" i="39"/>
  <c r="AC1330" i="39"/>
  <c r="AB1330" i="39"/>
  <c r="AA1330" i="39"/>
  <c r="Z1330" i="39"/>
  <c r="Y1330" i="39"/>
  <c r="X1330" i="39"/>
  <c r="AC1329" i="39"/>
  <c r="AB1329" i="39"/>
  <c r="AA1329" i="39"/>
  <c r="Z1329" i="39"/>
  <c r="Y1329" i="39"/>
  <c r="X1329" i="39"/>
  <c r="AC1328" i="39"/>
  <c r="AB1328" i="39"/>
  <c r="AA1328" i="39"/>
  <c r="Z1328" i="39"/>
  <c r="Y1328" i="39"/>
  <c r="X1328" i="39"/>
  <c r="AC1327" i="39"/>
  <c r="AB1327" i="39"/>
  <c r="AA1327" i="39"/>
  <c r="Z1327" i="39"/>
  <c r="Y1327" i="39"/>
  <c r="X1327" i="39"/>
  <c r="AC1326" i="39"/>
  <c r="AB1326" i="39"/>
  <c r="AA1326" i="39"/>
  <c r="Z1326" i="39"/>
  <c r="Y1326" i="39"/>
  <c r="X1326" i="39"/>
  <c r="AC1325" i="39"/>
  <c r="AB1325" i="39"/>
  <c r="AA1325" i="39"/>
  <c r="Z1325" i="39"/>
  <c r="Y1325" i="39"/>
  <c r="X1325" i="39"/>
  <c r="AC1324" i="39"/>
  <c r="AB1324" i="39"/>
  <c r="AA1324" i="39"/>
  <c r="Z1324" i="39"/>
  <c r="Y1324" i="39"/>
  <c r="X1324" i="39"/>
  <c r="AC1323" i="39"/>
  <c r="AB1323" i="39"/>
  <c r="AA1323" i="39"/>
  <c r="Z1323" i="39"/>
  <c r="Y1323" i="39"/>
  <c r="X1323" i="39"/>
  <c r="AC1322" i="39"/>
  <c r="AB1322" i="39"/>
  <c r="AA1322" i="39"/>
  <c r="Z1322" i="39"/>
  <c r="Y1322" i="39"/>
  <c r="X1322" i="39"/>
  <c r="AC1321" i="39"/>
  <c r="AB1321" i="39"/>
  <c r="AA1321" i="39"/>
  <c r="Z1321" i="39"/>
  <c r="Y1321" i="39"/>
  <c r="X1321" i="39"/>
  <c r="AC1320" i="39"/>
  <c r="AB1320" i="39"/>
  <c r="AA1320" i="39"/>
  <c r="Z1320" i="39"/>
  <c r="Y1320" i="39"/>
  <c r="X1320" i="39"/>
  <c r="AC1319" i="39"/>
  <c r="AB1319" i="39"/>
  <c r="AA1319" i="39"/>
  <c r="Z1319" i="39"/>
  <c r="Y1319" i="39"/>
  <c r="X1319" i="39"/>
  <c r="AC1318" i="39"/>
  <c r="AB1318" i="39"/>
  <c r="AA1318" i="39"/>
  <c r="Z1318" i="39"/>
  <c r="Y1318" i="39"/>
  <c r="X1318" i="39"/>
  <c r="AC1317" i="39"/>
  <c r="AB1317" i="39"/>
  <c r="AA1317" i="39"/>
  <c r="Z1317" i="39"/>
  <c r="Y1317" i="39"/>
  <c r="X1317" i="39"/>
  <c r="AC1316" i="39"/>
  <c r="AB1316" i="39"/>
  <c r="AA1316" i="39"/>
  <c r="Z1316" i="39"/>
  <c r="Y1316" i="39"/>
  <c r="X1316" i="39"/>
  <c r="AC1315" i="39"/>
  <c r="AB1315" i="39"/>
  <c r="AA1315" i="39"/>
  <c r="Z1315" i="39"/>
  <c r="Y1315" i="39"/>
  <c r="X1315" i="39"/>
  <c r="AC1314" i="39"/>
  <c r="AB1314" i="39"/>
  <c r="AA1314" i="39"/>
  <c r="Z1314" i="39"/>
  <c r="Y1314" i="39"/>
  <c r="X1314" i="39"/>
  <c r="AC1313" i="39"/>
  <c r="AB1313" i="39"/>
  <c r="AA1313" i="39"/>
  <c r="Z1313" i="39"/>
  <c r="Y1313" i="39"/>
  <c r="X1313" i="39"/>
  <c r="AC1312" i="39"/>
  <c r="AB1312" i="39"/>
  <c r="AA1312" i="39"/>
  <c r="Z1312" i="39"/>
  <c r="Y1312" i="39"/>
  <c r="X1312" i="39"/>
  <c r="AC1311" i="39"/>
  <c r="AB1311" i="39"/>
  <c r="AA1311" i="39"/>
  <c r="Z1311" i="39"/>
  <c r="Y1311" i="39"/>
  <c r="X1311" i="39"/>
  <c r="AC1310" i="39"/>
  <c r="AB1310" i="39"/>
  <c r="AA1310" i="39"/>
  <c r="Z1310" i="39"/>
  <c r="Y1310" i="39"/>
  <c r="X1310" i="39"/>
  <c r="AC1309" i="39"/>
  <c r="AB1309" i="39"/>
  <c r="AA1309" i="39"/>
  <c r="Z1309" i="39"/>
  <c r="Y1309" i="39"/>
  <c r="X1309" i="39"/>
  <c r="AC1308" i="39"/>
  <c r="AB1308" i="39"/>
  <c r="AA1308" i="39"/>
  <c r="Z1308" i="39"/>
  <c r="Y1308" i="39"/>
  <c r="X1308" i="39"/>
  <c r="AC1307" i="39"/>
  <c r="AB1307" i="39"/>
  <c r="AA1307" i="39"/>
  <c r="Z1307" i="39"/>
  <c r="Y1307" i="39"/>
  <c r="X1307" i="39"/>
  <c r="AC1306" i="39"/>
  <c r="AB1306" i="39"/>
  <c r="AA1306" i="39"/>
  <c r="Z1306" i="39"/>
  <c r="Y1306" i="39"/>
  <c r="X1306" i="39"/>
  <c r="AC1305" i="39"/>
  <c r="AB1305" i="39"/>
  <c r="AA1305" i="39"/>
  <c r="Z1305" i="39"/>
  <c r="Y1305" i="39"/>
  <c r="X1305" i="39"/>
  <c r="AC1304" i="39"/>
  <c r="AB1304" i="39"/>
  <c r="AA1304" i="39"/>
  <c r="Z1304" i="39"/>
  <c r="Y1304" i="39"/>
  <c r="X1304" i="39"/>
  <c r="AC1303" i="39"/>
  <c r="AB1303" i="39"/>
  <c r="AA1303" i="39"/>
  <c r="Z1303" i="39"/>
  <c r="Y1303" i="39"/>
  <c r="X1303" i="39"/>
  <c r="AC1302" i="39"/>
  <c r="AB1302" i="39"/>
  <c r="AA1302" i="39"/>
  <c r="Z1302" i="39"/>
  <c r="Y1302" i="39"/>
  <c r="X1302" i="39"/>
  <c r="AC1301" i="39"/>
  <c r="AB1301" i="39"/>
  <c r="AA1301" i="39"/>
  <c r="Z1301" i="39"/>
  <c r="Y1301" i="39"/>
  <c r="X1301" i="39"/>
  <c r="AC1300" i="39"/>
  <c r="AB1300" i="39"/>
  <c r="AA1300" i="39"/>
  <c r="Z1300" i="39"/>
  <c r="Y1300" i="39"/>
  <c r="X1300" i="39"/>
  <c r="AC1299" i="39"/>
  <c r="AB1299" i="39"/>
  <c r="AA1299" i="39"/>
  <c r="Z1299" i="39"/>
  <c r="Y1299" i="39"/>
  <c r="X1299" i="39"/>
  <c r="AC1298" i="39"/>
  <c r="AB1298" i="39"/>
  <c r="AA1298" i="39"/>
  <c r="Z1298" i="39"/>
  <c r="Y1298" i="39"/>
  <c r="X1298" i="39"/>
  <c r="AC1297" i="39"/>
  <c r="AB1297" i="39"/>
  <c r="AA1297" i="39"/>
  <c r="Z1297" i="39"/>
  <c r="Y1297" i="39"/>
  <c r="X1297" i="39"/>
  <c r="AC1296" i="39"/>
  <c r="AB1296" i="39"/>
  <c r="AA1296" i="39"/>
  <c r="Z1296" i="39"/>
  <c r="Y1296" i="39"/>
  <c r="X1296" i="39"/>
  <c r="AC1295" i="39"/>
  <c r="AB1295" i="39"/>
  <c r="AA1295" i="39"/>
  <c r="Z1295" i="39"/>
  <c r="Y1295" i="39"/>
  <c r="X1295" i="39"/>
  <c r="AC1294" i="39"/>
  <c r="AB1294" i="39"/>
  <c r="AA1294" i="39"/>
  <c r="Z1294" i="39"/>
  <c r="Y1294" i="39"/>
  <c r="X1294" i="39"/>
  <c r="AC1293" i="39"/>
  <c r="AB1293" i="39"/>
  <c r="AA1293" i="39"/>
  <c r="Z1293" i="39"/>
  <c r="Y1293" i="39"/>
  <c r="X1293" i="39"/>
  <c r="AC1292" i="39"/>
  <c r="AB1292" i="39"/>
  <c r="AA1292" i="39"/>
  <c r="Z1292" i="39"/>
  <c r="Y1292" i="39"/>
  <c r="X1292" i="39"/>
  <c r="AC1291" i="39"/>
  <c r="AB1291" i="39"/>
  <c r="AA1291" i="39"/>
  <c r="Z1291" i="39"/>
  <c r="Y1291" i="39"/>
  <c r="X1291" i="39"/>
  <c r="AC1290" i="39"/>
  <c r="AB1290" i="39"/>
  <c r="AA1290" i="39"/>
  <c r="Z1290" i="39"/>
  <c r="Y1290" i="39"/>
  <c r="X1290" i="39"/>
  <c r="AC1289" i="39"/>
  <c r="AB1289" i="39"/>
  <c r="AA1289" i="39"/>
  <c r="Z1289" i="39"/>
  <c r="Y1289" i="39"/>
  <c r="X1289" i="39"/>
  <c r="AC1288" i="39"/>
  <c r="AB1288" i="39"/>
  <c r="AA1288" i="39"/>
  <c r="Z1288" i="39"/>
  <c r="Y1288" i="39"/>
  <c r="X1288" i="39"/>
  <c r="AC1287" i="39"/>
  <c r="AB1287" i="39"/>
  <c r="AA1287" i="39"/>
  <c r="Z1287" i="39"/>
  <c r="Y1287" i="39"/>
  <c r="X1287" i="39"/>
  <c r="AC1286" i="39"/>
  <c r="AB1286" i="39"/>
  <c r="AA1286" i="39"/>
  <c r="Z1286" i="39"/>
  <c r="Y1286" i="39"/>
  <c r="X1286" i="39"/>
  <c r="AC1285" i="39"/>
  <c r="AB1285" i="39"/>
  <c r="AA1285" i="39"/>
  <c r="Z1285" i="39"/>
  <c r="Y1285" i="39"/>
  <c r="X1285" i="39"/>
  <c r="AC1284" i="39"/>
  <c r="AB1284" i="39"/>
  <c r="AA1284" i="39"/>
  <c r="Z1284" i="39"/>
  <c r="Y1284" i="39"/>
  <c r="X1284" i="39"/>
  <c r="AC1283" i="39"/>
  <c r="AB1283" i="39"/>
  <c r="AA1283" i="39"/>
  <c r="Z1283" i="39"/>
  <c r="Y1283" i="39"/>
  <c r="X1283" i="39"/>
  <c r="AC1282" i="39"/>
  <c r="AB1282" i="39"/>
  <c r="AA1282" i="39"/>
  <c r="Z1282" i="39"/>
  <c r="Y1282" i="39"/>
  <c r="X1282" i="39"/>
  <c r="AC1281" i="39"/>
  <c r="AB1281" i="39"/>
  <c r="AA1281" i="39"/>
  <c r="Z1281" i="39"/>
  <c r="Y1281" i="39"/>
  <c r="X1281" i="39"/>
  <c r="AC1280" i="39"/>
  <c r="AB1280" i="39"/>
  <c r="AA1280" i="39"/>
  <c r="Z1280" i="39"/>
  <c r="Y1280" i="39"/>
  <c r="X1280" i="39"/>
  <c r="AC1279" i="39"/>
  <c r="AB1279" i="39"/>
  <c r="AA1279" i="39"/>
  <c r="Z1279" i="39"/>
  <c r="Y1279" i="39"/>
  <c r="X1279" i="39"/>
  <c r="AC1278" i="39"/>
  <c r="AB1278" i="39"/>
  <c r="AA1278" i="39"/>
  <c r="Z1278" i="39"/>
  <c r="Y1278" i="39"/>
  <c r="X1278" i="39"/>
  <c r="AC1277" i="39"/>
  <c r="AB1277" i="39"/>
  <c r="AA1277" i="39"/>
  <c r="Z1277" i="39"/>
  <c r="Y1277" i="39"/>
  <c r="X1277" i="39"/>
  <c r="AC1276" i="39"/>
  <c r="AB1276" i="39"/>
  <c r="AA1276" i="39"/>
  <c r="Z1276" i="39"/>
  <c r="Y1276" i="39"/>
  <c r="X1276" i="39"/>
  <c r="AC1275" i="39"/>
  <c r="AB1275" i="39"/>
  <c r="AA1275" i="39"/>
  <c r="Z1275" i="39"/>
  <c r="Y1275" i="39"/>
  <c r="X1275" i="39"/>
  <c r="AC1274" i="39"/>
  <c r="AB1274" i="39"/>
  <c r="AA1274" i="39"/>
  <c r="Z1274" i="39"/>
  <c r="Y1274" i="39"/>
  <c r="X1274" i="39"/>
  <c r="AC1273" i="39"/>
  <c r="AB1273" i="39"/>
  <c r="AA1273" i="39"/>
  <c r="Z1273" i="39"/>
  <c r="Y1273" i="39"/>
  <c r="X1273" i="39"/>
  <c r="AC1272" i="39"/>
  <c r="AB1272" i="39"/>
  <c r="AA1272" i="39"/>
  <c r="Z1272" i="39"/>
  <c r="Y1272" i="39"/>
  <c r="X1272" i="39"/>
  <c r="AC1271" i="39"/>
  <c r="AB1271" i="39"/>
  <c r="AA1271" i="39"/>
  <c r="Z1271" i="39"/>
  <c r="Y1271" i="39"/>
  <c r="X1271" i="39"/>
  <c r="AC1270" i="39"/>
  <c r="AB1270" i="39"/>
  <c r="AA1270" i="39"/>
  <c r="Z1270" i="39"/>
  <c r="Y1270" i="39"/>
  <c r="X1270" i="39"/>
  <c r="AC1269" i="39"/>
  <c r="AB1269" i="39"/>
  <c r="AA1269" i="39"/>
  <c r="Z1269" i="39"/>
  <c r="Y1269" i="39"/>
  <c r="X1269" i="39"/>
  <c r="AC1268" i="39"/>
  <c r="AB1268" i="39"/>
  <c r="AA1268" i="39"/>
  <c r="Z1268" i="39"/>
  <c r="Y1268" i="39"/>
  <c r="X1268" i="39"/>
  <c r="AC1267" i="39"/>
  <c r="AB1267" i="39"/>
  <c r="AA1267" i="39"/>
  <c r="Z1267" i="39"/>
  <c r="Y1267" i="39"/>
  <c r="X1267" i="39"/>
  <c r="AC1266" i="39"/>
  <c r="AB1266" i="39"/>
  <c r="AA1266" i="39"/>
  <c r="Z1266" i="39"/>
  <c r="Y1266" i="39"/>
  <c r="X1266" i="39"/>
  <c r="AC1265" i="39"/>
  <c r="AB1265" i="39"/>
  <c r="AA1265" i="39"/>
  <c r="Z1265" i="39"/>
  <c r="Y1265" i="39"/>
  <c r="X1265" i="39"/>
  <c r="AC1264" i="39"/>
  <c r="AB1264" i="39"/>
  <c r="AA1264" i="39"/>
  <c r="Z1264" i="39"/>
  <c r="Y1264" i="39"/>
  <c r="X1264" i="39"/>
  <c r="AC1263" i="39"/>
  <c r="AB1263" i="39"/>
  <c r="AA1263" i="39"/>
  <c r="Z1263" i="39"/>
  <c r="Y1263" i="39"/>
  <c r="X1263" i="39"/>
  <c r="AC1262" i="39"/>
  <c r="AB1262" i="39"/>
  <c r="AA1262" i="39"/>
  <c r="Z1262" i="39"/>
  <c r="Y1262" i="39"/>
  <c r="X1262" i="39"/>
  <c r="AC1261" i="39"/>
  <c r="AB1261" i="39"/>
  <c r="AA1261" i="39"/>
  <c r="Z1261" i="39"/>
  <c r="Y1261" i="39"/>
  <c r="X1261" i="39"/>
  <c r="AC1260" i="39"/>
  <c r="AB1260" i="39"/>
  <c r="AA1260" i="39"/>
  <c r="Z1260" i="39"/>
  <c r="Y1260" i="39"/>
  <c r="X1260" i="39"/>
  <c r="AC1259" i="39"/>
  <c r="AB1259" i="39"/>
  <c r="AA1259" i="39"/>
  <c r="Z1259" i="39"/>
  <c r="Y1259" i="39"/>
  <c r="X1259" i="39"/>
  <c r="AC1258" i="39"/>
  <c r="AB1258" i="39"/>
  <c r="AA1258" i="39"/>
  <c r="Z1258" i="39"/>
  <c r="Y1258" i="39"/>
  <c r="X1258" i="39"/>
  <c r="AC1257" i="39"/>
  <c r="AB1257" i="39"/>
  <c r="AA1257" i="39"/>
  <c r="Z1257" i="39"/>
  <c r="Y1257" i="39"/>
  <c r="X1257" i="39"/>
  <c r="AC1256" i="39"/>
  <c r="AB1256" i="39"/>
  <c r="AA1256" i="39"/>
  <c r="Z1256" i="39"/>
  <c r="Y1256" i="39"/>
  <c r="X1256" i="39"/>
  <c r="AC1255" i="39"/>
  <c r="AB1255" i="39"/>
  <c r="AA1255" i="39"/>
  <c r="Z1255" i="39"/>
  <c r="Y1255" i="39"/>
  <c r="X1255" i="39"/>
  <c r="AC1254" i="39"/>
  <c r="AB1254" i="39"/>
  <c r="AA1254" i="39"/>
  <c r="Z1254" i="39"/>
  <c r="Y1254" i="39"/>
  <c r="X1254" i="39"/>
  <c r="AC1253" i="39"/>
  <c r="AB1253" i="39"/>
  <c r="AA1253" i="39"/>
  <c r="Z1253" i="39"/>
  <c r="Y1253" i="39"/>
  <c r="X1253" i="39"/>
  <c r="AC1252" i="39"/>
  <c r="AB1252" i="39"/>
  <c r="AA1252" i="39"/>
  <c r="Z1252" i="39"/>
  <c r="Y1252" i="39"/>
  <c r="X1252" i="39"/>
  <c r="AC1251" i="39"/>
  <c r="AB1251" i="39"/>
  <c r="AA1251" i="39"/>
  <c r="Z1251" i="39"/>
  <c r="Y1251" i="39"/>
  <c r="X1251" i="39"/>
  <c r="AC1250" i="39"/>
  <c r="AB1250" i="39"/>
  <c r="AA1250" i="39"/>
  <c r="Z1250" i="39"/>
  <c r="Y1250" i="39"/>
  <c r="X1250" i="39"/>
  <c r="AC1249" i="39"/>
  <c r="AB1249" i="39"/>
  <c r="AA1249" i="39"/>
  <c r="Z1249" i="39"/>
  <c r="Y1249" i="39"/>
  <c r="X1249" i="39"/>
  <c r="AC1248" i="39"/>
  <c r="AB1248" i="39"/>
  <c r="AA1248" i="39"/>
  <c r="Z1248" i="39"/>
  <c r="Y1248" i="39"/>
  <c r="X1248" i="39"/>
  <c r="AC1247" i="39"/>
  <c r="AB1247" i="39"/>
  <c r="AA1247" i="39"/>
  <c r="Z1247" i="39"/>
  <c r="Y1247" i="39"/>
  <c r="X1247" i="39"/>
  <c r="AC1246" i="39"/>
  <c r="AB1246" i="39"/>
  <c r="AA1246" i="39"/>
  <c r="Z1246" i="39"/>
  <c r="Y1246" i="39"/>
  <c r="X1246" i="39"/>
  <c r="AC1245" i="39"/>
  <c r="AB1245" i="39"/>
  <c r="AA1245" i="39"/>
  <c r="Z1245" i="39"/>
  <c r="Y1245" i="39"/>
  <c r="X1245" i="39"/>
  <c r="AC1244" i="39"/>
  <c r="AB1244" i="39"/>
  <c r="AA1244" i="39"/>
  <c r="Z1244" i="39"/>
  <c r="Y1244" i="39"/>
  <c r="X1244" i="39"/>
  <c r="AC1243" i="39"/>
  <c r="AB1243" i="39"/>
  <c r="AA1243" i="39"/>
  <c r="Z1243" i="39"/>
  <c r="Y1243" i="39"/>
  <c r="X1243" i="39"/>
  <c r="AC1242" i="39"/>
  <c r="AB1242" i="39"/>
  <c r="AA1242" i="39"/>
  <c r="Z1242" i="39"/>
  <c r="Y1242" i="39"/>
  <c r="X1242" i="39"/>
  <c r="AC1241" i="39"/>
  <c r="AB1241" i="39"/>
  <c r="AA1241" i="39"/>
  <c r="Z1241" i="39"/>
  <c r="Y1241" i="39"/>
  <c r="X1241" i="39"/>
  <c r="AC1240" i="39"/>
  <c r="AB1240" i="39"/>
  <c r="AA1240" i="39"/>
  <c r="Z1240" i="39"/>
  <c r="Y1240" i="39"/>
  <c r="X1240" i="39"/>
  <c r="AC1239" i="39"/>
  <c r="AB1239" i="39"/>
  <c r="AA1239" i="39"/>
  <c r="Z1239" i="39"/>
  <c r="Y1239" i="39"/>
  <c r="X1239" i="39"/>
  <c r="AC1238" i="39"/>
  <c r="AB1238" i="39"/>
  <c r="AA1238" i="39"/>
  <c r="Z1238" i="39"/>
  <c r="Y1238" i="39"/>
  <c r="X1238" i="39"/>
  <c r="AC1237" i="39"/>
  <c r="AB1237" i="39"/>
  <c r="AA1237" i="39"/>
  <c r="Z1237" i="39"/>
  <c r="Y1237" i="39"/>
  <c r="X1237" i="39"/>
  <c r="AC1236" i="39"/>
  <c r="AB1236" i="39"/>
  <c r="AA1236" i="39"/>
  <c r="Z1236" i="39"/>
  <c r="Y1236" i="39"/>
  <c r="X1236" i="39"/>
  <c r="AC1235" i="39"/>
  <c r="AB1235" i="39"/>
  <c r="AA1235" i="39"/>
  <c r="Z1235" i="39"/>
  <c r="Y1235" i="39"/>
  <c r="X1235" i="39"/>
  <c r="AC1234" i="39"/>
  <c r="AB1234" i="39"/>
  <c r="AA1234" i="39"/>
  <c r="Z1234" i="39"/>
  <c r="Y1234" i="39"/>
  <c r="X1234" i="39"/>
  <c r="AC1233" i="39"/>
  <c r="AB1233" i="39"/>
  <c r="AA1233" i="39"/>
  <c r="Z1233" i="39"/>
  <c r="Y1233" i="39"/>
  <c r="X1233" i="39"/>
  <c r="AC1232" i="39"/>
  <c r="AB1232" i="39"/>
  <c r="AA1232" i="39"/>
  <c r="Z1232" i="39"/>
  <c r="Y1232" i="39"/>
  <c r="X1232" i="39"/>
  <c r="AC1231" i="39"/>
  <c r="AB1231" i="39"/>
  <c r="AA1231" i="39"/>
  <c r="Z1231" i="39"/>
  <c r="Y1231" i="39"/>
  <c r="X1231" i="39"/>
  <c r="AC1230" i="39"/>
  <c r="AB1230" i="39"/>
  <c r="AA1230" i="39"/>
  <c r="Z1230" i="39"/>
  <c r="Y1230" i="39"/>
  <c r="X1230" i="39"/>
  <c r="AC1229" i="39"/>
  <c r="AB1229" i="39"/>
  <c r="AA1229" i="39"/>
  <c r="Z1229" i="39"/>
  <c r="Y1229" i="39"/>
  <c r="X1229" i="39"/>
  <c r="AC1228" i="39"/>
  <c r="AB1228" i="39"/>
  <c r="AA1228" i="39"/>
  <c r="Z1228" i="39"/>
  <c r="Y1228" i="39"/>
  <c r="X1228" i="39"/>
  <c r="AC1227" i="39"/>
  <c r="AB1227" i="39"/>
  <c r="AA1227" i="39"/>
  <c r="Z1227" i="39"/>
  <c r="Y1227" i="39"/>
  <c r="X1227" i="39"/>
  <c r="AC1226" i="39"/>
  <c r="AB1226" i="39"/>
  <c r="AA1226" i="39"/>
  <c r="Z1226" i="39"/>
  <c r="Y1226" i="39"/>
  <c r="X1226" i="39"/>
  <c r="AC1225" i="39"/>
  <c r="AB1225" i="39"/>
  <c r="AA1225" i="39"/>
  <c r="Z1225" i="39"/>
  <c r="Y1225" i="39"/>
  <c r="X1225" i="39"/>
  <c r="AC1224" i="39"/>
  <c r="AB1224" i="39"/>
  <c r="AA1224" i="39"/>
  <c r="Z1224" i="39"/>
  <c r="Y1224" i="39"/>
  <c r="X1224" i="39"/>
  <c r="AC1223" i="39"/>
  <c r="AB1223" i="39"/>
  <c r="AA1223" i="39"/>
  <c r="Z1223" i="39"/>
  <c r="Y1223" i="39"/>
  <c r="X1223" i="39"/>
  <c r="AC1222" i="39"/>
  <c r="AB1222" i="39"/>
  <c r="AA1222" i="39"/>
  <c r="Z1222" i="39"/>
  <c r="Y1222" i="39"/>
  <c r="X1222" i="39"/>
  <c r="AC1221" i="39"/>
  <c r="AB1221" i="39"/>
  <c r="AA1221" i="39"/>
  <c r="Z1221" i="39"/>
  <c r="Y1221" i="39"/>
  <c r="X1221" i="39"/>
  <c r="AC1220" i="39"/>
  <c r="AB1220" i="39"/>
  <c r="AA1220" i="39"/>
  <c r="Z1220" i="39"/>
  <c r="Y1220" i="39"/>
  <c r="X1220" i="39"/>
  <c r="AC1219" i="39"/>
  <c r="AB1219" i="39"/>
  <c r="AA1219" i="39"/>
  <c r="Z1219" i="39"/>
  <c r="Y1219" i="39"/>
  <c r="X1219" i="39"/>
  <c r="AC1218" i="39"/>
  <c r="AB1218" i="39"/>
  <c r="AA1218" i="39"/>
  <c r="Z1218" i="39"/>
  <c r="Y1218" i="39"/>
  <c r="X1218" i="39"/>
  <c r="AC1217" i="39"/>
  <c r="AB1217" i="39"/>
  <c r="AA1217" i="39"/>
  <c r="Z1217" i="39"/>
  <c r="Y1217" i="39"/>
  <c r="X1217" i="39"/>
  <c r="AC1216" i="39"/>
  <c r="AB1216" i="39"/>
  <c r="AA1216" i="39"/>
  <c r="Z1216" i="39"/>
  <c r="Y1216" i="39"/>
  <c r="X1216" i="39"/>
  <c r="AC1215" i="39"/>
  <c r="AB1215" i="39"/>
  <c r="AA1215" i="39"/>
  <c r="Z1215" i="39"/>
  <c r="Y1215" i="39"/>
  <c r="X1215" i="39"/>
  <c r="AC1214" i="39"/>
  <c r="AB1214" i="39"/>
  <c r="AA1214" i="39"/>
  <c r="Z1214" i="39"/>
  <c r="Y1214" i="39"/>
  <c r="X1214" i="39"/>
  <c r="AC1213" i="39"/>
  <c r="AB1213" i="39"/>
  <c r="AA1213" i="39"/>
  <c r="Z1213" i="39"/>
  <c r="Y1213" i="39"/>
  <c r="X1213" i="39"/>
  <c r="AC1212" i="39"/>
  <c r="AB1212" i="39"/>
  <c r="AA1212" i="39"/>
  <c r="Z1212" i="39"/>
  <c r="Y1212" i="39"/>
  <c r="X1212" i="39"/>
  <c r="AC1211" i="39"/>
  <c r="AB1211" i="39"/>
  <c r="AA1211" i="39"/>
  <c r="Z1211" i="39"/>
  <c r="Y1211" i="39"/>
  <c r="X1211" i="39"/>
  <c r="AC1210" i="39"/>
  <c r="AB1210" i="39"/>
  <c r="AA1210" i="39"/>
  <c r="Z1210" i="39"/>
  <c r="Y1210" i="39"/>
  <c r="X1210" i="39"/>
  <c r="AC1209" i="39"/>
  <c r="AB1209" i="39"/>
  <c r="AA1209" i="39"/>
  <c r="Z1209" i="39"/>
  <c r="Y1209" i="39"/>
  <c r="X1209" i="39"/>
  <c r="AC1208" i="39"/>
  <c r="AB1208" i="39"/>
  <c r="AA1208" i="39"/>
  <c r="Z1208" i="39"/>
  <c r="Y1208" i="39"/>
  <c r="X1208" i="39"/>
  <c r="AC1207" i="39"/>
  <c r="AB1207" i="39"/>
  <c r="AA1207" i="39"/>
  <c r="Z1207" i="39"/>
  <c r="Y1207" i="39"/>
  <c r="X1207" i="39"/>
  <c r="AC1206" i="39"/>
  <c r="AB1206" i="39"/>
  <c r="AA1206" i="39"/>
  <c r="Z1206" i="39"/>
  <c r="Y1206" i="39"/>
  <c r="X1206" i="39"/>
  <c r="AC1205" i="39"/>
  <c r="AB1205" i="39"/>
  <c r="AA1205" i="39"/>
  <c r="Z1205" i="39"/>
  <c r="Y1205" i="39"/>
  <c r="X1205" i="39"/>
  <c r="AC1204" i="39"/>
  <c r="AB1204" i="39"/>
  <c r="AA1204" i="39"/>
  <c r="Z1204" i="39"/>
  <c r="Y1204" i="39"/>
  <c r="X1204" i="39"/>
  <c r="AC1203" i="39"/>
  <c r="AB1203" i="39"/>
  <c r="AA1203" i="39"/>
  <c r="Z1203" i="39"/>
  <c r="Y1203" i="39"/>
  <c r="X1203" i="39"/>
  <c r="AC1202" i="39"/>
  <c r="AB1202" i="39"/>
  <c r="AA1202" i="39"/>
  <c r="Z1202" i="39"/>
  <c r="Y1202" i="39"/>
  <c r="X1202" i="39"/>
  <c r="AC1201" i="39"/>
  <c r="AB1201" i="39"/>
  <c r="AA1201" i="39"/>
  <c r="Z1201" i="39"/>
  <c r="Y1201" i="39"/>
  <c r="X1201" i="39"/>
  <c r="AC1200" i="39"/>
  <c r="AB1200" i="39"/>
  <c r="AA1200" i="39"/>
  <c r="Z1200" i="39"/>
  <c r="Y1200" i="39"/>
  <c r="X1200" i="39"/>
  <c r="AC1199" i="39"/>
  <c r="AB1199" i="39"/>
  <c r="AA1199" i="39"/>
  <c r="Z1199" i="39"/>
  <c r="Y1199" i="39"/>
  <c r="X1199" i="39"/>
  <c r="AC1198" i="39"/>
  <c r="AB1198" i="39"/>
  <c r="AA1198" i="39"/>
  <c r="Z1198" i="39"/>
  <c r="Y1198" i="39"/>
  <c r="X1198" i="39"/>
  <c r="AC1197" i="39"/>
  <c r="AB1197" i="39"/>
  <c r="AA1197" i="39"/>
  <c r="Z1197" i="39"/>
  <c r="Y1197" i="39"/>
  <c r="X1197" i="39"/>
  <c r="AC1196" i="39"/>
  <c r="AB1196" i="39"/>
  <c r="AA1196" i="39"/>
  <c r="Z1196" i="39"/>
  <c r="Y1196" i="39"/>
  <c r="X1196" i="39"/>
  <c r="AC1195" i="39"/>
  <c r="AB1195" i="39"/>
  <c r="AA1195" i="39"/>
  <c r="Z1195" i="39"/>
  <c r="Y1195" i="39"/>
  <c r="X1195" i="39"/>
  <c r="AC1194" i="39"/>
  <c r="AB1194" i="39"/>
  <c r="AA1194" i="39"/>
  <c r="Z1194" i="39"/>
  <c r="Y1194" i="39"/>
  <c r="X1194" i="39"/>
  <c r="AC1193" i="39"/>
  <c r="AB1193" i="39"/>
  <c r="AA1193" i="39"/>
  <c r="Z1193" i="39"/>
  <c r="Y1193" i="39"/>
  <c r="X1193" i="39"/>
  <c r="AC1192" i="39"/>
  <c r="AB1192" i="39"/>
  <c r="AA1192" i="39"/>
  <c r="Z1192" i="39"/>
  <c r="Y1192" i="39"/>
  <c r="X1192" i="39"/>
  <c r="AC1191" i="39"/>
  <c r="AB1191" i="39"/>
  <c r="AA1191" i="39"/>
  <c r="Z1191" i="39"/>
  <c r="Y1191" i="39"/>
  <c r="X1191" i="39"/>
  <c r="AC1190" i="39"/>
  <c r="AB1190" i="39"/>
  <c r="AA1190" i="39"/>
  <c r="Z1190" i="39"/>
  <c r="Y1190" i="39"/>
  <c r="X1190" i="39"/>
  <c r="AC1189" i="39"/>
  <c r="AB1189" i="39"/>
  <c r="AA1189" i="39"/>
  <c r="Z1189" i="39"/>
  <c r="Y1189" i="39"/>
  <c r="X1189" i="39"/>
  <c r="AC1188" i="39"/>
  <c r="AB1188" i="39"/>
  <c r="AA1188" i="39"/>
  <c r="Z1188" i="39"/>
  <c r="Y1188" i="39"/>
  <c r="X1188" i="39"/>
  <c r="AC1187" i="39"/>
  <c r="AB1187" i="39"/>
  <c r="AA1187" i="39"/>
  <c r="Z1187" i="39"/>
  <c r="Y1187" i="39"/>
  <c r="X1187" i="39"/>
  <c r="AC1186" i="39"/>
  <c r="AB1186" i="39"/>
  <c r="AA1186" i="39"/>
  <c r="Z1186" i="39"/>
  <c r="Y1186" i="39"/>
  <c r="X1186" i="39"/>
  <c r="AC1185" i="39"/>
  <c r="AB1185" i="39"/>
  <c r="AA1185" i="39"/>
  <c r="Z1185" i="39"/>
  <c r="Y1185" i="39"/>
  <c r="X1185" i="39"/>
  <c r="AC1184" i="39"/>
  <c r="AB1184" i="39"/>
  <c r="AA1184" i="39"/>
  <c r="Z1184" i="39"/>
  <c r="Y1184" i="39"/>
  <c r="X1184" i="39"/>
  <c r="AC1183" i="39"/>
  <c r="AB1183" i="39"/>
  <c r="AA1183" i="39"/>
  <c r="Z1183" i="39"/>
  <c r="Y1183" i="39"/>
  <c r="X1183" i="39"/>
  <c r="AC1182" i="39"/>
  <c r="AB1182" i="39"/>
  <c r="AA1182" i="39"/>
  <c r="Z1182" i="39"/>
  <c r="Y1182" i="39"/>
  <c r="X1182" i="39"/>
  <c r="AC1181" i="39"/>
  <c r="AB1181" i="39"/>
  <c r="AA1181" i="39"/>
  <c r="Z1181" i="39"/>
  <c r="Y1181" i="39"/>
  <c r="X1181" i="39"/>
  <c r="AC1180" i="39"/>
  <c r="AB1180" i="39"/>
  <c r="AA1180" i="39"/>
  <c r="Z1180" i="39"/>
  <c r="Y1180" i="39"/>
  <c r="X1180" i="39"/>
  <c r="AC1179" i="39"/>
  <c r="AB1179" i="39"/>
  <c r="AA1179" i="39"/>
  <c r="Z1179" i="39"/>
  <c r="Y1179" i="39"/>
  <c r="X1179" i="39"/>
  <c r="AC1178" i="39"/>
  <c r="AB1178" i="39"/>
  <c r="AA1178" i="39"/>
  <c r="Z1178" i="39"/>
  <c r="Y1178" i="39"/>
  <c r="X1178" i="39"/>
  <c r="AC1177" i="39"/>
  <c r="AB1177" i="39"/>
  <c r="AA1177" i="39"/>
  <c r="Z1177" i="39"/>
  <c r="Y1177" i="39"/>
  <c r="X1177" i="39"/>
  <c r="AC1176" i="39"/>
  <c r="AB1176" i="39"/>
  <c r="AA1176" i="39"/>
  <c r="Z1176" i="39"/>
  <c r="Y1176" i="39"/>
  <c r="X1176" i="39"/>
  <c r="AC1175" i="39"/>
  <c r="AB1175" i="39"/>
  <c r="AA1175" i="39"/>
  <c r="Z1175" i="39"/>
  <c r="Y1175" i="39"/>
  <c r="X1175" i="39"/>
  <c r="AC1174" i="39"/>
  <c r="AB1174" i="39"/>
  <c r="AA1174" i="39"/>
  <c r="Z1174" i="39"/>
  <c r="Y1174" i="39"/>
  <c r="X1174" i="39"/>
  <c r="AC1173" i="39"/>
  <c r="AB1173" i="39"/>
  <c r="AA1173" i="39"/>
  <c r="Z1173" i="39"/>
  <c r="Y1173" i="39"/>
  <c r="X1173" i="39"/>
  <c r="AC1172" i="39"/>
  <c r="AB1172" i="39"/>
  <c r="AA1172" i="39"/>
  <c r="Z1172" i="39"/>
  <c r="Y1172" i="39"/>
  <c r="X1172" i="39"/>
  <c r="AC1171" i="39"/>
  <c r="AB1171" i="39"/>
  <c r="AA1171" i="39"/>
  <c r="Z1171" i="39"/>
  <c r="Y1171" i="39"/>
  <c r="X1171" i="39"/>
  <c r="AC1170" i="39"/>
  <c r="AB1170" i="39"/>
  <c r="AA1170" i="39"/>
  <c r="Z1170" i="39"/>
  <c r="Y1170" i="39"/>
  <c r="X1170" i="39"/>
  <c r="AC1169" i="39"/>
  <c r="AB1169" i="39"/>
  <c r="AA1169" i="39"/>
  <c r="Z1169" i="39"/>
  <c r="Y1169" i="39"/>
  <c r="X1169" i="39"/>
  <c r="AC1168" i="39"/>
  <c r="AB1168" i="39"/>
  <c r="AA1168" i="39"/>
  <c r="Z1168" i="39"/>
  <c r="Y1168" i="39"/>
  <c r="X1168" i="39"/>
  <c r="AC1167" i="39"/>
  <c r="AB1167" i="39"/>
  <c r="AA1167" i="39"/>
  <c r="Z1167" i="39"/>
  <c r="Y1167" i="39"/>
  <c r="X1167" i="39"/>
  <c r="AC1166" i="39"/>
  <c r="AB1166" i="39"/>
  <c r="AA1166" i="39"/>
  <c r="Z1166" i="39"/>
  <c r="Y1166" i="39"/>
  <c r="X1166" i="39"/>
  <c r="AC1165" i="39"/>
  <c r="AB1165" i="39"/>
  <c r="AA1165" i="39"/>
  <c r="Z1165" i="39"/>
  <c r="Y1165" i="39"/>
  <c r="X1165" i="39"/>
  <c r="AC1164" i="39"/>
  <c r="AB1164" i="39"/>
  <c r="AA1164" i="39"/>
  <c r="Z1164" i="39"/>
  <c r="Y1164" i="39"/>
  <c r="X1164" i="39"/>
  <c r="AC1163" i="39"/>
  <c r="AB1163" i="39"/>
  <c r="AA1163" i="39"/>
  <c r="Z1163" i="39"/>
  <c r="Y1163" i="39"/>
  <c r="X1163" i="39"/>
  <c r="AC1162" i="39"/>
  <c r="AB1162" i="39"/>
  <c r="AA1162" i="39"/>
  <c r="Z1162" i="39"/>
  <c r="Y1162" i="39"/>
  <c r="X1162" i="39"/>
  <c r="AC1161" i="39"/>
  <c r="AB1161" i="39"/>
  <c r="AA1161" i="39"/>
  <c r="Z1161" i="39"/>
  <c r="Y1161" i="39"/>
  <c r="X1161" i="39"/>
  <c r="AC1160" i="39"/>
  <c r="AB1160" i="39"/>
  <c r="AA1160" i="39"/>
  <c r="Z1160" i="39"/>
  <c r="Y1160" i="39"/>
  <c r="X1160" i="39"/>
  <c r="AC1159" i="39"/>
  <c r="AB1159" i="39"/>
  <c r="AA1159" i="39"/>
  <c r="Z1159" i="39"/>
  <c r="Y1159" i="39"/>
  <c r="X1159" i="39"/>
  <c r="AC1158" i="39"/>
  <c r="AB1158" i="39"/>
  <c r="AA1158" i="39"/>
  <c r="Z1158" i="39"/>
  <c r="Y1158" i="39"/>
  <c r="X1158" i="39"/>
  <c r="AC1157" i="39"/>
  <c r="AB1157" i="39"/>
  <c r="AA1157" i="39"/>
  <c r="Z1157" i="39"/>
  <c r="Y1157" i="39"/>
  <c r="X1157" i="39"/>
  <c r="AC1156" i="39"/>
  <c r="AB1156" i="39"/>
  <c r="AA1156" i="39"/>
  <c r="Z1156" i="39"/>
  <c r="Y1156" i="39"/>
  <c r="X1156" i="39"/>
  <c r="AC1155" i="39"/>
  <c r="AB1155" i="39"/>
  <c r="AA1155" i="39"/>
  <c r="Z1155" i="39"/>
  <c r="Y1155" i="39"/>
  <c r="X1155" i="39"/>
  <c r="AC1154" i="39"/>
  <c r="AB1154" i="39"/>
  <c r="AA1154" i="39"/>
  <c r="Z1154" i="39"/>
  <c r="Y1154" i="39"/>
  <c r="X1154" i="39"/>
  <c r="AC1153" i="39"/>
  <c r="AB1153" i="39"/>
  <c r="AA1153" i="39"/>
  <c r="Z1153" i="39"/>
  <c r="Y1153" i="39"/>
  <c r="X1153" i="39"/>
  <c r="AC1152" i="39"/>
  <c r="AB1152" i="39"/>
  <c r="AA1152" i="39"/>
  <c r="Z1152" i="39"/>
  <c r="Y1152" i="39"/>
  <c r="X1152" i="39"/>
  <c r="AC1151" i="39"/>
  <c r="AB1151" i="39"/>
  <c r="AA1151" i="39"/>
  <c r="Z1151" i="39"/>
  <c r="Y1151" i="39"/>
  <c r="X1151" i="39"/>
  <c r="AC1150" i="39"/>
  <c r="AB1150" i="39"/>
  <c r="AA1150" i="39"/>
  <c r="Z1150" i="39"/>
  <c r="Y1150" i="39"/>
  <c r="X1150" i="39"/>
  <c r="AC1149" i="39"/>
  <c r="AB1149" i="39"/>
  <c r="AA1149" i="39"/>
  <c r="Z1149" i="39"/>
  <c r="Y1149" i="39"/>
  <c r="X1149" i="39"/>
  <c r="AC1148" i="39"/>
  <c r="AB1148" i="39"/>
  <c r="AA1148" i="39"/>
  <c r="Z1148" i="39"/>
  <c r="Y1148" i="39"/>
  <c r="X1148" i="39"/>
  <c r="AC1147" i="39"/>
  <c r="AB1147" i="39"/>
  <c r="AA1147" i="39"/>
  <c r="Z1147" i="39"/>
  <c r="Y1147" i="39"/>
  <c r="X1147" i="39"/>
  <c r="AC1146" i="39"/>
  <c r="AB1146" i="39"/>
  <c r="AA1146" i="39"/>
  <c r="Z1146" i="39"/>
  <c r="Y1146" i="39"/>
  <c r="X1146" i="39"/>
  <c r="AC1145" i="39"/>
  <c r="AB1145" i="39"/>
  <c r="AA1145" i="39"/>
  <c r="Z1145" i="39"/>
  <c r="Y1145" i="39"/>
  <c r="X1145" i="39"/>
  <c r="AC1144" i="39"/>
  <c r="AB1144" i="39"/>
  <c r="AA1144" i="39"/>
  <c r="Z1144" i="39"/>
  <c r="Y1144" i="39"/>
  <c r="X1144" i="39"/>
  <c r="AC1143" i="39"/>
  <c r="AB1143" i="39"/>
  <c r="AA1143" i="39"/>
  <c r="Z1143" i="39"/>
  <c r="Y1143" i="39"/>
  <c r="X1143" i="39"/>
  <c r="AC1142" i="39"/>
  <c r="AB1142" i="39"/>
  <c r="AA1142" i="39"/>
  <c r="Z1142" i="39"/>
  <c r="Y1142" i="39"/>
  <c r="X1142" i="39"/>
  <c r="AC1141" i="39"/>
  <c r="AB1141" i="39"/>
  <c r="AA1141" i="39"/>
  <c r="Z1141" i="39"/>
  <c r="Y1141" i="39"/>
  <c r="X1141" i="39"/>
  <c r="AC1140" i="39"/>
  <c r="AB1140" i="39"/>
  <c r="AA1140" i="39"/>
  <c r="Z1140" i="39"/>
  <c r="Y1140" i="39"/>
  <c r="X1140" i="39"/>
  <c r="AC1139" i="39"/>
  <c r="AB1139" i="39"/>
  <c r="AA1139" i="39"/>
  <c r="Z1139" i="39"/>
  <c r="Y1139" i="39"/>
  <c r="X1139" i="39"/>
  <c r="AC1138" i="39"/>
  <c r="AB1138" i="39"/>
  <c r="AA1138" i="39"/>
  <c r="Z1138" i="39"/>
  <c r="Y1138" i="39"/>
  <c r="X1138" i="39"/>
  <c r="AC1137" i="39"/>
  <c r="AB1137" i="39"/>
  <c r="AA1137" i="39"/>
  <c r="Z1137" i="39"/>
  <c r="Y1137" i="39"/>
  <c r="X1137" i="39"/>
  <c r="AC1136" i="39"/>
  <c r="AB1136" i="39"/>
  <c r="AA1136" i="39"/>
  <c r="Z1136" i="39"/>
  <c r="Y1136" i="39"/>
  <c r="X1136" i="39"/>
  <c r="AC1135" i="39"/>
  <c r="AB1135" i="39"/>
  <c r="AA1135" i="39"/>
  <c r="Z1135" i="39"/>
  <c r="Y1135" i="39"/>
  <c r="X1135" i="39"/>
  <c r="AC1134" i="39"/>
  <c r="AB1134" i="39"/>
  <c r="AA1134" i="39"/>
  <c r="Z1134" i="39"/>
  <c r="Y1134" i="39"/>
  <c r="X1134" i="39"/>
  <c r="AC1133" i="39"/>
  <c r="AB1133" i="39"/>
  <c r="AA1133" i="39"/>
  <c r="Z1133" i="39"/>
  <c r="Y1133" i="39"/>
  <c r="X1133" i="39"/>
  <c r="AC1132" i="39"/>
  <c r="AB1132" i="39"/>
  <c r="AA1132" i="39"/>
  <c r="Z1132" i="39"/>
  <c r="Y1132" i="39"/>
  <c r="X1132" i="39"/>
  <c r="AC1131" i="39"/>
  <c r="AB1131" i="39"/>
  <c r="AA1131" i="39"/>
  <c r="Z1131" i="39"/>
  <c r="Y1131" i="39"/>
  <c r="X1131" i="39"/>
  <c r="AC1130" i="39"/>
  <c r="AB1130" i="39"/>
  <c r="AA1130" i="39"/>
  <c r="Z1130" i="39"/>
  <c r="Y1130" i="39"/>
  <c r="X1130" i="39"/>
  <c r="AC1129" i="39"/>
  <c r="AB1129" i="39"/>
  <c r="AA1129" i="39"/>
  <c r="Z1129" i="39"/>
  <c r="Y1129" i="39"/>
  <c r="X1129" i="39"/>
  <c r="AC1128" i="39"/>
  <c r="AB1128" i="39"/>
  <c r="AA1128" i="39"/>
  <c r="Z1128" i="39"/>
  <c r="Y1128" i="39"/>
  <c r="X1128" i="39"/>
  <c r="AC1127" i="39"/>
  <c r="AB1127" i="39"/>
  <c r="AA1127" i="39"/>
  <c r="Z1127" i="39"/>
  <c r="Y1127" i="39"/>
  <c r="X1127" i="39"/>
  <c r="AC1126" i="39"/>
  <c r="AB1126" i="39"/>
  <c r="AA1126" i="39"/>
  <c r="Z1126" i="39"/>
  <c r="Y1126" i="39"/>
  <c r="X1126" i="39"/>
  <c r="AC1125" i="39"/>
  <c r="AB1125" i="39"/>
  <c r="AA1125" i="39"/>
  <c r="Z1125" i="39"/>
  <c r="Y1125" i="39"/>
  <c r="X1125" i="39"/>
  <c r="AC1124" i="39"/>
  <c r="AB1124" i="39"/>
  <c r="AA1124" i="39"/>
  <c r="Z1124" i="39"/>
  <c r="Y1124" i="39"/>
  <c r="X1124" i="39"/>
  <c r="AC1123" i="39"/>
  <c r="AB1123" i="39"/>
  <c r="AA1123" i="39"/>
  <c r="Z1123" i="39"/>
  <c r="Y1123" i="39"/>
  <c r="X1123" i="39"/>
  <c r="AC1122" i="39"/>
  <c r="AB1122" i="39"/>
  <c r="AA1122" i="39"/>
  <c r="Z1122" i="39"/>
  <c r="Y1122" i="39"/>
  <c r="X1122" i="39"/>
  <c r="AC1121" i="39"/>
  <c r="AB1121" i="39"/>
  <c r="AA1121" i="39"/>
  <c r="Z1121" i="39"/>
  <c r="Y1121" i="39"/>
  <c r="X1121" i="39"/>
  <c r="AC1120" i="39"/>
  <c r="AB1120" i="39"/>
  <c r="AA1120" i="39"/>
  <c r="Z1120" i="39"/>
  <c r="Y1120" i="39"/>
  <c r="X1120" i="39"/>
  <c r="AC1119" i="39"/>
  <c r="AB1119" i="39"/>
  <c r="AA1119" i="39"/>
  <c r="Z1119" i="39"/>
  <c r="Y1119" i="39"/>
  <c r="X1119" i="39"/>
  <c r="AC1118" i="39"/>
  <c r="AB1118" i="39"/>
  <c r="AA1118" i="39"/>
  <c r="Z1118" i="39"/>
  <c r="Y1118" i="39"/>
  <c r="X1118" i="39"/>
  <c r="AC1117" i="39"/>
  <c r="AB1117" i="39"/>
  <c r="AA1117" i="39"/>
  <c r="Z1117" i="39"/>
  <c r="Y1117" i="39"/>
  <c r="X1117" i="39"/>
  <c r="AC1116" i="39"/>
  <c r="AB1116" i="39"/>
  <c r="AA1116" i="39"/>
  <c r="Z1116" i="39"/>
  <c r="Y1116" i="39"/>
  <c r="X1116" i="39"/>
  <c r="AC1115" i="39"/>
  <c r="AB1115" i="39"/>
  <c r="AA1115" i="39"/>
  <c r="Z1115" i="39"/>
  <c r="Y1115" i="39"/>
  <c r="X1115" i="39"/>
  <c r="AC1114" i="39"/>
  <c r="AB1114" i="39"/>
  <c r="AA1114" i="39"/>
  <c r="Z1114" i="39"/>
  <c r="Y1114" i="39"/>
  <c r="X1114" i="39"/>
  <c r="AC1113" i="39"/>
  <c r="AB1113" i="39"/>
  <c r="AA1113" i="39"/>
  <c r="Z1113" i="39"/>
  <c r="Y1113" i="39"/>
  <c r="X1113" i="39"/>
  <c r="AC1112" i="39"/>
  <c r="AB1112" i="39"/>
  <c r="AA1112" i="39"/>
  <c r="Z1112" i="39"/>
  <c r="Y1112" i="39"/>
  <c r="X1112" i="39"/>
  <c r="AC1111" i="39"/>
  <c r="AB1111" i="39"/>
  <c r="AA1111" i="39"/>
  <c r="Z1111" i="39"/>
  <c r="Y1111" i="39"/>
  <c r="X1111" i="39"/>
  <c r="AC1110" i="39"/>
  <c r="AB1110" i="39"/>
  <c r="AA1110" i="39"/>
  <c r="Z1110" i="39"/>
  <c r="Y1110" i="39"/>
  <c r="X1110" i="39"/>
  <c r="AC1109" i="39"/>
  <c r="AB1109" i="39"/>
  <c r="AA1109" i="39"/>
  <c r="Z1109" i="39"/>
  <c r="Y1109" i="39"/>
  <c r="X1109" i="39"/>
  <c r="AC1108" i="39"/>
  <c r="AB1108" i="39"/>
  <c r="AA1108" i="39"/>
  <c r="Z1108" i="39"/>
  <c r="Y1108" i="39"/>
  <c r="X1108" i="39"/>
  <c r="AC1107" i="39"/>
  <c r="AB1107" i="39"/>
  <c r="AA1107" i="39"/>
  <c r="Z1107" i="39"/>
  <c r="Y1107" i="39"/>
  <c r="X1107" i="39"/>
  <c r="AC1106" i="39"/>
  <c r="AB1106" i="39"/>
  <c r="AA1106" i="39"/>
  <c r="Z1106" i="39"/>
  <c r="Y1106" i="39"/>
  <c r="X1106" i="39"/>
  <c r="AC1105" i="39"/>
  <c r="AB1105" i="39"/>
  <c r="AA1105" i="39"/>
  <c r="Z1105" i="39"/>
  <c r="Y1105" i="39"/>
  <c r="X1105" i="39"/>
  <c r="AC1104" i="39"/>
  <c r="AB1104" i="39"/>
  <c r="AA1104" i="39"/>
  <c r="Z1104" i="39"/>
  <c r="Y1104" i="39"/>
  <c r="X1104" i="39"/>
  <c r="AC1103" i="39"/>
  <c r="AB1103" i="39"/>
  <c r="AA1103" i="39"/>
  <c r="Z1103" i="39"/>
  <c r="Y1103" i="39"/>
  <c r="X1103" i="39"/>
  <c r="AC1102" i="39"/>
  <c r="AB1102" i="39"/>
  <c r="AA1102" i="39"/>
  <c r="Z1102" i="39"/>
  <c r="Y1102" i="39"/>
  <c r="X1102" i="39"/>
  <c r="AC1101" i="39"/>
  <c r="AB1101" i="39"/>
  <c r="AA1101" i="39"/>
  <c r="Z1101" i="39"/>
  <c r="Y1101" i="39"/>
  <c r="X1101" i="39"/>
  <c r="AC1100" i="39"/>
  <c r="AB1100" i="39"/>
  <c r="AA1100" i="39"/>
  <c r="Z1100" i="39"/>
  <c r="Y1100" i="39"/>
  <c r="X1100" i="39"/>
  <c r="AC1099" i="39"/>
  <c r="AB1099" i="39"/>
  <c r="AA1099" i="39"/>
  <c r="Z1099" i="39"/>
  <c r="Y1099" i="39"/>
  <c r="X1099" i="39"/>
  <c r="AC1098" i="39"/>
  <c r="AB1098" i="39"/>
  <c r="AA1098" i="39"/>
  <c r="Z1098" i="39"/>
  <c r="Y1098" i="39"/>
  <c r="X1098" i="39"/>
  <c r="AC1097" i="39"/>
  <c r="AB1097" i="39"/>
  <c r="AA1097" i="39"/>
  <c r="Z1097" i="39"/>
  <c r="Y1097" i="39"/>
  <c r="X1097" i="39"/>
  <c r="AC1096" i="39"/>
  <c r="AB1096" i="39"/>
  <c r="AA1096" i="39"/>
  <c r="Z1096" i="39"/>
  <c r="Y1096" i="39"/>
  <c r="X1096" i="39"/>
  <c r="AC1095" i="39"/>
  <c r="AB1095" i="39"/>
  <c r="AA1095" i="39"/>
  <c r="Z1095" i="39"/>
  <c r="Y1095" i="39"/>
  <c r="X1095" i="39"/>
  <c r="AC1094" i="39"/>
  <c r="AB1094" i="39"/>
  <c r="AA1094" i="39"/>
  <c r="Z1094" i="39"/>
  <c r="Y1094" i="39"/>
  <c r="X1094" i="39"/>
  <c r="AC1093" i="39"/>
  <c r="AB1093" i="39"/>
  <c r="AA1093" i="39"/>
  <c r="Z1093" i="39"/>
  <c r="Y1093" i="39"/>
  <c r="X1093" i="39"/>
  <c r="AC1092" i="39"/>
  <c r="AB1092" i="39"/>
  <c r="AA1092" i="39"/>
  <c r="Z1092" i="39"/>
  <c r="Y1092" i="39"/>
  <c r="X1092" i="39"/>
  <c r="AC1091" i="39"/>
  <c r="AB1091" i="39"/>
  <c r="AA1091" i="39"/>
  <c r="Z1091" i="39"/>
  <c r="Y1091" i="39"/>
  <c r="X1091" i="39"/>
  <c r="AC1090" i="39"/>
  <c r="AB1090" i="39"/>
  <c r="AA1090" i="39"/>
  <c r="Z1090" i="39"/>
  <c r="Y1090" i="39"/>
  <c r="X1090" i="39"/>
  <c r="AC1089" i="39"/>
  <c r="AB1089" i="39"/>
  <c r="AA1089" i="39"/>
  <c r="Z1089" i="39"/>
  <c r="Y1089" i="39"/>
  <c r="X1089" i="39"/>
  <c r="AC1088" i="39"/>
  <c r="AB1088" i="39"/>
  <c r="AA1088" i="39"/>
  <c r="Z1088" i="39"/>
  <c r="Y1088" i="39"/>
  <c r="X1088" i="39"/>
  <c r="AC1087" i="39"/>
  <c r="AB1087" i="39"/>
  <c r="AA1087" i="39"/>
  <c r="Z1087" i="39"/>
  <c r="Y1087" i="39"/>
  <c r="X1087" i="39"/>
  <c r="AC1086" i="39"/>
  <c r="AB1086" i="39"/>
  <c r="AA1086" i="39"/>
  <c r="Z1086" i="39"/>
  <c r="Y1086" i="39"/>
  <c r="X1086" i="39"/>
  <c r="AC1085" i="39"/>
  <c r="AB1085" i="39"/>
  <c r="AA1085" i="39"/>
  <c r="Z1085" i="39"/>
  <c r="Y1085" i="39"/>
  <c r="X1085" i="39"/>
  <c r="AC1084" i="39"/>
  <c r="AB1084" i="39"/>
  <c r="AA1084" i="39"/>
  <c r="Z1084" i="39"/>
  <c r="Y1084" i="39"/>
  <c r="X1084" i="39"/>
  <c r="AC1083" i="39"/>
  <c r="AB1083" i="39"/>
  <c r="AA1083" i="39"/>
  <c r="Z1083" i="39"/>
  <c r="Y1083" i="39"/>
  <c r="X1083" i="39"/>
  <c r="AC1082" i="39"/>
  <c r="AB1082" i="39"/>
  <c r="AA1082" i="39"/>
  <c r="Z1082" i="39"/>
  <c r="Y1082" i="39"/>
  <c r="X1082" i="39"/>
  <c r="AC1081" i="39"/>
  <c r="AB1081" i="39"/>
  <c r="AA1081" i="39"/>
  <c r="Z1081" i="39"/>
  <c r="Y1081" i="39"/>
  <c r="X1081" i="39"/>
  <c r="AC1080" i="39"/>
  <c r="AB1080" i="39"/>
  <c r="AA1080" i="39"/>
  <c r="Z1080" i="39"/>
  <c r="Y1080" i="39"/>
  <c r="X1080" i="39"/>
  <c r="AC1079" i="39"/>
  <c r="AB1079" i="39"/>
  <c r="AA1079" i="39"/>
  <c r="Z1079" i="39"/>
  <c r="Y1079" i="39"/>
  <c r="X1079" i="39"/>
  <c r="AC1078" i="39"/>
  <c r="AB1078" i="39"/>
  <c r="AA1078" i="39"/>
  <c r="Z1078" i="39"/>
  <c r="Y1078" i="39"/>
  <c r="X1078" i="39"/>
  <c r="AC1077" i="39"/>
  <c r="AB1077" i="39"/>
  <c r="AA1077" i="39"/>
  <c r="Z1077" i="39"/>
  <c r="Y1077" i="39"/>
  <c r="X1077" i="39"/>
  <c r="AC1076" i="39"/>
  <c r="AB1076" i="39"/>
  <c r="AA1076" i="39"/>
  <c r="Z1076" i="39"/>
  <c r="Y1076" i="39"/>
  <c r="X1076" i="39"/>
  <c r="AC1075" i="39"/>
  <c r="AB1075" i="39"/>
  <c r="AA1075" i="39"/>
  <c r="Z1075" i="39"/>
  <c r="Y1075" i="39"/>
  <c r="X1075" i="39"/>
  <c r="AC1074" i="39"/>
  <c r="AB1074" i="39"/>
  <c r="AA1074" i="39"/>
  <c r="Z1074" i="39"/>
  <c r="Y1074" i="39"/>
  <c r="X1074" i="39"/>
  <c r="AC1073" i="39"/>
  <c r="AB1073" i="39"/>
  <c r="AA1073" i="39"/>
  <c r="Z1073" i="39"/>
  <c r="Y1073" i="39"/>
  <c r="X1073" i="39"/>
  <c r="AC1072" i="39"/>
  <c r="AB1072" i="39"/>
  <c r="AA1072" i="39"/>
  <c r="Z1072" i="39"/>
  <c r="Y1072" i="39"/>
  <c r="X1072" i="39"/>
  <c r="AC1071" i="39"/>
  <c r="AB1071" i="39"/>
  <c r="AA1071" i="39"/>
  <c r="Z1071" i="39"/>
  <c r="Y1071" i="39"/>
  <c r="X1071" i="39"/>
  <c r="AC1070" i="39"/>
  <c r="AB1070" i="39"/>
  <c r="AA1070" i="39"/>
  <c r="Z1070" i="39"/>
  <c r="Y1070" i="39"/>
  <c r="X1070" i="39"/>
  <c r="AC1069" i="39"/>
  <c r="AB1069" i="39"/>
  <c r="AA1069" i="39"/>
  <c r="Z1069" i="39"/>
  <c r="Y1069" i="39"/>
  <c r="X1069" i="39"/>
  <c r="AC1068" i="39"/>
  <c r="AB1068" i="39"/>
  <c r="AA1068" i="39"/>
  <c r="Z1068" i="39"/>
  <c r="Y1068" i="39"/>
  <c r="X1068" i="39"/>
  <c r="AC1067" i="39"/>
  <c r="AB1067" i="39"/>
  <c r="AA1067" i="39"/>
  <c r="Z1067" i="39"/>
  <c r="Y1067" i="39"/>
  <c r="X1067" i="39"/>
  <c r="AC1066" i="39"/>
  <c r="AB1066" i="39"/>
  <c r="AA1066" i="39"/>
  <c r="Z1066" i="39"/>
  <c r="Y1066" i="39"/>
  <c r="X1066" i="39"/>
  <c r="AC1065" i="39"/>
  <c r="AB1065" i="39"/>
  <c r="AA1065" i="39"/>
  <c r="Z1065" i="39"/>
  <c r="Y1065" i="39"/>
  <c r="X1065" i="39"/>
  <c r="AC1064" i="39"/>
  <c r="AB1064" i="39"/>
  <c r="AA1064" i="39"/>
  <c r="Z1064" i="39"/>
  <c r="Y1064" i="39"/>
  <c r="X1064" i="39"/>
  <c r="AC1063" i="39"/>
  <c r="AB1063" i="39"/>
  <c r="AA1063" i="39"/>
  <c r="Z1063" i="39"/>
  <c r="Y1063" i="39"/>
  <c r="X1063" i="39"/>
  <c r="AC1062" i="39"/>
  <c r="AB1062" i="39"/>
  <c r="AA1062" i="39"/>
  <c r="Z1062" i="39"/>
  <c r="Y1062" i="39"/>
  <c r="X1062" i="39"/>
  <c r="AC1061" i="39"/>
  <c r="AB1061" i="39"/>
  <c r="AA1061" i="39"/>
  <c r="Z1061" i="39"/>
  <c r="Y1061" i="39"/>
  <c r="X1061" i="39"/>
  <c r="AC1060" i="39"/>
  <c r="AB1060" i="39"/>
  <c r="AA1060" i="39"/>
  <c r="Z1060" i="39"/>
  <c r="Y1060" i="39"/>
  <c r="X1060" i="39"/>
  <c r="AC1059" i="39"/>
  <c r="AB1059" i="39"/>
  <c r="AA1059" i="39"/>
  <c r="Z1059" i="39"/>
  <c r="Y1059" i="39"/>
  <c r="X1059" i="39"/>
  <c r="AC1058" i="39"/>
  <c r="AB1058" i="39"/>
  <c r="AA1058" i="39"/>
  <c r="Z1058" i="39"/>
  <c r="Y1058" i="39"/>
  <c r="X1058" i="39"/>
  <c r="AC1057" i="39"/>
  <c r="AB1057" i="39"/>
  <c r="AA1057" i="39"/>
  <c r="Z1057" i="39"/>
  <c r="Y1057" i="39"/>
  <c r="X1057" i="39"/>
  <c r="AC1056" i="39"/>
  <c r="AB1056" i="39"/>
  <c r="AA1056" i="39"/>
  <c r="Z1056" i="39"/>
  <c r="Y1056" i="39"/>
  <c r="X1056" i="39"/>
  <c r="AC1055" i="39"/>
  <c r="AB1055" i="39"/>
  <c r="AA1055" i="39"/>
  <c r="Z1055" i="39"/>
  <c r="Y1055" i="39"/>
  <c r="X1055" i="39"/>
  <c r="AC1054" i="39"/>
  <c r="AB1054" i="39"/>
  <c r="AA1054" i="39"/>
  <c r="Z1054" i="39"/>
  <c r="Y1054" i="39"/>
  <c r="X1054" i="39"/>
  <c r="AC1053" i="39"/>
  <c r="AB1053" i="39"/>
  <c r="AA1053" i="39"/>
  <c r="Z1053" i="39"/>
  <c r="Y1053" i="39"/>
  <c r="X1053" i="39"/>
  <c r="AC1052" i="39"/>
  <c r="AB1052" i="39"/>
  <c r="AA1052" i="39"/>
  <c r="Z1052" i="39"/>
  <c r="Y1052" i="39"/>
  <c r="X1052" i="39"/>
  <c r="AC1051" i="39"/>
  <c r="AB1051" i="39"/>
  <c r="AA1051" i="39"/>
  <c r="Z1051" i="39"/>
  <c r="Y1051" i="39"/>
  <c r="X1051" i="39"/>
  <c r="AC1050" i="39"/>
  <c r="AB1050" i="39"/>
  <c r="AA1050" i="39"/>
  <c r="Z1050" i="39"/>
  <c r="Y1050" i="39"/>
  <c r="X1050" i="39"/>
  <c r="AC1049" i="39"/>
  <c r="AB1049" i="39"/>
  <c r="AA1049" i="39"/>
  <c r="Z1049" i="39"/>
  <c r="Y1049" i="39"/>
  <c r="X1049" i="39"/>
  <c r="AC1048" i="39"/>
  <c r="AB1048" i="39"/>
  <c r="AA1048" i="39"/>
  <c r="Z1048" i="39"/>
  <c r="Y1048" i="39"/>
  <c r="X1048" i="39"/>
  <c r="AC1047" i="39"/>
  <c r="AB1047" i="39"/>
  <c r="AA1047" i="39"/>
  <c r="Z1047" i="39"/>
  <c r="Y1047" i="39"/>
  <c r="X1047" i="39"/>
  <c r="AC1046" i="39"/>
  <c r="AB1046" i="39"/>
  <c r="AA1046" i="39"/>
  <c r="Z1046" i="39"/>
  <c r="Y1046" i="39"/>
  <c r="X1046" i="39"/>
  <c r="AC1045" i="39"/>
  <c r="AB1045" i="39"/>
  <c r="AA1045" i="39"/>
  <c r="Z1045" i="39"/>
  <c r="Y1045" i="39"/>
  <c r="X1045" i="39"/>
  <c r="AC1044" i="39"/>
  <c r="AB1044" i="39"/>
  <c r="AA1044" i="39"/>
  <c r="Z1044" i="39"/>
  <c r="Y1044" i="39"/>
  <c r="X1044" i="39"/>
  <c r="AC1043" i="39"/>
  <c r="AB1043" i="39"/>
  <c r="AA1043" i="39"/>
  <c r="Z1043" i="39"/>
  <c r="Y1043" i="39"/>
  <c r="X1043" i="39"/>
  <c r="AC1042" i="39"/>
  <c r="AB1042" i="39"/>
  <c r="AA1042" i="39"/>
  <c r="Z1042" i="39"/>
  <c r="Y1042" i="39"/>
  <c r="X1042" i="39"/>
  <c r="AC1041" i="39"/>
  <c r="AB1041" i="39"/>
  <c r="AA1041" i="39"/>
  <c r="Z1041" i="39"/>
  <c r="Y1041" i="39"/>
  <c r="X1041" i="39"/>
  <c r="AC1040" i="39"/>
  <c r="AB1040" i="39"/>
  <c r="AA1040" i="39"/>
  <c r="Z1040" i="39"/>
  <c r="Y1040" i="39"/>
  <c r="X1040" i="39"/>
  <c r="AC1039" i="39"/>
  <c r="AB1039" i="39"/>
  <c r="AA1039" i="39"/>
  <c r="Z1039" i="39"/>
  <c r="Y1039" i="39"/>
  <c r="X1039" i="39"/>
  <c r="AC1038" i="39"/>
  <c r="AB1038" i="39"/>
  <c r="AA1038" i="39"/>
  <c r="Z1038" i="39"/>
  <c r="Y1038" i="39"/>
  <c r="X1038" i="39"/>
  <c r="AC1037" i="39"/>
  <c r="AB1037" i="39"/>
  <c r="AA1037" i="39"/>
  <c r="Z1037" i="39"/>
  <c r="Y1037" i="39"/>
  <c r="X1037" i="39"/>
  <c r="AC1036" i="39"/>
  <c r="AB1036" i="39"/>
  <c r="AA1036" i="39"/>
  <c r="Z1036" i="39"/>
  <c r="Y1036" i="39"/>
  <c r="X1036" i="39"/>
  <c r="AC1035" i="39"/>
  <c r="AB1035" i="39"/>
  <c r="AA1035" i="39"/>
  <c r="Z1035" i="39"/>
  <c r="Y1035" i="39"/>
  <c r="X1035" i="39"/>
  <c r="AC1034" i="39"/>
  <c r="AB1034" i="39"/>
  <c r="AA1034" i="39"/>
  <c r="Z1034" i="39"/>
  <c r="Y1034" i="39"/>
  <c r="X1034" i="39"/>
  <c r="AC1033" i="39"/>
  <c r="AB1033" i="39"/>
  <c r="AA1033" i="39"/>
  <c r="Z1033" i="39"/>
  <c r="Y1033" i="39"/>
  <c r="X1033" i="39"/>
  <c r="AC1032" i="39"/>
  <c r="AB1032" i="39"/>
  <c r="AA1032" i="39"/>
  <c r="Z1032" i="39"/>
  <c r="Y1032" i="39"/>
  <c r="X1032" i="39"/>
  <c r="AC1031" i="39"/>
  <c r="AB1031" i="39"/>
  <c r="AA1031" i="39"/>
  <c r="Z1031" i="39"/>
  <c r="Y1031" i="39"/>
  <c r="X1031" i="39"/>
  <c r="AC1030" i="39"/>
  <c r="AB1030" i="39"/>
  <c r="AA1030" i="39"/>
  <c r="Z1030" i="39"/>
  <c r="Y1030" i="39"/>
  <c r="X1030" i="39"/>
  <c r="AC1029" i="39"/>
  <c r="AB1029" i="39"/>
  <c r="AA1029" i="39"/>
  <c r="Z1029" i="39"/>
  <c r="Y1029" i="39"/>
  <c r="X1029" i="39"/>
  <c r="AC1028" i="39"/>
  <c r="AB1028" i="39"/>
  <c r="AA1028" i="39"/>
  <c r="Z1028" i="39"/>
  <c r="Y1028" i="39"/>
  <c r="X1028" i="39"/>
  <c r="AC1027" i="39"/>
  <c r="AB1027" i="39"/>
  <c r="AA1027" i="39"/>
  <c r="Z1027" i="39"/>
  <c r="Y1027" i="39"/>
  <c r="X1027" i="39"/>
  <c r="AC1026" i="39"/>
  <c r="AB1026" i="39"/>
  <c r="AA1026" i="39"/>
  <c r="Z1026" i="39"/>
  <c r="Y1026" i="39"/>
  <c r="X1026" i="39"/>
  <c r="AC1025" i="39"/>
  <c r="AB1025" i="39"/>
  <c r="AA1025" i="39"/>
  <c r="Z1025" i="39"/>
  <c r="Y1025" i="39"/>
  <c r="X1025" i="39"/>
  <c r="AC1024" i="39"/>
  <c r="AB1024" i="39"/>
  <c r="AA1024" i="39"/>
  <c r="Z1024" i="39"/>
  <c r="Y1024" i="39"/>
  <c r="X1024" i="39"/>
  <c r="AC1023" i="39"/>
  <c r="AB1023" i="39"/>
  <c r="AA1023" i="39"/>
  <c r="Z1023" i="39"/>
  <c r="Y1023" i="39"/>
  <c r="X1023" i="39"/>
  <c r="AC1022" i="39"/>
  <c r="AB1022" i="39"/>
  <c r="AA1022" i="39"/>
  <c r="Z1022" i="39"/>
  <c r="Y1022" i="39"/>
  <c r="X1022" i="39"/>
  <c r="AC1021" i="39"/>
  <c r="AB1021" i="39"/>
  <c r="AA1021" i="39"/>
  <c r="Z1021" i="39"/>
  <c r="Y1021" i="39"/>
  <c r="X1021" i="39"/>
  <c r="AC1020" i="39"/>
  <c r="AB1020" i="39"/>
  <c r="AA1020" i="39"/>
  <c r="Z1020" i="39"/>
  <c r="Y1020" i="39"/>
  <c r="X1020" i="39"/>
  <c r="AC1019" i="39"/>
  <c r="AB1019" i="39"/>
  <c r="AA1019" i="39"/>
  <c r="Z1019" i="39"/>
  <c r="Y1019" i="39"/>
  <c r="X1019" i="39"/>
  <c r="AC1018" i="39"/>
  <c r="AB1018" i="39"/>
  <c r="AA1018" i="39"/>
  <c r="Z1018" i="39"/>
  <c r="Y1018" i="39"/>
  <c r="X1018" i="39"/>
  <c r="AC1017" i="39"/>
  <c r="AB1017" i="39"/>
  <c r="AA1017" i="39"/>
  <c r="Z1017" i="39"/>
  <c r="Y1017" i="39"/>
  <c r="X1017" i="39"/>
  <c r="AC1016" i="39"/>
  <c r="AB1016" i="39"/>
  <c r="AA1016" i="39"/>
  <c r="Z1016" i="39"/>
  <c r="Y1016" i="39"/>
  <c r="X1016" i="39"/>
  <c r="AC1015" i="39"/>
  <c r="AB1015" i="39"/>
  <c r="AA1015" i="39"/>
  <c r="Z1015" i="39"/>
  <c r="Y1015" i="39"/>
  <c r="X1015" i="39"/>
  <c r="AC1014" i="39"/>
  <c r="AB1014" i="39"/>
  <c r="AA1014" i="39"/>
  <c r="Z1014" i="39"/>
  <c r="Y1014" i="39"/>
  <c r="X1014" i="39"/>
  <c r="AC1013" i="39"/>
  <c r="AB1013" i="39"/>
  <c r="AA1013" i="39"/>
  <c r="Z1013" i="39"/>
  <c r="Y1013" i="39"/>
  <c r="X1013" i="39"/>
  <c r="AC1012" i="39"/>
  <c r="AB1012" i="39"/>
  <c r="AA1012" i="39"/>
  <c r="Z1012" i="39"/>
  <c r="Y1012" i="39"/>
  <c r="X1012" i="39"/>
  <c r="AC1011" i="39"/>
  <c r="AB1011" i="39"/>
  <c r="AA1011" i="39"/>
  <c r="Z1011" i="39"/>
  <c r="Y1011" i="39"/>
  <c r="X1011" i="39"/>
  <c r="AC1010" i="39"/>
  <c r="AB1010" i="39"/>
  <c r="AA1010" i="39"/>
  <c r="Z1010" i="39"/>
  <c r="Y1010" i="39"/>
  <c r="X1010" i="39"/>
  <c r="AC1009" i="39"/>
  <c r="AB1009" i="39"/>
  <c r="AA1009" i="39"/>
  <c r="Z1009" i="39"/>
  <c r="Y1009" i="39"/>
  <c r="X1009" i="39"/>
  <c r="AC1008" i="39"/>
  <c r="AB1008" i="39"/>
  <c r="AA1008" i="39"/>
  <c r="Z1008" i="39"/>
  <c r="Y1008" i="39"/>
  <c r="X1008" i="39"/>
  <c r="AC1007" i="39"/>
  <c r="AB1007" i="39"/>
  <c r="AA1007" i="39"/>
  <c r="Z1007" i="39"/>
  <c r="Y1007" i="39"/>
  <c r="X1007" i="39"/>
  <c r="AC1006" i="39"/>
  <c r="AB1006" i="39"/>
  <c r="AA1006" i="39"/>
  <c r="Z1006" i="39"/>
  <c r="Y1006" i="39"/>
  <c r="X1006" i="39"/>
  <c r="AC1005" i="39"/>
  <c r="AB1005" i="39"/>
  <c r="AA1005" i="39"/>
  <c r="Z1005" i="39"/>
  <c r="Y1005" i="39"/>
  <c r="X1005" i="39"/>
  <c r="AC1004" i="39"/>
  <c r="AB1004" i="39"/>
  <c r="AA1004" i="39"/>
  <c r="Z1004" i="39"/>
  <c r="Y1004" i="39"/>
  <c r="X1004" i="39"/>
  <c r="AC1003" i="39"/>
  <c r="AB1003" i="39"/>
  <c r="AA1003" i="39"/>
  <c r="Z1003" i="39"/>
  <c r="Y1003" i="39"/>
  <c r="X1003" i="39"/>
  <c r="AC1002" i="39"/>
  <c r="AB1002" i="39"/>
  <c r="AA1002" i="39"/>
  <c r="Z1002" i="39"/>
  <c r="Y1002" i="39"/>
  <c r="X1002" i="39"/>
  <c r="AC1001" i="39"/>
  <c r="AB1001" i="39"/>
  <c r="AA1001" i="39"/>
  <c r="Z1001" i="39"/>
  <c r="Y1001" i="39"/>
  <c r="X1001" i="39"/>
  <c r="AC1000" i="39"/>
  <c r="AB1000" i="39"/>
  <c r="AA1000" i="39"/>
  <c r="Z1000" i="39"/>
  <c r="Y1000" i="39"/>
  <c r="X1000" i="39"/>
  <c r="AC999" i="39"/>
  <c r="AB999" i="39"/>
  <c r="AA999" i="39"/>
  <c r="Z999" i="39"/>
  <c r="Y999" i="39"/>
  <c r="X999" i="39"/>
  <c r="AC998" i="39"/>
  <c r="AB998" i="39"/>
  <c r="AA998" i="39"/>
  <c r="Z998" i="39"/>
  <c r="Y998" i="39"/>
  <c r="X998" i="39"/>
  <c r="AC997" i="39"/>
  <c r="AB997" i="39"/>
  <c r="AA997" i="39"/>
  <c r="Z997" i="39"/>
  <c r="Y997" i="39"/>
  <c r="X997" i="39"/>
  <c r="AC996" i="39"/>
  <c r="AB996" i="39"/>
  <c r="AA996" i="39"/>
  <c r="Z996" i="39"/>
  <c r="Y996" i="39"/>
  <c r="X996" i="39"/>
  <c r="AC995" i="39"/>
  <c r="AB995" i="39"/>
  <c r="AA995" i="39"/>
  <c r="Z995" i="39"/>
  <c r="Y995" i="39"/>
  <c r="X995" i="39"/>
  <c r="AC994" i="39"/>
  <c r="AB994" i="39"/>
  <c r="AA994" i="39"/>
  <c r="Z994" i="39"/>
  <c r="Y994" i="39"/>
  <c r="X994" i="39"/>
  <c r="AC993" i="39"/>
  <c r="AB993" i="39"/>
  <c r="AA993" i="39"/>
  <c r="Z993" i="39"/>
  <c r="Y993" i="39"/>
  <c r="X993" i="39"/>
  <c r="AC992" i="39"/>
  <c r="AB992" i="39"/>
  <c r="AA992" i="39"/>
  <c r="Z992" i="39"/>
  <c r="Y992" i="39"/>
  <c r="X992" i="39"/>
  <c r="AC991" i="39"/>
  <c r="AB991" i="39"/>
  <c r="AA991" i="39"/>
  <c r="Z991" i="39"/>
  <c r="Y991" i="39"/>
  <c r="X991" i="39"/>
  <c r="AC990" i="39"/>
  <c r="AB990" i="39"/>
  <c r="AA990" i="39"/>
  <c r="Z990" i="39"/>
  <c r="Y990" i="39"/>
  <c r="X990" i="39"/>
  <c r="AC989" i="39"/>
  <c r="AB989" i="39"/>
  <c r="AA989" i="39"/>
  <c r="Z989" i="39"/>
  <c r="Y989" i="39"/>
  <c r="X989" i="39"/>
  <c r="AC988" i="39"/>
  <c r="AB988" i="39"/>
  <c r="AA988" i="39"/>
  <c r="Z988" i="39"/>
  <c r="Y988" i="39"/>
  <c r="X988" i="39"/>
  <c r="AC987" i="39"/>
  <c r="AB987" i="39"/>
  <c r="AA987" i="39"/>
  <c r="Z987" i="39"/>
  <c r="Y987" i="39"/>
  <c r="X987" i="39"/>
  <c r="AC986" i="39"/>
  <c r="AB986" i="39"/>
  <c r="AA986" i="39"/>
  <c r="Z986" i="39"/>
  <c r="Y986" i="39"/>
  <c r="X986" i="39"/>
  <c r="AC985" i="39"/>
  <c r="AB985" i="39"/>
  <c r="AA985" i="39"/>
  <c r="Z985" i="39"/>
  <c r="Y985" i="39"/>
  <c r="X985" i="39"/>
  <c r="AC984" i="39"/>
  <c r="AB984" i="39"/>
  <c r="AA984" i="39"/>
  <c r="Z984" i="39"/>
  <c r="Y984" i="39"/>
  <c r="X984" i="39"/>
  <c r="AC983" i="39"/>
  <c r="AB983" i="39"/>
  <c r="AA983" i="39"/>
  <c r="Z983" i="39"/>
  <c r="Y983" i="39"/>
  <c r="X983" i="39"/>
  <c r="AC982" i="39"/>
  <c r="AB982" i="39"/>
  <c r="AA982" i="39"/>
  <c r="Z982" i="39"/>
  <c r="Y982" i="39"/>
  <c r="X982" i="39"/>
  <c r="AC981" i="39"/>
  <c r="AB981" i="39"/>
  <c r="AA981" i="39"/>
  <c r="Z981" i="39"/>
  <c r="Y981" i="39"/>
  <c r="X981" i="39"/>
  <c r="AC980" i="39"/>
  <c r="AB980" i="39"/>
  <c r="AA980" i="39"/>
  <c r="Z980" i="39"/>
  <c r="Y980" i="39"/>
  <c r="X980" i="39"/>
  <c r="AC979" i="39"/>
  <c r="AB979" i="39"/>
  <c r="AA979" i="39"/>
  <c r="Z979" i="39"/>
  <c r="Y979" i="39"/>
  <c r="X979" i="39"/>
  <c r="AC978" i="39"/>
  <c r="AB978" i="39"/>
  <c r="AA978" i="39"/>
  <c r="Z978" i="39"/>
  <c r="Y978" i="39"/>
  <c r="X978" i="39"/>
  <c r="AC977" i="39"/>
  <c r="AB977" i="39"/>
  <c r="AA977" i="39"/>
  <c r="Z977" i="39"/>
  <c r="Y977" i="39"/>
  <c r="X977" i="39"/>
  <c r="AC976" i="39"/>
  <c r="AB976" i="39"/>
  <c r="AA976" i="39"/>
  <c r="Z976" i="39"/>
  <c r="Y976" i="39"/>
  <c r="X976" i="39"/>
  <c r="AC975" i="39"/>
  <c r="AB975" i="39"/>
  <c r="AA975" i="39"/>
  <c r="Z975" i="39"/>
  <c r="Y975" i="39"/>
  <c r="X975" i="39"/>
  <c r="AC974" i="39"/>
  <c r="AB974" i="39"/>
  <c r="AA974" i="39"/>
  <c r="Z974" i="39"/>
  <c r="Y974" i="39"/>
  <c r="X974" i="39"/>
  <c r="AC973" i="39"/>
  <c r="AB973" i="39"/>
  <c r="AA973" i="39"/>
  <c r="Z973" i="39"/>
  <c r="Y973" i="39"/>
  <c r="X973" i="39"/>
  <c r="AC972" i="39"/>
  <c r="AB972" i="39"/>
  <c r="AA972" i="39"/>
  <c r="Z972" i="39"/>
  <c r="Y972" i="39"/>
  <c r="X972" i="39"/>
  <c r="AC971" i="39"/>
  <c r="AB971" i="39"/>
  <c r="AA971" i="39"/>
  <c r="Z971" i="39"/>
  <c r="Y971" i="39"/>
  <c r="X971" i="39"/>
  <c r="AC970" i="39"/>
  <c r="AB970" i="39"/>
  <c r="AA970" i="39"/>
  <c r="Z970" i="39"/>
  <c r="Y970" i="39"/>
  <c r="X970" i="39"/>
  <c r="AC969" i="39"/>
  <c r="AB969" i="39"/>
  <c r="AA969" i="39"/>
  <c r="Z969" i="39"/>
  <c r="Y969" i="39"/>
  <c r="X969" i="39"/>
  <c r="AC968" i="39"/>
  <c r="AB968" i="39"/>
  <c r="AA968" i="39"/>
  <c r="Z968" i="39"/>
  <c r="Y968" i="39"/>
  <c r="X968" i="39"/>
  <c r="AC967" i="39"/>
  <c r="AB967" i="39"/>
  <c r="AA967" i="39"/>
  <c r="Z967" i="39"/>
  <c r="Y967" i="39"/>
  <c r="X967" i="39"/>
  <c r="AC966" i="39"/>
  <c r="AB966" i="39"/>
  <c r="AA966" i="39"/>
  <c r="Z966" i="39"/>
  <c r="Y966" i="39"/>
  <c r="X966" i="39"/>
  <c r="AC965" i="39"/>
  <c r="AB965" i="39"/>
  <c r="AA965" i="39"/>
  <c r="Z965" i="39"/>
  <c r="Y965" i="39"/>
  <c r="X965" i="39"/>
  <c r="AC964" i="39"/>
  <c r="AB964" i="39"/>
  <c r="AA964" i="39"/>
  <c r="Z964" i="39"/>
  <c r="Y964" i="39"/>
  <c r="X964" i="39"/>
  <c r="AC963" i="39"/>
  <c r="AB963" i="39"/>
  <c r="AA963" i="39"/>
  <c r="Z963" i="39"/>
  <c r="Y963" i="39"/>
  <c r="X963" i="39"/>
  <c r="AC962" i="39"/>
  <c r="AB962" i="39"/>
  <c r="AA962" i="39"/>
  <c r="Z962" i="39"/>
  <c r="Y962" i="39"/>
  <c r="X962" i="39"/>
  <c r="AC961" i="39"/>
  <c r="AB961" i="39"/>
  <c r="AA961" i="39"/>
  <c r="Z961" i="39"/>
  <c r="Y961" i="39"/>
  <c r="X961" i="39"/>
  <c r="AC960" i="39"/>
  <c r="AB960" i="39"/>
  <c r="AA960" i="39"/>
  <c r="Z960" i="39"/>
  <c r="Y960" i="39"/>
  <c r="X960" i="39"/>
  <c r="AC959" i="39"/>
  <c r="AB959" i="39"/>
  <c r="AA959" i="39"/>
  <c r="Z959" i="39"/>
  <c r="Y959" i="39"/>
  <c r="X959" i="39"/>
  <c r="AC958" i="39"/>
  <c r="AB958" i="39"/>
  <c r="AA958" i="39"/>
  <c r="Z958" i="39"/>
  <c r="Y958" i="39"/>
  <c r="X958" i="39"/>
  <c r="AC957" i="39"/>
  <c r="AB957" i="39"/>
  <c r="AA957" i="39"/>
  <c r="Z957" i="39"/>
  <c r="Y957" i="39"/>
  <c r="X957" i="39"/>
  <c r="AC956" i="39"/>
  <c r="AB956" i="39"/>
  <c r="AA956" i="39"/>
  <c r="Z956" i="39"/>
  <c r="Y956" i="39"/>
  <c r="X956" i="39"/>
  <c r="AC955" i="39"/>
  <c r="AB955" i="39"/>
  <c r="AA955" i="39"/>
  <c r="Z955" i="39"/>
  <c r="Y955" i="39"/>
  <c r="X955" i="39"/>
  <c r="AC954" i="39"/>
  <c r="AB954" i="39"/>
  <c r="AA954" i="39"/>
  <c r="Z954" i="39"/>
  <c r="Y954" i="39"/>
  <c r="X954" i="39"/>
  <c r="AC953" i="39"/>
  <c r="AB953" i="39"/>
  <c r="AA953" i="39"/>
  <c r="Z953" i="39"/>
  <c r="Y953" i="39"/>
  <c r="X953" i="39"/>
  <c r="AC952" i="39"/>
  <c r="AB952" i="39"/>
  <c r="AA952" i="39"/>
  <c r="Z952" i="39"/>
  <c r="Y952" i="39"/>
  <c r="X952" i="39"/>
  <c r="AC951" i="39"/>
  <c r="AB951" i="39"/>
  <c r="AA951" i="39"/>
  <c r="Z951" i="39"/>
  <c r="Y951" i="39"/>
  <c r="X951" i="39"/>
  <c r="AC950" i="39"/>
  <c r="AB950" i="39"/>
  <c r="AA950" i="39"/>
  <c r="Z950" i="39"/>
  <c r="Y950" i="39"/>
  <c r="X950" i="39"/>
  <c r="AC949" i="39"/>
  <c r="AB949" i="39"/>
  <c r="AA949" i="39"/>
  <c r="Z949" i="39"/>
  <c r="Y949" i="39"/>
  <c r="X949" i="39"/>
  <c r="AC948" i="39"/>
  <c r="AB948" i="39"/>
  <c r="AA948" i="39"/>
  <c r="Z948" i="39"/>
  <c r="Y948" i="39"/>
  <c r="X948" i="39"/>
  <c r="AC947" i="39"/>
  <c r="AB947" i="39"/>
  <c r="AA947" i="39"/>
  <c r="Z947" i="39"/>
  <c r="Y947" i="39"/>
  <c r="X947" i="39"/>
  <c r="AC946" i="39"/>
  <c r="AB946" i="39"/>
  <c r="AA946" i="39"/>
  <c r="Z946" i="39"/>
  <c r="Y946" i="39"/>
  <c r="X946" i="39"/>
  <c r="AC945" i="39"/>
  <c r="AB945" i="39"/>
  <c r="AA945" i="39"/>
  <c r="Z945" i="39"/>
  <c r="Y945" i="39"/>
  <c r="X945" i="39"/>
  <c r="AC944" i="39"/>
  <c r="AB944" i="39"/>
  <c r="AA944" i="39"/>
  <c r="Z944" i="39"/>
  <c r="Y944" i="39"/>
  <c r="X944" i="39"/>
  <c r="AC943" i="39"/>
  <c r="AB943" i="39"/>
  <c r="AA943" i="39"/>
  <c r="Z943" i="39"/>
  <c r="Y943" i="39"/>
  <c r="X943" i="39"/>
  <c r="AC942" i="39"/>
  <c r="AB942" i="39"/>
  <c r="AA942" i="39"/>
  <c r="Z942" i="39"/>
  <c r="Y942" i="39"/>
  <c r="X942" i="39"/>
  <c r="AC941" i="39"/>
  <c r="AB941" i="39"/>
  <c r="AA941" i="39"/>
  <c r="Z941" i="39"/>
  <c r="Y941" i="39"/>
  <c r="X941" i="39"/>
  <c r="AC940" i="39"/>
  <c r="AB940" i="39"/>
  <c r="AA940" i="39"/>
  <c r="Z940" i="39"/>
  <c r="Y940" i="39"/>
  <c r="X940" i="39"/>
  <c r="AC939" i="39"/>
  <c r="AB939" i="39"/>
  <c r="AA939" i="39"/>
  <c r="Z939" i="39"/>
  <c r="Y939" i="39"/>
  <c r="X939" i="39"/>
  <c r="AC938" i="39"/>
  <c r="AB938" i="39"/>
  <c r="AA938" i="39"/>
  <c r="Z938" i="39"/>
  <c r="Y938" i="39"/>
  <c r="X938" i="39"/>
  <c r="AC937" i="39"/>
  <c r="AB937" i="39"/>
  <c r="AA937" i="39"/>
  <c r="Z937" i="39"/>
  <c r="Y937" i="39"/>
  <c r="X937" i="39"/>
  <c r="AC936" i="39"/>
  <c r="AB936" i="39"/>
  <c r="AA936" i="39"/>
  <c r="Z936" i="39"/>
  <c r="Y936" i="39"/>
  <c r="X936" i="39"/>
  <c r="AC935" i="39"/>
  <c r="AB935" i="39"/>
  <c r="AA935" i="39"/>
  <c r="Z935" i="39"/>
  <c r="Y935" i="39"/>
  <c r="X935" i="39"/>
  <c r="AC934" i="39"/>
  <c r="AB934" i="39"/>
  <c r="AA934" i="39"/>
  <c r="Z934" i="39"/>
  <c r="Y934" i="39"/>
  <c r="X934" i="39"/>
  <c r="AC933" i="39"/>
  <c r="AB933" i="39"/>
  <c r="AA933" i="39"/>
  <c r="Z933" i="39"/>
  <c r="Y933" i="39"/>
  <c r="X933" i="39"/>
  <c r="AC932" i="39"/>
  <c r="AB932" i="39"/>
  <c r="AA932" i="39"/>
  <c r="Z932" i="39"/>
  <c r="Y932" i="39"/>
  <c r="X932" i="39"/>
  <c r="AC931" i="39"/>
  <c r="AB931" i="39"/>
  <c r="AA931" i="39"/>
  <c r="Z931" i="39"/>
  <c r="Y931" i="39"/>
  <c r="X931" i="39"/>
  <c r="AC930" i="39"/>
  <c r="AB930" i="39"/>
  <c r="AA930" i="39"/>
  <c r="Z930" i="39"/>
  <c r="Y930" i="39"/>
  <c r="X930" i="39"/>
  <c r="AC929" i="39"/>
  <c r="AB929" i="39"/>
  <c r="AA929" i="39"/>
  <c r="Z929" i="39"/>
  <c r="Y929" i="39"/>
  <c r="X929" i="39"/>
  <c r="AC928" i="39"/>
  <c r="AB928" i="39"/>
  <c r="AA928" i="39"/>
  <c r="Z928" i="39"/>
  <c r="Y928" i="39"/>
  <c r="X928" i="39"/>
  <c r="AC927" i="39"/>
  <c r="AB927" i="39"/>
  <c r="AA927" i="39"/>
  <c r="Z927" i="39"/>
  <c r="Y927" i="39"/>
  <c r="X927" i="39"/>
  <c r="AC926" i="39"/>
  <c r="AB926" i="39"/>
  <c r="AA926" i="39"/>
  <c r="Z926" i="39"/>
  <c r="Y926" i="39"/>
  <c r="X926" i="39"/>
  <c r="AC925" i="39"/>
  <c r="AB925" i="39"/>
  <c r="AA925" i="39"/>
  <c r="Z925" i="39"/>
  <c r="Y925" i="39"/>
  <c r="X925" i="39"/>
  <c r="AC924" i="39"/>
  <c r="AB924" i="39"/>
  <c r="AA924" i="39"/>
  <c r="Z924" i="39"/>
  <c r="Y924" i="39"/>
  <c r="X924" i="39"/>
  <c r="AC923" i="39"/>
  <c r="AB923" i="39"/>
  <c r="AA923" i="39"/>
  <c r="Z923" i="39"/>
  <c r="Y923" i="39"/>
  <c r="X923" i="39"/>
  <c r="AC922" i="39"/>
  <c r="AB922" i="39"/>
  <c r="AA922" i="39"/>
  <c r="Z922" i="39"/>
  <c r="Y922" i="39"/>
  <c r="X922" i="39"/>
  <c r="AC921" i="39"/>
  <c r="AB921" i="39"/>
  <c r="AA921" i="39"/>
  <c r="Z921" i="39"/>
  <c r="Y921" i="39"/>
  <c r="X921" i="39"/>
  <c r="AC920" i="39"/>
  <c r="AB920" i="39"/>
  <c r="AA920" i="39"/>
  <c r="Z920" i="39"/>
  <c r="Y920" i="39"/>
  <c r="X920" i="39"/>
  <c r="AC919" i="39"/>
  <c r="AB919" i="39"/>
  <c r="AA919" i="39"/>
  <c r="Z919" i="39"/>
  <c r="Y919" i="39"/>
  <c r="X919" i="39"/>
  <c r="AC918" i="39"/>
  <c r="AB918" i="39"/>
  <c r="AA918" i="39"/>
  <c r="Z918" i="39"/>
  <c r="Y918" i="39"/>
  <c r="X918" i="39"/>
  <c r="AC917" i="39"/>
  <c r="AB917" i="39"/>
  <c r="AA917" i="39"/>
  <c r="Z917" i="39"/>
  <c r="Y917" i="39"/>
  <c r="X917" i="39"/>
  <c r="AC916" i="39"/>
  <c r="AB916" i="39"/>
  <c r="AA916" i="39"/>
  <c r="Z916" i="39"/>
  <c r="Y916" i="39"/>
  <c r="X916" i="39"/>
  <c r="AC915" i="39"/>
  <c r="AB915" i="39"/>
  <c r="AA915" i="39"/>
  <c r="Z915" i="39"/>
  <c r="Y915" i="39"/>
  <c r="X915" i="39"/>
  <c r="AC914" i="39"/>
  <c r="AB914" i="39"/>
  <c r="AA914" i="39"/>
  <c r="Z914" i="39"/>
  <c r="Y914" i="39"/>
  <c r="X914" i="39"/>
  <c r="AC913" i="39"/>
  <c r="AB913" i="39"/>
  <c r="AA913" i="39"/>
  <c r="Z913" i="39"/>
  <c r="Y913" i="39"/>
  <c r="X913" i="39"/>
  <c r="AC912" i="39"/>
  <c r="AB912" i="39"/>
  <c r="AA912" i="39"/>
  <c r="Z912" i="39"/>
  <c r="Y912" i="39"/>
  <c r="X912" i="39"/>
  <c r="AC911" i="39"/>
  <c r="AB911" i="39"/>
  <c r="AA911" i="39"/>
  <c r="Z911" i="39"/>
  <c r="Y911" i="39"/>
  <c r="X911" i="39"/>
  <c r="AC910" i="39"/>
  <c r="AB910" i="39"/>
  <c r="AA910" i="39"/>
  <c r="Z910" i="39"/>
  <c r="Y910" i="39"/>
  <c r="X910" i="39"/>
  <c r="AC909" i="39"/>
  <c r="AB909" i="39"/>
  <c r="AA909" i="39"/>
  <c r="Z909" i="39"/>
  <c r="Y909" i="39"/>
  <c r="X909" i="39"/>
  <c r="AC908" i="39"/>
  <c r="AB908" i="39"/>
  <c r="AA908" i="39"/>
  <c r="Z908" i="39"/>
  <c r="Y908" i="39"/>
  <c r="X908" i="39"/>
  <c r="AC907" i="39"/>
  <c r="AB907" i="39"/>
  <c r="AA907" i="39"/>
  <c r="Z907" i="39"/>
  <c r="Y907" i="39"/>
  <c r="X907" i="39"/>
  <c r="AC906" i="39"/>
  <c r="AB906" i="39"/>
  <c r="AA906" i="39"/>
  <c r="Z906" i="39"/>
  <c r="Y906" i="39"/>
  <c r="X906" i="39"/>
  <c r="AC905" i="39"/>
  <c r="AB905" i="39"/>
  <c r="AA905" i="39"/>
  <c r="Z905" i="39"/>
  <c r="Y905" i="39"/>
  <c r="X905" i="39"/>
  <c r="AC904" i="39"/>
  <c r="AB904" i="39"/>
  <c r="AA904" i="39"/>
  <c r="Z904" i="39"/>
  <c r="Y904" i="39"/>
  <c r="X904" i="39"/>
  <c r="AC903" i="39"/>
  <c r="AB903" i="39"/>
  <c r="AA903" i="39"/>
  <c r="Z903" i="39"/>
  <c r="Y903" i="39"/>
  <c r="X903" i="39"/>
  <c r="AC902" i="39"/>
  <c r="AB902" i="39"/>
  <c r="AA902" i="39"/>
  <c r="Z902" i="39"/>
  <c r="Y902" i="39"/>
  <c r="X902" i="39"/>
  <c r="AC901" i="39"/>
  <c r="AB901" i="39"/>
  <c r="AA901" i="39"/>
  <c r="Z901" i="39"/>
  <c r="Y901" i="39"/>
  <c r="X901" i="39"/>
  <c r="AC900" i="39"/>
  <c r="AB900" i="39"/>
  <c r="AA900" i="39"/>
  <c r="Z900" i="39"/>
  <c r="Y900" i="39"/>
  <c r="X900" i="39"/>
  <c r="AC899" i="39"/>
  <c r="AB899" i="39"/>
  <c r="AA899" i="39"/>
  <c r="Z899" i="39"/>
  <c r="Y899" i="39"/>
  <c r="X899" i="39"/>
  <c r="AC898" i="39"/>
  <c r="AB898" i="39"/>
  <c r="AA898" i="39"/>
  <c r="Z898" i="39"/>
  <c r="Y898" i="39"/>
  <c r="X898" i="39"/>
  <c r="AC897" i="39"/>
  <c r="AB897" i="39"/>
  <c r="AA897" i="39"/>
  <c r="Z897" i="39"/>
  <c r="Y897" i="39"/>
  <c r="X897" i="39"/>
  <c r="AC896" i="39"/>
  <c r="AB896" i="39"/>
  <c r="AA896" i="39"/>
  <c r="Z896" i="39"/>
  <c r="Y896" i="39"/>
  <c r="X896" i="39"/>
  <c r="AC895" i="39"/>
  <c r="AB895" i="39"/>
  <c r="AA895" i="39"/>
  <c r="Z895" i="39"/>
  <c r="Y895" i="39"/>
  <c r="X895" i="39"/>
  <c r="AC894" i="39"/>
  <c r="AB894" i="39"/>
  <c r="AA894" i="39"/>
  <c r="Z894" i="39"/>
  <c r="Y894" i="39"/>
  <c r="X894" i="39"/>
  <c r="AC893" i="39"/>
  <c r="AB893" i="39"/>
  <c r="AA893" i="39"/>
  <c r="Z893" i="39"/>
  <c r="Y893" i="39"/>
  <c r="X893" i="39"/>
  <c r="AC892" i="39"/>
  <c r="AB892" i="39"/>
  <c r="AA892" i="39"/>
  <c r="Z892" i="39"/>
  <c r="Y892" i="39"/>
  <c r="X892" i="39"/>
  <c r="AC891" i="39"/>
  <c r="AB891" i="39"/>
  <c r="AA891" i="39"/>
  <c r="Z891" i="39"/>
  <c r="Y891" i="39"/>
  <c r="X891" i="39"/>
  <c r="AC890" i="39"/>
  <c r="AB890" i="39"/>
  <c r="AA890" i="39"/>
  <c r="Z890" i="39"/>
  <c r="Y890" i="39"/>
  <c r="X890" i="39"/>
  <c r="AC889" i="39"/>
  <c r="AB889" i="39"/>
  <c r="AA889" i="39"/>
  <c r="Z889" i="39"/>
  <c r="Y889" i="39"/>
  <c r="X889" i="39"/>
  <c r="AC888" i="39"/>
  <c r="AB888" i="39"/>
  <c r="AA888" i="39"/>
  <c r="Z888" i="39"/>
  <c r="Y888" i="39"/>
  <c r="X888" i="39"/>
  <c r="AC887" i="39"/>
  <c r="AB887" i="39"/>
  <c r="AA887" i="39"/>
  <c r="Z887" i="39"/>
  <c r="Y887" i="39"/>
  <c r="X887" i="39"/>
  <c r="AC886" i="39"/>
  <c r="AB886" i="39"/>
  <c r="AA886" i="39"/>
  <c r="Z886" i="39"/>
  <c r="Y886" i="39"/>
  <c r="X886" i="39"/>
  <c r="AC885" i="39"/>
  <c r="AB885" i="39"/>
  <c r="AA885" i="39"/>
  <c r="Z885" i="39"/>
  <c r="Y885" i="39"/>
  <c r="X885" i="39"/>
  <c r="AC884" i="39"/>
  <c r="AB884" i="39"/>
  <c r="AA884" i="39"/>
  <c r="Z884" i="39"/>
  <c r="Y884" i="39"/>
  <c r="X884" i="39"/>
  <c r="AC883" i="39"/>
  <c r="AB883" i="39"/>
  <c r="AA883" i="39"/>
  <c r="Z883" i="39"/>
  <c r="Y883" i="39"/>
  <c r="X883" i="39"/>
  <c r="AC882" i="39"/>
  <c r="AB882" i="39"/>
  <c r="AA882" i="39"/>
  <c r="Z882" i="39"/>
  <c r="Y882" i="39"/>
  <c r="X882" i="39"/>
  <c r="AC881" i="39"/>
  <c r="AB881" i="39"/>
  <c r="AA881" i="39"/>
  <c r="Z881" i="39"/>
  <c r="Y881" i="39"/>
  <c r="X881" i="39"/>
  <c r="AC880" i="39"/>
  <c r="AB880" i="39"/>
  <c r="AA880" i="39"/>
  <c r="Z880" i="39"/>
  <c r="Y880" i="39"/>
  <c r="X880" i="39"/>
  <c r="AC879" i="39"/>
  <c r="AB879" i="39"/>
  <c r="AA879" i="39"/>
  <c r="Z879" i="39"/>
  <c r="Y879" i="39"/>
  <c r="X879" i="39"/>
  <c r="AC878" i="39"/>
  <c r="AB878" i="39"/>
  <c r="AA878" i="39"/>
  <c r="Z878" i="39"/>
  <c r="Y878" i="39"/>
  <c r="X878" i="39"/>
  <c r="AC877" i="39"/>
  <c r="AB877" i="39"/>
  <c r="AA877" i="39"/>
  <c r="Z877" i="39"/>
  <c r="Y877" i="39"/>
  <c r="X877" i="39"/>
  <c r="AC876" i="39"/>
  <c r="AB876" i="39"/>
  <c r="AA876" i="39"/>
  <c r="Z876" i="39"/>
  <c r="Y876" i="39"/>
  <c r="X876" i="39"/>
  <c r="AC875" i="39"/>
  <c r="AB875" i="39"/>
  <c r="AA875" i="39"/>
  <c r="Z875" i="39"/>
  <c r="Y875" i="39"/>
  <c r="X875" i="39"/>
  <c r="AC874" i="39"/>
  <c r="AB874" i="39"/>
  <c r="AA874" i="39"/>
  <c r="Z874" i="39"/>
  <c r="Y874" i="39"/>
  <c r="X874" i="39"/>
  <c r="AC873" i="39"/>
  <c r="AB873" i="39"/>
  <c r="AA873" i="39"/>
  <c r="Z873" i="39"/>
  <c r="Y873" i="39"/>
  <c r="X873" i="39"/>
  <c r="AC872" i="39"/>
  <c r="AB872" i="39"/>
  <c r="AA872" i="39"/>
  <c r="Z872" i="39"/>
  <c r="Y872" i="39"/>
  <c r="X872" i="39"/>
  <c r="AC871" i="39"/>
  <c r="AB871" i="39"/>
  <c r="AA871" i="39"/>
  <c r="Z871" i="39"/>
  <c r="Y871" i="39"/>
  <c r="X871" i="39"/>
  <c r="AC870" i="39"/>
  <c r="AB870" i="39"/>
  <c r="AA870" i="39"/>
  <c r="Z870" i="39"/>
  <c r="Y870" i="39"/>
  <c r="X870" i="39"/>
  <c r="AC869" i="39"/>
  <c r="AB869" i="39"/>
  <c r="AA869" i="39"/>
  <c r="Z869" i="39"/>
  <c r="Y869" i="39"/>
  <c r="X869" i="39"/>
  <c r="AC868" i="39"/>
  <c r="AB868" i="39"/>
  <c r="AA868" i="39"/>
  <c r="Z868" i="39"/>
  <c r="Y868" i="39"/>
  <c r="X868" i="39"/>
  <c r="AC867" i="39"/>
  <c r="AB867" i="39"/>
  <c r="AA867" i="39"/>
  <c r="Z867" i="39"/>
  <c r="Y867" i="39"/>
  <c r="X867" i="39"/>
  <c r="AC866" i="39"/>
  <c r="AB866" i="39"/>
  <c r="AA866" i="39"/>
  <c r="Z866" i="39"/>
  <c r="Y866" i="39"/>
  <c r="X866" i="39"/>
  <c r="AC865" i="39"/>
  <c r="AB865" i="39"/>
  <c r="AA865" i="39"/>
  <c r="Z865" i="39"/>
  <c r="Y865" i="39"/>
  <c r="X865" i="39"/>
  <c r="AC864" i="39"/>
  <c r="AB864" i="39"/>
  <c r="AA864" i="39"/>
  <c r="Z864" i="39"/>
  <c r="Y864" i="39"/>
  <c r="X864" i="39"/>
  <c r="AC863" i="39"/>
  <c r="AB863" i="39"/>
  <c r="AA863" i="39"/>
  <c r="Z863" i="39"/>
  <c r="Y863" i="39"/>
  <c r="X863" i="39"/>
  <c r="AC862" i="39"/>
  <c r="AB862" i="39"/>
  <c r="AA862" i="39"/>
  <c r="Z862" i="39"/>
  <c r="Y862" i="39"/>
  <c r="X862" i="39"/>
  <c r="AC861" i="39"/>
  <c r="AB861" i="39"/>
  <c r="AA861" i="39"/>
  <c r="Z861" i="39"/>
  <c r="Y861" i="39"/>
  <c r="X861" i="39"/>
  <c r="AC860" i="39"/>
  <c r="AB860" i="39"/>
  <c r="AA860" i="39"/>
  <c r="Z860" i="39"/>
  <c r="Y860" i="39"/>
  <c r="X860" i="39"/>
  <c r="AC859" i="39"/>
  <c r="AB859" i="39"/>
  <c r="AA859" i="39"/>
  <c r="Z859" i="39"/>
  <c r="Y859" i="39"/>
  <c r="X859" i="39"/>
  <c r="AC858" i="39"/>
  <c r="AB858" i="39"/>
  <c r="AA858" i="39"/>
  <c r="Z858" i="39"/>
  <c r="Y858" i="39"/>
  <c r="X858" i="39"/>
  <c r="AC857" i="39"/>
  <c r="AB857" i="39"/>
  <c r="AA857" i="39"/>
  <c r="Z857" i="39"/>
  <c r="Y857" i="39"/>
  <c r="X857" i="39"/>
  <c r="AC856" i="39"/>
  <c r="AB856" i="39"/>
  <c r="AA856" i="39"/>
  <c r="Z856" i="39"/>
  <c r="Y856" i="39"/>
  <c r="X856" i="39"/>
  <c r="AC855" i="39"/>
  <c r="AB855" i="39"/>
  <c r="AA855" i="39"/>
  <c r="Z855" i="39"/>
  <c r="Y855" i="39"/>
  <c r="X855" i="39"/>
  <c r="AC854" i="39"/>
  <c r="AB854" i="39"/>
  <c r="AA854" i="39"/>
  <c r="Z854" i="39"/>
  <c r="Y854" i="39"/>
  <c r="X854" i="39"/>
  <c r="AC853" i="39"/>
  <c r="AB853" i="39"/>
  <c r="AA853" i="39"/>
  <c r="Z853" i="39"/>
  <c r="Y853" i="39"/>
  <c r="X853" i="39"/>
  <c r="AC852" i="39"/>
  <c r="AB852" i="39"/>
  <c r="AA852" i="39"/>
  <c r="Z852" i="39"/>
  <c r="Y852" i="39"/>
  <c r="X852" i="39"/>
  <c r="AC851" i="39"/>
  <c r="AB851" i="39"/>
  <c r="AA851" i="39"/>
  <c r="Z851" i="39"/>
  <c r="Y851" i="39"/>
  <c r="X851" i="39"/>
  <c r="AC850" i="39"/>
  <c r="AB850" i="39"/>
  <c r="AA850" i="39"/>
  <c r="Z850" i="39"/>
  <c r="Y850" i="39"/>
  <c r="X850" i="39"/>
  <c r="AC849" i="39"/>
  <c r="AB849" i="39"/>
  <c r="AA849" i="39"/>
  <c r="Z849" i="39"/>
  <c r="Y849" i="39"/>
  <c r="X849" i="39"/>
  <c r="AC848" i="39"/>
  <c r="AB848" i="39"/>
  <c r="AA848" i="39"/>
  <c r="Z848" i="39"/>
  <c r="Y848" i="39"/>
  <c r="X848" i="39"/>
  <c r="AC847" i="39"/>
  <c r="AB847" i="39"/>
  <c r="AA847" i="39"/>
  <c r="Z847" i="39"/>
  <c r="Y847" i="39"/>
  <c r="X847" i="39"/>
  <c r="AC846" i="39"/>
  <c r="AB846" i="39"/>
  <c r="AA846" i="39"/>
  <c r="Z846" i="39"/>
  <c r="Y846" i="39"/>
  <c r="X846" i="39"/>
  <c r="AC845" i="39"/>
  <c r="AB845" i="39"/>
  <c r="AA845" i="39"/>
  <c r="Z845" i="39"/>
  <c r="Y845" i="39"/>
  <c r="X845" i="39"/>
  <c r="AC844" i="39"/>
  <c r="AB844" i="39"/>
  <c r="AA844" i="39"/>
  <c r="Z844" i="39"/>
  <c r="Y844" i="39"/>
  <c r="X844" i="39"/>
  <c r="AC843" i="39"/>
  <c r="AB843" i="39"/>
  <c r="AA843" i="39"/>
  <c r="Z843" i="39"/>
  <c r="Y843" i="39"/>
  <c r="X843" i="39"/>
  <c r="AC842" i="39"/>
  <c r="AB842" i="39"/>
  <c r="AA842" i="39"/>
  <c r="Z842" i="39"/>
  <c r="Y842" i="39"/>
  <c r="X842" i="39"/>
  <c r="AC841" i="39"/>
  <c r="AB841" i="39"/>
  <c r="AA841" i="39"/>
  <c r="Z841" i="39"/>
  <c r="Y841" i="39"/>
  <c r="X841" i="39"/>
  <c r="AC840" i="39"/>
  <c r="AB840" i="39"/>
  <c r="AA840" i="39"/>
  <c r="Z840" i="39"/>
  <c r="Y840" i="39"/>
  <c r="X840" i="39"/>
  <c r="AC839" i="39"/>
  <c r="AB839" i="39"/>
  <c r="AA839" i="39"/>
  <c r="Z839" i="39"/>
  <c r="Y839" i="39"/>
  <c r="X839" i="39"/>
  <c r="AC838" i="39"/>
  <c r="AB838" i="39"/>
  <c r="AA838" i="39"/>
  <c r="Z838" i="39"/>
  <c r="Y838" i="39"/>
  <c r="X838" i="39"/>
  <c r="AC837" i="39"/>
  <c r="AB837" i="39"/>
  <c r="AA837" i="39"/>
  <c r="Z837" i="39"/>
  <c r="Y837" i="39"/>
  <c r="X837" i="39"/>
  <c r="AC836" i="39"/>
  <c r="AB836" i="39"/>
  <c r="AA836" i="39"/>
  <c r="Z836" i="39"/>
  <c r="Y836" i="39"/>
  <c r="X836" i="39"/>
  <c r="AC835" i="39"/>
  <c r="AB835" i="39"/>
  <c r="AA835" i="39"/>
  <c r="Z835" i="39"/>
  <c r="Y835" i="39"/>
  <c r="X835" i="39"/>
  <c r="AC834" i="39"/>
  <c r="AB834" i="39"/>
  <c r="AA834" i="39"/>
  <c r="Z834" i="39"/>
  <c r="Y834" i="39"/>
  <c r="X834" i="39"/>
  <c r="AC833" i="39"/>
  <c r="AB833" i="39"/>
  <c r="AA833" i="39"/>
  <c r="Z833" i="39"/>
  <c r="Y833" i="39"/>
  <c r="X833" i="39"/>
  <c r="AC832" i="39"/>
  <c r="AB832" i="39"/>
  <c r="AA832" i="39"/>
  <c r="Z832" i="39"/>
  <c r="Y832" i="39"/>
  <c r="X832" i="39"/>
  <c r="AC831" i="39"/>
  <c r="AB831" i="39"/>
  <c r="AA831" i="39"/>
  <c r="Z831" i="39"/>
  <c r="Y831" i="39"/>
  <c r="X831" i="39"/>
  <c r="AC830" i="39"/>
  <c r="AB830" i="39"/>
  <c r="AA830" i="39"/>
  <c r="Z830" i="39"/>
  <c r="Y830" i="39"/>
  <c r="X830" i="39"/>
  <c r="AC829" i="39"/>
  <c r="AB829" i="39"/>
  <c r="AA829" i="39"/>
  <c r="Z829" i="39"/>
  <c r="Y829" i="39"/>
  <c r="X829" i="39"/>
  <c r="AC828" i="39"/>
  <c r="AB828" i="39"/>
  <c r="AA828" i="39"/>
  <c r="Z828" i="39"/>
  <c r="Y828" i="39"/>
  <c r="X828" i="39"/>
  <c r="AC827" i="39"/>
  <c r="AB827" i="39"/>
  <c r="AA827" i="39"/>
  <c r="Z827" i="39"/>
  <c r="Y827" i="39"/>
  <c r="X827" i="39"/>
  <c r="AC826" i="39"/>
  <c r="AB826" i="39"/>
  <c r="AA826" i="39"/>
  <c r="Z826" i="39"/>
  <c r="Y826" i="39"/>
  <c r="X826" i="39"/>
  <c r="AC825" i="39"/>
  <c r="AB825" i="39"/>
  <c r="AA825" i="39"/>
  <c r="Z825" i="39"/>
  <c r="Y825" i="39"/>
  <c r="X825" i="39"/>
  <c r="AC824" i="39"/>
  <c r="AB824" i="39"/>
  <c r="AA824" i="39"/>
  <c r="Z824" i="39"/>
  <c r="Y824" i="39"/>
  <c r="X824" i="39"/>
  <c r="AC823" i="39"/>
  <c r="AB823" i="39"/>
  <c r="AA823" i="39"/>
  <c r="Z823" i="39"/>
  <c r="Y823" i="39"/>
  <c r="X823" i="39"/>
  <c r="AC822" i="39"/>
  <c r="AB822" i="39"/>
  <c r="AA822" i="39"/>
  <c r="Z822" i="39"/>
  <c r="Y822" i="39"/>
  <c r="X822" i="39"/>
  <c r="AC821" i="39"/>
  <c r="AB821" i="39"/>
  <c r="AA821" i="39"/>
  <c r="Z821" i="39"/>
  <c r="Y821" i="39"/>
  <c r="X821" i="39"/>
  <c r="AC820" i="39"/>
  <c r="AB820" i="39"/>
  <c r="AA820" i="39"/>
  <c r="Z820" i="39"/>
  <c r="Y820" i="39"/>
  <c r="X820" i="39"/>
  <c r="AC819" i="39"/>
  <c r="AB819" i="39"/>
  <c r="AA819" i="39"/>
  <c r="Z819" i="39"/>
  <c r="Y819" i="39"/>
  <c r="X819" i="39"/>
  <c r="AC818" i="39"/>
  <c r="AB818" i="39"/>
  <c r="AA818" i="39"/>
  <c r="Z818" i="39"/>
  <c r="Y818" i="39"/>
  <c r="X818" i="39"/>
  <c r="AC817" i="39"/>
  <c r="AB817" i="39"/>
  <c r="AA817" i="39"/>
  <c r="Z817" i="39"/>
  <c r="Y817" i="39"/>
  <c r="X817" i="39"/>
  <c r="AC816" i="39"/>
  <c r="AB816" i="39"/>
  <c r="AA816" i="39"/>
  <c r="Z816" i="39"/>
  <c r="Y816" i="39"/>
  <c r="X816" i="39"/>
  <c r="AC815" i="39"/>
  <c r="AB815" i="39"/>
  <c r="AA815" i="39"/>
  <c r="Z815" i="39"/>
  <c r="Y815" i="39"/>
  <c r="X815" i="39"/>
  <c r="AC814" i="39"/>
  <c r="AB814" i="39"/>
  <c r="AA814" i="39"/>
  <c r="Z814" i="39"/>
  <c r="Y814" i="39"/>
  <c r="X814" i="39"/>
  <c r="AC813" i="39"/>
  <c r="AB813" i="39"/>
  <c r="AA813" i="39"/>
  <c r="Z813" i="39"/>
  <c r="Y813" i="39"/>
  <c r="X813" i="39"/>
  <c r="AC812" i="39"/>
  <c r="AB812" i="39"/>
  <c r="AA812" i="39"/>
  <c r="Z812" i="39"/>
  <c r="Y812" i="39"/>
  <c r="X812" i="39"/>
  <c r="AC811" i="39"/>
  <c r="AB811" i="39"/>
  <c r="AA811" i="39"/>
  <c r="Z811" i="39"/>
  <c r="Y811" i="39"/>
  <c r="X811" i="39"/>
  <c r="AC810" i="39"/>
  <c r="AB810" i="39"/>
  <c r="AA810" i="39"/>
  <c r="Z810" i="39"/>
  <c r="Y810" i="39"/>
  <c r="X810" i="39"/>
  <c r="AC809" i="39"/>
  <c r="AB809" i="39"/>
  <c r="AA809" i="39"/>
  <c r="Z809" i="39"/>
  <c r="Y809" i="39"/>
  <c r="X809" i="39"/>
  <c r="AC808" i="39"/>
  <c r="AB808" i="39"/>
  <c r="AA808" i="39"/>
  <c r="Z808" i="39"/>
  <c r="Y808" i="39"/>
  <c r="X808" i="39"/>
  <c r="AC807" i="39"/>
  <c r="AB807" i="39"/>
  <c r="AA807" i="39"/>
  <c r="Z807" i="39"/>
  <c r="Y807" i="39"/>
  <c r="X807" i="39"/>
  <c r="AC806" i="39"/>
  <c r="AB806" i="39"/>
  <c r="AA806" i="39"/>
  <c r="Z806" i="39"/>
  <c r="Y806" i="39"/>
  <c r="X806" i="39"/>
  <c r="AC805" i="39"/>
  <c r="AB805" i="39"/>
  <c r="AA805" i="39"/>
  <c r="Z805" i="39"/>
  <c r="Y805" i="39"/>
  <c r="X805" i="39"/>
  <c r="AC804" i="39"/>
  <c r="AB804" i="39"/>
  <c r="AA804" i="39"/>
  <c r="Z804" i="39"/>
  <c r="Y804" i="39"/>
  <c r="X804" i="39"/>
  <c r="AC803" i="39"/>
  <c r="AB803" i="39"/>
  <c r="AA803" i="39"/>
  <c r="Z803" i="39"/>
  <c r="Y803" i="39"/>
  <c r="X803" i="39"/>
  <c r="AC802" i="39"/>
  <c r="AB802" i="39"/>
  <c r="AA802" i="39"/>
  <c r="Z802" i="39"/>
  <c r="Y802" i="39"/>
  <c r="X802" i="39"/>
  <c r="AC801" i="39"/>
  <c r="AB801" i="39"/>
  <c r="AA801" i="39"/>
  <c r="Z801" i="39"/>
  <c r="Y801" i="39"/>
  <c r="X801" i="39"/>
  <c r="AC800" i="39"/>
  <c r="AB800" i="39"/>
  <c r="AA800" i="39"/>
  <c r="Z800" i="39"/>
  <c r="Y800" i="39"/>
  <c r="X800" i="39"/>
  <c r="AC799" i="39"/>
  <c r="AB799" i="39"/>
  <c r="AA799" i="39"/>
  <c r="Z799" i="39"/>
  <c r="Y799" i="39"/>
  <c r="X799" i="39"/>
  <c r="AC798" i="39"/>
  <c r="AB798" i="39"/>
  <c r="AA798" i="39"/>
  <c r="Z798" i="39"/>
  <c r="Y798" i="39"/>
  <c r="X798" i="39"/>
  <c r="AC797" i="39"/>
  <c r="AB797" i="39"/>
  <c r="AA797" i="39"/>
  <c r="Z797" i="39"/>
  <c r="Y797" i="39"/>
  <c r="X797" i="39"/>
  <c r="AC796" i="39"/>
  <c r="AB796" i="39"/>
  <c r="AA796" i="39"/>
  <c r="Z796" i="39"/>
  <c r="Y796" i="39"/>
  <c r="X796" i="39"/>
  <c r="AC795" i="39"/>
  <c r="AB795" i="39"/>
  <c r="AA795" i="39"/>
  <c r="Z795" i="39"/>
  <c r="Y795" i="39"/>
  <c r="X795" i="39"/>
  <c r="AC794" i="39"/>
  <c r="AB794" i="39"/>
  <c r="AA794" i="39"/>
  <c r="Z794" i="39"/>
  <c r="Y794" i="39"/>
  <c r="X794" i="39"/>
  <c r="AC793" i="39"/>
  <c r="AB793" i="39"/>
  <c r="AA793" i="39"/>
  <c r="Z793" i="39"/>
  <c r="Y793" i="39"/>
  <c r="X793" i="39"/>
  <c r="AC792" i="39"/>
  <c r="AB792" i="39"/>
  <c r="AA792" i="39"/>
  <c r="Z792" i="39"/>
  <c r="Y792" i="39"/>
  <c r="X792" i="39"/>
  <c r="AC791" i="39"/>
  <c r="AB791" i="39"/>
  <c r="AA791" i="39"/>
  <c r="Z791" i="39"/>
  <c r="Y791" i="39"/>
  <c r="X791" i="39"/>
  <c r="AC790" i="39"/>
  <c r="AB790" i="39"/>
  <c r="AA790" i="39"/>
  <c r="Z790" i="39"/>
  <c r="Y790" i="39"/>
  <c r="X790" i="39"/>
  <c r="AC789" i="39"/>
  <c r="AB789" i="39"/>
  <c r="AA789" i="39"/>
  <c r="Z789" i="39"/>
  <c r="Y789" i="39"/>
  <c r="X789" i="39"/>
  <c r="AC788" i="39"/>
  <c r="AB788" i="39"/>
  <c r="AA788" i="39"/>
  <c r="Z788" i="39"/>
  <c r="Y788" i="39"/>
  <c r="X788" i="39"/>
  <c r="AC787" i="39"/>
  <c r="AB787" i="39"/>
  <c r="AA787" i="39"/>
  <c r="Z787" i="39"/>
  <c r="Y787" i="39"/>
  <c r="X787" i="39"/>
  <c r="AC786" i="39"/>
  <c r="AB786" i="39"/>
  <c r="AA786" i="39"/>
  <c r="Z786" i="39"/>
  <c r="Y786" i="39"/>
  <c r="X786" i="39"/>
  <c r="AC785" i="39"/>
  <c r="AB785" i="39"/>
  <c r="AA785" i="39"/>
  <c r="Z785" i="39"/>
  <c r="Y785" i="39"/>
  <c r="X785" i="39"/>
  <c r="AC784" i="39"/>
  <c r="AB784" i="39"/>
  <c r="AA784" i="39"/>
  <c r="Z784" i="39"/>
  <c r="Y784" i="39"/>
  <c r="X784" i="39"/>
  <c r="AC783" i="39"/>
  <c r="AB783" i="39"/>
  <c r="AA783" i="39"/>
  <c r="Z783" i="39"/>
  <c r="Y783" i="39"/>
  <c r="X783" i="39"/>
  <c r="AC782" i="39"/>
  <c r="AB782" i="39"/>
  <c r="AA782" i="39"/>
  <c r="Z782" i="39"/>
  <c r="Y782" i="39"/>
  <c r="X782" i="39"/>
  <c r="AC781" i="39"/>
  <c r="AB781" i="39"/>
  <c r="AA781" i="39"/>
  <c r="Z781" i="39"/>
  <c r="Y781" i="39"/>
  <c r="X781" i="39"/>
  <c r="AC780" i="39"/>
  <c r="AB780" i="39"/>
  <c r="AA780" i="39"/>
  <c r="Z780" i="39"/>
  <c r="Y780" i="39"/>
  <c r="X780" i="39"/>
  <c r="AC779" i="39"/>
  <c r="AB779" i="39"/>
  <c r="AA779" i="39"/>
  <c r="Z779" i="39"/>
  <c r="Y779" i="39"/>
  <c r="X779" i="39"/>
  <c r="AC778" i="39"/>
  <c r="AB778" i="39"/>
  <c r="AA778" i="39"/>
  <c r="Z778" i="39"/>
  <c r="Y778" i="39"/>
  <c r="X778" i="39"/>
  <c r="AC777" i="39"/>
  <c r="AB777" i="39"/>
  <c r="AA777" i="39"/>
  <c r="Z777" i="39"/>
  <c r="Y777" i="39"/>
  <c r="X777" i="39"/>
  <c r="AC776" i="39"/>
  <c r="AB776" i="39"/>
  <c r="AA776" i="39"/>
  <c r="Z776" i="39"/>
  <c r="Y776" i="39"/>
  <c r="X776" i="39"/>
  <c r="AC775" i="39"/>
  <c r="AB775" i="39"/>
  <c r="AA775" i="39"/>
  <c r="Z775" i="39"/>
  <c r="Y775" i="39"/>
  <c r="X775" i="39"/>
  <c r="AC774" i="39"/>
  <c r="AB774" i="39"/>
  <c r="AA774" i="39"/>
  <c r="Z774" i="39"/>
  <c r="Y774" i="39"/>
  <c r="X774" i="39"/>
  <c r="AC773" i="39"/>
  <c r="AB773" i="39"/>
  <c r="AA773" i="39"/>
  <c r="Z773" i="39"/>
  <c r="Y773" i="39"/>
  <c r="X773" i="39"/>
  <c r="AC772" i="39"/>
  <c r="AB772" i="39"/>
  <c r="AA772" i="39"/>
  <c r="Z772" i="39"/>
  <c r="Y772" i="39"/>
  <c r="X772" i="39"/>
  <c r="AC771" i="39"/>
  <c r="AB771" i="39"/>
  <c r="AA771" i="39"/>
  <c r="Z771" i="39"/>
  <c r="Y771" i="39"/>
  <c r="X771" i="39"/>
  <c r="AC770" i="39"/>
  <c r="AB770" i="39"/>
  <c r="AA770" i="39"/>
  <c r="Z770" i="39"/>
  <c r="Y770" i="39"/>
  <c r="X770" i="39"/>
  <c r="AC769" i="39"/>
  <c r="AB769" i="39"/>
  <c r="AA769" i="39"/>
  <c r="Z769" i="39"/>
  <c r="Y769" i="39"/>
  <c r="X769" i="39"/>
  <c r="AC768" i="39"/>
  <c r="AB768" i="39"/>
  <c r="AA768" i="39"/>
  <c r="Z768" i="39"/>
  <c r="Y768" i="39"/>
  <c r="X768" i="39"/>
  <c r="AC767" i="39"/>
  <c r="AB767" i="39"/>
  <c r="AA767" i="39"/>
  <c r="Z767" i="39"/>
  <c r="Y767" i="39"/>
  <c r="X767" i="39"/>
  <c r="AC766" i="39"/>
  <c r="AB766" i="39"/>
  <c r="AA766" i="39"/>
  <c r="Z766" i="39"/>
  <c r="Y766" i="39"/>
  <c r="X766" i="39"/>
  <c r="AC765" i="39"/>
  <c r="AB765" i="39"/>
  <c r="AA765" i="39"/>
  <c r="Z765" i="39"/>
  <c r="Y765" i="39"/>
  <c r="X765" i="39"/>
  <c r="AC764" i="39"/>
  <c r="AB764" i="39"/>
  <c r="AA764" i="39"/>
  <c r="Z764" i="39"/>
  <c r="Y764" i="39"/>
  <c r="X764" i="39"/>
  <c r="AC763" i="39"/>
  <c r="AB763" i="39"/>
  <c r="AA763" i="39"/>
  <c r="Z763" i="39"/>
  <c r="Y763" i="39"/>
  <c r="X763" i="39"/>
  <c r="AC762" i="39"/>
  <c r="AB762" i="39"/>
  <c r="AA762" i="39"/>
  <c r="Z762" i="39"/>
  <c r="Y762" i="39"/>
  <c r="X762" i="39"/>
  <c r="AC761" i="39"/>
  <c r="AB761" i="39"/>
  <c r="AA761" i="39"/>
  <c r="Z761" i="39"/>
  <c r="Y761" i="39"/>
  <c r="X761" i="39"/>
  <c r="AC760" i="39"/>
  <c r="AB760" i="39"/>
  <c r="AA760" i="39"/>
  <c r="Z760" i="39"/>
  <c r="Y760" i="39"/>
  <c r="X760" i="39"/>
  <c r="AC759" i="39"/>
  <c r="AB759" i="39"/>
  <c r="AA759" i="39"/>
  <c r="Z759" i="39"/>
  <c r="Y759" i="39"/>
  <c r="X759" i="39"/>
  <c r="AC758" i="39"/>
  <c r="AB758" i="39"/>
  <c r="AA758" i="39"/>
  <c r="Z758" i="39"/>
  <c r="Y758" i="39"/>
  <c r="X758" i="39"/>
  <c r="AC757" i="39"/>
  <c r="AB757" i="39"/>
  <c r="AA757" i="39"/>
  <c r="Z757" i="39"/>
  <c r="Y757" i="39"/>
  <c r="X757" i="39"/>
  <c r="AC756" i="39"/>
  <c r="AB756" i="39"/>
  <c r="AA756" i="39"/>
  <c r="Z756" i="39"/>
  <c r="Y756" i="39"/>
  <c r="X756" i="39"/>
  <c r="AC755" i="39"/>
  <c r="AB755" i="39"/>
  <c r="AA755" i="39"/>
  <c r="Z755" i="39"/>
  <c r="Y755" i="39"/>
  <c r="X755" i="39"/>
  <c r="AC754" i="39"/>
  <c r="AB754" i="39"/>
  <c r="AA754" i="39"/>
  <c r="Z754" i="39"/>
  <c r="Y754" i="39"/>
  <c r="X754" i="39"/>
  <c r="AC753" i="39"/>
  <c r="AB753" i="39"/>
  <c r="AA753" i="39"/>
  <c r="Z753" i="39"/>
  <c r="Y753" i="39"/>
  <c r="X753" i="39"/>
  <c r="AC752" i="39"/>
  <c r="AB752" i="39"/>
  <c r="AA752" i="39"/>
  <c r="Z752" i="39"/>
  <c r="Y752" i="39"/>
  <c r="X752" i="39"/>
  <c r="AC751" i="39"/>
  <c r="AB751" i="39"/>
  <c r="AA751" i="39"/>
  <c r="Z751" i="39"/>
  <c r="Y751" i="39"/>
  <c r="X751" i="39"/>
  <c r="AC750" i="39"/>
  <c r="AB750" i="39"/>
  <c r="AA750" i="39"/>
  <c r="Z750" i="39"/>
  <c r="Y750" i="39"/>
  <c r="X750" i="39"/>
  <c r="AC749" i="39"/>
  <c r="AB749" i="39"/>
  <c r="AA749" i="39"/>
  <c r="Z749" i="39"/>
  <c r="Y749" i="39"/>
  <c r="X749" i="39"/>
  <c r="AC748" i="39"/>
  <c r="AB748" i="39"/>
  <c r="AA748" i="39"/>
  <c r="Z748" i="39"/>
  <c r="Y748" i="39"/>
  <c r="X748" i="39"/>
  <c r="AC747" i="39"/>
  <c r="AB747" i="39"/>
  <c r="AA747" i="39"/>
  <c r="Z747" i="39"/>
  <c r="Y747" i="39"/>
  <c r="X747" i="39"/>
  <c r="AC746" i="39"/>
  <c r="AB746" i="39"/>
  <c r="AA746" i="39"/>
  <c r="Z746" i="39"/>
  <c r="Y746" i="39"/>
  <c r="X746" i="39"/>
  <c r="AC745" i="39"/>
  <c r="AB745" i="39"/>
  <c r="AA745" i="39"/>
  <c r="Z745" i="39"/>
  <c r="Y745" i="39"/>
  <c r="X745" i="39"/>
  <c r="AC744" i="39"/>
  <c r="AB744" i="39"/>
  <c r="AA744" i="39"/>
  <c r="Z744" i="39"/>
  <c r="Y744" i="39"/>
  <c r="X744" i="39"/>
  <c r="AC743" i="39"/>
  <c r="AB743" i="39"/>
  <c r="AA743" i="39"/>
  <c r="Z743" i="39"/>
  <c r="Y743" i="39"/>
  <c r="X743" i="39"/>
  <c r="AC742" i="39"/>
  <c r="AB742" i="39"/>
  <c r="AA742" i="39"/>
  <c r="Z742" i="39"/>
  <c r="Y742" i="39"/>
  <c r="X742" i="39"/>
  <c r="AC741" i="39"/>
  <c r="AB741" i="39"/>
  <c r="AA741" i="39"/>
  <c r="Z741" i="39"/>
  <c r="Y741" i="39"/>
  <c r="X741" i="39"/>
  <c r="AC740" i="39"/>
  <c r="AB740" i="39"/>
  <c r="AA740" i="39"/>
  <c r="Z740" i="39"/>
  <c r="Y740" i="39"/>
  <c r="X740" i="39"/>
  <c r="AC739" i="39"/>
  <c r="AB739" i="39"/>
  <c r="AA739" i="39"/>
  <c r="Z739" i="39"/>
  <c r="Y739" i="39"/>
  <c r="X739" i="39"/>
  <c r="AC738" i="39"/>
  <c r="AB738" i="39"/>
  <c r="AA738" i="39"/>
  <c r="Z738" i="39"/>
  <c r="Y738" i="39"/>
  <c r="X738" i="39"/>
  <c r="AC737" i="39"/>
  <c r="AB737" i="39"/>
  <c r="AA737" i="39"/>
  <c r="Z737" i="39"/>
  <c r="Y737" i="39"/>
  <c r="X737" i="39"/>
  <c r="AC736" i="39"/>
  <c r="AB736" i="39"/>
  <c r="AA736" i="39"/>
  <c r="Z736" i="39"/>
  <c r="Y736" i="39"/>
  <c r="X736" i="39"/>
  <c r="AC735" i="39"/>
  <c r="AB735" i="39"/>
  <c r="AA735" i="39"/>
  <c r="Z735" i="39"/>
  <c r="Y735" i="39"/>
  <c r="X735" i="39"/>
  <c r="AC734" i="39"/>
  <c r="AB734" i="39"/>
  <c r="AA734" i="39"/>
  <c r="Z734" i="39"/>
  <c r="Y734" i="39"/>
  <c r="X734" i="39"/>
  <c r="AC733" i="39"/>
  <c r="AB733" i="39"/>
  <c r="AA733" i="39"/>
  <c r="Z733" i="39"/>
  <c r="Y733" i="39"/>
  <c r="X733" i="39"/>
  <c r="AC732" i="39"/>
  <c r="AB732" i="39"/>
  <c r="AA732" i="39"/>
  <c r="Z732" i="39"/>
  <c r="Y732" i="39"/>
  <c r="X732" i="39"/>
  <c r="AC731" i="39"/>
  <c r="AB731" i="39"/>
  <c r="AA731" i="39"/>
  <c r="Z731" i="39"/>
  <c r="Y731" i="39"/>
  <c r="X731" i="39"/>
  <c r="AC730" i="39"/>
  <c r="AB730" i="39"/>
  <c r="AA730" i="39"/>
  <c r="Z730" i="39"/>
  <c r="Y730" i="39"/>
  <c r="X730" i="39"/>
  <c r="AC729" i="39"/>
  <c r="AB729" i="39"/>
  <c r="AA729" i="39"/>
  <c r="Z729" i="39"/>
  <c r="Y729" i="39"/>
  <c r="X729" i="39"/>
  <c r="AC728" i="39"/>
  <c r="AB728" i="39"/>
  <c r="AA728" i="39"/>
  <c r="Z728" i="39"/>
  <c r="Y728" i="39"/>
  <c r="X728" i="39"/>
  <c r="AC727" i="39"/>
  <c r="AB727" i="39"/>
  <c r="AA727" i="39"/>
  <c r="Z727" i="39"/>
  <c r="Y727" i="39"/>
  <c r="X727" i="39"/>
  <c r="AC726" i="39"/>
  <c r="AB726" i="39"/>
  <c r="AA726" i="39"/>
  <c r="Z726" i="39"/>
  <c r="Y726" i="39"/>
  <c r="X726" i="39"/>
  <c r="AC725" i="39"/>
  <c r="AB725" i="39"/>
  <c r="AA725" i="39"/>
  <c r="Z725" i="39"/>
  <c r="Y725" i="39"/>
  <c r="X725" i="39"/>
  <c r="AC724" i="39"/>
  <c r="AB724" i="39"/>
  <c r="AA724" i="39"/>
  <c r="Z724" i="39"/>
  <c r="Y724" i="39"/>
  <c r="X724" i="39"/>
  <c r="AC723" i="39"/>
  <c r="AB723" i="39"/>
  <c r="AA723" i="39"/>
  <c r="Z723" i="39"/>
  <c r="Y723" i="39"/>
  <c r="X723" i="39"/>
  <c r="AC722" i="39"/>
  <c r="AB722" i="39"/>
  <c r="AA722" i="39"/>
  <c r="Z722" i="39"/>
  <c r="Y722" i="39"/>
  <c r="X722" i="39"/>
  <c r="AC721" i="39"/>
  <c r="AB721" i="39"/>
  <c r="AA721" i="39"/>
  <c r="Z721" i="39"/>
  <c r="Y721" i="39"/>
  <c r="X721" i="39"/>
  <c r="AC720" i="39"/>
  <c r="AB720" i="39"/>
  <c r="AA720" i="39"/>
  <c r="Z720" i="39"/>
  <c r="Y720" i="39"/>
  <c r="X720" i="39"/>
  <c r="AC719" i="39"/>
  <c r="AB719" i="39"/>
  <c r="AA719" i="39"/>
  <c r="Z719" i="39"/>
  <c r="Y719" i="39"/>
  <c r="X719" i="39"/>
  <c r="AC718" i="39"/>
  <c r="AB718" i="39"/>
  <c r="AA718" i="39"/>
  <c r="Z718" i="39"/>
  <c r="Y718" i="39"/>
  <c r="X718" i="39"/>
  <c r="AC717" i="39"/>
  <c r="AB717" i="39"/>
  <c r="AA717" i="39"/>
  <c r="Z717" i="39"/>
  <c r="Y717" i="39"/>
  <c r="X717" i="39"/>
  <c r="AC716" i="39"/>
  <c r="AB716" i="39"/>
  <c r="AA716" i="39"/>
  <c r="Z716" i="39"/>
  <c r="Y716" i="39"/>
  <c r="X716" i="39"/>
  <c r="AC715" i="39"/>
  <c r="AB715" i="39"/>
  <c r="AA715" i="39"/>
  <c r="Z715" i="39"/>
  <c r="Y715" i="39"/>
  <c r="X715" i="39"/>
  <c r="AC714" i="39"/>
  <c r="AB714" i="39"/>
  <c r="AA714" i="39"/>
  <c r="Z714" i="39"/>
  <c r="Y714" i="39"/>
  <c r="X714" i="39"/>
  <c r="AC713" i="39"/>
  <c r="AB713" i="39"/>
  <c r="AA713" i="39"/>
  <c r="Z713" i="39"/>
  <c r="Y713" i="39"/>
  <c r="X713" i="39"/>
  <c r="AC712" i="39"/>
  <c r="AB712" i="39"/>
  <c r="AA712" i="39"/>
  <c r="Z712" i="39"/>
  <c r="Y712" i="39"/>
  <c r="X712" i="39"/>
  <c r="AC711" i="39"/>
  <c r="AB711" i="39"/>
  <c r="AA711" i="39"/>
  <c r="Z711" i="39"/>
  <c r="Y711" i="39"/>
  <c r="X711" i="39"/>
  <c r="AC710" i="39"/>
  <c r="AB710" i="39"/>
  <c r="AA710" i="39"/>
  <c r="Z710" i="39"/>
  <c r="Y710" i="39"/>
  <c r="X710" i="39"/>
  <c r="AC709" i="39"/>
  <c r="AB709" i="39"/>
  <c r="AA709" i="39"/>
  <c r="Z709" i="39"/>
  <c r="Y709" i="39"/>
  <c r="X709" i="39"/>
  <c r="AC708" i="39"/>
  <c r="AB708" i="39"/>
  <c r="AA708" i="39"/>
  <c r="Z708" i="39"/>
  <c r="Y708" i="39"/>
  <c r="X708" i="39"/>
  <c r="AC707" i="39"/>
  <c r="AB707" i="39"/>
  <c r="AA707" i="39"/>
  <c r="Z707" i="39"/>
  <c r="Y707" i="39"/>
  <c r="X707" i="39"/>
  <c r="AC706" i="39"/>
  <c r="AB706" i="39"/>
  <c r="AA706" i="39"/>
  <c r="Z706" i="39"/>
  <c r="Y706" i="39"/>
  <c r="X706" i="39"/>
  <c r="AC705" i="39"/>
  <c r="AB705" i="39"/>
  <c r="AA705" i="39"/>
  <c r="Z705" i="39"/>
  <c r="Y705" i="39"/>
  <c r="X705" i="39"/>
  <c r="AC704" i="39"/>
  <c r="AB704" i="39"/>
  <c r="AA704" i="39"/>
  <c r="Z704" i="39"/>
  <c r="Y704" i="39"/>
  <c r="X704" i="39"/>
  <c r="AC703" i="39"/>
  <c r="AB703" i="39"/>
  <c r="AA703" i="39"/>
  <c r="Z703" i="39"/>
  <c r="Y703" i="39"/>
  <c r="X703" i="39"/>
  <c r="AC702" i="39"/>
  <c r="AB702" i="39"/>
  <c r="AA702" i="39"/>
  <c r="Z702" i="39"/>
  <c r="Y702" i="39"/>
  <c r="X702" i="39"/>
  <c r="AC701" i="39"/>
  <c r="AB701" i="39"/>
  <c r="AA701" i="39"/>
  <c r="Z701" i="39"/>
  <c r="Y701" i="39"/>
  <c r="X701" i="39"/>
  <c r="AC700" i="39"/>
  <c r="AB700" i="39"/>
  <c r="AA700" i="39"/>
  <c r="Z700" i="39"/>
  <c r="Y700" i="39"/>
  <c r="X700" i="39"/>
  <c r="AC699" i="39"/>
  <c r="AB699" i="39"/>
  <c r="AA699" i="39"/>
  <c r="Z699" i="39"/>
  <c r="Y699" i="39"/>
  <c r="X699" i="39"/>
  <c r="AC698" i="39"/>
  <c r="AB698" i="39"/>
  <c r="AA698" i="39"/>
  <c r="Z698" i="39"/>
  <c r="Y698" i="39"/>
  <c r="X698" i="39"/>
  <c r="AC697" i="39"/>
  <c r="AB697" i="39"/>
  <c r="AA697" i="39"/>
  <c r="Z697" i="39"/>
  <c r="Y697" i="39"/>
  <c r="X697" i="39"/>
  <c r="AC696" i="39"/>
  <c r="AB696" i="39"/>
  <c r="AA696" i="39"/>
  <c r="Z696" i="39"/>
  <c r="Y696" i="39"/>
  <c r="X696" i="39"/>
  <c r="AC695" i="39"/>
  <c r="AB695" i="39"/>
  <c r="AA695" i="39"/>
  <c r="Z695" i="39"/>
  <c r="Y695" i="39"/>
  <c r="X695" i="39"/>
  <c r="AC694" i="39"/>
  <c r="AB694" i="39"/>
  <c r="AA694" i="39"/>
  <c r="Z694" i="39"/>
  <c r="Y694" i="39"/>
  <c r="X694" i="39"/>
  <c r="AC693" i="39"/>
  <c r="AB693" i="39"/>
  <c r="AA693" i="39"/>
  <c r="Z693" i="39"/>
  <c r="Y693" i="39"/>
  <c r="X693" i="39"/>
  <c r="AC692" i="39"/>
  <c r="AB692" i="39"/>
  <c r="AA692" i="39"/>
  <c r="Z692" i="39"/>
  <c r="Y692" i="39"/>
  <c r="X692" i="39"/>
  <c r="AC691" i="39"/>
  <c r="AB691" i="39"/>
  <c r="AA691" i="39"/>
  <c r="Z691" i="39"/>
  <c r="Y691" i="39"/>
  <c r="X691" i="39"/>
  <c r="AC690" i="39"/>
  <c r="AB690" i="39"/>
  <c r="AA690" i="39"/>
  <c r="Z690" i="39"/>
  <c r="Y690" i="39"/>
  <c r="X690" i="39"/>
  <c r="AC689" i="39"/>
  <c r="AB689" i="39"/>
  <c r="AA689" i="39"/>
  <c r="Z689" i="39"/>
  <c r="Y689" i="39"/>
  <c r="X689" i="39"/>
  <c r="AC688" i="39"/>
  <c r="AB688" i="39"/>
  <c r="AA688" i="39"/>
  <c r="Z688" i="39"/>
  <c r="Y688" i="39"/>
  <c r="X688" i="39"/>
  <c r="AC687" i="39"/>
  <c r="AB687" i="39"/>
  <c r="AA687" i="39"/>
  <c r="Z687" i="39"/>
  <c r="Y687" i="39"/>
  <c r="X687" i="39"/>
  <c r="AC686" i="39"/>
  <c r="AB686" i="39"/>
  <c r="AA686" i="39"/>
  <c r="Z686" i="39"/>
  <c r="Y686" i="39"/>
  <c r="X686" i="39"/>
  <c r="AC685" i="39"/>
  <c r="AB685" i="39"/>
  <c r="AA685" i="39"/>
  <c r="Z685" i="39"/>
  <c r="Y685" i="39"/>
  <c r="X685" i="39"/>
  <c r="AC684" i="39"/>
  <c r="AB684" i="39"/>
  <c r="AA684" i="39"/>
  <c r="Z684" i="39"/>
  <c r="Y684" i="39"/>
  <c r="X684" i="39"/>
  <c r="AC683" i="39"/>
  <c r="AB683" i="39"/>
  <c r="AA683" i="39"/>
  <c r="Z683" i="39"/>
  <c r="Y683" i="39"/>
  <c r="X683" i="39"/>
  <c r="AC682" i="39"/>
  <c r="AB682" i="39"/>
  <c r="AA682" i="39"/>
  <c r="Z682" i="39"/>
  <c r="Y682" i="39"/>
  <c r="X682" i="39"/>
  <c r="AC681" i="39"/>
  <c r="AB681" i="39"/>
  <c r="AA681" i="39"/>
  <c r="Z681" i="39"/>
  <c r="Y681" i="39"/>
  <c r="X681" i="39"/>
  <c r="AC680" i="39"/>
  <c r="AB680" i="39"/>
  <c r="AA680" i="39"/>
  <c r="Z680" i="39"/>
  <c r="Y680" i="39"/>
  <c r="X680" i="39"/>
  <c r="AC679" i="39"/>
  <c r="AB679" i="39"/>
  <c r="AA679" i="39"/>
  <c r="Z679" i="39"/>
  <c r="Y679" i="39"/>
  <c r="X679" i="39"/>
  <c r="AC678" i="39"/>
  <c r="AB678" i="39"/>
  <c r="AA678" i="39"/>
  <c r="Z678" i="39"/>
  <c r="Y678" i="39"/>
  <c r="X678" i="39"/>
  <c r="AC677" i="39"/>
  <c r="AB677" i="39"/>
  <c r="AA677" i="39"/>
  <c r="Z677" i="39"/>
  <c r="Y677" i="39"/>
  <c r="X677" i="39"/>
  <c r="AC676" i="39"/>
  <c r="AB676" i="39"/>
  <c r="AA676" i="39"/>
  <c r="Z676" i="39"/>
  <c r="Y676" i="39"/>
  <c r="X676" i="39"/>
  <c r="AC675" i="39"/>
  <c r="AB675" i="39"/>
  <c r="AA675" i="39"/>
  <c r="Z675" i="39"/>
  <c r="Y675" i="39"/>
  <c r="X675" i="39"/>
  <c r="AC674" i="39"/>
  <c r="AB674" i="39"/>
  <c r="AA674" i="39"/>
  <c r="Z674" i="39"/>
  <c r="Y674" i="39"/>
  <c r="X674" i="39"/>
  <c r="AC673" i="39"/>
  <c r="AB673" i="39"/>
  <c r="AA673" i="39"/>
  <c r="Z673" i="39"/>
  <c r="Y673" i="39"/>
  <c r="X673" i="39"/>
  <c r="AC672" i="39"/>
  <c r="AB672" i="39"/>
  <c r="AA672" i="39"/>
  <c r="Z672" i="39"/>
  <c r="Y672" i="39"/>
  <c r="X672" i="39"/>
  <c r="AC671" i="39"/>
  <c r="AB671" i="39"/>
  <c r="AA671" i="39"/>
  <c r="Z671" i="39"/>
  <c r="Y671" i="39"/>
  <c r="X671" i="39"/>
  <c r="AC670" i="39"/>
  <c r="AB670" i="39"/>
  <c r="AA670" i="39"/>
  <c r="Z670" i="39"/>
  <c r="Y670" i="39"/>
  <c r="X670" i="39"/>
  <c r="AC669" i="39"/>
  <c r="AB669" i="39"/>
  <c r="AA669" i="39"/>
  <c r="Z669" i="39"/>
  <c r="Y669" i="39"/>
  <c r="X669" i="39"/>
  <c r="AC668" i="39"/>
  <c r="AB668" i="39"/>
  <c r="AA668" i="39"/>
  <c r="Z668" i="39"/>
  <c r="Y668" i="39"/>
  <c r="X668" i="39"/>
  <c r="AC667" i="39"/>
  <c r="AB667" i="39"/>
  <c r="AA667" i="39"/>
  <c r="Z667" i="39"/>
  <c r="Y667" i="39"/>
  <c r="X667" i="39"/>
  <c r="AC666" i="39"/>
  <c r="AB666" i="39"/>
  <c r="AA666" i="39"/>
  <c r="Z666" i="39"/>
  <c r="Y666" i="39"/>
  <c r="X666" i="39"/>
  <c r="AC665" i="39"/>
  <c r="AB665" i="39"/>
  <c r="AA665" i="39"/>
  <c r="Z665" i="39"/>
  <c r="Y665" i="39"/>
  <c r="X665" i="39"/>
  <c r="AC664" i="39"/>
  <c r="AB664" i="39"/>
  <c r="AA664" i="39"/>
  <c r="Z664" i="39"/>
  <c r="Y664" i="39"/>
  <c r="X664" i="39"/>
  <c r="AC663" i="39"/>
  <c r="AB663" i="39"/>
  <c r="AA663" i="39"/>
  <c r="Z663" i="39"/>
  <c r="Y663" i="39"/>
  <c r="X663" i="39"/>
  <c r="AC662" i="39"/>
  <c r="AB662" i="39"/>
  <c r="AA662" i="39"/>
  <c r="Z662" i="39"/>
  <c r="Y662" i="39"/>
  <c r="X662" i="39"/>
  <c r="AC661" i="39"/>
  <c r="AB661" i="39"/>
  <c r="AA661" i="39"/>
  <c r="Z661" i="39"/>
  <c r="Y661" i="39"/>
  <c r="X661" i="39"/>
  <c r="AC660" i="39"/>
  <c r="AB660" i="39"/>
  <c r="AA660" i="39"/>
  <c r="Z660" i="39"/>
  <c r="Y660" i="39"/>
  <c r="X660" i="39"/>
  <c r="AC659" i="39"/>
  <c r="AB659" i="39"/>
  <c r="AA659" i="39"/>
  <c r="Z659" i="39"/>
  <c r="Y659" i="39"/>
  <c r="X659" i="39"/>
  <c r="AC658" i="39"/>
  <c r="AB658" i="39"/>
  <c r="AA658" i="39"/>
  <c r="Z658" i="39"/>
  <c r="Y658" i="39"/>
  <c r="X658" i="39"/>
  <c r="AC657" i="39"/>
  <c r="AB657" i="39"/>
  <c r="AA657" i="39"/>
  <c r="Z657" i="39"/>
  <c r="Y657" i="39"/>
  <c r="X657" i="39"/>
  <c r="AC656" i="39"/>
  <c r="AB656" i="39"/>
  <c r="AA656" i="39"/>
  <c r="Z656" i="39"/>
  <c r="Y656" i="39"/>
  <c r="X656" i="39"/>
  <c r="AC655" i="39"/>
  <c r="AB655" i="39"/>
  <c r="AA655" i="39"/>
  <c r="Z655" i="39"/>
  <c r="Y655" i="39"/>
  <c r="X655" i="39"/>
  <c r="AC654" i="39"/>
  <c r="AB654" i="39"/>
  <c r="AA654" i="39"/>
  <c r="Z654" i="39"/>
  <c r="Y654" i="39"/>
  <c r="X654" i="39"/>
  <c r="AC653" i="39"/>
  <c r="AB653" i="39"/>
  <c r="AA653" i="39"/>
  <c r="Z653" i="39"/>
  <c r="Y653" i="39"/>
  <c r="X653" i="39"/>
  <c r="AC652" i="39"/>
  <c r="AB652" i="39"/>
  <c r="AA652" i="39"/>
  <c r="Z652" i="39"/>
  <c r="Y652" i="39"/>
  <c r="X652" i="39"/>
  <c r="AC651" i="39"/>
  <c r="AB651" i="39"/>
  <c r="AA651" i="39"/>
  <c r="Z651" i="39"/>
  <c r="Y651" i="39"/>
  <c r="X651" i="39"/>
  <c r="AC650" i="39"/>
  <c r="AB650" i="39"/>
  <c r="AA650" i="39"/>
  <c r="Z650" i="39"/>
  <c r="Y650" i="39"/>
  <c r="X650" i="39"/>
  <c r="AC649" i="39"/>
  <c r="AB649" i="39"/>
  <c r="AA649" i="39"/>
  <c r="Z649" i="39"/>
  <c r="Y649" i="39"/>
  <c r="X649" i="39"/>
  <c r="AC648" i="39"/>
  <c r="AB648" i="39"/>
  <c r="AA648" i="39"/>
  <c r="Z648" i="39"/>
  <c r="Y648" i="39"/>
  <c r="X648" i="39"/>
  <c r="AC647" i="39"/>
  <c r="AB647" i="39"/>
  <c r="AA647" i="39"/>
  <c r="Z647" i="39"/>
  <c r="Y647" i="39"/>
  <c r="X647" i="39"/>
  <c r="AC646" i="39"/>
  <c r="AB646" i="39"/>
  <c r="AA646" i="39"/>
  <c r="Z646" i="39"/>
  <c r="Y646" i="39"/>
  <c r="X646" i="39"/>
  <c r="AC645" i="39"/>
  <c r="AB645" i="39"/>
  <c r="AA645" i="39"/>
  <c r="Z645" i="39"/>
  <c r="Y645" i="39"/>
  <c r="X645" i="39"/>
  <c r="AC644" i="39"/>
  <c r="AB644" i="39"/>
  <c r="AA644" i="39"/>
  <c r="Z644" i="39"/>
  <c r="Y644" i="39"/>
  <c r="X644" i="39"/>
  <c r="AC643" i="39"/>
  <c r="AB643" i="39"/>
  <c r="AA643" i="39"/>
  <c r="Z643" i="39"/>
  <c r="Y643" i="39"/>
  <c r="X643" i="39"/>
  <c r="AC642" i="39"/>
  <c r="AB642" i="39"/>
  <c r="AA642" i="39"/>
  <c r="Z642" i="39"/>
  <c r="Y642" i="39"/>
  <c r="X642" i="39"/>
  <c r="AC641" i="39"/>
  <c r="AB641" i="39"/>
  <c r="AA641" i="39"/>
  <c r="Z641" i="39"/>
  <c r="Y641" i="39"/>
  <c r="X641" i="39"/>
  <c r="AC640" i="39"/>
  <c r="AB640" i="39"/>
  <c r="AA640" i="39"/>
  <c r="Z640" i="39"/>
  <c r="Y640" i="39"/>
  <c r="X640" i="39"/>
  <c r="AC639" i="39"/>
  <c r="AB639" i="39"/>
  <c r="AA639" i="39"/>
  <c r="Z639" i="39"/>
  <c r="Y639" i="39"/>
  <c r="X639" i="39"/>
  <c r="AC638" i="39"/>
  <c r="AB638" i="39"/>
  <c r="AA638" i="39"/>
  <c r="Z638" i="39"/>
  <c r="Y638" i="39"/>
  <c r="X638" i="39"/>
  <c r="AC637" i="39"/>
  <c r="AB637" i="39"/>
  <c r="AA637" i="39"/>
  <c r="Z637" i="39"/>
  <c r="Y637" i="39"/>
  <c r="X637" i="39"/>
  <c r="AC636" i="39"/>
  <c r="AB636" i="39"/>
  <c r="AA636" i="39"/>
  <c r="Z636" i="39"/>
  <c r="Y636" i="39"/>
  <c r="X636" i="39"/>
  <c r="AC635" i="39"/>
  <c r="AB635" i="39"/>
  <c r="AA635" i="39"/>
  <c r="Z635" i="39"/>
  <c r="Y635" i="39"/>
  <c r="X635" i="39"/>
  <c r="AC634" i="39"/>
  <c r="AB634" i="39"/>
  <c r="AA634" i="39"/>
  <c r="Z634" i="39"/>
  <c r="Y634" i="39"/>
  <c r="X634" i="39"/>
  <c r="AC633" i="39"/>
  <c r="AB633" i="39"/>
  <c r="AA633" i="39"/>
  <c r="Z633" i="39"/>
  <c r="Y633" i="39"/>
  <c r="X633" i="39"/>
  <c r="AC632" i="39"/>
  <c r="AB632" i="39"/>
  <c r="AA632" i="39"/>
  <c r="Z632" i="39"/>
  <c r="Y632" i="39"/>
  <c r="X632" i="39"/>
  <c r="AC631" i="39"/>
  <c r="AB631" i="39"/>
  <c r="AA631" i="39"/>
  <c r="Z631" i="39"/>
  <c r="Y631" i="39"/>
  <c r="X631" i="39"/>
  <c r="AC630" i="39"/>
  <c r="AB630" i="39"/>
  <c r="AA630" i="39"/>
  <c r="Z630" i="39"/>
  <c r="Y630" i="39"/>
  <c r="X630" i="39"/>
  <c r="AC629" i="39"/>
  <c r="AB629" i="39"/>
  <c r="AA629" i="39"/>
  <c r="Z629" i="39"/>
  <c r="Y629" i="39"/>
  <c r="X629" i="39"/>
  <c r="AC628" i="39"/>
  <c r="AB628" i="39"/>
  <c r="AA628" i="39"/>
  <c r="Z628" i="39"/>
  <c r="Y628" i="39"/>
  <c r="X628" i="39"/>
  <c r="AC627" i="39"/>
  <c r="AB627" i="39"/>
  <c r="AA627" i="39"/>
  <c r="Z627" i="39"/>
  <c r="Y627" i="39"/>
  <c r="X627" i="39"/>
  <c r="AC626" i="39"/>
  <c r="AB626" i="39"/>
  <c r="AA626" i="39"/>
  <c r="Z626" i="39"/>
  <c r="Y626" i="39"/>
  <c r="X626" i="39"/>
  <c r="AC625" i="39"/>
  <c r="AB625" i="39"/>
  <c r="AA625" i="39"/>
  <c r="Z625" i="39"/>
  <c r="Y625" i="39"/>
  <c r="X625" i="39"/>
  <c r="AC624" i="39"/>
  <c r="AB624" i="39"/>
  <c r="AA624" i="39"/>
  <c r="Z624" i="39"/>
  <c r="Y624" i="39"/>
  <c r="X624" i="39"/>
  <c r="AC623" i="39"/>
  <c r="AB623" i="39"/>
  <c r="AA623" i="39"/>
  <c r="Z623" i="39"/>
  <c r="Y623" i="39"/>
  <c r="X623" i="39"/>
  <c r="AC622" i="39"/>
  <c r="AB622" i="39"/>
  <c r="AA622" i="39"/>
  <c r="Z622" i="39"/>
  <c r="Y622" i="39"/>
  <c r="X622" i="39"/>
  <c r="AC621" i="39"/>
  <c r="AB621" i="39"/>
  <c r="AA621" i="39"/>
  <c r="Z621" i="39"/>
  <c r="Y621" i="39"/>
  <c r="X621" i="39"/>
  <c r="AC620" i="39"/>
  <c r="AB620" i="39"/>
  <c r="AA620" i="39"/>
  <c r="Z620" i="39"/>
  <c r="Y620" i="39"/>
  <c r="X620" i="39"/>
  <c r="AC619" i="39"/>
  <c r="AB619" i="39"/>
  <c r="AA619" i="39"/>
  <c r="Z619" i="39"/>
  <c r="Y619" i="39"/>
  <c r="X619" i="39"/>
  <c r="AC618" i="39"/>
  <c r="AB618" i="39"/>
  <c r="AA618" i="39"/>
  <c r="Z618" i="39"/>
  <c r="Y618" i="39"/>
  <c r="X618" i="39"/>
  <c r="AC617" i="39"/>
  <c r="AB617" i="39"/>
  <c r="AA617" i="39"/>
  <c r="Z617" i="39"/>
  <c r="Y617" i="39"/>
  <c r="X617" i="39"/>
  <c r="AC616" i="39"/>
  <c r="AB616" i="39"/>
  <c r="AA616" i="39"/>
  <c r="Z616" i="39"/>
  <c r="Y616" i="39"/>
  <c r="X616" i="39"/>
  <c r="AC615" i="39"/>
  <c r="AB615" i="39"/>
  <c r="AA615" i="39"/>
  <c r="Z615" i="39"/>
  <c r="Y615" i="39"/>
  <c r="X615" i="39"/>
  <c r="AC614" i="39"/>
  <c r="AB614" i="39"/>
  <c r="AA614" i="39"/>
  <c r="Z614" i="39"/>
  <c r="Y614" i="39"/>
  <c r="X614" i="39"/>
  <c r="AC613" i="39"/>
  <c r="AB613" i="39"/>
  <c r="AA613" i="39"/>
  <c r="Z613" i="39"/>
  <c r="Y613" i="39"/>
  <c r="X613" i="39"/>
  <c r="AC612" i="39"/>
  <c r="AB612" i="39"/>
  <c r="AA612" i="39"/>
  <c r="Z612" i="39"/>
  <c r="Y612" i="39"/>
  <c r="X612" i="39"/>
  <c r="AC611" i="39"/>
  <c r="AB611" i="39"/>
  <c r="AA611" i="39"/>
  <c r="Z611" i="39"/>
  <c r="Y611" i="39"/>
  <c r="X611" i="39"/>
  <c r="AC610" i="39"/>
  <c r="AB610" i="39"/>
  <c r="AA610" i="39"/>
  <c r="Z610" i="39"/>
  <c r="Y610" i="39"/>
  <c r="X610" i="39"/>
  <c r="AC609" i="39"/>
  <c r="AB609" i="39"/>
  <c r="AA609" i="39"/>
  <c r="Z609" i="39"/>
  <c r="Y609" i="39"/>
  <c r="X609" i="39"/>
  <c r="AC608" i="39"/>
  <c r="AB608" i="39"/>
  <c r="AA608" i="39"/>
  <c r="Z608" i="39"/>
  <c r="Y608" i="39"/>
  <c r="X608" i="39"/>
  <c r="AC607" i="39"/>
  <c r="AB607" i="39"/>
  <c r="AA607" i="39"/>
  <c r="Z607" i="39"/>
  <c r="Y607" i="39"/>
  <c r="X607" i="39"/>
  <c r="AC606" i="39"/>
  <c r="AB606" i="39"/>
  <c r="AA606" i="39"/>
  <c r="Z606" i="39"/>
  <c r="Y606" i="39"/>
  <c r="X606" i="39"/>
  <c r="AC605" i="39"/>
  <c r="AB605" i="39"/>
  <c r="AA605" i="39"/>
  <c r="Z605" i="39"/>
  <c r="Y605" i="39"/>
  <c r="X605" i="39"/>
  <c r="AC604" i="39"/>
  <c r="AB604" i="39"/>
  <c r="AA604" i="39"/>
  <c r="Z604" i="39"/>
  <c r="Y604" i="39"/>
  <c r="X604" i="39"/>
  <c r="AC603" i="39"/>
  <c r="AB603" i="39"/>
  <c r="AA603" i="39"/>
  <c r="Z603" i="39"/>
  <c r="Y603" i="39"/>
  <c r="X603" i="39"/>
  <c r="AC602" i="39"/>
  <c r="AB602" i="39"/>
  <c r="AA602" i="39"/>
  <c r="Z602" i="39"/>
  <c r="Y602" i="39"/>
  <c r="X602" i="39"/>
  <c r="AC601" i="39"/>
  <c r="AB601" i="39"/>
  <c r="AA601" i="39"/>
  <c r="Z601" i="39"/>
  <c r="Y601" i="39"/>
  <c r="X601" i="39"/>
  <c r="AC600" i="39"/>
  <c r="AB600" i="39"/>
  <c r="AA600" i="39"/>
  <c r="Z600" i="39"/>
  <c r="Y600" i="39"/>
  <c r="X600" i="39"/>
  <c r="AC599" i="39"/>
  <c r="AB599" i="39"/>
  <c r="AA599" i="39"/>
  <c r="Z599" i="39"/>
  <c r="Y599" i="39"/>
  <c r="X599" i="39"/>
  <c r="AC598" i="39"/>
  <c r="AB598" i="39"/>
  <c r="AA598" i="39"/>
  <c r="Z598" i="39"/>
  <c r="Y598" i="39"/>
  <c r="X598" i="39"/>
  <c r="AC597" i="39"/>
  <c r="AB597" i="39"/>
  <c r="AA597" i="39"/>
  <c r="Z597" i="39"/>
  <c r="Y597" i="39"/>
  <c r="X597" i="39"/>
  <c r="AC596" i="39"/>
  <c r="AB596" i="39"/>
  <c r="AA596" i="39"/>
  <c r="Z596" i="39"/>
  <c r="Y596" i="39"/>
  <c r="X596" i="39"/>
  <c r="AC595" i="39"/>
  <c r="AB595" i="39"/>
  <c r="AA595" i="39"/>
  <c r="Z595" i="39"/>
  <c r="Y595" i="39"/>
  <c r="X595" i="39"/>
  <c r="AC594" i="39"/>
  <c r="AB594" i="39"/>
  <c r="AA594" i="39"/>
  <c r="Z594" i="39"/>
  <c r="Y594" i="39"/>
  <c r="X594" i="39"/>
  <c r="AC593" i="39"/>
  <c r="AB593" i="39"/>
  <c r="AA593" i="39"/>
  <c r="Z593" i="39"/>
  <c r="Y593" i="39"/>
  <c r="X593" i="39"/>
  <c r="AC592" i="39"/>
  <c r="AB592" i="39"/>
  <c r="AA592" i="39"/>
  <c r="Z592" i="39"/>
  <c r="Y592" i="39"/>
  <c r="X592" i="39"/>
  <c r="AC591" i="39"/>
  <c r="AB591" i="39"/>
  <c r="AA591" i="39"/>
  <c r="Z591" i="39"/>
  <c r="Y591" i="39"/>
  <c r="X591" i="39"/>
  <c r="AC590" i="39"/>
  <c r="AB590" i="39"/>
  <c r="AA590" i="39"/>
  <c r="Z590" i="39"/>
  <c r="Y590" i="39"/>
  <c r="X590" i="39"/>
  <c r="AC589" i="39"/>
  <c r="AB589" i="39"/>
  <c r="AA589" i="39"/>
  <c r="Z589" i="39"/>
  <c r="Y589" i="39"/>
  <c r="X589" i="39"/>
  <c r="AC588" i="39"/>
  <c r="AB588" i="39"/>
  <c r="AA588" i="39"/>
  <c r="Z588" i="39"/>
  <c r="Y588" i="39"/>
  <c r="X588" i="39"/>
  <c r="AC587" i="39"/>
  <c r="AB587" i="39"/>
  <c r="AA587" i="39"/>
  <c r="Z587" i="39"/>
  <c r="Y587" i="39"/>
  <c r="X587" i="39"/>
  <c r="AC586" i="39"/>
  <c r="AB586" i="39"/>
  <c r="AA586" i="39"/>
  <c r="Z586" i="39"/>
  <c r="Y586" i="39"/>
  <c r="X586" i="39"/>
  <c r="AC585" i="39"/>
  <c r="AB585" i="39"/>
  <c r="AA585" i="39"/>
  <c r="Z585" i="39"/>
  <c r="Y585" i="39"/>
  <c r="X585" i="39"/>
  <c r="AC584" i="39"/>
  <c r="AB584" i="39"/>
  <c r="AA584" i="39"/>
  <c r="Z584" i="39"/>
  <c r="Y584" i="39"/>
  <c r="X584" i="39"/>
  <c r="AC583" i="39"/>
  <c r="AB583" i="39"/>
  <c r="AA583" i="39"/>
  <c r="Z583" i="39"/>
  <c r="Y583" i="39"/>
  <c r="X583" i="39"/>
  <c r="AC582" i="39"/>
  <c r="AB582" i="39"/>
  <c r="AA582" i="39"/>
  <c r="Z582" i="39"/>
  <c r="Y582" i="39"/>
  <c r="X582" i="39"/>
  <c r="AC581" i="39"/>
  <c r="AB581" i="39"/>
  <c r="AA581" i="39"/>
  <c r="Z581" i="39"/>
  <c r="Y581" i="39"/>
  <c r="X581" i="39"/>
  <c r="AC580" i="39"/>
  <c r="AB580" i="39"/>
  <c r="AA580" i="39"/>
  <c r="Z580" i="39"/>
  <c r="Y580" i="39"/>
  <c r="X580" i="39"/>
  <c r="AC579" i="39"/>
  <c r="AB579" i="39"/>
  <c r="AA579" i="39"/>
  <c r="Z579" i="39"/>
  <c r="Y579" i="39"/>
  <c r="X579" i="39"/>
  <c r="AC578" i="39"/>
  <c r="AB578" i="39"/>
  <c r="AA578" i="39"/>
  <c r="Z578" i="39"/>
  <c r="Y578" i="39"/>
  <c r="X578" i="39"/>
  <c r="AC577" i="39"/>
  <c r="AB577" i="39"/>
  <c r="AA577" i="39"/>
  <c r="Z577" i="39"/>
  <c r="Y577" i="39"/>
  <c r="X577" i="39"/>
  <c r="AC576" i="39"/>
  <c r="AB576" i="39"/>
  <c r="AA576" i="39"/>
  <c r="Z576" i="39"/>
  <c r="Y576" i="39"/>
  <c r="X576" i="39"/>
  <c r="AC575" i="39"/>
  <c r="AB575" i="39"/>
  <c r="AA575" i="39"/>
  <c r="Z575" i="39"/>
  <c r="Y575" i="39"/>
  <c r="X575" i="39"/>
  <c r="AC574" i="39"/>
  <c r="AB574" i="39"/>
  <c r="AA574" i="39"/>
  <c r="Z574" i="39"/>
  <c r="Y574" i="39"/>
  <c r="X574" i="39"/>
  <c r="AC573" i="39"/>
  <c r="AB573" i="39"/>
  <c r="AA573" i="39"/>
  <c r="Z573" i="39"/>
  <c r="Y573" i="39"/>
  <c r="X573" i="39"/>
  <c r="AC572" i="39"/>
  <c r="AB572" i="39"/>
  <c r="AA572" i="39"/>
  <c r="Z572" i="39"/>
  <c r="Y572" i="39"/>
  <c r="X572" i="39"/>
  <c r="AC571" i="39"/>
  <c r="AB571" i="39"/>
  <c r="AA571" i="39"/>
  <c r="Z571" i="39"/>
  <c r="Y571" i="39"/>
  <c r="X571" i="39"/>
  <c r="AC570" i="39"/>
  <c r="AB570" i="39"/>
  <c r="AA570" i="39"/>
  <c r="Z570" i="39"/>
  <c r="Y570" i="39"/>
  <c r="X570" i="39"/>
  <c r="AC569" i="39"/>
  <c r="AB569" i="39"/>
  <c r="AA569" i="39"/>
  <c r="Z569" i="39"/>
  <c r="Y569" i="39"/>
  <c r="X569" i="39"/>
  <c r="AC568" i="39"/>
  <c r="AB568" i="39"/>
  <c r="AA568" i="39"/>
  <c r="Z568" i="39"/>
  <c r="Y568" i="39"/>
  <c r="X568" i="39"/>
  <c r="AC567" i="39"/>
  <c r="AB567" i="39"/>
  <c r="AA567" i="39"/>
  <c r="Z567" i="39"/>
  <c r="Y567" i="39"/>
  <c r="X567" i="39"/>
  <c r="AC566" i="39"/>
  <c r="AB566" i="39"/>
  <c r="AA566" i="39"/>
  <c r="Z566" i="39"/>
  <c r="Y566" i="39"/>
  <c r="X566" i="39"/>
  <c r="AC565" i="39"/>
  <c r="AB565" i="39"/>
  <c r="AA565" i="39"/>
  <c r="Z565" i="39"/>
  <c r="Y565" i="39"/>
  <c r="X565" i="39"/>
  <c r="AC564" i="39"/>
  <c r="AB564" i="39"/>
  <c r="AA564" i="39"/>
  <c r="Z564" i="39"/>
  <c r="Y564" i="39"/>
  <c r="X564" i="39"/>
  <c r="AC563" i="39"/>
  <c r="AB563" i="39"/>
  <c r="AA563" i="39"/>
  <c r="Z563" i="39"/>
  <c r="Y563" i="39"/>
  <c r="X563" i="39"/>
  <c r="AC562" i="39"/>
  <c r="AB562" i="39"/>
  <c r="AA562" i="39"/>
  <c r="Z562" i="39"/>
  <c r="Y562" i="39"/>
  <c r="X562" i="39"/>
  <c r="AC561" i="39"/>
  <c r="AB561" i="39"/>
  <c r="AA561" i="39"/>
  <c r="Z561" i="39"/>
  <c r="Y561" i="39"/>
  <c r="X561" i="39"/>
  <c r="AC560" i="39"/>
  <c r="AB560" i="39"/>
  <c r="AA560" i="39"/>
  <c r="Z560" i="39"/>
  <c r="Y560" i="39"/>
  <c r="X560" i="39"/>
  <c r="AC559" i="39"/>
  <c r="AB559" i="39"/>
  <c r="AA559" i="39"/>
  <c r="Z559" i="39"/>
  <c r="Y559" i="39"/>
  <c r="X559" i="39"/>
  <c r="AC558" i="39"/>
  <c r="AB558" i="39"/>
  <c r="AA558" i="39"/>
  <c r="Z558" i="39"/>
  <c r="Y558" i="39"/>
  <c r="X558" i="39"/>
  <c r="AC557" i="39"/>
  <c r="AB557" i="39"/>
  <c r="AA557" i="39"/>
  <c r="Z557" i="39"/>
  <c r="Y557" i="39"/>
  <c r="X557" i="39"/>
  <c r="AC556" i="39"/>
  <c r="AB556" i="39"/>
  <c r="AA556" i="39"/>
  <c r="Z556" i="39"/>
  <c r="Y556" i="39"/>
  <c r="X556" i="39"/>
  <c r="AC555" i="39"/>
  <c r="AB555" i="39"/>
  <c r="AA555" i="39"/>
  <c r="Z555" i="39"/>
  <c r="Y555" i="39"/>
  <c r="X555" i="39"/>
  <c r="AC554" i="39"/>
  <c r="AB554" i="39"/>
  <c r="AA554" i="39"/>
  <c r="Z554" i="39"/>
  <c r="Y554" i="39"/>
  <c r="X554" i="39"/>
  <c r="AC553" i="39"/>
  <c r="AB553" i="39"/>
  <c r="AA553" i="39"/>
  <c r="Z553" i="39"/>
  <c r="Y553" i="39"/>
  <c r="X553" i="39"/>
  <c r="AC552" i="39"/>
  <c r="AB552" i="39"/>
  <c r="AA552" i="39"/>
  <c r="Z552" i="39"/>
  <c r="Y552" i="39"/>
  <c r="X552" i="39"/>
  <c r="AC551" i="39"/>
  <c r="AB551" i="39"/>
  <c r="AA551" i="39"/>
  <c r="Z551" i="39"/>
  <c r="Y551" i="39"/>
  <c r="X551" i="39"/>
  <c r="AC550" i="39"/>
  <c r="AB550" i="39"/>
  <c r="AA550" i="39"/>
  <c r="Z550" i="39"/>
  <c r="Y550" i="39"/>
  <c r="X550" i="39"/>
  <c r="AC549" i="39"/>
  <c r="AB549" i="39"/>
  <c r="AA549" i="39"/>
  <c r="Z549" i="39"/>
  <c r="Y549" i="39"/>
  <c r="X549" i="39"/>
  <c r="AC548" i="39"/>
  <c r="AB548" i="39"/>
  <c r="AA548" i="39"/>
  <c r="Z548" i="39"/>
  <c r="Y548" i="39"/>
  <c r="X548" i="39"/>
  <c r="AC547" i="39"/>
  <c r="AB547" i="39"/>
  <c r="AA547" i="39"/>
  <c r="Z547" i="39"/>
  <c r="Y547" i="39"/>
  <c r="X547" i="39"/>
  <c r="AC546" i="39"/>
  <c r="AB546" i="39"/>
  <c r="AA546" i="39"/>
  <c r="Z546" i="39"/>
  <c r="Y546" i="39"/>
  <c r="X546" i="39"/>
  <c r="AC545" i="39"/>
  <c r="AB545" i="39"/>
  <c r="AA545" i="39"/>
  <c r="Z545" i="39"/>
  <c r="Y545" i="39"/>
  <c r="X545" i="39"/>
  <c r="AC544" i="39"/>
  <c r="AB544" i="39"/>
  <c r="AA544" i="39"/>
  <c r="Z544" i="39"/>
  <c r="Y544" i="39"/>
  <c r="X544" i="39"/>
  <c r="AC543" i="39"/>
  <c r="AB543" i="39"/>
  <c r="AA543" i="39"/>
  <c r="Z543" i="39"/>
  <c r="Y543" i="39"/>
  <c r="X543" i="39"/>
  <c r="AC542" i="39"/>
  <c r="AB542" i="39"/>
  <c r="AA542" i="39"/>
  <c r="Z542" i="39"/>
  <c r="Y542" i="39"/>
  <c r="X542" i="39"/>
  <c r="AC541" i="39"/>
  <c r="AB541" i="39"/>
  <c r="AA541" i="39"/>
  <c r="Z541" i="39"/>
  <c r="Y541" i="39"/>
  <c r="X541" i="39"/>
  <c r="AC540" i="39"/>
  <c r="AB540" i="39"/>
  <c r="AA540" i="39"/>
  <c r="Z540" i="39"/>
  <c r="Y540" i="39"/>
  <c r="X540" i="39"/>
  <c r="AC539" i="39"/>
  <c r="AB539" i="39"/>
  <c r="AA539" i="39"/>
  <c r="Z539" i="39"/>
  <c r="Y539" i="39"/>
  <c r="X539" i="39"/>
  <c r="AC538" i="39"/>
  <c r="AB538" i="39"/>
  <c r="AA538" i="39"/>
  <c r="Z538" i="39"/>
  <c r="Y538" i="39"/>
  <c r="X538" i="39"/>
  <c r="AC537" i="39"/>
  <c r="AB537" i="39"/>
  <c r="AA537" i="39"/>
  <c r="Z537" i="39"/>
  <c r="Y537" i="39"/>
  <c r="X537" i="39"/>
  <c r="AC536" i="39"/>
  <c r="AB536" i="39"/>
  <c r="AA536" i="39"/>
  <c r="Z536" i="39"/>
  <c r="Y536" i="39"/>
  <c r="X536" i="39"/>
  <c r="AC535" i="39"/>
  <c r="AB535" i="39"/>
  <c r="AA535" i="39"/>
  <c r="Z535" i="39"/>
  <c r="Y535" i="39"/>
  <c r="X535" i="39"/>
  <c r="AC534" i="39"/>
  <c r="AB534" i="39"/>
  <c r="AA534" i="39"/>
  <c r="Z534" i="39"/>
  <c r="Y534" i="39"/>
  <c r="X534" i="39"/>
  <c r="AC533" i="39"/>
  <c r="AB533" i="39"/>
  <c r="AA533" i="39"/>
  <c r="Z533" i="39"/>
  <c r="Y533" i="39"/>
  <c r="X533" i="39"/>
  <c r="AC532" i="39"/>
  <c r="AB532" i="39"/>
  <c r="AA532" i="39"/>
  <c r="Z532" i="39"/>
  <c r="Y532" i="39"/>
  <c r="X532" i="39"/>
  <c r="AC531" i="39"/>
  <c r="AB531" i="39"/>
  <c r="AA531" i="39"/>
  <c r="Z531" i="39"/>
  <c r="Y531" i="39"/>
  <c r="X531" i="39"/>
  <c r="AC530" i="39"/>
  <c r="AB530" i="39"/>
  <c r="AA530" i="39"/>
  <c r="Z530" i="39"/>
  <c r="Y530" i="39"/>
  <c r="X530" i="39"/>
  <c r="AC529" i="39"/>
  <c r="AB529" i="39"/>
  <c r="AA529" i="39"/>
  <c r="Z529" i="39"/>
  <c r="Y529" i="39"/>
  <c r="X529" i="39"/>
  <c r="AC528" i="39"/>
  <c r="AB528" i="39"/>
  <c r="AA528" i="39"/>
  <c r="Z528" i="39"/>
  <c r="Y528" i="39"/>
  <c r="X528" i="39"/>
  <c r="AC527" i="39"/>
  <c r="AB527" i="39"/>
  <c r="AA527" i="39"/>
  <c r="Z527" i="39"/>
  <c r="Y527" i="39"/>
  <c r="X527" i="39"/>
  <c r="AC526" i="39"/>
  <c r="AB526" i="39"/>
  <c r="AA526" i="39"/>
  <c r="Z526" i="39"/>
  <c r="Y526" i="39"/>
  <c r="X526" i="39"/>
  <c r="AC525" i="39"/>
  <c r="AB525" i="39"/>
  <c r="AA525" i="39"/>
  <c r="Z525" i="39"/>
  <c r="Y525" i="39"/>
  <c r="X525" i="39"/>
  <c r="AC524" i="39"/>
  <c r="AB524" i="39"/>
  <c r="AA524" i="39"/>
  <c r="Z524" i="39"/>
  <c r="Y524" i="39"/>
  <c r="X524" i="39"/>
  <c r="AC523" i="39"/>
  <c r="AB523" i="39"/>
  <c r="AA523" i="39"/>
  <c r="Z523" i="39"/>
  <c r="Y523" i="39"/>
  <c r="X523" i="39"/>
  <c r="AC522" i="39"/>
  <c r="AB522" i="39"/>
  <c r="AA522" i="39"/>
  <c r="Z522" i="39"/>
  <c r="Y522" i="39"/>
  <c r="X522" i="39"/>
  <c r="AC521" i="39"/>
  <c r="AB521" i="39"/>
  <c r="AA521" i="39"/>
  <c r="Z521" i="39"/>
  <c r="Y521" i="39"/>
  <c r="X521" i="39"/>
  <c r="AC520" i="39"/>
  <c r="AB520" i="39"/>
  <c r="AA520" i="39"/>
  <c r="Z520" i="39"/>
  <c r="Y520" i="39"/>
  <c r="X520" i="39"/>
  <c r="AC519" i="39"/>
  <c r="AB519" i="39"/>
  <c r="AA519" i="39"/>
  <c r="Z519" i="39"/>
  <c r="Y519" i="39"/>
  <c r="X519" i="39"/>
  <c r="AC518" i="39"/>
  <c r="AB518" i="39"/>
  <c r="AA518" i="39"/>
  <c r="Z518" i="39"/>
  <c r="Y518" i="39"/>
  <c r="X518" i="39"/>
  <c r="AC517" i="39"/>
  <c r="AB517" i="39"/>
  <c r="AA517" i="39"/>
  <c r="Z517" i="39"/>
  <c r="Y517" i="39"/>
  <c r="X517" i="39"/>
  <c r="AC516" i="39"/>
  <c r="AB516" i="39"/>
  <c r="AA516" i="39"/>
  <c r="Z516" i="39"/>
  <c r="Y516" i="39"/>
  <c r="X516" i="39"/>
  <c r="AC515" i="39"/>
  <c r="AB515" i="39"/>
  <c r="AA515" i="39"/>
  <c r="Z515" i="39"/>
  <c r="Y515" i="39"/>
  <c r="X515" i="39"/>
  <c r="AC514" i="39"/>
  <c r="AB514" i="39"/>
  <c r="AA514" i="39"/>
  <c r="Z514" i="39"/>
  <c r="Y514" i="39"/>
  <c r="X514" i="39"/>
  <c r="AC513" i="39"/>
  <c r="AB513" i="39"/>
  <c r="AA513" i="39"/>
  <c r="Z513" i="39"/>
  <c r="Y513" i="39"/>
  <c r="X513" i="39"/>
  <c r="AC512" i="39"/>
  <c r="AB512" i="39"/>
  <c r="AA512" i="39"/>
  <c r="Z512" i="39"/>
  <c r="Y512" i="39"/>
  <c r="X512" i="39"/>
  <c r="AC511" i="39"/>
  <c r="AB511" i="39"/>
  <c r="AA511" i="39"/>
  <c r="Z511" i="39"/>
  <c r="Y511" i="39"/>
  <c r="X511" i="39"/>
  <c r="AC510" i="39"/>
  <c r="AB510" i="39"/>
  <c r="AA510" i="39"/>
  <c r="Z510" i="39"/>
  <c r="Y510" i="39"/>
  <c r="X510" i="39"/>
  <c r="AC509" i="39"/>
  <c r="AB509" i="39"/>
  <c r="AA509" i="39"/>
  <c r="Z509" i="39"/>
  <c r="Y509" i="39"/>
  <c r="X509" i="39"/>
  <c r="AC508" i="39"/>
  <c r="AB508" i="39"/>
  <c r="AA508" i="39"/>
  <c r="Z508" i="39"/>
  <c r="Y508" i="39"/>
  <c r="X508" i="39"/>
  <c r="AC507" i="39"/>
  <c r="AB507" i="39"/>
  <c r="AA507" i="39"/>
  <c r="Z507" i="39"/>
  <c r="Y507" i="39"/>
  <c r="X507" i="39"/>
  <c r="AC506" i="39"/>
  <c r="AB506" i="39"/>
  <c r="AA506" i="39"/>
  <c r="Z506" i="39"/>
  <c r="Y506" i="39"/>
  <c r="X506" i="39"/>
  <c r="AC505" i="39"/>
  <c r="AB505" i="39"/>
  <c r="AA505" i="39"/>
  <c r="Z505" i="39"/>
  <c r="Y505" i="39"/>
  <c r="X505" i="39"/>
  <c r="AC504" i="39"/>
  <c r="AB504" i="39"/>
  <c r="AA504" i="39"/>
  <c r="Z504" i="39"/>
  <c r="Y504" i="39"/>
  <c r="X504" i="39"/>
  <c r="AC503" i="39"/>
  <c r="AB503" i="39"/>
  <c r="AA503" i="39"/>
  <c r="Z503" i="39"/>
  <c r="Y503" i="39"/>
  <c r="X503" i="39"/>
  <c r="AC502" i="39"/>
  <c r="AB502" i="39"/>
  <c r="AA502" i="39"/>
  <c r="Z502" i="39"/>
  <c r="Y502" i="39"/>
  <c r="X502" i="39"/>
  <c r="AC501" i="39"/>
  <c r="AB501" i="39"/>
  <c r="AA501" i="39"/>
  <c r="Z501" i="39"/>
  <c r="Y501" i="39"/>
  <c r="X501" i="39"/>
  <c r="AC500" i="39"/>
  <c r="AB500" i="39"/>
  <c r="AA500" i="39"/>
  <c r="Z500" i="39"/>
  <c r="Y500" i="39"/>
  <c r="X500" i="39"/>
  <c r="AC499" i="39"/>
  <c r="AB499" i="39"/>
  <c r="AA499" i="39"/>
  <c r="Z499" i="39"/>
  <c r="Y499" i="39"/>
  <c r="X499" i="39"/>
  <c r="AC498" i="39"/>
  <c r="AB498" i="39"/>
  <c r="AA498" i="39"/>
  <c r="Z498" i="39"/>
  <c r="Y498" i="39"/>
  <c r="X498" i="39"/>
  <c r="AC497" i="39"/>
  <c r="AB497" i="39"/>
  <c r="AA497" i="39"/>
  <c r="Z497" i="39"/>
  <c r="Y497" i="39"/>
  <c r="X497" i="39"/>
  <c r="AC496" i="39"/>
  <c r="AB496" i="39"/>
  <c r="AA496" i="39"/>
  <c r="Z496" i="39"/>
  <c r="Y496" i="39"/>
  <c r="X496" i="39"/>
  <c r="AC495" i="39"/>
  <c r="AB495" i="39"/>
  <c r="AA495" i="39"/>
  <c r="Z495" i="39"/>
  <c r="Y495" i="39"/>
  <c r="X495" i="39"/>
  <c r="AC494" i="39"/>
  <c r="AB494" i="39"/>
  <c r="AA494" i="39"/>
  <c r="Z494" i="39"/>
  <c r="Y494" i="39"/>
  <c r="X494" i="39"/>
  <c r="AC493" i="39"/>
  <c r="AB493" i="39"/>
  <c r="AA493" i="39"/>
  <c r="Z493" i="39"/>
  <c r="Y493" i="39"/>
  <c r="X493" i="39"/>
  <c r="AC492" i="39"/>
  <c r="AB492" i="39"/>
  <c r="AA492" i="39"/>
  <c r="Z492" i="39"/>
  <c r="Y492" i="39"/>
  <c r="X492" i="39"/>
  <c r="AC491" i="39"/>
  <c r="AB491" i="39"/>
  <c r="AA491" i="39"/>
  <c r="Z491" i="39"/>
  <c r="Y491" i="39"/>
  <c r="X491" i="39"/>
  <c r="AC490" i="39"/>
  <c r="AB490" i="39"/>
  <c r="AA490" i="39"/>
  <c r="Z490" i="39"/>
  <c r="Y490" i="39"/>
  <c r="X490" i="39"/>
  <c r="AC489" i="39"/>
  <c r="AB489" i="39"/>
  <c r="AA489" i="39"/>
  <c r="Z489" i="39"/>
  <c r="Y489" i="39"/>
  <c r="X489" i="39"/>
  <c r="AC488" i="39"/>
  <c r="AB488" i="39"/>
  <c r="AA488" i="39"/>
  <c r="Z488" i="39"/>
  <c r="Y488" i="39"/>
  <c r="X488" i="39"/>
  <c r="AC487" i="39"/>
  <c r="AB487" i="39"/>
  <c r="AA487" i="39"/>
  <c r="Z487" i="39"/>
  <c r="Y487" i="39"/>
  <c r="X487" i="39"/>
  <c r="AC486" i="39"/>
  <c r="AB486" i="39"/>
  <c r="AA486" i="39"/>
  <c r="Z486" i="39"/>
  <c r="Y486" i="39"/>
  <c r="X486" i="39"/>
  <c r="AC485" i="39"/>
  <c r="AB485" i="39"/>
  <c r="AA485" i="39"/>
  <c r="Z485" i="39"/>
  <c r="Y485" i="39"/>
  <c r="X485" i="39"/>
  <c r="AC484" i="39"/>
  <c r="AB484" i="39"/>
  <c r="AA484" i="39"/>
  <c r="Z484" i="39"/>
  <c r="Y484" i="39"/>
  <c r="X484" i="39"/>
  <c r="AC483" i="39"/>
  <c r="AB483" i="39"/>
  <c r="AA483" i="39"/>
  <c r="Z483" i="39"/>
  <c r="Y483" i="39"/>
  <c r="X483" i="39"/>
  <c r="AC482" i="39"/>
  <c r="AB482" i="39"/>
  <c r="AA482" i="39"/>
  <c r="Z482" i="39"/>
  <c r="Y482" i="39"/>
  <c r="X482" i="39"/>
  <c r="AC481" i="39"/>
  <c r="AB481" i="39"/>
  <c r="AA481" i="39"/>
  <c r="Z481" i="39"/>
  <c r="Y481" i="39"/>
  <c r="X481" i="39"/>
  <c r="AC480" i="39"/>
  <c r="AB480" i="39"/>
  <c r="AA480" i="39"/>
  <c r="Z480" i="39"/>
  <c r="Y480" i="39"/>
  <c r="X480" i="39"/>
  <c r="AC479" i="39"/>
  <c r="AB479" i="39"/>
  <c r="AA479" i="39"/>
  <c r="Z479" i="39"/>
  <c r="Y479" i="39"/>
  <c r="X479" i="39"/>
  <c r="AC478" i="39"/>
  <c r="AB478" i="39"/>
  <c r="AA478" i="39"/>
  <c r="Z478" i="39"/>
  <c r="Y478" i="39"/>
  <c r="X478" i="39"/>
  <c r="AC477" i="39"/>
  <c r="AB477" i="39"/>
  <c r="AA477" i="39"/>
  <c r="Z477" i="39"/>
  <c r="Y477" i="39"/>
  <c r="X477" i="39"/>
  <c r="AC476" i="39"/>
  <c r="AB476" i="39"/>
  <c r="AA476" i="39"/>
  <c r="Z476" i="39"/>
  <c r="Y476" i="39"/>
  <c r="X476" i="39"/>
  <c r="AC475" i="39"/>
  <c r="AB475" i="39"/>
  <c r="AA475" i="39"/>
  <c r="Z475" i="39"/>
  <c r="Y475" i="39"/>
  <c r="X475" i="39"/>
  <c r="AC474" i="39"/>
  <c r="AB474" i="39"/>
  <c r="AA474" i="39"/>
  <c r="Z474" i="39"/>
  <c r="Y474" i="39"/>
  <c r="X474" i="39"/>
  <c r="AC473" i="39"/>
  <c r="AB473" i="39"/>
  <c r="AA473" i="39"/>
  <c r="Z473" i="39"/>
  <c r="Y473" i="39"/>
  <c r="X473" i="39"/>
  <c r="AC472" i="39"/>
  <c r="AB472" i="39"/>
  <c r="AA472" i="39"/>
  <c r="Z472" i="39"/>
  <c r="Y472" i="39"/>
  <c r="X472" i="39"/>
  <c r="AC471" i="39"/>
  <c r="AB471" i="39"/>
  <c r="AA471" i="39"/>
  <c r="Z471" i="39"/>
  <c r="Y471" i="39"/>
  <c r="X471" i="39"/>
  <c r="AC470" i="39"/>
  <c r="AB470" i="39"/>
  <c r="AA470" i="39"/>
  <c r="Z470" i="39"/>
  <c r="Y470" i="39"/>
  <c r="X470" i="39"/>
  <c r="AC469" i="39"/>
  <c r="AB469" i="39"/>
  <c r="AA469" i="39"/>
  <c r="Z469" i="39"/>
  <c r="Y469" i="39"/>
  <c r="X469" i="39"/>
  <c r="AC468" i="39"/>
  <c r="AB468" i="39"/>
  <c r="AA468" i="39"/>
  <c r="Z468" i="39"/>
  <c r="Y468" i="39"/>
  <c r="X468" i="39"/>
  <c r="AC467" i="39"/>
  <c r="AB467" i="39"/>
  <c r="AA467" i="39"/>
  <c r="Z467" i="39"/>
  <c r="Y467" i="39"/>
  <c r="X467" i="39"/>
  <c r="AC466" i="39"/>
  <c r="AB466" i="39"/>
  <c r="AA466" i="39"/>
  <c r="Z466" i="39"/>
  <c r="Y466" i="39"/>
  <c r="X466" i="39"/>
  <c r="AC465" i="39"/>
  <c r="AB465" i="39"/>
  <c r="AA465" i="39"/>
  <c r="Z465" i="39"/>
  <c r="Y465" i="39"/>
  <c r="X465" i="39"/>
  <c r="AC464" i="39"/>
  <c r="AB464" i="39"/>
  <c r="AA464" i="39"/>
  <c r="Z464" i="39"/>
  <c r="Y464" i="39"/>
  <c r="X464" i="39"/>
  <c r="AC463" i="39"/>
  <c r="AB463" i="39"/>
  <c r="AA463" i="39"/>
  <c r="Z463" i="39"/>
  <c r="Y463" i="39"/>
  <c r="X463" i="39"/>
  <c r="AC462" i="39"/>
  <c r="AB462" i="39"/>
  <c r="AA462" i="39"/>
  <c r="Z462" i="39"/>
  <c r="Y462" i="39"/>
  <c r="X462" i="39"/>
  <c r="AC461" i="39"/>
  <c r="AB461" i="39"/>
  <c r="AA461" i="39"/>
  <c r="Z461" i="39"/>
  <c r="Y461" i="39"/>
  <c r="X461" i="39"/>
  <c r="AC460" i="39"/>
  <c r="AB460" i="39"/>
  <c r="AA460" i="39"/>
  <c r="Z460" i="39"/>
  <c r="Y460" i="39"/>
  <c r="X460" i="39"/>
  <c r="AC459" i="39"/>
  <c r="AB459" i="39"/>
  <c r="AA459" i="39"/>
  <c r="Z459" i="39"/>
  <c r="Y459" i="39"/>
  <c r="X459" i="39"/>
  <c r="AC458" i="39"/>
  <c r="AB458" i="39"/>
  <c r="AA458" i="39"/>
  <c r="Z458" i="39"/>
  <c r="Y458" i="39"/>
  <c r="X458" i="39"/>
  <c r="AC457" i="39"/>
  <c r="AB457" i="39"/>
  <c r="AA457" i="39"/>
  <c r="Z457" i="39"/>
  <c r="Y457" i="39"/>
  <c r="X457" i="39"/>
  <c r="AC456" i="39"/>
  <c r="AB456" i="39"/>
  <c r="AA456" i="39"/>
  <c r="Z456" i="39"/>
  <c r="Y456" i="39"/>
  <c r="X456" i="39"/>
  <c r="AC455" i="39"/>
  <c r="AB455" i="39"/>
  <c r="AA455" i="39"/>
  <c r="Z455" i="39"/>
  <c r="Y455" i="39"/>
  <c r="X455" i="39"/>
  <c r="AC454" i="39"/>
  <c r="AB454" i="39"/>
  <c r="AA454" i="39"/>
  <c r="Z454" i="39"/>
  <c r="Y454" i="39"/>
  <c r="X454" i="39"/>
  <c r="AC453" i="39"/>
  <c r="AB453" i="39"/>
  <c r="AA453" i="39"/>
  <c r="Z453" i="39"/>
  <c r="Y453" i="39"/>
  <c r="X453" i="39"/>
  <c r="AC452" i="39"/>
  <c r="AB452" i="39"/>
  <c r="AA452" i="39"/>
  <c r="Z452" i="39"/>
  <c r="Y452" i="39"/>
  <c r="X452" i="39"/>
  <c r="AC451" i="39"/>
  <c r="AB451" i="39"/>
  <c r="AA451" i="39"/>
  <c r="Z451" i="39"/>
  <c r="Y451" i="39"/>
  <c r="X451" i="39"/>
  <c r="AC450" i="39"/>
  <c r="AB450" i="39"/>
  <c r="AA450" i="39"/>
  <c r="Z450" i="39"/>
  <c r="Y450" i="39"/>
  <c r="X450" i="39"/>
  <c r="AC449" i="39"/>
  <c r="AB449" i="39"/>
  <c r="AA449" i="39"/>
  <c r="Z449" i="39"/>
  <c r="Y449" i="39"/>
  <c r="X449" i="39"/>
  <c r="AC448" i="39"/>
  <c r="AB448" i="39"/>
  <c r="AA448" i="39"/>
  <c r="Z448" i="39"/>
  <c r="Y448" i="39"/>
  <c r="X448" i="39"/>
  <c r="AC447" i="39"/>
  <c r="AB447" i="39"/>
  <c r="AA447" i="39"/>
  <c r="Z447" i="39"/>
  <c r="Y447" i="39"/>
  <c r="X447" i="39"/>
  <c r="AC446" i="39"/>
  <c r="AB446" i="39"/>
  <c r="AA446" i="39"/>
  <c r="Z446" i="39"/>
  <c r="Y446" i="39"/>
  <c r="X446" i="39"/>
  <c r="AC445" i="39"/>
  <c r="AB445" i="39"/>
  <c r="AA445" i="39"/>
  <c r="Z445" i="39"/>
  <c r="Y445" i="39"/>
  <c r="X445" i="39"/>
  <c r="AC444" i="39"/>
  <c r="AB444" i="39"/>
  <c r="AA444" i="39"/>
  <c r="Z444" i="39"/>
  <c r="Y444" i="39"/>
  <c r="X444" i="39"/>
  <c r="AC443" i="39"/>
  <c r="AB443" i="39"/>
  <c r="AA443" i="39"/>
  <c r="Z443" i="39"/>
  <c r="Y443" i="39"/>
  <c r="X443" i="39"/>
  <c r="AC442" i="39"/>
  <c r="AB442" i="39"/>
  <c r="AA442" i="39"/>
  <c r="Z442" i="39"/>
  <c r="Y442" i="39"/>
  <c r="X442" i="39"/>
  <c r="AC441" i="39"/>
  <c r="AB441" i="39"/>
  <c r="AA441" i="39"/>
  <c r="Z441" i="39"/>
  <c r="Y441" i="39"/>
  <c r="X441" i="39"/>
  <c r="AC440" i="39"/>
  <c r="AB440" i="39"/>
  <c r="AA440" i="39"/>
  <c r="Z440" i="39"/>
  <c r="Y440" i="39"/>
  <c r="X440" i="39"/>
  <c r="AC439" i="39"/>
  <c r="AB439" i="39"/>
  <c r="AA439" i="39"/>
  <c r="Z439" i="39"/>
  <c r="Y439" i="39"/>
  <c r="X439" i="39"/>
  <c r="AC438" i="39"/>
  <c r="AB438" i="39"/>
  <c r="AA438" i="39"/>
  <c r="Z438" i="39"/>
  <c r="Y438" i="39"/>
  <c r="X438" i="39"/>
  <c r="AC437" i="39"/>
  <c r="AB437" i="39"/>
  <c r="AA437" i="39"/>
  <c r="Z437" i="39"/>
  <c r="Y437" i="39"/>
  <c r="X437" i="39"/>
  <c r="AC436" i="39"/>
  <c r="AB436" i="39"/>
  <c r="AA436" i="39"/>
  <c r="Z436" i="39"/>
  <c r="Y436" i="39"/>
  <c r="X436" i="39"/>
  <c r="AC435" i="39"/>
  <c r="AB435" i="39"/>
  <c r="AA435" i="39"/>
  <c r="Z435" i="39"/>
  <c r="Y435" i="39"/>
  <c r="X435" i="39"/>
  <c r="AC434" i="39"/>
  <c r="AB434" i="39"/>
  <c r="AA434" i="39"/>
  <c r="Z434" i="39"/>
  <c r="Y434" i="39"/>
  <c r="X434" i="39"/>
  <c r="AC433" i="39"/>
  <c r="AB433" i="39"/>
  <c r="AA433" i="39"/>
  <c r="Z433" i="39"/>
  <c r="Y433" i="39"/>
  <c r="X433" i="39"/>
  <c r="AC432" i="39"/>
  <c r="AB432" i="39"/>
  <c r="AA432" i="39"/>
  <c r="Z432" i="39"/>
  <c r="Y432" i="39"/>
  <c r="X432" i="39"/>
  <c r="AC431" i="39"/>
  <c r="AB431" i="39"/>
  <c r="AA431" i="39"/>
  <c r="Z431" i="39"/>
  <c r="Y431" i="39"/>
  <c r="X431" i="39"/>
  <c r="AC430" i="39"/>
  <c r="AB430" i="39"/>
  <c r="AA430" i="39"/>
  <c r="Z430" i="39"/>
  <c r="Y430" i="39"/>
  <c r="X430" i="39"/>
  <c r="AC429" i="39"/>
  <c r="AB429" i="39"/>
  <c r="AA429" i="39"/>
  <c r="Z429" i="39"/>
  <c r="Y429" i="39"/>
  <c r="X429" i="39"/>
  <c r="AC428" i="39"/>
  <c r="AB428" i="39"/>
  <c r="AA428" i="39"/>
  <c r="Z428" i="39"/>
  <c r="Y428" i="39"/>
  <c r="X428" i="39"/>
  <c r="AC427" i="39"/>
  <c r="AB427" i="39"/>
  <c r="AA427" i="39"/>
  <c r="Z427" i="39"/>
  <c r="Y427" i="39"/>
  <c r="X427" i="39"/>
  <c r="AC426" i="39"/>
  <c r="AB426" i="39"/>
  <c r="AA426" i="39"/>
  <c r="Z426" i="39"/>
  <c r="Y426" i="39"/>
  <c r="X426" i="39"/>
  <c r="AC425" i="39"/>
  <c r="AB425" i="39"/>
  <c r="AA425" i="39"/>
  <c r="Z425" i="39"/>
  <c r="Y425" i="39"/>
  <c r="X425" i="39"/>
  <c r="AC424" i="39"/>
  <c r="AB424" i="39"/>
  <c r="AA424" i="39"/>
  <c r="Z424" i="39"/>
  <c r="Y424" i="39"/>
  <c r="X424" i="39"/>
  <c r="AC423" i="39"/>
  <c r="AB423" i="39"/>
  <c r="AA423" i="39"/>
  <c r="Z423" i="39"/>
  <c r="Y423" i="39"/>
  <c r="X423" i="39"/>
  <c r="AC422" i="39"/>
  <c r="AB422" i="39"/>
  <c r="AA422" i="39"/>
  <c r="Z422" i="39"/>
  <c r="Y422" i="39"/>
  <c r="X422" i="39"/>
  <c r="AC421" i="39"/>
  <c r="AB421" i="39"/>
  <c r="AA421" i="39"/>
  <c r="Z421" i="39"/>
  <c r="Y421" i="39"/>
  <c r="X421" i="39"/>
  <c r="AC420" i="39"/>
  <c r="AB420" i="39"/>
  <c r="AA420" i="39"/>
  <c r="Z420" i="39"/>
  <c r="Y420" i="39"/>
  <c r="X420" i="39"/>
  <c r="AC419" i="39"/>
  <c r="AB419" i="39"/>
  <c r="AA419" i="39"/>
  <c r="Z419" i="39"/>
  <c r="Y419" i="39"/>
  <c r="X419" i="39"/>
  <c r="AC418" i="39"/>
  <c r="AB418" i="39"/>
  <c r="AA418" i="39"/>
  <c r="Z418" i="39"/>
  <c r="Y418" i="39"/>
  <c r="X418" i="39"/>
  <c r="AC417" i="39"/>
  <c r="AB417" i="39"/>
  <c r="AA417" i="39"/>
  <c r="Z417" i="39"/>
  <c r="Y417" i="39"/>
  <c r="X417" i="39"/>
  <c r="AC416" i="39"/>
  <c r="AB416" i="39"/>
  <c r="AA416" i="39"/>
  <c r="Z416" i="39"/>
  <c r="Y416" i="39"/>
  <c r="X416" i="39"/>
  <c r="AC415" i="39"/>
  <c r="AB415" i="39"/>
  <c r="AA415" i="39"/>
  <c r="Z415" i="39"/>
  <c r="Y415" i="39"/>
  <c r="X415" i="39"/>
  <c r="AC414" i="39"/>
  <c r="AB414" i="39"/>
  <c r="AA414" i="39"/>
  <c r="Z414" i="39"/>
  <c r="Y414" i="39"/>
  <c r="X414" i="39"/>
  <c r="AC413" i="39"/>
  <c r="AB413" i="39"/>
  <c r="AA413" i="39"/>
  <c r="Z413" i="39"/>
  <c r="Y413" i="39"/>
  <c r="X413" i="39"/>
  <c r="AC412" i="39"/>
  <c r="AB412" i="39"/>
  <c r="AA412" i="39"/>
  <c r="Z412" i="39"/>
  <c r="Y412" i="39"/>
  <c r="X412" i="39"/>
  <c r="AC411" i="39"/>
  <c r="AB411" i="39"/>
  <c r="AA411" i="39"/>
  <c r="Z411" i="39"/>
  <c r="Y411" i="39"/>
  <c r="X411" i="39"/>
  <c r="AC410" i="39"/>
  <c r="AB410" i="39"/>
  <c r="AA410" i="39"/>
  <c r="Z410" i="39"/>
  <c r="Y410" i="39"/>
  <c r="X410" i="39"/>
  <c r="AC409" i="39"/>
  <c r="AB409" i="39"/>
  <c r="AA409" i="39"/>
  <c r="Z409" i="39"/>
  <c r="Y409" i="39"/>
  <c r="X409" i="39"/>
  <c r="AC408" i="39"/>
  <c r="AB408" i="39"/>
  <c r="AA408" i="39"/>
  <c r="Z408" i="39"/>
  <c r="Y408" i="39"/>
  <c r="X408" i="39"/>
  <c r="AC407" i="39"/>
  <c r="AB407" i="39"/>
  <c r="AA407" i="39"/>
  <c r="Z407" i="39"/>
  <c r="Y407" i="39"/>
  <c r="X407" i="39"/>
  <c r="AC406" i="39"/>
  <c r="AB406" i="39"/>
  <c r="AA406" i="39"/>
  <c r="Z406" i="39"/>
  <c r="Y406" i="39"/>
  <c r="X406" i="39"/>
  <c r="AC405" i="39"/>
  <c r="AB405" i="39"/>
  <c r="AA405" i="39"/>
  <c r="Z405" i="39"/>
  <c r="Y405" i="39"/>
  <c r="X405" i="39"/>
  <c r="AC404" i="39"/>
  <c r="AB404" i="39"/>
  <c r="AA404" i="39"/>
  <c r="Z404" i="39"/>
  <c r="Y404" i="39"/>
  <c r="X404" i="39"/>
  <c r="AC403" i="39"/>
  <c r="AB403" i="39"/>
  <c r="AA403" i="39"/>
  <c r="Z403" i="39"/>
  <c r="Y403" i="39"/>
  <c r="X403" i="39"/>
  <c r="AC402" i="39"/>
  <c r="AB402" i="39"/>
  <c r="AA402" i="39"/>
  <c r="Z402" i="39"/>
  <c r="Y402" i="39"/>
  <c r="X402" i="39"/>
  <c r="AC401" i="39"/>
  <c r="AB401" i="39"/>
  <c r="AA401" i="39"/>
  <c r="Z401" i="39"/>
  <c r="Y401" i="39"/>
  <c r="X401" i="39"/>
  <c r="AC400" i="39"/>
  <c r="AB400" i="39"/>
  <c r="AA400" i="39"/>
  <c r="Z400" i="39"/>
  <c r="Y400" i="39"/>
  <c r="X400" i="39"/>
  <c r="AC399" i="39"/>
  <c r="AB399" i="39"/>
  <c r="AA399" i="39"/>
  <c r="Z399" i="39"/>
  <c r="Y399" i="39"/>
  <c r="X399" i="39"/>
  <c r="AC398" i="39"/>
  <c r="AB398" i="39"/>
  <c r="AA398" i="39"/>
  <c r="Z398" i="39"/>
  <c r="Y398" i="39"/>
  <c r="X398" i="39"/>
  <c r="AC397" i="39"/>
  <c r="AB397" i="39"/>
  <c r="AA397" i="39"/>
  <c r="Z397" i="39"/>
  <c r="Y397" i="39"/>
  <c r="X397" i="39"/>
  <c r="AC396" i="39"/>
  <c r="AB396" i="39"/>
  <c r="AA396" i="39"/>
  <c r="Z396" i="39"/>
  <c r="Y396" i="39"/>
  <c r="X396" i="39"/>
  <c r="AC395" i="39"/>
  <c r="AB395" i="39"/>
  <c r="AA395" i="39"/>
  <c r="Z395" i="39"/>
  <c r="Y395" i="39"/>
  <c r="X395" i="39"/>
  <c r="AC394" i="39"/>
  <c r="AB394" i="39"/>
  <c r="AA394" i="39"/>
  <c r="Z394" i="39"/>
  <c r="Y394" i="39"/>
  <c r="X394" i="39"/>
  <c r="AC393" i="39"/>
  <c r="AB393" i="39"/>
  <c r="AA393" i="39"/>
  <c r="Z393" i="39"/>
  <c r="Y393" i="39"/>
  <c r="X393" i="39"/>
  <c r="AC392" i="39"/>
  <c r="AB392" i="39"/>
  <c r="AA392" i="39"/>
  <c r="Z392" i="39"/>
  <c r="Y392" i="39"/>
  <c r="X392" i="39"/>
  <c r="AC391" i="39"/>
  <c r="AB391" i="39"/>
  <c r="AA391" i="39"/>
  <c r="Z391" i="39"/>
  <c r="Y391" i="39"/>
  <c r="X391" i="39"/>
  <c r="AC390" i="39"/>
  <c r="AB390" i="39"/>
  <c r="AA390" i="39"/>
  <c r="Z390" i="39"/>
  <c r="Y390" i="39"/>
  <c r="X390" i="39"/>
  <c r="AC389" i="39"/>
  <c r="AB389" i="39"/>
  <c r="AA389" i="39"/>
  <c r="Z389" i="39"/>
  <c r="Y389" i="39"/>
  <c r="X389" i="39"/>
  <c r="AC388" i="39"/>
  <c r="AB388" i="39"/>
  <c r="AA388" i="39"/>
  <c r="Z388" i="39"/>
  <c r="Y388" i="39"/>
  <c r="X388" i="39"/>
  <c r="AC387" i="39"/>
  <c r="AB387" i="39"/>
  <c r="AA387" i="39"/>
  <c r="Z387" i="39"/>
  <c r="Y387" i="39"/>
  <c r="X387" i="39"/>
  <c r="AC386" i="39"/>
  <c r="AB386" i="39"/>
  <c r="AA386" i="39"/>
  <c r="Z386" i="39"/>
  <c r="Y386" i="39"/>
  <c r="X386" i="39"/>
  <c r="AC385" i="39"/>
  <c r="AB385" i="39"/>
  <c r="AA385" i="39"/>
  <c r="Z385" i="39"/>
  <c r="Y385" i="39"/>
  <c r="X385" i="39"/>
  <c r="AC384" i="39"/>
  <c r="AB384" i="39"/>
  <c r="AA384" i="39"/>
  <c r="Z384" i="39"/>
  <c r="Y384" i="39"/>
  <c r="X384" i="39"/>
  <c r="AC383" i="39"/>
  <c r="AB383" i="39"/>
  <c r="AA383" i="39"/>
  <c r="Z383" i="39"/>
  <c r="Y383" i="39"/>
  <c r="X383" i="39"/>
  <c r="AC382" i="39"/>
  <c r="AB382" i="39"/>
  <c r="AA382" i="39"/>
  <c r="Z382" i="39"/>
  <c r="Y382" i="39"/>
  <c r="X382" i="39"/>
  <c r="AC381" i="39"/>
  <c r="AB381" i="39"/>
  <c r="AA381" i="39"/>
  <c r="Z381" i="39"/>
  <c r="Y381" i="39"/>
  <c r="X381" i="39"/>
  <c r="AC380" i="39"/>
  <c r="AB380" i="39"/>
  <c r="AA380" i="39"/>
  <c r="Z380" i="39"/>
  <c r="Y380" i="39"/>
  <c r="X380" i="39"/>
  <c r="AC379" i="39"/>
  <c r="AB379" i="39"/>
  <c r="AA379" i="39"/>
  <c r="Z379" i="39"/>
  <c r="Y379" i="39"/>
  <c r="X379" i="39"/>
  <c r="AC378" i="39"/>
  <c r="AB378" i="39"/>
  <c r="AA378" i="39"/>
  <c r="Z378" i="39"/>
  <c r="Y378" i="39"/>
  <c r="X378" i="39"/>
  <c r="AC377" i="39"/>
  <c r="AB377" i="39"/>
  <c r="AA377" i="39"/>
  <c r="Z377" i="39"/>
  <c r="Y377" i="39"/>
  <c r="X377" i="39"/>
  <c r="AC376" i="39"/>
  <c r="AB376" i="39"/>
  <c r="AA376" i="39"/>
  <c r="Z376" i="39"/>
  <c r="Y376" i="39"/>
  <c r="X376" i="39"/>
  <c r="AC375" i="39"/>
  <c r="AB375" i="39"/>
  <c r="AA375" i="39"/>
  <c r="Z375" i="39"/>
  <c r="Y375" i="39"/>
  <c r="X375" i="39"/>
  <c r="AC374" i="39"/>
  <c r="AB374" i="39"/>
  <c r="AA374" i="39"/>
  <c r="Z374" i="39"/>
  <c r="Y374" i="39"/>
  <c r="X374" i="39"/>
  <c r="AC373" i="39"/>
  <c r="AB373" i="39"/>
  <c r="AA373" i="39"/>
  <c r="Z373" i="39"/>
  <c r="Y373" i="39"/>
  <c r="X373" i="39"/>
  <c r="AC372" i="39"/>
  <c r="AB372" i="39"/>
  <c r="AA372" i="39"/>
  <c r="Z372" i="39"/>
  <c r="Y372" i="39"/>
  <c r="X372" i="39"/>
  <c r="AC371" i="39"/>
  <c r="AB371" i="39"/>
  <c r="AA371" i="39"/>
  <c r="Z371" i="39"/>
  <c r="Y371" i="39"/>
  <c r="X371" i="39"/>
  <c r="AC370" i="39"/>
  <c r="AB370" i="39"/>
  <c r="AA370" i="39"/>
  <c r="Z370" i="39"/>
  <c r="Y370" i="39"/>
  <c r="X370" i="39"/>
  <c r="AC369" i="39"/>
  <c r="AB369" i="39"/>
  <c r="AA369" i="39"/>
  <c r="Z369" i="39"/>
  <c r="Y369" i="39"/>
  <c r="X369" i="39"/>
  <c r="AC368" i="39"/>
  <c r="AB368" i="39"/>
  <c r="AA368" i="39"/>
  <c r="Z368" i="39"/>
  <c r="Y368" i="39"/>
  <c r="X368" i="39"/>
  <c r="AC367" i="39"/>
  <c r="AB367" i="39"/>
  <c r="AA367" i="39"/>
  <c r="Z367" i="39"/>
  <c r="Y367" i="39"/>
  <c r="X367" i="39"/>
  <c r="AC366" i="39"/>
  <c r="AB366" i="39"/>
  <c r="AA366" i="39"/>
  <c r="Z366" i="39"/>
  <c r="Y366" i="39"/>
  <c r="X366" i="39"/>
  <c r="AC365" i="39"/>
  <c r="AB365" i="39"/>
  <c r="AA365" i="39"/>
  <c r="Z365" i="39"/>
  <c r="Y365" i="39"/>
  <c r="X365" i="39"/>
  <c r="AC364" i="39"/>
  <c r="AB364" i="39"/>
  <c r="AA364" i="39"/>
  <c r="Z364" i="39"/>
  <c r="Y364" i="39"/>
  <c r="X364" i="39"/>
  <c r="AC363" i="39"/>
  <c r="AB363" i="39"/>
  <c r="AA363" i="39"/>
  <c r="Z363" i="39"/>
  <c r="Y363" i="39"/>
  <c r="X363" i="39"/>
  <c r="AC362" i="39"/>
  <c r="AB362" i="39"/>
  <c r="AA362" i="39"/>
  <c r="Z362" i="39"/>
  <c r="Y362" i="39"/>
  <c r="X362" i="39"/>
  <c r="AC361" i="39"/>
  <c r="AB361" i="39"/>
  <c r="AA361" i="39"/>
  <c r="Z361" i="39"/>
  <c r="Y361" i="39"/>
  <c r="X361" i="39"/>
  <c r="AC360" i="39"/>
  <c r="AB360" i="39"/>
  <c r="AA360" i="39"/>
  <c r="Z360" i="39"/>
  <c r="Y360" i="39"/>
  <c r="X360" i="39"/>
  <c r="AC359" i="39"/>
  <c r="AB359" i="39"/>
  <c r="AA359" i="39"/>
  <c r="Z359" i="39"/>
  <c r="Y359" i="39"/>
  <c r="X359" i="39"/>
  <c r="AC358" i="39"/>
  <c r="AB358" i="39"/>
  <c r="AA358" i="39"/>
  <c r="Z358" i="39"/>
  <c r="Y358" i="39"/>
  <c r="X358" i="39"/>
  <c r="AC357" i="39"/>
  <c r="AB357" i="39"/>
  <c r="AA357" i="39"/>
  <c r="Z357" i="39"/>
  <c r="Y357" i="39"/>
  <c r="X357" i="39"/>
  <c r="AC356" i="39"/>
  <c r="AB356" i="39"/>
  <c r="AA356" i="39"/>
  <c r="Z356" i="39"/>
  <c r="Y356" i="39"/>
  <c r="X356" i="39"/>
  <c r="AC355" i="39"/>
  <c r="AB355" i="39"/>
  <c r="AA355" i="39"/>
  <c r="Z355" i="39"/>
  <c r="Y355" i="39"/>
  <c r="X355" i="39"/>
  <c r="AC354" i="39"/>
  <c r="AB354" i="39"/>
  <c r="AA354" i="39"/>
  <c r="Z354" i="39"/>
  <c r="Y354" i="39"/>
  <c r="X354" i="39"/>
  <c r="AC353" i="39"/>
  <c r="AB353" i="39"/>
  <c r="AA353" i="39"/>
  <c r="Z353" i="39"/>
  <c r="Y353" i="39"/>
  <c r="X353" i="39"/>
  <c r="AC352" i="39"/>
  <c r="AB352" i="39"/>
  <c r="AA352" i="39"/>
  <c r="Z352" i="39"/>
  <c r="Y352" i="39"/>
  <c r="X352" i="39"/>
  <c r="AC351" i="39"/>
  <c r="AB351" i="39"/>
  <c r="AA351" i="39"/>
  <c r="Z351" i="39"/>
  <c r="Y351" i="39"/>
  <c r="X351" i="39"/>
  <c r="AC350" i="39"/>
  <c r="AB350" i="39"/>
  <c r="AA350" i="39"/>
  <c r="Z350" i="39"/>
  <c r="Y350" i="39"/>
  <c r="X350" i="39"/>
  <c r="AC349" i="39"/>
  <c r="AB349" i="39"/>
  <c r="AA349" i="39"/>
  <c r="Z349" i="39"/>
  <c r="Y349" i="39"/>
  <c r="X349" i="39"/>
  <c r="AC348" i="39"/>
  <c r="AB348" i="39"/>
  <c r="AA348" i="39"/>
  <c r="Z348" i="39"/>
  <c r="Y348" i="39"/>
  <c r="X348" i="39"/>
  <c r="AC347" i="39"/>
  <c r="AB347" i="39"/>
  <c r="AA347" i="39"/>
  <c r="Z347" i="39"/>
  <c r="Y347" i="39"/>
  <c r="X347" i="39"/>
  <c r="AC346" i="39"/>
  <c r="AB346" i="39"/>
  <c r="AA346" i="39"/>
  <c r="Z346" i="39"/>
  <c r="Y346" i="39"/>
  <c r="X346" i="39"/>
  <c r="AC345" i="39"/>
  <c r="AB345" i="39"/>
  <c r="AA345" i="39"/>
  <c r="Z345" i="39"/>
  <c r="Y345" i="39"/>
  <c r="X345" i="39"/>
  <c r="AC344" i="39"/>
  <c r="AB344" i="39"/>
  <c r="AA344" i="39"/>
  <c r="Z344" i="39"/>
  <c r="Y344" i="39"/>
  <c r="X344" i="39"/>
  <c r="AC343" i="39"/>
  <c r="AB343" i="39"/>
  <c r="AA343" i="39"/>
  <c r="Z343" i="39"/>
  <c r="Y343" i="39"/>
  <c r="X343" i="39"/>
  <c r="AC342" i="39"/>
  <c r="AB342" i="39"/>
  <c r="AA342" i="39"/>
  <c r="Z342" i="39"/>
  <c r="Y342" i="39"/>
  <c r="X342" i="39"/>
  <c r="AC341" i="39"/>
  <c r="AB341" i="39"/>
  <c r="AA341" i="39"/>
  <c r="Z341" i="39"/>
  <c r="Y341" i="39"/>
  <c r="X341" i="39"/>
  <c r="AC340" i="39"/>
  <c r="AB340" i="39"/>
  <c r="AA340" i="39"/>
  <c r="Z340" i="39"/>
  <c r="Y340" i="39"/>
  <c r="X340" i="39"/>
  <c r="AC339" i="39"/>
  <c r="AB339" i="39"/>
  <c r="AA339" i="39"/>
  <c r="Z339" i="39"/>
  <c r="Y339" i="39"/>
  <c r="X339" i="39"/>
  <c r="AC338" i="39"/>
  <c r="AB338" i="39"/>
  <c r="AA338" i="39"/>
  <c r="Z338" i="39"/>
  <c r="Y338" i="39"/>
  <c r="X338" i="39"/>
  <c r="AC337" i="39"/>
  <c r="AB337" i="39"/>
  <c r="AA337" i="39"/>
  <c r="Z337" i="39"/>
  <c r="Y337" i="39"/>
  <c r="X337" i="39"/>
  <c r="AC336" i="39"/>
  <c r="AB336" i="39"/>
  <c r="AA336" i="39"/>
  <c r="Z336" i="39"/>
  <c r="Y336" i="39"/>
  <c r="X336" i="39"/>
  <c r="AC335" i="39"/>
  <c r="AB335" i="39"/>
  <c r="AA335" i="39"/>
  <c r="Z335" i="39"/>
  <c r="Y335" i="39"/>
  <c r="X335" i="39"/>
  <c r="AC334" i="39"/>
  <c r="AB334" i="39"/>
  <c r="AA334" i="39"/>
  <c r="Z334" i="39"/>
  <c r="Y334" i="39"/>
  <c r="X334" i="39"/>
  <c r="AC333" i="39"/>
  <c r="AB333" i="39"/>
  <c r="AA333" i="39"/>
  <c r="Z333" i="39"/>
  <c r="Y333" i="39"/>
  <c r="X333" i="39"/>
  <c r="AC332" i="39"/>
  <c r="AB332" i="39"/>
  <c r="AA332" i="39"/>
  <c r="Z332" i="39"/>
  <c r="Y332" i="39"/>
  <c r="X332" i="39"/>
  <c r="AC331" i="39"/>
  <c r="AB331" i="39"/>
  <c r="AA331" i="39"/>
  <c r="Z331" i="39"/>
  <c r="Y331" i="39"/>
  <c r="X331" i="39"/>
  <c r="AC330" i="39"/>
  <c r="AB330" i="39"/>
  <c r="AA330" i="39"/>
  <c r="Z330" i="39"/>
  <c r="Y330" i="39"/>
  <c r="X330" i="39"/>
  <c r="AC329" i="39"/>
  <c r="AB329" i="39"/>
  <c r="AA329" i="39"/>
  <c r="Z329" i="39"/>
  <c r="Y329" i="39"/>
  <c r="X329" i="39"/>
  <c r="AC328" i="39"/>
  <c r="AB328" i="39"/>
  <c r="AA328" i="39"/>
  <c r="Z328" i="39"/>
  <c r="Y328" i="39"/>
  <c r="X328" i="39"/>
  <c r="AC327" i="39"/>
  <c r="AB327" i="39"/>
  <c r="AA327" i="39"/>
  <c r="Z327" i="39"/>
  <c r="Y327" i="39"/>
  <c r="X327" i="39"/>
  <c r="AC326" i="39"/>
  <c r="AB326" i="39"/>
  <c r="AA326" i="39"/>
  <c r="Z326" i="39"/>
  <c r="Y326" i="39"/>
  <c r="X326" i="39"/>
  <c r="AC325" i="39"/>
  <c r="AB325" i="39"/>
  <c r="AA325" i="39"/>
  <c r="Z325" i="39"/>
  <c r="Y325" i="39"/>
  <c r="X325" i="39"/>
  <c r="AC324" i="39"/>
  <c r="AB324" i="39"/>
  <c r="AA324" i="39"/>
  <c r="Z324" i="39"/>
  <c r="Y324" i="39"/>
  <c r="X324" i="39"/>
  <c r="AC323" i="39"/>
  <c r="AB323" i="39"/>
  <c r="AA323" i="39"/>
  <c r="Z323" i="39"/>
  <c r="Y323" i="39"/>
  <c r="X323" i="39"/>
  <c r="AC322" i="39"/>
  <c r="AB322" i="39"/>
  <c r="AA322" i="39"/>
  <c r="Z322" i="39"/>
  <c r="Y322" i="39"/>
  <c r="X322" i="39"/>
  <c r="AC321" i="39"/>
  <c r="AB321" i="39"/>
  <c r="AA321" i="39"/>
  <c r="Z321" i="39"/>
  <c r="Y321" i="39"/>
  <c r="X321" i="39"/>
  <c r="AC320" i="39"/>
  <c r="AB320" i="39"/>
  <c r="AA320" i="39"/>
  <c r="Z320" i="39"/>
  <c r="Y320" i="39"/>
  <c r="X320" i="39"/>
  <c r="AC319" i="39"/>
  <c r="AB319" i="39"/>
  <c r="AA319" i="39"/>
  <c r="Z319" i="39"/>
  <c r="Y319" i="39"/>
  <c r="X319" i="39"/>
  <c r="AC318" i="39"/>
  <c r="AB318" i="39"/>
  <c r="AA318" i="39"/>
  <c r="Z318" i="39"/>
  <c r="Y318" i="39"/>
  <c r="X318" i="39"/>
  <c r="AC317" i="39"/>
  <c r="AB317" i="39"/>
  <c r="AA317" i="39"/>
  <c r="Z317" i="39"/>
  <c r="Y317" i="39"/>
  <c r="X317" i="39"/>
  <c r="AC316" i="39"/>
  <c r="AB316" i="39"/>
  <c r="AA316" i="39"/>
  <c r="Z316" i="39"/>
  <c r="Y316" i="39"/>
  <c r="X316" i="39"/>
  <c r="AC315" i="39"/>
  <c r="AB315" i="39"/>
  <c r="AA315" i="39"/>
  <c r="Z315" i="39"/>
  <c r="Y315" i="39"/>
  <c r="X315" i="39"/>
  <c r="AC314" i="39"/>
  <c r="AB314" i="39"/>
  <c r="AA314" i="39"/>
  <c r="Z314" i="39"/>
  <c r="Y314" i="39"/>
  <c r="X314" i="39"/>
  <c r="AC313" i="39"/>
  <c r="AB313" i="39"/>
  <c r="AA313" i="39"/>
  <c r="Z313" i="39"/>
  <c r="Y313" i="39"/>
  <c r="X313" i="39"/>
  <c r="AC312" i="39"/>
  <c r="AB312" i="39"/>
  <c r="AA312" i="39"/>
  <c r="Z312" i="39"/>
  <c r="Y312" i="39"/>
  <c r="X312" i="39"/>
  <c r="AC311" i="39"/>
  <c r="AB311" i="39"/>
  <c r="AA311" i="39"/>
  <c r="Z311" i="39"/>
  <c r="Y311" i="39"/>
  <c r="X311" i="39"/>
  <c r="AC310" i="39"/>
  <c r="AB310" i="39"/>
  <c r="AA310" i="39"/>
  <c r="Z310" i="39"/>
  <c r="Y310" i="39"/>
  <c r="X310" i="39"/>
  <c r="AC309" i="39"/>
  <c r="AB309" i="39"/>
  <c r="AA309" i="39"/>
  <c r="Z309" i="39"/>
  <c r="Y309" i="39"/>
  <c r="X309" i="39"/>
  <c r="AC308" i="39"/>
  <c r="AB308" i="39"/>
  <c r="AA308" i="39"/>
  <c r="Z308" i="39"/>
  <c r="Y308" i="39"/>
  <c r="X308" i="39"/>
  <c r="AC307" i="39"/>
  <c r="AB307" i="39"/>
  <c r="AA307" i="39"/>
  <c r="Z307" i="39"/>
  <c r="Y307" i="39"/>
  <c r="X307" i="39"/>
  <c r="AC306" i="39"/>
  <c r="AB306" i="39"/>
  <c r="AA306" i="39"/>
  <c r="Z306" i="39"/>
  <c r="Y306" i="39"/>
  <c r="X306" i="39"/>
  <c r="AC305" i="39"/>
  <c r="AB305" i="39"/>
  <c r="AA305" i="39"/>
  <c r="Z305" i="39"/>
  <c r="Y305" i="39"/>
  <c r="X305" i="39"/>
  <c r="AC304" i="39"/>
  <c r="AB304" i="39"/>
  <c r="AA304" i="39"/>
  <c r="Z304" i="39"/>
  <c r="Y304" i="39"/>
  <c r="X304" i="39"/>
  <c r="AC303" i="39"/>
  <c r="AB303" i="39"/>
  <c r="AA303" i="39"/>
  <c r="Z303" i="39"/>
  <c r="Y303" i="39"/>
  <c r="X303" i="39"/>
  <c r="AC302" i="39"/>
  <c r="AB302" i="39"/>
  <c r="AA302" i="39"/>
  <c r="Z302" i="39"/>
  <c r="Y302" i="39"/>
  <c r="X302" i="39"/>
  <c r="AC301" i="39"/>
  <c r="AB301" i="39"/>
  <c r="AA301" i="39"/>
  <c r="Z301" i="39"/>
  <c r="Y301" i="39"/>
  <c r="X301" i="39"/>
  <c r="AC300" i="39"/>
  <c r="AB300" i="39"/>
  <c r="AA300" i="39"/>
  <c r="Z300" i="39"/>
  <c r="Y300" i="39"/>
  <c r="X300" i="39"/>
  <c r="AC299" i="39"/>
  <c r="AB299" i="39"/>
  <c r="AA299" i="39"/>
  <c r="Z299" i="39"/>
  <c r="Y299" i="39"/>
  <c r="X299" i="39"/>
  <c r="AC298" i="39"/>
  <c r="AB298" i="39"/>
  <c r="AA298" i="39"/>
  <c r="Z298" i="39"/>
  <c r="Y298" i="39"/>
  <c r="X298" i="39"/>
  <c r="AC297" i="39"/>
  <c r="AB297" i="39"/>
  <c r="AA297" i="39"/>
  <c r="Z297" i="39"/>
  <c r="Y297" i="39"/>
  <c r="X297" i="39"/>
  <c r="AC296" i="39"/>
  <c r="AB296" i="39"/>
  <c r="AA296" i="39"/>
  <c r="Z296" i="39"/>
  <c r="Y296" i="39"/>
  <c r="X296" i="39"/>
  <c r="AC295" i="39"/>
  <c r="AB295" i="39"/>
  <c r="AA295" i="39"/>
  <c r="Z295" i="39"/>
  <c r="Y295" i="39"/>
  <c r="X295" i="39"/>
  <c r="AC294" i="39"/>
  <c r="AB294" i="39"/>
  <c r="AA294" i="39"/>
  <c r="Z294" i="39"/>
  <c r="Y294" i="39"/>
  <c r="X294" i="39"/>
  <c r="AC293" i="39"/>
  <c r="AB293" i="39"/>
  <c r="AA293" i="39"/>
  <c r="Z293" i="39"/>
  <c r="Y293" i="39"/>
  <c r="X293" i="39"/>
  <c r="AC292" i="39"/>
  <c r="AB292" i="39"/>
  <c r="AA292" i="39"/>
  <c r="Z292" i="39"/>
  <c r="Y292" i="39"/>
  <c r="X292" i="39"/>
  <c r="AC291" i="39"/>
  <c r="AB291" i="39"/>
  <c r="AA291" i="39"/>
  <c r="Z291" i="39"/>
  <c r="Y291" i="39"/>
  <c r="X291" i="39"/>
  <c r="AC290" i="39"/>
  <c r="AB290" i="39"/>
  <c r="AA290" i="39"/>
  <c r="Z290" i="39"/>
  <c r="Y290" i="39"/>
  <c r="X290" i="39"/>
  <c r="AC289" i="39"/>
  <c r="AB289" i="39"/>
  <c r="AA289" i="39"/>
  <c r="Z289" i="39"/>
  <c r="Y289" i="39"/>
  <c r="X289" i="39"/>
  <c r="AC288" i="39"/>
  <c r="AB288" i="39"/>
  <c r="AA288" i="39"/>
  <c r="Z288" i="39"/>
  <c r="Y288" i="39"/>
  <c r="X288" i="39"/>
  <c r="AC287" i="39"/>
  <c r="AB287" i="39"/>
  <c r="AA287" i="39"/>
  <c r="Z287" i="39"/>
  <c r="Y287" i="39"/>
  <c r="X287" i="39"/>
  <c r="AC286" i="39"/>
  <c r="AB286" i="39"/>
  <c r="AA286" i="39"/>
  <c r="Z286" i="39"/>
  <c r="Y286" i="39"/>
  <c r="X286" i="39"/>
  <c r="AC285" i="39"/>
  <c r="AB285" i="39"/>
  <c r="AA285" i="39"/>
  <c r="Z285" i="39"/>
  <c r="Y285" i="39"/>
  <c r="X285" i="39"/>
  <c r="AC284" i="39"/>
  <c r="AB284" i="39"/>
  <c r="AA284" i="39"/>
  <c r="Z284" i="39"/>
  <c r="Y284" i="39"/>
  <c r="X284" i="39"/>
  <c r="AC283" i="39"/>
  <c r="AB283" i="39"/>
  <c r="AA283" i="39"/>
  <c r="Z283" i="39"/>
  <c r="Y283" i="39"/>
  <c r="X283" i="39"/>
  <c r="AC282" i="39"/>
  <c r="AB282" i="39"/>
  <c r="AA282" i="39"/>
  <c r="Z282" i="39"/>
  <c r="Y282" i="39"/>
  <c r="X282" i="39"/>
  <c r="AC281" i="39"/>
  <c r="AB281" i="39"/>
  <c r="AA281" i="39"/>
  <c r="Z281" i="39"/>
  <c r="Y281" i="39"/>
  <c r="X281" i="39"/>
  <c r="AC280" i="39"/>
  <c r="AB280" i="39"/>
  <c r="AA280" i="39"/>
  <c r="Z280" i="39"/>
  <c r="Y280" i="39"/>
  <c r="X280" i="39"/>
  <c r="AC279" i="39"/>
  <c r="AB279" i="39"/>
  <c r="AA279" i="39"/>
  <c r="Z279" i="39"/>
  <c r="Y279" i="39"/>
  <c r="X279" i="39"/>
  <c r="AC278" i="39"/>
  <c r="AB278" i="39"/>
  <c r="AA278" i="39"/>
  <c r="Z278" i="39"/>
  <c r="Y278" i="39"/>
  <c r="X278" i="39"/>
  <c r="AC277" i="39"/>
  <c r="AB277" i="39"/>
  <c r="AA277" i="39"/>
  <c r="Z277" i="39"/>
  <c r="Y277" i="39"/>
  <c r="X277" i="39"/>
  <c r="AC276" i="39"/>
  <c r="AB276" i="39"/>
  <c r="AA276" i="39"/>
  <c r="Z276" i="39"/>
  <c r="Y276" i="39"/>
  <c r="X276" i="39"/>
  <c r="AC275" i="39"/>
  <c r="AB275" i="39"/>
  <c r="AA275" i="39"/>
  <c r="Z275" i="39"/>
  <c r="Y275" i="39"/>
  <c r="X275" i="39"/>
  <c r="AC274" i="39"/>
  <c r="AB274" i="39"/>
  <c r="AA274" i="39"/>
  <c r="Z274" i="39"/>
  <c r="Y274" i="39"/>
  <c r="X274" i="39"/>
  <c r="AC273" i="39"/>
  <c r="AB273" i="39"/>
  <c r="AA273" i="39"/>
  <c r="Z273" i="39"/>
  <c r="Y273" i="39"/>
  <c r="X273" i="39"/>
  <c r="AC272" i="39"/>
  <c r="AB272" i="39"/>
  <c r="AA272" i="39"/>
  <c r="Z272" i="39"/>
  <c r="Y272" i="39"/>
  <c r="X272" i="39"/>
  <c r="AC271" i="39"/>
  <c r="AB271" i="39"/>
  <c r="AA271" i="39"/>
  <c r="Z271" i="39"/>
  <c r="Y271" i="39"/>
  <c r="X271" i="39"/>
  <c r="AC270" i="39"/>
  <c r="AB270" i="39"/>
  <c r="AA270" i="39"/>
  <c r="Z270" i="39"/>
  <c r="Y270" i="39"/>
  <c r="X270" i="39"/>
  <c r="AC269" i="39"/>
  <c r="AB269" i="39"/>
  <c r="AA269" i="39"/>
  <c r="Z269" i="39"/>
  <c r="Y269" i="39"/>
  <c r="X269" i="39"/>
  <c r="AC268" i="39"/>
  <c r="AB268" i="39"/>
  <c r="AA268" i="39"/>
  <c r="Z268" i="39"/>
  <c r="Y268" i="39"/>
  <c r="X268" i="39"/>
  <c r="AC267" i="39"/>
  <c r="AB267" i="39"/>
  <c r="AA267" i="39"/>
  <c r="Z267" i="39"/>
  <c r="Y267" i="39"/>
  <c r="X267" i="39"/>
  <c r="AC266" i="39"/>
  <c r="AB266" i="39"/>
  <c r="AA266" i="39"/>
  <c r="Z266" i="39"/>
  <c r="Y266" i="39"/>
  <c r="X266" i="39"/>
  <c r="AC265" i="39"/>
  <c r="AB265" i="39"/>
  <c r="AA265" i="39"/>
  <c r="Z265" i="39"/>
  <c r="Y265" i="39"/>
  <c r="X265" i="39"/>
  <c r="AC264" i="39"/>
  <c r="AB264" i="39"/>
  <c r="AA264" i="39"/>
  <c r="Z264" i="39"/>
  <c r="Y264" i="39"/>
  <c r="X264" i="39"/>
  <c r="AC263" i="39"/>
  <c r="AB263" i="39"/>
  <c r="AA263" i="39"/>
  <c r="Z263" i="39"/>
  <c r="Y263" i="39"/>
  <c r="X263" i="39"/>
  <c r="AC262" i="39"/>
  <c r="AB262" i="39"/>
  <c r="AA262" i="39"/>
  <c r="Z262" i="39"/>
  <c r="Y262" i="39"/>
  <c r="X262" i="39"/>
  <c r="AC261" i="39"/>
  <c r="AB261" i="39"/>
  <c r="AA261" i="39"/>
  <c r="Z261" i="39"/>
  <c r="Y261" i="39"/>
  <c r="X261" i="39"/>
  <c r="AC260" i="39"/>
  <c r="AB260" i="39"/>
  <c r="AA260" i="39"/>
  <c r="Z260" i="39"/>
  <c r="Y260" i="39"/>
  <c r="X260" i="39"/>
  <c r="AC259" i="39"/>
  <c r="AB259" i="39"/>
  <c r="AA259" i="39"/>
  <c r="Z259" i="39"/>
  <c r="Y259" i="39"/>
  <c r="X259" i="39"/>
  <c r="AC258" i="39"/>
  <c r="AB258" i="39"/>
  <c r="AA258" i="39"/>
  <c r="Z258" i="39"/>
  <c r="Y258" i="39"/>
  <c r="X258" i="39"/>
  <c r="AC257" i="39"/>
  <c r="AB257" i="39"/>
  <c r="AA257" i="39"/>
  <c r="Z257" i="39"/>
  <c r="Y257" i="39"/>
  <c r="X257" i="39"/>
  <c r="AC256" i="39"/>
  <c r="AB256" i="39"/>
  <c r="AA256" i="39"/>
  <c r="Z256" i="39"/>
  <c r="Y256" i="39"/>
  <c r="X256" i="39"/>
  <c r="AC255" i="39"/>
  <c r="AB255" i="39"/>
  <c r="AA255" i="39"/>
  <c r="Z255" i="39"/>
  <c r="Y255" i="39"/>
  <c r="X255" i="39"/>
  <c r="AC254" i="39"/>
  <c r="AB254" i="39"/>
  <c r="AA254" i="39"/>
  <c r="Z254" i="39"/>
  <c r="Y254" i="39"/>
  <c r="X254" i="39"/>
  <c r="AC253" i="39"/>
  <c r="AB253" i="39"/>
  <c r="AA253" i="39"/>
  <c r="Z253" i="39"/>
  <c r="Y253" i="39"/>
  <c r="X253" i="39"/>
  <c r="AC252" i="39"/>
  <c r="AB252" i="39"/>
  <c r="AA252" i="39"/>
  <c r="Z252" i="39"/>
  <c r="Y252" i="39"/>
  <c r="X252" i="39"/>
  <c r="AC251" i="39"/>
  <c r="AB251" i="39"/>
  <c r="AA251" i="39"/>
  <c r="Z251" i="39"/>
  <c r="Y251" i="39"/>
  <c r="X251" i="39"/>
  <c r="AC250" i="39"/>
  <c r="AB250" i="39"/>
  <c r="AA250" i="39"/>
  <c r="Z250" i="39"/>
  <c r="Y250" i="39"/>
  <c r="X250" i="39"/>
  <c r="AC249" i="39"/>
  <c r="AB249" i="39"/>
  <c r="AA249" i="39"/>
  <c r="Z249" i="39"/>
  <c r="Y249" i="39"/>
  <c r="X249" i="39"/>
  <c r="AC248" i="39"/>
  <c r="AB248" i="39"/>
  <c r="AA248" i="39"/>
  <c r="Z248" i="39"/>
  <c r="Y248" i="39"/>
  <c r="X248" i="39"/>
  <c r="AC247" i="39"/>
  <c r="AB247" i="39"/>
  <c r="AA247" i="39"/>
  <c r="Z247" i="39"/>
  <c r="Y247" i="39"/>
  <c r="X247" i="39"/>
  <c r="AC246" i="39"/>
  <c r="AB246" i="39"/>
  <c r="AA246" i="39"/>
  <c r="Z246" i="39"/>
  <c r="Y246" i="39"/>
  <c r="X246" i="39"/>
  <c r="AC245" i="39"/>
  <c r="AB245" i="39"/>
  <c r="AA245" i="39"/>
  <c r="Z245" i="39"/>
  <c r="Y245" i="39"/>
  <c r="X245" i="39"/>
  <c r="AC244" i="39"/>
  <c r="AB244" i="39"/>
  <c r="AA244" i="39"/>
  <c r="Z244" i="39"/>
  <c r="Y244" i="39"/>
  <c r="X244" i="39"/>
  <c r="AC243" i="39"/>
  <c r="AB243" i="39"/>
  <c r="AA243" i="39"/>
  <c r="Z243" i="39"/>
  <c r="Y243" i="39"/>
  <c r="X243" i="39"/>
  <c r="AC242" i="39"/>
  <c r="AB242" i="39"/>
  <c r="AA242" i="39"/>
  <c r="Z242" i="39"/>
  <c r="Y242" i="39"/>
  <c r="X242" i="39"/>
  <c r="AC241" i="39"/>
  <c r="AB241" i="39"/>
  <c r="AA241" i="39"/>
  <c r="Z241" i="39"/>
  <c r="Y241" i="39"/>
  <c r="X241" i="39"/>
  <c r="AC240" i="39"/>
  <c r="AB240" i="39"/>
  <c r="AA240" i="39"/>
  <c r="Z240" i="39"/>
  <c r="Y240" i="39"/>
  <c r="X240" i="39"/>
  <c r="AC239" i="39"/>
  <c r="AB239" i="39"/>
  <c r="AA239" i="39"/>
  <c r="Z239" i="39"/>
  <c r="Y239" i="39"/>
  <c r="X239" i="39"/>
  <c r="AC238" i="39"/>
  <c r="AB238" i="39"/>
  <c r="AA238" i="39"/>
  <c r="Z238" i="39"/>
  <c r="Y238" i="39"/>
  <c r="X238" i="39"/>
  <c r="AC237" i="39"/>
  <c r="AB237" i="39"/>
  <c r="AA237" i="39"/>
  <c r="Z237" i="39"/>
  <c r="Y237" i="39"/>
  <c r="X237" i="39"/>
  <c r="AC236" i="39"/>
  <c r="AB236" i="39"/>
  <c r="AA236" i="39"/>
  <c r="Z236" i="39"/>
  <c r="Y236" i="39"/>
  <c r="X236" i="39"/>
  <c r="AC235" i="39"/>
  <c r="AB235" i="39"/>
  <c r="AA235" i="39"/>
  <c r="Z235" i="39"/>
  <c r="Y235" i="39"/>
  <c r="X235" i="39"/>
  <c r="AC234" i="39"/>
  <c r="AB234" i="39"/>
  <c r="AA234" i="39"/>
  <c r="Z234" i="39"/>
  <c r="Y234" i="39"/>
  <c r="X234" i="39"/>
  <c r="AC233" i="39"/>
  <c r="AB233" i="39"/>
  <c r="AA233" i="39"/>
  <c r="Z233" i="39"/>
  <c r="Y233" i="39"/>
  <c r="X233" i="39"/>
  <c r="AC232" i="39"/>
  <c r="AB232" i="39"/>
  <c r="AA232" i="39"/>
  <c r="Z232" i="39"/>
  <c r="Y232" i="39"/>
  <c r="X232" i="39"/>
  <c r="AC231" i="39"/>
  <c r="AB231" i="39"/>
  <c r="AA231" i="39"/>
  <c r="Z231" i="39"/>
  <c r="Y231" i="39"/>
  <c r="X231" i="39"/>
  <c r="AC230" i="39"/>
  <c r="AB230" i="39"/>
  <c r="AA230" i="39"/>
  <c r="Z230" i="39"/>
  <c r="Y230" i="39"/>
  <c r="X230" i="39"/>
  <c r="AC229" i="39"/>
  <c r="AB229" i="39"/>
  <c r="AA229" i="39"/>
  <c r="Z229" i="39"/>
  <c r="Y229" i="39"/>
  <c r="X229" i="39"/>
  <c r="AC228" i="39"/>
  <c r="AB228" i="39"/>
  <c r="AA228" i="39"/>
  <c r="Z228" i="39"/>
  <c r="Y228" i="39"/>
  <c r="X228" i="39"/>
  <c r="AC227" i="39"/>
  <c r="AB227" i="39"/>
  <c r="AA227" i="39"/>
  <c r="Z227" i="39"/>
  <c r="Y227" i="39"/>
  <c r="X227" i="39"/>
  <c r="AC226" i="39"/>
  <c r="AB226" i="39"/>
  <c r="AA226" i="39"/>
  <c r="Z226" i="39"/>
  <c r="Y226" i="39"/>
  <c r="X226" i="39"/>
  <c r="AC225" i="39"/>
  <c r="AB225" i="39"/>
  <c r="AA225" i="39"/>
  <c r="Z225" i="39"/>
  <c r="Y225" i="39"/>
  <c r="X225" i="39"/>
  <c r="AC224" i="39"/>
  <c r="AB224" i="39"/>
  <c r="AA224" i="39"/>
  <c r="Z224" i="39"/>
  <c r="Y224" i="39"/>
  <c r="X224" i="39"/>
  <c r="AC223" i="39"/>
  <c r="AB223" i="39"/>
  <c r="AA223" i="39"/>
  <c r="Z223" i="39"/>
  <c r="Y223" i="39"/>
  <c r="X223" i="39"/>
  <c r="AC222" i="39"/>
  <c r="AB222" i="39"/>
  <c r="AA222" i="39"/>
  <c r="Z222" i="39"/>
  <c r="Y222" i="39"/>
  <c r="X222" i="39"/>
  <c r="AC221" i="39"/>
  <c r="AB221" i="39"/>
  <c r="AA221" i="39"/>
  <c r="Z221" i="39"/>
  <c r="Y221" i="39"/>
  <c r="X221" i="39"/>
  <c r="AC220" i="39"/>
  <c r="AB220" i="39"/>
  <c r="AA220" i="39"/>
  <c r="Z220" i="39"/>
  <c r="Y220" i="39"/>
  <c r="X220" i="39"/>
  <c r="AC219" i="39"/>
  <c r="AB219" i="39"/>
  <c r="AA219" i="39"/>
  <c r="Z219" i="39"/>
  <c r="Y219" i="39"/>
  <c r="X219" i="39"/>
  <c r="AC218" i="39"/>
  <c r="AB218" i="39"/>
  <c r="AA218" i="39"/>
  <c r="Z218" i="39"/>
  <c r="Y218" i="39"/>
  <c r="X218" i="39"/>
  <c r="AC217" i="39"/>
  <c r="AB217" i="39"/>
  <c r="AA217" i="39"/>
  <c r="Z217" i="39"/>
  <c r="Y217" i="39"/>
  <c r="X217" i="39"/>
  <c r="AC216" i="39"/>
  <c r="AB216" i="39"/>
  <c r="AA216" i="39"/>
  <c r="Z216" i="39"/>
  <c r="Y216" i="39"/>
  <c r="X216" i="39"/>
  <c r="AC215" i="39"/>
  <c r="AB215" i="39"/>
  <c r="AA215" i="39"/>
  <c r="Z215" i="39"/>
  <c r="Y215" i="39"/>
  <c r="X215" i="39"/>
  <c r="AC214" i="39"/>
  <c r="AB214" i="39"/>
  <c r="AA214" i="39"/>
  <c r="Z214" i="39"/>
  <c r="Y214" i="39"/>
  <c r="X214" i="39"/>
  <c r="AC213" i="39"/>
  <c r="AB213" i="39"/>
  <c r="AA213" i="39"/>
  <c r="Z213" i="39"/>
  <c r="Y213" i="39"/>
  <c r="X213" i="39"/>
  <c r="AC212" i="39"/>
  <c r="AB212" i="39"/>
  <c r="AA212" i="39"/>
  <c r="Z212" i="39"/>
  <c r="Y212" i="39"/>
  <c r="X212" i="39"/>
  <c r="AC211" i="39"/>
  <c r="AB211" i="39"/>
  <c r="AA211" i="39"/>
  <c r="Z211" i="39"/>
  <c r="Y211" i="39"/>
  <c r="X211" i="39"/>
  <c r="AC210" i="39"/>
  <c r="AB210" i="39"/>
  <c r="AA210" i="39"/>
  <c r="Z210" i="39"/>
  <c r="Y210" i="39"/>
  <c r="X210" i="39"/>
  <c r="AC209" i="39"/>
  <c r="AB209" i="39"/>
  <c r="AA209" i="39"/>
  <c r="Z209" i="39"/>
  <c r="Y209" i="39"/>
  <c r="X209" i="39"/>
  <c r="AC208" i="39"/>
  <c r="AB208" i="39"/>
  <c r="AA208" i="39"/>
  <c r="Z208" i="39"/>
  <c r="Y208" i="39"/>
  <c r="X208" i="39"/>
  <c r="AC207" i="39"/>
  <c r="AB207" i="39"/>
  <c r="AA207" i="39"/>
  <c r="Z207" i="39"/>
  <c r="Y207" i="39"/>
  <c r="X207" i="39"/>
  <c r="AC206" i="39"/>
  <c r="AB206" i="39"/>
  <c r="AA206" i="39"/>
  <c r="Z206" i="39"/>
  <c r="Y206" i="39"/>
  <c r="X206" i="39"/>
  <c r="AC205" i="39"/>
  <c r="AB205" i="39"/>
  <c r="AA205" i="39"/>
  <c r="Z205" i="39"/>
  <c r="Y205" i="39"/>
  <c r="X205" i="39"/>
  <c r="AC204" i="39"/>
  <c r="AB204" i="39"/>
  <c r="AA204" i="39"/>
  <c r="Z204" i="39"/>
  <c r="Y204" i="39"/>
  <c r="X204" i="39"/>
  <c r="AC203" i="39"/>
  <c r="AB203" i="39"/>
  <c r="AA203" i="39"/>
  <c r="Z203" i="39"/>
  <c r="Y203" i="39"/>
  <c r="X203" i="39"/>
  <c r="AC202" i="39"/>
  <c r="AB202" i="39"/>
  <c r="AA202" i="39"/>
  <c r="Z202" i="39"/>
  <c r="Y202" i="39"/>
  <c r="X202" i="39"/>
  <c r="AC201" i="39"/>
  <c r="AB201" i="39"/>
  <c r="AA201" i="39"/>
  <c r="Z201" i="39"/>
  <c r="Y201" i="39"/>
  <c r="X201" i="39"/>
  <c r="AC200" i="39"/>
  <c r="AB200" i="39"/>
  <c r="AA200" i="39"/>
  <c r="Z200" i="39"/>
  <c r="Y200" i="39"/>
  <c r="X200" i="39"/>
  <c r="AC199" i="39"/>
  <c r="AB199" i="39"/>
  <c r="AA199" i="39"/>
  <c r="Z199" i="39"/>
  <c r="Y199" i="39"/>
  <c r="X199" i="39"/>
  <c r="AC198" i="39"/>
  <c r="AB198" i="39"/>
  <c r="AA198" i="39"/>
  <c r="Z198" i="39"/>
  <c r="Y198" i="39"/>
  <c r="X198" i="39"/>
  <c r="AC197" i="39"/>
  <c r="AB197" i="39"/>
  <c r="AA197" i="39"/>
  <c r="Z197" i="39"/>
  <c r="Y197" i="39"/>
  <c r="X197" i="39"/>
  <c r="AC196" i="39"/>
  <c r="AB196" i="39"/>
  <c r="AA196" i="39"/>
  <c r="Z196" i="39"/>
  <c r="Y196" i="39"/>
  <c r="X196" i="39"/>
  <c r="AC195" i="39"/>
  <c r="AB195" i="39"/>
  <c r="AA195" i="39"/>
  <c r="Z195" i="39"/>
  <c r="Y195" i="39"/>
  <c r="X195" i="39"/>
  <c r="AC194" i="39"/>
  <c r="AB194" i="39"/>
  <c r="AA194" i="39"/>
  <c r="Z194" i="39"/>
  <c r="Y194" i="39"/>
  <c r="X194" i="39"/>
  <c r="AC193" i="39"/>
  <c r="AB193" i="39"/>
  <c r="AA193" i="39"/>
  <c r="Z193" i="39"/>
  <c r="Y193" i="39"/>
  <c r="X193" i="39"/>
  <c r="AC192" i="39"/>
  <c r="AB192" i="39"/>
  <c r="AA192" i="39"/>
  <c r="Z192" i="39"/>
  <c r="Y192" i="39"/>
  <c r="X192" i="39"/>
  <c r="AC191" i="39"/>
  <c r="AB191" i="39"/>
  <c r="AA191" i="39"/>
  <c r="Z191" i="39"/>
  <c r="Y191" i="39"/>
  <c r="X191" i="39"/>
  <c r="AC190" i="39"/>
  <c r="AB190" i="39"/>
  <c r="AA190" i="39"/>
  <c r="Z190" i="39"/>
  <c r="Y190" i="39"/>
  <c r="X190" i="39"/>
  <c r="AC189" i="39"/>
  <c r="AB189" i="39"/>
  <c r="AA189" i="39"/>
  <c r="Z189" i="39"/>
  <c r="Y189" i="39"/>
  <c r="X189" i="39"/>
  <c r="AC188" i="39"/>
  <c r="AB188" i="39"/>
  <c r="AA188" i="39"/>
  <c r="Z188" i="39"/>
  <c r="Y188" i="39"/>
  <c r="X188" i="39"/>
  <c r="AC187" i="39"/>
  <c r="AB187" i="39"/>
  <c r="AA187" i="39"/>
  <c r="Z187" i="39"/>
  <c r="Y187" i="39"/>
  <c r="X187" i="39"/>
  <c r="AC186" i="39"/>
  <c r="AB186" i="39"/>
  <c r="AA186" i="39"/>
  <c r="Z186" i="39"/>
  <c r="Y186" i="39"/>
  <c r="X186" i="39"/>
  <c r="AC185" i="39"/>
  <c r="AB185" i="39"/>
  <c r="AA185" i="39"/>
  <c r="Z185" i="39"/>
  <c r="Y185" i="39"/>
  <c r="X185" i="39"/>
  <c r="AC184" i="39"/>
  <c r="AB184" i="39"/>
  <c r="AA184" i="39"/>
  <c r="Z184" i="39"/>
  <c r="Y184" i="39"/>
  <c r="X184" i="39"/>
  <c r="AC183" i="39"/>
  <c r="AB183" i="39"/>
  <c r="AA183" i="39"/>
  <c r="Z183" i="39"/>
  <c r="Y183" i="39"/>
  <c r="X183" i="39"/>
  <c r="AC182" i="39"/>
  <c r="AB182" i="39"/>
  <c r="AA182" i="39"/>
  <c r="Z182" i="39"/>
  <c r="Y182" i="39"/>
  <c r="X182" i="39"/>
  <c r="AC181" i="39"/>
  <c r="AB181" i="39"/>
  <c r="AA181" i="39"/>
  <c r="Z181" i="39"/>
  <c r="Y181" i="39"/>
  <c r="X181" i="39"/>
  <c r="AC180" i="39"/>
  <c r="AB180" i="39"/>
  <c r="AA180" i="39"/>
  <c r="Z180" i="39"/>
  <c r="Y180" i="39"/>
  <c r="X180" i="39"/>
  <c r="AC179" i="39"/>
  <c r="AB179" i="39"/>
  <c r="AA179" i="39"/>
  <c r="Z179" i="39"/>
  <c r="Y179" i="39"/>
  <c r="X179" i="39"/>
  <c r="AC178" i="39"/>
  <c r="AB178" i="39"/>
  <c r="AA178" i="39"/>
  <c r="Z178" i="39"/>
  <c r="Y178" i="39"/>
  <c r="X178" i="39"/>
  <c r="AC177" i="39"/>
  <c r="AB177" i="39"/>
  <c r="AA177" i="39"/>
  <c r="Z177" i="39"/>
  <c r="Y177" i="39"/>
  <c r="X177" i="39"/>
  <c r="AC176" i="39"/>
  <c r="AB176" i="39"/>
  <c r="AA176" i="39"/>
  <c r="Z176" i="39"/>
  <c r="Y176" i="39"/>
  <c r="X176" i="39"/>
  <c r="AC175" i="39"/>
  <c r="AB175" i="39"/>
  <c r="AA175" i="39"/>
  <c r="Z175" i="39"/>
  <c r="Y175" i="39"/>
  <c r="X175" i="39"/>
  <c r="AC174" i="39"/>
  <c r="AB174" i="39"/>
  <c r="AA174" i="39"/>
  <c r="Z174" i="39"/>
  <c r="Y174" i="39"/>
  <c r="X174" i="39"/>
  <c r="AC173" i="39"/>
  <c r="AB173" i="39"/>
  <c r="AA173" i="39"/>
  <c r="Z173" i="39"/>
  <c r="Y173" i="39"/>
  <c r="X173" i="39"/>
  <c r="AC172" i="39"/>
  <c r="AB172" i="39"/>
  <c r="AA172" i="39"/>
  <c r="Z172" i="39"/>
  <c r="Y172" i="39"/>
  <c r="X172" i="39"/>
  <c r="AC171" i="39"/>
  <c r="AB171" i="39"/>
  <c r="AA171" i="39"/>
  <c r="Z171" i="39"/>
  <c r="Y171" i="39"/>
  <c r="X171" i="39"/>
  <c r="AC170" i="39"/>
  <c r="AB170" i="39"/>
  <c r="AA170" i="39"/>
  <c r="Z170" i="39"/>
  <c r="Y170" i="39"/>
  <c r="X170" i="39"/>
  <c r="AC169" i="39"/>
  <c r="AB169" i="39"/>
  <c r="AA169" i="39"/>
  <c r="Z169" i="39"/>
  <c r="Y169" i="39"/>
  <c r="X169" i="39"/>
  <c r="AC168" i="39"/>
  <c r="AB168" i="39"/>
  <c r="AA168" i="39"/>
  <c r="Z168" i="39"/>
  <c r="Y168" i="39"/>
  <c r="X168" i="39"/>
  <c r="AC167" i="39"/>
  <c r="AB167" i="39"/>
  <c r="AA167" i="39"/>
  <c r="Z167" i="39"/>
  <c r="Y167" i="39"/>
  <c r="X167" i="39"/>
  <c r="AC166" i="39"/>
  <c r="AB166" i="39"/>
  <c r="AA166" i="39"/>
  <c r="Z166" i="39"/>
  <c r="Y166" i="39"/>
  <c r="X166" i="39"/>
  <c r="AC165" i="39"/>
  <c r="AB165" i="39"/>
  <c r="AA165" i="39"/>
  <c r="Z165" i="39"/>
  <c r="Y165" i="39"/>
  <c r="X165" i="39"/>
  <c r="AC164" i="39"/>
  <c r="AB164" i="39"/>
  <c r="AA164" i="39"/>
  <c r="Z164" i="39"/>
  <c r="Y164" i="39"/>
  <c r="X164" i="39"/>
  <c r="AC163" i="39"/>
  <c r="AB163" i="39"/>
  <c r="AA163" i="39"/>
  <c r="Z163" i="39"/>
  <c r="Y163" i="39"/>
  <c r="X163" i="39"/>
  <c r="AC162" i="39"/>
  <c r="AB162" i="39"/>
  <c r="AA162" i="39"/>
  <c r="Z162" i="39"/>
  <c r="Y162" i="39"/>
  <c r="X162" i="39"/>
  <c r="AC161" i="39"/>
  <c r="AB161" i="39"/>
  <c r="AA161" i="39"/>
  <c r="Z161" i="39"/>
  <c r="Y161" i="39"/>
  <c r="X161" i="39"/>
  <c r="AC160" i="39"/>
  <c r="AB160" i="39"/>
  <c r="AA160" i="39"/>
  <c r="Z160" i="39"/>
  <c r="Y160" i="39"/>
  <c r="X160" i="39"/>
  <c r="AC159" i="39"/>
  <c r="AB159" i="39"/>
  <c r="AA159" i="39"/>
  <c r="Z159" i="39"/>
  <c r="Y159" i="39"/>
  <c r="X159" i="39"/>
  <c r="AC158" i="39"/>
  <c r="AB158" i="39"/>
  <c r="AA158" i="39"/>
  <c r="Z158" i="39"/>
  <c r="Y158" i="39"/>
  <c r="X158" i="39"/>
  <c r="AC157" i="39"/>
  <c r="AB157" i="39"/>
  <c r="AA157" i="39"/>
  <c r="Z157" i="39"/>
  <c r="Y157" i="39"/>
  <c r="X157" i="39"/>
  <c r="AC156" i="39"/>
  <c r="AB156" i="39"/>
  <c r="AA156" i="39"/>
  <c r="Z156" i="39"/>
  <c r="Y156" i="39"/>
  <c r="X156" i="39"/>
  <c r="AC155" i="39"/>
  <c r="AB155" i="39"/>
  <c r="AA155" i="39"/>
  <c r="Z155" i="39"/>
  <c r="Y155" i="39"/>
  <c r="X155" i="39"/>
  <c r="AC154" i="39"/>
  <c r="AB154" i="39"/>
  <c r="AA154" i="39"/>
  <c r="Z154" i="39"/>
  <c r="Y154" i="39"/>
  <c r="X154" i="39"/>
  <c r="AC153" i="39"/>
  <c r="AB153" i="39"/>
  <c r="AA153" i="39"/>
  <c r="Z153" i="39"/>
  <c r="Y153" i="39"/>
  <c r="X153" i="39"/>
  <c r="AC152" i="39"/>
  <c r="AB152" i="39"/>
  <c r="AA152" i="39"/>
  <c r="Z152" i="39"/>
  <c r="Y152" i="39"/>
  <c r="X152" i="39"/>
  <c r="AC151" i="39"/>
  <c r="AB151" i="39"/>
  <c r="AA151" i="39"/>
  <c r="Z151" i="39"/>
  <c r="Y151" i="39"/>
  <c r="X151" i="39"/>
  <c r="AC150" i="39"/>
  <c r="AB150" i="39"/>
  <c r="AA150" i="39"/>
  <c r="Z150" i="39"/>
  <c r="Y150" i="39"/>
  <c r="X150" i="39"/>
  <c r="AC149" i="39"/>
  <c r="AB149" i="39"/>
  <c r="AA149" i="39"/>
  <c r="Z149" i="39"/>
  <c r="Y149" i="39"/>
  <c r="X149" i="39"/>
  <c r="AC148" i="39"/>
  <c r="AB148" i="39"/>
  <c r="AA148" i="39"/>
  <c r="Z148" i="39"/>
  <c r="Y148" i="39"/>
  <c r="X148" i="39"/>
  <c r="AC147" i="39"/>
  <c r="AB147" i="39"/>
  <c r="AA147" i="39"/>
  <c r="Z147" i="39"/>
  <c r="Y147" i="39"/>
  <c r="X147" i="39"/>
  <c r="AC146" i="39"/>
  <c r="AB146" i="39"/>
  <c r="AA146" i="39"/>
  <c r="Z146" i="39"/>
  <c r="Y146" i="39"/>
  <c r="X146" i="39"/>
  <c r="AC145" i="39"/>
  <c r="AB145" i="39"/>
  <c r="AA145" i="39"/>
  <c r="Z145" i="39"/>
  <c r="Y145" i="39"/>
  <c r="X145" i="39"/>
  <c r="AC144" i="39"/>
  <c r="AB144" i="39"/>
  <c r="AA144" i="39"/>
  <c r="Z144" i="39"/>
  <c r="Y144" i="39"/>
  <c r="X144" i="39"/>
  <c r="AC143" i="39"/>
  <c r="AB143" i="39"/>
  <c r="AA143" i="39"/>
  <c r="Z143" i="39"/>
  <c r="Y143" i="39"/>
  <c r="X143" i="39"/>
  <c r="AC142" i="39"/>
  <c r="AB142" i="39"/>
  <c r="AA142" i="39"/>
  <c r="Z142" i="39"/>
  <c r="Y142" i="39"/>
  <c r="X142" i="39"/>
  <c r="AC141" i="39"/>
  <c r="AB141" i="39"/>
  <c r="AA141" i="39"/>
  <c r="Z141" i="39"/>
  <c r="Y141" i="39"/>
  <c r="X141" i="39"/>
  <c r="AC140" i="39"/>
  <c r="AB140" i="39"/>
  <c r="AA140" i="39"/>
  <c r="Z140" i="39"/>
  <c r="Y140" i="39"/>
  <c r="X140" i="39"/>
  <c r="AC139" i="39"/>
  <c r="AB139" i="39"/>
  <c r="AA139" i="39"/>
  <c r="Z139" i="39"/>
  <c r="Y139" i="39"/>
  <c r="X139" i="39"/>
  <c r="AC138" i="39"/>
  <c r="AB138" i="39"/>
  <c r="AA138" i="39"/>
  <c r="Z138" i="39"/>
  <c r="Y138" i="39"/>
  <c r="X138" i="39"/>
  <c r="AC137" i="39"/>
  <c r="AB137" i="39"/>
  <c r="AA137" i="39"/>
  <c r="Z137" i="39"/>
  <c r="Y137" i="39"/>
  <c r="X137" i="39"/>
  <c r="AC136" i="39"/>
  <c r="AB136" i="39"/>
  <c r="AA136" i="39"/>
  <c r="Z136" i="39"/>
  <c r="Y136" i="39"/>
  <c r="X136" i="39"/>
  <c r="AC135" i="39"/>
  <c r="AB135" i="39"/>
  <c r="AA135" i="39"/>
  <c r="Z135" i="39"/>
  <c r="Y135" i="39"/>
  <c r="X135" i="39"/>
  <c r="AC134" i="39"/>
  <c r="AB134" i="39"/>
  <c r="AA134" i="39"/>
  <c r="Z134" i="39"/>
  <c r="Y134" i="39"/>
  <c r="X134" i="39"/>
  <c r="AC133" i="39"/>
  <c r="AB133" i="39"/>
  <c r="AA133" i="39"/>
  <c r="Z133" i="39"/>
  <c r="Y133" i="39"/>
  <c r="X133" i="39"/>
  <c r="AC132" i="39"/>
  <c r="AB132" i="39"/>
  <c r="AA132" i="39"/>
  <c r="Z132" i="39"/>
  <c r="Y132" i="39"/>
  <c r="X132" i="39"/>
  <c r="AC131" i="39"/>
  <c r="AB131" i="39"/>
  <c r="AA131" i="39"/>
  <c r="Z131" i="39"/>
  <c r="Y131" i="39"/>
  <c r="X131" i="39"/>
  <c r="AC130" i="39"/>
  <c r="AB130" i="39"/>
  <c r="AA130" i="39"/>
  <c r="Z130" i="39"/>
  <c r="Y130" i="39"/>
  <c r="X130" i="39"/>
  <c r="AC129" i="39"/>
  <c r="AB129" i="39"/>
  <c r="AA129" i="39"/>
  <c r="Z129" i="39"/>
  <c r="Y129" i="39"/>
  <c r="X129" i="39"/>
  <c r="AC128" i="39"/>
  <c r="AB128" i="39"/>
  <c r="AA128" i="39"/>
  <c r="Z128" i="39"/>
  <c r="Y128" i="39"/>
  <c r="X128" i="39"/>
  <c r="AC127" i="39"/>
  <c r="AB127" i="39"/>
  <c r="AA127" i="39"/>
  <c r="Z127" i="39"/>
  <c r="Y127" i="39"/>
  <c r="X127" i="39"/>
  <c r="AC126" i="39"/>
  <c r="AB126" i="39"/>
  <c r="AA126" i="39"/>
  <c r="Z126" i="39"/>
  <c r="Y126" i="39"/>
  <c r="X126" i="39"/>
  <c r="AC125" i="39"/>
  <c r="AB125" i="39"/>
  <c r="AA125" i="39"/>
  <c r="Z125" i="39"/>
  <c r="Y125" i="39"/>
  <c r="X125" i="39"/>
  <c r="AC124" i="39"/>
  <c r="AB124" i="39"/>
  <c r="AA124" i="39"/>
  <c r="Z124" i="39"/>
  <c r="Y124" i="39"/>
  <c r="X124" i="39"/>
  <c r="AC123" i="39"/>
  <c r="AB123" i="39"/>
  <c r="AA123" i="39"/>
  <c r="Z123" i="39"/>
  <c r="Y123" i="39"/>
  <c r="X123" i="39"/>
  <c r="AC122" i="39"/>
  <c r="AB122" i="39"/>
  <c r="AA122" i="39"/>
  <c r="Z122" i="39"/>
  <c r="Y122" i="39"/>
  <c r="X122" i="39"/>
  <c r="AC121" i="39"/>
  <c r="AB121" i="39"/>
  <c r="AA121" i="39"/>
  <c r="Z121" i="39"/>
  <c r="Y121" i="39"/>
  <c r="X121" i="39"/>
  <c r="AC120" i="39"/>
  <c r="AB120" i="39"/>
  <c r="AA120" i="39"/>
  <c r="Z120" i="39"/>
  <c r="Y120" i="39"/>
  <c r="X120" i="39"/>
  <c r="AC119" i="39"/>
  <c r="AB119" i="39"/>
  <c r="AA119" i="39"/>
  <c r="Z119" i="39"/>
  <c r="Y119" i="39"/>
  <c r="X119" i="39"/>
  <c r="AC118" i="39"/>
  <c r="AB118" i="39"/>
  <c r="AA118" i="39"/>
  <c r="Z118" i="39"/>
  <c r="Y118" i="39"/>
  <c r="X118" i="39"/>
  <c r="AC117" i="39"/>
  <c r="AB117" i="39"/>
  <c r="AA117" i="39"/>
  <c r="Z117" i="39"/>
  <c r="Y117" i="39"/>
  <c r="X117" i="39"/>
  <c r="AC116" i="39"/>
  <c r="AB116" i="39"/>
  <c r="AA116" i="39"/>
  <c r="Z116" i="39"/>
  <c r="Y116" i="39"/>
  <c r="X116" i="39"/>
  <c r="AC115" i="39"/>
  <c r="AB115" i="39"/>
  <c r="AA115" i="39"/>
  <c r="Z115" i="39"/>
  <c r="Y115" i="39"/>
  <c r="X115" i="39"/>
  <c r="AC114" i="39"/>
  <c r="AB114" i="39"/>
  <c r="AA114" i="39"/>
  <c r="Z114" i="39"/>
  <c r="Y114" i="39"/>
  <c r="X114" i="39"/>
  <c r="AC113" i="39"/>
  <c r="AB113" i="39"/>
  <c r="AA113" i="39"/>
  <c r="Z113" i="39"/>
  <c r="Y113" i="39"/>
  <c r="X113" i="39"/>
  <c r="AC112" i="39"/>
  <c r="AB112" i="39"/>
  <c r="AA112" i="39"/>
  <c r="Z112" i="39"/>
  <c r="Y112" i="39"/>
  <c r="X112" i="39"/>
  <c r="AC111" i="39"/>
  <c r="AB111" i="39"/>
  <c r="AA111" i="39"/>
  <c r="Z111" i="39"/>
  <c r="Y111" i="39"/>
  <c r="X111" i="39"/>
  <c r="AC110" i="39"/>
  <c r="AB110" i="39"/>
  <c r="AA110" i="39"/>
  <c r="Z110" i="39"/>
  <c r="Y110" i="39"/>
  <c r="X110" i="39"/>
  <c r="AC109" i="39"/>
  <c r="AB109" i="39"/>
  <c r="AA109" i="39"/>
  <c r="Z109" i="39"/>
  <c r="Y109" i="39"/>
  <c r="X109" i="39"/>
  <c r="AC108" i="39"/>
  <c r="AB108" i="39"/>
  <c r="AA108" i="39"/>
  <c r="Z108" i="39"/>
  <c r="Y108" i="39"/>
  <c r="X108" i="39"/>
  <c r="AC107" i="39"/>
  <c r="AB107" i="39"/>
  <c r="AA107" i="39"/>
  <c r="Z107" i="39"/>
  <c r="Y107" i="39"/>
  <c r="X107" i="39"/>
  <c r="AC106" i="39"/>
  <c r="AB106" i="39"/>
  <c r="AA106" i="39"/>
  <c r="Z106" i="39"/>
  <c r="Y106" i="39"/>
  <c r="X106" i="39"/>
  <c r="AC105" i="39"/>
  <c r="AB105" i="39"/>
  <c r="AA105" i="39"/>
  <c r="Z105" i="39"/>
  <c r="Y105" i="39"/>
  <c r="X105" i="39"/>
  <c r="AC104" i="39"/>
  <c r="AB104" i="39"/>
  <c r="AA104" i="39"/>
  <c r="Z104" i="39"/>
  <c r="Y104" i="39"/>
  <c r="X104" i="39"/>
  <c r="AC103" i="39"/>
  <c r="AB103" i="39"/>
  <c r="AA103" i="39"/>
  <c r="Z103" i="39"/>
  <c r="Y103" i="39"/>
  <c r="X103" i="39"/>
  <c r="AC102" i="39"/>
  <c r="AB102" i="39"/>
  <c r="AA102" i="39"/>
  <c r="Z102" i="39"/>
  <c r="Y102" i="39"/>
  <c r="X102" i="39"/>
  <c r="AC101" i="39"/>
  <c r="AB101" i="39"/>
  <c r="AA101" i="39"/>
  <c r="Z101" i="39"/>
  <c r="Y101" i="39"/>
  <c r="X101" i="39"/>
  <c r="AC100" i="39"/>
  <c r="AB100" i="39"/>
  <c r="AA100" i="39"/>
  <c r="Z100" i="39"/>
  <c r="Y100" i="39"/>
  <c r="X100" i="39"/>
  <c r="AC99" i="39"/>
  <c r="AB99" i="39"/>
  <c r="AA99" i="39"/>
  <c r="Z99" i="39"/>
  <c r="Y99" i="39"/>
  <c r="X99" i="39"/>
  <c r="AC98" i="39"/>
  <c r="AB98" i="39"/>
  <c r="AA98" i="39"/>
  <c r="Z98" i="39"/>
  <c r="Y98" i="39"/>
  <c r="X98" i="39"/>
  <c r="AC97" i="39"/>
  <c r="AB97" i="39"/>
  <c r="AA97" i="39"/>
  <c r="Z97" i="39"/>
  <c r="Y97" i="39"/>
  <c r="X97" i="39"/>
  <c r="AC96" i="39"/>
  <c r="AB96" i="39"/>
  <c r="AA96" i="39"/>
  <c r="Z96" i="39"/>
  <c r="Y96" i="39"/>
  <c r="X96" i="39"/>
  <c r="AC95" i="39"/>
  <c r="AB95" i="39"/>
  <c r="AA95" i="39"/>
  <c r="Z95" i="39"/>
  <c r="Y95" i="39"/>
  <c r="X95" i="39"/>
  <c r="AC94" i="39"/>
  <c r="AB94" i="39"/>
  <c r="AA94" i="39"/>
  <c r="Z94" i="39"/>
  <c r="Y94" i="39"/>
  <c r="X94" i="39"/>
  <c r="AC93" i="39"/>
  <c r="AB93" i="39"/>
  <c r="AA93" i="39"/>
  <c r="Z93" i="39"/>
  <c r="Y93" i="39"/>
  <c r="X93" i="39"/>
  <c r="Y90" i="39"/>
  <c r="X90" i="39"/>
  <c r="Y89" i="39"/>
  <c r="X89" i="39"/>
  <c r="Y88" i="39"/>
  <c r="X88" i="39"/>
  <c r="Y87" i="39"/>
  <c r="X87" i="39"/>
  <c r="Y86" i="39"/>
  <c r="X86" i="39"/>
  <c r="Y85" i="39"/>
  <c r="X85" i="39"/>
  <c r="Y84" i="39"/>
  <c r="X84" i="39"/>
  <c r="Y83" i="39"/>
  <c r="X83" i="39"/>
  <c r="Y82" i="39"/>
  <c r="X82" i="39"/>
  <c r="Y81" i="39"/>
  <c r="X81" i="39"/>
  <c r="Y80" i="39"/>
  <c r="X80" i="39"/>
  <c r="Y79" i="39"/>
  <c r="X79" i="39"/>
  <c r="Y78" i="39"/>
  <c r="X78" i="39"/>
  <c r="Y77" i="39"/>
  <c r="X77" i="39"/>
  <c r="Y76" i="39"/>
  <c r="X76" i="39"/>
  <c r="Y75" i="39"/>
  <c r="X75" i="39"/>
  <c r="Y74" i="39"/>
  <c r="X74" i="39"/>
  <c r="Y73" i="39"/>
  <c r="X73" i="39"/>
  <c r="Y72" i="39"/>
  <c r="X72" i="39"/>
  <c r="Y71" i="39"/>
  <c r="X71" i="39"/>
  <c r="Y70" i="39"/>
  <c r="X70" i="39"/>
  <c r="Y69" i="39"/>
  <c r="X69" i="39"/>
  <c r="Y68" i="39"/>
  <c r="X68" i="39"/>
  <c r="Y67" i="39"/>
  <c r="X67" i="39"/>
  <c r="Y66" i="39"/>
  <c r="X66" i="39"/>
  <c r="Y65" i="39"/>
  <c r="X65" i="39"/>
  <c r="Y64" i="39"/>
  <c r="X64" i="39"/>
  <c r="Y63" i="39"/>
  <c r="X63" i="39"/>
  <c r="Y62" i="39"/>
  <c r="X62" i="39"/>
  <c r="Y61" i="39"/>
  <c r="X61" i="39"/>
  <c r="Y60" i="39"/>
  <c r="X60" i="39"/>
  <c r="Y59" i="39"/>
  <c r="X59" i="39"/>
  <c r="Y58" i="39"/>
  <c r="X58" i="39"/>
  <c r="Y57" i="39"/>
  <c r="X57" i="39"/>
  <c r="Y56" i="39"/>
  <c r="X56" i="39"/>
  <c r="Y55" i="39"/>
  <c r="X55" i="39"/>
  <c r="Y54" i="39"/>
  <c r="X54" i="39"/>
  <c r="Y53" i="39"/>
  <c r="X53" i="39"/>
  <c r="Y52" i="39"/>
  <c r="X52" i="39"/>
  <c r="Y51" i="39"/>
  <c r="X51" i="39"/>
  <c r="Y50" i="39"/>
  <c r="X50" i="39"/>
  <c r="Y49" i="39"/>
  <c r="X49" i="39"/>
  <c r="Y48" i="39"/>
  <c r="X48" i="39"/>
  <c r="Y47" i="39"/>
  <c r="X47" i="39"/>
  <c r="Y46" i="39"/>
  <c r="X46" i="39"/>
  <c r="Y45" i="39"/>
  <c r="X45" i="39"/>
  <c r="Y44" i="39"/>
  <c r="X44" i="39"/>
  <c r="Y43" i="39"/>
  <c r="X43" i="39"/>
  <c r="Y42" i="39"/>
  <c r="X42" i="39"/>
  <c r="Y41" i="39"/>
  <c r="X41" i="39"/>
  <c r="Y40" i="39"/>
  <c r="X40" i="39"/>
  <c r="Y39" i="39"/>
  <c r="X39" i="39"/>
  <c r="Y38" i="39"/>
  <c r="X38" i="39"/>
  <c r="Y37" i="39"/>
  <c r="X37" i="39"/>
  <c r="Y36" i="39"/>
  <c r="X36" i="39"/>
  <c r="Y35" i="39"/>
  <c r="X35" i="39"/>
  <c r="Y34" i="39"/>
  <c r="X34" i="39"/>
  <c r="Y33" i="39"/>
  <c r="X33" i="39"/>
  <c r="Y32" i="39"/>
  <c r="X32" i="39"/>
  <c r="Y31" i="39"/>
  <c r="X31" i="39"/>
  <c r="Y30" i="39"/>
  <c r="X30" i="39"/>
  <c r="Y29" i="39"/>
  <c r="X29" i="39"/>
  <c r="Y28" i="39"/>
  <c r="X28" i="39"/>
  <c r="Y27" i="39"/>
  <c r="X27" i="39"/>
  <c r="Y26" i="39"/>
  <c r="X26" i="39"/>
  <c r="Y25" i="39"/>
  <c r="X25" i="39"/>
  <c r="Y24" i="39"/>
  <c r="X24" i="39"/>
  <c r="Y23" i="39"/>
  <c r="X23" i="39"/>
  <c r="Y22" i="39"/>
  <c r="X22" i="39"/>
  <c r="Y21" i="39"/>
  <c r="X21" i="39"/>
  <c r="Y20" i="39"/>
  <c r="X20" i="39"/>
  <c r="Y19" i="39"/>
  <c r="X19" i="39"/>
  <c r="Y18" i="39"/>
  <c r="X18" i="39"/>
  <c r="Y17" i="39"/>
  <c r="X17" i="39"/>
  <c r="Y16" i="39"/>
  <c r="X16" i="39"/>
  <c r="Y15" i="39"/>
  <c r="X15" i="39"/>
  <c r="Y14" i="39"/>
  <c r="X14" i="39"/>
  <c r="Y13" i="39"/>
  <c r="X13" i="39"/>
  <c r="Y12" i="39"/>
  <c r="X12" i="39"/>
  <c r="Y11" i="39"/>
  <c r="X11" i="39"/>
  <c r="Y10" i="39"/>
  <c r="X10" i="39"/>
  <c r="A10" i="39"/>
  <c r="A11" i="39" s="1"/>
  <c r="A12" i="39" s="1"/>
  <c r="A13" i="39" s="1"/>
  <c r="A14" i="39" s="1"/>
  <c r="A15" i="39" s="1"/>
  <c r="A16" i="39" s="1"/>
  <c r="A17" i="39" s="1"/>
  <c r="A18" i="39" s="1"/>
  <c r="A19" i="39" s="1"/>
  <c r="A20" i="39" s="1"/>
  <c r="A21" i="39" s="1"/>
  <c r="A22" i="39" s="1"/>
  <c r="A23" i="39" s="1"/>
  <c r="A24" i="39" s="1"/>
  <c r="A25" i="39" s="1"/>
  <c r="A26" i="39" s="1"/>
  <c r="A27" i="39" s="1"/>
  <c r="A28" i="39" s="1"/>
  <c r="A29" i="39" s="1"/>
  <c r="A30" i="39" s="1"/>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A77" i="39" s="1"/>
  <c r="A78" i="39" s="1"/>
  <c r="A79" i="39" s="1"/>
  <c r="A80" i="39" s="1"/>
  <c r="A81" i="39" s="1"/>
  <c r="A82" i="39" s="1"/>
  <c r="A83" i="39" s="1"/>
  <c r="A84" i="39" s="1"/>
  <c r="A85" i="39" s="1"/>
  <c r="A86" i="39" s="1"/>
  <c r="A87" i="39" s="1"/>
  <c r="A88" i="39" s="1"/>
  <c r="A89" i="39" s="1"/>
  <c r="A90" i="39" s="1"/>
  <c r="A91" i="39" s="1"/>
  <c r="Y9" i="39"/>
  <c r="X9" i="39"/>
  <c r="H2" i="39"/>
  <c r="S3" i="37" a="1"/>
  <c r="S3" i="37" s="1"/>
  <c r="S4" i="37" a="1"/>
  <c r="S4" i="37" s="1"/>
  <c r="S5" i="37" a="1"/>
  <c r="S5" i="37" s="1"/>
  <c r="S6" i="37" a="1"/>
  <c r="S6" i="37" s="1"/>
  <c r="S7" i="37" a="1"/>
  <c r="S7" i="37" s="1"/>
  <c r="S8" i="37" a="1"/>
  <c r="S8" i="37" s="1"/>
  <c r="S9" i="37" a="1"/>
  <c r="S9" i="37" s="1"/>
  <c r="S10" i="37" a="1"/>
  <c r="S10" i="37" s="1"/>
  <c r="S11" i="37" a="1"/>
  <c r="S11" i="37" s="1"/>
  <c r="S12" i="37" a="1"/>
  <c r="S12" i="37" s="1"/>
  <c r="S13" i="37" a="1"/>
  <c r="S13" i="37" s="1"/>
  <c r="S14" i="37" a="1"/>
  <c r="S14" i="37" s="1"/>
  <c r="S15" i="37" a="1"/>
  <c r="S15" i="37" s="1"/>
  <c r="S16" i="37" a="1"/>
  <c r="S16" i="37" s="1"/>
  <c r="S17" i="37" a="1"/>
  <c r="S17" i="37" s="1"/>
  <c r="S18" i="37" a="1"/>
  <c r="S18" i="37" s="1"/>
  <c r="S19" i="37" a="1"/>
  <c r="S19" i="37" s="1"/>
  <c r="S20" i="37" a="1"/>
  <c r="S20" i="37" s="1"/>
  <c r="S21" i="37" a="1"/>
  <c r="S21" i="37" s="1"/>
  <c r="S22" i="37" a="1"/>
  <c r="S22" i="37" s="1"/>
  <c r="S23" i="37" a="1"/>
  <c r="S23" i="37" s="1"/>
  <c r="S24" i="37" a="1"/>
  <c r="S24" i="37" s="1"/>
  <c r="S25" i="37" a="1"/>
  <c r="S25" i="37" s="1"/>
  <c r="S26" i="37" a="1"/>
  <c r="S26" i="37" s="1"/>
  <c r="S27" i="37" a="1"/>
  <c r="S27" i="37" s="1"/>
  <c r="S28" i="37" a="1"/>
  <c r="S28" i="37" s="1"/>
  <c r="S29" i="37" a="1"/>
  <c r="S29" i="37" s="1"/>
  <c r="S30" i="37" a="1"/>
  <c r="S30" i="37" s="1"/>
  <c r="S31" i="37" a="1"/>
  <c r="S31" i="37" s="1"/>
  <c r="S32" i="37" a="1"/>
  <c r="S32" i="37" s="1"/>
  <c r="S33" i="37" a="1"/>
  <c r="S33" i="37" s="1"/>
  <c r="S34" i="37" a="1"/>
  <c r="S34" i="37" s="1"/>
  <c r="S35" i="37" a="1"/>
  <c r="S35" i="37" s="1"/>
  <c r="S36" i="37" a="1"/>
  <c r="S36" i="37" s="1"/>
  <c r="S37" i="37" a="1"/>
  <c r="S37" i="37" s="1"/>
  <c r="S38" i="37" a="1"/>
  <c r="S38" i="37" s="1"/>
  <c r="S39" i="37" a="1"/>
  <c r="S39" i="37" s="1"/>
  <c r="S40" i="37" a="1"/>
  <c r="S40" i="37" s="1"/>
  <c r="S41" i="37" a="1"/>
  <c r="S41" i="37" s="1"/>
  <c r="S42" i="37" a="1"/>
  <c r="S42" i="37" s="1"/>
  <c r="S43" i="37" a="1"/>
  <c r="S43" i="37" s="1"/>
  <c r="S44" i="37" a="1"/>
  <c r="S44" i="37" s="1"/>
  <c r="S45" i="37" a="1"/>
  <c r="S45" i="37" s="1"/>
  <c r="S46" i="37" a="1"/>
  <c r="S46" i="37" s="1"/>
  <c r="S47" i="37" a="1"/>
  <c r="S47" i="37" s="1"/>
  <c r="S48" i="37" a="1"/>
  <c r="S48" i="37" s="1"/>
  <c r="S49" i="37" a="1"/>
  <c r="S49" i="37" s="1"/>
  <c r="S50" i="37" a="1"/>
  <c r="S50" i="37" s="1"/>
  <c r="S51" i="37" a="1"/>
  <c r="S51" i="37" s="1"/>
  <c r="S52" i="37" a="1"/>
  <c r="S52" i="37" s="1"/>
  <c r="S53" i="37" a="1"/>
  <c r="S53" i="37" s="1"/>
  <c r="S54" i="37" a="1"/>
  <c r="S54" i="37" s="1"/>
  <c r="S55" i="37" a="1"/>
  <c r="S55" i="37" s="1"/>
  <c r="S56" i="37" a="1"/>
  <c r="S56" i="37" s="1"/>
  <c r="S57" i="37" a="1"/>
  <c r="S57" i="37" s="1"/>
  <c r="S58" i="37" a="1"/>
  <c r="S58" i="37" s="1"/>
  <c r="S59" i="37" a="1"/>
  <c r="S59" i="37" s="1"/>
  <c r="S60" i="37" a="1"/>
  <c r="S60" i="37" s="1"/>
  <c r="S61" i="37" a="1"/>
  <c r="S61" i="37" s="1"/>
  <c r="S62" i="37" a="1"/>
  <c r="S62" i="37" s="1"/>
  <c r="S63" i="37" a="1"/>
  <c r="S63" i="37" s="1"/>
  <c r="S64" i="37" a="1"/>
  <c r="S64" i="37" s="1"/>
  <c r="S65" i="37" a="1"/>
  <c r="S65" i="37" s="1"/>
  <c r="S66" i="37" a="1"/>
  <c r="S66" i="37" s="1"/>
  <c r="S67" i="37" a="1"/>
  <c r="S67" i="37" s="1"/>
  <c r="S68" i="37" a="1"/>
  <c r="S68" i="37" s="1"/>
  <c r="S69" i="37" a="1"/>
  <c r="S69" i="37" s="1"/>
  <c r="S70" i="37" a="1"/>
  <c r="S70" i="37" s="1"/>
  <c r="S71" i="37" a="1"/>
  <c r="S71" i="37" s="1"/>
  <c r="S72" i="37" a="1"/>
  <c r="S72" i="37" s="1"/>
  <c r="S73" i="37" a="1"/>
  <c r="S73" i="37" s="1"/>
  <c r="S74" i="37" a="1"/>
  <c r="S74" i="37" s="1"/>
  <c r="S75" i="37" a="1"/>
  <c r="S75" i="37" s="1"/>
  <c r="S76" i="37" a="1"/>
  <c r="S76" i="37" s="1"/>
  <c r="S77" i="37" a="1"/>
  <c r="S77" i="37" s="1"/>
  <c r="S78" i="37" a="1"/>
  <c r="S78" i="37" s="1"/>
  <c r="S79" i="37" a="1"/>
  <c r="S79" i="37" s="1"/>
  <c r="S80" i="37" a="1"/>
  <c r="S80" i="37" s="1"/>
  <c r="S81" i="37" a="1"/>
  <c r="S81" i="37" s="1"/>
  <c r="S82" i="37" a="1"/>
  <c r="S82" i="37" s="1"/>
  <c r="S83" i="37" a="1"/>
  <c r="S83" i="37" s="1"/>
  <c r="S84" i="37" a="1"/>
  <c r="S84" i="37" s="1"/>
  <c r="S85" i="37" a="1"/>
  <c r="S85" i="37" s="1"/>
  <c r="S86" i="37" a="1"/>
  <c r="S86" i="37" s="1"/>
  <c r="S87" i="37" a="1"/>
  <c r="S87" i="37" s="1"/>
  <c r="S88" i="37" a="1"/>
  <c r="S88" i="37" s="1"/>
  <c r="S89" i="37" a="1"/>
  <c r="S89" i="37" s="1"/>
  <c r="S90" i="37" a="1"/>
  <c r="S90" i="37" s="1"/>
  <c r="S91" i="37" a="1"/>
  <c r="S91" i="37" s="1"/>
  <c r="S92" i="37" a="1"/>
  <c r="S92" i="37" s="1"/>
  <c r="S93" i="37" a="1"/>
  <c r="S93" i="37" s="1"/>
  <c r="S94" i="37" a="1"/>
  <c r="S94" i="37" s="1"/>
  <c r="S95" i="37" a="1"/>
  <c r="S95" i="37" s="1"/>
  <c r="S96" i="37" a="1"/>
  <c r="S96" i="37" s="1"/>
  <c r="S97" i="37" a="1"/>
  <c r="S97" i="37" s="1"/>
  <c r="S98" i="37" a="1"/>
  <c r="S98" i="37" s="1"/>
  <c r="S99" i="37" a="1"/>
  <c r="S99" i="37" s="1"/>
  <c r="S100" i="37" a="1"/>
  <c r="S100" i="37" s="1"/>
  <c r="S101" i="37" a="1"/>
  <c r="S101" i="37" s="1"/>
  <c r="S102" i="37" a="1"/>
  <c r="S102" i="37" s="1"/>
  <c r="S103" i="37" a="1"/>
  <c r="S103" i="37" s="1"/>
  <c r="S104" i="37" a="1"/>
  <c r="S104" i="37" s="1"/>
  <c r="S105" i="37" a="1"/>
  <c r="S105" i="37" s="1"/>
  <c r="S106" i="37" a="1"/>
  <c r="S106" i="37" s="1"/>
  <c r="S107" i="37" a="1"/>
  <c r="S107" i="37" s="1"/>
  <c r="S108" i="37" a="1"/>
  <c r="S108" i="37" s="1"/>
  <c r="S109" i="37" a="1"/>
  <c r="S109" i="37" s="1"/>
  <c r="S110" i="37" a="1"/>
  <c r="S110" i="37" s="1"/>
  <c r="S111" i="37" a="1"/>
  <c r="S111" i="37" s="1"/>
  <c r="S112" i="37" a="1"/>
  <c r="S112" i="37" s="1"/>
  <c r="S113" i="37" a="1"/>
  <c r="S113" i="37" s="1"/>
  <c r="S114" i="37" a="1"/>
  <c r="S114" i="37" s="1"/>
  <c r="S115" i="37" a="1"/>
  <c r="S115" i="37" s="1"/>
  <c r="S116" i="37" a="1"/>
  <c r="S116" i="37" s="1"/>
  <c r="S117" i="37" a="1"/>
  <c r="S117" i="37" s="1"/>
  <c r="S118" i="37" a="1"/>
  <c r="S118" i="37" s="1"/>
  <c r="S119" i="37" a="1"/>
  <c r="S119" i="37" s="1"/>
  <c r="S120" i="37" a="1"/>
  <c r="S120" i="37" s="1"/>
  <c r="S121" i="37" a="1"/>
  <c r="S121" i="37" s="1"/>
  <c r="S122" i="37" a="1"/>
  <c r="S122" i="37" s="1"/>
  <c r="S123" i="37" a="1"/>
  <c r="S123" i="37" s="1"/>
  <c r="S124" i="37" a="1"/>
  <c r="S124" i="37" s="1"/>
  <c r="S125" i="37" a="1"/>
  <c r="S125" i="37" s="1"/>
  <c r="S126" i="37" a="1"/>
  <c r="S126" i="37" s="1"/>
  <c r="S127" i="37" a="1"/>
  <c r="S127" i="37" s="1"/>
  <c r="S128" i="37" a="1"/>
  <c r="S128" i="37" s="1"/>
  <c r="S129" i="37" a="1"/>
  <c r="S129" i="37" s="1"/>
  <c r="S130" i="37" a="1"/>
  <c r="S130" i="37" s="1"/>
  <c r="S131" i="37" a="1"/>
  <c r="S131" i="37" s="1"/>
  <c r="S132" i="37" a="1"/>
  <c r="S132" i="37" s="1"/>
  <c r="S133" i="37" a="1"/>
  <c r="S133" i="37" s="1"/>
  <c r="S134" i="37" a="1"/>
  <c r="S134" i="37" s="1"/>
  <c r="S135" i="37" a="1"/>
  <c r="S135" i="37" s="1"/>
  <c r="S136" i="37" a="1"/>
  <c r="S136" i="37" s="1"/>
  <c r="S137" i="37" a="1"/>
  <c r="S137" i="37" s="1"/>
  <c r="S138" i="37" a="1"/>
  <c r="S138" i="37" s="1"/>
  <c r="S139" i="37" a="1"/>
  <c r="S139" i="37" s="1"/>
  <c r="S140" i="37" a="1"/>
  <c r="S140" i="37" s="1"/>
  <c r="S141" i="37" a="1"/>
  <c r="S141" i="37" s="1"/>
  <c r="S142" i="37" a="1"/>
  <c r="S142" i="37" s="1"/>
  <c r="S143" i="37" a="1"/>
  <c r="S143" i="37" s="1"/>
  <c r="S144" i="37" a="1"/>
  <c r="S144" i="37" s="1"/>
  <c r="S145" i="37" a="1"/>
  <c r="S145" i="37" s="1"/>
  <c r="S146" i="37" a="1"/>
  <c r="S146" i="37" s="1"/>
  <c r="S147" i="37" a="1"/>
  <c r="S147" i="37" s="1"/>
  <c r="S148" i="37" a="1"/>
  <c r="S148" i="37" s="1"/>
  <c r="S149" i="37" a="1"/>
  <c r="S149" i="37" s="1"/>
  <c r="S150" i="37" a="1"/>
  <c r="S150" i="37" s="1"/>
  <c r="S151" i="37" a="1"/>
  <c r="S151" i="37" s="1"/>
  <c r="S152" i="37" a="1"/>
  <c r="S152" i="37" s="1"/>
  <c r="S153" i="37" a="1"/>
  <c r="S153" i="37" s="1"/>
  <c r="S154" i="37" a="1"/>
  <c r="S154" i="37" s="1"/>
  <c r="S155" i="37" a="1"/>
  <c r="S155" i="37" s="1"/>
  <c r="S156" i="37" a="1"/>
  <c r="S156" i="37" s="1"/>
  <c r="S157" i="37" a="1"/>
  <c r="S157" i="37" s="1"/>
  <c r="S158" i="37" a="1"/>
  <c r="S158" i="37" s="1"/>
  <c r="S159" i="37" a="1"/>
  <c r="S159" i="37" s="1"/>
  <c r="S160" i="37" a="1"/>
  <c r="S160" i="37" s="1"/>
  <c r="S161" i="37" a="1"/>
  <c r="S161" i="37" s="1"/>
  <c r="S162" i="37" a="1"/>
  <c r="S162" i="37" s="1"/>
  <c r="S163" i="37" a="1"/>
  <c r="S163" i="37" s="1"/>
  <c r="S164" i="37" a="1"/>
  <c r="S164" i="37" s="1"/>
  <c r="S165" i="37" a="1"/>
  <c r="S165" i="37" s="1"/>
  <c r="S166" i="37" a="1"/>
  <c r="S166" i="37" s="1"/>
  <c r="S167" i="37" a="1"/>
  <c r="S167" i="37" s="1"/>
  <c r="S168" i="37" a="1"/>
  <c r="S168" i="37" s="1"/>
  <c r="S169" i="37" a="1"/>
  <c r="S169" i="37" s="1"/>
  <c r="S170" i="37" a="1"/>
  <c r="S170" i="37" s="1"/>
  <c r="S171" i="37" a="1"/>
  <c r="S171" i="37" s="1"/>
  <c r="S172" i="37" a="1"/>
  <c r="S172" i="37" s="1"/>
  <c r="S173" i="37" a="1"/>
  <c r="S173" i="37" s="1"/>
  <c r="S174" i="37" a="1"/>
  <c r="S174" i="37" s="1"/>
  <c r="S175" i="37" a="1"/>
  <c r="S175" i="37" s="1"/>
  <c r="S176" i="37" a="1"/>
  <c r="S176" i="37" s="1"/>
  <c r="S177" i="37" a="1"/>
  <c r="S177" i="37" s="1"/>
  <c r="S178" i="37" a="1"/>
  <c r="S178" i="37" s="1"/>
  <c r="S179" i="37" a="1"/>
  <c r="S179" i="37" s="1"/>
  <c r="S180" i="37" a="1"/>
  <c r="S180" i="37" s="1"/>
  <c r="S181" i="37" a="1"/>
  <c r="S181" i="37" s="1"/>
  <c r="S182" i="37" a="1"/>
  <c r="S182" i="37" s="1"/>
  <c r="S183" i="37" a="1"/>
  <c r="S183" i="37" s="1"/>
  <c r="S184" i="37" a="1"/>
  <c r="S184" i="37" s="1"/>
  <c r="S185" i="37" a="1"/>
  <c r="S185" i="37" s="1"/>
  <c r="S186" i="37" a="1"/>
  <c r="S186" i="37" s="1"/>
  <c r="S187" i="37" a="1"/>
  <c r="S187" i="37" s="1"/>
  <c r="S188" i="37" a="1"/>
  <c r="S188" i="37" s="1"/>
  <c r="S189" i="37" a="1"/>
  <c r="S189" i="37" s="1"/>
  <c r="S190" i="37" a="1"/>
  <c r="S190" i="37" s="1"/>
  <c r="S191" i="37" a="1"/>
  <c r="S191" i="37" s="1"/>
  <c r="S192" i="37" a="1"/>
  <c r="S192" i="37" s="1"/>
  <c r="S193" i="37" a="1"/>
  <c r="S193" i="37" s="1"/>
  <c r="S194" i="37" a="1"/>
  <c r="S194" i="37" s="1"/>
  <c r="S195" i="37" a="1"/>
  <c r="S195" i="37" s="1"/>
  <c r="S196" i="37" a="1"/>
  <c r="S196" i="37" s="1"/>
  <c r="S197" i="37" a="1"/>
  <c r="S197" i="37" s="1"/>
  <c r="S198" i="37" a="1"/>
  <c r="S198" i="37" s="1"/>
  <c r="S199" i="37" a="1"/>
  <c r="S199" i="37" s="1"/>
  <c r="S200" i="37" a="1"/>
  <c r="S200" i="37" s="1"/>
  <c r="S201" i="37" a="1"/>
  <c r="S201" i="37" s="1"/>
  <c r="S202" i="37" a="1"/>
  <c r="S202" i="37" s="1"/>
  <c r="S203" i="37" a="1"/>
  <c r="S203" i="37" s="1"/>
  <c r="S204" i="37" a="1"/>
  <c r="S204" i="37" s="1"/>
  <c r="S205" i="37" a="1"/>
  <c r="S205" i="37" s="1"/>
  <c r="S206" i="37" a="1"/>
  <c r="S206" i="37" s="1"/>
  <c r="S207" i="37" a="1"/>
  <c r="S207" i="37" s="1"/>
  <c r="S208" i="37" a="1"/>
  <c r="S208" i="37" s="1"/>
  <c r="S209" i="37" a="1"/>
  <c r="S209" i="37" s="1"/>
  <c r="S210" i="37" a="1"/>
  <c r="S210" i="37" s="1"/>
  <c r="S211" i="37" a="1"/>
  <c r="S211" i="37" s="1"/>
  <c r="S212" i="37" a="1"/>
  <c r="S212" i="37" s="1"/>
  <c r="S213" i="37" a="1"/>
  <c r="S213" i="37" s="1"/>
  <c r="S214" i="37" a="1"/>
  <c r="S214" i="37" s="1"/>
  <c r="S215" i="37" a="1"/>
  <c r="S215" i="37" s="1"/>
  <c r="S216" i="37" a="1"/>
  <c r="S216" i="37" s="1"/>
  <c r="S217" i="37" a="1"/>
  <c r="S217" i="37" s="1"/>
  <c r="S218" i="37" a="1"/>
  <c r="S218" i="37" s="1"/>
  <c r="S219" i="37" a="1"/>
  <c r="S219" i="37" s="1"/>
  <c r="S220" i="37" a="1"/>
  <c r="S220" i="37" s="1"/>
  <c r="S221" i="37" a="1"/>
  <c r="S221" i="37" s="1"/>
  <c r="S222" i="37" a="1"/>
  <c r="S222" i="37" s="1"/>
  <c r="S223" i="37" a="1"/>
  <c r="S223" i="37" s="1"/>
  <c r="S224" i="37" a="1"/>
  <c r="S224" i="37" s="1"/>
  <c r="S225" i="37" a="1"/>
  <c r="S225" i="37" s="1"/>
  <c r="S226" i="37" a="1"/>
  <c r="S226" i="37" s="1"/>
  <c r="S227" i="37" a="1"/>
  <c r="S227" i="37" s="1"/>
  <c r="S228" i="37" a="1"/>
  <c r="S228" i="37" s="1"/>
  <c r="S229" i="37" a="1"/>
  <c r="S229" i="37" s="1"/>
  <c r="S230" i="37" a="1"/>
  <c r="S230" i="37" s="1"/>
  <c r="S231" i="37" a="1"/>
  <c r="S231" i="37" s="1"/>
  <c r="S232" i="37" a="1"/>
  <c r="S232" i="37" s="1"/>
  <c r="S233" i="37" a="1"/>
  <c r="S233" i="37" s="1"/>
  <c r="S234" i="37" a="1"/>
  <c r="S234" i="37" s="1"/>
  <c r="S235" i="37" a="1"/>
  <c r="S235" i="37" s="1"/>
  <c r="S236" i="37" a="1"/>
  <c r="S236" i="37" s="1"/>
  <c r="S237" i="37" a="1"/>
  <c r="S237" i="37" s="1"/>
  <c r="S238" i="37" a="1"/>
  <c r="S238" i="37" s="1"/>
  <c r="S239" i="37" a="1"/>
  <c r="S239" i="37" s="1"/>
  <c r="S240" i="37" a="1"/>
  <c r="S240" i="37" s="1"/>
  <c r="S241" i="37" a="1"/>
  <c r="S241" i="37" s="1"/>
  <c r="S242" i="37" a="1"/>
  <c r="S242" i="37" s="1"/>
  <c r="S243" i="37" a="1"/>
  <c r="S243" i="37" s="1"/>
  <c r="S244" i="37" a="1"/>
  <c r="S244" i="37" s="1"/>
  <c r="S245" i="37" a="1"/>
  <c r="S245" i="37" s="1"/>
  <c r="S246" i="37" a="1"/>
  <c r="S246" i="37" s="1"/>
  <c r="S247" i="37" a="1"/>
  <c r="S247" i="37" s="1"/>
  <c r="S248" i="37" a="1"/>
  <c r="S248" i="37" s="1"/>
  <c r="S249" i="37" a="1"/>
  <c r="S249" i="37" s="1"/>
  <c r="S250" i="37" a="1"/>
  <c r="S250" i="37" s="1"/>
  <c r="S251" i="37" a="1"/>
  <c r="S251" i="37" s="1"/>
  <c r="S252" i="37" a="1"/>
  <c r="S252" i="37" s="1"/>
  <c r="S253" i="37" a="1"/>
  <c r="S253" i="37" s="1"/>
  <c r="S254" i="37" a="1"/>
  <c r="S254" i="37" s="1"/>
  <c r="S255" i="37" a="1"/>
  <c r="S255" i="37" s="1"/>
  <c r="S256" i="37" a="1"/>
  <c r="S256" i="37" s="1"/>
  <c r="S257" i="37" a="1"/>
  <c r="S257" i="37" s="1"/>
  <c r="S258" i="37" a="1"/>
  <c r="S258" i="37" s="1"/>
  <c r="S259" i="37" a="1"/>
  <c r="S259" i="37" s="1"/>
  <c r="S260" i="37" a="1"/>
  <c r="S260" i="37" s="1"/>
  <c r="S261" i="37" a="1"/>
  <c r="S261" i="37" s="1"/>
  <c r="S262" i="37" a="1"/>
  <c r="S262" i="37" s="1"/>
  <c r="S263" i="37" a="1"/>
  <c r="S263" i="37" s="1"/>
  <c r="S264" i="37" a="1"/>
  <c r="S264" i="37" s="1"/>
  <c r="S265" i="37" a="1"/>
  <c r="S265" i="37" s="1"/>
  <c r="S266" i="37" a="1"/>
  <c r="S266" i="37" s="1"/>
  <c r="S267" i="37" a="1"/>
  <c r="S267" i="37" s="1"/>
  <c r="S268" i="37" a="1"/>
  <c r="S268" i="37" s="1"/>
  <c r="S269" i="37" a="1"/>
  <c r="S269" i="37" s="1"/>
  <c r="S270" i="37" a="1"/>
  <c r="S270" i="37" s="1"/>
  <c r="S271" i="37" a="1"/>
  <c r="S271" i="37" s="1"/>
  <c r="S272" i="37" a="1"/>
  <c r="S272" i="37" s="1"/>
  <c r="S273" i="37" a="1"/>
  <c r="S273" i="37" s="1"/>
  <c r="S274" i="37" a="1"/>
  <c r="S274" i="37" s="1"/>
  <c r="S275" i="37" a="1"/>
  <c r="S275" i="37" s="1"/>
  <c r="S276" i="37" a="1"/>
  <c r="S276" i="37" s="1"/>
  <c r="S277" i="37" a="1"/>
  <c r="S277" i="37" s="1"/>
  <c r="S278" i="37" a="1"/>
  <c r="S278" i="37" s="1"/>
  <c r="S279" i="37" a="1"/>
  <c r="S279" i="37" s="1"/>
  <c r="S280" i="37" a="1"/>
  <c r="S280" i="37" s="1"/>
  <c r="S281" i="37" a="1"/>
  <c r="S281" i="37" s="1"/>
  <c r="S282" i="37" a="1"/>
  <c r="S282" i="37" s="1"/>
  <c r="S283" i="37" a="1"/>
  <c r="S283" i="37" s="1"/>
  <c r="S284" i="37" a="1"/>
  <c r="S284" i="37" s="1"/>
  <c r="S285" i="37" a="1"/>
  <c r="S285" i="37" s="1"/>
  <c r="S286" i="37" a="1"/>
  <c r="S286" i="37" s="1"/>
  <c r="S287" i="37" a="1"/>
  <c r="S287" i="37" s="1"/>
  <c r="S288" i="37" a="1"/>
  <c r="S288" i="37" s="1"/>
  <c r="S289" i="37" a="1"/>
  <c r="S289" i="37" s="1"/>
  <c r="S290" i="37" a="1"/>
  <c r="S290" i="37" s="1"/>
  <c r="S291" i="37" a="1"/>
  <c r="S291" i="37" s="1"/>
  <c r="S292" i="37" a="1"/>
  <c r="S292" i="37" s="1"/>
  <c r="S293" i="37" a="1"/>
  <c r="S293" i="37" s="1"/>
  <c r="S294" i="37" a="1"/>
  <c r="S294" i="37" s="1"/>
  <c r="S295" i="37" a="1"/>
  <c r="S295" i="37" s="1"/>
  <c r="S296" i="37" a="1"/>
  <c r="S296" i="37" s="1"/>
  <c r="S297" i="37" a="1"/>
  <c r="S297" i="37" s="1"/>
  <c r="S298" i="37" a="1"/>
  <c r="S298" i="37" s="1"/>
  <c r="S299" i="37" a="1"/>
  <c r="S299" i="37" s="1"/>
  <c r="S300" i="37" a="1"/>
  <c r="S300" i="37" s="1"/>
  <c r="S301" i="37" a="1"/>
  <c r="S301" i="37" s="1"/>
  <c r="S302" i="37" a="1"/>
  <c r="S302" i="37" s="1"/>
  <c r="S303" i="37" a="1"/>
  <c r="S303" i="37" s="1"/>
  <c r="S304" i="37" a="1"/>
  <c r="S304" i="37" s="1"/>
  <c r="S305" i="37" a="1"/>
  <c r="S305" i="37" s="1"/>
  <c r="S306" i="37" a="1"/>
  <c r="S306" i="37" s="1"/>
  <c r="S307" i="37" a="1"/>
  <c r="S307" i="37" s="1"/>
  <c r="S308" i="37" a="1"/>
  <c r="S308" i="37" s="1"/>
  <c r="S309" i="37" a="1"/>
  <c r="S309" i="37" s="1"/>
  <c r="S310" i="37" a="1"/>
  <c r="S310" i="37" s="1"/>
  <c r="S311" i="37" a="1"/>
  <c r="S311" i="37" s="1"/>
  <c r="S312" i="37" a="1"/>
  <c r="S312" i="37" s="1"/>
  <c r="S313" i="37" a="1"/>
  <c r="S313" i="37" s="1"/>
  <c r="S314" i="37" a="1"/>
  <c r="S314" i="37" s="1"/>
  <c r="S315" i="37" a="1"/>
  <c r="S315" i="37" s="1"/>
  <c r="S316" i="37" a="1"/>
  <c r="S316" i="37" s="1"/>
  <c r="S317" i="37" a="1"/>
  <c r="S317" i="37" s="1"/>
  <c r="S318" i="37" a="1"/>
  <c r="S318" i="37" s="1"/>
  <c r="S319" i="37" a="1"/>
  <c r="S319" i="37" s="1"/>
  <c r="S320" i="37" a="1"/>
  <c r="S320" i="37" s="1"/>
  <c r="S321" i="37" a="1"/>
  <c r="S321" i="37" s="1"/>
  <c r="S322" i="37" a="1"/>
  <c r="S322" i="37" s="1"/>
  <c r="S323" i="37" a="1"/>
  <c r="S323" i="37" s="1"/>
  <c r="S324" i="37" a="1"/>
  <c r="S324" i="37" s="1"/>
  <c r="S325" i="37" a="1"/>
  <c r="S325" i="37" s="1"/>
  <c r="S326" i="37" a="1"/>
  <c r="S326" i="37" s="1"/>
  <c r="S327" i="37" a="1"/>
  <c r="S327" i="37" s="1"/>
  <c r="S328" i="37" a="1"/>
  <c r="S328" i="37" s="1"/>
  <c r="S329" i="37" a="1"/>
  <c r="S329" i="37" s="1"/>
  <c r="S330" i="37" a="1"/>
  <c r="S330" i="37" s="1"/>
  <c r="S331" i="37" a="1"/>
  <c r="S331" i="37" s="1"/>
  <c r="S332" i="37" a="1"/>
  <c r="S332" i="37" s="1"/>
  <c r="S333" i="37" a="1"/>
  <c r="S333" i="37" s="1"/>
  <c r="S334" i="37" a="1"/>
  <c r="S334" i="37" s="1"/>
  <c r="S335" i="37" a="1"/>
  <c r="S335" i="37" s="1"/>
  <c r="S336" i="37" a="1"/>
  <c r="S336" i="37" s="1"/>
  <c r="S337" i="37" a="1"/>
  <c r="S337" i="37" s="1"/>
  <c r="S338" i="37" a="1"/>
  <c r="S338" i="37" s="1"/>
  <c r="S339" i="37" a="1"/>
  <c r="S339" i="37" s="1"/>
  <c r="S340" i="37" a="1"/>
  <c r="S340" i="37" s="1"/>
  <c r="S341" i="37" a="1"/>
  <c r="S341" i="37" s="1"/>
  <c r="S342" i="37" a="1"/>
  <c r="S342" i="37" s="1"/>
  <c r="S343" i="37" a="1"/>
  <c r="S343" i="37" s="1"/>
  <c r="S344" i="37" a="1"/>
  <c r="S344" i="37" s="1"/>
  <c r="S345" i="37" a="1"/>
  <c r="S345" i="37" s="1"/>
  <c r="S346" i="37" a="1"/>
  <c r="S346" i="37" s="1"/>
  <c r="S347" i="37" a="1"/>
  <c r="S347" i="37" s="1"/>
  <c r="S348" i="37" a="1"/>
  <c r="S348" i="37" s="1"/>
  <c r="S349" i="37" a="1"/>
  <c r="S349" i="37" s="1"/>
  <c r="S350" i="37" a="1"/>
  <c r="S350" i="37" s="1"/>
  <c r="S351" i="37" a="1"/>
  <c r="S351" i="37" s="1"/>
  <c r="S352" i="37" a="1"/>
  <c r="S352" i="37" s="1"/>
  <c r="S353" i="37" a="1"/>
  <c r="S353" i="37" s="1"/>
  <c r="S354" i="37" a="1"/>
  <c r="S354" i="37" s="1"/>
  <c r="S355" i="37" a="1"/>
  <c r="S355" i="37" s="1"/>
  <c r="S356" i="37" a="1"/>
  <c r="S356" i="37" s="1"/>
  <c r="S357" i="37" a="1"/>
  <c r="S357" i="37" s="1"/>
  <c r="S358" i="37" a="1"/>
  <c r="S358" i="37" s="1"/>
  <c r="S359" i="37" a="1"/>
  <c r="S359" i="37" s="1"/>
  <c r="S360" i="37" a="1"/>
  <c r="S360" i="37" s="1"/>
  <c r="S361" i="37" a="1"/>
  <c r="S361" i="37" s="1"/>
  <c r="S362" i="37" a="1"/>
  <c r="S362" i="37" s="1"/>
  <c r="S363" i="37" a="1"/>
  <c r="S363" i="37" s="1"/>
  <c r="S364" i="37" a="1"/>
  <c r="S364" i="37" s="1"/>
  <c r="S365" i="37" a="1"/>
  <c r="S365" i="37" s="1"/>
  <c r="S366" i="37" a="1"/>
  <c r="S366" i="37" s="1"/>
  <c r="S367" i="37" a="1"/>
  <c r="S367" i="37" s="1"/>
  <c r="S368" i="37" a="1"/>
  <c r="S368" i="37" s="1"/>
  <c r="S369" i="37" a="1"/>
  <c r="S369" i="37" s="1"/>
  <c r="S370" i="37" a="1"/>
  <c r="S370" i="37" s="1"/>
  <c r="S371" i="37" a="1"/>
  <c r="S371" i="37" s="1"/>
  <c r="S372" i="37" a="1"/>
  <c r="S372" i="37" s="1"/>
  <c r="S373" i="37" a="1"/>
  <c r="S373" i="37" s="1"/>
  <c r="S374" i="37" a="1"/>
  <c r="S374" i="37" s="1"/>
  <c r="S375" i="37" a="1"/>
  <c r="S375" i="37" s="1"/>
  <c r="S376" i="37" a="1"/>
  <c r="S376" i="37" s="1"/>
  <c r="S377" i="37" a="1"/>
  <c r="S377" i="37" s="1"/>
  <c r="S378" i="37" a="1"/>
  <c r="S378" i="37" s="1"/>
  <c r="S379" i="37" a="1"/>
  <c r="S379" i="37" s="1"/>
  <c r="S380" i="37" a="1"/>
  <c r="S380" i="37" s="1"/>
  <c r="S381" i="37" a="1"/>
  <c r="S381" i="37" s="1"/>
  <c r="S382" i="37" a="1"/>
  <c r="S382" i="37" s="1"/>
  <c r="S383" i="37" a="1"/>
  <c r="S383" i="37" s="1"/>
  <c r="S384" i="37" a="1"/>
  <c r="S384" i="37" s="1"/>
  <c r="S385" i="37" a="1"/>
  <c r="S385" i="37" s="1"/>
  <c r="S386" i="37" a="1"/>
  <c r="S386" i="37" s="1"/>
  <c r="S387" i="37" a="1"/>
  <c r="S387" i="37" s="1"/>
  <c r="S388" i="37" a="1"/>
  <c r="S388" i="37" s="1"/>
  <c r="S389" i="37" a="1"/>
  <c r="S389" i="37" s="1"/>
  <c r="S390" i="37" a="1"/>
  <c r="S390" i="37" s="1"/>
  <c r="S391" i="37" a="1"/>
  <c r="S391" i="37" s="1"/>
  <c r="S392" i="37" a="1"/>
  <c r="S392" i="37" s="1"/>
  <c r="S393" i="37" a="1"/>
  <c r="S393" i="37" s="1"/>
  <c r="S394" i="37" a="1"/>
  <c r="S394" i="37" s="1"/>
  <c r="S395" i="37" a="1"/>
  <c r="S395" i="37" s="1"/>
  <c r="S396" i="37" a="1"/>
  <c r="S396" i="37" s="1"/>
  <c r="S397" i="37" a="1"/>
  <c r="S397" i="37" s="1"/>
  <c r="S398" i="37" a="1"/>
  <c r="S398" i="37" s="1"/>
  <c r="S399" i="37" a="1"/>
  <c r="S399" i="37" s="1"/>
  <c r="S400" i="37" a="1"/>
  <c r="S400" i="37" s="1"/>
  <c r="S401" i="37" a="1"/>
  <c r="S401" i="37" s="1"/>
  <c r="S402" i="37" a="1"/>
  <c r="S402" i="37" s="1"/>
  <c r="S403" i="37" a="1"/>
  <c r="S403" i="37" s="1"/>
  <c r="S404" i="37" a="1"/>
  <c r="S404" i="37" s="1"/>
  <c r="S405" i="37" a="1"/>
  <c r="S405" i="37" s="1"/>
  <c r="S406" i="37" a="1"/>
  <c r="S406" i="37" s="1"/>
  <c r="S407" i="37" a="1"/>
  <c r="S407" i="37" s="1"/>
  <c r="S408" i="37" a="1"/>
  <c r="S408" i="37" s="1"/>
  <c r="S409" i="37" a="1"/>
  <c r="S409" i="37" s="1"/>
  <c r="S410" i="37" a="1"/>
  <c r="S410" i="37" s="1"/>
  <c r="S411" i="37" a="1"/>
  <c r="S411" i="37" s="1"/>
  <c r="S412" i="37" a="1"/>
  <c r="S412" i="37" s="1"/>
  <c r="S413" i="37" a="1"/>
  <c r="S413" i="37" s="1"/>
  <c r="S414" i="37" a="1"/>
  <c r="S414" i="37" s="1"/>
  <c r="S415" i="37" a="1"/>
  <c r="S415" i="37" s="1"/>
  <c r="S416" i="37" a="1"/>
  <c r="S416" i="37" s="1"/>
  <c r="S417" i="37" a="1"/>
  <c r="S417" i="37" s="1"/>
  <c r="S418" i="37" a="1"/>
  <c r="S418" i="37" s="1"/>
  <c r="S419" i="37" a="1"/>
  <c r="S419" i="37" s="1"/>
  <c r="S420" i="37" a="1"/>
  <c r="S420" i="37" s="1"/>
  <c r="S421" i="37" a="1"/>
  <c r="S421" i="37" s="1"/>
  <c r="S422" i="37" a="1"/>
  <c r="S422" i="37" s="1"/>
  <c r="S423" i="37" a="1"/>
  <c r="S423" i="37" s="1"/>
  <c r="S424" i="37" a="1"/>
  <c r="S424" i="37" s="1"/>
  <c r="S425" i="37" a="1"/>
  <c r="S425" i="37" s="1"/>
  <c r="S426" i="37" a="1"/>
  <c r="S426" i="37" s="1"/>
  <c r="S427" i="37" a="1"/>
  <c r="S427" i="37" s="1"/>
  <c r="S428" i="37" a="1"/>
  <c r="S428" i="37" s="1"/>
  <c r="S429" i="37" a="1"/>
  <c r="S429" i="37" s="1"/>
  <c r="S430" i="37" a="1"/>
  <c r="S430" i="37" s="1"/>
  <c r="S431" i="37" a="1"/>
  <c r="S431" i="37" s="1"/>
  <c r="S432" i="37" a="1"/>
  <c r="S432" i="37" s="1"/>
  <c r="S433" i="37" a="1"/>
  <c r="S433" i="37" s="1"/>
  <c r="S434" i="37" a="1"/>
  <c r="S434" i="37" s="1"/>
  <c r="S435" i="37" a="1"/>
  <c r="S435" i="37" s="1"/>
  <c r="S436" i="37" a="1"/>
  <c r="S436" i="37" s="1"/>
  <c r="S437" i="37" a="1"/>
  <c r="S437" i="37" s="1"/>
  <c r="S438" i="37" a="1"/>
  <c r="S438" i="37" s="1"/>
  <c r="S439" i="37" a="1"/>
  <c r="S439" i="37" s="1"/>
  <c r="S440" i="37" a="1"/>
  <c r="S440" i="37" s="1"/>
  <c r="S441" i="37" a="1"/>
  <c r="S441" i="37" s="1"/>
  <c r="S442" i="37" a="1"/>
  <c r="S442" i="37"/>
  <c r="S443" i="37" a="1"/>
  <c r="S443" i="37" s="1"/>
  <c r="S444" i="37" a="1"/>
  <c r="S444" i="37" s="1"/>
  <c r="S445" i="37" a="1"/>
  <c r="S445" i="37"/>
  <c r="S446" i="37" a="1"/>
  <c r="S446" i="37" s="1"/>
  <c r="S447" i="37" a="1"/>
  <c r="S447" i="37" s="1"/>
  <c r="S448" i="37" a="1"/>
  <c r="S448" i="37" s="1"/>
  <c r="S449" i="37" a="1"/>
  <c r="S449" i="37" s="1"/>
  <c r="S450" i="37" a="1"/>
  <c r="S450" i="37" s="1"/>
  <c r="S451" i="37" a="1"/>
  <c r="S451" i="37" s="1"/>
  <c r="S452" i="37" a="1"/>
  <c r="S452" i="37" s="1"/>
  <c r="S453" i="37" a="1"/>
  <c r="S453" i="37" s="1"/>
  <c r="S454" i="37" a="1"/>
  <c r="S454" i="37" s="1"/>
  <c r="S455" i="37" a="1"/>
  <c r="S455" i="37" s="1"/>
  <c r="S456" i="37" a="1"/>
  <c r="S456" i="37" s="1"/>
  <c r="S457" i="37" a="1"/>
  <c r="S457" i="37" s="1"/>
  <c r="S458" i="37" a="1"/>
  <c r="S458" i="37" s="1"/>
  <c r="S459" i="37" a="1"/>
  <c r="S459" i="37" s="1"/>
  <c r="S460" i="37" a="1"/>
  <c r="S460" i="37" s="1"/>
  <c r="S461" i="37" a="1"/>
  <c r="S461" i="37" s="1"/>
  <c r="S462" i="37" a="1"/>
  <c r="S462" i="37" s="1"/>
  <c r="S463" i="37" a="1"/>
  <c r="S463" i="37" s="1"/>
  <c r="S464" i="37" a="1"/>
  <c r="S464" i="37" s="1"/>
  <c r="S465" i="37" a="1"/>
  <c r="S465" i="37" s="1"/>
  <c r="S466" i="37" a="1"/>
  <c r="S466" i="37" s="1"/>
  <c r="S467" i="37" a="1"/>
  <c r="S467" i="37" s="1"/>
  <c r="S468" i="37" a="1"/>
  <c r="S468" i="37" s="1"/>
  <c r="S469" i="37" a="1"/>
  <c r="S469" i="37" s="1"/>
  <c r="S470" i="37" a="1"/>
  <c r="S470" i="37" s="1"/>
  <c r="S471" i="37" a="1"/>
  <c r="S471" i="37" s="1"/>
  <c r="S472" i="37" a="1"/>
  <c r="S472" i="37" s="1"/>
  <c r="S473" i="37" a="1"/>
  <c r="S473" i="37" s="1"/>
  <c r="S474" i="37" a="1"/>
  <c r="S474" i="37" s="1"/>
  <c r="S475" i="37" a="1"/>
  <c r="S475" i="37" s="1"/>
  <c r="S476" i="37" a="1"/>
  <c r="S476" i="37" s="1"/>
  <c r="S477" i="37" a="1"/>
  <c r="S477" i="37" s="1"/>
  <c r="S478" i="37" a="1"/>
  <c r="S478" i="37" s="1"/>
  <c r="S479" i="37" a="1"/>
  <c r="S479" i="37" s="1"/>
  <c r="S480" i="37" a="1"/>
  <c r="S480" i="37" s="1"/>
  <c r="S481" i="37" a="1"/>
  <c r="S481" i="37" s="1"/>
  <c r="S482" i="37" a="1"/>
  <c r="S482" i="37" s="1"/>
  <c r="S483" i="37" a="1"/>
  <c r="S483" i="37" s="1"/>
  <c r="S484" i="37" a="1"/>
  <c r="S484" i="37" s="1"/>
  <c r="S485" i="37" a="1"/>
  <c r="S485" i="37" s="1"/>
  <c r="S486" i="37" a="1"/>
  <c r="S486" i="37" s="1"/>
  <c r="S487" i="37" a="1"/>
  <c r="S487" i="37" s="1"/>
  <c r="S488" i="37" a="1"/>
  <c r="S488" i="37" s="1"/>
  <c r="S489" i="37" a="1"/>
  <c r="S489" i="37" s="1"/>
  <c r="S490" i="37" a="1"/>
  <c r="S490" i="37" s="1"/>
  <c r="S491" i="37" a="1"/>
  <c r="S491" i="37" s="1"/>
  <c r="S492" i="37" a="1"/>
  <c r="S492" i="37" s="1"/>
  <c r="S493" i="37" a="1"/>
  <c r="S493" i="37" s="1"/>
  <c r="S494" i="37" a="1"/>
  <c r="S494" i="37" s="1"/>
  <c r="S495" i="37" a="1"/>
  <c r="S495" i="37" s="1"/>
  <c r="S496" i="37" a="1"/>
  <c r="S496" i="37" s="1"/>
  <c r="S497" i="37" a="1"/>
  <c r="S497" i="37" s="1"/>
  <c r="S498" i="37" a="1"/>
  <c r="S498" i="37" s="1"/>
  <c r="S499" i="37" a="1"/>
  <c r="S499" i="37" s="1"/>
  <c r="S500" i="37" a="1"/>
  <c r="S500" i="37" s="1"/>
  <c r="S501" i="37" a="1"/>
  <c r="S501" i="37" s="1"/>
  <c r="S502" i="37" a="1"/>
  <c r="S502" i="37" s="1"/>
  <c r="S503" i="37" a="1"/>
  <c r="S503" i="37" s="1"/>
  <c r="S504" i="37" a="1"/>
  <c r="S504" i="37" s="1"/>
  <c r="S505" i="37" a="1"/>
  <c r="S505" i="37" s="1"/>
  <c r="S506" i="37" a="1"/>
  <c r="S506" i="37" s="1"/>
  <c r="S507" i="37" a="1"/>
  <c r="S507" i="37" s="1"/>
  <c r="S508" i="37" a="1"/>
  <c r="S508" i="37" s="1"/>
  <c r="S509" i="37" a="1"/>
  <c r="S509" i="37" s="1"/>
  <c r="S510" i="37" a="1"/>
  <c r="S510" i="37" s="1"/>
  <c r="S511" i="37" a="1"/>
  <c r="S511" i="37" s="1"/>
  <c r="S512" i="37" a="1"/>
  <c r="S512" i="37" s="1"/>
  <c r="S513" i="37" a="1"/>
  <c r="S513" i="37" s="1"/>
  <c r="S514" i="37" a="1"/>
  <c r="S514" i="37" s="1"/>
  <c r="S515" i="37" a="1"/>
  <c r="S515" i="37" s="1"/>
  <c r="S516" i="37" a="1"/>
  <c r="S516" i="37" s="1"/>
  <c r="S517" i="37" a="1"/>
  <c r="S517" i="37" s="1"/>
  <c r="S518" i="37" a="1"/>
  <c r="S518" i="37" s="1"/>
  <c r="S519" i="37" a="1"/>
  <c r="S519" i="37" s="1"/>
  <c r="S520" i="37" a="1"/>
  <c r="S520" i="37" s="1"/>
  <c r="S521" i="37" a="1"/>
  <c r="S521" i="37" s="1"/>
  <c r="S522" i="37" a="1"/>
  <c r="S522" i="37" s="1"/>
  <c r="S523" i="37" a="1"/>
  <c r="S523" i="37" s="1"/>
  <c r="S524" i="37" a="1"/>
  <c r="S524" i="37" s="1"/>
  <c r="S525" i="37" a="1"/>
  <c r="S525" i="37" s="1"/>
  <c r="S526" i="37" a="1"/>
  <c r="S526" i="37" s="1"/>
  <c r="S527" i="37" a="1"/>
  <c r="S527" i="37" s="1"/>
  <c r="S528" i="37" a="1"/>
  <c r="S528" i="37" s="1"/>
  <c r="S529" i="37" a="1"/>
  <c r="S529" i="37" s="1"/>
  <c r="S530" i="37" a="1"/>
  <c r="S530" i="37" s="1"/>
  <c r="S531" i="37" a="1"/>
  <c r="S531" i="37" s="1"/>
  <c r="S532" i="37" a="1"/>
  <c r="S532" i="37" s="1"/>
  <c r="S533" i="37" a="1"/>
  <c r="S533" i="37" s="1"/>
  <c r="S534" i="37" a="1"/>
  <c r="S534" i="37" s="1"/>
  <c r="S535" i="37" a="1"/>
  <c r="S535" i="37" s="1"/>
  <c r="S536" i="37" a="1"/>
  <c r="S536" i="37" s="1"/>
  <c r="S537" i="37" a="1"/>
  <c r="S537" i="37" s="1"/>
  <c r="S538" i="37" a="1"/>
  <c r="S538" i="37" s="1"/>
  <c r="S539" i="37" a="1"/>
  <c r="S539" i="37" s="1"/>
  <c r="S540" i="37" a="1"/>
  <c r="S540" i="37" s="1"/>
  <c r="S541" i="37" a="1"/>
  <c r="S541" i="37" s="1"/>
  <c r="S542" i="37" a="1"/>
  <c r="S542" i="37" s="1"/>
  <c r="S543" i="37" a="1"/>
  <c r="S543" i="37" s="1"/>
  <c r="S544" i="37" a="1"/>
  <c r="S544" i="37" s="1"/>
  <c r="S545" i="37" a="1"/>
  <c r="S545" i="37" s="1"/>
  <c r="S546" i="37" a="1"/>
  <c r="S546" i="37" s="1"/>
  <c r="S547" i="37" a="1"/>
  <c r="S547" i="37" s="1"/>
  <c r="S548" i="37" a="1"/>
  <c r="S548" i="37" s="1"/>
  <c r="S549" i="37" a="1"/>
  <c r="S549" i="37" s="1"/>
  <c r="S550" i="37" a="1"/>
  <c r="S550" i="37" s="1"/>
  <c r="S551" i="37" a="1"/>
  <c r="S551" i="37" s="1"/>
  <c r="S552" i="37" a="1"/>
  <c r="S552" i="37" s="1"/>
  <c r="S553" i="37" a="1"/>
  <c r="S553" i="37" s="1"/>
  <c r="S554" i="37" a="1"/>
  <c r="S554" i="37" s="1"/>
  <c r="S555" i="37" a="1"/>
  <c r="S555" i="37" s="1"/>
  <c r="S556" i="37" a="1"/>
  <c r="S556" i="37" s="1"/>
  <c r="S557" i="37" a="1"/>
  <c r="S557" i="37" s="1"/>
  <c r="S558" i="37" a="1"/>
  <c r="S558" i="37" s="1"/>
  <c r="S559" i="37" a="1"/>
  <c r="S559" i="37" s="1"/>
  <c r="S560" i="37" a="1"/>
  <c r="S560" i="37" s="1"/>
  <c r="S561" i="37" a="1"/>
  <c r="S561" i="37" s="1"/>
  <c r="S562" i="37" a="1"/>
  <c r="S562" i="37" s="1"/>
  <c r="S563" i="37" a="1"/>
  <c r="S563" i="37" s="1"/>
  <c r="S564" i="37" a="1"/>
  <c r="S564" i="37" s="1"/>
  <c r="S565" i="37" a="1"/>
  <c r="S565" i="37" s="1"/>
  <c r="S566" i="37" a="1"/>
  <c r="S566" i="37" s="1"/>
  <c r="S567" i="37" a="1"/>
  <c r="S567" i="37" s="1"/>
  <c r="S568" i="37" a="1"/>
  <c r="S568" i="37" s="1"/>
  <c r="S569" i="37" a="1"/>
  <c r="S569" i="37" s="1"/>
  <c r="S570" i="37" a="1"/>
  <c r="S570" i="37" s="1"/>
  <c r="S571" i="37" a="1"/>
  <c r="S571" i="37" s="1"/>
  <c r="S572" i="37" a="1"/>
  <c r="S572" i="37" s="1"/>
  <c r="S573" i="37" a="1"/>
  <c r="S573" i="37" s="1"/>
  <c r="S574" i="37" a="1"/>
  <c r="S574" i="37" s="1"/>
  <c r="S575" i="37" a="1"/>
  <c r="S575" i="37" s="1"/>
  <c r="S576" i="37" a="1"/>
  <c r="S576" i="37" s="1"/>
  <c r="S577" i="37" a="1"/>
  <c r="S577" i="37" s="1"/>
  <c r="S578" i="37" a="1"/>
  <c r="S578" i="37" s="1"/>
  <c r="S579" i="37" a="1"/>
  <c r="S579" i="37" s="1"/>
  <c r="S580" i="37" a="1"/>
  <c r="S580" i="37" s="1"/>
  <c r="S581" i="37" a="1"/>
  <c r="S581" i="37" s="1"/>
  <c r="S582" i="37" a="1"/>
  <c r="S582" i="37" s="1"/>
  <c r="S583" i="37" a="1"/>
  <c r="S583" i="37" s="1"/>
  <c r="S584" i="37" a="1"/>
  <c r="S584" i="37" s="1"/>
  <c r="S585" i="37" a="1"/>
  <c r="S585" i="37" s="1"/>
  <c r="S586" i="37" a="1"/>
  <c r="S586" i="37" s="1"/>
  <c r="S587" i="37" a="1"/>
  <c r="S587" i="37" s="1"/>
  <c r="S588" i="37" a="1"/>
  <c r="S588" i="37" s="1"/>
  <c r="S589" i="37" a="1"/>
  <c r="S589" i="37" s="1"/>
  <c r="S590" i="37" a="1"/>
  <c r="S590" i="37" s="1"/>
  <c r="S591" i="37" a="1"/>
  <c r="S591" i="37" s="1"/>
  <c r="S592" i="37" a="1"/>
  <c r="S592" i="37" s="1"/>
  <c r="S593" i="37" a="1"/>
  <c r="S593" i="37" s="1"/>
  <c r="S594" i="37" a="1"/>
  <c r="S594" i="37" s="1"/>
  <c r="S595" i="37" a="1"/>
  <c r="S595" i="37" s="1"/>
  <c r="S596" i="37" a="1"/>
  <c r="S596" i="37" s="1"/>
  <c r="S597" i="37" a="1"/>
  <c r="S597" i="37" s="1"/>
  <c r="S598" i="37" a="1"/>
  <c r="S598" i="37" s="1"/>
  <c r="S599" i="37" a="1"/>
  <c r="S599" i="37" s="1"/>
  <c r="S600" i="37" a="1"/>
  <c r="S600" i="37" s="1"/>
  <c r="S601" i="37" a="1"/>
  <c r="S601" i="37" s="1"/>
  <c r="S602" i="37" a="1"/>
  <c r="S602" i="37" s="1"/>
  <c r="S603" i="37" a="1"/>
  <c r="S603" i="37" s="1"/>
  <c r="S604" i="37" a="1"/>
  <c r="S604" i="37" s="1"/>
  <c r="S605" i="37" a="1"/>
  <c r="S605" i="37" s="1"/>
  <c r="S606" i="37" a="1"/>
  <c r="S606" i="37" s="1"/>
  <c r="S607" i="37" a="1"/>
  <c r="S607" i="37" s="1"/>
  <c r="S608" i="37" a="1"/>
  <c r="S608" i="37" s="1"/>
  <c r="S609" i="37" a="1"/>
  <c r="S609" i="37" s="1"/>
  <c r="S610" i="37" a="1"/>
  <c r="S610" i="37" s="1"/>
  <c r="S611" i="37" a="1"/>
  <c r="S611" i="37" s="1"/>
  <c r="S612" i="37" a="1"/>
  <c r="S612" i="37" s="1"/>
  <c r="S613" i="37" a="1"/>
  <c r="S613" i="37" s="1"/>
  <c r="S614" i="37" a="1"/>
  <c r="S614" i="37" s="1"/>
  <c r="S615" i="37" a="1"/>
  <c r="S615" i="37" s="1"/>
  <c r="S616" i="37" a="1"/>
  <c r="S616" i="37" s="1"/>
  <c r="S617" i="37" a="1"/>
  <c r="S617" i="37" s="1"/>
  <c r="S618" i="37" a="1"/>
  <c r="S618" i="37" s="1"/>
  <c r="S619" i="37" a="1"/>
  <c r="S619" i="37" s="1"/>
  <c r="S620" i="37" a="1"/>
  <c r="S620" i="37" s="1"/>
  <c r="S621" i="37" a="1"/>
  <c r="S621" i="37" s="1"/>
  <c r="S622" i="37" a="1"/>
  <c r="S622" i="37" s="1"/>
  <c r="S623" i="37" a="1"/>
  <c r="S623" i="37" s="1"/>
  <c r="S624" i="37" a="1"/>
  <c r="S624" i="37" s="1"/>
  <c r="S625" i="37" a="1"/>
  <c r="S625" i="37" s="1"/>
  <c r="S626" i="37" a="1"/>
  <c r="S626" i="37" s="1"/>
  <c r="S627" i="37" a="1"/>
  <c r="S627" i="37" s="1"/>
  <c r="S628" i="37" a="1"/>
  <c r="S628" i="37" s="1"/>
  <c r="S629" i="37" a="1"/>
  <c r="S629" i="37" s="1"/>
  <c r="S630" i="37" a="1"/>
  <c r="S630" i="37" s="1"/>
  <c r="S631" i="37" a="1"/>
  <c r="S631" i="37" s="1"/>
  <c r="S632" i="37" a="1"/>
  <c r="S632" i="37" s="1"/>
  <c r="S633" i="37" a="1"/>
  <c r="S633" i="37" s="1"/>
  <c r="S634" i="37" a="1"/>
  <c r="S634" i="37" s="1"/>
  <c r="S635" i="37" a="1"/>
  <c r="S635" i="37" s="1"/>
  <c r="S636" i="37" a="1"/>
  <c r="S636" i="37" s="1"/>
  <c r="S637" i="37" a="1"/>
  <c r="S637" i="37" s="1"/>
  <c r="S638" i="37" a="1"/>
  <c r="S638" i="37" s="1"/>
  <c r="S639" i="37" a="1"/>
  <c r="S639" i="37" s="1"/>
  <c r="S640" i="37" a="1"/>
  <c r="S640" i="37" s="1"/>
  <c r="S641" i="37" a="1"/>
  <c r="S641" i="37" s="1"/>
  <c r="S642" i="37" a="1"/>
  <c r="S642" i="37" s="1"/>
  <c r="S643" i="37" a="1"/>
  <c r="S643" i="37" s="1"/>
  <c r="S644" i="37" a="1"/>
  <c r="S644" i="37" s="1"/>
  <c r="S645" i="37" a="1"/>
  <c r="S645" i="37" s="1"/>
  <c r="S646" i="37" a="1"/>
  <c r="S646" i="37" s="1"/>
  <c r="S647" i="37" a="1"/>
  <c r="S647" i="37" s="1"/>
  <c r="S648" i="37" a="1"/>
  <c r="S648" i="37" s="1"/>
  <c r="S649" i="37" a="1"/>
  <c r="S649" i="37" s="1"/>
  <c r="S650" i="37" a="1"/>
  <c r="S650" i="37" s="1"/>
  <c r="S651" i="37" a="1"/>
  <c r="S651" i="37" s="1"/>
  <c r="S652" i="37" a="1"/>
  <c r="S652" i="37" s="1"/>
  <c r="S653" i="37" a="1"/>
  <c r="S653" i="37" s="1"/>
  <c r="S654" i="37" a="1"/>
  <c r="S654" i="37" s="1"/>
  <c r="S655" i="37" a="1"/>
  <c r="S655" i="37" s="1"/>
  <c r="S656" i="37" a="1"/>
  <c r="S656" i="37" s="1"/>
  <c r="S657" i="37" a="1"/>
  <c r="S657" i="37" s="1"/>
  <c r="S658" i="37" a="1"/>
  <c r="S658" i="37" s="1"/>
  <c r="S659" i="37" a="1"/>
  <c r="S659" i="37" s="1"/>
  <c r="S660" i="37" a="1"/>
  <c r="S660" i="37" s="1"/>
  <c r="S661" i="37" a="1"/>
  <c r="S661" i="37" s="1"/>
  <c r="S662" i="37" a="1"/>
  <c r="S662" i="37" s="1"/>
  <c r="S663" i="37" a="1"/>
  <c r="S663" i="37" s="1"/>
  <c r="S664" i="37" a="1"/>
  <c r="S664" i="37"/>
  <c r="S665" i="37" a="1"/>
  <c r="S665" i="37" s="1"/>
  <c r="S666" i="37" a="1"/>
  <c r="S666" i="37" s="1"/>
  <c r="S667" i="37" a="1"/>
  <c r="S667" i="37" s="1"/>
  <c r="S668" i="37" a="1"/>
  <c r="S668" i="37" s="1"/>
  <c r="S669" i="37" a="1"/>
  <c r="S669" i="37" s="1"/>
  <c r="S670" i="37" a="1"/>
  <c r="S670" i="37" s="1"/>
  <c r="S671" i="37" a="1"/>
  <c r="S671" i="37" s="1"/>
  <c r="S672" i="37" a="1"/>
  <c r="S672" i="37" s="1"/>
  <c r="S673" i="37" a="1"/>
  <c r="S673" i="37" s="1"/>
  <c r="S674" i="37" a="1"/>
  <c r="S674" i="37" s="1"/>
  <c r="S675" i="37" a="1"/>
  <c r="S675" i="37" s="1"/>
  <c r="S676" i="37" a="1"/>
  <c r="S676" i="37" s="1"/>
  <c r="S677" i="37" a="1"/>
  <c r="S677" i="37" s="1"/>
  <c r="S678" i="37" a="1"/>
  <c r="S678" i="37" s="1"/>
  <c r="S679" i="37" a="1"/>
  <c r="S679" i="37" s="1"/>
  <c r="S680" i="37" a="1"/>
  <c r="S680" i="37" s="1"/>
  <c r="S681" i="37" a="1"/>
  <c r="S681" i="37" s="1"/>
  <c r="S682" i="37" a="1"/>
  <c r="S682" i="37" s="1"/>
  <c r="S683" i="37" a="1"/>
  <c r="S683" i="37" s="1"/>
  <c r="S684" i="37" a="1"/>
  <c r="S684" i="37" s="1"/>
  <c r="S685" i="37" a="1"/>
  <c r="S685" i="37" s="1"/>
  <c r="S686" i="37" a="1"/>
  <c r="S686" i="37" s="1"/>
  <c r="S687" i="37" a="1"/>
  <c r="S687" i="37" s="1"/>
  <c r="S688" i="37" a="1"/>
  <c r="S688" i="37" s="1"/>
  <c r="S689" i="37" a="1"/>
  <c r="S689" i="37" s="1"/>
  <c r="S690" i="37" a="1"/>
  <c r="S690" i="37" s="1"/>
  <c r="S691" i="37" a="1"/>
  <c r="S691" i="37" s="1"/>
  <c r="S692" i="37" a="1"/>
  <c r="S692" i="37" s="1"/>
  <c r="S693" i="37" a="1"/>
  <c r="S693" i="37" s="1"/>
  <c r="S694" i="37" a="1"/>
  <c r="S694" i="37" s="1"/>
  <c r="S695" i="37" a="1"/>
  <c r="S695" i="37" s="1"/>
  <c r="S696" i="37" a="1"/>
  <c r="S696" i="37" s="1"/>
  <c r="S697" i="37" a="1"/>
  <c r="S697" i="37" s="1"/>
  <c r="S698" i="37" a="1"/>
  <c r="S698" i="37" s="1"/>
  <c r="S699" i="37" a="1"/>
  <c r="S699" i="37" s="1"/>
  <c r="S700" i="37" a="1"/>
  <c r="S700" i="37" s="1"/>
  <c r="S701" i="37" a="1"/>
  <c r="S701" i="37" s="1"/>
  <c r="S702" i="37" a="1"/>
  <c r="S702" i="37" s="1"/>
  <c r="S703" i="37" a="1"/>
  <c r="S703" i="37" s="1"/>
  <c r="S704" i="37" a="1"/>
  <c r="S704" i="37" s="1"/>
  <c r="S705" i="37" a="1"/>
  <c r="S705" i="37" s="1"/>
  <c r="S706" i="37" a="1"/>
  <c r="S706" i="37" s="1"/>
  <c r="S707" i="37" a="1"/>
  <c r="S707" i="37" s="1"/>
  <c r="S708" i="37" a="1"/>
  <c r="S708" i="37" s="1"/>
  <c r="S709" i="37" a="1"/>
  <c r="S709" i="37" s="1"/>
  <c r="S710" i="37" a="1"/>
  <c r="S710" i="37" s="1"/>
  <c r="S711" i="37" a="1"/>
  <c r="S711" i="37" s="1"/>
  <c r="S712" i="37" a="1"/>
  <c r="S712" i="37" s="1"/>
  <c r="S713" i="37" a="1"/>
  <c r="S713" i="37" s="1"/>
  <c r="S714" i="37" a="1"/>
  <c r="S714" i="37" s="1"/>
  <c r="S715" i="37" a="1"/>
  <c r="S715" i="37" s="1"/>
  <c r="S716" i="37" a="1"/>
  <c r="S716" i="37" s="1"/>
  <c r="S717" i="37" a="1"/>
  <c r="S717" i="37" s="1"/>
  <c r="S718" i="37" a="1"/>
  <c r="S718" i="37" s="1"/>
  <c r="S719" i="37" a="1"/>
  <c r="S719" i="37" s="1"/>
  <c r="S720" i="37" a="1"/>
  <c r="S720" i="37" s="1"/>
  <c r="S721" i="37" a="1"/>
  <c r="S721" i="37" s="1"/>
  <c r="S722" i="37" a="1"/>
  <c r="S722" i="37" s="1"/>
  <c r="S723" i="37" a="1"/>
  <c r="S723" i="37" s="1"/>
  <c r="S724" i="37" a="1"/>
  <c r="S724" i="37" s="1"/>
  <c r="S725" i="37" a="1"/>
  <c r="S725" i="37" s="1"/>
  <c r="S726" i="37" a="1"/>
  <c r="S726" i="37" s="1"/>
  <c r="S727" i="37" a="1"/>
  <c r="S727" i="37" s="1"/>
  <c r="S728" i="37" a="1"/>
  <c r="S728" i="37" s="1"/>
  <c r="S729" i="37" a="1"/>
  <c r="S729" i="37" s="1"/>
  <c r="S730" i="37" a="1"/>
  <c r="S730" i="37" s="1"/>
  <c r="S731" i="37" a="1"/>
  <c r="S731" i="37" s="1"/>
  <c r="S732" i="37" a="1"/>
  <c r="S732" i="37" s="1"/>
  <c r="S733" i="37" a="1"/>
  <c r="S733" i="37" s="1"/>
  <c r="S734" i="37" a="1"/>
  <c r="S734" i="37" s="1"/>
  <c r="S735" i="37" a="1"/>
  <c r="S735" i="37" s="1"/>
  <c r="S736" i="37" a="1"/>
  <c r="S736" i="37" s="1"/>
  <c r="S737" i="37" a="1"/>
  <c r="S737" i="37" s="1"/>
  <c r="S738" i="37" a="1"/>
  <c r="S738" i="37" s="1"/>
  <c r="S739" i="37" a="1"/>
  <c r="S739" i="37" s="1"/>
  <c r="S740" i="37" a="1"/>
  <c r="S740" i="37" s="1"/>
  <c r="S741" i="37" a="1"/>
  <c r="S741" i="37" s="1"/>
  <c r="S742" i="37" a="1"/>
  <c r="S742" i="37" s="1"/>
  <c r="S743" i="37" a="1"/>
  <c r="S743" i="37" s="1"/>
  <c r="S744" i="37" a="1"/>
  <c r="S744" i="37" s="1"/>
  <c r="S745" i="37" a="1"/>
  <c r="S745" i="37" s="1"/>
  <c r="S746" i="37" a="1"/>
  <c r="S746" i="37" s="1"/>
  <c r="S747" i="37" a="1"/>
  <c r="S747" i="37" s="1"/>
  <c r="S748" i="37" a="1"/>
  <c r="S748" i="37" s="1"/>
  <c r="S749" i="37" a="1"/>
  <c r="S749" i="37" s="1"/>
  <c r="S750" i="37" a="1"/>
  <c r="S750" i="37" s="1"/>
  <c r="S751" i="37" a="1"/>
  <c r="S751" i="37" s="1"/>
  <c r="S752" i="37" a="1"/>
  <c r="S752" i="37" s="1"/>
  <c r="S753" i="37" a="1"/>
  <c r="S753" i="37" s="1"/>
  <c r="S754" i="37" a="1"/>
  <c r="S754" i="37" s="1"/>
  <c r="S755" i="37" a="1"/>
  <c r="S755" i="37" s="1"/>
  <c r="S756" i="37" a="1"/>
  <c r="S756" i="37" s="1"/>
  <c r="S757" i="37" a="1"/>
  <c r="S757" i="37" s="1"/>
  <c r="S758" i="37" a="1"/>
  <c r="S758" i="37" s="1"/>
  <c r="S759" i="37" a="1"/>
  <c r="S759" i="37" s="1"/>
  <c r="S760" i="37" a="1"/>
  <c r="S760" i="37" s="1"/>
  <c r="S761" i="37" a="1"/>
  <c r="S761" i="37" s="1"/>
  <c r="S762" i="37" a="1"/>
  <c r="S762" i="37" s="1"/>
  <c r="S763" i="37" a="1"/>
  <c r="S763" i="37" s="1"/>
  <c r="S764" i="37" a="1"/>
  <c r="S764" i="37" s="1"/>
  <c r="S765" i="37" a="1"/>
  <c r="S765" i="37" s="1"/>
  <c r="S766" i="37" a="1"/>
  <c r="S766" i="37" s="1"/>
  <c r="S767" i="37" a="1"/>
  <c r="S767" i="37" s="1"/>
  <c r="S768" i="37" a="1"/>
  <c r="S768" i="37" s="1"/>
  <c r="S769" i="37" a="1"/>
  <c r="S769" i="37" s="1"/>
  <c r="S770" i="37" a="1"/>
  <c r="S770" i="37" s="1"/>
  <c r="S771" i="37" a="1"/>
  <c r="S771" i="37" s="1"/>
  <c r="S772" i="37" a="1"/>
  <c r="S772" i="37" s="1"/>
  <c r="S773" i="37" a="1"/>
  <c r="S773" i="37" s="1"/>
  <c r="S774" i="37" a="1"/>
  <c r="S774" i="37" s="1"/>
  <c r="S775" i="37" a="1"/>
  <c r="S775" i="37" s="1"/>
  <c r="S776" i="37" a="1"/>
  <c r="S776" i="37" s="1"/>
  <c r="S777" i="37" a="1"/>
  <c r="S777" i="37" s="1"/>
  <c r="S778" i="37" a="1"/>
  <c r="S778" i="37" s="1"/>
  <c r="S779" i="37" a="1"/>
  <c r="S779" i="37" s="1"/>
  <c r="S780" i="37" a="1"/>
  <c r="S780" i="37" s="1"/>
  <c r="S781" i="37" a="1"/>
  <c r="S781" i="37" s="1"/>
  <c r="S782" i="37" a="1"/>
  <c r="S782" i="37" s="1"/>
  <c r="S783" i="37" a="1"/>
  <c r="S783" i="37" s="1"/>
  <c r="S784" i="37" a="1"/>
  <c r="S784" i="37" s="1"/>
  <c r="S785" i="37" a="1"/>
  <c r="S785" i="37" s="1"/>
  <c r="S786" i="37" a="1"/>
  <c r="S786" i="37" s="1"/>
  <c r="S787" i="37" a="1"/>
  <c r="S787" i="37" s="1"/>
  <c r="S788" i="37" a="1"/>
  <c r="S788" i="37" s="1"/>
  <c r="S789" i="37" a="1"/>
  <c r="S789" i="37" s="1"/>
  <c r="S790" i="37" a="1"/>
  <c r="S790" i="37" s="1"/>
  <c r="S791" i="37" a="1"/>
  <c r="S791" i="37" s="1"/>
  <c r="S792" i="37" a="1"/>
  <c r="S792" i="37" s="1"/>
  <c r="S793" i="37" a="1"/>
  <c r="S793" i="37" s="1"/>
  <c r="S794" i="37" a="1"/>
  <c r="S794" i="37" s="1"/>
  <c r="S795" i="37" a="1"/>
  <c r="S795" i="37" s="1"/>
  <c r="S796" i="37" a="1"/>
  <c r="S796" i="37" s="1"/>
  <c r="S797" i="37" a="1"/>
  <c r="S797" i="37" s="1"/>
  <c r="S798" i="37" a="1"/>
  <c r="S798" i="37" s="1"/>
  <c r="S799" i="37" a="1"/>
  <c r="S799" i="37" s="1"/>
  <c r="S800" i="37" a="1"/>
  <c r="S800" i="37" s="1"/>
  <c r="S801" i="37" a="1"/>
  <c r="S801" i="37" s="1"/>
  <c r="S802" i="37" a="1"/>
  <c r="S802" i="37" s="1"/>
  <c r="S803" i="37" a="1"/>
  <c r="S803" i="37" s="1"/>
  <c r="S804" i="37" a="1"/>
  <c r="S804" i="37" s="1"/>
  <c r="S805" i="37" a="1"/>
  <c r="S805" i="37" s="1"/>
  <c r="S806" i="37" a="1"/>
  <c r="S806" i="37" s="1"/>
  <c r="S807" i="37" a="1"/>
  <c r="S807" i="37" s="1"/>
  <c r="S808" i="37" a="1"/>
  <c r="S808" i="37" s="1"/>
  <c r="S809" i="37" a="1"/>
  <c r="S809" i="37" s="1"/>
  <c r="S810" i="37" a="1"/>
  <c r="S810" i="37" s="1"/>
  <c r="S811" i="37" a="1"/>
  <c r="S811" i="37" s="1"/>
  <c r="S812" i="37" a="1"/>
  <c r="S812" i="37" s="1"/>
  <c r="S813" i="37" a="1"/>
  <c r="S813" i="37" s="1"/>
  <c r="S814" i="37" a="1"/>
  <c r="S814" i="37" s="1"/>
  <c r="S815" i="37" a="1"/>
  <c r="S815" i="37" s="1"/>
  <c r="S816" i="37" a="1"/>
  <c r="S816" i="37" s="1"/>
  <c r="S817" i="37" a="1"/>
  <c r="S817" i="37" s="1"/>
  <c r="S818" i="37" a="1"/>
  <c r="S818" i="37" s="1"/>
  <c r="S819" i="37" a="1"/>
  <c r="S819" i="37" s="1"/>
  <c r="S820" i="37" a="1"/>
  <c r="S820" i="37" s="1"/>
  <c r="S821" i="37" a="1"/>
  <c r="S821" i="37" s="1"/>
  <c r="S822" i="37" a="1"/>
  <c r="S822" i="37" s="1"/>
  <c r="S823" i="37" a="1"/>
  <c r="S823" i="37" s="1"/>
  <c r="S824" i="37" a="1"/>
  <c r="S824" i="37" s="1"/>
  <c r="S825" i="37" a="1"/>
  <c r="S825" i="37" s="1"/>
  <c r="S826" i="37" a="1"/>
  <c r="S826" i="37" s="1"/>
  <c r="S827" i="37" a="1"/>
  <c r="S827" i="37" s="1"/>
  <c r="S828" i="37" a="1"/>
  <c r="S828" i="37" s="1"/>
  <c r="S829" i="37" a="1"/>
  <c r="S829" i="37" s="1"/>
  <c r="S830" i="37" a="1"/>
  <c r="S830" i="37" s="1"/>
  <c r="S831" i="37" a="1"/>
  <c r="S831" i="37" s="1"/>
  <c r="S832" i="37" a="1"/>
  <c r="S832" i="37" s="1"/>
  <c r="S833" i="37" a="1"/>
  <c r="S833" i="37" s="1"/>
  <c r="S834" i="37" a="1"/>
  <c r="S834" i="37" s="1"/>
  <c r="S835" i="37" a="1"/>
  <c r="S835" i="37" s="1"/>
  <c r="S836" i="37" a="1"/>
  <c r="S836" i="37" s="1"/>
  <c r="S837" i="37" a="1"/>
  <c r="S837" i="37" s="1"/>
  <c r="S838" i="37" a="1"/>
  <c r="S838" i="37" s="1"/>
  <c r="S839" i="37" a="1"/>
  <c r="S839" i="37" s="1"/>
  <c r="S840" i="37" a="1"/>
  <c r="S840" i="37" s="1"/>
  <c r="S841" i="37" a="1"/>
  <c r="S841" i="37" s="1"/>
  <c r="S842" i="37" a="1"/>
  <c r="S842" i="37" s="1"/>
  <c r="S843" i="37" a="1"/>
  <c r="S843" i="37" s="1"/>
  <c r="S844" i="37" a="1"/>
  <c r="S844" i="37" s="1"/>
  <c r="S845" i="37" a="1"/>
  <c r="S845" i="37" s="1"/>
  <c r="S846" i="37" a="1"/>
  <c r="S846" i="37" s="1"/>
  <c r="S847" i="37" a="1"/>
  <c r="S847" i="37" s="1"/>
  <c r="S848" i="37" a="1"/>
  <c r="S848" i="37" s="1"/>
  <c r="S849" i="37" a="1"/>
  <c r="S849" i="37" s="1"/>
  <c r="S850" i="37" a="1"/>
  <c r="S850" i="37" s="1"/>
  <c r="S851" i="37" a="1"/>
  <c r="S851" i="37" s="1"/>
  <c r="S852" i="37" a="1"/>
  <c r="S852" i="37" s="1"/>
  <c r="S853" i="37" a="1"/>
  <c r="S853" i="37" s="1"/>
  <c r="S854" i="37" a="1"/>
  <c r="S854" i="37" s="1"/>
  <c r="S855" i="37" a="1"/>
  <c r="S855" i="37" s="1"/>
  <c r="S856" i="37" a="1"/>
  <c r="S856" i="37" s="1"/>
  <c r="S857" i="37" a="1"/>
  <c r="S857" i="37" s="1"/>
  <c r="S858" i="37" a="1"/>
  <c r="S858" i="37" s="1"/>
  <c r="S859" i="37" a="1"/>
  <c r="S859" i="37" s="1"/>
  <c r="S860" i="37" a="1"/>
  <c r="S860" i="37" s="1"/>
  <c r="S861" i="37" a="1"/>
  <c r="S861" i="37" s="1"/>
  <c r="S862" i="37" a="1"/>
  <c r="S862" i="37" s="1"/>
  <c r="S863" i="37" a="1"/>
  <c r="S863" i="37" s="1"/>
  <c r="S864" i="37" a="1"/>
  <c r="S864" i="37" s="1"/>
  <c r="S865" i="37" a="1"/>
  <c r="S865" i="37" s="1"/>
  <c r="S866" i="37" a="1"/>
  <c r="S866" i="37" s="1"/>
  <c r="S867" i="37" a="1"/>
  <c r="S867" i="37" s="1"/>
  <c r="S868" i="37" a="1"/>
  <c r="S868" i="37" s="1"/>
  <c r="S869" i="37" a="1"/>
  <c r="S869" i="37" s="1"/>
  <c r="S870" i="37" a="1"/>
  <c r="S870" i="37" s="1"/>
  <c r="S871" i="37" a="1"/>
  <c r="S871" i="37" s="1"/>
  <c r="S872" i="37" a="1"/>
  <c r="S872" i="37" s="1"/>
  <c r="S873" i="37" a="1"/>
  <c r="S873" i="37" s="1"/>
  <c r="S874" i="37" a="1"/>
  <c r="S874" i="37" s="1"/>
  <c r="S875" i="37" a="1"/>
  <c r="S875" i="37" s="1"/>
  <c r="S876" i="37" a="1"/>
  <c r="S876" i="37" s="1"/>
  <c r="S877" i="37" a="1"/>
  <c r="S877" i="37" s="1"/>
  <c r="S878" i="37" a="1"/>
  <c r="S878" i="37" s="1"/>
  <c r="S879" i="37" a="1"/>
  <c r="S879" i="37" s="1"/>
  <c r="S880" i="37" a="1"/>
  <c r="S880" i="37" s="1"/>
  <c r="S881" i="37" a="1"/>
  <c r="S881" i="37" s="1"/>
  <c r="S882" i="37" a="1"/>
  <c r="S882" i="37" s="1"/>
  <c r="S883" i="37" a="1"/>
  <c r="S883" i="37" s="1"/>
  <c r="S884" i="37" a="1"/>
  <c r="S884" i="37" s="1"/>
  <c r="S885" i="37" a="1"/>
  <c r="S885" i="37" s="1"/>
  <c r="S886" i="37" a="1"/>
  <c r="S886" i="37" s="1"/>
  <c r="S887" i="37" a="1"/>
  <c r="S887" i="37" s="1"/>
  <c r="S888" i="37" a="1"/>
  <c r="S888" i="37" s="1"/>
  <c r="S889" i="37" a="1"/>
  <c r="S889" i="37" s="1"/>
  <c r="S890" i="37" a="1"/>
  <c r="S890" i="37" s="1"/>
  <c r="S891" i="37" a="1"/>
  <c r="S891" i="37" s="1"/>
  <c r="S892" i="37" a="1"/>
  <c r="S892" i="37" s="1"/>
  <c r="S893" i="37" a="1"/>
  <c r="S893" i="37" s="1"/>
  <c r="S894" i="37" a="1"/>
  <c r="S894" i="37" s="1"/>
  <c r="S895" i="37" a="1"/>
  <c r="S895" i="37" s="1"/>
  <c r="S896" i="37" a="1"/>
  <c r="S896" i="37" s="1"/>
  <c r="S897" i="37" a="1"/>
  <c r="S897" i="37" s="1"/>
  <c r="S898" i="37" a="1"/>
  <c r="S898" i="37" s="1"/>
  <c r="S899" i="37" a="1"/>
  <c r="S899" i="37" s="1"/>
  <c r="S900" i="37" a="1"/>
  <c r="S900" i="37" s="1"/>
  <c r="S901" i="37" a="1"/>
  <c r="S901" i="37" s="1"/>
  <c r="S902" i="37" a="1"/>
  <c r="S902" i="37" s="1"/>
  <c r="S903" i="37" a="1"/>
  <c r="S903" i="37" s="1"/>
  <c r="S904" i="37" a="1"/>
  <c r="S904" i="37" s="1"/>
  <c r="S905" i="37" a="1"/>
  <c r="S905" i="37" s="1"/>
  <c r="S906" i="37" a="1"/>
  <c r="S906" i="37" s="1"/>
  <c r="S907" i="37" a="1"/>
  <c r="S907" i="37" s="1"/>
  <c r="S908" i="37" a="1"/>
  <c r="S908" i="37" s="1"/>
  <c r="S909" i="37" a="1"/>
  <c r="S909" i="37" s="1"/>
  <c r="S910" i="37" a="1"/>
  <c r="S910" i="37" s="1"/>
  <c r="S911" i="37" a="1"/>
  <c r="S911" i="37" s="1"/>
  <c r="S912" i="37" a="1"/>
  <c r="S912" i="37" s="1"/>
  <c r="S913" i="37" a="1"/>
  <c r="S913" i="37" s="1"/>
  <c r="S914" i="37" a="1"/>
  <c r="S914" i="37" s="1"/>
  <c r="S915" i="37" a="1"/>
  <c r="S915" i="37" s="1"/>
  <c r="S916" i="37" a="1"/>
  <c r="S916" i="37" s="1"/>
  <c r="S917" i="37" a="1"/>
  <c r="S917" i="37" s="1"/>
  <c r="S918" i="37" a="1"/>
  <c r="S918" i="37" s="1"/>
  <c r="S919" i="37" a="1"/>
  <c r="S919" i="37" s="1"/>
  <c r="S920" i="37" a="1"/>
  <c r="S920" i="37" s="1"/>
  <c r="S921" i="37" a="1"/>
  <c r="S921" i="37" s="1"/>
  <c r="S922" i="37" a="1"/>
  <c r="S922" i="37" s="1"/>
  <c r="S923" i="37" a="1"/>
  <c r="S923" i="37" s="1"/>
  <c r="S924" i="37" a="1"/>
  <c r="S924" i="37" s="1"/>
  <c r="S925" i="37" a="1"/>
  <c r="S925" i="37" s="1"/>
  <c r="S926" i="37" a="1"/>
  <c r="S926" i="37" s="1"/>
  <c r="S927" i="37" a="1"/>
  <c r="S927" i="37" s="1"/>
  <c r="S928" i="37" a="1"/>
  <c r="S928" i="37" s="1"/>
  <c r="S929" i="37" a="1"/>
  <c r="S929" i="37" s="1"/>
  <c r="S930" i="37" a="1"/>
  <c r="S930" i="37" s="1"/>
  <c r="S931" i="37" a="1"/>
  <c r="S931" i="37" s="1"/>
  <c r="S932" i="37" a="1"/>
  <c r="S932" i="37" s="1"/>
  <c r="S933" i="37" a="1"/>
  <c r="S933" i="37" s="1"/>
  <c r="S934" i="37" a="1"/>
  <c r="S934" i="37" s="1"/>
  <c r="S935" i="37" a="1"/>
  <c r="S935" i="37" s="1"/>
  <c r="S936" i="37" a="1"/>
  <c r="S936" i="37" s="1"/>
  <c r="S937" i="37" a="1"/>
  <c r="S937" i="37" s="1"/>
  <c r="S938" i="37" a="1"/>
  <c r="S938" i="37" s="1"/>
  <c r="S939" i="37" a="1"/>
  <c r="S939" i="37" s="1"/>
  <c r="S940" i="37" a="1"/>
  <c r="S940" i="37" s="1"/>
  <c r="S941" i="37" a="1"/>
  <c r="S941" i="37" s="1"/>
  <c r="S942" i="37" a="1"/>
  <c r="S942" i="37" s="1"/>
  <c r="S943" i="37" a="1"/>
  <c r="S943" i="37" s="1"/>
  <c r="S944" i="37" a="1"/>
  <c r="S944" i="37" s="1"/>
  <c r="S945" i="37" a="1"/>
  <c r="S945" i="37" s="1"/>
  <c r="S946" i="37" a="1"/>
  <c r="S946" i="37" s="1"/>
  <c r="S947" i="37" a="1"/>
  <c r="S947" i="37" s="1"/>
  <c r="S948" i="37" a="1"/>
  <c r="S948" i="37" s="1"/>
  <c r="S949" i="37" a="1"/>
  <c r="S949" i="37" s="1"/>
  <c r="S950" i="37" a="1"/>
  <c r="S950" i="37" s="1"/>
  <c r="S951" i="37" a="1"/>
  <c r="S951" i="37" s="1"/>
  <c r="S952" i="37" a="1"/>
  <c r="S952" i="37" s="1"/>
  <c r="S953" i="37" a="1"/>
  <c r="S953" i="37" s="1"/>
  <c r="S954" i="37" a="1"/>
  <c r="S954" i="37" s="1"/>
  <c r="S955" i="37" a="1"/>
  <c r="S955" i="37" s="1"/>
  <c r="S956" i="37" a="1"/>
  <c r="S956" i="37" s="1"/>
  <c r="S957" i="37" a="1"/>
  <c r="S957" i="37" s="1"/>
  <c r="S958" i="37" a="1"/>
  <c r="S958" i="37" s="1"/>
  <c r="S959" i="37" a="1"/>
  <c r="S959" i="37" s="1"/>
  <c r="S960" i="37" a="1"/>
  <c r="S960" i="37" s="1"/>
  <c r="S961" i="37" a="1"/>
  <c r="S961" i="37" s="1"/>
  <c r="S962" i="37" a="1"/>
  <c r="S962" i="37" s="1"/>
  <c r="S963" i="37" a="1"/>
  <c r="S963" i="37" s="1"/>
  <c r="S964" i="37" a="1"/>
  <c r="S964" i="37" s="1"/>
  <c r="S965" i="37" a="1"/>
  <c r="S965" i="37" s="1"/>
  <c r="S966" i="37" a="1"/>
  <c r="S966" i="37" s="1"/>
  <c r="S967" i="37" a="1"/>
  <c r="S967" i="37" s="1"/>
  <c r="S968" i="37" a="1"/>
  <c r="S968" i="37" s="1"/>
  <c r="S969" i="37" a="1"/>
  <c r="S969" i="37" s="1"/>
  <c r="S970" i="37" a="1"/>
  <c r="S970" i="37" s="1"/>
  <c r="S971" i="37" a="1"/>
  <c r="S971" i="37" s="1"/>
  <c r="S972" i="37" a="1"/>
  <c r="S972" i="37" s="1"/>
  <c r="S973" i="37" a="1"/>
  <c r="S973" i="37" s="1"/>
  <c r="S974" i="37" a="1"/>
  <c r="S974" i="37" s="1"/>
  <c r="S975" i="37" a="1"/>
  <c r="S975" i="37" s="1"/>
  <c r="S976" i="37" a="1"/>
  <c r="S976" i="37" s="1"/>
  <c r="S977" i="37" a="1"/>
  <c r="S977" i="37" s="1"/>
  <c r="S978" i="37" a="1"/>
  <c r="S978" i="37" s="1"/>
  <c r="S979" i="37" a="1"/>
  <c r="S979" i="37" s="1"/>
  <c r="S980" i="37" a="1"/>
  <c r="S980" i="37" s="1"/>
  <c r="S981" i="37" a="1"/>
  <c r="S981" i="37" s="1"/>
  <c r="S982" i="37" a="1"/>
  <c r="S982" i="37" s="1"/>
  <c r="S983" i="37" a="1"/>
  <c r="S983" i="37" s="1"/>
  <c r="S984" i="37" a="1"/>
  <c r="S984" i="37" s="1"/>
  <c r="S985" i="37" a="1"/>
  <c r="S985" i="37" s="1"/>
  <c r="S986" i="37" a="1"/>
  <c r="S986" i="37" s="1"/>
  <c r="S987" i="37" a="1"/>
  <c r="S987" i="37" s="1"/>
  <c r="S988" i="37" a="1"/>
  <c r="S988" i="37" s="1"/>
  <c r="S989" i="37" a="1"/>
  <c r="S989" i="37" s="1"/>
  <c r="S990" i="37" a="1"/>
  <c r="S990" i="37" s="1"/>
  <c r="S991" i="37" a="1"/>
  <c r="S991" i="37" s="1"/>
  <c r="S992" i="37" a="1"/>
  <c r="S992" i="37" s="1"/>
  <c r="S993" i="37" a="1"/>
  <c r="S993" i="37" s="1"/>
  <c r="S994" i="37" a="1"/>
  <c r="S994" i="37" s="1"/>
  <c r="S995" i="37" a="1"/>
  <c r="S995" i="37" s="1"/>
  <c r="S996" i="37" a="1"/>
  <c r="S996" i="37" s="1"/>
  <c r="S997" i="37" a="1"/>
  <c r="S997" i="37" s="1"/>
  <c r="S998" i="37" a="1"/>
  <c r="S998" i="37" s="1"/>
  <c r="S999" i="37" a="1"/>
  <c r="S999" i="37" s="1"/>
  <c r="S1000" i="37" a="1"/>
  <c r="S1000" i="37" s="1"/>
  <c r="S1001" i="37" a="1"/>
  <c r="S1001" i="37" s="1"/>
  <c r="S2" i="37" a="1"/>
  <c r="S2" i="37" s="1"/>
  <c r="AC2" i="37" a="1"/>
  <c r="AC2" i="37" s="1"/>
  <c r="AC1727" i="38"/>
  <c r="AB1727" i="38"/>
  <c r="AA1727" i="38"/>
  <c r="Z1727" i="38"/>
  <c r="Y1727" i="38"/>
  <c r="X1727" i="38"/>
  <c r="AC1726" i="38"/>
  <c r="AB1726" i="38"/>
  <c r="AA1726" i="38"/>
  <c r="Z1726" i="38"/>
  <c r="Y1726" i="38"/>
  <c r="X1726" i="38"/>
  <c r="AC1725" i="38"/>
  <c r="AB1725" i="38"/>
  <c r="AA1725" i="38"/>
  <c r="Z1725" i="38"/>
  <c r="Y1725" i="38"/>
  <c r="X1725" i="38"/>
  <c r="AC1724" i="38"/>
  <c r="AB1724" i="38"/>
  <c r="AA1724" i="38"/>
  <c r="Z1724" i="38"/>
  <c r="Y1724" i="38"/>
  <c r="X1724" i="38"/>
  <c r="AC1723" i="38"/>
  <c r="AB1723" i="38"/>
  <c r="AA1723" i="38"/>
  <c r="Z1723" i="38"/>
  <c r="Y1723" i="38"/>
  <c r="X1723" i="38"/>
  <c r="AC1722" i="38"/>
  <c r="AB1722" i="38"/>
  <c r="AA1722" i="38"/>
  <c r="Z1722" i="38"/>
  <c r="Y1722" i="38"/>
  <c r="X1722" i="38"/>
  <c r="AC1721" i="38"/>
  <c r="AB1721" i="38"/>
  <c r="AA1721" i="38"/>
  <c r="Z1721" i="38"/>
  <c r="Y1721" i="38"/>
  <c r="X1721" i="38"/>
  <c r="AC1720" i="38"/>
  <c r="AB1720" i="38"/>
  <c r="AA1720" i="38"/>
  <c r="Z1720" i="38"/>
  <c r="Y1720" i="38"/>
  <c r="X1720" i="38"/>
  <c r="AC1719" i="38"/>
  <c r="AB1719" i="38"/>
  <c r="AA1719" i="38"/>
  <c r="Z1719" i="38"/>
  <c r="Y1719" i="38"/>
  <c r="X1719" i="38"/>
  <c r="AC1718" i="38"/>
  <c r="AB1718" i="38"/>
  <c r="AA1718" i="38"/>
  <c r="Z1718" i="38"/>
  <c r="Y1718" i="38"/>
  <c r="X1718" i="38"/>
  <c r="AC1717" i="38"/>
  <c r="AB1717" i="38"/>
  <c r="AA1717" i="38"/>
  <c r="Z1717" i="38"/>
  <c r="Y1717" i="38"/>
  <c r="X1717" i="38"/>
  <c r="AC1716" i="38"/>
  <c r="AB1716" i="38"/>
  <c r="AA1716" i="38"/>
  <c r="Z1716" i="38"/>
  <c r="Y1716" i="38"/>
  <c r="X1716" i="38"/>
  <c r="AC1715" i="38"/>
  <c r="AB1715" i="38"/>
  <c r="AA1715" i="38"/>
  <c r="Z1715" i="38"/>
  <c r="Y1715" i="38"/>
  <c r="X1715" i="38"/>
  <c r="AC1714" i="38"/>
  <c r="AB1714" i="38"/>
  <c r="AA1714" i="38"/>
  <c r="Z1714" i="38"/>
  <c r="Y1714" i="38"/>
  <c r="X1714" i="38"/>
  <c r="AC1713" i="38"/>
  <c r="AB1713" i="38"/>
  <c r="AA1713" i="38"/>
  <c r="Z1713" i="38"/>
  <c r="Y1713" i="38"/>
  <c r="X1713" i="38"/>
  <c r="AC1712" i="38"/>
  <c r="AB1712" i="38"/>
  <c r="AA1712" i="38"/>
  <c r="Z1712" i="38"/>
  <c r="Y1712" i="38"/>
  <c r="X1712" i="38"/>
  <c r="AC1711" i="38"/>
  <c r="AB1711" i="38"/>
  <c r="AA1711" i="38"/>
  <c r="Z1711" i="38"/>
  <c r="Y1711" i="38"/>
  <c r="X1711" i="38"/>
  <c r="AC1710" i="38"/>
  <c r="AB1710" i="38"/>
  <c r="AA1710" i="38"/>
  <c r="Z1710" i="38"/>
  <c r="Y1710" i="38"/>
  <c r="X1710" i="38"/>
  <c r="AC1709" i="38"/>
  <c r="AB1709" i="38"/>
  <c r="AA1709" i="38"/>
  <c r="Z1709" i="38"/>
  <c r="Y1709" i="38"/>
  <c r="X1709" i="38"/>
  <c r="AC1708" i="38"/>
  <c r="AB1708" i="38"/>
  <c r="AA1708" i="38"/>
  <c r="Z1708" i="38"/>
  <c r="Y1708" i="38"/>
  <c r="X1708" i="38"/>
  <c r="AC1707" i="38"/>
  <c r="AB1707" i="38"/>
  <c r="AA1707" i="38"/>
  <c r="Z1707" i="38"/>
  <c r="Y1707" i="38"/>
  <c r="X1707" i="38"/>
  <c r="AC1706" i="38"/>
  <c r="AB1706" i="38"/>
  <c r="AA1706" i="38"/>
  <c r="Z1706" i="38"/>
  <c r="Y1706" i="38"/>
  <c r="X1706" i="38"/>
  <c r="AC1705" i="38"/>
  <c r="AB1705" i="38"/>
  <c r="AA1705" i="38"/>
  <c r="Z1705" i="38"/>
  <c r="Y1705" i="38"/>
  <c r="X1705" i="38"/>
  <c r="AC1704" i="38"/>
  <c r="AB1704" i="38"/>
  <c r="AA1704" i="38"/>
  <c r="Z1704" i="38"/>
  <c r="Y1704" i="38"/>
  <c r="X1704" i="38"/>
  <c r="AC1703" i="38"/>
  <c r="AB1703" i="38"/>
  <c r="AA1703" i="38"/>
  <c r="Z1703" i="38"/>
  <c r="Y1703" i="38"/>
  <c r="X1703" i="38"/>
  <c r="AC1702" i="38"/>
  <c r="AB1702" i="38"/>
  <c r="AA1702" i="38"/>
  <c r="Z1702" i="38"/>
  <c r="Y1702" i="38"/>
  <c r="X1702" i="38"/>
  <c r="AC1701" i="38"/>
  <c r="AB1701" i="38"/>
  <c r="AA1701" i="38"/>
  <c r="Z1701" i="38"/>
  <c r="Y1701" i="38"/>
  <c r="X1701" i="38"/>
  <c r="AC1700" i="38"/>
  <c r="AB1700" i="38"/>
  <c r="AA1700" i="38"/>
  <c r="Z1700" i="38"/>
  <c r="Y1700" i="38"/>
  <c r="X1700" i="38"/>
  <c r="AC1699" i="38"/>
  <c r="AB1699" i="38"/>
  <c r="AA1699" i="38"/>
  <c r="Z1699" i="38"/>
  <c r="Y1699" i="38"/>
  <c r="X1699" i="38"/>
  <c r="AC1698" i="38"/>
  <c r="AB1698" i="38"/>
  <c r="AA1698" i="38"/>
  <c r="Z1698" i="38"/>
  <c r="Y1698" i="38"/>
  <c r="X1698" i="38"/>
  <c r="AC1697" i="38"/>
  <c r="AB1697" i="38"/>
  <c r="AA1697" i="38"/>
  <c r="Z1697" i="38"/>
  <c r="Y1697" i="38"/>
  <c r="X1697" i="38"/>
  <c r="AC1696" i="38"/>
  <c r="AB1696" i="38"/>
  <c r="AA1696" i="38"/>
  <c r="Z1696" i="38"/>
  <c r="Y1696" i="38"/>
  <c r="X1696" i="38"/>
  <c r="AC1695" i="38"/>
  <c r="AB1695" i="38"/>
  <c r="AA1695" i="38"/>
  <c r="Z1695" i="38"/>
  <c r="Y1695" i="38"/>
  <c r="X1695" i="38"/>
  <c r="AC1694" i="38"/>
  <c r="AB1694" i="38"/>
  <c r="AA1694" i="38"/>
  <c r="Z1694" i="38"/>
  <c r="Y1694" i="38"/>
  <c r="X1694" i="38"/>
  <c r="AC1693" i="38"/>
  <c r="AB1693" i="38"/>
  <c r="AA1693" i="38"/>
  <c r="Z1693" i="38"/>
  <c r="Y1693" i="38"/>
  <c r="X1693" i="38"/>
  <c r="AC1692" i="38"/>
  <c r="AB1692" i="38"/>
  <c r="AA1692" i="38"/>
  <c r="Z1692" i="38"/>
  <c r="Y1692" i="38"/>
  <c r="X1692" i="38"/>
  <c r="AC1691" i="38"/>
  <c r="AB1691" i="38"/>
  <c r="AA1691" i="38"/>
  <c r="Z1691" i="38"/>
  <c r="Y1691" i="38"/>
  <c r="X1691" i="38"/>
  <c r="AC1690" i="38"/>
  <c r="AB1690" i="38"/>
  <c r="AA1690" i="38"/>
  <c r="Z1690" i="38"/>
  <c r="Y1690" i="38"/>
  <c r="X1690" i="38"/>
  <c r="AC1689" i="38"/>
  <c r="AB1689" i="38"/>
  <c r="AA1689" i="38"/>
  <c r="Z1689" i="38"/>
  <c r="Y1689" i="38"/>
  <c r="X1689" i="38"/>
  <c r="AC1688" i="38"/>
  <c r="AB1688" i="38"/>
  <c r="AA1688" i="38"/>
  <c r="Z1688" i="38"/>
  <c r="Y1688" i="38"/>
  <c r="X1688" i="38"/>
  <c r="AC1687" i="38"/>
  <c r="AB1687" i="38"/>
  <c r="AA1687" i="38"/>
  <c r="Z1687" i="38"/>
  <c r="Y1687" i="38"/>
  <c r="X1687" i="38"/>
  <c r="AC1686" i="38"/>
  <c r="AB1686" i="38"/>
  <c r="AA1686" i="38"/>
  <c r="Z1686" i="38"/>
  <c r="Y1686" i="38"/>
  <c r="X1686" i="38"/>
  <c r="AC1685" i="38"/>
  <c r="AB1685" i="38"/>
  <c r="AA1685" i="38"/>
  <c r="Z1685" i="38"/>
  <c r="Y1685" i="38"/>
  <c r="X1685" i="38"/>
  <c r="AC1684" i="38"/>
  <c r="AB1684" i="38"/>
  <c r="AA1684" i="38"/>
  <c r="Z1684" i="38"/>
  <c r="Y1684" i="38"/>
  <c r="X1684" i="38"/>
  <c r="AC1683" i="38"/>
  <c r="AB1683" i="38"/>
  <c r="AA1683" i="38"/>
  <c r="Z1683" i="38"/>
  <c r="Y1683" i="38"/>
  <c r="X1683" i="38"/>
  <c r="AC1682" i="38"/>
  <c r="AB1682" i="38"/>
  <c r="AA1682" i="38"/>
  <c r="Z1682" i="38"/>
  <c r="Y1682" i="38"/>
  <c r="X1682" i="38"/>
  <c r="AC1681" i="38"/>
  <c r="AB1681" i="38"/>
  <c r="AA1681" i="38"/>
  <c r="Z1681" i="38"/>
  <c r="Y1681" i="38"/>
  <c r="X1681" i="38"/>
  <c r="AC1680" i="38"/>
  <c r="AB1680" i="38"/>
  <c r="AA1680" i="38"/>
  <c r="Z1680" i="38"/>
  <c r="Y1680" i="38"/>
  <c r="X1680" i="38"/>
  <c r="AC1679" i="38"/>
  <c r="AB1679" i="38"/>
  <c r="AA1679" i="38"/>
  <c r="Z1679" i="38"/>
  <c r="Y1679" i="38"/>
  <c r="X1679" i="38"/>
  <c r="AC1678" i="38"/>
  <c r="AB1678" i="38"/>
  <c r="AA1678" i="38"/>
  <c r="Z1678" i="38"/>
  <c r="Y1678" i="38"/>
  <c r="X1678" i="38"/>
  <c r="AC1677" i="38"/>
  <c r="AB1677" i="38"/>
  <c r="AA1677" i="38"/>
  <c r="Z1677" i="38"/>
  <c r="Y1677" i="38"/>
  <c r="X1677" i="38"/>
  <c r="AC1676" i="38"/>
  <c r="AB1676" i="38"/>
  <c r="AA1676" i="38"/>
  <c r="Z1676" i="38"/>
  <c r="Y1676" i="38"/>
  <c r="X1676" i="38"/>
  <c r="AC1675" i="38"/>
  <c r="AB1675" i="38"/>
  <c r="AA1675" i="38"/>
  <c r="Z1675" i="38"/>
  <c r="Y1675" i="38"/>
  <c r="X1675" i="38"/>
  <c r="AC1674" i="38"/>
  <c r="AB1674" i="38"/>
  <c r="AA1674" i="38"/>
  <c r="Z1674" i="38"/>
  <c r="Y1674" i="38"/>
  <c r="X1674" i="38"/>
  <c r="AC1673" i="38"/>
  <c r="AB1673" i="38"/>
  <c r="AA1673" i="38"/>
  <c r="Z1673" i="38"/>
  <c r="Y1673" i="38"/>
  <c r="X1673" i="38"/>
  <c r="AC1672" i="38"/>
  <c r="AB1672" i="38"/>
  <c r="AA1672" i="38"/>
  <c r="Z1672" i="38"/>
  <c r="Y1672" i="38"/>
  <c r="X1672" i="38"/>
  <c r="AC1671" i="38"/>
  <c r="AB1671" i="38"/>
  <c r="AA1671" i="38"/>
  <c r="Z1671" i="38"/>
  <c r="Y1671" i="38"/>
  <c r="X1671" i="38"/>
  <c r="AC1670" i="38"/>
  <c r="AB1670" i="38"/>
  <c r="AA1670" i="38"/>
  <c r="Z1670" i="38"/>
  <c r="Y1670" i="38"/>
  <c r="X1670" i="38"/>
  <c r="AC1669" i="38"/>
  <c r="AB1669" i="38"/>
  <c r="AA1669" i="38"/>
  <c r="Z1669" i="38"/>
  <c r="Y1669" i="38"/>
  <c r="X1669" i="38"/>
  <c r="AC1668" i="38"/>
  <c r="AB1668" i="38"/>
  <c r="AA1668" i="38"/>
  <c r="Z1668" i="38"/>
  <c r="Y1668" i="38"/>
  <c r="X1668" i="38"/>
  <c r="AC1667" i="38"/>
  <c r="AB1667" i="38"/>
  <c r="AA1667" i="38"/>
  <c r="Z1667" i="38"/>
  <c r="Y1667" i="38"/>
  <c r="X1667" i="38"/>
  <c r="AC1666" i="38"/>
  <c r="AB1666" i="38"/>
  <c r="AA1666" i="38"/>
  <c r="Z1666" i="38"/>
  <c r="Y1666" i="38"/>
  <c r="X1666" i="38"/>
  <c r="AC1665" i="38"/>
  <c r="AB1665" i="38"/>
  <c r="AA1665" i="38"/>
  <c r="Z1665" i="38"/>
  <c r="Y1665" i="38"/>
  <c r="X1665" i="38"/>
  <c r="AC1664" i="38"/>
  <c r="AB1664" i="38"/>
  <c r="AA1664" i="38"/>
  <c r="Z1664" i="38"/>
  <c r="Y1664" i="38"/>
  <c r="X1664" i="38"/>
  <c r="AC1663" i="38"/>
  <c r="AB1663" i="38"/>
  <c r="AA1663" i="38"/>
  <c r="Z1663" i="38"/>
  <c r="Y1663" i="38"/>
  <c r="X1663" i="38"/>
  <c r="AC1662" i="38"/>
  <c r="AB1662" i="38"/>
  <c r="AA1662" i="38"/>
  <c r="Z1662" i="38"/>
  <c r="Y1662" i="38"/>
  <c r="X1662" i="38"/>
  <c r="AC1661" i="38"/>
  <c r="AB1661" i="38"/>
  <c r="AA1661" i="38"/>
  <c r="Z1661" i="38"/>
  <c r="Y1661" i="38"/>
  <c r="X1661" i="38"/>
  <c r="AC1660" i="38"/>
  <c r="AB1660" i="38"/>
  <c r="AA1660" i="38"/>
  <c r="Z1660" i="38"/>
  <c r="Y1660" i="38"/>
  <c r="X1660" i="38"/>
  <c r="AC1659" i="38"/>
  <c r="AB1659" i="38"/>
  <c r="AA1659" i="38"/>
  <c r="Z1659" i="38"/>
  <c r="Y1659" i="38"/>
  <c r="X1659" i="38"/>
  <c r="AC1658" i="38"/>
  <c r="AB1658" i="38"/>
  <c r="AA1658" i="38"/>
  <c r="Z1658" i="38"/>
  <c r="Y1658" i="38"/>
  <c r="X1658" i="38"/>
  <c r="AC1657" i="38"/>
  <c r="AB1657" i="38"/>
  <c r="AA1657" i="38"/>
  <c r="Z1657" i="38"/>
  <c r="Y1657" i="38"/>
  <c r="X1657" i="38"/>
  <c r="AC1656" i="38"/>
  <c r="AB1656" i="38"/>
  <c r="AA1656" i="38"/>
  <c r="Z1656" i="38"/>
  <c r="Y1656" i="38"/>
  <c r="X1656" i="38"/>
  <c r="AC1655" i="38"/>
  <c r="AB1655" i="38"/>
  <c r="AA1655" i="38"/>
  <c r="Z1655" i="38"/>
  <c r="Y1655" i="38"/>
  <c r="X1655" i="38"/>
  <c r="AC1654" i="38"/>
  <c r="AB1654" i="38"/>
  <c r="AA1654" i="38"/>
  <c r="Z1654" i="38"/>
  <c r="Y1654" i="38"/>
  <c r="X1654" i="38"/>
  <c r="AC1653" i="38"/>
  <c r="AB1653" i="38"/>
  <c r="AA1653" i="38"/>
  <c r="Z1653" i="38"/>
  <c r="Y1653" i="38"/>
  <c r="X1653" i="38"/>
  <c r="AC1652" i="38"/>
  <c r="AB1652" i="38"/>
  <c r="AA1652" i="38"/>
  <c r="Z1652" i="38"/>
  <c r="Y1652" i="38"/>
  <c r="X1652" i="38"/>
  <c r="AC1651" i="38"/>
  <c r="AB1651" i="38"/>
  <c r="AA1651" i="38"/>
  <c r="Z1651" i="38"/>
  <c r="Y1651" i="38"/>
  <c r="X1651" i="38"/>
  <c r="AC1650" i="38"/>
  <c r="AB1650" i="38"/>
  <c r="AA1650" i="38"/>
  <c r="Z1650" i="38"/>
  <c r="Y1650" i="38"/>
  <c r="X1650" i="38"/>
  <c r="AC1649" i="38"/>
  <c r="AB1649" i="38"/>
  <c r="AA1649" i="38"/>
  <c r="Z1649" i="38"/>
  <c r="Y1649" i="38"/>
  <c r="X1649" i="38"/>
  <c r="AC1648" i="38"/>
  <c r="AB1648" i="38"/>
  <c r="AA1648" i="38"/>
  <c r="Z1648" i="38"/>
  <c r="Y1648" i="38"/>
  <c r="X1648" i="38"/>
  <c r="AC1647" i="38"/>
  <c r="AB1647" i="38"/>
  <c r="AA1647" i="38"/>
  <c r="Z1647" i="38"/>
  <c r="Y1647" i="38"/>
  <c r="X1647" i="38"/>
  <c r="AC1646" i="38"/>
  <c r="AB1646" i="38"/>
  <c r="AA1646" i="38"/>
  <c r="Z1646" i="38"/>
  <c r="Y1646" i="38"/>
  <c r="X1646" i="38"/>
  <c r="AC1645" i="38"/>
  <c r="AB1645" i="38"/>
  <c r="AA1645" i="38"/>
  <c r="Z1645" i="38"/>
  <c r="Y1645" i="38"/>
  <c r="X1645" i="38"/>
  <c r="AC1644" i="38"/>
  <c r="AB1644" i="38"/>
  <c r="AA1644" i="38"/>
  <c r="Z1644" i="38"/>
  <c r="Y1644" i="38"/>
  <c r="X1644" i="38"/>
  <c r="AC1643" i="38"/>
  <c r="AB1643" i="38"/>
  <c r="AA1643" i="38"/>
  <c r="Z1643" i="38"/>
  <c r="Y1643" i="38"/>
  <c r="X1643" i="38"/>
  <c r="AC1642" i="38"/>
  <c r="AB1642" i="38"/>
  <c r="AA1642" i="38"/>
  <c r="Z1642" i="38"/>
  <c r="Y1642" i="38"/>
  <c r="X1642" i="38"/>
  <c r="AC1641" i="38"/>
  <c r="AB1641" i="38"/>
  <c r="AA1641" i="38"/>
  <c r="Z1641" i="38"/>
  <c r="Y1641" i="38"/>
  <c r="X1641" i="38"/>
  <c r="AC1640" i="38"/>
  <c r="AB1640" i="38"/>
  <c r="AA1640" i="38"/>
  <c r="Z1640" i="38"/>
  <c r="Y1640" i="38"/>
  <c r="X1640" i="38"/>
  <c r="AC1639" i="38"/>
  <c r="AB1639" i="38"/>
  <c r="AA1639" i="38"/>
  <c r="Z1639" i="38"/>
  <c r="Y1639" i="38"/>
  <c r="X1639" i="38"/>
  <c r="AC1638" i="38"/>
  <c r="AB1638" i="38"/>
  <c r="AA1638" i="38"/>
  <c r="Z1638" i="38"/>
  <c r="Y1638" i="38"/>
  <c r="X1638" i="38"/>
  <c r="AC1637" i="38"/>
  <c r="AB1637" i="38"/>
  <c r="AA1637" i="38"/>
  <c r="Z1637" i="38"/>
  <c r="Y1637" i="38"/>
  <c r="X1637" i="38"/>
  <c r="AC1636" i="38"/>
  <c r="AB1636" i="38"/>
  <c r="AA1636" i="38"/>
  <c r="Z1636" i="38"/>
  <c r="Y1636" i="38"/>
  <c r="X1636" i="38"/>
  <c r="AC1635" i="38"/>
  <c r="AB1635" i="38"/>
  <c r="AA1635" i="38"/>
  <c r="Z1635" i="38"/>
  <c r="Y1635" i="38"/>
  <c r="X1635" i="38"/>
  <c r="AC1634" i="38"/>
  <c r="AB1634" i="38"/>
  <c r="AA1634" i="38"/>
  <c r="Z1634" i="38"/>
  <c r="Y1634" i="38"/>
  <c r="X1634" i="38"/>
  <c r="AC1633" i="38"/>
  <c r="AB1633" i="38"/>
  <c r="AA1633" i="38"/>
  <c r="Z1633" i="38"/>
  <c r="Y1633" i="38"/>
  <c r="X1633" i="38"/>
  <c r="AC1632" i="38"/>
  <c r="AB1632" i="38"/>
  <c r="AA1632" i="38"/>
  <c r="Z1632" i="38"/>
  <c r="Y1632" i="38"/>
  <c r="X1632" i="38"/>
  <c r="AC1631" i="38"/>
  <c r="AB1631" i="38"/>
  <c r="AA1631" i="38"/>
  <c r="Z1631" i="38"/>
  <c r="Y1631" i="38"/>
  <c r="X1631" i="38"/>
  <c r="AC1630" i="38"/>
  <c r="AB1630" i="38"/>
  <c r="AA1630" i="38"/>
  <c r="Z1630" i="38"/>
  <c r="Y1630" i="38"/>
  <c r="X1630" i="38"/>
  <c r="AC1629" i="38"/>
  <c r="AB1629" i="38"/>
  <c r="AA1629" i="38"/>
  <c r="Z1629" i="38"/>
  <c r="Y1629" i="38"/>
  <c r="X1629" i="38"/>
  <c r="AC1628" i="38"/>
  <c r="AB1628" i="38"/>
  <c r="AA1628" i="38"/>
  <c r="Z1628" i="38"/>
  <c r="Y1628" i="38"/>
  <c r="X1628" i="38"/>
  <c r="AC1627" i="38"/>
  <c r="AB1627" i="38"/>
  <c r="AA1627" i="38"/>
  <c r="Z1627" i="38"/>
  <c r="Y1627" i="38"/>
  <c r="X1627" i="38"/>
  <c r="AC1626" i="38"/>
  <c r="AB1626" i="38"/>
  <c r="AA1626" i="38"/>
  <c r="Z1626" i="38"/>
  <c r="Y1626" i="38"/>
  <c r="X1626" i="38"/>
  <c r="AC1625" i="38"/>
  <c r="AB1625" i="38"/>
  <c r="AA1625" i="38"/>
  <c r="Z1625" i="38"/>
  <c r="Y1625" i="38"/>
  <c r="X1625" i="38"/>
  <c r="AC1624" i="38"/>
  <c r="AB1624" i="38"/>
  <c r="AA1624" i="38"/>
  <c r="Z1624" i="38"/>
  <c r="Y1624" i="38"/>
  <c r="X1624" i="38"/>
  <c r="AC1623" i="38"/>
  <c r="AB1623" i="38"/>
  <c r="AA1623" i="38"/>
  <c r="Z1623" i="38"/>
  <c r="Y1623" i="38"/>
  <c r="X1623" i="38"/>
  <c r="AC1622" i="38"/>
  <c r="AB1622" i="38"/>
  <c r="AA1622" i="38"/>
  <c r="Z1622" i="38"/>
  <c r="Y1622" i="38"/>
  <c r="X1622" i="38"/>
  <c r="AC1621" i="38"/>
  <c r="AB1621" i="38"/>
  <c r="AA1621" i="38"/>
  <c r="Z1621" i="38"/>
  <c r="Y1621" i="38"/>
  <c r="X1621" i="38"/>
  <c r="AC1620" i="38"/>
  <c r="AB1620" i="38"/>
  <c r="AA1620" i="38"/>
  <c r="Z1620" i="38"/>
  <c r="Y1620" i="38"/>
  <c r="X1620" i="38"/>
  <c r="AC1619" i="38"/>
  <c r="AB1619" i="38"/>
  <c r="AA1619" i="38"/>
  <c r="Z1619" i="38"/>
  <c r="Y1619" i="38"/>
  <c r="X1619" i="38"/>
  <c r="AC1618" i="38"/>
  <c r="AB1618" i="38"/>
  <c r="AA1618" i="38"/>
  <c r="Z1618" i="38"/>
  <c r="Y1618" i="38"/>
  <c r="X1618" i="38"/>
  <c r="AC1617" i="38"/>
  <c r="AB1617" i="38"/>
  <c r="AA1617" i="38"/>
  <c r="Z1617" i="38"/>
  <c r="Y1617" i="38"/>
  <c r="X1617" i="38"/>
  <c r="AC1616" i="38"/>
  <c r="AB1616" i="38"/>
  <c r="AA1616" i="38"/>
  <c r="Z1616" i="38"/>
  <c r="Y1616" i="38"/>
  <c r="X1616" i="38"/>
  <c r="AC1615" i="38"/>
  <c r="AB1615" i="38"/>
  <c r="AA1615" i="38"/>
  <c r="Z1615" i="38"/>
  <c r="Y1615" i="38"/>
  <c r="X1615" i="38"/>
  <c r="AC1614" i="38"/>
  <c r="AB1614" i="38"/>
  <c r="AA1614" i="38"/>
  <c r="Z1614" i="38"/>
  <c r="Y1614" i="38"/>
  <c r="X1614" i="38"/>
  <c r="AC1613" i="38"/>
  <c r="AB1613" i="38"/>
  <c r="AA1613" i="38"/>
  <c r="Z1613" i="38"/>
  <c r="Y1613" i="38"/>
  <c r="X1613" i="38"/>
  <c r="AC1612" i="38"/>
  <c r="AB1612" i="38"/>
  <c r="AA1612" i="38"/>
  <c r="Z1612" i="38"/>
  <c r="Y1612" i="38"/>
  <c r="X1612" i="38"/>
  <c r="AC1611" i="38"/>
  <c r="AB1611" i="38"/>
  <c r="AA1611" i="38"/>
  <c r="Z1611" i="38"/>
  <c r="Y1611" i="38"/>
  <c r="X1611" i="38"/>
  <c r="AC1610" i="38"/>
  <c r="AB1610" i="38"/>
  <c r="AA1610" i="38"/>
  <c r="Z1610" i="38"/>
  <c r="Y1610" i="38"/>
  <c r="X1610" i="38"/>
  <c r="AC1609" i="38"/>
  <c r="AB1609" i="38"/>
  <c r="AA1609" i="38"/>
  <c r="Z1609" i="38"/>
  <c r="Y1609" i="38"/>
  <c r="X1609" i="38"/>
  <c r="AC1608" i="38"/>
  <c r="AB1608" i="38"/>
  <c r="AA1608" i="38"/>
  <c r="Z1608" i="38"/>
  <c r="Y1608" i="38"/>
  <c r="X1608" i="38"/>
  <c r="AC1607" i="38"/>
  <c r="AB1607" i="38"/>
  <c r="AA1607" i="38"/>
  <c r="Z1607" i="38"/>
  <c r="Y1607" i="38"/>
  <c r="X1607" i="38"/>
  <c r="AC1606" i="38"/>
  <c r="AB1606" i="38"/>
  <c r="AA1606" i="38"/>
  <c r="Z1606" i="38"/>
  <c r="Y1606" i="38"/>
  <c r="X1606" i="38"/>
  <c r="AC1605" i="38"/>
  <c r="AB1605" i="38"/>
  <c r="AA1605" i="38"/>
  <c r="Z1605" i="38"/>
  <c r="Y1605" i="38"/>
  <c r="X1605" i="38"/>
  <c r="AC1604" i="38"/>
  <c r="AB1604" i="38"/>
  <c r="AA1604" i="38"/>
  <c r="Z1604" i="38"/>
  <c r="Y1604" i="38"/>
  <c r="X1604" i="38"/>
  <c r="AC1603" i="38"/>
  <c r="AB1603" i="38"/>
  <c r="AA1603" i="38"/>
  <c r="Z1603" i="38"/>
  <c r="Y1603" i="38"/>
  <c r="X1603" i="38"/>
  <c r="AC1602" i="38"/>
  <c r="AB1602" i="38"/>
  <c r="AA1602" i="38"/>
  <c r="Z1602" i="38"/>
  <c r="Y1602" i="38"/>
  <c r="X1602" i="38"/>
  <c r="AC1601" i="38"/>
  <c r="AB1601" i="38"/>
  <c r="AA1601" i="38"/>
  <c r="Z1601" i="38"/>
  <c r="Y1601" i="38"/>
  <c r="X1601" i="38"/>
  <c r="AC1600" i="38"/>
  <c r="AB1600" i="38"/>
  <c r="AA1600" i="38"/>
  <c r="Z1600" i="38"/>
  <c r="Y1600" i="38"/>
  <c r="X1600" i="38"/>
  <c r="AC1599" i="38"/>
  <c r="AB1599" i="38"/>
  <c r="AA1599" i="38"/>
  <c r="Z1599" i="38"/>
  <c r="Y1599" i="38"/>
  <c r="X1599" i="38"/>
  <c r="AC1598" i="38"/>
  <c r="AB1598" i="38"/>
  <c r="AA1598" i="38"/>
  <c r="Z1598" i="38"/>
  <c r="Y1598" i="38"/>
  <c r="X1598" i="38"/>
  <c r="AC1597" i="38"/>
  <c r="AB1597" i="38"/>
  <c r="AA1597" i="38"/>
  <c r="Z1597" i="38"/>
  <c r="Y1597" i="38"/>
  <c r="X1597" i="38"/>
  <c r="AC1596" i="38"/>
  <c r="AB1596" i="38"/>
  <c r="AA1596" i="38"/>
  <c r="Z1596" i="38"/>
  <c r="Y1596" i="38"/>
  <c r="X1596" i="38"/>
  <c r="AC1595" i="38"/>
  <c r="AB1595" i="38"/>
  <c r="AA1595" i="38"/>
  <c r="Z1595" i="38"/>
  <c r="Y1595" i="38"/>
  <c r="X1595" i="38"/>
  <c r="AC1594" i="38"/>
  <c r="AB1594" i="38"/>
  <c r="AA1594" i="38"/>
  <c r="Z1594" i="38"/>
  <c r="Y1594" i="38"/>
  <c r="X1594" i="38"/>
  <c r="AC1593" i="38"/>
  <c r="AB1593" i="38"/>
  <c r="AA1593" i="38"/>
  <c r="Z1593" i="38"/>
  <c r="Y1593" i="38"/>
  <c r="X1593" i="38"/>
  <c r="AC1592" i="38"/>
  <c r="AB1592" i="38"/>
  <c r="AA1592" i="38"/>
  <c r="Z1592" i="38"/>
  <c r="Y1592" i="38"/>
  <c r="X1592" i="38"/>
  <c r="AC1591" i="38"/>
  <c r="AB1591" i="38"/>
  <c r="AA1591" i="38"/>
  <c r="Z1591" i="38"/>
  <c r="Y1591" i="38"/>
  <c r="X1591" i="38"/>
  <c r="AC1590" i="38"/>
  <c r="AB1590" i="38"/>
  <c r="AA1590" i="38"/>
  <c r="Z1590" i="38"/>
  <c r="Y1590" i="38"/>
  <c r="X1590" i="38"/>
  <c r="AC1589" i="38"/>
  <c r="AB1589" i="38"/>
  <c r="AA1589" i="38"/>
  <c r="Z1589" i="38"/>
  <c r="Y1589" i="38"/>
  <c r="X1589" i="38"/>
  <c r="AC1588" i="38"/>
  <c r="AB1588" i="38"/>
  <c r="AA1588" i="38"/>
  <c r="Z1588" i="38"/>
  <c r="Y1588" i="38"/>
  <c r="X1588" i="38"/>
  <c r="AC1587" i="38"/>
  <c r="AB1587" i="38"/>
  <c r="AA1587" i="38"/>
  <c r="Z1587" i="38"/>
  <c r="Y1587" i="38"/>
  <c r="X1587" i="38"/>
  <c r="AC1586" i="38"/>
  <c r="AB1586" i="38"/>
  <c r="AA1586" i="38"/>
  <c r="Z1586" i="38"/>
  <c r="Y1586" i="38"/>
  <c r="X1586" i="38"/>
  <c r="AC1585" i="38"/>
  <c r="AB1585" i="38"/>
  <c r="AA1585" i="38"/>
  <c r="Z1585" i="38"/>
  <c r="Y1585" i="38"/>
  <c r="X1585" i="38"/>
  <c r="AC1584" i="38"/>
  <c r="AB1584" i="38"/>
  <c r="AA1584" i="38"/>
  <c r="Z1584" i="38"/>
  <c r="Y1584" i="38"/>
  <c r="X1584" i="38"/>
  <c r="AC1583" i="38"/>
  <c r="AB1583" i="38"/>
  <c r="AA1583" i="38"/>
  <c r="Z1583" i="38"/>
  <c r="Y1583" i="38"/>
  <c r="X1583" i="38"/>
  <c r="AC1582" i="38"/>
  <c r="AB1582" i="38"/>
  <c r="AA1582" i="38"/>
  <c r="Z1582" i="38"/>
  <c r="Y1582" i="38"/>
  <c r="X1582" i="38"/>
  <c r="AC1581" i="38"/>
  <c r="AB1581" i="38"/>
  <c r="AA1581" i="38"/>
  <c r="Z1581" i="38"/>
  <c r="Y1581" i="38"/>
  <c r="X1581" i="38"/>
  <c r="AC1580" i="38"/>
  <c r="AB1580" i="38"/>
  <c r="AA1580" i="38"/>
  <c r="Z1580" i="38"/>
  <c r="Y1580" i="38"/>
  <c r="X1580" i="38"/>
  <c r="AC1579" i="38"/>
  <c r="AB1579" i="38"/>
  <c r="AA1579" i="38"/>
  <c r="Z1579" i="38"/>
  <c r="Y1579" i="38"/>
  <c r="X1579" i="38"/>
  <c r="AC1578" i="38"/>
  <c r="AB1578" i="38"/>
  <c r="AA1578" i="38"/>
  <c r="Z1578" i="38"/>
  <c r="Y1578" i="38"/>
  <c r="X1578" i="38"/>
  <c r="AC1577" i="38"/>
  <c r="AB1577" i="38"/>
  <c r="AA1577" i="38"/>
  <c r="Z1577" i="38"/>
  <c r="Y1577" i="38"/>
  <c r="X1577" i="38"/>
  <c r="AC1576" i="38"/>
  <c r="AB1576" i="38"/>
  <c r="AA1576" i="38"/>
  <c r="Z1576" i="38"/>
  <c r="Y1576" i="38"/>
  <c r="X1576" i="38"/>
  <c r="AC1575" i="38"/>
  <c r="AB1575" i="38"/>
  <c r="AA1575" i="38"/>
  <c r="Z1575" i="38"/>
  <c r="Y1575" i="38"/>
  <c r="X1575" i="38"/>
  <c r="AC1574" i="38"/>
  <c r="AB1574" i="38"/>
  <c r="AA1574" i="38"/>
  <c r="Z1574" i="38"/>
  <c r="Y1574" i="38"/>
  <c r="X1574" i="38"/>
  <c r="AC1573" i="38"/>
  <c r="AB1573" i="38"/>
  <c r="AA1573" i="38"/>
  <c r="Z1573" i="38"/>
  <c r="Y1573" i="38"/>
  <c r="X1573" i="38"/>
  <c r="AC1572" i="38"/>
  <c r="AB1572" i="38"/>
  <c r="AA1572" i="38"/>
  <c r="Z1572" i="38"/>
  <c r="Y1572" i="38"/>
  <c r="X1572" i="38"/>
  <c r="AC1571" i="38"/>
  <c r="AB1571" i="38"/>
  <c r="AA1571" i="38"/>
  <c r="Z1571" i="38"/>
  <c r="Y1571" i="38"/>
  <c r="X1571" i="38"/>
  <c r="AC1570" i="38"/>
  <c r="AB1570" i="38"/>
  <c r="AA1570" i="38"/>
  <c r="Z1570" i="38"/>
  <c r="Y1570" i="38"/>
  <c r="X1570" i="38"/>
  <c r="AC1569" i="38"/>
  <c r="AB1569" i="38"/>
  <c r="AA1569" i="38"/>
  <c r="Z1569" i="38"/>
  <c r="Y1569" i="38"/>
  <c r="X1569" i="38"/>
  <c r="AC1568" i="38"/>
  <c r="AB1568" i="38"/>
  <c r="AA1568" i="38"/>
  <c r="Z1568" i="38"/>
  <c r="Y1568" i="38"/>
  <c r="X1568" i="38"/>
  <c r="AC1567" i="38"/>
  <c r="AB1567" i="38"/>
  <c r="AA1567" i="38"/>
  <c r="Z1567" i="38"/>
  <c r="Y1567" i="38"/>
  <c r="X1567" i="38"/>
  <c r="AC1566" i="38"/>
  <c r="AB1566" i="38"/>
  <c r="AA1566" i="38"/>
  <c r="Z1566" i="38"/>
  <c r="Y1566" i="38"/>
  <c r="X1566" i="38"/>
  <c r="AC1565" i="38"/>
  <c r="AB1565" i="38"/>
  <c r="AA1565" i="38"/>
  <c r="Z1565" i="38"/>
  <c r="Y1565" i="38"/>
  <c r="X1565" i="38"/>
  <c r="AC1564" i="38"/>
  <c r="AB1564" i="38"/>
  <c r="AA1564" i="38"/>
  <c r="Z1564" i="38"/>
  <c r="Y1564" i="38"/>
  <c r="X1564" i="38"/>
  <c r="AC1563" i="38"/>
  <c r="AB1563" i="38"/>
  <c r="AA1563" i="38"/>
  <c r="Z1563" i="38"/>
  <c r="Y1563" i="38"/>
  <c r="X1563" i="38"/>
  <c r="AC1562" i="38"/>
  <c r="AB1562" i="38"/>
  <c r="AA1562" i="38"/>
  <c r="Z1562" i="38"/>
  <c r="Y1562" i="38"/>
  <c r="X1562" i="38"/>
  <c r="AC1561" i="38"/>
  <c r="AB1561" i="38"/>
  <c r="AA1561" i="38"/>
  <c r="Z1561" i="38"/>
  <c r="Y1561" i="38"/>
  <c r="X1561" i="38"/>
  <c r="AC1560" i="38"/>
  <c r="AB1560" i="38"/>
  <c r="AA1560" i="38"/>
  <c r="Z1560" i="38"/>
  <c r="Y1560" i="38"/>
  <c r="X1560" i="38"/>
  <c r="AC1559" i="38"/>
  <c r="AB1559" i="38"/>
  <c r="AA1559" i="38"/>
  <c r="Z1559" i="38"/>
  <c r="Y1559" i="38"/>
  <c r="X1559" i="38"/>
  <c r="AC1558" i="38"/>
  <c r="AB1558" i="38"/>
  <c r="AA1558" i="38"/>
  <c r="Z1558" i="38"/>
  <c r="Y1558" i="38"/>
  <c r="X1558" i="38"/>
  <c r="AC1557" i="38"/>
  <c r="AB1557" i="38"/>
  <c r="AA1557" i="38"/>
  <c r="Z1557" i="38"/>
  <c r="Y1557" i="38"/>
  <c r="X1557" i="38"/>
  <c r="AC1556" i="38"/>
  <c r="AB1556" i="38"/>
  <c r="AA1556" i="38"/>
  <c r="Z1556" i="38"/>
  <c r="Y1556" i="38"/>
  <c r="X1556" i="38"/>
  <c r="AC1555" i="38"/>
  <c r="AB1555" i="38"/>
  <c r="AA1555" i="38"/>
  <c r="Z1555" i="38"/>
  <c r="Y1555" i="38"/>
  <c r="X1555" i="38"/>
  <c r="AC1554" i="38"/>
  <c r="AB1554" i="38"/>
  <c r="AA1554" i="38"/>
  <c r="Z1554" i="38"/>
  <c r="Y1554" i="38"/>
  <c r="X1554" i="38"/>
  <c r="AC1553" i="38"/>
  <c r="AB1553" i="38"/>
  <c r="AA1553" i="38"/>
  <c r="Z1553" i="38"/>
  <c r="Y1553" i="38"/>
  <c r="X1553" i="38"/>
  <c r="AC1552" i="38"/>
  <c r="AB1552" i="38"/>
  <c r="AA1552" i="38"/>
  <c r="Z1552" i="38"/>
  <c r="Y1552" i="38"/>
  <c r="X1552" i="38"/>
  <c r="AC1551" i="38"/>
  <c r="AB1551" i="38"/>
  <c r="AA1551" i="38"/>
  <c r="Z1551" i="38"/>
  <c r="Y1551" i="38"/>
  <c r="X1551" i="38"/>
  <c r="AC1550" i="38"/>
  <c r="AB1550" i="38"/>
  <c r="AA1550" i="38"/>
  <c r="Z1550" i="38"/>
  <c r="Y1550" i="38"/>
  <c r="X1550" i="38"/>
  <c r="AC1549" i="38"/>
  <c r="AB1549" i="38"/>
  <c r="AA1549" i="38"/>
  <c r="Z1549" i="38"/>
  <c r="Y1549" i="38"/>
  <c r="X1549" i="38"/>
  <c r="AC1548" i="38"/>
  <c r="AB1548" i="38"/>
  <c r="AA1548" i="38"/>
  <c r="Z1548" i="38"/>
  <c r="Y1548" i="38"/>
  <c r="X1548" i="38"/>
  <c r="AC1547" i="38"/>
  <c r="AB1547" i="38"/>
  <c r="AA1547" i="38"/>
  <c r="Z1547" i="38"/>
  <c r="Y1547" i="38"/>
  <c r="X1547" i="38"/>
  <c r="AC1546" i="38"/>
  <c r="AB1546" i="38"/>
  <c r="AA1546" i="38"/>
  <c r="Z1546" i="38"/>
  <c r="Y1546" i="38"/>
  <c r="X1546" i="38"/>
  <c r="AC1545" i="38"/>
  <c r="AB1545" i="38"/>
  <c r="AA1545" i="38"/>
  <c r="Z1545" i="38"/>
  <c r="Y1545" i="38"/>
  <c r="X1545" i="38"/>
  <c r="AC1544" i="38"/>
  <c r="AB1544" i="38"/>
  <c r="AA1544" i="38"/>
  <c r="Z1544" i="38"/>
  <c r="Y1544" i="38"/>
  <c r="X1544" i="38"/>
  <c r="AC1543" i="38"/>
  <c r="AB1543" i="38"/>
  <c r="AA1543" i="38"/>
  <c r="Z1543" i="38"/>
  <c r="Y1543" i="38"/>
  <c r="X1543" i="38"/>
  <c r="AC1542" i="38"/>
  <c r="AB1542" i="38"/>
  <c r="AA1542" i="38"/>
  <c r="Z1542" i="38"/>
  <c r="Y1542" i="38"/>
  <c r="X1542" i="38"/>
  <c r="AC1541" i="38"/>
  <c r="AB1541" i="38"/>
  <c r="AA1541" i="38"/>
  <c r="Z1541" i="38"/>
  <c r="Y1541" i="38"/>
  <c r="X1541" i="38"/>
  <c r="AC1540" i="38"/>
  <c r="AB1540" i="38"/>
  <c r="AA1540" i="38"/>
  <c r="Z1540" i="38"/>
  <c r="Y1540" i="38"/>
  <c r="X1540" i="38"/>
  <c r="AC1539" i="38"/>
  <c r="AB1539" i="38"/>
  <c r="AA1539" i="38"/>
  <c r="Z1539" i="38"/>
  <c r="Y1539" i="38"/>
  <c r="X1539" i="38"/>
  <c r="AC1538" i="38"/>
  <c r="AB1538" i="38"/>
  <c r="AA1538" i="38"/>
  <c r="Z1538" i="38"/>
  <c r="Y1538" i="38"/>
  <c r="X1538" i="38"/>
  <c r="AC1537" i="38"/>
  <c r="AB1537" i="38"/>
  <c r="AA1537" i="38"/>
  <c r="Z1537" i="38"/>
  <c r="Y1537" i="38"/>
  <c r="X1537" i="38"/>
  <c r="AC1536" i="38"/>
  <c r="AB1536" i="38"/>
  <c r="AA1536" i="38"/>
  <c r="Z1536" i="38"/>
  <c r="Y1536" i="38"/>
  <c r="X1536" i="38"/>
  <c r="AC1535" i="38"/>
  <c r="AB1535" i="38"/>
  <c r="AA1535" i="38"/>
  <c r="Z1535" i="38"/>
  <c r="Y1535" i="38"/>
  <c r="X1535" i="38"/>
  <c r="AC1534" i="38"/>
  <c r="AB1534" i="38"/>
  <c r="AA1534" i="38"/>
  <c r="Z1534" i="38"/>
  <c r="Y1534" i="38"/>
  <c r="X1534" i="38"/>
  <c r="AC1533" i="38"/>
  <c r="AB1533" i="38"/>
  <c r="AA1533" i="38"/>
  <c r="Z1533" i="38"/>
  <c r="Y1533" i="38"/>
  <c r="X1533" i="38"/>
  <c r="AC1532" i="38"/>
  <c r="AB1532" i="38"/>
  <c r="AA1532" i="38"/>
  <c r="Z1532" i="38"/>
  <c r="Y1532" i="38"/>
  <c r="X1532" i="38"/>
  <c r="AC1531" i="38"/>
  <c r="AB1531" i="38"/>
  <c r="AA1531" i="38"/>
  <c r="Z1531" i="38"/>
  <c r="Y1531" i="38"/>
  <c r="X1531" i="38"/>
  <c r="AC1530" i="38"/>
  <c r="AB1530" i="38"/>
  <c r="AA1530" i="38"/>
  <c r="Z1530" i="38"/>
  <c r="Y1530" i="38"/>
  <c r="X1530" i="38"/>
  <c r="AC1529" i="38"/>
  <c r="AB1529" i="38"/>
  <c r="AA1529" i="38"/>
  <c r="Z1529" i="38"/>
  <c r="Y1529" i="38"/>
  <c r="X1529" i="38"/>
  <c r="AC1528" i="38"/>
  <c r="AB1528" i="38"/>
  <c r="AA1528" i="38"/>
  <c r="Z1528" i="38"/>
  <c r="Y1528" i="38"/>
  <c r="X1528" i="38"/>
  <c r="AC1527" i="38"/>
  <c r="AB1527" i="38"/>
  <c r="AA1527" i="38"/>
  <c r="Z1527" i="38"/>
  <c r="Y1527" i="38"/>
  <c r="X1527" i="38"/>
  <c r="AC1526" i="38"/>
  <c r="AB1526" i="38"/>
  <c r="AA1526" i="38"/>
  <c r="Z1526" i="38"/>
  <c r="Y1526" i="38"/>
  <c r="X1526" i="38"/>
  <c r="AC1525" i="38"/>
  <c r="AB1525" i="38"/>
  <c r="AA1525" i="38"/>
  <c r="Z1525" i="38"/>
  <c r="Y1525" i="38"/>
  <c r="X1525" i="38"/>
  <c r="AC1524" i="38"/>
  <c r="AB1524" i="38"/>
  <c r="AA1524" i="38"/>
  <c r="Z1524" i="38"/>
  <c r="Y1524" i="38"/>
  <c r="X1524" i="38"/>
  <c r="AC1523" i="38"/>
  <c r="AB1523" i="38"/>
  <c r="AA1523" i="38"/>
  <c r="Z1523" i="38"/>
  <c r="Y1523" i="38"/>
  <c r="X1523" i="38"/>
  <c r="AC1522" i="38"/>
  <c r="AB1522" i="38"/>
  <c r="AA1522" i="38"/>
  <c r="Z1522" i="38"/>
  <c r="Y1522" i="38"/>
  <c r="X1522" i="38"/>
  <c r="AC1521" i="38"/>
  <c r="AB1521" i="38"/>
  <c r="AA1521" i="38"/>
  <c r="Z1521" i="38"/>
  <c r="Y1521" i="38"/>
  <c r="X1521" i="38"/>
  <c r="AC1520" i="38"/>
  <c r="AB1520" i="38"/>
  <c r="AA1520" i="38"/>
  <c r="Z1520" i="38"/>
  <c r="Y1520" i="38"/>
  <c r="X1520" i="38"/>
  <c r="AC1519" i="38"/>
  <c r="AB1519" i="38"/>
  <c r="AA1519" i="38"/>
  <c r="Z1519" i="38"/>
  <c r="Y1519" i="38"/>
  <c r="X1519" i="38"/>
  <c r="AC1518" i="38"/>
  <c r="AB1518" i="38"/>
  <c r="AA1518" i="38"/>
  <c r="Z1518" i="38"/>
  <c r="Y1518" i="38"/>
  <c r="X1518" i="38"/>
  <c r="AC1517" i="38"/>
  <c r="AB1517" i="38"/>
  <c r="AA1517" i="38"/>
  <c r="Z1517" i="38"/>
  <c r="Y1517" i="38"/>
  <c r="X1517" i="38"/>
  <c r="AC1516" i="38"/>
  <c r="AB1516" i="38"/>
  <c r="AA1516" i="38"/>
  <c r="Z1516" i="38"/>
  <c r="Y1516" i="38"/>
  <c r="X1516" i="38"/>
  <c r="AC1515" i="38"/>
  <c r="AB1515" i="38"/>
  <c r="AA1515" i="38"/>
  <c r="Z1515" i="38"/>
  <c r="Y1515" i="38"/>
  <c r="X1515" i="38"/>
  <c r="AC1514" i="38"/>
  <c r="AB1514" i="38"/>
  <c r="AA1514" i="38"/>
  <c r="Z1514" i="38"/>
  <c r="Y1514" i="38"/>
  <c r="X1514" i="38"/>
  <c r="AC1513" i="38"/>
  <c r="AB1513" i="38"/>
  <c r="AA1513" i="38"/>
  <c r="Z1513" i="38"/>
  <c r="Y1513" i="38"/>
  <c r="X1513" i="38"/>
  <c r="AC1512" i="38"/>
  <c r="AB1512" i="38"/>
  <c r="AA1512" i="38"/>
  <c r="Z1512" i="38"/>
  <c r="Y1512" i="38"/>
  <c r="X1512" i="38"/>
  <c r="AC1511" i="38"/>
  <c r="AB1511" i="38"/>
  <c r="AA1511" i="38"/>
  <c r="Z1511" i="38"/>
  <c r="Y1511" i="38"/>
  <c r="X1511" i="38"/>
  <c r="AC1510" i="38"/>
  <c r="AB1510" i="38"/>
  <c r="AA1510" i="38"/>
  <c r="Z1510" i="38"/>
  <c r="Y1510" i="38"/>
  <c r="X1510" i="38"/>
  <c r="AC1509" i="38"/>
  <c r="AB1509" i="38"/>
  <c r="AA1509" i="38"/>
  <c r="Z1509" i="38"/>
  <c r="Y1509" i="38"/>
  <c r="X1509" i="38"/>
  <c r="AC1508" i="38"/>
  <c r="AB1508" i="38"/>
  <c r="AA1508" i="38"/>
  <c r="Z1508" i="38"/>
  <c r="Y1508" i="38"/>
  <c r="X1508" i="38"/>
  <c r="AC1507" i="38"/>
  <c r="AB1507" i="38"/>
  <c r="AA1507" i="38"/>
  <c r="Z1507" i="38"/>
  <c r="Y1507" i="38"/>
  <c r="X1507" i="38"/>
  <c r="AC1506" i="38"/>
  <c r="AB1506" i="38"/>
  <c r="AA1506" i="38"/>
  <c r="Z1506" i="38"/>
  <c r="Y1506" i="38"/>
  <c r="X1506" i="38"/>
  <c r="AC1505" i="38"/>
  <c r="AB1505" i="38"/>
  <c r="AA1505" i="38"/>
  <c r="Z1505" i="38"/>
  <c r="Y1505" i="38"/>
  <c r="X1505" i="38"/>
  <c r="AC1504" i="38"/>
  <c r="AB1504" i="38"/>
  <c r="AA1504" i="38"/>
  <c r="Z1504" i="38"/>
  <c r="Y1504" i="38"/>
  <c r="X1504" i="38"/>
  <c r="AC1503" i="38"/>
  <c r="AB1503" i="38"/>
  <c r="AA1503" i="38"/>
  <c r="Z1503" i="38"/>
  <c r="Y1503" i="38"/>
  <c r="X1503" i="38"/>
  <c r="AC1502" i="38"/>
  <c r="AB1502" i="38"/>
  <c r="AA1502" i="38"/>
  <c r="Z1502" i="38"/>
  <c r="Y1502" i="38"/>
  <c r="X1502" i="38"/>
  <c r="AC1501" i="38"/>
  <c r="AB1501" i="38"/>
  <c r="AA1501" i="38"/>
  <c r="Z1501" i="38"/>
  <c r="Y1501" i="38"/>
  <c r="X1501" i="38"/>
  <c r="AC1500" i="38"/>
  <c r="AB1500" i="38"/>
  <c r="AA1500" i="38"/>
  <c r="Z1500" i="38"/>
  <c r="Y1500" i="38"/>
  <c r="X1500" i="38"/>
  <c r="AC1499" i="38"/>
  <c r="AB1499" i="38"/>
  <c r="AA1499" i="38"/>
  <c r="Z1499" i="38"/>
  <c r="Y1499" i="38"/>
  <c r="X1499" i="38"/>
  <c r="AC1498" i="38"/>
  <c r="AB1498" i="38"/>
  <c r="AA1498" i="38"/>
  <c r="Z1498" i="38"/>
  <c r="Y1498" i="38"/>
  <c r="X1498" i="38"/>
  <c r="AC1497" i="38"/>
  <c r="AB1497" i="38"/>
  <c r="AA1497" i="38"/>
  <c r="Z1497" i="38"/>
  <c r="Y1497" i="38"/>
  <c r="X1497" i="38"/>
  <c r="AC1496" i="38"/>
  <c r="AB1496" i="38"/>
  <c r="AA1496" i="38"/>
  <c r="Z1496" i="38"/>
  <c r="Y1496" i="38"/>
  <c r="X1496" i="38"/>
  <c r="AC1495" i="38"/>
  <c r="AB1495" i="38"/>
  <c r="AA1495" i="38"/>
  <c r="Z1495" i="38"/>
  <c r="Y1495" i="38"/>
  <c r="X1495" i="38"/>
  <c r="AC1494" i="38"/>
  <c r="AB1494" i="38"/>
  <c r="AA1494" i="38"/>
  <c r="Z1494" i="38"/>
  <c r="Y1494" i="38"/>
  <c r="X1494" i="38"/>
  <c r="AC1493" i="38"/>
  <c r="AB1493" i="38"/>
  <c r="AA1493" i="38"/>
  <c r="Z1493" i="38"/>
  <c r="Y1493" i="38"/>
  <c r="X1493" i="38"/>
  <c r="AC1492" i="38"/>
  <c r="AB1492" i="38"/>
  <c r="AA1492" i="38"/>
  <c r="Z1492" i="38"/>
  <c r="Y1492" i="38"/>
  <c r="X1492" i="38"/>
  <c r="AC1491" i="38"/>
  <c r="AB1491" i="38"/>
  <c r="AA1491" i="38"/>
  <c r="Z1491" i="38"/>
  <c r="Y1491" i="38"/>
  <c r="X1491" i="38"/>
  <c r="AC1490" i="38"/>
  <c r="AB1490" i="38"/>
  <c r="AA1490" i="38"/>
  <c r="Z1490" i="38"/>
  <c r="Y1490" i="38"/>
  <c r="X1490" i="38"/>
  <c r="AC1489" i="38"/>
  <c r="AB1489" i="38"/>
  <c r="AA1489" i="38"/>
  <c r="Z1489" i="38"/>
  <c r="Y1489" i="38"/>
  <c r="X1489" i="38"/>
  <c r="AC1488" i="38"/>
  <c r="AB1488" i="38"/>
  <c r="AA1488" i="38"/>
  <c r="Z1488" i="38"/>
  <c r="Y1488" i="38"/>
  <c r="X1488" i="38"/>
  <c r="AC1487" i="38"/>
  <c r="AB1487" i="38"/>
  <c r="AA1487" i="38"/>
  <c r="Z1487" i="38"/>
  <c r="Y1487" i="38"/>
  <c r="X1487" i="38"/>
  <c r="AC1486" i="38"/>
  <c r="AB1486" i="38"/>
  <c r="AA1486" i="38"/>
  <c r="Z1486" i="38"/>
  <c r="Y1486" i="38"/>
  <c r="X1486" i="38"/>
  <c r="AC1485" i="38"/>
  <c r="AB1485" i="38"/>
  <c r="AA1485" i="38"/>
  <c r="Z1485" i="38"/>
  <c r="Y1485" i="38"/>
  <c r="X1485" i="38"/>
  <c r="AC1484" i="38"/>
  <c r="AB1484" i="38"/>
  <c r="AA1484" i="38"/>
  <c r="Z1484" i="38"/>
  <c r="Y1484" i="38"/>
  <c r="X1484" i="38"/>
  <c r="AC1483" i="38"/>
  <c r="AB1483" i="38"/>
  <c r="AA1483" i="38"/>
  <c r="Z1483" i="38"/>
  <c r="Y1483" i="38"/>
  <c r="X1483" i="38"/>
  <c r="AC1482" i="38"/>
  <c r="AB1482" i="38"/>
  <c r="AA1482" i="38"/>
  <c r="Z1482" i="38"/>
  <c r="Y1482" i="38"/>
  <c r="X1482" i="38"/>
  <c r="AC1481" i="38"/>
  <c r="AB1481" i="38"/>
  <c r="AA1481" i="38"/>
  <c r="Z1481" i="38"/>
  <c r="Y1481" i="38"/>
  <c r="X1481" i="38"/>
  <c r="AC1480" i="38"/>
  <c r="AB1480" i="38"/>
  <c r="AA1480" i="38"/>
  <c r="Z1480" i="38"/>
  <c r="Y1480" i="38"/>
  <c r="X1480" i="38"/>
  <c r="AC1479" i="38"/>
  <c r="AB1479" i="38"/>
  <c r="AA1479" i="38"/>
  <c r="Z1479" i="38"/>
  <c r="Y1479" i="38"/>
  <c r="X1479" i="38"/>
  <c r="AC1478" i="38"/>
  <c r="AB1478" i="38"/>
  <c r="AA1478" i="38"/>
  <c r="Z1478" i="38"/>
  <c r="Y1478" i="38"/>
  <c r="X1478" i="38"/>
  <c r="AC1477" i="38"/>
  <c r="AB1477" i="38"/>
  <c r="AA1477" i="38"/>
  <c r="Z1477" i="38"/>
  <c r="Y1477" i="38"/>
  <c r="X1477" i="38"/>
  <c r="AC1476" i="38"/>
  <c r="AB1476" i="38"/>
  <c r="AA1476" i="38"/>
  <c r="Z1476" i="38"/>
  <c r="Y1476" i="38"/>
  <c r="X1476" i="38"/>
  <c r="AC1475" i="38"/>
  <c r="AB1475" i="38"/>
  <c r="AA1475" i="38"/>
  <c r="Z1475" i="38"/>
  <c r="Y1475" i="38"/>
  <c r="X1475" i="38"/>
  <c r="AC1474" i="38"/>
  <c r="AB1474" i="38"/>
  <c r="AA1474" i="38"/>
  <c r="Z1474" i="38"/>
  <c r="Y1474" i="38"/>
  <c r="X1474" i="38"/>
  <c r="AC1473" i="38"/>
  <c r="AB1473" i="38"/>
  <c r="AA1473" i="38"/>
  <c r="Z1473" i="38"/>
  <c r="Y1473" i="38"/>
  <c r="X1473" i="38"/>
  <c r="AC1472" i="38"/>
  <c r="AB1472" i="38"/>
  <c r="AA1472" i="38"/>
  <c r="Z1472" i="38"/>
  <c r="Y1472" i="38"/>
  <c r="X1472" i="38"/>
  <c r="AC1471" i="38"/>
  <c r="AB1471" i="38"/>
  <c r="AA1471" i="38"/>
  <c r="Z1471" i="38"/>
  <c r="Y1471" i="38"/>
  <c r="X1471" i="38"/>
  <c r="AC1470" i="38"/>
  <c r="AB1470" i="38"/>
  <c r="AA1470" i="38"/>
  <c r="Z1470" i="38"/>
  <c r="Y1470" i="38"/>
  <c r="X1470" i="38"/>
  <c r="AC1469" i="38"/>
  <c r="AB1469" i="38"/>
  <c r="AA1469" i="38"/>
  <c r="Z1469" i="38"/>
  <c r="Y1469" i="38"/>
  <c r="X1469" i="38"/>
  <c r="AC1468" i="38"/>
  <c r="AB1468" i="38"/>
  <c r="AA1468" i="38"/>
  <c r="Z1468" i="38"/>
  <c r="Y1468" i="38"/>
  <c r="X1468" i="38"/>
  <c r="AC1467" i="38"/>
  <c r="AB1467" i="38"/>
  <c r="AA1467" i="38"/>
  <c r="Z1467" i="38"/>
  <c r="Y1467" i="38"/>
  <c r="X1467" i="38"/>
  <c r="AC1466" i="38"/>
  <c r="AB1466" i="38"/>
  <c r="AA1466" i="38"/>
  <c r="Z1466" i="38"/>
  <c r="Y1466" i="38"/>
  <c r="X1466" i="38"/>
  <c r="AC1465" i="38"/>
  <c r="AB1465" i="38"/>
  <c r="AA1465" i="38"/>
  <c r="Z1465" i="38"/>
  <c r="Y1465" i="38"/>
  <c r="X1465" i="38"/>
  <c r="AC1464" i="38"/>
  <c r="AB1464" i="38"/>
  <c r="AA1464" i="38"/>
  <c r="Z1464" i="38"/>
  <c r="Y1464" i="38"/>
  <c r="X1464" i="38"/>
  <c r="AC1463" i="38"/>
  <c r="AB1463" i="38"/>
  <c r="AA1463" i="38"/>
  <c r="Z1463" i="38"/>
  <c r="Y1463" i="38"/>
  <c r="X1463" i="38"/>
  <c r="AC1462" i="38"/>
  <c r="AB1462" i="38"/>
  <c r="AA1462" i="38"/>
  <c r="Z1462" i="38"/>
  <c r="Y1462" i="38"/>
  <c r="X1462" i="38"/>
  <c r="AC1461" i="38"/>
  <c r="AB1461" i="38"/>
  <c r="AA1461" i="38"/>
  <c r="Z1461" i="38"/>
  <c r="Y1461" i="38"/>
  <c r="X1461" i="38"/>
  <c r="AC1460" i="38"/>
  <c r="AB1460" i="38"/>
  <c r="AA1460" i="38"/>
  <c r="Z1460" i="38"/>
  <c r="Y1460" i="38"/>
  <c r="X1460" i="38"/>
  <c r="AC1459" i="38"/>
  <c r="AB1459" i="38"/>
  <c r="AA1459" i="38"/>
  <c r="Z1459" i="38"/>
  <c r="Y1459" i="38"/>
  <c r="X1459" i="38"/>
  <c r="AC1458" i="38"/>
  <c r="AB1458" i="38"/>
  <c r="AA1458" i="38"/>
  <c r="Z1458" i="38"/>
  <c r="Y1458" i="38"/>
  <c r="X1458" i="38"/>
  <c r="AC1457" i="38"/>
  <c r="AB1457" i="38"/>
  <c r="AA1457" i="38"/>
  <c r="Z1457" i="38"/>
  <c r="Y1457" i="38"/>
  <c r="X1457" i="38"/>
  <c r="AC1456" i="38"/>
  <c r="AB1456" i="38"/>
  <c r="AA1456" i="38"/>
  <c r="Z1456" i="38"/>
  <c r="Y1456" i="38"/>
  <c r="X1456" i="38"/>
  <c r="AC1455" i="38"/>
  <c r="AB1455" i="38"/>
  <c r="AA1455" i="38"/>
  <c r="Z1455" i="38"/>
  <c r="Y1455" i="38"/>
  <c r="X1455" i="38"/>
  <c r="AC1454" i="38"/>
  <c r="AB1454" i="38"/>
  <c r="AA1454" i="38"/>
  <c r="Z1454" i="38"/>
  <c r="Y1454" i="38"/>
  <c r="X1454" i="38"/>
  <c r="AC1453" i="38"/>
  <c r="AB1453" i="38"/>
  <c r="AA1453" i="38"/>
  <c r="Z1453" i="38"/>
  <c r="Y1453" i="38"/>
  <c r="X1453" i="38"/>
  <c r="AC1452" i="38"/>
  <c r="AB1452" i="38"/>
  <c r="AA1452" i="38"/>
  <c r="Z1452" i="38"/>
  <c r="Y1452" i="38"/>
  <c r="X1452" i="38"/>
  <c r="AC1451" i="38"/>
  <c r="AB1451" i="38"/>
  <c r="AA1451" i="38"/>
  <c r="Z1451" i="38"/>
  <c r="Y1451" i="38"/>
  <c r="X1451" i="38"/>
  <c r="AC1450" i="38"/>
  <c r="AB1450" i="38"/>
  <c r="AA1450" i="38"/>
  <c r="Z1450" i="38"/>
  <c r="Y1450" i="38"/>
  <c r="X1450" i="38"/>
  <c r="AC1449" i="38"/>
  <c r="AB1449" i="38"/>
  <c r="AA1449" i="38"/>
  <c r="Z1449" i="38"/>
  <c r="Y1449" i="38"/>
  <c r="X1449" i="38"/>
  <c r="AC1448" i="38"/>
  <c r="AB1448" i="38"/>
  <c r="AA1448" i="38"/>
  <c r="Z1448" i="38"/>
  <c r="Y1448" i="38"/>
  <c r="X1448" i="38"/>
  <c r="AC1447" i="38"/>
  <c r="AB1447" i="38"/>
  <c r="AA1447" i="38"/>
  <c r="Z1447" i="38"/>
  <c r="Y1447" i="38"/>
  <c r="X1447" i="38"/>
  <c r="AC1446" i="38"/>
  <c r="AB1446" i="38"/>
  <c r="AA1446" i="38"/>
  <c r="Z1446" i="38"/>
  <c r="Y1446" i="38"/>
  <c r="X1446" i="38"/>
  <c r="AC1445" i="38"/>
  <c r="AB1445" i="38"/>
  <c r="AA1445" i="38"/>
  <c r="Z1445" i="38"/>
  <c r="Y1445" i="38"/>
  <c r="X1445" i="38"/>
  <c r="AC1444" i="38"/>
  <c r="AB1444" i="38"/>
  <c r="AA1444" i="38"/>
  <c r="Z1444" i="38"/>
  <c r="Y1444" i="38"/>
  <c r="X1444" i="38"/>
  <c r="AC1443" i="38"/>
  <c r="AB1443" i="38"/>
  <c r="AA1443" i="38"/>
  <c r="Z1443" i="38"/>
  <c r="Y1443" i="38"/>
  <c r="X1443" i="38"/>
  <c r="AC1442" i="38"/>
  <c r="AB1442" i="38"/>
  <c r="AA1442" i="38"/>
  <c r="Z1442" i="38"/>
  <c r="Y1442" i="38"/>
  <c r="X1442" i="38"/>
  <c r="AC1441" i="38"/>
  <c r="AB1441" i="38"/>
  <c r="AA1441" i="38"/>
  <c r="Z1441" i="38"/>
  <c r="Y1441" i="38"/>
  <c r="X1441" i="38"/>
  <c r="AC1440" i="38"/>
  <c r="AB1440" i="38"/>
  <c r="AA1440" i="38"/>
  <c r="Z1440" i="38"/>
  <c r="Y1440" i="38"/>
  <c r="X1440" i="38"/>
  <c r="AC1439" i="38"/>
  <c r="AB1439" i="38"/>
  <c r="AA1439" i="38"/>
  <c r="Z1439" i="38"/>
  <c r="Y1439" i="38"/>
  <c r="X1439" i="38"/>
  <c r="AC1438" i="38"/>
  <c r="AB1438" i="38"/>
  <c r="AA1438" i="38"/>
  <c r="Z1438" i="38"/>
  <c r="Y1438" i="38"/>
  <c r="X1438" i="38"/>
  <c r="AC1437" i="38"/>
  <c r="AB1437" i="38"/>
  <c r="AA1437" i="38"/>
  <c r="Z1437" i="38"/>
  <c r="Y1437" i="38"/>
  <c r="X1437" i="38"/>
  <c r="AC1436" i="38"/>
  <c r="AB1436" i="38"/>
  <c r="AA1436" i="38"/>
  <c r="Z1436" i="38"/>
  <c r="Y1436" i="38"/>
  <c r="X1436" i="38"/>
  <c r="AC1435" i="38"/>
  <c r="AB1435" i="38"/>
  <c r="AA1435" i="38"/>
  <c r="Z1435" i="38"/>
  <c r="Y1435" i="38"/>
  <c r="X1435" i="38"/>
  <c r="AC1434" i="38"/>
  <c r="AB1434" i="38"/>
  <c r="AA1434" i="38"/>
  <c r="Z1434" i="38"/>
  <c r="Y1434" i="38"/>
  <c r="X1434" i="38"/>
  <c r="AC1433" i="38"/>
  <c r="AB1433" i="38"/>
  <c r="AA1433" i="38"/>
  <c r="Z1433" i="38"/>
  <c r="Y1433" i="38"/>
  <c r="X1433" i="38"/>
  <c r="AC1432" i="38"/>
  <c r="AB1432" i="38"/>
  <c r="AA1432" i="38"/>
  <c r="Z1432" i="38"/>
  <c r="Y1432" i="38"/>
  <c r="X1432" i="38"/>
  <c r="AC1431" i="38"/>
  <c r="AB1431" i="38"/>
  <c r="AA1431" i="38"/>
  <c r="Z1431" i="38"/>
  <c r="Y1431" i="38"/>
  <c r="X1431" i="38"/>
  <c r="AC1430" i="38"/>
  <c r="AB1430" i="38"/>
  <c r="AA1430" i="38"/>
  <c r="Z1430" i="38"/>
  <c r="Y1430" i="38"/>
  <c r="X1430" i="38"/>
  <c r="AC1429" i="38"/>
  <c r="AB1429" i="38"/>
  <c r="AA1429" i="38"/>
  <c r="Z1429" i="38"/>
  <c r="Y1429" i="38"/>
  <c r="X1429" i="38"/>
  <c r="AC1428" i="38"/>
  <c r="AB1428" i="38"/>
  <c r="AA1428" i="38"/>
  <c r="Z1428" i="38"/>
  <c r="Y1428" i="38"/>
  <c r="X1428" i="38"/>
  <c r="AC1427" i="38"/>
  <c r="AB1427" i="38"/>
  <c r="AA1427" i="38"/>
  <c r="Z1427" i="38"/>
  <c r="Y1427" i="38"/>
  <c r="X1427" i="38"/>
  <c r="AC1426" i="38"/>
  <c r="AB1426" i="38"/>
  <c r="AA1426" i="38"/>
  <c r="Z1426" i="38"/>
  <c r="Y1426" i="38"/>
  <c r="X1426" i="38"/>
  <c r="AC1425" i="38"/>
  <c r="AB1425" i="38"/>
  <c r="AA1425" i="38"/>
  <c r="Z1425" i="38"/>
  <c r="Y1425" i="38"/>
  <c r="X1425" i="38"/>
  <c r="AC1424" i="38"/>
  <c r="AB1424" i="38"/>
  <c r="AA1424" i="38"/>
  <c r="Z1424" i="38"/>
  <c r="Y1424" i="38"/>
  <c r="X1424" i="38"/>
  <c r="AC1423" i="38"/>
  <c r="AB1423" i="38"/>
  <c r="AA1423" i="38"/>
  <c r="Z1423" i="38"/>
  <c r="Y1423" i="38"/>
  <c r="X1423" i="38"/>
  <c r="AC1422" i="38"/>
  <c r="AB1422" i="38"/>
  <c r="AA1422" i="38"/>
  <c r="Z1422" i="38"/>
  <c r="Y1422" i="38"/>
  <c r="X1422" i="38"/>
  <c r="AC1421" i="38"/>
  <c r="AB1421" i="38"/>
  <c r="AA1421" i="38"/>
  <c r="Z1421" i="38"/>
  <c r="Y1421" i="38"/>
  <c r="X1421" i="38"/>
  <c r="AC1420" i="38"/>
  <c r="AB1420" i="38"/>
  <c r="AA1420" i="38"/>
  <c r="Z1420" i="38"/>
  <c r="Y1420" i="38"/>
  <c r="X1420" i="38"/>
  <c r="AC1419" i="38"/>
  <c r="AB1419" i="38"/>
  <c r="AA1419" i="38"/>
  <c r="Z1419" i="38"/>
  <c r="Y1419" i="38"/>
  <c r="X1419" i="38"/>
  <c r="AC1418" i="38"/>
  <c r="AB1418" i="38"/>
  <c r="AA1418" i="38"/>
  <c r="Z1418" i="38"/>
  <c r="Y1418" i="38"/>
  <c r="X1418" i="38"/>
  <c r="AC1417" i="38"/>
  <c r="AB1417" i="38"/>
  <c r="AA1417" i="38"/>
  <c r="Z1417" i="38"/>
  <c r="Y1417" i="38"/>
  <c r="X1417" i="38"/>
  <c r="AC1416" i="38"/>
  <c r="AB1416" i="38"/>
  <c r="AA1416" i="38"/>
  <c r="Z1416" i="38"/>
  <c r="Y1416" i="38"/>
  <c r="X1416" i="38"/>
  <c r="AC1415" i="38"/>
  <c r="AB1415" i="38"/>
  <c r="AA1415" i="38"/>
  <c r="Z1415" i="38"/>
  <c r="Y1415" i="38"/>
  <c r="X1415" i="38"/>
  <c r="AC1414" i="38"/>
  <c r="AB1414" i="38"/>
  <c r="AA1414" i="38"/>
  <c r="Z1414" i="38"/>
  <c r="Y1414" i="38"/>
  <c r="X1414" i="38"/>
  <c r="AC1413" i="38"/>
  <c r="AB1413" i="38"/>
  <c r="AA1413" i="38"/>
  <c r="Z1413" i="38"/>
  <c r="Y1413" i="38"/>
  <c r="X1413" i="38"/>
  <c r="AC1412" i="38"/>
  <c r="AB1412" i="38"/>
  <c r="AA1412" i="38"/>
  <c r="Z1412" i="38"/>
  <c r="Y1412" i="38"/>
  <c r="X1412" i="38"/>
  <c r="AC1411" i="38"/>
  <c r="AB1411" i="38"/>
  <c r="AA1411" i="38"/>
  <c r="Z1411" i="38"/>
  <c r="Y1411" i="38"/>
  <c r="X1411" i="38"/>
  <c r="AC1410" i="38"/>
  <c r="AB1410" i="38"/>
  <c r="AA1410" i="38"/>
  <c r="Z1410" i="38"/>
  <c r="Y1410" i="38"/>
  <c r="X1410" i="38"/>
  <c r="AC1409" i="38"/>
  <c r="AB1409" i="38"/>
  <c r="AA1409" i="38"/>
  <c r="Z1409" i="38"/>
  <c r="Y1409" i="38"/>
  <c r="X1409" i="38"/>
  <c r="AC1408" i="38"/>
  <c r="AB1408" i="38"/>
  <c r="AA1408" i="38"/>
  <c r="Z1408" i="38"/>
  <c r="Y1408" i="38"/>
  <c r="X1408" i="38"/>
  <c r="AC1407" i="38"/>
  <c r="AB1407" i="38"/>
  <c r="AA1407" i="38"/>
  <c r="Z1407" i="38"/>
  <c r="Y1407" i="38"/>
  <c r="X1407" i="38"/>
  <c r="AC1406" i="38"/>
  <c r="AB1406" i="38"/>
  <c r="AA1406" i="38"/>
  <c r="Z1406" i="38"/>
  <c r="Y1406" i="38"/>
  <c r="X1406" i="38"/>
  <c r="AC1405" i="38"/>
  <c r="AB1405" i="38"/>
  <c r="AA1405" i="38"/>
  <c r="Z1405" i="38"/>
  <c r="Y1405" i="38"/>
  <c r="X1405" i="38"/>
  <c r="AC1404" i="38"/>
  <c r="AB1404" i="38"/>
  <c r="AA1404" i="38"/>
  <c r="Z1404" i="38"/>
  <c r="Y1404" i="38"/>
  <c r="X1404" i="38"/>
  <c r="AC1403" i="38"/>
  <c r="AB1403" i="38"/>
  <c r="AA1403" i="38"/>
  <c r="Z1403" i="38"/>
  <c r="Y1403" i="38"/>
  <c r="X1403" i="38"/>
  <c r="AC1402" i="38"/>
  <c r="AB1402" i="38"/>
  <c r="AA1402" i="38"/>
  <c r="Z1402" i="38"/>
  <c r="Y1402" i="38"/>
  <c r="X1402" i="38"/>
  <c r="AC1401" i="38"/>
  <c r="AB1401" i="38"/>
  <c r="AA1401" i="38"/>
  <c r="Z1401" i="38"/>
  <c r="Y1401" i="38"/>
  <c r="X1401" i="38"/>
  <c r="AC1400" i="38"/>
  <c r="AB1400" i="38"/>
  <c r="AA1400" i="38"/>
  <c r="Z1400" i="38"/>
  <c r="Y1400" i="38"/>
  <c r="X1400" i="38"/>
  <c r="AC1399" i="38"/>
  <c r="AB1399" i="38"/>
  <c r="AA1399" i="38"/>
  <c r="Z1399" i="38"/>
  <c r="Y1399" i="38"/>
  <c r="X1399" i="38"/>
  <c r="AC1398" i="38"/>
  <c r="AB1398" i="38"/>
  <c r="AA1398" i="38"/>
  <c r="Z1398" i="38"/>
  <c r="Y1398" i="38"/>
  <c r="X1398" i="38"/>
  <c r="AC1397" i="38"/>
  <c r="AB1397" i="38"/>
  <c r="AA1397" i="38"/>
  <c r="Z1397" i="38"/>
  <c r="Y1397" i="38"/>
  <c r="X1397" i="38"/>
  <c r="AC1396" i="38"/>
  <c r="AB1396" i="38"/>
  <c r="AA1396" i="38"/>
  <c r="Z1396" i="38"/>
  <c r="Y1396" i="38"/>
  <c r="X1396" i="38"/>
  <c r="AC1395" i="38"/>
  <c r="AB1395" i="38"/>
  <c r="AA1395" i="38"/>
  <c r="Z1395" i="38"/>
  <c r="Y1395" i="38"/>
  <c r="X1395" i="38"/>
  <c r="AC1394" i="38"/>
  <c r="AB1394" i="38"/>
  <c r="AA1394" i="38"/>
  <c r="Z1394" i="38"/>
  <c r="Y1394" i="38"/>
  <c r="X1394" i="38"/>
  <c r="AC1393" i="38"/>
  <c r="AB1393" i="38"/>
  <c r="AA1393" i="38"/>
  <c r="Z1393" i="38"/>
  <c r="Y1393" i="38"/>
  <c r="X1393" i="38"/>
  <c r="AC1392" i="38"/>
  <c r="AB1392" i="38"/>
  <c r="AA1392" i="38"/>
  <c r="Z1392" i="38"/>
  <c r="Y1392" i="38"/>
  <c r="X1392" i="38"/>
  <c r="AC1391" i="38"/>
  <c r="AB1391" i="38"/>
  <c r="AA1391" i="38"/>
  <c r="Z1391" i="38"/>
  <c r="Y1391" i="38"/>
  <c r="X1391" i="38"/>
  <c r="AC1390" i="38"/>
  <c r="AB1390" i="38"/>
  <c r="AA1390" i="38"/>
  <c r="Z1390" i="38"/>
  <c r="Y1390" i="38"/>
  <c r="X1390" i="38"/>
  <c r="AC1389" i="38"/>
  <c r="AB1389" i="38"/>
  <c r="AA1389" i="38"/>
  <c r="Z1389" i="38"/>
  <c r="Y1389" i="38"/>
  <c r="X1389" i="38"/>
  <c r="AC1388" i="38"/>
  <c r="AB1388" i="38"/>
  <c r="AA1388" i="38"/>
  <c r="Z1388" i="38"/>
  <c r="Y1388" i="38"/>
  <c r="X1388" i="38"/>
  <c r="AC1387" i="38"/>
  <c r="AB1387" i="38"/>
  <c r="AA1387" i="38"/>
  <c r="Z1387" i="38"/>
  <c r="Y1387" i="38"/>
  <c r="X1387" i="38"/>
  <c r="AC1386" i="38"/>
  <c r="AB1386" i="38"/>
  <c r="AA1386" i="38"/>
  <c r="Z1386" i="38"/>
  <c r="Y1386" i="38"/>
  <c r="X1386" i="38"/>
  <c r="AC1385" i="38"/>
  <c r="AB1385" i="38"/>
  <c r="AA1385" i="38"/>
  <c r="Z1385" i="38"/>
  <c r="Y1385" i="38"/>
  <c r="X1385" i="38"/>
  <c r="AC1384" i="38"/>
  <c r="AB1384" i="38"/>
  <c r="AA1384" i="38"/>
  <c r="Z1384" i="38"/>
  <c r="Y1384" i="38"/>
  <c r="X1384" i="38"/>
  <c r="AC1383" i="38"/>
  <c r="AB1383" i="38"/>
  <c r="AA1383" i="38"/>
  <c r="Z1383" i="38"/>
  <c r="Y1383" i="38"/>
  <c r="X1383" i="38"/>
  <c r="AC1382" i="38"/>
  <c r="AB1382" i="38"/>
  <c r="AA1382" i="38"/>
  <c r="Z1382" i="38"/>
  <c r="Y1382" i="38"/>
  <c r="X1382" i="38"/>
  <c r="AC1381" i="38"/>
  <c r="AB1381" i="38"/>
  <c r="AA1381" i="38"/>
  <c r="Z1381" i="38"/>
  <c r="Y1381" i="38"/>
  <c r="X1381" i="38"/>
  <c r="AC1380" i="38"/>
  <c r="AB1380" i="38"/>
  <c r="AA1380" i="38"/>
  <c r="Z1380" i="38"/>
  <c r="Y1380" i="38"/>
  <c r="X1380" i="38"/>
  <c r="AC1379" i="38"/>
  <c r="AB1379" i="38"/>
  <c r="AA1379" i="38"/>
  <c r="Z1379" i="38"/>
  <c r="Y1379" i="38"/>
  <c r="X1379" i="38"/>
  <c r="AC1378" i="38"/>
  <c r="AB1378" i="38"/>
  <c r="AA1378" i="38"/>
  <c r="Z1378" i="38"/>
  <c r="Y1378" i="38"/>
  <c r="X1378" i="38"/>
  <c r="AC1377" i="38"/>
  <c r="AB1377" i="38"/>
  <c r="AA1377" i="38"/>
  <c r="Z1377" i="38"/>
  <c r="Y1377" i="38"/>
  <c r="X1377" i="38"/>
  <c r="AC1376" i="38"/>
  <c r="AB1376" i="38"/>
  <c r="AA1376" i="38"/>
  <c r="Z1376" i="38"/>
  <c r="Y1376" i="38"/>
  <c r="X1376" i="38"/>
  <c r="AC1375" i="38"/>
  <c r="AB1375" i="38"/>
  <c r="AA1375" i="38"/>
  <c r="Z1375" i="38"/>
  <c r="Y1375" i="38"/>
  <c r="X1375" i="38"/>
  <c r="AC1374" i="38"/>
  <c r="AB1374" i="38"/>
  <c r="AA1374" i="38"/>
  <c r="Z1374" i="38"/>
  <c r="Y1374" i="38"/>
  <c r="X1374" i="38"/>
  <c r="AC1373" i="38"/>
  <c r="AB1373" i="38"/>
  <c r="AA1373" i="38"/>
  <c r="Z1373" i="38"/>
  <c r="Y1373" i="38"/>
  <c r="X1373" i="38"/>
  <c r="AC1372" i="38"/>
  <c r="AB1372" i="38"/>
  <c r="AA1372" i="38"/>
  <c r="Z1372" i="38"/>
  <c r="Y1372" i="38"/>
  <c r="X1372" i="38"/>
  <c r="AC1371" i="38"/>
  <c r="AB1371" i="38"/>
  <c r="AA1371" i="38"/>
  <c r="Z1371" i="38"/>
  <c r="Y1371" i="38"/>
  <c r="X1371" i="38"/>
  <c r="AC1370" i="38"/>
  <c r="AB1370" i="38"/>
  <c r="AA1370" i="38"/>
  <c r="Z1370" i="38"/>
  <c r="Y1370" i="38"/>
  <c r="X1370" i="38"/>
  <c r="AC1369" i="38"/>
  <c r="AB1369" i="38"/>
  <c r="AA1369" i="38"/>
  <c r="Z1369" i="38"/>
  <c r="Y1369" i="38"/>
  <c r="X1369" i="38"/>
  <c r="AC1368" i="38"/>
  <c r="AB1368" i="38"/>
  <c r="AA1368" i="38"/>
  <c r="Z1368" i="38"/>
  <c r="Y1368" i="38"/>
  <c r="X1368" i="38"/>
  <c r="AC1367" i="38"/>
  <c r="AB1367" i="38"/>
  <c r="AA1367" i="38"/>
  <c r="Z1367" i="38"/>
  <c r="Y1367" i="38"/>
  <c r="X1367" i="38"/>
  <c r="AC1366" i="38"/>
  <c r="AB1366" i="38"/>
  <c r="AA1366" i="38"/>
  <c r="Z1366" i="38"/>
  <c r="Y1366" i="38"/>
  <c r="X1366" i="38"/>
  <c r="AC1365" i="38"/>
  <c r="AB1365" i="38"/>
  <c r="AA1365" i="38"/>
  <c r="Z1365" i="38"/>
  <c r="Y1365" i="38"/>
  <c r="X1365" i="38"/>
  <c r="AC1364" i="38"/>
  <c r="AB1364" i="38"/>
  <c r="AA1364" i="38"/>
  <c r="Z1364" i="38"/>
  <c r="Y1364" i="38"/>
  <c r="X1364" i="38"/>
  <c r="AC1363" i="38"/>
  <c r="AB1363" i="38"/>
  <c r="AA1363" i="38"/>
  <c r="Z1363" i="38"/>
  <c r="Y1363" i="38"/>
  <c r="X1363" i="38"/>
  <c r="AC1362" i="38"/>
  <c r="AB1362" i="38"/>
  <c r="AA1362" i="38"/>
  <c r="Z1362" i="38"/>
  <c r="Y1362" i="38"/>
  <c r="X1362" i="38"/>
  <c r="AC1361" i="38"/>
  <c r="AB1361" i="38"/>
  <c r="AA1361" i="38"/>
  <c r="Z1361" i="38"/>
  <c r="Y1361" i="38"/>
  <c r="X1361" i="38"/>
  <c r="AC1360" i="38"/>
  <c r="AB1360" i="38"/>
  <c r="AA1360" i="38"/>
  <c r="Z1360" i="38"/>
  <c r="Y1360" i="38"/>
  <c r="X1360" i="38"/>
  <c r="AC1359" i="38"/>
  <c r="AB1359" i="38"/>
  <c r="AA1359" i="38"/>
  <c r="Z1359" i="38"/>
  <c r="Y1359" i="38"/>
  <c r="X1359" i="38"/>
  <c r="AC1358" i="38"/>
  <c r="AB1358" i="38"/>
  <c r="AA1358" i="38"/>
  <c r="Z1358" i="38"/>
  <c r="Y1358" i="38"/>
  <c r="X1358" i="38"/>
  <c r="AC1357" i="38"/>
  <c r="AB1357" i="38"/>
  <c r="AA1357" i="38"/>
  <c r="Z1357" i="38"/>
  <c r="Y1357" i="38"/>
  <c r="X1357" i="38"/>
  <c r="AC1356" i="38"/>
  <c r="AB1356" i="38"/>
  <c r="AA1356" i="38"/>
  <c r="Z1356" i="38"/>
  <c r="Y1356" i="38"/>
  <c r="X1356" i="38"/>
  <c r="AC1355" i="38"/>
  <c r="AB1355" i="38"/>
  <c r="AA1355" i="38"/>
  <c r="Z1355" i="38"/>
  <c r="Y1355" i="38"/>
  <c r="X1355" i="38"/>
  <c r="AC1354" i="38"/>
  <c r="AB1354" i="38"/>
  <c r="AA1354" i="38"/>
  <c r="Z1354" i="38"/>
  <c r="Y1354" i="38"/>
  <c r="X1354" i="38"/>
  <c r="AC1353" i="38"/>
  <c r="AB1353" i="38"/>
  <c r="AA1353" i="38"/>
  <c r="Z1353" i="38"/>
  <c r="Y1353" i="38"/>
  <c r="X1353" i="38"/>
  <c r="AC1352" i="38"/>
  <c r="AB1352" i="38"/>
  <c r="AA1352" i="38"/>
  <c r="Z1352" i="38"/>
  <c r="Y1352" i="38"/>
  <c r="X1352" i="38"/>
  <c r="AC1351" i="38"/>
  <c r="AB1351" i="38"/>
  <c r="AA1351" i="38"/>
  <c r="Z1351" i="38"/>
  <c r="Y1351" i="38"/>
  <c r="X1351" i="38"/>
  <c r="AC1350" i="38"/>
  <c r="AB1350" i="38"/>
  <c r="AA1350" i="38"/>
  <c r="Z1350" i="38"/>
  <c r="Y1350" i="38"/>
  <c r="X1350" i="38"/>
  <c r="AC1349" i="38"/>
  <c r="AB1349" i="38"/>
  <c r="AA1349" i="38"/>
  <c r="Z1349" i="38"/>
  <c r="Y1349" i="38"/>
  <c r="X1349" i="38"/>
  <c r="AC1348" i="38"/>
  <c r="AB1348" i="38"/>
  <c r="AA1348" i="38"/>
  <c r="Z1348" i="38"/>
  <c r="Y1348" i="38"/>
  <c r="X1348" i="38"/>
  <c r="AC1347" i="38"/>
  <c r="AB1347" i="38"/>
  <c r="AA1347" i="38"/>
  <c r="Z1347" i="38"/>
  <c r="Y1347" i="38"/>
  <c r="X1347" i="38"/>
  <c r="AC1346" i="38"/>
  <c r="AB1346" i="38"/>
  <c r="AA1346" i="38"/>
  <c r="Z1346" i="38"/>
  <c r="Y1346" i="38"/>
  <c r="X1346" i="38"/>
  <c r="AC1345" i="38"/>
  <c r="AB1345" i="38"/>
  <c r="AA1345" i="38"/>
  <c r="Z1345" i="38"/>
  <c r="Y1345" i="38"/>
  <c r="X1345" i="38"/>
  <c r="AC1344" i="38"/>
  <c r="AB1344" i="38"/>
  <c r="AA1344" i="38"/>
  <c r="Z1344" i="38"/>
  <c r="Y1344" i="38"/>
  <c r="X1344" i="38"/>
  <c r="AC1343" i="38"/>
  <c r="AB1343" i="38"/>
  <c r="AA1343" i="38"/>
  <c r="Z1343" i="38"/>
  <c r="Y1343" i="38"/>
  <c r="X1343" i="38"/>
  <c r="AC1342" i="38"/>
  <c r="AB1342" i="38"/>
  <c r="AA1342" i="38"/>
  <c r="Z1342" i="38"/>
  <c r="Y1342" i="38"/>
  <c r="X1342" i="38"/>
  <c r="AC1341" i="38"/>
  <c r="AB1341" i="38"/>
  <c r="AA1341" i="38"/>
  <c r="Z1341" i="38"/>
  <c r="Y1341" i="38"/>
  <c r="X1341" i="38"/>
  <c r="AC1340" i="38"/>
  <c r="AB1340" i="38"/>
  <c r="AA1340" i="38"/>
  <c r="Z1340" i="38"/>
  <c r="Y1340" i="38"/>
  <c r="X1340" i="38"/>
  <c r="AC1339" i="38"/>
  <c r="AB1339" i="38"/>
  <c r="AA1339" i="38"/>
  <c r="Z1339" i="38"/>
  <c r="Y1339" i="38"/>
  <c r="X1339" i="38"/>
  <c r="AC1338" i="38"/>
  <c r="AB1338" i="38"/>
  <c r="AA1338" i="38"/>
  <c r="Z1338" i="38"/>
  <c r="Y1338" i="38"/>
  <c r="X1338" i="38"/>
  <c r="AC1337" i="38"/>
  <c r="AB1337" i="38"/>
  <c r="AA1337" i="38"/>
  <c r="Z1337" i="38"/>
  <c r="Y1337" i="38"/>
  <c r="X1337" i="38"/>
  <c r="AC1336" i="38"/>
  <c r="AB1336" i="38"/>
  <c r="AA1336" i="38"/>
  <c r="Z1336" i="38"/>
  <c r="Y1336" i="38"/>
  <c r="X1336" i="38"/>
  <c r="AC1335" i="38"/>
  <c r="AB1335" i="38"/>
  <c r="AA1335" i="38"/>
  <c r="Z1335" i="38"/>
  <c r="Y1335" i="38"/>
  <c r="X1335" i="38"/>
  <c r="AC1334" i="38"/>
  <c r="AB1334" i="38"/>
  <c r="AA1334" i="38"/>
  <c r="Z1334" i="38"/>
  <c r="Y1334" i="38"/>
  <c r="X1334" i="38"/>
  <c r="AC1333" i="38"/>
  <c r="AB1333" i="38"/>
  <c r="AA1333" i="38"/>
  <c r="Z1333" i="38"/>
  <c r="Y1333" i="38"/>
  <c r="X1333" i="38"/>
  <c r="AC1332" i="38"/>
  <c r="AB1332" i="38"/>
  <c r="AA1332" i="38"/>
  <c r="Z1332" i="38"/>
  <c r="Y1332" i="38"/>
  <c r="X1332" i="38"/>
  <c r="AC1331" i="38"/>
  <c r="AB1331" i="38"/>
  <c r="AA1331" i="38"/>
  <c r="Z1331" i="38"/>
  <c r="Y1331" i="38"/>
  <c r="X1331" i="38"/>
  <c r="AC1330" i="38"/>
  <c r="AB1330" i="38"/>
  <c r="AA1330" i="38"/>
  <c r="Z1330" i="38"/>
  <c r="Y1330" i="38"/>
  <c r="X1330" i="38"/>
  <c r="AC1329" i="38"/>
  <c r="AB1329" i="38"/>
  <c r="AA1329" i="38"/>
  <c r="Z1329" i="38"/>
  <c r="Y1329" i="38"/>
  <c r="X1329" i="38"/>
  <c r="AC1328" i="38"/>
  <c r="AB1328" i="38"/>
  <c r="AA1328" i="38"/>
  <c r="Z1328" i="38"/>
  <c r="Y1328" i="38"/>
  <c r="X1328" i="38"/>
  <c r="AC1327" i="38"/>
  <c r="AB1327" i="38"/>
  <c r="AA1327" i="38"/>
  <c r="Z1327" i="38"/>
  <c r="Y1327" i="38"/>
  <c r="X1327" i="38"/>
  <c r="AC1326" i="38"/>
  <c r="AB1326" i="38"/>
  <c r="AA1326" i="38"/>
  <c r="Z1326" i="38"/>
  <c r="Y1326" i="38"/>
  <c r="X1326" i="38"/>
  <c r="AC1325" i="38"/>
  <c r="AB1325" i="38"/>
  <c r="AA1325" i="38"/>
  <c r="Z1325" i="38"/>
  <c r="Y1325" i="38"/>
  <c r="X1325" i="38"/>
  <c r="AC1324" i="38"/>
  <c r="AB1324" i="38"/>
  <c r="AA1324" i="38"/>
  <c r="Z1324" i="38"/>
  <c r="Y1324" i="38"/>
  <c r="X1324" i="38"/>
  <c r="AC1323" i="38"/>
  <c r="AB1323" i="38"/>
  <c r="AA1323" i="38"/>
  <c r="Z1323" i="38"/>
  <c r="Y1323" i="38"/>
  <c r="X1323" i="38"/>
  <c r="AC1322" i="38"/>
  <c r="AB1322" i="38"/>
  <c r="AA1322" i="38"/>
  <c r="Z1322" i="38"/>
  <c r="Y1322" i="38"/>
  <c r="X1322" i="38"/>
  <c r="AC1321" i="38"/>
  <c r="AB1321" i="38"/>
  <c r="AA1321" i="38"/>
  <c r="Z1321" i="38"/>
  <c r="Y1321" i="38"/>
  <c r="X1321" i="38"/>
  <c r="AC1320" i="38"/>
  <c r="AB1320" i="38"/>
  <c r="AA1320" i="38"/>
  <c r="Z1320" i="38"/>
  <c r="Y1320" i="38"/>
  <c r="X1320" i="38"/>
  <c r="AC1319" i="38"/>
  <c r="AB1319" i="38"/>
  <c r="AA1319" i="38"/>
  <c r="Z1319" i="38"/>
  <c r="Y1319" i="38"/>
  <c r="X1319" i="38"/>
  <c r="AC1318" i="38"/>
  <c r="AB1318" i="38"/>
  <c r="AA1318" i="38"/>
  <c r="Z1318" i="38"/>
  <c r="Y1318" i="38"/>
  <c r="X1318" i="38"/>
  <c r="AC1317" i="38"/>
  <c r="AB1317" i="38"/>
  <c r="AA1317" i="38"/>
  <c r="Z1317" i="38"/>
  <c r="Y1317" i="38"/>
  <c r="X1317" i="38"/>
  <c r="AC1316" i="38"/>
  <c r="AB1316" i="38"/>
  <c r="AA1316" i="38"/>
  <c r="Z1316" i="38"/>
  <c r="Y1316" i="38"/>
  <c r="X1316" i="38"/>
  <c r="AC1315" i="38"/>
  <c r="AB1315" i="38"/>
  <c r="AA1315" i="38"/>
  <c r="Z1315" i="38"/>
  <c r="Y1315" i="38"/>
  <c r="X1315" i="38"/>
  <c r="AC1314" i="38"/>
  <c r="AB1314" i="38"/>
  <c r="AA1314" i="38"/>
  <c r="Z1314" i="38"/>
  <c r="Y1314" i="38"/>
  <c r="X1314" i="38"/>
  <c r="AC1313" i="38"/>
  <c r="AB1313" i="38"/>
  <c r="AA1313" i="38"/>
  <c r="Z1313" i="38"/>
  <c r="Y1313" i="38"/>
  <c r="X1313" i="38"/>
  <c r="AC1312" i="38"/>
  <c r="AB1312" i="38"/>
  <c r="AA1312" i="38"/>
  <c r="Z1312" i="38"/>
  <c r="Y1312" i="38"/>
  <c r="X1312" i="38"/>
  <c r="AC1311" i="38"/>
  <c r="AB1311" i="38"/>
  <c r="AA1311" i="38"/>
  <c r="Z1311" i="38"/>
  <c r="Y1311" i="38"/>
  <c r="X1311" i="38"/>
  <c r="AC1310" i="38"/>
  <c r="AB1310" i="38"/>
  <c r="AA1310" i="38"/>
  <c r="Z1310" i="38"/>
  <c r="Y1310" i="38"/>
  <c r="X1310" i="38"/>
  <c r="AC1309" i="38"/>
  <c r="AB1309" i="38"/>
  <c r="AA1309" i="38"/>
  <c r="Z1309" i="38"/>
  <c r="Y1309" i="38"/>
  <c r="X1309" i="38"/>
  <c r="AC1308" i="38"/>
  <c r="AB1308" i="38"/>
  <c r="AA1308" i="38"/>
  <c r="Z1308" i="38"/>
  <c r="Y1308" i="38"/>
  <c r="X1308" i="38"/>
  <c r="AC1307" i="38"/>
  <c r="AB1307" i="38"/>
  <c r="AA1307" i="38"/>
  <c r="Z1307" i="38"/>
  <c r="Y1307" i="38"/>
  <c r="X1307" i="38"/>
  <c r="AC1306" i="38"/>
  <c r="AB1306" i="38"/>
  <c r="AA1306" i="38"/>
  <c r="Z1306" i="38"/>
  <c r="Y1306" i="38"/>
  <c r="X1306" i="38"/>
  <c r="AC1305" i="38"/>
  <c r="AB1305" i="38"/>
  <c r="AA1305" i="38"/>
  <c r="Z1305" i="38"/>
  <c r="Y1305" i="38"/>
  <c r="X1305" i="38"/>
  <c r="AC1304" i="38"/>
  <c r="AB1304" i="38"/>
  <c r="AA1304" i="38"/>
  <c r="Z1304" i="38"/>
  <c r="Y1304" i="38"/>
  <c r="X1304" i="38"/>
  <c r="AC1303" i="38"/>
  <c r="AB1303" i="38"/>
  <c r="AA1303" i="38"/>
  <c r="Z1303" i="38"/>
  <c r="Y1303" i="38"/>
  <c r="X1303" i="38"/>
  <c r="AC1302" i="38"/>
  <c r="AB1302" i="38"/>
  <c r="AA1302" i="38"/>
  <c r="Z1302" i="38"/>
  <c r="Y1302" i="38"/>
  <c r="X1302" i="38"/>
  <c r="AC1301" i="38"/>
  <c r="AB1301" i="38"/>
  <c r="AA1301" i="38"/>
  <c r="Z1301" i="38"/>
  <c r="Y1301" i="38"/>
  <c r="X1301" i="38"/>
  <c r="AC1300" i="38"/>
  <c r="AB1300" i="38"/>
  <c r="AA1300" i="38"/>
  <c r="Z1300" i="38"/>
  <c r="Y1300" i="38"/>
  <c r="X1300" i="38"/>
  <c r="AC1299" i="38"/>
  <c r="AB1299" i="38"/>
  <c r="AA1299" i="38"/>
  <c r="Z1299" i="38"/>
  <c r="Y1299" i="38"/>
  <c r="X1299" i="38"/>
  <c r="AC1298" i="38"/>
  <c r="AB1298" i="38"/>
  <c r="AA1298" i="38"/>
  <c r="Z1298" i="38"/>
  <c r="Y1298" i="38"/>
  <c r="X1298" i="38"/>
  <c r="AC1297" i="38"/>
  <c r="AB1297" i="38"/>
  <c r="AA1297" i="38"/>
  <c r="Z1297" i="38"/>
  <c r="Y1297" i="38"/>
  <c r="X1297" i="38"/>
  <c r="AC1296" i="38"/>
  <c r="AB1296" i="38"/>
  <c r="AA1296" i="38"/>
  <c r="Z1296" i="38"/>
  <c r="Y1296" i="38"/>
  <c r="X1296" i="38"/>
  <c r="AC1295" i="38"/>
  <c r="AB1295" i="38"/>
  <c r="AA1295" i="38"/>
  <c r="Z1295" i="38"/>
  <c r="Y1295" i="38"/>
  <c r="X1295" i="38"/>
  <c r="AC1294" i="38"/>
  <c r="AB1294" i="38"/>
  <c r="AA1294" i="38"/>
  <c r="Z1294" i="38"/>
  <c r="Y1294" i="38"/>
  <c r="X1294" i="38"/>
  <c r="AC1293" i="38"/>
  <c r="AB1293" i="38"/>
  <c r="AA1293" i="38"/>
  <c r="Z1293" i="38"/>
  <c r="Y1293" i="38"/>
  <c r="X1293" i="38"/>
  <c r="AC1292" i="38"/>
  <c r="AB1292" i="38"/>
  <c r="AA1292" i="38"/>
  <c r="Z1292" i="38"/>
  <c r="Y1292" i="38"/>
  <c r="X1292" i="38"/>
  <c r="AC1291" i="38"/>
  <c r="AB1291" i="38"/>
  <c r="AA1291" i="38"/>
  <c r="Z1291" i="38"/>
  <c r="Y1291" i="38"/>
  <c r="X1291" i="38"/>
  <c r="AC1290" i="38"/>
  <c r="AB1290" i="38"/>
  <c r="AA1290" i="38"/>
  <c r="Z1290" i="38"/>
  <c r="Y1290" i="38"/>
  <c r="X1290" i="38"/>
  <c r="AC1289" i="38"/>
  <c r="AB1289" i="38"/>
  <c r="AA1289" i="38"/>
  <c r="Z1289" i="38"/>
  <c r="Y1289" i="38"/>
  <c r="X1289" i="38"/>
  <c r="AC1288" i="38"/>
  <c r="AB1288" i="38"/>
  <c r="AA1288" i="38"/>
  <c r="Z1288" i="38"/>
  <c r="Y1288" i="38"/>
  <c r="X1288" i="38"/>
  <c r="AC1287" i="38"/>
  <c r="AB1287" i="38"/>
  <c r="AA1287" i="38"/>
  <c r="Z1287" i="38"/>
  <c r="Y1287" i="38"/>
  <c r="X1287" i="38"/>
  <c r="AC1286" i="38"/>
  <c r="AB1286" i="38"/>
  <c r="AA1286" i="38"/>
  <c r="Z1286" i="38"/>
  <c r="Y1286" i="38"/>
  <c r="X1286" i="38"/>
  <c r="AC1285" i="38"/>
  <c r="AB1285" i="38"/>
  <c r="AA1285" i="38"/>
  <c r="Z1285" i="38"/>
  <c r="Y1285" i="38"/>
  <c r="X1285" i="38"/>
  <c r="AC1284" i="38"/>
  <c r="AB1284" i="38"/>
  <c r="AA1284" i="38"/>
  <c r="Z1284" i="38"/>
  <c r="Y1284" i="38"/>
  <c r="X1284" i="38"/>
  <c r="AC1283" i="38"/>
  <c r="AB1283" i="38"/>
  <c r="AA1283" i="38"/>
  <c r="Z1283" i="38"/>
  <c r="Y1283" i="38"/>
  <c r="X1283" i="38"/>
  <c r="AC1282" i="38"/>
  <c r="AB1282" i="38"/>
  <c r="AA1282" i="38"/>
  <c r="Z1282" i="38"/>
  <c r="Y1282" i="38"/>
  <c r="X1282" i="38"/>
  <c r="AC1281" i="38"/>
  <c r="AB1281" i="38"/>
  <c r="AA1281" i="38"/>
  <c r="Z1281" i="38"/>
  <c r="Y1281" i="38"/>
  <c r="X1281" i="38"/>
  <c r="AC1280" i="38"/>
  <c r="AB1280" i="38"/>
  <c r="AA1280" i="38"/>
  <c r="Z1280" i="38"/>
  <c r="Y1280" i="38"/>
  <c r="X1280" i="38"/>
  <c r="AC1279" i="38"/>
  <c r="AB1279" i="38"/>
  <c r="AA1279" i="38"/>
  <c r="Z1279" i="38"/>
  <c r="Y1279" i="38"/>
  <c r="X1279" i="38"/>
  <c r="AC1278" i="38"/>
  <c r="AB1278" i="38"/>
  <c r="AA1278" i="38"/>
  <c r="Z1278" i="38"/>
  <c r="Y1278" i="38"/>
  <c r="X1278" i="38"/>
  <c r="AC1277" i="38"/>
  <c r="AB1277" i="38"/>
  <c r="AA1277" i="38"/>
  <c r="Z1277" i="38"/>
  <c r="Y1277" i="38"/>
  <c r="X1277" i="38"/>
  <c r="AC1276" i="38"/>
  <c r="AB1276" i="38"/>
  <c r="AA1276" i="38"/>
  <c r="Z1276" i="38"/>
  <c r="Y1276" i="38"/>
  <c r="X1276" i="38"/>
  <c r="AC1275" i="38"/>
  <c r="AB1275" i="38"/>
  <c r="AA1275" i="38"/>
  <c r="Z1275" i="38"/>
  <c r="Y1275" i="38"/>
  <c r="X1275" i="38"/>
  <c r="AC1274" i="38"/>
  <c r="AB1274" i="38"/>
  <c r="AA1274" i="38"/>
  <c r="Z1274" i="38"/>
  <c r="Y1274" i="38"/>
  <c r="X1274" i="38"/>
  <c r="AC1273" i="38"/>
  <c r="AB1273" i="38"/>
  <c r="AA1273" i="38"/>
  <c r="Z1273" i="38"/>
  <c r="Y1273" i="38"/>
  <c r="X1273" i="38"/>
  <c r="AC1272" i="38"/>
  <c r="AB1272" i="38"/>
  <c r="AA1272" i="38"/>
  <c r="Z1272" i="38"/>
  <c r="Y1272" i="38"/>
  <c r="X1272" i="38"/>
  <c r="AC1271" i="38"/>
  <c r="AB1271" i="38"/>
  <c r="AA1271" i="38"/>
  <c r="Z1271" i="38"/>
  <c r="Y1271" i="38"/>
  <c r="X1271" i="38"/>
  <c r="AC1270" i="38"/>
  <c r="AB1270" i="38"/>
  <c r="AA1270" i="38"/>
  <c r="Z1270" i="38"/>
  <c r="Y1270" i="38"/>
  <c r="X1270" i="38"/>
  <c r="AC1269" i="38"/>
  <c r="AB1269" i="38"/>
  <c r="AA1269" i="38"/>
  <c r="Z1269" i="38"/>
  <c r="Y1269" i="38"/>
  <c r="X1269" i="38"/>
  <c r="AC1268" i="38"/>
  <c r="AB1268" i="38"/>
  <c r="AA1268" i="38"/>
  <c r="Z1268" i="38"/>
  <c r="Y1268" i="38"/>
  <c r="X1268" i="38"/>
  <c r="AC1267" i="38"/>
  <c r="AB1267" i="38"/>
  <c r="AA1267" i="38"/>
  <c r="Z1267" i="38"/>
  <c r="Y1267" i="38"/>
  <c r="X1267" i="38"/>
  <c r="AC1266" i="38"/>
  <c r="AB1266" i="38"/>
  <c r="AA1266" i="38"/>
  <c r="Z1266" i="38"/>
  <c r="Y1266" i="38"/>
  <c r="X1266" i="38"/>
  <c r="AC1265" i="38"/>
  <c r="AB1265" i="38"/>
  <c r="AA1265" i="38"/>
  <c r="Z1265" i="38"/>
  <c r="Y1265" i="38"/>
  <c r="X1265" i="38"/>
  <c r="AC1264" i="38"/>
  <c r="AB1264" i="38"/>
  <c r="AA1264" i="38"/>
  <c r="Z1264" i="38"/>
  <c r="Y1264" i="38"/>
  <c r="X1264" i="38"/>
  <c r="AC1263" i="38"/>
  <c r="AB1263" i="38"/>
  <c r="AA1263" i="38"/>
  <c r="Z1263" i="38"/>
  <c r="Y1263" i="38"/>
  <c r="X1263" i="38"/>
  <c r="AC1262" i="38"/>
  <c r="AB1262" i="38"/>
  <c r="AA1262" i="38"/>
  <c r="Z1262" i="38"/>
  <c r="Y1262" i="38"/>
  <c r="X1262" i="38"/>
  <c r="AC1261" i="38"/>
  <c r="AB1261" i="38"/>
  <c r="AA1261" i="38"/>
  <c r="Z1261" i="38"/>
  <c r="Y1261" i="38"/>
  <c r="X1261" i="38"/>
  <c r="AC1260" i="38"/>
  <c r="AB1260" i="38"/>
  <c r="AA1260" i="38"/>
  <c r="Z1260" i="38"/>
  <c r="Y1260" i="38"/>
  <c r="X1260" i="38"/>
  <c r="AC1259" i="38"/>
  <c r="AB1259" i="38"/>
  <c r="AA1259" i="38"/>
  <c r="Z1259" i="38"/>
  <c r="Y1259" i="38"/>
  <c r="X1259" i="38"/>
  <c r="AC1258" i="38"/>
  <c r="AB1258" i="38"/>
  <c r="AA1258" i="38"/>
  <c r="Z1258" i="38"/>
  <c r="Y1258" i="38"/>
  <c r="X1258" i="38"/>
  <c r="AC1257" i="38"/>
  <c r="AB1257" i="38"/>
  <c r="AA1257" i="38"/>
  <c r="Z1257" i="38"/>
  <c r="Y1257" i="38"/>
  <c r="X1257" i="38"/>
  <c r="AC1256" i="38"/>
  <c r="AB1256" i="38"/>
  <c r="AA1256" i="38"/>
  <c r="Z1256" i="38"/>
  <c r="Y1256" i="38"/>
  <c r="X1256" i="38"/>
  <c r="AC1255" i="38"/>
  <c r="AB1255" i="38"/>
  <c r="AA1255" i="38"/>
  <c r="Z1255" i="38"/>
  <c r="Y1255" i="38"/>
  <c r="X1255" i="38"/>
  <c r="AC1254" i="38"/>
  <c r="AB1254" i="38"/>
  <c r="AA1254" i="38"/>
  <c r="Z1254" i="38"/>
  <c r="Y1254" i="38"/>
  <c r="X1254" i="38"/>
  <c r="AC1253" i="38"/>
  <c r="AB1253" i="38"/>
  <c r="AA1253" i="38"/>
  <c r="Z1253" i="38"/>
  <c r="Y1253" i="38"/>
  <c r="X1253" i="38"/>
  <c r="AC1252" i="38"/>
  <c r="AB1252" i="38"/>
  <c r="AA1252" i="38"/>
  <c r="Z1252" i="38"/>
  <c r="Y1252" i="38"/>
  <c r="X1252" i="38"/>
  <c r="AC1251" i="38"/>
  <c r="AB1251" i="38"/>
  <c r="AA1251" i="38"/>
  <c r="Z1251" i="38"/>
  <c r="Y1251" i="38"/>
  <c r="X1251" i="38"/>
  <c r="AC1250" i="38"/>
  <c r="AB1250" i="38"/>
  <c r="AA1250" i="38"/>
  <c r="Z1250" i="38"/>
  <c r="Y1250" i="38"/>
  <c r="X1250" i="38"/>
  <c r="AC1249" i="38"/>
  <c r="AB1249" i="38"/>
  <c r="AA1249" i="38"/>
  <c r="Z1249" i="38"/>
  <c r="Y1249" i="38"/>
  <c r="X1249" i="38"/>
  <c r="AC1248" i="38"/>
  <c r="AB1248" i="38"/>
  <c r="AA1248" i="38"/>
  <c r="Z1248" i="38"/>
  <c r="Y1248" i="38"/>
  <c r="X1248" i="38"/>
  <c r="AC1247" i="38"/>
  <c r="AB1247" i="38"/>
  <c r="AA1247" i="38"/>
  <c r="Z1247" i="38"/>
  <c r="Y1247" i="38"/>
  <c r="X1247" i="38"/>
  <c r="AC1246" i="38"/>
  <c r="AB1246" i="38"/>
  <c r="AA1246" i="38"/>
  <c r="Z1246" i="38"/>
  <c r="Y1246" i="38"/>
  <c r="X1246" i="38"/>
  <c r="AC1245" i="38"/>
  <c r="AB1245" i="38"/>
  <c r="AA1245" i="38"/>
  <c r="Z1245" i="38"/>
  <c r="Y1245" i="38"/>
  <c r="X1245" i="38"/>
  <c r="AC1244" i="38"/>
  <c r="AB1244" i="38"/>
  <c r="AA1244" i="38"/>
  <c r="Z1244" i="38"/>
  <c r="Y1244" i="38"/>
  <c r="X1244" i="38"/>
  <c r="AC1243" i="38"/>
  <c r="AB1243" i="38"/>
  <c r="AA1243" i="38"/>
  <c r="Z1243" i="38"/>
  <c r="Y1243" i="38"/>
  <c r="X1243" i="38"/>
  <c r="AC1242" i="38"/>
  <c r="AB1242" i="38"/>
  <c r="AA1242" i="38"/>
  <c r="Z1242" i="38"/>
  <c r="Y1242" i="38"/>
  <c r="X1242" i="38"/>
  <c r="AC1241" i="38"/>
  <c r="AB1241" i="38"/>
  <c r="AA1241" i="38"/>
  <c r="Z1241" i="38"/>
  <c r="Y1241" i="38"/>
  <c r="X1241" i="38"/>
  <c r="AC1240" i="38"/>
  <c r="AB1240" i="38"/>
  <c r="AA1240" i="38"/>
  <c r="Z1240" i="38"/>
  <c r="Y1240" i="38"/>
  <c r="X1240" i="38"/>
  <c r="AC1239" i="38"/>
  <c r="AB1239" i="38"/>
  <c r="AA1239" i="38"/>
  <c r="Z1239" i="38"/>
  <c r="Y1239" i="38"/>
  <c r="X1239" i="38"/>
  <c r="AC1238" i="38"/>
  <c r="AB1238" i="38"/>
  <c r="AA1238" i="38"/>
  <c r="Z1238" i="38"/>
  <c r="Y1238" i="38"/>
  <c r="X1238" i="38"/>
  <c r="AC1237" i="38"/>
  <c r="AB1237" i="38"/>
  <c r="AA1237" i="38"/>
  <c r="Z1237" i="38"/>
  <c r="Y1237" i="38"/>
  <c r="X1237" i="38"/>
  <c r="AC1236" i="38"/>
  <c r="AB1236" i="38"/>
  <c r="AA1236" i="38"/>
  <c r="Z1236" i="38"/>
  <c r="Y1236" i="38"/>
  <c r="X1236" i="38"/>
  <c r="AC1235" i="38"/>
  <c r="AB1235" i="38"/>
  <c r="AA1235" i="38"/>
  <c r="Z1235" i="38"/>
  <c r="Y1235" i="38"/>
  <c r="X1235" i="38"/>
  <c r="AC1234" i="38"/>
  <c r="AB1234" i="38"/>
  <c r="AA1234" i="38"/>
  <c r="Z1234" i="38"/>
  <c r="Y1234" i="38"/>
  <c r="X1234" i="38"/>
  <c r="AC1233" i="38"/>
  <c r="AB1233" i="38"/>
  <c r="AA1233" i="38"/>
  <c r="Z1233" i="38"/>
  <c r="Y1233" i="38"/>
  <c r="X1233" i="38"/>
  <c r="AC1232" i="38"/>
  <c r="AB1232" i="38"/>
  <c r="AA1232" i="38"/>
  <c r="Z1232" i="38"/>
  <c r="Y1232" i="38"/>
  <c r="X1232" i="38"/>
  <c r="AC1231" i="38"/>
  <c r="AB1231" i="38"/>
  <c r="AA1231" i="38"/>
  <c r="Z1231" i="38"/>
  <c r="Y1231" i="38"/>
  <c r="X1231" i="38"/>
  <c r="AC1230" i="38"/>
  <c r="AB1230" i="38"/>
  <c r="AA1230" i="38"/>
  <c r="Z1230" i="38"/>
  <c r="Y1230" i="38"/>
  <c r="X1230" i="38"/>
  <c r="AC1229" i="38"/>
  <c r="AB1229" i="38"/>
  <c r="AA1229" i="38"/>
  <c r="Z1229" i="38"/>
  <c r="Y1229" i="38"/>
  <c r="X1229" i="38"/>
  <c r="AC1228" i="38"/>
  <c r="AB1228" i="38"/>
  <c r="AA1228" i="38"/>
  <c r="Z1228" i="38"/>
  <c r="Y1228" i="38"/>
  <c r="X1228" i="38"/>
  <c r="AC1227" i="38"/>
  <c r="AB1227" i="38"/>
  <c r="AA1227" i="38"/>
  <c r="Z1227" i="38"/>
  <c r="Y1227" i="38"/>
  <c r="X1227" i="38"/>
  <c r="AC1226" i="38"/>
  <c r="AB1226" i="38"/>
  <c r="AA1226" i="38"/>
  <c r="Z1226" i="38"/>
  <c r="Y1226" i="38"/>
  <c r="X1226" i="38"/>
  <c r="AC1225" i="38"/>
  <c r="AB1225" i="38"/>
  <c r="AA1225" i="38"/>
  <c r="Z1225" i="38"/>
  <c r="Y1225" i="38"/>
  <c r="X1225" i="38"/>
  <c r="AC1224" i="38"/>
  <c r="AB1224" i="38"/>
  <c r="AA1224" i="38"/>
  <c r="Z1224" i="38"/>
  <c r="Y1224" i="38"/>
  <c r="X1224" i="38"/>
  <c r="AC1223" i="38"/>
  <c r="AB1223" i="38"/>
  <c r="AA1223" i="38"/>
  <c r="Z1223" i="38"/>
  <c r="Y1223" i="38"/>
  <c r="X1223" i="38"/>
  <c r="AC1222" i="38"/>
  <c r="AB1222" i="38"/>
  <c r="AA1222" i="38"/>
  <c r="Z1222" i="38"/>
  <c r="Y1222" i="38"/>
  <c r="X1222" i="38"/>
  <c r="AC1221" i="38"/>
  <c r="AB1221" i="38"/>
  <c r="AA1221" i="38"/>
  <c r="Z1221" i="38"/>
  <c r="Y1221" i="38"/>
  <c r="X1221" i="38"/>
  <c r="AC1220" i="38"/>
  <c r="AB1220" i="38"/>
  <c r="AA1220" i="38"/>
  <c r="Z1220" i="38"/>
  <c r="Y1220" i="38"/>
  <c r="X1220" i="38"/>
  <c r="AC1219" i="38"/>
  <c r="AB1219" i="38"/>
  <c r="AA1219" i="38"/>
  <c r="Z1219" i="38"/>
  <c r="Y1219" i="38"/>
  <c r="X1219" i="38"/>
  <c r="AC1218" i="38"/>
  <c r="AB1218" i="38"/>
  <c r="AA1218" i="38"/>
  <c r="Z1218" i="38"/>
  <c r="Y1218" i="38"/>
  <c r="X1218" i="38"/>
  <c r="AC1217" i="38"/>
  <c r="AB1217" i="38"/>
  <c r="AA1217" i="38"/>
  <c r="Z1217" i="38"/>
  <c r="Y1217" i="38"/>
  <c r="X1217" i="38"/>
  <c r="AC1216" i="38"/>
  <c r="AB1216" i="38"/>
  <c r="AA1216" i="38"/>
  <c r="Z1216" i="38"/>
  <c r="Y1216" i="38"/>
  <c r="X1216" i="38"/>
  <c r="AC1215" i="38"/>
  <c r="AB1215" i="38"/>
  <c r="AA1215" i="38"/>
  <c r="Z1215" i="38"/>
  <c r="Y1215" i="38"/>
  <c r="X1215" i="38"/>
  <c r="AC1214" i="38"/>
  <c r="AB1214" i="38"/>
  <c r="AA1214" i="38"/>
  <c r="Z1214" i="38"/>
  <c r="Y1214" i="38"/>
  <c r="X1214" i="38"/>
  <c r="AC1213" i="38"/>
  <c r="AB1213" i="38"/>
  <c r="AA1213" i="38"/>
  <c r="Z1213" i="38"/>
  <c r="Y1213" i="38"/>
  <c r="X1213" i="38"/>
  <c r="AC1212" i="38"/>
  <c r="AB1212" i="38"/>
  <c r="AA1212" i="38"/>
  <c r="Z1212" i="38"/>
  <c r="Y1212" i="38"/>
  <c r="X1212" i="38"/>
  <c r="AC1211" i="38"/>
  <c r="AB1211" i="38"/>
  <c r="AA1211" i="38"/>
  <c r="Z1211" i="38"/>
  <c r="Y1211" i="38"/>
  <c r="X1211" i="38"/>
  <c r="AC1210" i="38"/>
  <c r="AB1210" i="38"/>
  <c r="AA1210" i="38"/>
  <c r="Z1210" i="38"/>
  <c r="Y1210" i="38"/>
  <c r="X1210" i="38"/>
  <c r="AC1209" i="38"/>
  <c r="AB1209" i="38"/>
  <c r="AA1209" i="38"/>
  <c r="Z1209" i="38"/>
  <c r="Y1209" i="38"/>
  <c r="X1209" i="38"/>
  <c r="AC1208" i="38"/>
  <c r="AB1208" i="38"/>
  <c r="AA1208" i="38"/>
  <c r="Z1208" i="38"/>
  <c r="Y1208" i="38"/>
  <c r="X1208" i="38"/>
  <c r="AC1207" i="38"/>
  <c r="AB1207" i="38"/>
  <c r="AA1207" i="38"/>
  <c r="Z1207" i="38"/>
  <c r="Y1207" i="38"/>
  <c r="X1207" i="38"/>
  <c r="AC1206" i="38"/>
  <c r="AB1206" i="38"/>
  <c r="AA1206" i="38"/>
  <c r="Z1206" i="38"/>
  <c r="Y1206" i="38"/>
  <c r="X1206" i="38"/>
  <c r="AC1205" i="38"/>
  <c r="AB1205" i="38"/>
  <c r="AA1205" i="38"/>
  <c r="Z1205" i="38"/>
  <c r="Y1205" i="38"/>
  <c r="X1205" i="38"/>
  <c r="AC1204" i="38"/>
  <c r="AB1204" i="38"/>
  <c r="AA1204" i="38"/>
  <c r="Z1204" i="38"/>
  <c r="Y1204" i="38"/>
  <c r="X1204" i="38"/>
  <c r="AC1203" i="38"/>
  <c r="AB1203" i="38"/>
  <c r="AA1203" i="38"/>
  <c r="Z1203" i="38"/>
  <c r="Y1203" i="38"/>
  <c r="X1203" i="38"/>
  <c r="AC1202" i="38"/>
  <c r="AB1202" i="38"/>
  <c r="AA1202" i="38"/>
  <c r="Z1202" i="38"/>
  <c r="Y1202" i="38"/>
  <c r="X1202" i="38"/>
  <c r="AC1201" i="38"/>
  <c r="AB1201" i="38"/>
  <c r="AA1201" i="38"/>
  <c r="Z1201" i="38"/>
  <c r="Y1201" i="38"/>
  <c r="X1201" i="38"/>
  <c r="AC1200" i="38"/>
  <c r="AB1200" i="38"/>
  <c r="AA1200" i="38"/>
  <c r="Z1200" i="38"/>
  <c r="Y1200" i="38"/>
  <c r="X1200" i="38"/>
  <c r="AC1199" i="38"/>
  <c r="AB1199" i="38"/>
  <c r="AA1199" i="38"/>
  <c r="Z1199" i="38"/>
  <c r="Y1199" i="38"/>
  <c r="X1199" i="38"/>
  <c r="AC1198" i="38"/>
  <c r="AB1198" i="38"/>
  <c r="AA1198" i="38"/>
  <c r="Z1198" i="38"/>
  <c r="Y1198" i="38"/>
  <c r="X1198" i="38"/>
  <c r="AC1197" i="38"/>
  <c r="AB1197" i="38"/>
  <c r="AA1197" i="38"/>
  <c r="Z1197" i="38"/>
  <c r="Y1197" i="38"/>
  <c r="X1197" i="38"/>
  <c r="AC1196" i="38"/>
  <c r="AB1196" i="38"/>
  <c r="AA1196" i="38"/>
  <c r="Z1196" i="38"/>
  <c r="Y1196" i="38"/>
  <c r="X1196" i="38"/>
  <c r="AC1195" i="38"/>
  <c r="AB1195" i="38"/>
  <c r="AA1195" i="38"/>
  <c r="Z1195" i="38"/>
  <c r="Y1195" i="38"/>
  <c r="X1195" i="38"/>
  <c r="AC1194" i="38"/>
  <c r="AB1194" i="38"/>
  <c r="AA1194" i="38"/>
  <c r="Z1194" i="38"/>
  <c r="Y1194" i="38"/>
  <c r="X1194" i="38"/>
  <c r="AC1193" i="38"/>
  <c r="AB1193" i="38"/>
  <c r="AA1193" i="38"/>
  <c r="Z1193" i="38"/>
  <c r="Y1193" i="38"/>
  <c r="X1193" i="38"/>
  <c r="AC1192" i="38"/>
  <c r="AB1192" i="38"/>
  <c r="AA1192" i="38"/>
  <c r="Z1192" i="38"/>
  <c r="Y1192" i="38"/>
  <c r="X1192" i="38"/>
  <c r="AC1191" i="38"/>
  <c r="AB1191" i="38"/>
  <c r="AA1191" i="38"/>
  <c r="Z1191" i="38"/>
  <c r="Y1191" i="38"/>
  <c r="X1191" i="38"/>
  <c r="AC1190" i="38"/>
  <c r="AB1190" i="38"/>
  <c r="AA1190" i="38"/>
  <c r="Z1190" i="38"/>
  <c r="Y1190" i="38"/>
  <c r="X1190" i="38"/>
  <c r="AC1189" i="38"/>
  <c r="AB1189" i="38"/>
  <c r="AA1189" i="38"/>
  <c r="Z1189" i="38"/>
  <c r="Y1189" i="38"/>
  <c r="X1189" i="38"/>
  <c r="AC1188" i="38"/>
  <c r="AB1188" i="38"/>
  <c r="AA1188" i="38"/>
  <c r="Z1188" i="38"/>
  <c r="Y1188" i="38"/>
  <c r="X1188" i="38"/>
  <c r="AC1187" i="38"/>
  <c r="AB1187" i="38"/>
  <c r="AA1187" i="38"/>
  <c r="Z1187" i="38"/>
  <c r="Y1187" i="38"/>
  <c r="X1187" i="38"/>
  <c r="AC1186" i="38"/>
  <c r="AB1186" i="38"/>
  <c r="AA1186" i="38"/>
  <c r="Z1186" i="38"/>
  <c r="Y1186" i="38"/>
  <c r="X1186" i="38"/>
  <c r="AC1185" i="38"/>
  <c r="AB1185" i="38"/>
  <c r="AA1185" i="38"/>
  <c r="Z1185" i="38"/>
  <c r="Y1185" i="38"/>
  <c r="X1185" i="38"/>
  <c r="AC1184" i="38"/>
  <c r="AB1184" i="38"/>
  <c r="AA1184" i="38"/>
  <c r="Z1184" i="38"/>
  <c r="Y1184" i="38"/>
  <c r="X1184" i="38"/>
  <c r="AC1183" i="38"/>
  <c r="AB1183" i="38"/>
  <c r="AA1183" i="38"/>
  <c r="Z1183" i="38"/>
  <c r="Y1183" i="38"/>
  <c r="X1183" i="38"/>
  <c r="AC1182" i="38"/>
  <c r="AB1182" i="38"/>
  <c r="AA1182" i="38"/>
  <c r="Z1182" i="38"/>
  <c r="Y1182" i="38"/>
  <c r="X1182" i="38"/>
  <c r="AC1181" i="38"/>
  <c r="AB1181" i="38"/>
  <c r="AA1181" i="38"/>
  <c r="Z1181" i="38"/>
  <c r="Y1181" i="38"/>
  <c r="X1181" i="38"/>
  <c r="AC1180" i="38"/>
  <c r="AB1180" i="38"/>
  <c r="AA1180" i="38"/>
  <c r="Z1180" i="38"/>
  <c r="Y1180" i="38"/>
  <c r="X1180" i="38"/>
  <c r="AC1179" i="38"/>
  <c r="AB1179" i="38"/>
  <c r="AA1179" i="38"/>
  <c r="Z1179" i="38"/>
  <c r="Y1179" i="38"/>
  <c r="X1179" i="38"/>
  <c r="AC1178" i="38"/>
  <c r="AB1178" i="38"/>
  <c r="AA1178" i="38"/>
  <c r="Z1178" i="38"/>
  <c r="Y1178" i="38"/>
  <c r="X1178" i="38"/>
  <c r="AC1177" i="38"/>
  <c r="AB1177" i="38"/>
  <c r="AA1177" i="38"/>
  <c r="Z1177" i="38"/>
  <c r="Y1177" i="38"/>
  <c r="X1177" i="38"/>
  <c r="AC1176" i="38"/>
  <c r="AB1176" i="38"/>
  <c r="AA1176" i="38"/>
  <c r="Z1176" i="38"/>
  <c r="Y1176" i="38"/>
  <c r="X1176" i="38"/>
  <c r="AC1175" i="38"/>
  <c r="AB1175" i="38"/>
  <c r="AA1175" i="38"/>
  <c r="Z1175" i="38"/>
  <c r="Y1175" i="38"/>
  <c r="X1175" i="38"/>
  <c r="AC1174" i="38"/>
  <c r="AB1174" i="38"/>
  <c r="AA1174" i="38"/>
  <c r="Z1174" i="38"/>
  <c r="Y1174" i="38"/>
  <c r="X1174" i="38"/>
  <c r="AC1173" i="38"/>
  <c r="AB1173" i="38"/>
  <c r="AA1173" i="38"/>
  <c r="Z1173" i="38"/>
  <c r="Y1173" i="38"/>
  <c r="X1173" i="38"/>
  <c r="AC1172" i="38"/>
  <c r="AB1172" i="38"/>
  <c r="AA1172" i="38"/>
  <c r="Z1172" i="38"/>
  <c r="Y1172" i="38"/>
  <c r="X1172" i="38"/>
  <c r="AC1171" i="38"/>
  <c r="AB1171" i="38"/>
  <c r="AA1171" i="38"/>
  <c r="Z1171" i="38"/>
  <c r="Y1171" i="38"/>
  <c r="X1171" i="38"/>
  <c r="AC1170" i="38"/>
  <c r="AB1170" i="38"/>
  <c r="AA1170" i="38"/>
  <c r="Z1170" i="38"/>
  <c r="Y1170" i="38"/>
  <c r="X1170" i="38"/>
  <c r="AC1169" i="38"/>
  <c r="AB1169" i="38"/>
  <c r="AA1169" i="38"/>
  <c r="Z1169" i="38"/>
  <c r="Y1169" i="38"/>
  <c r="X1169" i="38"/>
  <c r="AC1168" i="38"/>
  <c r="AB1168" i="38"/>
  <c r="AA1168" i="38"/>
  <c r="Z1168" i="38"/>
  <c r="Y1168" i="38"/>
  <c r="X1168" i="38"/>
  <c r="AC1167" i="38"/>
  <c r="AB1167" i="38"/>
  <c r="AA1167" i="38"/>
  <c r="Z1167" i="38"/>
  <c r="Y1167" i="38"/>
  <c r="X1167" i="38"/>
  <c r="AC1166" i="38"/>
  <c r="AB1166" i="38"/>
  <c r="AA1166" i="38"/>
  <c r="Z1166" i="38"/>
  <c r="Y1166" i="38"/>
  <c r="X1166" i="38"/>
  <c r="AC1165" i="38"/>
  <c r="AB1165" i="38"/>
  <c r="AA1165" i="38"/>
  <c r="Z1165" i="38"/>
  <c r="Y1165" i="38"/>
  <c r="X1165" i="38"/>
  <c r="AC1164" i="38"/>
  <c r="AB1164" i="38"/>
  <c r="AA1164" i="38"/>
  <c r="Z1164" i="38"/>
  <c r="Y1164" i="38"/>
  <c r="X1164" i="38"/>
  <c r="AC1163" i="38"/>
  <c r="AB1163" i="38"/>
  <c r="AA1163" i="38"/>
  <c r="Z1163" i="38"/>
  <c r="Y1163" i="38"/>
  <c r="X1163" i="38"/>
  <c r="AC1162" i="38"/>
  <c r="AB1162" i="38"/>
  <c r="AA1162" i="38"/>
  <c r="Z1162" i="38"/>
  <c r="Y1162" i="38"/>
  <c r="X1162" i="38"/>
  <c r="AC1161" i="38"/>
  <c r="AB1161" i="38"/>
  <c r="AA1161" i="38"/>
  <c r="Z1161" i="38"/>
  <c r="Y1161" i="38"/>
  <c r="X1161" i="38"/>
  <c r="AC1160" i="38"/>
  <c r="AB1160" i="38"/>
  <c r="AA1160" i="38"/>
  <c r="Z1160" i="38"/>
  <c r="Y1160" i="38"/>
  <c r="X1160" i="38"/>
  <c r="AC1159" i="38"/>
  <c r="AB1159" i="38"/>
  <c r="AA1159" i="38"/>
  <c r="Z1159" i="38"/>
  <c r="Y1159" i="38"/>
  <c r="X1159" i="38"/>
  <c r="AC1158" i="38"/>
  <c r="AB1158" i="38"/>
  <c r="AA1158" i="38"/>
  <c r="Z1158" i="38"/>
  <c r="Y1158" i="38"/>
  <c r="X1158" i="38"/>
  <c r="AC1157" i="38"/>
  <c r="AB1157" i="38"/>
  <c r="AA1157" i="38"/>
  <c r="Z1157" i="38"/>
  <c r="Y1157" i="38"/>
  <c r="X1157" i="38"/>
  <c r="AC1156" i="38"/>
  <c r="AB1156" i="38"/>
  <c r="AA1156" i="38"/>
  <c r="Z1156" i="38"/>
  <c r="Y1156" i="38"/>
  <c r="X1156" i="38"/>
  <c r="AC1155" i="38"/>
  <c r="AB1155" i="38"/>
  <c r="AA1155" i="38"/>
  <c r="Z1155" i="38"/>
  <c r="Y1155" i="38"/>
  <c r="X1155" i="38"/>
  <c r="AC1154" i="38"/>
  <c r="AB1154" i="38"/>
  <c r="AA1154" i="38"/>
  <c r="Z1154" i="38"/>
  <c r="Y1154" i="38"/>
  <c r="X1154" i="38"/>
  <c r="AC1153" i="38"/>
  <c r="AB1153" i="38"/>
  <c r="AA1153" i="38"/>
  <c r="Z1153" i="38"/>
  <c r="Y1153" i="38"/>
  <c r="X1153" i="38"/>
  <c r="AC1152" i="38"/>
  <c r="AB1152" i="38"/>
  <c r="AA1152" i="38"/>
  <c r="Z1152" i="38"/>
  <c r="Y1152" i="38"/>
  <c r="X1152" i="38"/>
  <c r="AC1151" i="38"/>
  <c r="AB1151" i="38"/>
  <c r="AA1151" i="38"/>
  <c r="Z1151" i="38"/>
  <c r="Y1151" i="38"/>
  <c r="X1151" i="38"/>
  <c r="AC1150" i="38"/>
  <c r="AB1150" i="38"/>
  <c r="AA1150" i="38"/>
  <c r="Z1150" i="38"/>
  <c r="Y1150" i="38"/>
  <c r="X1150" i="38"/>
  <c r="AC1149" i="38"/>
  <c r="AB1149" i="38"/>
  <c r="AA1149" i="38"/>
  <c r="Z1149" i="38"/>
  <c r="Y1149" i="38"/>
  <c r="X1149" i="38"/>
  <c r="AC1148" i="38"/>
  <c r="AB1148" i="38"/>
  <c r="AA1148" i="38"/>
  <c r="Z1148" i="38"/>
  <c r="Y1148" i="38"/>
  <c r="X1148" i="38"/>
  <c r="AC1147" i="38"/>
  <c r="AB1147" i="38"/>
  <c r="AA1147" i="38"/>
  <c r="Z1147" i="38"/>
  <c r="Y1147" i="38"/>
  <c r="X1147" i="38"/>
  <c r="AC1146" i="38"/>
  <c r="AB1146" i="38"/>
  <c r="AA1146" i="38"/>
  <c r="Z1146" i="38"/>
  <c r="Y1146" i="38"/>
  <c r="X1146" i="38"/>
  <c r="AC1145" i="38"/>
  <c r="AB1145" i="38"/>
  <c r="AA1145" i="38"/>
  <c r="Z1145" i="38"/>
  <c r="Y1145" i="38"/>
  <c r="X1145" i="38"/>
  <c r="AC1144" i="38"/>
  <c r="AB1144" i="38"/>
  <c r="AA1144" i="38"/>
  <c r="Z1144" i="38"/>
  <c r="Y1144" i="38"/>
  <c r="X1144" i="38"/>
  <c r="AC1143" i="38"/>
  <c r="AB1143" i="38"/>
  <c r="AA1143" i="38"/>
  <c r="Z1143" i="38"/>
  <c r="Y1143" i="38"/>
  <c r="X1143" i="38"/>
  <c r="AC1142" i="38"/>
  <c r="AB1142" i="38"/>
  <c r="AA1142" i="38"/>
  <c r="Z1142" i="38"/>
  <c r="Y1142" i="38"/>
  <c r="X1142" i="38"/>
  <c r="AC1141" i="38"/>
  <c r="AB1141" i="38"/>
  <c r="AA1141" i="38"/>
  <c r="Z1141" i="38"/>
  <c r="Y1141" i="38"/>
  <c r="X1141" i="38"/>
  <c r="AC1140" i="38"/>
  <c r="AB1140" i="38"/>
  <c r="AA1140" i="38"/>
  <c r="Z1140" i="38"/>
  <c r="Y1140" i="38"/>
  <c r="X1140" i="38"/>
  <c r="AC1139" i="38"/>
  <c r="AB1139" i="38"/>
  <c r="AA1139" i="38"/>
  <c r="Z1139" i="38"/>
  <c r="Y1139" i="38"/>
  <c r="X1139" i="38"/>
  <c r="AC1138" i="38"/>
  <c r="AB1138" i="38"/>
  <c r="AA1138" i="38"/>
  <c r="Z1138" i="38"/>
  <c r="Y1138" i="38"/>
  <c r="X1138" i="38"/>
  <c r="AC1137" i="38"/>
  <c r="AB1137" i="38"/>
  <c r="AA1137" i="38"/>
  <c r="Z1137" i="38"/>
  <c r="Y1137" i="38"/>
  <c r="X1137" i="38"/>
  <c r="AC1136" i="38"/>
  <c r="AB1136" i="38"/>
  <c r="AA1136" i="38"/>
  <c r="Z1136" i="38"/>
  <c r="Y1136" i="38"/>
  <c r="X1136" i="38"/>
  <c r="AC1135" i="38"/>
  <c r="AB1135" i="38"/>
  <c r="AA1135" i="38"/>
  <c r="Z1135" i="38"/>
  <c r="Y1135" i="38"/>
  <c r="X1135" i="38"/>
  <c r="AC1134" i="38"/>
  <c r="AB1134" i="38"/>
  <c r="AA1134" i="38"/>
  <c r="Z1134" i="38"/>
  <c r="Y1134" i="38"/>
  <c r="X1134" i="38"/>
  <c r="AC1133" i="38"/>
  <c r="AB1133" i="38"/>
  <c r="AA1133" i="38"/>
  <c r="Z1133" i="38"/>
  <c r="Y1133" i="38"/>
  <c r="X1133" i="38"/>
  <c r="AC1132" i="38"/>
  <c r="AB1132" i="38"/>
  <c r="AA1132" i="38"/>
  <c r="Z1132" i="38"/>
  <c r="Y1132" i="38"/>
  <c r="X1132" i="38"/>
  <c r="AC1131" i="38"/>
  <c r="AB1131" i="38"/>
  <c r="AA1131" i="38"/>
  <c r="Z1131" i="38"/>
  <c r="Y1131" i="38"/>
  <c r="X1131" i="38"/>
  <c r="AC1130" i="38"/>
  <c r="AB1130" i="38"/>
  <c r="AA1130" i="38"/>
  <c r="Z1130" i="38"/>
  <c r="Y1130" i="38"/>
  <c r="X1130" i="38"/>
  <c r="AC1129" i="38"/>
  <c r="AB1129" i="38"/>
  <c r="AA1129" i="38"/>
  <c r="Z1129" i="38"/>
  <c r="Y1129" i="38"/>
  <c r="X1129" i="38"/>
  <c r="AC1128" i="38"/>
  <c r="AB1128" i="38"/>
  <c r="AA1128" i="38"/>
  <c r="Z1128" i="38"/>
  <c r="Y1128" i="38"/>
  <c r="X1128" i="38"/>
  <c r="AC1127" i="38"/>
  <c r="AB1127" i="38"/>
  <c r="AA1127" i="38"/>
  <c r="Z1127" i="38"/>
  <c r="Y1127" i="38"/>
  <c r="X1127" i="38"/>
  <c r="AC1126" i="38"/>
  <c r="AB1126" i="38"/>
  <c r="AA1126" i="38"/>
  <c r="Z1126" i="38"/>
  <c r="Y1126" i="38"/>
  <c r="X1126" i="38"/>
  <c r="AC1125" i="38"/>
  <c r="AB1125" i="38"/>
  <c r="AA1125" i="38"/>
  <c r="Z1125" i="38"/>
  <c r="Y1125" i="38"/>
  <c r="X1125" i="38"/>
  <c r="AC1124" i="38"/>
  <c r="AB1124" i="38"/>
  <c r="AA1124" i="38"/>
  <c r="Z1124" i="38"/>
  <c r="Y1124" i="38"/>
  <c r="X1124" i="38"/>
  <c r="AC1123" i="38"/>
  <c r="AB1123" i="38"/>
  <c r="AA1123" i="38"/>
  <c r="Z1123" i="38"/>
  <c r="Y1123" i="38"/>
  <c r="X1123" i="38"/>
  <c r="AC1122" i="38"/>
  <c r="AB1122" i="38"/>
  <c r="AA1122" i="38"/>
  <c r="Z1122" i="38"/>
  <c r="Y1122" i="38"/>
  <c r="X1122" i="38"/>
  <c r="AC1121" i="38"/>
  <c r="AB1121" i="38"/>
  <c r="AA1121" i="38"/>
  <c r="Z1121" i="38"/>
  <c r="Y1121" i="38"/>
  <c r="X1121" i="38"/>
  <c r="AC1120" i="38"/>
  <c r="AB1120" i="38"/>
  <c r="AA1120" i="38"/>
  <c r="Z1120" i="38"/>
  <c r="Y1120" i="38"/>
  <c r="X1120" i="38"/>
  <c r="AC1119" i="38"/>
  <c r="AB1119" i="38"/>
  <c r="AA1119" i="38"/>
  <c r="Z1119" i="38"/>
  <c r="Y1119" i="38"/>
  <c r="X1119" i="38"/>
  <c r="AC1118" i="38"/>
  <c r="AB1118" i="38"/>
  <c r="AA1118" i="38"/>
  <c r="Z1118" i="38"/>
  <c r="Y1118" i="38"/>
  <c r="X1118" i="38"/>
  <c r="AC1117" i="38"/>
  <c r="AB1117" i="38"/>
  <c r="AA1117" i="38"/>
  <c r="Z1117" i="38"/>
  <c r="Y1117" i="38"/>
  <c r="X1117" i="38"/>
  <c r="AC1116" i="38"/>
  <c r="AB1116" i="38"/>
  <c r="AA1116" i="38"/>
  <c r="Z1116" i="38"/>
  <c r="Y1116" i="38"/>
  <c r="X1116" i="38"/>
  <c r="AC1115" i="38"/>
  <c r="AB1115" i="38"/>
  <c r="AA1115" i="38"/>
  <c r="Z1115" i="38"/>
  <c r="Y1115" i="38"/>
  <c r="X1115" i="38"/>
  <c r="AC1114" i="38"/>
  <c r="AB1114" i="38"/>
  <c r="AA1114" i="38"/>
  <c r="Z1114" i="38"/>
  <c r="Y1114" i="38"/>
  <c r="X1114" i="38"/>
  <c r="AC1113" i="38"/>
  <c r="AB1113" i="38"/>
  <c r="AA1113" i="38"/>
  <c r="Z1113" i="38"/>
  <c r="Y1113" i="38"/>
  <c r="X1113" i="38"/>
  <c r="AC1112" i="38"/>
  <c r="AB1112" i="38"/>
  <c r="AA1112" i="38"/>
  <c r="Z1112" i="38"/>
  <c r="Y1112" i="38"/>
  <c r="X1112" i="38"/>
  <c r="AC1111" i="38"/>
  <c r="AB1111" i="38"/>
  <c r="AA1111" i="38"/>
  <c r="Z1111" i="38"/>
  <c r="Y1111" i="38"/>
  <c r="X1111" i="38"/>
  <c r="AC1110" i="38"/>
  <c r="AB1110" i="38"/>
  <c r="AA1110" i="38"/>
  <c r="Z1110" i="38"/>
  <c r="Y1110" i="38"/>
  <c r="X1110" i="38"/>
  <c r="AC1109" i="38"/>
  <c r="AB1109" i="38"/>
  <c r="AA1109" i="38"/>
  <c r="Z1109" i="38"/>
  <c r="Y1109" i="38"/>
  <c r="X1109" i="38"/>
  <c r="AC1108" i="38"/>
  <c r="AB1108" i="38"/>
  <c r="AA1108" i="38"/>
  <c r="Z1108" i="38"/>
  <c r="Y1108" i="38"/>
  <c r="X1108" i="38"/>
  <c r="AC1107" i="38"/>
  <c r="AB1107" i="38"/>
  <c r="AA1107" i="38"/>
  <c r="Z1107" i="38"/>
  <c r="Y1107" i="38"/>
  <c r="X1107" i="38"/>
  <c r="AC1106" i="38"/>
  <c r="AB1106" i="38"/>
  <c r="AA1106" i="38"/>
  <c r="Z1106" i="38"/>
  <c r="Y1106" i="38"/>
  <c r="X1106" i="38"/>
  <c r="AC1105" i="38"/>
  <c r="AB1105" i="38"/>
  <c r="AA1105" i="38"/>
  <c r="Z1105" i="38"/>
  <c r="Y1105" i="38"/>
  <c r="X1105" i="38"/>
  <c r="AC1104" i="38"/>
  <c r="AB1104" i="38"/>
  <c r="AA1104" i="38"/>
  <c r="Z1104" i="38"/>
  <c r="Y1104" i="38"/>
  <c r="X1104" i="38"/>
  <c r="AC1103" i="38"/>
  <c r="AB1103" i="38"/>
  <c r="AA1103" i="38"/>
  <c r="Z1103" i="38"/>
  <c r="Y1103" i="38"/>
  <c r="X1103" i="38"/>
  <c r="AC1102" i="38"/>
  <c r="AB1102" i="38"/>
  <c r="AA1102" i="38"/>
  <c r="Z1102" i="38"/>
  <c r="Y1102" i="38"/>
  <c r="X1102" i="38"/>
  <c r="AC1101" i="38"/>
  <c r="AB1101" i="38"/>
  <c r="AA1101" i="38"/>
  <c r="Z1101" i="38"/>
  <c r="Y1101" i="38"/>
  <c r="X1101" i="38"/>
  <c r="AC1100" i="38"/>
  <c r="AB1100" i="38"/>
  <c r="AA1100" i="38"/>
  <c r="Z1100" i="38"/>
  <c r="Y1100" i="38"/>
  <c r="X1100" i="38"/>
  <c r="AC1099" i="38"/>
  <c r="AB1099" i="38"/>
  <c r="AA1099" i="38"/>
  <c r="Z1099" i="38"/>
  <c r="Y1099" i="38"/>
  <c r="X1099" i="38"/>
  <c r="AC1098" i="38"/>
  <c r="AB1098" i="38"/>
  <c r="AA1098" i="38"/>
  <c r="Z1098" i="38"/>
  <c r="Y1098" i="38"/>
  <c r="X1098" i="38"/>
  <c r="AC1097" i="38"/>
  <c r="AB1097" i="38"/>
  <c r="AA1097" i="38"/>
  <c r="Z1097" i="38"/>
  <c r="Y1097" i="38"/>
  <c r="X1097" i="38"/>
  <c r="AC1096" i="38"/>
  <c r="AB1096" i="38"/>
  <c r="AA1096" i="38"/>
  <c r="Z1096" i="38"/>
  <c r="Y1096" i="38"/>
  <c r="X1096" i="38"/>
  <c r="AC1095" i="38"/>
  <c r="AB1095" i="38"/>
  <c r="AA1095" i="38"/>
  <c r="Z1095" i="38"/>
  <c r="Y1095" i="38"/>
  <c r="X1095" i="38"/>
  <c r="AC1094" i="38"/>
  <c r="AB1094" i="38"/>
  <c r="AA1094" i="38"/>
  <c r="Z1094" i="38"/>
  <c r="Y1094" i="38"/>
  <c r="X1094" i="38"/>
  <c r="AC1093" i="38"/>
  <c r="AB1093" i="38"/>
  <c r="AA1093" i="38"/>
  <c r="Z1093" i="38"/>
  <c r="Y1093" i="38"/>
  <c r="X1093" i="38"/>
  <c r="AC1092" i="38"/>
  <c r="AB1092" i="38"/>
  <c r="AA1092" i="38"/>
  <c r="Z1092" i="38"/>
  <c r="Y1092" i="38"/>
  <c r="X1092" i="38"/>
  <c r="AC1091" i="38"/>
  <c r="AB1091" i="38"/>
  <c r="AA1091" i="38"/>
  <c r="Z1091" i="38"/>
  <c r="Y1091" i="38"/>
  <c r="X1091" i="38"/>
  <c r="AC1090" i="38"/>
  <c r="AB1090" i="38"/>
  <c r="AA1090" i="38"/>
  <c r="Z1090" i="38"/>
  <c r="Y1090" i="38"/>
  <c r="X1090" i="38"/>
  <c r="AC1089" i="38"/>
  <c r="AB1089" i="38"/>
  <c r="AA1089" i="38"/>
  <c r="Z1089" i="38"/>
  <c r="Y1089" i="38"/>
  <c r="X1089" i="38"/>
  <c r="AC1088" i="38"/>
  <c r="AB1088" i="38"/>
  <c r="AA1088" i="38"/>
  <c r="Z1088" i="38"/>
  <c r="Y1088" i="38"/>
  <c r="X1088" i="38"/>
  <c r="AC1087" i="38"/>
  <c r="AB1087" i="38"/>
  <c r="AA1087" i="38"/>
  <c r="Z1087" i="38"/>
  <c r="Y1087" i="38"/>
  <c r="X1087" i="38"/>
  <c r="AC1086" i="38"/>
  <c r="AB1086" i="38"/>
  <c r="AA1086" i="38"/>
  <c r="Z1086" i="38"/>
  <c r="Y1086" i="38"/>
  <c r="X1086" i="38"/>
  <c r="AC1085" i="38"/>
  <c r="AB1085" i="38"/>
  <c r="AA1085" i="38"/>
  <c r="Z1085" i="38"/>
  <c r="Y1085" i="38"/>
  <c r="X1085" i="38"/>
  <c r="AC1084" i="38"/>
  <c r="AB1084" i="38"/>
  <c r="AA1084" i="38"/>
  <c r="Z1084" i="38"/>
  <c r="Y1084" i="38"/>
  <c r="X1084" i="38"/>
  <c r="AC1083" i="38"/>
  <c r="AB1083" i="38"/>
  <c r="AA1083" i="38"/>
  <c r="Z1083" i="38"/>
  <c r="Y1083" i="38"/>
  <c r="X1083" i="38"/>
  <c r="AC1082" i="38"/>
  <c r="AB1082" i="38"/>
  <c r="AA1082" i="38"/>
  <c r="Z1082" i="38"/>
  <c r="Y1082" i="38"/>
  <c r="X1082" i="38"/>
  <c r="AC1081" i="38"/>
  <c r="AB1081" i="38"/>
  <c r="AA1081" i="38"/>
  <c r="Z1081" i="38"/>
  <c r="Y1081" i="38"/>
  <c r="X1081" i="38"/>
  <c r="AC1080" i="38"/>
  <c r="AB1080" i="38"/>
  <c r="AA1080" i="38"/>
  <c r="Z1080" i="38"/>
  <c r="Y1080" i="38"/>
  <c r="X1080" i="38"/>
  <c r="AC1079" i="38"/>
  <c r="AB1079" i="38"/>
  <c r="AA1079" i="38"/>
  <c r="Z1079" i="38"/>
  <c r="Y1079" i="38"/>
  <c r="X1079" i="38"/>
  <c r="AC1078" i="38"/>
  <c r="AB1078" i="38"/>
  <c r="AA1078" i="38"/>
  <c r="Z1078" i="38"/>
  <c r="Y1078" i="38"/>
  <c r="X1078" i="38"/>
  <c r="AC1077" i="38"/>
  <c r="AB1077" i="38"/>
  <c r="AA1077" i="38"/>
  <c r="Z1077" i="38"/>
  <c r="Y1077" i="38"/>
  <c r="X1077" i="38"/>
  <c r="AC1076" i="38"/>
  <c r="AB1076" i="38"/>
  <c r="AA1076" i="38"/>
  <c r="Z1076" i="38"/>
  <c r="Y1076" i="38"/>
  <c r="X1076" i="38"/>
  <c r="AC1075" i="38"/>
  <c r="AB1075" i="38"/>
  <c r="AA1075" i="38"/>
  <c r="Z1075" i="38"/>
  <c r="Y1075" i="38"/>
  <c r="X1075" i="38"/>
  <c r="AC1074" i="38"/>
  <c r="AB1074" i="38"/>
  <c r="AA1074" i="38"/>
  <c r="Z1074" i="38"/>
  <c r="Y1074" i="38"/>
  <c r="X1074" i="38"/>
  <c r="AC1073" i="38"/>
  <c r="AB1073" i="38"/>
  <c r="AA1073" i="38"/>
  <c r="Z1073" i="38"/>
  <c r="Y1073" i="38"/>
  <c r="X1073" i="38"/>
  <c r="AC1072" i="38"/>
  <c r="AB1072" i="38"/>
  <c r="AA1072" i="38"/>
  <c r="Z1072" i="38"/>
  <c r="Y1072" i="38"/>
  <c r="X1072" i="38"/>
  <c r="AC1071" i="38"/>
  <c r="AB1071" i="38"/>
  <c r="AA1071" i="38"/>
  <c r="Z1071" i="38"/>
  <c r="Y1071" i="38"/>
  <c r="X1071" i="38"/>
  <c r="AC1070" i="38"/>
  <c r="AB1070" i="38"/>
  <c r="AA1070" i="38"/>
  <c r="Z1070" i="38"/>
  <c r="Y1070" i="38"/>
  <c r="X1070" i="38"/>
  <c r="AC1069" i="38"/>
  <c r="AB1069" i="38"/>
  <c r="AA1069" i="38"/>
  <c r="Z1069" i="38"/>
  <c r="Y1069" i="38"/>
  <c r="X1069" i="38"/>
  <c r="AC1068" i="38"/>
  <c r="AB1068" i="38"/>
  <c r="AA1068" i="38"/>
  <c r="Z1068" i="38"/>
  <c r="Y1068" i="38"/>
  <c r="X1068" i="38"/>
  <c r="AC1067" i="38"/>
  <c r="AB1067" i="38"/>
  <c r="AA1067" i="38"/>
  <c r="Z1067" i="38"/>
  <c r="Y1067" i="38"/>
  <c r="X1067" i="38"/>
  <c r="AC1066" i="38"/>
  <c r="AB1066" i="38"/>
  <c r="AA1066" i="38"/>
  <c r="Z1066" i="38"/>
  <c r="Y1066" i="38"/>
  <c r="X1066" i="38"/>
  <c r="AC1065" i="38"/>
  <c r="AB1065" i="38"/>
  <c r="AA1065" i="38"/>
  <c r="Z1065" i="38"/>
  <c r="Y1065" i="38"/>
  <c r="X1065" i="38"/>
  <c r="AC1064" i="38"/>
  <c r="AB1064" i="38"/>
  <c r="AA1064" i="38"/>
  <c r="Z1064" i="38"/>
  <c r="Y1064" i="38"/>
  <c r="X1064" i="38"/>
  <c r="AC1063" i="38"/>
  <c r="AB1063" i="38"/>
  <c r="AA1063" i="38"/>
  <c r="Z1063" i="38"/>
  <c r="Y1063" i="38"/>
  <c r="X1063" i="38"/>
  <c r="AC1062" i="38"/>
  <c r="AB1062" i="38"/>
  <c r="AA1062" i="38"/>
  <c r="Z1062" i="38"/>
  <c r="Y1062" i="38"/>
  <c r="X1062" i="38"/>
  <c r="AC1061" i="38"/>
  <c r="AB1061" i="38"/>
  <c r="AA1061" i="38"/>
  <c r="Z1061" i="38"/>
  <c r="Y1061" i="38"/>
  <c r="X1061" i="38"/>
  <c r="AC1060" i="38"/>
  <c r="AB1060" i="38"/>
  <c r="AA1060" i="38"/>
  <c r="Z1060" i="38"/>
  <c r="Y1060" i="38"/>
  <c r="X1060" i="38"/>
  <c r="AC1059" i="38"/>
  <c r="AB1059" i="38"/>
  <c r="AA1059" i="38"/>
  <c r="Z1059" i="38"/>
  <c r="Y1059" i="38"/>
  <c r="X1059" i="38"/>
  <c r="AC1058" i="38"/>
  <c r="AB1058" i="38"/>
  <c r="AA1058" i="38"/>
  <c r="Z1058" i="38"/>
  <c r="Y1058" i="38"/>
  <c r="X1058" i="38"/>
  <c r="AC1057" i="38"/>
  <c r="AB1057" i="38"/>
  <c r="AA1057" i="38"/>
  <c r="Z1057" i="38"/>
  <c r="Y1057" i="38"/>
  <c r="X1057" i="38"/>
  <c r="AC1056" i="38"/>
  <c r="AB1056" i="38"/>
  <c r="AA1056" i="38"/>
  <c r="Z1056" i="38"/>
  <c r="Y1056" i="38"/>
  <c r="X1056" i="38"/>
  <c r="AC1055" i="38"/>
  <c r="AB1055" i="38"/>
  <c r="AA1055" i="38"/>
  <c r="Z1055" i="38"/>
  <c r="Y1055" i="38"/>
  <c r="X1055" i="38"/>
  <c r="AC1054" i="38"/>
  <c r="AB1054" i="38"/>
  <c r="AA1054" i="38"/>
  <c r="Z1054" i="38"/>
  <c r="Y1054" i="38"/>
  <c r="X1054" i="38"/>
  <c r="AC1053" i="38"/>
  <c r="AB1053" i="38"/>
  <c r="AA1053" i="38"/>
  <c r="Z1053" i="38"/>
  <c r="Y1053" i="38"/>
  <c r="X1053" i="38"/>
  <c r="AC1052" i="38"/>
  <c r="AB1052" i="38"/>
  <c r="AA1052" i="38"/>
  <c r="Z1052" i="38"/>
  <c r="Y1052" i="38"/>
  <c r="X1052" i="38"/>
  <c r="AC1051" i="38"/>
  <c r="AB1051" i="38"/>
  <c r="AA1051" i="38"/>
  <c r="Z1051" i="38"/>
  <c r="Y1051" i="38"/>
  <c r="X1051" i="38"/>
  <c r="AC1050" i="38"/>
  <c r="AB1050" i="38"/>
  <c r="AA1050" i="38"/>
  <c r="Z1050" i="38"/>
  <c r="Y1050" i="38"/>
  <c r="X1050" i="38"/>
  <c r="AC1049" i="38"/>
  <c r="AB1049" i="38"/>
  <c r="AA1049" i="38"/>
  <c r="Z1049" i="38"/>
  <c r="Y1049" i="38"/>
  <c r="X1049" i="38"/>
  <c r="AC1048" i="38"/>
  <c r="AB1048" i="38"/>
  <c r="AA1048" i="38"/>
  <c r="Z1048" i="38"/>
  <c r="Y1048" i="38"/>
  <c r="X1048" i="38"/>
  <c r="AC1047" i="38"/>
  <c r="AB1047" i="38"/>
  <c r="AA1047" i="38"/>
  <c r="Z1047" i="38"/>
  <c r="Y1047" i="38"/>
  <c r="X1047" i="38"/>
  <c r="AC1046" i="38"/>
  <c r="AB1046" i="38"/>
  <c r="AA1046" i="38"/>
  <c r="Z1046" i="38"/>
  <c r="Y1046" i="38"/>
  <c r="X1046" i="38"/>
  <c r="AC1045" i="38"/>
  <c r="AB1045" i="38"/>
  <c r="AA1045" i="38"/>
  <c r="Z1045" i="38"/>
  <c r="Y1045" i="38"/>
  <c r="X1045" i="38"/>
  <c r="AC1044" i="38"/>
  <c r="AB1044" i="38"/>
  <c r="AA1044" i="38"/>
  <c r="Z1044" i="38"/>
  <c r="Y1044" i="38"/>
  <c r="X1044" i="38"/>
  <c r="AC1043" i="38"/>
  <c r="AB1043" i="38"/>
  <c r="AA1043" i="38"/>
  <c r="Z1043" i="38"/>
  <c r="Y1043" i="38"/>
  <c r="X1043" i="38"/>
  <c r="AC1042" i="38"/>
  <c r="AB1042" i="38"/>
  <c r="AA1042" i="38"/>
  <c r="Z1042" i="38"/>
  <c r="Y1042" i="38"/>
  <c r="X1042" i="38"/>
  <c r="AC1041" i="38"/>
  <c r="AB1041" i="38"/>
  <c r="AA1041" i="38"/>
  <c r="Z1041" i="38"/>
  <c r="Y1041" i="38"/>
  <c r="X1041" i="38"/>
  <c r="AC1040" i="38"/>
  <c r="AB1040" i="38"/>
  <c r="AA1040" i="38"/>
  <c r="Z1040" i="38"/>
  <c r="Y1040" i="38"/>
  <c r="X1040" i="38"/>
  <c r="AC1039" i="38"/>
  <c r="AB1039" i="38"/>
  <c r="AA1039" i="38"/>
  <c r="Z1039" i="38"/>
  <c r="Y1039" i="38"/>
  <c r="X1039" i="38"/>
  <c r="AC1038" i="38"/>
  <c r="AB1038" i="38"/>
  <c r="AA1038" i="38"/>
  <c r="Z1038" i="38"/>
  <c r="Y1038" i="38"/>
  <c r="X1038" i="38"/>
  <c r="AC1037" i="38"/>
  <c r="AB1037" i="38"/>
  <c r="AA1037" i="38"/>
  <c r="Z1037" i="38"/>
  <c r="Y1037" i="38"/>
  <c r="X1037" i="38"/>
  <c r="AC1036" i="38"/>
  <c r="AB1036" i="38"/>
  <c r="AA1036" i="38"/>
  <c r="Z1036" i="38"/>
  <c r="Y1036" i="38"/>
  <c r="X1036" i="38"/>
  <c r="AC1035" i="38"/>
  <c r="AB1035" i="38"/>
  <c r="AA1035" i="38"/>
  <c r="Z1035" i="38"/>
  <c r="Y1035" i="38"/>
  <c r="X1035" i="38"/>
  <c r="AC1034" i="38"/>
  <c r="AB1034" i="38"/>
  <c r="AA1034" i="38"/>
  <c r="Z1034" i="38"/>
  <c r="Y1034" i="38"/>
  <c r="X1034" i="38"/>
  <c r="AC1033" i="38"/>
  <c r="AB1033" i="38"/>
  <c r="AA1033" i="38"/>
  <c r="Z1033" i="38"/>
  <c r="Y1033" i="38"/>
  <c r="X1033" i="38"/>
  <c r="AC1032" i="38"/>
  <c r="AB1032" i="38"/>
  <c r="AA1032" i="38"/>
  <c r="Z1032" i="38"/>
  <c r="Y1032" i="38"/>
  <c r="X1032" i="38"/>
  <c r="AC1031" i="38"/>
  <c r="AB1031" i="38"/>
  <c r="AA1031" i="38"/>
  <c r="Z1031" i="38"/>
  <c r="Y1031" i="38"/>
  <c r="X1031" i="38"/>
  <c r="AC1030" i="38"/>
  <c r="AB1030" i="38"/>
  <c r="AA1030" i="38"/>
  <c r="Z1030" i="38"/>
  <c r="Y1030" i="38"/>
  <c r="X1030" i="38"/>
  <c r="AC1029" i="38"/>
  <c r="AB1029" i="38"/>
  <c r="AA1029" i="38"/>
  <c r="Z1029" i="38"/>
  <c r="Y1029" i="38"/>
  <c r="X1029" i="38"/>
  <c r="AC1028" i="38"/>
  <c r="AB1028" i="38"/>
  <c r="AA1028" i="38"/>
  <c r="Z1028" i="38"/>
  <c r="Y1028" i="38"/>
  <c r="X1028" i="38"/>
  <c r="AC1027" i="38"/>
  <c r="AB1027" i="38"/>
  <c r="AA1027" i="38"/>
  <c r="Z1027" i="38"/>
  <c r="Y1027" i="38"/>
  <c r="X1027" i="38"/>
  <c r="AC1026" i="38"/>
  <c r="AB1026" i="38"/>
  <c r="AA1026" i="38"/>
  <c r="Z1026" i="38"/>
  <c r="Y1026" i="38"/>
  <c r="X1026" i="38"/>
  <c r="AC1025" i="38"/>
  <c r="AB1025" i="38"/>
  <c r="AA1025" i="38"/>
  <c r="Z1025" i="38"/>
  <c r="Y1025" i="38"/>
  <c r="X1025" i="38"/>
  <c r="AC1024" i="38"/>
  <c r="AB1024" i="38"/>
  <c r="AA1024" i="38"/>
  <c r="Z1024" i="38"/>
  <c r="Y1024" i="38"/>
  <c r="X1024" i="38"/>
  <c r="AC1023" i="38"/>
  <c r="AB1023" i="38"/>
  <c r="AA1023" i="38"/>
  <c r="Z1023" i="38"/>
  <c r="Y1023" i="38"/>
  <c r="X1023" i="38"/>
  <c r="AC1022" i="38"/>
  <c r="AB1022" i="38"/>
  <c r="AA1022" i="38"/>
  <c r="Z1022" i="38"/>
  <c r="Y1022" i="38"/>
  <c r="X1022" i="38"/>
  <c r="AC1021" i="38"/>
  <c r="AB1021" i="38"/>
  <c r="AA1021" i="38"/>
  <c r="Z1021" i="38"/>
  <c r="Y1021" i="38"/>
  <c r="X1021" i="38"/>
  <c r="AC1020" i="38"/>
  <c r="AB1020" i="38"/>
  <c r="AA1020" i="38"/>
  <c r="Z1020" i="38"/>
  <c r="Y1020" i="38"/>
  <c r="X1020" i="38"/>
  <c r="AC1019" i="38"/>
  <c r="AB1019" i="38"/>
  <c r="AA1019" i="38"/>
  <c r="Z1019" i="38"/>
  <c r="Y1019" i="38"/>
  <c r="X1019" i="38"/>
  <c r="AC1018" i="38"/>
  <c r="AB1018" i="38"/>
  <c r="AA1018" i="38"/>
  <c r="Z1018" i="38"/>
  <c r="Y1018" i="38"/>
  <c r="X1018" i="38"/>
  <c r="AC1017" i="38"/>
  <c r="AB1017" i="38"/>
  <c r="AA1017" i="38"/>
  <c r="Z1017" i="38"/>
  <c r="Y1017" i="38"/>
  <c r="X1017" i="38"/>
  <c r="AC1016" i="38"/>
  <c r="AB1016" i="38"/>
  <c r="AA1016" i="38"/>
  <c r="Z1016" i="38"/>
  <c r="Y1016" i="38"/>
  <c r="X1016" i="38"/>
  <c r="AC1015" i="38"/>
  <c r="AB1015" i="38"/>
  <c r="AA1015" i="38"/>
  <c r="Z1015" i="38"/>
  <c r="Y1015" i="38"/>
  <c r="X1015" i="38"/>
  <c r="AC1014" i="38"/>
  <c r="AB1014" i="38"/>
  <c r="AA1014" i="38"/>
  <c r="Z1014" i="38"/>
  <c r="Y1014" i="38"/>
  <c r="X1014" i="38"/>
  <c r="AC1013" i="38"/>
  <c r="AB1013" i="38"/>
  <c r="AA1013" i="38"/>
  <c r="Z1013" i="38"/>
  <c r="Y1013" i="38"/>
  <c r="X1013" i="38"/>
  <c r="AC1012" i="38"/>
  <c r="AB1012" i="38"/>
  <c r="AA1012" i="38"/>
  <c r="Z1012" i="38"/>
  <c r="Y1012" i="38"/>
  <c r="X1012" i="38"/>
  <c r="AC1011" i="38"/>
  <c r="AB1011" i="38"/>
  <c r="AA1011" i="38"/>
  <c r="Z1011" i="38"/>
  <c r="Y1011" i="38"/>
  <c r="X1011" i="38"/>
  <c r="AC1010" i="38"/>
  <c r="AB1010" i="38"/>
  <c r="AA1010" i="38"/>
  <c r="Z1010" i="38"/>
  <c r="Y1010" i="38"/>
  <c r="X1010" i="38"/>
  <c r="AC1009" i="38"/>
  <c r="AB1009" i="38"/>
  <c r="AA1009" i="38"/>
  <c r="Z1009" i="38"/>
  <c r="Y1009" i="38"/>
  <c r="X1009" i="38"/>
  <c r="AC1008" i="38"/>
  <c r="AB1008" i="38"/>
  <c r="AA1008" i="38"/>
  <c r="Z1008" i="38"/>
  <c r="Y1008" i="38"/>
  <c r="X1008" i="38"/>
  <c r="AC1007" i="38"/>
  <c r="AB1007" i="38"/>
  <c r="AA1007" i="38"/>
  <c r="Z1007" i="38"/>
  <c r="Y1007" i="38"/>
  <c r="X1007" i="38"/>
  <c r="AC1006" i="38"/>
  <c r="AB1006" i="38"/>
  <c r="AA1006" i="38"/>
  <c r="Z1006" i="38"/>
  <c r="Y1006" i="38"/>
  <c r="X1006" i="38"/>
  <c r="AC1005" i="38"/>
  <c r="AB1005" i="38"/>
  <c r="AA1005" i="38"/>
  <c r="Z1005" i="38"/>
  <c r="Y1005" i="38"/>
  <c r="X1005" i="38"/>
  <c r="AC1004" i="38"/>
  <c r="AB1004" i="38"/>
  <c r="AA1004" i="38"/>
  <c r="Z1004" i="38"/>
  <c r="Y1004" i="38"/>
  <c r="X1004" i="38"/>
  <c r="AC1003" i="38"/>
  <c r="AB1003" i="38"/>
  <c r="AA1003" i="38"/>
  <c r="Z1003" i="38"/>
  <c r="Y1003" i="38"/>
  <c r="X1003" i="38"/>
  <c r="AC1002" i="38"/>
  <c r="AB1002" i="38"/>
  <c r="AA1002" i="38"/>
  <c r="Z1002" i="38"/>
  <c r="Y1002" i="38"/>
  <c r="X1002" i="38"/>
  <c r="AC1001" i="38"/>
  <c r="AB1001" i="38"/>
  <c r="AA1001" i="38"/>
  <c r="Z1001" i="38"/>
  <c r="Y1001" i="38"/>
  <c r="X1001" i="38"/>
  <c r="AC1000" i="38"/>
  <c r="AB1000" i="38"/>
  <c r="AA1000" i="38"/>
  <c r="Z1000" i="38"/>
  <c r="Y1000" i="38"/>
  <c r="X1000" i="38"/>
  <c r="AC999" i="38"/>
  <c r="AB999" i="38"/>
  <c r="AA999" i="38"/>
  <c r="Z999" i="38"/>
  <c r="Y999" i="38"/>
  <c r="X999" i="38"/>
  <c r="AC998" i="38"/>
  <c r="AB998" i="38"/>
  <c r="AA998" i="38"/>
  <c r="Z998" i="38"/>
  <c r="Y998" i="38"/>
  <c r="X998" i="38"/>
  <c r="AC997" i="38"/>
  <c r="AB997" i="38"/>
  <c r="AA997" i="38"/>
  <c r="Z997" i="38"/>
  <c r="Y997" i="38"/>
  <c r="X997" i="38"/>
  <c r="AC996" i="38"/>
  <c r="AB996" i="38"/>
  <c r="AA996" i="38"/>
  <c r="Z996" i="38"/>
  <c r="Y996" i="38"/>
  <c r="X996" i="38"/>
  <c r="AC995" i="38"/>
  <c r="AB995" i="38"/>
  <c r="AA995" i="38"/>
  <c r="Z995" i="38"/>
  <c r="Y995" i="38"/>
  <c r="X995" i="38"/>
  <c r="AC994" i="38"/>
  <c r="AB994" i="38"/>
  <c r="AA994" i="38"/>
  <c r="Z994" i="38"/>
  <c r="Y994" i="38"/>
  <c r="X994" i="38"/>
  <c r="AC993" i="38"/>
  <c r="AB993" i="38"/>
  <c r="AA993" i="38"/>
  <c r="Z993" i="38"/>
  <c r="Y993" i="38"/>
  <c r="X993" i="38"/>
  <c r="AC992" i="38"/>
  <c r="AB992" i="38"/>
  <c r="AA992" i="38"/>
  <c r="Z992" i="38"/>
  <c r="Y992" i="38"/>
  <c r="X992" i="38"/>
  <c r="AC991" i="38"/>
  <c r="AB991" i="38"/>
  <c r="AA991" i="38"/>
  <c r="Z991" i="38"/>
  <c r="Y991" i="38"/>
  <c r="X991" i="38"/>
  <c r="AC990" i="38"/>
  <c r="AB990" i="38"/>
  <c r="AA990" i="38"/>
  <c r="Z990" i="38"/>
  <c r="Y990" i="38"/>
  <c r="X990" i="38"/>
  <c r="AC989" i="38"/>
  <c r="AB989" i="38"/>
  <c r="AA989" i="38"/>
  <c r="Z989" i="38"/>
  <c r="Y989" i="38"/>
  <c r="X989" i="38"/>
  <c r="AC988" i="38"/>
  <c r="AB988" i="38"/>
  <c r="AA988" i="38"/>
  <c r="Z988" i="38"/>
  <c r="Y988" i="38"/>
  <c r="X988" i="38"/>
  <c r="AC987" i="38"/>
  <c r="AB987" i="38"/>
  <c r="AA987" i="38"/>
  <c r="Z987" i="38"/>
  <c r="Y987" i="38"/>
  <c r="X987" i="38"/>
  <c r="AC986" i="38"/>
  <c r="AB986" i="38"/>
  <c r="AA986" i="38"/>
  <c r="Z986" i="38"/>
  <c r="Y986" i="38"/>
  <c r="X986" i="38"/>
  <c r="AC985" i="38"/>
  <c r="AB985" i="38"/>
  <c r="AA985" i="38"/>
  <c r="Z985" i="38"/>
  <c r="Y985" i="38"/>
  <c r="X985" i="38"/>
  <c r="AC984" i="38"/>
  <c r="AB984" i="38"/>
  <c r="AA984" i="38"/>
  <c r="Z984" i="38"/>
  <c r="Y984" i="38"/>
  <c r="X984" i="38"/>
  <c r="AC983" i="38"/>
  <c r="AB983" i="38"/>
  <c r="AA983" i="38"/>
  <c r="Z983" i="38"/>
  <c r="Y983" i="38"/>
  <c r="X983" i="38"/>
  <c r="AC982" i="38"/>
  <c r="AB982" i="38"/>
  <c r="AA982" i="38"/>
  <c r="Z982" i="38"/>
  <c r="Y982" i="38"/>
  <c r="X982" i="38"/>
  <c r="AC981" i="38"/>
  <c r="AB981" i="38"/>
  <c r="AA981" i="38"/>
  <c r="Z981" i="38"/>
  <c r="Y981" i="38"/>
  <c r="X981" i="38"/>
  <c r="AC980" i="38"/>
  <c r="AB980" i="38"/>
  <c r="AA980" i="38"/>
  <c r="Z980" i="38"/>
  <c r="Y980" i="38"/>
  <c r="X980" i="38"/>
  <c r="AC979" i="38"/>
  <c r="AB979" i="38"/>
  <c r="AA979" i="38"/>
  <c r="Z979" i="38"/>
  <c r="Y979" i="38"/>
  <c r="X979" i="38"/>
  <c r="AC978" i="38"/>
  <c r="AB978" i="38"/>
  <c r="AA978" i="38"/>
  <c r="Z978" i="38"/>
  <c r="Y978" i="38"/>
  <c r="X978" i="38"/>
  <c r="AC977" i="38"/>
  <c r="AB977" i="38"/>
  <c r="AA977" i="38"/>
  <c r="Z977" i="38"/>
  <c r="Y977" i="38"/>
  <c r="X977" i="38"/>
  <c r="AC976" i="38"/>
  <c r="AB976" i="38"/>
  <c r="AA976" i="38"/>
  <c r="Z976" i="38"/>
  <c r="Y976" i="38"/>
  <c r="X976" i="38"/>
  <c r="AC975" i="38"/>
  <c r="AB975" i="38"/>
  <c r="AA975" i="38"/>
  <c r="Z975" i="38"/>
  <c r="Y975" i="38"/>
  <c r="X975" i="38"/>
  <c r="AC974" i="38"/>
  <c r="AB974" i="38"/>
  <c r="AA974" i="38"/>
  <c r="Z974" i="38"/>
  <c r="Y974" i="38"/>
  <c r="X974" i="38"/>
  <c r="AC973" i="38"/>
  <c r="AB973" i="38"/>
  <c r="AA973" i="38"/>
  <c r="Z973" i="38"/>
  <c r="Y973" i="38"/>
  <c r="X973" i="38"/>
  <c r="AC972" i="38"/>
  <c r="AB972" i="38"/>
  <c r="AA972" i="38"/>
  <c r="Z972" i="38"/>
  <c r="Y972" i="38"/>
  <c r="X972" i="38"/>
  <c r="AC971" i="38"/>
  <c r="AB971" i="38"/>
  <c r="AA971" i="38"/>
  <c r="Z971" i="38"/>
  <c r="Y971" i="38"/>
  <c r="X971" i="38"/>
  <c r="AC970" i="38"/>
  <c r="AB970" i="38"/>
  <c r="AA970" i="38"/>
  <c r="Z970" i="38"/>
  <c r="Y970" i="38"/>
  <c r="X970" i="38"/>
  <c r="AC969" i="38"/>
  <c r="AB969" i="38"/>
  <c r="AA969" i="38"/>
  <c r="Z969" i="38"/>
  <c r="Y969" i="38"/>
  <c r="X969" i="38"/>
  <c r="AC968" i="38"/>
  <c r="AB968" i="38"/>
  <c r="AA968" i="38"/>
  <c r="Z968" i="38"/>
  <c r="Y968" i="38"/>
  <c r="X968" i="38"/>
  <c r="AC967" i="38"/>
  <c r="AB967" i="38"/>
  <c r="AA967" i="38"/>
  <c r="Z967" i="38"/>
  <c r="Y967" i="38"/>
  <c r="X967" i="38"/>
  <c r="AC966" i="38"/>
  <c r="AB966" i="38"/>
  <c r="AA966" i="38"/>
  <c r="Z966" i="38"/>
  <c r="Y966" i="38"/>
  <c r="X966" i="38"/>
  <c r="AC965" i="38"/>
  <c r="AB965" i="38"/>
  <c r="AA965" i="38"/>
  <c r="Z965" i="38"/>
  <c r="Y965" i="38"/>
  <c r="X965" i="38"/>
  <c r="AC964" i="38"/>
  <c r="AB964" i="38"/>
  <c r="AA964" i="38"/>
  <c r="Z964" i="38"/>
  <c r="Y964" i="38"/>
  <c r="X964" i="38"/>
  <c r="AC963" i="38"/>
  <c r="AB963" i="38"/>
  <c r="AA963" i="38"/>
  <c r="Z963" i="38"/>
  <c r="Y963" i="38"/>
  <c r="X963" i="38"/>
  <c r="AC962" i="38"/>
  <c r="AB962" i="38"/>
  <c r="AA962" i="38"/>
  <c r="Z962" i="38"/>
  <c r="Y962" i="38"/>
  <c r="X962" i="38"/>
  <c r="AC961" i="38"/>
  <c r="AB961" i="38"/>
  <c r="AA961" i="38"/>
  <c r="Z961" i="38"/>
  <c r="Y961" i="38"/>
  <c r="X961" i="38"/>
  <c r="AC960" i="38"/>
  <c r="AB960" i="38"/>
  <c r="AA960" i="38"/>
  <c r="Z960" i="38"/>
  <c r="Y960" i="38"/>
  <c r="X960" i="38"/>
  <c r="AC959" i="38"/>
  <c r="AB959" i="38"/>
  <c r="AA959" i="38"/>
  <c r="Z959" i="38"/>
  <c r="Y959" i="38"/>
  <c r="X959" i="38"/>
  <c r="AC958" i="38"/>
  <c r="AB958" i="38"/>
  <c r="AA958" i="38"/>
  <c r="Z958" i="38"/>
  <c r="Y958" i="38"/>
  <c r="X958" i="38"/>
  <c r="AC957" i="38"/>
  <c r="AB957" i="38"/>
  <c r="AA957" i="38"/>
  <c r="Z957" i="38"/>
  <c r="Y957" i="38"/>
  <c r="X957" i="38"/>
  <c r="AC956" i="38"/>
  <c r="AB956" i="38"/>
  <c r="AA956" i="38"/>
  <c r="Z956" i="38"/>
  <c r="Y956" i="38"/>
  <c r="X956" i="38"/>
  <c r="AC955" i="38"/>
  <c r="AB955" i="38"/>
  <c r="AA955" i="38"/>
  <c r="Z955" i="38"/>
  <c r="Y955" i="38"/>
  <c r="X955" i="38"/>
  <c r="AC954" i="38"/>
  <c r="AB954" i="38"/>
  <c r="AA954" i="38"/>
  <c r="Z954" i="38"/>
  <c r="Y954" i="38"/>
  <c r="X954" i="38"/>
  <c r="AC953" i="38"/>
  <c r="AB953" i="38"/>
  <c r="AA953" i="38"/>
  <c r="Z953" i="38"/>
  <c r="Y953" i="38"/>
  <c r="X953" i="38"/>
  <c r="AC952" i="38"/>
  <c r="AB952" i="38"/>
  <c r="AA952" i="38"/>
  <c r="Z952" i="38"/>
  <c r="Y952" i="38"/>
  <c r="X952" i="38"/>
  <c r="AC951" i="38"/>
  <c r="AB951" i="38"/>
  <c r="AA951" i="38"/>
  <c r="Z951" i="38"/>
  <c r="Y951" i="38"/>
  <c r="X951" i="38"/>
  <c r="AC950" i="38"/>
  <c r="AB950" i="38"/>
  <c r="AA950" i="38"/>
  <c r="Z950" i="38"/>
  <c r="Y950" i="38"/>
  <c r="X950" i="38"/>
  <c r="AC949" i="38"/>
  <c r="AB949" i="38"/>
  <c r="AA949" i="38"/>
  <c r="Z949" i="38"/>
  <c r="Y949" i="38"/>
  <c r="X949" i="38"/>
  <c r="AC948" i="38"/>
  <c r="AB948" i="38"/>
  <c r="AA948" i="38"/>
  <c r="Z948" i="38"/>
  <c r="Y948" i="38"/>
  <c r="X948" i="38"/>
  <c r="AC947" i="38"/>
  <c r="AB947" i="38"/>
  <c r="AA947" i="38"/>
  <c r="Z947" i="38"/>
  <c r="Y947" i="38"/>
  <c r="X947" i="38"/>
  <c r="AC946" i="38"/>
  <c r="AB946" i="38"/>
  <c r="AA946" i="38"/>
  <c r="Z946" i="38"/>
  <c r="Y946" i="38"/>
  <c r="X946" i="38"/>
  <c r="AC945" i="38"/>
  <c r="AB945" i="38"/>
  <c r="AA945" i="38"/>
  <c r="Z945" i="38"/>
  <c r="Y945" i="38"/>
  <c r="X945" i="38"/>
  <c r="AC944" i="38"/>
  <c r="AB944" i="38"/>
  <c r="AA944" i="38"/>
  <c r="Z944" i="38"/>
  <c r="Y944" i="38"/>
  <c r="X944" i="38"/>
  <c r="AC943" i="38"/>
  <c r="AB943" i="38"/>
  <c r="AA943" i="38"/>
  <c r="Z943" i="38"/>
  <c r="Y943" i="38"/>
  <c r="X943" i="38"/>
  <c r="AC942" i="38"/>
  <c r="AB942" i="38"/>
  <c r="AA942" i="38"/>
  <c r="Z942" i="38"/>
  <c r="Y942" i="38"/>
  <c r="X942" i="38"/>
  <c r="AC941" i="38"/>
  <c r="AB941" i="38"/>
  <c r="AA941" i="38"/>
  <c r="Z941" i="38"/>
  <c r="Y941" i="38"/>
  <c r="X941" i="38"/>
  <c r="AC940" i="38"/>
  <c r="AB940" i="38"/>
  <c r="AA940" i="38"/>
  <c r="Z940" i="38"/>
  <c r="Y940" i="38"/>
  <c r="X940" i="38"/>
  <c r="AC939" i="38"/>
  <c r="AB939" i="38"/>
  <c r="AA939" i="38"/>
  <c r="Z939" i="38"/>
  <c r="Y939" i="38"/>
  <c r="X939" i="38"/>
  <c r="AC938" i="38"/>
  <c r="AB938" i="38"/>
  <c r="AA938" i="38"/>
  <c r="Z938" i="38"/>
  <c r="Y938" i="38"/>
  <c r="X938" i="38"/>
  <c r="AC937" i="38"/>
  <c r="AB937" i="38"/>
  <c r="AA937" i="38"/>
  <c r="Z937" i="38"/>
  <c r="Y937" i="38"/>
  <c r="X937" i="38"/>
  <c r="AC936" i="38"/>
  <c r="AB936" i="38"/>
  <c r="AA936" i="38"/>
  <c r="Z936" i="38"/>
  <c r="Y936" i="38"/>
  <c r="X936" i="38"/>
  <c r="AC935" i="38"/>
  <c r="AB935" i="38"/>
  <c r="AA935" i="38"/>
  <c r="Z935" i="38"/>
  <c r="Y935" i="38"/>
  <c r="X935" i="38"/>
  <c r="AC934" i="38"/>
  <c r="AB934" i="38"/>
  <c r="AA934" i="38"/>
  <c r="Z934" i="38"/>
  <c r="Y934" i="38"/>
  <c r="X934" i="38"/>
  <c r="AC933" i="38"/>
  <c r="AB933" i="38"/>
  <c r="AA933" i="38"/>
  <c r="Z933" i="38"/>
  <c r="Y933" i="38"/>
  <c r="X933" i="38"/>
  <c r="AC932" i="38"/>
  <c r="AB932" i="38"/>
  <c r="AA932" i="38"/>
  <c r="Z932" i="38"/>
  <c r="Y932" i="38"/>
  <c r="X932" i="38"/>
  <c r="AC931" i="38"/>
  <c r="AB931" i="38"/>
  <c r="AA931" i="38"/>
  <c r="Z931" i="38"/>
  <c r="Y931" i="38"/>
  <c r="X931" i="38"/>
  <c r="AC930" i="38"/>
  <c r="AB930" i="38"/>
  <c r="AA930" i="38"/>
  <c r="Z930" i="38"/>
  <c r="Y930" i="38"/>
  <c r="X930" i="38"/>
  <c r="AC929" i="38"/>
  <c r="AB929" i="38"/>
  <c r="AA929" i="38"/>
  <c r="Z929" i="38"/>
  <c r="Y929" i="38"/>
  <c r="X929" i="38"/>
  <c r="AC928" i="38"/>
  <c r="AB928" i="38"/>
  <c r="AA928" i="38"/>
  <c r="Z928" i="38"/>
  <c r="Y928" i="38"/>
  <c r="X928" i="38"/>
  <c r="AC927" i="38"/>
  <c r="AB927" i="38"/>
  <c r="AA927" i="38"/>
  <c r="Z927" i="38"/>
  <c r="Y927" i="38"/>
  <c r="X927" i="38"/>
  <c r="AC926" i="38"/>
  <c r="AB926" i="38"/>
  <c r="AA926" i="38"/>
  <c r="Z926" i="38"/>
  <c r="Y926" i="38"/>
  <c r="X926" i="38"/>
  <c r="AC925" i="38"/>
  <c r="AB925" i="38"/>
  <c r="AA925" i="38"/>
  <c r="Z925" i="38"/>
  <c r="Y925" i="38"/>
  <c r="X925" i="38"/>
  <c r="AC924" i="38"/>
  <c r="AB924" i="38"/>
  <c r="AA924" i="38"/>
  <c r="Z924" i="38"/>
  <c r="Y924" i="38"/>
  <c r="X924" i="38"/>
  <c r="AC923" i="38"/>
  <c r="AB923" i="38"/>
  <c r="AA923" i="38"/>
  <c r="Z923" i="38"/>
  <c r="Y923" i="38"/>
  <c r="X923" i="38"/>
  <c r="AC922" i="38"/>
  <c r="AB922" i="38"/>
  <c r="AA922" i="38"/>
  <c r="Z922" i="38"/>
  <c r="Y922" i="38"/>
  <c r="X922" i="38"/>
  <c r="AC921" i="38"/>
  <c r="AB921" i="38"/>
  <c r="AA921" i="38"/>
  <c r="Z921" i="38"/>
  <c r="Y921" i="38"/>
  <c r="X921" i="38"/>
  <c r="AC920" i="38"/>
  <c r="AB920" i="38"/>
  <c r="AA920" i="38"/>
  <c r="Z920" i="38"/>
  <c r="Y920" i="38"/>
  <c r="X920" i="38"/>
  <c r="AC919" i="38"/>
  <c r="AB919" i="38"/>
  <c r="AA919" i="38"/>
  <c r="Z919" i="38"/>
  <c r="Y919" i="38"/>
  <c r="X919" i="38"/>
  <c r="AC918" i="38"/>
  <c r="AB918" i="38"/>
  <c r="AA918" i="38"/>
  <c r="Z918" i="38"/>
  <c r="Y918" i="38"/>
  <c r="X918" i="38"/>
  <c r="AC917" i="38"/>
  <c r="AB917" i="38"/>
  <c r="AA917" i="38"/>
  <c r="Z917" i="38"/>
  <c r="Y917" i="38"/>
  <c r="X917" i="38"/>
  <c r="AC916" i="38"/>
  <c r="AB916" i="38"/>
  <c r="AA916" i="38"/>
  <c r="Z916" i="38"/>
  <c r="Y916" i="38"/>
  <c r="X916" i="38"/>
  <c r="AC915" i="38"/>
  <c r="AB915" i="38"/>
  <c r="AA915" i="38"/>
  <c r="Z915" i="38"/>
  <c r="Y915" i="38"/>
  <c r="X915" i="38"/>
  <c r="AC914" i="38"/>
  <c r="AB914" i="38"/>
  <c r="AA914" i="38"/>
  <c r="Z914" i="38"/>
  <c r="Y914" i="38"/>
  <c r="X914" i="38"/>
  <c r="AC913" i="38"/>
  <c r="AB913" i="38"/>
  <c r="AA913" i="38"/>
  <c r="Z913" i="38"/>
  <c r="Y913" i="38"/>
  <c r="X913" i="38"/>
  <c r="AC912" i="38"/>
  <c r="AB912" i="38"/>
  <c r="AA912" i="38"/>
  <c r="Z912" i="38"/>
  <c r="Y912" i="38"/>
  <c r="X912" i="38"/>
  <c r="AC911" i="38"/>
  <c r="AB911" i="38"/>
  <c r="AA911" i="38"/>
  <c r="Z911" i="38"/>
  <c r="Y911" i="38"/>
  <c r="X911" i="38"/>
  <c r="AC910" i="38"/>
  <c r="AB910" i="38"/>
  <c r="AA910" i="38"/>
  <c r="Z910" i="38"/>
  <c r="Y910" i="38"/>
  <c r="X910" i="38"/>
  <c r="AC909" i="38"/>
  <c r="AB909" i="38"/>
  <c r="AA909" i="38"/>
  <c r="Z909" i="38"/>
  <c r="Y909" i="38"/>
  <c r="X909" i="38"/>
  <c r="AC908" i="38"/>
  <c r="AB908" i="38"/>
  <c r="AA908" i="38"/>
  <c r="Z908" i="38"/>
  <c r="Y908" i="38"/>
  <c r="X908" i="38"/>
  <c r="AC907" i="38"/>
  <c r="AB907" i="38"/>
  <c r="AA907" i="38"/>
  <c r="Z907" i="38"/>
  <c r="Y907" i="38"/>
  <c r="X907" i="38"/>
  <c r="AC906" i="38"/>
  <c r="AB906" i="38"/>
  <c r="AA906" i="38"/>
  <c r="Z906" i="38"/>
  <c r="Y906" i="38"/>
  <c r="X906" i="38"/>
  <c r="AC905" i="38"/>
  <c r="AB905" i="38"/>
  <c r="AA905" i="38"/>
  <c r="Z905" i="38"/>
  <c r="Y905" i="38"/>
  <c r="X905" i="38"/>
  <c r="AC904" i="38"/>
  <c r="AB904" i="38"/>
  <c r="AA904" i="38"/>
  <c r="Z904" i="38"/>
  <c r="Y904" i="38"/>
  <c r="X904" i="38"/>
  <c r="AC903" i="38"/>
  <c r="AB903" i="38"/>
  <c r="AA903" i="38"/>
  <c r="Z903" i="38"/>
  <c r="Y903" i="38"/>
  <c r="X903" i="38"/>
  <c r="AC902" i="38"/>
  <c r="AB902" i="38"/>
  <c r="AA902" i="38"/>
  <c r="Z902" i="38"/>
  <c r="Y902" i="38"/>
  <c r="X902" i="38"/>
  <c r="AC901" i="38"/>
  <c r="AB901" i="38"/>
  <c r="AA901" i="38"/>
  <c r="Z901" i="38"/>
  <c r="Y901" i="38"/>
  <c r="X901" i="38"/>
  <c r="AC900" i="38"/>
  <c r="AB900" i="38"/>
  <c r="AA900" i="38"/>
  <c r="Z900" i="38"/>
  <c r="Y900" i="38"/>
  <c r="X900" i="38"/>
  <c r="AC899" i="38"/>
  <c r="AB899" i="38"/>
  <c r="AA899" i="38"/>
  <c r="Z899" i="38"/>
  <c r="Y899" i="38"/>
  <c r="X899" i="38"/>
  <c r="AC898" i="38"/>
  <c r="AB898" i="38"/>
  <c r="AA898" i="38"/>
  <c r="Z898" i="38"/>
  <c r="Y898" i="38"/>
  <c r="X898" i="38"/>
  <c r="AC897" i="38"/>
  <c r="AB897" i="38"/>
  <c r="AA897" i="38"/>
  <c r="Z897" i="38"/>
  <c r="Y897" i="38"/>
  <c r="X897" i="38"/>
  <c r="AC896" i="38"/>
  <c r="AB896" i="38"/>
  <c r="AA896" i="38"/>
  <c r="Z896" i="38"/>
  <c r="Y896" i="38"/>
  <c r="X896" i="38"/>
  <c r="AC895" i="38"/>
  <c r="AB895" i="38"/>
  <c r="AA895" i="38"/>
  <c r="Z895" i="38"/>
  <c r="Y895" i="38"/>
  <c r="X895" i="38"/>
  <c r="AC894" i="38"/>
  <c r="AB894" i="38"/>
  <c r="AA894" i="38"/>
  <c r="Z894" i="38"/>
  <c r="Y894" i="38"/>
  <c r="X894" i="38"/>
  <c r="AC893" i="38"/>
  <c r="AB893" i="38"/>
  <c r="AA893" i="38"/>
  <c r="Z893" i="38"/>
  <c r="Y893" i="38"/>
  <c r="X893" i="38"/>
  <c r="AC892" i="38"/>
  <c r="AB892" i="38"/>
  <c r="AA892" i="38"/>
  <c r="Z892" i="38"/>
  <c r="Y892" i="38"/>
  <c r="X892" i="38"/>
  <c r="AC891" i="38"/>
  <c r="AB891" i="38"/>
  <c r="AA891" i="38"/>
  <c r="Z891" i="38"/>
  <c r="Y891" i="38"/>
  <c r="X891" i="38"/>
  <c r="AC890" i="38"/>
  <c r="AB890" i="38"/>
  <c r="AA890" i="38"/>
  <c r="Z890" i="38"/>
  <c r="Y890" i="38"/>
  <c r="X890" i="38"/>
  <c r="AC889" i="38"/>
  <c r="AB889" i="38"/>
  <c r="AA889" i="38"/>
  <c r="Z889" i="38"/>
  <c r="Y889" i="38"/>
  <c r="X889" i="38"/>
  <c r="AC888" i="38"/>
  <c r="AB888" i="38"/>
  <c r="AA888" i="38"/>
  <c r="Z888" i="38"/>
  <c r="Y888" i="38"/>
  <c r="X888" i="38"/>
  <c r="AC887" i="38"/>
  <c r="AB887" i="38"/>
  <c r="AA887" i="38"/>
  <c r="Z887" i="38"/>
  <c r="Y887" i="38"/>
  <c r="X887" i="38"/>
  <c r="AC886" i="38"/>
  <c r="AB886" i="38"/>
  <c r="AA886" i="38"/>
  <c r="Z886" i="38"/>
  <c r="Y886" i="38"/>
  <c r="X886" i="38"/>
  <c r="AC885" i="38"/>
  <c r="AB885" i="38"/>
  <c r="AA885" i="38"/>
  <c r="Z885" i="38"/>
  <c r="Y885" i="38"/>
  <c r="X885" i="38"/>
  <c r="AC884" i="38"/>
  <c r="AB884" i="38"/>
  <c r="AA884" i="38"/>
  <c r="Z884" i="38"/>
  <c r="Y884" i="38"/>
  <c r="X884" i="38"/>
  <c r="AC883" i="38"/>
  <c r="AB883" i="38"/>
  <c r="AA883" i="38"/>
  <c r="Z883" i="38"/>
  <c r="Y883" i="38"/>
  <c r="X883" i="38"/>
  <c r="AC882" i="38"/>
  <c r="AB882" i="38"/>
  <c r="AA882" i="38"/>
  <c r="Z882" i="38"/>
  <c r="Y882" i="38"/>
  <c r="X882" i="38"/>
  <c r="AC881" i="38"/>
  <c r="AB881" i="38"/>
  <c r="AA881" i="38"/>
  <c r="Z881" i="38"/>
  <c r="Y881" i="38"/>
  <c r="X881" i="38"/>
  <c r="AC880" i="38"/>
  <c r="AB880" i="38"/>
  <c r="AA880" i="38"/>
  <c r="Z880" i="38"/>
  <c r="Y880" i="38"/>
  <c r="X880" i="38"/>
  <c r="AC879" i="38"/>
  <c r="AB879" i="38"/>
  <c r="AA879" i="38"/>
  <c r="Z879" i="38"/>
  <c r="Y879" i="38"/>
  <c r="X879" i="38"/>
  <c r="AC878" i="38"/>
  <c r="AB878" i="38"/>
  <c r="AA878" i="38"/>
  <c r="Z878" i="38"/>
  <c r="Y878" i="38"/>
  <c r="X878" i="38"/>
  <c r="AC877" i="38"/>
  <c r="AB877" i="38"/>
  <c r="AA877" i="38"/>
  <c r="Z877" i="38"/>
  <c r="Y877" i="38"/>
  <c r="X877" i="38"/>
  <c r="AC876" i="38"/>
  <c r="AB876" i="38"/>
  <c r="AA876" i="38"/>
  <c r="Z876" i="38"/>
  <c r="Y876" i="38"/>
  <c r="X876" i="38"/>
  <c r="AC875" i="38"/>
  <c r="AB875" i="38"/>
  <c r="AA875" i="38"/>
  <c r="Z875" i="38"/>
  <c r="Y875" i="38"/>
  <c r="X875" i="38"/>
  <c r="AC874" i="38"/>
  <c r="AB874" i="38"/>
  <c r="AA874" i="38"/>
  <c r="Z874" i="38"/>
  <c r="Y874" i="38"/>
  <c r="X874" i="38"/>
  <c r="AC873" i="38"/>
  <c r="AB873" i="38"/>
  <c r="AA873" i="38"/>
  <c r="Z873" i="38"/>
  <c r="Y873" i="38"/>
  <c r="X873" i="38"/>
  <c r="AC872" i="38"/>
  <c r="AB872" i="38"/>
  <c r="AA872" i="38"/>
  <c r="Z872" i="38"/>
  <c r="Y872" i="38"/>
  <c r="X872" i="38"/>
  <c r="AC871" i="38"/>
  <c r="AB871" i="38"/>
  <c r="AA871" i="38"/>
  <c r="Z871" i="38"/>
  <c r="Y871" i="38"/>
  <c r="X871" i="38"/>
  <c r="AC870" i="38"/>
  <c r="AB870" i="38"/>
  <c r="AA870" i="38"/>
  <c r="Z870" i="38"/>
  <c r="Y870" i="38"/>
  <c r="X870" i="38"/>
  <c r="AC869" i="38"/>
  <c r="AB869" i="38"/>
  <c r="AA869" i="38"/>
  <c r="Z869" i="38"/>
  <c r="Y869" i="38"/>
  <c r="X869" i="38"/>
  <c r="AC868" i="38"/>
  <c r="AB868" i="38"/>
  <c r="AA868" i="38"/>
  <c r="Z868" i="38"/>
  <c r="Y868" i="38"/>
  <c r="X868" i="38"/>
  <c r="AC867" i="38"/>
  <c r="AB867" i="38"/>
  <c r="AA867" i="38"/>
  <c r="Z867" i="38"/>
  <c r="Y867" i="38"/>
  <c r="X867" i="38"/>
  <c r="AC866" i="38"/>
  <c r="AB866" i="38"/>
  <c r="AA866" i="38"/>
  <c r="Z866" i="38"/>
  <c r="Y866" i="38"/>
  <c r="X866" i="38"/>
  <c r="AC865" i="38"/>
  <c r="AB865" i="38"/>
  <c r="AA865" i="38"/>
  <c r="Z865" i="38"/>
  <c r="Y865" i="38"/>
  <c r="X865" i="38"/>
  <c r="AC864" i="38"/>
  <c r="AB864" i="38"/>
  <c r="AA864" i="38"/>
  <c r="Z864" i="38"/>
  <c r="Y864" i="38"/>
  <c r="X864" i="38"/>
  <c r="AC863" i="38"/>
  <c r="AB863" i="38"/>
  <c r="AA863" i="38"/>
  <c r="Z863" i="38"/>
  <c r="Y863" i="38"/>
  <c r="X863" i="38"/>
  <c r="AC862" i="38"/>
  <c r="AB862" i="38"/>
  <c r="AA862" i="38"/>
  <c r="Z862" i="38"/>
  <c r="Y862" i="38"/>
  <c r="X862" i="38"/>
  <c r="AC861" i="38"/>
  <c r="AB861" i="38"/>
  <c r="AA861" i="38"/>
  <c r="Z861" i="38"/>
  <c r="Y861" i="38"/>
  <c r="X861" i="38"/>
  <c r="AC860" i="38"/>
  <c r="AB860" i="38"/>
  <c r="AA860" i="38"/>
  <c r="Z860" i="38"/>
  <c r="Y860" i="38"/>
  <c r="X860" i="38"/>
  <c r="AC859" i="38"/>
  <c r="AB859" i="38"/>
  <c r="AA859" i="38"/>
  <c r="Z859" i="38"/>
  <c r="Y859" i="38"/>
  <c r="X859" i="38"/>
  <c r="AC858" i="38"/>
  <c r="AB858" i="38"/>
  <c r="AA858" i="38"/>
  <c r="Z858" i="38"/>
  <c r="Y858" i="38"/>
  <c r="X858" i="38"/>
  <c r="AC857" i="38"/>
  <c r="AB857" i="38"/>
  <c r="AA857" i="38"/>
  <c r="Z857" i="38"/>
  <c r="Y857" i="38"/>
  <c r="X857" i="38"/>
  <c r="AC856" i="38"/>
  <c r="AB856" i="38"/>
  <c r="AA856" i="38"/>
  <c r="Z856" i="38"/>
  <c r="Y856" i="38"/>
  <c r="X856" i="38"/>
  <c r="AC855" i="38"/>
  <c r="AB855" i="38"/>
  <c r="AA855" i="38"/>
  <c r="Z855" i="38"/>
  <c r="Y855" i="38"/>
  <c r="X855" i="38"/>
  <c r="AC854" i="38"/>
  <c r="AB854" i="38"/>
  <c r="AA854" i="38"/>
  <c r="Z854" i="38"/>
  <c r="Y854" i="38"/>
  <c r="X854" i="38"/>
  <c r="AC853" i="38"/>
  <c r="AB853" i="38"/>
  <c r="AA853" i="38"/>
  <c r="Z853" i="38"/>
  <c r="Y853" i="38"/>
  <c r="X853" i="38"/>
  <c r="AC852" i="38"/>
  <c r="AB852" i="38"/>
  <c r="AA852" i="38"/>
  <c r="Z852" i="38"/>
  <c r="Y852" i="38"/>
  <c r="X852" i="38"/>
  <c r="AC851" i="38"/>
  <c r="AB851" i="38"/>
  <c r="AA851" i="38"/>
  <c r="Z851" i="38"/>
  <c r="Y851" i="38"/>
  <c r="X851" i="38"/>
  <c r="AC850" i="38"/>
  <c r="AB850" i="38"/>
  <c r="AA850" i="38"/>
  <c r="Z850" i="38"/>
  <c r="Y850" i="38"/>
  <c r="X850" i="38"/>
  <c r="AC849" i="38"/>
  <c r="AB849" i="38"/>
  <c r="AA849" i="38"/>
  <c r="Z849" i="38"/>
  <c r="Y849" i="38"/>
  <c r="X849" i="38"/>
  <c r="AC848" i="38"/>
  <c r="AB848" i="38"/>
  <c r="AA848" i="38"/>
  <c r="Z848" i="38"/>
  <c r="Y848" i="38"/>
  <c r="X848" i="38"/>
  <c r="AC847" i="38"/>
  <c r="AB847" i="38"/>
  <c r="AA847" i="38"/>
  <c r="Z847" i="38"/>
  <c r="Y847" i="38"/>
  <c r="X847" i="38"/>
  <c r="AC846" i="38"/>
  <c r="AB846" i="38"/>
  <c r="AA846" i="38"/>
  <c r="Z846" i="38"/>
  <c r="Y846" i="38"/>
  <c r="X846" i="38"/>
  <c r="AC845" i="38"/>
  <c r="AB845" i="38"/>
  <c r="AA845" i="38"/>
  <c r="Z845" i="38"/>
  <c r="Y845" i="38"/>
  <c r="X845" i="38"/>
  <c r="AC844" i="38"/>
  <c r="AB844" i="38"/>
  <c r="AA844" i="38"/>
  <c r="Z844" i="38"/>
  <c r="Y844" i="38"/>
  <c r="X844" i="38"/>
  <c r="AC843" i="38"/>
  <c r="AB843" i="38"/>
  <c r="AA843" i="38"/>
  <c r="Z843" i="38"/>
  <c r="Y843" i="38"/>
  <c r="X843" i="38"/>
  <c r="AC842" i="38"/>
  <c r="AB842" i="38"/>
  <c r="AA842" i="38"/>
  <c r="Z842" i="38"/>
  <c r="Y842" i="38"/>
  <c r="X842" i="38"/>
  <c r="AC841" i="38"/>
  <c r="AB841" i="38"/>
  <c r="AA841" i="38"/>
  <c r="Z841" i="38"/>
  <c r="Y841" i="38"/>
  <c r="X841" i="38"/>
  <c r="AC840" i="38"/>
  <c r="AB840" i="38"/>
  <c r="AA840" i="38"/>
  <c r="Z840" i="38"/>
  <c r="Y840" i="38"/>
  <c r="X840" i="38"/>
  <c r="AC839" i="38"/>
  <c r="AB839" i="38"/>
  <c r="AA839" i="38"/>
  <c r="Z839" i="38"/>
  <c r="Y839" i="38"/>
  <c r="X839" i="38"/>
  <c r="AC838" i="38"/>
  <c r="AB838" i="38"/>
  <c r="AA838" i="38"/>
  <c r="Z838" i="38"/>
  <c r="Y838" i="38"/>
  <c r="X838" i="38"/>
  <c r="AC837" i="38"/>
  <c r="AB837" i="38"/>
  <c r="AA837" i="38"/>
  <c r="Z837" i="38"/>
  <c r="Y837" i="38"/>
  <c r="X837" i="38"/>
  <c r="AC836" i="38"/>
  <c r="AB836" i="38"/>
  <c r="AA836" i="38"/>
  <c r="Z836" i="38"/>
  <c r="Y836" i="38"/>
  <c r="X836" i="38"/>
  <c r="AC835" i="38"/>
  <c r="AB835" i="38"/>
  <c r="AA835" i="38"/>
  <c r="Z835" i="38"/>
  <c r="Y835" i="38"/>
  <c r="X835" i="38"/>
  <c r="AC834" i="38"/>
  <c r="AB834" i="38"/>
  <c r="AA834" i="38"/>
  <c r="Z834" i="38"/>
  <c r="Y834" i="38"/>
  <c r="X834" i="38"/>
  <c r="AC833" i="38"/>
  <c r="AB833" i="38"/>
  <c r="AA833" i="38"/>
  <c r="Z833" i="38"/>
  <c r="Y833" i="38"/>
  <c r="X833" i="38"/>
  <c r="AC832" i="38"/>
  <c r="AB832" i="38"/>
  <c r="AA832" i="38"/>
  <c r="Z832" i="38"/>
  <c r="Y832" i="38"/>
  <c r="X832" i="38"/>
  <c r="AC831" i="38"/>
  <c r="AB831" i="38"/>
  <c r="AA831" i="38"/>
  <c r="Z831" i="38"/>
  <c r="Y831" i="38"/>
  <c r="X831" i="38"/>
  <c r="AC830" i="38"/>
  <c r="AB830" i="38"/>
  <c r="AA830" i="38"/>
  <c r="Z830" i="38"/>
  <c r="Y830" i="38"/>
  <c r="X830" i="38"/>
  <c r="AC829" i="38"/>
  <c r="AB829" i="38"/>
  <c r="AA829" i="38"/>
  <c r="Z829" i="38"/>
  <c r="Y829" i="38"/>
  <c r="X829" i="38"/>
  <c r="AC828" i="38"/>
  <c r="AB828" i="38"/>
  <c r="AA828" i="38"/>
  <c r="Z828" i="38"/>
  <c r="Y828" i="38"/>
  <c r="X828" i="38"/>
  <c r="AC827" i="38"/>
  <c r="AB827" i="38"/>
  <c r="AA827" i="38"/>
  <c r="Z827" i="38"/>
  <c r="Y827" i="38"/>
  <c r="X827" i="38"/>
  <c r="AC826" i="38"/>
  <c r="AB826" i="38"/>
  <c r="AA826" i="38"/>
  <c r="Z826" i="38"/>
  <c r="Y826" i="38"/>
  <c r="X826" i="38"/>
  <c r="AC825" i="38"/>
  <c r="AB825" i="38"/>
  <c r="AA825" i="38"/>
  <c r="Z825" i="38"/>
  <c r="Y825" i="38"/>
  <c r="X825" i="38"/>
  <c r="AC824" i="38"/>
  <c r="AB824" i="38"/>
  <c r="AA824" i="38"/>
  <c r="Z824" i="38"/>
  <c r="Y824" i="38"/>
  <c r="X824" i="38"/>
  <c r="AC823" i="38"/>
  <c r="AB823" i="38"/>
  <c r="AA823" i="38"/>
  <c r="Z823" i="38"/>
  <c r="Y823" i="38"/>
  <c r="X823" i="38"/>
  <c r="AC822" i="38"/>
  <c r="AB822" i="38"/>
  <c r="AA822" i="38"/>
  <c r="Z822" i="38"/>
  <c r="Y822" i="38"/>
  <c r="X822" i="38"/>
  <c r="AC821" i="38"/>
  <c r="AB821" i="38"/>
  <c r="AA821" i="38"/>
  <c r="Z821" i="38"/>
  <c r="Y821" i="38"/>
  <c r="X821" i="38"/>
  <c r="AC820" i="38"/>
  <c r="AB820" i="38"/>
  <c r="AA820" i="38"/>
  <c r="Z820" i="38"/>
  <c r="Y820" i="38"/>
  <c r="X820" i="38"/>
  <c r="AC819" i="38"/>
  <c r="AB819" i="38"/>
  <c r="AA819" i="38"/>
  <c r="Z819" i="38"/>
  <c r="Y819" i="38"/>
  <c r="X819" i="38"/>
  <c r="AC818" i="38"/>
  <c r="AB818" i="38"/>
  <c r="AA818" i="38"/>
  <c r="Z818" i="38"/>
  <c r="Y818" i="38"/>
  <c r="X818" i="38"/>
  <c r="AC817" i="38"/>
  <c r="AB817" i="38"/>
  <c r="AA817" i="38"/>
  <c r="Z817" i="38"/>
  <c r="Y817" i="38"/>
  <c r="X817" i="38"/>
  <c r="AC816" i="38"/>
  <c r="AB816" i="38"/>
  <c r="AA816" i="38"/>
  <c r="Z816" i="38"/>
  <c r="Y816" i="38"/>
  <c r="X816" i="38"/>
  <c r="AC815" i="38"/>
  <c r="AB815" i="38"/>
  <c r="AA815" i="38"/>
  <c r="Z815" i="38"/>
  <c r="Y815" i="38"/>
  <c r="X815" i="38"/>
  <c r="AC814" i="38"/>
  <c r="AB814" i="38"/>
  <c r="AA814" i="38"/>
  <c r="Z814" i="38"/>
  <c r="Y814" i="38"/>
  <c r="X814" i="38"/>
  <c r="AC813" i="38"/>
  <c r="AB813" i="38"/>
  <c r="AA813" i="38"/>
  <c r="Z813" i="38"/>
  <c r="Y813" i="38"/>
  <c r="X813" i="38"/>
  <c r="AC812" i="38"/>
  <c r="AB812" i="38"/>
  <c r="AA812" i="38"/>
  <c r="Z812" i="38"/>
  <c r="Y812" i="38"/>
  <c r="X812" i="38"/>
  <c r="AC811" i="38"/>
  <c r="AB811" i="38"/>
  <c r="AA811" i="38"/>
  <c r="Z811" i="38"/>
  <c r="Y811" i="38"/>
  <c r="X811" i="38"/>
  <c r="AC810" i="38"/>
  <c r="AB810" i="38"/>
  <c r="AA810" i="38"/>
  <c r="Z810" i="38"/>
  <c r="Y810" i="38"/>
  <c r="X810" i="38"/>
  <c r="AC809" i="38"/>
  <c r="AB809" i="38"/>
  <c r="AA809" i="38"/>
  <c r="Z809" i="38"/>
  <c r="Y809" i="38"/>
  <c r="X809" i="38"/>
  <c r="AC808" i="38"/>
  <c r="AB808" i="38"/>
  <c r="AA808" i="38"/>
  <c r="Z808" i="38"/>
  <c r="Y808" i="38"/>
  <c r="X808" i="38"/>
  <c r="AC807" i="38"/>
  <c r="AB807" i="38"/>
  <c r="AA807" i="38"/>
  <c r="Z807" i="38"/>
  <c r="Y807" i="38"/>
  <c r="X807" i="38"/>
  <c r="AC806" i="38"/>
  <c r="AB806" i="38"/>
  <c r="AA806" i="38"/>
  <c r="Z806" i="38"/>
  <c r="Y806" i="38"/>
  <c r="X806" i="38"/>
  <c r="AC805" i="38"/>
  <c r="AB805" i="38"/>
  <c r="AA805" i="38"/>
  <c r="Z805" i="38"/>
  <c r="Y805" i="38"/>
  <c r="X805" i="38"/>
  <c r="AC804" i="38"/>
  <c r="AB804" i="38"/>
  <c r="AA804" i="38"/>
  <c r="Z804" i="38"/>
  <c r="Y804" i="38"/>
  <c r="X804" i="38"/>
  <c r="AC803" i="38"/>
  <c r="AB803" i="38"/>
  <c r="AA803" i="38"/>
  <c r="Z803" i="38"/>
  <c r="Y803" i="38"/>
  <c r="X803" i="38"/>
  <c r="AC802" i="38"/>
  <c r="AB802" i="38"/>
  <c r="AA802" i="38"/>
  <c r="Z802" i="38"/>
  <c r="Y802" i="38"/>
  <c r="X802" i="38"/>
  <c r="AC801" i="38"/>
  <c r="AB801" i="38"/>
  <c r="AA801" i="38"/>
  <c r="Z801" i="38"/>
  <c r="Y801" i="38"/>
  <c r="X801" i="38"/>
  <c r="AC800" i="38"/>
  <c r="AB800" i="38"/>
  <c r="AA800" i="38"/>
  <c r="Z800" i="38"/>
  <c r="Y800" i="38"/>
  <c r="X800" i="38"/>
  <c r="AC799" i="38"/>
  <c r="AB799" i="38"/>
  <c r="AA799" i="38"/>
  <c r="Z799" i="38"/>
  <c r="Y799" i="38"/>
  <c r="X799" i="38"/>
  <c r="AC798" i="38"/>
  <c r="AB798" i="38"/>
  <c r="AA798" i="38"/>
  <c r="Z798" i="38"/>
  <c r="Y798" i="38"/>
  <c r="X798" i="38"/>
  <c r="AC797" i="38"/>
  <c r="AB797" i="38"/>
  <c r="AA797" i="38"/>
  <c r="Z797" i="38"/>
  <c r="Y797" i="38"/>
  <c r="X797" i="38"/>
  <c r="AC796" i="38"/>
  <c r="AB796" i="38"/>
  <c r="AA796" i="38"/>
  <c r="Z796" i="38"/>
  <c r="Y796" i="38"/>
  <c r="X796" i="38"/>
  <c r="AC795" i="38"/>
  <c r="AB795" i="38"/>
  <c r="AA795" i="38"/>
  <c r="Z795" i="38"/>
  <c r="Y795" i="38"/>
  <c r="X795" i="38"/>
  <c r="AC794" i="38"/>
  <c r="AB794" i="38"/>
  <c r="AA794" i="38"/>
  <c r="Z794" i="38"/>
  <c r="Y794" i="38"/>
  <c r="X794" i="38"/>
  <c r="AC793" i="38"/>
  <c r="AB793" i="38"/>
  <c r="AA793" i="38"/>
  <c r="Z793" i="38"/>
  <c r="Y793" i="38"/>
  <c r="X793" i="38"/>
  <c r="AC792" i="38"/>
  <c r="AB792" i="38"/>
  <c r="AA792" i="38"/>
  <c r="Z792" i="38"/>
  <c r="Y792" i="38"/>
  <c r="X792" i="38"/>
  <c r="AC791" i="38"/>
  <c r="AB791" i="38"/>
  <c r="AA791" i="38"/>
  <c r="Z791" i="38"/>
  <c r="Y791" i="38"/>
  <c r="X791" i="38"/>
  <c r="AC790" i="38"/>
  <c r="AB790" i="38"/>
  <c r="AA790" i="38"/>
  <c r="Z790" i="38"/>
  <c r="Y790" i="38"/>
  <c r="X790" i="38"/>
  <c r="AC789" i="38"/>
  <c r="AB789" i="38"/>
  <c r="AA789" i="38"/>
  <c r="Z789" i="38"/>
  <c r="Y789" i="38"/>
  <c r="X789" i="38"/>
  <c r="AC788" i="38"/>
  <c r="AB788" i="38"/>
  <c r="AA788" i="38"/>
  <c r="Z788" i="38"/>
  <c r="Y788" i="38"/>
  <c r="X788" i="38"/>
  <c r="AC787" i="38"/>
  <c r="AB787" i="38"/>
  <c r="AA787" i="38"/>
  <c r="Z787" i="38"/>
  <c r="Y787" i="38"/>
  <c r="X787" i="38"/>
  <c r="AC786" i="38"/>
  <c r="AB786" i="38"/>
  <c r="AA786" i="38"/>
  <c r="Z786" i="38"/>
  <c r="Y786" i="38"/>
  <c r="X786" i="38"/>
  <c r="AC785" i="38"/>
  <c r="AB785" i="38"/>
  <c r="AA785" i="38"/>
  <c r="Z785" i="38"/>
  <c r="Y785" i="38"/>
  <c r="X785" i="38"/>
  <c r="AC784" i="38"/>
  <c r="AB784" i="38"/>
  <c r="AA784" i="38"/>
  <c r="Z784" i="38"/>
  <c r="Y784" i="38"/>
  <c r="X784" i="38"/>
  <c r="AC783" i="38"/>
  <c r="AB783" i="38"/>
  <c r="AA783" i="38"/>
  <c r="Z783" i="38"/>
  <c r="Y783" i="38"/>
  <c r="X783" i="38"/>
  <c r="AC782" i="38"/>
  <c r="AB782" i="38"/>
  <c r="AA782" i="38"/>
  <c r="Z782" i="38"/>
  <c r="Y782" i="38"/>
  <c r="X782" i="38"/>
  <c r="AC781" i="38"/>
  <c r="AB781" i="38"/>
  <c r="AA781" i="38"/>
  <c r="Z781" i="38"/>
  <c r="Y781" i="38"/>
  <c r="X781" i="38"/>
  <c r="AC780" i="38"/>
  <c r="AB780" i="38"/>
  <c r="AA780" i="38"/>
  <c r="Z780" i="38"/>
  <c r="Y780" i="38"/>
  <c r="X780" i="38"/>
  <c r="AC779" i="38"/>
  <c r="AB779" i="38"/>
  <c r="AA779" i="38"/>
  <c r="Z779" i="38"/>
  <c r="Y779" i="38"/>
  <c r="X779" i="38"/>
  <c r="AC778" i="38"/>
  <c r="AB778" i="38"/>
  <c r="AA778" i="38"/>
  <c r="Z778" i="38"/>
  <c r="Y778" i="38"/>
  <c r="X778" i="38"/>
  <c r="AC777" i="38"/>
  <c r="AB777" i="38"/>
  <c r="AA777" i="38"/>
  <c r="Z777" i="38"/>
  <c r="Y777" i="38"/>
  <c r="X777" i="38"/>
  <c r="AC776" i="38"/>
  <c r="AB776" i="38"/>
  <c r="AA776" i="38"/>
  <c r="Z776" i="38"/>
  <c r="Y776" i="38"/>
  <c r="X776" i="38"/>
  <c r="AC775" i="38"/>
  <c r="AB775" i="38"/>
  <c r="AA775" i="38"/>
  <c r="Z775" i="38"/>
  <c r="Y775" i="38"/>
  <c r="X775" i="38"/>
  <c r="AC774" i="38"/>
  <c r="AB774" i="38"/>
  <c r="AA774" i="38"/>
  <c r="Z774" i="38"/>
  <c r="Y774" i="38"/>
  <c r="X774" i="38"/>
  <c r="AC773" i="38"/>
  <c r="AB773" i="38"/>
  <c r="AA773" i="38"/>
  <c r="Z773" i="38"/>
  <c r="Y773" i="38"/>
  <c r="X773" i="38"/>
  <c r="AC772" i="38"/>
  <c r="AB772" i="38"/>
  <c r="AA772" i="38"/>
  <c r="Z772" i="38"/>
  <c r="Y772" i="38"/>
  <c r="X772" i="38"/>
  <c r="AC771" i="38"/>
  <c r="AB771" i="38"/>
  <c r="AA771" i="38"/>
  <c r="Z771" i="38"/>
  <c r="Y771" i="38"/>
  <c r="X771" i="38"/>
  <c r="AC770" i="38"/>
  <c r="AB770" i="38"/>
  <c r="AA770" i="38"/>
  <c r="Z770" i="38"/>
  <c r="Y770" i="38"/>
  <c r="X770" i="38"/>
  <c r="AC769" i="38"/>
  <c r="AB769" i="38"/>
  <c r="AA769" i="38"/>
  <c r="Z769" i="38"/>
  <c r="Y769" i="38"/>
  <c r="X769" i="38"/>
  <c r="AC768" i="38"/>
  <c r="AB768" i="38"/>
  <c r="AA768" i="38"/>
  <c r="Z768" i="38"/>
  <c r="Y768" i="38"/>
  <c r="X768" i="38"/>
  <c r="AC767" i="38"/>
  <c r="AB767" i="38"/>
  <c r="AA767" i="38"/>
  <c r="Z767" i="38"/>
  <c r="Y767" i="38"/>
  <c r="X767" i="38"/>
  <c r="AC766" i="38"/>
  <c r="AB766" i="38"/>
  <c r="AA766" i="38"/>
  <c r="Z766" i="38"/>
  <c r="Y766" i="38"/>
  <c r="X766" i="38"/>
  <c r="AC765" i="38"/>
  <c r="AB765" i="38"/>
  <c r="AA765" i="38"/>
  <c r="Z765" i="38"/>
  <c r="Y765" i="38"/>
  <c r="X765" i="38"/>
  <c r="AC764" i="38"/>
  <c r="AB764" i="38"/>
  <c r="AA764" i="38"/>
  <c r="Z764" i="38"/>
  <c r="Y764" i="38"/>
  <c r="X764" i="38"/>
  <c r="AC763" i="38"/>
  <c r="AB763" i="38"/>
  <c r="AA763" i="38"/>
  <c r="Z763" i="38"/>
  <c r="Y763" i="38"/>
  <c r="X763" i="38"/>
  <c r="AC762" i="38"/>
  <c r="AB762" i="38"/>
  <c r="AA762" i="38"/>
  <c r="Z762" i="38"/>
  <c r="Y762" i="38"/>
  <c r="X762" i="38"/>
  <c r="AC761" i="38"/>
  <c r="AB761" i="38"/>
  <c r="AA761" i="38"/>
  <c r="Z761" i="38"/>
  <c r="Y761" i="38"/>
  <c r="X761" i="38"/>
  <c r="AC760" i="38"/>
  <c r="AB760" i="38"/>
  <c r="AA760" i="38"/>
  <c r="Z760" i="38"/>
  <c r="Y760" i="38"/>
  <c r="X760" i="38"/>
  <c r="AC759" i="38"/>
  <c r="AB759" i="38"/>
  <c r="AA759" i="38"/>
  <c r="Z759" i="38"/>
  <c r="Y759" i="38"/>
  <c r="X759" i="38"/>
  <c r="AC758" i="38"/>
  <c r="AB758" i="38"/>
  <c r="AA758" i="38"/>
  <c r="Z758" i="38"/>
  <c r="Y758" i="38"/>
  <c r="X758" i="38"/>
  <c r="AC757" i="38"/>
  <c r="AB757" i="38"/>
  <c r="AA757" i="38"/>
  <c r="Z757" i="38"/>
  <c r="Y757" i="38"/>
  <c r="X757" i="38"/>
  <c r="AC756" i="38"/>
  <c r="AB756" i="38"/>
  <c r="AA756" i="38"/>
  <c r="Z756" i="38"/>
  <c r="Y756" i="38"/>
  <c r="X756" i="38"/>
  <c r="AC755" i="38"/>
  <c r="AB755" i="38"/>
  <c r="AA755" i="38"/>
  <c r="Z755" i="38"/>
  <c r="Y755" i="38"/>
  <c r="X755" i="38"/>
  <c r="AC754" i="38"/>
  <c r="AB754" i="38"/>
  <c r="AA754" i="38"/>
  <c r="Z754" i="38"/>
  <c r="Y754" i="38"/>
  <c r="X754" i="38"/>
  <c r="AC753" i="38"/>
  <c r="AB753" i="38"/>
  <c r="AA753" i="38"/>
  <c r="Z753" i="38"/>
  <c r="Y753" i="38"/>
  <c r="X753" i="38"/>
  <c r="AC752" i="38"/>
  <c r="AB752" i="38"/>
  <c r="AA752" i="38"/>
  <c r="Z752" i="38"/>
  <c r="Y752" i="38"/>
  <c r="X752" i="38"/>
  <c r="AC751" i="38"/>
  <c r="AB751" i="38"/>
  <c r="AA751" i="38"/>
  <c r="Z751" i="38"/>
  <c r="Y751" i="38"/>
  <c r="X751" i="38"/>
  <c r="AC750" i="38"/>
  <c r="AB750" i="38"/>
  <c r="AA750" i="38"/>
  <c r="Z750" i="38"/>
  <c r="Y750" i="38"/>
  <c r="X750" i="38"/>
  <c r="AC749" i="38"/>
  <c r="AB749" i="38"/>
  <c r="AA749" i="38"/>
  <c r="Z749" i="38"/>
  <c r="Y749" i="38"/>
  <c r="X749" i="38"/>
  <c r="AC748" i="38"/>
  <c r="AB748" i="38"/>
  <c r="AA748" i="38"/>
  <c r="Z748" i="38"/>
  <c r="Y748" i="38"/>
  <c r="X748" i="38"/>
  <c r="AC747" i="38"/>
  <c r="AB747" i="38"/>
  <c r="AA747" i="38"/>
  <c r="Z747" i="38"/>
  <c r="Y747" i="38"/>
  <c r="X747" i="38"/>
  <c r="AC746" i="38"/>
  <c r="AB746" i="38"/>
  <c r="AA746" i="38"/>
  <c r="Z746" i="38"/>
  <c r="Y746" i="38"/>
  <c r="X746" i="38"/>
  <c r="AC745" i="38"/>
  <c r="AB745" i="38"/>
  <c r="AA745" i="38"/>
  <c r="Z745" i="38"/>
  <c r="Y745" i="38"/>
  <c r="X745" i="38"/>
  <c r="AC744" i="38"/>
  <c r="AB744" i="38"/>
  <c r="AA744" i="38"/>
  <c r="Z744" i="38"/>
  <c r="Y744" i="38"/>
  <c r="X744" i="38"/>
  <c r="AC743" i="38"/>
  <c r="AB743" i="38"/>
  <c r="AA743" i="38"/>
  <c r="Z743" i="38"/>
  <c r="Y743" i="38"/>
  <c r="X743" i="38"/>
  <c r="AC742" i="38"/>
  <c r="AB742" i="38"/>
  <c r="AA742" i="38"/>
  <c r="Z742" i="38"/>
  <c r="Y742" i="38"/>
  <c r="X742" i="38"/>
  <c r="AC741" i="38"/>
  <c r="AB741" i="38"/>
  <c r="AA741" i="38"/>
  <c r="Z741" i="38"/>
  <c r="Y741" i="38"/>
  <c r="X741" i="38"/>
  <c r="AC740" i="38"/>
  <c r="AB740" i="38"/>
  <c r="AA740" i="38"/>
  <c r="Z740" i="38"/>
  <c r="Y740" i="38"/>
  <c r="X740" i="38"/>
  <c r="AC739" i="38"/>
  <c r="AB739" i="38"/>
  <c r="AA739" i="38"/>
  <c r="Z739" i="38"/>
  <c r="Y739" i="38"/>
  <c r="X739" i="38"/>
  <c r="AC738" i="38"/>
  <c r="AB738" i="38"/>
  <c r="AA738" i="38"/>
  <c r="Z738" i="38"/>
  <c r="Y738" i="38"/>
  <c r="X738" i="38"/>
  <c r="AC737" i="38"/>
  <c r="AB737" i="38"/>
  <c r="AA737" i="38"/>
  <c r="Z737" i="38"/>
  <c r="Y737" i="38"/>
  <c r="X737" i="38"/>
  <c r="AC736" i="38"/>
  <c r="AB736" i="38"/>
  <c r="AA736" i="38"/>
  <c r="Z736" i="38"/>
  <c r="Y736" i="38"/>
  <c r="X736" i="38"/>
  <c r="AC735" i="38"/>
  <c r="AB735" i="38"/>
  <c r="AA735" i="38"/>
  <c r="Z735" i="38"/>
  <c r="Y735" i="38"/>
  <c r="X735" i="38"/>
  <c r="AC734" i="38"/>
  <c r="AB734" i="38"/>
  <c r="AA734" i="38"/>
  <c r="Z734" i="38"/>
  <c r="Y734" i="38"/>
  <c r="X734" i="38"/>
  <c r="AC733" i="38"/>
  <c r="AB733" i="38"/>
  <c r="AA733" i="38"/>
  <c r="Z733" i="38"/>
  <c r="Y733" i="38"/>
  <c r="X733" i="38"/>
  <c r="AC732" i="38"/>
  <c r="AB732" i="38"/>
  <c r="AA732" i="38"/>
  <c r="Z732" i="38"/>
  <c r="Y732" i="38"/>
  <c r="X732" i="38"/>
  <c r="AC731" i="38"/>
  <c r="AB731" i="38"/>
  <c r="AA731" i="38"/>
  <c r="Z731" i="38"/>
  <c r="Y731" i="38"/>
  <c r="X731" i="38"/>
  <c r="AC730" i="38"/>
  <c r="AB730" i="38"/>
  <c r="AA730" i="38"/>
  <c r="Z730" i="38"/>
  <c r="Y730" i="38"/>
  <c r="X730" i="38"/>
  <c r="AC729" i="38"/>
  <c r="AB729" i="38"/>
  <c r="AA729" i="38"/>
  <c r="Z729" i="38"/>
  <c r="Y729" i="38"/>
  <c r="X729" i="38"/>
  <c r="AC728" i="38"/>
  <c r="AB728" i="38"/>
  <c r="AA728" i="38"/>
  <c r="Z728" i="38"/>
  <c r="Y728" i="38"/>
  <c r="X728" i="38"/>
  <c r="AC727" i="38"/>
  <c r="AB727" i="38"/>
  <c r="AA727" i="38"/>
  <c r="Z727" i="38"/>
  <c r="Y727" i="38"/>
  <c r="X727" i="38"/>
  <c r="AC726" i="38"/>
  <c r="AB726" i="38"/>
  <c r="AA726" i="38"/>
  <c r="Z726" i="38"/>
  <c r="Y726" i="38"/>
  <c r="X726" i="38"/>
  <c r="AC725" i="38"/>
  <c r="AB725" i="38"/>
  <c r="AA725" i="38"/>
  <c r="Z725" i="38"/>
  <c r="Y725" i="38"/>
  <c r="X725" i="38"/>
  <c r="AC724" i="38"/>
  <c r="AB724" i="38"/>
  <c r="AA724" i="38"/>
  <c r="Z724" i="38"/>
  <c r="Y724" i="38"/>
  <c r="X724" i="38"/>
  <c r="AC723" i="38"/>
  <c r="AB723" i="38"/>
  <c r="AA723" i="38"/>
  <c r="Z723" i="38"/>
  <c r="Y723" i="38"/>
  <c r="X723" i="38"/>
  <c r="AC722" i="38"/>
  <c r="AB722" i="38"/>
  <c r="AA722" i="38"/>
  <c r="Z722" i="38"/>
  <c r="Y722" i="38"/>
  <c r="X722" i="38"/>
  <c r="AC721" i="38"/>
  <c r="AB721" i="38"/>
  <c r="AA721" i="38"/>
  <c r="Z721" i="38"/>
  <c r="Y721" i="38"/>
  <c r="X721" i="38"/>
  <c r="AC720" i="38"/>
  <c r="AB720" i="38"/>
  <c r="AA720" i="38"/>
  <c r="Z720" i="38"/>
  <c r="Y720" i="38"/>
  <c r="X720" i="38"/>
  <c r="AC719" i="38"/>
  <c r="AB719" i="38"/>
  <c r="AA719" i="38"/>
  <c r="Z719" i="38"/>
  <c r="Y719" i="38"/>
  <c r="X719" i="38"/>
  <c r="AC718" i="38"/>
  <c r="AB718" i="38"/>
  <c r="AA718" i="38"/>
  <c r="Z718" i="38"/>
  <c r="Y718" i="38"/>
  <c r="X718" i="38"/>
  <c r="AC717" i="38"/>
  <c r="AB717" i="38"/>
  <c r="AA717" i="38"/>
  <c r="Z717" i="38"/>
  <c r="Y717" i="38"/>
  <c r="X717" i="38"/>
  <c r="AC716" i="38"/>
  <c r="AB716" i="38"/>
  <c r="AA716" i="38"/>
  <c r="Z716" i="38"/>
  <c r="Y716" i="38"/>
  <c r="X716" i="38"/>
  <c r="AC715" i="38"/>
  <c r="AB715" i="38"/>
  <c r="AA715" i="38"/>
  <c r="Z715" i="38"/>
  <c r="Y715" i="38"/>
  <c r="X715" i="38"/>
  <c r="AC714" i="38"/>
  <c r="AB714" i="38"/>
  <c r="AA714" i="38"/>
  <c r="Z714" i="38"/>
  <c r="Y714" i="38"/>
  <c r="X714" i="38"/>
  <c r="AC713" i="38"/>
  <c r="AB713" i="38"/>
  <c r="AA713" i="38"/>
  <c r="Z713" i="38"/>
  <c r="Y713" i="38"/>
  <c r="X713" i="38"/>
  <c r="AC712" i="38"/>
  <c r="AB712" i="38"/>
  <c r="AA712" i="38"/>
  <c r="Z712" i="38"/>
  <c r="Y712" i="38"/>
  <c r="X712" i="38"/>
  <c r="AC711" i="38"/>
  <c r="AB711" i="38"/>
  <c r="AA711" i="38"/>
  <c r="Z711" i="38"/>
  <c r="Y711" i="38"/>
  <c r="X711" i="38"/>
  <c r="AC710" i="38"/>
  <c r="AB710" i="38"/>
  <c r="AA710" i="38"/>
  <c r="Z710" i="38"/>
  <c r="Y710" i="38"/>
  <c r="X710" i="38"/>
  <c r="AC709" i="38"/>
  <c r="AB709" i="38"/>
  <c r="AA709" i="38"/>
  <c r="Z709" i="38"/>
  <c r="Y709" i="38"/>
  <c r="X709" i="38"/>
  <c r="AC708" i="38"/>
  <c r="AB708" i="38"/>
  <c r="AA708" i="38"/>
  <c r="Z708" i="38"/>
  <c r="Y708" i="38"/>
  <c r="X708" i="38"/>
  <c r="AC707" i="38"/>
  <c r="AB707" i="38"/>
  <c r="AA707" i="38"/>
  <c r="Z707" i="38"/>
  <c r="Y707" i="38"/>
  <c r="X707" i="38"/>
  <c r="AC706" i="38"/>
  <c r="AB706" i="38"/>
  <c r="AA706" i="38"/>
  <c r="Z706" i="38"/>
  <c r="Y706" i="38"/>
  <c r="X706" i="38"/>
  <c r="AC705" i="38"/>
  <c r="AB705" i="38"/>
  <c r="AA705" i="38"/>
  <c r="Z705" i="38"/>
  <c r="Y705" i="38"/>
  <c r="X705" i="38"/>
  <c r="AC704" i="38"/>
  <c r="AB704" i="38"/>
  <c r="AA704" i="38"/>
  <c r="Z704" i="38"/>
  <c r="Y704" i="38"/>
  <c r="X704" i="38"/>
  <c r="AC703" i="38"/>
  <c r="AB703" i="38"/>
  <c r="AA703" i="38"/>
  <c r="Z703" i="38"/>
  <c r="Y703" i="38"/>
  <c r="X703" i="38"/>
  <c r="AC702" i="38"/>
  <c r="AB702" i="38"/>
  <c r="AA702" i="38"/>
  <c r="Z702" i="38"/>
  <c r="Y702" i="38"/>
  <c r="X702" i="38"/>
  <c r="AC701" i="38"/>
  <c r="AB701" i="38"/>
  <c r="AA701" i="38"/>
  <c r="Z701" i="38"/>
  <c r="Y701" i="38"/>
  <c r="X701" i="38"/>
  <c r="AC700" i="38"/>
  <c r="AB700" i="38"/>
  <c r="AA700" i="38"/>
  <c r="Z700" i="38"/>
  <c r="Y700" i="38"/>
  <c r="X700" i="38"/>
  <c r="AC699" i="38"/>
  <c r="AB699" i="38"/>
  <c r="AA699" i="38"/>
  <c r="Z699" i="38"/>
  <c r="Y699" i="38"/>
  <c r="X699" i="38"/>
  <c r="AC698" i="38"/>
  <c r="AB698" i="38"/>
  <c r="AA698" i="38"/>
  <c r="Z698" i="38"/>
  <c r="Y698" i="38"/>
  <c r="X698" i="38"/>
  <c r="AC697" i="38"/>
  <c r="AB697" i="38"/>
  <c r="AA697" i="38"/>
  <c r="Z697" i="38"/>
  <c r="Y697" i="38"/>
  <c r="X697" i="38"/>
  <c r="AC696" i="38"/>
  <c r="AB696" i="38"/>
  <c r="AA696" i="38"/>
  <c r="Z696" i="38"/>
  <c r="Y696" i="38"/>
  <c r="X696" i="38"/>
  <c r="AC695" i="38"/>
  <c r="AB695" i="38"/>
  <c r="AA695" i="38"/>
  <c r="Z695" i="38"/>
  <c r="Y695" i="38"/>
  <c r="X695" i="38"/>
  <c r="AC694" i="38"/>
  <c r="AB694" i="38"/>
  <c r="AA694" i="38"/>
  <c r="Z694" i="38"/>
  <c r="Y694" i="38"/>
  <c r="X694" i="38"/>
  <c r="AC693" i="38"/>
  <c r="AB693" i="38"/>
  <c r="AA693" i="38"/>
  <c r="Z693" i="38"/>
  <c r="Y693" i="38"/>
  <c r="X693" i="38"/>
  <c r="AC692" i="38"/>
  <c r="AB692" i="38"/>
  <c r="AA692" i="38"/>
  <c r="Z692" i="38"/>
  <c r="Y692" i="38"/>
  <c r="X692" i="38"/>
  <c r="AC691" i="38"/>
  <c r="AB691" i="38"/>
  <c r="AA691" i="38"/>
  <c r="Z691" i="38"/>
  <c r="Y691" i="38"/>
  <c r="X691" i="38"/>
  <c r="AC690" i="38"/>
  <c r="AB690" i="38"/>
  <c r="AA690" i="38"/>
  <c r="Z690" i="38"/>
  <c r="Y690" i="38"/>
  <c r="X690" i="38"/>
  <c r="AC689" i="38"/>
  <c r="AB689" i="38"/>
  <c r="AA689" i="38"/>
  <c r="Z689" i="38"/>
  <c r="Y689" i="38"/>
  <c r="X689" i="38"/>
  <c r="AC688" i="38"/>
  <c r="AB688" i="38"/>
  <c r="AA688" i="38"/>
  <c r="Z688" i="38"/>
  <c r="Y688" i="38"/>
  <c r="X688" i="38"/>
  <c r="AC687" i="38"/>
  <c r="AB687" i="38"/>
  <c r="AA687" i="38"/>
  <c r="Z687" i="38"/>
  <c r="Y687" i="38"/>
  <c r="X687" i="38"/>
  <c r="AC686" i="38"/>
  <c r="AB686" i="38"/>
  <c r="AA686" i="38"/>
  <c r="Z686" i="38"/>
  <c r="Y686" i="38"/>
  <c r="X686" i="38"/>
  <c r="AC685" i="38"/>
  <c r="AB685" i="38"/>
  <c r="AA685" i="38"/>
  <c r="Z685" i="38"/>
  <c r="Y685" i="38"/>
  <c r="X685" i="38"/>
  <c r="AC684" i="38"/>
  <c r="AB684" i="38"/>
  <c r="AA684" i="38"/>
  <c r="Z684" i="38"/>
  <c r="Y684" i="38"/>
  <c r="X684" i="38"/>
  <c r="AC683" i="38"/>
  <c r="AB683" i="38"/>
  <c r="AA683" i="38"/>
  <c r="Z683" i="38"/>
  <c r="Y683" i="38"/>
  <c r="X683" i="38"/>
  <c r="AC682" i="38"/>
  <c r="AB682" i="38"/>
  <c r="AA682" i="38"/>
  <c r="Z682" i="38"/>
  <c r="Y682" i="38"/>
  <c r="X682" i="38"/>
  <c r="AC681" i="38"/>
  <c r="AB681" i="38"/>
  <c r="AA681" i="38"/>
  <c r="Z681" i="38"/>
  <c r="Y681" i="38"/>
  <c r="X681" i="38"/>
  <c r="AC680" i="38"/>
  <c r="AB680" i="38"/>
  <c r="AA680" i="38"/>
  <c r="Z680" i="38"/>
  <c r="Y680" i="38"/>
  <c r="X680" i="38"/>
  <c r="AC679" i="38"/>
  <c r="AB679" i="38"/>
  <c r="AA679" i="38"/>
  <c r="Z679" i="38"/>
  <c r="Y679" i="38"/>
  <c r="X679" i="38"/>
  <c r="AC678" i="38"/>
  <c r="AB678" i="38"/>
  <c r="AA678" i="38"/>
  <c r="Z678" i="38"/>
  <c r="Y678" i="38"/>
  <c r="X678" i="38"/>
  <c r="AC677" i="38"/>
  <c r="AB677" i="38"/>
  <c r="AA677" i="38"/>
  <c r="Z677" i="38"/>
  <c r="Y677" i="38"/>
  <c r="X677" i="38"/>
  <c r="AC676" i="38"/>
  <c r="AB676" i="38"/>
  <c r="AA676" i="38"/>
  <c r="Z676" i="38"/>
  <c r="Y676" i="38"/>
  <c r="X676" i="38"/>
  <c r="AC675" i="38"/>
  <c r="AB675" i="38"/>
  <c r="AA675" i="38"/>
  <c r="Z675" i="38"/>
  <c r="Y675" i="38"/>
  <c r="X675" i="38"/>
  <c r="AC674" i="38"/>
  <c r="AB674" i="38"/>
  <c r="AA674" i="38"/>
  <c r="Z674" i="38"/>
  <c r="Y674" i="38"/>
  <c r="X674" i="38"/>
  <c r="AC673" i="38"/>
  <c r="AB673" i="38"/>
  <c r="AA673" i="38"/>
  <c r="Z673" i="38"/>
  <c r="Y673" i="38"/>
  <c r="X673" i="38"/>
  <c r="AC672" i="38"/>
  <c r="AB672" i="38"/>
  <c r="AA672" i="38"/>
  <c r="Z672" i="38"/>
  <c r="Y672" i="38"/>
  <c r="X672" i="38"/>
  <c r="AC671" i="38"/>
  <c r="AB671" i="38"/>
  <c r="AA671" i="38"/>
  <c r="Z671" i="38"/>
  <c r="Y671" i="38"/>
  <c r="X671" i="38"/>
  <c r="AC670" i="38"/>
  <c r="AB670" i="38"/>
  <c r="AA670" i="38"/>
  <c r="Z670" i="38"/>
  <c r="Y670" i="38"/>
  <c r="X670" i="38"/>
  <c r="AC669" i="38"/>
  <c r="AB669" i="38"/>
  <c r="AA669" i="38"/>
  <c r="Z669" i="38"/>
  <c r="Y669" i="38"/>
  <c r="X669" i="38"/>
  <c r="AC668" i="38"/>
  <c r="AB668" i="38"/>
  <c r="AA668" i="38"/>
  <c r="Z668" i="38"/>
  <c r="Y668" i="38"/>
  <c r="X668" i="38"/>
  <c r="AC667" i="38"/>
  <c r="AB667" i="38"/>
  <c r="AA667" i="38"/>
  <c r="Z667" i="38"/>
  <c r="Y667" i="38"/>
  <c r="X667" i="38"/>
  <c r="AC666" i="38"/>
  <c r="AB666" i="38"/>
  <c r="AA666" i="38"/>
  <c r="Z666" i="38"/>
  <c r="Y666" i="38"/>
  <c r="X666" i="38"/>
  <c r="AC665" i="38"/>
  <c r="AB665" i="38"/>
  <c r="AA665" i="38"/>
  <c r="Z665" i="38"/>
  <c r="Y665" i="38"/>
  <c r="X665" i="38"/>
  <c r="AC664" i="38"/>
  <c r="AB664" i="38"/>
  <c r="AA664" i="38"/>
  <c r="Z664" i="38"/>
  <c r="Y664" i="38"/>
  <c r="X664" i="38"/>
  <c r="AC663" i="38"/>
  <c r="AB663" i="38"/>
  <c r="AA663" i="38"/>
  <c r="Z663" i="38"/>
  <c r="Y663" i="38"/>
  <c r="X663" i="38"/>
  <c r="AC662" i="38"/>
  <c r="AB662" i="38"/>
  <c r="AA662" i="38"/>
  <c r="Z662" i="38"/>
  <c r="Y662" i="38"/>
  <c r="X662" i="38"/>
  <c r="AC661" i="38"/>
  <c r="AB661" i="38"/>
  <c r="AA661" i="38"/>
  <c r="Z661" i="38"/>
  <c r="Y661" i="38"/>
  <c r="X661" i="38"/>
  <c r="AC660" i="38"/>
  <c r="AB660" i="38"/>
  <c r="AA660" i="38"/>
  <c r="Z660" i="38"/>
  <c r="Y660" i="38"/>
  <c r="X660" i="38"/>
  <c r="AC659" i="38"/>
  <c r="AB659" i="38"/>
  <c r="AA659" i="38"/>
  <c r="Z659" i="38"/>
  <c r="Y659" i="38"/>
  <c r="X659" i="38"/>
  <c r="AC658" i="38"/>
  <c r="AB658" i="38"/>
  <c r="AA658" i="38"/>
  <c r="Z658" i="38"/>
  <c r="Y658" i="38"/>
  <c r="X658" i="38"/>
  <c r="AC657" i="38"/>
  <c r="AB657" i="38"/>
  <c r="AA657" i="38"/>
  <c r="Z657" i="38"/>
  <c r="Y657" i="38"/>
  <c r="X657" i="38"/>
  <c r="AC656" i="38"/>
  <c r="AB656" i="38"/>
  <c r="AA656" i="38"/>
  <c r="Z656" i="38"/>
  <c r="Y656" i="38"/>
  <c r="X656" i="38"/>
  <c r="AC655" i="38"/>
  <c r="AB655" i="38"/>
  <c r="AA655" i="38"/>
  <c r="Z655" i="38"/>
  <c r="Y655" i="38"/>
  <c r="X655" i="38"/>
  <c r="AC654" i="38"/>
  <c r="AB654" i="38"/>
  <c r="AA654" i="38"/>
  <c r="Z654" i="38"/>
  <c r="Y654" i="38"/>
  <c r="X654" i="38"/>
  <c r="AC653" i="38"/>
  <c r="AB653" i="38"/>
  <c r="AA653" i="38"/>
  <c r="Z653" i="38"/>
  <c r="Y653" i="38"/>
  <c r="X653" i="38"/>
  <c r="AC652" i="38"/>
  <c r="AB652" i="38"/>
  <c r="AA652" i="38"/>
  <c r="Z652" i="38"/>
  <c r="Y652" i="38"/>
  <c r="X652" i="38"/>
  <c r="AC651" i="38"/>
  <c r="AB651" i="38"/>
  <c r="AA651" i="38"/>
  <c r="Z651" i="38"/>
  <c r="Y651" i="38"/>
  <c r="X651" i="38"/>
  <c r="AC650" i="38"/>
  <c r="AB650" i="38"/>
  <c r="AA650" i="38"/>
  <c r="Z650" i="38"/>
  <c r="Y650" i="38"/>
  <c r="X650" i="38"/>
  <c r="AC649" i="38"/>
  <c r="AB649" i="38"/>
  <c r="AA649" i="38"/>
  <c r="Z649" i="38"/>
  <c r="Y649" i="38"/>
  <c r="X649" i="38"/>
  <c r="AC648" i="38"/>
  <c r="AB648" i="38"/>
  <c r="AA648" i="38"/>
  <c r="Z648" i="38"/>
  <c r="Y648" i="38"/>
  <c r="X648" i="38"/>
  <c r="AC647" i="38"/>
  <c r="AB647" i="38"/>
  <c r="AA647" i="38"/>
  <c r="Z647" i="38"/>
  <c r="Y647" i="38"/>
  <c r="X647" i="38"/>
  <c r="AC646" i="38"/>
  <c r="AB646" i="38"/>
  <c r="AA646" i="38"/>
  <c r="Z646" i="38"/>
  <c r="Y646" i="38"/>
  <c r="X646" i="38"/>
  <c r="AC645" i="38"/>
  <c r="AB645" i="38"/>
  <c r="AA645" i="38"/>
  <c r="Z645" i="38"/>
  <c r="Y645" i="38"/>
  <c r="X645" i="38"/>
  <c r="AC644" i="38"/>
  <c r="AB644" i="38"/>
  <c r="AA644" i="38"/>
  <c r="Z644" i="38"/>
  <c r="Y644" i="38"/>
  <c r="X644" i="38"/>
  <c r="AC643" i="38"/>
  <c r="AB643" i="38"/>
  <c r="AA643" i="38"/>
  <c r="Z643" i="38"/>
  <c r="Y643" i="38"/>
  <c r="X643" i="38"/>
  <c r="AC642" i="38"/>
  <c r="AB642" i="38"/>
  <c r="AA642" i="38"/>
  <c r="Z642" i="38"/>
  <c r="Y642" i="38"/>
  <c r="X642" i="38"/>
  <c r="AC641" i="38"/>
  <c r="AB641" i="38"/>
  <c r="AA641" i="38"/>
  <c r="Z641" i="38"/>
  <c r="Y641" i="38"/>
  <c r="X641" i="38"/>
  <c r="AC640" i="38"/>
  <c r="AB640" i="38"/>
  <c r="AA640" i="38"/>
  <c r="Z640" i="38"/>
  <c r="Y640" i="38"/>
  <c r="X640" i="38"/>
  <c r="AC639" i="38"/>
  <c r="AB639" i="38"/>
  <c r="AA639" i="38"/>
  <c r="Z639" i="38"/>
  <c r="Y639" i="38"/>
  <c r="X639" i="38"/>
  <c r="AC638" i="38"/>
  <c r="AB638" i="38"/>
  <c r="AA638" i="38"/>
  <c r="Z638" i="38"/>
  <c r="Y638" i="38"/>
  <c r="X638" i="38"/>
  <c r="AC637" i="38"/>
  <c r="AB637" i="38"/>
  <c r="AA637" i="38"/>
  <c r="Z637" i="38"/>
  <c r="Y637" i="38"/>
  <c r="X637" i="38"/>
  <c r="AC636" i="38"/>
  <c r="AB636" i="38"/>
  <c r="AA636" i="38"/>
  <c r="Z636" i="38"/>
  <c r="Y636" i="38"/>
  <c r="X636" i="38"/>
  <c r="AC635" i="38"/>
  <c r="AB635" i="38"/>
  <c r="AA635" i="38"/>
  <c r="Z635" i="38"/>
  <c r="Y635" i="38"/>
  <c r="X635" i="38"/>
  <c r="AC634" i="38"/>
  <c r="AB634" i="38"/>
  <c r="AA634" i="38"/>
  <c r="Z634" i="38"/>
  <c r="Y634" i="38"/>
  <c r="X634" i="38"/>
  <c r="AC633" i="38"/>
  <c r="AB633" i="38"/>
  <c r="AA633" i="38"/>
  <c r="Z633" i="38"/>
  <c r="Y633" i="38"/>
  <c r="X633" i="38"/>
  <c r="AC632" i="38"/>
  <c r="AB632" i="38"/>
  <c r="AA632" i="38"/>
  <c r="Z632" i="38"/>
  <c r="Y632" i="38"/>
  <c r="X632" i="38"/>
  <c r="AC631" i="38"/>
  <c r="AB631" i="38"/>
  <c r="AA631" i="38"/>
  <c r="Z631" i="38"/>
  <c r="Y631" i="38"/>
  <c r="X631" i="38"/>
  <c r="AC630" i="38"/>
  <c r="AB630" i="38"/>
  <c r="AA630" i="38"/>
  <c r="Z630" i="38"/>
  <c r="Y630" i="38"/>
  <c r="X630" i="38"/>
  <c r="AC629" i="38"/>
  <c r="AB629" i="38"/>
  <c r="AA629" i="38"/>
  <c r="Z629" i="38"/>
  <c r="Y629" i="38"/>
  <c r="X629" i="38"/>
  <c r="AC628" i="38"/>
  <c r="AB628" i="38"/>
  <c r="AA628" i="38"/>
  <c r="Z628" i="38"/>
  <c r="Y628" i="38"/>
  <c r="X628" i="38"/>
  <c r="AC627" i="38"/>
  <c r="AB627" i="38"/>
  <c r="AA627" i="38"/>
  <c r="Z627" i="38"/>
  <c r="Y627" i="38"/>
  <c r="X627" i="38"/>
  <c r="AC626" i="38"/>
  <c r="AB626" i="38"/>
  <c r="AA626" i="38"/>
  <c r="Z626" i="38"/>
  <c r="Y626" i="38"/>
  <c r="X626" i="38"/>
  <c r="AC625" i="38"/>
  <c r="AB625" i="38"/>
  <c r="AA625" i="38"/>
  <c r="Z625" i="38"/>
  <c r="Y625" i="38"/>
  <c r="X625" i="38"/>
  <c r="AC624" i="38"/>
  <c r="AB624" i="38"/>
  <c r="AA624" i="38"/>
  <c r="Z624" i="38"/>
  <c r="Y624" i="38"/>
  <c r="X624" i="38"/>
  <c r="AC623" i="38"/>
  <c r="AB623" i="38"/>
  <c r="AA623" i="38"/>
  <c r="Z623" i="38"/>
  <c r="Y623" i="38"/>
  <c r="X623" i="38"/>
  <c r="AC622" i="38"/>
  <c r="AB622" i="38"/>
  <c r="AA622" i="38"/>
  <c r="Z622" i="38"/>
  <c r="Y622" i="38"/>
  <c r="X622" i="38"/>
  <c r="AC621" i="38"/>
  <c r="AB621" i="38"/>
  <c r="AA621" i="38"/>
  <c r="Z621" i="38"/>
  <c r="Y621" i="38"/>
  <c r="X621" i="38"/>
  <c r="AC620" i="38"/>
  <c r="AB620" i="38"/>
  <c r="AA620" i="38"/>
  <c r="Z620" i="38"/>
  <c r="Y620" i="38"/>
  <c r="X620" i="38"/>
  <c r="AC619" i="38"/>
  <c r="AB619" i="38"/>
  <c r="AA619" i="38"/>
  <c r="Z619" i="38"/>
  <c r="Y619" i="38"/>
  <c r="X619" i="38"/>
  <c r="AC618" i="38"/>
  <c r="AB618" i="38"/>
  <c r="AA618" i="38"/>
  <c r="Z618" i="38"/>
  <c r="Y618" i="38"/>
  <c r="X618" i="38"/>
  <c r="AC617" i="38"/>
  <c r="AB617" i="38"/>
  <c r="AA617" i="38"/>
  <c r="Z617" i="38"/>
  <c r="Y617" i="38"/>
  <c r="X617" i="38"/>
  <c r="AC616" i="38"/>
  <c r="AB616" i="38"/>
  <c r="AA616" i="38"/>
  <c r="Z616" i="38"/>
  <c r="Y616" i="38"/>
  <c r="X616" i="38"/>
  <c r="AC615" i="38"/>
  <c r="AB615" i="38"/>
  <c r="AA615" i="38"/>
  <c r="Z615" i="38"/>
  <c r="Y615" i="38"/>
  <c r="X615" i="38"/>
  <c r="AC614" i="38"/>
  <c r="AB614" i="38"/>
  <c r="AA614" i="38"/>
  <c r="Z614" i="38"/>
  <c r="Y614" i="38"/>
  <c r="X614" i="38"/>
  <c r="AC613" i="38"/>
  <c r="AB613" i="38"/>
  <c r="AA613" i="38"/>
  <c r="Z613" i="38"/>
  <c r="Y613" i="38"/>
  <c r="X613" i="38"/>
  <c r="AC612" i="38"/>
  <c r="AB612" i="38"/>
  <c r="AA612" i="38"/>
  <c r="Z612" i="38"/>
  <c r="Y612" i="38"/>
  <c r="X612" i="38"/>
  <c r="AC611" i="38"/>
  <c r="AB611" i="38"/>
  <c r="AA611" i="38"/>
  <c r="Z611" i="38"/>
  <c r="Y611" i="38"/>
  <c r="X611" i="38"/>
  <c r="AC610" i="38"/>
  <c r="AB610" i="38"/>
  <c r="AA610" i="38"/>
  <c r="Z610" i="38"/>
  <c r="Y610" i="38"/>
  <c r="X610" i="38"/>
  <c r="AC609" i="38"/>
  <c r="AB609" i="38"/>
  <c r="AA609" i="38"/>
  <c r="Z609" i="38"/>
  <c r="Y609" i="38"/>
  <c r="X609" i="38"/>
  <c r="AC608" i="38"/>
  <c r="AB608" i="38"/>
  <c r="AA608" i="38"/>
  <c r="Z608" i="38"/>
  <c r="Y608" i="38"/>
  <c r="X608" i="38"/>
  <c r="AC607" i="38"/>
  <c r="AB607" i="38"/>
  <c r="AA607" i="38"/>
  <c r="Z607" i="38"/>
  <c r="Y607" i="38"/>
  <c r="X607" i="38"/>
  <c r="AC606" i="38"/>
  <c r="AB606" i="38"/>
  <c r="AA606" i="38"/>
  <c r="Z606" i="38"/>
  <c r="Y606" i="38"/>
  <c r="X606" i="38"/>
  <c r="AC605" i="38"/>
  <c r="AB605" i="38"/>
  <c r="AA605" i="38"/>
  <c r="Z605" i="38"/>
  <c r="Y605" i="38"/>
  <c r="X605" i="38"/>
  <c r="AC604" i="38"/>
  <c r="AB604" i="38"/>
  <c r="AA604" i="38"/>
  <c r="Z604" i="38"/>
  <c r="Y604" i="38"/>
  <c r="X604" i="38"/>
  <c r="AC603" i="38"/>
  <c r="AB603" i="38"/>
  <c r="AA603" i="38"/>
  <c r="Z603" i="38"/>
  <c r="Y603" i="38"/>
  <c r="X603" i="38"/>
  <c r="AC602" i="38"/>
  <c r="AB602" i="38"/>
  <c r="AA602" i="38"/>
  <c r="Z602" i="38"/>
  <c r="Y602" i="38"/>
  <c r="X602" i="38"/>
  <c r="AC601" i="38"/>
  <c r="AB601" i="38"/>
  <c r="AA601" i="38"/>
  <c r="Z601" i="38"/>
  <c r="Y601" i="38"/>
  <c r="X601" i="38"/>
  <c r="AC600" i="38"/>
  <c r="AB600" i="38"/>
  <c r="AA600" i="38"/>
  <c r="Z600" i="38"/>
  <c r="Y600" i="38"/>
  <c r="X600" i="38"/>
  <c r="AC599" i="38"/>
  <c r="AB599" i="38"/>
  <c r="AA599" i="38"/>
  <c r="Z599" i="38"/>
  <c r="Y599" i="38"/>
  <c r="X599" i="38"/>
  <c r="AC598" i="38"/>
  <c r="AB598" i="38"/>
  <c r="AA598" i="38"/>
  <c r="Z598" i="38"/>
  <c r="Y598" i="38"/>
  <c r="X598" i="38"/>
  <c r="AC597" i="38"/>
  <c r="AB597" i="38"/>
  <c r="AA597" i="38"/>
  <c r="Z597" i="38"/>
  <c r="Y597" i="38"/>
  <c r="X597" i="38"/>
  <c r="AC596" i="38"/>
  <c r="AB596" i="38"/>
  <c r="AA596" i="38"/>
  <c r="Z596" i="38"/>
  <c r="Y596" i="38"/>
  <c r="X596" i="38"/>
  <c r="AC595" i="38"/>
  <c r="AB595" i="38"/>
  <c r="AA595" i="38"/>
  <c r="Z595" i="38"/>
  <c r="Y595" i="38"/>
  <c r="X595" i="38"/>
  <c r="AC594" i="38"/>
  <c r="AB594" i="38"/>
  <c r="AA594" i="38"/>
  <c r="Z594" i="38"/>
  <c r="Y594" i="38"/>
  <c r="X594" i="38"/>
  <c r="AC593" i="38"/>
  <c r="AB593" i="38"/>
  <c r="AA593" i="38"/>
  <c r="Z593" i="38"/>
  <c r="Y593" i="38"/>
  <c r="X593" i="38"/>
  <c r="AC592" i="38"/>
  <c r="AB592" i="38"/>
  <c r="AA592" i="38"/>
  <c r="Z592" i="38"/>
  <c r="Y592" i="38"/>
  <c r="X592" i="38"/>
  <c r="AC591" i="38"/>
  <c r="AB591" i="38"/>
  <c r="AA591" i="38"/>
  <c r="Z591" i="38"/>
  <c r="Y591" i="38"/>
  <c r="X591" i="38"/>
  <c r="AC590" i="38"/>
  <c r="AB590" i="38"/>
  <c r="AA590" i="38"/>
  <c r="Z590" i="38"/>
  <c r="Y590" i="38"/>
  <c r="X590" i="38"/>
  <c r="AC589" i="38"/>
  <c r="AB589" i="38"/>
  <c r="AA589" i="38"/>
  <c r="Z589" i="38"/>
  <c r="Y589" i="38"/>
  <c r="X589" i="38"/>
  <c r="AC588" i="38"/>
  <c r="AB588" i="38"/>
  <c r="AA588" i="38"/>
  <c r="Z588" i="38"/>
  <c r="Y588" i="38"/>
  <c r="X588" i="38"/>
  <c r="AC587" i="38"/>
  <c r="AB587" i="38"/>
  <c r="AA587" i="38"/>
  <c r="Z587" i="38"/>
  <c r="Y587" i="38"/>
  <c r="X587" i="38"/>
  <c r="AC586" i="38"/>
  <c r="AB586" i="38"/>
  <c r="AA586" i="38"/>
  <c r="Z586" i="38"/>
  <c r="Y586" i="38"/>
  <c r="X586" i="38"/>
  <c r="AC585" i="38"/>
  <c r="AB585" i="38"/>
  <c r="AA585" i="38"/>
  <c r="Z585" i="38"/>
  <c r="Y585" i="38"/>
  <c r="X585" i="38"/>
  <c r="AC584" i="38"/>
  <c r="AB584" i="38"/>
  <c r="AA584" i="38"/>
  <c r="Z584" i="38"/>
  <c r="Y584" i="38"/>
  <c r="X584" i="38"/>
  <c r="AC583" i="38"/>
  <c r="AB583" i="38"/>
  <c r="AA583" i="38"/>
  <c r="Z583" i="38"/>
  <c r="Y583" i="38"/>
  <c r="X583" i="38"/>
  <c r="AC582" i="38"/>
  <c r="AB582" i="38"/>
  <c r="AA582" i="38"/>
  <c r="Z582" i="38"/>
  <c r="Y582" i="38"/>
  <c r="X582" i="38"/>
  <c r="AC581" i="38"/>
  <c r="AB581" i="38"/>
  <c r="AA581" i="38"/>
  <c r="Z581" i="38"/>
  <c r="Y581" i="38"/>
  <c r="X581" i="38"/>
  <c r="AC580" i="38"/>
  <c r="AB580" i="38"/>
  <c r="AA580" i="38"/>
  <c r="Z580" i="38"/>
  <c r="Y580" i="38"/>
  <c r="X580" i="38"/>
  <c r="AC579" i="38"/>
  <c r="AB579" i="38"/>
  <c r="AA579" i="38"/>
  <c r="Z579" i="38"/>
  <c r="Y579" i="38"/>
  <c r="X579" i="38"/>
  <c r="AC578" i="38"/>
  <c r="AB578" i="38"/>
  <c r="AA578" i="38"/>
  <c r="Z578" i="38"/>
  <c r="Y578" i="38"/>
  <c r="X578" i="38"/>
  <c r="AC577" i="38"/>
  <c r="AB577" i="38"/>
  <c r="AA577" i="38"/>
  <c r="Z577" i="38"/>
  <c r="Y577" i="38"/>
  <c r="X577" i="38"/>
  <c r="AC576" i="38"/>
  <c r="AB576" i="38"/>
  <c r="AA576" i="38"/>
  <c r="Z576" i="38"/>
  <c r="Y576" i="38"/>
  <c r="X576" i="38"/>
  <c r="AC575" i="38"/>
  <c r="AB575" i="38"/>
  <c r="AA575" i="38"/>
  <c r="Z575" i="38"/>
  <c r="Y575" i="38"/>
  <c r="X575" i="38"/>
  <c r="AC574" i="38"/>
  <c r="AB574" i="38"/>
  <c r="AA574" i="38"/>
  <c r="Z574" i="38"/>
  <c r="Y574" i="38"/>
  <c r="X574" i="38"/>
  <c r="AC573" i="38"/>
  <c r="AB573" i="38"/>
  <c r="AA573" i="38"/>
  <c r="Z573" i="38"/>
  <c r="Y573" i="38"/>
  <c r="X573" i="38"/>
  <c r="AC572" i="38"/>
  <c r="AB572" i="38"/>
  <c r="AA572" i="38"/>
  <c r="Z572" i="38"/>
  <c r="Y572" i="38"/>
  <c r="X572" i="38"/>
  <c r="AC571" i="38"/>
  <c r="AB571" i="38"/>
  <c r="AA571" i="38"/>
  <c r="Z571" i="38"/>
  <c r="Y571" i="38"/>
  <c r="X571" i="38"/>
  <c r="AC570" i="38"/>
  <c r="AB570" i="38"/>
  <c r="AA570" i="38"/>
  <c r="Z570" i="38"/>
  <c r="Y570" i="38"/>
  <c r="X570" i="38"/>
  <c r="AC569" i="38"/>
  <c r="AB569" i="38"/>
  <c r="AA569" i="38"/>
  <c r="Z569" i="38"/>
  <c r="Y569" i="38"/>
  <c r="X569" i="38"/>
  <c r="AC568" i="38"/>
  <c r="AB568" i="38"/>
  <c r="AA568" i="38"/>
  <c r="Z568" i="38"/>
  <c r="Y568" i="38"/>
  <c r="X568" i="38"/>
  <c r="AC567" i="38"/>
  <c r="AB567" i="38"/>
  <c r="AA567" i="38"/>
  <c r="Z567" i="38"/>
  <c r="Y567" i="38"/>
  <c r="X567" i="38"/>
  <c r="AC566" i="38"/>
  <c r="AB566" i="38"/>
  <c r="AA566" i="38"/>
  <c r="Z566" i="38"/>
  <c r="Y566" i="38"/>
  <c r="X566" i="38"/>
  <c r="AC565" i="38"/>
  <c r="AB565" i="38"/>
  <c r="AA565" i="38"/>
  <c r="Z565" i="38"/>
  <c r="Y565" i="38"/>
  <c r="X565" i="38"/>
  <c r="AC564" i="38"/>
  <c r="AB564" i="38"/>
  <c r="AA564" i="38"/>
  <c r="Z564" i="38"/>
  <c r="Y564" i="38"/>
  <c r="X564" i="38"/>
  <c r="AC563" i="38"/>
  <c r="AB563" i="38"/>
  <c r="AA563" i="38"/>
  <c r="Z563" i="38"/>
  <c r="Y563" i="38"/>
  <c r="X563" i="38"/>
  <c r="AC562" i="38"/>
  <c r="AB562" i="38"/>
  <c r="AA562" i="38"/>
  <c r="Z562" i="38"/>
  <c r="Y562" i="38"/>
  <c r="X562" i="38"/>
  <c r="AC561" i="38"/>
  <c r="AB561" i="38"/>
  <c r="AA561" i="38"/>
  <c r="Z561" i="38"/>
  <c r="Y561" i="38"/>
  <c r="X561" i="38"/>
  <c r="AC560" i="38"/>
  <c r="AB560" i="38"/>
  <c r="AA560" i="38"/>
  <c r="Z560" i="38"/>
  <c r="Y560" i="38"/>
  <c r="X560" i="38"/>
  <c r="AC559" i="38"/>
  <c r="AB559" i="38"/>
  <c r="AA559" i="38"/>
  <c r="Z559" i="38"/>
  <c r="Y559" i="38"/>
  <c r="X559" i="38"/>
  <c r="AC558" i="38"/>
  <c r="AB558" i="38"/>
  <c r="AA558" i="38"/>
  <c r="Z558" i="38"/>
  <c r="Y558" i="38"/>
  <c r="X558" i="38"/>
  <c r="AC557" i="38"/>
  <c r="AB557" i="38"/>
  <c r="AA557" i="38"/>
  <c r="Z557" i="38"/>
  <c r="Y557" i="38"/>
  <c r="X557" i="38"/>
  <c r="AC556" i="38"/>
  <c r="AB556" i="38"/>
  <c r="AA556" i="38"/>
  <c r="Z556" i="38"/>
  <c r="Y556" i="38"/>
  <c r="X556" i="38"/>
  <c r="AC555" i="38"/>
  <c r="AB555" i="38"/>
  <c r="AA555" i="38"/>
  <c r="Z555" i="38"/>
  <c r="Y555" i="38"/>
  <c r="X555" i="38"/>
  <c r="AC554" i="38"/>
  <c r="AB554" i="38"/>
  <c r="AA554" i="38"/>
  <c r="Z554" i="38"/>
  <c r="Y554" i="38"/>
  <c r="X554" i="38"/>
  <c r="AC553" i="38"/>
  <c r="AB553" i="38"/>
  <c r="AA553" i="38"/>
  <c r="Z553" i="38"/>
  <c r="Y553" i="38"/>
  <c r="X553" i="38"/>
  <c r="AC552" i="38"/>
  <c r="AB552" i="38"/>
  <c r="AA552" i="38"/>
  <c r="Z552" i="38"/>
  <c r="Y552" i="38"/>
  <c r="X552" i="38"/>
  <c r="AC551" i="38"/>
  <c r="AB551" i="38"/>
  <c r="AA551" i="38"/>
  <c r="Z551" i="38"/>
  <c r="Y551" i="38"/>
  <c r="X551" i="38"/>
  <c r="AC550" i="38"/>
  <c r="AB550" i="38"/>
  <c r="AA550" i="38"/>
  <c r="Z550" i="38"/>
  <c r="Y550" i="38"/>
  <c r="X550" i="38"/>
  <c r="AC549" i="38"/>
  <c r="AB549" i="38"/>
  <c r="AA549" i="38"/>
  <c r="Z549" i="38"/>
  <c r="Y549" i="38"/>
  <c r="X549" i="38"/>
  <c r="AC548" i="38"/>
  <c r="AB548" i="38"/>
  <c r="AA548" i="38"/>
  <c r="Z548" i="38"/>
  <c r="Y548" i="38"/>
  <c r="X548" i="38"/>
  <c r="AC547" i="38"/>
  <c r="AB547" i="38"/>
  <c r="AA547" i="38"/>
  <c r="Z547" i="38"/>
  <c r="Y547" i="38"/>
  <c r="X547" i="38"/>
  <c r="AC546" i="38"/>
  <c r="AB546" i="38"/>
  <c r="AA546" i="38"/>
  <c r="Z546" i="38"/>
  <c r="Y546" i="38"/>
  <c r="X546" i="38"/>
  <c r="AC545" i="38"/>
  <c r="AB545" i="38"/>
  <c r="AA545" i="38"/>
  <c r="Z545" i="38"/>
  <c r="Y545" i="38"/>
  <c r="X545" i="38"/>
  <c r="AC544" i="38"/>
  <c r="AB544" i="38"/>
  <c r="AA544" i="38"/>
  <c r="Z544" i="38"/>
  <c r="Y544" i="38"/>
  <c r="X544" i="38"/>
  <c r="AC543" i="38"/>
  <c r="AB543" i="38"/>
  <c r="AA543" i="38"/>
  <c r="Z543" i="38"/>
  <c r="Y543" i="38"/>
  <c r="X543" i="38"/>
  <c r="AC542" i="38"/>
  <c r="AB542" i="38"/>
  <c r="AA542" i="38"/>
  <c r="Z542" i="38"/>
  <c r="Y542" i="38"/>
  <c r="X542" i="38"/>
  <c r="AC541" i="38"/>
  <c r="AB541" i="38"/>
  <c r="AA541" i="38"/>
  <c r="Z541" i="38"/>
  <c r="Y541" i="38"/>
  <c r="X541" i="38"/>
  <c r="AC540" i="38"/>
  <c r="AB540" i="38"/>
  <c r="AA540" i="38"/>
  <c r="Z540" i="38"/>
  <c r="Y540" i="38"/>
  <c r="X540" i="38"/>
  <c r="AC539" i="38"/>
  <c r="AB539" i="38"/>
  <c r="AA539" i="38"/>
  <c r="Z539" i="38"/>
  <c r="Y539" i="38"/>
  <c r="X539" i="38"/>
  <c r="AC538" i="38"/>
  <c r="AB538" i="38"/>
  <c r="AA538" i="38"/>
  <c r="Z538" i="38"/>
  <c r="Y538" i="38"/>
  <c r="X538" i="38"/>
  <c r="AC537" i="38"/>
  <c r="AB537" i="38"/>
  <c r="AA537" i="38"/>
  <c r="Z537" i="38"/>
  <c r="Y537" i="38"/>
  <c r="X537" i="38"/>
  <c r="AC536" i="38"/>
  <c r="AB536" i="38"/>
  <c r="AA536" i="38"/>
  <c r="Z536" i="38"/>
  <c r="Y536" i="38"/>
  <c r="X536" i="38"/>
  <c r="AC535" i="38"/>
  <c r="AB535" i="38"/>
  <c r="AA535" i="38"/>
  <c r="Z535" i="38"/>
  <c r="Y535" i="38"/>
  <c r="X535" i="38"/>
  <c r="AC534" i="38"/>
  <c r="AB534" i="38"/>
  <c r="AA534" i="38"/>
  <c r="Z534" i="38"/>
  <c r="Y534" i="38"/>
  <c r="X534" i="38"/>
  <c r="AC533" i="38"/>
  <c r="AB533" i="38"/>
  <c r="AA533" i="38"/>
  <c r="Z533" i="38"/>
  <c r="Y533" i="38"/>
  <c r="X533" i="38"/>
  <c r="AC532" i="38"/>
  <c r="AB532" i="38"/>
  <c r="AA532" i="38"/>
  <c r="Z532" i="38"/>
  <c r="Y532" i="38"/>
  <c r="X532" i="38"/>
  <c r="AC531" i="38"/>
  <c r="AB531" i="38"/>
  <c r="AA531" i="38"/>
  <c r="Z531" i="38"/>
  <c r="Y531" i="38"/>
  <c r="X531" i="38"/>
  <c r="AC530" i="38"/>
  <c r="AB530" i="38"/>
  <c r="AA530" i="38"/>
  <c r="Z530" i="38"/>
  <c r="Y530" i="38"/>
  <c r="X530" i="38"/>
  <c r="AC529" i="38"/>
  <c r="AB529" i="38"/>
  <c r="AA529" i="38"/>
  <c r="Z529" i="38"/>
  <c r="Y529" i="38"/>
  <c r="X529" i="38"/>
  <c r="AC528" i="38"/>
  <c r="AB528" i="38"/>
  <c r="AA528" i="38"/>
  <c r="Z528" i="38"/>
  <c r="Y528" i="38"/>
  <c r="X528" i="38"/>
  <c r="AC527" i="38"/>
  <c r="AB527" i="38"/>
  <c r="AA527" i="38"/>
  <c r="Z527" i="38"/>
  <c r="Y527" i="38"/>
  <c r="X527" i="38"/>
  <c r="AC526" i="38"/>
  <c r="AB526" i="38"/>
  <c r="AA526" i="38"/>
  <c r="Z526" i="38"/>
  <c r="Y526" i="38"/>
  <c r="X526" i="38"/>
  <c r="AC525" i="38"/>
  <c r="AB525" i="38"/>
  <c r="AA525" i="38"/>
  <c r="Z525" i="38"/>
  <c r="Y525" i="38"/>
  <c r="X525" i="38"/>
  <c r="AC524" i="38"/>
  <c r="AB524" i="38"/>
  <c r="AA524" i="38"/>
  <c r="Z524" i="38"/>
  <c r="Y524" i="38"/>
  <c r="X524" i="38"/>
  <c r="AC523" i="38"/>
  <c r="AB523" i="38"/>
  <c r="AA523" i="38"/>
  <c r="Z523" i="38"/>
  <c r="Y523" i="38"/>
  <c r="X523" i="38"/>
  <c r="AC522" i="38"/>
  <c r="AB522" i="38"/>
  <c r="AA522" i="38"/>
  <c r="Z522" i="38"/>
  <c r="Y522" i="38"/>
  <c r="X522" i="38"/>
  <c r="AC521" i="38"/>
  <c r="AB521" i="38"/>
  <c r="AA521" i="38"/>
  <c r="Z521" i="38"/>
  <c r="Y521" i="38"/>
  <c r="X521" i="38"/>
  <c r="AC520" i="38"/>
  <c r="AB520" i="38"/>
  <c r="AA520" i="38"/>
  <c r="Z520" i="38"/>
  <c r="Y520" i="38"/>
  <c r="X520" i="38"/>
  <c r="AC519" i="38"/>
  <c r="AB519" i="38"/>
  <c r="AA519" i="38"/>
  <c r="Z519" i="38"/>
  <c r="Y519" i="38"/>
  <c r="X519" i="38"/>
  <c r="AC518" i="38"/>
  <c r="AB518" i="38"/>
  <c r="AA518" i="38"/>
  <c r="Z518" i="38"/>
  <c r="Y518" i="38"/>
  <c r="X518" i="38"/>
  <c r="AC517" i="38"/>
  <c r="AB517" i="38"/>
  <c r="AA517" i="38"/>
  <c r="Z517" i="38"/>
  <c r="Y517" i="38"/>
  <c r="X517" i="38"/>
  <c r="AC516" i="38"/>
  <c r="AB516" i="38"/>
  <c r="AA516" i="38"/>
  <c r="Z516" i="38"/>
  <c r="Y516" i="38"/>
  <c r="X516" i="38"/>
  <c r="AC515" i="38"/>
  <c r="AB515" i="38"/>
  <c r="AA515" i="38"/>
  <c r="Z515" i="38"/>
  <c r="Y515" i="38"/>
  <c r="X515" i="38"/>
  <c r="AC514" i="38"/>
  <c r="AB514" i="38"/>
  <c r="AA514" i="38"/>
  <c r="Z514" i="38"/>
  <c r="Y514" i="38"/>
  <c r="X514" i="38"/>
  <c r="AC513" i="38"/>
  <c r="AB513" i="38"/>
  <c r="AA513" i="38"/>
  <c r="Z513" i="38"/>
  <c r="Y513" i="38"/>
  <c r="X513" i="38"/>
  <c r="AC512" i="38"/>
  <c r="AB512" i="38"/>
  <c r="AA512" i="38"/>
  <c r="Z512" i="38"/>
  <c r="Y512" i="38"/>
  <c r="X512" i="38"/>
  <c r="AC511" i="38"/>
  <c r="AB511" i="38"/>
  <c r="AA511" i="38"/>
  <c r="Z511" i="38"/>
  <c r="Y511" i="38"/>
  <c r="X511" i="38"/>
  <c r="AC510" i="38"/>
  <c r="AB510" i="38"/>
  <c r="AA510" i="38"/>
  <c r="Z510" i="38"/>
  <c r="Y510" i="38"/>
  <c r="X510" i="38"/>
  <c r="AC509" i="38"/>
  <c r="AB509" i="38"/>
  <c r="AA509" i="38"/>
  <c r="Z509" i="38"/>
  <c r="Y509" i="38"/>
  <c r="X509" i="38"/>
  <c r="AC508" i="38"/>
  <c r="AB508" i="38"/>
  <c r="AA508" i="38"/>
  <c r="Z508" i="38"/>
  <c r="Y508" i="38"/>
  <c r="X508" i="38"/>
  <c r="AC507" i="38"/>
  <c r="AB507" i="38"/>
  <c r="AA507" i="38"/>
  <c r="Z507" i="38"/>
  <c r="Y507" i="38"/>
  <c r="X507" i="38"/>
  <c r="AC506" i="38"/>
  <c r="AB506" i="38"/>
  <c r="AA506" i="38"/>
  <c r="Z506" i="38"/>
  <c r="Y506" i="38"/>
  <c r="X506" i="38"/>
  <c r="AC505" i="38"/>
  <c r="AB505" i="38"/>
  <c r="AA505" i="38"/>
  <c r="Z505" i="38"/>
  <c r="Y505" i="38"/>
  <c r="X505" i="38"/>
  <c r="AC504" i="38"/>
  <c r="AB504" i="38"/>
  <c r="AA504" i="38"/>
  <c r="Z504" i="38"/>
  <c r="Y504" i="38"/>
  <c r="X504" i="38"/>
  <c r="AC503" i="38"/>
  <c r="AB503" i="38"/>
  <c r="AA503" i="38"/>
  <c r="Z503" i="38"/>
  <c r="Y503" i="38"/>
  <c r="X503" i="38"/>
  <c r="AC502" i="38"/>
  <c r="AB502" i="38"/>
  <c r="AA502" i="38"/>
  <c r="Z502" i="38"/>
  <c r="Y502" i="38"/>
  <c r="X502" i="38"/>
  <c r="AC501" i="38"/>
  <c r="AB501" i="38"/>
  <c r="AA501" i="38"/>
  <c r="Z501" i="38"/>
  <c r="Y501" i="38"/>
  <c r="X501" i="38"/>
  <c r="AC500" i="38"/>
  <c r="AB500" i="38"/>
  <c r="AA500" i="38"/>
  <c r="Z500" i="38"/>
  <c r="Y500" i="38"/>
  <c r="X500" i="38"/>
  <c r="AC499" i="38"/>
  <c r="AB499" i="38"/>
  <c r="AA499" i="38"/>
  <c r="Z499" i="38"/>
  <c r="Y499" i="38"/>
  <c r="X499" i="38"/>
  <c r="AC498" i="38"/>
  <c r="AB498" i="38"/>
  <c r="AA498" i="38"/>
  <c r="Z498" i="38"/>
  <c r="Y498" i="38"/>
  <c r="X498" i="38"/>
  <c r="AC497" i="38"/>
  <c r="AB497" i="38"/>
  <c r="AA497" i="38"/>
  <c r="Z497" i="38"/>
  <c r="Y497" i="38"/>
  <c r="X497" i="38"/>
  <c r="AC496" i="38"/>
  <c r="AB496" i="38"/>
  <c r="AA496" i="38"/>
  <c r="Z496" i="38"/>
  <c r="Y496" i="38"/>
  <c r="X496" i="38"/>
  <c r="AC495" i="38"/>
  <c r="AB495" i="38"/>
  <c r="AA495" i="38"/>
  <c r="Z495" i="38"/>
  <c r="Y495" i="38"/>
  <c r="X495" i="38"/>
  <c r="AC494" i="38"/>
  <c r="AB494" i="38"/>
  <c r="AA494" i="38"/>
  <c r="Z494" i="38"/>
  <c r="Y494" i="38"/>
  <c r="X494" i="38"/>
  <c r="AC493" i="38"/>
  <c r="AB493" i="38"/>
  <c r="AA493" i="38"/>
  <c r="Z493" i="38"/>
  <c r="Y493" i="38"/>
  <c r="X493" i="38"/>
  <c r="AC492" i="38"/>
  <c r="AB492" i="38"/>
  <c r="AA492" i="38"/>
  <c r="Z492" i="38"/>
  <c r="Y492" i="38"/>
  <c r="X492" i="38"/>
  <c r="AC491" i="38"/>
  <c r="AB491" i="38"/>
  <c r="AA491" i="38"/>
  <c r="Z491" i="38"/>
  <c r="Y491" i="38"/>
  <c r="X491" i="38"/>
  <c r="AC490" i="38"/>
  <c r="AB490" i="38"/>
  <c r="AA490" i="38"/>
  <c r="Z490" i="38"/>
  <c r="Y490" i="38"/>
  <c r="X490" i="38"/>
  <c r="AC489" i="38"/>
  <c r="AB489" i="38"/>
  <c r="AA489" i="38"/>
  <c r="Z489" i="38"/>
  <c r="Y489" i="38"/>
  <c r="X489" i="38"/>
  <c r="AC488" i="38"/>
  <c r="AB488" i="38"/>
  <c r="AA488" i="38"/>
  <c r="Z488" i="38"/>
  <c r="Y488" i="38"/>
  <c r="X488" i="38"/>
  <c r="AC487" i="38"/>
  <c r="AB487" i="38"/>
  <c r="AA487" i="38"/>
  <c r="Z487" i="38"/>
  <c r="Y487" i="38"/>
  <c r="X487" i="38"/>
  <c r="AC486" i="38"/>
  <c r="AB486" i="38"/>
  <c r="AA486" i="38"/>
  <c r="Z486" i="38"/>
  <c r="Y486" i="38"/>
  <c r="X486" i="38"/>
  <c r="AC485" i="38"/>
  <c r="AB485" i="38"/>
  <c r="AA485" i="38"/>
  <c r="Z485" i="38"/>
  <c r="Y485" i="38"/>
  <c r="X485" i="38"/>
  <c r="AC484" i="38"/>
  <c r="AB484" i="38"/>
  <c r="AA484" i="38"/>
  <c r="Z484" i="38"/>
  <c r="Y484" i="38"/>
  <c r="X484" i="38"/>
  <c r="AC483" i="38"/>
  <c r="AB483" i="38"/>
  <c r="AA483" i="38"/>
  <c r="Z483" i="38"/>
  <c r="Y483" i="38"/>
  <c r="X483" i="38"/>
  <c r="AC482" i="38"/>
  <c r="AB482" i="38"/>
  <c r="AA482" i="38"/>
  <c r="Z482" i="38"/>
  <c r="Y482" i="38"/>
  <c r="X482" i="38"/>
  <c r="AC481" i="38"/>
  <c r="AB481" i="38"/>
  <c r="AA481" i="38"/>
  <c r="Z481" i="38"/>
  <c r="Y481" i="38"/>
  <c r="X481" i="38"/>
  <c r="AC480" i="38"/>
  <c r="AB480" i="38"/>
  <c r="AA480" i="38"/>
  <c r="Z480" i="38"/>
  <c r="Y480" i="38"/>
  <c r="X480" i="38"/>
  <c r="AC479" i="38"/>
  <c r="AB479" i="38"/>
  <c r="AA479" i="38"/>
  <c r="Z479" i="38"/>
  <c r="Y479" i="38"/>
  <c r="X479" i="38"/>
  <c r="AC478" i="38"/>
  <c r="AB478" i="38"/>
  <c r="AA478" i="38"/>
  <c r="Z478" i="38"/>
  <c r="Y478" i="38"/>
  <c r="X478" i="38"/>
  <c r="AC477" i="38"/>
  <c r="AB477" i="38"/>
  <c r="AA477" i="38"/>
  <c r="Z477" i="38"/>
  <c r="Y477" i="38"/>
  <c r="X477" i="38"/>
  <c r="AC476" i="38"/>
  <c r="AB476" i="38"/>
  <c r="AA476" i="38"/>
  <c r="Z476" i="38"/>
  <c r="Y476" i="38"/>
  <c r="X476" i="38"/>
  <c r="AC475" i="38"/>
  <c r="AB475" i="38"/>
  <c r="AA475" i="38"/>
  <c r="Z475" i="38"/>
  <c r="Y475" i="38"/>
  <c r="X475" i="38"/>
  <c r="AC474" i="38"/>
  <c r="AB474" i="38"/>
  <c r="AA474" i="38"/>
  <c r="Z474" i="38"/>
  <c r="Y474" i="38"/>
  <c r="X474" i="38"/>
  <c r="AC473" i="38"/>
  <c r="AB473" i="38"/>
  <c r="AA473" i="38"/>
  <c r="Z473" i="38"/>
  <c r="Y473" i="38"/>
  <c r="X473" i="38"/>
  <c r="AC472" i="38"/>
  <c r="AB472" i="38"/>
  <c r="AA472" i="38"/>
  <c r="Z472" i="38"/>
  <c r="Y472" i="38"/>
  <c r="X472" i="38"/>
  <c r="AC471" i="38"/>
  <c r="AB471" i="38"/>
  <c r="AA471" i="38"/>
  <c r="Z471" i="38"/>
  <c r="Y471" i="38"/>
  <c r="X471" i="38"/>
  <c r="AC470" i="38"/>
  <c r="AB470" i="38"/>
  <c r="AA470" i="38"/>
  <c r="Z470" i="38"/>
  <c r="Y470" i="38"/>
  <c r="X470" i="38"/>
  <c r="AC469" i="38"/>
  <c r="AB469" i="38"/>
  <c r="AA469" i="38"/>
  <c r="Z469" i="38"/>
  <c r="Y469" i="38"/>
  <c r="X469" i="38"/>
  <c r="AC468" i="38"/>
  <c r="AB468" i="38"/>
  <c r="AA468" i="38"/>
  <c r="Z468" i="38"/>
  <c r="Y468" i="38"/>
  <c r="X468" i="38"/>
  <c r="AC467" i="38"/>
  <c r="AB467" i="38"/>
  <c r="AA467" i="38"/>
  <c r="Z467" i="38"/>
  <c r="Y467" i="38"/>
  <c r="X467" i="38"/>
  <c r="AC466" i="38"/>
  <c r="AB466" i="38"/>
  <c r="AA466" i="38"/>
  <c r="Z466" i="38"/>
  <c r="Y466" i="38"/>
  <c r="X466" i="38"/>
  <c r="AC465" i="38"/>
  <c r="AB465" i="38"/>
  <c r="AA465" i="38"/>
  <c r="Z465" i="38"/>
  <c r="Y465" i="38"/>
  <c r="X465" i="38"/>
  <c r="AC464" i="38"/>
  <c r="AB464" i="38"/>
  <c r="AA464" i="38"/>
  <c r="Z464" i="38"/>
  <c r="Y464" i="38"/>
  <c r="X464" i="38"/>
  <c r="AC463" i="38"/>
  <c r="AB463" i="38"/>
  <c r="AA463" i="38"/>
  <c r="Z463" i="38"/>
  <c r="Y463" i="38"/>
  <c r="X463" i="38"/>
  <c r="AC462" i="38"/>
  <c r="AB462" i="38"/>
  <c r="AA462" i="38"/>
  <c r="Z462" i="38"/>
  <c r="Y462" i="38"/>
  <c r="X462" i="38"/>
  <c r="AC461" i="38"/>
  <c r="AB461" i="38"/>
  <c r="AA461" i="38"/>
  <c r="Z461" i="38"/>
  <c r="Y461" i="38"/>
  <c r="X461" i="38"/>
  <c r="AC460" i="38"/>
  <c r="AB460" i="38"/>
  <c r="AA460" i="38"/>
  <c r="Z460" i="38"/>
  <c r="Y460" i="38"/>
  <c r="X460" i="38"/>
  <c r="AC459" i="38"/>
  <c r="AB459" i="38"/>
  <c r="AA459" i="38"/>
  <c r="Z459" i="38"/>
  <c r="Y459" i="38"/>
  <c r="X459" i="38"/>
  <c r="AC458" i="38"/>
  <c r="AB458" i="38"/>
  <c r="AA458" i="38"/>
  <c r="Z458" i="38"/>
  <c r="Y458" i="38"/>
  <c r="X458" i="38"/>
  <c r="AC457" i="38"/>
  <c r="AB457" i="38"/>
  <c r="AA457" i="38"/>
  <c r="Z457" i="38"/>
  <c r="Y457" i="38"/>
  <c r="X457" i="38"/>
  <c r="AC456" i="38"/>
  <c r="AB456" i="38"/>
  <c r="AA456" i="38"/>
  <c r="Z456" i="38"/>
  <c r="Y456" i="38"/>
  <c r="X456" i="38"/>
  <c r="AC455" i="38"/>
  <c r="AB455" i="38"/>
  <c r="AA455" i="38"/>
  <c r="Z455" i="38"/>
  <c r="Y455" i="38"/>
  <c r="X455" i="38"/>
  <c r="AC454" i="38"/>
  <c r="AB454" i="38"/>
  <c r="AA454" i="38"/>
  <c r="Z454" i="38"/>
  <c r="Y454" i="38"/>
  <c r="X454" i="38"/>
  <c r="AC453" i="38"/>
  <c r="AB453" i="38"/>
  <c r="AA453" i="38"/>
  <c r="Z453" i="38"/>
  <c r="Y453" i="38"/>
  <c r="X453" i="38"/>
  <c r="AC452" i="38"/>
  <c r="AB452" i="38"/>
  <c r="AA452" i="38"/>
  <c r="Z452" i="38"/>
  <c r="Y452" i="38"/>
  <c r="X452" i="38"/>
  <c r="AC451" i="38"/>
  <c r="AB451" i="38"/>
  <c r="AA451" i="38"/>
  <c r="Z451" i="38"/>
  <c r="Y451" i="38"/>
  <c r="X451" i="38"/>
  <c r="AC450" i="38"/>
  <c r="AB450" i="38"/>
  <c r="AA450" i="38"/>
  <c r="Z450" i="38"/>
  <c r="Y450" i="38"/>
  <c r="X450" i="38"/>
  <c r="AC449" i="38"/>
  <c r="AB449" i="38"/>
  <c r="AA449" i="38"/>
  <c r="Z449" i="38"/>
  <c r="Y449" i="38"/>
  <c r="X449" i="38"/>
  <c r="AC448" i="38"/>
  <c r="AB448" i="38"/>
  <c r="AA448" i="38"/>
  <c r="Z448" i="38"/>
  <c r="Y448" i="38"/>
  <c r="X448" i="38"/>
  <c r="AC447" i="38"/>
  <c r="AB447" i="38"/>
  <c r="AA447" i="38"/>
  <c r="Z447" i="38"/>
  <c r="Y447" i="38"/>
  <c r="X447" i="38"/>
  <c r="AC446" i="38"/>
  <c r="AB446" i="38"/>
  <c r="AA446" i="38"/>
  <c r="Z446" i="38"/>
  <c r="Y446" i="38"/>
  <c r="X446" i="38"/>
  <c r="AC445" i="38"/>
  <c r="AB445" i="38"/>
  <c r="AA445" i="38"/>
  <c r="Z445" i="38"/>
  <c r="Y445" i="38"/>
  <c r="X445" i="38"/>
  <c r="AC444" i="38"/>
  <c r="AB444" i="38"/>
  <c r="AA444" i="38"/>
  <c r="Z444" i="38"/>
  <c r="Y444" i="38"/>
  <c r="X444" i="38"/>
  <c r="AC443" i="38"/>
  <c r="AB443" i="38"/>
  <c r="AA443" i="38"/>
  <c r="Z443" i="38"/>
  <c r="Y443" i="38"/>
  <c r="X443" i="38"/>
  <c r="AC442" i="38"/>
  <c r="AB442" i="38"/>
  <c r="AA442" i="38"/>
  <c r="Z442" i="38"/>
  <c r="Y442" i="38"/>
  <c r="X442" i="38"/>
  <c r="AC441" i="38"/>
  <c r="AB441" i="38"/>
  <c r="AA441" i="38"/>
  <c r="Z441" i="38"/>
  <c r="Y441" i="38"/>
  <c r="X441" i="38"/>
  <c r="AC440" i="38"/>
  <c r="AB440" i="38"/>
  <c r="AA440" i="38"/>
  <c r="Z440" i="38"/>
  <c r="Y440" i="38"/>
  <c r="X440" i="38"/>
  <c r="AC439" i="38"/>
  <c r="AB439" i="38"/>
  <c r="AA439" i="38"/>
  <c r="Z439" i="38"/>
  <c r="Y439" i="38"/>
  <c r="X439" i="38"/>
  <c r="AC438" i="38"/>
  <c r="AB438" i="38"/>
  <c r="AA438" i="38"/>
  <c r="Z438" i="38"/>
  <c r="Y438" i="38"/>
  <c r="X438" i="38"/>
  <c r="AC437" i="38"/>
  <c r="AB437" i="38"/>
  <c r="AA437" i="38"/>
  <c r="Z437" i="38"/>
  <c r="Y437" i="38"/>
  <c r="X437" i="38"/>
  <c r="AC436" i="38"/>
  <c r="AB436" i="38"/>
  <c r="AA436" i="38"/>
  <c r="Z436" i="38"/>
  <c r="Y436" i="38"/>
  <c r="X436" i="38"/>
  <c r="AC435" i="38"/>
  <c r="AB435" i="38"/>
  <c r="AA435" i="38"/>
  <c r="Z435" i="38"/>
  <c r="Y435" i="38"/>
  <c r="X435" i="38"/>
  <c r="AC434" i="38"/>
  <c r="AB434" i="38"/>
  <c r="AA434" i="38"/>
  <c r="Z434" i="38"/>
  <c r="Y434" i="38"/>
  <c r="X434" i="38"/>
  <c r="AC433" i="38"/>
  <c r="AB433" i="38"/>
  <c r="AA433" i="38"/>
  <c r="Z433" i="38"/>
  <c r="Y433" i="38"/>
  <c r="X433" i="38"/>
  <c r="AC432" i="38"/>
  <c r="AB432" i="38"/>
  <c r="AA432" i="38"/>
  <c r="Z432" i="38"/>
  <c r="Y432" i="38"/>
  <c r="X432" i="38"/>
  <c r="AC431" i="38"/>
  <c r="AB431" i="38"/>
  <c r="AA431" i="38"/>
  <c r="Z431" i="38"/>
  <c r="Y431" i="38"/>
  <c r="X431" i="38"/>
  <c r="AC430" i="38"/>
  <c r="AB430" i="38"/>
  <c r="AA430" i="38"/>
  <c r="Z430" i="38"/>
  <c r="Y430" i="38"/>
  <c r="X430" i="38"/>
  <c r="AC429" i="38"/>
  <c r="AB429" i="38"/>
  <c r="AA429" i="38"/>
  <c r="Z429" i="38"/>
  <c r="Y429" i="38"/>
  <c r="X429" i="38"/>
  <c r="AC428" i="38"/>
  <c r="AB428" i="38"/>
  <c r="AA428" i="38"/>
  <c r="Z428" i="38"/>
  <c r="Y428" i="38"/>
  <c r="X428" i="38"/>
  <c r="AC427" i="38"/>
  <c r="AB427" i="38"/>
  <c r="AA427" i="38"/>
  <c r="Z427" i="38"/>
  <c r="Y427" i="38"/>
  <c r="X427" i="38"/>
  <c r="AC426" i="38"/>
  <c r="AB426" i="38"/>
  <c r="AA426" i="38"/>
  <c r="Z426" i="38"/>
  <c r="Y426" i="38"/>
  <c r="X426" i="38"/>
  <c r="AC425" i="38"/>
  <c r="AB425" i="38"/>
  <c r="AA425" i="38"/>
  <c r="Z425" i="38"/>
  <c r="Y425" i="38"/>
  <c r="X425" i="38"/>
  <c r="AC424" i="38"/>
  <c r="AB424" i="38"/>
  <c r="AA424" i="38"/>
  <c r="Z424" i="38"/>
  <c r="Y424" i="38"/>
  <c r="X424" i="38"/>
  <c r="AC423" i="38"/>
  <c r="AB423" i="38"/>
  <c r="AA423" i="38"/>
  <c r="Z423" i="38"/>
  <c r="Y423" i="38"/>
  <c r="X423" i="38"/>
  <c r="AC422" i="38"/>
  <c r="AB422" i="38"/>
  <c r="AA422" i="38"/>
  <c r="Z422" i="38"/>
  <c r="Y422" i="38"/>
  <c r="X422" i="38"/>
  <c r="AC421" i="38"/>
  <c r="AB421" i="38"/>
  <c r="AA421" i="38"/>
  <c r="Z421" i="38"/>
  <c r="Y421" i="38"/>
  <c r="X421" i="38"/>
  <c r="AC420" i="38"/>
  <c r="AB420" i="38"/>
  <c r="AA420" i="38"/>
  <c r="Z420" i="38"/>
  <c r="Y420" i="38"/>
  <c r="X420" i="38"/>
  <c r="AC419" i="38"/>
  <c r="AB419" i="38"/>
  <c r="AA419" i="38"/>
  <c r="Z419" i="38"/>
  <c r="Y419" i="38"/>
  <c r="X419" i="38"/>
  <c r="AC418" i="38"/>
  <c r="AB418" i="38"/>
  <c r="AA418" i="38"/>
  <c r="Z418" i="38"/>
  <c r="Y418" i="38"/>
  <c r="X418" i="38"/>
  <c r="AC417" i="38"/>
  <c r="AB417" i="38"/>
  <c r="AA417" i="38"/>
  <c r="Z417" i="38"/>
  <c r="Y417" i="38"/>
  <c r="X417" i="38"/>
  <c r="AC416" i="38"/>
  <c r="AB416" i="38"/>
  <c r="AA416" i="38"/>
  <c r="Z416" i="38"/>
  <c r="Y416" i="38"/>
  <c r="X416" i="38"/>
  <c r="AC415" i="38"/>
  <c r="AB415" i="38"/>
  <c r="AA415" i="38"/>
  <c r="Z415" i="38"/>
  <c r="Y415" i="38"/>
  <c r="X415" i="38"/>
  <c r="AC414" i="38"/>
  <c r="AB414" i="38"/>
  <c r="AA414" i="38"/>
  <c r="Z414" i="38"/>
  <c r="Y414" i="38"/>
  <c r="X414" i="38"/>
  <c r="AC413" i="38"/>
  <c r="AB413" i="38"/>
  <c r="AA413" i="38"/>
  <c r="Z413" i="38"/>
  <c r="Y413" i="38"/>
  <c r="X413" i="38"/>
  <c r="AC412" i="38"/>
  <c r="AB412" i="38"/>
  <c r="AA412" i="38"/>
  <c r="Z412" i="38"/>
  <c r="Y412" i="38"/>
  <c r="X412" i="38"/>
  <c r="AC411" i="38"/>
  <c r="AB411" i="38"/>
  <c r="AA411" i="38"/>
  <c r="Z411" i="38"/>
  <c r="Y411" i="38"/>
  <c r="X411" i="38"/>
  <c r="AC410" i="38"/>
  <c r="AB410" i="38"/>
  <c r="AA410" i="38"/>
  <c r="Z410" i="38"/>
  <c r="Y410" i="38"/>
  <c r="X410" i="38"/>
  <c r="AC409" i="38"/>
  <c r="AB409" i="38"/>
  <c r="AA409" i="38"/>
  <c r="Z409" i="38"/>
  <c r="Y409" i="38"/>
  <c r="X409" i="38"/>
  <c r="AC408" i="38"/>
  <c r="AB408" i="38"/>
  <c r="AA408" i="38"/>
  <c r="Z408" i="38"/>
  <c r="Y408" i="38"/>
  <c r="X408" i="38"/>
  <c r="AC407" i="38"/>
  <c r="AB407" i="38"/>
  <c r="AA407" i="38"/>
  <c r="Z407" i="38"/>
  <c r="Y407" i="38"/>
  <c r="X407" i="38"/>
  <c r="AC406" i="38"/>
  <c r="AB406" i="38"/>
  <c r="AA406" i="38"/>
  <c r="Z406" i="38"/>
  <c r="Y406" i="38"/>
  <c r="X406" i="38"/>
  <c r="AC405" i="38"/>
  <c r="AB405" i="38"/>
  <c r="AA405" i="38"/>
  <c r="Z405" i="38"/>
  <c r="Y405" i="38"/>
  <c r="X405" i="38"/>
  <c r="AC404" i="38"/>
  <c r="AB404" i="38"/>
  <c r="AA404" i="38"/>
  <c r="Z404" i="38"/>
  <c r="Y404" i="38"/>
  <c r="X404" i="38"/>
  <c r="AC403" i="38"/>
  <c r="AB403" i="38"/>
  <c r="AA403" i="38"/>
  <c r="Z403" i="38"/>
  <c r="Y403" i="38"/>
  <c r="X403" i="38"/>
  <c r="AC402" i="38"/>
  <c r="AB402" i="38"/>
  <c r="AA402" i="38"/>
  <c r="Z402" i="38"/>
  <c r="Y402" i="38"/>
  <c r="X402" i="38"/>
  <c r="AC401" i="38"/>
  <c r="AB401" i="38"/>
  <c r="AA401" i="38"/>
  <c r="Z401" i="38"/>
  <c r="Y401" i="38"/>
  <c r="X401" i="38"/>
  <c r="AC400" i="38"/>
  <c r="AB400" i="38"/>
  <c r="AA400" i="38"/>
  <c r="Z400" i="38"/>
  <c r="Y400" i="38"/>
  <c r="X400" i="38"/>
  <c r="AC399" i="38"/>
  <c r="AB399" i="38"/>
  <c r="AA399" i="38"/>
  <c r="Z399" i="38"/>
  <c r="Y399" i="38"/>
  <c r="X399" i="38"/>
  <c r="AC398" i="38"/>
  <c r="AB398" i="38"/>
  <c r="AA398" i="38"/>
  <c r="Z398" i="38"/>
  <c r="Y398" i="38"/>
  <c r="X398" i="38"/>
  <c r="AC397" i="38"/>
  <c r="AB397" i="38"/>
  <c r="AA397" i="38"/>
  <c r="Z397" i="38"/>
  <c r="Y397" i="38"/>
  <c r="X397" i="38"/>
  <c r="AC396" i="38"/>
  <c r="AB396" i="38"/>
  <c r="AA396" i="38"/>
  <c r="Z396" i="38"/>
  <c r="Y396" i="38"/>
  <c r="X396" i="38"/>
  <c r="AC395" i="38"/>
  <c r="AB395" i="38"/>
  <c r="AA395" i="38"/>
  <c r="Z395" i="38"/>
  <c r="Y395" i="38"/>
  <c r="X395" i="38"/>
  <c r="AC394" i="38"/>
  <c r="AB394" i="38"/>
  <c r="AA394" i="38"/>
  <c r="Z394" i="38"/>
  <c r="Y394" i="38"/>
  <c r="X394" i="38"/>
  <c r="AC393" i="38"/>
  <c r="AB393" i="38"/>
  <c r="AA393" i="38"/>
  <c r="Z393" i="38"/>
  <c r="Y393" i="38"/>
  <c r="X393" i="38"/>
  <c r="AC392" i="38"/>
  <c r="AB392" i="38"/>
  <c r="AA392" i="38"/>
  <c r="Z392" i="38"/>
  <c r="Y392" i="38"/>
  <c r="X392" i="38"/>
  <c r="AC391" i="38"/>
  <c r="AB391" i="38"/>
  <c r="AA391" i="38"/>
  <c r="Z391" i="38"/>
  <c r="Y391" i="38"/>
  <c r="X391" i="38"/>
  <c r="AC390" i="38"/>
  <c r="AB390" i="38"/>
  <c r="AA390" i="38"/>
  <c r="Z390" i="38"/>
  <c r="Y390" i="38"/>
  <c r="X390" i="38"/>
  <c r="AC389" i="38"/>
  <c r="AB389" i="38"/>
  <c r="AA389" i="38"/>
  <c r="Z389" i="38"/>
  <c r="Y389" i="38"/>
  <c r="X389" i="38"/>
  <c r="AC388" i="38"/>
  <c r="AB388" i="38"/>
  <c r="AA388" i="38"/>
  <c r="Z388" i="38"/>
  <c r="Y388" i="38"/>
  <c r="X388" i="38"/>
  <c r="AC387" i="38"/>
  <c r="AB387" i="38"/>
  <c r="AA387" i="38"/>
  <c r="Z387" i="38"/>
  <c r="Y387" i="38"/>
  <c r="X387" i="38"/>
  <c r="AC386" i="38"/>
  <c r="AB386" i="38"/>
  <c r="AA386" i="38"/>
  <c r="Z386" i="38"/>
  <c r="Y386" i="38"/>
  <c r="X386" i="38"/>
  <c r="AC385" i="38"/>
  <c r="AB385" i="38"/>
  <c r="AA385" i="38"/>
  <c r="Z385" i="38"/>
  <c r="Y385" i="38"/>
  <c r="X385" i="38"/>
  <c r="AC384" i="38"/>
  <c r="AB384" i="38"/>
  <c r="AA384" i="38"/>
  <c r="Z384" i="38"/>
  <c r="Y384" i="38"/>
  <c r="X384" i="38"/>
  <c r="AC383" i="38"/>
  <c r="AB383" i="38"/>
  <c r="AA383" i="38"/>
  <c r="Z383" i="38"/>
  <c r="Y383" i="38"/>
  <c r="X383" i="38"/>
  <c r="AC382" i="38"/>
  <c r="AB382" i="38"/>
  <c r="AA382" i="38"/>
  <c r="Z382" i="38"/>
  <c r="Y382" i="38"/>
  <c r="X382" i="38"/>
  <c r="AC381" i="38"/>
  <c r="AB381" i="38"/>
  <c r="AA381" i="38"/>
  <c r="Z381" i="38"/>
  <c r="Y381" i="38"/>
  <c r="X381" i="38"/>
  <c r="AC380" i="38"/>
  <c r="AB380" i="38"/>
  <c r="AA380" i="38"/>
  <c r="Z380" i="38"/>
  <c r="Y380" i="38"/>
  <c r="X380" i="38"/>
  <c r="AC379" i="38"/>
  <c r="AB379" i="38"/>
  <c r="AA379" i="38"/>
  <c r="Z379" i="38"/>
  <c r="Y379" i="38"/>
  <c r="X379" i="38"/>
  <c r="AC378" i="38"/>
  <c r="AB378" i="38"/>
  <c r="AA378" i="38"/>
  <c r="Z378" i="38"/>
  <c r="Y378" i="38"/>
  <c r="X378" i="38"/>
  <c r="AC377" i="38"/>
  <c r="AB377" i="38"/>
  <c r="AA377" i="38"/>
  <c r="Z377" i="38"/>
  <c r="Y377" i="38"/>
  <c r="X377" i="38"/>
  <c r="AC376" i="38"/>
  <c r="AB376" i="38"/>
  <c r="AA376" i="38"/>
  <c r="Z376" i="38"/>
  <c r="Y376" i="38"/>
  <c r="X376" i="38"/>
  <c r="AC375" i="38"/>
  <c r="AB375" i="38"/>
  <c r="AA375" i="38"/>
  <c r="Z375" i="38"/>
  <c r="Y375" i="38"/>
  <c r="X375" i="38"/>
  <c r="AC374" i="38"/>
  <c r="AB374" i="38"/>
  <c r="AA374" i="38"/>
  <c r="Z374" i="38"/>
  <c r="Y374" i="38"/>
  <c r="X374" i="38"/>
  <c r="AC373" i="38"/>
  <c r="AB373" i="38"/>
  <c r="AA373" i="38"/>
  <c r="Z373" i="38"/>
  <c r="Y373" i="38"/>
  <c r="X373" i="38"/>
  <c r="AC372" i="38"/>
  <c r="AB372" i="38"/>
  <c r="AA372" i="38"/>
  <c r="Z372" i="38"/>
  <c r="Y372" i="38"/>
  <c r="X372" i="38"/>
  <c r="AC371" i="38"/>
  <c r="AB371" i="38"/>
  <c r="AA371" i="38"/>
  <c r="Z371" i="38"/>
  <c r="Y371" i="38"/>
  <c r="X371" i="38"/>
  <c r="AC370" i="38"/>
  <c r="AB370" i="38"/>
  <c r="AA370" i="38"/>
  <c r="Z370" i="38"/>
  <c r="Y370" i="38"/>
  <c r="X370" i="38"/>
  <c r="AC369" i="38"/>
  <c r="AB369" i="38"/>
  <c r="AA369" i="38"/>
  <c r="Z369" i="38"/>
  <c r="Y369" i="38"/>
  <c r="X369" i="38"/>
  <c r="AC368" i="38"/>
  <c r="AB368" i="38"/>
  <c r="AA368" i="38"/>
  <c r="Z368" i="38"/>
  <c r="Y368" i="38"/>
  <c r="X368" i="38"/>
  <c r="AC367" i="38"/>
  <c r="AB367" i="38"/>
  <c r="AA367" i="38"/>
  <c r="Z367" i="38"/>
  <c r="Y367" i="38"/>
  <c r="X367" i="38"/>
  <c r="AC366" i="38"/>
  <c r="AB366" i="38"/>
  <c r="AA366" i="38"/>
  <c r="Z366" i="38"/>
  <c r="Y366" i="38"/>
  <c r="X366" i="38"/>
  <c r="AC365" i="38"/>
  <c r="AB365" i="38"/>
  <c r="AA365" i="38"/>
  <c r="Z365" i="38"/>
  <c r="Y365" i="38"/>
  <c r="X365" i="38"/>
  <c r="AC364" i="38"/>
  <c r="AB364" i="38"/>
  <c r="AA364" i="38"/>
  <c r="Z364" i="38"/>
  <c r="Y364" i="38"/>
  <c r="X364" i="38"/>
  <c r="AC363" i="38"/>
  <c r="AB363" i="38"/>
  <c r="AA363" i="38"/>
  <c r="Z363" i="38"/>
  <c r="Y363" i="38"/>
  <c r="X363" i="38"/>
  <c r="AC362" i="38"/>
  <c r="AB362" i="38"/>
  <c r="AA362" i="38"/>
  <c r="Z362" i="38"/>
  <c r="Y362" i="38"/>
  <c r="X362" i="38"/>
  <c r="AC361" i="38"/>
  <c r="AB361" i="38"/>
  <c r="AA361" i="38"/>
  <c r="Z361" i="38"/>
  <c r="Y361" i="38"/>
  <c r="X361" i="38"/>
  <c r="AC360" i="38"/>
  <c r="AB360" i="38"/>
  <c r="AA360" i="38"/>
  <c r="Z360" i="38"/>
  <c r="Y360" i="38"/>
  <c r="X360" i="38"/>
  <c r="AC359" i="38"/>
  <c r="AB359" i="38"/>
  <c r="AA359" i="38"/>
  <c r="Z359" i="38"/>
  <c r="Y359" i="38"/>
  <c r="X359" i="38"/>
  <c r="AC358" i="38"/>
  <c r="AB358" i="38"/>
  <c r="AA358" i="38"/>
  <c r="Z358" i="38"/>
  <c r="Y358" i="38"/>
  <c r="X358" i="38"/>
  <c r="AC357" i="38"/>
  <c r="AB357" i="38"/>
  <c r="AA357" i="38"/>
  <c r="Z357" i="38"/>
  <c r="Y357" i="38"/>
  <c r="X357" i="38"/>
  <c r="AC356" i="38"/>
  <c r="AB356" i="38"/>
  <c r="AA356" i="38"/>
  <c r="Z356" i="38"/>
  <c r="Y356" i="38"/>
  <c r="X356" i="38"/>
  <c r="AC355" i="38"/>
  <c r="AB355" i="38"/>
  <c r="AA355" i="38"/>
  <c r="Z355" i="38"/>
  <c r="Y355" i="38"/>
  <c r="X355" i="38"/>
  <c r="AC354" i="38"/>
  <c r="AB354" i="38"/>
  <c r="AA354" i="38"/>
  <c r="Z354" i="38"/>
  <c r="Y354" i="38"/>
  <c r="X354" i="38"/>
  <c r="AC353" i="38"/>
  <c r="AB353" i="38"/>
  <c r="AA353" i="38"/>
  <c r="Z353" i="38"/>
  <c r="Y353" i="38"/>
  <c r="X353" i="38"/>
  <c r="AC352" i="38"/>
  <c r="AB352" i="38"/>
  <c r="AA352" i="38"/>
  <c r="Z352" i="38"/>
  <c r="Y352" i="38"/>
  <c r="X352" i="38"/>
  <c r="AC351" i="38"/>
  <c r="AB351" i="38"/>
  <c r="AA351" i="38"/>
  <c r="Z351" i="38"/>
  <c r="Y351" i="38"/>
  <c r="X351" i="38"/>
  <c r="AC350" i="38"/>
  <c r="AB350" i="38"/>
  <c r="AA350" i="38"/>
  <c r="Z350" i="38"/>
  <c r="Y350" i="38"/>
  <c r="X350" i="38"/>
  <c r="AC349" i="38"/>
  <c r="AB349" i="38"/>
  <c r="AA349" i="38"/>
  <c r="Z349" i="38"/>
  <c r="Y349" i="38"/>
  <c r="X349" i="38"/>
  <c r="AC348" i="38"/>
  <c r="AB348" i="38"/>
  <c r="AA348" i="38"/>
  <c r="Z348" i="38"/>
  <c r="Y348" i="38"/>
  <c r="X348" i="38"/>
  <c r="AC347" i="38"/>
  <c r="AB347" i="38"/>
  <c r="AA347" i="38"/>
  <c r="Z347" i="38"/>
  <c r="Y347" i="38"/>
  <c r="X347" i="38"/>
  <c r="AC346" i="38"/>
  <c r="AB346" i="38"/>
  <c r="AA346" i="38"/>
  <c r="Z346" i="38"/>
  <c r="Y346" i="38"/>
  <c r="X346" i="38"/>
  <c r="AC345" i="38"/>
  <c r="AB345" i="38"/>
  <c r="AA345" i="38"/>
  <c r="Z345" i="38"/>
  <c r="Y345" i="38"/>
  <c r="X345" i="38"/>
  <c r="AC344" i="38"/>
  <c r="AB344" i="38"/>
  <c r="AA344" i="38"/>
  <c r="Z344" i="38"/>
  <c r="Y344" i="38"/>
  <c r="X344" i="38"/>
  <c r="AC343" i="38"/>
  <c r="AB343" i="38"/>
  <c r="AA343" i="38"/>
  <c r="Z343" i="38"/>
  <c r="Y343" i="38"/>
  <c r="X343" i="38"/>
  <c r="AC342" i="38"/>
  <c r="AB342" i="38"/>
  <c r="AA342" i="38"/>
  <c r="Z342" i="38"/>
  <c r="Y342" i="38"/>
  <c r="X342" i="38"/>
  <c r="AC341" i="38"/>
  <c r="AB341" i="38"/>
  <c r="AA341" i="38"/>
  <c r="Z341" i="38"/>
  <c r="Y341" i="38"/>
  <c r="X341" i="38"/>
  <c r="AC340" i="38"/>
  <c r="AB340" i="38"/>
  <c r="AA340" i="38"/>
  <c r="Z340" i="38"/>
  <c r="Y340" i="38"/>
  <c r="X340" i="38"/>
  <c r="AC339" i="38"/>
  <c r="AB339" i="38"/>
  <c r="AA339" i="38"/>
  <c r="Z339" i="38"/>
  <c r="Y339" i="38"/>
  <c r="X339" i="38"/>
  <c r="AC338" i="38"/>
  <c r="AB338" i="38"/>
  <c r="AA338" i="38"/>
  <c r="Z338" i="38"/>
  <c r="Y338" i="38"/>
  <c r="X338" i="38"/>
  <c r="AC337" i="38"/>
  <c r="AB337" i="38"/>
  <c r="AA337" i="38"/>
  <c r="Z337" i="38"/>
  <c r="Y337" i="38"/>
  <c r="X337" i="38"/>
  <c r="AC336" i="38"/>
  <c r="AB336" i="38"/>
  <c r="AA336" i="38"/>
  <c r="Z336" i="38"/>
  <c r="Y336" i="38"/>
  <c r="X336" i="38"/>
  <c r="AC335" i="38"/>
  <c r="AB335" i="38"/>
  <c r="AA335" i="38"/>
  <c r="Z335" i="38"/>
  <c r="Y335" i="38"/>
  <c r="X335" i="38"/>
  <c r="AC334" i="38"/>
  <c r="AB334" i="38"/>
  <c r="AA334" i="38"/>
  <c r="Z334" i="38"/>
  <c r="Y334" i="38"/>
  <c r="X334" i="38"/>
  <c r="AC333" i="38"/>
  <c r="AB333" i="38"/>
  <c r="AA333" i="38"/>
  <c r="Z333" i="38"/>
  <c r="Y333" i="38"/>
  <c r="X333" i="38"/>
  <c r="AC332" i="38"/>
  <c r="AB332" i="38"/>
  <c r="AA332" i="38"/>
  <c r="Z332" i="38"/>
  <c r="Y332" i="38"/>
  <c r="X332" i="38"/>
  <c r="AC331" i="38"/>
  <c r="AB331" i="38"/>
  <c r="AA331" i="38"/>
  <c r="Z331" i="38"/>
  <c r="Y331" i="38"/>
  <c r="X331" i="38"/>
  <c r="AC330" i="38"/>
  <c r="AB330" i="38"/>
  <c r="AA330" i="38"/>
  <c r="Z330" i="38"/>
  <c r="Y330" i="38"/>
  <c r="X330" i="38"/>
  <c r="AC329" i="38"/>
  <c r="AB329" i="38"/>
  <c r="AA329" i="38"/>
  <c r="Z329" i="38"/>
  <c r="Y329" i="38"/>
  <c r="X329" i="38"/>
  <c r="AC328" i="38"/>
  <c r="AB328" i="38"/>
  <c r="AA328" i="38"/>
  <c r="Z328" i="38"/>
  <c r="Y328" i="38"/>
  <c r="X328" i="38"/>
  <c r="AC327" i="38"/>
  <c r="AB327" i="38"/>
  <c r="AA327" i="38"/>
  <c r="Z327" i="38"/>
  <c r="Y327" i="38"/>
  <c r="X327" i="38"/>
  <c r="AC326" i="38"/>
  <c r="AB326" i="38"/>
  <c r="AA326" i="38"/>
  <c r="Z326" i="38"/>
  <c r="Y326" i="38"/>
  <c r="X326" i="38"/>
  <c r="AC325" i="38"/>
  <c r="AB325" i="38"/>
  <c r="AA325" i="38"/>
  <c r="Z325" i="38"/>
  <c r="Y325" i="38"/>
  <c r="X325" i="38"/>
  <c r="AC324" i="38"/>
  <c r="AB324" i="38"/>
  <c r="AA324" i="38"/>
  <c r="Z324" i="38"/>
  <c r="Y324" i="38"/>
  <c r="X324" i="38"/>
  <c r="AC323" i="38"/>
  <c r="AB323" i="38"/>
  <c r="AA323" i="38"/>
  <c r="Z323" i="38"/>
  <c r="Y323" i="38"/>
  <c r="X323" i="38"/>
  <c r="AC322" i="38"/>
  <c r="AB322" i="38"/>
  <c r="AA322" i="38"/>
  <c r="Z322" i="38"/>
  <c r="Y322" i="38"/>
  <c r="X322" i="38"/>
  <c r="AC321" i="38"/>
  <c r="AB321" i="38"/>
  <c r="AA321" i="38"/>
  <c r="Z321" i="38"/>
  <c r="Y321" i="38"/>
  <c r="X321" i="38"/>
  <c r="AC320" i="38"/>
  <c r="AB320" i="38"/>
  <c r="AA320" i="38"/>
  <c r="Z320" i="38"/>
  <c r="Y320" i="38"/>
  <c r="X320" i="38"/>
  <c r="AC319" i="38"/>
  <c r="AB319" i="38"/>
  <c r="AA319" i="38"/>
  <c r="Z319" i="38"/>
  <c r="Y319" i="38"/>
  <c r="X319" i="38"/>
  <c r="AC318" i="38"/>
  <c r="AB318" i="38"/>
  <c r="AA318" i="38"/>
  <c r="Z318" i="38"/>
  <c r="Y318" i="38"/>
  <c r="X318" i="38"/>
  <c r="AC317" i="38"/>
  <c r="AB317" i="38"/>
  <c r="AA317" i="38"/>
  <c r="Z317" i="38"/>
  <c r="Y317" i="38"/>
  <c r="X317" i="38"/>
  <c r="AC316" i="38"/>
  <c r="AB316" i="38"/>
  <c r="AA316" i="38"/>
  <c r="Z316" i="38"/>
  <c r="Y316" i="38"/>
  <c r="X316" i="38"/>
  <c r="AC315" i="38"/>
  <c r="AB315" i="38"/>
  <c r="AA315" i="38"/>
  <c r="Z315" i="38"/>
  <c r="Y315" i="38"/>
  <c r="X315" i="38"/>
  <c r="AC314" i="38"/>
  <c r="AB314" i="38"/>
  <c r="AA314" i="38"/>
  <c r="Z314" i="38"/>
  <c r="Y314" i="38"/>
  <c r="X314" i="38"/>
  <c r="AC313" i="38"/>
  <c r="AB313" i="38"/>
  <c r="AA313" i="38"/>
  <c r="Z313" i="38"/>
  <c r="Y313" i="38"/>
  <c r="X313" i="38"/>
  <c r="AC312" i="38"/>
  <c r="AB312" i="38"/>
  <c r="AA312" i="38"/>
  <c r="Z312" i="38"/>
  <c r="Y312" i="38"/>
  <c r="X312" i="38"/>
  <c r="AC311" i="38"/>
  <c r="AB311" i="38"/>
  <c r="AA311" i="38"/>
  <c r="Z311" i="38"/>
  <c r="Y311" i="38"/>
  <c r="X311" i="38"/>
  <c r="AC310" i="38"/>
  <c r="AB310" i="38"/>
  <c r="AA310" i="38"/>
  <c r="Z310" i="38"/>
  <c r="Y310" i="38"/>
  <c r="X310" i="38"/>
  <c r="AC309" i="38"/>
  <c r="AB309" i="38"/>
  <c r="AA309" i="38"/>
  <c r="Z309" i="38"/>
  <c r="Y309" i="38"/>
  <c r="X309" i="38"/>
  <c r="AC308" i="38"/>
  <c r="AB308" i="38"/>
  <c r="AA308" i="38"/>
  <c r="Z308" i="38"/>
  <c r="Y308" i="38"/>
  <c r="X308" i="38"/>
  <c r="AC307" i="38"/>
  <c r="AB307" i="38"/>
  <c r="AA307" i="38"/>
  <c r="Z307" i="38"/>
  <c r="Y307" i="38"/>
  <c r="X307" i="38"/>
  <c r="AC306" i="38"/>
  <c r="AB306" i="38"/>
  <c r="AA306" i="38"/>
  <c r="Z306" i="38"/>
  <c r="Y306" i="38"/>
  <c r="X306" i="38"/>
  <c r="AC305" i="38"/>
  <c r="AB305" i="38"/>
  <c r="AA305" i="38"/>
  <c r="Z305" i="38"/>
  <c r="Y305" i="38"/>
  <c r="X305" i="38"/>
  <c r="AC304" i="38"/>
  <c r="AB304" i="38"/>
  <c r="AA304" i="38"/>
  <c r="Z304" i="38"/>
  <c r="Y304" i="38"/>
  <c r="X304" i="38"/>
  <c r="AC303" i="38"/>
  <c r="AB303" i="38"/>
  <c r="AA303" i="38"/>
  <c r="Z303" i="38"/>
  <c r="Y303" i="38"/>
  <c r="X303" i="38"/>
  <c r="AC302" i="38"/>
  <c r="AB302" i="38"/>
  <c r="AA302" i="38"/>
  <c r="Z302" i="38"/>
  <c r="Y302" i="38"/>
  <c r="X302" i="38"/>
  <c r="AC301" i="38"/>
  <c r="AB301" i="38"/>
  <c r="AA301" i="38"/>
  <c r="Z301" i="38"/>
  <c r="Y301" i="38"/>
  <c r="X301" i="38"/>
  <c r="AC300" i="38"/>
  <c r="AB300" i="38"/>
  <c r="AA300" i="38"/>
  <c r="Z300" i="38"/>
  <c r="Y300" i="38"/>
  <c r="X300" i="38"/>
  <c r="AC299" i="38"/>
  <c r="AB299" i="38"/>
  <c r="AA299" i="38"/>
  <c r="Z299" i="38"/>
  <c r="Y299" i="38"/>
  <c r="X299" i="38"/>
  <c r="AC298" i="38"/>
  <c r="AB298" i="38"/>
  <c r="AA298" i="38"/>
  <c r="Z298" i="38"/>
  <c r="Y298" i="38"/>
  <c r="X298" i="38"/>
  <c r="AC297" i="38"/>
  <c r="AB297" i="38"/>
  <c r="AA297" i="38"/>
  <c r="Z297" i="38"/>
  <c r="Y297" i="38"/>
  <c r="X297" i="38"/>
  <c r="AC296" i="38"/>
  <c r="AB296" i="38"/>
  <c r="AA296" i="38"/>
  <c r="Z296" i="38"/>
  <c r="Y296" i="38"/>
  <c r="X296" i="38"/>
  <c r="AC295" i="38"/>
  <c r="AB295" i="38"/>
  <c r="AA295" i="38"/>
  <c r="Z295" i="38"/>
  <c r="Y295" i="38"/>
  <c r="X295" i="38"/>
  <c r="AC294" i="38"/>
  <c r="AB294" i="38"/>
  <c r="AA294" i="38"/>
  <c r="Z294" i="38"/>
  <c r="Y294" i="38"/>
  <c r="X294" i="38"/>
  <c r="AC293" i="38"/>
  <c r="AB293" i="38"/>
  <c r="AA293" i="38"/>
  <c r="Z293" i="38"/>
  <c r="Y293" i="38"/>
  <c r="X293" i="38"/>
  <c r="AC292" i="38"/>
  <c r="AB292" i="38"/>
  <c r="AA292" i="38"/>
  <c r="Z292" i="38"/>
  <c r="Y292" i="38"/>
  <c r="X292" i="38"/>
  <c r="AC291" i="38"/>
  <c r="AB291" i="38"/>
  <c r="AA291" i="38"/>
  <c r="Z291" i="38"/>
  <c r="Y291" i="38"/>
  <c r="X291" i="38"/>
  <c r="AC290" i="38"/>
  <c r="AB290" i="38"/>
  <c r="AA290" i="38"/>
  <c r="Z290" i="38"/>
  <c r="Y290" i="38"/>
  <c r="X290" i="38"/>
  <c r="AC289" i="38"/>
  <c r="AB289" i="38"/>
  <c r="AA289" i="38"/>
  <c r="Z289" i="38"/>
  <c r="Y289" i="38"/>
  <c r="X289" i="38"/>
  <c r="AC288" i="38"/>
  <c r="AB288" i="38"/>
  <c r="AA288" i="38"/>
  <c r="Z288" i="38"/>
  <c r="Y288" i="38"/>
  <c r="X288" i="38"/>
  <c r="AC287" i="38"/>
  <c r="AB287" i="38"/>
  <c r="AA287" i="38"/>
  <c r="Z287" i="38"/>
  <c r="Y287" i="38"/>
  <c r="X287" i="38"/>
  <c r="AC286" i="38"/>
  <c r="AB286" i="38"/>
  <c r="AA286" i="38"/>
  <c r="Z286" i="38"/>
  <c r="Y286" i="38"/>
  <c r="X286" i="38"/>
  <c r="AC285" i="38"/>
  <c r="AB285" i="38"/>
  <c r="AA285" i="38"/>
  <c r="Z285" i="38"/>
  <c r="Y285" i="38"/>
  <c r="X285" i="38"/>
  <c r="AC284" i="38"/>
  <c r="AB284" i="38"/>
  <c r="AA284" i="38"/>
  <c r="Z284" i="38"/>
  <c r="Y284" i="38"/>
  <c r="X284" i="38"/>
  <c r="AC283" i="38"/>
  <c r="AB283" i="38"/>
  <c r="AA283" i="38"/>
  <c r="Z283" i="38"/>
  <c r="Y283" i="38"/>
  <c r="X283" i="38"/>
  <c r="AC282" i="38"/>
  <c r="AB282" i="38"/>
  <c r="AA282" i="38"/>
  <c r="Z282" i="38"/>
  <c r="Y282" i="38"/>
  <c r="X282" i="38"/>
  <c r="AC281" i="38"/>
  <c r="AB281" i="38"/>
  <c r="AA281" i="38"/>
  <c r="Z281" i="38"/>
  <c r="Y281" i="38"/>
  <c r="X281" i="38"/>
  <c r="AC280" i="38"/>
  <c r="AB280" i="38"/>
  <c r="AA280" i="38"/>
  <c r="Z280" i="38"/>
  <c r="Y280" i="38"/>
  <c r="X280" i="38"/>
  <c r="AC279" i="38"/>
  <c r="AB279" i="38"/>
  <c r="AA279" i="38"/>
  <c r="Z279" i="38"/>
  <c r="Y279" i="38"/>
  <c r="X279" i="38"/>
  <c r="AC278" i="38"/>
  <c r="AB278" i="38"/>
  <c r="AA278" i="38"/>
  <c r="Z278" i="38"/>
  <c r="Y278" i="38"/>
  <c r="X278" i="38"/>
  <c r="AC277" i="38"/>
  <c r="AB277" i="38"/>
  <c r="AA277" i="38"/>
  <c r="Z277" i="38"/>
  <c r="Y277" i="38"/>
  <c r="X277" i="38"/>
  <c r="AC276" i="38"/>
  <c r="AB276" i="38"/>
  <c r="AA276" i="38"/>
  <c r="Z276" i="38"/>
  <c r="Y276" i="38"/>
  <c r="X276" i="38"/>
  <c r="AC275" i="38"/>
  <c r="AB275" i="38"/>
  <c r="AA275" i="38"/>
  <c r="Z275" i="38"/>
  <c r="Y275" i="38"/>
  <c r="X275" i="38"/>
  <c r="AC274" i="38"/>
  <c r="AB274" i="38"/>
  <c r="AA274" i="38"/>
  <c r="Z274" i="38"/>
  <c r="Y274" i="38"/>
  <c r="X274" i="38"/>
  <c r="AC273" i="38"/>
  <c r="AB273" i="38"/>
  <c r="AA273" i="38"/>
  <c r="Z273" i="38"/>
  <c r="Y273" i="38"/>
  <c r="X273" i="38"/>
  <c r="AC272" i="38"/>
  <c r="AB272" i="38"/>
  <c r="AA272" i="38"/>
  <c r="Z272" i="38"/>
  <c r="Y272" i="38"/>
  <c r="X272" i="38"/>
  <c r="AC271" i="38"/>
  <c r="AB271" i="38"/>
  <c r="AA271" i="38"/>
  <c r="Z271" i="38"/>
  <c r="Y271" i="38"/>
  <c r="X271" i="38"/>
  <c r="AC270" i="38"/>
  <c r="AB270" i="38"/>
  <c r="AA270" i="38"/>
  <c r="Z270" i="38"/>
  <c r="Y270" i="38"/>
  <c r="X270" i="38"/>
  <c r="AC269" i="38"/>
  <c r="AB269" i="38"/>
  <c r="AA269" i="38"/>
  <c r="Z269" i="38"/>
  <c r="Y269" i="38"/>
  <c r="X269" i="38"/>
  <c r="AC268" i="38"/>
  <c r="AB268" i="38"/>
  <c r="AA268" i="38"/>
  <c r="Z268" i="38"/>
  <c r="Y268" i="38"/>
  <c r="X268" i="38"/>
  <c r="AC267" i="38"/>
  <c r="AB267" i="38"/>
  <c r="AA267" i="38"/>
  <c r="Z267" i="38"/>
  <c r="Y267" i="38"/>
  <c r="X267" i="38"/>
  <c r="AC266" i="38"/>
  <c r="AB266" i="38"/>
  <c r="AA266" i="38"/>
  <c r="Z266" i="38"/>
  <c r="Y266" i="38"/>
  <c r="X266" i="38"/>
  <c r="AC265" i="38"/>
  <c r="AB265" i="38"/>
  <c r="AA265" i="38"/>
  <c r="Z265" i="38"/>
  <c r="Y265" i="38"/>
  <c r="X265" i="38"/>
  <c r="AC264" i="38"/>
  <c r="AB264" i="38"/>
  <c r="AA264" i="38"/>
  <c r="Z264" i="38"/>
  <c r="Y264" i="38"/>
  <c r="X264" i="38"/>
  <c r="AC263" i="38"/>
  <c r="AB263" i="38"/>
  <c r="AA263" i="38"/>
  <c r="Z263" i="38"/>
  <c r="Y263" i="38"/>
  <c r="X263" i="38"/>
  <c r="AC262" i="38"/>
  <c r="AB262" i="38"/>
  <c r="AA262" i="38"/>
  <c r="Z262" i="38"/>
  <c r="Y262" i="38"/>
  <c r="X262" i="38"/>
  <c r="AC261" i="38"/>
  <c r="AB261" i="38"/>
  <c r="AA261" i="38"/>
  <c r="Z261" i="38"/>
  <c r="Y261" i="38"/>
  <c r="X261" i="38"/>
  <c r="AC260" i="38"/>
  <c r="AB260" i="38"/>
  <c r="AA260" i="38"/>
  <c r="Z260" i="38"/>
  <c r="Y260" i="38"/>
  <c r="X260" i="38"/>
  <c r="AC259" i="38"/>
  <c r="AB259" i="38"/>
  <c r="AA259" i="38"/>
  <c r="Z259" i="38"/>
  <c r="Y259" i="38"/>
  <c r="X259" i="38"/>
  <c r="AC258" i="38"/>
  <c r="AB258" i="38"/>
  <c r="AA258" i="38"/>
  <c r="Z258" i="38"/>
  <c r="Y258" i="38"/>
  <c r="X258" i="38"/>
  <c r="AC257" i="38"/>
  <c r="AB257" i="38"/>
  <c r="AA257" i="38"/>
  <c r="Z257" i="38"/>
  <c r="Y257" i="38"/>
  <c r="X257" i="38"/>
  <c r="AC256" i="38"/>
  <c r="AB256" i="38"/>
  <c r="AA256" i="38"/>
  <c r="Z256" i="38"/>
  <c r="Y256" i="38"/>
  <c r="X256" i="38"/>
  <c r="AC255" i="38"/>
  <c r="AB255" i="38"/>
  <c r="AA255" i="38"/>
  <c r="Z255" i="38"/>
  <c r="Y255" i="38"/>
  <c r="X255" i="38"/>
  <c r="AC254" i="38"/>
  <c r="AB254" i="38"/>
  <c r="AA254" i="38"/>
  <c r="Z254" i="38"/>
  <c r="Y254" i="38"/>
  <c r="X254" i="38"/>
  <c r="AC253" i="38"/>
  <c r="AB253" i="38"/>
  <c r="AA253" i="38"/>
  <c r="Z253" i="38"/>
  <c r="Y253" i="38"/>
  <c r="X253" i="38"/>
  <c r="AC252" i="38"/>
  <c r="AB252" i="38"/>
  <c r="AA252" i="38"/>
  <c r="Z252" i="38"/>
  <c r="Y252" i="38"/>
  <c r="X252" i="38"/>
  <c r="AC251" i="38"/>
  <c r="AB251" i="38"/>
  <c r="AA251" i="38"/>
  <c r="Z251" i="38"/>
  <c r="Y251" i="38"/>
  <c r="X251" i="38"/>
  <c r="AC250" i="38"/>
  <c r="AB250" i="38"/>
  <c r="AA250" i="38"/>
  <c r="Z250" i="38"/>
  <c r="Y250" i="38"/>
  <c r="X250" i="38"/>
  <c r="AC249" i="38"/>
  <c r="AB249" i="38"/>
  <c r="AA249" i="38"/>
  <c r="Z249" i="38"/>
  <c r="Y249" i="38"/>
  <c r="X249" i="38"/>
  <c r="AC248" i="38"/>
  <c r="AB248" i="38"/>
  <c r="AA248" i="38"/>
  <c r="Z248" i="38"/>
  <c r="Y248" i="38"/>
  <c r="X248" i="38"/>
  <c r="AC247" i="38"/>
  <c r="AB247" i="38"/>
  <c r="AA247" i="38"/>
  <c r="Z247" i="38"/>
  <c r="Y247" i="38"/>
  <c r="X247" i="38"/>
  <c r="AC246" i="38"/>
  <c r="AB246" i="38"/>
  <c r="AA246" i="38"/>
  <c r="Z246" i="38"/>
  <c r="Y246" i="38"/>
  <c r="X246" i="38"/>
  <c r="AC245" i="38"/>
  <c r="AB245" i="38"/>
  <c r="AA245" i="38"/>
  <c r="Z245" i="38"/>
  <c r="Y245" i="38"/>
  <c r="X245" i="38"/>
  <c r="AC244" i="38"/>
  <c r="AB244" i="38"/>
  <c r="AA244" i="38"/>
  <c r="Z244" i="38"/>
  <c r="Y244" i="38"/>
  <c r="X244" i="38"/>
  <c r="AC243" i="38"/>
  <c r="AB243" i="38"/>
  <c r="AA243" i="38"/>
  <c r="Z243" i="38"/>
  <c r="Y243" i="38"/>
  <c r="X243" i="38"/>
  <c r="AC242" i="38"/>
  <c r="AB242" i="38"/>
  <c r="AA242" i="38"/>
  <c r="Z242" i="38"/>
  <c r="Y242" i="38"/>
  <c r="X242" i="38"/>
  <c r="AC241" i="38"/>
  <c r="AB241" i="38"/>
  <c r="AA241" i="38"/>
  <c r="Z241" i="38"/>
  <c r="Y241" i="38"/>
  <c r="X241" i="38"/>
  <c r="AC240" i="38"/>
  <c r="AB240" i="38"/>
  <c r="AA240" i="38"/>
  <c r="Z240" i="38"/>
  <c r="Y240" i="38"/>
  <c r="X240" i="38"/>
  <c r="AC239" i="38"/>
  <c r="AB239" i="38"/>
  <c r="AA239" i="38"/>
  <c r="Z239" i="38"/>
  <c r="Y239" i="38"/>
  <c r="X239" i="38"/>
  <c r="AC238" i="38"/>
  <c r="AB238" i="38"/>
  <c r="AA238" i="38"/>
  <c r="Z238" i="38"/>
  <c r="Y238" i="38"/>
  <c r="X238" i="38"/>
  <c r="AC237" i="38"/>
  <c r="AB237" i="38"/>
  <c r="AA237" i="38"/>
  <c r="Z237" i="38"/>
  <c r="Y237" i="38"/>
  <c r="X237" i="38"/>
  <c r="AC236" i="38"/>
  <c r="AB236" i="38"/>
  <c r="AA236" i="38"/>
  <c r="Z236" i="38"/>
  <c r="Y236" i="38"/>
  <c r="X236" i="38"/>
  <c r="AC235" i="38"/>
  <c r="AB235" i="38"/>
  <c r="AA235" i="38"/>
  <c r="Z235" i="38"/>
  <c r="Y235" i="38"/>
  <c r="X235" i="38"/>
  <c r="AC234" i="38"/>
  <c r="AB234" i="38"/>
  <c r="AA234" i="38"/>
  <c r="Z234" i="38"/>
  <c r="Y234" i="38"/>
  <c r="X234" i="38"/>
  <c r="AC233" i="38"/>
  <c r="AB233" i="38"/>
  <c r="AA233" i="38"/>
  <c r="Z233" i="38"/>
  <c r="Y233" i="38"/>
  <c r="X233" i="38"/>
  <c r="AC232" i="38"/>
  <c r="AB232" i="38"/>
  <c r="AA232" i="38"/>
  <c r="Z232" i="38"/>
  <c r="Y232" i="38"/>
  <c r="X232" i="38"/>
  <c r="AC231" i="38"/>
  <c r="AB231" i="38"/>
  <c r="AA231" i="38"/>
  <c r="Z231" i="38"/>
  <c r="Y231" i="38"/>
  <c r="X231" i="38"/>
  <c r="AC230" i="38"/>
  <c r="AB230" i="38"/>
  <c r="AA230" i="38"/>
  <c r="Z230" i="38"/>
  <c r="Y230" i="38"/>
  <c r="X230" i="38"/>
  <c r="AC229" i="38"/>
  <c r="AB229" i="38"/>
  <c r="AA229" i="38"/>
  <c r="Z229" i="38"/>
  <c r="Y229" i="38"/>
  <c r="X229" i="38"/>
  <c r="AC228" i="38"/>
  <c r="AB228" i="38"/>
  <c r="AA228" i="38"/>
  <c r="Z228" i="38"/>
  <c r="Y228" i="38"/>
  <c r="X228" i="38"/>
  <c r="AC227" i="38"/>
  <c r="AB227" i="38"/>
  <c r="AA227" i="38"/>
  <c r="Z227" i="38"/>
  <c r="Y227" i="38"/>
  <c r="X227" i="38"/>
  <c r="AC226" i="38"/>
  <c r="AB226" i="38"/>
  <c r="AA226" i="38"/>
  <c r="Z226" i="38"/>
  <c r="Y226" i="38"/>
  <c r="X226" i="38"/>
  <c r="AC225" i="38"/>
  <c r="AB225" i="38"/>
  <c r="AA225" i="38"/>
  <c r="Z225" i="38"/>
  <c r="Y225" i="38"/>
  <c r="X225" i="38"/>
  <c r="AC224" i="38"/>
  <c r="AB224" i="38"/>
  <c r="AA224" i="38"/>
  <c r="Z224" i="38"/>
  <c r="Y224" i="38"/>
  <c r="X224" i="38"/>
  <c r="AC223" i="38"/>
  <c r="AB223" i="38"/>
  <c r="AA223" i="38"/>
  <c r="Z223" i="38"/>
  <c r="Y223" i="38"/>
  <c r="X223" i="38"/>
  <c r="AC222" i="38"/>
  <c r="AB222" i="38"/>
  <c r="AA222" i="38"/>
  <c r="Z222" i="38"/>
  <c r="Y222" i="38"/>
  <c r="X222" i="38"/>
  <c r="AC221" i="38"/>
  <c r="AB221" i="38"/>
  <c r="AA221" i="38"/>
  <c r="Z221" i="38"/>
  <c r="Y221" i="38"/>
  <c r="X221" i="38"/>
  <c r="AC220" i="38"/>
  <c r="AB220" i="38"/>
  <c r="AA220" i="38"/>
  <c r="Z220" i="38"/>
  <c r="Y220" i="38"/>
  <c r="X220" i="38"/>
  <c r="AC219" i="38"/>
  <c r="AB219" i="38"/>
  <c r="AA219" i="38"/>
  <c r="Z219" i="38"/>
  <c r="Y219" i="38"/>
  <c r="X219" i="38"/>
  <c r="AC218" i="38"/>
  <c r="AB218" i="38"/>
  <c r="AA218" i="38"/>
  <c r="Z218" i="38"/>
  <c r="Y218" i="38"/>
  <c r="X218" i="38"/>
  <c r="AC217" i="38"/>
  <c r="AB217" i="38"/>
  <c r="AA217" i="38"/>
  <c r="Z217" i="38"/>
  <c r="Y217" i="38"/>
  <c r="X217" i="38"/>
  <c r="AC216" i="38"/>
  <c r="AB216" i="38"/>
  <c r="AA216" i="38"/>
  <c r="Z216" i="38"/>
  <c r="Y216" i="38"/>
  <c r="X216" i="38"/>
  <c r="AC215" i="38"/>
  <c r="AB215" i="38"/>
  <c r="AA215" i="38"/>
  <c r="Z215" i="38"/>
  <c r="Y215" i="38"/>
  <c r="X215" i="38"/>
  <c r="AC214" i="38"/>
  <c r="AB214" i="38"/>
  <c r="AA214" i="38"/>
  <c r="Z214" i="38"/>
  <c r="Y214" i="38"/>
  <c r="X214" i="38"/>
  <c r="AC213" i="38"/>
  <c r="AB213" i="38"/>
  <c r="AA213" i="38"/>
  <c r="Z213" i="38"/>
  <c r="Y213" i="38"/>
  <c r="X213" i="38"/>
  <c r="AC212" i="38"/>
  <c r="AB212" i="38"/>
  <c r="AA212" i="38"/>
  <c r="Z212" i="38"/>
  <c r="Y212" i="38"/>
  <c r="X212" i="38"/>
  <c r="AC211" i="38"/>
  <c r="AB211" i="38"/>
  <c r="AA211" i="38"/>
  <c r="Z211" i="38"/>
  <c r="Y211" i="38"/>
  <c r="X211" i="38"/>
  <c r="AC210" i="38"/>
  <c r="AB210" i="38"/>
  <c r="AA210" i="38"/>
  <c r="Z210" i="38"/>
  <c r="Y210" i="38"/>
  <c r="X210" i="38"/>
  <c r="AC209" i="38"/>
  <c r="AB209" i="38"/>
  <c r="AA209" i="38"/>
  <c r="Z209" i="38"/>
  <c r="Y209" i="38"/>
  <c r="X209" i="38"/>
  <c r="AC208" i="38"/>
  <c r="AB208" i="38"/>
  <c r="AA208" i="38"/>
  <c r="Z208" i="38"/>
  <c r="Y208" i="38"/>
  <c r="X208" i="38"/>
  <c r="AC207" i="38"/>
  <c r="AB207" i="38"/>
  <c r="AA207" i="38"/>
  <c r="Z207" i="38"/>
  <c r="Y207" i="38"/>
  <c r="X207" i="38"/>
  <c r="AC206" i="38"/>
  <c r="AB206" i="38"/>
  <c r="AA206" i="38"/>
  <c r="Z206" i="38"/>
  <c r="Y206" i="38"/>
  <c r="X206" i="38"/>
  <c r="AC205" i="38"/>
  <c r="AB205" i="38"/>
  <c r="AA205" i="38"/>
  <c r="Z205" i="38"/>
  <c r="Y205" i="38"/>
  <c r="X205" i="38"/>
  <c r="AC204" i="38"/>
  <c r="AB204" i="38"/>
  <c r="AA204" i="38"/>
  <c r="Z204" i="38"/>
  <c r="Y204" i="38"/>
  <c r="X204" i="38"/>
  <c r="AC203" i="38"/>
  <c r="AB203" i="38"/>
  <c r="AA203" i="38"/>
  <c r="Z203" i="38"/>
  <c r="Y203" i="38"/>
  <c r="X203" i="38"/>
  <c r="AC202" i="38"/>
  <c r="AB202" i="38"/>
  <c r="AA202" i="38"/>
  <c r="Z202" i="38"/>
  <c r="Y202" i="38"/>
  <c r="X202" i="38"/>
  <c r="AC201" i="38"/>
  <c r="AB201" i="38"/>
  <c r="AA201" i="38"/>
  <c r="Z201" i="38"/>
  <c r="Y201" i="38"/>
  <c r="X201" i="38"/>
  <c r="AC200" i="38"/>
  <c r="AB200" i="38"/>
  <c r="AA200" i="38"/>
  <c r="Z200" i="38"/>
  <c r="Y200" i="38"/>
  <c r="X200" i="38"/>
  <c r="AC199" i="38"/>
  <c r="AB199" i="38"/>
  <c r="AA199" i="38"/>
  <c r="Z199" i="38"/>
  <c r="Y199" i="38"/>
  <c r="X199" i="38"/>
  <c r="AC198" i="38"/>
  <c r="AB198" i="38"/>
  <c r="AA198" i="38"/>
  <c r="Z198" i="38"/>
  <c r="Y198" i="38"/>
  <c r="X198" i="38"/>
  <c r="AC197" i="38"/>
  <c r="AB197" i="38"/>
  <c r="AA197" i="38"/>
  <c r="Z197" i="38"/>
  <c r="Y197" i="38"/>
  <c r="X197" i="38"/>
  <c r="AC196" i="38"/>
  <c r="AB196" i="38"/>
  <c r="AA196" i="38"/>
  <c r="Z196" i="38"/>
  <c r="Y196" i="38"/>
  <c r="X196" i="38"/>
  <c r="AC195" i="38"/>
  <c r="AB195" i="38"/>
  <c r="AA195" i="38"/>
  <c r="Z195" i="38"/>
  <c r="Y195" i="38"/>
  <c r="X195" i="38"/>
  <c r="AC194" i="38"/>
  <c r="AB194" i="38"/>
  <c r="AA194" i="38"/>
  <c r="Z194" i="38"/>
  <c r="Y194" i="38"/>
  <c r="X194" i="38"/>
  <c r="AC193" i="38"/>
  <c r="AB193" i="38"/>
  <c r="AA193" i="38"/>
  <c r="Z193" i="38"/>
  <c r="Y193" i="38"/>
  <c r="X193" i="38"/>
  <c r="AC192" i="38"/>
  <c r="AB192" i="38"/>
  <c r="AA192" i="38"/>
  <c r="Z192" i="38"/>
  <c r="Y192" i="38"/>
  <c r="X192" i="38"/>
  <c r="AC191" i="38"/>
  <c r="AB191" i="38"/>
  <c r="AA191" i="38"/>
  <c r="Z191" i="38"/>
  <c r="Y191" i="38"/>
  <c r="X191" i="38"/>
  <c r="AC190" i="38"/>
  <c r="AB190" i="38"/>
  <c r="AA190" i="38"/>
  <c r="Z190" i="38"/>
  <c r="Y190" i="38"/>
  <c r="X190" i="38"/>
  <c r="AC189" i="38"/>
  <c r="AB189" i="38"/>
  <c r="AA189" i="38"/>
  <c r="Z189" i="38"/>
  <c r="Y189" i="38"/>
  <c r="X189" i="38"/>
  <c r="AC188" i="38"/>
  <c r="AB188" i="38"/>
  <c r="AA188" i="38"/>
  <c r="Z188" i="38"/>
  <c r="Y188" i="38"/>
  <c r="X188" i="38"/>
  <c r="AC187" i="38"/>
  <c r="AB187" i="38"/>
  <c r="AA187" i="38"/>
  <c r="Z187" i="38"/>
  <c r="Y187" i="38"/>
  <c r="X187" i="38"/>
  <c r="AC186" i="38"/>
  <c r="AB186" i="38"/>
  <c r="AA186" i="38"/>
  <c r="Z186" i="38"/>
  <c r="Y186" i="38"/>
  <c r="X186" i="38"/>
  <c r="AC185" i="38"/>
  <c r="AB185" i="38"/>
  <c r="AA185" i="38"/>
  <c r="Z185" i="38"/>
  <c r="Y185" i="38"/>
  <c r="X185" i="38"/>
  <c r="AC184" i="38"/>
  <c r="AB184" i="38"/>
  <c r="AA184" i="38"/>
  <c r="Z184" i="38"/>
  <c r="Y184" i="38"/>
  <c r="X184" i="38"/>
  <c r="AC183" i="38"/>
  <c r="AB183" i="38"/>
  <c r="AA183" i="38"/>
  <c r="Z183" i="38"/>
  <c r="Y183" i="38"/>
  <c r="X183" i="38"/>
  <c r="AC182" i="38"/>
  <c r="AB182" i="38"/>
  <c r="AA182" i="38"/>
  <c r="Z182" i="38"/>
  <c r="Y182" i="38"/>
  <c r="X182" i="38"/>
  <c r="AC181" i="38"/>
  <c r="AB181" i="38"/>
  <c r="AA181" i="38"/>
  <c r="Z181" i="38"/>
  <c r="Y181" i="38"/>
  <c r="X181" i="38"/>
  <c r="AC180" i="38"/>
  <c r="AB180" i="38"/>
  <c r="AA180" i="38"/>
  <c r="Z180" i="38"/>
  <c r="Y180" i="38"/>
  <c r="X180" i="38"/>
  <c r="AC179" i="38"/>
  <c r="AB179" i="38"/>
  <c r="AA179" i="38"/>
  <c r="Z179" i="38"/>
  <c r="Y179" i="38"/>
  <c r="X179" i="38"/>
  <c r="AC178" i="38"/>
  <c r="AB178" i="38"/>
  <c r="AA178" i="38"/>
  <c r="Z178" i="38"/>
  <c r="Y178" i="38"/>
  <c r="X178" i="38"/>
  <c r="AC177" i="38"/>
  <c r="AB177" i="38"/>
  <c r="AA177" i="38"/>
  <c r="Z177" i="38"/>
  <c r="Y177" i="38"/>
  <c r="X177" i="38"/>
  <c r="AC176" i="38"/>
  <c r="AB176" i="38"/>
  <c r="AA176" i="38"/>
  <c r="Z176" i="38"/>
  <c r="Y176" i="38"/>
  <c r="X176" i="38"/>
  <c r="AC175" i="38"/>
  <c r="AB175" i="38"/>
  <c r="AA175" i="38"/>
  <c r="Z175" i="38"/>
  <c r="Y175" i="38"/>
  <c r="X175" i="38"/>
  <c r="AC174" i="38"/>
  <c r="AB174" i="38"/>
  <c r="AA174" i="38"/>
  <c r="Z174" i="38"/>
  <c r="Y174" i="38"/>
  <c r="X174" i="38"/>
  <c r="AC173" i="38"/>
  <c r="AB173" i="38"/>
  <c r="AA173" i="38"/>
  <c r="Z173" i="38"/>
  <c r="Y173" i="38"/>
  <c r="X173" i="38"/>
  <c r="AC172" i="38"/>
  <c r="AB172" i="38"/>
  <c r="AA172" i="38"/>
  <c r="Z172" i="38"/>
  <c r="Y172" i="38"/>
  <c r="X172" i="38"/>
  <c r="AC171" i="38"/>
  <c r="AB171" i="38"/>
  <c r="AA171" i="38"/>
  <c r="Z171" i="38"/>
  <c r="Y171" i="38"/>
  <c r="X171" i="38"/>
  <c r="AC170" i="38"/>
  <c r="AB170" i="38"/>
  <c r="AA170" i="38"/>
  <c r="Z170" i="38"/>
  <c r="Y170" i="38"/>
  <c r="X170" i="38"/>
  <c r="AC169" i="38"/>
  <c r="AB169" i="38"/>
  <c r="AA169" i="38"/>
  <c r="Z169" i="38"/>
  <c r="Y169" i="38"/>
  <c r="X169" i="38"/>
  <c r="AC168" i="38"/>
  <c r="AB168" i="38"/>
  <c r="AA168" i="38"/>
  <c r="Z168" i="38"/>
  <c r="Y168" i="38"/>
  <c r="X168" i="38"/>
  <c r="AC167" i="38"/>
  <c r="AB167" i="38"/>
  <c r="AA167" i="38"/>
  <c r="Z167" i="38"/>
  <c r="Y167" i="38"/>
  <c r="X167" i="38"/>
  <c r="AC166" i="38"/>
  <c r="AB166" i="38"/>
  <c r="AA166" i="38"/>
  <c r="Z166" i="38"/>
  <c r="Y166" i="38"/>
  <c r="X166" i="38"/>
  <c r="AC165" i="38"/>
  <c r="AB165" i="38"/>
  <c r="AA165" i="38"/>
  <c r="Z165" i="38"/>
  <c r="Y165" i="38"/>
  <c r="X165" i="38"/>
  <c r="AC164" i="38"/>
  <c r="AB164" i="38"/>
  <c r="AA164" i="38"/>
  <c r="Z164" i="38"/>
  <c r="Y164" i="38"/>
  <c r="X164" i="38"/>
  <c r="AC163" i="38"/>
  <c r="AB163" i="38"/>
  <c r="AA163" i="38"/>
  <c r="Z163" i="38"/>
  <c r="Y163" i="38"/>
  <c r="X163" i="38"/>
  <c r="AC162" i="38"/>
  <c r="AB162" i="38"/>
  <c r="AA162" i="38"/>
  <c r="Z162" i="38"/>
  <c r="Y162" i="38"/>
  <c r="X162" i="38"/>
  <c r="AC161" i="38"/>
  <c r="AB161" i="38"/>
  <c r="AA161" i="38"/>
  <c r="Z161" i="38"/>
  <c r="Y161" i="38"/>
  <c r="X161" i="38"/>
  <c r="AC160" i="38"/>
  <c r="AB160" i="38"/>
  <c r="AA160" i="38"/>
  <c r="Z160" i="38"/>
  <c r="Y160" i="38"/>
  <c r="X160" i="38"/>
  <c r="AC159" i="38"/>
  <c r="AB159" i="38"/>
  <c r="AA159" i="38"/>
  <c r="Z159" i="38"/>
  <c r="Y159" i="38"/>
  <c r="X159" i="38"/>
  <c r="AC158" i="38"/>
  <c r="AB158" i="38"/>
  <c r="AA158" i="38"/>
  <c r="Z158" i="38"/>
  <c r="Y158" i="38"/>
  <c r="X158" i="38"/>
  <c r="AC157" i="38"/>
  <c r="AB157" i="38"/>
  <c r="AA157" i="38"/>
  <c r="Z157" i="38"/>
  <c r="Y157" i="38"/>
  <c r="X157" i="38"/>
  <c r="AC156" i="38"/>
  <c r="AB156" i="38"/>
  <c r="AA156" i="38"/>
  <c r="Z156" i="38"/>
  <c r="Y156" i="38"/>
  <c r="X156" i="38"/>
  <c r="AC155" i="38"/>
  <c r="AB155" i="38"/>
  <c r="AA155" i="38"/>
  <c r="Z155" i="38"/>
  <c r="Y155" i="38"/>
  <c r="X155" i="38"/>
  <c r="AC154" i="38"/>
  <c r="AB154" i="38"/>
  <c r="AA154" i="38"/>
  <c r="Z154" i="38"/>
  <c r="Y154" i="38"/>
  <c r="X154" i="38"/>
  <c r="AC153" i="38"/>
  <c r="AB153" i="38"/>
  <c r="AA153" i="38"/>
  <c r="Z153" i="38"/>
  <c r="Y153" i="38"/>
  <c r="X153" i="38"/>
  <c r="AC152" i="38"/>
  <c r="AB152" i="38"/>
  <c r="AA152" i="38"/>
  <c r="Z152" i="38"/>
  <c r="Y152" i="38"/>
  <c r="X152" i="38"/>
  <c r="AC151" i="38"/>
  <c r="AB151" i="38"/>
  <c r="AA151" i="38"/>
  <c r="Z151" i="38"/>
  <c r="Y151" i="38"/>
  <c r="X151" i="38"/>
  <c r="AC150" i="38"/>
  <c r="AB150" i="38"/>
  <c r="AA150" i="38"/>
  <c r="Z150" i="38"/>
  <c r="Y150" i="38"/>
  <c r="X150" i="38"/>
  <c r="AC149" i="38"/>
  <c r="AB149" i="38"/>
  <c r="AA149" i="38"/>
  <c r="Z149" i="38"/>
  <c r="Y149" i="38"/>
  <c r="X149" i="38"/>
  <c r="AC148" i="38"/>
  <c r="AB148" i="38"/>
  <c r="AA148" i="38"/>
  <c r="Z148" i="38"/>
  <c r="Y148" i="38"/>
  <c r="X148" i="38"/>
  <c r="AC147" i="38"/>
  <c r="AB147" i="38"/>
  <c r="AA147" i="38"/>
  <c r="Z147" i="38"/>
  <c r="Y147" i="38"/>
  <c r="X147" i="38"/>
  <c r="AC146" i="38"/>
  <c r="AB146" i="38"/>
  <c r="AA146" i="38"/>
  <c r="Z146" i="38"/>
  <c r="Y146" i="38"/>
  <c r="X146" i="38"/>
  <c r="AC145" i="38"/>
  <c r="AB145" i="38"/>
  <c r="AA145" i="38"/>
  <c r="Z145" i="38"/>
  <c r="Y145" i="38"/>
  <c r="X145" i="38"/>
  <c r="AC144" i="38"/>
  <c r="AB144" i="38"/>
  <c r="AA144" i="38"/>
  <c r="Z144" i="38"/>
  <c r="Y144" i="38"/>
  <c r="X144" i="38"/>
  <c r="AC143" i="38"/>
  <c r="AB143" i="38"/>
  <c r="AA143" i="38"/>
  <c r="Z143" i="38"/>
  <c r="Y143" i="38"/>
  <c r="X143" i="38"/>
  <c r="AC142" i="38"/>
  <c r="AB142" i="38"/>
  <c r="AA142" i="38"/>
  <c r="Z142" i="38"/>
  <c r="Y142" i="38"/>
  <c r="X142" i="38"/>
  <c r="AC141" i="38"/>
  <c r="AB141" i="38"/>
  <c r="AA141" i="38"/>
  <c r="Z141" i="38"/>
  <c r="Y141" i="38"/>
  <c r="X141" i="38"/>
  <c r="AC140" i="38"/>
  <c r="AB140" i="38"/>
  <c r="AA140" i="38"/>
  <c r="Z140" i="38"/>
  <c r="Y140" i="38"/>
  <c r="X140" i="38"/>
  <c r="AC139" i="38"/>
  <c r="AB139" i="38"/>
  <c r="AA139" i="38"/>
  <c r="Z139" i="38"/>
  <c r="Y139" i="38"/>
  <c r="X139" i="38"/>
  <c r="AC138" i="38"/>
  <c r="AB138" i="38"/>
  <c r="AA138" i="38"/>
  <c r="Z138" i="38"/>
  <c r="Y138" i="38"/>
  <c r="X138" i="38"/>
  <c r="AC137" i="38"/>
  <c r="AB137" i="38"/>
  <c r="AA137" i="38"/>
  <c r="Z137" i="38"/>
  <c r="Y137" i="38"/>
  <c r="X137" i="38"/>
  <c r="AC136" i="38"/>
  <c r="AB136" i="38"/>
  <c r="AA136" i="38"/>
  <c r="Z136" i="38"/>
  <c r="Y136" i="38"/>
  <c r="X136" i="38"/>
  <c r="AC135" i="38"/>
  <c r="AB135" i="38"/>
  <c r="AA135" i="38"/>
  <c r="Z135" i="38"/>
  <c r="Y135" i="38"/>
  <c r="X135" i="38"/>
  <c r="AC134" i="38"/>
  <c r="AB134" i="38"/>
  <c r="AA134" i="38"/>
  <c r="Z134" i="38"/>
  <c r="Y134" i="38"/>
  <c r="X134" i="38"/>
  <c r="AC133" i="38"/>
  <c r="AB133" i="38"/>
  <c r="AA133" i="38"/>
  <c r="Z133" i="38"/>
  <c r="Y133" i="38"/>
  <c r="X133" i="38"/>
  <c r="AC132" i="38"/>
  <c r="AB132" i="38"/>
  <c r="AA132" i="38"/>
  <c r="Z132" i="38"/>
  <c r="Y132" i="38"/>
  <c r="X132" i="38"/>
  <c r="AC131" i="38"/>
  <c r="AB131" i="38"/>
  <c r="AA131" i="38"/>
  <c r="Z131" i="38"/>
  <c r="Y131" i="38"/>
  <c r="X131" i="38"/>
  <c r="AC130" i="38"/>
  <c r="AB130" i="38"/>
  <c r="AA130" i="38"/>
  <c r="Z130" i="38"/>
  <c r="Y130" i="38"/>
  <c r="X130" i="38"/>
  <c r="AC129" i="38"/>
  <c r="AB129" i="38"/>
  <c r="AA129" i="38"/>
  <c r="Z129" i="38"/>
  <c r="Y129" i="38"/>
  <c r="X129" i="38"/>
  <c r="AC128" i="38"/>
  <c r="AB128" i="38"/>
  <c r="AA128" i="38"/>
  <c r="Z128" i="38"/>
  <c r="Y128" i="38"/>
  <c r="X128" i="38"/>
  <c r="AC127" i="38"/>
  <c r="AB127" i="38"/>
  <c r="AA127" i="38"/>
  <c r="Z127" i="38"/>
  <c r="Y127" i="38"/>
  <c r="X127" i="38"/>
  <c r="AC126" i="38"/>
  <c r="AB126" i="38"/>
  <c r="AA126" i="38"/>
  <c r="Z126" i="38"/>
  <c r="Y126" i="38"/>
  <c r="X126" i="38"/>
  <c r="AC125" i="38"/>
  <c r="AB125" i="38"/>
  <c r="AA125" i="38"/>
  <c r="Z125" i="38"/>
  <c r="Y125" i="38"/>
  <c r="X125" i="38"/>
  <c r="AC124" i="38"/>
  <c r="AB124" i="38"/>
  <c r="AA124" i="38"/>
  <c r="Z124" i="38"/>
  <c r="Y124" i="38"/>
  <c r="X124" i="38"/>
  <c r="AC123" i="38"/>
  <c r="AB123" i="38"/>
  <c r="AA123" i="38"/>
  <c r="Z123" i="38"/>
  <c r="Y123" i="38"/>
  <c r="X123" i="38"/>
  <c r="AC122" i="38"/>
  <c r="AB122" i="38"/>
  <c r="AA122" i="38"/>
  <c r="Z122" i="38"/>
  <c r="Y122" i="38"/>
  <c r="X122" i="38"/>
  <c r="AC121" i="38"/>
  <c r="AB121" i="38"/>
  <c r="AA121" i="38"/>
  <c r="Z121" i="38"/>
  <c r="Y121" i="38"/>
  <c r="X121" i="38"/>
  <c r="AC120" i="38"/>
  <c r="AB120" i="38"/>
  <c r="AA120" i="38"/>
  <c r="Z120" i="38"/>
  <c r="Y120" i="38"/>
  <c r="X120" i="38"/>
  <c r="AC119" i="38"/>
  <c r="AB119" i="38"/>
  <c r="AA119" i="38"/>
  <c r="Z119" i="38"/>
  <c r="Y119" i="38"/>
  <c r="X119" i="38"/>
  <c r="AC118" i="38"/>
  <c r="AB118" i="38"/>
  <c r="AA118" i="38"/>
  <c r="Z118" i="38"/>
  <c r="Y118" i="38"/>
  <c r="X118" i="38"/>
  <c r="AC117" i="38"/>
  <c r="AB117" i="38"/>
  <c r="AA117" i="38"/>
  <c r="Z117" i="38"/>
  <c r="Y117" i="38"/>
  <c r="X117" i="38"/>
  <c r="AC116" i="38"/>
  <c r="AB116" i="38"/>
  <c r="AA116" i="38"/>
  <c r="Z116" i="38"/>
  <c r="Y116" i="38"/>
  <c r="X116" i="38"/>
  <c r="AC115" i="38"/>
  <c r="AB115" i="38"/>
  <c r="AA115" i="38"/>
  <c r="Z115" i="38"/>
  <c r="Y115" i="38"/>
  <c r="X115" i="38"/>
  <c r="AC114" i="38"/>
  <c r="AB114" i="38"/>
  <c r="AA114" i="38"/>
  <c r="Z114" i="38"/>
  <c r="Y114" i="38"/>
  <c r="X114" i="38"/>
  <c r="AC113" i="38"/>
  <c r="AB113" i="38"/>
  <c r="AA113" i="38"/>
  <c r="Z113" i="38"/>
  <c r="Y113" i="38"/>
  <c r="X113" i="38"/>
  <c r="AC112" i="38"/>
  <c r="AB112" i="38"/>
  <c r="AA112" i="38"/>
  <c r="Z112" i="38"/>
  <c r="Y112" i="38"/>
  <c r="X112" i="38"/>
  <c r="AC111" i="38"/>
  <c r="AB111" i="38"/>
  <c r="AA111" i="38"/>
  <c r="Z111" i="38"/>
  <c r="Y111" i="38"/>
  <c r="X111" i="38"/>
  <c r="AC110" i="38"/>
  <c r="AB110" i="38"/>
  <c r="AA110" i="38"/>
  <c r="Z110" i="38"/>
  <c r="Y110" i="38"/>
  <c r="X110" i="38"/>
  <c r="AC109" i="38"/>
  <c r="AB109" i="38"/>
  <c r="AA109" i="38"/>
  <c r="Z109" i="38"/>
  <c r="Y109" i="38"/>
  <c r="X109" i="38"/>
  <c r="AC108" i="38"/>
  <c r="AB108" i="38"/>
  <c r="AA108" i="38"/>
  <c r="Z108" i="38"/>
  <c r="Y108" i="38"/>
  <c r="X108" i="38"/>
  <c r="AC107" i="38"/>
  <c r="AB107" i="38"/>
  <c r="AA107" i="38"/>
  <c r="Z107" i="38"/>
  <c r="Y107" i="38"/>
  <c r="X107" i="38"/>
  <c r="AC106" i="38"/>
  <c r="AB106" i="38"/>
  <c r="AA106" i="38"/>
  <c r="Z106" i="38"/>
  <c r="Y106" i="38"/>
  <c r="X106" i="38"/>
  <c r="AC105" i="38"/>
  <c r="AB105" i="38"/>
  <c r="AA105" i="38"/>
  <c r="Z105" i="38"/>
  <c r="Y105" i="38"/>
  <c r="X105" i="38"/>
  <c r="AC104" i="38"/>
  <c r="AB104" i="38"/>
  <c r="AA104" i="38"/>
  <c r="Z104" i="38"/>
  <c r="Y104" i="38"/>
  <c r="X104" i="38"/>
  <c r="AC103" i="38"/>
  <c r="AB103" i="38"/>
  <c r="AA103" i="38"/>
  <c r="Z103" i="38"/>
  <c r="Y103" i="38"/>
  <c r="X103" i="38"/>
  <c r="AC102" i="38"/>
  <c r="AB102" i="38"/>
  <c r="AA102" i="38"/>
  <c r="Z102" i="38"/>
  <c r="Y102" i="38"/>
  <c r="X102" i="38"/>
  <c r="AC101" i="38"/>
  <c r="AB101" i="38"/>
  <c r="AA101" i="38"/>
  <c r="Z101" i="38"/>
  <c r="Y101" i="38"/>
  <c r="X101" i="38"/>
  <c r="AC100" i="38"/>
  <c r="AB100" i="38"/>
  <c r="AA100" i="38"/>
  <c r="Z100" i="38"/>
  <c r="Y100" i="38"/>
  <c r="X100" i="38"/>
  <c r="AC99" i="38"/>
  <c r="AB99" i="38"/>
  <c r="AA99" i="38"/>
  <c r="Z99" i="38"/>
  <c r="Y99" i="38"/>
  <c r="X99" i="38"/>
  <c r="AC98" i="38"/>
  <c r="AB98" i="38"/>
  <c r="AA98" i="38"/>
  <c r="Z98" i="38"/>
  <c r="Y98" i="38"/>
  <c r="X98" i="38"/>
  <c r="AC97" i="38"/>
  <c r="AB97" i="38"/>
  <c r="AA97" i="38"/>
  <c r="Z97" i="38"/>
  <c r="Y97" i="38"/>
  <c r="X97" i="38"/>
  <c r="AC96" i="38"/>
  <c r="AB96" i="38"/>
  <c r="AA96" i="38"/>
  <c r="Z96" i="38"/>
  <c r="Y96" i="38"/>
  <c r="X96" i="38"/>
  <c r="AC95" i="38"/>
  <c r="AB95" i="38"/>
  <c r="AA95" i="38"/>
  <c r="Z95" i="38"/>
  <c r="Y95" i="38"/>
  <c r="X95" i="38"/>
  <c r="AC94" i="38"/>
  <c r="AB94" i="38"/>
  <c r="AA94" i="38"/>
  <c r="Z94" i="38"/>
  <c r="Y94" i="38"/>
  <c r="X94" i="38"/>
  <c r="AC93" i="38"/>
  <c r="AB93" i="38"/>
  <c r="AA93" i="38"/>
  <c r="Z93" i="38"/>
  <c r="Y93" i="38"/>
  <c r="X93" i="38"/>
  <c r="Y90" i="38"/>
  <c r="X90" i="38"/>
  <c r="Y89" i="38"/>
  <c r="X89" i="38"/>
  <c r="Y88" i="38"/>
  <c r="X88" i="38"/>
  <c r="Y87" i="38"/>
  <c r="X87" i="38"/>
  <c r="Y86" i="38"/>
  <c r="X86" i="38"/>
  <c r="Y85" i="38"/>
  <c r="X85" i="38"/>
  <c r="Y84" i="38"/>
  <c r="X84" i="38"/>
  <c r="Y83" i="38"/>
  <c r="X83" i="38"/>
  <c r="Y82" i="38"/>
  <c r="X82" i="38"/>
  <c r="Y81" i="38"/>
  <c r="X81" i="38"/>
  <c r="Y80" i="38"/>
  <c r="X80" i="38"/>
  <c r="Y79" i="38"/>
  <c r="X79" i="38"/>
  <c r="Y78" i="38"/>
  <c r="X78" i="38"/>
  <c r="Y77" i="38"/>
  <c r="X77" i="38"/>
  <c r="Y76" i="38"/>
  <c r="X76" i="38"/>
  <c r="Y75" i="38"/>
  <c r="X75" i="38"/>
  <c r="Y74" i="38"/>
  <c r="X74" i="38"/>
  <c r="Y73" i="38"/>
  <c r="X73" i="38"/>
  <c r="Y72" i="38"/>
  <c r="X72" i="38"/>
  <c r="Y71" i="38"/>
  <c r="X71" i="38"/>
  <c r="Y70" i="38"/>
  <c r="X70" i="38"/>
  <c r="Y69" i="38"/>
  <c r="X69" i="38"/>
  <c r="Y68" i="38"/>
  <c r="X68" i="38"/>
  <c r="Y67" i="38"/>
  <c r="X67" i="38"/>
  <c r="Y66" i="38"/>
  <c r="X66" i="38"/>
  <c r="Y65" i="38"/>
  <c r="X65" i="38"/>
  <c r="Y64" i="38"/>
  <c r="X64" i="38"/>
  <c r="Y63" i="38"/>
  <c r="X63" i="38"/>
  <c r="Y62" i="38"/>
  <c r="X62" i="38"/>
  <c r="Y61" i="38"/>
  <c r="X61" i="38"/>
  <c r="Y60" i="38"/>
  <c r="X60" i="38"/>
  <c r="Y59" i="38"/>
  <c r="X59" i="38"/>
  <c r="Y58" i="38"/>
  <c r="X58" i="38"/>
  <c r="Y57" i="38"/>
  <c r="X57" i="38"/>
  <c r="Y56" i="38"/>
  <c r="X56" i="38"/>
  <c r="Y55" i="38"/>
  <c r="X55" i="38"/>
  <c r="Y54" i="38"/>
  <c r="X54" i="38"/>
  <c r="Y53" i="38"/>
  <c r="X53" i="38"/>
  <c r="Y52" i="38"/>
  <c r="X52" i="38"/>
  <c r="Y51" i="38"/>
  <c r="X51" i="38"/>
  <c r="Y50" i="38"/>
  <c r="X50" i="38"/>
  <c r="Y49" i="38"/>
  <c r="X49" i="38"/>
  <c r="Y48" i="38"/>
  <c r="X48" i="38"/>
  <c r="Y47" i="38"/>
  <c r="X47" i="38"/>
  <c r="Y46" i="38"/>
  <c r="X46" i="38"/>
  <c r="Y45" i="38"/>
  <c r="X45" i="38"/>
  <c r="Y44" i="38"/>
  <c r="X44" i="38"/>
  <c r="Y43" i="38"/>
  <c r="X43" i="38"/>
  <c r="Y42" i="38"/>
  <c r="X42" i="38"/>
  <c r="Y41" i="38"/>
  <c r="X41" i="38"/>
  <c r="Y40" i="38"/>
  <c r="X40" i="38"/>
  <c r="Y39" i="38"/>
  <c r="X39" i="38"/>
  <c r="Y38" i="38"/>
  <c r="X38" i="38"/>
  <c r="Y37" i="38"/>
  <c r="X37" i="38"/>
  <c r="Y36" i="38"/>
  <c r="X36" i="38"/>
  <c r="Y35" i="38"/>
  <c r="X35" i="38"/>
  <c r="Y34" i="38"/>
  <c r="X34" i="38"/>
  <c r="Y33" i="38"/>
  <c r="X33" i="38"/>
  <c r="Y32" i="38"/>
  <c r="X32" i="38"/>
  <c r="Y31" i="38"/>
  <c r="X31" i="38"/>
  <c r="Y30" i="38"/>
  <c r="X30" i="38"/>
  <c r="Y29" i="38"/>
  <c r="X29" i="38"/>
  <c r="Y28" i="38"/>
  <c r="X28" i="38"/>
  <c r="Y27" i="38"/>
  <c r="X27" i="38"/>
  <c r="Y26" i="38"/>
  <c r="X26" i="38"/>
  <c r="Y25" i="38"/>
  <c r="X25" i="38"/>
  <c r="Y24" i="38"/>
  <c r="X24" i="38"/>
  <c r="Y23" i="38"/>
  <c r="X23" i="38"/>
  <c r="Y22" i="38"/>
  <c r="X22" i="38"/>
  <c r="Y21" i="38"/>
  <c r="X21" i="38"/>
  <c r="Y20" i="38"/>
  <c r="X20" i="38"/>
  <c r="Y19" i="38"/>
  <c r="X19" i="38"/>
  <c r="Y18" i="38"/>
  <c r="X18" i="38"/>
  <c r="Y17" i="38"/>
  <c r="X17" i="38"/>
  <c r="Y16" i="38"/>
  <c r="X16" i="38"/>
  <c r="Y15" i="38"/>
  <c r="X15" i="38"/>
  <c r="Y14" i="38"/>
  <c r="X14" i="38"/>
  <c r="Y13" i="38"/>
  <c r="X13" i="38"/>
  <c r="Y12" i="38"/>
  <c r="X12" i="38"/>
  <c r="Y11" i="38"/>
  <c r="X11" i="38"/>
  <c r="Y10" i="38"/>
  <c r="X10" i="38"/>
  <c r="A10" i="38"/>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Y9" i="38"/>
  <c r="X9" i="38"/>
  <c r="H2" i="38"/>
  <c r="G10" i="42"/>
  <c r="E87" i="42"/>
  <c r="G61" i="42"/>
  <c r="E27" i="42"/>
  <c r="G67" i="42"/>
  <c r="G87" i="5"/>
  <c r="E21" i="42"/>
  <c r="G56" i="42"/>
  <c r="G68" i="42"/>
  <c r="G83" i="42"/>
  <c r="G89" i="5"/>
  <c r="U1" i="42"/>
  <c r="E26" i="42"/>
  <c r="E91" i="5"/>
  <c r="E66" i="42"/>
  <c r="G39" i="42"/>
  <c r="G91" i="42"/>
  <c r="G55" i="42"/>
  <c r="E54" i="42"/>
  <c r="E24" i="42"/>
  <c r="E52" i="42"/>
  <c r="E89" i="42"/>
  <c r="G88" i="42"/>
  <c r="G91" i="5"/>
  <c r="E62" i="42"/>
  <c r="E60" i="42"/>
  <c r="G90" i="5"/>
  <c r="E90" i="42"/>
  <c r="E25" i="42"/>
  <c r="G46" i="42"/>
  <c r="G70" i="42"/>
  <c r="G41" i="42"/>
  <c r="D4" i="42"/>
  <c r="AB4" i="42"/>
  <c r="E44" i="42"/>
  <c r="E56" i="42"/>
  <c r="G60" i="42"/>
  <c r="E43" i="42"/>
  <c r="G84" i="42"/>
  <c r="G77" i="42"/>
  <c r="E47" i="42"/>
  <c r="E38" i="42"/>
  <c r="E53" i="42"/>
  <c r="G21" i="42"/>
  <c r="G48" i="42"/>
  <c r="X1" i="42"/>
  <c r="E91" i="42"/>
  <c r="G17" i="42"/>
  <c r="A5" i="42"/>
  <c r="E31" i="42"/>
  <c r="G33" i="42"/>
  <c r="E72" i="42"/>
  <c r="G93" i="5"/>
  <c r="E78" i="42"/>
  <c r="G93" i="42"/>
  <c r="G81" i="5"/>
  <c r="G86" i="5"/>
  <c r="G23" i="42"/>
  <c r="G40" i="42"/>
  <c r="E20" i="42"/>
  <c r="G38" i="42"/>
  <c r="E13" i="42"/>
  <c r="E70" i="42"/>
  <c r="E49" i="42"/>
  <c r="G82" i="42"/>
  <c r="G26" i="42"/>
  <c r="E36" i="42"/>
  <c r="G88" i="5"/>
  <c r="G29" i="42"/>
  <c r="E46" i="42"/>
  <c r="G37" i="42"/>
  <c r="E75" i="42"/>
  <c r="G11" i="42"/>
  <c r="G66" i="42"/>
  <c r="W1" i="42"/>
  <c r="G22" i="42"/>
  <c r="G44" i="42"/>
  <c r="G75" i="42"/>
  <c r="G51" i="42"/>
  <c r="G47" i="42"/>
  <c r="E37" i="42"/>
  <c r="E29" i="42"/>
  <c r="E10" i="42"/>
  <c r="E81" i="42"/>
  <c r="E93" i="42"/>
  <c r="E82" i="42"/>
  <c r="E23" i="42"/>
  <c r="G92" i="42"/>
  <c r="E35" i="42"/>
  <c r="E73" i="42"/>
  <c r="E59" i="42"/>
  <c r="G32" i="42"/>
  <c r="G59" i="42"/>
  <c r="G78" i="42"/>
  <c r="G72" i="42"/>
  <c r="E57" i="42"/>
  <c r="AA1" i="42"/>
  <c r="E63" i="42"/>
  <c r="G42" i="42"/>
  <c r="G87" i="42"/>
  <c r="E28" i="42"/>
  <c r="G69" i="42"/>
  <c r="E80" i="42"/>
  <c r="G49" i="42"/>
  <c r="E19" i="42"/>
  <c r="E12" i="42"/>
  <c r="G16" i="42"/>
  <c r="G43" i="42"/>
  <c r="G73" i="42"/>
  <c r="E40" i="42"/>
  <c r="G80" i="42"/>
  <c r="G65" i="42"/>
  <c r="E15" i="42"/>
  <c r="G14" i="42"/>
  <c r="G15" i="42"/>
  <c r="E61" i="42"/>
  <c r="E84" i="42"/>
  <c r="G52" i="42"/>
  <c r="E74" i="42"/>
  <c r="E77" i="42"/>
  <c r="E32" i="42"/>
  <c r="G50" i="42"/>
  <c r="E51" i="42"/>
  <c r="AC1" i="42"/>
  <c r="G79" i="42"/>
  <c r="G89" i="42"/>
  <c r="G85" i="5"/>
  <c r="E92" i="42"/>
  <c r="E85" i="42"/>
  <c r="E16" i="42"/>
  <c r="G76" i="42"/>
  <c r="AA4" i="42"/>
  <c r="G82" i="5"/>
  <c r="E34" i="42"/>
  <c r="G31" i="42"/>
  <c r="E17" i="42"/>
  <c r="G58" i="42"/>
  <c r="G83" i="5"/>
  <c r="G24" i="42"/>
  <c r="G74" i="42"/>
  <c r="G36" i="42"/>
  <c r="E14" i="42"/>
  <c r="G19" i="42"/>
  <c r="T1" i="42"/>
  <c r="E65" i="42"/>
  <c r="E39" i="42"/>
  <c r="E58" i="42"/>
  <c r="G71" i="42"/>
  <c r="G35" i="42"/>
  <c r="Z1" i="42"/>
  <c r="G28" i="42"/>
  <c r="E55" i="42"/>
  <c r="E92" i="5"/>
  <c r="G34" i="42"/>
  <c r="E18" i="42"/>
  <c r="E33" i="42"/>
  <c r="G62" i="42"/>
  <c r="H8" i="42"/>
  <c r="E22" i="42"/>
  <c r="G90" i="42"/>
  <c r="E45" i="42"/>
  <c r="G57" i="42"/>
  <c r="E64" i="42"/>
  <c r="G25" i="42"/>
  <c r="AB1" i="42"/>
  <c r="Z4" i="42"/>
  <c r="E79" i="42"/>
  <c r="E11" i="42"/>
  <c r="E50" i="42"/>
  <c r="G27" i="42"/>
  <c r="G13" i="42"/>
  <c r="G64" i="42"/>
  <c r="E42" i="42"/>
  <c r="G63" i="42"/>
  <c r="E90" i="5"/>
  <c r="G92" i="5"/>
  <c r="V1" i="42"/>
  <c r="Y1" i="42"/>
  <c r="E71" i="42"/>
  <c r="E76" i="42"/>
  <c r="G54" i="42"/>
  <c r="E93" i="5"/>
  <c r="G20" i="42"/>
  <c r="E83" i="42"/>
  <c r="G53" i="42"/>
  <c r="E9" i="42"/>
  <c r="G30" i="42"/>
  <c r="E88" i="42"/>
  <c r="G81" i="42"/>
  <c r="E48" i="42"/>
  <c r="AC4" i="42"/>
  <c r="G86" i="42"/>
  <c r="E86" i="42"/>
  <c r="E67" i="42"/>
  <c r="E41" i="42"/>
  <c r="G84" i="5"/>
  <c r="G85" i="42"/>
  <c r="E69" i="42"/>
  <c r="G45" i="42"/>
  <c r="E68" i="42"/>
  <c r="G18" i="42"/>
  <c r="E30" i="42"/>
  <c r="G12" i="42"/>
  <c r="W201" i="42" l="1"/>
  <c r="W95" i="42"/>
  <c r="W97" i="42"/>
  <c r="W99" i="42"/>
  <c r="W101" i="42"/>
  <c r="W103" i="42"/>
  <c r="W105" i="42"/>
  <c r="W107" i="42"/>
  <c r="W239" i="42"/>
  <c r="W98" i="42"/>
  <c r="W102" i="42"/>
  <c r="W106" i="42"/>
  <c r="A6" i="42"/>
  <c r="AD1" i="42"/>
  <c r="Q4" i="42"/>
  <c r="W111" i="42"/>
  <c r="W114" i="42"/>
  <c r="W119" i="42"/>
  <c r="W122" i="42"/>
  <c r="W127" i="42"/>
  <c r="W130" i="42"/>
  <c r="W135" i="42"/>
  <c r="W138" i="42"/>
  <c r="W143" i="42"/>
  <c r="W146" i="42"/>
  <c r="W151" i="42"/>
  <c r="W154" i="42"/>
  <c r="W159" i="42"/>
  <c r="W162" i="42"/>
  <c r="W167" i="42"/>
  <c r="W170" i="42"/>
  <c r="W175" i="42"/>
  <c r="W178" i="42"/>
  <c r="W183" i="42"/>
  <c r="W186" i="42"/>
  <c r="W191" i="42"/>
  <c r="W194" i="42"/>
  <c r="W199" i="42"/>
  <c r="W202" i="42"/>
  <c r="W207" i="42"/>
  <c r="W210" i="42"/>
  <c r="W215" i="42"/>
  <c r="W218" i="42"/>
  <c r="W223" i="42"/>
  <c r="W226" i="42"/>
  <c r="W231" i="42"/>
  <c r="W234" i="42"/>
  <c r="W242" i="42"/>
  <c r="W244" i="42"/>
  <c r="W246" i="42"/>
  <c r="W248" i="42"/>
  <c r="W250" i="42"/>
  <c r="W252" i="42"/>
  <c r="W254" i="42"/>
  <c r="W256" i="42"/>
  <c r="W258" i="42"/>
  <c r="W260" i="42"/>
  <c r="W262" i="42"/>
  <c r="W264" i="42"/>
  <c r="W266" i="42"/>
  <c r="W268" i="42"/>
  <c r="W270" i="42"/>
  <c r="W272" i="42"/>
  <c r="W274" i="42"/>
  <c r="W276" i="42"/>
  <c r="W278" i="42"/>
  <c r="W280" i="42"/>
  <c r="W282" i="42"/>
  <c r="W284" i="42"/>
  <c r="W286" i="42"/>
  <c r="W288" i="42"/>
  <c r="W290" i="42"/>
  <c r="W292" i="42"/>
  <c r="W294" i="42"/>
  <c r="W296" i="42"/>
  <c r="W298" i="42"/>
  <c r="W300" i="42"/>
  <c r="W302" i="42"/>
  <c r="W304" i="42"/>
  <c r="W306" i="42"/>
  <c r="W308" i="42"/>
  <c r="W310" i="42"/>
  <c r="W312" i="42"/>
  <c r="W314" i="42"/>
  <c r="W316" i="42"/>
  <c r="W318" i="42"/>
  <c r="W320" i="42"/>
  <c r="W322" i="42"/>
  <c r="W324" i="42"/>
  <c r="W326" i="42"/>
  <c r="W328" i="42"/>
  <c r="W330" i="42"/>
  <c r="W332" i="42"/>
  <c r="W334" i="42"/>
  <c r="W336" i="42"/>
  <c r="W338" i="42"/>
  <c r="W340" i="42"/>
  <c r="W342" i="42"/>
  <c r="W344" i="42"/>
  <c r="W346" i="42"/>
  <c r="W348" i="42"/>
  <c r="W350" i="42"/>
  <c r="W352" i="42"/>
  <c r="W354" i="42"/>
  <c r="W356" i="42"/>
  <c r="W358" i="42"/>
  <c r="W360" i="42"/>
  <c r="W362" i="42"/>
  <c r="W364" i="42"/>
  <c r="W366" i="42"/>
  <c r="W368" i="42"/>
  <c r="W370" i="42"/>
  <c r="W372" i="42"/>
  <c r="W374" i="42"/>
  <c r="W376" i="42"/>
  <c r="W378" i="42"/>
  <c r="W380" i="42"/>
  <c r="W382" i="42"/>
  <c r="W384" i="42"/>
  <c r="W386" i="42"/>
  <c r="W388" i="42"/>
  <c r="W390" i="42"/>
  <c r="W392" i="42"/>
  <c r="W394" i="42"/>
  <c r="W396" i="42"/>
  <c r="W398" i="42"/>
  <c r="W400" i="42"/>
  <c r="W402" i="42"/>
  <c r="W404" i="42"/>
  <c r="W406" i="42"/>
  <c r="W408" i="42"/>
  <c r="W410" i="42"/>
  <c r="W412" i="42"/>
  <c r="W414" i="42"/>
  <c r="W416" i="42"/>
  <c r="W418" i="42"/>
  <c r="W420" i="42"/>
  <c r="W422" i="42"/>
  <c r="W424" i="42"/>
  <c r="W426" i="42"/>
  <c r="W428" i="42"/>
  <c r="W430" i="42"/>
  <c r="W432" i="42"/>
  <c r="W434" i="42"/>
  <c r="W436" i="42"/>
  <c r="W438" i="42"/>
  <c r="W440" i="42"/>
  <c r="W442" i="42"/>
  <c r="W444" i="42"/>
  <c r="W446" i="42"/>
  <c r="W448" i="42"/>
  <c r="W450" i="42"/>
  <c r="W452" i="42"/>
  <c r="W454" i="42"/>
  <c r="W456" i="42"/>
  <c r="W458" i="42"/>
  <c r="W460" i="42"/>
  <c r="W462" i="42"/>
  <c r="W464" i="42"/>
  <c r="W466" i="42"/>
  <c r="W468" i="42"/>
  <c r="W470" i="42"/>
  <c r="W472" i="42"/>
  <c r="W474" i="42"/>
  <c r="W476" i="42"/>
  <c r="W478" i="42"/>
  <c r="W480" i="42"/>
  <c r="W482" i="42"/>
  <c r="W484" i="42"/>
  <c r="W486" i="42"/>
  <c r="W488" i="42"/>
  <c r="W490" i="42"/>
  <c r="W492" i="42"/>
  <c r="W494" i="42"/>
  <c r="W496" i="42"/>
  <c r="W498" i="42"/>
  <c r="W500" i="42"/>
  <c r="W502" i="42"/>
  <c r="W504" i="42"/>
  <c r="W506" i="42"/>
  <c r="W508" i="42"/>
  <c r="W510" i="42"/>
  <c r="W512" i="42"/>
  <c r="W514" i="42"/>
  <c r="W516" i="42"/>
  <c r="W518" i="42"/>
  <c r="W520" i="42"/>
  <c r="W522" i="42"/>
  <c r="W524" i="42"/>
  <c r="W526" i="42"/>
  <c r="W528" i="42"/>
  <c r="W530" i="42"/>
  <c r="W532" i="42"/>
  <c r="W534" i="42"/>
  <c r="W536" i="42"/>
  <c r="W538" i="42"/>
  <c r="W540" i="42"/>
  <c r="W542" i="42"/>
  <c r="W544" i="42"/>
  <c r="W546" i="42"/>
  <c r="W548" i="42"/>
  <c r="W550" i="42"/>
  <c r="W552" i="42"/>
  <c r="W554" i="42"/>
  <c r="W556" i="42"/>
  <c r="W558" i="42"/>
  <c r="W560" i="42"/>
  <c r="W562" i="42"/>
  <c r="W564" i="42"/>
  <c r="W566" i="42"/>
  <c r="W568" i="42"/>
  <c r="W570" i="42"/>
  <c r="W572" i="42"/>
  <c r="W574" i="42"/>
  <c r="W576" i="42"/>
  <c r="W578" i="42"/>
  <c r="W580" i="42"/>
  <c r="W582" i="42"/>
  <c r="W584" i="42"/>
  <c r="W586" i="42"/>
  <c r="W588" i="42"/>
  <c r="W590" i="42"/>
  <c r="W592" i="42"/>
  <c r="W594" i="42"/>
  <c r="W596" i="42"/>
  <c r="W598" i="42"/>
  <c r="W600" i="42"/>
  <c r="W602" i="42"/>
  <c r="W604" i="42"/>
  <c r="W606" i="42"/>
  <c r="W608" i="42"/>
  <c r="W610" i="42"/>
  <c r="W612" i="42"/>
  <c r="W614" i="42"/>
  <c r="W616" i="42"/>
  <c r="W618" i="42"/>
  <c r="W620" i="42"/>
  <c r="W622" i="42"/>
  <c r="W624" i="42"/>
  <c r="W626" i="42"/>
  <c r="W628" i="42"/>
  <c r="W630" i="42"/>
  <c r="W632" i="42"/>
  <c r="W634" i="42"/>
  <c r="W636" i="42"/>
  <c r="W638" i="42"/>
  <c r="W640" i="42"/>
  <c r="W642" i="42"/>
  <c r="W644" i="42"/>
  <c r="W646" i="42"/>
  <c r="W648" i="42"/>
  <c r="W650" i="42"/>
  <c r="W652" i="42"/>
  <c r="W654" i="42"/>
  <c r="W656" i="42"/>
  <c r="W658" i="42"/>
  <c r="W660" i="42"/>
  <c r="W662" i="42"/>
  <c r="W664" i="42"/>
  <c r="W666" i="42"/>
  <c r="W668" i="42"/>
  <c r="W670" i="42"/>
  <c r="W672" i="42"/>
  <c r="W674" i="42"/>
  <c r="W676" i="42"/>
  <c r="W678" i="42"/>
  <c r="W680" i="42"/>
  <c r="W682" i="42"/>
  <c r="W684" i="42"/>
  <c r="W686" i="42"/>
  <c r="W688" i="42"/>
  <c r="W690" i="42"/>
  <c r="W692" i="42"/>
  <c r="W694" i="42"/>
  <c r="W696" i="42"/>
  <c r="W698" i="42"/>
  <c r="W700" i="42"/>
  <c r="W702" i="42"/>
  <c r="W704" i="42"/>
  <c r="W706" i="42"/>
  <c r="W1858" i="42"/>
  <c r="W1854" i="42"/>
  <c r="W1850" i="42"/>
  <c r="W1846" i="42"/>
  <c r="W1842" i="42"/>
  <c r="W1838" i="42"/>
  <c r="W1834" i="42"/>
  <c r="W1830" i="42"/>
  <c r="W1826" i="42"/>
  <c r="W1822" i="42"/>
  <c r="W1818" i="42"/>
  <c r="W1814" i="42"/>
  <c r="W1810" i="42"/>
  <c r="W1806" i="42"/>
  <c r="W1802" i="42"/>
  <c r="W1798" i="42"/>
  <c r="W1794" i="42"/>
  <c r="W1790" i="42"/>
  <c r="W1786" i="42"/>
  <c r="W1782" i="42"/>
  <c r="W1778" i="42"/>
  <c r="W1774" i="42"/>
  <c r="W1770" i="42"/>
  <c r="W1766" i="42"/>
  <c r="W1762" i="42"/>
  <c r="W1758" i="42"/>
  <c r="W1754" i="42"/>
  <c r="W1750" i="42"/>
  <c r="W1746" i="42"/>
  <c r="W1742" i="42"/>
  <c r="W1738" i="42"/>
  <c r="W1734" i="42"/>
  <c r="W1730" i="42"/>
  <c r="W1726" i="42"/>
  <c r="W1722" i="42"/>
  <c r="W1718" i="42"/>
  <c r="W1714" i="42"/>
  <c r="W1710" i="42"/>
  <c r="W1706" i="42"/>
  <c r="W1702" i="42"/>
  <c r="W1698" i="42"/>
  <c r="W1694" i="42"/>
  <c r="W1690" i="42"/>
  <c r="W1686" i="42"/>
  <c r="W1682" i="42"/>
  <c r="W1678" i="42"/>
  <c r="W1674" i="42"/>
  <c r="W1670" i="42"/>
  <c r="W1666" i="42"/>
  <c r="W1662" i="42"/>
  <c r="W1658" i="42"/>
  <c r="W1654" i="42"/>
  <c r="W1650" i="42"/>
  <c r="W1646" i="42"/>
  <c r="W1642" i="42"/>
  <c r="W1638" i="42"/>
  <c r="W1634" i="42"/>
  <c r="W1630" i="42"/>
  <c r="W1626" i="42"/>
  <c r="W1622" i="42"/>
  <c r="W1618" i="42"/>
  <c r="W1856" i="42"/>
  <c r="W1840" i="42"/>
  <c r="W1824" i="42"/>
  <c r="W1808" i="42"/>
  <c r="W1792" i="42"/>
  <c r="W1776" i="42"/>
  <c r="W1760" i="42"/>
  <c r="W1744" i="42"/>
  <c r="W1728" i="42"/>
  <c r="W1712" i="42"/>
  <c r="W1696" i="42"/>
  <c r="W1680" i="42"/>
  <c r="W1664" i="42"/>
  <c r="W1648" i="42"/>
  <c r="W1632" i="42"/>
  <c r="W1616" i="42"/>
  <c r="W1608" i="42"/>
  <c r="W1600" i="42"/>
  <c r="W1592" i="42"/>
  <c r="W1584" i="42"/>
  <c r="W1576" i="42"/>
  <c r="W1568" i="42"/>
  <c r="W1560" i="42"/>
  <c r="W1552" i="42"/>
  <c r="W1544" i="42"/>
  <c r="W1536" i="42"/>
  <c r="W1528" i="42"/>
  <c r="W1852" i="42"/>
  <c r="W1836" i="42"/>
  <c r="W1820" i="42"/>
  <c r="W1804" i="42"/>
  <c r="W1788" i="42"/>
  <c r="W1772" i="42"/>
  <c r="W1756" i="42"/>
  <c r="W1740" i="42"/>
  <c r="W1724" i="42"/>
  <c r="W1708" i="42"/>
  <c r="W1692" i="42"/>
  <c r="W1676" i="42"/>
  <c r="W1660" i="42"/>
  <c r="W1644" i="42"/>
  <c r="W1628" i="42"/>
  <c r="W1614" i="42"/>
  <c r="W1606" i="42"/>
  <c r="W1598" i="42"/>
  <c r="W1590" i="42"/>
  <c r="W1582" i="42"/>
  <c r="W1574" i="42"/>
  <c r="W1566" i="42"/>
  <c r="W1558" i="42"/>
  <c r="W1550" i="42"/>
  <c r="W1542" i="42"/>
  <c r="W1534" i="42"/>
  <c r="W1526" i="42"/>
  <c r="W1848" i="42"/>
  <c r="W1832" i="42"/>
  <c r="W1816" i="42"/>
  <c r="W1800" i="42"/>
  <c r="W1784" i="42"/>
  <c r="W1768" i="42"/>
  <c r="W1752" i="42"/>
  <c r="W1736" i="42"/>
  <c r="W1720" i="42"/>
  <c r="W1704" i="42"/>
  <c r="W1688" i="42"/>
  <c r="W1672" i="42"/>
  <c r="W1656" i="42"/>
  <c r="W1640" i="42"/>
  <c r="W1624" i="42"/>
  <c r="W1612" i="42"/>
  <c r="W1604" i="42"/>
  <c r="W1596" i="42"/>
  <c r="W1588" i="42"/>
  <c r="W1580" i="42"/>
  <c r="W1572" i="42"/>
  <c r="W1564" i="42"/>
  <c r="W1556" i="42"/>
  <c r="W1548" i="42"/>
  <c r="W1540" i="42"/>
  <c r="W1532" i="42"/>
  <c r="W1524" i="42"/>
  <c r="W1521" i="42"/>
  <c r="W1517" i="42"/>
  <c r="W1513" i="42"/>
  <c r="W1509" i="42"/>
  <c r="W1505" i="42"/>
  <c r="W1501" i="42"/>
  <c r="W1497" i="42"/>
  <c r="W1493" i="42"/>
  <c r="W1489" i="42"/>
  <c r="W1485" i="42"/>
  <c r="W1481" i="42"/>
  <c r="W1477" i="42"/>
  <c r="W1844" i="42"/>
  <c r="W1780" i="42"/>
  <c r="W1716" i="42"/>
  <c r="W1652" i="42"/>
  <c r="W1602" i="42"/>
  <c r="W1570" i="42"/>
  <c r="W1538" i="42"/>
  <c r="W1514" i="42"/>
  <c r="W1498" i="42"/>
  <c r="W1482" i="42"/>
  <c r="W1828" i="42"/>
  <c r="W1764" i="42"/>
  <c r="W1700" i="42"/>
  <c r="W1636" i="42"/>
  <c r="W1594" i="42"/>
  <c r="W1562" i="42"/>
  <c r="W1530" i="42"/>
  <c r="W1510" i="42"/>
  <c r="W1494" i="42"/>
  <c r="W1478" i="42"/>
  <c r="W1473" i="42"/>
  <c r="W1465" i="42"/>
  <c r="W1462" i="42"/>
  <c r="W1458" i="42"/>
  <c r="W1454" i="42"/>
  <c r="W1450" i="42"/>
  <c r="W1446" i="42"/>
  <c r="W1442" i="42"/>
  <c r="W1438" i="42"/>
  <c r="W1434" i="42"/>
  <c r="W1430" i="42"/>
  <c r="W1426" i="42"/>
  <c r="W1422" i="42"/>
  <c r="W1418" i="42"/>
  <c r="W1414" i="42"/>
  <c r="W1410" i="42"/>
  <c r="W1406" i="42"/>
  <c r="W1402" i="42"/>
  <c r="W1398" i="42"/>
  <c r="W1394" i="42"/>
  <c r="W1390" i="42"/>
  <c r="W1386" i="42"/>
  <c r="W1382" i="42"/>
  <c r="W1378" i="42"/>
  <c r="W1374" i="42"/>
  <c r="W1370" i="42"/>
  <c r="W1366" i="42"/>
  <c r="W1362" i="42"/>
  <c r="W1358" i="42"/>
  <c r="W1354" i="42"/>
  <c r="W1350" i="42"/>
  <c r="W1346" i="42"/>
  <c r="W1342" i="42"/>
  <c r="W1338" i="42"/>
  <c r="W1334" i="42"/>
  <c r="W1330" i="42"/>
  <c r="W1326" i="42"/>
  <c r="W1322" i="42"/>
  <c r="W1318" i="42"/>
  <c r="W1314" i="42"/>
  <c r="W1310" i="42"/>
  <c r="W1306" i="42"/>
  <c r="W1302" i="42"/>
  <c r="W1298" i="42"/>
  <c r="W1294" i="42"/>
  <c r="W1290" i="42"/>
  <c r="W1812" i="42"/>
  <c r="W1748" i="42"/>
  <c r="W1684" i="42"/>
  <c r="W1620" i="42"/>
  <c r="W1586" i="42"/>
  <c r="W1554" i="42"/>
  <c r="W1522" i="42"/>
  <c r="W1506" i="42"/>
  <c r="W1490" i="42"/>
  <c r="W1796" i="42"/>
  <c r="W1578" i="42"/>
  <c r="W1486" i="42"/>
  <c r="W1452" i="42"/>
  <c r="W1436" i="42"/>
  <c r="W1420" i="42"/>
  <c r="W1404" i="42"/>
  <c r="W1388" i="42"/>
  <c r="W1372" i="42"/>
  <c r="W1356" i="42"/>
  <c r="W1340" i="42"/>
  <c r="W1324" i="42"/>
  <c r="W1308" i="42"/>
  <c r="W1292" i="42"/>
  <c r="W1282" i="42"/>
  <c r="W1274" i="42"/>
  <c r="W1266" i="42"/>
  <c r="W1258" i="42"/>
  <c r="W1250" i="42"/>
  <c r="W1242" i="42"/>
  <c r="W1234" i="42"/>
  <c r="W1732" i="42"/>
  <c r="W1546" i="42"/>
  <c r="W1448" i="42"/>
  <c r="W1432" i="42"/>
  <c r="W1416" i="42"/>
  <c r="W1400" i="42"/>
  <c r="W1384" i="42"/>
  <c r="W1368" i="42"/>
  <c r="W1352" i="42"/>
  <c r="W1336" i="42"/>
  <c r="W1320" i="42"/>
  <c r="W1304" i="42"/>
  <c r="W1288" i="42"/>
  <c r="W1280" i="42"/>
  <c r="W1272" i="42"/>
  <c r="W1264" i="42"/>
  <c r="W1256" i="42"/>
  <c r="W1248" i="42"/>
  <c r="W1240" i="42"/>
  <c r="W1232" i="42"/>
  <c r="W1090" i="42"/>
  <c r="W1086" i="42"/>
  <c r="W1082" i="42"/>
  <c r="W1078" i="42"/>
  <c r="W1074" i="42"/>
  <c r="W1070" i="42"/>
  <c r="W1066" i="42"/>
  <c r="W1062" i="42"/>
  <c r="W1058" i="42"/>
  <c r="W1054" i="42"/>
  <c r="W1050" i="42"/>
  <c r="W1046" i="42"/>
  <c r="W1042" i="42"/>
  <c r="W1038" i="42"/>
  <c r="W1034" i="42"/>
  <c r="W1030" i="42"/>
  <c r="W1026" i="42"/>
  <c r="W1022" i="42"/>
  <c r="W1018" i="42"/>
  <c r="W1014" i="42"/>
  <c r="W1010" i="42"/>
  <c r="W1006" i="42"/>
  <c r="W1002" i="42"/>
  <c r="W998" i="42"/>
  <c r="W994" i="42"/>
  <c r="W990" i="42"/>
  <c r="W986" i="42"/>
  <c r="W982" i="42"/>
  <c r="W978" i="42"/>
  <c r="W974" i="42"/>
  <c r="W970" i="42"/>
  <c r="W966" i="42"/>
  <c r="W962" i="42"/>
  <c r="W958" i="42"/>
  <c r="W954" i="42"/>
  <c r="W950" i="42"/>
  <c r="W946" i="42"/>
  <c r="W942" i="42"/>
  <c r="W938" i="42"/>
  <c r="W934" i="42"/>
  <c r="W930" i="42"/>
  <c r="W926" i="42"/>
  <c r="W922" i="42"/>
  <c r="W918" i="42"/>
  <c r="W914" i="42"/>
  <c r="W910" i="42"/>
  <c r="W906" i="42"/>
  <c r="W902" i="42"/>
  <c r="W898" i="42"/>
  <c r="W894" i="42"/>
  <c r="W890" i="42"/>
  <c r="W886" i="42"/>
  <c r="W882" i="42"/>
  <c r="W878" i="42"/>
  <c r="W874" i="42"/>
  <c r="W870" i="42"/>
  <c r="W866" i="42"/>
  <c r="W862" i="42"/>
  <c r="W858" i="42"/>
  <c r="W854" i="42"/>
  <c r="W850" i="42"/>
  <c r="W846" i="42"/>
  <c r="W842" i="42"/>
  <c r="W838" i="42"/>
  <c r="W834" i="42"/>
  <c r="W830" i="42"/>
  <c r="W826" i="42"/>
  <c r="W822" i="42"/>
  <c r="W1668" i="42"/>
  <c r="W1518" i="42"/>
  <c r="W1460" i="42"/>
  <c r="W1444" i="42"/>
  <c r="W1428" i="42"/>
  <c r="W1412" i="42"/>
  <c r="W1396" i="42"/>
  <c r="W1380" i="42"/>
  <c r="W1364" i="42"/>
  <c r="W1348" i="42"/>
  <c r="W1332" i="42"/>
  <c r="W1316" i="42"/>
  <c r="W1300" i="42"/>
  <c r="W1286" i="42"/>
  <c r="W1278" i="42"/>
  <c r="W1270" i="42"/>
  <c r="W1262" i="42"/>
  <c r="W1254" i="42"/>
  <c r="W1246" i="42"/>
  <c r="W1238" i="42"/>
  <c r="W1230" i="42"/>
  <c r="W1610" i="42"/>
  <c r="W1469" i="42"/>
  <c r="W1440" i="42"/>
  <c r="W1376" i="42"/>
  <c r="W1312" i="42"/>
  <c r="W1268" i="42"/>
  <c r="W1236" i="42"/>
  <c r="W1216" i="42"/>
  <c r="W1200" i="42"/>
  <c r="W1184" i="42"/>
  <c r="W1168" i="42"/>
  <c r="W1152" i="42"/>
  <c r="W1136" i="42"/>
  <c r="W1120" i="42"/>
  <c r="W1104" i="42"/>
  <c r="W1088" i="42"/>
  <c r="W1072" i="42"/>
  <c r="W1056" i="42"/>
  <c r="W1040" i="42"/>
  <c r="W1024" i="42"/>
  <c r="W1008" i="42"/>
  <c r="W992" i="42"/>
  <c r="W976" i="42"/>
  <c r="W960" i="42"/>
  <c r="W944" i="42"/>
  <c r="W928" i="42"/>
  <c r="W912" i="42"/>
  <c r="W896" i="42"/>
  <c r="W880" i="42"/>
  <c r="W864" i="42"/>
  <c r="W848" i="42"/>
  <c r="W832" i="42"/>
  <c r="W818" i="42"/>
  <c r="W810" i="42"/>
  <c r="W802" i="42"/>
  <c r="W794" i="42"/>
  <c r="W786" i="42"/>
  <c r="W1502" i="42"/>
  <c r="W1424" i="42"/>
  <c r="W1360" i="42"/>
  <c r="W1296" i="42"/>
  <c r="W1260" i="42"/>
  <c r="W1228" i="42"/>
  <c r="W1212" i="42"/>
  <c r="W1196" i="42"/>
  <c r="W1180" i="42"/>
  <c r="W1164" i="42"/>
  <c r="W1148" i="42"/>
  <c r="W1132" i="42"/>
  <c r="W1116" i="42"/>
  <c r="W1100" i="42"/>
  <c r="W1084" i="42"/>
  <c r="W1068" i="42"/>
  <c r="W1052" i="42"/>
  <c r="W1036" i="42"/>
  <c r="W1020" i="42"/>
  <c r="W1004" i="42"/>
  <c r="W988" i="42"/>
  <c r="W972" i="42"/>
  <c r="W956" i="42"/>
  <c r="W940" i="42"/>
  <c r="W924" i="42"/>
  <c r="W908" i="42"/>
  <c r="W892" i="42"/>
  <c r="W876" i="42"/>
  <c r="W860" i="42"/>
  <c r="W844" i="42"/>
  <c r="W828" i="42"/>
  <c r="W816" i="42"/>
  <c r="W808" i="42"/>
  <c r="W800" i="42"/>
  <c r="W792" i="42"/>
  <c r="W784" i="42"/>
  <c r="W772" i="42"/>
  <c r="W768" i="42"/>
  <c r="W764" i="42"/>
  <c r="W760" i="42"/>
  <c r="W756" i="42"/>
  <c r="W752" i="42"/>
  <c r="W748" i="42"/>
  <c r="W744" i="42"/>
  <c r="W740" i="42"/>
  <c r="W736" i="42"/>
  <c r="W732" i="42"/>
  <c r="W728" i="42"/>
  <c r="W1408" i="42"/>
  <c r="W1344" i="42"/>
  <c r="W1284" i="42"/>
  <c r="W1252" i="42"/>
  <c r="W1224" i="42"/>
  <c r="W1208" i="42"/>
  <c r="W1192" i="42"/>
  <c r="W1176" i="42"/>
  <c r="W1160" i="42"/>
  <c r="W1144" i="42"/>
  <c r="W1128" i="42"/>
  <c r="W1112" i="42"/>
  <c r="W1096" i="42"/>
  <c r="W1080" i="42"/>
  <c r="W1064" i="42"/>
  <c r="W1048" i="42"/>
  <c r="W1032" i="42"/>
  <c r="W1016" i="42"/>
  <c r="W1000" i="42"/>
  <c r="W984" i="42"/>
  <c r="W968" i="42"/>
  <c r="W952" i="42"/>
  <c r="W936" i="42"/>
  <c r="W920" i="42"/>
  <c r="W904" i="42"/>
  <c r="W888" i="42"/>
  <c r="W872" i="42"/>
  <c r="W856" i="42"/>
  <c r="W840" i="42"/>
  <c r="W824" i="42"/>
  <c r="W814" i="42"/>
  <c r="W806" i="42"/>
  <c r="W798" i="42"/>
  <c r="W790" i="42"/>
  <c r="W782" i="42"/>
  <c r="W776" i="42"/>
  <c r="W1456" i="42"/>
  <c r="W1392" i="42"/>
  <c r="W1328" i="42"/>
  <c r="W1276" i="42"/>
  <c r="W1244" i="42"/>
  <c r="W1220" i="42"/>
  <c r="W1204" i="42"/>
  <c r="W1188" i="42"/>
  <c r="W1172" i="42"/>
  <c r="W1156" i="42"/>
  <c r="W1140" i="42"/>
  <c r="W1124" i="42"/>
  <c r="W1108" i="42"/>
  <c r="W1092" i="42"/>
  <c r="W1076" i="42"/>
  <c r="W1060" i="42"/>
  <c r="W1044" i="42"/>
  <c r="W1028" i="42"/>
  <c r="W1012" i="42"/>
  <c r="W996" i="42"/>
  <c r="W980" i="42"/>
  <c r="W964" i="42"/>
  <c r="W948" i="42"/>
  <c r="W932" i="42"/>
  <c r="W916" i="42"/>
  <c r="W900" i="42"/>
  <c r="W884" i="42"/>
  <c r="W868" i="42"/>
  <c r="W812" i="42"/>
  <c r="W780" i="42"/>
  <c r="W766" i="42"/>
  <c r="W750" i="42"/>
  <c r="W734" i="42"/>
  <c r="W722" i="42"/>
  <c r="W714" i="42"/>
  <c r="W705" i="42"/>
  <c r="W701" i="42"/>
  <c r="W697" i="42"/>
  <c r="W693" i="42"/>
  <c r="W689" i="42"/>
  <c r="W685" i="42"/>
  <c r="W681" i="42"/>
  <c r="W677" i="42"/>
  <c r="W673" i="42"/>
  <c r="W669" i="42"/>
  <c r="W665" i="42"/>
  <c r="W661" i="42"/>
  <c r="W657" i="42"/>
  <c r="W653" i="42"/>
  <c r="W649" i="42"/>
  <c r="W645" i="42"/>
  <c r="W641" i="42"/>
  <c r="W637" i="42"/>
  <c r="W633" i="42"/>
  <c r="W629" i="42"/>
  <c r="W625" i="42"/>
  <c r="W621" i="42"/>
  <c r="W617" i="42"/>
  <c r="W613" i="42"/>
  <c r="W609" i="42"/>
  <c r="W605" i="42"/>
  <c r="W601" i="42"/>
  <c r="W597" i="42"/>
  <c r="W593" i="42"/>
  <c r="W589" i="42"/>
  <c r="W585" i="42"/>
  <c r="W581" i="42"/>
  <c r="W577" i="42"/>
  <c r="W573" i="42"/>
  <c r="W569" i="42"/>
  <c r="W565" i="42"/>
  <c r="W561" i="42"/>
  <c r="W557" i="42"/>
  <c r="W553" i="42"/>
  <c r="W549" i="42"/>
  <c r="W545" i="42"/>
  <c r="W541" i="42"/>
  <c r="W537" i="42"/>
  <c r="W533" i="42"/>
  <c r="W529" i="42"/>
  <c r="W525" i="42"/>
  <c r="W521" i="42"/>
  <c r="W517" i="42"/>
  <c r="W513" i="42"/>
  <c r="W509" i="42"/>
  <c r="W505" i="42"/>
  <c r="W501" i="42"/>
  <c r="W497" i="42"/>
  <c r="W493" i="42"/>
  <c r="W489" i="42"/>
  <c r="W485" i="42"/>
  <c r="W481" i="42"/>
  <c r="W477" i="42"/>
  <c r="W473" i="42"/>
  <c r="W469" i="42"/>
  <c r="W465" i="42"/>
  <c r="W461" i="42"/>
  <c r="W457" i="42"/>
  <c r="W453" i="42"/>
  <c r="W449" i="42"/>
  <c r="W445" i="42"/>
  <c r="W441" i="42"/>
  <c r="W437" i="42"/>
  <c r="W433" i="42"/>
  <c r="W429" i="42"/>
  <c r="W425" i="42"/>
  <c r="W421" i="42"/>
  <c r="W417" i="42"/>
  <c r="W413" i="42"/>
  <c r="W409" i="42"/>
  <c r="W405" i="42"/>
  <c r="W401" i="42"/>
  <c r="W397" i="42"/>
  <c r="W393" i="42"/>
  <c r="W389" i="42"/>
  <c r="W385" i="42"/>
  <c r="W381" i="42"/>
  <c r="W377" i="42"/>
  <c r="W373" i="42"/>
  <c r="W369" i="42"/>
  <c r="W365" i="42"/>
  <c r="W361" i="42"/>
  <c r="W357" i="42"/>
  <c r="W353" i="42"/>
  <c r="W349" i="42"/>
  <c r="W345" i="42"/>
  <c r="W341" i="42"/>
  <c r="W337" i="42"/>
  <c r="W333" i="42"/>
  <c r="W329" i="42"/>
  <c r="W325" i="42"/>
  <c r="W321" i="42"/>
  <c r="W317" i="42"/>
  <c r="W313" i="42"/>
  <c r="W309" i="42"/>
  <c r="W305" i="42"/>
  <c r="W301" i="42"/>
  <c r="W297" i="42"/>
  <c r="W293" i="42"/>
  <c r="W289" i="42"/>
  <c r="W285" i="42"/>
  <c r="W281" i="42"/>
  <c r="W277" i="42"/>
  <c r="W273" i="42"/>
  <c r="W269" i="42"/>
  <c r="W265" i="42"/>
  <c r="W261" i="42"/>
  <c r="W257" i="42"/>
  <c r="W253" i="42"/>
  <c r="W249" i="42"/>
  <c r="W245" i="42"/>
  <c r="W852" i="42"/>
  <c r="W804" i="42"/>
  <c r="W762" i="42"/>
  <c r="W746" i="42"/>
  <c r="W730" i="42"/>
  <c r="W720" i="42"/>
  <c r="W712" i="42"/>
  <c r="W836" i="42"/>
  <c r="W796" i="42"/>
  <c r="W774" i="42"/>
  <c r="W758" i="42"/>
  <c r="W742" i="42"/>
  <c r="W726" i="42"/>
  <c r="W718" i="42"/>
  <c r="W710" i="42"/>
  <c r="W707" i="42"/>
  <c r="W703" i="42"/>
  <c r="W699" i="42"/>
  <c r="W695" i="42"/>
  <c r="W691" i="42"/>
  <c r="W687" i="42"/>
  <c r="W683" i="42"/>
  <c r="W679" i="42"/>
  <c r="W675" i="42"/>
  <c r="W671" i="42"/>
  <c r="W667" i="42"/>
  <c r="W663" i="42"/>
  <c r="W659" i="42"/>
  <c r="W655" i="42"/>
  <c r="W651" i="42"/>
  <c r="W647" i="42"/>
  <c r="W643" i="42"/>
  <c r="W639" i="42"/>
  <c r="W635" i="42"/>
  <c r="W631" i="42"/>
  <c r="W627" i="42"/>
  <c r="W623" i="42"/>
  <c r="W619" i="42"/>
  <c r="W615" i="42"/>
  <c r="W611" i="42"/>
  <c r="W607" i="42"/>
  <c r="W603" i="42"/>
  <c r="W599" i="42"/>
  <c r="W595" i="42"/>
  <c r="W591" i="42"/>
  <c r="W587" i="42"/>
  <c r="W583" i="42"/>
  <c r="W579" i="42"/>
  <c r="W575" i="42"/>
  <c r="W571" i="42"/>
  <c r="W567" i="42"/>
  <c r="W563" i="42"/>
  <c r="W559" i="42"/>
  <c r="W555" i="42"/>
  <c r="W551" i="42"/>
  <c r="W547" i="42"/>
  <c r="W543" i="42"/>
  <c r="W539" i="42"/>
  <c r="W535" i="42"/>
  <c r="W531" i="42"/>
  <c r="W527" i="42"/>
  <c r="W523" i="42"/>
  <c r="W519" i="42"/>
  <c r="W515" i="42"/>
  <c r="W511" i="42"/>
  <c r="W507" i="42"/>
  <c r="W503" i="42"/>
  <c r="W499" i="42"/>
  <c r="W495" i="42"/>
  <c r="W491" i="42"/>
  <c r="W487" i="42"/>
  <c r="W483" i="42"/>
  <c r="W479" i="42"/>
  <c r="W475" i="42"/>
  <c r="W471" i="42"/>
  <c r="W467" i="42"/>
  <c r="W463" i="42"/>
  <c r="W459" i="42"/>
  <c r="W455" i="42"/>
  <c r="W451" i="42"/>
  <c r="W447" i="42"/>
  <c r="W443" i="42"/>
  <c r="W439" i="42"/>
  <c r="W435" i="42"/>
  <c r="W431" i="42"/>
  <c r="W427" i="42"/>
  <c r="W423" i="42"/>
  <c r="W419" i="42"/>
  <c r="W415" i="42"/>
  <c r="W411" i="42"/>
  <c r="W407" i="42"/>
  <c r="W403" i="42"/>
  <c r="W399" i="42"/>
  <c r="W395" i="42"/>
  <c r="W391" i="42"/>
  <c r="W387" i="42"/>
  <c r="W383" i="42"/>
  <c r="W379" i="42"/>
  <c r="W375" i="42"/>
  <c r="W371" i="42"/>
  <c r="W367" i="42"/>
  <c r="W363" i="42"/>
  <c r="W359" i="42"/>
  <c r="W355" i="42"/>
  <c r="W351" i="42"/>
  <c r="W347" i="42"/>
  <c r="W343" i="42"/>
  <c r="W339" i="42"/>
  <c r="W335" i="42"/>
  <c r="W331" i="42"/>
  <c r="W327" i="42"/>
  <c r="W323" i="42"/>
  <c r="W319" i="42"/>
  <c r="W315" i="42"/>
  <c r="W311" i="42"/>
  <c r="W307" i="42"/>
  <c r="W303" i="42"/>
  <c r="W299" i="42"/>
  <c r="W295" i="42"/>
  <c r="W291" i="42"/>
  <c r="W287" i="42"/>
  <c r="W283" i="42"/>
  <c r="W279" i="42"/>
  <c r="W275" i="42"/>
  <c r="W271" i="42"/>
  <c r="W267" i="42"/>
  <c r="W263" i="42"/>
  <c r="W259" i="42"/>
  <c r="W255" i="42"/>
  <c r="W251" i="42"/>
  <c r="W247" i="42"/>
  <c r="W243" i="42"/>
  <c r="W820" i="42"/>
  <c r="W788" i="42"/>
  <c r="W777" i="42"/>
  <c r="W770" i="42"/>
  <c r="W754" i="42"/>
  <c r="W738" i="42"/>
  <c r="W724" i="42"/>
  <c r="W716" i="42"/>
  <c r="W708" i="42"/>
  <c r="W108" i="42"/>
  <c r="W124" i="42"/>
  <c r="W132" i="42"/>
  <c r="W164" i="42"/>
  <c r="W169" i="42"/>
  <c r="W180" i="42"/>
  <c r="W188" i="42"/>
  <c r="W193" i="42"/>
  <c r="W196" i="42"/>
  <c r="W204" i="42"/>
  <c r="W209" i="42"/>
  <c r="W212" i="42"/>
  <c r="W217" i="42"/>
  <c r="W220" i="42"/>
  <c r="W225" i="42"/>
  <c r="W228" i="42"/>
  <c r="W233" i="42"/>
  <c r="W236" i="42"/>
  <c r="W241" i="42"/>
  <c r="W96" i="42"/>
  <c r="W113" i="42"/>
  <c r="W121" i="42"/>
  <c r="W140" i="42"/>
  <c r="W148" i="42"/>
  <c r="W153" i="42"/>
  <c r="W172" i="42"/>
  <c r="W185" i="42"/>
  <c r="W110" i="42"/>
  <c r="W115" i="42"/>
  <c r="W118" i="42"/>
  <c r="W123" i="42"/>
  <c r="W126" i="42"/>
  <c r="W131" i="42"/>
  <c r="W134" i="42"/>
  <c r="W139" i="42"/>
  <c r="W142" i="42"/>
  <c r="W147" i="42"/>
  <c r="W150" i="42"/>
  <c r="W155" i="42"/>
  <c r="W158" i="42"/>
  <c r="W163" i="42"/>
  <c r="W166" i="42"/>
  <c r="W171" i="42"/>
  <c r="W174" i="42"/>
  <c r="W179" i="42"/>
  <c r="W182" i="42"/>
  <c r="W187" i="42"/>
  <c r="W190" i="42"/>
  <c r="W195" i="42"/>
  <c r="W198" i="42"/>
  <c r="W203" i="42"/>
  <c r="W206" i="42"/>
  <c r="W211" i="42"/>
  <c r="W214" i="42"/>
  <c r="W219" i="42"/>
  <c r="W222" i="42"/>
  <c r="W227" i="42"/>
  <c r="W230" i="42"/>
  <c r="W235" i="42"/>
  <c r="W238" i="42"/>
  <c r="W100" i="42"/>
  <c r="W104" i="42"/>
  <c r="W116" i="42"/>
  <c r="W129" i="42"/>
  <c r="W137" i="42"/>
  <c r="W145" i="42"/>
  <c r="W156" i="42"/>
  <c r="W161" i="42"/>
  <c r="W177" i="42"/>
  <c r="W109" i="42"/>
  <c r="W112" i="42"/>
  <c r="W117" i="42"/>
  <c r="W120" i="42"/>
  <c r="W125" i="42"/>
  <c r="W128" i="42"/>
  <c r="W133" i="42"/>
  <c r="W136" i="42"/>
  <c r="W141" i="42"/>
  <c r="W144" i="42"/>
  <c r="W149" i="42"/>
  <c r="W152" i="42"/>
  <c r="W157" i="42"/>
  <c r="W160" i="42"/>
  <c r="W165" i="42"/>
  <c r="W168" i="42"/>
  <c r="W173" i="42"/>
  <c r="W176" i="42"/>
  <c r="W181" i="42"/>
  <c r="W184" i="42"/>
  <c r="W189" i="42"/>
  <c r="W192" i="42"/>
  <c r="W197" i="42"/>
  <c r="W200" i="42"/>
  <c r="W205" i="42"/>
  <c r="W208" i="42"/>
  <c r="W213" i="42"/>
  <c r="W216" i="42"/>
  <c r="W221" i="42"/>
  <c r="W224" i="42"/>
  <c r="W229" i="42"/>
  <c r="W232" i="42"/>
  <c r="W237" i="42"/>
  <c r="W240" i="42"/>
  <c r="W711" i="42"/>
  <c r="W719" i="42"/>
  <c r="W727" i="42"/>
  <c r="W729" i="42"/>
  <c r="W743" i="42"/>
  <c r="W745" i="42"/>
  <c r="W759" i="42"/>
  <c r="W761" i="42"/>
  <c r="W799" i="42"/>
  <c r="W841" i="42"/>
  <c r="W843" i="42"/>
  <c r="W713" i="42"/>
  <c r="W721" i="42"/>
  <c r="W731" i="42"/>
  <c r="W733" i="42"/>
  <c r="W747" i="42"/>
  <c r="W749" i="42"/>
  <c r="W763" i="42"/>
  <c r="W765" i="42"/>
  <c r="W807" i="42"/>
  <c r="W857" i="42"/>
  <c r="W859" i="42"/>
  <c r="W715" i="42"/>
  <c r="W723" i="42"/>
  <c r="W735" i="42"/>
  <c r="W737" i="42"/>
  <c r="W751" i="42"/>
  <c r="W753" i="42"/>
  <c r="W767" i="42"/>
  <c r="W769" i="42"/>
  <c r="W783" i="42"/>
  <c r="W815" i="42"/>
  <c r="W873" i="42"/>
  <c r="W875" i="42"/>
  <c r="W709" i="42"/>
  <c r="W717" i="42"/>
  <c r="W725" i="42"/>
  <c r="W739" i="42"/>
  <c r="W741" i="42"/>
  <c r="W755" i="42"/>
  <c r="W757" i="42"/>
  <c r="W771" i="42"/>
  <c r="W773" i="42"/>
  <c r="W778" i="42"/>
  <c r="W791" i="42"/>
  <c r="W825" i="42"/>
  <c r="W827" i="42"/>
  <c r="W889" i="42"/>
  <c r="W891" i="42"/>
  <c r="W905" i="42"/>
  <c r="W907" i="42"/>
  <c r="W921" i="42"/>
  <c r="W923" i="42"/>
  <c r="W937" i="42"/>
  <c r="W939" i="42"/>
  <c r="W953" i="42"/>
  <c r="W955" i="42"/>
  <c r="W969" i="42"/>
  <c r="W971" i="42"/>
  <c r="W985" i="42"/>
  <c r="W987" i="42"/>
  <c r="W1001" i="42"/>
  <c r="W1003" i="42"/>
  <c r="W1017" i="42"/>
  <c r="W1019" i="42"/>
  <c r="W1033" i="42"/>
  <c r="W1035" i="42"/>
  <c r="W1049" i="42"/>
  <c r="W1051" i="42"/>
  <c r="W1065" i="42"/>
  <c r="W1067" i="42"/>
  <c r="W1081" i="42"/>
  <c r="W1083" i="42"/>
  <c r="W1097" i="42"/>
  <c r="W1099" i="42"/>
  <c r="W1106" i="42"/>
  <c r="W1113" i="42"/>
  <c r="W1115" i="42"/>
  <c r="W1122" i="42"/>
  <c r="W1129" i="42"/>
  <c r="W1131" i="42"/>
  <c r="W1138" i="42"/>
  <c r="W1145" i="42"/>
  <c r="W1147" i="42"/>
  <c r="W1154" i="42"/>
  <c r="W1161" i="42"/>
  <c r="W1163" i="42"/>
  <c r="W1170" i="42"/>
  <c r="W1177" i="42"/>
  <c r="W1179" i="42"/>
  <c r="W1186" i="42"/>
  <c r="W1193" i="42"/>
  <c r="W1195" i="42"/>
  <c r="W1202" i="42"/>
  <c r="W1209" i="42"/>
  <c r="W1211" i="42"/>
  <c r="W1218" i="42"/>
  <c r="W1225" i="42"/>
  <c r="W1227" i="42"/>
  <c r="W1255" i="42"/>
  <c r="W1287" i="42"/>
  <c r="W1349" i="42"/>
  <c r="W1351" i="42"/>
  <c r="W1413" i="42"/>
  <c r="W1415" i="42"/>
  <c r="W785" i="42"/>
  <c r="W793" i="42"/>
  <c r="W801" i="42"/>
  <c r="W809" i="42"/>
  <c r="W817" i="42"/>
  <c r="W829" i="42"/>
  <c r="W831" i="42"/>
  <c r="W845" i="42"/>
  <c r="W847" i="42"/>
  <c r="W861" i="42"/>
  <c r="W863" i="42"/>
  <c r="W877" i="42"/>
  <c r="W879" i="42"/>
  <c r="W893" i="42"/>
  <c r="W895" i="42"/>
  <c r="W909" i="42"/>
  <c r="W911" i="42"/>
  <c r="W925" i="42"/>
  <c r="W927" i="42"/>
  <c r="W941" i="42"/>
  <c r="W943" i="42"/>
  <c r="W957" i="42"/>
  <c r="W959" i="42"/>
  <c r="W973" i="42"/>
  <c r="W975" i="42"/>
  <c r="W989" i="42"/>
  <c r="W991" i="42"/>
  <c r="W1005" i="42"/>
  <c r="W1007" i="42"/>
  <c r="W1021" i="42"/>
  <c r="W1023" i="42"/>
  <c r="W1037" i="42"/>
  <c r="W1039" i="42"/>
  <c r="W1053" i="42"/>
  <c r="W1055" i="42"/>
  <c r="W1069" i="42"/>
  <c r="W1071" i="42"/>
  <c r="W1085" i="42"/>
  <c r="W1087" i="42"/>
  <c r="W1094" i="42"/>
  <c r="W1101" i="42"/>
  <c r="W1103" i="42"/>
  <c r="W1110" i="42"/>
  <c r="W1117" i="42"/>
  <c r="W1119" i="42"/>
  <c r="W1126" i="42"/>
  <c r="W1133" i="42"/>
  <c r="W1135" i="42"/>
  <c r="W1142" i="42"/>
  <c r="W1149" i="42"/>
  <c r="W1151" i="42"/>
  <c r="W1158" i="42"/>
  <c r="W1165" i="42"/>
  <c r="W1167" i="42"/>
  <c r="W1174" i="42"/>
  <c r="W1181" i="42"/>
  <c r="W1183" i="42"/>
  <c r="W1190" i="42"/>
  <c r="W1197" i="42"/>
  <c r="W1199" i="42"/>
  <c r="W1206" i="42"/>
  <c r="W1213" i="42"/>
  <c r="W1215" i="42"/>
  <c r="W1222" i="42"/>
  <c r="W1231" i="42"/>
  <c r="W1263" i="42"/>
  <c r="W1301" i="42"/>
  <c r="W1303" i="42"/>
  <c r="W1365" i="42"/>
  <c r="W1367" i="42"/>
  <c r="W1429" i="42"/>
  <c r="W1431" i="42"/>
  <c r="W1525" i="42"/>
  <c r="W779" i="42"/>
  <c r="W787" i="42"/>
  <c r="W795" i="42"/>
  <c r="W803" i="42"/>
  <c r="W811" i="42"/>
  <c r="W819" i="42"/>
  <c r="W833" i="42"/>
  <c r="W835" i="42"/>
  <c r="W849" i="42"/>
  <c r="W851" i="42"/>
  <c r="W865" i="42"/>
  <c r="W867" i="42"/>
  <c r="W881" i="42"/>
  <c r="W883" i="42"/>
  <c r="W897" i="42"/>
  <c r="W899" i="42"/>
  <c r="W913" i="42"/>
  <c r="W915" i="42"/>
  <c r="W929" i="42"/>
  <c r="W931" i="42"/>
  <c r="W945" i="42"/>
  <c r="W947" i="42"/>
  <c r="W961" i="42"/>
  <c r="W963" i="42"/>
  <c r="W977" i="42"/>
  <c r="W979" i="42"/>
  <c r="W993" i="42"/>
  <c r="W995" i="42"/>
  <c r="W1009" i="42"/>
  <c r="W1011" i="42"/>
  <c r="W1025" i="42"/>
  <c r="W1027" i="42"/>
  <c r="W1041" i="42"/>
  <c r="W1043" i="42"/>
  <c r="W1057" i="42"/>
  <c r="W1059" i="42"/>
  <c r="W1073" i="42"/>
  <c r="W1075" i="42"/>
  <c r="W1089" i="42"/>
  <c r="W1091" i="42"/>
  <c r="W1098" i="42"/>
  <c r="W1105" i="42"/>
  <c r="W1107" i="42"/>
  <c r="W1114" i="42"/>
  <c r="W1121" i="42"/>
  <c r="W1123" i="42"/>
  <c r="W1130" i="42"/>
  <c r="W1137" i="42"/>
  <c r="W1139" i="42"/>
  <c r="W1146" i="42"/>
  <c r="W1153" i="42"/>
  <c r="W1155" i="42"/>
  <c r="W1162" i="42"/>
  <c r="W1169" i="42"/>
  <c r="W1171" i="42"/>
  <c r="W1178" i="42"/>
  <c r="W1185" i="42"/>
  <c r="W1187" i="42"/>
  <c r="W1194" i="42"/>
  <c r="W1201" i="42"/>
  <c r="W1203" i="42"/>
  <c r="W1210" i="42"/>
  <c r="W1217" i="42"/>
  <c r="W1219" i="42"/>
  <c r="W1226" i="42"/>
  <c r="W1239" i="42"/>
  <c r="W1271" i="42"/>
  <c r="W1317" i="42"/>
  <c r="W1319" i="42"/>
  <c r="W1381" i="42"/>
  <c r="W1383" i="42"/>
  <c r="W1445" i="42"/>
  <c r="W1447" i="42"/>
  <c r="W1500" i="42"/>
  <c r="W1689" i="42"/>
  <c r="W1691" i="42"/>
  <c r="W775" i="42"/>
  <c r="W781" i="42"/>
  <c r="W789" i="42"/>
  <c r="W797" i="42"/>
  <c r="W805" i="42"/>
  <c r="W813" i="42"/>
  <c r="W821" i="42"/>
  <c r="W823" i="42"/>
  <c r="W837" i="42"/>
  <c r="W839" i="42"/>
  <c r="W853" i="42"/>
  <c r="W855" i="42"/>
  <c r="W869" i="42"/>
  <c r="W871" i="42"/>
  <c r="W885" i="42"/>
  <c r="W887" i="42"/>
  <c r="W901" i="42"/>
  <c r="W903" i="42"/>
  <c r="W917" i="42"/>
  <c r="W919" i="42"/>
  <c r="W933" i="42"/>
  <c r="W935" i="42"/>
  <c r="W949" i="42"/>
  <c r="W951" i="42"/>
  <c r="W965" i="42"/>
  <c r="W967" i="42"/>
  <c r="W981" i="42"/>
  <c r="W983" i="42"/>
  <c r="W997" i="42"/>
  <c r="W999" i="42"/>
  <c r="W1013" i="42"/>
  <c r="W1015" i="42"/>
  <c r="W1029" i="42"/>
  <c r="W1031" i="42"/>
  <c r="W1045" i="42"/>
  <c r="W1047" i="42"/>
  <c r="W1061" i="42"/>
  <c r="W1063" i="42"/>
  <c r="W1077" i="42"/>
  <c r="W1079" i="42"/>
  <c r="W1093" i="42"/>
  <c r="W1095" i="42"/>
  <c r="W1102" i="42"/>
  <c r="W1109" i="42"/>
  <c r="W1111" i="42"/>
  <c r="W1118" i="42"/>
  <c r="W1125" i="42"/>
  <c r="W1127" i="42"/>
  <c r="W1134" i="42"/>
  <c r="W1141" i="42"/>
  <c r="W1143" i="42"/>
  <c r="W1150" i="42"/>
  <c r="W1157" i="42"/>
  <c r="W1159" i="42"/>
  <c r="W1166" i="42"/>
  <c r="W1173" i="42"/>
  <c r="W1175" i="42"/>
  <c r="W1182" i="42"/>
  <c r="W1189" i="42"/>
  <c r="W1191" i="42"/>
  <c r="W1198" i="42"/>
  <c r="W1205" i="42"/>
  <c r="W1207" i="42"/>
  <c r="W1214" i="42"/>
  <c r="W1221" i="42"/>
  <c r="W1223" i="42"/>
  <c r="W1247" i="42"/>
  <c r="W1279" i="42"/>
  <c r="W1333" i="42"/>
  <c r="W1335" i="42"/>
  <c r="W1397" i="42"/>
  <c r="W1399" i="42"/>
  <c r="W1461" i="42"/>
  <c r="W1463" i="42"/>
  <c r="W1467" i="42"/>
  <c r="W1233" i="42"/>
  <c r="W1241" i="42"/>
  <c r="W1249" i="42"/>
  <c r="W1257" i="42"/>
  <c r="W1265" i="42"/>
  <c r="W1273" i="42"/>
  <c r="W1281" i="42"/>
  <c r="W1289" i="42"/>
  <c r="W1291" i="42"/>
  <c r="W1305" i="42"/>
  <c r="W1307" i="42"/>
  <c r="W1321" i="42"/>
  <c r="W1323" i="42"/>
  <c r="W1337" i="42"/>
  <c r="W1339" i="42"/>
  <c r="W1353" i="42"/>
  <c r="W1355" i="42"/>
  <c r="W1369" i="42"/>
  <c r="W1371" i="42"/>
  <c r="W1385" i="42"/>
  <c r="W1387" i="42"/>
  <c r="W1401" i="42"/>
  <c r="W1403" i="42"/>
  <c r="W1417" i="42"/>
  <c r="W1419" i="42"/>
  <c r="W1433" i="42"/>
  <c r="W1435" i="42"/>
  <c r="W1449" i="42"/>
  <c r="W1451" i="42"/>
  <c r="W1475" i="42"/>
  <c r="W1516" i="42"/>
  <c r="W1557" i="42"/>
  <c r="W1753" i="42"/>
  <c r="W1755" i="42"/>
  <c r="W1235" i="42"/>
  <c r="W1243" i="42"/>
  <c r="W1251" i="42"/>
  <c r="W1259" i="42"/>
  <c r="W1267" i="42"/>
  <c r="W1275" i="42"/>
  <c r="W1283" i="42"/>
  <c r="W1293" i="42"/>
  <c r="W1295" i="42"/>
  <c r="W1309" i="42"/>
  <c r="W1311" i="42"/>
  <c r="W1325" i="42"/>
  <c r="W1327" i="42"/>
  <c r="W1341" i="42"/>
  <c r="W1343" i="42"/>
  <c r="W1357" i="42"/>
  <c r="W1359" i="42"/>
  <c r="W1373" i="42"/>
  <c r="W1375" i="42"/>
  <c r="W1389" i="42"/>
  <c r="W1391" i="42"/>
  <c r="W1405" i="42"/>
  <c r="W1407" i="42"/>
  <c r="W1421" i="42"/>
  <c r="W1423" i="42"/>
  <c r="W1437" i="42"/>
  <c r="W1439" i="42"/>
  <c r="W1453" i="42"/>
  <c r="W1455" i="42"/>
  <c r="W1464" i="42"/>
  <c r="W1466" i="42"/>
  <c r="W1491" i="42"/>
  <c r="W1589" i="42"/>
  <c r="W1817" i="42"/>
  <c r="W1819" i="42"/>
  <c r="W1229" i="42"/>
  <c r="W1237" i="42"/>
  <c r="W1245" i="42"/>
  <c r="W1253" i="42"/>
  <c r="W1261" i="42"/>
  <c r="W1269" i="42"/>
  <c r="W1277" i="42"/>
  <c r="W1285" i="42"/>
  <c r="W1297" i="42"/>
  <c r="W1299" i="42"/>
  <c r="W1313" i="42"/>
  <c r="W1315" i="42"/>
  <c r="W1329" i="42"/>
  <c r="W1331" i="42"/>
  <c r="W1345" i="42"/>
  <c r="W1347" i="42"/>
  <c r="W1361" i="42"/>
  <c r="W1363" i="42"/>
  <c r="W1377" i="42"/>
  <c r="W1379" i="42"/>
  <c r="W1393" i="42"/>
  <c r="W1395" i="42"/>
  <c r="W1409" i="42"/>
  <c r="W1411" i="42"/>
  <c r="W1425" i="42"/>
  <c r="W1427" i="42"/>
  <c r="W1441" i="42"/>
  <c r="W1443" i="42"/>
  <c r="W1457" i="42"/>
  <c r="W1459" i="42"/>
  <c r="W1470" i="42"/>
  <c r="W1472" i="42"/>
  <c r="W1474" i="42"/>
  <c r="W1484" i="42"/>
  <c r="W1507" i="42"/>
  <c r="W1625" i="42"/>
  <c r="W1627" i="42"/>
  <c r="W1479" i="42"/>
  <c r="W1488" i="42"/>
  <c r="W1495" i="42"/>
  <c r="W1504" i="42"/>
  <c r="W1511" i="42"/>
  <c r="W1520" i="42"/>
  <c r="W1533" i="42"/>
  <c r="W1565" i="42"/>
  <c r="W1597" i="42"/>
  <c r="W1641" i="42"/>
  <c r="W1643" i="42"/>
  <c r="W1705" i="42"/>
  <c r="W1707" i="42"/>
  <c r="W1769" i="42"/>
  <c r="W1771" i="42"/>
  <c r="W1833" i="42"/>
  <c r="W1835" i="42"/>
  <c r="W1468" i="42"/>
  <c r="W1471" i="42"/>
  <c r="W1476" i="42"/>
  <c r="W1483" i="42"/>
  <c r="W1492" i="42"/>
  <c r="W1499" i="42"/>
  <c r="W1508" i="42"/>
  <c r="W1515" i="42"/>
  <c r="W1541" i="42"/>
  <c r="W1573" i="42"/>
  <c r="W1605" i="42"/>
  <c r="W1657" i="42"/>
  <c r="W1659" i="42"/>
  <c r="W1721" i="42"/>
  <c r="W1723" i="42"/>
  <c r="W1785" i="42"/>
  <c r="W1787" i="42"/>
  <c r="W1849" i="42"/>
  <c r="W1851" i="42"/>
  <c r="W1480" i="42"/>
  <c r="W1487" i="42"/>
  <c r="W1496" i="42"/>
  <c r="W1503" i="42"/>
  <c r="W1512" i="42"/>
  <c r="W1519" i="42"/>
  <c r="W1549" i="42"/>
  <c r="W1581" i="42"/>
  <c r="W1613" i="42"/>
  <c r="W1673" i="42"/>
  <c r="W1675" i="42"/>
  <c r="W1737" i="42"/>
  <c r="W1739" i="42"/>
  <c r="W1801" i="42"/>
  <c r="W1803" i="42"/>
  <c r="W1527" i="42"/>
  <c r="W1535" i="42"/>
  <c r="W1543" i="42"/>
  <c r="W1551" i="42"/>
  <c r="W1559" i="42"/>
  <c r="W1567" i="42"/>
  <c r="W1575" i="42"/>
  <c r="W1583" i="42"/>
  <c r="W1591" i="42"/>
  <c r="W1599" i="42"/>
  <c r="W1607" i="42"/>
  <c r="W1615" i="42"/>
  <c r="W1629" i="42"/>
  <c r="W1631" i="42"/>
  <c r="W1645" i="42"/>
  <c r="W1647" i="42"/>
  <c r="W1661" i="42"/>
  <c r="W1663" i="42"/>
  <c r="W1677" i="42"/>
  <c r="W1679" i="42"/>
  <c r="W1693" i="42"/>
  <c r="W1695" i="42"/>
  <c r="W1709" i="42"/>
  <c r="W1711" i="42"/>
  <c r="W1725" i="42"/>
  <c r="W1727" i="42"/>
  <c r="W1741" i="42"/>
  <c r="W1743" i="42"/>
  <c r="W1757" i="42"/>
  <c r="W1759" i="42"/>
  <c r="W1773" i="42"/>
  <c r="W1775" i="42"/>
  <c r="W1789" i="42"/>
  <c r="W1791" i="42"/>
  <c r="W1805" i="42"/>
  <c r="W1807" i="42"/>
  <c r="W1821" i="42"/>
  <c r="W1823" i="42"/>
  <c r="W1837" i="42"/>
  <c r="W1839" i="42"/>
  <c r="W1853" i="42"/>
  <c r="W1855" i="42"/>
  <c r="W1529" i="42"/>
  <c r="W1537" i="42"/>
  <c r="W1545" i="42"/>
  <c r="W1553" i="42"/>
  <c r="W1561" i="42"/>
  <c r="W1569" i="42"/>
  <c r="W1577" i="42"/>
  <c r="W1585" i="42"/>
  <c r="W1593" i="42"/>
  <c r="W1601" i="42"/>
  <c r="W1609" i="42"/>
  <c r="W1617" i="42"/>
  <c r="W1619" i="42"/>
  <c r="W1633" i="42"/>
  <c r="W1635" i="42"/>
  <c r="W1649" i="42"/>
  <c r="W1651" i="42"/>
  <c r="W1665" i="42"/>
  <c r="W1667" i="42"/>
  <c r="W1681" i="42"/>
  <c r="W1683" i="42"/>
  <c r="W1697" i="42"/>
  <c r="W1699" i="42"/>
  <c r="W1713" i="42"/>
  <c r="W1715" i="42"/>
  <c r="W1729" i="42"/>
  <c r="W1731" i="42"/>
  <c r="W1745" i="42"/>
  <c r="W1747" i="42"/>
  <c r="W1761" i="42"/>
  <c r="W1763" i="42"/>
  <c r="W1777" i="42"/>
  <c r="W1779" i="42"/>
  <c r="W1793" i="42"/>
  <c r="W1795" i="42"/>
  <c r="W1809" i="42"/>
  <c r="W1811" i="42"/>
  <c r="W1825" i="42"/>
  <c r="W1827" i="42"/>
  <c r="W1841" i="42"/>
  <c r="W1843" i="42"/>
  <c r="W1857" i="42"/>
  <c r="W1859" i="42"/>
  <c r="W1523" i="42"/>
  <c r="W1531" i="42"/>
  <c r="W1539" i="42"/>
  <c r="W1547" i="42"/>
  <c r="W1555" i="42"/>
  <c r="W1563" i="42"/>
  <c r="W1571" i="42"/>
  <c r="W1579" i="42"/>
  <c r="W1587" i="42"/>
  <c r="W1595" i="42"/>
  <c r="W1603" i="42"/>
  <c r="W1611" i="42"/>
  <c r="W1621" i="42"/>
  <c r="W1623" i="42"/>
  <c r="W1637" i="42"/>
  <c r="W1639" i="42"/>
  <c r="W1653" i="42"/>
  <c r="W1655" i="42"/>
  <c r="W1669" i="42"/>
  <c r="W1671" i="42"/>
  <c r="W1685" i="42"/>
  <c r="W1687" i="42"/>
  <c r="W1701" i="42"/>
  <c r="W1703" i="42"/>
  <c r="W1717" i="42"/>
  <c r="W1719" i="42"/>
  <c r="W1733" i="42"/>
  <c r="W1735" i="42"/>
  <c r="W1749" i="42"/>
  <c r="W1751" i="42"/>
  <c r="W1765" i="42"/>
  <c r="W1767" i="42"/>
  <c r="W1781" i="42"/>
  <c r="W1783" i="42"/>
  <c r="W1797" i="42"/>
  <c r="W1799" i="42"/>
  <c r="W1813" i="42"/>
  <c r="W1815" i="42"/>
  <c r="W1829" i="42"/>
  <c r="W1831" i="42"/>
  <c r="W1845" i="42"/>
  <c r="W1847" i="42"/>
  <c r="H87" i="32"/>
  <c r="H85" i="32"/>
  <c r="H84" i="32"/>
  <c r="H86" i="32"/>
  <c r="W95" i="39"/>
  <c r="W99" i="39"/>
  <c r="W103" i="39"/>
  <c r="W107" i="39"/>
  <c r="W111" i="39"/>
  <c r="W115" i="39"/>
  <c r="W119" i="39"/>
  <c r="W123" i="39"/>
  <c r="W127" i="39"/>
  <c r="W131" i="39"/>
  <c r="W135" i="39"/>
  <c r="W139" i="39"/>
  <c r="W143" i="39"/>
  <c r="W147" i="39"/>
  <c r="W151" i="39"/>
  <c r="W155" i="39"/>
  <c r="W159" i="39"/>
  <c r="W163" i="39"/>
  <c r="W167" i="39"/>
  <c r="W171" i="39"/>
  <c r="W175" i="39"/>
  <c r="W179" i="39"/>
  <c r="W183" i="39"/>
  <c r="W187" i="39"/>
  <c r="W191" i="39"/>
  <c r="W195" i="39"/>
  <c r="W199" i="39"/>
  <c r="W1599" i="39"/>
  <c r="W1595" i="39"/>
  <c r="W1591" i="39"/>
  <c r="W1587" i="39"/>
  <c r="W1583" i="39"/>
  <c r="W1579" i="39"/>
  <c r="W1575" i="39"/>
  <c r="W1571" i="39"/>
  <c r="W1567" i="39"/>
  <c r="W1563" i="39"/>
  <c r="W1559" i="39"/>
  <c r="W1555" i="39"/>
  <c r="W1551" i="39"/>
  <c r="W1547" i="39"/>
  <c r="W1543" i="39"/>
  <c r="W1539" i="39"/>
  <c r="W1535" i="39"/>
  <c r="W1531" i="39"/>
  <c r="W1527" i="39"/>
  <c r="W1523" i="39"/>
  <c r="W1519" i="39"/>
  <c r="W1515" i="39"/>
  <c r="W1511" i="39"/>
  <c r="W1507" i="39"/>
  <c r="W1503" i="39"/>
  <c r="W1499" i="39"/>
  <c r="W1495" i="39"/>
  <c r="W1491" i="39"/>
  <c r="W1487" i="39"/>
  <c r="W1483" i="39"/>
  <c r="W1479" i="39"/>
  <c r="W1475" i="39"/>
  <c r="W1471" i="39"/>
  <c r="W1467" i="39"/>
  <c r="W1463" i="39"/>
  <c r="W1459" i="39"/>
  <c r="W1455" i="39"/>
  <c r="W1451" i="39"/>
  <c r="W1447" i="39"/>
  <c r="W1443" i="39"/>
  <c r="W1439" i="39"/>
  <c r="W1435" i="39"/>
  <c r="W1431" i="39"/>
  <c r="W1427" i="39"/>
  <c r="W1423" i="39"/>
  <c r="W1419" i="39"/>
  <c r="W1415" i="39"/>
  <c r="W1411" i="39"/>
  <c r="W1407" i="39"/>
  <c r="W1403" i="39"/>
  <c r="W1399" i="39"/>
  <c r="W1395" i="39"/>
  <c r="W1391" i="39"/>
  <c r="W1387" i="39"/>
  <c r="W1383" i="39"/>
  <c r="W1379" i="39"/>
  <c r="W1375" i="39"/>
  <c r="W1371" i="39"/>
  <c r="W1597" i="39"/>
  <c r="W1581" i="39"/>
  <c r="W1565" i="39"/>
  <c r="W1549" i="39"/>
  <c r="W1533" i="39"/>
  <c r="W1517" i="39"/>
  <c r="W1501" i="39"/>
  <c r="W1485" i="39"/>
  <c r="W1469" i="39"/>
  <c r="W1453" i="39"/>
  <c r="W1437" i="39"/>
  <c r="W1421" i="39"/>
  <c r="W1405" i="39"/>
  <c r="W1389" i="39"/>
  <c r="W1373" i="39"/>
  <c r="W1363" i="39"/>
  <c r="W1355" i="39"/>
  <c r="W1347" i="39"/>
  <c r="W1339" i="39"/>
  <c r="W1331" i="39"/>
  <c r="W1323" i="39"/>
  <c r="W1315" i="39"/>
  <c r="W1307" i="39"/>
  <c r="W1299" i="39"/>
  <c r="W1291" i="39"/>
  <c r="W1283" i="39"/>
  <c r="W1275" i="39"/>
  <c r="W1267" i="39"/>
  <c r="W1593" i="39"/>
  <c r="W1577" i="39"/>
  <c r="W1561" i="39"/>
  <c r="W1545" i="39"/>
  <c r="W1529" i="39"/>
  <c r="W1513" i="39"/>
  <c r="W1497" i="39"/>
  <c r="W1481" i="39"/>
  <c r="W1465" i="39"/>
  <c r="W1449" i="39"/>
  <c r="W1433" i="39"/>
  <c r="W1417" i="39"/>
  <c r="W1401" i="39"/>
  <c r="W1385" i="39"/>
  <c r="W1369" i="39"/>
  <c r="W1361" i="39"/>
  <c r="W1353" i="39"/>
  <c r="W1345" i="39"/>
  <c r="W1337" i="39"/>
  <c r="W1329" i="39"/>
  <c r="W1321" i="39"/>
  <c r="W1313" i="39"/>
  <c r="W1305" i="39"/>
  <c r="W1297" i="39"/>
  <c r="W1289" i="39"/>
  <c r="W1281" i="39"/>
  <c r="W1273" i="39"/>
  <c r="W1265" i="39"/>
  <c r="W1242" i="39"/>
  <c r="W1238" i="39"/>
  <c r="W1234" i="39"/>
  <c r="W1230" i="39"/>
  <c r="W1226" i="39"/>
  <c r="W1222" i="39"/>
  <c r="W1218" i="39"/>
  <c r="W1214" i="39"/>
  <c r="W1210" i="39"/>
  <c r="W1589" i="39"/>
  <c r="W1573" i="39"/>
  <c r="W1557" i="39"/>
  <c r="W1541" i="39"/>
  <c r="W1525" i="39"/>
  <c r="W1509" i="39"/>
  <c r="W1493" i="39"/>
  <c r="W1477" i="39"/>
  <c r="W1461" i="39"/>
  <c r="W1445" i="39"/>
  <c r="W1429" i="39"/>
  <c r="W1413" i="39"/>
  <c r="W1397" i="39"/>
  <c r="W1381" i="39"/>
  <c r="W1367" i="39"/>
  <c r="W1359" i="39"/>
  <c r="W1351" i="39"/>
  <c r="W1343" i="39"/>
  <c r="W1335" i="39"/>
  <c r="W1327" i="39"/>
  <c r="W1319" i="39"/>
  <c r="W1311" i="39"/>
  <c r="W1303" i="39"/>
  <c r="W1295" i="39"/>
  <c r="W1287" i="39"/>
  <c r="W1279" i="39"/>
  <c r="W1271" i="39"/>
  <c r="W1585" i="39"/>
  <c r="W1569" i="39"/>
  <c r="W1553" i="39"/>
  <c r="W1537" i="39"/>
  <c r="W1521" i="39"/>
  <c r="W1505" i="39"/>
  <c r="W1489" i="39"/>
  <c r="W1473" i="39"/>
  <c r="W1457" i="39"/>
  <c r="W1441" i="39"/>
  <c r="W1425" i="39"/>
  <c r="W1409" i="39"/>
  <c r="W1393" i="39"/>
  <c r="W1377" i="39"/>
  <c r="W1365" i="39"/>
  <c r="W1357" i="39"/>
  <c r="W1349" i="39"/>
  <c r="W1341" i="39"/>
  <c r="W1333" i="39"/>
  <c r="W1325" i="39"/>
  <c r="W1317" i="39"/>
  <c r="W1309" i="39"/>
  <c r="W1301" i="39"/>
  <c r="W1293" i="39"/>
  <c r="W1285" i="39"/>
  <c r="W1277" i="39"/>
  <c r="W1269" i="39"/>
  <c r="W1256" i="39"/>
  <c r="W1252" i="39"/>
  <c r="W1248" i="39"/>
  <c r="W1244" i="39"/>
  <c r="W1240" i="39"/>
  <c r="W1236" i="39"/>
  <c r="W1232" i="39"/>
  <c r="W1228" i="39"/>
  <c r="W1224" i="39"/>
  <c r="W1220" i="39"/>
  <c r="W1216" i="39"/>
  <c r="W1212" i="39"/>
  <c r="W1204" i="39"/>
  <c r="W1200" i="39"/>
  <c r="W1196" i="39"/>
  <c r="W1192" i="39"/>
  <c r="W1188" i="39"/>
  <c r="W1184" i="39"/>
  <c r="W1180" i="39"/>
  <c r="W1176" i="39"/>
  <c r="W1172" i="39"/>
  <c r="W1168" i="39"/>
  <c r="W1164" i="39"/>
  <c r="W1160" i="39"/>
  <c r="W1156" i="39"/>
  <c r="W1152" i="39"/>
  <c r="W1148" i="39"/>
  <c r="W1144" i="39"/>
  <c r="W1140" i="39"/>
  <c r="W1136" i="39"/>
  <c r="W1132" i="39"/>
  <c r="W1128" i="39"/>
  <c r="W1124" i="39"/>
  <c r="W1120" i="39"/>
  <c r="W1116" i="39"/>
  <c r="W1112" i="39"/>
  <c r="W1108" i="39"/>
  <c r="W1104" i="39"/>
  <c r="W1100" i="39"/>
  <c r="W1096" i="39"/>
  <c r="W1092" i="39"/>
  <c r="W1088" i="39"/>
  <c r="W1084" i="39"/>
  <c r="W1080" i="39"/>
  <c r="W1076" i="39"/>
  <c r="W1072" i="39"/>
  <c r="W1068" i="39"/>
  <c r="W1064" i="39"/>
  <c r="W1060" i="39"/>
  <c r="W1056" i="39"/>
  <c r="W1052" i="39"/>
  <c r="W1048" i="39"/>
  <c r="W1044" i="39"/>
  <c r="W1040" i="39"/>
  <c r="W1036" i="39"/>
  <c r="W1032" i="39"/>
  <c r="W1208" i="39"/>
  <c r="W1202" i="39"/>
  <c r="W1198" i="39"/>
  <c r="W1194" i="39"/>
  <c r="W1190" i="39"/>
  <c r="W1186" i="39"/>
  <c r="W1182" i="39"/>
  <c r="W1178" i="39"/>
  <c r="W1174" i="39"/>
  <c r="W1170" i="39"/>
  <c r="W1166" i="39"/>
  <c r="W1162" i="39"/>
  <c r="W1158" i="39"/>
  <c r="W1154" i="39"/>
  <c r="W1150" i="39"/>
  <c r="W1146" i="39"/>
  <c r="W1142" i="39"/>
  <c r="W1138" i="39"/>
  <c r="W1134" i="39"/>
  <c r="W1130" i="39"/>
  <c r="W1126" i="39"/>
  <c r="W1122" i="39"/>
  <c r="W1118" i="39"/>
  <c r="W1114" i="39"/>
  <c r="W1110" i="39"/>
  <c r="W1106" i="39"/>
  <c r="W1102" i="39"/>
  <c r="W1098" i="39"/>
  <c r="W1094" i="39"/>
  <c r="W1090" i="39"/>
  <c r="W1086" i="39"/>
  <c r="W1082" i="39"/>
  <c r="W1078" i="39"/>
  <c r="W1074" i="39"/>
  <c r="W1070" i="39"/>
  <c r="W1066" i="39"/>
  <c r="W1062" i="39"/>
  <c r="W1058" i="39"/>
  <c r="W1054" i="39"/>
  <c r="W1050" i="39"/>
  <c r="W1046" i="39"/>
  <c r="W1042" i="39"/>
  <c r="W1038" i="39"/>
  <c r="W1034" i="39"/>
  <c r="W1206" i="39"/>
  <c r="W1026" i="39"/>
  <c r="W1018" i="39"/>
  <c r="W1010" i="39"/>
  <c r="W1002" i="39"/>
  <c r="W994" i="39"/>
  <c r="W986" i="39"/>
  <c r="W1024" i="39"/>
  <c r="W1016" i="39"/>
  <c r="W1008" i="39"/>
  <c r="W1000" i="39"/>
  <c r="W992" i="39"/>
  <c r="W984" i="39"/>
  <c r="W925" i="39"/>
  <c r="W921" i="39"/>
  <c r="W917" i="39"/>
  <c r="W913" i="39"/>
  <c r="W909" i="39"/>
  <c r="W905" i="39"/>
  <c r="W901" i="39"/>
  <c r="W897" i="39"/>
  <c r="W893" i="39"/>
  <c r="W889" i="39"/>
  <c r="W885" i="39"/>
  <c r="W881" i="39"/>
  <c r="W877" i="39"/>
  <c r="W873" i="39"/>
  <c r="W869" i="39"/>
  <c r="W865" i="39"/>
  <c r="W861" i="39"/>
  <c r="W857" i="39"/>
  <c r="W853" i="39"/>
  <c r="W849" i="39"/>
  <c r="W845" i="39"/>
  <c r="W841" i="39"/>
  <c r="W837" i="39"/>
  <c r="W833" i="39"/>
  <c r="W829" i="39"/>
  <c r="W825" i="39"/>
  <c r="W821" i="39"/>
  <c r="W817" i="39"/>
  <c r="W813" i="39"/>
  <c r="W809" i="39"/>
  <c r="W805" i="39"/>
  <c r="W801" i="39"/>
  <c r="W797" i="39"/>
  <c r="W793" i="39"/>
  <c r="W789" i="39"/>
  <c r="W785" i="39"/>
  <c r="W781" i="39"/>
  <c r="W777" i="39"/>
  <c r="W773" i="39"/>
  <c r="W769" i="39"/>
  <c r="W765" i="39"/>
  <c r="W761" i="39"/>
  <c r="W757" i="39"/>
  <c r="W753" i="39"/>
  <c r="W749" i="39"/>
  <c r="W745" i="39"/>
  <c r="W741" i="39"/>
  <c r="W737" i="39"/>
  <c r="W733" i="39"/>
  <c r="W729" i="39"/>
  <c r="W725" i="39"/>
  <c r="W721" i="39"/>
  <c r="W717" i="39"/>
  <c r="W713" i="39"/>
  <c r="W709" i="39"/>
  <c r="W1030" i="39"/>
  <c r="W1022" i="39"/>
  <c r="W1014" i="39"/>
  <c r="W1006" i="39"/>
  <c r="W998" i="39"/>
  <c r="W990" i="39"/>
  <c r="W714" i="39"/>
  <c r="W1028" i="39"/>
  <c r="W1020" i="39"/>
  <c r="W1012" i="39"/>
  <c r="W1004" i="39"/>
  <c r="W996" i="39"/>
  <c r="W988" i="39"/>
  <c r="W979" i="39"/>
  <c r="W975" i="39"/>
  <c r="W971" i="39"/>
  <c r="W967" i="39"/>
  <c r="W963" i="39"/>
  <c r="W959" i="39"/>
  <c r="W955" i="39"/>
  <c r="W951" i="39"/>
  <c r="W947" i="39"/>
  <c r="W943" i="39"/>
  <c r="W939" i="39"/>
  <c r="W935" i="39"/>
  <c r="W931" i="39"/>
  <c r="W927" i="39"/>
  <c r="W923" i="39"/>
  <c r="W919" i="39"/>
  <c r="W915" i="39"/>
  <c r="W911" i="39"/>
  <c r="W907" i="39"/>
  <c r="W903" i="39"/>
  <c r="W899" i="39"/>
  <c r="W895" i="39"/>
  <c r="W891" i="39"/>
  <c r="W887" i="39"/>
  <c r="W871" i="39"/>
  <c r="W855" i="39"/>
  <c r="W839" i="39"/>
  <c r="W823" i="39"/>
  <c r="W807" i="39"/>
  <c r="W791" i="39"/>
  <c r="W775" i="39"/>
  <c r="W759" i="39"/>
  <c r="W743" i="39"/>
  <c r="W727" i="39"/>
  <c r="W711" i="39"/>
  <c r="W705" i="39"/>
  <c r="W883" i="39"/>
  <c r="W867" i="39"/>
  <c r="W851" i="39"/>
  <c r="W835" i="39"/>
  <c r="W819" i="39"/>
  <c r="W803" i="39"/>
  <c r="W787" i="39"/>
  <c r="W771" i="39"/>
  <c r="W755" i="39"/>
  <c r="W739" i="39"/>
  <c r="W723" i="39"/>
  <c r="W693" i="39"/>
  <c r="W678" i="39"/>
  <c r="W674" i="39"/>
  <c r="W670" i="39"/>
  <c r="W666" i="39"/>
  <c r="W662" i="39"/>
  <c r="W658" i="39"/>
  <c r="W654" i="39"/>
  <c r="W650" i="39"/>
  <c r="W646" i="39"/>
  <c r="W642" i="39"/>
  <c r="W638" i="39"/>
  <c r="W634" i="39"/>
  <c r="W630" i="39"/>
  <c r="W626" i="39"/>
  <c r="W622" i="39"/>
  <c r="W618" i="39"/>
  <c r="W614" i="39"/>
  <c r="W610" i="39"/>
  <c r="W606" i="39"/>
  <c r="W602" i="39"/>
  <c r="W598" i="39"/>
  <c r="W594" i="39"/>
  <c r="W590" i="39"/>
  <c r="W586" i="39"/>
  <c r="W582" i="39"/>
  <c r="W578" i="39"/>
  <c r="W574" i="39"/>
  <c r="W570" i="39"/>
  <c r="W566" i="39"/>
  <c r="W562" i="39"/>
  <c r="W558" i="39"/>
  <c r="W554" i="39"/>
  <c r="W550" i="39"/>
  <c r="W546" i="39"/>
  <c r="W542" i="39"/>
  <c r="W538" i="39"/>
  <c r="W534" i="39"/>
  <c r="W530" i="39"/>
  <c r="W526" i="39"/>
  <c r="W522" i="39"/>
  <c r="W518" i="39"/>
  <c r="W514" i="39"/>
  <c r="W510" i="39"/>
  <c r="W506" i="39"/>
  <c r="W502" i="39"/>
  <c r="W498" i="39"/>
  <c r="W494" i="39"/>
  <c r="W490" i="39"/>
  <c r="W486" i="39"/>
  <c r="W482" i="39"/>
  <c r="W478" i="39"/>
  <c r="W474" i="39"/>
  <c r="W470" i="39"/>
  <c r="W466" i="39"/>
  <c r="W462" i="39"/>
  <c r="W458" i="39"/>
  <c r="W454" i="39"/>
  <c r="W450" i="39"/>
  <c r="W446" i="39"/>
  <c r="W442" i="39"/>
  <c r="W438" i="39"/>
  <c r="W434" i="39"/>
  <c r="W430" i="39"/>
  <c r="W426" i="39"/>
  <c r="W422" i="39"/>
  <c r="W418" i="39"/>
  <c r="W414" i="39"/>
  <c r="W410" i="39"/>
  <c r="W406" i="39"/>
  <c r="W402" i="39"/>
  <c r="W398" i="39"/>
  <c r="W394" i="39"/>
  <c r="W390" i="39"/>
  <c r="W386" i="39"/>
  <c r="W382" i="39"/>
  <c r="W378" i="39"/>
  <c r="W374" i="39"/>
  <c r="W370" i="39"/>
  <c r="W366" i="39"/>
  <c r="W362" i="39"/>
  <c r="W358" i="39"/>
  <c r="W354" i="39"/>
  <c r="W350" i="39"/>
  <c r="W879" i="39"/>
  <c r="W863" i="39"/>
  <c r="W847" i="39"/>
  <c r="W831" i="39"/>
  <c r="W815" i="39"/>
  <c r="W799" i="39"/>
  <c r="W783" i="39"/>
  <c r="W767" i="39"/>
  <c r="W751" i="39"/>
  <c r="W735" i="39"/>
  <c r="W719" i="39"/>
  <c r="W697" i="39"/>
  <c r="W875" i="39"/>
  <c r="W859" i="39"/>
  <c r="W843" i="39"/>
  <c r="W827" i="39"/>
  <c r="W811" i="39"/>
  <c r="W795" i="39"/>
  <c r="W779" i="39"/>
  <c r="W763" i="39"/>
  <c r="W747" i="39"/>
  <c r="W731" i="39"/>
  <c r="W715" i="39"/>
  <c r="W710" i="39"/>
  <c r="W701" i="39"/>
  <c r="W698" i="39"/>
  <c r="W695" i="39"/>
  <c r="W688" i="39"/>
  <c r="W676" i="39"/>
  <c r="W660" i="39"/>
  <c r="W644" i="39"/>
  <c r="W628" i="39"/>
  <c r="W612" i="39"/>
  <c r="W596" i="39"/>
  <c r="W580" i="39"/>
  <c r="W564" i="39"/>
  <c r="W548" i="39"/>
  <c r="W532" i="39"/>
  <c r="W516" i="39"/>
  <c r="W500" i="39"/>
  <c r="W484" i="39"/>
  <c r="W468" i="39"/>
  <c r="W452" i="39"/>
  <c r="W436" i="39"/>
  <c r="W420" i="39"/>
  <c r="W404" i="39"/>
  <c r="W388" i="39"/>
  <c r="W372" i="39"/>
  <c r="W356" i="39"/>
  <c r="W344" i="39"/>
  <c r="W336" i="39"/>
  <c r="W328" i="39"/>
  <c r="W320" i="39"/>
  <c r="W312" i="39"/>
  <c r="W304" i="39"/>
  <c r="W296" i="39"/>
  <c r="W288" i="39"/>
  <c r="W280" i="39"/>
  <c r="W272" i="39"/>
  <c r="W264" i="39"/>
  <c r="W256" i="39"/>
  <c r="W248" i="39"/>
  <c r="W240" i="39"/>
  <c r="W232" i="39"/>
  <c r="W224" i="39"/>
  <c r="W216" i="39"/>
  <c r="W208" i="39"/>
  <c r="W205" i="39"/>
  <c r="W202" i="39"/>
  <c r="W198" i="39"/>
  <c r="W194" i="39"/>
  <c r="W190" i="39"/>
  <c r="W186" i="39"/>
  <c r="W182" i="39"/>
  <c r="W178" i="39"/>
  <c r="W174" i="39"/>
  <c r="W170" i="39"/>
  <c r="W166" i="39"/>
  <c r="W162" i="39"/>
  <c r="W158" i="39"/>
  <c r="W154" i="39"/>
  <c r="W150" i="39"/>
  <c r="W146" i="39"/>
  <c r="W142" i="39"/>
  <c r="W138" i="39"/>
  <c r="W134" i="39"/>
  <c r="W130" i="39"/>
  <c r="W126" i="39"/>
  <c r="W122" i="39"/>
  <c r="W118" i="39"/>
  <c r="W114" i="39"/>
  <c r="W110" i="39"/>
  <c r="W106" i="39"/>
  <c r="W102" i="39"/>
  <c r="W98" i="39"/>
  <c r="W94" i="39"/>
  <c r="W672" i="39"/>
  <c r="W656" i="39"/>
  <c r="W640" i="39"/>
  <c r="W624" i="39"/>
  <c r="W608" i="39"/>
  <c r="W592" i="39"/>
  <c r="W576" i="39"/>
  <c r="W560" i="39"/>
  <c r="W544" i="39"/>
  <c r="W528" i="39"/>
  <c r="W512" i="39"/>
  <c r="W496" i="39"/>
  <c r="W480" i="39"/>
  <c r="W464" i="39"/>
  <c r="W448" i="39"/>
  <c r="W432" i="39"/>
  <c r="W416" i="39"/>
  <c r="W400" i="39"/>
  <c r="W384" i="39"/>
  <c r="W368" i="39"/>
  <c r="W352" i="39"/>
  <c r="W342" i="39"/>
  <c r="W334" i="39"/>
  <c r="W326" i="39"/>
  <c r="W318" i="39"/>
  <c r="W310" i="39"/>
  <c r="W302" i="39"/>
  <c r="W294" i="39"/>
  <c r="W286" i="39"/>
  <c r="W278" i="39"/>
  <c r="W270" i="39"/>
  <c r="W262" i="39"/>
  <c r="W254" i="39"/>
  <c r="W246" i="39"/>
  <c r="W238" i="39"/>
  <c r="W230" i="39"/>
  <c r="W222" i="39"/>
  <c r="W214" i="39"/>
  <c r="W684" i="39"/>
  <c r="W668" i="39"/>
  <c r="W652" i="39"/>
  <c r="W636" i="39"/>
  <c r="W620" i="39"/>
  <c r="W604" i="39"/>
  <c r="W588" i="39"/>
  <c r="W572" i="39"/>
  <c r="W556" i="39"/>
  <c r="W540" i="39"/>
  <c r="W524" i="39"/>
  <c r="W508" i="39"/>
  <c r="W492" i="39"/>
  <c r="W476" i="39"/>
  <c r="W460" i="39"/>
  <c r="W444" i="39"/>
  <c r="W428" i="39"/>
  <c r="W412" i="39"/>
  <c r="W396" i="39"/>
  <c r="W380" i="39"/>
  <c r="W364" i="39"/>
  <c r="W348" i="39"/>
  <c r="W340" i="39"/>
  <c r="W332" i="39"/>
  <c r="W324" i="39"/>
  <c r="W316" i="39"/>
  <c r="W308" i="39"/>
  <c r="W300" i="39"/>
  <c r="W292" i="39"/>
  <c r="W284" i="39"/>
  <c r="W276" i="39"/>
  <c r="W268" i="39"/>
  <c r="W260" i="39"/>
  <c r="W252" i="39"/>
  <c r="W244" i="39"/>
  <c r="W236" i="39"/>
  <c r="W228" i="39"/>
  <c r="W220" i="39"/>
  <c r="W212" i="39"/>
  <c r="W680" i="39"/>
  <c r="W664" i="39"/>
  <c r="W648" i="39"/>
  <c r="W632" i="39"/>
  <c r="W616" i="39"/>
  <c r="W600" i="39"/>
  <c r="W584" i="39"/>
  <c r="W568" i="39"/>
  <c r="W552" i="39"/>
  <c r="W536" i="39"/>
  <c r="W520" i="39"/>
  <c r="W504" i="39"/>
  <c r="W488" i="39"/>
  <c r="W472" i="39"/>
  <c r="W456" i="39"/>
  <c r="W440" i="39"/>
  <c r="W424" i="39"/>
  <c r="W408" i="39"/>
  <c r="W392" i="39"/>
  <c r="W376" i="39"/>
  <c r="W360" i="39"/>
  <c r="W346" i="39"/>
  <c r="W338" i="39"/>
  <c r="W330" i="39"/>
  <c r="W322" i="39"/>
  <c r="W314" i="39"/>
  <c r="W306" i="39"/>
  <c r="W298" i="39"/>
  <c r="W290" i="39"/>
  <c r="W282" i="39"/>
  <c r="W274" i="39"/>
  <c r="W266" i="39"/>
  <c r="W258" i="39"/>
  <c r="W250" i="39"/>
  <c r="W242" i="39"/>
  <c r="W234" i="39"/>
  <c r="W226" i="39"/>
  <c r="W218" i="39"/>
  <c r="W210" i="39"/>
  <c r="W204" i="39"/>
  <c r="W201" i="39"/>
  <c r="W197" i="39"/>
  <c r="W193" i="39"/>
  <c r="W189" i="39"/>
  <c r="W185" i="39"/>
  <c r="W181" i="39"/>
  <c r="W177" i="39"/>
  <c r="W173" i="39"/>
  <c r="W169" i="39"/>
  <c r="W165" i="39"/>
  <c r="W161" i="39"/>
  <c r="W157" i="39"/>
  <c r="W153" i="39"/>
  <c r="W149" i="39"/>
  <c r="W145" i="39"/>
  <c r="W141" i="39"/>
  <c r="W137" i="39"/>
  <c r="W133" i="39"/>
  <c r="W129" i="39"/>
  <c r="W125" i="39"/>
  <c r="W121" i="39"/>
  <c r="W117" i="39"/>
  <c r="W113" i="39"/>
  <c r="W109" i="39"/>
  <c r="W105" i="39"/>
  <c r="W101" i="39"/>
  <c r="W97" i="39"/>
  <c r="W93" i="39"/>
  <c r="W96" i="39"/>
  <c r="W100" i="39"/>
  <c r="W104" i="39"/>
  <c r="W108" i="39"/>
  <c r="W112" i="39"/>
  <c r="W116" i="39"/>
  <c r="W120" i="39"/>
  <c r="W124" i="39"/>
  <c r="W128" i="39"/>
  <c r="W132" i="39"/>
  <c r="W136" i="39"/>
  <c r="W140" i="39"/>
  <c r="W144" i="39"/>
  <c r="W148" i="39"/>
  <c r="W152" i="39"/>
  <c r="W156" i="39"/>
  <c r="W160" i="39"/>
  <c r="W164" i="39"/>
  <c r="W168" i="39"/>
  <c r="W172" i="39"/>
  <c r="W176" i="39"/>
  <c r="W180" i="39"/>
  <c r="W184" i="39"/>
  <c r="W188" i="39"/>
  <c r="W192" i="39"/>
  <c r="W196" i="39"/>
  <c r="W200" i="39"/>
  <c r="W206" i="39"/>
  <c r="W213" i="39"/>
  <c r="W221" i="39"/>
  <c r="W229" i="39"/>
  <c r="W237" i="39"/>
  <c r="W245" i="39"/>
  <c r="W253" i="39"/>
  <c r="W261" i="39"/>
  <c r="W269" i="39"/>
  <c r="W277" i="39"/>
  <c r="W285" i="39"/>
  <c r="W293" i="39"/>
  <c r="W301" i="39"/>
  <c r="W309" i="39"/>
  <c r="W317" i="39"/>
  <c r="W325" i="39"/>
  <c r="W333" i="39"/>
  <c r="W341" i="39"/>
  <c r="W349" i="39"/>
  <c r="W351" i="39"/>
  <c r="W365" i="39"/>
  <c r="W367" i="39"/>
  <c r="W381" i="39"/>
  <c r="W383" i="39"/>
  <c r="W397" i="39"/>
  <c r="W399" i="39"/>
  <c r="W413" i="39"/>
  <c r="W415" i="39"/>
  <c r="W429" i="39"/>
  <c r="W431" i="39"/>
  <c r="W445" i="39"/>
  <c r="W447" i="39"/>
  <c r="W461" i="39"/>
  <c r="W463" i="39"/>
  <c r="W477" i="39"/>
  <c r="W479" i="39"/>
  <c r="W493" i="39"/>
  <c r="W495" i="39"/>
  <c r="W509" i="39"/>
  <c r="W511" i="39"/>
  <c r="W525" i="39"/>
  <c r="W527" i="39"/>
  <c r="W541" i="39"/>
  <c r="W543" i="39"/>
  <c r="W557" i="39"/>
  <c r="W559" i="39"/>
  <c r="W573" i="39"/>
  <c r="W575" i="39"/>
  <c r="W589" i="39"/>
  <c r="W591" i="39"/>
  <c r="W605" i="39"/>
  <c r="W607" i="39"/>
  <c r="W621" i="39"/>
  <c r="W623" i="39"/>
  <c r="W637" i="39"/>
  <c r="W639" i="39"/>
  <c r="W653" i="39"/>
  <c r="W655" i="39"/>
  <c r="W669" i="39"/>
  <c r="W671" i="39"/>
  <c r="W685" i="39"/>
  <c r="W687" i="39"/>
  <c r="W689" i="39"/>
  <c r="W691" i="39"/>
  <c r="W699" i="39"/>
  <c r="W703" i="39"/>
  <c r="W707" i="39"/>
  <c r="W207" i="39"/>
  <c r="W215" i="39"/>
  <c r="W223" i="39"/>
  <c r="W231" i="39"/>
  <c r="W239" i="39"/>
  <c r="W247" i="39"/>
  <c r="W255" i="39"/>
  <c r="W263" i="39"/>
  <c r="W271" i="39"/>
  <c r="W279" i="39"/>
  <c r="W287" i="39"/>
  <c r="W295" i="39"/>
  <c r="W303" i="39"/>
  <c r="W311" i="39"/>
  <c r="W319" i="39"/>
  <c r="W327" i="39"/>
  <c r="W335" i="39"/>
  <c r="W343" i="39"/>
  <c r="W353" i="39"/>
  <c r="W355" i="39"/>
  <c r="W369" i="39"/>
  <c r="W371" i="39"/>
  <c r="W385" i="39"/>
  <c r="W387" i="39"/>
  <c r="W401" i="39"/>
  <c r="W403" i="39"/>
  <c r="W417" i="39"/>
  <c r="W419" i="39"/>
  <c r="W433" i="39"/>
  <c r="W435" i="39"/>
  <c r="W449" i="39"/>
  <c r="W451" i="39"/>
  <c r="W465" i="39"/>
  <c r="W467" i="39"/>
  <c r="W481" i="39"/>
  <c r="W483" i="39"/>
  <c r="W497" i="39"/>
  <c r="W499" i="39"/>
  <c r="W513" i="39"/>
  <c r="W515" i="39"/>
  <c r="W529" i="39"/>
  <c r="W531" i="39"/>
  <c r="W545" i="39"/>
  <c r="W547" i="39"/>
  <c r="W561" i="39"/>
  <c r="W563" i="39"/>
  <c r="W577" i="39"/>
  <c r="W579" i="39"/>
  <c r="W593" i="39"/>
  <c r="W595" i="39"/>
  <c r="W609" i="39"/>
  <c r="W611" i="39"/>
  <c r="W625" i="39"/>
  <c r="W627" i="39"/>
  <c r="W641" i="39"/>
  <c r="W643" i="39"/>
  <c r="W657" i="39"/>
  <c r="W659" i="39"/>
  <c r="W673" i="39"/>
  <c r="W675" i="39"/>
  <c r="W682" i="39"/>
  <c r="W203" i="39"/>
  <c r="W209" i="39"/>
  <c r="W217" i="39"/>
  <c r="W225" i="39"/>
  <c r="W233" i="39"/>
  <c r="W241" i="39"/>
  <c r="W249" i="39"/>
  <c r="W257" i="39"/>
  <c r="W265" i="39"/>
  <c r="W273" i="39"/>
  <c r="W281" i="39"/>
  <c r="W289" i="39"/>
  <c r="W297" i="39"/>
  <c r="W305" i="39"/>
  <c r="W313" i="39"/>
  <c r="W321" i="39"/>
  <c r="W329" i="39"/>
  <c r="W337" i="39"/>
  <c r="W345" i="39"/>
  <c r="W357" i="39"/>
  <c r="W359" i="39"/>
  <c r="W373" i="39"/>
  <c r="W375" i="39"/>
  <c r="W389" i="39"/>
  <c r="W391" i="39"/>
  <c r="W405" i="39"/>
  <c r="W407" i="39"/>
  <c r="W421" i="39"/>
  <c r="W423" i="39"/>
  <c r="W437" i="39"/>
  <c r="W439" i="39"/>
  <c r="W453" i="39"/>
  <c r="W455" i="39"/>
  <c r="W469" i="39"/>
  <c r="W471" i="39"/>
  <c r="W485" i="39"/>
  <c r="W487" i="39"/>
  <c r="W501" i="39"/>
  <c r="W503" i="39"/>
  <c r="W517" i="39"/>
  <c r="W519" i="39"/>
  <c r="W533" i="39"/>
  <c r="W535" i="39"/>
  <c r="W549" i="39"/>
  <c r="W551" i="39"/>
  <c r="W565" i="39"/>
  <c r="W567" i="39"/>
  <c r="W581" i="39"/>
  <c r="W583" i="39"/>
  <c r="W597" i="39"/>
  <c r="W599" i="39"/>
  <c r="W613" i="39"/>
  <c r="W615" i="39"/>
  <c r="W629" i="39"/>
  <c r="W631" i="39"/>
  <c r="W645" i="39"/>
  <c r="W647" i="39"/>
  <c r="W661" i="39"/>
  <c r="W663" i="39"/>
  <c r="W677" i="39"/>
  <c r="W679" i="39"/>
  <c r="W686" i="39"/>
  <c r="W690" i="39"/>
  <c r="W694" i="39"/>
  <c r="W702" i="39"/>
  <c r="W706" i="39"/>
  <c r="W211" i="39"/>
  <c r="W219" i="39"/>
  <c r="W227" i="39"/>
  <c r="W235" i="39"/>
  <c r="W243" i="39"/>
  <c r="W251" i="39"/>
  <c r="W259" i="39"/>
  <c r="W267" i="39"/>
  <c r="W275" i="39"/>
  <c r="W283" i="39"/>
  <c r="W291" i="39"/>
  <c r="W299" i="39"/>
  <c r="W307" i="39"/>
  <c r="W315" i="39"/>
  <c r="W323" i="39"/>
  <c r="W331" i="39"/>
  <c r="W339" i="39"/>
  <c r="W347" i="39"/>
  <c r="W361" i="39"/>
  <c r="W363" i="39"/>
  <c r="W377" i="39"/>
  <c r="W379" i="39"/>
  <c r="W393" i="39"/>
  <c r="W395" i="39"/>
  <c r="W409" i="39"/>
  <c r="W411" i="39"/>
  <c r="W425" i="39"/>
  <c r="W427" i="39"/>
  <c r="W441" i="39"/>
  <c r="W443" i="39"/>
  <c r="W457" i="39"/>
  <c r="W459" i="39"/>
  <c r="W473" i="39"/>
  <c r="W475" i="39"/>
  <c r="W489" i="39"/>
  <c r="W491" i="39"/>
  <c r="W505" i="39"/>
  <c r="W507" i="39"/>
  <c r="W521" i="39"/>
  <c r="W523" i="39"/>
  <c r="W537" i="39"/>
  <c r="W539" i="39"/>
  <c r="W553" i="39"/>
  <c r="W555" i="39"/>
  <c r="W569" i="39"/>
  <c r="W571" i="39"/>
  <c r="W585" i="39"/>
  <c r="W587" i="39"/>
  <c r="W601" i="39"/>
  <c r="W603" i="39"/>
  <c r="W617" i="39"/>
  <c r="W619" i="39"/>
  <c r="W633" i="39"/>
  <c r="W635" i="39"/>
  <c r="W649" i="39"/>
  <c r="W651" i="39"/>
  <c r="W665" i="39"/>
  <c r="W667" i="39"/>
  <c r="W681" i="39"/>
  <c r="W683" i="39"/>
  <c r="W692" i="39"/>
  <c r="W708" i="39"/>
  <c r="W720" i="39"/>
  <c r="W722" i="39"/>
  <c r="W736" i="39"/>
  <c r="W738" i="39"/>
  <c r="W752" i="39"/>
  <c r="W754" i="39"/>
  <c r="W768" i="39"/>
  <c r="W770" i="39"/>
  <c r="W784" i="39"/>
  <c r="W786" i="39"/>
  <c r="W800" i="39"/>
  <c r="W802" i="39"/>
  <c r="W816" i="39"/>
  <c r="W818" i="39"/>
  <c r="W832" i="39"/>
  <c r="W834" i="39"/>
  <c r="W848" i="39"/>
  <c r="W850" i="39"/>
  <c r="W864" i="39"/>
  <c r="W866" i="39"/>
  <c r="W880" i="39"/>
  <c r="W882" i="39"/>
  <c r="W929" i="39"/>
  <c r="W933" i="39"/>
  <c r="W937" i="39"/>
  <c r="W941" i="39"/>
  <c r="W945" i="39"/>
  <c r="W949" i="39"/>
  <c r="W953" i="39"/>
  <c r="W957" i="39"/>
  <c r="W961" i="39"/>
  <c r="W965" i="39"/>
  <c r="W969" i="39"/>
  <c r="W973" i="39"/>
  <c r="W977" i="39"/>
  <c r="W981" i="39"/>
  <c r="W704" i="39"/>
  <c r="W724" i="39"/>
  <c r="W726" i="39"/>
  <c r="W740" i="39"/>
  <c r="W742" i="39"/>
  <c r="W756" i="39"/>
  <c r="W758" i="39"/>
  <c r="W772" i="39"/>
  <c r="W774" i="39"/>
  <c r="W788" i="39"/>
  <c r="W790" i="39"/>
  <c r="W804" i="39"/>
  <c r="W806" i="39"/>
  <c r="W820" i="39"/>
  <c r="W822" i="39"/>
  <c r="W836" i="39"/>
  <c r="W838" i="39"/>
  <c r="W852" i="39"/>
  <c r="W854" i="39"/>
  <c r="W868" i="39"/>
  <c r="W870" i="39"/>
  <c r="W884" i="39"/>
  <c r="W886" i="39"/>
  <c r="W700" i="39"/>
  <c r="W712" i="39"/>
  <c r="W728" i="39"/>
  <c r="W730" i="39"/>
  <c r="W744" i="39"/>
  <c r="W746" i="39"/>
  <c r="W760" i="39"/>
  <c r="W762" i="39"/>
  <c r="W776" i="39"/>
  <c r="W778" i="39"/>
  <c r="W792" i="39"/>
  <c r="W794" i="39"/>
  <c r="W808" i="39"/>
  <c r="W810" i="39"/>
  <c r="W824" i="39"/>
  <c r="W826" i="39"/>
  <c r="W840" i="39"/>
  <c r="W842" i="39"/>
  <c r="W856" i="39"/>
  <c r="W858" i="39"/>
  <c r="W872" i="39"/>
  <c r="W874" i="39"/>
  <c r="W888" i="39"/>
  <c r="W890" i="39"/>
  <c r="W892" i="39"/>
  <c r="W894" i="39"/>
  <c r="W896" i="39"/>
  <c r="W898" i="39"/>
  <c r="W900" i="39"/>
  <c r="W902" i="39"/>
  <c r="W904" i="39"/>
  <c r="W906" i="39"/>
  <c r="W908" i="39"/>
  <c r="W910" i="39"/>
  <c r="W912" i="39"/>
  <c r="W914" i="39"/>
  <c r="W916" i="39"/>
  <c r="W918" i="39"/>
  <c r="W920" i="39"/>
  <c r="W922" i="39"/>
  <c r="W924" i="39"/>
  <c r="W926" i="39"/>
  <c r="W928" i="39"/>
  <c r="W930" i="39"/>
  <c r="W932" i="39"/>
  <c r="W934" i="39"/>
  <c r="W936" i="39"/>
  <c r="W938" i="39"/>
  <c r="W940" i="39"/>
  <c r="W942" i="39"/>
  <c r="W944" i="39"/>
  <c r="W946" i="39"/>
  <c r="W948" i="39"/>
  <c r="W950" i="39"/>
  <c r="W952" i="39"/>
  <c r="W954" i="39"/>
  <c r="W956" i="39"/>
  <c r="W958" i="39"/>
  <c r="W960" i="39"/>
  <c r="W962" i="39"/>
  <c r="W964" i="39"/>
  <c r="W966" i="39"/>
  <c r="W968" i="39"/>
  <c r="W970" i="39"/>
  <c r="W972" i="39"/>
  <c r="W974" i="39"/>
  <c r="W976" i="39"/>
  <c r="W978" i="39"/>
  <c r="W980" i="39"/>
  <c r="W982" i="39"/>
  <c r="W696" i="39"/>
  <c r="W716" i="39"/>
  <c r="W718" i="39"/>
  <c r="W732" i="39"/>
  <c r="W734" i="39"/>
  <c r="W748" i="39"/>
  <c r="W750" i="39"/>
  <c r="W764" i="39"/>
  <c r="W766" i="39"/>
  <c r="W780" i="39"/>
  <c r="W782" i="39"/>
  <c r="W796" i="39"/>
  <c r="W798" i="39"/>
  <c r="W812" i="39"/>
  <c r="W814" i="39"/>
  <c r="W828" i="39"/>
  <c r="W830" i="39"/>
  <c r="W844" i="39"/>
  <c r="W846" i="39"/>
  <c r="W860" i="39"/>
  <c r="W862" i="39"/>
  <c r="W876" i="39"/>
  <c r="W878" i="39"/>
  <c r="W983" i="39"/>
  <c r="W991" i="39"/>
  <c r="W999" i="39"/>
  <c r="W1007" i="39"/>
  <c r="W1015" i="39"/>
  <c r="W1023" i="39"/>
  <c r="W1031" i="39"/>
  <c r="W1033" i="39"/>
  <c r="W1035" i="39"/>
  <c r="W1037" i="39"/>
  <c r="W1039" i="39"/>
  <c r="W1041" i="39"/>
  <c r="W1043" i="39"/>
  <c r="W1045" i="39"/>
  <c r="W1047" i="39"/>
  <c r="W1049" i="39"/>
  <c r="W1051" i="39"/>
  <c r="W1053" i="39"/>
  <c r="W1055" i="39"/>
  <c r="W1057" i="39"/>
  <c r="W1059" i="39"/>
  <c r="W1061" i="39"/>
  <c r="W1063" i="39"/>
  <c r="W1065" i="39"/>
  <c r="W1067" i="39"/>
  <c r="W1069" i="39"/>
  <c r="W1071" i="39"/>
  <c r="W1073" i="39"/>
  <c r="W1075" i="39"/>
  <c r="W1077" i="39"/>
  <c r="W1079" i="39"/>
  <c r="W1081" i="39"/>
  <c r="W1083" i="39"/>
  <c r="W1085" i="39"/>
  <c r="W1087" i="39"/>
  <c r="W1089" i="39"/>
  <c r="W1091" i="39"/>
  <c r="W1093" i="39"/>
  <c r="W1095" i="39"/>
  <c r="W1097" i="39"/>
  <c r="W1099" i="39"/>
  <c r="W1101" i="39"/>
  <c r="W1103" i="39"/>
  <c r="W1105" i="39"/>
  <c r="W1107" i="39"/>
  <c r="W1109" i="39"/>
  <c r="W1111" i="39"/>
  <c r="W1113" i="39"/>
  <c r="W1115" i="39"/>
  <c r="W1117" i="39"/>
  <c r="W1119" i="39"/>
  <c r="W1121" i="39"/>
  <c r="W1123" i="39"/>
  <c r="W1125" i="39"/>
  <c r="W1127" i="39"/>
  <c r="W1129" i="39"/>
  <c r="W1131" i="39"/>
  <c r="W1133" i="39"/>
  <c r="W1135" i="39"/>
  <c r="W1137" i="39"/>
  <c r="W1139" i="39"/>
  <c r="W1141" i="39"/>
  <c r="W1143" i="39"/>
  <c r="W1145" i="39"/>
  <c r="W1147" i="39"/>
  <c r="W1149" i="39"/>
  <c r="W1151" i="39"/>
  <c r="W1153" i="39"/>
  <c r="W1155" i="39"/>
  <c r="W1157" i="39"/>
  <c r="W1159" i="39"/>
  <c r="W1161" i="39"/>
  <c r="W1163" i="39"/>
  <c r="W1165" i="39"/>
  <c r="W1167" i="39"/>
  <c r="W1169" i="39"/>
  <c r="W1171" i="39"/>
  <c r="W1173" i="39"/>
  <c r="W1175" i="39"/>
  <c r="W1177" i="39"/>
  <c r="W1179" i="39"/>
  <c r="W1181" i="39"/>
  <c r="W1183" i="39"/>
  <c r="W1185" i="39"/>
  <c r="W1187" i="39"/>
  <c r="W1189" i="39"/>
  <c r="W1191" i="39"/>
  <c r="W1193" i="39"/>
  <c r="W1195" i="39"/>
  <c r="W1197" i="39"/>
  <c r="W1199" i="39"/>
  <c r="W1201" i="39"/>
  <c r="W1203" i="39"/>
  <c r="W985" i="39"/>
  <c r="W993" i="39"/>
  <c r="W1001" i="39"/>
  <c r="W1009" i="39"/>
  <c r="W1017" i="39"/>
  <c r="W1025" i="39"/>
  <c r="W987" i="39"/>
  <c r="W995" i="39"/>
  <c r="W1003" i="39"/>
  <c r="W1011" i="39"/>
  <c r="W1019" i="39"/>
  <c r="W1027" i="39"/>
  <c r="W989" i="39"/>
  <c r="W997" i="39"/>
  <c r="W1005" i="39"/>
  <c r="W1013" i="39"/>
  <c r="W1021" i="39"/>
  <c r="W1029" i="39"/>
  <c r="W1209" i="39"/>
  <c r="W1211" i="39"/>
  <c r="W1213" i="39"/>
  <c r="W1215" i="39"/>
  <c r="W1217" i="39"/>
  <c r="W1219" i="39"/>
  <c r="W1221" i="39"/>
  <c r="W1223" i="39"/>
  <c r="W1225" i="39"/>
  <c r="W1227" i="39"/>
  <c r="W1229" i="39"/>
  <c r="W1231" i="39"/>
  <c r="W1233" i="39"/>
  <c r="W1235" i="39"/>
  <c r="W1237" i="39"/>
  <c r="W1239" i="39"/>
  <c r="W1241" i="39"/>
  <c r="W1243" i="39"/>
  <c r="W1245" i="39"/>
  <c r="W1247" i="39"/>
  <c r="W1249" i="39"/>
  <c r="W1251" i="39"/>
  <c r="W1253" i="39"/>
  <c r="W1255" i="39"/>
  <c r="W1257" i="39"/>
  <c r="W1259" i="39"/>
  <c r="W1261" i="39"/>
  <c r="W1263" i="39"/>
  <c r="W1205" i="39"/>
  <c r="W1246" i="39"/>
  <c r="W1250" i="39"/>
  <c r="W1254" i="39"/>
  <c r="W1258" i="39"/>
  <c r="W1260" i="39"/>
  <c r="W1262" i="39"/>
  <c r="W1207" i="39"/>
  <c r="W1264" i="39"/>
  <c r="W1272" i="39"/>
  <c r="W1280" i="39"/>
  <c r="W1288" i="39"/>
  <c r="W1296" i="39"/>
  <c r="W1304" i="39"/>
  <c r="W1312" i="39"/>
  <c r="W1320" i="39"/>
  <c r="W1328" i="39"/>
  <c r="W1336" i="39"/>
  <c r="W1344" i="39"/>
  <c r="W1352" i="39"/>
  <c r="W1360" i="39"/>
  <c r="W1368" i="39"/>
  <c r="W1382" i="39"/>
  <c r="W1384" i="39"/>
  <c r="W1398" i="39"/>
  <c r="W1400" i="39"/>
  <c r="W1414" i="39"/>
  <c r="W1416" i="39"/>
  <c r="W1430" i="39"/>
  <c r="W1432" i="39"/>
  <c r="W1446" i="39"/>
  <c r="W1448" i="39"/>
  <c r="W1462" i="39"/>
  <c r="W1464" i="39"/>
  <c r="W1478" i="39"/>
  <c r="W1480" i="39"/>
  <c r="W1494" i="39"/>
  <c r="W1496" i="39"/>
  <c r="W1510" i="39"/>
  <c r="W1512" i="39"/>
  <c r="W1526" i="39"/>
  <c r="W1528" i="39"/>
  <c r="W1542" i="39"/>
  <c r="W1544" i="39"/>
  <c r="W1558" i="39"/>
  <c r="W1560" i="39"/>
  <c r="W1574" i="39"/>
  <c r="W1576" i="39"/>
  <c r="W1590" i="39"/>
  <c r="W1592" i="39"/>
  <c r="W1266" i="39"/>
  <c r="W1274" i="39"/>
  <c r="W1282" i="39"/>
  <c r="W1290" i="39"/>
  <c r="W1298" i="39"/>
  <c r="W1306" i="39"/>
  <c r="W1314" i="39"/>
  <c r="W1322" i="39"/>
  <c r="W1330" i="39"/>
  <c r="W1338" i="39"/>
  <c r="W1346" i="39"/>
  <c r="W1354" i="39"/>
  <c r="W1362" i="39"/>
  <c r="W1370" i="39"/>
  <c r="W1372" i="39"/>
  <c r="W1386" i="39"/>
  <c r="W1388" i="39"/>
  <c r="W1402" i="39"/>
  <c r="W1404" i="39"/>
  <c r="W1418" i="39"/>
  <c r="W1420" i="39"/>
  <c r="W1434" i="39"/>
  <c r="W1436" i="39"/>
  <c r="W1450" i="39"/>
  <c r="W1452" i="39"/>
  <c r="W1466" i="39"/>
  <c r="W1468" i="39"/>
  <c r="W1482" i="39"/>
  <c r="W1484" i="39"/>
  <c r="W1498" i="39"/>
  <c r="W1500" i="39"/>
  <c r="W1514" i="39"/>
  <c r="W1516" i="39"/>
  <c r="W1530" i="39"/>
  <c r="W1532" i="39"/>
  <c r="W1546" i="39"/>
  <c r="W1548" i="39"/>
  <c r="W1562" i="39"/>
  <c r="W1564" i="39"/>
  <c r="W1578" i="39"/>
  <c r="W1580" i="39"/>
  <c r="W1594" i="39"/>
  <c r="W1596" i="39"/>
  <c r="W1268" i="39"/>
  <c r="W1276" i="39"/>
  <c r="W1284" i="39"/>
  <c r="W1292" i="39"/>
  <c r="W1300" i="39"/>
  <c r="W1308" i="39"/>
  <c r="W1316" i="39"/>
  <c r="W1324" i="39"/>
  <c r="W1332" i="39"/>
  <c r="W1340" i="39"/>
  <c r="W1348" i="39"/>
  <c r="W1356" i="39"/>
  <c r="W1364" i="39"/>
  <c r="W1374" i="39"/>
  <c r="W1376" i="39"/>
  <c r="W1390" i="39"/>
  <c r="W1392" i="39"/>
  <c r="W1406" i="39"/>
  <c r="W1408" i="39"/>
  <c r="W1422" i="39"/>
  <c r="W1424" i="39"/>
  <c r="W1438" i="39"/>
  <c r="W1440" i="39"/>
  <c r="W1454" i="39"/>
  <c r="W1456" i="39"/>
  <c r="W1470" i="39"/>
  <c r="W1472" i="39"/>
  <c r="W1486" i="39"/>
  <c r="W1488" i="39"/>
  <c r="W1502" i="39"/>
  <c r="W1504" i="39"/>
  <c r="W1518" i="39"/>
  <c r="W1520" i="39"/>
  <c r="W1534" i="39"/>
  <c r="W1536" i="39"/>
  <c r="W1550" i="39"/>
  <c r="W1552" i="39"/>
  <c r="W1566" i="39"/>
  <c r="W1568" i="39"/>
  <c r="W1582" i="39"/>
  <c r="W1584" i="39"/>
  <c r="W1598" i="39"/>
  <c r="W1600" i="39"/>
  <c r="W1270" i="39"/>
  <c r="W1278" i="39"/>
  <c r="W1286" i="39"/>
  <c r="W1294" i="39"/>
  <c r="W1302" i="39"/>
  <c r="W1310" i="39"/>
  <c r="W1318" i="39"/>
  <c r="W1326" i="39"/>
  <c r="W1334" i="39"/>
  <c r="W1342" i="39"/>
  <c r="W1350" i="39"/>
  <c r="W1358" i="39"/>
  <c r="W1366" i="39"/>
  <c r="W1378" i="39"/>
  <c r="W1380" i="39"/>
  <c r="W1394" i="39"/>
  <c r="W1396" i="39"/>
  <c r="W1410" i="39"/>
  <c r="W1412" i="39"/>
  <c r="W1426" i="39"/>
  <c r="W1428" i="39"/>
  <c r="W1442" i="39"/>
  <c r="W1444" i="39"/>
  <c r="W1458" i="39"/>
  <c r="W1460" i="39"/>
  <c r="W1474" i="39"/>
  <c r="W1476" i="39"/>
  <c r="W1490" i="39"/>
  <c r="W1492" i="39"/>
  <c r="W1506" i="39"/>
  <c r="W1508" i="39"/>
  <c r="W1522" i="39"/>
  <c r="W1524" i="39"/>
  <c r="W1538" i="39"/>
  <c r="W1540" i="39"/>
  <c r="W1554" i="39"/>
  <c r="W1556" i="39"/>
  <c r="W1570" i="39"/>
  <c r="W1572" i="39"/>
  <c r="W1586" i="39"/>
  <c r="W1588" i="39"/>
  <c r="W467" i="38"/>
  <c r="W96" i="38"/>
  <c r="W100" i="38"/>
  <c r="W120" i="38"/>
  <c r="W130" i="38"/>
  <c r="W134" i="38"/>
  <c r="W144" i="38"/>
  <c r="W168" i="38"/>
  <c r="W172" i="38"/>
  <c r="W174" i="38"/>
  <c r="W178" i="38"/>
  <c r="W196" i="38"/>
  <c r="W226" i="38"/>
  <c r="W234" i="38"/>
  <c r="W240" i="38"/>
  <c r="W266" i="38"/>
  <c r="W270" i="38"/>
  <c r="W282" i="38"/>
  <c r="W286" i="38"/>
  <c r="W314" i="38"/>
  <c r="W326" i="38"/>
  <c r="W334" i="38"/>
  <c r="W346" i="38"/>
  <c r="W350" i="38"/>
  <c r="W106" i="38"/>
  <c r="W116" i="38"/>
  <c r="W118" i="38"/>
  <c r="W124" i="38"/>
  <c r="W126" i="38"/>
  <c r="W138" i="38"/>
  <c r="W146" i="38"/>
  <c r="W152" i="38"/>
  <c r="W162" i="38"/>
  <c r="W170" i="38"/>
  <c r="W176" i="38"/>
  <c r="W180" i="38"/>
  <c r="W188" i="38"/>
  <c r="W198" i="38"/>
  <c r="W200" i="38"/>
  <c r="W204" i="38"/>
  <c r="W208" i="38"/>
  <c r="W210" i="38"/>
  <c r="W228" i="38"/>
  <c r="W238" i="38"/>
  <c r="W248" i="38"/>
  <c r="W260" i="38"/>
  <c r="W264" i="38"/>
  <c r="W294" i="38"/>
  <c r="W320" i="38"/>
  <c r="W344" i="38"/>
  <c r="W354" i="38"/>
  <c r="W94" i="38"/>
  <c r="W104" i="38"/>
  <c r="W112" i="38"/>
  <c r="W122" i="38"/>
  <c r="W128" i="38"/>
  <c r="W132" i="38"/>
  <c r="W136" i="38"/>
  <c r="W142" i="38"/>
  <c r="W150" i="38"/>
  <c r="W164" i="38"/>
  <c r="W186" i="38"/>
  <c r="W190" i="38"/>
  <c r="W194" i="38"/>
  <c r="W202" i="38"/>
  <c r="W206" i="38"/>
  <c r="W236" i="38"/>
  <c r="W242" i="38"/>
  <c r="W246" i="38"/>
  <c r="W250" i="38"/>
  <c r="W262" i="38"/>
  <c r="W268" i="38"/>
  <c r="W278" i="38"/>
  <c r="W284" i="38"/>
  <c r="W292" i="38"/>
  <c r="W312" i="38"/>
  <c r="W348" i="38"/>
  <c r="W98" i="38"/>
  <c r="W114" i="38"/>
  <c r="W154" i="38"/>
  <c r="W192" i="38"/>
  <c r="W218" i="38"/>
  <c r="W244" i="38"/>
  <c r="W256" i="38"/>
  <c r="W272" i="38"/>
  <c r="W290" i="38"/>
  <c r="W298" i="38"/>
  <c r="W304" i="38"/>
  <c r="W328" i="38"/>
  <c r="W332" i="38"/>
  <c r="W336" i="38"/>
  <c r="W340" i="38"/>
  <c r="W352" i="38"/>
  <c r="W356" i="38"/>
  <c r="W358" i="38"/>
  <c r="W360" i="38"/>
  <c r="W362" i="38"/>
  <c r="W364" i="38"/>
  <c r="W366" i="38"/>
  <c r="W368" i="38"/>
  <c r="W370" i="38"/>
  <c r="W372" i="38"/>
  <c r="W374" i="38"/>
  <c r="W376" i="38"/>
  <c r="W378" i="38"/>
  <c r="W380" i="38"/>
  <c r="W382" i="38"/>
  <c r="W384" i="38"/>
  <c r="W386" i="38"/>
  <c r="W388" i="38"/>
  <c r="W392" i="38"/>
  <c r="W400" i="38"/>
  <c r="W408" i="38"/>
  <c r="W416" i="38"/>
  <c r="W420" i="38"/>
  <c r="W424" i="38"/>
  <c r="W428" i="38"/>
  <c r="W432" i="38"/>
  <c r="W436" i="38"/>
  <c r="W440" i="38"/>
  <c r="W444" i="38"/>
  <c r="W448" i="38"/>
  <c r="W452" i="38"/>
  <c r="W456" i="38"/>
  <c r="W460" i="38"/>
  <c r="W464" i="38"/>
  <c r="W468" i="38"/>
  <c r="W472" i="38"/>
  <c r="W158" i="38"/>
  <c r="W166" i="38"/>
  <c r="W182" i="38"/>
  <c r="W214" i="38"/>
  <c r="W222" i="38"/>
  <c r="W230" i="38"/>
  <c r="W252" i="38"/>
  <c r="W258" i="38"/>
  <c r="W280" i="38"/>
  <c r="W288" i="38"/>
  <c r="W296" i="38"/>
  <c r="W306" i="38"/>
  <c r="W310" i="38"/>
  <c r="W318" i="38"/>
  <c r="W330" i="38"/>
  <c r="W338" i="38"/>
  <c r="W342" i="38"/>
  <c r="W171" i="38"/>
  <c r="W108" i="38"/>
  <c r="W140" i="38"/>
  <c r="W148" i="38"/>
  <c r="W156" i="38"/>
  <c r="W160" i="38"/>
  <c r="W212" i="38"/>
  <c r="W220" i="38"/>
  <c r="W224" i="38"/>
  <c r="W232" i="38"/>
  <c r="W254" i="38"/>
  <c r="W276" i="38"/>
  <c r="W300" i="38"/>
  <c r="W308" i="38"/>
  <c r="W316" i="38"/>
  <c r="W322" i="38"/>
  <c r="W147" i="38"/>
  <c r="W139" i="38"/>
  <c r="W135" i="38"/>
  <c r="W131" i="38"/>
  <c r="W127" i="38"/>
  <c r="W119" i="38"/>
  <c r="W115" i="38"/>
  <c r="W111" i="38"/>
  <c r="W107" i="38"/>
  <c r="W103" i="38"/>
  <c r="W99" i="38"/>
  <c r="W151" i="38"/>
  <c r="W143" i="38"/>
  <c r="W95" i="38"/>
  <c r="W123" i="38"/>
  <c r="W395" i="38"/>
  <c r="W403" i="38"/>
  <c r="W411" i="38"/>
  <c r="W102" i="38"/>
  <c r="W110" i="38"/>
  <c r="W184" i="38"/>
  <c r="W216" i="38"/>
  <c r="W274" i="38"/>
  <c r="W302" i="38"/>
  <c r="W324" i="38"/>
  <c r="W93" i="38"/>
  <c r="W97" i="38"/>
  <c r="W101" i="38"/>
  <c r="W105" i="38"/>
  <c r="W109" i="38"/>
  <c r="W113" i="38"/>
  <c r="W117" i="38"/>
  <c r="W121" i="38"/>
  <c r="W125" i="38"/>
  <c r="W129" i="38"/>
  <c r="W133" i="38"/>
  <c r="W137" i="38"/>
  <c r="W141" i="38"/>
  <c r="W145" i="38"/>
  <c r="W149" i="38"/>
  <c r="W153" i="38"/>
  <c r="W157" i="38"/>
  <c r="W161" i="38"/>
  <c r="W165" i="38"/>
  <c r="W169" i="38"/>
  <c r="W173" i="38"/>
  <c r="W177" i="38"/>
  <c r="W181" i="38"/>
  <c r="W185" i="38"/>
  <c r="W189" i="38"/>
  <c r="W193" i="38"/>
  <c r="W197" i="38"/>
  <c r="W201" i="38"/>
  <c r="W205" i="38"/>
  <c r="W209" i="38"/>
  <c r="W213" i="38"/>
  <c r="W217" i="38"/>
  <c r="W221" i="38"/>
  <c r="W225" i="38"/>
  <c r="W229" i="38"/>
  <c r="W233" i="38"/>
  <c r="W237" i="38"/>
  <c r="W241" i="38"/>
  <c r="W245" i="38"/>
  <c r="W249" i="38"/>
  <c r="W253" i="38"/>
  <c r="W257" i="38"/>
  <c r="W261" i="38"/>
  <c r="W265" i="38"/>
  <c r="W269" i="38"/>
  <c r="W273" i="38"/>
  <c r="W277" i="38"/>
  <c r="W281" i="38"/>
  <c r="W285" i="38"/>
  <c r="W289" i="38"/>
  <c r="W293" i="38"/>
  <c r="W297" i="38"/>
  <c r="W301" i="38"/>
  <c r="W305" i="38"/>
  <c r="W309" i="38"/>
  <c r="W313" i="38"/>
  <c r="W317" i="38"/>
  <c r="W321" i="38"/>
  <c r="W325" i="38"/>
  <c r="W329" i="38"/>
  <c r="W333" i="38"/>
  <c r="W337" i="38"/>
  <c r="W341" i="38"/>
  <c r="W345" i="38"/>
  <c r="W349" i="38"/>
  <c r="W353" i="38"/>
  <c r="W357" i="38"/>
  <c r="W361" i="38"/>
  <c r="W365" i="38"/>
  <c r="W369" i="38"/>
  <c r="W373" i="38"/>
  <c r="W377" i="38"/>
  <c r="W381" i="38"/>
  <c r="W385" i="38"/>
  <c r="W389" i="38"/>
  <c r="W393" i="38"/>
  <c r="W396" i="38"/>
  <c r="W399" i="38"/>
  <c r="W402" i="38"/>
  <c r="W409" i="38"/>
  <c r="W412" i="38"/>
  <c r="W415" i="38"/>
  <c r="W421" i="38"/>
  <c r="W423" i="38"/>
  <c r="W429" i="38"/>
  <c r="W431" i="38"/>
  <c r="W437" i="38"/>
  <c r="W439" i="38"/>
  <c r="W445" i="38"/>
  <c r="W447" i="38"/>
  <c r="W453" i="38"/>
  <c r="W455" i="38"/>
  <c r="W461" i="38"/>
  <c r="W463" i="38"/>
  <c r="W469" i="38"/>
  <c r="W471" i="38"/>
  <c r="W992" i="38"/>
  <c r="W398" i="38"/>
  <c r="W405" i="38"/>
  <c r="W414" i="38"/>
  <c r="W155" i="38"/>
  <c r="W159" i="38"/>
  <c r="W163" i="38"/>
  <c r="W167" i="38"/>
  <c r="W175" i="38"/>
  <c r="W179" i="38"/>
  <c r="W183" i="38"/>
  <c r="W187" i="38"/>
  <c r="W191" i="38"/>
  <c r="W195" i="38"/>
  <c r="W199" i="38"/>
  <c r="W203" i="38"/>
  <c r="W207" i="38"/>
  <c r="W211" i="38"/>
  <c r="W215" i="38"/>
  <c r="W219" i="38"/>
  <c r="W223" i="38"/>
  <c r="W227" i="38"/>
  <c r="W231" i="38"/>
  <c r="W235" i="38"/>
  <c r="W239" i="38"/>
  <c r="W243" i="38"/>
  <c r="W247" i="38"/>
  <c r="W251" i="38"/>
  <c r="W255" i="38"/>
  <c r="W259" i="38"/>
  <c r="W263" i="38"/>
  <c r="W267" i="38"/>
  <c r="W271" i="38"/>
  <c r="W275" i="38"/>
  <c r="W279" i="38"/>
  <c r="W283" i="38"/>
  <c r="W287" i="38"/>
  <c r="W291" i="38"/>
  <c r="W295" i="38"/>
  <c r="W299" i="38"/>
  <c r="W303" i="38"/>
  <c r="W307" i="38"/>
  <c r="W311" i="38"/>
  <c r="W315" i="38"/>
  <c r="W319" i="38"/>
  <c r="W323" i="38"/>
  <c r="W327" i="38"/>
  <c r="W331" i="38"/>
  <c r="W335" i="38"/>
  <c r="W339" i="38"/>
  <c r="W343" i="38"/>
  <c r="W347" i="38"/>
  <c r="W351" i="38"/>
  <c r="W355" i="38"/>
  <c r="W359" i="38"/>
  <c r="W363" i="38"/>
  <c r="W367" i="38"/>
  <c r="W371" i="38"/>
  <c r="W375" i="38"/>
  <c r="W379" i="38"/>
  <c r="W383" i="38"/>
  <c r="W387" i="38"/>
  <c r="W391" i="38"/>
  <c r="W394" i="38"/>
  <c r="W401" i="38"/>
  <c r="W404" i="38"/>
  <c r="W407" i="38"/>
  <c r="W410" i="38"/>
  <c r="W417" i="38"/>
  <c r="W419" i="38"/>
  <c r="W425" i="38"/>
  <c r="W427" i="38"/>
  <c r="W433" i="38"/>
  <c r="W435" i="38"/>
  <c r="W441" i="38"/>
  <c r="W443" i="38"/>
  <c r="W449" i="38"/>
  <c r="W451" i="38"/>
  <c r="W457" i="38"/>
  <c r="W459" i="38"/>
  <c r="W465" i="38"/>
  <c r="W473" i="38"/>
  <c r="W477" i="38"/>
  <c r="W481" i="38"/>
  <c r="W485" i="38"/>
  <c r="W489" i="38"/>
  <c r="W493" i="38"/>
  <c r="W497" i="38"/>
  <c r="W501" i="38"/>
  <c r="W505" i="38"/>
  <c r="W509" i="38"/>
  <c r="W513" i="38"/>
  <c r="W517" i="38"/>
  <c r="W521" i="38"/>
  <c r="W525" i="38"/>
  <c r="W529" i="38"/>
  <c r="W533" i="38"/>
  <c r="W537" i="38"/>
  <c r="W541" i="38"/>
  <c r="W545" i="38"/>
  <c r="W549" i="38"/>
  <c r="W553" i="38"/>
  <c r="W557" i="38"/>
  <c r="W561" i="38"/>
  <c r="W565" i="38"/>
  <c r="W569" i="38"/>
  <c r="W573" i="38"/>
  <c r="W577" i="38"/>
  <c r="W581" i="38"/>
  <c r="W585" i="38"/>
  <c r="W589" i="38"/>
  <c r="W593" i="38"/>
  <c r="W597" i="38"/>
  <c r="W601" i="38"/>
  <c r="W605" i="38"/>
  <c r="W609" i="38"/>
  <c r="W613" i="38"/>
  <c r="W617" i="38"/>
  <c r="W621" i="38"/>
  <c r="W625" i="38"/>
  <c r="W629" i="38"/>
  <c r="W633" i="38"/>
  <c r="W637" i="38"/>
  <c r="W641" i="38"/>
  <c r="W645" i="38"/>
  <c r="W649" i="38"/>
  <c r="W653" i="38"/>
  <c r="W657" i="38"/>
  <c r="W661" i="38"/>
  <c r="W665" i="38"/>
  <c r="W669" i="38"/>
  <c r="W673" i="38"/>
  <c r="W677" i="38"/>
  <c r="W681" i="38"/>
  <c r="W685" i="38"/>
  <c r="W689" i="38"/>
  <c r="W693" i="38"/>
  <c r="W697" i="38"/>
  <c r="W701" i="38"/>
  <c r="W705" i="38"/>
  <c r="W709" i="38"/>
  <c r="W713" i="38"/>
  <c r="W717" i="38"/>
  <c r="W721" i="38"/>
  <c r="W725" i="38"/>
  <c r="W729" i="38"/>
  <c r="W733" i="38"/>
  <c r="W737" i="38"/>
  <c r="W741" i="38"/>
  <c r="W745" i="38"/>
  <c r="W749" i="38"/>
  <c r="W753" i="38"/>
  <c r="W757" i="38"/>
  <c r="W761" i="38"/>
  <c r="W765" i="38"/>
  <c r="W769" i="38"/>
  <c r="W773" i="38"/>
  <c r="W777" i="38"/>
  <c r="W781" i="38"/>
  <c r="W785" i="38"/>
  <c r="W789" i="38"/>
  <c r="W793" i="38"/>
  <c r="W797" i="38"/>
  <c r="W801" i="38"/>
  <c r="W805" i="38"/>
  <c r="W809" i="38"/>
  <c r="W813" i="38"/>
  <c r="W817" i="38"/>
  <c r="W821" i="38"/>
  <c r="W825" i="38"/>
  <c r="W829" i="38"/>
  <c r="W833" i="38"/>
  <c r="W837" i="38"/>
  <c r="W841" i="38"/>
  <c r="W845" i="38"/>
  <c r="W849" i="38"/>
  <c r="W853" i="38"/>
  <c r="W857" i="38"/>
  <c r="W861" i="38"/>
  <c r="W865" i="38"/>
  <c r="W869" i="38"/>
  <c r="W873" i="38"/>
  <c r="W877" i="38"/>
  <c r="W881" i="38"/>
  <c r="W885" i="38"/>
  <c r="W889" i="38"/>
  <c r="W893" i="38"/>
  <c r="W897" i="38"/>
  <c r="W901" i="38"/>
  <c r="W905" i="38"/>
  <c r="W909" i="38"/>
  <c r="W913" i="38"/>
  <c r="W917" i="38"/>
  <c r="W921" i="38"/>
  <c r="W925" i="38"/>
  <c r="W929" i="38"/>
  <c r="W933" i="38"/>
  <c r="W937" i="38"/>
  <c r="W941" i="38"/>
  <c r="W945" i="38"/>
  <c r="W949" i="38"/>
  <c r="W953" i="38"/>
  <c r="W957" i="38"/>
  <c r="W961" i="38"/>
  <c r="W965" i="38"/>
  <c r="W969" i="38"/>
  <c r="W973" i="38"/>
  <c r="W977" i="38"/>
  <c r="W981" i="38"/>
  <c r="W985" i="38"/>
  <c r="W1726" i="38"/>
  <c r="W1722" i="38"/>
  <c r="W1718" i="38"/>
  <c r="W1714" i="38"/>
  <c r="W1710" i="38"/>
  <c r="W1706" i="38"/>
  <c r="W1702" i="38"/>
  <c r="W1698" i="38"/>
  <c r="W1694" i="38"/>
  <c r="W1690" i="38"/>
  <c r="W1686" i="38"/>
  <c r="W1682" i="38"/>
  <c r="W1678" i="38"/>
  <c r="W1674" i="38"/>
  <c r="W1670" i="38"/>
  <c r="W1666" i="38"/>
  <c r="W1662" i="38"/>
  <c r="W1658" i="38"/>
  <c r="W1654" i="38"/>
  <c r="W1650" i="38"/>
  <c r="W1646" i="38"/>
  <c r="W1642" i="38"/>
  <c r="W1638" i="38"/>
  <c r="W1634" i="38"/>
  <c r="W1630" i="38"/>
  <c r="W1626" i="38"/>
  <c r="W1622" i="38"/>
  <c r="W1618" i="38"/>
  <c r="W1614" i="38"/>
  <c r="W1610" i="38"/>
  <c r="W1606" i="38"/>
  <c r="W1602" i="38"/>
  <c r="W1598" i="38"/>
  <c r="W1594" i="38"/>
  <c r="W1590" i="38"/>
  <c r="W1586" i="38"/>
  <c r="W1582" i="38"/>
  <c r="W1578" i="38"/>
  <c r="W1574" i="38"/>
  <c r="W1570" i="38"/>
  <c r="W1566" i="38"/>
  <c r="W1562" i="38"/>
  <c r="W1558" i="38"/>
  <c r="W1554" i="38"/>
  <c r="W1550" i="38"/>
  <c r="W1546" i="38"/>
  <c r="W1542" i="38"/>
  <c r="W1538" i="38"/>
  <c r="W1534" i="38"/>
  <c r="W1530" i="38"/>
  <c r="W1526" i="38"/>
  <c r="W1522" i="38"/>
  <c r="W1518" i="38"/>
  <c r="W1514" i="38"/>
  <c r="W1510" i="38"/>
  <c r="W1506" i="38"/>
  <c r="W1502" i="38"/>
  <c r="W1498" i="38"/>
  <c r="W1494" i="38"/>
  <c r="W1490" i="38"/>
  <c r="W1486" i="38"/>
  <c r="W1482" i="38"/>
  <c r="W1478" i="38"/>
  <c r="W1474" i="38"/>
  <c r="W1470" i="38"/>
  <c r="W1466" i="38"/>
  <c r="W1462" i="38"/>
  <c r="W1458" i="38"/>
  <c r="W1454" i="38"/>
  <c r="W1450" i="38"/>
  <c r="W1446" i="38"/>
  <c r="W1442" i="38"/>
  <c r="W1438" i="38"/>
  <c r="W1434" i="38"/>
  <c r="W1430" i="38"/>
  <c r="W1426" i="38"/>
  <c r="W1422" i="38"/>
  <c r="W1418" i="38"/>
  <c r="W1414" i="38"/>
  <c r="W1410" i="38"/>
  <c r="W1406" i="38"/>
  <c r="W1724" i="38"/>
  <c r="W1708" i="38"/>
  <c r="W1692" i="38"/>
  <c r="W1676" i="38"/>
  <c r="W1660" i="38"/>
  <c r="W1644" i="38"/>
  <c r="W1628" i="38"/>
  <c r="W1612" i="38"/>
  <c r="W1596" i="38"/>
  <c r="W1580" i="38"/>
  <c r="W1564" i="38"/>
  <c r="W1548" i="38"/>
  <c r="W1532" i="38"/>
  <c r="W1516" i="38"/>
  <c r="W1500" i="38"/>
  <c r="W1484" i="38"/>
  <c r="W1468" i="38"/>
  <c r="W1452" i="38"/>
  <c r="W1436" i="38"/>
  <c r="W1420" i="38"/>
  <c r="W1404" i="38"/>
  <c r="W1396" i="38"/>
  <c r="W1720" i="38"/>
  <c r="W1704" i="38"/>
  <c r="W1688" i="38"/>
  <c r="W1672" i="38"/>
  <c r="W1656" i="38"/>
  <c r="W1640" i="38"/>
  <c r="W1624" i="38"/>
  <c r="W1608" i="38"/>
  <c r="W1592" i="38"/>
  <c r="W1576" i="38"/>
  <c r="W1560" i="38"/>
  <c r="W1544" i="38"/>
  <c r="W1528" i="38"/>
  <c r="W1512" i="38"/>
  <c r="W1496" i="38"/>
  <c r="W1480" i="38"/>
  <c r="W1464" i="38"/>
  <c r="W1448" i="38"/>
  <c r="W1432" i="38"/>
  <c r="W1416" i="38"/>
  <c r="W1402" i="38"/>
  <c r="W1394" i="38"/>
  <c r="W1716" i="38"/>
  <c r="W1700" i="38"/>
  <c r="W1684" i="38"/>
  <c r="W1668" i="38"/>
  <c r="W1652" i="38"/>
  <c r="W1636" i="38"/>
  <c r="W1620" i="38"/>
  <c r="W1604" i="38"/>
  <c r="W1588" i="38"/>
  <c r="W1572" i="38"/>
  <c r="W1556" i="38"/>
  <c r="W1540" i="38"/>
  <c r="W1524" i="38"/>
  <c r="W1508" i="38"/>
  <c r="W1492" i="38"/>
  <c r="W1476" i="38"/>
  <c r="W1460" i="38"/>
  <c r="W1444" i="38"/>
  <c r="W1428" i="38"/>
  <c r="W1412" i="38"/>
  <c r="W1400" i="38"/>
  <c r="W1392" i="38"/>
  <c r="W1374" i="38"/>
  <c r="W1370" i="38"/>
  <c r="W1366" i="38"/>
  <c r="W1362" i="38"/>
  <c r="W1358" i="38"/>
  <c r="W1354" i="38"/>
  <c r="W1350" i="38"/>
  <c r="W1346" i="38"/>
  <c r="W1342" i="38"/>
  <c r="W1338" i="38"/>
  <c r="W1334" i="38"/>
  <c r="W1330" i="38"/>
  <c r="W1326" i="38"/>
  <c r="W1322" i="38"/>
  <c r="W1712" i="38"/>
  <c r="W1648" i="38"/>
  <c r="W1584" i="38"/>
  <c r="W1520" i="38"/>
  <c r="W1456" i="38"/>
  <c r="W1398" i="38"/>
  <c r="W1387" i="38"/>
  <c r="W1371" i="38"/>
  <c r="W1355" i="38"/>
  <c r="W1339" i="38"/>
  <c r="W1323" i="38"/>
  <c r="W1318" i="38"/>
  <c r="W1696" i="38"/>
  <c r="W1632" i="38"/>
  <c r="W1568" i="38"/>
  <c r="W1504" i="38"/>
  <c r="W1440" i="38"/>
  <c r="W1390" i="38"/>
  <c r="W1383" i="38"/>
  <c r="W1367" i="38"/>
  <c r="W1351" i="38"/>
  <c r="W1335" i="38"/>
  <c r="W1680" i="38"/>
  <c r="W1616" i="38"/>
  <c r="W1552" i="38"/>
  <c r="W1488" i="38"/>
  <c r="W1424" i="38"/>
  <c r="W1379" i="38"/>
  <c r="W1363" i="38"/>
  <c r="W1347" i="38"/>
  <c r="W1331" i="38"/>
  <c r="W1298" i="38"/>
  <c r="W1258" i="38"/>
  <c r="W1254" i="38"/>
  <c r="W1250" i="38"/>
  <c r="W1242" i="38"/>
  <c r="W1238" i="38"/>
  <c r="W1226" i="38"/>
  <c r="W1222" i="38"/>
  <c r="W1218" i="38"/>
  <c r="W1214" i="38"/>
  <c r="W1210" i="38"/>
  <c r="W1206" i="38"/>
  <c r="W1202" i="38"/>
  <c r="W1198" i="38"/>
  <c r="W1194" i="38"/>
  <c r="W1190" i="38"/>
  <c r="W1186" i="38"/>
  <c r="W1182" i="38"/>
  <c r="W1178" i="38"/>
  <c r="W1174" i="38"/>
  <c r="W1170" i="38"/>
  <c r="W1166" i="38"/>
  <c r="W1162" i="38"/>
  <c r="W1158" i="38"/>
  <c r="W1154" i="38"/>
  <c r="W1150" i="38"/>
  <c r="W1146" i="38"/>
  <c r="W1142" i="38"/>
  <c r="W1138" i="38"/>
  <c r="W1134" i="38"/>
  <c r="W1130" i="38"/>
  <c r="W1126" i="38"/>
  <c r="W1122" i="38"/>
  <c r="W1118" i="38"/>
  <c r="W1114" i="38"/>
  <c r="W1110" i="38"/>
  <c r="W1106" i="38"/>
  <c r="W1664" i="38"/>
  <c r="W1600" i="38"/>
  <c r="W1536" i="38"/>
  <c r="W1472" i="38"/>
  <c r="W1408" i="38"/>
  <c r="W1375" i="38"/>
  <c r="W1359" i="38"/>
  <c r="W1343" i="38"/>
  <c r="W1327" i="38"/>
  <c r="W1314" i="38"/>
  <c r="W1311" i="38"/>
  <c r="W1307" i="38"/>
  <c r="W1303" i="38"/>
  <c r="W1299" i="38"/>
  <c r="W1295" i="38"/>
  <c r="W1291" i="38"/>
  <c r="W1287" i="38"/>
  <c r="W1283" i="38"/>
  <c r="W1279" i="38"/>
  <c r="W1275" i="38"/>
  <c r="W1271" i="38"/>
  <c r="W1267" i="38"/>
  <c r="W1263" i="38"/>
  <c r="W1259" i="38"/>
  <c r="W1255" i="38"/>
  <c r="W1251" i="38"/>
  <c r="W1247" i="38"/>
  <c r="W1243" i="38"/>
  <c r="W1239" i="38"/>
  <c r="W1235" i="38"/>
  <c r="W1231" i="38"/>
  <c r="W1227" i="38"/>
  <c r="W1223" i="38"/>
  <c r="W1219" i="38"/>
  <c r="W1215" i="38"/>
  <c r="W1211" i="38"/>
  <c r="W1207" i="38"/>
  <c r="W1203" i="38"/>
  <c r="W1199" i="38"/>
  <c r="W1195" i="38"/>
  <c r="W1191" i="38"/>
  <c r="W1187" i="38"/>
  <c r="W1183" i="38"/>
  <c r="W1179" i="38"/>
  <c r="W1175" i="38"/>
  <c r="W1171" i="38"/>
  <c r="W1167" i="38"/>
  <c r="W1163" i="38"/>
  <c r="W1159" i="38"/>
  <c r="W1155" i="38"/>
  <c r="W1143" i="38"/>
  <c r="W1127" i="38"/>
  <c r="W1111" i="38"/>
  <c r="W1094" i="38"/>
  <c r="W1139" i="38"/>
  <c r="W1123" i="38"/>
  <c r="W1107" i="38"/>
  <c r="W1098" i="38"/>
  <c r="W1095" i="38"/>
  <c r="W1092" i="38"/>
  <c r="W1088" i="38"/>
  <c r="W1084" i="38"/>
  <c r="W1080" i="38"/>
  <c r="W1076" i="38"/>
  <c r="W1072" i="38"/>
  <c r="W1068" i="38"/>
  <c r="W1064" i="38"/>
  <c r="W1060" i="38"/>
  <c r="W1056" i="38"/>
  <c r="W1052" i="38"/>
  <c r="W1048" i="38"/>
  <c r="W1044" i="38"/>
  <c r="W1040" i="38"/>
  <c r="W1036" i="38"/>
  <c r="W1151" i="38"/>
  <c r="W1135" i="38"/>
  <c r="W1119" i="38"/>
  <c r="W1102" i="38"/>
  <c r="W1147" i="38"/>
  <c r="W1131" i="38"/>
  <c r="W1115" i="38"/>
  <c r="W1103" i="38"/>
  <c r="W1100" i="38"/>
  <c r="W1090" i="38"/>
  <c r="W1086" i="38"/>
  <c r="W1082" i="38"/>
  <c r="W1078" i="38"/>
  <c r="W1074" i="38"/>
  <c r="W1070" i="38"/>
  <c r="W1066" i="38"/>
  <c r="W1062" i="38"/>
  <c r="W1058" i="38"/>
  <c r="W1054" i="38"/>
  <c r="W1050" i="38"/>
  <c r="W1046" i="38"/>
  <c r="W1042" i="38"/>
  <c r="W1038" i="38"/>
  <c r="W1034" i="38"/>
  <c r="W1030" i="38"/>
  <c r="W1026" i="38"/>
  <c r="W1032" i="38"/>
  <c r="W1020" i="38"/>
  <c r="W1012" i="38"/>
  <c r="W1004" i="38"/>
  <c r="W996" i="38"/>
  <c r="W990" i="38"/>
  <c r="W987" i="38"/>
  <c r="W983" i="38"/>
  <c r="W979" i="38"/>
  <c r="W975" i="38"/>
  <c r="W971" i="38"/>
  <c r="W967" i="38"/>
  <c r="W963" i="38"/>
  <c r="W959" i="38"/>
  <c r="W955" i="38"/>
  <c r="W951" i="38"/>
  <c r="W947" i="38"/>
  <c r="W943" i="38"/>
  <c r="W939" i="38"/>
  <c r="W935" i="38"/>
  <c r="W931" i="38"/>
  <c r="W927" i="38"/>
  <c r="W923" i="38"/>
  <c r="W919" i="38"/>
  <c r="W915" i="38"/>
  <c r="W911" i="38"/>
  <c r="W907" i="38"/>
  <c r="W903" i="38"/>
  <c r="W899" i="38"/>
  <c r="W895" i="38"/>
  <c r="W891" i="38"/>
  <c r="W887" i="38"/>
  <c r="W883" i="38"/>
  <c r="W879" i="38"/>
  <c r="W875" i="38"/>
  <c r="W871" i="38"/>
  <c r="W867" i="38"/>
  <c r="W863" i="38"/>
  <c r="W859" i="38"/>
  <c r="W855" i="38"/>
  <c r="W851" i="38"/>
  <c r="W847" i="38"/>
  <c r="W843" i="38"/>
  <c r="W839" i="38"/>
  <c r="W835" i="38"/>
  <c r="W831" i="38"/>
  <c r="W827" i="38"/>
  <c r="W823" i="38"/>
  <c r="W819" i="38"/>
  <c r="W815" i="38"/>
  <c r="W811" i="38"/>
  <c r="W807" i="38"/>
  <c r="W803" i="38"/>
  <c r="W799" i="38"/>
  <c r="W795" i="38"/>
  <c r="W791" i="38"/>
  <c r="W787" i="38"/>
  <c r="W783" i="38"/>
  <c r="W779" i="38"/>
  <c r="W775" i="38"/>
  <c r="W771" i="38"/>
  <c r="W767" i="38"/>
  <c r="W763" i="38"/>
  <c r="W759" i="38"/>
  <c r="W755" i="38"/>
  <c r="W751" i="38"/>
  <c r="W747" i="38"/>
  <c r="W743" i="38"/>
  <c r="W739" i="38"/>
  <c r="W735" i="38"/>
  <c r="W731" i="38"/>
  <c r="W727" i="38"/>
  <c r="W723" i="38"/>
  <c r="W719" i="38"/>
  <c r="W715" i="38"/>
  <c r="W711" i="38"/>
  <c r="W707" i="38"/>
  <c r="W703" i="38"/>
  <c r="W699" i="38"/>
  <c r="W695" i="38"/>
  <c r="W691" i="38"/>
  <c r="W687" i="38"/>
  <c r="W683" i="38"/>
  <c r="W679" i="38"/>
  <c r="W675" i="38"/>
  <c r="W671" i="38"/>
  <c r="W667" i="38"/>
  <c r="W663" i="38"/>
  <c r="W659" i="38"/>
  <c r="W655" i="38"/>
  <c r="W651" i="38"/>
  <c r="W647" i="38"/>
  <c r="W643" i="38"/>
  <c r="W639" i="38"/>
  <c r="W635" i="38"/>
  <c r="W631" i="38"/>
  <c r="W627" i="38"/>
  <c r="W623" i="38"/>
  <c r="W619" i="38"/>
  <c r="W615" i="38"/>
  <c r="W611" i="38"/>
  <c r="W607" i="38"/>
  <c r="W603" i="38"/>
  <c r="W599" i="38"/>
  <c r="W595" i="38"/>
  <c r="W591" i="38"/>
  <c r="W587" i="38"/>
  <c r="W583" i="38"/>
  <c r="W579" i="38"/>
  <c r="W575" i="38"/>
  <c r="W571" i="38"/>
  <c r="W567" i="38"/>
  <c r="W563" i="38"/>
  <c r="W559" i="38"/>
  <c r="W555" i="38"/>
  <c r="W551" i="38"/>
  <c r="W547" i="38"/>
  <c r="W543" i="38"/>
  <c r="W539" i="38"/>
  <c r="W535" i="38"/>
  <c r="W531" i="38"/>
  <c r="W527" i="38"/>
  <c r="W523" i="38"/>
  <c r="W519" i="38"/>
  <c r="W515" i="38"/>
  <c r="W511" i="38"/>
  <c r="W507" i="38"/>
  <c r="W503" i="38"/>
  <c r="W499" i="38"/>
  <c r="W495" i="38"/>
  <c r="W491" i="38"/>
  <c r="W487" i="38"/>
  <c r="W483" i="38"/>
  <c r="W479" i="38"/>
  <c r="W475" i="38"/>
  <c r="W1028" i="38"/>
  <c r="W1018" i="38"/>
  <c r="W1010" i="38"/>
  <c r="W1002" i="38"/>
  <c r="W994" i="38"/>
  <c r="W991" i="38"/>
  <c r="W988" i="38"/>
  <c r="W984" i="38"/>
  <c r="W980" i="38"/>
  <c r="W976" i="38"/>
  <c r="W972" i="38"/>
  <c r="W968" i="38"/>
  <c r="W964" i="38"/>
  <c r="W960" i="38"/>
  <c r="W956" i="38"/>
  <c r="W952" i="38"/>
  <c r="W948" i="38"/>
  <c r="W944" i="38"/>
  <c r="W940" i="38"/>
  <c r="W936" i="38"/>
  <c r="W932" i="38"/>
  <c r="W928" i="38"/>
  <c r="W924" i="38"/>
  <c r="W920" i="38"/>
  <c r="W916" i="38"/>
  <c r="W912" i="38"/>
  <c r="W908" i="38"/>
  <c r="W904" i="38"/>
  <c r="W900" i="38"/>
  <c r="W896" i="38"/>
  <c r="W892" i="38"/>
  <c r="W888" i="38"/>
  <c r="W884" i="38"/>
  <c r="W880" i="38"/>
  <c r="W876" i="38"/>
  <c r="W872" i="38"/>
  <c r="W868" i="38"/>
  <c r="W864" i="38"/>
  <c r="W860" i="38"/>
  <c r="W856" i="38"/>
  <c r="W852" i="38"/>
  <c r="W848" i="38"/>
  <c r="W844" i="38"/>
  <c r="W840" i="38"/>
  <c r="W836" i="38"/>
  <c r="W832" i="38"/>
  <c r="W828" i="38"/>
  <c r="W824" i="38"/>
  <c r="W820" i="38"/>
  <c r="W816" i="38"/>
  <c r="W812" i="38"/>
  <c r="W808" i="38"/>
  <c r="W804" i="38"/>
  <c r="W800" i="38"/>
  <c r="W796" i="38"/>
  <c r="W792" i="38"/>
  <c r="W788" i="38"/>
  <c r="W784" i="38"/>
  <c r="W780" i="38"/>
  <c r="W776" i="38"/>
  <c r="W772" i="38"/>
  <c r="W768" i="38"/>
  <c r="W764" i="38"/>
  <c r="W760" i="38"/>
  <c r="W756" i="38"/>
  <c r="W752" i="38"/>
  <c r="W748" i="38"/>
  <c r="W744" i="38"/>
  <c r="W740" i="38"/>
  <c r="W736" i="38"/>
  <c r="W732" i="38"/>
  <c r="W728" i="38"/>
  <c r="W724" i="38"/>
  <c r="W720" i="38"/>
  <c r="W716" i="38"/>
  <c r="W712" i="38"/>
  <c r="W708" i="38"/>
  <c r="W704" i="38"/>
  <c r="W700" i="38"/>
  <c r="W696" i="38"/>
  <c r="W692" i="38"/>
  <c r="W688" i="38"/>
  <c r="W684" i="38"/>
  <c r="W680" i="38"/>
  <c r="W676" i="38"/>
  <c r="W672" i="38"/>
  <c r="W668" i="38"/>
  <c r="W664" i="38"/>
  <c r="W660" i="38"/>
  <c r="W656" i="38"/>
  <c r="W652" i="38"/>
  <c r="W648" i="38"/>
  <c r="W644" i="38"/>
  <c r="W640" i="38"/>
  <c r="W636" i="38"/>
  <c r="W632" i="38"/>
  <c r="W628" i="38"/>
  <c r="W624" i="38"/>
  <c r="W620" i="38"/>
  <c r="W616" i="38"/>
  <c r="W612" i="38"/>
  <c r="W608" i="38"/>
  <c r="W604" i="38"/>
  <c r="W600" i="38"/>
  <c r="W596" i="38"/>
  <c r="W592" i="38"/>
  <c r="W588" i="38"/>
  <c r="W584" i="38"/>
  <c r="W580" i="38"/>
  <c r="W576" i="38"/>
  <c r="W572" i="38"/>
  <c r="W568" i="38"/>
  <c r="W564" i="38"/>
  <c r="W560" i="38"/>
  <c r="W556" i="38"/>
  <c r="W552" i="38"/>
  <c r="W548" i="38"/>
  <c r="W544" i="38"/>
  <c r="W540" i="38"/>
  <c r="W536" i="38"/>
  <c r="W532" i="38"/>
  <c r="W528" i="38"/>
  <c r="W524" i="38"/>
  <c r="W520" i="38"/>
  <c r="W516" i="38"/>
  <c r="W512" i="38"/>
  <c r="W508" i="38"/>
  <c r="W504" i="38"/>
  <c r="W500" i="38"/>
  <c r="W496" i="38"/>
  <c r="W492" i="38"/>
  <c r="W488" i="38"/>
  <c r="W484" i="38"/>
  <c r="W480" i="38"/>
  <c r="W476" i="38"/>
  <c r="W1024" i="38"/>
  <c r="W1016" i="38"/>
  <c r="W1008" i="38"/>
  <c r="W1000" i="38"/>
  <c r="W1022" i="38"/>
  <c r="W1014" i="38"/>
  <c r="W1006" i="38"/>
  <c r="W998" i="38"/>
  <c r="W986" i="38"/>
  <c r="W982" i="38"/>
  <c r="W978" i="38"/>
  <c r="W974" i="38"/>
  <c r="W970" i="38"/>
  <c r="W966" i="38"/>
  <c r="W962" i="38"/>
  <c r="W958" i="38"/>
  <c r="W954" i="38"/>
  <c r="W950" i="38"/>
  <c r="W946" i="38"/>
  <c r="W942" i="38"/>
  <c r="W938" i="38"/>
  <c r="W934" i="38"/>
  <c r="W930" i="38"/>
  <c r="W926" i="38"/>
  <c r="W922" i="38"/>
  <c r="W918" i="38"/>
  <c r="W914" i="38"/>
  <c r="W910" i="38"/>
  <c r="W906" i="38"/>
  <c r="W902" i="38"/>
  <c r="W898" i="38"/>
  <c r="W894" i="38"/>
  <c r="W890" i="38"/>
  <c r="W886" i="38"/>
  <c r="W882" i="38"/>
  <c r="W878" i="38"/>
  <c r="W874" i="38"/>
  <c r="W870" i="38"/>
  <c r="W866" i="38"/>
  <c r="W862" i="38"/>
  <c r="W858" i="38"/>
  <c r="W854" i="38"/>
  <c r="W850" i="38"/>
  <c r="W846" i="38"/>
  <c r="W842" i="38"/>
  <c r="W838" i="38"/>
  <c r="W834" i="38"/>
  <c r="W830" i="38"/>
  <c r="W826" i="38"/>
  <c r="W822" i="38"/>
  <c r="W818" i="38"/>
  <c r="W814" i="38"/>
  <c r="W810" i="38"/>
  <c r="W806" i="38"/>
  <c r="W802" i="38"/>
  <c r="W798" i="38"/>
  <c r="W794" i="38"/>
  <c r="W790" i="38"/>
  <c r="W786" i="38"/>
  <c r="W782" i="38"/>
  <c r="W778" i="38"/>
  <c r="W774" i="38"/>
  <c r="W770" i="38"/>
  <c r="W766" i="38"/>
  <c r="W762" i="38"/>
  <c r="W758" i="38"/>
  <c r="W754" i="38"/>
  <c r="W750" i="38"/>
  <c r="W746" i="38"/>
  <c r="W742" i="38"/>
  <c r="W738" i="38"/>
  <c r="W734" i="38"/>
  <c r="W730" i="38"/>
  <c r="W726" i="38"/>
  <c r="W722" i="38"/>
  <c r="W718" i="38"/>
  <c r="W714" i="38"/>
  <c r="W710" i="38"/>
  <c r="W706" i="38"/>
  <c r="W702" i="38"/>
  <c r="W698" i="38"/>
  <c r="W694" i="38"/>
  <c r="W690" i="38"/>
  <c r="W686" i="38"/>
  <c r="W682" i="38"/>
  <c r="W678" i="38"/>
  <c r="W674" i="38"/>
  <c r="W670" i="38"/>
  <c r="W666" i="38"/>
  <c r="W662" i="38"/>
  <c r="W658" i="38"/>
  <c r="W654" i="38"/>
  <c r="W650" i="38"/>
  <c r="W646" i="38"/>
  <c r="W642" i="38"/>
  <c r="W638" i="38"/>
  <c r="W634" i="38"/>
  <c r="W630" i="38"/>
  <c r="W626" i="38"/>
  <c r="W622" i="38"/>
  <c r="W618" i="38"/>
  <c r="W614" i="38"/>
  <c r="W610" i="38"/>
  <c r="W606" i="38"/>
  <c r="W602" i="38"/>
  <c r="W598" i="38"/>
  <c r="W594" i="38"/>
  <c r="W590" i="38"/>
  <c r="W586" i="38"/>
  <c r="W582" i="38"/>
  <c r="W578" i="38"/>
  <c r="W574" i="38"/>
  <c r="W570" i="38"/>
  <c r="W566" i="38"/>
  <c r="W562" i="38"/>
  <c r="W558" i="38"/>
  <c r="W554" i="38"/>
  <c r="W550" i="38"/>
  <c r="W546" i="38"/>
  <c r="W542" i="38"/>
  <c r="W538" i="38"/>
  <c r="W534" i="38"/>
  <c r="W530" i="38"/>
  <c r="W526" i="38"/>
  <c r="W522" i="38"/>
  <c r="W518" i="38"/>
  <c r="W514" i="38"/>
  <c r="W510" i="38"/>
  <c r="W506" i="38"/>
  <c r="W502" i="38"/>
  <c r="W498" i="38"/>
  <c r="W494" i="38"/>
  <c r="W490" i="38"/>
  <c r="W486" i="38"/>
  <c r="W482" i="38"/>
  <c r="W478" i="38"/>
  <c r="W474" i="38"/>
  <c r="W470" i="38"/>
  <c r="W466" i="38"/>
  <c r="W462" i="38"/>
  <c r="W458" i="38"/>
  <c r="W454" i="38"/>
  <c r="W450" i="38"/>
  <c r="W446" i="38"/>
  <c r="W442" i="38"/>
  <c r="W438" i="38"/>
  <c r="W434" i="38"/>
  <c r="W430" i="38"/>
  <c r="W426" i="38"/>
  <c r="W422" i="38"/>
  <c r="W418" i="38"/>
  <c r="W390" i="38"/>
  <c r="W397" i="38"/>
  <c r="W406" i="38"/>
  <c r="W413" i="38"/>
  <c r="W993" i="38"/>
  <c r="W1001" i="38"/>
  <c r="W1009" i="38"/>
  <c r="W1017" i="38"/>
  <c r="W1025" i="38"/>
  <c r="W1027" i="38"/>
  <c r="W1096" i="38"/>
  <c r="W1104" i="38"/>
  <c r="W989" i="38"/>
  <c r="W995" i="38"/>
  <c r="W1003" i="38"/>
  <c r="W1011" i="38"/>
  <c r="W1019" i="38"/>
  <c r="W1029" i="38"/>
  <c r="W1031" i="38"/>
  <c r="W997" i="38"/>
  <c r="W1005" i="38"/>
  <c r="W1013" i="38"/>
  <c r="W1021" i="38"/>
  <c r="W1033" i="38"/>
  <c r="W1035" i="38"/>
  <c r="W1037" i="38"/>
  <c r="W1039" i="38"/>
  <c r="W1041" i="38"/>
  <c r="W1043" i="38"/>
  <c r="W1045" i="38"/>
  <c r="W1047" i="38"/>
  <c r="W1049" i="38"/>
  <c r="W1051" i="38"/>
  <c r="W1053" i="38"/>
  <c r="W1055" i="38"/>
  <c r="W1057" i="38"/>
  <c r="W1059" i="38"/>
  <c r="W1061" i="38"/>
  <c r="W1063" i="38"/>
  <c r="W1065" i="38"/>
  <c r="W1067" i="38"/>
  <c r="W1069" i="38"/>
  <c r="W1071" i="38"/>
  <c r="W1073" i="38"/>
  <c r="W1075" i="38"/>
  <c r="W1077" i="38"/>
  <c r="W1079" i="38"/>
  <c r="W1081" i="38"/>
  <c r="W1083" i="38"/>
  <c r="W1085" i="38"/>
  <c r="W1087" i="38"/>
  <c r="W1089" i="38"/>
  <c r="W1091" i="38"/>
  <c r="W1099" i="38"/>
  <c r="W999" i="38"/>
  <c r="W1007" i="38"/>
  <c r="W1015" i="38"/>
  <c r="W1023" i="38"/>
  <c r="W1097" i="38"/>
  <c r="W1113" i="38"/>
  <c r="W1120" i="38"/>
  <c r="W1129" i="38"/>
  <c r="W1136" i="38"/>
  <c r="W1145" i="38"/>
  <c r="W1152" i="38"/>
  <c r="W1156" i="38"/>
  <c r="W1160" i="38"/>
  <c r="W1164" i="38"/>
  <c r="W1168" i="38"/>
  <c r="W1172" i="38"/>
  <c r="W1176" i="38"/>
  <c r="W1180" i="38"/>
  <c r="W1184" i="38"/>
  <c r="W1188" i="38"/>
  <c r="W1192" i="38"/>
  <c r="W1196" i="38"/>
  <c r="W1200" i="38"/>
  <c r="W1204" i="38"/>
  <c r="W1208" i="38"/>
  <c r="W1212" i="38"/>
  <c r="W1216" i="38"/>
  <c r="W1220" i="38"/>
  <c r="W1224" i="38"/>
  <c r="W1228" i="38"/>
  <c r="W1230" i="38"/>
  <c r="W1232" i="38"/>
  <c r="W1234" i="38"/>
  <c r="W1236" i="38"/>
  <c r="W1240" i="38"/>
  <c r="W1244" i="38"/>
  <c r="W1246" i="38"/>
  <c r="W1248" i="38"/>
  <c r="W1252" i="38"/>
  <c r="W1256" i="38"/>
  <c r="W1260" i="38"/>
  <c r="W1262" i="38"/>
  <c r="W1264" i="38"/>
  <c r="W1266" i="38"/>
  <c r="W1268" i="38"/>
  <c r="W1270" i="38"/>
  <c r="W1272" i="38"/>
  <c r="W1274" i="38"/>
  <c r="W1276" i="38"/>
  <c r="W1278" i="38"/>
  <c r="W1280" i="38"/>
  <c r="W1282" i="38"/>
  <c r="W1284" i="38"/>
  <c r="W1286" i="38"/>
  <c r="W1288" i="38"/>
  <c r="W1290" i="38"/>
  <c r="W1292" i="38"/>
  <c r="W1294" i="38"/>
  <c r="W1296" i="38"/>
  <c r="W1300" i="38"/>
  <c r="W1302" i="38"/>
  <c r="W1304" i="38"/>
  <c r="W1306" i="38"/>
  <c r="W1308" i="38"/>
  <c r="W1310" i="38"/>
  <c r="W1312" i="38"/>
  <c r="W1316" i="38"/>
  <c r="W1093" i="38"/>
  <c r="W1108" i="38"/>
  <c r="W1117" i="38"/>
  <c r="W1124" i="38"/>
  <c r="W1133" i="38"/>
  <c r="W1140" i="38"/>
  <c r="W1149" i="38"/>
  <c r="W1105" i="38"/>
  <c r="W1112" i="38"/>
  <c r="W1121" i="38"/>
  <c r="W1128" i="38"/>
  <c r="W1137" i="38"/>
  <c r="W1144" i="38"/>
  <c r="W1153" i="38"/>
  <c r="W1157" i="38"/>
  <c r="W1161" i="38"/>
  <c r="W1165" i="38"/>
  <c r="W1169" i="38"/>
  <c r="W1173" i="38"/>
  <c r="W1177" i="38"/>
  <c r="W1181" i="38"/>
  <c r="W1185" i="38"/>
  <c r="W1189" i="38"/>
  <c r="W1193" i="38"/>
  <c r="W1197" i="38"/>
  <c r="W1201" i="38"/>
  <c r="W1205" i="38"/>
  <c r="W1209" i="38"/>
  <c r="W1213" i="38"/>
  <c r="W1217" i="38"/>
  <c r="W1221" i="38"/>
  <c r="W1225" i="38"/>
  <c r="W1229" i="38"/>
  <c r="W1233" i="38"/>
  <c r="W1237" i="38"/>
  <c r="W1241" i="38"/>
  <c r="W1245" i="38"/>
  <c r="W1249" i="38"/>
  <c r="W1253" i="38"/>
  <c r="W1257" i="38"/>
  <c r="W1261" i="38"/>
  <c r="W1265" i="38"/>
  <c r="W1269" i="38"/>
  <c r="W1273" i="38"/>
  <c r="W1277" i="38"/>
  <c r="W1281" i="38"/>
  <c r="W1285" i="38"/>
  <c r="W1289" i="38"/>
  <c r="W1293" i="38"/>
  <c r="W1297" i="38"/>
  <c r="W1301" i="38"/>
  <c r="W1305" i="38"/>
  <c r="W1309" i="38"/>
  <c r="W1315" i="38"/>
  <c r="W1319" i="38"/>
  <c r="W1101" i="38"/>
  <c r="W1109" i="38"/>
  <c r="W1116" i="38"/>
  <c r="W1125" i="38"/>
  <c r="W1132" i="38"/>
  <c r="W1141" i="38"/>
  <c r="W1148" i="38"/>
  <c r="W1325" i="38"/>
  <c r="W1332" i="38"/>
  <c r="W1341" i="38"/>
  <c r="W1348" i="38"/>
  <c r="W1357" i="38"/>
  <c r="W1364" i="38"/>
  <c r="W1373" i="38"/>
  <c r="W1380" i="38"/>
  <c r="W1382" i="38"/>
  <c r="W1429" i="38"/>
  <c r="W1431" i="38"/>
  <c r="W1493" i="38"/>
  <c r="W1495" i="38"/>
  <c r="W1557" i="38"/>
  <c r="W1559" i="38"/>
  <c r="W1621" i="38"/>
  <c r="W1623" i="38"/>
  <c r="W1685" i="38"/>
  <c r="W1687" i="38"/>
  <c r="W1317" i="38"/>
  <c r="W1320" i="38"/>
  <c r="W1329" i="38"/>
  <c r="W1336" i="38"/>
  <c r="W1345" i="38"/>
  <c r="W1352" i="38"/>
  <c r="W1361" i="38"/>
  <c r="W1368" i="38"/>
  <c r="W1377" i="38"/>
  <c r="W1384" i="38"/>
  <c r="W1386" i="38"/>
  <c r="W1393" i="38"/>
  <c r="W1445" i="38"/>
  <c r="W1447" i="38"/>
  <c r="W1509" i="38"/>
  <c r="W1511" i="38"/>
  <c r="W1573" i="38"/>
  <c r="W1575" i="38"/>
  <c r="W1637" i="38"/>
  <c r="W1639" i="38"/>
  <c r="W1701" i="38"/>
  <c r="W1703" i="38"/>
  <c r="W1313" i="38"/>
  <c r="W1324" i="38"/>
  <c r="W1333" i="38"/>
  <c r="W1340" i="38"/>
  <c r="W1349" i="38"/>
  <c r="W1356" i="38"/>
  <c r="W1365" i="38"/>
  <c r="W1372" i="38"/>
  <c r="W1381" i="38"/>
  <c r="W1388" i="38"/>
  <c r="W1401" i="38"/>
  <c r="W1461" i="38"/>
  <c r="W1463" i="38"/>
  <c r="W1525" i="38"/>
  <c r="W1527" i="38"/>
  <c r="W1589" i="38"/>
  <c r="W1591" i="38"/>
  <c r="W1653" i="38"/>
  <c r="W1655" i="38"/>
  <c r="W1717" i="38"/>
  <c r="W1719" i="38"/>
  <c r="W1321" i="38"/>
  <c r="W1328" i="38"/>
  <c r="W1337" i="38"/>
  <c r="W1344" i="38"/>
  <c r="W1353" i="38"/>
  <c r="W1360" i="38"/>
  <c r="W1369" i="38"/>
  <c r="W1376" i="38"/>
  <c r="W1378" i="38"/>
  <c r="W1385" i="38"/>
  <c r="W1413" i="38"/>
  <c r="W1415" i="38"/>
  <c r="W1477" i="38"/>
  <c r="W1479" i="38"/>
  <c r="W1541" i="38"/>
  <c r="W1543" i="38"/>
  <c r="W1605" i="38"/>
  <c r="W1607" i="38"/>
  <c r="W1669" i="38"/>
  <c r="W1671" i="38"/>
  <c r="W1395" i="38"/>
  <c r="W1403" i="38"/>
  <c r="W1417" i="38"/>
  <c r="W1419" i="38"/>
  <c r="W1433" i="38"/>
  <c r="W1435" i="38"/>
  <c r="W1449" i="38"/>
  <c r="W1451" i="38"/>
  <c r="W1465" i="38"/>
  <c r="W1467" i="38"/>
  <c r="W1481" i="38"/>
  <c r="W1483" i="38"/>
  <c r="W1497" i="38"/>
  <c r="W1499" i="38"/>
  <c r="W1513" i="38"/>
  <c r="W1515" i="38"/>
  <c r="W1529" i="38"/>
  <c r="W1531" i="38"/>
  <c r="W1545" i="38"/>
  <c r="W1547" i="38"/>
  <c r="W1561" i="38"/>
  <c r="W1563" i="38"/>
  <c r="W1577" i="38"/>
  <c r="W1579" i="38"/>
  <c r="W1593" i="38"/>
  <c r="W1595" i="38"/>
  <c r="W1609" i="38"/>
  <c r="W1611" i="38"/>
  <c r="W1625" i="38"/>
  <c r="W1627" i="38"/>
  <c r="W1641" i="38"/>
  <c r="W1643" i="38"/>
  <c r="W1657" i="38"/>
  <c r="W1659" i="38"/>
  <c r="W1673" i="38"/>
  <c r="W1675" i="38"/>
  <c r="W1689" i="38"/>
  <c r="W1691" i="38"/>
  <c r="W1705" i="38"/>
  <c r="W1707" i="38"/>
  <c r="W1721" i="38"/>
  <c r="W1723" i="38"/>
  <c r="W1389" i="38"/>
  <c r="W1397" i="38"/>
  <c r="W1405" i="38"/>
  <c r="W1407" i="38"/>
  <c r="W1421" i="38"/>
  <c r="W1423" i="38"/>
  <c r="W1437" i="38"/>
  <c r="W1439" i="38"/>
  <c r="W1453" i="38"/>
  <c r="W1455" i="38"/>
  <c r="W1469" i="38"/>
  <c r="W1471" i="38"/>
  <c r="W1485" i="38"/>
  <c r="W1487" i="38"/>
  <c r="W1501" i="38"/>
  <c r="W1503" i="38"/>
  <c r="W1517" i="38"/>
  <c r="W1519" i="38"/>
  <c r="W1533" i="38"/>
  <c r="W1535" i="38"/>
  <c r="W1549" i="38"/>
  <c r="W1551" i="38"/>
  <c r="W1565" i="38"/>
  <c r="W1567" i="38"/>
  <c r="W1581" i="38"/>
  <c r="W1583" i="38"/>
  <c r="W1597" i="38"/>
  <c r="W1599" i="38"/>
  <c r="W1613" i="38"/>
  <c r="W1615" i="38"/>
  <c r="W1629" i="38"/>
  <c r="W1631" i="38"/>
  <c r="W1645" i="38"/>
  <c r="W1647" i="38"/>
  <c r="W1661" i="38"/>
  <c r="W1663" i="38"/>
  <c r="W1677" i="38"/>
  <c r="W1679" i="38"/>
  <c r="W1693" i="38"/>
  <c r="W1695" i="38"/>
  <c r="W1709" i="38"/>
  <c r="W1711" i="38"/>
  <c r="W1725" i="38"/>
  <c r="W1727" i="38"/>
  <c r="W1391" i="38"/>
  <c r="W1399" i="38"/>
  <c r="W1409" i="38"/>
  <c r="W1411" i="38"/>
  <c r="W1425" i="38"/>
  <c r="W1427" i="38"/>
  <c r="W1441" i="38"/>
  <c r="W1443" i="38"/>
  <c r="W1457" i="38"/>
  <c r="W1459" i="38"/>
  <c r="W1473" i="38"/>
  <c r="W1475" i="38"/>
  <c r="W1489" i="38"/>
  <c r="W1491" i="38"/>
  <c r="W1505" i="38"/>
  <c r="W1507" i="38"/>
  <c r="W1521" i="38"/>
  <c r="W1523" i="38"/>
  <c r="W1537" i="38"/>
  <c r="W1539" i="38"/>
  <c r="W1553" i="38"/>
  <c r="W1555" i="38"/>
  <c r="W1569" i="38"/>
  <c r="W1571" i="38"/>
  <c r="W1585" i="38"/>
  <c r="W1587" i="38"/>
  <c r="W1601" i="38"/>
  <c r="W1603" i="38"/>
  <c r="W1617" i="38"/>
  <c r="W1619" i="38"/>
  <c r="W1633" i="38"/>
  <c r="W1635" i="38"/>
  <c r="W1649" i="38"/>
  <c r="W1651" i="38"/>
  <c r="W1665" i="38"/>
  <c r="W1667" i="38"/>
  <c r="W1681" i="38"/>
  <c r="W1683" i="38"/>
  <c r="W1697" i="38"/>
  <c r="W1699" i="38"/>
  <c r="W1713" i="38"/>
  <c r="W1715" i="38"/>
  <c r="U1001" i="37"/>
  <c r="Q1001" i="37" s="1" a="1"/>
  <c r="Q1001" i="37" s="1"/>
  <c r="U1000" i="37"/>
  <c r="Q1000" i="37" s="1" a="1"/>
  <c r="Q1000" i="37" s="1"/>
  <c r="U999" i="37"/>
  <c r="Q999" i="37" s="1" a="1"/>
  <c r="Q999" i="37" s="1"/>
  <c r="U998" i="37"/>
  <c r="Q998" i="37" s="1" a="1"/>
  <c r="Q998" i="37" s="1"/>
  <c r="U997" i="37"/>
  <c r="Q997" i="37" s="1" a="1"/>
  <c r="Q997" i="37" s="1"/>
  <c r="U996" i="37"/>
  <c r="Q996" i="37" s="1" a="1"/>
  <c r="Q996" i="37" s="1"/>
  <c r="U995" i="37"/>
  <c r="Q995" i="37" s="1" a="1"/>
  <c r="Q995" i="37" s="1"/>
  <c r="U994" i="37"/>
  <c r="Q994" i="37" s="1" a="1"/>
  <c r="Q994" i="37" s="1"/>
  <c r="U993" i="37"/>
  <c r="Q993" i="37" s="1" a="1"/>
  <c r="Q993" i="37" s="1"/>
  <c r="U992" i="37"/>
  <c r="Q992" i="37" s="1" a="1"/>
  <c r="Q992" i="37" s="1"/>
  <c r="U991" i="37"/>
  <c r="Q991" i="37" s="1" a="1"/>
  <c r="Q991" i="37" s="1"/>
  <c r="U990" i="37"/>
  <c r="Q990" i="37" s="1" a="1"/>
  <c r="Q990" i="37" s="1"/>
  <c r="U989" i="37"/>
  <c r="Q989" i="37" s="1" a="1"/>
  <c r="Q989" i="37" s="1"/>
  <c r="U988" i="37"/>
  <c r="Q988" i="37" s="1" a="1"/>
  <c r="Q988" i="37" s="1"/>
  <c r="U987" i="37"/>
  <c r="Q987" i="37" s="1" a="1"/>
  <c r="Q987" i="37" s="1"/>
  <c r="U986" i="37"/>
  <c r="Q986" i="37" s="1" a="1"/>
  <c r="Q986" i="37" s="1"/>
  <c r="U985" i="37"/>
  <c r="Q985" i="37" s="1" a="1"/>
  <c r="Q985" i="37" s="1"/>
  <c r="U984" i="37"/>
  <c r="Q984" i="37" s="1" a="1"/>
  <c r="Q984" i="37" s="1"/>
  <c r="U983" i="37"/>
  <c r="Q983" i="37" s="1" a="1"/>
  <c r="Q983" i="37" s="1"/>
  <c r="U982" i="37"/>
  <c r="Q982" i="37" s="1" a="1"/>
  <c r="Q982" i="37" s="1"/>
  <c r="U981" i="37"/>
  <c r="Q981" i="37" s="1" a="1"/>
  <c r="Q981" i="37" s="1"/>
  <c r="U980" i="37"/>
  <c r="Q980" i="37" s="1" a="1"/>
  <c r="Q980" i="37" s="1"/>
  <c r="U979" i="37"/>
  <c r="Q979" i="37" s="1" a="1"/>
  <c r="Q979" i="37" s="1"/>
  <c r="U978" i="37"/>
  <c r="Q978" i="37" s="1" a="1"/>
  <c r="Q978" i="37" s="1"/>
  <c r="U977" i="37"/>
  <c r="Q977" i="37" s="1" a="1"/>
  <c r="Q977" i="37" s="1"/>
  <c r="U976" i="37"/>
  <c r="Q976" i="37" s="1" a="1"/>
  <c r="Q976" i="37" s="1"/>
  <c r="U975" i="37"/>
  <c r="Q975" i="37" s="1" a="1"/>
  <c r="Q975" i="37" s="1"/>
  <c r="U974" i="37"/>
  <c r="Q974" i="37" s="1" a="1"/>
  <c r="Q974" i="37" s="1"/>
  <c r="U973" i="37"/>
  <c r="Q973" i="37" s="1" a="1"/>
  <c r="Q973" i="37" s="1"/>
  <c r="U972" i="37"/>
  <c r="Q972" i="37" s="1" a="1"/>
  <c r="Q972" i="37" s="1"/>
  <c r="U971" i="37"/>
  <c r="Q971" i="37" s="1" a="1"/>
  <c r="Q971" i="37" s="1"/>
  <c r="U970" i="37"/>
  <c r="Q970" i="37" s="1" a="1"/>
  <c r="Q970" i="37" s="1"/>
  <c r="U969" i="37"/>
  <c r="Q969" i="37" s="1" a="1"/>
  <c r="Q969" i="37" s="1"/>
  <c r="U968" i="37"/>
  <c r="Q968" i="37" s="1" a="1"/>
  <c r="Q968" i="37" s="1"/>
  <c r="U967" i="37"/>
  <c r="Q967" i="37" s="1" a="1"/>
  <c r="Q967" i="37" s="1"/>
  <c r="U966" i="37"/>
  <c r="Q966" i="37" s="1" a="1"/>
  <c r="Q966" i="37" s="1"/>
  <c r="U965" i="37"/>
  <c r="Q965" i="37" s="1" a="1"/>
  <c r="Q965" i="37" s="1"/>
  <c r="U964" i="37"/>
  <c r="Q964" i="37" s="1" a="1"/>
  <c r="Q964" i="37" s="1"/>
  <c r="U963" i="37"/>
  <c r="Q963" i="37" s="1" a="1"/>
  <c r="Q963" i="37" s="1"/>
  <c r="U962" i="37"/>
  <c r="Q962" i="37" s="1" a="1"/>
  <c r="Q962" i="37" s="1"/>
  <c r="U961" i="37"/>
  <c r="Q961" i="37" s="1" a="1"/>
  <c r="Q961" i="37" s="1"/>
  <c r="U960" i="37"/>
  <c r="Q960" i="37" s="1" a="1"/>
  <c r="Q960" i="37" s="1"/>
  <c r="U959" i="37"/>
  <c r="Q959" i="37" s="1" a="1"/>
  <c r="Q959" i="37" s="1"/>
  <c r="U958" i="37"/>
  <c r="Q958" i="37" s="1" a="1"/>
  <c r="Q958" i="37" s="1"/>
  <c r="U957" i="37"/>
  <c r="Q957" i="37" s="1" a="1"/>
  <c r="Q957" i="37" s="1"/>
  <c r="U956" i="37"/>
  <c r="Q956" i="37" s="1" a="1"/>
  <c r="Q956" i="37" s="1"/>
  <c r="U955" i="37"/>
  <c r="Q955" i="37" s="1" a="1"/>
  <c r="Q955" i="37" s="1"/>
  <c r="U954" i="37"/>
  <c r="Q954" i="37" s="1" a="1"/>
  <c r="Q954" i="37" s="1"/>
  <c r="U953" i="37"/>
  <c r="Q953" i="37" s="1" a="1"/>
  <c r="Q953" i="37" s="1"/>
  <c r="U952" i="37"/>
  <c r="Q952" i="37" s="1" a="1"/>
  <c r="Q952" i="37" s="1"/>
  <c r="U951" i="37"/>
  <c r="Q951" i="37" s="1" a="1"/>
  <c r="Q951" i="37" s="1"/>
  <c r="U950" i="37"/>
  <c r="Q950" i="37" s="1" a="1"/>
  <c r="Q950" i="37" s="1"/>
  <c r="U949" i="37"/>
  <c r="Q949" i="37" s="1" a="1"/>
  <c r="Q949" i="37" s="1"/>
  <c r="U948" i="37"/>
  <c r="Q948" i="37" s="1" a="1"/>
  <c r="Q948" i="37" s="1"/>
  <c r="U947" i="37"/>
  <c r="Q947" i="37" s="1" a="1"/>
  <c r="Q947" i="37" s="1"/>
  <c r="U946" i="37"/>
  <c r="Q946" i="37" s="1" a="1"/>
  <c r="Q946" i="37" s="1"/>
  <c r="U945" i="37"/>
  <c r="Q945" i="37" s="1" a="1"/>
  <c r="Q945" i="37" s="1"/>
  <c r="U944" i="37"/>
  <c r="Q944" i="37" s="1" a="1"/>
  <c r="Q944" i="37" s="1"/>
  <c r="U943" i="37"/>
  <c r="Q943" i="37" s="1" a="1"/>
  <c r="Q943" i="37" s="1"/>
  <c r="U942" i="37"/>
  <c r="Q942" i="37" s="1" a="1"/>
  <c r="Q942" i="37" s="1"/>
  <c r="U941" i="37"/>
  <c r="Q941" i="37" s="1" a="1"/>
  <c r="Q941" i="37" s="1"/>
  <c r="U940" i="37"/>
  <c r="Q940" i="37" s="1" a="1"/>
  <c r="Q940" i="37" s="1"/>
  <c r="U939" i="37"/>
  <c r="Q939" i="37" s="1" a="1"/>
  <c r="Q939" i="37" s="1"/>
  <c r="U938" i="37"/>
  <c r="Q938" i="37" s="1" a="1"/>
  <c r="Q938" i="37" s="1"/>
  <c r="U937" i="37"/>
  <c r="Q937" i="37" s="1" a="1"/>
  <c r="Q937" i="37" s="1"/>
  <c r="U936" i="37"/>
  <c r="Q936" i="37" s="1" a="1"/>
  <c r="Q936" i="37" s="1"/>
  <c r="U935" i="37"/>
  <c r="Q935" i="37" s="1" a="1"/>
  <c r="Q935" i="37" s="1"/>
  <c r="U934" i="37"/>
  <c r="Q934" i="37" s="1" a="1"/>
  <c r="Q934" i="37" s="1"/>
  <c r="U933" i="37"/>
  <c r="Q933" i="37" s="1" a="1"/>
  <c r="Q933" i="37" s="1"/>
  <c r="U932" i="37"/>
  <c r="Q932" i="37" s="1" a="1"/>
  <c r="Q932" i="37" s="1"/>
  <c r="U931" i="37"/>
  <c r="Q931" i="37" s="1" a="1"/>
  <c r="Q931" i="37" s="1"/>
  <c r="U930" i="37"/>
  <c r="Q930" i="37" s="1" a="1"/>
  <c r="Q930" i="37" s="1"/>
  <c r="U929" i="37"/>
  <c r="Q929" i="37" s="1" a="1"/>
  <c r="Q929" i="37" s="1"/>
  <c r="U928" i="37"/>
  <c r="Q928" i="37" s="1" a="1"/>
  <c r="Q928" i="37" s="1"/>
  <c r="U927" i="37"/>
  <c r="Q927" i="37" s="1" a="1"/>
  <c r="Q927" i="37" s="1"/>
  <c r="U926" i="37"/>
  <c r="Q926" i="37" s="1" a="1"/>
  <c r="Q926" i="37" s="1"/>
  <c r="U925" i="37"/>
  <c r="Q925" i="37" s="1" a="1"/>
  <c r="Q925" i="37" s="1"/>
  <c r="U924" i="37"/>
  <c r="Q924" i="37" s="1" a="1"/>
  <c r="Q924" i="37" s="1"/>
  <c r="U923" i="37"/>
  <c r="Q923" i="37" s="1" a="1"/>
  <c r="Q923" i="37" s="1"/>
  <c r="U922" i="37"/>
  <c r="Q922" i="37" s="1" a="1"/>
  <c r="Q922" i="37" s="1"/>
  <c r="U921" i="37"/>
  <c r="Q921" i="37" s="1" a="1"/>
  <c r="Q921" i="37" s="1"/>
  <c r="U920" i="37"/>
  <c r="Q920" i="37" s="1" a="1"/>
  <c r="Q920" i="37" s="1"/>
  <c r="U919" i="37"/>
  <c r="Q919" i="37" s="1" a="1"/>
  <c r="Q919" i="37" s="1"/>
  <c r="U918" i="37"/>
  <c r="Q918" i="37" s="1" a="1"/>
  <c r="Q918" i="37" s="1"/>
  <c r="U917" i="37"/>
  <c r="Q917" i="37" s="1" a="1"/>
  <c r="Q917" i="37" s="1"/>
  <c r="U916" i="37"/>
  <c r="Q916" i="37" s="1" a="1"/>
  <c r="Q916" i="37" s="1"/>
  <c r="U915" i="37"/>
  <c r="Q915" i="37" s="1" a="1"/>
  <c r="Q915" i="37" s="1"/>
  <c r="U914" i="37"/>
  <c r="Q914" i="37" s="1" a="1"/>
  <c r="Q914" i="37" s="1"/>
  <c r="U913" i="37"/>
  <c r="Q913" i="37" s="1" a="1"/>
  <c r="Q913" i="37" s="1"/>
  <c r="U912" i="37"/>
  <c r="Q912" i="37" s="1" a="1"/>
  <c r="Q912" i="37" s="1"/>
  <c r="U911" i="37"/>
  <c r="Q911" i="37" s="1" a="1"/>
  <c r="Q911" i="37" s="1"/>
  <c r="U910" i="37"/>
  <c r="Q910" i="37" s="1" a="1"/>
  <c r="Q910" i="37" s="1"/>
  <c r="U909" i="37"/>
  <c r="Q909" i="37" s="1" a="1"/>
  <c r="Q909" i="37" s="1"/>
  <c r="U908" i="37"/>
  <c r="Q908" i="37" s="1" a="1"/>
  <c r="Q908" i="37" s="1"/>
  <c r="U907" i="37"/>
  <c r="Q907" i="37" s="1" a="1"/>
  <c r="Q907" i="37" s="1"/>
  <c r="U906" i="37"/>
  <c r="Q906" i="37" s="1" a="1"/>
  <c r="Q906" i="37" s="1"/>
  <c r="U905" i="37"/>
  <c r="Q905" i="37" s="1" a="1"/>
  <c r="Q905" i="37" s="1"/>
  <c r="U904" i="37"/>
  <c r="Q904" i="37" s="1" a="1"/>
  <c r="Q904" i="37" s="1"/>
  <c r="U903" i="37"/>
  <c r="Q903" i="37" s="1" a="1"/>
  <c r="Q903" i="37" s="1"/>
  <c r="U902" i="37"/>
  <c r="Q902" i="37" s="1" a="1"/>
  <c r="Q902" i="37" s="1"/>
  <c r="U901" i="37"/>
  <c r="Q901" i="37" s="1" a="1"/>
  <c r="Q901" i="37" s="1"/>
  <c r="U900" i="37"/>
  <c r="Q900" i="37" s="1" a="1"/>
  <c r="Q900" i="37" s="1"/>
  <c r="U899" i="37"/>
  <c r="Q899" i="37" s="1" a="1"/>
  <c r="Q899" i="37" s="1"/>
  <c r="U898" i="37"/>
  <c r="Q898" i="37" s="1" a="1"/>
  <c r="Q898" i="37" s="1"/>
  <c r="U897" i="37"/>
  <c r="Q897" i="37" s="1" a="1"/>
  <c r="Q897" i="37" s="1"/>
  <c r="U896" i="37"/>
  <c r="Q896" i="37" s="1" a="1"/>
  <c r="Q896" i="37" s="1"/>
  <c r="U895" i="37"/>
  <c r="Q895" i="37" s="1" a="1"/>
  <c r="Q895" i="37" s="1"/>
  <c r="U894" i="37"/>
  <c r="Q894" i="37" s="1" a="1"/>
  <c r="Q894" i="37" s="1"/>
  <c r="U893" i="37"/>
  <c r="Q893" i="37" s="1" a="1"/>
  <c r="Q893" i="37" s="1"/>
  <c r="U892" i="37"/>
  <c r="Q892" i="37" s="1" a="1"/>
  <c r="Q892" i="37" s="1"/>
  <c r="U891" i="37"/>
  <c r="Q891" i="37" s="1" a="1"/>
  <c r="Q891" i="37" s="1"/>
  <c r="U890" i="37"/>
  <c r="Q890" i="37" s="1" a="1"/>
  <c r="Q890" i="37" s="1"/>
  <c r="U889" i="37"/>
  <c r="Q889" i="37" s="1" a="1"/>
  <c r="Q889" i="37" s="1"/>
  <c r="U888" i="37"/>
  <c r="Q888" i="37" s="1" a="1"/>
  <c r="Q888" i="37" s="1"/>
  <c r="U887" i="37"/>
  <c r="Q887" i="37" s="1" a="1"/>
  <c r="Q887" i="37" s="1"/>
  <c r="U886" i="37"/>
  <c r="Q886" i="37" s="1" a="1"/>
  <c r="Q886" i="37" s="1"/>
  <c r="U885" i="37"/>
  <c r="Q885" i="37" s="1" a="1"/>
  <c r="Q885" i="37" s="1"/>
  <c r="U884" i="37"/>
  <c r="Q884" i="37" s="1" a="1"/>
  <c r="Q884" i="37" s="1"/>
  <c r="U883" i="37"/>
  <c r="Q883" i="37" s="1" a="1"/>
  <c r="Q883" i="37" s="1"/>
  <c r="U882" i="37"/>
  <c r="Q882" i="37" s="1" a="1"/>
  <c r="Q882" i="37" s="1"/>
  <c r="U881" i="37"/>
  <c r="Q881" i="37" s="1" a="1"/>
  <c r="Q881" i="37" s="1"/>
  <c r="U880" i="37"/>
  <c r="Q880" i="37" s="1" a="1"/>
  <c r="Q880" i="37" s="1"/>
  <c r="U879" i="37"/>
  <c r="Q879" i="37" s="1" a="1"/>
  <c r="Q879" i="37" s="1"/>
  <c r="U878" i="37"/>
  <c r="Q878" i="37" s="1" a="1"/>
  <c r="Q878" i="37" s="1"/>
  <c r="U877" i="37"/>
  <c r="Q877" i="37" s="1" a="1"/>
  <c r="Q877" i="37" s="1"/>
  <c r="U876" i="37"/>
  <c r="Q876" i="37" s="1" a="1"/>
  <c r="Q876" i="37" s="1"/>
  <c r="U875" i="37"/>
  <c r="Q875" i="37" s="1" a="1"/>
  <c r="Q875" i="37" s="1"/>
  <c r="U874" i="37"/>
  <c r="Q874" i="37" s="1" a="1"/>
  <c r="Q874" i="37" s="1"/>
  <c r="U873" i="37"/>
  <c r="Q873" i="37" s="1" a="1"/>
  <c r="Q873" i="37" s="1"/>
  <c r="U872" i="37"/>
  <c r="Q872" i="37" s="1" a="1"/>
  <c r="Q872" i="37" s="1"/>
  <c r="U871" i="37"/>
  <c r="Q871" i="37" s="1" a="1"/>
  <c r="Q871" i="37" s="1"/>
  <c r="U870" i="37"/>
  <c r="Q870" i="37" s="1" a="1"/>
  <c r="Q870" i="37" s="1"/>
  <c r="U869" i="37"/>
  <c r="Q869" i="37" s="1" a="1"/>
  <c r="Q869" i="37" s="1"/>
  <c r="U868" i="37"/>
  <c r="Q868" i="37" s="1" a="1"/>
  <c r="Q868" i="37" s="1"/>
  <c r="U867" i="37"/>
  <c r="Q867" i="37" s="1" a="1"/>
  <c r="Q867" i="37" s="1"/>
  <c r="U866" i="37"/>
  <c r="Q866" i="37" s="1" a="1"/>
  <c r="Q866" i="37" s="1"/>
  <c r="U865" i="37"/>
  <c r="Q865" i="37" s="1" a="1"/>
  <c r="Q865" i="37" s="1"/>
  <c r="U864" i="37"/>
  <c r="Q864" i="37" s="1" a="1"/>
  <c r="Q864" i="37" s="1"/>
  <c r="U863" i="37"/>
  <c r="Q863" i="37" s="1" a="1"/>
  <c r="Q863" i="37" s="1"/>
  <c r="U862" i="37"/>
  <c r="Q862" i="37" s="1" a="1"/>
  <c r="Q862" i="37" s="1"/>
  <c r="U861" i="37"/>
  <c r="Q861" i="37" s="1" a="1"/>
  <c r="Q861" i="37" s="1"/>
  <c r="U860" i="37"/>
  <c r="Q860" i="37" s="1" a="1"/>
  <c r="Q860" i="37" s="1"/>
  <c r="U859" i="37"/>
  <c r="Q859" i="37" s="1" a="1"/>
  <c r="Q859" i="37" s="1"/>
  <c r="U858" i="37"/>
  <c r="Q858" i="37" s="1" a="1"/>
  <c r="Q858" i="37" s="1"/>
  <c r="U857" i="37"/>
  <c r="Q857" i="37" s="1" a="1"/>
  <c r="Q857" i="37" s="1"/>
  <c r="U856" i="37"/>
  <c r="Q856" i="37" s="1" a="1"/>
  <c r="Q856" i="37" s="1"/>
  <c r="U855" i="37"/>
  <c r="Q855" i="37" s="1" a="1"/>
  <c r="Q855" i="37" s="1"/>
  <c r="U854" i="37"/>
  <c r="Q854" i="37" s="1" a="1"/>
  <c r="Q854" i="37" s="1"/>
  <c r="U853" i="37"/>
  <c r="Q853" i="37" s="1" a="1"/>
  <c r="Q853" i="37" s="1"/>
  <c r="U852" i="37"/>
  <c r="Q852" i="37" s="1" a="1"/>
  <c r="Q852" i="37" s="1"/>
  <c r="U851" i="37"/>
  <c r="Q851" i="37" s="1" a="1"/>
  <c r="Q851" i="37" s="1"/>
  <c r="U850" i="37"/>
  <c r="Q850" i="37" s="1" a="1"/>
  <c r="Q850" i="37" s="1"/>
  <c r="U849" i="37"/>
  <c r="Q849" i="37" s="1" a="1"/>
  <c r="Q849" i="37" s="1"/>
  <c r="U848" i="37"/>
  <c r="Q848" i="37" s="1" a="1"/>
  <c r="Q848" i="37" s="1"/>
  <c r="U847" i="37"/>
  <c r="Q847" i="37" s="1" a="1"/>
  <c r="Q847" i="37" s="1"/>
  <c r="U846" i="37"/>
  <c r="Q846" i="37" s="1" a="1"/>
  <c r="Q846" i="37" s="1"/>
  <c r="U845" i="37"/>
  <c r="Q845" i="37" s="1" a="1"/>
  <c r="Q845" i="37" s="1"/>
  <c r="U844" i="37"/>
  <c r="Q844" i="37" s="1" a="1"/>
  <c r="Q844" i="37" s="1"/>
  <c r="U843" i="37"/>
  <c r="Q843" i="37" s="1" a="1"/>
  <c r="Q843" i="37" s="1"/>
  <c r="U842" i="37"/>
  <c r="Q842" i="37" s="1" a="1"/>
  <c r="Q842" i="37" s="1"/>
  <c r="U841" i="37"/>
  <c r="Q841" i="37" s="1" a="1"/>
  <c r="Q841" i="37" s="1"/>
  <c r="U840" i="37"/>
  <c r="Q840" i="37" s="1" a="1"/>
  <c r="Q840" i="37" s="1"/>
  <c r="U839" i="37"/>
  <c r="Q839" i="37" s="1" a="1"/>
  <c r="Q839" i="37" s="1"/>
  <c r="U838" i="37"/>
  <c r="Q838" i="37" s="1" a="1"/>
  <c r="Q838" i="37" s="1"/>
  <c r="U837" i="37"/>
  <c r="Q837" i="37" s="1" a="1"/>
  <c r="Q837" i="37" s="1"/>
  <c r="U836" i="37"/>
  <c r="Q836" i="37" s="1" a="1"/>
  <c r="Q836" i="37" s="1"/>
  <c r="U835" i="37"/>
  <c r="Q835" i="37" s="1" a="1"/>
  <c r="Q835" i="37" s="1"/>
  <c r="U834" i="37"/>
  <c r="Q834" i="37" s="1" a="1"/>
  <c r="Q834" i="37" s="1"/>
  <c r="U833" i="37"/>
  <c r="Q833" i="37" s="1" a="1"/>
  <c r="Q833" i="37" s="1"/>
  <c r="U832" i="37"/>
  <c r="Q832" i="37" s="1" a="1"/>
  <c r="Q832" i="37" s="1"/>
  <c r="U831" i="37"/>
  <c r="Q831" i="37" s="1" a="1"/>
  <c r="Q831" i="37" s="1"/>
  <c r="U830" i="37"/>
  <c r="Q830" i="37" s="1" a="1"/>
  <c r="Q830" i="37" s="1"/>
  <c r="U829" i="37"/>
  <c r="Q829" i="37" s="1" a="1"/>
  <c r="Q829" i="37" s="1"/>
  <c r="U828" i="37"/>
  <c r="Q828" i="37" s="1" a="1"/>
  <c r="Q828" i="37" s="1"/>
  <c r="U827" i="37"/>
  <c r="Q827" i="37" s="1" a="1"/>
  <c r="Q827" i="37" s="1"/>
  <c r="U826" i="37"/>
  <c r="Q826" i="37" s="1" a="1"/>
  <c r="Q826" i="37" s="1"/>
  <c r="U825" i="37"/>
  <c r="Q825" i="37" s="1" a="1"/>
  <c r="Q825" i="37" s="1"/>
  <c r="U824" i="37"/>
  <c r="Q824" i="37" s="1" a="1"/>
  <c r="Q824" i="37" s="1"/>
  <c r="U823" i="37"/>
  <c r="Q823" i="37" s="1" a="1"/>
  <c r="Q823" i="37" s="1"/>
  <c r="U822" i="37"/>
  <c r="Q822" i="37" s="1" a="1"/>
  <c r="Q822" i="37" s="1"/>
  <c r="U821" i="37"/>
  <c r="Q821" i="37" s="1" a="1"/>
  <c r="Q821" i="37" s="1"/>
  <c r="U820" i="37"/>
  <c r="Q820" i="37" s="1" a="1"/>
  <c r="Q820" i="37" s="1"/>
  <c r="U819" i="37"/>
  <c r="Q819" i="37" s="1" a="1"/>
  <c r="Q819" i="37" s="1"/>
  <c r="U818" i="37"/>
  <c r="Q818" i="37" s="1" a="1"/>
  <c r="Q818" i="37" s="1"/>
  <c r="U817" i="37"/>
  <c r="Q817" i="37" s="1" a="1"/>
  <c r="Q817" i="37" s="1"/>
  <c r="U816" i="37"/>
  <c r="Q816" i="37" s="1" a="1"/>
  <c r="Q816" i="37" s="1"/>
  <c r="U815" i="37"/>
  <c r="Q815" i="37" s="1" a="1"/>
  <c r="Q815" i="37" s="1"/>
  <c r="U814" i="37"/>
  <c r="Q814" i="37" s="1" a="1"/>
  <c r="Q814" i="37" s="1"/>
  <c r="U813" i="37"/>
  <c r="Q813" i="37" s="1" a="1"/>
  <c r="Q813" i="37" s="1"/>
  <c r="U812" i="37"/>
  <c r="Q812" i="37" s="1" a="1"/>
  <c r="Q812" i="37" s="1"/>
  <c r="U811" i="37"/>
  <c r="Q811" i="37" s="1" a="1"/>
  <c r="Q811" i="37" s="1"/>
  <c r="U810" i="37"/>
  <c r="Q810" i="37" s="1" a="1"/>
  <c r="Q810" i="37" s="1"/>
  <c r="U809" i="37"/>
  <c r="Q809" i="37" s="1" a="1"/>
  <c r="Q809" i="37" s="1"/>
  <c r="U808" i="37"/>
  <c r="Q808" i="37" s="1" a="1"/>
  <c r="Q808" i="37" s="1"/>
  <c r="U807" i="37"/>
  <c r="Q807" i="37" s="1" a="1"/>
  <c r="Q807" i="37" s="1"/>
  <c r="U806" i="37"/>
  <c r="Q806" i="37" s="1" a="1"/>
  <c r="Q806" i="37" s="1"/>
  <c r="U805" i="37"/>
  <c r="Q805" i="37" s="1" a="1"/>
  <c r="Q805" i="37" s="1"/>
  <c r="U804" i="37"/>
  <c r="Q804" i="37" s="1" a="1"/>
  <c r="Q804" i="37" s="1"/>
  <c r="U803" i="37"/>
  <c r="Q803" i="37" s="1" a="1"/>
  <c r="Q803" i="37" s="1"/>
  <c r="U802" i="37"/>
  <c r="Q802" i="37" s="1" a="1"/>
  <c r="Q802" i="37" s="1"/>
  <c r="U801" i="37"/>
  <c r="Q801" i="37" s="1" a="1"/>
  <c r="Q801" i="37" s="1"/>
  <c r="U800" i="37"/>
  <c r="Q800" i="37" s="1" a="1"/>
  <c r="Q800" i="37" s="1"/>
  <c r="U799" i="37"/>
  <c r="Q799" i="37" s="1" a="1"/>
  <c r="Q799" i="37" s="1"/>
  <c r="U798" i="37"/>
  <c r="Q798" i="37" s="1" a="1"/>
  <c r="Q798" i="37" s="1"/>
  <c r="U797" i="37"/>
  <c r="Q797" i="37" s="1" a="1"/>
  <c r="Q797" i="37" s="1"/>
  <c r="U796" i="37"/>
  <c r="Q796" i="37" s="1" a="1"/>
  <c r="Q796" i="37" s="1"/>
  <c r="U795" i="37"/>
  <c r="Q795" i="37" s="1" a="1"/>
  <c r="Q795" i="37" s="1"/>
  <c r="U794" i="37"/>
  <c r="Q794" i="37" s="1" a="1"/>
  <c r="Q794" i="37" s="1"/>
  <c r="U793" i="37"/>
  <c r="Q793" i="37" s="1" a="1"/>
  <c r="Q793" i="37" s="1"/>
  <c r="U792" i="37"/>
  <c r="Q792" i="37" s="1" a="1"/>
  <c r="Q792" i="37" s="1"/>
  <c r="U791" i="37"/>
  <c r="Q791" i="37" s="1" a="1"/>
  <c r="Q791" i="37" s="1"/>
  <c r="U790" i="37"/>
  <c r="Q790" i="37" s="1" a="1"/>
  <c r="Q790" i="37" s="1"/>
  <c r="U789" i="37"/>
  <c r="Q789" i="37" s="1" a="1"/>
  <c r="Q789" i="37" s="1"/>
  <c r="U788" i="37"/>
  <c r="Q788" i="37" s="1" a="1"/>
  <c r="Q788" i="37" s="1"/>
  <c r="U787" i="37"/>
  <c r="Q787" i="37" s="1" a="1"/>
  <c r="Q787" i="37" s="1"/>
  <c r="U786" i="37"/>
  <c r="Q786" i="37" s="1" a="1"/>
  <c r="Q786" i="37" s="1"/>
  <c r="U785" i="37"/>
  <c r="Q785" i="37" s="1" a="1"/>
  <c r="Q785" i="37" s="1"/>
  <c r="U784" i="37"/>
  <c r="Q784" i="37" s="1" a="1"/>
  <c r="Q784" i="37" s="1"/>
  <c r="U783" i="37"/>
  <c r="Q783" i="37" s="1" a="1"/>
  <c r="Q783" i="37" s="1"/>
  <c r="U782" i="37"/>
  <c r="Q782" i="37" s="1" a="1"/>
  <c r="Q782" i="37" s="1"/>
  <c r="U781" i="37"/>
  <c r="Q781" i="37" s="1" a="1"/>
  <c r="Q781" i="37" s="1"/>
  <c r="U780" i="37"/>
  <c r="Q780" i="37" s="1" a="1"/>
  <c r="Q780" i="37" s="1"/>
  <c r="U779" i="37"/>
  <c r="Q779" i="37" s="1" a="1"/>
  <c r="Q779" i="37" s="1"/>
  <c r="U778" i="37"/>
  <c r="Q778" i="37" s="1" a="1"/>
  <c r="Q778" i="37" s="1"/>
  <c r="U777" i="37"/>
  <c r="Q777" i="37" s="1" a="1"/>
  <c r="Q777" i="37" s="1"/>
  <c r="U776" i="37"/>
  <c r="Q776" i="37" s="1" a="1"/>
  <c r="Q776" i="37" s="1"/>
  <c r="U775" i="37"/>
  <c r="Q775" i="37" s="1" a="1"/>
  <c r="Q775" i="37" s="1"/>
  <c r="U774" i="37"/>
  <c r="Q774" i="37" s="1" a="1"/>
  <c r="Q774" i="37" s="1"/>
  <c r="U773" i="37"/>
  <c r="Q773" i="37" s="1" a="1"/>
  <c r="Q773" i="37" s="1"/>
  <c r="U772" i="37"/>
  <c r="Q772" i="37" s="1" a="1"/>
  <c r="Q772" i="37" s="1"/>
  <c r="U771" i="37"/>
  <c r="Q771" i="37" s="1" a="1"/>
  <c r="Q771" i="37" s="1"/>
  <c r="U770" i="37"/>
  <c r="Q770" i="37" s="1" a="1"/>
  <c r="Q770" i="37" s="1"/>
  <c r="U769" i="37"/>
  <c r="Q769" i="37" s="1" a="1"/>
  <c r="Q769" i="37" s="1"/>
  <c r="U768" i="37"/>
  <c r="Q768" i="37" s="1" a="1"/>
  <c r="Q768" i="37" s="1"/>
  <c r="U767" i="37"/>
  <c r="Q767" i="37" s="1" a="1"/>
  <c r="Q767" i="37" s="1"/>
  <c r="U766" i="37"/>
  <c r="Q766" i="37" s="1" a="1"/>
  <c r="Q766" i="37" s="1"/>
  <c r="U765" i="37"/>
  <c r="Q765" i="37" s="1" a="1"/>
  <c r="Q765" i="37" s="1"/>
  <c r="U764" i="37"/>
  <c r="Q764" i="37" s="1" a="1"/>
  <c r="Q764" i="37" s="1"/>
  <c r="U763" i="37"/>
  <c r="Q763" i="37" s="1" a="1"/>
  <c r="Q763" i="37" s="1"/>
  <c r="U762" i="37"/>
  <c r="Q762" i="37" s="1" a="1"/>
  <c r="Q762" i="37" s="1"/>
  <c r="U761" i="37"/>
  <c r="Q761" i="37" s="1" a="1"/>
  <c r="Q761" i="37" s="1"/>
  <c r="U760" i="37"/>
  <c r="Q760" i="37" s="1" a="1"/>
  <c r="Q760" i="37" s="1"/>
  <c r="U759" i="37"/>
  <c r="Q759" i="37" s="1" a="1"/>
  <c r="Q759" i="37" s="1"/>
  <c r="U758" i="37"/>
  <c r="Q758" i="37" s="1" a="1"/>
  <c r="Q758" i="37" s="1"/>
  <c r="U757" i="37"/>
  <c r="Q757" i="37" s="1" a="1"/>
  <c r="Q757" i="37" s="1"/>
  <c r="U756" i="37"/>
  <c r="Q756" i="37" s="1" a="1"/>
  <c r="Q756" i="37" s="1"/>
  <c r="U755" i="37"/>
  <c r="Q755" i="37" s="1" a="1"/>
  <c r="Q755" i="37" s="1"/>
  <c r="U754" i="37"/>
  <c r="Q754" i="37" s="1" a="1"/>
  <c r="Q754" i="37" s="1"/>
  <c r="U753" i="37"/>
  <c r="Q753" i="37" s="1" a="1"/>
  <c r="Q753" i="37" s="1"/>
  <c r="U752" i="37"/>
  <c r="Q752" i="37" s="1" a="1"/>
  <c r="Q752" i="37" s="1"/>
  <c r="U751" i="37"/>
  <c r="Q751" i="37" s="1" a="1"/>
  <c r="Q751" i="37" s="1"/>
  <c r="U750" i="37"/>
  <c r="Q750" i="37" s="1" a="1"/>
  <c r="Q750" i="37" s="1"/>
  <c r="U749" i="37"/>
  <c r="Q749" i="37" s="1" a="1"/>
  <c r="Q749" i="37" s="1"/>
  <c r="U748" i="37"/>
  <c r="Q748" i="37" s="1" a="1"/>
  <c r="Q748" i="37" s="1"/>
  <c r="U747" i="37"/>
  <c r="Q747" i="37" s="1" a="1"/>
  <c r="Q747" i="37" s="1"/>
  <c r="U746" i="37"/>
  <c r="Q746" i="37" s="1" a="1"/>
  <c r="Q746" i="37" s="1"/>
  <c r="U745" i="37"/>
  <c r="Q745" i="37" s="1" a="1"/>
  <c r="Q745" i="37" s="1"/>
  <c r="U744" i="37"/>
  <c r="Q744" i="37" s="1" a="1"/>
  <c r="Q744" i="37" s="1"/>
  <c r="U743" i="37"/>
  <c r="Q743" i="37" s="1" a="1"/>
  <c r="Q743" i="37" s="1"/>
  <c r="U742" i="37"/>
  <c r="Q742" i="37" s="1" a="1"/>
  <c r="Q742" i="37" s="1"/>
  <c r="U741" i="37"/>
  <c r="Q741" i="37" s="1" a="1"/>
  <c r="Q741" i="37" s="1"/>
  <c r="U740" i="37"/>
  <c r="Q740" i="37" s="1" a="1"/>
  <c r="Q740" i="37" s="1"/>
  <c r="U739" i="37"/>
  <c r="Q739" i="37" s="1" a="1"/>
  <c r="Q739" i="37" s="1"/>
  <c r="U738" i="37"/>
  <c r="Q738" i="37" s="1" a="1"/>
  <c r="Q738" i="37" s="1"/>
  <c r="U737" i="37"/>
  <c r="Q737" i="37" s="1" a="1"/>
  <c r="Q737" i="37" s="1"/>
  <c r="U736" i="37"/>
  <c r="Q736" i="37" s="1" a="1"/>
  <c r="Q736" i="37" s="1"/>
  <c r="U735" i="37"/>
  <c r="Q735" i="37" s="1" a="1"/>
  <c r="Q735" i="37" s="1"/>
  <c r="U734" i="37"/>
  <c r="Q734" i="37" s="1" a="1"/>
  <c r="Q734" i="37" s="1"/>
  <c r="U733" i="37"/>
  <c r="Q733" i="37" s="1" a="1"/>
  <c r="Q733" i="37" s="1"/>
  <c r="U732" i="37"/>
  <c r="Q732" i="37" s="1" a="1"/>
  <c r="Q732" i="37" s="1"/>
  <c r="U731" i="37"/>
  <c r="Q731" i="37" s="1" a="1"/>
  <c r="Q731" i="37" s="1"/>
  <c r="U730" i="37"/>
  <c r="Q730" i="37" s="1" a="1"/>
  <c r="Q730" i="37" s="1"/>
  <c r="U729" i="37"/>
  <c r="Q729" i="37" s="1" a="1"/>
  <c r="Q729" i="37" s="1"/>
  <c r="U728" i="37"/>
  <c r="Q728" i="37" s="1" a="1"/>
  <c r="Q728" i="37" s="1"/>
  <c r="U727" i="37"/>
  <c r="Q727" i="37" s="1" a="1"/>
  <c r="Q727" i="37" s="1"/>
  <c r="U726" i="37"/>
  <c r="Q726" i="37" s="1" a="1"/>
  <c r="Q726" i="37" s="1"/>
  <c r="U725" i="37"/>
  <c r="Q725" i="37" s="1" a="1"/>
  <c r="Q725" i="37" s="1"/>
  <c r="U724" i="37"/>
  <c r="Q724" i="37" s="1" a="1"/>
  <c r="Q724" i="37" s="1"/>
  <c r="U723" i="37"/>
  <c r="Q723" i="37" s="1" a="1"/>
  <c r="Q723" i="37" s="1"/>
  <c r="U722" i="37"/>
  <c r="Q722" i="37" s="1" a="1"/>
  <c r="Q722" i="37" s="1"/>
  <c r="U721" i="37"/>
  <c r="Q721" i="37" s="1" a="1"/>
  <c r="Q721" i="37" s="1"/>
  <c r="U720" i="37"/>
  <c r="Q720" i="37" s="1" a="1"/>
  <c r="Q720" i="37" s="1"/>
  <c r="U719" i="37"/>
  <c r="Q719" i="37" s="1" a="1"/>
  <c r="Q719" i="37" s="1"/>
  <c r="U718" i="37"/>
  <c r="Q718" i="37" s="1" a="1"/>
  <c r="Q718" i="37" s="1"/>
  <c r="U717" i="37"/>
  <c r="Q717" i="37" s="1" a="1"/>
  <c r="Q717" i="37" s="1"/>
  <c r="U716" i="37"/>
  <c r="Q716" i="37" s="1" a="1"/>
  <c r="Q716" i="37" s="1"/>
  <c r="U715" i="37"/>
  <c r="Q715" i="37" s="1" a="1"/>
  <c r="Q715" i="37" s="1"/>
  <c r="U714" i="37"/>
  <c r="Q714" i="37" s="1" a="1"/>
  <c r="Q714" i="37" s="1"/>
  <c r="U713" i="37"/>
  <c r="Q713" i="37" s="1" a="1"/>
  <c r="Q713" i="37" s="1"/>
  <c r="U712" i="37"/>
  <c r="Q712" i="37" s="1" a="1"/>
  <c r="Q712" i="37" s="1"/>
  <c r="U711" i="37"/>
  <c r="Q711" i="37" s="1" a="1"/>
  <c r="Q711" i="37" s="1"/>
  <c r="U710" i="37"/>
  <c r="Q710" i="37" s="1" a="1"/>
  <c r="Q710" i="37" s="1"/>
  <c r="U709" i="37"/>
  <c r="Q709" i="37" s="1" a="1"/>
  <c r="Q709" i="37" s="1"/>
  <c r="U708" i="37"/>
  <c r="Q708" i="37" s="1" a="1"/>
  <c r="Q708" i="37" s="1"/>
  <c r="U707" i="37"/>
  <c r="Q707" i="37" s="1" a="1"/>
  <c r="Q707" i="37" s="1"/>
  <c r="U706" i="37"/>
  <c r="Q706" i="37" s="1" a="1"/>
  <c r="Q706" i="37" s="1"/>
  <c r="U705" i="37"/>
  <c r="Q705" i="37" s="1" a="1"/>
  <c r="Q705" i="37" s="1"/>
  <c r="U704" i="37"/>
  <c r="Q704" i="37" s="1" a="1"/>
  <c r="Q704" i="37" s="1"/>
  <c r="U703" i="37"/>
  <c r="Q703" i="37" s="1" a="1"/>
  <c r="Q703" i="37" s="1"/>
  <c r="U702" i="37"/>
  <c r="Q702" i="37" s="1" a="1"/>
  <c r="Q702" i="37" s="1"/>
  <c r="U701" i="37"/>
  <c r="Q701" i="37" s="1" a="1"/>
  <c r="Q701" i="37" s="1"/>
  <c r="U700" i="37"/>
  <c r="Q700" i="37" s="1" a="1"/>
  <c r="Q700" i="37" s="1"/>
  <c r="U699" i="37"/>
  <c r="Q699" i="37" s="1" a="1"/>
  <c r="Q699" i="37" s="1"/>
  <c r="U698" i="37"/>
  <c r="Q698" i="37" s="1" a="1"/>
  <c r="Q698" i="37" s="1"/>
  <c r="U697" i="37"/>
  <c r="Q697" i="37" s="1" a="1"/>
  <c r="Q697" i="37" s="1"/>
  <c r="U696" i="37"/>
  <c r="Q696" i="37" s="1" a="1"/>
  <c r="Q696" i="37" s="1"/>
  <c r="U695" i="37"/>
  <c r="Q695" i="37" s="1" a="1"/>
  <c r="Q695" i="37" s="1"/>
  <c r="U694" i="37"/>
  <c r="Q694" i="37" s="1" a="1"/>
  <c r="Q694" i="37" s="1"/>
  <c r="U693" i="37"/>
  <c r="Q693" i="37" s="1" a="1"/>
  <c r="Q693" i="37" s="1"/>
  <c r="U692" i="37"/>
  <c r="Q692" i="37" s="1" a="1"/>
  <c r="Q692" i="37" s="1"/>
  <c r="U691" i="37"/>
  <c r="Q691" i="37" s="1" a="1"/>
  <c r="Q691" i="37" s="1"/>
  <c r="U690" i="37"/>
  <c r="Q690" i="37" s="1" a="1"/>
  <c r="Q690" i="37" s="1"/>
  <c r="U689" i="37"/>
  <c r="Q689" i="37" s="1" a="1"/>
  <c r="Q689" i="37" s="1"/>
  <c r="U688" i="37"/>
  <c r="Q688" i="37" s="1" a="1"/>
  <c r="Q688" i="37" s="1"/>
  <c r="U687" i="37"/>
  <c r="Q687" i="37" s="1" a="1"/>
  <c r="Q687" i="37" s="1"/>
  <c r="U686" i="37"/>
  <c r="Q686" i="37" s="1" a="1"/>
  <c r="Q686" i="37" s="1"/>
  <c r="U685" i="37"/>
  <c r="Q685" i="37" s="1" a="1"/>
  <c r="Q685" i="37" s="1"/>
  <c r="U684" i="37"/>
  <c r="Q684" i="37" s="1" a="1"/>
  <c r="Q684" i="37" s="1"/>
  <c r="U683" i="37"/>
  <c r="Q683" i="37" s="1" a="1"/>
  <c r="Q683" i="37" s="1"/>
  <c r="U682" i="37"/>
  <c r="Q682" i="37" s="1" a="1"/>
  <c r="Q682" i="37" s="1"/>
  <c r="U681" i="37"/>
  <c r="Q681" i="37" s="1" a="1"/>
  <c r="Q681" i="37" s="1"/>
  <c r="U680" i="37"/>
  <c r="Q680" i="37" s="1" a="1"/>
  <c r="Q680" i="37" s="1"/>
  <c r="U679" i="37"/>
  <c r="Q679" i="37" s="1" a="1"/>
  <c r="Q679" i="37" s="1"/>
  <c r="U678" i="37"/>
  <c r="Q678" i="37" s="1" a="1"/>
  <c r="Q678" i="37" s="1"/>
  <c r="U677" i="37"/>
  <c r="Q677" i="37" s="1" a="1"/>
  <c r="Q677" i="37" s="1"/>
  <c r="U676" i="37"/>
  <c r="Q676" i="37" s="1" a="1"/>
  <c r="Q676" i="37" s="1"/>
  <c r="U675" i="37"/>
  <c r="Q675" i="37" s="1" a="1"/>
  <c r="Q675" i="37" s="1"/>
  <c r="U674" i="37"/>
  <c r="Q674" i="37" s="1" a="1"/>
  <c r="Q674" i="37" s="1"/>
  <c r="U673" i="37"/>
  <c r="Q673" i="37" s="1" a="1"/>
  <c r="Q673" i="37" s="1"/>
  <c r="U672" i="37"/>
  <c r="Q672" i="37" s="1" a="1"/>
  <c r="Q672" i="37" s="1"/>
  <c r="U671" i="37"/>
  <c r="Q671" i="37" s="1" a="1"/>
  <c r="Q671" i="37" s="1"/>
  <c r="U670" i="37"/>
  <c r="Q670" i="37" s="1" a="1"/>
  <c r="Q670" i="37" s="1"/>
  <c r="U669" i="37"/>
  <c r="Q669" i="37" s="1" a="1"/>
  <c r="Q669" i="37" s="1"/>
  <c r="U668" i="37"/>
  <c r="Q668" i="37" s="1" a="1"/>
  <c r="Q668" i="37" s="1"/>
  <c r="U667" i="37"/>
  <c r="Q667" i="37" s="1" a="1"/>
  <c r="Q667" i="37" s="1"/>
  <c r="U666" i="37"/>
  <c r="Q666" i="37" s="1" a="1"/>
  <c r="Q666" i="37" s="1"/>
  <c r="U665" i="37"/>
  <c r="Q665" i="37" s="1" a="1"/>
  <c r="Q665" i="37" s="1"/>
  <c r="U664" i="37"/>
  <c r="Q664" i="37" s="1" a="1"/>
  <c r="Q664" i="37" s="1"/>
  <c r="U663" i="37"/>
  <c r="Q663" i="37" s="1" a="1"/>
  <c r="Q663" i="37" s="1"/>
  <c r="U662" i="37"/>
  <c r="Q662" i="37" s="1" a="1"/>
  <c r="Q662" i="37" s="1"/>
  <c r="U661" i="37"/>
  <c r="Q661" i="37" s="1" a="1"/>
  <c r="Q661" i="37" s="1"/>
  <c r="U660" i="37"/>
  <c r="Q660" i="37" s="1" a="1"/>
  <c r="Q660" i="37" s="1"/>
  <c r="U659" i="37"/>
  <c r="Q659" i="37" s="1" a="1"/>
  <c r="Q659" i="37" s="1"/>
  <c r="U658" i="37"/>
  <c r="Q658" i="37" s="1" a="1"/>
  <c r="Q658" i="37" s="1"/>
  <c r="U657" i="37"/>
  <c r="Q657" i="37" s="1" a="1"/>
  <c r="Q657" i="37" s="1"/>
  <c r="U656" i="37"/>
  <c r="Q656" i="37" s="1" a="1"/>
  <c r="Q656" i="37" s="1"/>
  <c r="U655" i="37"/>
  <c r="Q655" i="37" s="1" a="1"/>
  <c r="Q655" i="37" s="1"/>
  <c r="U654" i="37"/>
  <c r="Q654" i="37" s="1" a="1"/>
  <c r="Q654" i="37" s="1"/>
  <c r="U653" i="37"/>
  <c r="Q653" i="37" s="1" a="1"/>
  <c r="Q653" i="37" s="1"/>
  <c r="U652" i="37"/>
  <c r="Q652" i="37" s="1" a="1"/>
  <c r="Q652" i="37" s="1"/>
  <c r="U651" i="37"/>
  <c r="Q651" i="37" s="1" a="1"/>
  <c r="Q651" i="37" s="1"/>
  <c r="U650" i="37"/>
  <c r="Q650" i="37" s="1" a="1"/>
  <c r="Q650" i="37" s="1"/>
  <c r="U649" i="37"/>
  <c r="Q649" i="37" s="1" a="1"/>
  <c r="Q649" i="37" s="1"/>
  <c r="U648" i="37"/>
  <c r="Q648" i="37" s="1" a="1"/>
  <c r="Q648" i="37" s="1"/>
  <c r="U647" i="37"/>
  <c r="Q647" i="37" s="1" a="1"/>
  <c r="Q647" i="37" s="1"/>
  <c r="U646" i="37"/>
  <c r="Q646" i="37" s="1" a="1"/>
  <c r="Q646" i="37" s="1"/>
  <c r="U645" i="37"/>
  <c r="Q645" i="37" s="1" a="1"/>
  <c r="Q645" i="37" s="1"/>
  <c r="U644" i="37"/>
  <c r="Q644" i="37" s="1" a="1"/>
  <c r="Q644" i="37" s="1"/>
  <c r="U643" i="37"/>
  <c r="Q643" i="37" s="1" a="1"/>
  <c r="Q643" i="37" s="1"/>
  <c r="U642" i="37"/>
  <c r="Q642" i="37" s="1" a="1"/>
  <c r="Q642" i="37" s="1"/>
  <c r="U641" i="37"/>
  <c r="Q641" i="37" s="1" a="1"/>
  <c r="Q641" i="37" s="1"/>
  <c r="U640" i="37"/>
  <c r="Q640" i="37" s="1" a="1"/>
  <c r="Q640" i="37" s="1"/>
  <c r="U639" i="37"/>
  <c r="Q639" i="37" s="1" a="1"/>
  <c r="Q639" i="37" s="1"/>
  <c r="U638" i="37"/>
  <c r="Q638" i="37" s="1" a="1"/>
  <c r="Q638" i="37" s="1"/>
  <c r="U637" i="37"/>
  <c r="Q637" i="37" s="1" a="1"/>
  <c r="Q637" i="37" s="1"/>
  <c r="U636" i="37"/>
  <c r="Q636" i="37" s="1" a="1"/>
  <c r="Q636" i="37" s="1"/>
  <c r="U635" i="37"/>
  <c r="Q635" i="37" s="1" a="1"/>
  <c r="Q635" i="37" s="1"/>
  <c r="U634" i="37"/>
  <c r="Q634" i="37" s="1" a="1"/>
  <c r="Q634" i="37" s="1"/>
  <c r="U633" i="37"/>
  <c r="Q633" i="37" s="1" a="1"/>
  <c r="Q633" i="37" s="1"/>
  <c r="U632" i="37"/>
  <c r="Q632" i="37" s="1" a="1"/>
  <c r="Q632" i="37" s="1"/>
  <c r="U631" i="37"/>
  <c r="Q631" i="37" s="1" a="1"/>
  <c r="Q631" i="37" s="1"/>
  <c r="U630" i="37"/>
  <c r="Q630" i="37" s="1" a="1"/>
  <c r="Q630" i="37" s="1"/>
  <c r="U629" i="37"/>
  <c r="Q629" i="37" s="1" a="1"/>
  <c r="Q629" i="37" s="1"/>
  <c r="U628" i="37"/>
  <c r="Q628" i="37" s="1" a="1"/>
  <c r="Q628" i="37" s="1"/>
  <c r="U627" i="37"/>
  <c r="Q627" i="37" s="1" a="1"/>
  <c r="Q627" i="37" s="1"/>
  <c r="U626" i="37"/>
  <c r="Q626" i="37" s="1" a="1"/>
  <c r="Q626" i="37" s="1"/>
  <c r="U625" i="37"/>
  <c r="Q625" i="37" s="1" a="1"/>
  <c r="Q625" i="37" s="1"/>
  <c r="U624" i="37"/>
  <c r="Q624" i="37" s="1" a="1"/>
  <c r="Q624" i="37" s="1"/>
  <c r="U623" i="37"/>
  <c r="Q623" i="37" s="1" a="1"/>
  <c r="Q623" i="37" s="1"/>
  <c r="U622" i="37"/>
  <c r="Q622" i="37" s="1" a="1"/>
  <c r="Q622" i="37" s="1"/>
  <c r="U621" i="37"/>
  <c r="Q621" i="37" s="1" a="1"/>
  <c r="Q621" i="37" s="1"/>
  <c r="U620" i="37"/>
  <c r="Q620" i="37" s="1" a="1"/>
  <c r="Q620" i="37" s="1"/>
  <c r="U619" i="37"/>
  <c r="Q619" i="37" s="1" a="1"/>
  <c r="Q619" i="37" s="1"/>
  <c r="U618" i="37"/>
  <c r="Q618" i="37" s="1" a="1"/>
  <c r="Q618" i="37" s="1"/>
  <c r="U617" i="37"/>
  <c r="Q617" i="37" s="1" a="1"/>
  <c r="Q617" i="37" s="1"/>
  <c r="U616" i="37"/>
  <c r="Q616" i="37" s="1" a="1"/>
  <c r="Q616" i="37" s="1"/>
  <c r="U615" i="37"/>
  <c r="Q615" i="37" s="1" a="1"/>
  <c r="Q615" i="37" s="1"/>
  <c r="U614" i="37"/>
  <c r="Q614" i="37" s="1" a="1"/>
  <c r="Q614" i="37" s="1"/>
  <c r="U613" i="37"/>
  <c r="Q613" i="37" s="1" a="1"/>
  <c r="Q613" i="37" s="1"/>
  <c r="U612" i="37"/>
  <c r="Q612" i="37" s="1" a="1"/>
  <c r="Q612" i="37" s="1"/>
  <c r="U611" i="37"/>
  <c r="Q611" i="37" s="1" a="1"/>
  <c r="Q611" i="37" s="1"/>
  <c r="U610" i="37"/>
  <c r="Q610" i="37" s="1" a="1"/>
  <c r="Q610" i="37" s="1"/>
  <c r="U609" i="37"/>
  <c r="Q609" i="37" s="1" a="1"/>
  <c r="Q609" i="37" s="1"/>
  <c r="U608" i="37"/>
  <c r="Q608" i="37" s="1" a="1"/>
  <c r="Q608" i="37" s="1"/>
  <c r="U607" i="37"/>
  <c r="Q607" i="37" s="1" a="1"/>
  <c r="Q607" i="37" s="1"/>
  <c r="U606" i="37"/>
  <c r="Q606" i="37" s="1" a="1"/>
  <c r="Q606" i="37" s="1"/>
  <c r="U605" i="37"/>
  <c r="Q605" i="37" s="1" a="1"/>
  <c r="Q605" i="37" s="1"/>
  <c r="U604" i="37"/>
  <c r="Q604" i="37" s="1" a="1"/>
  <c r="Q604" i="37" s="1"/>
  <c r="U603" i="37"/>
  <c r="Q603" i="37" s="1" a="1"/>
  <c r="Q603" i="37" s="1"/>
  <c r="U602" i="37"/>
  <c r="Q602" i="37" s="1" a="1"/>
  <c r="Q602" i="37" s="1"/>
  <c r="U601" i="37"/>
  <c r="Q601" i="37" s="1" a="1"/>
  <c r="Q601" i="37" s="1"/>
  <c r="U600" i="37"/>
  <c r="Q600" i="37" s="1" a="1"/>
  <c r="Q600" i="37" s="1"/>
  <c r="U599" i="37"/>
  <c r="Q599" i="37" s="1" a="1"/>
  <c r="Q599" i="37" s="1"/>
  <c r="U598" i="37"/>
  <c r="Q598" i="37" s="1" a="1"/>
  <c r="Q598" i="37" s="1"/>
  <c r="U597" i="37"/>
  <c r="Q597" i="37" s="1" a="1"/>
  <c r="Q597" i="37" s="1"/>
  <c r="U596" i="37"/>
  <c r="Q596" i="37" s="1" a="1"/>
  <c r="Q596" i="37" s="1"/>
  <c r="U595" i="37"/>
  <c r="Q595" i="37" s="1" a="1"/>
  <c r="Q595" i="37" s="1"/>
  <c r="U594" i="37"/>
  <c r="Q594" i="37" s="1" a="1"/>
  <c r="Q594" i="37" s="1"/>
  <c r="U593" i="37"/>
  <c r="Q593" i="37" s="1" a="1"/>
  <c r="Q593" i="37" s="1"/>
  <c r="U592" i="37"/>
  <c r="Q592" i="37" s="1" a="1"/>
  <c r="Q592" i="37" s="1"/>
  <c r="U591" i="37"/>
  <c r="Q591" i="37" s="1" a="1"/>
  <c r="Q591" i="37" s="1"/>
  <c r="U590" i="37"/>
  <c r="Q590" i="37" s="1" a="1"/>
  <c r="Q590" i="37" s="1"/>
  <c r="U589" i="37"/>
  <c r="Q589" i="37" s="1" a="1"/>
  <c r="Q589" i="37" s="1"/>
  <c r="U588" i="37"/>
  <c r="Q588" i="37" s="1" a="1"/>
  <c r="Q588" i="37" s="1"/>
  <c r="U587" i="37"/>
  <c r="Q587" i="37" s="1" a="1"/>
  <c r="Q587" i="37" s="1"/>
  <c r="U586" i="37"/>
  <c r="Q586" i="37" s="1" a="1"/>
  <c r="Q586" i="37" s="1"/>
  <c r="U585" i="37"/>
  <c r="Q585" i="37" s="1" a="1"/>
  <c r="Q585" i="37" s="1"/>
  <c r="U584" i="37"/>
  <c r="Q584" i="37" s="1" a="1"/>
  <c r="Q584" i="37" s="1"/>
  <c r="U583" i="37"/>
  <c r="Q583" i="37" s="1" a="1"/>
  <c r="Q583" i="37" s="1"/>
  <c r="U582" i="37"/>
  <c r="Q582" i="37" s="1" a="1"/>
  <c r="Q582" i="37" s="1"/>
  <c r="U581" i="37"/>
  <c r="Q581" i="37" s="1" a="1"/>
  <c r="Q581" i="37" s="1"/>
  <c r="U580" i="37"/>
  <c r="Q580" i="37" s="1" a="1"/>
  <c r="Q580" i="37" s="1"/>
  <c r="U579" i="37"/>
  <c r="Q579" i="37" s="1" a="1"/>
  <c r="Q579" i="37" s="1"/>
  <c r="U578" i="37"/>
  <c r="Q578" i="37" s="1" a="1"/>
  <c r="Q578" i="37" s="1"/>
  <c r="U577" i="37"/>
  <c r="Q577" i="37" s="1" a="1"/>
  <c r="Q577" i="37" s="1"/>
  <c r="U576" i="37"/>
  <c r="Q576" i="37" s="1" a="1"/>
  <c r="Q576" i="37" s="1"/>
  <c r="U575" i="37"/>
  <c r="Q575" i="37" s="1" a="1"/>
  <c r="Q575" i="37" s="1"/>
  <c r="U574" i="37"/>
  <c r="Q574" i="37" s="1" a="1"/>
  <c r="Q574" i="37" s="1"/>
  <c r="U573" i="37"/>
  <c r="Q573" i="37" s="1" a="1"/>
  <c r="Q573" i="37" s="1"/>
  <c r="U572" i="37"/>
  <c r="Q572" i="37" s="1" a="1"/>
  <c r="Q572" i="37" s="1"/>
  <c r="U571" i="37"/>
  <c r="Q571" i="37" s="1" a="1"/>
  <c r="Q571" i="37" s="1"/>
  <c r="U570" i="37"/>
  <c r="Q570" i="37" s="1" a="1"/>
  <c r="Q570" i="37" s="1"/>
  <c r="U569" i="37"/>
  <c r="Q569" i="37" s="1" a="1"/>
  <c r="Q569" i="37" s="1"/>
  <c r="U568" i="37"/>
  <c r="Q568" i="37" s="1" a="1"/>
  <c r="Q568" i="37" s="1"/>
  <c r="U567" i="37"/>
  <c r="Q567" i="37" s="1" a="1"/>
  <c r="Q567" i="37" s="1"/>
  <c r="U566" i="37"/>
  <c r="Q566" i="37" s="1" a="1"/>
  <c r="Q566" i="37" s="1"/>
  <c r="U565" i="37"/>
  <c r="Q565" i="37" s="1" a="1"/>
  <c r="Q565" i="37" s="1"/>
  <c r="U564" i="37"/>
  <c r="Q564" i="37" s="1" a="1"/>
  <c r="Q564" i="37" s="1"/>
  <c r="U563" i="37"/>
  <c r="Q563" i="37" s="1" a="1"/>
  <c r="Q563" i="37" s="1"/>
  <c r="U562" i="37"/>
  <c r="Q562" i="37" s="1" a="1"/>
  <c r="Q562" i="37" s="1"/>
  <c r="U561" i="37"/>
  <c r="Q561" i="37" s="1" a="1"/>
  <c r="Q561" i="37" s="1"/>
  <c r="U560" i="37"/>
  <c r="Q560" i="37" s="1" a="1"/>
  <c r="Q560" i="37" s="1"/>
  <c r="U559" i="37"/>
  <c r="Q559" i="37" s="1" a="1"/>
  <c r="Q559" i="37" s="1"/>
  <c r="U558" i="37"/>
  <c r="Q558" i="37" s="1" a="1"/>
  <c r="Q558" i="37" s="1"/>
  <c r="U557" i="37"/>
  <c r="Q557" i="37" s="1" a="1"/>
  <c r="Q557" i="37" s="1"/>
  <c r="U556" i="37"/>
  <c r="Q556" i="37" s="1" a="1"/>
  <c r="Q556" i="37" s="1"/>
  <c r="U555" i="37"/>
  <c r="Q555" i="37" s="1" a="1"/>
  <c r="Q555" i="37" s="1"/>
  <c r="U554" i="37"/>
  <c r="Q554" i="37" s="1" a="1"/>
  <c r="Q554" i="37" s="1"/>
  <c r="U553" i="37"/>
  <c r="Q553" i="37" s="1" a="1"/>
  <c r="Q553" i="37" s="1"/>
  <c r="U552" i="37"/>
  <c r="Q552" i="37" s="1" a="1"/>
  <c r="Q552" i="37" s="1"/>
  <c r="U551" i="37"/>
  <c r="Q551" i="37" s="1" a="1"/>
  <c r="Q551" i="37" s="1"/>
  <c r="U550" i="37"/>
  <c r="Q550" i="37" s="1" a="1"/>
  <c r="Q550" i="37" s="1"/>
  <c r="U549" i="37"/>
  <c r="Q549" i="37" s="1" a="1"/>
  <c r="Q549" i="37" s="1"/>
  <c r="U548" i="37"/>
  <c r="Q548" i="37" s="1" a="1"/>
  <c r="Q548" i="37" s="1"/>
  <c r="U547" i="37"/>
  <c r="Q547" i="37" s="1" a="1"/>
  <c r="Q547" i="37" s="1"/>
  <c r="U546" i="37"/>
  <c r="Q546" i="37" s="1" a="1"/>
  <c r="Q546" i="37" s="1"/>
  <c r="U545" i="37"/>
  <c r="Q545" i="37" s="1" a="1"/>
  <c r="Q545" i="37" s="1"/>
  <c r="U544" i="37"/>
  <c r="Q544" i="37" s="1" a="1"/>
  <c r="Q544" i="37" s="1"/>
  <c r="U543" i="37"/>
  <c r="Q543" i="37" s="1" a="1"/>
  <c r="Q543" i="37" s="1"/>
  <c r="U542" i="37"/>
  <c r="Q542" i="37" s="1" a="1"/>
  <c r="Q542" i="37" s="1"/>
  <c r="U541" i="37"/>
  <c r="Q541" i="37" s="1" a="1"/>
  <c r="Q541" i="37" s="1"/>
  <c r="U540" i="37"/>
  <c r="Q540" i="37" s="1" a="1"/>
  <c r="Q540" i="37" s="1"/>
  <c r="U539" i="37"/>
  <c r="Q539" i="37" s="1" a="1"/>
  <c r="Q539" i="37" s="1"/>
  <c r="U538" i="37"/>
  <c r="Q538" i="37" s="1" a="1"/>
  <c r="Q538" i="37" s="1"/>
  <c r="U537" i="37"/>
  <c r="Q537" i="37" s="1" a="1"/>
  <c r="Q537" i="37" s="1"/>
  <c r="U536" i="37"/>
  <c r="Q536" i="37" s="1" a="1"/>
  <c r="Q536" i="37" s="1"/>
  <c r="U535" i="37"/>
  <c r="Q535" i="37" s="1" a="1"/>
  <c r="Q535" i="37" s="1"/>
  <c r="U534" i="37"/>
  <c r="Q534" i="37" s="1" a="1"/>
  <c r="Q534" i="37" s="1"/>
  <c r="U533" i="37"/>
  <c r="Q533" i="37" s="1" a="1"/>
  <c r="Q533" i="37" s="1"/>
  <c r="U532" i="37"/>
  <c r="Q532" i="37" s="1" a="1"/>
  <c r="Q532" i="37" s="1"/>
  <c r="U531" i="37"/>
  <c r="Q531" i="37" s="1" a="1"/>
  <c r="Q531" i="37" s="1"/>
  <c r="U530" i="37"/>
  <c r="Q530" i="37" s="1" a="1"/>
  <c r="Q530" i="37" s="1"/>
  <c r="U529" i="37"/>
  <c r="Q529" i="37" s="1" a="1"/>
  <c r="Q529" i="37" s="1"/>
  <c r="U528" i="37"/>
  <c r="Q528" i="37" s="1" a="1"/>
  <c r="Q528" i="37" s="1"/>
  <c r="U527" i="37"/>
  <c r="Q527" i="37" s="1" a="1"/>
  <c r="Q527" i="37" s="1"/>
  <c r="U526" i="37"/>
  <c r="Q526" i="37" s="1" a="1"/>
  <c r="Q526" i="37" s="1"/>
  <c r="U525" i="37"/>
  <c r="Q525" i="37" s="1" a="1"/>
  <c r="Q525" i="37" s="1"/>
  <c r="U524" i="37"/>
  <c r="Q524" i="37" s="1" a="1"/>
  <c r="Q524" i="37" s="1"/>
  <c r="U523" i="37"/>
  <c r="Q523" i="37" s="1" a="1"/>
  <c r="Q523" i="37" s="1"/>
  <c r="U522" i="37"/>
  <c r="Q522" i="37" s="1" a="1"/>
  <c r="Q522" i="37" s="1"/>
  <c r="U521" i="37"/>
  <c r="Q521" i="37" s="1" a="1"/>
  <c r="Q521" i="37" s="1"/>
  <c r="U520" i="37"/>
  <c r="Q520" i="37" s="1" a="1"/>
  <c r="Q520" i="37" s="1"/>
  <c r="U519" i="37"/>
  <c r="Q519" i="37" s="1" a="1"/>
  <c r="Q519" i="37" s="1"/>
  <c r="U518" i="37"/>
  <c r="Q518" i="37" s="1" a="1"/>
  <c r="Q518" i="37" s="1"/>
  <c r="U517" i="37"/>
  <c r="Q517" i="37" s="1" a="1"/>
  <c r="Q517" i="37" s="1"/>
  <c r="U516" i="37"/>
  <c r="Q516" i="37" s="1" a="1"/>
  <c r="Q516" i="37" s="1"/>
  <c r="U515" i="37"/>
  <c r="Q515" i="37" s="1" a="1"/>
  <c r="Q515" i="37" s="1"/>
  <c r="U514" i="37"/>
  <c r="Q514" i="37" s="1" a="1"/>
  <c r="Q514" i="37" s="1"/>
  <c r="U513" i="37"/>
  <c r="Q513" i="37" s="1" a="1"/>
  <c r="Q513" i="37" s="1"/>
  <c r="U512" i="37"/>
  <c r="Q512" i="37" s="1" a="1"/>
  <c r="Q512" i="37" s="1"/>
  <c r="U511" i="37"/>
  <c r="Q511" i="37" s="1" a="1"/>
  <c r="Q511" i="37" s="1"/>
  <c r="U510" i="37"/>
  <c r="Q510" i="37" s="1" a="1"/>
  <c r="Q510" i="37" s="1"/>
  <c r="U509" i="37"/>
  <c r="Q509" i="37" s="1" a="1"/>
  <c r="Q509" i="37" s="1"/>
  <c r="U508" i="37"/>
  <c r="Q508" i="37" s="1" a="1"/>
  <c r="Q508" i="37" s="1"/>
  <c r="U507" i="37"/>
  <c r="Q507" i="37" s="1" a="1"/>
  <c r="Q507" i="37" s="1"/>
  <c r="U506" i="37"/>
  <c r="Q506" i="37" s="1" a="1"/>
  <c r="Q506" i="37" s="1"/>
  <c r="U505" i="37"/>
  <c r="Q505" i="37" s="1" a="1"/>
  <c r="Q505" i="37" s="1"/>
  <c r="U504" i="37"/>
  <c r="Q504" i="37" s="1" a="1"/>
  <c r="Q504" i="37" s="1"/>
  <c r="U503" i="37"/>
  <c r="Q503" i="37" s="1" a="1"/>
  <c r="Q503" i="37" s="1"/>
  <c r="U502" i="37"/>
  <c r="Q502" i="37" s="1" a="1"/>
  <c r="Q502" i="37" s="1"/>
  <c r="U501" i="37"/>
  <c r="Q501" i="37" s="1" a="1"/>
  <c r="Q501" i="37" s="1"/>
  <c r="U500" i="37"/>
  <c r="Q500" i="37" s="1" a="1"/>
  <c r="Q500" i="37" s="1"/>
  <c r="U499" i="37"/>
  <c r="Q499" i="37" s="1" a="1"/>
  <c r="Q499" i="37" s="1"/>
  <c r="U498" i="37"/>
  <c r="Q498" i="37" s="1" a="1"/>
  <c r="Q498" i="37" s="1"/>
  <c r="U497" i="37"/>
  <c r="Q497" i="37" s="1" a="1"/>
  <c r="Q497" i="37" s="1"/>
  <c r="U496" i="37"/>
  <c r="Q496" i="37" s="1" a="1"/>
  <c r="Q496" i="37" s="1"/>
  <c r="U495" i="37"/>
  <c r="Q495" i="37" s="1" a="1"/>
  <c r="Q495" i="37" s="1"/>
  <c r="U494" i="37"/>
  <c r="Q494" i="37" s="1" a="1"/>
  <c r="Q494" i="37" s="1"/>
  <c r="U493" i="37"/>
  <c r="Q493" i="37" s="1" a="1"/>
  <c r="Q493" i="37" s="1"/>
  <c r="U492" i="37"/>
  <c r="Q492" i="37" s="1" a="1"/>
  <c r="Q492" i="37" s="1"/>
  <c r="U491" i="37"/>
  <c r="Q491" i="37" s="1" a="1"/>
  <c r="Q491" i="37" s="1"/>
  <c r="U490" i="37"/>
  <c r="Q490" i="37" s="1" a="1"/>
  <c r="Q490" i="37" s="1"/>
  <c r="U489" i="37"/>
  <c r="Q489" i="37" s="1" a="1"/>
  <c r="Q489" i="37" s="1"/>
  <c r="U488" i="37"/>
  <c r="Q488" i="37" s="1" a="1"/>
  <c r="Q488" i="37" s="1"/>
  <c r="U487" i="37"/>
  <c r="Q487" i="37" s="1" a="1"/>
  <c r="Q487" i="37" s="1"/>
  <c r="U486" i="37"/>
  <c r="Q486" i="37" s="1" a="1"/>
  <c r="Q486" i="37" s="1"/>
  <c r="U485" i="37"/>
  <c r="Q485" i="37" s="1" a="1"/>
  <c r="Q485" i="37" s="1"/>
  <c r="U484" i="37"/>
  <c r="Q484" i="37" s="1" a="1"/>
  <c r="Q484" i="37" s="1"/>
  <c r="U483" i="37"/>
  <c r="Q483" i="37" s="1" a="1"/>
  <c r="Q483" i="37" s="1"/>
  <c r="U482" i="37"/>
  <c r="Q482" i="37" s="1" a="1"/>
  <c r="Q482" i="37" s="1"/>
  <c r="U481" i="37"/>
  <c r="Q481" i="37" s="1" a="1"/>
  <c r="Q481" i="37" s="1"/>
  <c r="U480" i="37"/>
  <c r="Q480" i="37" s="1" a="1"/>
  <c r="Q480" i="37" s="1"/>
  <c r="U479" i="37"/>
  <c r="Q479" i="37" s="1" a="1"/>
  <c r="Q479" i="37" s="1"/>
  <c r="U478" i="37"/>
  <c r="Q478" i="37" s="1" a="1"/>
  <c r="Q478" i="37" s="1"/>
  <c r="U477" i="37"/>
  <c r="Q477" i="37" s="1" a="1"/>
  <c r="Q477" i="37" s="1"/>
  <c r="U476" i="37"/>
  <c r="Q476" i="37" s="1" a="1"/>
  <c r="Q476" i="37" s="1"/>
  <c r="U475" i="37"/>
  <c r="Q475" i="37" s="1" a="1"/>
  <c r="Q475" i="37" s="1"/>
  <c r="U474" i="37"/>
  <c r="Q474" i="37" s="1" a="1"/>
  <c r="Q474" i="37" s="1"/>
  <c r="U473" i="37"/>
  <c r="Q473" i="37" s="1" a="1"/>
  <c r="Q473" i="37" s="1"/>
  <c r="U472" i="37"/>
  <c r="Q472" i="37" s="1" a="1"/>
  <c r="Q472" i="37" s="1"/>
  <c r="U471" i="37"/>
  <c r="Q471" i="37" s="1" a="1"/>
  <c r="Q471" i="37" s="1"/>
  <c r="U470" i="37"/>
  <c r="Q470" i="37" s="1" a="1"/>
  <c r="Q470" i="37" s="1"/>
  <c r="U469" i="37"/>
  <c r="Q469" i="37" s="1" a="1"/>
  <c r="Q469" i="37" s="1"/>
  <c r="U468" i="37"/>
  <c r="Q468" i="37" s="1" a="1"/>
  <c r="Q468" i="37" s="1"/>
  <c r="U467" i="37"/>
  <c r="Q467" i="37" s="1" a="1"/>
  <c r="Q467" i="37" s="1"/>
  <c r="U466" i="37"/>
  <c r="Q466" i="37" s="1" a="1"/>
  <c r="Q466" i="37" s="1"/>
  <c r="U465" i="37"/>
  <c r="Q465" i="37" s="1" a="1"/>
  <c r="Q465" i="37" s="1"/>
  <c r="U464" i="37"/>
  <c r="Q464" i="37" s="1" a="1"/>
  <c r="Q464" i="37" s="1"/>
  <c r="U463" i="37"/>
  <c r="Q463" i="37" s="1" a="1"/>
  <c r="Q463" i="37" s="1"/>
  <c r="U462" i="37"/>
  <c r="Q462" i="37" s="1" a="1"/>
  <c r="Q462" i="37" s="1"/>
  <c r="U461" i="37"/>
  <c r="Q461" i="37" s="1" a="1"/>
  <c r="Q461" i="37" s="1"/>
  <c r="U460" i="37"/>
  <c r="Q460" i="37" s="1" a="1"/>
  <c r="Q460" i="37" s="1"/>
  <c r="U459" i="37"/>
  <c r="Q459" i="37" s="1" a="1"/>
  <c r="Q459" i="37" s="1"/>
  <c r="U458" i="37"/>
  <c r="Q458" i="37" s="1" a="1"/>
  <c r="Q458" i="37" s="1"/>
  <c r="U457" i="37"/>
  <c r="Q457" i="37" s="1" a="1"/>
  <c r="Q457" i="37" s="1"/>
  <c r="U456" i="37"/>
  <c r="Q456" i="37" s="1" a="1"/>
  <c r="Q456" i="37" s="1"/>
  <c r="U455" i="37"/>
  <c r="Q455" i="37" s="1" a="1"/>
  <c r="Q455" i="37" s="1"/>
  <c r="U454" i="37"/>
  <c r="Q454" i="37" s="1" a="1"/>
  <c r="Q454" i="37" s="1"/>
  <c r="U453" i="37"/>
  <c r="Q453" i="37" s="1" a="1"/>
  <c r="Q453" i="37" s="1"/>
  <c r="U452" i="37"/>
  <c r="Q452" i="37" s="1" a="1"/>
  <c r="Q452" i="37" s="1"/>
  <c r="U451" i="37"/>
  <c r="Q451" i="37" s="1" a="1"/>
  <c r="Q451" i="37" s="1"/>
  <c r="U450" i="37"/>
  <c r="Q450" i="37" s="1" a="1"/>
  <c r="Q450" i="37" s="1"/>
  <c r="U449" i="37"/>
  <c r="Q449" i="37" s="1" a="1"/>
  <c r="Q449" i="37" s="1"/>
  <c r="U448" i="37"/>
  <c r="Q448" i="37" s="1" a="1"/>
  <c r="Q448" i="37" s="1"/>
  <c r="U447" i="37"/>
  <c r="Q447" i="37" s="1" a="1"/>
  <c r="Q447" i="37" s="1"/>
  <c r="U446" i="37"/>
  <c r="Q446" i="37" s="1" a="1"/>
  <c r="Q446" i="37" s="1"/>
  <c r="U445" i="37"/>
  <c r="Q445" i="37" s="1" a="1"/>
  <c r="Q445" i="37" s="1"/>
  <c r="U444" i="37"/>
  <c r="Q444" i="37" s="1" a="1"/>
  <c r="Q444" i="37" s="1"/>
  <c r="U443" i="37"/>
  <c r="Q443" i="37" s="1" a="1"/>
  <c r="Q443" i="37" s="1"/>
  <c r="U442" i="37"/>
  <c r="Q442" i="37" s="1" a="1"/>
  <c r="Q442" i="37" s="1"/>
  <c r="U441" i="37"/>
  <c r="Q441" i="37" s="1" a="1"/>
  <c r="Q441" i="37" s="1"/>
  <c r="U440" i="37"/>
  <c r="Q440" i="37" s="1" a="1"/>
  <c r="Q440" i="37" s="1"/>
  <c r="U439" i="37"/>
  <c r="Q439" i="37" s="1" a="1"/>
  <c r="Q439" i="37" s="1"/>
  <c r="U438" i="37"/>
  <c r="Q438" i="37" s="1" a="1"/>
  <c r="Q438" i="37" s="1"/>
  <c r="U437" i="37"/>
  <c r="Q437" i="37" s="1" a="1"/>
  <c r="Q437" i="37" s="1"/>
  <c r="U436" i="37"/>
  <c r="Q436" i="37" s="1" a="1"/>
  <c r="Q436" i="37" s="1"/>
  <c r="U435" i="37"/>
  <c r="Q435" i="37" s="1" a="1"/>
  <c r="Q435" i="37" s="1"/>
  <c r="U434" i="37"/>
  <c r="Q434" i="37" s="1" a="1"/>
  <c r="Q434" i="37" s="1"/>
  <c r="U433" i="37"/>
  <c r="Q433" i="37" s="1" a="1"/>
  <c r="Q433" i="37" s="1"/>
  <c r="U432" i="37"/>
  <c r="Q432" i="37" s="1" a="1"/>
  <c r="Q432" i="37" s="1"/>
  <c r="U431" i="37"/>
  <c r="Q431" i="37" s="1" a="1"/>
  <c r="Q431" i="37" s="1"/>
  <c r="U430" i="37"/>
  <c r="Q430" i="37" s="1" a="1"/>
  <c r="Q430" i="37" s="1"/>
  <c r="U429" i="37"/>
  <c r="Q429" i="37" s="1" a="1"/>
  <c r="Q429" i="37" s="1"/>
  <c r="U428" i="37"/>
  <c r="Q428" i="37" s="1" a="1"/>
  <c r="Q428" i="37" s="1"/>
  <c r="U427" i="37"/>
  <c r="Q427" i="37" s="1" a="1"/>
  <c r="Q427" i="37" s="1"/>
  <c r="U426" i="37"/>
  <c r="Q426" i="37" s="1" a="1"/>
  <c r="Q426" i="37" s="1"/>
  <c r="U425" i="37"/>
  <c r="Q425" i="37" s="1" a="1"/>
  <c r="Q425" i="37" s="1"/>
  <c r="U424" i="37"/>
  <c r="Q424" i="37" s="1" a="1"/>
  <c r="Q424" i="37" s="1"/>
  <c r="U423" i="37"/>
  <c r="Q423" i="37" s="1" a="1"/>
  <c r="Q423" i="37" s="1"/>
  <c r="U422" i="37"/>
  <c r="Q422" i="37" s="1" a="1"/>
  <c r="Q422" i="37" s="1"/>
  <c r="U421" i="37"/>
  <c r="Q421" i="37" s="1" a="1"/>
  <c r="Q421" i="37" s="1"/>
  <c r="U420" i="37"/>
  <c r="Q420" i="37" s="1" a="1"/>
  <c r="Q420" i="37" s="1"/>
  <c r="U419" i="37"/>
  <c r="Q419" i="37" s="1" a="1"/>
  <c r="Q419" i="37" s="1"/>
  <c r="U418" i="37"/>
  <c r="Q418" i="37" s="1" a="1"/>
  <c r="Q418" i="37" s="1"/>
  <c r="U417" i="37"/>
  <c r="Q417" i="37" s="1" a="1"/>
  <c r="Q417" i="37" s="1"/>
  <c r="U416" i="37"/>
  <c r="Q416" i="37" s="1" a="1"/>
  <c r="Q416" i="37" s="1"/>
  <c r="U415" i="37"/>
  <c r="Q415" i="37" s="1" a="1"/>
  <c r="Q415" i="37" s="1"/>
  <c r="U414" i="37"/>
  <c r="Q414" i="37" s="1" a="1"/>
  <c r="Q414" i="37" s="1"/>
  <c r="U413" i="37"/>
  <c r="Q413" i="37" s="1" a="1"/>
  <c r="Q413" i="37" s="1"/>
  <c r="U412" i="37"/>
  <c r="Q412" i="37" s="1" a="1"/>
  <c r="Q412" i="37" s="1"/>
  <c r="U411" i="37"/>
  <c r="Q411" i="37" s="1" a="1"/>
  <c r="Q411" i="37" s="1"/>
  <c r="U410" i="37"/>
  <c r="Q410" i="37" s="1" a="1"/>
  <c r="Q410" i="37" s="1"/>
  <c r="U409" i="37"/>
  <c r="Q409" i="37" s="1" a="1"/>
  <c r="Q409" i="37" s="1"/>
  <c r="U408" i="37"/>
  <c r="Q408" i="37" s="1" a="1"/>
  <c r="Q408" i="37" s="1"/>
  <c r="U407" i="37"/>
  <c r="Q407" i="37" s="1" a="1"/>
  <c r="Q407" i="37" s="1"/>
  <c r="U406" i="37"/>
  <c r="Q406" i="37" s="1" a="1"/>
  <c r="Q406" i="37" s="1"/>
  <c r="U405" i="37"/>
  <c r="Q405" i="37" s="1" a="1"/>
  <c r="Q405" i="37" s="1"/>
  <c r="U404" i="37"/>
  <c r="Q404" i="37" s="1" a="1"/>
  <c r="Q404" i="37" s="1"/>
  <c r="U403" i="37"/>
  <c r="Q403" i="37" s="1" a="1"/>
  <c r="Q403" i="37" s="1"/>
  <c r="U402" i="37"/>
  <c r="Q402" i="37" s="1" a="1"/>
  <c r="Q402" i="37" s="1"/>
  <c r="U401" i="37"/>
  <c r="Q401" i="37" s="1" a="1"/>
  <c r="Q401" i="37" s="1"/>
  <c r="U400" i="37"/>
  <c r="Q400" i="37" s="1" a="1"/>
  <c r="Q400" i="37" s="1"/>
  <c r="U399" i="37"/>
  <c r="Q399" i="37" s="1" a="1"/>
  <c r="Q399" i="37" s="1"/>
  <c r="U398" i="37"/>
  <c r="Q398" i="37" s="1" a="1"/>
  <c r="Q398" i="37" s="1"/>
  <c r="U397" i="37"/>
  <c r="U396" i="37"/>
  <c r="Q396" i="37" s="1" a="1"/>
  <c r="Q396" i="37" s="1"/>
  <c r="U395" i="37"/>
  <c r="Q395" i="37" s="1" a="1"/>
  <c r="Q395" i="37" s="1"/>
  <c r="U394" i="37"/>
  <c r="Q394" i="37" s="1" a="1"/>
  <c r="Q394" i="37" s="1"/>
  <c r="U393" i="37"/>
  <c r="Q393" i="37" s="1" a="1"/>
  <c r="Q393" i="37" s="1"/>
  <c r="U392" i="37"/>
  <c r="Q392" i="37" s="1" a="1"/>
  <c r="Q392" i="37" s="1"/>
  <c r="U391" i="37"/>
  <c r="Q391" i="37" s="1" a="1"/>
  <c r="Q391" i="37" s="1"/>
  <c r="U390" i="37"/>
  <c r="Q390" i="37" s="1" a="1"/>
  <c r="Q390" i="37" s="1"/>
  <c r="U389" i="37"/>
  <c r="Q389" i="37" s="1" a="1"/>
  <c r="Q389" i="37" s="1"/>
  <c r="U388" i="37"/>
  <c r="Q388" i="37" s="1" a="1"/>
  <c r="Q388" i="37" s="1"/>
  <c r="U387" i="37"/>
  <c r="U386" i="37"/>
  <c r="Q386" i="37" s="1" a="1"/>
  <c r="Q386" i="37" s="1"/>
  <c r="U385" i="37"/>
  <c r="Q385" i="37" s="1" a="1"/>
  <c r="Q385" i="37" s="1"/>
  <c r="U384" i="37"/>
  <c r="Q384" i="37" s="1" a="1"/>
  <c r="Q384" i="37" s="1"/>
  <c r="U383" i="37"/>
  <c r="Q383" i="37" s="1" a="1"/>
  <c r="Q383" i="37" s="1"/>
  <c r="U382" i="37"/>
  <c r="Q382" i="37" s="1" a="1"/>
  <c r="Q382" i="37" s="1"/>
  <c r="U381" i="37"/>
  <c r="Q381" i="37" s="1" a="1"/>
  <c r="Q381" i="37" s="1"/>
  <c r="U380" i="37"/>
  <c r="Q380" i="37" s="1" a="1"/>
  <c r="Q380" i="37" s="1"/>
  <c r="U379" i="37"/>
  <c r="U378" i="37"/>
  <c r="Q378" i="37" s="1" a="1"/>
  <c r="Q378" i="37" s="1"/>
  <c r="U377" i="37"/>
  <c r="Q377" i="37" s="1" a="1"/>
  <c r="Q377" i="37" s="1"/>
  <c r="U376" i="37"/>
  <c r="Q376" i="37" s="1" a="1"/>
  <c r="Q376" i="37" s="1"/>
  <c r="U375" i="37"/>
  <c r="Q375" i="37" s="1" a="1"/>
  <c r="Q375" i="37" s="1"/>
  <c r="U374" i="37"/>
  <c r="Q374" i="37" s="1" a="1"/>
  <c r="Q374" i="37" s="1"/>
  <c r="U373" i="37"/>
  <c r="Q373" i="37" s="1" a="1"/>
  <c r="Q373" i="37" s="1"/>
  <c r="U372" i="37"/>
  <c r="U371" i="37"/>
  <c r="Q371" i="37" s="1" a="1"/>
  <c r="Q371" i="37" s="1"/>
  <c r="U370" i="37"/>
  <c r="Q370" i="37" s="1" a="1"/>
  <c r="Q370" i="37" s="1"/>
  <c r="U369" i="37"/>
  <c r="U368" i="37"/>
  <c r="Q368" i="37" s="1" a="1"/>
  <c r="Q368" i="37" s="1"/>
  <c r="U367" i="37"/>
  <c r="Q367" i="37" s="1" a="1"/>
  <c r="Q367" i="37" s="1"/>
  <c r="U366" i="37"/>
  <c r="U365" i="37"/>
  <c r="Q365" i="37" s="1" a="1"/>
  <c r="U364" i="37"/>
  <c r="Q364" i="37" s="1" a="1"/>
  <c r="U363" i="37"/>
  <c r="U362" i="37"/>
  <c r="Q362" i="37" s="1" a="1"/>
  <c r="U361" i="37"/>
  <c r="Q361" i="37" s="1" a="1"/>
  <c r="U360" i="37"/>
  <c r="Q360" i="37" s="1" a="1"/>
  <c r="U359" i="37"/>
  <c r="U358" i="37"/>
  <c r="Q358" i="37" s="1" a="1"/>
  <c r="Q358" i="37" s="1"/>
  <c r="U357" i="37"/>
  <c r="Q357" i="37" s="1" a="1"/>
  <c r="U356" i="37"/>
  <c r="Q356" i="37" s="1" a="1"/>
  <c r="U355" i="37"/>
  <c r="Q355" i="37" s="1" a="1"/>
  <c r="Q355" i="37" s="1"/>
  <c r="U354" i="37"/>
  <c r="U353" i="37"/>
  <c r="Q353" i="37" s="1" a="1"/>
  <c r="Q353" i="37" s="1"/>
  <c r="U352" i="37"/>
  <c r="Q352" i="37" s="1" a="1"/>
  <c r="U351" i="37"/>
  <c r="U350" i="37"/>
  <c r="Q350" i="37" s="1" a="1"/>
  <c r="Q350" i="37" s="1"/>
  <c r="U349" i="37"/>
  <c r="Q349" i="37" s="1" a="1"/>
  <c r="Q349" i="37" s="1"/>
  <c r="U348" i="37"/>
  <c r="U347" i="37"/>
  <c r="Q347" i="37" s="1" a="1"/>
  <c r="U346" i="37"/>
  <c r="Q346" i="37" s="1" a="1"/>
  <c r="U345" i="37"/>
  <c r="U344" i="37"/>
  <c r="U343" i="37"/>
  <c r="U342" i="37"/>
  <c r="U341" i="37"/>
  <c r="U340" i="37"/>
  <c r="U339" i="37"/>
  <c r="U338" i="37"/>
  <c r="U337" i="37"/>
  <c r="U336" i="37"/>
  <c r="U335" i="37"/>
  <c r="U334" i="37"/>
  <c r="U333" i="37"/>
  <c r="Q333" i="37" s="1" a="1"/>
  <c r="U332" i="37"/>
  <c r="U331" i="37"/>
  <c r="U330" i="37"/>
  <c r="U329" i="37"/>
  <c r="U328" i="37"/>
  <c r="U327" i="37"/>
  <c r="Q327" i="37" s="1" a="1"/>
  <c r="Q327" i="37" s="1"/>
  <c r="U326" i="37"/>
  <c r="Q326" i="37" s="1" a="1"/>
  <c r="Q326" i="37" s="1"/>
  <c r="U325" i="37"/>
  <c r="U324" i="37"/>
  <c r="U323" i="37"/>
  <c r="U322" i="37"/>
  <c r="U321" i="37"/>
  <c r="U320" i="37"/>
  <c r="U319" i="37"/>
  <c r="Q319" i="37" s="1" a="1"/>
  <c r="Q319" i="37" s="1"/>
  <c r="U318" i="37"/>
  <c r="U317" i="37"/>
  <c r="U316" i="37"/>
  <c r="U315" i="37"/>
  <c r="U314" i="37"/>
  <c r="U313" i="37"/>
  <c r="U312" i="37"/>
  <c r="U311" i="37"/>
  <c r="U310" i="37"/>
  <c r="U309" i="37"/>
  <c r="U308" i="37"/>
  <c r="Q308" i="37" s="1" a="1"/>
  <c r="U307" i="37"/>
  <c r="U306" i="37"/>
  <c r="U305" i="37"/>
  <c r="Q305" i="37" s="1" a="1"/>
  <c r="U304" i="37"/>
  <c r="U303" i="37"/>
  <c r="U302" i="37"/>
  <c r="U301" i="37"/>
  <c r="U300" i="37"/>
  <c r="U299" i="37"/>
  <c r="U298" i="37"/>
  <c r="U297" i="37"/>
  <c r="Q297" i="37" s="1" a="1"/>
  <c r="U296" i="37"/>
  <c r="U295" i="37"/>
  <c r="U294" i="37"/>
  <c r="U293" i="37"/>
  <c r="U292" i="37"/>
  <c r="U291" i="37"/>
  <c r="U290" i="37"/>
  <c r="U289" i="37"/>
  <c r="U288" i="37"/>
  <c r="U287" i="37"/>
  <c r="U286" i="37"/>
  <c r="U285" i="37"/>
  <c r="U284" i="37"/>
  <c r="U283" i="37"/>
  <c r="U282" i="37"/>
  <c r="U281" i="37"/>
  <c r="U280" i="37"/>
  <c r="U279" i="37"/>
  <c r="U278" i="37"/>
  <c r="Q278" i="37" s="1" a="1"/>
  <c r="U277" i="37"/>
  <c r="U276" i="37"/>
  <c r="U275" i="37"/>
  <c r="U274" i="37"/>
  <c r="U273" i="37"/>
  <c r="U272" i="37"/>
  <c r="U271" i="37"/>
  <c r="U270" i="37"/>
  <c r="U269" i="37"/>
  <c r="U268" i="37"/>
  <c r="U267" i="37"/>
  <c r="U266" i="37"/>
  <c r="U265" i="37"/>
  <c r="U264" i="37"/>
  <c r="U263" i="37"/>
  <c r="U262" i="37"/>
  <c r="U261" i="37"/>
  <c r="U260" i="37"/>
  <c r="U259" i="37"/>
  <c r="U258" i="37"/>
  <c r="U257" i="37"/>
  <c r="U256" i="37"/>
  <c r="U255" i="37"/>
  <c r="U254" i="37"/>
  <c r="U253" i="37"/>
  <c r="U252" i="37"/>
  <c r="U251" i="37"/>
  <c r="U250" i="37"/>
  <c r="U249" i="37"/>
  <c r="U248" i="37"/>
  <c r="U247" i="37"/>
  <c r="U246" i="37"/>
  <c r="U245" i="37"/>
  <c r="U244" i="37"/>
  <c r="U243" i="37"/>
  <c r="U242" i="37"/>
  <c r="U241" i="37"/>
  <c r="U240" i="37"/>
  <c r="U239" i="37"/>
  <c r="U238" i="37"/>
  <c r="U237" i="37"/>
  <c r="U236" i="37"/>
  <c r="U235" i="37"/>
  <c r="U234" i="37"/>
  <c r="U233" i="37"/>
  <c r="U232" i="37"/>
  <c r="U231" i="37"/>
  <c r="U230" i="37"/>
  <c r="U229" i="37"/>
  <c r="U228" i="37"/>
  <c r="U227" i="37"/>
  <c r="U226" i="37"/>
  <c r="U225" i="37"/>
  <c r="U224" i="37"/>
  <c r="U223" i="37"/>
  <c r="U222" i="37"/>
  <c r="U221" i="37"/>
  <c r="U220" i="37"/>
  <c r="U219" i="37"/>
  <c r="U218" i="37"/>
  <c r="U217" i="37"/>
  <c r="U216" i="37"/>
  <c r="U215" i="37"/>
  <c r="U214" i="37"/>
  <c r="U213" i="37"/>
  <c r="U212" i="37"/>
  <c r="U211" i="37"/>
  <c r="U210" i="37"/>
  <c r="U209" i="37"/>
  <c r="U208" i="37"/>
  <c r="U207" i="37"/>
  <c r="U206" i="37"/>
  <c r="U205" i="37"/>
  <c r="U204" i="37"/>
  <c r="U203" i="37"/>
  <c r="U202" i="37"/>
  <c r="U201" i="37"/>
  <c r="U200" i="37"/>
  <c r="U199" i="37"/>
  <c r="U198" i="37"/>
  <c r="U197" i="37"/>
  <c r="U196" i="37"/>
  <c r="U195" i="37"/>
  <c r="U194" i="37"/>
  <c r="U193" i="37"/>
  <c r="U192" i="37"/>
  <c r="U191" i="37"/>
  <c r="U190" i="37"/>
  <c r="U189" i="37"/>
  <c r="U188" i="37"/>
  <c r="U187" i="37"/>
  <c r="U186" i="37"/>
  <c r="U185" i="37"/>
  <c r="U184" i="37"/>
  <c r="U183" i="37"/>
  <c r="U182" i="37"/>
  <c r="U181" i="37"/>
  <c r="U180" i="37"/>
  <c r="U179" i="37"/>
  <c r="U178" i="37"/>
  <c r="U177" i="37"/>
  <c r="U176" i="37"/>
  <c r="U175" i="37"/>
  <c r="U174" i="37"/>
  <c r="U173" i="37"/>
  <c r="U172" i="37"/>
  <c r="U171" i="37"/>
  <c r="U170" i="37"/>
  <c r="U169" i="37"/>
  <c r="U168" i="37"/>
  <c r="U167" i="37"/>
  <c r="U166" i="37"/>
  <c r="U165" i="37"/>
  <c r="U164" i="37"/>
  <c r="U163" i="37"/>
  <c r="U162" i="37"/>
  <c r="U161" i="37"/>
  <c r="U160" i="37"/>
  <c r="U159" i="37"/>
  <c r="U158" i="37"/>
  <c r="U157" i="37"/>
  <c r="U156" i="37"/>
  <c r="U155" i="37"/>
  <c r="U154" i="37"/>
  <c r="U153" i="37"/>
  <c r="U152" i="37"/>
  <c r="U151" i="37"/>
  <c r="U150" i="37"/>
  <c r="U149" i="37"/>
  <c r="U148" i="37"/>
  <c r="U147" i="37"/>
  <c r="Q366" i="37" a="1"/>
  <c r="Q354" i="37" a="1"/>
  <c r="Q348" i="37" a="1"/>
  <c r="Q297" i="37" l="1"/>
  <c r="Q278" i="37"/>
  <c r="Q308" i="37"/>
  <c r="Q348" i="37"/>
  <c r="Q352" i="37"/>
  <c r="Q356" i="37"/>
  <c r="Q360" i="37"/>
  <c r="Q364" i="37"/>
  <c r="Q305" i="37"/>
  <c r="Q333" i="37"/>
  <c r="Q357" i="37"/>
  <c r="Q361" i="37"/>
  <c r="Q365" i="37"/>
  <c r="Q346" i="37"/>
  <c r="Q354" i="37"/>
  <c r="Q362" i="37"/>
  <c r="Q366" i="37"/>
  <c r="Q347" i="37"/>
  <c r="M2" i="36"/>
  <c r="V1" i="37"/>
  <c r="L979" i="36" s="1"/>
  <c r="Q1" i="37"/>
  <c r="A1001" i="36"/>
  <c r="A1000" i="36"/>
  <c r="A999" i="36"/>
  <c r="A998" i="36"/>
  <c r="A997" i="36"/>
  <c r="A996" i="36"/>
  <c r="A995" i="36"/>
  <c r="A994" i="36"/>
  <c r="A993" i="36"/>
  <c r="A992" i="36"/>
  <c r="A991" i="36"/>
  <c r="A990" i="36"/>
  <c r="A989" i="36"/>
  <c r="A988" i="36"/>
  <c r="A987" i="36"/>
  <c r="A986" i="36"/>
  <c r="A985" i="36"/>
  <c r="A984" i="36"/>
  <c r="A983" i="36"/>
  <c r="A982" i="36"/>
  <c r="A981" i="36"/>
  <c r="A980" i="36"/>
  <c r="A979" i="36"/>
  <c r="A978" i="36"/>
  <c r="A977" i="36"/>
  <c r="A976" i="36"/>
  <c r="A975" i="36"/>
  <c r="A974" i="36"/>
  <c r="A973" i="36"/>
  <c r="A972" i="36"/>
  <c r="A971" i="36"/>
  <c r="A970" i="36"/>
  <c r="A969" i="36"/>
  <c r="A968" i="36"/>
  <c r="A967" i="36"/>
  <c r="A966" i="36"/>
  <c r="A965" i="36"/>
  <c r="A964" i="36"/>
  <c r="A963" i="36"/>
  <c r="A962" i="36"/>
  <c r="A961" i="36"/>
  <c r="A960" i="36"/>
  <c r="A959" i="36"/>
  <c r="A958" i="36"/>
  <c r="A957" i="36"/>
  <c r="A956" i="36"/>
  <c r="A955" i="36"/>
  <c r="A954" i="36"/>
  <c r="A953" i="36"/>
  <c r="A952" i="36"/>
  <c r="A951" i="36"/>
  <c r="A950" i="36"/>
  <c r="A949" i="36"/>
  <c r="A948" i="36"/>
  <c r="A947" i="36"/>
  <c r="A946" i="36"/>
  <c r="A945" i="36"/>
  <c r="A944" i="36"/>
  <c r="A943" i="36"/>
  <c r="A942" i="36"/>
  <c r="A941" i="36"/>
  <c r="A940" i="36"/>
  <c r="A939" i="36"/>
  <c r="A938" i="36"/>
  <c r="A937" i="36"/>
  <c r="A936" i="36"/>
  <c r="A935" i="36"/>
  <c r="A934" i="36"/>
  <c r="A933" i="36"/>
  <c r="A932" i="36"/>
  <c r="A931" i="36"/>
  <c r="A930" i="36"/>
  <c r="A929" i="36"/>
  <c r="A928" i="36"/>
  <c r="A927" i="36"/>
  <c r="A926" i="36"/>
  <c r="A925" i="36"/>
  <c r="A924" i="36"/>
  <c r="A923" i="36"/>
  <c r="A922" i="36"/>
  <c r="A921" i="36"/>
  <c r="A920" i="36"/>
  <c r="A919" i="36"/>
  <c r="A918" i="36"/>
  <c r="A917" i="36"/>
  <c r="A916" i="36"/>
  <c r="A915" i="36"/>
  <c r="A914" i="36"/>
  <c r="A913" i="36"/>
  <c r="A912" i="36"/>
  <c r="A911" i="36"/>
  <c r="A910" i="36"/>
  <c r="A909" i="36"/>
  <c r="A908" i="36"/>
  <c r="A907" i="36"/>
  <c r="A906" i="36"/>
  <c r="A905" i="36"/>
  <c r="A904" i="36"/>
  <c r="A903" i="36"/>
  <c r="A902" i="36"/>
  <c r="A901" i="36"/>
  <c r="A900" i="36"/>
  <c r="A899" i="36"/>
  <c r="A898" i="36"/>
  <c r="A897" i="36"/>
  <c r="A896" i="36"/>
  <c r="A895" i="36"/>
  <c r="A894" i="36"/>
  <c r="A893" i="36"/>
  <c r="A892" i="36"/>
  <c r="A891" i="36"/>
  <c r="A890" i="36"/>
  <c r="A889" i="36"/>
  <c r="A888" i="36"/>
  <c r="A887" i="36"/>
  <c r="A886" i="36"/>
  <c r="A885" i="36"/>
  <c r="A884" i="36"/>
  <c r="A883" i="36"/>
  <c r="A882" i="36"/>
  <c r="A881" i="36"/>
  <c r="A880" i="36"/>
  <c r="A879" i="36"/>
  <c r="A878" i="36"/>
  <c r="A877" i="36"/>
  <c r="A876" i="36"/>
  <c r="A875" i="36"/>
  <c r="A874" i="36"/>
  <c r="A873" i="36"/>
  <c r="A872" i="36"/>
  <c r="A871" i="36"/>
  <c r="A870" i="36"/>
  <c r="A869" i="36"/>
  <c r="A868" i="36"/>
  <c r="A867" i="36"/>
  <c r="A866" i="36"/>
  <c r="A865" i="36"/>
  <c r="A864" i="36"/>
  <c r="A863" i="36"/>
  <c r="A862" i="36"/>
  <c r="A861" i="36"/>
  <c r="A860" i="36"/>
  <c r="A859" i="36"/>
  <c r="A858" i="36"/>
  <c r="A857" i="36"/>
  <c r="A856" i="36"/>
  <c r="A855" i="36"/>
  <c r="A854" i="36"/>
  <c r="A853" i="36"/>
  <c r="A852" i="36"/>
  <c r="A851" i="36"/>
  <c r="A850" i="36"/>
  <c r="A849" i="36"/>
  <c r="A848" i="36"/>
  <c r="A847" i="36"/>
  <c r="A846" i="36"/>
  <c r="A845" i="36"/>
  <c r="A844" i="36"/>
  <c r="A843" i="36"/>
  <c r="A842" i="36"/>
  <c r="A841" i="36"/>
  <c r="A840" i="36"/>
  <c r="A839" i="36"/>
  <c r="A838" i="36"/>
  <c r="A837" i="36"/>
  <c r="A836" i="36"/>
  <c r="A835" i="36"/>
  <c r="A834" i="36"/>
  <c r="A833" i="36"/>
  <c r="A832" i="36"/>
  <c r="A831" i="36"/>
  <c r="A830" i="36"/>
  <c r="A829" i="36"/>
  <c r="A828" i="36"/>
  <c r="A827" i="36"/>
  <c r="A826" i="36"/>
  <c r="A825" i="36"/>
  <c r="A824" i="36"/>
  <c r="A823" i="36"/>
  <c r="A822" i="36"/>
  <c r="A821" i="36"/>
  <c r="A820" i="36"/>
  <c r="A819" i="36"/>
  <c r="A818" i="36"/>
  <c r="A817" i="36"/>
  <c r="A816" i="36"/>
  <c r="A815" i="36"/>
  <c r="A814" i="36"/>
  <c r="A813" i="36"/>
  <c r="A812" i="36"/>
  <c r="A811" i="36"/>
  <c r="A810" i="36"/>
  <c r="A809" i="36"/>
  <c r="A808" i="36"/>
  <c r="A807" i="36"/>
  <c r="A806" i="36"/>
  <c r="A805" i="36"/>
  <c r="A804" i="36"/>
  <c r="A803" i="36"/>
  <c r="A802" i="36"/>
  <c r="A801" i="36"/>
  <c r="A800" i="36"/>
  <c r="A799" i="36"/>
  <c r="A798" i="36"/>
  <c r="A797" i="36"/>
  <c r="A796" i="36"/>
  <c r="A795" i="36"/>
  <c r="A794" i="36"/>
  <c r="A793" i="36"/>
  <c r="A792" i="36"/>
  <c r="A791" i="36"/>
  <c r="A790" i="36"/>
  <c r="A789" i="36"/>
  <c r="A788" i="36"/>
  <c r="A787" i="36"/>
  <c r="A786" i="36"/>
  <c r="A785" i="36"/>
  <c r="A784" i="36"/>
  <c r="A783" i="36"/>
  <c r="A782" i="36"/>
  <c r="A781" i="36"/>
  <c r="A780" i="36"/>
  <c r="A779" i="36"/>
  <c r="A778" i="36"/>
  <c r="A777" i="36"/>
  <c r="A776" i="36"/>
  <c r="A775" i="36"/>
  <c r="A774" i="36"/>
  <c r="A773" i="36"/>
  <c r="A772" i="36"/>
  <c r="A771" i="36"/>
  <c r="A770" i="36"/>
  <c r="A769" i="36"/>
  <c r="A768" i="36"/>
  <c r="A767" i="36"/>
  <c r="A766" i="36"/>
  <c r="A765" i="36"/>
  <c r="A764" i="36"/>
  <c r="A763" i="36"/>
  <c r="A762" i="36"/>
  <c r="A761" i="36"/>
  <c r="A760" i="36"/>
  <c r="A759" i="36"/>
  <c r="A758" i="36"/>
  <c r="A757" i="36"/>
  <c r="A756" i="36"/>
  <c r="A755" i="36"/>
  <c r="A754" i="36"/>
  <c r="A753" i="36"/>
  <c r="A752" i="36"/>
  <c r="A751" i="36"/>
  <c r="A750" i="36"/>
  <c r="A749" i="36"/>
  <c r="A748" i="36"/>
  <c r="A747" i="36"/>
  <c r="A746" i="36"/>
  <c r="A745" i="36"/>
  <c r="A744" i="36"/>
  <c r="A743" i="36"/>
  <c r="A742" i="36"/>
  <c r="A741" i="36"/>
  <c r="A740" i="36"/>
  <c r="A739" i="36"/>
  <c r="A738" i="36"/>
  <c r="A737" i="36"/>
  <c r="A736" i="36"/>
  <c r="A735" i="36"/>
  <c r="A734" i="36"/>
  <c r="A733" i="36"/>
  <c r="A732" i="36"/>
  <c r="A731" i="36"/>
  <c r="A730" i="36"/>
  <c r="A729" i="36"/>
  <c r="A728" i="36"/>
  <c r="A727" i="36"/>
  <c r="A726" i="36"/>
  <c r="A725" i="36"/>
  <c r="A724" i="36"/>
  <c r="A723" i="36"/>
  <c r="A722" i="36"/>
  <c r="A721" i="36"/>
  <c r="A720" i="36"/>
  <c r="A719" i="36"/>
  <c r="A718" i="36"/>
  <c r="A717" i="36"/>
  <c r="A716" i="36"/>
  <c r="A715" i="36"/>
  <c r="A714" i="36"/>
  <c r="A713" i="36"/>
  <c r="A712" i="36"/>
  <c r="A711" i="36"/>
  <c r="A710" i="36"/>
  <c r="A709" i="36"/>
  <c r="A708" i="36"/>
  <c r="A707" i="36"/>
  <c r="A706" i="36"/>
  <c r="A705" i="36"/>
  <c r="A704" i="36"/>
  <c r="A703" i="36"/>
  <c r="A702" i="36"/>
  <c r="A701" i="36"/>
  <c r="A700" i="36"/>
  <c r="A699" i="36"/>
  <c r="A698" i="36"/>
  <c r="A697" i="36"/>
  <c r="A696" i="36"/>
  <c r="A695" i="36"/>
  <c r="A694" i="36"/>
  <c r="A693" i="36"/>
  <c r="A692" i="36"/>
  <c r="A691" i="36"/>
  <c r="A690" i="36"/>
  <c r="A689" i="36"/>
  <c r="A688" i="36"/>
  <c r="A687" i="36"/>
  <c r="A686" i="36"/>
  <c r="A685" i="36"/>
  <c r="A684" i="36"/>
  <c r="A683" i="36"/>
  <c r="A682" i="36"/>
  <c r="A681" i="36"/>
  <c r="A680" i="36"/>
  <c r="A679" i="36"/>
  <c r="A678" i="36"/>
  <c r="A677" i="36"/>
  <c r="A676" i="36"/>
  <c r="A675" i="36"/>
  <c r="A674" i="36"/>
  <c r="A673" i="36"/>
  <c r="A672" i="36"/>
  <c r="A671" i="36"/>
  <c r="A670" i="36"/>
  <c r="A669" i="36"/>
  <c r="A668" i="36"/>
  <c r="A667" i="36"/>
  <c r="A666" i="36"/>
  <c r="A665" i="36"/>
  <c r="A664" i="36"/>
  <c r="A663" i="36"/>
  <c r="A662" i="36"/>
  <c r="A661" i="36"/>
  <c r="A660" i="36"/>
  <c r="A659" i="36"/>
  <c r="A658" i="36"/>
  <c r="A657" i="36"/>
  <c r="A656" i="36"/>
  <c r="A655" i="36"/>
  <c r="A654" i="36"/>
  <c r="A653" i="36"/>
  <c r="A652" i="36"/>
  <c r="A651" i="36"/>
  <c r="A650" i="36"/>
  <c r="A649" i="36"/>
  <c r="A648" i="36"/>
  <c r="A647" i="36"/>
  <c r="A646" i="36"/>
  <c r="A645" i="36"/>
  <c r="A644" i="36"/>
  <c r="A643" i="36"/>
  <c r="A642" i="36"/>
  <c r="A641" i="36"/>
  <c r="A640" i="36"/>
  <c r="A639" i="36"/>
  <c r="A638" i="36"/>
  <c r="A637" i="36"/>
  <c r="A636" i="36"/>
  <c r="A635" i="36"/>
  <c r="A634" i="36"/>
  <c r="A633" i="36"/>
  <c r="A632" i="36"/>
  <c r="A631" i="36"/>
  <c r="A630" i="36"/>
  <c r="A629" i="36"/>
  <c r="A628" i="36"/>
  <c r="A627" i="36"/>
  <c r="A626" i="36"/>
  <c r="A625" i="36"/>
  <c r="A624" i="36"/>
  <c r="A623" i="36"/>
  <c r="A622" i="36"/>
  <c r="A621" i="36"/>
  <c r="A620" i="36"/>
  <c r="A619" i="36"/>
  <c r="A618" i="36"/>
  <c r="A617" i="36"/>
  <c r="A616" i="36"/>
  <c r="A615" i="36"/>
  <c r="A614" i="36"/>
  <c r="A613" i="36"/>
  <c r="A612" i="36"/>
  <c r="A611" i="36"/>
  <c r="A610" i="36"/>
  <c r="A609" i="36"/>
  <c r="A608" i="36"/>
  <c r="A607" i="36"/>
  <c r="A606" i="36"/>
  <c r="A605" i="36"/>
  <c r="A604" i="36"/>
  <c r="A603" i="36"/>
  <c r="A602" i="36"/>
  <c r="A601" i="36"/>
  <c r="A600" i="36"/>
  <c r="A599" i="36"/>
  <c r="A598" i="36"/>
  <c r="A597" i="36"/>
  <c r="A596" i="36"/>
  <c r="A595" i="36"/>
  <c r="A594" i="36"/>
  <c r="A593" i="36"/>
  <c r="A592" i="36"/>
  <c r="A591" i="36"/>
  <c r="A590" i="36"/>
  <c r="A589" i="36"/>
  <c r="A588" i="36"/>
  <c r="A587" i="36"/>
  <c r="A586" i="36"/>
  <c r="A585" i="36"/>
  <c r="A584" i="36"/>
  <c r="A583" i="36"/>
  <c r="A582" i="36"/>
  <c r="A581" i="36"/>
  <c r="A580" i="36"/>
  <c r="A579" i="36"/>
  <c r="A578" i="36"/>
  <c r="A577" i="36"/>
  <c r="A576" i="36"/>
  <c r="A575" i="36"/>
  <c r="A574" i="36"/>
  <c r="A573" i="36"/>
  <c r="A572" i="36"/>
  <c r="A571" i="36"/>
  <c r="A570" i="36"/>
  <c r="A569" i="36"/>
  <c r="A568" i="36"/>
  <c r="A567" i="36"/>
  <c r="A566" i="36"/>
  <c r="A565" i="36"/>
  <c r="A564" i="36"/>
  <c r="A563" i="36"/>
  <c r="A562" i="36"/>
  <c r="A561" i="36"/>
  <c r="A560" i="36"/>
  <c r="A559" i="36"/>
  <c r="A558" i="36"/>
  <c r="A557" i="36"/>
  <c r="A556" i="36"/>
  <c r="A555" i="36"/>
  <c r="A554" i="36"/>
  <c r="A553" i="36"/>
  <c r="A552" i="36"/>
  <c r="A551" i="36"/>
  <c r="A550" i="36"/>
  <c r="A549" i="36"/>
  <c r="A548" i="36"/>
  <c r="A547" i="36"/>
  <c r="A546" i="36"/>
  <c r="A545" i="36"/>
  <c r="A544" i="36"/>
  <c r="A543" i="36"/>
  <c r="A542" i="36"/>
  <c r="A541" i="36"/>
  <c r="A540" i="36"/>
  <c r="A539" i="36"/>
  <c r="A538" i="36"/>
  <c r="A537" i="36"/>
  <c r="A536" i="36"/>
  <c r="A535" i="36"/>
  <c r="A534" i="36"/>
  <c r="A533" i="36"/>
  <c r="A532" i="36"/>
  <c r="A531" i="36"/>
  <c r="A530" i="36"/>
  <c r="A529" i="36"/>
  <c r="A528" i="36"/>
  <c r="A527" i="36"/>
  <c r="A526" i="36"/>
  <c r="A525" i="36"/>
  <c r="A524" i="36"/>
  <c r="A523" i="36"/>
  <c r="A522" i="36"/>
  <c r="A521" i="36"/>
  <c r="A520" i="36"/>
  <c r="A519" i="36"/>
  <c r="A518" i="36"/>
  <c r="A517" i="36"/>
  <c r="A516" i="36"/>
  <c r="A515" i="36"/>
  <c r="A514" i="36"/>
  <c r="A513" i="36"/>
  <c r="A512" i="36"/>
  <c r="A511" i="36"/>
  <c r="A510" i="36"/>
  <c r="A509" i="36"/>
  <c r="A508" i="36"/>
  <c r="A507" i="36"/>
  <c r="A506" i="36"/>
  <c r="A505" i="36"/>
  <c r="A504" i="36"/>
  <c r="A503" i="36"/>
  <c r="A502" i="36"/>
  <c r="A501" i="36"/>
  <c r="A500" i="36"/>
  <c r="A499" i="36"/>
  <c r="A498" i="36"/>
  <c r="A497" i="36"/>
  <c r="A496" i="36"/>
  <c r="A495" i="36"/>
  <c r="A494" i="36"/>
  <c r="A493" i="36"/>
  <c r="A492" i="36"/>
  <c r="A491" i="36"/>
  <c r="A490" i="36"/>
  <c r="A489" i="36"/>
  <c r="A488" i="36"/>
  <c r="A487" i="36"/>
  <c r="A486" i="36"/>
  <c r="A485" i="36"/>
  <c r="A484" i="36"/>
  <c r="A483" i="36"/>
  <c r="A482" i="36"/>
  <c r="A481" i="36"/>
  <c r="A480" i="36"/>
  <c r="A479" i="36"/>
  <c r="A478" i="36"/>
  <c r="A477" i="36"/>
  <c r="A476" i="36"/>
  <c r="A475" i="36"/>
  <c r="A474" i="36"/>
  <c r="A473" i="36"/>
  <c r="A472" i="36"/>
  <c r="A471" i="36"/>
  <c r="A470" i="36"/>
  <c r="A469" i="36"/>
  <c r="A468" i="36"/>
  <c r="A467" i="36"/>
  <c r="A466" i="36"/>
  <c r="A465" i="36"/>
  <c r="A464" i="36"/>
  <c r="A463" i="36"/>
  <c r="A462" i="36"/>
  <c r="A461" i="36"/>
  <c r="A460" i="36"/>
  <c r="A459" i="36"/>
  <c r="A458" i="36"/>
  <c r="A457" i="36"/>
  <c r="A456" i="36"/>
  <c r="A455" i="36"/>
  <c r="A454" i="36"/>
  <c r="A453" i="36"/>
  <c r="A452" i="36"/>
  <c r="A451" i="36"/>
  <c r="A450" i="36"/>
  <c r="A449" i="36"/>
  <c r="A448" i="36"/>
  <c r="A447" i="36"/>
  <c r="A446" i="36"/>
  <c r="A445" i="36"/>
  <c r="A444" i="36"/>
  <c r="A443" i="36"/>
  <c r="A442" i="36"/>
  <c r="A441" i="36"/>
  <c r="A440" i="36"/>
  <c r="A439" i="36"/>
  <c r="A438" i="36"/>
  <c r="A437" i="36"/>
  <c r="A436" i="36"/>
  <c r="A435" i="36"/>
  <c r="A434" i="36"/>
  <c r="A433" i="36"/>
  <c r="A432" i="36"/>
  <c r="A431" i="36"/>
  <c r="A430" i="36"/>
  <c r="A429" i="36"/>
  <c r="A428" i="36"/>
  <c r="A427" i="36"/>
  <c r="A426" i="36"/>
  <c r="A425" i="36"/>
  <c r="A424" i="36"/>
  <c r="A423" i="36"/>
  <c r="A422" i="36"/>
  <c r="A421" i="36"/>
  <c r="A420" i="36"/>
  <c r="A419" i="36"/>
  <c r="A418" i="36"/>
  <c r="A417" i="36"/>
  <c r="A416" i="36"/>
  <c r="A415" i="36"/>
  <c r="A414" i="36"/>
  <c r="A413" i="36"/>
  <c r="A412" i="36"/>
  <c r="A411" i="36"/>
  <c r="A410" i="36"/>
  <c r="A409" i="36"/>
  <c r="A408" i="36"/>
  <c r="A407" i="36"/>
  <c r="A406" i="36"/>
  <c r="A405" i="36"/>
  <c r="A404" i="36"/>
  <c r="A403" i="36"/>
  <c r="A402" i="36"/>
  <c r="A401" i="36"/>
  <c r="A400" i="36"/>
  <c r="A399" i="36"/>
  <c r="A398" i="36"/>
  <c r="A397" i="36"/>
  <c r="A396" i="36"/>
  <c r="A395" i="36"/>
  <c r="A394" i="36"/>
  <c r="A393" i="36"/>
  <c r="A392" i="36"/>
  <c r="A391" i="36"/>
  <c r="A390" i="36"/>
  <c r="A389" i="36"/>
  <c r="A388" i="36"/>
  <c r="A387" i="36"/>
  <c r="A386" i="36"/>
  <c r="A385" i="36"/>
  <c r="A384" i="36"/>
  <c r="A383" i="36"/>
  <c r="A382" i="36"/>
  <c r="A381" i="36"/>
  <c r="A380" i="36"/>
  <c r="A379" i="36"/>
  <c r="A378" i="36"/>
  <c r="A377" i="36"/>
  <c r="A376" i="36"/>
  <c r="A375" i="36"/>
  <c r="A374" i="36"/>
  <c r="A373" i="36"/>
  <c r="A372" i="36"/>
  <c r="A371" i="36"/>
  <c r="A370" i="36"/>
  <c r="A369" i="36"/>
  <c r="A368" i="36"/>
  <c r="A367" i="36"/>
  <c r="A366" i="36"/>
  <c r="A365" i="36"/>
  <c r="A364" i="36"/>
  <c r="A363" i="36"/>
  <c r="A362" i="36"/>
  <c r="A361" i="36"/>
  <c r="A360" i="36"/>
  <c r="A359" i="36"/>
  <c r="A358" i="36"/>
  <c r="A357" i="36"/>
  <c r="A356" i="36"/>
  <c r="A355" i="36"/>
  <c r="A354" i="36"/>
  <c r="A353" i="36"/>
  <c r="A352" i="36"/>
  <c r="A351" i="36"/>
  <c r="A350" i="36"/>
  <c r="A349" i="36"/>
  <c r="A348" i="36"/>
  <c r="A347" i="36"/>
  <c r="A346" i="36"/>
  <c r="A345" i="36"/>
  <c r="A344" i="36"/>
  <c r="A343" i="36"/>
  <c r="A342" i="36"/>
  <c r="A341" i="36"/>
  <c r="A340" i="36"/>
  <c r="A339" i="36"/>
  <c r="A338" i="36"/>
  <c r="A337" i="36"/>
  <c r="A336" i="36"/>
  <c r="A335" i="36"/>
  <c r="A334" i="36"/>
  <c r="A333" i="36"/>
  <c r="A332" i="36"/>
  <c r="A331" i="36"/>
  <c r="A330" i="36"/>
  <c r="A329" i="36"/>
  <c r="A328" i="36"/>
  <c r="A327" i="36"/>
  <c r="A326" i="36"/>
  <c r="A325" i="36"/>
  <c r="A324" i="36"/>
  <c r="A323" i="36"/>
  <c r="A322" i="36"/>
  <c r="A321" i="36"/>
  <c r="A320" i="36"/>
  <c r="A319" i="36"/>
  <c r="A318" i="36"/>
  <c r="A317" i="36"/>
  <c r="A316" i="36"/>
  <c r="A315" i="36"/>
  <c r="A314" i="36"/>
  <c r="A313" i="36"/>
  <c r="A312" i="36"/>
  <c r="A311" i="36"/>
  <c r="A310" i="36"/>
  <c r="A309" i="36"/>
  <c r="A308" i="36"/>
  <c r="A307" i="36"/>
  <c r="A306" i="36"/>
  <c r="A305" i="36"/>
  <c r="A304" i="36"/>
  <c r="A303" i="36"/>
  <c r="A302" i="36"/>
  <c r="A301" i="36"/>
  <c r="A300" i="36"/>
  <c r="A299" i="36"/>
  <c r="A298" i="36"/>
  <c r="A297" i="36"/>
  <c r="A296" i="36"/>
  <c r="A295" i="36"/>
  <c r="A294" i="36"/>
  <c r="A293" i="36"/>
  <c r="A292" i="36"/>
  <c r="A291" i="36"/>
  <c r="A290" i="36"/>
  <c r="A289" i="36"/>
  <c r="A288" i="36"/>
  <c r="A287" i="36"/>
  <c r="A286" i="36"/>
  <c r="A285" i="36"/>
  <c r="A284" i="36"/>
  <c r="A283" i="36"/>
  <c r="A282" i="36"/>
  <c r="A281" i="36"/>
  <c r="A280" i="36"/>
  <c r="A279" i="36"/>
  <c r="A278" i="36"/>
  <c r="A277" i="36"/>
  <c r="A276" i="36"/>
  <c r="A275" i="36"/>
  <c r="A274" i="36"/>
  <c r="A273" i="36"/>
  <c r="A272" i="36"/>
  <c r="A271" i="36"/>
  <c r="A270" i="36"/>
  <c r="A269" i="36"/>
  <c r="A268" i="36"/>
  <c r="A267" i="36"/>
  <c r="A266" i="36"/>
  <c r="A265" i="36"/>
  <c r="A264" i="36"/>
  <c r="A263" i="36"/>
  <c r="A262" i="36"/>
  <c r="A261" i="36"/>
  <c r="A260" i="36"/>
  <c r="A259" i="36"/>
  <c r="A258" i="36"/>
  <c r="A257" i="36"/>
  <c r="A256" i="36"/>
  <c r="A255" i="36"/>
  <c r="A254" i="36"/>
  <c r="A253" i="36"/>
  <c r="A252" i="36"/>
  <c r="A251" i="36"/>
  <c r="A250" i="36"/>
  <c r="A249" i="36"/>
  <c r="A248" i="36"/>
  <c r="A247" i="36"/>
  <c r="A246" i="36"/>
  <c r="A245" i="36"/>
  <c r="A244" i="36"/>
  <c r="A243" i="36"/>
  <c r="A242" i="36"/>
  <c r="A241" i="36"/>
  <c r="A240" i="36"/>
  <c r="A239" i="36"/>
  <c r="A238" i="36"/>
  <c r="A237" i="36"/>
  <c r="A236" i="36"/>
  <c r="A235" i="36"/>
  <c r="A234" i="36"/>
  <c r="A233" i="36"/>
  <c r="A232" i="36"/>
  <c r="A231" i="36"/>
  <c r="A230" i="36"/>
  <c r="A229" i="36"/>
  <c r="A228" i="36"/>
  <c r="A227" i="36"/>
  <c r="A226" i="36"/>
  <c r="A225" i="36"/>
  <c r="A224" i="36"/>
  <c r="A223" i="36"/>
  <c r="A222" i="36"/>
  <c r="A221" i="36"/>
  <c r="A220" i="36"/>
  <c r="A219" i="36"/>
  <c r="A218" i="36"/>
  <c r="A217" i="36"/>
  <c r="A216" i="36"/>
  <c r="A215" i="36"/>
  <c r="A214" i="36"/>
  <c r="A213" i="36"/>
  <c r="A212" i="36"/>
  <c r="A211" i="36"/>
  <c r="A210" i="36"/>
  <c r="A209" i="36"/>
  <c r="A208" i="36"/>
  <c r="A207" i="36"/>
  <c r="A206" i="36"/>
  <c r="A205" i="36"/>
  <c r="A204" i="36"/>
  <c r="A203" i="36"/>
  <c r="A202" i="36"/>
  <c r="A201" i="36"/>
  <c r="A200" i="36"/>
  <c r="A199" i="36"/>
  <c r="A198" i="36"/>
  <c r="A197" i="36"/>
  <c r="A196" i="36"/>
  <c r="A195" i="36"/>
  <c r="A194" i="36"/>
  <c r="A193" i="36"/>
  <c r="A192" i="36"/>
  <c r="A191" i="36"/>
  <c r="A190" i="36"/>
  <c r="A189" i="36"/>
  <c r="A188" i="36"/>
  <c r="A187" i="36"/>
  <c r="A186" i="36"/>
  <c r="A185" i="36"/>
  <c r="A184" i="36"/>
  <c r="A183" i="36"/>
  <c r="A182" i="36"/>
  <c r="A181" i="36"/>
  <c r="A180" i="36"/>
  <c r="A179" i="36"/>
  <c r="A178" i="36"/>
  <c r="A177" i="36"/>
  <c r="A176" i="36"/>
  <c r="A175" i="36"/>
  <c r="A174" i="36"/>
  <c r="A173" i="36"/>
  <c r="A172" i="36"/>
  <c r="A171" i="36"/>
  <c r="A170" i="36"/>
  <c r="A169" i="36"/>
  <c r="A168" i="36"/>
  <c r="A167" i="36"/>
  <c r="A166" i="36"/>
  <c r="A165" i="36"/>
  <c r="A164" i="36"/>
  <c r="A163" i="36"/>
  <c r="A162" i="36"/>
  <c r="A161" i="36"/>
  <c r="A160" i="36"/>
  <c r="A159" i="36"/>
  <c r="A158" i="36"/>
  <c r="A157" i="36"/>
  <c r="A156" i="36"/>
  <c r="A155" i="36"/>
  <c r="A154" i="36"/>
  <c r="A153" i="36"/>
  <c r="A152" i="36"/>
  <c r="A151" i="36"/>
  <c r="A150" i="36"/>
  <c r="A149" i="36"/>
  <c r="A148" i="36"/>
  <c r="A147" i="36"/>
  <c r="A146" i="36"/>
  <c r="A145" i="36"/>
  <c r="A144" i="36"/>
  <c r="A143" i="36"/>
  <c r="A142" i="36"/>
  <c r="A141" i="36"/>
  <c r="A140" i="36"/>
  <c r="A139" i="36"/>
  <c r="A138" i="36"/>
  <c r="A137" i="36"/>
  <c r="A136" i="36"/>
  <c r="A135" i="36"/>
  <c r="A134" i="36"/>
  <c r="A133" i="36"/>
  <c r="A132" i="36"/>
  <c r="A131" i="36"/>
  <c r="A130" i="36"/>
  <c r="A129" i="36"/>
  <c r="A128" i="36"/>
  <c r="A127" i="36"/>
  <c r="A126" i="36"/>
  <c r="A125" i="36"/>
  <c r="A124" i="36"/>
  <c r="A123" i="36"/>
  <c r="A122" i="36"/>
  <c r="A121" i="36"/>
  <c r="A120" i="36"/>
  <c r="A119" i="36"/>
  <c r="A118" i="36"/>
  <c r="A117" i="36"/>
  <c r="A116" i="36"/>
  <c r="A115" i="36"/>
  <c r="A114" i="36"/>
  <c r="A113" i="36"/>
  <c r="A112" i="36"/>
  <c r="A111" i="36"/>
  <c r="A110" i="36"/>
  <c r="A109" i="36"/>
  <c r="A108" i="36"/>
  <c r="A107" i="36"/>
  <c r="A106" i="36"/>
  <c r="A105" i="36"/>
  <c r="A104" i="36"/>
  <c r="A103" i="36"/>
  <c r="A102" i="36"/>
  <c r="A101" i="36"/>
  <c r="A100" i="36"/>
  <c r="A99" i="36"/>
  <c r="A98" i="36"/>
  <c r="A97" i="36"/>
  <c r="A96" i="36"/>
  <c r="A95" i="36"/>
  <c r="A94" i="36"/>
  <c r="A93" i="36"/>
  <c r="A92" i="36"/>
  <c r="A91" i="36"/>
  <c r="A90" i="36"/>
  <c r="A89" i="36"/>
  <c r="A88" i="36"/>
  <c r="A87" i="36"/>
  <c r="A86" i="36"/>
  <c r="A85" i="36"/>
  <c r="A84" i="36"/>
  <c r="A83" i="36"/>
  <c r="A82" i="36"/>
  <c r="A81" i="36"/>
  <c r="A80" i="36"/>
  <c r="A79" i="36"/>
  <c r="A78" i="36"/>
  <c r="A77" i="36"/>
  <c r="A76" i="36"/>
  <c r="A75" i="36"/>
  <c r="A74" i="36"/>
  <c r="A73" i="36"/>
  <c r="A72" i="36"/>
  <c r="A71" i="36"/>
  <c r="A70" i="36"/>
  <c r="A69" i="36"/>
  <c r="A68" i="36"/>
  <c r="A67" i="36"/>
  <c r="A66" i="36"/>
  <c r="A65" i="36"/>
  <c r="A64" i="36"/>
  <c r="A63" i="36"/>
  <c r="A62" i="36"/>
  <c r="A61" i="36"/>
  <c r="A60" i="36"/>
  <c r="A59" i="36"/>
  <c r="A58" i="36"/>
  <c r="A57" i="36"/>
  <c r="A56" i="36"/>
  <c r="A55" i="36"/>
  <c r="A54" i="36"/>
  <c r="A53" i="36"/>
  <c r="A52" i="36"/>
  <c r="A51" i="36"/>
  <c r="A50" i="36"/>
  <c r="A49" i="36"/>
  <c r="A48" i="36"/>
  <c r="A47" i="36"/>
  <c r="A46" i="36"/>
  <c r="A45" i="36"/>
  <c r="A44" i="36"/>
  <c r="A43" i="36"/>
  <c r="A42" i="36"/>
  <c r="A41" i="36"/>
  <c r="A40" i="36"/>
  <c r="A39" i="36"/>
  <c r="A38" i="36"/>
  <c r="A37" i="36"/>
  <c r="A36" i="36"/>
  <c r="A35" i="36"/>
  <c r="A34" i="36"/>
  <c r="A33" i="36"/>
  <c r="A32" i="36"/>
  <c r="A31" i="36"/>
  <c r="A30" i="36"/>
  <c r="A29" i="36"/>
  <c r="A28" i="36"/>
  <c r="A27" i="36"/>
  <c r="A26" i="36"/>
  <c r="A25" i="36"/>
  <c r="A24" i="36"/>
  <c r="A23" i="36"/>
  <c r="A22" i="36"/>
  <c r="A21" i="36"/>
  <c r="A20" i="36"/>
  <c r="A19" i="36"/>
  <c r="A18" i="36"/>
  <c r="A17" i="36"/>
  <c r="A16" i="36"/>
  <c r="A15" i="36"/>
  <c r="A14" i="36"/>
  <c r="A13" i="36"/>
  <c r="A12" i="36"/>
  <c r="A11" i="36"/>
  <c r="A10" i="36"/>
  <c r="A9" i="36"/>
  <c r="A8" i="36"/>
  <c r="A7" i="36"/>
  <c r="A6" i="36"/>
  <c r="A5" i="36"/>
  <c r="A4" i="36"/>
  <c r="A3" i="36"/>
  <c r="A2" i="36"/>
  <c r="M1" i="36"/>
  <c r="I4" i="42"/>
  <c r="V3" i="42"/>
  <c r="V7" i="42"/>
  <c r="G4" i="42"/>
  <c r="AC3" i="42"/>
  <c r="E5" i="42"/>
  <c r="Z3" i="42"/>
  <c r="W4" i="42"/>
  <c r="O4" i="42"/>
  <c r="Y7" i="42"/>
  <c r="U3" i="42"/>
  <c r="T4" i="42"/>
  <c r="F4" i="42"/>
  <c r="L4" i="42"/>
  <c r="D6" i="42"/>
  <c r="W5" i="42"/>
  <c r="V5" i="42"/>
  <c r="AC7" i="42"/>
  <c r="U7" i="42"/>
  <c r="X3" i="42"/>
  <c r="Z7" i="42"/>
  <c r="S6" i="42"/>
  <c r="U4" i="42"/>
  <c r="Y3" i="42"/>
  <c r="X4" i="42"/>
  <c r="S5" i="42"/>
  <c r="AB3" i="42"/>
  <c r="M4" i="42"/>
  <c r="AA3" i="42"/>
  <c r="U5" i="42"/>
  <c r="W3" i="42"/>
  <c r="AB7" i="42"/>
  <c r="T3" i="42"/>
  <c r="E4" i="42"/>
  <c r="T6" i="42"/>
  <c r="V4" i="42"/>
  <c r="Y4" i="42"/>
  <c r="P5" i="42" l="1"/>
  <c r="K4" i="42"/>
  <c r="J4" i="42"/>
  <c r="L5" i="42"/>
  <c r="AD4" i="42"/>
  <c r="N4" i="42"/>
  <c r="L1" i="36"/>
  <c r="U143" i="37" s="1"/>
  <c r="L6" i="36"/>
  <c r="L49" i="36"/>
  <c r="L81" i="36"/>
  <c r="L124" i="36"/>
  <c r="L166" i="36"/>
  <c r="L236" i="36"/>
  <c r="L350" i="36"/>
  <c r="L463" i="36"/>
  <c r="L632" i="36"/>
  <c r="L737" i="36"/>
  <c r="L964" i="36"/>
  <c r="L28" i="36"/>
  <c r="L70" i="36"/>
  <c r="L113" i="36"/>
  <c r="L156" i="36"/>
  <c r="L214" i="36"/>
  <c r="L322" i="36"/>
  <c r="L435" i="36"/>
  <c r="L547" i="36"/>
  <c r="L793" i="36"/>
  <c r="L8" i="36"/>
  <c r="L18" i="36"/>
  <c r="L29" i="36"/>
  <c r="L40" i="36"/>
  <c r="L50" i="36"/>
  <c r="L61" i="36"/>
  <c r="L72" i="36"/>
  <c r="L82" i="36"/>
  <c r="L93" i="36"/>
  <c r="L104" i="36"/>
  <c r="L114" i="36"/>
  <c r="L125" i="36"/>
  <c r="L136" i="36"/>
  <c r="L146" i="36"/>
  <c r="L157" i="36"/>
  <c r="L168" i="36"/>
  <c r="L178" i="36"/>
  <c r="L198" i="36"/>
  <c r="L220" i="36"/>
  <c r="L243" i="36"/>
  <c r="L271" i="36"/>
  <c r="L300" i="36"/>
  <c r="L328" i="36"/>
  <c r="L356" i="36"/>
  <c r="L386" i="36"/>
  <c r="L414" i="36"/>
  <c r="L442" i="36"/>
  <c r="L472" i="36"/>
  <c r="L515" i="36"/>
  <c r="L558" i="36"/>
  <c r="L600" i="36"/>
  <c r="L643" i="36"/>
  <c r="L695" i="36"/>
  <c r="L751" i="36"/>
  <c r="L808" i="36"/>
  <c r="L865" i="36"/>
  <c r="L921" i="36"/>
  <c r="L998" i="36"/>
  <c r="L994" i="36"/>
  <c r="L990" i="36"/>
  <c r="L986" i="36"/>
  <c r="L982" i="36"/>
  <c r="L978" i="36"/>
  <c r="L974" i="36"/>
  <c r="L970" i="36"/>
  <c r="L966" i="36"/>
  <c r="L962" i="36"/>
  <c r="L958" i="36"/>
  <c r="L954" i="36"/>
  <c r="L950" i="36"/>
  <c r="L946" i="36"/>
  <c r="L942" i="36"/>
  <c r="L938" i="36"/>
  <c r="L934" i="36"/>
  <c r="L930" i="36"/>
  <c r="L926" i="36"/>
  <c r="L922" i="36"/>
  <c r="L918" i="36"/>
  <c r="L914" i="36"/>
  <c r="L910" i="36"/>
  <c r="L906" i="36"/>
  <c r="L902" i="36"/>
  <c r="L898" i="36"/>
  <c r="L894" i="36"/>
  <c r="L890" i="36"/>
  <c r="L886" i="36"/>
  <c r="L882" i="36"/>
  <c r="L878" i="36"/>
  <c r="L874" i="36"/>
  <c r="L870" i="36"/>
  <c r="L866" i="36"/>
  <c r="L862" i="36"/>
  <c r="L858" i="36"/>
  <c r="L854" i="36"/>
  <c r="L850" i="36"/>
  <c r="L846" i="36"/>
  <c r="L842" i="36"/>
  <c r="L838" i="36"/>
  <c r="L834" i="36"/>
  <c r="L830" i="36"/>
  <c r="L826" i="36"/>
  <c r="L822" i="36"/>
  <c r="L818" i="36"/>
  <c r="L814" i="36"/>
  <c r="L810" i="36"/>
  <c r="L806" i="36"/>
  <c r="L802" i="36"/>
  <c r="L798" i="36"/>
  <c r="L794" i="36"/>
  <c r="L790" i="36"/>
  <c r="L786" i="36"/>
  <c r="L782" i="36"/>
  <c r="L778" i="36"/>
  <c r="L774" i="36"/>
  <c r="L770" i="36"/>
  <c r="L766" i="36"/>
  <c r="L762" i="36"/>
  <c r="L758" i="36"/>
  <c r="L754" i="36"/>
  <c r="L750" i="36"/>
  <c r="L746" i="36"/>
  <c r="L742" i="36"/>
  <c r="L738" i="36"/>
  <c r="L734" i="36"/>
  <c r="L730" i="36"/>
  <c r="L726" i="36"/>
  <c r="L722" i="36"/>
  <c r="L718" i="36"/>
  <c r="L714" i="36"/>
  <c r="L710" i="36"/>
  <c r="L706" i="36"/>
  <c r="L702" i="36"/>
  <c r="L698" i="36"/>
  <c r="L694" i="36"/>
  <c r="L690" i="36"/>
  <c r="L686" i="36"/>
  <c r="L682" i="36"/>
  <c r="L678" i="36"/>
  <c r="L674" i="36"/>
  <c r="L670" i="36"/>
  <c r="L666" i="36"/>
  <c r="L662" i="36"/>
  <c r="L997" i="36"/>
  <c r="L992" i="36"/>
  <c r="L987" i="36"/>
  <c r="L981" i="36"/>
  <c r="L976" i="36"/>
  <c r="L971" i="36"/>
  <c r="L965" i="36"/>
  <c r="L960" i="36"/>
  <c r="L955" i="36"/>
  <c r="L949" i="36"/>
  <c r="L944" i="36"/>
  <c r="L939" i="36"/>
  <c r="L933" i="36"/>
  <c r="L928" i="36"/>
  <c r="L923" i="36"/>
  <c r="L917" i="36"/>
  <c r="L912" i="36"/>
  <c r="L907" i="36"/>
  <c r="L901" i="36"/>
  <c r="L896" i="36"/>
  <c r="L891" i="36"/>
  <c r="L885" i="36"/>
  <c r="L880" i="36"/>
  <c r="L875" i="36"/>
  <c r="L869" i="36"/>
  <c r="L864" i="36"/>
  <c r="L859" i="36"/>
  <c r="L853" i="36"/>
  <c r="L848" i="36"/>
  <c r="L843" i="36"/>
  <c r="L837" i="36"/>
  <c r="L832" i="36"/>
  <c r="L827" i="36"/>
  <c r="L821" i="36"/>
  <c r="L816" i="36"/>
  <c r="L811" i="36"/>
  <c r="L805" i="36"/>
  <c r="L800" i="36"/>
  <c r="L795" i="36"/>
  <c r="L789" i="36"/>
  <c r="L784" i="36"/>
  <c r="L779" i="36"/>
  <c r="L773" i="36"/>
  <c r="L768" i="36"/>
  <c r="L763" i="36"/>
  <c r="L757" i="36"/>
  <c r="L752" i="36"/>
  <c r="L747" i="36"/>
  <c r="L741" i="36"/>
  <c r="L736" i="36"/>
  <c r="L731" i="36"/>
  <c r="L725" i="36"/>
  <c r="L720" i="36"/>
  <c r="L715" i="36"/>
  <c r="L709" i="36"/>
  <c r="L704" i="36"/>
  <c r="L699" i="36"/>
  <c r="L693" i="36"/>
  <c r="L688" i="36"/>
  <c r="L683" i="36"/>
  <c r="L677" i="36"/>
  <c r="L672" i="36"/>
  <c r="L667" i="36"/>
  <c r="L661" i="36"/>
  <c r="L657" i="36"/>
  <c r="L653" i="36"/>
  <c r="L649" i="36"/>
  <c r="L645" i="36"/>
  <c r="L641" i="36"/>
  <c r="L637" i="36"/>
  <c r="L633" i="36"/>
  <c r="L629" i="36"/>
  <c r="L625" i="36"/>
  <c r="L621" i="36"/>
  <c r="L617" i="36"/>
  <c r="L613" i="36"/>
  <c r="L609" i="36"/>
  <c r="L605" i="36"/>
  <c r="L601" i="36"/>
  <c r="L597" i="36"/>
  <c r="L593" i="36"/>
  <c r="L589" i="36"/>
  <c r="L585" i="36"/>
  <c r="L581" i="36"/>
  <c r="L577" i="36"/>
  <c r="L573" i="36"/>
  <c r="L569" i="36"/>
  <c r="L565" i="36"/>
  <c r="L561" i="36"/>
  <c r="L557" i="36"/>
  <c r="L553" i="36"/>
  <c r="L549" i="36"/>
  <c r="L545" i="36"/>
  <c r="L541" i="36"/>
  <c r="L537" i="36"/>
  <c r="L533" i="36"/>
  <c r="L529" i="36"/>
  <c r="L525" i="36"/>
  <c r="L521" i="36"/>
  <c r="L517" i="36"/>
  <c r="L513" i="36"/>
  <c r="L509" i="36"/>
  <c r="L505" i="36"/>
  <c r="L501" i="36"/>
  <c r="L497" i="36"/>
  <c r="L493" i="36"/>
  <c r="L489" i="36"/>
  <c r="L485" i="36"/>
  <c r="L481" i="36"/>
  <c r="L477" i="36"/>
  <c r="L473" i="36"/>
  <c r="L469" i="36"/>
  <c r="L465" i="36"/>
  <c r="L461" i="36"/>
  <c r="L457" i="36"/>
  <c r="L453" i="36"/>
  <c r="L449" i="36"/>
  <c r="L445" i="36"/>
  <c r="L441" i="36"/>
  <c r="L437" i="36"/>
  <c r="L433" i="36"/>
  <c r="L429" i="36"/>
  <c r="L425" i="36"/>
  <c r="L421" i="36"/>
  <c r="L417" i="36"/>
  <c r="L413" i="36"/>
  <c r="L409" i="36"/>
  <c r="L405" i="36"/>
  <c r="L401" i="36"/>
  <c r="L397" i="36"/>
  <c r="L393" i="36"/>
  <c r="L389" i="36"/>
  <c r="L385" i="36"/>
  <c r="L381" i="36"/>
  <c r="L377" i="36"/>
  <c r="L373" i="36"/>
  <c r="L369" i="36"/>
  <c r="L365" i="36"/>
  <c r="L361" i="36"/>
  <c r="L357" i="36"/>
  <c r="L353" i="36"/>
  <c r="L349" i="36"/>
  <c r="L345" i="36"/>
  <c r="L341" i="36"/>
  <c r="L337" i="36"/>
  <c r="L333" i="36"/>
  <c r="L329" i="36"/>
  <c r="L325" i="36"/>
  <c r="L321" i="36"/>
  <c r="L317" i="36"/>
  <c r="L313" i="36"/>
  <c r="L309" i="36"/>
  <c r="L305" i="36"/>
  <c r="L301" i="36"/>
  <c r="L297" i="36"/>
  <c r="L293" i="36"/>
  <c r="L289" i="36"/>
  <c r="L285" i="36"/>
  <c r="L281" i="36"/>
  <c r="L277" i="36"/>
  <c r="L273" i="36"/>
  <c r="L269" i="36"/>
  <c r="L265" i="36"/>
  <c r="L261" i="36"/>
  <c r="L257" i="36"/>
  <c r="L253" i="36"/>
  <c r="L249" i="36"/>
  <c r="L245" i="36"/>
  <c r="L241" i="36"/>
  <c r="L237" i="36"/>
  <c r="L996" i="36"/>
  <c r="L989" i="36"/>
  <c r="L983" i="36"/>
  <c r="L975" i="36"/>
  <c r="L968" i="36"/>
  <c r="L961" i="36"/>
  <c r="L953" i="36"/>
  <c r="L947" i="36"/>
  <c r="L940" i="36"/>
  <c r="L932" i="36"/>
  <c r="L925" i="36"/>
  <c r="L919" i="36"/>
  <c r="L911" i="36"/>
  <c r="L904" i="36"/>
  <c r="L897" i="36"/>
  <c r="L889" i="36"/>
  <c r="L883" i="36"/>
  <c r="L876" i="36"/>
  <c r="L868" i="36"/>
  <c r="L861" i="36"/>
  <c r="L855" i="36"/>
  <c r="L847" i="36"/>
  <c r="L840" i="36"/>
  <c r="L833" i="36"/>
  <c r="L825" i="36"/>
  <c r="L819" i="36"/>
  <c r="L812" i="36"/>
  <c r="L804" i="36"/>
  <c r="L797" i="36"/>
  <c r="L791" i="36"/>
  <c r="L783" i="36"/>
  <c r="L776" i="36"/>
  <c r="L769" i="36"/>
  <c r="L761" i="36"/>
  <c r="L755" i="36"/>
  <c r="L748" i="36"/>
  <c r="L740" i="36"/>
  <c r="L733" i="36"/>
  <c r="L727" i="36"/>
  <c r="L719" i="36"/>
  <c r="L712" i="36"/>
  <c r="L705" i="36"/>
  <c r="L697" i="36"/>
  <c r="L691" i="36"/>
  <c r="L684" i="36"/>
  <c r="L676" i="36"/>
  <c r="L669" i="36"/>
  <c r="L663" i="36"/>
  <c r="L656" i="36"/>
  <c r="L651" i="36"/>
  <c r="L646" i="36"/>
  <c r="L640" i="36"/>
  <c r="L635" i="36"/>
  <c r="L630" i="36"/>
  <c r="L624" i="36"/>
  <c r="L619" i="36"/>
  <c r="L614" i="36"/>
  <c r="L608" i="36"/>
  <c r="L603" i="36"/>
  <c r="L598" i="36"/>
  <c r="L592" i="36"/>
  <c r="L587" i="36"/>
  <c r="L582" i="36"/>
  <c r="L576" i="36"/>
  <c r="L571" i="36"/>
  <c r="L566" i="36"/>
  <c r="L560" i="36"/>
  <c r="L555" i="36"/>
  <c r="L550" i="36"/>
  <c r="L544" i="36"/>
  <c r="L539" i="36"/>
  <c r="L534" i="36"/>
  <c r="L528" i="36"/>
  <c r="L523" i="36"/>
  <c r="L518" i="36"/>
  <c r="L512" i="36"/>
  <c r="L507" i="36"/>
  <c r="L502" i="36"/>
  <c r="L496" i="36"/>
  <c r="L491" i="36"/>
  <c r="L486" i="36"/>
  <c r="L480" i="36"/>
  <c r="L475" i="36"/>
  <c r="L470" i="36"/>
  <c r="L464" i="36"/>
  <c r="L459" i="36"/>
  <c r="L454" i="36"/>
  <c r="L448" i="36"/>
  <c r="L443" i="36"/>
  <c r="L438" i="36"/>
  <c r="L432" i="36"/>
  <c r="L427" i="36"/>
  <c r="L422" i="36"/>
  <c r="L416" i="36"/>
  <c r="L411" i="36"/>
  <c r="L406" i="36"/>
  <c r="L400" i="36"/>
  <c r="L395" i="36"/>
  <c r="L390" i="36"/>
  <c r="L384" i="36"/>
  <c r="L379" i="36"/>
  <c r="L374" i="36"/>
  <c r="L368" i="36"/>
  <c r="L363" i="36"/>
  <c r="L358" i="36"/>
  <c r="L352" i="36"/>
  <c r="L347" i="36"/>
  <c r="L342" i="36"/>
  <c r="L336" i="36"/>
  <c r="L331" i="36"/>
  <c r="L326" i="36"/>
  <c r="L320" i="36"/>
  <c r="L315" i="36"/>
  <c r="L310" i="36"/>
  <c r="L304" i="36"/>
  <c r="L299" i="36"/>
  <c r="L294" i="36"/>
  <c r="L288" i="36"/>
  <c r="L283" i="36"/>
  <c r="L278" i="36"/>
  <c r="L272" i="36"/>
  <c r="L267" i="36"/>
  <c r="L262" i="36"/>
  <c r="L256" i="36"/>
  <c r="L251" i="36"/>
  <c r="L246" i="36"/>
  <c r="L240" i="36"/>
  <c r="L235" i="36"/>
  <c r="L231" i="36"/>
  <c r="L227" i="36"/>
  <c r="L223" i="36"/>
  <c r="L219" i="36"/>
  <c r="L215" i="36"/>
  <c r="L211" i="36"/>
  <c r="L207" i="36"/>
  <c r="L203" i="36"/>
  <c r="L199" i="36"/>
  <c r="L195" i="36"/>
  <c r="L191" i="36"/>
  <c r="L187" i="36"/>
  <c r="L183" i="36"/>
  <c r="L179" i="36"/>
  <c r="L175" i="36"/>
  <c r="L171" i="36"/>
  <c r="L167" i="36"/>
  <c r="L163" i="36"/>
  <c r="L159" i="36"/>
  <c r="L155" i="36"/>
  <c r="L151" i="36"/>
  <c r="L147" i="36"/>
  <c r="L143" i="36"/>
  <c r="L139" i="36"/>
  <c r="L135" i="36"/>
  <c r="L131" i="36"/>
  <c r="L127" i="36"/>
  <c r="L123" i="36"/>
  <c r="L119" i="36"/>
  <c r="L115" i="36"/>
  <c r="L111" i="36"/>
  <c r="L107" i="36"/>
  <c r="L103" i="36"/>
  <c r="L99" i="36"/>
  <c r="L95" i="36"/>
  <c r="L91" i="36"/>
  <c r="L87" i="36"/>
  <c r="L83" i="36"/>
  <c r="L79" i="36"/>
  <c r="L75" i="36"/>
  <c r="L71" i="36"/>
  <c r="L67" i="36"/>
  <c r="L63" i="36"/>
  <c r="L59" i="36"/>
  <c r="L55" i="36"/>
  <c r="L51" i="36"/>
  <c r="L47" i="36"/>
  <c r="L43" i="36"/>
  <c r="L39" i="36"/>
  <c r="L35" i="36"/>
  <c r="L31" i="36"/>
  <c r="L27" i="36"/>
  <c r="L23" i="36"/>
  <c r="L19" i="36"/>
  <c r="L15" i="36"/>
  <c r="L11" i="36"/>
  <c r="L7" i="36"/>
  <c r="L3" i="36"/>
  <c r="L1001" i="36"/>
  <c r="L995" i="36"/>
  <c r="L988" i="36"/>
  <c r="L980" i="36"/>
  <c r="L973" i="36"/>
  <c r="L967" i="36"/>
  <c r="L959" i="36"/>
  <c r="L952" i="36"/>
  <c r="L945" i="36"/>
  <c r="L937" i="36"/>
  <c r="L931" i="36"/>
  <c r="L924" i="36"/>
  <c r="L916" i="36"/>
  <c r="L909" i="36"/>
  <c r="L903" i="36"/>
  <c r="L895" i="36"/>
  <c r="L888" i="36"/>
  <c r="L881" i="36"/>
  <c r="L873" i="36"/>
  <c r="L867" i="36"/>
  <c r="L860" i="36"/>
  <c r="L852" i="36"/>
  <c r="L845" i="36"/>
  <c r="L839" i="36"/>
  <c r="L831" i="36"/>
  <c r="L824" i="36"/>
  <c r="L817" i="36"/>
  <c r="L809" i="36"/>
  <c r="L803" i="36"/>
  <c r="L796" i="36"/>
  <c r="L788" i="36"/>
  <c r="L781" i="36"/>
  <c r="L775" i="36"/>
  <c r="L767" i="36"/>
  <c r="L760" i="36"/>
  <c r="L753" i="36"/>
  <c r="L745" i="36"/>
  <c r="L739" i="36"/>
  <c r="L732" i="36"/>
  <c r="L724" i="36"/>
  <c r="L717" i="36"/>
  <c r="L711" i="36"/>
  <c r="L703" i="36"/>
  <c r="L696" i="36"/>
  <c r="L689" i="36"/>
  <c r="L681" i="36"/>
  <c r="L675" i="36"/>
  <c r="L668" i="36"/>
  <c r="L660" i="36"/>
  <c r="L655" i="36"/>
  <c r="L650" i="36"/>
  <c r="L644" i="36"/>
  <c r="L639" i="36"/>
  <c r="L634" i="36"/>
  <c r="L628" i="36"/>
  <c r="L623" i="36"/>
  <c r="L618" i="36"/>
  <c r="L612" i="36"/>
  <c r="L607" i="36"/>
  <c r="L602" i="36"/>
  <c r="L596" i="36"/>
  <c r="L591" i="36"/>
  <c r="L586" i="36"/>
  <c r="L580" i="36"/>
  <c r="L575" i="36"/>
  <c r="L570" i="36"/>
  <c r="L564" i="36"/>
  <c r="L559" i="36"/>
  <c r="L554" i="36"/>
  <c r="L548" i="36"/>
  <c r="L543" i="36"/>
  <c r="L538" i="36"/>
  <c r="L532" i="36"/>
  <c r="L527" i="36"/>
  <c r="L522" i="36"/>
  <c r="L516" i="36"/>
  <c r="L511" i="36"/>
  <c r="L506" i="36"/>
  <c r="L500" i="36"/>
  <c r="L495" i="36"/>
  <c r="L490" i="36"/>
  <c r="L484" i="36"/>
  <c r="L479" i="36"/>
  <c r="L474" i="36"/>
  <c r="L468" i="36"/>
  <c r="L991" i="36"/>
  <c r="L977" i="36"/>
  <c r="L963" i="36"/>
  <c r="L948" i="36"/>
  <c r="L935" i="36"/>
  <c r="L920" i="36"/>
  <c r="L905" i="36"/>
  <c r="L892" i="36"/>
  <c r="L877" i="36"/>
  <c r="L863" i="36"/>
  <c r="L849" i="36"/>
  <c r="L835" i="36"/>
  <c r="L820" i="36"/>
  <c r="L807" i="36"/>
  <c r="L792" i="36"/>
  <c r="L777" i="36"/>
  <c r="L764" i="36"/>
  <c r="L749" i="36"/>
  <c r="L735" i="36"/>
  <c r="L721" i="36"/>
  <c r="L707" i="36"/>
  <c r="L692" i="36"/>
  <c r="L679" i="36"/>
  <c r="L664" i="36"/>
  <c r="L652" i="36"/>
  <c r="L642" i="36"/>
  <c r="L631" i="36"/>
  <c r="L620" i="36"/>
  <c r="L610" i="36"/>
  <c r="L599" i="36"/>
  <c r="L588" i="36"/>
  <c r="L578" i="36"/>
  <c r="L567" i="36"/>
  <c r="L556" i="36"/>
  <c r="L546" i="36"/>
  <c r="L535" i="36"/>
  <c r="L524" i="36"/>
  <c r="L514" i="36"/>
  <c r="L503" i="36"/>
  <c r="L492" i="36"/>
  <c r="L482" i="36"/>
  <c r="L471" i="36"/>
  <c r="L462" i="36"/>
  <c r="L455" i="36"/>
  <c r="L447" i="36"/>
  <c r="L440" i="36"/>
  <c r="L434" i="36"/>
  <c r="L426" i="36"/>
  <c r="L419" i="36"/>
  <c r="L412" i="36"/>
  <c r="L404" i="36"/>
  <c r="L398" i="36"/>
  <c r="L391" i="36"/>
  <c r="L383" i="36"/>
  <c r="L376" i="36"/>
  <c r="L370" i="36"/>
  <c r="L362" i="36"/>
  <c r="L355" i="36"/>
  <c r="L348" i="36"/>
  <c r="L340" i="36"/>
  <c r="L334" i="36"/>
  <c r="L327" i="36"/>
  <c r="L319" i="36"/>
  <c r="L312" i="36"/>
  <c r="L306" i="36"/>
  <c r="L298" i="36"/>
  <c r="L291" i="36"/>
  <c r="L284" i="36"/>
  <c r="L276" i="36"/>
  <c r="L270" i="36"/>
  <c r="L263" i="36"/>
  <c r="L255" i="36"/>
  <c r="L248" i="36"/>
  <c r="L242" i="36"/>
  <c r="L234" i="36"/>
  <c r="L229" i="36"/>
  <c r="L224" i="36"/>
  <c r="L218" i="36"/>
  <c r="L213" i="36"/>
  <c r="L208" i="36"/>
  <c r="L202" i="36"/>
  <c r="L197" i="36"/>
  <c r="L192" i="36"/>
  <c r="L186" i="36"/>
  <c r="L181" i="36"/>
  <c r="L176" i="36"/>
  <c r="L170" i="36"/>
  <c r="L165" i="36"/>
  <c r="L160" i="36"/>
  <c r="L154" i="36"/>
  <c r="L149" i="36"/>
  <c r="L144" i="36"/>
  <c r="L138" i="36"/>
  <c r="L133" i="36"/>
  <c r="L128" i="36"/>
  <c r="L122" i="36"/>
  <c r="L117" i="36"/>
  <c r="L112" i="36"/>
  <c r="L106" i="36"/>
  <c r="L101" i="36"/>
  <c r="L96" i="36"/>
  <c r="L90" i="36"/>
  <c r="L85" i="36"/>
  <c r="L80" i="36"/>
  <c r="L74" i="36"/>
  <c r="L69" i="36"/>
  <c r="L64" i="36"/>
  <c r="L58" i="36"/>
  <c r="L53" i="36"/>
  <c r="L48" i="36"/>
  <c r="L42" i="36"/>
  <c r="L37" i="36"/>
  <c r="L32" i="36"/>
  <c r="L26" i="36"/>
  <c r="L21" i="36"/>
  <c r="L16" i="36"/>
  <c r="L10" i="36"/>
  <c r="L5" i="36"/>
  <c r="L1000" i="36"/>
  <c r="L985" i="36"/>
  <c r="L972" i="36"/>
  <c r="L957" i="36"/>
  <c r="L943" i="36"/>
  <c r="L929" i="36"/>
  <c r="L915" i="36"/>
  <c r="L900" i="36"/>
  <c r="L887" i="36"/>
  <c r="L872" i="36"/>
  <c r="L857" i="36"/>
  <c r="L844" i="36"/>
  <c r="L829" i="36"/>
  <c r="L815" i="36"/>
  <c r="L801" i="36"/>
  <c r="L787" i="36"/>
  <c r="L772" i="36"/>
  <c r="L759" i="36"/>
  <c r="L744" i="36"/>
  <c r="L729" i="36"/>
  <c r="L716" i="36"/>
  <c r="L701" i="36"/>
  <c r="L687" i="36"/>
  <c r="L673" i="36"/>
  <c r="L659" i="36"/>
  <c r="L648" i="36"/>
  <c r="L638" i="36"/>
  <c r="L627" i="36"/>
  <c r="L616" i="36"/>
  <c r="L606" i="36"/>
  <c r="L595" i="36"/>
  <c r="L584" i="36"/>
  <c r="L574" i="36"/>
  <c r="L563" i="36"/>
  <c r="L552" i="36"/>
  <c r="L542" i="36"/>
  <c r="L531" i="36"/>
  <c r="L520" i="36"/>
  <c r="L510" i="36"/>
  <c r="L499" i="36"/>
  <c r="L488" i="36"/>
  <c r="L478" i="36"/>
  <c r="L467" i="36"/>
  <c r="L460" i="36"/>
  <c r="L452" i="36"/>
  <c r="L446" i="36"/>
  <c r="L439" i="36"/>
  <c r="L431" i="36"/>
  <c r="L424" i="36"/>
  <c r="L418" i="36"/>
  <c r="L410" i="36"/>
  <c r="L403" i="36"/>
  <c r="L396" i="36"/>
  <c r="L388" i="36"/>
  <c r="L382" i="36"/>
  <c r="L375" i="36"/>
  <c r="L367" i="36"/>
  <c r="L360" i="36"/>
  <c r="L354" i="36"/>
  <c r="L346" i="36"/>
  <c r="L339" i="36"/>
  <c r="L332" i="36"/>
  <c r="L324" i="36"/>
  <c r="L318" i="36"/>
  <c r="L311" i="36"/>
  <c r="L303" i="36"/>
  <c r="L296" i="36"/>
  <c r="L290" i="36"/>
  <c r="L282" i="36"/>
  <c r="L275" i="36"/>
  <c r="L268" i="36"/>
  <c r="L260" i="36"/>
  <c r="L254" i="36"/>
  <c r="L247" i="36"/>
  <c r="L239" i="36"/>
  <c r="L233" i="36"/>
  <c r="L228" i="36"/>
  <c r="L222" i="36"/>
  <c r="L217" i="36"/>
  <c r="L212" i="36"/>
  <c r="L206" i="36"/>
  <c r="L201" i="36"/>
  <c r="L196" i="36"/>
  <c r="L190" i="36"/>
  <c r="L185" i="36"/>
  <c r="L180" i="36"/>
  <c r="L174" i="36"/>
  <c r="L169" i="36"/>
  <c r="L164" i="36"/>
  <c r="L158" i="36"/>
  <c r="L153" i="36"/>
  <c r="L148" i="36"/>
  <c r="L142" i="36"/>
  <c r="L137" i="36"/>
  <c r="L132" i="36"/>
  <c r="L126" i="36"/>
  <c r="L121" i="36"/>
  <c r="L116" i="36"/>
  <c r="L110" i="36"/>
  <c r="L105" i="36"/>
  <c r="L100" i="36"/>
  <c r="L94" i="36"/>
  <c r="L89" i="36"/>
  <c r="L84" i="36"/>
  <c r="L78" i="36"/>
  <c r="L73" i="36"/>
  <c r="L68" i="36"/>
  <c r="L62" i="36"/>
  <c r="L57" i="36"/>
  <c r="L52" i="36"/>
  <c r="L46" i="36"/>
  <c r="L41" i="36"/>
  <c r="L36" i="36"/>
  <c r="L30" i="36"/>
  <c r="L25" i="36"/>
  <c r="L20" i="36"/>
  <c r="L14" i="36"/>
  <c r="L9" i="36"/>
  <c r="L4" i="36"/>
  <c r="L999" i="36"/>
  <c r="L984" i="36"/>
  <c r="L969" i="36"/>
  <c r="L956" i="36"/>
  <c r="L941" i="36"/>
  <c r="L927" i="36"/>
  <c r="L913" i="36"/>
  <c r="L899" i="36"/>
  <c r="L884" i="36"/>
  <c r="L871" i="36"/>
  <c r="L856" i="36"/>
  <c r="L841" i="36"/>
  <c r="L828" i="36"/>
  <c r="L813" i="36"/>
  <c r="L799" i="36"/>
  <c r="L785" i="36"/>
  <c r="L771" i="36"/>
  <c r="L756" i="36"/>
  <c r="L743" i="36"/>
  <c r="L728" i="36"/>
  <c r="L713" i="36"/>
  <c r="L700" i="36"/>
  <c r="L685" i="36"/>
  <c r="L671" i="36"/>
  <c r="L658" i="36"/>
  <c r="L647" i="36"/>
  <c r="L636" i="36"/>
  <c r="L626" i="36"/>
  <c r="L615" i="36"/>
  <c r="L604" i="36"/>
  <c r="L594" i="36"/>
  <c r="L583" i="36"/>
  <c r="L572" i="36"/>
  <c r="L562" i="36"/>
  <c r="L551" i="36"/>
  <c r="L540" i="36"/>
  <c r="L530" i="36"/>
  <c r="L519" i="36"/>
  <c r="L508" i="36"/>
  <c r="L498" i="36"/>
  <c r="L487" i="36"/>
  <c r="L476" i="36"/>
  <c r="L466" i="36"/>
  <c r="L458" i="36"/>
  <c r="L451" i="36"/>
  <c r="L444" i="36"/>
  <c r="L436" i="36"/>
  <c r="L430" i="36"/>
  <c r="L423" i="36"/>
  <c r="L415" i="36"/>
  <c r="L408" i="36"/>
  <c r="L402" i="36"/>
  <c r="L394" i="36"/>
  <c r="L387" i="36"/>
  <c r="L380" i="36"/>
  <c r="L372" i="36"/>
  <c r="L366" i="36"/>
  <c r="L359" i="36"/>
  <c r="L351" i="36"/>
  <c r="L344" i="36"/>
  <c r="L338" i="36"/>
  <c r="L330" i="36"/>
  <c r="L323" i="36"/>
  <c r="L316" i="36"/>
  <c r="L308" i="36"/>
  <c r="L302" i="36"/>
  <c r="L295" i="36"/>
  <c r="L287" i="36"/>
  <c r="L280" i="36"/>
  <c r="L274" i="36"/>
  <c r="L266" i="36"/>
  <c r="L259" i="36"/>
  <c r="L252" i="36"/>
  <c r="L244" i="36"/>
  <c r="L238" i="36"/>
  <c r="L232" i="36"/>
  <c r="L226" i="36"/>
  <c r="L221" i="36"/>
  <c r="L216" i="36"/>
  <c r="L210" i="36"/>
  <c r="L205" i="36"/>
  <c r="L200" i="36"/>
  <c r="L194" i="36"/>
  <c r="L189" i="36"/>
  <c r="L184" i="36"/>
  <c r="L38" i="36"/>
  <c r="L92" i="36"/>
  <c r="L134" i="36"/>
  <c r="L177" i="36"/>
  <c r="L264" i="36"/>
  <c r="L378" i="36"/>
  <c r="L504" i="36"/>
  <c r="L680" i="36"/>
  <c r="L908" i="36"/>
  <c r="L12" i="36"/>
  <c r="L22" i="36"/>
  <c r="L33" i="36"/>
  <c r="L44" i="36"/>
  <c r="L54" i="36"/>
  <c r="L65" i="36"/>
  <c r="L76" i="36"/>
  <c r="L86" i="36"/>
  <c r="L97" i="36"/>
  <c r="L108" i="36"/>
  <c r="L118" i="36"/>
  <c r="L129" i="36"/>
  <c r="L140" i="36"/>
  <c r="L150" i="36"/>
  <c r="L161" i="36"/>
  <c r="L172" i="36"/>
  <c r="L182" i="36"/>
  <c r="L204" i="36"/>
  <c r="L225" i="36"/>
  <c r="L250" i="36"/>
  <c r="L279" i="36"/>
  <c r="L307" i="36"/>
  <c r="L335" i="36"/>
  <c r="L364" i="36"/>
  <c r="L392" i="36"/>
  <c r="L420" i="36"/>
  <c r="L450" i="36"/>
  <c r="L483" i="36"/>
  <c r="L526" i="36"/>
  <c r="L568" i="36"/>
  <c r="L611" i="36"/>
  <c r="L654" i="36"/>
  <c r="L708" i="36"/>
  <c r="L765" i="36"/>
  <c r="L823" i="36"/>
  <c r="L879" i="36"/>
  <c r="L936" i="36"/>
  <c r="L993" i="36"/>
  <c r="L17" i="36"/>
  <c r="L60" i="36"/>
  <c r="L102" i="36"/>
  <c r="L145" i="36"/>
  <c r="L193" i="36"/>
  <c r="L292" i="36"/>
  <c r="L407" i="36"/>
  <c r="L590" i="36"/>
  <c r="L851" i="36"/>
  <c r="L2" i="36"/>
  <c r="L13" i="36"/>
  <c r="L24" i="36"/>
  <c r="L34" i="36"/>
  <c r="L45" i="36"/>
  <c r="L56" i="36"/>
  <c r="L66" i="36"/>
  <c r="L77" i="36"/>
  <c r="L88" i="36"/>
  <c r="L98" i="36"/>
  <c r="L109" i="36"/>
  <c r="L120" i="36"/>
  <c r="L130" i="36"/>
  <c r="L141" i="36"/>
  <c r="L152" i="36"/>
  <c r="L162" i="36"/>
  <c r="L173" i="36"/>
  <c r="L188" i="36"/>
  <c r="L209" i="36"/>
  <c r="L230" i="36"/>
  <c r="L258" i="36"/>
  <c r="L286" i="36"/>
  <c r="L314" i="36"/>
  <c r="L343" i="36"/>
  <c r="L371" i="36"/>
  <c r="L399" i="36"/>
  <c r="L428" i="36"/>
  <c r="L456" i="36"/>
  <c r="L494" i="36"/>
  <c r="L536" i="36"/>
  <c r="L579" i="36"/>
  <c r="L622" i="36"/>
  <c r="L665" i="36"/>
  <c r="L723" i="36"/>
  <c r="L780" i="36"/>
  <c r="L836" i="36"/>
  <c r="L893" i="36"/>
  <c r="L951" i="36"/>
  <c r="AC2170" i="35"/>
  <c r="AB2170" i="35"/>
  <c r="AA2170" i="35"/>
  <c r="Z2170" i="35"/>
  <c r="Y2170" i="35"/>
  <c r="X2170" i="35"/>
  <c r="AC2169" i="35"/>
  <c r="AB2169" i="35"/>
  <c r="AA2169" i="35"/>
  <c r="Z2169" i="35"/>
  <c r="Y2169" i="35"/>
  <c r="X2169" i="35"/>
  <c r="AC2168" i="35"/>
  <c r="AB2168" i="35"/>
  <c r="AA2168" i="35"/>
  <c r="Z2168" i="35"/>
  <c r="Y2168" i="35"/>
  <c r="X2168" i="35"/>
  <c r="AC2167" i="35"/>
  <c r="AB2167" i="35"/>
  <c r="AA2167" i="35"/>
  <c r="Z2167" i="35"/>
  <c r="Y2167" i="35"/>
  <c r="X2167" i="35"/>
  <c r="AC2166" i="35"/>
  <c r="AB2166" i="35"/>
  <c r="AA2166" i="35"/>
  <c r="Z2166" i="35"/>
  <c r="Y2166" i="35"/>
  <c r="X2166" i="35"/>
  <c r="AC2165" i="35"/>
  <c r="AB2165" i="35"/>
  <c r="AA2165" i="35"/>
  <c r="Z2165" i="35"/>
  <c r="Y2165" i="35"/>
  <c r="X2165" i="35"/>
  <c r="AC2164" i="35"/>
  <c r="AB2164" i="35"/>
  <c r="AA2164" i="35"/>
  <c r="Z2164" i="35"/>
  <c r="Y2164" i="35"/>
  <c r="X2164" i="35"/>
  <c r="AC2163" i="35"/>
  <c r="AB2163" i="35"/>
  <c r="AA2163" i="35"/>
  <c r="Z2163" i="35"/>
  <c r="Y2163" i="35"/>
  <c r="X2163" i="35"/>
  <c r="AC2162" i="35"/>
  <c r="AB2162" i="35"/>
  <c r="AA2162" i="35"/>
  <c r="Z2162" i="35"/>
  <c r="Y2162" i="35"/>
  <c r="X2162" i="35"/>
  <c r="AC2161" i="35"/>
  <c r="AB2161" i="35"/>
  <c r="AA2161" i="35"/>
  <c r="Z2161" i="35"/>
  <c r="Y2161" i="35"/>
  <c r="X2161" i="35"/>
  <c r="AC2160" i="35"/>
  <c r="AB2160" i="35"/>
  <c r="AA2160" i="35"/>
  <c r="Z2160" i="35"/>
  <c r="Y2160" i="35"/>
  <c r="X2160" i="35"/>
  <c r="AC2159" i="35"/>
  <c r="AB2159" i="35"/>
  <c r="AA2159" i="35"/>
  <c r="Z2159" i="35"/>
  <c r="Y2159" i="35"/>
  <c r="X2159" i="35"/>
  <c r="AC2158" i="35"/>
  <c r="AB2158" i="35"/>
  <c r="AA2158" i="35"/>
  <c r="Z2158" i="35"/>
  <c r="Y2158" i="35"/>
  <c r="X2158" i="35"/>
  <c r="AC2157" i="35"/>
  <c r="AB2157" i="35"/>
  <c r="AA2157" i="35"/>
  <c r="Z2157" i="35"/>
  <c r="Y2157" i="35"/>
  <c r="X2157" i="35"/>
  <c r="AC2156" i="35"/>
  <c r="AB2156" i="35"/>
  <c r="AA2156" i="35"/>
  <c r="Z2156" i="35"/>
  <c r="Y2156" i="35"/>
  <c r="X2156" i="35"/>
  <c r="AC2155" i="35"/>
  <c r="AB2155" i="35"/>
  <c r="AA2155" i="35"/>
  <c r="Z2155" i="35"/>
  <c r="Y2155" i="35"/>
  <c r="X2155" i="35"/>
  <c r="AC2154" i="35"/>
  <c r="AB2154" i="35"/>
  <c r="AA2154" i="35"/>
  <c r="Z2154" i="35"/>
  <c r="Y2154" i="35"/>
  <c r="X2154" i="35"/>
  <c r="AC2153" i="35"/>
  <c r="AB2153" i="35"/>
  <c r="AA2153" i="35"/>
  <c r="Z2153" i="35"/>
  <c r="Y2153" i="35"/>
  <c r="X2153" i="35"/>
  <c r="AC2152" i="35"/>
  <c r="AB2152" i="35"/>
  <c r="AA2152" i="35"/>
  <c r="Z2152" i="35"/>
  <c r="Y2152" i="35"/>
  <c r="X2152" i="35"/>
  <c r="AC2151" i="35"/>
  <c r="AB2151" i="35"/>
  <c r="AA2151" i="35"/>
  <c r="Z2151" i="35"/>
  <c r="Y2151" i="35"/>
  <c r="X2151" i="35"/>
  <c r="AC2150" i="35"/>
  <c r="AB2150" i="35"/>
  <c r="AA2150" i="35"/>
  <c r="Z2150" i="35"/>
  <c r="Y2150" i="35"/>
  <c r="X2150" i="35"/>
  <c r="AC2149" i="35"/>
  <c r="AB2149" i="35"/>
  <c r="AA2149" i="35"/>
  <c r="Z2149" i="35"/>
  <c r="Y2149" i="35"/>
  <c r="X2149" i="35"/>
  <c r="AC2148" i="35"/>
  <c r="AB2148" i="35"/>
  <c r="AA2148" i="35"/>
  <c r="Z2148" i="35"/>
  <c r="Y2148" i="35"/>
  <c r="X2148" i="35"/>
  <c r="AC2147" i="35"/>
  <c r="AB2147" i="35"/>
  <c r="AA2147" i="35"/>
  <c r="Z2147" i="35"/>
  <c r="Y2147" i="35"/>
  <c r="X2147" i="35"/>
  <c r="AC2146" i="35"/>
  <c r="AB2146" i="35"/>
  <c r="AA2146" i="35"/>
  <c r="Z2146" i="35"/>
  <c r="Y2146" i="35"/>
  <c r="X2146" i="35"/>
  <c r="AC2145" i="35"/>
  <c r="AB2145" i="35"/>
  <c r="AA2145" i="35"/>
  <c r="Z2145" i="35"/>
  <c r="Y2145" i="35"/>
  <c r="X2145" i="35"/>
  <c r="AC2144" i="35"/>
  <c r="AB2144" i="35"/>
  <c r="AA2144" i="35"/>
  <c r="Z2144" i="35"/>
  <c r="Y2144" i="35"/>
  <c r="X2144" i="35"/>
  <c r="AC2143" i="35"/>
  <c r="AB2143" i="35"/>
  <c r="AA2143" i="35"/>
  <c r="Z2143" i="35"/>
  <c r="Y2143" i="35"/>
  <c r="X2143" i="35"/>
  <c r="AC2142" i="35"/>
  <c r="AB2142" i="35"/>
  <c r="AA2142" i="35"/>
  <c r="Z2142" i="35"/>
  <c r="Y2142" i="35"/>
  <c r="X2142" i="35"/>
  <c r="AC2141" i="35"/>
  <c r="AB2141" i="35"/>
  <c r="AA2141" i="35"/>
  <c r="Z2141" i="35"/>
  <c r="Y2141" i="35"/>
  <c r="X2141" i="35"/>
  <c r="AC2140" i="35"/>
  <c r="AB2140" i="35"/>
  <c r="AA2140" i="35"/>
  <c r="Z2140" i="35"/>
  <c r="Y2140" i="35"/>
  <c r="X2140" i="35"/>
  <c r="AC2139" i="35"/>
  <c r="AB2139" i="35"/>
  <c r="AA2139" i="35"/>
  <c r="Z2139" i="35"/>
  <c r="Y2139" i="35"/>
  <c r="X2139" i="35"/>
  <c r="AC2138" i="35"/>
  <c r="AB2138" i="35"/>
  <c r="AA2138" i="35"/>
  <c r="Z2138" i="35"/>
  <c r="Y2138" i="35"/>
  <c r="X2138" i="35"/>
  <c r="AC2137" i="35"/>
  <c r="AB2137" i="35"/>
  <c r="AA2137" i="35"/>
  <c r="Z2137" i="35"/>
  <c r="Y2137" i="35"/>
  <c r="X2137" i="35"/>
  <c r="AC2136" i="35"/>
  <c r="AB2136" i="35"/>
  <c r="AA2136" i="35"/>
  <c r="Z2136" i="35"/>
  <c r="Y2136" i="35"/>
  <c r="X2136" i="35"/>
  <c r="AC2135" i="35"/>
  <c r="AB2135" i="35"/>
  <c r="AA2135" i="35"/>
  <c r="Z2135" i="35"/>
  <c r="Y2135" i="35"/>
  <c r="X2135" i="35"/>
  <c r="AC2134" i="35"/>
  <c r="AB2134" i="35"/>
  <c r="AA2134" i="35"/>
  <c r="Z2134" i="35"/>
  <c r="Y2134" i="35"/>
  <c r="X2134" i="35"/>
  <c r="AC2133" i="35"/>
  <c r="AB2133" i="35"/>
  <c r="AA2133" i="35"/>
  <c r="Z2133" i="35"/>
  <c r="Y2133" i="35"/>
  <c r="X2133" i="35"/>
  <c r="AC2132" i="35"/>
  <c r="AB2132" i="35"/>
  <c r="AA2132" i="35"/>
  <c r="Z2132" i="35"/>
  <c r="Y2132" i="35"/>
  <c r="X2132" i="35"/>
  <c r="AC2131" i="35"/>
  <c r="AB2131" i="35"/>
  <c r="AA2131" i="35"/>
  <c r="Z2131" i="35"/>
  <c r="Y2131" i="35"/>
  <c r="X2131" i="35"/>
  <c r="AC2130" i="35"/>
  <c r="AB2130" i="35"/>
  <c r="AA2130" i="35"/>
  <c r="Z2130" i="35"/>
  <c r="Y2130" i="35"/>
  <c r="X2130" i="35"/>
  <c r="AC2129" i="35"/>
  <c r="AB2129" i="35"/>
  <c r="AA2129" i="35"/>
  <c r="Z2129" i="35"/>
  <c r="Y2129" i="35"/>
  <c r="X2129" i="35"/>
  <c r="AC2128" i="35"/>
  <c r="AB2128" i="35"/>
  <c r="AA2128" i="35"/>
  <c r="Z2128" i="35"/>
  <c r="Y2128" i="35"/>
  <c r="X2128" i="35"/>
  <c r="AC2127" i="35"/>
  <c r="AB2127" i="35"/>
  <c r="AA2127" i="35"/>
  <c r="Z2127" i="35"/>
  <c r="Y2127" i="35"/>
  <c r="X2127" i="35"/>
  <c r="AC2126" i="35"/>
  <c r="AB2126" i="35"/>
  <c r="AA2126" i="35"/>
  <c r="Z2126" i="35"/>
  <c r="Y2126" i="35"/>
  <c r="X2126" i="35"/>
  <c r="AC2125" i="35"/>
  <c r="AB2125" i="35"/>
  <c r="AA2125" i="35"/>
  <c r="Z2125" i="35"/>
  <c r="Y2125" i="35"/>
  <c r="X2125" i="35"/>
  <c r="AC2124" i="35"/>
  <c r="AB2124" i="35"/>
  <c r="AA2124" i="35"/>
  <c r="Z2124" i="35"/>
  <c r="Y2124" i="35"/>
  <c r="X2124" i="35"/>
  <c r="AC2123" i="35"/>
  <c r="AB2123" i="35"/>
  <c r="AA2123" i="35"/>
  <c r="Z2123" i="35"/>
  <c r="Y2123" i="35"/>
  <c r="X2123" i="35"/>
  <c r="AC2122" i="35"/>
  <c r="AB2122" i="35"/>
  <c r="AA2122" i="35"/>
  <c r="Z2122" i="35"/>
  <c r="Y2122" i="35"/>
  <c r="X2122" i="35"/>
  <c r="AC2121" i="35"/>
  <c r="AB2121" i="35"/>
  <c r="AA2121" i="35"/>
  <c r="Z2121" i="35"/>
  <c r="Y2121" i="35"/>
  <c r="X2121" i="35"/>
  <c r="AC2120" i="35"/>
  <c r="AB2120" i="35"/>
  <c r="AA2120" i="35"/>
  <c r="Z2120" i="35"/>
  <c r="Y2120" i="35"/>
  <c r="X2120" i="35"/>
  <c r="AC2119" i="35"/>
  <c r="AB2119" i="35"/>
  <c r="AA2119" i="35"/>
  <c r="Z2119" i="35"/>
  <c r="Y2119" i="35"/>
  <c r="X2119" i="35"/>
  <c r="AC2118" i="35"/>
  <c r="AB2118" i="35"/>
  <c r="AA2118" i="35"/>
  <c r="Z2118" i="35"/>
  <c r="Y2118" i="35"/>
  <c r="X2118" i="35"/>
  <c r="AC2117" i="35"/>
  <c r="AB2117" i="35"/>
  <c r="AA2117" i="35"/>
  <c r="Z2117" i="35"/>
  <c r="Y2117" i="35"/>
  <c r="X2117" i="35"/>
  <c r="AC2116" i="35"/>
  <c r="AB2116" i="35"/>
  <c r="AA2116" i="35"/>
  <c r="Z2116" i="35"/>
  <c r="Y2116" i="35"/>
  <c r="X2116" i="35"/>
  <c r="AC2115" i="35"/>
  <c r="AB2115" i="35"/>
  <c r="AA2115" i="35"/>
  <c r="Z2115" i="35"/>
  <c r="Y2115" i="35"/>
  <c r="X2115" i="35"/>
  <c r="AC2114" i="35"/>
  <c r="AB2114" i="35"/>
  <c r="AA2114" i="35"/>
  <c r="Z2114" i="35"/>
  <c r="Y2114" i="35"/>
  <c r="X2114" i="35"/>
  <c r="AC2113" i="35"/>
  <c r="AB2113" i="35"/>
  <c r="AA2113" i="35"/>
  <c r="Z2113" i="35"/>
  <c r="Y2113" i="35"/>
  <c r="X2113" i="35"/>
  <c r="AC2112" i="35"/>
  <c r="AB2112" i="35"/>
  <c r="AA2112" i="35"/>
  <c r="Z2112" i="35"/>
  <c r="Y2112" i="35"/>
  <c r="X2112" i="35"/>
  <c r="AC2111" i="35"/>
  <c r="AB2111" i="35"/>
  <c r="AA2111" i="35"/>
  <c r="Z2111" i="35"/>
  <c r="Y2111" i="35"/>
  <c r="X2111" i="35"/>
  <c r="AC2110" i="35"/>
  <c r="AB2110" i="35"/>
  <c r="AA2110" i="35"/>
  <c r="Z2110" i="35"/>
  <c r="Y2110" i="35"/>
  <c r="X2110" i="35"/>
  <c r="AC2109" i="35"/>
  <c r="AB2109" i="35"/>
  <c r="AA2109" i="35"/>
  <c r="Z2109" i="35"/>
  <c r="Y2109" i="35"/>
  <c r="X2109" i="35"/>
  <c r="AC2108" i="35"/>
  <c r="AB2108" i="35"/>
  <c r="AA2108" i="35"/>
  <c r="Z2108" i="35"/>
  <c r="Y2108" i="35"/>
  <c r="X2108" i="35"/>
  <c r="AC2107" i="35"/>
  <c r="AB2107" i="35"/>
  <c r="AA2107" i="35"/>
  <c r="Z2107" i="35"/>
  <c r="Y2107" i="35"/>
  <c r="X2107" i="35"/>
  <c r="AC2106" i="35"/>
  <c r="AB2106" i="35"/>
  <c r="AA2106" i="35"/>
  <c r="Z2106" i="35"/>
  <c r="Y2106" i="35"/>
  <c r="X2106" i="35"/>
  <c r="AC2105" i="35"/>
  <c r="AB2105" i="35"/>
  <c r="AA2105" i="35"/>
  <c r="Z2105" i="35"/>
  <c r="Y2105" i="35"/>
  <c r="X2105" i="35"/>
  <c r="AC2104" i="35"/>
  <c r="AB2104" i="35"/>
  <c r="AA2104" i="35"/>
  <c r="Z2104" i="35"/>
  <c r="Y2104" i="35"/>
  <c r="X2104" i="35"/>
  <c r="AC2103" i="35"/>
  <c r="AB2103" i="35"/>
  <c r="AA2103" i="35"/>
  <c r="Z2103" i="35"/>
  <c r="Y2103" i="35"/>
  <c r="X2103" i="35"/>
  <c r="AC2102" i="35"/>
  <c r="AB2102" i="35"/>
  <c r="AA2102" i="35"/>
  <c r="Z2102" i="35"/>
  <c r="Y2102" i="35"/>
  <c r="X2102" i="35"/>
  <c r="AC2101" i="35"/>
  <c r="AB2101" i="35"/>
  <c r="AA2101" i="35"/>
  <c r="Z2101" i="35"/>
  <c r="Y2101" i="35"/>
  <c r="X2101" i="35"/>
  <c r="AC2100" i="35"/>
  <c r="AB2100" i="35"/>
  <c r="AA2100" i="35"/>
  <c r="Z2100" i="35"/>
  <c r="Y2100" i="35"/>
  <c r="X2100" i="35"/>
  <c r="AC2099" i="35"/>
  <c r="AB2099" i="35"/>
  <c r="AA2099" i="35"/>
  <c r="Z2099" i="35"/>
  <c r="Y2099" i="35"/>
  <c r="X2099" i="35"/>
  <c r="AC2098" i="35"/>
  <c r="AB2098" i="35"/>
  <c r="AA2098" i="35"/>
  <c r="Z2098" i="35"/>
  <c r="Y2098" i="35"/>
  <c r="X2098" i="35"/>
  <c r="AC2097" i="35"/>
  <c r="AB2097" i="35"/>
  <c r="AA2097" i="35"/>
  <c r="Z2097" i="35"/>
  <c r="Y2097" i="35"/>
  <c r="X2097" i="35"/>
  <c r="AC2096" i="35"/>
  <c r="AB2096" i="35"/>
  <c r="AA2096" i="35"/>
  <c r="Z2096" i="35"/>
  <c r="Y2096" i="35"/>
  <c r="X2096" i="35"/>
  <c r="AC2095" i="35"/>
  <c r="AB2095" i="35"/>
  <c r="AA2095" i="35"/>
  <c r="Z2095" i="35"/>
  <c r="Y2095" i="35"/>
  <c r="X2095" i="35"/>
  <c r="AC2094" i="35"/>
  <c r="AB2094" i="35"/>
  <c r="AA2094" i="35"/>
  <c r="Z2094" i="35"/>
  <c r="Y2094" i="35"/>
  <c r="X2094" i="35"/>
  <c r="AC2093" i="35"/>
  <c r="AB2093" i="35"/>
  <c r="AA2093" i="35"/>
  <c r="Z2093" i="35"/>
  <c r="Y2093" i="35"/>
  <c r="X2093" i="35"/>
  <c r="AC2092" i="35"/>
  <c r="AB2092" i="35"/>
  <c r="AA2092" i="35"/>
  <c r="Z2092" i="35"/>
  <c r="Y2092" i="35"/>
  <c r="X2092" i="35"/>
  <c r="AC2091" i="35"/>
  <c r="AB2091" i="35"/>
  <c r="AA2091" i="35"/>
  <c r="Z2091" i="35"/>
  <c r="Y2091" i="35"/>
  <c r="X2091" i="35"/>
  <c r="AC2090" i="35"/>
  <c r="AB2090" i="35"/>
  <c r="AA2090" i="35"/>
  <c r="Z2090" i="35"/>
  <c r="Y2090" i="35"/>
  <c r="X2090" i="35"/>
  <c r="AC2089" i="35"/>
  <c r="AB2089" i="35"/>
  <c r="AA2089" i="35"/>
  <c r="Z2089" i="35"/>
  <c r="Y2089" i="35"/>
  <c r="X2089" i="35"/>
  <c r="AC2088" i="35"/>
  <c r="AB2088" i="35"/>
  <c r="AA2088" i="35"/>
  <c r="Z2088" i="35"/>
  <c r="Y2088" i="35"/>
  <c r="X2088" i="35"/>
  <c r="AC2087" i="35"/>
  <c r="AB2087" i="35"/>
  <c r="AA2087" i="35"/>
  <c r="Z2087" i="35"/>
  <c r="Y2087" i="35"/>
  <c r="X2087" i="35"/>
  <c r="AC2086" i="35"/>
  <c r="AB2086" i="35"/>
  <c r="AA2086" i="35"/>
  <c r="Z2086" i="35"/>
  <c r="Y2086" i="35"/>
  <c r="X2086" i="35"/>
  <c r="AC2085" i="35"/>
  <c r="AB2085" i="35"/>
  <c r="AA2085" i="35"/>
  <c r="Z2085" i="35"/>
  <c r="Y2085" i="35"/>
  <c r="X2085" i="35"/>
  <c r="AC2084" i="35"/>
  <c r="AB2084" i="35"/>
  <c r="AA2084" i="35"/>
  <c r="Z2084" i="35"/>
  <c r="Y2084" i="35"/>
  <c r="X2084" i="35"/>
  <c r="AC2083" i="35"/>
  <c r="AB2083" i="35"/>
  <c r="AA2083" i="35"/>
  <c r="Z2083" i="35"/>
  <c r="Y2083" i="35"/>
  <c r="X2083" i="35"/>
  <c r="AC2082" i="35"/>
  <c r="AB2082" i="35"/>
  <c r="AA2082" i="35"/>
  <c r="Z2082" i="35"/>
  <c r="Y2082" i="35"/>
  <c r="X2082" i="35"/>
  <c r="AC2081" i="35"/>
  <c r="AB2081" i="35"/>
  <c r="AA2081" i="35"/>
  <c r="Z2081" i="35"/>
  <c r="Y2081" i="35"/>
  <c r="X2081" i="35"/>
  <c r="AC2080" i="35"/>
  <c r="AB2080" i="35"/>
  <c r="AA2080" i="35"/>
  <c r="Z2080" i="35"/>
  <c r="Y2080" i="35"/>
  <c r="X2080" i="35"/>
  <c r="AC2079" i="35"/>
  <c r="AB2079" i="35"/>
  <c r="AA2079" i="35"/>
  <c r="Z2079" i="35"/>
  <c r="Y2079" i="35"/>
  <c r="X2079" i="35"/>
  <c r="AC2078" i="35"/>
  <c r="AB2078" i="35"/>
  <c r="AA2078" i="35"/>
  <c r="Z2078" i="35"/>
  <c r="Y2078" i="35"/>
  <c r="X2078" i="35"/>
  <c r="AC2077" i="35"/>
  <c r="AB2077" i="35"/>
  <c r="AA2077" i="35"/>
  <c r="Z2077" i="35"/>
  <c r="Y2077" i="35"/>
  <c r="X2077" i="35"/>
  <c r="AC2076" i="35"/>
  <c r="AB2076" i="35"/>
  <c r="AA2076" i="35"/>
  <c r="Z2076" i="35"/>
  <c r="Y2076" i="35"/>
  <c r="X2076" i="35"/>
  <c r="AC2075" i="35"/>
  <c r="AB2075" i="35"/>
  <c r="AA2075" i="35"/>
  <c r="Z2075" i="35"/>
  <c r="Y2075" i="35"/>
  <c r="X2075" i="35"/>
  <c r="AC2074" i="35"/>
  <c r="AB2074" i="35"/>
  <c r="AA2074" i="35"/>
  <c r="Z2074" i="35"/>
  <c r="Y2074" i="35"/>
  <c r="X2074" i="35"/>
  <c r="AC2073" i="35"/>
  <c r="AB2073" i="35"/>
  <c r="AA2073" i="35"/>
  <c r="Z2073" i="35"/>
  <c r="Y2073" i="35"/>
  <c r="X2073" i="35"/>
  <c r="AC2072" i="35"/>
  <c r="AB2072" i="35"/>
  <c r="AA2072" i="35"/>
  <c r="Z2072" i="35"/>
  <c r="Y2072" i="35"/>
  <c r="X2072" i="35"/>
  <c r="AC2071" i="35"/>
  <c r="AB2071" i="35"/>
  <c r="AA2071" i="35"/>
  <c r="Z2071" i="35"/>
  <c r="Y2071" i="35"/>
  <c r="X2071" i="35"/>
  <c r="AC2070" i="35"/>
  <c r="AB2070" i="35"/>
  <c r="AA2070" i="35"/>
  <c r="Z2070" i="35"/>
  <c r="Y2070" i="35"/>
  <c r="X2070" i="35"/>
  <c r="AC2069" i="35"/>
  <c r="AB2069" i="35"/>
  <c r="AA2069" i="35"/>
  <c r="Z2069" i="35"/>
  <c r="Y2069" i="35"/>
  <c r="X2069" i="35"/>
  <c r="AC2068" i="35"/>
  <c r="AB2068" i="35"/>
  <c r="AA2068" i="35"/>
  <c r="Z2068" i="35"/>
  <c r="Y2068" i="35"/>
  <c r="X2068" i="35"/>
  <c r="AC2067" i="35"/>
  <c r="AB2067" i="35"/>
  <c r="AA2067" i="35"/>
  <c r="Z2067" i="35"/>
  <c r="Y2067" i="35"/>
  <c r="X2067" i="35"/>
  <c r="AC2066" i="35"/>
  <c r="AB2066" i="35"/>
  <c r="AA2066" i="35"/>
  <c r="Z2066" i="35"/>
  <c r="Y2066" i="35"/>
  <c r="X2066" i="35"/>
  <c r="AC2065" i="35"/>
  <c r="AB2065" i="35"/>
  <c r="AA2065" i="35"/>
  <c r="Z2065" i="35"/>
  <c r="Y2065" i="35"/>
  <c r="X2065" i="35"/>
  <c r="AC2064" i="35"/>
  <c r="AB2064" i="35"/>
  <c r="AA2064" i="35"/>
  <c r="Z2064" i="35"/>
  <c r="Y2064" i="35"/>
  <c r="X2064" i="35"/>
  <c r="AC2063" i="35"/>
  <c r="AB2063" i="35"/>
  <c r="AA2063" i="35"/>
  <c r="Z2063" i="35"/>
  <c r="Y2063" i="35"/>
  <c r="X2063" i="35"/>
  <c r="AC2062" i="35"/>
  <c r="AB2062" i="35"/>
  <c r="AA2062" i="35"/>
  <c r="Z2062" i="35"/>
  <c r="Y2062" i="35"/>
  <c r="X2062" i="35"/>
  <c r="AC2061" i="35"/>
  <c r="AB2061" i="35"/>
  <c r="AA2061" i="35"/>
  <c r="Z2061" i="35"/>
  <c r="Y2061" i="35"/>
  <c r="X2061" i="35"/>
  <c r="AC2060" i="35"/>
  <c r="AB2060" i="35"/>
  <c r="AA2060" i="35"/>
  <c r="Z2060" i="35"/>
  <c r="Y2060" i="35"/>
  <c r="X2060" i="35"/>
  <c r="AC2059" i="35"/>
  <c r="AB2059" i="35"/>
  <c r="AA2059" i="35"/>
  <c r="Z2059" i="35"/>
  <c r="Y2059" i="35"/>
  <c r="X2059" i="35"/>
  <c r="AC2058" i="35"/>
  <c r="AB2058" i="35"/>
  <c r="AA2058" i="35"/>
  <c r="Z2058" i="35"/>
  <c r="Y2058" i="35"/>
  <c r="X2058" i="35"/>
  <c r="AC2057" i="35"/>
  <c r="AB2057" i="35"/>
  <c r="AA2057" i="35"/>
  <c r="Z2057" i="35"/>
  <c r="Y2057" i="35"/>
  <c r="X2057" i="35"/>
  <c r="AC2056" i="35"/>
  <c r="AB2056" i="35"/>
  <c r="AA2056" i="35"/>
  <c r="Z2056" i="35"/>
  <c r="Y2056" i="35"/>
  <c r="X2056" i="35"/>
  <c r="AC2055" i="35"/>
  <c r="AB2055" i="35"/>
  <c r="AA2055" i="35"/>
  <c r="Z2055" i="35"/>
  <c r="Y2055" i="35"/>
  <c r="X2055" i="35"/>
  <c r="AC2054" i="35"/>
  <c r="AB2054" i="35"/>
  <c r="AA2054" i="35"/>
  <c r="Z2054" i="35"/>
  <c r="Y2054" i="35"/>
  <c r="X2054" i="35"/>
  <c r="AC2053" i="35"/>
  <c r="AB2053" i="35"/>
  <c r="AA2053" i="35"/>
  <c r="Z2053" i="35"/>
  <c r="Y2053" i="35"/>
  <c r="X2053" i="35"/>
  <c r="AC2052" i="35"/>
  <c r="AB2052" i="35"/>
  <c r="AA2052" i="35"/>
  <c r="Z2052" i="35"/>
  <c r="Y2052" i="35"/>
  <c r="X2052" i="35"/>
  <c r="AC2051" i="35"/>
  <c r="AB2051" i="35"/>
  <c r="AA2051" i="35"/>
  <c r="Z2051" i="35"/>
  <c r="Y2051" i="35"/>
  <c r="X2051" i="35"/>
  <c r="AC2050" i="35"/>
  <c r="AB2050" i="35"/>
  <c r="AA2050" i="35"/>
  <c r="Z2050" i="35"/>
  <c r="Y2050" i="35"/>
  <c r="X2050" i="35"/>
  <c r="AC2049" i="35"/>
  <c r="AB2049" i="35"/>
  <c r="AA2049" i="35"/>
  <c r="Z2049" i="35"/>
  <c r="Y2049" i="35"/>
  <c r="X2049" i="35"/>
  <c r="AC2048" i="35"/>
  <c r="AB2048" i="35"/>
  <c r="AA2048" i="35"/>
  <c r="Z2048" i="35"/>
  <c r="Y2048" i="35"/>
  <c r="X2048" i="35"/>
  <c r="AC2047" i="35"/>
  <c r="AB2047" i="35"/>
  <c r="AA2047" i="35"/>
  <c r="Z2047" i="35"/>
  <c r="Y2047" i="35"/>
  <c r="X2047" i="35"/>
  <c r="AC2046" i="35"/>
  <c r="AB2046" i="35"/>
  <c r="AA2046" i="35"/>
  <c r="Z2046" i="35"/>
  <c r="Y2046" i="35"/>
  <c r="X2046" i="35"/>
  <c r="AC2045" i="35"/>
  <c r="AB2045" i="35"/>
  <c r="AA2045" i="35"/>
  <c r="Z2045" i="35"/>
  <c r="Y2045" i="35"/>
  <c r="X2045" i="35"/>
  <c r="AC2044" i="35"/>
  <c r="AB2044" i="35"/>
  <c r="AA2044" i="35"/>
  <c r="Z2044" i="35"/>
  <c r="Y2044" i="35"/>
  <c r="X2044" i="35"/>
  <c r="AC2043" i="35"/>
  <c r="AB2043" i="35"/>
  <c r="AA2043" i="35"/>
  <c r="Z2043" i="35"/>
  <c r="Y2043" i="35"/>
  <c r="X2043" i="35"/>
  <c r="AC2042" i="35"/>
  <c r="AB2042" i="35"/>
  <c r="AA2042" i="35"/>
  <c r="Z2042" i="35"/>
  <c r="Y2042" i="35"/>
  <c r="X2042" i="35"/>
  <c r="AC2041" i="35"/>
  <c r="AB2041" i="35"/>
  <c r="AA2041" i="35"/>
  <c r="Z2041" i="35"/>
  <c r="Y2041" i="35"/>
  <c r="X2041" i="35"/>
  <c r="AC2040" i="35"/>
  <c r="AB2040" i="35"/>
  <c r="AA2040" i="35"/>
  <c r="Z2040" i="35"/>
  <c r="Y2040" i="35"/>
  <c r="X2040" i="35"/>
  <c r="AC2039" i="35"/>
  <c r="AB2039" i="35"/>
  <c r="AA2039" i="35"/>
  <c r="Z2039" i="35"/>
  <c r="Y2039" i="35"/>
  <c r="X2039" i="35"/>
  <c r="AC2038" i="35"/>
  <c r="AB2038" i="35"/>
  <c r="AA2038" i="35"/>
  <c r="Z2038" i="35"/>
  <c r="Y2038" i="35"/>
  <c r="X2038" i="35"/>
  <c r="AC2037" i="35"/>
  <c r="AB2037" i="35"/>
  <c r="AA2037" i="35"/>
  <c r="Z2037" i="35"/>
  <c r="Y2037" i="35"/>
  <c r="X2037" i="35"/>
  <c r="AC2036" i="35"/>
  <c r="AB2036" i="35"/>
  <c r="AA2036" i="35"/>
  <c r="Z2036" i="35"/>
  <c r="Y2036" i="35"/>
  <c r="X2036" i="35"/>
  <c r="AC2035" i="35"/>
  <c r="AB2035" i="35"/>
  <c r="AA2035" i="35"/>
  <c r="Z2035" i="35"/>
  <c r="Y2035" i="35"/>
  <c r="X2035" i="35"/>
  <c r="AC2034" i="35"/>
  <c r="AB2034" i="35"/>
  <c r="AA2034" i="35"/>
  <c r="Z2034" i="35"/>
  <c r="Y2034" i="35"/>
  <c r="X2034" i="35"/>
  <c r="AC2033" i="35"/>
  <c r="AB2033" i="35"/>
  <c r="AA2033" i="35"/>
  <c r="Z2033" i="35"/>
  <c r="Y2033" i="35"/>
  <c r="X2033" i="35"/>
  <c r="AC2032" i="35"/>
  <c r="AB2032" i="35"/>
  <c r="AA2032" i="35"/>
  <c r="Z2032" i="35"/>
  <c r="Y2032" i="35"/>
  <c r="X2032" i="35"/>
  <c r="AC2031" i="35"/>
  <c r="AB2031" i="35"/>
  <c r="AA2031" i="35"/>
  <c r="Z2031" i="35"/>
  <c r="Y2031" i="35"/>
  <c r="X2031" i="35"/>
  <c r="AC2030" i="35"/>
  <c r="AB2030" i="35"/>
  <c r="AA2030" i="35"/>
  <c r="Z2030" i="35"/>
  <c r="Y2030" i="35"/>
  <c r="X2030" i="35"/>
  <c r="AC2029" i="35"/>
  <c r="AB2029" i="35"/>
  <c r="AA2029" i="35"/>
  <c r="Z2029" i="35"/>
  <c r="Y2029" i="35"/>
  <c r="X2029" i="35"/>
  <c r="AC2028" i="35"/>
  <c r="AB2028" i="35"/>
  <c r="AA2028" i="35"/>
  <c r="Z2028" i="35"/>
  <c r="Y2028" i="35"/>
  <c r="X2028" i="35"/>
  <c r="AC2027" i="35"/>
  <c r="AB2027" i="35"/>
  <c r="AA2027" i="35"/>
  <c r="Z2027" i="35"/>
  <c r="Y2027" i="35"/>
  <c r="X2027" i="35"/>
  <c r="AC2026" i="35"/>
  <c r="AB2026" i="35"/>
  <c r="AA2026" i="35"/>
  <c r="Z2026" i="35"/>
  <c r="Y2026" i="35"/>
  <c r="X2026" i="35"/>
  <c r="AC2025" i="35"/>
  <c r="AB2025" i="35"/>
  <c r="AA2025" i="35"/>
  <c r="Z2025" i="35"/>
  <c r="Y2025" i="35"/>
  <c r="X2025" i="35"/>
  <c r="AC2024" i="35"/>
  <c r="AB2024" i="35"/>
  <c r="AA2024" i="35"/>
  <c r="Z2024" i="35"/>
  <c r="Y2024" i="35"/>
  <c r="X2024" i="35"/>
  <c r="AC2023" i="35"/>
  <c r="AB2023" i="35"/>
  <c r="AA2023" i="35"/>
  <c r="Z2023" i="35"/>
  <c r="Y2023" i="35"/>
  <c r="X2023" i="35"/>
  <c r="AC2022" i="35"/>
  <c r="AB2022" i="35"/>
  <c r="AA2022" i="35"/>
  <c r="Z2022" i="35"/>
  <c r="Y2022" i="35"/>
  <c r="X2022" i="35"/>
  <c r="AC2021" i="35"/>
  <c r="AB2021" i="35"/>
  <c r="AA2021" i="35"/>
  <c r="Z2021" i="35"/>
  <c r="Y2021" i="35"/>
  <c r="X2021" i="35"/>
  <c r="AC2020" i="35"/>
  <c r="AB2020" i="35"/>
  <c r="AA2020" i="35"/>
  <c r="Z2020" i="35"/>
  <c r="Y2020" i="35"/>
  <c r="X2020" i="35"/>
  <c r="AC2019" i="35"/>
  <c r="AB2019" i="35"/>
  <c r="AA2019" i="35"/>
  <c r="Z2019" i="35"/>
  <c r="Y2019" i="35"/>
  <c r="X2019" i="35"/>
  <c r="AC2018" i="35"/>
  <c r="AB2018" i="35"/>
  <c r="AA2018" i="35"/>
  <c r="Z2018" i="35"/>
  <c r="Y2018" i="35"/>
  <c r="X2018" i="35"/>
  <c r="AC2017" i="35"/>
  <c r="AB2017" i="35"/>
  <c r="AA2017" i="35"/>
  <c r="Z2017" i="35"/>
  <c r="Y2017" i="35"/>
  <c r="X2017" i="35"/>
  <c r="AC2016" i="35"/>
  <c r="AB2016" i="35"/>
  <c r="AA2016" i="35"/>
  <c r="Z2016" i="35"/>
  <c r="Y2016" i="35"/>
  <c r="X2016" i="35"/>
  <c r="AC2015" i="35"/>
  <c r="AB2015" i="35"/>
  <c r="AA2015" i="35"/>
  <c r="Z2015" i="35"/>
  <c r="Y2015" i="35"/>
  <c r="X2015" i="35"/>
  <c r="AC2014" i="35"/>
  <c r="AB2014" i="35"/>
  <c r="AA2014" i="35"/>
  <c r="Z2014" i="35"/>
  <c r="Y2014" i="35"/>
  <c r="X2014" i="35"/>
  <c r="AC2013" i="35"/>
  <c r="AB2013" i="35"/>
  <c r="AA2013" i="35"/>
  <c r="Z2013" i="35"/>
  <c r="Y2013" i="35"/>
  <c r="X2013" i="35"/>
  <c r="AC2012" i="35"/>
  <c r="AB2012" i="35"/>
  <c r="AA2012" i="35"/>
  <c r="Z2012" i="35"/>
  <c r="Y2012" i="35"/>
  <c r="X2012" i="35"/>
  <c r="AC2011" i="35"/>
  <c r="AB2011" i="35"/>
  <c r="AA2011" i="35"/>
  <c r="Z2011" i="35"/>
  <c r="Y2011" i="35"/>
  <c r="X2011" i="35"/>
  <c r="AC2010" i="35"/>
  <c r="AB2010" i="35"/>
  <c r="AA2010" i="35"/>
  <c r="Z2010" i="35"/>
  <c r="Y2010" i="35"/>
  <c r="X2010" i="35"/>
  <c r="AC2009" i="35"/>
  <c r="AB2009" i="35"/>
  <c r="AA2009" i="35"/>
  <c r="Z2009" i="35"/>
  <c r="Y2009" i="35"/>
  <c r="X2009" i="35"/>
  <c r="AC2008" i="35"/>
  <c r="AB2008" i="35"/>
  <c r="AA2008" i="35"/>
  <c r="Z2008" i="35"/>
  <c r="Y2008" i="35"/>
  <c r="X2008" i="35"/>
  <c r="AC2007" i="35"/>
  <c r="AB2007" i="35"/>
  <c r="AA2007" i="35"/>
  <c r="Z2007" i="35"/>
  <c r="Y2007" i="35"/>
  <c r="X2007" i="35"/>
  <c r="AC2006" i="35"/>
  <c r="AB2006" i="35"/>
  <c r="AA2006" i="35"/>
  <c r="Z2006" i="35"/>
  <c r="Y2006" i="35"/>
  <c r="X2006" i="35"/>
  <c r="AC2005" i="35"/>
  <c r="AB2005" i="35"/>
  <c r="AA2005" i="35"/>
  <c r="Z2005" i="35"/>
  <c r="Y2005" i="35"/>
  <c r="X2005" i="35"/>
  <c r="AC2004" i="35"/>
  <c r="AB2004" i="35"/>
  <c r="AA2004" i="35"/>
  <c r="Z2004" i="35"/>
  <c r="Y2004" i="35"/>
  <c r="X2004" i="35"/>
  <c r="AC2003" i="35"/>
  <c r="AB2003" i="35"/>
  <c r="AA2003" i="35"/>
  <c r="Z2003" i="35"/>
  <c r="Y2003" i="35"/>
  <c r="X2003" i="35"/>
  <c r="AC2002" i="35"/>
  <c r="AB2002" i="35"/>
  <c r="AA2002" i="35"/>
  <c r="Z2002" i="35"/>
  <c r="Y2002" i="35"/>
  <c r="X2002" i="35"/>
  <c r="AC2001" i="35"/>
  <c r="AB2001" i="35"/>
  <c r="AA2001" i="35"/>
  <c r="Z2001" i="35"/>
  <c r="Y2001" i="35"/>
  <c r="X2001" i="35"/>
  <c r="AC2000" i="35"/>
  <c r="AB2000" i="35"/>
  <c r="AA2000" i="35"/>
  <c r="Z2000" i="35"/>
  <c r="Y2000" i="35"/>
  <c r="X2000" i="35"/>
  <c r="AC1999" i="35"/>
  <c r="AB1999" i="35"/>
  <c r="AA1999" i="35"/>
  <c r="Z1999" i="35"/>
  <c r="Y1999" i="35"/>
  <c r="X1999" i="35"/>
  <c r="AC1998" i="35"/>
  <c r="AB1998" i="35"/>
  <c r="AA1998" i="35"/>
  <c r="Z1998" i="35"/>
  <c r="Y1998" i="35"/>
  <c r="X1998" i="35"/>
  <c r="AC1997" i="35"/>
  <c r="AB1997" i="35"/>
  <c r="AA1997" i="35"/>
  <c r="Z1997" i="35"/>
  <c r="Y1997" i="35"/>
  <c r="X1997" i="35"/>
  <c r="AC1996" i="35"/>
  <c r="AB1996" i="35"/>
  <c r="AA1996" i="35"/>
  <c r="Z1996" i="35"/>
  <c r="Y1996" i="35"/>
  <c r="X1996" i="35"/>
  <c r="AC1995" i="35"/>
  <c r="AB1995" i="35"/>
  <c r="AA1995" i="35"/>
  <c r="Z1995" i="35"/>
  <c r="Y1995" i="35"/>
  <c r="X1995" i="35"/>
  <c r="AC1994" i="35"/>
  <c r="AB1994" i="35"/>
  <c r="AA1994" i="35"/>
  <c r="Z1994" i="35"/>
  <c r="Y1994" i="35"/>
  <c r="X1994" i="35"/>
  <c r="AC1993" i="35"/>
  <c r="AB1993" i="35"/>
  <c r="AA1993" i="35"/>
  <c r="Z1993" i="35"/>
  <c r="Y1993" i="35"/>
  <c r="X1993" i="35"/>
  <c r="AC1992" i="35"/>
  <c r="AB1992" i="35"/>
  <c r="AA1992" i="35"/>
  <c r="Z1992" i="35"/>
  <c r="Y1992" i="35"/>
  <c r="X1992" i="35"/>
  <c r="AC1991" i="35"/>
  <c r="AB1991" i="35"/>
  <c r="AA1991" i="35"/>
  <c r="Z1991" i="35"/>
  <c r="Y1991" i="35"/>
  <c r="X1991" i="35"/>
  <c r="AC1990" i="35"/>
  <c r="AB1990" i="35"/>
  <c r="AA1990" i="35"/>
  <c r="Z1990" i="35"/>
  <c r="Y1990" i="35"/>
  <c r="X1990" i="35"/>
  <c r="AC1989" i="35"/>
  <c r="AB1989" i="35"/>
  <c r="AA1989" i="35"/>
  <c r="Z1989" i="35"/>
  <c r="Y1989" i="35"/>
  <c r="X1989" i="35"/>
  <c r="AC1988" i="35"/>
  <c r="AB1988" i="35"/>
  <c r="AA1988" i="35"/>
  <c r="Z1988" i="35"/>
  <c r="Y1988" i="35"/>
  <c r="X1988" i="35"/>
  <c r="AC1987" i="35"/>
  <c r="AB1987" i="35"/>
  <c r="AA1987" i="35"/>
  <c r="Z1987" i="35"/>
  <c r="Y1987" i="35"/>
  <c r="X1987" i="35"/>
  <c r="AC1986" i="35"/>
  <c r="AB1986" i="35"/>
  <c r="AA1986" i="35"/>
  <c r="Z1986" i="35"/>
  <c r="Y1986" i="35"/>
  <c r="X1986" i="35"/>
  <c r="AC1985" i="35"/>
  <c r="AB1985" i="35"/>
  <c r="AA1985" i="35"/>
  <c r="Z1985" i="35"/>
  <c r="Y1985" i="35"/>
  <c r="X1985" i="35"/>
  <c r="AC1984" i="35"/>
  <c r="AB1984" i="35"/>
  <c r="AA1984" i="35"/>
  <c r="Z1984" i="35"/>
  <c r="Y1984" i="35"/>
  <c r="X1984" i="35"/>
  <c r="AC1983" i="35"/>
  <c r="AB1983" i="35"/>
  <c r="AA1983" i="35"/>
  <c r="Z1983" i="35"/>
  <c r="Y1983" i="35"/>
  <c r="X1983" i="35"/>
  <c r="AC1982" i="35"/>
  <c r="AB1982" i="35"/>
  <c r="AA1982" i="35"/>
  <c r="Z1982" i="35"/>
  <c r="Y1982" i="35"/>
  <c r="X1982" i="35"/>
  <c r="AC1981" i="35"/>
  <c r="AB1981" i="35"/>
  <c r="AA1981" i="35"/>
  <c r="Z1981" i="35"/>
  <c r="Y1981" i="35"/>
  <c r="X1981" i="35"/>
  <c r="AC1980" i="35"/>
  <c r="AB1980" i="35"/>
  <c r="AA1980" i="35"/>
  <c r="Z1980" i="35"/>
  <c r="Y1980" i="35"/>
  <c r="X1980" i="35"/>
  <c r="AC1979" i="35"/>
  <c r="AB1979" i="35"/>
  <c r="AA1979" i="35"/>
  <c r="Z1979" i="35"/>
  <c r="Y1979" i="35"/>
  <c r="X1979" i="35"/>
  <c r="AC1978" i="35"/>
  <c r="AB1978" i="35"/>
  <c r="AA1978" i="35"/>
  <c r="Z1978" i="35"/>
  <c r="Y1978" i="35"/>
  <c r="X1978" i="35"/>
  <c r="AC1977" i="35"/>
  <c r="AB1977" i="35"/>
  <c r="AA1977" i="35"/>
  <c r="Z1977" i="35"/>
  <c r="Y1977" i="35"/>
  <c r="X1977" i="35"/>
  <c r="AC1976" i="35"/>
  <c r="AB1976" i="35"/>
  <c r="AA1976" i="35"/>
  <c r="Z1976" i="35"/>
  <c r="Y1976" i="35"/>
  <c r="X1976" i="35"/>
  <c r="AC1975" i="35"/>
  <c r="AB1975" i="35"/>
  <c r="AA1975" i="35"/>
  <c r="Z1975" i="35"/>
  <c r="Y1975" i="35"/>
  <c r="X1975" i="35"/>
  <c r="AC1974" i="35"/>
  <c r="AB1974" i="35"/>
  <c r="AA1974" i="35"/>
  <c r="Z1974" i="35"/>
  <c r="Y1974" i="35"/>
  <c r="X1974" i="35"/>
  <c r="AC1973" i="35"/>
  <c r="AB1973" i="35"/>
  <c r="AA1973" i="35"/>
  <c r="Z1973" i="35"/>
  <c r="Y1973" i="35"/>
  <c r="X1973" i="35"/>
  <c r="AC1972" i="35"/>
  <c r="AB1972" i="35"/>
  <c r="AA1972" i="35"/>
  <c r="Z1972" i="35"/>
  <c r="Y1972" i="35"/>
  <c r="X1972" i="35"/>
  <c r="AC1971" i="35"/>
  <c r="AB1971" i="35"/>
  <c r="AA1971" i="35"/>
  <c r="Z1971" i="35"/>
  <c r="Y1971" i="35"/>
  <c r="X1971" i="35"/>
  <c r="AC1970" i="35"/>
  <c r="AB1970" i="35"/>
  <c r="AA1970" i="35"/>
  <c r="Z1970" i="35"/>
  <c r="Y1970" i="35"/>
  <c r="X1970" i="35"/>
  <c r="AC1969" i="35"/>
  <c r="AB1969" i="35"/>
  <c r="AA1969" i="35"/>
  <c r="Z1969" i="35"/>
  <c r="Y1969" i="35"/>
  <c r="X1969" i="35"/>
  <c r="AC1968" i="35"/>
  <c r="AB1968" i="35"/>
  <c r="AA1968" i="35"/>
  <c r="Z1968" i="35"/>
  <c r="Y1968" i="35"/>
  <c r="X1968" i="35"/>
  <c r="AC1967" i="35"/>
  <c r="AB1967" i="35"/>
  <c r="AA1967" i="35"/>
  <c r="Z1967" i="35"/>
  <c r="Y1967" i="35"/>
  <c r="X1967" i="35"/>
  <c r="AC1966" i="35"/>
  <c r="AB1966" i="35"/>
  <c r="AA1966" i="35"/>
  <c r="Z1966" i="35"/>
  <c r="Y1966" i="35"/>
  <c r="X1966" i="35"/>
  <c r="AC1965" i="35"/>
  <c r="AB1965" i="35"/>
  <c r="AA1965" i="35"/>
  <c r="Z1965" i="35"/>
  <c r="Y1965" i="35"/>
  <c r="X1965" i="35"/>
  <c r="AC1964" i="35"/>
  <c r="AB1964" i="35"/>
  <c r="AA1964" i="35"/>
  <c r="Z1964" i="35"/>
  <c r="Y1964" i="35"/>
  <c r="X1964" i="35"/>
  <c r="AC1963" i="35"/>
  <c r="AB1963" i="35"/>
  <c r="AA1963" i="35"/>
  <c r="Z1963" i="35"/>
  <c r="Y1963" i="35"/>
  <c r="X1963" i="35"/>
  <c r="AC1962" i="35"/>
  <c r="AB1962" i="35"/>
  <c r="AA1962" i="35"/>
  <c r="Z1962" i="35"/>
  <c r="Y1962" i="35"/>
  <c r="X1962" i="35"/>
  <c r="AC1961" i="35"/>
  <c r="AB1961" i="35"/>
  <c r="AA1961" i="35"/>
  <c r="Z1961" i="35"/>
  <c r="Y1961" i="35"/>
  <c r="X1961" i="35"/>
  <c r="AC1960" i="35"/>
  <c r="AB1960" i="35"/>
  <c r="AA1960" i="35"/>
  <c r="Z1960" i="35"/>
  <c r="Y1960" i="35"/>
  <c r="X1960" i="35"/>
  <c r="AC1959" i="35"/>
  <c r="AB1959" i="35"/>
  <c r="AA1959" i="35"/>
  <c r="Z1959" i="35"/>
  <c r="Y1959" i="35"/>
  <c r="X1959" i="35"/>
  <c r="AC1958" i="35"/>
  <c r="AB1958" i="35"/>
  <c r="AA1958" i="35"/>
  <c r="Z1958" i="35"/>
  <c r="Y1958" i="35"/>
  <c r="X1958" i="35"/>
  <c r="AC1957" i="35"/>
  <c r="AB1957" i="35"/>
  <c r="AA1957" i="35"/>
  <c r="Z1957" i="35"/>
  <c r="Y1957" i="35"/>
  <c r="X1957" i="35"/>
  <c r="AC1956" i="35"/>
  <c r="AB1956" i="35"/>
  <c r="AA1956" i="35"/>
  <c r="Z1956" i="35"/>
  <c r="Y1956" i="35"/>
  <c r="X1956" i="35"/>
  <c r="AC1955" i="35"/>
  <c r="AB1955" i="35"/>
  <c r="AA1955" i="35"/>
  <c r="Z1955" i="35"/>
  <c r="Y1955" i="35"/>
  <c r="X1955" i="35"/>
  <c r="AC1954" i="35"/>
  <c r="AB1954" i="35"/>
  <c r="AA1954" i="35"/>
  <c r="Z1954" i="35"/>
  <c r="Y1954" i="35"/>
  <c r="X1954" i="35"/>
  <c r="AC1953" i="35"/>
  <c r="AB1953" i="35"/>
  <c r="AA1953" i="35"/>
  <c r="Z1953" i="35"/>
  <c r="Y1953" i="35"/>
  <c r="X1953" i="35"/>
  <c r="AC1952" i="35"/>
  <c r="AB1952" i="35"/>
  <c r="AA1952" i="35"/>
  <c r="Z1952" i="35"/>
  <c r="Y1952" i="35"/>
  <c r="X1952" i="35"/>
  <c r="AC1951" i="35"/>
  <c r="AB1951" i="35"/>
  <c r="AA1951" i="35"/>
  <c r="Z1951" i="35"/>
  <c r="Y1951" i="35"/>
  <c r="X1951" i="35"/>
  <c r="AC1950" i="35"/>
  <c r="AB1950" i="35"/>
  <c r="AA1950" i="35"/>
  <c r="Z1950" i="35"/>
  <c r="Y1950" i="35"/>
  <c r="X1950" i="35"/>
  <c r="AC1949" i="35"/>
  <c r="AB1949" i="35"/>
  <c r="AA1949" i="35"/>
  <c r="Z1949" i="35"/>
  <c r="Y1949" i="35"/>
  <c r="X1949" i="35"/>
  <c r="AC1948" i="35"/>
  <c r="AB1948" i="35"/>
  <c r="AA1948" i="35"/>
  <c r="Z1948" i="35"/>
  <c r="Y1948" i="35"/>
  <c r="X1948" i="35"/>
  <c r="AC1947" i="35"/>
  <c r="AB1947" i="35"/>
  <c r="AA1947" i="35"/>
  <c r="Z1947" i="35"/>
  <c r="Y1947" i="35"/>
  <c r="X1947" i="35"/>
  <c r="AC1946" i="35"/>
  <c r="AB1946" i="35"/>
  <c r="AA1946" i="35"/>
  <c r="Z1946" i="35"/>
  <c r="Y1946" i="35"/>
  <c r="X1946" i="35"/>
  <c r="AC1945" i="35"/>
  <c r="AB1945" i="35"/>
  <c r="AA1945" i="35"/>
  <c r="Z1945" i="35"/>
  <c r="Y1945" i="35"/>
  <c r="X1945" i="35"/>
  <c r="AC1944" i="35"/>
  <c r="AB1944" i="35"/>
  <c r="AA1944" i="35"/>
  <c r="Z1944" i="35"/>
  <c r="Y1944" i="35"/>
  <c r="X1944" i="35"/>
  <c r="AC1943" i="35"/>
  <c r="AB1943" i="35"/>
  <c r="AA1943" i="35"/>
  <c r="Z1943" i="35"/>
  <c r="Y1943" i="35"/>
  <c r="X1943" i="35"/>
  <c r="AC1942" i="35"/>
  <c r="AB1942" i="35"/>
  <c r="AA1942" i="35"/>
  <c r="Z1942" i="35"/>
  <c r="Y1942" i="35"/>
  <c r="X1942" i="35"/>
  <c r="AC1941" i="35"/>
  <c r="AB1941" i="35"/>
  <c r="AA1941" i="35"/>
  <c r="Z1941" i="35"/>
  <c r="Y1941" i="35"/>
  <c r="X1941" i="35"/>
  <c r="AC1940" i="35"/>
  <c r="AB1940" i="35"/>
  <c r="AA1940" i="35"/>
  <c r="Z1940" i="35"/>
  <c r="Y1940" i="35"/>
  <c r="X1940" i="35"/>
  <c r="AC1939" i="35"/>
  <c r="AB1939" i="35"/>
  <c r="AA1939" i="35"/>
  <c r="Z1939" i="35"/>
  <c r="Y1939" i="35"/>
  <c r="X1939" i="35"/>
  <c r="AC1938" i="35"/>
  <c r="AB1938" i="35"/>
  <c r="AA1938" i="35"/>
  <c r="Z1938" i="35"/>
  <c r="Y1938" i="35"/>
  <c r="X1938" i="35"/>
  <c r="AC1937" i="35"/>
  <c r="AB1937" i="35"/>
  <c r="AA1937" i="35"/>
  <c r="Z1937" i="35"/>
  <c r="Y1937" i="35"/>
  <c r="X1937" i="35"/>
  <c r="AC1936" i="35"/>
  <c r="AB1936" i="35"/>
  <c r="AA1936" i="35"/>
  <c r="Z1936" i="35"/>
  <c r="Y1936" i="35"/>
  <c r="X1936" i="35"/>
  <c r="AC1935" i="35"/>
  <c r="AB1935" i="35"/>
  <c r="AA1935" i="35"/>
  <c r="Z1935" i="35"/>
  <c r="Y1935" i="35"/>
  <c r="X1935" i="35"/>
  <c r="AC1934" i="35"/>
  <c r="AB1934" i="35"/>
  <c r="AA1934" i="35"/>
  <c r="Z1934" i="35"/>
  <c r="Y1934" i="35"/>
  <c r="X1934" i="35"/>
  <c r="AC1933" i="35"/>
  <c r="AB1933" i="35"/>
  <c r="AA1933" i="35"/>
  <c r="Z1933" i="35"/>
  <c r="Y1933" i="35"/>
  <c r="X1933" i="35"/>
  <c r="AC1932" i="35"/>
  <c r="AB1932" i="35"/>
  <c r="AA1932" i="35"/>
  <c r="Z1932" i="35"/>
  <c r="Y1932" i="35"/>
  <c r="X1932" i="35"/>
  <c r="AC1931" i="35"/>
  <c r="AB1931" i="35"/>
  <c r="AA1931" i="35"/>
  <c r="Z1931" i="35"/>
  <c r="Y1931" i="35"/>
  <c r="X1931" i="35"/>
  <c r="AC1930" i="35"/>
  <c r="AB1930" i="35"/>
  <c r="AA1930" i="35"/>
  <c r="Z1930" i="35"/>
  <c r="Y1930" i="35"/>
  <c r="X1930" i="35"/>
  <c r="AC1929" i="35"/>
  <c r="AB1929" i="35"/>
  <c r="AA1929" i="35"/>
  <c r="Z1929" i="35"/>
  <c r="Y1929" i="35"/>
  <c r="X1929" i="35"/>
  <c r="AC1928" i="35"/>
  <c r="AB1928" i="35"/>
  <c r="AA1928" i="35"/>
  <c r="Z1928" i="35"/>
  <c r="Y1928" i="35"/>
  <c r="X1928" i="35"/>
  <c r="AC1927" i="35"/>
  <c r="AB1927" i="35"/>
  <c r="AA1927" i="35"/>
  <c r="Z1927" i="35"/>
  <c r="Y1927" i="35"/>
  <c r="X1927" i="35"/>
  <c r="AC1926" i="35"/>
  <c r="AB1926" i="35"/>
  <c r="AA1926" i="35"/>
  <c r="Z1926" i="35"/>
  <c r="Y1926" i="35"/>
  <c r="X1926" i="35"/>
  <c r="AC1925" i="35"/>
  <c r="AB1925" i="35"/>
  <c r="AA1925" i="35"/>
  <c r="Z1925" i="35"/>
  <c r="Y1925" i="35"/>
  <c r="X1925" i="35"/>
  <c r="AC1924" i="35"/>
  <c r="AB1924" i="35"/>
  <c r="AA1924" i="35"/>
  <c r="Z1924" i="35"/>
  <c r="Y1924" i="35"/>
  <c r="X1924" i="35"/>
  <c r="AC1923" i="35"/>
  <c r="AB1923" i="35"/>
  <c r="AA1923" i="35"/>
  <c r="Z1923" i="35"/>
  <c r="Y1923" i="35"/>
  <c r="X1923" i="35"/>
  <c r="AC1922" i="35"/>
  <c r="AB1922" i="35"/>
  <c r="AA1922" i="35"/>
  <c r="Z1922" i="35"/>
  <c r="Y1922" i="35"/>
  <c r="X1922" i="35"/>
  <c r="AC1921" i="35"/>
  <c r="AB1921" i="35"/>
  <c r="AA1921" i="35"/>
  <c r="Z1921" i="35"/>
  <c r="Y1921" i="35"/>
  <c r="X1921" i="35"/>
  <c r="AC1920" i="35"/>
  <c r="AB1920" i="35"/>
  <c r="AA1920" i="35"/>
  <c r="Z1920" i="35"/>
  <c r="Y1920" i="35"/>
  <c r="X1920" i="35"/>
  <c r="AC1919" i="35"/>
  <c r="AB1919" i="35"/>
  <c r="AA1919" i="35"/>
  <c r="Z1919" i="35"/>
  <c r="Y1919" i="35"/>
  <c r="X1919" i="35"/>
  <c r="AC1918" i="35"/>
  <c r="AB1918" i="35"/>
  <c r="AA1918" i="35"/>
  <c r="Z1918" i="35"/>
  <c r="Y1918" i="35"/>
  <c r="X1918" i="35"/>
  <c r="AC1917" i="35"/>
  <c r="AB1917" i="35"/>
  <c r="AA1917" i="35"/>
  <c r="Z1917" i="35"/>
  <c r="Y1917" i="35"/>
  <c r="X1917" i="35"/>
  <c r="AC1916" i="35"/>
  <c r="AB1916" i="35"/>
  <c r="AA1916" i="35"/>
  <c r="Z1916" i="35"/>
  <c r="Y1916" i="35"/>
  <c r="X1916" i="35"/>
  <c r="AC1915" i="35"/>
  <c r="AB1915" i="35"/>
  <c r="AA1915" i="35"/>
  <c r="Z1915" i="35"/>
  <c r="Y1915" i="35"/>
  <c r="X1915" i="35"/>
  <c r="AC1914" i="35"/>
  <c r="AB1914" i="35"/>
  <c r="AA1914" i="35"/>
  <c r="Z1914" i="35"/>
  <c r="Y1914" i="35"/>
  <c r="X1914" i="35"/>
  <c r="AC1913" i="35"/>
  <c r="AB1913" i="35"/>
  <c r="AA1913" i="35"/>
  <c r="Z1913" i="35"/>
  <c r="Y1913" i="35"/>
  <c r="X1913" i="35"/>
  <c r="AC1912" i="35"/>
  <c r="AB1912" i="35"/>
  <c r="AA1912" i="35"/>
  <c r="Z1912" i="35"/>
  <c r="Y1912" i="35"/>
  <c r="X1912" i="35"/>
  <c r="AC1911" i="35"/>
  <c r="AB1911" i="35"/>
  <c r="AA1911" i="35"/>
  <c r="Z1911" i="35"/>
  <c r="Y1911" i="35"/>
  <c r="X1911" i="35"/>
  <c r="AC1910" i="35"/>
  <c r="AB1910" i="35"/>
  <c r="AA1910" i="35"/>
  <c r="Z1910" i="35"/>
  <c r="Y1910" i="35"/>
  <c r="X1910" i="35"/>
  <c r="AC1909" i="35"/>
  <c r="AB1909" i="35"/>
  <c r="AA1909" i="35"/>
  <c r="Z1909" i="35"/>
  <c r="Y1909" i="35"/>
  <c r="X1909" i="35"/>
  <c r="AC1908" i="35"/>
  <c r="AB1908" i="35"/>
  <c r="AA1908" i="35"/>
  <c r="Z1908" i="35"/>
  <c r="Y1908" i="35"/>
  <c r="X1908" i="35"/>
  <c r="AC1907" i="35"/>
  <c r="AB1907" i="35"/>
  <c r="AA1907" i="35"/>
  <c r="Z1907" i="35"/>
  <c r="Y1907" i="35"/>
  <c r="X1907" i="35"/>
  <c r="AC1906" i="35"/>
  <c r="AB1906" i="35"/>
  <c r="AA1906" i="35"/>
  <c r="Z1906" i="35"/>
  <c r="Y1906" i="35"/>
  <c r="X1906" i="35"/>
  <c r="AC1905" i="35"/>
  <c r="AB1905" i="35"/>
  <c r="AA1905" i="35"/>
  <c r="Z1905" i="35"/>
  <c r="Y1905" i="35"/>
  <c r="X1905" i="35"/>
  <c r="AC1904" i="35"/>
  <c r="AB1904" i="35"/>
  <c r="AA1904" i="35"/>
  <c r="Z1904" i="35"/>
  <c r="Y1904" i="35"/>
  <c r="X1904" i="35"/>
  <c r="AC1903" i="35"/>
  <c r="AB1903" i="35"/>
  <c r="AA1903" i="35"/>
  <c r="Z1903" i="35"/>
  <c r="Y1903" i="35"/>
  <c r="X1903" i="35"/>
  <c r="AC1902" i="35"/>
  <c r="AB1902" i="35"/>
  <c r="AA1902" i="35"/>
  <c r="Z1902" i="35"/>
  <c r="Y1902" i="35"/>
  <c r="X1902" i="35"/>
  <c r="AC1901" i="35"/>
  <c r="AB1901" i="35"/>
  <c r="AA1901" i="35"/>
  <c r="Z1901" i="35"/>
  <c r="Y1901" i="35"/>
  <c r="X1901" i="35"/>
  <c r="AC1900" i="35"/>
  <c r="AB1900" i="35"/>
  <c r="AA1900" i="35"/>
  <c r="Z1900" i="35"/>
  <c r="Y1900" i="35"/>
  <c r="X1900" i="35"/>
  <c r="AC1899" i="35"/>
  <c r="AB1899" i="35"/>
  <c r="AA1899" i="35"/>
  <c r="Z1899" i="35"/>
  <c r="Y1899" i="35"/>
  <c r="X1899" i="35"/>
  <c r="AC1898" i="35"/>
  <c r="AB1898" i="35"/>
  <c r="AA1898" i="35"/>
  <c r="Z1898" i="35"/>
  <c r="Y1898" i="35"/>
  <c r="X1898" i="35"/>
  <c r="AC1897" i="35"/>
  <c r="AB1897" i="35"/>
  <c r="AA1897" i="35"/>
  <c r="Z1897" i="35"/>
  <c r="Y1897" i="35"/>
  <c r="X1897" i="35"/>
  <c r="AC1896" i="35"/>
  <c r="AB1896" i="35"/>
  <c r="AA1896" i="35"/>
  <c r="Z1896" i="35"/>
  <c r="Y1896" i="35"/>
  <c r="X1896" i="35"/>
  <c r="AC1895" i="35"/>
  <c r="AB1895" i="35"/>
  <c r="AA1895" i="35"/>
  <c r="Z1895" i="35"/>
  <c r="Y1895" i="35"/>
  <c r="X1895" i="35"/>
  <c r="AC1894" i="35"/>
  <c r="AB1894" i="35"/>
  <c r="AA1894" i="35"/>
  <c r="Z1894" i="35"/>
  <c r="Y1894" i="35"/>
  <c r="X1894" i="35"/>
  <c r="AC1893" i="35"/>
  <c r="AB1893" i="35"/>
  <c r="AA1893" i="35"/>
  <c r="Z1893" i="35"/>
  <c r="Y1893" i="35"/>
  <c r="X1893" i="35"/>
  <c r="AC1892" i="35"/>
  <c r="AB1892" i="35"/>
  <c r="AA1892" i="35"/>
  <c r="Z1892" i="35"/>
  <c r="Y1892" i="35"/>
  <c r="X1892" i="35"/>
  <c r="AC1891" i="35"/>
  <c r="AB1891" i="35"/>
  <c r="AA1891" i="35"/>
  <c r="Z1891" i="35"/>
  <c r="Y1891" i="35"/>
  <c r="X1891" i="35"/>
  <c r="AC1890" i="35"/>
  <c r="AB1890" i="35"/>
  <c r="AA1890" i="35"/>
  <c r="Z1890" i="35"/>
  <c r="Y1890" i="35"/>
  <c r="X1890" i="35"/>
  <c r="AC1889" i="35"/>
  <c r="AB1889" i="35"/>
  <c r="AA1889" i="35"/>
  <c r="Z1889" i="35"/>
  <c r="Y1889" i="35"/>
  <c r="X1889" i="35"/>
  <c r="AC1888" i="35"/>
  <c r="AB1888" i="35"/>
  <c r="AA1888" i="35"/>
  <c r="Z1888" i="35"/>
  <c r="Y1888" i="35"/>
  <c r="X1888" i="35"/>
  <c r="AC1887" i="35"/>
  <c r="AB1887" i="35"/>
  <c r="AA1887" i="35"/>
  <c r="Z1887" i="35"/>
  <c r="Y1887" i="35"/>
  <c r="X1887" i="35"/>
  <c r="AC1886" i="35"/>
  <c r="AB1886" i="35"/>
  <c r="AA1886" i="35"/>
  <c r="Z1886" i="35"/>
  <c r="Y1886" i="35"/>
  <c r="X1886" i="35"/>
  <c r="AC1885" i="35"/>
  <c r="AB1885" i="35"/>
  <c r="AA1885" i="35"/>
  <c r="Z1885" i="35"/>
  <c r="Y1885" i="35"/>
  <c r="X1885" i="35"/>
  <c r="AC1884" i="35"/>
  <c r="AB1884" i="35"/>
  <c r="AA1884" i="35"/>
  <c r="Z1884" i="35"/>
  <c r="Y1884" i="35"/>
  <c r="X1884" i="35"/>
  <c r="AC1883" i="35"/>
  <c r="AB1883" i="35"/>
  <c r="AA1883" i="35"/>
  <c r="Z1883" i="35"/>
  <c r="Y1883" i="35"/>
  <c r="X1883" i="35"/>
  <c r="AC1882" i="35"/>
  <c r="AB1882" i="35"/>
  <c r="AA1882" i="35"/>
  <c r="Z1882" i="35"/>
  <c r="Y1882" i="35"/>
  <c r="X1882" i="35"/>
  <c r="AC1881" i="35"/>
  <c r="AB1881" i="35"/>
  <c r="AA1881" i="35"/>
  <c r="Z1881" i="35"/>
  <c r="Y1881" i="35"/>
  <c r="X1881" i="35"/>
  <c r="AC1880" i="35"/>
  <c r="AB1880" i="35"/>
  <c r="AA1880" i="35"/>
  <c r="Z1880" i="35"/>
  <c r="Y1880" i="35"/>
  <c r="X1880" i="35"/>
  <c r="AC1879" i="35"/>
  <c r="AB1879" i="35"/>
  <c r="AA1879" i="35"/>
  <c r="Z1879" i="35"/>
  <c r="Y1879" i="35"/>
  <c r="X1879" i="35"/>
  <c r="AC1878" i="35"/>
  <c r="AB1878" i="35"/>
  <c r="AA1878" i="35"/>
  <c r="Z1878" i="35"/>
  <c r="Y1878" i="35"/>
  <c r="X1878" i="35"/>
  <c r="AC1877" i="35"/>
  <c r="AB1877" i="35"/>
  <c r="AA1877" i="35"/>
  <c r="Z1877" i="35"/>
  <c r="Y1877" i="35"/>
  <c r="X1877" i="35"/>
  <c r="AC1876" i="35"/>
  <c r="AB1876" i="35"/>
  <c r="AA1876" i="35"/>
  <c r="Z1876" i="35"/>
  <c r="Y1876" i="35"/>
  <c r="X1876" i="35"/>
  <c r="AC1875" i="35"/>
  <c r="AB1875" i="35"/>
  <c r="AA1875" i="35"/>
  <c r="Z1875" i="35"/>
  <c r="Y1875" i="35"/>
  <c r="X1875" i="35"/>
  <c r="AC1874" i="35"/>
  <c r="AB1874" i="35"/>
  <c r="AA1874" i="35"/>
  <c r="Z1874" i="35"/>
  <c r="Y1874" i="35"/>
  <c r="X1874" i="35"/>
  <c r="AC1873" i="35"/>
  <c r="AB1873" i="35"/>
  <c r="AA1873" i="35"/>
  <c r="Z1873" i="35"/>
  <c r="Y1873" i="35"/>
  <c r="X1873" i="35"/>
  <c r="AC1872" i="35"/>
  <c r="AB1872" i="35"/>
  <c r="AA1872" i="35"/>
  <c r="Z1872" i="35"/>
  <c r="Y1872" i="35"/>
  <c r="X1872" i="35"/>
  <c r="AC1871" i="35"/>
  <c r="AB1871" i="35"/>
  <c r="AA1871" i="35"/>
  <c r="Z1871" i="35"/>
  <c r="Y1871" i="35"/>
  <c r="X1871" i="35"/>
  <c r="AC1870" i="35"/>
  <c r="AB1870" i="35"/>
  <c r="AA1870" i="35"/>
  <c r="Z1870" i="35"/>
  <c r="Y1870" i="35"/>
  <c r="X1870" i="35"/>
  <c r="AC1869" i="35"/>
  <c r="AB1869" i="35"/>
  <c r="AA1869" i="35"/>
  <c r="Z1869" i="35"/>
  <c r="Y1869" i="35"/>
  <c r="X1869" i="35"/>
  <c r="AC1868" i="35"/>
  <c r="AB1868" i="35"/>
  <c r="AA1868" i="35"/>
  <c r="Z1868" i="35"/>
  <c r="Y1868" i="35"/>
  <c r="X1868" i="35"/>
  <c r="AC1867" i="35"/>
  <c r="AB1867" i="35"/>
  <c r="AA1867" i="35"/>
  <c r="Z1867" i="35"/>
  <c r="Y1867" i="35"/>
  <c r="X1867" i="35"/>
  <c r="AC1866" i="35"/>
  <c r="AB1866" i="35"/>
  <c r="AA1866" i="35"/>
  <c r="Z1866" i="35"/>
  <c r="Y1866" i="35"/>
  <c r="X1866" i="35"/>
  <c r="AC1865" i="35"/>
  <c r="AB1865" i="35"/>
  <c r="AA1865" i="35"/>
  <c r="Z1865" i="35"/>
  <c r="Y1865" i="35"/>
  <c r="X1865" i="35"/>
  <c r="AC1864" i="35"/>
  <c r="AB1864" i="35"/>
  <c r="AA1864" i="35"/>
  <c r="Z1864" i="35"/>
  <c r="Y1864" i="35"/>
  <c r="X1864" i="35"/>
  <c r="AC1863" i="35"/>
  <c r="AB1863" i="35"/>
  <c r="AA1863" i="35"/>
  <c r="Z1863" i="35"/>
  <c r="Y1863" i="35"/>
  <c r="X1863" i="35"/>
  <c r="AC1862" i="35"/>
  <c r="AB1862" i="35"/>
  <c r="AA1862" i="35"/>
  <c r="Z1862" i="35"/>
  <c r="Y1862" i="35"/>
  <c r="X1862" i="35"/>
  <c r="AC1861" i="35"/>
  <c r="AB1861" i="35"/>
  <c r="AA1861" i="35"/>
  <c r="Z1861" i="35"/>
  <c r="Y1861" i="35"/>
  <c r="X1861" i="35"/>
  <c r="AC1860" i="35"/>
  <c r="AB1860" i="35"/>
  <c r="AA1860" i="35"/>
  <c r="Z1860" i="35"/>
  <c r="Y1860" i="35"/>
  <c r="X1860" i="35"/>
  <c r="AC1859" i="35"/>
  <c r="AB1859" i="35"/>
  <c r="AA1859" i="35"/>
  <c r="Z1859" i="35"/>
  <c r="Y1859" i="35"/>
  <c r="X1859" i="35"/>
  <c r="AC1858" i="35"/>
  <c r="AB1858" i="35"/>
  <c r="AA1858" i="35"/>
  <c r="Z1858" i="35"/>
  <c r="Y1858" i="35"/>
  <c r="X1858" i="35"/>
  <c r="AC1857" i="35"/>
  <c r="AB1857" i="35"/>
  <c r="AA1857" i="35"/>
  <c r="Z1857" i="35"/>
  <c r="Y1857" i="35"/>
  <c r="X1857" i="35"/>
  <c r="AC1856" i="35"/>
  <c r="AB1856" i="35"/>
  <c r="AA1856" i="35"/>
  <c r="Z1856" i="35"/>
  <c r="Y1856" i="35"/>
  <c r="X1856" i="35"/>
  <c r="AC1855" i="35"/>
  <c r="AB1855" i="35"/>
  <c r="AA1855" i="35"/>
  <c r="Z1855" i="35"/>
  <c r="Y1855" i="35"/>
  <c r="X1855" i="35"/>
  <c r="AC1854" i="35"/>
  <c r="AB1854" i="35"/>
  <c r="AA1854" i="35"/>
  <c r="Z1854" i="35"/>
  <c r="Y1854" i="35"/>
  <c r="X1854" i="35"/>
  <c r="AC1853" i="35"/>
  <c r="AB1853" i="35"/>
  <c r="AA1853" i="35"/>
  <c r="Z1853" i="35"/>
  <c r="Y1853" i="35"/>
  <c r="X1853" i="35"/>
  <c r="AC1852" i="35"/>
  <c r="AB1852" i="35"/>
  <c r="AA1852" i="35"/>
  <c r="Z1852" i="35"/>
  <c r="Y1852" i="35"/>
  <c r="X1852" i="35"/>
  <c r="AC1851" i="35"/>
  <c r="AB1851" i="35"/>
  <c r="AA1851" i="35"/>
  <c r="Z1851" i="35"/>
  <c r="Y1851" i="35"/>
  <c r="X1851" i="35"/>
  <c r="AC1850" i="35"/>
  <c r="AB1850" i="35"/>
  <c r="AA1850" i="35"/>
  <c r="Z1850" i="35"/>
  <c r="Y1850" i="35"/>
  <c r="X1850" i="35"/>
  <c r="AC1849" i="35"/>
  <c r="AB1849" i="35"/>
  <c r="AA1849" i="35"/>
  <c r="Z1849" i="35"/>
  <c r="Y1849" i="35"/>
  <c r="X1849" i="35"/>
  <c r="AC1848" i="35"/>
  <c r="AB1848" i="35"/>
  <c r="AA1848" i="35"/>
  <c r="Z1848" i="35"/>
  <c r="Y1848" i="35"/>
  <c r="X1848" i="35"/>
  <c r="AC1847" i="35"/>
  <c r="AB1847" i="35"/>
  <c r="AA1847" i="35"/>
  <c r="Z1847" i="35"/>
  <c r="Y1847" i="35"/>
  <c r="X1847" i="35"/>
  <c r="AC1846" i="35"/>
  <c r="AB1846" i="35"/>
  <c r="AA1846" i="35"/>
  <c r="Z1846" i="35"/>
  <c r="Y1846" i="35"/>
  <c r="X1846" i="35"/>
  <c r="AC1845" i="35"/>
  <c r="AB1845" i="35"/>
  <c r="AA1845" i="35"/>
  <c r="Z1845" i="35"/>
  <c r="Y1845" i="35"/>
  <c r="X1845" i="35"/>
  <c r="AC1844" i="35"/>
  <c r="AB1844" i="35"/>
  <c r="AA1844" i="35"/>
  <c r="Z1844" i="35"/>
  <c r="Y1844" i="35"/>
  <c r="X1844" i="35"/>
  <c r="AC1843" i="35"/>
  <c r="AB1843" i="35"/>
  <c r="AA1843" i="35"/>
  <c r="Z1843" i="35"/>
  <c r="Y1843" i="35"/>
  <c r="X1843" i="35"/>
  <c r="AC1842" i="35"/>
  <c r="AB1842" i="35"/>
  <c r="AA1842" i="35"/>
  <c r="Z1842" i="35"/>
  <c r="Y1842" i="35"/>
  <c r="X1842" i="35"/>
  <c r="AC1841" i="35"/>
  <c r="AB1841" i="35"/>
  <c r="AA1841" i="35"/>
  <c r="Z1841" i="35"/>
  <c r="Y1841" i="35"/>
  <c r="X1841" i="35"/>
  <c r="AC1840" i="35"/>
  <c r="AB1840" i="35"/>
  <c r="AA1840" i="35"/>
  <c r="Z1840" i="35"/>
  <c r="Y1840" i="35"/>
  <c r="X1840" i="35"/>
  <c r="AC1839" i="35"/>
  <c r="AB1839" i="35"/>
  <c r="AA1839" i="35"/>
  <c r="Z1839" i="35"/>
  <c r="Y1839" i="35"/>
  <c r="X1839" i="35"/>
  <c r="AC1838" i="35"/>
  <c r="AB1838" i="35"/>
  <c r="AA1838" i="35"/>
  <c r="Z1838" i="35"/>
  <c r="Y1838" i="35"/>
  <c r="X1838" i="35"/>
  <c r="AC1837" i="35"/>
  <c r="AB1837" i="35"/>
  <c r="AA1837" i="35"/>
  <c r="Z1837" i="35"/>
  <c r="Y1837" i="35"/>
  <c r="X1837" i="35"/>
  <c r="AC1836" i="35"/>
  <c r="AB1836" i="35"/>
  <c r="AA1836" i="35"/>
  <c r="Z1836" i="35"/>
  <c r="Y1836" i="35"/>
  <c r="X1836" i="35"/>
  <c r="AC1835" i="35"/>
  <c r="AB1835" i="35"/>
  <c r="AA1835" i="35"/>
  <c r="Z1835" i="35"/>
  <c r="Y1835" i="35"/>
  <c r="X1835" i="35"/>
  <c r="AC1834" i="35"/>
  <c r="AB1834" i="35"/>
  <c r="AA1834" i="35"/>
  <c r="Z1834" i="35"/>
  <c r="Y1834" i="35"/>
  <c r="X1834" i="35"/>
  <c r="AC1833" i="35"/>
  <c r="AB1833" i="35"/>
  <c r="AA1833" i="35"/>
  <c r="Z1833" i="35"/>
  <c r="Y1833" i="35"/>
  <c r="X1833" i="35"/>
  <c r="AC1832" i="35"/>
  <c r="AB1832" i="35"/>
  <c r="AA1832" i="35"/>
  <c r="Z1832" i="35"/>
  <c r="Y1832" i="35"/>
  <c r="X1832" i="35"/>
  <c r="AC1831" i="35"/>
  <c r="AB1831" i="35"/>
  <c r="AA1831" i="35"/>
  <c r="Z1831" i="35"/>
  <c r="Y1831" i="35"/>
  <c r="X1831" i="35"/>
  <c r="AC1830" i="35"/>
  <c r="AB1830" i="35"/>
  <c r="AA1830" i="35"/>
  <c r="Z1830" i="35"/>
  <c r="Y1830" i="35"/>
  <c r="X1830" i="35"/>
  <c r="AC1829" i="35"/>
  <c r="AB1829" i="35"/>
  <c r="AA1829" i="35"/>
  <c r="Z1829" i="35"/>
  <c r="Y1829" i="35"/>
  <c r="X1829" i="35"/>
  <c r="AC1828" i="35"/>
  <c r="AB1828" i="35"/>
  <c r="AA1828" i="35"/>
  <c r="Z1828" i="35"/>
  <c r="Y1828" i="35"/>
  <c r="X1828" i="35"/>
  <c r="AC1827" i="35"/>
  <c r="AB1827" i="35"/>
  <c r="AA1827" i="35"/>
  <c r="Z1827" i="35"/>
  <c r="Y1827" i="35"/>
  <c r="X1827" i="35"/>
  <c r="AC1826" i="35"/>
  <c r="AB1826" i="35"/>
  <c r="AA1826" i="35"/>
  <c r="Z1826" i="35"/>
  <c r="Y1826" i="35"/>
  <c r="X1826" i="35"/>
  <c r="AC1825" i="35"/>
  <c r="AB1825" i="35"/>
  <c r="AA1825" i="35"/>
  <c r="Z1825" i="35"/>
  <c r="Y1825" i="35"/>
  <c r="X1825" i="35"/>
  <c r="AC1824" i="35"/>
  <c r="AB1824" i="35"/>
  <c r="AA1824" i="35"/>
  <c r="Z1824" i="35"/>
  <c r="Y1824" i="35"/>
  <c r="X1824" i="35"/>
  <c r="AC1823" i="35"/>
  <c r="AB1823" i="35"/>
  <c r="AA1823" i="35"/>
  <c r="Z1823" i="35"/>
  <c r="Y1823" i="35"/>
  <c r="X1823" i="35"/>
  <c r="AC1822" i="35"/>
  <c r="AB1822" i="35"/>
  <c r="AA1822" i="35"/>
  <c r="Z1822" i="35"/>
  <c r="Y1822" i="35"/>
  <c r="X1822" i="35"/>
  <c r="AC1821" i="35"/>
  <c r="AB1821" i="35"/>
  <c r="AA1821" i="35"/>
  <c r="Z1821" i="35"/>
  <c r="Y1821" i="35"/>
  <c r="X1821" i="35"/>
  <c r="AC1820" i="35"/>
  <c r="AB1820" i="35"/>
  <c r="AA1820" i="35"/>
  <c r="Z1820" i="35"/>
  <c r="Y1820" i="35"/>
  <c r="X1820" i="35"/>
  <c r="AC1819" i="35"/>
  <c r="AB1819" i="35"/>
  <c r="AA1819" i="35"/>
  <c r="Z1819" i="35"/>
  <c r="Y1819" i="35"/>
  <c r="X1819" i="35"/>
  <c r="AC1818" i="35"/>
  <c r="AB1818" i="35"/>
  <c r="AA1818" i="35"/>
  <c r="Z1818" i="35"/>
  <c r="Y1818" i="35"/>
  <c r="X1818" i="35"/>
  <c r="AC1817" i="35"/>
  <c r="AB1817" i="35"/>
  <c r="AA1817" i="35"/>
  <c r="Z1817" i="35"/>
  <c r="Y1817" i="35"/>
  <c r="X1817" i="35"/>
  <c r="AC1816" i="35"/>
  <c r="AB1816" i="35"/>
  <c r="AA1816" i="35"/>
  <c r="Z1816" i="35"/>
  <c r="Y1816" i="35"/>
  <c r="X1816" i="35"/>
  <c r="AC1815" i="35"/>
  <c r="AB1815" i="35"/>
  <c r="AA1815" i="35"/>
  <c r="Z1815" i="35"/>
  <c r="Y1815" i="35"/>
  <c r="X1815" i="35"/>
  <c r="AC1814" i="35"/>
  <c r="AB1814" i="35"/>
  <c r="AA1814" i="35"/>
  <c r="Z1814" i="35"/>
  <c r="Y1814" i="35"/>
  <c r="X1814" i="35"/>
  <c r="AC1813" i="35"/>
  <c r="AB1813" i="35"/>
  <c r="AA1813" i="35"/>
  <c r="Z1813" i="35"/>
  <c r="Y1813" i="35"/>
  <c r="X1813" i="35"/>
  <c r="AC1812" i="35"/>
  <c r="AB1812" i="35"/>
  <c r="AA1812" i="35"/>
  <c r="Z1812" i="35"/>
  <c r="Y1812" i="35"/>
  <c r="X1812" i="35"/>
  <c r="AC1811" i="35"/>
  <c r="AB1811" i="35"/>
  <c r="AA1811" i="35"/>
  <c r="Z1811" i="35"/>
  <c r="Y1811" i="35"/>
  <c r="X1811" i="35"/>
  <c r="AC1810" i="35"/>
  <c r="AB1810" i="35"/>
  <c r="AA1810" i="35"/>
  <c r="Z1810" i="35"/>
  <c r="Y1810" i="35"/>
  <c r="X1810" i="35"/>
  <c r="AC1809" i="35"/>
  <c r="AB1809" i="35"/>
  <c r="AA1809" i="35"/>
  <c r="Z1809" i="35"/>
  <c r="Y1809" i="35"/>
  <c r="X1809" i="35"/>
  <c r="AC1808" i="35"/>
  <c r="AB1808" i="35"/>
  <c r="AA1808" i="35"/>
  <c r="Z1808" i="35"/>
  <c r="Y1808" i="35"/>
  <c r="X1808" i="35"/>
  <c r="AC1807" i="35"/>
  <c r="AB1807" i="35"/>
  <c r="AA1807" i="35"/>
  <c r="Z1807" i="35"/>
  <c r="Y1807" i="35"/>
  <c r="X1807" i="35"/>
  <c r="AC1806" i="35"/>
  <c r="AB1806" i="35"/>
  <c r="AA1806" i="35"/>
  <c r="Z1806" i="35"/>
  <c r="Y1806" i="35"/>
  <c r="X1806" i="35"/>
  <c r="AC1805" i="35"/>
  <c r="AB1805" i="35"/>
  <c r="AA1805" i="35"/>
  <c r="Z1805" i="35"/>
  <c r="Y1805" i="35"/>
  <c r="X1805" i="35"/>
  <c r="AC1804" i="35"/>
  <c r="AB1804" i="35"/>
  <c r="AA1804" i="35"/>
  <c r="Z1804" i="35"/>
  <c r="Y1804" i="35"/>
  <c r="X1804" i="35"/>
  <c r="AC1803" i="35"/>
  <c r="AB1803" i="35"/>
  <c r="AA1803" i="35"/>
  <c r="Z1803" i="35"/>
  <c r="Y1803" i="35"/>
  <c r="X1803" i="35"/>
  <c r="AC1802" i="35"/>
  <c r="AB1802" i="35"/>
  <c r="AA1802" i="35"/>
  <c r="Z1802" i="35"/>
  <c r="Y1802" i="35"/>
  <c r="X1802" i="35"/>
  <c r="AC1801" i="35"/>
  <c r="AB1801" i="35"/>
  <c r="AA1801" i="35"/>
  <c r="Z1801" i="35"/>
  <c r="Y1801" i="35"/>
  <c r="X1801" i="35"/>
  <c r="AC1800" i="35"/>
  <c r="AB1800" i="35"/>
  <c r="AA1800" i="35"/>
  <c r="Z1800" i="35"/>
  <c r="Y1800" i="35"/>
  <c r="X1800" i="35"/>
  <c r="AC1799" i="35"/>
  <c r="AB1799" i="35"/>
  <c r="AA1799" i="35"/>
  <c r="Z1799" i="35"/>
  <c r="Y1799" i="35"/>
  <c r="X1799" i="35"/>
  <c r="AC1798" i="35"/>
  <c r="AB1798" i="35"/>
  <c r="AA1798" i="35"/>
  <c r="Z1798" i="35"/>
  <c r="Y1798" i="35"/>
  <c r="X1798" i="35"/>
  <c r="AC1797" i="35"/>
  <c r="AB1797" i="35"/>
  <c r="AA1797" i="35"/>
  <c r="Z1797" i="35"/>
  <c r="Y1797" i="35"/>
  <c r="X1797" i="35"/>
  <c r="AC1796" i="35"/>
  <c r="AB1796" i="35"/>
  <c r="AA1796" i="35"/>
  <c r="Z1796" i="35"/>
  <c r="Y1796" i="35"/>
  <c r="X1796" i="35"/>
  <c r="AC1795" i="35"/>
  <c r="AB1795" i="35"/>
  <c r="AA1795" i="35"/>
  <c r="Z1795" i="35"/>
  <c r="Y1795" i="35"/>
  <c r="X1795" i="35"/>
  <c r="AC1794" i="35"/>
  <c r="AB1794" i="35"/>
  <c r="AA1794" i="35"/>
  <c r="Z1794" i="35"/>
  <c r="Y1794" i="35"/>
  <c r="X1794" i="35"/>
  <c r="AC1793" i="35"/>
  <c r="AB1793" i="35"/>
  <c r="AA1793" i="35"/>
  <c r="Z1793" i="35"/>
  <c r="Y1793" i="35"/>
  <c r="X1793" i="35"/>
  <c r="AC1792" i="35"/>
  <c r="AB1792" i="35"/>
  <c r="AA1792" i="35"/>
  <c r="Z1792" i="35"/>
  <c r="Y1792" i="35"/>
  <c r="X1792" i="35"/>
  <c r="AC1791" i="35"/>
  <c r="AB1791" i="35"/>
  <c r="AA1791" i="35"/>
  <c r="Z1791" i="35"/>
  <c r="Y1791" i="35"/>
  <c r="X1791" i="35"/>
  <c r="AC1790" i="35"/>
  <c r="AB1790" i="35"/>
  <c r="AA1790" i="35"/>
  <c r="Z1790" i="35"/>
  <c r="Y1790" i="35"/>
  <c r="X1790" i="35"/>
  <c r="AC1789" i="35"/>
  <c r="AB1789" i="35"/>
  <c r="AA1789" i="35"/>
  <c r="Z1789" i="35"/>
  <c r="Y1789" i="35"/>
  <c r="X1789" i="35"/>
  <c r="AC1788" i="35"/>
  <c r="AB1788" i="35"/>
  <c r="AA1788" i="35"/>
  <c r="Z1788" i="35"/>
  <c r="Y1788" i="35"/>
  <c r="X1788" i="35"/>
  <c r="AC1787" i="35"/>
  <c r="AB1787" i="35"/>
  <c r="AA1787" i="35"/>
  <c r="Z1787" i="35"/>
  <c r="Y1787" i="35"/>
  <c r="X1787" i="35"/>
  <c r="AC1786" i="35"/>
  <c r="AB1786" i="35"/>
  <c r="AA1786" i="35"/>
  <c r="Z1786" i="35"/>
  <c r="Y1786" i="35"/>
  <c r="X1786" i="35"/>
  <c r="AC1785" i="35"/>
  <c r="AB1785" i="35"/>
  <c r="AA1785" i="35"/>
  <c r="Z1785" i="35"/>
  <c r="Y1785" i="35"/>
  <c r="X1785" i="35"/>
  <c r="AC1784" i="35"/>
  <c r="AB1784" i="35"/>
  <c r="AA1784" i="35"/>
  <c r="Z1784" i="35"/>
  <c r="Y1784" i="35"/>
  <c r="X1784" i="35"/>
  <c r="AC1783" i="35"/>
  <c r="AB1783" i="35"/>
  <c r="AA1783" i="35"/>
  <c r="Z1783" i="35"/>
  <c r="Y1783" i="35"/>
  <c r="X1783" i="35"/>
  <c r="AC1782" i="35"/>
  <c r="AB1782" i="35"/>
  <c r="AA1782" i="35"/>
  <c r="Z1782" i="35"/>
  <c r="Y1782" i="35"/>
  <c r="X1782" i="35"/>
  <c r="AC1781" i="35"/>
  <c r="AB1781" i="35"/>
  <c r="AA1781" i="35"/>
  <c r="Z1781" i="35"/>
  <c r="Y1781" i="35"/>
  <c r="X1781" i="35"/>
  <c r="AC1780" i="35"/>
  <c r="AB1780" i="35"/>
  <c r="AA1780" i="35"/>
  <c r="Z1780" i="35"/>
  <c r="Y1780" i="35"/>
  <c r="X1780" i="35"/>
  <c r="AC1779" i="35"/>
  <c r="AB1779" i="35"/>
  <c r="AA1779" i="35"/>
  <c r="Z1779" i="35"/>
  <c r="Y1779" i="35"/>
  <c r="X1779" i="35"/>
  <c r="AC1778" i="35"/>
  <c r="AB1778" i="35"/>
  <c r="AA1778" i="35"/>
  <c r="Z1778" i="35"/>
  <c r="Y1778" i="35"/>
  <c r="X1778" i="35"/>
  <c r="AC1777" i="35"/>
  <c r="AB1777" i="35"/>
  <c r="AA1777" i="35"/>
  <c r="Z1777" i="35"/>
  <c r="Y1777" i="35"/>
  <c r="X1777" i="35"/>
  <c r="AC1776" i="35"/>
  <c r="AB1776" i="35"/>
  <c r="AA1776" i="35"/>
  <c r="Z1776" i="35"/>
  <c r="Y1776" i="35"/>
  <c r="X1776" i="35"/>
  <c r="AC1775" i="35"/>
  <c r="AB1775" i="35"/>
  <c r="AA1775" i="35"/>
  <c r="Z1775" i="35"/>
  <c r="Y1775" i="35"/>
  <c r="X1775" i="35"/>
  <c r="AC1774" i="35"/>
  <c r="AB1774" i="35"/>
  <c r="AA1774" i="35"/>
  <c r="Z1774" i="35"/>
  <c r="Y1774" i="35"/>
  <c r="X1774" i="35"/>
  <c r="AC1773" i="35"/>
  <c r="AB1773" i="35"/>
  <c r="AA1773" i="35"/>
  <c r="Z1773" i="35"/>
  <c r="Y1773" i="35"/>
  <c r="X1773" i="35"/>
  <c r="AC1772" i="35"/>
  <c r="AB1772" i="35"/>
  <c r="AA1772" i="35"/>
  <c r="Z1772" i="35"/>
  <c r="Y1772" i="35"/>
  <c r="X1772" i="35"/>
  <c r="AC1771" i="35"/>
  <c r="AB1771" i="35"/>
  <c r="AA1771" i="35"/>
  <c r="Z1771" i="35"/>
  <c r="Y1771" i="35"/>
  <c r="X1771" i="35"/>
  <c r="AC1770" i="35"/>
  <c r="AB1770" i="35"/>
  <c r="AA1770" i="35"/>
  <c r="Z1770" i="35"/>
  <c r="Y1770" i="35"/>
  <c r="X1770" i="35"/>
  <c r="AC1769" i="35"/>
  <c r="AB1769" i="35"/>
  <c r="AA1769" i="35"/>
  <c r="Z1769" i="35"/>
  <c r="Y1769" i="35"/>
  <c r="X1769" i="35"/>
  <c r="AC1768" i="35"/>
  <c r="AB1768" i="35"/>
  <c r="AA1768" i="35"/>
  <c r="Z1768" i="35"/>
  <c r="Y1768" i="35"/>
  <c r="X1768" i="35"/>
  <c r="AC1767" i="35"/>
  <c r="AB1767" i="35"/>
  <c r="AA1767" i="35"/>
  <c r="Z1767" i="35"/>
  <c r="Y1767" i="35"/>
  <c r="X1767" i="35"/>
  <c r="AC1766" i="35"/>
  <c r="AB1766" i="35"/>
  <c r="AA1766" i="35"/>
  <c r="Z1766" i="35"/>
  <c r="Y1766" i="35"/>
  <c r="X1766" i="35"/>
  <c r="AC1765" i="35"/>
  <c r="AB1765" i="35"/>
  <c r="AA1765" i="35"/>
  <c r="Z1765" i="35"/>
  <c r="Y1765" i="35"/>
  <c r="X1765" i="35"/>
  <c r="AC1764" i="35"/>
  <c r="AB1764" i="35"/>
  <c r="AA1764" i="35"/>
  <c r="Z1764" i="35"/>
  <c r="Y1764" i="35"/>
  <c r="X1764" i="35"/>
  <c r="AC1763" i="35"/>
  <c r="AB1763" i="35"/>
  <c r="AA1763" i="35"/>
  <c r="Z1763" i="35"/>
  <c r="Y1763" i="35"/>
  <c r="X1763" i="35"/>
  <c r="AC1762" i="35"/>
  <c r="AB1762" i="35"/>
  <c r="AA1762" i="35"/>
  <c r="Z1762" i="35"/>
  <c r="Y1762" i="35"/>
  <c r="X1762" i="35"/>
  <c r="AC1761" i="35"/>
  <c r="AB1761" i="35"/>
  <c r="AA1761" i="35"/>
  <c r="Z1761" i="35"/>
  <c r="Y1761" i="35"/>
  <c r="X1761" i="35"/>
  <c r="AC1760" i="35"/>
  <c r="AB1760" i="35"/>
  <c r="AA1760" i="35"/>
  <c r="Z1760" i="35"/>
  <c r="Y1760" i="35"/>
  <c r="X1760" i="35"/>
  <c r="AC1759" i="35"/>
  <c r="AB1759" i="35"/>
  <c r="AA1759" i="35"/>
  <c r="Z1759" i="35"/>
  <c r="Y1759" i="35"/>
  <c r="X1759" i="35"/>
  <c r="AC1758" i="35"/>
  <c r="AB1758" i="35"/>
  <c r="AA1758" i="35"/>
  <c r="Z1758" i="35"/>
  <c r="Y1758" i="35"/>
  <c r="X1758" i="35"/>
  <c r="AC1757" i="35"/>
  <c r="AB1757" i="35"/>
  <c r="AA1757" i="35"/>
  <c r="Z1757" i="35"/>
  <c r="Y1757" i="35"/>
  <c r="X1757" i="35"/>
  <c r="AC1756" i="35"/>
  <c r="AB1756" i="35"/>
  <c r="AA1756" i="35"/>
  <c r="Z1756" i="35"/>
  <c r="Y1756" i="35"/>
  <c r="X1756" i="35"/>
  <c r="AC1755" i="35"/>
  <c r="AB1755" i="35"/>
  <c r="AA1755" i="35"/>
  <c r="Z1755" i="35"/>
  <c r="Y1755" i="35"/>
  <c r="X1755" i="35"/>
  <c r="AC1754" i="35"/>
  <c r="AB1754" i="35"/>
  <c r="AA1754" i="35"/>
  <c r="Z1754" i="35"/>
  <c r="Y1754" i="35"/>
  <c r="X1754" i="35"/>
  <c r="AC1753" i="35"/>
  <c r="AB1753" i="35"/>
  <c r="AA1753" i="35"/>
  <c r="Z1753" i="35"/>
  <c r="Y1753" i="35"/>
  <c r="X1753" i="35"/>
  <c r="AC1752" i="35"/>
  <c r="AB1752" i="35"/>
  <c r="AA1752" i="35"/>
  <c r="Z1752" i="35"/>
  <c r="Y1752" i="35"/>
  <c r="X1752" i="35"/>
  <c r="AC1751" i="35"/>
  <c r="AB1751" i="35"/>
  <c r="AA1751" i="35"/>
  <c r="Z1751" i="35"/>
  <c r="Y1751" i="35"/>
  <c r="X1751" i="35"/>
  <c r="AC1750" i="35"/>
  <c r="AB1750" i="35"/>
  <c r="AA1750" i="35"/>
  <c r="Z1750" i="35"/>
  <c r="Y1750" i="35"/>
  <c r="X1750" i="35"/>
  <c r="AC1749" i="35"/>
  <c r="AB1749" i="35"/>
  <c r="AA1749" i="35"/>
  <c r="Z1749" i="35"/>
  <c r="Y1749" i="35"/>
  <c r="X1749" i="35"/>
  <c r="AC1748" i="35"/>
  <c r="AB1748" i="35"/>
  <c r="AA1748" i="35"/>
  <c r="Z1748" i="35"/>
  <c r="Y1748" i="35"/>
  <c r="X1748" i="35"/>
  <c r="AC1747" i="35"/>
  <c r="AB1747" i="35"/>
  <c r="AA1747" i="35"/>
  <c r="Z1747" i="35"/>
  <c r="Y1747" i="35"/>
  <c r="X1747" i="35"/>
  <c r="AC1746" i="35"/>
  <c r="AB1746" i="35"/>
  <c r="AA1746" i="35"/>
  <c r="Z1746" i="35"/>
  <c r="Y1746" i="35"/>
  <c r="X1746" i="35"/>
  <c r="AC1745" i="35"/>
  <c r="AB1745" i="35"/>
  <c r="AA1745" i="35"/>
  <c r="Z1745" i="35"/>
  <c r="Y1745" i="35"/>
  <c r="X1745" i="35"/>
  <c r="AC1744" i="35"/>
  <c r="AB1744" i="35"/>
  <c r="AA1744" i="35"/>
  <c r="Z1744" i="35"/>
  <c r="Y1744" i="35"/>
  <c r="X1744" i="35"/>
  <c r="AC1743" i="35"/>
  <c r="AB1743" i="35"/>
  <c r="AA1743" i="35"/>
  <c r="Z1743" i="35"/>
  <c r="Y1743" i="35"/>
  <c r="X1743" i="35"/>
  <c r="AC1742" i="35"/>
  <c r="AB1742" i="35"/>
  <c r="AA1742" i="35"/>
  <c r="Z1742" i="35"/>
  <c r="Y1742" i="35"/>
  <c r="X1742" i="35"/>
  <c r="AC1741" i="35"/>
  <c r="AB1741" i="35"/>
  <c r="AA1741" i="35"/>
  <c r="Z1741" i="35"/>
  <c r="Y1741" i="35"/>
  <c r="X1741" i="35"/>
  <c r="AC1740" i="35"/>
  <c r="AB1740" i="35"/>
  <c r="AA1740" i="35"/>
  <c r="Z1740" i="35"/>
  <c r="Y1740" i="35"/>
  <c r="X1740" i="35"/>
  <c r="AC1739" i="35"/>
  <c r="AB1739" i="35"/>
  <c r="AA1739" i="35"/>
  <c r="Z1739" i="35"/>
  <c r="Y1739" i="35"/>
  <c r="X1739" i="35"/>
  <c r="AC1738" i="35"/>
  <c r="AB1738" i="35"/>
  <c r="AA1738" i="35"/>
  <c r="Z1738" i="35"/>
  <c r="Y1738" i="35"/>
  <c r="X1738" i="35"/>
  <c r="AC1737" i="35"/>
  <c r="AB1737" i="35"/>
  <c r="AA1737" i="35"/>
  <c r="Z1737" i="35"/>
  <c r="Y1737" i="35"/>
  <c r="X1737" i="35"/>
  <c r="AC1736" i="35"/>
  <c r="AB1736" i="35"/>
  <c r="AA1736" i="35"/>
  <c r="Z1736" i="35"/>
  <c r="Y1736" i="35"/>
  <c r="X1736" i="35"/>
  <c r="AC1735" i="35"/>
  <c r="AB1735" i="35"/>
  <c r="AA1735" i="35"/>
  <c r="Z1735" i="35"/>
  <c r="Y1735" i="35"/>
  <c r="X1735" i="35"/>
  <c r="AC1734" i="35"/>
  <c r="AB1734" i="35"/>
  <c r="AA1734" i="35"/>
  <c r="Z1734" i="35"/>
  <c r="Y1734" i="35"/>
  <c r="X1734" i="35"/>
  <c r="AC1733" i="35"/>
  <c r="AB1733" i="35"/>
  <c r="AA1733" i="35"/>
  <c r="Z1733" i="35"/>
  <c r="Y1733" i="35"/>
  <c r="X1733" i="35"/>
  <c r="AC1732" i="35"/>
  <c r="AB1732" i="35"/>
  <c r="AA1732" i="35"/>
  <c r="Z1732" i="35"/>
  <c r="Y1732" i="35"/>
  <c r="X1732" i="35"/>
  <c r="AC1731" i="35"/>
  <c r="AB1731" i="35"/>
  <c r="AA1731" i="35"/>
  <c r="Z1731" i="35"/>
  <c r="Y1731" i="35"/>
  <c r="X1731" i="35"/>
  <c r="AC1730" i="35"/>
  <c r="AB1730" i="35"/>
  <c r="AA1730" i="35"/>
  <c r="Z1730" i="35"/>
  <c r="Y1730" i="35"/>
  <c r="X1730" i="35"/>
  <c r="AC1729" i="35"/>
  <c r="AB1729" i="35"/>
  <c r="AA1729" i="35"/>
  <c r="Z1729" i="35"/>
  <c r="Y1729" i="35"/>
  <c r="X1729" i="35"/>
  <c r="AC1728" i="35"/>
  <c r="AB1728" i="35"/>
  <c r="AA1728" i="35"/>
  <c r="Z1728" i="35"/>
  <c r="Y1728" i="35"/>
  <c r="X1728" i="35"/>
  <c r="AC1727" i="35"/>
  <c r="AB1727" i="35"/>
  <c r="AA1727" i="35"/>
  <c r="Z1727" i="35"/>
  <c r="Y1727" i="35"/>
  <c r="X1727" i="35"/>
  <c r="AC1726" i="35"/>
  <c r="AB1726" i="35"/>
  <c r="AA1726" i="35"/>
  <c r="Z1726" i="35"/>
  <c r="Y1726" i="35"/>
  <c r="X1726" i="35"/>
  <c r="AC1725" i="35"/>
  <c r="AB1725" i="35"/>
  <c r="AA1725" i="35"/>
  <c r="Z1725" i="35"/>
  <c r="Y1725" i="35"/>
  <c r="X1725" i="35"/>
  <c r="AC1724" i="35"/>
  <c r="AB1724" i="35"/>
  <c r="AA1724" i="35"/>
  <c r="Z1724" i="35"/>
  <c r="Y1724" i="35"/>
  <c r="X1724" i="35"/>
  <c r="AC1723" i="35"/>
  <c r="AB1723" i="35"/>
  <c r="AA1723" i="35"/>
  <c r="Z1723" i="35"/>
  <c r="Y1723" i="35"/>
  <c r="X1723" i="35"/>
  <c r="AC1722" i="35"/>
  <c r="AB1722" i="35"/>
  <c r="AA1722" i="35"/>
  <c r="Z1722" i="35"/>
  <c r="Y1722" i="35"/>
  <c r="X1722" i="35"/>
  <c r="AC1721" i="35"/>
  <c r="AB1721" i="35"/>
  <c r="AA1721" i="35"/>
  <c r="Z1721" i="35"/>
  <c r="Y1721" i="35"/>
  <c r="X1721" i="35"/>
  <c r="AC1720" i="35"/>
  <c r="AB1720" i="35"/>
  <c r="AA1720" i="35"/>
  <c r="Z1720" i="35"/>
  <c r="Y1720" i="35"/>
  <c r="X1720" i="35"/>
  <c r="AC1719" i="35"/>
  <c r="AB1719" i="35"/>
  <c r="AA1719" i="35"/>
  <c r="Z1719" i="35"/>
  <c r="Y1719" i="35"/>
  <c r="X1719" i="35"/>
  <c r="AC1718" i="35"/>
  <c r="AB1718" i="35"/>
  <c r="AA1718" i="35"/>
  <c r="Z1718" i="35"/>
  <c r="Y1718" i="35"/>
  <c r="X1718" i="35"/>
  <c r="AC1717" i="35"/>
  <c r="AB1717" i="35"/>
  <c r="AA1717" i="35"/>
  <c r="Z1717" i="35"/>
  <c r="Y1717" i="35"/>
  <c r="X1717" i="35"/>
  <c r="AC1716" i="35"/>
  <c r="AB1716" i="35"/>
  <c r="AA1716" i="35"/>
  <c r="Z1716" i="35"/>
  <c r="Y1716" i="35"/>
  <c r="X1716" i="35"/>
  <c r="AC1715" i="35"/>
  <c r="AB1715" i="35"/>
  <c r="AA1715" i="35"/>
  <c r="Z1715" i="35"/>
  <c r="Y1715" i="35"/>
  <c r="X1715" i="35"/>
  <c r="AC1714" i="35"/>
  <c r="AB1714" i="35"/>
  <c r="AA1714" i="35"/>
  <c r="Z1714" i="35"/>
  <c r="Y1714" i="35"/>
  <c r="X1714" i="35"/>
  <c r="AC1713" i="35"/>
  <c r="AB1713" i="35"/>
  <c r="AA1713" i="35"/>
  <c r="Z1713" i="35"/>
  <c r="Y1713" i="35"/>
  <c r="X1713" i="35"/>
  <c r="AC1712" i="35"/>
  <c r="AB1712" i="35"/>
  <c r="AA1712" i="35"/>
  <c r="Z1712" i="35"/>
  <c r="Y1712" i="35"/>
  <c r="X1712" i="35"/>
  <c r="AC1711" i="35"/>
  <c r="AB1711" i="35"/>
  <c r="AA1711" i="35"/>
  <c r="Z1711" i="35"/>
  <c r="Y1711" i="35"/>
  <c r="X1711" i="35"/>
  <c r="AC1710" i="35"/>
  <c r="AB1710" i="35"/>
  <c r="AA1710" i="35"/>
  <c r="Z1710" i="35"/>
  <c r="Y1710" i="35"/>
  <c r="X1710" i="35"/>
  <c r="AC1709" i="35"/>
  <c r="AB1709" i="35"/>
  <c r="AA1709" i="35"/>
  <c r="Z1709" i="35"/>
  <c r="Y1709" i="35"/>
  <c r="X1709" i="35"/>
  <c r="AC1708" i="35"/>
  <c r="AB1708" i="35"/>
  <c r="AA1708" i="35"/>
  <c r="Z1708" i="35"/>
  <c r="Y1708" i="35"/>
  <c r="X1708" i="35"/>
  <c r="AC1707" i="35"/>
  <c r="AB1707" i="35"/>
  <c r="AA1707" i="35"/>
  <c r="Z1707" i="35"/>
  <c r="Y1707" i="35"/>
  <c r="X1707" i="35"/>
  <c r="AC1706" i="35"/>
  <c r="AB1706" i="35"/>
  <c r="AA1706" i="35"/>
  <c r="Z1706" i="35"/>
  <c r="Y1706" i="35"/>
  <c r="X1706" i="35"/>
  <c r="AC1705" i="35"/>
  <c r="AB1705" i="35"/>
  <c r="AA1705" i="35"/>
  <c r="Z1705" i="35"/>
  <c r="Y1705" i="35"/>
  <c r="X1705" i="35"/>
  <c r="AC1704" i="35"/>
  <c r="AB1704" i="35"/>
  <c r="AA1704" i="35"/>
  <c r="Z1704" i="35"/>
  <c r="Y1704" i="35"/>
  <c r="X1704" i="35"/>
  <c r="AC1703" i="35"/>
  <c r="AB1703" i="35"/>
  <c r="AA1703" i="35"/>
  <c r="Z1703" i="35"/>
  <c r="Y1703" i="35"/>
  <c r="X1703" i="35"/>
  <c r="AC1702" i="35"/>
  <c r="AB1702" i="35"/>
  <c r="AA1702" i="35"/>
  <c r="Z1702" i="35"/>
  <c r="Y1702" i="35"/>
  <c r="X1702" i="35"/>
  <c r="AC1701" i="35"/>
  <c r="AB1701" i="35"/>
  <c r="AA1701" i="35"/>
  <c r="Z1701" i="35"/>
  <c r="Y1701" i="35"/>
  <c r="X1701" i="35"/>
  <c r="AC1700" i="35"/>
  <c r="AB1700" i="35"/>
  <c r="AA1700" i="35"/>
  <c r="Z1700" i="35"/>
  <c r="Y1700" i="35"/>
  <c r="X1700" i="35"/>
  <c r="AC1699" i="35"/>
  <c r="AB1699" i="35"/>
  <c r="AA1699" i="35"/>
  <c r="Z1699" i="35"/>
  <c r="Y1699" i="35"/>
  <c r="X1699" i="35"/>
  <c r="AC1698" i="35"/>
  <c r="AB1698" i="35"/>
  <c r="AA1698" i="35"/>
  <c r="Z1698" i="35"/>
  <c r="Y1698" i="35"/>
  <c r="X1698" i="35"/>
  <c r="AC1697" i="35"/>
  <c r="AB1697" i="35"/>
  <c r="AA1697" i="35"/>
  <c r="Z1697" i="35"/>
  <c r="Y1697" i="35"/>
  <c r="X1697" i="35"/>
  <c r="AC1696" i="35"/>
  <c r="AB1696" i="35"/>
  <c r="AA1696" i="35"/>
  <c r="Z1696" i="35"/>
  <c r="Y1696" i="35"/>
  <c r="X1696" i="35"/>
  <c r="AC1695" i="35"/>
  <c r="AB1695" i="35"/>
  <c r="AA1695" i="35"/>
  <c r="Z1695" i="35"/>
  <c r="Y1695" i="35"/>
  <c r="X1695" i="35"/>
  <c r="AC1694" i="35"/>
  <c r="AB1694" i="35"/>
  <c r="AA1694" i="35"/>
  <c r="Z1694" i="35"/>
  <c r="Y1694" i="35"/>
  <c r="X1694" i="35"/>
  <c r="AC1693" i="35"/>
  <c r="AB1693" i="35"/>
  <c r="AA1693" i="35"/>
  <c r="Z1693" i="35"/>
  <c r="Y1693" i="35"/>
  <c r="X1693" i="35"/>
  <c r="AC1692" i="35"/>
  <c r="AB1692" i="35"/>
  <c r="AA1692" i="35"/>
  <c r="Z1692" i="35"/>
  <c r="Y1692" i="35"/>
  <c r="X1692" i="35"/>
  <c r="AC1691" i="35"/>
  <c r="AB1691" i="35"/>
  <c r="AA1691" i="35"/>
  <c r="Z1691" i="35"/>
  <c r="Y1691" i="35"/>
  <c r="X1691" i="35"/>
  <c r="AC1690" i="35"/>
  <c r="AB1690" i="35"/>
  <c r="AA1690" i="35"/>
  <c r="Z1690" i="35"/>
  <c r="Y1690" i="35"/>
  <c r="X1690" i="35"/>
  <c r="AC1689" i="35"/>
  <c r="AB1689" i="35"/>
  <c r="AA1689" i="35"/>
  <c r="Z1689" i="35"/>
  <c r="Y1689" i="35"/>
  <c r="X1689" i="35"/>
  <c r="AC1688" i="35"/>
  <c r="AB1688" i="35"/>
  <c r="AA1688" i="35"/>
  <c r="Z1688" i="35"/>
  <c r="Y1688" i="35"/>
  <c r="X1688" i="35"/>
  <c r="AC1687" i="35"/>
  <c r="AB1687" i="35"/>
  <c r="AA1687" i="35"/>
  <c r="Z1687" i="35"/>
  <c r="Y1687" i="35"/>
  <c r="X1687" i="35"/>
  <c r="AC1686" i="35"/>
  <c r="AB1686" i="35"/>
  <c r="AA1686" i="35"/>
  <c r="Z1686" i="35"/>
  <c r="Y1686" i="35"/>
  <c r="X1686" i="35"/>
  <c r="AC1685" i="35"/>
  <c r="AB1685" i="35"/>
  <c r="AA1685" i="35"/>
  <c r="Z1685" i="35"/>
  <c r="Y1685" i="35"/>
  <c r="X1685" i="35"/>
  <c r="AC1684" i="35"/>
  <c r="AB1684" i="35"/>
  <c r="AA1684" i="35"/>
  <c r="Z1684" i="35"/>
  <c r="Y1684" i="35"/>
  <c r="X1684" i="35"/>
  <c r="AC1683" i="35"/>
  <c r="AB1683" i="35"/>
  <c r="AA1683" i="35"/>
  <c r="Z1683" i="35"/>
  <c r="Y1683" i="35"/>
  <c r="X1683" i="35"/>
  <c r="AC1682" i="35"/>
  <c r="AB1682" i="35"/>
  <c r="AA1682" i="35"/>
  <c r="Z1682" i="35"/>
  <c r="Y1682" i="35"/>
  <c r="X1682" i="35"/>
  <c r="AC1681" i="35"/>
  <c r="AB1681" i="35"/>
  <c r="AA1681" i="35"/>
  <c r="Z1681" i="35"/>
  <c r="Y1681" i="35"/>
  <c r="X1681" i="35"/>
  <c r="AC1680" i="35"/>
  <c r="AB1680" i="35"/>
  <c r="AA1680" i="35"/>
  <c r="Z1680" i="35"/>
  <c r="Y1680" i="35"/>
  <c r="X1680" i="35"/>
  <c r="AC1679" i="35"/>
  <c r="AB1679" i="35"/>
  <c r="AA1679" i="35"/>
  <c r="Z1679" i="35"/>
  <c r="Y1679" i="35"/>
  <c r="X1679" i="35"/>
  <c r="AC1678" i="35"/>
  <c r="AB1678" i="35"/>
  <c r="AA1678" i="35"/>
  <c r="Z1678" i="35"/>
  <c r="Y1678" i="35"/>
  <c r="X1678" i="35"/>
  <c r="AC1677" i="35"/>
  <c r="AB1677" i="35"/>
  <c r="AA1677" i="35"/>
  <c r="Z1677" i="35"/>
  <c r="Y1677" i="35"/>
  <c r="X1677" i="35"/>
  <c r="AC1676" i="35"/>
  <c r="AB1676" i="35"/>
  <c r="AA1676" i="35"/>
  <c r="Z1676" i="35"/>
  <c r="Y1676" i="35"/>
  <c r="X1676" i="35"/>
  <c r="AC1675" i="35"/>
  <c r="AB1675" i="35"/>
  <c r="AA1675" i="35"/>
  <c r="Z1675" i="35"/>
  <c r="Y1675" i="35"/>
  <c r="X1675" i="35"/>
  <c r="AC1674" i="35"/>
  <c r="AB1674" i="35"/>
  <c r="AA1674" i="35"/>
  <c r="Z1674" i="35"/>
  <c r="Y1674" i="35"/>
  <c r="X1674" i="35"/>
  <c r="AC1673" i="35"/>
  <c r="AB1673" i="35"/>
  <c r="AA1673" i="35"/>
  <c r="Z1673" i="35"/>
  <c r="Y1673" i="35"/>
  <c r="X1673" i="35"/>
  <c r="AC1672" i="35"/>
  <c r="AB1672" i="35"/>
  <c r="AA1672" i="35"/>
  <c r="Z1672" i="35"/>
  <c r="Y1672" i="35"/>
  <c r="X1672" i="35"/>
  <c r="AC1671" i="35"/>
  <c r="AB1671" i="35"/>
  <c r="AA1671" i="35"/>
  <c r="Z1671" i="35"/>
  <c r="Y1671" i="35"/>
  <c r="X1671" i="35"/>
  <c r="AC1670" i="35"/>
  <c r="AB1670" i="35"/>
  <c r="AA1670" i="35"/>
  <c r="Z1670" i="35"/>
  <c r="Y1670" i="35"/>
  <c r="X1670" i="35"/>
  <c r="AC1669" i="35"/>
  <c r="AB1669" i="35"/>
  <c r="AA1669" i="35"/>
  <c r="Z1669" i="35"/>
  <c r="Y1669" i="35"/>
  <c r="X1669" i="35"/>
  <c r="AC1668" i="35"/>
  <c r="AB1668" i="35"/>
  <c r="AA1668" i="35"/>
  <c r="Z1668" i="35"/>
  <c r="Y1668" i="35"/>
  <c r="X1668" i="35"/>
  <c r="AC1667" i="35"/>
  <c r="AB1667" i="35"/>
  <c r="AA1667" i="35"/>
  <c r="Z1667" i="35"/>
  <c r="Y1667" i="35"/>
  <c r="X1667" i="35"/>
  <c r="AC1666" i="35"/>
  <c r="AB1666" i="35"/>
  <c r="AA1666" i="35"/>
  <c r="Z1666" i="35"/>
  <c r="Y1666" i="35"/>
  <c r="X1666" i="35"/>
  <c r="AC1665" i="35"/>
  <c r="AB1665" i="35"/>
  <c r="AA1665" i="35"/>
  <c r="Z1665" i="35"/>
  <c r="Y1665" i="35"/>
  <c r="X1665" i="35"/>
  <c r="AC1664" i="35"/>
  <c r="AB1664" i="35"/>
  <c r="AA1664" i="35"/>
  <c r="Z1664" i="35"/>
  <c r="Y1664" i="35"/>
  <c r="X1664" i="35"/>
  <c r="AC1663" i="35"/>
  <c r="AB1663" i="35"/>
  <c r="AA1663" i="35"/>
  <c r="Z1663" i="35"/>
  <c r="Y1663" i="35"/>
  <c r="X1663" i="35"/>
  <c r="AC1662" i="35"/>
  <c r="AB1662" i="35"/>
  <c r="AA1662" i="35"/>
  <c r="Z1662" i="35"/>
  <c r="Y1662" i="35"/>
  <c r="X1662" i="35"/>
  <c r="AC1661" i="35"/>
  <c r="AB1661" i="35"/>
  <c r="AA1661" i="35"/>
  <c r="Z1661" i="35"/>
  <c r="Y1661" i="35"/>
  <c r="X1661" i="35"/>
  <c r="AC1660" i="35"/>
  <c r="AB1660" i="35"/>
  <c r="AA1660" i="35"/>
  <c r="Z1660" i="35"/>
  <c r="Y1660" i="35"/>
  <c r="X1660" i="35"/>
  <c r="AC1659" i="35"/>
  <c r="AB1659" i="35"/>
  <c r="AA1659" i="35"/>
  <c r="Z1659" i="35"/>
  <c r="Y1659" i="35"/>
  <c r="X1659" i="35"/>
  <c r="AC1658" i="35"/>
  <c r="AB1658" i="35"/>
  <c r="AA1658" i="35"/>
  <c r="Z1658" i="35"/>
  <c r="Y1658" i="35"/>
  <c r="X1658" i="35"/>
  <c r="AC1657" i="35"/>
  <c r="AB1657" i="35"/>
  <c r="AA1657" i="35"/>
  <c r="Z1657" i="35"/>
  <c r="Y1657" i="35"/>
  <c r="X1657" i="35"/>
  <c r="AC1656" i="35"/>
  <c r="AB1656" i="35"/>
  <c r="AA1656" i="35"/>
  <c r="Z1656" i="35"/>
  <c r="Y1656" i="35"/>
  <c r="X1656" i="35"/>
  <c r="AC1655" i="35"/>
  <c r="AB1655" i="35"/>
  <c r="AA1655" i="35"/>
  <c r="Z1655" i="35"/>
  <c r="Y1655" i="35"/>
  <c r="X1655" i="35"/>
  <c r="AC1654" i="35"/>
  <c r="AB1654" i="35"/>
  <c r="AA1654" i="35"/>
  <c r="Z1654" i="35"/>
  <c r="Y1654" i="35"/>
  <c r="X1654" i="35"/>
  <c r="AC1653" i="35"/>
  <c r="AB1653" i="35"/>
  <c r="AA1653" i="35"/>
  <c r="Z1653" i="35"/>
  <c r="Y1653" i="35"/>
  <c r="X1653" i="35"/>
  <c r="AC1652" i="35"/>
  <c r="AB1652" i="35"/>
  <c r="AA1652" i="35"/>
  <c r="Z1652" i="35"/>
  <c r="Y1652" i="35"/>
  <c r="X1652" i="35"/>
  <c r="AC1651" i="35"/>
  <c r="AB1651" i="35"/>
  <c r="AA1651" i="35"/>
  <c r="Z1651" i="35"/>
  <c r="Y1651" i="35"/>
  <c r="X1651" i="35"/>
  <c r="AC1650" i="35"/>
  <c r="AB1650" i="35"/>
  <c r="AA1650" i="35"/>
  <c r="Z1650" i="35"/>
  <c r="Y1650" i="35"/>
  <c r="X1650" i="35"/>
  <c r="AC1649" i="35"/>
  <c r="AB1649" i="35"/>
  <c r="AA1649" i="35"/>
  <c r="Z1649" i="35"/>
  <c r="Y1649" i="35"/>
  <c r="X1649" i="35"/>
  <c r="AC1648" i="35"/>
  <c r="AB1648" i="35"/>
  <c r="AA1648" i="35"/>
  <c r="Z1648" i="35"/>
  <c r="Y1648" i="35"/>
  <c r="X1648" i="35"/>
  <c r="AC1647" i="35"/>
  <c r="AB1647" i="35"/>
  <c r="AA1647" i="35"/>
  <c r="Z1647" i="35"/>
  <c r="Y1647" i="35"/>
  <c r="X1647" i="35"/>
  <c r="AC1646" i="35"/>
  <c r="AB1646" i="35"/>
  <c r="AA1646" i="35"/>
  <c r="Z1646" i="35"/>
  <c r="Y1646" i="35"/>
  <c r="X1646" i="35"/>
  <c r="AC1645" i="35"/>
  <c r="AB1645" i="35"/>
  <c r="AA1645" i="35"/>
  <c r="Z1645" i="35"/>
  <c r="Y1645" i="35"/>
  <c r="X1645" i="35"/>
  <c r="AC1644" i="35"/>
  <c r="AB1644" i="35"/>
  <c r="AA1644" i="35"/>
  <c r="Z1644" i="35"/>
  <c r="Y1644" i="35"/>
  <c r="X1644" i="35"/>
  <c r="AC1643" i="35"/>
  <c r="AB1643" i="35"/>
  <c r="AA1643" i="35"/>
  <c r="Z1643" i="35"/>
  <c r="Y1643" i="35"/>
  <c r="X1643" i="35"/>
  <c r="AC1642" i="35"/>
  <c r="AB1642" i="35"/>
  <c r="AA1642" i="35"/>
  <c r="Z1642" i="35"/>
  <c r="Y1642" i="35"/>
  <c r="X1642" i="35"/>
  <c r="AC1641" i="35"/>
  <c r="AB1641" i="35"/>
  <c r="AA1641" i="35"/>
  <c r="Z1641" i="35"/>
  <c r="Y1641" i="35"/>
  <c r="X1641" i="35"/>
  <c r="AC1640" i="35"/>
  <c r="AB1640" i="35"/>
  <c r="AA1640" i="35"/>
  <c r="Z1640" i="35"/>
  <c r="Y1640" i="35"/>
  <c r="X1640" i="35"/>
  <c r="AC1639" i="35"/>
  <c r="AB1639" i="35"/>
  <c r="AA1639" i="35"/>
  <c r="Z1639" i="35"/>
  <c r="Y1639" i="35"/>
  <c r="X1639" i="35"/>
  <c r="AC1638" i="35"/>
  <c r="AB1638" i="35"/>
  <c r="AA1638" i="35"/>
  <c r="Z1638" i="35"/>
  <c r="Y1638" i="35"/>
  <c r="X1638" i="35"/>
  <c r="AC1637" i="35"/>
  <c r="AB1637" i="35"/>
  <c r="AA1637" i="35"/>
  <c r="Z1637" i="35"/>
  <c r="Y1637" i="35"/>
  <c r="X1637" i="35"/>
  <c r="AC1636" i="35"/>
  <c r="AB1636" i="35"/>
  <c r="AA1636" i="35"/>
  <c r="Z1636" i="35"/>
  <c r="Y1636" i="35"/>
  <c r="X1636" i="35"/>
  <c r="AC1635" i="35"/>
  <c r="AB1635" i="35"/>
  <c r="AA1635" i="35"/>
  <c r="Z1635" i="35"/>
  <c r="Y1635" i="35"/>
  <c r="X1635" i="35"/>
  <c r="AC1634" i="35"/>
  <c r="AB1634" i="35"/>
  <c r="AA1634" i="35"/>
  <c r="Z1634" i="35"/>
  <c r="Y1634" i="35"/>
  <c r="X1634" i="35"/>
  <c r="AC1633" i="35"/>
  <c r="AB1633" i="35"/>
  <c r="AA1633" i="35"/>
  <c r="Z1633" i="35"/>
  <c r="Y1633" i="35"/>
  <c r="X1633" i="35"/>
  <c r="AC1632" i="35"/>
  <c r="AB1632" i="35"/>
  <c r="AA1632" i="35"/>
  <c r="Z1632" i="35"/>
  <c r="Y1632" i="35"/>
  <c r="X1632" i="35"/>
  <c r="AC1631" i="35"/>
  <c r="AB1631" i="35"/>
  <c r="AA1631" i="35"/>
  <c r="Z1631" i="35"/>
  <c r="Y1631" i="35"/>
  <c r="X1631" i="35"/>
  <c r="AC1630" i="35"/>
  <c r="AB1630" i="35"/>
  <c r="AA1630" i="35"/>
  <c r="Z1630" i="35"/>
  <c r="Y1630" i="35"/>
  <c r="X1630" i="35"/>
  <c r="AC1629" i="35"/>
  <c r="AB1629" i="35"/>
  <c r="AA1629" i="35"/>
  <c r="Z1629" i="35"/>
  <c r="Y1629" i="35"/>
  <c r="X1629" i="35"/>
  <c r="AC1628" i="35"/>
  <c r="AB1628" i="35"/>
  <c r="AA1628" i="35"/>
  <c r="Z1628" i="35"/>
  <c r="Y1628" i="35"/>
  <c r="X1628" i="35"/>
  <c r="AC1627" i="35"/>
  <c r="AB1627" i="35"/>
  <c r="AA1627" i="35"/>
  <c r="Z1627" i="35"/>
  <c r="Y1627" i="35"/>
  <c r="X1627" i="35"/>
  <c r="AC1626" i="35"/>
  <c r="AB1626" i="35"/>
  <c r="AA1626" i="35"/>
  <c r="Z1626" i="35"/>
  <c r="Y1626" i="35"/>
  <c r="X1626" i="35"/>
  <c r="AC1625" i="35"/>
  <c r="AB1625" i="35"/>
  <c r="AA1625" i="35"/>
  <c r="Z1625" i="35"/>
  <c r="Y1625" i="35"/>
  <c r="X1625" i="35"/>
  <c r="AC1624" i="35"/>
  <c r="AB1624" i="35"/>
  <c r="AA1624" i="35"/>
  <c r="Z1624" i="35"/>
  <c r="Y1624" i="35"/>
  <c r="X1624" i="35"/>
  <c r="AC1623" i="35"/>
  <c r="AB1623" i="35"/>
  <c r="AA1623" i="35"/>
  <c r="Z1623" i="35"/>
  <c r="Y1623" i="35"/>
  <c r="X1623" i="35"/>
  <c r="AC1622" i="35"/>
  <c r="AB1622" i="35"/>
  <c r="AA1622" i="35"/>
  <c r="Z1622" i="35"/>
  <c r="Y1622" i="35"/>
  <c r="X1622" i="35"/>
  <c r="AC1621" i="35"/>
  <c r="AB1621" i="35"/>
  <c r="AA1621" i="35"/>
  <c r="Z1621" i="35"/>
  <c r="Y1621" i="35"/>
  <c r="X1621" i="35"/>
  <c r="AC1620" i="35"/>
  <c r="AB1620" i="35"/>
  <c r="AA1620" i="35"/>
  <c r="Z1620" i="35"/>
  <c r="Y1620" i="35"/>
  <c r="X1620" i="35"/>
  <c r="AC1619" i="35"/>
  <c r="AB1619" i="35"/>
  <c r="AA1619" i="35"/>
  <c r="Z1619" i="35"/>
  <c r="Y1619" i="35"/>
  <c r="X1619" i="35"/>
  <c r="AC1618" i="35"/>
  <c r="AB1618" i="35"/>
  <c r="AA1618" i="35"/>
  <c r="Z1618" i="35"/>
  <c r="Y1618" i="35"/>
  <c r="X1618" i="35"/>
  <c r="AC1617" i="35"/>
  <c r="AB1617" i="35"/>
  <c r="AA1617" i="35"/>
  <c r="Z1617" i="35"/>
  <c r="Y1617" i="35"/>
  <c r="X1617" i="35"/>
  <c r="AC1616" i="35"/>
  <c r="AB1616" i="35"/>
  <c r="AA1616" i="35"/>
  <c r="Z1616" i="35"/>
  <c r="Y1616" i="35"/>
  <c r="X1616" i="35"/>
  <c r="AC1615" i="35"/>
  <c r="AB1615" i="35"/>
  <c r="AA1615" i="35"/>
  <c r="Z1615" i="35"/>
  <c r="Y1615" i="35"/>
  <c r="X1615" i="35"/>
  <c r="AC1614" i="35"/>
  <c r="AB1614" i="35"/>
  <c r="AA1614" i="35"/>
  <c r="Z1614" i="35"/>
  <c r="Y1614" i="35"/>
  <c r="X1614" i="35"/>
  <c r="AC1613" i="35"/>
  <c r="AB1613" i="35"/>
  <c r="AA1613" i="35"/>
  <c r="Z1613" i="35"/>
  <c r="Y1613" i="35"/>
  <c r="X1613" i="35"/>
  <c r="AC1612" i="35"/>
  <c r="AB1612" i="35"/>
  <c r="AA1612" i="35"/>
  <c r="Z1612" i="35"/>
  <c r="Y1612" i="35"/>
  <c r="X1612" i="35"/>
  <c r="AC1611" i="35"/>
  <c r="AB1611" i="35"/>
  <c r="AA1611" i="35"/>
  <c r="Z1611" i="35"/>
  <c r="Y1611" i="35"/>
  <c r="X1611" i="35"/>
  <c r="AC1610" i="35"/>
  <c r="AB1610" i="35"/>
  <c r="AA1610" i="35"/>
  <c r="Z1610" i="35"/>
  <c r="Y1610" i="35"/>
  <c r="X1610" i="35"/>
  <c r="AC1609" i="35"/>
  <c r="AB1609" i="35"/>
  <c r="AA1609" i="35"/>
  <c r="Z1609" i="35"/>
  <c r="Y1609" i="35"/>
  <c r="X1609" i="35"/>
  <c r="AC1608" i="35"/>
  <c r="AB1608" i="35"/>
  <c r="AA1608" i="35"/>
  <c r="Z1608" i="35"/>
  <c r="Y1608" i="35"/>
  <c r="X1608" i="35"/>
  <c r="AC1607" i="35"/>
  <c r="AB1607" i="35"/>
  <c r="AA1607" i="35"/>
  <c r="Z1607" i="35"/>
  <c r="Y1607" i="35"/>
  <c r="X1607" i="35"/>
  <c r="AC1606" i="35"/>
  <c r="AB1606" i="35"/>
  <c r="AA1606" i="35"/>
  <c r="Z1606" i="35"/>
  <c r="Y1606" i="35"/>
  <c r="X1606" i="35"/>
  <c r="AC1605" i="35"/>
  <c r="AB1605" i="35"/>
  <c r="AA1605" i="35"/>
  <c r="Z1605" i="35"/>
  <c r="Y1605" i="35"/>
  <c r="X1605" i="35"/>
  <c r="AC1604" i="35"/>
  <c r="AB1604" i="35"/>
  <c r="AA1604" i="35"/>
  <c r="Z1604" i="35"/>
  <c r="Y1604" i="35"/>
  <c r="X1604" i="35"/>
  <c r="AC1603" i="35"/>
  <c r="AB1603" i="35"/>
  <c r="AA1603" i="35"/>
  <c r="Z1603" i="35"/>
  <c r="Y1603" i="35"/>
  <c r="X1603" i="35"/>
  <c r="AC1602" i="35"/>
  <c r="AB1602" i="35"/>
  <c r="AA1602" i="35"/>
  <c r="Z1602" i="35"/>
  <c r="Y1602" i="35"/>
  <c r="X1602" i="35"/>
  <c r="AC1601" i="35"/>
  <c r="AB1601" i="35"/>
  <c r="AA1601" i="35"/>
  <c r="Z1601" i="35"/>
  <c r="Y1601" i="35"/>
  <c r="X1601" i="35"/>
  <c r="AC1600" i="35"/>
  <c r="AB1600" i="35"/>
  <c r="AA1600" i="35"/>
  <c r="Z1600" i="35"/>
  <c r="Y1600" i="35"/>
  <c r="X1600" i="35"/>
  <c r="AC1599" i="35"/>
  <c r="AB1599" i="35"/>
  <c r="AA1599" i="35"/>
  <c r="Z1599" i="35"/>
  <c r="Y1599" i="35"/>
  <c r="X1599" i="35"/>
  <c r="AC1598" i="35"/>
  <c r="AB1598" i="35"/>
  <c r="AA1598" i="35"/>
  <c r="Z1598" i="35"/>
  <c r="Y1598" i="35"/>
  <c r="X1598" i="35"/>
  <c r="AC1597" i="35"/>
  <c r="AB1597" i="35"/>
  <c r="AA1597" i="35"/>
  <c r="Z1597" i="35"/>
  <c r="Y1597" i="35"/>
  <c r="X1597" i="35"/>
  <c r="AC1596" i="35"/>
  <c r="AB1596" i="35"/>
  <c r="AA1596" i="35"/>
  <c r="Z1596" i="35"/>
  <c r="Y1596" i="35"/>
  <c r="X1596" i="35"/>
  <c r="AC1595" i="35"/>
  <c r="AB1595" i="35"/>
  <c r="AA1595" i="35"/>
  <c r="Z1595" i="35"/>
  <c r="Y1595" i="35"/>
  <c r="X1595" i="35"/>
  <c r="AC1594" i="35"/>
  <c r="AB1594" i="35"/>
  <c r="AA1594" i="35"/>
  <c r="Z1594" i="35"/>
  <c r="Y1594" i="35"/>
  <c r="X1594" i="35"/>
  <c r="AC1593" i="35"/>
  <c r="AB1593" i="35"/>
  <c r="AA1593" i="35"/>
  <c r="Z1593" i="35"/>
  <c r="Y1593" i="35"/>
  <c r="X1593" i="35"/>
  <c r="AC1592" i="35"/>
  <c r="AB1592" i="35"/>
  <c r="AA1592" i="35"/>
  <c r="Z1592" i="35"/>
  <c r="Y1592" i="35"/>
  <c r="X1592" i="35"/>
  <c r="AC1591" i="35"/>
  <c r="AB1591" i="35"/>
  <c r="AA1591" i="35"/>
  <c r="Z1591" i="35"/>
  <c r="Y1591" i="35"/>
  <c r="X1591" i="35"/>
  <c r="AC1590" i="35"/>
  <c r="AB1590" i="35"/>
  <c r="AA1590" i="35"/>
  <c r="Z1590" i="35"/>
  <c r="Y1590" i="35"/>
  <c r="X1590" i="35"/>
  <c r="AC1589" i="35"/>
  <c r="AB1589" i="35"/>
  <c r="AA1589" i="35"/>
  <c r="Z1589" i="35"/>
  <c r="Y1589" i="35"/>
  <c r="X1589" i="35"/>
  <c r="AC1588" i="35"/>
  <c r="AB1588" i="35"/>
  <c r="AA1588" i="35"/>
  <c r="Z1588" i="35"/>
  <c r="Y1588" i="35"/>
  <c r="X1588" i="35"/>
  <c r="AC1587" i="35"/>
  <c r="AB1587" i="35"/>
  <c r="AA1587" i="35"/>
  <c r="Z1587" i="35"/>
  <c r="Y1587" i="35"/>
  <c r="X1587" i="35"/>
  <c r="AC1586" i="35"/>
  <c r="AB1586" i="35"/>
  <c r="AA1586" i="35"/>
  <c r="Z1586" i="35"/>
  <c r="Y1586" i="35"/>
  <c r="X1586" i="35"/>
  <c r="AC1585" i="35"/>
  <c r="AB1585" i="35"/>
  <c r="AA1585" i="35"/>
  <c r="Z1585" i="35"/>
  <c r="Y1585" i="35"/>
  <c r="X1585" i="35"/>
  <c r="AC1584" i="35"/>
  <c r="AB1584" i="35"/>
  <c r="AA1584" i="35"/>
  <c r="Z1584" i="35"/>
  <c r="Y1584" i="35"/>
  <c r="X1584" i="35"/>
  <c r="AC1583" i="35"/>
  <c r="AB1583" i="35"/>
  <c r="AA1583" i="35"/>
  <c r="Z1583" i="35"/>
  <c r="Y1583" i="35"/>
  <c r="X1583" i="35"/>
  <c r="AC1582" i="35"/>
  <c r="AB1582" i="35"/>
  <c r="AA1582" i="35"/>
  <c r="Z1582" i="35"/>
  <c r="Y1582" i="35"/>
  <c r="X1582" i="35"/>
  <c r="AC1581" i="35"/>
  <c r="AB1581" i="35"/>
  <c r="AA1581" i="35"/>
  <c r="Z1581" i="35"/>
  <c r="Y1581" i="35"/>
  <c r="X1581" i="35"/>
  <c r="AC1580" i="35"/>
  <c r="AB1580" i="35"/>
  <c r="AA1580" i="35"/>
  <c r="Z1580" i="35"/>
  <c r="Y1580" i="35"/>
  <c r="X1580" i="35"/>
  <c r="AC1579" i="35"/>
  <c r="AB1579" i="35"/>
  <c r="AA1579" i="35"/>
  <c r="Z1579" i="35"/>
  <c r="Y1579" i="35"/>
  <c r="X1579" i="35"/>
  <c r="AC1578" i="35"/>
  <c r="AB1578" i="35"/>
  <c r="AA1578" i="35"/>
  <c r="Z1578" i="35"/>
  <c r="Y1578" i="35"/>
  <c r="X1578" i="35"/>
  <c r="AC1577" i="35"/>
  <c r="AB1577" i="35"/>
  <c r="AA1577" i="35"/>
  <c r="Z1577" i="35"/>
  <c r="Y1577" i="35"/>
  <c r="X1577" i="35"/>
  <c r="AC1576" i="35"/>
  <c r="AB1576" i="35"/>
  <c r="AA1576" i="35"/>
  <c r="Z1576" i="35"/>
  <c r="Y1576" i="35"/>
  <c r="X1576" i="35"/>
  <c r="AC1575" i="35"/>
  <c r="AB1575" i="35"/>
  <c r="AA1575" i="35"/>
  <c r="Z1575" i="35"/>
  <c r="Y1575" i="35"/>
  <c r="X1575" i="35"/>
  <c r="AC1574" i="35"/>
  <c r="AB1574" i="35"/>
  <c r="AA1574" i="35"/>
  <c r="Z1574" i="35"/>
  <c r="Y1574" i="35"/>
  <c r="X1574" i="35"/>
  <c r="AC1573" i="35"/>
  <c r="AB1573" i="35"/>
  <c r="AA1573" i="35"/>
  <c r="Z1573" i="35"/>
  <c r="Y1573" i="35"/>
  <c r="X1573" i="35"/>
  <c r="AC1572" i="35"/>
  <c r="AB1572" i="35"/>
  <c r="AA1572" i="35"/>
  <c r="Z1572" i="35"/>
  <c r="Y1572" i="35"/>
  <c r="X1572" i="35"/>
  <c r="AC1571" i="35"/>
  <c r="AB1571" i="35"/>
  <c r="AA1571" i="35"/>
  <c r="Z1571" i="35"/>
  <c r="Y1571" i="35"/>
  <c r="X1571" i="35"/>
  <c r="AC1570" i="35"/>
  <c r="AB1570" i="35"/>
  <c r="AA1570" i="35"/>
  <c r="Z1570" i="35"/>
  <c r="Y1570" i="35"/>
  <c r="X1570" i="35"/>
  <c r="AC1569" i="35"/>
  <c r="AB1569" i="35"/>
  <c r="AA1569" i="35"/>
  <c r="Z1569" i="35"/>
  <c r="Y1569" i="35"/>
  <c r="X1569" i="35"/>
  <c r="AC1568" i="35"/>
  <c r="AB1568" i="35"/>
  <c r="AA1568" i="35"/>
  <c r="Z1568" i="35"/>
  <c r="Y1568" i="35"/>
  <c r="X1568" i="35"/>
  <c r="AC1567" i="35"/>
  <c r="AB1567" i="35"/>
  <c r="AA1567" i="35"/>
  <c r="Z1567" i="35"/>
  <c r="Y1567" i="35"/>
  <c r="X1567" i="35"/>
  <c r="AC1566" i="35"/>
  <c r="AB1566" i="35"/>
  <c r="AA1566" i="35"/>
  <c r="Z1566" i="35"/>
  <c r="Y1566" i="35"/>
  <c r="X1566" i="35"/>
  <c r="AC1565" i="35"/>
  <c r="AB1565" i="35"/>
  <c r="AA1565" i="35"/>
  <c r="Z1565" i="35"/>
  <c r="Y1565" i="35"/>
  <c r="X1565" i="35"/>
  <c r="AC1564" i="35"/>
  <c r="AB1564" i="35"/>
  <c r="AA1564" i="35"/>
  <c r="Z1564" i="35"/>
  <c r="Y1564" i="35"/>
  <c r="X1564" i="35"/>
  <c r="AC1563" i="35"/>
  <c r="AB1563" i="35"/>
  <c r="AA1563" i="35"/>
  <c r="Z1563" i="35"/>
  <c r="Y1563" i="35"/>
  <c r="X1563" i="35"/>
  <c r="AC1562" i="35"/>
  <c r="AB1562" i="35"/>
  <c r="AA1562" i="35"/>
  <c r="Z1562" i="35"/>
  <c r="Y1562" i="35"/>
  <c r="X1562" i="35"/>
  <c r="AC1561" i="35"/>
  <c r="AB1561" i="35"/>
  <c r="AA1561" i="35"/>
  <c r="Z1561" i="35"/>
  <c r="Y1561" i="35"/>
  <c r="X1561" i="35"/>
  <c r="AC1560" i="35"/>
  <c r="AB1560" i="35"/>
  <c r="AA1560" i="35"/>
  <c r="Z1560" i="35"/>
  <c r="Y1560" i="35"/>
  <c r="X1560" i="35"/>
  <c r="AC1559" i="35"/>
  <c r="AB1559" i="35"/>
  <c r="AA1559" i="35"/>
  <c r="Z1559" i="35"/>
  <c r="Y1559" i="35"/>
  <c r="X1559" i="35"/>
  <c r="AC1558" i="35"/>
  <c r="AB1558" i="35"/>
  <c r="AA1558" i="35"/>
  <c r="Z1558" i="35"/>
  <c r="Y1558" i="35"/>
  <c r="X1558" i="35"/>
  <c r="AC1557" i="35"/>
  <c r="AB1557" i="35"/>
  <c r="AA1557" i="35"/>
  <c r="Z1557" i="35"/>
  <c r="Y1557" i="35"/>
  <c r="X1557" i="35"/>
  <c r="AC1556" i="35"/>
  <c r="AB1556" i="35"/>
  <c r="AA1556" i="35"/>
  <c r="Z1556" i="35"/>
  <c r="Y1556" i="35"/>
  <c r="X1556" i="35"/>
  <c r="AC1555" i="35"/>
  <c r="AB1555" i="35"/>
  <c r="AA1555" i="35"/>
  <c r="Z1555" i="35"/>
  <c r="Y1555" i="35"/>
  <c r="X1555" i="35"/>
  <c r="AC1554" i="35"/>
  <c r="AB1554" i="35"/>
  <c r="AA1554" i="35"/>
  <c r="Z1554" i="35"/>
  <c r="Y1554" i="35"/>
  <c r="X1554" i="35"/>
  <c r="AC1553" i="35"/>
  <c r="AB1553" i="35"/>
  <c r="AA1553" i="35"/>
  <c r="Z1553" i="35"/>
  <c r="Y1553" i="35"/>
  <c r="X1553" i="35"/>
  <c r="AC1552" i="35"/>
  <c r="AB1552" i="35"/>
  <c r="AA1552" i="35"/>
  <c r="Z1552" i="35"/>
  <c r="Y1552" i="35"/>
  <c r="X1552" i="35"/>
  <c r="AC1551" i="35"/>
  <c r="AB1551" i="35"/>
  <c r="AA1551" i="35"/>
  <c r="Z1551" i="35"/>
  <c r="Y1551" i="35"/>
  <c r="X1551" i="35"/>
  <c r="AC1550" i="35"/>
  <c r="AB1550" i="35"/>
  <c r="AA1550" i="35"/>
  <c r="Z1550" i="35"/>
  <c r="Y1550" i="35"/>
  <c r="X1550" i="35"/>
  <c r="AC1549" i="35"/>
  <c r="AB1549" i="35"/>
  <c r="AA1549" i="35"/>
  <c r="Z1549" i="35"/>
  <c r="Y1549" i="35"/>
  <c r="X1549" i="35"/>
  <c r="AC1548" i="35"/>
  <c r="AB1548" i="35"/>
  <c r="AA1548" i="35"/>
  <c r="Z1548" i="35"/>
  <c r="Y1548" i="35"/>
  <c r="X1548" i="35"/>
  <c r="AC1547" i="35"/>
  <c r="AB1547" i="35"/>
  <c r="AA1547" i="35"/>
  <c r="Z1547" i="35"/>
  <c r="Y1547" i="35"/>
  <c r="X1547" i="35"/>
  <c r="AC1546" i="35"/>
  <c r="AB1546" i="35"/>
  <c r="AA1546" i="35"/>
  <c r="Z1546" i="35"/>
  <c r="Y1546" i="35"/>
  <c r="X1546" i="35"/>
  <c r="AC1545" i="35"/>
  <c r="AB1545" i="35"/>
  <c r="AA1545" i="35"/>
  <c r="Z1545" i="35"/>
  <c r="Y1545" i="35"/>
  <c r="X1545" i="35"/>
  <c r="AC1544" i="35"/>
  <c r="AB1544" i="35"/>
  <c r="AA1544" i="35"/>
  <c r="Z1544" i="35"/>
  <c r="Y1544" i="35"/>
  <c r="X1544" i="35"/>
  <c r="AC1543" i="35"/>
  <c r="AB1543" i="35"/>
  <c r="AA1543" i="35"/>
  <c r="Z1543" i="35"/>
  <c r="Y1543" i="35"/>
  <c r="X1543" i="35"/>
  <c r="AC1542" i="35"/>
  <c r="AB1542" i="35"/>
  <c r="AA1542" i="35"/>
  <c r="Z1542" i="35"/>
  <c r="Y1542" i="35"/>
  <c r="X1542" i="35"/>
  <c r="AC1541" i="35"/>
  <c r="AB1541" i="35"/>
  <c r="AA1541" i="35"/>
  <c r="Z1541" i="35"/>
  <c r="Y1541" i="35"/>
  <c r="X1541" i="35"/>
  <c r="AC1540" i="35"/>
  <c r="AB1540" i="35"/>
  <c r="AA1540" i="35"/>
  <c r="Z1540" i="35"/>
  <c r="Y1540" i="35"/>
  <c r="X1540" i="35"/>
  <c r="AC1539" i="35"/>
  <c r="AB1539" i="35"/>
  <c r="AA1539" i="35"/>
  <c r="Z1539" i="35"/>
  <c r="Y1539" i="35"/>
  <c r="X1539" i="35"/>
  <c r="AC1538" i="35"/>
  <c r="AB1538" i="35"/>
  <c r="AA1538" i="35"/>
  <c r="Z1538" i="35"/>
  <c r="Y1538" i="35"/>
  <c r="X1538" i="35"/>
  <c r="AC1537" i="35"/>
  <c r="AB1537" i="35"/>
  <c r="AA1537" i="35"/>
  <c r="Z1537" i="35"/>
  <c r="Y1537" i="35"/>
  <c r="X1537" i="35"/>
  <c r="AC1536" i="35"/>
  <c r="AB1536" i="35"/>
  <c r="AA1536" i="35"/>
  <c r="Z1536" i="35"/>
  <c r="Y1536" i="35"/>
  <c r="X1536" i="35"/>
  <c r="AC1535" i="35"/>
  <c r="AB1535" i="35"/>
  <c r="AA1535" i="35"/>
  <c r="Z1535" i="35"/>
  <c r="Y1535" i="35"/>
  <c r="X1535" i="35"/>
  <c r="AC1534" i="35"/>
  <c r="AB1534" i="35"/>
  <c r="AA1534" i="35"/>
  <c r="Z1534" i="35"/>
  <c r="Y1534" i="35"/>
  <c r="X1534" i="35"/>
  <c r="AC1533" i="35"/>
  <c r="AB1533" i="35"/>
  <c r="AA1533" i="35"/>
  <c r="Z1533" i="35"/>
  <c r="Y1533" i="35"/>
  <c r="X1533" i="35"/>
  <c r="AC1532" i="35"/>
  <c r="AB1532" i="35"/>
  <c r="AA1532" i="35"/>
  <c r="Z1532" i="35"/>
  <c r="Y1532" i="35"/>
  <c r="X1532" i="35"/>
  <c r="AC1531" i="35"/>
  <c r="AB1531" i="35"/>
  <c r="AA1531" i="35"/>
  <c r="Z1531" i="35"/>
  <c r="Y1531" i="35"/>
  <c r="X1531" i="35"/>
  <c r="AC1530" i="35"/>
  <c r="AB1530" i="35"/>
  <c r="AA1530" i="35"/>
  <c r="Z1530" i="35"/>
  <c r="Y1530" i="35"/>
  <c r="X1530" i="35"/>
  <c r="AC1529" i="35"/>
  <c r="AB1529" i="35"/>
  <c r="AA1529" i="35"/>
  <c r="Z1529" i="35"/>
  <c r="Y1529" i="35"/>
  <c r="X1529" i="35"/>
  <c r="AC1528" i="35"/>
  <c r="AB1528" i="35"/>
  <c r="AA1528" i="35"/>
  <c r="Z1528" i="35"/>
  <c r="Y1528" i="35"/>
  <c r="X1528" i="35"/>
  <c r="AC1527" i="35"/>
  <c r="AB1527" i="35"/>
  <c r="AA1527" i="35"/>
  <c r="Z1527" i="35"/>
  <c r="Y1527" i="35"/>
  <c r="X1527" i="35"/>
  <c r="AC1526" i="35"/>
  <c r="AB1526" i="35"/>
  <c r="AA1526" i="35"/>
  <c r="Z1526" i="35"/>
  <c r="Y1526" i="35"/>
  <c r="X1526" i="35"/>
  <c r="AC1525" i="35"/>
  <c r="AB1525" i="35"/>
  <c r="AA1525" i="35"/>
  <c r="Z1525" i="35"/>
  <c r="Y1525" i="35"/>
  <c r="X1525" i="35"/>
  <c r="AC1524" i="35"/>
  <c r="AB1524" i="35"/>
  <c r="AA1524" i="35"/>
  <c r="Z1524" i="35"/>
  <c r="Y1524" i="35"/>
  <c r="X1524" i="35"/>
  <c r="AC1523" i="35"/>
  <c r="AB1523" i="35"/>
  <c r="AA1523" i="35"/>
  <c r="Z1523" i="35"/>
  <c r="Y1523" i="35"/>
  <c r="X1523" i="35"/>
  <c r="AC1522" i="35"/>
  <c r="AB1522" i="35"/>
  <c r="AA1522" i="35"/>
  <c r="Z1522" i="35"/>
  <c r="Y1522" i="35"/>
  <c r="X1522" i="35"/>
  <c r="AC1521" i="35"/>
  <c r="AB1521" i="35"/>
  <c r="AA1521" i="35"/>
  <c r="Z1521" i="35"/>
  <c r="Y1521" i="35"/>
  <c r="X1521" i="35"/>
  <c r="AC1520" i="35"/>
  <c r="AB1520" i="35"/>
  <c r="AA1520" i="35"/>
  <c r="Z1520" i="35"/>
  <c r="Y1520" i="35"/>
  <c r="X1520" i="35"/>
  <c r="AC1519" i="35"/>
  <c r="AB1519" i="35"/>
  <c r="AA1519" i="35"/>
  <c r="Z1519" i="35"/>
  <c r="Y1519" i="35"/>
  <c r="X1519" i="35"/>
  <c r="AC1518" i="35"/>
  <c r="AB1518" i="35"/>
  <c r="AA1518" i="35"/>
  <c r="Z1518" i="35"/>
  <c r="Y1518" i="35"/>
  <c r="X1518" i="35"/>
  <c r="AC1517" i="35"/>
  <c r="AB1517" i="35"/>
  <c r="AA1517" i="35"/>
  <c r="Z1517" i="35"/>
  <c r="Y1517" i="35"/>
  <c r="X1517" i="35"/>
  <c r="AC1516" i="35"/>
  <c r="AB1516" i="35"/>
  <c r="AA1516" i="35"/>
  <c r="Z1516" i="35"/>
  <c r="Y1516" i="35"/>
  <c r="X1516" i="35"/>
  <c r="AC1515" i="35"/>
  <c r="AB1515" i="35"/>
  <c r="AA1515" i="35"/>
  <c r="Z1515" i="35"/>
  <c r="Y1515" i="35"/>
  <c r="X1515" i="35"/>
  <c r="AC1514" i="35"/>
  <c r="AB1514" i="35"/>
  <c r="AA1514" i="35"/>
  <c r="Z1514" i="35"/>
  <c r="Y1514" i="35"/>
  <c r="X1514" i="35"/>
  <c r="AC1513" i="35"/>
  <c r="AB1513" i="35"/>
  <c r="AA1513" i="35"/>
  <c r="Z1513" i="35"/>
  <c r="Y1513" i="35"/>
  <c r="X1513" i="35"/>
  <c r="AC1512" i="35"/>
  <c r="AB1512" i="35"/>
  <c r="AA1512" i="35"/>
  <c r="Z1512" i="35"/>
  <c r="Y1512" i="35"/>
  <c r="X1512" i="35"/>
  <c r="AC1511" i="35"/>
  <c r="AB1511" i="35"/>
  <c r="AA1511" i="35"/>
  <c r="Z1511" i="35"/>
  <c r="Y1511" i="35"/>
  <c r="X1511" i="35"/>
  <c r="AC1510" i="35"/>
  <c r="AB1510" i="35"/>
  <c r="AA1510" i="35"/>
  <c r="Z1510" i="35"/>
  <c r="Y1510" i="35"/>
  <c r="X1510" i="35"/>
  <c r="AC1509" i="35"/>
  <c r="AB1509" i="35"/>
  <c r="AA1509" i="35"/>
  <c r="Z1509" i="35"/>
  <c r="Y1509" i="35"/>
  <c r="X1509" i="35"/>
  <c r="AC1508" i="35"/>
  <c r="AB1508" i="35"/>
  <c r="AA1508" i="35"/>
  <c r="Z1508" i="35"/>
  <c r="Y1508" i="35"/>
  <c r="X1508" i="35"/>
  <c r="AC1507" i="35"/>
  <c r="AB1507" i="35"/>
  <c r="AA1507" i="35"/>
  <c r="Z1507" i="35"/>
  <c r="Y1507" i="35"/>
  <c r="X1507" i="35"/>
  <c r="AC1506" i="35"/>
  <c r="AB1506" i="35"/>
  <c r="AA1506" i="35"/>
  <c r="Z1506" i="35"/>
  <c r="Y1506" i="35"/>
  <c r="X1506" i="35"/>
  <c r="AC1505" i="35"/>
  <c r="AB1505" i="35"/>
  <c r="AA1505" i="35"/>
  <c r="Z1505" i="35"/>
  <c r="Y1505" i="35"/>
  <c r="X1505" i="35"/>
  <c r="AC1504" i="35"/>
  <c r="AB1504" i="35"/>
  <c r="AA1504" i="35"/>
  <c r="Z1504" i="35"/>
  <c r="Y1504" i="35"/>
  <c r="X1504" i="35"/>
  <c r="AC1503" i="35"/>
  <c r="AB1503" i="35"/>
  <c r="AA1503" i="35"/>
  <c r="Z1503" i="35"/>
  <c r="Y1503" i="35"/>
  <c r="X1503" i="35"/>
  <c r="AC1502" i="35"/>
  <c r="AB1502" i="35"/>
  <c r="AA1502" i="35"/>
  <c r="Z1502" i="35"/>
  <c r="Y1502" i="35"/>
  <c r="X1502" i="35"/>
  <c r="AC1501" i="35"/>
  <c r="AB1501" i="35"/>
  <c r="AA1501" i="35"/>
  <c r="Z1501" i="35"/>
  <c r="Y1501" i="35"/>
  <c r="X1501" i="35"/>
  <c r="AC1500" i="35"/>
  <c r="AB1500" i="35"/>
  <c r="AA1500" i="35"/>
  <c r="Z1500" i="35"/>
  <c r="Y1500" i="35"/>
  <c r="X1500" i="35"/>
  <c r="AC1499" i="35"/>
  <c r="AB1499" i="35"/>
  <c r="AA1499" i="35"/>
  <c r="Z1499" i="35"/>
  <c r="Y1499" i="35"/>
  <c r="X1499" i="35"/>
  <c r="AC1498" i="35"/>
  <c r="AB1498" i="35"/>
  <c r="AA1498" i="35"/>
  <c r="Z1498" i="35"/>
  <c r="Y1498" i="35"/>
  <c r="X1498" i="35"/>
  <c r="AC1497" i="35"/>
  <c r="AB1497" i="35"/>
  <c r="AA1497" i="35"/>
  <c r="Z1497" i="35"/>
  <c r="Y1497" i="35"/>
  <c r="X1497" i="35"/>
  <c r="AC1496" i="35"/>
  <c r="AB1496" i="35"/>
  <c r="AA1496" i="35"/>
  <c r="Z1496" i="35"/>
  <c r="Y1496" i="35"/>
  <c r="X1496" i="35"/>
  <c r="AC1495" i="35"/>
  <c r="AB1495" i="35"/>
  <c r="AA1495" i="35"/>
  <c r="Z1495" i="35"/>
  <c r="Y1495" i="35"/>
  <c r="X1495" i="35"/>
  <c r="AC1494" i="35"/>
  <c r="AB1494" i="35"/>
  <c r="AA1494" i="35"/>
  <c r="Z1494" i="35"/>
  <c r="Y1494" i="35"/>
  <c r="X1494" i="35"/>
  <c r="AC1493" i="35"/>
  <c r="AB1493" i="35"/>
  <c r="AA1493" i="35"/>
  <c r="Z1493" i="35"/>
  <c r="Y1493" i="35"/>
  <c r="X1493" i="35"/>
  <c r="AC1492" i="35"/>
  <c r="AB1492" i="35"/>
  <c r="AA1492" i="35"/>
  <c r="Z1492" i="35"/>
  <c r="Y1492" i="35"/>
  <c r="X1492" i="35"/>
  <c r="AC1491" i="35"/>
  <c r="AB1491" i="35"/>
  <c r="AA1491" i="35"/>
  <c r="Z1491" i="35"/>
  <c r="Y1491" i="35"/>
  <c r="X1491" i="35"/>
  <c r="AC1490" i="35"/>
  <c r="AB1490" i="35"/>
  <c r="AA1490" i="35"/>
  <c r="Z1490" i="35"/>
  <c r="Y1490" i="35"/>
  <c r="X1490" i="35"/>
  <c r="AC1489" i="35"/>
  <c r="AB1489" i="35"/>
  <c r="AA1489" i="35"/>
  <c r="Z1489" i="35"/>
  <c r="Y1489" i="35"/>
  <c r="X1489" i="35"/>
  <c r="AC1488" i="35"/>
  <c r="AB1488" i="35"/>
  <c r="AA1488" i="35"/>
  <c r="Z1488" i="35"/>
  <c r="Y1488" i="35"/>
  <c r="X1488" i="35"/>
  <c r="AC1487" i="35"/>
  <c r="AB1487" i="35"/>
  <c r="AA1487" i="35"/>
  <c r="Z1487" i="35"/>
  <c r="Y1487" i="35"/>
  <c r="X1487" i="35"/>
  <c r="AC1486" i="35"/>
  <c r="AB1486" i="35"/>
  <c r="AA1486" i="35"/>
  <c r="Z1486" i="35"/>
  <c r="Y1486" i="35"/>
  <c r="X1486" i="35"/>
  <c r="AC1485" i="35"/>
  <c r="AB1485" i="35"/>
  <c r="AA1485" i="35"/>
  <c r="Z1485" i="35"/>
  <c r="Y1485" i="35"/>
  <c r="X1485" i="35"/>
  <c r="AC1484" i="35"/>
  <c r="AB1484" i="35"/>
  <c r="AA1484" i="35"/>
  <c r="Z1484" i="35"/>
  <c r="Y1484" i="35"/>
  <c r="X1484" i="35"/>
  <c r="AC1483" i="35"/>
  <c r="AB1483" i="35"/>
  <c r="AA1483" i="35"/>
  <c r="Z1483" i="35"/>
  <c r="Y1483" i="35"/>
  <c r="X1483" i="35"/>
  <c r="AC1482" i="35"/>
  <c r="AB1482" i="35"/>
  <c r="AA1482" i="35"/>
  <c r="Z1482" i="35"/>
  <c r="Y1482" i="35"/>
  <c r="X1482" i="35"/>
  <c r="AC1481" i="35"/>
  <c r="AB1481" i="35"/>
  <c r="AA1481" i="35"/>
  <c r="Z1481" i="35"/>
  <c r="Y1481" i="35"/>
  <c r="X1481" i="35"/>
  <c r="AC1480" i="35"/>
  <c r="AB1480" i="35"/>
  <c r="AA1480" i="35"/>
  <c r="Z1480" i="35"/>
  <c r="Y1480" i="35"/>
  <c r="X1480" i="35"/>
  <c r="AC1479" i="35"/>
  <c r="AB1479" i="35"/>
  <c r="AA1479" i="35"/>
  <c r="Z1479" i="35"/>
  <c r="Y1479" i="35"/>
  <c r="X1479" i="35"/>
  <c r="AC1478" i="35"/>
  <c r="AB1478" i="35"/>
  <c r="AA1478" i="35"/>
  <c r="Z1478" i="35"/>
  <c r="Y1478" i="35"/>
  <c r="X1478" i="35"/>
  <c r="AC1477" i="35"/>
  <c r="AB1477" i="35"/>
  <c r="AA1477" i="35"/>
  <c r="Z1477" i="35"/>
  <c r="Y1477" i="35"/>
  <c r="X1477" i="35"/>
  <c r="AC1476" i="35"/>
  <c r="AB1476" i="35"/>
  <c r="AA1476" i="35"/>
  <c r="Z1476" i="35"/>
  <c r="Y1476" i="35"/>
  <c r="X1476" i="35"/>
  <c r="AC1475" i="35"/>
  <c r="AB1475" i="35"/>
  <c r="AA1475" i="35"/>
  <c r="Z1475" i="35"/>
  <c r="Y1475" i="35"/>
  <c r="X1475" i="35"/>
  <c r="AC1474" i="35"/>
  <c r="AB1474" i="35"/>
  <c r="AA1474" i="35"/>
  <c r="Z1474" i="35"/>
  <c r="Y1474" i="35"/>
  <c r="X1474" i="35"/>
  <c r="AC1473" i="35"/>
  <c r="AB1473" i="35"/>
  <c r="AA1473" i="35"/>
  <c r="Z1473" i="35"/>
  <c r="Y1473" i="35"/>
  <c r="X1473" i="35"/>
  <c r="AC1472" i="35"/>
  <c r="AB1472" i="35"/>
  <c r="AA1472" i="35"/>
  <c r="Z1472" i="35"/>
  <c r="Y1472" i="35"/>
  <c r="X1472" i="35"/>
  <c r="AC1471" i="35"/>
  <c r="AB1471" i="35"/>
  <c r="AA1471" i="35"/>
  <c r="Z1471" i="35"/>
  <c r="Y1471" i="35"/>
  <c r="X1471" i="35"/>
  <c r="AC1470" i="35"/>
  <c r="AB1470" i="35"/>
  <c r="AA1470" i="35"/>
  <c r="Z1470" i="35"/>
  <c r="Y1470" i="35"/>
  <c r="X1470" i="35"/>
  <c r="AC1469" i="35"/>
  <c r="AB1469" i="35"/>
  <c r="AA1469" i="35"/>
  <c r="Z1469" i="35"/>
  <c r="Y1469" i="35"/>
  <c r="X1469" i="35"/>
  <c r="AC1468" i="35"/>
  <c r="AB1468" i="35"/>
  <c r="AA1468" i="35"/>
  <c r="Z1468" i="35"/>
  <c r="Y1468" i="35"/>
  <c r="X1468" i="35"/>
  <c r="AC1467" i="35"/>
  <c r="AB1467" i="35"/>
  <c r="AA1467" i="35"/>
  <c r="Z1467" i="35"/>
  <c r="Y1467" i="35"/>
  <c r="X1467" i="35"/>
  <c r="AC1466" i="35"/>
  <c r="AB1466" i="35"/>
  <c r="AA1466" i="35"/>
  <c r="Z1466" i="35"/>
  <c r="Y1466" i="35"/>
  <c r="X1466" i="35"/>
  <c r="AC1465" i="35"/>
  <c r="AB1465" i="35"/>
  <c r="AA1465" i="35"/>
  <c r="Z1465" i="35"/>
  <c r="Y1465" i="35"/>
  <c r="X1465" i="35"/>
  <c r="AC1464" i="35"/>
  <c r="AB1464" i="35"/>
  <c r="AA1464" i="35"/>
  <c r="Z1464" i="35"/>
  <c r="Y1464" i="35"/>
  <c r="X1464" i="35"/>
  <c r="AC1463" i="35"/>
  <c r="AB1463" i="35"/>
  <c r="AA1463" i="35"/>
  <c r="Z1463" i="35"/>
  <c r="Y1463" i="35"/>
  <c r="X1463" i="35"/>
  <c r="AC1462" i="35"/>
  <c r="AB1462" i="35"/>
  <c r="AA1462" i="35"/>
  <c r="Z1462" i="35"/>
  <c r="Y1462" i="35"/>
  <c r="X1462" i="35"/>
  <c r="AC1461" i="35"/>
  <c r="AB1461" i="35"/>
  <c r="AA1461" i="35"/>
  <c r="Z1461" i="35"/>
  <c r="Y1461" i="35"/>
  <c r="X1461" i="35"/>
  <c r="AC1460" i="35"/>
  <c r="AB1460" i="35"/>
  <c r="AA1460" i="35"/>
  <c r="Z1460" i="35"/>
  <c r="Y1460" i="35"/>
  <c r="X1460" i="35"/>
  <c r="AC1459" i="35"/>
  <c r="AB1459" i="35"/>
  <c r="AA1459" i="35"/>
  <c r="Z1459" i="35"/>
  <c r="Y1459" i="35"/>
  <c r="X1459" i="35"/>
  <c r="AC1458" i="35"/>
  <c r="AB1458" i="35"/>
  <c r="AA1458" i="35"/>
  <c r="Z1458" i="35"/>
  <c r="Y1458" i="35"/>
  <c r="X1458" i="35"/>
  <c r="AC1457" i="35"/>
  <c r="AB1457" i="35"/>
  <c r="AA1457" i="35"/>
  <c r="Z1457" i="35"/>
  <c r="Y1457" i="35"/>
  <c r="X1457" i="35"/>
  <c r="AC1456" i="35"/>
  <c r="AB1456" i="35"/>
  <c r="AA1456" i="35"/>
  <c r="Z1456" i="35"/>
  <c r="Y1456" i="35"/>
  <c r="X1456" i="35"/>
  <c r="AC1455" i="35"/>
  <c r="AB1455" i="35"/>
  <c r="AA1455" i="35"/>
  <c r="Z1455" i="35"/>
  <c r="Y1455" i="35"/>
  <c r="X1455" i="35"/>
  <c r="AC1454" i="35"/>
  <c r="AB1454" i="35"/>
  <c r="AA1454" i="35"/>
  <c r="Z1454" i="35"/>
  <c r="Y1454" i="35"/>
  <c r="X1454" i="35"/>
  <c r="AC1453" i="35"/>
  <c r="AB1453" i="35"/>
  <c r="AA1453" i="35"/>
  <c r="Z1453" i="35"/>
  <c r="Y1453" i="35"/>
  <c r="X1453" i="35"/>
  <c r="AC1452" i="35"/>
  <c r="AB1452" i="35"/>
  <c r="AA1452" i="35"/>
  <c r="Z1452" i="35"/>
  <c r="Y1452" i="35"/>
  <c r="X1452" i="35"/>
  <c r="AC1451" i="35"/>
  <c r="AB1451" i="35"/>
  <c r="AA1451" i="35"/>
  <c r="Z1451" i="35"/>
  <c r="Y1451" i="35"/>
  <c r="X1451" i="35"/>
  <c r="AC1450" i="35"/>
  <c r="AB1450" i="35"/>
  <c r="AA1450" i="35"/>
  <c r="Z1450" i="35"/>
  <c r="Y1450" i="35"/>
  <c r="X1450" i="35"/>
  <c r="AC1449" i="35"/>
  <c r="AB1449" i="35"/>
  <c r="AA1449" i="35"/>
  <c r="Z1449" i="35"/>
  <c r="Y1449" i="35"/>
  <c r="X1449" i="35"/>
  <c r="AC1448" i="35"/>
  <c r="AB1448" i="35"/>
  <c r="AA1448" i="35"/>
  <c r="Z1448" i="35"/>
  <c r="Y1448" i="35"/>
  <c r="X1448" i="35"/>
  <c r="AC1447" i="35"/>
  <c r="AB1447" i="35"/>
  <c r="AA1447" i="35"/>
  <c r="Z1447" i="35"/>
  <c r="Y1447" i="35"/>
  <c r="X1447" i="35"/>
  <c r="AC1446" i="35"/>
  <c r="AB1446" i="35"/>
  <c r="AA1446" i="35"/>
  <c r="Z1446" i="35"/>
  <c r="Y1446" i="35"/>
  <c r="X1446" i="35"/>
  <c r="AC1445" i="35"/>
  <c r="AB1445" i="35"/>
  <c r="AA1445" i="35"/>
  <c r="Z1445" i="35"/>
  <c r="Y1445" i="35"/>
  <c r="X1445" i="35"/>
  <c r="AC1444" i="35"/>
  <c r="AB1444" i="35"/>
  <c r="AA1444" i="35"/>
  <c r="Z1444" i="35"/>
  <c r="Y1444" i="35"/>
  <c r="X1444" i="35"/>
  <c r="AC1443" i="35"/>
  <c r="AB1443" i="35"/>
  <c r="AA1443" i="35"/>
  <c r="Z1443" i="35"/>
  <c r="Y1443" i="35"/>
  <c r="X1443" i="35"/>
  <c r="AC1442" i="35"/>
  <c r="AB1442" i="35"/>
  <c r="AA1442" i="35"/>
  <c r="Z1442" i="35"/>
  <c r="Y1442" i="35"/>
  <c r="X1442" i="35"/>
  <c r="AC1441" i="35"/>
  <c r="AB1441" i="35"/>
  <c r="AA1441" i="35"/>
  <c r="Z1441" i="35"/>
  <c r="Y1441" i="35"/>
  <c r="X1441" i="35"/>
  <c r="AC1440" i="35"/>
  <c r="AB1440" i="35"/>
  <c r="AA1440" i="35"/>
  <c r="Z1440" i="35"/>
  <c r="Y1440" i="35"/>
  <c r="X1440" i="35"/>
  <c r="AC1439" i="35"/>
  <c r="AB1439" i="35"/>
  <c r="AA1439" i="35"/>
  <c r="Z1439" i="35"/>
  <c r="Y1439" i="35"/>
  <c r="X1439" i="35"/>
  <c r="AC1438" i="35"/>
  <c r="AB1438" i="35"/>
  <c r="AA1438" i="35"/>
  <c r="Z1438" i="35"/>
  <c r="Y1438" i="35"/>
  <c r="X1438" i="35"/>
  <c r="AC1437" i="35"/>
  <c r="AB1437" i="35"/>
  <c r="AA1437" i="35"/>
  <c r="Z1437" i="35"/>
  <c r="Y1437" i="35"/>
  <c r="X1437" i="35"/>
  <c r="AC1436" i="35"/>
  <c r="AB1436" i="35"/>
  <c r="AA1436" i="35"/>
  <c r="Z1436" i="35"/>
  <c r="Y1436" i="35"/>
  <c r="X1436" i="35"/>
  <c r="AC1435" i="35"/>
  <c r="AB1435" i="35"/>
  <c r="AA1435" i="35"/>
  <c r="Z1435" i="35"/>
  <c r="Y1435" i="35"/>
  <c r="X1435" i="35"/>
  <c r="AC1434" i="35"/>
  <c r="AB1434" i="35"/>
  <c r="AA1434" i="35"/>
  <c r="Z1434" i="35"/>
  <c r="Y1434" i="35"/>
  <c r="X1434" i="35"/>
  <c r="AC1433" i="35"/>
  <c r="AB1433" i="35"/>
  <c r="AA1433" i="35"/>
  <c r="Z1433" i="35"/>
  <c r="Y1433" i="35"/>
  <c r="X1433" i="35"/>
  <c r="AC1432" i="35"/>
  <c r="AB1432" i="35"/>
  <c r="AA1432" i="35"/>
  <c r="Z1432" i="35"/>
  <c r="Y1432" i="35"/>
  <c r="X1432" i="35"/>
  <c r="AC1431" i="35"/>
  <c r="AB1431" i="35"/>
  <c r="AA1431" i="35"/>
  <c r="Z1431" i="35"/>
  <c r="Y1431" i="35"/>
  <c r="X1431" i="35"/>
  <c r="AC1430" i="35"/>
  <c r="AB1430" i="35"/>
  <c r="AA1430" i="35"/>
  <c r="Z1430" i="35"/>
  <c r="Y1430" i="35"/>
  <c r="X1430" i="35"/>
  <c r="AC1429" i="35"/>
  <c r="AB1429" i="35"/>
  <c r="AA1429" i="35"/>
  <c r="Z1429" i="35"/>
  <c r="Y1429" i="35"/>
  <c r="X1429" i="35"/>
  <c r="AC1428" i="35"/>
  <c r="AB1428" i="35"/>
  <c r="AA1428" i="35"/>
  <c r="Z1428" i="35"/>
  <c r="Y1428" i="35"/>
  <c r="X1428" i="35"/>
  <c r="AC1427" i="35"/>
  <c r="AB1427" i="35"/>
  <c r="AA1427" i="35"/>
  <c r="Z1427" i="35"/>
  <c r="Y1427" i="35"/>
  <c r="X1427" i="35"/>
  <c r="AC1426" i="35"/>
  <c r="AB1426" i="35"/>
  <c r="AA1426" i="35"/>
  <c r="Z1426" i="35"/>
  <c r="Y1426" i="35"/>
  <c r="X1426" i="35"/>
  <c r="AC1425" i="35"/>
  <c r="AB1425" i="35"/>
  <c r="AA1425" i="35"/>
  <c r="Z1425" i="35"/>
  <c r="Y1425" i="35"/>
  <c r="X1425" i="35"/>
  <c r="AC1424" i="35"/>
  <c r="AB1424" i="35"/>
  <c r="AA1424" i="35"/>
  <c r="Z1424" i="35"/>
  <c r="Y1424" i="35"/>
  <c r="X1424" i="35"/>
  <c r="AC1423" i="35"/>
  <c r="AB1423" i="35"/>
  <c r="AA1423" i="35"/>
  <c r="Z1423" i="35"/>
  <c r="Y1423" i="35"/>
  <c r="X1423" i="35"/>
  <c r="AC1422" i="35"/>
  <c r="AB1422" i="35"/>
  <c r="AA1422" i="35"/>
  <c r="Z1422" i="35"/>
  <c r="Y1422" i="35"/>
  <c r="X1422" i="35"/>
  <c r="AC1421" i="35"/>
  <c r="AB1421" i="35"/>
  <c r="AA1421" i="35"/>
  <c r="Z1421" i="35"/>
  <c r="Y1421" i="35"/>
  <c r="X1421" i="35"/>
  <c r="AC1420" i="35"/>
  <c r="AB1420" i="35"/>
  <c r="AA1420" i="35"/>
  <c r="Z1420" i="35"/>
  <c r="Y1420" i="35"/>
  <c r="X1420" i="35"/>
  <c r="AC1419" i="35"/>
  <c r="AB1419" i="35"/>
  <c r="AA1419" i="35"/>
  <c r="Z1419" i="35"/>
  <c r="Y1419" i="35"/>
  <c r="X1419" i="35"/>
  <c r="AC1418" i="35"/>
  <c r="AB1418" i="35"/>
  <c r="AA1418" i="35"/>
  <c r="Z1418" i="35"/>
  <c r="Y1418" i="35"/>
  <c r="X1418" i="35"/>
  <c r="AC1417" i="35"/>
  <c r="AB1417" i="35"/>
  <c r="AA1417" i="35"/>
  <c r="Z1417" i="35"/>
  <c r="Y1417" i="35"/>
  <c r="X1417" i="35"/>
  <c r="AC1416" i="35"/>
  <c r="AB1416" i="35"/>
  <c r="AA1416" i="35"/>
  <c r="Z1416" i="35"/>
  <c r="Y1416" i="35"/>
  <c r="X1416" i="35"/>
  <c r="AC1415" i="35"/>
  <c r="AB1415" i="35"/>
  <c r="AA1415" i="35"/>
  <c r="Z1415" i="35"/>
  <c r="Y1415" i="35"/>
  <c r="X1415" i="35"/>
  <c r="AC1414" i="35"/>
  <c r="AB1414" i="35"/>
  <c r="AA1414" i="35"/>
  <c r="Z1414" i="35"/>
  <c r="Y1414" i="35"/>
  <c r="X1414" i="35"/>
  <c r="AC1413" i="35"/>
  <c r="AB1413" i="35"/>
  <c r="AA1413" i="35"/>
  <c r="Z1413" i="35"/>
  <c r="Y1413" i="35"/>
  <c r="X1413" i="35"/>
  <c r="AC1412" i="35"/>
  <c r="AB1412" i="35"/>
  <c r="AA1412" i="35"/>
  <c r="Z1412" i="35"/>
  <c r="Y1412" i="35"/>
  <c r="X1412" i="35"/>
  <c r="AC1411" i="35"/>
  <c r="AB1411" i="35"/>
  <c r="AA1411" i="35"/>
  <c r="Z1411" i="35"/>
  <c r="Y1411" i="35"/>
  <c r="X1411" i="35"/>
  <c r="AC1410" i="35"/>
  <c r="AB1410" i="35"/>
  <c r="AA1410" i="35"/>
  <c r="Z1410" i="35"/>
  <c r="Y1410" i="35"/>
  <c r="X1410" i="35"/>
  <c r="AC1409" i="35"/>
  <c r="AB1409" i="35"/>
  <c r="AA1409" i="35"/>
  <c r="Z1409" i="35"/>
  <c r="Y1409" i="35"/>
  <c r="X1409" i="35"/>
  <c r="AC1408" i="35"/>
  <c r="AB1408" i="35"/>
  <c r="AA1408" i="35"/>
  <c r="Z1408" i="35"/>
  <c r="Y1408" i="35"/>
  <c r="X1408" i="35"/>
  <c r="AC1407" i="35"/>
  <c r="AB1407" i="35"/>
  <c r="AA1407" i="35"/>
  <c r="Z1407" i="35"/>
  <c r="Y1407" i="35"/>
  <c r="X1407" i="35"/>
  <c r="AC1406" i="35"/>
  <c r="AB1406" i="35"/>
  <c r="AA1406" i="35"/>
  <c r="Z1406" i="35"/>
  <c r="Y1406" i="35"/>
  <c r="X1406" i="35"/>
  <c r="AC1405" i="35"/>
  <c r="AB1405" i="35"/>
  <c r="AA1405" i="35"/>
  <c r="Z1405" i="35"/>
  <c r="Y1405" i="35"/>
  <c r="X1405" i="35"/>
  <c r="AC1404" i="35"/>
  <c r="AB1404" i="35"/>
  <c r="AA1404" i="35"/>
  <c r="Z1404" i="35"/>
  <c r="Y1404" i="35"/>
  <c r="X1404" i="35"/>
  <c r="AC1403" i="35"/>
  <c r="AB1403" i="35"/>
  <c r="AA1403" i="35"/>
  <c r="Z1403" i="35"/>
  <c r="Y1403" i="35"/>
  <c r="X1403" i="35"/>
  <c r="AC1402" i="35"/>
  <c r="AB1402" i="35"/>
  <c r="AA1402" i="35"/>
  <c r="Z1402" i="35"/>
  <c r="Y1402" i="35"/>
  <c r="X1402" i="35"/>
  <c r="AC1401" i="35"/>
  <c r="AB1401" i="35"/>
  <c r="AA1401" i="35"/>
  <c r="Z1401" i="35"/>
  <c r="Y1401" i="35"/>
  <c r="X1401" i="35"/>
  <c r="AC1400" i="35"/>
  <c r="AB1400" i="35"/>
  <c r="AA1400" i="35"/>
  <c r="Z1400" i="35"/>
  <c r="Y1400" i="35"/>
  <c r="X1400" i="35"/>
  <c r="AC1399" i="35"/>
  <c r="AB1399" i="35"/>
  <c r="AA1399" i="35"/>
  <c r="Z1399" i="35"/>
  <c r="Y1399" i="35"/>
  <c r="X1399" i="35"/>
  <c r="AC1398" i="35"/>
  <c r="AB1398" i="35"/>
  <c r="AA1398" i="35"/>
  <c r="Z1398" i="35"/>
  <c r="Y1398" i="35"/>
  <c r="X1398" i="35"/>
  <c r="AC1397" i="35"/>
  <c r="AB1397" i="35"/>
  <c r="AA1397" i="35"/>
  <c r="Z1397" i="35"/>
  <c r="Y1397" i="35"/>
  <c r="X1397" i="35"/>
  <c r="AC1396" i="35"/>
  <c r="AB1396" i="35"/>
  <c r="AA1396" i="35"/>
  <c r="Z1396" i="35"/>
  <c r="Y1396" i="35"/>
  <c r="X1396" i="35"/>
  <c r="AC1395" i="35"/>
  <c r="AB1395" i="35"/>
  <c r="AA1395" i="35"/>
  <c r="Z1395" i="35"/>
  <c r="Y1395" i="35"/>
  <c r="X1395" i="35"/>
  <c r="AC1394" i="35"/>
  <c r="AB1394" i="35"/>
  <c r="AA1394" i="35"/>
  <c r="Z1394" i="35"/>
  <c r="Y1394" i="35"/>
  <c r="X1394" i="35"/>
  <c r="AC1393" i="35"/>
  <c r="AB1393" i="35"/>
  <c r="AA1393" i="35"/>
  <c r="Z1393" i="35"/>
  <c r="Y1393" i="35"/>
  <c r="X1393" i="35"/>
  <c r="AC1392" i="35"/>
  <c r="AB1392" i="35"/>
  <c r="AA1392" i="35"/>
  <c r="Z1392" i="35"/>
  <c r="Y1392" i="35"/>
  <c r="X1392" i="35"/>
  <c r="AC1391" i="35"/>
  <c r="AB1391" i="35"/>
  <c r="AA1391" i="35"/>
  <c r="Z1391" i="35"/>
  <c r="Y1391" i="35"/>
  <c r="X1391" i="35"/>
  <c r="AC1390" i="35"/>
  <c r="AB1390" i="35"/>
  <c r="AA1390" i="35"/>
  <c r="Z1390" i="35"/>
  <c r="Y1390" i="35"/>
  <c r="X1390" i="35"/>
  <c r="AC1389" i="35"/>
  <c r="AB1389" i="35"/>
  <c r="AA1389" i="35"/>
  <c r="Z1389" i="35"/>
  <c r="Y1389" i="35"/>
  <c r="X1389" i="35"/>
  <c r="AC1388" i="35"/>
  <c r="AB1388" i="35"/>
  <c r="AA1388" i="35"/>
  <c r="Z1388" i="35"/>
  <c r="Y1388" i="35"/>
  <c r="X1388" i="35"/>
  <c r="AC1387" i="35"/>
  <c r="AB1387" i="35"/>
  <c r="AA1387" i="35"/>
  <c r="Z1387" i="35"/>
  <c r="Y1387" i="35"/>
  <c r="X1387" i="35"/>
  <c r="AC1386" i="35"/>
  <c r="AB1386" i="35"/>
  <c r="AA1386" i="35"/>
  <c r="Z1386" i="35"/>
  <c r="Y1386" i="35"/>
  <c r="X1386" i="35"/>
  <c r="AC1385" i="35"/>
  <c r="AB1385" i="35"/>
  <c r="AA1385" i="35"/>
  <c r="Z1385" i="35"/>
  <c r="Y1385" i="35"/>
  <c r="X1385" i="35"/>
  <c r="AC1384" i="35"/>
  <c r="AB1384" i="35"/>
  <c r="AA1384" i="35"/>
  <c r="Z1384" i="35"/>
  <c r="Y1384" i="35"/>
  <c r="X1384" i="35"/>
  <c r="AC1383" i="35"/>
  <c r="AB1383" i="35"/>
  <c r="AA1383" i="35"/>
  <c r="Z1383" i="35"/>
  <c r="Y1383" i="35"/>
  <c r="X1383" i="35"/>
  <c r="AC1382" i="35"/>
  <c r="AB1382" i="35"/>
  <c r="AA1382" i="35"/>
  <c r="Z1382" i="35"/>
  <c r="Y1382" i="35"/>
  <c r="X1382" i="35"/>
  <c r="AC1381" i="35"/>
  <c r="AB1381" i="35"/>
  <c r="AA1381" i="35"/>
  <c r="Z1381" i="35"/>
  <c r="Y1381" i="35"/>
  <c r="X1381" i="35"/>
  <c r="AC1380" i="35"/>
  <c r="AB1380" i="35"/>
  <c r="AA1380" i="35"/>
  <c r="Z1380" i="35"/>
  <c r="Y1380" i="35"/>
  <c r="X1380" i="35"/>
  <c r="AC1379" i="35"/>
  <c r="AB1379" i="35"/>
  <c r="AA1379" i="35"/>
  <c r="Z1379" i="35"/>
  <c r="Y1379" i="35"/>
  <c r="X1379" i="35"/>
  <c r="AC1378" i="35"/>
  <c r="AB1378" i="35"/>
  <c r="AA1378" i="35"/>
  <c r="Z1378" i="35"/>
  <c r="Y1378" i="35"/>
  <c r="X1378" i="35"/>
  <c r="AC1377" i="35"/>
  <c r="AB1377" i="35"/>
  <c r="AA1377" i="35"/>
  <c r="Z1377" i="35"/>
  <c r="Y1377" i="35"/>
  <c r="X1377" i="35"/>
  <c r="AC1376" i="35"/>
  <c r="AB1376" i="35"/>
  <c r="AA1376" i="35"/>
  <c r="Z1376" i="35"/>
  <c r="Y1376" i="35"/>
  <c r="X1376" i="35"/>
  <c r="AC1375" i="35"/>
  <c r="AB1375" i="35"/>
  <c r="AA1375" i="35"/>
  <c r="Z1375" i="35"/>
  <c r="Y1375" i="35"/>
  <c r="X1375" i="35"/>
  <c r="AC1374" i="35"/>
  <c r="AB1374" i="35"/>
  <c r="AA1374" i="35"/>
  <c r="Z1374" i="35"/>
  <c r="Y1374" i="35"/>
  <c r="X1374" i="35"/>
  <c r="AC1373" i="35"/>
  <c r="AB1373" i="35"/>
  <c r="AA1373" i="35"/>
  <c r="Z1373" i="35"/>
  <c r="Y1373" i="35"/>
  <c r="X1373" i="35"/>
  <c r="AC1372" i="35"/>
  <c r="AB1372" i="35"/>
  <c r="AA1372" i="35"/>
  <c r="Z1372" i="35"/>
  <c r="Y1372" i="35"/>
  <c r="X1372" i="35"/>
  <c r="AC1371" i="35"/>
  <c r="AB1371" i="35"/>
  <c r="AA1371" i="35"/>
  <c r="Z1371" i="35"/>
  <c r="Y1371" i="35"/>
  <c r="X1371" i="35"/>
  <c r="AC1370" i="35"/>
  <c r="AB1370" i="35"/>
  <c r="AA1370" i="35"/>
  <c r="Z1370" i="35"/>
  <c r="Y1370" i="35"/>
  <c r="X1370" i="35"/>
  <c r="AC1369" i="35"/>
  <c r="AB1369" i="35"/>
  <c r="AA1369" i="35"/>
  <c r="Z1369" i="35"/>
  <c r="Y1369" i="35"/>
  <c r="X1369" i="35"/>
  <c r="AC1368" i="35"/>
  <c r="AB1368" i="35"/>
  <c r="AA1368" i="35"/>
  <c r="Z1368" i="35"/>
  <c r="Y1368" i="35"/>
  <c r="X1368" i="35"/>
  <c r="AC1367" i="35"/>
  <c r="AB1367" i="35"/>
  <c r="AA1367" i="35"/>
  <c r="Z1367" i="35"/>
  <c r="Y1367" i="35"/>
  <c r="X1367" i="35"/>
  <c r="AC1366" i="35"/>
  <c r="AB1366" i="35"/>
  <c r="AA1366" i="35"/>
  <c r="Z1366" i="35"/>
  <c r="Y1366" i="35"/>
  <c r="X1366" i="35"/>
  <c r="AC1365" i="35"/>
  <c r="AB1365" i="35"/>
  <c r="AA1365" i="35"/>
  <c r="Z1365" i="35"/>
  <c r="Y1365" i="35"/>
  <c r="X1365" i="35"/>
  <c r="AC1364" i="35"/>
  <c r="AB1364" i="35"/>
  <c r="AA1364" i="35"/>
  <c r="Z1364" i="35"/>
  <c r="Y1364" i="35"/>
  <c r="X1364" i="35"/>
  <c r="AC1363" i="35"/>
  <c r="AB1363" i="35"/>
  <c r="AA1363" i="35"/>
  <c r="Z1363" i="35"/>
  <c r="Y1363" i="35"/>
  <c r="X1363" i="35"/>
  <c r="AC1362" i="35"/>
  <c r="AB1362" i="35"/>
  <c r="AA1362" i="35"/>
  <c r="Z1362" i="35"/>
  <c r="Y1362" i="35"/>
  <c r="X1362" i="35"/>
  <c r="AC1361" i="35"/>
  <c r="AB1361" i="35"/>
  <c r="AA1361" i="35"/>
  <c r="Z1361" i="35"/>
  <c r="Y1361" i="35"/>
  <c r="X1361" i="35"/>
  <c r="AC1360" i="35"/>
  <c r="AB1360" i="35"/>
  <c r="AA1360" i="35"/>
  <c r="Z1360" i="35"/>
  <c r="Y1360" i="35"/>
  <c r="X1360" i="35"/>
  <c r="AC1359" i="35"/>
  <c r="AB1359" i="35"/>
  <c r="AA1359" i="35"/>
  <c r="Z1359" i="35"/>
  <c r="Y1359" i="35"/>
  <c r="X1359" i="35"/>
  <c r="AC1358" i="35"/>
  <c r="AB1358" i="35"/>
  <c r="AA1358" i="35"/>
  <c r="Z1358" i="35"/>
  <c r="Y1358" i="35"/>
  <c r="X1358" i="35"/>
  <c r="AC1357" i="35"/>
  <c r="AB1357" i="35"/>
  <c r="AA1357" i="35"/>
  <c r="Z1357" i="35"/>
  <c r="Y1357" i="35"/>
  <c r="X1357" i="35"/>
  <c r="AC1356" i="35"/>
  <c r="AB1356" i="35"/>
  <c r="AA1356" i="35"/>
  <c r="Z1356" i="35"/>
  <c r="Y1356" i="35"/>
  <c r="X1356" i="35"/>
  <c r="AC1355" i="35"/>
  <c r="AB1355" i="35"/>
  <c r="AA1355" i="35"/>
  <c r="Z1355" i="35"/>
  <c r="Y1355" i="35"/>
  <c r="X1355" i="35"/>
  <c r="AC1354" i="35"/>
  <c r="AB1354" i="35"/>
  <c r="AA1354" i="35"/>
  <c r="Z1354" i="35"/>
  <c r="Y1354" i="35"/>
  <c r="X1354" i="35"/>
  <c r="AC1353" i="35"/>
  <c r="AB1353" i="35"/>
  <c r="AA1353" i="35"/>
  <c r="Z1353" i="35"/>
  <c r="Y1353" i="35"/>
  <c r="X1353" i="35"/>
  <c r="AC1352" i="35"/>
  <c r="AB1352" i="35"/>
  <c r="AA1352" i="35"/>
  <c r="Z1352" i="35"/>
  <c r="Y1352" i="35"/>
  <c r="X1352" i="35"/>
  <c r="AC1351" i="35"/>
  <c r="AB1351" i="35"/>
  <c r="AA1351" i="35"/>
  <c r="Z1351" i="35"/>
  <c r="Y1351" i="35"/>
  <c r="X1351" i="35"/>
  <c r="AC1350" i="35"/>
  <c r="AB1350" i="35"/>
  <c r="AA1350" i="35"/>
  <c r="Z1350" i="35"/>
  <c r="Y1350" i="35"/>
  <c r="X1350" i="35"/>
  <c r="AC1349" i="35"/>
  <c r="AB1349" i="35"/>
  <c r="AA1349" i="35"/>
  <c r="Z1349" i="35"/>
  <c r="Y1349" i="35"/>
  <c r="X1349" i="35"/>
  <c r="AC1348" i="35"/>
  <c r="AB1348" i="35"/>
  <c r="AA1348" i="35"/>
  <c r="Z1348" i="35"/>
  <c r="Y1348" i="35"/>
  <c r="X1348" i="35"/>
  <c r="AC1347" i="35"/>
  <c r="AB1347" i="35"/>
  <c r="AA1347" i="35"/>
  <c r="Z1347" i="35"/>
  <c r="Y1347" i="35"/>
  <c r="X1347" i="35"/>
  <c r="AC1346" i="35"/>
  <c r="AB1346" i="35"/>
  <c r="AA1346" i="35"/>
  <c r="Z1346" i="35"/>
  <c r="Y1346" i="35"/>
  <c r="X1346" i="35"/>
  <c r="AC1345" i="35"/>
  <c r="AB1345" i="35"/>
  <c r="AA1345" i="35"/>
  <c r="Z1345" i="35"/>
  <c r="Y1345" i="35"/>
  <c r="X1345" i="35"/>
  <c r="AC1344" i="35"/>
  <c r="AB1344" i="35"/>
  <c r="AA1344" i="35"/>
  <c r="Z1344" i="35"/>
  <c r="Y1344" i="35"/>
  <c r="X1344" i="35"/>
  <c r="AC1343" i="35"/>
  <c r="AB1343" i="35"/>
  <c r="AA1343" i="35"/>
  <c r="Z1343" i="35"/>
  <c r="Y1343" i="35"/>
  <c r="X1343" i="35"/>
  <c r="AC1342" i="35"/>
  <c r="AB1342" i="35"/>
  <c r="AA1342" i="35"/>
  <c r="Z1342" i="35"/>
  <c r="Y1342" i="35"/>
  <c r="X1342" i="35"/>
  <c r="AC1341" i="35"/>
  <c r="AB1341" i="35"/>
  <c r="AA1341" i="35"/>
  <c r="Z1341" i="35"/>
  <c r="Y1341" i="35"/>
  <c r="X1341" i="35"/>
  <c r="AC1340" i="35"/>
  <c r="AB1340" i="35"/>
  <c r="AA1340" i="35"/>
  <c r="Z1340" i="35"/>
  <c r="Y1340" i="35"/>
  <c r="X1340" i="35"/>
  <c r="AC1339" i="35"/>
  <c r="AB1339" i="35"/>
  <c r="AA1339" i="35"/>
  <c r="Z1339" i="35"/>
  <c r="Y1339" i="35"/>
  <c r="X1339" i="35"/>
  <c r="AC1338" i="35"/>
  <c r="AB1338" i="35"/>
  <c r="AA1338" i="35"/>
  <c r="Z1338" i="35"/>
  <c r="Y1338" i="35"/>
  <c r="X1338" i="35"/>
  <c r="AC1337" i="35"/>
  <c r="AB1337" i="35"/>
  <c r="AA1337" i="35"/>
  <c r="Z1337" i="35"/>
  <c r="Y1337" i="35"/>
  <c r="X1337" i="35"/>
  <c r="AC1336" i="35"/>
  <c r="AB1336" i="35"/>
  <c r="AA1336" i="35"/>
  <c r="Z1336" i="35"/>
  <c r="Y1336" i="35"/>
  <c r="X1336" i="35"/>
  <c r="AC1335" i="35"/>
  <c r="AB1335" i="35"/>
  <c r="AA1335" i="35"/>
  <c r="Z1335" i="35"/>
  <c r="Y1335" i="35"/>
  <c r="X1335" i="35"/>
  <c r="AC1334" i="35"/>
  <c r="AB1334" i="35"/>
  <c r="AA1334" i="35"/>
  <c r="Z1334" i="35"/>
  <c r="Y1334" i="35"/>
  <c r="X1334" i="35"/>
  <c r="AC1333" i="35"/>
  <c r="AB1333" i="35"/>
  <c r="AA1333" i="35"/>
  <c r="Z1333" i="35"/>
  <c r="Y1333" i="35"/>
  <c r="X1333" i="35"/>
  <c r="AC1332" i="35"/>
  <c r="AB1332" i="35"/>
  <c r="AA1332" i="35"/>
  <c r="Z1332" i="35"/>
  <c r="Y1332" i="35"/>
  <c r="X1332" i="35"/>
  <c r="AC1331" i="35"/>
  <c r="AB1331" i="35"/>
  <c r="AA1331" i="35"/>
  <c r="Z1331" i="35"/>
  <c r="Y1331" i="35"/>
  <c r="X1331" i="35"/>
  <c r="AC1330" i="35"/>
  <c r="AB1330" i="35"/>
  <c r="AA1330" i="35"/>
  <c r="Z1330" i="35"/>
  <c r="Y1330" i="35"/>
  <c r="X1330" i="35"/>
  <c r="AC1329" i="35"/>
  <c r="AB1329" i="35"/>
  <c r="AA1329" i="35"/>
  <c r="Z1329" i="35"/>
  <c r="Y1329" i="35"/>
  <c r="X1329" i="35"/>
  <c r="AC1328" i="35"/>
  <c r="AB1328" i="35"/>
  <c r="AA1328" i="35"/>
  <c r="Z1328" i="35"/>
  <c r="Y1328" i="35"/>
  <c r="X1328" i="35"/>
  <c r="AC1327" i="35"/>
  <c r="AB1327" i="35"/>
  <c r="AA1327" i="35"/>
  <c r="Z1327" i="35"/>
  <c r="Y1327" i="35"/>
  <c r="X1327" i="35"/>
  <c r="AC1326" i="35"/>
  <c r="AB1326" i="35"/>
  <c r="AA1326" i="35"/>
  <c r="Z1326" i="35"/>
  <c r="Y1326" i="35"/>
  <c r="X1326" i="35"/>
  <c r="AC1325" i="35"/>
  <c r="AB1325" i="35"/>
  <c r="AA1325" i="35"/>
  <c r="Z1325" i="35"/>
  <c r="Y1325" i="35"/>
  <c r="X1325" i="35"/>
  <c r="AC1324" i="35"/>
  <c r="AB1324" i="35"/>
  <c r="AA1324" i="35"/>
  <c r="Z1324" i="35"/>
  <c r="Y1324" i="35"/>
  <c r="X1324" i="35"/>
  <c r="AC1323" i="35"/>
  <c r="AB1323" i="35"/>
  <c r="AA1323" i="35"/>
  <c r="Z1323" i="35"/>
  <c r="Y1323" i="35"/>
  <c r="X1323" i="35"/>
  <c r="AC1322" i="35"/>
  <c r="AB1322" i="35"/>
  <c r="AA1322" i="35"/>
  <c r="Z1322" i="35"/>
  <c r="Y1322" i="35"/>
  <c r="X1322" i="35"/>
  <c r="AC1321" i="35"/>
  <c r="AB1321" i="35"/>
  <c r="AA1321" i="35"/>
  <c r="Z1321" i="35"/>
  <c r="Y1321" i="35"/>
  <c r="X1321" i="35"/>
  <c r="AC1320" i="35"/>
  <c r="AB1320" i="35"/>
  <c r="AA1320" i="35"/>
  <c r="Z1320" i="35"/>
  <c r="Y1320" i="35"/>
  <c r="X1320" i="35"/>
  <c r="AC1319" i="35"/>
  <c r="AB1319" i="35"/>
  <c r="AA1319" i="35"/>
  <c r="Z1319" i="35"/>
  <c r="Y1319" i="35"/>
  <c r="X1319" i="35"/>
  <c r="AC1318" i="35"/>
  <c r="AB1318" i="35"/>
  <c r="AA1318" i="35"/>
  <c r="Z1318" i="35"/>
  <c r="Y1318" i="35"/>
  <c r="X1318" i="35"/>
  <c r="AC1317" i="35"/>
  <c r="AB1317" i="35"/>
  <c r="AA1317" i="35"/>
  <c r="Z1317" i="35"/>
  <c r="Y1317" i="35"/>
  <c r="X1317" i="35"/>
  <c r="AC1316" i="35"/>
  <c r="AB1316" i="35"/>
  <c r="AA1316" i="35"/>
  <c r="Z1316" i="35"/>
  <c r="Y1316" i="35"/>
  <c r="X1316" i="35"/>
  <c r="AC1315" i="35"/>
  <c r="AB1315" i="35"/>
  <c r="AA1315" i="35"/>
  <c r="Z1315" i="35"/>
  <c r="Y1315" i="35"/>
  <c r="X1315" i="35"/>
  <c r="AC1314" i="35"/>
  <c r="AB1314" i="35"/>
  <c r="AA1314" i="35"/>
  <c r="Z1314" i="35"/>
  <c r="Y1314" i="35"/>
  <c r="X1314" i="35"/>
  <c r="AC1313" i="35"/>
  <c r="AB1313" i="35"/>
  <c r="AA1313" i="35"/>
  <c r="Z1313" i="35"/>
  <c r="Y1313" i="35"/>
  <c r="X1313" i="35"/>
  <c r="AC1312" i="35"/>
  <c r="AB1312" i="35"/>
  <c r="AA1312" i="35"/>
  <c r="Z1312" i="35"/>
  <c r="Y1312" i="35"/>
  <c r="X1312" i="35"/>
  <c r="AC1311" i="35"/>
  <c r="AB1311" i="35"/>
  <c r="AA1311" i="35"/>
  <c r="Z1311" i="35"/>
  <c r="Y1311" i="35"/>
  <c r="X1311" i="35"/>
  <c r="AC1310" i="35"/>
  <c r="AB1310" i="35"/>
  <c r="AA1310" i="35"/>
  <c r="Z1310" i="35"/>
  <c r="Y1310" i="35"/>
  <c r="X1310" i="35"/>
  <c r="AC1309" i="35"/>
  <c r="AB1309" i="35"/>
  <c r="AA1309" i="35"/>
  <c r="Z1309" i="35"/>
  <c r="Y1309" i="35"/>
  <c r="X1309" i="35"/>
  <c r="AC1308" i="35"/>
  <c r="AB1308" i="35"/>
  <c r="AA1308" i="35"/>
  <c r="Z1308" i="35"/>
  <c r="Y1308" i="35"/>
  <c r="X1308" i="35"/>
  <c r="AC1307" i="35"/>
  <c r="AB1307" i="35"/>
  <c r="AA1307" i="35"/>
  <c r="Z1307" i="35"/>
  <c r="Y1307" i="35"/>
  <c r="X1307" i="35"/>
  <c r="AC1306" i="35"/>
  <c r="AB1306" i="35"/>
  <c r="AA1306" i="35"/>
  <c r="Z1306" i="35"/>
  <c r="Y1306" i="35"/>
  <c r="X1306" i="35"/>
  <c r="AC1305" i="35"/>
  <c r="AB1305" i="35"/>
  <c r="AA1305" i="35"/>
  <c r="Z1305" i="35"/>
  <c r="Y1305" i="35"/>
  <c r="X1305" i="35"/>
  <c r="AC1304" i="35"/>
  <c r="AB1304" i="35"/>
  <c r="AA1304" i="35"/>
  <c r="Z1304" i="35"/>
  <c r="Y1304" i="35"/>
  <c r="X1304" i="35"/>
  <c r="AC1303" i="35"/>
  <c r="AB1303" i="35"/>
  <c r="AA1303" i="35"/>
  <c r="Z1303" i="35"/>
  <c r="Y1303" i="35"/>
  <c r="X1303" i="35"/>
  <c r="AC1302" i="35"/>
  <c r="AB1302" i="35"/>
  <c r="AA1302" i="35"/>
  <c r="Z1302" i="35"/>
  <c r="Y1302" i="35"/>
  <c r="X1302" i="35"/>
  <c r="AC1301" i="35"/>
  <c r="AB1301" i="35"/>
  <c r="AA1301" i="35"/>
  <c r="Z1301" i="35"/>
  <c r="Y1301" i="35"/>
  <c r="X1301" i="35"/>
  <c r="AC1300" i="35"/>
  <c r="AB1300" i="35"/>
  <c r="AA1300" i="35"/>
  <c r="Z1300" i="35"/>
  <c r="Y1300" i="35"/>
  <c r="X1300" i="35"/>
  <c r="AC1299" i="35"/>
  <c r="AB1299" i="35"/>
  <c r="AA1299" i="35"/>
  <c r="Z1299" i="35"/>
  <c r="Y1299" i="35"/>
  <c r="X1299" i="35"/>
  <c r="AC1298" i="35"/>
  <c r="AB1298" i="35"/>
  <c r="AA1298" i="35"/>
  <c r="Z1298" i="35"/>
  <c r="Y1298" i="35"/>
  <c r="X1298" i="35"/>
  <c r="AC1297" i="35"/>
  <c r="AB1297" i="35"/>
  <c r="AA1297" i="35"/>
  <c r="Z1297" i="35"/>
  <c r="Y1297" i="35"/>
  <c r="X1297" i="35"/>
  <c r="AC1296" i="35"/>
  <c r="AB1296" i="35"/>
  <c r="AA1296" i="35"/>
  <c r="Z1296" i="35"/>
  <c r="Y1296" i="35"/>
  <c r="X1296" i="35"/>
  <c r="AC1295" i="35"/>
  <c r="AB1295" i="35"/>
  <c r="AA1295" i="35"/>
  <c r="Z1295" i="35"/>
  <c r="Y1295" i="35"/>
  <c r="X1295" i="35"/>
  <c r="AC1294" i="35"/>
  <c r="AB1294" i="35"/>
  <c r="AA1294" i="35"/>
  <c r="Z1294" i="35"/>
  <c r="Y1294" i="35"/>
  <c r="X1294" i="35"/>
  <c r="AC1293" i="35"/>
  <c r="AB1293" i="35"/>
  <c r="AA1293" i="35"/>
  <c r="Z1293" i="35"/>
  <c r="Y1293" i="35"/>
  <c r="X1293" i="35"/>
  <c r="AC1292" i="35"/>
  <c r="AB1292" i="35"/>
  <c r="AA1292" i="35"/>
  <c r="Z1292" i="35"/>
  <c r="Y1292" i="35"/>
  <c r="X1292" i="35"/>
  <c r="AC1291" i="35"/>
  <c r="AB1291" i="35"/>
  <c r="AA1291" i="35"/>
  <c r="Z1291" i="35"/>
  <c r="Y1291" i="35"/>
  <c r="X1291" i="35"/>
  <c r="AC1290" i="35"/>
  <c r="AB1290" i="35"/>
  <c r="AA1290" i="35"/>
  <c r="Z1290" i="35"/>
  <c r="Y1290" i="35"/>
  <c r="X1290" i="35"/>
  <c r="AC1289" i="35"/>
  <c r="AB1289" i="35"/>
  <c r="AA1289" i="35"/>
  <c r="Z1289" i="35"/>
  <c r="Y1289" i="35"/>
  <c r="X1289" i="35"/>
  <c r="AC1288" i="35"/>
  <c r="AB1288" i="35"/>
  <c r="AA1288" i="35"/>
  <c r="Z1288" i="35"/>
  <c r="Y1288" i="35"/>
  <c r="X1288" i="35"/>
  <c r="AC1287" i="35"/>
  <c r="AB1287" i="35"/>
  <c r="AA1287" i="35"/>
  <c r="Z1287" i="35"/>
  <c r="Y1287" i="35"/>
  <c r="X1287" i="35"/>
  <c r="AC1286" i="35"/>
  <c r="AB1286" i="35"/>
  <c r="AA1286" i="35"/>
  <c r="Z1286" i="35"/>
  <c r="Y1286" i="35"/>
  <c r="X1286" i="35"/>
  <c r="AC1285" i="35"/>
  <c r="AB1285" i="35"/>
  <c r="AA1285" i="35"/>
  <c r="Z1285" i="35"/>
  <c r="Y1285" i="35"/>
  <c r="X1285" i="35"/>
  <c r="AC1284" i="35"/>
  <c r="AB1284" i="35"/>
  <c r="AA1284" i="35"/>
  <c r="Z1284" i="35"/>
  <c r="Y1284" i="35"/>
  <c r="X1284" i="35"/>
  <c r="AC1283" i="35"/>
  <c r="AB1283" i="35"/>
  <c r="AA1283" i="35"/>
  <c r="Z1283" i="35"/>
  <c r="Y1283" i="35"/>
  <c r="X1283" i="35"/>
  <c r="AC1282" i="35"/>
  <c r="AB1282" i="35"/>
  <c r="AA1282" i="35"/>
  <c r="Z1282" i="35"/>
  <c r="Y1282" i="35"/>
  <c r="X1282" i="35"/>
  <c r="AC1281" i="35"/>
  <c r="AB1281" i="35"/>
  <c r="AA1281" i="35"/>
  <c r="Z1281" i="35"/>
  <c r="Y1281" i="35"/>
  <c r="X1281" i="35"/>
  <c r="AC1280" i="35"/>
  <c r="AB1280" i="35"/>
  <c r="AA1280" i="35"/>
  <c r="Z1280" i="35"/>
  <c r="Y1280" i="35"/>
  <c r="X1280" i="35"/>
  <c r="AC1279" i="35"/>
  <c r="AB1279" i="35"/>
  <c r="AA1279" i="35"/>
  <c r="Z1279" i="35"/>
  <c r="Y1279" i="35"/>
  <c r="X1279" i="35"/>
  <c r="AC1278" i="35"/>
  <c r="AB1278" i="35"/>
  <c r="AA1278" i="35"/>
  <c r="Z1278" i="35"/>
  <c r="Y1278" i="35"/>
  <c r="X1278" i="35"/>
  <c r="AC1277" i="35"/>
  <c r="AB1277" i="35"/>
  <c r="AA1277" i="35"/>
  <c r="Z1277" i="35"/>
  <c r="Y1277" i="35"/>
  <c r="X1277" i="35"/>
  <c r="AC1276" i="35"/>
  <c r="AB1276" i="35"/>
  <c r="AA1276" i="35"/>
  <c r="Z1276" i="35"/>
  <c r="Y1276" i="35"/>
  <c r="X1276" i="35"/>
  <c r="AC1275" i="35"/>
  <c r="AB1275" i="35"/>
  <c r="AA1275" i="35"/>
  <c r="Z1275" i="35"/>
  <c r="Y1275" i="35"/>
  <c r="X1275" i="35"/>
  <c r="AC1274" i="35"/>
  <c r="AB1274" i="35"/>
  <c r="AA1274" i="35"/>
  <c r="Z1274" i="35"/>
  <c r="Y1274" i="35"/>
  <c r="X1274" i="35"/>
  <c r="AC1273" i="35"/>
  <c r="AB1273" i="35"/>
  <c r="AA1273" i="35"/>
  <c r="Z1273" i="35"/>
  <c r="Y1273" i="35"/>
  <c r="X1273" i="35"/>
  <c r="AC1272" i="35"/>
  <c r="AB1272" i="35"/>
  <c r="AA1272" i="35"/>
  <c r="Z1272" i="35"/>
  <c r="Y1272" i="35"/>
  <c r="X1272" i="35"/>
  <c r="AC1271" i="35"/>
  <c r="AB1271" i="35"/>
  <c r="AA1271" i="35"/>
  <c r="Z1271" i="35"/>
  <c r="Y1271" i="35"/>
  <c r="X1271" i="35"/>
  <c r="AC1270" i="35"/>
  <c r="AB1270" i="35"/>
  <c r="AA1270" i="35"/>
  <c r="Z1270" i="35"/>
  <c r="Y1270" i="35"/>
  <c r="X1270" i="35"/>
  <c r="AC1269" i="35"/>
  <c r="AB1269" i="35"/>
  <c r="AA1269" i="35"/>
  <c r="Z1269" i="35"/>
  <c r="Y1269" i="35"/>
  <c r="X1269" i="35"/>
  <c r="AC1268" i="35"/>
  <c r="AB1268" i="35"/>
  <c r="AA1268" i="35"/>
  <c r="Z1268" i="35"/>
  <c r="Y1268" i="35"/>
  <c r="X1268" i="35"/>
  <c r="AC1267" i="35"/>
  <c r="AB1267" i="35"/>
  <c r="AA1267" i="35"/>
  <c r="Z1267" i="35"/>
  <c r="Y1267" i="35"/>
  <c r="X1267" i="35"/>
  <c r="AC1266" i="35"/>
  <c r="AB1266" i="35"/>
  <c r="AA1266" i="35"/>
  <c r="Z1266" i="35"/>
  <c r="Y1266" i="35"/>
  <c r="X1266" i="35"/>
  <c r="AC1265" i="35"/>
  <c r="AB1265" i="35"/>
  <c r="AA1265" i="35"/>
  <c r="Z1265" i="35"/>
  <c r="Y1265" i="35"/>
  <c r="X1265" i="35"/>
  <c r="AC1264" i="35"/>
  <c r="AB1264" i="35"/>
  <c r="AA1264" i="35"/>
  <c r="Z1264" i="35"/>
  <c r="Y1264" i="35"/>
  <c r="X1264" i="35"/>
  <c r="AC1263" i="35"/>
  <c r="AB1263" i="35"/>
  <c r="AA1263" i="35"/>
  <c r="Z1263" i="35"/>
  <c r="Y1263" i="35"/>
  <c r="X1263" i="35"/>
  <c r="AC1262" i="35"/>
  <c r="AB1262" i="35"/>
  <c r="AA1262" i="35"/>
  <c r="Z1262" i="35"/>
  <c r="Y1262" i="35"/>
  <c r="X1262" i="35"/>
  <c r="AC1261" i="35"/>
  <c r="AB1261" i="35"/>
  <c r="AA1261" i="35"/>
  <c r="Z1261" i="35"/>
  <c r="Y1261" i="35"/>
  <c r="X1261" i="35"/>
  <c r="AC1260" i="35"/>
  <c r="AB1260" i="35"/>
  <c r="AA1260" i="35"/>
  <c r="Z1260" i="35"/>
  <c r="Y1260" i="35"/>
  <c r="X1260" i="35"/>
  <c r="AC1259" i="35"/>
  <c r="AB1259" i="35"/>
  <c r="AA1259" i="35"/>
  <c r="Z1259" i="35"/>
  <c r="Y1259" i="35"/>
  <c r="X1259" i="35"/>
  <c r="AC1258" i="35"/>
  <c r="AB1258" i="35"/>
  <c r="AA1258" i="35"/>
  <c r="Z1258" i="35"/>
  <c r="Y1258" i="35"/>
  <c r="X1258" i="35"/>
  <c r="AC1257" i="35"/>
  <c r="AB1257" i="35"/>
  <c r="AA1257" i="35"/>
  <c r="Z1257" i="35"/>
  <c r="Y1257" i="35"/>
  <c r="X1257" i="35"/>
  <c r="AC1256" i="35"/>
  <c r="AB1256" i="35"/>
  <c r="AA1256" i="35"/>
  <c r="Z1256" i="35"/>
  <c r="Y1256" i="35"/>
  <c r="X1256" i="35"/>
  <c r="AC1255" i="35"/>
  <c r="AB1255" i="35"/>
  <c r="AA1255" i="35"/>
  <c r="Z1255" i="35"/>
  <c r="Y1255" i="35"/>
  <c r="X1255" i="35"/>
  <c r="AC1254" i="35"/>
  <c r="AB1254" i="35"/>
  <c r="AA1254" i="35"/>
  <c r="Z1254" i="35"/>
  <c r="Y1254" i="35"/>
  <c r="X1254" i="35"/>
  <c r="AC1253" i="35"/>
  <c r="AB1253" i="35"/>
  <c r="AA1253" i="35"/>
  <c r="Z1253" i="35"/>
  <c r="Y1253" i="35"/>
  <c r="X1253" i="35"/>
  <c r="AC1252" i="35"/>
  <c r="AB1252" i="35"/>
  <c r="AA1252" i="35"/>
  <c r="Z1252" i="35"/>
  <c r="Y1252" i="35"/>
  <c r="X1252" i="35"/>
  <c r="AC1251" i="35"/>
  <c r="AB1251" i="35"/>
  <c r="AA1251" i="35"/>
  <c r="Z1251" i="35"/>
  <c r="Y1251" i="35"/>
  <c r="X1251" i="35"/>
  <c r="AC1250" i="35"/>
  <c r="AB1250" i="35"/>
  <c r="AA1250" i="35"/>
  <c r="Z1250" i="35"/>
  <c r="Y1250" i="35"/>
  <c r="X1250" i="35"/>
  <c r="AC1249" i="35"/>
  <c r="AB1249" i="35"/>
  <c r="AA1249" i="35"/>
  <c r="Z1249" i="35"/>
  <c r="Y1249" i="35"/>
  <c r="X1249" i="35"/>
  <c r="AC1248" i="35"/>
  <c r="AB1248" i="35"/>
  <c r="AA1248" i="35"/>
  <c r="Z1248" i="35"/>
  <c r="Y1248" i="35"/>
  <c r="X1248" i="35"/>
  <c r="AC1247" i="35"/>
  <c r="AB1247" i="35"/>
  <c r="AA1247" i="35"/>
  <c r="Z1247" i="35"/>
  <c r="Y1247" i="35"/>
  <c r="X1247" i="35"/>
  <c r="AC1246" i="35"/>
  <c r="AB1246" i="35"/>
  <c r="AA1246" i="35"/>
  <c r="Z1246" i="35"/>
  <c r="Y1246" i="35"/>
  <c r="X1246" i="35"/>
  <c r="AC1245" i="35"/>
  <c r="AB1245" i="35"/>
  <c r="AA1245" i="35"/>
  <c r="Z1245" i="35"/>
  <c r="Y1245" i="35"/>
  <c r="X1245" i="35"/>
  <c r="AC1244" i="35"/>
  <c r="AB1244" i="35"/>
  <c r="AA1244" i="35"/>
  <c r="Z1244" i="35"/>
  <c r="Y1244" i="35"/>
  <c r="X1244" i="35"/>
  <c r="AC1243" i="35"/>
  <c r="AB1243" i="35"/>
  <c r="AA1243" i="35"/>
  <c r="Z1243" i="35"/>
  <c r="Y1243" i="35"/>
  <c r="X1243" i="35"/>
  <c r="AC1242" i="35"/>
  <c r="AB1242" i="35"/>
  <c r="AA1242" i="35"/>
  <c r="Z1242" i="35"/>
  <c r="Y1242" i="35"/>
  <c r="X1242" i="35"/>
  <c r="AC1241" i="35"/>
  <c r="AB1241" i="35"/>
  <c r="AA1241" i="35"/>
  <c r="Z1241" i="35"/>
  <c r="Y1241" i="35"/>
  <c r="X1241" i="35"/>
  <c r="AC1240" i="35"/>
  <c r="AB1240" i="35"/>
  <c r="AA1240" i="35"/>
  <c r="Z1240" i="35"/>
  <c r="Y1240" i="35"/>
  <c r="X1240" i="35"/>
  <c r="AC1239" i="35"/>
  <c r="AB1239" i="35"/>
  <c r="AA1239" i="35"/>
  <c r="Z1239" i="35"/>
  <c r="Y1239" i="35"/>
  <c r="X1239" i="35"/>
  <c r="AC1238" i="35"/>
  <c r="AB1238" i="35"/>
  <c r="AA1238" i="35"/>
  <c r="Z1238" i="35"/>
  <c r="Y1238" i="35"/>
  <c r="X1238" i="35"/>
  <c r="AC1237" i="35"/>
  <c r="AB1237" i="35"/>
  <c r="AA1237" i="35"/>
  <c r="Z1237" i="35"/>
  <c r="Y1237" i="35"/>
  <c r="X1237" i="35"/>
  <c r="AC1236" i="35"/>
  <c r="AB1236" i="35"/>
  <c r="AA1236" i="35"/>
  <c r="Z1236" i="35"/>
  <c r="Y1236" i="35"/>
  <c r="X1236" i="35"/>
  <c r="AC1235" i="35"/>
  <c r="AB1235" i="35"/>
  <c r="AA1235" i="35"/>
  <c r="Z1235" i="35"/>
  <c r="Y1235" i="35"/>
  <c r="X1235" i="35"/>
  <c r="AC1234" i="35"/>
  <c r="AB1234" i="35"/>
  <c r="AA1234" i="35"/>
  <c r="Z1234" i="35"/>
  <c r="Y1234" i="35"/>
  <c r="X1234" i="35"/>
  <c r="AC1233" i="35"/>
  <c r="AB1233" i="35"/>
  <c r="AA1233" i="35"/>
  <c r="Z1233" i="35"/>
  <c r="Y1233" i="35"/>
  <c r="X1233" i="35"/>
  <c r="AC1232" i="35"/>
  <c r="AB1232" i="35"/>
  <c r="AA1232" i="35"/>
  <c r="Z1232" i="35"/>
  <c r="Y1232" i="35"/>
  <c r="X1232" i="35"/>
  <c r="AC1231" i="35"/>
  <c r="AB1231" i="35"/>
  <c r="AA1231" i="35"/>
  <c r="Z1231" i="35"/>
  <c r="Y1231" i="35"/>
  <c r="X1231" i="35"/>
  <c r="AC1230" i="35"/>
  <c r="AB1230" i="35"/>
  <c r="AA1230" i="35"/>
  <c r="Z1230" i="35"/>
  <c r="Y1230" i="35"/>
  <c r="X1230" i="35"/>
  <c r="AC1229" i="35"/>
  <c r="AB1229" i="35"/>
  <c r="AA1229" i="35"/>
  <c r="Z1229" i="35"/>
  <c r="Y1229" i="35"/>
  <c r="X1229" i="35"/>
  <c r="AC1228" i="35"/>
  <c r="AB1228" i="35"/>
  <c r="AA1228" i="35"/>
  <c r="Z1228" i="35"/>
  <c r="Y1228" i="35"/>
  <c r="X1228" i="35"/>
  <c r="AC1227" i="35"/>
  <c r="AB1227" i="35"/>
  <c r="AA1227" i="35"/>
  <c r="Z1227" i="35"/>
  <c r="Y1227" i="35"/>
  <c r="X1227" i="35"/>
  <c r="AC1226" i="35"/>
  <c r="AB1226" i="35"/>
  <c r="AA1226" i="35"/>
  <c r="Z1226" i="35"/>
  <c r="Y1226" i="35"/>
  <c r="X1226" i="35"/>
  <c r="AC1225" i="35"/>
  <c r="AB1225" i="35"/>
  <c r="AA1225" i="35"/>
  <c r="Z1225" i="35"/>
  <c r="Y1225" i="35"/>
  <c r="X1225" i="35"/>
  <c r="AC1224" i="35"/>
  <c r="AB1224" i="35"/>
  <c r="AA1224" i="35"/>
  <c r="Z1224" i="35"/>
  <c r="Y1224" i="35"/>
  <c r="X1224" i="35"/>
  <c r="AC1223" i="35"/>
  <c r="AB1223" i="35"/>
  <c r="AA1223" i="35"/>
  <c r="Z1223" i="35"/>
  <c r="Y1223" i="35"/>
  <c r="X1223" i="35"/>
  <c r="AC1222" i="35"/>
  <c r="AB1222" i="35"/>
  <c r="AA1222" i="35"/>
  <c r="Z1222" i="35"/>
  <c r="Y1222" i="35"/>
  <c r="X1222" i="35"/>
  <c r="AC1221" i="35"/>
  <c r="AB1221" i="35"/>
  <c r="AA1221" i="35"/>
  <c r="Z1221" i="35"/>
  <c r="Y1221" i="35"/>
  <c r="X1221" i="35"/>
  <c r="AC1220" i="35"/>
  <c r="AB1220" i="35"/>
  <c r="AA1220" i="35"/>
  <c r="Z1220" i="35"/>
  <c r="Y1220" i="35"/>
  <c r="X1220" i="35"/>
  <c r="AC1219" i="35"/>
  <c r="AB1219" i="35"/>
  <c r="AA1219" i="35"/>
  <c r="Z1219" i="35"/>
  <c r="Y1219" i="35"/>
  <c r="X1219" i="35"/>
  <c r="AC1218" i="35"/>
  <c r="AB1218" i="35"/>
  <c r="AA1218" i="35"/>
  <c r="Z1218" i="35"/>
  <c r="Y1218" i="35"/>
  <c r="X1218" i="35"/>
  <c r="AC1217" i="35"/>
  <c r="AB1217" i="35"/>
  <c r="AA1217" i="35"/>
  <c r="Z1217" i="35"/>
  <c r="Y1217" i="35"/>
  <c r="X1217" i="35"/>
  <c r="AC1216" i="35"/>
  <c r="AB1216" i="35"/>
  <c r="AA1216" i="35"/>
  <c r="Z1216" i="35"/>
  <c r="Y1216" i="35"/>
  <c r="X1216" i="35"/>
  <c r="AC1215" i="35"/>
  <c r="AB1215" i="35"/>
  <c r="AA1215" i="35"/>
  <c r="Z1215" i="35"/>
  <c r="Y1215" i="35"/>
  <c r="X1215" i="35"/>
  <c r="AC1214" i="35"/>
  <c r="AB1214" i="35"/>
  <c r="AA1214" i="35"/>
  <c r="Z1214" i="35"/>
  <c r="Y1214" i="35"/>
  <c r="X1214" i="35"/>
  <c r="AC1213" i="35"/>
  <c r="AB1213" i="35"/>
  <c r="AA1213" i="35"/>
  <c r="Z1213" i="35"/>
  <c r="Y1213" i="35"/>
  <c r="X1213" i="35"/>
  <c r="AC1212" i="35"/>
  <c r="AB1212" i="35"/>
  <c r="AA1212" i="35"/>
  <c r="Z1212" i="35"/>
  <c r="Y1212" i="35"/>
  <c r="X1212" i="35"/>
  <c r="AC1211" i="35"/>
  <c r="AB1211" i="35"/>
  <c r="AA1211" i="35"/>
  <c r="Z1211" i="35"/>
  <c r="Y1211" i="35"/>
  <c r="X1211" i="35"/>
  <c r="AC1210" i="35"/>
  <c r="AB1210" i="35"/>
  <c r="AA1210" i="35"/>
  <c r="Z1210" i="35"/>
  <c r="Y1210" i="35"/>
  <c r="X1210" i="35"/>
  <c r="AC1209" i="35"/>
  <c r="AB1209" i="35"/>
  <c r="AA1209" i="35"/>
  <c r="Z1209" i="35"/>
  <c r="Y1209" i="35"/>
  <c r="X1209" i="35"/>
  <c r="AC1208" i="35"/>
  <c r="AB1208" i="35"/>
  <c r="AA1208" i="35"/>
  <c r="Z1208" i="35"/>
  <c r="Y1208" i="35"/>
  <c r="X1208" i="35"/>
  <c r="AC1207" i="35"/>
  <c r="AB1207" i="35"/>
  <c r="AA1207" i="35"/>
  <c r="Z1207" i="35"/>
  <c r="Y1207" i="35"/>
  <c r="X1207" i="35"/>
  <c r="AC1206" i="35"/>
  <c r="AB1206" i="35"/>
  <c r="AA1206" i="35"/>
  <c r="Z1206" i="35"/>
  <c r="Y1206" i="35"/>
  <c r="X1206" i="35"/>
  <c r="AC1205" i="35"/>
  <c r="AB1205" i="35"/>
  <c r="AA1205" i="35"/>
  <c r="Z1205" i="35"/>
  <c r="Y1205" i="35"/>
  <c r="X1205" i="35"/>
  <c r="AC1204" i="35"/>
  <c r="AB1204" i="35"/>
  <c r="AA1204" i="35"/>
  <c r="Z1204" i="35"/>
  <c r="Y1204" i="35"/>
  <c r="X1204" i="35"/>
  <c r="AC1203" i="35"/>
  <c r="AB1203" i="35"/>
  <c r="AA1203" i="35"/>
  <c r="Z1203" i="35"/>
  <c r="Y1203" i="35"/>
  <c r="X1203" i="35"/>
  <c r="AC1202" i="35"/>
  <c r="AB1202" i="35"/>
  <c r="AA1202" i="35"/>
  <c r="Z1202" i="35"/>
  <c r="Y1202" i="35"/>
  <c r="X1202" i="35"/>
  <c r="AC1201" i="35"/>
  <c r="AB1201" i="35"/>
  <c r="AA1201" i="35"/>
  <c r="Z1201" i="35"/>
  <c r="Y1201" i="35"/>
  <c r="X1201" i="35"/>
  <c r="AC1200" i="35"/>
  <c r="AB1200" i="35"/>
  <c r="AA1200" i="35"/>
  <c r="Z1200" i="35"/>
  <c r="Y1200" i="35"/>
  <c r="X1200" i="35"/>
  <c r="AC1199" i="35"/>
  <c r="AB1199" i="35"/>
  <c r="AA1199" i="35"/>
  <c r="Z1199" i="35"/>
  <c r="Y1199" i="35"/>
  <c r="X1199" i="35"/>
  <c r="AC1198" i="35"/>
  <c r="AB1198" i="35"/>
  <c r="AA1198" i="35"/>
  <c r="Z1198" i="35"/>
  <c r="Y1198" i="35"/>
  <c r="X1198" i="35"/>
  <c r="AC1197" i="35"/>
  <c r="AB1197" i="35"/>
  <c r="AA1197" i="35"/>
  <c r="Z1197" i="35"/>
  <c r="Y1197" i="35"/>
  <c r="X1197" i="35"/>
  <c r="AC1196" i="35"/>
  <c r="AB1196" i="35"/>
  <c r="AA1196" i="35"/>
  <c r="Z1196" i="35"/>
  <c r="Y1196" i="35"/>
  <c r="X1196" i="35"/>
  <c r="AC1195" i="35"/>
  <c r="AB1195" i="35"/>
  <c r="AA1195" i="35"/>
  <c r="Z1195" i="35"/>
  <c r="Y1195" i="35"/>
  <c r="X1195" i="35"/>
  <c r="AC1194" i="35"/>
  <c r="AB1194" i="35"/>
  <c r="AA1194" i="35"/>
  <c r="Z1194" i="35"/>
  <c r="Y1194" i="35"/>
  <c r="X1194" i="35"/>
  <c r="AC1193" i="35"/>
  <c r="AB1193" i="35"/>
  <c r="AA1193" i="35"/>
  <c r="Z1193" i="35"/>
  <c r="Y1193" i="35"/>
  <c r="X1193" i="35"/>
  <c r="AC1192" i="35"/>
  <c r="AB1192" i="35"/>
  <c r="AA1192" i="35"/>
  <c r="Z1192" i="35"/>
  <c r="Y1192" i="35"/>
  <c r="X1192" i="35"/>
  <c r="AC1191" i="35"/>
  <c r="AB1191" i="35"/>
  <c r="AA1191" i="35"/>
  <c r="Z1191" i="35"/>
  <c r="Y1191" i="35"/>
  <c r="X1191" i="35"/>
  <c r="AC1190" i="35"/>
  <c r="AB1190" i="35"/>
  <c r="AA1190" i="35"/>
  <c r="Z1190" i="35"/>
  <c r="Y1190" i="35"/>
  <c r="X1190" i="35"/>
  <c r="AC1189" i="35"/>
  <c r="AB1189" i="35"/>
  <c r="AA1189" i="35"/>
  <c r="Z1189" i="35"/>
  <c r="Y1189" i="35"/>
  <c r="X1189" i="35"/>
  <c r="AC1188" i="35"/>
  <c r="AB1188" i="35"/>
  <c r="AA1188" i="35"/>
  <c r="Z1188" i="35"/>
  <c r="Y1188" i="35"/>
  <c r="X1188" i="35"/>
  <c r="AC1187" i="35"/>
  <c r="AB1187" i="35"/>
  <c r="AA1187" i="35"/>
  <c r="Z1187" i="35"/>
  <c r="Y1187" i="35"/>
  <c r="X1187" i="35"/>
  <c r="AC1186" i="35"/>
  <c r="AB1186" i="35"/>
  <c r="AA1186" i="35"/>
  <c r="Z1186" i="35"/>
  <c r="Y1186" i="35"/>
  <c r="X1186" i="35"/>
  <c r="AC1185" i="35"/>
  <c r="AB1185" i="35"/>
  <c r="AA1185" i="35"/>
  <c r="Z1185" i="35"/>
  <c r="Y1185" i="35"/>
  <c r="X1185" i="35"/>
  <c r="AC1184" i="35"/>
  <c r="AB1184" i="35"/>
  <c r="AA1184" i="35"/>
  <c r="Z1184" i="35"/>
  <c r="Y1184" i="35"/>
  <c r="X1184" i="35"/>
  <c r="AC1183" i="35"/>
  <c r="AB1183" i="35"/>
  <c r="AA1183" i="35"/>
  <c r="Z1183" i="35"/>
  <c r="Y1183" i="35"/>
  <c r="X1183" i="35"/>
  <c r="AC1182" i="35"/>
  <c r="AB1182" i="35"/>
  <c r="AA1182" i="35"/>
  <c r="Z1182" i="35"/>
  <c r="Y1182" i="35"/>
  <c r="X1182" i="35"/>
  <c r="AC1181" i="35"/>
  <c r="AB1181" i="35"/>
  <c r="AA1181" i="35"/>
  <c r="Z1181" i="35"/>
  <c r="Y1181" i="35"/>
  <c r="X1181" i="35"/>
  <c r="AC1180" i="35"/>
  <c r="AB1180" i="35"/>
  <c r="AA1180" i="35"/>
  <c r="Z1180" i="35"/>
  <c r="Y1180" i="35"/>
  <c r="X1180" i="35"/>
  <c r="AC1179" i="35"/>
  <c r="AB1179" i="35"/>
  <c r="AA1179" i="35"/>
  <c r="Z1179" i="35"/>
  <c r="Y1179" i="35"/>
  <c r="X1179" i="35"/>
  <c r="AC1178" i="35"/>
  <c r="AB1178" i="35"/>
  <c r="AA1178" i="35"/>
  <c r="Z1178" i="35"/>
  <c r="Y1178" i="35"/>
  <c r="X1178" i="35"/>
  <c r="AC1177" i="35"/>
  <c r="AB1177" i="35"/>
  <c r="AA1177" i="35"/>
  <c r="Z1177" i="35"/>
  <c r="Y1177" i="35"/>
  <c r="X1177" i="35"/>
  <c r="AC1176" i="35"/>
  <c r="AB1176" i="35"/>
  <c r="AA1176" i="35"/>
  <c r="Z1176" i="35"/>
  <c r="Y1176" i="35"/>
  <c r="X1176" i="35"/>
  <c r="AC1175" i="35"/>
  <c r="AB1175" i="35"/>
  <c r="AA1175" i="35"/>
  <c r="Z1175" i="35"/>
  <c r="Y1175" i="35"/>
  <c r="X1175" i="35"/>
  <c r="AC1174" i="35"/>
  <c r="AB1174" i="35"/>
  <c r="AA1174" i="35"/>
  <c r="Z1174" i="35"/>
  <c r="Y1174" i="35"/>
  <c r="X1174" i="35"/>
  <c r="AC1173" i="35"/>
  <c r="AB1173" i="35"/>
  <c r="AA1173" i="35"/>
  <c r="Z1173" i="35"/>
  <c r="Y1173" i="35"/>
  <c r="X1173" i="35"/>
  <c r="AC1172" i="35"/>
  <c r="AB1172" i="35"/>
  <c r="AA1172" i="35"/>
  <c r="Z1172" i="35"/>
  <c r="Y1172" i="35"/>
  <c r="X1172" i="35"/>
  <c r="AC1171" i="35"/>
  <c r="AB1171" i="35"/>
  <c r="AA1171" i="35"/>
  <c r="Z1171" i="35"/>
  <c r="Y1171" i="35"/>
  <c r="X1171" i="35"/>
  <c r="AC1170" i="35"/>
  <c r="AB1170" i="35"/>
  <c r="AA1170" i="35"/>
  <c r="Z1170" i="35"/>
  <c r="Y1170" i="35"/>
  <c r="X1170" i="35"/>
  <c r="AC1169" i="35"/>
  <c r="AB1169" i="35"/>
  <c r="AA1169" i="35"/>
  <c r="Z1169" i="35"/>
  <c r="Y1169" i="35"/>
  <c r="X1169" i="35"/>
  <c r="AC1168" i="35"/>
  <c r="AB1168" i="35"/>
  <c r="AA1168" i="35"/>
  <c r="Z1168" i="35"/>
  <c r="Y1168" i="35"/>
  <c r="X1168" i="35"/>
  <c r="AC1167" i="35"/>
  <c r="AB1167" i="35"/>
  <c r="AA1167" i="35"/>
  <c r="Z1167" i="35"/>
  <c r="Y1167" i="35"/>
  <c r="X1167" i="35"/>
  <c r="AC1166" i="35"/>
  <c r="AB1166" i="35"/>
  <c r="AA1166" i="35"/>
  <c r="Z1166" i="35"/>
  <c r="Y1166" i="35"/>
  <c r="X1166" i="35"/>
  <c r="AC1165" i="35"/>
  <c r="AB1165" i="35"/>
  <c r="AA1165" i="35"/>
  <c r="Z1165" i="35"/>
  <c r="Y1165" i="35"/>
  <c r="X1165" i="35"/>
  <c r="AC1164" i="35"/>
  <c r="AB1164" i="35"/>
  <c r="AA1164" i="35"/>
  <c r="Z1164" i="35"/>
  <c r="Y1164" i="35"/>
  <c r="X1164" i="35"/>
  <c r="AC1163" i="35"/>
  <c r="AB1163" i="35"/>
  <c r="AA1163" i="35"/>
  <c r="Z1163" i="35"/>
  <c r="Y1163" i="35"/>
  <c r="X1163" i="35"/>
  <c r="AC1162" i="35"/>
  <c r="AB1162" i="35"/>
  <c r="AA1162" i="35"/>
  <c r="Z1162" i="35"/>
  <c r="Y1162" i="35"/>
  <c r="X1162" i="35"/>
  <c r="AC1161" i="35"/>
  <c r="AB1161" i="35"/>
  <c r="AA1161" i="35"/>
  <c r="Z1161" i="35"/>
  <c r="Y1161" i="35"/>
  <c r="X1161" i="35"/>
  <c r="AC1160" i="35"/>
  <c r="AB1160" i="35"/>
  <c r="AA1160" i="35"/>
  <c r="Z1160" i="35"/>
  <c r="Y1160" i="35"/>
  <c r="X1160" i="35"/>
  <c r="AC1159" i="35"/>
  <c r="AB1159" i="35"/>
  <c r="AA1159" i="35"/>
  <c r="Z1159" i="35"/>
  <c r="Y1159" i="35"/>
  <c r="X1159" i="35"/>
  <c r="AC1158" i="35"/>
  <c r="AB1158" i="35"/>
  <c r="AA1158" i="35"/>
  <c r="Z1158" i="35"/>
  <c r="Y1158" i="35"/>
  <c r="X1158" i="35"/>
  <c r="AC1157" i="35"/>
  <c r="AB1157" i="35"/>
  <c r="AA1157" i="35"/>
  <c r="Z1157" i="35"/>
  <c r="Y1157" i="35"/>
  <c r="X1157" i="35"/>
  <c r="AC1156" i="35"/>
  <c r="AB1156" i="35"/>
  <c r="AA1156" i="35"/>
  <c r="Z1156" i="35"/>
  <c r="Y1156" i="35"/>
  <c r="X1156" i="35"/>
  <c r="AC1155" i="35"/>
  <c r="AB1155" i="35"/>
  <c r="AA1155" i="35"/>
  <c r="Z1155" i="35"/>
  <c r="Y1155" i="35"/>
  <c r="X1155" i="35"/>
  <c r="AC1154" i="35"/>
  <c r="AB1154" i="35"/>
  <c r="AA1154" i="35"/>
  <c r="Z1154" i="35"/>
  <c r="Y1154" i="35"/>
  <c r="X1154" i="35"/>
  <c r="AC1153" i="35"/>
  <c r="AB1153" i="35"/>
  <c r="AA1153" i="35"/>
  <c r="Z1153" i="35"/>
  <c r="Y1153" i="35"/>
  <c r="X1153" i="35"/>
  <c r="AC1152" i="35"/>
  <c r="AB1152" i="35"/>
  <c r="AA1152" i="35"/>
  <c r="Z1152" i="35"/>
  <c r="Y1152" i="35"/>
  <c r="X1152" i="35"/>
  <c r="AC1151" i="35"/>
  <c r="AB1151" i="35"/>
  <c r="AA1151" i="35"/>
  <c r="Z1151" i="35"/>
  <c r="Y1151" i="35"/>
  <c r="X1151" i="35"/>
  <c r="AC1150" i="35"/>
  <c r="AB1150" i="35"/>
  <c r="AA1150" i="35"/>
  <c r="Z1150" i="35"/>
  <c r="Y1150" i="35"/>
  <c r="X1150" i="35"/>
  <c r="AC1149" i="35"/>
  <c r="AB1149" i="35"/>
  <c r="AA1149" i="35"/>
  <c r="Z1149" i="35"/>
  <c r="Y1149" i="35"/>
  <c r="X1149" i="35"/>
  <c r="AC1148" i="35"/>
  <c r="AB1148" i="35"/>
  <c r="AA1148" i="35"/>
  <c r="Z1148" i="35"/>
  <c r="Y1148" i="35"/>
  <c r="X1148" i="35"/>
  <c r="AC1147" i="35"/>
  <c r="AB1147" i="35"/>
  <c r="AA1147" i="35"/>
  <c r="Z1147" i="35"/>
  <c r="Y1147" i="35"/>
  <c r="X1147" i="35"/>
  <c r="AC1146" i="35"/>
  <c r="AB1146" i="35"/>
  <c r="AA1146" i="35"/>
  <c r="Z1146" i="35"/>
  <c r="Y1146" i="35"/>
  <c r="X1146" i="35"/>
  <c r="AC1145" i="35"/>
  <c r="AB1145" i="35"/>
  <c r="AA1145" i="35"/>
  <c r="Z1145" i="35"/>
  <c r="Y1145" i="35"/>
  <c r="X1145" i="35"/>
  <c r="AC1144" i="35"/>
  <c r="AB1144" i="35"/>
  <c r="AA1144" i="35"/>
  <c r="Z1144" i="35"/>
  <c r="Y1144" i="35"/>
  <c r="X1144" i="35"/>
  <c r="AC1143" i="35"/>
  <c r="AB1143" i="35"/>
  <c r="AA1143" i="35"/>
  <c r="Z1143" i="35"/>
  <c r="Y1143" i="35"/>
  <c r="X1143" i="35"/>
  <c r="AC1142" i="35"/>
  <c r="AB1142" i="35"/>
  <c r="AA1142" i="35"/>
  <c r="Z1142" i="35"/>
  <c r="Y1142" i="35"/>
  <c r="X1142" i="35"/>
  <c r="AC1141" i="35"/>
  <c r="AB1141" i="35"/>
  <c r="AA1141" i="35"/>
  <c r="Z1141" i="35"/>
  <c r="Y1141" i="35"/>
  <c r="X1141" i="35"/>
  <c r="AC1140" i="35"/>
  <c r="AB1140" i="35"/>
  <c r="AA1140" i="35"/>
  <c r="Z1140" i="35"/>
  <c r="Y1140" i="35"/>
  <c r="X1140" i="35"/>
  <c r="AC1139" i="35"/>
  <c r="AB1139" i="35"/>
  <c r="AA1139" i="35"/>
  <c r="Z1139" i="35"/>
  <c r="Y1139" i="35"/>
  <c r="X1139" i="35"/>
  <c r="AC1138" i="35"/>
  <c r="AB1138" i="35"/>
  <c r="AA1138" i="35"/>
  <c r="Z1138" i="35"/>
  <c r="Y1138" i="35"/>
  <c r="X1138" i="35"/>
  <c r="AC1137" i="35"/>
  <c r="AB1137" i="35"/>
  <c r="AA1137" i="35"/>
  <c r="Z1137" i="35"/>
  <c r="Y1137" i="35"/>
  <c r="X1137" i="35"/>
  <c r="AC1136" i="35"/>
  <c r="AB1136" i="35"/>
  <c r="AA1136" i="35"/>
  <c r="Z1136" i="35"/>
  <c r="Y1136" i="35"/>
  <c r="X1136" i="35"/>
  <c r="AC1135" i="35"/>
  <c r="AB1135" i="35"/>
  <c r="AA1135" i="35"/>
  <c r="Z1135" i="35"/>
  <c r="Y1135" i="35"/>
  <c r="X1135" i="35"/>
  <c r="AC1134" i="35"/>
  <c r="AB1134" i="35"/>
  <c r="AA1134" i="35"/>
  <c r="Z1134" i="35"/>
  <c r="Y1134" i="35"/>
  <c r="X1134" i="35"/>
  <c r="AC1133" i="35"/>
  <c r="AB1133" i="35"/>
  <c r="AA1133" i="35"/>
  <c r="Z1133" i="35"/>
  <c r="Y1133" i="35"/>
  <c r="X1133" i="35"/>
  <c r="AC1132" i="35"/>
  <c r="AB1132" i="35"/>
  <c r="AA1132" i="35"/>
  <c r="Z1132" i="35"/>
  <c r="Y1132" i="35"/>
  <c r="X1132" i="35"/>
  <c r="AC1131" i="35"/>
  <c r="AB1131" i="35"/>
  <c r="AA1131" i="35"/>
  <c r="Z1131" i="35"/>
  <c r="Y1131" i="35"/>
  <c r="X1131" i="35"/>
  <c r="AC1130" i="35"/>
  <c r="AB1130" i="35"/>
  <c r="AA1130" i="35"/>
  <c r="Z1130" i="35"/>
  <c r="Y1130" i="35"/>
  <c r="X1130" i="35"/>
  <c r="AC1129" i="35"/>
  <c r="AB1129" i="35"/>
  <c r="AA1129" i="35"/>
  <c r="Z1129" i="35"/>
  <c r="Y1129" i="35"/>
  <c r="X1129" i="35"/>
  <c r="AC1128" i="35"/>
  <c r="AB1128" i="35"/>
  <c r="AA1128" i="35"/>
  <c r="Z1128" i="35"/>
  <c r="Y1128" i="35"/>
  <c r="X1128" i="35"/>
  <c r="AC1127" i="35"/>
  <c r="AB1127" i="35"/>
  <c r="AA1127" i="35"/>
  <c r="Z1127" i="35"/>
  <c r="Y1127" i="35"/>
  <c r="X1127" i="35"/>
  <c r="AC1126" i="35"/>
  <c r="AB1126" i="35"/>
  <c r="AA1126" i="35"/>
  <c r="Z1126" i="35"/>
  <c r="Y1126" i="35"/>
  <c r="X1126" i="35"/>
  <c r="AC1125" i="35"/>
  <c r="AB1125" i="35"/>
  <c r="AA1125" i="35"/>
  <c r="Z1125" i="35"/>
  <c r="Y1125" i="35"/>
  <c r="X1125" i="35"/>
  <c r="AC1124" i="35"/>
  <c r="AB1124" i="35"/>
  <c r="AA1124" i="35"/>
  <c r="Z1124" i="35"/>
  <c r="Y1124" i="35"/>
  <c r="X1124" i="35"/>
  <c r="AC1123" i="35"/>
  <c r="AB1123" i="35"/>
  <c r="AA1123" i="35"/>
  <c r="Z1123" i="35"/>
  <c r="Y1123" i="35"/>
  <c r="X1123" i="35"/>
  <c r="AC1122" i="35"/>
  <c r="AB1122" i="35"/>
  <c r="AA1122" i="35"/>
  <c r="Z1122" i="35"/>
  <c r="Y1122" i="35"/>
  <c r="X1122" i="35"/>
  <c r="AC1121" i="35"/>
  <c r="AB1121" i="35"/>
  <c r="AA1121" i="35"/>
  <c r="Z1121" i="35"/>
  <c r="Y1121" i="35"/>
  <c r="X1121" i="35"/>
  <c r="AC1120" i="35"/>
  <c r="AB1120" i="35"/>
  <c r="AA1120" i="35"/>
  <c r="Z1120" i="35"/>
  <c r="Y1120" i="35"/>
  <c r="X1120" i="35"/>
  <c r="AC1119" i="35"/>
  <c r="AB1119" i="35"/>
  <c r="AA1119" i="35"/>
  <c r="Z1119" i="35"/>
  <c r="Y1119" i="35"/>
  <c r="X1119" i="35"/>
  <c r="AC1118" i="35"/>
  <c r="AB1118" i="35"/>
  <c r="AA1118" i="35"/>
  <c r="Z1118" i="35"/>
  <c r="Y1118" i="35"/>
  <c r="X1118" i="35"/>
  <c r="AC1117" i="35"/>
  <c r="AB1117" i="35"/>
  <c r="AA1117" i="35"/>
  <c r="Z1117" i="35"/>
  <c r="Y1117" i="35"/>
  <c r="X1117" i="35"/>
  <c r="AC1116" i="35"/>
  <c r="AB1116" i="35"/>
  <c r="AA1116" i="35"/>
  <c r="Z1116" i="35"/>
  <c r="Y1116" i="35"/>
  <c r="X1116" i="35"/>
  <c r="AC1115" i="35"/>
  <c r="AB1115" i="35"/>
  <c r="AA1115" i="35"/>
  <c r="Z1115" i="35"/>
  <c r="Y1115" i="35"/>
  <c r="X1115" i="35"/>
  <c r="AC1114" i="35"/>
  <c r="AB1114" i="35"/>
  <c r="AA1114" i="35"/>
  <c r="Z1114" i="35"/>
  <c r="Y1114" i="35"/>
  <c r="X1114" i="35"/>
  <c r="AC1113" i="35"/>
  <c r="AB1113" i="35"/>
  <c r="AA1113" i="35"/>
  <c r="Z1113" i="35"/>
  <c r="Y1113" i="35"/>
  <c r="X1113" i="35"/>
  <c r="AC1112" i="35"/>
  <c r="AB1112" i="35"/>
  <c r="AA1112" i="35"/>
  <c r="Z1112" i="35"/>
  <c r="Y1112" i="35"/>
  <c r="X1112" i="35"/>
  <c r="AC1111" i="35"/>
  <c r="AB1111" i="35"/>
  <c r="AA1111" i="35"/>
  <c r="Z1111" i="35"/>
  <c r="Y1111" i="35"/>
  <c r="X1111" i="35"/>
  <c r="AC1110" i="35"/>
  <c r="AB1110" i="35"/>
  <c r="AA1110" i="35"/>
  <c r="Z1110" i="35"/>
  <c r="Y1110" i="35"/>
  <c r="X1110" i="35"/>
  <c r="AC1109" i="35"/>
  <c r="AB1109" i="35"/>
  <c r="AA1109" i="35"/>
  <c r="Z1109" i="35"/>
  <c r="Y1109" i="35"/>
  <c r="X1109" i="35"/>
  <c r="AC1108" i="35"/>
  <c r="AB1108" i="35"/>
  <c r="AA1108" i="35"/>
  <c r="Z1108" i="35"/>
  <c r="Y1108" i="35"/>
  <c r="X1108" i="35"/>
  <c r="AC1107" i="35"/>
  <c r="AB1107" i="35"/>
  <c r="AA1107" i="35"/>
  <c r="Z1107" i="35"/>
  <c r="Y1107" i="35"/>
  <c r="X1107" i="35"/>
  <c r="AC1106" i="35"/>
  <c r="AB1106" i="35"/>
  <c r="AA1106" i="35"/>
  <c r="Z1106" i="35"/>
  <c r="Y1106" i="35"/>
  <c r="X1106" i="35"/>
  <c r="AC1105" i="35"/>
  <c r="AB1105" i="35"/>
  <c r="AA1105" i="35"/>
  <c r="Z1105" i="35"/>
  <c r="Y1105" i="35"/>
  <c r="X1105" i="35"/>
  <c r="AC1104" i="35"/>
  <c r="AB1104" i="35"/>
  <c r="AA1104" i="35"/>
  <c r="Z1104" i="35"/>
  <c r="Y1104" i="35"/>
  <c r="X1104" i="35"/>
  <c r="AC1103" i="35"/>
  <c r="AB1103" i="35"/>
  <c r="AA1103" i="35"/>
  <c r="Z1103" i="35"/>
  <c r="Y1103" i="35"/>
  <c r="X1103" i="35"/>
  <c r="AC1102" i="35"/>
  <c r="AB1102" i="35"/>
  <c r="AA1102" i="35"/>
  <c r="Z1102" i="35"/>
  <c r="Y1102" i="35"/>
  <c r="X1102" i="35"/>
  <c r="AC1101" i="35"/>
  <c r="AB1101" i="35"/>
  <c r="AA1101" i="35"/>
  <c r="Z1101" i="35"/>
  <c r="Y1101" i="35"/>
  <c r="X1101" i="35"/>
  <c r="AC1100" i="35"/>
  <c r="AB1100" i="35"/>
  <c r="AA1100" i="35"/>
  <c r="Z1100" i="35"/>
  <c r="Y1100" i="35"/>
  <c r="X1100" i="35"/>
  <c r="AC1099" i="35"/>
  <c r="AB1099" i="35"/>
  <c r="AA1099" i="35"/>
  <c r="Z1099" i="35"/>
  <c r="Y1099" i="35"/>
  <c r="X1099" i="35"/>
  <c r="AC1098" i="35"/>
  <c r="AB1098" i="35"/>
  <c r="AA1098" i="35"/>
  <c r="Z1098" i="35"/>
  <c r="Y1098" i="35"/>
  <c r="X1098" i="35"/>
  <c r="AC1097" i="35"/>
  <c r="AB1097" i="35"/>
  <c r="AA1097" i="35"/>
  <c r="Z1097" i="35"/>
  <c r="Y1097" i="35"/>
  <c r="X1097" i="35"/>
  <c r="AC1096" i="35"/>
  <c r="AB1096" i="35"/>
  <c r="AA1096" i="35"/>
  <c r="Z1096" i="35"/>
  <c r="Y1096" i="35"/>
  <c r="X1096" i="35"/>
  <c r="AC1095" i="35"/>
  <c r="AB1095" i="35"/>
  <c r="AA1095" i="35"/>
  <c r="Z1095" i="35"/>
  <c r="Y1095" i="35"/>
  <c r="X1095" i="35"/>
  <c r="AC1094" i="35"/>
  <c r="AB1094" i="35"/>
  <c r="AA1094" i="35"/>
  <c r="Z1094" i="35"/>
  <c r="Y1094" i="35"/>
  <c r="X1094" i="35"/>
  <c r="AC1093" i="35"/>
  <c r="AB1093" i="35"/>
  <c r="AA1093" i="35"/>
  <c r="Z1093" i="35"/>
  <c r="Y1093" i="35"/>
  <c r="X1093" i="35"/>
  <c r="AC1092" i="35"/>
  <c r="AB1092" i="35"/>
  <c r="AA1092" i="35"/>
  <c r="Z1092" i="35"/>
  <c r="Y1092" i="35"/>
  <c r="X1092" i="35"/>
  <c r="AC1091" i="35"/>
  <c r="AB1091" i="35"/>
  <c r="AA1091" i="35"/>
  <c r="Z1091" i="35"/>
  <c r="Y1091" i="35"/>
  <c r="X1091" i="35"/>
  <c r="AC1090" i="35"/>
  <c r="AB1090" i="35"/>
  <c r="AA1090" i="35"/>
  <c r="Z1090" i="35"/>
  <c r="Y1090" i="35"/>
  <c r="X1090" i="35"/>
  <c r="AC1089" i="35"/>
  <c r="AB1089" i="35"/>
  <c r="AA1089" i="35"/>
  <c r="Z1089" i="35"/>
  <c r="Y1089" i="35"/>
  <c r="X1089" i="35"/>
  <c r="AC1088" i="35"/>
  <c r="AB1088" i="35"/>
  <c r="AA1088" i="35"/>
  <c r="Z1088" i="35"/>
  <c r="Y1088" i="35"/>
  <c r="X1088" i="35"/>
  <c r="AC1087" i="35"/>
  <c r="AB1087" i="35"/>
  <c r="AA1087" i="35"/>
  <c r="Z1087" i="35"/>
  <c r="Y1087" i="35"/>
  <c r="X1087" i="35"/>
  <c r="AC1086" i="35"/>
  <c r="AB1086" i="35"/>
  <c r="AA1086" i="35"/>
  <c r="Z1086" i="35"/>
  <c r="Y1086" i="35"/>
  <c r="X1086" i="35"/>
  <c r="AC1085" i="35"/>
  <c r="AB1085" i="35"/>
  <c r="AA1085" i="35"/>
  <c r="Z1085" i="35"/>
  <c r="Y1085" i="35"/>
  <c r="X1085" i="35"/>
  <c r="AC1084" i="35"/>
  <c r="AB1084" i="35"/>
  <c r="AA1084" i="35"/>
  <c r="Z1084" i="35"/>
  <c r="Y1084" i="35"/>
  <c r="X1084" i="35"/>
  <c r="AC1083" i="35"/>
  <c r="AB1083" i="35"/>
  <c r="AA1083" i="35"/>
  <c r="Z1083" i="35"/>
  <c r="Y1083" i="35"/>
  <c r="X1083" i="35"/>
  <c r="AC1082" i="35"/>
  <c r="AB1082" i="35"/>
  <c r="AA1082" i="35"/>
  <c r="Z1082" i="35"/>
  <c r="Y1082" i="35"/>
  <c r="X1082" i="35"/>
  <c r="AC1081" i="35"/>
  <c r="AB1081" i="35"/>
  <c r="AA1081" i="35"/>
  <c r="Z1081" i="35"/>
  <c r="Y1081" i="35"/>
  <c r="X1081" i="35"/>
  <c r="AC1080" i="35"/>
  <c r="AB1080" i="35"/>
  <c r="AA1080" i="35"/>
  <c r="Z1080" i="35"/>
  <c r="Y1080" i="35"/>
  <c r="X1080" i="35"/>
  <c r="AC1079" i="35"/>
  <c r="AB1079" i="35"/>
  <c r="AA1079" i="35"/>
  <c r="Z1079" i="35"/>
  <c r="Y1079" i="35"/>
  <c r="X1079" i="35"/>
  <c r="AC1078" i="35"/>
  <c r="AB1078" i="35"/>
  <c r="AA1078" i="35"/>
  <c r="Z1078" i="35"/>
  <c r="Y1078" i="35"/>
  <c r="X1078" i="35"/>
  <c r="AC1077" i="35"/>
  <c r="AB1077" i="35"/>
  <c r="AA1077" i="35"/>
  <c r="Z1077" i="35"/>
  <c r="Y1077" i="35"/>
  <c r="X1077" i="35"/>
  <c r="AC1076" i="35"/>
  <c r="AB1076" i="35"/>
  <c r="AA1076" i="35"/>
  <c r="Z1076" i="35"/>
  <c r="Y1076" i="35"/>
  <c r="X1076" i="35"/>
  <c r="AC1075" i="35"/>
  <c r="AB1075" i="35"/>
  <c r="AA1075" i="35"/>
  <c r="Z1075" i="35"/>
  <c r="Y1075" i="35"/>
  <c r="X1075" i="35"/>
  <c r="AC1074" i="35"/>
  <c r="AB1074" i="35"/>
  <c r="AA1074" i="35"/>
  <c r="Z1074" i="35"/>
  <c r="Y1074" i="35"/>
  <c r="X1074" i="35"/>
  <c r="AC1073" i="35"/>
  <c r="AB1073" i="35"/>
  <c r="AA1073" i="35"/>
  <c r="Z1073" i="35"/>
  <c r="Y1073" i="35"/>
  <c r="X1073" i="35"/>
  <c r="AC1072" i="35"/>
  <c r="AB1072" i="35"/>
  <c r="AA1072" i="35"/>
  <c r="Z1072" i="35"/>
  <c r="Y1072" i="35"/>
  <c r="X1072" i="35"/>
  <c r="AC1071" i="35"/>
  <c r="AB1071" i="35"/>
  <c r="AA1071" i="35"/>
  <c r="Z1071" i="35"/>
  <c r="Y1071" i="35"/>
  <c r="X1071" i="35"/>
  <c r="AC1070" i="35"/>
  <c r="AB1070" i="35"/>
  <c r="AA1070" i="35"/>
  <c r="Z1070" i="35"/>
  <c r="Y1070" i="35"/>
  <c r="X1070" i="35"/>
  <c r="AC1069" i="35"/>
  <c r="AB1069" i="35"/>
  <c r="AA1069" i="35"/>
  <c r="Z1069" i="35"/>
  <c r="Y1069" i="35"/>
  <c r="X1069" i="35"/>
  <c r="AC1068" i="35"/>
  <c r="AB1068" i="35"/>
  <c r="AA1068" i="35"/>
  <c r="Z1068" i="35"/>
  <c r="Y1068" i="35"/>
  <c r="X1068" i="35"/>
  <c r="AC1067" i="35"/>
  <c r="AB1067" i="35"/>
  <c r="AA1067" i="35"/>
  <c r="Z1067" i="35"/>
  <c r="Y1067" i="35"/>
  <c r="X1067" i="35"/>
  <c r="AC1066" i="35"/>
  <c r="AB1066" i="35"/>
  <c r="AA1066" i="35"/>
  <c r="Z1066" i="35"/>
  <c r="Y1066" i="35"/>
  <c r="X1066" i="35"/>
  <c r="AC1065" i="35"/>
  <c r="AB1065" i="35"/>
  <c r="AA1065" i="35"/>
  <c r="Z1065" i="35"/>
  <c r="Y1065" i="35"/>
  <c r="X1065" i="35"/>
  <c r="AC1064" i="35"/>
  <c r="AB1064" i="35"/>
  <c r="AA1064" i="35"/>
  <c r="Z1064" i="35"/>
  <c r="Y1064" i="35"/>
  <c r="X1064" i="35"/>
  <c r="AC1063" i="35"/>
  <c r="AB1063" i="35"/>
  <c r="AA1063" i="35"/>
  <c r="Z1063" i="35"/>
  <c r="Y1063" i="35"/>
  <c r="X1063" i="35"/>
  <c r="AC1062" i="35"/>
  <c r="AB1062" i="35"/>
  <c r="AA1062" i="35"/>
  <c r="Z1062" i="35"/>
  <c r="Y1062" i="35"/>
  <c r="X1062" i="35"/>
  <c r="AC1061" i="35"/>
  <c r="AB1061" i="35"/>
  <c r="AA1061" i="35"/>
  <c r="Z1061" i="35"/>
  <c r="Y1061" i="35"/>
  <c r="X1061" i="35"/>
  <c r="AC1060" i="35"/>
  <c r="AB1060" i="35"/>
  <c r="AA1060" i="35"/>
  <c r="Z1060" i="35"/>
  <c r="Y1060" i="35"/>
  <c r="X1060" i="35"/>
  <c r="AC1059" i="35"/>
  <c r="AB1059" i="35"/>
  <c r="AA1059" i="35"/>
  <c r="Z1059" i="35"/>
  <c r="Y1059" i="35"/>
  <c r="X1059" i="35"/>
  <c r="AC1058" i="35"/>
  <c r="AB1058" i="35"/>
  <c r="AA1058" i="35"/>
  <c r="Z1058" i="35"/>
  <c r="Y1058" i="35"/>
  <c r="X1058" i="35"/>
  <c r="AC1057" i="35"/>
  <c r="AB1057" i="35"/>
  <c r="AA1057" i="35"/>
  <c r="Z1057" i="35"/>
  <c r="Y1057" i="35"/>
  <c r="X1057" i="35"/>
  <c r="AC1056" i="35"/>
  <c r="AB1056" i="35"/>
  <c r="AA1056" i="35"/>
  <c r="Z1056" i="35"/>
  <c r="Y1056" i="35"/>
  <c r="X1056" i="35"/>
  <c r="AC1055" i="35"/>
  <c r="AB1055" i="35"/>
  <c r="AA1055" i="35"/>
  <c r="Z1055" i="35"/>
  <c r="Y1055" i="35"/>
  <c r="X1055" i="35"/>
  <c r="AC1054" i="35"/>
  <c r="AB1054" i="35"/>
  <c r="AA1054" i="35"/>
  <c r="Z1054" i="35"/>
  <c r="Y1054" i="35"/>
  <c r="X1054" i="35"/>
  <c r="AC1053" i="35"/>
  <c r="AB1053" i="35"/>
  <c r="AA1053" i="35"/>
  <c r="Z1053" i="35"/>
  <c r="Y1053" i="35"/>
  <c r="X1053" i="35"/>
  <c r="AC1052" i="35"/>
  <c r="AB1052" i="35"/>
  <c r="AA1052" i="35"/>
  <c r="Z1052" i="35"/>
  <c r="Y1052" i="35"/>
  <c r="X1052" i="35"/>
  <c r="AC1051" i="35"/>
  <c r="AB1051" i="35"/>
  <c r="AA1051" i="35"/>
  <c r="Z1051" i="35"/>
  <c r="Y1051" i="35"/>
  <c r="X1051" i="35"/>
  <c r="AC1050" i="35"/>
  <c r="AB1050" i="35"/>
  <c r="AA1050" i="35"/>
  <c r="Z1050" i="35"/>
  <c r="Y1050" i="35"/>
  <c r="X1050" i="35"/>
  <c r="AC1049" i="35"/>
  <c r="AB1049" i="35"/>
  <c r="AA1049" i="35"/>
  <c r="Z1049" i="35"/>
  <c r="Y1049" i="35"/>
  <c r="X1049" i="35"/>
  <c r="AC1048" i="35"/>
  <c r="AB1048" i="35"/>
  <c r="AA1048" i="35"/>
  <c r="Z1048" i="35"/>
  <c r="Y1048" i="35"/>
  <c r="X1048" i="35"/>
  <c r="AC1047" i="35"/>
  <c r="AB1047" i="35"/>
  <c r="AA1047" i="35"/>
  <c r="Z1047" i="35"/>
  <c r="Y1047" i="35"/>
  <c r="X1047" i="35"/>
  <c r="AC1046" i="35"/>
  <c r="AB1046" i="35"/>
  <c r="AA1046" i="35"/>
  <c r="Z1046" i="35"/>
  <c r="Y1046" i="35"/>
  <c r="X1046" i="35"/>
  <c r="AC1045" i="35"/>
  <c r="AB1045" i="35"/>
  <c r="AA1045" i="35"/>
  <c r="Z1045" i="35"/>
  <c r="Y1045" i="35"/>
  <c r="X1045" i="35"/>
  <c r="AC1044" i="35"/>
  <c r="AB1044" i="35"/>
  <c r="AA1044" i="35"/>
  <c r="Z1044" i="35"/>
  <c r="Y1044" i="35"/>
  <c r="X1044" i="35"/>
  <c r="AC1043" i="35"/>
  <c r="AB1043" i="35"/>
  <c r="AA1043" i="35"/>
  <c r="Z1043" i="35"/>
  <c r="Y1043" i="35"/>
  <c r="X1043" i="35"/>
  <c r="AC1042" i="35"/>
  <c r="AB1042" i="35"/>
  <c r="AA1042" i="35"/>
  <c r="Z1042" i="35"/>
  <c r="Y1042" i="35"/>
  <c r="X1042" i="35"/>
  <c r="AC1041" i="35"/>
  <c r="AB1041" i="35"/>
  <c r="AA1041" i="35"/>
  <c r="Z1041" i="35"/>
  <c r="Y1041" i="35"/>
  <c r="X1041" i="35"/>
  <c r="AC1040" i="35"/>
  <c r="AB1040" i="35"/>
  <c r="AA1040" i="35"/>
  <c r="Z1040" i="35"/>
  <c r="Y1040" i="35"/>
  <c r="X1040" i="35"/>
  <c r="AC1039" i="35"/>
  <c r="AB1039" i="35"/>
  <c r="AA1039" i="35"/>
  <c r="Z1039" i="35"/>
  <c r="Y1039" i="35"/>
  <c r="X1039" i="35"/>
  <c r="AC1038" i="35"/>
  <c r="AB1038" i="35"/>
  <c r="AA1038" i="35"/>
  <c r="Z1038" i="35"/>
  <c r="Y1038" i="35"/>
  <c r="X1038" i="35"/>
  <c r="AC1037" i="35"/>
  <c r="AB1037" i="35"/>
  <c r="AA1037" i="35"/>
  <c r="Z1037" i="35"/>
  <c r="Y1037" i="35"/>
  <c r="X1037" i="35"/>
  <c r="AC1036" i="35"/>
  <c r="AB1036" i="35"/>
  <c r="AA1036" i="35"/>
  <c r="Z1036" i="35"/>
  <c r="Y1036" i="35"/>
  <c r="X1036" i="35"/>
  <c r="AC1035" i="35"/>
  <c r="AB1035" i="35"/>
  <c r="AA1035" i="35"/>
  <c r="Z1035" i="35"/>
  <c r="Y1035" i="35"/>
  <c r="X1035" i="35"/>
  <c r="AC1034" i="35"/>
  <c r="AB1034" i="35"/>
  <c r="AA1034" i="35"/>
  <c r="Z1034" i="35"/>
  <c r="Y1034" i="35"/>
  <c r="X1034" i="35"/>
  <c r="AC1033" i="35"/>
  <c r="AB1033" i="35"/>
  <c r="AA1033" i="35"/>
  <c r="Z1033" i="35"/>
  <c r="Y1033" i="35"/>
  <c r="X1033" i="35"/>
  <c r="AC1032" i="35"/>
  <c r="AB1032" i="35"/>
  <c r="AA1032" i="35"/>
  <c r="Z1032" i="35"/>
  <c r="Y1032" i="35"/>
  <c r="X1032" i="35"/>
  <c r="AC1031" i="35"/>
  <c r="AB1031" i="35"/>
  <c r="AA1031" i="35"/>
  <c r="Z1031" i="35"/>
  <c r="Y1031" i="35"/>
  <c r="X1031" i="35"/>
  <c r="AC1030" i="35"/>
  <c r="AB1030" i="35"/>
  <c r="AA1030" i="35"/>
  <c r="Z1030" i="35"/>
  <c r="Y1030" i="35"/>
  <c r="X1030" i="35"/>
  <c r="AC1029" i="35"/>
  <c r="AB1029" i="35"/>
  <c r="AA1029" i="35"/>
  <c r="Z1029" i="35"/>
  <c r="Y1029" i="35"/>
  <c r="X1029" i="35"/>
  <c r="AC1028" i="35"/>
  <c r="AB1028" i="35"/>
  <c r="AA1028" i="35"/>
  <c r="Z1028" i="35"/>
  <c r="Y1028" i="35"/>
  <c r="X1028" i="35"/>
  <c r="AC1027" i="35"/>
  <c r="AB1027" i="35"/>
  <c r="AA1027" i="35"/>
  <c r="Z1027" i="35"/>
  <c r="Y1027" i="35"/>
  <c r="X1027" i="35"/>
  <c r="AC1026" i="35"/>
  <c r="AB1026" i="35"/>
  <c r="AA1026" i="35"/>
  <c r="Z1026" i="35"/>
  <c r="Y1026" i="35"/>
  <c r="X1026" i="35"/>
  <c r="AC1025" i="35"/>
  <c r="AB1025" i="35"/>
  <c r="AA1025" i="35"/>
  <c r="Z1025" i="35"/>
  <c r="Y1025" i="35"/>
  <c r="X1025" i="35"/>
  <c r="AC1024" i="35"/>
  <c r="AB1024" i="35"/>
  <c r="AA1024" i="35"/>
  <c r="Z1024" i="35"/>
  <c r="Y1024" i="35"/>
  <c r="X1024" i="35"/>
  <c r="AC1023" i="35"/>
  <c r="AB1023" i="35"/>
  <c r="AA1023" i="35"/>
  <c r="Z1023" i="35"/>
  <c r="Y1023" i="35"/>
  <c r="X1023" i="35"/>
  <c r="AC1022" i="35"/>
  <c r="AB1022" i="35"/>
  <c r="AA1022" i="35"/>
  <c r="Z1022" i="35"/>
  <c r="Y1022" i="35"/>
  <c r="X1022" i="35"/>
  <c r="AC1021" i="35"/>
  <c r="AB1021" i="35"/>
  <c r="AA1021" i="35"/>
  <c r="Z1021" i="35"/>
  <c r="Y1021" i="35"/>
  <c r="X1021" i="35"/>
  <c r="AC1020" i="35"/>
  <c r="AB1020" i="35"/>
  <c r="AA1020" i="35"/>
  <c r="Z1020" i="35"/>
  <c r="Y1020" i="35"/>
  <c r="X1020" i="35"/>
  <c r="AC1019" i="35"/>
  <c r="AB1019" i="35"/>
  <c r="AA1019" i="35"/>
  <c r="Z1019" i="35"/>
  <c r="Y1019" i="35"/>
  <c r="X1019" i="35"/>
  <c r="AC1018" i="35"/>
  <c r="AB1018" i="35"/>
  <c r="AA1018" i="35"/>
  <c r="Z1018" i="35"/>
  <c r="Y1018" i="35"/>
  <c r="X1018" i="35"/>
  <c r="AC1017" i="35"/>
  <c r="AB1017" i="35"/>
  <c r="AA1017" i="35"/>
  <c r="Z1017" i="35"/>
  <c r="Y1017" i="35"/>
  <c r="X1017" i="35"/>
  <c r="AC1016" i="35"/>
  <c r="AB1016" i="35"/>
  <c r="AA1016" i="35"/>
  <c r="Z1016" i="35"/>
  <c r="Y1016" i="35"/>
  <c r="X1016" i="35"/>
  <c r="AC1015" i="35"/>
  <c r="AB1015" i="35"/>
  <c r="AA1015" i="35"/>
  <c r="Z1015" i="35"/>
  <c r="Y1015" i="35"/>
  <c r="X1015" i="35"/>
  <c r="AC1014" i="35"/>
  <c r="AB1014" i="35"/>
  <c r="AA1014" i="35"/>
  <c r="Z1014" i="35"/>
  <c r="Y1014" i="35"/>
  <c r="X1014" i="35"/>
  <c r="AC1013" i="35"/>
  <c r="AB1013" i="35"/>
  <c r="AA1013" i="35"/>
  <c r="Z1013" i="35"/>
  <c r="Y1013" i="35"/>
  <c r="X1013" i="35"/>
  <c r="AC1012" i="35"/>
  <c r="AB1012" i="35"/>
  <c r="AA1012" i="35"/>
  <c r="Z1012" i="35"/>
  <c r="Y1012" i="35"/>
  <c r="X1012" i="35"/>
  <c r="AC1011" i="35"/>
  <c r="AB1011" i="35"/>
  <c r="AA1011" i="35"/>
  <c r="Z1011" i="35"/>
  <c r="Y1011" i="35"/>
  <c r="X1011" i="35"/>
  <c r="AC1010" i="35"/>
  <c r="AB1010" i="35"/>
  <c r="AA1010" i="35"/>
  <c r="Z1010" i="35"/>
  <c r="Y1010" i="35"/>
  <c r="X1010" i="35"/>
  <c r="AC1009" i="35"/>
  <c r="AB1009" i="35"/>
  <c r="AA1009" i="35"/>
  <c r="Z1009" i="35"/>
  <c r="Y1009" i="35"/>
  <c r="X1009" i="35"/>
  <c r="AC1008" i="35"/>
  <c r="AB1008" i="35"/>
  <c r="AA1008" i="35"/>
  <c r="Z1008" i="35"/>
  <c r="Y1008" i="35"/>
  <c r="X1008" i="35"/>
  <c r="AC1007" i="35"/>
  <c r="AB1007" i="35"/>
  <c r="AA1007" i="35"/>
  <c r="Z1007" i="35"/>
  <c r="Y1007" i="35"/>
  <c r="X1007" i="35"/>
  <c r="AC1006" i="35"/>
  <c r="AB1006" i="35"/>
  <c r="AA1006" i="35"/>
  <c r="Z1006" i="35"/>
  <c r="Y1006" i="35"/>
  <c r="X1006" i="35"/>
  <c r="AC1005" i="35"/>
  <c r="AB1005" i="35"/>
  <c r="AA1005" i="35"/>
  <c r="Z1005" i="35"/>
  <c r="Y1005" i="35"/>
  <c r="X1005" i="35"/>
  <c r="AC1004" i="35"/>
  <c r="AB1004" i="35"/>
  <c r="AA1004" i="35"/>
  <c r="Z1004" i="35"/>
  <c r="Y1004" i="35"/>
  <c r="X1004" i="35"/>
  <c r="AC1003" i="35"/>
  <c r="AB1003" i="35"/>
  <c r="AA1003" i="35"/>
  <c r="Z1003" i="35"/>
  <c r="Y1003" i="35"/>
  <c r="X1003" i="35"/>
  <c r="AC1002" i="35"/>
  <c r="AB1002" i="35"/>
  <c r="AA1002" i="35"/>
  <c r="Z1002" i="35"/>
  <c r="Y1002" i="35"/>
  <c r="X1002" i="35"/>
  <c r="AC1001" i="35"/>
  <c r="AB1001" i="35"/>
  <c r="AA1001" i="35"/>
  <c r="Z1001" i="35"/>
  <c r="Y1001" i="35"/>
  <c r="X1001" i="35"/>
  <c r="AC1000" i="35"/>
  <c r="AB1000" i="35"/>
  <c r="AA1000" i="35"/>
  <c r="Z1000" i="35"/>
  <c r="Y1000" i="35"/>
  <c r="X1000" i="35"/>
  <c r="AC999" i="35"/>
  <c r="AB999" i="35"/>
  <c r="AA999" i="35"/>
  <c r="Z999" i="35"/>
  <c r="Y999" i="35"/>
  <c r="X999" i="35"/>
  <c r="AC998" i="35"/>
  <c r="AB998" i="35"/>
  <c r="AA998" i="35"/>
  <c r="Z998" i="35"/>
  <c r="Y998" i="35"/>
  <c r="X998" i="35"/>
  <c r="AC997" i="35"/>
  <c r="AB997" i="35"/>
  <c r="AA997" i="35"/>
  <c r="Z997" i="35"/>
  <c r="Y997" i="35"/>
  <c r="X997" i="35"/>
  <c r="AC996" i="35"/>
  <c r="AB996" i="35"/>
  <c r="AA996" i="35"/>
  <c r="Z996" i="35"/>
  <c r="Y996" i="35"/>
  <c r="X996" i="35"/>
  <c r="AC995" i="35"/>
  <c r="AB995" i="35"/>
  <c r="AA995" i="35"/>
  <c r="Z995" i="35"/>
  <c r="Y995" i="35"/>
  <c r="X995" i="35"/>
  <c r="AC994" i="35"/>
  <c r="AB994" i="35"/>
  <c r="AA994" i="35"/>
  <c r="Z994" i="35"/>
  <c r="Y994" i="35"/>
  <c r="X994" i="35"/>
  <c r="AC993" i="35"/>
  <c r="AB993" i="35"/>
  <c r="AA993" i="35"/>
  <c r="Z993" i="35"/>
  <c r="Y993" i="35"/>
  <c r="X993" i="35"/>
  <c r="AC992" i="35"/>
  <c r="AB992" i="35"/>
  <c r="AA992" i="35"/>
  <c r="Z992" i="35"/>
  <c r="Y992" i="35"/>
  <c r="X992" i="35"/>
  <c r="AC991" i="35"/>
  <c r="AB991" i="35"/>
  <c r="AA991" i="35"/>
  <c r="Z991" i="35"/>
  <c r="Y991" i="35"/>
  <c r="X991" i="35"/>
  <c r="AC990" i="35"/>
  <c r="AB990" i="35"/>
  <c r="AA990" i="35"/>
  <c r="Z990" i="35"/>
  <c r="Y990" i="35"/>
  <c r="X990" i="35"/>
  <c r="AC989" i="35"/>
  <c r="AB989" i="35"/>
  <c r="AA989" i="35"/>
  <c r="Z989" i="35"/>
  <c r="Y989" i="35"/>
  <c r="X989" i="35"/>
  <c r="AC988" i="35"/>
  <c r="AB988" i="35"/>
  <c r="AA988" i="35"/>
  <c r="Z988" i="35"/>
  <c r="Y988" i="35"/>
  <c r="X988" i="35"/>
  <c r="AC987" i="35"/>
  <c r="AB987" i="35"/>
  <c r="AA987" i="35"/>
  <c r="Z987" i="35"/>
  <c r="Y987" i="35"/>
  <c r="X987" i="35"/>
  <c r="AC986" i="35"/>
  <c r="AB986" i="35"/>
  <c r="AA986" i="35"/>
  <c r="Z986" i="35"/>
  <c r="Y986" i="35"/>
  <c r="X986" i="35"/>
  <c r="AC985" i="35"/>
  <c r="AB985" i="35"/>
  <c r="AA985" i="35"/>
  <c r="Z985" i="35"/>
  <c r="Y985" i="35"/>
  <c r="X985" i="35"/>
  <c r="AC984" i="35"/>
  <c r="AB984" i="35"/>
  <c r="AA984" i="35"/>
  <c r="Z984" i="35"/>
  <c r="Y984" i="35"/>
  <c r="X984" i="35"/>
  <c r="AC983" i="35"/>
  <c r="AB983" i="35"/>
  <c r="AA983" i="35"/>
  <c r="Z983" i="35"/>
  <c r="Y983" i="35"/>
  <c r="X983" i="35"/>
  <c r="AC982" i="35"/>
  <c r="AB982" i="35"/>
  <c r="AA982" i="35"/>
  <c r="Z982" i="35"/>
  <c r="Y982" i="35"/>
  <c r="X982" i="35"/>
  <c r="AC981" i="35"/>
  <c r="AB981" i="35"/>
  <c r="AA981" i="35"/>
  <c r="Z981" i="35"/>
  <c r="Y981" i="35"/>
  <c r="X981" i="35"/>
  <c r="AC980" i="35"/>
  <c r="AB980" i="35"/>
  <c r="AA980" i="35"/>
  <c r="Z980" i="35"/>
  <c r="Y980" i="35"/>
  <c r="X980" i="35"/>
  <c r="AC979" i="35"/>
  <c r="AB979" i="35"/>
  <c r="AA979" i="35"/>
  <c r="Z979" i="35"/>
  <c r="Y979" i="35"/>
  <c r="X979" i="35"/>
  <c r="AC978" i="35"/>
  <c r="AB978" i="35"/>
  <c r="AA978" i="35"/>
  <c r="Z978" i="35"/>
  <c r="Y978" i="35"/>
  <c r="X978" i="35"/>
  <c r="AC977" i="35"/>
  <c r="AB977" i="35"/>
  <c r="AA977" i="35"/>
  <c r="Z977" i="35"/>
  <c r="Y977" i="35"/>
  <c r="X977" i="35"/>
  <c r="AC976" i="35"/>
  <c r="AB976" i="35"/>
  <c r="AA976" i="35"/>
  <c r="Z976" i="35"/>
  <c r="Y976" i="35"/>
  <c r="X976" i="35"/>
  <c r="AC975" i="35"/>
  <c r="AB975" i="35"/>
  <c r="AA975" i="35"/>
  <c r="Z975" i="35"/>
  <c r="Y975" i="35"/>
  <c r="X975" i="35"/>
  <c r="AC974" i="35"/>
  <c r="AB974" i="35"/>
  <c r="AA974" i="35"/>
  <c r="Z974" i="35"/>
  <c r="Y974" i="35"/>
  <c r="X974" i="35"/>
  <c r="AC973" i="35"/>
  <c r="AB973" i="35"/>
  <c r="AA973" i="35"/>
  <c r="Z973" i="35"/>
  <c r="Y973" i="35"/>
  <c r="X973" i="35"/>
  <c r="AC972" i="35"/>
  <c r="AB972" i="35"/>
  <c r="AA972" i="35"/>
  <c r="Z972" i="35"/>
  <c r="Y972" i="35"/>
  <c r="X972" i="35"/>
  <c r="AC971" i="35"/>
  <c r="AB971" i="35"/>
  <c r="AA971" i="35"/>
  <c r="Z971" i="35"/>
  <c r="Y971" i="35"/>
  <c r="X971" i="35"/>
  <c r="AC970" i="35"/>
  <c r="AB970" i="35"/>
  <c r="AA970" i="35"/>
  <c r="Z970" i="35"/>
  <c r="Y970" i="35"/>
  <c r="X970" i="35"/>
  <c r="AC969" i="35"/>
  <c r="AB969" i="35"/>
  <c r="AA969" i="35"/>
  <c r="Z969" i="35"/>
  <c r="Y969" i="35"/>
  <c r="X969" i="35"/>
  <c r="AC968" i="35"/>
  <c r="AB968" i="35"/>
  <c r="AA968" i="35"/>
  <c r="Z968" i="35"/>
  <c r="Y968" i="35"/>
  <c r="X968" i="35"/>
  <c r="AC967" i="35"/>
  <c r="AB967" i="35"/>
  <c r="AA967" i="35"/>
  <c r="Z967" i="35"/>
  <c r="Y967" i="35"/>
  <c r="X967" i="35"/>
  <c r="AC966" i="35"/>
  <c r="AB966" i="35"/>
  <c r="AA966" i="35"/>
  <c r="Z966" i="35"/>
  <c r="Y966" i="35"/>
  <c r="X966" i="35"/>
  <c r="AC965" i="35"/>
  <c r="AB965" i="35"/>
  <c r="AA965" i="35"/>
  <c r="Z965" i="35"/>
  <c r="Y965" i="35"/>
  <c r="X965" i="35"/>
  <c r="AC964" i="35"/>
  <c r="AB964" i="35"/>
  <c r="AA964" i="35"/>
  <c r="Z964" i="35"/>
  <c r="Y964" i="35"/>
  <c r="X964" i="35"/>
  <c r="AC963" i="35"/>
  <c r="AB963" i="35"/>
  <c r="AA963" i="35"/>
  <c r="Z963" i="35"/>
  <c r="Y963" i="35"/>
  <c r="X963" i="35"/>
  <c r="AC962" i="35"/>
  <c r="AB962" i="35"/>
  <c r="AA962" i="35"/>
  <c r="Z962" i="35"/>
  <c r="Y962" i="35"/>
  <c r="X962" i="35"/>
  <c r="AC961" i="35"/>
  <c r="AB961" i="35"/>
  <c r="AA961" i="35"/>
  <c r="Z961" i="35"/>
  <c r="Y961" i="35"/>
  <c r="X961" i="35"/>
  <c r="AC960" i="35"/>
  <c r="AB960" i="35"/>
  <c r="AA960" i="35"/>
  <c r="Z960" i="35"/>
  <c r="Y960" i="35"/>
  <c r="X960" i="35"/>
  <c r="AC959" i="35"/>
  <c r="AB959" i="35"/>
  <c r="AA959" i="35"/>
  <c r="Z959" i="35"/>
  <c r="Y959" i="35"/>
  <c r="X959" i="35"/>
  <c r="AC958" i="35"/>
  <c r="AB958" i="35"/>
  <c r="AA958" i="35"/>
  <c r="Z958" i="35"/>
  <c r="Y958" i="35"/>
  <c r="X958" i="35"/>
  <c r="AC957" i="35"/>
  <c r="AB957" i="35"/>
  <c r="AA957" i="35"/>
  <c r="Z957" i="35"/>
  <c r="Y957" i="35"/>
  <c r="X957" i="35"/>
  <c r="AC956" i="35"/>
  <c r="AB956" i="35"/>
  <c r="AA956" i="35"/>
  <c r="Z956" i="35"/>
  <c r="Y956" i="35"/>
  <c r="X956" i="35"/>
  <c r="AC955" i="35"/>
  <c r="AB955" i="35"/>
  <c r="AA955" i="35"/>
  <c r="Z955" i="35"/>
  <c r="Y955" i="35"/>
  <c r="X955" i="35"/>
  <c r="AC954" i="35"/>
  <c r="AB954" i="35"/>
  <c r="AA954" i="35"/>
  <c r="Z954" i="35"/>
  <c r="Y954" i="35"/>
  <c r="X954" i="35"/>
  <c r="AC953" i="35"/>
  <c r="AB953" i="35"/>
  <c r="AA953" i="35"/>
  <c r="Z953" i="35"/>
  <c r="Y953" i="35"/>
  <c r="X953" i="35"/>
  <c r="AC952" i="35"/>
  <c r="AB952" i="35"/>
  <c r="AA952" i="35"/>
  <c r="Z952" i="35"/>
  <c r="Y952" i="35"/>
  <c r="X952" i="35"/>
  <c r="AC951" i="35"/>
  <c r="AB951" i="35"/>
  <c r="AA951" i="35"/>
  <c r="Z951" i="35"/>
  <c r="Y951" i="35"/>
  <c r="X951" i="35"/>
  <c r="AC950" i="35"/>
  <c r="AB950" i="35"/>
  <c r="AA950" i="35"/>
  <c r="Z950" i="35"/>
  <c r="Y950" i="35"/>
  <c r="X950" i="35"/>
  <c r="AC949" i="35"/>
  <c r="AB949" i="35"/>
  <c r="AA949" i="35"/>
  <c r="Z949" i="35"/>
  <c r="Y949" i="35"/>
  <c r="X949" i="35"/>
  <c r="AC948" i="35"/>
  <c r="AB948" i="35"/>
  <c r="AA948" i="35"/>
  <c r="Z948" i="35"/>
  <c r="Y948" i="35"/>
  <c r="X948" i="35"/>
  <c r="AC947" i="35"/>
  <c r="AB947" i="35"/>
  <c r="AA947" i="35"/>
  <c r="Z947" i="35"/>
  <c r="Y947" i="35"/>
  <c r="X947" i="35"/>
  <c r="AC946" i="35"/>
  <c r="AB946" i="35"/>
  <c r="AA946" i="35"/>
  <c r="Z946" i="35"/>
  <c r="Y946" i="35"/>
  <c r="X946" i="35"/>
  <c r="AC945" i="35"/>
  <c r="AB945" i="35"/>
  <c r="AA945" i="35"/>
  <c r="Z945" i="35"/>
  <c r="Y945" i="35"/>
  <c r="X945" i="35"/>
  <c r="AC944" i="35"/>
  <c r="AB944" i="35"/>
  <c r="AA944" i="35"/>
  <c r="Z944" i="35"/>
  <c r="Y944" i="35"/>
  <c r="X944" i="35"/>
  <c r="AC943" i="35"/>
  <c r="AB943" i="35"/>
  <c r="AA943" i="35"/>
  <c r="Z943" i="35"/>
  <c r="Y943" i="35"/>
  <c r="X943" i="35"/>
  <c r="AC942" i="35"/>
  <c r="AB942" i="35"/>
  <c r="AA942" i="35"/>
  <c r="Z942" i="35"/>
  <c r="Y942" i="35"/>
  <c r="X942" i="35"/>
  <c r="AC941" i="35"/>
  <c r="AB941" i="35"/>
  <c r="AA941" i="35"/>
  <c r="Z941" i="35"/>
  <c r="Y941" i="35"/>
  <c r="X941" i="35"/>
  <c r="AC940" i="35"/>
  <c r="AB940" i="35"/>
  <c r="AA940" i="35"/>
  <c r="Z940" i="35"/>
  <c r="Y940" i="35"/>
  <c r="X940" i="35"/>
  <c r="AC939" i="35"/>
  <c r="AB939" i="35"/>
  <c r="AA939" i="35"/>
  <c r="Z939" i="35"/>
  <c r="Y939" i="35"/>
  <c r="X939" i="35"/>
  <c r="AC938" i="35"/>
  <c r="AB938" i="35"/>
  <c r="AA938" i="35"/>
  <c r="Z938" i="35"/>
  <c r="Y938" i="35"/>
  <c r="X938" i="35"/>
  <c r="AC937" i="35"/>
  <c r="AB937" i="35"/>
  <c r="AA937" i="35"/>
  <c r="Z937" i="35"/>
  <c r="Y937" i="35"/>
  <c r="X937" i="35"/>
  <c r="AC936" i="35"/>
  <c r="AB936" i="35"/>
  <c r="AA936" i="35"/>
  <c r="Z936" i="35"/>
  <c r="Y936" i="35"/>
  <c r="X936" i="35"/>
  <c r="AC935" i="35"/>
  <c r="AB935" i="35"/>
  <c r="AA935" i="35"/>
  <c r="Z935" i="35"/>
  <c r="Y935" i="35"/>
  <c r="X935" i="35"/>
  <c r="AC934" i="35"/>
  <c r="AB934" i="35"/>
  <c r="AA934" i="35"/>
  <c r="Z934" i="35"/>
  <c r="Y934" i="35"/>
  <c r="X934" i="35"/>
  <c r="AC933" i="35"/>
  <c r="AB933" i="35"/>
  <c r="AA933" i="35"/>
  <c r="Z933" i="35"/>
  <c r="Y933" i="35"/>
  <c r="X933" i="35"/>
  <c r="AC932" i="35"/>
  <c r="AB932" i="35"/>
  <c r="AA932" i="35"/>
  <c r="Z932" i="35"/>
  <c r="Y932" i="35"/>
  <c r="X932" i="35"/>
  <c r="AC931" i="35"/>
  <c r="AB931" i="35"/>
  <c r="AA931" i="35"/>
  <c r="Z931" i="35"/>
  <c r="Y931" i="35"/>
  <c r="X931" i="35"/>
  <c r="AC930" i="35"/>
  <c r="AB930" i="35"/>
  <c r="AA930" i="35"/>
  <c r="Z930" i="35"/>
  <c r="Y930" i="35"/>
  <c r="X930" i="35"/>
  <c r="AC929" i="35"/>
  <c r="AB929" i="35"/>
  <c r="AA929" i="35"/>
  <c r="Z929" i="35"/>
  <c r="Y929" i="35"/>
  <c r="X929" i="35"/>
  <c r="AC928" i="35"/>
  <c r="AB928" i="35"/>
  <c r="AA928" i="35"/>
  <c r="Z928" i="35"/>
  <c r="Y928" i="35"/>
  <c r="X928" i="35"/>
  <c r="AC927" i="35"/>
  <c r="AB927" i="35"/>
  <c r="AA927" i="35"/>
  <c r="Z927" i="35"/>
  <c r="Y927" i="35"/>
  <c r="X927" i="35"/>
  <c r="AC926" i="35"/>
  <c r="AB926" i="35"/>
  <c r="AA926" i="35"/>
  <c r="Z926" i="35"/>
  <c r="Y926" i="35"/>
  <c r="X926" i="35"/>
  <c r="AC925" i="35"/>
  <c r="AB925" i="35"/>
  <c r="AA925" i="35"/>
  <c r="Z925" i="35"/>
  <c r="Y925" i="35"/>
  <c r="X925" i="35"/>
  <c r="AC924" i="35"/>
  <c r="AB924" i="35"/>
  <c r="AA924" i="35"/>
  <c r="Z924" i="35"/>
  <c r="Y924" i="35"/>
  <c r="X924" i="35"/>
  <c r="AC923" i="35"/>
  <c r="AB923" i="35"/>
  <c r="AA923" i="35"/>
  <c r="Z923" i="35"/>
  <c r="Y923" i="35"/>
  <c r="X923" i="35"/>
  <c r="AC922" i="35"/>
  <c r="AB922" i="35"/>
  <c r="AA922" i="35"/>
  <c r="Z922" i="35"/>
  <c r="Y922" i="35"/>
  <c r="X922" i="35"/>
  <c r="AC921" i="35"/>
  <c r="AB921" i="35"/>
  <c r="AA921" i="35"/>
  <c r="Z921" i="35"/>
  <c r="Y921" i="35"/>
  <c r="X921" i="35"/>
  <c r="AC920" i="35"/>
  <c r="AB920" i="35"/>
  <c r="AA920" i="35"/>
  <c r="Z920" i="35"/>
  <c r="Y920" i="35"/>
  <c r="X920" i="35"/>
  <c r="AC919" i="35"/>
  <c r="AB919" i="35"/>
  <c r="AA919" i="35"/>
  <c r="Z919" i="35"/>
  <c r="Y919" i="35"/>
  <c r="X919" i="35"/>
  <c r="AC918" i="35"/>
  <c r="AB918" i="35"/>
  <c r="AA918" i="35"/>
  <c r="Z918" i="35"/>
  <c r="Y918" i="35"/>
  <c r="X918" i="35"/>
  <c r="AC917" i="35"/>
  <c r="AB917" i="35"/>
  <c r="AA917" i="35"/>
  <c r="Z917" i="35"/>
  <c r="Y917" i="35"/>
  <c r="X917" i="35"/>
  <c r="AC916" i="35"/>
  <c r="AB916" i="35"/>
  <c r="AA916" i="35"/>
  <c r="Z916" i="35"/>
  <c r="Y916" i="35"/>
  <c r="X916" i="35"/>
  <c r="AC915" i="35"/>
  <c r="AB915" i="35"/>
  <c r="AA915" i="35"/>
  <c r="Z915" i="35"/>
  <c r="Y915" i="35"/>
  <c r="X915" i="35"/>
  <c r="AC914" i="35"/>
  <c r="AB914" i="35"/>
  <c r="AA914" i="35"/>
  <c r="Z914" i="35"/>
  <c r="Y914" i="35"/>
  <c r="X914" i="35"/>
  <c r="AC913" i="35"/>
  <c r="AB913" i="35"/>
  <c r="AA913" i="35"/>
  <c r="Z913" i="35"/>
  <c r="Y913" i="35"/>
  <c r="X913" i="35"/>
  <c r="AC912" i="35"/>
  <c r="AB912" i="35"/>
  <c r="AA912" i="35"/>
  <c r="Z912" i="35"/>
  <c r="Y912" i="35"/>
  <c r="X912" i="35"/>
  <c r="AC911" i="35"/>
  <c r="AB911" i="35"/>
  <c r="AA911" i="35"/>
  <c r="Z911" i="35"/>
  <c r="Y911" i="35"/>
  <c r="X911" i="35"/>
  <c r="AC910" i="35"/>
  <c r="AB910" i="35"/>
  <c r="AA910" i="35"/>
  <c r="Z910" i="35"/>
  <c r="Y910" i="35"/>
  <c r="X910" i="35"/>
  <c r="AC909" i="35"/>
  <c r="AB909" i="35"/>
  <c r="AA909" i="35"/>
  <c r="Z909" i="35"/>
  <c r="Y909" i="35"/>
  <c r="X909" i="35"/>
  <c r="AC908" i="35"/>
  <c r="AB908" i="35"/>
  <c r="AA908" i="35"/>
  <c r="Z908" i="35"/>
  <c r="Y908" i="35"/>
  <c r="X908" i="35"/>
  <c r="AC907" i="35"/>
  <c r="AB907" i="35"/>
  <c r="AA907" i="35"/>
  <c r="Z907" i="35"/>
  <c r="Y907" i="35"/>
  <c r="X907" i="35"/>
  <c r="AC906" i="35"/>
  <c r="AB906" i="35"/>
  <c r="AA906" i="35"/>
  <c r="Z906" i="35"/>
  <c r="Y906" i="35"/>
  <c r="X906" i="35"/>
  <c r="AC905" i="35"/>
  <c r="AB905" i="35"/>
  <c r="AA905" i="35"/>
  <c r="Z905" i="35"/>
  <c r="Y905" i="35"/>
  <c r="X905" i="35"/>
  <c r="AC904" i="35"/>
  <c r="AB904" i="35"/>
  <c r="AA904" i="35"/>
  <c r="Z904" i="35"/>
  <c r="Y904" i="35"/>
  <c r="X904" i="35"/>
  <c r="AC903" i="35"/>
  <c r="AB903" i="35"/>
  <c r="AA903" i="35"/>
  <c r="Z903" i="35"/>
  <c r="Y903" i="35"/>
  <c r="X903" i="35"/>
  <c r="AC902" i="35"/>
  <c r="AB902" i="35"/>
  <c r="AA902" i="35"/>
  <c r="Z902" i="35"/>
  <c r="Y902" i="35"/>
  <c r="X902" i="35"/>
  <c r="AC901" i="35"/>
  <c r="AB901" i="35"/>
  <c r="AA901" i="35"/>
  <c r="Z901" i="35"/>
  <c r="Y901" i="35"/>
  <c r="X901" i="35"/>
  <c r="AC900" i="35"/>
  <c r="AB900" i="35"/>
  <c r="AA900" i="35"/>
  <c r="Z900" i="35"/>
  <c r="Y900" i="35"/>
  <c r="X900" i="35"/>
  <c r="AC899" i="35"/>
  <c r="AB899" i="35"/>
  <c r="AA899" i="35"/>
  <c r="Z899" i="35"/>
  <c r="Y899" i="35"/>
  <c r="X899" i="35"/>
  <c r="AC898" i="35"/>
  <c r="AB898" i="35"/>
  <c r="AA898" i="35"/>
  <c r="Z898" i="35"/>
  <c r="Y898" i="35"/>
  <c r="X898" i="35"/>
  <c r="AC897" i="35"/>
  <c r="AB897" i="35"/>
  <c r="AA897" i="35"/>
  <c r="Z897" i="35"/>
  <c r="Y897" i="35"/>
  <c r="X897" i="35"/>
  <c r="AC896" i="35"/>
  <c r="AB896" i="35"/>
  <c r="AA896" i="35"/>
  <c r="Z896" i="35"/>
  <c r="Y896" i="35"/>
  <c r="X896" i="35"/>
  <c r="AC895" i="35"/>
  <c r="AB895" i="35"/>
  <c r="AA895" i="35"/>
  <c r="Z895" i="35"/>
  <c r="Y895" i="35"/>
  <c r="X895" i="35"/>
  <c r="AC894" i="35"/>
  <c r="AB894" i="35"/>
  <c r="AA894" i="35"/>
  <c r="Z894" i="35"/>
  <c r="Y894" i="35"/>
  <c r="X894" i="35"/>
  <c r="AC893" i="35"/>
  <c r="AB893" i="35"/>
  <c r="AA893" i="35"/>
  <c r="Z893" i="35"/>
  <c r="Y893" i="35"/>
  <c r="X893" i="35"/>
  <c r="AC892" i="35"/>
  <c r="AB892" i="35"/>
  <c r="AA892" i="35"/>
  <c r="Z892" i="35"/>
  <c r="Y892" i="35"/>
  <c r="X892" i="35"/>
  <c r="AC891" i="35"/>
  <c r="AB891" i="35"/>
  <c r="AA891" i="35"/>
  <c r="Z891" i="35"/>
  <c r="Y891" i="35"/>
  <c r="X891" i="35"/>
  <c r="AC890" i="35"/>
  <c r="AB890" i="35"/>
  <c r="AA890" i="35"/>
  <c r="Z890" i="35"/>
  <c r="Y890" i="35"/>
  <c r="X890" i="35"/>
  <c r="AC889" i="35"/>
  <c r="AB889" i="35"/>
  <c r="AA889" i="35"/>
  <c r="Z889" i="35"/>
  <c r="Y889" i="35"/>
  <c r="X889" i="35"/>
  <c r="AC888" i="35"/>
  <c r="AB888" i="35"/>
  <c r="AA888" i="35"/>
  <c r="Z888" i="35"/>
  <c r="Y888" i="35"/>
  <c r="X888" i="35"/>
  <c r="AC887" i="35"/>
  <c r="AB887" i="35"/>
  <c r="AA887" i="35"/>
  <c r="Z887" i="35"/>
  <c r="Y887" i="35"/>
  <c r="X887" i="35"/>
  <c r="AC886" i="35"/>
  <c r="AB886" i="35"/>
  <c r="AA886" i="35"/>
  <c r="Z886" i="35"/>
  <c r="Y886" i="35"/>
  <c r="X886" i="35"/>
  <c r="AC885" i="35"/>
  <c r="AB885" i="35"/>
  <c r="AA885" i="35"/>
  <c r="Z885" i="35"/>
  <c r="Y885" i="35"/>
  <c r="X885" i="35"/>
  <c r="AC884" i="35"/>
  <c r="AB884" i="35"/>
  <c r="AA884" i="35"/>
  <c r="Z884" i="35"/>
  <c r="Y884" i="35"/>
  <c r="X884" i="35"/>
  <c r="AC883" i="35"/>
  <c r="AB883" i="35"/>
  <c r="AA883" i="35"/>
  <c r="Z883" i="35"/>
  <c r="Y883" i="35"/>
  <c r="X883" i="35"/>
  <c r="AC882" i="35"/>
  <c r="AB882" i="35"/>
  <c r="AA882" i="35"/>
  <c r="Z882" i="35"/>
  <c r="Y882" i="35"/>
  <c r="X882" i="35"/>
  <c r="AC881" i="35"/>
  <c r="AB881" i="35"/>
  <c r="AA881" i="35"/>
  <c r="Z881" i="35"/>
  <c r="Y881" i="35"/>
  <c r="X881" i="35"/>
  <c r="AC880" i="35"/>
  <c r="AB880" i="35"/>
  <c r="AA880" i="35"/>
  <c r="Z880" i="35"/>
  <c r="Y880" i="35"/>
  <c r="X880" i="35"/>
  <c r="AC879" i="35"/>
  <c r="AB879" i="35"/>
  <c r="AA879" i="35"/>
  <c r="Z879" i="35"/>
  <c r="Y879" i="35"/>
  <c r="X879" i="35"/>
  <c r="AC878" i="35"/>
  <c r="AB878" i="35"/>
  <c r="AA878" i="35"/>
  <c r="Z878" i="35"/>
  <c r="Y878" i="35"/>
  <c r="X878" i="35"/>
  <c r="AC877" i="35"/>
  <c r="AB877" i="35"/>
  <c r="AA877" i="35"/>
  <c r="Z877" i="35"/>
  <c r="Y877" i="35"/>
  <c r="X877" i="35"/>
  <c r="AC876" i="35"/>
  <c r="AB876" i="35"/>
  <c r="AA876" i="35"/>
  <c r="Z876" i="35"/>
  <c r="Y876" i="35"/>
  <c r="X876" i="35"/>
  <c r="AC875" i="35"/>
  <c r="AB875" i="35"/>
  <c r="AA875" i="35"/>
  <c r="Z875" i="35"/>
  <c r="Y875" i="35"/>
  <c r="X875" i="35"/>
  <c r="AC874" i="35"/>
  <c r="AB874" i="35"/>
  <c r="AA874" i="35"/>
  <c r="Z874" i="35"/>
  <c r="Y874" i="35"/>
  <c r="X874" i="35"/>
  <c r="AC873" i="35"/>
  <c r="AB873" i="35"/>
  <c r="AA873" i="35"/>
  <c r="Z873" i="35"/>
  <c r="Y873" i="35"/>
  <c r="X873" i="35"/>
  <c r="AC872" i="35"/>
  <c r="AB872" i="35"/>
  <c r="AA872" i="35"/>
  <c r="Z872" i="35"/>
  <c r="Y872" i="35"/>
  <c r="X872" i="35"/>
  <c r="AC871" i="35"/>
  <c r="AB871" i="35"/>
  <c r="AA871" i="35"/>
  <c r="Z871" i="35"/>
  <c r="Y871" i="35"/>
  <c r="X871" i="35"/>
  <c r="AC870" i="35"/>
  <c r="AB870" i="35"/>
  <c r="AA870" i="35"/>
  <c r="Z870" i="35"/>
  <c r="Y870" i="35"/>
  <c r="X870" i="35"/>
  <c r="AC869" i="35"/>
  <c r="AB869" i="35"/>
  <c r="AA869" i="35"/>
  <c r="Z869" i="35"/>
  <c r="Y869" i="35"/>
  <c r="X869" i="35"/>
  <c r="AC868" i="35"/>
  <c r="AB868" i="35"/>
  <c r="AA868" i="35"/>
  <c r="Z868" i="35"/>
  <c r="Y868" i="35"/>
  <c r="X868" i="35"/>
  <c r="AC867" i="35"/>
  <c r="AB867" i="35"/>
  <c r="AA867" i="35"/>
  <c r="Z867" i="35"/>
  <c r="Y867" i="35"/>
  <c r="X867" i="35"/>
  <c r="AC866" i="35"/>
  <c r="AB866" i="35"/>
  <c r="AA866" i="35"/>
  <c r="Z866" i="35"/>
  <c r="Y866" i="35"/>
  <c r="X866" i="35"/>
  <c r="AC865" i="35"/>
  <c r="AB865" i="35"/>
  <c r="AA865" i="35"/>
  <c r="Z865" i="35"/>
  <c r="Y865" i="35"/>
  <c r="X865" i="35"/>
  <c r="AC864" i="35"/>
  <c r="AB864" i="35"/>
  <c r="AA864" i="35"/>
  <c r="Z864" i="35"/>
  <c r="Y864" i="35"/>
  <c r="X864" i="35"/>
  <c r="AC863" i="35"/>
  <c r="AB863" i="35"/>
  <c r="AA863" i="35"/>
  <c r="Z863" i="35"/>
  <c r="Y863" i="35"/>
  <c r="X863" i="35"/>
  <c r="AC862" i="35"/>
  <c r="AB862" i="35"/>
  <c r="AA862" i="35"/>
  <c r="Z862" i="35"/>
  <c r="Y862" i="35"/>
  <c r="X862" i="35"/>
  <c r="AC861" i="35"/>
  <c r="AB861" i="35"/>
  <c r="AA861" i="35"/>
  <c r="Z861" i="35"/>
  <c r="Y861" i="35"/>
  <c r="X861" i="35"/>
  <c r="AC860" i="35"/>
  <c r="AB860" i="35"/>
  <c r="AA860" i="35"/>
  <c r="Z860" i="35"/>
  <c r="Y860" i="35"/>
  <c r="X860" i="35"/>
  <c r="AC859" i="35"/>
  <c r="AB859" i="35"/>
  <c r="AA859" i="35"/>
  <c r="Z859" i="35"/>
  <c r="Y859" i="35"/>
  <c r="X859" i="35"/>
  <c r="AC858" i="35"/>
  <c r="AB858" i="35"/>
  <c r="AA858" i="35"/>
  <c r="Z858" i="35"/>
  <c r="Y858" i="35"/>
  <c r="X858" i="35"/>
  <c r="AC857" i="35"/>
  <c r="AB857" i="35"/>
  <c r="AA857" i="35"/>
  <c r="Z857" i="35"/>
  <c r="Y857" i="35"/>
  <c r="X857" i="35"/>
  <c r="AC856" i="35"/>
  <c r="AB856" i="35"/>
  <c r="AA856" i="35"/>
  <c r="Z856" i="35"/>
  <c r="Y856" i="35"/>
  <c r="X856" i="35"/>
  <c r="AC855" i="35"/>
  <c r="AB855" i="35"/>
  <c r="AA855" i="35"/>
  <c r="Z855" i="35"/>
  <c r="Y855" i="35"/>
  <c r="X855" i="35"/>
  <c r="AC854" i="35"/>
  <c r="AB854" i="35"/>
  <c r="AA854" i="35"/>
  <c r="Z854" i="35"/>
  <c r="Y854" i="35"/>
  <c r="X854" i="35"/>
  <c r="AC853" i="35"/>
  <c r="AB853" i="35"/>
  <c r="AA853" i="35"/>
  <c r="Z853" i="35"/>
  <c r="Y853" i="35"/>
  <c r="X853" i="35"/>
  <c r="AC852" i="35"/>
  <c r="AB852" i="35"/>
  <c r="AA852" i="35"/>
  <c r="Z852" i="35"/>
  <c r="Y852" i="35"/>
  <c r="X852" i="35"/>
  <c r="AC851" i="35"/>
  <c r="AB851" i="35"/>
  <c r="AA851" i="35"/>
  <c r="Z851" i="35"/>
  <c r="Y851" i="35"/>
  <c r="X851" i="35"/>
  <c r="AC850" i="35"/>
  <c r="AB850" i="35"/>
  <c r="AA850" i="35"/>
  <c r="Z850" i="35"/>
  <c r="Y850" i="35"/>
  <c r="X850" i="35"/>
  <c r="AC849" i="35"/>
  <c r="AB849" i="35"/>
  <c r="AA849" i="35"/>
  <c r="Z849" i="35"/>
  <c r="Y849" i="35"/>
  <c r="X849" i="35"/>
  <c r="AC848" i="35"/>
  <c r="AB848" i="35"/>
  <c r="AA848" i="35"/>
  <c r="Z848" i="35"/>
  <c r="Y848" i="35"/>
  <c r="X848" i="35"/>
  <c r="AC847" i="35"/>
  <c r="AB847" i="35"/>
  <c r="AA847" i="35"/>
  <c r="Z847" i="35"/>
  <c r="Y847" i="35"/>
  <c r="X847" i="35"/>
  <c r="AC846" i="35"/>
  <c r="AB846" i="35"/>
  <c r="AA846" i="35"/>
  <c r="Z846" i="35"/>
  <c r="Y846" i="35"/>
  <c r="X846" i="35"/>
  <c r="AC845" i="35"/>
  <c r="AB845" i="35"/>
  <c r="AA845" i="35"/>
  <c r="Z845" i="35"/>
  <c r="Y845" i="35"/>
  <c r="X845" i="35"/>
  <c r="AC844" i="35"/>
  <c r="AB844" i="35"/>
  <c r="AA844" i="35"/>
  <c r="Z844" i="35"/>
  <c r="Y844" i="35"/>
  <c r="X844" i="35"/>
  <c r="AC843" i="35"/>
  <c r="AB843" i="35"/>
  <c r="AA843" i="35"/>
  <c r="Z843" i="35"/>
  <c r="Y843" i="35"/>
  <c r="X843" i="35"/>
  <c r="AC842" i="35"/>
  <c r="AB842" i="35"/>
  <c r="AA842" i="35"/>
  <c r="Z842" i="35"/>
  <c r="Y842" i="35"/>
  <c r="X842" i="35"/>
  <c r="AC841" i="35"/>
  <c r="AB841" i="35"/>
  <c r="AA841" i="35"/>
  <c r="Z841" i="35"/>
  <c r="Y841" i="35"/>
  <c r="X841" i="35"/>
  <c r="AC840" i="35"/>
  <c r="AB840" i="35"/>
  <c r="AA840" i="35"/>
  <c r="Z840" i="35"/>
  <c r="Y840" i="35"/>
  <c r="X840" i="35"/>
  <c r="AC839" i="35"/>
  <c r="AB839" i="35"/>
  <c r="AA839" i="35"/>
  <c r="Z839" i="35"/>
  <c r="Y839" i="35"/>
  <c r="X839" i="35"/>
  <c r="AC838" i="35"/>
  <c r="AB838" i="35"/>
  <c r="AA838" i="35"/>
  <c r="Z838" i="35"/>
  <c r="Y838" i="35"/>
  <c r="X838" i="35"/>
  <c r="AC837" i="35"/>
  <c r="AB837" i="35"/>
  <c r="AA837" i="35"/>
  <c r="Z837" i="35"/>
  <c r="Y837" i="35"/>
  <c r="X837" i="35"/>
  <c r="AC836" i="35"/>
  <c r="AB836" i="35"/>
  <c r="AA836" i="35"/>
  <c r="Z836" i="35"/>
  <c r="Y836" i="35"/>
  <c r="X836" i="35"/>
  <c r="AC835" i="35"/>
  <c r="AB835" i="35"/>
  <c r="AA835" i="35"/>
  <c r="Z835" i="35"/>
  <c r="Y835" i="35"/>
  <c r="X835" i="35"/>
  <c r="AC834" i="35"/>
  <c r="AB834" i="35"/>
  <c r="AA834" i="35"/>
  <c r="Z834" i="35"/>
  <c r="Y834" i="35"/>
  <c r="X834" i="35"/>
  <c r="AC833" i="35"/>
  <c r="AB833" i="35"/>
  <c r="AA833" i="35"/>
  <c r="Z833" i="35"/>
  <c r="Y833" i="35"/>
  <c r="X833" i="35"/>
  <c r="AC832" i="35"/>
  <c r="AB832" i="35"/>
  <c r="AA832" i="35"/>
  <c r="Z832" i="35"/>
  <c r="Y832" i="35"/>
  <c r="X832" i="35"/>
  <c r="AC831" i="35"/>
  <c r="AB831" i="35"/>
  <c r="AA831" i="35"/>
  <c r="Z831" i="35"/>
  <c r="Y831" i="35"/>
  <c r="X831" i="35"/>
  <c r="AC830" i="35"/>
  <c r="AB830" i="35"/>
  <c r="AA830" i="35"/>
  <c r="Z830" i="35"/>
  <c r="Y830" i="35"/>
  <c r="X830" i="35"/>
  <c r="AC829" i="35"/>
  <c r="AB829" i="35"/>
  <c r="AA829" i="35"/>
  <c r="Z829" i="35"/>
  <c r="Y829" i="35"/>
  <c r="X829" i="35"/>
  <c r="AC828" i="35"/>
  <c r="AB828" i="35"/>
  <c r="AA828" i="35"/>
  <c r="Z828" i="35"/>
  <c r="Y828" i="35"/>
  <c r="X828" i="35"/>
  <c r="AC827" i="35"/>
  <c r="AB827" i="35"/>
  <c r="AA827" i="35"/>
  <c r="Z827" i="35"/>
  <c r="Y827" i="35"/>
  <c r="X827" i="35"/>
  <c r="AC826" i="35"/>
  <c r="AB826" i="35"/>
  <c r="AA826" i="35"/>
  <c r="Z826" i="35"/>
  <c r="Y826" i="35"/>
  <c r="X826" i="35"/>
  <c r="AC825" i="35"/>
  <c r="AB825" i="35"/>
  <c r="AA825" i="35"/>
  <c r="Z825" i="35"/>
  <c r="Y825" i="35"/>
  <c r="X825" i="35"/>
  <c r="AC824" i="35"/>
  <c r="AB824" i="35"/>
  <c r="AA824" i="35"/>
  <c r="Z824" i="35"/>
  <c r="Y824" i="35"/>
  <c r="X824" i="35"/>
  <c r="AC823" i="35"/>
  <c r="AB823" i="35"/>
  <c r="AA823" i="35"/>
  <c r="Z823" i="35"/>
  <c r="Y823" i="35"/>
  <c r="X823" i="35"/>
  <c r="AC822" i="35"/>
  <c r="AB822" i="35"/>
  <c r="AA822" i="35"/>
  <c r="Z822" i="35"/>
  <c r="Y822" i="35"/>
  <c r="X822" i="35"/>
  <c r="AC821" i="35"/>
  <c r="AB821" i="35"/>
  <c r="AA821" i="35"/>
  <c r="Z821" i="35"/>
  <c r="Y821" i="35"/>
  <c r="X821" i="35"/>
  <c r="AC820" i="35"/>
  <c r="AB820" i="35"/>
  <c r="AA820" i="35"/>
  <c r="Z820" i="35"/>
  <c r="Y820" i="35"/>
  <c r="X820" i="35"/>
  <c r="AC819" i="35"/>
  <c r="AB819" i="35"/>
  <c r="AA819" i="35"/>
  <c r="Z819" i="35"/>
  <c r="Y819" i="35"/>
  <c r="X819" i="35"/>
  <c r="AC818" i="35"/>
  <c r="AB818" i="35"/>
  <c r="AA818" i="35"/>
  <c r="Z818" i="35"/>
  <c r="Y818" i="35"/>
  <c r="X818" i="35"/>
  <c r="AC817" i="35"/>
  <c r="AB817" i="35"/>
  <c r="AA817" i="35"/>
  <c r="Z817" i="35"/>
  <c r="Y817" i="35"/>
  <c r="X817" i="35"/>
  <c r="AC816" i="35"/>
  <c r="AB816" i="35"/>
  <c r="AA816" i="35"/>
  <c r="Z816" i="35"/>
  <c r="Y816" i="35"/>
  <c r="X816" i="35"/>
  <c r="AC815" i="35"/>
  <c r="AB815" i="35"/>
  <c r="AA815" i="35"/>
  <c r="Z815" i="35"/>
  <c r="Y815" i="35"/>
  <c r="X815" i="35"/>
  <c r="AC814" i="35"/>
  <c r="AB814" i="35"/>
  <c r="AA814" i="35"/>
  <c r="Z814" i="35"/>
  <c r="Y814" i="35"/>
  <c r="X814" i="35"/>
  <c r="AC813" i="35"/>
  <c r="AB813" i="35"/>
  <c r="AA813" i="35"/>
  <c r="Z813" i="35"/>
  <c r="Y813" i="35"/>
  <c r="X813" i="35"/>
  <c r="AC812" i="35"/>
  <c r="AB812" i="35"/>
  <c r="AA812" i="35"/>
  <c r="Z812" i="35"/>
  <c r="Y812" i="35"/>
  <c r="X812" i="35"/>
  <c r="AC811" i="35"/>
  <c r="AB811" i="35"/>
  <c r="AA811" i="35"/>
  <c r="Z811" i="35"/>
  <c r="Y811" i="35"/>
  <c r="X811" i="35"/>
  <c r="AC810" i="35"/>
  <c r="AB810" i="35"/>
  <c r="AA810" i="35"/>
  <c r="Z810" i="35"/>
  <c r="Y810" i="35"/>
  <c r="X810" i="35"/>
  <c r="AC809" i="35"/>
  <c r="AB809" i="35"/>
  <c r="AA809" i="35"/>
  <c r="Z809" i="35"/>
  <c r="Y809" i="35"/>
  <c r="X809" i="35"/>
  <c r="AC808" i="35"/>
  <c r="AB808" i="35"/>
  <c r="AA808" i="35"/>
  <c r="Z808" i="35"/>
  <c r="Y808" i="35"/>
  <c r="X808" i="35"/>
  <c r="AC807" i="35"/>
  <c r="AB807" i="35"/>
  <c r="AA807" i="35"/>
  <c r="Z807" i="35"/>
  <c r="Y807" i="35"/>
  <c r="X807" i="35"/>
  <c r="AC806" i="35"/>
  <c r="AB806" i="35"/>
  <c r="AA806" i="35"/>
  <c r="Z806" i="35"/>
  <c r="Y806" i="35"/>
  <c r="X806" i="35"/>
  <c r="AC805" i="35"/>
  <c r="AB805" i="35"/>
  <c r="AA805" i="35"/>
  <c r="Z805" i="35"/>
  <c r="Y805" i="35"/>
  <c r="X805" i="35"/>
  <c r="AC804" i="35"/>
  <c r="AB804" i="35"/>
  <c r="AA804" i="35"/>
  <c r="Z804" i="35"/>
  <c r="Y804" i="35"/>
  <c r="X804" i="35"/>
  <c r="AC803" i="35"/>
  <c r="AB803" i="35"/>
  <c r="AA803" i="35"/>
  <c r="Z803" i="35"/>
  <c r="Y803" i="35"/>
  <c r="X803" i="35"/>
  <c r="AC802" i="35"/>
  <c r="AB802" i="35"/>
  <c r="AA802" i="35"/>
  <c r="Z802" i="35"/>
  <c r="Y802" i="35"/>
  <c r="X802" i="35"/>
  <c r="AC801" i="35"/>
  <c r="AB801" i="35"/>
  <c r="AA801" i="35"/>
  <c r="Z801" i="35"/>
  <c r="Y801" i="35"/>
  <c r="X801" i="35"/>
  <c r="AC800" i="35"/>
  <c r="AB800" i="35"/>
  <c r="AA800" i="35"/>
  <c r="Z800" i="35"/>
  <c r="Y800" i="35"/>
  <c r="X800" i="35"/>
  <c r="AC799" i="35"/>
  <c r="AB799" i="35"/>
  <c r="AA799" i="35"/>
  <c r="Z799" i="35"/>
  <c r="Y799" i="35"/>
  <c r="X799" i="35"/>
  <c r="AC798" i="35"/>
  <c r="AB798" i="35"/>
  <c r="AA798" i="35"/>
  <c r="Z798" i="35"/>
  <c r="Y798" i="35"/>
  <c r="X798" i="35"/>
  <c r="AC797" i="35"/>
  <c r="AB797" i="35"/>
  <c r="AA797" i="35"/>
  <c r="Z797" i="35"/>
  <c r="Y797" i="35"/>
  <c r="X797" i="35"/>
  <c r="AC796" i="35"/>
  <c r="AB796" i="35"/>
  <c r="AA796" i="35"/>
  <c r="Z796" i="35"/>
  <c r="Y796" i="35"/>
  <c r="X796" i="35"/>
  <c r="AC795" i="35"/>
  <c r="AB795" i="35"/>
  <c r="AA795" i="35"/>
  <c r="Z795" i="35"/>
  <c r="Y795" i="35"/>
  <c r="X795" i="35"/>
  <c r="AC794" i="35"/>
  <c r="AB794" i="35"/>
  <c r="AA794" i="35"/>
  <c r="Z794" i="35"/>
  <c r="Y794" i="35"/>
  <c r="X794" i="35"/>
  <c r="AC793" i="35"/>
  <c r="AB793" i="35"/>
  <c r="AA793" i="35"/>
  <c r="Z793" i="35"/>
  <c r="Y793" i="35"/>
  <c r="X793" i="35"/>
  <c r="AC792" i="35"/>
  <c r="AB792" i="35"/>
  <c r="AA792" i="35"/>
  <c r="Z792" i="35"/>
  <c r="Y792" i="35"/>
  <c r="X792" i="35"/>
  <c r="AC791" i="35"/>
  <c r="AB791" i="35"/>
  <c r="AA791" i="35"/>
  <c r="Z791" i="35"/>
  <c r="Y791" i="35"/>
  <c r="X791" i="35"/>
  <c r="AC790" i="35"/>
  <c r="AB790" i="35"/>
  <c r="AA790" i="35"/>
  <c r="Z790" i="35"/>
  <c r="Y790" i="35"/>
  <c r="X790" i="35"/>
  <c r="AC789" i="35"/>
  <c r="AB789" i="35"/>
  <c r="AA789" i="35"/>
  <c r="Z789" i="35"/>
  <c r="Y789" i="35"/>
  <c r="X789" i="35"/>
  <c r="AC788" i="35"/>
  <c r="AB788" i="35"/>
  <c r="AA788" i="35"/>
  <c r="Z788" i="35"/>
  <c r="Y788" i="35"/>
  <c r="X788" i="35"/>
  <c r="AC787" i="35"/>
  <c r="AB787" i="35"/>
  <c r="AA787" i="35"/>
  <c r="Z787" i="35"/>
  <c r="Y787" i="35"/>
  <c r="X787" i="35"/>
  <c r="AC786" i="35"/>
  <c r="AB786" i="35"/>
  <c r="AA786" i="35"/>
  <c r="Z786" i="35"/>
  <c r="Y786" i="35"/>
  <c r="X786" i="35"/>
  <c r="AC785" i="35"/>
  <c r="AB785" i="35"/>
  <c r="AA785" i="35"/>
  <c r="Z785" i="35"/>
  <c r="Y785" i="35"/>
  <c r="X785" i="35"/>
  <c r="AC784" i="35"/>
  <c r="AB784" i="35"/>
  <c r="AA784" i="35"/>
  <c r="Z784" i="35"/>
  <c r="Y784" i="35"/>
  <c r="X784" i="35"/>
  <c r="AC783" i="35"/>
  <c r="AB783" i="35"/>
  <c r="AA783" i="35"/>
  <c r="Z783" i="35"/>
  <c r="Y783" i="35"/>
  <c r="X783" i="35"/>
  <c r="AC782" i="35"/>
  <c r="AB782" i="35"/>
  <c r="AA782" i="35"/>
  <c r="Z782" i="35"/>
  <c r="Y782" i="35"/>
  <c r="X782" i="35"/>
  <c r="AC781" i="35"/>
  <c r="AB781" i="35"/>
  <c r="AA781" i="35"/>
  <c r="Z781" i="35"/>
  <c r="Y781" i="35"/>
  <c r="X781" i="35"/>
  <c r="AC780" i="35"/>
  <c r="AB780" i="35"/>
  <c r="AA780" i="35"/>
  <c r="Z780" i="35"/>
  <c r="Y780" i="35"/>
  <c r="X780" i="35"/>
  <c r="AC779" i="35"/>
  <c r="AB779" i="35"/>
  <c r="AA779" i="35"/>
  <c r="Z779" i="35"/>
  <c r="Y779" i="35"/>
  <c r="X779" i="35"/>
  <c r="AC778" i="35"/>
  <c r="AB778" i="35"/>
  <c r="AA778" i="35"/>
  <c r="Z778" i="35"/>
  <c r="Y778" i="35"/>
  <c r="X778" i="35"/>
  <c r="AC777" i="35"/>
  <c r="AB777" i="35"/>
  <c r="AA777" i="35"/>
  <c r="Z777" i="35"/>
  <c r="Y777" i="35"/>
  <c r="X777" i="35"/>
  <c r="AC776" i="35"/>
  <c r="AB776" i="35"/>
  <c r="AA776" i="35"/>
  <c r="Z776" i="35"/>
  <c r="Y776" i="35"/>
  <c r="X776" i="35"/>
  <c r="AC775" i="35"/>
  <c r="AB775" i="35"/>
  <c r="AA775" i="35"/>
  <c r="Z775" i="35"/>
  <c r="Y775" i="35"/>
  <c r="X775" i="35"/>
  <c r="AC774" i="35"/>
  <c r="AB774" i="35"/>
  <c r="AA774" i="35"/>
  <c r="Z774" i="35"/>
  <c r="Y774" i="35"/>
  <c r="X774" i="35"/>
  <c r="AC773" i="35"/>
  <c r="AB773" i="35"/>
  <c r="AA773" i="35"/>
  <c r="Z773" i="35"/>
  <c r="Y773" i="35"/>
  <c r="X773" i="35"/>
  <c r="AC772" i="35"/>
  <c r="AB772" i="35"/>
  <c r="AA772" i="35"/>
  <c r="Z772" i="35"/>
  <c r="Y772" i="35"/>
  <c r="X772" i="35"/>
  <c r="AC771" i="35"/>
  <c r="AB771" i="35"/>
  <c r="AA771" i="35"/>
  <c r="Z771" i="35"/>
  <c r="Y771" i="35"/>
  <c r="X771" i="35"/>
  <c r="AC770" i="35"/>
  <c r="AB770" i="35"/>
  <c r="AA770" i="35"/>
  <c r="Z770" i="35"/>
  <c r="Y770" i="35"/>
  <c r="X770" i="35"/>
  <c r="AC769" i="35"/>
  <c r="AB769" i="35"/>
  <c r="AA769" i="35"/>
  <c r="Z769" i="35"/>
  <c r="Y769" i="35"/>
  <c r="X769" i="35"/>
  <c r="AC768" i="35"/>
  <c r="AB768" i="35"/>
  <c r="AA768" i="35"/>
  <c r="Z768" i="35"/>
  <c r="Y768" i="35"/>
  <c r="X768" i="35"/>
  <c r="AC767" i="35"/>
  <c r="AB767" i="35"/>
  <c r="AA767" i="35"/>
  <c r="Z767" i="35"/>
  <c r="Y767" i="35"/>
  <c r="X767" i="35"/>
  <c r="AC766" i="35"/>
  <c r="AB766" i="35"/>
  <c r="AA766" i="35"/>
  <c r="Z766" i="35"/>
  <c r="Y766" i="35"/>
  <c r="X766" i="35"/>
  <c r="AC765" i="35"/>
  <c r="AB765" i="35"/>
  <c r="AA765" i="35"/>
  <c r="Z765" i="35"/>
  <c r="Y765" i="35"/>
  <c r="X765" i="35"/>
  <c r="AC764" i="35"/>
  <c r="AB764" i="35"/>
  <c r="AA764" i="35"/>
  <c r="Z764" i="35"/>
  <c r="Y764" i="35"/>
  <c r="X764" i="35"/>
  <c r="AC763" i="35"/>
  <c r="AB763" i="35"/>
  <c r="AA763" i="35"/>
  <c r="Z763" i="35"/>
  <c r="Y763" i="35"/>
  <c r="X763" i="35"/>
  <c r="AC762" i="35"/>
  <c r="AB762" i="35"/>
  <c r="AA762" i="35"/>
  <c r="Z762" i="35"/>
  <c r="Y762" i="35"/>
  <c r="X762" i="35"/>
  <c r="AC761" i="35"/>
  <c r="AB761" i="35"/>
  <c r="AA761" i="35"/>
  <c r="Z761" i="35"/>
  <c r="Y761" i="35"/>
  <c r="X761" i="35"/>
  <c r="AC760" i="35"/>
  <c r="AB760" i="35"/>
  <c r="AA760" i="35"/>
  <c r="Z760" i="35"/>
  <c r="Y760" i="35"/>
  <c r="X760" i="35"/>
  <c r="AC759" i="35"/>
  <c r="AB759" i="35"/>
  <c r="AA759" i="35"/>
  <c r="Z759" i="35"/>
  <c r="Y759" i="35"/>
  <c r="X759" i="35"/>
  <c r="AC758" i="35"/>
  <c r="AB758" i="35"/>
  <c r="AA758" i="35"/>
  <c r="Z758" i="35"/>
  <c r="Y758" i="35"/>
  <c r="X758" i="35"/>
  <c r="AC757" i="35"/>
  <c r="AB757" i="35"/>
  <c r="AA757" i="35"/>
  <c r="Z757" i="35"/>
  <c r="Y757" i="35"/>
  <c r="X757" i="35"/>
  <c r="AC756" i="35"/>
  <c r="AB756" i="35"/>
  <c r="AA756" i="35"/>
  <c r="Z756" i="35"/>
  <c r="Y756" i="35"/>
  <c r="X756" i="35"/>
  <c r="AC755" i="35"/>
  <c r="AB755" i="35"/>
  <c r="AA755" i="35"/>
  <c r="Z755" i="35"/>
  <c r="Y755" i="35"/>
  <c r="X755" i="35"/>
  <c r="AC754" i="35"/>
  <c r="AB754" i="35"/>
  <c r="AA754" i="35"/>
  <c r="Z754" i="35"/>
  <c r="Y754" i="35"/>
  <c r="X754" i="35"/>
  <c r="AC753" i="35"/>
  <c r="AB753" i="35"/>
  <c r="AA753" i="35"/>
  <c r="Z753" i="35"/>
  <c r="Y753" i="35"/>
  <c r="X753" i="35"/>
  <c r="AC752" i="35"/>
  <c r="AB752" i="35"/>
  <c r="AA752" i="35"/>
  <c r="Z752" i="35"/>
  <c r="Y752" i="35"/>
  <c r="X752" i="35"/>
  <c r="AC751" i="35"/>
  <c r="AB751" i="35"/>
  <c r="AA751" i="35"/>
  <c r="Z751" i="35"/>
  <c r="Y751" i="35"/>
  <c r="X751" i="35"/>
  <c r="AC750" i="35"/>
  <c r="AB750" i="35"/>
  <c r="AA750" i="35"/>
  <c r="Z750" i="35"/>
  <c r="Y750" i="35"/>
  <c r="X750" i="35"/>
  <c r="AC749" i="35"/>
  <c r="AB749" i="35"/>
  <c r="AA749" i="35"/>
  <c r="Z749" i="35"/>
  <c r="Y749" i="35"/>
  <c r="X749" i="35"/>
  <c r="AC748" i="35"/>
  <c r="AB748" i="35"/>
  <c r="AA748" i="35"/>
  <c r="Z748" i="35"/>
  <c r="Y748" i="35"/>
  <c r="X748" i="35"/>
  <c r="AC747" i="35"/>
  <c r="AB747" i="35"/>
  <c r="AA747" i="35"/>
  <c r="Z747" i="35"/>
  <c r="Y747" i="35"/>
  <c r="X747" i="35"/>
  <c r="AC746" i="35"/>
  <c r="AB746" i="35"/>
  <c r="AA746" i="35"/>
  <c r="Z746" i="35"/>
  <c r="Y746" i="35"/>
  <c r="X746" i="35"/>
  <c r="AC745" i="35"/>
  <c r="AB745" i="35"/>
  <c r="AA745" i="35"/>
  <c r="Z745" i="35"/>
  <c r="Y745" i="35"/>
  <c r="X745" i="35"/>
  <c r="AC744" i="35"/>
  <c r="AB744" i="35"/>
  <c r="AA744" i="35"/>
  <c r="Z744" i="35"/>
  <c r="Y744" i="35"/>
  <c r="X744" i="35"/>
  <c r="AC743" i="35"/>
  <c r="AB743" i="35"/>
  <c r="AA743" i="35"/>
  <c r="Z743" i="35"/>
  <c r="Y743" i="35"/>
  <c r="X743" i="35"/>
  <c r="AC742" i="35"/>
  <c r="AB742" i="35"/>
  <c r="AA742" i="35"/>
  <c r="Z742" i="35"/>
  <c r="Y742" i="35"/>
  <c r="X742" i="35"/>
  <c r="AC741" i="35"/>
  <c r="AB741" i="35"/>
  <c r="AA741" i="35"/>
  <c r="Z741" i="35"/>
  <c r="Y741" i="35"/>
  <c r="X741" i="35"/>
  <c r="AC740" i="35"/>
  <c r="AB740" i="35"/>
  <c r="AA740" i="35"/>
  <c r="Z740" i="35"/>
  <c r="Y740" i="35"/>
  <c r="X740" i="35"/>
  <c r="AC739" i="35"/>
  <c r="AB739" i="35"/>
  <c r="AA739" i="35"/>
  <c r="Z739" i="35"/>
  <c r="Y739" i="35"/>
  <c r="X739" i="35"/>
  <c r="AC738" i="35"/>
  <c r="AB738" i="35"/>
  <c r="AA738" i="35"/>
  <c r="Z738" i="35"/>
  <c r="Y738" i="35"/>
  <c r="X738" i="35"/>
  <c r="AC737" i="35"/>
  <c r="AB737" i="35"/>
  <c r="AA737" i="35"/>
  <c r="Z737" i="35"/>
  <c r="Y737" i="35"/>
  <c r="X737" i="35"/>
  <c r="AC736" i="35"/>
  <c r="AB736" i="35"/>
  <c r="AA736" i="35"/>
  <c r="Z736" i="35"/>
  <c r="Y736" i="35"/>
  <c r="X736" i="35"/>
  <c r="AC735" i="35"/>
  <c r="AB735" i="35"/>
  <c r="AA735" i="35"/>
  <c r="Z735" i="35"/>
  <c r="Y735" i="35"/>
  <c r="X735" i="35"/>
  <c r="AC734" i="35"/>
  <c r="AB734" i="35"/>
  <c r="AA734" i="35"/>
  <c r="Z734" i="35"/>
  <c r="Y734" i="35"/>
  <c r="X734" i="35"/>
  <c r="AC733" i="35"/>
  <c r="AB733" i="35"/>
  <c r="AA733" i="35"/>
  <c r="Z733" i="35"/>
  <c r="Y733" i="35"/>
  <c r="X733" i="35"/>
  <c r="AC732" i="35"/>
  <c r="AB732" i="35"/>
  <c r="AA732" i="35"/>
  <c r="Z732" i="35"/>
  <c r="Y732" i="35"/>
  <c r="X732" i="35"/>
  <c r="AC731" i="35"/>
  <c r="AB731" i="35"/>
  <c r="AA731" i="35"/>
  <c r="Z731" i="35"/>
  <c r="Y731" i="35"/>
  <c r="X731" i="35"/>
  <c r="AC730" i="35"/>
  <c r="AB730" i="35"/>
  <c r="AA730" i="35"/>
  <c r="Z730" i="35"/>
  <c r="Y730" i="35"/>
  <c r="X730" i="35"/>
  <c r="AC729" i="35"/>
  <c r="AB729" i="35"/>
  <c r="AA729" i="35"/>
  <c r="Z729" i="35"/>
  <c r="Y729" i="35"/>
  <c r="X729" i="35"/>
  <c r="AC728" i="35"/>
  <c r="AB728" i="35"/>
  <c r="AA728" i="35"/>
  <c r="Z728" i="35"/>
  <c r="Y728" i="35"/>
  <c r="X728" i="35"/>
  <c r="AC727" i="35"/>
  <c r="AB727" i="35"/>
  <c r="AA727" i="35"/>
  <c r="Z727" i="35"/>
  <c r="Y727" i="35"/>
  <c r="X727" i="35"/>
  <c r="AC726" i="35"/>
  <c r="AB726" i="35"/>
  <c r="AA726" i="35"/>
  <c r="Z726" i="35"/>
  <c r="Y726" i="35"/>
  <c r="X726" i="35"/>
  <c r="AC725" i="35"/>
  <c r="AB725" i="35"/>
  <c r="AA725" i="35"/>
  <c r="Z725" i="35"/>
  <c r="Y725" i="35"/>
  <c r="X725" i="35"/>
  <c r="AC724" i="35"/>
  <c r="AB724" i="35"/>
  <c r="AA724" i="35"/>
  <c r="Z724" i="35"/>
  <c r="Y724" i="35"/>
  <c r="X724" i="35"/>
  <c r="AC723" i="35"/>
  <c r="AB723" i="35"/>
  <c r="AA723" i="35"/>
  <c r="Z723" i="35"/>
  <c r="Y723" i="35"/>
  <c r="X723" i="35"/>
  <c r="AC722" i="35"/>
  <c r="AB722" i="35"/>
  <c r="AA722" i="35"/>
  <c r="Z722" i="35"/>
  <c r="Y722" i="35"/>
  <c r="X722" i="35"/>
  <c r="AC721" i="35"/>
  <c r="AB721" i="35"/>
  <c r="AA721" i="35"/>
  <c r="Z721" i="35"/>
  <c r="Y721" i="35"/>
  <c r="X721" i="35"/>
  <c r="AC720" i="35"/>
  <c r="AB720" i="35"/>
  <c r="AA720" i="35"/>
  <c r="Z720" i="35"/>
  <c r="Y720" i="35"/>
  <c r="X720" i="35"/>
  <c r="AC719" i="35"/>
  <c r="AB719" i="35"/>
  <c r="AA719" i="35"/>
  <c r="Z719" i="35"/>
  <c r="Y719" i="35"/>
  <c r="X719" i="35"/>
  <c r="AC718" i="35"/>
  <c r="AB718" i="35"/>
  <c r="AA718" i="35"/>
  <c r="Z718" i="35"/>
  <c r="Y718" i="35"/>
  <c r="X718" i="35"/>
  <c r="AC717" i="35"/>
  <c r="AB717" i="35"/>
  <c r="AA717" i="35"/>
  <c r="Z717" i="35"/>
  <c r="Y717" i="35"/>
  <c r="X717" i="35"/>
  <c r="AC716" i="35"/>
  <c r="AB716" i="35"/>
  <c r="AA716" i="35"/>
  <c r="Z716" i="35"/>
  <c r="Y716" i="35"/>
  <c r="X716" i="35"/>
  <c r="AC715" i="35"/>
  <c r="AB715" i="35"/>
  <c r="AA715" i="35"/>
  <c r="Z715" i="35"/>
  <c r="Y715" i="35"/>
  <c r="X715" i="35"/>
  <c r="AC714" i="35"/>
  <c r="AB714" i="35"/>
  <c r="AA714" i="35"/>
  <c r="Z714" i="35"/>
  <c r="Y714" i="35"/>
  <c r="X714" i="35"/>
  <c r="AC713" i="35"/>
  <c r="AB713" i="35"/>
  <c r="AA713" i="35"/>
  <c r="Z713" i="35"/>
  <c r="Y713" i="35"/>
  <c r="X713" i="35"/>
  <c r="AC712" i="35"/>
  <c r="AB712" i="35"/>
  <c r="AA712" i="35"/>
  <c r="Z712" i="35"/>
  <c r="Y712" i="35"/>
  <c r="X712" i="35"/>
  <c r="AC711" i="35"/>
  <c r="AB711" i="35"/>
  <c r="AA711" i="35"/>
  <c r="Z711" i="35"/>
  <c r="Y711" i="35"/>
  <c r="X711" i="35"/>
  <c r="AC710" i="35"/>
  <c r="AB710" i="35"/>
  <c r="AA710" i="35"/>
  <c r="Z710" i="35"/>
  <c r="Y710" i="35"/>
  <c r="X710" i="35"/>
  <c r="AC709" i="35"/>
  <c r="AB709" i="35"/>
  <c r="AA709" i="35"/>
  <c r="Z709" i="35"/>
  <c r="Y709" i="35"/>
  <c r="X709" i="35"/>
  <c r="AC708" i="35"/>
  <c r="AB708" i="35"/>
  <c r="AA708" i="35"/>
  <c r="Z708" i="35"/>
  <c r="Y708" i="35"/>
  <c r="X708" i="35"/>
  <c r="AC707" i="35"/>
  <c r="AB707" i="35"/>
  <c r="AA707" i="35"/>
  <c r="Z707" i="35"/>
  <c r="Y707" i="35"/>
  <c r="X707" i="35"/>
  <c r="AC706" i="35"/>
  <c r="AB706" i="35"/>
  <c r="AA706" i="35"/>
  <c r="Z706" i="35"/>
  <c r="Y706" i="35"/>
  <c r="X706" i="35"/>
  <c r="AC705" i="35"/>
  <c r="AB705" i="35"/>
  <c r="AA705" i="35"/>
  <c r="Z705" i="35"/>
  <c r="Y705" i="35"/>
  <c r="X705" i="35"/>
  <c r="AC704" i="35"/>
  <c r="AB704" i="35"/>
  <c r="AA704" i="35"/>
  <c r="Z704" i="35"/>
  <c r="Y704" i="35"/>
  <c r="X704" i="35"/>
  <c r="AC703" i="35"/>
  <c r="AB703" i="35"/>
  <c r="AA703" i="35"/>
  <c r="Z703" i="35"/>
  <c r="Y703" i="35"/>
  <c r="X703" i="35"/>
  <c r="AC702" i="35"/>
  <c r="AB702" i="35"/>
  <c r="AA702" i="35"/>
  <c r="Z702" i="35"/>
  <c r="Y702" i="35"/>
  <c r="X702" i="35"/>
  <c r="AC701" i="35"/>
  <c r="AB701" i="35"/>
  <c r="AA701" i="35"/>
  <c r="Z701" i="35"/>
  <c r="Y701" i="35"/>
  <c r="X701" i="35"/>
  <c r="AC700" i="35"/>
  <c r="AB700" i="35"/>
  <c r="AA700" i="35"/>
  <c r="Z700" i="35"/>
  <c r="Y700" i="35"/>
  <c r="X700" i="35"/>
  <c r="AC699" i="35"/>
  <c r="AB699" i="35"/>
  <c r="AA699" i="35"/>
  <c r="Z699" i="35"/>
  <c r="Y699" i="35"/>
  <c r="X699" i="35"/>
  <c r="AC698" i="35"/>
  <c r="AB698" i="35"/>
  <c r="AA698" i="35"/>
  <c r="Z698" i="35"/>
  <c r="Y698" i="35"/>
  <c r="X698" i="35"/>
  <c r="AC697" i="35"/>
  <c r="AB697" i="35"/>
  <c r="AA697" i="35"/>
  <c r="Z697" i="35"/>
  <c r="Y697" i="35"/>
  <c r="X697" i="35"/>
  <c r="AC696" i="35"/>
  <c r="AB696" i="35"/>
  <c r="AA696" i="35"/>
  <c r="Z696" i="35"/>
  <c r="Y696" i="35"/>
  <c r="X696" i="35"/>
  <c r="AC695" i="35"/>
  <c r="AB695" i="35"/>
  <c r="AA695" i="35"/>
  <c r="Z695" i="35"/>
  <c r="Y695" i="35"/>
  <c r="X695" i="35"/>
  <c r="AC694" i="35"/>
  <c r="AB694" i="35"/>
  <c r="AA694" i="35"/>
  <c r="Z694" i="35"/>
  <c r="Y694" i="35"/>
  <c r="X694" i="35"/>
  <c r="AC693" i="35"/>
  <c r="AB693" i="35"/>
  <c r="AA693" i="35"/>
  <c r="Z693" i="35"/>
  <c r="Y693" i="35"/>
  <c r="X693" i="35"/>
  <c r="AC692" i="35"/>
  <c r="AB692" i="35"/>
  <c r="AA692" i="35"/>
  <c r="Z692" i="35"/>
  <c r="Y692" i="35"/>
  <c r="X692" i="35"/>
  <c r="AC691" i="35"/>
  <c r="AB691" i="35"/>
  <c r="AA691" i="35"/>
  <c r="Z691" i="35"/>
  <c r="Y691" i="35"/>
  <c r="X691" i="35"/>
  <c r="AC690" i="35"/>
  <c r="AB690" i="35"/>
  <c r="AA690" i="35"/>
  <c r="Z690" i="35"/>
  <c r="Y690" i="35"/>
  <c r="X690" i="35"/>
  <c r="AC689" i="35"/>
  <c r="AB689" i="35"/>
  <c r="AA689" i="35"/>
  <c r="Z689" i="35"/>
  <c r="Y689" i="35"/>
  <c r="X689" i="35"/>
  <c r="AC688" i="35"/>
  <c r="AB688" i="35"/>
  <c r="AA688" i="35"/>
  <c r="Z688" i="35"/>
  <c r="Y688" i="35"/>
  <c r="X688" i="35"/>
  <c r="AC687" i="35"/>
  <c r="AB687" i="35"/>
  <c r="AA687" i="35"/>
  <c r="Z687" i="35"/>
  <c r="Y687" i="35"/>
  <c r="X687" i="35"/>
  <c r="AC686" i="35"/>
  <c r="AB686" i="35"/>
  <c r="AA686" i="35"/>
  <c r="Z686" i="35"/>
  <c r="Y686" i="35"/>
  <c r="X686" i="35"/>
  <c r="AC685" i="35"/>
  <c r="AB685" i="35"/>
  <c r="AA685" i="35"/>
  <c r="Z685" i="35"/>
  <c r="Y685" i="35"/>
  <c r="X685" i="35"/>
  <c r="AC684" i="35"/>
  <c r="AB684" i="35"/>
  <c r="AA684" i="35"/>
  <c r="Z684" i="35"/>
  <c r="Y684" i="35"/>
  <c r="X684" i="35"/>
  <c r="AC683" i="35"/>
  <c r="AB683" i="35"/>
  <c r="AA683" i="35"/>
  <c r="Z683" i="35"/>
  <c r="Y683" i="35"/>
  <c r="X683" i="35"/>
  <c r="AC682" i="35"/>
  <c r="AB682" i="35"/>
  <c r="AA682" i="35"/>
  <c r="Z682" i="35"/>
  <c r="Y682" i="35"/>
  <c r="X682" i="35"/>
  <c r="AC681" i="35"/>
  <c r="AB681" i="35"/>
  <c r="AA681" i="35"/>
  <c r="Z681" i="35"/>
  <c r="Y681" i="35"/>
  <c r="X681" i="35"/>
  <c r="AC680" i="35"/>
  <c r="AB680" i="35"/>
  <c r="AA680" i="35"/>
  <c r="Z680" i="35"/>
  <c r="Y680" i="35"/>
  <c r="X680" i="35"/>
  <c r="AC679" i="35"/>
  <c r="AB679" i="35"/>
  <c r="AA679" i="35"/>
  <c r="Z679" i="35"/>
  <c r="Y679" i="35"/>
  <c r="X679" i="35"/>
  <c r="AC678" i="35"/>
  <c r="AB678" i="35"/>
  <c r="AA678" i="35"/>
  <c r="Z678" i="35"/>
  <c r="Y678" i="35"/>
  <c r="X678" i="35"/>
  <c r="AC677" i="35"/>
  <c r="AB677" i="35"/>
  <c r="AA677" i="35"/>
  <c r="Z677" i="35"/>
  <c r="Y677" i="35"/>
  <c r="X677" i="35"/>
  <c r="AC676" i="35"/>
  <c r="AB676" i="35"/>
  <c r="AA676" i="35"/>
  <c r="Z676" i="35"/>
  <c r="Y676" i="35"/>
  <c r="X676" i="35"/>
  <c r="AC675" i="35"/>
  <c r="AB675" i="35"/>
  <c r="AA675" i="35"/>
  <c r="Z675" i="35"/>
  <c r="Y675" i="35"/>
  <c r="X675" i="35"/>
  <c r="AC674" i="35"/>
  <c r="AB674" i="35"/>
  <c r="AA674" i="35"/>
  <c r="Z674" i="35"/>
  <c r="Y674" i="35"/>
  <c r="X674" i="35"/>
  <c r="AC673" i="35"/>
  <c r="AB673" i="35"/>
  <c r="AA673" i="35"/>
  <c r="Z673" i="35"/>
  <c r="Y673" i="35"/>
  <c r="X673" i="35"/>
  <c r="AC672" i="35"/>
  <c r="AB672" i="35"/>
  <c r="AA672" i="35"/>
  <c r="Z672" i="35"/>
  <c r="Y672" i="35"/>
  <c r="X672" i="35"/>
  <c r="AC671" i="35"/>
  <c r="AB671" i="35"/>
  <c r="AA671" i="35"/>
  <c r="Z671" i="35"/>
  <c r="Y671" i="35"/>
  <c r="X671" i="35"/>
  <c r="AC670" i="35"/>
  <c r="AB670" i="35"/>
  <c r="AA670" i="35"/>
  <c r="Z670" i="35"/>
  <c r="Y670" i="35"/>
  <c r="X670" i="35"/>
  <c r="AC669" i="35"/>
  <c r="AB669" i="35"/>
  <c r="AA669" i="35"/>
  <c r="Z669" i="35"/>
  <c r="Y669" i="35"/>
  <c r="X669" i="35"/>
  <c r="AC668" i="35"/>
  <c r="AB668" i="35"/>
  <c r="AA668" i="35"/>
  <c r="Z668" i="35"/>
  <c r="Y668" i="35"/>
  <c r="X668" i="35"/>
  <c r="AC667" i="35"/>
  <c r="AB667" i="35"/>
  <c r="AA667" i="35"/>
  <c r="Z667" i="35"/>
  <c r="Y667" i="35"/>
  <c r="X667" i="35"/>
  <c r="AC666" i="35"/>
  <c r="AB666" i="35"/>
  <c r="AA666" i="35"/>
  <c r="Z666" i="35"/>
  <c r="Y666" i="35"/>
  <c r="X666" i="35"/>
  <c r="AC665" i="35"/>
  <c r="AB665" i="35"/>
  <c r="AA665" i="35"/>
  <c r="Z665" i="35"/>
  <c r="Y665" i="35"/>
  <c r="X665" i="35"/>
  <c r="AC664" i="35"/>
  <c r="AB664" i="35"/>
  <c r="AA664" i="35"/>
  <c r="Z664" i="35"/>
  <c r="Y664" i="35"/>
  <c r="X664" i="35"/>
  <c r="AC663" i="35"/>
  <c r="AB663" i="35"/>
  <c r="AA663" i="35"/>
  <c r="Z663" i="35"/>
  <c r="Y663" i="35"/>
  <c r="X663" i="35"/>
  <c r="AC662" i="35"/>
  <c r="AB662" i="35"/>
  <c r="AA662" i="35"/>
  <c r="Z662" i="35"/>
  <c r="Y662" i="35"/>
  <c r="X662" i="35"/>
  <c r="AC661" i="35"/>
  <c r="AB661" i="35"/>
  <c r="AA661" i="35"/>
  <c r="Z661" i="35"/>
  <c r="Y661" i="35"/>
  <c r="X661" i="35"/>
  <c r="AC660" i="35"/>
  <c r="AB660" i="35"/>
  <c r="AA660" i="35"/>
  <c r="Z660" i="35"/>
  <c r="Y660" i="35"/>
  <c r="X660" i="35"/>
  <c r="AC659" i="35"/>
  <c r="AB659" i="35"/>
  <c r="AA659" i="35"/>
  <c r="Z659" i="35"/>
  <c r="Y659" i="35"/>
  <c r="X659" i="35"/>
  <c r="AC658" i="35"/>
  <c r="AB658" i="35"/>
  <c r="AA658" i="35"/>
  <c r="Z658" i="35"/>
  <c r="Y658" i="35"/>
  <c r="X658" i="35"/>
  <c r="AC657" i="35"/>
  <c r="AB657" i="35"/>
  <c r="AA657" i="35"/>
  <c r="Z657" i="35"/>
  <c r="Y657" i="35"/>
  <c r="X657" i="35"/>
  <c r="AC656" i="35"/>
  <c r="AB656" i="35"/>
  <c r="AA656" i="35"/>
  <c r="Z656" i="35"/>
  <c r="Y656" i="35"/>
  <c r="X656" i="35"/>
  <c r="AC655" i="35"/>
  <c r="AB655" i="35"/>
  <c r="AA655" i="35"/>
  <c r="Z655" i="35"/>
  <c r="Y655" i="35"/>
  <c r="X655" i="35"/>
  <c r="AC654" i="35"/>
  <c r="AB654" i="35"/>
  <c r="AA654" i="35"/>
  <c r="Z654" i="35"/>
  <c r="Y654" i="35"/>
  <c r="X654" i="35"/>
  <c r="AC653" i="35"/>
  <c r="AB653" i="35"/>
  <c r="AA653" i="35"/>
  <c r="Z653" i="35"/>
  <c r="Y653" i="35"/>
  <c r="X653" i="35"/>
  <c r="AC652" i="35"/>
  <c r="AB652" i="35"/>
  <c r="AA652" i="35"/>
  <c r="Z652" i="35"/>
  <c r="Y652" i="35"/>
  <c r="X652" i="35"/>
  <c r="AC651" i="35"/>
  <c r="AB651" i="35"/>
  <c r="AA651" i="35"/>
  <c r="Z651" i="35"/>
  <c r="Y651" i="35"/>
  <c r="X651" i="35"/>
  <c r="AC650" i="35"/>
  <c r="AB650" i="35"/>
  <c r="AA650" i="35"/>
  <c r="Z650" i="35"/>
  <c r="Y650" i="35"/>
  <c r="X650" i="35"/>
  <c r="AC649" i="35"/>
  <c r="AB649" i="35"/>
  <c r="AA649" i="35"/>
  <c r="Z649" i="35"/>
  <c r="Y649" i="35"/>
  <c r="X649" i="35"/>
  <c r="AC648" i="35"/>
  <c r="AB648" i="35"/>
  <c r="AA648" i="35"/>
  <c r="Z648" i="35"/>
  <c r="Y648" i="35"/>
  <c r="X648" i="35"/>
  <c r="AC647" i="35"/>
  <c r="AB647" i="35"/>
  <c r="AA647" i="35"/>
  <c r="Z647" i="35"/>
  <c r="Y647" i="35"/>
  <c r="X647" i="35"/>
  <c r="AC646" i="35"/>
  <c r="AB646" i="35"/>
  <c r="AA646" i="35"/>
  <c r="Z646" i="35"/>
  <c r="Y646" i="35"/>
  <c r="X646" i="35"/>
  <c r="AC645" i="35"/>
  <c r="AB645" i="35"/>
  <c r="AA645" i="35"/>
  <c r="Z645" i="35"/>
  <c r="Y645" i="35"/>
  <c r="X645" i="35"/>
  <c r="AC644" i="35"/>
  <c r="AB644" i="35"/>
  <c r="AA644" i="35"/>
  <c r="Z644" i="35"/>
  <c r="Y644" i="35"/>
  <c r="X644" i="35"/>
  <c r="AC643" i="35"/>
  <c r="AB643" i="35"/>
  <c r="AA643" i="35"/>
  <c r="Z643" i="35"/>
  <c r="Y643" i="35"/>
  <c r="X643" i="35"/>
  <c r="AC642" i="35"/>
  <c r="AB642" i="35"/>
  <c r="AA642" i="35"/>
  <c r="Z642" i="35"/>
  <c r="Y642" i="35"/>
  <c r="X642" i="35"/>
  <c r="AC641" i="35"/>
  <c r="AB641" i="35"/>
  <c r="AA641" i="35"/>
  <c r="Z641" i="35"/>
  <c r="Y641" i="35"/>
  <c r="X641" i="35"/>
  <c r="AC640" i="35"/>
  <c r="AB640" i="35"/>
  <c r="AA640" i="35"/>
  <c r="Z640" i="35"/>
  <c r="Y640" i="35"/>
  <c r="X640" i="35"/>
  <c r="AC639" i="35"/>
  <c r="AB639" i="35"/>
  <c r="AA639" i="35"/>
  <c r="Z639" i="35"/>
  <c r="Y639" i="35"/>
  <c r="X639" i="35"/>
  <c r="AC638" i="35"/>
  <c r="AB638" i="35"/>
  <c r="AA638" i="35"/>
  <c r="Z638" i="35"/>
  <c r="Y638" i="35"/>
  <c r="X638" i="35"/>
  <c r="AC637" i="35"/>
  <c r="AB637" i="35"/>
  <c r="AA637" i="35"/>
  <c r="Z637" i="35"/>
  <c r="Y637" i="35"/>
  <c r="X637" i="35"/>
  <c r="AC636" i="35"/>
  <c r="AB636" i="35"/>
  <c r="AA636" i="35"/>
  <c r="Z636" i="35"/>
  <c r="Y636" i="35"/>
  <c r="X636" i="35"/>
  <c r="AC635" i="35"/>
  <c r="AB635" i="35"/>
  <c r="AA635" i="35"/>
  <c r="Z635" i="35"/>
  <c r="Y635" i="35"/>
  <c r="X635" i="35"/>
  <c r="AC634" i="35"/>
  <c r="AB634" i="35"/>
  <c r="AA634" i="35"/>
  <c r="Z634" i="35"/>
  <c r="Y634" i="35"/>
  <c r="X634" i="35"/>
  <c r="AC633" i="35"/>
  <c r="AB633" i="35"/>
  <c r="AA633" i="35"/>
  <c r="Z633" i="35"/>
  <c r="Y633" i="35"/>
  <c r="X633" i="35"/>
  <c r="AC632" i="35"/>
  <c r="AB632" i="35"/>
  <c r="AA632" i="35"/>
  <c r="Z632" i="35"/>
  <c r="Y632" i="35"/>
  <c r="X632" i="35"/>
  <c r="AC631" i="35"/>
  <c r="AB631" i="35"/>
  <c r="AA631" i="35"/>
  <c r="Z631" i="35"/>
  <c r="Y631" i="35"/>
  <c r="X631" i="35"/>
  <c r="AC630" i="35"/>
  <c r="AB630" i="35"/>
  <c r="AA630" i="35"/>
  <c r="Z630" i="35"/>
  <c r="Y630" i="35"/>
  <c r="X630" i="35"/>
  <c r="AC629" i="35"/>
  <c r="AB629" i="35"/>
  <c r="AA629" i="35"/>
  <c r="Z629" i="35"/>
  <c r="Y629" i="35"/>
  <c r="X629" i="35"/>
  <c r="AC628" i="35"/>
  <c r="AB628" i="35"/>
  <c r="AA628" i="35"/>
  <c r="Z628" i="35"/>
  <c r="Y628" i="35"/>
  <c r="X628" i="35"/>
  <c r="AC627" i="35"/>
  <c r="AB627" i="35"/>
  <c r="AA627" i="35"/>
  <c r="Z627" i="35"/>
  <c r="Y627" i="35"/>
  <c r="X627" i="35"/>
  <c r="AC626" i="35"/>
  <c r="AB626" i="35"/>
  <c r="AA626" i="35"/>
  <c r="Z626" i="35"/>
  <c r="Y626" i="35"/>
  <c r="X626" i="35"/>
  <c r="AC625" i="35"/>
  <c r="AB625" i="35"/>
  <c r="AA625" i="35"/>
  <c r="Z625" i="35"/>
  <c r="Y625" i="35"/>
  <c r="X625" i="35"/>
  <c r="AC624" i="35"/>
  <c r="AB624" i="35"/>
  <c r="AA624" i="35"/>
  <c r="Z624" i="35"/>
  <c r="Y624" i="35"/>
  <c r="X624" i="35"/>
  <c r="AC623" i="35"/>
  <c r="AB623" i="35"/>
  <c r="AA623" i="35"/>
  <c r="Z623" i="35"/>
  <c r="Y623" i="35"/>
  <c r="X623" i="35"/>
  <c r="AC622" i="35"/>
  <c r="AB622" i="35"/>
  <c r="AA622" i="35"/>
  <c r="Z622" i="35"/>
  <c r="Y622" i="35"/>
  <c r="X622" i="35"/>
  <c r="AC621" i="35"/>
  <c r="AB621" i="35"/>
  <c r="AA621" i="35"/>
  <c r="Z621" i="35"/>
  <c r="Y621" i="35"/>
  <c r="X621" i="35"/>
  <c r="AC620" i="35"/>
  <c r="AB620" i="35"/>
  <c r="AA620" i="35"/>
  <c r="Z620" i="35"/>
  <c r="Y620" i="35"/>
  <c r="X620" i="35"/>
  <c r="AC619" i="35"/>
  <c r="AB619" i="35"/>
  <c r="AA619" i="35"/>
  <c r="Z619" i="35"/>
  <c r="Y619" i="35"/>
  <c r="X619" i="35"/>
  <c r="AC618" i="35"/>
  <c r="AB618" i="35"/>
  <c r="AA618" i="35"/>
  <c r="Z618" i="35"/>
  <c r="Y618" i="35"/>
  <c r="X618" i="35"/>
  <c r="AC617" i="35"/>
  <c r="AB617" i="35"/>
  <c r="AA617" i="35"/>
  <c r="Z617" i="35"/>
  <c r="Y617" i="35"/>
  <c r="X617" i="35"/>
  <c r="AC616" i="35"/>
  <c r="AB616" i="35"/>
  <c r="AA616" i="35"/>
  <c r="Z616" i="35"/>
  <c r="Y616" i="35"/>
  <c r="X616" i="35"/>
  <c r="AC615" i="35"/>
  <c r="AB615" i="35"/>
  <c r="AA615" i="35"/>
  <c r="Z615" i="35"/>
  <c r="Y615" i="35"/>
  <c r="X615" i="35"/>
  <c r="AC614" i="35"/>
  <c r="AB614" i="35"/>
  <c r="AA614" i="35"/>
  <c r="Z614" i="35"/>
  <c r="Y614" i="35"/>
  <c r="X614" i="35"/>
  <c r="AC613" i="35"/>
  <c r="AB613" i="35"/>
  <c r="AA613" i="35"/>
  <c r="Z613" i="35"/>
  <c r="Y613" i="35"/>
  <c r="X613" i="35"/>
  <c r="AC612" i="35"/>
  <c r="AB612" i="35"/>
  <c r="AA612" i="35"/>
  <c r="Z612" i="35"/>
  <c r="Y612" i="35"/>
  <c r="X612" i="35"/>
  <c r="AC611" i="35"/>
  <c r="AB611" i="35"/>
  <c r="AA611" i="35"/>
  <c r="Z611" i="35"/>
  <c r="Y611" i="35"/>
  <c r="X611" i="35"/>
  <c r="AC610" i="35"/>
  <c r="AB610" i="35"/>
  <c r="AA610" i="35"/>
  <c r="Z610" i="35"/>
  <c r="Y610" i="35"/>
  <c r="X610" i="35"/>
  <c r="AC609" i="35"/>
  <c r="AB609" i="35"/>
  <c r="AA609" i="35"/>
  <c r="Z609" i="35"/>
  <c r="Y609" i="35"/>
  <c r="X609" i="35"/>
  <c r="AC608" i="35"/>
  <c r="AB608" i="35"/>
  <c r="AA608" i="35"/>
  <c r="Z608" i="35"/>
  <c r="Y608" i="35"/>
  <c r="X608" i="35"/>
  <c r="AC607" i="35"/>
  <c r="AB607" i="35"/>
  <c r="AA607" i="35"/>
  <c r="Z607" i="35"/>
  <c r="Y607" i="35"/>
  <c r="X607" i="35"/>
  <c r="AC606" i="35"/>
  <c r="AB606" i="35"/>
  <c r="AA606" i="35"/>
  <c r="Z606" i="35"/>
  <c r="Y606" i="35"/>
  <c r="X606" i="35"/>
  <c r="AC605" i="35"/>
  <c r="AB605" i="35"/>
  <c r="AA605" i="35"/>
  <c r="Z605" i="35"/>
  <c r="Y605" i="35"/>
  <c r="X605" i="35"/>
  <c r="AC604" i="35"/>
  <c r="AB604" i="35"/>
  <c r="AA604" i="35"/>
  <c r="Z604" i="35"/>
  <c r="Y604" i="35"/>
  <c r="X604" i="35"/>
  <c r="AC603" i="35"/>
  <c r="AB603" i="35"/>
  <c r="AA603" i="35"/>
  <c r="Z603" i="35"/>
  <c r="Y603" i="35"/>
  <c r="X603" i="35"/>
  <c r="AC602" i="35"/>
  <c r="AB602" i="35"/>
  <c r="AA602" i="35"/>
  <c r="Z602" i="35"/>
  <c r="Y602" i="35"/>
  <c r="X602" i="35"/>
  <c r="AC601" i="35"/>
  <c r="AB601" i="35"/>
  <c r="AA601" i="35"/>
  <c r="Z601" i="35"/>
  <c r="Y601" i="35"/>
  <c r="X601" i="35"/>
  <c r="AC600" i="35"/>
  <c r="AB600" i="35"/>
  <c r="AA600" i="35"/>
  <c r="Z600" i="35"/>
  <c r="Y600" i="35"/>
  <c r="X600" i="35"/>
  <c r="AC599" i="35"/>
  <c r="AB599" i="35"/>
  <c r="AA599" i="35"/>
  <c r="Z599" i="35"/>
  <c r="Y599" i="35"/>
  <c r="X599" i="35"/>
  <c r="AC598" i="35"/>
  <c r="AB598" i="35"/>
  <c r="AA598" i="35"/>
  <c r="Z598" i="35"/>
  <c r="Y598" i="35"/>
  <c r="X598" i="35"/>
  <c r="AC597" i="35"/>
  <c r="AB597" i="35"/>
  <c r="AA597" i="35"/>
  <c r="Z597" i="35"/>
  <c r="Y597" i="35"/>
  <c r="X597" i="35"/>
  <c r="AC596" i="35"/>
  <c r="AB596" i="35"/>
  <c r="AA596" i="35"/>
  <c r="Z596" i="35"/>
  <c r="Y596" i="35"/>
  <c r="X596" i="35"/>
  <c r="AC595" i="35"/>
  <c r="AB595" i="35"/>
  <c r="AA595" i="35"/>
  <c r="Z595" i="35"/>
  <c r="Y595" i="35"/>
  <c r="X595" i="35"/>
  <c r="AC594" i="35"/>
  <c r="AB594" i="35"/>
  <c r="AA594" i="35"/>
  <c r="Z594" i="35"/>
  <c r="Y594" i="35"/>
  <c r="X594" i="35"/>
  <c r="AC593" i="35"/>
  <c r="AB593" i="35"/>
  <c r="AA593" i="35"/>
  <c r="Z593" i="35"/>
  <c r="Y593" i="35"/>
  <c r="X593" i="35"/>
  <c r="AC592" i="35"/>
  <c r="AB592" i="35"/>
  <c r="AA592" i="35"/>
  <c r="Z592" i="35"/>
  <c r="Y592" i="35"/>
  <c r="X592" i="35"/>
  <c r="AC591" i="35"/>
  <c r="AB591" i="35"/>
  <c r="AA591" i="35"/>
  <c r="Z591" i="35"/>
  <c r="Y591" i="35"/>
  <c r="X591" i="35"/>
  <c r="AC590" i="35"/>
  <c r="AB590" i="35"/>
  <c r="AA590" i="35"/>
  <c r="Z590" i="35"/>
  <c r="Y590" i="35"/>
  <c r="X590" i="35"/>
  <c r="AC589" i="35"/>
  <c r="AB589" i="35"/>
  <c r="AA589" i="35"/>
  <c r="Z589" i="35"/>
  <c r="Y589" i="35"/>
  <c r="X589" i="35"/>
  <c r="AC588" i="35"/>
  <c r="AB588" i="35"/>
  <c r="AA588" i="35"/>
  <c r="Z588" i="35"/>
  <c r="Y588" i="35"/>
  <c r="X588" i="35"/>
  <c r="AC587" i="35"/>
  <c r="AB587" i="35"/>
  <c r="AA587" i="35"/>
  <c r="Z587" i="35"/>
  <c r="Y587" i="35"/>
  <c r="X587" i="35"/>
  <c r="AC586" i="35"/>
  <c r="AB586" i="35"/>
  <c r="AA586" i="35"/>
  <c r="Z586" i="35"/>
  <c r="Y586" i="35"/>
  <c r="X586" i="35"/>
  <c r="AC585" i="35"/>
  <c r="AB585" i="35"/>
  <c r="AA585" i="35"/>
  <c r="Z585" i="35"/>
  <c r="Y585" i="35"/>
  <c r="X585" i="35"/>
  <c r="AC584" i="35"/>
  <c r="AB584" i="35"/>
  <c r="AA584" i="35"/>
  <c r="Z584" i="35"/>
  <c r="Y584" i="35"/>
  <c r="X584" i="35"/>
  <c r="AC583" i="35"/>
  <c r="AB583" i="35"/>
  <c r="AA583" i="35"/>
  <c r="Z583" i="35"/>
  <c r="Y583" i="35"/>
  <c r="X583" i="35"/>
  <c r="AC582" i="35"/>
  <c r="AB582" i="35"/>
  <c r="AA582" i="35"/>
  <c r="Z582" i="35"/>
  <c r="Y582" i="35"/>
  <c r="X582" i="35"/>
  <c r="AC581" i="35"/>
  <c r="AB581" i="35"/>
  <c r="AA581" i="35"/>
  <c r="Z581" i="35"/>
  <c r="Y581" i="35"/>
  <c r="X581" i="35"/>
  <c r="AC580" i="35"/>
  <c r="AB580" i="35"/>
  <c r="AA580" i="35"/>
  <c r="Z580" i="35"/>
  <c r="Y580" i="35"/>
  <c r="X580" i="35"/>
  <c r="AC579" i="35"/>
  <c r="AB579" i="35"/>
  <c r="AA579" i="35"/>
  <c r="Z579" i="35"/>
  <c r="Y579" i="35"/>
  <c r="X579" i="35"/>
  <c r="AC578" i="35"/>
  <c r="AB578" i="35"/>
  <c r="AA578" i="35"/>
  <c r="Z578" i="35"/>
  <c r="Y578" i="35"/>
  <c r="X578" i="35"/>
  <c r="AC577" i="35"/>
  <c r="AB577" i="35"/>
  <c r="AA577" i="35"/>
  <c r="Z577" i="35"/>
  <c r="Y577" i="35"/>
  <c r="X577" i="35"/>
  <c r="AC576" i="35"/>
  <c r="AB576" i="35"/>
  <c r="AA576" i="35"/>
  <c r="Z576" i="35"/>
  <c r="Y576" i="35"/>
  <c r="X576" i="35"/>
  <c r="AC575" i="35"/>
  <c r="AB575" i="35"/>
  <c r="AA575" i="35"/>
  <c r="Z575" i="35"/>
  <c r="Y575" i="35"/>
  <c r="X575" i="35"/>
  <c r="AC574" i="35"/>
  <c r="AB574" i="35"/>
  <c r="AA574" i="35"/>
  <c r="Z574" i="35"/>
  <c r="Y574" i="35"/>
  <c r="X574" i="35"/>
  <c r="AC573" i="35"/>
  <c r="AB573" i="35"/>
  <c r="AA573" i="35"/>
  <c r="Z573" i="35"/>
  <c r="Y573" i="35"/>
  <c r="X573" i="35"/>
  <c r="AC572" i="35"/>
  <c r="AB572" i="35"/>
  <c r="AA572" i="35"/>
  <c r="Z572" i="35"/>
  <c r="Y572" i="35"/>
  <c r="X572" i="35"/>
  <c r="AC571" i="35"/>
  <c r="AB571" i="35"/>
  <c r="AA571" i="35"/>
  <c r="Z571" i="35"/>
  <c r="Y571" i="35"/>
  <c r="X571" i="35"/>
  <c r="AC570" i="35"/>
  <c r="AB570" i="35"/>
  <c r="AA570" i="35"/>
  <c r="Z570" i="35"/>
  <c r="Y570" i="35"/>
  <c r="X570" i="35"/>
  <c r="AC569" i="35"/>
  <c r="AB569" i="35"/>
  <c r="AA569" i="35"/>
  <c r="Z569" i="35"/>
  <c r="Y569" i="35"/>
  <c r="X569" i="35"/>
  <c r="AC568" i="35"/>
  <c r="AB568" i="35"/>
  <c r="AA568" i="35"/>
  <c r="Z568" i="35"/>
  <c r="Y568" i="35"/>
  <c r="X568" i="35"/>
  <c r="AC567" i="35"/>
  <c r="AB567" i="35"/>
  <c r="AA567" i="35"/>
  <c r="Z567" i="35"/>
  <c r="Y567" i="35"/>
  <c r="X567" i="35"/>
  <c r="AC566" i="35"/>
  <c r="AB566" i="35"/>
  <c r="AA566" i="35"/>
  <c r="Z566" i="35"/>
  <c r="Y566" i="35"/>
  <c r="X566" i="35"/>
  <c r="AC565" i="35"/>
  <c r="AB565" i="35"/>
  <c r="AA565" i="35"/>
  <c r="Z565" i="35"/>
  <c r="Y565" i="35"/>
  <c r="X565" i="35"/>
  <c r="AC564" i="35"/>
  <c r="AB564" i="35"/>
  <c r="AA564" i="35"/>
  <c r="Z564" i="35"/>
  <c r="Y564" i="35"/>
  <c r="X564" i="35"/>
  <c r="AC563" i="35"/>
  <c r="AB563" i="35"/>
  <c r="AA563" i="35"/>
  <c r="Z563" i="35"/>
  <c r="Y563" i="35"/>
  <c r="X563" i="35"/>
  <c r="AC562" i="35"/>
  <c r="AB562" i="35"/>
  <c r="AA562" i="35"/>
  <c r="Z562" i="35"/>
  <c r="Y562" i="35"/>
  <c r="X562" i="35"/>
  <c r="AC561" i="35"/>
  <c r="AB561" i="35"/>
  <c r="AA561" i="35"/>
  <c r="Z561" i="35"/>
  <c r="Y561" i="35"/>
  <c r="X561" i="35"/>
  <c r="AC560" i="35"/>
  <c r="AB560" i="35"/>
  <c r="AA560" i="35"/>
  <c r="Z560" i="35"/>
  <c r="Y560" i="35"/>
  <c r="X560" i="35"/>
  <c r="AC559" i="35"/>
  <c r="AB559" i="35"/>
  <c r="AA559" i="35"/>
  <c r="Z559" i="35"/>
  <c r="Y559" i="35"/>
  <c r="X559" i="35"/>
  <c r="AC558" i="35"/>
  <c r="AB558" i="35"/>
  <c r="AA558" i="35"/>
  <c r="Z558" i="35"/>
  <c r="Y558" i="35"/>
  <c r="X558" i="35"/>
  <c r="AC557" i="35"/>
  <c r="AB557" i="35"/>
  <c r="AA557" i="35"/>
  <c r="Z557" i="35"/>
  <c r="Y557" i="35"/>
  <c r="X557" i="35"/>
  <c r="AC556" i="35"/>
  <c r="AB556" i="35"/>
  <c r="AA556" i="35"/>
  <c r="Z556" i="35"/>
  <c r="Y556" i="35"/>
  <c r="X556" i="35"/>
  <c r="AC555" i="35"/>
  <c r="AB555" i="35"/>
  <c r="AA555" i="35"/>
  <c r="Z555" i="35"/>
  <c r="Y555" i="35"/>
  <c r="X555" i="35"/>
  <c r="AC554" i="35"/>
  <c r="AB554" i="35"/>
  <c r="AA554" i="35"/>
  <c r="Z554" i="35"/>
  <c r="Y554" i="35"/>
  <c r="X554" i="35"/>
  <c r="AC553" i="35"/>
  <c r="AB553" i="35"/>
  <c r="AA553" i="35"/>
  <c r="Z553" i="35"/>
  <c r="Y553" i="35"/>
  <c r="X553" i="35"/>
  <c r="AC552" i="35"/>
  <c r="AB552" i="35"/>
  <c r="AA552" i="35"/>
  <c r="Z552" i="35"/>
  <c r="Y552" i="35"/>
  <c r="X552" i="35"/>
  <c r="AC551" i="35"/>
  <c r="AB551" i="35"/>
  <c r="AA551" i="35"/>
  <c r="Z551" i="35"/>
  <c r="Y551" i="35"/>
  <c r="X551" i="35"/>
  <c r="AC550" i="35"/>
  <c r="AB550" i="35"/>
  <c r="AA550" i="35"/>
  <c r="Z550" i="35"/>
  <c r="Y550" i="35"/>
  <c r="X550" i="35"/>
  <c r="AC549" i="35"/>
  <c r="AB549" i="35"/>
  <c r="AA549" i="35"/>
  <c r="Z549" i="35"/>
  <c r="Y549" i="35"/>
  <c r="X549" i="35"/>
  <c r="AC548" i="35"/>
  <c r="AB548" i="35"/>
  <c r="AA548" i="35"/>
  <c r="Z548" i="35"/>
  <c r="Y548" i="35"/>
  <c r="X548" i="35"/>
  <c r="AC547" i="35"/>
  <c r="AB547" i="35"/>
  <c r="AA547" i="35"/>
  <c r="Z547" i="35"/>
  <c r="Y547" i="35"/>
  <c r="X547" i="35"/>
  <c r="AC546" i="35"/>
  <c r="AB546" i="35"/>
  <c r="AA546" i="35"/>
  <c r="Z546" i="35"/>
  <c r="Y546" i="35"/>
  <c r="X546" i="35"/>
  <c r="AC545" i="35"/>
  <c r="AB545" i="35"/>
  <c r="AA545" i="35"/>
  <c r="Z545" i="35"/>
  <c r="Y545" i="35"/>
  <c r="X545" i="35"/>
  <c r="AC544" i="35"/>
  <c r="AB544" i="35"/>
  <c r="AA544" i="35"/>
  <c r="Z544" i="35"/>
  <c r="Y544" i="35"/>
  <c r="X544" i="35"/>
  <c r="AC543" i="35"/>
  <c r="AB543" i="35"/>
  <c r="AA543" i="35"/>
  <c r="Z543" i="35"/>
  <c r="Y543" i="35"/>
  <c r="X543" i="35"/>
  <c r="AC542" i="35"/>
  <c r="AB542" i="35"/>
  <c r="AA542" i="35"/>
  <c r="Z542" i="35"/>
  <c r="Y542" i="35"/>
  <c r="X542" i="35"/>
  <c r="AC541" i="35"/>
  <c r="AB541" i="35"/>
  <c r="AA541" i="35"/>
  <c r="Z541" i="35"/>
  <c r="Y541" i="35"/>
  <c r="X541" i="35"/>
  <c r="AC540" i="35"/>
  <c r="AB540" i="35"/>
  <c r="AA540" i="35"/>
  <c r="Z540" i="35"/>
  <c r="Y540" i="35"/>
  <c r="X540" i="35"/>
  <c r="AC539" i="35"/>
  <c r="AB539" i="35"/>
  <c r="AA539" i="35"/>
  <c r="Z539" i="35"/>
  <c r="Y539" i="35"/>
  <c r="X539" i="35"/>
  <c r="AC538" i="35"/>
  <c r="AB538" i="35"/>
  <c r="AA538" i="35"/>
  <c r="Z538" i="35"/>
  <c r="Y538" i="35"/>
  <c r="X538" i="35"/>
  <c r="AC537" i="35"/>
  <c r="AB537" i="35"/>
  <c r="AA537" i="35"/>
  <c r="Z537" i="35"/>
  <c r="Y537" i="35"/>
  <c r="X537" i="35"/>
  <c r="AC536" i="35"/>
  <c r="AB536" i="35"/>
  <c r="AA536" i="35"/>
  <c r="Z536" i="35"/>
  <c r="Y536" i="35"/>
  <c r="X536" i="35"/>
  <c r="AC535" i="35"/>
  <c r="AB535" i="35"/>
  <c r="AA535" i="35"/>
  <c r="Z535" i="35"/>
  <c r="Y535" i="35"/>
  <c r="X535" i="35"/>
  <c r="AC534" i="35"/>
  <c r="AB534" i="35"/>
  <c r="AA534" i="35"/>
  <c r="Z534" i="35"/>
  <c r="Y534" i="35"/>
  <c r="X534" i="35"/>
  <c r="AC533" i="35"/>
  <c r="AB533" i="35"/>
  <c r="AA533" i="35"/>
  <c r="Z533" i="35"/>
  <c r="Y533" i="35"/>
  <c r="X533" i="35"/>
  <c r="AC532" i="35"/>
  <c r="AB532" i="35"/>
  <c r="AA532" i="35"/>
  <c r="Z532" i="35"/>
  <c r="Y532" i="35"/>
  <c r="X532" i="35"/>
  <c r="AC531" i="35"/>
  <c r="AB531" i="35"/>
  <c r="AA531" i="35"/>
  <c r="Z531" i="35"/>
  <c r="Y531" i="35"/>
  <c r="X531" i="35"/>
  <c r="AC530" i="35"/>
  <c r="AB530" i="35"/>
  <c r="AA530" i="35"/>
  <c r="Z530" i="35"/>
  <c r="Y530" i="35"/>
  <c r="X530" i="35"/>
  <c r="AC529" i="35"/>
  <c r="AB529" i="35"/>
  <c r="AA529" i="35"/>
  <c r="Z529" i="35"/>
  <c r="Y529" i="35"/>
  <c r="X529" i="35"/>
  <c r="AC528" i="35"/>
  <c r="AB528" i="35"/>
  <c r="AA528" i="35"/>
  <c r="Z528" i="35"/>
  <c r="Y528" i="35"/>
  <c r="X528" i="35"/>
  <c r="AC527" i="35"/>
  <c r="AB527" i="35"/>
  <c r="AA527" i="35"/>
  <c r="Z527" i="35"/>
  <c r="Y527" i="35"/>
  <c r="X527" i="35"/>
  <c r="AC526" i="35"/>
  <c r="AB526" i="35"/>
  <c r="AA526" i="35"/>
  <c r="Z526" i="35"/>
  <c r="Y526" i="35"/>
  <c r="X526" i="35"/>
  <c r="AC525" i="35"/>
  <c r="AB525" i="35"/>
  <c r="AA525" i="35"/>
  <c r="Z525" i="35"/>
  <c r="Y525" i="35"/>
  <c r="X525" i="35"/>
  <c r="AC524" i="35"/>
  <c r="AB524" i="35"/>
  <c r="AA524" i="35"/>
  <c r="Z524" i="35"/>
  <c r="Y524" i="35"/>
  <c r="X524" i="35"/>
  <c r="AC523" i="35"/>
  <c r="AB523" i="35"/>
  <c r="AA523" i="35"/>
  <c r="Z523" i="35"/>
  <c r="Y523" i="35"/>
  <c r="X523" i="35"/>
  <c r="AC522" i="35"/>
  <c r="AB522" i="35"/>
  <c r="AA522" i="35"/>
  <c r="Z522" i="35"/>
  <c r="Y522" i="35"/>
  <c r="X522" i="35"/>
  <c r="AC521" i="35"/>
  <c r="AB521" i="35"/>
  <c r="AA521" i="35"/>
  <c r="Z521" i="35"/>
  <c r="Y521" i="35"/>
  <c r="X521" i="35"/>
  <c r="AC520" i="35"/>
  <c r="AB520" i="35"/>
  <c r="AA520" i="35"/>
  <c r="Z520" i="35"/>
  <c r="Y520" i="35"/>
  <c r="X520" i="35"/>
  <c r="AC519" i="35"/>
  <c r="AB519" i="35"/>
  <c r="AA519" i="35"/>
  <c r="Z519" i="35"/>
  <c r="Y519" i="35"/>
  <c r="X519" i="35"/>
  <c r="AC518" i="35"/>
  <c r="AB518" i="35"/>
  <c r="AA518" i="35"/>
  <c r="Z518" i="35"/>
  <c r="Y518" i="35"/>
  <c r="X518" i="35"/>
  <c r="AC517" i="35"/>
  <c r="AB517" i="35"/>
  <c r="AA517" i="35"/>
  <c r="Z517" i="35"/>
  <c r="Y517" i="35"/>
  <c r="X517" i="35"/>
  <c r="AC516" i="35"/>
  <c r="AB516" i="35"/>
  <c r="AA516" i="35"/>
  <c r="Z516" i="35"/>
  <c r="Y516" i="35"/>
  <c r="X516" i="35"/>
  <c r="AC515" i="35"/>
  <c r="AB515" i="35"/>
  <c r="AA515" i="35"/>
  <c r="Z515" i="35"/>
  <c r="Y515" i="35"/>
  <c r="X515" i="35"/>
  <c r="AC514" i="35"/>
  <c r="AB514" i="35"/>
  <c r="AA514" i="35"/>
  <c r="Z514" i="35"/>
  <c r="Y514" i="35"/>
  <c r="X514" i="35"/>
  <c r="AC513" i="35"/>
  <c r="AB513" i="35"/>
  <c r="AA513" i="35"/>
  <c r="Z513" i="35"/>
  <c r="Y513" i="35"/>
  <c r="X513" i="35"/>
  <c r="AC512" i="35"/>
  <c r="AB512" i="35"/>
  <c r="AA512" i="35"/>
  <c r="Z512" i="35"/>
  <c r="Y512" i="35"/>
  <c r="X512" i="35"/>
  <c r="AC511" i="35"/>
  <c r="AB511" i="35"/>
  <c r="AA511" i="35"/>
  <c r="Z511" i="35"/>
  <c r="Y511" i="35"/>
  <c r="X511" i="35"/>
  <c r="AC510" i="35"/>
  <c r="AB510" i="35"/>
  <c r="AA510" i="35"/>
  <c r="Z510" i="35"/>
  <c r="Y510" i="35"/>
  <c r="X510" i="35"/>
  <c r="AC509" i="35"/>
  <c r="AB509" i="35"/>
  <c r="AA509" i="35"/>
  <c r="Z509" i="35"/>
  <c r="Y509" i="35"/>
  <c r="X509" i="35"/>
  <c r="AC508" i="35"/>
  <c r="AB508" i="35"/>
  <c r="AA508" i="35"/>
  <c r="Z508" i="35"/>
  <c r="Y508" i="35"/>
  <c r="X508" i="35"/>
  <c r="AC507" i="35"/>
  <c r="AB507" i="35"/>
  <c r="AA507" i="35"/>
  <c r="Z507" i="35"/>
  <c r="Y507" i="35"/>
  <c r="X507" i="35"/>
  <c r="AC506" i="35"/>
  <c r="AB506" i="35"/>
  <c r="AA506" i="35"/>
  <c r="Z506" i="35"/>
  <c r="Y506" i="35"/>
  <c r="X506" i="35"/>
  <c r="AC505" i="35"/>
  <c r="AB505" i="35"/>
  <c r="AA505" i="35"/>
  <c r="Z505" i="35"/>
  <c r="Y505" i="35"/>
  <c r="X505" i="35"/>
  <c r="AC504" i="35"/>
  <c r="AB504" i="35"/>
  <c r="AA504" i="35"/>
  <c r="Z504" i="35"/>
  <c r="Y504" i="35"/>
  <c r="X504" i="35"/>
  <c r="AC503" i="35"/>
  <c r="AB503" i="35"/>
  <c r="AA503" i="35"/>
  <c r="Z503" i="35"/>
  <c r="Y503" i="35"/>
  <c r="X503" i="35"/>
  <c r="AC502" i="35"/>
  <c r="AB502" i="35"/>
  <c r="AA502" i="35"/>
  <c r="Z502" i="35"/>
  <c r="Y502" i="35"/>
  <c r="X502" i="35"/>
  <c r="AC501" i="35"/>
  <c r="AB501" i="35"/>
  <c r="AA501" i="35"/>
  <c r="Z501" i="35"/>
  <c r="Y501" i="35"/>
  <c r="X501" i="35"/>
  <c r="AC500" i="35"/>
  <c r="AB500" i="35"/>
  <c r="AA500" i="35"/>
  <c r="Z500" i="35"/>
  <c r="Y500" i="35"/>
  <c r="X500" i="35"/>
  <c r="AC499" i="35"/>
  <c r="AB499" i="35"/>
  <c r="AA499" i="35"/>
  <c r="Z499" i="35"/>
  <c r="Y499" i="35"/>
  <c r="X499" i="35"/>
  <c r="AC498" i="35"/>
  <c r="AB498" i="35"/>
  <c r="AA498" i="35"/>
  <c r="Z498" i="35"/>
  <c r="Y498" i="35"/>
  <c r="X498" i="35"/>
  <c r="AC497" i="35"/>
  <c r="AB497" i="35"/>
  <c r="AA497" i="35"/>
  <c r="Z497" i="35"/>
  <c r="Y497" i="35"/>
  <c r="X497" i="35"/>
  <c r="AC496" i="35"/>
  <c r="AB496" i="35"/>
  <c r="AA496" i="35"/>
  <c r="Z496" i="35"/>
  <c r="Y496" i="35"/>
  <c r="X496" i="35"/>
  <c r="AC495" i="35"/>
  <c r="AB495" i="35"/>
  <c r="AA495" i="35"/>
  <c r="Z495" i="35"/>
  <c r="Y495" i="35"/>
  <c r="X495" i="35"/>
  <c r="AC494" i="35"/>
  <c r="AB494" i="35"/>
  <c r="AA494" i="35"/>
  <c r="Z494" i="35"/>
  <c r="Y494" i="35"/>
  <c r="X494" i="35"/>
  <c r="AC493" i="35"/>
  <c r="AB493" i="35"/>
  <c r="AA493" i="35"/>
  <c r="Z493" i="35"/>
  <c r="Y493" i="35"/>
  <c r="X493" i="35"/>
  <c r="AC492" i="35"/>
  <c r="AB492" i="35"/>
  <c r="AA492" i="35"/>
  <c r="Z492" i="35"/>
  <c r="Y492" i="35"/>
  <c r="X492" i="35"/>
  <c r="AC491" i="35"/>
  <c r="AB491" i="35"/>
  <c r="AA491" i="35"/>
  <c r="Z491" i="35"/>
  <c r="Y491" i="35"/>
  <c r="X491" i="35"/>
  <c r="AC490" i="35"/>
  <c r="AB490" i="35"/>
  <c r="AA490" i="35"/>
  <c r="Z490" i="35"/>
  <c r="Y490" i="35"/>
  <c r="X490" i="35"/>
  <c r="AC489" i="35"/>
  <c r="AB489" i="35"/>
  <c r="AA489" i="35"/>
  <c r="Z489" i="35"/>
  <c r="Y489" i="35"/>
  <c r="X489" i="35"/>
  <c r="AC488" i="35"/>
  <c r="AB488" i="35"/>
  <c r="AA488" i="35"/>
  <c r="Z488" i="35"/>
  <c r="Y488" i="35"/>
  <c r="X488" i="35"/>
  <c r="AC487" i="35"/>
  <c r="AB487" i="35"/>
  <c r="AA487" i="35"/>
  <c r="Z487" i="35"/>
  <c r="Y487" i="35"/>
  <c r="X487" i="35"/>
  <c r="AC486" i="35"/>
  <c r="AB486" i="35"/>
  <c r="AA486" i="35"/>
  <c r="Z486" i="35"/>
  <c r="Y486" i="35"/>
  <c r="X486" i="35"/>
  <c r="AC485" i="35"/>
  <c r="AB485" i="35"/>
  <c r="AA485" i="35"/>
  <c r="Z485" i="35"/>
  <c r="Y485" i="35"/>
  <c r="X485" i="35"/>
  <c r="AC484" i="35"/>
  <c r="AB484" i="35"/>
  <c r="AA484" i="35"/>
  <c r="Z484" i="35"/>
  <c r="Y484" i="35"/>
  <c r="X484" i="35"/>
  <c r="AC483" i="35"/>
  <c r="AB483" i="35"/>
  <c r="AA483" i="35"/>
  <c r="Z483" i="35"/>
  <c r="Y483" i="35"/>
  <c r="X483" i="35"/>
  <c r="AC482" i="35"/>
  <c r="AB482" i="35"/>
  <c r="AA482" i="35"/>
  <c r="Z482" i="35"/>
  <c r="Y482" i="35"/>
  <c r="X482" i="35"/>
  <c r="AC481" i="35"/>
  <c r="AB481" i="35"/>
  <c r="AA481" i="35"/>
  <c r="Z481" i="35"/>
  <c r="Y481" i="35"/>
  <c r="X481" i="35"/>
  <c r="AC480" i="35"/>
  <c r="AB480" i="35"/>
  <c r="AA480" i="35"/>
  <c r="Z480" i="35"/>
  <c r="Y480" i="35"/>
  <c r="X480" i="35"/>
  <c r="AC479" i="35"/>
  <c r="AB479" i="35"/>
  <c r="AA479" i="35"/>
  <c r="Z479" i="35"/>
  <c r="Y479" i="35"/>
  <c r="X479" i="35"/>
  <c r="AC478" i="35"/>
  <c r="AB478" i="35"/>
  <c r="AA478" i="35"/>
  <c r="Z478" i="35"/>
  <c r="Y478" i="35"/>
  <c r="X478" i="35"/>
  <c r="AC477" i="35"/>
  <c r="AB477" i="35"/>
  <c r="AA477" i="35"/>
  <c r="Z477" i="35"/>
  <c r="Y477" i="35"/>
  <c r="X477" i="35"/>
  <c r="AC476" i="35"/>
  <c r="AB476" i="35"/>
  <c r="AA476" i="35"/>
  <c r="Z476" i="35"/>
  <c r="Y476" i="35"/>
  <c r="X476" i="35"/>
  <c r="AC475" i="35"/>
  <c r="AB475" i="35"/>
  <c r="AA475" i="35"/>
  <c r="Z475" i="35"/>
  <c r="Y475" i="35"/>
  <c r="X475" i="35"/>
  <c r="AC474" i="35"/>
  <c r="AB474" i="35"/>
  <c r="AA474" i="35"/>
  <c r="Z474" i="35"/>
  <c r="Y474" i="35"/>
  <c r="X474" i="35"/>
  <c r="AC473" i="35"/>
  <c r="AB473" i="35"/>
  <c r="AA473" i="35"/>
  <c r="Z473" i="35"/>
  <c r="Y473" i="35"/>
  <c r="X473" i="35"/>
  <c r="AC472" i="35"/>
  <c r="AB472" i="35"/>
  <c r="AA472" i="35"/>
  <c r="Z472" i="35"/>
  <c r="Y472" i="35"/>
  <c r="X472" i="35"/>
  <c r="AC471" i="35"/>
  <c r="AB471" i="35"/>
  <c r="AA471" i="35"/>
  <c r="Z471" i="35"/>
  <c r="Y471" i="35"/>
  <c r="X471" i="35"/>
  <c r="AC470" i="35"/>
  <c r="AB470" i="35"/>
  <c r="AA470" i="35"/>
  <c r="Z470" i="35"/>
  <c r="Y470" i="35"/>
  <c r="X470" i="35"/>
  <c r="AC469" i="35"/>
  <c r="AB469" i="35"/>
  <c r="AA469" i="35"/>
  <c r="Z469" i="35"/>
  <c r="Y469" i="35"/>
  <c r="X469" i="35"/>
  <c r="AC468" i="35"/>
  <c r="AB468" i="35"/>
  <c r="AA468" i="35"/>
  <c r="Z468" i="35"/>
  <c r="Y468" i="35"/>
  <c r="X468" i="35"/>
  <c r="AC467" i="35"/>
  <c r="AB467" i="35"/>
  <c r="AA467" i="35"/>
  <c r="Z467" i="35"/>
  <c r="Y467" i="35"/>
  <c r="X467" i="35"/>
  <c r="AC466" i="35"/>
  <c r="AB466" i="35"/>
  <c r="AA466" i="35"/>
  <c r="Z466" i="35"/>
  <c r="Y466" i="35"/>
  <c r="X466" i="35"/>
  <c r="AC465" i="35"/>
  <c r="AB465" i="35"/>
  <c r="AA465" i="35"/>
  <c r="Z465" i="35"/>
  <c r="Y465" i="35"/>
  <c r="X465" i="35"/>
  <c r="AC464" i="35"/>
  <c r="AB464" i="35"/>
  <c r="AA464" i="35"/>
  <c r="Z464" i="35"/>
  <c r="Y464" i="35"/>
  <c r="X464" i="35"/>
  <c r="AC463" i="35"/>
  <c r="AB463" i="35"/>
  <c r="AA463" i="35"/>
  <c r="Z463" i="35"/>
  <c r="Y463" i="35"/>
  <c r="X463" i="35"/>
  <c r="AC462" i="35"/>
  <c r="AB462" i="35"/>
  <c r="AA462" i="35"/>
  <c r="Z462" i="35"/>
  <c r="Y462" i="35"/>
  <c r="X462" i="35"/>
  <c r="AC461" i="35"/>
  <c r="AB461" i="35"/>
  <c r="AA461" i="35"/>
  <c r="Z461" i="35"/>
  <c r="Y461" i="35"/>
  <c r="X461" i="35"/>
  <c r="AC460" i="35"/>
  <c r="AB460" i="35"/>
  <c r="AA460" i="35"/>
  <c r="Z460" i="35"/>
  <c r="Y460" i="35"/>
  <c r="X460" i="35"/>
  <c r="AC459" i="35"/>
  <c r="AB459" i="35"/>
  <c r="AA459" i="35"/>
  <c r="Z459" i="35"/>
  <c r="Y459" i="35"/>
  <c r="X459" i="35"/>
  <c r="AC458" i="35"/>
  <c r="AB458" i="35"/>
  <c r="AA458" i="35"/>
  <c r="Z458" i="35"/>
  <c r="Y458" i="35"/>
  <c r="X458" i="35"/>
  <c r="AC457" i="35"/>
  <c r="AB457" i="35"/>
  <c r="AA457" i="35"/>
  <c r="Z457" i="35"/>
  <c r="Y457" i="35"/>
  <c r="X457" i="35"/>
  <c r="AC456" i="35"/>
  <c r="AB456" i="35"/>
  <c r="AA456" i="35"/>
  <c r="Z456" i="35"/>
  <c r="Y456" i="35"/>
  <c r="X456" i="35"/>
  <c r="AC455" i="35"/>
  <c r="AB455" i="35"/>
  <c r="AA455" i="35"/>
  <c r="Z455" i="35"/>
  <c r="Y455" i="35"/>
  <c r="X455" i="35"/>
  <c r="AC454" i="35"/>
  <c r="AB454" i="35"/>
  <c r="AA454" i="35"/>
  <c r="Z454" i="35"/>
  <c r="Y454" i="35"/>
  <c r="X454" i="35"/>
  <c r="AC453" i="35"/>
  <c r="AB453" i="35"/>
  <c r="AA453" i="35"/>
  <c r="Z453" i="35"/>
  <c r="Y453" i="35"/>
  <c r="X453" i="35"/>
  <c r="AC452" i="35"/>
  <c r="AB452" i="35"/>
  <c r="AA452" i="35"/>
  <c r="Z452" i="35"/>
  <c r="Y452" i="35"/>
  <c r="X452" i="35"/>
  <c r="AC451" i="35"/>
  <c r="AB451" i="35"/>
  <c r="AA451" i="35"/>
  <c r="Z451" i="35"/>
  <c r="Y451" i="35"/>
  <c r="X451" i="35"/>
  <c r="AC450" i="35"/>
  <c r="AB450" i="35"/>
  <c r="AA450" i="35"/>
  <c r="Z450" i="35"/>
  <c r="Y450" i="35"/>
  <c r="X450" i="35"/>
  <c r="AC449" i="35"/>
  <c r="AB449" i="35"/>
  <c r="AA449" i="35"/>
  <c r="Z449" i="35"/>
  <c r="Y449" i="35"/>
  <c r="X449" i="35"/>
  <c r="AC448" i="35"/>
  <c r="AB448" i="35"/>
  <c r="AA448" i="35"/>
  <c r="Z448" i="35"/>
  <c r="Y448" i="35"/>
  <c r="X448" i="35"/>
  <c r="AC447" i="35"/>
  <c r="AB447" i="35"/>
  <c r="AA447" i="35"/>
  <c r="Z447" i="35"/>
  <c r="Y447" i="35"/>
  <c r="X447" i="35"/>
  <c r="AC446" i="35"/>
  <c r="AB446" i="35"/>
  <c r="AA446" i="35"/>
  <c r="Z446" i="35"/>
  <c r="Y446" i="35"/>
  <c r="X446" i="35"/>
  <c r="AC445" i="35"/>
  <c r="AB445" i="35"/>
  <c r="AA445" i="35"/>
  <c r="Z445" i="35"/>
  <c r="Y445" i="35"/>
  <c r="X445" i="35"/>
  <c r="AC444" i="35"/>
  <c r="AB444" i="35"/>
  <c r="AA444" i="35"/>
  <c r="Z444" i="35"/>
  <c r="Y444" i="35"/>
  <c r="X444" i="35"/>
  <c r="AC443" i="35"/>
  <c r="AB443" i="35"/>
  <c r="AA443" i="35"/>
  <c r="Z443" i="35"/>
  <c r="Y443" i="35"/>
  <c r="X443" i="35"/>
  <c r="AC442" i="35"/>
  <c r="AB442" i="35"/>
  <c r="AA442" i="35"/>
  <c r="Z442" i="35"/>
  <c r="Y442" i="35"/>
  <c r="X442" i="35"/>
  <c r="AC441" i="35"/>
  <c r="AB441" i="35"/>
  <c r="AA441" i="35"/>
  <c r="Z441" i="35"/>
  <c r="Y441" i="35"/>
  <c r="X441" i="35"/>
  <c r="AC440" i="35"/>
  <c r="AB440" i="35"/>
  <c r="AA440" i="35"/>
  <c r="Z440" i="35"/>
  <c r="Y440" i="35"/>
  <c r="X440" i="35"/>
  <c r="AC439" i="35"/>
  <c r="AB439" i="35"/>
  <c r="AA439" i="35"/>
  <c r="Z439" i="35"/>
  <c r="Y439" i="35"/>
  <c r="X439" i="35"/>
  <c r="AC438" i="35"/>
  <c r="AB438" i="35"/>
  <c r="AA438" i="35"/>
  <c r="Z438" i="35"/>
  <c r="Y438" i="35"/>
  <c r="X438" i="35"/>
  <c r="AC437" i="35"/>
  <c r="AB437" i="35"/>
  <c r="AA437" i="35"/>
  <c r="Z437" i="35"/>
  <c r="Y437" i="35"/>
  <c r="X437" i="35"/>
  <c r="AC436" i="35"/>
  <c r="AB436" i="35"/>
  <c r="AA436" i="35"/>
  <c r="Z436" i="35"/>
  <c r="Y436" i="35"/>
  <c r="X436" i="35"/>
  <c r="AC435" i="35"/>
  <c r="AB435" i="35"/>
  <c r="AA435" i="35"/>
  <c r="Z435" i="35"/>
  <c r="Y435" i="35"/>
  <c r="X435" i="35"/>
  <c r="AC434" i="35"/>
  <c r="AB434" i="35"/>
  <c r="AA434" i="35"/>
  <c r="Z434" i="35"/>
  <c r="Y434" i="35"/>
  <c r="X434" i="35"/>
  <c r="AC433" i="35"/>
  <c r="AB433" i="35"/>
  <c r="AA433" i="35"/>
  <c r="Z433" i="35"/>
  <c r="Y433" i="35"/>
  <c r="X433" i="35"/>
  <c r="AC432" i="35"/>
  <c r="AB432" i="35"/>
  <c r="AA432" i="35"/>
  <c r="Z432" i="35"/>
  <c r="Y432" i="35"/>
  <c r="X432" i="35"/>
  <c r="AC431" i="35"/>
  <c r="AB431" i="35"/>
  <c r="AA431" i="35"/>
  <c r="Z431" i="35"/>
  <c r="Y431" i="35"/>
  <c r="X431" i="35"/>
  <c r="AC430" i="35"/>
  <c r="AB430" i="35"/>
  <c r="AA430" i="35"/>
  <c r="Z430" i="35"/>
  <c r="Y430" i="35"/>
  <c r="X430" i="35"/>
  <c r="AC429" i="35"/>
  <c r="AB429" i="35"/>
  <c r="AA429" i="35"/>
  <c r="Z429" i="35"/>
  <c r="Y429" i="35"/>
  <c r="X429" i="35"/>
  <c r="AC428" i="35"/>
  <c r="AB428" i="35"/>
  <c r="AA428" i="35"/>
  <c r="Z428" i="35"/>
  <c r="Y428" i="35"/>
  <c r="X428" i="35"/>
  <c r="AC427" i="35"/>
  <c r="AB427" i="35"/>
  <c r="AA427" i="35"/>
  <c r="Z427" i="35"/>
  <c r="Y427" i="35"/>
  <c r="X427" i="35"/>
  <c r="AC426" i="35"/>
  <c r="AB426" i="35"/>
  <c r="AA426" i="35"/>
  <c r="Z426" i="35"/>
  <c r="Y426" i="35"/>
  <c r="X426" i="35"/>
  <c r="AC425" i="35"/>
  <c r="AB425" i="35"/>
  <c r="AA425" i="35"/>
  <c r="Z425" i="35"/>
  <c r="Y425" i="35"/>
  <c r="X425" i="35"/>
  <c r="AC424" i="35"/>
  <c r="AB424" i="35"/>
  <c r="AA424" i="35"/>
  <c r="Z424" i="35"/>
  <c r="Y424" i="35"/>
  <c r="X424" i="35"/>
  <c r="AC423" i="35"/>
  <c r="AB423" i="35"/>
  <c r="AA423" i="35"/>
  <c r="Z423" i="35"/>
  <c r="Y423" i="35"/>
  <c r="X423" i="35"/>
  <c r="AC422" i="35"/>
  <c r="AB422" i="35"/>
  <c r="AA422" i="35"/>
  <c r="Z422" i="35"/>
  <c r="Y422" i="35"/>
  <c r="X422" i="35"/>
  <c r="AC421" i="35"/>
  <c r="AB421" i="35"/>
  <c r="AA421" i="35"/>
  <c r="Z421" i="35"/>
  <c r="Y421" i="35"/>
  <c r="X421" i="35"/>
  <c r="AC420" i="35"/>
  <c r="AB420" i="35"/>
  <c r="AA420" i="35"/>
  <c r="Z420" i="35"/>
  <c r="Y420" i="35"/>
  <c r="X420" i="35"/>
  <c r="AC419" i="35"/>
  <c r="AB419" i="35"/>
  <c r="AA419" i="35"/>
  <c r="Z419" i="35"/>
  <c r="Y419" i="35"/>
  <c r="X419" i="35"/>
  <c r="AC418" i="35"/>
  <c r="AB418" i="35"/>
  <c r="AA418" i="35"/>
  <c r="Z418" i="35"/>
  <c r="Y418" i="35"/>
  <c r="X418" i="35"/>
  <c r="AC417" i="35"/>
  <c r="AB417" i="35"/>
  <c r="AA417" i="35"/>
  <c r="Z417" i="35"/>
  <c r="Y417" i="35"/>
  <c r="X417" i="35"/>
  <c r="AC416" i="35"/>
  <c r="AB416" i="35"/>
  <c r="AA416" i="35"/>
  <c r="Z416" i="35"/>
  <c r="Y416" i="35"/>
  <c r="X416" i="35"/>
  <c r="AC415" i="35"/>
  <c r="AB415" i="35"/>
  <c r="AA415" i="35"/>
  <c r="Z415" i="35"/>
  <c r="Y415" i="35"/>
  <c r="X415" i="35"/>
  <c r="AC414" i="35"/>
  <c r="AB414" i="35"/>
  <c r="AA414" i="35"/>
  <c r="Z414" i="35"/>
  <c r="Y414" i="35"/>
  <c r="X414" i="35"/>
  <c r="AC413" i="35"/>
  <c r="AB413" i="35"/>
  <c r="AA413" i="35"/>
  <c r="Z413" i="35"/>
  <c r="Y413" i="35"/>
  <c r="X413" i="35"/>
  <c r="AC412" i="35"/>
  <c r="AB412" i="35"/>
  <c r="AA412" i="35"/>
  <c r="Z412" i="35"/>
  <c r="Y412" i="35"/>
  <c r="X412" i="35"/>
  <c r="AC411" i="35"/>
  <c r="AB411" i="35"/>
  <c r="AA411" i="35"/>
  <c r="Z411" i="35"/>
  <c r="Y411" i="35"/>
  <c r="X411" i="35"/>
  <c r="AC410" i="35"/>
  <c r="AB410" i="35"/>
  <c r="AA410" i="35"/>
  <c r="Z410" i="35"/>
  <c r="Y410" i="35"/>
  <c r="X410" i="35"/>
  <c r="AC409" i="35"/>
  <c r="AB409" i="35"/>
  <c r="AA409" i="35"/>
  <c r="Z409" i="35"/>
  <c r="Y409" i="35"/>
  <c r="X409" i="35"/>
  <c r="AC408" i="35"/>
  <c r="AB408" i="35"/>
  <c r="AA408" i="35"/>
  <c r="Z408" i="35"/>
  <c r="Y408" i="35"/>
  <c r="X408" i="35"/>
  <c r="AC407" i="35"/>
  <c r="AB407" i="35"/>
  <c r="AA407" i="35"/>
  <c r="Z407" i="35"/>
  <c r="Y407" i="35"/>
  <c r="X407" i="35"/>
  <c r="AC406" i="35"/>
  <c r="AB406" i="35"/>
  <c r="AA406" i="35"/>
  <c r="Z406" i="35"/>
  <c r="Y406" i="35"/>
  <c r="X406" i="35"/>
  <c r="AC405" i="35"/>
  <c r="AB405" i="35"/>
  <c r="AA405" i="35"/>
  <c r="Z405" i="35"/>
  <c r="Y405" i="35"/>
  <c r="X405" i="35"/>
  <c r="AC404" i="35"/>
  <c r="AB404" i="35"/>
  <c r="AA404" i="35"/>
  <c r="Z404" i="35"/>
  <c r="Y404" i="35"/>
  <c r="X404" i="35"/>
  <c r="AC403" i="35"/>
  <c r="AB403" i="35"/>
  <c r="AA403" i="35"/>
  <c r="Z403" i="35"/>
  <c r="Y403" i="35"/>
  <c r="X403" i="35"/>
  <c r="AC402" i="35"/>
  <c r="AB402" i="35"/>
  <c r="AA402" i="35"/>
  <c r="Z402" i="35"/>
  <c r="Y402" i="35"/>
  <c r="X402" i="35"/>
  <c r="AC401" i="35"/>
  <c r="AB401" i="35"/>
  <c r="AA401" i="35"/>
  <c r="Z401" i="35"/>
  <c r="Y401" i="35"/>
  <c r="X401" i="35"/>
  <c r="AC400" i="35"/>
  <c r="AB400" i="35"/>
  <c r="AA400" i="35"/>
  <c r="Z400" i="35"/>
  <c r="Y400" i="35"/>
  <c r="X400" i="35"/>
  <c r="AC399" i="35"/>
  <c r="AB399" i="35"/>
  <c r="AA399" i="35"/>
  <c r="Z399" i="35"/>
  <c r="Y399" i="35"/>
  <c r="X399" i="35"/>
  <c r="AC398" i="35"/>
  <c r="AB398" i="35"/>
  <c r="AA398" i="35"/>
  <c r="Z398" i="35"/>
  <c r="Y398" i="35"/>
  <c r="X398" i="35"/>
  <c r="AC397" i="35"/>
  <c r="AB397" i="35"/>
  <c r="AA397" i="35"/>
  <c r="Z397" i="35"/>
  <c r="Y397" i="35"/>
  <c r="X397" i="35"/>
  <c r="AC396" i="35"/>
  <c r="AB396" i="35"/>
  <c r="AA396" i="35"/>
  <c r="Z396" i="35"/>
  <c r="Y396" i="35"/>
  <c r="X396" i="35"/>
  <c r="AC395" i="35"/>
  <c r="AB395" i="35"/>
  <c r="AA395" i="35"/>
  <c r="Z395" i="35"/>
  <c r="Y395" i="35"/>
  <c r="X395" i="35"/>
  <c r="AC394" i="35"/>
  <c r="AB394" i="35"/>
  <c r="AA394" i="35"/>
  <c r="Z394" i="35"/>
  <c r="Y394" i="35"/>
  <c r="X394" i="35"/>
  <c r="AC393" i="35"/>
  <c r="AB393" i="35"/>
  <c r="AA393" i="35"/>
  <c r="Z393" i="35"/>
  <c r="Y393" i="35"/>
  <c r="X393" i="35"/>
  <c r="AC392" i="35"/>
  <c r="AB392" i="35"/>
  <c r="AA392" i="35"/>
  <c r="Z392" i="35"/>
  <c r="Y392" i="35"/>
  <c r="X392" i="35"/>
  <c r="AC391" i="35"/>
  <c r="AB391" i="35"/>
  <c r="AA391" i="35"/>
  <c r="Z391" i="35"/>
  <c r="Y391" i="35"/>
  <c r="X391" i="35"/>
  <c r="AC390" i="35"/>
  <c r="AB390" i="35"/>
  <c r="AA390" i="35"/>
  <c r="Z390" i="35"/>
  <c r="Y390" i="35"/>
  <c r="X390" i="35"/>
  <c r="AC389" i="35"/>
  <c r="AB389" i="35"/>
  <c r="AA389" i="35"/>
  <c r="Z389" i="35"/>
  <c r="Y389" i="35"/>
  <c r="X389" i="35"/>
  <c r="AC388" i="35"/>
  <c r="AB388" i="35"/>
  <c r="AA388" i="35"/>
  <c r="Z388" i="35"/>
  <c r="Y388" i="35"/>
  <c r="X388" i="35"/>
  <c r="AC387" i="35"/>
  <c r="AB387" i="35"/>
  <c r="AA387" i="35"/>
  <c r="Z387" i="35"/>
  <c r="Y387" i="35"/>
  <c r="X387" i="35"/>
  <c r="AC386" i="35"/>
  <c r="AB386" i="35"/>
  <c r="AA386" i="35"/>
  <c r="Z386" i="35"/>
  <c r="Y386" i="35"/>
  <c r="X386" i="35"/>
  <c r="AC385" i="35"/>
  <c r="AB385" i="35"/>
  <c r="AA385" i="35"/>
  <c r="Z385" i="35"/>
  <c r="Y385" i="35"/>
  <c r="X385" i="35"/>
  <c r="AC384" i="35"/>
  <c r="AB384" i="35"/>
  <c r="AA384" i="35"/>
  <c r="Z384" i="35"/>
  <c r="Y384" i="35"/>
  <c r="X384" i="35"/>
  <c r="AC383" i="35"/>
  <c r="AB383" i="35"/>
  <c r="AA383" i="35"/>
  <c r="Z383" i="35"/>
  <c r="Y383" i="35"/>
  <c r="X383" i="35"/>
  <c r="AC382" i="35"/>
  <c r="AB382" i="35"/>
  <c r="AA382" i="35"/>
  <c r="Z382" i="35"/>
  <c r="Y382" i="35"/>
  <c r="X382" i="35"/>
  <c r="AC381" i="35"/>
  <c r="AB381" i="35"/>
  <c r="AA381" i="35"/>
  <c r="Z381" i="35"/>
  <c r="Y381" i="35"/>
  <c r="X381" i="35"/>
  <c r="AC380" i="35"/>
  <c r="AB380" i="35"/>
  <c r="AA380" i="35"/>
  <c r="Z380" i="35"/>
  <c r="Y380" i="35"/>
  <c r="X380" i="35"/>
  <c r="AC379" i="35"/>
  <c r="AB379" i="35"/>
  <c r="AA379" i="35"/>
  <c r="Z379" i="35"/>
  <c r="Y379" i="35"/>
  <c r="X379" i="35"/>
  <c r="AC378" i="35"/>
  <c r="AB378" i="35"/>
  <c r="AA378" i="35"/>
  <c r="Z378" i="35"/>
  <c r="Y378" i="35"/>
  <c r="X378" i="35"/>
  <c r="AC377" i="35"/>
  <c r="AB377" i="35"/>
  <c r="AA377" i="35"/>
  <c r="Z377" i="35"/>
  <c r="Y377" i="35"/>
  <c r="X377" i="35"/>
  <c r="AC376" i="35"/>
  <c r="AB376" i="35"/>
  <c r="AA376" i="35"/>
  <c r="Z376" i="35"/>
  <c r="Y376" i="35"/>
  <c r="X376" i="35"/>
  <c r="AC375" i="35"/>
  <c r="AB375" i="35"/>
  <c r="AA375" i="35"/>
  <c r="Z375" i="35"/>
  <c r="Y375" i="35"/>
  <c r="X375" i="35"/>
  <c r="AC374" i="35"/>
  <c r="AB374" i="35"/>
  <c r="AA374" i="35"/>
  <c r="Z374" i="35"/>
  <c r="Y374" i="35"/>
  <c r="X374" i="35"/>
  <c r="AC373" i="35"/>
  <c r="AB373" i="35"/>
  <c r="AA373" i="35"/>
  <c r="Z373" i="35"/>
  <c r="Y373" i="35"/>
  <c r="X373" i="35"/>
  <c r="AC372" i="35"/>
  <c r="AB372" i="35"/>
  <c r="AA372" i="35"/>
  <c r="Z372" i="35"/>
  <c r="Y372" i="35"/>
  <c r="X372" i="35"/>
  <c r="AC371" i="35"/>
  <c r="AB371" i="35"/>
  <c r="AA371" i="35"/>
  <c r="Z371" i="35"/>
  <c r="Y371" i="35"/>
  <c r="X371" i="35"/>
  <c r="AC370" i="35"/>
  <c r="AB370" i="35"/>
  <c r="AA370" i="35"/>
  <c r="Z370" i="35"/>
  <c r="Y370" i="35"/>
  <c r="X370" i="35"/>
  <c r="AC369" i="35"/>
  <c r="AB369" i="35"/>
  <c r="AA369" i="35"/>
  <c r="Z369" i="35"/>
  <c r="Y369" i="35"/>
  <c r="X369" i="35"/>
  <c r="AC368" i="35"/>
  <c r="AB368" i="35"/>
  <c r="AA368" i="35"/>
  <c r="Z368" i="35"/>
  <c r="Y368" i="35"/>
  <c r="X368" i="35"/>
  <c r="AC367" i="35"/>
  <c r="AB367" i="35"/>
  <c r="AA367" i="35"/>
  <c r="Z367" i="35"/>
  <c r="Y367" i="35"/>
  <c r="X367" i="35"/>
  <c r="AC366" i="35"/>
  <c r="AB366" i="35"/>
  <c r="AA366" i="35"/>
  <c r="Z366" i="35"/>
  <c r="Y366" i="35"/>
  <c r="X366" i="35"/>
  <c r="AC365" i="35"/>
  <c r="AB365" i="35"/>
  <c r="AA365" i="35"/>
  <c r="Z365" i="35"/>
  <c r="Y365" i="35"/>
  <c r="X365" i="35"/>
  <c r="AC364" i="35"/>
  <c r="AB364" i="35"/>
  <c r="AA364" i="35"/>
  <c r="Z364" i="35"/>
  <c r="Y364" i="35"/>
  <c r="X364" i="35"/>
  <c r="AC363" i="35"/>
  <c r="AB363" i="35"/>
  <c r="AA363" i="35"/>
  <c r="Z363" i="35"/>
  <c r="Y363" i="35"/>
  <c r="X363" i="35"/>
  <c r="AC362" i="35"/>
  <c r="AB362" i="35"/>
  <c r="AA362" i="35"/>
  <c r="Z362" i="35"/>
  <c r="Y362" i="35"/>
  <c r="X362" i="35"/>
  <c r="AC361" i="35"/>
  <c r="AB361" i="35"/>
  <c r="AA361" i="35"/>
  <c r="Z361" i="35"/>
  <c r="Y361" i="35"/>
  <c r="X361" i="35"/>
  <c r="AC360" i="35"/>
  <c r="AB360" i="35"/>
  <c r="AA360" i="35"/>
  <c r="Z360" i="35"/>
  <c r="Y360" i="35"/>
  <c r="X360" i="35"/>
  <c r="AC359" i="35"/>
  <c r="AB359" i="35"/>
  <c r="AA359" i="35"/>
  <c r="Z359" i="35"/>
  <c r="Y359" i="35"/>
  <c r="X359" i="35"/>
  <c r="AC358" i="35"/>
  <c r="AB358" i="35"/>
  <c r="AA358" i="35"/>
  <c r="Z358" i="35"/>
  <c r="Y358" i="35"/>
  <c r="X358" i="35"/>
  <c r="AC357" i="35"/>
  <c r="AB357" i="35"/>
  <c r="AA357" i="35"/>
  <c r="Z357" i="35"/>
  <c r="Y357" i="35"/>
  <c r="X357" i="35"/>
  <c r="AC356" i="35"/>
  <c r="AB356" i="35"/>
  <c r="AA356" i="35"/>
  <c r="Z356" i="35"/>
  <c r="Y356" i="35"/>
  <c r="X356" i="35"/>
  <c r="AC355" i="35"/>
  <c r="AB355" i="35"/>
  <c r="AA355" i="35"/>
  <c r="Z355" i="35"/>
  <c r="Y355" i="35"/>
  <c r="X355" i="35"/>
  <c r="AC354" i="35"/>
  <c r="AB354" i="35"/>
  <c r="AA354" i="35"/>
  <c r="Z354" i="35"/>
  <c r="Y354" i="35"/>
  <c r="X354" i="35"/>
  <c r="AC353" i="35"/>
  <c r="AB353" i="35"/>
  <c r="AA353" i="35"/>
  <c r="Z353" i="35"/>
  <c r="Y353" i="35"/>
  <c r="X353" i="35"/>
  <c r="AC352" i="35"/>
  <c r="AB352" i="35"/>
  <c r="AA352" i="35"/>
  <c r="Z352" i="35"/>
  <c r="Y352" i="35"/>
  <c r="X352" i="35"/>
  <c r="AC351" i="35"/>
  <c r="AB351" i="35"/>
  <c r="AA351" i="35"/>
  <c r="Z351" i="35"/>
  <c r="Y351" i="35"/>
  <c r="X351" i="35"/>
  <c r="AC350" i="35"/>
  <c r="AB350" i="35"/>
  <c r="AA350" i="35"/>
  <c r="Z350" i="35"/>
  <c r="Y350" i="35"/>
  <c r="X350" i="35"/>
  <c r="AC349" i="35"/>
  <c r="AB349" i="35"/>
  <c r="AA349" i="35"/>
  <c r="Z349" i="35"/>
  <c r="Y349" i="35"/>
  <c r="X349" i="35"/>
  <c r="AC348" i="35"/>
  <c r="AB348" i="35"/>
  <c r="AA348" i="35"/>
  <c r="Z348" i="35"/>
  <c r="Y348" i="35"/>
  <c r="X348" i="35"/>
  <c r="AC347" i="35"/>
  <c r="AB347" i="35"/>
  <c r="AA347" i="35"/>
  <c r="Z347" i="35"/>
  <c r="Y347" i="35"/>
  <c r="X347" i="35"/>
  <c r="AC346" i="35"/>
  <c r="AB346" i="35"/>
  <c r="AA346" i="35"/>
  <c r="Z346" i="35"/>
  <c r="Y346" i="35"/>
  <c r="X346" i="35"/>
  <c r="AC345" i="35"/>
  <c r="AB345" i="35"/>
  <c r="AA345" i="35"/>
  <c r="Z345" i="35"/>
  <c r="Y345" i="35"/>
  <c r="X345" i="35"/>
  <c r="AC344" i="35"/>
  <c r="AB344" i="35"/>
  <c r="AA344" i="35"/>
  <c r="Z344" i="35"/>
  <c r="Y344" i="35"/>
  <c r="X344" i="35"/>
  <c r="AC343" i="35"/>
  <c r="AB343" i="35"/>
  <c r="AA343" i="35"/>
  <c r="Z343" i="35"/>
  <c r="Y343" i="35"/>
  <c r="X343" i="35"/>
  <c r="AC342" i="35"/>
  <c r="AB342" i="35"/>
  <c r="AA342" i="35"/>
  <c r="Z342" i="35"/>
  <c r="Y342" i="35"/>
  <c r="X342" i="35"/>
  <c r="AC341" i="35"/>
  <c r="AB341" i="35"/>
  <c r="AA341" i="35"/>
  <c r="Z341" i="35"/>
  <c r="Y341" i="35"/>
  <c r="X341" i="35"/>
  <c r="AC340" i="35"/>
  <c r="AB340" i="35"/>
  <c r="AA340" i="35"/>
  <c r="Z340" i="35"/>
  <c r="Y340" i="35"/>
  <c r="X340" i="35"/>
  <c r="AC339" i="35"/>
  <c r="AB339" i="35"/>
  <c r="AA339" i="35"/>
  <c r="Z339" i="35"/>
  <c r="Y339" i="35"/>
  <c r="X339" i="35"/>
  <c r="AC338" i="35"/>
  <c r="AB338" i="35"/>
  <c r="AA338" i="35"/>
  <c r="Z338" i="35"/>
  <c r="Y338" i="35"/>
  <c r="X338" i="35"/>
  <c r="AC337" i="35"/>
  <c r="AB337" i="35"/>
  <c r="AA337" i="35"/>
  <c r="Z337" i="35"/>
  <c r="Y337" i="35"/>
  <c r="X337" i="35"/>
  <c r="AC336" i="35"/>
  <c r="AB336" i="35"/>
  <c r="AA336" i="35"/>
  <c r="Z336" i="35"/>
  <c r="Y336" i="35"/>
  <c r="X336" i="35"/>
  <c r="AC335" i="35"/>
  <c r="AB335" i="35"/>
  <c r="AA335" i="35"/>
  <c r="Z335" i="35"/>
  <c r="Y335" i="35"/>
  <c r="X335" i="35"/>
  <c r="AC334" i="35"/>
  <c r="AB334" i="35"/>
  <c r="AA334" i="35"/>
  <c r="Z334" i="35"/>
  <c r="Y334" i="35"/>
  <c r="X334" i="35"/>
  <c r="AC333" i="35"/>
  <c r="AB333" i="35"/>
  <c r="AA333" i="35"/>
  <c r="Z333" i="35"/>
  <c r="Y333" i="35"/>
  <c r="X333" i="35"/>
  <c r="AC332" i="35"/>
  <c r="AB332" i="35"/>
  <c r="AA332" i="35"/>
  <c r="Z332" i="35"/>
  <c r="Y332" i="35"/>
  <c r="X332" i="35"/>
  <c r="AC331" i="35"/>
  <c r="AB331" i="35"/>
  <c r="AA331" i="35"/>
  <c r="Z331" i="35"/>
  <c r="Y331" i="35"/>
  <c r="X331" i="35"/>
  <c r="AC330" i="35"/>
  <c r="AB330" i="35"/>
  <c r="AA330" i="35"/>
  <c r="Z330" i="35"/>
  <c r="Y330" i="35"/>
  <c r="X330" i="35"/>
  <c r="AC329" i="35"/>
  <c r="AB329" i="35"/>
  <c r="AA329" i="35"/>
  <c r="Z329" i="35"/>
  <c r="Y329" i="35"/>
  <c r="X329" i="35"/>
  <c r="AC328" i="35"/>
  <c r="AB328" i="35"/>
  <c r="AA328" i="35"/>
  <c r="Z328" i="35"/>
  <c r="Y328" i="35"/>
  <c r="X328" i="35"/>
  <c r="AC327" i="35"/>
  <c r="AB327" i="35"/>
  <c r="AA327" i="35"/>
  <c r="Z327" i="35"/>
  <c r="Y327" i="35"/>
  <c r="X327" i="35"/>
  <c r="AC326" i="35"/>
  <c r="AB326" i="35"/>
  <c r="AA326" i="35"/>
  <c r="Z326" i="35"/>
  <c r="Y326" i="35"/>
  <c r="X326" i="35"/>
  <c r="AC325" i="35"/>
  <c r="AB325" i="35"/>
  <c r="AA325" i="35"/>
  <c r="Z325" i="35"/>
  <c r="Y325" i="35"/>
  <c r="X325" i="35"/>
  <c r="AC324" i="35"/>
  <c r="AB324" i="35"/>
  <c r="AA324" i="35"/>
  <c r="Z324" i="35"/>
  <c r="Y324" i="35"/>
  <c r="X324" i="35"/>
  <c r="AC323" i="35"/>
  <c r="AB323" i="35"/>
  <c r="AA323" i="35"/>
  <c r="Z323" i="35"/>
  <c r="Y323" i="35"/>
  <c r="X323" i="35"/>
  <c r="AC322" i="35"/>
  <c r="AB322" i="35"/>
  <c r="AA322" i="35"/>
  <c r="Z322" i="35"/>
  <c r="Y322" i="35"/>
  <c r="X322" i="35"/>
  <c r="AC321" i="35"/>
  <c r="AB321" i="35"/>
  <c r="AA321" i="35"/>
  <c r="Z321" i="35"/>
  <c r="Y321" i="35"/>
  <c r="X321" i="35"/>
  <c r="AC320" i="35"/>
  <c r="AB320" i="35"/>
  <c r="AA320" i="35"/>
  <c r="Z320" i="35"/>
  <c r="Y320" i="35"/>
  <c r="X320" i="35"/>
  <c r="AC319" i="35"/>
  <c r="AB319" i="35"/>
  <c r="AA319" i="35"/>
  <c r="Z319" i="35"/>
  <c r="Y319" i="35"/>
  <c r="X319" i="35"/>
  <c r="AC318" i="35"/>
  <c r="AB318" i="35"/>
  <c r="AA318" i="35"/>
  <c r="Z318" i="35"/>
  <c r="Y318" i="35"/>
  <c r="X318" i="35"/>
  <c r="AC317" i="35"/>
  <c r="AB317" i="35"/>
  <c r="AA317" i="35"/>
  <c r="Z317" i="35"/>
  <c r="Y317" i="35"/>
  <c r="X317" i="35"/>
  <c r="AC316" i="35"/>
  <c r="AB316" i="35"/>
  <c r="AA316" i="35"/>
  <c r="Z316" i="35"/>
  <c r="Y316" i="35"/>
  <c r="X316" i="35"/>
  <c r="AC315" i="35"/>
  <c r="AB315" i="35"/>
  <c r="AA315" i="35"/>
  <c r="Z315" i="35"/>
  <c r="Y315" i="35"/>
  <c r="X315" i="35"/>
  <c r="AC314" i="35"/>
  <c r="AB314" i="35"/>
  <c r="AA314" i="35"/>
  <c r="Z314" i="35"/>
  <c r="Y314" i="35"/>
  <c r="X314" i="35"/>
  <c r="AC313" i="35"/>
  <c r="AB313" i="35"/>
  <c r="AA313" i="35"/>
  <c r="Z313" i="35"/>
  <c r="Y313" i="35"/>
  <c r="X313" i="35"/>
  <c r="AC312" i="35"/>
  <c r="AB312" i="35"/>
  <c r="AA312" i="35"/>
  <c r="Z312" i="35"/>
  <c r="Y312" i="35"/>
  <c r="X312" i="35"/>
  <c r="AC311" i="35"/>
  <c r="AB311" i="35"/>
  <c r="AA311" i="35"/>
  <c r="Z311" i="35"/>
  <c r="Y311" i="35"/>
  <c r="X311" i="35"/>
  <c r="AC310" i="35"/>
  <c r="AB310" i="35"/>
  <c r="AA310" i="35"/>
  <c r="Z310" i="35"/>
  <c r="Y310" i="35"/>
  <c r="X310" i="35"/>
  <c r="AC309" i="35"/>
  <c r="AB309" i="35"/>
  <c r="AA309" i="35"/>
  <c r="Z309" i="35"/>
  <c r="Y309" i="35"/>
  <c r="X309" i="35"/>
  <c r="AC308" i="35"/>
  <c r="AB308" i="35"/>
  <c r="AA308" i="35"/>
  <c r="Z308" i="35"/>
  <c r="Y308" i="35"/>
  <c r="X308" i="35"/>
  <c r="AC307" i="35"/>
  <c r="AB307" i="35"/>
  <c r="AA307" i="35"/>
  <c r="Z307" i="35"/>
  <c r="Y307" i="35"/>
  <c r="X307" i="35"/>
  <c r="AC306" i="35"/>
  <c r="AB306" i="35"/>
  <c r="AA306" i="35"/>
  <c r="Z306" i="35"/>
  <c r="Y306" i="35"/>
  <c r="X306" i="35"/>
  <c r="AC305" i="35"/>
  <c r="AB305" i="35"/>
  <c r="AA305" i="35"/>
  <c r="Z305" i="35"/>
  <c r="Y305" i="35"/>
  <c r="X305" i="35"/>
  <c r="AC304" i="35"/>
  <c r="AB304" i="35"/>
  <c r="AA304" i="35"/>
  <c r="Z304" i="35"/>
  <c r="Y304" i="35"/>
  <c r="X304" i="35"/>
  <c r="AC303" i="35"/>
  <c r="AB303" i="35"/>
  <c r="AA303" i="35"/>
  <c r="Z303" i="35"/>
  <c r="Y303" i="35"/>
  <c r="X303" i="35"/>
  <c r="AC302" i="35"/>
  <c r="AB302" i="35"/>
  <c r="AA302" i="35"/>
  <c r="Z302" i="35"/>
  <c r="Y302" i="35"/>
  <c r="X302" i="35"/>
  <c r="AC301" i="35"/>
  <c r="AB301" i="35"/>
  <c r="AA301" i="35"/>
  <c r="Z301" i="35"/>
  <c r="Y301" i="35"/>
  <c r="X301" i="35"/>
  <c r="AC300" i="35"/>
  <c r="AB300" i="35"/>
  <c r="AA300" i="35"/>
  <c r="Z300" i="35"/>
  <c r="Y300" i="35"/>
  <c r="X300" i="35"/>
  <c r="AC299" i="35"/>
  <c r="AB299" i="35"/>
  <c r="AA299" i="35"/>
  <c r="Z299" i="35"/>
  <c r="Y299" i="35"/>
  <c r="X299" i="35"/>
  <c r="AC298" i="35"/>
  <c r="AB298" i="35"/>
  <c r="AA298" i="35"/>
  <c r="Z298" i="35"/>
  <c r="Y298" i="35"/>
  <c r="X298" i="35"/>
  <c r="AC297" i="35"/>
  <c r="AB297" i="35"/>
  <c r="AA297" i="35"/>
  <c r="Z297" i="35"/>
  <c r="Y297" i="35"/>
  <c r="X297" i="35"/>
  <c r="AC296" i="35"/>
  <c r="AB296" i="35"/>
  <c r="AA296" i="35"/>
  <c r="Z296" i="35"/>
  <c r="Y296" i="35"/>
  <c r="X296" i="35"/>
  <c r="AC295" i="35"/>
  <c r="AB295" i="35"/>
  <c r="AA295" i="35"/>
  <c r="Z295" i="35"/>
  <c r="Y295" i="35"/>
  <c r="X295" i="35"/>
  <c r="AC294" i="35"/>
  <c r="AB294" i="35"/>
  <c r="AA294" i="35"/>
  <c r="Z294" i="35"/>
  <c r="Y294" i="35"/>
  <c r="X294" i="35"/>
  <c r="AC293" i="35"/>
  <c r="AB293" i="35"/>
  <c r="AA293" i="35"/>
  <c r="Z293" i="35"/>
  <c r="Y293" i="35"/>
  <c r="X293" i="35"/>
  <c r="AC292" i="35"/>
  <c r="AB292" i="35"/>
  <c r="AA292" i="35"/>
  <c r="Z292" i="35"/>
  <c r="Y292" i="35"/>
  <c r="X292" i="35"/>
  <c r="AC291" i="35"/>
  <c r="AB291" i="35"/>
  <c r="AA291" i="35"/>
  <c r="Z291" i="35"/>
  <c r="Y291" i="35"/>
  <c r="X291" i="35"/>
  <c r="AC290" i="35"/>
  <c r="AB290" i="35"/>
  <c r="AA290" i="35"/>
  <c r="Z290" i="35"/>
  <c r="Y290" i="35"/>
  <c r="X290" i="35"/>
  <c r="AC289" i="35"/>
  <c r="AB289" i="35"/>
  <c r="AA289" i="35"/>
  <c r="Z289" i="35"/>
  <c r="Y289" i="35"/>
  <c r="X289" i="35"/>
  <c r="AC288" i="35"/>
  <c r="AB288" i="35"/>
  <c r="AA288" i="35"/>
  <c r="Z288" i="35"/>
  <c r="Y288" i="35"/>
  <c r="X288" i="35"/>
  <c r="AC287" i="35"/>
  <c r="AB287" i="35"/>
  <c r="AA287" i="35"/>
  <c r="Z287" i="35"/>
  <c r="Y287" i="35"/>
  <c r="X287" i="35"/>
  <c r="AC286" i="35"/>
  <c r="AB286" i="35"/>
  <c r="AA286" i="35"/>
  <c r="Z286" i="35"/>
  <c r="Y286" i="35"/>
  <c r="X286" i="35"/>
  <c r="AC285" i="35"/>
  <c r="AB285" i="35"/>
  <c r="AA285" i="35"/>
  <c r="Z285" i="35"/>
  <c r="Y285" i="35"/>
  <c r="X285" i="35"/>
  <c r="AC284" i="35"/>
  <c r="AB284" i="35"/>
  <c r="AA284" i="35"/>
  <c r="Z284" i="35"/>
  <c r="Y284" i="35"/>
  <c r="X284" i="35"/>
  <c r="AC283" i="35"/>
  <c r="AB283" i="35"/>
  <c r="AA283" i="35"/>
  <c r="Z283" i="35"/>
  <c r="Y283" i="35"/>
  <c r="X283" i="35"/>
  <c r="AC282" i="35"/>
  <c r="AB282" i="35"/>
  <c r="AA282" i="35"/>
  <c r="Z282" i="35"/>
  <c r="Y282" i="35"/>
  <c r="X282" i="35"/>
  <c r="AC281" i="35"/>
  <c r="AB281" i="35"/>
  <c r="AA281" i="35"/>
  <c r="Z281" i="35"/>
  <c r="Y281" i="35"/>
  <c r="X281" i="35"/>
  <c r="AC280" i="35"/>
  <c r="AB280" i="35"/>
  <c r="AA280" i="35"/>
  <c r="Z280" i="35"/>
  <c r="Y280" i="35"/>
  <c r="X280" i="35"/>
  <c r="AC279" i="35"/>
  <c r="AB279" i="35"/>
  <c r="AA279" i="35"/>
  <c r="Z279" i="35"/>
  <c r="Y279" i="35"/>
  <c r="X279" i="35"/>
  <c r="AC278" i="35"/>
  <c r="AB278" i="35"/>
  <c r="AA278" i="35"/>
  <c r="Z278" i="35"/>
  <c r="Y278" i="35"/>
  <c r="X278" i="35"/>
  <c r="AC277" i="35"/>
  <c r="AB277" i="35"/>
  <c r="AA277" i="35"/>
  <c r="Z277" i="35"/>
  <c r="Y277" i="35"/>
  <c r="X277" i="35"/>
  <c r="AC276" i="35"/>
  <c r="AB276" i="35"/>
  <c r="AA276" i="35"/>
  <c r="Z276" i="35"/>
  <c r="Y276" i="35"/>
  <c r="X276" i="35"/>
  <c r="AC275" i="35"/>
  <c r="AB275" i="35"/>
  <c r="AA275" i="35"/>
  <c r="Z275" i="35"/>
  <c r="Y275" i="35"/>
  <c r="X275" i="35"/>
  <c r="AC274" i="35"/>
  <c r="AB274" i="35"/>
  <c r="AA274" i="35"/>
  <c r="Z274" i="35"/>
  <c r="Y274" i="35"/>
  <c r="X274" i="35"/>
  <c r="AC273" i="35"/>
  <c r="AB273" i="35"/>
  <c r="AA273" i="35"/>
  <c r="Z273" i="35"/>
  <c r="Y273" i="35"/>
  <c r="X273" i="35"/>
  <c r="AC272" i="35"/>
  <c r="AB272" i="35"/>
  <c r="AA272" i="35"/>
  <c r="Z272" i="35"/>
  <c r="Y272" i="35"/>
  <c r="X272" i="35"/>
  <c r="AC271" i="35"/>
  <c r="AB271" i="35"/>
  <c r="AA271" i="35"/>
  <c r="Z271" i="35"/>
  <c r="Y271" i="35"/>
  <c r="X271" i="35"/>
  <c r="AC270" i="35"/>
  <c r="AB270" i="35"/>
  <c r="AA270" i="35"/>
  <c r="Z270" i="35"/>
  <c r="Y270" i="35"/>
  <c r="X270" i="35"/>
  <c r="AC269" i="35"/>
  <c r="AB269" i="35"/>
  <c r="AA269" i="35"/>
  <c r="Z269" i="35"/>
  <c r="Y269" i="35"/>
  <c r="X269" i="35"/>
  <c r="AC268" i="35"/>
  <c r="AB268" i="35"/>
  <c r="AA268" i="35"/>
  <c r="Z268" i="35"/>
  <c r="Y268" i="35"/>
  <c r="X268" i="35"/>
  <c r="AC267" i="35"/>
  <c r="AB267" i="35"/>
  <c r="AA267" i="35"/>
  <c r="Z267" i="35"/>
  <c r="Y267" i="35"/>
  <c r="X267" i="35"/>
  <c r="AC266" i="35"/>
  <c r="AB266" i="35"/>
  <c r="AA266" i="35"/>
  <c r="Z266" i="35"/>
  <c r="Y266" i="35"/>
  <c r="X266" i="35"/>
  <c r="AC265" i="35"/>
  <c r="AB265" i="35"/>
  <c r="AA265" i="35"/>
  <c r="Z265" i="35"/>
  <c r="Y265" i="35"/>
  <c r="X265" i="35"/>
  <c r="AC264" i="35"/>
  <c r="AB264" i="35"/>
  <c r="AA264" i="35"/>
  <c r="Z264" i="35"/>
  <c r="Y264" i="35"/>
  <c r="X264" i="35"/>
  <c r="AC263" i="35"/>
  <c r="AB263" i="35"/>
  <c r="AA263" i="35"/>
  <c r="Z263" i="35"/>
  <c r="Y263" i="35"/>
  <c r="X263" i="35"/>
  <c r="AC262" i="35"/>
  <c r="AB262" i="35"/>
  <c r="AA262" i="35"/>
  <c r="Z262" i="35"/>
  <c r="Y262" i="35"/>
  <c r="X262" i="35"/>
  <c r="AC261" i="35"/>
  <c r="AB261" i="35"/>
  <c r="AA261" i="35"/>
  <c r="Z261" i="35"/>
  <c r="Y261" i="35"/>
  <c r="X261" i="35"/>
  <c r="AC260" i="35"/>
  <c r="AB260" i="35"/>
  <c r="AA260" i="35"/>
  <c r="Z260" i="35"/>
  <c r="Y260" i="35"/>
  <c r="X260" i="35"/>
  <c r="AC259" i="35"/>
  <c r="AB259" i="35"/>
  <c r="AA259" i="35"/>
  <c r="Z259" i="35"/>
  <c r="Y259" i="35"/>
  <c r="X259" i="35"/>
  <c r="AC258" i="35"/>
  <c r="AB258" i="35"/>
  <c r="AA258" i="35"/>
  <c r="Z258" i="35"/>
  <c r="Y258" i="35"/>
  <c r="X258" i="35"/>
  <c r="AC257" i="35"/>
  <c r="AB257" i="35"/>
  <c r="AA257" i="35"/>
  <c r="Z257" i="35"/>
  <c r="Y257" i="35"/>
  <c r="X257" i="35"/>
  <c r="AC256" i="35"/>
  <c r="AB256" i="35"/>
  <c r="AA256" i="35"/>
  <c r="Z256" i="35"/>
  <c r="Y256" i="35"/>
  <c r="X256" i="35"/>
  <c r="AC255" i="35"/>
  <c r="AB255" i="35"/>
  <c r="AA255" i="35"/>
  <c r="Z255" i="35"/>
  <c r="Y255" i="35"/>
  <c r="X255" i="35"/>
  <c r="AC254" i="35"/>
  <c r="AB254" i="35"/>
  <c r="AA254" i="35"/>
  <c r="Z254" i="35"/>
  <c r="Y254" i="35"/>
  <c r="X254" i="35"/>
  <c r="AC253" i="35"/>
  <c r="AB253" i="35"/>
  <c r="AA253" i="35"/>
  <c r="Z253" i="35"/>
  <c r="Y253" i="35"/>
  <c r="X253" i="35"/>
  <c r="AC252" i="35"/>
  <c r="AB252" i="35"/>
  <c r="AA252" i="35"/>
  <c r="Z252" i="35"/>
  <c r="Y252" i="35"/>
  <c r="X252" i="35"/>
  <c r="AC251" i="35"/>
  <c r="AB251" i="35"/>
  <c r="AA251" i="35"/>
  <c r="Z251" i="35"/>
  <c r="Y251" i="35"/>
  <c r="X251" i="35"/>
  <c r="AC250" i="35"/>
  <c r="AB250" i="35"/>
  <c r="AA250" i="35"/>
  <c r="Z250" i="35"/>
  <c r="Y250" i="35"/>
  <c r="X250" i="35"/>
  <c r="AC249" i="35"/>
  <c r="AB249" i="35"/>
  <c r="AA249" i="35"/>
  <c r="Z249" i="35"/>
  <c r="Y249" i="35"/>
  <c r="X249" i="35"/>
  <c r="AC248" i="35"/>
  <c r="AB248" i="35"/>
  <c r="AA248" i="35"/>
  <c r="Z248" i="35"/>
  <c r="Y248" i="35"/>
  <c r="X248" i="35"/>
  <c r="AC247" i="35"/>
  <c r="AB247" i="35"/>
  <c r="AA247" i="35"/>
  <c r="Z247" i="35"/>
  <c r="Y247" i="35"/>
  <c r="X247" i="35"/>
  <c r="AC246" i="35"/>
  <c r="AB246" i="35"/>
  <c r="AA246" i="35"/>
  <c r="Z246" i="35"/>
  <c r="Y246" i="35"/>
  <c r="X246" i="35"/>
  <c r="AC245" i="35"/>
  <c r="AB245" i="35"/>
  <c r="AA245" i="35"/>
  <c r="Z245" i="35"/>
  <c r="Y245" i="35"/>
  <c r="X245" i="35"/>
  <c r="AC244" i="35"/>
  <c r="AB244" i="35"/>
  <c r="AA244" i="35"/>
  <c r="Z244" i="35"/>
  <c r="Y244" i="35"/>
  <c r="X244" i="35"/>
  <c r="AC243" i="35"/>
  <c r="AB243" i="35"/>
  <c r="AA243" i="35"/>
  <c r="Z243" i="35"/>
  <c r="Y243" i="35"/>
  <c r="X243" i="35"/>
  <c r="AC242" i="35"/>
  <c r="AB242" i="35"/>
  <c r="AA242" i="35"/>
  <c r="Z242" i="35"/>
  <c r="Y242" i="35"/>
  <c r="X242" i="35"/>
  <c r="AC241" i="35"/>
  <c r="AB241" i="35"/>
  <c r="AA241" i="35"/>
  <c r="Z241" i="35"/>
  <c r="Y241" i="35"/>
  <c r="X241" i="35"/>
  <c r="AC240" i="35"/>
  <c r="AB240" i="35"/>
  <c r="AA240" i="35"/>
  <c r="Z240" i="35"/>
  <c r="Y240" i="35"/>
  <c r="X240" i="35"/>
  <c r="AC239" i="35"/>
  <c r="AB239" i="35"/>
  <c r="AA239" i="35"/>
  <c r="Z239" i="35"/>
  <c r="Y239" i="35"/>
  <c r="X239" i="35"/>
  <c r="AC238" i="35"/>
  <c r="AB238" i="35"/>
  <c r="AA238" i="35"/>
  <c r="Z238" i="35"/>
  <c r="Y238" i="35"/>
  <c r="X238" i="35"/>
  <c r="AC237" i="35"/>
  <c r="AB237" i="35"/>
  <c r="AA237" i="35"/>
  <c r="Z237" i="35"/>
  <c r="Y237" i="35"/>
  <c r="X237" i="35"/>
  <c r="AC236" i="35"/>
  <c r="AB236" i="35"/>
  <c r="AA236" i="35"/>
  <c r="Z236" i="35"/>
  <c r="Y236" i="35"/>
  <c r="X236" i="35"/>
  <c r="AC235" i="35"/>
  <c r="AB235" i="35"/>
  <c r="AA235" i="35"/>
  <c r="Z235" i="35"/>
  <c r="Y235" i="35"/>
  <c r="X235" i="35"/>
  <c r="AC234" i="35"/>
  <c r="AB234" i="35"/>
  <c r="AA234" i="35"/>
  <c r="Z234" i="35"/>
  <c r="Y234" i="35"/>
  <c r="X234" i="35"/>
  <c r="AC233" i="35"/>
  <c r="AB233" i="35"/>
  <c r="AA233" i="35"/>
  <c r="Z233" i="35"/>
  <c r="Y233" i="35"/>
  <c r="X233" i="35"/>
  <c r="AC232" i="35"/>
  <c r="AB232" i="35"/>
  <c r="AA232" i="35"/>
  <c r="Z232" i="35"/>
  <c r="Y232" i="35"/>
  <c r="X232" i="35"/>
  <c r="AC231" i="35"/>
  <c r="AB231" i="35"/>
  <c r="AA231" i="35"/>
  <c r="Z231" i="35"/>
  <c r="Y231" i="35"/>
  <c r="X231" i="35"/>
  <c r="AC230" i="35"/>
  <c r="AB230" i="35"/>
  <c r="AA230" i="35"/>
  <c r="Z230" i="35"/>
  <c r="Y230" i="35"/>
  <c r="X230" i="35"/>
  <c r="AC229" i="35"/>
  <c r="AB229" i="35"/>
  <c r="AA229" i="35"/>
  <c r="Z229" i="35"/>
  <c r="Y229" i="35"/>
  <c r="X229" i="35"/>
  <c r="AC228" i="35"/>
  <c r="AB228" i="35"/>
  <c r="AA228" i="35"/>
  <c r="Z228" i="35"/>
  <c r="Y228" i="35"/>
  <c r="X228" i="35"/>
  <c r="AC227" i="35"/>
  <c r="AB227" i="35"/>
  <c r="AA227" i="35"/>
  <c r="Z227" i="35"/>
  <c r="Y227" i="35"/>
  <c r="X227" i="35"/>
  <c r="AC226" i="35"/>
  <c r="AB226" i="35"/>
  <c r="AA226" i="35"/>
  <c r="Z226" i="35"/>
  <c r="Y226" i="35"/>
  <c r="X226" i="35"/>
  <c r="AC225" i="35"/>
  <c r="AB225" i="35"/>
  <c r="AA225" i="35"/>
  <c r="Z225" i="35"/>
  <c r="Y225" i="35"/>
  <c r="X225" i="35"/>
  <c r="AC224" i="35"/>
  <c r="AB224" i="35"/>
  <c r="AA224" i="35"/>
  <c r="Z224" i="35"/>
  <c r="Y224" i="35"/>
  <c r="X224" i="35"/>
  <c r="AC223" i="35"/>
  <c r="AB223" i="35"/>
  <c r="AA223" i="35"/>
  <c r="Z223" i="35"/>
  <c r="Y223" i="35"/>
  <c r="X223" i="35"/>
  <c r="AC222" i="35"/>
  <c r="AB222" i="35"/>
  <c r="AA222" i="35"/>
  <c r="Z222" i="35"/>
  <c r="Y222" i="35"/>
  <c r="X222" i="35"/>
  <c r="AC221" i="35"/>
  <c r="AB221" i="35"/>
  <c r="AA221" i="35"/>
  <c r="Z221" i="35"/>
  <c r="Y221" i="35"/>
  <c r="X221" i="35"/>
  <c r="AC220" i="35"/>
  <c r="AB220" i="35"/>
  <c r="AA220" i="35"/>
  <c r="Z220" i="35"/>
  <c r="Y220" i="35"/>
  <c r="X220" i="35"/>
  <c r="AC219" i="35"/>
  <c r="AB219" i="35"/>
  <c r="AA219" i="35"/>
  <c r="Z219" i="35"/>
  <c r="Y219" i="35"/>
  <c r="X219" i="35"/>
  <c r="AC218" i="35"/>
  <c r="AB218" i="35"/>
  <c r="AA218" i="35"/>
  <c r="Z218" i="35"/>
  <c r="Y218" i="35"/>
  <c r="X218" i="35"/>
  <c r="AC217" i="35"/>
  <c r="AB217" i="35"/>
  <c r="AA217" i="35"/>
  <c r="Z217" i="35"/>
  <c r="Y217" i="35"/>
  <c r="X217" i="35"/>
  <c r="AC216" i="35"/>
  <c r="AB216" i="35"/>
  <c r="AA216" i="35"/>
  <c r="Z216" i="35"/>
  <c r="Y216" i="35"/>
  <c r="X216" i="35"/>
  <c r="AC215" i="35"/>
  <c r="AB215" i="35"/>
  <c r="AA215" i="35"/>
  <c r="Z215" i="35"/>
  <c r="Y215" i="35"/>
  <c r="X215" i="35"/>
  <c r="AC214" i="35"/>
  <c r="AB214" i="35"/>
  <c r="AA214" i="35"/>
  <c r="Z214" i="35"/>
  <c r="Y214" i="35"/>
  <c r="X214" i="35"/>
  <c r="AC213" i="35"/>
  <c r="AB213" i="35"/>
  <c r="AA213" i="35"/>
  <c r="Z213" i="35"/>
  <c r="Y213" i="35"/>
  <c r="X213" i="35"/>
  <c r="AC212" i="35"/>
  <c r="AB212" i="35"/>
  <c r="AA212" i="35"/>
  <c r="Z212" i="35"/>
  <c r="Y212" i="35"/>
  <c r="X212" i="35"/>
  <c r="AC211" i="35"/>
  <c r="AB211" i="35"/>
  <c r="AA211" i="35"/>
  <c r="Z211" i="35"/>
  <c r="Y211" i="35"/>
  <c r="X211" i="35"/>
  <c r="AC210" i="35"/>
  <c r="AB210" i="35"/>
  <c r="AA210" i="35"/>
  <c r="Z210" i="35"/>
  <c r="Y210" i="35"/>
  <c r="X210" i="35"/>
  <c r="AC209" i="35"/>
  <c r="AB209" i="35"/>
  <c r="AA209" i="35"/>
  <c r="Z209" i="35"/>
  <c r="Y209" i="35"/>
  <c r="X209" i="35"/>
  <c r="AC208" i="35"/>
  <c r="AB208" i="35"/>
  <c r="AA208" i="35"/>
  <c r="Z208" i="35"/>
  <c r="Y208" i="35"/>
  <c r="X208" i="35"/>
  <c r="AC207" i="35"/>
  <c r="AB207" i="35"/>
  <c r="AA207" i="35"/>
  <c r="Z207" i="35"/>
  <c r="Y207" i="35"/>
  <c r="X207" i="35"/>
  <c r="AC206" i="35"/>
  <c r="AB206" i="35"/>
  <c r="AA206" i="35"/>
  <c r="Z206" i="35"/>
  <c r="Y206" i="35"/>
  <c r="X206" i="35"/>
  <c r="AC205" i="35"/>
  <c r="AB205" i="35"/>
  <c r="AA205" i="35"/>
  <c r="Z205" i="35"/>
  <c r="Y205" i="35"/>
  <c r="X205" i="35"/>
  <c r="AC204" i="35"/>
  <c r="AB204" i="35"/>
  <c r="AA204" i="35"/>
  <c r="Z204" i="35"/>
  <c r="Y204" i="35"/>
  <c r="X204" i="35"/>
  <c r="AC203" i="35"/>
  <c r="AB203" i="35"/>
  <c r="AA203" i="35"/>
  <c r="Z203" i="35"/>
  <c r="Y203" i="35"/>
  <c r="X203" i="35"/>
  <c r="AC202" i="35"/>
  <c r="AB202" i="35"/>
  <c r="AA202" i="35"/>
  <c r="Z202" i="35"/>
  <c r="Y202" i="35"/>
  <c r="X202" i="35"/>
  <c r="AC201" i="35"/>
  <c r="AB201" i="35"/>
  <c r="AA201" i="35"/>
  <c r="Z201" i="35"/>
  <c r="Y201" i="35"/>
  <c r="X201" i="35"/>
  <c r="AC200" i="35"/>
  <c r="AB200" i="35"/>
  <c r="AA200" i="35"/>
  <c r="Z200" i="35"/>
  <c r="Y200" i="35"/>
  <c r="X200" i="35"/>
  <c r="AC199" i="35"/>
  <c r="AB199" i="35"/>
  <c r="AA199" i="35"/>
  <c r="Z199" i="35"/>
  <c r="Y199" i="35"/>
  <c r="X199" i="35"/>
  <c r="AC198" i="35"/>
  <c r="AB198" i="35"/>
  <c r="AA198" i="35"/>
  <c r="Z198" i="35"/>
  <c r="Y198" i="35"/>
  <c r="X198" i="35"/>
  <c r="AC197" i="35"/>
  <c r="AB197" i="35"/>
  <c r="AA197" i="35"/>
  <c r="Z197" i="35"/>
  <c r="Y197" i="35"/>
  <c r="X197" i="35"/>
  <c r="AC196" i="35"/>
  <c r="AB196" i="35"/>
  <c r="AA196" i="35"/>
  <c r="Z196" i="35"/>
  <c r="Y196" i="35"/>
  <c r="X196" i="35"/>
  <c r="AC195" i="35"/>
  <c r="AB195" i="35"/>
  <c r="AA195" i="35"/>
  <c r="Z195" i="35"/>
  <c r="Y195" i="35"/>
  <c r="X195" i="35"/>
  <c r="AC194" i="35"/>
  <c r="AB194" i="35"/>
  <c r="AA194" i="35"/>
  <c r="Z194" i="35"/>
  <c r="Y194" i="35"/>
  <c r="X194" i="35"/>
  <c r="AC193" i="35"/>
  <c r="AB193" i="35"/>
  <c r="AA193" i="35"/>
  <c r="Z193" i="35"/>
  <c r="Y193" i="35"/>
  <c r="X193" i="35"/>
  <c r="AC192" i="35"/>
  <c r="AB192" i="35"/>
  <c r="AA192" i="35"/>
  <c r="Z192" i="35"/>
  <c r="Y192" i="35"/>
  <c r="X192" i="35"/>
  <c r="AC191" i="35"/>
  <c r="AB191" i="35"/>
  <c r="AA191" i="35"/>
  <c r="Z191" i="35"/>
  <c r="Y191" i="35"/>
  <c r="X191" i="35"/>
  <c r="AC190" i="35"/>
  <c r="AB190" i="35"/>
  <c r="AA190" i="35"/>
  <c r="Z190" i="35"/>
  <c r="Y190" i="35"/>
  <c r="X190" i="35"/>
  <c r="AC189" i="35"/>
  <c r="AB189" i="35"/>
  <c r="AA189" i="35"/>
  <c r="Z189" i="35"/>
  <c r="Y189" i="35"/>
  <c r="X189" i="35"/>
  <c r="AC188" i="35"/>
  <c r="AB188" i="35"/>
  <c r="AA188" i="35"/>
  <c r="Z188" i="35"/>
  <c r="Y188" i="35"/>
  <c r="X188" i="35"/>
  <c r="AC187" i="35"/>
  <c r="AB187" i="35"/>
  <c r="AA187" i="35"/>
  <c r="Z187" i="35"/>
  <c r="Y187" i="35"/>
  <c r="X187" i="35"/>
  <c r="AC186" i="35"/>
  <c r="AB186" i="35"/>
  <c r="AA186" i="35"/>
  <c r="Z186" i="35"/>
  <c r="Y186" i="35"/>
  <c r="X186" i="35"/>
  <c r="AC185" i="35"/>
  <c r="AB185" i="35"/>
  <c r="AA185" i="35"/>
  <c r="Z185" i="35"/>
  <c r="Y185" i="35"/>
  <c r="X185" i="35"/>
  <c r="AC184" i="35"/>
  <c r="AB184" i="35"/>
  <c r="AA184" i="35"/>
  <c r="Z184" i="35"/>
  <c r="Y184" i="35"/>
  <c r="X184" i="35"/>
  <c r="AC183" i="35"/>
  <c r="AB183" i="35"/>
  <c r="AA183" i="35"/>
  <c r="Z183" i="35"/>
  <c r="Y183" i="35"/>
  <c r="X183" i="35"/>
  <c r="AC182" i="35"/>
  <c r="AB182" i="35"/>
  <c r="AA182" i="35"/>
  <c r="Z182" i="35"/>
  <c r="Y182" i="35"/>
  <c r="X182" i="35"/>
  <c r="AC181" i="35"/>
  <c r="AB181" i="35"/>
  <c r="AA181" i="35"/>
  <c r="Z181" i="35"/>
  <c r="Y181" i="35"/>
  <c r="X181" i="35"/>
  <c r="AC180" i="35"/>
  <c r="AB180" i="35"/>
  <c r="AA180" i="35"/>
  <c r="Z180" i="35"/>
  <c r="Y180" i="35"/>
  <c r="X180" i="35"/>
  <c r="AC179" i="35"/>
  <c r="AB179" i="35"/>
  <c r="AA179" i="35"/>
  <c r="Z179" i="35"/>
  <c r="Y179" i="35"/>
  <c r="X179" i="35"/>
  <c r="AC178" i="35"/>
  <c r="AB178" i="35"/>
  <c r="AA178" i="35"/>
  <c r="Z178" i="35"/>
  <c r="Y178" i="35"/>
  <c r="X178" i="35"/>
  <c r="AC177" i="35"/>
  <c r="AB177" i="35"/>
  <c r="AA177" i="35"/>
  <c r="Z177" i="35"/>
  <c r="Y177" i="35"/>
  <c r="X177" i="35"/>
  <c r="AC176" i="35"/>
  <c r="AB176" i="35"/>
  <c r="AA176" i="35"/>
  <c r="Z176" i="35"/>
  <c r="Y176" i="35"/>
  <c r="X176" i="35"/>
  <c r="AC175" i="35"/>
  <c r="AB175" i="35"/>
  <c r="AA175" i="35"/>
  <c r="Z175" i="35"/>
  <c r="Y175" i="35"/>
  <c r="X175" i="35"/>
  <c r="AC174" i="35"/>
  <c r="AB174" i="35"/>
  <c r="AA174" i="35"/>
  <c r="Z174" i="35"/>
  <c r="Y174" i="35"/>
  <c r="X174" i="35"/>
  <c r="AC173" i="35"/>
  <c r="AB173" i="35"/>
  <c r="AA173" i="35"/>
  <c r="Z173" i="35"/>
  <c r="Y173" i="35"/>
  <c r="X173" i="35"/>
  <c r="AC172" i="35"/>
  <c r="AB172" i="35"/>
  <c r="AA172" i="35"/>
  <c r="Z172" i="35"/>
  <c r="Y172" i="35"/>
  <c r="X172" i="35"/>
  <c r="AC171" i="35"/>
  <c r="AB171" i="35"/>
  <c r="AA171" i="35"/>
  <c r="Z171" i="35"/>
  <c r="Y171" i="35"/>
  <c r="X171" i="35"/>
  <c r="AC170" i="35"/>
  <c r="AB170" i="35"/>
  <c r="AA170" i="35"/>
  <c r="Z170" i="35"/>
  <c r="Y170" i="35"/>
  <c r="X170" i="35"/>
  <c r="AC169" i="35"/>
  <c r="AB169" i="35"/>
  <c r="AA169" i="35"/>
  <c r="Z169" i="35"/>
  <c r="Y169" i="35"/>
  <c r="X169" i="35"/>
  <c r="AC168" i="35"/>
  <c r="AB168" i="35"/>
  <c r="AA168" i="35"/>
  <c r="Z168" i="35"/>
  <c r="Y168" i="35"/>
  <c r="X168" i="35"/>
  <c r="AC167" i="35"/>
  <c r="AB167" i="35"/>
  <c r="AA167" i="35"/>
  <c r="Z167" i="35"/>
  <c r="Y167" i="35"/>
  <c r="X167" i="35"/>
  <c r="AC166" i="35"/>
  <c r="AB166" i="35"/>
  <c r="AA166" i="35"/>
  <c r="Z166" i="35"/>
  <c r="Y166" i="35"/>
  <c r="X166" i="35"/>
  <c r="AC165" i="35"/>
  <c r="AB165" i="35"/>
  <c r="AA165" i="35"/>
  <c r="Z165" i="35"/>
  <c r="Y165" i="35"/>
  <c r="X165" i="35"/>
  <c r="AC164" i="35"/>
  <c r="AB164" i="35"/>
  <c r="AA164" i="35"/>
  <c r="Z164" i="35"/>
  <c r="Y164" i="35"/>
  <c r="X164" i="35"/>
  <c r="AC163" i="35"/>
  <c r="AB163" i="35"/>
  <c r="AA163" i="35"/>
  <c r="Z163" i="35"/>
  <c r="Y163" i="35"/>
  <c r="X163" i="35"/>
  <c r="AC162" i="35"/>
  <c r="AB162" i="35"/>
  <c r="AA162" i="35"/>
  <c r="Z162" i="35"/>
  <c r="Y162" i="35"/>
  <c r="X162" i="35"/>
  <c r="AC161" i="35"/>
  <c r="AB161" i="35"/>
  <c r="AA161" i="35"/>
  <c r="Z161" i="35"/>
  <c r="Y161" i="35"/>
  <c r="X161" i="35"/>
  <c r="AC160" i="35"/>
  <c r="AB160" i="35"/>
  <c r="AA160" i="35"/>
  <c r="Z160" i="35"/>
  <c r="Y160" i="35"/>
  <c r="X160" i="35"/>
  <c r="AC159" i="35"/>
  <c r="AB159" i="35"/>
  <c r="AA159" i="35"/>
  <c r="Z159" i="35"/>
  <c r="Y159" i="35"/>
  <c r="X159" i="35"/>
  <c r="AC158" i="35"/>
  <c r="AB158" i="35"/>
  <c r="AA158" i="35"/>
  <c r="Z158" i="35"/>
  <c r="Y158" i="35"/>
  <c r="X158" i="35"/>
  <c r="AC157" i="35"/>
  <c r="AB157" i="35"/>
  <c r="AA157" i="35"/>
  <c r="Z157" i="35"/>
  <c r="Y157" i="35"/>
  <c r="X157" i="35"/>
  <c r="AC156" i="35"/>
  <c r="AB156" i="35"/>
  <c r="AA156" i="35"/>
  <c r="Z156" i="35"/>
  <c r="Y156" i="35"/>
  <c r="X156" i="35"/>
  <c r="AC155" i="35"/>
  <c r="AB155" i="35"/>
  <c r="AA155" i="35"/>
  <c r="Z155" i="35"/>
  <c r="Y155" i="35"/>
  <c r="X155" i="35"/>
  <c r="AC154" i="35"/>
  <c r="AB154" i="35"/>
  <c r="AA154" i="35"/>
  <c r="Z154" i="35"/>
  <c r="Y154" i="35"/>
  <c r="X154" i="35"/>
  <c r="AC153" i="35"/>
  <c r="AB153" i="35"/>
  <c r="AA153" i="35"/>
  <c r="Z153" i="35"/>
  <c r="Y153" i="35"/>
  <c r="X153" i="35"/>
  <c r="AC152" i="35"/>
  <c r="AB152" i="35"/>
  <c r="AA152" i="35"/>
  <c r="Z152" i="35"/>
  <c r="Y152" i="35"/>
  <c r="X152" i="35"/>
  <c r="AC151" i="35"/>
  <c r="AB151" i="35"/>
  <c r="AA151" i="35"/>
  <c r="Z151" i="35"/>
  <c r="Y151" i="35"/>
  <c r="X151" i="35"/>
  <c r="AC150" i="35"/>
  <c r="AB150" i="35"/>
  <c r="AA150" i="35"/>
  <c r="Z150" i="35"/>
  <c r="Y150" i="35"/>
  <c r="X150" i="35"/>
  <c r="AC149" i="35"/>
  <c r="AB149" i="35"/>
  <c r="AA149" i="35"/>
  <c r="Z149" i="35"/>
  <c r="Y149" i="35"/>
  <c r="X149" i="35"/>
  <c r="AC148" i="35"/>
  <c r="AB148" i="35"/>
  <c r="AA148" i="35"/>
  <c r="Z148" i="35"/>
  <c r="Y148" i="35"/>
  <c r="X148" i="35"/>
  <c r="AC147" i="35"/>
  <c r="AB147" i="35"/>
  <c r="AA147" i="35"/>
  <c r="Z147" i="35"/>
  <c r="Y147" i="35"/>
  <c r="X147" i="35"/>
  <c r="AC146" i="35"/>
  <c r="AB146" i="35"/>
  <c r="AA146" i="35"/>
  <c r="Z146" i="35"/>
  <c r="Y146" i="35"/>
  <c r="X146" i="35"/>
  <c r="AC145" i="35"/>
  <c r="AB145" i="35"/>
  <c r="AA145" i="35"/>
  <c r="Z145" i="35"/>
  <c r="Y145" i="35"/>
  <c r="X145" i="35"/>
  <c r="AC144" i="35"/>
  <c r="AB144" i="35"/>
  <c r="AA144" i="35"/>
  <c r="Z144" i="35"/>
  <c r="Y144" i="35"/>
  <c r="X144" i="35"/>
  <c r="AC143" i="35"/>
  <c r="AB143" i="35"/>
  <c r="AA143" i="35"/>
  <c r="Z143" i="35"/>
  <c r="Y143" i="35"/>
  <c r="X143" i="35"/>
  <c r="AC142" i="35"/>
  <c r="AB142" i="35"/>
  <c r="AA142" i="35"/>
  <c r="Z142" i="35"/>
  <c r="Y142" i="35"/>
  <c r="X142" i="35"/>
  <c r="AC141" i="35"/>
  <c r="AB141" i="35"/>
  <c r="AA141" i="35"/>
  <c r="Z141" i="35"/>
  <c r="Y141" i="35"/>
  <c r="X141" i="35"/>
  <c r="AC140" i="35"/>
  <c r="AB140" i="35"/>
  <c r="AA140" i="35"/>
  <c r="Z140" i="35"/>
  <c r="Y140" i="35"/>
  <c r="X140" i="35"/>
  <c r="AC139" i="35"/>
  <c r="AB139" i="35"/>
  <c r="AA139" i="35"/>
  <c r="Z139" i="35"/>
  <c r="Y139" i="35"/>
  <c r="X139" i="35"/>
  <c r="AC138" i="35"/>
  <c r="AB138" i="35"/>
  <c r="AA138" i="35"/>
  <c r="Z138" i="35"/>
  <c r="Y138" i="35"/>
  <c r="X138" i="35"/>
  <c r="AC137" i="35"/>
  <c r="AB137" i="35"/>
  <c r="AA137" i="35"/>
  <c r="Z137" i="35"/>
  <c r="Y137" i="35"/>
  <c r="X137" i="35"/>
  <c r="AC136" i="35"/>
  <c r="AB136" i="35"/>
  <c r="AA136" i="35"/>
  <c r="Z136" i="35"/>
  <c r="Y136" i="35"/>
  <c r="X136" i="35"/>
  <c r="AC135" i="35"/>
  <c r="AB135" i="35"/>
  <c r="AA135" i="35"/>
  <c r="Z135" i="35"/>
  <c r="Y135" i="35"/>
  <c r="X135" i="35"/>
  <c r="AC134" i="35"/>
  <c r="AB134" i="35"/>
  <c r="AA134" i="35"/>
  <c r="Z134" i="35"/>
  <c r="Y134" i="35"/>
  <c r="X134" i="35"/>
  <c r="AC133" i="35"/>
  <c r="AB133" i="35"/>
  <c r="AA133" i="35"/>
  <c r="Z133" i="35"/>
  <c r="Y133" i="35"/>
  <c r="X133" i="35"/>
  <c r="AC132" i="35"/>
  <c r="AB132" i="35"/>
  <c r="AA132" i="35"/>
  <c r="Z132" i="35"/>
  <c r="Y132" i="35"/>
  <c r="X132" i="35"/>
  <c r="AC131" i="35"/>
  <c r="AB131" i="35"/>
  <c r="AA131" i="35"/>
  <c r="Z131" i="35"/>
  <c r="Y131" i="35"/>
  <c r="X131" i="35"/>
  <c r="AC130" i="35"/>
  <c r="AB130" i="35"/>
  <c r="AA130" i="35"/>
  <c r="Z130" i="35"/>
  <c r="Y130" i="35"/>
  <c r="X130" i="35"/>
  <c r="AC129" i="35"/>
  <c r="AB129" i="35"/>
  <c r="AA129" i="35"/>
  <c r="Z129" i="35"/>
  <c r="Y129" i="35"/>
  <c r="X129" i="35"/>
  <c r="AC128" i="35"/>
  <c r="AB128" i="35"/>
  <c r="AA128" i="35"/>
  <c r="Z128" i="35"/>
  <c r="Y128" i="35"/>
  <c r="X128" i="35"/>
  <c r="AC127" i="35"/>
  <c r="AB127" i="35"/>
  <c r="AA127" i="35"/>
  <c r="Z127" i="35"/>
  <c r="Y127" i="35"/>
  <c r="X127" i="35"/>
  <c r="AC126" i="35"/>
  <c r="AB126" i="35"/>
  <c r="AA126" i="35"/>
  <c r="Z126" i="35"/>
  <c r="Y126" i="35"/>
  <c r="X126" i="35"/>
  <c r="AC125" i="35"/>
  <c r="AB125" i="35"/>
  <c r="AA125" i="35"/>
  <c r="Z125" i="35"/>
  <c r="Y125" i="35"/>
  <c r="X125" i="35"/>
  <c r="AC124" i="35"/>
  <c r="AB124" i="35"/>
  <c r="AA124" i="35"/>
  <c r="Z124" i="35"/>
  <c r="Y124" i="35"/>
  <c r="X124" i="35"/>
  <c r="AC123" i="35"/>
  <c r="AB123" i="35"/>
  <c r="AA123" i="35"/>
  <c r="Z123" i="35"/>
  <c r="Y123" i="35"/>
  <c r="X123" i="35"/>
  <c r="AC122" i="35"/>
  <c r="AB122" i="35"/>
  <c r="AA122" i="35"/>
  <c r="Z122" i="35"/>
  <c r="Y122" i="35"/>
  <c r="X122" i="35"/>
  <c r="AC121" i="35"/>
  <c r="AB121" i="35"/>
  <c r="AA121" i="35"/>
  <c r="Z121" i="35"/>
  <c r="Y121" i="35"/>
  <c r="X121" i="35"/>
  <c r="AC120" i="35"/>
  <c r="AB120" i="35"/>
  <c r="AA120" i="35"/>
  <c r="Z120" i="35"/>
  <c r="Y120" i="35"/>
  <c r="X120" i="35"/>
  <c r="AC119" i="35"/>
  <c r="AB119" i="35"/>
  <c r="AA119" i="35"/>
  <c r="Z119" i="35"/>
  <c r="Y119" i="35"/>
  <c r="X119" i="35"/>
  <c r="AC118" i="35"/>
  <c r="AB118" i="35"/>
  <c r="AA118" i="35"/>
  <c r="Z118" i="35"/>
  <c r="Y118" i="35"/>
  <c r="X118" i="35"/>
  <c r="AC117" i="35"/>
  <c r="AB117" i="35"/>
  <c r="AA117" i="35"/>
  <c r="Z117" i="35"/>
  <c r="Y117" i="35"/>
  <c r="X117" i="35"/>
  <c r="AC116" i="35"/>
  <c r="AB116" i="35"/>
  <c r="AA116" i="35"/>
  <c r="Z116" i="35"/>
  <c r="Y116" i="35"/>
  <c r="X116" i="35"/>
  <c r="AC115" i="35"/>
  <c r="AB115" i="35"/>
  <c r="AA115" i="35"/>
  <c r="Z115" i="35"/>
  <c r="Y115" i="35"/>
  <c r="X115" i="35"/>
  <c r="AC114" i="35"/>
  <c r="AB114" i="35"/>
  <c r="AA114" i="35"/>
  <c r="Z114" i="35"/>
  <c r="Y114" i="35"/>
  <c r="X114" i="35"/>
  <c r="AC113" i="35"/>
  <c r="AB113" i="35"/>
  <c r="AA113" i="35"/>
  <c r="Z113" i="35"/>
  <c r="Y113" i="35"/>
  <c r="X113" i="35"/>
  <c r="AC112" i="35"/>
  <c r="AB112" i="35"/>
  <c r="AA112" i="35"/>
  <c r="Z112" i="35"/>
  <c r="Y112" i="35"/>
  <c r="X112" i="35"/>
  <c r="AC111" i="35"/>
  <c r="AB111" i="35"/>
  <c r="AA111" i="35"/>
  <c r="Z111" i="35"/>
  <c r="Y111" i="35"/>
  <c r="X111" i="35"/>
  <c r="AC110" i="35"/>
  <c r="AB110" i="35"/>
  <c r="AA110" i="35"/>
  <c r="Z110" i="35"/>
  <c r="Y110" i="35"/>
  <c r="X110" i="35"/>
  <c r="AC109" i="35"/>
  <c r="AB109" i="35"/>
  <c r="AA109" i="35"/>
  <c r="Z109" i="35"/>
  <c r="Y109" i="35"/>
  <c r="X109" i="35"/>
  <c r="AC108" i="35"/>
  <c r="AB108" i="35"/>
  <c r="AA108" i="35"/>
  <c r="Z108" i="35"/>
  <c r="Y108" i="35"/>
  <c r="X108" i="35"/>
  <c r="AC107" i="35"/>
  <c r="AB107" i="35"/>
  <c r="AA107" i="35"/>
  <c r="Z107" i="35"/>
  <c r="Y107" i="35"/>
  <c r="X107" i="35"/>
  <c r="AC106" i="35"/>
  <c r="AB106" i="35"/>
  <c r="AA106" i="35"/>
  <c r="Z106" i="35"/>
  <c r="Y106" i="35"/>
  <c r="X106" i="35"/>
  <c r="AC105" i="35"/>
  <c r="AB105" i="35"/>
  <c r="AA105" i="35"/>
  <c r="Z105" i="35"/>
  <c r="Y105" i="35"/>
  <c r="X105" i="35"/>
  <c r="AC104" i="35"/>
  <c r="AB104" i="35"/>
  <c r="AA104" i="35"/>
  <c r="Z104" i="35"/>
  <c r="Y104" i="35"/>
  <c r="X104" i="35"/>
  <c r="AC103" i="35"/>
  <c r="AB103" i="35"/>
  <c r="AA103" i="35"/>
  <c r="Z103" i="35"/>
  <c r="Y103" i="35"/>
  <c r="X103" i="35"/>
  <c r="AC102" i="35"/>
  <c r="AB102" i="35"/>
  <c r="AA102" i="35"/>
  <c r="Z102" i="35"/>
  <c r="Y102" i="35"/>
  <c r="X102" i="35"/>
  <c r="AC101" i="35"/>
  <c r="AB101" i="35"/>
  <c r="AA101" i="35"/>
  <c r="Z101" i="35"/>
  <c r="Y101" i="35"/>
  <c r="X101" i="35"/>
  <c r="AC100" i="35"/>
  <c r="AB100" i="35"/>
  <c r="AA100" i="35"/>
  <c r="Z100" i="35"/>
  <c r="Y100" i="35"/>
  <c r="X100" i="35"/>
  <c r="AC99" i="35"/>
  <c r="AB99" i="35"/>
  <c r="AA99" i="35"/>
  <c r="Z99" i="35"/>
  <c r="Y99" i="35"/>
  <c r="X99" i="35"/>
  <c r="AC98" i="35"/>
  <c r="AB98" i="35"/>
  <c r="AA98" i="35"/>
  <c r="Z98" i="35"/>
  <c r="Y98" i="35"/>
  <c r="X98" i="35"/>
  <c r="AC97" i="35"/>
  <c r="AB97" i="35"/>
  <c r="AA97" i="35"/>
  <c r="Z97" i="35"/>
  <c r="Y97" i="35"/>
  <c r="X97" i="35"/>
  <c r="AC96" i="35"/>
  <c r="AB96" i="35"/>
  <c r="AA96" i="35"/>
  <c r="Z96" i="35"/>
  <c r="Y96" i="35"/>
  <c r="X96" i="35"/>
  <c r="AC95" i="35"/>
  <c r="AB95" i="35"/>
  <c r="AA95" i="35"/>
  <c r="Z95" i="35"/>
  <c r="Y95" i="35"/>
  <c r="X95" i="35"/>
  <c r="AC94" i="35"/>
  <c r="AB94" i="35"/>
  <c r="AA94" i="35"/>
  <c r="Z94" i="35"/>
  <c r="Y94" i="35"/>
  <c r="X94" i="35"/>
  <c r="AC93" i="35"/>
  <c r="AB93" i="35"/>
  <c r="AA93" i="35"/>
  <c r="Z93" i="35"/>
  <c r="Y93" i="35"/>
  <c r="X93" i="35"/>
  <c r="Y90" i="35"/>
  <c r="X90" i="35"/>
  <c r="Y89" i="35"/>
  <c r="X89" i="35"/>
  <c r="Y88" i="35"/>
  <c r="X88" i="35"/>
  <c r="Y87" i="35"/>
  <c r="X87" i="35"/>
  <c r="Y86" i="35"/>
  <c r="X86" i="35"/>
  <c r="Y85" i="35"/>
  <c r="X85" i="35"/>
  <c r="Y84" i="35"/>
  <c r="X84" i="35"/>
  <c r="Y83" i="35"/>
  <c r="X83" i="35"/>
  <c r="Y82" i="35"/>
  <c r="X82" i="35"/>
  <c r="Y81" i="35"/>
  <c r="X81" i="35"/>
  <c r="Y80" i="35"/>
  <c r="X80" i="35"/>
  <c r="Y79" i="35"/>
  <c r="X79" i="35"/>
  <c r="Y78" i="35"/>
  <c r="X78" i="35"/>
  <c r="Y77" i="35"/>
  <c r="X77" i="35"/>
  <c r="Y76" i="35"/>
  <c r="X76" i="35"/>
  <c r="Y75" i="35"/>
  <c r="X75" i="35"/>
  <c r="Y74" i="35"/>
  <c r="X74" i="35"/>
  <c r="Y73" i="35"/>
  <c r="X73" i="35"/>
  <c r="Y72" i="35"/>
  <c r="X72" i="35"/>
  <c r="Y71" i="35"/>
  <c r="X71" i="35"/>
  <c r="Y70" i="35"/>
  <c r="X70" i="35"/>
  <c r="Y69" i="35"/>
  <c r="X69" i="35"/>
  <c r="Y68" i="35"/>
  <c r="X68" i="35"/>
  <c r="Y67" i="35"/>
  <c r="X67" i="35"/>
  <c r="Y66" i="35"/>
  <c r="X66" i="35"/>
  <c r="Y65" i="35"/>
  <c r="X65" i="35"/>
  <c r="Y64" i="35"/>
  <c r="X64" i="35"/>
  <c r="Y63" i="35"/>
  <c r="X63" i="35"/>
  <c r="Y62" i="35"/>
  <c r="X62" i="35"/>
  <c r="Y61" i="35"/>
  <c r="X61" i="35"/>
  <c r="Y60" i="35"/>
  <c r="X60" i="35"/>
  <c r="Y59" i="35"/>
  <c r="X59" i="35"/>
  <c r="Y58" i="35"/>
  <c r="X58" i="35"/>
  <c r="Y57" i="35"/>
  <c r="X57" i="35"/>
  <c r="Y56" i="35"/>
  <c r="X56" i="35"/>
  <c r="Y55" i="35"/>
  <c r="X55" i="35"/>
  <c r="Y54" i="35"/>
  <c r="X54" i="35"/>
  <c r="Y53" i="35"/>
  <c r="X53" i="35"/>
  <c r="Y52" i="35"/>
  <c r="X52" i="35"/>
  <c r="Y51" i="35"/>
  <c r="X51" i="35"/>
  <c r="Y50" i="35"/>
  <c r="X50" i="35"/>
  <c r="Y49" i="35"/>
  <c r="X49" i="35"/>
  <c r="Y48" i="35"/>
  <c r="X48" i="35"/>
  <c r="Y47" i="35"/>
  <c r="X47" i="35"/>
  <c r="Y46" i="35"/>
  <c r="X46" i="35"/>
  <c r="Y45" i="35"/>
  <c r="X45" i="35"/>
  <c r="Y44" i="35"/>
  <c r="X44" i="35"/>
  <c r="Y43" i="35"/>
  <c r="X43" i="35"/>
  <c r="Y42" i="35"/>
  <c r="X42" i="35"/>
  <c r="Y41" i="35"/>
  <c r="X41" i="35"/>
  <c r="Y40" i="35"/>
  <c r="X40" i="35"/>
  <c r="Y39" i="35"/>
  <c r="X39" i="35"/>
  <c r="Y38" i="35"/>
  <c r="X38" i="35"/>
  <c r="Y37" i="35"/>
  <c r="X37" i="35"/>
  <c r="Y36" i="35"/>
  <c r="X36" i="35"/>
  <c r="Y35" i="35"/>
  <c r="X35" i="35"/>
  <c r="Y34" i="35"/>
  <c r="X34" i="35"/>
  <c r="Y33" i="35"/>
  <c r="X33" i="35"/>
  <c r="Y32" i="35"/>
  <c r="X32" i="35"/>
  <c r="Y31" i="35"/>
  <c r="X31" i="35"/>
  <c r="Y30" i="35"/>
  <c r="X30" i="35"/>
  <c r="Y29" i="35"/>
  <c r="X29" i="35"/>
  <c r="Y28" i="35"/>
  <c r="X28" i="35"/>
  <c r="Y27" i="35"/>
  <c r="X27" i="35"/>
  <c r="Y26" i="35"/>
  <c r="X26" i="35"/>
  <c r="Y25" i="35"/>
  <c r="X25" i="35"/>
  <c r="Y24" i="35"/>
  <c r="X24" i="35"/>
  <c r="Y23" i="35"/>
  <c r="X23" i="35"/>
  <c r="Y22" i="35"/>
  <c r="X22" i="35"/>
  <c r="Y21" i="35"/>
  <c r="X21" i="35"/>
  <c r="Y20" i="35"/>
  <c r="X20" i="35"/>
  <c r="Y19" i="35"/>
  <c r="X19" i="35"/>
  <c r="Y18" i="35"/>
  <c r="X18" i="35"/>
  <c r="Y17" i="35"/>
  <c r="X17" i="35"/>
  <c r="Y16" i="35"/>
  <c r="X16" i="35"/>
  <c r="Y15" i="35"/>
  <c r="X15" i="35"/>
  <c r="Y14" i="35"/>
  <c r="X14" i="35"/>
  <c r="Y13" i="35"/>
  <c r="X13" i="35"/>
  <c r="Y12" i="35"/>
  <c r="X12" i="35"/>
  <c r="Y11" i="35"/>
  <c r="X11" i="35"/>
  <c r="Y10" i="35"/>
  <c r="X10" i="35"/>
  <c r="A10" i="35"/>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Y9" i="35"/>
  <c r="X9" i="35"/>
  <c r="H2" i="35"/>
  <c r="Y110" i="5"/>
  <c r="Y111" i="5"/>
  <c r="Y112" i="5"/>
  <c r="Y113" i="5"/>
  <c r="Y114" i="5"/>
  <c r="Y115" i="5"/>
  <c r="Y116" i="5"/>
  <c r="Y117" i="5"/>
  <c r="Y118" i="5"/>
  <c r="Y119" i="5"/>
  <c r="Y120" i="5"/>
  <c r="Y121" i="5"/>
  <c r="Y122" i="5"/>
  <c r="Y123" i="5"/>
  <c r="Y124" i="5"/>
  <c r="Y125" i="5"/>
  <c r="Y126" i="5"/>
  <c r="Y127" i="5"/>
  <c r="Y128" i="5"/>
  <c r="Y129" i="5"/>
  <c r="Y130" i="5"/>
  <c r="Y131" i="5"/>
  <c r="Y132" i="5"/>
  <c r="Y133" i="5"/>
  <c r="Y134" i="5"/>
  <c r="Y135" i="5"/>
  <c r="Y136" i="5"/>
  <c r="Y137" i="5"/>
  <c r="Y138" i="5"/>
  <c r="Y139" i="5"/>
  <c r="Y140" i="5"/>
  <c r="Y141" i="5"/>
  <c r="Y142" i="5"/>
  <c r="Y143" i="5"/>
  <c r="Y144" i="5"/>
  <c r="Y145" i="5"/>
  <c r="Y146" i="5"/>
  <c r="Y147" i="5"/>
  <c r="Y148" i="5"/>
  <c r="Y149" i="5"/>
  <c r="Y150" i="5"/>
  <c r="Y151" i="5"/>
  <c r="Y152" i="5"/>
  <c r="Y153" i="5"/>
  <c r="Y154" i="5"/>
  <c r="Y155" i="5"/>
  <c r="Y156" i="5"/>
  <c r="Y157" i="5"/>
  <c r="Y158" i="5"/>
  <c r="Y159" i="5"/>
  <c r="Y160" i="5"/>
  <c r="Y161" i="5"/>
  <c r="Y162" i="5"/>
  <c r="Y163" i="5"/>
  <c r="Y164" i="5"/>
  <c r="Y165" i="5"/>
  <c r="Y166" i="5"/>
  <c r="Y167" i="5"/>
  <c r="Y168" i="5"/>
  <c r="Y169" i="5"/>
  <c r="Y170" i="5"/>
  <c r="Y171" i="5"/>
  <c r="Y172" i="5"/>
  <c r="Y173" i="5"/>
  <c r="Y174" i="5"/>
  <c r="Y175" i="5"/>
  <c r="Y176" i="5"/>
  <c r="Y177" i="5"/>
  <c r="Y178" i="5"/>
  <c r="Y179" i="5"/>
  <c r="Y180" i="5"/>
  <c r="Y181" i="5"/>
  <c r="Y182" i="5"/>
  <c r="Y183" i="5"/>
  <c r="Y184" i="5"/>
  <c r="Y185" i="5"/>
  <c r="Y186" i="5"/>
  <c r="Y187" i="5"/>
  <c r="Y188" i="5"/>
  <c r="Y189" i="5"/>
  <c r="Y190" i="5"/>
  <c r="Y191" i="5"/>
  <c r="Y192" i="5"/>
  <c r="Y193" i="5"/>
  <c r="Y194" i="5"/>
  <c r="Y195" i="5"/>
  <c r="Y196" i="5"/>
  <c r="Y197" i="5"/>
  <c r="Y198" i="5"/>
  <c r="Y199" i="5"/>
  <c r="Y200" i="5"/>
  <c r="Y201" i="5"/>
  <c r="Y202" i="5"/>
  <c r="Y203" i="5"/>
  <c r="Y204" i="5"/>
  <c r="Y205" i="5"/>
  <c r="Y206" i="5"/>
  <c r="Y207" i="5"/>
  <c r="Y208" i="5"/>
  <c r="Y209" i="5"/>
  <c r="Y210" i="5"/>
  <c r="Y211" i="5"/>
  <c r="Y212" i="5"/>
  <c r="Y213" i="5"/>
  <c r="Y214" i="5"/>
  <c r="Y215" i="5"/>
  <c r="Y216" i="5"/>
  <c r="Y217" i="5"/>
  <c r="Y218" i="5"/>
  <c r="Y219" i="5"/>
  <c r="Y220" i="5"/>
  <c r="Y221" i="5"/>
  <c r="Y222" i="5"/>
  <c r="Y223" i="5"/>
  <c r="Y224" i="5"/>
  <c r="Y225" i="5"/>
  <c r="Y226" i="5"/>
  <c r="Y227" i="5"/>
  <c r="Y228" i="5"/>
  <c r="Y229" i="5"/>
  <c r="Y230" i="5"/>
  <c r="Y231" i="5"/>
  <c r="Y232" i="5"/>
  <c r="Y233" i="5"/>
  <c r="Y234" i="5"/>
  <c r="Y235" i="5"/>
  <c r="Y236" i="5"/>
  <c r="Y237" i="5"/>
  <c r="Y238" i="5"/>
  <c r="Y239" i="5"/>
  <c r="Y240" i="5"/>
  <c r="Y241" i="5"/>
  <c r="Y242" i="5"/>
  <c r="Y243" i="5"/>
  <c r="Y244" i="5"/>
  <c r="Y245" i="5"/>
  <c r="Y246" i="5"/>
  <c r="Y247" i="5"/>
  <c r="Y248" i="5"/>
  <c r="Y249" i="5"/>
  <c r="Y250" i="5"/>
  <c r="Y251" i="5"/>
  <c r="Y252" i="5"/>
  <c r="Y253" i="5"/>
  <c r="Y254" i="5"/>
  <c r="Y255" i="5"/>
  <c r="Y256" i="5"/>
  <c r="Y257" i="5"/>
  <c r="Y258" i="5"/>
  <c r="Y259" i="5"/>
  <c r="Y260" i="5"/>
  <c r="Y261" i="5"/>
  <c r="Y262" i="5"/>
  <c r="Y263" i="5"/>
  <c r="Y264" i="5"/>
  <c r="Y265" i="5"/>
  <c r="Y266" i="5"/>
  <c r="Y267" i="5"/>
  <c r="Y268" i="5"/>
  <c r="Y269" i="5"/>
  <c r="Y270" i="5"/>
  <c r="Y271" i="5"/>
  <c r="Y272" i="5"/>
  <c r="Y273" i="5"/>
  <c r="Y274" i="5"/>
  <c r="Y275" i="5"/>
  <c r="Y276" i="5"/>
  <c r="Y277" i="5"/>
  <c r="Y278" i="5"/>
  <c r="Y279" i="5"/>
  <c r="Y280" i="5"/>
  <c r="Y281" i="5"/>
  <c r="Y282" i="5"/>
  <c r="Y283" i="5"/>
  <c r="Y284" i="5"/>
  <c r="Y285" i="5"/>
  <c r="Y286" i="5"/>
  <c r="Y287" i="5"/>
  <c r="Y288" i="5"/>
  <c r="Y289" i="5"/>
  <c r="Y290" i="5"/>
  <c r="Y291" i="5"/>
  <c r="Y292" i="5"/>
  <c r="Y293" i="5"/>
  <c r="Y294" i="5"/>
  <c r="Y295" i="5"/>
  <c r="Y296" i="5"/>
  <c r="Y297" i="5"/>
  <c r="Y298" i="5"/>
  <c r="Y299" i="5"/>
  <c r="Y300" i="5"/>
  <c r="Y301" i="5"/>
  <c r="Y302" i="5"/>
  <c r="Y303" i="5"/>
  <c r="Y304" i="5"/>
  <c r="Y305" i="5"/>
  <c r="Y306" i="5"/>
  <c r="Y307" i="5"/>
  <c r="Y308" i="5"/>
  <c r="Y309" i="5"/>
  <c r="Y310" i="5"/>
  <c r="Y311" i="5"/>
  <c r="Y312" i="5"/>
  <c r="Y313" i="5"/>
  <c r="Y314" i="5"/>
  <c r="Y315" i="5"/>
  <c r="Y316" i="5"/>
  <c r="Y317" i="5"/>
  <c r="Y318" i="5"/>
  <c r="Y319" i="5"/>
  <c r="Y320" i="5"/>
  <c r="Y321" i="5"/>
  <c r="Y322" i="5"/>
  <c r="Y323" i="5"/>
  <c r="Y324" i="5"/>
  <c r="Y325" i="5"/>
  <c r="Y326" i="5"/>
  <c r="Y327" i="5"/>
  <c r="Y328" i="5"/>
  <c r="Y329" i="5"/>
  <c r="Y330" i="5"/>
  <c r="Y331" i="5"/>
  <c r="Y332" i="5"/>
  <c r="Y333" i="5"/>
  <c r="Y334" i="5"/>
  <c r="Y335" i="5"/>
  <c r="Y336" i="5"/>
  <c r="Y337" i="5"/>
  <c r="Y338" i="5"/>
  <c r="Y339" i="5"/>
  <c r="Y340" i="5"/>
  <c r="Y341" i="5"/>
  <c r="Y342" i="5"/>
  <c r="Y343" i="5"/>
  <c r="Y344" i="5"/>
  <c r="Y345" i="5"/>
  <c r="Y346" i="5"/>
  <c r="Y347" i="5"/>
  <c r="Y348" i="5"/>
  <c r="Y349" i="5"/>
  <c r="Y350" i="5"/>
  <c r="Y351" i="5"/>
  <c r="Y352" i="5"/>
  <c r="Y353" i="5"/>
  <c r="Y354" i="5"/>
  <c r="Y355" i="5"/>
  <c r="Y356" i="5"/>
  <c r="Y357" i="5"/>
  <c r="Y358" i="5"/>
  <c r="Y359" i="5"/>
  <c r="Y360" i="5"/>
  <c r="Y361" i="5"/>
  <c r="Y362" i="5"/>
  <c r="Y363" i="5"/>
  <c r="Y364" i="5"/>
  <c r="Y365" i="5"/>
  <c r="Y366" i="5"/>
  <c r="Y367" i="5"/>
  <c r="Y368" i="5"/>
  <c r="Y369" i="5"/>
  <c r="Y370" i="5"/>
  <c r="Y371" i="5"/>
  <c r="Y372" i="5"/>
  <c r="Y373" i="5"/>
  <c r="Y374" i="5"/>
  <c r="Y375" i="5"/>
  <c r="Y376" i="5"/>
  <c r="Y377" i="5"/>
  <c r="Y378" i="5"/>
  <c r="Y379" i="5"/>
  <c r="Y380" i="5"/>
  <c r="Y381" i="5"/>
  <c r="Y382" i="5"/>
  <c r="Y383" i="5"/>
  <c r="Y384" i="5"/>
  <c r="Y385" i="5"/>
  <c r="Y386" i="5"/>
  <c r="Y387" i="5"/>
  <c r="Y388" i="5"/>
  <c r="Y389" i="5"/>
  <c r="Y390" i="5"/>
  <c r="Y391" i="5"/>
  <c r="Y392" i="5"/>
  <c r="Y393" i="5"/>
  <c r="Y394" i="5"/>
  <c r="Y395" i="5"/>
  <c r="Y396" i="5"/>
  <c r="Y397" i="5"/>
  <c r="Y398" i="5"/>
  <c r="Y399" i="5"/>
  <c r="Y400" i="5"/>
  <c r="Y401" i="5"/>
  <c r="Y402" i="5"/>
  <c r="Y403" i="5"/>
  <c r="Y404" i="5"/>
  <c r="Y405" i="5"/>
  <c r="Y406" i="5"/>
  <c r="Y407" i="5"/>
  <c r="Y408" i="5"/>
  <c r="Y409" i="5"/>
  <c r="Y410" i="5"/>
  <c r="Y411" i="5"/>
  <c r="Y412" i="5"/>
  <c r="Y413" i="5"/>
  <c r="Y414" i="5"/>
  <c r="Y415" i="5"/>
  <c r="Y416" i="5"/>
  <c r="Y417" i="5"/>
  <c r="Y418" i="5"/>
  <c r="Y419" i="5"/>
  <c r="Y420" i="5"/>
  <c r="Y421" i="5"/>
  <c r="Y422" i="5"/>
  <c r="Y423" i="5"/>
  <c r="Y424" i="5"/>
  <c r="Y425" i="5"/>
  <c r="Y426" i="5"/>
  <c r="Y427" i="5"/>
  <c r="Y428" i="5"/>
  <c r="Y429" i="5"/>
  <c r="Y430" i="5"/>
  <c r="Y431" i="5"/>
  <c r="Y432" i="5"/>
  <c r="Y433" i="5"/>
  <c r="Y434" i="5"/>
  <c r="Y435" i="5"/>
  <c r="Y436" i="5"/>
  <c r="Y437" i="5"/>
  <c r="Y438" i="5"/>
  <c r="Y439" i="5"/>
  <c r="Y440" i="5"/>
  <c r="Y441" i="5"/>
  <c r="Y442" i="5"/>
  <c r="Y443" i="5"/>
  <c r="Y444" i="5"/>
  <c r="Y445" i="5"/>
  <c r="Y446" i="5"/>
  <c r="Y447" i="5"/>
  <c r="Y448" i="5"/>
  <c r="Y449" i="5"/>
  <c r="Y450" i="5"/>
  <c r="Y451" i="5"/>
  <c r="Y452" i="5"/>
  <c r="Y453" i="5"/>
  <c r="Y454" i="5"/>
  <c r="Y455" i="5"/>
  <c r="Y456" i="5"/>
  <c r="Y457" i="5"/>
  <c r="Y458" i="5"/>
  <c r="Y459" i="5"/>
  <c r="Y460" i="5"/>
  <c r="Y461" i="5"/>
  <c r="Y462" i="5"/>
  <c r="Y463" i="5"/>
  <c r="Y464" i="5"/>
  <c r="Y465" i="5"/>
  <c r="Y466" i="5"/>
  <c r="Y467" i="5"/>
  <c r="Y468" i="5"/>
  <c r="Y469" i="5"/>
  <c r="Y470" i="5"/>
  <c r="Y471" i="5"/>
  <c r="Y472" i="5"/>
  <c r="Y473" i="5"/>
  <c r="Y474" i="5"/>
  <c r="Y475" i="5"/>
  <c r="Y476" i="5"/>
  <c r="Y477" i="5"/>
  <c r="Y478" i="5"/>
  <c r="Y479" i="5"/>
  <c r="Y480" i="5"/>
  <c r="Y481" i="5"/>
  <c r="Y482" i="5"/>
  <c r="Y483" i="5"/>
  <c r="Y484" i="5"/>
  <c r="Y485" i="5"/>
  <c r="Y486" i="5"/>
  <c r="Y487" i="5"/>
  <c r="Y488" i="5"/>
  <c r="Y489" i="5"/>
  <c r="Y490" i="5"/>
  <c r="Y491" i="5"/>
  <c r="Y492" i="5"/>
  <c r="Y493" i="5"/>
  <c r="Y494" i="5"/>
  <c r="Y495" i="5"/>
  <c r="Y496" i="5"/>
  <c r="Y497" i="5"/>
  <c r="Y498" i="5"/>
  <c r="Y499" i="5"/>
  <c r="Y500" i="5"/>
  <c r="Y501" i="5"/>
  <c r="Y502" i="5"/>
  <c r="Y503" i="5"/>
  <c r="Y504" i="5"/>
  <c r="Y505" i="5"/>
  <c r="Y506" i="5"/>
  <c r="Y507" i="5"/>
  <c r="Y508" i="5"/>
  <c r="Y509" i="5"/>
  <c r="Y510" i="5"/>
  <c r="Y511" i="5"/>
  <c r="Y512" i="5"/>
  <c r="Y513" i="5"/>
  <c r="Y514" i="5"/>
  <c r="Y515" i="5"/>
  <c r="Y516" i="5"/>
  <c r="Y517" i="5"/>
  <c r="Y518" i="5"/>
  <c r="Y519" i="5"/>
  <c r="Y520" i="5"/>
  <c r="Y521" i="5"/>
  <c r="Y522" i="5"/>
  <c r="Y523" i="5"/>
  <c r="Y524" i="5"/>
  <c r="Y525" i="5"/>
  <c r="Y526" i="5"/>
  <c r="Y527" i="5"/>
  <c r="Y528" i="5"/>
  <c r="Y529" i="5"/>
  <c r="Y530" i="5"/>
  <c r="Y531" i="5"/>
  <c r="Y532" i="5"/>
  <c r="Y533" i="5"/>
  <c r="Y534" i="5"/>
  <c r="Y535" i="5"/>
  <c r="Y536" i="5"/>
  <c r="Y537" i="5"/>
  <c r="Y538" i="5"/>
  <c r="Y539" i="5"/>
  <c r="Y540" i="5"/>
  <c r="Y541" i="5"/>
  <c r="Y542" i="5"/>
  <c r="Y543" i="5"/>
  <c r="Y544" i="5"/>
  <c r="Y545" i="5"/>
  <c r="Y546" i="5"/>
  <c r="Y547" i="5"/>
  <c r="Y548" i="5"/>
  <c r="Y549" i="5"/>
  <c r="Y550" i="5"/>
  <c r="Y551" i="5"/>
  <c r="Y552" i="5"/>
  <c r="Y553" i="5"/>
  <c r="Y554" i="5"/>
  <c r="Y555" i="5"/>
  <c r="Y556" i="5"/>
  <c r="Y557" i="5"/>
  <c r="Y558" i="5"/>
  <c r="Y559" i="5"/>
  <c r="Y560" i="5"/>
  <c r="Y561" i="5"/>
  <c r="Y562" i="5"/>
  <c r="Y563" i="5"/>
  <c r="Y564" i="5"/>
  <c r="Y565" i="5"/>
  <c r="Y566" i="5"/>
  <c r="Y567" i="5"/>
  <c r="Y568" i="5"/>
  <c r="Y569" i="5"/>
  <c r="Y570" i="5"/>
  <c r="Y571" i="5"/>
  <c r="Y572" i="5"/>
  <c r="Y573" i="5"/>
  <c r="Y574" i="5"/>
  <c r="Y575" i="5"/>
  <c r="Y576" i="5"/>
  <c r="Y577" i="5"/>
  <c r="Y578" i="5"/>
  <c r="Y579" i="5"/>
  <c r="Y580" i="5"/>
  <c r="Y581" i="5"/>
  <c r="Y582" i="5"/>
  <c r="Y583" i="5"/>
  <c r="Y584" i="5"/>
  <c r="Y585" i="5"/>
  <c r="Y586" i="5"/>
  <c r="Y587" i="5"/>
  <c r="Y588" i="5"/>
  <c r="Y589" i="5"/>
  <c r="Y590" i="5"/>
  <c r="Y591" i="5"/>
  <c r="Y592" i="5"/>
  <c r="Y593" i="5"/>
  <c r="Y594" i="5"/>
  <c r="Y595" i="5"/>
  <c r="Y596" i="5"/>
  <c r="Y597" i="5"/>
  <c r="Y598" i="5"/>
  <c r="Y599" i="5"/>
  <c r="Y600" i="5"/>
  <c r="Y601" i="5"/>
  <c r="Y602" i="5"/>
  <c r="Y603" i="5"/>
  <c r="Y604" i="5"/>
  <c r="Y605" i="5"/>
  <c r="Y606" i="5"/>
  <c r="Y607" i="5"/>
  <c r="Y608" i="5"/>
  <c r="Y609" i="5"/>
  <c r="Y610" i="5"/>
  <c r="Y611" i="5"/>
  <c r="Y612" i="5"/>
  <c r="Y613" i="5"/>
  <c r="Y614" i="5"/>
  <c r="Y615" i="5"/>
  <c r="Y616" i="5"/>
  <c r="Y617" i="5"/>
  <c r="Y618" i="5"/>
  <c r="Y619" i="5"/>
  <c r="Y620" i="5"/>
  <c r="Y621" i="5"/>
  <c r="Y622" i="5"/>
  <c r="Y623" i="5"/>
  <c r="Y624" i="5"/>
  <c r="Y625" i="5"/>
  <c r="Y626" i="5"/>
  <c r="Y627" i="5"/>
  <c r="Y628" i="5"/>
  <c r="Y629" i="5"/>
  <c r="Y630" i="5"/>
  <c r="Y631" i="5"/>
  <c r="Y632" i="5"/>
  <c r="Y633" i="5"/>
  <c r="Y634" i="5"/>
  <c r="Y635" i="5"/>
  <c r="Y636" i="5"/>
  <c r="Y637" i="5"/>
  <c r="Y638" i="5"/>
  <c r="Y639" i="5"/>
  <c r="Y640" i="5"/>
  <c r="Y641" i="5"/>
  <c r="Y642" i="5"/>
  <c r="Y643" i="5"/>
  <c r="Y644" i="5"/>
  <c r="Y645" i="5"/>
  <c r="Y646" i="5"/>
  <c r="Y647" i="5"/>
  <c r="Y648" i="5"/>
  <c r="Y649" i="5"/>
  <c r="Y650" i="5"/>
  <c r="Y651" i="5"/>
  <c r="Y652" i="5"/>
  <c r="Y653" i="5"/>
  <c r="Y654" i="5"/>
  <c r="Y655" i="5"/>
  <c r="Y656" i="5"/>
  <c r="Y657" i="5"/>
  <c r="Y658" i="5"/>
  <c r="Y659" i="5"/>
  <c r="Y660" i="5"/>
  <c r="Y661" i="5"/>
  <c r="Y662" i="5"/>
  <c r="Y663" i="5"/>
  <c r="Y664" i="5"/>
  <c r="Y665" i="5"/>
  <c r="Y666" i="5"/>
  <c r="Y667" i="5"/>
  <c r="Y668" i="5"/>
  <c r="Y669" i="5"/>
  <c r="Y670" i="5"/>
  <c r="Y671" i="5"/>
  <c r="Y672" i="5"/>
  <c r="Y673" i="5"/>
  <c r="Y674" i="5"/>
  <c r="Y675" i="5"/>
  <c r="Y676" i="5"/>
  <c r="Y677" i="5"/>
  <c r="Y678" i="5"/>
  <c r="Y679" i="5"/>
  <c r="Y680" i="5"/>
  <c r="Y681" i="5"/>
  <c r="Y682" i="5"/>
  <c r="Y683" i="5"/>
  <c r="Y684" i="5"/>
  <c r="Y685" i="5"/>
  <c r="Y686" i="5"/>
  <c r="Y687" i="5"/>
  <c r="Y688" i="5"/>
  <c r="Y689" i="5"/>
  <c r="Y690" i="5"/>
  <c r="Y691" i="5"/>
  <c r="Y692" i="5"/>
  <c r="Y693" i="5"/>
  <c r="Y694" i="5"/>
  <c r="Y695" i="5"/>
  <c r="Y696" i="5"/>
  <c r="Y697" i="5"/>
  <c r="Y698" i="5"/>
  <c r="Y699" i="5"/>
  <c r="Y700" i="5"/>
  <c r="Y701" i="5"/>
  <c r="Y702" i="5"/>
  <c r="Y703" i="5"/>
  <c r="Y704" i="5"/>
  <c r="Y705" i="5"/>
  <c r="Y706" i="5"/>
  <c r="Y707" i="5"/>
  <c r="Y708" i="5"/>
  <c r="Y709" i="5"/>
  <c r="Y710" i="5"/>
  <c r="Y711" i="5"/>
  <c r="Y712" i="5"/>
  <c r="Y713" i="5"/>
  <c r="Y714" i="5"/>
  <c r="Y715" i="5"/>
  <c r="Y716" i="5"/>
  <c r="Y717" i="5"/>
  <c r="Y718" i="5"/>
  <c r="Y719" i="5"/>
  <c r="Y720" i="5"/>
  <c r="Y721" i="5"/>
  <c r="Y722" i="5"/>
  <c r="Y723" i="5"/>
  <c r="Y724" i="5"/>
  <c r="Y725" i="5"/>
  <c r="Y726" i="5"/>
  <c r="Y727" i="5"/>
  <c r="Y728" i="5"/>
  <c r="Y729" i="5"/>
  <c r="Y730" i="5"/>
  <c r="Y731" i="5"/>
  <c r="Y732" i="5"/>
  <c r="Y733" i="5"/>
  <c r="Y734" i="5"/>
  <c r="Y735" i="5"/>
  <c r="Y736" i="5"/>
  <c r="Y737" i="5"/>
  <c r="Y738" i="5"/>
  <c r="Y739" i="5"/>
  <c r="Y740" i="5"/>
  <c r="Y741" i="5"/>
  <c r="Y742" i="5"/>
  <c r="Y743" i="5"/>
  <c r="Y744" i="5"/>
  <c r="Y745" i="5"/>
  <c r="Y746" i="5"/>
  <c r="Y747" i="5"/>
  <c r="Y748" i="5"/>
  <c r="Y749" i="5"/>
  <c r="Y750" i="5"/>
  <c r="Y751" i="5"/>
  <c r="Y752" i="5"/>
  <c r="Y753" i="5"/>
  <c r="Y754" i="5"/>
  <c r="Y755" i="5"/>
  <c r="Y756" i="5"/>
  <c r="Y757" i="5"/>
  <c r="Y758" i="5"/>
  <c r="Y759" i="5"/>
  <c r="Y760" i="5"/>
  <c r="Y761" i="5"/>
  <c r="Y762" i="5"/>
  <c r="Y763" i="5"/>
  <c r="Y764" i="5"/>
  <c r="Y765" i="5"/>
  <c r="Y766" i="5"/>
  <c r="Y767" i="5"/>
  <c r="Y768" i="5"/>
  <c r="Y769" i="5"/>
  <c r="Y770" i="5"/>
  <c r="Y771" i="5"/>
  <c r="Y772" i="5"/>
  <c r="Y773" i="5"/>
  <c r="Y774" i="5"/>
  <c r="Y775" i="5"/>
  <c r="Y776" i="5"/>
  <c r="Y777" i="5"/>
  <c r="Y778" i="5"/>
  <c r="Y779" i="5"/>
  <c r="Y780" i="5"/>
  <c r="Y781" i="5"/>
  <c r="Y782" i="5"/>
  <c r="Y783" i="5"/>
  <c r="Y784" i="5"/>
  <c r="Y785" i="5"/>
  <c r="Y786" i="5"/>
  <c r="Y787" i="5"/>
  <c r="Y788" i="5"/>
  <c r="Y789" i="5"/>
  <c r="Y790" i="5"/>
  <c r="Y791" i="5"/>
  <c r="Y792" i="5"/>
  <c r="Y793" i="5"/>
  <c r="Y794" i="5"/>
  <c r="Y795" i="5"/>
  <c r="Y796" i="5"/>
  <c r="Y797" i="5"/>
  <c r="Y798" i="5"/>
  <c r="Y799" i="5"/>
  <c r="Y800" i="5"/>
  <c r="Y801" i="5"/>
  <c r="Y802" i="5"/>
  <c r="Y803" i="5"/>
  <c r="Y804" i="5"/>
  <c r="Y805" i="5"/>
  <c r="Y806" i="5"/>
  <c r="Y807" i="5"/>
  <c r="Y808" i="5"/>
  <c r="Y809" i="5"/>
  <c r="Y810" i="5"/>
  <c r="Y811" i="5"/>
  <c r="Y812" i="5"/>
  <c r="Y813" i="5"/>
  <c r="Y814" i="5"/>
  <c r="Y815" i="5"/>
  <c r="Y816" i="5"/>
  <c r="Y817" i="5"/>
  <c r="Y818" i="5"/>
  <c r="Y819" i="5"/>
  <c r="Y820" i="5"/>
  <c r="Y821" i="5"/>
  <c r="Y822" i="5"/>
  <c r="Y823" i="5"/>
  <c r="Y824" i="5"/>
  <c r="Y825" i="5"/>
  <c r="Y826" i="5"/>
  <c r="Y827" i="5"/>
  <c r="Y828" i="5"/>
  <c r="Y829" i="5"/>
  <c r="Y830" i="5"/>
  <c r="Y831" i="5"/>
  <c r="Y832" i="5"/>
  <c r="Y833" i="5"/>
  <c r="Y834" i="5"/>
  <c r="Y835" i="5"/>
  <c r="Y836" i="5"/>
  <c r="Y837" i="5"/>
  <c r="Y838" i="5"/>
  <c r="Y839" i="5"/>
  <c r="Y840" i="5"/>
  <c r="Y841" i="5"/>
  <c r="Y842" i="5"/>
  <c r="Y843" i="5"/>
  <c r="Y844" i="5"/>
  <c r="Y845" i="5"/>
  <c r="Y846" i="5"/>
  <c r="Y847" i="5"/>
  <c r="Y848" i="5"/>
  <c r="Y849" i="5"/>
  <c r="Y850" i="5"/>
  <c r="Y851" i="5"/>
  <c r="Y852" i="5"/>
  <c r="Y853" i="5"/>
  <c r="Y854" i="5"/>
  <c r="Y855" i="5"/>
  <c r="Y856" i="5"/>
  <c r="Y857" i="5"/>
  <c r="Y858" i="5"/>
  <c r="Y859" i="5"/>
  <c r="Y860" i="5"/>
  <c r="Y861" i="5"/>
  <c r="Y862" i="5"/>
  <c r="Y863" i="5"/>
  <c r="Y864" i="5"/>
  <c r="Y865" i="5"/>
  <c r="Y866" i="5"/>
  <c r="Y867" i="5"/>
  <c r="Y868" i="5"/>
  <c r="Y869" i="5"/>
  <c r="Y870" i="5"/>
  <c r="Y871" i="5"/>
  <c r="Y872" i="5"/>
  <c r="Y873" i="5"/>
  <c r="Y874" i="5"/>
  <c r="Y875" i="5"/>
  <c r="Y876" i="5"/>
  <c r="Y877" i="5"/>
  <c r="Y878" i="5"/>
  <c r="Y879" i="5"/>
  <c r="Y880" i="5"/>
  <c r="Y881" i="5"/>
  <c r="Y882" i="5"/>
  <c r="Y883" i="5"/>
  <c r="Y884" i="5"/>
  <c r="Y885" i="5"/>
  <c r="Y886" i="5"/>
  <c r="Y887" i="5"/>
  <c r="Y888" i="5"/>
  <c r="Y889" i="5"/>
  <c r="Y890" i="5"/>
  <c r="Y891" i="5"/>
  <c r="Y892" i="5"/>
  <c r="Y893" i="5"/>
  <c r="Y894" i="5"/>
  <c r="Y895" i="5"/>
  <c r="Y896" i="5"/>
  <c r="Y897" i="5"/>
  <c r="Y898" i="5"/>
  <c r="Y899" i="5"/>
  <c r="Y900" i="5"/>
  <c r="Y901" i="5"/>
  <c r="Y902" i="5"/>
  <c r="Y903" i="5"/>
  <c r="Y904" i="5"/>
  <c r="Y905" i="5"/>
  <c r="Y906" i="5"/>
  <c r="Y907" i="5"/>
  <c r="Y908" i="5"/>
  <c r="Y909" i="5"/>
  <c r="Y910" i="5"/>
  <c r="Y911" i="5"/>
  <c r="Y912" i="5"/>
  <c r="Y913" i="5"/>
  <c r="Y914" i="5"/>
  <c r="Y915" i="5"/>
  <c r="Y916" i="5"/>
  <c r="Y917" i="5"/>
  <c r="Y918" i="5"/>
  <c r="Y919" i="5"/>
  <c r="Y920" i="5"/>
  <c r="Y921" i="5"/>
  <c r="Y922" i="5"/>
  <c r="Y923" i="5"/>
  <c r="Y924" i="5"/>
  <c r="Y925" i="5"/>
  <c r="Y926" i="5"/>
  <c r="Y927" i="5"/>
  <c r="Y928" i="5"/>
  <c r="Y929" i="5"/>
  <c r="Y930" i="5"/>
  <c r="Y931" i="5"/>
  <c r="Y932" i="5"/>
  <c r="Y933" i="5"/>
  <c r="Y934" i="5"/>
  <c r="Y935" i="5"/>
  <c r="Y936" i="5"/>
  <c r="Y937" i="5"/>
  <c r="Y938" i="5"/>
  <c r="Y939" i="5"/>
  <c r="Y940" i="5"/>
  <c r="Y941" i="5"/>
  <c r="Y942" i="5"/>
  <c r="Y943" i="5"/>
  <c r="Y944" i="5"/>
  <c r="Y945" i="5"/>
  <c r="Y946" i="5"/>
  <c r="Y947" i="5"/>
  <c r="Y948" i="5"/>
  <c r="Y949" i="5"/>
  <c r="Y950" i="5"/>
  <c r="Y951" i="5"/>
  <c r="Y952" i="5"/>
  <c r="Y953" i="5"/>
  <c r="Y954" i="5"/>
  <c r="Y955" i="5"/>
  <c r="Y956" i="5"/>
  <c r="Y957" i="5"/>
  <c r="Y958" i="5"/>
  <c r="Y959" i="5"/>
  <c r="Y960" i="5"/>
  <c r="Y961" i="5"/>
  <c r="Y962" i="5"/>
  <c r="Y963" i="5"/>
  <c r="Y964" i="5"/>
  <c r="Y965" i="5"/>
  <c r="Y966" i="5"/>
  <c r="Y967" i="5"/>
  <c r="Y968" i="5"/>
  <c r="Y969" i="5"/>
  <c r="Y970" i="5"/>
  <c r="Y971" i="5"/>
  <c r="Y972" i="5"/>
  <c r="Y973" i="5"/>
  <c r="Y974" i="5"/>
  <c r="Y975" i="5"/>
  <c r="Y976" i="5"/>
  <c r="Y977" i="5"/>
  <c r="Y978" i="5"/>
  <c r="Y979" i="5"/>
  <c r="Y980" i="5"/>
  <c r="Y981" i="5"/>
  <c r="Y982" i="5"/>
  <c r="Y983" i="5"/>
  <c r="Y984" i="5"/>
  <c r="Y985" i="5"/>
  <c r="Y986" i="5"/>
  <c r="Y987" i="5"/>
  <c r="Y988" i="5"/>
  <c r="Y989" i="5"/>
  <c r="Y990" i="5"/>
  <c r="Y991" i="5"/>
  <c r="Y992" i="5"/>
  <c r="Y993" i="5"/>
  <c r="Y994" i="5"/>
  <c r="Y995" i="5"/>
  <c r="Y996" i="5"/>
  <c r="Y997" i="5"/>
  <c r="Y998" i="5"/>
  <c r="Y999" i="5"/>
  <c r="Y1000" i="5"/>
  <c r="Y1001" i="5"/>
  <c r="Y1002" i="5"/>
  <c r="Y1003" i="5"/>
  <c r="Y1004" i="5"/>
  <c r="Y1005" i="5"/>
  <c r="Y1006" i="5"/>
  <c r="Y1007" i="5"/>
  <c r="Y1008" i="5"/>
  <c r="Y1009" i="5"/>
  <c r="Y1010" i="5"/>
  <c r="Y1011" i="5"/>
  <c r="Y1012" i="5"/>
  <c r="Y1013" i="5"/>
  <c r="Y1014" i="5"/>
  <c r="Y1015" i="5"/>
  <c r="Y1016" i="5"/>
  <c r="Y1017" i="5"/>
  <c r="Y1018" i="5"/>
  <c r="Y1019" i="5"/>
  <c r="Y1020" i="5"/>
  <c r="Y1021" i="5"/>
  <c r="Y1022" i="5"/>
  <c r="Y1023" i="5"/>
  <c r="Y1024" i="5"/>
  <c r="Y1025" i="5"/>
  <c r="Y1026" i="5"/>
  <c r="Y1027" i="5"/>
  <c r="Y1028" i="5"/>
  <c r="Y1029" i="5"/>
  <c r="Y1030" i="5"/>
  <c r="Y1031" i="5"/>
  <c r="Y1032" i="5"/>
  <c r="Y1033" i="5"/>
  <c r="Y1034" i="5"/>
  <c r="Y1035" i="5"/>
  <c r="Y1036" i="5"/>
  <c r="Y1037" i="5"/>
  <c r="Y1038" i="5"/>
  <c r="Y1039" i="5"/>
  <c r="Y1040" i="5"/>
  <c r="Y1041" i="5"/>
  <c r="Y1042" i="5"/>
  <c r="Y1043" i="5"/>
  <c r="Y1044" i="5"/>
  <c r="Y1045" i="5"/>
  <c r="Y1046" i="5"/>
  <c r="Y1047" i="5"/>
  <c r="Y1048" i="5"/>
  <c r="Y1049" i="5"/>
  <c r="Y1050" i="5"/>
  <c r="Y1051" i="5"/>
  <c r="Y1052" i="5"/>
  <c r="Y1053" i="5"/>
  <c r="Y1054" i="5"/>
  <c r="Y1055" i="5"/>
  <c r="Y1056" i="5"/>
  <c r="Y1057" i="5"/>
  <c r="Y1058" i="5"/>
  <c r="Y1059" i="5"/>
  <c r="Y1060" i="5"/>
  <c r="Y1061" i="5"/>
  <c r="Y1062" i="5"/>
  <c r="Y1063" i="5"/>
  <c r="Y1064" i="5"/>
  <c r="Y1065" i="5"/>
  <c r="Y1066" i="5"/>
  <c r="Y1067" i="5"/>
  <c r="Y1068" i="5"/>
  <c r="Y1069" i="5"/>
  <c r="Y1070" i="5"/>
  <c r="Y1071" i="5"/>
  <c r="Y1072" i="5"/>
  <c r="Y1073" i="5"/>
  <c r="Y1074" i="5"/>
  <c r="Y1075" i="5"/>
  <c r="Y1076" i="5"/>
  <c r="Y1077" i="5"/>
  <c r="Y1078" i="5"/>
  <c r="Y1079" i="5"/>
  <c r="Y1080" i="5"/>
  <c r="Y1081" i="5"/>
  <c r="Y1082" i="5"/>
  <c r="Y1083" i="5"/>
  <c r="Y1084" i="5"/>
  <c r="Y1085" i="5"/>
  <c r="Y1086" i="5"/>
  <c r="Y1087" i="5"/>
  <c r="Y1088" i="5"/>
  <c r="Y1089" i="5"/>
  <c r="Y1090" i="5"/>
  <c r="Y1091" i="5"/>
  <c r="Y1092" i="5"/>
  <c r="Y1093" i="5"/>
  <c r="Y1094" i="5"/>
  <c r="Y1095" i="5"/>
  <c r="Y1096" i="5"/>
  <c r="Y1097" i="5"/>
  <c r="Y1098" i="5"/>
  <c r="Y1099" i="5"/>
  <c r="Y1100" i="5"/>
  <c r="Y1101" i="5"/>
  <c r="Y1102" i="5"/>
  <c r="Y1103" i="5"/>
  <c r="Y1104" i="5"/>
  <c r="Y1105" i="5"/>
  <c r="Y1106" i="5"/>
  <c r="Y1107" i="5"/>
  <c r="Y1108" i="5"/>
  <c r="Y1109" i="5"/>
  <c r="Y1110" i="5"/>
  <c r="Y1111" i="5"/>
  <c r="Y1112" i="5"/>
  <c r="Y1113" i="5"/>
  <c r="Y1114" i="5"/>
  <c r="Y1115" i="5"/>
  <c r="Y1116" i="5"/>
  <c r="Y1117" i="5"/>
  <c r="Y1118" i="5"/>
  <c r="Y1119" i="5"/>
  <c r="Y1120" i="5"/>
  <c r="Y1121" i="5"/>
  <c r="Y1122" i="5"/>
  <c r="Y1123" i="5"/>
  <c r="Y1124" i="5"/>
  <c r="Y1125" i="5"/>
  <c r="Y1126" i="5"/>
  <c r="Y1127" i="5"/>
  <c r="Y1128" i="5"/>
  <c r="Y1129" i="5"/>
  <c r="Y1130" i="5"/>
  <c r="Y1131" i="5"/>
  <c r="Y1132" i="5"/>
  <c r="Y1133" i="5"/>
  <c r="Y1134" i="5"/>
  <c r="Y1135" i="5"/>
  <c r="Y1136" i="5"/>
  <c r="Y1137" i="5"/>
  <c r="Y1138" i="5"/>
  <c r="Y1139" i="5"/>
  <c r="Y1140" i="5"/>
  <c r="Y1141" i="5"/>
  <c r="Y1142" i="5"/>
  <c r="Y1143" i="5"/>
  <c r="Y1144" i="5"/>
  <c r="Y1145" i="5"/>
  <c r="Y1146" i="5"/>
  <c r="Y1147" i="5"/>
  <c r="Y1148" i="5"/>
  <c r="Y1149" i="5"/>
  <c r="Y1150" i="5"/>
  <c r="Y1151" i="5"/>
  <c r="Y1152" i="5"/>
  <c r="Y1153" i="5"/>
  <c r="Y1154" i="5"/>
  <c r="Y1155" i="5"/>
  <c r="Y1156" i="5"/>
  <c r="Y1157" i="5"/>
  <c r="Y1158" i="5"/>
  <c r="Y1159" i="5"/>
  <c r="Y1160" i="5"/>
  <c r="Y1161" i="5"/>
  <c r="Y1162" i="5"/>
  <c r="Y1163" i="5"/>
  <c r="Y1164" i="5"/>
  <c r="Y1165" i="5"/>
  <c r="Y1166" i="5"/>
  <c r="Y1167" i="5"/>
  <c r="Y1168" i="5"/>
  <c r="Y1169" i="5"/>
  <c r="Y1170" i="5"/>
  <c r="Y1171" i="5"/>
  <c r="Y1172" i="5"/>
  <c r="Y1173" i="5"/>
  <c r="Y1174" i="5"/>
  <c r="Y1175" i="5"/>
  <c r="Y1176" i="5"/>
  <c r="Y1177" i="5"/>
  <c r="Y1178" i="5"/>
  <c r="Y1179" i="5"/>
  <c r="Y1180" i="5"/>
  <c r="Y1181" i="5"/>
  <c r="Y1182" i="5"/>
  <c r="Y1183" i="5"/>
  <c r="Y1184" i="5"/>
  <c r="Y1185" i="5"/>
  <c r="Y1186" i="5"/>
  <c r="Y1187" i="5"/>
  <c r="Y1188" i="5"/>
  <c r="Y1189" i="5"/>
  <c r="Y1190" i="5"/>
  <c r="Y1191" i="5"/>
  <c r="Y1192" i="5"/>
  <c r="Y1193" i="5"/>
  <c r="Y1194" i="5"/>
  <c r="Y1195" i="5"/>
  <c r="Y1196" i="5"/>
  <c r="Y1197" i="5"/>
  <c r="Y1198" i="5"/>
  <c r="Y1199" i="5"/>
  <c r="Y1200" i="5"/>
  <c r="Y1201" i="5"/>
  <c r="Y1202" i="5"/>
  <c r="Y1203" i="5"/>
  <c r="Y1204" i="5"/>
  <c r="Y1205" i="5"/>
  <c r="Y1206" i="5"/>
  <c r="Y1207" i="5"/>
  <c r="Y1208" i="5"/>
  <c r="Y1209" i="5"/>
  <c r="Y1210" i="5"/>
  <c r="Y1211" i="5"/>
  <c r="Y1212" i="5"/>
  <c r="Y1213" i="5"/>
  <c r="Y1214" i="5"/>
  <c r="Y1215" i="5"/>
  <c r="Y1216" i="5"/>
  <c r="Y1217" i="5"/>
  <c r="Y1218" i="5"/>
  <c r="Y1219" i="5"/>
  <c r="Y1220" i="5"/>
  <c r="Y1221" i="5"/>
  <c r="Y1222" i="5"/>
  <c r="Y1223" i="5"/>
  <c r="Y1224" i="5"/>
  <c r="Y1225" i="5"/>
  <c r="Y1226" i="5"/>
  <c r="Y1227" i="5"/>
  <c r="Y1228" i="5"/>
  <c r="Y1229" i="5"/>
  <c r="Y1230" i="5"/>
  <c r="Y1231" i="5"/>
  <c r="Y1232" i="5"/>
  <c r="Y1233" i="5"/>
  <c r="Y1234" i="5"/>
  <c r="Y1235" i="5"/>
  <c r="Y1236" i="5"/>
  <c r="Y1237" i="5"/>
  <c r="Y1238" i="5"/>
  <c r="Y1239" i="5"/>
  <c r="Y1240" i="5"/>
  <c r="Y1241" i="5"/>
  <c r="Y1242" i="5"/>
  <c r="Y1243" i="5"/>
  <c r="Y1244" i="5"/>
  <c r="Y1245" i="5"/>
  <c r="Y1246" i="5"/>
  <c r="Y1247" i="5"/>
  <c r="Y1248" i="5"/>
  <c r="Y1249" i="5"/>
  <c r="Y1250" i="5"/>
  <c r="Y1251" i="5"/>
  <c r="Y1252" i="5"/>
  <c r="Y1253" i="5"/>
  <c r="Y1254" i="5"/>
  <c r="Y1255" i="5"/>
  <c r="Y1256" i="5"/>
  <c r="Y1257" i="5"/>
  <c r="Y1258" i="5"/>
  <c r="Y1259" i="5"/>
  <c r="Y1260" i="5"/>
  <c r="Y1261" i="5"/>
  <c r="Y1262" i="5"/>
  <c r="Y1263" i="5"/>
  <c r="Y1264" i="5"/>
  <c r="Y1265" i="5"/>
  <c r="Y1266" i="5"/>
  <c r="Y1267" i="5"/>
  <c r="Y1268" i="5"/>
  <c r="Y1269" i="5"/>
  <c r="Y1270" i="5"/>
  <c r="Y1271" i="5"/>
  <c r="Y1272" i="5"/>
  <c r="Y1273" i="5"/>
  <c r="Y1274" i="5"/>
  <c r="Y1275" i="5"/>
  <c r="Y1276" i="5"/>
  <c r="Y1277" i="5"/>
  <c r="Y1278" i="5"/>
  <c r="Y1279" i="5"/>
  <c r="Y1280" i="5"/>
  <c r="Y1281" i="5"/>
  <c r="Y1282" i="5"/>
  <c r="Y1283" i="5"/>
  <c r="Y1284" i="5"/>
  <c r="Y1285" i="5"/>
  <c r="Y1286" i="5"/>
  <c r="Y1287" i="5"/>
  <c r="Y1288" i="5"/>
  <c r="Y1289" i="5"/>
  <c r="Y1290" i="5"/>
  <c r="Y1291" i="5"/>
  <c r="Y1292" i="5"/>
  <c r="Y1293" i="5"/>
  <c r="Y1294" i="5"/>
  <c r="Y1295" i="5"/>
  <c r="Y1296" i="5"/>
  <c r="Y1297" i="5"/>
  <c r="Y1298" i="5"/>
  <c r="Y1299" i="5"/>
  <c r="Y1300" i="5"/>
  <c r="Y1301" i="5"/>
  <c r="Y1302" i="5"/>
  <c r="Y1303" i="5"/>
  <c r="Y1304" i="5"/>
  <c r="Y1305" i="5"/>
  <c r="Y1306" i="5"/>
  <c r="Y1307" i="5"/>
  <c r="Y1308" i="5"/>
  <c r="Y1309" i="5"/>
  <c r="Y1310" i="5"/>
  <c r="Y1311" i="5"/>
  <c r="Y1312" i="5"/>
  <c r="Y1313" i="5"/>
  <c r="Y1314" i="5"/>
  <c r="Y1315" i="5"/>
  <c r="Y1316" i="5"/>
  <c r="Y1317" i="5"/>
  <c r="Y1318" i="5"/>
  <c r="Y1319" i="5"/>
  <c r="Y1320" i="5"/>
  <c r="Y1321" i="5"/>
  <c r="Y1322" i="5"/>
  <c r="Y1323" i="5"/>
  <c r="Y1324" i="5"/>
  <c r="Y1325" i="5"/>
  <c r="Y1326" i="5"/>
  <c r="Y1327" i="5"/>
  <c r="Y1328" i="5"/>
  <c r="Y1329" i="5"/>
  <c r="Y1330" i="5"/>
  <c r="Y1331" i="5"/>
  <c r="Y1332" i="5"/>
  <c r="Y1333" i="5"/>
  <c r="Y1334" i="5"/>
  <c r="Y1335" i="5"/>
  <c r="Y1336" i="5"/>
  <c r="Y1337" i="5"/>
  <c r="Y1338" i="5"/>
  <c r="Y1339" i="5"/>
  <c r="Y1340" i="5"/>
  <c r="Y1341" i="5"/>
  <c r="Y1342" i="5"/>
  <c r="Y1343" i="5"/>
  <c r="Y1344" i="5"/>
  <c r="Y1345" i="5"/>
  <c r="Y1346" i="5"/>
  <c r="Y1347" i="5"/>
  <c r="Y1348" i="5"/>
  <c r="Y1349" i="5"/>
  <c r="Y1350" i="5"/>
  <c r="Y1351" i="5"/>
  <c r="Y1352" i="5"/>
  <c r="Y1353" i="5"/>
  <c r="Y1354" i="5"/>
  <c r="Y1355" i="5"/>
  <c r="Y1356" i="5"/>
  <c r="Y95" i="5"/>
  <c r="Y96" i="5"/>
  <c r="Y97" i="5"/>
  <c r="Y98" i="5"/>
  <c r="Y99" i="5"/>
  <c r="Y100" i="5"/>
  <c r="Y101" i="5"/>
  <c r="Y102" i="5"/>
  <c r="Y103" i="5"/>
  <c r="Y104" i="5"/>
  <c r="Y105" i="5"/>
  <c r="Y106" i="5"/>
  <c r="Y107" i="5"/>
  <c r="Y108" i="5"/>
  <c r="Y109" i="5"/>
  <c r="Q267" i="37" a="1"/>
  <c r="Q342" i="37" a="1"/>
  <c r="Q329" i="37" a="1"/>
  <c r="Q328" i="37" a="1"/>
  <c r="Q331" i="37" a="1"/>
  <c r="Q344" i="37" a="1"/>
  <c r="Q322" i="37" a="1"/>
  <c r="Q339" i="37" a="1"/>
  <c r="Q335" i="37" a="1"/>
  <c r="Q325" i="37" a="1"/>
  <c r="Q269" i="37" a="1"/>
  <c r="Q336" i="37" a="1"/>
  <c r="Q338" i="37" a="1"/>
  <c r="Q299" i="37" a="1"/>
  <c r="Q341" i="37" a="1"/>
  <c r="Q343" i="37" a="1"/>
  <c r="Q320" i="37" a="1"/>
  <c r="Q334" i="37" a="1"/>
  <c r="Q330" i="37" a="1"/>
  <c r="Q317" i="37" a="1"/>
  <c r="Q222" i="37" a="1"/>
  <c r="Q318" i="37" a="1"/>
  <c r="Q340" i="37" a="1"/>
  <c r="Q359" i="37" a="1"/>
  <c r="Q372" i="37" a="1"/>
  <c r="Q307" i="37" a="1"/>
  <c r="Q363" i="37" a="1"/>
  <c r="Q387" i="37" a="1"/>
  <c r="Q351" i="37" a="1"/>
  <c r="Q345" i="37" a="1"/>
  <c r="Q397" i="37" a="1"/>
  <c r="Q379" i="37" a="1"/>
  <c r="Q172" i="37" a="1"/>
  <c r="Q302" i="37" a="1"/>
  <c r="Q312" i="37" a="1"/>
  <c r="Q294" i="37" a="1"/>
  <c r="Q239" i="37" a="1"/>
  <c r="Q315" i="37" a="1"/>
  <c r="Q274" i="37" a="1"/>
  <c r="Q300" i="37" a="1"/>
  <c r="Q301" i="37" a="1"/>
  <c r="Q286" i="37" a="1"/>
  <c r="Q254" i="37" a="1"/>
  <c r="Q291" i="37" a="1"/>
  <c r="Q241" i="37" a="1"/>
  <c r="Q303" i="37" a="1"/>
  <c r="Q296" i="37" a="1"/>
  <c r="Q245" i="37" a="1"/>
  <c r="Q313" i="37" a="1"/>
  <c r="Q285" i="37" a="1"/>
  <c r="Q316" i="37" a="1"/>
  <c r="Q289" i="37" a="1"/>
  <c r="Q293" i="37" a="1"/>
  <c r="Q244" i="37" a="1"/>
  <c r="Q288" i="37" a="1"/>
  <c r="Q243" i="37" a="1"/>
  <c r="Q261" i="37" a="1"/>
  <c r="Q304" i="37" a="1"/>
  <c r="Q306" i="37" a="1"/>
  <c r="Q250" i="37" a="1"/>
  <c r="Q298" i="37" a="1"/>
  <c r="Q309" i="37" a="1"/>
  <c r="Q276" i="37" a="1"/>
  <c r="Q189" i="37" a="1"/>
  <c r="Q314" i="37" a="1"/>
  <c r="Q292" i="37" a="1"/>
  <c r="Q280" i="37" a="1"/>
  <c r="Q237" i="37" a="1"/>
  <c r="Q238" i="37" a="1"/>
  <c r="Q271" i="37" a="1"/>
  <c r="Q264" i="37" a="1"/>
  <c r="Q249" i="37" a="1"/>
  <c r="Q275" i="37" a="1"/>
  <c r="Q242" i="37" a="1"/>
  <c r="Q255" i="37" a="1"/>
  <c r="Q233" i="37" a="1"/>
  <c r="Q215" i="37" a="1"/>
  <c r="Q251" i="37" a="1"/>
  <c r="Q266" i="37" a="1"/>
  <c r="Q262" i="37" a="1"/>
  <c r="Q283" i="37" a="1"/>
  <c r="Q226" i="37" a="1"/>
  <c r="Q284" i="37" a="1"/>
  <c r="Q256" i="37" a="1"/>
  <c r="Q227" i="37" a="1"/>
  <c r="Q228" i="37" a="1"/>
  <c r="Q263" i="37" a="1"/>
  <c r="Q253" i="37" a="1"/>
  <c r="Q202" i="37" a="1"/>
  <c r="Q220" i="37" a="1"/>
  <c r="Q201" i="37" a="1"/>
  <c r="Q257" i="37" a="1"/>
  <c r="Q225" i="37" a="1"/>
  <c r="Q282" i="37" a="1"/>
  <c r="Q272" i="37" a="1"/>
  <c r="Q148" i="37" a="1"/>
  <c r="Q236" i="37" a="1"/>
  <c r="Q273" i="37" a="1"/>
  <c r="Q234" i="37" a="1"/>
  <c r="Q240" i="37" a="1"/>
  <c r="Q259" i="37" a="1"/>
  <c r="Q270" i="37" a="1"/>
  <c r="Q258" i="37" a="1"/>
  <c r="Q281" i="37" a="1"/>
  <c r="Q265" i="37" a="1"/>
  <c r="Q187" i="37" a="1"/>
  <c r="Q214" i="37" a="1"/>
  <c r="Q211" i="37" a="1"/>
  <c r="Q221" i="37" a="1"/>
  <c r="Q179" i="37" a="1"/>
  <c r="Q182" i="37" a="1"/>
  <c r="Q231" i="37" a="1"/>
  <c r="Q165" i="37" a="1"/>
  <c r="Q152" i="37" a="1"/>
  <c r="Q223" i="37" a="1"/>
  <c r="Q217" i="37" a="1"/>
  <c r="Q219" i="37" a="1"/>
  <c r="Q230" i="37" a="1"/>
  <c r="Q207" i="37" a="1"/>
  <c r="Q171" i="37" a="1"/>
  <c r="Q192" i="37" a="1"/>
  <c r="Q205" i="37" a="1"/>
  <c r="Q178" i="37" a="1"/>
  <c r="Q224" i="37" a="1"/>
  <c r="Q181" i="37" a="1"/>
  <c r="Q218" i="37" a="1"/>
  <c r="Q213" i="37" a="1"/>
  <c r="Q184" i="37" a="1"/>
  <c r="Q149" i="37" a="1"/>
  <c r="Q216" i="37" a="1"/>
  <c r="Q248" i="37" a="1"/>
  <c r="Q246" i="37" a="1"/>
  <c r="Q287" i="37" a="1"/>
  <c r="Q279" i="37" a="1"/>
  <c r="Q247" i="37" a="1"/>
  <c r="Q252" i="37" a="1"/>
  <c r="Q337" i="37" a="1"/>
  <c r="Q212" i="37" a="1"/>
  <c r="Q332" i="37" a="1"/>
  <c r="Q311" i="37" a="1"/>
  <c r="Q310" i="37" a="1"/>
  <c r="Q323" i="37" a="1"/>
  <c r="Q232" i="37" a="1"/>
  <c r="Q324" i="37" a="1"/>
  <c r="Q277" i="37" a="1"/>
  <c r="Q369" i="37" a="1"/>
  <c r="Q229" i="37" a="1"/>
  <c r="Q260" i="37" a="1"/>
  <c r="Q290" i="37" a="1"/>
  <c r="Q268" i="37" a="1"/>
  <c r="Q235" i="37" a="1"/>
  <c r="Q321" i="37" a="1"/>
  <c r="Q295" i="37" a="1"/>
  <c r="D5" i="42"/>
  <c r="H4" i="42"/>
  <c r="Q369" i="37" l="1"/>
  <c r="Q337" i="37"/>
  <c r="Q332" i="37"/>
  <c r="Q288" i="37"/>
  <c r="Q289" i="37"/>
  <c r="Q287" i="37"/>
  <c r="Q291" i="37"/>
  <c r="Q294" i="37"/>
  <c r="Q312" i="37"/>
  <c r="Q302" i="37"/>
  <c r="Q280" i="37"/>
  <c r="P4" i="42"/>
  <c r="Q379" i="37"/>
  <c r="Q345" i="37"/>
  <c r="Q397" i="37"/>
  <c r="Q351" i="37"/>
  <c r="Q387" i="37"/>
  <c r="Q363" i="37"/>
  <c r="Q372" i="37"/>
  <c r="Q359" i="37"/>
  <c r="Q307" i="37"/>
  <c r="Q292" i="37"/>
  <c r="Q303" i="37"/>
  <c r="Q269" i="37"/>
  <c r="Q300" i="37"/>
  <c r="Q331" i="37"/>
  <c r="Q283" i="37"/>
  <c r="Q325" i="37"/>
  <c r="Q339" i="37"/>
  <c r="Q329" i="37"/>
  <c r="Q330" i="37"/>
  <c r="Q313" i="37"/>
  <c r="Q284" i="37"/>
  <c r="Q247" i="37"/>
  <c r="Q298" i="37"/>
  <c r="Q341" i="37"/>
  <c r="Q301" i="37"/>
  <c r="Q320" i="37"/>
  <c r="Q340" i="37"/>
  <c r="Q343" i="37"/>
  <c r="Q323" i="37"/>
  <c r="Q309" i="37"/>
  <c r="Q334" i="37"/>
  <c r="Q314" i="37"/>
  <c r="Q286" i="37"/>
  <c r="Q342" i="37"/>
  <c r="Q338" i="37"/>
  <c r="Q344" i="37"/>
  <c r="Q322" i="37"/>
  <c r="Q296" i="37"/>
  <c r="Q310" i="37"/>
  <c r="Q293" i="37"/>
  <c r="Q281" i="37"/>
  <c r="Q304" i="37"/>
  <c r="Q321" i="37"/>
  <c r="Q335" i="37"/>
  <c r="Q317" i="37"/>
  <c r="Q285" i="37"/>
  <c r="Q336" i="37"/>
  <c r="Q299" i="37"/>
  <c r="Q230" i="37"/>
  <c r="Q265" i="37"/>
  <c r="Q282" i="37"/>
  <c r="Q290" i="37"/>
  <c r="Q264" i="37"/>
  <c r="Q272" i="37"/>
  <c r="Q311" i="37"/>
  <c r="Q324" i="37"/>
  <c r="Q277" i="37"/>
  <c r="Q328" i="37"/>
  <c r="Q315" i="37"/>
  <c r="Q306" i="37"/>
  <c r="Q279" i="37"/>
  <c r="Q295" i="37"/>
  <c r="Q318" i="37"/>
  <c r="Q270" i="37"/>
  <c r="Q231" i="37"/>
  <c r="Q316" i="37"/>
  <c r="Q235" i="37"/>
  <c r="Q268" i="37"/>
  <c r="Q227" i="37"/>
  <c r="Q263" i="37"/>
  <c r="Q274" i="37"/>
  <c r="Q266" i="37"/>
  <c r="Q267" i="37"/>
  <c r="Q252" i="37"/>
  <c r="Q241" i="37"/>
  <c r="Q261" i="37"/>
  <c r="Q276" i="37"/>
  <c r="Q248" i="37"/>
  <c r="Q253" i="37"/>
  <c r="Q273" i="37"/>
  <c r="Q275" i="37"/>
  <c r="Q260" i="37"/>
  <c r="Q271" i="37"/>
  <c r="Q218" i="37"/>
  <c r="Q220" i="37"/>
  <c r="Q217" i="37"/>
  <c r="Q262" i="37"/>
  <c r="Q221" i="37"/>
  <c r="Q223" i="37"/>
  <c r="Q216" i="37"/>
  <c r="Q255" i="37"/>
  <c r="Q228" i="37"/>
  <c r="Q251" i="37"/>
  <c r="Q213" i="37"/>
  <c r="Q246" i="37"/>
  <c r="Q205" i="37"/>
  <c r="Q257" i="37"/>
  <c r="Q249" i="37"/>
  <c r="Q250" i="37"/>
  <c r="Q236" i="37"/>
  <c r="Q225" i="37"/>
  <c r="Q226" i="37"/>
  <c r="Q242" i="37"/>
  <c r="Q259" i="37"/>
  <c r="Q232" i="37"/>
  <c r="Q237" i="37"/>
  <c r="Q215" i="37"/>
  <c r="Q258" i="37"/>
  <c r="Q256" i="37"/>
  <c r="Q244" i="37"/>
  <c r="Q224" i="37"/>
  <c r="Q233" i="37"/>
  <c r="Q222" i="37"/>
  <c r="Q211" i="37"/>
  <c r="Q229" i="37"/>
  <c r="Q243" i="37"/>
  <c r="Q214" i="37"/>
  <c r="Q254" i="37"/>
  <c r="Q184" i="37"/>
  <c r="Q212" i="37"/>
  <c r="Q219" i="37"/>
  <c r="Q234" i="37"/>
  <c r="Q245" i="37"/>
  <c r="Q207" i="37"/>
  <c r="Q238" i="37"/>
  <c r="Q201" i="37"/>
  <c r="Q202" i="37"/>
  <c r="Q240" i="37"/>
  <c r="Q239" i="37"/>
  <c r="Q192" i="37"/>
  <c r="Q179" i="37"/>
  <c r="Q189" i="37"/>
  <c r="Q187" i="37"/>
  <c r="Q181" i="37"/>
  <c r="Q182" i="37"/>
  <c r="Q152" i="37"/>
  <c r="Q171" i="37"/>
  <c r="Q165" i="37"/>
  <c r="Q148" i="37"/>
  <c r="Q178" i="37"/>
  <c r="Q149" i="37"/>
  <c r="Q172" i="37"/>
  <c r="U68" i="37"/>
  <c r="U38" i="37"/>
  <c r="U132" i="37"/>
  <c r="U102" i="37"/>
  <c r="U53" i="37"/>
  <c r="U19" i="37"/>
  <c r="U4" i="37"/>
  <c r="U117" i="37"/>
  <c r="U83" i="37"/>
  <c r="Q83" i="37" s="1" a="1"/>
  <c r="U20" i="37"/>
  <c r="U84" i="37"/>
  <c r="U5" i="37"/>
  <c r="U69" i="37"/>
  <c r="U133" i="37"/>
  <c r="Q133" i="37" s="1" a="1"/>
  <c r="U54" i="37"/>
  <c r="U118" i="37"/>
  <c r="U35" i="37"/>
  <c r="U99" i="37"/>
  <c r="Q99" i="37" s="1" a="1"/>
  <c r="U36" i="37"/>
  <c r="U100" i="37"/>
  <c r="U21" i="37"/>
  <c r="Q21" i="37" s="1" a="1"/>
  <c r="U85" i="37"/>
  <c r="U6" i="37"/>
  <c r="U70" i="37"/>
  <c r="U134" i="37"/>
  <c r="U51" i="37"/>
  <c r="Q51" i="37" s="1" a="1"/>
  <c r="U115" i="37"/>
  <c r="U52" i="37"/>
  <c r="U116" i="37"/>
  <c r="U37" i="37"/>
  <c r="Q37" i="37" s="1" a="1"/>
  <c r="U101" i="37"/>
  <c r="U22" i="37"/>
  <c r="U86" i="37"/>
  <c r="U3" i="37"/>
  <c r="U67" i="37"/>
  <c r="U131" i="37"/>
  <c r="U8" i="37"/>
  <c r="U24" i="37"/>
  <c r="Q24" i="37" s="1" a="1"/>
  <c r="U40" i="37"/>
  <c r="U56" i="37"/>
  <c r="U72" i="37"/>
  <c r="Q72" i="37" s="1" a="1"/>
  <c r="U88" i="37"/>
  <c r="U104" i="37"/>
  <c r="U120" i="37"/>
  <c r="U136" i="37"/>
  <c r="Q136" i="37" s="1" a="1"/>
  <c r="U9" i="37"/>
  <c r="U25" i="37"/>
  <c r="U41" i="37"/>
  <c r="U57" i="37"/>
  <c r="U73" i="37"/>
  <c r="U89" i="37"/>
  <c r="U105" i="37"/>
  <c r="U121" i="37"/>
  <c r="U137" i="37"/>
  <c r="U10" i="37"/>
  <c r="U26" i="37"/>
  <c r="U42" i="37"/>
  <c r="U58" i="37"/>
  <c r="U74" i="37"/>
  <c r="U90" i="37"/>
  <c r="U106" i="37"/>
  <c r="U122" i="37"/>
  <c r="U138" i="37"/>
  <c r="Q138" i="37" s="1" a="1"/>
  <c r="U7" i="37"/>
  <c r="U23" i="37"/>
  <c r="Q23" i="37" s="1" a="1"/>
  <c r="U39" i="37"/>
  <c r="U55" i="37"/>
  <c r="U71" i="37"/>
  <c r="U87" i="37"/>
  <c r="U103" i="37"/>
  <c r="U119" i="37"/>
  <c r="U135" i="37"/>
  <c r="U12" i="37"/>
  <c r="U28" i="37"/>
  <c r="U44" i="37"/>
  <c r="Q44" i="37" s="1" a="1"/>
  <c r="U60" i="37"/>
  <c r="U76" i="37"/>
  <c r="U92" i="37"/>
  <c r="Q92" i="37" s="1" a="1"/>
  <c r="U108" i="37"/>
  <c r="U124" i="37"/>
  <c r="U140" i="37"/>
  <c r="U13" i="37"/>
  <c r="U29" i="37"/>
  <c r="U45" i="37"/>
  <c r="U61" i="37"/>
  <c r="U77" i="37"/>
  <c r="U93" i="37"/>
  <c r="U109" i="37"/>
  <c r="U125" i="37"/>
  <c r="U141" i="37"/>
  <c r="Q141" i="37" s="1" a="1"/>
  <c r="U14" i="37"/>
  <c r="U30" i="37"/>
  <c r="U46" i="37"/>
  <c r="Q46" i="37" s="1" a="1"/>
  <c r="U62" i="37"/>
  <c r="U78" i="37"/>
  <c r="U94" i="37"/>
  <c r="U110" i="37"/>
  <c r="U126" i="37"/>
  <c r="U142" i="37"/>
  <c r="Q142" i="37" s="1" a="1"/>
  <c r="U11" i="37"/>
  <c r="U27" i="37"/>
  <c r="U43" i="37"/>
  <c r="U59" i="37"/>
  <c r="U75" i="37"/>
  <c r="U91" i="37"/>
  <c r="U107" i="37"/>
  <c r="Q107" i="37" s="1" a="1"/>
  <c r="U123" i="37"/>
  <c r="U139" i="37"/>
  <c r="U2" i="37"/>
  <c r="U16" i="37"/>
  <c r="U32" i="37"/>
  <c r="Q32" i="37" s="1" a="1"/>
  <c r="U48" i="37"/>
  <c r="U64" i="37"/>
  <c r="U80" i="37"/>
  <c r="U96" i="37"/>
  <c r="U112" i="37"/>
  <c r="U128" i="37"/>
  <c r="Q128" i="37" s="1" a="1"/>
  <c r="U144" i="37"/>
  <c r="U17" i="37"/>
  <c r="Q17" i="37" s="1" a="1"/>
  <c r="U33" i="37"/>
  <c r="U49" i="37"/>
  <c r="Q49" i="37" s="1" a="1"/>
  <c r="U65" i="37"/>
  <c r="Q65" i="37" s="1" a="1"/>
  <c r="U81" i="37"/>
  <c r="U97" i="37"/>
  <c r="U113" i="37"/>
  <c r="U129" i="37"/>
  <c r="U145" i="37"/>
  <c r="U18" i="37"/>
  <c r="Q18" i="37" s="1" a="1"/>
  <c r="U34" i="37"/>
  <c r="U50" i="37"/>
  <c r="U66" i="37"/>
  <c r="Q66" i="37" s="1" a="1"/>
  <c r="U82" i="37"/>
  <c r="U98" i="37"/>
  <c r="Q98" i="37" s="1" a="1"/>
  <c r="U114" i="37"/>
  <c r="U130" i="37"/>
  <c r="U146" i="37"/>
  <c r="U15" i="37"/>
  <c r="U31" i="37"/>
  <c r="U47" i="37"/>
  <c r="U63" i="37"/>
  <c r="U79" i="37"/>
  <c r="U95" i="37"/>
  <c r="U111" i="37"/>
  <c r="U127" i="37"/>
  <c r="M3" i="36"/>
  <c r="W362" i="35"/>
  <c r="W94" i="35"/>
  <c r="W96" i="35"/>
  <c r="W98" i="35"/>
  <c r="W100" i="35"/>
  <c r="W102" i="35"/>
  <c r="W104" i="35"/>
  <c r="W106" i="35"/>
  <c r="W108" i="35"/>
  <c r="W110" i="35"/>
  <c r="W95" i="35"/>
  <c r="W99" i="35"/>
  <c r="W103" i="35"/>
  <c r="W107" i="35"/>
  <c r="W111" i="35"/>
  <c r="W114" i="35"/>
  <c r="W122" i="35"/>
  <c r="W130" i="35"/>
  <c r="W138" i="35"/>
  <c r="W146" i="35"/>
  <c r="W154" i="35"/>
  <c r="W162" i="35"/>
  <c r="W170" i="35"/>
  <c r="W178" i="35"/>
  <c r="W186" i="35"/>
  <c r="W194" i="35"/>
  <c r="W202" i="35"/>
  <c r="W210" i="35"/>
  <c r="W218" i="35"/>
  <c r="W228" i="35"/>
  <c r="W230" i="35"/>
  <c r="W235" i="35"/>
  <c r="W244" i="35"/>
  <c r="W246" i="35"/>
  <c r="W251" i="35"/>
  <c r="W260" i="35"/>
  <c r="W262" i="35"/>
  <c r="W267" i="35"/>
  <c r="W276" i="35"/>
  <c r="W278" i="35"/>
  <c r="W283" i="35"/>
  <c r="W292" i="35"/>
  <c r="W294" i="35"/>
  <c r="W299" i="35"/>
  <c r="W308" i="35"/>
  <c r="W310" i="35"/>
  <c r="W315" i="35"/>
  <c r="W324" i="35"/>
  <c r="W326" i="35"/>
  <c r="W331" i="35"/>
  <c r="W340" i="35"/>
  <c r="W342" i="35"/>
  <c r="W347" i="35"/>
  <c r="W356" i="35"/>
  <c r="W358" i="35"/>
  <c r="W363" i="35"/>
  <c r="W367" i="35"/>
  <c r="W371" i="35"/>
  <c r="W375" i="35"/>
  <c r="W379" i="35"/>
  <c r="W383" i="35"/>
  <c r="W387" i="35"/>
  <c r="W113" i="35"/>
  <c r="W116" i="35"/>
  <c r="W119" i="35"/>
  <c r="W121" i="35"/>
  <c r="W124" i="35"/>
  <c r="W127" i="35"/>
  <c r="W129" i="35"/>
  <c r="W132" i="35"/>
  <c r="W135" i="35"/>
  <c r="W137" i="35"/>
  <c r="W140" i="35"/>
  <c r="W143" i="35"/>
  <c r="W145" i="35"/>
  <c r="W148" i="35"/>
  <c r="W151" i="35"/>
  <c r="W153" i="35"/>
  <c r="W156" i="35"/>
  <c r="W159" i="35"/>
  <c r="W161" i="35"/>
  <c r="W164" i="35"/>
  <c r="W167" i="35"/>
  <c r="W169" i="35"/>
  <c r="W172" i="35"/>
  <c r="W175" i="35"/>
  <c r="W177" i="35"/>
  <c r="W180" i="35"/>
  <c r="W183" i="35"/>
  <c r="W185" i="35"/>
  <c r="W188" i="35"/>
  <c r="W191" i="35"/>
  <c r="W193" i="35"/>
  <c r="W196" i="35"/>
  <c r="W199" i="35"/>
  <c r="W201" i="35"/>
  <c r="W204" i="35"/>
  <c r="W207" i="35"/>
  <c r="W209" i="35"/>
  <c r="W212" i="35"/>
  <c r="W215" i="35"/>
  <c r="W217" i="35"/>
  <c r="W220" i="35"/>
  <c r="W223" i="35"/>
  <c r="W232" i="35"/>
  <c r="W234" i="35"/>
  <c r="W239" i="35"/>
  <c r="W248" i="35"/>
  <c r="W250" i="35"/>
  <c r="W255" i="35"/>
  <c r="W264" i="35"/>
  <c r="W266" i="35"/>
  <c r="W271" i="35"/>
  <c r="W280" i="35"/>
  <c r="W282" i="35"/>
  <c r="W287" i="35"/>
  <c r="W296" i="35"/>
  <c r="W298" i="35"/>
  <c r="W303" i="35"/>
  <c r="W312" i="35"/>
  <c r="W314" i="35"/>
  <c r="W319" i="35"/>
  <c r="W328" i="35"/>
  <c r="W330" i="35"/>
  <c r="W335" i="35"/>
  <c r="W344" i="35"/>
  <c r="W346" i="35"/>
  <c r="W351" i="35"/>
  <c r="W360" i="35"/>
  <c r="W2169" i="35"/>
  <c r="W2165" i="35"/>
  <c r="W2161" i="35"/>
  <c r="W2157" i="35"/>
  <c r="W2153" i="35"/>
  <c r="W2149" i="35"/>
  <c r="W2145" i="35"/>
  <c r="W2141" i="35"/>
  <c r="W2137" i="35"/>
  <c r="W2133" i="35"/>
  <c r="W2129" i="35"/>
  <c r="W2125" i="35"/>
  <c r="W2121" i="35"/>
  <c r="W2117" i="35"/>
  <c r="W2113" i="35"/>
  <c r="W2109" i="35"/>
  <c r="W2105" i="35"/>
  <c r="W2101" i="35"/>
  <c r="W2097" i="35"/>
  <c r="W2093" i="35"/>
  <c r="W2089" i="35"/>
  <c r="W2085" i="35"/>
  <c r="W2081" i="35"/>
  <c r="W2077" i="35"/>
  <c r="W2073" i="35"/>
  <c r="W2069" i="35"/>
  <c r="W2065" i="35"/>
  <c r="W2061" i="35"/>
  <c r="W2057" i="35"/>
  <c r="W2053" i="35"/>
  <c r="W2049" i="35"/>
  <c r="W2045" i="35"/>
  <c r="W2041" i="35"/>
  <c r="W2037" i="35"/>
  <c r="W2033" i="35"/>
  <c r="W2029" i="35"/>
  <c r="W2025" i="35"/>
  <c r="W2021" i="35"/>
  <c r="W2017" i="35"/>
  <c r="W2013" i="35"/>
  <c r="W2009" i="35"/>
  <c r="W2005" i="35"/>
  <c r="W2001" i="35"/>
  <c r="W1997" i="35"/>
  <c r="W1993" i="35"/>
  <c r="W1989" i="35"/>
  <c r="W1985" i="35"/>
  <c r="W1981" i="35"/>
  <c r="W1977" i="35"/>
  <c r="W1973" i="35"/>
  <c r="W1969" i="35"/>
  <c r="W1965" i="35"/>
  <c r="W2167" i="35"/>
  <c r="W2151" i="35"/>
  <c r="W2135" i="35"/>
  <c r="W2119" i="35"/>
  <c r="W2103" i="35"/>
  <c r="W2087" i="35"/>
  <c r="W2071" i="35"/>
  <c r="W2055" i="35"/>
  <c r="W2039" i="35"/>
  <c r="W2023" i="35"/>
  <c r="W2007" i="35"/>
  <c r="W1991" i="35"/>
  <c r="W1975" i="35"/>
  <c r="W1961" i="35"/>
  <c r="W1953" i="35"/>
  <c r="W1945" i="35"/>
  <c r="W1937" i="35"/>
  <c r="W1929" i="35"/>
  <c r="W1921" i="35"/>
  <c r="W1913" i="35"/>
  <c r="W1905" i="35"/>
  <c r="W1897" i="35"/>
  <c r="W1889" i="35"/>
  <c r="W1881" i="35"/>
  <c r="W1873" i="35"/>
  <c r="W1865" i="35"/>
  <c r="W1857" i="35"/>
  <c r="W1849" i="35"/>
  <c r="W1841" i="35"/>
  <c r="W2163" i="35"/>
  <c r="W2147" i="35"/>
  <c r="W2131" i="35"/>
  <c r="W2115" i="35"/>
  <c r="W2099" i="35"/>
  <c r="W2083" i="35"/>
  <c r="W2067" i="35"/>
  <c r="W2051" i="35"/>
  <c r="W2035" i="35"/>
  <c r="W2019" i="35"/>
  <c r="W2003" i="35"/>
  <c r="W1987" i="35"/>
  <c r="W1971" i="35"/>
  <c r="W1959" i="35"/>
  <c r="W1951" i="35"/>
  <c r="W1943" i="35"/>
  <c r="W1935" i="35"/>
  <c r="W1927" i="35"/>
  <c r="W1919" i="35"/>
  <c r="W1911" i="35"/>
  <c r="W1903" i="35"/>
  <c r="W1895" i="35"/>
  <c r="W1887" i="35"/>
  <c r="W1879" i="35"/>
  <c r="W1871" i="35"/>
  <c r="W1863" i="35"/>
  <c r="W1855" i="35"/>
  <c r="W1847" i="35"/>
  <c r="W1839" i="35"/>
  <c r="W2159" i="35"/>
  <c r="W2143" i="35"/>
  <c r="W2127" i="35"/>
  <c r="W2111" i="35"/>
  <c r="W2095" i="35"/>
  <c r="W2079" i="35"/>
  <c r="W2063" i="35"/>
  <c r="W2047" i="35"/>
  <c r="W2031" i="35"/>
  <c r="W2015" i="35"/>
  <c r="W1999" i="35"/>
  <c r="W1983" i="35"/>
  <c r="W1967" i="35"/>
  <c r="W1957" i="35"/>
  <c r="W1949" i="35"/>
  <c r="W1941" i="35"/>
  <c r="W1933" i="35"/>
  <c r="W1925" i="35"/>
  <c r="W1917" i="35"/>
  <c r="W1909" i="35"/>
  <c r="W1901" i="35"/>
  <c r="W1893" i="35"/>
  <c r="W1885" i="35"/>
  <c r="W1877" i="35"/>
  <c r="W1869" i="35"/>
  <c r="W1861" i="35"/>
  <c r="W1853" i="35"/>
  <c r="W2155" i="35"/>
  <c r="W2091" i="35"/>
  <c r="W2027" i="35"/>
  <c r="W1963" i="35"/>
  <c r="W1931" i="35"/>
  <c r="W1899" i="35"/>
  <c r="W1867" i="35"/>
  <c r="W1843" i="35"/>
  <c r="W1831" i="35"/>
  <c r="W1823" i="35"/>
  <c r="W1815" i="35"/>
  <c r="W1807" i="35"/>
  <c r="W1799" i="35"/>
  <c r="W1791" i="35"/>
  <c r="W1783" i="35"/>
  <c r="W2139" i="35"/>
  <c r="W2075" i="35"/>
  <c r="W2011" i="35"/>
  <c r="W1955" i="35"/>
  <c r="W1923" i="35"/>
  <c r="W1891" i="35"/>
  <c r="W1859" i="35"/>
  <c r="W1837" i="35"/>
  <c r="W1832" i="35"/>
  <c r="W1824" i="35"/>
  <c r="W1816" i="35"/>
  <c r="W1808" i="35"/>
  <c r="W1800" i="35"/>
  <c r="W1792" i="35"/>
  <c r="W1784" i="35"/>
  <c r="W1781" i="35"/>
  <c r="W1777" i="35"/>
  <c r="W1773" i="35"/>
  <c r="W1769" i="35"/>
  <c r="W1765" i="35"/>
  <c r="W1761" i="35"/>
  <c r="W1757" i="35"/>
  <c r="W1753" i="35"/>
  <c r="W1749" i="35"/>
  <c r="W1745" i="35"/>
  <c r="W1741" i="35"/>
  <c r="W1737" i="35"/>
  <c r="W1733" i="35"/>
  <c r="W1729" i="35"/>
  <c r="W1725" i="35"/>
  <c r="W1721" i="35"/>
  <c r="W1717" i="35"/>
  <c r="W1713" i="35"/>
  <c r="W1709" i="35"/>
  <c r="W1705" i="35"/>
  <c r="W1701" i="35"/>
  <c r="W1697" i="35"/>
  <c r="W1693" i="35"/>
  <c r="W1689" i="35"/>
  <c r="W1685" i="35"/>
  <c r="W1681" i="35"/>
  <c r="W1677" i="35"/>
  <c r="W2123" i="35"/>
  <c r="W2059" i="35"/>
  <c r="W1995" i="35"/>
  <c r="W1947" i="35"/>
  <c r="W1915" i="35"/>
  <c r="W1883" i="35"/>
  <c r="W1851" i="35"/>
  <c r="W1835" i="35"/>
  <c r="W1827" i="35"/>
  <c r="W1819" i="35"/>
  <c r="W1811" i="35"/>
  <c r="W1803" i="35"/>
  <c r="W1795" i="35"/>
  <c r="W1787" i="35"/>
  <c r="W2107" i="35"/>
  <c r="W1907" i="35"/>
  <c r="W1804" i="35"/>
  <c r="W1767" i="35"/>
  <c r="W1751" i="35"/>
  <c r="W1735" i="35"/>
  <c r="W1719" i="35"/>
  <c r="W1703" i="35"/>
  <c r="W1687" i="35"/>
  <c r="W1673" i="35"/>
  <c r="W1665" i="35"/>
  <c r="W1657" i="35"/>
  <c r="W1649" i="35"/>
  <c r="W1641" i="35"/>
  <c r="W1633" i="35"/>
  <c r="W1625" i="35"/>
  <c r="W1617" i="35"/>
  <c r="W1609" i="35"/>
  <c r="W1601" i="35"/>
  <c r="W1593" i="35"/>
  <c r="W2043" i="35"/>
  <c r="W1875" i="35"/>
  <c r="W1828" i="35"/>
  <c r="W1796" i="35"/>
  <c r="W1779" i="35"/>
  <c r="W1763" i="35"/>
  <c r="W1747" i="35"/>
  <c r="W1731" i="35"/>
  <c r="W1715" i="35"/>
  <c r="W1699" i="35"/>
  <c r="W1683" i="35"/>
  <c r="W1671" i="35"/>
  <c r="W1663" i="35"/>
  <c r="W1655" i="35"/>
  <c r="W1647" i="35"/>
  <c r="W1639" i="35"/>
  <c r="W1631" i="35"/>
  <c r="W1623" i="35"/>
  <c r="W1615" i="35"/>
  <c r="W1607" i="35"/>
  <c r="W1599" i="35"/>
  <c r="W1551" i="35"/>
  <c r="W1547" i="35"/>
  <c r="W1543" i="35"/>
  <c r="W1539" i="35"/>
  <c r="W1535" i="35"/>
  <c r="W1531" i="35"/>
  <c r="W1527" i="35"/>
  <c r="W1523" i="35"/>
  <c r="W1519" i="35"/>
  <c r="W1515" i="35"/>
  <c r="W1511" i="35"/>
  <c r="W1507" i="35"/>
  <c r="W1503" i="35"/>
  <c r="W1499" i="35"/>
  <c r="W1495" i="35"/>
  <c r="W1491" i="35"/>
  <c r="W1487" i="35"/>
  <c r="W1483" i="35"/>
  <c r="W1479" i="35"/>
  <c r="W1475" i="35"/>
  <c r="W1471" i="35"/>
  <c r="W1979" i="35"/>
  <c r="W1845" i="35"/>
  <c r="W1820" i="35"/>
  <c r="W1788" i="35"/>
  <c r="W1775" i="35"/>
  <c r="W1759" i="35"/>
  <c r="W1743" i="35"/>
  <c r="W1727" i="35"/>
  <c r="W1711" i="35"/>
  <c r="W1695" i="35"/>
  <c r="W1679" i="35"/>
  <c r="W1669" i="35"/>
  <c r="W1661" i="35"/>
  <c r="W1653" i="35"/>
  <c r="W1645" i="35"/>
  <c r="W1637" i="35"/>
  <c r="W1629" i="35"/>
  <c r="W1621" i="35"/>
  <c r="W1613" i="35"/>
  <c r="W1605" i="35"/>
  <c r="W1597" i="35"/>
  <c r="W1588" i="35"/>
  <c r="W1584" i="35"/>
  <c r="W1580" i="35"/>
  <c r="W1576" i="35"/>
  <c r="W1572" i="35"/>
  <c r="W1568" i="35"/>
  <c r="W1564" i="35"/>
  <c r="W1560" i="35"/>
  <c r="W1556" i="35"/>
  <c r="W1552" i="35"/>
  <c r="W1548" i="35"/>
  <c r="W1544" i="35"/>
  <c r="W1540" i="35"/>
  <c r="W1536" i="35"/>
  <c r="W1532" i="35"/>
  <c r="W1528" i="35"/>
  <c r="W1524" i="35"/>
  <c r="W1520" i="35"/>
  <c r="W1516" i="35"/>
  <c r="W1512" i="35"/>
  <c r="W1508" i="35"/>
  <c r="W1504" i="35"/>
  <c r="W1500" i="35"/>
  <c r="W1496" i="35"/>
  <c r="W1492" i="35"/>
  <c r="W1488" i="35"/>
  <c r="W1484" i="35"/>
  <c r="W1480" i="35"/>
  <c r="W1476" i="35"/>
  <c r="W1472" i="35"/>
  <c r="W1468" i="35"/>
  <c r="W1464" i="35"/>
  <c r="W1460" i="35"/>
  <c r="W1456" i="35"/>
  <c r="W1452" i="35"/>
  <c r="W1448" i="35"/>
  <c r="W1444" i="35"/>
  <c r="W1440" i="35"/>
  <c r="W1436" i="35"/>
  <c r="W1432" i="35"/>
  <c r="W1428" i="35"/>
  <c r="W1424" i="35"/>
  <c r="W1420" i="35"/>
  <c r="W1416" i="35"/>
  <c r="W1412" i="35"/>
  <c r="W1408" i="35"/>
  <c r="W1404" i="35"/>
  <c r="W1400" i="35"/>
  <c r="W1396" i="35"/>
  <c r="W1392" i="35"/>
  <c r="W1388" i="35"/>
  <c r="W1384" i="35"/>
  <c r="W1380" i="35"/>
  <c r="W1376" i="35"/>
  <c r="W1372" i="35"/>
  <c r="W1368" i="35"/>
  <c r="W1364" i="35"/>
  <c r="W1360" i="35"/>
  <c r="W1356" i="35"/>
  <c r="W1352" i="35"/>
  <c r="W1348" i="35"/>
  <c r="W1344" i="35"/>
  <c r="W1340" i="35"/>
  <c r="W1336" i="35"/>
  <c r="W1332" i="35"/>
  <c r="W1328" i="35"/>
  <c r="W1324" i="35"/>
  <c r="W1320" i="35"/>
  <c r="W1316" i="35"/>
  <c r="W1312" i="35"/>
  <c r="W1308" i="35"/>
  <c r="W1304" i="35"/>
  <c r="W1300" i="35"/>
  <c r="W1296" i="35"/>
  <c r="W1292" i="35"/>
  <c r="W1288" i="35"/>
  <c r="W1284" i="35"/>
  <c r="W1280" i="35"/>
  <c r="W1276" i="35"/>
  <c r="W1272" i="35"/>
  <c r="W1268" i="35"/>
  <c r="W1264" i="35"/>
  <c r="W1260" i="35"/>
  <c r="W1256" i="35"/>
  <c r="W1252" i="35"/>
  <c r="W1248" i="35"/>
  <c r="W1244" i="35"/>
  <c r="W1240" i="35"/>
  <c r="W1939" i="35"/>
  <c r="W1812" i="35"/>
  <c r="W1771" i="35"/>
  <c r="W1755" i="35"/>
  <c r="W1739" i="35"/>
  <c r="W1723" i="35"/>
  <c r="W1707" i="35"/>
  <c r="W1691" i="35"/>
  <c r="W1675" i="35"/>
  <c r="W1667" i="35"/>
  <c r="W1659" i="35"/>
  <c r="W1651" i="35"/>
  <c r="W1643" i="35"/>
  <c r="W1635" i="35"/>
  <c r="W1627" i="35"/>
  <c r="W1619" i="35"/>
  <c r="W1611" i="35"/>
  <c r="W1603" i="35"/>
  <c r="W1595" i="35"/>
  <c r="W1589" i="35"/>
  <c r="W1585" i="35"/>
  <c r="W1581" i="35"/>
  <c r="W1577" i="35"/>
  <c r="W1573" i="35"/>
  <c r="W1569" i="35"/>
  <c r="W1565" i="35"/>
  <c r="W1561" i="35"/>
  <c r="W1557" i="35"/>
  <c r="W1553" i="35"/>
  <c r="W1549" i="35"/>
  <c r="W1545" i="35"/>
  <c r="W1541" i="35"/>
  <c r="W1537" i="35"/>
  <c r="W1533" i="35"/>
  <c r="W1529" i="35"/>
  <c r="W1525" i="35"/>
  <c r="W1521" i="35"/>
  <c r="W1517" i="35"/>
  <c r="W1513" i="35"/>
  <c r="W1509" i="35"/>
  <c r="W1505" i="35"/>
  <c r="W1501" i="35"/>
  <c r="W1497" i="35"/>
  <c r="W1493" i="35"/>
  <c r="W1489" i="35"/>
  <c r="W1485" i="35"/>
  <c r="W1481" i="35"/>
  <c r="W1477" i="35"/>
  <c r="W1473" i="35"/>
  <c r="W1469" i="35"/>
  <c r="W1465" i="35"/>
  <c r="W1461" i="35"/>
  <c r="W1457" i="35"/>
  <c r="W1453" i="35"/>
  <c r="W1449" i="35"/>
  <c r="W1445" i="35"/>
  <c r="W1441" i="35"/>
  <c r="W1437" i="35"/>
  <c r="W1433" i="35"/>
  <c r="W1417" i="35"/>
  <c r="W1401" i="35"/>
  <c r="W1385" i="35"/>
  <c r="W1369" i="35"/>
  <c r="W1353" i="35"/>
  <c r="W1337" i="35"/>
  <c r="W1321" i="35"/>
  <c r="W1305" i="35"/>
  <c r="W1289" i="35"/>
  <c r="W1273" i="35"/>
  <c r="W1257" i="35"/>
  <c r="W1241" i="35"/>
  <c r="W1236" i="35"/>
  <c r="W1228" i="35"/>
  <c r="W1220" i="35"/>
  <c r="W1212" i="35"/>
  <c r="W1204" i="35"/>
  <c r="W1196" i="35"/>
  <c r="W1188" i="35"/>
  <c r="W1180" i="35"/>
  <c r="W1172" i="35"/>
  <c r="W1164" i="35"/>
  <c r="W1156" i="35"/>
  <c r="W1148" i="35"/>
  <c r="W1139" i="35"/>
  <c r="W1135" i="35"/>
  <c r="W1131" i="35"/>
  <c r="W1127" i="35"/>
  <c r="W1123" i="35"/>
  <c r="W1119" i="35"/>
  <c r="W1115" i="35"/>
  <c r="W1111" i="35"/>
  <c r="W1107" i="35"/>
  <c r="W1103" i="35"/>
  <c r="W1099" i="35"/>
  <c r="W1095" i="35"/>
  <c r="W1091" i="35"/>
  <c r="W1087" i="35"/>
  <c r="W1083" i="35"/>
  <c r="W1079" i="35"/>
  <c r="W1075" i="35"/>
  <c r="W1071" i="35"/>
  <c r="W1067" i="35"/>
  <c r="W1063" i="35"/>
  <c r="W1059" i="35"/>
  <c r="W1055" i="35"/>
  <c r="W1051" i="35"/>
  <c r="W1047" i="35"/>
  <c r="W1043" i="35"/>
  <c r="W1039" i="35"/>
  <c r="W1035" i="35"/>
  <c r="W1031" i="35"/>
  <c r="W1027" i="35"/>
  <c r="W1023" i="35"/>
  <c r="W1019" i="35"/>
  <c r="W1015" i="35"/>
  <c r="W1011" i="35"/>
  <c r="W1007" i="35"/>
  <c r="W1003" i="35"/>
  <c r="W999" i="35"/>
  <c r="W995" i="35"/>
  <c r="W991" i="35"/>
  <c r="W987" i="35"/>
  <c r="W983" i="35"/>
  <c r="W979" i="35"/>
  <c r="W975" i="35"/>
  <c r="W971" i="35"/>
  <c r="W967" i="35"/>
  <c r="W963" i="35"/>
  <c r="W959" i="35"/>
  <c r="W955" i="35"/>
  <c r="W951" i="35"/>
  <c r="W947" i="35"/>
  <c r="W943" i="35"/>
  <c r="W939" i="35"/>
  <c r="W935" i="35"/>
  <c r="W931" i="35"/>
  <c r="W927" i="35"/>
  <c r="W923" i="35"/>
  <c r="W919" i="35"/>
  <c r="W915" i="35"/>
  <c r="W911" i="35"/>
  <c r="W907" i="35"/>
  <c r="W1429" i="35"/>
  <c r="W1413" i="35"/>
  <c r="W1397" i="35"/>
  <c r="W1381" i="35"/>
  <c r="W1365" i="35"/>
  <c r="W1349" i="35"/>
  <c r="W1333" i="35"/>
  <c r="W1317" i="35"/>
  <c r="W1301" i="35"/>
  <c r="W1285" i="35"/>
  <c r="W1269" i="35"/>
  <c r="W1253" i="35"/>
  <c r="W1237" i="35"/>
  <c r="W1229" i="35"/>
  <c r="W1221" i="35"/>
  <c r="W1213" i="35"/>
  <c r="W1205" i="35"/>
  <c r="W1197" i="35"/>
  <c r="W1189" i="35"/>
  <c r="W1181" i="35"/>
  <c r="W1173" i="35"/>
  <c r="W1165" i="35"/>
  <c r="W1157" i="35"/>
  <c r="W1425" i="35"/>
  <c r="W1409" i="35"/>
  <c r="W1393" i="35"/>
  <c r="W1377" i="35"/>
  <c r="W1361" i="35"/>
  <c r="W1345" i="35"/>
  <c r="W1329" i="35"/>
  <c r="W1313" i="35"/>
  <c r="W1297" i="35"/>
  <c r="W1281" i="35"/>
  <c r="W1265" i="35"/>
  <c r="W1249" i="35"/>
  <c r="W1232" i="35"/>
  <c r="W1224" i="35"/>
  <c r="W1216" i="35"/>
  <c r="W1208" i="35"/>
  <c r="W1200" i="35"/>
  <c r="W1192" i="35"/>
  <c r="W1184" i="35"/>
  <c r="W1176" i="35"/>
  <c r="W1168" i="35"/>
  <c r="W1160" i="35"/>
  <c r="W1152" i="35"/>
  <c r="W1144" i="35"/>
  <c r="W1421" i="35"/>
  <c r="W1405" i="35"/>
  <c r="W1389" i="35"/>
  <c r="W1373" i="35"/>
  <c r="W1357" i="35"/>
  <c r="W1341" i="35"/>
  <c r="W1325" i="35"/>
  <c r="W1309" i="35"/>
  <c r="W1293" i="35"/>
  <c r="W1277" i="35"/>
  <c r="W1261" i="35"/>
  <c r="W1245" i="35"/>
  <c r="W1233" i="35"/>
  <c r="W1225" i="35"/>
  <c r="W1217" i="35"/>
  <c r="W1209" i="35"/>
  <c r="W1201" i="35"/>
  <c r="W1193" i="35"/>
  <c r="W1185" i="35"/>
  <c r="W1177" i="35"/>
  <c r="W1169" i="35"/>
  <c r="W1161" i="35"/>
  <c r="W1153" i="35"/>
  <c r="W1145" i="35"/>
  <c r="W1142" i="35"/>
  <c r="W1138" i="35"/>
  <c r="W1134" i="35"/>
  <c r="W1130" i="35"/>
  <c r="W1126" i="35"/>
  <c r="W1122" i="35"/>
  <c r="W1118" i="35"/>
  <c r="W1114" i="35"/>
  <c r="W1110" i="35"/>
  <c r="W1106" i="35"/>
  <c r="W1102" i="35"/>
  <c r="W1098" i="35"/>
  <c r="W1094" i="35"/>
  <c r="W1090" i="35"/>
  <c r="W1086" i="35"/>
  <c r="W1082" i="35"/>
  <c r="W1078" i="35"/>
  <c r="W1074" i="35"/>
  <c r="W1070" i="35"/>
  <c r="W1066" i="35"/>
  <c r="W1062" i="35"/>
  <c r="W1058" i="35"/>
  <c r="W1054" i="35"/>
  <c r="W1050" i="35"/>
  <c r="W1046" i="35"/>
  <c r="W1042" i="35"/>
  <c r="W1038" i="35"/>
  <c r="W1034" i="35"/>
  <c r="W1030" i="35"/>
  <c r="W1026" i="35"/>
  <c r="W1022" i="35"/>
  <c r="W1018" i="35"/>
  <c r="W1014" i="35"/>
  <c r="W1010" i="35"/>
  <c r="W1006" i="35"/>
  <c r="W1002" i="35"/>
  <c r="W998" i="35"/>
  <c r="W994" i="35"/>
  <c r="W990" i="35"/>
  <c r="W986" i="35"/>
  <c r="W982" i="35"/>
  <c r="W978" i="35"/>
  <c r="W974" i="35"/>
  <c r="W970" i="35"/>
  <c r="W966" i="35"/>
  <c r="W962" i="35"/>
  <c r="W958" i="35"/>
  <c r="W954" i="35"/>
  <c r="W950" i="35"/>
  <c r="W946" i="35"/>
  <c r="W942" i="35"/>
  <c r="W938" i="35"/>
  <c r="W934" i="35"/>
  <c r="W930" i="35"/>
  <c r="W926" i="35"/>
  <c r="W922" i="35"/>
  <c r="W918" i="35"/>
  <c r="W914" i="35"/>
  <c r="W910" i="35"/>
  <c r="W906" i="35"/>
  <c r="W902" i="35"/>
  <c r="W898" i="35"/>
  <c r="W894" i="35"/>
  <c r="W890" i="35"/>
  <c r="W886" i="35"/>
  <c r="W882" i="35"/>
  <c r="W878" i="35"/>
  <c r="W874" i="35"/>
  <c r="W870" i="35"/>
  <c r="W866" i="35"/>
  <c r="W862" i="35"/>
  <c r="W858" i="35"/>
  <c r="W854" i="35"/>
  <c r="W850" i="35"/>
  <c r="W846" i="35"/>
  <c r="W842" i="35"/>
  <c r="W838" i="35"/>
  <c r="W834" i="35"/>
  <c r="W830" i="35"/>
  <c r="W826" i="35"/>
  <c r="W822" i="35"/>
  <c r="W818" i="35"/>
  <c r="W814" i="35"/>
  <c r="W810" i="35"/>
  <c r="W806" i="35"/>
  <c r="W802" i="35"/>
  <c r="W798" i="35"/>
  <c r="W794" i="35"/>
  <c r="W903" i="35"/>
  <c r="W887" i="35"/>
  <c r="W871" i="35"/>
  <c r="W855" i="35"/>
  <c r="W847" i="35"/>
  <c r="W839" i="35"/>
  <c r="W831" i="35"/>
  <c r="W823" i="35"/>
  <c r="W815" i="35"/>
  <c r="W807" i="35"/>
  <c r="W799" i="35"/>
  <c r="W791" i="35"/>
  <c r="W778" i="35"/>
  <c r="W762" i="35"/>
  <c r="W899" i="35"/>
  <c r="W883" i="35"/>
  <c r="W867" i="35"/>
  <c r="W848" i="35"/>
  <c r="W840" i="35"/>
  <c r="W832" i="35"/>
  <c r="W824" i="35"/>
  <c r="W816" i="35"/>
  <c r="W808" i="35"/>
  <c r="W800" i="35"/>
  <c r="W792" i="35"/>
  <c r="W782" i="35"/>
  <c r="W779" i="35"/>
  <c r="W776" i="35"/>
  <c r="W766" i="35"/>
  <c r="W763" i="35"/>
  <c r="W760" i="35"/>
  <c r="W750" i="35"/>
  <c r="W746" i="35"/>
  <c r="W742" i="35"/>
  <c r="W738" i="35"/>
  <c r="W734" i="35"/>
  <c r="W730" i="35"/>
  <c r="W726" i="35"/>
  <c r="W722" i="35"/>
  <c r="W718" i="35"/>
  <c r="W714" i="35"/>
  <c r="W710" i="35"/>
  <c r="W706" i="35"/>
  <c r="W702" i="35"/>
  <c r="W698" i="35"/>
  <c r="W694" i="35"/>
  <c r="W690" i="35"/>
  <c r="W686" i="35"/>
  <c r="W682" i="35"/>
  <c r="W678" i="35"/>
  <c r="W674" i="35"/>
  <c r="W670" i="35"/>
  <c r="W666" i="35"/>
  <c r="W662" i="35"/>
  <c r="W658" i="35"/>
  <c r="W654" i="35"/>
  <c r="W650" i="35"/>
  <c r="W646" i="35"/>
  <c r="W642" i="35"/>
  <c r="W638" i="35"/>
  <c r="W634" i="35"/>
  <c r="W630" i="35"/>
  <c r="W626" i="35"/>
  <c r="W622" i="35"/>
  <c r="W618" i="35"/>
  <c r="W614" i="35"/>
  <c r="W610" i="35"/>
  <c r="W606" i="35"/>
  <c r="W602" i="35"/>
  <c r="W598" i="35"/>
  <c r="W594" i="35"/>
  <c r="W590" i="35"/>
  <c r="W586" i="35"/>
  <c r="W582" i="35"/>
  <c r="W578" i="35"/>
  <c r="W574" i="35"/>
  <c r="W570" i="35"/>
  <c r="W566" i="35"/>
  <c r="W562" i="35"/>
  <c r="W558" i="35"/>
  <c r="W554" i="35"/>
  <c r="W550" i="35"/>
  <c r="W546" i="35"/>
  <c r="W542" i="35"/>
  <c r="W538" i="35"/>
  <c r="W534" i="35"/>
  <c r="W530" i="35"/>
  <c r="W526" i="35"/>
  <c r="W522" i="35"/>
  <c r="W518" i="35"/>
  <c r="W514" i="35"/>
  <c r="W510" i="35"/>
  <c r="W506" i="35"/>
  <c r="W502" i="35"/>
  <c r="W498" i="35"/>
  <c r="W494" i="35"/>
  <c r="W490" i="35"/>
  <c r="W486" i="35"/>
  <c r="W482" i="35"/>
  <c r="W478" i="35"/>
  <c r="W474" i="35"/>
  <c r="W470" i="35"/>
  <c r="W466" i="35"/>
  <c r="W462" i="35"/>
  <c r="W458" i="35"/>
  <c r="W454" i="35"/>
  <c r="W450" i="35"/>
  <c r="W446" i="35"/>
  <c r="W442" i="35"/>
  <c r="W438" i="35"/>
  <c r="W434" i="35"/>
  <c r="W430" i="35"/>
  <c r="W426" i="35"/>
  <c r="W422" i="35"/>
  <c r="W418" i="35"/>
  <c r="W895" i="35"/>
  <c r="W879" i="35"/>
  <c r="W863" i="35"/>
  <c r="W851" i="35"/>
  <c r="W843" i="35"/>
  <c r="W835" i="35"/>
  <c r="W827" i="35"/>
  <c r="W819" i="35"/>
  <c r="W811" i="35"/>
  <c r="W803" i="35"/>
  <c r="W795" i="35"/>
  <c r="W786" i="35"/>
  <c r="W770" i="35"/>
  <c r="W754" i="35"/>
  <c r="W891" i="35"/>
  <c r="W875" i="35"/>
  <c r="W859" i="35"/>
  <c r="W852" i="35"/>
  <c r="W844" i="35"/>
  <c r="W836" i="35"/>
  <c r="W828" i="35"/>
  <c r="W820" i="35"/>
  <c r="W812" i="35"/>
  <c r="W804" i="35"/>
  <c r="W796" i="35"/>
  <c r="W790" i="35"/>
  <c r="W787" i="35"/>
  <c r="W784" i="35"/>
  <c r="W774" i="35"/>
  <c r="W771" i="35"/>
  <c r="W768" i="35"/>
  <c r="W758" i="35"/>
  <c r="W755" i="35"/>
  <c r="W752" i="35"/>
  <c r="W748" i="35"/>
  <c r="W744" i="35"/>
  <c r="W740" i="35"/>
  <c r="W736" i="35"/>
  <c r="W732" i="35"/>
  <c r="W728" i="35"/>
  <c r="W724" i="35"/>
  <c r="W720" i="35"/>
  <c r="W716" i="35"/>
  <c r="W712" i="35"/>
  <c r="W708" i="35"/>
  <c r="W704" i="35"/>
  <c r="W700" i="35"/>
  <c r="W696" i="35"/>
  <c r="W692" i="35"/>
  <c r="W688" i="35"/>
  <c r="W684" i="35"/>
  <c r="W680" i="35"/>
  <c r="W676" i="35"/>
  <c r="W672" i="35"/>
  <c r="W668" i="35"/>
  <c r="W664" i="35"/>
  <c r="W660" i="35"/>
  <c r="W656" i="35"/>
  <c r="W652" i="35"/>
  <c r="W648" i="35"/>
  <c r="W644" i="35"/>
  <c r="W640" i="35"/>
  <c r="W636" i="35"/>
  <c r="W632" i="35"/>
  <c r="W628" i="35"/>
  <c r="W624" i="35"/>
  <c r="W620" i="35"/>
  <c r="W616" i="35"/>
  <c r="W612" i="35"/>
  <c r="W608" i="35"/>
  <c r="W604" i="35"/>
  <c r="W600" i="35"/>
  <c r="W596" i="35"/>
  <c r="W592" i="35"/>
  <c r="W588" i="35"/>
  <c r="W584" i="35"/>
  <c r="W580" i="35"/>
  <c r="W576" i="35"/>
  <c r="W572" i="35"/>
  <c r="W568" i="35"/>
  <c r="W564" i="35"/>
  <c r="W560" i="35"/>
  <c r="W556" i="35"/>
  <c r="W552" i="35"/>
  <c r="W548" i="35"/>
  <c r="W544" i="35"/>
  <c r="W540" i="35"/>
  <c r="W536" i="35"/>
  <c r="W532" i="35"/>
  <c r="W528" i="35"/>
  <c r="W524" i="35"/>
  <c r="W520" i="35"/>
  <c r="W516" i="35"/>
  <c r="W512" i="35"/>
  <c r="W508" i="35"/>
  <c r="W504" i="35"/>
  <c r="W500" i="35"/>
  <c r="W496" i="35"/>
  <c r="W492" i="35"/>
  <c r="W488" i="35"/>
  <c r="W484" i="35"/>
  <c r="W480" i="35"/>
  <c r="W476" i="35"/>
  <c r="W472" i="35"/>
  <c r="W468" i="35"/>
  <c r="W456" i="35"/>
  <c r="W440" i="35"/>
  <c r="W424" i="35"/>
  <c r="W412" i="35"/>
  <c r="W404" i="35"/>
  <c r="W396" i="35"/>
  <c r="W452" i="35"/>
  <c r="W436" i="35"/>
  <c r="W420" i="35"/>
  <c r="W410" i="35"/>
  <c r="W402" i="35"/>
  <c r="W394" i="35"/>
  <c r="W464" i="35"/>
  <c r="W448" i="35"/>
  <c r="W432" i="35"/>
  <c r="W416" i="35"/>
  <c r="W408" i="35"/>
  <c r="W400" i="35"/>
  <c r="W392" i="35"/>
  <c r="W389" i="35"/>
  <c r="W385" i="35"/>
  <c r="W381" i="35"/>
  <c r="W377" i="35"/>
  <c r="W373" i="35"/>
  <c r="W369" i="35"/>
  <c r="W365" i="35"/>
  <c r="W361" i="35"/>
  <c r="W357" i="35"/>
  <c r="W353" i="35"/>
  <c r="W349" i="35"/>
  <c r="W345" i="35"/>
  <c r="W341" i="35"/>
  <c r="W337" i="35"/>
  <c r="W333" i="35"/>
  <c r="W329" i="35"/>
  <c r="W325" i="35"/>
  <c r="W321" i="35"/>
  <c r="W317" i="35"/>
  <c r="W313" i="35"/>
  <c r="W309" i="35"/>
  <c r="W305" i="35"/>
  <c r="W301" i="35"/>
  <c r="W297" i="35"/>
  <c r="W293" i="35"/>
  <c r="W289" i="35"/>
  <c r="W285" i="35"/>
  <c r="W281" i="35"/>
  <c r="W277" i="35"/>
  <c r="W273" i="35"/>
  <c r="W269" i="35"/>
  <c r="W265" i="35"/>
  <c r="W261" i="35"/>
  <c r="W257" i="35"/>
  <c r="W253" i="35"/>
  <c r="W249" i="35"/>
  <c r="W245" i="35"/>
  <c r="W241" i="35"/>
  <c r="W237" i="35"/>
  <c r="W233" i="35"/>
  <c r="W229" i="35"/>
  <c r="W225" i="35"/>
  <c r="W460" i="35"/>
  <c r="W444" i="35"/>
  <c r="W428" i="35"/>
  <c r="W414" i="35"/>
  <c r="W406" i="35"/>
  <c r="W398" i="35"/>
  <c r="W390" i="35"/>
  <c r="W386" i="35"/>
  <c r="W382" i="35"/>
  <c r="W378" i="35"/>
  <c r="W374" i="35"/>
  <c r="W370" i="35"/>
  <c r="W366" i="35"/>
  <c r="W93" i="35"/>
  <c r="W97" i="35"/>
  <c r="W101" i="35"/>
  <c r="W105" i="35"/>
  <c r="W109" i="35"/>
  <c r="W118" i="35"/>
  <c r="W126" i="35"/>
  <c r="W134" i="35"/>
  <c r="W142" i="35"/>
  <c r="W150" i="35"/>
  <c r="W158" i="35"/>
  <c r="W166" i="35"/>
  <c r="W174" i="35"/>
  <c r="W182" i="35"/>
  <c r="W190" i="35"/>
  <c r="W198" i="35"/>
  <c r="W206" i="35"/>
  <c r="W214" i="35"/>
  <c r="W222" i="35"/>
  <c r="W227" i="35"/>
  <c r="W236" i="35"/>
  <c r="W238" i="35"/>
  <c r="W243" i="35"/>
  <c r="W252" i="35"/>
  <c r="W254" i="35"/>
  <c r="W259" i="35"/>
  <c r="W268" i="35"/>
  <c r="W270" i="35"/>
  <c r="W275" i="35"/>
  <c r="W284" i="35"/>
  <c r="W286" i="35"/>
  <c r="W291" i="35"/>
  <c r="W300" i="35"/>
  <c r="W302" i="35"/>
  <c r="W307" i="35"/>
  <c r="W316" i="35"/>
  <c r="W318" i="35"/>
  <c r="W323" i="35"/>
  <c r="W332" i="35"/>
  <c r="W334" i="35"/>
  <c r="W339" i="35"/>
  <c r="W348" i="35"/>
  <c r="W350" i="35"/>
  <c r="W355" i="35"/>
  <c r="W364" i="35"/>
  <c r="W368" i="35"/>
  <c r="W372" i="35"/>
  <c r="W376" i="35"/>
  <c r="W380" i="35"/>
  <c r="W384" i="35"/>
  <c r="W388" i="35"/>
  <c r="W112" i="35"/>
  <c r="W115" i="35"/>
  <c r="W117" i="35"/>
  <c r="W120" i="35"/>
  <c r="W123" i="35"/>
  <c r="W125" i="35"/>
  <c r="W128" i="35"/>
  <c r="W131" i="35"/>
  <c r="W133" i="35"/>
  <c r="W136" i="35"/>
  <c r="W139" i="35"/>
  <c r="W141" i="35"/>
  <c r="W144" i="35"/>
  <c r="W147" i="35"/>
  <c r="W149" i="35"/>
  <c r="W152" i="35"/>
  <c r="W155" i="35"/>
  <c r="W157" i="35"/>
  <c r="W160" i="35"/>
  <c r="W163" i="35"/>
  <c r="W165" i="35"/>
  <c r="W168" i="35"/>
  <c r="W171" i="35"/>
  <c r="W173" i="35"/>
  <c r="W176" i="35"/>
  <c r="W179" i="35"/>
  <c r="W181" i="35"/>
  <c r="W184" i="35"/>
  <c r="W187" i="35"/>
  <c r="W189" i="35"/>
  <c r="W192" i="35"/>
  <c r="W195" i="35"/>
  <c r="W197" i="35"/>
  <c r="W200" i="35"/>
  <c r="W203" i="35"/>
  <c r="W205" i="35"/>
  <c r="W208" i="35"/>
  <c r="W211" i="35"/>
  <c r="W213" i="35"/>
  <c r="W216" i="35"/>
  <c r="W219" i="35"/>
  <c r="W221" i="35"/>
  <c r="W224" i="35"/>
  <c r="W226" i="35"/>
  <c r="W231" i="35"/>
  <c r="W240" i="35"/>
  <c r="W242" i="35"/>
  <c r="W247" i="35"/>
  <c r="W256" i="35"/>
  <c r="W258" i="35"/>
  <c r="W263" i="35"/>
  <c r="W272" i="35"/>
  <c r="W274" i="35"/>
  <c r="W279" i="35"/>
  <c r="W288" i="35"/>
  <c r="W290" i="35"/>
  <c r="W295" i="35"/>
  <c r="W304" i="35"/>
  <c r="W306" i="35"/>
  <c r="W311" i="35"/>
  <c r="W320" i="35"/>
  <c r="W322" i="35"/>
  <c r="W327" i="35"/>
  <c r="W336" i="35"/>
  <c r="W338" i="35"/>
  <c r="W343" i="35"/>
  <c r="W352" i="35"/>
  <c r="W354" i="35"/>
  <c r="W359" i="35"/>
  <c r="W393" i="35"/>
  <c r="W401" i="35"/>
  <c r="W409" i="35"/>
  <c r="W417" i="35"/>
  <c r="W419" i="35"/>
  <c r="W433" i="35"/>
  <c r="W435" i="35"/>
  <c r="W449" i="35"/>
  <c r="W451" i="35"/>
  <c r="W465" i="35"/>
  <c r="W467" i="35"/>
  <c r="W469" i="35"/>
  <c r="W471" i="35"/>
  <c r="W473" i="35"/>
  <c r="W475" i="35"/>
  <c r="W477" i="35"/>
  <c r="W479" i="35"/>
  <c r="W481" i="35"/>
  <c r="W483" i="35"/>
  <c r="W485" i="35"/>
  <c r="W487" i="35"/>
  <c r="W489" i="35"/>
  <c r="W491" i="35"/>
  <c r="W493" i="35"/>
  <c r="W495" i="35"/>
  <c r="W497" i="35"/>
  <c r="W499" i="35"/>
  <c r="W501" i="35"/>
  <c r="W503" i="35"/>
  <c r="W505" i="35"/>
  <c r="W507" i="35"/>
  <c r="W509" i="35"/>
  <c r="W511" i="35"/>
  <c r="W513" i="35"/>
  <c r="W515" i="35"/>
  <c r="W517" i="35"/>
  <c r="W519" i="35"/>
  <c r="W521" i="35"/>
  <c r="W523" i="35"/>
  <c r="W525" i="35"/>
  <c r="W527" i="35"/>
  <c r="W529" i="35"/>
  <c r="W531" i="35"/>
  <c r="W533" i="35"/>
  <c r="W535" i="35"/>
  <c r="W537" i="35"/>
  <c r="W539" i="35"/>
  <c r="W541" i="35"/>
  <c r="W543" i="35"/>
  <c r="W545" i="35"/>
  <c r="W547" i="35"/>
  <c r="W549" i="35"/>
  <c r="W551" i="35"/>
  <c r="W553" i="35"/>
  <c r="W555" i="35"/>
  <c r="W557" i="35"/>
  <c r="W559" i="35"/>
  <c r="W561" i="35"/>
  <c r="W563" i="35"/>
  <c r="W565" i="35"/>
  <c r="W567" i="35"/>
  <c r="W569" i="35"/>
  <c r="W571" i="35"/>
  <c r="W573" i="35"/>
  <c r="W575" i="35"/>
  <c r="W577" i="35"/>
  <c r="W579" i="35"/>
  <c r="W581" i="35"/>
  <c r="W583" i="35"/>
  <c r="W585" i="35"/>
  <c r="W587" i="35"/>
  <c r="W589" i="35"/>
  <c r="W591" i="35"/>
  <c r="W593" i="35"/>
  <c r="W595" i="35"/>
  <c r="W597" i="35"/>
  <c r="W599" i="35"/>
  <c r="W601" i="35"/>
  <c r="W603" i="35"/>
  <c r="W605" i="35"/>
  <c r="W607" i="35"/>
  <c r="W609" i="35"/>
  <c r="W611" i="35"/>
  <c r="W613" i="35"/>
  <c r="W615" i="35"/>
  <c r="W617" i="35"/>
  <c r="W619" i="35"/>
  <c r="W621" i="35"/>
  <c r="W623" i="35"/>
  <c r="W625" i="35"/>
  <c r="W627" i="35"/>
  <c r="W629" i="35"/>
  <c r="W631" i="35"/>
  <c r="W633" i="35"/>
  <c r="W635" i="35"/>
  <c r="W637" i="35"/>
  <c r="W639" i="35"/>
  <c r="W641" i="35"/>
  <c r="W643" i="35"/>
  <c r="W645" i="35"/>
  <c r="W647" i="35"/>
  <c r="W649" i="35"/>
  <c r="W651" i="35"/>
  <c r="W653" i="35"/>
  <c r="W655" i="35"/>
  <c r="W657" i="35"/>
  <c r="W659" i="35"/>
  <c r="W661" i="35"/>
  <c r="W663" i="35"/>
  <c r="W665" i="35"/>
  <c r="W667" i="35"/>
  <c r="W669" i="35"/>
  <c r="W671" i="35"/>
  <c r="W673" i="35"/>
  <c r="W675" i="35"/>
  <c r="W677" i="35"/>
  <c r="W679" i="35"/>
  <c r="W681" i="35"/>
  <c r="W683" i="35"/>
  <c r="W685" i="35"/>
  <c r="W687" i="35"/>
  <c r="W689" i="35"/>
  <c r="W691" i="35"/>
  <c r="W693" i="35"/>
  <c r="W695" i="35"/>
  <c r="W697" i="35"/>
  <c r="W699" i="35"/>
  <c r="W701" i="35"/>
  <c r="W703" i="35"/>
  <c r="W705" i="35"/>
  <c r="W707" i="35"/>
  <c r="W709" i="35"/>
  <c r="W711" i="35"/>
  <c r="W713" i="35"/>
  <c r="W715" i="35"/>
  <c r="W717" i="35"/>
  <c r="W719" i="35"/>
  <c r="W721" i="35"/>
  <c r="W723" i="35"/>
  <c r="W725" i="35"/>
  <c r="W727" i="35"/>
  <c r="W729" i="35"/>
  <c r="W731" i="35"/>
  <c r="W733" i="35"/>
  <c r="W735" i="35"/>
  <c r="W737" i="35"/>
  <c r="W739" i="35"/>
  <c r="W741" i="35"/>
  <c r="W743" i="35"/>
  <c r="W745" i="35"/>
  <c r="W747" i="35"/>
  <c r="W749" i="35"/>
  <c r="W751" i="35"/>
  <c r="W759" i="35"/>
  <c r="W767" i="35"/>
  <c r="W775" i="35"/>
  <c r="W783" i="35"/>
  <c r="W395" i="35"/>
  <c r="W403" i="35"/>
  <c r="W411" i="35"/>
  <c r="W421" i="35"/>
  <c r="W423" i="35"/>
  <c r="W437" i="35"/>
  <c r="W439" i="35"/>
  <c r="W453" i="35"/>
  <c r="W455" i="35"/>
  <c r="W397" i="35"/>
  <c r="W405" i="35"/>
  <c r="W413" i="35"/>
  <c r="W425" i="35"/>
  <c r="W427" i="35"/>
  <c r="W441" i="35"/>
  <c r="W443" i="35"/>
  <c r="W457" i="35"/>
  <c r="W459" i="35"/>
  <c r="W756" i="35"/>
  <c r="W764" i="35"/>
  <c r="W772" i="35"/>
  <c r="W780" i="35"/>
  <c r="W788" i="35"/>
  <c r="W391" i="35"/>
  <c r="W399" i="35"/>
  <c r="W407" i="35"/>
  <c r="W415" i="35"/>
  <c r="W429" i="35"/>
  <c r="W431" i="35"/>
  <c r="W445" i="35"/>
  <c r="W447" i="35"/>
  <c r="W461" i="35"/>
  <c r="W463" i="35"/>
  <c r="W765" i="35"/>
  <c r="W781" i="35"/>
  <c r="W857" i="35"/>
  <c r="W864" i="35"/>
  <c r="W873" i="35"/>
  <c r="W880" i="35"/>
  <c r="W889" i="35"/>
  <c r="W896" i="35"/>
  <c r="W905" i="35"/>
  <c r="W909" i="35"/>
  <c r="W913" i="35"/>
  <c r="W917" i="35"/>
  <c r="W921" i="35"/>
  <c r="W925" i="35"/>
  <c r="W929" i="35"/>
  <c r="W933" i="35"/>
  <c r="W937" i="35"/>
  <c r="W941" i="35"/>
  <c r="W945" i="35"/>
  <c r="W949" i="35"/>
  <c r="W953" i="35"/>
  <c r="W957" i="35"/>
  <c r="W961" i="35"/>
  <c r="W965" i="35"/>
  <c r="W969" i="35"/>
  <c r="W973" i="35"/>
  <c r="W977" i="35"/>
  <c r="W981" i="35"/>
  <c r="W985" i="35"/>
  <c r="W989" i="35"/>
  <c r="W993" i="35"/>
  <c r="W997" i="35"/>
  <c r="W1001" i="35"/>
  <c r="W1005" i="35"/>
  <c r="W1009" i="35"/>
  <c r="W1013" i="35"/>
  <c r="W1017" i="35"/>
  <c r="W1021" i="35"/>
  <c r="W1025" i="35"/>
  <c r="W1029" i="35"/>
  <c r="W1033" i="35"/>
  <c r="W1037" i="35"/>
  <c r="W1041" i="35"/>
  <c r="W1045" i="35"/>
  <c r="W1049" i="35"/>
  <c r="W1053" i="35"/>
  <c r="W1057" i="35"/>
  <c r="W1061" i="35"/>
  <c r="W1065" i="35"/>
  <c r="W1069" i="35"/>
  <c r="W1073" i="35"/>
  <c r="W1077" i="35"/>
  <c r="W1081" i="35"/>
  <c r="W1085" i="35"/>
  <c r="W1089" i="35"/>
  <c r="W1093" i="35"/>
  <c r="W1097" i="35"/>
  <c r="W1101" i="35"/>
  <c r="W1105" i="35"/>
  <c r="W1109" i="35"/>
  <c r="W1113" i="35"/>
  <c r="W1117" i="35"/>
  <c r="W1121" i="35"/>
  <c r="W1125" i="35"/>
  <c r="W1129" i="35"/>
  <c r="W1133" i="35"/>
  <c r="W1137" i="35"/>
  <c r="W1141" i="35"/>
  <c r="W1149" i="35"/>
  <c r="W761" i="35"/>
  <c r="W777" i="35"/>
  <c r="W793" i="35"/>
  <c r="W801" i="35"/>
  <c r="W809" i="35"/>
  <c r="W817" i="35"/>
  <c r="W825" i="35"/>
  <c r="W833" i="35"/>
  <c r="W841" i="35"/>
  <c r="W849" i="35"/>
  <c r="W861" i="35"/>
  <c r="W868" i="35"/>
  <c r="W877" i="35"/>
  <c r="W884" i="35"/>
  <c r="W893" i="35"/>
  <c r="W900" i="35"/>
  <c r="W757" i="35"/>
  <c r="W773" i="35"/>
  <c r="W789" i="35"/>
  <c r="W856" i="35"/>
  <c r="W865" i="35"/>
  <c r="W872" i="35"/>
  <c r="W881" i="35"/>
  <c r="W888" i="35"/>
  <c r="W897" i="35"/>
  <c r="W904" i="35"/>
  <c r="W908" i="35"/>
  <c r="W912" i="35"/>
  <c r="W916" i="35"/>
  <c r="W920" i="35"/>
  <c r="W924" i="35"/>
  <c r="W928" i="35"/>
  <c r="W932" i="35"/>
  <c r="W936" i="35"/>
  <c r="W940" i="35"/>
  <c r="W944" i="35"/>
  <c r="W948" i="35"/>
  <c r="W952" i="35"/>
  <c r="W956" i="35"/>
  <c r="W960" i="35"/>
  <c r="W964" i="35"/>
  <c r="W968" i="35"/>
  <c r="W972" i="35"/>
  <c r="W976" i="35"/>
  <c r="W980" i="35"/>
  <c r="W984" i="35"/>
  <c r="W988" i="35"/>
  <c r="W992" i="35"/>
  <c r="W996" i="35"/>
  <c r="W1000" i="35"/>
  <c r="W1004" i="35"/>
  <c r="W1008" i="35"/>
  <c r="W1012" i="35"/>
  <c r="W1016" i="35"/>
  <c r="W1020" i="35"/>
  <c r="W1024" i="35"/>
  <c r="W1028" i="35"/>
  <c r="W1032" i="35"/>
  <c r="W1036" i="35"/>
  <c r="W1040" i="35"/>
  <c r="W1044" i="35"/>
  <c r="W1048" i="35"/>
  <c r="W1052" i="35"/>
  <c r="W1056" i="35"/>
  <c r="W1060" i="35"/>
  <c r="W1064" i="35"/>
  <c r="W1068" i="35"/>
  <c r="W1072" i="35"/>
  <c r="W1076" i="35"/>
  <c r="W1080" i="35"/>
  <c r="W1084" i="35"/>
  <c r="W1088" i="35"/>
  <c r="W1092" i="35"/>
  <c r="W1096" i="35"/>
  <c r="W1100" i="35"/>
  <c r="W1104" i="35"/>
  <c r="W1108" i="35"/>
  <c r="W1112" i="35"/>
  <c r="W1116" i="35"/>
  <c r="W1120" i="35"/>
  <c r="W1124" i="35"/>
  <c r="W1128" i="35"/>
  <c r="W1132" i="35"/>
  <c r="W1136" i="35"/>
  <c r="W1140" i="35"/>
  <c r="W753" i="35"/>
  <c r="W769" i="35"/>
  <c r="W785" i="35"/>
  <c r="W797" i="35"/>
  <c r="W805" i="35"/>
  <c r="W813" i="35"/>
  <c r="W821" i="35"/>
  <c r="W829" i="35"/>
  <c r="W837" i="35"/>
  <c r="W845" i="35"/>
  <c r="W853" i="35"/>
  <c r="W860" i="35"/>
  <c r="W869" i="35"/>
  <c r="W876" i="35"/>
  <c r="W885" i="35"/>
  <c r="W892" i="35"/>
  <c r="W901" i="35"/>
  <c r="W1243" i="35"/>
  <c r="W1250" i="35"/>
  <c r="W1259" i="35"/>
  <c r="W1266" i="35"/>
  <c r="W1275" i="35"/>
  <c r="W1282" i="35"/>
  <c r="W1291" i="35"/>
  <c r="W1298" i="35"/>
  <c r="W1307" i="35"/>
  <c r="W1314" i="35"/>
  <c r="W1323" i="35"/>
  <c r="W1330" i="35"/>
  <c r="W1339" i="35"/>
  <c r="W1346" i="35"/>
  <c r="W1355" i="35"/>
  <c r="W1362" i="35"/>
  <c r="W1371" i="35"/>
  <c r="W1378" i="35"/>
  <c r="W1387" i="35"/>
  <c r="W1394" i="35"/>
  <c r="W1403" i="35"/>
  <c r="W1410" i="35"/>
  <c r="W1419" i="35"/>
  <c r="W1426" i="35"/>
  <c r="W1435" i="35"/>
  <c r="W1439" i="35"/>
  <c r="W1443" i="35"/>
  <c r="W1447" i="35"/>
  <c r="W1451" i="35"/>
  <c r="W1455" i="35"/>
  <c r="W1459" i="35"/>
  <c r="W1463" i="35"/>
  <c r="W1467" i="35"/>
  <c r="W1555" i="35"/>
  <c r="W1559" i="35"/>
  <c r="W1563" i="35"/>
  <c r="W1567" i="35"/>
  <c r="W1571" i="35"/>
  <c r="W1575" i="35"/>
  <c r="W1579" i="35"/>
  <c r="W1583" i="35"/>
  <c r="W1587" i="35"/>
  <c r="W1591" i="35"/>
  <c r="W1147" i="35"/>
  <c r="W1150" i="35"/>
  <c r="W1155" i="35"/>
  <c r="W1158" i="35"/>
  <c r="W1163" i="35"/>
  <c r="W1166" i="35"/>
  <c r="W1171" i="35"/>
  <c r="W1174" i="35"/>
  <c r="W1179" i="35"/>
  <c r="W1182" i="35"/>
  <c r="W1187" i="35"/>
  <c r="W1190" i="35"/>
  <c r="W1195" i="35"/>
  <c r="W1198" i="35"/>
  <c r="W1203" i="35"/>
  <c r="W1206" i="35"/>
  <c r="W1211" i="35"/>
  <c r="W1214" i="35"/>
  <c r="W1219" i="35"/>
  <c r="W1222" i="35"/>
  <c r="W1227" i="35"/>
  <c r="W1230" i="35"/>
  <c r="W1235" i="35"/>
  <c r="W1238" i="35"/>
  <c r="W1247" i="35"/>
  <c r="W1254" i="35"/>
  <c r="W1263" i="35"/>
  <c r="W1270" i="35"/>
  <c r="W1279" i="35"/>
  <c r="W1286" i="35"/>
  <c r="W1295" i="35"/>
  <c r="W1302" i="35"/>
  <c r="W1311" i="35"/>
  <c r="W1318" i="35"/>
  <c r="W1327" i="35"/>
  <c r="W1334" i="35"/>
  <c r="W1343" i="35"/>
  <c r="W1350" i="35"/>
  <c r="W1359" i="35"/>
  <c r="W1366" i="35"/>
  <c r="W1375" i="35"/>
  <c r="W1382" i="35"/>
  <c r="W1391" i="35"/>
  <c r="W1398" i="35"/>
  <c r="W1407" i="35"/>
  <c r="W1414" i="35"/>
  <c r="W1423" i="35"/>
  <c r="W1430" i="35"/>
  <c r="W1242" i="35"/>
  <c r="W1251" i="35"/>
  <c r="W1258" i="35"/>
  <c r="W1267" i="35"/>
  <c r="W1274" i="35"/>
  <c r="W1283" i="35"/>
  <c r="W1290" i="35"/>
  <c r="W1299" i="35"/>
  <c r="W1306" i="35"/>
  <c r="W1315" i="35"/>
  <c r="W1322" i="35"/>
  <c r="W1331" i="35"/>
  <c r="W1338" i="35"/>
  <c r="W1347" i="35"/>
  <c r="W1354" i="35"/>
  <c r="W1363" i="35"/>
  <c r="W1370" i="35"/>
  <c r="W1379" i="35"/>
  <c r="W1386" i="35"/>
  <c r="W1395" i="35"/>
  <c r="W1402" i="35"/>
  <c r="W1411" i="35"/>
  <c r="W1418" i="35"/>
  <c r="W1427" i="35"/>
  <c r="W1434" i="35"/>
  <c r="W1438" i="35"/>
  <c r="W1442" i="35"/>
  <c r="W1446" i="35"/>
  <c r="W1450" i="35"/>
  <c r="W1454" i="35"/>
  <c r="W1458" i="35"/>
  <c r="W1462" i="35"/>
  <c r="W1466" i="35"/>
  <c r="W1470" i="35"/>
  <c r="W1474" i="35"/>
  <c r="W1478" i="35"/>
  <c r="W1482" i="35"/>
  <c r="W1486" i="35"/>
  <c r="W1490" i="35"/>
  <c r="W1494" i="35"/>
  <c r="W1498" i="35"/>
  <c r="W1502" i="35"/>
  <c r="W1506" i="35"/>
  <c r="W1510" i="35"/>
  <c r="W1514" i="35"/>
  <c r="W1518" i="35"/>
  <c r="W1522" i="35"/>
  <c r="W1526" i="35"/>
  <c r="W1530" i="35"/>
  <c r="W1534" i="35"/>
  <c r="W1538" i="35"/>
  <c r="W1542" i="35"/>
  <c r="W1546" i="35"/>
  <c r="W1550" i="35"/>
  <c r="W1554" i="35"/>
  <c r="W1558" i="35"/>
  <c r="W1562" i="35"/>
  <c r="W1566" i="35"/>
  <c r="W1570" i="35"/>
  <c r="W1574" i="35"/>
  <c r="W1578" i="35"/>
  <c r="W1582" i="35"/>
  <c r="W1586" i="35"/>
  <c r="W1590" i="35"/>
  <c r="W1143" i="35"/>
  <c r="W1146" i="35"/>
  <c r="W1151" i="35"/>
  <c r="W1154" i="35"/>
  <c r="W1159" i="35"/>
  <c r="W1162" i="35"/>
  <c r="W1167" i="35"/>
  <c r="W1170" i="35"/>
  <c r="W1175" i="35"/>
  <c r="W1178" i="35"/>
  <c r="W1183" i="35"/>
  <c r="W1186" i="35"/>
  <c r="W1191" i="35"/>
  <c r="W1194" i="35"/>
  <c r="W1199" i="35"/>
  <c r="W1202" i="35"/>
  <c r="W1207" i="35"/>
  <c r="W1210" i="35"/>
  <c r="W1215" i="35"/>
  <c r="W1218" i="35"/>
  <c r="W1223" i="35"/>
  <c r="W1226" i="35"/>
  <c r="W1231" i="35"/>
  <c r="W1234" i="35"/>
  <c r="W1239" i="35"/>
  <c r="W1246" i="35"/>
  <c r="W1255" i="35"/>
  <c r="W1262" i="35"/>
  <c r="W1271" i="35"/>
  <c r="W1278" i="35"/>
  <c r="W1287" i="35"/>
  <c r="W1294" i="35"/>
  <c r="W1303" i="35"/>
  <c r="W1310" i="35"/>
  <c r="W1319" i="35"/>
  <c r="W1326" i="35"/>
  <c r="W1335" i="35"/>
  <c r="W1342" i="35"/>
  <c r="W1351" i="35"/>
  <c r="W1358" i="35"/>
  <c r="W1367" i="35"/>
  <c r="W1374" i="35"/>
  <c r="W1383" i="35"/>
  <c r="W1390" i="35"/>
  <c r="W1399" i="35"/>
  <c r="W1406" i="35"/>
  <c r="W1415" i="35"/>
  <c r="W1422" i="35"/>
  <c r="W1431" i="35"/>
  <c r="W1598" i="35"/>
  <c r="W1606" i="35"/>
  <c r="W1614" i="35"/>
  <c r="W1622" i="35"/>
  <c r="W1630" i="35"/>
  <c r="W1638" i="35"/>
  <c r="W1646" i="35"/>
  <c r="W1654" i="35"/>
  <c r="W1662" i="35"/>
  <c r="W1670" i="35"/>
  <c r="W1680" i="35"/>
  <c r="W1682" i="35"/>
  <c r="W1696" i="35"/>
  <c r="W1698" i="35"/>
  <c r="W1712" i="35"/>
  <c r="W1714" i="35"/>
  <c r="W1728" i="35"/>
  <c r="W1730" i="35"/>
  <c r="W1744" i="35"/>
  <c r="W1746" i="35"/>
  <c r="W1760" i="35"/>
  <c r="W1762" i="35"/>
  <c r="W1776" i="35"/>
  <c r="W1778" i="35"/>
  <c r="W1854" i="35"/>
  <c r="W2000" i="35"/>
  <c r="W2002" i="35"/>
  <c r="W1592" i="35"/>
  <c r="W1600" i="35"/>
  <c r="W1608" i="35"/>
  <c r="W1616" i="35"/>
  <c r="W1624" i="35"/>
  <c r="W1632" i="35"/>
  <c r="W1640" i="35"/>
  <c r="W1648" i="35"/>
  <c r="W1656" i="35"/>
  <c r="W1664" i="35"/>
  <c r="W1672" i="35"/>
  <c r="W1684" i="35"/>
  <c r="W1686" i="35"/>
  <c r="W1700" i="35"/>
  <c r="W1702" i="35"/>
  <c r="W1716" i="35"/>
  <c r="W1718" i="35"/>
  <c r="W1732" i="35"/>
  <c r="W1734" i="35"/>
  <c r="W1748" i="35"/>
  <c r="W1750" i="35"/>
  <c r="W1764" i="35"/>
  <c r="W1766" i="35"/>
  <c r="W1780" i="35"/>
  <c r="W1886" i="35"/>
  <c r="W2064" i="35"/>
  <c r="W2066" i="35"/>
  <c r="W1594" i="35"/>
  <c r="W1602" i="35"/>
  <c r="W1610" i="35"/>
  <c r="W1618" i="35"/>
  <c r="W1626" i="35"/>
  <c r="W1634" i="35"/>
  <c r="W1642" i="35"/>
  <c r="W1650" i="35"/>
  <c r="W1658" i="35"/>
  <c r="W1666" i="35"/>
  <c r="W1674" i="35"/>
  <c r="W1688" i="35"/>
  <c r="W1690" i="35"/>
  <c r="W1704" i="35"/>
  <c r="W1706" i="35"/>
  <c r="W1720" i="35"/>
  <c r="W1722" i="35"/>
  <c r="W1736" i="35"/>
  <c r="W1738" i="35"/>
  <c r="W1752" i="35"/>
  <c r="W1754" i="35"/>
  <c r="W1768" i="35"/>
  <c r="W1770" i="35"/>
  <c r="W1918" i="35"/>
  <c r="W2128" i="35"/>
  <c r="W2130" i="35"/>
  <c r="W1596" i="35"/>
  <c r="W1604" i="35"/>
  <c r="W1612" i="35"/>
  <c r="W1620" i="35"/>
  <c r="W1628" i="35"/>
  <c r="W1636" i="35"/>
  <c r="W1644" i="35"/>
  <c r="W1652" i="35"/>
  <c r="W1660" i="35"/>
  <c r="W1668" i="35"/>
  <c r="W1676" i="35"/>
  <c r="W1678" i="35"/>
  <c r="W1692" i="35"/>
  <c r="W1694" i="35"/>
  <c r="W1708" i="35"/>
  <c r="W1710" i="35"/>
  <c r="W1724" i="35"/>
  <c r="W1726" i="35"/>
  <c r="W1740" i="35"/>
  <c r="W1742" i="35"/>
  <c r="W1756" i="35"/>
  <c r="W1758" i="35"/>
  <c r="W1772" i="35"/>
  <c r="W1774" i="35"/>
  <c r="W1950" i="35"/>
  <c r="W1782" i="35"/>
  <c r="W1785" i="35"/>
  <c r="W1790" i="35"/>
  <c r="W1793" i="35"/>
  <c r="W1798" i="35"/>
  <c r="W1801" i="35"/>
  <c r="W1806" i="35"/>
  <c r="W1809" i="35"/>
  <c r="W1814" i="35"/>
  <c r="W1817" i="35"/>
  <c r="W1822" i="35"/>
  <c r="W1825" i="35"/>
  <c r="W1830" i="35"/>
  <c r="W1833" i="35"/>
  <c r="W1838" i="35"/>
  <c r="W1840" i="35"/>
  <c r="W1862" i="35"/>
  <c r="W1894" i="35"/>
  <c r="W1926" i="35"/>
  <c r="W1958" i="35"/>
  <c r="W2016" i="35"/>
  <c r="W2018" i="35"/>
  <c r="W2080" i="35"/>
  <c r="W2082" i="35"/>
  <c r="W2144" i="35"/>
  <c r="W2146" i="35"/>
  <c r="W1870" i="35"/>
  <c r="W1902" i="35"/>
  <c r="W1934" i="35"/>
  <c r="W1968" i="35"/>
  <c r="W1970" i="35"/>
  <c r="W2032" i="35"/>
  <c r="W2034" i="35"/>
  <c r="W2096" i="35"/>
  <c r="W2098" i="35"/>
  <c r="W2160" i="35"/>
  <c r="W2162" i="35"/>
  <c r="W1786" i="35"/>
  <c r="W1789" i="35"/>
  <c r="W1794" i="35"/>
  <c r="W1797" i="35"/>
  <c r="W1802" i="35"/>
  <c r="W1805" i="35"/>
  <c r="W1810" i="35"/>
  <c r="W1813" i="35"/>
  <c r="W1818" i="35"/>
  <c r="W1821" i="35"/>
  <c r="W1826" i="35"/>
  <c r="W1829" i="35"/>
  <c r="W1846" i="35"/>
  <c r="W1878" i="35"/>
  <c r="W1910" i="35"/>
  <c r="W1942" i="35"/>
  <c r="W1984" i="35"/>
  <c r="W1986" i="35"/>
  <c r="W2048" i="35"/>
  <c r="W2050" i="35"/>
  <c r="W2112" i="35"/>
  <c r="W2114" i="35"/>
  <c r="W1848" i="35"/>
  <c r="W1856" i="35"/>
  <c r="W1864" i="35"/>
  <c r="W1872" i="35"/>
  <c r="W1880" i="35"/>
  <c r="W1888" i="35"/>
  <c r="W1896" i="35"/>
  <c r="W1904" i="35"/>
  <c r="W1912" i="35"/>
  <c r="W1920" i="35"/>
  <c r="W1928" i="35"/>
  <c r="W1936" i="35"/>
  <c r="W1944" i="35"/>
  <c r="W1952" i="35"/>
  <c r="W1960" i="35"/>
  <c r="W1972" i="35"/>
  <c r="W1974" i="35"/>
  <c r="W1988" i="35"/>
  <c r="W1990" i="35"/>
  <c r="W2004" i="35"/>
  <c r="W2006" i="35"/>
  <c r="W2020" i="35"/>
  <c r="W2022" i="35"/>
  <c r="W2036" i="35"/>
  <c r="W2038" i="35"/>
  <c r="W2052" i="35"/>
  <c r="W2054" i="35"/>
  <c r="W2068" i="35"/>
  <c r="W2070" i="35"/>
  <c r="W2084" i="35"/>
  <c r="W2086" i="35"/>
  <c r="W2100" i="35"/>
  <c r="W2102" i="35"/>
  <c r="W2116" i="35"/>
  <c r="W2118" i="35"/>
  <c r="W2132" i="35"/>
  <c r="W2134" i="35"/>
  <c r="W2148" i="35"/>
  <c r="W2150" i="35"/>
  <c r="W2164" i="35"/>
  <c r="W2166" i="35"/>
  <c r="W1834" i="35"/>
  <c r="W1842" i="35"/>
  <c r="W1850" i="35"/>
  <c r="W1858" i="35"/>
  <c r="W1866" i="35"/>
  <c r="W1874" i="35"/>
  <c r="W1882" i="35"/>
  <c r="W1890" i="35"/>
  <c r="W1898" i="35"/>
  <c r="W1906" i="35"/>
  <c r="W1914" i="35"/>
  <c r="W1922" i="35"/>
  <c r="W1930" i="35"/>
  <c r="W1938" i="35"/>
  <c r="W1946" i="35"/>
  <c r="W1954" i="35"/>
  <c r="W1962" i="35"/>
  <c r="W1976" i="35"/>
  <c r="W1978" i="35"/>
  <c r="W1992" i="35"/>
  <c r="W1994" i="35"/>
  <c r="W2008" i="35"/>
  <c r="W2010" i="35"/>
  <c r="W2024" i="35"/>
  <c r="W2026" i="35"/>
  <c r="W2040" i="35"/>
  <c r="W2042" i="35"/>
  <c r="W2056" i="35"/>
  <c r="W2058" i="35"/>
  <c r="W2072" i="35"/>
  <c r="W2074" i="35"/>
  <c r="W2088" i="35"/>
  <c r="W2090" i="35"/>
  <c r="W2104" i="35"/>
  <c r="W2106" i="35"/>
  <c r="W2120" i="35"/>
  <c r="W2122" i="35"/>
  <c r="W2136" i="35"/>
  <c r="W2138" i="35"/>
  <c r="W2152" i="35"/>
  <c r="W2154" i="35"/>
  <c r="W2168" i="35"/>
  <c r="W2170" i="35"/>
  <c r="W1836" i="35"/>
  <c r="W1844" i="35"/>
  <c r="W1852" i="35"/>
  <c r="W1860" i="35"/>
  <c r="W1868" i="35"/>
  <c r="W1876" i="35"/>
  <c r="W1884" i="35"/>
  <c r="W1892" i="35"/>
  <c r="W1900" i="35"/>
  <c r="W1908" i="35"/>
  <c r="W1916" i="35"/>
  <c r="W1924" i="35"/>
  <c r="W1932" i="35"/>
  <c r="W1940" i="35"/>
  <c r="W1948" i="35"/>
  <c r="W1956" i="35"/>
  <c r="W1964" i="35"/>
  <c r="W1966" i="35"/>
  <c r="W1980" i="35"/>
  <c r="W1982" i="35"/>
  <c r="W1996" i="35"/>
  <c r="W1998" i="35"/>
  <c r="W2012" i="35"/>
  <c r="W2014" i="35"/>
  <c r="W2028" i="35"/>
  <c r="W2030" i="35"/>
  <c r="W2044" i="35"/>
  <c r="W2046" i="35"/>
  <c r="W2060" i="35"/>
  <c r="W2062" i="35"/>
  <c r="W2076" i="35"/>
  <c r="W2078" i="35"/>
  <c r="W2092" i="35"/>
  <c r="W2094" i="35"/>
  <c r="W2108" i="35"/>
  <c r="W2110" i="35"/>
  <c r="W2124" i="35"/>
  <c r="W2126" i="35"/>
  <c r="W2140" i="35"/>
  <c r="W2142" i="35"/>
  <c r="W2156" i="35"/>
  <c r="W2158" i="35"/>
  <c r="X1299" i="5"/>
  <c r="Z1299" i="5"/>
  <c r="AA1299" i="5"/>
  <c r="AB1299" i="5"/>
  <c r="AC1299" i="5"/>
  <c r="X1300" i="5"/>
  <c r="Z1300" i="5"/>
  <c r="AA1300" i="5"/>
  <c r="AB1300" i="5"/>
  <c r="AC1300" i="5"/>
  <c r="X1301" i="5"/>
  <c r="Z1301" i="5"/>
  <c r="AA1301" i="5"/>
  <c r="AB1301" i="5"/>
  <c r="AC1301" i="5"/>
  <c r="X1302" i="5"/>
  <c r="Z1302" i="5"/>
  <c r="AA1302" i="5"/>
  <c r="AB1302" i="5"/>
  <c r="AC1302" i="5"/>
  <c r="X1303" i="5"/>
  <c r="Z1303" i="5"/>
  <c r="AA1303" i="5"/>
  <c r="AB1303" i="5"/>
  <c r="AC1303" i="5"/>
  <c r="X1304" i="5"/>
  <c r="Z1304" i="5"/>
  <c r="AA1304" i="5"/>
  <c r="AB1304" i="5"/>
  <c r="AC1304" i="5"/>
  <c r="X1305" i="5"/>
  <c r="Z1305" i="5"/>
  <c r="AA1305" i="5"/>
  <c r="AB1305" i="5"/>
  <c r="AC1305" i="5"/>
  <c r="X1306" i="5"/>
  <c r="Z1306" i="5"/>
  <c r="AA1306" i="5"/>
  <c r="AB1306" i="5"/>
  <c r="AC1306" i="5"/>
  <c r="X1307" i="5"/>
  <c r="Z1307" i="5"/>
  <c r="AA1307" i="5"/>
  <c r="AB1307" i="5"/>
  <c r="AC1307" i="5"/>
  <c r="X1308" i="5"/>
  <c r="Z1308" i="5"/>
  <c r="AA1308" i="5"/>
  <c r="AB1308" i="5"/>
  <c r="AC1308" i="5"/>
  <c r="X1309" i="5"/>
  <c r="Z1309" i="5"/>
  <c r="AA1309" i="5"/>
  <c r="AB1309" i="5"/>
  <c r="AC1309" i="5"/>
  <c r="X1310" i="5"/>
  <c r="Z1310" i="5"/>
  <c r="AA1310" i="5"/>
  <c r="AB1310" i="5"/>
  <c r="AC1310" i="5"/>
  <c r="X1311" i="5"/>
  <c r="Z1311" i="5"/>
  <c r="AA1311" i="5"/>
  <c r="AB1311" i="5"/>
  <c r="AC1311" i="5"/>
  <c r="X1312" i="5"/>
  <c r="Z1312" i="5"/>
  <c r="AA1312" i="5"/>
  <c r="AB1312" i="5"/>
  <c r="AC1312" i="5"/>
  <c r="X1313" i="5"/>
  <c r="Z1313" i="5"/>
  <c r="AA1313" i="5"/>
  <c r="AB1313" i="5"/>
  <c r="AC1313" i="5"/>
  <c r="X1314" i="5"/>
  <c r="Z1314" i="5"/>
  <c r="AA1314" i="5"/>
  <c r="AB1314" i="5"/>
  <c r="AC1314" i="5"/>
  <c r="X1315" i="5"/>
  <c r="Z1315" i="5"/>
  <c r="AA1315" i="5"/>
  <c r="AB1315" i="5"/>
  <c r="AC1315" i="5"/>
  <c r="X1316" i="5"/>
  <c r="Z1316" i="5"/>
  <c r="AA1316" i="5"/>
  <c r="AB1316" i="5"/>
  <c r="AC1316" i="5"/>
  <c r="X1317" i="5"/>
  <c r="Z1317" i="5"/>
  <c r="AA1317" i="5"/>
  <c r="AB1317" i="5"/>
  <c r="AC1317" i="5"/>
  <c r="X1318" i="5"/>
  <c r="Z1318" i="5"/>
  <c r="AA1318" i="5"/>
  <c r="AB1318" i="5"/>
  <c r="AC1318" i="5"/>
  <c r="X1319" i="5"/>
  <c r="Z1319" i="5"/>
  <c r="AA1319" i="5"/>
  <c r="AB1319" i="5"/>
  <c r="AC1319" i="5"/>
  <c r="X1320" i="5"/>
  <c r="Z1320" i="5"/>
  <c r="AA1320" i="5"/>
  <c r="AB1320" i="5"/>
  <c r="AC1320" i="5"/>
  <c r="X1321" i="5"/>
  <c r="Z1321" i="5"/>
  <c r="AA1321" i="5"/>
  <c r="AB1321" i="5"/>
  <c r="AC1321" i="5"/>
  <c r="X1322" i="5"/>
  <c r="Z1322" i="5"/>
  <c r="AA1322" i="5"/>
  <c r="AB1322" i="5"/>
  <c r="AC1322" i="5"/>
  <c r="X1323" i="5"/>
  <c r="Z1323" i="5"/>
  <c r="AA1323" i="5"/>
  <c r="AB1323" i="5"/>
  <c r="AC1323" i="5"/>
  <c r="X1324" i="5"/>
  <c r="Z1324" i="5"/>
  <c r="AA1324" i="5"/>
  <c r="AB1324" i="5"/>
  <c r="AC1324" i="5"/>
  <c r="X1325" i="5"/>
  <c r="Z1325" i="5"/>
  <c r="AA1325" i="5"/>
  <c r="AB1325" i="5"/>
  <c r="AC1325" i="5"/>
  <c r="X1326" i="5"/>
  <c r="Z1326" i="5"/>
  <c r="AA1326" i="5"/>
  <c r="AB1326" i="5"/>
  <c r="AC1326" i="5"/>
  <c r="X1327" i="5"/>
  <c r="Z1327" i="5"/>
  <c r="AA1327" i="5"/>
  <c r="AB1327" i="5"/>
  <c r="AC1327" i="5"/>
  <c r="X1328" i="5"/>
  <c r="Z1328" i="5"/>
  <c r="AA1328" i="5"/>
  <c r="AB1328" i="5"/>
  <c r="AC1328" i="5"/>
  <c r="X1329" i="5"/>
  <c r="Z1329" i="5"/>
  <c r="AA1329" i="5"/>
  <c r="AB1329" i="5"/>
  <c r="AC1329" i="5"/>
  <c r="X1330" i="5"/>
  <c r="Z1330" i="5"/>
  <c r="AA1330" i="5"/>
  <c r="AB1330" i="5"/>
  <c r="AC1330" i="5"/>
  <c r="X1331" i="5"/>
  <c r="Z1331" i="5"/>
  <c r="AA1331" i="5"/>
  <c r="AB1331" i="5"/>
  <c r="AC1331" i="5"/>
  <c r="X1332" i="5"/>
  <c r="Z1332" i="5"/>
  <c r="AA1332" i="5"/>
  <c r="AB1332" i="5"/>
  <c r="AC1332" i="5"/>
  <c r="X1333" i="5"/>
  <c r="Z1333" i="5"/>
  <c r="AA1333" i="5"/>
  <c r="AB1333" i="5"/>
  <c r="AC1333" i="5"/>
  <c r="X1334" i="5"/>
  <c r="Z1334" i="5"/>
  <c r="AA1334" i="5"/>
  <c r="AB1334" i="5"/>
  <c r="AC1334" i="5"/>
  <c r="X1335" i="5"/>
  <c r="Z1335" i="5"/>
  <c r="AA1335" i="5"/>
  <c r="AB1335" i="5"/>
  <c r="AC1335" i="5"/>
  <c r="X1336" i="5"/>
  <c r="Z1336" i="5"/>
  <c r="AA1336" i="5"/>
  <c r="AB1336" i="5"/>
  <c r="AC1336" i="5"/>
  <c r="X1337" i="5"/>
  <c r="Z1337" i="5"/>
  <c r="AA1337" i="5"/>
  <c r="AB1337" i="5"/>
  <c r="AC1337" i="5"/>
  <c r="X1338" i="5"/>
  <c r="Z1338" i="5"/>
  <c r="AA1338" i="5"/>
  <c r="AB1338" i="5"/>
  <c r="AC1338" i="5"/>
  <c r="X1339" i="5"/>
  <c r="Z1339" i="5"/>
  <c r="AA1339" i="5"/>
  <c r="AB1339" i="5"/>
  <c r="AC1339" i="5"/>
  <c r="X1340" i="5"/>
  <c r="Z1340" i="5"/>
  <c r="AA1340" i="5"/>
  <c r="AB1340" i="5"/>
  <c r="AC1340" i="5"/>
  <c r="X1341" i="5"/>
  <c r="Z1341" i="5"/>
  <c r="AA1341" i="5"/>
  <c r="AB1341" i="5"/>
  <c r="AC1341" i="5"/>
  <c r="X1342" i="5"/>
  <c r="Z1342" i="5"/>
  <c r="AA1342" i="5"/>
  <c r="AB1342" i="5"/>
  <c r="AC1342" i="5"/>
  <c r="X1343" i="5"/>
  <c r="Z1343" i="5"/>
  <c r="AA1343" i="5"/>
  <c r="AB1343" i="5"/>
  <c r="AC1343" i="5"/>
  <c r="X1344" i="5"/>
  <c r="Z1344" i="5"/>
  <c r="AA1344" i="5"/>
  <c r="AB1344" i="5"/>
  <c r="AC1344" i="5"/>
  <c r="X1345" i="5"/>
  <c r="Z1345" i="5"/>
  <c r="AA1345" i="5"/>
  <c r="AB1345" i="5"/>
  <c r="AC1345" i="5"/>
  <c r="X1346" i="5"/>
  <c r="Z1346" i="5"/>
  <c r="AA1346" i="5"/>
  <c r="AB1346" i="5"/>
  <c r="AC1346" i="5"/>
  <c r="X1347" i="5"/>
  <c r="Z1347" i="5"/>
  <c r="AA1347" i="5"/>
  <c r="AB1347" i="5"/>
  <c r="AC1347" i="5"/>
  <c r="X1348" i="5"/>
  <c r="Z1348" i="5"/>
  <c r="AA1348" i="5"/>
  <c r="AB1348" i="5"/>
  <c r="AC1348" i="5"/>
  <c r="X1349" i="5"/>
  <c r="Z1349" i="5"/>
  <c r="AA1349" i="5"/>
  <c r="AB1349" i="5"/>
  <c r="AC1349" i="5"/>
  <c r="X1350" i="5"/>
  <c r="Z1350" i="5"/>
  <c r="AA1350" i="5"/>
  <c r="AB1350" i="5"/>
  <c r="AC1350" i="5"/>
  <c r="X1351" i="5"/>
  <c r="Z1351" i="5"/>
  <c r="AA1351" i="5"/>
  <c r="AB1351" i="5"/>
  <c r="AC1351" i="5"/>
  <c r="X1352" i="5"/>
  <c r="Z1352" i="5"/>
  <c r="AA1352" i="5"/>
  <c r="AB1352" i="5"/>
  <c r="AC1352" i="5"/>
  <c r="X1353" i="5"/>
  <c r="Z1353" i="5"/>
  <c r="AA1353" i="5"/>
  <c r="AB1353" i="5"/>
  <c r="AC1353" i="5"/>
  <c r="X1354" i="5"/>
  <c r="Z1354" i="5"/>
  <c r="AA1354" i="5"/>
  <c r="AB1354" i="5"/>
  <c r="AC1354" i="5"/>
  <c r="X1355" i="5"/>
  <c r="Z1355" i="5"/>
  <c r="AA1355" i="5"/>
  <c r="AB1355" i="5"/>
  <c r="AC1355" i="5"/>
  <c r="X1356" i="5"/>
  <c r="Z1356" i="5"/>
  <c r="AA1356" i="5"/>
  <c r="AB1356" i="5"/>
  <c r="AC1356" i="5"/>
  <c r="Q118" i="37" a="1"/>
  <c r="Q22" i="37" a="1"/>
  <c r="Q89" i="37" a="1"/>
  <c r="Q124" i="37" a="1"/>
  <c r="Q52" i="37" a="1"/>
  <c r="Q45" i="37" a="1"/>
  <c r="Q75" i="37" a="1"/>
  <c r="Q97" i="37" a="1"/>
  <c r="Q112" i="37" a="1"/>
  <c r="Q139" i="37" a="1"/>
  <c r="Q5" i="37" a="1"/>
  <c r="Q109" i="37" a="1"/>
  <c r="Q117" i="37" a="1"/>
  <c r="Q13" i="37" a="1"/>
  <c r="Q15" i="37" a="1"/>
  <c r="Q16" i="37" a="1"/>
  <c r="Q115" i="37" a="1"/>
  <c r="AD3" i="42"/>
  <c r="Q107" i="37" l="1"/>
  <c r="Q133" i="37"/>
  <c r="Q98" i="37"/>
  <c r="Q83" i="37"/>
  <c r="Q75" i="37"/>
  <c r="Q37" i="37"/>
  <c r="Q65" i="37"/>
  <c r="Q16" i="37"/>
  <c r="Q141" i="37"/>
  <c r="Q13" i="37"/>
  <c r="Q92" i="37"/>
  <c r="Q24" i="37"/>
  <c r="Q51" i="37"/>
  <c r="Q99" i="37"/>
  <c r="Q15" i="37"/>
  <c r="Q49" i="37"/>
  <c r="Q128" i="37"/>
  <c r="Q46" i="37"/>
  <c r="Q23" i="37"/>
  <c r="Q136" i="37"/>
  <c r="Q72" i="37"/>
  <c r="Q21" i="37"/>
  <c r="Q18" i="37"/>
  <c r="Q97" i="37"/>
  <c r="Q112" i="37"/>
  <c r="Q139" i="37"/>
  <c r="Q109" i="37"/>
  <c r="Q45" i="37"/>
  <c r="Q124" i="37"/>
  <c r="Q22" i="37"/>
  <c r="Q52" i="37"/>
  <c r="Q118" i="37"/>
  <c r="Q5" i="37"/>
  <c r="Q117" i="37"/>
  <c r="Q66" i="37"/>
  <c r="Q17" i="37"/>
  <c r="Q32" i="37"/>
  <c r="Q142" i="37"/>
  <c r="Q44" i="37"/>
  <c r="Q138" i="37"/>
  <c r="Q89" i="37"/>
  <c r="Q115" i="37"/>
  <c r="W1" i="37"/>
  <c r="Y86" i="5"/>
  <c r="X86" i="5"/>
  <c r="Q200" i="37" a="1"/>
  <c r="Q6" i="37" a="1"/>
  <c r="Q101" i="37" a="1"/>
  <c r="Q130" i="37" a="1"/>
  <c r="Q151" i="37" a="1"/>
  <c r="Q14" i="37" a="1"/>
  <c r="Q111" i="37" a="1"/>
  <c r="Q60" i="37" a="1"/>
  <c r="Q177" i="37" a="1"/>
  <c r="Q170" i="37" a="1"/>
  <c r="Q145" i="37" a="1"/>
  <c r="Q86" i="37" a="1"/>
  <c r="Q41" i="37" a="1"/>
  <c r="Q208" i="37" a="1"/>
  <c r="Q190" i="37" a="1"/>
  <c r="Q123" i="37" a="1"/>
  <c r="Q167" i="37" a="1"/>
  <c r="Q26" i="37" a="1"/>
  <c r="Q35" i="37" a="1"/>
  <c r="Q25" i="37" a="1"/>
  <c r="Q119" i="37" a="1"/>
  <c r="Q50" i="37" a="1"/>
  <c r="Q34" i="37" a="1"/>
  <c r="Q19" i="37" a="1"/>
  <c r="Q210" i="37" a="1"/>
  <c r="Q53" i="37" a="1"/>
  <c r="Q57" i="37" a="1"/>
  <c r="Q90" i="37" a="1"/>
  <c r="Q161" i="37" a="1"/>
  <c r="Q168" i="37" a="1"/>
  <c r="Q59" i="37" a="1"/>
  <c r="Q100" i="37" a="1"/>
  <c r="Q155" i="37" a="1"/>
  <c r="Q76" i="37" a="1"/>
  <c r="Q48" i="37" a="1"/>
  <c r="Q77" i="37" a="1"/>
  <c r="Q96" i="37" a="1"/>
  <c r="Q86" i="37" l="1"/>
  <c r="Q210" i="37"/>
  <c r="Q100" i="37"/>
  <c r="Q6" i="37"/>
  <c r="Q168" i="37"/>
  <c r="Q123" i="37"/>
  <c r="Q57" i="37"/>
  <c r="Q96" i="37"/>
  <c r="Q48" i="37"/>
  <c r="Q90" i="37"/>
  <c r="Q53" i="37"/>
  <c r="Q50" i="37"/>
  <c r="Q145" i="37"/>
  <c r="Q77" i="37"/>
  <c r="Q76" i="37"/>
  <c r="Q151" i="37"/>
  <c r="Q111" i="37"/>
  <c r="Q130" i="37"/>
  <c r="Q101" i="37"/>
  <c r="Q119" i="37"/>
  <c r="Q26" i="37"/>
  <c r="Q177" i="37"/>
  <c r="Q60" i="37"/>
  <c r="Q34" i="37"/>
  <c r="Q14" i="37"/>
  <c r="Q59" i="37"/>
  <c r="Q170" i="37"/>
  <c r="Q161" i="37"/>
  <c r="Q25" i="37"/>
  <c r="Q190" i="37"/>
  <c r="Q155" i="37"/>
  <c r="Q35" i="37"/>
  <c r="Q200" i="37"/>
  <c r="Q167" i="37"/>
  <c r="Q19" i="37"/>
  <c r="Q41" i="37"/>
  <c r="Q208" i="37"/>
  <c r="X1001" i="5" l="1"/>
  <c r="Z1001" i="5"/>
  <c r="AA1001" i="5"/>
  <c r="AB1001" i="5"/>
  <c r="AC1001" i="5"/>
  <c r="X1002" i="5"/>
  <c r="Z1002" i="5"/>
  <c r="AA1002" i="5"/>
  <c r="AB1002" i="5"/>
  <c r="AC1002" i="5"/>
  <c r="X1003" i="5"/>
  <c r="Z1003" i="5"/>
  <c r="AA1003" i="5"/>
  <c r="AB1003" i="5"/>
  <c r="AC1003" i="5"/>
  <c r="X1004" i="5"/>
  <c r="Z1004" i="5"/>
  <c r="AA1004" i="5"/>
  <c r="AB1004" i="5"/>
  <c r="AC1004" i="5"/>
  <c r="X1005" i="5"/>
  <c r="Z1005" i="5"/>
  <c r="AA1005" i="5"/>
  <c r="AB1005" i="5"/>
  <c r="AC1005" i="5"/>
  <c r="X1006" i="5"/>
  <c r="Z1006" i="5"/>
  <c r="AA1006" i="5"/>
  <c r="AB1006" i="5"/>
  <c r="AC1006" i="5"/>
  <c r="X1007" i="5"/>
  <c r="Z1007" i="5"/>
  <c r="AA1007" i="5"/>
  <c r="AB1007" i="5"/>
  <c r="AC1007" i="5"/>
  <c r="X1008" i="5"/>
  <c r="Z1008" i="5"/>
  <c r="AA1008" i="5"/>
  <c r="AB1008" i="5"/>
  <c r="AC1008" i="5"/>
  <c r="X1009" i="5"/>
  <c r="Z1009" i="5"/>
  <c r="AA1009" i="5"/>
  <c r="AB1009" i="5"/>
  <c r="AC1009" i="5"/>
  <c r="X1010" i="5"/>
  <c r="Z1010" i="5"/>
  <c r="AA1010" i="5"/>
  <c r="AB1010" i="5"/>
  <c r="AC1010" i="5"/>
  <c r="X1011" i="5"/>
  <c r="Z1011" i="5"/>
  <c r="AA1011" i="5"/>
  <c r="AB1011" i="5"/>
  <c r="AC1011" i="5"/>
  <c r="X1012" i="5"/>
  <c r="Z1012" i="5"/>
  <c r="AA1012" i="5"/>
  <c r="AB1012" i="5"/>
  <c r="AC1012" i="5"/>
  <c r="X1013" i="5"/>
  <c r="Z1013" i="5"/>
  <c r="AA1013" i="5"/>
  <c r="AB1013" i="5"/>
  <c r="AC1013" i="5"/>
  <c r="X1014" i="5"/>
  <c r="Z1014" i="5"/>
  <c r="AA1014" i="5"/>
  <c r="AB1014" i="5"/>
  <c r="AC1014" i="5"/>
  <c r="X1015" i="5"/>
  <c r="Z1015" i="5"/>
  <c r="AA1015" i="5"/>
  <c r="AB1015" i="5"/>
  <c r="AC1015" i="5"/>
  <c r="X1016" i="5"/>
  <c r="Z1016" i="5"/>
  <c r="AA1016" i="5"/>
  <c r="AB1016" i="5"/>
  <c r="AC1016" i="5"/>
  <c r="X1017" i="5"/>
  <c r="Z1017" i="5"/>
  <c r="AA1017" i="5"/>
  <c r="AB1017" i="5"/>
  <c r="AC1017" i="5"/>
  <c r="X1018" i="5"/>
  <c r="Z1018" i="5"/>
  <c r="AA1018" i="5"/>
  <c r="AB1018" i="5"/>
  <c r="AC1018" i="5"/>
  <c r="X1019" i="5"/>
  <c r="Z1019" i="5"/>
  <c r="AA1019" i="5"/>
  <c r="AB1019" i="5"/>
  <c r="AC1019" i="5"/>
  <c r="X1020" i="5"/>
  <c r="Z1020" i="5"/>
  <c r="AA1020" i="5"/>
  <c r="AB1020" i="5"/>
  <c r="AC1020" i="5"/>
  <c r="X1021" i="5"/>
  <c r="Z1021" i="5"/>
  <c r="AA1021" i="5"/>
  <c r="AB1021" i="5"/>
  <c r="AC1021" i="5"/>
  <c r="X1022" i="5"/>
  <c r="Z1022" i="5"/>
  <c r="AA1022" i="5"/>
  <c r="AB1022" i="5"/>
  <c r="AC1022" i="5"/>
  <c r="X1023" i="5"/>
  <c r="Z1023" i="5"/>
  <c r="AA1023" i="5"/>
  <c r="AB1023" i="5"/>
  <c r="AC1023" i="5"/>
  <c r="X1024" i="5"/>
  <c r="Z1024" i="5"/>
  <c r="AA1024" i="5"/>
  <c r="AB1024" i="5"/>
  <c r="AC1024" i="5"/>
  <c r="X1025" i="5"/>
  <c r="Z1025" i="5"/>
  <c r="AA1025" i="5"/>
  <c r="AB1025" i="5"/>
  <c r="AC1025" i="5"/>
  <c r="X1026" i="5"/>
  <c r="Z1026" i="5"/>
  <c r="AA1026" i="5"/>
  <c r="AB1026" i="5"/>
  <c r="AC1026" i="5"/>
  <c r="X1027" i="5"/>
  <c r="Z1027" i="5"/>
  <c r="AA1027" i="5"/>
  <c r="AB1027" i="5"/>
  <c r="AC1027" i="5"/>
  <c r="X1028" i="5"/>
  <c r="Z1028" i="5"/>
  <c r="AA1028" i="5"/>
  <c r="AB1028" i="5"/>
  <c r="AC1028" i="5"/>
  <c r="X1029" i="5"/>
  <c r="Z1029" i="5"/>
  <c r="AA1029" i="5"/>
  <c r="AB1029" i="5"/>
  <c r="AC1029" i="5"/>
  <c r="X1030" i="5"/>
  <c r="Z1030" i="5"/>
  <c r="AA1030" i="5"/>
  <c r="AB1030" i="5"/>
  <c r="AC1030" i="5"/>
  <c r="X1031" i="5"/>
  <c r="Z1031" i="5"/>
  <c r="AA1031" i="5"/>
  <c r="AB1031" i="5"/>
  <c r="AC1031" i="5"/>
  <c r="X1032" i="5"/>
  <c r="Z1032" i="5"/>
  <c r="AA1032" i="5"/>
  <c r="AB1032" i="5"/>
  <c r="AC1032" i="5"/>
  <c r="X1033" i="5"/>
  <c r="Z1033" i="5"/>
  <c r="AA1033" i="5"/>
  <c r="AB1033" i="5"/>
  <c r="AC1033" i="5"/>
  <c r="X1034" i="5"/>
  <c r="Z1034" i="5"/>
  <c r="AA1034" i="5"/>
  <c r="AB1034" i="5"/>
  <c r="AC1034" i="5"/>
  <c r="X1035" i="5"/>
  <c r="Z1035" i="5"/>
  <c r="AA1035" i="5"/>
  <c r="AB1035" i="5"/>
  <c r="AC1035" i="5"/>
  <c r="X1036" i="5"/>
  <c r="Z1036" i="5"/>
  <c r="AA1036" i="5"/>
  <c r="AB1036" i="5"/>
  <c r="AC1036" i="5"/>
  <c r="X1037" i="5"/>
  <c r="Z1037" i="5"/>
  <c r="AA1037" i="5"/>
  <c r="AB1037" i="5"/>
  <c r="AC1037" i="5"/>
  <c r="X1038" i="5"/>
  <c r="Z1038" i="5"/>
  <c r="AA1038" i="5"/>
  <c r="AB1038" i="5"/>
  <c r="AC1038" i="5"/>
  <c r="X1039" i="5"/>
  <c r="Z1039" i="5"/>
  <c r="AA1039" i="5"/>
  <c r="AB1039" i="5"/>
  <c r="AC1039" i="5"/>
  <c r="X1040" i="5"/>
  <c r="Z1040" i="5"/>
  <c r="AA1040" i="5"/>
  <c r="AB1040" i="5"/>
  <c r="AC1040" i="5"/>
  <c r="X1041" i="5"/>
  <c r="Z1041" i="5"/>
  <c r="AA1041" i="5"/>
  <c r="AB1041" i="5"/>
  <c r="AC1041" i="5"/>
  <c r="X1042" i="5"/>
  <c r="Z1042" i="5"/>
  <c r="AA1042" i="5"/>
  <c r="AB1042" i="5"/>
  <c r="AC1042" i="5"/>
  <c r="X1043" i="5"/>
  <c r="Z1043" i="5"/>
  <c r="AA1043" i="5"/>
  <c r="AB1043" i="5"/>
  <c r="AC1043" i="5"/>
  <c r="X1044" i="5"/>
  <c r="Z1044" i="5"/>
  <c r="AA1044" i="5"/>
  <c r="AB1044" i="5"/>
  <c r="AC1044" i="5"/>
  <c r="X1045" i="5"/>
  <c r="Z1045" i="5"/>
  <c r="AA1045" i="5"/>
  <c r="AB1045" i="5"/>
  <c r="AC1045" i="5"/>
  <c r="X1046" i="5"/>
  <c r="Z1046" i="5"/>
  <c r="AA1046" i="5"/>
  <c r="AB1046" i="5"/>
  <c r="AC1046" i="5"/>
  <c r="X1047" i="5"/>
  <c r="Z1047" i="5"/>
  <c r="AA1047" i="5"/>
  <c r="AB1047" i="5"/>
  <c r="AC1047" i="5"/>
  <c r="X1048" i="5"/>
  <c r="Z1048" i="5"/>
  <c r="AA1048" i="5"/>
  <c r="AB1048" i="5"/>
  <c r="AC1048" i="5"/>
  <c r="X1049" i="5"/>
  <c r="Z1049" i="5"/>
  <c r="AA1049" i="5"/>
  <c r="AB1049" i="5"/>
  <c r="AC1049" i="5"/>
  <c r="X1050" i="5"/>
  <c r="Z1050" i="5"/>
  <c r="AA1050" i="5"/>
  <c r="AB1050" i="5"/>
  <c r="AC1050" i="5"/>
  <c r="X1051" i="5"/>
  <c r="Z1051" i="5"/>
  <c r="AA1051" i="5"/>
  <c r="AB1051" i="5"/>
  <c r="AC1051" i="5"/>
  <c r="X1052" i="5"/>
  <c r="Z1052" i="5"/>
  <c r="AA1052" i="5"/>
  <c r="AB1052" i="5"/>
  <c r="AC1052" i="5"/>
  <c r="X1053" i="5"/>
  <c r="Z1053" i="5"/>
  <c r="AA1053" i="5"/>
  <c r="AB1053" i="5"/>
  <c r="AC1053" i="5"/>
  <c r="X1054" i="5"/>
  <c r="Z1054" i="5"/>
  <c r="AA1054" i="5"/>
  <c r="AB1054" i="5"/>
  <c r="AC1054" i="5"/>
  <c r="X1055" i="5"/>
  <c r="Z1055" i="5"/>
  <c r="AA1055" i="5"/>
  <c r="AB1055" i="5"/>
  <c r="AC1055" i="5"/>
  <c r="X1056" i="5"/>
  <c r="Z1056" i="5"/>
  <c r="AA1056" i="5"/>
  <c r="AB1056" i="5"/>
  <c r="AC1056" i="5"/>
  <c r="X1057" i="5"/>
  <c r="Z1057" i="5"/>
  <c r="AA1057" i="5"/>
  <c r="AB1057" i="5"/>
  <c r="AC1057" i="5"/>
  <c r="X1058" i="5"/>
  <c r="Z1058" i="5"/>
  <c r="AA1058" i="5"/>
  <c r="AB1058" i="5"/>
  <c r="AC1058" i="5"/>
  <c r="X1059" i="5"/>
  <c r="Z1059" i="5"/>
  <c r="AA1059" i="5"/>
  <c r="AB1059" i="5"/>
  <c r="AC1059" i="5"/>
  <c r="X1060" i="5"/>
  <c r="Z1060" i="5"/>
  <c r="AA1060" i="5"/>
  <c r="AB1060" i="5"/>
  <c r="AC1060" i="5"/>
  <c r="X1061" i="5"/>
  <c r="Z1061" i="5"/>
  <c r="AA1061" i="5"/>
  <c r="AB1061" i="5"/>
  <c r="AC1061" i="5"/>
  <c r="X1062" i="5"/>
  <c r="Z1062" i="5"/>
  <c r="AA1062" i="5"/>
  <c r="AB1062" i="5"/>
  <c r="AC1062" i="5"/>
  <c r="X1063" i="5"/>
  <c r="Z1063" i="5"/>
  <c r="AA1063" i="5"/>
  <c r="AB1063" i="5"/>
  <c r="AC1063" i="5"/>
  <c r="X1064" i="5"/>
  <c r="Z1064" i="5"/>
  <c r="AA1064" i="5"/>
  <c r="AB1064" i="5"/>
  <c r="AC1064" i="5"/>
  <c r="X1065" i="5"/>
  <c r="Z1065" i="5"/>
  <c r="AA1065" i="5"/>
  <c r="AB1065" i="5"/>
  <c r="AC1065" i="5"/>
  <c r="X1066" i="5"/>
  <c r="Z1066" i="5"/>
  <c r="AA1066" i="5"/>
  <c r="AB1066" i="5"/>
  <c r="AC1066" i="5"/>
  <c r="X1067" i="5"/>
  <c r="Z1067" i="5"/>
  <c r="AA1067" i="5"/>
  <c r="AB1067" i="5"/>
  <c r="AC1067" i="5"/>
  <c r="X1068" i="5"/>
  <c r="Z1068" i="5"/>
  <c r="AA1068" i="5"/>
  <c r="AB1068" i="5"/>
  <c r="AC1068" i="5"/>
  <c r="X1069" i="5"/>
  <c r="Z1069" i="5"/>
  <c r="AA1069" i="5"/>
  <c r="AB1069" i="5"/>
  <c r="AC1069" i="5"/>
  <c r="X1070" i="5"/>
  <c r="Z1070" i="5"/>
  <c r="AA1070" i="5"/>
  <c r="AB1070" i="5"/>
  <c r="AC1070" i="5"/>
  <c r="X1071" i="5"/>
  <c r="Z1071" i="5"/>
  <c r="AA1071" i="5"/>
  <c r="AB1071" i="5"/>
  <c r="AC1071" i="5"/>
  <c r="X1072" i="5"/>
  <c r="Z1072" i="5"/>
  <c r="AA1072" i="5"/>
  <c r="AB1072" i="5"/>
  <c r="AC1072" i="5"/>
  <c r="X1073" i="5"/>
  <c r="Z1073" i="5"/>
  <c r="AA1073" i="5"/>
  <c r="AB1073" i="5"/>
  <c r="AC1073" i="5"/>
  <c r="X1074" i="5"/>
  <c r="Z1074" i="5"/>
  <c r="AA1074" i="5"/>
  <c r="AB1074" i="5"/>
  <c r="AC1074" i="5"/>
  <c r="X1075" i="5"/>
  <c r="Z1075" i="5"/>
  <c r="AA1075" i="5"/>
  <c r="AB1075" i="5"/>
  <c r="AC1075" i="5"/>
  <c r="X1076" i="5"/>
  <c r="Z1076" i="5"/>
  <c r="AA1076" i="5"/>
  <c r="AB1076" i="5"/>
  <c r="AC1076" i="5"/>
  <c r="X1077" i="5"/>
  <c r="Z1077" i="5"/>
  <c r="AA1077" i="5"/>
  <c r="AB1077" i="5"/>
  <c r="AC1077" i="5"/>
  <c r="X1078" i="5"/>
  <c r="Z1078" i="5"/>
  <c r="AA1078" i="5"/>
  <c r="AB1078" i="5"/>
  <c r="AC1078" i="5"/>
  <c r="X1079" i="5"/>
  <c r="Z1079" i="5"/>
  <c r="AA1079" i="5"/>
  <c r="AB1079" i="5"/>
  <c r="AC1079" i="5"/>
  <c r="X1080" i="5"/>
  <c r="Z1080" i="5"/>
  <c r="AA1080" i="5"/>
  <c r="AB1080" i="5"/>
  <c r="AC1080" i="5"/>
  <c r="X1081" i="5"/>
  <c r="Z1081" i="5"/>
  <c r="AA1081" i="5"/>
  <c r="AB1081" i="5"/>
  <c r="AC1081" i="5"/>
  <c r="X1082" i="5"/>
  <c r="Z1082" i="5"/>
  <c r="AA1082" i="5"/>
  <c r="AB1082" i="5"/>
  <c r="AC1082" i="5"/>
  <c r="X1083" i="5"/>
  <c r="Z1083" i="5"/>
  <c r="AA1083" i="5"/>
  <c r="AB1083" i="5"/>
  <c r="AC1083" i="5"/>
  <c r="X1084" i="5"/>
  <c r="Z1084" i="5"/>
  <c r="AA1084" i="5"/>
  <c r="AB1084" i="5"/>
  <c r="AC1084" i="5"/>
  <c r="X1085" i="5"/>
  <c r="Z1085" i="5"/>
  <c r="AA1085" i="5"/>
  <c r="AB1085" i="5"/>
  <c r="AC1085" i="5"/>
  <c r="X1086" i="5"/>
  <c r="Z1086" i="5"/>
  <c r="AA1086" i="5"/>
  <c r="AB1086" i="5"/>
  <c r="AC1086" i="5"/>
  <c r="X1087" i="5"/>
  <c r="Z1087" i="5"/>
  <c r="AA1087" i="5"/>
  <c r="AB1087" i="5"/>
  <c r="AC1087" i="5"/>
  <c r="X1088" i="5"/>
  <c r="Z1088" i="5"/>
  <c r="AA1088" i="5"/>
  <c r="AB1088" i="5"/>
  <c r="AC1088" i="5"/>
  <c r="X1089" i="5"/>
  <c r="Z1089" i="5"/>
  <c r="AA1089" i="5"/>
  <c r="AB1089" i="5"/>
  <c r="AC1089" i="5"/>
  <c r="X1090" i="5"/>
  <c r="Z1090" i="5"/>
  <c r="AA1090" i="5"/>
  <c r="AB1090" i="5"/>
  <c r="AC1090" i="5"/>
  <c r="X1091" i="5"/>
  <c r="Z1091" i="5"/>
  <c r="AA1091" i="5"/>
  <c r="AB1091" i="5"/>
  <c r="AC1091" i="5"/>
  <c r="X1092" i="5"/>
  <c r="Z1092" i="5"/>
  <c r="AA1092" i="5"/>
  <c r="AB1092" i="5"/>
  <c r="AC1092" i="5"/>
  <c r="X1093" i="5"/>
  <c r="Z1093" i="5"/>
  <c r="AA1093" i="5"/>
  <c r="AB1093" i="5"/>
  <c r="AC1093" i="5"/>
  <c r="X1094" i="5"/>
  <c r="Z1094" i="5"/>
  <c r="AA1094" i="5"/>
  <c r="AB1094" i="5"/>
  <c r="AC1094" i="5"/>
  <c r="X1095" i="5"/>
  <c r="Z1095" i="5"/>
  <c r="AA1095" i="5"/>
  <c r="AB1095" i="5"/>
  <c r="AC1095" i="5"/>
  <c r="X1096" i="5"/>
  <c r="Z1096" i="5"/>
  <c r="AA1096" i="5"/>
  <c r="AB1096" i="5"/>
  <c r="AC1096" i="5"/>
  <c r="X1097" i="5"/>
  <c r="Z1097" i="5"/>
  <c r="AA1097" i="5"/>
  <c r="AB1097" i="5"/>
  <c r="AC1097" i="5"/>
  <c r="X1098" i="5"/>
  <c r="Z1098" i="5"/>
  <c r="AA1098" i="5"/>
  <c r="AB1098" i="5"/>
  <c r="AC1098" i="5"/>
  <c r="X1099" i="5"/>
  <c r="Z1099" i="5"/>
  <c r="AA1099" i="5"/>
  <c r="AB1099" i="5"/>
  <c r="AC1099" i="5"/>
  <c r="X1100" i="5"/>
  <c r="Z1100" i="5"/>
  <c r="AA1100" i="5"/>
  <c r="AB1100" i="5"/>
  <c r="AC1100" i="5"/>
  <c r="X1101" i="5"/>
  <c r="Z1101" i="5"/>
  <c r="AA1101" i="5"/>
  <c r="AB1101" i="5"/>
  <c r="AC1101" i="5"/>
  <c r="X1102" i="5"/>
  <c r="Z1102" i="5"/>
  <c r="AA1102" i="5"/>
  <c r="AB1102" i="5"/>
  <c r="AC1102" i="5"/>
  <c r="X1103" i="5"/>
  <c r="Z1103" i="5"/>
  <c r="AA1103" i="5"/>
  <c r="AB1103" i="5"/>
  <c r="AC1103" i="5"/>
  <c r="X1104" i="5"/>
  <c r="Z1104" i="5"/>
  <c r="AA1104" i="5"/>
  <c r="AB1104" i="5"/>
  <c r="AC1104" i="5"/>
  <c r="X1105" i="5"/>
  <c r="Z1105" i="5"/>
  <c r="AA1105" i="5"/>
  <c r="AB1105" i="5"/>
  <c r="AC1105" i="5"/>
  <c r="X1106" i="5"/>
  <c r="Z1106" i="5"/>
  <c r="AA1106" i="5"/>
  <c r="AB1106" i="5"/>
  <c r="AC1106" i="5"/>
  <c r="X1107" i="5"/>
  <c r="Z1107" i="5"/>
  <c r="AA1107" i="5"/>
  <c r="AB1107" i="5"/>
  <c r="AC1107" i="5"/>
  <c r="X1108" i="5"/>
  <c r="Z1108" i="5"/>
  <c r="AA1108" i="5"/>
  <c r="AB1108" i="5"/>
  <c r="AC1108" i="5"/>
  <c r="X1109" i="5"/>
  <c r="Z1109" i="5"/>
  <c r="AA1109" i="5"/>
  <c r="AB1109" i="5"/>
  <c r="AC1109" i="5"/>
  <c r="X1110" i="5"/>
  <c r="Z1110" i="5"/>
  <c r="AA1110" i="5"/>
  <c r="AB1110" i="5"/>
  <c r="AC1110" i="5"/>
  <c r="X1111" i="5"/>
  <c r="Z1111" i="5"/>
  <c r="AA1111" i="5"/>
  <c r="AB1111" i="5"/>
  <c r="AC1111" i="5"/>
  <c r="X1112" i="5"/>
  <c r="Z1112" i="5"/>
  <c r="AA1112" i="5"/>
  <c r="AB1112" i="5"/>
  <c r="AC1112" i="5"/>
  <c r="X1113" i="5"/>
  <c r="Z1113" i="5"/>
  <c r="AA1113" i="5"/>
  <c r="AB1113" i="5"/>
  <c r="AC1113" i="5"/>
  <c r="X1114" i="5"/>
  <c r="Z1114" i="5"/>
  <c r="AA1114" i="5"/>
  <c r="AB1114" i="5"/>
  <c r="AC1114" i="5"/>
  <c r="X1115" i="5"/>
  <c r="Z1115" i="5"/>
  <c r="AA1115" i="5"/>
  <c r="AB1115" i="5"/>
  <c r="AC1115" i="5"/>
  <c r="X1116" i="5"/>
  <c r="Z1116" i="5"/>
  <c r="AA1116" i="5"/>
  <c r="AB1116" i="5"/>
  <c r="AC1116" i="5"/>
  <c r="X1117" i="5"/>
  <c r="Z1117" i="5"/>
  <c r="AA1117" i="5"/>
  <c r="AB1117" i="5"/>
  <c r="AC1117" i="5"/>
  <c r="X1118" i="5"/>
  <c r="Z1118" i="5"/>
  <c r="AA1118" i="5"/>
  <c r="AB1118" i="5"/>
  <c r="AC1118" i="5"/>
  <c r="X1119" i="5"/>
  <c r="Z1119" i="5"/>
  <c r="AA1119" i="5"/>
  <c r="AB1119" i="5"/>
  <c r="AC1119" i="5"/>
  <c r="X1120" i="5"/>
  <c r="Z1120" i="5"/>
  <c r="AA1120" i="5"/>
  <c r="AB1120" i="5"/>
  <c r="AC1120" i="5"/>
  <c r="X1121" i="5"/>
  <c r="Z1121" i="5"/>
  <c r="AA1121" i="5"/>
  <c r="AB1121" i="5"/>
  <c r="AC1121" i="5"/>
  <c r="X1122" i="5"/>
  <c r="Z1122" i="5"/>
  <c r="AA1122" i="5"/>
  <c r="AB1122" i="5"/>
  <c r="AC1122" i="5"/>
  <c r="X1123" i="5"/>
  <c r="Z1123" i="5"/>
  <c r="AA1123" i="5"/>
  <c r="AB1123" i="5"/>
  <c r="AC1123" i="5"/>
  <c r="X1124" i="5"/>
  <c r="Z1124" i="5"/>
  <c r="AA1124" i="5"/>
  <c r="AB1124" i="5"/>
  <c r="AC1124" i="5"/>
  <c r="X1125" i="5"/>
  <c r="Z1125" i="5"/>
  <c r="AA1125" i="5"/>
  <c r="AB1125" i="5"/>
  <c r="AC1125" i="5"/>
  <c r="X1126" i="5"/>
  <c r="Z1126" i="5"/>
  <c r="AA1126" i="5"/>
  <c r="AB1126" i="5"/>
  <c r="AC1126" i="5"/>
  <c r="X1127" i="5"/>
  <c r="Z1127" i="5"/>
  <c r="AA1127" i="5"/>
  <c r="AB1127" i="5"/>
  <c r="AC1127" i="5"/>
  <c r="X1128" i="5"/>
  <c r="Z1128" i="5"/>
  <c r="AA1128" i="5"/>
  <c r="AB1128" i="5"/>
  <c r="AC1128" i="5"/>
  <c r="X1129" i="5"/>
  <c r="Z1129" i="5"/>
  <c r="AA1129" i="5"/>
  <c r="AB1129" i="5"/>
  <c r="AC1129" i="5"/>
  <c r="X1130" i="5"/>
  <c r="Z1130" i="5"/>
  <c r="AA1130" i="5"/>
  <c r="AB1130" i="5"/>
  <c r="AC1130" i="5"/>
  <c r="X1131" i="5"/>
  <c r="Z1131" i="5"/>
  <c r="AA1131" i="5"/>
  <c r="AB1131" i="5"/>
  <c r="AC1131" i="5"/>
  <c r="X1132" i="5"/>
  <c r="Z1132" i="5"/>
  <c r="AA1132" i="5"/>
  <c r="AB1132" i="5"/>
  <c r="AC1132" i="5"/>
  <c r="X1133" i="5"/>
  <c r="Z1133" i="5"/>
  <c r="AA1133" i="5"/>
  <c r="AB1133" i="5"/>
  <c r="AC1133" i="5"/>
  <c r="X1134" i="5"/>
  <c r="Z1134" i="5"/>
  <c r="AA1134" i="5"/>
  <c r="AB1134" i="5"/>
  <c r="AC1134" i="5"/>
  <c r="X1135" i="5"/>
  <c r="Z1135" i="5"/>
  <c r="AA1135" i="5"/>
  <c r="AB1135" i="5"/>
  <c r="AC1135" i="5"/>
  <c r="X1136" i="5"/>
  <c r="Z1136" i="5"/>
  <c r="AA1136" i="5"/>
  <c r="AB1136" i="5"/>
  <c r="AC1136" i="5"/>
  <c r="X1137" i="5"/>
  <c r="Z1137" i="5"/>
  <c r="AA1137" i="5"/>
  <c r="AB1137" i="5"/>
  <c r="AC1137" i="5"/>
  <c r="X1138" i="5"/>
  <c r="Z1138" i="5"/>
  <c r="AA1138" i="5"/>
  <c r="AB1138" i="5"/>
  <c r="AC1138" i="5"/>
  <c r="X1139" i="5"/>
  <c r="Z1139" i="5"/>
  <c r="AA1139" i="5"/>
  <c r="AB1139" i="5"/>
  <c r="AC1139" i="5"/>
  <c r="X1140" i="5"/>
  <c r="Z1140" i="5"/>
  <c r="AA1140" i="5"/>
  <c r="AB1140" i="5"/>
  <c r="AC1140" i="5"/>
  <c r="X1141" i="5"/>
  <c r="Z1141" i="5"/>
  <c r="AA1141" i="5"/>
  <c r="AB1141" i="5"/>
  <c r="AC1141" i="5"/>
  <c r="X1142" i="5"/>
  <c r="Z1142" i="5"/>
  <c r="AA1142" i="5"/>
  <c r="AB1142" i="5"/>
  <c r="AC1142" i="5"/>
  <c r="X1143" i="5"/>
  <c r="Z1143" i="5"/>
  <c r="AA1143" i="5"/>
  <c r="AB1143" i="5"/>
  <c r="AC1143" i="5"/>
  <c r="X1144" i="5"/>
  <c r="Z1144" i="5"/>
  <c r="AA1144" i="5"/>
  <c r="AB1144" i="5"/>
  <c r="AC1144" i="5"/>
  <c r="X1145" i="5"/>
  <c r="Z1145" i="5"/>
  <c r="AA1145" i="5"/>
  <c r="AB1145" i="5"/>
  <c r="AC1145" i="5"/>
  <c r="X1146" i="5"/>
  <c r="Z1146" i="5"/>
  <c r="AA1146" i="5"/>
  <c r="AB1146" i="5"/>
  <c r="AC1146" i="5"/>
  <c r="X1147" i="5"/>
  <c r="Z1147" i="5"/>
  <c r="AA1147" i="5"/>
  <c r="AB1147" i="5"/>
  <c r="AC1147" i="5"/>
  <c r="X1148" i="5"/>
  <c r="Z1148" i="5"/>
  <c r="AA1148" i="5"/>
  <c r="AB1148" i="5"/>
  <c r="AC1148" i="5"/>
  <c r="X1149" i="5"/>
  <c r="Z1149" i="5"/>
  <c r="AA1149" i="5"/>
  <c r="AB1149" i="5"/>
  <c r="AC1149" i="5"/>
  <c r="X1150" i="5"/>
  <c r="Z1150" i="5"/>
  <c r="AA1150" i="5"/>
  <c r="AB1150" i="5"/>
  <c r="AC1150" i="5"/>
  <c r="X1151" i="5"/>
  <c r="Z1151" i="5"/>
  <c r="AA1151" i="5"/>
  <c r="AB1151" i="5"/>
  <c r="AC1151" i="5"/>
  <c r="X1152" i="5"/>
  <c r="Z1152" i="5"/>
  <c r="AA1152" i="5"/>
  <c r="AB1152" i="5"/>
  <c r="AC1152" i="5"/>
  <c r="X1153" i="5"/>
  <c r="Z1153" i="5"/>
  <c r="AA1153" i="5"/>
  <c r="AB1153" i="5"/>
  <c r="AC1153" i="5"/>
  <c r="X1154" i="5"/>
  <c r="Z1154" i="5"/>
  <c r="AA1154" i="5"/>
  <c r="AB1154" i="5"/>
  <c r="AC1154" i="5"/>
  <c r="X1155" i="5"/>
  <c r="Z1155" i="5"/>
  <c r="AA1155" i="5"/>
  <c r="AB1155" i="5"/>
  <c r="AC1155" i="5"/>
  <c r="X1156" i="5"/>
  <c r="Z1156" i="5"/>
  <c r="AA1156" i="5"/>
  <c r="AB1156" i="5"/>
  <c r="AC1156" i="5"/>
  <c r="X1157" i="5"/>
  <c r="Z1157" i="5"/>
  <c r="AA1157" i="5"/>
  <c r="AB1157" i="5"/>
  <c r="AC1157" i="5"/>
  <c r="X1158" i="5"/>
  <c r="Z1158" i="5"/>
  <c r="AA1158" i="5"/>
  <c r="AB1158" i="5"/>
  <c r="AC1158" i="5"/>
  <c r="X1159" i="5"/>
  <c r="Z1159" i="5"/>
  <c r="AA1159" i="5"/>
  <c r="AB1159" i="5"/>
  <c r="AC1159" i="5"/>
  <c r="X1160" i="5"/>
  <c r="Z1160" i="5"/>
  <c r="AA1160" i="5"/>
  <c r="AB1160" i="5"/>
  <c r="AC1160" i="5"/>
  <c r="X1161" i="5"/>
  <c r="Z1161" i="5"/>
  <c r="AA1161" i="5"/>
  <c r="AB1161" i="5"/>
  <c r="AC1161" i="5"/>
  <c r="X1162" i="5"/>
  <c r="Z1162" i="5"/>
  <c r="AA1162" i="5"/>
  <c r="AB1162" i="5"/>
  <c r="AC1162" i="5"/>
  <c r="X1163" i="5"/>
  <c r="Z1163" i="5"/>
  <c r="AA1163" i="5"/>
  <c r="AB1163" i="5"/>
  <c r="AC1163" i="5"/>
  <c r="X1164" i="5"/>
  <c r="Z1164" i="5"/>
  <c r="AA1164" i="5"/>
  <c r="AB1164" i="5"/>
  <c r="AC1164" i="5"/>
  <c r="X1165" i="5"/>
  <c r="Z1165" i="5"/>
  <c r="AA1165" i="5"/>
  <c r="AB1165" i="5"/>
  <c r="AC1165" i="5"/>
  <c r="X1166" i="5"/>
  <c r="Z1166" i="5"/>
  <c r="AA1166" i="5"/>
  <c r="AB1166" i="5"/>
  <c r="AC1166" i="5"/>
  <c r="X1167" i="5"/>
  <c r="Z1167" i="5"/>
  <c r="AA1167" i="5"/>
  <c r="AB1167" i="5"/>
  <c r="AC1167" i="5"/>
  <c r="X1168" i="5"/>
  <c r="Z1168" i="5"/>
  <c r="AA1168" i="5"/>
  <c r="AB1168" i="5"/>
  <c r="AC1168" i="5"/>
  <c r="X1169" i="5"/>
  <c r="Z1169" i="5"/>
  <c r="AA1169" i="5"/>
  <c r="AB1169" i="5"/>
  <c r="AC1169" i="5"/>
  <c r="X1170" i="5"/>
  <c r="Z1170" i="5"/>
  <c r="AA1170" i="5"/>
  <c r="AB1170" i="5"/>
  <c r="AC1170" i="5"/>
  <c r="X1171" i="5"/>
  <c r="Z1171" i="5"/>
  <c r="AA1171" i="5"/>
  <c r="AB1171" i="5"/>
  <c r="AC1171" i="5"/>
  <c r="X1172" i="5"/>
  <c r="Z1172" i="5"/>
  <c r="AA1172" i="5"/>
  <c r="AB1172" i="5"/>
  <c r="AC1172" i="5"/>
  <c r="X1173" i="5"/>
  <c r="Z1173" i="5"/>
  <c r="AA1173" i="5"/>
  <c r="AB1173" i="5"/>
  <c r="AC1173" i="5"/>
  <c r="X1174" i="5"/>
  <c r="Z1174" i="5"/>
  <c r="AA1174" i="5"/>
  <c r="AB1174" i="5"/>
  <c r="AC1174" i="5"/>
  <c r="X1175" i="5"/>
  <c r="Z1175" i="5"/>
  <c r="AA1175" i="5"/>
  <c r="AB1175" i="5"/>
  <c r="AC1175" i="5"/>
  <c r="X1176" i="5"/>
  <c r="Z1176" i="5"/>
  <c r="AA1176" i="5"/>
  <c r="AB1176" i="5"/>
  <c r="AC1176" i="5"/>
  <c r="X1177" i="5"/>
  <c r="Z1177" i="5"/>
  <c r="AA1177" i="5"/>
  <c r="AB1177" i="5"/>
  <c r="AC1177" i="5"/>
  <c r="X1178" i="5"/>
  <c r="Z1178" i="5"/>
  <c r="AA1178" i="5"/>
  <c r="AB1178" i="5"/>
  <c r="AC1178" i="5"/>
  <c r="X1179" i="5"/>
  <c r="Z1179" i="5"/>
  <c r="AA1179" i="5"/>
  <c r="AB1179" i="5"/>
  <c r="AC1179" i="5"/>
  <c r="X1180" i="5"/>
  <c r="Z1180" i="5"/>
  <c r="AA1180" i="5"/>
  <c r="AB1180" i="5"/>
  <c r="AC1180" i="5"/>
  <c r="X1181" i="5"/>
  <c r="Z1181" i="5"/>
  <c r="AA1181" i="5"/>
  <c r="AB1181" i="5"/>
  <c r="AC1181" i="5"/>
  <c r="X1182" i="5"/>
  <c r="Z1182" i="5"/>
  <c r="AA1182" i="5"/>
  <c r="AB1182" i="5"/>
  <c r="AC1182" i="5"/>
  <c r="X1183" i="5"/>
  <c r="Z1183" i="5"/>
  <c r="AA1183" i="5"/>
  <c r="AB1183" i="5"/>
  <c r="AC1183" i="5"/>
  <c r="X1184" i="5"/>
  <c r="Z1184" i="5"/>
  <c r="AA1184" i="5"/>
  <c r="AB1184" i="5"/>
  <c r="AC1184" i="5"/>
  <c r="X1185" i="5"/>
  <c r="Z1185" i="5"/>
  <c r="AA1185" i="5"/>
  <c r="AB1185" i="5"/>
  <c r="AC1185" i="5"/>
  <c r="X1186" i="5"/>
  <c r="Z1186" i="5"/>
  <c r="AA1186" i="5"/>
  <c r="AB1186" i="5"/>
  <c r="AC1186" i="5"/>
  <c r="X1187" i="5"/>
  <c r="Z1187" i="5"/>
  <c r="AA1187" i="5"/>
  <c r="AB1187" i="5"/>
  <c r="AC1187" i="5"/>
  <c r="X1188" i="5"/>
  <c r="Z1188" i="5"/>
  <c r="AA1188" i="5"/>
  <c r="AB1188" i="5"/>
  <c r="AC1188" i="5"/>
  <c r="X1189" i="5"/>
  <c r="Z1189" i="5"/>
  <c r="AA1189" i="5"/>
  <c r="AB1189" i="5"/>
  <c r="AC1189" i="5"/>
  <c r="X1190" i="5"/>
  <c r="Z1190" i="5"/>
  <c r="AA1190" i="5"/>
  <c r="AB1190" i="5"/>
  <c r="AC1190" i="5"/>
  <c r="X1191" i="5"/>
  <c r="Z1191" i="5"/>
  <c r="AA1191" i="5"/>
  <c r="AB1191" i="5"/>
  <c r="AC1191" i="5"/>
  <c r="X1192" i="5"/>
  <c r="Z1192" i="5"/>
  <c r="AA1192" i="5"/>
  <c r="AB1192" i="5"/>
  <c r="AC1192" i="5"/>
  <c r="X1193" i="5"/>
  <c r="Z1193" i="5"/>
  <c r="AA1193" i="5"/>
  <c r="AB1193" i="5"/>
  <c r="AC1193" i="5"/>
  <c r="X1194" i="5"/>
  <c r="Z1194" i="5"/>
  <c r="AA1194" i="5"/>
  <c r="AB1194" i="5"/>
  <c r="AC1194" i="5"/>
  <c r="X1195" i="5"/>
  <c r="Z1195" i="5"/>
  <c r="AA1195" i="5"/>
  <c r="AB1195" i="5"/>
  <c r="AC1195" i="5"/>
  <c r="X1196" i="5"/>
  <c r="Z1196" i="5"/>
  <c r="AA1196" i="5"/>
  <c r="AB1196" i="5"/>
  <c r="AC1196" i="5"/>
  <c r="X1197" i="5"/>
  <c r="Z1197" i="5"/>
  <c r="AA1197" i="5"/>
  <c r="AB1197" i="5"/>
  <c r="AC1197" i="5"/>
  <c r="X1198" i="5"/>
  <c r="Z1198" i="5"/>
  <c r="AA1198" i="5"/>
  <c r="AB1198" i="5"/>
  <c r="AC1198" i="5"/>
  <c r="X1199" i="5"/>
  <c r="Z1199" i="5"/>
  <c r="AA1199" i="5"/>
  <c r="AB1199" i="5"/>
  <c r="AC1199" i="5"/>
  <c r="X1200" i="5"/>
  <c r="Z1200" i="5"/>
  <c r="AA1200" i="5"/>
  <c r="AB1200" i="5"/>
  <c r="AC1200" i="5"/>
  <c r="X1201" i="5"/>
  <c r="Z1201" i="5"/>
  <c r="AA1201" i="5"/>
  <c r="AB1201" i="5"/>
  <c r="AC1201" i="5"/>
  <c r="X1202" i="5"/>
  <c r="Z1202" i="5"/>
  <c r="AA1202" i="5"/>
  <c r="AB1202" i="5"/>
  <c r="AC1202" i="5"/>
  <c r="X1203" i="5"/>
  <c r="Z1203" i="5"/>
  <c r="AA1203" i="5"/>
  <c r="AB1203" i="5"/>
  <c r="AC1203" i="5"/>
  <c r="X1204" i="5"/>
  <c r="Z1204" i="5"/>
  <c r="AA1204" i="5"/>
  <c r="AB1204" i="5"/>
  <c r="AC1204" i="5"/>
  <c r="X1205" i="5"/>
  <c r="Z1205" i="5"/>
  <c r="AA1205" i="5"/>
  <c r="AB1205" i="5"/>
  <c r="AC1205" i="5"/>
  <c r="X1206" i="5"/>
  <c r="Z1206" i="5"/>
  <c r="AA1206" i="5"/>
  <c r="AB1206" i="5"/>
  <c r="AC1206" i="5"/>
  <c r="X1207" i="5"/>
  <c r="Z1207" i="5"/>
  <c r="AA1207" i="5"/>
  <c r="AB1207" i="5"/>
  <c r="AC1207" i="5"/>
  <c r="X1208" i="5"/>
  <c r="Z1208" i="5"/>
  <c r="AA1208" i="5"/>
  <c r="AB1208" i="5"/>
  <c r="AC1208" i="5"/>
  <c r="X1209" i="5"/>
  <c r="Z1209" i="5"/>
  <c r="AA1209" i="5"/>
  <c r="AB1209" i="5"/>
  <c r="AC1209" i="5"/>
  <c r="X1210" i="5"/>
  <c r="Z1210" i="5"/>
  <c r="AA1210" i="5"/>
  <c r="AB1210" i="5"/>
  <c r="AC1210" i="5"/>
  <c r="X1211" i="5"/>
  <c r="Z1211" i="5"/>
  <c r="AA1211" i="5"/>
  <c r="AB1211" i="5"/>
  <c r="AC1211" i="5"/>
  <c r="X1212" i="5"/>
  <c r="Z1212" i="5"/>
  <c r="AA1212" i="5"/>
  <c r="AB1212" i="5"/>
  <c r="AC1212" i="5"/>
  <c r="X1213" i="5"/>
  <c r="Z1213" i="5"/>
  <c r="AA1213" i="5"/>
  <c r="AB1213" i="5"/>
  <c r="AC1213" i="5"/>
  <c r="X1214" i="5"/>
  <c r="Z1214" i="5"/>
  <c r="AA1214" i="5"/>
  <c r="AB1214" i="5"/>
  <c r="AC1214" i="5"/>
  <c r="X1215" i="5"/>
  <c r="Z1215" i="5"/>
  <c r="AA1215" i="5"/>
  <c r="AB1215" i="5"/>
  <c r="AC1215" i="5"/>
  <c r="X1216" i="5"/>
  <c r="Z1216" i="5"/>
  <c r="AA1216" i="5"/>
  <c r="AB1216" i="5"/>
  <c r="AC1216" i="5"/>
  <c r="X1217" i="5"/>
  <c r="Z1217" i="5"/>
  <c r="AA1217" i="5"/>
  <c r="AB1217" i="5"/>
  <c r="AC1217" i="5"/>
  <c r="X1218" i="5"/>
  <c r="Z1218" i="5"/>
  <c r="AA1218" i="5"/>
  <c r="AB1218" i="5"/>
  <c r="AC1218" i="5"/>
  <c r="X1219" i="5"/>
  <c r="Z1219" i="5"/>
  <c r="AA1219" i="5"/>
  <c r="AB1219" i="5"/>
  <c r="AC1219" i="5"/>
  <c r="X1220" i="5"/>
  <c r="Z1220" i="5"/>
  <c r="AA1220" i="5"/>
  <c r="AB1220" i="5"/>
  <c r="AC1220" i="5"/>
  <c r="X1221" i="5"/>
  <c r="Z1221" i="5"/>
  <c r="AA1221" i="5"/>
  <c r="AB1221" i="5"/>
  <c r="AC1221" i="5"/>
  <c r="X1222" i="5"/>
  <c r="Z1222" i="5"/>
  <c r="AA1222" i="5"/>
  <c r="AB1222" i="5"/>
  <c r="AC1222" i="5"/>
  <c r="X1223" i="5"/>
  <c r="Z1223" i="5"/>
  <c r="AA1223" i="5"/>
  <c r="AB1223" i="5"/>
  <c r="AC1223" i="5"/>
  <c r="X1224" i="5"/>
  <c r="Z1224" i="5"/>
  <c r="AA1224" i="5"/>
  <c r="AB1224" i="5"/>
  <c r="AC1224" i="5"/>
  <c r="X1225" i="5"/>
  <c r="Z1225" i="5"/>
  <c r="AA1225" i="5"/>
  <c r="AB1225" i="5"/>
  <c r="AC1225" i="5"/>
  <c r="X1226" i="5"/>
  <c r="Z1226" i="5"/>
  <c r="AA1226" i="5"/>
  <c r="AB1226" i="5"/>
  <c r="AC1226" i="5"/>
  <c r="X1227" i="5"/>
  <c r="Z1227" i="5"/>
  <c r="AA1227" i="5"/>
  <c r="AB1227" i="5"/>
  <c r="AC1227" i="5"/>
  <c r="X1228" i="5"/>
  <c r="Z1228" i="5"/>
  <c r="AA1228" i="5"/>
  <c r="AB1228" i="5"/>
  <c r="AC1228" i="5"/>
  <c r="X1229" i="5"/>
  <c r="Z1229" i="5"/>
  <c r="AA1229" i="5"/>
  <c r="AB1229" i="5"/>
  <c r="AC1229" i="5"/>
  <c r="X1230" i="5"/>
  <c r="Z1230" i="5"/>
  <c r="AA1230" i="5"/>
  <c r="AB1230" i="5"/>
  <c r="AC1230" i="5"/>
  <c r="X1231" i="5"/>
  <c r="Z1231" i="5"/>
  <c r="AA1231" i="5"/>
  <c r="AB1231" i="5"/>
  <c r="AC1231" i="5"/>
  <c r="X1232" i="5"/>
  <c r="Z1232" i="5"/>
  <c r="AA1232" i="5"/>
  <c r="AB1232" i="5"/>
  <c r="AC1232" i="5"/>
  <c r="X1233" i="5"/>
  <c r="Z1233" i="5"/>
  <c r="AA1233" i="5"/>
  <c r="AB1233" i="5"/>
  <c r="AC1233" i="5"/>
  <c r="X1234" i="5"/>
  <c r="Z1234" i="5"/>
  <c r="AA1234" i="5"/>
  <c r="AB1234" i="5"/>
  <c r="AC1234" i="5"/>
  <c r="X1235" i="5"/>
  <c r="Z1235" i="5"/>
  <c r="AA1235" i="5"/>
  <c r="AB1235" i="5"/>
  <c r="AC1235" i="5"/>
  <c r="X1236" i="5"/>
  <c r="Z1236" i="5"/>
  <c r="AA1236" i="5"/>
  <c r="AB1236" i="5"/>
  <c r="AC1236" i="5"/>
  <c r="X1237" i="5"/>
  <c r="Z1237" i="5"/>
  <c r="AA1237" i="5"/>
  <c r="AB1237" i="5"/>
  <c r="AC1237" i="5"/>
  <c r="X1238" i="5"/>
  <c r="Z1238" i="5"/>
  <c r="AA1238" i="5"/>
  <c r="AB1238" i="5"/>
  <c r="AC1238" i="5"/>
  <c r="X1239" i="5"/>
  <c r="Z1239" i="5"/>
  <c r="AA1239" i="5"/>
  <c r="AB1239" i="5"/>
  <c r="AC1239" i="5"/>
  <c r="X1240" i="5"/>
  <c r="Z1240" i="5"/>
  <c r="AA1240" i="5"/>
  <c r="AB1240" i="5"/>
  <c r="AC1240" i="5"/>
  <c r="X1241" i="5"/>
  <c r="Z1241" i="5"/>
  <c r="AA1241" i="5"/>
  <c r="AB1241" i="5"/>
  <c r="AC1241" i="5"/>
  <c r="X1242" i="5"/>
  <c r="Z1242" i="5"/>
  <c r="AA1242" i="5"/>
  <c r="AB1242" i="5"/>
  <c r="AC1242" i="5"/>
  <c r="X1243" i="5"/>
  <c r="Z1243" i="5"/>
  <c r="AA1243" i="5"/>
  <c r="AB1243" i="5"/>
  <c r="AC1243" i="5"/>
  <c r="X1244" i="5"/>
  <c r="Z1244" i="5"/>
  <c r="AA1244" i="5"/>
  <c r="AB1244" i="5"/>
  <c r="AC1244" i="5"/>
  <c r="X1245" i="5"/>
  <c r="Z1245" i="5"/>
  <c r="AA1245" i="5"/>
  <c r="AB1245" i="5"/>
  <c r="AC1245" i="5"/>
  <c r="X1246" i="5"/>
  <c r="Z1246" i="5"/>
  <c r="AA1246" i="5"/>
  <c r="AB1246" i="5"/>
  <c r="AC1246" i="5"/>
  <c r="X1247" i="5"/>
  <c r="Z1247" i="5"/>
  <c r="AA1247" i="5"/>
  <c r="AB1247" i="5"/>
  <c r="AC1247" i="5"/>
  <c r="X1248" i="5"/>
  <c r="Z1248" i="5"/>
  <c r="AA1248" i="5"/>
  <c r="AB1248" i="5"/>
  <c r="AC1248" i="5"/>
  <c r="X1249" i="5"/>
  <c r="Z1249" i="5"/>
  <c r="AA1249" i="5"/>
  <c r="AB1249" i="5"/>
  <c r="AC1249" i="5"/>
  <c r="X1250" i="5"/>
  <c r="Z1250" i="5"/>
  <c r="AA1250" i="5"/>
  <c r="AB1250" i="5"/>
  <c r="AC1250" i="5"/>
  <c r="X1251" i="5"/>
  <c r="Z1251" i="5"/>
  <c r="AA1251" i="5"/>
  <c r="AB1251" i="5"/>
  <c r="AC1251" i="5"/>
  <c r="X1252" i="5"/>
  <c r="Z1252" i="5"/>
  <c r="AA1252" i="5"/>
  <c r="AB1252" i="5"/>
  <c r="AC1252" i="5"/>
  <c r="X1253" i="5"/>
  <c r="Z1253" i="5"/>
  <c r="AA1253" i="5"/>
  <c r="AB1253" i="5"/>
  <c r="AC1253" i="5"/>
  <c r="X1254" i="5"/>
  <c r="Z1254" i="5"/>
  <c r="AA1254" i="5"/>
  <c r="AB1254" i="5"/>
  <c r="AC1254" i="5"/>
  <c r="X1255" i="5"/>
  <c r="Z1255" i="5"/>
  <c r="AA1255" i="5"/>
  <c r="AB1255" i="5"/>
  <c r="AC1255" i="5"/>
  <c r="X1256" i="5"/>
  <c r="Z1256" i="5"/>
  <c r="AA1256" i="5"/>
  <c r="AB1256" i="5"/>
  <c r="AC1256" i="5"/>
  <c r="X1257" i="5"/>
  <c r="Z1257" i="5"/>
  <c r="AA1257" i="5"/>
  <c r="AB1257" i="5"/>
  <c r="AC1257" i="5"/>
  <c r="X1258" i="5"/>
  <c r="Z1258" i="5"/>
  <c r="AA1258" i="5"/>
  <c r="AB1258" i="5"/>
  <c r="AC1258" i="5"/>
  <c r="X1259" i="5"/>
  <c r="Z1259" i="5"/>
  <c r="AA1259" i="5"/>
  <c r="AB1259" i="5"/>
  <c r="AC1259" i="5"/>
  <c r="X1260" i="5"/>
  <c r="Z1260" i="5"/>
  <c r="AA1260" i="5"/>
  <c r="AB1260" i="5"/>
  <c r="AC1260" i="5"/>
  <c r="X1261" i="5"/>
  <c r="Z1261" i="5"/>
  <c r="AA1261" i="5"/>
  <c r="AB1261" i="5"/>
  <c r="AC1261" i="5"/>
  <c r="X1262" i="5"/>
  <c r="Z1262" i="5"/>
  <c r="AA1262" i="5"/>
  <c r="AB1262" i="5"/>
  <c r="AC1262" i="5"/>
  <c r="X1263" i="5"/>
  <c r="Z1263" i="5"/>
  <c r="AA1263" i="5"/>
  <c r="AB1263" i="5"/>
  <c r="AC1263" i="5"/>
  <c r="X1264" i="5"/>
  <c r="Z1264" i="5"/>
  <c r="AA1264" i="5"/>
  <c r="AB1264" i="5"/>
  <c r="AC1264" i="5"/>
  <c r="X1265" i="5"/>
  <c r="Z1265" i="5"/>
  <c r="AA1265" i="5"/>
  <c r="AB1265" i="5"/>
  <c r="AC1265" i="5"/>
  <c r="X1266" i="5"/>
  <c r="Z1266" i="5"/>
  <c r="AA1266" i="5"/>
  <c r="AB1266" i="5"/>
  <c r="AC1266" i="5"/>
  <c r="X1267" i="5"/>
  <c r="Z1267" i="5"/>
  <c r="AA1267" i="5"/>
  <c r="AB1267" i="5"/>
  <c r="AC1267" i="5"/>
  <c r="X1268" i="5"/>
  <c r="Z1268" i="5"/>
  <c r="AA1268" i="5"/>
  <c r="AB1268" i="5"/>
  <c r="AC1268" i="5"/>
  <c r="X1269" i="5"/>
  <c r="Z1269" i="5"/>
  <c r="AA1269" i="5"/>
  <c r="AB1269" i="5"/>
  <c r="AC1269" i="5"/>
  <c r="X1270" i="5"/>
  <c r="Z1270" i="5"/>
  <c r="AA1270" i="5"/>
  <c r="AB1270" i="5"/>
  <c r="AC1270" i="5"/>
  <c r="X1271" i="5"/>
  <c r="Z1271" i="5"/>
  <c r="AA1271" i="5"/>
  <c r="AB1271" i="5"/>
  <c r="AC1271" i="5"/>
  <c r="X1272" i="5"/>
  <c r="Z1272" i="5"/>
  <c r="AA1272" i="5"/>
  <c r="AB1272" i="5"/>
  <c r="AC1272" i="5"/>
  <c r="X1273" i="5"/>
  <c r="Z1273" i="5"/>
  <c r="AA1273" i="5"/>
  <c r="AB1273" i="5"/>
  <c r="AC1273" i="5"/>
  <c r="X1274" i="5"/>
  <c r="Z1274" i="5"/>
  <c r="AA1274" i="5"/>
  <c r="AB1274" i="5"/>
  <c r="AC1274" i="5"/>
  <c r="X1275" i="5"/>
  <c r="Z1275" i="5"/>
  <c r="AA1275" i="5"/>
  <c r="AB1275" i="5"/>
  <c r="AC1275" i="5"/>
  <c r="X1276" i="5"/>
  <c r="Z1276" i="5"/>
  <c r="AA1276" i="5"/>
  <c r="AB1276" i="5"/>
  <c r="AC1276" i="5"/>
  <c r="X1277" i="5"/>
  <c r="Z1277" i="5"/>
  <c r="AA1277" i="5"/>
  <c r="AB1277" i="5"/>
  <c r="AC1277" i="5"/>
  <c r="X1278" i="5"/>
  <c r="Z1278" i="5"/>
  <c r="AA1278" i="5"/>
  <c r="AB1278" i="5"/>
  <c r="AC1278" i="5"/>
  <c r="X1279" i="5"/>
  <c r="Z1279" i="5"/>
  <c r="AA1279" i="5"/>
  <c r="AB1279" i="5"/>
  <c r="AC1279" i="5"/>
  <c r="X1280" i="5"/>
  <c r="Z1280" i="5"/>
  <c r="AA1280" i="5"/>
  <c r="AB1280" i="5"/>
  <c r="AC1280" i="5"/>
  <c r="X1281" i="5"/>
  <c r="Z1281" i="5"/>
  <c r="AA1281" i="5"/>
  <c r="AB1281" i="5"/>
  <c r="AC1281" i="5"/>
  <c r="X1282" i="5"/>
  <c r="Z1282" i="5"/>
  <c r="AA1282" i="5"/>
  <c r="AB1282" i="5"/>
  <c r="AC1282" i="5"/>
  <c r="X1283" i="5"/>
  <c r="Z1283" i="5"/>
  <c r="AA1283" i="5"/>
  <c r="AB1283" i="5"/>
  <c r="AC1283" i="5"/>
  <c r="X1284" i="5"/>
  <c r="Z1284" i="5"/>
  <c r="AA1284" i="5"/>
  <c r="AB1284" i="5"/>
  <c r="AC1284" i="5"/>
  <c r="X1285" i="5"/>
  <c r="Z1285" i="5"/>
  <c r="AA1285" i="5"/>
  <c r="AB1285" i="5"/>
  <c r="AC1285" i="5"/>
  <c r="X1286" i="5"/>
  <c r="Z1286" i="5"/>
  <c r="AA1286" i="5"/>
  <c r="AB1286" i="5"/>
  <c r="AC1286" i="5"/>
  <c r="X1287" i="5"/>
  <c r="Z1287" i="5"/>
  <c r="AA1287" i="5"/>
  <c r="AB1287" i="5"/>
  <c r="AC1287" i="5"/>
  <c r="X1288" i="5"/>
  <c r="Z1288" i="5"/>
  <c r="AA1288" i="5"/>
  <c r="AB1288" i="5"/>
  <c r="AC1288" i="5"/>
  <c r="X1289" i="5"/>
  <c r="Z1289" i="5"/>
  <c r="AA1289" i="5"/>
  <c r="AB1289" i="5"/>
  <c r="AC1289" i="5"/>
  <c r="X1290" i="5"/>
  <c r="Z1290" i="5"/>
  <c r="AA1290" i="5"/>
  <c r="AB1290" i="5"/>
  <c r="AC1290" i="5"/>
  <c r="X1291" i="5"/>
  <c r="Z1291" i="5"/>
  <c r="AA1291" i="5"/>
  <c r="AB1291" i="5"/>
  <c r="AC1291" i="5"/>
  <c r="X1292" i="5"/>
  <c r="Z1292" i="5"/>
  <c r="AA1292" i="5"/>
  <c r="AB1292" i="5"/>
  <c r="AC1292" i="5"/>
  <c r="X1293" i="5"/>
  <c r="Z1293" i="5"/>
  <c r="AA1293" i="5"/>
  <c r="AB1293" i="5"/>
  <c r="AC1293" i="5"/>
  <c r="X1294" i="5"/>
  <c r="Z1294" i="5"/>
  <c r="AA1294" i="5"/>
  <c r="AB1294" i="5"/>
  <c r="AC1294" i="5"/>
  <c r="X1295" i="5"/>
  <c r="Z1295" i="5"/>
  <c r="AA1295" i="5"/>
  <c r="AB1295" i="5"/>
  <c r="AC1295" i="5"/>
  <c r="X1296" i="5"/>
  <c r="Z1296" i="5"/>
  <c r="AA1296" i="5"/>
  <c r="AB1296" i="5"/>
  <c r="AC1296" i="5"/>
  <c r="X1297" i="5"/>
  <c r="Z1297" i="5"/>
  <c r="AA1297" i="5"/>
  <c r="AB1297" i="5"/>
  <c r="AC1297" i="5"/>
  <c r="X1298" i="5"/>
  <c r="Z1298" i="5"/>
  <c r="AA1298" i="5"/>
  <c r="AB1298" i="5"/>
  <c r="AC1298" i="5"/>
  <c r="X918" i="5" l="1"/>
  <c r="Z918" i="5"/>
  <c r="AA918" i="5"/>
  <c r="AB918" i="5"/>
  <c r="AC918" i="5"/>
  <c r="Q196" i="37" a="1"/>
  <c r="Q180" i="37" a="1"/>
  <c r="Q203" i="37" a="1"/>
  <c r="Q63" i="37" a="1"/>
  <c r="Q206" i="37" a="1"/>
  <c r="Q61" i="37" a="1"/>
  <c r="Q204" i="37" a="1"/>
  <c r="Q73" i="37" a="1"/>
  <c r="Q93" i="37" a="1"/>
  <c r="Q27" i="37" a="1"/>
  <c r="Q2" i="37" a="1"/>
  <c r="Q42" i="37" a="1"/>
  <c r="Q122" i="37" a="1"/>
  <c r="Q108" i="37" a="1"/>
  <c r="Q9" i="37" a="1"/>
  <c r="Q67" i="37" a="1"/>
  <c r="Q194" i="37" a="1"/>
  <c r="Q8" i="37" a="1"/>
  <c r="Q33" i="37" a="1"/>
  <c r="Q31" i="37" a="1"/>
  <c r="Q164" i="37" a="1"/>
  <c r="Q62" i="37" a="1"/>
  <c r="Q166" i="37" a="1"/>
  <c r="Q153" i="37" a="1"/>
  <c r="Q78" i="37" a="1"/>
  <c r="Q134" i="37" a="1"/>
  <c r="Q68" i="37" a="1"/>
  <c r="Q27" i="37" l="1"/>
  <c r="Q63" i="37"/>
  <c r="Q2" i="37"/>
  <c r="Q33" i="37"/>
  <c r="Q31" i="37"/>
  <c r="Q78" i="37"/>
  <c r="Q61" i="37"/>
  <c r="Q68" i="37"/>
  <c r="Q122" i="37"/>
  <c r="Q204" i="37"/>
  <c r="Q153" i="37"/>
  <c r="Q62" i="37"/>
  <c r="Q166" i="37"/>
  <c r="Q180" i="37"/>
  <c r="Q203" i="37"/>
  <c r="Q196" i="37"/>
  <c r="Q108" i="37"/>
  <c r="Q134" i="37"/>
  <c r="Q73" i="37"/>
  <c r="Q42" i="37"/>
  <c r="Q206" i="37"/>
  <c r="Q93" i="37"/>
  <c r="Q194" i="37"/>
  <c r="Q9" i="37"/>
  <c r="Q164" i="37"/>
  <c r="Q8" i="37"/>
  <c r="Q67" i="37"/>
  <c r="AC1000" i="5"/>
  <c r="AB1000" i="5"/>
  <c r="AA1000" i="5"/>
  <c r="Z1000" i="5"/>
  <c r="X1000" i="5"/>
  <c r="X999" i="5" l="1"/>
  <c r="Z999" i="5"/>
  <c r="AA999" i="5"/>
  <c r="AB999" i="5"/>
  <c r="AC999" i="5"/>
  <c r="X892" i="5"/>
  <c r="Z892" i="5"/>
  <c r="AA892" i="5"/>
  <c r="AB892" i="5"/>
  <c r="AC892" i="5"/>
  <c r="X893" i="5"/>
  <c r="Z893" i="5"/>
  <c r="AA893" i="5"/>
  <c r="AB893" i="5"/>
  <c r="AC893" i="5"/>
  <c r="X894" i="5"/>
  <c r="Z894" i="5"/>
  <c r="AA894" i="5"/>
  <c r="AB894" i="5"/>
  <c r="AC894" i="5"/>
  <c r="X895" i="5"/>
  <c r="Z895" i="5"/>
  <c r="AA895" i="5"/>
  <c r="AB895" i="5"/>
  <c r="AC895" i="5"/>
  <c r="X896" i="5"/>
  <c r="Z896" i="5"/>
  <c r="AA896" i="5"/>
  <c r="AB896" i="5"/>
  <c r="AC896" i="5"/>
  <c r="X897" i="5"/>
  <c r="Z897" i="5"/>
  <c r="AA897" i="5"/>
  <c r="AB897" i="5"/>
  <c r="AC897" i="5"/>
  <c r="X898" i="5"/>
  <c r="Z898" i="5"/>
  <c r="AA898" i="5"/>
  <c r="AB898" i="5"/>
  <c r="AC898" i="5"/>
  <c r="X899" i="5"/>
  <c r="Z899" i="5"/>
  <c r="AA899" i="5"/>
  <c r="AB899" i="5"/>
  <c r="AC899" i="5"/>
  <c r="X900" i="5"/>
  <c r="Z900" i="5"/>
  <c r="AA900" i="5"/>
  <c r="AB900" i="5"/>
  <c r="AC900" i="5"/>
  <c r="X901" i="5"/>
  <c r="Z901" i="5"/>
  <c r="AA901" i="5"/>
  <c r="AB901" i="5"/>
  <c r="AC901" i="5"/>
  <c r="X902" i="5"/>
  <c r="Z902" i="5"/>
  <c r="AA902" i="5"/>
  <c r="AB902" i="5"/>
  <c r="AC902" i="5"/>
  <c r="X903" i="5"/>
  <c r="Z903" i="5"/>
  <c r="AA903" i="5"/>
  <c r="AB903" i="5"/>
  <c r="AC903" i="5"/>
  <c r="X904" i="5"/>
  <c r="Z904" i="5"/>
  <c r="AA904" i="5"/>
  <c r="AB904" i="5"/>
  <c r="AC904" i="5"/>
  <c r="X905" i="5"/>
  <c r="Z905" i="5"/>
  <c r="AA905" i="5"/>
  <c r="AB905" i="5"/>
  <c r="AC905" i="5"/>
  <c r="X906" i="5"/>
  <c r="Z906" i="5"/>
  <c r="AA906" i="5"/>
  <c r="AB906" i="5"/>
  <c r="AC906" i="5"/>
  <c r="X907" i="5"/>
  <c r="Z907" i="5"/>
  <c r="AA907" i="5"/>
  <c r="AB907" i="5"/>
  <c r="AC907" i="5"/>
  <c r="X908" i="5"/>
  <c r="Z908" i="5"/>
  <c r="AA908" i="5"/>
  <c r="AB908" i="5"/>
  <c r="AC908" i="5"/>
  <c r="X909" i="5"/>
  <c r="Z909" i="5"/>
  <c r="AA909" i="5"/>
  <c r="AB909" i="5"/>
  <c r="AC909" i="5"/>
  <c r="X910" i="5"/>
  <c r="Z910" i="5"/>
  <c r="AA910" i="5"/>
  <c r="AB910" i="5"/>
  <c r="AC910" i="5"/>
  <c r="X911" i="5"/>
  <c r="Z911" i="5"/>
  <c r="AA911" i="5"/>
  <c r="AB911" i="5"/>
  <c r="AC911" i="5"/>
  <c r="X912" i="5"/>
  <c r="Z912" i="5"/>
  <c r="AA912" i="5"/>
  <c r="AB912" i="5"/>
  <c r="AC912" i="5"/>
  <c r="X913" i="5"/>
  <c r="Z913" i="5"/>
  <c r="AA913" i="5"/>
  <c r="AB913" i="5"/>
  <c r="AC913" i="5"/>
  <c r="X914" i="5"/>
  <c r="Z914" i="5"/>
  <c r="AA914" i="5"/>
  <c r="AB914" i="5"/>
  <c r="AC914" i="5"/>
  <c r="X915" i="5"/>
  <c r="Z915" i="5"/>
  <c r="AA915" i="5"/>
  <c r="AB915" i="5"/>
  <c r="AC915" i="5"/>
  <c r="X916" i="5"/>
  <c r="Z916" i="5"/>
  <c r="AA916" i="5"/>
  <c r="AB916" i="5"/>
  <c r="AC916" i="5"/>
  <c r="X917" i="5"/>
  <c r="Z917" i="5"/>
  <c r="AA917" i="5"/>
  <c r="AB917" i="5"/>
  <c r="AC917" i="5"/>
  <c r="X919" i="5"/>
  <c r="Z919" i="5"/>
  <c r="AA919" i="5"/>
  <c r="AB919" i="5"/>
  <c r="AC919" i="5"/>
  <c r="X920" i="5"/>
  <c r="Z920" i="5"/>
  <c r="AA920" i="5"/>
  <c r="AB920" i="5"/>
  <c r="AC920" i="5"/>
  <c r="X921" i="5"/>
  <c r="Z921" i="5"/>
  <c r="AA921" i="5"/>
  <c r="AB921" i="5"/>
  <c r="AC921" i="5"/>
  <c r="X922" i="5"/>
  <c r="Z922" i="5"/>
  <c r="AA922" i="5"/>
  <c r="AB922" i="5"/>
  <c r="AC922" i="5"/>
  <c r="X923" i="5"/>
  <c r="Z923" i="5"/>
  <c r="AA923" i="5"/>
  <c r="AB923" i="5"/>
  <c r="AC923" i="5"/>
  <c r="X924" i="5"/>
  <c r="Z924" i="5"/>
  <c r="AA924" i="5"/>
  <c r="AB924" i="5"/>
  <c r="AC924" i="5"/>
  <c r="X925" i="5"/>
  <c r="Z925" i="5"/>
  <c r="AA925" i="5"/>
  <c r="AB925" i="5"/>
  <c r="AC925" i="5"/>
  <c r="X926" i="5"/>
  <c r="Z926" i="5"/>
  <c r="AA926" i="5"/>
  <c r="AB926" i="5"/>
  <c r="AC926" i="5"/>
  <c r="X927" i="5"/>
  <c r="Z927" i="5"/>
  <c r="AA927" i="5"/>
  <c r="AB927" i="5"/>
  <c r="AC927" i="5"/>
  <c r="X928" i="5"/>
  <c r="Z928" i="5"/>
  <c r="AA928" i="5"/>
  <c r="AB928" i="5"/>
  <c r="AC928" i="5"/>
  <c r="X929" i="5"/>
  <c r="Z929" i="5"/>
  <c r="AA929" i="5"/>
  <c r="AB929" i="5"/>
  <c r="AC929" i="5"/>
  <c r="X930" i="5"/>
  <c r="Z930" i="5"/>
  <c r="AA930" i="5"/>
  <c r="AB930" i="5"/>
  <c r="AC930" i="5"/>
  <c r="X931" i="5"/>
  <c r="Z931" i="5"/>
  <c r="AA931" i="5"/>
  <c r="AB931" i="5"/>
  <c r="AC931" i="5"/>
  <c r="X932" i="5"/>
  <c r="Z932" i="5"/>
  <c r="AA932" i="5"/>
  <c r="AB932" i="5"/>
  <c r="AC932" i="5"/>
  <c r="X933" i="5"/>
  <c r="Z933" i="5"/>
  <c r="AA933" i="5"/>
  <c r="AB933" i="5"/>
  <c r="AC933" i="5"/>
  <c r="X934" i="5"/>
  <c r="Z934" i="5"/>
  <c r="AA934" i="5"/>
  <c r="AB934" i="5"/>
  <c r="AC934" i="5"/>
  <c r="X935" i="5"/>
  <c r="Z935" i="5"/>
  <c r="AA935" i="5"/>
  <c r="AB935" i="5"/>
  <c r="AC935" i="5"/>
  <c r="X936" i="5"/>
  <c r="Z936" i="5"/>
  <c r="AA936" i="5"/>
  <c r="AB936" i="5"/>
  <c r="AC936" i="5"/>
  <c r="X937" i="5"/>
  <c r="Z937" i="5"/>
  <c r="AA937" i="5"/>
  <c r="AB937" i="5"/>
  <c r="AC937" i="5"/>
  <c r="X938" i="5"/>
  <c r="Z938" i="5"/>
  <c r="AA938" i="5"/>
  <c r="AB938" i="5"/>
  <c r="AC938" i="5"/>
  <c r="X939" i="5"/>
  <c r="Z939" i="5"/>
  <c r="AA939" i="5"/>
  <c r="AB939" i="5"/>
  <c r="AC939" i="5"/>
  <c r="X940" i="5"/>
  <c r="Z940" i="5"/>
  <c r="AA940" i="5"/>
  <c r="AB940" i="5"/>
  <c r="AC940" i="5"/>
  <c r="X941" i="5"/>
  <c r="Z941" i="5"/>
  <c r="AA941" i="5"/>
  <c r="AB941" i="5"/>
  <c r="AC941" i="5"/>
  <c r="X942" i="5"/>
  <c r="Z942" i="5"/>
  <c r="AA942" i="5"/>
  <c r="AB942" i="5"/>
  <c r="AC942" i="5"/>
  <c r="X943" i="5"/>
  <c r="Z943" i="5"/>
  <c r="AA943" i="5"/>
  <c r="AB943" i="5"/>
  <c r="AC943" i="5"/>
  <c r="X944" i="5"/>
  <c r="Z944" i="5"/>
  <c r="AA944" i="5"/>
  <c r="AB944" i="5"/>
  <c r="AC944" i="5"/>
  <c r="X945" i="5"/>
  <c r="Z945" i="5"/>
  <c r="AA945" i="5"/>
  <c r="AB945" i="5"/>
  <c r="AC945" i="5"/>
  <c r="X946" i="5"/>
  <c r="Z946" i="5"/>
  <c r="AA946" i="5"/>
  <c r="AB946" i="5"/>
  <c r="AC946" i="5"/>
  <c r="X947" i="5"/>
  <c r="Z947" i="5"/>
  <c r="AA947" i="5"/>
  <c r="AB947" i="5"/>
  <c r="AC947" i="5"/>
  <c r="X948" i="5"/>
  <c r="Z948" i="5"/>
  <c r="AA948" i="5"/>
  <c r="AB948" i="5"/>
  <c r="AC948" i="5"/>
  <c r="X949" i="5"/>
  <c r="Z949" i="5"/>
  <c r="AA949" i="5"/>
  <c r="AB949" i="5"/>
  <c r="AC949" i="5"/>
  <c r="X950" i="5"/>
  <c r="Z950" i="5"/>
  <c r="AA950" i="5"/>
  <c r="AB950" i="5"/>
  <c r="AC950" i="5"/>
  <c r="X951" i="5"/>
  <c r="Z951" i="5"/>
  <c r="AA951" i="5"/>
  <c r="AB951" i="5"/>
  <c r="AC951" i="5"/>
  <c r="X952" i="5"/>
  <c r="Z952" i="5"/>
  <c r="AA952" i="5"/>
  <c r="AB952" i="5"/>
  <c r="AC952" i="5"/>
  <c r="X953" i="5"/>
  <c r="Z953" i="5"/>
  <c r="AA953" i="5"/>
  <c r="AB953" i="5"/>
  <c r="AC953" i="5"/>
  <c r="X954" i="5"/>
  <c r="Z954" i="5"/>
  <c r="AA954" i="5"/>
  <c r="AB954" i="5"/>
  <c r="AC954" i="5"/>
  <c r="X955" i="5"/>
  <c r="Z955" i="5"/>
  <c r="AA955" i="5"/>
  <c r="AB955" i="5"/>
  <c r="AC955" i="5"/>
  <c r="X956" i="5"/>
  <c r="Z956" i="5"/>
  <c r="AA956" i="5"/>
  <c r="AB956" i="5"/>
  <c r="AC956" i="5"/>
  <c r="X957" i="5"/>
  <c r="Z957" i="5"/>
  <c r="AA957" i="5"/>
  <c r="AB957" i="5"/>
  <c r="AC957" i="5"/>
  <c r="X958" i="5"/>
  <c r="Z958" i="5"/>
  <c r="AA958" i="5"/>
  <c r="AB958" i="5"/>
  <c r="AC958" i="5"/>
  <c r="X959" i="5"/>
  <c r="Z959" i="5"/>
  <c r="AA959" i="5"/>
  <c r="AB959" i="5"/>
  <c r="AC959" i="5"/>
  <c r="X960" i="5"/>
  <c r="Z960" i="5"/>
  <c r="AA960" i="5"/>
  <c r="AB960" i="5"/>
  <c r="AC960" i="5"/>
  <c r="X961" i="5"/>
  <c r="Z961" i="5"/>
  <c r="AA961" i="5"/>
  <c r="AB961" i="5"/>
  <c r="AC961" i="5"/>
  <c r="X962" i="5"/>
  <c r="Z962" i="5"/>
  <c r="AA962" i="5"/>
  <c r="AB962" i="5"/>
  <c r="AC962" i="5"/>
  <c r="X963" i="5"/>
  <c r="Z963" i="5"/>
  <c r="AA963" i="5"/>
  <c r="AB963" i="5"/>
  <c r="AC963" i="5"/>
  <c r="X964" i="5"/>
  <c r="Z964" i="5"/>
  <c r="AA964" i="5"/>
  <c r="AB964" i="5"/>
  <c r="AC964" i="5"/>
  <c r="X965" i="5"/>
  <c r="Z965" i="5"/>
  <c r="AA965" i="5"/>
  <c r="AB965" i="5"/>
  <c r="AC965" i="5"/>
  <c r="X966" i="5"/>
  <c r="Z966" i="5"/>
  <c r="AA966" i="5"/>
  <c r="AB966" i="5"/>
  <c r="AC966" i="5"/>
  <c r="X967" i="5"/>
  <c r="Z967" i="5"/>
  <c r="AA967" i="5"/>
  <c r="AB967" i="5"/>
  <c r="AC967" i="5"/>
  <c r="X968" i="5"/>
  <c r="Z968" i="5"/>
  <c r="AA968" i="5"/>
  <c r="AB968" i="5"/>
  <c r="AC968" i="5"/>
  <c r="X969" i="5"/>
  <c r="Z969" i="5"/>
  <c r="AA969" i="5"/>
  <c r="AB969" i="5"/>
  <c r="AC969" i="5"/>
  <c r="X970" i="5"/>
  <c r="Z970" i="5"/>
  <c r="AA970" i="5"/>
  <c r="AB970" i="5"/>
  <c r="AC970" i="5"/>
  <c r="X971" i="5"/>
  <c r="Z971" i="5"/>
  <c r="AA971" i="5"/>
  <c r="AB971" i="5"/>
  <c r="AC971" i="5"/>
  <c r="X972" i="5"/>
  <c r="Z972" i="5"/>
  <c r="AA972" i="5"/>
  <c r="AB972" i="5"/>
  <c r="AC972" i="5"/>
  <c r="X973" i="5"/>
  <c r="Z973" i="5"/>
  <c r="AA973" i="5"/>
  <c r="AB973" i="5"/>
  <c r="AC973" i="5"/>
  <c r="X974" i="5"/>
  <c r="Z974" i="5"/>
  <c r="AA974" i="5"/>
  <c r="AB974" i="5"/>
  <c r="AC974" i="5"/>
  <c r="X975" i="5"/>
  <c r="Z975" i="5"/>
  <c r="AA975" i="5"/>
  <c r="AB975" i="5"/>
  <c r="AC975" i="5"/>
  <c r="X976" i="5"/>
  <c r="Z976" i="5"/>
  <c r="AA976" i="5"/>
  <c r="AB976" i="5"/>
  <c r="AC976" i="5"/>
  <c r="X977" i="5"/>
  <c r="Z977" i="5"/>
  <c r="AA977" i="5"/>
  <c r="AB977" i="5"/>
  <c r="AC977" i="5"/>
  <c r="X978" i="5"/>
  <c r="Z978" i="5"/>
  <c r="AA978" i="5"/>
  <c r="AB978" i="5"/>
  <c r="AC978" i="5"/>
  <c r="X979" i="5"/>
  <c r="Z979" i="5"/>
  <c r="AA979" i="5"/>
  <c r="AB979" i="5"/>
  <c r="AC979" i="5"/>
  <c r="X980" i="5"/>
  <c r="Z980" i="5"/>
  <c r="AA980" i="5"/>
  <c r="AB980" i="5"/>
  <c r="AC980" i="5"/>
  <c r="X981" i="5"/>
  <c r="Z981" i="5"/>
  <c r="AA981" i="5"/>
  <c r="AB981" i="5"/>
  <c r="AC981" i="5"/>
  <c r="X982" i="5"/>
  <c r="Z982" i="5"/>
  <c r="AA982" i="5"/>
  <c r="AB982" i="5"/>
  <c r="AC982" i="5"/>
  <c r="X983" i="5"/>
  <c r="Z983" i="5"/>
  <c r="AA983" i="5"/>
  <c r="AB983" i="5"/>
  <c r="AC983" i="5"/>
  <c r="X984" i="5"/>
  <c r="Z984" i="5"/>
  <c r="AA984" i="5"/>
  <c r="AB984" i="5"/>
  <c r="AC984" i="5"/>
  <c r="X985" i="5"/>
  <c r="Z985" i="5"/>
  <c r="AA985" i="5"/>
  <c r="AB985" i="5"/>
  <c r="AC985" i="5"/>
  <c r="X986" i="5"/>
  <c r="Z986" i="5"/>
  <c r="AA986" i="5"/>
  <c r="AB986" i="5"/>
  <c r="AC986" i="5"/>
  <c r="X987" i="5"/>
  <c r="Z987" i="5"/>
  <c r="AA987" i="5"/>
  <c r="AB987" i="5"/>
  <c r="AC987" i="5"/>
  <c r="X988" i="5"/>
  <c r="Z988" i="5"/>
  <c r="AA988" i="5"/>
  <c r="AB988" i="5"/>
  <c r="AC988" i="5"/>
  <c r="X989" i="5"/>
  <c r="Z989" i="5"/>
  <c r="AA989" i="5"/>
  <c r="AB989" i="5"/>
  <c r="AC989" i="5"/>
  <c r="X990" i="5"/>
  <c r="Z990" i="5"/>
  <c r="AA990" i="5"/>
  <c r="AB990" i="5"/>
  <c r="AC990" i="5"/>
  <c r="X991" i="5"/>
  <c r="Z991" i="5"/>
  <c r="AA991" i="5"/>
  <c r="AB991" i="5"/>
  <c r="AC991" i="5"/>
  <c r="X992" i="5"/>
  <c r="Z992" i="5"/>
  <c r="AA992" i="5"/>
  <c r="AB992" i="5"/>
  <c r="AC992" i="5"/>
  <c r="X993" i="5"/>
  <c r="Z993" i="5"/>
  <c r="AA993" i="5"/>
  <c r="AB993" i="5"/>
  <c r="AC993" i="5"/>
  <c r="X994" i="5"/>
  <c r="Z994" i="5"/>
  <c r="AA994" i="5"/>
  <c r="AB994" i="5"/>
  <c r="AC994" i="5"/>
  <c r="X995" i="5"/>
  <c r="Z995" i="5"/>
  <c r="AA995" i="5"/>
  <c r="AB995" i="5"/>
  <c r="AC995" i="5"/>
  <c r="X996" i="5"/>
  <c r="Z996" i="5"/>
  <c r="AA996" i="5"/>
  <c r="AB996" i="5"/>
  <c r="AC996" i="5"/>
  <c r="X997" i="5"/>
  <c r="Z997" i="5"/>
  <c r="AA997" i="5"/>
  <c r="AB997" i="5"/>
  <c r="AC997" i="5"/>
  <c r="X998" i="5"/>
  <c r="Z998" i="5"/>
  <c r="AA998" i="5"/>
  <c r="AB998" i="5"/>
  <c r="AC998" i="5"/>
  <c r="X591" i="5" l="1"/>
  <c r="Z591" i="5"/>
  <c r="AA591" i="5"/>
  <c r="AB591" i="5"/>
  <c r="AC591" i="5"/>
  <c r="X592" i="5"/>
  <c r="Z592" i="5"/>
  <c r="AA592" i="5"/>
  <c r="AB592" i="5"/>
  <c r="AC592" i="5"/>
  <c r="X593" i="5"/>
  <c r="Z593" i="5"/>
  <c r="AA593" i="5"/>
  <c r="AB593" i="5"/>
  <c r="AC593" i="5"/>
  <c r="X594" i="5"/>
  <c r="Z594" i="5"/>
  <c r="AA594" i="5"/>
  <c r="AB594" i="5"/>
  <c r="AC594" i="5"/>
  <c r="X595" i="5"/>
  <c r="Z595" i="5"/>
  <c r="AA595" i="5"/>
  <c r="AB595" i="5"/>
  <c r="AC595" i="5"/>
  <c r="X596" i="5"/>
  <c r="Z596" i="5"/>
  <c r="AA596" i="5"/>
  <c r="AB596" i="5"/>
  <c r="AC596" i="5"/>
  <c r="X597" i="5"/>
  <c r="Z597" i="5"/>
  <c r="AA597" i="5"/>
  <c r="AB597" i="5"/>
  <c r="AC597" i="5"/>
  <c r="X598" i="5"/>
  <c r="Z598" i="5"/>
  <c r="AA598" i="5"/>
  <c r="AB598" i="5"/>
  <c r="AC598" i="5"/>
  <c r="X599" i="5"/>
  <c r="Z599" i="5"/>
  <c r="AA599" i="5"/>
  <c r="AB599" i="5"/>
  <c r="AC599" i="5"/>
  <c r="X600" i="5"/>
  <c r="Z600" i="5"/>
  <c r="AA600" i="5"/>
  <c r="AB600" i="5"/>
  <c r="AC600" i="5"/>
  <c r="X601" i="5"/>
  <c r="Z601" i="5"/>
  <c r="AA601" i="5"/>
  <c r="AB601" i="5"/>
  <c r="AC601" i="5"/>
  <c r="X602" i="5"/>
  <c r="Z602" i="5"/>
  <c r="AA602" i="5"/>
  <c r="AB602" i="5"/>
  <c r="AC602" i="5"/>
  <c r="X603" i="5"/>
  <c r="Z603" i="5"/>
  <c r="AA603" i="5"/>
  <c r="AB603" i="5"/>
  <c r="AC603" i="5"/>
  <c r="X604" i="5"/>
  <c r="Z604" i="5"/>
  <c r="AA604" i="5"/>
  <c r="AB604" i="5"/>
  <c r="AC604" i="5"/>
  <c r="X605" i="5"/>
  <c r="Z605" i="5"/>
  <c r="AA605" i="5"/>
  <c r="AB605" i="5"/>
  <c r="AC605" i="5"/>
  <c r="X606" i="5"/>
  <c r="Z606" i="5"/>
  <c r="AA606" i="5"/>
  <c r="AB606" i="5"/>
  <c r="AC606" i="5"/>
  <c r="X607" i="5"/>
  <c r="Z607" i="5"/>
  <c r="AA607" i="5"/>
  <c r="AB607" i="5"/>
  <c r="AC607" i="5"/>
  <c r="X608" i="5"/>
  <c r="Z608" i="5"/>
  <c r="AA608" i="5"/>
  <c r="AB608" i="5"/>
  <c r="AC608" i="5"/>
  <c r="X609" i="5"/>
  <c r="Z609" i="5"/>
  <c r="AA609" i="5"/>
  <c r="AB609" i="5"/>
  <c r="AC609" i="5"/>
  <c r="X610" i="5"/>
  <c r="Z610" i="5"/>
  <c r="AA610" i="5"/>
  <c r="AB610" i="5"/>
  <c r="AC610" i="5"/>
  <c r="X611" i="5"/>
  <c r="Z611" i="5"/>
  <c r="AA611" i="5"/>
  <c r="AB611" i="5"/>
  <c r="AC611" i="5"/>
  <c r="X612" i="5"/>
  <c r="Z612" i="5"/>
  <c r="AA612" i="5"/>
  <c r="AB612" i="5"/>
  <c r="AC612" i="5"/>
  <c r="X613" i="5"/>
  <c r="Z613" i="5"/>
  <c r="AA613" i="5"/>
  <c r="AB613" i="5"/>
  <c r="AC613" i="5"/>
  <c r="X614" i="5"/>
  <c r="Z614" i="5"/>
  <c r="AA614" i="5"/>
  <c r="AB614" i="5"/>
  <c r="AC614" i="5"/>
  <c r="X615" i="5"/>
  <c r="Z615" i="5"/>
  <c r="AA615" i="5"/>
  <c r="AB615" i="5"/>
  <c r="AC615" i="5"/>
  <c r="X616" i="5"/>
  <c r="Z616" i="5"/>
  <c r="AA616" i="5"/>
  <c r="AB616" i="5"/>
  <c r="AC616" i="5"/>
  <c r="X617" i="5"/>
  <c r="Z617" i="5"/>
  <c r="AA617" i="5"/>
  <c r="AB617" i="5"/>
  <c r="AC617" i="5"/>
  <c r="X618" i="5"/>
  <c r="Z618" i="5"/>
  <c r="AA618" i="5"/>
  <c r="AB618" i="5"/>
  <c r="AC618" i="5"/>
  <c r="X619" i="5"/>
  <c r="Z619" i="5"/>
  <c r="AA619" i="5"/>
  <c r="AB619" i="5"/>
  <c r="AC619" i="5"/>
  <c r="X620" i="5"/>
  <c r="Z620" i="5"/>
  <c r="AA620" i="5"/>
  <c r="AB620" i="5"/>
  <c r="AC620" i="5"/>
  <c r="X621" i="5"/>
  <c r="Z621" i="5"/>
  <c r="AA621" i="5"/>
  <c r="AB621" i="5"/>
  <c r="AC621" i="5"/>
  <c r="X622" i="5"/>
  <c r="Z622" i="5"/>
  <c r="AA622" i="5"/>
  <c r="AB622" i="5"/>
  <c r="AC622" i="5"/>
  <c r="X623" i="5"/>
  <c r="Z623" i="5"/>
  <c r="AA623" i="5"/>
  <c r="AB623" i="5"/>
  <c r="AC623" i="5"/>
  <c r="X624" i="5"/>
  <c r="Z624" i="5"/>
  <c r="AA624" i="5"/>
  <c r="AB624" i="5"/>
  <c r="AC624" i="5"/>
  <c r="X625" i="5"/>
  <c r="Z625" i="5"/>
  <c r="AA625" i="5"/>
  <c r="AB625" i="5"/>
  <c r="AC625" i="5"/>
  <c r="X626" i="5"/>
  <c r="Z626" i="5"/>
  <c r="AA626" i="5"/>
  <c r="AB626" i="5"/>
  <c r="AC626" i="5"/>
  <c r="X627" i="5"/>
  <c r="Z627" i="5"/>
  <c r="AA627" i="5"/>
  <c r="AB627" i="5"/>
  <c r="AC627" i="5"/>
  <c r="X628" i="5"/>
  <c r="Z628" i="5"/>
  <c r="AA628" i="5"/>
  <c r="AB628" i="5"/>
  <c r="AC628" i="5"/>
  <c r="X629" i="5"/>
  <c r="Z629" i="5"/>
  <c r="AA629" i="5"/>
  <c r="AB629" i="5"/>
  <c r="AC629" i="5"/>
  <c r="X630" i="5"/>
  <c r="Z630" i="5"/>
  <c r="AA630" i="5"/>
  <c r="AB630" i="5"/>
  <c r="AC630" i="5"/>
  <c r="X631" i="5"/>
  <c r="Z631" i="5"/>
  <c r="AA631" i="5"/>
  <c r="AB631" i="5"/>
  <c r="AC631" i="5"/>
  <c r="X632" i="5"/>
  <c r="Z632" i="5"/>
  <c r="AA632" i="5"/>
  <c r="AB632" i="5"/>
  <c r="AC632" i="5"/>
  <c r="X633" i="5"/>
  <c r="Z633" i="5"/>
  <c r="AA633" i="5"/>
  <c r="AB633" i="5"/>
  <c r="AC633" i="5"/>
  <c r="X634" i="5"/>
  <c r="Z634" i="5"/>
  <c r="AA634" i="5"/>
  <c r="AB634" i="5"/>
  <c r="AC634" i="5"/>
  <c r="X635" i="5"/>
  <c r="Z635" i="5"/>
  <c r="AA635" i="5"/>
  <c r="AB635" i="5"/>
  <c r="AC635" i="5"/>
  <c r="X636" i="5"/>
  <c r="Z636" i="5"/>
  <c r="AA636" i="5"/>
  <c r="AB636" i="5"/>
  <c r="AC636" i="5"/>
  <c r="X637" i="5"/>
  <c r="Z637" i="5"/>
  <c r="AA637" i="5"/>
  <c r="AB637" i="5"/>
  <c r="AC637" i="5"/>
  <c r="X638" i="5"/>
  <c r="Z638" i="5"/>
  <c r="AA638" i="5"/>
  <c r="AB638" i="5"/>
  <c r="AC638" i="5"/>
  <c r="X639" i="5"/>
  <c r="Z639" i="5"/>
  <c r="AA639" i="5"/>
  <c r="AB639" i="5"/>
  <c r="AC639" i="5"/>
  <c r="X640" i="5"/>
  <c r="Z640" i="5"/>
  <c r="AA640" i="5"/>
  <c r="AB640" i="5"/>
  <c r="AC640" i="5"/>
  <c r="X641" i="5"/>
  <c r="Z641" i="5"/>
  <c r="AA641" i="5"/>
  <c r="AB641" i="5"/>
  <c r="AC641" i="5"/>
  <c r="X642" i="5"/>
  <c r="Z642" i="5"/>
  <c r="AA642" i="5"/>
  <c r="AB642" i="5"/>
  <c r="AC642" i="5"/>
  <c r="X643" i="5"/>
  <c r="Z643" i="5"/>
  <c r="AA643" i="5"/>
  <c r="AB643" i="5"/>
  <c r="AC643" i="5"/>
  <c r="X644" i="5"/>
  <c r="Z644" i="5"/>
  <c r="AA644" i="5"/>
  <c r="AB644" i="5"/>
  <c r="AC644" i="5"/>
  <c r="X645" i="5"/>
  <c r="Z645" i="5"/>
  <c r="AA645" i="5"/>
  <c r="AB645" i="5"/>
  <c r="AC645" i="5"/>
  <c r="X646" i="5"/>
  <c r="Z646" i="5"/>
  <c r="AA646" i="5"/>
  <c r="AB646" i="5"/>
  <c r="AC646" i="5"/>
  <c r="X647" i="5"/>
  <c r="Z647" i="5"/>
  <c r="AA647" i="5"/>
  <c r="AB647" i="5"/>
  <c r="AC647" i="5"/>
  <c r="X648" i="5"/>
  <c r="Z648" i="5"/>
  <c r="AA648" i="5"/>
  <c r="AB648" i="5"/>
  <c r="AC648" i="5"/>
  <c r="X649" i="5"/>
  <c r="Z649" i="5"/>
  <c r="AA649" i="5"/>
  <c r="AB649" i="5"/>
  <c r="AC649" i="5"/>
  <c r="X650" i="5"/>
  <c r="Z650" i="5"/>
  <c r="AA650" i="5"/>
  <c r="AB650" i="5"/>
  <c r="AC650" i="5"/>
  <c r="X651" i="5"/>
  <c r="Z651" i="5"/>
  <c r="AA651" i="5"/>
  <c r="AB651" i="5"/>
  <c r="AC651" i="5"/>
  <c r="X652" i="5"/>
  <c r="Z652" i="5"/>
  <c r="AA652" i="5"/>
  <c r="AB652" i="5"/>
  <c r="AC652" i="5"/>
  <c r="X653" i="5"/>
  <c r="Z653" i="5"/>
  <c r="AA653" i="5"/>
  <c r="AB653" i="5"/>
  <c r="AC653" i="5"/>
  <c r="X654" i="5"/>
  <c r="Z654" i="5"/>
  <c r="AA654" i="5"/>
  <c r="AB654" i="5"/>
  <c r="AC654" i="5"/>
  <c r="X655" i="5"/>
  <c r="Z655" i="5"/>
  <c r="AA655" i="5"/>
  <c r="AB655" i="5"/>
  <c r="AC655" i="5"/>
  <c r="X656" i="5"/>
  <c r="Z656" i="5"/>
  <c r="AA656" i="5"/>
  <c r="AB656" i="5"/>
  <c r="AC656" i="5"/>
  <c r="X657" i="5"/>
  <c r="Z657" i="5"/>
  <c r="AA657" i="5"/>
  <c r="AB657" i="5"/>
  <c r="AC657" i="5"/>
  <c r="X658" i="5"/>
  <c r="Z658" i="5"/>
  <c r="AA658" i="5"/>
  <c r="AB658" i="5"/>
  <c r="AC658" i="5"/>
  <c r="X659" i="5"/>
  <c r="Z659" i="5"/>
  <c r="AA659" i="5"/>
  <c r="AB659" i="5"/>
  <c r="AC659" i="5"/>
  <c r="X660" i="5"/>
  <c r="Z660" i="5"/>
  <c r="AA660" i="5"/>
  <c r="AB660" i="5"/>
  <c r="AC660" i="5"/>
  <c r="X661" i="5"/>
  <c r="Z661" i="5"/>
  <c r="AA661" i="5"/>
  <c r="AB661" i="5"/>
  <c r="AC661" i="5"/>
  <c r="X662" i="5"/>
  <c r="Z662" i="5"/>
  <c r="AA662" i="5"/>
  <c r="AB662" i="5"/>
  <c r="AC662" i="5"/>
  <c r="X663" i="5"/>
  <c r="Z663" i="5"/>
  <c r="AA663" i="5"/>
  <c r="AB663" i="5"/>
  <c r="AC663" i="5"/>
  <c r="X664" i="5"/>
  <c r="Z664" i="5"/>
  <c r="AA664" i="5"/>
  <c r="AB664" i="5"/>
  <c r="AC664" i="5"/>
  <c r="X665" i="5"/>
  <c r="Z665" i="5"/>
  <c r="AA665" i="5"/>
  <c r="AB665" i="5"/>
  <c r="AC665" i="5"/>
  <c r="X666" i="5"/>
  <c r="Z666" i="5"/>
  <c r="AA666" i="5"/>
  <c r="AB666" i="5"/>
  <c r="AC666" i="5"/>
  <c r="X667" i="5"/>
  <c r="Z667" i="5"/>
  <c r="AA667" i="5"/>
  <c r="AB667" i="5"/>
  <c r="AC667" i="5"/>
  <c r="X668" i="5"/>
  <c r="Z668" i="5"/>
  <c r="AA668" i="5"/>
  <c r="AB668" i="5"/>
  <c r="AC668" i="5"/>
  <c r="X669" i="5"/>
  <c r="Z669" i="5"/>
  <c r="AA669" i="5"/>
  <c r="AB669" i="5"/>
  <c r="AC669" i="5"/>
  <c r="X670" i="5"/>
  <c r="Z670" i="5"/>
  <c r="AA670" i="5"/>
  <c r="AB670" i="5"/>
  <c r="AC670" i="5"/>
  <c r="X671" i="5"/>
  <c r="Z671" i="5"/>
  <c r="AA671" i="5"/>
  <c r="AB671" i="5"/>
  <c r="AC671" i="5"/>
  <c r="X672" i="5"/>
  <c r="Z672" i="5"/>
  <c r="AA672" i="5"/>
  <c r="AB672" i="5"/>
  <c r="AC672" i="5"/>
  <c r="X673" i="5"/>
  <c r="Z673" i="5"/>
  <c r="AA673" i="5"/>
  <c r="AB673" i="5"/>
  <c r="AC673" i="5"/>
  <c r="X674" i="5"/>
  <c r="Z674" i="5"/>
  <c r="AA674" i="5"/>
  <c r="AB674" i="5"/>
  <c r="AC674" i="5"/>
  <c r="X675" i="5"/>
  <c r="Z675" i="5"/>
  <c r="AA675" i="5"/>
  <c r="AB675" i="5"/>
  <c r="AC675" i="5"/>
  <c r="X676" i="5"/>
  <c r="Z676" i="5"/>
  <c r="AA676" i="5"/>
  <c r="AB676" i="5"/>
  <c r="AC676" i="5"/>
  <c r="X677" i="5"/>
  <c r="Z677" i="5"/>
  <c r="AA677" i="5"/>
  <c r="AB677" i="5"/>
  <c r="AC677" i="5"/>
  <c r="X678" i="5"/>
  <c r="Z678" i="5"/>
  <c r="AA678" i="5"/>
  <c r="AB678" i="5"/>
  <c r="AC678" i="5"/>
  <c r="X679" i="5"/>
  <c r="Z679" i="5"/>
  <c r="AA679" i="5"/>
  <c r="AB679" i="5"/>
  <c r="AC679" i="5"/>
  <c r="X680" i="5"/>
  <c r="Z680" i="5"/>
  <c r="AA680" i="5"/>
  <c r="AB680" i="5"/>
  <c r="AC680" i="5"/>
  <c r="X681" i="5"/>
  <c r="Z681" i="5"/>
  <c r="AA681" i="5"/>
  <c r="AB681" i="5"/>
  <c r="AC681" i="5"/>
  <c r="X682" i="5"/>
  <c r="Z682" i="5"/>
  <c r="AA682" i="5"/>
  <c r="AB682" i="5"/>
  <c r="AC682" i="5"/>
  <c r="X683" i="5"/>
  <c r="Z683" i="5"/>
  <c r="AA683" i="5"/>
  <c r="AB683" i="5"/>
  <c r="AC683" i="5"/>
  <c r="X684" i="5"/>
  <c r="Z684" i="5"/>
  <c r="AA684" i="5"/>
  <c r="AB684" i="5"/>
  <c r="AC684" i="5"/>
  <c r="X685" i="5"/>
  <c r="Z685" i="5"/>
  <c r="AA685" i="5"/>
  <c r="AB685" i="5"/>
  <c r="AC685" i="5"/>
  <c r="X686" i="5"/>
  <c r="Z686" i="5"/>
  <c r="AA686" i="5"/>
  <c r="AB686" i="5"/>
  <c r="AC686" i="5"/>
  <c r="X687" i="5"/>
  <c r="Z687" i="5"/>
  <c r="AA687" i="5"/>
  <c r="AB687" i="5"/>
  <c r="AC687" i="5"/>
  <c r="X688" i="5"/>
  <c r="Z688" i="5"/>
  <c r="AA688" i="5"/>
  <c r="AB688" i="5"/>
  <c r="AC688" i="5"/>
  <c r="X689" i="5"/>
  <c r="Z689" i="5"/>
  <c r="AA689" i="5"/>
  <c r="AB689" i="5"/>
  <c r="AC689" i="5"/>
  <c r="X690" i="5"/>
  <c r="Z690" i="5"/>
  <c r="AA690" i="5"/>
  <c r="AB690" i="5"/>
  <c r="AC690" i="5"/>
  <c r="X691" i="5"/>
  <c r="Z691" i="5"/>
  <c r="AA691" i="5"/>
  <c r="AB691" i="5"/>
  <c r="AC691" i="5"/>
  <c r="X692" i="5"/>
  <c r="Z692" i="5"/>
  <c r="AA692" i="5"/>
  <c r="AB692" i="5"/>
  <c r="AC692" i="5"/>
  <c r="X693" i="5"/>
  <c r="Z693" i="5"/>
  <c r="AA693" i="5"/>
  <c r="AB693" i="5"/>
  <c r="AC693" i="5"/>
  <c r="X694" i="5"/>
  <c r="Z694" i="5"/>
  <c r="AA694" i="5"/>
  <c r="AB694" i="5"/>
  <c r="AC694" i="5"/>
  <c r="X695" i="5"/>
  <c r="Z695" i="5"/>
  <c r="AA695" i="5"/>
  <c r="AB695" i="5"/>
  <c r="AC695" i="5"/>
  <c r="X696" i="5"/>
  <c r="Z696" i="5"/>
  <c r="AA696" i="5"/>
  <c r="AB696" i="5"/>
  <c r="AC696" i="5"/>
  <c r="X697" i="5"/>
  <c r="Z697" i="5"/>
  <c r="AA697" i="5"/>
  <c r="AB697" i="5"/>
  <c r="AC697" i="5"/>
  <c r="X698" i="5"/>
  <c r="Z698" i="5"/>
  <c r="AA698" i="5"/>
  <c r="AB698" i="5"/>
  <c r="AC698" i="5"/>
  <c r="X699" i="5"/>
  <c r="Z699" i="5"/>
  <c r="AA699" i="5"/>
  <c r="AB699" i="5"/>
  <c r="AC699" i="5"/>
  <c r="X700" i="5"/>
  <c r="Z700" i="5"/>
  <c r="AA700" i="5"/>
  <c r="AB700" i="5"/>
  <c r="AC700" i="5"/>
  <c r="X701" i="5"/>
  <c r="Z701" i="5"/>
  <c r="AA701" i="5"/>
  <c r="AB701" i="5"/>
  <c r="AC701" i="5"/>
  <c r="X702" i="5"/>
  <c r="Z702" i="5"/>
  <c r="AA702" i="5"/>
  <c r="AB702" i="5"/>
  <c r="AC702" i="5"/>
  <c r="X703" i="5"/>
  <c r="Z703" i="5"/>
  <c r="AA703" i="5"/>
  <c r="AB703" i="5"/>
  <c r="AC703" i="5"/>
  <c r="X704" i="5"/>
  <c r="Z704" i="5"/>
  <c r="AA704" i="5"/>
  <c r="AB704" i="5"/>
  <c r="AC704" i="5"/>
  <c r="X705" i="5"/>
  <c r="Z705" i="5"/>
  <c r="AA705" i="5"/>
  <c r="AB705" i="5"/>
  <c r="AC705" i="5"/>
  <c r="X706" i="5"/>
  <c r="Z706" i="5"/>
  <c r="AA706" i="5"/>
  <c r="AB706" i="5"/>
  <c r="AC706" i="5"/>
  <c r="X707" i="5"/>
  <c r="Z707" i="5"/>
  <c r="AA707" i="5"/>
  <c r="AB707" i="5"/>
  <c r="AC707" i="5"/>
  <c r="X708" i="5"/>
  <c r="Z708" i="5"/>
  <c r="AA708" i="5"/>
  <c r="AB708" i="5"/>
  <c r="AC708" i="5"/>
  <c r="X709" i="5"/>
  <c r="Z709" i="5"/>
  <c r="AA709" i="5"/>
  <c r="AB709" i="5"/>
  <c r="AC709" i="5"/>
  <c r="X710" i="5"/>
  <c r="Z710" i="5"/>
  <c r="AA710" i="5"/>
  <c r="AB710" i="5"/>
  <c r="AC710" i="5"/>
  <c r="X711" i="5"/>
  <c r="Z711" i="5"/>
  <c r="AA711" i="5"/>
  <c r="AB711" i="5"/>
  <c r="AC711" i="5"/>
  <c r="X712" i="5"/>
  <c r="Z712" i="5"/>
  <c r="AA712" i="5"/>
  <c r="AB712" i="5"/>
  <c r="AC712" i="5"/>
  <c r="X713" i="5"/>
  <c r="Z713" i="5"/>
  <c r="AA713" i="5"/>
  <c r="AB713" i="5"/>
  <c r="AC713" i="5"/>
  <c r="X714" i="5"/>
  <c r="Z714" i="5"/>
  <c r="AA714" i="5"/>
  <c r="AB714" i="5"/>
  <c r="AC714" i="5"/>
  <c r="X715" i="5"/>
  <c r="Z715" i="5"/>
  <c r="AA715" i="5"/>
  <c r="AB715" i="5"/>
  <c r="AC715" i="5"/>
  <c r="X716" i="5"/>
  <c r="Z716" i="5"/>
  <c r="AA716" i="5"/>
  <c r="AB716" i="5"/>
  <c r="AC716" i="5"/>
  <c r="X717" i="5"/>
  <c r="Z717" i="5"/>
  <c r="AA717" i="5"/>
  <c r="AB717" i="5"/>
  <c r="AC717" i="5"/>
  <c r="X718" i="5"/>
  <c r="Z718" i="5"/>
  <c r="AA718" i="5"/>
  <c r="AB718" i="5"/>
  <c r="AC718" i="5"/>
  <c r="X719" i="5"/>
  <c r="Z719" i="5"/>
  <c r="AA719" i="5"/>
  <c r="AB719" i="5"/>
  <c r="AC719" i="5"/>
  <c r="X720" i="5"/>
  <c r="Z720" i="5"/>
  <c r="AA720" i="5"/>
  <c r="AB720" i="5"/>
  <c r="AC720" i="5"/>
  <c r="X721" i="5"/>
  <c r="Z721" i="5"/>
  <c r="AA721" i="5"/>
  <c r="AB721" i="5"/>
  <c r="AC721" i="5"/>
  <c r="X722" i="5"/>
  <c r="Z722" i="5"/>
  <c r="AA722" i="5"/>
  <c r="AB722" i="5"/>
  <c r="AC722" i="5"/>
  <c r="X723" i="5"/>
  <c r="Z723" i="5"/>
  <c r="AA723" i="5"/>
  <c r="AB723" i="5"/>
  <c r="AC723" i="5"/>
  <c r="X724" i="5"/>
  <c r="Z724" i="5"/>
  <c r="AA724" i="5"/>
  <c r="AB724" i="5"/>
  <c r="AC724" i="5"/>
  <c r="X725" i="5"/>
  <c r="Z725" i="5"/>
  <c r="AA725" i="5"/>
  <c r="AB725" i="5"/>
  <c r="AC725" i="5"/>
  <c r="X726" i="5"/>
  <c r="Z726" i="5"/>
  <c r="AA726" i="5"/>
  <c r="AB726" i="5"/>
  <c r="AC726" i="5"/>
  <c r="X727" i="5"/>
  <c r="Z727" i="5"/>
  <c r="AA727" i="5"/>
  <c r="AB727" i="5"/>
  <c r="AC727" i="5"/>
  <c r="X728" i="5"/>
  <c r="Z728" i="5"/>
  <c r="AA728" i="5"/>
  <c r="AB728" i="5"/>
  <c r="AC728" i="5"/>
  <c r="X729" i="5"/>
  <c r="Z729" i="5"/>
  <c r="AA729" i="5"/>
  <c r="AB729" i="5"/>
  <c r="AC729" i="5"/>
  <c r="X730" i="5"/>
  <c r="Z730" i="5"/>
  <c r="AA730" i="5"/>
  <c r="AB730" i="5"/>
  <c r="AC730" i="5"/>
  <c r="X731" i="5"/>
  <c r="Z731" i="5"/>
  <c r="AA731" i="5"/>
  <c r="AB731" i="5"/>
  <c r="AC731" i="5"/>
  <c r="X732" i="5"/>
  <c r="Z732" i="5"/>
  <c r="AA732" i="5"/>
  <c r="AB732" i="5"/>
  <c r="AC732" i="5"/>
  <c r="X733" i="5"/>
  <c r="Z733" i="5"/>
  <c r="AA733" i="5"/>
  <c r="AB733" i="5"/>
  <c r="AC733" i="5"/>
  <c r="X734" i="5"/>
  <c r="Z734" i="5"/>
  <c r="AA734" i="5"/>
  <c r="AB734" i="5"/>
  <c r="AC734" i="5"/>
  <c r="X735" i="5"/>
  <c r="Z735" i="5"/>
  <c r="AA735" i="5"/>
  <c r="AB735" i="5"/>
  <c r="AC735" i="5"/>
  <c r="X736" i="5"/>
  <c r="Z736" i="5"/>
  <c r="AA736" i="5"/>
  <c r="AB736" i="5"/>
  <c r="AC736" i="5"/>
  <c r="X737" i="5"/>
  <c r="Z737" i="5"/>
  <c r="AA737" i="5"/>
  <c r="AB737" i="5"/>
  <c r="AC737" i="5"/>
  <c r="X738" i="5"/>
  <c r="Z738" i="5"/>
  <c r="AA738" i="5"/>
  <c r="AB738" i="5"/>
  <c r="AC738" i="5"/>
  <c r="X739" i="5"/>
  <c r="Z739" i="5"/>
  <c r="AA739" i="5"/>
  <c r="AB739" i="5"/>
  <c r="AC739" i="5"/>
  <c r="X740" i="5"/>
  <c r="Z740" i="5"/>
  <c r="AA740" i="5"/>
  <c r="AB740" i="5"/>
  <c r="AC740" i="5"/>
  <c r="X741" i="5"/>
  <c r="Z741" i="5"/>
  <c r="AA741" i="5"/>
  <c r="AB741" i="5"/>
  <c r="AC741" i="5"/>
  <c r="X742" i="5"/>
  <c r="Z742" i="5"/>
  <c r="AA742" i="5"/>
  <c r="AB742" i="5"/>
  <c r="AC742" i="5"/>
  <c r="X743" i="5"/>
  <c r="Z743" i="5"/>
  <c r="AA743" i="5"/>
  <c r="AB743" i="5"/>
  <c r="AC743" i="5"/>
  <c r="X744" i="5"/>
  <c r="Z744" i="5"/>
  <c r="AA744" i="5"/>
  <c r="AB744" i="5"/>
  <c r="AC744" i="5"/>
  <c r="X745" i="5"/>
  <c r="Z745" i="5"/>
  <c r="AA745" i="5"/>
  <c r="AB745" i="5"/>
  <c r="AC745" i="5"/>
  <c r="X746" i="5"/>
  <c r="Z746" i="5"/>
  <c r="AA746" i="5"/>
  <c r="AB746" i="5"/>
  <c r="AC746" i="5"/>
  <c r="X747" i="5"/>
  <c r="Z747" i="5"/>
  <c r="AA747" i="5"/>
  <c r="AB747" i="5"/>
  <c r="AC747" i="5"/>
  <c r="X748" i="5"/>
  <c r="Z748" i="5"/>
  <c r="AA748" i="5"/>
  <c r="AB748" i="5"/>
  <c r="AC748" i="5"/>
  <c r="X749" i="5"/>
  <c r="Z749" i="5"/>
  <c r="AA749" i="5"/>
  <c r="AB749" i="5"/>
  <c r="AC749" i="5"/>
  <c r="X750" i="5"/>
  <c r="Z750" i="5"/>
  <c r="AA750" i="5"/>
  <c r="AB750" i="5"/>
  <c r="AC750" i="5"/>
  <c r="X751" i="5"/>
  <c r="Z751" i="5"/>
  <c r="AA751" i="5"/>
  <c r="AB751" i="5"/>
  <c r="AC751" i="5"/>
  <c r="X752" i="5"/>
  <c r="Z752" i="5"/>
  <c r="AA752" i="5"/>
  <c r="AB752" i="5"/>
  <c r="AC752" i="5"/>
  <c r="X753" i="5"/>
  <c r="Z753" i="5"/>
  <c r="AA753" i="5"/>
  <c r="AB753" i="5"/>
  <c r="AC753" i="5"/>
  <c r="X754" i="5"/>
  <c r="Z754" i="5"/>
  <c r="AA754" i="5"/>
  <c r="AB754" i="5"/>
  <c r="AC754" i="5"/>
  <c r="X755" i="5"/>
  <c r="Z755" i="5"/>
  <c r="AA755" i="5"/>
  <c r="AB755" i="5"/>
  <c r="AC755" i="5"/>
  <c r="X756" i="5"/>
  <c r="Z756" i="5"/>
  <c r="AA756" i="5"/>
  <c r="AB756" i="5"/>
  <c r="AC756" i="5"/>
  <c r="X757" i="5"/>
  <c r="Z757" i="5"/>
  <c r="AA757" i="5"/>
  <c r="AB757" i="5"/>
  <c r="AC757" i="5"/>
  <c r="X758" i="5"/>
  <c r="Z758" i="5"/>
  <c r="AA758" i="5"/>
  <c r="AB758" i="5"/>
  <c r="AC758" i="5"/>
  <c r="X759" i="5"/>
  <c r="Z759" i="5"/>
  <c r="AA759" i="5"/>
  <c r="AB759" i="5"/>
  <c r="AC759" i="5"/>
  <c r="X760" i="5"/>
  <c r="Z760" i="5"/>
  <c r="AA760" i="5"/>
  <c r="AB760" i="5"/>
  <c r="AC760" i="5"/>
  <c r="X761" i="5"/>
  <c r="Z761" i="5"/>
  <c r="AA761" i="5"/>
  <c r="AB761" i="5"/>
  <c r="AC761" i="5"/>
  <c r="X762" i="5"/>
  <c r="Z762" i="5"/>
  <c r="AA762" i="5"/>
  <c r="AB762" i="5"/>
  <c r="AC762" i="5"/>
  <c r="X763" i="5"/>
  <c r="Z763" i="5"/>
  <c r="AA763" i="5"/>
  <c r="AB763" i="5"/>
  <c r="AC763" i="5"/>
  <c r="X764" i="5"/>
  <c r="Z764" i="5"/>
  <c r="AA764" i="5"/>
  <c r="AB764" i="5"/>
  <c r="AC764" i="5"/>
  <c r="X765" i="5"/>
  <c r="Z765" i="5"/>
  <c r="AA765" i="5"/>
  <c r="AB765" i="5"/>
  <c r="AC765" i="5"/>
  <c r="X766" i="5"/>
  <c r="Z766" i="5"/>
  <c r="AA766" i="5"/>
  <c r="AB766" i="5"/>
  <c r="AC766" i="5"/>
  <c r="X767" i="5"/>
  <c r="Z767" i="5"/>
  <c r="AA767" i="5"/>
  <c r="AB767" i="5"/>
  <c r="AC767" i="5"/>
  <c r="X768" i="5"/>
  <c r="Z768" i="5"/>
  <c r="AA768" i="5"/>
  <c r="AB768" i="5"/>
  <c r="AC768" i="5"/>
  <c r="X769" i="5"/>
  <c r="Z769" i="5"/>
  <c r="AA769" i="5"/>
  <c r="AB769" i="5"/>
  <c r="AC769" i="5"/>
  <c r="X770" i="5"/>
  <c r="Z770" i="5"/>
  <c r="AA770" i="5"/>
  <c r="AB770" i="5"/>
  <c r="AC770" i="5"/>
  <c r="X771" i="5"/>
  <c r="Z771" i="5"/>
  <c r="AA771" i="5"/>
  <c r="AB771" i="5"/>
  <c r="AC771" i="5"/>
  <c r="X772" i="5"/>
  <c r="Z772" i="5"/>
  <c r="AA772" i="5"/>
  <c r="AB772" i="5"/>
  <c r="AC772" i="5"/>
  <c r="X773" i="5"/>
  <c r="Z773" i="5"/>
  <c r="AA773" i="5"/>
  <c r="AB773" i="5"/>
  <c r="AC773" i="5"/>
  <c r="X774" i="5"/>
  <c r="Z774" i="5"/>
  <c r="AA774" i="5"/>
  <c r="AB774" i="5"/>
  <c r="AC774" i="5"/>
  <c r="X775" i="5"/>
  <c r="Z775" i="5"/>
  <c r="AA775" i="5"/>
  <c r="AB775" i="5"/>
  <c r="AC775" i="5"/>
  <c r="X776" i="5"/>
  <c r="Z776" i="5"/>
  <c r="AA776" i="5"/>
  <c r="AB776" i="5"/>
  <c r="AC776" i="5"/>
  <c r="X777" i="5"/>
  <c r="Z777" i="5"/>
  <c r="AA777" i="5"/>
  <c r="AB777" i="5"/>
  <c r="AC777" i="5"/>
  <c r="X778" i="5"/>
  <c r="Z778" i="5"/>
  <c r="AA778" i="5"/>
  <c r="AB778" i="5"/>
  <c r="AC778" i="5"/>
  <c r="X779" i="5"/>
  <c r="Z779" i="5"/>
  <c r="AA779" i="5"/>
  <c r="AB779" i="5"/>
  <c r="AC779" i="5"/>
  <c r="X780" i="5"/>
  <c r="Z780" i="5"/>
  <c r="AA780" i="5"/>
  <c r="AB780" i="5"/>
  <c r="AC780" i="5"/>
  <c r="X781" i="5"/>
  <c r="Z781" i="5"/>
  <c r="AA781" i="5"/>
  <c r="AB781" i="5"/>
  <c r="AC781" i="5"/>
  <c r="X782" i="5"/>
  <c r="Z782" i="5"/>
  <c r="AA782" i="5"/>
  <c r="AB782" i="5"/>
  <c r="AC782" i="5"/>
  <c r="X783" i="5"/>
  <c r="Z783" i="5"/>
  <c r="AA783" i="5"/>
  <c r="AB783" i="5"/>
  <c r="AC783" i="5"/>
  <c r="X784" i="5"/>
  <c r="Z784" i="5"/>
  <c r="AA784" i="5"/>
  <c r="AB784" i="5"/>
  <c r="AC784" i="5"/>
  <c r="X785" i="5"/>
  <c r="Z785" i="5"/>
  <c r="AA785" i="5"/>
  <c r="AB785" i="5"/>
  <c r="AC785" i="5"/>
  <c r="X786" i="5"/>
  <c r="Z786" i="5"/>
  <c r="AA786" i="5"/>
  <c r="AB786" i="5"/>
  <c r="AC786" i="5"/>
  <c r="X787" i="5"/>
  <c r="Z787" i="5"/>
  <c r="AA787" i="5"/>
  <c r="AB787" i="5"/>
  <c r="AC787" i="5"/>
  <c r="X788" i="5"/>
  <c r="Z788" i="5"/>
  <c r="AA788" i="5"/>
  <c r="AB788" i="5"/>
  <c r="AC788" i="5"/>
  <c r="X789" i="5"/>
  <c r="Z789" i="5"/>
  <c r="AA789" i="5"/>
  <c r="AB789" i="5"/>
  <c r="AC789" i="5"/>
  <c r="X790" i="5"/>
  <c r="Z790" i="5"/>
  <c r="AA790" i="5"/>
  <c r="AB790" i="5"/>
  <c r="AC790" i="5"/>
  <c r="X791" i="5"/>
  <c r="Z791" i="5"/>
  <c r="AA791" i="5"/>
  <c r="AB791" i="5"/>
  <c r="AC791" i="5"/>
  <c r="X792" i="5"/>
  <c r="Z792" i="5"/>
  <c r="AA792" i="5"/>
  <c r="AB792" i="5"/>
  <c r="AC792" i="5"/>
  <c r="X793" i="5"/>
  <c r="Z793" i="5"/>
  <c r="AA793" i="5"/>
  <c r="AB793" i="5"/>
  <c r="AC793" i="5"/>
  <c r="X794" i="5"/>
  <c r="Z794" i="5"/>
  <c r="AA794" i="5"/>
  <c r="AB794" i="5"/>
  <c r="AC794" i="5"/>
  <c r="X795" i="5"/>
  <c r="Z795" i="5"/>
  <c r="AA795" i="5"/>
  <c r="AB795" i="5"/>
  <c r="AC795" i="5"/>
  <c r="X796" i="5"/>
  <c r="Z796" i="5"/>
  <c r="AA796" i="5"/>
  <c r="AB796" i="5"/>
  <c r="AC796" i="5"/>
  <c r="X797" i="5"/>
  <c r="Z797" i="5"/>
  <c r="AA797" i="5"/>
  <c r="AB797" i="5"/>
  <c r="AC797" i="5"/>
  <c r="X798" i="5"/>
  <c r="Z798" i="5"/>
  <c r="AA798" i="5"/>
  <c r="AB798" i="5"/>
  <c r="AC798" i="5"/>
  <c r="X799" i="5"/>
  <c r="Z799" i="5"/>
  <c r="AA799" i="5"/>
  <c r="AB799" i="5"/>
  <c r="AC799" i="5"/>
  <c r="X800" i="5"/>
  <c r="Z800" i="5"/>
  <c r="AA800" i="5"/>
  <c r="AB800" i="5"/>
  <c r="AC800" i="5"/>
  <c r="X801" i="5"/>
  <c r="Z801" i="5"/>
  <c r="AA801" i="5"/>
  <c r="AB801" i="5"/>
  <c r="AC801" i="5"/>
  <c r="X802" i="5"/>
  <c r="Z802" i="5"/>
  <c r="AA802" i="5"/>
  <c r="AB802" i="5"/>
  <c r="AC802" i="5"/>
  <c r="X803" i="5"/>
  <c r="Z803" i="5"/>
  <c r="AA803" i="5"/>
  <c r="AB803" i="5"/>
  <c r="AC803" i="5"/>
  <c r="X804" i="5"/>
  <c r="Z804" i="5"/>
  <c r="AA804" i="5"/>
  <c r="AB804" i="5"/>
  <c r="AC804" i="5"/>
  <c r="X805" i="5"/>
  <c r="Z805" i="5"/>
  <c r="AA805" i="5"/>
  <c r="AB805" i="5"/>
  <c r="AC805" i="5"/>
  <c r="X806" i="5"/>
  <c r="Z806" i="5"/>
  <c r="AA806" i="5"/>
  <c r="AB806" i="5"/>
  <c r="AC806" i="5"/>
  <c r="X807" i="5"/>
  <c r="Z807" i="5"/>
  <c r="AA807" i="5"/>
  <c r="AB807" i="5"/>
  <c r="AC807" i="5"/>
  <c r="X808" i="5"/>
  <c r="Z808" i="5"/>
  <c r="AA808" i="5"/>
  <c r="AB808" i="5"/>
  <c r="AC808" i="5"/>
  <c r="X809" i="5"/>
  <c r="Z809" i="5"/>
  <c r="AA809" i="5"/>
  <c r="AB809" i="5"/>
  <c r="AC809" i="5"/>
  <c r="X810" i="5"/>
  <c r="Z810" i="5"/>
  <c r="AA810" i="5"/>
  <c r="AB810" i="5"/>
  <c r="AC810" i="5"/>
  <c r="X811" i="5"/>
  <c r="Z811" i="5"/>
  <c r="AA811" i="5"/>
  <c r="AB811" i="5"/>
  <c r="AC811" i="5"/>
  <c r="X812" i="5"/>
  <c r="Z812" i="5"/>
  <c r="AA812" i="5"/>
  <c r="AB812" i="5"/>
  <c r="AC812" i="5"/>
  <c r="X813" i="5"/>
  <c r="Z813" i="5"/>
  <c r="AA813" i="5"/>
  <c r="AB813" i="5"/>
  <c r="AC813" i="5"/>
  <c r="X814" i="5"/>
  <c r="Z814" i="5"/>
  <c r="AA814" i="5"/>
  <c r="AB814" i="5"/>
  <c r="AC814" i="5"/>
  <c r="X815" i="5"/>
  <c r="Z815" i="5"/>
  <c r="AA815" i="5"/>
  <c r="AB815" i="5"/>
  <c r="AC815" i="5"/>
  <c r="X816" i="5"/>
  <c r="Z816" i="5"/>
  <c r="AA816" i="5"/>
  <c r="AB816" i="5"/>
  <c r="AC816" i="5"/>
  <c r="X817" i="5"/>
  <c r="Z817" i="5"/>
  <c r="AA817" i="5"/>
  <c r="AB817" i="5"/>
  <c r="AC817" i="5"/>
  <c r="X818" i="5"/>
  <c r="Z818" i="5"/>
  <c r="AA818" i="5"/>
  <c r="AB818" i="5"/>
  <c r="AC818" i="5"/>
  <c r="X819" i="5"/>
  <c r="Z819" i="5"/>
  <c r="AA819" i="5"/>
  <c r="AB819" i="5"/>
  <c r="AC819" i="5"/>
  <c r="X820" i="5"/>
  <c r="Z820" i="5"/>
  <c r="AA820" i="5"/>
  <c r="AB820" i="5"/>
  <c r="AC820" i="5"/>
  <c r="X821" i="5"/>
  <c r="Z821" i="5"/>
  <c r="AA821" i="5"/>
  <c r="AB821" i="5"/>
  <c r="AC821" i="5"/>
  <c r="X822" i="5"/>
  <c r="Z822" i="5"/>
  <c r="AA822" i="5"/>
  <c r="AB822" i="5"/>
  <c r="AC822" i="5"/>
  <c r="X823" i="5"/>
  <c r="Z823" i="5"/>
  <c r="AA823" i="5"/>
  <c r="AB823" i="5"/>
  <c r="AC823" i="5"/>
  <c r="X824" i="5"/>
  <c r="Z824" i="5"/>
  <c r="AA824" i="5"/>
  <c r="AB824" i="5"/>
  <c r="AC824" i="5"/>
  <c r="X825" i="5"/>
  <c r="Z825" i="5"/>
  <c r="AA825" i="5"/>
  <c r="AB825" i="5"/>
  <c r="AC825" i="5"/>
  <c r="X826" i="5"/>
  <c r="Z826" i="5"/>
  <c r="AA826" i="5"/>
  <c r="AB826" i="5"/>
  <c r="AC826" i="5"/>
  <c r="X827" i="5"/>
  <c r="Z827" i="5"/>
  <c r="AA827" i="5"/>
  <c r="AB827" i="5"/>
  <c r="AC827" i="5"/>
  <c r="X828" i="5"/>
  <c r="Z828" i="5"/>
  <c r="AA828" i="5"/>
  <c r="AB828" i="5"/>
  <c r="AC828" i="5"/>
  <c r="X829" i="5"/>
  <c r="Z829" i="5"/>
  <c r="AA829" i="5"/>
  <c r="AB829" i="5"/>
  <c r="AC829" i="5"/>
  <c r="X830" i="5"/>
  <c r="Z830" i="5"/>
  <c r="AA830" i="5"/>
  <c r="AB830" i="5"/>
  <c r="AC830" i="5"/>
  <c r="X831" i="5"/>
  <c r="Z831" i="5"/>
  <c r="AA831" i="5"/>
  <c r="AB831" i="5"/>
  <c r="AC831" i="5"/>
  <c r="X832" i="5"/>
  <c r="Z832" i="5"/>
  <c r="AA832" i="5"/>
  <c r="AB832" i="5"/>
  <c r="AC832" i="5"/>
  <c r="X833" i="5"/>
  <c r="Z833" i="5"/>
  <c r="AA833" i="5"/>
  <c r="AB833" i="5"/>
  <c r="AC833" i="5"/>
  <c r="X834" i="5"/>
  <c r="Z834" i="5"/>
  <c r="AA834" i="5"/>
  <c r="AB834" i="5"/>
  <c r="AC834" i="5"/>
  <c r="X835" i="5"/>
  <c r="Z835" i="5"/>
  <c r="AA835" i="5"/>
  <c r="AB835" i="5"/>
  <c r="AC835" i="5"/>
  <c r="X836" i="5"/>
  <c r="Z836" i="5"/>
  <c r="AA836" i="5"/>
  <c r="AB836" i="5"/>
  <c r="AC836" i="5"/>
  <c r="X837" i="5"/>
  <c r="Z837" i="5"/>
  <c r="AA837" i="5"/>
  <c r="AB837" i="5"/>
  <c r="AC837" i="5"/>
  <c r="X838" i="5"/>
  <c r="Z838" i="5"/>
  <c r="AA838" i="5"/>
  <c r="AB838" i="5"/>
  <c r="AC838" i="5"/>
  <c r="X839" i="5"/>
  <c r="Z839" i="5"/>
  <c r="AA839" i="5"/>
  <c r="AB839" i="5"/>
  <c r="AC839" i="5"/>
  <c r="X840" i="5"/>
  <c r="Z840" i="5"/>
  <c r="AA840" i="5"/>
  <c r="AB840" i="5"/>
  <c r="AC840" i="5"/>
  <c r="X841" i="5"/>
  <c r="Z841" i="5"/>
  <c r="AA841" i="5"/>
  <c r="AB841" i="5"/>
  <c r="AC841" i="5"/>
  <c r="X842" i="5"/>
  <c r="Z842" i="5"/>
  <c r="AA842" i="5"/>
  <c r="AB842" i="5"/>
  <c r="AC842" i="5"/>
  <c r="X843" i="5"/>
  <c r="Z843" i="5"/>
  <c r="AA843" i="5"/>
  <c r="AB843" i="5"/>
  <c r="AC843" i="5"/>
  <c r="X844" i="5"/>
  <c r="Z844" i="5"/>
  <c r="AA844" i="5"/>
  <c r="AB844" i="5"/>
  <c r="AC844" i="5"/>
  <c r="X845" i="5"/>
  <c r="Z845" i="5"/>
  <c r="AA845" i="5"/>
  <c r="AB845" i="5"/>
  <c r="AC845" i="5"/>
  <c r="X846" i="5"/>
  <c r="Z846" i="5"/>
  <c r="AA846" i="5"/>
  <c r="AB846" i="5"/>
  <c r="AC846" i="5"/>
  <c r="X847" i="5"/>
  <c r="Z847" i="5"/>
  <c r="AA847" i="5"/>
  <c r="AB847" i="5"/>
  <c r="AC847" i="5"/>
  <c r="X848" i="5"/>
  <c r="Z848" i="5"/>
  <c r="AA848" i="5"/>
  <c r="AB848" i="5"/>
  <c r="AC848" i="5"/>
  <c r="X849" i="5"/>
  <c r="Z849" i="5"/>
  <c r="AA849" i="5"/>
  <c r="AB849" i="5"/>
  <c r="AC849" i="5"/>
  <c r="X850" i="5"/>
  <c r="Z850" i="5"/>
  <c r="AA850" i="5"/>
  <c r="AB850" i="5"/>
  <c r="AC850" i="5"/>
  <c r="X851" i="5"/>
  <c r="Z851" i="5"/>
  <c r="AA851" i="5"/>
  <c r="AB851" i="5"/>
  <c r="AC851" i="5"/>
  <c r="X852" i="5"/>
  <c r="Z852" i="5"/>
  <c r="AA852" i="5"/>
  <c r="AB852" i="5"/>
  <c r="AC852" i="5"/>
  <c r="X853" i="5"/>
  <c r="Z853" i="5"/>
  <c r="AA853" i="5"/>
  <c r="AB853" i="5"/>
  <c r="AC853" i="5"/>
  <c r="X854" i="5"/>
  <c r="Z854" i="5"/>
  <c r="AA854" i="5"/>
  <c r="AB854" i="5"/>
  <c r="AC854" i="5"/>
  <c r="X855" i="5"/>
  <c r="Z855" i="5"/>
  <c r="AA855" i="5"/>
  <c r="AB855" i="5"/>
  <c r="AC855" i="5"/>
  <c r="X856" i="5"/>
  <c r="Z856" i="5"/>
  <c r="AA856" i="5"/>
  <c r="AB856" i="5"/>
  <c r="AC856" i="5"/>
  <c r="X857" i="5"/>
  <c r="Z857" i="5"/>
  <c r="AA857" i="5"/>
  <c r="AB857" i="5"/>
  <c r="AC857" i="5"/>
  <c r="X858" i="5"/>
  <c r="Z858" i="5"/>
  <c r="AA858" i="5"/>
  <c r="AB858" i="5"/>
  <c r="AC858" i="5"/>
  <c r="X859" i="5"/>
  <c r="Z859" i="5"/>
  <c r="AA859" i="5"/>
  <c r="AB859" i="5"/>
  <c r="AC859" i="5"/>
  <c r="X860" i="5"/>
  <c r="Z860" i="5"/>
  <c r="AA860" i="5"/>
  <c r="AB860" i="5"/>
  <c r="AC860" i="5"/>
  <c r="X861" i="5"/>
  <c r="Z861" i="5"/>
  <c r="AA861" i="5"/>
  <c r="AB861" i="5"/>
  <c r="AC861" i="5"/>
  <c r="X862" i="5"/>
  <c r="Z862" i="5"/>
  <c r="AA862" i="5"/>
  <c r="AB862" i="5"/>
  <c r="AC862" i="5"/>
  <c r="X863" i="5"/>
  <c r="Z863" i="5"/>
  <c r="AA863" i="5"/>
  <c r="AB863" i="5"/>
  <c r="AC863" i="5"/>
  <c r="X864" i="5"/>
  <c r="Z864" i="5"/>
  <c r="AA864" i="5"/>
  <c r="AB864" i="5"/>
  <c r="AC864" i="5"/>
  <c r="X865" i="5"/>
  <c r="Z865" i="5"/>
  <c r="AA865" i="5"/>
  <c r="AB865" i="5"/>
  <c r="AC865" i="5"/>
  <c r="X866" i="5"/>
  <c r="Z866" i="5"/>
  <c r="AA866" i="5"/>
  <c r="AB866" i="5"/>
  <c r="AC866" i="5"/>
  <c r="X867" i="5"/>
  <c r="Z867" i="5"/>
  <c r="AA867" i="5"/>
  <c r="AB867" i="5"/>
  <c r="AC867" i="5"/>
  <c r="X868" i="5"/>
  <c r="Z868" i="5"/>
  <c r="AA868" i="5"/>
  <c r="AB868" i="5"/>
  <c r="AC868" i="5"/>
  <c r="X869" i="5"/>
  <c r="Z869" i="5"/>
  <c r="AA869" i="5"/>
  <c r="AB869" i="5"/>
  <c r="AC869" i="5"/>
  <c r="X870" i="5"/>
  <c r="Z870" i="5"/>
  <c r="AA870" i="5"/>
  <c r="AB870" i="5"/>
  <c r="AC870" i="5"/>
  <c r="X871" i="5"/>
  <c r="Z871" i="5"/>
  <c r="AA871" i="5"/>
  <c r="AB871" i="5"/>
  <c r="AC871" i="5"/>
  <c r="X872" i="5"/>
  <c r="Z872" i="5"/>
  <c r="AA872" i="5"/>
  <c r="AB872" i="5"/>
  <c r="AC872" i="5"/>
  <c r="X873" i="5"/>
  <c r="Z873" i="5"/>
  <c r="AA873" i="5"/>
  <c r="AB873" i="5"/>
  <c r="AC873" i="5"/>
  <c r="X874" i="5"/>
  <c r="Z874" i="5"/>
  <c r="AA874" i="5"/>
  <c r="AB874" i="5"/>
  <c r="AC874" i="5"/>
  <c r="X875" i="5"/>
  <c r="Z875" i="5"/>
  <c r="AA875" i="5"/>
  <c r="AB875" i="5"/>
  <c r="AC875" i="5"/>
  <c r="X876" i="5"/>
  <c r="Z876" i="5"/>
  <c r="AA876" i="5"/>
  <c r="AB876" i="5"/>
  <c r="AC876" i="5"/>
  <c r="X877" i="5"/>
  <c r="Z877" i="5"/>
  <c r="AA877" i="5"/>
  <c r="AB877" i="5"/>
  <c r="AC877" i="5"/>
  <c r="X878" i="5"/>
  <c r="Z878" i="5"/>
  <c r="AA878" i="5"/>
  <c r="AB878" i="5"/>
  <c r="AC878" i="5"/>
  <c r="X879" i="5"/>
  <c r="Z879" i="5"/>
  <c r="AA879" i="5"/>
  <c r="AB879" i="5"/>
  <c r="AC879" i="5"/>
  <c r="X880" i="5"/>
  <c r="Z880" i="5"/>
  <c r="AA880" i="5"/>
  <c r="AB880" i="5"/>
  <c r="AC880" i="5"/>
  <c r="X881" i="5"/>
  <c r="Z881" i="5"/>
  <c r="AA881" i="5"/>
  <c r="AB881" i="5"/>
  <c r="AC881" i="5"/>
  <c r="X882" i="5"/>
  <c r="Z882" i="5"/>
  <c r="AA882" i="5"/>
  <c r="AB882" i="5"/>
  <c r="AC882" i="5"/>
  <c r="X883" i="5"/>
  <c r="Z883" i="5"/>
  <c r="AA883" i="5"/>
  <c r="AB883" i="5"/>
  <c r="AC883" i="5"/>
  <c r="X884" i="5"/>
  <c r="Z884" i="5"/>
  <c r="AA884" i="5"/>
  <c r="AB884" i="5"/>
  <c r="AC884" i="5"/>
  <c r="X885" i="5"/>
  <c r="Z885" i="5"/>
  <c r="AA885" i="5"/>
  <c r="AB885" i="5"/>
  <c r="AC885" i="5"/>
  <c r="X886" i="5"/>
  <c r="Z886" i="5"/>
  <c r="AA886" i="5"/>
  <c r="AB886" i="5"/>
  <c r="AC886" i="5"/>
  <c r="X887" i="5"/>
  <c r="Z887" i="5"/>
  <c r="AA887" i="5"/>
  <c r="AB887" i="5"/>
  <c r="AC887" i="5"/>
  <c r="X888" i="5"/>
  <c r="Z888" i="5"/>
  <c r="AA888" i="5"/>
  <c r="AB888" i="5"/>
  <c r="AC888" i="5"/>
  <c r="X889" i="5"/>
  <c r="Z889" i="5"/>
  <c r="AA889" i="5"/>
  <c r="AB889" i="5"/>
  <c r="AC889" i="5"/>
  <c r="X890" i="5"/>
  <c r="Z890" i="5"/>
  <c r="AA890" i="5"/>
  <c r="AB890" i="5"/>
  <c r="AC890" i="5"/>
  <c r="X891" i="5"/>
  <c r="Z891" i="5"/>
  <c r="AA891" i="5"/>
  <c r="AB891" i="5"/>
  <c r="AC891" i="5"/>
  <c r="Q114" i="37" a="1"/>
  <c r="Q127" i="37" a="1"/>
  <c r="Q173" i="37" a="1"/>
  <c r="Q154" i="37" a="1"/>
  <c r="Q140" i="37" a="1"/>
  <c r="Q116" i="37" a="1"/>
  <c r="Q87" i="37" a="1"/>
  <c r="Q105" i="37" a="1"/>
  <c r="Q39" i="37" a="1"/>
  <c r="Q54" i="37" a="1"/>
  <c r="Q79" i="37" a="1"/>
  <c r="Q30" i="37" a="1"/>
  <c r="Q162" i="37" a="1"/>
  <c r="Q95" i="37" a="1"/>
  <c r="Q47" i="37" a="1"/>
  <c r="Q12" i="37" a="1"/>
  <c r="Q158" i="37" a="1"/>
  <c r="Q195" i="37" a="1"/>
  <c r="Q150" i="37" a="1"/>
  <c r="Q175" i="37" a="1"/>
  <c r="Q120" i="37" a="1"/>
  <c r="Q174" i="37" a="1"/>
  <c r="Q28" i="37" a="1"/>
  <c r="Q71" i="37" a="1"/>
  <c r="Q132" i="37" a="1"/>
  <c r="Q7" i="37" a="1"/>
  <c r="Q4" i="37" a="1"/>
  <c r="Q64" i="37" a="1"/>
  <c r="Q129" i="37" a="1"/>
  <c r="Q38" i="37" a="1"/>
  <c r="Q85" i="37" a="1"/>
  <c r="Q82" i="37" a="1"/>
  <c r="Q106" i="37" a="1"/>
  <c r="Q193" i="37" a="1"/>
  <c r="Q188" i="37" a="1"/>
  <c r="Q81" i="37" a="1"/>
  <c r="Q186" i="37" a="1"/>
  <c r="Q197" i="37" a="1"/>
  <c r="Q191" i="37" a="1"/>
  <c r="Q103" i="37" a="1"/>
  <c r="Q113" i="37" a="1"/>
  <c r="Q10" i="37" a="1"/>
  <c r="Q36" i="37" a="1"/>
  <c r="Q29" i="37" a="1"/>
  <c r="Q40" i="37" a="1"/>
  <c r="Q156" i="37" a="1"/>
  <c r="Q104" i="37" a="1"/>
  <c r="Q135" i="37" a="1"/>
  <c r="Q20" i="37" a="1"/>
  <c r="Q146" i="37" a="1"/>
  <c r="Q110" i="37" a="1"/>
  <c r="Q169" i="37" a="1"/>
  <c r="Q163" i="37" a="1"/>
  <c r="Q91" i="37" a="1"/>
  <c r="Q176" i="37" a="1"/>
  <c r="Q137" i="37" a="1"/>
  <c r="Q70" i="37" a="1"/>
  <c r="Q43" i="37" a="1"/>
  <c r="Q131" i="37" a="1"/>
  <c r="Q11" i="37" a="1"/>
  <c r="Q94" i="37" a="1"/>
  <c r="Q183" i="37" a="1"/>
  <c r="Q144" i="37" a="1"/>
  <c r="Q88" i="37" a="1"/>
  <c r="Q58" i="37" a="1"/>
  <c r="Q126" i="37" a="1"/>
  <c r="Q69" i="37" a="1"/>
  <c r="Q159" i="37" a="1"/>
  <c r="Q143" i="37" a="1"/>
  <c r="Q56" i="37" a="1"/>
  <c r="Q80" i="37" a="1"/>
  <c r="Q84" i="37" a="1"/>
  <c r="Q147" i="37" a="1"/>
  <c r="Q55" i="37" a="1"/>
  <c r="Q121" i="37" a="1"/>
  <c r="Q199" i="37" a="1"/>
  <c r="Q198" i="37" a="1"/>
  <c r="Q74" i="37" a="1"/>
  <c r="Q102" i="37" a="1"/>
  <c r="Q3" i="37" a="1"/>
  <c r="Q157" i="37" a="1"/>
  <c r="Q160" i="37" a="1"/>
  <c r="Q185" i="37" a="1"/>
  <c r="Q183" i="37" l="1"/>
  <c r="Q47" i="37"/>
  <c r="Q114" i="37"/>
  <c r="Q69" i="37"/>
  <c r="Q129" i="37"/>
  <c r="Q176" i="37"/>
  <c r="Q71" i="37"/>
  <c r="Q113" i="37"/>
  <c r="Q7" i="37"/>
  <c r="Q120" i="37"/>
  <c r="Q127" i="37"/>
  <c r="Q29" i="37"/>
  <c r="Q11" i="37"/>
  <c r="Q137" i="37"/>
  <c r="Q154" i="37"/>
  <c r="Q131" i="37"/>
  <c r="Q70" i="37"/>
  <c r="Q195" i="37"/>
  <c r="Q146" i="37"/>
  <c r="Q143" i="37"/>
  <c r="Q116" i="37"/>
  <c r="Q56" i="37"/>
  <c r="Q191" i="37"/>
  <c r="Q43" i="37"/>
  <c r="Q198" i="37"/>
  <c r="Q135" i="37"/>
  <c r="Q144" i="37"/>
  <c r="Q84" i="37"/>
  <c r="Q85" i="37"/>
  <c r="Q193" i="37"/>
  <c r="Q186" i="37"/>
  <c r="Q126" i="37"/>
  <c r="Q132" i="37"/>
  <c r="Q58" i="37"/>
  <c r="Q79" i="37"/>
  <c r="Q12" i="37"/>
  <c r="Q4" i="37"/>
  <c r="Q40" i="37"/>
  <c r="Q174" i="37"/>
  <c r="Q28" i="37"/>
  <c r="Q169" i="37"/>
  <c r="Q140" i="37"/>
  <c r="Q121" i="37"/>
  <c r="Q185" i="37"/>
  <c r="Q175" i="37"/>
  <c r="Q150" i="37"/>
  <c r="Q74" i="37"/>
  <c r="Q30" i="37"/>
  <c r="Q10" i="37"/>
  <c r="Q95" i="37"/>
  <c r="Q104" i="37"/>
  <c r="Q82" i="37"/>
  <c r="Q81" i="37"/>
  <c r="Q173" i="37"/>
  <c r="Q188" i="37"/>
  <c r="Q64" i="37"/>
  <c r="Q87" i="37"/>
  <c r="Q94" i="37"/>
  <c r="Q88" i="37"/>
  <c r="Q103" i="37"/>
  <c r="Q199" i="37"/>
  <c r="Q39" i="37"/>
  <c r="Q158" i="37"/>
  <c r="Q159" i="37"/>
  <c r="Q147" i="37"/>
  <c r="Q162" i="37"/>
  <c r="Q91" i="37"/>
  <c r="Q3" i="37"/>
  <c r="Q160" i="37"/>
  <c r="Q54" i="37"/>
  <c r="Q80" i="37"/>
  <c r="Q106" i="37"/>
  <c r="Q36" i="37"/>
  <c r="Q38" i="37"/>
  <c r="Q197" i="37"/>
  <c r="Q157" i="37"/>
  <c r="Q163" i="37"/>
  <c r="Q110" i="37"/>
  <c r="Q55" i="37"/>
  <c r="Q156" i="37"/>
  <c r="Q105" i="37"/>
  <c r="Q20" i="37"/>
  <c r="Q102" i="37"/>
  <c r="AC95" i="5"/>
  <c r="AC96" i="5"/>
  <c r="AC97" i="5"/>
  <c r="AC98" i="5"/>
  <c r="AC99" i="5"/>
  <c r="AC100" i="5"/>
  <c r="AC101" i="5"/>
  <c r="AC102" i="5"/>
  <c r="AC103" i="5"/>
  <c r="AC104" i="5"/>
  <c r="AC105" i="5"/>
  <c r="AC106" i="5"/>
  <c r="AC107" i="5"/>
  <c r="AC108" i="5"/>
  <c r="AC109" i="5"/>
  <c r="AC110" i="5"/>
  <c r="AC111" i="5"/>
  <c r="AC112" i="5"/>
  <c r="AC113" i="5"/>
  <c r="AC114" i="5"/>
  <c r="AC115" i="5"/>
  <c r="AC116" i="5"/>
  <c r="AC117" i="5"/>
  <c r="AC118" i="5"/>
  <c r="AC119" i="5"/>
  <c r="AC120" i="5"/>
  <c r="AC121" i="5"/>
  <c r="AC122" i="5"/>
  <c r="AC123" i="5"/>
  <c r="AC124" i="5"/>
  <c r="AC125" i="5"/>
  <c r="AC126" i="5"/>
  <c r="AC127" i="5"/>
  <c r="AC128" i="5"/>
  <c r="AC129" i="5"/>
  <c r="AC130" i="5"/>
  <c r="AC131" i="5"/>
  <c r="AC132" i="5"/>
  <c r="AC133" i="5"/>
  <c r="AC134" i="5"/>
  <c r="AC135" i="5"/>
  <c r="AC136" i="5"/>
  <c r="AC137" i="5"/>
  <c r="AC138" i="5"/>
  <c r="AC139" i="5"/>
  <c r="AC140" i="5"/>
  <c r="AC141" i="5"/>
  <c r="AC142" i="5"/>
  <c r="AC143" i="5"/>
  <c r="AC144" i="5"/>
  <c r="AC145" i="5"/>
  <c r="AC146" i="5"/>
  <c r="AC147" i="5"/>
  <c r="AC148" i="5"/>
  <c r="AC149" i="5"/>
  <c r="AC150" i="5"/>
  <c r="AC151" i="5"/>
  <c r="AC152" i="5"/>
  <c r="AC153" i="5"/>
  <c r="AC154" i="5"/>
  <c r="AC155" i="5"/>
  <c r="AC156" i="5"/>
  <c r="AC157" i="5"/>
  <c r="AC158" i="5"/>
  <c r="AC159" i="5"/>
  <c r="AC160" i="5"/>
  <c r="AC161" i="5"/>
  <c r="AC162" i="5"/>
  <c r="AC163" i="5"/>
  <c r="AC164" i="5"/>
  <c r="AC165" i="5"/>
  <c r="AC166" i="5"/>
  <c r="AC167" i="5"/>
  <c r="AC168" i="5"/>
  <c r="AC169" i="5"/>
  <c r="AC170" i="5"/>
  <c r="AC171" i="5"/>
  <c r="AC172" i="5"/>
  <c r="AC173" i="5"/>
  <c r="AC174" i="5"/>
  <c r="AC175" i="5"/>
  <c r="AC176" i="5"/>
  <c r="AC177" i="5"/>
  <c r="AC178" i="5"/>
  <c r="AC179" i="5"/>
  <c r="AC180" i="5"/>
  <c r="AC181" i="5"/>
  <c r="AC182" i="5"/>
  <c r="AC183" i="5"/>
  <c r="AC184" i="5"/>
  <c r="AC185" i="5"/>
  <c r="AC186" i="5"/>
  <c r="AC187" i="5"/>
  <c r="AC188" i="5"/>
  <c r="AC189" i="5"/>
  <c r="AC190" i="5"/>
  <c r="AC191" i="5"/>
  <c r="AC192" i="5"/>
  <c r="AC193" i="5"/>
  <c r="AC194" i="5"/>
  <c r="AC195" i="5"/>
  <c r="AC196" i="5"/>
  <c r="AC197" i="5"/>
  <c r="AC198" i="5"/>
  <c r="AC199" i="5"/>
  <c r="AC200" i="5"/>
  <c r="AC201" i="5"/>
  <c r="AC202" i="5"/>
  <c r="AC203" i="5"/>
  <c r="AC204" i="5"/>
  <c r="AC205" i="5"/>
  <c r="AC206" i="5"/>
  <c r="AC207" i="5"/>
  <c r="AC208" i="5"/>
  <c r="AC209" i="5"/>
  <c r="AC210" i="5"/>
  <c r="AC211" i="5"/>
  <c r="AC212" i="5"/>
  <c r="AC213" i="5"/>
  <c r="AC214" i="5"/>
  <c r="AC215" i="5"/>
  <c r="AC216" i="5"/>
  <c r="AC217" i="5"/>
  <c r="AC218" i="5"/>
  <c r="AC219" i="5"/>
  <c r="AC220" i="5"/>
  <c r="AC221" i="5"/>
  <c r="AC222" i="5"/>
  <c r="AC223" i="5"/>
  <c r="AC224" i="5"/>
  <c r="AC225" i="5"/>
  <c r="AC226" i="5"/>
  <c r="AC227" i="5"/>
  <c r="AC228" i="5"/>
  <c r="AC229" i="5"/>
  <c r="AC230" i="5"/>
  <c r="AC231" i="5"/>
  <c r="AC232" i="5"/>
  <c r="AC233" i="5"/>
  <c r="AC234" i="5"/>
  <c r="AC235" i="5"/>
  <c r="AC236" i="5"/>
  <c r="AC237" i="5"/>
  <c r="AC238" i="5"/>
  <c r="AC239" i="5"/>
  <c r="AC240" i="5"/>
  <c r="AC241" i="5"/>
  <c r="AC242" i="5"/>
  <c r="AC243" i="5"/>
  <c r="AC244" i="5"/>
  <c r="AC245" i="5"/>
  <c r="AC246" i="5"/>
  <c r="AC247" i="5"/>
  <c r="AC248" i="5"/>
  <c r="AC249" i="5"/>
  <c r="AC250" i="5"/>
  <c r="AC251" i="5"/>
  <c r="AC252" i="5"/>
  <c r="AC253" i="5"/>
  <c r="AC254" i="5"/>
  <c r="AC255" i="5"/>
  <c r="AC256" i="5"/>
  <c r="AC257" i="5"/>
  <c r="AC258" i="5"/>
  <c r="AC259" i="5"/>
  <c r="AC260" i="5"/>
  <c r="AC261" i="5"/>
  <c r="AC262" i="5"/>
  <c r="AC263" i="5"/>
  <c r="AC264" i="5"/>
  <c r="AC265" i="5"/>
  <c r="AC266" i="5"/>
  <c r="AC267" i="5"/>
  <c r="AC268" i="5"/>
  <c r="AC269" i="5"/>
  <c r="AC270" i="5"/>
  <c r="AC271" i="5"/>
  <c r="AC272" i="5"/>
  <c r="AC273" i="5"/>
  <c r="AC274" i="5"/>
  <c r="AC275" i="5"/>
  <c r="AC276" i="5"/>
  <c r="AC277" i="5"/>
  <c r="AC278" i="5"/>
  <c r="AC279" i="5"/>
  <c r="AC280" i="5"/>
  <c r="AC281" i="5"/>
  <c r="AC282" i="5"/>
  <c r="AC283" i="5"/>
  <c r="AC284" i="5"/>
  <c r="AC285" i="5"/>
  <c r="AC286" i="5"/>
  <c r="AC287" i="5"/>
  <c r="AC288" i="5"/>
  <c r="AC289" i="5"/>
  <c r="AC290" i="5"/>
  <c r="AC291" i="5"/>
  <c r="AC292" i="5"/>
  <c r="AC293" i="5"/>
  <c r="AC294" i="5"/>
  <c r="AC295" i="5"/>
  <c r="AC296" i="5"/>
  <c r="AC297" i="5"/>
  <c r="AC298" i="5"/>
  <c r="AC299" i="5"/>
  <c r="AC300" i="5"/>
  <c r="AC301" i="5"/>
  <c r="AC302" i="5"/>
  <c r="AC303" i="5"/>
  <c r="AC304" i="5"/>
  <c r="AC305" i="5"/>
  <c r="AC306" i="5"/>
  <c r="AC307" i="5"/>
  <c r="AC308" i="5"/>
  <c r="AC309" i="5"/>
  <c r="AC310" i="5"/>
  <c r="AC311" i="5"/>
  <c r="AC312" i="5"/>
  <c r="AC313" i="5"/>
  <c r="AC314" i="5"/>
  <c r="AC315" i="5"/>
  <c r="AC316" i="5"/>
  <c r="AC317" i="5"/>
  <c r="AC318" i="5"/>
  <c r="AC319" i="5"/>
  <c r="AC320" i="5"/>
  <c r="AC321" i="5"/>
  <c r="AC322" i="5"/>
  <c r="AC323" i="5"/>
  <c r="AC324" i="5"/>
  <c r="AC325" i="5"/>
  <c r="AC326" i="5"/>
  <c r="AC327" i="5"/>
  <c r="AC328" i="5"/>
  <c r="AC329" i="5"/>
  <c r="AC330" i="5"/>
  <c r="AC331" i="5"/>
  <c r="AC332" i="5"/>
  <c r="AC333" i="5"/>
  <c r="AC334" i="5"/>
  <c r="AC335" i="5"/>
  <c r="AC336" i="5"/>
  <c r="AC337" i="5"/>
  <c r="AC338" i="5"/>
  <c r="AC339" i="5"/>
  <c r="AC340" i="5"/>
  <c r="AC341" i="5"/>
  <c r="AC342" i="5"/>
  <c r="AC343" i="5"/>
  <c r="AC344" i="5"/>
  <c r="AC345" i="5"/>
  <c r="AC346" i="5"/>
  <c r="AC347" i="5"/>
  <c r="AC348" i="5"/>
  <c r="AC349" i="5"/>
  <c r="AC350" i="5"/>
  <c r="AC351" i="5"/>
  <c r="AC352" i="5"/>
  <c r="AC353" i="5"/>
  <c r="AC354" i="5"/>
  <c r="AC355" i="5"/>
  <c r="AC356" i="5"/>
  <c r="AC357" i="5"/>
  <c r="AC358" i="5"/>
  <c r="AC359" i="5"/>
  <c r="AC360" i="5"/>
  <c r="AC361" i="5"/>
  <c r="AC362" i="5"/>
  <c r="AC363" i="5"/>
  <c r="AC364" i="5"/>
  <c r="AC365" i="5"/>
  <c r="AC366" i="5"/>
  <c r="AC367" i="5"/>
  <c r="AC368" i="5"/>
  <c r="AC369" i="5"/>
  <c r="AC370" i="5"/>
  <c r="AC371" i="5"/>
  <c r="AC372" i="5"/>
  <c r="AC373" i="5"/>
  <c r="AC374" i="5"/>
  <c r="AC375" i="5"/>
  <c r="AC376" i="5"/>
  <c r="AC377" i="5"/>
  <c r="AC378" i="5"/>
  <c r="AC379" i="5"/>
  <c r="AC380" i="5"/>
  <c r="AC381" i="5"/>
  <c r="AC382" i="5"/>
  <c r="AC383" i="5"/>
  <c r="AC384" i="5"/>
  <c r="AC385" i="5"/>
  <c r="AC386" i="5"/>
  <c r="AC387" i="5"/>
  <c r="AC388" i="5"/>
  <c r="AC389" i="5"/>
  <c r="AC390" i="5"/>
  <c r="AC391" i="5"/>
  <c r="AC392" i="5"/>
  <c r="AC393" i="5"/>
  <c r="AC394" i="5"/>
  <c r="AC395" i="5"/>
  <c r="AC396" i="5"/>
  <c r="AC397" i="5"/>
  <c r="AC398" i="5"/>
  <c r="AC399" i="5"/>
  <c r="AC400" i="5"/>
  <c r="AC401" i="5"/>
  <c r="AC402" i="5"/>
  <c r="AC403" i="5"/>
  <c r="AC404" i="5"/>
  <c r="AC405" i="5"/>
  <c r="AC406" i="5"/>
  <c r="AC407" i="5"/>
  <c r="AC408" i="5"/>
  <c r="AC409" i="5"/>
  <c r="AC410" i="5"/>
  <c r="AC411" i="5"/>
  <c r="AC412" i="5"/>
  <c r="AC413" i="5"/>
  <c r="AC414" i="5"/>
  <c r="AC415" i="5"/>
  <c r="AC416" i="5"/>
  <c r="AC417" i="5"/>
  <c r="AC418" i="5"/>
  <c r="AC419" i="5"/>
  <c r="AC420" i="5"/>
  <c r="AC421" i="5"/>
  <c r="AC422" i="5"/>
  <c r="AC423" i="5"/>
  <c r="AC424" i="5"/>
  <c r="AC425" i="5"/>
  <c r="AC426" i="5"/>
  <c r="AC427" i="5"/>
  <c r="AC428" i="5"/>
  <c r="AC429" i="5"/>
  <c r="AC430" i="5"/>
  <c r="AC431" i="5"/>
  <c r="AC432" i="5"/>
  <c r="AC433" i="5"/>
  <c r="AC434" i="5"/>
  <c r="AC435" i="5"/>
  <c r="AC436" i="5"/>
  <c r="AC437" i="5"/>
  <c r="AC438" i="5"/>
  <c r="AC439" i="5"/>
  <c r="AC440" i="5"/>
  <c r="AC441" i="5"/>
  <c r="AC442" i="5"/>
  <c r="AC443" i="5"/>
  <c r="AC444" i="5"/>
  <c r="AC445" i="5"/>
  <c r="AC446" i="5"/>
  <c r="AC447" i="5"/>
  <c r="AC448" i="5"/>
  <c r="AC449" i="5"/>
  <c r="AC450" i="5"/>
  <c r="AC451" i="5"/>
  <c r="AC452" i="5"/>
  <c r="AC453" i="5"/>
  <c r="AC454" i="5"/>
  <c r="AC455" i="5"/>
  <c r="AC456" i="5"/>
  <c r="AC457" i="5"/>
  <c r="AC458" i="5"/>
  <c r="AC459" i="5"/>
  <c r="AC460" i="5"/>
  <c r="AC461" i="5"/>
  <c r="AC462" i="5"/>
  <c r="AC463" i="5"/>
  <c r="AC464" i="5"/>
  <c r="AC465" i="5"/>
  <c r="AC466" i="5"/>
  <c r="AC467" i="5"/>
  <c r="AC468" i="5"/>
  <c r="AC469" i="5"/>
  <c r="AC470" i="5"/>
  <c r="AC471" i="5"/>
  <c r="AC472" i="5"/>
  <c r="AC473" i="5"/>
  <c r="AC474" i="5"/>
  <c r="AC475" i="5"/>
  <c r="AC476" i="5"/>
  <c r="AC477" i="5"/>
  <c r="AC478" i="5"/>
  <c r="AC479" i="5"/>
  <c r="AC480" i="5"/>
  <c r="AC481" i="5"/>
  <c r="AC482" i="5"/>
  <c r="AC483" i="5"/>
  <c r="AC484" i="5"/>
  <c r="AC485" i="5"/>
  <c r="AC486" i="5"/>
  <c r="AC487" i="5"/>
  <c r="AC488" i="5"/>
  <c r="AC489" i="5"/>
  <c r="AC490" i="5"/>
  <c r="AC491" i="5"/>
  <c r="AC492" i="5"/>
  <c r="AC493" i="5"/>
  <c r="AC494" i="5"/>
  <c r="AC495" i="5"/>
  <c r="AC496" i="5"/>
  <c r="AC497" i="5"/>
  <c r="AC498" i="5"/>
  <c r="AC499" i="5"/>
  <c r="AC500" i="5"/>
  <c r="AC501" i="5"/>
  <c r="AC502" i="5"/>
  <c r="AC503" i="5"/>
  <c r="AC504" i="5"/>
  <c r="AC505" i="5"/>
  <c r="AC506" i="5"/>
  <c r="AC507" i="5"/>
  <c r="AC508" i="5"/>
  <c r="AC509" i="5"/>
  <c r="AC510" i="5"/>
  <c r="AC511" i="5"/>
  <c r="AC512" i="5"/>
  <c r="AC513" i="5"/>
  <c r="AC514" i="5"/>
  <c r="AC515" i="5"/>
  <c r="AC516" i="5"/>
  <c r="AC517" i="5"/>
  <c r="AC518" i="5"/>
  <c r="AC519" i="5"/>
  <c r="AC520" i="5"/>
  <c r="AC521" i="5"/>
  <c r="AC522" i="5"/>
  <c r="AC523" i="5"/>
  <c r="AC524" i="5"/>
  <c r="AC525" i="5"/>
  <c r="AC526" i="5"/>
  <c r="AC527" i="5"/>
  <c r="AC528" i="5"/>
  <c r="AC529" i="5"/>
  <c r="AC530" i="5"/>
  <c r="AC531" i="5"/>
  <c r="AC532" i="5"/>
  <c r="AC533" i="5"/>
  <c r="AC534" i="5"/>
  <c r="AC535" i="5"/>
  <c r="AC536" i="5"/>
  <c r="AC537" i="5"/>
  <c r="AC538" i="5"/>
  <c r="AC539" i="5"/>
  <c r="AC540" i="5"/>
  <c r="AC541" i="5"/>
  <c r="AC542" i="5"/>
  <c r="AC543" i="5"/>
  <c r="AC544" i="5"/>
  <c r="AC545" i="5"/>
  <c r="AC546" i="5"/>
  <c r="AC547" i="5"/>
  <c r="AC548" i="5"/>
  <c r="AC549" i="5"/>
  <c r="AC550" i="5"/>
  <c r="AC551" i="5"/>
  <c r="AC552" i="5"/>
  <c r="AC553" i="5"/>
  <c r="AC554" i="5"/>
  <c r="AC555" i="5"/>
  <c r="AC556" i="5"/>
  <c r="AC557" i="5"/>
  <c r="AC558" i="5"/>
  <c r="AC559" i="5"/>
  <c r="AC560" i="5"/>
  <c r="AC561" i="5"/>
  <c r="AC562" i="5"/>
  <c r="AC563" i="5"/>
  <c r="AC564" i="5"/>
  <c r="AC565" i="5"/>
  <c r="AC566" i="5"/>
  <c r="AC567" i="5"/>
  <c r="AC568" i="5"/>
  <c r="AC569" i="5"/>
  <c r="AC570" i="5"/>
  <c r="AC571" i="5"/>
  <c r="AC572" i="5"/>
  <c r="AC573" i="5"/>
  <c r="AC574" i="5"/>
  <c r="AC575" i="5"/>
  <c r="AC576" i="5"/>
  <c r="AC577" i="5"/>
  <c r="AC578" i="5"/>
  <c r="AC579" i="5"/>
  <c r="AC580" i="5"/>
  <c r="AC581" i="5"/>
  <c r="AC582" i="5"/>
  <c r="AC583" i="5"/>
  <c r="AC584" i="5"/>
  <c r="AC585" i="5"/>
  <c r="AC586" i="5"/>
  <c r="AC587" i="5"/>
  <c r="AC588" i="5"/>
  <c r="AC589" i="5"/>
  <c r="AC590" i="5"/>
  <c r="AB590" i="5"/>
  <c r="AB589"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B205" i="5"/>
  <c r="AB204" i="5"/>
  <c r="AB203" i="5"/>
  <c r="AB202" i="5"/>
  <c r="AB201" i="5"/>
  <c r="AB200" i="5"/>
  <c r="AB199" i="5"/>
  <c r="AB198" i="5"/>
  <c r="AB197" i="5"/>
  <c r="AB196" i="5"/>
  <c r="AB195" i="5"/>
  <c r="AB194" i="5"/>
  <c r="AB193" i="5"/>
  <c r="AB192" i="5"/>
  <c r="AB191" i="5"/>
  <c r="AB190" i="5"/>
  <c r="AB189" i="5"/>
  <c r="AB188" i="5"/>
  <c r="AB187" i="5"/>
  <c r="AB186" i="5"/>
  <c r="AB185" i="5"/>
  <c r="AB184" i="5"/>
  <c r="AB183" i="5"/>
  <c r="AB182" i="5"/>
  <c r="AB181" i="5"/>
  <c r="AB180" i="5"/>
  <c r="AB179" i="5"/>
  <c r="AB178" i="5"/>
  <c r="AB177" i="5"/>
  <c r="AB176" i="5"/>
  <c r="AB175" i="5"/>
  <c r="AB174" i="5"/>
  <c r="AB173" i="5"/>
  <c r="AB172" i="5"/>
  <c r="AB171" i="5"/>
  <c r="AB170" i="5"/>
  <c r="AB169" i="5"/>
  <c r="AB168" i="5"/>
  <c r="AB167" i="5"/>
  <c r="AB166" i="5"/>
  <c r="AB165" i="5"/>
  <c r="AB164" i="5"/>
  <c r="AB163" i="5"/>
  <c r="AB162" i="5"/>
  <c r="AB161" i="5"/>
  <c r="AB160" i="5"/>
  <c r="AB159" i="5"/>
  <c r="AB158" i="5"/>
  <c r="AB157" i="5"/>
  <c r="AB156" i="5"/>
  <c r="AB155" i="5"/>
  <c r="AB154" i="5"/>
  <c r="AB153" i="5"/>
  <c r="AB152" i="5"/>
  <c r="AB151" i="5"/>
  <c r="AB150" i="5"/>
  <c r="AB149" i="5"/>
  <c r="AB148" i="5"/>
  <c r="AB147" i="5"/>
  <c r="AB146" i="5"/>
  <c r="AB145" i="5"/>
  <c r="AB144" i="5"/>
  <c r="AB143" i="5"/>
  <c r="AB142" i="5"/>
  <c r="AB141" i="5"/>
  <c r="AB140" i="5"/>
  <c r="AB139" i="5"/>
  <c r="AB138" i="5"/>
  <c r="AB137" i="5"/>
  <c r="AB136" i="5"/>
  <c r="AB135" i="5"/>
  <c r="AB134" i="5"/>
  <c r="AB133" i="5"/>
  <c r="AB132" i="5"/>
  <c r="AB131" i="5"/>
  <c r="AB130" i="5"/>
  <c r="AB129" i="5"/>
  <c r="AB128" i="5"/>
  <c r="AB127" i="5"/>
  <c r="AB126" i="5"/>
  <c r="AB125" i="5"/>
  <c r="AB124" i="5"/>
  <c r="AB123" i="5"/>
  <c r="AB122" i="5"/>
  <c r="AB121" i="5"/>
  <c r="AB120" i="5"/>
  <c r="AB119" i="5"/>
  <c r="AB118" i="5"/>
  <c r="AB117" i="5"/>
  <c r="AB116" i="5"/>
  <c r="AB115" i="5"/>
  <c r="AB114" i="5"/>
  <c r="AB113" i="5"/>
  <c r="AB112" i="5"/>
  <c r="AB111" i="5"/>
  <c r="AB110" i="5"/>
  <c r="AB109" i="5"/>
  <c r="AB108" i="5"/>
  <c r="AB107" i="5"/>
  <c r="AB106" i="5"/>
  <c r="AB105" i="5"/>
  <c r="AB104" i="5"/>
  <c r="AB103" i="5"/>
  <c r="AB102" i="5"/>
  <c r="AB101" i="5"/>
  <c r="AB100" i="5"/>
  <c r="AB99" i="5"/>
  <c r="AB98" i="5"/>
  <c r="AB97" i="5"/>
  <c r="AB96" i="5"/>
  <c r="AB95" i="5"/>
  <c r="Q209" i="37" a="1"/>
  <c r="Q125" i="37" a="1"/>
  <c r="Q125" i="37" l="1"/>
  <c r="Q209" i="37"/>
  <c r="Z590" i="5"/>
  <c r="X590" i="5"/>
  <c r="Z589" i="5"/>
  <c r="X589" i="5"/>
  <c r="Z588" i="5"/>
  <c r="X588" i="5"/>
  <c r="Z587" i="5"/>
  <c r="X587" i="5"/>
  <c r="Z586" i="5"/>
  <c r="X586" i="5"/>
  <c r="Z585" i="5"/>
  <c r="X585" i="5"/>
  <c r="Z584" i="5"/>
  <c r="X584" i="5"/>
  <c r="Z583" i="5"/>
  <c r="X583" i="5"/>
  <c r="Z582" i="5"/>
  <c r="X582" i="5"/>
  <c r="Z581" i="5"/>
  <c r="X581" i="5"/>
  <c r="Z580" i="5"/>
  <c r="X580" i="5"/>
  <c r="Z579" i="5"/>
  <c r="X579" i="5"/>
  <c r="Z578" i="5"/>
  <c r="X578" i="5"/>
  <c r="Z577" i="5"/>
  <c r="X577" i="5"/>
  <c r="Z576" i="5"/>
  <c r="X576" i="5"/>
  <c r="Z575" i="5"/>
  <c r="X575" i="5"/>
  <c r="Z574" i="5"/>
  <c r="X574" i="5"/>
  <c r="Z573" i="5"/>
  <c r="X573" i="5"/>
  <c r="Z572" i="5"/>
  <c r="X572" i="5"/>
  <c r="Z571" i="5"/>
  <c r="X571" i="5"/>
  <c r="Z570" i="5"/>
  <c r="X570" i="5"/>
  <c r="Z569" i="5"/>
  <c r="X569" i="5"/>
  <c r="Z568" i="5"/>
  <c r="X568" i="5"/>
  <c r="Z567" i="5"/>
  <c r="X567" i="5"/>
  <c r="Z566" i="5"/>
  <c r="X566" i="5"/>
  <c r="Z565" i="5"/>
  <c r="X565" i="5"/>
  <c r="Z564" i="5"/>
  <c r="X564" i="5"/>
  <c r="Z563" i="5"/>
  <c r="X563" i="5"/>
  <c r="Z562" i="5"/>
  <c r="X562" i="5"/>
  <c r="Z561" i="5"/>
  <c r="X561" i="5"/>
  <c r="Z560" i="5"/>
  <c r="X560" i="5"/>
  <c r="Z559" i="5"/>
  <c r="X559" i="5"/>
  <c r="Z558" i="5"/>
  <c r="X558" i="5"/>
  <c r="Z557" i="5"/>
  <c r="X557" i="5"/>
  <c r="Z556" i="5"/>
  <c r="X556" i="5"/>
  <c r="Z555" i="5"/>
  <c r="X555" i="5"/>
  <c r="Z554" i="5"/>
  <c r="X554" i="5"/>
  <c r="Z553" i="5"/>
  <c r="X553" i="5"/>
  <c r="Z552" i="5"/>
  <c r="X552" i="5"/>
  <c r="Z551" i="5"/>
  <c r="X551" i="5"/>
  <c r="Z550" i="5"/>
  <c r="X550" i="5"/>
  <c r="Z549" i="5"/>
  <c r="X549" i="5"/>
  <c r="Z548" i="5"/>
  <c r="X548" i="5"/>
  <c r="Z547" i="5"/>
  <c r="X547" i="5"/>
  <c r="Z546" i="5"/>
  <c r="X546" i="5"/>
  <c r="Z545" i="5"/>
  <c r="X545" i="5"/>
  <c r="Z544" i="5"/>
  <c r="X544" i="5"/>
  <c r="Z543" i="5"/>
  <c r="X543" i="5"/>
  <c r="Z542" i="5"/>
  <c r="X542" i="5"/>
  <c r="Z541" i="5"/>
  <c r="X541" i="5"/>
  <c r="Z540" i="5"/>
  <c r="X540" i="5"/>
  <c r="Z539" i="5"/>
  <c r="X539" i="5"/>
  <c r="Z538" i="5"/>
  <c r="X538" i="5"/>
  <c r="Z537" i="5"/>
  <c r="X537" i="5"/>
  <c r="Z536" i="5"/>
  <c r="X536" i="5"/>
  <c r="Z535" i="5"/>
  <c r="X535" i="5"/>
  <c r="Z534" i="5"/>
  <c r="X534" i="5"/>
  <c r="Z533" i="5"/>
  <c r="X533" i="5"/>
  <c r="Z532" i="5"/>
  <c r="X532" i="5"/>
  <c r="Z531" i="5"/>
  <c r="X531" i="5"/>
  <c r="Z530" i="5"/>
  <c r="X530" i="5"/>
  <c r="Z529" i="5"/>
  <c r="X529" i="5"/>
  <c r="Z528" i="5"/>
  <c r="X528" i="5"/>
  <c r="Z527" i="5"/>
  <c r="X527" i="5"/>
  <c r="Z526" i="5"/>
  <c r="X526" i="5"/>
  <c r="Z525" i="5"/>
  <c r="X525" i="5"/>
  <c r="Z524" i="5"/>
  <c r="X524" i="5"/>
  <c r="Z523" i="5"/>
  <c r="X523" i="5"/>
  <c r="Z522" i="5"/>
  <c r="X522" i="5"/>
  <c r="Z521" i="5"/>
  <c r="X521" i="5"/>
  <c r="Z520" i="5"/>
  <c r="X520" i="5"/>
  <c r="Z519" i="5"/>
  <c r="X519" i="5"/>
  <c r="Z518" i="5"/>
  <c r="X518" i="5"/>
  <c r="Z517" i="5"/>
  <c r="X517" i="5"/>
  <c r="Z516" i="5"/>
  <c r="X516" i="5"/>
  <c r="Z515" i="5"/>
  <c r="X515" i="5"/>
  <c r="Z514" i="5"/>
  <c r="X514" i="5"/>
  <c r="Z513" i="5"/>
  <c r="X513" i="5"/>
  <c r="Z512" i="5"/>
  <c r="X512" i="5"/>
  <c r="Z511" i="5"/>
  <c r="X511" i="5"/>
  <c r="Z510" i="5"/>
  <c r="X510" i="5"/>
  <c r="Z509" i="5"/>
  <c r="X509" i="5"/>
  <c r="Z508" i="5"/>
  <c r="X508" i="5"/>
  <c r="Z507" i="5"/>
  <c r="X507" i="5"/>
  <c r="Z506" i="5"/>
  <c r="X506" i="5"/>
  <c r="Z505" i="5"/>
  <c r="X505" i="5"/>
  <c r="Z504" i="5"/>
  <c r="X504" i="5"/>
  <c r="Z503" i="5"/>
  <c r="X503" i="5"/>
  <c r="Z502" i="5"/>
  <c r="X502" i="5"/>
  <c r="Z501" i="5"/>
  <c r="X501" i="5"/>
  <c r="Z500" i="5"/>
  <c r="X500" i="5"/>
  <c r="Z499" i="5"/>
  <c r="X499" i="5"/>
  <c r="Z498" i="5"/>
  <c r="X498" i="5"/>
  <c r="Z497" i="5"/>
  <c r="X497" i="5"/>
  <c r="Z496" i="5"/>
  <c r="X496" i="5"/>
  <c r="Z495" i="5"/>
  <c r="X495" i="5"/>
  <c r="Z494" i="5"/>
  <c r="X494" i="5"/>
  <c r="Z493" i="5"/>
  <c r="X493" i="5"/>
  <c r="Z492" i="5"/>
  <c r="X492" i="5"/>
  <c r="Z491" i="5"/>
  <c r="X491" i="5"/>
  <c r="Z490" i="5"/>
  <c r="X490" i="5"/>
  <c r="Z489" i="5"/>
  <c r="X489" i="5"/>
  <c r="Z488" i="5"/>
  <c r="X488" i="5"/>
  <c r="Z487" i="5"/>
  <c r="X487" i="5"/>
  <c r="Z486" i="5"/>
  <c r="X486" i="5"/>
  <c r="Z485" i="5"/>
  <c r="X485" i="5"/>
  <c r="Z484" i="5"/>
  <c r="X484" i="5"/>
  <c r="Z483" i="5"/>
  <c r="X483" i="5"/>
  <c r="Z482" i="5"/>
  <c r="X482" i="5"/>
  <c r="Z481" i="5"/>
  <c r="X481" i="5"/>
  <c r="Z480" i="5"/>
  <c r="X480" i="5"/>
  <c r="Z479" i="5"/>
  <c r="X479" i="5"/>
  <c r="Z478" i="5"/>
  <c r="X478" i="5"/>
  <c r="Z477" i="5"/>
  <c r="X477" i="5"/>
  <c r="Z476" i="5"/>
  <c r="X476" i="5"/>
  <c r="Z475" i="5"/>
  <c r="X475" i="5"/>
  <c r="Z474" i="5"/>
  <c r="X474" i="5"/>
  <c r="Z473" i="5"/>
  <c r="X473" i="5"/>
  <c r="Z472" i="5"/>
  <c r="X472" i="5"/>
  <c r="Z471" i="5"/>
  <c r="X471" i="5"/>
  <c r="Z470" i="5"/>
  <c r="X470" i="5"/>
  <c r="Z469" i="5"/>
  <c r="X469" i="5"/>
  <c r="Z468" i="5"/>
  <c r="X468" i="5"/>
  <c r="Z467" i="5"/>
  <c r="X467" i="5"/>
  <c r="Z466" i="5"/>
  <c r="X466" i="5"/>
  <c r="Z465" i="5"/>
  <c r="X465" i="5"/>
  <c r="Z464" i="5"/>
  <c r="X464" i="5"/>
  <c r="Z463" i="5"/>
  <c r="X463" i="5"/>
  <c r="Z462" i="5"/>
  <c r="X462" i="5"/>
  <c r="Z461" i="5"/>
  <c r="X461" i="5"/>
  <c r="Z460" i="5"/>
  <c r="X460" i="5"/>
  <c r="Z459" i="5"/>
  <c r="X459" i="5"/>
  <c r="Z458" i="5"/>
  <c r="X458" i="5"/>
  <c r="Z457" i="5"/>
  <c r="X457" i="5"/>
  <c r="Z456" i="5"/>
  <c r="X456" i="5"/>
  <c r="Z455" i="5"/>
  <c r="X455" i="5"/>
  <c r="Z454" i="5"/>
  <c r="X454" i="5"/>
  <c r="Z453" i="5"/>
  <c r="X453" i="5"/>
  <c r="Z452" i="5"/>
  <c r="X452" i="5"/>
  <c r="Z451" i="5"/>
  <c r="X451" i="5"/>
  <c r="Z450" i="5"/>
  <c r="X450" i="5"/>
  <c r="Z449" i="5"/>
  <c r="X449" i="5"/>
  <c r="Z448" i="5"/>
  <c r="X448" i="5"/>
  <c r="Z447" i="5"/>
  <c r="X447" i="5"/>
  <c r="Z446" i="5"/>
  <c r="X446" i="5"/>
  <c r="Z445" i="5"/>
  <c r="X445" i="5"/>
  <c r="Z444" i="5"/>
  <c r="X444" i="5"/>
  <c r="Z443" i="5"/>
  <c r="X443" i="5"/>
  <c r="Z442" i="5"/>
  <c r="X442" i="5"/>
  <c r="Z441" i="5"/>
  <c r="X441" i="5"/>
  <c r="Z440" i="5"/>
  <c r="X440" i="5"/>
  <c r="Z439" i="5"/>
  <c r="X439" i="5"/>
  <c r="Z438" i="5"/>
  <c r="X438" i="5"/>
  <c r="Z437" i="5"/>
  <c r="X437" i="5"/>
  <c r="Z436" i="5"/>
  <c r="X436" i="5"/>
  <c r="Z435" i="5"/>
  <c r="X435" i="5"/>
  <c r="Z434" i="5"/>
  <c r="X434" i="5"/>
  <c r="Z433" i="5"/>
  <c r="X433" i="5"/>
  <c r="Z432" i="5"/>
  <c r="X432" i="5"/>
  <c r="Z431" i="5"/>
  <c r="X431" i="5"/>
  <c r="Z430" i="5"/>
  <c r="X430" i="5"/>
  <c r="Z429" i="5"/>
  <c r="X429" i="5"/>
  <c r="Z428" i="5"/>
  <c r="X428" i="5"/>
  <c r="Z427" i="5"/>
  <c r="X427" i="5"/>
  <c r="Z426" i="5"/>
  <c r="X426" i="5"/>
  <c r="Z425" i="5"/>
  <c r="X425" i="5"/>
  <c r="Z424" i="5"/>
  <c r="X424" i="5"/>
  <c r="Z423" i="5"/>
  <c r="X423" i="5"/>
  <c r="Z422" i="5"/>
  <c r="X422" i="5"/>
  <c r="Z421" i="5"/>
  <c r="X421" i="5"/>
  <c r="Z420" i="5"/>
  <c r="X420" i="5"/>
  <c r="Z419" i="5"/>
  <c r="X419" i="5"/>
  <c r="Z418" i="5"/>
  <c r="X418" i="5"/>
  <c r="Z417" i="5"/>
  <c r="X417" i="5"/>
  <c r="Z416" i="5"/>
  <c r="X416" i="5"/>
  <c r="Z415" i="5"/>
  <c r="X415" i="5"/>
  <c r="Z414" i="5"/>
  <c r="X414" i="5"/>
  <c r="Z413" i="5"/>
  <c r="X413" i="5"/>
  <c r="Z412" i="5"/>
  <c r="X412" i="5"/>
  <c r="Z411" i="5"/>
  <c r="X411" i="5"/>
  <c r="Z410" i="5"/>
  <c r="X410" i="5"/>
  <c r="Z409" i="5"/>
  <c r="X409" i="5"/>
  <c r="Z408" i="5"/>
  <c r="X408" i="5"/>
  <c r="Z407" i="5"/>
  <c r="X407" i="5"/>
  <c r="Z406" i="5"/>
  <c r="X406" i="5"/>
  <c r="Z405" i="5"/>
  <c r="X405" i="5"/>
  <c r="Z404" i="5"/>
  <c r="X404" i="5"/>
  <c r="Z403" i="5"/>
  <c r="X403" i="5"/>
  <c r="Z402" i="5"/>
  <c r="X402" i="5"/>
  <c r="Z401" i="5"/>
  <c r="X401" i="5"/>
  <c r="Z400" i="5"/>
  <c r="X400" i="5"/>
  <c r="Z399" i="5"/>
  <c r="X399" i="5"/>
  <c r="Z398" i="5"/>
  <c r="X398" i="5"/>
  <c r="Z397" i="5"/>
  <c r="X397" i="5"/>
  <c r="Z396" i="5"/>
  <c r="X396" i="5"/>
  <c r="Z395" i="5"/>
  <c r="X395" i="5"/>
  <c r="Z394" i="5"/>
  <c r="X394" i="5"/>
  <c r="Z393" i="5"/>
  <c r="X393" i="5"/>
  <c r="Z392" i="5"/>
  <c r="X392" i="5"/>
  <c r="Z391" i="5"/>
  <c r="X391" i="5"/>
  <c r="Z390" i="5"/>
  <c r="X390" i="5"/>
  <c r="Z389" i="5"/>
  <c r="X389" i="5"/>
  <c r="Z388" i="5"/>
  <c r="X388" i="5"/>
  <c r="Z387" i="5"/>
  <c r="X387" i="5"/>
  <c r="Z386" i="5"/>
  <c r="X386" i="5"/>
  <c r="Z385" i="5"/>
  <c r="X385" i="5"/>
  <c r="Z384" i="5"/>
  <c r="X384" i="5"/>
  <c r="Z383" i="5"/>
  <c r="X383" i="5"/>
  <c r="Z382" i="5"/>
  <c r="X382" i="5"/>
  <c r="Z381" i="5"/>
  <c r="X381" i="5"/>
  <c r="Z380" i="5"/>
  <c r="X380" i="5"/>
  <c r="Z379" i="5"/>
  <c r="X379" i="5"/>
  <c r="Z378" i="5"/>
  <c r="X378" i="5"/>
  <c r="Z377" i="5"/>
  <c r="X377" i="5"/>
  <c r="Z376" i="5"/>
  <c r="X376" i="5"/>
  <c r="Z375" i="5"/>
  <c r="X375" i="5"/>
  <c r="Z374" i="5"/>
  <c r="X374" i="5"/>
  <c r="Z373" i="5"/>
  <c r="X373" i="5"/>
  <c r="Z372" i="5"/>
  <c r="X372" i="5"/>
  <c r="Z371" i="5"/>
  <c r="X371" i="5"/>
  <c r="Z370" i="5"/>
  <c r="X370" i="5"/>
  <c r="Z369" i="5"/>
  <c r="X369" i="5"/>
  <c r="Z368" i="5"/>
  <c r="X368" i="5"/>
  <c r="Z367" i="5"/>
  <c r="X367" i="5"/>
  <c r="Z366" i="5"/>
  <c r="X366" i="5"/>
  <c r="Z365" i="5"/>
  <c r="X365" i="5"/>
  <c r="Z364" i="5"/>
  <c r="X364" i="5"/>
  <c r="Z363" i="5"/>
  <c r="X363" i="5"/>
  <c r="Z362" i="5"/>
  <c r="X362" i="5"/>
  <c r="Z361" i="5"/>
  <c r="X361" i="5"/>
  <c r="Z360" i="5"/>
  <c r="X360" i="5"/>
  <c r="Z359" i="5"/>
  <c r="X359" i="5"/>
  <c r="Z358" i="5"/>
  <c r="X358" i="5"/>
  <c r="Z357" i="5"/>
  <c r="X357" i="5"/>
  <c r="Z356" i="5"/>
  <c r="X356" i="5"/>
  <c r="Z355" i="5"/>
  <c r="X355" i="5"/>
  <c r="Z354" i="5"/>
  <c r="X354" i="5"/>
  <c r="Z353" i="5"/>
  <c r="X353" i="5"/>
  <c r="Z352" i="5"/>
  <c r="X352" i="5"/>
  <c r="Z351" i="5"/>
  <c r="X351" i="5"/>
  <c r="Z350" i="5"/>
  <c r="X350" i="5"/>
  <c r="Z349" i="5"/>
  <c r="X349" i="5"/>
  <c r="Z348" i="5"/>
  <c r="X348" i="5"/>
  <c r="Z347" i="5"/>
  <c r="X347" i="5"/>
  <c r="Z346" i="5"/>
  <c r="X346" i="5"/>
  <c r="Z345" i="5"/>
  <c r="X345" i="5"/>
  <c r="Z344" i="5"/>
  <c r="X344" i="5"/>
  <c r="Z343" i="5"/>
  <c r="X343" i="5"/>
  <c r="Z342" i="5"/>
  <c r="X342" i="5"/>
  <c r="Z341" i="5"/>
  <c r="X341" i="5"/>
  <c r="Z340" i="5"/>
  <c r="X340" i="5"/>
  <c r="Z339" i="5"/>
  <c r="X339" i="5"/>
  <c r="Z338" i="5"/>
  <c r="X338" i="5"/>
  <c r="Z337" i="5"/>
  <c r="X337" i="5"/>
  <c r="Z336" i="5"/>
  <c r="X336" i="5"/>
  <c r="Z335" i="5"/>
  <c r="X335" i="5"/>
  <c r="Z334" i="5"/>
  <c r="X334" i="5"/>
  <c r="Z333" i="5"/>
  <c r="X333" i="5"/>
  <c r="Z332" i="5"/>
  <c r="X332" i="5"/>
  <c r="Z331" i="5"/>
  <c r="X331" i="5"/>
  <c r="Z330" i="5"/>
  <c r="X330" i="5"/>
  <c r="Z329" i="5"/>
  <c r="X329" i="5"/>
  <c r="Z328" i="5"/>
  <c r="X328" i="5"/>
  <c r="Z327" i="5"/>
  <c r="X327" i="5"/>
  <c r="Z326" i="5"/>
  <c r="X326" i="5"/>
  <c r="Z325" i="5"/>
  <c r="X325" i="5"/>
  <c r="Z324" i="5"/>
  <c r="X324" i="5"/>
  <c r="Z323" i="5"/>
  <c r="X323" i="5"/>
  <c r="Z322" i="5"/>
  <c r="X322" i="5"/>
  <c r="Z321" i="5"/>
  <c r="X321" i="5"/>
  <c r="Z320" i="5"/>
  <c r="X320" i="5"/>
  <c r="Z319" i="5"/>
  <c r="X319" i="5"/>
  <c r="Z318" i="5"/>
  <c r="X318" i="5"/>
  <c r="Z317" i="5"/>
  <c r="X317" i="5"/>
  <c r="Z316" i="5"/>
  <c r="X316" i="5"/>
  <c r="Z315" i="5"/>
  <c r="X315" i="5"/>
  <c r="Z314" i="5"/>
  <c r="X314" i="5"/>
  <c r="Z313" i="5"/>
  <c r="X313" i="5"/>
  <c r="Z312" i="5"/>
  <c r="X312" i="5"/>
  <c r="Z311" i="5"/>
  <c r="X311" i="5"/>
  <c r="Z310" i="5"/>
  <c r="X310" i="5"/>
  <c r="Z309" i="5"/>
  <c r="X309" i="5"/>
  <c r="Z308" i="5"/>
  <c r="X308" i="5"/>
  <c r="Z307" i="5"/>
  <c r="X307" i="5"/>
  <c r="Z306" i="5"/>
  <c r="X306" i="5"/>
  <c r="Z305" i="5"/>
  <c r="X305" i="5"/>
  <c r="Z304" i="5"/>
  <c r="X304" i="5"/>
  <c r="Z303" i="5"/>
  <c r="X303" i="5"/>
  <c r="Z302" i="5"/>
  <c r="X302" i="5"/>
  <c r="Z301" i="5"/>
  <c r="X301" i="5"/>
  <c r="Z300" i="5"/>
  <c r="X300" i="5"/>
  <c r="Z299" i="5"/>
  <c r="X299" i="5"/>
  <c r="Z298" i="5"/>
  <c r="X298" i="5"/>
  <c r="Z297" i="5"/>
  <c r="X297" i="5"/>
  <c r="Z296" i="5"/>
  <c r="X296" i="5"/>
  <c r="Z295" i="5"/>
  <c r="X295" i="5"/>
  <c r="Z294" i="5"/>
  <c r="X294" i="5"/>
  <c r="Z293" i="5"/>
  <c r="X293" i="5"/>
  <c r="Z292" i="5"/>
  <c r="X292" i="5"/>
  <c r="Z291" i="5"/>
  <c r="X291" i="5"/>
  <c r="Z290" i="5"/>
  <c r="X290" i="5"/>
  <c r="Z289" i="5"/>
  <c r="X289" i="5"/>
  <c r="Z288" i="5"/>
  <c r="X288" i="5"/>
  <c r="Z287" i="5"/>
  <c r="X287" i="5"/>
  <c r="Z286" i="5"/>
  <c r="X286" i="5"/>
  <c r="Z285" i="5"/>
  <c r="X285" i="5"/>
  <c r="Z284" i="5"/>
  <c r="X284" i="5"/>
  <c r="Z283" i="5"/>
  <c r="X283" i="5"/>
  <c r="Z282" i="5"/>
  <c r="X282" i="5"/>
  <c r="Z281" i="5"/>
  <c r="X281" i="5"/>
  <c r="Z280" i="5"/>
  <c r="X280" i="5"/>
  <c r="Z279" i="5"/>
  <c r="X279" i="5"/>
  <c r="Z278" i="5"/>
  <c r="X278" i="5"/>
  <c r="Z277" i="5"/>
  <c r="X277" i="5"/>
  <c r="Z276" i="5"/>
  <c r="X276" i="5"/>
  <c r="Z275" i="5"/>
  <c r="X275" i="5"/>
  <c r="Z274" i="5"/>
  <c r="X274" i="5"/>
  <c r="Z273" i="5"/>
  <c r="X273" i="5"/>
  <c r="Z272" i="5"/>
  <c r="X272" i="5"/>
  <c r="Z271" i="5"/>
  <c r="X271" i="5"/>
  <c r="Z270" i="5"/>
  <c r="X270" i="5"/>
  <c r="Z269" i="5"/>
  <c r="X269" i="5"/>
  <c r="Z268" i="5"/>
  <c r="X268" i="5"/>
  <c r="Z267" i="5"/>
  <c r="X267" i="5"/>
  <c r="Z266" i="5"/>
  <c r="X266" i="5"/>
  <c r="Z265" i="5"/>
  <c r="X265" i="5"/>
  <c r="Z264" i="5"/>
  <c r="X264" i="5"/>
  <c r="Z263" i="5"/>
  <c r="X263" i="5"/>
  <c r="Z262" i="5"/>
  <c r="X262" i="5"/>
  <c r="Z261" i="5"/>
  <c r="X261" i="5"/>
  <c r="Z260" i="5"/>
  <c r="X260" i="5"/>
  <c r="Z259" i="5"/>
  <c r="X259" i="5"/>
  <c r="Z258" i="5"/>
  <c r="X258" i="5"/>
  <c r="Z257" i="5"/>
  <c r="X257" i="5"/>
  <c r="Z256" i="5"/>
  <c r="X256" i="5"/>
  <c r="Z255" i="5"/>
  <c r="X255" i="5"/>
  <c r="Z254" i="5"/>
  <c r="X254" i="5"/>
  <c r="Z253" i="5"/>
  <c r="X253" i="5"/>
  <c r="Z252" i="5"/>
  <c r="X252" i="5"/>
  <c r="Z251" i="5"/>
  <c r="X251" i="5"/>
  <c r="Z250" i="5"/>
  <c r="X250" i="5"/>
  <c r="Z249" i="5"/>
  <c r="X249" i="5"/>
  <c r="Z248" i="5"/>
  <c r="X248" i="5"/>
  <c r="Z247" i="5"/>
  <c r="X247" i="5"/>
  <c r="Z246" i="5"/>
  <c r="X246" i="5"/>
  <c r="Z245" i="5"/>
  <c r="X245" i="5"/>
  <c r="Z244" i="5"/>
  <c r="X244" i="5"/>
  <c r="Z243" i="5"/>
  <c r="X243" i="5"/>
  <c r="Z242" i="5"/>
  <c r="X242" i="5"/>
  <c r="Z241" i="5"/>
  <c r="X241" i="5"/>
  <c r="Z240" i="5"/>
  <c r="X240" i="5"/>
  <c r="Z239" i="5"/>
  <c r="X239" i="5"/>
  <c r="Z238" i="5"/>
  <c r="X238" i="5"/>
  <c r="Z237" i="5"/>
  <c r="X237" i="5"/>
  <c r="Z236" i="5"/>
  <c r="X236" i="5"/>
  <c r="Z235" i="5"/>
  <c r="X235" i="5"/>
  <c r="Z234" i="5"/>
  <c r="X234" i="5"/>
  <c r="Z233" i="5"/>
  <c r="X233" i="5"/>
  <c r="Z232" i="5"/>
  <c r="X232" i="5"/>
  <c r="Z231" i="5"/>
  <c r="X231" i="5"/>
  <c r="Z230" i="5"/>
  <c r="X230" i="5"/>
  <c r="Z229" i="5"/>
  <c r="X229" i="5"/>
  <c r="Z228" i="5"/>
  <c r="X228" i="5"/>
  <c r="Z227" i="5"/>
  <c r="X227" i="5"/>
  <c r="Z226" i="5"/>
  <c r="X226" i="5"/>
  <c r="Z225" i="5"/>
  <c r="X225" i="5"/>
  <c r="Z224" i="5"/>
  <c r="X224" i="5"/>
  <c r="Z223" i="5"/>
  <c r="X223" i="5"/>
  <c r="Z222" i="5"/>
  <c r="X222" i="5"/>
  <c r="Z221" i="5"/>
  <c r="X221" i="5"/>
  <c r="Z220" i="5"/>
  <c r="X220" i="5"/>
  <c r="Z219" i="5"/>
  <c r="X219" i="5"/>
  <c r="Z218" i="5"/>
  <c r="X218" i="5"/>
  <c r="Z217" i="5"/>
  <c r="X217" i="5"/>
  <c r="Z216" i="5"/>
  <c r="X216" i="5"/>
  <c r="Z215" i="5"/>
  <c r="X215" i="5"/>
  <c r="Z214" i="5"/>
  <c r="X214" i="5"/>
  <c r="Z213" i="5"/>
  <c r="X213" i="5"/>
  <c r="Z212" i="5"/>
  <c r="X212" i="5"/>
  <c r="Z211" i="5"/>
  <c r="X211" i="5"/>
  <c r="Z210" i="5"/>
  <c r="X210" i="5"/>
  <c r="Z209" i="5"/>
  <c r="X209" i="5"/>
  <c r="Z208" i="5"/>
  <c r="X208" i="5"/>
  <c r="Z207" i="5"/>
  <c r="X207" i="5"/>
  <c r="Z206" i="5"/>
  <c r="X206" i="5"/>
  <c r="Z205" i="5"/>
  <c r="X205" i="5"/>
  <c r="Z204" i="5"/>
  <c r="X204" i="5"/>
  <c r="Z203" i="5"/>
  <c r="X203" i="5"/>
  <c r="Z202" i="5"/>
  <c r="X202" i="5"/>
  <c r="Z201" i="5"/>
  <c r="X201" i="5"/>
  <c r="Z200" i="5"/>
  <c r="X200" i="5"/>
  <c r="Z199" i="5"/>
  <c r="X199" i="5"/>
  <c r="Z198" i="5"/>
  <c r="X198" i="5"/>
  <c r="Z197" i="5"/>
  <c r="X197" i="5"/>
  <c r="Z196" i="5"/>
  <c r="X196" i="5"/>
  <c r="Z195" i="5"/>
  <c r="X195" i="5"/>
  <c r="Z194" i="5"/>
  <c r="X194" i="5"/>
  <c r="Z193" i="5"/>
  <c r="X193" i="5"/>
  <c r="Z192" i="5"/>
  <c r="X192" i="5"/>
  <c r="Z191" i="5"/>
  <c r="X191" i="5"/>
  <c r="Z190" i="5"/>
  <c r="X190" i="5"/>
  <c r="Z189" i="5"/>
  <c r="X189" i="5"/>
  <c r="Z188" i="5"/>
  <c r="X188" i="5"/>
  <c r="Z187" i="5"/>
  <c r="X187" i="5"/>
  <c r="Z186" i="5"/>
  <c r="X186" i="5"/>
  <c r="Z185" i="5"/>
  <c r="X185" i="5"/>
  <c r="Z184" i="5"/>
  <c r="X184" i="5"/>
  <c r="Z183" i="5"/>
  <c r="X183" i="5"/>
  <c r="Z182" i="5"/>
  <c r="X182" i="5"/>
  <c r="Z181" i="5"/>
  <c r="X181" i="5"/>
  <c r="Z180" i="5"/>
  <c r="X180" i="5"/>
  <c r="Z179" i="5"/>
  <c r="X179" i="5"/>
  <c r="Z178" i="5"/>
  <c r="X178" i="5"/>
  <c r="Z177" i="5"/>
  <c r="X177" i="5"/>
  <c r="Z176" i="5"/>
  <c r="X176" i="5"/>
  <c r="Z175" i="5"/>
  <c r="X175" i="5"/>
  <c r="Z174" i="5"/>
  <c r="X174" i="5"/>
  <c r="Z173" i="5"/>
  <c r="X173" i="5"/>
  <c r="Z172" i="5"/>
  <c r="X172" i="5"/>
  <c r="Z171" i="5"/>
  <c r="X171" i="5"/>
  <c r="Z170" i="5"/>
  <c r="X170" i="5"/>
  <c r="Z169" i="5"/>
  <c r="X169" i="5"/>
  <c r="Z168" i="5"/>
  <c r="X168" i="5"/>
  <c r="Z167" i="5"/>
  <c r="X167" i="5"/>
  <c r="Z166" i="5"/>
  <c r="X166" i="5"/>
  <c r="Z165" i="5"/>
  <c r="X165" i="5"/>
  <c r="Z164" i="5"/>
  <c r="X164" i="5"/>
  <c r="Z163" i="5"/>
  <c r="X163" i="5"/>
  <c r="Z162" i="5"/>
  <c r="X162" i="5"/>
  <c r="Z161" i="5"/>
  <c r="X161" i="5"/>
  <c r="Z160" i="5"/>
  <c r="X160" i="5"/>
  <c r="Z159" i="5"/>
  <c r="X159" i="5"/>
  <c r="Z158" i="5"/>
  <c r="X158" i="5"/>
  <c r="Z157" i="5"/>
  <c r="X157" i="5"/>
  <c r="Z156" i="5"/>
  <c r="X156" i="5"/>
  <c r="Z155" i="5"/>
  <c r="X155" i="5"/>
  <c r="Z154" i="5"/>
  <c r="X154" i="5"/>
  <c r="Z153" i="5"/>
  <c r="X153" i="5"/>
  <c r="Z152" i="5"/>
  <c r="X152" i="5"/>
  <c r="Z151" i="5"/>
  <c r="X151" i="5"/>
  <c r="Z150" i="5"/>
  <c r="X150" i="5"/>
  <c r="Z149" i="5"/>
  <c r="X149" i="5"/>
  <c r="Z148" i="5"/>
  <c r="X148" i="5"/>
  <c r="Z147" i="5"/>
  <c r="X147" i="5"/>
  <c r="Z146" i="5"/>
  <c r="X146" i="5"/>
  <c r="Z145" i="5"/>
  <c r="X145" i="5"/>
  <c r="Z144" i="5"/>
  <c r="X144" i="5"/>
  <c r="Z143" i="5"/>
  <c r="X143" i="5"/>
  <c r="Z142" i="5"/>
  <c r="X142" i="5"/>
  <c r="Z141" i="5"/>
  <c r="X141" i="5"/>
  <c r="Z140" i="5"/>
  <c r="X140" i="5"/>
  <c r="Z139" i="5"/>
  <c r="X139" i="5"/>
  <c r="Z138" i="5"/>
  <c r="X138" i="5"/>
  <c r="Z137" i="5"/>
  <c r="X137" i="5"/>
  <c r="Z136" i="5"/>
  <c r="X136" i="5"/>
  <c r="Z135" i="5"/>
  <c r="X135" i="5"/>
  <c r="Z134" i="5"/>
  <c r="X134" i="5"/>
  <c r="Z133" i="5"/>
  <c r="X133" i="5"/>
  <c r="Z132" i="5"/>
  <c r="X132" i="5"/>
  <c r="Z131" i="5"/>
  <c r="X131" i="5"/>
  <c r="Z130" i="5"/>
  <c r="X130" i="5"/>
  <c r="Z129" i="5"/>
  <c r="X129" i="5"/>
  <c r="Z128" i="5"/>
  <c r="X128" i="5"/>
  <c r="Z127" i="5"/>
  <c r="X127" i="5"/>
  <c r="Z126" i="5"/>
  <c r="X126" i="5"/>
  <c r="Z125" i="5"/>
  <c r="X125" i="5"/>
  <c r="Z124" i="5"/>
  <c r="X124" i="5"/>
  <c r="Z123" i="5"/>
  <c r="X123" i="5"/>
  <c r="Z122" i="5"/>
  <c r="X122" i="5"/>
  <c r="Z121" i="5"/>
  <c r="X121" i="5"/>
  <c r="Z120" i="5"/>
  <c r="X120" i="5"/>
  <c r="Z119" i="5"/>
  <c r="X119" i="5"/>
  <c r="Z118" i="5"/>
  <c r="X118" i="5"/>
  <c r="Z117" i="5"/>
  <c r="X117" i="5"/>
  <c r="Z116" i="5"/>
  <c r="X116" i="5"/>
  <c r="Z115" i="5"/>
  <c r="X115" i="5"/>
  <c r="Z114" i="5"/>
  <c r="X114" i="5"/>
  <c r="Z113" i="5"/>
  <c r="X113" i="5"/>
  <c r="Z112" i="5"/>
  <c r="X112" i="5"/>
  <c r="Z111" i="5"/>
  <c r="X111" i="5"/>
  <c r="Z110" i="5"/>
  <c r="X110" i="5"/>
  <c r="Z109" i="5"/>
  <c r="X109" i="5"/>
  <c r="Z108" i="5"/>
  <c r="X108" i="5"/>
  <c r="Z107" i="5"/>
  <c r="X107" i="5"/>
  <c r="Z106" i="5"/>
  <c r="X106" i="5"/>
  <c r="Z105" i="5"/>
  <c r="X105" i="5"/>
  <c r="Z104" i="5"/>
  <c r="X104" i="5"/>
  <c r="Z103" i="5"/>
  <c r="X103" i="5"/>
  <c r="Z102" i="5"/>
  <c r="X102" i="5"/>
  <c r="Z101" i="5"/>
  <c r="X101" i="5"/>
  <c r="Z100" i="5"/>
  <c r="X100" i="5"/>
  <c r="Z99" i="5"/>
  <c r="X99" i="5"/>
  <c r="Z98" i="5"/>
  <c r="X98" i="5"/>
  <c r="Z97" i="5"/>
  <c r="X97" i="5"/>
  <c r="Z96" i="5"/>
  <c r="X96" i="5"/>
  <c r="Z95" i="5"/>
  <c r="X95" i="5"/>
  <c r="Y85" i="5"/>
  <c r="X85" i="5"/>
  <c r="Y84" i="5"/>
  <c r="X84" i="5"/>
  <c r="Y83" i="5"/>
  <c r="X83" i="5"/>
  <c r="Y82" i="5"/>
  <c r="X82" i="5"/>
  <c r="Y81" i="5"/>
  <c r="X81" i="5"/>
  <c r="Y80" i="5"/>
  <c r="X80" i="5"/>
  <c r="Y79" i="5"/>
  <c r="X79" i="5"/>
  <c r="Y78" i="5"/>
  <c r="X78" i="5"/>
  <c r="Y77" i="5"/>
  <c r="X77" i="5"/>
  <c r="Y76" i="5"/>
  <c r="X76" i="5"/>
  <c r="Y75" i="5"/>
  <c r="X75" i="5"/>
  <c r="Y74" i="5"/>
  <c r="X74" i="5"/>
  <c r="Y73" i="5"/>
  <c r="X73" i="5"/>
  <c r="Y72" i="5"/>
  <c r="X72" i="5"/>
  <c r="Y71" i="5"/>
  <c r="X71" i="5"/>
  <c r="Y70" i="5"/>
  <c r="X70" i="5"/>
  <c r="Y69" i="5"/>
  <c r="X69" i="5"/>
  <c r="Y68" i="5"/>
  <c r="X68" i="5"/>
  <c r="Y67" i="5"/>
  <c r="X67" i="5"/>
  <c r="Y66" i="5"/>
  <c r="X66" i="5"/>
  <c r="Y65" i="5"/>
  <c r="X65" i="5"/>
  <c r="Y64" i="5"/>
  <c r="X64" i="5"/>
  <c r="Y63" i="5"/>
  <c r="X63" i="5"/>
  <c r="Y62" i="5"/>
  <c r="X62" i="5"/>
  <c r="Y61" i="5"/>
  <c r="X61" i="5"/>
  <c r="Y60" i="5"/>
  <c r="X60" i="5"/>
  <c r="Y59" i="5"/>
  <c r="X59" i="5"/>
  <c r="Y58" i="5"/>
  <c r="X58" i="5"/>
  <c r="Y57" i="5"/>
  <c r="X57" i="5"/>
  <c r="Y56" i="5"/>
  <c r="X56" i="5"/>
  <c r="Y55" i="5"/>
  <c r="X55" i="5"/>
  <c r="Y54" i="5"/>
  <c r="X54" i="5"/>
  <c r="Y53" i="5"/>
  <c r="X53" i="5"/>
  <c r="Y52" i="5"/>
  <c r="X52" i="5"/>
  <c r="Y51" i="5"/>
  <c r="X51" i="5"/>
  <c r="Y50" i="5"/>
  <c r="X50" i="5"/>
  <c r="Y49" i="5"/>
  <c r="X49" i="5"/>
  <c r="Y48" i="5"/>
  <c r="X48" i="5"/>
  <c r="Y47" i="5"/>
  <c r="X47" i="5"/>
  <c r="Y46" i="5"/>
  <c r="X46" i="5"/>
  <c r="Y45" i="5"/>
  <c r="X45" i="5"/>
  <c r="Y44" i="5"/>
  <c r="X44" i="5"/>
  <c r="Y43" i="5"/>
  <c r="X43" i="5"/>
  <c r="Y42" i="5"/>
  <c r="X42" i="5"/>
  <c r="Y41" i="5"/>
  <c r="X41" i="5"/>
  <c r="Y40" i="5"/>
  <c r="X40" i="5"/>
  <c r="Y39" i="5"/>
  <c r="X39"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Y11" i="5"/>
  <c r="X11" i="5"/>
  <c r="Y10" i="5"/>
  <c r="X10" i="5"/>
  <c r="Y9" i="5"/>
  <c r="X9" i="5"/>
  <c r="W322" i="5" l="1"/>
  <c r="W324" i="5"/>
  <c r="W330" i="5"/>
  <c r="W338" i="5"/>
  <c r="W344" i="5"/>
  <c r="W350" i="5"/>
  <c r="W354" i="5"/>
  <c r="W360" i="5"/>
  <c r="W364" i="5"/>
  <c r="W370" i="5"/>
  <c r="W374" i="5"/>
  <c r="W378" i="5"/>
  <c r="W380" i="5"/>
  <c r="W382" i="5"/>
  <c r="W384" i="5"/>
  <c r="W388" i="5"/>
  <c r="W392" i="5"/>
  <c r="W394" i="5"/>
  <c r="W396" i="5"/>
  <c r="W398" i="5"/>
  <c r="W400" i="5"/>
  <c r="W402" i="5"/>
  <c r="W404" i="5"/>
  <c r="W406" i="5"/>
  <c r="W408" i="5"/>
  <c r="W410" i="5"/>
  <c r="W412" i="5"/>
  <c r="W414" i="5"/>
  <c r="W416" i="5"/>
  <c r="W418" i="5"/>
  <c r="W420" i="5"/>
  <c r="W422" i="5"/>
  <c r="W424" i="5"/>
  <c r="W426" i="5"/>
  <c r="W428" i="5"/>
  <c r="W430" i="5"/>
  <c r="W432" i="5"/>
  <c r="W434" i="5"/>
  <c r="W326" i="5"/>
  <c r="W332" i="5"/>
  <c r="W336" i="5"/>
  <c r="W340" i="5"/>
  <c r="W346" i="5"/>
  <c r="W352" i="5"/>
  <c r="W358" i="5"/>
  <c r="W362" i="5"/>
  <c r="W368" i="5"/>
  <c r="W372" i="5"/>
  <c r="W376" i="5"/>
  <c r="W390" i="5"/>
  <c r="W325" i="5"/>
  <c r="W329" i="5"/>
  <c r="W331" i="5"/>
  <c r="W335" i="5"/>
  <c r="W339" i="5"/>
  <c r="W343" i="5"/>
  <c r="W345" i="5"/>
  <c r="W349" i="5"/>
  <c r="W351" i="5"/>
  <c r="W353" i="5"/>
  <c r="W355" i="5"/>
  <c r="W357" i="5"/>
  <c r="W359" i="5"/>
  <c r="W361" i="5"/>
  <c r="W363" i="5"/>
  <c r="W367" i="5"/>
  <c r="W369" i="5"/>
  <c r="W371" i="5"/>
  <c r="W373" i="5"/>
  <c r="W375" i="5"/>
  <c r="W377" i="5"/>
  <c r="W379" i="5"/>
  <c r="W381" i="5"/>
  <c r="W383" i="5"/>
  <c r="W385" i="5"/>
  <c r="W387" i="5"/>
  <c r="W389" i="5"/>
  <c r="W391" i="5"/>
  <c r="W393" i="5"/>
  <c r="W395" i="5"/>
  <c r="W397" i="5"/>
  <c r="W399" i="5"/>
  <c r="W401" i="5"/>
  <c r="W403" i="5"/>
  <c r="W405" i="5"/>
  <c r="W407" i="5"/>
  <c r="W409" i="5"/>
  <c r="W411" i="5"/>
  <c r="W413" i="5"/>
  <c r="W415" i="5"/>
  <c r="W417" i="5"/>
  <c r="W419" i="5"/>
  <c r="W421" i="5"/>
  <c r="W423" i="5"/>
  <c r="W425" i="5"/>
  <c r="W427" i="5"/>
  <c r="W429" i="5"/>
  <c r="W431" i="5"/>
  <c r="W433" i="5"/>
  <c r="W435" i="5"/>
  <c r="W328" i="5"/>
  <c r="W334" i="5"/>
  <c r="W342" i="5"/>
  <c r="W348" i="5"/>
  <c r="W356" i="5"/>
  <c r="W366" i="5"/>
  <c r="W386" i="5"/>
  <c r="W323" i="5"/>
  <c r="W327" i="5"/>
  <c r="W333" i="5"/>
  <c r="W337" i="5"/>
  <c r="W341" i="5"/>
  <c r="W347" i="5"/>
  <c r="W365" i="5"/>
  <c r="W1316" i="5"/>
  <c r="W1308" i="5"/>
  <c r="W1299" i="5"/>
  <c r="W1310" i="5"/>
  <c r="W1305" i="5"/>
  <c r="W1354" i="5"/>
  <c r="W1346" i="5"/>
  <c r="W1338" i="5"/>
  <c r="W1330" i="5"/>
  <c r="W1322" i="5"/>
  <c r="W1302" i="5"/>
  <c r="W1351" i="5"/>
  <c r="W1343" i="5"/>
  <c r="W1335" i="5"/>
  <c r="W1327" i="5"/>
  <c r="W1319" i="5"/>
  <c r="W1311" i="5"/>
  <c r="W1341" i="5"/>
  <c r="W1318" i="5"/>
  <c r="W1303" i="5"/>
  <c r="W1352" i="5"/>
  <c r="W1344" i="5"/>
  <c r="W1336" i="5"/>
  <c r="W1328" i="5"/>
  <c r="W1320" i="5"/>
  <c r="W1300" i="5"/>
  <c r="W1349" i="5"/>
  <c r="W1333" i="5"/>
  <c r="W1325" i="5"/>
  <c r="W1317" i="5"/>
  <c r="W1309" i="5"/>
  <c r="W1314" i="5"/>
  <c r="W1301" i="5"/>
  <c r="W1350" i="5"/>
  <c r="W1342" i="5"/>
  <c r="W1334" i="5"/>
  <c r="W1326" i="5"/>
  <c r="W1306" i="5"/>
  <c r="W1355" i="5"/>
  <c r="W1347" i="5"/>
  <c r="W1339" i="5"/>
  <c r="W1331" i="5"/>
  <c r="W1323" i="5"/>
  <c r="W1315" i="5"/>
  <c r="W1307" i="5"/>
  <c r="W1356" i="5"/>
  <c r="W1324" i="5"/>
  <c r="W1345" i="5"/>
  <c r="W1313" i="5"/>
  <c r="W1353" i="5"/>
  <c r="W1312" i="5"/>
  <c r="W1348" i="5"/>
  <c r="W1304" i="5"/>
  <c r="W1337" i="5"/>
  <c r="W1329" i="5"/>
  <c r="W1321" i="5"/>
  <c r="W1340" i="5"/>
  <c r="W1332" i="5"/>
  <c r="W1296" i="5"/>
  <c r="W1298" i="5"/>
  <c r="W1297" i="5"/>
  <c r="W1286" i="5"/>
  <c r="W1266" i="5"/>
  <c r="W1248" i="5"/>
  <c r="W1240" i="5"/>
  <c r="W1232" i="5"/>
  <c r="W1224" i="5"/>
  <c r="W1216" i="5"/>
  <c r="W1208" i="5"/>
  <c r="W1200" i="5"/>
  <c r="W1192" i="5"/>
  <c r="W1184" i="5"/>
  <c r="W1176" i="5"/>
  <c r="W1290" i="5"/>
  <c r="W1278" i="5"/>
  <c r="W1264" i="5"/>
  <c r="W1252" i="5"/>
  <c r="W1285" i="5"/>
  <c r="W1275" i="5"/>
  <c r="W1263" i="5"/>
  <c r="W1255" i="5"/>
  <c r="W1247" i="5"/>
  <c r="W1239" i="5"/>
  <c r="W1231" i="5"/>
  <c r="W1223" i="5"/>
  <c r="W1215" i="5"/>
  <c r="W1207" i="5"/>
  <c r="W1199" i="5"/>
  <c r="W1287" i="5"/>
  <c r="W1170" i="5"/>
  <c r="W1162" i="5"/>
  <c r="W1154" i="5"/>
  <c r="W1146" i="5"/>
  <c r="W1138" i="5"/>
  <c r="W1130" i="5"/>
  <c r="W1122" i="5"/>
  <c r="W1114" i="5"/>
  <c r="W1106" i="5"/>
  <c r="W1098" i="5"/>
  <c r="W1090" i="5"/>
  <c r="W1082" i="5"/>
  <c r="W1074" i="5"/>
  <c r="W1066" i="5"/>
  <c r="W1058" i="5"/>
  <c r="W1050" i="5"/>
  <c r="W1042" i="5"/>
  <c r="W1034" i="5"/>
  <c r="W1026" i="5"/>
  <c r="W1018" i="5"/>
  <c r="W1010" i="5"/>
  <c r="W1002" i="5"/>
  <c r="W1185" i="5"/>
  <c r="W1177" i="5"/>
  <c r="W1169" i="5"/>
  <c r="W1161" i="5"/>
  <c r="W1153" i="5"/>
  <c r="W1145" i="5"/>
  <c r="W1137" i="5"/>
  <c r="W1129" i="5"/>
  <c r="W1121" i="5"/>
  <c r="W1113" i="5"/>
  <c r="W1105" i="5"/>
  <c r="W1097" i="5"/>
  <c r="W1089" i="5"/>
  <c r="W1081" i="5"/>
  <c r="W1073" i="5"/>
  <c r="W1065" i="5"/>
  <c r="W1057" i="5"/>
  <c r="W1049" i="5"/>
  <c r="W1041" i="5"/>
  <c r="W1033" i="5"/>
  <c r="W1025" i="5"/>
  <c r="W1017" i="5"/>
  <c r="W1009" i="5"/>
  <c r="W1001" i="5"/>
  <c r="W1280" i="5"/>
  <c r="W1260" i="5"/>
  <c r="W1246" i="5"/>
  <c r="W1238" i="5"/>
  <c r="W1230" i="5"/>
  <c r="W1222" i="5"/>
  <c r="W1214" i="5"/>
  <c r="W1206" i="5"/>
  <c r="W1198" i="5"/>
  <c r="W1190" i="5"/>
  <c r="W1182" i="5"/>
  <c r="W1174" i="5"/>
  <c r="W1288" i="5"/>
  <c r="W1274" i="5"/>
  <c r="W1262" i="5"/>
  <c r="W1283" i="5"/>
  <c r="W1273" i="5"/>
  <c r="W1261" i="5"/>
  <c r="W1253" i="5"/>
  <c r="W1245" i="5"/>
  <c r="W1237" i="5"/>
  <c r="W1229" i="5"/>
  <c r="W1221" i="5"/>
  <c r="W1213" i="5"/>
  <c r="W1205" i="5"/>
  <c r="W1197" i="5"/>
  <c r="W1281" i="5"/>
  <c r="W1168" i="5"/>
  <c r="W1160" i="5"/>
  <c r="W1152" i="5"/>
  <c r="W1144" i="5"/>
  <c r="W1136" i="5"/>
  <c r="W1128" i="5"/>
  <c r="W1120" i="5"/>
  <c r="W1112" i="5"/>
  <c r="W1104" i="5"/>
  <c r="W1096" i="5"/>
  <c r="W1088" i="5"/>
  <c r="W1080" i="5"/>
  <c r="W1072" i="5"/>
  <c r="W1064" i="5"/>
  <c r="W1056" i="5"/>
  <c r="W1048" i="5"/>
  <c r="W1040" i="5"/>
  <c r="W1032" i="5"/>
  <c r="W1024" i="5"/>
  <c r="W1016" i="5"/>
  <c r="W1008" i="5"/>
  <c r="W1191" i="5"/>
  <c r="W1183" i="5"/>
  <c r="W1175" i="5"/>
  <c r="W1167" i="5"/>
  <c r="W1159" i="5"/>
  <c r="W1151" i="5"/>
  <c r="W1143" i="5"/>
  <c r="W1135" i="5"/>
  <c r="W1127" i="5"/>
  <c r="W1119" i="5"/>
  <c r="W1111" i="5"/>
  <c r="W1103" i="5"/>
  <c r="W1095" i="5"/>
  <c r="W1087" i="5"/>
  <c r="W1079" i="5"/>
  <c r="W1071" i="5"/>
  <c r="W1063" i="5"/>
  <c r="W1055" i="5"/>
  <c r="W1047" i="5"/>
  <c r="W1039" i="5"/>
  <c r="W1031" i="5"/>
  <c r="W1023" i="5"/>
  <c r="W1015" i="5"/>
  <c r="W1007" i="5"/>
  <c r="W1276" i="5"/>
  <c r="W1254" i="5"/>
  <c r="W1244" i="5"/>
  <c r="W1236" i="5"/>
  <c r="W1228" i="5"/>
  <c r="W1220" i="5"/>
  <c r="W1212" i="5"/>
  <c r="W1204" i="5"/>
  <c r="W1196" i="5"/>
  <c r="W1188" i="5"/>
  <c r="W1180" i="5"/>
  <c r="W1172" i="5"/>
  <c r="W1284" i="5"/>
  <c r="W1270" i="5"/>
  <c r="W1258" i="5"/>
  <c r="W1295" i="5"/>
  <c r="W1279" i="5"/>
  <c r="W1269" i="5"/>
  <c r="W1259" i="5"/>
  <c r="W1251" i="5"/>
  <c r="W1243" i="5"/>
  <c r="W1235" i="5"/>
  <c r="W1227" i="5"/>
  <c r="W1219" i="5"/>
  <c r="W1211" i="5"/>
  <c r="W1203" i="5"/>
  <c r="W1195" i="5"/>
  <c r="W1293" i="5"/>
  <c r="W1271" i="5"/>
  <c r="W1166" i="5"/>
  <c r="W1158" i="5"/>
  <c r="W1150" i="5"/>
  <c r="W1142" i="5"/>
  <c r="W1134" i="5"/>
  <c r="W1126" i="5"/>
  <c r="W1118" i="5"/>
  <c r="W1110" i="5"/>
  <c r="W1102" i="5"/>
  <c r="W1094" i="5"/>
  <c r="W1086" i="5"/>
  <c r="W1078" i="5"/>
  <c r="W1070" i="5"/>
  <c r="W1062" i="5"/>
  <c r="W1054" i="5"/>
  <c r="W1046" i="5"/>
  <c r="W1038" i="5"/>
  <c r="W1030" i="5"/>
  <c r="W1022" i="5"/>
  <c r="W1014" i="5"/>
  <c r="W1006" i="5"/>
  <c r="W1189" i="5"/>
  <c r="W1181" i="5"/>
  <c r="W1173" i="5"/>
  <c r="W1165" i="5"/>
  <c r="W1157" i="5"/>
  <c r="W1149" i="5"/>
  <c r="W1141" i="5"/>
  <c r="W1133" i="5"/>
  <c r="W1125" i="5"/>
  <c r="W1117" i="5"/>
  <c r="W1109" i="5"/>
  <c r="W1101" i="5"/>
  <c r="W1093" i="5"/>
  <c r="W1085" i="5"/>
  <c r="W1077" i="5"/>
  <c r="W1069" i="5"/>
  <c r="W1061" i="5"/>
  <c r="W1053" i="5"/>
  <c r="W1045" i="5"/>
  <c r="W1037" i="5"/>
  <c r="W1029" i="5"/>
  <c r="W1021" i="5"/>
  <c r="W1013" i="5"/>
  <c r="W1005" i="5"/>
  <c r="W1292" i="5"/>
  <c r="W1272" i="5"/>
  <c r="W1250" i="5"/>
  <c r="W1242" i="5"/>
  <c r="W1234" i="5"/>
  <c r="W1226" i="5"/>
  <c r="W1218" i="5"/>
  <c r="W1210" i="5"/>
  <c r="W1202" i="5"/>
  <c r="W1194" i="5"/>
  <c r="W1186" i="5"/>
  <c r="W1178" i="5"/>
  <c r="W1294" i="5"/>
  <c r="W1282" i="5"/>
  <c r="W1268" i="5"/>
  <c r="W1256" i="5"/>
  <c r="W1291" i="5"/>
  <c r="W1277" i="5"/>
  <c r="W1267" i="5"/>
  <c r="W1257" i="5"/>
  <c r="W1249" i="5"/>
  <c r="W1241" i="5"/>
  <c r="W1233" i="5"/>
  <c r="W1225" i="5"/>
  <c r="W1217" i="5"/>
  <c r="W1209" i="5"/>
  <c r="W1201" i="5"/>
  <c r="W1193" i="5"/>
  <c r="W1289" i="5"/>
  <c r="W1265" i="5"/>
  <c r="W1164" i="5"/>
  <c r="W1156" i="5"/>
  <c r="W1148" i="5"/>
  <c r="W1140" i="5"/>
  <c r="W1132" i="5"/>
  <c r="W1124" i="5"/>
  <c r="W1116" i="5"/>
  <c r="W1108" i="5"/>
  <c r="W1100" i="5"/>
  <c r="W1092" i="5"/>
  <c r="W1084" i="5"/>
  <c r="W1076" i="5"/>
  <c r="W1068" i="5"/>
  <c r="W1060" i="5"/>
  <c r="W1052" i="5"/>
  <c r="W1044" i="5"/>
  <c r="W1036" i="5"/>
  <c r="W1028" i="5"/>
  <c r="W1020" i="5"/>
  <c r="W1012" i="5"/>
  <c r="W1004" i="5"/>
  <c r="W1187" i="5"/>
  <c r="W1179" i="5"/>
  <c r="W1171" i="5"/>
  <c r="W1163" i="5"/>
  <c r="W1155" i="5"/>
  <c r="W1147" i="5"/>
  <c r="W1139" i="5"/>
  <c r="W1131" i="5"/>
  <c r="W1123" i="5"/>
  <c r="W1115" i="5"/>
  <c r="W1107" i="5"/>
  <c r="W1099" i="5"/>
  <c r="W1091" i="5"/>
  <c r="W1083" i="5"/>
  <c r="W1075" i="5"/>
  <c r="W1067" i="5"/>
  <c r="W1059" i="5"/>
  <c r="W1051" i="5"/>
  <c r="W1043" i="5"/>
  <c r="W1035" i="5"/>
  <c r="W1027" i="5"/>
  <c r="W1019" i="5"/>
  <c r="W1011" i="5"/>
  <c r="W1003" i="5"/>
  <c r="W918" i="5"/>
  <c r="W1000" i="5"/>
  <c r="W990" i="5"/>
  <c r="W997" i="5"/>
  <c r="W975" i="5"/>
  <c r="W959" i="5"/>
  <c r="W945" i="5"/>
  <c r="W931" i="5"/>
  <c r="W921" i="5"/>
  <c r="W912" i="5"/>
  <c r="W904" i="5"/>
  <c r="W896" i="5"/>
  <c r="W974" i="5"/>
  <c r="W987" i="5"/>
  <c r="W973" i="5"/>
  <c r="W953" i="5"/>
  <c r="W939" i="5"/>
  <c r="W994" i="5"/>
  <c r="W970" i="5"/>
  <c r="W956" i="5"/>
  <c r="W942" i="5"/>
  <c r="W926" i="5"/>
  <c r="W915" i="5"/>
  <c r="W907" i="5"/>
  <c r="W899" i="5"/>
  <c r="W999" i="5"/>
  <c r="W968" i="5"/>
  <c r="W946" i="5"/>
  <c r="W932" i="5"/>
  <c r="W986" i="5"/>
  <c r="W993" i="5"/>
  <c r="W971" i="5"/>
  <c r="W957" i="5"/>
  <c r="W943" i="5"/>
  <c r="W927" i="5"/>
  <c r="W919" i="5"/>
  <c r="W910" i="5"/>
  <c r="W902" i="5"/>
  <c r="W894" i="5"/>
  <c r="W995" i="5"/>
  <c r="W983" i="5"/>
  <c r="W967" i="5"/>
  <c r="W951" i="5"/>
  <c r="W933" i="5"/>
  <c r="W980" i="5"/>
  <c r="W964" i="5"/>
  <c r="W954" i="5"/>
  <c r="W938" i="5"/>
  <c r="W922" i="5"/>
  <c r="W913" i="5"/>
  <c r="W905" i="5"/>
  <c r="W897" i="5"/>
  <c r="W996" i="5"/>
  <c r="W966" i="5"/>
  <c r="W944" i="5"/>
  <c r="W928" i="5"/>
  <c r="W982" i="5"/>
  <c r="W985" i="5"/>
  <c r="W969" i="5"/>
  <c r="W955" i="5"/>
  <c r="W937" i="5"/>
  <c r="W925" i="5"/>
  <c r="W916" i="5"/>
  <c r="W908" i="5"/>
  <c r="W900" i="5"/>
  <c r="W892" i="5"/>
  <c r="W991" i="5"/>
  <c r="W979" i="5"/>
  <c r="W965" i="5"/>
  <c r="W947" i="5"/>
  <c r="W929" i="5"/>
  <c r="W976" i="5"/>
  <c r="W962" i="5"/>
  <c r="W950" i="5"/>
  <c r="W934" i="5"/>
  <c r="W920" i="5"/>
  <c r="W911" i="5"/>
  <c r="W903" i="5"/>
  <c r="W895" i="5"/>
  <c r="W988" i="5"/>
  <c r="W958" i="5"/>
  <c r="W940" i="5"/>
  <c r="W924" i="5"/>
  <c r="W978" i="5"/>
  <c r="W981" i="5"/>
  <c r="W963" i="5"/>
  <c r="W949" i="5"/>
  <c r="W935" i="5"/>
  <c r="W923" i="5"/>
  <c r="W914" i="5"/>
  <c r="W906" i="5"/>
  <c r="W898" i="5"/>
  <c r="W992" i="5"/>
  <c r="W989" i="5"/>
  <c r="W977" i="5"/>
  <c r="W961" i="5"/>
  <c r="W941" i="5"/>
  <c r="W998" i="5"/>
  <c r="W972" i="5"/>
  <c r="W960" i="5"/>
  <c r="W948" i="5"/>
  <c r="W930" i="5"/>
  <c r="W917" i="5"/>
  <c r="W909" i="5"/>
  <c r="W901" i="5"/>
  <c r="W893" i="5"/>
  <c r="W984" i="5"/>
  <c r="W952" i="5"/>
  <c r="W936" i="5"/>
  <c r="W888" i="5"/>
  <c r="W891" i="5"/>
  <c r="W879" i="5"/>
  <c r="W865" i="5"/>
  <c r="W882" i="5"/>
  <c r="W889" i="5"/>
  <c r="W871" i="5"/>
  <c r="W855" i="5"/>
  <c r="W860" i="5"/>
  <c r="W864" i="5"/>
  <c r="W884" i="5"/>
  <c r="W887" i="5"/>
  <c r="W875" i="5"/>
  <c r="W857" i="5"/>
  <c r="W878" i="5"/>
  <c r="W883" i="5"/>
  <c r="W863" i="5"/>
  <c r="W876" i="5"/>
  <c r="W858" i="5"/>
  <c r="W862" i="5"/>
  <c r="W880" i="5"/>
  <c r="W885" i="5"/>
  <c r="W869" i="5"/>
  <c r="W853" i="5"/>
  <c r="W872" i="5"/>
  <c r="W877" i="5"/>
  <c r="W861" i="5"/>
  <c r="W870" i="5"/>
  <c r="W854" i="5"/>
  <c r="W856" i="5"/>
  <c r="W874" i="5"/>
  <c r="W881" i="5"/>
  <c r="W867" i="5"/>
  <c r="W890" i="5"/>
  <c r="W868" i="5"/>
  <c r="W873" i="5"/>
  <c r="W859" i="5"/>
  <c r="W866" i="5"/>
  <c r="W886" i="5"/>
  <c r="W852" i="5"/>
  <c r="W768" i="5"/>
  <c r="W752" i="5"/>
  <c r="W736" i="5"/>
  <c r="W720" i="5"/>
  <c r="W704" i="5"/>
  <c r="W688" i="5"/>
  <c r="W604" i="5"/>
  <c r="W764" i="5"/>
  <c r="W748" i="5"/>
  <c r="W732" i="5"/>
  <c r="W716" i="5"/>
  <c r="W700" i="5"/>
  <c r="W684" i="5"/>
  <c r="W600" i="5"/>
  <c r="W760" i="5"/>
  <c r="W744" i="5"/>
  <c r="W728" i="5"/>
  <c r="W712" i="5"/>
  <c r="W696" i="5"/>
  <c r="W680" i="5"/>
  <c r="W612" i="5"/>
  <c r="W596" i="5"/>
  <c r="W708" i="5"/>
  <c r="W756" i="5"/>
  <c r="W692" i="5"/>
  <c r="W740" i="5"/>
  <c r="W676" i="5"/>
  <c r="W608" i="5"/>
  <c r="W788" i="5"/>
  <c r="W724" i="5"/>
  <c r="W657" i="5"/>
  <c r="W592" i="5"/>
  <c r="W847" i="5"/>
  <c r="W829" i="5"/>
  <c r="W772" i="5"/>
  <c r="W841" i="5"/>
  <c r="W827" i="5"/>
  <c r="W819" i="5"/>
  <c r="W811" i="5"/>
  <c r="W803" i="5"/>
  <c r="W795" i="5"/>
  <c r="W787" i="5"/>
  <c r="W848" i="5"/>
  <c r="W840" i="5"/>
  <c r="W830" i="5"/>
  <c r="W822" i="5"/>
  <c r="W812" i="5"/>
  <c r="W802" i="5"/>
  <c r="W794" i="5"/>
  <c r="W784" i="5"/>
  <c r="W776" i="5"/>
  <c r="W762" i="5"/>
  <c r="W785" i="5"/>
  <c r="W777" i="5"/>
  <c r="W769" i="5"/>
  <c r="W761" i="5"/>
  <c r="W753" i="5"/>
  <c r="W745" i="5"/>
  <c r="W737" i="5"/>
  <c r="W729" i="5"/>
  <c r="W721" i="5"/>
  <c r="W713" i="5"/>
  <c r="W705" i="5"/>
  <c r="W697" i="5"/>
  <c r="W689" i="5"/>
  <c r="W681" i="5"/>
  <c r="W673" i="5"/>
  <c r="W665" i="5"/>
  <c r="W655" i="5"/>
  <c r="W647" i="5"/>
  <c r="W637" i="5"/>
  <c r="W629" i="5"/>
  <c r="W617" i="5"/>
  <c r="W734" i="5"/>
  <c r="W718" i="5"/>
  <c r="W702" i="5"/>
  <c r="W686" i="5"/>
  <c r="W672" i="5"/>
  <c r="W662" i="5"/>
  <c r="W654" i="5"/>
  <c r="W646" i="5"/>
  <c r="W638" i="5"/>
  <c r="W630" i="5"/>
  <c r="W622" i="5"/>
  <c r="W614" i="5"/>
  <c r="W598" i="5"/>
  <c r="W613" i="5"/>
  <c r="W605" i="5"/>
  <c r="W597" i="5"/>
  <c r="W670" i="5"/>
  <c r="W820" i="5"/>
  <c r="W833" i="5"/>
  <c r="W815" i="5"/>
  <c r="W799" i="5"/>
  <c r="W625" i="5"/>
  <c r="W844" i="5"/>
  <c r="W826" i="5"/>
  <c r="W808" i="5"/>
  <c r="W790" i="5"/>
  <c r="W770" i="5"/>
  <c r="W781" i="5"/>
  <c r="W765" i="5"/>
  <c r="W749" i="5"/>
  <c r="W733" i="5"/>
  <c r="W717" i="5"/>
  <c r="W701" i="5"/>
  <c r="W685" i="5"/>
  <c r="W669" i="5"/>
  <c r="W651" i="5"/>
  <c r="W633" i="5"/>
  <c r="W742" i="5"/>
  <c r="W710" i="5"/>
  <c r="W678" i="5"/>
  <c r="W658" i="5"/>
  <c r="W642" i="5"/>
  <c r="W626" i="5"/>
  <c r="W606" i="5"/>
  <c r="W619" i="5"/>
  <c r="W601" i="5"/>
  <c r="W835" i="5"/>
  <c r="W845" i="5"/>
  <c r="W821" i="5"/>
  <c r="W805" i="5"/>
  <c r="W789" i="5"/>
  <c r="W850" i="5"/>
  <c r="W842" i="5"/>
  <c r="W824" i="5"/>
  <c r="W806" i="5"/>
  <c r="W786" i="5"/>
  <c r="W766" i="5"/>
  <c r="W779" i="5"/>
  <c r="W763" i="5"/>
  <c r="W747" i="5"/>
  <c r="W731" i="5"/>
  <c r="W715" i="5"/>
  <c r="W699" i="5"/>
  <c r="W683" i="5"/>
  <c r="W667" i="5"/>
  <c r="W649" i="5"/>
  <c r="W631" i="5"/>
  <c r="W738" i="5"/>
  <c r="W706" i="5"/>
  <c r="W674" i="5"/>
  <c r="W656" i="5"/>
  <c r="W640" i="5"/>
  <c r="W624" i="5"/>
  <c r="W602" i="5"/>
  <c r="W607" i="5"/>
  <c r="W591" i="5"/>
  <c r="W843" i="5"/>
  <c r="W836" i="5"/>
  <c r="W837" i="5"/>
  <c r="W825" i="5"/>
  <c r="W817" i="5"/>
  <c r="W809" i="5"/>
  <c r="W801" i="5"/>
  <c r="W793" i="5"/>
  <c r="W641" i="5"/>
  <c r="W846" i="5"/>
  <c r="W838" i="5"/>
  <c r="W828" i="5"/>
  <c r="W818" i="5"/>
  <c r="W810" i="5"/>
  <c r="W800" i="5"/>
  <c r="W792" i="5"/>
  <c r="W782" i="5"/>
  <c r="W774" i="5"/>
  <c r="W758" i="5"/>
  <c r="W783" i="5"/>
  <c r="W775" i="5"/>
  <c r="W767" i="5"/>
  <c r="W759" i="5"/>
  <c r="W751" i="5"/>
  <c r="W743" i="5"/>
  <c r="W735" i="5"/>
  <c r="W727" i="5"/>
  <c r="W719" i="5"/>
  <c r="W711" i="5"/>
  <c r="W703" i="5"/>
  <c r="W695" i="5"/>
  <c r="W687" i="5"/>
  <c r="W679" i="5"/>
  <c r="W671" i="5"/>
  <c r="W663" i="5"/>
  <c r="W653" i="5"/>
  <c r="W645" i="5"/>
  <c r="W635" i="5"/>
  <c r="W627" i="5"/>
  <c r="W746" i="5"/>
  <c r="W730" i="5"/>
  <c r="W714" i="5"/>
  <c r="W698" i="5"/>
  <c r="W682" i="5"/>
  <c r="W668" i="5"/>
  <c r="W660" i="5"/>
  <c r="W652" i="5"/>
  <c r="W644" i="5"/>
  <c r="W636" i="5"/>
  <c r="W628" i="5"/>
  <c r="W620" i="5"/>
  <c r="W610" i="5"/>
  <c r="W594" i="5"/>
  <c r="W611" i="5"/>
  <c r="W603" i="5"/>
  <c r="W595" i="5"/>
  <c r="W839" i="5"/>
  <c r="W851" i="5"/>
  <c r="W823" i="5"/>
  <c r="W807" i="5"/>
  <c r="W791" i="5"/>
  <c r="W834" i="5"/>
  <c r="W816" i="5"/>
  <c r="W798" i="5"/>
  <c r="W780" i="5"/>
  <c r="W754" i="5"/>
  <c r="W773" i="5"/>
  <c r="W757" i="5"/>
  <c r="W741" i="5"/>
  <c r="W725" i="5"/>
  <c r="W709" i="5"/>
  <c r="W693" i="5"/>
  <c r="W677" i="5"/>
  <c r="W661" i="5"/>
  <c r="W643" i="5"/>
  <c r="W623" i="5"/>
  <c r="W726" i="5"/>
  <c r="W694" i="5"/>
  <c r="W666" i="5"/>
  <c r="W650" i="5"/>
  <c r="W634" i="5"/>
  <c r="W618" i="5"/>
  <c r="W609" i="5"/>
  <c r="W593" i="5"/>
  <c r="W849" i="5"/>
  <c r="W804" i="5"/>
  <c r="W831" i="5"/>
  <c r="W813" i="5"/>
  <c r="W797" i="5"/>
  <c r="W832" i="5"/>
  <c r="W814" i="5"/>
  <c r="W796" i="5"/>
  <c r="W778" i="5"/>
  <c r="W750" i="5"/>
  <c r="W771" i="5"/>
  <c r="W755" i="5"/>
  <c r="W739" i="5"/>
  <c r="W723" i="5"/>
  <c r="W707" i="5"/>
  <c r="W691" i="5"/>
  <c r="W675" i="5"/>
  <c r="W659" i="5"/>
  <c r="W639" i="5"/>
  <c r="W621" i="5"/>
  <c r="W722" i="5"/>
  <c r="W690" i="5"/>
  <c r="W664" i="5"/>
  <c r="W648" i="5"/>
  <c r="W632" i="5"/>
  <c r="W616" i="5"/>
  <c r="W615" i="5"/>
  <c r="W599" i="5"/>
  <c r="W590" i="5"/>
  <c r="W589" i="5"/>
  <c r="H2" i="5" l="1"/>
  <c r="AA96" i="5" l="1"/>
  <c r="AA97" i="5"/>
  <c r="AA98" i="5"/>
  <c r="AA99" i="5"/>
  <c r="AA100" i="5"/>
  <c r="AA101" i="5"/>
  <c r="AA102" i="5"/>
  <c r="AA103" i="5"/>
  <c r="AA104" i="5"/>
  <c r="AA105" i="5"/>
  <c r="AA106" i="5"/>
  <c r="AA107" i="5"/>
  <c r="AA108" i="5"/>
  <c r="AA109" i="5"/>
  <c r="AA110" i="5"/>
  <c r="AA111" i="5"/>
  <c r="AA112" i="5"/>
  <c r="AA113" i="5"/>
  <c r="AA114" i="5"/>
  <c r="AA115" i="5"/>
  <c r="AA116" i="5"/>
  <c r="AA117" i="5"/>
  <c r="AA118" i="5"/>
  <c r="AA119" i="5"/>
  <c r="AA120" i="5"/>
  <c r="AA121" i="5"/>
  <c r="AA122" i="5"/>
  <c r="AA123" i="5"/>
  <c r="AA124" i="5"/>
  <c r="AA125" i="5"/>
  <c r="AA126" i="5"/>
  <c r="AA127" i="5"/>
  <c r="AA128" i="5"/>
  <c r="AA129" i="5"/>
  <c r="AA130" i="5"/>
  <c r="AA131" i="5"/>
  <c r="AA132" i="5"/>
  <c r="AA133" i="5"/>
  <c r="AA134" i="5"/>
  <c r="AA135" i="5"/>
  <c r="AA136" i="5"/>
  <c r="AA137" i="5"/>
  <c r="AA138" i="5"/>
  <c r="AA139" i="5"/>
  <c r="AA140" i="5"/>
  <c r="AA141" i="5"/>
  <c r="AA142" i="5"/>
  <c r="AA143" i="5"/>
  <c r="AA144" i="5"/>
  <c r="AA145" i="5"/>
  <c r="AA146" i="5"/>
  <c r="AA147" i="5"/>
  <c r="AA148" i="5"/>
  <c r="AA149" i="5"/>
  <c r="AA150" i="5"/>
  <c r="AA151" i="5"/>
  <c r="AA152" i="5"/>
  <c r="AA153" i="5"/>
  <c r="AA154" i="5"/>
  <c r="AA155" i="5"/>
  <c r="AA156" i="5"/>
  <c r="AA157" i="5"/>
  <c r="AA158" i="5"/>
  <c r="AA159" i="5"/>
  <c r="AA160" i="5"/>
  <c r="AA161" i="5"/>
  <c r="AA162" i="5"/>
  <c r="AA163" i="5"/>
  <c r="AA164" i="5"/>
  <c r="AA165" i="5"/>
  <c r="AA166" i="5"/>
  <c r="AA167" i="5"/>
  <c r="AA168" i="5"/>
  <c r="AA169" i="5"/>
  <c r="AA170" i="5"/>
  <c r="AA171" i="5"/>
  <c r="AA172" i="5"/>
  <c r="AA173" i="5"/>
  <c r="AA174" i="5"/>
  <c r="AA175" i="5"/>
  <c r="AA176" i="5"/>
  <c r="AA177" i="5"/>
  <c r="AA178" i="5"/>
  <c r="AA179" i="5"/>
  <c r="AA180" i="5"/>
  <c r="AA181" i="5"/>
  <c r="AA182" i="5"/>
  <c r="AA183" i="5"/>
  <c r="AA184" i="5"/>
  <c r="AA185" i="5"/>
  <c r="AA186" i="5"/>
  <c r="AA187" i="5"/>
  <c r="AA188" i="5"/>
  <c r="AA189" i="5"/>
  <c r="AA190" i="5"/>
  <c r="AA191" i="5"/>
  <c r="AA192" i="5"/>
  <c r="AA193" i="5"/>
  <c r="AA194" i="5"/>
  <c r="AA195" i="5"/>
  <c r="AA196" i="5"/>
  <c r="AA197" i="5"/>
  <c r="AA198" i="5"/>
  <c r="AA199" i="5"/>
  <c r="AA200" i="5"/>
  <c r="AA201" i="5"/>
  <c r="AA202" i="5"/>
  <c r="AA203" i="5"/>
  <c r="AA204" i="5"/>
  <c r="AA205" i="5"/>
  <c r="AA206" i="5"/>
  <c r="AA207" i="5"/>
  <c r="AA208" i="5"/>
  <c r="AA209" i="5"/>
  <c r="AA210" i="5"/>
  <c r="AA211" i="5"/>
  <c r="AA212" i="5"/>
  <c r="AA213" i="5"/>
  <c r="AA214" i="5"/>
  <c r="AA215" i="5"/>
  <c r="AA216" i="5"/>
  <c r="AA217" i="5"/>
  <c r="AA218" i="5"/>
  <c r="AA219" i="5"/>
  <c r="AA220" i="5"/>
  <c r="AA221" i="5"/>
  <c r="AA222" i="5"/>
  <c r="AA223" i="5"/>
  <c r="AA224" i="5"/>
  <c r="AA225" i="5"/>
  <c r="AA226" i="5"/>
  <c r="AA227" i="5"/>
  <c r="AA228" i="5"/>
  <c r="AA229" i="5"/>
  <c r="AA230" i="5"/>
  <c r="AA231" i="5"/>
  <c r="AA232" i="5"/>
  <c r="AA233" i="5"/>
  <c r="AA234" i="5"/>
  <c r="AA235" i="5"/>
  <c r="AA236" i="5"/>
  <c r="AA237" i="5"/>
  <c r="AA238" i="5"/>
  <c r="AA239" i="5"/>
  <c r="AA240" i="5"/>
  <c r="AA241" i="5"/>
  <c r="AA242" i="5"/>
  <c r="AA243" i="5"/>
  <c r="AA244" i="5"/>
  <c r="AA245" i="5"/>
  <c r="AA246" i="5"/>
  <c r="AA247" i="5"/>
  <c r="AA248" i="5"/>
  <c r="AA249" i="5"/>
  <c r="AA250" i="5"/>
  <c r="AA251" i="5"/>
  <c r="AA252" i="5"/>
  <c r="AA253" i="5"/>
  <c r="AA254" i="5"/>
  <c r="AA255" i="5"/>
  <c r="AA256" i="5"/>
  <c r="AA257" i="5"/>
  <c r="AA258" i="5"/>
  <c r="AA259" i="5"/>
  <c r="AA260" i="5"/>
  <c r="AA261" i="5"/>
  <c r="AA262" i="5"/>
  <c r="AA263" i="5"/>
  <c r="AA264" i="5"/>
  <c r="AA265" i="5"/>
  <c r="AA266" i="5"/>
  <c r="AA267" i="5"/>
  <c r="AA268" i="5"/>
  <c r="AA269" i="5"/>
  <c r="AA270" i="5"/>
  <c r="AA271" i="5"/>
  <c r="AA272" i="5"/>
  <c r="AA273" i="5"/>
  <c r="AA274" i="5"/>
  <c r="AA275" i="5"/>
  <c r="AA276" i="5"/>
  <c r="AA277" i="5"/>
  <c r="AA278" i="5"/>
  <c r="AA279" i="5"/>
  <c r="AA280" i="5"/>
  <c r="AA281" i="5"/>
  <c r="AA282" i="5"/>
  <c r="AA283" i="5"/>
  <c r="AA284" i="5"/>
  <c r="AA285" i="5"/>
  <c r="AA286" i="5"/>
  <c r="AA287" i="5"/>
  <c r="AA288" i="5"/>
  <c r="AA289" i="5"/>
  <c r="AA290" i="5"/>
  <c r="AA291" i="5"/>
  <c r="AA292" i="5"/>
  <c r="AA293" i="5"/>
  <c r="AA294" i="5"/>
  <c r="AA295" i="5"/>
  <c r="AA296" i="5"/>
  <c r="AA297" i="5"/>
  <c r="AA298" i="5"/>
  <c r="AA299" i="5"/>
  <c r="AA300" i="5"/>
  <c r="AA301" i="5"/>
  <c r="AA302" i="5"/>
  <c r="AA303" i="5"/>
  <c r="AA304" i="5"/>
  <c r="AA305" i="5"/>
  <c r="AA306" i="5"/>
  <c r="AA307" i="5"/>
  <c r="AA308" i="5"/>
  <c r="AA309" i="5"/>
  <c r="AA310" i="5"/>
  <c r="AA311" i="5"/>
  <c r="AA312" i="5"/>
  <c r="AA313" i="5"/>
  <c r="AA314" i="5"/>
  <c r="AA315" i="5"/>
  <c r="AA316" i="5"/>
  <c r="AA317" i="5"/>
  <c r="AA318" i="5"/>
  <c r="AA319" i="5"/>
  <c r="AA320" i="5"/>
  <c r="AA321" i="5"/>
  <c r="AA322" i="5"/>
  <c r="AA323" i="5"/>
  <c r="AA324" i="5"/>
  <c r="AA325" i="5"/>
  <c r="AA326" i="5"/>
  <c r="AA327" i="5"/>
  <c r="AA328" i="5"/>
  <c r="AA329" i="5"/>
  <c r="AA330" i="5"/>
  <c r="AA331" i="5"/>
  <c r="AA332" i="5"/>
  <c r="AA333" i="5"/>
  <c r="AA334" i="5"/>
  <c r="AA335" i="5"/>
  <c r="AA336" i="5"/>
  <c r="AA337" i="5"/>
  <c r="AA338" i="5"/>
  <c r="AA339" i="5"/>
  <c r="AA340" i="5"/>
  <c r="AA341" i="5"/>
  <c r="AA342" i="5"/>
  <c r="AA343" i="5"/>
  <c r="AA344" i="5"/>
  <c r="AA345" i="5"/>
  <c r="AA346" i="5"/>
  <c r="AA347" i="5"/>
  <c r="AA348" i="5"/>
  <c r="AA349" i="5"/>
  <c r="AA350" i="5"/>
  <c r="AA351" i="5"/>
  <c r="AA352" i="5"/>
  <c r="AA353" i="5"/>
  <c r="AA354" i="5"/>
  <c r="AA355" i="5"/>
  <c r="AA356" i="5"/>
  <c r="AA357" i="5"/>
  <c r="AA358" i="5"/>
  <c r="AA359" i="5"/>
  <c r="AA360" i="5"/>
  <c r="AA361" i="5"/>
  <c r="AA362" i="5"/>
  <c r="AA363" i="5"/>
  <c r="AA364" i="5"/>
  <c r="AA365" i="5"/>
  <c r="AA366" i="5"/>
  <c r="AA367" i="5"/>
  <c r="AA368" i="5"/>
  <c r="AA369" i="5"/>
  <c r="AA370" i="5"/>
  <c r="AA371" i="5"/>
  <c r="AA372" i="5"/>
  <c r="AA373" i="5"/>
  <c r="AA374" i="5"/>
  <c r="AA375" i="5"/>
  <c r="AA376" i="5"/>
  <c r="AA377" i="5"/>
  <c r="AA378" i="5"/>
  <c r="AA379" i="5"/>
  <c r="AA380" i="5"/>
  <c r="AA381" i="5"/>
  <c r="AA382" i="5"/>
  <c r="AA383" i="5"/>
  <c r="AA384" i="5"/>
  <c r="AA385" i="5"/>
  <c r="AA386" i="5"/>
  <c r="AA387" i="5"/>
  <c r="AA388" i="5"/>
  <c r="AA389" i="5"/>
  <c r="AA390" i="5"/>
  <c r="AA391" i="5"/>
  <c r="AA392" i="5"/>
  <c r="AA393" i="5"/>
  <c r="AA394" i="5"/>
  <c r="AA395" i="5"/>
  <c r="AA396" i="5"/>
  <c r="AA397" i="5"/>
  <c r="AA398" i="5"/>
  <c r="AA399" i="5"/>
  <c r="AA400" i="5"/>
  <c r="AA401" i="5"/>
  <c r="AA402" i="5"/>
  <c r="AA403" i="5"/>
  <c r="AA404" i="5"/>
  <c r="AA405" i="5"/>
  <c r="AA406" i="5"/>
  <c r="AA407" i="5"/>
  <c r="AA408" i="5"/>
  <c r="AA409" i="5"/>
  <c r="AA410" i="5"/>
  <c r="AA411" i="5"/>
  <c r="AA412" i="5"/>
  <c r="AA413" i="5"/>
  <c r="AA414" i="5"/>
  <c r="AA415" i="5"/>
  <c r="AA416" i="5"/>
  <c r="AA417" i="5"/>
  <c r="AA418" i="5"/>
  <c r="AA419" i="5"/>
  <c r="AA420" i="5"/>
  <c r="AA421" i="5"/>
  <c r="AA422" i="5"/>
  <c r="AA423" i="5"/>
  <c r="AA424" i="5"/>
  <c r="AA425" i="5"/>
  <c r="AA426" i="5"/>
  <c r="AA427" i="5"/>
  <c r="AA428" i="5"/>
  <c r="AA429" i="5"/>
  <c r="AA430" i="5"/>
  <c r="AA431" i="5"/>
  <c r="AA432" i="5"/>
  <c r="AA433" i="5"/>
  <c r="AA434" i="5"/>
  <c r="AA435" i="5"/>
  <c r="AA436" i="5"/>
  <c r="AA437" i="5"/>
  <c r="AA438" i="5"/>
  <c r="AA439" i="5"/>
  <c r="AA440" i="5"/>
  <c r="AA441" i="5"/>
  <c r="AA442" i="5"/>
  <c r="AA443" i="5"/>
  <c r="AA444" i="5"/>
  <c r="AA445" i="5"/>
  <c r="AA446" i="5"/>
  <c r="AA447" i="5"/>
  <c r="AA448" i="5"/>
  <c r="AA449" i="5"/>
  <c r="AA450" i="5"/>
  <c r="AA451" i="5"/>
  <c r="AA452" i="5"/>
  <c r="AA453" i="5"/>
  <c r="AA454" i="5"/>
  <c r="AA455" i="5"/>
  <c r="AA456" i="5"/>
  <c r="AA457" i="5"/>
  <c r="AA458" i="5"/>
  <c r="AA459" i="5"/>
  <c r="AA460" i="5"/>
  <c r="AA461" i="5"/>
  <c r="AA462" i="5"/>
  <c r="AA463" i="5"/>
  <c r="AA464" i="5"/>
  <c r="AA465" i="5"/>
  <c r="AA466" i="5"/>
  <c r="AA467" i="5"/>
  <c r="AA468" i="5"/>
  <c r="AA469" i="5"/>
  <c r="AA470" i="5"/>
  <c r="AA471" i="5"/>
  <c r="AA472" i="5"/>
  <c r="AA473" i="5"/>
  <c r="AA474" i="5"/>
  <c r="AA475" i="5"/>
  <c r="AA476" i="5"/>
  <c r="AA477" i="5"/>
  <c r="AA478" i="5"/>
  <c r="AA479" i="5"/>
  <c r="AA480" i="5"/>
  <c r="AA481" i="5"/>
  <c r="AA482" i="5"/>
  <c r="AA483" i="5"/>
  <c r="AA484" i="5"/>
  <c r="AA485" i="5"/>
  <c r="AA486" i="5"/>
  <c r="AA487" i="5"/>
  <c r="AA488" i="5"/>
  <c r="AA489" i="5"/>
  <c r="AA490" i="5"/>
  <c r="AA491" i="5"/>
  <c r="AA492" i="5"/>
  <c r="AA493" i="5"/>
  <c r="AA494" i="5"/>
  <c r="AA495" i="5"/>
  <c r="AA496" i="5"/>
  <c r="AA497" i="5"/>
  <c r="AA498" i="5"/>
  <c r="AA499" i="5"/>
  <c r="AA500" i="5"/>
  <c r="AA501" i="5"/>
  <c r="AA502" i="5"/>
  <c r="AA503" i="5"/>
  <c r="AA504" i="5"/>
  <c r="AA505" i="5"/>
  <c r="AA506" i="5"/>
  <c r="AA507" i="5"/>
  <c r="AA508" i="5"/>
  <c r="AA509" i="5"/>
  <c r="AA510" i="5"/>
  <c r="AA511" i="5"/>
  <c r="AA512" i="5"/>
  <c r="AA513" i="5"/>
  <c r="AA514" i="5"/>
  <c r="AA515" i="5"/>
  <c r="AA516" i="5"/>
  <c r="AA517" i="5"/>
  <c r="AA518" i="5"/>
  <c r="AA519" i="5"/>
  <c r="AA520" i="5"/>
  <c r="AA521" i="5"/>
  <c r="AA522" i="5"/>
  <c r="AA523" i="5"/>
  <c r="AA524" i="5"/>
  <c r="AA525" i="5"/>
  <c r="AA526" i="5"/>
  <c r="AA527" i="5"/>
  <c r="AA528" i="5"/>
  <c r="AA529" i="5"/>
  <c r="AA530" i="5"/>
  <c r="AA531" i="5"/>
  <c r="AA532" i="5"/>
  <c r="AA533" i="5"/>
  <c r="AA534" i="5"/>
  <c r="AA535" i="5"/>
  <c r="AA536" i="5"/>
  <c r="AA537" i="5"/>
  <c r="AA538" i="5"/>
  <c r="AA539" i="5"/>
  <c r="AA540" i="5"/>
  <c r="AA541" i="5"/>
  <c r="AA542" i="5"/>
  <c r="AA543" i="5"/>
  <c r="AA544" i="5"/>
  <c r="AA545" i="5"/>
  <c r="AA546" i="5"/>
  <c r="AA547" i="5"/>
  <c r="AA548" i="5"/>
  <c r="AA549" i="5"/>
  <c r="AA550" i="5"/>
  <c r="AA551" i="5"/>
  <c r="AA552" i="5"/>
  <c r="AA553" i="5"/>
  <c r="AA554" i="5"/>
  <c r="AA555" i="5"/>
  <c r="AA556" i="5"/>
  <c r="AA557" i="5"/>
  <c r="AA558" i="5"/>
  <c r="AA559" i="5"/>
  <c r="AA560" i="5"/>
  <c r="AA561" i="5"/>
  <c r="AA562" i="5"/>
  <c r="AA563" i="5"/>
  <c r="AA564" i="5"/>
  <c r="AA565" i="5"/>
  <c r="AA566" i="5"/>
  <c r="AA567" i="5"/>
  <c r="AA568" i="5"/>
  <c r="AA569" i="5"/>
  <c r="AA570" i="5"/>
  <c r="AA571" i="5"/>
  <c r="AA572" i="5"/>
  <c r="AA573" i="5"/>
  <c r="AA574" i="5"/>
  <c r="AA575" i="5"/>
  <c r="AA576" i="5"/>
  <c r="AA577" i="5"/>
  <c r="AA578" i="5"/>
  <c r="AA579" i="5"/>
  <c r="AA580" i="5"/>
  <c r="AA581" i="5"/>
  <c r="AA582" i="5"/>
  <c r="AA583" i="5"/>
  <c r="AA584" i="5"/>
  <c r="AA585" i="5"/>
  <c r="AA586" i="5"/>
  <c r="AA587" i="5"/>
  <c r="AA588" i="5"/>
  <c r="AA589" i="5"/>
  <c r="AA590" i="5"/>
  <c r="AA95" i="5"/>
  <c r="W95" i="5" l="1"/>
  <c r="W96" i="5"/>
  <c r="W97" i="5"/>
  <c r="W185" i="5"/>
  <c r="W585" i="5"/>
  <c r="W581" i="5"/>
  <c r="W577" i="5"/>
  <c r="W573" i="5"/>
  <c r="W569" i="5"/>
  <c r="W565" i="5"/>
  <c r="W561" i="5"/>
  <c r="W557" i="5"/>
  <c r="W553" i="5"/>
  <c r="W549" i="5"/>
  <c r="W545" i="5"/>
  <c r="W541" i="5"/>
  <c r="W537" i="5"/>
  <c r="W533" i="5"/>
  <c r="W529" i="5"/>
  <c r="W525" i="5"/>
  <c r="W521" i="5"/>
  <c r="W517" i="5"/>
  <c r="W513" i="5"/>
  <c r="W509" i="5"/>
  <c r="W505" i="5"/>
  <c r="W501" i="5"/>
  <c r="W497" i="5"/>
  <c r="W493" i="5"/>
  <c r="W489" i="5"/>
  <c r="W485" i="5"/>
  <c r="W481" i="5"/>
  <c r="W477" i="5"/>
  <c r="W473" i="5"/>
  <c r="W469" i="5"/>
  <c r="W465" i="5"/>
  <c r="W461" i="5"/>
  <c r="W457" i="5"/>
  <c r="W453" i="5"/>
  <c r="W449" i="5"/>
  <c r="W445" i="5"/>
  <c r="W441" i="5"/>
  <c r="W437" i="5"/>
  <c r="W321" i="5"/>
  <c r="W317" i="5"/>
  <c r="W313" i="5"/>
  <c r="W309" i="5"/>
  <c r="W305" i="5"/>
  <c r="W301" i="5"/>
  <c r="W297" i="5"/>
  <c r="W293" i="5"/>
  <c r="W289" i="5"/>
  <c r="W285" i="5"/>
  <c r="W281" i="5"/>
  <c r="W277" i="5"/>
  <c r="W273" i="5"/>
  <c r="W269" i="5"/>
  <c r="W265" i="5"/>
  <c r="W261" i="5"/>
  <c r="W257" i="5"/>
  <c r="W253" i="5"/>
  <c r="W249" i="5"/>
  <c r="W245" i="5"/>
  <c r="W241" i="5"/>
  <c r="W237" i="5"/>
  <c r="W233" i="5"/>
  <c r="W229" i="5"/>
  <c r="W225" i="5"/>
  <c r="W221" i="5"/>
  <c r="W217" i="5"/>
  <c r="W213" i="5"/>
  <c r="W209" i="5"/>
  <c r="W205" i="5"/>
  <c r="W201" i="5"/>
  <c r="W197" i="5"/>
  <c r="W193" i="5"/>
  <c r="W189" i="5"/>
  <c r="W181" i="5"/>
  <c r="W177" i="5"/>
  <c r="W173" i="5"/>
  <c r="W169" i="5"/>
  <c r="W165" i="5"/>
  <c r="W586" i="5"/>
  <c r="W582" i="5"/>
  <c r="W578" i="5"/>
  <c r="W574" i="5"/>
  <c r="W570" i="5"/>
  <c r="W566" i="5"/>
  <c r="W562" i="5"/>
  <c r="W558" i="5"/>
  <c r="W554" i="5"/>
  <c r="W550" i="5"/>
  <c r="W546" i="5"/>
  <c r="W542" i="5"/>
  <c r="W538" i="5"/>
  <c r="W534" i="5"/>
  <c r="W530" i="5"/>
  <c r="W526" i="5"/>
  <c r="W522" i="5"/>
  <c r="W518" i="5"/>
  <c r="W514" i="5"/>
  <c r="W510" i="5"/>
  <c r="W506" i="5"/>
  <c r="W502" i="5"/>
  <c r="W498" i="5"/>
  <c r="W494" i="5"/>
  <c r="W490" i="5"/>
  <c r="W486" i="5"/>
  <c r="W482" i="5"/>
  <c r="W478" i="5"/>
  <c r="W474" i="5"/>
  <c r="W470" i="5"/>
  <c r="W466" i="5"/>
  <c r="W462" i="5"/>
  <c r="W458" i="5"/>
  <c r="W454" i="5"/>
  <c r="W450" i="5"/>
  <c r="W446" i="5"/>
  <c r="W442" i="5"/>
  <c r="W438" i="5"/>
  <c r="W318" i="5"/>
  <c r="W314" i="5"/>
  <c r="W310" i="5"/>
  <c r="W306" i="5"/>
  <c r="W302" i="5"/>
  <c r="W298" i="5"/>
  <c r="W294" i="5"/>
  <c r="W290" i="5"/>
  <c r="W286" i="5"/>
  <c r="W282" i="5"/>
  <c r="W278" i="5"/>
  <c r="W274" i="5"/>
  <c r="W270" i="5"/>
  <c r="W266" i="5"/>
  <c r="W262" i="5"/>
  <c r="W258" i="5"/>
  <c r="W254" i="5"/>
  <c r="W250" i="5"/>
  <c r="W246" i="5"/>
  <c r="W242" i="5"/>
  <c r="W238" i="5"/>
  <c r="W234" i="5"/>
  <c r="W230" i="5"/>
  <c r="W226" i="5"/>
  <c r="W222" i="5"/>
  <c r="W218" i="5"/>
  <c r="W214" i="5"/>
  <c r="W210" i="5"/>
  <c r="W206" i="5"/>
  <c r="W202" i="5"/>
  <c r="W198" i="5"/>
  <c r="W194" i="5"/>
  <c r="W190" i="5"/>
  <c r="W186" i="5"/>
  <c r="W182" i="5"/>
  <c r="W178" i="5"/>
  <c r="W174" i="5"/>
  <c r="W170" i="5"/>
  <c r="W166" i="5"/>
  <c r="W162" i="5"/>
  <c r="W587" i="5"/>
  <c r="W583" i="5"/>
  <c r="W579" i="5"/>
  <c r="W575" i="5"/>
  <c r="W571" i="5"/>
  <c r="W567" i="5"/>
  <c r="W563" i="5"/>
  <c r="W559" i="5"/>
  <c r="W555" i="5"/>
  <c r="W551" i="5"/>
  <c r="W547" i="5"/>
  <c r="W543" i="5"/>
  <c r="W539" i="5"/>
  <c r="W535" i="5"/>
  <c r="W531" i="5"/>
  <c r="W527" i="5"/>
  <c r="W523" i="5"/>
  <c r="W519" i="5"/>
  <c r="W515" i="5"/>
  <c r="W511" i="5"/>
  <c r="W507" i="5"/>
  <c r="W503" i="5"/>
  <c r="W499" i="5"/>
  <c r="W495" i="5"/>
  <c r="W491" i="5"/>
  <c r="W487" i="5"/>
  <c r="W483" i="5"/>
  <c r="W479" i="5"/>
  <c r="W475" i="5"/>
  <c r="W471" i="5"/>
  <c r="W467" i="5"/>
  <c r="W463" i="5"/>
  <c r="W459" i="5"/>
  <c r="W455" i="5"/>
  <c r="W451" i="5"/>
  <c r="W447" i="5"/>
  <c r="W443" i="5"/>
  <c r="W439" i="5"/>
  <c r="W319" i="5"/>
  <c r="W315" i="5"/>
  <c r="W311" i="5"/>
  <c r="W307" i="5"/>
  <c r="W303" i="5"/>
  <c r="W299" i="5"/>
  <c r="W295" i="5"/>
  <c r="W291" i="5"/>
  <c r="W287" i="5"/>
  <c r="W283" i="5"/>
  <c r="W279" i="5"/>
  <c r="W275" i="5"/>
  <c r="W271" i="5"/>
  <c r="W267" i="5"/>
  <c r="W263" i="5"/>
  <c r="W259" i="5"/>
  <c r="W255" i="5"/>
  <c r="W251" i="5"/>
  <c r="W247" i="5"/>
  <c r="W243" i="5"/>
  <c r="W239" i="5"/>
  <c r="W235" i="5"/>
  <c r="W231" i="5"/>
  <c r="W227" i="5"/>
  <c r="W223" i="5"/>
  <c r="W219" i="5"/>
  <c r="W215" i="5"/>
  <c r="W211" i="5"/>
  <c r="W207" i="5"/>
  <c r="W203" i="5"/>
  <c r="W199" i="5"/>
  <c r="W195" i="5"/>
  <c r="W191" i="5"/>
  <c r="W187" i="5"/>
  <c r="W183" i="5"/>
  <c r="W179" i="5"/>
  <c r="W175" i="5"/>
  <c r="W171" i="5"/>
  <c r="W167" i="5"/>
  <c r="W163" i="5"/>
  <c r="W588" i="5"/>
  <c r="W572" i="5"/>
  <c r="W556" i="5"/>
  <c r="W540" i="5"/>
  <c r="W524" i="5"/>
  <c r="W508" i="5"/>
  <c r="W492" i="5"/>
  <c r="W476" i="5"/>
  <c r="W460" i="5"/>
  <c r="W444" i="5"/>
  <c r="W316" i="5"/>
  <c r="W300" i="5"/>
  <c r="W284" i="5"/>
  <c r="W268" i="5"/>
  <c r="W252" i="5"/>
  <c r="W236" i="5"/>
  <c r="W220" i="5"/>
  <c r="W204" i="5"/>
  <c r="W188" i="5"/>
  <c r="W172" i="5"/>
  <c r="W576" i="5"/>
  <c r="W560" i="5"/>
  <c r="W544" i="5"/>
  <c r="W528" i="5"/>
  <c r="W512" i="5"/>
  <c r="W496" i="5"/>
  <c r="W480" i="5"/>
  <c r="W464" i="5"/>
  <c r="W448" i="5"/>
  <c r="W320" i="5"/>
  <c r="W304" i="5"/>
  <c r="W288" i="5"/>
  <c r="W272" i="5"/>
  <c r="W256" i="5"/>
  <c r="W240" i="5"/>
  <c r="W224" i="5"/>
  <c r="W208" i="5"/>
  <c r="W192" i="5"/>
  <c r="W176" i="5"/>
  <c r="W580" i="5"/>
  <c r="W564" i="5"/>
  <c r="W548" i="5"/>
  <c r="W532" i="5"/>
  <c r="W516" i="5"/>
  <c r="W500" i="5"/>
  <c r="W484" i="5"/>
  <c r="W468" i="5"/>
  <c r="W452" i="5"/>
  <c r="W436" i="5"/>
  <c r="W308" i="5"/>
  <c r="W292" i="5"/>
  <c r="W276" i="5"/>
  <c r="W260" i="5"/>
  <c r="W244" i="5"/>
  <c r="W228" i="5"/>
  <c r="W212" i="5"/>
  <c r="W196" i="5"/>
  <c r="W180" i="5"/>
  <c r="W164" i="5"/>
  <c r="W584" i="5"/>
  <c r="W568" i="5"/>
  <c r="W552" i="5"/>
  <c r="W536" i="5"/>
  <c r="W520" i="5"/>
  <c r="W504" i="5"/>
  <c r="W488" i="5"/>
  <c r="W472" i="5"/>
  <c r="W456" i="5"/>
  <c r="W440" i="5"/>
  <c r="W312" i="5"/>
  <c r="W296" i="5"/>
  <c r="W280" i="5"/>
  <c r="W264" i="5"/>
  <c r="W248" i="5"/>
  <c r="W232" i="5"/>
  <c r="W216" i="5"/>
  <c r="W200" i="5"/>
  <c r="W184" i="5"/>
  <c r="W168" i="5"/>
  <c r="W107" i="5"/>
  <c r="W123" i="5"/>
  <c r="W139" i="5"/>
  <c r="W155" i="5"/>
  <c r="W106" i="5"/>
  <c r="W122" i="5"/>
  <c r="W138" i="5"/>
  <c r="W154" i="5"/>
  <c r="W105" i="5"/>
  <c r="W121" i="5"/>
  <c r="W137" i="5"/>
  <c r="W153" i="5"/>
  <c r="W104" i="5"/>
  <c r="W120" i="5"/>
  <c r="W136" i="5"/>
  <c r="W152" i="5"/>
  <c r="W103" i="5"/>
  <c r="W119" i="5"/>
  <c r="W135" i="5"/>
  <c r="W151" i="5"/>
  <c r="W102" i="5"/>
  <c r="W118" i="5"/>
  <c r="W134" i="5"/>
  <c r="W150" i="5"/>
  <c r="W101" i="5"/>
  <c r="W117" i="5"/>
  <c r="W133" i="5"/>
  <c r="W149" i="5"/>
  <c r="W100" i="5"/>
  <c r="W116" i="5"/>
  <c r="W132" i="5"/>
  <c r="W148" i="5"/>
  <c r="W99" i="5"/>
  <c r="W115" i="5"/>
  <c r="W131" i="5"/>
  <c r="W147" i="5"/>
  <c r="W98" i="5"/>
  <c r="W114" i="5"/>
  <c r="W130" i="5"/>
  <c r="W146" i="5"/>
  <c r="W113" i="5"/>
  <c r="W129" i="5"/>
  <c r="W145" i="5"/>
  <c r="W161" i="5"/>
  <c r="W112" i="5"/>
  <c r="W128" i="5"/>
  <c r="W144" i="5"/>
  <c r="W160" i="5"/>
  <c r="W111" i="5"/>
  <c r="W127" i="5"/>
  <c r="W143" i="5"/>
  <c r="W159" i="5"/>
  <c r="W110" i="5"/>
  <c r="W126" i="5"/>
  <c r="W142" i="5"/>
  <c r="W158" i="5"/>
  <c r="W109" i="5"/>
  <c r="W125" i="5"/>
  <c r="W141" i="5"/>
  <c r="W157" i="5"/>
  <c r="W108" i="5"/>
  <c r="W124" i="5"/>
  <c r="W140" i="5"/>
  <c r="W156"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l="1"/>
  <c r="A73" i="5" l="1"/>
  <c r="A74" i="5" l="1"/>
  <c r="A75" i="5" l="1"/>
  <c r="A76" i="5" s="1"/>
  <c r="A77" i="5" s="1"/>
  <c r="A78" i="5" s="1"/>
  <c r="A79" i="5" s="1"/>
  <c r="A80" i="5" s="1"/>
  <c r="A81" i="5" s="1"/>
  <c r="A82" i="5" s="1"/>
  <c r="A83" i="5" s="1"/>
  <c r="A84" i="5" s="1"/>
  <c r="A85" i="5" s="1"/>
  <c r="A86" i="5" s="1"/>
  <c r="A87" i="5" s="1"/>
  <c r="A88" i="5" s="1"/>
  <c r="A89" i="5" s="1"/>
  <c r="A90" i="5" s="1"/>
  <c r="A91" i="5" s="1"/>
  <c r="A92" i="5" s="1"/>
  <c r="A93" i="5" s="1"/>
  <c r="G78" i="5" l="1"/>
  <c r="V1" i="35"/>
  <c r="E37" i="35"/>
  <c r="G56" i="39"/>
  <c r="E77" i="35"/>
  <c r="G79" i="38"/>
  <c r="G53" i="5"/>
  <c r="G36" i="35"/>
  <c r="G86" i="39"/>
  <c r="AC4" i="39"/>
  <c r="E35" i="39"/>
  <c r="G52" i="35"/>
  <c r="E22" i="38"/>
  <c r="G41" i="35"/>
  <c r="E14" i="5"/>
  <c r="U1" i="38"/>
  <c r="E85" i="38"/>
  <c r="E28" i="38"/>
  <c r="G66" i="5"/>
  <c r="E67" i="5"/>
  <c r="G12" i="38"/>
  <c r="AC1" i="38"/>
  <c r="D4" i="38"/>
  <c r="G41" i="38"/>
  <c r="E38" i="35"/>
  <c r="G86" i="38"/>
  <c r="G84" i="35"/>
  <c r="E63" i="35"/>
  <c r="E30" i="5"/>
  <c r="E40" i="35"/>
  <c r="D4" i="35"/>
  <c r="G15" i="39"/>
  <c r="E73" i="38"/>
  <c r="E23" i="5"/>
  <c r="E61" i="38"/>
  <c r="G60" i="39"/>
  <c r="E51" i="35"/>
  <c r="T1" i="5"/>
  <c r="AC1" i="5"/>
  <c r="E16" i="39"/>
  <c r="E51" i="38"/>
  <c r="E47" i="39"/>
  <c r="G35" i="39"/>
  <c r="G58" i="5"/>
  <c r="G37" i="35"/>
  <c r="G71" i="35"/>
  <c r="E14" i="35"/>
  <c r="E69" i="5"/>
  <c r="X1" i="39"/>
  <c r="E62" i="35"/>
  <c r="G32" i="5"/>
  <c r="G50" i="5"/>
  <c r="G27" i="5"/>
  <c r="A5" i="39"/>
  <c r="E74" i="35"/>
  <c r="G75" i="5"/>
  <c r="G49" i="35"/>
  <c r="E22" i="39"/>
  <c r="G35" i="35"/>
  <c r="E51" i="5"/>
  <c r="AB1" i="35"/>
  <c r="G48" i="39"/>
  <c r="E18" i="5"/>
  <c r="E13" i="35"/>
  <c r="E15" i="35"/>
  <c r="G54" i="38"/>
  <c r="G30" i="38"/>
  <c r="E78" i="39"/>
  <c r="G70" i="39"/>
  <c r="G67" i="38"/>
  <c r="G28" i="39"/>
  <c r="G87" i="35"/>
  <c r="G14" i="39"/>
  <c r="G49" i="5"/>
  <c r="E25" i="35"/>
  <c r="G59" i="39"/>
  <c r="G17" i="5"/>
  <c r="AC1" i="39"/>
  <c r="G20" i="39"/>
  <c r="E84" i="39"/>
  <c r="E14" i="38"/>
  <c r="G31" i="38"/>
  <c r="G65" i="38"/>
  <c r="G28" i="35"/>
  <c r="G54" i="39"/>
  <c r="G30" i="35"/>
  <c r="E44" i="38"/>
  <c r="G20" i="35"/>
  <c r="D4" i="39"/>
  <c r="G26" i="5"/>
  <c r="E56" i="5"/>
  <c r="E48" i="38"/>
  <c r="E48" i="35"/>
  <c r="G82" i="38"/>
  <c r="G53" i="39"/>
  <c r="E18" i="35"/>
  <c r="E42" i="38"/>
  <c r="E39" i="39"/>
  <c r="G23" i="35"/>
  <c r="E86" i="5"/>
  <c r="E47" i="38"/>
  <c r="E83" i="5"/>
  <c r="G40" i="35"/>
  <c r="X1" i="5"/>
  <c r="A5" i="38"/>
  <c r="E85" i="5"/>
  <c r="G83" i="39"/>
  <c r="E41" i="35"/>
  <c r="G46" i="38"/>
  <c r="G86" i="35"/>
  <c r="G42" i="35"/>
  <c r="E67" i="39"/>
  <c r="E52" i="38"/>
  <c r="E84" i="38"/>
  <c r="E87" i="35"/>
  <c r="E66" i="35"/>
  <c r="G29" i="39"/>
  <c r="G38" i="5"/>
  <c r="E43" i="38"/>
  <c r="G17" i="35"/>
  <c r="E35" i="38"/>
  <c r="E16" i="5"/>
  <c r="E77" i="39"/>
  <c r="G34" i="35"/>
  <c r="E89" i="38"/>
  <c r="E28" i="5"/>
  <c r="E80" i="38"/>
  <c r="E47" i="35"/>
  <c r="G29" i="35"/>
  <c r="E32" i="35"/>
  <c r="Z4" i="38"/>
  <c r="E17" i="5"/>
  <c r="E42" i="39"/>
  <c r="G80" i="38"/>
  <c r="E10" i="5"/>
  <c r="E11" i="5"/>
  <c r="E70" i="38"/>
  <c r="G42" i="5"/>
  <c r="E58" i="5"/>
  <c r="AA1" i="5"/>
  <c r="E61" i="35"/>
  <c r="E72" i="39"/>
  <c r="U1" i="39"/>
  <c r="G50" i="35"/>
  <c r="E49" i="38"/>
  <c r="G46" i="35"/>
  <c r="Z1" i="35"/>
  <c r="G17" i="38"/>
  <c r="G55" i="35"/>
  <c r="E12" i="38"/>
  <c r="E37" i="39"/>
  <c r="E30" i="38"/>
  <c r="E67" i="35"/>
  <c r="E88" i="39"/>
  <c r="G48" i="35"/>
  <c r="G65" i="39"/>
  <c r="G12" i="35"/>
  <c r="E9" i="38"/>
  <c r="G88" i="38"/>
  <c r="E12" i="39"/>
  <c r="E41" i="5"/>
  <c r="E43" i="35"/>
  <c r="G66" i="38"/>
  <c r="G87" i="39"/>
  <c r="G13" i="39"/>
  <c r="G70" i="35"/>
  <c r="E50" i="39"/>
  <c r="G17" i="39"/>
  <c r="AB1" i="38"/>
  <c r="E41" i="38"/>
  <c r="G81" i="39"/>
  <c r="E74" i="39"/>
  <c r="G69" i="38"/>
  <c r="E65" i="38"/>
  <c r="G67" i="39"/>
  <c r="G55" i="38"/>
  <c r="G45" i="5"/>
  <c r="E43" i="5"/>
  <c r="E50" i="35"/>
  <c r="G38" i="39"/>
  <c r="E33" i="5"/>
  <c r="G25" i="38"/>
  <c r="Z4" i="39"/>
  <c r="E26" i="38"/>
  <c r="AB4" i="38"/>
  <c r="E64" i="5"/>
  <c r="E21" i="35"/>
  <c r="E66" i="39"/>
  <c r="E19" i="38"/>
  <c r="E80" i="35"/>
  <c r="G77" i="5"/>
  <c r="G62" i="39"/>
  <c r="E9" i="35"/>
  <c r="G90" i="38"/>
  <c r="E60" i="35"/>
  <c r="G24" i="39"/>
  <c r="E33" i="38"/>
  <c r="E82" i="5"/>
  <c r="W1" i="38"/>
  <c r="Z1" i="39"/>
  <c r="E16" i="38"/>
  <c r="G82" i="39"/>
  <c r="E73" i="5"/>
  <c r="G57" i="5"/>
  <c r="G46" i="39"/>
  <c r="E37" i="5"/>
  <c r="E71" i="38"/>
  <c r="T1" i="38"/>
  <c r="G26" i="39"/>
  <c r="G87" i="38"/>
  <c r="E46" i="38"/>
  <c r="G18" i="38"/>
  <c r="E53" i="39"/>
  <c r="G21" i="38"/>
  <c r="G75" i="39"/>
  <c r="E81" i="39"/>
  <c r="E75" i="38"/>
  <c r="G66" i="35"/>
  <c r="E55" i="5"/>
  <c r="E58" i="38"/>
  <c r="G74" i="38"/>
  <c r="E74" i="38"/>
  <c r="G45" i="38"/>
  <c r="E76" i="39"/>
  <c r="G62" i="38"/>
  <c r="G33" i="5"/>
  <c r="G59" i="38"/>
  <c r="AB1" i="5"/>
  <c r="E70" i="35"/>
  <c r="E40" i="39"/>
  <c r="G83" i="35"/>
  <c r="E13" i="38"/>
  <c r="E48" i="5"/>
  <c r="G49" i="39"/>
  <c r="G31" i="39"/>
  <c r="G47" i="39"/>
  <c r="G66" i="39"/>
  <c r="G10" i="5"/>
  <c r="G56" i="38"/>
  <c r="G51" i="39"/>
  <c r="G33" i="38"/>
  <c r="E14" i="39"/>
  <c r="E32" i="39"/>
  <c r="E44" i="5"/>
  <c r="E50" i="38"/>
  <c r="E33" i="39"/>
  <c r="V1" i="5"/>
  <c r="E72" i="38"/>
  <c r="E86" i="39"/>
  <c r="G19" i="5"/>
  <c r="G72" i="39"/>
  <c r="E84" i="35"/>
  <c r="E78" i="5"/>
  <c r="G41" i="5"/>
  <c r="E57" i="35"/>
  <c r="G12" i="39"/>
  <c r="E61" i="39"/>
  <c r="Y1" i="5"/>
  <c r="G40" i="5"/>
  <c r="E23" i="39"/>
  <c r="G63" i="38"/>
  <c r="E30" i="39"/>
  <c r="E49" i="39"/>
  <c r="E88" i="35"/>
  <c r="G72" i="35"/>
  <c r="G85" i="38"/>
  <c r="E29" i="38"/>
  <c r="G73" i="39"/>
  <c r="G44" i="5"/>
  <c r="G13" i="5"/>
  <c r="G25" i="35"/>
  <c r="G27" i="39"/>
  <c r="G32" i="39"/>
  <c r="E90" i="39"/>
  <c r="G76" i="5"/>
  <c r="E54" i="39"/>
  <c r="G30" i="39"/>
  <c r="E22" i="35"/>
  <c r="E55" i="35"/>
  <c r="E44" i="39"/>
  <c r="G74" i="35"/>
  <c r="E30" i="35"/>
  <c r="E21" i="5"/>
  <c r="E64" i="38"/>
  <c r="E15" i="38"/>
  <c r="G88" i="35"/>
  <c r="G77" i="39"/>
  <c r="E54" i="38"/>
  <c r="G71" i="38"/>
  <c r="G51" i="38"/>
  <c r="AB4" i="35"/>
  <c r="E84" i="5"/>
  <c r="G22" i="38"/>
  <c r="E28" i="39"/>
  <c r="G48" i="38"/>
  <c r="E43" i="39"/>
  <c r="E12" i="35"/>
  <c r="E91" i="39"/>
  <c r="E61" i="5"/>
  <c r="E38" i="38"/>
  <c r="G80" i="5"/>
  <c r="E25" i="39"/>
  <c r="G56" i="35"/>
  <c r="E49" i="35"/>
  <c r="E27" i="5"/>
  <c r="G44" i="35"/>
  <c r="E89" i="35"/>
  <c r="G13" i="35"/>
  <c r="G24" i="38"/>
  <c r="G31" i="35"/>
  <c r="G43" i="38"/>
  <c r="E46" i="39"/>
  <c r="G73" i="35"/>
  <c r="E40" i="38"/>
  <c r="E87" i="38"/>
  <c r="E17" i="35"/>
  <c r="G60" i="5"/>
  <c r="G40" i="38"/>
  <c r="E29" i="39"/>
  <c r="E27" i="35"/>
  <c r="E52" i="5"/>
  <c r="G16" i="38"/>
  <c r="AC4" i="38"/>
  <c r="E45" i="39"/>
  <c r="G78" i="38"/>
  <c r="E24" i="35"/>
  <c r="G61" i="38"/>
  <c r="A5" i="35"/>
  <c r="E13" i="39"/>
  <c r="G36" i="5"/>
  <c r="H8" i="5"/>
  <c r="G24" i="5"/>
  <c r="E19" i="5"/>
  <c r="G49" i="38"/>
  <c r="E19" i="39"/>
  <c r="G39" i="39"/>
  <c r="E34" i="39"/>
  <c r="E24" i="39"/>
  <c r="G11" i="39"/>
  <c r="W1" i="39"/>
  <c r="G60" i="38"/>
  <c r="E45" i="38"/>
  <c r="E78" i="35"/>
  <c r="E40" i="5"/>
  <c r="E83" i="39"/>
  <c r="E29" i="5"/>
  <c r="G15" i="38"/>
  <c r="G68" i="35"/>
  <c r="E86" i="38"/>
  <c r="Y1" i="35"/>
  <c r="AC1" i="35"/>
  <c r="E59" i="39"/>
  <c r="E46" i="35"/>
  <c r="E42" i="35"/>
  <c r="G22" i="39"/>
  <c r="E80" i="5"/>
  <c r="E63" i="39"/>
  <c r="G20" i="38"/>
  <c r="E45" i="35"/>
  <c r="E56" i="38"/>
  <c r="E42" i="5"/>
  <c r="E51" i="39"/>
  <c r="G39" i="5"/>
  <c r="Z4" i="35"/>
  <c r="E87" i="39"/>
  <c r="E85" i="35"/>
  <c r="G31" i="5"/>
  <c r="E82" i="38"/>
  <c r="E64" i="39"/>
  <c r="E80" i="39"/>
  <c r="G91" i="38"/>
  <c r="E78" i="38"/>
  <c r="G58" i="35"/>
  <c r="E53" i="38"/>
  <c r="D4" i="5"/>
  <c r="G67" i="35"/>
  <c r="U1" i="35"/>
  <c r="G88" i="39"/>
  <c r="E26" i="5"/>
  <c r="E90" i="35"/>
  <c r="E37" i="38"/>
  <c r="E59" i="35"/>
  <c r="G33" i="39"/>
  <c r="G11" i="38"/>
  <c r="E53" i="5"/>
  <c r="G24" i="35"/>
  <c r="E38" i="5"/>
  <c r="E13" i="5"/>
  <c r="G70" i="5"/>
  <c r="E52" i="39"/>
  <c r="E11" i="38"/>
  <c r="W1" i="5"/>
  <c r="E73" i="35"/>
  <c r="G26" i="38"/>
  <c r="G16" i="35"/>
  <c r="G82" i="35"/>
  <c r="G10" i="35"/>
  <c r="E69" i="35"/>
  <c r="G90" i="39"/>
  <c r="G10" i="38"/>
  <c r="E85" i="39"/>
  <c r="G56" i="5"/>
  <c r="E27" i="38"/>
  <c r="G34" i="39"/>
  <c r="G40" i="39"/>
  <c r="G78" i="35"/>
  <c r="A5" i="5"/>
  <c r="G29" i="38"/>
  <c r="G76" i="38"/>
  <c r="E86" i="35"/>
  <c r="E31" i="35"/>
  <c r="E76" i="35"/>
  <c r="E15" i="39"/>
  <c r="G70" i="38"/>
  <c r="AA1" i="35"/>
  <c r="E12" i="5"/>
  <c r="E88" i="5"/>
  <c r="G52" i="38"/>
  <c r="G69" i="5"/>
  <c r="E24" i="38"/>
  <c r="H8" i="38"/>
  <c r="G91" i="39"/>
  <c r="E68" i="39"/>
  <c r="G62" i="35"/>
  <c r="E39" i="38"/>
  <c r="G32" i="38"/>
  <c r="E18" i="39"/>
  <c r="E35" i="35"/>
  <c r="G13" i="38"/>
  <c r="E62" i="38"/>
  <c r="E47" i="5"/>
  <c r="E83" i="38"/>
  <c r="G50" i="39"/>
  <c r="E54" i="35"/>
  <c r="E11" i="35"/>
  <c r="G72" i="5"/>
  <c r="E55" i="39"/>
  <c r="G19" i="39"/>
  <c r="G81" i="35"/>
  <c r="E69" i="38"/>
  <c r="G21" i="39"/>
  <c r="E36" i="38"/>
  <c r="E71" i="35"/>
  <c r="E72" i="35"/>
  <c r="E70" i="39"/>
  <c r="E32" i="5"/>
  <c r="E34" i="38"/>
  <c r="E81" i="5"/>
  <c r="Z4" i="5"/>
  <c r="G47" i="35"/>
  <c r="G53" i="35"/>
  <c r="G46" i="5"/>
  <c r="G79" i="39"/>
  <c r="E62" i="39"/>
  <c r="AB4" i="39"/>
  <c r="W1" i="35"/>
  <c r="G68" i="38"/>
  <c r="E89" i="39"/>
  <c r="G58" i="38"/>
  <c r="G76" i="35"/>
  <c r="G34" i="5"/>
  <c r="E10" i="39"/>
  <c r="E88" i="38"/>
  <c r="G38" i="35"/>
  <c r="G69" i="35"/>
  <c r="G71" i="5"/>
  <c r="AC4" i="35"/>
  <c r="AA4" i="35"/>
  <c r="E54" i="5"/>
  <c r="E59" i="38"/>
  <c r="E35" i="5"/>
  <c r="G68" i="5"/>
  <c r="E76" i="38"/>
  <c r="AA4" i="38"/>
  <c r="V1" i="39"/>
  <c r="G19" i="38"/>
  <c r="E21" i="39"/>
  <c r="G15" i="35"/>
  <c r="G57" i="39"/>
  <c r="E15" i="5"/>
  <c r="G73" i="38"/>
  <c r="G55" i="39"/>
  <c r="T1" i="35"/>
  <c r="G54" i="35"/>
  <c r="E81" i="38"/>
  <c r="E73" i="39"/>
  <c r="G69" i="39"/>
  <c r="AB1" i="39"/>
  <c r="E25" i="38"/>
  <c r="G44" i="39"/>
  <c r="E36" i="35"/>
  <c r="E10" i="35"/>
  <c r="E57" i="39"/>
  <c r="E39" i="35"/>
  <c r="G77" i="35"/>
  <c r="E75" i="35"/>
  <c r="E22" i="5"/>
  <c r="G75" i="35"/>
  <c r="E71" i="39"/>
  <c r="E55" i="38"/>
  <c r="E60" i="39"/>
  <c r="E53" i="35"/>
  <c r="G60" i="35"/>
  <c r="E66" i="5"/>
  <c r="G59" i="35"/>
  <c r="E52" i="35"/>
  <c r="G43" i="5"/>
  <c r="G83" i="38"/>
  <c r="E33" i="35"/>
  <c r="E31" i="38"/>
  <c r="G52" i="5"/>
  <c r="E68" i="5"/>
  <c r="E74" i="5"/>
  <c r="G65" i="35"/>
  <c r="G28" i="38"/>
  <c r="Z1" i="38"/>
  <c r="G64" i="39"/>
  <c r="E81" i="35"/>
  <c r="E79" i="35"/>
  <c r="E24" i="5"/>
  <c r="G18" i="39"/>
  <c r="G84" i="38"/>
  <c r="G89" i="35"/>
  <c r="E56" i="35"/>
  <c r="E60" i="5"/>
  <c r="G73" i="5"/>
  <c r="E20" i="5"/>
  <c r="E36" i="39"/>
  <c r="G37" i="39"/>
  <c r="E91" i="35"/>
  <c r="E23" i="35"/>
  <c r="G35" i="5"/>
  <c r="E64" i="35"/>
  <c r="G61" i="39"/>
  <c r="G43" i="35"/>
  <c r="G45" i="35"/>
  <c r="E21" i="38"/>
  <c r="E11" i="39"/>
  <c r="G78" i="39"/>
  <c r="E65" i="35"/>
  <c r="E63" i="5"/>
  <c r="G89" i="39"/>
  <c r="G85" i="39"/>
  <c r="E31" i="39"/>
  <c r="G45" i="39"/>
  <c r="E79" i="5"/>
  <c r="G26" i="35"/>
  <c r="H8" i="35"/>
  <c r="E89" i="5"/>
  <c r="G23" i="5"/>
  <c r="G41" i="39"/>
  <c r="G59" i="5"/>
  <c r="AA1" i="38"/>
  <c r="G33" i="35"/>
  <c r="G51" i="35"/>
  <c r="G61" i="5"/>
  <c r="E32" i="38"/>
  <c r="G90" i="35"/>
  <c r="G55" i="5"/>
  <c r="G25" i="5"/>
  <c r="G10" i="39"/>
  <c r="G58" i="39"/>
  <c r="G54" i="5"/>
  <c r="G50" i="38"/>
  <c r="G34" i="38"/>
  <c r="E20" i="38"/>
  <c r="G39" i="38"/>
  <c r="E70" i="5"/>
  <c r="E87" i="5"/>
  <c r="G15" i="5"/>
  <c r="E75" i="39"/>
  <c r="G63" i="35"/>
  <c r="G76" i="39"/>
  <c r="E45" i="5"/>
  <c r="G44" i="38"/>
  <c r="G32" i="35"/>
  <c r="G18" i="5"/>
  <c r="G67" i="5"/>
  <c r="G64" i="38"/>
  <c r="G43" i="39"/>
  <c r="G23" i="38"/>
  <c r="G21" i="5"/>
  <c r="G39" i="35"/>
  <c r="G11" i="5"/>
  <c r="AA4" i="39"/>
  <c r="G14" i="38"/>
  <c r="E91" i="38"/>
  <c r="AA1" i="39"/>
  <c r="E65" i="5"/>
  <c r="V1" i="38"/>
  <c r="E48" i="39"/>
  <c r="E28" i="35"/>
  <c r="E63" i="38"/>
  <c r="G51" i="5"/>
  <c r="G38" i="38"/>
  <c r="E25" i="5"/>
  <c r="G74" i="39"/>
  <c r="G47" i="38"/>
  <c r="G64" i="5"/>
  <c r="Z1" i="5"/>
  <c r="G63" i="39"/>
  <c r="G71" i="39"/>
  <c r="E57" i="5"/>
  <c r="E79" i="39"/>
  <c r="E68" i="38"/>
  <c r="E34" i="5"/>
  <c r="X1" i="38"/>
  <c r="E9" i="39"/>
  <c r="E58" i="39"/>
  <c r="E17" i="38"/>
  <c r="G81" i="38"/>
  <c r="E59" i="5"/>
  <c r="E65" i="39"/>
  <c r="G29" i="5"/>
  <c r="U1" i="5"/>
  <c r="E67" i="38"/>
  <c r="E27" i="39"/>
  <c r="G84" i="39"/>
  <c r="E41" i="39"/>
  <c r="G74" i="5"/>
  <c r="E49" i="5"/>
  <c r="G77" i="38"/>
  <c r="E77" i="5"/>
  <c r="E76" i="5"/>
  <c r="E69" i="39"/>
  <c r="G35" i="38"/>
  <c r="X1" i="35"/>
  <c r="E83" i="35"/>
  <c r="AA4" i="5"/>
  <c r="E20" i="35"/>
  <c r="E68" i="35"/>
  <c r="E19" i="35"/>
  <c r="E46" i="5"/>
  <c r="E60" i="38"/>
  <c r="G25" i="39"/>
  <c r="G30" i="5"/>
  <c r="G63" i="5"/>
  <c r="G57" i="35"/>
  <c r="G28" i="5"/>
  <c r="E77" i="38"/>
  <c r="G61" i="35"/>
  <c r="G57" i="38"/>
  <c r="G64" i="35"/>
  <c r="G80" i="39"/>
  <c r="Y1" i="38"/>
  <c r="G21" i="35"/>
  <c r="E20" i="39"/>
  <c r="E56" i="39"/>
  <c r="G89" i="38"/>
  <c r="G11" i="35"/>
  <c r="E31" i="5"/>
  <c r="G52" i="39"/>
  <c r="E34" i="35"/>
  <c r="G19" i="35"/>
  <c r="G27" i="38"/>
  <c r="E72" i="5"/>
  <c r="G23" i="39"/>
  <c r="E75" i="5"/>
  <c r="E79" i="38"/>
  <c r="E26" i="35"/>
  <c r="E38" i="39"/>
  <c r="E58" i="35"/>
  <c r="H8" i="39"/>
  <c r="G14" i="35"/>
  <c r="G85" i="35"/>
  <c r="G79" i="35"/>
  <c r="E71" i="5"/>
  <c r="G42" i="38"/>
  <c r="E17" i="39"/>
  <c r="E44" i="35"/>
  <c r="E29" i="35"/>
  <c r="E50" i="5"/>
  <c r="G80" i="35"/>
  <c r="G22" i="35"/>
  <c r="E66" i="38"/>
  <c r="G36" i="38"/>
  <c r="E57" i="38"/>
  <c r="G62" i="5"/>
  <c r="G16" i="39"/>
  <c r="G37" i="5"/>
  <c r="AB4" i="5"/>
  <c r="E82" i="39"/>
  <c r="E26" i="39"/>
  <c r="E36" i="5"/>
  <c r="G27" i="35"/>
  <c r="G37" i="38"/>
  <c r="G53" i="38"/>
  <c r="E18" i="38"/>
  <c r="G12" i="5"/>
  <c r="G47" i="5"/>
  <c r="G18" i="35"/>
  <c r="G14" i="5"/>
  <c r="G75" i="38"/>
  <c r="T1" i="39"/>
  <c r="E9" i="5"/>
  <c r="E23" i="38"/>
  <c r="G68" i="39"/>
  <c r="G72" i="38"/>
  <c r="G48" i="5"/>
  <c r="G79" i="5"/>
  <c r="E16" i="35"/>
  <c r="E90" i="38"/>
  <c r="E62" i="5"/>
  <c r="AC4" i="5"/>
  <c r="E39" i="5"/>
  <c r="E82" i="35"/>
  <c r="G16" i="5"/>
  <c r="E10" i="38"/>
  <c r="G42" i="39"/>
  <c r="G36" i="39"/>
  <c r="G65" i="5"/>
  <c r="G20" i="5"/>
  <c r="Y1" i="39"/>
  <c r="G22" i="5"/>
  <c r="H33" i="32" l="1"/>
  <c r="H56" i="32"/>
  <c r="AD1" i="39"/>
  <c r="H30" i="32"/>
  <c r="H44" i="32"/>
  <c r="H65" i="32"/>
  <c r="H69" i="32"/>
  <c r="H66" i="32"/>
  <c r="H25" i="32"/>
  <c r="H40" i="32"/>
  <c r="H70" i="32"/>
  <c r="H71" i="32"/>
  <c r="H43" i="32"/>
  <c r="H53" i="32"/>
  <c r="H28" i="32"/>
  <c r="H51" i="32"/>
  <c r="H19" i="32"/>
  <c r="H59" i="32"/>
  <c r="H39" i="32"/>
  <c r="H81" i="32"/>
  <c r="H64" i="32"/>
  <c r="H83" i="32"/>
  <c r="H73" i="32"/>
  <c r="H57" i="32"/>
  <c r="H14" i="32"/>
  <c r="H54" i="32"/>
  <c r="H18" i="32"/>
  <c r="H68" i="32"/>
  <c r="H62" i="32"/>
  <c r="H60" i="32"/>
  <c r="H16" i="32"/>
  <c r="AD1" i="35"/>
  <c r="H9" i="32"/>
  <c r="H29" i="32"/>
  <c r="H48" i="32"/>
  <c r="H75" i="32"/>
  <c r="H26" i="32"/>
  <c r="H41" i="32"/>
  <c r="H82" i="32"/>
  <c r="H6" i="32"/>
  <c r="Q4" i="5"/>
  <c r="H7" i="32"/>
  <c r="H32" i="32"/>
  <c r="H47" i="32"/>
  <c r="H20" i="32"/>
  <c r="A6" i="5"/>
  <c r="H36" i="32"/>
  <c r="H74" i="32"/>
  <c r="H23" i="32"/>
  <c r="H34" i="32"/>
  <c r="H13" i="32"/>
  <c r="Q4" i="35"/>
  <c r="H46" i="32"/>
  <c r="H21" i="32"/>
  <c r="H55" i="32"/>
  <c r="H78" i="32"/>
  <c r="H15" i="32"/>
  <c r="H72" i="32"/>
  <c r="H38" i="32"/>
  <c r="H42" i="32"/>
  <c r="H49" i="32"/>
  <c r="AD1" i="38"/>
  <c r="H31" i="32"/>
  <c r="H67" i="32"/>
  <c r="H76" i="32"/>
  <c r="H58" i="32"/>
  <c r="H27" i="32"/>
  <c r="H37" i="32"/>
  <c r="H35" i="32"/>
  <c r="H52" i="32"/>
  <c r="H5" i="32"/>
  <c r="H4" i="32"/>
  <c r="H11" i="32"/>
  <c r="H22" i="32"/>
  <c r="H10" i="32"/>
  <c r="H79" i="32"/>
  <c r="Q4" i="38"/>
  <c r="H77" i="32"/>
  <c r="H80" i="32"/>
  <c r="H50" i="32"/>
  <c r="A6" i="39"/>
  <c r="H12" i="32"/>
  <c r="H45" i="32"/>
  <c r="Q4" i="39"/>
  <c r="H63" i="32"/>
  <c r="AD1" i="5"/>
  <c r="H17" i="32"/>
  <c r="A6" i="35"/>
  <c r="H24" i="32"/>
  <c r="A6" i="38"/>
  <c r="H61" i="32"/>
  <c r="H8" i="32"/>
  <c r="Y4" i="38" l="1"/>
  <c r="Z7" i="38"/>
  <c r="L4" i="38"/>
  <c r="S5" i="38"/>
  <c r="G4" i="38"/>
  <c r="AC3" i="38"/>
  <c r="W4" i="38"/>
  <c r="X4" i="38"/>
  <c r="Y7" i="38"/>
  <c r="AB3" i="38"/>
  <c r="O4" i="35"/>
  <c r="U5" i="35"/>
  <c r="M4" i="35"/>
  <c r="AA3" i="35"/>
  <c r="Y3" i="35"/>
  <c r="E5" i="35"/>
  <c r="V5" i="35"/>
  <c r="V3" i="35"/>
  <c r="AC3" i="35"/>
  <c r="T6" i="39"/>
  <c r="X3" i="39"/>
  <c r="V5" i="39"/>
  <c r="AB3" i="39"/>
  <c r="S6" i="39"/>
  <c r="O4" i="39"/>
  <c r="G4" i="39"/>
  <c r="AC7" i="39"/>
  <c r="M4" i="39"/>
  <c r="E5" i="39"/>
  <c r="E5" i="5"/>
  <c r="E4" i="5"/>
  <c r="AA3" i="5"/>
  <c r="M4" i="5"/>
  <c r="I4" i="5"/>
  <c r="V5" i="5"/>
  <c r="S6" i="5"/>
  <c r="W3" i="5"/>
  <c r="V4" i="5"/>
  <c r="V7" i="38"/>
  <c r="U4" i="38"/>
  <c r="F4" i="38"/>
  <c r="AC7" i="38"/>
  <c r="U3" i="38"/>
  <c r="AA3" i="38"/>
  <c r="T3" i="38"/>
  <c r="W3" i="38"/>
  <c r="X3" i="38"/>
  <c r="T4" i="35"/>
  <c r="E4" i="35"/>
  <c r="T3" i="35"/>
  <c r="L4" i="35"/>
  <c r="W3" i="35"/>
  <c r="V4" i="35"/>
  <c r="W5" i="35"/>
  <c r="Z3" i="35"/>
  <c r="U3" i="35"/>
  <c r="AB7" i="39"/>
  <c r="V3" i="39"/>
  <c r="AA3" i="39"/>
  <c r="U7" i="39"/>
  <c r="V7" i="39"/>
  <c r="Y7" i="39"/>
  <c r="F4" i="39"/>
  <c r="W3" i="39"/>
  <c r="T4" i="39"/>
  <c r="AC3" i="5"/>
  <c r="T6" i="5"/>
  <c r="X4" i="5"/>
  <c r="F4" i="5"/>
  <c r="V7" i="5"/>
  <c r="Y4" i="5"/>
  <c r="Y3" i="5"/>
  <c r="O4" i="5"/>
  <c r="AB7" i="5"/>
  <c r="V4" i="38"/>
  <c r="Y3" i="38"/>
  <c r="O4" i="38"/>
  <c r="I4" i="38"/>
  <c r="Z3" i="38"/>
  <c r="E5" i="38"/>
  <c r="S6" i="38"/>
  <c r="W5" i="38"/>
  <c r="V5" i="38"/>
  <c r="Y7" i="35"/>
  <c r="AB3" i="35"/>
  <c r="AB7" i="35"/>
  <c r="F4" i="35"/>
  <c r="U7" i="35"/>
  <c r="T6" i="35"/>
  <c r="W4" i="35"/>
  <c r="G4" i="35"/>
  <c r="V7" i="35"/>
  <c r="S5" i="35"/>
  <c r="Y3" i="39"/>
  <c r="W4" i="39"/>
  <c r="I4" i="39"/>
  <c r="U3" i="39"/>
  <c r="S5" i="39"/>
  <c r="Z7" i="39"/>
  <c r="AC3" i="39"/>
  <c r="W5" i="39"/>
  <c r="Y4" i="39"/>
  <c r="W5" i="5"/>
  <c r="W4" i="5"/>
  <c r="V3" i="5"/>
  <c r="Z7" i="5"/>
  <c r="U5" i="5"/>
  <c r="G4" i="5"/>
  <c r="AC7" i="5"/>
  <c r="AB3" i="5"/>
  <c r="Y7" i="5"/>
  <c r="U7" i="38"/>
  <c r="M4" i="38"/>
  <c r="T4" i="38"/>
  <c r="E4" i="38"/>
  <c r="AB7" i="38"/>
  <c r="T6" i="38"/>
  <c r="U5" i="38"/>
  <c r="V3" i="38"/>
  <c r="D6" i="38"/>
  <c r="D6" i="35"/>
  <c r="Z7" i="35"/>
  <c r="S6" i="35"/>
  <c r="I4" i="35"/>
  <c r="X3" i="35"/>
  <c r="U4" i="35"/>
  <c r="AC7" i="35"/>
  <c r="Y4" i="35"/>
  <c r="X4" i="35"/>
  <c r="U4" i="39"/>
  <c r="X4" i="39"/>
  <c r="V4" i="39"/>
  <c r="T3" i="39"/>
  <c r="D6" i="39"/>
  <c r="Z3" i="39"/>
  <c r="L4" i="39"/>
  <c r="E4" i="39"/>
  <c r="U5" i="39"/>
  <c r="Z3" i="5"/>
  <c r="U4" i="5"/>
  <c r="T4" i="5"/>
  <c r="L4" i="5"/>
  <c r="U3" i="5"/>
  <c r="S5" i="5"/>
  <c r="T3" i="5"/>
  <c r="D6" i="5"/>
  <c r="X3" i="5"/>
  <c r="U7" i="5"/>
  <c r="AD4" i="5" l="1"/>
  <c r="L5" i="39"/>
  <c r="J4" i="35"/>
  <c r="K4" i="35"/>
  <c r="P5" i="38"/>
  <c r="L5" i="38"/>
  <c r="AD4" i="38"/>
  <c r="N4" i="5"/>
  <c r="J4" i="5"/>
  <c r="K4" i="5"/>
  <c r="K4" i="39"/>
  <c r="P5" i="35"/>
  <c r="N4" i="35"/>
  <c r="P5" i="5"/>
  <c r="AD4" i="39"/>
  <c r="N4" i="39"/>
  <c r="P5" i="39"/>
  <c r="L5" i="35"/>
  <c r="AD4" i="35"/>
  <c r="J4" i="38"/>
  <c r="L5" i="5"/>
  <c r="J4" i="39"/>
  <c r="N4" i="38"/>
  <c r="K4" i="38"/>
  <c r="D5" i="5"/>
  <c r="H4" i="39"/>
  <c r="D5" i="35"/>
  <c r="H4" i="35"/>
  <c r="H4" i="5"/>
  <c r="D5" i="39"/>
  <c r="D5" i="38"/>
  <c r="H4" i="38"/>
  <c r="P4" i="38" l="1"/>
  <c r="P4" i="5"/>
  <c r="P4" i="35"/>
  <c r="P4" i="39"/>
  <c r="AD3" i="38"/>
  <c r="AD3" i="5"/>
  <c r="AD3" i="35"/>
  <c r="AD3" i="3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<sst xmlns="http://schemas.openxmlformats.org/spreadsheetml/2006/main" count="155217" uniqueCount="29121">
  <si>
    <t>AI</t>
  </si>
  <si>
    <t>C:\Meetings\SAWG2\SA_WG2__XlZipLinksPrefs.ini</t>
  </si>
  <si>
    <t>3GPP TSG SA WG2 (Architecture)</t>
  </si>
  <si>
    <t>Tdoc #</t>
  </si>
  <si>
    <t xml:space="preserve"> </t>
  </si>
  <si>
    <t>Puneet</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</si>
  <si>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</si>
  <si>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</si>
  <si>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</si>
  <si>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</si>
  <si>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</si>
  <si>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</si>
  <si>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</si>
  <si>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</si>
  <si>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</si>
  <si>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</si>
  <si>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</si>
  <si>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</si>
  <si>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</si>
  <si>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</si>
  <si>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</si>
  <si>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</si>
  <si>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</si>
  <si>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</si>
  <si>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</si>
  <si>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</si>
  <si>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</si>
  <si>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</si>
  <si>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</si>
  <si>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</si>
  <si>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Source</t>
  </si>
  <si>
    <t>Spec</t>
  </si>
  <si>
    <t>CR #</t>
  </si>
  <si>
    <t>Cat</t>
  </si>
  <si>
    <t>C_Ver</t>
  </si>
  <si>
    <t>Rel</t>
  </si>
  <si>
    <t>WI</t>
  </si>
  <si>
    <t>Summary</t>
  </si>
  <si>
    <t>Discussion</t>
  </si>
  <si>
    <t>Conclusion</t>
  </si>
  <si>
    <t>Contact</t>
  </si>
  <si>
    <t>-</t>
  </si>
  <si>
    <t>---</t>
  </si>
  <si>
    <t>----</t>
  </si>
  <si>
    <t>#docs</t>
  </si>
  <si>
    <t>------</t>
  </si>
  <si>
    <t>SA2</t>
  </si>
  <si>
    <t>Agenda Title</t>
  </si>
  <si>
    <t>Note</t>
  </si>
  <si>
    <t>1</t>
  </si>
  <si>
    <t>Opening of the meeting</t>
  </si>
  <si>
    <t>2</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</si>
  <si>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</si>
  <si>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</si>
  <si>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4</t>
  </si>
  <si>
    <t>General</t>
  </si>
  <si>
    <t>4.1</t>
  </si>
  <si>
    <t>Common issues and Incoming LSs</t>
  </si>
  <si>
    <t>5</t>
  </si>
  <si>
    <t>5.1</t>
  </si>
  <si>
    <t>3GPP Packet Access Maintenance</t>
  </si>
  <si>
    <t>5.2</t>
  </si>
  <si>
    <t>5.3</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</si>
  <si>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</si>
  <si>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</si>
  <si>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</si>
  <si>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</si>
  <si>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</si>
  <si>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</si>
  <si>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</si>
  <si>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</si>
  <si>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</si>
  <si>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</si>
  <si>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</si>
  <si>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</si>
  <si>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</si>
  <si>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</si>
  <si>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</si>
  <si>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</si>
  <si>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</si>
  <si>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</si>
  <si>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</si>
  <si>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</si>
  <si>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</si>
  <si>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</si>
  <si>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</si>
  <si>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</si>
  <si>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</si>
  <si>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7.3</t>
  </si>
  <si>
    <t>Planning future meetings</t>
  </si>
  <si>
    <t>8</t>
  </si>
  <si>
    <t>9</t>
  </si>
  <si>
    <t>99</t>
  </si>
  <si>
    <t>Withdrawn and reserved documents</t>
  </si>
  <si>
    <t>FLAG</t>
  </si>
  <si>
    <t>Rx</t>
  </si>
  <si>
    <t>Title</t>
  </si>
  <si>
    <t>Y</t>
  </si>
  <si>
    <t>Approval</t>
  </si>
  <si>
    <t>The meeting agenda.</t>
  </si>
  <si>
    <t>REPORT</t>
  </si>
  <si>
    <t>SA WG2 Secretary</t>
  </si>
  <si>
    <t>Maurice Pope</t>
  </si>
  <si>
    <t>Action</t>
  </si>
  <si>
    <t>Information</t>
  </si>
  <si>
    <t>23.502</t>
  </si>
  <si>
    <t>F</t>
  </si>
  <si>
    <t>C</t>
  </si>
  <si>
    <t>A</t>
  </si>
  <si>
    <t>Intel</t>
  </si>
  <si>
    <t>Puneet Jain</t>
  </si>
  <si>
    <t>ETRI</t>
  </si>
  <si>
    <t>CATT</t>
  </si>
  <si>
    <t>Chris Pudney</t>
  </si>
  <si>
    <t>6.11</t>
  </si>
  <si>
    <t>MediaTek Inc.</t>
  </si>
  <si>
    <t>OPEN</t>
  </si>
  <si>
    <t># OPEN for Convenor:</t>
  </si>
  <si>
    <t># Allocated / Unhandled:</t>
  </si>
  <si>
    <t>Rx:</t>
  </si>
  <si>
    <t>X Rx:</t>
  </si>
  <si>
    <t>W/D</t>
  </si>
  <si>
    <t>Related high level function descriptions including non3GPP access related specifics of RM and CM states and registration procedures. Related system procedure flows. Related service based procedures.</t>
  </si>
  <si>
    <t>Related high level function descriptions. Related system procedure flows. Related service based procedures. Any QoS related aspects from specific services support.</t>
  </si>
  <si>
    <t>Rel-16</t>
  </si>
  <si>
    <t>TD Avail</t>
  </si>
  <si>
    <t xml:space="preserve">Par. Agreed </t>
  </si>
  <si>
    <t>Reserved</t>
  </si>
  <si>
    <t>AGENDA</t>
  </si>
  <si>
    <t>Tao</t>
  </si>
  <si>
    <t>App        P-CR</t>
  </si>
  <si>
    <t>App CR</t>
  </si>
  <si>
    <t>Tencent</t>
  </si>
  <si>
    <t>Andy</t>
  </si>
  <si>
    <t>PA</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</si>
  <si>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</si>
  <si>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</si>
  <si>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</si>
  <si>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</si>
  <si>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</si>
  <si>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</si>
  <si>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</si>
  <si>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</si>
  <si>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eV2XARC</t>
  </si>
  <si>
    <t>Lin Shu</t>
  </si>
  <si>
    <t>Vertical_LAN</t>
  </si>
  <si>
    <t>5G_CIoT</t>
  </si>
  <si>
    <t>Single radio voice continuity from 5GS to 3G (5G_SRVCC)</t>
  </si>
  <si>
    <t>Jiayifan Liu</t>
  </si>
  <si>
    <t>Affected / To: CC:</t>
  </si>
  <si>
    <t>11</t>
  </si>
  <si>
    <t>QoS and PCC Maintenance</t>
  </si>
  <si>
    <t>Non-3GPP Access Maintenance</t>
  </si>
  <si>
    <t>IMS and IMS-Related Maintenance</t>
  </si>
  <si>
    <t>Common Access Control, RM and CM functions and procedure flows</t>
  </si>
  <si>
    <t>3GPP access specific functionality and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</si>
  <si>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</si>
  <si>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</si>
  <si>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</si>
  <si>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</si>
  <si>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</si>
  <si>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</si>
  <si>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</si>
  <si>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Enhanced IMS to 5GC Integration (eIMS5G_SBA)</t>
  </si>
  <si>
    <t>App P-CR</t>
  </si>
  <si>
    <t>Resvd</t>
  </si>
  <si>
    <t>Len{Src}</t>
  </si>
  <si>
    <t>LS App</t>
  </si>
  <si>
    <t>Conv3</t>
  </si>
  <si>
    <t>Conv4</t>
  </si>
  <si>
    <t>Conv5</t>
  </si>
  <si>
    <t>Conv6</t>
  </si>
  <si>
    <t>Maryse Gardella</t>
  </si>
  <si>
    <t>7.4</t>
  </si>
  <si>
    <t>7.5</t>
  </si>
  <si>
    <t>7.6</t>
  </si>
  <si>
    <t>7.7</t>
  </si>
  <si>
    <t>7.7.1</t>
  </si>
  <si>
    <t>7.7.2</t>
  </si>
  <si>
    <t>7.7.3</t>
  </si>
  <si>
    <t>7.8</t>
  </si>
  <si>
    <t>7.9</t>
  </si>
  <si>
    <t>7.10</t>
  </si>
  <si>
    <t>8.1</t>
  </si>
  <si>
    <t>9.1</t>
  </si>
  <si>
    <t>9.2</t>
  </si>
  <si>
    <t>9.3</t>
  </si>
  <si>
    <t>Pre-Rel-17 Maintenance (excluding all 5G topics)</t>
  </si>
  <si>
    <t>Rel-15/Rel-16 Maintenance for 5G (only related to 5GS_Ph1 Work Item)</t>
  </si>
  <si>
    <t>Rel-16 Maintenance for 5G (excluding 5GS_Ph1)</t>
  </si>
  <si>
    <t>Architecture enhancements for the support of Integrated access and backhaul (IABARC)</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</si>
  <si>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</si>
  <si>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</si>
  <si>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</si>
  <si>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</si>
  <si>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8.2</t>
  </si>
  <si>
    <t>8.3</t>
  </si>
  <si>
    <t>8.4</t>
  </si>
  <si>
    <t>8.5</t>
  </si>
  <si>
    <t>8.6</t>
  </si>
  <si>
    <t>8.7</t>
  </si>
  <si>
    <t>8.8</t>
  </si>
  <si>
    <t>8.9</t>
  </si>
  <si>
    <t>8.10</t>
  </si>
  <si>
    <t>8.11</t>
  </si>
  <si>
    <t>Study on enhanced support of Non-Public Networks (FS_eNPN)</t>
  </si>
  <si>
    <t>Study on system enablers for multi-USIM devices (FS_MUSIM)</t>
  </si>
  <si>
    <t>Study on system enhancement for Proximity based Services in 5GS (FS_5G_ProSe)</t>
  </si>
  <si>
    <t>Study on architectural enhancements for 5G multicast-broadcast services (FS_5MBS)</t>
  </si>
  <si>
    <t>Study on enhanced support of Industrial IoT - TSC/URLLC enhancements (FS_IIoT)</t>
  </si>
  <si>
    <t>5G System Enhancement for Advanced Interactive Services (5G_AIS)</t>
  </si>
  <si>
    <t>7.10.1</t>
  </si>
  <si>
    <t>7.10.2</t>
  </si>
  <si>
    <t>7.10.3</t>
  </si>
  <si>
    <t>7.10.4</t>
  </si>
  <si>
    <t>7.10.5</t>
  </si>
  <si>
    <t>7.10.6</t>
  </si>
  <si>
    <t>7.10.7</t>
  </si>
  <si>
    <t>Other Rel-16 WIDs</t>
  </si>
  <si>
    <t>7.10.8</t>
  </si>
  <si>
    <t>8.12</t>
  </si>
  <si>
    <t>8.13</t>
  </si>
  <si>
    <t>8.14</t>
  </si>
  <si>
    <t>8.15</t>
  </si>
  <si>
    <t>Available</t>
  </si>
  <si>
    <t>Approved</t>
  </si>
  <si>
    <t xml:space="preserve">To: SA WG2. CC: </t>
  </si>
  <si>
    <t>Noted</t>
  </si>
  <si>
    <t>ATSSS</t>
  </si>
  <si>
    <t>Replied to</t>
  </si>
  <si>
    <t>To: SA WG2. CC: RAN WG2</t>
  </si>
  <si>
    <t>To: SA WG2. CC: CT WG4</t>
  </si>
  <si>
    <t>To: SA WG2. CC: CT WG3</t>
  </si>
  <si>
    <t>To: SA WG2. CC: RAN WG3</t>
  </si>
  <si>
    <t>Postponed</t>
  </si>
  <si>
    <t>To: SA WG2. CC: RAN WG3, CT WG1</t>
  </si>
  <si>
    <t>To: SA WG2, RAN WG2. CC: SA WG1</t>
  </si>
  <si>
    <t>Francesco Pica</t>
  </si>
  <si>
    <t>Rel-15</t>
  </si>
  <si>
    <t>5WWC</t>
  </si>
  <si>
    <t>5G_URLLC</t>
  </si>
  <si>
    <t>TEI16, 5GS_Ph1</t>
  </si>
  <si>
    <t>P-CR</t>
  </si>
  <si>
    <t>23.700-91</t>
  </si>
  <si>
    <t>Rel-17</t>
  </si>
  <si>
    <t>FS_eNA_Ph2</t>
  </si>
  <si>
    <t>23.501</t>
  </si>
  <si>
    <t>5GS_Ph1</t>
  </si>
  <si>
    <t>Antoine Mouquet</t>
  </si>
  <si>
    <t>16.2.0</t>
  </si>
  <si>
    <t>5GS_Ph1, TEI16</t>
  </si>
  <si>
    <t>DISCUSSION</t>
  </si>
  <si>
    <t>TEI17</t>
  </si>
  <si>
    <t>B</t>
  </si>
  <si>
    <t>23.401</t>
  </si>
  <si>
    <t>WITHDRAWN</t>
  </si>
  <si>
    <t>NTT DOCOMO</t>
  </si>
  <si>
    <t>FS_enh_EC</t>
  </si>
  <si>
    <t>Malla Reddy Sama</t>
  </si>
  <si>
    <t>23.761</t>
  </si>
  <si>
    <t>FS_MUSIM</t>
  </si>
  <si>
    <t>Saso Stojanovski</t>
  </si>
  <si>
    <t>Stefano Faccin</t>
  </si>
  <si>
    <t>23.752</t>
  </si>
  <si>
    <t>FS_5G_ProSe</t>
  </si>
  <si>
    <t>23.757</t>
  </si>
  <si>
    <t>FS_5MBS</t>
  </si>
  <si>
    <t>23.503</t>
  </si>
  <si>
    <t>Jari Mutikainen</t>
  </si>
  <si>
    <t>Merged</t>
  </si>
  <si>
    <t>[LS OUT]</t>
  </si>
  <si>
    <t>23.316</t>
  </si>
  <si>
    <t>Laurent Thiebaut</t>
  </si>
  <si>
    <t>Nokia, Nokia Shanghai Bell</t>
  </si>
  <si>
    <t xml:space="preserve">To: CT WG1. CC: </t>
  </si>
  <si>
    <t>Devaki Chandramouli</t>
  </si>
  <si>
    <t>Nokia, Nokia Shanghai Bell (Rapporteur)</t>
  </si>
  <si>
    <t>23.700-20</t>
  </si>
  <si>
    <t>FS_IIoT</t>
  </si>
  <si>
    <t>Revised</t>
  </si>
  <si>
    <t>Zhendong Li</t>
  </si>
  <si>
    <t>Yannick Lair</t>
  </si>
  <si>
    <t>Vivo</t>
  </si>
  <si>
    <t>xiaowan ke</t>
  </si>
  <si>
    <t>Decision</t>
  </si>
  <si>
    <t>23.700-40</t>
  </si>
  <si>
    <t>FS_eNS_Ph2</t>
  </si>
  <si>
    <t>Qualcomm Incorporated, Ericsson</t>
  </si>
  <si>
    <t>Sebastian Speicher</t>
  </si>
  <si>
    <t>Qualcomm</t>
  </si>
  <si>
    <t>Nokia, Nokia Shanghai-Bell</t>
  </si>
  <si>
    <t>Thomas Belling</t>
  </si>
  <si>
    <t>Ericsson</t>
  </si>
  <si>
    <t>Shabnam Sultana</t>
  </si>
  <si>
    <t>23.228</t>
  </si>
  <si>
    <t>23.273</t>
  </si>
  <si>
    <t>5G_eLCS</t>
  </si>
  <si>
    <t>23.700-07</t>
  </si>
  <si>
    <t>FS_eNPN</t>
  </si>
  <si>
    <t>Qualcomm Incorporated</t>
  </si>
  <si>
    <t>Song Zhao</t>
  </si>
  <si>
    <t>eNS</t>
  </si>
  <si>
    <t>ZTE</t>
  </si>
  <si>
    <t>OPPO</t>
  </si>
  <si>
    <t>Yang Xu</t>
  </si>
  <si>
    <t>5.7.3.4</t>
  </si>
  <si>
    <t>Orange</t>
  </si>
  <si>
    <t xml:space="preserve">To: RAN WG2. CC: </t>
  </si>
  <si>
    <t xml:space="preserve">To: CT WG3. CC: </t>
  </si>
  <si>
    <t>vivo</t>
  </si>
  <si>
    <t>Agreement</t>
  </si>
  <si>
    <t>Peretz Feder</t>
  </si>
  <si>
    <t>NEC</t>
  </si>
  <si>
    <t>Lars Nord</t>
  </si>
  <si>
    <t>China Telecom</t>
  </si>
  <si>
    <t>Marco Spini</t>
  </si>
  <si>
    <t>Huawei, HiSilicon</t>
  </si>
  <si>
    <t xml:space="preserve">To: CT WG4. CC: </t>
  </si>
  <si>
    <t>Huawei, Hisilicon</t>
  </si>
  <si>
    <t>Yang Shen</t>
  </si>
  <si>
    <t>Alessio Casati</t>
  </si>
  <si>
    <t>Samsung</t>
  </si>
  <si>
    <t>Nokia, Nokia Shanghai Bell, Ericsson</t>
  </si>
  <si>
    <t>LG Electronics</t>
  </si>
  <si>
    <t>Apostolis Salkintzis</t>
  </si>
  <si>
    <t>Huawei</t>
  </si>
  <si>
    <t>Huawei, HiSilicon, China Mobile</t>
  </si>
  <si>
    <t>David Gutierrez Estevez</t>
  </si>
  <si>
    <t>Mehrdad Shariat</t>
  </si>
  <si>
    <t>Iskren Ianev</t>
  </si>
  <si>
    <t>Genadi Velev</t>
  </si>
  <si>
    <t>Meghashree D Kedalagudde</t>
  </si>
  <si>
    <t>Miguel Griot</t>
  </si>
  <si>
    <t>Laeyoung Kim</t>
  </si>
  <si>
    <t>Jinguo Zhu</t>
  </si>
  <si>
    <t>Yunjing Hou</t>
  </si>
  <si>
    <t>Changhong Shan</t>
  </si>
  <si>
    <t>China Mobile</t>
  </si>
  <si>
    <t>Dan Wang</t>
  </si>
  <si>
    <t>Zhenhua Xie</t>
  </si>
  <si>
    <t>6.1.1.2.1, 6.1.1.2.2</t>
  </si>
  <si>
    <t>Hyunsook Kim</t>
  </si>
  <si>
    <t>Hucheng Wang</t>
  </si>
  <si>
    <t>Wen Wang</t>
  </si>
  <si>
    <t>Myungjune Youn</t>
  </si>
  <si>
    <t>Qiang Deng</t>
  </si>
  <si>
    <t>Jungshin Park</t>
  </si>
  <si>
    <t>Youngkyo Baek</t>
  </si>
  <si>
    <t>Hannu Hietalahti</t>
  </si>
  <si>
    <t>Yuan Tao</t>
  </si>
  <si>
    <t>Aihua Li</t>
  </si>
  <si>
    <t>Guillaume Sebire</t>
  </si>
  <si>
    <t>Chunshan Xiong</t>
  </si>
  <si>
    <t>5.27.2</t>
  </si>
  <si>
    <t>Dimitrios Karampatsis</t>
  </si>
  <si>
    <t>Sang-Jun Moon</t>
  </si>
  <si>
    <t>4.3.2.2.1</t>
  </si>
  <si>
    <t>Kisuk Kweon</t>
  </si>
  <si>
    <t>Hoyeon Lee</t>
  </si>
  <si>
    <t>Endorsement</t>
  </si>
  <si>
    <t>Jicheol Lee</t>
  </si>
  <si>
    <t>Yi Jiang</t>
  </si>
  <si>
    <t>Juan Zhang</t>
  </si>
  <si>
    <t>Amanda Xiang</t>
  </si>
  <si>
    <t>Haris Zisimopoulos</t>
  </si>
  <si>
    <t>InterDigital</t>
  </si>
  <si>
    <t>Xiaoyan Shi</t>
  </si>
  <si>
    <t>Qualcomm Incorporated, LG Electronics</t>
  </si>
  <si>
    <t>Hong Cheng</t>
  </si>
  <si>
    <t>Futurewei</t>
  </si>
  <si>
    <t>Lalith Kumar</t>
  </si>
  <si>
    <t>Apple</t>
  </si>
  <si>
    <t>Krisztian Kiss</t>
  </si>
  <si>
    <t>John-Luc Bakker</t>
  </si>
  <si>
    <t>WID NEW</t>
  </si>
  <si>
    <t>SA WG2</t>
  </si>
  <si>
    <t>WITHDRAWN: -</t>
  </si>
  <si>
    <t>Endorsed</t>
  </si>
  <si>
    <t>To: SA WG2. CC: TSG SA</t>
  </si>
  <si>
    <t>Feng Han</t>
  </si>
  <si>
    <t>Philippe Godin</t>
  </si>
  <si>
    <t>Rajavelsamy R</t>
  </si>
  <si>
    <t>Anand Palanigounder</t>
  </si>
  <si>
    <t>Deepanshu Gautam</t>
  </si>
  <si>
    <t>16.5.0</t>
  </si>
  <si>
    <t>LTE_eMTC5-Core, NB_IOTenh3-Core</t>
  </si>
  <si>
    <t>23.754</t>
  </si>
  <si>
    <t>DRAFTCR</t>
  </si>
  <si>
    <t>Yoohwa Kang</t>
  </si>
  <si>
    <t>Hao Dong</t>
  </si>
  <si>
    <t>Lenovo, Motorola Mobility</t>
  </si>
  <si>
    <t>CATT, OPPO</t>
  </si>
  <si>
    <t>Huawei, HiSilicon, CATT</t>
  </si>
  <si>
    <t>Ericsson, Nokia, Nokia Shanghai Bell</t>
  </si>
  <si>
    <t>Qualcomm Incorprorated</t>
  </si>
  <si>
    <t>Peter Hedman</t>
  </si>
  <si>
    <t>Ericsson, Nokia, Nokia Shanghai-Bell</t>
  </si>
  <si>
    <t>NEC, Apple</t>
  </si>
  <si>
    <t>Cellular IoT support and evolution for the 5G System (5G_CIoT) + RAN Rel-16 alignment – MT-EDT</t>
  </si>
  <si>
    <t>5GS Enhanced support of Vertical and LAN Services – 5G-LAN aspects</t>
  </si>
  <si>
    <t>5GS Enhanced support of Vertical and LAN Services – TSN aspects</t>
  </si>
  <si>
    <t>5GS Enhanced support of Vertical and LAN Services – Type a/b aspects</t>
  </si>
  <si>
    <t>Architecture aspects for using satellite access in 5G (5GSAT_ARCH)</t>
  </si>
  <si>
    <t>Agenda</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</si>
  <si>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</si>
  <si>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High level function descriptions that don't fit under any of the other, more specific agenda items. Reference models.</t>
  </si>
  <si>
    <t>WI STATUS REPORT</t>
  </si>
  <si>
    <t>Intel (rapporteur)</t>
  </si>
  <si>
    <t>FS_eNPN Status Report</t>
  </si>
  <si>
    <t>Xiaoyan Duan</t>
  </si>
  <si>
    <t>FS_ATSSS_Ph2</t>
  </si>
  <si>
    <t>Qualcomm Technologies Int</t>
  </si>
  <si>
    <t>Robert Streijl</t>
  </si>
  <si>
    <t>FS_5G_ProSe Status Report</t>
  </si>
  <si>
    <t>Chi Ren</t>
  </si>
  <si>
    <t>3.1</t>
  </si>
  <si>
    <t>5.6.12</t>
  </si>
  <si>
    <t>To: CT WG1. CC: SA WG2</t>
  </si>
  <si>
    <t>Mahmoud Watfa</t>
  </si>
  <si>
    <t>Abdessamad El Moatamid</t>
  </si>
  <si>
    <t>György Wolfner</t>
  </si>
  <si>
    <t>Jean-Michel Cornily</t>
  </si>
  <si>
    <t>16.4.0</t>
  </si>
  <si>
    <t>16.6.0</t>
  </si>
  <si>
    <t>Yali Guo</t>
  </si>
  <si>
    <t>SRISAKUL THAKOLSRI</t>
  </si>
  <si>
    <t>Guanzhou Wang</t>
  </si>
  <si>
    <t>NR_newRAT-Core</t>
  </si>
  <si>
    <t>To: SA WG1. CC: SA WG2</t>
  </si>
  <si>
    <t>EDGEAPP</t>
  </si>
  <si>
    <t>5.7.4</t>
  </si>
  <si>
    <t>Interdigital Inc.</t>
  </si>
  <si>
    <t>ZTE, Ericsson</t>
  </si>
  <si>
    <t>1.1</t>
  </si>
  <si>
    <t>Study on architecture enhancements for 3GPP support of advanced V2X services - Phase 2 (FS_eV2XARC_Ph2)</t>
  </si>
  <si>
    <t>To: SA WG2. CC: SA WG3</t>
  </si>
  <si>
    <t>Study on Enhancement of Network Slicing Phase 2 (FS_eNS_Ph2)</t>
  </si>
  <si>
    <t>TS OR TR COVER</t>
  </si>
  <si>
    <t>Ericsson (Rapporteur)</t>
  </si>
  <si>
    <t>23.776</t>
  </si>
  <si>
    <t>FS_eV2XARC_Ph2</t>
  </si>
  <si>
    <t xml:space="preserve">To: SA WG3. CC: </t>
  </si>
  <si>
    <t>23.700-93</t>
  </si>
  <si>
    <t>Status report for FS_eNPN</t>
  </si>
  <si>
    <t>Michael Starsinic</t>
  </si>
  <si>
    <t>Jaehyu Kim</t>
  </si>
  <si>
    <t>TNO</t>
  </si>
  <si>
    <t>Relja Djapic</t>
  </si>
  <si>
    <t>Xiaobo Yu</t>
  </si>
  <si>
    <t>To: SA WG3</t>
  </si>
  <si>
    <t>Suresh Nair</t>
  </si>
  <si>
    <t>Vasil Aleksiev</t>
  </si>
  <si>
    <t>Puneet_Ph2</t>
  </si>
  <si>
    <t>Tao_Ph2</t>
  </si>
  <si>
    <t>Andy_Ph2</t>
  </si>
  <si>
    <t>Intel (Rapporteur)</t>
  </si>
  <si>
    <t>4.2</t>
  </si>
  <si>
    <t>Glenn Parsons</t>
  </si>
  <si>
    <t>Ericsson, Samsung</t>
  </si>
  <si>
    <t>5GSAT_ARCH</t>
  </si>
  <si>
    <t>Qualcomm (Rapporteur)</t>
  </si>
  <si>
    <t>Rel-17 SID/WID</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</si>
  <si>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</si>
  <si>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Lu Yunjie</t>
  </si>
  <si>
    <t>Yazid Lyazidi</t>
  </si>
  <si>
    <t>Selection of CN node by NG-RAN node providing satellite access across multiple countries</t>
  </si>
  <si>
    <t>Support of the mapping from IP addressing information provided to an AF to the user identity</t>
  </si>
  <si>
    <t>FS_eV2XARC_Ph2 status report</t>
  </si>
  <si>
    <t>Pallab Gupta</t>
  </si>
  <si>
    <t>Apostolos Papageorgiou</t>
  </si>
  <si>
    <t>XiaoMi</t>
  </si>
  <si>
    <t>Dong Chen</t>
  </si>
  <si>
    <t>Huazhang Lyu</t>
  </si>
  <si>
    <t>[DRAFT] Reply LS on IP address to GPSI translation</t>
  </si>
  <si>
    <t>Fei Lu</t>
  </si>
  <si>
    <t>Seokjung Kim</t>
  </si>
  <si>
    <t xml:space="preserve">To: SA WG5. CC: </t>
  </si>
  <si>
    <t>DongYeon Kim</t>
  </si>
  <si>
    <t>Jianning(Carry) LIU</t>
  </si>
  <si>
    <t>Ericsson (rapporteur)</t>
  </si>
  <si>
    <t>Presentation of Report to TSG: TR 23.700-07</t>
  </si>
  <si>
    <t>Xiaomi</t>
  </si>
  <si>
    <t>Rainer Liebhart</t>
  </si>
  <si>
    <t>23.203</t>
  </si>
  <si>
    <t>Shubhranshu Singh</t>
  </si>
  <si>
    <t>China Mobile，</t>
  </si>
  <si>
    <t>This contribution proposes to update the protocol stacks for Layer 2 UE-to-UE Relay.</t>
  </si>
  <si>
    <t>KI#4, Sol#9: Update on protocol stacks for Layer 2 UE-to-UE Relay.</t>
  </si>
  <si>
    <t>To: RAN WG2</t>
  </si>
  <si>
    <t>Stefan Rommer</t>
  </si>
  <si>
    <t>To: SA WG5</t>
  </si>
  <si>
    <t>CC#4: This was postponed.</t>
  </si>
  <si>
    <t>Huawei, HiSilicon, Interdigital Inc.</t>
  </si>
  <si>
    <t>AI#</t>
  </si>
  <si>
    <t>Close of e-meeting</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</si>
  <si>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</si>
  <si>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RAN WG2 thanks SA WG2 for the LS on SA WG2 assumptions on architecture aspects for using satellite access in 5G. RAN WG2 discussed the question in the LS and would like to provide the following feedback. SA WG2 question: - SA WG2 has discussed whether cells, as core network sees them, are earth-moving or earth-fixed. Currently in terrestrial networks a Cell ID determined and provided by RAN is used to represent UE location in different services and systems (e.g. to route emergency calls to a suitable PSAP). For satellite coverage e.g. with moving beams, would the Cell ID received by CN still correspond to an earth-fixed area? - In case of earth-fixed cells (as seen from the CN), how the RAN node connected to 5GCN (e.g. CU or gNB) maps the radio component of the cell that can potentially have moving coverage (e.g. in case of NGSO satellite) to earth-fixed cells represented by CGI would be up to RAN WGs to decide. RAN WG2 feedback: - RAN WG2 has identified that radio cells for NTN can be permanently fixed, temporarily fixed or continuously moving. A moving radio cell covers different earth area over time and system information including Cell ID moves with the radio cell. RAN WG2 thinks any potential solution to mapping earth area to cell ID seen by the CN is out of scope of RAN WG2. Action: RAN WG2 respectfully requests SA WG2 to take the above information into account and provide feedback if any.</t>
  </si>
  <si>
    <t>To: SA WG2. CC: CT WG1, RAN WG3</t>
  </si>
  <si>
    <t>To: SA WG2, CT WG1, CT WG3. CC: CT WG4</t>
  </si>
  <si>
    <t>SBIProtoc17</t>
  </si>
  <si>
    <t>LS from RAN WG2: LS Reply on SA WG2 assumptions on architecture aspects for using satellite access in 5G</t>
  </si>
  <si>
    <t>RAN WG2 (R2-2008229)</t>
  </si>
  <si>
    <t>Bharat Shrestha</t>
  </si>
  <si>
    <t>FS_5MBS, NR_MBS-Core</t>
  </si>
  <si>
    <t>LS from SA WG3: Reply LS on Reply PAP/CHAP and other point-to-point protocols usage in 5GS</t>
  </si>
  <si>
    <t>SA WG3 (S3-202190)</t>
  </si>
  <si>
    <t>SA WG3 would like to thank SA WG2 for their LS Reply PAP/CHAP and other point-to-point protocols usage in 5GS (S3-201509/S2-2004481). SA WG3 would like to make the following observations: - EAP based secondary authentication in 5GS is a replacement for PAP/CHAP in EPC. Therefore SA WG3 recommends use of secondary authentication instead of PAP/CHAP using ePCO unless there are legacy applications requiring it. - PAP is outdated and should not be used any more (RFC 1334 (PAP) has been obsoleted by RFC 1994). Therefore, the warning should be in any 5G spec referring to PAP as well. - CHAP also comes with disadvantages, such as being amenable to brute force attacks if the password is guessable. - It is up to the external network operator to perform the risk assessment if PAP/CHAP is used for authentication. Action: SA WG3 kindly asks SA WG2, CT WG1 and CT WG3 to take the above into consideration.</t>
  </si>
  <si>
    <t>Alf Zugenmaier</t>
  </si>
  <si>
    <t>AKMA</t>
  </si>
  <si>
    <t>Vlasios Tsiatsis</t>
  </si>
  <si>
    <t>SA WG2 Chair</t>
  </si>
  <si>
    <t>1.0.0</t>
  </si>
  <si>
    <t>This contribution introduces the conclusion of all the solutions of KI#3.</t>
  </si>
  <si>
    <t>China Unicom, Huawei</t>
  </si>
  <si>
    <t>16.8.0</t>
  </si>
  <si>
    <t>Huawei, HiSilicon, China Telecom</t>
  </si>
  <si>
    <t>Dario Serafino Tonesi</t>
  </si>
  <si>
    <t>Gerald Kunzmann</t>
  </si>
  <si>
    <t>Network selection for NR satellite access</t>
  </si>
  <si>
    <t>KI#3: Update Interim conclusion on KI#3 - add SLA use Case.</t>
  </si>
  <si>
    <t>KI#1, Sol#41, updates to address the ENs.</t>
  </si>
  <si>
    <t>KI#3: Conclusions on the leave/absence solutions.</t>
  </si>
  <si>
    <t>This contribution proposes conclusion for KI#5</t>
  </si>
  <si>
    <t>4.2.2.2.2, 4.2.2.3.1, 4.2.2.3.3, 4.2.3.2</t>
  </si>
  <si>
    <t>Introduce new standardized 5QI to QoS characteristics mapping due to Satellite Access/Satellite Backhaul</t>
  </si>
  <si>
    <t>Phase1</t>
  </si>
  <si>
    <t>For CC#4</t>
  </si>
  <si>
    <t>CC#</t>
  </si>
  <si>
    <t>2, 6.3.5</t>
  </si>
  <si>
    <t>Multimedia Priority Service (MPS) Phase 2 (MPS2)</t>
  </si>
  <si>
    <t>SA WG6 thanks SA WG2 for their LS on application layer impact of FS_enh_EC solution #16. Normative specification text for Edge Configuration Server discovery can be found in clause 8.3.2.2 of TS 23.558. SA WG6 has described in TS 23.558 that ECS provisioning to the EEC may occur in several non-standardised ways (e.g. ECS address information can be pre-configured with the EEC, configured by an edge-aware Application Client, configured by the user). SA WG6 is also considering derivation of ECS address information from the serving PLMN identifier. SA WG6 has also identified that, within SA WG2's scope, it is possible to provision the ECS address information to the UE from the 5GC. Action: Regarding Solution #16, SA WG6 recommends the 5GS sending the ECS address information to the UE as suitable for complementing the EDGEAPP solutions for UEs hosting an EEC and with the capability to deliver the information received from 5GC to the EEC.</t>
  </si>
  <si>
    <t>To: SA WG2. CC: CT WG4, SA WG3</t>
  </si>
  <si>
    <t>Chen-Ho CHIN</t>
  </si>
  <si>
    <t>Amer Catovic</t>
  </si>
  <si>
    <t>LS from CT WG1: LS on NSSAA at inter-PLMN mobility</t>
  </si>
  <si>
    <t>CT WG1 (C1-206508)</t>
  </si>
  <si>
    <t>Sung Hwan WON</t>
  </si>
  <si>
    <t>LS from SA WG6: LS Reply on application layer impact of FS_enh_EC solution #16</t>
  </si>
  <si>
    <t>SA WG6 (S6-202025)</t>
  </si>
  <si>
    <t>LS from SA WG5: LS on Network Slice PA Charging per maximum utilized bandwidth</t>
  </si>
  <si>
    <t>SA WG5 (S5-205436)</t>
  </si>
  <si>
    <t>SA WG5 would like to inform SA WG2 that SA WG5 may consider a new 'maximum utilized bandwidth' for Network Slice Performance and Analytics charging, which means the maximum value of utilized bandwidth of accumulated total UEs in a network slice. Question：Do the NWDAF intend to support maximum utilized bandwidth of a network slice in Release 17?. Action: SA WG5 kindly asks SA WG2 to respond to the above question.</t>
  </si>
  <si>
    <t>Dong Jia</t>
  </si>
  <si>
    <t>To: CT WG1. CC: CT WG4, SA WG3</t>
  </si>
  <si>
    <t>Cover page of TR 23.776 for approval to TSG SA</t>
  </si>
  <si>
    <t>1.2.0</t>
  </si>
  <si>
    <t>This contribution introduces evaluations and conclusions for simultaneous connections for UEs with one subscription</t>
  </si>
  <si>
    <t>Update of Solution #13 for jitter measurement</t>
  </si>
  <si>
    <t>Location estimate in Local Coordinates</t>
  </si>
  <si>
    <t>5G_eLCS_ph2</t>
  </si>
  <si>
    <t>Add MO-LR subscribed Assistance Data</t>
  </si>
  <si>
    <t>TR 23-700-07 to be sent for apptroval to TSG SA</t>
  </si>
  <si>
    <t>[DRAFT] Reply LS on NSSAA at inter-PLMN mobility</t>
  </si>
  <si>
    <t>Cover page for TR 23.752 for Approval to TSG SA.</t>
  </si>
  <si>
    <t>FS_5MBS Status Report</t>
  </si>
  <si>
    <t>Sony, Nokia, Convida Wireless, NEC, Samsung</t>
  </si>
  <si>
    <t>This document proposes to update Conclusion for KI #3B for Temporal Validity Condition.</t>
  </si>
  <si>
    <t>Jingran Chen</t>
  </si>
  <si>
    <t>China Mobile, OPPO</t>
  </si>
  <si>
    <t>5G_AIS</t>
  </si>
  <si>
    <t>GPSI translation based on UE IP address</t>
  </si>
  <si>
    <t>Tencent, CATT, OPPO</t>
  </si>
  <si>
    <t>QoS parameters for 3GPP Advanced Interactive Service</t>
  </si>
  <si>
    <t>PCC to support Advanced Interactive Service</t>
  </si>
  <si>
    <t>This paper update the conclusion on the how to determine the arrival time and burst spread.</t>
  </si>
  <si>
    <t>This contribution discusses categorization of the leave and absence solutions and proposes corresponding conclusions.</t>
  </si>
  <si>
    <t>Support of LCS service continuity between EPS and 5GS interworking</t>
  </si>
  <si>
    <t>Lenovo, Motorola Mobility, Huawei</t>
  </si>
  <si>
    <t>Policy control based on satellite backhaul information</t>
  </si>
  <si>
    <t>MPS2</t>
  </si>
  <si>
    <t>KI#1, evaluations and conclusions for simultaneous connections for UEs with one subscription.</t>
  </si>
  <si>
    <t>This contribution proposes updates to address the ENs of solution#41.</t>
  </si>
  <si>
    <t>KI#3A, Sol#13, Solution update for jitter measurement.</t>
  </si>
  <si>
    <t>Update of Solution #22 on eliminating N6 jitter.</t>
  </si>
  <si>
    <t>KI#3A, Sol#22, Solution update on eliminating N6 jitter.</t>
  </si>
  <si>
    <t>Update of conclusion for N6 jitter eliminating.</t>
  </si>
  <si>
    <t>KI#3A, Conclusion update for N6 jitter eliminating.</t>
  </si>
  <si>
    <t>This contribution discusses the items related to KI#3 and proposes the final conclusions.</t>
  </si>
  <si>
    <t>KI#3, conclusions for key issue #3 .</t>
  </si>
  <si>
    <t>This paper provides further updates to the conclusion for KI#7.</t>
  </si>
  <si>
    <t>KI#7, updates to conclusions.</t>
  </si>
  <si>
    <t>5GS_Ph1, TEI17</t>
  </si>
  <si>
    <t>KI #3A: Update conclusion for KI #3A.</t>
  </si>
  <si>
    <t>It provides interim conclusion for KI#2.</t>
  </si>
  <si>
    <t>It proposes the interim conclusion for leaving procedure in KI#3.</t>
  </si>
  <si>
    <t>General conclusion to support other features in eNPN.</t>
  </si>
  <si>
    <t>KI #3B, Conclusion Updates for Temporal Validity Condition.</t>
  </si>
  <si>
    <t>5G_eLCS_Ph2</t>
  </si>
  <si>
    <t>Update conclusion on KI#1 MBS session management.</t>
  </si>
  <si>
    <t>5.2.13.2.4</t>
  </si>
  <si>
    <t>KI#5 conclusion.</t>
  </si>
  <si>
    <t>This contribution proposes to update the connection establishment procedure for Layer 2 UE-to-UE Relay based on the discussion in SA WG2#141E meeting.</t>
  </si>
  <si>
    <t>KI#4, Sol#9: Update on extended link establishment for Layer 2 UE-to-UE Relay.</t>
  </si>
  <si>
    <t>It proposes to update interim conclusion for KI#4.</t>
  </si>
  <si>
    <t>Nokia, Nokia Shanghai bell</t>
  </si>
  <si>
    <t>Summary of change: AMF sends the UE LCS context to MME when UE moves to EPS. MME selects an E-SMLC and provides the LCS correlation ID. E-SMLC notifies the UE to report mesurement to E-SMLC by providing the LCS correlation ID.</t>
  </si>
  <si>
    <t>6.1.3.5, 6.2.1.2</t>
  </si>
  <si>
    <t>3.2, 4.3.18.1, 4.3.18.3X (new)</t>
  </si>
  <si>
    <t>3.2, 5.16.5, 5.22.3, 5.22.4</t>
  </si>
  <si>
    <t>3.2, 6.1.3.11</t>
  </si>
  <si>
    <t>KI #3A: Conclusion update.</t>
  </si>
  <si>
    <t>YONG YANG</t>
  </si>
  <si>
    <t>Kevin Lin</t>
  </si>
  <si>
    <t>To: SA WG2. CC: RAN WG3, SA WG1</t>
  </si>
  <si>
    <t>LS from RAN WG2: Reply LS on LS on restricting the rate per UE per network slice</t>
  </si>
  <si>
    <t>RAN WG2 (R2-2011104)</t>
  </si>
  <si>
    <t>RAN WG2 thanks SA WG2 for the LS on restricting the rate per UE per network slice (S2-2007946/ R2-2010694). RAN WG2 provides the following feedback on the solutions listed in the LS: 1) Solution #22 In this solution RAN enforces uplink and downlink SMBR of UEs. This is a similar function as UE-AMBR enforcement at slice level. With proper configuration (LCG and LCH restrictions), the RAN is able to obtain and control the UL data volume of a slice. Therefore, many companies think the solution can be supported without changes to RAN WG2 specifications, but some companies do not agree, so RAN WG2 has no consensus on the matter and will continue to discuss. 2) Solution #37 In this solution the CN calculates the UE-AMBR considering SMBR and RAN should enforce the UE-AMBR. RAN WG2 does not see any impacts of this solution to RAN WG2 specifications. 3) Solution #43 In this solution the RAN can send notifications when UE SMBR reached. This solution requires the RAN to be able to detect when the uplink data volume per slice per UE exceeds a limit. RAN WG2 does not see any impacts of this solution to RAN WG2 specifications. Action: RAN WG2 respectfully asks SA WG2 to take the above feedbacks into account.</t>
  </si>
  <si>
    <t>LS from RAN WG2: LS on UTRAN UE capabilities from CN to gNB</t>
  </si>
  <si>
    <t>RAN WG2 (R2-2011164)</t>
  </si>
  <si>
    <t>SRVCC_NR_to_UMTS-Core, RACS-RAN-Core</t>
  </si>
  <si>
    <t>Xun TANG</t>
  </si>
  <si>
    <t>UTRA capabilities include information that changes every time the UE connects to UTRA, some of which concern START values. To avoid START values de-synchronization and the key replay, RAN WG2 agreed that o The gNB does not upload the UE UTRA-FDD capabilities to the AMF; o Prior to initiating mobility the gNB always retrieves the latest capabilities from the UE. I.e. would not use UTRA capabilities received from CN, if provided. RAN WG2 would like to know if o For the manufacturer assigned case, the UE capability ID is intended to cover UTRA capabilities; also, o CN may provide UTRA capabilities to gNB. Action: SA WG2 is kindly requested to take RAN WG2's consideration into account.</t>
  </si>
  <si>
    <t>To: SA WG2. CC: RAN WG4</t>
  </si>
  <si>
    <t>LS from RAN WG2: Reply LS on questions to RAN WGs on dual Radio UE (2Rx/2Tx or 2Rx/1Tx) support for simultaneous communication with both SNPN and PLMN</t>
  </si>
  <si>
    <t>RAN WG2 (R2-2011270)</t>
  </si>
  <si>
    <t>Mazin Al-Shalash</t>
  </si>
  <si>
    <t>LS from RAN WG2: Reply LS on RAN impact of FS_5MBS Study</t>
  </si>
  <si>
    <t>RAN WG2 (R2-2011271)</t>
  </si>
  <si>
    <t>To: TSG SA, SA WG2, RAN WG3. CC: TSG RAN</t>
  </si>
  <si>
    <t>RAN WG2 thanks SA WG2 for their LS on RAN impact of FS_5MBS Study. RAN WG2 would like to inform SA WG2 about the following agreements which may be relevant for SA WG2 work for this study: {. . .} Regarding the exact questions that SA WG2 asked RAN WG2 and RAN WG3 to feedback on, RAN WG2 would like to provide the following answers {. . .} 1. - For multicast MBS sessions, RAN WG2 agreed that the UE in RRC_CONNECTED state can receive multicast data. Other RRC states are FFS. - When there is no data ongoing for a multicast session, RAN WG2 agreed the UE can be kept in RRC_CONNECTED state, and other RRC states are FFS. - RAN WG2 agreed it is up to SA WG2 to decide whether the multicast session activation/deactivation mechanism is supported or not. RAN WG2 will discuss if there is any RAN WG2 impacts based on SA WG2 inputs. 2. - For multicast MBS sessions, RAN WG2 agreed that the UE in RRC_CONNECTED state can receive multicast data. Other RRC states are FFS. - When there is no data ongoing for a multicast session, RAN WG2 agreed the UE can be kept in RRC_CONNECTED state, and other RRC states are FFS. - RAN WG2 agreed it is up to SA WG2 to decide whether the multicast session activation/deactivation mechanism is supported or not. RAN WG2 will discuss if there is any RAN WG2 impacts based on SA WG2 inputs. 3. RAN#89e has already concluded that the NR-based broadcast is within the scope of RAN WI for NR MBS in Rel-17, and RAN WG2 will work on the broadcast solutions. 4. RAN WG2 agreed that at least information of MBS services/groups subscribed by the UE (e.g. TMGI) and QoS requirements of a MBS service should be provided to RAN for MBS operation in general. RAN WG2 has not concluded whether any information from CN is needed, e.g. for PTP/PTM delivery method decision and switching. Action: RAN WG2 respectfully asks SA WG2, SA and RAN WG3 to take the above feedback into account.</t>
  </si>
  <si>
    <t>RAN WG3 would like to provide the following feedback to SA WG2 on the questions asked in referenced LS: {. . .} On SA WG2 interim agreements the following feedback can be provided by RAN WG3: - SA WG2 will develop means to provide QoS requirements for an MBS Session to RAN nodes. Feedback: RAN WG3 assumes that provision of QoS requirements for an MBS Session will be very similar to the provision of QoS requirements for a PDU Session. In general, RAN WG3 assumes that functions and related control signaling for an MBS Session will be close to those of a PDU Session. - SA WG2 agrees that for N3 transport of the shared delivery method of MBS data, GTP-U tunnelling using a transport layer IP multicast method and shared N3 (GTP-U) Point-to-Point tunnel shall be supported from MB-UPF to NG-RAN nodes. This tunnel can use either IP multicast transport (NG-RAN sends IGMP/MLD Join/Leave to a multicast router) or point-to-point unidirectional N3 tunnels from MB-UPF to NG-RAN nodes. For unicast transport there shall be 1-1 mapping between MBS Session and GTP-U tunnel towards a RAN node, and for multicast transport there shall be 1-1 mapping between MBS Session and the GTP-U tunnel. Feedback: RAN WG3 will develop protocol support to control both transmission modes for shared N3 transport between the MB-UPF and the NG-RAN. Action: RAN WG3 would like to ask SA WG2 to take the above feedback into account and provide answers, where applicable.</t>
  </si>
  <si>
    <t>RAN WG3 thanks SA WG2 for their LS in R3-206843/S2-2008308. The LS from SA WG2 addresses the cases where satellite connectivity is used as backhaul between terrestrial RAN nodes and terrestrial CN nodes. RAN WG3 did not discuss the satellite backhaul during the NTN Study Item and this topic is out of scope of the on-going Rel-17 RAN Work Item. RAN WG3 is not able to provide specific characteristics of the network packet delay budget as requested by SA WG2 in point 3 and 4. Then RAN WG3 is only able to provide the following general NG interface backhaul principles: - According to TS 38.411, the support of any suitable layer 1 technique - like point-to-point or point-to-multipoint techniques - shall not be prevented; - According to principles outlined in TS 38.401, NG-RAN interfaces are specified under the assumption that transport functions (TNL) are separate from NG-RAN and 5GC functions (RNL). RAN WG3 believes that the principles outlined above should provide sufficient response to the questions in the LS. Action: RAN WG3 kindly asks SA WG2 to take the information above into account.</t>
  </si>
  <si>
    <t>In Rel-16, immediate Suspension has been supported in NGAP. That means if the Suspend Request Indication IE is included in the UE CONTEXT RESUME REQUEST message, the AMF shall, if supported, consider that the NG-RAN node is requesting immediate transition to RRC IDLE with Suspend as specified in TS 23.502. If the Suspend Response Indication IE is included in the UE CONTEXT RESUME RESPONSE message, the NG-RAN node shall suspend the UE context, the UE-associated logical NG-connection and the related PDU session contexts and transitions the UE to RRC_IDLE. Thus, there is not additional UE Context Suspend procedure during immediate Suspension case. To support immediate Suspension procedure, RAN WG3 has agreed to introduce Information on Recommended Cells and RAN Nodes for Paging IE and Paging Assistance Data for CE Capable UE IE in NGAP: UE CONTEXT RESUME REQUEST message. Action: RAN WG3 respectfully asks SA WG2 to take the above information into account and update their related specification.</t>
  </si>
  <si>
    <t>RAN WG3 thanks SA WG2 for the LS on NAS Non delivery for RRC Inactive state. For the second answer, RAN WG3 further discussed how to inform AMF the non-delivery of the non-PDU session related NAS PDU received in the 'PDU Session Resource Setup' and 'Initial Context Setup'. For 'PDU Session Resource Setup', some companies in RAN WG3 still doubt if the scenario is valid, especially considering the following statement in TS 23.502 section 4.2.3.2: 'If the Service Request procedure is triggered by the Network (as described in clause 4.2.3.3) while the UE is in CM-CONNECTED state, only N2 SM information received from SMF is included in the N2 Request.' Question 1: For a UE in RRC_INACTIVE state, is there any use case for AMF to piggyback a non-PDU session related NAS PDU in PDU SESSION RESOURE SETUP REQUEST? For 'Initial Context Setup', the scenario is confirmed in RAN WG3, but we have not reached the consensus on how to inform AMF the non-delivery of the non-PDU session related NAS-PDU in the 'Initial Context Setup Request'. Here are two candidate solutions: - Solution 1: Use NAS NON DELIVERY INDICATION message to indicate the failure of the NAS delivery. - Solution 2: Use the 'Initial Context Setup failure' to implicitly indicate the failure of the NAS delivery. Question 2: Which solution is preferred to inform AMF the non-delivery of the non-PDU session related NAS-PDU in the 'Initial Context Setup Request'?. Action: RAN WG3 would like to further ask SA WG2 the following questions: Q1/ For a UE in RRC_INACTIVE state, is there any use case for AMF to piggyback a non-PDU session related NAS PDU in PDU SESSION RESOURE SETUP REQUEST? Q2/ Which solution is preferred to inform AMF the non-delivery of the non-PDU session related NAS-PDU in the 'Initial Context Setup Request'?</t>
  </si>
  <si>
    <t>RAN WG3 thanks SA WG2 for the LS on System support for Multi-USIM devices in [R3-205924]. RAN WG3 had discussed the following questions that relevant to RAN WG3 (i.e., Q1, Q3, Q5 and Q6) and provides feedback as follows: {. . .} Action: RAN WG3 kindly asks SA WG2 and RAN WG2 to take the aforementioned RAN WG3 agreements into account.</t>
  </si>
  <si>
    <t>RAN WG3 would like to thank SA WG2 for the LS on use of Survival Time for deterministic applications in 5GS. The RAN WG3 response to the SA WG2 questions is as follows: - Regarding RAN WG3 preference between Survival Time definition i) or ii) as defined in the SA WG2 LS, RAN WG3 intends to discuss this at RAN WG3#111-e (when the associated work item in RAN WG3 is initiated) and will take into account any preference expressed by RAN WG2. - Regarding whether receiving survival time is sufficient for NG-RAN to address the performance targets (same Survival Time but different communication service availability for different services) laid out by SA WG1 in Table 5.2-1 in TS 22.104, RAN WG3 considers this to be RAN WG2 scope. Action: RAN WG3 kindly asks SA WG2 and RAN WG2 to take the above into account.</t>
  </si>
  <si>
    <t>RAN WG3 has discussed whether to introduce the PDU session level 'Expected UE Activity Behaviour' from the AMF to NG-RAN since only the UE level 'Expected UE Activity Behaviour' is currently considered. During the discussion, RAN WG3 discussed two possible interpretations regarding the descriptions in section 5.4.6.2 of TS 23.501. - Interpretation 1: Both the UE level and PDU session level 'Expected UE Activity Behaviour' are provided to the NG-RAN, then the NG-RAN performs the aggregation. - Interpretation 2: only the UE level 'Expected UE Activity Behaviour' is provided to the NG-RAN. Before that, the AMF performs the aggregation of PDU session level 'Expected UE activity behaviour' into UE level. Also, especially in case of interpretation 1, it is not clear which exact Expected UE Activity Behaviour parameters are expected to be sent to NG-RAN at UE-level on one side and at PDU-session level on the other side, especially in relation to the table 4.15.6.3-1 of TS 23.502. Currently the Expected UE Activity Behaviour includes the Expected Activity Period, Expected Idle Period and Source of UE Activity Behaviour Information in RAN specification. Action: RAN WG3 kindly asks SA WG2 to feedback which interpretation is correct, which set of parameters is to be sent at which level, and how the two levels should work together, so that RAN WG3 can decide on an appropriate course of action.</t>
  </si>
  <si>
    <t>RAN WG3 thanks SA WG2 for the LS reply on enhancement of RAN slicing. RAN WG3 discussed potential solutions for the scenarios considered so far, and captured candidate solutions in the attached TR 38.832 v0.3.0. Discussion on other solutions is still ongoing in RAN WG3. RAN WG3 kindly requests SA WG2 to examine the candidate solutions and provide the assessment on CN impact/System level impact, if any is foreseen. RAN WG3 kindly requests SA WG5 to examine the candidate solutions and provide the assessment on network management, if any is foreseen. Action: RAN WG3 kindly asks SA WG2 to provide the assessment on CN/System-level impact and respond before the next RAN WG3 meeting.</t>
  </si>
  <si>
    <t>To: SA WG2. CC: RAN WG2, RAN WG1</t>
  </si>
  <si>
    <t>To: SA WG2, RAN WG2. CC: SA WG3</t>
  </si>
  <si>
    <t>To: SA WG2, SA WG5. CC: RAN WG2</t>
  </si>
  <si>
    <t>LS from RAN WG3: Reply LS on LS on signalling of satellite backhaul connection</t>
  </si>
  <si>
    <t>RAN WG3 (R3-207060)</t>
  </si>
  <si>
    <t>Philippe Reininger</t>
  </si>
  <si>
    <t>LS from RAN WG3: LS to SA2 on Immediate Suspension</t>
  </si>
  <si>
    <t>RAN WG3 (R3-207138)</t>
  </si>
  <si>
    <t>Zijiang Ma</t>
  </si>
  <si>
    <t>LS from RAN WG3: Reply LS on NAS Non delivery for RRC_INACTIVE state</t>
  </si>
  <si>
    <t>RAN WG3 (R3-207170)</t>
  </si>
  <si>
    <t>Jiancheng SUN</t>
  </si>
  <si>
    <t>LS from RAN WG3: Reply LS on System support for Multi-USIM devices</t>
  </si>
  <si>
    <t>RAN WG3 (R3-207207)</t>
  </si>
  <si>
    <t>Boubacar Kimba dit Adamou</t>
  </si>
  <si>
    <t>LS from RAN WG3: Reply LS on Use of Survival Time for Deterministic Applications in 5GS</t>
  </si>
  <si>
    <t>RAN WG3 (R3-207211)</t>
  </si>
  <si>
    <t>Sean Kelley</t>
  </si>
  <si>
    <t>LS from RAN WG3: LS on PDU Session level Expected UE activity behaviour</t>
  </si>
  <si>
    <t>RAN WG3 (R3-207223)</t>
  </si>
  <si>
    <t>LS from RAN WG3: Response to LS Reply on Enhancement of RAN Slicing</t>
  </si>
  <si>
    <t>RAN WG3 (R3-207236)</t>
  </si>
  <si>
    <t>HAN XINGYU</t>
  </si>
  <si>
    <t>Zhenzhen Cao</t>
  </si>
  <si>
    <t>LS from RAN WG3: Response LS on RAN impact of FS_5MBS Study</t>
  </si>
  <si>
    <t>RAN WG3 (R3-207059)</t>
  </si>
  <si>
    <t>During developing stage 3 protocols for the EPS to 5GS handover with AMF re-allocation, CT WG4 observed several issues. After discussion, CT WG4 reached some conclusion on one issue while still has questions to SA WG2 on the remaining issues. {. . .} Action: CT WG4 kindly asks SA WG2 to take CT WG4 discussion into account and provide feedback to these issues.</t>
  </si>
  <si>
    <t>When implementing Stage 3 specification, CT WG4 has observed the network configuration parameters handling in UDM are not consistent in different procedures: {. . .} Action: CT WG4 kindly asks SA WG2 to take the above information into account and possibly resolve the inconsistence in Stage 2 requirement to align with CT WG4 agreement.</t>
  </si>
  <si>
    <t>LS on the input parameters of the LCS subscription request from an AF via NEF</t>
  </si>
  <si>
    <t>CT WG3 (C3-205448)</t>
  </si>
  <si>
    <t>LS from CT WG4: LS on Service Operation used during EPS to 5GS Handover with AMF re-allocation</t>
  </si>
  <si>
    <t>CT WG4 (C4-205702)</t>
  </si>
  <si>
    <t>Zhijun Li</t>
  </si>
  <si>
    <t>LS from CT WG4: LS on Network Configuration Parameters Consistent Handling in UDM</t>
  </si>
  <si>
    <t>CT WG4 (C4-205703)</t>
  </si>
  <si>
    <t>LS from SA WG6: LS on Clarification on problematic UAV</t>
  </si>
  <si>
    <t>SA WG6 (S6-202227)</t>
  </si>
  <si>
    <t>SA WG6 is currently studying the application architecture aspects to support Unmanned Aerial Systems, and the corresponding architectural solutions in 3GPP TR 23.755. As per 3GPP TS 22.125, [R-5.1-017], the 3GPP system shall support detection, identification and reporting of problematic UAV(s) and the UAV controller to a UTM. SA WG6 would like to understand about Question 1. From a general perspective, any UAV/UAV controller deviating from its expected operations is a problematic UAV. What is the definition of a 'problematic UAV/UAV Controller' in a 3GPP context? Question 2. Are there specific use cases or examples of data needed to be exchanged between the UTM and the 3GPP system for this requirement? SA WG6 kindly requests SA WG1 to provide answers to the above questions.</t>
  </si>
  <si>
    <t>LS from SA WG4: Reply on method for collection of data from the UE</t>
  </si>
  <si>
    <t>SA WG4 (S4-201584)</t>
  </si>
  <si>
    <t>Gunnar Heikkilä</t>
  </si>
  <si>
    <t>SA WG5 thanks SA WG2 for their LS on 5G ProSe charging and can confirm SA WG5 has just started a study on charging aspects of Enhanced Proximity-based Services in 5GC (FS_5G_Prose_CH), based on charging is under SA WG5 responsibility. SA WG5 has discussed the LS and can provide following preliminary answers to the questions from SA WG2: SA WG2 question Q1: Q1) Should SA WG2 define a solution to allow configuration of PC5 usage information reporting parameters by the PCF influenced by AF, or shall these parameters in the UE be predetermined/defined in all cases? Addition or change of these parameters in future are not precluded and can be determined by SA WG5. SA WG5 feedback on Q1: It can be expected a default configuration for the PC5 usage information collection and reporting pre-configured in the UE will be assumed by SA WG5. It is up to SA WG2 to decide on additional solution allowing dynamic configuration to be supplied from the network. SA WG2 question Q2: Q2) Is the PC5 usage information reported from UE suitable for control plane signalling transport, e.g. in terms of size, frequency, etc.? SA WG5 feedback on Q2: The potential requirements on charging information reporting for ProSe in 5GS will be investigated by SA WG5 under their FS_5G_Prose_CH study, so that output conclusions can be further used by SA WG2 to select the most suitable plane to be used. SA WG2 question Q3: Q3) Is CHF expected to be able to process PC5 usage information from UE directly, or is it preferred to be processed by a separate node? SA WG5 feedback on Q3: This will be investigated by SA WG5 under their FS_5G_Prose_CH study. Action: SA WG5 kindly asks SA WG2 to take into account the answers above for their TR 23.752 charging related KI#7.</t>
  </si>
  <si>
    <t>LS from SA WG5: LS on 5G ProSe charging</t>
  </si>
  <si>
    <t>SA WG5 (S5-206404)</t>
  </si>
  <si>
    <t>SA WG4 thanks SA WG2 for their LS on Service Layer Aspects for 5MBS. SA WG4 is already studying potential Multicast extensions for the 5G Media Streaming Architecture within the FS_5GMS_Multicast study item. We understand that 5MBS may also be used independently from the 5G Media Streaming Architecture (5GMSA). {. . .} Action: SA WG4 kindly asks SA WG2 to o Inform SA WG4 once the 5G MBS reference architecture is stable; o Add a Note to your 5MBS Technical Specification that the AF can also support the separation of control plane and user plane; o Confirm that SA WG4 will define the detailed MBSF functions (MBSF-C and MBSF-U entities) as well as the Nmbsu Interface; o Provide information on the N6 transport options; o Provide information on whether an IP Multicast stream can be sourced from an external AF; o Provide information on SYNC and / or RoHC in the MBSF; o Provide feedback on the SBA-based design assumption for Nmbsu.</t>
  </si>
  <si>
    <t>To: SA WG2. CC: SA WG6</t>
  </si>
  <si>
    <t>SA WG4 (S4-201586)</t>
  </si>
  <si>
    <t>Thorsten Lohmar</t>
  </si>
  <si>
    <t>LS from SA WG4: Reply LS on Service Layer aspects for 5G MBS</t>
  </si>
  <si>
    <t>SA WG3 has just started a corresponding study which will be documented in TR 33.857 to deal with the pending security work mentioned in TR 23.700-07. An example of pending security work as stated in the incoming LS S2-200438 is the security aspects related to KI#1 SNPNs using credentials owned by an entity separate from the SNPN documented in TR 23.700-07. In the current 5GS architecture, the UE's credentials used for primary authentication are stored and processed in the UDM/ARPF which provides the keying materials to the AUSF to derive the anchor key, called KSEAF. When UE's credentials are owned by an entity separate from the SNPN, the keying materials for deriving the anchor key by the AUSF could be received from the external entity, which could have impact on how the anchor key is derived by the UE. There are two cases to be considered based on the primary authentication method used by the SNPN: 1) AKA based primary authentication (i.e., 5G AKA &amp; EAP-AKA') 2) Non-AKA based primary authentication For Option 2) SA WG3 is currently developing solutions in TR 33.857 with good progress performing primary authentication towards an external entity. On a high level, two kinds of solutions have been introduced: Where the major difference is whether the AAA-S is 5G aware or non-5GS aware. Action: SA WG3 would like to kindly ask SA WG2 to take the above into account and proceed with their conclusions.</t>
  </si>
  <si>
    <t>SA WG3 thanks SA WG2 for their LS on NG-RAN broadcast of Onboarding Network information in the SIB. SA WG3 does not see any new security threats introduced by adding this SIB indication for onboarding support. Even in the presence of an attacker, it is the strength of the network authentication that prevents the UE from performing the UE onboarding procedure with a rogue network. Action: SA WG2 is kindly requested to take the above information into account.</t>
  </si>
  <si>
    <t>SA WG3 is currently studying the security implications in relation to onboarding and provisioning. SA WG3 noticed the following Editor's Note in TR 23.700-07 Editor's note: SA WG3 should provide feedback on whether the UEs permanent identifier (SUPI or SUCI) may be used for finding the DCS identity or address/domain that can authenticate the UE, as well their security properties. SA WG3 has analyzed the editor's note and are of the opinion its viable to use the SUPI/SUCI for routing to the DCS. In fact, KI#1 of TR 33.857 currently has several solutions available that utilize the SUPI/SUCI for routing to an external AAA-S which may be seen as a DCS. Action: SA WG3 asks SA WG2 to take the above into account.</t>
  </si>
  <si>
    <t>LS from SA WG1: LS on SNPN determination of PLMN subscription for PLMN selection</t>
  </si>
  <si>
    <t>SA WG1 (S1-204344)</t>
  </si>
  <si>
    <t>SA WG1 thanks SA WG2 for their LS on SNPN determination of PLMN subscription for PLMN selection, and the questions raised to SA WG1, copied here: ------------ SA WG2 would like to ask SA WG1 whether any related requirements exist: Q1: Assuming the UE has both subscription of one or more PLMNs and one or more SNPNs, is there a current stage 1 requirement to - Allow an SNPN to instruct the UE to use a PLMN subscription to select a PLMN for VIAPA? - Allow a PLMN to instruct the UE to use a SNPN subscription to select an SNPN for VIAPA? Q2: If the answer to Q1 is yes, is the above Action: limited to the Home network? Q3: If the answer to Q1 is yes, does it also involve the user to decide whether to reselect the PLMN for VIAPA service? ------------ SA WG1 would like to clarify that the answer to Q1 is: No, there are no service requirements related to the described scenario and options. Q2 and Q3, therefore, do not apply. Action: Please take the above information into account.</t>
  </si>
  <si>
    <t>LS from SA WG3: Reply to LS S2-2006011 on System support for Multi-USIM devices</t>
  </si>
  <si>
    <t>SA WG3 (S3-203356)</t>
  </si>
  <si>
    <t>LS from SA WG3: LS on AAA based solutions for credentials owned by an entity separate from the SNPN</t>
  </si>
  <si>
    <t>SA WG3 (S3-203399)</t>
  </si>
  <si>
    <t>Henrik Normann</t>
  </si>
  <si>
    <t>LS from SA WG3: Reply LS on NG-RAN broadcast of Onboarding Network information in the SIB</t>
  </si>
  <si>
    <t>SA WG3 (S3-203402)</t>
  </si>
  <si>
    <t>LS from SA WG3: LS on locating the DCS with the help of SUPI or SUCI</t>
  </si>
  <si>
    <t>SA WG3 (S3-203466)</t>
  </si>
  <si>
    <t>Reserved for Puneet's revisions</t>
  </si>
  <si>
    <t>Reserved for Andy's revisions</t>
  </si>
  <si>
    <t>Reserved for Tao's revisions</t>
  </si>
  <si>
    <t>LS from SA WG1: Reply LS on Use Cases for providing IMS services to SNPN</t>
  </si>
  <si>
    <t>SA WG1 (S1-204381)</t>
  </si>
  <si>
    <t>SA WG1 thanks SA WG2 for their LS with questions about how to provide IMS services to SNPN. SA WG1 has considered the two actions in the LS and would like to give the following response. For the question if 'The SNPN can have an SLA agreement with a third party (different Administrative Domain) IMS provider to provide IMS services'? Answer: Although there is no explicit SA WG1 requirement, 3GPP TS 22.228 Annex B gives various examples how an IMS provider can have a relationship with Access Network Operator. For the scenario where the SNPN provides the IMS network if there is need to consider additional variants regarding the IMS authentication/IMS identifiers similar to what exists today; Answer: SA WG1 does not have requirements for additional IMS authentication/IMS identifiers for NPNs. Action: SA WG1 asks SA WG2 to take the above into consideration.</t>
  </si>
  <si>
    <t>Peter Bleckert</t>
  </si>
  <si>
    <t>Basavaraj (Basu) Pattan</t>
  </si>
  <si>
    <t>Reply LS on IP address to GPSI translation</t>
  </si>
  <si>
    <t>Ericsson, Vodafone</t>
  </si>
  <si>
    <t>Nokia, Nokia Shanghai Bell, CATT</t>
  </si>
  <si>
    <t>Summary of change: In this case the 5GC first needs to retrieve the Permanent identifier of the UE before trying to fulfil the AF request. The 5GC may to determine the Permanent identifier of the UE based on: the UE IP address as provided by the AF the corresponding DNN and/or S-NSSAI information: this may have been provided by the AF or determined by the NEF using the identity of the AF;</t>
  </si>
  <si>
    <t>To: RAN WG1, RAN WG2. CC: RAN WG3</t>
  </si>
  <si>
    <t>To: RAN WG1, SA WG4. CC: RAN WG2</t>
  </si>
  <si>
    <t>S2-2100001</t>
  </si>
  <si>
    <t>S2-2100002</t>
  </si>
  <si>
    <t>SA WG2 #143E Meeting Agenda</t>
  </si>
  <si>
    <t>Auto-Generated Report of SA WG2 meeting #142E</t>
  </si>
  <si>
    <t>Auto-Generated Report of meeting S2#142E</t>
  </si>
  <si>
    <t>.HTM</t>
  </si>
  <si>
    <t>Initial Count</t>
  </si>
  <si>
    <t>Total</t>
  </si>
  <si>
    <t>#TDs</t>
  </si>
  <si>
    <t xml:space="preserve">OPEN: </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</si>
  <si>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</si>
  <si>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</si>
  <si>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</si>
  <si>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</si>
  <si>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</si>
  <si>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</si>
  <si>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</si>
  <si>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</si>
  <si>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</si>
  <si>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</si>
  <si>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</si>
  <si>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</si>
  <si>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</si>
  <si>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</si>
  <si>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</si>
  <si>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</si>
  <si>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</si>
  <si>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</si>
  <si>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</si>
  <si>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</si>
  <si>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</si>
  <si>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</si>
  <si>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</si>
  <si>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</si>
  <si>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T</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</si>
  <si>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</si>
  <si>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</si>
  <si>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</si>
  <si>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</si>
  <si>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</si>
  <si>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</si>
  <si>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</si>
  <si>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</si>
  <si>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</si>
  <si>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</si>
  <si>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</si>
  <si>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</si>
  <si>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</si>
  <si>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S2#143E</t>
  </si>
  <si>
    <t>24 Feb - 9 Mar 2021</t>
  </si>
  <si>
    <t>C:\Meetings\SAWG2\TSGS2_143E_Electronic\_Orig_Fmt</t>
  </si>
  <si>
    <t>C:\Meetings\SAWG2\TSGS2_143E_Electronic\Docs</t>
  </si>
  <si>
    <t>C:\Meetings\SAWG2\TSGS2_143E_Electronic\CRs</t>
  </si>
  <si>
    <t>C:\Meetings\SAWG2\TSGS2_143E_Electronic\Report\OUTPUTS\LSs</t>
  </si>
  <si>
    <t>18/02/2021: 23:59</t>
  </si>
  <si>
    <t>RAN WG2 would like to thank SA WG2 for the LS in S2-2007827 (R2-2010691). RAN WG2 has discussed support for simultaneous communication with both SNPN and PLMN for the following dual Radio UE architectures: a) Dual radio UE using independent Rx/Tx per network (SNPN and PLMN) b) Dual radio UE using independent Rx per network (SNPN and PLMN) and a single Tx for one of the two networks only, e.g. the SNPN (whereby UL user-plane and NAS traffic for the other network is tunnelled via the first network using existing IP-based OTT mechanisms) RAN WG2 has the following responses on SA WG2's questions: Q1: is a) technically feasible without any new Access-Stratum mechanism and standardization? A1: For scenario a) dual radio UE using independent Rx/Tx per network, RAN WG2 concluded that it is technically feasible for the UE to simultaneous communicate with both SNPN and PLMN (assuming a single RAT) without new AS mechanisms. This assumes that the UE's RF frontend is able to operate independently on the carrier frequencies/bands in use in each network. In other words, this assumes that independent operation in both networks does not result in significant interference between the two radios. Handling of such interference can be left to UE implementation without requiring standard impact, or minimum performance requirements may need to be standardized by RAN WG4. Q2: is b) technically feasible taking into account the uplink Access Stratum activity in each network? A2: For scenario b) dual radio UE using independent Rx per network (SNPN and PLMN) and a single Tx for one of the two networks only, RAN WG2 reiterated that if the UE's RRC state is RRC_CONNECTED in the first network (e.g. PLMN) then its RRC state cannot also be RRC_CONNECTED in the second network (e.g. SNPN), i.e. the UE can only be in RRC_IDLE in the second network, therefore L1/L2 control signals or messages (comprising AS feedback) cannot be sent. In other words, the UE can only be in RRC_CONNECTED in one of the networks and thus, it can only send AS feedback to the network in which it is RRC_CONNECTED. While being in RRC_IDLE in the second network, the UE can however receive broadcast traffic via the air interface of this second network. From RAN WG2 perspective, tunnelling of any data traffic (e.g. user plane and NAS) of the second network via the first network is feasible while the UE is in RRC_IDLE in the second network. However, it is not feasible to tunnel L1/L2 control signals or messages (comprising AS feedback), for UEs in RRC_IDLE. Q3: whether in case of b) is it feasible to achieve a very low PER for low latency multicast traffic without sending access stratum feedback to the network (e.g. the SNPN RAN)? A3: RAN working groups are currently considering two delivery modes for MBS: One is used by UEs in RRC_CONNECTED to support high QoS services, and the other to support low QoS services which can also be received by UEs in RRC_INACTIVE/RRC_IDLE. To receive multicast traffic with high QoS requirements (high reliability, low latency), RAN WG2 is so far assuming that the UE should use the high QoS mode, and AS feedback is normally required to support reliable reception of multicast traffic with high QoS requirements, i.e. the UE needs to be in RRC_CONNECTED for the high QoS mode. Therefore, if the use case being considered by SA WG2 (very low PER for low latency multicast traffic) requires the use of the high QoS MBS delivery mode, then RAN WG2 assumes this would require sending access stratum feedback to the network. Action: RAN WG2 respectfully asks SA WG2 to take into account RAN WG2 feedback to the questions raised in LS S2-2007827.</t>
  </si>
  <si>
    <t>CT WG3 has observed that the inclusion of the parameters 'External Client Type' and 'LCS Service Type' as input parameters to be provided by the AF to the NEF when creating a LCS monitoring event subscription is not clear enough in the current Stage 2 specifications. Indeed, step 1 of clause 6.1.2 of 3GPP TS 23.273 (cf. extract below) states that the 'LCS Service Type' should be part of the parameters provided by the AF to the GMLC via the NEF, when sending a location monitoring event subscription. 1. The LCS Client or the AF (via NEF) sends a request to the (H)GMLC for a location and optionally a velocity for the target UE which may be identified by an GPSI or an SUPI. The request may include the required QoS, supported GAD shapes, LCS client type, LCS service type (see TS 22.071 [2]) and other attributes. (H)GMLC (for 1a) or NEF (for 1b) authorizes the LCS Client or the AF for the usage of the LCS service. If the authorization fails, step 2-23 are skipped and (H)GMLC (for 1a) or NEF (for 1b) responds to the LCS Client or the AF the failure of the service authorization in step 24. In some cases, the (H)GMLC derives the GPSI or SUPI of the target UE and possibly the QoS from either subscription data or other data supplied by the LCS Client or AF. At the same time, this parameter is not listed in clause 5.5 of 3GPP TS 23.273, which normally lists all the input parameters that can be provided by an AF or an LCS client. The 'External Client Type' parameter is also not present. In addition, Table 7.2.1-1 in clause 7.2.1 indicates that both the 'LCS Service Type' and the 'External Client Type' should be stored in the GMLC for an External LCS Client. In addition, 3GPP TS 29.515 (i.e. Ngmlc API), under the remit of CT WG4, defines these parameters as possible input parameters to be provided by the NEF to the GMLC (as per Table 6.1.5.2.2-1 of 3GPP TS 29.515) as part of the Ngmlc_Location_ProvideLocation service operation. The 'External Client Type' is even defined as a mandatory input parameter. In the meantime 3GPP TS 29.122, under the remit of CT WG3, currently does not define these parameters as possible input parameters to be provided by the AF when creating an LCS monitoring event subscription (as per Table 5.3.2.1.2-1 of 3GPP TS 29.122), which is a clear misalignment. Therefore, CT WG3 has the following questions: Q1: Should these parameters, i.e. 'LCS Service Type' and the 'External Client Type', be provided by an AF to the NEF when creating an LCS monitoring event subscription? This would enable the NEF to provide them to the GMLC in the Ngmlc_Location_ProvideLocation request. Q2: If the answer to the Q1 is yes, what is the behaviour of the NEF and GMLC when receiving these parameters? What are the checks, if any, that need to be performed? Q3: If the answer to Q1 is no, then how these parameters are derived by the NEF? Should these parameters only be stored and derived by the GMLC? In this case, this would mean that these parameters should be removed from the list of possible input parameters to be provided by the NEF in the Ngmlc_Location_ProvideLocation request. Action: CT WG3 kindly asks SA WG2 to provide answers and clarifications on the above questions and update the related Stage 2 specifications accordingly, if necessary.</t>
  </si>
  <si>
    <t>SA WG4 thanks SA WG2 for the LS on on method for collection of data from the UE, or more specifically, how the NWDAF can collect such data. SA WG2 asked SA WG4 to study the feasibility of two different solutions (described in more detail in TR 23.700-91): - Solution #27: The UE application exchanges information with an MNO AF, which in turn communicates with the NWDAF. - Solution #64: The UE application exchanges information with an ASP Server, which in turn communicates with an MNO-AF (also called DC-AF) over a (possibly enhanced) M1 interface, which then communicates with the NWDAF. It is also specified that the communication between ASP client and ASP server is out of 3GPP scope. SA WG2 also asked SA WG4: - For solution#27, inform about a feasible method for how the MNO AF may acquire the UE IP address (as this is needed for further data correlation purposes). - To confirm if the protocol for such data collection from UE can be generic enough to accommodate both 3GPP and non-3GPP services. SA WG4 has investigated the solutions #27 (and #29), and solution #64, based on the existing client metrics reporting functionality defined for 5G Media Streaming (5GMS, see TS 26.501 and TS 26.512). This metrics reporting functionality is AF-based and uses a Service Access Information (SAI) object for AF and client configuration. SA WG4 finds that: - If 5GMS is selected as basis some adaptations are required. - Solution #27 (and #29) are feasible and seems to fit well into the 5GMS architecture, although some enhancements are likely needed (add authentication, add application id, specify how to connect NWDAF and MNO AF, adapt the SAI). - Solution #64, where the data path between UE and ASP server is formally outside scope of 3GPP, is also feasible, and could possibly re-use either the M1 or the M5 interfaces to feed client data to the MNO AF. Probably some enhancements are needed (adapt M1 or M5, specify how to connect NWDAF and MNO AF). - For Sol#27, i.e. for direct collection of data between UE Application Client (Media session handler) and 5GMSd AF in the trusted domain, the IP address could just be read from the IP header by the MNO AF. - Both 3GPP and non-3GPP services can be supported to transfer application level UE data/parameters. - SA WG4 would also like to notify SA WG2 that the AF for UE data collection (defined as 5GMS AF in 26.501) can be located both in the trusted and the untrusted domain. Besides the answers above, SA WG4 kindly asks SA WG2 to confirm whether direct reporting (UE-&gt;MNO AF), indirect reporting (UE-&gt; ASP Server-&gt; DC-AF), or both are needed from SA WG2 perspective. SA WG4 also notes that an SA WG4 study item or work item might be needed if the current 5GMS functionality shall be enhanced to also cover the above SA WG2 solutions. Therefore, SA WG4 kindly asks SA WG2 to inform SA WG4 of any SA WG2 decisions for going forward. Action: SA WG4 kindly asks SA WG2 to take the above information into account, and to inform SA WG4 of any decisions regarding implementation of the data collection functionality, including which of the two reporting methods that are needed.</t>
  </si>
  <si>
    <t>SA WG3 thanks SA WG2 for the LS S2-2006011 on System support for Multi-USIM devices. SA WG3 discussed the issues raised in the LS and concluded that there are no major blocking issues. SA WG3 have initiated a study of the security issues involved (S3-202730), with target completion by March 2021. SA WG3 will inform other WGs when conclusions are reached, possibly before this deadline. For the questions raised in the LS, please find below brief initial answers. Q1: Please confirm whether exposing the Paging Cause in cleartext poses any privacy/security issues. SA WG3 answer: Security and privacy aspects of exposing paging cause in cleartext is one of the objectives of the SA WG3 study. Q2: Please confirm whether from security perspective you see any blocking issues for the principle of Push Notification from a Paging Server and provide feedback on the security aspects of the communication between UE and Paging Server. SA WG3 answer: Security of the communication between the UE and the Paging server and exposure of the paging server IP address are to be studied by SA WG3. Q3: Please confirm whether from security perspective you see any blocking issues for the principle of Push Notification via SMS and please provide feedback on the use of the USIM credential to validate the SMS carrying the Push Notification and any privacy issue due to exposing MSISDN to other operator. SA WG3 answer: Similar to the above case, Push Notification via SMS is to be studied by SA WG3. In addition, SA WG3 would like to have a clarification of the validation scenario using USIM credential. Is the UE while connected to PLMN-A (and using USIM-A), expected to validate the SMS payload from PLMN-B (using the USIM-B)? Q4: Please confirm whether from security perspective you see any blocking issues in this solution: The registration request message of UE-2 includes the GUTI of UE-1. The UE-1 and UE-2 are part of same MUSIM UE. SA WG3 answer: Similar to the above case, such optimizations will be studied by SA WG3. Action: SA WG3 requests SA WG2 to take the above answers in to consideration. Also please clarify the USIM validation scenario in Q3.</t>
  </si>
  <si>
    <t>S2-2100003</t>
  </si>
  <si>
    <t>S2-2100004</t>
  </si>
  <si>
    <t>S2-2100005</t>
  </si>
  <si>
    <t>S2-2100006</t>
  </si>
  <si>
    <t>S2-2100007</t>
  </si>
  <si>
    <t>S2-2100008</t>
  </si>
  <si>
    <t>S2-2100009</t>
  </si>
  <si>
    <t>S2-2100010</t>
  </si>
  <si>
    <t>S2-2100011</t>
  </si>
  <si>
    <t>S2-2100012</t>
  </si>
  <si>
    <t>S2-2100013</t>
  </si>
  <si>
    <t>S2-2100014</t>
  </si>
  <si>
    <t>S2-2100015</t>
  </si>
  <si>
    <t>S2-2100016</t>
  </si>
  <si>
    <t>S2-2100017</t>
  </si>
  <si>
    <t>S2-2100018</t>
  </si>
  <si>
    <t>S2-2100019</t>
  </si>
  <si>
    <t>S2-2100020</t>
  </si>
  <si>
    <t>S2-2100021</t>
  </si>
  <si>
    <t>S2-2100022</t>
  </si>
  <si>
    <t>S2-2100023</t>
  </si>
  <si>
    <t>S2-2100024</t>
  </si>
  <si>
    <t>S2-2100025</t>
  </si>
  <si>
    <t>S2-2100026</t>
  </si>
  <si>
    <t>S2-2100027</t>
  </si>
  <si>
    <t>S2-2100028</t>
  </si>
  <si>
    <t>S2-2100029</t>
  </si>
  <si>
    <t>S2-2100030</t>
  </si>
  <si>
    <t>S2-2100031</t>
  </si>
  <si>
    <t>S2-2100032</t>
  </si>
  <si>
    <t>S2-2100033</t>
  </si>
  <si>
    <t>S2-2100034</t>
  </si>
  <si>
    <t>S2-2100035</t>
  </si>
  <si>
    <t>S2-2100036</t>
  </si>
  <si>
    <t>S2-2100037</t>
  </si>
  <si>
    <t>S2-2100038</t>
  </si>
  <si>
    <t>S2-2100039</t>
  </si>
  <si>
    <t>S2-2100040</t>
  </si>
  <si>
    <t>S2-2100041</t>
  </si>
  <si>
    <t>S2-2100042</t>
  </si>
  <si>
    <t>S2-2100043</t>
  </si>
  <si>
    <t>S2-2100044</t>
  </si>
  <si>
    <t>S2-2100045</t>
  </si>
  <si>
    <t>S2-2100046</t>
  </si>
  <si>
    <t>S2-2100047</t>
  </si>
  <si>
    <t>S2-2100048</t>
  </si>
  <si>
    <t>S2-2100049</t>
  </si>
  <si>
    <t>S2-2100050</t>
  </si>
  <si>
    <t>S2-2100051</t>
  </si>
  <si>
    <t>S2-2100052</t>
  </si>
  <si>
    <t>S2-2100053</t>
  </si>
  <si>
    <t>S2-2100054</t>
  </si>
  <si>
    <t>S2-2100055</t>
  </si>
  <si>
    <t>S2-2100056</t>
  </si>
  <si>
    <t>S2-2100057</t>
  </si>
  <si>
    <t>S2-2100058</t>
  </si>
  <si>
    <t>S2-2100059</t>
  </si>
  <si>
    <t>S2-2100060</t>
  </si>
  <si>
    <t>S2-2100061</t>
  </si>
  <si>
    <t>S2-2100062</t>
  </si>
  <si>
    <t>S2-2100063</t>
  </si>
  <si>
    <t>S2-2100064</t>
  </si>
  <si>
    <t>S2-2100065</t>
  </si>
  <si>
    <t>S2-2100066</t>
  </si>
  <si>
    <t>S2-2100067</t>
  </si>
  <si>
    <t>S2-2100068</t>
  </si>
  <si>
    <t>S2-2100069</t>
  </si>
  <si>
    <t>S2-2100070</t>
  </si>
  <si>
    <t>S2-2100071</t>
  </si>
  <si>
    <t>S2-2100072</t>
  </si>
  <si>
    <t>S2-2100073</t>
  </si>
  <si>
    <t>S2-2100074</t>
  </si>
  <si>
    <t>S2-2100075</t>
  </si>
  <si>
    <t>S2-2100076</t>
  </si>
  <si>
    <t>S2-2100077</t>
  </si>
  <si>
    <t>S2-2100078</t>
  </si>
  <si>
    <t>S2-2100079</t>
  </si>
  <si>
    <t>S2-2100080</t>
  </si>
  <si>
    <t>S2-2100081</t>
  </si>
  <si>
    <t>S2-2100082</t>
  </si>
  <si>
    <t>S2-2100083</t>
  </si>
  <si>
    <t>S2-2100084</t>
  </si>
  <si>
    <t>S2-2100085</t>
  </si>
  <si>
    <t>S2-2100086</t>
  </si>
  <si>
    <t>S2-2100087</t>
  </si>
  <si>
    <t>S2-2100088</t>
  </si>
  <si>
    <t>S2-2100089</t>
  </si>
  <si>
    <t>S2-2100090</t>
  </si>
  <si>
    <t>S2-2100091</t>
  </si>
  <si>
    <t>S2-2100092</t>
  </si>
  <si>
    <t>S2-2100093</t>
  </si>
  <si>
    <t>S2-2100094</t>
  </si>
  <si>
    <t>S2-2100095</t>
  </si>
  <si>
    <t>S2-2100096</t>
  </si>
  <si>
    <t>S2-2100097</t>
  </si>
  <si>
    <t>S2-2100098</t>
  </si>
  <si>
    <t>S2-2100099</t>
  </si>
  <si>
    <t>S2-2100100</t>
  </si>
  <si>
    <t>S2-2100101</t>
  </si>
  <si>
    <t>S2-2100102</t>
  </si>
  <si>
    <t>S2-2100103</t>
  </si>
  <si>
    <t>S2-2100104</t>
  </si>
  <si>
    <t>S2-2100105</t>
  </si>
  <si>
    <t>S2-2100106</t>
  </si>
  <si>
    <t>S2-2100107</t>
  </si>
  <si>
    <t>S2-2100108</t>
  </si>
  <si>
    <t>S2-2100109</t>
  </si>
  <si>
    <t>S2-2100110</t>
  </si>
  <si>
    <t>S2-2100111</t>
  </si>
  <si>
    <t>S2-2100112</t>
  </si>
  <si>
    <t>S2-2100113</t>
  </si>
  <si>
    <t>S2-2100114</t>
  </si>
  <si>
    <t>S2-2100115</t>
  </si>
  <si>
    <t>S2-2100116</t>
  </si>
  <si>
    <t>S2-2100117</t>
  </si>
  <si>
    <t>S2-2100118</t>
  </si>
  <si>
    <t>S2-2100119</t>
  </si>
  <si>
    <t>S2-2100120</t>
  </si>
  <si>
    <t>S2-2100121</t>
  </si>
  <si>
    <t>S2-2100122</t>
  </si>
  <si>
    <t>S2-2100123</t>
  </si>
  <si>
    <t>S2-2100124</t>
  </si>
  <si>
    <t>S2-2100125</t>
  </si>
  <si>
    <t>S2-2100126</t>
  </si>
  <si>
    <t>S2-2100127</t>
  </si>
  <si>
    <t>S2-2100128</t>
  </si>
  <si>
    <t>S2-2100129</t>
  </si>
  <si>
    <t>S2-2100130</t>
  </si>
  <si>
    <t>S2-2100131</t>
  </si>
  <si>
    <t>S2-2100132</t>
  </si>
  <si>
    <t>S2-2100133</t>
  </si>
  <si>
    <t>S2-2100134</t>
  </si>
  <si>
    <t>S2-2100135</t>
  </si>
  <si>
    <t>S2-2100136</t>
  </si>
  <si>
    <t>S2-2100137</t>
  </si>
  <si>
    <t>S2-2100138</t>
  </si>
  <si>
    <t>S2-2100139</t>
  </si>
  <si>
    <t>S2-2100140</t>
  </si>
  <si>
    <t>S2-2100141</t>
  </si>
  <si>
    <t>S2-2100142</t>
  </si>
  <si>
    <t>S2-2100143</t>
  </si>
  <si>
    <t>S2-2100144</t>
  </si>
  <si>
    <t>S2-2100145</t>
  </si>
  <si>
    <t>S2-2100146</t>
  </si>
  <si>
    <t>S2-2100147</t>
  </si>
  <si>
    <t>S2-2100148</t>
  </si>
  <si>
    <t>S2-2100149</t>
  </si>
  <si>
    <t>S2-2100150</t>
  </si>
  <si>
    <t>S2-2100151</t>
  </si>
  <si>
    <t>S2-2100152</t>
  </si>
  <si>
    <t>S2-2100153</t>
  </si>
  <si>
    <t>S2-2100154</t>
  </si>
  <si>
    <t>S2-2100155</t>
  </si>
  <si>
    <t>S2-2100156</t>
  </si>
  <si>
    <t>S2-2100157</t>
  </si>
  <si>
    <t>S2-2100158</t>
  </si>
  <si>
    <t>S2-2100159</t>
  </si>
  <si>
    <t>S2-2100160</t>
  </si>
  <si>
    <t>S2-2100161</t>
  </si>
  <si>
    <t>S2-2100162</t>
  </si>
  <si>
    <t>S2-2100163</t>
  </si>
  <si>
    <t>S2-2100164</t>
  </si>
  <si>
    <t>S2-2100165</t>
  </si>
  <si>
    <t>S2-2100166</t>
  </si>
  <si>
    <t>S2-2100167</t>
  </si>
  <si>
    <t>S2-2100168</t>
  </si>
  <si>
    <t>S2-2100169</t>
  </si>
  <si>
    <t>S2-2100170</t>
  </si>
  <si>
    <t>S2-2100171</t>
  </si>
  <si>
    <t>S2-2100172</t>
  </si>
  <si>
    <t>S2-2100173</t>
  </si>
  <si>
    <t>S2-2100174</t>
  </si>
  <si>
    <t>S2-2100175</t>
  </si>
  <si>
    <t>S2-2100176</t>
  </si>
  <si>
    <t>S2-2100177</t>
  </si>
  <si>
    <t>S2-2100178</t>
  </si>
  <si>
    <t>S2-2100179</t>
  </si>
  <si>
    <t>S2-2100180</t>
  </si>
  <si>
    <t>S2-2100181</t>
  </si>
  <si>
    <t>S2-2100182</t>
  </si>
  <si>
    <t>S2-2100183</t>
  </si>
  <si>
    <t>S2-2100184</t>
  </si>
  <si>
    <t>S2-2100185</t>
  </si>
  <si>
    <t>S2-2100186</t>
  </si>
  <si>
    <t>S2-2100187</t>
  </si>
  <si>
    <t>S2-2100188</t>
  </si>
  <si>
    <t>S2-2100189</t>
  </si>
  <si>
    <t>S2-2100190</t>
  </si>
  <si>
    <t>S2-2100191</t>
  </si>
  <si>
    <t>S2-2100192</t>
  </si>
  <si>
    <t>S2-2100193</t>
  </si>
  <si>
    <t>S2-2100194</t>
  </si>
  <si>
    <t>S2-2100195</t>
  </si>
  <si>
    <t>S2-2100196</t>
  </si>
  <si>
    <t>S2-2100197</t>
  </si>
  <si>
    <t>S2-2100198</t>
  </si>
  <si>
    <t>S2-2100199</t>
  </si>
  <si>
    <t>S2-2100200</t>
  </si>
  <si>
    <t>S2-2100201</t>
  </si>
  <si>
    <t>S2-2100202</t>
  </si>
  <si>
    <t>S2-2100203</t>
  </si>
  <si>
    <t>S2-2100204</t>
  </si>
  <si>
    <t>S2-2100205</t>
  </si>
  <si>
    <t>S2-2100206</t>
  </si>
  <si>
    <t>S2-2100207</t>
  </si>
  <si>
    <t>S2-2100208</t>
  </si>
  <si>
    <t>S2-2100209</t>
  </si>
  <si>
    <t>S2-2100210</t>
  </si>
  <si>
    <t>S2-2100211</t>
  </si>
  <si>
    <t>S2-2100212</t>
  </si>
  <si>
    <t>S2-2100213</t>
  </si>
  <si>
    <t>S2-2100214</t>
  </si>
  <si>
    <t>S2-2100215</t>
  </si>
  <si>
    <t>S2-2100216</t>
  </si>
  <si>
    <t>S2-2100217</t>
  </si>
  <si>
    <t>S2-2100218</t>
  </si>
  <si>
    <t>S2-2100219</t>
  </si>
  <si>
    <t>S2-2100220</t>
  </si>
  <si>
    <t>S2-2100221</t>
  </si>
  <si>
    <t>S2-2100222</t>
  </si>
  <si>
    <t>S2-2100223</t>
  </si>
  <si>
    <t>S2-2100224</t>
  </si>
  <si>
    <t>S2-2100225</t>
  </si>
  <si>
    <t>S2-2100226</t>
  </si>
  <si>
    <t>S2-2100227</t>
  </si>
  <si>
    <t>S2-2100228</t>
  </si>
  <si>
    <t>S2-2100229</t>
  </si>
  <si>
    <t>S2-2100230</t>
  </si>
  <si>
    <t>S2-2100231</t>
  </si>
  <si>
    <t>S2-2100232</t>
  </si>
  <si>
    <t>S2-2100233</t>
  </si>
  <si>
    <t>S2-2100234</t>
  </si>
  <si>
    <t>S2-2100235</t>
  </si>
  <si>
    <t>S2-2100236</t>
  </si>
  <si>
    <t>S2-2100237</t>
  </si>
  <si>
    <t>S2-2100238</t>
  </si>
  <si>
    <t>S2-2100239</t>
  </si>
  <si>
    <t>S2-2100240</t>
  </si>
  <si>
    <t>S2-2100241</t>
  </si>
  <si>
    <t>S2-2100242</t>
  </si>
  <si>
    <t>S2-2100243</t>
  </si>
  <si>
    <t>S2-2100244</t>
  </si>
  <si>
    <t>S2-2100245</t>
  </si>
  <si>
    <t>S2-2100246</t>
  </si>
  <si>
    <t>S2-2100247</t>
  </si>
  <si>
    <t>S2-2100248</t>
  </si>
  <si>
    <t>S2-2100249</t>
  </si>
  <si>
    <t>S2-2100250</t>
  </si>
  <si>
    <t>S2-2100251</t>
  </si>
  <si>
    <t>S2-2100252</t>
  </si>
  <si>
    <t>S2-2100253</t>
  </si>
  <si>
    <t>S2-2100254</t>
  </si>
  <si>
    <t>S2-2100255</t>
  </si>
  <si>
    <t>S2-2100256</t>
  </si>
  <si>
    <t>S2-2100257</t>
  </si>
  <si>
    <t>S2-2100258</t>
  </si>
  <si>
    <t>S2-2100259</t>
  </si>
  <si>
    <t>S2-2100260</t>
  </si>
  <si>
    <t>S2-2100261</t>
  </si>
  <si>
    <t>S2-2100262</t>
  </si>
  <si>
    <t>S2-2100263</t>
  </si>
  <si>
    <t>S2-2100264</t>
  </si>
  <si>
    <t>S2-2100265</t>
  </si>
  <si>
    <t>S2-2100266</t>
  </si>
  <si>
    <t>S2-2100267</t>
  </si>
  <si>
    <t>S2-2100268</t>
  </si>
  <si>
    <t>S2-2100269</t>
  </si>
  <si>
    <t>S2-2100270</t>
  </si>
  <si>
    <t>S2-2100271</t>
  </si>
  <si>
    <t>S2-2100272</t>
  </si>
  <si>
    <t>S2-2100273</t>
  </si>
  <si>
    <t>S2-2100274</t>
  </si>
  <si>
    <t>S2-2100275</t>
  </si>
  <si>
    <t>S2-2100276</t>
  </si>
  <si>
    <t>S2-2100277</t>
  </si>
  <si>
    <t>S2-2100278</t>
  </si>
  <si>
    <t>S2-2100279</t>
  </si>
  <si>
    <t>S2-2100280</t>
  </si>
  <si>
    <t>S2-2100281</t>
  </si>
  <si>
    <t>S2-2100282</t>
  </si>
  <si>
    <t>S2-2100283</t>
  </si>
  <si>
    <t>S2-2100284</t>
  </si>
  <si>
    <t>S2-2100285</t>
  </si>
  <si>
    <t>S2-2100286</t>
  </si>
  <si>
    <t>S2-2100287</t>
  </si>
  <si>
    <t>S2-2100288</t>
  </si>
  <si>
    <t>S2-2100289</t>
  </si>
  <si>
    <t>S2-2100290</t>
  </si>
  <si>
    <t>S2-2100291</t>
  </si>
  <si>
    <t>S2-2100292</t>
  </si>
  <si>
    <t>S2-2100293</t>
  </si>
  <si>
    <t>S2-2100294</t>
  </si>
  <si>
    <t>S2-2100295</t>
  </si>
  <si>
    <t>S2-2100296</t>
  </si>
  <si>
    <t>S2-2100297</t>
  </si>
  <si>
    <t>S2-2100298</t>
  </si>
  <si>
    <t>S2-2100299</t>
  </si>
  <si>
    <t>S2-2100300</t>
  </si>
  <si>
    <t>S2-2100301</t>
  </si>
  <si>
    <t>S2-2100302</t>
  </si>
  <si>
    <t>S2-2100303</t>
  </si>
  <si>
    <t>S2-2100304</t>
  </si>
  <si>
    <t>S2-2100305</t>
  </si>
  <si>
    <t>S2-2100306</t>
  </si>
  <si>
    <t>S2-2100307</t>
  </si>
  <si>
    <t>S2-2100308</t>
  </si>
  <si>
    <t>S2-2100309</t>
  </si>
  <si>
    <t>S2-2100310</t>
  </si>
  <si>
    <t>S2-2100311</t>
  </si>
  <si>
    <t>S2-2100312</t>
  </si>
  <si>
    <t>S2-2100313</t>
  </si>
  <si>
    <t>S2-2100314</t>
  </si>
  <si>
    <t>S2-2100315</t>
  </si>
  <si>
    <t>S2-2100316</t>
  </si>
  <si>
    <t>S2-2100317</t>
  </si>
  <si>
    <t>S2-2100318</t>
  </si>
  <si>
    <t>S2-2100319</t>
  </si>
  <si>
    <t>S2-2100320</t>
  </si>
  <si>
    <t>S2-2100321</t>
  </si>
  <si>
    <t>S2-2100322</t>
  </si>
  <si>
    <t>S2-2100323</t>
  </si>
  <si>
    <t>S2-2100324</t>
  </si>
  <si>
    <t>S2-2100325</t>
  </si>
  <si>
    <t>S2-2100326</t>
  </si>
  <si>
    <t>S2-2100327</t>
  </si>
  <si>
    <t>S2-2100328</t>
  </si>
  <si>
    <t>S2-2100329</t>
  </si>
  <si>
    <t>S2-2100330</t>
  </si>
  <si>
    <t>S2-2100331</t>
  </si>
  <si>
    <t>S2-2100332</t>
  </si>
  <si>
    <t>S2-2100333</t>
  </si>
  <si>
    <t>S2-2100334</t>
  </si>
  <si>
    <t>S2-2100335</t>
  </si>
  <si>
    <t>S2-2100336</t>
  </si>
  <si>
    <t>S2-2100337</t>
  </si>
  <si>
    <t>S2-2100338</t>
  </si>
  <si>
    <t>S2-2100339</t>
  </si>
  <si>
    <t>S2-2100340</t>
  </si>
  <si>
    <t>S2-2100341</t>
  </si>
  <si>
    <t>S2-2100342</t>
  </si>
  <si>
    <t>S2-2100343</t>
  </si>
  <si>
    <t>S2-2100344</t>
  </si>
  <si>
    <t>S2-2100345</t>
  </si>
  <si>
    <t>S2-2100346</t>
  </si>
  <si>
    <t>S2-2100347</t>
  </si>
  <si>
    <t>S2-2100348</t>
  </si>
  <si>
    <t>S2-2100349</t>
  </si>
  <si>
    <t>S2-2100350</t>
  </si>
  <si>
    <t>S2-2100351</t>
  </si>
  <si>
    <t>S2-2100352</t>
  </si>
  <si>
    <t>S2-2100353</t>
  </si>
  <si>
    <t>S2-2100354</t>
  </si>
  <si>
    <t>S2-2100355</t>
  </si>
  <si>
    <t>S2-2100356</t>
  </si>
  <si>
    <t>S2-2100357</t>
  </si>
  <si>
    <t>S2-2100358</t>
  </si>
  <si>
    <t>S2-2100359</t>
  </si>
  <si>
    <t>S2-2100360</t>
  </si>
  <si>
    <t>S2-2100361</t>
  </si>
  <si>
    <t>S2-2100362</t>
  </si>
  <si>
    <t>S2-2100363</t>
  </si>
  <si>
    <t>S2-2100364</t>
  </si>
  <si>
    <t>S2-2100365</t>
  </si>
  <si>
    <t>S2-2100366</t>
  </si>
  <si>
    <t>S2-2100367</t>
  </si>
  <si>
    <t>S2-2100368</t>
  </si>
  <si>
    <t>S2-2100369</t>
  </si>
  <si>
    <t>S2-2100370</t>
  </si>
  <si>
    <t>S2-2100371</t>
  </si>
  <si>
    <t>S2-2100372</t>
  </si>
  <si>
    <t>S2-2100373</t>
  </si>
  <si>
    <t>S2-2100374</t>
  </si>
  <si>
    <t>S2-2100375</t>
  </si>
  <si>
    <t>S2-2100376</t>
  </si>
  <si>
    <t>S2-2100377</t>
  </si>
  <si>
    <t>S2-2100378</t>
  </si>
  <si>
    <t>S2-2100379</t>
  </si>
  <si>
    <t>S2-2100380</t>
  </si>
  <si>
    <t>S2-2100381</t>
  </si>
  <si>
    <t>S2-2100382</t>
  </si>
  <si>
    <t>S2-2100383</t>
  </si>
  <si>
    <t>S2-2100384</t>
  </si>
  <si>
    <t>S2-2100385</t>
  </si>
  <si>
    <t>S2-2100386</t>
  </si>
  <si>
    <t>S2-2100387</t>
  </si>
  <si>
    <t>S2-2100388</t>
  </si>
  <si>
    <t>S2-2100389</t>
  </si>
  <si>
    <t>S2-2100390</t>
  </si>
  <si>
    <t>S2-2100391</t>
  </si>
  <si>
    <t>S2-2100392</t>
  </si>
  <si>
    <t>S2-2100393</t>
  </si>
  <si>
    <t>S2-2100394</t>
  </si>
  <si>
    <t>S2-2100395</t>
  </si>
  <si>
    <t>S2-2100396</t>
  </si>
  <si>
    <t>S2-2100397</t>
  </si>
  <si>
    <t>S2-2100398</t>
  </si>
  <si>
    <t>S2-2100399</t>
  </si>
  <si>
    <t>S2-2100400</t>
  </si>
  <si>
    <t>S2-2100401</t>
  </si>
  <si>
    <t>S2-2100402</t>
  </si>
  <si>
    <t>S2-2100403</t>
  </si>
  <si>
    <t>S2-2100404</t>
  </si>
  <si>
    <t>S2-2100405</t>
  </si>
  <si>
    <t>S2-2100406</t>
  </si>
  <si>
    <t>S2-2100407</t>
  </si>
  <si>
    <t>S2-2100408</t>
  </si>
  <si>
    <t>S2-2100409</t>
  </si>
  <si>
    <t>S2-2100410</t>
  </si>
  <si>
    <t>S2-2100411</t>
  </si>
  <si>
    <t>S2-2100412</t>
  </si>
  <si>
    <t>S2-2100413</t>
  </si>
  <si>
    <t>S2-2100414</t>
  </si>
  <si>
    <t>S2-2100415</t>
  </si>
  <si>
    <t>S2-2100416</t>
  </si>
  <si>
    <t>S2-2100417</t>
  </si>
  <si>
    <t>S2-2100418</t>
  </si>
  <si>
    <t>S2-2100419</t>
  </si>
  <si>
    <t>S2-2100420</t>
  </si>
  <si>
    <t>S2-2100421</t>
  </si>
  <si>
    <t>S2-2100422</t>
  </si>
  <si>
    <t>S2-2100423</t>
  </si>
  <si>
    <t>S2-2100424</t>
  </si>
  <si>
    <t>S2-2100425</t>
  </si>
  <si>
    <t>S2-2100426</t>
  </si>
  <si>
    <t>S2-2100427</t>
  </si>
  <si>
    <t>S2-2100428</t>
  </si>
  <si>
    <t>S2-2100429</t>
  </si>
  <si>
    <t>S2-2100430</t>
  </si>
  <si>
    <t>S2-2100431</t>
  </si>
  <si>
    <t>S2-2100432</t>
  </si>
  <si>
    <t>S2-2100433</t>
  </si>
  <si>
    <t>S2-2100434</t>
  </si>
  <si>
    <t>S2-2100435</t>
  </si>
  <si>
    <t>S2-2100436</t>
  </si>
  <si>
    <t>S2-2100437</t>
  </si>
  <si>
    <t>S2-2100438</t>
  </si>
  <si>
    <t>S2-2100439</t>
  </si>
  <si>
    <t>S2-2100440</t>
  </si>
  <si>
    <t>S2-2100441</t>
  </si>
  <si>
    <t>S2-2100442</t>
  </si>
  <si>
    <t>S2-2100443</t>
  </si>
  <si>
    <t>S2-2100444</t>
  </si>
  <si>
    <t>S2-2100445</t>
  </si>
  <si>
    <t>S2-2100446</t>
  </si>
  <si>
    <t>S2-2100447</t>
  </si>
  <si>
    <t>S2-2100448</t>
  </si>
  <si>
    <t>S2-2100449</t>
  </si>
  <si>
    <t>S2-2100450</t>
  </si>
  <si>
    <t>S2-2100451</t>
  </si>
  <si>
    <t>S2-2100452</t>
  </si>
  <si>
    <t>S2-2100453</t>
  </si>
  <si>
    <t>S2-2100454</t>
  </si>
  <si>
    <t>S2-2100455</t>
  </si>
  <si>
    <t>S2-2100456</t>
  </si>
  <si>
    <t>S2-2100457</t>
  </si>
  <si>
    <t>S2-2100458</t>
  </si>
  <si>
    <t>S2-2100459</t>
  </si>
  <si>
    <t>S2-2100460</t>
  </si>
  <si>
    <t>S2-2100461</t>
  </si>
  <si>
    <t>S2-2100462</t>
  </si>
  <si>
    <t>S2-2100463</t>
  </si>
  <si>
    <t>S2-2100464</t>
  </si>
  <si>
    <t>S2-2100465</t>
  </si>
  <si>
    <t>S2-2100466</t>
  </si>
  <si>
    <t>S2-2100467</t>
  </si>
  <si>
    <t>S2-2100468</t>
  </si>
  <si>
    <t>S2-2100469</t>
  </si>
  <si>
    <t>S2-2100470</t>
  </si>
  <si>
    <t>S2-2100471</t>
  </si>
  <si>
    <t>S2-2100472</t>
  </si>
  <si>
    <t>S2-2100473</t>
  </si>
  <si>
    <t>S2-2100474</t>
  </si>
  <si>
    <t>S2-2100475</t>
  </si>
  <si>
    <t>S2-2100476</t>
  </si>
  <si>
    <t>S2-2100477</t>
  </si>
  <si>
    <t>S2-2100478</t>
  </si>
  <si>
    <t>S2-2100479</t>
  </si>
  <si>
    <t>S2-2100480</t>
  </si>
  <si>
    <t>S2-2100481</t>
  </si>
  <si>
    <t>S2-2100482</t>
  </si>
  <si>
    <t>S2-2100483</t>
  </si>
  <si>
    <t>S2-2100484</t>
  </si>
  <si>
    <t>S2-2100485</t>
  </si>
  <si>
    <t>S2-2100486</t>
  </si>
  <si>
    <t>S2-2100487</t>
  </si>
  <si>
    <t>S2-2100488</t>
  </si>
  <si>
    <t>S2-2100489</t>
  </si>
  <si>
    <t>S2-2100490</t>
  </si>
  <si>
    <t>S2-2100491</t>
  </si>
  <si>
    <t>S2-2100492</t>
  </si>
  <si>
    <t>S2-2100493</t>
  </si>
  <si>
    <t>S2-2100494</t>
  </si>
  <si>
    <t>S2-2100495</t>
  </si>
  <si>
    <t>S2-2100496</t>
  </si>
  <si>
    <t>S2-2100497</t>
  </si>
  <si>
    <t>S2-2100498</t>
  </si>
  <si>
    <t>S2-2100499</t>
  </si>
  <si>
    <t>S2-2100500</t>
  </si>
  <si>
    <t>S2-2100501</t>
  </si>
  <si>
    <t>S2-2100502</t>
  </si>
  <si>
    <t>S2-2100503</t>
  </si>
  <si>
    <t>S2-2100504</t>
  </si>
  <si>
    <t>S2-2100505</t>
  </si>
  <si>
    <t>S2-2100506</t>
  </si>
  <si>
    <t>S2-2100507</t>
  </si>
  <si>
    <t>S2-2100508</t>
  </si>
  <si>
    <t>S2-2100509</t>
  </si>
  <si>
    <t>S2-2100510</t>
  </si>
  <si>
    <t>S2-2100511</t>
  </si>
  <si>
    <t>S2-2100512</t>
  </si>
  <si>
    <t>S2-2100513</t>
  </si>
  <si>
    <t>S2-2100514</t>
  </si>
  <si>
    <t>S2-2100515</t>
  </si>
  <si>
    <t>S2-2100516</t>
  </si>
  <si>
    <t>S2-2100517</t>
  </si>
  <si>
    <t>S2-2100518</t>
  </si>
  <si>
    <t>S2-2100519</t>
  </si>
  <si>
    <t>S2-2100520</t>
  </si>
  <si>
    <t>S2-2100521</t>
  </si>
  <si>
    <t>S2-2100522</t>
  </si>
  <si>
    <t>S2-2100523</t>
  </si>
  <si>
    <t>S2-2100524</t>
  </si>
  <si>
    <t>S2-2100525</t>
  </si>
  <si>
    <t>S2-2100526</t>
  </si>
  <si>
    <t>S2-2100527</t>
  </si>
  <si>
    <t>S2-2100528</t>
  </si>
  <si>
    <t>S2-2100529</t>
  </si>
  <si>
    <t>S2-2100530</t>
  </si>
  <si>
    <t>S2-2100531</t>
  </si>
  <si>
    <t>S2-2100532</t>
  </si>
  <si>
    <t>S2-2100533</t>
  </si>
  <si>
    <t>S2-2100534</t>
  </si>
  <si>
    <t>S2-2100535</t>
  </si>
  <si>
    <t>S2-2100536</t>
  </si>
  <si>
    <t>S2-2100537</t>
  </si>
  <si>
    <t>S2-2100538</t>
  </si>
  <si>
    <t>S2-2100539</t>
  </si>
  <si>
    <t>S2-2100540</t>
  </si>
  <si>
    <t>S2-2100541</t>
  </si>
  <si>
    <t>S2-2100542</t>
  </si>
  <si>
    <t>S2-2100543</t>
  </si>
  <si>
    <t>S2-2100544</t>
  </si>
  <si>
    <t>S2-2100545</t>
  </si>
  <si>
    <t>S2-2100546</t>
  </si>
  <si>
    <t>S2-2100547</t>
  </si>
  <si>
    <t>S2-2100548</t>
  </si>
  <si>
    <t>S2-2100549</t>
  </si>
  <si>
    <t>S2-2100550</t>
  </si>
  <si>
    <t>S2-2100551</t>
  </si>
  <si>
    <t>S2-2100552</t>
  </si>
  <si>
    <t>S2-2100553</t>
  </si>
  <si>
    <t>S2-2100554</t>
  </si>
  <si>
    <t>S2-2100555</t>
  </si>
  <si>
    <t>S2-2100556</t>
  </si>
  <si>
    <t>S2-2100557</t>
  </si>
  <si>
    <t>S2-2100558</t>
  </si>
  <si>
    <t>S2-2100559</t>
  </si>
  <si>
    <t>S2-2100560</t>
  </si>
  <si>
    <t>S2-2100561</t>
  </si>
  <si>
    <t>S2-2100562</t>
  </si>
  <si>
    <t>S2-2100563</t>
  </si>
  <si>
    <t>S2-2100564</t>
  </si>
  <si>
    <t>S2-2100565</t>
  </si>
  <si>
    <t>S2-2100566</t>
  </si>
  <si>
    <t>S2-2100567</t>
  </si>
  <si>
    <t>S2-2100568</t>
  </si>
  <si>
    <t>S2-2100569</t>
  </si>
  <si>
    <t>S2-2100570</t>
  </si>
  <si>
    <t>S2-2100571</t>
  </si>
  <si>
    <t>S2-2100572</t>
  </si>
  <si>
    <t>S2-2100573</t>
  </si>
  <si>
    <t>S2-2100574</t>
  </si>
  <si>
    <t>S2-2100575</t>
  </si>
  <si>
    <t>S2-2100576</t>
  </si>
  <si>
    <t>S2-2100577</t>
  </si>
  <si>
    <t>S2-2100578</t>
  </si>
  <si>
    <t>S2-2100579</t>
  </si>
  <si>
    <t>S2-2100580</t>
  </si>
  <si>
    <t>S2-2100581</t>
  </si>
  <si>
    <t>S2-2100582</t>
  </si>
  <si>
    <t>S2-2100583</t>
  </si>
  <si>
    <t>S2-2100584</t>
  </si>
  <si>
    <t>S2-2100585</t>
  </si>
  <si>
    <t>S2-2100586</t>
  </si>
  <si>
    <t>S2-2100587</t>
  </si>
  <si>
    <t>S2-2100588</t>
  </si>
  <si>
    <t>S2-2100589</t>
  </si>
  <si>
    <t>S2-2100590</t>
  </si>
  <si>
    <t>S2-2100591</t>
  </si>
  <si>
    <t>S2-2100592</t>
  </si>
  <si>
    <t>S2-2100593</t>
  </si>
  <si>
    <t>S2-2100594</t>
  </si>
  <si>
    <t>S2-2100595</t>
  </si>
  <si>
    <t>S2-2100596</t>
  </si>
  <si>
    <t>S2-2100597</t>
  </si>
  <si>
    <t>S2-2100598</t>
  </si>
  <si>
    <t>S2-2100599</t>
  </si>
  <si>
    <t>S2-2100600</t>
  </si>
  <si>
    <t>S2-2100601</t>
  </si>
  <si>
    <t>S2-2100602</t>
  </si>
  <si>
    <t>S2-2100603</t>
  </si>
  <si>
    <t>S2-2100604</t>
  </si>
  <si>
    <t>S2-2100605</t>
  </si>
  <si>
    <t>S2-2100606</t>
  </si>
  <si>
    <t>S2-2100607</t>
  </si>
  <si>
    <t>S2-2100608</t>
  </si>
  <si>
    <t>S2-2100609</t>
  </si>
  <si>
    <t>S2-2100610</t>
  </si>
  <si>
    <t>S2-2100611</t>
  </si>
  <si>
    <t>S2-2100612</t>
  </si>
  <si>
    <t>S2-2100613</t>
  </si>
  <si>
    <t>S2-2100614</t>
  </si>
  <si>
    <t>S2-2100615</t>
  </si>
  <si>
    <t>S2-2100616</t>
  </si>
  <si>
    <t>S2-2100617</t>
  </si>
  <si>
    <t>S2-2100618</t>
  </si>
  <si>
    <t>S2-2100619</t>
  </si>
  <si>
    <t>S2-2100620</t>
  </si>
  <si>
    <t>S2-2100621</t>
  </si>
  <si>
    <t>S2-2100622</t>
  </si>
  <si>
    <t>S2-2100623</t>
  </si>
  <si>
    <t>S2-2100624</t>
  </si>
  <si>
    <t>S2-2100625</t>
  </si>
  <si>
    <t>S2-2100626</t>
  </si>
  <si>
    <t>S2-2100627</t>
  </si>
  <si>
    <t>S2-2100628</t>
  </si>
  <si>
    <t>S2-2100629</t>
  </si>
  <si>
    <t>S2-2100630</t>
  </si>
  <si>
    <t>S2-2100631</t>
  </si>
  <si>
    <t>S2-2100632</t>
  </si>
  <si>
    <t>S2-2100633</t>
  </si>
  <si>
    <t>S2-2100634</t>
  </si>
  <si>
    <t>S2-2100635</t>
  </si>
  <si>
    <t>S2-2100636</t>
  </si>
  <si>
    <t>S2-2100637</t>
  </si>
  <si>
    <t>S2-2100638</t>
  </si>
  <si>
    <t>S2-2100639</t>
  </si>
  <si>
    <t>S2-2100640</t>
  </si>
  <si>
    <t>S2-2100641</t>
  </si>
  <si>
    <t>S2-2100642</t>
  </si>
  <si>
    <t>S2-2100643</t>
  </si>
  <si>
    <t>S2-2100644</t>
  </si>
  <si>
    <t>S2-2100645</t>
  </si>
  <si>
    <t>S2-2100646</t>
  </si>
  <si>
    <t>S2-2100647</t>
  </si>
  <si>
    <t>S2-2100648</t>
  </si>
  <si>
    <t>S2-2100649</t>
  </si>
  <si>
    <t>S2-2100650</t>
  </si>
  <si>
    <t>S2-2100651</t>
  </si>
  <si>
    <t>S2-2100652</t>
  </si>
  <si>
    <t>S2-2100653</t>
  </si>
  <si>
    <t>S2-2100654</t>
  </si>
  <si>
    <t>S2-2100655</t>
  </si>
  <si>
    <t>S2-2100656</t>
  </si>
  <si>
    <t>S2-2100657</t>
  </si>
  <si>
    <t>S2-2100658</t>
  </si>
  <si>
    <t>S2-2100659</t>
  </si>
  <si>
    <t>S2-2100660</t>
  </si>
  <si>
    <t>S2-2100661</t>
  </si>
  <si>
    <t>S2-2100662</t>
  </si>
  <si>
    <t>S2-2100663</t>
  </si>
  <si>
    <t>S2-2100664</t>
  </si>
  <si>
    <t>S2-2100665</t>
  </si>
  <si>
    <t>S2-2100666</t>
  </si>
  <si>
    <t>S2-2100667</t>
  </si>
  <si>
    <t>S2-2100668</t>
  </si>
  <si>
    <t>S2-2100669</t>
  </si>
  <si>
    <t>S2-2100670</t>
  </si>
  <si>
    <t>S2-2100671</t>
  </si>
  <si>
    <t>S2-2100672</t>
  </si>
  <si>
    <t>S2-2100673</t>
  </si>
  <si>
    <t>S2-2100674</t>
  </si>
  <si>
    <t>S2-2100675</t>
  </si>
  <si>
    <t>S2-2100676</t>
  </si>
  <si>
    <t>S2-2100677</t>
  </si>
  <si>
    <t>S2-2100678</t>
  </si>
  <si>
    <t>S2-2100679</t>
  </si>
  <si>
    <t>S2-2100680</t>
  </si>
  <si>
    <t>S2-2100681</t>
  </si>
  <si>
    <t>S2-2100682</t>
  </si>
  <si>
    <t>S2-2100683</t>
  </si>
  <si>
    <t>S2-2100684</t>
  </si>
  <si>
    <t>S2-2100685</t>
  </si>
  <si>
    <t>S2-2100686</t>
  </si>
  <si>
    <t>S2-2100687</t>
  </si>
  <si>
    <t>S2-2100688</t>
  </si>
  <si>
    <t>S2-2100689</t>
  </si>
  <si>
    <t>S2-2100690</t>
  </si>
  <si>
    <t>S2-2100691</t>
  </si>
  <si>
    <t>S2-2100692</t>
  </si>
  <si>
    <t>S2-2100693</t>
  </si>
  <si>
    <t>S2-2100694</t>
  </si>
  <si>
    <t>S2-2100695</t>
  </si>
  <si>
    <t>S2-2100696</t>
  </si>
  <si>
    <t>S2-2100697</t>
  </si>
  <si>
    <t>S2-2100698</t>
  </si>
  <si>
    <t>S2-2100699</t>
  </si>
  <si>
    <t>S2-2100700</t>
  </si>
  <si>
    <t>S2-2100701</t>
  </si>
  <si>
    <t>S2-2100702</t>
  </si>
  <si>
    <t>S2-2100703</t>
  </si>
  <si>
    <t>S2-2100704</t>
  </si>
  <si>
    <t>S2-2100705</t>
  </si>
  <si>
    <t>S2-2100706</t>
  </si>
  <si>
    <t>S2-2100707</t>
  </si>
  <si>
    <t>S2-2100708</t>
  </si>
  <si>
    <t>S2-2100709</t>
  </si>
  <si>
    <t>S2-2100710</t>
  </si>
  <si>
    <t>S2-2100711</t>
  </si>
  <si>
    <t>S2-2100712</t>
  </si>
  <si>
    <t>S2-2100713</t>
  </si>
  <si>
    <t>S2-2100714</t>
  </si>
  <si>
    <t>S2-2100715</t>
  </si>
  <si>
    <t>S2-2100716</t>
  </si>
  <si>
    <t>S2-2100717</t>
  </si>
  <si>
    <t>S2-2100718</t>
  </si>
  <si>
    <t>S2-2100719</t>
  </si>
  <si>
    <t>S2-2100720</t>
  </si>
  <si>
    <t>S2-2100721</t>
  </si>
  <si>
    <t>S2-2100722</t>
  </si>
  <si>
    <t>S2-2100723</t>
  </si>
  <si>
    <t>S2-2100724</t>
  </si>
  <si>
    <t>S2-2100725</t>
  </si>
  <si>
    <t>S2-2100726</t>
  </si>
  <si>
    <t>S2-2100727</t>
  </si>
  <si>
    <t>S2-2100728</t>
  </si>
  <si>
    <t>S2-2100729</t>
  </si>
  <si>
    <t>S2-2100730</t>
  </si>
  <si>
    <t>S2-2100731</t>
  </si>
  <si>
    <t>S2-2100732</t>
  </si>
  <si>
    <t>S2-2100733</t>
  </si>
  <si>
    <t>S2-2100734</t>
  </si>
  <si>
    <t>S2-2100735</t>
  </si>
  <si>
    <t>S2-2100736</t>
  </si>
  <si>
    <t>S2-2100737</t>
  </si>
  <si>
    <t>S2-2100738</t>
  </si>
  <si>
    <t>S2-2100739</t>
  </si>
  <si>
    <t>S2-2100740</t>
  </si>
  <si>
    <t>S2-2100741</t>
  </si>
  <si>
    <t>S2-2100742</t>
  </si>
  <si>
    <t>S2-2100743</t>
  </si>
  <si>
    <t>S2-2100744</t>
  </si>
  <si>
    <t>S2-2100745</t>
  </si>
  <si>
    <t>S2-2100746</t>
  </si>
  <si>
    <t>S2-2100747</t>
  </si>
  <si>
    <t>S2-2100748</t>
  </si>
  <si>
    <t>S2-2100749</t>
  </si>
  <si>
    <t>S2-2100750</t>
  </si>
  <si>
    <t>S2-2100751</t>
  </si>
  <si>
    <t>S2-2100752</t>
  </si>
  <si>
    <t>S2-2100753</t>
  </si>
  <si>
    <t>S2-2100754</t>
  </si>
  <si>
    <t>S2-2100755</t>
  </si>
  <si>
    <t>S2-2100756</t>
  </si>
  <si>
    <t>S2-2100757</t>
  </si>
  <si>
    <t>S2-2100758</t>
  </si>
  <si>
    <t>S2-2100759</t>
  </si>
  <si>
    <t>S2-2100760</t>
  </si>
  <si>
    <t>S2-2100761</t>
  </si>
  <si>
    <t>S2-2100762</t>
  </si>
  <si>
    <t>S2-2100763</t>
  </si>
  <si>
    <t>S2-2100764</t>
  </si>
  <si>
    <t>S2-2100765</t>
  </si>
  <si>
    <t>S2-2100766</t>
  </si>
  <si>
    <t>S2-2100767</t>
  </si>
  <si>
    <t>S2-2100768</t>
  </si>
  <si>
    <t>S2-2100769</t>
  </si>
  <si>
    <t>S2-2100770</t>
  </si>
  <si>
    <t>S2-2100771</t>
  </si>
  <si>
    <t>S2-2100772</t>
  </si>
  <si>
    <t>S2-2100773</t>
  </si>
  <si>
    <t>S2-2100774</t>
  </si>
  <si>
    <t>S2-2100775</t>
  </si>
  <si>
    <t>S2-2100776</t>
  </si>
  <si>
    <t>S2-2100777</t>
  </si>
  <si>
    <t>S2-2100778</t>
  </si>
  <si>
    <t>S2-2100779</t>
  </si>
  <si>
    <t>S2-2100780</t>
  </si>
  <si>
    <t>S2-2100781</t>
  </si>
  <si>
    <t>S2-2100782</t>
  </si>
  <si>
    <t>S2-2100783</t>
  </si>
  <si>
    <t>S2-2100784</t>
  </si>
  <si>
    <t>S2-2100785</t>
  </si>
  <si>
    <t>S2-2100786</t>
  </si>
  <si>
    <t>S2-2100787</t>
  </si>
  <si>
    <t>S2-2100788</t>
  </si>
  <si>
    <t>S2-2100789</t>
  </si>
  <si>
    <t>S2-2100790</t>
  </si>
  <si>
    <t>S2-2100791</t>
  </si>
  <si>
    <t>S2-2100792</t>
  </si>
  <si>
    <t>S2-2100793</t>
  </si>
  <si>
    <t>S2-2100794</t>
  </si>
  <si>
    <t>S2-2100795</t>
  </si>
  <si>
    <t>S2-2100796</t>
  </si>
  <si>
    <t>S2-2100797</t>
  </si>
  <si>
    <t>S2-2100798</t>
  </si>
  <si>
    <t>S2-2100799</t>
  </si>
  <si>
    <t>S2-2100800</t>
  </si>
  <si>
    <t>S2-2100801</t>
  </si>
  <si>
    <t>S2-2100802</t>
  </si>
  <si>
    <t>S2-2100803</t>
  </si>
  <si>
    <t>S2-2100804</t>
  </si>
  <si>
    <t>S2-2100805</t>
  </si>
  <si>
    <t>S2-2100806</t>
  </si>
  <si>
    <t>S2-2100807</t>
  </si>
  <si>
    <t>S2-2100808</t>
  </si>
  <si>
    <t>S2-2100809</t>
  </si>
  <si>
    <t>S2-2100810</t>
  </si>
  <si>
    <t>S2-2100811</t>
  </si>
  <si>
    <t>S2-2100812</t>
  </si>
  <si>
    <t>S2-2100813</t>
  </si>
  <si>
    <t>S2-2100814</t>
  </si>
  <si>
    <t>S2-2100815</t>
  </si>
  <si>
    <t>S2-2100816</t>
  </si>
  <si>
    <t>S2-2100817</t>
  </si>
  <si>
    <t>S2-2100818</t>
  </si>
  <si>
    <t>S2-2100819</t>
  </si>
  <si>
    <t>S2-2100820</t>
  </si>
  <si>
    <t>S2-2100821</t>
  </si>
  <si>
    <t>S2-2100822</t>
  </si>
  <si>
    <t>S2-2100823</t>
  </si>
  <si>
    <t>S2-2100824</t>
  </si>
  <si>
    <t>S2-2100825</t>
  </si>
  <si>
    <t>S2-2100826</t>
  </si>
  <si>
    <t>S2-2100827</t>
  </si>
  <si>
    <t>S2-2100828</t>
  </si>
  <si>
    <t>S2-2100829</t>
  </si>
  <si>
    <t>S2-2100830</t>
  </si>
  <si>
    <t>S2-2100831</t>
  </si>
  <si>
    <t>S2-2100832</t>
  </si>
  <si>
    <t>S2-2100833</t>
  </si>
  <si>
    <t>S2-2100834</t>
  </si>
  <si>
    <t>S2-2100835</t>
  </si>
  <si>
    <t>S2-2100836</t>
  </si>
  <si>
    <t>S2-2100837</t>
  </si>
  <si>
    <t>S2-2100838</t>
  </si>
  <si>
    <t>S2-2100839</t>
  </si>
  <si>
    <t>S2-2100840</t>
  </si>
  <si>
    <t>S2-2100841</t>
  </si>
  <si>
    <t>S2-2100842</t>
  </si>
  <si>
    <t>S2-2100843</t>
  </si>
  <si>
    <t>S2-2100844</t>
  </si>
  <si>
    <t>S2-2100845</t>
  </si>
  <si>
    <t>S2-2100846</t>
  </si>
  <si>
    <t>S2-2100847</t>
  </si>
  <si>
    <t>S2-2100848</t>
  </si>
  <si>
    <t>S2-2100849</t>
  </si>
  <si>
    <t>S2-2100850</t>
  </si>
  <si>
    <t>S2-2100851</t>
  </si>
  <si>
    <t>S2-2100852</t>
  </si>
  <si>
    <t>S2-2100853</t>
  </si>
  <si>
    <t>S2-2100854</t>
  </si>
  <si>
    <t>S2-2100855</t>
  </si>
  <si>
    <t>S2-2100856</t>
  </si>
  <si>
    <t>S2-2100857</t>
  </si>
  <si>
    <t>S2-2100858</t>
  </si>
  <si>
    <t>S2-2100859</t>
  </si>
  <si>
    <t>S2-2100860</t>
  </si>
  <si>
    <t>S2-2100861</t>
  </si>
  <si>
    <t>S2-2100862</t>
  </si>
  <si>
    <t>S2-2100863</t>
  </si>
  <si>
    <t>S2-2100864</t>
  </si>
  <si>
    <t>S2-2100865</t>
  </si>
  <si>
    <t>S2-2100866</t>
  </si>
  <si>
    <t>S2-2100867</t>
  </si>
  <si>
    <t>S2-2100868</t>
  </si>
  <si>
    <t>S2-2100869</t>
  </si>
  <si>
    <t>S2-2100870</t>
  </si>
  <si>
    <t>S2-2100871</t>
  </si>
  <si>
    <t>S2-2100872</t>
  </si>
  <si>
    <t>S2-2100873</t>
  </si>
  <si>
    <t>S2-2100874</t>
  </si>
  <si>
    <t>S2-2100875</t>
  </si>
  <si>
    <t>S2-2100876</t>
  </si>
  <si>
    <t>S2-2100877</t>
  </si>
  <si>
    <t>S2-2100878</t>
  </si>
  <si>
    <t>S2-2100879</t>
  </si>
  <si>
    <t>S2-2100880</t>
  </si>
  <si>
    <t>S2-2100881</t>
  </si>
  <si>
    <t>S2-2100882</t>
  </si>
  <si>
    <t>S2-2100883</t>
  </si>
  <si>
    <t>S2-2100884</t>
  </si>
  <si>
    <t>S2-2100885</t>
  </si>
  <si>
    <t>S2-2100886</t>
  </si>
  <si>
    <t>S2-2100887</t>
  </si>
  <si>
    <t>S2-2100888</t>
  </si>
  <si>
    <t>S2-2100889</t>
  </si>
  <si>
    <t>S2-2100890</t>
  </si>
  <si>
    <t>S2-2100891</t>
  </si>
  <si>
    <t>S2-2100892</t>
  </si>
  <si>
    <t>S2-2100893</t>
  </si>
  <si>
    <t>S2-2100894</t>
  </si>
  <si>
    <t>S2-2100895</t>
  </si>
  <si>
    <t>S2-2100896</t>
  </si>
  <si>
    <t>S2-2100897</t>
  </si>
  <si>
    <t>S2-2100898</t>
  </si>
  <si>
    <t>S2-2100899</t>
  </si>
  <si>
    <t>S2-2100900</t>
  </si>
  <si>
    <t>S2-2100901</t>
  </si>
  <si>
    <t>S2-2100902</t>
  </si>
  <si>
    <t>S2-2100903</t>
  </si>
  <si>
    <t>S2-2100904</t>
  </si>
  <si>
    <t>S2-2100905</t>
  </si>
  <si>
    <t>S2-2100906</t>
  </si>
  <si>
    <t>S2-2100907</t>
  </si>
  <si>
    <t>S2-2100908</t>
  </si>
  <si>
    <t>S2-2100909</t>
  </si>
  <si>
    <t>S2-2100910</t>
  </si>
  <si>
    <t>S2-2100911</t>
  </si>
  <si>
    <t>S2-2100912</t>
  </si>
  <si>
    <t>S2-2100913</t>
  </si>
  <si>
    <t>S2-2100914</t>
  </si>
  <si>
    <t>S2-2100915</t>
  </si>
  <si>
    <t>S2-2100916</t>
  </si>
  <si>
    <t>S2-2100917</t>
  </si>
  <si>
    <t>S2-2100918</t>
  </si>
  <si>
    <t>S2-2100919</t>
  </si>
  <si>
    <t>S2-2100920</t>
  </si>
  <si>
    <t>S2-2100921</t>
  </si>
  <si>
    <t>S2-2100922</t>
  </si>
  <si>
    <t>S2-2100923</t>
  </si>
  <si>
    <t>S2-2100924</t>
  </si>
  <si>
    <t>S2-2100925</t>
  </si>
  <si>
    <t>S2-2100926</t>
  </si>
  <si>
    <t>S2-2100927</t>
  </si>
  <si>
    <t>S2-2100928</t>
  </si>
  <si>
    <t>S2-2100929</t>
  </si>
  <si>
    <t>S2-2100930</t>
  </si>
  <si>
    <t>S2-2100931</t>
  </si>
  <si>
    <t>S2-2100932</t>
  </si>
  <si>
    <t>S2-2100933</t>
  </si>
  <si>
    <t>S2-2100934</t>
  </si>
  <si>
    <t>S2-2100935</t>
  </si>
  <si>
    <t>S2-2100936</t>
  </si>
  <si>
    <t>S2-2100937</t>
  </si>
  <si>
    <t>S2-2100938</t>
  </si>
  <si>
    <t>S2-2100939</t>
  </si>
  <si>
    <t>S2-2100940</t>
  </si>
  <si>
    <t>S2-2100941</t>
  </si>
  <si>
    <t>S2-2100942</t>
  </si>
  <si>
    <t>S2-2100943</t>
  </si>
  <si>
    <t>S2-2100944</t>
  </si>
  <si>
    <t>S2-2100945</t>
  </si>
  <si>
    <t>S2-2100946</t>
  </si>
  <si>
    <t>S2-2100947</t>
  </si>
  <si>
    <t>S2-2100948</t>
  </si>
  <si>
    <t>S2-2100949</t>
  </si>
  <si>
    <t>S2-2100950</t>
  </si>
  <si>
    <t>S2-2100951</t>
  </si>
  <si>
    <t>S2-2100952</t>
  </si>
  <si>
    <t>S2-2100953</t>
  </si>
  <si>
    <t>S2-2100954</t>
  </si>
  <si>
    <t>S2-2100955</t>
  </si>
  <si>
    <t>S2-2100956</t>
  </si>
  <si>
    <t>S2-2100957</t>
  </si>
  <si>
    <t>S2-2100958</t>
  </si>
  <si>
    <t>S2-2100959</t>
  </si>
  <si>
    <t>S2-2100960</t>
  </si>
  <si>
    <t>S2-2100961</t>
  </si>
  <si>
    <t>S2-2100962</t>
  </si>
  <si>
    <t>S2-2100963</t>
  </si>
  <si>
    <t>S2-2100964</t>
  </si>
  <si>
    <t>S2-2100965</t>
  </si>
  <si>
    <t>S2-2100966</t>
  </si>
  <si>
    <t>S2-2100967</t>
  </si>
  <si>
    <t>S2-2100968</t>
  </si>
  <si>
    <t>S2-2100969</t>
  </si>
  <si>
    <t>S2-2100970</t>
  </si>
  <si>
    <t>S2-2100971</t>
  </si>
  <si>
    <t>S2-2100972</t>
  </si>
  <si>
    <t>S2-2100973</t>
  </si>
  <si>
    <t>S2-2100974</t>
  </si>
  <si>
    <t>S2-2100975</t>
  </si>
  <si>
    <t>S2-2100976</t>
  </si>
  <si>
    <t>S2-2100977</t>
  </si>
  <si>
    <t>S2-2100978</t>
  </si>
  <si>
    <t>S2-2100979</t>
  </si>
  <si>
    <t>S2-2100980</t>
  </si>
  <si>
    <t>S2-2100981</t>
  </si>
  <si>
    <t>S2-2100982</t>
  </si>
  <si>
    <t>S2-2100983</t>
  </si>
  <si>
    <t>S2-2100984</t>
  </si>
  <si>
    <t>S2-2100985</t>
  </si>
  <si>
    <t>S2-2100986</t>
  </si>
  <si>
    <t>S2-2100987</t>
  </si>
  <si>
    <t>S2-2100988</t>
  </si>
  <si>
    <t>S2-2100989</t>
  </si>
  <si>
    <t>S2-2100990</t>
  </si>
  <si>
    <t>S2-2100991</t>
  </si>
  <si>
    <t>S2-2100992</t>
  </si>
  <si>
    <t>S2-2100993</t>
  </si>
  <si>
    <t>S2-2100994</t>
  </si>
  <si>
    <t>S2-2100995</t>
  </si>
  <si>
    <t>S2-2100996</t>
  </si>
  <si>
    <t>S2-2100997</t>
  </si>
  <si>
    <t>S2-2100998</t>
  </si>
  <si>
    <t>S2-2100999</t>
  </si>
  <si>
    <t>S2-2101000</t>
  </si>
  <si>
    <t>S2-2101001</t>
  </si>
  <si>
    <t>S2-2101002</t>
  </si>
  <si>
    <t>S2-2101003</t>
  </si>
  <si>
    <t>S2-2101004</t>
  </si>
  <si>
    <t>S2-2101005</t>
  </si>
  <si>
    <t>S2-2101006</t>
  </si>
  <si>
    <t>S2-2101007</t>
  </si>
  <si>
    <t>S2-2101008</t>
  </si>
  <si>
    <t>S2-2101009</t>
  </si>
  <si>
    <t>S2-2101010</t>
  </si>
  <si>
    <t>S2-2101011</t>
  </si>
  <si>
    <t>S2-2101012</t>
  </si>
  <si>
    <t>S2-2101013</t>
  </si>
  <si>
    <t>S2-2101014</t>
  </si>
  <si>
    <t>S2-2101015</t>
  </si>
  <si>
    <t>S2-2101016</t>
  </si>
  <si>
    <t>S2-2101017</t>
  </si>
  <si>
    <t>S2-2101018</t>
  </si>
  <si>
    <t>S2-2101019</t>
  </si>
  <si>
    <t>S2-2101020</t>
  </si>
  <si>
    <t>S2-2101021</t>
  </si>
  <si>
    <t>S2-2101022</t>
  </si>
  <si>
    <t>S2-2101023</t>
  </si>
  <si>
    <t>S2-2101024</t>
  </si>
  <si>
    <t>S2-2101025</t>
  </si>
  <si>
    <t>S2-2101026</t>
  </si>
  <si>
    <t>S2-2101027</t>
  </si>
  <si>
    <t>S2-2101028</t>
  </si>
  <si>
    <t>S2-2101029</t>
  </si>
  <si>
    <t>S2-2101030</t>
  </si>
  <si>
    <t>S2-2101031</t>
  </si>
  <si>
    <t>S2-2101032</t>
  </si>
  <si>
    <t>S2-2101033</t>
  </si>
  <si>
    <t>S2-2101034</t>
  </si>
  <si>
    <t>S2-2101035</t>
  </si>
  <si>
    <t>S2-2101036</t>
  </si>
  <si>
    <t>S2-2101037</t>
  </si>
  <si>
    <t>S2-2101038</t>
  </si>
  <si>
    <t>S2-2101039</t>
  </si>
  <si>
    <t>S2-2101040</t>
  </si>
  <si>
    <t>S2-2101041</t>
  </si>
  <si>
    <t>S2-2101042</t>
  </si>
  <si>
    <t>S2-2101043</t>
  </si>
  <si>
    <t>S2-2101044</t>
  </si>
  <si>
    <t>S2-2101045</t>
  </si>
  <si>
    <t>S2-2101046</t>
  </si>
  <si>
    <t>S2-2101047</t>
  </si>
  <si>
    <t>S2-2101048</t>
  </si>
  <si>
    <t>S2-2101049</t>
  </si>
  <si>
    <t>S2-2101050</t>
  </si>
  <si>
    <t>S2-2101051</t>
  </si>
  <si>
    <t>S2-2101052</t>
  </si>
  <si>
    <t>S2-2101053</t>
  </si>
  <si>
    <t>S2-2101054</t>
  </si>
  <si>
    <t>S2-2101055</t>
  </si>
  <si>
    <t>S2-2101056</t>
  </si>
  <si>
    <t>S2-2101057</t>
  </si>
  <si>
    <t>S2-2101058</t>
  </si>
  <si>
    <t>S2-2101059</t>
  </si>
  <si>
    <t>S2-2101060</t>
  </si>
  <si>
    <t>S2-2101061</t>
  </si>
  <si>
    <t>S2-2101062</t>
  </si>
  <si>
    <t>S2-2101063</t>
  </si>
  <si>
    <t>S2-2101064</t>
  </si>
  <si>
    <t>S2-2101065</t>
  </si>
  <si>
    <t>S2-2101066</t>
  </si>
  <si>
    <t>S2-2101067</t>
  </si>
  <si>
    <t>S2-2101068</t>
  </si>
  <si>
    <t>S2-2101069</t>
  </si>
  <si>
    <t>S2-2101070</t>
  </si>
  <si>
    <t>S2-2101071</t>
  </si>
  <si>
    <t>S2-2101072</t>
  </si>
  <si>
    <t>S2-2101073</t>
  </si>
  <si>
    <t>S2-2101074</t>
  </si>
  <si>
    <t>S2-2101075</t>
  </si>
  <si>
    <t>S2-2101076</t>
  </si>
  <si>
    <t>S2-2101077</t>
  </si>
  <si>
    <t>S2-2101078</t>
  </si>
  <si>
    <t>S2-2101079</t>
  </si>
  <si>
    <t>S2-2101080</t>
  </si>
  <si>
    <t>S2-2101081</t>
  </si>
  <si>
    <t>S2-2101082</t>
  </si>
  <si>
    <t>S2-2101083</t>
  </si>
  <si>
    <t>S2-2101084</t>
  </si>
  <si>
    <t>S2-2101085</t>
  </si>
  <si>
    <t>S2-2101086</t>
  </si>
  <si>
    <t>S2-2101087</t>
  </si>
  <si>
    <t>S2-2101088</t>
  </si>
  <si>
    <t>S2-2101089</t>
  </si>
  <si>
    <t>S2-2101090</t>
  </si>
  <si>
    <t>S2-2101091</t>
  </si>
  <si>
    <t>S2-2101092</t>
  </si>
  <si>
    <t>S2-2101093</t>
  </si>
  <si>
    <t>S2-2101094</t>
  </si>
  <si>
    <t>S2-2101095</t>
  </si>
  <si>
    <t>S2-2101096</t>
  </si>
  <si>
    <t>S2-2101097</t>
  </si>
  <si>
    <t>S2-2101098</t>
  </si>
  <si>
    <t>S2-2101099</t>
  </si>
  <si>
    <t>S2-2101100</t>
  </si>
  <si>
    <t>S2-2101101</t>
  </si>
  <si>
    <t>S2-2101102</t>
  </si>
  <si>
    <t>S2-2101103</t>
  </si>
  <si>
    <t>S2-2101104</t>
  </si>
  <si>
    <t>S2-2101105</t>
  </si>
  <si>
    <t>S2-2101106</t>
  </si>
  <si>
    <t>S2-2101107</t>
  </si>
  <si>
    <t>S2-2101108</t>
  </si>
  <si>
    <t>S2-2101109</t>
  </si>
  <si>
    <t>S2-2101110</t>
  </si>
  <si>
    <t>S2-2101111</t>
  </si>
  <si>
    <t>S2-2101112</t>
  </si>
  <si>
    <t>S2-2101113</t>
  </si>
  <si>
    <t>S2-2101114</t>
  </si>
  <si>
    <t>S2-2101115</t>
  </si>
  <si>
    <t>S2-2101116</t>
  </si>
  <si>
    <t>S2-2101117</t>
  </si>
  <si>
    <t>S2-2101118</t>
  </si>
  <si>
    <t>S2-2101119</t>
  </si>
  <si>
    <t>S2-2101120</t>
  </si>
  <si>
    <t>S2-2101121</t>
  </si>
  <si>
    <t>S2-2101122</t>
  </si>
  <si>
    <t>S2-2101123</t>
  </si>
  <si>
    <t>S2-2101124</t>
  </si>
  <si>
    <t>S2-2101125</t>
  </si>
  <si>
    <t>S2-2101126</t>
  </si>
  <si>
    <t>S2-2101127</t>
  </si>
  <si>
    <t>S2-2101128</t>
  </si>
  <si>
    <t>S2-2101129</t>
  </si>
  <si>
    <t>S2-2101130</t>
  </si>
  <si>
    <t>S2-2101131</t>
  </si>
  <si>
    <t>S2-2101132</t>
  </si>
  <si>
    <t>S2-2101133</t>
  </si>
  <si>
    <t>S2-2101134</t>
  </si>
  <si>
    <t>S2-2101135</t>
  </si>
  <si>
    <t>S2-2101136</t>
  </si>
  <si>
    <t>S2-2101137</t>
  </si>
  <si>
    <t>S2-2101138</t>
  </si>
  <si>
    <t>S2-2101139</t>
  </si>
  <si>
    <t>S2-2101140</t>
  </si>
  <si>
    <t>S2-2101141</t>
  </si>
  <si>
    <t>S2-2101142</t>
  </si>
  <si>
    <t>S2-2101143</t>
  </si>
  <si>
    <t>S2-2101144</t>
  </si>
  <si>
    <t>S2-2101145</t>
  </si>
  <si>
    <t>S2-2101146</t>
  </si>
  <si>
    <t>S2-2101147</t>
  </si>
  <si>
    <t>S2-2101148</t>
  </si>
  <si>
    <t>S2-2101149</t>
  </si>
  <si>
    <t>S2-2101150</t>
  </si>
  <si>
    <t>S2-2101151</t>
  </si>
  <si>
    <t>S2-2101152</t>
  </si>
  <si>
    <t>S2-2101153</t>
  </si>
  <si>
    <t>S2-2101154</t>
  </si>
  <si>
    <t>S2-2101155</t>
  </si>
  <si>
    <t>S2-2101156</t>
  </si>
  <si>
    <t>S2-2101157</t>
  </si>
  <si>
    <t>S2-2101158</t>
  </si>
  <si>
    <t>S2-2101159</t>
  </si>
  <si>
    <t>S2-2101160</t>
  </si>
  <si>
    <t>S2-2101161</t>
  </si>
  <si>
    <t>S2-2101162</t>
  </si>
  <si>
    <t>S2-2101163</t>
  </si>
  <si>
    <t>S2-2101164</t>
  </si>
  <si>
    <t>S2-2101165</t>
  </si>
  <si>
    <t>S2-2101166</t>
  </si>
  <si>
    <t>S2-2101167</t>
  </si>
  <si>
    <t>S2-2101168</t>
  </si>
  <si>
    <t>S2-2101169</t>
  </si>
  <si>
    <t>S2-2101170</t>
  </si>
  <si>
    <t>S2-2101171</t>
  </si>
  <si>
    <t>S2-2101172</t>
  </si>
  <si>
    <t>S2-2101173</t>
  </si>
  <si>
    <t>S2-2101174</t>
  </si>
  <si>
    <t>S2-2101175</t>
  </si>
  <si>
    <t>S2-2101176</t>
  </si>
  <si>
    <t>S2-2101177</t>
  </si>
  <si>
    <t>S2-2101178</t>
  </si>
  <si>
    <t>S2-2101179</t>
  </si>
  <si>
    <t>S2-2101180</t>
  </si>
  <si>
    <t>S2-2101181</t>
  </si>
  <si>
    <t>S2-2101182</t>
  </si>
  <si>
    <t>S2-2101183</t>
  </si>
  <si>
    <t>S2-2101184</t>
  </si>
  <si>
    <t>S2-2101185</t>
  </si>
  <si>
    <t>S2-2101186</t>
  </si>
  <si>
    <t>S2-2101187</t>
  </si>
  <si>
    <t>S2-2101188</t>
  </si>
  <si>
    <t>S2-2101189</t>
  </si>
  <si>
    <t>S2-2101190</t>
  </si>
  <si>
    <t>S2-2101191</t>
  </si>
  <si>
    <t>S2-2101192</t>
  </si>
  <si>
    <t>S2-2101193</t>
  </si>
  <si>
    <t>S2-2101194</t>
  </si>
  <si>
    <t>S2-2101195</t>
  </si>
  <si>
    <t>S2-2101196</t>
  </si>
  <si>
    <t>S2-2101197</t>
  </si>
  <si>
    <t>S2-2101198</t>
  </si>
  <si>
    <t>S2-2101199</t>
  </si>
  <si>
    <t>S2-2101200</t>
  </si>
  <si>
    <t>S2-2101201</t>
  </si>
  <si>
    <t>S2-2101202</t>
  </si>
  <si>
    <t>S2-2101203</t>
  </si>
  <si>
    <t>S2-2101204</t>
  </si>
  <si>
    <t>S2-2101205</t>
  </si>
  <si>
    <t>In the case of inter-VPLMN mobility, CT WG1 has discussed how the target VPLMN should perform NSSAA for a UE that first enters the target VPLMN. CT WG1 kindly requests guidance on the following question: § If the target VPLMN decides to run NSSAA for an S-NSSAI whose NSSAA status is EAP-Success when a UE accesses the target VPLMN for the first time, how will the target VPLMN handle the S-NSSAI that is subject to NSSAA: will it be put in the pending NSSAI or will it be put in the allowed NSSAI included in the registration accept message sent to the UE, and how are existing PDU sessions associated with the S-NSSAI handled?. Action: SA WG2 is kindly requested to answer the question above.</t>
  </si>
  <si>
    <t>8.2.1</t>
  </si>
  <si>
    <t>8.2.2</t>
  </si>
  <si>
    <t>8.4.1</t>
  </si>
  <si>
    <t>8.4.2</t>
  </si>
  <si>
    <t>8.5.1</t>
  </si>
  <si>
    <t>8.5.2</t>
  </si>
  <si>
    <t>8.6.1</t>
  </si>
  <si>
    <t>8.6.2</t>
  </si>
  <si>
    <t>8.8.1</t>
  </si>
  <si>
    <t>8.8.2</t>
  </si>
  <si>
    <t>8.9.1</t>
  </si>
  <si>
    <t>8.9.2</t>
  </si>
  <si>
    <t>8.10.1</t>
  </si>
  <si>
    <t>8.10.2</t>
  </si>
  <si>
    <t>8.16</t>
  </si>
  <si>
    <t>8.17</t>
  </si>
  <si>
    <t>8.18</t>
  </si>
  <si>
    <t>8.19</t>
  </si>
  <si>
    <t>8.20</t>
  </si>
  <si>
    <t>8.21</t>
  </si>
  <si>
    <t>Enablers for Network Automation for 5G - phase 2 (eNA_Ph2)</t>
  </si>
  <si>
    <t>Enhanced support of Non-Public Networks (eNPN)</t>
  </si>
  <si>
    <t>Enhancement of support for Edge Computing in 5GC (eEDGE_5GC)</t>
  </si>
  <si>
    <t>Enhancement of Network Slicing Phase 2 (eNS_Ph2)</t>
  </si>
  <si>
    <t>Enhanced support of Industrial IoT - TSC/URLLC enhancements (IIoT)</t>
  </si>
  <si>
    <t>Study on Access Traffic Steering, Switch and Splitting support in the 5G system architecture Phase 2 (FS_eATSSS_Ph2)</t>
  </si>
  <si>
    <t>Access Traffic Steering, Switch and Splitting support in the 5G system architecture Phase 2 (eATSSS_Ph2)</t>
  </si>
  <si>
    <t>Support of Aerial Systems Connectivity, Identification, and Tracking (ID_UAS)</t>
  </si>
  <si>
    <t>System enhancement for Proximity based Services in 5GS (5G_ProSe)</t>
  </si>
  <si>
    <t>Architectural enhancements for 5G multicast-broadcast services (5MBS)</t>
  </si>
  <si>
    <t>System enablers for multi-USIM devices (MUSIM)</t>
  </si>
  <si>
    <t>Enhancement to the 5GC LoCation Services-Phase 2 (5G_eLCS_Ph2)</t>
  </si>
  <si>
    <t>IMS Optimization for HSS Group ID in an SBA environment (TEI17_IMSGID)</t>
  </si>
  <si>
    <t>Support for Signed Attestation for Priority and Emergency Sessions (TEI17_SAPES)</t>
  </si>
  <si>
    <t>Dynamically Changing AM Policies in the 5GC (TEI17_DCAMP)</t>
  </si>
  <si>
    <t>IP address pool information from UDM (TEI17_IPU)</t>
  </si>
  <si>
    <t>Same PCF selection for AMF and SMF (TEI17-SPSFAS)</t>
  </si>
  <si>
    <t>Support of different slices over different Non-3GPP access (TEI17_N3SLICE)</t>
  </si>
  <si>
    <t>SA WG2#142E Meeting report</t>
  </si>
  <si>
    <t>1800 UTC on Tuesday (09-Mar)</t>
  </si>
  <si>
    <t>0000 UTC on Wed (24-Feb)</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</si>
  <si>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</si>
  <si>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</si>
  <si>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</si>
  <si>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</si>
  <si>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TD Requests/Submission:  18 February 2021 (Thursday) 2359 UTC</t>
  </si>
  <si>
    <t xml:space="preserve">LS from IEEE 802.1: Withdrawal of IEEE Std 802.1D-2004 </t>
  </si>
  <si>
    <t>Dear Colleagues, The IEEE 802.1 Working Group would like to inform you of our plans to withdraw IEEE Std 802.1D-2004 IEEE Standard for Local and metropolitan area networks—Media Access Control (MAC) Bridges. It is our intention to withdraw this standard by the end of 2021. The status of the standard will become inactive-withdrawn, and inactive standards remain available from the IEEE. The technical specifications, protocols, procedures, and managed objects of IEEE Std 802.1D-2004 are completely subsumed within IEEE 802.1Q-2018 IEEE Standard for Local and Metropolitan Area Networks—Bridges and Bridged Networks. The withdrawal of IEEE Std 802.1D-2004 will not result in any loss of functionality as we are actively maintaining and amending IEEE Std 802.1Q-2018. There is currently an IEEE 802.1Q revision project underway that can address any concerns with this transition. We are informing you of these plans because you have current references to IEEE Std 802.1D in your specifications. We recommend you review your specifications for references to IEEE Std 802.1D and consider whether updates to your specifications are needed. Our quick review of your active specifications revealed a preliminary, and possibly incomplete, list of 2 specifications with normative reference to IEEE Std 802.1D. We recommend you determine whether any action is required (e.g., to update your normative references from IEEE Std 802.1D to IEEE Std 802.1Q). The list of active references our search revealed includes: 3GPP TR 23.836 Quality of Service (QoS) and policy aspects of 3GPP - Wireless Local Area Network (WLAN) interworking 3GPP TS 23.234 3GPP system to Wireless Local Area Network (WLAN) interworking; System description The procedure for withdrawing the standard involves IEEE 802.1 initiating an IEEE Standards Association (SA) ballot to confirm the withdrawal. We plan to initiate this process by July 2021 at the latest. While only IEEE-SA members may join the SA ballot to vote on this withdrawal, we would take your liaison response into account. Thank you for your consideration on this topic. We look forward to continued collaboration between our organizations. Respectfully submitted, Glenn Parsons Chair, IEEE 802.1 Working Group</t>
  </si>
  <si>
    <t>GSMA Operator Platform Group (OPG) would like to announce that the GSMA Whitepaper OPG.01 'Operator Platform: Telco Edge Proposal' has been published. The Operator Platform (OP) aims to expose capabilities in operator networks to 3rd party developers and applications. The initial scope of the Operator Platform that is described in this document, focuses on the exposure of the telco edge capabilities in operator networks. The document is attached to this liaison statement and suggests suitable technical requirements, functional blocks and interface characteristics and is provided as a whitepaper because it is intended as a proposal to the wider industry with the intention of getting feedback and providing a guide to future specifications for an Operator Platform. The target for this document is all impacted organisations, including platform developers, edge cloud providers, SDOs, Open Source Projects, industry fora, and market participants from across the cloud services value chain. The document also starts mapping these to specifications produced in different Standards Developing Organisations (SDOs). The target is to complete that in the feedback phase that is starting with this publication and to then identify the gaps where these SDOs would be requested to fill in such specifications. To facilitate the development of interoperable Operator Platform products it is the intention to provide also references of the Open Source communities where source code implementing the Operator Platform functionality and interfaces is available. Your input would be welcomed to both improve on the suggested requirements and architecture and to understand how existing or future work being done in your organisation can support the development of the Operator Platform. Next to the whitepaper, the Operator Platform Group roadmap, deliverables and priorities have been provided for information. ACTION Recipents are kindly asked to:- - comment and provide feedback on OP whitepaper, - provide details on any existing or future work that can map to functionality or interfaces in proposed paper or support phase 2 activities, - consider if there is an opportunity for collaboration to address issues related to OP, Responses received by 18 December will be prioritised, and further engagement proposed as appropriate.</t>
  </si>
  <si>
    <t>CT WG1 has defined disabling and re-enabling of UE's N1 mode capability for 3GPP access (see TS 24.501 subclause 4.9.2). After the UE has disabled its N1 mode capability for 3GPP access, the UE will move to 4G and indicate EPC that N1 mode not supported (i.e. the UE does not support 5GC NAS). With above, CT WG1 has discussed following sceanrio: (1) The UE operating in single-registration mode has disabled its N1 mode capability when registered in 5G and then moves to 4G of the current PLMN with N26 interface supported. (2) The UE initiates an EPS attach or TAU procedure in 4G during which the UE will indicate N1 mode is not supported. (3) Hereafter, the UE requests to establish a new PDN connection in 4G during which the UE will not generate the PDU session ID included in the (e)PCO IE to the network and the network will not include the mapped PDU session parameters (e.g. QoS flow descriptions, Session-AMBR, QoS rules) included in the (e)PCO IE to the UE. (4) The UE re-enables its N1 mode capability in 4G and then moves back to 5G. As in step (3), there is no mapped PDU session parameters included in the PDN connection, this PDN connection cannot be transferred to 5G in step (4). Session continuity for 5GS interworking was broken. CT WG1 would like to ask SA WG2: (1) If in above step (3), a combo PGW-C+SMF was selected for the PDN connection, whether and how to maintain the session continuity for this PDN connection when moving back to 5G? (2) If in above step (3), a standalone PGW was selected for the PDN connection, whether and how to maintain the session continuity for this PDN connection when moving back to 5G?. Action: CT WG1 kindly asks SA WG2 to answer above questions.</t>
  </si>
  <si>
    <t>CT WG1 would like to ask SA WG2: Question 1): Can the network accept the UE to request an MA PDU session for LADN service via 3GPP access when the UE has registered to 5GS over both 3GPP access and non-3GPP access in the same PLMN? Question 2): If the answer to Question 1) is yes, can the UE use the user plane resources of the MA PDU session for LADN service over non-3GPP access? Question 3): If the answer to Question 1) is no, how does the network handle this MA PDU session establishment request?. Action: CT WG1 kindly asks SA WG2 to answer the questions above.</t>
  </si>
  <si>
    <t>CT WG1 has agreed the RDSSI WID in Rel-17 to implement the Reliable Data Service Serialization Indication feature in stage 3, whereas the corresponding stage 2 requirements are in Rel-16. Action: CT WG1 kindly asks TSG SA, TSG CT and SA WG2 to take above into account.</t>
  </si>
  <si>
    <t>According to WID RP-201516, Rel-17 NR sidelink enhancement WI needs to accomplish the work for the following objective: 5. Define mechanism to ensure sidelink operation can be confined to a predetermined geographic area(s) for a given frequency range within non-ITS bands [RAN WG2].  This applies areas where there is no network coverage. RAN WG2 has achieved an agreement in RAN WG2 #112 e-meeting on this objective as following: Agreements on geo-area confinement for non-ITS sidelink band: 1: The Objective: 5 in Rel-17 SL enhancement WI can be supported by Rel-16 SA WG2 spec, TS 23.287. RAN WG2 confirms that no extra standard efforts need to be done in RAN WGs towards this objective. RAN WG2 consider this objective completed. Action: RAN WG2 respectfully requests SA WG2 to take the above RAN WG2 agreement into account and make potential specification changes, if needed.</t>
  </si>
  <si>
    <t>RAN WG3 acknowledge the Key issue#3 and corresponding solutions (i.e. solution#22,37,43) and start initial analysis. From RAN WG3 point of view, Solution#22, Solution#37 and Solution#43 are all feasible from signalling perspective. For Solution#22, RAN WG3 acknowledges impact on admission control due to S-MBR apply not only for Non-GBR traffic but also for GBR traffic. It is feasible for the NG-RAN node to perform the DL enforcement of S-MBR. For UL enforcement, RAN WG3 believes it is up to RAN WG2 to answer. For solution#37, it is unclear whether S-MBR should be sent to NG-RAN node, and RAN WG3 would like SA WG2 try to avoid any impact on existing UE-AMBR definition which will bring backward compatibility issues. If solution #37 could avoid such signaling and fulfil SA WG2's requirements, it would have no RAN WG3 impacts. In Solution #22, the RAN would need to split S-MBR between MN and SN in cases of multi connectivity. This will impact performance because it would preclude full usage of the S-MBR. In solution 37, if the intention is to use the UE-AMBR to rate control GBR and non-GBR services, the RAN would need to split the newly purposed UE-AMBR between MN and SN in cases of multi connectivity. This will impact performance because it would preclude full usage of the newly purposed UE-AMBR. If solution 37 is based on splitting the S-MBR at the PCF (or central CN node),, this will impact performance because it would preclude full usage of the S-MBR not only in case where multi-connectivity is used in RAN, but also when it is not used. And For Solution#43, additional notification signaling overhead over interface will be introduced hence this solution generates an impact on RAN. Action: RAN WG3 kindly asks SA WG2 and RAN WG2 to take above into account and feedback if needed.</t>
  </si>
  <si>
    <t>SA WG1 thanks CT WG1 for their LS on satellite RATs for PLMN selection, and the questions to SA WG1: ------------ Question 1: Is there a service requirement to differentiate between 'NG-RAN' and 'satellite access to 5GC' for the purpose of PLMN selection? Question 2: 2a. Does SA WG1 intend to introduce new associated Access Technology identifier(s) for 'satellite access' for the Operator Controlled PLMN Selector list and a User Controlled PLMN Selector list (stored on the SIM/USIM card). 2b. If yes, how many different identifiers? ------------ Regarding CT WG1 questions 1 and 2a, SA WG1 agreed the attached 22.011 CR, adding 'satellite NG-RAN' to the set of possible associated access technology identifiers. Regarding CT WG1 question 2b, the agreed CR assumes that one identifier is sufficient. SA WG1 may further discuss about finer differentiation in future meetings.</t>
  </si>
  <si>
    <t>SA WG1 would like to thank to SA WG2 on their LS (S2-2006030) and would like to provide the following clarification. SA WG2 would like to ask SA WG1 to clarify whether PLMN selection can be extended to also support SNPN selection using a PLMN subscription with 3GPP identifiers and credentials and if so, to specify the respective requirements for that. Answer from SA WG1: There are no requirements to extend the PLMN selection procedure to include SNPN selection for UEs with a PLMN subscription. Action: Please take into account the answer above.</t>
  </si>
  <si>
    <t>TSG SA# 90-e has endorsed the proposal (see SP-201042) to use more inclusive and neutral language in all 3GPP specifications. TSG SA#90-e has also approved a CR that introduces an Annex into the 3GPP TR 21.801 'Specification drafting rules' that lists all non-inclusive terminology to be replaced. Please see attached SP-201142. 2. General Guidance: Besides the detailed guidance in the Actions below, the following more general guidelines should be followed. In general 3GPP should strive for more inclusive and neutral language, even if the related terminology is not explicitly listed below. Some examples can be found here: https://en.wikipedia.org/wiki/Gender-neutral_language. If delegates feel offended by certain additional terminology in 3GPP specs or by other means of how 3GPP conducts its work, then the delegate should contact the chair and/or MCC of the group. The leadership together with MCC will discuss such requests and will also check with other stakeholders in the industry, how to progress them. Besides that, there will be no formal process on how to put additional terms on the list. 3GPP delegates and groups shall avoid use of language or pronunciation of 3GPP defined abbreviations in a way that may cause offense in all standards, verbal and written communications. For abbreviations where such mispronunciation has become common place in wider industry usage, it may be necessary for 3GPP to consider replacing such abbreviations with alternatives that cannot be used in such a way as to cause offense. For example, the abbreviation GPSI should be pronounced in single letters, i.e. G-P-S-I. Action: Please take the above decision into account and take the following actions: 1) Strictly avoid the use of non-inclusive terms in all-new 3GPP documents (including TS, TR, SID, WID, LS). 2) Replace the non-inclusive terms used in all relevant 3GPP specifications per the updated 3GPP drafting rules. 3) WG Chairs are requested to follow the following process for non-inclusive term replacement in the existing 3GPP specifications: a. The changes shall be applied to 3GPP Technical Specifications and 3GPP Technical Reports. b. The changes shall in a first step be applied from Rel-17 onwards. c. The changes shall only be done if they are of a purely editorial nature and do not lead to any backward incompatibility. These CRs should not include any further editorial changes. d. WG chairs shall request rapporteurs and MCC to check their specs as to whether the non-inclusive terminology is used therein. e. The MCC of a WG together with the specification rapporteurs should come up with related CRs to the affected specifications. The CRs should be issued under TEI17 and the CR title should start with 'Inclusive language review'. If terms are used in multiple specifications (possibly in different working groups), then the related rapporteurs and MCCs should coordinate to align the replacement terms. 4) Related CRs against already existing Rel-17 specifications should be submitted for approval at plenary (after WG agreement) in separate CR packs at the March 2021 TSGs meetings, except where coordination with external organizations is required. 5) Rel-17 specifications which are created after March 2021 should be updated per the updated 3GPP drafting rules at their creation in separate CR packs.</t>
  </si>
  <si>
    <t>To: SA WG2. CC: IEEE 802</t>
  </si>
  <si>
    <t>To: SA WG2, TSG CT, TSG SA. CC: CT WG3</t>
  </si>
  <si>
    <t>To: CT WG1. CC: SA WG2, TSG RAN</t>
  </si>
  <si>
    <t>To: RAN WG3. CC: RAN WG2, SA WG5, SA WG2</t>
  </si>
  <si>
    <t>To: CT WG4, SA WG2. CC: CT WG1</t>
  </si>
  <si>
    <t>To: SA WG1, SA WG2, SA WG3, SA WG4, SA WG5, SA WG6, RAN WG1, RAN WG2, RAN WG3, RAN WG4, RAN WG5, CT WG1, CT WG3, CT WG4, CT WG6. CC: TSG RAN, TSG CT</t>
  </si>
  <si>
    <t>LS from NGMN: Liaison Statement on the NGMN 5G End-to-End Architecture Framework (Phase-3)</t>
  </si>
  <si>
    <t>NGMN (201117 NGMN_liaison_E2E_architecture_framework_pha)</t>
  </si>
  <si>
    <t>Intention of the LS and required actions: NGMN is pleased to inform the recipient of this liaison statement for information sharing on the NGMN 5G End-to-End Architecture Framework (Phase-3) that includes requirements together with considerations and concepts emerging in the industry. This builds on the themes described in NGMN 5G End-to-End Architecture Framework (Phase-2) that was published in 2019 and shared subsequently. The topics of interest the NGMN 5G End-to-End Architecture Framework (Phase-3) include: The new topics and advancements of interest include:  Autonomic Networking  Network Data Layer  Artificial Intelligence and Machine Learning  Virtualization in the Radio Access Network  Multi-access Edge Computing  Distributed Ledger Technology  Vertical Market  End-to-End Security This NGMN liaison is intended for information sharing in terms of the new topics that have been introduced in the attached document.</t>
  </si>
  <si>
    <t>Klaus Moschner</t>
  </si>
  <si>
    <t>IEEE 802.1 (liaison-3gpp-sa2-8021D-withdrawal-1120-v01)</t>
  </si>
  <si>
    <t>LS from GSMA OPG: New Whitepaper: 'Operator Platform Telco Edge proposal'</t>
  </si>
  <si>
    <t>GSMA OPG (OPG#35_DOC002)</t>
  </si>
  <si>
    <t>Faisal Zia</t>
  </si>
  <si>
    <t>LS from CT WG1: LS on interworking to 5GS with N26 due to UE’s N1 mode capability disabling/enabling</t>
  </si>
  <si>
    <t>CT WG1 (C1-207531)</t>
  </si>
  <si>
    <t>5GProtoc17</t>
  </si>
  <si>
    <t>LS on MA PDU session for LADN</t>
  </si>
  <si>
    <t>CT WG1 (C1-207595)</t>
  </si>
  <si>
    <t>Zhou Xingyue</t>
  </si>
  <si>
    <t>LS on stage 3 aspects for Reliable Data Service Serialization Indication</t>
  </si>
  <si>
    <t>CT WG1 (C1-207769)</t>
  </si>
  <si>
    <t>Vivek Gupta</t>
  </si>
  <si>
    <t>LS from RAN WG2: LS on geo-area confinement</t>
  </si>
  <si>
    <t>RAN WG2 (R2-2010960)</t>
  </si>
  <si>
    <t>NR_SL_enh</t>
  </si>
  <si>
    <t>Bingxue Leng</t>
  </si>
  <si>
    <t>LS from RAN WG3: Response to restricting the rate per UE per network slice</t>
  </si>
  <si>
    <t>RAN WG3 (R3-207230)</t>
  </si>
  <si>
    <t>DAPENG LI</t>
  </si>
  <si>
    <t>LS from SA WG1: LS on Satellite RATs for PLMN selection</t>
  </si>
  <si>
    <t>SA WG1 (S1-204379)</t>
  </si>
  <si>
    <t>LS from SA WG1: LS reply on extending PLMN selection to include SNPN selection for UEs with a PLMN subscription</t>
  </si>
  <si>
    <t>SA WG1 (S1-204382)</t>
  </si>
  <si>
    <t>LS from SA WG3: Reply LS on IP address to GPSI translation</t>
  </si>
  <si>
    <t>SA WG3 (S3-203360)</t>
  </si>
  <si>
    <t>SA WG3 thanks SA WG6 for the Reply LS on IP address to GPSI translation (S6-202008/S3-202849) and SA WG2 for the LS on IP address to GPSI translation (S2-2005923/ S3-202839). SA WG3 acknowledges the SA WG6 requirement to enable exposure of network services to AF (e.g. EAS/EES) using a static identifier, when only an IP address of the UE is known. Using 3GPP system specific permanent identities (e.g. SUPI) for network external identification purposes should be avoided. However, using a public identity like the GPSI outside the 3GPP operator domain for external identification purposes can be possible. As SA WG6 and SA WG2 are aware of, a GPSI can be an MSISDN or an External Identifier. A user may not be comfortable with sharing its MSISDN with the external AF. However, an External Identifier can be exposed to the AF. Therefore, SA WG2 can consider studying on reliable identification of the UE using the IP address with a corresponding public identity for CN capability exposure APIs. Action: SA WG3 requests SA WG6 and SA WG2 to take the above response in to account.</t>
  </si>
  <si>
    <t>LS from SA WG3: LS on AKMA Anchor Function selection</t>
  </si>
  <si>
    <t>SA WG3 (S3-203494)</t>
  </si>
  <si>
    <t>SA WG3 has defined the architecture and procedures of a new feature called Authentication and Key Management for Application using 3GPP Credentials (AKMA) in 3GPP TS 33.535. AKMA introduces a new network function called the AKMA Anchor Function (AAnF) which interacts with the AUSF and an AKMA Application Function (AF in the architecture) directly or via the NEF depending on whether the AF is internal or external to the network respectively. Upon successful primary authentication the AUSF needs to discover and select an AAnF in order to store the AKMA context for the UE (SUPI, KAKMA, A-KID). Upon an application session request from the UE to the AF, the AF (if internal to the network) or NEF (if the AF is external to the network) needs to discover the same AAnF that holds the AKMA context for the UE. The UE provides for this purpose the A-KID (AKMA key identifier) to the AF. The A-KID is in the form of username@realm, where the username part shall include the Routing Indicator (RID) and the A-TID (AKMA Temporary UE Identifier), while the realm part shall include the Home Network Identifier. The A-TID in turn is A-TID=KDF(KAUSF, SUPI, 'A-TID'), KDF stands for Key Derivation Function. Please observe that the TS 33.535 mentions the RID as 'Routing Identifier'. SA WG3 agreed before that either one AAnF is included in the PLMN or the RID used for AAnF selection. SA WG3 assumes that the NF Set concept is applicable for the multiple AAnFs sharing the same RID. The attached contribution was presented in SA WG3 in order to clarify how the AUSF and the AF/NEF can discover and select the same AAnF for the same UE. SA WG3 would like SA WG2 to review the AAnF selection clause and provide feedback. Action: SA WG3 kindly asks SA WG2 to take the above information into account and provide feedback.</t>
  </si>
  <si>
    <t>LS from SA WG4: LS Reply on New service type of NR QoE</t>
  </si>
  <si>
    <t>SA WG4 (S4-201576)</t>
  </si>
  <si>
    <t>SA WG4 thanks RAN WG3 for their LS in (R3-205724/ S4-201460). It is appreciated that RAN WG3 agreed to support Video Streaming, VR, MTSI and MBMS service types in the NR QoE study item, which covers media related services in SA WG4. Currently SA WG4 has only specified QMC functionality (for QoE configuration and reporting) for UMTS and LTE. When the RAN WG3 NR QoE work has concluded, SA WG4 will also expand the specified QMC support to include 5G NR accordingly. Due to the low-latency and high-reliability requirements, XR-related services may require URLLC support in some scenarios, especially for industrial or medical usage, but also for certain entertainment and business applications such as cloud gaming and split rendering. Currently, there are several ongoing XR-related Rel-17 activities in SA WG4, such as ITT4RT, FS_XRTraffic and FS_5GSTAR.</t>
  </si>
  <si>
    <t>Qi Pan</t>
  </si>
  <si>
    <t>LS from SA WG5: Reply LS on Slice Information collection</t>
  </si>
  <si>
    <t>SA WG5 (S5-206299)</t>
  </si>
  <si>
    <t>SA WG5 thanks SA WG2 for their LS on Slice information collection. SA WG2 Question: SA WG5 is kindly asked to provide feedback on the feasibility of the procedure described in clause 6.2.1.2 in TR 23.700-91. SA WG5 Answer: SA WG5 would like to confirm the feasibility of the procedures in clause 6.2.1.2 in TR 23.700-91 as follows: - Regarding 1a and 2a, the information related to slice include S-NSSAI, optionally NSI ID, and address of the NRF serving such network slice or slice associated NFs. Following are information for your consideration: a. SA WG5 confirms that the OAM can provide above network slice information to NWDAF via OAM configuration mechanism when network slice is created. Currently the network slice information provided to NWDAF is specified in TS 28.541 section 5.3.18 which already includes sNSSAIList. SA WG5 can consider NSI ID and address of the NRF serving such network slice or slice associated NFs in future enhancement. SA WG5 request SA WG2 to share more information if there are other network slice information are needed. b. In addition, OAM can also provide subscription and notification functionality to allow its consumer to subscribe for notification and receives notification for NetworkSlice IOC identified by object identifier (DN). If NWDAF wants to be the consumer, NWDAF must subscribe to OAM utilizing the OAM subscription functionality as specified in TS 28.532 and TS 28.622. Further, additional provisioning operations, e.g. getMOIAttributes, are required by NWDAF to get information of associated NFs after received notification. c. SA WG5 would suggest to use configuration mechanism (as bullet a described) for providing the network slice information to NWDAF. - Regarding 1b and 2b: a. SA WG5 confirm that it is not supported because it is not possible to get information about the managed object without the object identifier (DN). Regarding the option of allowing OAM to subscribe to slice level analytics from NWDAF, SA WG5 would also confirm that additionally OAM may use MDAF to get network slice load analytics and per S-NSSAI service experience analytics. In addition, 5GC NF accessing OAM subscription, notification and provisioning functionality is prone to security risk, that's SA WG5 is planning to deal with in due course. Action: SA WG5 kindly requests SA WG2 to take the above answer into account.</t>
  </si>
  <si>
    <t>LS from SA WG5: Reply LS on Counter of UEs Registering Network Slice</t>
  </si>
  <si>
    <t>SA WG5 (S5-206346)</t>
  </si>
  <si>
    <t>SA WG5 thanks CT WG4 for the LS on 'Counter of UEs Registering Network Slice' and would like to provide the following feedback. Question1: For a given UE, which S-NSSAIs are considered as being registered to and thus be signalled by AMF to UDM, E.g. the S-NSSAIs contained in the 'Allowed NSSAI' most recently sent to the UE? Answer from SA WG5: According to answer form SA WG2, it does not support the AMF updating the registration in the UDM for reporting Allowed NSSAI per UE in Release 16. The S-NSSAI relation to the KPI was removed by SA WG5 as stated in the attached document (S5-205361) agreed at SA WG5#133e meeting. Question2: In a single registration scenario, when the UE handover/TAU to 4G and consequently the UDM sends a deregistration notification to the AMF, is the UE considered as deregistered from the network slice? In a dual registration scenario, when the UE handover/TAU to 4G and consequently the UDM does not send a deregistration notification to the AMF, is the UE still considered as registered to the network slice? Answer from SA WG5: Outcome from ongoing Rel-17 SA WG2 study will be considered by SA WG5 as appropriate. Question3: If the UE newly registers via 3GPP while it is already registered via non-3GPP access (or vice versa) shall the UE be counted once or twice? Answer from SA WG5: See the answer above. Action: SA WG5 requests CT WG4 and SA WG2 to consider the information provided above.</t>
  </si>
  <si>
    <t>Xiaowen Sun</t>
  </si>
  <si>
    <t>LS from TSG SA: LS on Use of Inclusive Language in 3GPP</t>
  </si>
  <si>
    <t>TSG SA (SP-201143)</t>
  </si>
  <si>
    <t>479 / 3</t>
  </si>
  <si>
    <t>1413 / -134</t>
  </si>
  <si>
    <t>466 / 2</t>
  </si>
  <si>
    <t>448 / 3</t>
  </si>
  <si>
    <t>0 / 0</t>
  </si>
  <si>
    <t>O: 0 A 0</t>
  </si>
  <si>
    <t>SA WG1 thanks CT WG1 for their LS on MINT requirements, and the questions asked to SA WG1, copied here: Question 1: Which level of services are the PLMNs not subject to disaster required to provide to 'Disaster Inbound Roamers'? Emergency services only, a limited set of services hosted by the PLMN not subject to disaster (e.g. internet connectivity provided using local break-out), or the same set of services that the 'Disaster Inbound Roamers' would receive in their HPLMN? Question 2: If the answer to Question 1 is: a limited set of services hosted by the PLMN not subject to disaster, can it be assumed that the NFs of the PLMM subject to disaster required to support those services (the UDM and the AUSF) are still operational? Question 3: If the answer to Question 1 is: the same set of services that the 'Disaster Inbound Roamers' would receive in their HPLMN, can it be assumed that the NFs (network functions) of the PLMM subject to disaster required to support those services (the UDM, the AUSF, the SMF and UPF for any DNN requiring home-routed PDU session, and the IMS) are still operational? ------------ SA WG1 would like to provide the following answers: Answer 1: In principle 'Disaster Inbound Roamers' can receive the same services as normal inbound roamers can receive in the VPLMN, subject to agreements between HPLMN and VPLMN, regulations, VPLMN constraints, etc. Answer 2&amp;3: according to the initial stage-1 study and use cases, which refer mostly to RAN unavailability due to disaster situations, SA WG1 understanding is that the network functions of the PLMN subject to disaster can be assumed to be still operational.</t>
  </si>
  <si>
    <t>LS from SA WG1: LS on MINT requirements</t>
  </si>
  <si>
    <t>SA WG1 (S1-204329)</t>
  </si>
  <si>
    <t>ATIS IoT Group (IoT_CAT_Liaison_Letter_to_SA_and_SA2)</t>
  </si>
  <si>
    <t>Farrokh Khatibi</t>
  </si>
  <si>
    <t>As requested by 3GPP, the ATIS IoT Group worked with GSMA 5GJA to define a new Standardised Network Slice Type (S-NEST) in PRD NG.116. ATIS would like to inform TSG SA and SA WG2 that the new Slice Service Type (SST) for High-Performance Machine-Type Communications (HMTC) has been added in NG.116 Generic Network Slice Template v4. Interested member companies plan to submit a CR to SA WG2 requesting that a standardised SST value for this S-NEST new Slice Service Type (SST) be added to TS 23.501 in order to meet the described IoT characteristics matrix. Action: SA WG2 to take the above information into account and, if there is no further feedback, document the new defined SST in TS 23.501.</t>
  </si>
  <si>
    <t>LS from ATIS IoT Group: Request that a standardised SST value for this S-NEST new Slice Service Type (SST) be added to TS 23.501</t>
  </si>
  <si>
    <t>IIoT</t>
  </si>
  <si>
    <t>RAN WG3 would like to thank RAN WG2 for the Reply LS on Latency of NR Positioning Protocols. RAN WG3 has reviewed the information provided by RAN WG2 on delays related to node processing and RAN WG3 interfaces. RAN WG3 would like to provide the following comments: - There can be network latency variations depending on the deployment distance between gNB and AMF, and depending on the backhaul type; - gNB split architecture adds F1AP processing latency and CU-DU signaling propagation delay; - One or more network latency components may not be present in certain specific deployments, e.g. where logical nodes such as gNB and AMF are co-located.</t>
  </si>
  <si>
    <t>In the discussion of work item eV2XAPP, SA WG6 identified that the VAE server (AF) may need to perform network monitoring on specific RAT type(s), e.g. to collect network analytics information for both E-UTRA and NR RAT that the UE supports, which can be used to assist on V2V communication mode switch. SA WG6 is not clear whether 5GC can already provide network data analytics for specific RAT type and would like to kindly ask SA WG2 the following question: - Can 5GC provide network data analytics (e.g. QoS sustainability, congestion information) per RAT type ? If not, SA WG6 would like to encourage SA WG2 to further study the possible solutions for providing the network data analytics per RAT type. Action: SA WG6 kindly asks SA WG2 to take the information into consideration and provide answers to the question above.</t>
  </si>
  <si>
    <t xml:space="preserve">To: TSG SA, SA WG2. CC: </t>
  </si>
  <si>
    <t xml:space="preserve">To: SA WG5, SA WG2. CC: </t>
  </si>
  <si>
    <t>To: RAN WG2. CC: SA WG2, TSG RAN, RAN WG1</t>
  </si>
  <si>
    <t>LS from ETSI ISG ENI: Liaison reply to 3GPP SA5/SA2 on relation between ENI and MDAF/NWDAF</t>
  </si>
  <si>
    <t>ETSI ISG ENI (ENI(20)000106r3)</t>
  </si>
  <si>
    <t>ETSI ENI thanks SA WG5 for asked questions. Following is the reply from ENI, Q1: It is unclear whether an ENI system is inside or outside an operator's domain. If this is inside an operator's domain, does it not compete with MDAF / NWDAF? If this is outside an operator's domain, is this not giving away the control over the mobile system to an external entity? Is this for Non-Private Networks? A: we think you mean non-public networks: was non-private networks a typo? A: ENI does not compete with 'NWDAF/MDAF'. This is agreed by all ENI members. We need to work together on a more detailed solution. A: ENI system is a set of entities, based on the 'observe-orient-decide-act' control loop model that produces commands, recommendations, and knowledge to assist or direct the management of another system. The current ENI use cases focus on operator's domain but not limited to that. In case the ENI system is inside an operator's domain, its functional blocks may provide enablers for MDAF/NWDAF. Therefore it is expected to have some mapping or coordination between ENI functional blocks and MDAF/NWDAF. ETSI ISG ENI has an internal draft that we are working which is expected to describe the mapping of ENI system and other systems. The functional blocks defined in ENI 005 may be seen as not competing with MDAF/NWDAF. In ENI, we define the internal functional blocks of ENI system, and how these FBs communicate with each other (e.g. via a semantic bus). ETSI ISG ENI is open to discuss the use cases where ENI system is out of an operator's domain. Non-Public Networks related scenarios may be supported by ENI, but such use cases have not been discussed before. Q2: What do ENI mean by that 'Current network management provisioning and monitoring functions are time consuming and error prone' in the System Architecture document (ETSI GS ENI 005 V2.0.21)? Is it the standard specifications or something else that is intended? A: No: it has nothing to do with present standard specification, or standard compliant implementations. It means that necessary time may be consumed with manual data input and more errors may be made for human-machine interaction. Also, the maintenance of the networks due to emerging technologies, different implementations and more complex services are by their nature increasing consumed time and occasionally cause data errors. In addition, ETSI GS ENI 005 V2.0.21 (http://docbox.etsi.org/ISG/ENI/Open/) is a Group Specification contains some informative sections that are for further study.</t>
  </si>
  <si>
    <t>Raymond Forbes</t>
  </si>
  <si>
    <t xml:space="preserve">LS from RAN WG3: Reply LS on Latency of NR Positioning Protocols </t>
  </si>
  <si>
    <t>RAN WG3 (R3-211121)</t>
  </si>
  <si>
    <t>LS from SA WG6: LS on RAT type for network monitoring</t>
  </si>
  <si>
    <t>SA WG6 (S6-210331)</t>
  </si>
  <si>
    <t>Ling Zhang</t>
  </si>
  <si>
    <t>The architecture to support SMS in the 5GS is illustrated in TS 23.501 clause 4.4.2. The network architecture in figure 4.4.2.1-2 displays the assumed interfaces between the UDM and SMS-GMSC/IWMSC/SMS Router; however, there are no specific references to stage 3 MAP support at the UDM. Note 2 of clause 4.4.2.1 states that the 'UDM may be connected to the SMS-GMSC/IWMSC/SMS Router via one of the standardized interfaces as shown in TS 23.040'. TS 23.040 Annex K states that SMS in 5GS can be supported by replacing the HLR with the UDM/HLR. TS 23.632 indicates that a standalone 5GC scenario exists where the UDM may have the MAP interface. However, related figures in TS 23.632 (e.g. figure 5.5.6.2-1 and figure 5.5.6.2-2) show a separate HSS as well in the flows. A review of TS 29.002 (MAP) highlights the issue of no requirements for stage 3 MAP support at the UDM. In addition, SA WG3-LI observes that UDM Stage 3 description in TS 29.503 is restricted to the serviced based Nudm interface only. SA WG3-LI would like to ask CT WG1/CT WG4/SA WG2 to confirm how and through which specifications the UDM supports a MAP interface (e.g. through use of a MAP reference point directly on the UDM). Action: SA WG3-LI kindly asks CT WG1/CT WG4/SA WG2 to address the above request and to inform SA WG3-LI accordingly.</t>
  </si>
  <si>
    <t>CT WG3 has observed that Stage 2 specified the network slice identifier (i.e. NSI ID) as an optional input parameter to be provided by the SMF to the PCF when requesting the creation of an SM Policy Association (i.e. within the Npcf_SMPolicyControl_Create service operation) in the frame of PDU session procedures, both in TS 23.502 (clauses 4.16.4 and 5.2.5.4.2), and TS 23.503 (clause 6.2.1.2). Cf. extract hereinafter from clause 4.16.4 of TS 23.502. '1. The SMF determines that the PCC authorization is required and requests to establish an SM Policy Association with the PCF by invoking Npcf_SMPolicyControl_Create operation (see clause 5.2.5.4.2). The SMF includes the following information: SUPI, PDU Session id, PDU Session Type, S-NSSAI, NSI ID (if available), DNN, DNN Selection Mode, GPSI (if available), Access Type, RAT Type, AMF instance identifier and if available, the IPv4 address and/or IPv6 network prefix, PEI, User Location Information, UE Time Zone, Serving Network (PLMN ID, or PLMN ID and NID, see clause 5.34 of TS 23.501 [2]), Charging Characteristics, Session AMBR, default QoS information, Trace Requirements, Internal Group Identifier (see TS 23.501 [2], clause 5.9.7).' CT WG3 has not considered this parameter in TS 29.512 (within the Npcf_SMPolicyControl_Create service operation) so far, mainly because it is not specified how the SMF gets / is aware of NSI ID allocated for the PDU session and the use case(s) behind it. Therefore, CT WG3 would like to ask SA WG2 for clarification on this point, so as to resolve this remaining misalignment between Stage 2 and Stage 3 specifications: Q1: How does the SMF determine the NSI ID in this context? In this sense, please also clarify the meaning of the mention 'if available'. Q2: What is the foreseen use case behind it? In other words, how this parameter is expected to be used by the PCF in the frame of the Npcf_SMPolicyControl service?. Action: CT WG3 kindly asks SA WG2 to provide answers and clarifications on the above questions and update the related Stage 2 specifications accordingly, if necessary.</t>
  </si>
  <si>
    <t>CT WG3 has observed that EAP based Secondary Authentication and Authorization for 5GS interworking with EPS has not been described in 3GPP TS 23.501, 3GPP TS 23.502 in SA WG2 and 3GPP TS 33.501 in SA WG3. Correspondingly 3GPP TS 29.561 does not include descriptions on how to support EAP based secondary authentication and authorization interworking with the external DN-AAA server, when the UE is under 5GS and EPS interworking scenarios. Current specifications define EAP based secondary authentication/authorization for the PDU Session, if the UE provides authentication/ authorization information corresponding to a DN-specific identity during the PDU Session establishment, and the SMF determines that authentication/authorization of the PDU Session Establishment is required based on the SMF policy associated with the DN. Hence CT WG3 has several questions for the 5GS and EPS interworking scenarios: 1) Whether EAP based secondary authorization/ authentication is also applicable for EPS, when the UE supports EAP. 2) When the DN-AAA server initiates EAP based re-authorization but UE has moved from 5GS to EPS, whether such re-authorization will be supported. 3) If only PAP/CHAP based secondary authorization/ authentication is applicable in EPS, how to handle the case when the DN-AAA server initiates EAP based re-authorization but UE has moved from 5GS to EPS. Action: CT WG3 kindly asks SA WG2 and SA WG3 to answer above questions.</t>
  </si>
  <si>
    <t>CT WG3 is discussing the requirement on support of AF instance change as described in clause 4.3.6.3 of TS 23.502 Notification of user plane management event procedure. {. . .} CT WG3 has following questions need for further stage 2 clarification: Q1: If the AF needs to update the target AF instance information, does the AF need to trigger the Nnef_TrafficInfluence_Update service operation to the NEF, and the update of AF influence control on traffic routing is delivered to the SMF within the PCC rule via N7? Q2: If answer of Q1 is yes, what's the motivation to use Nnef_TrafficInfluence_AppRelocationInfo to include the target AF instance information? Q3: If answer of Q1 is no, how will the SMF consolidate the target AF information received by Nsmf_EventExposure_AppRelocationInfo with existing PCC rules if the information is not received via N7?</t>
  </si>
  <si>
    <t>As defined in clause 6.1.3.21 of TS 23.503, the PCF can generates the authorized QoS Monitoring policy for the service data flow based on the QoS Monitoring request if received from the AF and provide it within the PCC rule to SMF. As defined in clause 5.33.3.2 of TS 23.503, the SMF can derive the monitoring parameters based on the authorized QoS Monitoring policy received from the PCF and provide them to the PSA UPF and NG-RAN to activate the end to end UL/DL packet delay measurement between UE and PSA UPF for a QoS flow. It is possible that the PCF generates more than one PCC rules including different QoS Monitoring policies based on the requests from the same or different AF(s). CT WG3 would like to ask SA WG2 following question: Q: If the QoS Monitoring policies are different, e.g. the delay thresholds for downlink packet are different among the PCC rules, but the SMF binds the PCC rules to the same QoS flow according to the QoS flow binding mechanism defined in clause 6.1.3.2.4 of TS 23.503, how does the SMF derive the monitoring parameters for the QoS flow?. Action: CT WG3 kindly asks SA WG2 to provide answers and update the related Stage 2 specifications accordingly, if necessary.</t>
  </si>
  <si>
    <t xml:space="preserve">To: CT WG1, CT WG4, SA WG2. CC: </t>
  </si>
  <si>
    <t>To: SA WG2, SA WG3. CC: CT WG1</t>
  </si>
  <si>
    <t>LS from SA WG3-LI: LS on Clarification on support of MAP messages at the UDM for SMS in 5GS</t>
  </si>
  <si>
    <t>SA WG3-LI (S3i210061)</t>
  </si>
  <si>
    <t>Jeff Gray</t>
  </si>
  <si>
    <t>LS from CT WG3: LS on NSI ID on N7 interface</t>
  </si>
  <si>
    <t>CT WG3 (C3-210310)</t>
  </si>
  <si>
    <t>TEI17, 5GS_Ph1-CT</t>
  </si>
  <si>
    <t>LS from CT WG3: LS on Secondary AUTH for 5GS interworking with EPS</t>
  </si>
  <si>
    <t>CT WG3 (C3-210377)</t>
  </si>
  <si>
    <t>Tianmei Liang</t>
  </si>
  <si>
    <t>LS from CT WG3: LS on Support of AF instance change</t>
  </si>
  <si>
    <t>CT WG3 (C3-210388)</t>
  </si>
  <si>
    <t>Yali Yan</t>
  </si>
  <si>
    <t>LS from CT WG3: LS on QoS monitoring control for Service Data Flows</t>
  </si>
  <si>
    <t>CT WG3 (C3-210409)</t>
  </si>
  <si>
    <t>Xiaoyun Zhou</t>
  </si>
  <si>
    <t>LS from ITU-T SG11: LS on initiation of new work item Q.Sig_Req_ETS_IMS_roaming 'Signalling requirements for emergency telecommunication service in IMS roaming environment'</t>
  </si>
  <si>
    <t>ITU-T SG11 (sp16-sg11-oLS-00165)</t>
  </si>
  <si>
    <t>At the ITU-T SG11 Working Party 1 meeting (virtual, 19 November 2020), a new work item was proposed by Q3/11 and finally agreed: - Draft Recommendation ITU-T Q.Sig_Req_ETS_IMS_roaming 'Signalling requirements for emergency telecommunication service in IMS roaming environment' aims to specify signalling architecture, interfaces, functional description, signalling requirements, signalling procedures and security consideration of Emergency Telecommunication Service (ETS) in IMS roaming architecture over LTE. The A.1 justification is included as Annex B in the Q3/11 meeting report (SG11-TD59/WP1) and the baseline text is contained in SG11-TD58/WP1. We would like to receive your comments and collaborations on this draft Recommendation and hope you can share your related works with us if you have similar studies in this area.</t>
  </si>
  <si>
    <t>Xiaojie ZHU</t>
  </si>
  <si>
    <t>CT WG1 is currently studying ways to make a UE select a PLMN in the context of satellite access. The details on how the UE determines what PLMN is allowed in the country where the UE is physically located, are studied in CT WG1. With respect to cases where a UE using satellite access cannot find a PLMN allowed in the country where the UE is physically located, CT WG1 would like to consult SA WG3-LI and SA WG1 to find a resolution to the following questions. Question 1: Can a UE using satellite access select a PLMN not allowed in the country where the UE is physically located? Question 2: If the answer to Question 1 is yes, what are the services that a UE can obtain by a PLMN not allowed in the country where the UE is physically located?</t>
  </si>
  <si>
    <t>CT WG1 would like to thank SA WG2 for their LS (C1-210047/S2-2009485) on PLMN selection in NR satellite access. In that LS SA WG2 asked the following questions to which CT WG1 would like to provide the indicated responses below. Question 1 from SA WG2: Is it possible to limit the UE's PLMN selection to consider PLMN candidates belonging to one country? Answer from CT WG1: Yes, by what is currently defined in TS 23.122 this is (technically) possible. However, CT WG1 would kindly request more information about the SA WG2's intention with this limitation in the context of PLMN selection for satellite access. Question 2 from SA WG2: Is there suitable cause value to indicate to UE in DE-REGISTRATION REQUEST and REGISTRATION REJECT messages that the UE needs to select a PLMN in different country? Answer from CT WG1: Currently, in TS 24.501, there is no suitable reject cause value that will definitively make the UE select a PLMN in a different country. CT WG1 can consider introducing a new reject cause value or amend an existing reject cause value for this purpose, but will make that decision when there is a clear SA WG2 requirement. However, CT WG1 would kindly request clarification on whether 1. the reject cause indicates that the UE is attempting to access a PLMN that is not allowed to operate at the present UE location or 2. is it meant to indicate to the UE that the UE is not allowed to select any PLMN from the same MCC(group)/country (i.e. the Home Country of the selected PLMN) as the selected PLMN in the current geographical UE location? Depending on which interpretation is correct, there will be different consequential impacts for the PLMN selection procedures. Furthermore, CT WG1 would like to point out that if the intention of the reject cause is to create new requirements on PLMN selection, then CT WG1 would need to re-assess that requirement as CT WG1 is responsible for PLMN selection procedures. Question 3 from SA WG2: Can the AMF indicate the target MCC List (e.g. based on UE location) in DE-REGISTRATION REQUEST and REGISTRATION REJECT message, to be used as input to PLMN selection? Answer from CT WG1: Currently in TS 24.501 there is no such list of MCC in DEREGISTRATION REQUEST or REGISTRATION REJECT, but CT WG1 can introduce such a list if there is a clear SA WG2 requirement. However, before then, CT WG1 seeks clarification on what this list of MCC is supposed to signify and what are the expectations of its use. Again if the expectation is that such a list of MCC is to be used for PLMN selection, CT WG1 will need the justified requirements. CT WG1 kindly request SA WG2 to consider our answers to SA WG2's questions and would like to ask SA WG2 to answer the following questions:- i) What is the intention and scope of the reject cause? ii) Can SA WG2 clarify on the nature, intention and scope of this MCC list?. Action: Please take note of CT WG1's answers above and provide an answer to CT WG1's questions.</t>
  </si>
  <si>
    <t>CT WG1 is working on the Study Item on PLMN selection for satellite access and seeks clarification of a certain NTN (Non-Terrestrial Network) deployment scenario. In this scenario, (see Figure 1), extra-territorial NTN PLMN X operates satellite access out of Country A but as a extra-territorial NTN covers also Country B and Country C. Question 1 to SA WG1: Is the PLMN X allowed to use the MCC corresponding to Country A as the MCC of its PLMN ID in the system info broadcast to offer service to UEs located in Country B or Country C, or must the PLMN X use an MCC in the range of 9xx? Question 2 to SA WG1: Could SA WG1 outline if there are any use cases where in such a scenario it is allowed that the PLMN X is using a country specific MCC rather then an MCC in the range of 9xx?'. Question 3 to SA WG1: Is this ITU-T E212 Annex E applicable for NTN network deployments? If yes is it recommended as general solution for extra-territorial NTN, or just under certain conditions?</t>
  </si>
  <si>
    <t>To: SA WG1, SA WG3-LI. CC: SA WG2</t>
  </si>
  <si>
    <t>To: SA WG1. CC: SA WG3, RAN WG2, SA WG2</t>
  </si>
  <si>
    <t>LS on selecting a PLMN not allowed in the country where a UE is physically located</t>
  </si>
  <si>
    <t>CT WG1 (C1-210437)</t>
  </si>
  <si>
    <t>LS from CT WG1: Reply to LS on NR satellite access PLMN selection</t>
  </si>
  <si>
    <t>CT WG1 (C1-210438)</t>
  </si>
  <si>
    <t>LS on extraterritorial use of MCC for satellite access</t>
  </si>
  <si>
    <t>CT WG1 (C1-210439)</t>
  </si>
  <si>
    <t>To: SA WG3. CC: CT WG1, CT WG3, CT WG4</t>
  </si>
  <si>
    <t xml:space="preserve">To: SA WG3, SA WG5. CC: </t>
  </si>
  <si>
    <t>On alignment of RACS capability detection with RAN WG3</t>
  </si>
  <si>
    <t>16.7.0</t>
  </si>
  <si>
    <t>RACS</t>
  </si>
  <si>
    <t>16.9.0</t>
  </si>
  <si>
    <t>Paging reception for MUSIM device</t>
  </si>
  <si>
    <t>MUSIM</t>
  </si>
  <si>
    <t>Correct wrong reference in TS 23.288</t>
  </si>
  <si>
    <t>Allot Ltd</t>
  </si>
  <si>
    <t>23.288</t>
  </si>
  <si>
    <t>eNA_Ph2</t>
  </si>
  <si>
    <t>BARUCH PINTO</t>
  </si>
  <si>
    <t>Support of different slices over different Non 3GPP access</t>
  </si>
  <si>
    <t>TEI17_N3SLICE</t>
  </si>
  <si>
    <t>16.7.1</t>
  </si>
  <si>
    <t>Introduction of AKMA into the reference architecture</t>
  </si>
  <si>
    <t>[DRAFT] LS on Service Operation used during EPS to 5GS Handover with AMF re-allocation</t>
  </si>
  <si>
    <t>LS on Service Operation used during EPS to 5GS Handover with AMF re-allocation</t>
  </si>
  <si>
    <t>Corrections on EPS to 5GS Handover with AMF re-allocation</t>
  </si>
  <si>
    <t>EBI allocation for Emergency PDU Sessions</t>
  </si>
  <si>
    <t>AMF support of Non-3GPP access</t>
  </si>
  <si>
    <t>[DRAFT] LS on PAP/CHAP and other point-to-point protocols usage in 5GS</t>
  </si>
  <si>
    <t>LS on PAP/CHAP and other point-to-point protocols usage in 5GS</t>
  </si>
  <si>
    <t>MA PDU sessions with connectivity over E-UTRAN/EPC and non-3GPP access to 5GC</t>
  </si>
  <si>
    <t>ATSSS_Ph2</t>
  </si>
  <si>
    <t>Correcting AMF specifications related with the FQDN for the S5/S8 interface of the SMF+PGW-C</t>
  </si>
  <si>
    <t>Correcting APN-OI replacement specification mismatch between stage 2 and stage 3</t>
  </si>
  <si>
    <t>SAES, TEI16</t>
  </si>
  <si>
    <t>Juniper Networks</t>
  </si>
  <si>
    <t>Zhaohui Zhang</t>
  </si>
  <si>
    <t>FS_MUSIM moderated email discussion</t>
  </si>
  <si>
    <t>Initial text for Clause 7.1.4 'UE authorization procedure for MBS join'</t>
  </si>
  <si>
    <t>23.247</t>
  </si>
  <si>
    <t>0.0.0</t>
  </si>
  <si>
    <t>5MBS</t>
  </si>
  <si>
    <t>Add steps for releasing resources for indirect forwarding in Handover Cancel</t>
  </si>
  <si>
    <t>TEI16</t>
  </si>
  <si>
    <t>Toshiyuki Tamura</t>
  </si>
  <si>
    <t>Correct wrong reference</t>
  </si>
  <si>
    <t>eNA</t>
  </si>
  <si>
    <t>Corrections on Inter NG-RAN node N2 Handover Procedure description</t>
  </si>
  <si>
    <t>JSRPC Kryptonite</t>
  </si>
  <si>
    <t>Roman Samokhvalov</t>
  </si>
  <si>
    <t>Support of AF guidance to PCF determination of proper URSP rules</t>
  </si>
  <si>
    <t>eEDGE_5GC</t>
  </si>
  <si>
    <t>23.548</t>
  </si>
  <si>
    <t>EC KI2 Target PSA buffering</t>
  </si>
  <si>
    <t>Target PSA buffering for EAS relocation</t>
  </si>
  <si>
    <t>Add target PSA buffering for EAS relocation for eEDGE_5GC</t>
  </si>
  <si>
    <t>[DRAFT] Reply LS on geo-area confinement</t>
  </si>
  <si>
    <t>[Draft] Reply LS on geo-area confinement</t>
  </si>
  <si>
    <t>PCF Management Considering Various NWDAF Analytics Output</t>
  </si>
  <si>
    <t>Zhuoyi Chen</t>
  </si>
  <si>
    <t>Analytics ID 'UE communication' and 'Observed Service Experience' Extension to Support Application Related Analytics for RFSP Policy</t>
  </si>
  <si>
    <t>Spirent Communications</t>
  </si>
  <si>
    <t>Event Exposure in support of Dispersion Analytics</t>
  </si>
  <si>
    <t>[DRAFT] LS on Transaction Information - Dispersion Analytics Rel 17</t>
  </si>
  <si>
    <t>This CR captures the conclusion of TR23700-91 of FS_eNA_Ph2, ' KI#12: NWDAF-assisted RFSP policy' with extension of analytics 'UE Communication' and 'Observed service experience'.</t>
  </si>
  <si>
    <t>This paper proposes initial text for clause 7.1.4 'UE authorization procedure for MBS join'</t>
  </si>
  <si>
    <t>To: CT WG1. CC: CT WG4</t>
  </si>
  <si>
    <t xml:space="preserve">To: CT WG3, SA WG3, CT WG1, CT WG4. CC: </t>
  </si>
  <si>
    <t>Network sharing for NR satellite access with virtualized earth station</t>
  </si>
  <si>
    <t>CAICT</t>
  </si>
  <si>
    <t>When satellite with transparent playload provides coverage in multiple countries, the vitualized function is added to satellite earth station, which acts as an NG-RAN. In this situation, network could be shared in an efficient and safe way.</t>
  </si>
  <si>
    <t>Haijiao Liu</t>
  </si>
  <si>
    <t>[DRAFT] LS on interworking to 5GS with N26 due to UE's N1 mode capability disabling/enabling</t>
  </si>
  <si>
    <t>Draft LS on interworking to 5GS with N26 due to UE's N1 mode capability disabling/enabling</t>
  </si>
  <si>
    <t>Solving interworking to 5GS with N26 issue due to UE's N1 mode capability disabling/enabling</t>
  </si>
  <si>
    <t>[DRAFT] LS on MA PDU session for LADN</t>
  </si>
  <si>
    <t>Draft LS on MA PDU session for LADN</t>
  </si>
  <si>
    <t>[DRAFT] LS on Secondary AUTH for 5GS interworking with EPS</t>
  </si>
  <si>
    <t>Draft LS on Secondary AUTH for 5GS interworking with EPS</t>
  </si>
  <si>
    <t>Secondary AUTH for 5GS interworking with EPS</t>
  </si>
  <si>
    <t>Enhanments for supporting Supported Analytics Delay mechanism</t>
  </si>
  <si>
    <t>RAN WG3 has discussed the below issue: when perform SRVCC from 4G to 3G, if the UE was earlier handed over from 5G and having the PS bearer (no voice) from 5G, eNB would perform SRVCC with two Iu connections (Iu-CS and Iu-PS) and informs the target RNC. But the Forward Relocation Request message may never be sent to the target node due to the QoS flow established in 5G does not contain Transaction Identifier (TI) and this TI is mandatory in the Forward Relocation Request message. This causes the SRVCC delay and in the worst case could even cause failure. The issue is general, with the introduction of NR, the PS bearers set up at 5G may not be able to handover to 2G/3G or vice versa, e.g.: 5G without TI cannot be handed over to 2/3G. Similarly, some E-RABs from 2G/3G cannot be handed over to 5G. The mobility procedure may be delayed and in the worst case could fail. RAN WG3 would like to ask SA WG2 to investigate how we can solve the problem,. Action: RAN WG3 kindly asks feedback and guidance from SA WG2.</t>
  </si>
  <si>
    <t>From the first version of the 5G specification, 3GPP has specified to use DTLS over SCTP. RAN WG3 has found an issue related to RFC 6083 DTLS user message size limitation over SCTP that impacts several of TSG RAN application protocols. The RFC specifies a user message limit of approximate16k Bytes. This should be compared to the unlimited user message size that exists when SCTP is used without DTLS. There are several RAN application messages that can exceed the limit of approximate 16k Bytes. The same issue may exist for the other 3GPP groups using the DTLS over SCTP. A general solution to this issue is desirable rather than changing multiple different protocols. We understand the limitation in RFC 6083 is due to a lack of a secure fragmentation mechanism of user messages into multiple DTLS records. The DTLS over SCTP specification appear to be the right layer to resolve this issue and achieve feature parity between DTLS over SCTP and unsecured SCTP. RAN WG3 would like to ask the IETF TSVWG to investigate and would greatly appreciate a solution to the issue related to the size limitation for DTLS over SCTP.</t>
  </si>
  <si>
    <t>RAN WG3 thanks to SA WG2 on the LS on 5MBS progress and issues to address, about the SA WG2 identified aspects in the conclusion part that are dependent on RAN WGs feedback and/or confirmation, i.e. several Editor's notes in TR 23.757, RAN WG3 would like to provide feedback. {. . .} Action: RAN WG3 kindly asks SA WG2, RAN WG2 and SA WG4 take the feedback above into account in their discussion, and provide feedback if needed.</t>
  </si>
  <si>
    <t>To: SA WG2. CC: CT WG1, CT WG4</t>
  </si>
  <si>
    <t>To: IETF TSVWG. CC: SA WG3, SA WG2, CT WG1, CT WG4</t>
  </si>
  <si>
    <t xml:space="preserve">To: SA WG2, RAN WG2, SA WG4. CC: </t>
  </si>
  <si>
    <t>LS from RAN WG3: E-RABs that cannot be handed over to 2G/3G or 5G</t>
  </si>
  <si>
    <t>RAN WG3 (R3-211273)</t>
  </si>
  <si>
    <t>TEI15</t>
  </si>
  <si>
    <t>Nianshan Shi</t>
  </si>
  <si>
    <t>LS from RAN WG3: Remove the user message size limitation for DTLS over SCTP</t>
  </si>
  <si>
    <t>RAN WG3 (R3-211274)</t>
  </si>
  <si>
    <t>LS from RAN WG3: Reply LS on 5MBS progress and issues to address</t>
  </si>
  <si>
    <t>RAN WG3 (R3-211296)</t>
  </si>
  <si>
    <t>Yan Wang</t>
  </si>
  <si>
    <t>To: CT WG3. CC: CT WG4</t>
  </si>
  <si>
    <t>To: RAN WG3. CC: SA WG5, RAN WG2</t>
  </si>
  <si>
    <t>Clarification on LADN support for an MA PDU Session</t>
  </si>
  <si>
    <t>Correction of packet delay calculation for QoS monitoring</t>
  </si>
  <si>
    <t>Skeleton for TS 23.548</t>
  </si>
  <si>
    <t>TS skeleton for TS 23.548, including terms and abbreviations.</t>
  </si>
  <si>
    <t>This contribution introduces general descriptions and reference architectures for Edge Computing.</t>
  </si>
  <si>
    <t>Status report for eEdge_5GC</t>
  </si>
  <si>
    <t>Correction on determination of Registration Area</t>
  </si>
  <si>
    <t>Correction on the determination of S-NSSAI for interworking</t>
  </si>
  <si>
    <t>Correction on SMF behaviour on PDU Session Release and user plane deactivation</t>
  </si>
  <si>
    <t>Policy control enhancement to support MPS for DTS</t>
  </si>
  <si>
    <t>BSF enhancement on PCF Discovery for dynamic AM policy</t>
  </si>
  <si>
    <t>Huawei, HiSilicon, Oracle</t>
  </si>
  <si>
    <t>TEI17_DCAMP</t>
  </si>
  <si>
    <t>[DRAFT] LS Reply on NSI ID on N7 interface</t>
  </si>
  <si>
    <t>To answer the LS on NSI ID on N7 interface from CT WG3</t>
  </si>
  <si>
    <t>Correction on UE Radio Capability Handling during suspend</t>
  </si>
  <si>
    <t>[DRAFT] LS Reply on Response to LS Reply on Enhancement of RAN Slicing</t>
  </si>
  <si>
    <t>FS_NR_slice</t>
  </si>
  <si>
    <t>Reply the LS on Response to LS Reply on Enhancement of RAN Slicing</t>
  </si>
  <si>
    <t>This discussion paper aims at evaluation of candidate solutions in TR 38.832.</t>
  </si>
  <si>
    <t>This contribution is proposed to update the conclusion of KI#4.</t>
  </si>
  <si>
    <t>[DRAFT] Reply LS on interworking to 5GS with N26 due to UE's N1 mode capability disabling/enabling</t>
  </si>
  <si>
    <t>Reply LS on interworking to 5GS with N26 due to UE's N1 mode capability disabling/enabling</t>
  </si>
  <si>
    <t>UE request bearer resource modification due to N1 capability change</t>
  </si>
  <si>
    <t>Huawei, HiSilicon, MediaTek Inc.</t>
  </si>
  <si>
    <t>5GC-MO-LR Procedures for Periodic Location report to UE</t>
  </si>
  <si>
    <t>LS from IEEE 802.1 Working Group: Liaison response to LS SP-201142 on Use of Inclusive Language in 3GPP specifications</t>
  </si>
  <si>
    <t>To: TSG SA, SA WG2. CC: IEEE, IETF, GSMA, ETSI, OMA, ISO, OneM2M, ITU-T, TIA, ATIS, SAE, 5GAA, IEC, TSG RAN, TSG CT</t>
  </si>
  <si>
    <t>Dear Colleagues, The IEEE 802.1 Working Group would like to thank TSG SA for the information provided in liaison statement LS SP-201142 on use of inclusive language in 3GPP specifications. We would like to inform you that efforts are being made in our organization to use more inclusive and neutral language in our standards. An IEEE SA resolution indicates that: 'IEEE standards should be written in such a way as to avoid noninclusive and insensitive terminology (see IEEE Policy 9.27) and other deprecated terminology (see clause 10 of the IEEE SA Style Manual) except when required by safety, legal, regulatory, and other similar considerations. Terms such as master/slave, blacklist, and whitelist should be avoided.', see the December 2020 entry in https://standards.ieee.org/about/sasb/resolutions.html. IEEE Std 802.1AS is a profile of IEEE Std 1588; therefore, IEEE Std 802.1AS is based on IEEE Std 1588 to a large extent, including terminology. The IEEE 802.1 WG prefers to maintain consistency with IEEE Std 1588 and to align to the terms of IEEE Std 1588, which is being amended by IEEE P1588g to define suitable and inclusive terminology. The IEEE 802.1 WG is developing a Project Authorization Request (PAR) on inclusive language for IEEE Std 802.1AS in alignment with IEEE P1588g and an anticipated update to clause 10 of the IEEE SA Style Manual. We recommend that 3GPP also waits for the finalization of the IEEE 1588 alternative terminology to allow industry standards alignment. We look forward to receiving an update from you. Note that the IEEE 802 work is open and contribution driven. Participation is on an individual basis and technical discussion can be conducted based on individual contributions. The TSN Task Group holds regular electronic meetings: details are available at https://1.ieee802.org/wg-calendar. Respectfully submitted, Glenn Parsons Chair, IEEE 802.1 Working Group</t>
  </si>
  <si>
    <t>IEEE 802.1 Working Group (Liaison-response-inclusive-language-0221)</t>
  </si>
  <si>
    <t>RAN WG2 thanks SA WG2 for the LS on Cell Configuration within TA/RA to Support Allowed NSSAI and would like to provide feedback on the following question: 1) In Rel-15 and 16, is it expected that each cell in the tracking area supports the same S-NSSAI(s)? (or, said otherwise, do all cells advertising the same TAC support the same set of S-NSSAIs?). RAN WG2 Answer: Yes, but some companies have a view that deployments without homogenous support in a TA may also be possible based on RAN WG2 specifications. Action: RAN WG2 kindly asks SA WG2 to take the above into account.</t>
  </si>
  <si>
    <t>RAN WG2 thanks SA WG2 for the LS on restricting the rate per UE per network slice (S2-2007946/ R2-2010694). RAN WG2 would like to extend the feedback provided in R2-2011104 on Solution #22. RAN WG2's view is that SMBR enforcement can be provided by configuring different resources per slice. A solution for support of the UL SMBR without different resources will require further study in RAN WG2. Action: RAN WG2 respectfully asks SA WG2 to take the above feedback into account.</t>
  </si>
  <si>
    <t>RAN WG2 would like to thank SA WG2 for the LS relating to survival time for deterministic applications in 5GS (S2-2007880). Previously RAN WG2 has responded with a reply LS R2-2010838 indicating that it is preferable to express survival time in units of 'time' in TSCAI, but deferred the feedback on whether survival time itself is sufficient for NG-RAN. RAN WG2 has now discussed this pending issue and concluded that receiving survival time is sufficient for NG-RAN to address the performance targets (same Survival Time but different communication service availability for different services) laid out by SA WG1 in Table 5.2-1 in TS 22.104. Action: RAN WG2 respectfully asks SA WG2 to take into account RAN WG2's conclusion.</t>
  </si>
  <si>
    <t>RAN WG2 thanks SA WG2 for their LS on 5MBS progress and issues to address. RAN WG2 analysed the editor's notes with an impact to RAN WG2 captured in section 8 of TR 23.757 and would like to provide feedback as below. {. . .} Action: RAN WG2 respectfully asks SA WG2 to take the above feedback into account and provide feedback on whether and what the difference is between session start and session activation and between the session stop and session deactivation.</t>
  </si>
  <si>
    <t>RAN WG2 has started the discussion on Enhancement for Private Network Support for NG-RAN. During the discussion it was found that some clarifications are needed on the features covered by this work item from SA WG2. RAN WG2 respectfully asks SA WG2 to answer to the following questions. Questions related to SNPNs with subscription or credentials by a separate entity: Question 1: Can RAN WG2 assume uniform support of external authentication related parameters (i.e., indicator for 'access using credentials from a separate entity is supported', GID(s) ) , and indicator for 'whether the SNPN allows registration attempts from UEs that are not explicitly configured to select the SNPN') across a network or a registration area? Question 2: Shall Group IDs be broadcasted per SNPN or per cell? Question related to support UE onboarding and provisioning for NPN: Question 3: Can RAN WG2 assume uniform support of onboarding in all cells in an O-SNPN? (I.e. can RAN WG2 assume that all cells of an O-SNPN broadcasts the support for onboarding or can some cells not set the 'onboardingEnabled' bit to e.g. control RAN congestion?) Questions related to support IMS and emergency services for SNPN: Question 4: Is the support of eCall over IMS assumed to be enabled in SNPN cells? Question 5: Is the broadcasting of ETWS/CMAS notifications in an SNPN cell enabled in Rel-17?. Action: RAN WG2 respectfully asks SA WG2 to answer to the questions above.</t>
  </si>
  <si>
    <t>RAN WG2 would like to thank SA WG2 for the LS on AN-PDB and PER targets for satellite access and provide following answers. SA WG2 Question 1: SA WG2 would like to ask RAN WG1, and RAN WG2 to indicate what is the expected 'lower' and 'higher' AN-PDB values when the different RAT types for satellite access is used? RAN WG2 answer: As documented in TR 38.821, the worst-case round-trip propagation delay in NTN with transparent payload is 541.46 ms for GEO, 41.77 ms for LEO at 1200km, and 25.77 ms for LEO at 600km. RAN WG2 understands the round-trip propagation delay in HAPS based NTN with transparent payload would be similar to that in terrestrial network (TN). The round-trip propagation delay can be used to determine PDB based on the number of retransmissions and value of PER. SA WG2 Question 2: SA WG2 would like to ask RAN WG1, and RAN WG2 to indicate what is the expected upper bound of PER when the different RAT types for satellite access is used? RAN WG2 answer: RAN WG2 expects the same TN upper bound of PER to be applicable in NTN. Action: RAN WG2 respectfully asks SA WG2 to take the above information into account.</t>
  </si>
  <si>
    <t>RAN WG2 would like to thank RAN WG3 for the LS reply on assumptions after conclusion of the study on architecture aspects for using satellite access in 5G. RAN WG3 approach (a): a) On Uu, SIB content corresponds to momentary coverage area of a satellite beam related to the geographically fixed areas of TAs/Cells - irrespective of whether the beam is fixed or moving. RAN WG3 approach (b): b) The cell ID used on Uu SIB content (and probably on Xn) are decoupled from cell ID used on NG(N2). The respective mapping is performed in RAN. This requires gNB to acquire the UE's location information. RAN WG2 answer: RAN WG2 discussed the approaches (a) and (b). RAN WG2 prefers approach (b) and will continue working assuming approach (b). However, in the case of earth fixed beams, it will be possible to keep the cell IDs used on Uu and on NG/N2 aligned. UE location aspects will be handled in a separate LS. Action: RAN WG2 kindly asks RAN WG3 and SA WG2 to take the above information into account and provide feedback, if any.</t>
  </si>
  <si>
    <t>RAN WG2 has discussed architecture options for IoT_NTN to connect to core network, and considers that the IoT-NTN RAN can connect to either an EPC or to a 5GCN. That is, both figures 1 and 2 below shall be supported in Release 17. Action: RAN WG2 kindly would like RAN WG3 and SA WG2 to confirm our understanding of the core network connections to be supported for IoT-NTN in release 17</t>
  </si>
  <si>
    <t>SA WG3 thanks SA WG2 for their LS on method for collection of data from the UE. With this reply LS, SA WG3 would like to provide feedback on the security aspects of the UE data collection. The SA WG3 feedback on the user consent of the UE data collection will be provided by SA WG3 in a separate LS. SA WG3 understands that SA WG2 have now concluded in TR 23.700-91 on a user plane based solution for UE data collection in which the NWDAF interacts with an AF in the MNO domain or an AF external to MNO domain to collect UE data as an input for analytics generation. SA WG3 further understand that both the application client on the UE and the (MNO) AF use application layer protocol(s) (e.g., HTTPS) and information provided by the Application Service Provider (ASP) based on the SLA between the Application Service Provider (ASP) and the MNO to report the collected data to the (MNO) AF. SA WG3 currently assumes that the interface between the UE application client and the (MNO) AF will be secured by ASP dependent mechanisms. SA WG3 will consider the security aspects of this interface based on SA WG4 decision. Action: SA WG3 kindly requests SA WG2 to take the above information into account.</t>
  </si>
  <si>
    <t>SA WG3 would like to thank SA WG2 for their LS S3-210012/ S2-2009383 on Reply-LS on user consent requirements for analytics. SA WG3 would like to point out that SA WG3 is not in a position to determine which data and data processing require prior user consent, due to the multitude of different legislations and regulatory environments in which 3GPP systems are being deployed, each with their own set of privacy and teleservices regulations. SA WG3 has not yet been able to fully analyse the solutions #3 and #76 as provided in TR 23.700-91. Some preliminary feedback to both solutions: SA WG3 would like to draw attention to the fact that user consent is bound to a specific purpose. This concept of purpose is not yet visible in the solutions. Some preliminary feedback on solution #3: It is good for NWDAF to check user consent for UE data collection before triggering some UE data specific analytics and data collection. However, it is unclear which entity is operating the service provider AMF, and how this entity can prove to the NEF that the user in fact has given consent to data collection and processing for a particular purpose. Some preliminary feedback on solution #76: It is good to stop data collection and to delete the collected data after consent revocation. A notification to the user after completion of these tasks may be beneficial if the locally applicable regulations require 'proof of deletion'. Action: SA WG3 would kindly like to request SA WG2 to take the above into account.</t>
  </si>
  <si>
    <t>SA WG3 thanks CT WG4 for their LS S3-210024/C4-205478 on Support of L2TP on SGi/N6 with Control and User Plane Separation. SA WG3 believes that the procedures studied in CT WG4's work require an evaluation from a security point of view. Therefore, SA WG3 asks CT WG4 to keep SA WG3 informed of potential security related aspects of their work on Support of L2TP on SGi/N6 with Control and User Plane Separation.</t>
  </si>
  <si>
    <t>SA WG5 thanks RANs for the LS reply on QoS Monitoring for URLLC. In the LS, RAN WG3 answered that the measurements related to the RAN part of the packet delay, excluding the UL D1 packet delay, can be collected by the OAM by means of the following measurements defined in TS28.552: - D2 (DL delay on gNB-DU), referring to Average delay in RLC sublayer of gNB-DU in TS 28.552, § 5.1.3.3.3. - D3 (DL delay on F1-U), referring to Average delay on F1-U in TS 28.552, § 5.1.3.3.2. - D4 (DL delay in CU-UP), referring to Average delay DL in CU-UP in TS 28.552, § 5.1.3.3.1. SA WG5 would like to provide further clarification that the D2, D3 and D4 measurements defined by SA WG5 and referenced by RAN WG3 are the average delays, adding them up could get the average delay between NG-RAN and UE, however using these measurements cannot get the distribution of packet delays which are also defined in TS 28.552 and based on RAN part UL packet delay result excluding the UL D1 packet delay: - Distribution of UL packet delays between NG-RAN and UE, in clause 5.1.1.1.7 of TS 28.552. - Distribution of UL packet delays between PSA-UPF and UE, in clause 5.4.9.2.2 of TS 28.552.</t>
  </si>
  <si>
    <t>SA WG5 would like to thank SA WG2 for having considered the LS (S5-206404). SA WG5 would like to inform SA WG2 about following updates of our ongoing study item on the charging aspects of Proximity-based Services (ProSe) in 5GS: SA WG2 question Q2: Q2) Is the PC5 usage information reported from UE suitable for control plane signalling transport, e.g. in terms of size, frequency, etc.? SA WG5 feedback on Q2: SA WG5 would like to inform SA WG2 that FS_5G_Prose_CH study has made progresses on PC5 usage information reported from UE. A set of charging information has been identified in the solution for ProSe Direct Discovery charging for Public Safety (see attached pCR S5-211377), for SA WG2 to take the information into account and decide on selection between CP and UP. Action: SA WG5 kindly asks SA WG2 to take into account the answers above for wrapping up TR 23.752 study with regard to charging related KI#7.</t>
  </si>
  <si>
    <t>In the SA WG5 #135e meeting, the issue on OAM providing cell energySaving Status information to NWDAF was discussed in S5-211437 and was mentioned in S5-211153. According to the discussions, the SA WG5 has the following agreements: 1. On OAM providing cell energySaving Status information to NWDAF via Generic Provisioning management service: from SA WG5's point of view, though there are management services defined in SA WG5 specs, it does not mean any entity can consume such management services without any limitation/context. The Generic Provisioning management service is used for NRM management purpose by Management Functions in management systems. If the NWDAF wants to act as the Generic Provisioning management service consumer, the necessary knowledge, such as the knowledge of the NRM MIB, is required for the NWDAF to get the correct cell energySaving state information from the NRM attributes retrieved via this management service. Moreover, depending on which Stage 3 solution set is supported by the Generic Provisioning management service producer, supporting YANG / NETCONF (as described in clause 12.1.3 in TS 28.532) may be necessary. 2. The information of the current energy saving state of the cells, e.g. the cells which are currently in the energy saving state can be provided to the NWDAF acting as the MDAS consumer of MDA assisted energy saving. SA WG5 kindly requests SA WG2 to take the above information into account and provide feedback. Action: Please take the above information into account and provide feedback.</t>
  </si>
  <si>
    <t>SA WG5 thanks SA WG2 for their LS reply on network data analysis energy saving and for their replies to SA WG5 questions. SA WG5 informs SA WG2 that, in TR 28.809 (Study on enhancement of management data analytics), the Management Data Analytics (MDA) provides a capability of processing and analyzing the raw data related to network and service events and status (e.g., performance measurements, Trace/MDT/RLF/RCEF reports, QoE reports, alarms, configuration data, network analytical data, and service experience data from AFs, etc.) to provide analytics report (including recommended actions) to enable the necessary actions for network and service operations. The MDA, in conjunction with Artificial Intelligence (AI) and Machine Learning (ML) techniques, brings intelligence and automation to the network and service management &amp; orchestration. Therefore, SA WG5 sees NWDAF and MDAS/MDAF (MDA Service / MDA Function) as two services / functions potentially complementing each other in some cases or as alternative to each other in some other cases. TR 28.813 clause 4.3.2.1 (Potential solution #1: OA&amp;M centric energy saving) describes a potential solution to the SA WG2 use case 'Network data analysis assisted energy saving' in which NWDAF and MDAF complement each other. This potential solution is divided in four phases (Observation, Analytics, Decision, Execution). MDAF collects analytics from NWDAF during the observation phase. {. . .} Action: Please take the above information into account and provide feedback if needed.</t>
  </si>
  <si>
    <t>SA WG5 thanks RAN WG3 for the LS on 'Response to LS Reply on Enhancement of RAN Slicing' and would like to provide the following feedback to the solutions for supporting scenario 1 and scenario 2 in TR 38.832-030. - Regarding candidate solutions 6.2.1, 6.2.2 and 6.2.4, the need for and enforcement of remapping of S-NSSAI is outside the scope of SA WG5 and has not been discussed, but the management support needed can be provided as required. - Regarding candidate solution 6.2.3 (Configuration Based Solution), the concept of RRMPolicyRatio is available as defined by SA WG5. It may be modified to accommodate for local traffic situations. Shared resources are always available for contention. Resources with priority for certain slices are shared when not used. Dedicated resources cannot currently be shared outside the assigned group of slices. A study in SA WG5 may be needed if further capabilities are deemed required by RAN. Pre-emption is primarily a question for RAN WG3, where SA WG5 will provide management capabilities as required. RRMPolicy defined in TS 28.541 can therefore be useful for scenario 1 (Slice resource shortage in case of Intra-RA mobility and Inter-RA mobility) without needing remapping between different S-NSSAIs but is not useful for scenario 2 (Non-supported slice in case of Inter-RA mobility). - Regarding candidate solution 6.2.5 (Slice resource re-partitioning), the concept of RRMPolicyRatio is available as defined by SA WG5. It may be dynamically modified to accommodate for local traffic situations, therefore re-partitioning resources (a.k.a reconfiguring ratios) between groups of network slices is possible. Shared resources are always available for contention. Resources with priority for certain slices are shared when not used, i.e. making the partition soft. A study in SA WG5 may be needed if further capabilities are deemed required by RAN. - Regarding solution 6.2.6, the concept of RRMPolicyRatio is configurable per cell, but not per frequency, as defined by SA WG5. Setting up DC or CA is outside the scope of SA WG5, but the management support needed can be provided as required by RAN. - Regarding solution 6.2.7 and 6.2.8, they are considered outside the scope of SA WG5 work.</t>
  </si>
  <si>
    <t>SA WG5 would like to inform SA WG2 that OAM does not have information the assigned RAT/frequency per UE but has information the assigned frequency per cell. According to TS 28.541 clause 4.3.5, when given a cell ID (cellLocalId), the frequencies (arfcnDL and arfcnUL) this cell is using are available. SA WG5 has reached an agreement: SA WG5 defines some management services, but it does not mean that NWDAF can use these services, such as the Generic Provisioning management service, without any limitation/context to communicate with OAM for getting the frequency per NR cell information. Therefore, NWDAF can get the frequency per NR cell information from the NRM attributes retrieved via this management service on condition that NWDAF has the knowledge of the NRM MIB. Moreover, supporting YANG / NETCONF (see clause 12.1.3 in TS 28.532) may be necessary when Stage 3 solution set is supported by the Generic Provisioning management service producer. Action: Please take the above information into consideration.</t>
  </si>
  <si>
    <t>To: SA WG3. CC: SA WG2, CT WG3</t>
  </si>
  <si>
    <t>To: SA WG2, SA WG4. CC: RAN WG2</t>
  </si>
  <si>
    <t>To: SA WG2, RAN WG2. CC: RAN WG3</t>
  </si>
  <si>
    <t>To: SA WG2. CC: RAN WG1</t>
  </si>
  <si>
    <t>To: RAN WG3, SA WG4, SA WG2. CC: SA WG3</t>
  </si>
  <si>
    <t>To: SA WG2. CC: RAN WG3, CT WG1, SA WG1</t>
  </si>
  <si>
    <t>To: SA WG2, RAN WG1. CC: RAN WG3</t>
  </si>
  <si>
    <t>To: RAN WG3, SA WG2. CC: SA WG3LI, SA WG5</t>
  </si>
  <si>
    <t>To: RAN WG3, SA WG2. CC: TSG RAN, CT WG1</t>
  </si>
  <si>
    <t>To: SA WG2. CC: CT WG4, CT WG3, CT WG1</t>
  </si>
  <si>
    <t>To: RAN WG2, RAN WG3, CT WG4, SA WG2. CC: CT WG1</t>
  </si>
  <si>
    <t>To: SA WG2. CC: SA WG4</t>
  </si>
  <si>
    <t>To: CT WG4. CC: CT WG3, SA WG2</t>
  </si>
  <si>
    <t>To: RAN WG3. CC: SA WG2, RAN WG2</t>
  </si>
  <si>
    <t>To: RAN WG3. CC: SA WG2</t>
  </si>
  <si>
    <t>LS from CT WG4: LS on the Security consideration to support L2TP with CUPS</t>
  </si>
  <si>
    <t>CT WG4 (C4-210171)</t>
  </si>
  <si>
    <t>CT WG4 is currently studying Sx/N4 extensions to support L2TP tunneling over SGi/N6 as part of WI BEPoP (BEst Practice of PFCP), and CT WG4 has discussed potential security issues (as documented in C4-210170) for supporting L2TP with CUPS. A security mechanism may be required to send following information from the CP function to the UP function e.g. when the CP function and UP function are in different security domains: - a Tunnel-Password for mutual authentication of LAC and LNS when establishing a L2TP tunnel; - the username and the password for PAP or the Challenge and the Challenge Response for CHAP to authenticate a UE when establishing a L2TP session for a PDU session or a PDN connection. Potential alternative mechanisms could be: - Relying on the Network domain security, e.g. using IPSec, as specified in 3GPP TS 33.210. If so, there is no need to develop any further security mechanism to protect the aforementioned information; - Using DTLS over N4/Sxb when supporting L2TP, as described in IETF RFC 6347; - Using partial encryption of the sensitive data like RADIUS for transferring 'Tunnel Password', as described in IETF RFC 2868, section 3.5, where CP function and UP function is configured with a shared secret.</t>
  </si>
  <si>
    <t>LS from RAN WG1: Reply LS on New Standardized 5QIs for 5G-AIS (Advanced Interactive Services)</t>
  </si>
  <si>
    <t>RAN WG1 (R1-2101976)</t>
  </si>
  <si>
    <t>RAN WG1 thank SA WG2's LS in S2-2009227 and would like to provide our response to the following question. Q1): SA WG2 kindly asks RAN WG1 which of these proposed new standardised 5QIs can be supported by NG-RAN. Answer: Based on past RAN WG1 evaluations, it is concluded that NG-RAN is able to support the 4 new proposed standardized 5QIs values in the table. RAN WG1 would also like to point out the support for requirements beyond what was evaluated in TR 38.824 is not guaranteed. Action: RAN WG1 respectfully requests SA WG2 to take the above response into account in the future work.</t>
  </si>
  <si>
    <t>LS from RAN WG1: Reply LS on AN-PDB and PER targets for satellite access</t>
  </si>
  <si>
    <t>RAN WG1 (R1-2102074)</t>
  </si>
  <si>
    <t>RAN WG1 would like to thank SA WG2 for the LS (R1-2100014/S2-2009225) on AN-PDB and PER targets for satellite access. RAN WG1 understands that SA WG2 is considering if new AN-PDB and PER values for GBR 5QIs are needed for services over satellite access, e.g., GEO/LEO/HAPS, with transparent payload. Regarding the two questions in the LS, RAN WG1 would like to provide the following information: - The round-trip delay (RTD) between the UE and the NTN gateway can be up to 541.46 ms for GEO satellites and 25.77 ms for LEO satellites at 600 km height. The RTD for HAPS is similar to that in TN. Retransmissions may lead to a delay of multiple RTDs. - RAN WG1 is not expected to consider higher PER upper bound for NTN. Action: RAN WG1 respectfully asks SA WG2 to take the above information into account.</t>
  </si>
  <si>
    <t>Xiaofeng Wang</t>
  </si>
  <si>
    <t>LS from RAN WG2: Reply LS on Cell Configuration within TA/RA to Support Allowed NSSAI</t>
  </si>
  <si>
    <t>RAN WG2 (R2-2102008)</t>
  </si>
  <si>
    <t>Yuan Gao</t>
  </si>
  <si>
    <t>LS from RAN WG2: Reply LS on restricting the rate per UE per network slice</t>
  </si>
  <si>
    <t>RAN WG2 (R2-2102009)</t>
  </si>
  <si>
    <t>LS from RAN WG2: Reply LS on Sufficiency of Survival Time</t>
  </si>
  <si>
    <t>RAN WG2 (R2-2102088)</t>
  </si>
  <si>
    <t>Ping-Heng Wallace Kuo</t>
  </si>
  <si>
    <t>LS from RAN WG2: Reply LS on PC5 DRX operation</t>
  </si>
  <si>
    <t>RAN WG2 (R2-2102182)</t>
  </si>
  <si>
    <t>RAN WG2 thanks SA WG2 for the questions in LS on PC5 DRX operation. RAN WG2 has discussed the PC5 DRX operation and would like to answer to SA WG2 as follows: Q1) For all the modes of communication (i.e. unicast, groupcast, and broadcast), whether the existing PC5 QoS parameters provided by the V2X layer to the AS layer are sufficient for the AS layer to determine the PC5 DRX parameters? Or, whether additional information is required or desired to be provided by the V2X layer to the AS layer? In TR 23.776 some solutions propose that additional information could include, e.g.: - Default PC5 DRX cycles per V2X service type/PQI/RAT type (e.g., PC5 DRX cycle and on duration) - Application traffic pattern information (e.g., periodicity and burst sizes of V2X messages) - The length of an offset that the AS layer can add to extend the PC5 DRX 'ON periods' Note that, none of the parameters listed above has reached consensus in SA WG2. A1) The PC5 DRX parameters can be determined by AS layer and no additional input from V2X layer other than the currently available QoS is needed. Q2) Once the AS layer determines the PC5 DRX parameters, whether the AS layer can provide the PC5 DRX related information to the V2X layer, e.g., the PC5 DRX cycle, ON duration and starting point of the ON duration? A2) RAN WG2 confirms that for unicast, the PC5 DRX configuration may be negotiated between the UEs in AS layer. AS layer can provide the PC5 DRX related information to the V2X layer, and RAN WG2 is working on the detailed PC5 DRX parameters that apply to NR SL communications. RAN WG2 would keep SA WG2 to be informed of the RAN WG2 progress. Q3) Once the AS layer determines the PC5 DRX parameters, whether sharing the PC5 DRX related information amongst UEs in the vicinity in V2X layer, is beneficial or feasible for broadcast and groupcast? A3) RAN WG2 does not expect benefits of sharing the PC5 DRX related information amongst UEs in the vicinity for SL groupcast/broadcast in V2X layer. Q4) What is the relationship between the PC5 DRX and the Uu DRX if both are activated on a UE? A4) RAN WG2 is working on this aspect following the WID bullet of 'Specify mechanism aiming to align sidelink DRX wake-up time with Uu DRX wake-up time in an in-coverage UE'. RAN WG2 would keep SA WG2 to be informed of the RAN WG2 progress. Action: RAN WG2 respectfully asks SA WG2 to take into account the above answers from RAN WG2 point of view.</t>
  </si>
  <si>
    <t>Giwon Park</t>
  </si>
  <si>
    <t>Reply LS on 5MBS progress and issues to address</t>
  </si>
  <si>
    <t>RAN WG2 (R2-2102480)</t>
  </si>
  <si>
    <t>Dawid Koziol</t>
  </si>
  <si>
    <t>LS from RAN WG2: Clarification request for eNPN features</t>
  </si>
  <si>
    <t>RAN WG2 (R2-2102489)</t>
  </si>
  <si>
    <t>NG_RAN_PRN_enh-Core</t>
  </si>
  <si>
    <t>LS from RAN WG2: Reply LS on AN-PDB and PER targets for satellite access</t>
  </si>
  <si>
    <t>RAN WG2 (R2-2102497)</t>
  </si>
  <si>
    <t>LS from RAN WG2: Reply LS on SA WG2 assumptions from conclusion of study on architecture aspects for using satellite access in 5G</t>
  </si>
  <si>
    <t>RAN WG2 (R2-2102498)</t>
  </si>
  <si>
    <t>LS from RAN WG2: LS on IoT-NTN basic architecture</t>
  </si>
  <si>
    <t>RAN WG2 (R2-2102501)</t>
  </si>
  <si>
    <t>Paul Simmons</t>
  </si>
  <si>
    <t>LS on Feedback on Key Issue #1 'Enhancements to Support SNPN along with credentials owned by an entity separate from the SNPN'</t>
  </si>
  <si>
    <t>SA WG3 (S3-210560)</t>
  </si>
  <si>
    <t>SA WG3 is aware of that the conclusions in TR 23.700-07 on Key Issue #1 'Enhancements to Support SNPN along with credentials owned by an entity separate from the SNPN' depend on feedback from SA WG3. To enable SA WG2 to progress their normative work, SA WG3 would like to give the following feedback, based on the current status of SA WG3's TR 33.857. 1. '- The SNPN will host a function (e.g. enhanced AUSF or new NF) supporting primary authentication and authorization of SNPN UEs that use credentials from the AAA Server. NOTE 1: Whether to use a new NF or enhanced AUSF will be determined based on feedback from SA WG3.' SA WG3 feedback: a) In the 5G architecture, primary authentication is performed by the AUSF. Therefore, the AUSF should be involved in the primary authentication procedure also for SNPN UEs that use credentials from the legacy/5GS non-aware AAA Server. b) It is not concluded yet in SA WG3 whether an intermediate function is needed between the AUSF and the AAA-S or not. 2. Editor's note: Need for and details of using a UE ID other than the SUPI are FFS. SA WG3 feedback: It can be assumed that the UE ID is a NAI. Hence, from an SA WG3 point of view, it can be assumed that the UE ID is a SUPI. SUPI privacy according to existing methods in 33.501 can be used. Please refer to Annex I.5 of 33.501 for details. Action: SA WG3 asks SA WG2 to take the feedback into account.</t>
  </si>
  <si>
    <t>Christine Jost</t>
  </si>
  <si>
    <t>LS from SA WG3: LS on User Plane Integrity Protection for eUTRA connected to EPC</t>
  </si>
  <si>
    <t>SA WG3 (S3-210563)</t>
  </si>
  <si>
    <t>As part of their study on User Plane Integrity Protection for LTE (both 'option 1' and EN-DC/'option 3(x)'), connected to EPC (documented in TR 33.853), SA WG3 have the following questions: a) (RAN 2 and RAN 3) when supporting UP IP do you have any feedback on whether it should be supported with NR PDCP or LTE PDCP or both? b) (SA WG2 and CT WG4) for the supply of UPIP policy to the RAN, is it preferred for the HSS to supply the policy to the MME (as in solution #11), or, for a 'combined SMF+PGW-C' to supply the policy to the MME (as outlined in solution #15)? c) (RAN 3 and CT 1) is a MME mandated to copy all the EEA/EIA bits from NAS signalling into the S1-AP signalling? d) (RAN 3) is a legacy eNB mandated to copy all the EEA/EIA bits from S1A-AP signalling into the X2-AP signalling at handover and secondary node addition? e) (SA WG2 and CT WG1)SA WG3 decides UE to send an indication to the network that the UE support UP IP with eNB, one of options is to reuse EEA/EIA bits in UE EPS Security Capability (e.g. reuse EIA7 to indicate UE support UP IP with eNB), so that both eNB and MME can use the UE EPS Security Capability to know UE support UP IP with eNB. Does there any issue on this?. Action: SA WG3 politely request answers to the questions above from the identified working groups.</t>
  </si>
  <si>
    <t>Reply LS method for collection of data from the UE</t>
  </si>
  <si>
    <t>SA WG3 (S3-210611)</t>
  </si>
  <si>
    <t>LS from SA WG3: Reply-LS on Reply-LS on user consent requirements for analytics</t>
  </si>
  <si>
    <t>SA WG3 (S3-210689)</t>
  </si>
  <si>
    <t>Reply-LS on Support of L2TP on SGi/N6 with Control and User Plane Separation</t>
  </si>
  <si>
    <t>SA WG3 (S3-210791)</t>
  </si>
  <si>
    <t>LS from SA WG3: Reply-LS on security issue for on-boarding and remote provisioning.</t>
  </si>
  <si>
    <t>SA WG3 (S3-210800)</t>
  </si>
  <si>
    <t>Bo Bjerrum</t>
  </si>
  <si>
    <t>LS from SA WG5: LS Reply on QoS Monitoring for URLLC</t>
  </si>
  <si>
    <t>SA WG5 (S5-211350)</t>
  </si>
  <si>
    <t>Yizhi Yao</t>
  </si>
  <si>
    <t>LS on 5G ProSe charging updates</t>
  </si>
  <si>
    <t>SA WG5#135-e (S5-211423)</t>
  </si>
  <si>
    <t>Min Shu</t>
  </si>
  <si>
    <t>LS from SA WG5: LS on providing cell energySaving Status information to NWDAF</t>
  </si>
  <si>
    <t>SA WG5 (S5-211438)</t>
  </si>
  <si>
    <t xml:space="preserve"> Song Zhao</t>
  </si>
  <si>
    <t>LS on controlling the number of UEs and PDU Sessions in a Network Slice</t>
  </si>
  <si>
    <t>SA WG5 (S5-211464)</t>
  </si>
  <si>
    <t>LS from SA WG5: Reply LS on network data analysis energy saving</t>
  </si>
  <si>
    <t>SA WG5 (S5-211478)</t>
  </si>
  <si>
    <t>LS from SA WG5: Response to LS Reply LS on Enhancement of RAN Slicing</t>
  </si>
  <si>
    <t>SA WG5 (S5-211512)</t>
  </si>
  <si>
    <t>LS from SA WG5: Reply LS on OAM that supports RAT/frequency data</t>
  </si>
  <si>
    <t>SA WG5 (S5-211521)</t>
  </si>
  <si>
    <t>P-CRs/CRs related to use of inclusive language in 3GPP</t>
  </si>
  <si>
    <t>New and Revised Work Items, Cover sheets for completed study/work items</t>
  </si>
  <si>
    <t>Review of the Work Plan, Rel-17 SID/WID Status Reports</t>
  </si>
  <si>
    <t>Correction to add retrieval of SUPI by GMLC.</t>
  </si>
  <si>
    <t>15.12.0</t>
  </si>
  <si>
    <t>[DRAFT] LS Response on the input parameters of the LCS subscription request from an AF via NEF</t>
  </si>
  <si>
    <t>Answer questions if parameters 'LCS Service Type' &amp; 'External Clinet Type' is to be provided by AF.</t>
  </si>
  <si>
    <t>Clarification on UDM interaction.</t>
  </si>
  <si>
    <t>Correction on source of Client type information.</t>
  </si>
  <si>
    <t>Correction of NEF service type in bulk operation procedure.</t>
  </si>
  <si>
    <t>Correction to conveyed area event information</t>
  </si>
  <si>
    <t>GAD shape for location estimate in Local Coordinates</t>
  </si>
  <si>
    <t>23.032</t>
  </si>
  <si>
    <t>16.0.0</t>
  </si>
  <si>
    <t>Clarification on requesting current location from AMF.</t>
  </si>
  <si>
    <t>Discuss &amp; propose improments of latency by having a parameter for requested time of position determination as well as proposing a new procedure for time triggered positioning. In addition it is proposed to optimize signaling by enabling UE to include mult</t>
  </si>
  <si>
    <t>Add time of position determination to Deferred MT-LR periodic</t>
  </si>
  <si>
    <t>Add time of position determination to MO-LR</t>
  </si>
  <si>
    <t>Add Deferred MT-LR time triggered event procedure</t>
  </si>
  <si>
    <t>Persistent Data Collection</t>
  </si>
  <si>
    <t>Survivability of Event Exposure Subscription via UDM</t>
  </si>
  <si>
    <t>Multimedia Priority Service (MPS) Phase 2 support for Data Transport Service</t>
  </si>
  <si>
    <t>Support for IMC for SNPN</t>
  </si>
  <si>
    <t>Ericsson, Intel, ZTE</t>
  </si>
  <si>
    <t>eNPN</t>
  </si>
  <si>
    <t>IMS signalling optimization with HSS GID</t>
  </si>
  <si>
    <t>Ericsson, Nokia, Nokia Shanghai-Bell, Verizon</t>
  </si>
  <si>
    <t>Support for Attestation for IMS priority sessions</t>
  </si>
  <si>
    <t>TEI17_SAPES</t>
  </si>
  <si>
    <t>Support for Caller Identity Attestation and Assertion of Emergency sessions</t>
  </si>
  <si>
    <t>23.167</t>
  </si>
  <si>
    <t>16.3.0</t>
  </si>
  <si>
    <t>Identification and mobility restrictions for satellite access</t>
  </si>
  <si>
    <t>Xiaomi, Ericsson</t>
  </si>
  <si>
    <t>Handling of long delays for satellite access and backhaul</t>
  </si>
  <si>
    <t>Uplink packet filter handling to avoid packet drops</t>
  </si>
  <si>
    <t>[DRAFT] Reply LS on AKMA Anchor Function selection</t>
  </si>
  <si>
    <t>Ths document propsoes a reply to the LS from SA WG3</t>
  </si>
  <si>
    <t>Correction on gap analysis on charging for 5G service based architecture</t>
  </si>
  <si>
    <t>Matrixx</t>
  </si>
  <si>
    <t>Gerald Görmer</t>
  </si>
  <si>
    <t>23.304</t>
  </si>
  <si>
    <t>5G_ProSe</t>
  </si>
  <si>
    <t>This contribution provides the text proposal for clause 5.2 in TS 23.304 v0.0.0</t>
  </si>
  <si>
    <t>This contribution proposes to clean some inconsistencies in the conclusion of KI#4 UE-to-UE relay.</t>
  </si>
  <si>
    <t>This contribution proposes update to ProSe Discovery UE ID provisioning.</t>
  </si>
  <si>
    <t>KI#2-1: Capturing the FS_IIoT conclusions on static filtering entries</t>
  </si>
  <si>
    <t>KI#5-1: Impact due to Survival Time</t>
  </si>
  <si>
    <t>1.3.0</t>
  </si>
  <si>
    <t>This contribution provides an update to the conclusions for KI #3A.</t>
  </si>
  <si>
    <t>This contribution introduces an alternative for EAS discovery with Distributed anchor, where the PDU Session anchor is distributed dynamically after the DNS Query (aka Solution #12).</t>
  </si>
  <si>
    <t>This contribution adds the connectivity models in the new EC TS.</t>
  </si>
  <si>
    <t>23.256</t>
  </si>
  <si>
    <t>ID_UAS</t>
  </si>
  <si>
    <t>SA WG4 would like to thank SA WG2 (SA WG2) on the LS on New Standardized 5QIs for 5G-AIS (Advanced Interactive Services) {. . .} Actions: 1) To take the above information into account 2) To provide any comments or questions as feedback on the assumptions</t>
  </si>
  <si>
    <t>SA WG4 has specified the 5G Media Streaming (5GMS) architecure within Release 16, which enables usage of some Network Features using N5 or N33. For dynamic policy invocation, an ASP can configure one or more Policy Templates within the 5GMSd AF, which can then be individually invoked by a 5GMSd Client. The 5GMSd Client provides a Service Data Flow description (IP Packet Filter Set or server domain name(s)) when activating a dynamic policy to be applied by the 5GMSd AF. The 5GMSd AF then acts as AF towards the PCF or NEF. For using server domain names within a Service Data Flow description, SA WG4 understands that the 5GMSd AF first needs to provision a Packet Flow Description (PFD) containing a domain name using the PFD Management API, and then it selects the provisioned PFD (part of a PfdData object) using either the N5 Npcf_PolicyAuthorization API or else via the N33 AfSessionWithQos or ChargeableParty APIs. Note that a single 5GMSd AF might provision multiple PfdData objects, each containing one or more PFDs. Furthermore, SA WG4 understands that in the subsequent dynamic policy invocation procedures defined for the 5FMSd AF, previously provisioned PFDs can be referenced as an alternative traffic detection parameter to full flow descriptions. - When the Policy Template relates to QoS, the 5GMSd AF may use the Nnef_AFsessionWithQoS service as defined in TS 23.502 [3] clause 5.2.6.9. (The complete call flow is described in TS 23.502 clause 4.15.6.6); - When the Policy Template relates to a different charging scheme, the 5GMSd AF may use the Nnef_ChargeableParty service as defined in TS 23.502 [3] clause 5.2.6.8. Based on the above assumptions, SA WG4 would like to ask the following clarification questions to SA WG2 and CT WG3: 1: When invoking the Nnef_AFSessionWithQoS method, is it possible to use the application identifier (as a reference to a set of PFDs) instead of the flow description? 2: What is the relationship between the AF Identifer (SCS/AS ID in 4G) and the AF application ID and/or the application identifier? 3: When invoking a particular policy using Nnef_AFSessionWithQoS, is it possible to provide the DNN, the S-NSSAI, and/or a reference to the server domain name for the purposes of traffic identification? NOTE: The same questions apply to Nnef_ChargeableThird Party API. Action: SA WG4 kindly asks SA WG2 to provide feedback for question 1 and question 3.</t>
  </si>
  <si>
    <t>During SA WG4#112-e, as SA WG4 has further progressed the service layer aspects of the new 5MBS architecture. During the work, SA WG4 has realized a dependency on MB2, which is under SA WG2 control. According to the definition of the MBSF-U function in TR 23.757 V1.2.0 Clause A.3.3.10, only the MBSF-U can interact with the service layer and apply FEC encoding. According to TS 23.468, an GCS AS may request the BM-SC to add FEC encoding to the MB2-U transport flow. The according BM-SC procedures are specified in TS 26.346, Clause 8a. SA WG4 would be very pleased to reproduce these procedures in the context of 5G Core and include them in the SA WG4 study around 5MBS Service layer aspects. SA WG4 has identified deployments, whereby the MBSF-C is absent or integrated into another Application Function, that are documented in TR 26.802, Clause 4.4.1.3 and Clause 5.4. SA WG4 would like to specifically draw attention to Collaboration A0 and Collaboration B1, which do not contain a separated MBSF function for control. In those deployments, the Nmbsu API is used directly by an AF to control the MBSU. Action: SA WG4 kindly asks SA WG2 to confirm the work split for MB2, in case the GCS AS desires to use FEC encoding. SA WG4 kindly asks SA WG2 to confirm that the SA WG2 architecture allows the Nmbsu API to be used by functions other than the MBSF-C.</t>
  </si>
  <si>
    <t>To: CT WG3, SA WG3. CC: CT WG1</t>
  </si>
  <si>
    <t xml:space="preserve">To: RAN WG3. CC: </t>
  </si>
  <si>
    <t>To: RAN WG3. CC: CT WG4</t>
  </si>
  <si>
    <t xml:space="preserve">To: SA WG3-LI, CT WG4, CT WG1. CC: </t>
  </si>
  <si>
    <t>To: RAN WG1, SA WG2. CC: RAN WG2</t>
  </si>
  <si>
    <t xml:space="preserve">To: SA WG2, CT WG3. CC: </t>
  </si>
  <si>
    <t>[DRAFT] Reply LS on Secondary AUTH for 5GS interworking with EPS</t>
  </si>
  <si>
    <t>This CR proposes a reply to CT WG3's LS on secondary authentication</t>
  </si>
  <si>
    <t>Handling of DN-AAA interactions in case of EPS IWK</t>
  </si>
  <si>
    <t>The CR proposes how to handle AAA interactions when EPC IWK is supported</t>
  </si>
  <si>
    <t>IP index from UDM</t>
  </si>
  <si>
    <t>Ericsson, Verizon, Nokia, Nokia Shanghai Bell</t>
  </si>
  <si>
    <t>TEI17_IPU</t>
  </si>
  <si>
    <t>[DRAFT] LS on E-RABs that cannot be handed over to 2G/3G or 5G</t>
  </si>
  <si>
    <t>LS on E-RABs that cannot be handed over to 2G/3G or 5G</t>
  </si>
  <si>
    <t>SRVCC procedure in case of PDN connections without TI</t>
  </si>
  <si>
    <t>EAS discovery based on IP addressing information within the DNS query</t>
  </si>
  <si>
    <t>Update NF services provided by PCF to support DCAMP in the 5GC</t>
  </si>
  <si>
    <t>Update the SBI and reference points to support DCAMP in the 5GC</t>
  </si>
  <si>
    <t>Update the event reporting from the PCF to support DCAMP in the 5GC</t>
  </si>
  <si>
    <t>This contribution proposes the TR 23.776 to be sent to SA#91e for approval.</t>
  </si>
  <si>
    <t>Extending Observed Service Experience related network data analytics with cell energy saving state to Support UP path selection enhancement</t>
  </si>
  <si>
    <t>Supplement DNN to the input parameter of Nnrf_NFManagement_NFRegister service operation</t>
  </si>
  <si>
    <t>Adding DNN, S-NSSAI, IP domain to the parameters provided by BSF registration to NRF</t>
  </si>
  <si>
    <t>15.8.0</t>
  </si>
  <si>
    <t>Adding a new analytics 'WLAN performance'</t>
  </si>
  <si>
    <t>Adding 'Information on PDU session for WLAN' event to the Nsmf_EventExposure Service to support WLAN performance analytics</t>
  </si>
  <si>
    <t>Adding WLAN performance analytics to policy decisions based on network analytics</t>
  </si>
  <si>
    <t>Adding Analytics IDs</t>
  </si>
  <si>
    <t>Correction of UE radio capability handling</t>
  </si>
  <si>
    <t>Robert Zaus</t>
  </si>
  <si>
    <t>Passing PSCell ID to SGW</t>
  </si>
  <si>
    <t>Nokia, Nokia Shanghai Bell, Deutsche Telekom</t>
  </si>
  <si>
    <t>EDCE5, LI15, TEI17</t>
  </si>
  <si>
    <t>Nokia, Nokia Shanghai Bell, Qualcomm Incorporated</t>
  </si>
  <si>
    <t>[DRAFT] Reply LS on NAS non delivery for RRC-Inactive state</t>
  </si>
  <si>
    <t>Reply to S2-210015</t>
  </si>
  <si>
    <t>NAS PDU delivery failure handling in RRC Inactive</t>
  </si>
  <si>
    <t>Thales, Nokia, Nokia Shanghai Bell</t>
  </si>
  <si>
    <t>23.737</t>
  </si>
  <si>
    <t>D</t>
  </si>
  <si>
    <t>17.1.0</t>
  </si>
  <si>
    <t>FS_5GSAT_ARCH, TEI17</t>
  </si>
  <si>
    <t>23.682</t>
  </si>
  <si>
    <t>MONTE, TEI16</t>
  </si>
  <si>
    <t>MONTE, TEI17</t>
  </si>
  <si>
    <t>Correction of Inter-AMF mobility with group monitoring</t>
  </si>
  <si>
    <t>[DRAFT] LS on clarification on support of MAP message at the UDM for SMS and 5GS</t>
  </si>
  <si>
    <t>Nokia. Nokia Shanghai Bell</t>
  </si>
  <si>
    <t>UDM interfaces with legacy SMS-GMSC/IWMCS/SMS Router</t>
  </si>
  <si>
    <t>Reply LS on New Standardized 5QIs for 5G-AIS (Advanced Interactive Services)</t>
  </si>
  <si>
    <t>SA WG4 (S4-210283)</t>
  </si>
  <si>
    <t>Thomas Stockhammer</t>
  </si>
  <si>
    <t>LS from SA WG4: LS on Server Domain Name Usage for Application Traffic Detection</t>
  </si>
  <si>
    <t>SA WG4 (S4-210311)</t>
  </si>
  <si>
    <t>5GMS3</t>
  </si>
  <si>
    <t>LS on Service Layer aspects for 5G MBS</t>
  </si>
  <si>
    <t>SA WG4 (S4-210345)</t>
  </si>
  <si>
    <t>LS From GSMA ACJA: Promotion of ACJA WebTalk The Power of Partnership - Clear Skies Ahead for Connected Drones</t>
  </si>
  <si>
    <t xml:space="preserve">To: SA WG4. CC: </t>
  </si>
  <si>
    <t>To: RAN WG2. CC: CT WG3,CT WG1</t>
  </si>
  <si>
    <t>To: SA WG4. CC: CT WG3</t>
  </si>
  <si>
    <t xml:space="preserve">To: SA WG1, SA WG2, SA WG6, TSG RAN. CC: </t>
  </si>
  <si>
    <t>Convida Wireless LLC, Qualcomm Incorporated, AT&amp;T, LG Electronics, NTT Docomo, Samsung</t>
  </si>
  <si>
    <t>This contribution fills in the 'ECS address provisioning' section of the 5GS Edge Computing TS 23.548.</t>
  </si>
  <si>
    <t>ECS Address Provisioning</t>
  </si>
  <si>
    <t>KI#1-4: Control of PTP functionality in DS-TT and NW-TT</t>
  </si>
  <si>
    <t>SNPN selection for access to SNPNs using credentials from an entity separate from the SNPN</t>
  </si>
  <si>
    <t>QoS control in the VPLMN</t>
  </si>
  <si>
    <t>Reporting QoS constrains</t>
  </si>
  <si>
    <t>Reporting VPLMN QoS constrains to the PCF</t>
  </si>
  <si>
    <t>[DRAFT] Reply LS on method for collection of data from the UE</t>
  </si>
  <si>
    <t>Reply LS to SA WG4 questions on data collection from the UE</t>
  </si>
  <si>
    <t>Extensions to User Data Congestion Analytics</t>
  </si>
  <si>
    <t>Support of IMS voice service for SNPN</t>
  </si>
  <si>
    <t>Procedures to enable dynamic change of AM Policies when an application is detected</t>
  </si>
  <si>
    <t>Proceduers of the DCAMP functionality</t>
  </si>
  <si>
    <t>This contribution proposes changes to KI#1 conclusion based on SA WG3 reply LS S3-210560 and adding a AAA IWF/AAA-P in SNPN.</t>
  </si>
  <si>
    <t>This contribution proposes an update of the conclusion for KI#2 in case the NPN is deployed as PNI-NPN.</t>
  </si>
  <si>
    <t>Informative guideline on how to keep the UE in CM-CONNECTED state in overlay network using existing release 16 mechanisms.</t>
  </si>
  <si>
    <t>KI#2 T2: Informative guideline for mapping QoS parameters and DSCP marking</t>
  </si>
  <si>
    <t>Ericsson, Charter, Sony</t>
  </si>
  <si>
    <t>PDU Session ID and Configured S-NASSI handling during EPS to 5GS HO with AMF reallocation</t>
  </si>
  <si>
    <t>[DRAFT] Reply LS on UTRAN UE capabilities from CN to gNB</t>
  </si>
  <si>
    <t>SRVCC_NR_to_UMTS-Core, RACS-RAN-Core, RACS</t>
  </si>
  <si>
    <t>LS to RAN WG2 to infrom the SA WG2 conclusion on the RAN WG2 decision related to UTRAN UE capability</t>
  </si>
  <si>
    <t>[DRAFT] Reply LS on PDU Session level 'Expected UE activity behaviour'</t>
  </si>
  <si>
    <t>NR_newRAT-Core, 5G_CIoT</t>
  </si>
  <si>
    <t>LS to RAN WG3 to inform the Expected UE behaviour handling in AMF</t>
  </si>
  <si>
    <t>Expected UE behaviour handling</t>
  </si>
  <si>
    <t>5G_CIoT, NR_newRAT-Core</t>
  </si>
  <si>
    <t>Ericsson, Huawei, Hisilicon</t>
  </si>
  <si>
    <t>Application Identifier for SCEF API ChargebleParty and AS Session with QoS</t>
  </si>
  <si>
    <t>Application Identifier for NEF API ChargebleParty and AF Session with QoS</t>
  </si>
  <si>
    <t>DNN and S-NSSAI for NEF API ChargebleParty and AF Session with QoS</t>
  </si>
  <si>
    <t>[DRAFT] Reply LS on Server Domain Name Usage for Application Traffic Detection</t>
  </si>
  <si>
    <t>LS to SA WG4 provider SA WG2 conclusions on NEF related service API</t>
  </si>
  <si>
    <t>[DRAFT] Reply LS on NAS Non delivery for RRC Inactive state</t>
  </si>
  <si>
    <t>LS to RAN WG3 to inform the SA WG2 view on the NAS non delivery for RRC inactive state</t>
  </si>
  <si>
    <t>5G-EIR Discovery and Selection</t>
  </si>
  <si>
    <t>Rel-18</t>
  </si>
  <si>
    <t>SMF obtain IP domain from UDM</t>
  </si>
  <si>
    <t>During PDU session establishment, IP domain is optionally provided from UDM to SMF, besides IP index. And the IP domain is provided to UDM by local configuration or through NEF by AF/DHCP/DN-AAA</t>
  </si>
  <si>
    <t>NTT DOCOMO, Lenovo, Motorola Mobility, ZTE, China Mobile, Samsung</t>
  </si>
  <si>
    <t>This pCR proposes to update conclusions in TR 23.776.</t>
  </si>
  <si>
    <t>This contribution introduces considerations on OS/user for EAS (re-)discovery.</t>
  </si>
  <si>
    <t>John Kaippallimalil</t>
  </si>
  <si>
    <t>LS IN</t>
  </si>
  <si>
    <t>GSMA AJCA (LS_WebTalk 24 March 2021)</t>
  </si>
  <si>
    <t>Introduction: Aerial Connectivity Joint Activity (ACJA)1 is the first initiative to result from the cooperation agreement signed last year by the GSMA and the Global UTM Association (GUTMA). ACJA has been conceived in large part to give relevant members o</t>
  </si>
  <si>
    <t>To: RAN WG2. CC: RAN WG3, SA WG3</t>
  </si>
  <si>
    <t>To: CT WG4. CC: CT WG3</t>
  </si>
  <si>
    <t>To: RAN WG3. CC: CT WG1, CT WG4</t>
  </si>
  <si>
    <t>To: SA WG4. CC: SA WG6</t>
  </si>
  <si>
    <t xml:space="preserve">To: RAN WG2, RAN WG3, SA WG4. CC: </t>
  </si>
  <si>
    <t>To: RAN WG2, SA WG1. CC: RAN WG3, CT WG1</t>
  </si>
  <si>
    <t>To: RAN WG3. CC: RAN WG2, SA WG5</t>
  </si>
  <si>
    <t>To: RAN WG2, RAN WG3. CC: SA WG4</t>
  </si>
  <si>
    <t xml:space="preserve">To: CT WG3, SA WG3. CC: </t>
  </si>
  <si>
    <t>To: SA WG3. CC: RAN WG2, RAN WG3, CT WG4, CT WG1</t>
  </si>
  <si>
    <t>MUSIM work plan</t>
  </si>
  <si>
    <t>MUSIM work plan for normative CRs provided for information</t>
  </si>
  <si>
    <t>Clean-up of several Editorial notes based on the endorsed proposals in S2-2100080.</t>
  </si>
  <si>
    <t>[DRAFT] LS on System support for Multi-USIM devices</t>
  </si>
  <si>
    <t>Meeting minutes from FS_MUSIM / MUSIM conference call</t>
  </si>
  <si>
    <t>Meeting minutes from the FS_MUSIM / MUSIM conference call held on Feb 2nd, 2021.</t>
  </si>
  <si>
    <t>Correcting preventing of home routing due to 'any PLMN' requirement</t>
  </si>
  <si>
    <t>BlackBerry UK Ltd., Rogers Wireless</t>
  </si>
  <si>
    <t>Reliable switching between multicast and unicast</t>
  </si>
  <si>
    <t>Panasonic Corporation</t>
  </si>
  <si>
    <t>Current conclusion of key issue #7 identifies that the Network and UE shall support switch between 5GC Shared MBS traffic delivery method and 5GC Individual MBS traffic delivery method. In order to support reliable switching, this contributions analyses and proposes further clarifications in the conclusion of TR 23.752.</t>
  </si>
  <si>
    <t>Wei Liu</t>
  </si>
  <si>
    <t>New 5QI values to support Advance Interactive Services (AIS) in 5G</t>
  </si>
  <si>
    <t>Correcting configuration of QoS monitoring for URLLC</t>
  </si>
  <si>
    <t>Ericsson, Qualcomm Incorporated, Nokia, Nokia Shanghai Bell</t>
  </si>
  <si>
    <t>Removal of erroneous RAN requirements</t>
  </si>
  <si>
    <t>Corrects the conclusion on handover from RAN not supporting 5MBS to NG-RAN supporting 5MBS</t>
  </si>
  <si>
    <t>[DRAFT] Reply LS on Network Configuration Parameters Consistent Handling in UDM</t>
  </si>
  <si>
    <t>This LSout replies that SA WG2 will make corrections and align with CT WG4.</t>
  </si>
  <si>
    <t>Correction to Network Configuration Parameter handling</t>
  </si>
  <si>
    <t>Configuration of SMF+PGW-C identity in Emergency Configuration Data</t>
  </si>
  <si>
    <t>Correction to Mobility Restrictions and Access Restrictions</t>
  </si>
  <si>
    <t>This LSout asks for clarification of the use case.</t>
  </si>
  <si>
    <t>Correction to handling of alternative H-SMF in home routed roaming</t>
  </si>
  <si>
    <t>[DRAFT] Reply LS on E-RABs that cannot be handed over to 2G/3G or 5G</t>
  </si>
  <si>
    <t>This LSout replies with solutions to resolve the issue brought up in the Lsin.</t>
  </si>
  <si>
    <t>SRVCC when 5GS interworking is supported</t>
  </si>
  <si>
    <t>23.216</t>
  </si>
  <si>
    <t>PS HO from EUTRAN to GERAN/UTRAN or to NG-RAN</t>
  </si>
  <si>
    <t>Remove the NEF pre-configuration option for PFD push and correct the handling of Allowed Delay</t>
  </si>
  <si>
    <t>PFD provisioning correction to exclude pre-configuration</t>
  </si>
  <si>
    <t>5G system architecture updates to support Dynamically Changing Policies in the 5GC</t>
  </si>
  <si>
    <t>5G system procedures updates to support Dynamically Changing Policies in the 5GC</t>
  </si>
  <si>
    <t>Oracle Corporation</t>
  </si>
  <si>
    <t>Uri Baniel</t>
  </si>
  <si>
    <t>[DRAFT] LS Response on PDU Session level Expected UE activity behaviour</t>
  </si>
  <si>
    <t>Adrian Buckley</t>
  </si>
  <si>
    <t>This paper proposes to clarify terminologies of MBS Session Start/Activation, Stop/Deactivation</t>
  </si>
  <si>
    <t>[DRAFT] Reply on Reply LS on Service Layer aspects for 5G MBS</t>
  </si>
  <si>
    <t>This paper provides replies to SA WG4</t>
  </si>
  <si>
    <t>[DRAFT] Reply LS on Reply LS on 5MBS progress and issues to address</t>
  </si>
  <si>
    <t>This paper provides replies to RAN WG2 and RAN WG3</t>
  </si>
  <si>
    <t>WID REVISED</t>
  </si>
  <si>
    <t>Revised WID on enhanced support of Non-Public Networks</t>
  </si>
  <si>
    <t>Updated WID for eNPN</t>
  </si>
  <si>
    <t>[DRAFT] Reply to LS on Clarification request for eNPN features</t>
  </si>
  <si>
    <t>Reply to LS on Clarification request for eNPN features</t>
  </si>
  <si>
    <t>UE onboarding</t>
  </si>
  <si>
    <t>[DRAFT] Reply to Reply on Enhancement of RAN Slicing</t>
  </si>
  <si>
    <t>Reply to Reply on Enhancement of RAN Slicing</t>
  </si>
  <si>
    <t>Informative guideline on supporting session/service continuity between SNPN and PLMN when using N3IWF</t>
  </si>
  <si>
    <t>Futurewei, Ericsson</t>
  </si>
  <si>
    <t>Provide informative guideline on using existing N3IWF-architecture and mechanisms to support session/service continuity for vertical services, such as VIAPA service.</t>
  </si>
  <si>
    <t>Informative guideline on using existing mechanism for QoS Notification between SNPN and PLMN when using N3IWF</t>
  </si>
  <si>
    <t>This pCR proposes to remove the editor note for QoS notification in KI#2 conclusion.</t>
  </si>
  <si>
    <t>This contribution presents the text proposal for introducing UAV Tracking Model in 3GPP TS 23.256.</t>
  </si>
  <si>
    <t>Tricci So</t>
  </si>
  <si>
    <t>Descriptions for LADN support with MA PDU Session</t>
  </si>
  <si>
    <t>Samsung Electronics Romania</t>
  </si>
  <si>
    <t>Procedures for LADN support with MA PDU Session</t>
  </si>
  <si>
    <t>[DRAFT] Reply to LS on MA PDU session for LADN</t>
  </si>
  <si>
    <t>Draft reply LS on MA PDU session for LADN</t>
  </si>
  <si>
    <t>Generic secondary authentication/authorization by a DN during the establishment of a PDU Session</t>
  </si>
  <si>
    <t>Huawei (rapporteur)</t>
  </si>
  <si>
    <t>0.1.0</t>
  </si>
  <si>
    <t>Skeleton of 5MBS TS 23.247 is proposed.</t>
  </si>
  <si>
    <t>Cover page of TR 23.757 for approval to TSG SA</t>
  </si>
  <si>
    <t>This contribution replies to RAN WG2 and RAN WG3 on MBS related issues.</t>
  </si>
  <si>
    <t>This contribution replies to SA WG4 on MBS related issues.</t>
  </si>
  <si>
    <t>Status Report for FS_5MBS</t>
  </si>
  <si>
    <t>KI#4: Slice load level related network data analytics</t>
  </si>
  <si>
    <t>KI#4: Additional consumer NFs for service experience analytics</t>
  </si>
  <si>
    <t>Samsung, KDDI</t>
  </si>
  <si>
    <t>Samsung, NTT DOCOMO, KDDI</t>
  </si>
  <si>
    <t>Samsung, Spirent, KDDI</t>
  </si>
  <si>
    <t>Samsung, LG Electronics</t>
  </si>
  <si>
    <t>Support QoS location info as eventNotify optional output</t>
  </si>
  <si>
    <t>Inclusive language review</t>
  </si>
  <si>
    <t>23.002</t>
  </si>
  <si>
    <t>Introducing steering mode threshold conditions</t>
  </si>
  <si>
    <t>Enabling restricted PDU Session for remote provisioning of UE via User Plane</t>
  </si>
  <si>
    <t>New WID: Architecture enhancements for 3GPP support of advanced V2X services - Phase 2</t>
  </si>
  <si>
    <t>LG Electronics, Intel</t>
  </si>
  <si>
    <t>This pCR proposes to update KI#8 conclusion by resolving EN in TR 23.752.</t>
  </si>
  <si>
    <t>This pCR proposes to add definitions into clause 3.1 of TS 23.304.</t>
  </si>
  <si>
    <t>This pCR proposes to add clause 5.7.1 about QoS into TS 23.304.</t>
  </si>
  <si>
    <t>This pCR proposes to update KI#6 conclusion in TR 23.757.</t>
  </si>
  <si>
    <t>Reply to CT WG3 LS on Secondary AUTH for 5GS interworking with EPS</t>
  </si>
  <si>
    <t>Use of Paging Policy Differentiation for setting the Paging Cause</t>
  </si>
  <si>
    <t>Revised WID: Study on system enablers for multi-SIM devices</t>
  </si>
  <si>
    <t>Removal of Editor's note related to RAN plenary confirmation of a conclusion</t>
  </si>
  <si>
    <t>[DRAFT] Reply LS on User Plane Integrity Protection for eUTRA connected to EPC</t>
  </si>
  <si>
    <t>Reply LS on User Plane Integrity Protection for eUTRA connected to EPC</t>
  </si>
  <si>
    <t>Answers RAN WG3 questions on PDU Session level 'Expected UE activity behaviour'</t>
  </si>
  <si>
    <t>NTT DOCOMO, Samsung</t>
  </si>
  <si>
    <t>Support for IMS emergency from CAG non-supporting UE</t>
  </si>
  <si>
    <t>NWDAF - Data repository function</t>
  </si>
  <si>
    <t>Handling of UTRAN UE radio capabilities</t>
  </si>
  <si>
    <t>UTRAN and manufacturer assigned UE Radio Capability ID</t>
  </si>
  <si>
    <t>Revised in S2-2100398. WITHDRAWN</t>
  </si>
  <si>
    <t>To: ATIS IoT Group. CC: TSG SA</t>
  </si>
  <si>
    <t>To: RAN WG2. CC: CT WG3</t>
  </si>
  <si>
    <t xml:space="preserve">To: SA,CT WG1,SA WG3. CC: </t>
  </si>
  <si>
    <t>To: RAN WG3. CC: RAN WG2</t>
  </si>
  <si>
    <t>To: RAN WG2, RAN WG3. CC: CT WG1, SA WG3-LI</t>
  </si>
  <si>
    <t>To: RAN WG2, CT WG1, SA WG1. CC: RAN WG3</t>
  </si>
  <si>
    <t>To: SA WG5. CC: SA WG6</t>
  </si>
  <si>
    <t>To: RAN WG2. CC: RAN WG3, CT WG1, SA WG1</t>
  </si>
  <si>
    <t xml:space="preserve">To: SA WG1. CC: </t>
  </si>
  <si>
    <t>To: SA WG3. CC: CT WG4</t>
  </si>
  <si>
    <t xml:space="preserve">To: CT WG1, SA WG3. CC: </t>
  </si>
  <si>
    <t>To: GSMA OPG. CC: SA WG6, SA</t>
  </si>
  <si>
    <t xml:space="preserve">To: SA WG6. CC: </t>
  </si>
  <si>
    <t>To: SA WG3. CC: SA WG6</t>
  </si>
  <si>
    <t>To: RAN WG2, RAN WG3. CC: RAN, CT WG1</t>
  </si>
  <si>
    <t>To: CT WG3. CC: SA WG3</t>
  </si>
  <si>
    <t xml:space="preserve">To: SA WG4, SA WG1. CC: </t>
  </si>
  <si>
    <t>New SST for High-Performance Machine-Type Communications (HMTC)</t>
  </si>
  <si>
    <t>[DRAFT] Reply LS from ATIS IoT Group: Request that a standardised SST value for this S-NEST new Slice Service Type (SST)</t>
  </si>
  <si>
    <t>SA WG2 approved the attached TS 23.501 CR 2571 for rel.17 that adds this new SST in TS 23.501. The CR if approved by SA#91 (18-22 March 2021) will be implemented in the latest rel.17 version of TS 23.501.</t>
  </si>
  <si>
    <t>As per the approved CRs SA WG2 would like to indicate that when RACS is used for the manufacturer assigned case, the UE radio capability ID is not intended to cover UTRA capabilities.</t>
  </si>
  <si>
    <t>T2: UE Configuration Aspects</t>
  </si>
  <si>
    <t>T2-C: Configuartion for UP remote provioning for O-SNPN</t>
  </si>
  <si>
    <t>Introduction of Time Sensing Communication other than TSN</t>
  </si>
  <si>
    <t>jean-yves fine</t>
  </si>
  <si>
    <t>Samsung, Apple, Huawei, HiSilicon, ZTE, Intel</t>
  </si>
  <si>
    <t>This contribution proposes to add clause 5.12 of TS 23.304.</t>
  </si>
  <si>
    <t>This contribution proposes to add clause 5.1.1 of TS 23.304.</t>
  </si>
  <si>
    <t>This contribution proposes to add clause 6.4.2 of TS 23.304.</t>
  </si>
  <si>
    <t>Procedure for Multiple NWDAF Analytics aggregation</t>
  </si>
  <si>
    <t>Samsung, Nokia, Ericsson, Huawei</t>
  </si>
  <si>
    <t>NWDAF discovery and selection</t>
  </si>
  <si>
    <t>Samsung, Nokia, NTT DOCOMO</t>
  </si>
  <si>
    <t>Procedure for time coordination across multiple NWDAF instances</t>
  </si>
  <si>
    <t>NF Load analytics enhacement</t>
  </si>
  <si>
    <t>Re-selection of NWDAF at change of AMF</t>
  </si>
  <si>
    <t>Structure of specification of DCCF, MAF, ADRF</t>
  </si>
  <si>
    <t>DCCF Discovery</t>
  </si>
  <si>
    <t>NWDAF Discovery</t>
  </si>
  <si>
    <t>Intel, Convida Wireless</t>
  </si>
  <si>
    <t>[DRAFT] LS on support for IMS via an SNPN</t>
  </si>
  <si>
    <t>Apple, Samsung, ZTE, vivo, Huawei, HiSilicon</t>
  </si>
  <si>
    <t>This contribution presents the text proposal for introducing ProSe Application Server definition in 3GPP TS 23.304 Clause 4.3.8.</t>
  </si>
  <si>
    <t>Sudeep M Vamanan</t>
  </si>
  <si>
    <t>[DRAFT] Reply LS on 5MBS progress and issues to address</t>
  </si>
  <si>
    <t>Reply LS to RAN WG3 answering the questions for clarification.</t>
  </si>
  <si>
    <t>KI#9: Sol. 43 clean up</t>
  </si>
  <si>
    <t>Proposes a way to handle MBS session in case of UE mobility from 5GS to EPS + cleanup</t>
  </si>
  <si>
    <t>SOR check during mobility REGISTRATION</t>
  </si>
  <si>
    <t>Cisco Systems</t>
  </si>
  <si>
    <t>23.402</t>
  </si>
  <si>
    <t>Irfan Ali</t>
  </si>
  <si>
    <t>This pCR proposes to add description about PC5 operation in EPS for Public Safety UE into TS 23.304.</t>
  </si>
  <si>
    <t>SMF supporting multicast services</t>
  </si>
  <si>
    <t>Session Management Congestion Control Experience Analytics</t>
  </si>
  <si>
    <t>New SMF event for Session Management Congestion Control Experience</t>
  </si>
  <si>
    <t>Adding the new analytics 'Redundant Transmission Experience'</t>
  </si>
  <si>
    <t>Adding the usage of Redundant Transmission Experience analytics for URLLC service</t>
  </si>
  <si>
    <t>Extension of the existing analytics, 'UE Mobility'</t>
  </si>
  <si>
    <t>Adding the usage of extended 'UE Mobility' analytics for LADN service</t>
  </si>
  <si>
    <t>PMF enhancements to support per QoS Flow measurements</t>
  </si>
  <si>
    <t>Hierarchical Principles and Interactions on Multiple NWDAFs in TS23.288</t>
  </si>
  <si>
    <t>Principles, Procedures, Services of Bulked Data Collection in TS23.288</t>
  </si>
  <si>
    <t>Implementation of Support For Discovering and Tracking Entities in Area of Interesting in TS23.288</t>
  </si>
  <si>
    <t>Implementation of Enhancements on Event Exposure used by NWDAF in TS23.288</t>
  </si>
  <si>
    <t>Extensions of AMF, NRF, SMF to support conclusions on Discovering and Tracking Entities Serving area of interest in TS 23.502</t>
  </si>
  <si>
    <t>NWDAF discovery per NWDAF service</t>
  </si>
  <si>
    <t>NWDAF discovery and selection based on provided ML models</t>
  </si>
  <si>
    <t>WORK PLAN</t>
  </si>
  <si>
    <t>TS work plan for eNA_Ph2</t>
  </si>
  <si>
    <t>Huawei, China Mobile</t>
  </si>
  <si>
    <t>This contribution proposes a TS work plan for eNA_Ph2.</t>
  </si>
  <si>
    <t>TR Status Report for FS_eNA_Ph2</t>
  </si>
  <si>
    <t>This contribution proposes the TR Status Report for FS_eNA_Ph2.</t>
  </si>
  <si>
    <t>Packet Loss Rate measurements</t>
  </si>
  <si>
    <t>KI#11: Extension of Event exposure parameters</t>
  </si>
  <si>
    <t>Soohwan Lee</t>
  </si>
  <si>
    <t>[DRAFT] Reply LS to RAN WG3 on PDU Session level Expected UE activity behaviour</t>
  </si>
  <si>
    <t>Draft Reply LS to RAN WG3 with clarifying PDU session level Expected UE activity behaviour</t>
  </si>
  <si>
    <t>KI#11: Update of data collection procedures</t>
  </si>
  <si>
    <t>[DRAFT] Reply LS on MA PDU session for LADN</t>
  </si>
  <si>
    <t>This contribution replies CT WG1 LS on MA PDU Session for LADN.</t>
  </si>
  <si>
    <t>Clarification on MA PDU session for LADN</t>
  </si>
  <si>
    <t>Correction on reference to BBF</t>
  </si>
  <si>
    <t>Applying thresholds to Load-Balancing steering mode in ATSSS</t>
  </si>
  <si>
    <t>It proposes to add the network triggered onboarding procedures into conclusion.</t>
  </si>
  <si>
    <t>Service discovery between SNPN and separate entity hosting AUSF and UDM</t>
  </si>
  <si>
    <t>KI#1: Adding descriptions for Model training logical function</t>
  </si>
  <si>
    <t>Cover sheet for presentation of TR 23.700-93 to TSG SA#91E</t>
  </si>
  <si>
    <t>Cover sheet for presentation of TR 23.700-40 to TSG SA#91E</t>
  </si>
  <si>
    <t>SA WG2_report_FS_ATSSS_Ph2</t>
  </si>
  <si>
    <t>SA WG2_report_FS_eNS_Ph2</t>
  </si>
  <si>
    <t>Update on WID eNS_Ph2</t>
  </si>
  <si>
    <t>eNS_Ph2</t>
  </si>
  <si>
    <t>WID update based on conclusion at SA WG2#143E</t>
  </si>
  <si>
    <t>OTHER</t>
  </si>
  <si>
    <t>Moderated email discussion on FS_eNS_Ph2</t>
  </si>
  <si>
    <t>KI#1: Extension of functional descriptions for Model training logical function</t>
  </si>
  <si>
    <t>KI#1&amp;3, Conclusion updates for discovery</t>
  </si>
  <si>
    <t>KI#19: Procedures for ML model provisioning and training</t>
  </si>
  <si>
    <t>5MBS, FS_5MBS</t>
  </si>
  <si>
    <t>FS_5MBS, 5MBS</t>
  </si>
  <si>
    <t>Revised WID on Proximity based Services in 5GS</t>
  </si>
  <si>
    <t>Revised 5G ProSe WID.</t>
  </si>
  <si>
    <t>Cover sheet of TR 23.752 for approval to TSG SA</t>
  </si>
  <si>
    <t>Proposes to close the Editor's Notes and clarify descriptions in TR 23.752 Clause 8.</t>
  </si>
  <si>
    <t>This contribution makes a conclusion on L3 UE-to-Network Relay authorization.</t>
  </si>
  <si>
    <t>[DRAFT] LS on Layer-3 UE-to-Network Relay authentication and authorization</t>
  </si>
  <si>
    <t>LS on Layer-3 UE-to-Network Relay authentication and authorization.</t>
  </si>
  <si>
    <t>[DRAFT] Reply LS on 5G ProSe charging updates</t>
  </si>
  <si>
    <t>Reply LS on 5G ProSe charging updates.</t>
  </si>
  <si>
    <t>TS work plan for 5G_ProSe</t>
  </si>
  <si>
    <t>This contribution proposes a TS work plan for 5G_ProSe.</t>
  </si>
  <si>
    <t>This contribution provides description on Subscription to ProSe into TS 23.304.</t>
  </si>
  <si>
    <t>CATT, LG Electronics</t>
  </si>
  <si>
    <t>This contribution provides 5G DDNMF - ProSe Application Server protocol stack into TS 23.304.</t>
  </si>
  <si>
    <t>AF Services for 5G ProSe</t>
  </si>
  <si>
    <t>AF Services operation for 5G ProSe</t>
  </si>
  <si>
    <t>[DRAFT] Reply LS on Response on Enhancement of RAN Slicing</t>
  </si>
  <si>
    <t>Introduction of Leaving procedure - SR based</t>
  </si>
  <si>
    <t>Samsung , Lenovo, Motorola Mobility, Vivo, LG Electronics, Qualcomm, Xiaomi, China Telcom, Charter, MediaTek, Oppo, Intel, Apple, Vodafone, Spreadtrum, Ericsson</t>
  </si>
  <si>
    <t>Samsung, Apple, InterDigital</t>
  </si>
  <si>
    <t>Clarification of PDU session release based on UE subscription change on network slice</t>
  </si>
  <si>
    <t>Atsushi Minokuchi</t>
  </si>
  <si>
    <t>This contribution proposes to update the KI#3 conclusion for L3 U2N Relay PDU session parameters.</t>
  </si>
  <si>
    <t>This contribution proposes update for solution #35 related with PDU session parameters.</t>
  </si>
  <si>
    <t>Clarify on subscription update for 5GS/EPS interworking</t>
  </si>
  <si>
    <t>This contribution proposes update KI#4 conclusion of discovery aspect.</t>
  </si>
  <si>
    <t>This contribution proposes to update KI#1 conclusion of discovery message.</t>
  </si>
  <si>
    <t>This contribution proposes update for solution #17 to clarify ProSe AF can provide information to assist PCF to generate policy.</t>
  </si>
  <si>
    <t>UE remote provisioning for PNI-NPN using control plane</t>
  </si>
  <si>
    <t>PNI-NPN remote provisioning procedure using control plane</t>
  </si>
  <si>
    <t>IMS voice over PS Session Supported Indication taking into account UE E-UTRA capability status</t>
  </si>
  <si>
    <t>PDU session establishment for NR satellite access</t>
  </si>
  <si>
    <t>EAS discovery using 3rd party mechanism</t>
  </si>
  <si>
    <t>Zhuoyun Zhang</t>
  </si>
  <si>
    <t>Performance measurements per QoS Flow</t>
  </si>
  <si>
    <t>Lenovo, Motorola Mobility, ZTE, Broadcom</t>
  </si>
  <si>
    <t>Delete the duplicated SoR item in UE Subscription data</t>
  </si>
  <si>
    <t>Correction on Ethernet Type PDU session and MAC address association</t>
  </si>
  <si>
    <t>Clarification on the determination of the egress port for DL traffic</t>
  </si>
  <si>
    <t>Correction for reporting of 5GS Bridge information</t>
  </si>
  <si>
    <t>Clarification for the stream filter instance</t>
  </si>
  <si>
    <t>KI#2 Supporting UE-UE TSC</t>
  </si>
  <si>
    <t>KI#2 Procedure impacts for UE-UE TSC</t>
  </si>
  <si>
    <t>KI#3A Supporting deterministic QoS exposure</t>
  </si>
  <si>
    <t>This contribution introduces updates for conclusions regarding AAA case.</t>
  </si>
  <si>
    <t>This contribution introduces updates to conclusions for support of mobility scenarios</t>
  </si>
  <si>
    <t>Update of prioritized list of preferred SNPNs and Group IDs to the UE</t>
  </si>
  <si>
    <t>SNPN selection for UEs with a Separate Entity subscription</t>
  </si>
  <si>
    <t>Enable mobility capability for SNPN</t>
  </si>
  <si>
    <t>SNPN support AAA Server for primary authentication and authorization</t>
  </si>
  <si>
    <t>Huawei, HiSilicon, Ericsson</t>
  </si>
  <si>
    <t>UE On-boarding registration for NPN</t>
  </si>
  <si>
    <t>This contribution proposes the general description of QoS handling for multicast and broadcast services.</t>
  </si>
  <si>
    <t>This contribution proposes the principles for multicast and broadcast communication.</t>
  </si>
  <si>
    <t>This contribution proposes the general description of mobility support of MBS service.</t>
  </si>
  <si>
    <t>This contribution proposes the procedures for establishment of a PDU Session associated with multicast session(s).</t>
  </si>
  <si>
    <t>MB-SMF discovery and selection</t>
  </si>
  <si>
    <t>This contribution proposes description of MB-SMF discovery and selection for multicast/broadcast session management.</t>
  </si>
  <si>
    <t>MBS Session Management related policy control</t>
  </si>
  <si>
    <t>Multiple NWDAF instances architecture</t>
  </si>
  <si>
    <t>Procedures for model sharing</t>
  </si>
  <si>
    <t>NWDAF discovery and selection for model sharing</t>
  </si>
  <si>
    <t>NWDAF registration and discovery for model sharing</t>
  </si>
  <si>
    <t>Triggers for network analytics</t>
  </si>
  <si>
    <t>This document proposes to update Conclusion for KI #3A for resolving EN for Burst Spread.</t>
  </si>
  <si>
    <t>This document proposes to update Conclusion for KI #3A for resolving EN for Jitter Measurement.</t>
  </si>
  <si>
    <t>Discussion of NCGI support for Emergency Services calls</t>
  </si>
  <si>
    <t>Stephen Edge</t>
  </si>
  <si>
    <t>This document proposes to update Conclusion for KI #5 for Survival Time.</t>
  </si>
  <si>
    <t>This paper resolves the EN on the indication and the conditions for the 5GC sending the indication to NG-RAN.</t>
  </si>
  <si>
    <t>KI#1-T5, Enable mobility between networks</t>
  </si>
  <si>
    <t>ZTE, OPPO</t>
  </si>
  <si>
    <t>KI#2, T3-c, improve the latency to resume a service provided by the overlay network</t>
  </si>
  <si>
    <t>KI#3,T3, Support of emergency services with SNPN</t>
  </si>
  <si>
    <t>KI#4-T3, Enabling restricted PDU Session for remote provisioning of UE using User Plane</t>
  </si>
  <si>
    <t>KI#1 - Adding BMCA procedure</t>
  </si>
  <si>
    <t>ZTE, NTT DOCOMO</t>
  </si>
  <si>
    <t>KI#1, adding BMCA impacts to 23.503</t>
  </si>
  <si>
    <t>KI#2 BMIC and PMIC for TSC without IEEE TSN network</t>
  </si>
  <si>
    <t>IP PDU session type impacts for TSC</t>
  </si>
  <si>
    <t>KI#2, IP PDU session impacts to 23.503</t>
  </si>
  <si>
    <t>KI#3A - TSC Assistance container determined by NEF</t>
  </si>
  <si>
    <t>ZTE, Nokia, Nokia Shanghai Bell</t>
  </si>
  <si>
    <t>This paper discuss the ETSUN issue and roaming issue for the 5MBS and give the proposal on the conclusion</t>
  </si>
  <si>
    <t>This paper resolves the ENs for the KI#1 on the interface, DoS, etc</t>
  </si>
  <si>
    <t>This PCR is to Adding clause 2 'Reference' to TS 23.247.</t>
  </si>
  <si>
    <t>This PCR is to Adding clause 3.1 'Definitions' to TS 23.247.</t>
  </si>
  <si>
    <t>This PCR is to Adding clause 4.1 'Principles of multicast and broadcast communication' to TS 23.247.</t>
  </si>
  <si>
    <t>This PCR is to Adding clause 6.3 'Mobility support of MBS service' to TS 23.247.</t>
  </si>
  <si>
    <t>[DRAFT] LS on Provision of NCGI to 5GC IMS for support of emergency services calls with 5G satellite access</t>
  </si>
  <si>
    <t>Discussion of Latency Reduction using a Scheduled Location Time</t>
  </si>
  <si>
    <t>KI#1-3, UL Sync including New QoS flow establishment for the gPTP</t>
  </si>
  <si>
    <t>[DRAFT] Reply LS on Clarification request for eNPN features</t>
  </si>
  <si>
    <t>Cover Sheet for TR 23.700-91 for Approval to TSG SA</t>
  </si>
  <si>
    <t>17.0.0</t>
  </si>
  <si>
    <t>This contribution proposes a cover page for submitting TR 23.700-91 to SA plenary for Approval.</t>
  </si>
  <si>
    <t>Addition of a Scheduled Location Time</t>
  </si>
  <si>
    <t>Home Routed PDU Session Establishment</t>
  </si>
  <si>
    <t>[DRAFT] LS on Scheduling Location in Advance to reduce Latency</t>
  </si>
  <si>
    <t>Correction to NWDAF discovery for no AOI case</t>
  </si>
  <si>
    <t>Correct NWDAF behaviour to handle UE moving out of its serving area</t>
  </si>
  <si>
    <t>NWDAF discovery for no AOI case</t>
  </si>
  <si>
    <t>Support of analytics aggregation without provision of AOI</t>
  </si>
  <si>
    <t>[DRAFT] LS on collecting data for E-UTRA cells</t>
  </si>
  <si>
    <t>This contribution proposes a LS to SA WG5 to collect data for E-UTRA cells connecting to 5GC</t>
  </si>
  <si>
    <t>Discussion on satellite backhaul</t>
  </si>
  <si>
    <t>CATT, ZTE, China Mobile</t>
  </si>
  <si>
    <t>This contribution proposes to focus on GEO satellite backhaul in rel 17.</t>
  </si>
  <si>
    <t>KI#2-3, UE-UE TSC Assistance Container</t>
  </si>
  <si>
    <t>KI#3 Updating AF functional description</t>
  </si>
  <si>
    <t>[DRAFT] Reply to LS on NR satellite access PLMN selection</t>
  </si>
  <si>
    <t>This is a reply LS on NR satellite access PLMN selection.</t>
  </si>
  <si>
    <t>S-NSSAI for emergency services</t>
  </si>
  <si>
    <t>Allowed NSSAI sent over NGAP</t>
  </si>
  <si>
    <t>Inter PLMN mobility for emergency services</t>
  </si>
  <si>
    <t>NGAP TNLA Binding correction</t>
  </si>
  <si>
    <t>HO during emergency services fallback</t>
  </si>
  <si>
    <t>23.501 Inclusive language review</t>
  </si>
  <si>
    <t>SNPN with separate entity hosting subscription</t>
  </si>
  <si>
    <t>KI#2 T2: Informative guideline for mapping between standardized 5QI/ARP and DSCP marking</t>
  </si>
  <si>
    <t>[DRAFT] Reply LS on clarification request for eNPN features</t>
  </si>
  <si>
    <t>DRAFT Reply LS on clarification request for eNPN features</t>
  </si>
  <si>
    <t>[DRAFT] LS on QoS Requirements for deterministic applications such as VIAPA services</t>
  </si>
  <si>
    <t>Generalizing TSC section 5.27</t>
  </si>
  <si>
    <t>TSCAI applicability</t>
  </si>
  <si>
    <t>Nokia, Nokia Shanghai Bell, ZTE, Ericsson, Qualcomm Incorporated, NTT DOCOMO</t>
  </si>
  <si>
    <t>KI#3B-1: Exposure of Time synchronization as a service</t>
  </si>
  <si>
    <t>Exposure of Time synchronization as a service - procedure</t>
  </si>
  <si>
    <t>Support for Periodic Deterministic QoS Exposure</t>
  </si>
  <si>
    <t>AF Support for TSC QoS</t>
  </si>
  <si>
    <t>Revised WID on Support of Enhanced Industrial IIoT</t>
  </si>
  <si>
    <t>Cover Sheet of TR 23.700-20 for presentation to TSG SA for Approval</t>
  </si>
  <si>
    <t>Cover Sheet of TR 23.700-20 for presentation to TSG SA for Approval</t>
  </si>
  <si>
    <t>IIoT Status Report</t>
  </si>
  <si>
    <t>This discussion paper aims at discussing the AAnF selection method.</t>
  </si>
  <si>
    <t>Reply to the LS on AKMA Anchor Function selection</t>
  </si>
  <si>
    <t>[DRAFT] LS Reply on Server Domain Name Usage for Application Traffic Detection</t>
  </si>
  <si>
    <t>Reply to the LS on Server Domain Name Usage for Application Traffic Detection</t>
  </si>
  <si>
    <t>Clarification of additional input data collected by NWDAF from AF</t>
  </si>
  <si>
    <t>This contribution analyses the UE positioning capabilities storage in core network.</t>
  </si>
  <si>
    <t>Location for out-of-coverage UE</t>
  </si>
  <si>
    <t>Introduce the location procedure for out-of-coverage UE to support work task of FS_eLCS_ph2.</t>
  </si>
  <si>
    <t>[DRAFT] Reply LS on NAS Non delivery for RRC_INACTIVE state</t>
  </si>
  <si>
    <t>Reply LS on NAS Non delivery for RRC Inactive state (S2-2009100/ R3-207170)</t>
  </si>
  <si>
    <t>Clarification of UE configuration update procedure</t>
  </si>
  <si>
    <t>Network slice support duing onboarding</t>
  </si>
  <si>
    <t>Introduce network slice support mechanism when UE performs intial Registration for onboarding.</t>
  </si>
  <si>
    <t>Procedure for data collection from NFs using DCCF</t>
  </si>
  <si>
    <t>Procedure for data collection from OAM using DCCF</t>
  </si>
  <si>
    <t>Skeleton for TS 23.304</t>
  </si>
  <si>
    <t>This is to provide the skeleton of TS 23.304</t>
  </si>
  <si>
    <t>ProSe Policy</t>
  </si>
  <si>
    <t>This PCR is to provide the the scope for the new TS 23.304.</t>
  </si>
  <si>
    <t>This PCR is to introduce the IP address allocation.</t>
  </si>
  <si>
    <t>This PCR is to introduce the general concept in clause 4.1 and general in clause 6.1.1.1</t>
  </si>
  <si>
    <t>This is to conclude the UE-to-UE relay.</t>
  </si>
  <si>
    <t>This contribution proposes evaluation and conclusion for L2 based U2N Relay selection and PLMN selection.</t>
  </si>
  <si>
    <t>Onboarding indication over RRC and NAS</t>
  </si>
  <si>
    <t>[DRAFT] LS on update on separate entity controlled SNPN list</t>
  </si>
  <si>
    <t>This LS is to ask the feedback on the separate entity controlled SNPN list.</t>
  </si>
  <si>
    <t>OPPO, ZTE</t>
  </si>
  <si>
    <t>This PCR is to discuss how to discover the AMF for the mobility and identify the UE.</t>
  </si>
  <si>
    <t>This contribution is to analyse the TMGI format for the SNPN network.</t>
  </si>
  <si>
    <t>Support of DN performance analytics by NWDAF</t>
  </si>
  <si>
    <t>Lenovo, Motorola Mobility, Huawei, Samsung</t>
  </si>
  <si>
    <t>Investigate the AMF re-allocation during EPS to 5GS handover based on LS from CT WG4 on Service Operation used during EPS to 5GS Handover with AMF re-allocation (C4-205702).</t>
  </si>
  <si>
    <t>Procedure for ML model exposure</t>
  </si>
  <si>
    <t>Huawei,HiSilicon</t>
  </si>
  <si>
    <t>[DRAFT] Draft NAS Non delivery for RRC inactivated state</t>
  </si>
  <si>
    <t>Draft response LS related to the NAS-non-delivery from RAN WG3.</t>
  </si>
  <si>
    <t>NGAP UE-TNLA-binding update</t>
  </si>
  <si>
    <t>Remove EN for authorization in Indirect Communication and Delegated Discovery</t>
  </si>
  <si>
    <t>5G_eSBA</t>
  </si>
  <si>
    <t>Correction of the notification of User Plane Management Events</t>
  </si>
  <si>
    <t>[DRAFT] LS Response on support of AF instance change</t>
  </si>
  <si>
    <t>Response the LS from the CT WG3 on support of AF instance change.</t>
  </si>
  <si>
    <t>ETSUN</t>
  </si>
  <si>
    <t>(I-)SMF discovery based on DNAI</t>
  </si>
  <si>
    <t>This contribution provides some further clarification on the TR conclusion related to the network slice admission control functionalities.</t>
  </si>
  <si>
    <t>Network Slice Admission Control</t>
  </si>
  <si>
    <t>Event Exposure service Operation of Network Slice Status</t>
  </si>
  <si>
    <t>This contribution is to discuss the open issues on burst spread, BAT and BET.</t>
  </si>
  <si>
    <t>This contribution is to update the Editor's Note on burst spread.</t>
  </si>
  <si>
    <t>This contribution is to remove the NOTE for Communication availability targets.</t>
  </si>
  <si>
    <t>KI #1-1, Update for supporting UL time sync with gPTP message</t>
  </si>
  <si>
    <t>Introduction of Reject Paging Indication response to paging using SR</t>
  </si>
  <si>
    <t>Sony, Vivo, Qualcomm, Xiaomi, Samsung, China Telecom, MediaTek, Oppo, Intel, Convida Wireless, Apple</t>
  </si>
  <si>
    <t>Samsung, Nokia, Nokia Shanghai Bell</t>
  </si>
  <si>
    <t>This contribution proposes the overall evaluation for L2 and L3 U2N Relay.</t>
  </si>
  <si>
    <t>This contribution proposes the overall evaluation for L2 and L3 UE-to-UE Relay.</t>
  </si>
  <si>
    <t>This contribution proposes to define the architectural reference models for 5G ProSe.</t>
  </si>
  <si>
    <t>5G Architecture reference model for ProSe</t>
  </si>
  <si>
    <t>Addition of 5G ProSe subscription data</t>
  </si>
  <si>
    <t>Introduction of Reject Paging Indication response to paging using TAU</t>
  </si>
  <si>
    <t>Sony, Nokia, Vivo, Xiaomi, Samsung, Huawei, China Telecom, Charter, MediaTek, Oppo, Apple</t>
  </si>
  <si>
    <t>[DRAFT] Reply to LS on New Whitepaper: 'Operator Platform Telco Edge proposal'</t>
  </si>
  <si>
    <t>This LS replies to GSMA OPG with information about the Rel-17 Edge Computing enancements introduced in SA WG2</t>
  </si>
  <si>
    <t>[DRAFT] Reply LS on application layer impact of FS_enh_EC solution #16</t>
  </si>
  <si>
    <t>FS_enh_EC, eEDGE_5GC, EDGEAPP</t>
  </si>
  <si>
    <t>This LS replies to SA WG6 with information about the agreed Sol. 16 of TR 23.748 which supports the Edge Enabler Layer based EAS discovery</t>
  </si>
  <si>
    <t>Qualcomm Incorporated, AT&amp;T</t>
  </si>
  <si>
    <t>Qualcomm Incoporated</t>
  </si>
  <si>
    <t>FS_enh_EC, eEDGE_5GC, EDGEAPP, FS_eEDGE_Sec</t>
  </si>
  <si>
    <t>This LS replies to SA WG3 raising issues related to the exposure of UE permanent identifier</t>
  </si>
  <si>
    <t>This document elaborates on the 5QI QoS Characteristic Combinations for 5G_AIS taking into account the latest feedback from RAN WG1/SA WG4</t>
  </si>
  <si>
    <t>New standardized 5QI values for Advanced Interactive Services</t>
  </si>
  <si>
    <t>Qualcomm Incorporated, Verizon, Deutsche Telekom, AT&amp;T</t>
  </si>
  <si>
    <t>New standardized 5QI values and reuse of existing 5QI values for Advanced Interactive Services</t>
  </si>
  <si>
    <t>Qualcomm Incorporated, Verizon, AT&amp;T</t>
  </si>
  <si>
    <t>New asymmetric standardized 5QI values for Advanced Interactive Services</t>
  </si>
  <si>
    <t>This paper discusses the issue of large IP packet fragmentation in the context of Advanced Interactive Services</t>
  </si>
  <si>
    <t>[DRAFT] Reply LS on New Standardized 5QIs for 5G-AIS (Advanced Interactive Services)</t>
  </si>
  <si>
    <t>This LS replies to RAN WG1's S2-2100136 and SA WG4's S2-2100261</t>
  </si>
  <si>
    <t>C2 authorization at PDU session establishment and PDN connectivity request</t>
  </si>
  <si>
    <t>Clarification on session transfer between non-3GPP access and 3GPP access during the CPSR</t>
  </si>
  <si>
    <t>Clarification on support of QoS for Control Plane CIoT 5GS Optimisation</t>
  </si>
  <si>
    <t>This contribution proposes a description for edge relocation considering user plane latency. It captures the study conclusion (see 9.2.4 of TR 23.748).</t>
  </si>
  <si>
    <t>Architectural changes to increasing efficiency of data collection</t>
  </si>
  <si>
    <t>Procedures for data collection using DCCF</t>
  </si>
  <si>
    <t>Procedures for data collection using DCCF and Messaging Framework</t>
  </si>
  <si>
    <t>Procedures for analytics exposure using DCCF</t>
  </si>
  <si>
    <t>Procedures for analytics exposure using DCCF and Messaging Framework</t>
  </si>
  <si>
    <t>Introducing partitioning criteria in event reporting information</t>
  </si>
  <si>
    <t>NWDAF usage of partitioning criteria</t>
  </si>
  <si>
    <t>Propose to adopt NAS based solution (#14) for 5GS in KI#2</t>
  </si>
  <si>
    <t>Discuss KI#2 and propose to adopt NAS based solution (#14) for 5GS considering agreement from RAN WG2</t>
  </si>
  <si>
    <t>TEI17_SPSFAS</t>
  </si>
  <si>
    <t>Heng Nie</t>
  </si>
  <si>
    <t>This paper gives the high level description for ProSe direct communicaiton, including broadcast, groupcast, and unicast mode communication; and the changes apply to section 5.3.2, 5.3.3 and 5.3.4 in TS 23.304.</t>
  </si>
  <si>
    <t>This paper gives the high level general description for ProSe direct communication; and the changes apply to section 5.3.1.</t>
  </si>
  <si>
    <t>This contribution proposes conclusion for KI#3</t>
  </si>
  <si>
    <t>ZTE, NTT DoCoMo</t>
  </si>
  <si>
    <t>Performance Measurement per QoS Flow</t>
  </si>
  <si>
    <t>ZTE, Lenovo, Motorola Mobility, Broadcom</t>
  </si>
  <si>
    <t>This contribution discuss how to perform performance Measurement per QoS Flow</t>
  </si>
  <si>
    <t>[DRAFT] LS Response on MA PDU session for LADN</t>
  </si>
  <si>
    <t>LS response to S2-2100038 / C1-207595</t>
  </si>
  <si>
    <t>MA PDU Session for LADN DNN</t>
  </si>
  <si>
    <t>Immediate Suspension</t>
  </si>
  <si>
    <t>Add N3 Tunnel information in SM context</t>
  </si>
  <si>
    <t>23502 Selecting the same PCF for AMF and SMF</t>
  </si>
  <si>
    <t>This contribution discuss the EAS domain information that can be collocated with NEF.</t>
  </si>
  <si>
    <t>23.401 Inclusive language review</t>
  </si>
  <si>
    <t>Vodafone</t>
  </si>
  <si>
    <t>This paper adds description of identifiers for ProSe direct communication.</t>
  </si>
  <si>
    <t>[DRAFT] Reply LS on Response to LS Reply on Enhancement of RAN Slicing</t>
  </si>
  <si>
    <t>Reply LS on Response to LS Reply on Enhancement of RAN Slicing</t>
  </si>
  <si>
    <t>NRF Services Update for ProSe 5G DDNMF Operations</t>
  </si>
  <si>
    <t>PMF extensions for sending UE-assistance data to UPF</t>
  </si>
  <si>
    <t>UDM Services Consumer Update for ProSe Direct Discovery Authorization</t>
  </si>
  <si>
    <t>[DRAFT] LS on UE capabilities indication in UPU</t>
  </si>
  <si>
    <t>FS_eNPN, eNPN</t>
  </si>
  <si>
    <t>SA WG2 asks CT WG1 and SA WG3 to find a solution for capability negotiation for the parameters contained in UPU procedure in rel.17.</t>
  </si>
  <si>
    <t>Support for IMS emergency over SNPN</t>
  </si>
  <si>
    <t>Support for normal IMS voice over SNPN</t>
  </si>
  <si>
    <t>Support for IMS emergency services over SNPN</t>
  </si>
  <si>
    <t>[DRAFT] Reply LS on QoS monitoring control for Service Data Flows</t>
  </si>
  <si>
    <t>QUALCOMM Europe Inc. - Italy</t>
  </si>
  <si>
    <t>How to handle O-SNPN selection.</t>
  </si>
  <si>
    <t>New procedure for data collection from UE</t>
  </si>
  <si>
    <t>This paper proposes to update conclusion regarding PC5 DRX Schedule for Unicast Mode.</t>
  </si>
  <si>
    <t>Extend TSCAI for AIS</t>
  </si>
  <si>
    <t>Apple Computer Trading Co. Ltd</t>
  </si>
  <si>
    <t>It addresses how to reuse TSCAI to support AIS.</t>
  </si>
  <si>
    <t>Huarui Liang</t>
  </si>
  <si>
    <t>[DRAFT] Reply LS on Service Layer aspects for 5G MBS</t>
  </si>
  <si>
    <t>QUALCOMM JAPAN LLC.</t>
  </si>
  <si>
    <t>Responds to SA WG4 questions on Service Layer aspects for 5G MBS</t>
  </si>
  <si>
    <t>UE IP address and permanent UE ID mapping for eEDGE_5GC and eNA_Ph2</t>
  </si>
  <si>
    <t>Reuse TSCAI to support Advanced Interactive Service</t>
  </si>
  <si>
    <t>5QIs for satellite access</t>
  </si>
  <si>
    <t>LS R2-2102489/S2-2100143 on Clarification request for eNPN features from RAN WG2</t>
  </si>
  <si>
    <t>This contribution provides discussion on the validity of the 5G-GUTI with SNPNs and its usage during registration procedure.</t>
  </si>
  <si>
    <t>This contribution provides discussion and proposal for O-PLMN selection and registration</t>
  </si>
  <si>
    <t>[DRAFT] Reply LS on IoT-NTN basic architecture</t>
  </si>
  <si>
    <t>Reply LS to RAN WG2 LS on NTN IoT</t>
  </si>
  <si>
    <t>Conclusion for Key issue #3</t>
  </si>
  <si>
    <t>Introduction of MUSIM capability exchage</t>
  </si>
  <si>
    <t>TSCAI</t>
  </si>
  <si>
    <t>Update of AMF event exposure service</t>
  </si>
  <si>
    <t>UE location determination in reference coordinate</t>
  </si>
  <si>
    <t>[DRAFT] CT WG3 LS response</t>
  </si>
  <si>
    <t>Service Assistance Information for 3GPP Advanced Interactive Service</t>
  </si>
  <si>
    <t>Load-Balancing steering mode extension</t>
  </si>
  <si>
    <t>1.2.1</t>
  </si>
  <si>
    <t>1.2.2</t>
  </si>
  <si>
    <t>[DRAFT] LS on Correction on QoS monitoring for URLLC</t>
  </si>
  <si>
    <t>Notify RAN WG3 that the CR to 23.502 has been returned to SA WG2 and SA WG2 after further discussion concludes that QoS Monitoring reporting frequency is used by RAN to determine the packet delay measurement frequency of the RAN part, and this frequency n</t>
  </si>
  <si>
    <t>Correction on QoS monitoring for URLLC</t>
  </si>
  <si>
    <t>[DRAFT] Reply LS on QoS Monitoring Control for Service Data Flows</t>
  </si>
  <si>
    <t>Reply LS on QoS Monitoring Control for Service Data Flows</t>
  </si>
  <si>
    <t>Updates to Support QoS Monitoring Control for Service Data Flows</t>
  </si>
  <si>
    <t>Procedure of ECS Address Provisioning by AF</t>
  </si>
  <si>
    <t>Trained ML Model Sharing in Federated Learning</t>
  </si>
  <si>
    <t>Proposes a way forward for the use of SR vs TAU for the Leaving/Returning and Busy indication procedures.</t>
  </si>
  <si>
    <t>Conclusion enabling paging reception in 5GS</t>
  </si>
  <si>
    <t>Adding some parameters for local NEF selection</t>
  </si>
  <si>
    <t>[DRAFT] Reply LS on feedback on RAN WG3 service continuity solutions</t>
  </si>
  <si>
    <t>Samsung, NEC, Apple, InterDigital, Nokia, Nokia Shanghai Bell, Lenovo, Motorola Mobility, Reliance Jio, Convida Wireless, Cisco, Sony, Broadcom, Fraunhofer</t>
  </si>
  <si>
    <t>Downlink data report by UPF</t>
  </si>
  <si>
    <t>ZTE, Huawei, HiSilicon, Nokia, Nokia Shanghai Bell, Ericsson</t>
  </si>
  <si>
    <t>Network exposure via local NEF</t>
  </si>
  <si>
    <t>China Mobile, Huawei, Hisilicon,</t>
  </si>
  <si>
    <t>This contribution proposes the Network exposure via local NEF according to conclusion in clause 9.4 in TR 23.748.</t>
  </si>
  <si>
    <t>Intra NG-RAN handover via CN for NR satellite access</t>
  </si>
  <si>
    <t>Modifying the KI#7 conclusion to resolve the EN.</t>
  </si>
  <si>
    <t>This paper resolve the ENs for the conclusion of KI#7 - Reliable delivery method switching between unicast and multicast</t>
  </si>
  <si>
    <t>Modifying the KI#9 conclusion to resolve the EN.</t>
  </si>
  <si>
    <t>Registration procedure for trusted non-3GPP access with TNGF relocation</t>
  </si>
  <si>
    <t>Lenovo, Motorola Mobility, Broadcom</t>
  </si>
  <si>
    <t>5MS dynamic multicast transmission of 5MBS is proposed in TS 23.247.</t>
  </si>
  <si>
    <t>Exposing UE mobility analytics for multiple NWDAFs case</t>
  </si>
  <si>
    <t>Increasing efficiency of data collection (Architecture part)</t>
  </si>
  <si>
    <t>Reselection of NWDAF due to mobility change</t>
  </si>
  <si>
    <t>[DRAFT] LS Response on Network Slice PA Charging per maximum utilized bandwidth</t>
  </si>
  <si>
    <t>LS Response on Network Slice PA Charging per maximum utilized bandwidth</t>
  </si>
  <si>
    <t>Principle for logical decomposition of NWDAF</t>
  </si>
  <si>
    <t>Procedure for ML Model registration, discovery and provisioning</t>
  </si>
  <si>
    <t>This LS replies to CT WG1 on the issue of MA PDU session for LADN</t>
  </si>
  <si>
    <t>MA PDU Sessions for LADN</t>
  </si>
  <si>
    <t>Nokia, Nokia Shanghai bell, Telecom Italia, T-Mobile</t>
  </si>
  <si>
    <t>eCSFB, FS_eNS_Ph2</t>
  </si>
  <si>
    <t>Update to N3IWF selection for N3SLICE</t>
  </si>
  <si>
    <t>Nokia, Nokia Shanghai bell, Telecom Italia, AT&amp;T, T-Mobile</t>
  </si>
  <si>
    <t>5GC-EPC interworking with N26 due to N1/S1 mode capability disabling/re-enabling</t>
  </si>
  <si>
    <t>Clarify PDU session ID signaling in EPS</t>
  </si>
  <si>
    <t>KI#3: Evaluation of RAN-based vs. PCF-based rate enforcement.</t>
  </si>
  <si>
    <t>Nokia, Nokia Shanghai bell, T-Mobile</t>
  </si>
  <si>
    <t>TEI17, 5GProtoc17</t>
  </si>
  <si>
    <t>Correction to Bulk Operation</t>
  </si>
  <si>
    <t>Mao Cai</t>
  </si>
  <si>
    <t>[DRAFT] Reply LS on input parameters of the LCS subscription request from an AF via NEF</t>
  </si>
  <si>
    <t>Reply LS on input parameters of the LCS subscription request from an AF via NEF</t>
  </si>
  <si>
    <t>Provide recommended cells for paging information in NGAP UE CONTEXT RESUME REQUEST message</t>
  </si>
  <si>
    <t>NB_IOTenh-Core, TEI16</t>
  </si>
  <si>
    <t>Provide recommended cells for paging information in NGAP: UE CONTEXT RESUME REQUEST message</t>
  </si>
  <si>
    <t>Nokia, Nokia Shanghai bell, Orange, Samsung, Charter Communications</t>
  </si>
  <si>
    <t>KI#1 conclusion update: Supporting service-specific S-TMSI to signal the Voice or SMS paging cause.</t>
  </si>
  <si>
    <t>Qualcomm Incorporated, Sennheiser</t>
  </si>
  <si>
    <t>Introduction of MUSIM features supported/preferred</t>
  </si>
  <si>
    <t>NG_RAN_PRN_enh-Core, eNPN</t>
  </si>
  <si>
    <t>Supporting leave a busy indication with a single TAU-based approach.</t>
  </si>
  <si>
    <t>Remove the remaining editor's note for IAB descriptions</t>
  </si>
  <si>
    <t>Qualcomm Incorporated, Nokia, Nokia Shanghai Bell</t>
  </si>
  <si>
    <t>IABARC</t>
  </si>
  <si>
    <t>[DRAFT] LS on QoS support for VIAPA services</t>
  </si>
  <si>
    <t>Samsung Electronics France SA</t>
  </si>
  <si>
    <t>Introduction of Network Slice Admission Control (NSAC) feature based on Subscribe/Notify operations</t>
  </si>
  <si>
    <t>Lenovo, Motorola Mobility, NTT DoCoMo</t>
  </si>
  <si>
    <t>Introduction of procedure to indicate the UE cannot remain RRC connected and indicate any paging filter ( implementing LEAVE/BUSY behaviour)</t>
  </si>
  <si>
    <t>Proposed revision of the TEI17_NIESGU WID</t>
  </si>
  <si>
    <t>Ericsson Inc.,Deutsche Telekom, Cisco</t>
  </si>
  <si>
    <t>TEI17_NIESGU</t>
  </si>
  <si>
    <t>Revision of SP-200457, provides updated solution space for the work</t>
  </si>
  <si>
    <t>Qualcomm Incorporated, OPPO, Nokia, Nokia Shanghai Bell, CATT</t>
  </si>
  <si>
    <t>This contribution proposes changes to close the outstanding issues to conclude, KI#3: UE-to-NW relay, considering RAN WG2 WG input.</t>
  </si>
  <si>
    <t>Support for PTP in time synchronization service and BMCA</t>
  </si>
  <si>
    <t>NTT DOCOMO, Nokia, Nokia Shanghai Bell, ZTE, Qualcomm Incorporated</t>
  </si>
  <si>
    <t>Introduction of Network Slice Admission Control (NSAC) services and procedures based on Subscribe/Notify operations</t>
  </si>
  <si>
    <t>Introduction of procedure to indicate the UE cannot remain RRC connected and indicate any paging filter (implementing LEAVE/BUSY behaviour)</t>
  </si>
  <si>
    <t>This contribution proposes changes to close the outstanding issues to conclude, KI#4: UE-to-UE relay, considering RAN WG2 WG input.</t>
  </si>
  <si>
    <t>Introduction of Network Slice Admission Control (NSAC) feature - mixed model of operations</t>
  </si>
  <si>
    <t>Lenovo, Motorola Mobility, NTT DoCoMo, ZTE</t>
  </si>
  <si>
    <t>This contribution adds the description of 5G DDNMF to TS 23.304 as clause 4.3.2.</t>
  </si>
  <si>
    <t>[DRAFT] LS on SIB enhancement to support RAN Slicing</t>
  </si>
  <si>
    <t>FS_eNS_Ph2, FS_NR_slice</t>
  </si>
  <si>
    <t>Proposing RAN WG2 to clarify logic in relation to SIB enhancement to support RAN Slicing</t>
  </si>
  <si>
    <t>Introduction of Network Slice Admission Control (NSAC) services and procedures - mixed model of operation</t>
  </si>
  <si>
    <t>This contribution provides adds the UE - 5G DDNMF protocol stack into TS 23.304.</t>
  </si>
  <si>
    <t>KI#4: NSSF services update</t>
  </si>
  <si>
    <t>This contribution provides adds the 5G DDNMF - UDM protocol stack into TS 23.304.</t>
  </si>
  <si>
    <t>NWDAF new abbreviation</t>
  </si>
  <si>
    <t>Service operations for Multiple NWDAF Analytics aggregation</t>
  </si>
  <si>
    <t>Nokia, Nokia Shanghai Bell, Samsung, CATT, Huawei</t>
  </si>
  <si>
    <t>NWDAF Discovery and Selection for Multiple NWDAF</t>
  </si>
  <si>
    <t>This contribution provides adds the 5G DDNMF - 5G DDNMF protocol stack into TS 23.304.</t>
  </si>
  <si>
    <t>Handling of 5G-GUTI at registration</t>
  </si>
  <si>
    <t>[DRAFT] LS on updating the Separate Entity controlled lists for SNPN selection</t>
  </si>
  <si>
    <t>This contribution provides adds the 5G DDNMF services definition into TS 23.304.</t>
  </si>
  <si>
    <t>This contribution proposes a procedure for the UUAA at Registration in 5GS.</t>
  </si>
  <si>
    <t>This contribution adds the description of ProSe Direct Discovery procedures over PC3 reference point to TS 23.304 as clause 6.3.1.</t>
  </si>
  <si>
    <t>This contribution proposes a new clause in TS 23.236 for describing general aspects of Session Management for UAV service.</t>
  </si>
  <si>
    <t>This contribution proposes a new clause in TS 23.236 for describing general aspects of UAV - UAV-C pairing authorization for C2 communication.</t>
  </si>
  <si>
    <t>Adding support for USS UAV Authentication and Authorization (UUAA) during Registration</t>
  </si>
  <si>
    <t>Extension of Naf_EventExposure for observed service experience data collection from UEs.</t>
  </si>
  <si>
    <t>InterDigital, Nokia, Nokia Shanghai Bell, Deutsche Telekom</t>
  </si>
  <si>
    <t>Intel, Lenovo</t>
  </si>
  <si>
    <t>This contribution captures the solution concluded in TR 23.748, clause 9.2.5.</t>
  </si>
  <si>
    <t>AF Influence enhancement for EAS IP replacement</t>
  </si>
  <si>
    <t>Intel, LG Electronics</t>
  </si>
  <si>
    <t>This contribution captures the aspect of Policy/parameter provisioning for Direct Communication concluded in TR 23.752.</t>
  </si>
  <si>
    <t>This contribution captures the aspect of Principles for applying Policy/parameters for ProSe Direct Communication.</t>
  </si>
  <si>
    <t>This contribution captures the aspect of procedures for ProSe Service authorization and provisioning.</t>
  </si>
  <si>
    <t>NWDAF discovery and selection for KI#2 NWDAF Reselection</t>
  </si>
  <si>
    <t>This contribution adds the description of Support for ProSe for UEs in limited service state to TS 23.304 as clause 5.10.</t>
  </si>
  <si>
    <t>Add general 5G ProSe support to 5GS</t>
  </si>
  <si>
    <t>Detection of satellite backhaul based on configuration information</t>
  </si>
  <si>
    <t>Accurate UE location verification for motility restriction due to satellite access</t>
  </si>
  <si>
    <t>Accurate UE location required by SMF and PCF</t>
  </si>
  <si>
    <t>LCS support of satellite access</t>
  </si>
  <si>
    <t>Correction on Access Network</t>
  </si>
  <si>
    <t>Correction on Access Network R16 Mirror</t>
  </si>
  <si>
    <t>Intorducing 5G DDNMF services for ProSe support</t>
  </si>
  <si>
    <t>TS23.501 KI#1 Network Slice Admission Control Function (NSACF) definition</t>
  </si>
  <si>
    <t>NEC, Apple, Nokia, Nokia Shanghai Bell</t>
  </si>
  <si>
    <t>TS23.502 KI#1 Network Slice Admission Control Function (NSACF) services and procedures</t>
  </si>
  <si>
    <t>TS23.501 KI#2 Network Slice Admission Control Function (NSACF) definition</t>
  </si>
  <si>
    <t>Extanding the usage of PLMN change AMF PCRT for ProSe based services</t>
  </si>
  <si>
    <t>Extanding UE policy control for ProSe based services</t>
  </si>
  <si>
    <t>R18 new SID for information</t>
  </si>
  <si>
    <t>TS23.502 KI#2 Network Slice Admission Control Function (NSACF) services and procedures</t>
  </si>
  <si>
    <t>Supporting Presence in AOI monitoring event by NEF</t>
  </si>
  <si>
    <t>Supporting QoS monitoring event by NEF</t>
  </si>
  <si>
    <t>Resolution of Editor's notes in a TS 23.501 draft CR in S2-2100357 related to UE onboarding. Also proposes pCR text for TR 23.700-07.</t>
  </si>
  <si>
    <t>Procedure for low latency exposure of QoS monitoring via NEF</t>
  </si>
  <si>
    <t>TS 23.754 Inclusive language review</t>
  </si>
  <si>
    <t>Revision of S2-2100094. WITHDRAWN</t>
  </si>
  <si>
    <t>Alternative QoS Profiles and Handover to Congested Cells</t>
  </si>
  <si>
    <t>Interdigital Inc., LG Electronics</t>
  </si>
  <si>
    <t>[DRAFT] LS on Layer-2 UE-to-UE Relay and Adaptation layer content</t>
  </si>
  <si>
    <t>[DRAFT] Reply LS on initiation of new work item Q.Sig_Req_ETS_IMS_roaming 'Signalling requirements for emergency telecommunication service in IMS roaming environment'</t>
  </si>
  <si>
    <t>Rel-14</t>
  </si>
  <si>
    <t>Reply to ITU-T SG11</t>
  </si>
  <si>
    <t>Improvements on analytics subsets, accuracy levels, and ordering of results</t>
  </si>
  <si>
    <t>Gathering trends in AMF and SMF event exposure</t>
  </si>
  <si>
    <t>General introduction of Enhancements to Support SNPN along with credentials owned by an entity separate from the SNPN</t>
  </si>
  <si>
    <t>Orange, Telecom Italia, NTT DOCOMO, Deutsche Telekom, AT&amp;T</t>
  </si>
  <si>
    <t>Proposes a way forward for indiscriminate sending of Paging Cause.</t>
  </si>
  <si>
    <t>KI#1 Conclusion update for ETSUN</t>
  </si>
  <si>
    <t>This contribution updates the conclusions for key issue 1 with handling of ETSUN to address a related open issue</t>
  </si>
  <si>
    <t>KI#1 Conclusion update for ROHC</t>
  </si>
  <si>
    <t>This contribution updates the conclusions for key issue 1 to answer related RAN questions and clarify the session activation and deactivation</t>
  </si>
  <si>
    <t>Clarification on the GTP-U path QoS monitoring for URLLC</t>
  </si>
  <si>
    <t>Incorrect linkage of 'unreachable' to 'lack of paging response'</t>
  </si>
  <si>
    <t>This contribution proposes changes to conclude the KI#7 ProSe charging support.</t>
  </si>
  <si>
    <t>N3 connection maintenance when established over GEO or NGSO satellites</t>
  </si>
  <si>
    <t>TOR</t>
  </si>
  <si>
    <t>Terms of Reference (ToR) for SA WG2 (SA WG2)</t>
  </si>
  <si>
    <t>TSG SA WG2 Chair</t>
  </si>
  <si>
    <t>TS 23.256 Skeleton</t>
  </si>
  <si>
    <t>Edge relocation with multiple AFs</t>
  </si>
  <si>
    <t>Nokia, Nokia Shanghai Bell, LGE, Lenovo</t>
  </si>
  <si>
    <t>SA WG2 meeting calendar for year 2022 and 2023</t>
  </si>
  <si>
    <t>LMF Change Procedure</t>
  </si>
  <si>
    <t>[DRAFT] LS response on Support of AF instance change</t>
  </si>
  <si>
    <t>LS response on Support of AF instance change, LS in S2-2100058 (CT WG3 C3-210388)</t>
  </si>
  <si>
    <t>This contribution introduces considerations on OS/user and IP Anycast for DNS-R and EAS. Proposed modification to S2-2100304.</t>
  </si>
  <si>
    <t>PDB in case of long satellite backhaul latency</t>
  </si>
  <si>
    <t>To: RAN WG2. CC: RAN WG3</t>
  </si>
  <si>
    <t xml:space="preserve">To: RAN WG2, SA WG3. CC: </t>
  </si>
  <si>
    <t>To: ITU-T SG11. CC: ITU-T SG2, TSG SA, TSG CT, SA WG6</t>
  </si>
  <si>
    <t>Nokia, Nokia Shanghai Bell, Sony, Ericsson, Charter, Intel, Convida Wireless, Apple</t>
  </si>
  <si>
    <t>Spirent, Ericsson</t>
  </si>
  <si>
    <t>LG Electronics, Nokia, Nokia Shanghai Bell, Ericsson, Deutsche Telekom</t>
  </si>
  <si>
    <t>Huawei, Nokia, Nokia Shanghai Bell, China Mobile, ZTE, Futurewei, NTT DOCOMO, Lenovo, InterDigital Inc.</t>
  </si>
  <si>
    <t>Jan Önnegren</t>
  </si>
  <si>
    <t>LG Electronics, Deutsche Telekom, Nokia, Nokia Shanghai Bell, Lenovo, Motorola Mobility, AT&amp;T, Tencent, vivo Mobile Communications Co. LTD, Samsung, Ericsson, Qualcomm Incorporated, ZTE</t>
  </si>
  <si>
    <t>Samsung, KDDI, CATT, NTT DOCOMO, Orange, Spirent</t>
  </si>
  <si>
    <t>Samsung, LG Electronics, OPPO, Huawei, HiSilicon, ZTE, Apple, Intel</t>
  </si>
  <si>
    <t>Samsung, AT&amp;T, KDDI, Nokia</t>
  </si>
  <si>
    <t>LG Electronics, Lenovo, Motorola Mobility, Broadcom, Huawei</t>
  </si>
  <si>
    <t>LG Electronics, Huawei</t>
  </si>
  <si>
    <t>WITHDRAWN: Introduce support for MA PDU sessions with connectivity over E-UTRAN/EPC and non-3GPP access to 5GC.</t>
  </si>
  <si>
    <t>WITHDRAWN: The CR proposes a change for NWDAF discovery to address KI#2 NWDAF Reselection</t>
  </si>
  <si>
    <t>WITHDRAWN: This contribution updates the conclusions for key issue 1 according to the RAN WG2 decision that RAN will perform ROHC</t>
  </si>
  <si>
    <t>Revision of S2-2101012 WITHDRAWN</t>
  </si>
  <si>
    <t>Nokia, Nokia Shanghai bell, Qualcomm Inc., Ericsson</t>
  </si>
  <si>
    <t>Summary of change: The text not aligned with RAN WG3 is removed.</t>
  </si>
  <si>
    <t>5.4.4.1a</t>
  </si>
  <si>
    <t>Nokia, Nokia Shanghai Bell,Qualcomm Inc, Ericsson</t>
  </si>
  <si>
    <t>5.11.3a</t>
  </si>
  <si>
    <t>Summary of change: The procedures have been updated to enable the UE to influence the PO/PF</t>
  </si>
  <si>
    <t>5.3.2.1, 5.3.3.0, 5.3.3.1,5.3.3.2</t>
  </si>
  <si>
    <t>Summary of change: Correct the referenced clause number</t>
  </si>
  <si>
    <t>Summary of change: Support the possibility for operators to allocate a TAI per non 3GPP 5G AN (e.g. N3IWF / TNGF / W-AGF) : each non 3GPP access gateway is locally configured with its own TAI and the slices it supports. The TAI value is provided (as in case of 3GPP access) to AMF over N2 in NG SET UP message. There is one TAI value per non 3GPP access gateway. Different non 3GPP access gateways (e.g. different N3IWF / TNGF / W-AGF) can thus advertise different TAI values, and can support different slices. As TAI values are not advertised over Non 3GPP access, UE(s) do not need to be aware of the fact that different non 3GPP access gateways may correspond to a different TAI beyond the fact that they (UE) may receive different TAI values within the TAI list sent by the network over successive registration over non 3GPP access.</t>
  </si>
  <si>
    <t>5.3.2.3 ; 5.15.5.2.1</t>
  </si>
  <si>
    <t>4.2.7.1</t>
  </si>
  <si>
    <t>Summary of change: Adds the abbreviation, the SBI(s) and references points related to AKMA in 23.501 with suitable references to 33.535.</t>
  </si>
  <si>
    <t>2 ; 3.2 ; 4.2.6 ; 4.2.7; 7.2.8</t>
  </si>
  <si>
    <t>Nokia, Nokia Shanghai Bell, ZTE, Ericsson</t>
  </si>
  <si>
    <t>Summary of change: When at EPS to 5GS handover using N26 interface (preparation phase) the Initial AMF reselects a target AMF, it invokes Namf_Communication_RelocateUEContext request and not Namf_Communication_CreateUEContext request Handover failure in target RAN handling with initial AMF and target AMF is added. Handover cancel from source RAN handling with initial AMF and target AMF is added. A NOTE is added to clarify that target AMF can be also the initial AMF when there is no AMF reallocation.</t>
  </si>
  <si>
    <t>4.11.1.2.2.2 ; 4.11.1.2.3 ; 5.2.2.1 ; 5.2.2.2.X (new)</t>
  </si>
  <si>
    <t>Summary of change: Add the cases of 'Initial emergency request' and 'Existing emergency PDU session'</t>
  </si>
  <si>
    <t>Summary of change: For the determination of the target AMF(s) to be returned from the NSSF, the NSSF can also take into account whether Non-3GPP access is deployed for some of the Allowed NSSAI(s) and supported by these AMF(s);</t>
  </si>
  <si>
    <t>5.15.5.2.1</t>
  </si>
  <si>
    <t>Nokia, Nokia Shanghai Bell, Deutsche Telekom, Ericsson, InterDigital, LG Electronics</t>
  </si>
  <si>
    <t>Summary of change: The text that was text currently in R16 23.316 § 4.12.3 and was describing the feature to apply only to 5G RG is moved to 23.501 § 5.32 and adapted to: - apply to any UE and over and non-3GPP access - support Ethernet PDU Session type (for non 5G RG) as documented in TR 23.700-93, clause 8.3</t>
  </si>
  <si>
    <t>5.32.1; 5.32.7</t>
  </si>
  <si>
    <t>Nokia, Nokia Shanghai Bell, Bell, Deutsche Telekom, Ericsson, InterDigital,</t>
  </si>
  <si>
    <t>4.12.3</t>
  </si>
  <si>
    <t>Summary of change: First issue: For the case of an 'Existing PDU Session', If the AMF did not receive from the UDM a SMF-ID but a FQDN for the S5/S8 interface of the SMF+PGW-C then the AMF determines the SMF as defined in clause 4.11. Second issue: see reason for change</t>
  </si>
  <si>
    <t>Nokia, Nokia Shanghai Bell, Deutsch Telekom</t>
  </si>
  <si>
    <t>Summary of change: The PDN GW domain name shall be constructed and resolved by the method described in TS 29.303 [61], which takes into account any value received in the APN_x001E_OI Replacement field for non-roaming or home routed traffic</t>
  </si>
  <si>
    <t>4.3.8.1</t>
  </si>
  <si>
    <t>Removing ENs in '6.34 Solution #34: ASP-handled UE request and authorization'.</t>
  </si>
  <si>
    <t>Summary of change: This CR proposes to fix two issues as described in the reason of change. For the issue 1, when the source AMF receives the Relocation Cancel Response message from the target MME, the AMF invokes the Nsmf_PDUSession_UpdateSMContext to the SMF to release resources. (Step 7b-7d) Note that this CR proposes the step 7b as mandatory step (solid line) in the 5GS to EPS handover procedure._x000B_Reason: During the 5GS to EPS handover procedure, the source UPF has to prepare the CN tunnels for each EPS bearer (Step 2b in section 4.11.1.2.1) because existing CN tunnels towards the NG-RAN cannot be reused after handover as the GTP-U header information with the E-URAN is different from the one used with the NG-RAN. Once the handover is cancelled, the prepared resources (by step 2b in section 4.11.1.2.1) has to be released regardless of direct forwarding or indirect forwarding. For the issue 2, after the target SGW-C receives the Delete Indirect Data Forwarding Tunnel Request message from the target MME, the target SGW-C releases the resources for indirect forwarding in the SGW-U. (Step 8a) In addition, this CR proposes some updates to the Figure 4.11.1.2.3-1. Add 'EPS:' as a header for step 7. Change the node names 'Target V-SMF' and 'Target V-UPF' to 'V-SMF' and 'V-UPF' respectively to make this figure works for both directions, 5GS to EPS HO and EPS to 5GS HO. Note that these nodes can be considered as source nodes for 5GS to EPS HO case.</t>
  </si>
  <si>
    <t>4.11.1.2.3</t>
  </si>
  <si>
    <t>Correct the referenced clause number</t>
  </si>
  <si>
    <t>Summary of change: Step 6b of description is corrected.</t>
  </si>
  <si>
    <t>4.9.1.3.2</t>
  </si>
  <si>
    <t>Summary of change: New clause 4.15.6.X describing that PCF may use may use information stored in the UDR using the Nnef_ServiceParameter service operation to create URSP rules.</t>
  </si>
  <si>
    <t>New clause 4.15.6.X., 5.2.12.2.1 ; 5.2.6.11.2</t>
  </si>
  <si>
    <t>Summary of change: Clause 6.6.2.2 updated that PCF may use information stored in the UDR using the Nnef_ServiceParameter service operation as input to create URSP rules.</t>
  </si>
  <si>
    <t>Clause 6.6.2.2</t>
  </si>
  <si>
    <t>Support of AF guidance to PCF determination of proper URSP rules.</t>
  </si>
  <si>
    <t>Summary of change: AF answers to early and late notifications allow the AF to indicate that buffering of uplink traffic to the target DNAI is to start or to stop Furthermore the CR provides better alignment between clause 4.3.6.3 and clauses 4.3.5.6 + 4.3.5.7</t>
  </si>
  <si>
    <t>4.3.6.3 ; 4.3.5.6 ; 4.3.5.7 ; 5.2.6.7.6 ; 5.2.8.3.2A</t>
  </si>
  <si>
    <t>EC KI2 Target PSA buffering, NTT DOCOMO</t>
  </si>
  <si>
    <t>Nokia, Nokia Shanghai Bell, NTT DOCOMO</t>
  </si>
  <si>
    <t>P-CR on KI2 Target PSA buffering</t>
  </si>
  <si>
    <t>KI2 Target PSA buffering.</t>
  </si>
  <si>
    <t>China Telecom, Spirent, CATT, Huawei</t>
  </si>
  <si>
    <t>Summary of change: This CR: [Change -1] clause 5.3.11 Updated to include all the potential NWDAF analytics inputs into the PCF. [Change-2] clause 6.1.1.3 Adding descriptions on PCF usage of NWDAF Analytics Id 'User Data Congestion', 'Data Dispersion', 'Observed Service' and 'UE Communicaiton' realated to RFSP index management. Re-organize the structure of this clause. For PCF may use more than 1 analytics result to make one policy decision, while same analytics can be use for different policy decision under different circumstances, it is better to separate the part of PCF'S subcription to NWDAF from the part of PCF's usage of the analytics.  [Change-3] clause 6.1.2.1 Extend PCF's consideration when selecting RFSP index with conclusions from KI#12, e.g., the service(s) UE consuming and the congestion situation in the network.</t>
  </si>
  <si>
    <t>6.1.1.3, 6.1.2.1</t>
  </si>
  <si>
    <t>Spirent, Ericsson, Sandvine, AT&amp;T, Huawei, Samsung</t>
  </si>
  <si>
    <t>Summary of change: A new section for the new Rel 17 Dispersion Analytis feature is provided with clauses that cover General information, Dispersion Analytics attributes, Input data, Output data and a dispersion analytics procedure.</t>
  </si>
  <si>
    <t>6.x.1, 6.x.2, 6.x.3, 6.x.3.1, 6.x.3.2, 6.x.4</t>
  </si>
  <si>
    <t>Dispersion Analytics</t>
  </si>
  <si>
    <t>Spirent, Huawei, AT&amp;T, Ericsson</t>
  </si>
  <si>
    <t>Summary of change: An extension of the Namf_EvenExosure and Nsmf_Event Exposure services to include transactions count.</t>
  </si>
  <si>
    <t>5.2.2.3, 5.2.8.3</t>
  </si>
  <si>
    <t>Summary of change: Extend clause 4.16 to include PCF/NWDAF interactions for requesting and providing analytics as input for a policy decision</t>
  </si>
  <si>
    <t>4.15.3.1, 5.2.2.3, 5.2.8.3</t>
  </si>
  <si>
    <t>Update AM, SM and UE Policy control procedures to add NWDAF interaction</t>
  </si>
  <si>
    <t>This paper updates the conclusion for KI #3A with including jitter measurement in R17 normative work.</t>
  </si>
  <si>
    <t>Summary of change: At EPS to 5GS mobility - the UE considers as released the PDN connections that were established over EPS while N1 mode capability was disabled, - The MME does not transfer to 5GS a PDN connection that was established over EPC while N1 mode capability was disabled on the UE. At mobility to 5GS, For PDN connections which are anchored in a standalone PGW, the MME initiates PDN connection release procedure as specified in TS 23.401: there is no need to have dedicated configuration here.</t>
  </si>
  <si>
    <t>4.11.0 ; 4.11.1.2.2.3</t>
  </si>
  <si>
    <t>Summary of change: If the access to a DN is to be controlled by mechanisms defined in clause 5.6.6 (secondary authentication / autorization by a DN server), for a PDN connection allowed for mobility to 5GC,  the PDN connection establishment includes a phase of Secondary authentication/authorization by a DN-AAA server. This is further defined in 23.502.</t>
  </si>
  <si>
    <t>5.17.2.1   </t>
  </si>
  <si>
    <t>Summary of change: If the access to a DN is to be controlled by secondary authentication / autorization by a DN server, for a PDN connection allowed for mobility to 5GC,  the PDN connection establishment includes a phase of Secondary authentication/authorization by a DN-AAA server Creating a new clause 4.11.0a.X Secondary authentication/authorization by a DN server The new procedure in 4.11.0a.X is mirroring and referring to Figure 4.3.2.3-1. It focuses on the specific aspects related with the exchange of DN Authentication signalling (EAP signaling) between the UE and the SMF+PGW-c. This exchange uses PCO;</t>
  </si>
  <si>
    <t>4.11.0a.X</t>
  </si>
  <si>
    <t>Summary of change: Adding Supported Analytics Delay per Analytics ID into NF Profile. Adding the description of NWDAF discovery and selection in the case that the NF consumer expects to receive the network data analytics for specific Analytics ID(s) within the time not exceeding its expected analytics delay.</t>
  </si>
  <si>
    <t>6.2.6.2, 6.3.13</t>
  </si>
  <si>
    <t>Summary of change: Clarifying the behavior of NRF during the NWDAF discovery procedure when the NF consumer expect to receive the network data analytics within a time not exceeding its expected analytics delay. Including Supported Analytics Delay per Analytics ID(s) as the input of Nnrf_NFManagement_NFRegister service operation. Including Supported Analytics Delay per Analytics ID(s) as the input of NFManagement_ NFStatusSubscribe service operation. Including Real-time Communication Indication per Analytics ID(s) as the input of Nnrf_NFDiscovery_Request service operation. Clarifying that the NRF should return a candidate NWDAF list in Nnrf_NFDiscovery_Response service operation when the NF consumer includes a Real-time Communication Indication per Analytics ID(s) in Nnrf_NFDiscovery_Request.</t>
  </si>
  <si>
    <t>4.17.4, 5.2.7.2.2, 5.2.7.2.5, 5.2.7.3.2</t>
  </si>
  <si>
    <t>IPTV Use Case and Related Proposals.</t>
  </si>
  <si>
    <t>Summary of change: Clarify that MA PDU Session does not support LADN.</t>
  </si>
  <si>
    <t>5.32.1</t>
  </si>
  <si>
    <t>Summary of change: Clarify that the existing formula is applicable for non-time-sync case and add another formula for time-sync case.</t>
  </si>
  <si>
    <t>5.33.3.2</t>
  </si>
  <si>
    <t>General descriptions and reference architectures for Edge Computing.</t>
  </si>
  <si>
    <t>This contribution proposes adding into TS 23.548 DNS-based EAS discovery procedure over a session breakout connectivity model, according to conclusion in clause 9.1.4 in TR 23.748.</t>
  </si>
  <si>
    <t>EAS Discovery for Session Breakout connectivity model.</t>
  </si>
  <si>
    <t>This discussion paper aims at discussing the issue of the current Registration Area determination mechanism.</t>
  </si>
  <si>
    <t>Discussion on determination of Registration Area.</t>
  </si>
  <si>
    <t>Summary of change: TA support for Rejected S-NSSAIs may be considered by AMF when determining the Registration Area for UE.</t>
  </si>
  <si>
    <t>Summary of change: Clarification on the determination of S-NSSAI for interworking</t>
  </si>
  <si>
    <t>5.15.7</t>
  </si>
  <si>
    <t>Summary of change: SMF should release the PDU Session or deactivate the PDU Session (not always-on) if the QoS Flow associated with the default QoS rule resource establishment is failed.</t>
  </si>
  <si>
    <t>4.3.4.2, 4.3.7</t>
  </si>
  <si>
    <t>Summary of change: 1. Added DTS abbreviation; 2. Added clarifications that Priority EPS bearer service includes MPS for DTS; and 3. Added new clause on Bearer Priority for MPS for Data Transport Service.</t>
  </si>
  <si>
    <t>3.2, 6.1.11.2, new 6.1.11.x</t>
  </si>
  <si>
    <t>Summary of change: Update the BSF description to support PCF discovery for a UE as well as support of discovery of PCF for PDU Session by PCF for UE.</t>
  </si>
  <si>
    <t>6.1.1.1, new 6.1.1.5.1a, 6.1.1.2.2</t>
  </si>
  <si>
    <t>Summary of change: Same mechanism as EPS is introduced: If the UE's NG-RAN UE Radio Capability information changes when the UE is in CM-IDLE with Suspend, NAS shall trigger AS to establish a new RRC connection and not resume the existing one in order to perform the Registration procedure with the Registration type set to Mobility Registration Update including 'UE Radio Capability Update'. As a result of this, the access stratum in the UE will discard the AS information and establish a new RRC connection as defined in TS 36.331 [51].</t>
  </si>
  <si>
    <t>5.4.4.1</t>
  </si>
  <si>
    <t>KI#3: Conclusion update for the solutions.</t>
  </si>
  <si>
    <t>Discussion on candidate solutions of slice remapping.</t>
  </si>
  <si>
    <t>KI#4: Conclusion update for the solutions.</t>
  </si>
  <si>
    <t>Summary of change: Enhance the UE request bearer resource modification procedure to support the CN providing the mapped 5GS QoS parameters to the UE.</t>
  </si>
  <si>
    <t>4.11.1.5.4.3</t>
  </si>
  <si>
    <t>This contribution aims to update the conclusion on PC5 DRX determination based on RAN WG2 agreements.</t>
  </si>
  <si>
    <t>Conclusion on PC5 DRX determination.</t>
  </si>
  <si>
    <t>Summary of change: a new procedure for Periodic Location report to UE</t>
  </si>
  <si>
    <t>6.X(new)</t>
  </si>
  <si>
    <t>This contribution replaces 'whitelist' and 'blacklist' in Figure 6.17.3.3-1, according to the guidelines for use of inclusive language.</t>
  </si>
  <si>
    <t>Use of inclusive language in TR 23.761.</t>
  </si>
  <si>
    <t>Summary of change: Add optional invocation Nudm_SDM service operation if needed by GMLC to resolve GPSI to SUPI in a forward compatible manner.</t>
  </si>
  <si>
    <t>4.13.5.3, 5.2.3.1, 5.2.3.2.4</t>
  </si>
  <si>
    <t>Summary of change: For regulatory service, add a NOTE in clause 6.1.1 clarifying use of Nudm_SDM_Get towards a Rel-15 UDM.</t>
  </si>
  <si>
    <t>6.1.1</t>
  </si>
  <si>
    <t>Summary of change: Attributes 'LCS client type' and 'LCS service type' as input from LCS Client or AF are removed in applicable clauses.</t>
  </si>
  <si>
    <t>6.1.1, 6.1.2, 6.10.2</t>
  </si>
  <si>
    <t>Summary of change: Correct Service Operation to Nnef_EventExposure_Notify in steps 6b-2 and 11b-2. Change numbering of figure to 6.1-1</t>
  </si>
  <si>
    <t>Summary of change: -It is clarified in the procedure that target area provided to NEF, (H-)GMLC and V-GMLC is a geographical area.  -Corresponding clarification is made in GMLC Service Operation definition. -Further it is clarified that GMLC converts target area into a list of cell and/or tracking area identities.</t>
  </si>
  <si>
    <t>6.3.1, 8.4.2.2</t>
  </si>
  <si>
    <t>Summary of change: Add the option to in location response additionally express an location estimate as coordinates in a local Coordinate System. Add the option for LMF to additionally determine location in a local Coordinate System.</t>
  </si>
  <si>
    <t>3.1, 4.3.1, 4.3.8, 5.5, 6.2, 8.3.2.1, 8.3.2.2, 8.3.2.3, 8.4.2.1, 8.4.2.2, 8.4.2.4</t>
  </si>
  <si>
    <t>Summary of change: Add a shape and definitions for local co-ordinates.</t>
  </si>
  <si>
    <t>1, 3.1, 4, 5, 5.x (new), 5.y (new)</t>
  </si>
  <si>
    <t>Summary of change: Add list of MO-LR subscribed assistance data to UE Subscriber data in UDM and make list available to LMF in MO-LR procedure.</t>
  </si>
  <si>
    <t>6.2, 7.1, 8.3.2.2</t>
  </si>
  <si>
    <t>Summary of change: Correct step 1 to align with stage 3 by adding maximum age of location. In step 9, add info to inform AMF about if current or last known is requested and the maximum age of location. In step 11 add as condition to perform network triggered service request that information in AMF is insufficient.</t>
  </si>
  <si>
    <t>6.5.1</t>
  </si>
  <si>
    <t>Positioning Latency Reduction, discussion.</t>
  </si>
  <si>
    <t>Summary of change: Add paramters for requested time of position determination and time of first event report from UE to MT-LR_x000B_ Extend the number of LPP messages in one Event Report to 3.</t>
  </si>
  <si>
    <t>Summary of change: Add paramters for requested time of position determination in MO-LR Request_x000B_ Extend the max number of LPP messages in one MO-LR Request to 3.</t>
  </si>
  <si>
    <t>6.2, 8.3.2.2</t>
  </si>
  <si>
    <t>Summary of change: Add new Deferrred 5GC-MT-LR Time Triggered Positioning procedure.</t>
  </si>
  <si>
    <t>4.1a.5.1, 6.x (new), 8.4.2.2</t>
  </si>
  <si>
    <t>Summary of change: NWDAF may suscribe to event exposure in AMF and SMF via UDM, which is responsible for keeping the subscription in the proper AMF and SMF if they change. Table 6.2.2.1-1 is completed with missing information of Nudm_EventExposure services used for data collection form AMF or SMF.</t>
  </si>
  <si>
    <t>6.2.1, 6.2.2</t>
  </si>
  <si>
    <t>Summary of change: - At UE registration, AMF indicates to UDM if it does not currently have any event exposure subscriptions for the UE. If UDM has existing applicable event exposure subscriptions for events detected in AMF for this UE, it indicates it, so that UDM can restore them. - AMF can synchronize event exposure subscriptions with UDM. - At PDU Session establishment, if UDM has existing applicable event exposure subscriptions for events detected in SMF for this UE, UDM creates them.</t>
  </si>
  <si>
    <t>4.2.2.2.2, 4.3.2.2.1, 4.11.1.3.3, 4.15.4.X (New), 5.2.2.3.4, 5.2.3.2.1</t>
  </si>
  <si>
    <t>Perspecta Labs, CISA ECD, AT&amp;T, T-Mobile USA, Nokia, Nokia Shanghai-Bell, Ericsson</t>
  </si>
  <si>
    <t>Summary of change: Added a new DTS abbreviation; Added MPS for Data Transport Service material to a general clause and included a new clause on MPS for Data Transport Service.</t>
  </si>
  <si>
    <t>Summary of change: Added DTS abbreviation; Added clarifications in various MPS clauses with respect to the existing Priority EPS Bearer Service and IMS Priority service; and Added new clause on Bearer Priority for MPS for Data Transport Service.</t>
  </si>
  <si>
    <t>3.2, 6.1.11.2, 6.1.11.X (new)</t>
  </si>
  <si>
    <t>Summary of change: Added a DTS abbreviation; Added MPS for Data Transport Service in the clauses on MPS and invocation-related priority mechanisms; and A few corrections/modifications in the QoS mechanism applied to etablished QoS flow clause.</t>
  </si>
  <si>
    <t>Summary of change: Changes to two clauses. Added DTS abbreviation; and Added clarifications in clause 6.1.3.11 Multimedia Priority Service support.</t>
  </si>
  <si>
    <t>Perspecta Labs, CISA ECD, AT&amp;T, Ericsson, Nokia, Nokia Shanghai-Bell</t>
  </si>
  <si>
    <t>Summary of change: Added support for MPS for Data Transport Service to Npcf_PolicyAuthorization_Create and Npcf_PolicyAuthorization_Update.</t>
  </si>
  <si>
    <t>5.2.5.3.2 and 5.2.5.3.3</t>
  </si>
  <si>
    <t>Perspecta Labs, CISA ECD, AT&amp;T, T-Mobile USA, Verizon, Ericsson</t>
  </si>
  <si>
    <t>Summary of change: Clarification to 4.6.1 for the P-CSCF to recognize a modification of an existing session; and Clause 5.21 to include P-CSCF support of upgrading an existing non-MPS IMS call to a MPS IMS call including discussion of a conferencing AS to upgrade a non-MPS conference to a MPS conference.</t>
  </si>
  <si>
    <t>4.6.1 and 5.21</t>
  </si>
  <si>
    <t>Upgrade IMS non-MPS session to an IMS MPS session.</t>
  </si>
  <si>
    <t>Ericsson, CMCC, Huawei</t>
  </si>
  <si>
    <t>: This contribution proposes an update to interim conclusion on KI#3.</t>
  </si>
  <si>
    <t>Summary of change: Remove existing restictions on the use of IMC</t>
  </si>
  <si>
    <t>3.3, 4.3.3.1, 4.3.3.2, 4.3.3.4, 5.2.1.</t>
  </si>
  <si>
    <t>Summary of change: Describe deployment options available to SNPNs to provide IMS services for both scenarios</t>
  </si>
  <si>
    <t>KI#3: Draft 23.228 CR for Annex documenting SNPN support for IMS services .</t>
  </si>
  <si>
    <t>Summary of change: Include the HSS Group ID in IMS signalling by all IMS nodes supporting an IMS procedure related to initial IMS registration, IMS terminating and IMS originating session.</t>
  </si>
  <si>
    <t>AA.3.3.2, new section AA.3.3.X</t>
  </si>
  <si>
    <t>Ericsson, AT&amp;T, T-Mobile USA, Perspecta Labs, CISA ECD, Nokia, Nokia Shanghai-Bell, Verizon</t>
  </si>
  <si>
    <t>Summary of change: In addition to caller identity authentication/verification that are to be now applied to priority calls, priority calls may also be subject to 'Resource-Priority' Header (RPH) signing and verifying as defined in RFC 8443. In these cases, the attestation is applied to the Resource-Priority information by the IMS entity responsible for authorizing and handling the IMS session. This enables the inclusion of cryptographically signed assertions for the values populated in the Session Initiation Protocol (SIP) 'Resource-Priority' header field, which is used for prioritization of communications resources. In the context of priority sessions, the S-CSCF, TAS, or another IMS AS should be capable of interacting with an Application Server (AS) that supports calling number and/or Resource-Priority information authentication/signing and may do so based on operator policy.</t>
  </si>
  <si>
    <t>4.6.3, 4.14, 4.16.3. 5.21</t>
  </si>
  <si>
    <t>Ericsson, Nokia, Nokia Shanghai-Bell, AT&amp;T, T-Mobile USA, Verizon</t>
  </si>
  <si>
    <t>Summary of change: In the case of emergency calls, it is proposed that the P-CSCF performs attestation for the calling identity. In addition, emergency calls may also be subject to Resource-Priority information signing as defined in RFC 8443. In this case, the attestation is applied to the Resource-Priority information by the IMS entity responsible for authorizing and handling the IMS session. This enables the inclusion of cryptographically signed assertions for the values populated in the Session Initiation Protocol (SIP) 'Resource-Priority' header field, which is used for prioritization of communications resources.  When an emergency session is delivered to an emergency network outside the domain of the operator, the IBCF should be capable of interacting with an Application Server (AS) that supports calling number and/or Resource-Priority information authentication/signing, and may do so based on configured operator policy, once it determines that an emergency call is destined for a Next Generation Emergency Services Network. By the same token the IBCF should be able to invoke an AS for verification of signed Resource-Priority information if available in the incoming request.</t>
  </si>
  <si>
    <t>4.1, 6.2.1, 6.2.12, 7.3, 7.4</t>
  </si>
  <si>
    <t>This contribution proposes a conclusion for KI#6.</t>
  </si>
  <si>
    <t>KI#6 Conclusion .</t>
  </si>
  <si>
    <t>Reference points.</t>
  </si>
  <si>
    <t>Vivo, Juniper</t>
  </si>
  <si>
    <t>UE authorization functional description.</t>
  </si>
  <si>
    <t>UE requested multicast session leave procedure.</t>
  </si>
  <si>
    <t>UE authorization procedure.</t>
  </si>
  <si>
    <t>AF requested multicast session join procedure.</t>
  </si>
  <si>
    <t>AF requested multicast session leave procedure.</t>
  </si>
  <si>
    <t>Update conclusion on KI#1 for controversial issues.</t>
  </si>
  <si>
    <t>Update conclusion on KI#1 for uncontroversial issues.</t>
  </si>
  <si>
    <t>Summary of change: The 5G-AN selects a new AMF if (it is configured to do so and) the UE accesses (e.g. Service Request) in a country different to that of its current AMF.</t>
  </si>
  <si>
    <t>Summary of change: Add description for how AMF identifies 5GSAT RAT types and how mobility and access restrictsions is supported.</t>
  </si>
  <si>
    <t>5.3.2.3, 5.3.4.1.1, 5.4.X (new)</t>
  </si>
  <si>
    <t>This contribution analyses different QoS aspects that have been discussed during the work on 5GSAT in SA WG2 but so far without conclusion. A way forward for rel-17 is proposed.</t>
  </si>
  <si>
    <t>QoS aspects of satellite backhaul and satellite access .</t>
  </si>
  <si>
    <t>Summary of change: Specify that the packet delay values in case of satellite access/backhaul may be longer than the standardized PDB.</t>
  </si>
  <si>
    <t>5.X, 5.7.4</t>
  </si>
  <si>
    <t>Summary of change: Add description how PCF can use the knowledge of satellite backhaul, and add notification about satellite backhaul to AF</t>
  </si>
  <si>
    <t>6.1.3.6, 6.1.3.18</t>
  </si>
  <si>
    <t>Ericsson, Deutsche Telekom, Nokia, Nokia Shanghai Bell</t>
  </si>
  <si>
    <t>Summary of change: Clarify that ATSSS is also supported whith one leg over 3GPP access in EPC and one leg over non-3GPP access in 5GC</t>
  </si>
  <si>
    <t>6.1.3.20</t>
  </si>
  <si>
    <t>This contribution discusses whether and how thresholds can apply to the different Steering Modes.</t>
  </si>
  <si>
    <t>Applicability of thresholds to different Steering Modes .</t>
  </si>
  <si>
    <t>Summary of change: Specify that SMF can install rules in UPF before the RAN/UE is notified about the new QoS Flows.</t>
  </si>
  <si>
    <t>4.3.3.2</t>
  </si>
  <si>
    <t>Summary of change: The CHF with the NChf interface is providing Converged charging service with quota mangament ('Online charging') and without quota management ('Offline charging') and its consumers are AMF, SMF, SMSF and NEF (in case. The CHF is essential for the provision of converged charging service in the non-roaming service based architecture representation and in the roaming Home routed service based architecture representation.</t>
  </si>
  <si>
    <t>2, 4.2.3, 4.2.6, 4.2.7, 5.6.2, 5.6.4.2, 5.6.4.3, 5.7.1.7, 5.7.1.8, 5.8.1, 5.8.2.6.2, 5.8.2.6.3, 5.8.2.11.5, 5.12.1, 5.33.2.1, 5.35.5, 6.2.1, 6.2.2, 6.2.5, 6.3.11</t>
  </si>
  <si>
    <t>This paper proposes text for section 4.3.3 - 4.3.7 in TS 23.304 v0.0.0.</t>
  </si>
  <si>
    <t>Text proposal for clause 4.3.3 - 4.3.7 for TS 23.304.</t>
  </si>
  <si>
    <t>Text Proposal for clause 5.2 in TS 23.304.</t>
  </si>
  <si>
    <t>KI#4: Update Conclusion for UE-to-UE relay.</t>
  </si>
  <si>
    <t>This contribution proposes update to Relay Service Code provisioning.</t>
  </si>
  <si>
    <t>KI#I: Update Conclusion for Relay Service Code Provisioning.</t>
  </si>
  <si>
    <t>KI#8: Update Conclusion for ProSe Discovery UE ID Provisioning.</t>
  </si>
  <si>
    <t>Summary of change: Clarify that UPF uses the static filtering entry to achieve routing in all direction, and clarify that it is up to implementation how this is achieved.</t>
  </si>
  <si>
    <t>5.6.10.2, 5.8.2.5.3, 5.28.3.1</t>
  </si>
  <si>
    <t>Summary of change: Adding Survival time as new TSCAI, as agreed in TR 23.700-20.</t>
  </si>
  <si>
    <t>F.2</t>
  </si>
  <si>
    <t>6.1.3.23, 6.3.1</t>
  </si>
  <si>
    <t>KI #3A: Updates to conclusions.</t>
  </si>
  <si>
    <t>Alternative EAS discovery with Distributed anchor (KI#1, solution#12).</t>
  </si>
  <si>
    <t>Ericsson, Nokia, Nokia Shanghai Bell, Huawei, HiSilicon, Samsung, Broadpeak; Futurewei</t>
  </si>
  <si>
    <t>Connectivity Models.</t>
  </si>
  <si>
    <t>This contribution proposes a procedure for the UUAA in the PDU Session Establishment as agree in the study phase.</t>
  </si>
  <si>
    <t>UUAA in PDU Session Establishment .</t>
  </si>
  <si>
    <t>Summary of change: Add the possibility that SMF may receive IPindex from UDM</t>
  </si>
  <si>
    <t>5.6.1, 5.8.2.2.1</t>
  </si>
  <si>
    <t>Summary of change: Add the possibility that SMF may receive IPindex from UDM, supporting both PDU Session establishment as well as PDN Connection establishment with EPS IWK. In case of EPS IWK with PDN Connection establishment in EPC, the PGW-C+SMF may retrieve the subscribed S-NSSAI and subscribed IP Index (if available) via a single request for SM subscription data to UDM.</t>
  </si>
  <si>
    <t>4.3.2.2.1, 5.2.3.3.1</t>
  </si>
  <si>
    <t>Summary of change: For 5G SRVCC to 3G it is described in 23.501 § 5.17.2.4 'Mobility between 5GS and GERAN/UTRAN' that 'After the 5G SRVCC to UTRAN, all the PDU sessions of the UE are released'; The same behaviour may take place at the indirect mobility 5G ( 4G ( (SRVCC) 3G Thus at SRVCC from EPC to 3G the MME issues a Forward Relocation Request message to the SGSN but this Forward Relocation Request does not transfer to the SGSN PDN connections for which no TI has been negotiated with the UE (PDN connections corresponding to PDU Sessions established over 5GS). No impact is thus expected to the ENB.</t>
  </si>
  <si>
    <t>4.11.0a.x (new) ; 2</t>
  </si>
  <si>
    <t>Nokia, Nokia Shanghai Bell,</t>
  </si>
  <si>
    <t>5.20</t>
  </si>
  <si>
    <t>Summary of change: An AF may request (via the NEF) information exposure or parameter provisioning targetting an individual UE, identifying the target UE by providing UE addressing information (e.g. IP address and port of the UE). In this case the 5GC (NEF) first needs to retrieve a Permanent Identifier of the UE  Then the NEF Event exposure or the parameter provisioning as defined in R16 may apply. Nnef_EventExposure_Subscribe, Nnef_Location_LocationUpdateNotify and Nnef_ParameterProvision operations are modified accordingly. The NEF may deliver back to the AF an UE external Identifier for an Application. This UE external Identifier for an Application may later on be used by the AF to issue further requests about the same UE.</t>
  </si>
  <si>
    <t>4.15.3.2.X (new) ; 5.2.6.2.2 ; 5.2.6.4 ; 5.2.6.21.2 ; 5.2.13.2.4</t>
  </si>
  <si>
    <t>Nokia, Nokia Shanghai Bell, Futurewei</t>
  </si>
  <si>
    <t>EAS discovery based on IP addressing information within the DNS query.</t>
  </si>
  <si>
    <t>Summary of change: Adding PCF into consumers of Npcf_PolicyAuthorizationSubscribe/Unsubscribe/Notify services.</t>
  </si>
  <si>
    <t>5.2.5.1</t>
  </si>
  <si>
    <t>Summary of change: Adding Interactions between different PCFs into Service-based interfaces and reference points tosupport DCAMP.</t>
  </si>
  <si>
    <t>5.3.x</t>
  </si>
  <si>
    <t>China Telecom, Ericsson, ZTE</t>
  </si>
  <si>
    <t>Summary of change: Adding the event Reporting change of coverage and the event Start of application traffic detection and Stop of application traffic detection into the Event reporting from the PCF.</t>
  </si>
  <si>
    <t>6.1.3.18</t>
  </si>
  <si>
    <t>Summary of change: In this CR: [1st Change] in clause 2, add reference to TS 28.310. [2nd Change] in clause 6.2.3.1, extend the services that NWDAF shall use to have access to the information provided by OAM with the MDAS. [3rd Change] in clause 6.4.2, extend the UE level Network Data from OAM related to the QoS profile with the Cell Energy Saving State information.</t>
  </si>
  <si>
    <t>2, 6.2.3.1, 6.4.2</t>
  </si>
  <si>
    <t>Summary of change: Adding DNN to the optional input parameters of Nnrf_NFManagement_NFRegister service operation</t>
  </si>
  <si>
    <t>5.2.7.2.2</t>
  </si>
  <si>
    <t>Summary of change: Alignment to TS 29.510, adding DNN to the optional input parameters of Nnrf_NFManagement_NFRegister service operation</t>
  </si>
  <si>
    <t>Summary of change: Alignment to TS 29.510, adding DNN list,S-NSSAI(s), IP domain to the parameters provided by BSF registration to NRF</t>
  </si>
  <si>
    <t>6.1.1.2.2</t>
  </si>
  <si>
    <t>Summary of change: Add a new clause to describe a new Analytics ID 'WLAN performance'.</t>
  </si>
  <si>
    <t>6.b (new)</t>
  </si>
  <si>
    <t>Summary of change: 'Information on PDU session for WLAN ' event is added to the event list of Nsmf_EventExposure service.</t>
  </si>
  <si>
    <t>5.2.8.3.1</t>
  </si>
  <si>
    <t>Summary of change: How PCF can use WLAN performance analytics results to update WLANSP is clarified.</t>
  </si>
  <si>
    <t>6.1.1.3, 6.1.2.2.1</t>
  </si>
  <si>
    <t>Summary of change: Add 'Session Management Congestion Control Experience', 'Redundant Transmission Experience' and 'WLAN performance' analytics IDs to the table 7.1-2</t>
  </si>
  <si>
    <t>Summary of change: The CHF with the NChf interface is providing Converged charging service with quota mangament ('Online charging') and without quota management ('Offline charging') and its consumers are SMF and SMSF (in case. The CHF is essential for the provision of converged charging service in the non-roaming service based architecture representation and in the roaming Home routed service based architecture representation.</t>
  </si>
  <si>
    <t>4.2.2, 4.2.3, 4.2.6, 4.2.7, 5.6.2, 5.6.4.2, 5.6.4.3, 5.7.1.6, 5.7.1.7, 5.7.1.8, 5.8.1, 5.8.2.6.2, 5.8.2.6.3, 5.8.2.11.5, 5.12.1, 6.2.2, 6.3.11</t>
  </si>
  <si>
    <t>Summary of change: 1+2+3) 'NG-RAN UE Radio Capability' is replaced with 'NR and E-UTRA UE Radio Capability'. 4) Description of the special handling of UTRA UE Radio Capability information is added.</t>
  </si>
  <si>
    <t>5.3.3.2.5, 5.4.4.1</t>
  </si>
  <si>
    <t>Summary of change: If eNB has reported PSCell ID to the MME, the MME passes PSCell ID to SGW and based on SA WG5 specifications, the SGW can store it in CDR. _x000B_PSCell ID is added in the following messages - Create Session Request - Delete Session Request - Modify Bearer Request - Delete Bearer Response - Delete Indirect Data Forwarding Tunnel Request The PSCell ID processing in the MME and the SGW affects Connection Suspend (5.3.4A), Connection Release (5.3.5), UE Initiated Detach (5.3.8.2.1), MME-initiated Detach (5.3.8.3), HSS-initiated Detach (5.3.8.4), PDN GW Initiated Bearer Deactivation (5.4.4.1), MME Initiated Dedicated Bearer Deactivation (5.4.4.2), E-UTRAN Initiated E-RAB modification (5.4.7), X2-based HO (5.5.1.1.2, 5.5.1.1.3), S1-based HO (5.5.1.2.2), Inter-RAT HO (5.5.2.4.3) Secondary RAT usate data Reporting (5.7A.3), SGSN to MME combined hard handover and SRSN relocation (D.3.4) procedures.  Clauses 5.3.4A and 5.3.5 deal with the PSCell reporting procedure, but no change is needed as both clauses refer to updated clause 5.7A.3.</t>
  </si>
  <si>
    <t>5.3.8.2.1, 5.3.8.3, 5.3.8.4, 5.4.4.1, 5.4.4.2, 5.5.1.1.2, 5.5.1.1.3, 5.5.1.2.2, 5.5.2.4.3, 5.7A.3, D.3.4</t>
  </si>
  <si>
    <t>Summary of change: New sub-clause is added to explain the main network selection principles via reference to other clauses / specifications.  This CR re-uses the text of DRAFT CR S2-2008309 that was agreed in SA WG2 #141E.</t>
  </si>
  <si>
    <t>5.x.y (new)</t>
  </si>
  <si>
    <t>Summary of change: For NR access, gNB gNB includes Cell ID and UE location information, if available. In order to assist the UE to register to a PLMN in the UE location country, the AMF monitors whether the PLMN the UE is accessing a PLMN that is allowed in the UE location. If the AMF, based on information received from the gNB or as the result of an earlier UE location procedure is aware that the PLMN where the UE attempts to register is not allowed in the present UE location, then the AMF rejects the NAS request and includes the country in which the UE is located referring to the MCC's that indicate the present UE location. If the AMF hasn't got sufficiently accurate UE location information for the UE, the AMF may let the NAS procedure proceed and initiate UE location request in order to determine the possible need to deregister the UE later, if it turns out that the UEs registered PLMN is not allowed in the present UE location.  In addition to the MCC to country mapping specified in TS 23.122, also 900-series MCCs are considered for NR satellite access. Changes since the latest agreed version of the DRAFT CR S2-2009484: 1) EN in clause 4.2.2.2.2 is replaced by a note warning about the possible inaccuracy. 2) Similar EN removal is done also in clause 4.2.3.2. 3) EN on whether clause 4.2.3.2 needs to be changed is removed from clause 4.2.3.2. (no highlight as the EN is just removed) 4) Changes in the wording on AMF indicated MCC based on CT WG1 feedback in LS C1-210438 to use phrase 'the country in which the UE is located'. 5) The change in clause 4.2.2.3.3 step 1 should actually apply in step 2 between the AMF and UE. 6) Cover page text updates</t>
  </si>
  <si>
    <t>Summary of change: AN indicating to AMF the 'NAS non-delivery' is not the same thing as 'NAS Non Delivery Indication' procedure.</t>
  </si>
  <si>
    <t>5.3.3.2.5</t>
  </si>
  <si>
    <t>This contribution proposes to merge solutions #46 and #47 and to conclude in favour of the merged solution.</t>
  </si>
  <si>
    <t>KI#3, solution #47 update.</t>
  </si>
  <si>
    <t>Summary of change: TR 23.737 text is updated to align with the above requirement</t>
  </si>
  <si>
    <t>Using inclusive language in TR 23.737</t>
  </si>
  <si>
    <t>Summary of change: HSS detects Roaming Status monitoring event type based on the latest HSS registration state information.</t>
  </si>
  <si>
    <t>4.5.6.1</t>
  </si>
  <si>
    <t>Roaming status monitoring event clarification</t>
  </si>
  <si>
    <t>Summary of change: UDM detects Roaming Status monitoring event type based on the latest UDM registration state information.</t>
  </si>
  <si>
    <t>4.15.3.1</t>
  </si>
  <si>
    <t>Summary of change: HSS detects Roaming Status monitoring event type based on the latest HSS registration state information.  Multiple instances of Roaming status are added to allow the HSS to report both 3GPP and N3GPP Access Type related roaming status.</t>
  </si>
  <si>
    <t>5.6.3.6</t>
  </si>
  <si>
    <t>Summary of change: UDM detects Roaming Status monitoring event type based on the latest UDM registration state information.  Multiple instances of Roaming status are added to allow the UDM to report both 3GPP and N3GPP Access Type related roaming status.</t>
  </si>
  <si>
    <t>Summary of change: The handling of monitoring configuration at Inter-AMF mobility is corrected as follows: - Monitoring configuration is transferred only if Maximum number of reports has not been reached yet. If the Maximum number of reports quota has been used up already, then the monitoring configuration is not transferred to the new AMF irrespective of whether Group monitoring configuration for the group exists already or not. - Subscription correlation ID for Group monitoring configuration is created just once in the target AMF - Maximum number of reports is stored per UE even for single group member UE - Local unsubscription of expired Group monitoring configurations is removed as it conflicts with the explicit unsubscription by the NEF - NEF attempt to count the remaining number of reports based on (Maximum number of reports x Number of UEs) is replaced by Maximum duration of reporting. The counting of reports does not work in Inter-AMF mobility but the Maximum duration of reporting is expected to run for all Group member UEs at the same time.</t>
  </si>
  <si>
    <t>4.15.1, 4.15.3.2.2, 4.15.3.2.3, 4.15.4.2.</t>
  </si>
  <si>
    <t>ECS address provisioning .</t>
  </si>
  <si>
    <t>Summary of change: Updated the PDU Session Establishment procedure so that the UE can indicate its support for using the ECS Address Information and the SMF can send ECS Address Information to the UE. Updated the PDU Session Modification procedure so that the UE can request updated ECS Address Information for an existing PDU Session and the SMF can send ECS Address Information to the UE for an existing PDU Session. Updated the Session Management Subscription Data to includes the ECS Address Information.</t>
  </si>
  <si>
    <t>2, 4.3.2.2.1, 4.3.3.1, 4.3.3.2, 5.2.3.3.1</t>
  </si>
  <si>
    <t>Qualcomm Incorprorated, Huawei, Hisilicon, ZTE, NTT DoCoMo</t>
  </si>
  <si>
    <t>Summary of change: Introduce clause 5.27.1.X to capture how supported PTP functionality in DS-TT and NW-TT can be determined and controlled Update Table 5.28.3.1-1 to include port and bridge management information for PTP</t>
  </si>
  <si>
    <t>5.27.1.X (new), 5.28.3.1</t>
  </si>
  <si>
    <t>Qualcomm Incorprorated, Intel, Ericsson</t>
  </si>
  <si>
    <t>Summary of change: Introduce two new indications ('access using credentials from a separate entity is supported' and 'whether the SNPN allows registration attempts from UEs that are not explicitly configured to select the SNPN') and List of supported Group IDs for Network Selection per NID in SIB in clause 5.30.2.2 Update clause 5.30.2.3 to introduce user-controlled prioritized list of preferred SNPNs, separate entity controlled prioritized list of preferred SNPNs and separate entity-controlled prioritized list of Group IDs for Network Selection in UE configuration and subscription aspects for SNPN-enabled UEs Create new clause 5.30.2.3a SNPN access mode to shorten the UE configuration clause Clarify that an SNPN-enabled UE that supports access to an SNPN using credentials from a separate entity and that is equipped with a USIM holding a PLMN subscription needs needs to first enter SNPN access mode to be able to select SNPN Update clause 5.30.2.4 to reflect agreements for automatic and manual network selection as concluded for key issue #1 in TR 23.700-07</t>
  </si>
  <si>
    <t>3.2, 5.30.2.2, 5.30.2.3, 5.30.2.3a (new), 5.30.2.4, 5.30.2.4.1 (new), 5.30.2.4.2 (new), 5.30.2.4.3 (new),</t>
  </si>
  <si>
    <t>Summary of change: Event subscription for UE availability after DDN failure event between AMF and I-SMF/V-SMF/SMF with PDR rule handling is clarfied in clause 4.15.3.2.9, including PCF for PCC rule. Event subscription for DDD Status event between SMF and I-SMF/V-SMF with PDR rule handling is clarifed in cluse 4.15.3.2.8, include PCF for PCC rule. Event unsubscription handling is included in clause 4.15.3.2.7/8/9, including PCF for PCC rule removal.</t>
  </si>
  <si>
    <t>4.15.3.2.7, 4.15.3.2.8, 4.15.3.2.9</t>
  </si>
  <si>
    <t>UE availability aftter DDN failure and DDD status events handling with V-SMF and I-SMF</t>
  </si>
  <si>
    <t>Summary of change: Update clause 4.16 and clause 5.2.5.4 to include the QoS constraints from the VPLMN to the PCF.</t>
  </si>
  <si>
    <t>4.16.4, 4.16.5.1, 5.2.5.4.2, 5.2.5.4.5</t>
  </si>
  <si>
    <t>Summary of change: In home routed roaming case the H-PCF generates both the Authorized and Subsequent Session-AMBR within the limits supported by the VPLMN. In home routed roaming case the H-PCF generates both the Authorized and Subsequent 5QI/ARP within the limits supported by the VPLMN.</t>
  </si>
  <si>
    <t>6.1.3.6, 6.1.3.5, 6.4</t>
  </si>
  <si>
    <t>Summary of change: A high level of acuracy in AnalyticsID on UE location corresponds to a request for Current Location. The AMF provides UE location as provided by NG-RAN (may still be the last known location). A low level of accuracy is Analytics ID on UE location corresponds to a request for Last known location. A note is added to indicate that a high level of accurary activates NG-RAN reporting location, and causes major signalling between NWDAF, AMF and NG-RAN</t>
  </si>
  <si>
    <t>6.7.2.2</t>
  </si>
  <si>
    <t>UE location in the AMF</t>
  </si>
  <si>
    <t>Ericsson, Sandvine, Spirent, AT&amp;T, Openet</t>
  </si>
  <si>
    <t>Summary of change:  User Data Congestion Analytics, both output an input data are extended to provide the list of applications that causes peaks of throughput</t>
  </si>
  <si>
    <t>Summary of change: Clarify that BSF is required in a SNPN (clause 6.1.1.2.1). Clarify that when the AF (e.g. P-CSCF) requests the PLMN identifier where the UE is located, the PCF provides the PLMN identifier when the UE is located in a PLMN or the PLMN identifier + NID when UE is located in a SNPN.</t>
  </si>
  <si>
    <t>6.1.1.2.1, 6.1.3.18</t>
  </si>
  <si>
    <t>Summary of change: Clarify that a serving network, supporting IMS Emergency service, may be either a PLMN or a SNPN. Add the possibility to provide a SUPI, GPSI to the P-CSCF, then SUPI may contain a IMSI or a network identifier in the form of a NAI as defined in 23.501 clause 5.9.2 and 5.30.2.3.</t>
  </si>
  <si>
    <t>6.1.3.10</t>
  </si>
  <si>
    <t>Support of IMS Emergency service for SNPN</t>
  </si>
  <si>
    <t>Summary of change: Update AM related policy control requirements to cover dynamic change of frequency and dynamic change of coverage both temporary. Clarify that there may be deployment options with a PCF for a UE and a PCF for a PDU session. An a reference point N37 is defined. Add a new clause on Application function influence on AM Policies. Extend inputs for policy decisions. Extend events reported by the PCF to add start/stop of application reported to the PCF serving the UE.</t>
  </si>
  <si>
    <t>4.2.1, 5.2.1, 5.3.1, 5.3.x (new), 6.1.2.1, 6.1.2.1.x (new), 6.2.1.2, 6.3.18</t>
  </si>
  <si>
    <t>Access and mobility policy control functionality to enable dynamic change of AM Polcies</t>
  </si>
  <si>
    <t>KI#1 updating conclusion for AAA architecture .</t>
  </si>
  <si>
    <t>KI#2, Conclusion update regarding PNI-NPN.</t>
  </si>
  <si>
    <t>Summary of change: Adding an informative guideline on how to utilize existing mechanisms in Rel-16 to keep UE in CM-CONNECTED state in overlay network.</t>
  </si>
  <si>
    <t>3.1, Annex D.X(new)</t>
  </si>
  <si>
    <t>Summary of change: Add an informative clause in Annex D, to elaborate the mapping in the SLA described in the note in clause 5.30.2.7 and clause 5.30.2.8 regarding the network initiated QoS, so that the underlay network can support the QoS required from the overlay network.</t>
  </si>
  <si>
    <t>Annex D.Y(new)</t>
  </si>
  <si>
    <t>Ericsson, LG Electronics, Huawei, China Telecom, Charter, MediaTek, Intel, Vodafone, Spreadtrum, Sony, Apple, Samsung</t>
  </si>
  <si>
    <t>Summary of change: General description for Multi-USIM device function.</t>
  </si>
  <si>
    <t>3.1, 4.3.x(new)</t>
  </si>
  <si>
    <t>Function Description for Multi-USIM devices</t>
  </si>
  <si>
    <t>Ericsson, LG Electronics, Huawei, China Telecom, Charter, MediaTek, Intel, Vodafone, Spreadtrum, Sony, Samsung</t>
  </si>
  <si>
    <t>3.1, 5.x (new)</t>
  </si>
  <si>
    <t>Function Description for Multi-SIM devices</t>
  </si>
  <si>
    <t>Summary of change: Adding the PDU session ID and configured S-NSSAI from initial AMF to target AMF during reallocation with corresponding N2 SM information/Container list. Remove the PDU session ID and S-NSSAI in N2 SM information.</t>
  </si>
  <si>
    <t>4.11.1.2.2.2, 5.2.2.2.x</t>
  </si>
  <si>
    <t>Summary of change: Update the SA WG2 text to clearly indicate that there will be only one UE level 'Expected UE activity behaviour' to RAN. However, SMF may provide the PDU session level SMF derived CN assisted RAN parameters to AMF. AMF may take the PDU session level information take into consideration when formulates the UE level 'Expected UE activity behaviour'</t>
  </si>
  <si>
    <t>5.4.6.2, 5.4.6.3</t>
  </si>
  <si>
    <t>Summary of change: Introduce the logic for event cancelling report from SMF to PCF.</t>
  </si>
  <si>
    <t>6.1.3.5, 6.3.1</t>
  </si>
  <si>
    <t>DDN failure and DDD status events handling with V-SMF and I-SMF</t>
  </si>
  <si>
    <t>Summary of change: Updates in the MTC Provider Informatin description in caluse 4.15.1 General. Updates in the flow in clause 4.15.3 for event monitoring, clause 4.15.6 for parameter provisioning to include MTC Provider Information and clause 4.27.1 for EC restriction control. Updates in the service operations in clause 5.2.3 for UDM and 5.2.6 for NEF to include MTC Provider Information as optional IE.</t>
  </si>
  <si>
    <t>4.15.1, 4.15.3.2.2, 4.15.3.2.3, 4.15.6.2, 4.27.1, 5.2.3.5.2, 5.2.3.6.3, 5.2.6.2.2, 5.2.6.4.3, 5.2.6.18.3</t>
  </si>
  <si>
    <t>MTC Provider Information handling</t>
  </si>
  <si>
    <t>Summary of change: Updates in the flow text in clause 5.16 Enhanced Coverage Restriction Control via SCEF to include MTC Provider Information (as in the other existing flows).</t>
  </si>
  <si>
    <t>5.16</t>
  </si>
  <si>
    <t>MTC Provider Information for EC restriction control</t>
  </si>
  <si>
    <t>Summary of change: Introduce Application Identifier for AS session with required QoS case in clause 5.11 Introduce Application Identifier for chargeable party case in clause 5.12</t>
  </si>
  <si>
    <t>5.11, 5.12.1, 5.12.2</t>
  </si>
  <si>
    <t>Summary of change: Introduce Application Identifier in AF requests to influence traffic routing flow, in clause 4.3.6.2 Introduce Application Identifier for Chargeble Party at AF session setup, in clause 4.15.6.4/5 Introduce Application ID for AF session with QoS procedures, in clause 4.15.6.6/6a Introduce Application Identifier in ChargeableParty service operations in clause 5.2.6.8 Introduce Application Identifier in AFSessionWithQoS service operations in clause 5.2.6.9</t>
  </si>
  <si>
    <t>4.3.6.2, 4.15.6.4, 4.15.6.5, 4.15.6.6, 4.15.6.6a, 5.2.6.8.2, 5.2.6.8.3, 5.2.6.9.2, 5.2.6.9.5</t>
  </si>
  <si>
    <t>Summary of change: Introduce DNN and S-NSSAI for Chargeble Party at AF session setup, in clause 4.15.6.4/5 Introduce DNN and S-NSSAI for AF session with QoS procedures, in clause 4.15.6.6/6a Introduce DNN and S-NSSAI in ChargeableParty service operations Introduce DNN and S-NSSAI in AFSessionWithQoS service operations</t>
  </si>
  <si>
    <t>4.15.1, 4.15.3.2.2, 4.15.3.2.3, 4.15.6.2, 5.2.3.5.2, 5.2.3.6.3, 5.2.6.2.2, 5.2.6.4.3</t>
  </si>
  <si>
    <t>Summary of change: New section for 5G-EIR discovery and selection is added.</t>
  </si>
  <si>
    <t>6.3.X (NEW)</t>
  </si>
  <si>
    <t>This contribution discuss on how PCF provide RSFP index to MME/RAN in 5GS and EPC interworking architecture.</t>
  </si>
  <si>
    <t>Discussion on how PCF provides RFSP Index to MME/RAN .</t>
  </si>
  <si>
    <t>This contribution provides some technical analysis on the pros/cons for the two variants of monitoring the number of UEs for supporting the network slice admission control feature. It also proposes some changes in the conclusions for KI#1.</t>
  </si>
  <si>
    <t>KI#1: Updates for conclusions.</t>
  </si>
  <si>
    <t>Update to conclusions.</t>
  </si>
  <si>
    <t>Futurewei, Ericsson, Nokia, Nokia Shanghai Bell, Qualcomm Incorporated</t>
  </si>
  <si>
    <t>UE Considerations for EAS rediscovery .</t>
  </si>
  <si>
    <t>Conclusions: Clean-up of Editorial notes .</t>
  </si>
  <si>
    <t>Proposes a conclusion on Key Issue 2 for 5GS based on S2-2008718r07.</t>
  </si>
  <si>
    <t>KI #2, Conclusion on enabling of paging reception for 5GS.</t>
  </si>
  <si>
    <t>Summary of change: Allow inclusion of the 'any PLMN' entry in the non-3GPP access node selection information to be optional.</t>
  </si>
  <si>
    <t>6.3.6.1, 6.3.6.3</t>
  </si>
  <si>
    <t>This contribution discusses EPS Interworking aspects and propose a new Annex.</t>
  </si>
  <si>
    <t>EPS Interworking Considerations.</t>
  </si>
  <si>
    <t>This contribution captures common discovery aspects in one place in the TS.</t>
  </si>
  <si>
    <t>General Discovery aspects.</t>
  </si>
  <si>
    <t>Summary of change: New 5QI values proposed to support AIS service in the 5G system. It is clarified that the 5G QoS characteristics associated with a given 5QI may be the same or different in UL and DL.</t>
  </si>
  <si>
    <t>5.7.3.1, 5.7.3.4, 5.7.3.5, 5.7.4</t>
  </si>
  <si>
    <t>This contribution provides updates to conclusion on KI#3.</t>
  </si>
  <si>
    <t>KI#3: Update to conclusion .</t>
  </si>
  <si>
    <t>Summary of change: Clarify that RAN can use the QoS Monitoring frequency to determine RAN measurement reporting frequency How to use the measurement frequency in RAN is up to implementation</t>
  </si>
  <si>
    <t>Summary of change: The requirement on RAN to calculate the N3 delay and to send it on N3 to UPF is removed.</t>
  </si>
  <si>
    <t>5.33.3.3</t>
  </si>
  <si>
    <t>KI#7: Conclusion update .</t>
  </si>
  <si>
    <t>Summary of change: Remove text that network configuration parameter is provisioned to and used by the AMF and the SMF.</t>
  </si>
  <si>
    <t>5.4.1.3, 5.4.6.2, 5.31.7.5, 6.2.1, 6.2.2</t>
  </si>
  <si>
    <t>Summary of change: Clauses 4.15.6.2 and 4.15.6.3a: Remove description related to network configuration parameters as AMF-associated parameters. Clause 4.15.6.3a: clarify how UDM derive the subscribed parameters from the network configuraition parameters. Clause 5.2.3.3.1 (Table 5.2.3.3.1-1): Remove AMF-associated network configuration parameters, and add the missing 'Active Time'. Remove SMF-associated network configuration parameters, and add the missing 'Suggested number of downlink packets' and add reference to 4.15.3.2.3b.</t>
  </si>
  <si>
    <t>4.15.6.2, 4.15.6.3a, 5.2.3.3.1</t>
  </si>
  <si>
    <t>Summary of change: Clause 4.11.4.3.3a: Add missing configuration of emergency SMF+PGW-C identify into Emergency Configuration Data in ePDG. Clause 4.11.0a.4: Editorial update to change 'PDN GW-C/SMF' to 'SMF+PGW-C'.</t>
  </si>
  <si>
    <t>4.11.0a.4, 4.11.4.3.3a</t>
  </si>
  <si>
    <t>Summary of change: Clause 5.3.4.1.1: update the inconsistent statement by adding references to TS 24.501. Clause 5.16.4.3: correct the sentence to follow requirement in TS22.101. Clause 5.22.4: Remove 'mobility restriction'</t>
  </si>
  <si>
    <t>5.3.4.1.1, 5.16.4.3, 5.22.4</t>
  </si>
  <si>
    <t>Summary of change: V-SMF provides the selected alternative H-SMF ID in the first Namf_Communication_N1N2MessageTransfer message sent to the AMF.</t>
  </si>
  <si>
    <t>4.3.2.2.2</t>
  </si>
  <si>
    <t>Summary of change: MME proceeds with PS HO even if MME knows that the PS HO is deemed to fail, e.g. when UE was previously in 5GS. Clarify that MME constructs in Forward Relocaton Request message (to SGSN) the Transaction Identifier IE if it is not available.</t>
  </si>
  <si>
    <t>6.2.2.2</t>
  </si>
  <si>
    <t>Summary of change: During E-RAB setup (e.g. in Initial Attach, Service Request, Handover), if the MME determines that handover to GERAN/UTRAN is not possible based on e.g. when 5GS interworking is supported for certain PDN connection(s), UE was previously in 5GS, or If the MME determines that handover to NG-RAN is not possible for certain PDN connection(s) based on e.g. 5GS interworking is not supported, or UE was previously in 2G/3G, the MME indicates such decisions to the eNB for each E-RAB over S1AP.</t>
  </si>
  <si>
    <t>4.11.a.x (new)</t>
  </si>
  <si>
    <t>Summary of change: The statement that 'The NEF (PFDF) may be configured with the list of SMFs where PFD(s) should be distributed' is removed as the feature is incomplete and not implementable in Rel-16. Clarify that the Allowed Delay is handled as described, not only if the PLMN support only pull, but even if the PLMN supports push but not for a certain application identifier.</t>
  </si>
  <si>
    <t>6.1.2.3.1</t>
  </si>
  <si>
    <t>Summary of change: AF authorisation by NEF (as usual) and PFD authorisation by PFDF are specified explicitly. In call flow 4.18.3.2-1, subscription is added, 'NEF' is replaced by 'NEF(PFDF)', and notification ACK is removed. Figure 4.18.3.1-1 is updated to align it with the text.</t>
  </si>
  <si>
    <t>4.18.2, 4.18.3.2</t>
  </si>
  <si>
    <t>Summary of change: This CR: - Updates the Network Capability Exposure description to cover the case of externally influenced/changed AM Policies. - Updates the PCF discovery section to include the case of a PCF serving the SMF being discovered by a PCF serving the AMF. - Adds new Nnef and Npcf services (Nnef_AMInfluence, Nnef_AMPolicyAuthorization, Npcf_AMPolicyAuthorization) to offer the capability to influence AM policies.</t>
  </si>
  <si>
    <t>5.20, 6.3.7.0, 7.2.4, 7.2.8</t>
  </si>
  <si>
    <t>Summary of change: This CR: - Adds procedures that specify how dynamic changes of AM policies can be triggered by an AF, including mechanisms for informing the PCF for a UE that a service that requires AM policy changes is in use or that a new PDU session serving a DNN, S-NSSAI for a UE is established. - Adjust the AM Policy Association Establishment/Modification/Termination procedures to reflect the fact that PCFs that manage the AM policies of a UE may register to the BSF and that AFs that have requested dynamic AM Policy changes now also become part of these procedures. - Adds descriptions of the new Nnef and Npcf services (Nnef_AMInfluence, Nnef_AMPolicyAuthorization, Npcf_AMPolicyAuthorization) which offer the capability to influence AM policies. - Updates the Nudr_DM services in order to support the new functionality.</t>
  </si>
  <si>
    <t>4.15.6, 4.16.1.2, 4.16.2, 4.16.3.2, 5.2.5, 5.2.6, 5.2.12.2.1</t>
  </si>
  <si>
    <t>Summary of change: 1. Update the Nbsf_Management_Register service operation such that it will also support registration of a PCF for a UE. 2. Add new service operations to Nbsf_Management service. The new service operations are subscribe, unsubscribe and notify. 3. Additional minor updates/clean-ups.</t>
  </si>
  <si>
    <t>5.2.13.1, 5.2.13.2.1, 5.2.13.2.2, 5.2.13.2.3, 5.2.13.2.4, 5.2.13.2.6, 5.2.13.2.7, 5.2.13.2.8</t>
  </si>
  <si>
    <t>DCAMP related update of BSF services (23.502)</t>
  </si>
  <si>
    <t>Summary of change: Add a clarification to BSF services to indicate that there may be both PCF for a PDU Session and PCF for a UE. Each of them may separately and independently register itself at the BSF. Each of them may separately and independently be discovered by a consumer of the BSF.</t>
  </si>
  <si>
    <t>7.2.15</t>
  </si>
  <si>
    <t>DCAMP related update of BSF services (23.501)</t>
  </si>
  <si>
    <t>Vivo Mobile Communications Ltd</t>
  </si>
  <si>
    <t>TS 23.304: Functional Entities: Section 4.3.1 - UE.</t>
  </si>
  <si>
    <t>This paper updates the configurations in reference architecture.</t>
  </si>
  <si>
    <t>Reference Architecture Update.</t>
  </si>
  <si>
    <t>This paper updates the options of configuration for multicast in KI#1 conclusion.</t>
  </si>
  <si>
    <t>KI #1, Conclusion update for the options of configuration for multicast.</t>
  </si>
  <si>
    <t>Ericsson, Qualcomm Inc.</t>
  </si>
  <si>
    <t>This paper updates the conclusion TMGI and resolve an EN.</t>
  </si>
  <si>
    <t>KI #1, Conclusion Update and Resolve EN on TMGI.</t>
  </si>
  <si>
    <t>This paper discusses the issues of using HL IP MC address as MBS Session ID and propose to go with TMGI only.</t>
  </si>
  <si>
    <t>KI#1 Conclusion update: Reconsideration of MBS Session ID.</t>
  </si>
  <si>
    <t>This paper discusses different options for MB-SMF discovery and propose the way forward.</t>
  </si>
  <si>
    <t>KI#1 Conclusion update: MB-SMF discovery.</t>
  </si>
  <si>
    <t>This paper analyses the implication to support Roaming and ETSUN as well as to improve signalling efficiency and propose a way forward.</t>
  </si>
  <si>
    <t>KI#1 Conclusion update: Roaming, ETSUN and Signalling Efficiency.</t>
  </si>
  <si>
    <t>This paper proposes to include group paging in conclusion.</t>
  </si>
  <si>
    <t>KI#1 Conclusion update: Group Paging.</t>
  </si>
  <si>
    <t>Ericsson,</t>
  </si>
  <si>
    <t>KI#1: Conclusion update: Clarification of MBS Session Start/Activation, Stop/Deactivation.</t>
  </si>
  <si>
    <t>This paper updates conclusion to resolve EN on AF specific priority for 5MBS group member.</t>
  </si>
  <si>
    <t>KI#4: Conclusion update to resolve EN on AF specific priority for 5MBS group member.</t>
  </si>
  <si>
    <t>This paper describes chapter 6.2 in TS 23.247, Local MBS Service</t>
  </si>
  <si>
    <t>New TS, Functionalities and features, Local MBS Service.</t>
  </si>
  <si>
    <t>This paper describes chapter 7.0.1 in TS 23.247, Configuration for MBS</t>
  </si>
  <si>
    <t>New TS: Configuration for MBS.</t>
  </si>
  <si>
    <t>This paper describes chapter 7.2 in TS 23.247, MBS procedures for broadcast session.</t>
  </si>
  <si>
    <t>New TS: MBS procedures for broadcast sessions.</t>
  </si>
  <si>
    <t>This contribution proposes a work plan for eNPN.</t>
  </si>
  <si>
    <t>ENPN work plan.</t>
  </si>
  <si>
    <t>Ericsson, Qualcomm, MediaTek Inc., Nokia, Nokia Shanghai Bell, Futurewei, Convida Wireless, Intel</t>
  </si>
  <si>
    <t>Summary of change: A general introduction to the feature, definitions and abbreviations and an architecture. NG-RAN impacts, and UE impacts for network selection. 3GPP connectivity for UE to realize a subequent remote provisioning.</t>
  </si>
  <si>
    <t>3.1, 3.2, 5.30.1, 5.30.x (new)</t>
  </si>
  <si>
    <t>This contribution includes the moderated email discussions for the open issues related to the eNPN normative work.</t>
  </si>
  <si>
    <t>ENPN moderated email discussion for normative work.</t>
  </si>
  <si>
    <t>This contribution includes the moderated email discussions for the FS_eNPN open issues.</t>
  </si>
  <si>
    <t>FS_eNPN moderated email discussion.</t>
  </si>
  <si>
    <t>This contribution proposes changes to KI#1 conclusion inline with the moderated email discussions for the FS_eNPN open issues for KI#1.</t>
  </si>
  <si>
    <t>KI#1 conclusion from FS_eNPN moderated email discussion.</t>
  </si>
  <si>
    <t>This contribution proposes changes to KI#2 conclusion inline with the moderated email discussions for the FS_eNPN open issues for KI#2.</t>
  </si>
  <si>
    <t>KI#2 conclusion from FS_eNPN moderated email discussion.</t>
  </si>
  <si>
    <t>This contribution proposes changes to KI#3 conclusion inline with the moderated email discussions for the FS_eNPN open issues for KI#3.</t>
  </si>
  <si>
    <t>KI#3 conclusion from FS_eNPN moderated email discussion.</t>
  </si>
  <si>
    <t>This contribution proposes changes to KI#4 conclusion inline with the moderated email discussions for the FS_eNPN open issues for KI#4.</t>
  </si>
  <si>
    <t>KI#4 conclusion from FS_eNPN moderated email discussion.</t>
  </si>
  <si>
    <t>This paper provides further updates to address the related RAN WG2 discussions and agreements for KI#7.</t>
  </si>
  <si>
    <t>KI#7, Updates to support RAN WG2 agreements.</t>
  </si>
  <si>
    <t>Annex D</t>
  </si>
  <si>
    <t>Summary of change: Provide informative guideline on using existing NEF notification procedures and mechanisms to support QoS notification between SNPN and PLMN for the vertical services, such as VIAPA service.</t>
  </si>
  <si>
    <t>Futurewei,</t>
  </si>
  <si>
    <t>KI#2 conclusion, remove Editor Note for QoS notification .</t>
  </si>
  <si>
    <t>TS 23.256: UAV Tracking Model.</t>
  </si>
  <si>
    <t>Summary of change: AMF can be locally configured to allow MA PDU Session for LADN when the UE is registered to 3GPP access (including when the UE is registered to both 3GPP access and non-3GPP access). (re-)activation/addition of user-plane resource on non-3GPP acess for LADN MA PDU Session only allowed when the UE is registered to 3GPP access, or UE is reachable via 3GPP access. If UE presents OUT of the LADN service area, all accesses for LADN MA PDU Session shall be released.</t>
  </si>
  <si>
    <t>5.6.5, 5.32.2</t>
  </si>
  <si>
    <t>Summary of change: AMF determines whether the UE Requested LADN DNN can be served with an MA PDU Session, based on the Access Type(s) that UE is registered. SMF determines whether MA PDU Session for the selected LADN DNN is not restricted by the subscription data. PCF takes into account the fact that MA PDU Session is allowed for the selected LADN DNN. SMF informs to the AMF and the UE that MA PDU Session has established for the UE Requested LADN DNN.</t>
  </si>
  <si>
    <t>4.22.2.1</t>
  </si>
  <si>
    <t>This contribution discusses how to handle MA PDU Session toward a LADN DNN.</t>
  </si>
  <si>
    <t>Discussion on LADN support with MA PDU Session .</t>
  </si>
  <si>
    <t>Summary of change: Clause 5.6.6 is updated to introduce support for Secondary authentication/authorization by DN in PDU session establishment using SBI</t>
  </si>
  <si>
    <t>On the new TS skeleton.</t>
  </si>
  <si>
    <t>This document refines the baseline architecture described in Annex A.3.</t>
  </si>
  <si>
    <t>On the baseline architecture.</t>
  </si>
  <si>
    <t>This document adds MBS service provisioning parts to the new TS.</t>
  </si>
  <si>
    <t>New TS: On the MBS service provisioning.</t>
  </si>
  <si>
    <t>This paper proposes a scope into TS 23.247.</t>
  </si>
  <si>
    <t>TS 23.247 scope.</t>
  </si>
  <si>
    <t>This document adds local multicast service to the new TS</t>
  </si>
  <si>
    <t>New TS: On the local Multicast and Broadcast Service.</t>
  </si>
  <si>
    <t>This document adds User plane management to the new TS.</t>
  </si>
  <si>
    <t>New TS: On the User plane management of 5MBS.</t>
  </si>
  <si>
    <t>Summary of change: Change includes input data description, output analytics by NWDAF, and procedure required for delivery of analytics</t>
  </si>
  <si>
    <t>6.3.1, 6.3.2A, 6.3.3A, 6.3.X (new)</t>
  </si>
  <si>
    <t>Summary of change: This CR updates service consumers for observed service experience analytics, as concluded in FS_eNA_Ph2</t>
  </si>
  <si>
    <t>6.4.1</t>
  </si>
  <si>
    <t>Summary of change: Following text has been added: 'NWDAF can obtain Network Slice information (e.g. S-NSSAI, NSI ID if available, NRF address) via OAM configuration mechanism as defined in TS 28.541.'</t>
  </si>
  <si>
    <t>2, 6.2.3.1, 6.2.3.2</t>
  </si>
  <si>
    <t>Network slice information from OAM</t>
  </si>
  <si>
    <t>Summary of change: Indicated support for Network Slice and Network Slice instance restriction in AMF and NSSF Modification of Network Slice registration detailed operation by introducing i) NWDAF analytics subscriptions, and ii) Network Slice (+instance) restriction options, all involving AMF and optionally NSSF. Modification of PDU Session establishment description to account for Network Slice instance restriction</t>
  </si>
  <si>
    <t>6.2.1, 6.2.14, 5.15.5.2.1, 5.15.5.2.2, 5.15.5.3</t>
  </si>
  <si>
    <t>Network Slice restriction based on NWDAF analytics</t>
  </si>
  <si>
    <t>Summary of change: Extension of input data (as in Table 6.67.1.2-1 of TR 23.700-91) Extension of output analytics (as in Table 6.67.1.3-1 of TR 23.700-91) Update of procedures, capturing new data collection from UPF via SMF as described in 6.67.1.4 of TR 23.700-91</t>
  </si>
  <si>
    <t>6.7.3.1, 6.7.3.2, 6.7.3.3, 6.7.3.4</t>
  </si>
  <si>
    <t>UE Communication analytics updates for user plane optimization</t>
  </si>
  <si>
    <t>Summary of change: A new SMF event is introduced for N4 Session information containing the following information: - PDU Session ID - N4 Session ID - Inactivity detection time - PDU Session status</t>
  </si>
  <si>
    <t>New SMF event to support N4 data collection</t>
  </si>
  <si>
    <t>This document adds service level definitions to the new TS based on KI#2 conclusion.</t>
  </si>
  <si>
    <t>Service level definitions.</t>
  </si>
  <si>
    <t>Summary of change: The change introduces the definition of Multiple QoS Class and updates the specification to account for the behaviour of this new class, including support for multiple target areas for area area events in deferred location requests. In summary, the changes introduce the following functionality: Multiple QoS Class allows multiple values of each QoS requirement (i.e. Accuracy and Response Time) to be provided in the location request as LCS Quality of Service information. The new class can be also be used with deferred location requests/area event and multiple target areas. In this case, a different single set of QoS requirements (accuracy, response time) can be used for each area. The new class can also be used with deferred location requests (periodic, area, motion), and location estimates can be attempted starting with the most stringent QoS requirements and finishing with the minimum QoS. If the required minimum QoS cannot be fulfilled by a location estimate, the location estimate shall be discarded, and an appropriate error cause shall be sent. When Multiple QoS Class is used, LMF and GMLC may provide the achieved QoS values (accuracy, response time) when providing/forwarding the location estimates.</t>
  </si>
  <si>
    <t>4.1a.5.1, 4.1b, 4.3.8, 4.3.9, 5.5, 6.3.1, 8.3.2.3, 8.4.2.4</t>
  </si>
  <si>
    <t>Summary of change: AMF may provide the achieved QoS (accuracy and response time) as optional output for EventNotify service</t>
  </si>
  <si>
    <t>5.2.2.5.3</t>
  </si>
  <si>
    <t>Summary of change: Changed notions of black, white, grey list in clause 4.1.1.4.</t>
  </si>
  <si>
    <t>4.1.1.4</t>
  </si>
  <si>
    <t>Summary of change: Updated subclauses 6.1.3.20 and 6.3.1 describing the new type of information that needs to be revealed in PCC rules.</t>
  </si>
  <si>
    <t>6.1.3.20, 6.3.1</t>
  </si>
  <si>
    <t>Nokia, Nokia Shanghai Bell, Ericsson, Intel, Futurewei</t>
  </si>
  <si>
    <t>Summary of change: New subclauses 5.30.X.2.8.3 and 5.30.X.3.4.2 describing the functionality of restricted PDU Session for remote provisioning of UE via User Plane in SNPN and PNI-NPN cases.</t>
  </si>
  <si>
    <t>New subclauses 5.30.X.2.8.3 and 5.30.X.3.4.2.</t>
  </si>
  <si>
    <t>Summary of change: Clarify DN-AAA interactions when UE is in EPS, e.g. how to handle a request for EAP-based re-authentication or re-authorization.</t>
  </si>
  <si>
    <t>4.11.0a.6 (new)</t>
  </si>
  <si>
    <t>KI#8 conclusion update.</t>
  </si>
  <si>
    <t>Clause 3.1: Terms.</t>
  </si>
  <si>
    <t>Clause 5.7.1: QoS.</t>
  </si>
  <si>
    <t>KI#6 conclusion update.</t>
  </si>
  <si>
    <t>This contribution provides the background for the proposed new 5QI characteristics values for AIS.</t>
  </si>
  <si>
    <t>Discussion on new 5QIs for AIS.</t>
  </si>
  <si>
    <t>Summary of change: The impact to TS 23.228 is limited to clarifying that, when PPD is supported, the DSCP marking that is used for PPD can also be used for setting of the Paging Cause by the MME or SMF.</t>
  </si>
  <si>
    <t>Annex E.9; Annex Y.8</t>
  </si>
  <si>
    <t>Summary of change: Proposed definition for decomposed NWDAF functions and the architecture.</t>
  </si>
  <si>
    <t>4.2.x, 5.1</t>
  </si>
  <si>
    <t>NWDAF decomposition</t>
  </si>
  <si>
    <t>Summary of change: Clarify that emergency calls from CAG cell can be initiated only from CAG supporting UE Mobility using CAG cell as target is possible for both CAG supporting and CAG non-supporting UE</t>
  </si>
  <si>
    <t>5.30.2.5</t>
  </si>
  <si>
    <t>NTT DOCOMO, Nokia</t>
  </si>
  <si>
    <t>Summary of change: Proposed DRF architecture.</t>
  </si>
  <si>
    <t>Summary of change: Clarify that UMTS FDD radio capabilities are not stored in AMF UMTS FDD radio capabilities are not provisioned in UCMF for manufacturer assigned UE Radio Capability</t>
  </si>
  <si>
    <t>5.4.4.1, 5.9.10</t>
  </si>
  <si>
    <t>Summary of change: UMTS FDD radio capabilities are not provisioned in UCMF for manufacturer assigned UE Radio Capability ID</t>
  </si>
  <si>
    <t>5.2.7</t>
  </si>
  <si>
    <t>Qualcomm Incorprorated, Nokia, Nokia Shanghai Bell, AT&amp;T, Convida Wireless, Futurewei</t>
  </si>
  <si>
    <t>Summary of change: Adds the new SST for High-Performance Machine-Type Communications (HMTC)</t>
  </si>
  <si>
    <t>2, 3.2; 5.12.2.2</t>
  </si>
  <si>
    <t>KI#4: conclusions update for CP and UP remote provisioning.</t>
  </si>
  <si>
    <t>KI#4: conclusions update for configuration for UP remote provisioning.</t>
  </si>
  <si>
    <t>Summary of change: Introduce the Default Credential and Corresponding the Onborading UE identifier Introduce the Configuration for Onboarding Network(ON) Selection Introduece the configuration for UP Remote Provisioning</t>
  </si>
  <si>
    <t>5.30.X.2.4.2.Y(new)</t>
  </si>
  <si>
    <t>Summary of change: Provide to the UE the PS address in the Registration Procedure and PDU Session Establishment Procedure. Configuration for UP remote provisioning is preconfued in the ON or AF may provide the Configuration for UP remote provisioning to the ON.</t>
  </si>
  <si>
    <t>4.2.2.2.2, 4.3.2.2.1, 4.15.6.2, 4.15.6.3X, 5.2.3.6.1, 5.2.3.6.2, 5.2.3.6.3, 5.2.3.6.4, 5.2.3.6.5, 5.2.12.2.1</t>
  </si>
  <si>
    <t>Summary of change: Introduction of the architectures for Time Sensing Communication in IP network and ETH network other than TSN.</t>
  </si>
  <si>
    <t>4.4.8.1, 4.4.8.2</t>
  </si>
  <si>
    <t>Introduction of the architectures for Time Sensing Communication other than TSN.</t>
  </si>
  <si>
    <t>Summary of change: Introduction of Time Sensing Communication other than TSN</t>
  </si>
  <si>
    <t>5.3.1, 5.3.10, 6.1.3.5, 6.1.3.18, 6.1.3.22, 6.1.3.X(new), 6.2.1.2, 6.3.1</t>
  </si>
  <si>
    <t>Vivo, Intel, LGE, Qualcomm, Xiaomi, Samsung, Huawei, Charter, MediaTek, OPPO, Apple, Nokia, Lenovo, China Telecom, NEC, Spreadtrum</t>
  </si>
  <si>
    <t>Summary of change: Indicating voice as the paging cause</t>
  </si>
  <si>
    <t>4.9, 5.3.2.1, 5.3.3.1, 5.3.4.3</t>
  </si>
  <si>
    <t>Introduction of Paging Cause feature</t>
  </si>
  <si>
    <t>5.4.3.2</t>
  </si>
  <si>
    <t>Summary of change: A paging cause with the meaning of 'voice'.</t>
  </si>
  <si>
    <t>4.2.2.2.2, 4.2.3.3, 4.8.2.2, 4.8.2.2a</t>
  </si>
  <si>
    <t>KI#2: Conclusion Update .</t>
  </si>
  <si>
    <t>KI#3: Conclusion Update.</t>
  </si>
  <si>
    <t>This contribution proposes a way forward in the standardization of the 'QoS' with satellite backhaul. A basic set of scenarios and topics are proposed to be addressed within Rel-17. The remaining scenarios and further enhancements related to 'QoS' with satellite backhaul are proposed to be studied and defined in a subsequent release.</t>
  </si>
  <si>
    <t>Discussion on 'QoS with satellite backhaul'.</t>
  </si>
  <si>
    <t>Clause 5.12 Direct Communication path selection between PC5 and Uu.</t>
  </si>
  <si>
    <t>Clause 5.1.1 General.</t>
  </si>
  <si>
    <t>Clause 6.4.2: Groupcast mode ProSe Direct Communication.</t>
  </si>
  <si>
    <t>Summary of change: - add the procedure for Multiple NWDAF Analytics aggregation in new clauses.</t>
  </si>
  <si>
    <t>6.1A (new), 6.1A.1 (new), 6.1A.2 (new), 6.1A.3 (new)</t>
  </si>
  <si>
    <t>Summary of change: - add analytics aggregation capability and analytics metadata provisioning capability to NRF.</t>
  </si>
  <si>
    <t>6.3.13</t>
  </si>
  <si>
    <t>Summary of change: - add analytics aggregation capability and analytics provisioning capability to NRF</t>
  </si>
  <si>
    <t>5.2.7.2.2, 5.2.7.3.2</t>
  </si>
  <si>
    <t>Summary of change: - add the service operations for time coordination in clauses 6.1.3, 7.2, 7.3 and a new clause.</t>
  </si>
  <si>
    <t>6.1.3, 7.2, 7.3, 6.2.x (new clause)</t>
  </si>
  <si>
    <t>Summary of change: - add the above enhancement to clause 6.5.</t>
  </si>
  <si>
    <t>6.5.1, 6.5.2, 6.5.3, 6.5.4.</t>
  </si>
  <si>
    <t>Summary of change: Send source NWDAF IDs and their Analytics IDs in the AMF context transfer, for two procedures, from the source AMF to the target AMF.</t>
  </si>
  <si>
    <t>4.2.2.2.2, 4.9.1.3.2, and 5.2.2.2.1</t>
  </si>
  <si>
    <t>Summary of change: New clause should describe event exposure collection via DCCF. New clauses describing services exposed by DCCF, MAF, and ADRF. The latter is merely a pointer to TS 23.288.</t>
  </si>
  <si>
    <t>(All new) 4.15.X, 5.2.X, 5.2.Y, 5.2.Z</t>
  </si>
  <si>
    <t>Summary of change: Introduce how an NF discovers a DCCF.</t>
  </si>
  <si>
    <t>6.2.6.2, 6.3.X</t>
  </si>
  <si>
    <t>Summary of change: Introduce how an NF discovers an NWDAF.</t>
  </si>
  <si>
    <t>Summary of change: -Black list is replaced by prohibited list.</t>
  </si>
  <si>
    <t>5.2.4.2.1</t>
  </si>
  <si>
    <t>This contribution proposes updates for key issue 1 mobility conclusions.</t>
  </si>
  <si>
    <t>KI#1, Conclusions update for mobility.</t>
  </si>
  <si>
    <t>KI #4, Solution #5 update one-way primary authentication.</t>
  </si>
  <si>
    <t>Clause 4.3.8: Functional Entity- ProSe Application Server .</t>
  </si>
  <si>
    <t>Proposed architecture for 5G MBS.</t>
  </si>
  <si>
    <t>Reference Architecture for 5MBS.</t>
  </si>
  <si>
    <t>Proposed architecture for 5G MBS interworking with LTE MBMS.</t>
  </si>
  <si>
    <t>Reference Architecture for 5G MBS interworking with LTE MBMS.</t>
  </si>
  <si>
    <t>Summary of change: It is proposed that 'SoR Update Indicator for Initial Registration' in UE context needs to be extended so that the indication also covers 'Mobility Registration Update' when the UE registers with the AMF for the first time. Also, AMF needs to remember whether it retrieved SoR information from UDM when the UE performed NAS Registration Type 'Mobility Registration Update' to avoid that AMF delivers SoR information to the UE for every 'Mobility Registration Update'.</t>
  </si>
  <si>
    <t>4.2.2.2.2, 5.2.2.2.2, 5.2.3.3.1, 5.2.3.3.2</t>
  </si>
  <si>
    <t>Summary of change: Replaced black-list with block-list</t>
  </si>
  <si>
    <t>4.5.9.2</t>
  </si>
  <si>
    <t>Clause 5.11: PC5 operation in EPS for Public Safety UE.</t>
  </si>
  <si>
    <t>Summary of change: Add capability of the SMF to support multicast services as SMF selection factors.</t>
  </si>
  <si>
    <t>2, 6.3.2</t>
  </si>
  <si>
    <t>Summary of change: Add a new clause to describe new Analytics ID 'Session Management Congestion Control Experience'.</t>
  </si>
  <si>
    <t>6.X (new)</t>
  </si>
  <si>
    <t>Summary of change: Add new event for SMCCE as SMF event.</t>
  </si>
  <si>
    <t>This contribution proposes to analyse how to support satellite backhaul.</t>
  </si>
  <si>
    <t>Discussion on 5QI due to satellite access and/or satellite backhaul.</t>
  </si>
  <si>
    <t>Summary of change: Add new standardized 5QI to QoS characteristics mapping for Satellite Access/Satellite Backhaul</t>
  </si>
  <si>
    <t>Summary of change: Add description on how PCF use the knowledge of satellite access and/or satellite backhaul to decide 5QI based on satellite acess and/or backhaul information and add notification about satellite access/backhaul to AF</t>
  </si>
  <si>
    <t>Handling of long delays for satellite access and/or backhaul</t>
  </si>
  <si>
    <t>Summary of change: Add new analytics 'Redundant Transmission Experience' Add the descrtion on input data, ouput data and procedure.</t>
  </si>
  <si>
    <t>6.a (New)</t>
  </si>
  <si>
    <t>Summary of change: Add the description on using Redundant Transmission Experience analytics, in order to support efficiently redundant transmission for URLLC service.</t>
  </si>
  <si>
    <t>5.33.2.2</t>
  </si>
  <si>
    <t>Summary of change: Add SMF as an example of the service consumer. Extend the usage of Area of Interest.as Analytics Filter Information (i.e. using LADN DNN as Area of Interest).</t>
  </si>
  <si>
    <t>6.7.2.1, 6.7.2.4</t>
  </si>
  <si>
    <t>Summary of change: Add the description on using UE mobility analytics, aimed at supporting LADN service.</t>
  </si>
  <si>
    <t>5.6.5</t>
  </si>
  <si>
    <t>4.3.7</t>
  </si>
  <si>
    <t>Alibaba, Nokia, Nokia Shanghai Bell, LG Electronics, Xiaomi, Convida Wireless</t>
  </si>
  <si>
    <t>This contribution captures the solution concluded in TR 23.748, clause 9.2.3.</t>
  </si>
  <si>
    <t>Application layer based EAS (Re-)Direction.</t>
  </si>
  <si>
    <t>Summary of change: Update description to support per QoS Flow measurements.</t>
  </si>
  <si>
    <t>5.32.5.1, 5.32.5.2</t>
  </si>
  <si>
    <t>Summary of change: Introduction of the principles of hierarchical NWDAFs and NWDAF interactions for NWDAF in hierarchical deployment to efficiently collect data from other NWDAFs.</t>
  </si>
  <si>
    <t>New 4.X, 6.2.1, New 6.2.X, New 6.2.X.1</t>
  </si>
  <si>
    <t>Summary of change: The principles of bulked data are included in section 4 of TS 23.288. The content of the bulked data is defined and finally the procedures for data collection from NWDAF in runtime mode and offline mode are also described based on the principles of Sol#58.  The following clarifications for alignment of services exposed by DCCF, DRF, NWDAF and alignment with Signalling reduction via parametrization and service changes from KI#11 are proposed: For any runtime data collection the Event Exposure should be used by DCCF and NWDAF For any historical data collection the dedicated management service with bulked data should be used by all DCCF, DRF and NWDAF Bulked data can be collected via runtime mode (via Event Exposure) or historical mode (via data management service)</t>
  </si>
  <si>
    <t>4.1, new 4.Y, 6.2.1, new 6.2.S, 7.1, new 7.X</t>
  </si>
  <si>
    <t>Summary of change: Including in TS 23.288 a new set of sections that describes the discovery of entities and information of NRF, AMF, and SMF so that NWDAF or DCCF can efficiently determine entities and information that are associated with an area of interest required by an analytics ID.</t>
  </si>
  <si>
    <t>All new: 6.2.S, 6.2.Z.r</t>
  </si>
  <si>
    <t>Summary of change: Introduction of the procedure for the mechanism of muting the notification of events based on the solution #37 defined in TR 23.700-91.</t>
  </si>
  <si>
    <t>6.2.2.5, 6.2.S</t>
  </si>
  <si>
    <t>Summary of change: The new event Available Network Slice Information is exposed by AMF, NRF StatusSubscribe service paramters are updated for AMF and SMF NF types, and SMF event exposure is updated to enable the target of event reporting for any PDU session, and the description of the capability to use the UE location information (when available) to determine the events related to an area of interest.</t>
  </si>
  <si>
    <t>4.15.3.1, 5.2.2.3.1, 5.2.7.2.5, 5.2.8.3.1</t>
  </si>
  <si>
    <t>Summary of change: The deactivation notification flag and activate notification flags are included in the Table 4.15.1-1, and a short description of the purpose of such new flags as described with further references pointing to TS 23.288.</t>
  </si>
  <si>
    <t>4.15.1</t>
  </si>
  <si>
    <t>Extensions of Event Reporting Information in TS23.502</t>
  </si>
  <si>
    <t>Summary of change: Including in TS 23.501 a new event to be exposed by AMF and 2 new services for data collection to be exposed by NWDAF</t>
  </si>
  <si>
    <t>6.2.1, 7.2.12</t>
  </si>
  <si>
    <t>Extensions of AMF, and NWDAF services</t>
  </si>
  <si>
    <t>This contribution proposes discussion on NWDAF discovery per specific logical function.</t>
  </si>
  <si>
    <t>Discussion on NWDAF discovery per Nnwdaf service per Analytics ID.</t>
  </si>
  <si>
    <t>Summary of change: Add the description of per service NWDAF discovery in clause 5.2.x.</t>
  </si>
  <si>
    <t>5.2.x (new)</t>
  </si>
  <si>
    <t>Summary of change: - Add the description and eference to TS 23.501 regarding NWDAF discovery based on ML model in clause 5.2 - Add the general description and procedure for ML model provision in clause 6.2x - Add the description of Nnwdaf_MLModelProvision and  Nnwdaf_MLModelInfo service in clause 7.1, 7.y and 7.z</t>
  </si>
  <si>
    <t>5.2, 6.2x (new), 7.1, 7.y (new), 7.z (new)</t>
  </si>
  <si>
    <t>ML model sharing between NWDAF instances</t>
  </si>
  <si>
    <t>Summary of change: Clause 6.2.6.2: Indicate the Analytics ID(s) is per service in NWDAF profile.  Clause 6.3.13: Add 'supported service' as a factor for NWDAF selection and discovery .</t>
  </si>
  <si>
    <t>Summary of change: Amend the related service operation to support the NWDAF discovery and selection based on service. . clause 5.2.7.2.2 Nnrf_NFManagement_NFRegister service operation clause 5.2.7.2.5 Nnrf_NFManagement_NFStatusSubscribe service operation clause 5.2.7.3.2 Nnrf_NFDiscovery_Request service operation.</t>
  </si>
  <si>
    <t>5.2.7.2.2,5.2.7.2.5, 5.2.7.3</t>
  </si>
  <si>
    <t>Huawei, Lenovo, Motorola Mobility,VIVO,Samsung</t>
  </si>
  <si>
    <t>Summary of change: [Change-1] Clause 6.4.2 Extend input for Observed Service Experience with UPF information, AS instance information and Cell Energy Saving State. [Change-2] Clause 6.4.3 Extend output for Observed Service Experience to include UPF information, DNAI and even AS instance address. [Change-3] Clause 6.4.4. Explicitly clarifiy the Observed Service Experience analytics consumer could be SMF, AF and LDNSR, and these consumers may perform UP path selection enhancement based on the OSE analytics.</t>
  </si>
  <si>
    <t>6.4.2, 6.4.3, 6.4.4</t>
  </si>
  <si>
    <t>Analytics ID 'Service Experience' Extension to Support UP path selection enhancement</t>
  </si>
  <si>
    <t>Summary of change: [Change-1] Clause 4.3.6.2 Clarify the SMF can also take the Service Experience analytics per UP path into account to do UP path selection and traffic steering. [Change-2] Clause 4.3.6.4 Clarify the SMF can also take the Service Experience analytics per UP path into account to do UP path selection and traffic steering.</t>
  </si>
  <si>
    <t>4.3.6.2, 4.3.6.4</t>
  </si>
  <si>
    <t>UP path selection enhancement based on analytics info provided by NWDAF</t>
  </si>
  <si>
    <t>Summary of change: [Change-1] Clause 5.6.7.1 For the AF influence on traffic routing feature, clarify the SMF can also take the Service Experience analytics per UP path into account to perform UP path selection and traffic steering. [Change-2] Clause 6.3.3.3 Add the Service Experience analytics per UP path (including UPF and/or DNAI and/or AS instance) into the parameters that can be considered by SMF for UPF (re)selection.</t>
  </si>
  <si>
    <t>5.6.7.1, 6.3.3.3</t>
  </si>
  <si>
    <t>Summary of change: Add description on PLR.</t>
  </si>
  <si>
    <t>5.32.5.2a (new)</t>
  </si>
  <si>
    <t>Summary of change: Addition of Granularity of dynamics and Reporting Type as new paramters in Event Reporting Information with the correction of some typos.</t>
  </si>
  <si>
    <t>Summary of change: Addition of the impact of Granularity of dynamics and Reporting type on the data collection procedures.</t>
  </si>
  <si>
    <t>6.2.2.2, 6.2.2.3</t>
  </si>
  <si>
    <t>Summary of change: Add descriptions in clause 5.6.5 that ATSSS feature does not apply to LADN service.</t>
  </si>
  <si>
    <t>Summary of change: SMF reject the PDU Session Establishment request if the request is for a LADN.</t>
  </si>
  <si>
    <t>Summary of change: The reference to BBF WT-456 is revised to TR-456 issue 1.</t>
  </si>
  <si>
    <t>Clause 2</t>
  </si>
  <si>
    <t>Summary of change: Switching an existing PDU Session between non-3GPP access and 3GPP access. The specific system behaviour in this case is further defined in clause 4.9.2 and 4.9.3; The registration via untrusted non-3GPP access is substituted by the registration via trusted non-3GPP access as specified in clause 4.12a.2.2.</t>
  </si>
  <si>
    <t>4.3.2.2.1, 4.9.3.0</t>
  </si>
  <si>
    <t>Correction on switching an existing PDU Session between non-3GPP access and 3GPP access</t>
  </si>
  <si>
    <t>Summary of change: The definition of Load-balancing steering mode is revised to incorporate the threshold introduced in R17. Some examples are added below the definition of ATSSS steering modes to explain how the Load-Balancing steering mode should be applied with the thresholds.</t>
  </si>
  <si>
    <t>5.32.8</t>
  </si>
  <si>
    <t>This paper propose a general conclusion to support 5MBS for SNPN and other features can be decided in normative phase.</t>
  </si>
  <si>
    <t>It proposes to support external authentication in other procedures, such as SR procedure.</t>
  </si>
  <si>
    <t>KI#1, External authentication for SR request.</t>
  </si>
  <si>
    <t>It proposes clarification for onboarding and remote provisioning.</t>
  </si>
  <si>
    <t>KI#4, clarification for cp-related conclusions.</t>
  </si>
  <si>
    <t>KI#4, network triggered onboarding procedures.</t>
  </si>
  <si>
    <t>Summary of change: Add a general description to keep alive the PDU session in underlay network using using mechanisms available in R16.</t>
  </si>
  <si>
    <t>Annex D.3</t>
  </si>
  <si>
    <t>KI#2, Keep alive the PDU session in underlay network</t>
  </si>
  <si>
    <t>Summary of change: Add a general introduction in terminology part section to the feature of onboarding.</t>
  </si>
  <si>
    <t>3.1, 3.2, 5.30.1</t>
  </si>
  <si>
    <t>KI#4, General introduction of Onboarding</t>
  </si>
  <si>
    <t>Summary of change: Add a general introduction to remote provisioning of UE for PNI-NPN in TS 23.501.</t>
  </si>
  <si>
    <t>5.30.3.X, 4.2.X(new clause)</t>
  </si>
  <si>
    <t>Enabling remote provisioning of UE using Control Plane for PNI-NPN</t>
  </si>
  <si>
    <t>Summary of change: Propose the network initiated remote provisioning procedure using Control Plane for PNI-NPN in TS 23.502.</t>
  </si>
  <si>
    <t>4.X</t>
  </si>
  <si>
    <t>Network initiated remote provisioning of NPN credentials for PNI-NPN</t>
  </si>
  <si>
    <t>Summary of change: - Clarify how SNPN discovery service provided by a separate entity using the same procedure of service discovery cross PLMNs, and add the alternative which uses cross network registration in clause 4.17.5a  - Replace 'PLMN' with 'PLMN or SNPN', 'PLMN ID' with 'PLMN ID and in addition NID in case of SNPN' in clause 5.2.7.2.2, 5.2.7.2.5, 5.2.7.3.2 to cover the SNPN case.</t>
  </si>
  <si>
    <t>New clause 4.17.5a, 5.2.7.2.2, 5.2.7.2.5, 5.2.7.3.2</t>
  </si>
  <si>
    <t>Summary of change: Added the feature of registration and discovery of AUSF/UDM in the separate entity in TS23.501 and reference to the related procedure in TS23.502</t>
  </si>
  <si>
    <t>5.30.2.x</t>
  </si>
  <si>
    <t>Discovery of UDM/AUSF in the separate entity and related reference architecture</t>
  </si>
  <si>
    <t>This contribution aims to remove the 'Editor's note: Whether the network trigger the UE register to the target network via N3IWF before it lose the radio coverage is FFS' in the conclusion of KI2. It discusses how to improve service continuity in SR UE case in N3IWF based architecture using existing mechanism and 2 implementation options of that: UE initiated, network initiated.</t>
  </si>
  <si>
    <t>KI#2: Service continuity for VIAPA.</t>
  </si>
  <si>
    <t>Summary of change: Update of NWDAF Serving Area information to take into account the capability for Model training logical function. Update of NWDAF feature to include Model training logical function.</t>
  </si>
  <si>
    <t>6.2.6.2, 6.2.18</t>
  </si>
  <si>
    <t>This contribution proposes a TS work plan for eNS_Ph2.</t>
  </si>
  <si>
    <t>TS work plan for eNS_Ph2.</t>
  </si>
  <si>
    <t>This contribution proposes to update the TR to replace the non-inclusive terms</t>
  </si>
  <si>
    <t>Inclusive language review.</t>
  </si>
  <si>
    <t>Summary of change: Addition of descriptions for Model training logical function in NWDAF general feature with the discovering mechanism for each logical function.</t>
  </si>
  <si>
    <t>This contribution.</t>
  </si>
  <si>
    <t>6.3.2.2. Group Member Discovery.</t>
  </si>
  <si>
    <t>This contribution is to specify the procedure of Broadcast mode ProSe Direct Communication.</t>
  </si>
  <si>
    <t>6.4.2_Broadcast mode ProSe Direct Communication.</t>
  </si>
  <si>
    <t>This contribution is to update the Conclusion for L3 relay on the security aspect.</t>
  </si>
  <si>
    <t>KI#3, Conclusion updates for L3 relay with security consideration.</t>
  </si>
  <si>
    <t>This document adds Multicast session start/stop/update procedures to the new TS.</t>
  </si>
  <si>
    <t>Multicast session start/stop/update procedure.</t>
  </si>
  <si>
    <t>Summary of change: This CR proposes to add the procedures for Model training logical function to expose and train an ML model(s) to the consumer NF with introduction of new services, i.e., Nnwdaf_MLModelProvision, Nnwdaf_MLModelInfo, Nnwdaf_MLModelUpdate, and Nnwdaf_MLTraining.</t>
  </si>
  <si>
    <t>6.x, 6.x.1, 6.x.2, 6.x.3, 6.x.4</t>
  </si>
  <si>
    <t>This document updates TR conclusion on EPC interworking for public safety.</t>
  </si>
  <si>
    <t>TR conclusion update on EPC interworking.</t>
  </si>
  <si>
    <t>This document proposes TR conclusion update on MBS service for inbound/outbound roaming UEs.</t>
  </si>
  <si>
    <t>TR conclusion update on MBS service for roaming UEs.</t>
  </si>
  <si>
    <t>TR 23.752: Closing Editor's Notes in TR 23.752 Clause 8.</t>
  </si>
  <si>
    <t>TR 23.752: L3 UE-to-Network Relay authorization conclusion.</t>
  </si>
  <si>
    <t>TS 23.304: Subscription to ProSe.</t>
  </si>
  <si>
    <t>TS 23.304: 5G DDNMF - ProSe AS protocol stack.</t>
  </si>
  <si>
    <t>Summary of change: New AF Services for 5G ProSe.</t>
  </si>
  <si>
    <t>2, 7.2.19</t>
  </si>
  <si>
    <t>Summary of change: New AF Services and service operation for 5G ProSe.</t>
  </si>
  <si>
    <t>2, 5.2.19.1, 5.2.19.X (new)</t>
  </si>
  <si>
    <t>This document proposes TR conclusion update on MBS session management to solve some EN's.</t>
  </si>
  <si>
    <t>TR conclusion update on MBS session management.</t>
  </si>
  <si>
    <t>Samsung ,Nokia, Nokia Shanghai Bell, Lenovo, Motorola Mobility, Vivo, LG Electronics, Qualcomm, Xiaomi, Huawei, China Telcom, Charter, MediaTek, Oppo, Intel, Apple, Vodafone, Spreadtrum, Ericsson</t>
  </si>
  <si>
    <t>Summary of change: UE can provide an indication that its leaving the network; 2. UE can provide filtering information to the network; 3. Network restrict paging based on filtering information.</t>
  </si>
  <si>
    <t>5.3.3.1, 5.3.4.3</t>
  </si>
  <si>
    <t>Introduction of Leaving procedure - TAU based</t>
  </si>
  <si>
    <t>Updates to conclusion of KI#3.</t>
  </si>
  <si>
    <t>Summary of change: Clarify clause 4.3.4.2 step 1e, so that step 1e does not include the case shown in step 1f.</t>
  </si>
  <si>
    <t>4.3.4.2</t>
  </si>
  <si>
    <t>KI#3, Conclusion for L3 U2N Relay PDU session parameters.</t>
  </si>
  <si>
    <t>KI#8, Update to Sol#35 for PDU session parameter related provisioning.</t>
  </si>
  <si>
    <t>Summary of change: PCF+PCRF triggers corresponding actions as specified in sub-clause 4.16.6 in TS 23.502 when subscription is updated regarding S-NSSAI associated with the PDN connections.</t>
  </si>
  <si>
    <t>5.17.2.1</t>
  </si>
  <si>
    <t>KI#4, Update conclusion for U2U relay discovery.</t>
  </si>
  <si>
    <t>KI#1, Update conclusion for discovery message.</t>
  </si>
  <si>
    <t>KI#8, Update to Sol#17.</t>
  </si>
  <si>
    <t>Summary of change: This CR mainly creates a new clause to describe functionalities for remote provisioning of PNI-NPN credentials using Control Plane, along with modifications on Definitions and description of NSAA clause.</t>
  </si>
  <si>
    <t>3.1, 5.6.6, 5.15.10, 5.30.3.1, 5.30.3.X (new)</t>
  </si>
  <si>
    <t>Summary of change: New NEF service of Nnef_PNINPNCredential and new AF service of Naf_ PNINPNCredential are introduced.</t>
  </si>
  <si>
    <t>7.2.8, 7.2.19</t>
  </si>
  <si>
    <t>NEF and AF service updates for PNI-NPN credentials remote provisioning</t>
  </si>
  <si>
    <t>Summary of change: New NEF service of Nnef_PNINPNCredential and new AF service of Naf_ PNINPNCredential are introduced. UE Subscription data is also updated.</t>
  </si>
  <si>
    <t>5.2.6.1, 5.2.6.X (new), 5.2.19.X (new), 5.2.3.3.1, 5.2.3.3.3, 5.2.3.3.6</t>
  </si>
  <si>
    <t>Summary of change: New control plane based procedure of remote provisioning for PNI-NPN credentials is added in the specification.</t>
  </si>
  <si>
    <t>4.2.2.2.2, 4.X (new)</t>
  </si>
  <si>
    <t>Summary of change: When the AMF set indicate IMS voice over PS session supported over 3GPP access, AMF takes into account the status of UE E-UTRA capability.</t>
  </si>
  <si>
    <t>5.16.3.2</t>
  </si>
  <si>
    <t>Rel-17 mirror CR: Summary of change: When the AMF set indicate IMS voice over PS session supported over 3GPP access, AMF takes into account the status of UE E-UTRA capability.</t>
  </si>
  <si>
    <t>IMS voice over PS Session Supported Indication taking into account UE S1 mode status</t>
  </si>
  <si>
    <t>Summary of change: During PDU session establishement procedure, the AMF verifies the location of the UE. If the UE is in different country than the selected PLMN, the AMF rejects the PDU session establishment request and initiates Network-initiated Deregistration procedures to release any existing PDU session.</t>
  </si>
  <si>
    <t>4.3.2.2.1, 4.3.2.2.2</t>
  </si>
  <si>
    <t>Summary of change: Delete the duplicated SoR item in UE Subscription data table</t>
  </si>
  <si>
    <t>5.2.3.3.1, 5.2.3.3.2</t>
  </si>
  <si>
    <t>Summary of change: To support the scenarios where a device behind a UE is moved from one UE to another UE, the 'reporting of the UE MAC address' is activated for the PDU session. In this scenario, to avoid a MAC address used on more than one PDU Session for the same DNN and S-NSSAI: If the original PDU session and target PDU session anchor at the same SMF, then the SMF can immediately remove the traffic routing for this MAC address from the original PDU session upon reception of the 'new UE MAC address' report for this MAC address If the original PDU session and target PDU session are served by the same PCF, then the PCF can ask the SMF serving the original PDU session to remove the traffic routing for this MAC address at the original PDU session upon reception of the 'new UE MAC address' report for this MAC address Otherwise, the BSF can inform the PCF serving the original PDU session of the association changes for this MAC address and the original PDU session when the BSF updates the binding of this MAC address to the target PDU session, then the PCF serving original PDU session the can ask the SMF to remove the traffic routing for this MAC address at the original PDU session upon</t>
  </si>
  <si>
    <t>5.8.2.5.3</t>
  </si>
  <si>
    <t>5.2.13.1; 5.2.13.2.1; 5.2.13.2.2; 5.2.13.2.X (new)</t>
  </si>
  <si>
    <t>6.1.1.2.2, 6.4</t>
  </si>
  <si>
    <t>Summary of change: In this case, it is assumed that the Device/UE will proactively send a UL frame containing the MAC address of the device over the PDU Session</t>
  </si>
  <si>
    <t>Summary of change: Use pre-configuration or static filtering entry to determine the egress port number for the TSN stream</t>
  </si>
  <si>
    <t>5.28.2, I.1</t>
  </si>
  <si>
    <t>Summary of change: Remove the reporting of 5GS Bridge information via notifications about UP path management events</t>
  </si>
  <si>
    <t>5.6.7.1</t>
  </si>
  <si>
    <t>Summary of change: Introduce the StreamFilterInstanceIndex in Stream Filter Instance Table</t>
  </si>
  <si>
    <t>5.28.3.1</t>
  </si>
  <si>
    <t>Summary of change: Specify the AF operations for UE-UE TSC, and specify the TSCAI calculation for UE-UE TSC based on KI #2 conclusions.</t>
  </si>
  <si>
    <t>5.27.2, 5.27.5, 5.28.2, 5.28.4</t>
  </si>
  <si>
    <t>Summary of change: 1. Provide the 5GS Bridge ID and DS-TT port number to the DS-TT. 2. Decide the port pair before calculating the bridge delay. 3. UPF selection and NW-TT port selection clarification.</t>
  </si>
  <si>
    <t>4.3.2.2.1, 5.2.5.3.2, 5.2.5.3.3, F.2</t>
  </si>
  <si>
    <t>Summary of change: Specify the mechanisms and parameters for deterministic QoS exposure, based on conclusions for KI #3A and solution #5.</t>
  </si>
  <si>
    <t>4.4.8.2.x(new), 5.27.2.2(new)</t>
  </si>
  <si>
    <t>KI#1, conclusions updates for AAA case.</t>
  </si>
  <si>
    <t>KI#1, conclusions updates for mobility scenario.</t>
  </si>
  <si>
    <t>This contribution introduces evaluations updates for solutions to KI#2.</t>
  </si>
  <si>
    <t>KI#2: evaluations update.</t>
  </si>
  <si>
    <t>Summary of change: Update of prioritized list of preferred SNPNs and Group IDs to the UE</t>
  </si>
  <si>
    <t>5.30.2.3.0 (NEW), 5.30.2.3.1 (NEW)</t>
  </si>
  <si>
    <t>4.2.2.2.1, 4.5.1, 4.20.1, 4.20.2, 5.2.3.3.1</t>
  </si>
  <si>
    <t>Summary of change: For a UE that has successfully registered to a SNPN using PLMN credential and is able to setup home routed PDU session as described in clause 4.2.4, whether to initiate another registration with the PLMN via the User Plan of the registered SNPN as described in clause 5.30.2.7 is up to UE implementation. If the PLMN AMF receives the UE's registration attempt via N3IWF in the PLMN, then the PLMN AMF will accept UE's registration request and the PLMN UDM keeps UE registered via 3GPP Access type and Non-3GPP Access type simultaneously. For a UE configured/capable to use SNPNs using Separate Entity credential, when the UE attempts to register to a SNPN not authorized to use, the SNPN AMF shall reject the UE's registration attempt and subsequently the UE should not try to select SNPN 2 again using Separate Entity credential, at least in a time period.</t>
  </si>
  <si>
    <t>5.30.2.3, 5.30.2.5</t>
  </si>
  <si>
    <t>This discussion paper aims to discuss about the QoS mapping between CP traffic within overlay network and UP traffic within underlay network and proposes to handle the Control Plane signalling towards the Overlay Network.</t>
  </si>
  <si>
    <t>Discussion for QoS mapping between CP traffic within overlay network and UP traffic within underlay network.</t>
  </si>
  <si>
    <t>Summary of change: SNPN support mobility scenarios based on the common AMF and/or N14 interface between the source network and target network.</t>
  </si>
  <si>
    <t>5.30.2.0</t>
  </si>
  <si>
    <t>4.2.2.2.2</t>
  </si>
  <si>
    <t>Summary of change: SNPN support AAA Server for primary authentication and authorization</t>
  </si>
  <si>
    <t>5.30.2.x(NEW)</t>
  </si>
  <si>
    <t>4.2.2.2.2, 4.2.3.2</t>
  </si>
  <si>
    <t>Summary of change: Support on-boarding registration and remote provisioning after successful on-boarding</t>
  </si>
  <si>
    <t>5.30.X (NEW)</t>
  </si>
  <si>
    <t>Summary of change: Support onboarding registration and remote provisioning after successful onboarding</t>
  </si>
  <si>
    <t>4.2.2.2.1, 4.2.2.2.2, 4.2.2.3.2, 4.2.2.3.3</t>
  </si>
  <si>
    <t>QoS Handling for Multicast and Broadcast services.</t>
  </si>
  <si>
    <t>Principles of multicast and broadcast communication.</t>
  </si>
  <si>
    <t>Mobility support of MBS service.</t>
  </si>
  <si>
    <t>Establishment of a PDU Session associated with multicast session(s).</t>
  </si>
  <si>
    <t>MB-SMF discovery and selection.</t>
  </si>
  <si>
    <t>Summary of change: Descriptions on MBS Session Management related policy control are added.</t>
  </si>
  <si>
    <t>2, 6.1.3.2.2, 6.1.3.2.4, 6.1.3.5a, 6.1.3.x (new)</t>
  </si>
  <si>
    <t>Summary of change: Add the general description for MB-SMF discovery and selection.</t>
  </si>
  <si>
    <t>6.3.2a (new)</t>
  </si>
  <si>
    <t>Summary of change: Add description of multiple NWDAF instances architecture.</t>
  </si>
  <si>
    <t>4.1, 4.X (new)</t>
  </si>
  <si>
    <t>Summary of change: Add procedures for model sharing.</t>
  </si>
  <si>
    <t>6.X (new), 6.X.1 (new), 6.X.2 (new), 6.X.3 (new), 6.X.Y (new)</t>
  </si>
  <si>
    <t>Summary of change: Add description of additional factors to be considered for selecting an model provider NWDAF.</t>
  </si>
  <si>
    <t>Summary of change: Add ML model provisioning related information for NWDAF in NRF services.</t>
  </si>
  <si>
    <t>5.2.7.2.2, 5.2.7.2.5, 5.2.7.3.2</t>
  </si>
  <si>
    <t>Summary of change: Add trigger conditions for the PCF to request for or subscribe to the analytics information from the NWDAF.</t>
  </si>
  <si>
    <t>6.1.1.3, 6.1.1.3a (new)</t>
  </si>
  <si>
    <t>Summary of change: Add trigger conditions for the AMF and SMF to request for or subscribe to the analytics information from the NWDAF.</t>
  </si>
  <si>
    <t>5.3.x (new), 5.6.y (new)</t>
  </si>
  <si>
    <t>KI #3A, Conclusion Updates for resolving EN for Burst Spread.</t>
  </si>
  <si>
    <t>KI #3A, Conclusion Updates for resolving EN for Jittter Measurement.</t>
  </si>
  <si>
    <t>KI #5, Conclusion Updates for Surival Time.</t>
  </si>
  <si>
    <t>Discussion and proposal on resolving the KI#2 EN on indication to NG-RAN.</t>
  </si>
  <si>
    <t>Summary of change: Remove the restriction on the handover. Adding a new subclause on the mobility between SNPNs and PLMN.</t>
  </si>
  <si>
    <t>5.30.2.0, 5.30.2.X (new)</t>
  </si>
  <si>
    <t>KI#1 - T5, Enable mobility between networks</t>
  </si>
  <si>
    <t>Summary of change: Adding idle and mobility registration for SNPN mobility from source network to target network.</t>
  </si>
  <si>
    <t>Summary of change: Adding an informative annex to clarify the NG-RAN use the existing Qos flow information to determine whether release a UE to RRC-Inactive.</t>
  </si>
  <si>
    <t>Annex D.X (new)</t>
  </si>
  <si>
    <t>Summary of change: When the UE register in SNPN, the AMF Sets the Emergency Service Support indicator as described in clause 5.16.4 of TS 23.501.</t>
  </si>
  <si>
    <t>Summary of change: Adding SNPN abbreviation, clarify PCC rule for SNPN UE remote provisioning. And adding a new clause on SNPN UE Remote Provisionning support.</t>
  </si>
  <si>
    <t>3.2, 6.1.3.2.3, 6.1.3.X(new)</t>
  </si>
  <si>
    <t>Removing the EN to the KI#3A.</t>
  </si>
  <si>
    <t>According to the LS response from RAN WG2 and WG2, (S2-2100017 and S2-210140), this paper removing the Notes on the survival time conclusion.</t>
  </si>
  <si>
    <t>Survival time clarification.</t>
  </si>
  <si>
    <t>Summary of change: Adding Annex F.x, BMCA procedure</t>
  </si>
  <si>
    <t>F.X (new)</t>
  </si>
  <si>
    <t>Summary of change: TSN AF may use the Port state of NW-TT/DS-TT port to determine whether the gPTP flow service requirement are met and request the gPTP flow service requirement to PCF</t>
  </si>
  <si>
    <t>6.1.3.23</t>
  </si>
  <si>
    <t>Summary of change: Modify the PMIC and BMIC clause to support TSC without IEEE TSN network.</t>
  </si>
  <si>
    <t>5.8.2.11.14, 5.28.3.1, 5.28.3.2</t>
  </si>
  <si>
    <t>Summary of change: Modify the PDU session establishement/modification procedure, PCF related procedure and service operation to support IP type PDU session for TSC.</t>
  </si>
  <si>
    <t>4.3.2.2.1, 4.3.3.2, 4.16.5.1, 5.2.5.3.1, 5.2.5.3.2</t>
  </si>
  <si>
    <t>Summary of change: Adding a new clause to clarify the supporting TSC without IEEE TSN.</t>
  </si>
  <si>
    <t>6.1.3.23a (new)</t>
  </si>
  <si>
    <t>Summary of change: Adding a new clause to clarify how the NEF careate the TSC Assistance container and find the N5 session.</t>
  </si>
  <si>
    <t>5.27.2.X (new)</t>
  </si>
  <si>
    <t>This paper discuss and proposes how the SMF know the NG-RAN MBS capability during related procedure.</t>
  </si>
  <si>
    <t>Modify the Conclusion of KI#1 to add SMF awareness of NG-RAN capability.</t>
  </si>
  <si>
    <t>Discussion and Proposal on the ETSUN and Roaming.</t>
  </si>
  <si>
    <t>Resolving some ENs for the KI#1.</t>
  </si>
  <si>
    <t>[2] Adding clause 2: Reference.</t>
  </si>
  <si>
    <t>[3.1] adding clause 3.1 Definitions to new TS.</t>
  </si>
  <si>
    <t>[4.1] Adding clause 4.1 Principles of multicast and broadcast communication.</t>
  </si>
  <si>
    <t>Summary of change: - Add New Qos flow establishment for the gPTP if follow the IEEE delay recommendation (10ms) for uplink Synchronization both in case that uplink gPTP messages go toward TSN network behind the UPF, and in case that uplink gPTP messages go toward TSN network behind another DS-TT/UE connected to the same UFP.</t>
  </si>
  <si>
    <t>5.27.1.2.2</t>
  </si>
  <si>
    <t>Summary of change: Add steps 13a and 13b for the V-SMF to provide H-CN Info and packet detection rules to V-UPF. Delete Packet detection, enforcement, reporting rules and H-CN Tunnel Info from step 19a. As the V-SMF provides Packet detection, enforcement, reporting rules and H-CN Tunnel Info to the V-UPF in step 13a and V-CN Tunnel to the V-UPF in step 5a.</t>
  </si>
  <si>
    <t>Summary of change: Clarifying that, if the selected NWDAF determines to not able to provide the required data analytics due to out of serving area, it performs NWDAF discovery by using the serving area of NF to be contacted for data collection or UE location if available.</t>
  </si>
  <si>
    <t>Summary of change: Clarifying that the NWDAF serving the UE can discover another NWDAF that can serve the UE based on UE location when it detects that the UE moves out of its serving area.</t>
  </si>
  <si>
    <t>6.1.3</t>
  </si>
  <si>
    <t>Summary of change: Clarifying that if AOI is indicated by the consumer, the NWDAF shall determine the NF instance serving the AOI first instead of that serving the UE.</t>
  </si>
  <si>
    <t>6.2.2.1</t>
  </si>
  <si>
    <t>Correct the data collection in AOI case</t>
  </si>
  <si>
    <t>Rel-17 mirror CR: Summary of change: Clarifying that if AOI is indicated by the consumer, the NWDAF shall determine the NF instance serving the AOI first instead of that serving the UE.</t>
  </si>
  <si>
    <t>This paper discusses some issues regarding multiple NWDAF instances, and proposes to endorse the proposals.</t>
  </si>
  <si>
    <t>Discussion on support of multiple NWDAF instances.</t>
  </si>
  <si>
    <t>Summary of change: Clarifying that, if the selected NWDAF determines to not able to provide the required data analytics due to out of serving area, it performs NWDAF discovery by using the serving area of NF to be contacted for data collection or UE location if available, then triggers NWDAF reselection or inform the consumer of the discovered NWDAF.</t>
  </si>
  <si>
    <t>Summary of change: 1. add a procedure for Analytics aggregation without provision of Area of Interest; 2. add a sub-clause to explain Analytics aggregation.</t>
  </si>
  <si>
    <t>6.1A(new), 6.1A.1(new), 6.1A.3(new), 6.1A.4(new)</t>
  </si>
  <si>
    <t>This paper proposes to send a LS to SA WG5 to provide cell measurement information for E-UTRA cell connecting to 5GC.</t>
  </si>
  <si>
    <t>Collecting data for E-UTRA cells connecting to 5GC.</t>
  </si>
  <si>
    <t>Summary of change: - Add TSC Assistance Container in the case of UE-UE TSC</t>
  </si>
  <si>
    <t>6.3.1</t>
  </si>
  <si>
    <t>Summary of change: This paper updates AF functional diescription to support TSC services.</t>
  </si>
  <si>
    <t>6.2.10</t>
  </si>
  <si>
    <t>Summary of change: It is proposed that the AMF always includes the emergency S-NSSAI as part of allowed NSSAI sent to the NG-RAN. It is also proposed that the NG-RAN and AMF should be consistently configured with the same S-NSSAI for support of emergency services in a given Registration Area.</t>
  </si>
  <si>
    <t>5.16.4.1</t>
  </si>
  <si>
    <t>Summary of change: It is clarified that the S-NSSAI present in Emergency configured DB is included as part of Allowed NSSAI sent to the gNB</t>
  </si>
  <si>
    <t>Summary of change: Item 2: Clarify that inter PLMN mobility can be supported also for emergency services as long as the anchor SMF/UPF doesn't change.</t>
  </si>
  <si>
    <t>Summary of change: It is proposed that the spec checks whether the target gNB has TNL association to the same or different TNL address of the same AMF. Only if it doesn't have any TNL association towards the same AMF, the target gNB should establish TNL association towards the TNL address of the AMF.</t>
  </si>
  <si>
    <t>4.2.7.2.2</t>
  </si>
  <si>
    <t>Summary of change: Add a condition at the end of the 3 statements 'unless HO is required due to radio conditions'. Also state it as just a recommendation for target RAN and not require any manual configuration to prevent handover.</t>
  </si>
  <si>
    <t>4.13.4.1, 4.13.6.1, 4.13.6.1</t>
  </si>
  <si>
    <t>Summary of change: Black list - Prohibited list Blacklisted - prohibited</t>
  </si>
  <si>
    <t>6.2.15, 7.2.11</t>
  </si>
  <si>
    <t>Summary of change: Implement the above conclusion as follows: Introduce SNPN with separate entity (hosting UDM, AUSF) architecture Update SUPI for identification of external entity. If USIM credentials are used when separate entity is PLMN, IMSI based SUPIs are used. If USIM credentials are used when separate entity is SNPN, NSI based SUPIs are used. Update SNPN General description to refer to the architecture and state the SM restriction. Update UE subscription section to list SNPN selection method when it needs to select SNPN but contains PLMN subscription. Update AUSF and UDM discovery and selection</t>
  </si>
  <si>
    <t>4.2.3, 5.9.2, 5.30.2.0, 5.30.2.3, 6.3.4, 6.3.8</t>
  </si>
  <si>
    <t>Summary of change: Implement the above conclusion as follows: Provide guidance for mapping between standardized 5QI characteristics and DSCP values. It is sufficient to provide the mapping for the services (voice, IMS signalling, video, best effort non-GBR services) that would be commonly using underlay-overlay network architecture.</t>
  </si>
  <si>
    <t>Annex D.5 (new)</t>
  </si>
  <si>
    <t>Summary of change: Generalize section 5.27.0</t>
  </si>
  <si>
    <t>5.27.0</t>
  </si>
  <si>
    <t>Summary of change: Update TSCAI section to be applicable for IP and ETH PDU Sessions, also retain existing text without much impact for IEEE TSN integration.</t>
  </si>
  <si>
    <t>5.27.2, 5.27.2.1, 5.27.2.2</t>
  </si>
  <si>
    <t>Nokia, Nokia Shangai Bell, NTT DOCOMO</t>
  </si>
  <si>
    <t>Summary of change: Capture the overall general description of time synchronization activation/deactivation support in 23.501</t>
  </si>
  <si>
    <t>Nokia, Nokia Shangai Bell</t>
  </si>
  <si>
    <t>Summary of change: Capture the description of time synchronization activation/deactivation support in 23.502_x000B_</t>
  </si>
  <si>
    <t>Summary of change: Add subclause to 5.27.1a.2 for Exposure Deterministic QoS Exposure and move current text in 5.27.1a to 5.27.1.a.1</t>
  </si>
  <si>
    <t>Summary of change: A new sub-section describing Exposure for TSC QoS is proposed</t>
  </si>
  <si>
    <t>5.33.2</t>
  </si>
  <si>
    <t>This contribution proposes to resolve ENs in KI#3A.</t>
  </si>
  <si>
    <t>The paper proposes inclusion of positioning error (localization accuracy) into 5QI as an additional parameter.</t>
  </si>
  <si>
    <t>Positioning Error impact on 5QI.</t>
  </si>
  <si>
    <t>Summary of change: Extend Table 5.7.4-1 of TS 23.501 - Section 5.7.4 with one additional column marked as Maximum 6DoF Error for XR related 5QI</t>
  </si>
  <si>
    <t>Localization accuracy and 5QI</t>
  </si>
  <si>
    <t>Discussion on AAnF Selection.</t>
  </si>
  <si>
    <t>Summary of change: Clarify that an AF reports Performance Data information as described in 3GPP TS 23.288.</t>
  </si>
  <si>
    <t>Tbd</t>
  </si>
  <si>
    <t>Discussion on UE positioning capabilities storage in core network.</t>
  </si>
  <si>
    <t>Summary of change: Clarify the AMF may update UE configuration at anytime.</t>
  </si>
  <si>
    <t>4.2.3.2, 4.2.4.1</t>
  </si>
  <si>
    <t>Summary of change: Procedure for data collection from NF using the DCCF is added in a new clause</t>
  </si>
  <si>
    <t>6.2.x (new)</t>
  </si>
  <si>
    <t>Summary of change: Procedure for data collection from OAM using DCCF is added in a new clause</t>
  </si>
  <si>
    <t>6.2.y (new)</t>
  </si>
  <si>
    <t>Summary of change: The ProSe policy information is added and referred to TS 23.304.</t>
  </si>
  <si>
    <t>2, 3.2, 6.6.x (new)</t>
  </si>
  <si>
    <t>Scope for 5G_ProSe TS.</t>
  </si>
  <si>
    <t>IP address allocation.</t>
  </si>
  <si>
    <t>General Concept.</t>
  </si>
  <si>
    <t>KI#4, Conclusion for U2U relay.</t>
  </si>
  <si>
    <t>KI#3, conclusion for L2 U2N Relay selection and PLMN selection.</t>
  </si>
  <si>
    <t>Summary of change: The onboarding indication is added in the RRC and NAS for the registration procedure.</t>
  </si>
  <si>
    <t>KI#1, conclusion update-Mobility consideration for different SNPNs.</t>
  </si>
  <si>
    <t>KI#1, conclusion update-TMGI in SNPN.</t>
  </si>
  <si>
    <t>Summary of change: A new sub-clause is added in TS 23.288 describing the procedure for the NWDAF to collect the data required to dervice analytics for DN performance.</t>
  </si>
  <si>
    <t>6.z (new)</t>
  </si>
  <si>
    <t>DP on AMF re-allocation during EPS to 5GS Handover .</t>
  </si>
  <si>
    <t>Summary of change: Procedures for an NWDAF supporting Analytics Inference logical function to subscribe or request an ML model from an NWDAF supporting Model Training logical function are included within new subclauses within TS 23.288.</t>
  </si>
  <si>
    <t>6.1x (new)</t>
  </si>
  <si>
    <t>This discussion paper discusses the response to the questions on the LS related to the NAS-non-delivery from RAN WG3.</t>
  </si>
  <si>
    <t>NAS Non delivery for RRC_INACTIVE state.</t>
  </si>
  <si>
    <t>Summary of change: When AMF is the detecting NF: If the immediate reporting flag is not set and One-time Reporting is requested, the AMF reports the UE Current Location</t>
  </si>
  <si>
    <t>Alignment with stage 3 for location reporting</t>
  </si>
  <si>
    <t>Summary of change: The NGAP UE-TNLA binding is updated with the new UE-TNLA when RAN receives a DL message via a new TNLA.</t>
  </si>
  <si>
    <t>4.2.7.2.4</t>
  </si>
  <si>
    <t>5.21.1.2</t>
  </si>
  <si>
    <t>Summary of change: Remove the EN in clause 4.17.9.</t>
  </si>
  <si>
    <t>4.17.9</t>
  </si>
  <si>
    <t>Summary of change: Remove the optional input parameters of Nnef_TrafficInfluence_AppRelocationInfo.</t>
  </si>
  <si>
    <t>4.3.6.3, 5.2.6.7.6, 5.2.8.3.2A</t>
  </si>
  <si>
    <t>Summary of change: Update procedures in 4.23.16.1 and 4.23.16.3.1 to enable the SMF provides QoS information for the target Access to the I-SMF. Thus the updated QoS rules can be updated to UE during mobility between 3GPP and N3GPP. Updated a wrong reference.</t>
  </si>
  <si>
    <t>4.23.16.1, 4.23.16.3.1</t>
  </si>
  <si>
    <t>QoS parameter handling for PDU session transfer between 3GPP and non-3GPP access</t>
  </si>
  <si>
    <t>Summary of change: Update to clause 4.3.5.1/4.3.5.2 for SMF selection based on DNAI</t>
  </si>
  <si>
    <t>4.3.5.1, 4.3.5.2, 4.23.5.X(new), 5.2.8.2.8</t>
  </si>
  <si>
    <t>Huawei, HiSilicon, Lenovo, Motorola Mobility</t>
  </si>
  <si>
    <t>This contribution describes EAS re-discovery rediscovery (UE based), and aspects and assumptions based on applicable clause 9.2.2 in the TR23.748.</t>
  </si>
  <si>
    <t>EAS Rediscovery.</t>
  </si>
  <si>
    <t>Network Slice Admission Control Functionalities and Services.</t>
  </si>
  <si>
    <t>Summary of change: It is proposed to add new functional description of Network Slice Admission Control.</t>
  </si>
  <si>
    <t>5.15.X (new), 4.2.2, 4.2.3, 4.2.6, 4.2.7</t>
  </si>
  <si>
    <t>Summary of change: It is proposed to add new functional description of Network Slice Admission Control in TS23.501.</t>
  </si>
  <si>
    <t>4.xx (new), 5.2.xx(new), 5.2.5.1, 5.2.5.2.2, 5.2.5.7.1, 5.2.5.7.2,</t>
  </si>
  <si>
    <t>Network Slice Admission Control Services</t>
  </si>
  <si>
    <t>Summary of change: It is proposed to add a new service operation to support event exposure of Network Slice status by Network Slice Admission Control Function (NSACF).</t>
  </si>
  <si>
    <t>4.15.1, 4.15.3.1, 4.15.3.2.X (new), 5.2.xx (new), 5.2.6</t>
  </si>
  <si>
    <t>This contribution proposes to resolve the EN in KI#1/KI#6 conclusion.</t>
  </si>
  <si>
    <t>KI#1/KI#6: resolving EN in TR conclusion.</t>
  </si>
  <si>
    <t>This contribution proposes to resolve the left EN in the conclusion of KI#7.</t>
  </si>
  <si>
    <t>KI#7: Conclusion update for the left EN.</t>
  </si>
  <si>
    <t>This contribution proposes to resolve the open issue at the KI#9 for the IWK between the eMBMS and 5MBS.</t>
  </si>
  <si>
    <t>KI#9, Update to solution #41 and Conclusion.</t>
  </si>
  <si>
    <t>This contribution proposes to resolve the open issue in solution#43 and its related conclusion.</t>
  </si>
  <si>
    <t>KI#9, Update to solution #43 and conclusion.</t>
  </si>
  <si>
    <t>This contribution proposes to add description on MBS procedure for intersystem mobility with no same service provided via eMBMS and 5MBS into the TS23.247.</t>
  </si>
  <si>
    <t>MBS procedure for inter system mobility - same service is not provided via eMBMS and 5MBS.</t>
  </si>
  <si>
    <t>This contribution proposes to add description on Interworking with MBMS over E-UTRAN into the new TS.</t>
  </si>
  <si>
    <t>Interworking with MBMS over E-UTRAN.</t>
  </si>
  <si>
    <t>This document adds Mobility Procedure for 5MBS to the new TS. This include the mobility among the homogenous and non-homogenous 5MBS capability NG-RAN node.</t>
  </si>
  <si>
    <t>Mobility Procedures for 5MBS.</t>
  </si>
  <si>
    <t>This document adds MBS leave to the new TS.</t>
  </si>
  <si>
    <t>MBS session leave.</t>
  </si>
  <si>
    <t>CATT, ZTE, Nokia, Huawei?</t>
  </si>
  <si>
    <t>Summary of change: SMF sending the target DNAI(s) to the AMF to assistant the I-SMF selection.</t>
  </si>
  <si>
    <t>KI #1-1, I-SMF selection</t>
  </si>
  <si>
    <t>KI#3A: Discussion on QoS parameters .</t>
  </si>
  <si>
    <t>KI#3A: Update the conclusion .</t>
  </si>
  <si>
    <t>KI#5: Update conclusion.</t>
  </si>
  <si>
    <t>CATT, Ericsson, Samsung, ETRI?, NTT DOCOMO</t>
  </si>
  <si>
    <t>Summary of change: Add support for UL time synchronization with gPTP message.</t>
  </si>
  <si>
    <t>Summary of change: The initial AMF selects a target AMF that can support EPC interworking and has N26 interface with the source MME.</t>
  </si>
  <si>
    <t>6.3.5</t>
  </si>
  <si>
    <t>AMF reallocation during EPS to 5GS handover using N26</t>
  </si>
  <si>
    <t>Summary of change: Add the option to respond with a Reject Paging Indication when paged.</t>
  </si>
  <si>
    <t>5.3.4.1, 5.3.4.3</t>
  </si>
  <si>
    <t>4.11.1.2.2.2, 5.2.7.2.2, 5.2.7.3.2</t>
  </si>
  <si>
    <t>Summary of change: It is proposed to return GPSI as a static UE identifiers when the static UE identifier is requested by AF using Nbsf_Management_Discovery service operation.</t>
  </si>
  <si>
    <t>This contribution proposes to update the E2E PC5 link establishment for L2 UE-to-UE Relay based on the RAN WG2 Conclusion.</t>
  </si>
  <si>
    <t>KI#4, Sol#8: Update on E2E PC5 link establishment for L2 UE-to-UE Relay.</t>
  </si>
  <si>
    <t>This contribution proposes to update the evaluation and conclusion for UE-to-Network Relay.</t>
  </si>
  <si>
    <t>KI#3: Update on the evaluation and conclusion for UE-to-Network Relay.</t>
  </si>
  <si>
    <t>This contribution proposes to update the evaluation and conclusion for UE-to-UE Relay.</t>
  </si>
  <si>
    <t>KI#4: Update on the evaluation and conclusion for UE-to-UE Relay.</t>
  </si>
  <si>
    <t>KI#3: Overall evaluation for L2 and L3 U2N Relay.</t>
  </si>
  <si>
    <t>KI#4: Overall evaluation for L2 and L3 U2U Relay.</t>
  </si>
  <si>
    <t>Architectural reference model for 5G ProSe.</t>
  </si>
  <si>
    <t>This contribution proposes to add the procedures for Service Authorisation to NG-RAN.</t>
  </si>
  <si>
    <t>Procedures for Service Authorisation to NG-RAN.</t>
  </si>
  <si>
    <t>Summary of change: Update on 5G Architecture reference model for ProSe.</t>
  </si>
  <si>
    <t>2, 4.2.2, 4.2.3, 4.2.6, 4.2.7</t>
  </si>
  <si>
    <t>Summary of change: Addition of subscription data for 5G ProSe.</t>
  </si>
  <si>
    <t>2, 5.2.3.3.1, 5.2.12.2.1</t>
  </si>
  <si>
    <t>Summary of change: Add the option to respond with a Reject Paging Indicator when paged.</t>
  </si>
  <si>
    <t>5.3.3.0, 5.3.3.2, 5.3.4.3</t>
  </si>
  <si>
    <t>During the pre-SA2#142E eEDGE_5G coordination call, a paper proposed considerations on the User/Application/HLOS overwriting the DNS settings provided by the MNO to the UE. This issue, if not solved, can potentially invalidate several optimizations introduced in the Rel-17 eEDGE_5GC work. This paper elaborates on the consequences of not solving this issue and provides potential solutions.</t>
  </si>
  <si>
    <t>3GPP layer based DNS query redirection.</t>
  </si>
  <si>
    <t>Proposes a way to handle MBS session in case of UE mobility from 5GS to EPS and cleans up the solution description.</t>
  </si>
  <si>
    <t>KI#9: Sol. 43 clean up.</t>
  </si>
  <si>
    <t>This paper elaborates on the ongoing discussions in SA WG2, SA WG3 and SA WG6 of the mapping between UE IP address and GPSI and proposes a way forward.</t>
  </si>
  <si>
    <t>Security issues with exposure of UE permanent Identifier.</t>
  </si>
  <si>
    <t>Discussion on new standardized 5QIs for 5G_AIS/XR traffic.</t>
  </si>
  <si>
    <t>Summary of change: Four new 5QI standardized values are added in Table 5.7.4-1.</t>
  </si>
  <si>
    <t>Summary of change: Two new 5QI standardized values are added in Table 5.7.4-1 and the descriptions of 5QI values 83 and 86 are extended</t>
  </si>
  <si>
    <t>Summary of change: Two new values Delay Critical GBR type 5QIs with asymmetric QoS characteristics are introduced.</t>
  </si>
  <si>
    <t>Considerations on large IP datagrams and MTU.</t>
  </si>
  <si>
    <t>Summary of change: A procedure to support C2 at PDU session establishment and PDN connectivity request is provided. It is clarified that the UAV includes at PDU session establishment/PDN connectivity request a CAA Level UAV identifier assigned by a UTM/USS and flight authorization information. The SMF determines that the request requires authorization based on subscription information. During authorization the external UTM/USS determines remote identification and tracking information which is provided to the UAV</t>
  </si>
  <si>
    <t>Summary of change: Clarification on session transfer between non-3GPP access and 3GPP access during the CPSR.</t>
  </si>
  <si>
    <t>4.2.3.2</t>
  </si>
  <si>
    <t>Summary of change: Clarify that QoS model is not applicable to CP PDU Session. Consistent capatialisation.</t>
  </si>
  <si>
    <t>5.31.4.1</t>
  </si>
  <si>
    <t>Edge Relocation considering User Plane latency .</t>
  </si>
  <si>
    <t>This contribution proposes further updates on conclusion of KI#1 &amp; 2.</t>
  </si>
  <si>
    <t>KI #1 &amp; 2 conclusions.</t>
  </si>
  <si>
    <t>KI #7 conclusions.</t>
  </si>
  <si>
    <t>Summary of change: Section - 3.2 Update Abbreviationsf Section - 4.2.2 add DCCF, ARDF and MFAF to list of NFs Section 4.2.6 - Introduce DCCF, ADRF and MFAF Service-Based Interfaces Section 6.2 - summarize DCCF, ADRF and MFAF functionallity Section 6.3 - describe DCCF, ADRF and MFAF discovery and selection Section 7.2 - describe DCCF, ADRF and MFAF new services</t>
  </si>
  <si>
    <t>3.2, 4.2.2, 4.2.3, 4.2.6, (NEW) 6.2.x, (NEW) 6.2.x+1, (NEW) 6.3.x, (NEW) 6.3.x+1, (NEW) 6.3.x+2, (NEW) 7.2.x, (NEW) 7.2.x+1, (NEW) 7.2.x+2</t>
  </si>
  <si>
    <t>Summary of change: Section 4.1 and 4.2 - Introduce DCCF, MFAF and ADRF Section 5A - Introduce DCCF and options for data deliver Section 6.2 - Initial Update to procedures for Data Collection</t>
  </si>
  <si>
    <t>4.1, 4.2, (NEW) 5A, (NEW) 5A.1, (NEW) 5A.2, (NEW) 5A.3, (NEW) 5A.3.1, (NEW) 5A.3.2, (NEW) 5A.4, (NEW) 5A.5, 6.2.1</t>
  </si>
  <si>
    <t>Summary of change: Addition of procedures to obtain data using a DCCF, with two variants: one where the data are provided via DCCF, and the other where data are provided via a messaging framework.</t>
  </si>
  <si>
    <t>New 6.2.x, New 6.2.x.1, New 6.2.x.2, New 6.2.x.3</t>
  </si>
  <si>
    <t>Summary of change: Addition of procedures to obtain data using a DCCF and a messaging framework. Two cases are covered. One for data collection and one to obtain historical data</t>
  </si>
  <si>
    <t>(NEW) 6.2.x.4, (NEW) 6.2.x.5</t>
  </si>
  <si>
    <t>Summary of change: Addition of procedures to obtain analytics using DCCF, where the analytics are provided via DCCF, and the other where analytics are provided via a messaging framework.</t>
  </si>
  <si>
    <t>4.2, (NEW) 6.1.x, (NEW) 6.1.x.1, (NEW) 6.1.x.2, (NEW) 6.1.x.3</t>
  </si>
  <si>
    <t>Summary of change: Addition of procedures to obtain analytics using DCCF where the analytics are provided via a messaging framework.</t>
  </si>
  <si>
    <t>(NEW) 6.1.x.4, (NEW) 6.1.x.5</t>
  </si>
  <si>
    <t>Summary of change: Partitioning criteria added to Event Reporting Information.</t>
  </si>
  <si>
    <t>Summary of change: Adding the option for NWDAF to use a partitioning criteria in addition to sampling ratio, when collecting data from the NFs.</t>
  </si>
  <si>
    <t>6.2.1, 6.7.5.4</t>
  </si>
  <si>
    <t>Conclusion proposal on FS_MUSIM KI#2 -pCR.</t>
  </si>
  <si>
    <t>4.2.3.2, 4.2.3.3, 5.2.2.2.7, 5.2.2.2.7A</t>
  </si>
  <si>
    <t>Discussion on solution for FS_MUSIM KI#2.</t>
  </si>
  <si>
    <t>Summary of change: It is proposed to add user plane latency requirement in AF-request.</t>
  </si>
  <si>
    <t>Edge relocation considering user plane lantecy requirement</t>
  </si>
  <si>
    <t>Sony, Nokia, Vivo, Xiaomi, Samsung, China Telecom, Charter, MediaTek, Oppo, Apple</t>
  </si>
  <si>
    <t>Summary of change: Add the option to respond with a Reject Paging indicator when paged.</t>
  </si>
  <si>
    <t>4.2.2.2, 4.2.3.3, 5.2.2.2.7, 5.2.2.2.7A</t>
  </si>
  <si>
    <t>Introduction of Reject Paging response to paging using RR</t>
  </si>
  <si>
    <t>Summary of change: Adding following new features for PCF discovery and selection PCF IDs and Selection Assistance Info received from UDM to enable AMF the selection of same PCF serving the DNN, in the EPS to 5GS mobility scenario. Same PCF Selection Indication together with PCF ID sent by AMF to assist SMFs the selection of same PCF.</t>
  </si>
  <si>
    <t>6.3.7.1</t>
  </si>
  <si>
    <t>Selecting the same PCF for AMF and SMF</t>
  </si>
  <si>
    <t>Summary of change: It is proposed to add AF-requested user plane latency requirement in AF-request.</t>
  </si>
  <si>
    <t>5.2.6.7</t>
  </si>
  <si>
    <t>Edge relocation considering user plane latency requirements</t>
  </si>
  <si>
    <t>Discussion for the mapping between UE ID and IP address in KI#8</t>
  </si>
  <si>
    <t>Discussion on the mapping between UE ID and IP address in KI#8.</t>
  </si>
  <si>
    <t>High Level Description of three ProSe Direct Communication Modes.</t>
  </si>
  <si>
    <t>Summary of change: It is proposed to add AF-requested user plane latency requirement in AF-influenced traffic steering policy control information.</t>
  </si>
  <si>
    <t>High Level General Description of ProSe Direct Communication.</t>
  </si>
  <si>
    <t>KI#3 conclusion.</t>
  </si>
  <si>
    <t>This paper provides discussion how to apply the mutual exclusive network slice feature for legacy UE.</t>
  </si>
  <si>
    <t>KI#6: Conclusion on simultaneous use of the network slice.</t>
  </si>
  <si>
    <t>This paper provides update on solution#18.</t>
  </si>
  <si>
    <t>KI#1, KI#2, KI#5: Solution update on sol#18 .</t>
  </si>
  <si>
    <t>This paper provides discussion whether AMF or SMF enforce the slice quota for number of PDU Session.</t>
  </si>
  <si>
    <t>KI#2: PDU Session quota management.</t>
  </si>
  <si>
    <t>Summary of change: In this release of specification, MA PDU session for LADN service is not supported</t>
  </si>
  <si>
    <t>5.32.2</t>
  </si>
  <si>
    <t>Summary of change: During EAS relocation the SMF may instruct the target Anchor UPF (e.g. PDU Session Anchor) to buffer the uplink packets of the PDU Session in order to reduce the uplink packet loss</t>
  </si>
  <si>
    <t>This contribution proposes the AF triggered EAS relocation according to conclusion in clause 9.2.3 in TR 23.748.</t>
  </si>
  <si>
    <t>KI#2 AF triggered EAS relocation.</t>
  </si>
  <si>
    <t>Summary of change: The NG-RAN includes Paging Assistance Data for CE capable UE and Information on Recommended Cells and RAN Nodes for Paging, if available, in the N2 Resume Request message. The AMF stores this information in the UE context for subsequent Paging procedure</t>
  </si>
  <si>
    <t>4.8.2.3, 4.8.2.4</t>
  </si>
  <si>
    <t>Summary of change: Add N3 Tunnel information of the PDU Session in the SM context retrieved from the old V-SMF/I-SMF Add description in clause 4.23.3 to cover the case when the V-SMF/I-SMF relocation during registration procedure in connected mode</t>
  </si>
  <si>
    <t>4.23.3, 5.2.8.2.10</t>
  </si>
  <si>
    <t>Summary of change: Same PCF Selection Indication together with PCF ID sent by AMF to assist SMF the selection of same PCF, in PDU Session establishment when Non-roaming. The PGW-C+SMF stores the selected PCF ID for the APN in the UDM in EPC and EPC/ePDG . The PGW-C+SMF store the selected PCF ID for the DNN in the UDM for the PDU session supporting EPS IW in 5GS. In EPS to 5GS Mobility, AMF receives PCF Selection Assistance Info and the PCF ID(s) from UDM, then selects the PCF. PCF ID added in Nudm_UECM_Registration service. PCF Selection Assistance info and PCF ID added in UE Subscription data Same PCF Selection Indication added in Nsmf_PDUSession_CreateSMContext service.</t>
  </si>
  <si>
    <t>4.3.2.2.1, 4.11.0a.5, 4.11.4.3.3, 4.11.5.2, 4.11.5.3, 5.2.3.2.1, 5.2.3.3.1, 5.2.8.2.5</t>
  </si>
  <si>
    <t>EASDF with EAS Domain Repository.</t>
  </si>
  <si>
    <t>Summary of change: Blacklisted -&gt; prohibited</t>
  </si>
  <si>
    <t>5.3.10.5</t>
  </si>
  <si>
    <t>Identifiers for ProSe Direct Communication.</t>
  </si>
  <si>
    <t>This contribution proposes update to solution 13 and proposes I-UPF or UPF to perform Slice-MBR data rate enforcement for KI3.</t>
  </si>
  <si>
    <t>Solution 13 update and proposal for KI#3 conclusion .</t>
  </si>
  <si>
    <t>Summary of change: Update NRF services for 5G DDNMF registration, update and deregistration.</t>
  </si>
  <si>
    <t>5.2.7.1</t>
  </si>
  <si>
    <t>Summary of change: The PMF protocol is extended so that it can enable the UE to send UE-assistance data to UPF, which specify the UL traffic distribution applied by the UE.</t>
  </si>
  <si>
    <t>5.32.5.1, 5.32.5.X (new)</t>
  </si>
  <si>
    <t>Summary of change: Add 5G DDNMF as the UDM services consumer.</t>
  </si>
  <si>
    <t>5.2.3.1</t>
  </si>
  <si>
    <t>UE support for parameters provisioned with UPU procedure.</t>
  </si>
  <si>
    <t>UE capabilities indication in UPU.</t>
  </si>
  <si>
    <t>Qualcomm Incorprorated, Nokia, Nokia Shanghai Bell, Ericsson</t>
  </si>
  <si>
    <t>Summary of change: Signalling of emergency call numbers from SNPN Support for non-detectable emergency calls from SNPN Support for emergency session from SNPN Domain selection for emergency session from SNPN</t>
  </si>
  <si>
    <t>4.1, 7.1.2, 7.2, H.1, H.2, H.5, K.3, K.4</t>
  </si>
  <si>
    <t>Qualcomm Incorprorated, Ericsson, Nokia, Nokia Shanghai Bell</t>
  </si>
  <si>
    <t>Summary of change: Support for IMS voice over PS support indication for SNPN P-CSCF address discovery Indicate that there is no support for T-ADS Support for IMS voice when access to SNPN is via PLMN Support for IMS voice when access to PLMN is via SNPN</t>
  </si>
  <si>
    <t>5.16.3.2, 5.16.3.4, 5.16.3.6, 5.30.2.7, 5.30.2.8</t>
  </si>
  <si>
    <t>Summary of change: Introduction for support of Emergency Services for SNPN Update clause for mobility restrictions and reachability management to include support for Emergency Services for SNPN Indicate that there is no support for Emergency Service Fallback for SNPN Support for eCall over IMS for SNPNs</t>
  </si>
  <si>
    <t>5.16.4.1, 5.16.4.3, 5.16.4.5, 5.16.4.8, 5.16.4.10, 5.16.4.11, 5.30.2.0, 5.30.2.3</t>
  </si>
  <si>
    <t>O-SNPN selection.</t>
  </si>
  <si>
    <t>Conclusion Update regarding PC5 DRX Schedule for Unicast Mode.</t>
  </si>
  <si>
    <t>Qualcomm incorporated, OPPO</t>
  </si>
  <si>
    <t>Summary of change: - add the procedure for data collection from UE in clause 6.2.x.</t>
  </si>
  <si>
    <t>Extend TSCAI for AIS.</t>
  </si>
  <si>
    <t>Summary of change: Additional NOTEs are added to address the clarifications for supporting AIS in TSCAI.</t>
  </si>
  <si>
    <t>Summary of change: A new non-GBR 5QI with PDB=832ms is added A NOTE is added in Table 5.7.4-1 to clarify that 5G-AN Packet delay budget is not applicable for 5QIs that require 5G-AN PDB lower than the typical propagation and scheduling delay values when LEO satellite access type is used</t>
  </si>
  <si>
    <t>This contribution provides to remove the EN in clause 8.1.7</t>
  </si>
  <si>
    <t>KI#4 - Removal of EN in clause 8.1.7.</t>
  </si>
  <si>
    <t>This contribution provides discussion and proposal on negotiation for remote provisioning capability between the UE and the onboarding network.</t>
  </si>
  <si>
    <t>KI#4 - Negotiation for remote provisioning capability between the UE and the onboarding network.</t>
  </si>
  <si>
    <t>Handling of 5G-GUTI at registration.</t>
  </si>
  <si>
    <t>Summary of change: The corresponding sepcification is updated accordingly based on the proposals (Proposals 1 to 9) in S2-2100819</t>
  </si>
  <si>
    <t>4.2.2.2.1, 4.2.2.2.2</t>
  </si>
  <si>
    <t>O-PLMN selection and registration.</t>
  </si>
  <si>
    <t>Summary of change: RRC indication sent by the UE for onboarding to NG-RAN NAS indication sent by the UE for onboarding to AMF</t>
  </si>
  <si>
    <t>RRC and at NAS indication for onboarding</t>
  </si>
  <si>
    <t>This pCR proposes to document the overhead introduced by the N3IWF relaying solution, in view of the input from RAN WG2.</t>
  </si>
  <si>
    <t>FS_5G_ProSe: KI#2 - Overhead in relaying solution #23 (N3IWF).</t>
  </si>
  <si>
    <t>This contribution discusses the procedures used for NAS Busy and NAS leaving/returning.</t>
  </si>
  <si>
    <t>FS_MUSIM: KI#1&amp;3 - Handling of Busy and Leaving indications.</t>
  </si>
  <si>
    <t>Summary of change: Add the MUSIM capability exchange.</t>
  </si>
  <si>
    <t>5.3.2.1, 5.3.3.1</t>
  </si>
  <si>
    <t>Qualcomm Incorporated, Samsung, Huawei, Oppo, Intel, Apple, Charter, Lenovo, Motorola Mobility</t>
  </si>
  <si>
    <t>Summary of change: New procedure to allow dynamic change of AM policies based on the application detected.</t>
  </si>
  <si>
    <t>4.16.x (new), 4.16.x.1 (new)</t>
  </si>
  <si>
    <t>Procedure to allow dynamic changes of AM Policies based on the application in use</t>
  </si>
  <si>
    <t>Summary of change: It is proposed to (1) mandate AF to provide LCS client type when request UE location to the NEF, and (2) clarify the HGMLC only selects one access type for the scenario where UE is served by two different PLMNs.</t>
  </si>
  <si>
    <t>4.3.2, 6.5.1, 6.9.2</t>
  </si>
  <si>
    <t>Clarification of LCS client type provided by AF</t>
  </si>
  <si>
    <t>This contribution introduces service operations relevant to UAS.</t>
  </si>
  <si>
    <t>5G core NF service and service operations for UAS.</t>
  </si>
  <si>
    <t>This paper proposes some MBS IDs into TS 23.247.</t>
  </si>
  <si>
    <t>MBS Identifiers .</t>
  </si>
  <si>
    <t>This paper proposes to update the KI#3A conclusion to support deterministic QoS to all type of PDU Sessions.</t>
  </si>
  <si>
    <t>KI#3A: Update the Conclusion .</t>
  </si>
  <si>
    <t>It is proposed how to reuse TSCAI and TSC Assistance Container to support the Advanced Interactive Service.</t>
  </si>
  <si>
    <t>Service Assistance Information for Advanced Interactive Service.</t>
  </si>
  <si>
    <t>Summary of change: A new clause to define the service assistance information and in 5G system, the TSCAI is used as the service assistance information, new service assistance information parameters can be added to the TSCAI and the existing service assistance information parameters in the TSCAI can be updated for the new services.</t>
  </si>
  <si>
    <t>3.2, 5.X</t>
  </si>
  <si>
    <t>Summary of change: The AIS QoS Parameters are provided in the Npcf_PolicyAuthorzation_Create request and Npcf_PolicyAuthorzation_Update request service operation.</t>
  </si>
  <si>
    <t>5.2.5.3.2, 5.2.5.3.3</t>
  </si>
  <si>
    <t>Tencent, CATT,OPPO</t>
  </si>
  <si>
    <t>Summary of change: The TSC Assistance Container is included in the AIS QoS parameters which is provided to the PCF ( or via NEF) by the AF. The PCF generates a PCC Rule with service data flow filter derived from the Flow Descriptions provided by the AF, the mapped 5QI, ARP, GBR and MBR and the associated TSC Assistance Container as received from the AF. The SMF binds the PCC Rule to a QoS Flow. The burst arrival time is not required for the AIS.</t>
  </si>
  <si>
    <t>3.2, 4.3.6, 5.3.1, 6.1.3.2.4, 6.1.3.x(new), 6.2.1.2, 6.3.1</t>
  </si>
  <si>
    <t>Huawei, Nokia, Nokia Shanghai Bell, Lenovo, Motorola Mobility, Ericsson, ZTE</t>
  </si>
  <si>
    <t>Summary of change: Defines a Steering Mode Indicator which allows the autonomous operation or UE-assistance operation for load-balancing steering mode.</t>
  </si>
  <si>
    <t>5.8.2.11.8, 5.32.8</t>
  </si>
  <si>
    <t>Introduction of steering mode indicator</t>
  </si>
  <si>
    <t>Summary of change: Define the PMF message between UE and UPF per QoS flow. Add QFI to the PMF message</t>
  </si>
  <si>
    <t>4.22.2.1, 4.22.4</t>
  </si>
  <si>
    <t>PMF measurement per QoS flow</t>
  </si>
  <si>
    <t>This contribution proposes to update solution #16.</t>
  </si>
  <si>
    <t>KI#5: Update of solution #16.</t>
  </si>
  <si>
    <t>This contribution proposes to update solution #20.</t>
  </si>
  <si>
    <t>KI#5: Update of solution #20.</t>
  </si>
  <si>
    <t>This contribution proposes the conclusion of KI#5.</t>
  </si>
  <si>
    <t>Conclusion of KI#5.</t>
  </si>
  <si>
    <t>Summary of change: Clarify that the UPF creates and sends the monitoring packets to the RAN in a measurement frequency decided according to the Reporting frequency for QoS Monitoring received from the PCF. Add a NOTE to clarify that the NG-RAN initiates RAN part of UL/DL packet delay measurement when receiving QoS Monitoring indication during PDU Session Modification procedure, as described in the TS 23.502.</t>
  </si>
  <si>
    <t>Summary of change: It is clarified that the QoS Monitoring measurement frequency of the RAN part is defined by RAN according to the QoS Monitoring reporting frequency.</t>
  </si>
  <si>
    <t>Summary of change: QoS Monitoring policy is added as QoS Flow Binding parameters.</t>
  </si>
  <si>
    <t>6.1.3.2.4</t>
  </si>
  <si>
    <t>This contribution introduces how to reducing packet loss during EAS relocation in EAS IP replacement.</t>
  </si>
  <si>
    <t>Reducing packet loss in uplink during EAS relocation using EAS IP replacement.</t>
  </si>
  <si>
    <t>Summary of change: AF can provide ECS address via NEF by parameter provision. SMF subscribes the ECS address via UDM. SMF can request the ECS address according to UE location and DNAI. When the DNAI changes or AF provides new ECS address, UDM triggers notification to SMF to notify updated ECS address. SMF configures ECS address to UE by NAS procedure.</t>
  </si>
  <si>
    <t>4.15.6.2, 4.15.6.3d, 5.2.6.4</t>
  </si>
  <si>
    <t>This contribution fille in the 'ECS address provisioning' section of the 5GS Edge Computing TS 23.548.</t>
  </si>
  <si>
    <t>ECS address provisioning by AF for the situation that deployed in 3rd party domain.</t>
  </si>
  <si>
    <t>This contribution describes a new reporting triggers of QoS monitoring in Local NEF. When the UL CL or L-PSA needs to be relocated, after receiving end marker and flow end marker, the old L-PSA can report the measurements in QoS monitoring to L-NEF.</t>
  </si>
  <si>
    <t>New reporting triggers of QoS monitoring in Local NEF.</t>
  </si>
  <si>
    <t>Vivo, Nokia, Nokia Shanghai Bell, Lenovo, Motorola Mobility</t>
  </si>
  <si>
    <t>This contribution introduces a new UE behaviour for Edge Computing in SSC mode 2 and SSC mode 3</t>
  </si>
  <si>
    <t>Introducing UE behaviour for Edge Computing in SSC mode 2 and SSC mode 3.</t>
  </si>
  <si>
    <t>Summary of change: Clarify that: - The NWDAF registers to NRF and indicates its capability to support federated learning; - The NRF establishes learning group which has the capability and potentially in the same DNAI - The provider NWDAF distributed the trained model to the group directly and the consumer NWDAF updates the model.</t>
  </si>
  <si>
    <t>6.2.x.y</t>
  </si>
  <si>
    <t>This contribution discusses on the addition of SMS as a paging filter and its impacts.</t>
  </si>
  <si>
    <t>Discussion on SMS enhancements for paging filtering.</t>
  </si>
  <si>
    <t>As when the MME receives the busy indication or leaving indication, similar actions are performed, such as stopping paging, it is proposed to use the same message to send the leaving indication when UE decides to send busy indication.</t>
  </si>
  <si>
    <t>Discussion on the busy and leaving procedures in EPS.</t>
  </si>
  <si>
    <t>KI#1, KI#3; Use of SR vs TAU as a baseline for Leaving/Returning and Busy indication.</t>
  </si>
  <si>
    <t>KI #2, Conclusion enabling paging reception in 5GS.</t>
  </si>
  <si>
    <t>Summary of change: Introducing the additional parameter for local NEF selection</t>
  </si>
  <si>
    <t>KI #1 Conclusion updates.</t>
  </si>
  <si>
    <t>The use of a separate S-TMSI would eliminate any overhead in the RAN (saving paging capacity) and also avoid any security/privacy issue.</t>
  </si>
  <si>
    <t>Evaluation of RAN WG3 solutions for slicing service continuity.</t>
  </si>
  <si>
    <t>Summary of change: A description for the Downlink Data Report is added and the statements refering to the UPF reporting about received/buffered/discarded packets are updated accordingly. The outdated trigger 'Detection of 1st DL packet for a QoS Flow' is removed from the URR as this is now controlled via the Buffer Action Rule in the FAR. The buffer management description is updated as well and several clarifications are added, most importantly that a Downlink Data Report for a service data flow may also be the first report for the QoS Flow and therefore trigger the SMF to notify the AMF.</t>
  </si>
  <si>
    <t>5.4.3.1, 5.4.3.2, 5.8.2.11.7, 5.8.2.11.x (new), 5.8.3</t>
  </si>
  <si>
    <t>Summary of change: The description of the N4 Session Level Reporting Procedure is updated by adding the different types of reports that the UPF generates to notify about events and detected information. Some of the event descriptions are updated to align with the statements in 23.501.</t>
  </si>
  <si>
    <t>4.4.2.2</t>
  </si>
  <si>
    <t>Summary of change: Defines the autonomous operation for load-balancing steering mode.</t>
  </si>
  <si>
    <t>China Mobile, Huawei, Hisilicon</t>
  </si>
  <si>
    <t>Network exposure via local NEF.</t>
  </si>
  <si>
    <t>This contribution analyses the alternative solutions presented in the offline discussion and suggest a way forward.</t>
  </si>
  <si>
    <t>KI#5: Conclusions .</t>
  </si>
  <si>
    <t>Summary of change: It is clarified that N2 based handover can be used for intra NG-RAN handover. Existing handover procedures for network sharing scenarios (in 4.9.1.3) specify that the target PLMN ID is included in the TAI in the Handover Required message. Alternative approaches based on a 'virtual gNB' concept could simply lead to 'Xn handovers between the virtual gNBs' without any change of AMF.</t>
  </si>
  <si>
    <t>4.9.1.1</t>
  </si>
  <si>
    <t>Summary of change: It is proposed to update Namf_EventExposure service by adding LMF as 'known consumer'.</t>
  </si>
  <si>
    <t>5.2.2.1</t>
  </si>
  <si>
    <t>This paper resolve the ENs for the conclusion of KI#9 - Minimizing the interruption of public safety services upon transition between NR/5GC and E-UTRAN/EPC.</t>
  </si>
  <si>
    <t>Summary of change: The registration procedure for trusted non-3GPP access is extended, so that TNGF relocation can be supported. The proposed changes do not affect the UE.</t>
  </si>
  <si>
    <t>4.12a.2.4 (new)</t>
  </si>
  <si>
    <t>5MBS dynamic multicast transmission triggered by AF.</t>
  </si>
  <si>
    <t>Summary of change: Define the procedure for exposing UE mobility analytics for multiple NWDAFs case.</t>
  </si>
  <si>
    <t>6.7.2.4, 6.7.2.5 (all new text)</t>
  </si>
  <si>
    <t>Summary of change: This CR: [Change-1] Clause 4.1 Add a feature to TS 23.288, which describes the Principle for Data Collection Coordination Functionality (DCCF) , Data Repository Functionality (DRF) and their interactions. [Change-2] Clause 6.2.w Add two procedures to TS 23.288, one describes the procedure of data collection by using DCCF to control signalling and forward data, and the other describes the procedure of data collection by using DCCF to control signalling.</t>
  </si>
  <si>
    <t>4.1, 6.2.w</t>
  </si>
  <si>
    <t>Summary of change: This CR: [Change-1] Clause 6.2y Add a procedure to TS 23.288, which describes the scenario that the serving NWDAF of one consumer NF may need to change due to UE mobility event without Consumer NF change.</t>
  </si>
  <si>
    <t>6.2y.x (all new text)</t>
  </si>
  <si>
    <t>Summary of change: Clarify that: - The NWDAF could be decomposed into Model Training logical function and Analytics logical function; - Some principles for the possible interactions between these two logical functions.</t>
  </si>
  <si>
    <t>4.x</t>
  </si>
  <si>
    <t>Summary of change: Define the procedures for ML Model registration, discovery and provisioning.</t>
  </si>
  <si>
    <t>6.2x (new text)</t>
  </si>
  <si>
    <t>Summary of change: Clarify that the NWDAF supports Model Training logical function and Analytics logical function.</t>
  </si>
  <si>
    <t>6.2.18</t>
  </si>
  <si>
    <t>Summary of change: Update the procedure for Observed Service Experience related network data analytics case.</t>
  </si>
  <si>
    <t>6.4.4</t>
  </si>
  <si>
    <t>Update the procedure for Observed Service Experience related network data analytics case</t>
  </si>
  <si>
    <t>This document discusses the system level impact of REDCAP.</t>
  </si>
  <si>
    <t>Discussion on System Level Impact of REDCAP.</t>
  </si>
  <si>
    <t>This contribution addresses LS C1-207595 on MA PDU session for LADN, proposes potential solutions and a reply to CT WG1.</t>
  </si>
  <si>
    <t>MA PDU sessions for LADN.</t>
  </si>
  <si>
    <t>Summary of change: Added text to clarify that based on configuration a network operator may decide to: Support MA PDU sessions for LADN. In that case the Registration Areas need to be re-configured to guarantee that every time a UE crosses an LADN service area while in idle mode the CN is notified Not support MA PDU sessions for LADN. In that case, if a UE attempts to establish MA PDU Sessions for LADN the request shall be rejected by the network.</t>
  </si>
  <si>
    <t>5.6.5, 5.32.1</t>
  </si>
  <si>
    <t>4.22.1, 4.22.2</t>
  </si>
  <si>
    <t>Summary of change: Added text to clarify that based on configuration a network operator may decide to support or not support MA PDU sessions for LADN. If the network does not support MA PDU sessions for a certain LADN: It shall add the 'lack of support of MA PDU session' in the LADN information provided to the UE at registration and the UE shall not attempt establishing MA PDU session for the given LADN. If a legacy UE attempts to establish MA PDU Sessions for the given LADN the request shall be rejected by the network.</t>
  </si>
  <si>
    <t>The paper proposes a conclusion of KI#6</t>
  </si>
  <si>
    <t>KI #6 evaluation update.</t>
  </si>
  <si>
    <t>The paper proposes a conclusion of KI#3</t>
  </si>
  <si>
    <t>KI #3 conclusion.</t>
  </si>
  <si>
    <t>Summary of change: It is specified that if the different N3IWFs in the HPLMN support different TAs and different S-NSSAIs, then the HPLMN provides an N3IWF identifier to UE by taking into account the subscribed S-NSSAIs of the UE. This way, a UE can select an N3IWF in the HPLMN that supports the allowed slices for this UE.</t>
  </si>
  <si>
    <t>6.3.6.1</t>
  </si>
  <si>
    <t>KI #6 conclusion.</t>
  </si>
  <si>
    <t>5GC-EPC interworking with N26 due to N1/S1 mode capability disabling/re-enabling.</t>
  </si>
  <si>
    <t>The paper proposes a conclusion of KI#7</t>
  </si>
  <si>
    <t>KI #7 conclusion.</t>
  </si>
  <si>
    <t>Summary of change: Clarify in 5.15.7.1 that During PDN connection establishment in the EPC, the UE allocates the PDU Session ID and sends it to the SMF+PGW-C via PCO regardless if N1 mode is enabled or disabled.</t>
  </si>
  <si>
    <t>5.15.7.1</t>
  </si>
  <si>
    <t>KI #7 evaluation update.</t>
  </si>
  <si>
    <t>This paper provides a small comparison of Solution 22 with PCF-based approaches to S-MBR enforcement.</t>
  </si>
  <si>
    <t>Summary of change: - In procedure 6b-2 of clause 6.8, Nnef_Location_EventNotify is corrected to Nnef_EventExposure_Notify - In procedure 11b-2 of clause 6.8, Nnef_Location_EventNotify is corrected to Nnef_EventExposure_Notify.</t>
  </si>
  <si>
    <t>Summary of change: Clarify that Information on Recommended Cells and RAN Nodes for Paging IE and Paging Assistance Data for CE Capable UE IE is also included in NGAP: UE CONTEXT RESUME REQUEST message.</t>
  </si>
  <si>
    <t>5.4.9.1</t>
  </si>
  <si>
    <t>Summary of change: Clarify for the Connection Resume in CM-IDLE with Suspend and MO EDT procedure that NG-eNB should include Information on Recommended Cells and RAN Nodes for Paging IE and Paging Assistance Data for CE Capable UE IE in the NGAP UE CONTEXT RESUME REQUEST message if the NG-eNB requests for immediate transition to RRC IDLE with Suspend.</t>
  </si>
  <si>
    <t>4.8.2.4</t>
  </si>
  <si>
    <t>The Support of MT SMS on equal footing as voice is introduced.</t>
  </si>
  <si>
    <t>KI #3, KI#1 on MT SMS.</t>
  </si>
  <si>
    <t>This paper discusses a question on eNPN raised by RAN WG2 and proposes a way forward.</t>
  </si>
  <si>
    <t>Group ID broadcast per SNPN.</t>
  </si>
  <si>
    <t>Summary of change: Add explicit network preference indication to use the paging filtering or the paging cause feature if the UE supports it</t>
  </si>
  <si>
    <t>The use of a single procedure to support both LEAVE and Busy indication is justified.</t>
  </si>
  <si>
    <t>Summary of change: Remove the two editor's notes from clause 5.35.2.</t>
  </si>
  <si>
    <t>5.35.2</t>
  </si>
  <si>
    <t>Summary of change: A UE or the network may release and re-establish PDN connection(s) to update 5G session parameters for interworking, after completion of TAU due to UE capability change. Whether the UE stores the 5G session parameters, which were received in 5GS, after disabling the N1 mode depends on UE implementation.</t>
  </si>
  <si>
    <t>5.17.2.2.1</t>
  </si>
  <si>
    <t>EPC interworking with N26 due to UE's N1 mode capability disabling/enabling</t>
  </si>
  <si>
    <t>Summary of change: - The Network Slice Admission Control (NSAC) feature is specified.  - A new network function called Network Slice Admission Control Function (NSACF) is introduced which controls the monitoring and the admission enforcement procedures. - For both monitoring and admission enforcement procedures the Subscribe/Notify model of operation is used.</t>
  </si>
  <si>
    <t>3.2; 4.2.2; 4.2.3; 4.2.6; 4.2.7; 5.15.xx; 6.3.xx</t>
  </si>
  <si>
    <t>Summary of change: A single procedure for the indication of the UE cannot reamin RRC connected in the PLMN for one USIM is proposed, consisting in requesting the network to immediately release the UE and apply any applicable paging filters .The paging filters are always indicated if they apply. If not the network applies no paging filter.</t>
  </si>
  <si>
    <t>5.3.3.0, 5.3.3.1,5.3.3.2;5.3.4.1;5.3.4.3</t>
  </si>
  <si>
    <t>Closing outstanding issues for UE-to-Network Relay conclusions.</t>
  </si>
  <si>
    <t>Summary of change: The support for PTP and BMCA are added.</t>
  </si>
  <si>
    <t>3.1, 5.27.1, 5.27.1.1, 5.27.1.2, 5.27.1.2.2.1 (new), 5.27.1.2.2.2 (new), 5.27.1.2.4 (new), 5.27.1.3, 5.27.1.v (new), 5.27.1.vv (new), 5.27.1.vvv (new), Annex H.</t>
  </si>
  <si>
    <t>Summary of change: Two new procedures are introduced: - Monitoring the status of registered UEs; and - Admission enforcement of the number of registered UEs. It is prooposed that both monitoring and admission enforcement procedures use the Subscribe/Notify model of operation.  The new services offered by the Network Slice Admission Control Function (NSACF) are specified. The services exposed by the AMF are enhanced for the NSAC feature.</t>
  </si>
  <si>
    <t>4.2.x, 5.2.2.3.1, 5.2.xx</t>
  </si>
  <si>
    <t>4.2.2.2; 4.2.3.2; 4.2.3.1</t>
  </si>
  <si>
    <t>4.11.1.3.2</t>
  </si>
  <si>
    <t>This document adds MBS Session join and establishment to the new TS</t>
  </si>
  <si>
    <t>New TS: On the MBS Session join and establishment of 5MBS.</t>
  </si>
  <si>
    <t>Closing outstanding issues for UE-to-UE Relay conclusions.</t>
  </si>
  <si>
    <t>Summary of change: - The Network Slice Admission Control (NSAC) feature is specified.  - A new network function called Network Slice Admission Control Function (NSACF) is introduced which controls the monitoring and the admission enforcement procedures. - For the monitoring procedure Subscribe/Notify model of operation is used. - For the admission enforcement procedures the Request/Response model is used</t>
  </si>
  <si>
    <t>Summary of change: The precure and related service operations are defined to suppport NWDAF Reselection.</t>
  </si>
  <si>
    <t>Procedure and service operations supporting NWDAF Reselection</t>
  </si>
  <si>
    <t>Adding clause 4.3.2 on 5G DDNMF to TS 23.304.</t>
  </si>
  <si>
    <t>Summary of change: Two new procedures are introduced: - Monitoring the status of registered UEs; and - Admission enforcement of the number of registered UEs. The new services offered by the Network Slice Admission Control Function (NSACF) are specified. The services exposed by the AMF are enhanced for the NSAC feature.</t>
  </si>
  <si>
    <t>TS 23.304: Clause 6.1.1.3 UE - 5G DDNMF protocol stack.</t>
  </si>
  <si>
    <t>Summary of change: Definition of subscribe, unsubscribe, notify Network Slice restriction service operations New service consumer for Nnssf_NSSelection - NWDAF</t>
  </si>
  <si>
    <t>5.2.16.1, 5.2.16.X (new), 5.2.16.X.Y (new), 5.2.16.X.Y1 (new), 5.2.16.X.Y2 (new)</t>
  </si>
  <si>
    <t>TS 23.304: Clause 6.1.1.4 5G DDNMF - UDM protocol stack.</t>
  </si>
  <si>
    <t>Summary of change: Proposed abbreviations for decomposed NWDAF functions.</t>
  </si>
  <si>
    <t>Summary of change: - add the service operations for Multiple NWDAF Analytics aggregation in clauses 6.1.3, 7.2 and 7.3.</t>
  </si>
  <si>
    <t>6.1.3, 7.2, 7.3</t>
  </si>
  <si>
    <t>Summary of change: - add procedures for transfer of analytics subscriptions between NWDAFs - add procedures for transfer of analytics context information</t>
  </si>
  <si>
    <t>2, 6.1A (new)</t>
  </si>
  <si>
    <t>Nokia, Nokia Shanghai Bell, Samsung, DOCOMO</t>
  </si>
  <si>
    <t>Summary of change: Extends the NWDAF discovery and selection for 'an NWDAF that support requested analytics information' by 'and required analytics capabilities'.</t>
  </si>
  <si>
    <t>TS 23.304: Clause 6.1.1.5 5G DDNMF - UDM protocol stack.</t>
  </si>
  <si>
    <t>Summary of change: It is clarified that interworking with EPC does not apply to SNPNs. No other clarification is seen needed (regarding 5G-GUTI handling)</t>
  </si>
  <si>
    <t>TS 23.304: Clause 7.1 5G DDNMF Services.</t>
  </si>
  <si>
    <t>Summary of change: Satellite backhaul change added as a SMF PCRT and SMF input for policy decision.</t>
  </si>
  <si>
    <t>Interdigital</t>
  </si>
  <si>
    <t>UUAA At Registration in 5GS .</t>
  </si>
  <si>
    <t>TS 23.304 clause 6.3.1 ProSe Direct Discovery procedures over PC3 reference point .</t>
  </si>
  <si>
    <t>Session management for UAV communication.</t>
  </si>
  <si>
    <t>UAV - UAV-C pairing authorization.</t>
  </si>
  <si>
    <t>Summary of change: Introduce support for USS UAV Authentication and Authorization (UUAA) during Registration (UUAA-MM)</t>
  </si>
  <si>
    <t>4.2.2.2.3, 4.2.x(new)</t>
  </si>
  <si>
    <t>Summary of change: UE data input for observed service experience are added in clause 6.4.2.</t>
  </si>
  <si>
    <t>6.4.2</t>
  </si>
  <si>
    <t>Summary of change: 4.22.1 is modified to support MA PDU with 3GPP access connected to EPC. New clause 4.22.2.x is created to describe how MA PDU with 3GPP access connected to EPC is established, using 4.12.3 in 23.316 as the baseline text 4.22.6 is modified to support the replacement of 3GPP access leg by PDN connection when UE moves from 5GS to EPS.</t>
  </si>
  <si>
    <t>4.22.1, 4.22.2.0(new), 4.22.2.x(new), 4.22.6</t>
  </si>
  <si>
    <t>EAS IP Replacement in 5GC.</t>
  </si>
  <si>
    <t>Summary of change: Add follows in the AF influence information: Source EAS identifier; Target EAS identifier; Indication for Support of EAS IP Replacement in 5GC. Impacts to Early and Late Notification procedures.</t>
  </si>
  <si>
    <t>5.6.7.1, 5.6.7.2</t>
  </si>
  <si>
    <t>ProSe Policy/Parameter provisioning for Direct Communication.</t>
  </si>
  <si>
    <t>Principles for applying Policy/Parameters for ProSe Direct Communication.</t>
  </si>
  <si>
    <t>ProSe Procedures for Service Authorization and Provisioning.</t>
  </si>
  <si>
    <t>TS 23.304 clause 5.10: Support for ProSe for UEs in limited service state.</t>
  </si>
  <si>
    <t>Summary of change: Remove ProSe from the list of services not supported in 5GS.</t>
  </si>
  <si>
    <t>5.17.1.1</t>
  </si>
  <si>
    <t>Summary of change: AMF can determine that UE is currently over satellite backhaul and report it to the SMF over N11. UPF can determine that the PDU session is over satellite backhaul and report it to the SMF over N4.</t>
  </si>
  <si>
    <t>5.6.2, 5.8.2.11.11, 5.8.2.11.12</t>
  </si>
  <si>
    <t>Summary of change: For satellite access, AMF triggers LCS procedure to verify UE location for the determination of Mobility Restrictions.</t>
  </si>
  <si>
    <t>5.3.4.1.1</t>
  </si>
  <si>
    <t>Summary of change: On User Location Information, for satellite access, AMF provides UE geographical location, e.g. GNSS information, instead of Cell ID if requested by the SMF. On PRA, for satellite access, a geographical location area may be associated to a PRA Identifier. AMF invokes 5GC-NI-LR procedure defined in 6.10.1 of TS 23.273 to acquire UE geographical location if requested by PCF.</t>
  </si>
  <si>
    <t>5.6.2, 5.6.11</t>
  </si>
  <si>
    <t>Summary of change: On User Location Information, for satellite access, AMF provides UE geographical location, e.g. GNSS information, instead of Cell ID if requested by the SMF. On PRA, for satellite access, a geographical location area may be associated to a PRA Identifier. AMF invokes 5GC-NI-LR procedure defined in 6.10.1 of TS 23.273 to acquire UE geographical location if requested by SMF or PCF directly.</t>
  </si>
  <si>
    <t>2, 6.3.1, 6.4</t>
  </si>
  <si>
    <t>Summary of change: Add the descriptions that the AMF may additionally provides the indication of satellite access to the LMF for the determination of positioning methods. Add UE connectivity state per access type and the indication of satellite access as the optional input parameters for Nlmf_Location_DetermineLocation service operation.</t>
  </si>
  <si>
    <t>5.3.2, 6.9.1, 6.10.1, 8.3.2.2</t>
  </si>
  <si>
    <t>Summary of change: Replace 'trusted non-3GPP access and untrusted non-3GPP access' with 'Non-3GPP access'.</t>
  </si>
  <si>
    <t>4.3.1</t>
  </si>
  <si>
    <t>Summary of change: Add new clause for 5G DDNMF services.</t>
  </si>
  <si>
    <t>2; 7.2.x (new)</t>
  </si>
  <si>
    <t>Summary of change: New eNS_Ph2 feature addition for KI#1.</t>
  </si>
  <si>
    <t>3.2; 4.2.2; 4.2.3; 4.2.6; 4.2.7; 5.15.xx (new); 6.3.xx (new)</t>
  </si>
  <si>
    <t>Summary of change: New eNS_Ph2 feature addition for KI#1</t>
  </si>
  <si>
    <t>4.2.x (new), 5.2.x (new)</t>
  </si>
  <si>
    <t>Summary of change: New eNS_Ph2 feature addition for KI#2.</t>
  </si>
  <si>
    <t>Summary of change: Extend 'PLMN change' PCRT for ProSe based service.</t>
  </si>
  <si>
    <t>6.1.2.5</t>
  </si>
  <si>
    <t>Summary of change: Extend UE policy control mechanism to support ProSe based services.</t>
  </si>
  <si>
    <t>3.1, 6.1.2.2</t>
  </si>
  <si>
    <t>Discussion on new SID for Architecture Enhancement for the support of Ranging-based Positioning and Services .</t>
  </si>
  <si>
    <t>Summary of change: New eNS_Ph2 feature addition for K#2</t>
  </si>
  <si>
    <t>Summary of change: For NEF, new monitoring event, named 'Presence in AOI', is added.</t>
  </si>
  <si>
    <t>Summary of change: For NEF, new monitoring event, named 'Packet Delay Status', is added.</t>
  </si>
  <si>
    <t>4.15.1, 4.15.3.1</t>
  </si>
  <si>
    <t>KI#4; Group IDs and UE Onboarding .</t>
  </si>
  <si>
    <t>Summary of change: Add new broadcast information Add new UE configuration with multiple lists Add new SNPN selection steps in order</t>
  </si>
  <si>
    <t>5.30.2.2, 5.30.2.3, 5.30.2.4</t>
  </si>
  <si>
    <t>Support for SNPN selection</t>
  </si>
  <si>
    <t>Summary of change: -to add the normative text to support for UPU and SoR to update the list.</t>
  </si>
  <si>
    <t>5.30.2.3</t>
  </si>
  <si>
    <t>Support for update of separate entity controlled prioritized list of preferred SNPNs</t>
  </si>
  <si>
    <t>Summary of change: -update UPU to support for updating the list of preferred SNPNs. -update the SoR in UDM service to support for updating the preferred SNPNs</t>
  </si>
  <si>
    <t>4.20, 5.2.3.3.1</t>
  </si>
  <si>
    <t>Summary of change: Add [Multi-USIM Mode Indication] in the registration procedure Adding that AMF determines the paging cause based on Multi-USIM Mode Indication and dedicated Voice Service Indication</t>
  </si>
  <si>
    <t>4.2.2.2.1, 4.2.3.3</t>
  </si>
  <si>
    <t>Support for Paging Cause feature discriminately</t>
  </si>
  <si>
    <t>Conclusion on Key Issue 3 to remove the EN.</t>
  </si>
  <si>
    <t>Update conclusion KI #3 .</t>
  </si>
  <si>
    <t>Summary of change: For NEF, new monitoring event procedure named 'Information flow for Packet Delay Status', is added.</t>
  </si>
  <si>
    <t>4.15.3.2.x, 5.2.x, 5.2.6.2, 5.2.5.4.5, 5.2.13.2.4, 5.2.13.2.5</t>
  </si>
  <si>
    <t>Summary of change: Based on this guidance, this pCR updates TR 23.754 section 6.6.3 and 6.7.3 by replacing 'whitelist' with 'allow list'.</t>
  </si>
  <si>
    <t>6.6.3, 6.7.3</t>
  </si>
  <si>
    <t>Summary of change: Text is added to advise AFs of the potential advantages of using an undemanding least preferred AQP.</t>
  </si>
  <si>
    <t>5.7.1.2a</t>
  </si>
  <si>
    <t>Discusses whether PPD is a pre-requisite for setting the Paging Cause.</t>
  </si>
  <si>
    <t>KI#1; Paging Policy Differentiation and Paging Cause.</t>
  </si>
  <si>
    <t>This contribution provides description on 5.1.2.1 Policy/Parameter provisioning for ProSe Direct Discovery into TS 23.304.</t>
  </si>
  <si>
    <t>TS 23.304: 5.1.2.1 Policy/Parameter provisioning for ProSe Direct Discovery.</t>
  </si>
  <si>
    <t>This contribution provides a description for clause 5.9.1 Identifiers for ProSe Direct Discovery into TS 23.304.</t>
  </si>
  <si>
    <t>TS 23.304: 5.9.1 Identifiers for ProSe Direct Discovery.</t>
  </si>
  <si>
    <t>This contribution provides a description of General ProSe Direct Discovery procedures over PC5 reference point into TS 23.304 subclause 6.3.2.1.</t>
  </si>
  <si>
    <t>TS 23.304: 6.3.2.1 General ProSe Direct Discovery procedures over PC5 reference point.</t>
  </si>
  <si>
    <t>This contribution provides description on Unicast mode ProSe Direct Communication into TS 23.304 subclause 6.4.3.</t>
  </si>
  <si>
    <t>TS 23.304: 6.4.3 Unicast mode ProSe Direct Communication.</t>
  </si>
  <si>
    <t>This contribution proposes to add the Control Plane stack for UE-UE in TS 23.304</t>
  </si>
  <si>
    <t>TS 23.304: Clause 6.1.1.2 Control Plane UE-UE.</t>
  </si>
  <si>
    <t>This discussion paper highlights the impacts related to the addition of an adaptation layer and the usage of a single per-hop link between a UE and a UE-to-UE Relay.</t>
  </si>
  <si>
    <t>Discussion on new Adaptation Layer with Layer-2 UE-to-UE Relay .</t>
  </si>
  <si>
    <t>This contribution proposes an update to conclusion on Network Slice Specific Authentication and Authorization for Remote UE.</t>
  </si>
  <si>
    <t>TR 23.752, KI #3: Update conclusion on Network Slice Specific Authentication and Authorization for Remote UE.</t>
  </si>
  <si>
    <t>This contribution proposes an update to conclusion on the handling of PDU Session related attributes for L3 NW relay.</t>
  </si>
  <si>
    <t>TR 23.752, KI #3: Update conclusion on the handling of PDU Session related attributes.</t>
  </si>
  <si>
    <t>This contribution proposes closing some of the editor's notes in Conclusion for KI#1.</t>
  </si>
  <si>
    <t>KI#1 Closing Editor's notes in Conclusions clause 8.</t>
  </si>
  <si>
    <t>Proposes to add a Paging Cause in the N1 Notification message.</t>
  </si>
  <si>
    <t>KI#1; Paging Cause in N1 Notification message.</t>
  </si>
  <si>
    <t>Summary of change: The 'subset of analytics that are requested' parameter of Analytics Filter Information, already defined for Network Performance Analytics, is renamed ' list of analytics subsets that are requested' and extended to other analytics, as appropriate. Possible analytics susbsets are defined in analitycs output tables with a Note. A parameter 'list of Accuracy level per analytics subset' is defined. Additional accuracy values are added in order to permit to refine the denotation of accuracy levels in requests or subscriptions; A parameter 'prefered order of results' is added in order to permit to select the ordering of results on the most useful criteria. Errors in the specification are corrected: '(average and variance)' removed for Duration of Time slot entry in Table 6.7.2.3-1 In tables 6.7.3.3-1 and 6.7.3.3-2, 'Duration time' and 'Duration interval time' replaced by 'Duration'</t>
  </si>
  <si>
    <t>6.1.3, 6.4.1, 6.5.1, 6.5.3, 6.6.1, 6.6.3, 6.7.2.1, 6.7.2.3, 6.7.3.1, 6.7.3.3, 6.8.1, 6.8.3, 7.2.2, 7.3.2</t>
  </si>
  <si>
    <t>Summary of change: An event ID is added for AMF and SMF which permits to gather the frequency of occurrence state transitions related to a UE. An event ID is added for AMF which permits to gather the most frequent locations per UE. An event ID is added for SMF which permits to gather the most frequent communications per UE.</t>
  </si>
  <si>
    <t>4.15.4.2, 4.15.4.X (new), 5.2.2.3.1, 5.2.8.3.1</t>
  </si>
  <si>
    <t>Summary of change: A general introduction to the feature is added to clause 5.30.2.0. The term 'SH' ('Subscription Holder') is defined for what was provisionally called 'separate entity owning the credentials' in TR 23.700-07.</t>
  </si>
  <si>
    <t>3.1, 3.2, 5.30.2.0</t>
  </si>
  <si>
    <t>KI#1; Indiscriminate sending of Paging Cause.</t>
  </si>
  <si>
    <t>Discussion related to 'LS on User Plane Integrity Protection for eUTRA connected to EPC' in S2-2100148.</t>
  </si>
  <si>
    <t>This contribution updates the conclusions for key issue 1 to addresses an open editor´s note related to TMGI.</t>
  </si>
  <si>
    <t>KI#1: Conclusion update on TMGI.</t>
  </si>
  <si>
    <t>This contribution updates the conclusions for key issue 1 with handling of ETSUN to address a related open issue.</t>
  </si>
  <si>
    <t>KI#1: Conclusion update related to ETSUN.</t>
  </si>
  <si>
    <t>This contribution updates the conclusions for key issue 1 according to the RAN WG2 decision that RAN will perform ROHC.</t>
  </si>
  <si>
    <t>KI#1: Conclusion update related to ROHC.</t>
  </si>
  <si>
    <t>KI#1: Conclusion update for MBS Session activation/deactivation and UE join/leave.</t>
  </si>
  <si>
    <t>This contribution updates the conclusions for key issue 1 to address editor´s notes related to MB-SMF selection.</t>
  </si>
  <si>
    <t>KI#1: Conclusion update related to MB-SMF selection.</t>
  </si>
  <si>
    <t>This contribution updates the conclusions for key issue 1 to address an editor´s note related to DOS prevention.</t>
  </si>
  <si>
    <t>KI#1: Conclusion update related to DOS prevention.</t>
  </si>
  <si>
    <t>Summary of change: Use a common terminology of 'measured accumulated packet delay' as a parameter calculated by the GTP-U end-point which is configured to perform QoS monitoring. Clarify that the UPF measures the N3 packet delay. Clean-up of the description at various places.</t>
  </si>
  <si>
    <t>Summary of change: Text corrected to indicate that 'unreachable' is not the same as 'lack of paging response'.</t>
  </si>
  <si>
    <t>4.15.4.2</t>
  </si>
  <si>
    <t>This contribution updates the conclusions for key issue 6 to support MP-UPFs in different regions.</t>
  </si>
  <si>
    <t>KI#6: Conclusion update to support MP-UPFs in different regions.</t>
  </si>
  <si>
    <t>This pCR proposes to update the TR conclusion based on progress in SA WG2 and other groups.</t>
  </si>
  <si>
    <t>FS_5G_ProSe: KI#2 - Conclusion on U2N Relay.</t>
  </si>
  <si>
    <t>KI#7 Conclusion for Charging for PC5 .</t>
  </si>
  <si>
    <t>Summary of change: It is possible to preserve N3 connectivity in case a satellite transport network (satellite backhaul) is having a quasi-constant transit delay. In such a case the N3 remains uninterrupted irrespective of the topology of the satellite backhaling network.</t>
  </si>
  <si>
    <t>This contribution updates the conclusions for key issue 4 to address an open editor´s notes.</t>
  </si>
  <si>
    <t>KI#4: Conclusion update on priority.</t>
  </si>
  <si>
    <t>This contribution proposes updates to AF request to influence traffic routing for scenarios with multiple AFs based on the conclusion in clause 9.2.6 in TR 23.748</t>
  </si>
  <si>
    <t>Edge relocation with multiple AFs.</t>
  </si>
  <si>
    <t>This paper proposes to add scope to TS 23.256.</t>
  </si>
  <si>
    <t>TS 23.256 scope.</t>
  </si>
  <si>
    <t>This contribution adds references, definitions, and abbreviations to TS 23. 256.</t>
  </si>
  <si>
    <t>ID_UAS Definitions and Abbreviations for TS 23.256 .</t>
  </si>
  <si>
    <t>This contribution adds the agreed architecture principles to the TS 23. 256.</t>
  </si>
  <si>
    <t>ID_UAS Architecture Principles for TS 23.256 .</t>
  </si>
  <si>
    <t>Summary of change: Provides target AF information updates to the Information element contained in AF request</t>
  </si>
  <si>
    <t>This contribution adds the functional entities of the UAS architecture to TS 23. 256.</t>
  </si>
  <si>
    <t>ID_UAS Functional entities for TS 23.256 .</t>
  </si>
  <si>
    <t>This contribution adds to TS 23.256 the agreed concepts related to USS discovery from TR 23.754.</t>
  </si>
  <si>
    <t>ID_UAS USS Discovery for TS 23.256 .</t>
  </si>
  <si>
    <t>This contribution adds the agreed aspects of CAA_Level UAV ID assignment to TS 23.256.</t>
  </si>
  <si>
    <t>ID_UAS CAA-Level UAV ID assignment for TS 23.256 .</t>
  </si>
  <si>
    <t>This contribution adds the description of UAV identifiers to TS 23. 256.</t>
  </si>
  <si>
    <t>ID_UAS Identifiers for TS 23.256 .</t>
  </si>
  <si>
    <t>Summary of change: Adds target AF information as optional inputs to Nnef_TrafficInfluence_Create operation</t>
  </si>
  <si>
    <t>Summary of change: Updates to LMF change procedure in clause 6.4, enabling AMF and/or LMF to query NRF and to select most suitable LMF in case of UE mobility e.g. based on LMF serving area, etc. Corresponding changes in clause 5.1 adding theses as additional LMF selection factors.</t>
  </si>
  <si>
    <t>5.1, 6.4</t>
  </si>
  <si>
    <t>Summary of change: - clarifications in clause 6.1.3 contents of analytics exposure - add 2 new service operations, Nnwdaf_AnalyticsSubscription_Transfer and Nnwdaf_AnalyticsInfo_Transfer that are used in the new procedures - 'analytics context information' and 'analytics subscription information'</t>
  </si>
  <si>
    <t>6.1.3, 7.1, 7.2.1, 7.2.4, 7.2.x (new), 7.3.1, 7.3.x (new)</t>
  </si>
  <si>
    <t>4.3.6.2, 4.2.6.7</t>
  </si>
  <si>
    <t>Correction to AF requests to influence traffic routing</t>
  </si>
  <si>
    <t>Cisco</t>
  </si>
  <si>
    <t>OS and Anycast Considerations .</t>
  </si>
  <si>
    <t>Summary of change: Make use of 'soft uper bound' interpretation of PDB (as stated in 23.501) to accommodate larger delays of satellite backhauling in case the manquements introduced by latency larger than the (CN) PDB are possible to compensate on the application layer.</t>
  </si>
  <si>
    <t>This paper addresses ENs in '6.34 Solution #34: ASP-handled UE request and authorization'</t>
  </si>
  <si>
    <t>This paper discusses the alignment of 5MBS solutions to IPTV use case.</t>
  </si>
  <si>
    <t>Tencent, Nokia, Nokia Shanghai Bell</t>
  </si>
  <si>
    <t>It is proposed to capture the following changes in the TS 23.548.</t>
  </si>
  <si>
    <t>5.3.4.1, 5.3.4.3, 5.3.3.1</t>
  </si>
  <si>
    <t>FS_5GSAT_ARCH</t>
  </si>
  <si>
    <t>Discusses how to continue support for emergency services calls using an NCGI corresponding to a fixed geographic area.</t>
  </si>
  <si>
    <t>Discusses reducing latency for location of a target UE using a scheduled location time.</t>
  </si>
  <si>
    <t>4.1c (new), 4.3.8, 5.5, 6.1.2, 6.2, 6.3.1</t>
  </si>
  <si>
    <t>Summary of change: A scheduled location time is defined and related to the existing LCS QoS. Support of a scheduled location time is added for a 5GC-MT-LR, 5GC-MO-LR and deferred 5GC-MT-LR for periodic or triggered location.</t>
  </si>
  <si>
    <t>6.2.1, 6.2.x (new clause), 6.2.x.1 (new clause), 6.2.x.2 (new clause), 6.2.x.2.1 (new clause), 6.2.x.2.1 (new clause), 6.2.x.2.2 (new clause), 6.2.x.2.3 (new clause), 6.2.x.2.4 (new clause)</t>
  </si>
  <si>
    <t>O-PLMN selection and registration</t>
  </si>
  <si>
    <t>Summary of change: - A UE with default PLMN credentials unable to find a suitable cell of an O-PLMN to camp on may camp on an acceptable cell of any available and allowable O-PLMN and attempt an onboarding registration</t>
  </si>
  <si>
    <t>Summary of change: Add description for local Cartesian coordinate.</t>
  </si>
  <si>
    <t>Based on the evaluation section. This paper proposes additional conclusions for KI#1. Proposes to update TR 23.761.</t>
  </si>
  <si>
    <t>WITHDRAWN: Summary of change: A new section for the new Rel 17 Dispersion Analytis feature is provided with clauses that cover General information, Dispersion Analytics attributes, Input data, Output data and a dispersion analytics procedure.</t>
  </si>
  <si>
    <t>6.8.1</t>
  </si>
  <si>
    <t>6.4.2, 6.4.3, 6.4.4, 6.7.3.1, 6.7.3.2, 6.7.3.3</t>
  </si>
  <si>
    <t>5.8.2.11.14, 5.20, 5.27.1.z (new), 5.28.3, 6.2.5</t>
  </si>
  <si>
    <t>2, 4.4.3, 4.15.6, 4.15.6.9 (new), 5.2.6.4</t>
  </si>
  <si>
    <t>5.6.7.1, 5.34.1, 5.34.3, 6.2.6.2, 6.3.2</t>
  </si>
  <si>
    <t>4.3.6.2, 4.23.2, 4.23.5.1, 4.23.5.4 (new), 5.2.8.2.5, 5.2.8.2.8</t>
  </si>
  <si>
    <t>5.8.2.10, 5.8.2.11.6, 5.8.3, 2</t>
  </si>
  <si>
    <t>5.30.X.2.7 (new)</t>
  </si>
  <si>
    <t>6.3.14</t>
  </si>
  <si>
    <t>5.6.7</t>
  </si>
  <si>
    <t>To: RAN WG2, SA WG3. CC:</t>
  </si>
  <si>
    <t>To: CT WG1, SA WG3. CC:</t>
  </si>
  <si>
    <t>To: SA WG4, SA WG1. CC:</t>
  </si>
  <si>
    <t>To: CT WG1. CC:</t>
  </si>
  <si>
    <t>To: RAN WG3. CC:</t>
  </si>
  <si>
    <t>To: SA,CT WG1,SA WG3. CC:</t>
  </si>
  <si>
    <t>To: SA WG3, SA WG5. CC:</t>
  </si>
  <si>
    <t>No Rel-17 mirror needed. WITHDRAWN</t>
  </si>
  <si>
    <t>Context: GSMA has started last year the analysis of different roaming use cases based on 5G SA networks. Problem statement: 1) Use of Local breakout to deliver services to roaming users. 2) Issue with wholesale charging. 3) Issue with retail charging and service control. Business requirements: 1) Roaming cases. 2) Home cases with additional actors. 3) Roaming and Home cases with additional actors. 4) Important change to wholesale charging</t>
  </si>
  <si>
    <t>To: SA WG5. CC: SA WG2</t>
  </si>
  <si>
    <t xml:space="preserve">To: SA WG2, SA WG5. CC: </t>
  </si>
  <si>
    <t>LS from GSMA WSOLU: on 5G charging architecture for wholesale scenarios</t>
  </si>
  <si>
    <t>GSMA WSOLU (WSOLU57 Doc 004_Rev1_LS 3GPP SA5 5G charging archi)</t>
  </si>
  <si>
    <t>Marc Balon</t>
  </si>
  <si>
    <t>LS from IEEE 1588: RE: Use of language in 3GPP Standards</t>
  </si>
  <si>
    <t>IEEE 1588 (IEEE1588_Reply to 3GPP liaison inclusive language)</t>
  </si>
  <si>
    <t>The IEEE 1588 working group has an approved Project Authorization Request (PAR) to address this issue. The P1588g PAR (https://development.standards.ieee.org/myproject-web/public/view.html#pardetail/8858) states that we would create an amendment of IEEE 1588, which specifies an option for alternate terminology to 'master' and 'slave' that could be used in profiles or implementations. The goal is that those who prefer an alternate terminology would use this recommended alternate, so that there would not be a proliferation of multiple alternate terms. Members of 3GPP are welcome to join the IEEE 1588 Working Group and help define alternate terms.</t>
  </si>
  <si>
    <t>Doug Arnold</t>
  </si>
  <si>
    <t>LS from GSMA 5GJA: LS on NG.116 support of service categories</t>
  </si>
  <si>
    <t>GSMA 5GJA (5GJA15_120)</t>
  </si>
  <si>
    <t>Overall Description: GSMA 5GJA would like to inform SA WG2 and SA WG5 that the attached NG.116 CRs have been agreed during 5GJA#15 to be included (subject to normal NG-level process) in the next version of GSMA PRD NG.116 to be published in Q2 2021. The CRs define a service category parameter for certain attributes. The service category is introduced so that a single slice can support different per UE behaviour depending on which service category the UE is associated with for these specific attributes. Action: GSMA 5GJA kindly asks SA WG2 and SA WG5 to take this information into account.</t>
  </si>
  <si>
    <t xml:space="preserve">[DRAFT] Reply LS to Withdrawal of IEEE Std 802.1D-2004 </t>
  </si>
  <si>
    <t>To: IEEE 802.1</t>
  </si>
  <si>
    <t>In the procedure for SM Policy Association Establishment (TS 23.502 clause 4.16.4), SA WG2 has specified that in LBO, the V-PCF interacts with the UDR of the VPLMN but the retrieval of data using Nudr_DM_Query/Subscribe from the UDR (or V-UDR) is specified per subscriber, as per the text highlighted below {. . .} In the LBO case, the Session Management Policy Data at the VPLMN cannot be stored per subscriber, since the subscribers of the HPLMN are not managed by the VPLMN, but the VPLMN can store Session Management Policy Data that are applicable to all the subscribers of a certain HPLMN. Although the above highlighted text could imply that the V-PCF can retrieve subscriber related data (which includes Session Management Policy Data) from the V-UDR, the key of Session Management Policy Data in the UDR is the SUPI. Based on the above, CT WG3 would like to ask the following clarification question to SA WG2: Q1. Can the UDR of the VPLMN store PDU Session policy control data per HPLMN? Q2. Is all the PDU Session policy control subscription information (specified in TS 23.503 Table 6.2-2) supported in the LBO scenario?. Action: CT WG3 kindly asks SA WG2 to provide feedback for questions Q1 and Q2 and update accordingly the specifications as necessary.</t>
  </si>
  <si>
    <t>S2-2101206</t>
  </si>
  <si>
    <t>S2-2101207</t>
  </si>
  <si>
    <t>S2-2101208</t>
  </si>
  <si>
    <t>S2-2101209</t>
  </si>
  <si>
    <t>S2-2101210</t>
  </si>
  <si>
    <t>S2-2101211</t>
  </si>
  <si>
    <t>S2-2101212</t>
  </si>
  <si>
    <t>S2-2101213</t>
  </si>
  <si>
    <t>S2-2101214</t>
  </si>
  <si>
    <t>S2-2101215</t>
  </si>
  <si>
    <t>S2-2101216</t>
  </si>
  <si>
    <t>S2-2101217</t>
  </si>
  <si>
    <t>S2-2101218</t>
  </si>
  <si>
    <t>S2-2101219</t>
  </si>
  <si>
    <t>S2-2101220</t>
  </si>
  <si>
    <t>S2-2101221</t>
  </si>
  <si>
    <t>S2-2101222</t>
  </si>
  <si>
    <t>S2-2101223</t>
  </si>
  <si>
    <t>S2-2101224</t>
  </si>
  <si>
    <t>S2-2101225</t>
  </si>
  <si>
    <t>S2-2101226</t>
  </si>
  <si>
    <t>S2-2101227</t>
  </si>
  <si>
    <t>S2-2101228</t>
  </si>
  <si>
    <t>S2-2101229</t>
  </si>
  <si>
    <t>S2-2101230</t>
  </si>
  <si>
    <t>S2-2101231</t>
  </si>
  <si>
    <t>S2-2101232</t>
  </si>
  <si>
    <t>S2-2101233</t>
  </si>
  <si>
    <t>S2-2101234</t>
  </si>
  <si>
    <t>S2-2101235</t>
  </si>
  <si>
    <t>S2-2101236</t>
  </si>
  <si>
    <t>S2-2101237</t>
  </si>
  <si>
    <t>S2-2101238</t>
  </si>
  <si>
    <t>S2-2101239</t>
  </si>
  <si>
    <t>S2-2101240</t>
  </si>
  <si>
    <t>S2-2101241</t>
  </si>
  <si>
    <t>S2-2101242</t>
  </si>
  <si>
    <t>S2-2101243</t>
  </si>
  <si>
    <t>S2-2101244</t>
  </si>
  <si>
    <t>S2-2101245</t>
  </si>
  <si>
    <t>S2-2101246</t>
  </si>
  <si>
    <t>S2-2101247</t>
  </si>
  <si>
    <t>S2-2101248</t>
  </si>
  <si>
    <t>S2-2101249</t>
  </si>
  <si>
    <t>S2-2101250</t>
  </si>
  <si>
    <t>S2-2101251</t>
  </si>
  <si>
    <t>S2-2101252</t>
  </si>
  <si>
    <t>S2-2101253</t>
  </si>
  <si>
    <t>S2-2101254</t>
  </si>
  <si>
    <t>S2-2101255</t>
  </si>
  <si>
    <t>S2-2101256</t>
  </si>
  <si>
    <t>S2-2101257</t>
  </si>
  <si>
    <t>S2-2101258</t>
  </si>
  <si>
    <t>S2-2101259</t>
  </si>
  <si>
    <t>S2-2101260</t>
  </si>
  <si>
    <t>S2-2101261</t>
  </si>
  <si>
    <t>S2-2101262</t>
  </si>
  <si>
    <t>S2-2101263</t>
  </si>
  <si>
    <t>S2-2101264</t>
  </si>
  <si>
    <t>S2-2101265</t>
  </si>
  <si>
    <t>S2-2101266</t>
  </si>
  <si>
    <t>S2-2101267</t>
  </si>
  <si>
    <t>S2-2101268</t>
  </si>
  <si>
    <t>S2-2101269</t>
  </si>
  <si>
    <t>S2-2101270</t>
  </si>
  <si>
    <t>S2-2101271</t>
  </si>
  <si>
    <t>S2-2101272</t>
  </si>
  <si>
    <t>S2-2101273</t>
  </si>
  <si>
    <t>S2-2101274</t>
  </si>
  <si>
    <t>S2-2101275</t>
  </si>
  <si>
    <t>S2-2101276</t>
  </si>
  <si>
    <t>S2-2101277</t>
  </si>
  <si>
    <t>S2-2101278</t>
  </si>
  <si>
    <t>S2-2101279</t>
  </si>
  <si>
    <t>S2-2101280</t>
  </si>
  <si>
    <t>S2-2101281</t>
  </si>
  <si>
    <t>S2-2101282</t>
  </si>
  <si>
    <t>S2-2101283</t>
  </si>
  <si>
    <t>S2-2101284</t>
  </si>
  <si>
    <t>S2-2101285</t>
  </si>
  <si>
    <t>S2-2101286</t>
  </si>
  <si>
    <t>S2-2101287</t>
  </si>
  <si>
    <t>S2-2101288</t>
  </si>
  <si>
    <t>S2-2101289</t>
  </si>
  <si>
    <t>S2-2101290</t>
  </si>
  <si>
    <t>S2-2101291</t>
  </si>
  <si>
    <t>S2-2101292</t>
  </si>
  <si>
    <t>S2-2101293</t>
  </si>
  <si>
    <t>S2-2101294</t>
  </si>
  <si>
    <t>S2-2101295</t>
  </si>
  <si>
    <t>S2-2101296</t>
  </si>
  <si>
    <t>S2-2101297</t>
  </si>
  <si>
    <t>S2-2101298</t>
  </si>
  <si>
    <t>S2-2101299</t>
  </si>
  <si>
    <t>S2-2101300</t>
  </si>
  <si>
    <t>S2-2101301</t>
  </si>
  <si>
    <t>S2-2101302</t>
  </si>
  <si>
    <t>S2-2101303</t>
  </si>
  <si>
    <t>S2-2101304</t>
  </si>
  <si>
    <t>S2-2101305</t>
  </si>
  <si>
    <t>S2-2101306</t>
  </si>
  <si>
    <t>S2-2101307</t>
  </si>
  <si>
    <t>S2-2101308</t>
  </si>
  <si>
    <t>S2-2101309</t>
  </si>
  <si>
    <t>S2-2101310</t>
  </si>
  <si>
    <t>S2-2101311</t>
  </si>
  <si>
    <t>S2-2101312</t>
  </si>
  <si>
    <t>S2-2101313</t>
  </si>
  <si>
    <t>S2-2101314</t>
  </si>
  <si>
    <t>S2-2101315</t>
  </si>
  <si>
    <t>S2-2101316</t>
  </si>
  <si>
    <t>S2-2101317</t>
  </si>
  <si>
    <t>S2-2101318</t>
  </si>
  <si>
    <t>S2-2101319</t>
  </si>
  <si>
    <t>S2-2101320</t>
  </si>
  <si>
    <t>S2-2101321</t>
  </si>
  <si>
    <t>S2-2101322</t>
  </si>
  <si>
    <t>S2-2101323</t>
  </si>
  <si>
    <t>S2-2101324</t>
  </si>
  <si>
    <t>S2-2101325</t>
  </si>
  <si>
    <t>S2-2101326</t>
  </si>
  <si>
    <t>S2-2101327</t>
  </si>
  <si>
    <t>S2-2101328</t>
  </si>
  <si>
    <t>S2-2101329</t>
  </si>
  <si>
    <t>S2-2101330</t>
  </si>
  <si>
    <t>S2-2101331</t>
  </si>
  <si>
    <t>S2-2101332</t>
  </si>
  <si>
    <t>S2-2101333</t>
  </si>
  <si>
    <t>S2-2101334</t>
  </si>
  <si>
    <t>S2-2101335</t>
  </si>
  <si>
    <t>S2-2101336</t>
  </si>
  <si>
    <t>S2-2101337</t>
  </si>
  <si>
    <t>S2-2101338</t>
  </si>
  <si>
    <t>S2-2101339</t>
  </si>
  <si>
    <t>S2-2101340</t>
  </si>
  <si>
    <t>S2-2101341</t>
  </si>
  <si>
    <t>S2-2101342</t>
  </si>
  <si>
    <t>S2-2101343</t>
  </si>
  <si>
    <t>S2-2101344</t>
  </si>
  <si>
    <t>S2-2101345</t>
  </si>
  <si>
    <t>S2-2101346</t>
  </si>
  <si>
    <t>S2-2101347</t>
  </si>
  <si>
    <t>S2-2101348</t>
  </si>
  <si>
    <t>S2-2101349</t>
  </si>
  <si>
    <t>S2-2101350</t>
  </si>
  <si>
    <t>S2-2101351</t>
  </si>
  <si>
    <t>S2-2101352</t>
  </si>
  <si>
    <t>S2-2101353</t>
  </si>
  <si>
    <t>S2-2101354</t>
  </si>
  <si>
    <t>S2-2101355</t>
  </si>
  <si>
    <t>S2-2101356</t>
  </si>
  <si>
    <t>S2-2101357</t>
  </si>
  <si>
    <t>S2-2101358</t>
  </si>
  <si>
    <t>S2-2101359</t>
  </si>
  <si>
    <t>S2-2101360</t>
  </si>
  <si>
    <t>S2-2101361</t>
  </si>
  <si>
    <t>S2-2101362</t>
  </si>
  <si>
    <t>S2-2101363</t>
  </si>
  <si>
    <t>S2-2101364</t>
  </si>
  <si>
    <t>S2-2101365</t>
  </si>
  <si>
    <t>S2-2101366</t>
  </si>
  <si>
    <t>S2-2101367</t>
  </si>
  <si>
    <t>S2-2101368</t>
  </si>
  <si>
    <t>S2-2101369</t>
  </si>
  <si>
    <t>S2-2101370</t>
  </si>
  <si>
    <t>S2-2101371</t>
  </si>
  <si>
    <t>S2-2101372</t>
  </si>
  <si>
    <t>S2-2101373</t>
  </si>
  <si>
    <t>S2-2101374</t>
  </si>
  <si>
    <t>S2-2101375</t>
  </si>
  <si>
    <t>S2-2101376</t>
  </si>
  <si>
    <t>S2-2101377</t>
  </si>
  <si>
    <t>S2-2101378</t>
  </si>
  <si>
    <t>S2-2101379</t>
  </si>
  <si>
    <t>S2-2101380</t>
  </si>
  <si>
    <t>S2-2101381</t>
  </si>
  <si>
    <t>S2-2101382</t>
  </si>
  <si>
    <t>S2-2101383</t>
  </si>
  <si>
    <t>S2-2101384</t>
  </si>
  <si>
    <t>S2-2101385</t>
  </si>
  <si>
    <t>S2-2101386</t>
  </si>
  <si>
    <t>S2-2101387</t>
  </si>
  <si>
    <t>S2-2101388</t>
  </si>
  <si>
    <t>S2-2101389</t>
  </si>
  <si>
    <t>S2-2101390</t>
  </si>
  <si>
    <t>S2-2101391</t>
  </si>
  <si>
    <t>S2-2101392</t>
  </si>
  <si>
    <t>S2-2101393</t>
  </si>
  <si>
    <t>S2-2101394</t>
  </si>
  <si>
    <t>S2-2101395</t>
  </si>
  <si>
    <t>S2-2101396</t>
  </si>
  <si>
    <t>S2-2101397</t>
  </si>
  <si>
    <t>S2-2101398</t>
  </si>
  <si>
    <t>S2-2101399</t>
  </si>
  <si>
    <t>S2-2101400</t>
  </si>
  <si>
    <t>S2-2101401</t>
  </si>
  <si>
    <t>S2-2101402</t>
  </si>
  <si>
    <t>S2-2101403</t>
  </si>
  <si>
    <t>S2-2101404</t>
  </si>
  <si>
    <t>S2-2101405</t>
  </si>
  <si>
    <t>S2-2101406</t>
  </si>
  <si>
    <t>S2-2101407</t>
  </si>
  <si>
    <t>S2-2101408</t>
  </si>
  <si>
    <t>S2-2101409</t>
  </si>
  <si>
    <t>S2-2101410</t>
  </si>
  <si>
    <t>S2-2101411</t>
  </si>
  <si>
    <t>S2-2101412</t>
  </si>
  <si>
    <t>S2-2101413</t>
  </si>
  <si>
    <t>S2-2101414</t>
  </si>
  <si>
    <t>S2-2101415</t>
  </si>
  <si>
    <t>S2-2101416</t>
  </si>
  <si>
    <t>S2-2101417</t>
  </si>
  <si>
    <t>S2-2101418</t>
  </si>
  <si>
    <t>S2-2101419</t>
  </si>
  <si>
    <t>S2-2101420</t>
  </si>
  <si>
    <t>S2-2101421</t>
  </si>
  <si>
    <t>S2-2101422</t>
  </si>
  <si>
    <t>S2-2101423</t>
  </si>
  <si>
    <t>S2-2101424</t>
  </si>
  <si>
    <t>S2-2101425</t>
  </si>
  <si>
    <t>S2-2101426</t>
  </si>
  <si>
    <t>S2-2101427</t>
  </si>
  <si>
    <t>S2-2101428</t>
  </si>
  <si>
    <t>S2-2101429</t>
  </si>
  <si>
    <t>S2-2101430</t>
  </si>
  <si>
    <t>S2-2101431</t>
  </si>
  <si>
    <t>S2-2101432</t>
  </si>
  <si>
    <t>S2-2101433</t>
  </si>
  <si>
    <t>S2-2101434</t>
  </si>
  <si>
    <t>S2-2101435</t>
  </si>
  <si>
    <t>S2-2101436</t>
  </si>
  <si>
    <t>S2-2101437</t>
  </si>
  <si>
    <t>S2-2101438</t>
  </si>
  <si>
    <t>S2-2101439</t>
  </si>
  <si>
    <t>S2-2101440</t>
  </si>
  <si>
    <t>S2-2101441</t>
  </si>
  <si>
    <t>S2-2101442</t>
  </si>
  <si>
    <t>S2-2101443</t>
  </si>
  <si>
    <t>S2-2101444</t>
  </si>
  <si>
    <t>S2-2101445</t>
  </si>
  <si>
    <t>S2-2101446</t>
  </si>
  <si>
    <t>S2-2101447</t>
  </si>
  <si>
    <t>S2-2101448</t>
  </si>
  <si>
    <t>S2-2101449</t>
  </si>
  <si>
    <t>S2-2101450</t>
  </si>
  <si>
    <t>S2-2101451</t>
  </si>
  <si>
    <t>S2-2101452</t>
  </si>
  <si>
    <t>S2-2101453</t>
  </si>
  <si>
    <t>S2-2101454</t>
  </si>
  <si>
    <t>S2-2101455</t>
  </si>
  <si>
    <t>S2-2101456</t>
  </si>
  <si>
    <t>S2-2101457</t>
  </si>
  <si>
    <t>S2-2101458</t>
  </si>
  <si>
    <t>S2-2101459</t>
  </si>
  <si>
    <t>S2-2101460</t>
  </si>
  <si>
    <t>S2-2101461</t>
  </si>
  <si>
    <t>S2-2101462</t>
  </si>
  <si>
    <t>S2-2101463</t>
  </si>
  <si>
    <t>S2-2101464</t>
  </si>
  <si>
    <t>S2-2101465</t>
  </si>
  <si>
    <t>S2-2101466</t>
  </si>
  <si>
    <t>S2-2101467</t>
  </si>
  <si>
    <t>S2-2101468</t>
  </si>
  <si>
    <t>S2-2101469</t>
  </si>
  <si>
    <t>S2-2101470</t>
  </si>
  <si>
    <t>S2-2101471</t>
  </si>
  <si>
    <t>S2-2101472</t>
  </si>
  <si>
    <t>S2-2101473</t>
  </si>
  <si>
    <t>S2-2101474</t>
  </si>
  <si>
    <t>S2-2101475</t>
  </si>
  <si>
    <t>S2-2101476</t>
  </si>
  <si>
    <t>S2-2101477</t>
  </si>
  <si>
    <t>S2-2101478</t>
  </si>
  <si>
    <t>S2-2101479</t>
  </si>
  <si>
    <t>S2-2101480</t>
  </si>
  <si>
    <t>S2-2101481</t>
  </si>
  <si>
    <t>S2-2101482</t>
  </si>
  <si>
    <t>S2-2101483</t>
  </si>
  <si>
    <t>S2-2101484</t>
  </si>
  <si>
    <t>S2-2101485</t>
  </si>
  <si>
    <t>S2-2101486</t>
  </si>
  <si>
    <t>S2-2101487</t>
  </si>
  <si>
    <t>S2-2101488</t>
  </si>
  <si>
    <t>S2-2101489</t>
  </si>
  <si>
    <t>S2-2101490</t>
  </si>
  <si>
    <t>S2-2101491</t>
  </si>
  <si>
    <t>S2-2101492</t>
  </si>
  <si>
    <t>S2-2101493</t>
  </si>
  <si>
    <t>S2-2101494</t>
  </si>
  <si>
    <t>S2-2101495</t>
  </si>
  <si>
    <t>S2-2101496</t>
  </si>
  <si>
    <t>S2-2101497</t>
  </si>
  <si>
    <t>S2-2101498</t>
  </si>
  <si>
    <t>S2-2101499</t>
  </si>
  <si>
    <t>S2-2101500</t>
  </si>
  <si>
    <t>S2-2101501</t>
  </si>
  <si>
    <t>S2-2101502</t>
  </si>
  <si>
    <t>S2-2101503</t>
  </si>
  <si>
    <t>S2-2101504</t>
  </si>
  <si>
    <t>S2-2101505</t>
  </si>
  <si>
    <t>S2-2101506</t>
  </si>
  <si>
    <t>S2-2101507</t>
  </si>
  <si>
    <t>S2-2101508</t>
  </si>
  <si>
    <t>S2-2101509</t>
  </si>
  <si>
    <t>S2-2101510</t>
  </si>
  <si>
    <t>S2-2101511</t>
  </si>
  <si>
    <t>S2-2101512</t>
  </si>
  <si>
    <t>S2-2101513</t>
  </si>
  <si>
    <t>S2-2101514</t>
  </si>
  <si>
    <t>S2-2101515</t>
  </si>
  <si>
    <t>S2-2101516</t>
  </si>
  <si>
    <t>S2-2101517</t>
  </si>
  <si>
    <t>S2-2101518</t>
  </si>
  <si>
    <t>S2-2101519</t>
  </si>
  <si>
    <t>S2-2101520</t>
  </si>
  <si>
    <t>S2-2101521</t>
  </si>
  <si>
    <t>S2-2101522</t>
  </si>
  <si>
    <t>S2-2101523</t>
  </si>
  <si>
    <t>S2-2101524</t>
  </si>
  <si>
    <t>S2-2101525</t>
  </si>
  <si>
    <t>S2-2101526</t>
  </si>
  <si>
    <t>S2-2101527</t>
  </si>
  <si>
    <t>S2-2101528</t>
  </si>
  <si>
    <t>S2-2101529</t>
  </si>
  <si>
    <t>S2-2101530</t>
  </si>
  <si>
    <t>S2-2101531</t>
  </si>
  <si>
    <t>S2-2101532</t>
  </si>
  <si>
    <t>S2-2101533</t>
  </si>
  <si>
    <t>S2-2101534</t>
  </si>
  <si>
    <t>S2-2101535</t>
  </si>
  <si>
    <t>S2-2101536</t>
  </si>
  <si>
    <t>S2-2101537</t>
  </si>
  <si>
    <t>S2-2101538</t>
  </si>
  <si>
    <t>S2-2101539</t>
  </si>
  <si>
    <t>S2-2101540</t>
  </si>
  <si>
    <t>S2-2101541</t>
  </si>
  <si>
    <t>S2-2101542</t>
  </si>
  <si>
    <t>S2-2101543</t>
  </si>
  <si>
    <t>S2-2101544</t>
  </si>
  <si>
    <t>S2-2101545</t>
  </si>
  <si>
    <t>S2-2101546</t>
  </si>
  <si>
    <t>S2-2101547</t>
  </si>
  <si>
    <t>S2-2101548</t>
  </si>
  <si>
    <t>S2-2101549</t>
  </si>
  <si>
    <t>S2-2101550</t>
  </si>
  <si>
    <t>S2-2101551</t>
  </si>
  <si>
    <t>S2-2101552</t>
  </si>
  <si>
    <t>S2-2101553</t>
  </si>
  <si>
    <t>S2-2101554</t>
  </si>
  <si>
    <t>S2-2101555</t>
  </si>
  <si>
    <t>S2-2101556</t>
  </si>
  <si>
    <t>S2-2101557</t>
  </si>
  <si>
    <t>S2-2101558</t>
  </si>
  <si>
    <t>S2-2101559</t>
  </si>
  <si>
    <t>S2-2101560</t>
  </si>
  <si>
    <t>S2-2101561</t>
  </si>
  <si>
    <t>S2-2101562</t>
  </si>
  <si>
    <t>S2-2101563</t>
  </si>
  <si>
    <t>S2-2101564</t>
  </si>
  <si>
    <t>S2-2101565</t>
  </si>
  <si>
    <t>S2-2101566</t>
  </si>
  <si>
    <t>S2-2101567</t>
  </si>
  <si>
    <t>S2-2101568</t>
  </si>
  <si>
    <t>S2-2101569</t>
  </si>
  <si>
    <t>S2-2101570</t>
  </si>
  <si>
    <t>S2-2101571</t>
  </si>
  <si>
    <t>S2-2101572</t>
  </si>
  <si>
    <t>S2-2101573</t>
  </si>
  <si>
    <t>S2-2101574</t>
  </si>
  <si>
    <t>S2-2101575</t>
  </si>
  <si>
    <t>S2-2101576</t>
  </si>
  <si>
    <t>S2-2101577</t>
  </si>
  <si>
    <t>S2-2101578</t>
  </si>
  <si>
    <t>S2-2101579</t>
  </si>
  <si>
    <t>S2-2101580</t>
  </si>
  <si>
    <t>S2-2101581</t>
  </si>
  <si>
    <t>S2-2101582</t>
  </si>
  <si>
    <t>S2-2101583</t>
  </si>
  <si>
    <t>S2-2101584</t>
  </si>
  <si>
    <t>S2-2101585</t>
  </si>
  <si>
    <t>S2-2101586</t>
  </si>
  <si>
    <t>S2-2101587</t>
  </si>
  <si>
    <t>S2-2101588</t>
  </si>
  <si>
    <t>S2-2101589</t>
  </si>
  <si>
    <t>S2-2101590</t>
  </si>
  <si>
    <t>S2-2101591</t>
  </si>
  <si>
    <t>S2-2101592</t>
  </si>
  <si>
    <t>S2-2101593</t>
  </si>
  <si>
    <t>S2-2101594</t>
  </si>
  <si>
    <t>S2-2101595</t>
  </si>
  <si>
    <t>S2-2101596</t>
  </si>
  <si>
    <t>S2-2101597</t>
  </si>
  <si>
    <t>S2-2101598</t>
  </si>
  <si>
    <t>S2-2101599</t>
  </si>
  <si>
    <t>S2-2101600</t>
  </si>
  <si>
    <t>S2-2101601</t>
  </si>
  <si>
    <t>S2-2101602</t>
  </si>
  <si>
    <t>S2-2101603</t>
  </si>
  <si>
    <t>S2-2101604</t>
  </si>
  <si>
    <t>S2-2101605</t>
  </si>
  <si>
    <t>S2-2101606</t>
  </si>
  <si>
    <t>S2-2101607</t>
  </si>
  <si>
    <t>S2-2101608</t>
  </si>
  <si>
    <t>S2-2101609</t>
  </si>
  <si>
    <t>S2-2101610</t>
  </si>
  <si>
    <t>S2-2101611</t>
  </si>
  <si>
    <t>S2-2101612</t>
  </si>
  <si>
    <t>S2-2101613</t>
  </si>
  <si>
    <t>S2-2101614</t>
  </si>
  <si>
    <t>S2-2101615</t>
  </si>
  <si>
    <t>S2-2101616</t>
  </si>
  <si>
    <t>S2-2101617</t>
  </si>
  <si>
    <t>S2-2101618</t>
  </si>
  <si>
    <t>S2-2101619</t>
  </si>
  <si>
    <t>S2-2101620</t>
  </si>
  <si>
    <t>S2-2101621</t>
  </si>
  <si>
    <t>S2-2101622</t>
  </si>
  <si>
    <t>S2-2101623</t>
  </si>
  <si>
    <t>S2-2101624</t>
  </si>
  <si>
    <t>S2-2101625</t>
  </si>
  <si>
    <t>S2-2101626</t>
  </si>
  <si>
    <t>S2-2101627</t>
  </si>
  <si>
    <t>S2-2101628</t>
  </si>
  <si>
    <t>S2-2101629</t>
  </si>
  <si>
    <t>S2-2101630</t>
  </si>
  <si>
    <t>S2-2101631</t>
  </si>
  <si>
    <t>S2-2101632</t>
  </si>
  <si>
    <t>S2-2101633</t>
  </si>
  <si>
    <t>S2-2101634</t>
  </si>
  <si>
    <t>S2-2101635</t>
  </si>
  <si>
    <t>S2-2101636</t>
  </si>
  <si>
    <t>S2-2101637</t>
  </si>
  <si>
    <t>S2-2101638</t>
  </si>
  <si>
    <t>S2-2101639</t>
  </si>
  <si>
    <t>S2-2101640</t>
  </si>
  <si>
    <t>S2-2101641</t>
  </si>
  <si>
    <t>S2-2101642</t>
  </si>
  <si>
    <t>S2-2101643</t>
  </si>
  <si>
    <t>S2-2101644</t>
  </si>
  <si>
    <t>S2-2101645</t>
  </si>
  <si>
    <t>S2-2101646</t>
  </si>
  <si>
    <t>S2-2101647</t>
  </si>
  <si>
    <t>S2-2101648</t>
  </si>
  <si>
    <t>S2-2101649</t>
  </si>
  <si>
    <t>S2-2101650</t>
  </si>
  <si>
    <t>S2-2101651</t>
  </si>
  <si>
    <t>S2-2101652</t>
  </si>
  <si>
    <t>S2-2101653</t>
  </si>
  <si>
    <t>S2-2101654</t>
  </si>
  <si>
    <t>S2-2101655</t>
  </si>
  <si>
    <t>S2-2101656</t>
  </si>
  <si>
    <t>S2-2101657</t>
  </si>
  <si>
    <t>S2-2101658</t>
  </si>
  <si>
    <t>S2-2101659</t>
  </si>
  <si>
    <t>S2-2101660</t>
  </si>
  <si>
    <t>S2-2101661</t>
  </si>
  <si>
    <t>S2-2101662</t>
  </si>
  <si>
    <t>S2-2101663</t>
  </si>
  <si>
    <t>S2-2101664</t>
  </si>
  <si>
    <t>S2-2101665</t>
  </si>
  <si>
    <t>S2-2101666</t>
  </si>
  <si>
    <t>S2-2101667</t>
  </si>
  <si>
    <t>S2-2101668</t>
  </si>
  <si>
    <t>S2-2101669</t>
  </si>
  <si>
    <t>S2-2101670</t>
  </si>
  <si>
    <t>S2-2101671</t>
  </si>
  <si>
    <t>S2-2101672</t>
  </si>
  <si>
    <t>S2-2101673</t>
  </si>
  <si>
    <t>S2-2101674</t>
  </si>
  <si>
    <t>S2-2101675</t>
  </si>
  <si>
    <t>S2-2101676</t>
  </si>
  <si>
    <t>S2-2101677</t>
  </si>
  <si>
    <t>S2-2101678</t>
  </si>
  <si>
    <t>S2-2101679</t>
  </si>
  <si>
    <t>S2-2101680</t>
  </si>
  <si>
    <t>S2-2101681</t>
  </si>
  <si>
    <t>S2-2101682</t>
  </si>
  <si>
    <t>S2-2101683</t>
  </si>
  <si>
    <t>S2-2101684</t>
  </si>
  <si>
    <t>S2-2101685</t>
  </si>
  <si>
    <t>S2-2101686</t>
  </si>
  <si>
    <t>S2-2101687</t>
  </si>
  <si>
    <t>S2-2101688</t>
  </si>
  <si>
    <t>S2-2101689</t>
  </si>
  <si>
    <t>S2-2101690</t>
  </si>
  <si>
    <t>S2-2101691</t>
  </si>
  <si>
    <t>S2-2101692</t>
  </si>
  <si>
    <t>S2-2101693</t>
  </si>
  <si>
    <t>S2-2101694</t>
  </si>
  <si>
    <t>S2-2101695</t>
  </si>
  <si>
    <t>S2-2101696</t>
  </si>
  <si>
    <t>S2-2101697</t>
  </si>
  <si>
    <t>S2-2101698</t>
  </si>
  <si>
    <t>S2-2101699</t>
  </si>
  <si>
    <t>S2-2101700</t>
  </si>
  <si>
    <t>S2-2101701</t>
  </si>
  <si>
    <t>S2-2101702</t>
  </si>
  <si>
    <t>S2-2101703</t>
  </si>
  <si>
    <t>S2-2101704</t>
  </si>
  <si>
    <t>S2-2101705</t>
  </si>
  <si>
    <t>S2-2101706</t>
  </si>
  <si>
    <t>S2-2101707</t>
  </si>
  <si>
    <t>S2-2101708</t>
  </si>
  <si>
    <t>S2-2101709</t>
  </si>
  <si>
    <t>S2-2101710</t>
  </si>
  <si>
    <t>S2-2101711</t>
  </si>
  <si>
    <t>S2-2101712</t>
  </si>
  <si>
    <t>S2-2101713</t>
  </si>
  <si>
    <t>S2-2101714</t>
  </si>
  <si>
    <t>S2-2101715</t>
  </si>
  <si>
    <t>S2-2101716</t>
  </si>
  <si>
    <t>S2-2101717</t>
  </si>
  <si>
    <t>S2-2101718</t>
  </si>
  <si>
    <t>S2-2101719</t>
  </si>
  <si>
    <t>S2-2101720</t>
  </si>
  <si>
    <t>S2-2101721</t>
  </si>
  <si>
    <t>S2-2101722</t>
  </si>
  <si>
    <t>S2-2101723</t>
  </si>
  <si>
    <t>S2-2101724</t>
  </si>
  <si>
    <t>S2-2101725</t>
  </si>
  <si>
    <t>S2-2101726</t>
  </si>
  <si>
    <t>S2-2101727</t>
  </si>
  <si>
    <t>S2-2101728</t>
  </si>
  <si>
    <t>S2-2101729</t>
  </si>
  <si>
    <t>S2-2101730</t>
  </si>
  <si>
    <t>S2-2101731</t>
  </si>
  <si>
    <t>S2-2101732</t>
  </si>
  <si>
    <t>S2-2101733</t>
  </si>
  <si>
    <t>S2-2101734</t>
  </si>
  <si>
    <t>S2-2101735</t>
  </si>
  <si>
    <t>S2-2101736</t>
  </si>
  <si>
    <t>S2-2101737</t>
  </si>
  <si>
    <t>S2-2101738</t>
  </si>
  <si>
    <t>S2-2101739</t>
  </si>
  <si>
    <t>S2-2101740</t>
  </si>
  <si>
    <t>S2-2101741</t>
  </si>
  <si>
    <t>S2-2101742</t>
  </si>
  <si>
    <t>S2-2101743</t>
  </si>
  <si>
    <t>S2-2101744</t>
  </si>
  <si>
    <t>S2-2101745</t>
  </si>
  <si>
    <t>S2-2101746</t>
  </si>
  <si>
    <t>S2-2101747</t>
  </si>
  <si>
    <t>S2-2101748</t>
  </si>
  <si>
    <t>S2-2101749</t>
  </si>
  <si>
    <t>S2-2101750</t>
  </si>
  <si>
    <t>S2-2101751</t>
  </si>
  <si>
    <t>S2-2101752</t>
  </si>
  <si>
    <t>S2-2101753</t>
  </si>
  <si>
    <t>S2-2101754</t>
  </si>
  <si>
    <t>S2-2101755</t>
  </si>
  <si>
    <t>S2-2101756</t>
  </si>
  <si>
    <t>S2-2101757</t>
  </si>
  <si>
    <t>S2-2101758</t>
  </si>
  <si>
    <t>S2-2101759</t>
  </si>
  <si>
    <t>S2-2101760</t>
  </si>
  <si>
    <t>S2-2101761</t>
  </si>
  <si>
    <t>S2-2101762</t>
  </si>
  <si>
    <t>S2-2101763</t>
  </si>
  <si>
    <t>S2-2101764</t>
  </si>
  <si>
    <t>S2-2101765</t>
  </si>
  <si>
    <t>S2-2101766</t>
  </si>
  <si>
    <t>S2-2101767</t>
  </si>
  <si>
    <t>S2-2101768</t>
  </si>
  <si>
    <t>S2-2101769</t>
  </si>
  <si>
    <t>S2-2101770</t>
  </si>
  <si>
    <t>S2-2101771</t>
  </si>
  <si>
    <t>S2-2101772</t>
  </si>
  <si>
    <t>S2-2101773</t>
  </si>
  <si>
    <t>S2-2101774</t>
  </si>
  <si>
    <t>S2-2101775</t>
  </si>
  <si>
    <t>S2-2101776</t>
  </si>
  <si>
    <t>S2-2101777</t>
  </si>
  <si>
    <t>S2-2101778</t>
  </si>
  <si>
    <t>S2-2101779</t>
  </si>
  <si>
    <t>S2-2101780</t>
  </si>
  <si>
    <t>S2-2101781</t>
  </si>
  <si>
    <t>S2-2101782</t>
  </si>
  <si>
    <t>S2-2101783</t>
  </si>
  <si>
    <t>S2-2101784</t>
  </si>
  <si>
    <t>S2-2101785</t>
  </si>
  <si>
    <t>S2-2101786</t>
  </si>
  <si>
    <t>S2-2101787</t>
  </si>
  <si>
    <t>S2-2101788</t>
  </si>
  <si>
    <t>S2-2101789</t>
  </si>
  <si>
    <t>S2-2101790</t>
  </si>
  <si>
    <t>S2-2101791</t>
  </si>
  <si>
    <t>S2-2101792</t>
  </si>
  <si>
    <t>S2-2101793</t>
  </si>
  <si>
    <t>S2-2101794</t>
  </si>
  <si>
    <t>S2-2101795</t>
  </si>
  <si>
    <t>S2-2101796</t>
  </si>
  <si>
    <t>S2-2101797</t>
  </si>
  <si>
    <t>S2-2101798</t>
  </si>
  <si>
    <t>S2-2101799</t>
  </si>
  <si>
    <t>S2-2101800</t>
  </si>
  <si>
    <t>LS from CT WG3: LS on Session Management Policy Data per PLMN</t>
  </si>
  <si>
    <t>CT WG3 (C3-211469)</t>
  </si>
  <si>
    <t>S2-2101801</t>
  </si>
  <si>
    <t>S2-2101802</t>
  </si>
  <si>
    <t>S2-2101803</t>
  </si>
  <si>
    <t>S2-2101804</t>
  </si>
  <si>
    <t>S2-2101805</t>
  </si>
  <si>
    <t>S2-2101806</t>
  </si>
  <si>
    <t>S2-2101807</t>
  </si>
  <si>
    <t>S2-2101808</t>
  </si>
  <si>
    <t>S2-2101809</t>
  </si>
  <si>
    <t>S2-2101810</t>
  </si>
  <si>
    <t>S2-2101811</t>
  </si>
  <si>
    <t>S2-2101812</t>
  </si>
  <si>
    <t>S2-2101813</t>
  </si>
  <si>
    <t>S2-2101814</t>
  </si>
  <si>
    <t>S2-2101815</t>
  </si>
  <si>
    <t>S2-2101816</t>
  </si>
  <si>
    <t>S2-2101817</t>
  </si>
  <si>
    <t>S2-2101818</t>
  </si>
  <si>
    <t>S2-2101819</t>
  </si>
  <si>
    <t>S2-2101820</t>
  </si>
  <si>
    <t>S2-2101821</t>
  </si>
  <si>
    <t>S2-2101822</t>
  </si>
  <si>
    <t>Revision of postponed S2-2008339 from S2#142E. Response drafted in S2-2100074. Final response in S2-2101309</t>
  </si>
  <si>
    <t>Revision of postponed S2-2009098 from S2#142E. Postponed</t>
  </si>
  <si>
    <t>Revision of postponed S2-2009106 from S2#142E. Responses drafted in S2-2100288, S2-2100336, S2-2100410 and S2-2100489. Final response in S2-2101578</t>
  </si>
  <si>
    <t>Revision of postponed S2-2009110 from S2#142E. Response drafted in S2-2100070. Final response in S2-2101301</t>
  </si>
  <si>
    <t>Revision of postponed S2-2009111 from S2#142E. Response drafted in S2-2100320. Final response in S2-2101576</t>
  </si>
  <si>
    <t>Response drafted in S2-2101049. Final response in S2-2101300</t>
  </si>
  <si>
    <t>Forwarded to SA WG2 from TSG CT#90-e. Response drafted in S2-2101006. Final response in S2-2101310</t>
  </si>
  <si>
    <t>Responses drafted in S2-2100100, S2-2100130, S2-2100325 and S2-2100905. Postponed</t>
  </si>
  <si>
    <t>Responses drafted in S2-2100102, S2-2100374, S2-2100491, S2-2100786 and S2-2100890. Final response in S2-2101574</t>
  </si>
  <si>
    <t>Response drafted in S2-2100747. Final response in S2-2101307</t>
  </si>
  <si>
    <t>Responses drafted in S2-2100207 and S2-2100671. Final response in S2-2101304</t>
  </si>
  <si>
    <t>Response drafted in S2-2100260. Final response in S2-2101311</t>
  </si>
  <si>
    <t>Response drafted in S2-2100124. Postponed</t>
  </si>
  <si>
    <t>Responses drafted in S2-2100103, S2-2100223 and S2-2100406. Final response in S2-2101305</t>
  </si>
  <si>
    <t>Responses drafted in S2-2100704 and S2-2101043. Postponed</t>
  </si>
  <si>
    <t>Revision of (noted) S2-2006931 from S2#141E. Approved</t>
  </si>
  <si>
    <t>Response to S2-2100021. Agreed. Revised to S2-2101301.</t>
  </si>
  <si>
    <t>r02 agreed. Revised to S2-2101303.</t>
  </si>
  <si>
    <t>Response to S2-2100004. r01 agreed. Revised to S2-2101309.</t>
  </si>
  <si>
    <t>r06 agreed. Revised to S2-2101567.</t>
  </si>
  <si>
    <t>r01 agreed. Revised to S2-2101316.</t>
  </si>
  <si>
    <t>r03 agreed. Revised to S2-2101568.</t>
  </si>
  <si>
    <t>Response to S2-2100037. Postponed</t>
  </si>
  <si>
    <t>Response to S2-2100038. Merged into S2-2101574</t>
  </si>
  <si>
    <t>Response to S2-2100057. Merged into S2-2101305</t>
  </si>
  <si>
    <t>Responses drafted in S2-2100227 and S2-2100327. Postponed</t>
  </si>
  <si>
    <t>r02 agreed. Revised to S2-2101590.</t>
  </si>
  <si>
    <t>Huawei, Hisilicon, Ericsson</t>
  </si>
  <si>
    <t>r04 agreed. Revised to S2-2101550.</t>
  </si>
  <si>
    <t>Response to S2-2100056. Postponed</t>
  </si>
  <si>
    <t>Response to S2-2100037. Noted</t>
  </si>
  <si>
    <t>Response drafted in S2-2100409. Final response in S2-2101306</t>
  </si>
  <si>
    <t>r01 agreed. Revised to S2-2101563.</t>
  </si>
  <si>
    <t>TEI17_IMSGID</t>
  </si>
  <si>
    <t>vivo, Juniper</t>
  </si>
  <si>
    <t>Response to S2-2100045. Merged into S2-2101304</t>
  </si>
  <si>
    <t>r07 agreed. Revised to S2-2101551.</t>
  </si>
  <si>
    <t>Response to S2-2100057. r03 agreed. Revised to S2-2101305, merging S2-2100103 and S2-2100406</t>
  </si>
  <si>
    <t>Response to S2-2100108. Postponed</t>
  </si>
  <si>
    <t>Revision of (Endorsed DraftCR) S2-2009338 at SA2#142E. Postponed</t>
  </si>
  <si>
    <t>Revision of (Postponed) S2-2009002 at SA WG2#142E. Postponed</t>
  </si>
  <si>
    <t>r02 agreed. Revised to S2-2101569.</t>
  </si>
  <si>
    <t>r02 agreed. Revised to S2-2101570.</t>
  </si>
  <si>
    <t>r02 agreed. Revised to S2-2101571.</t>
  </si>
  <si>
    <t>r01 agreed. Revised to S2-2101572.</t>
  </si>
  <si>
    <t>5GS_Ph1, TEI16, 5G_SRVCC</t>
  </si>
  <si>
    <t>r08 agreed. Revised to S2-2101552.</t>
  </si>
  <si>
    <t>r01 agreed. Revised to S2-2101317.</t>
  </si>
  <si>
    <t>Response to S2-2003523 (noted at SA2#139E). Approved</t>
  </si>
  <si>
    <t>Response to S2-2100015. Noted</t>
  </si>
  <si>
    <t>5GS_Ph1, NR_newRAT-Core, TEI16</t>
  </si>
  <si>
    <t>r02 agreed. Revised to S2-2101318.</t>
  </si>
  <si>
    <t>5G_CIoT, TEI16</t>
  </si>
  <si>
    <t>5G_CIoT, TEI17</t>
  </si>
  <si>
    <t>r04 agreed. Revised to S2-2101579.</t>
  </si>
  <si>
    <t>Response to S2-2100055. r01 agreed. Revised to S2-2101311.</t>
  </si>
  <si>
    <t>Responses drafed in S2-2100296 and S2-2100672. Postponed</t>
  </si>
  <si>
    <t>Revision of (Postponed) S2-2007205 from S2#141E. r03 agreed. Revised to S2-2101580.</t>
  </si>
  <si>
    <t>r02 agreed. Revised to S2-2101561.</t>
  </si>
  <si>
    <t>r04 agreed. Revised to S2-2101562.</t>
  </si>
  <si>
    <t>r03 agreed. Revised to S2-2101585.</t>
  </si>
  <si>
    <t>Response to S2-2100009. Noted</t>
  </si>
  <si>
    <t>Response to S2-2100018. Noted</t>
  </si>
  <si>
    <t>r01 agreed. Revised to S2-2101581.</t>
  </si>
  <si>
    <t>TEI16, 5GMS3</t>
  </si>
  <si>
    <t>Response to S2-2100262. Noted</t>
  </si>
  <si>
    <t>r03 agreed. Revised to S2-2101553.</t>
  </si>
  <si>
    <t>Revision of (agreed but postponed by TSG SA) S2-2008237 from S2#141E. Noted</t>
  </si>
  <si>
    <t>Response to S2-2100022. r06 agreed. Revised to S2-2101576.</t>
  </si>
  <si>
    <t>Revision of (postponed) S2-2007259 from S2#141E. r04 agreed. Revised to S2-2101577.</t>
  </si>
  <si>
    <t>r01 agreed. Revised to S2-2101564.</t>
  </si>
  <si>
    <t>Confirm CR Number - CR states 2599! r07 agreed. Revised to S2-2101554.</t>
  </si>
  <si>
    <t>Response to S2-2100037. Merged into S2-2100130 (noted)</t>
  </si>
  <si>
    <t>r01 agreed. Revised to S2-2101558.</t>
  </si>
  <si>
    <t>Response to S2-2100018. Merged into S2-2101578</t>
  </si>
  <si>
    <t>OPPO, Interdigital</t>
  </si>
  <si>
    <t>Response to S2-2100038. Noted</t>
  </si>
  <si>
    <t>Nokia, Nokia Shanghai Bell, Interdigital</t>
  </si>
  <si>
    <t>Support for Multiple QoS Class in deferred location requests</t>
  </si>
  <si>
    <t>r01 agreed. Revised to S2-2101313.</t>
  </si>
  <si>
    <t>Revision of S2-2100224. r08 agreed. Revised to S2-2101312.</t>
  </si>
  <si>
    <t>Response to S2-2100148. r03 agreed. Revised to S2-2101306.</t>
  </si>
  <si>
    <t>Response to S2-2100018. r01 agreed. Revised to S2-2101578, merging S2-2100336 and S2-2100489</t>
  </si>
  <si>
    <t>r03 agreed. Revised to S2-2101589.</t>
  </si>
  <si>
    <t>r03 agreed. Revised to S2-2101593.</t>
  </si>
  <si>
    <t>r01 agreed. Revised to S2-2101594.</t>
  </si>
  <si>
    <t>r02 agreed. Revised to S2-2101308.</t>
  </si>
  <si>
    <t>vivo, Orange</t>
  </si>
  <si>
    <t>Thales, TNO, ESA, SES, Eutelsat, Avanti, Intelsat, Sateliot, Hughes Network systems, Reliance Jio, Inmarsat, Unibo, DLR, Gatehouse SatCom A/S, ICS, Airbus, Catapult, Novamint, Leonardo, STMicroelectronics, SnT - University of Luxembourg, CTTC, ETRI, ST EN</t>
  </si>
  <si>
    <t xml:space="preserve">Samsung, LG Electronics, ZTE </t>
  </si>
  <si>
    <t>Revision of S2-2007422 from S2#141E. Noted</t>
  </si>
  <si>
    <t>r01 agreed. Revised to S2-2101314.</t>
  </si>
  <si>
    <t>Merged into S2-2100112 (noted)</t>
  </si>
  <si>
    <t>r02 agreed. Revised to S2-2101575.</t>
  </si>
  <si>
    <t>SAMSUNG</t>
  </si>
  <si>
    <t>Revision of S2-2007036 from S2#141E. r03 agreed. Revised to S2-2101559.</t>
  </si>
  <si>
    <t>Revision of S2-2007037 from S2#141E. Noted</t>
  </si>
  <si>
    <t>Revision of S2-2007038 from S2#141E. Noted</t>
  </si>
  <si>
    <t>Clarification on the switch of DL traffic in case device moves between Ues</t>
  </si>
  <si>
    <t>r02 agreed. Revised to S2-2101588.</t>
  </si>
  <si>
    <t>r03 agreed. Revised to S2-2101560.</t>
  </si>
  <si>
    <t>r07 agreed. Revised to S2-2101565.</t>
  </si>
  <si>
    <t>r03 agreed. Revised to S2-2101566.</t>
  </si>
  <si>
    <t>r01 agreed. Revised to S2-2101315.</t>
  </si>
  <si>
    <t>Response to S2-2100045. r06 agreed. Revised to S2-2101304, merging and S2-2100207</t>
  </si>
  <si>
    <t>r07 agreed. Revised to S2-2101555.</t>
  </si>
  <si>
    <t>r01 agreed. Revised to S2-2101556.</t>
  </si>
  <si>
    <t>r01 agreed. Revised to S2-2101557.</t>
  </si>
  <si>
    <t>Response to S2-2100058. Postponed</t>
  </si>
  <si>
    <t>r04 agreed. Revised to S2-2101302.</t>
  </si>
  <si>
    <t>Response to S2-2100044. r14 agreed. Revised to S2-2101307.</t>
  </si>
  <si>
    <t>DCCF and ADRF architectural changes to Increasing efficiency of data collection</t>
  </si>
  <si>
    <t>Response to S2-2100038. r01 agreed. Revised to S2-2101574, merging and S2-2100102</t>
  </si>
  <si>
    <t>Response to S2-2100059. Noted</t>
  </si>
  <si>
    <t>Response to S2-2100020. Merged into revision of S2-2100162</t>
  </si>
  <si>
    <t>r02 agreed. Revised to S2-2101586.</t>
  </si>
  <si>
    <t>r03 agreed. Revised to S2-2101591.</t>
  </si>
  <si>
    <t>Response to S2-2100059. Postponed</t>
  </si>
  <si>
    <t>r03 agreed. Revised to S2-2101583.</t>
  </si>
  <si>
    <t>r01 agreed. Revised to S2-2101584.</t>
  </si>
  <si>
    <t>r02 agreed. Revised to S2-2101587.</t>
  </si>
  <si>
    <t>China Mobile, Vivo</t>
  </si>
  <si>
    <t>Nokia, Nokia Shanghai Bell, T-Mobile</t>
  </si>
  <si>
    <t>Nokia, Nokia Shanghai Bell, Convida Wireless, Telecom Italia</t>
  </si>
  <si>
    <t>Merged into S2-2100165 (approved)</t>
  </si>
  <si>
    <t>Merged into S2-2101582</t>
  </si>
  <si>
    <t>NWDAF Reselection for Multiple NWDAF deployments - Procedures</t>
  </si>
  <si>
    <t>Confirm Spec version used - CR states -! Noted</t>
  </si>
  <si>
    <t>FS_enh_EC, eEDGE_5GC</t>
  </si>
  <si>
    <t>r07 agreed. Revised to S2-2101573.</t>
  </si>
  <si>
    <t>Response to S2-2100036. r01 agreed. Revised to S2-2101310.</t>
  </si>
  <si>
    <t>Replaced by S2-2101015. WITHDRAWN</t>
  </si>
  <si>
    <t>Merged into S2-2101592</t>
  </si>
  <si>
    <t>NWDAF Reselection for Multiple NWDAF deployments - Service operations</t>
  </si>
  <si>
    <t>Created at CC#1. Response to S2-2100034. Agreed. Revised to S2-2101300.</t>
  </si>
  <si>
    <t>Revision of S2-2101049. Approved</t>
  </si>
  <si>
    <t>Revision of S2-2100070. Approved</t>
  </si>
  <si>
    <t>Agreed</t>
  </si>
  <si>
    <t>Reply LS on AKMA Anchor Function selection</t>
  </si>
  <si>
    <t xml:space="preserve">To: IEEE 802.1. CC: </t>
  </si>
  <si>
    <t>To: SA WG3, SA WG6. CC: SA WG1</t>
  </si>
  <si>
    <t>Haiyang Sun</t>
  </si>
  <si>
    <t>Reply LS on Secondary AUTH for 5GS interworking with EPS</t>
  </si>
  <si>
    <t>To: CT WG3. CC: SA WG3. Attachment: TS 23.502 CR2475 (Rel-16)</t>
  </si>
  <si>
    <t>Revision of S2-2100418. Approved</t>
  </si>
  <si>
    <t>[DRAFT] Reply LS on Session Management Policy Data per PLMN</t>
  </si>
  <si>
    <t>To: CT WG3</t>
  </si>
  <si>
    <t>4.3</t>
  </si>
  <si>
    <t>Created at CC#2</t>
  </si>
  <si>
    <t>Items for further discussion after 4.X deadline</t>
  </si>
  <si>
    <t>[DRAFT] LS on RACS capability detection</t>
  </si>
  <si>
    <t>To: RAN WG3</t>
  </si>
  <si>
    <t>Revision of S2-2100705. For CC#2. Approved</t>
  </si>
  <si>
    <t>Revision of postponed S2-2008347 from S2#142E. Response drafted in S2-2100682. Final response in S2-2101052</t>
  </si>
  <si>
    <t>Revision of postponed S2-2009108 from S2#142E. Responses drafted in S2-2100162, S2-2100835 and S2-2100908. Final response in S2-2101595</t>
  </si>
  <si>
    <t>Response drafted in S2-2100417. Final response in S2-2101051</t>
  </si>
  <si>
    <t>Responses drafted in S2-2100806 and S2-2100852. Postponed</t>
  </si>
  <si>
    <t>Noted. For CC#2. r04 with corrections agreed. Revised to S2-2101056.</t>
  </si>
  <si>
    <t>SA WG3 thanks SA WG2 for the Reply LS on security issue for on-boarding and remote provisioning and the identification of the gap. SA WG3 would like to inform SA WG2 that SA WG3 has approved pCR S3-210704 which updates Key Issue#2 Provisioning of Credentials in TR 33.857. Action: SA WG3 would like to kindly ask SA WG2 to take the above into account.</t>
  </si>
  <si>
    <t>SA WG5 thanks SA WG2 for their LS on the different options developed in their TR 23.700-40 for controlling the number of UEs and PDU Sessions in a Network Slice under their respective KI#1 and KI#2. SA WG5 would like to inform SA WG2 that SA WG5 has started a new study on Charging Aspects for Network Slicing Phase 2 (FS_NETSLICE_CH_Ph2, TR 32.847), with one of the objective to investigate Network slice converged charging for Network Slices enabled over 3GPP 5GS. SA WG5 understands SA WG2 is expected to develop an option based on a new NF for counting and enforcement of the number of UEs and PDU Sessions in a Network Slice. SA WG5 will keep SA WG2 informed about the concluded charging aspect solutions for the particular KI#1 and KI#2, during the progress of their FS_NETSLICE_CH_Ph2 study. Action: SA WG5 kindly asks SA WG2 to take into account the input above for their normative work based on their TR 23.700-40 conclusion for KI#1 and KI#2.</t>
  </si>
  <si>
    <t>Response to S2-2100020. r03 agreed. Revised to S2-2101595.</t>
  </si>
  <si>
    <t>r02 agreed. Revised to S2-2101054.</t>
  </si>
  <si>
    <t>r01 agreed. Revised to S2-2101057.</t>
  </si>
  <si>
    <t>For CC#2. r11 agreed. Revised to S2-2101058.</t>
  </si>
  <si>
    <t>Response to S2-2100051. For CC#2. r01 + changes agreed. Revised to S2-2101051.</t>
  </si>
  <si>
    <t>Response to S2-2100009. Revised to S2-2101596.</t>
  </si>
  <si>
    <t>For CC#2. r20 agreed. Revised to S2-2101055.</t>
  </si>
  <si>
    <t>Response to S2-2100005. For CC#2. r07 agreed. Revised to S2-2101052.</t>
  </si>
  <si>
    <t>Revised to S2-2101597.</t>
  </si>
  <si>
    <t>Edward Hall</t>
  </si>
  <si>
    <t>SA WG2 Excellence Award</t>
  </si>
  <si>
    <t>Congratulations! Devaki Chandramouli! This 3GPP excellence award is in recognition of your outstanding contributions to SA WG2. You have efficiently driven big features in SA WG2 as Rapporteur of multiple study/work items on 5G System Architecture and Industrial IoT in various releases. You took initiative to drive consensus and resolve controversial issues. Your breadth of technical expertise and soft skills have made you a trusted and exceptional delegate in SA WG2. Many thanks for your excellent work!'</t>
  </si>
  <si>
    <t>Presentation</t>
  </si>
  <si>
    <t>Motorola (Rapporteur)</t>
  </si>
  <si>
    <t>FS_MUSIM and MUSIM Status Report</t>
  </si>
  <si>
    <t>FS_MUSIM, MUSIM</t>
  </si>
  <si>
    <t>5G_AIS Status Report</t>
  </si>
  <si>
    <t>Tencent (Rapporteur)</t>
  </si>
  <si>
    <t>Lei Yixue</t>
  </si>
  <si>
    <t>OPPO (Rapporteur)</t>
  </si>
  <si>
    <t>Cover sheet for TS 23.304 (to TSG SA for information)</t>
  </si>
  <si>
    <t>Lu Fei</t>
  </si>
  <si>
    <t>Perspecta Labs (Rapporteur)</t>
  </si>
  <si>
    <t>Status report for MPS2</t>
  </si>
  <si>
    <t>Status report for ID_UAS</t>
  </si>
  <si>
    <t>Status report for FS_ATSSS_Ph2</t>
  </si>
  <si>
    <t>Status report for FS_eNS_Ph2</t>
  </si>
  <si>
    <t>10</t>
  </si>
  <si>
    <t>AOB</t>
  </si>
  <si>
    <t>Reply LS from ATIS IoT Group: Request that a standardised SST value for this S-NEST new Slice Service Type (SST)</t>
  </si>
  <si>
    <t>To: ATIS IoT Group. CC: TSG SA, GSMA 5GJA. Attachments: TS 23.501 CR2571 (Rel-17)</t>
  </si>
  <si>
    <t>Reply LS on NSSAA at inter-PLMN mobility</t>
  </si>
  <si>
    <t>Reply LS on withdrawal of IEEE Std 801.1D-2004</t>
  </si>
  <si>
    <t>To: CT WG4. Attachments: 23.502 CR 2456</t>
  </si>
  <si>
    <t>To: SA WG3, CT WG1. CC: RAN WG2, RAN WG3, CT WG4</t>
  </si>
  <si>
    <t>Reply LS on clarification on support o MAP messages at the UDM for SMS in 5GS</t>
  </si>
  <si>
    <t>To: SA WG3-LI, CT WG4, CT WG1</t>
  </si>
  <si>
    <t>Reply LS on Network Configuration Parameters Consistent Handling in UDM</t>
  </si>
  <si>
    <t>To: CT WG4. CC: CT WG3. Attachments: 23.502 CR2422</t>
  </si>
  <si>
    <t>Qian Chen XB</t>
  </si>
  <si>
    <t>Reply LS on PDU Session level 'Expected UE activity behaviour'</t>
  </si>
  <si>
    <t>LS Response on the input parameters of the LCS subscription request from an AF via NEF</t>
  </si>
  <si>
    <t>To: CT WG3. CC: CT WG4. Attachments: S2-2100164</t>
  </si>
  <si>
    <t>Reply LS on UTRAN UE capabilities from CN to gNB</t>
  </si>
  <si>
    <t>To: RAN WG2. CC: CT WG3. Attachments: TS 23.501CR 2570, TS 23.401 CR 3623</t>
  </si>
  <si>
    <t>Revision of postponed S2-2008502 from S2#142E. Responses drafted in S2-2100287 and S2-2100418. Final response in S2-2101596</t>
  </si>
  <si>
    <t>LS Response on MA PDU session for LADN</t>
  </si>
  <si>
    <t>To: CT WG1. CC: CT WG4. Attachment: 23.501 CR2531 (S2-2101056), 23.502 CR2515 (S2-2101575)</t>
  </si>
  <si>
    <t>Status report for ATSSS_Ph2</t>
  </si>
  <si>
    <t>Reply LS on initiation of new work item Q.Sig_Req_ETS_IMS_roaming 'Signalling requirements for emergency telecommunication service in IMS roaming environment'</t>
  </si>
  <si>
    <t>To: ITU-T Study Group 11. CC: ITU-T Study Group 2, TSG SA, TSG CT, SA WG6</t>
  </si>
  <si>
    <t>Status report for 5G_eLCS_ph2</t>
  </si>
  <si>
    <t>CATT (Rapporteur)</t>
  </si>
  <si>
    <t>Ming Ai</t>
  </si>
  <si>
    <t>r03 agreed. Revised to S2-2101582, merging and S2-2100910</t>
  </si>
  <si>
    <t>r02 agreed.Revised to S2-2101592, merging S2-2101020</t>
  </si>
  <si>
    <t>Revised to S2-2101803.</t>
  </si>
  <si>
    <t>Revised to S2-2101807.</t>
  </si>
  <si>
    <t>Revised to S2-2101808.</t>
  </si>
  <si>
    <t>Presented at CC#2. Noted</t>
  </si>
  <si>
    <t>Revision of S2-2100417r01 + changes. Approved</t>
  </si>
  <si>
    <t>Revision of S2-2100682r07. Approved</t>
  </si>
  <si>
    <t>Revision of S2-2101551r07, removing the control and removing changes on changes. Approved</t>
  </si>
  <si>
    <t>Revision of S2-2100206r02. Approved</t>
  </si>
  <si>
    <t>Revision of S2-2100554r20. Approved</t>
  </si>
  <si>
    <t>Revision of S2-2100112r04 with corrections. Approved</t>
  </si>
  <si>
    <t>Revision of S2-2100256r01. Approved</t>
  </si>
  <si>
    <t>Revision of S2-2100286r11. Approved</t>
  </si>
  <si>
    <t>Revision of S2-2100726r04. Approved</t>
  </si>
  <si>
    <t>Revision of S2-2100071r02. Approved</t>
  </si>
  <si>
    <t>Revision of S2-2100671r06, merging and S2-2100207. Approved</t>
  </si>
  <si>
    <t>Revision of S2-2100223r03, merging S2-2100103 and S2-2100406. Approved</t>
  </si>
  <si>
    <t>Revision of S2-2100409r03. Approved</t>
  </si>
  <si>
    <t>Revision of S2-2100747r14. Approved</t>
  </si>
  <si>
    <t>Revision of S2-2100416r02. Approved</t>
  </si>
  <si>
    <t>Revision of S2-2100074r01. Approved</t>
  </si>
  <si>
    <t>Revision of S2-2101006r01. Approved</t>
  </si>
  <si>
    <t>Revision of S2-2100260r01. Approved</t>
  </si>
  <si>
    <t>Revision of S2-2100398r08. Approved</t>
  </si>
  <si>
    <t>Revision of S2-2100395r01. Approved</t>
  </si>
  <si>
    <t>Revision of S2-2100453r01. Approved</t>
  </si>
  <si>
    <t>Revision of S2-2100653r01. Approved</t>
  </si>
  <si>
    <t>Revision of S2-2100078r01. Approved</t>
  </si>
  <si>
    <t>Revision of S2-2100247r01. Approved</t>
  </si>
  <si>
    <t>Revision of S2-2100255r02. Approved</t>
  </si>
  <si>
    <t>Revision of S2-2100120r04. Approved</t>
  </si>
  <si>
    <t>Revision of S2-2100208r07. original r07, removing the control and removing changes on changes agreed. Revised to S2-2101053.</t>
  </si>
  <si>
    <t>Revision of S2-2100246r08. Approved</t>
  </si>
  <si>
    <t>Revision of S2-2100298r03. Approved</t>
  </si>
  <si>
    <t>Revision of S2-2100324r07. Approved</t>
  </si>
  <si>
    <t>Revision of S2-2100699r07. Approved</t>
  </si>
  <si>
    <t>Revision of S2-2100700r01. Approved</t>
  </si>
  <si>
    <t>Revision of S2-2100701r01. Approved</t>
  </si>
  <si>
    <t>Revision of S2-2100326r01. Approved</t>
  </si>
  <si>
    <t>Revision of S2-2100560r03. Approved</t>
  </si>
  <si>
    <t>Revision of S2-2100633r03. Approved</t>
  </si>
  <si>
    <t>Revision of S2-2100269r02. Approved</t>
  </si>
  <si>
    <t>Revision of S2-2100270r04. Approved</t>
  </si>
  <si>
    <t>Revision of S2-2100161r01. Approved</t>
  </si>
  <si>
    <t>Revision of S2-2100323r01. Approved</t>
  </si>
  <si>
    <t>Revision of S2-2100648r07. Approved</t>
  </si>
  <si>
    <t>Revision of S2-2100650r03. Approved</t>
  </si>
  <si>
    <t>Revision of S2-2100077r06. Approved</t>
  </si>
  <si>
    <t>Revision of S2-2100082r03. Approved</t>
  </si>
  <si>
    <t>Revision of S2-2100237r02. Approved</t>
  </si>
  <si>
    <t>Revision of S2-2100238r02. Approved</t>
  </si>
  <si>
    <t>Revision of S2-2100239r02. Approved</t>
  </si>
  <si>
    <t>Revision of S2-2100240r01. Approved</t>
  </si>
  <si>
    <t>Revision of S2-2100993r07. Approved</t>
  </si>
  <si>
    <t>Revision of S2-2100786r01, merging and S2-2100102. Approved</t>
  </si>
  <si>
    <t>Revision of S2-2100493r02. Approved</t>
  </si>
  <si>
    <t>Revision of S2-2100320r06. Approved</t>
  </si>
  <si>
    <t>Revision of S2-2100322r04. Approved</t>
  </si>
  <si>
    <t>Revision of S2-2100410r01, merging S2-2100336 and S2-2100489. Approved</t>
  </si>
  <si>
    <t>Revision of S2-2100259r04. Approved</t>
  </si>
  <si>
    <t>Revision of S2-2100268r03. Approved</t>
  </si>
  <si>
    <t>Revision of S2-2100291r01. Approved</t>
  </si>
  <si>
    <t>Revision of S2-2100790r03, merging and S2-2100910. Approved</t>
  </si>
  <si>
    <t>Revision of S2-2100868r03. Approved</t>
  </si>
  <si>
    <t>Revision of S2-2100869r01. Approved</t>
  </si>
  <si>
    <t>Revision of S2-2100272r03. Approved</t>
  </si>
  <si>
    <t>Revision of S2-2100836r02. Approved</t>
  </si>
  <si>
    <t>Revision of S2-2100876r02. Approved</t>
  </si>
  <si>
    <t>Revision of S2-2100564r02. Approved</t>
  </si>
  <si>
    <t>Revision of S2-2100412r03. Approved</t>
  </si>
  <si>
    <t>Revision of S2-2100113r02. Approved</t>
  </si>
  <si>
    <t>Revision of S2-2100850r03. Approved</t>
  </si>
  <si>
    <t>Revision of S2-2100318r02, merging S2-2101020. Approved</t>
  </si>
  <si>
    <t>Revision of S2-2100414r03. Approved</t>
  </si>
  <si>
    <t>Revision of S2-2100415r01. Approved</t>
  </si>
  <si>
    <t>Revision of S2-2100162r03. Approved</t>
  </si>
  <si>
    <t>Revision of postponed S2-2008338 from S2#142E. Postponed</t>
  </si>
  <si>
    <t>Revision of postponed S2-2008359 from S2#142E. Response drafted in S2-2100744. Final response in S2-2101093</t>
  </si>
  <si>
    <t>Revision of postponed S2-2008361 from S2#142E. Response drafted in S2-2100884. Final response in S2-2101347</t>
  </si>
  <si>
    <t>Revision of postponed S2-2008501 from S2#142E. Noted</t>
  </si>
  <si>
    <t>Revision of postponed S2-2009093 from S2#142E. Noted</t>
  </si>
  <si>
    <t>Revision of postponed S2-2009094 from S2#142E. Noted</t>
  </si>
  <si>
    <t>Revision of postponed S2-2009095 from S2#142E. Final response in S2-2102077</t>
  </si>
  <si>
    <t>Revision of postponed S2-2009096 from S2#142E. Noted</t>
  </si>
  <si>
    <t>Revision of postponed S2-2009100 from S2#142E. Responses drafted in S2-2100251, S2-2100297, S2-2100676 and S2-2100698. Moved to 4.3. Postponed</t>
  </si>
  <si>
    <t>Revision of postponed S2-2009103 from S2#142E. Response drafted in S2-2100308. Noted</t>
  </si>
  <si>
    <t>Revision of postponed S2-2009104 from S2#142E. Postponed</t>
  </si>
  <si>
    <t>Revision of postponed S2-2009107 from S2#142E. Responses drafted in S2-2100127, S2-2100364, S2-2100539, S2-2100796 and S2-2100865. Final respose in S2-2102068</t>
  </si>
  <si>
    <t>Revision of postponed S2-2009118 from S2#142E. Noted</t>
  </si>
  <si>
    <t>Revision of postponed S2-2009121 from S2#142E. Response drafted in S2-2100273. Final response in S2-2101342</t>
  </si>
  <si>
    <t>Revision of postponed S2-2009122 from S2#142E. Noted</t>
  </si>
  <si>
    <t>Revision of postponed S2-2009123 from S2#142E. Final response in S2-2101407</t>
  </si>
  <si>
    <t>Revision of postponed S2-2009124 from S2#142E. Noted</t>
  </si>
  <si>
    <t>Revision of postponed S2-2009125 from S2#142E. Noted</t>
  </si>
  <si>
    <t>Revision of postponed S2-2009127 from S2#142E. Noted</t>
  </si>
  <si>
    <t>Revision of postponed S2-2009128 from S2#142E. Noted</t>
  </si>
  <si>
    <t>Revision of postponed S2-2009129 from S2#142E. Noted</t>
  </si>
  <si>
    <t>Revision of postponed S2-2009531 from S2#142E. Noted</t>
  </si>
  <si>
    <t>Response drafted in S2-2100743. Final response in S2-2101060</t>
  </si>
  <si>
    <t>Response drafted in S2-2100091. Final response in S2-2101319</t>
  </si>
  <si>
    <t>Response drafted in S2-2100647. Noted</t>
  </si>
  <si>
    <t>For CC#2. Outgoing LS was created in S2-2101059. Moved to AI 4.3. Postponed</t>
  </si>
  <si>
    <t>Revised to S2-2102064.</t>
  </si>
  <si>
    <t>Revised to S2-2101401.</t>
  </si>
  <si>
    <t>CC#4: r04 with modifications agreed. Revised to S2-2101109.</t>
  </si>
  <si>
    <t>Revised to S2-2101088.</t>
  </si>
  <si>
    <t>Revised to S2-2101089.</t>
  </si>
  <si>
    <t>Revised to S2-2101099.</t>
  </si>
  <si>
    <t>Revised to S2-2102000.</t>
  </si>
  <si>
    <t>Response to S2-2100040. Revised to S2-2101319.</t>
  </si>
  <si>
    <t>Confirm Spec version used - CR states 16.6.0! Revised to S2-2101377, merging and S2-2100599 and S2-2100243</t>
  </si>
  <si>
    <t>Revised to S2-2101378.</t>
  </si>
  <si>
    <t>Revised to S2-2101348.</t>
  </si>
  <si>
    <t>Revised to S2-2101349.</t>
  </si>
  <si>
    <t>Revised to S2-2101350.</t>
  </si>
  <si>
    <t>Revision of (noted) S2-2008566 from S2#142E. For CC#3b. NOTED? CC#4: Noted</t>
  </si>
  <si>
    <t>Revised to S2-2101390.</t>
  </si>
  <si>
    <t>Revised to S2-2101391.</t>
  </si>
  <si>
    <t>Response drafted in S2-2100450. Final response in S2-2102077</t>
  </si>
  <si>
    <t>Revised to S2-2101098.</t>
  </si>
  <si>
    <t>Merged into S2-2102051</t>
  </si>
  <si>
    <t>Revised to S2-2102056.</t>
  </si>
  <si>
    <t>Merged into S2-2101600</t>
  </si>
  <si>
    <t>Response to S2-2100019. Noted</t>
  </si>
  <si>
    <t>Revised to S2-2101436.</t>
  </si>
  <si>
    <t>Response drafted in S2-2100754. Final response in S2-2101438</t>
  </si>
  <si>
    <t>Responses drafted in S2-2100351 and S2-2100378. Final response in S2-2102077</t>
  </si>
  <si>
    <t>Responses drafted in S2-2100355, S2-2100630, S2-2100656, S2-2100818 and S2-2100915. Final response in S2-2101076</t>
  </si>
  <si>
    <t>Response drafted in S2-2100826. Final response in S2-2101663</t>
  </si>
  <si>
    <t>Response drafted in S2-2100532. Noted</t>
  </si>
  <si>
    <t>Revision of (Endorsed) S2-2009212 from S2#142E. Revised to S2-2102044.</t>
  </si>
  <si>
    <t>Revised to S2-2102045, merging and S2-2100833</t>
  </si>
  <si>
    <t>Revision of (Approved P-CR) S2-2009409 from S2#142E. Approved</t>
  </si>
  <si>
    <t>Revised to S2-2102046.</t>
  </si>
  <si>
    <t>Revised to S2-2101356.</t>
  </si>
  <si>
    <t>Revised to S2-2101440.</t>
  </si>
  <si>
    <t>Revision of (Endorsed) S2-2009411 from S2#142E.  Confirm CR Number - CR states &lt;CR#&gt;! Revised to S2-2102050.</t>
  </si>
  <si>
    <t>Revision of (Endorsed) S2-2009412 from S2#142E. Revision of (Endorsed) S2-2009412 from S2#142E. Confirm CR Number - CR states &lt;CR#&gt;! Revised to S2-2102051, merging and S2-2100122</t>
  </si>
  <si>
    <t>Revision of (Endorsed) S2-2009413 from S2#142E.  Confirm CR Number - CR states &lt;CR#&gt;! Revised to S2-2102052.</t>
  </si>
  <si>
    <t>Revision of (Endorsed) S2-2009414 from S2#142E.  Confirm CR Number - CR states &lt;CR#&gt;! Revised to S2-2102053.</t>
  </si>
  <si>
    <t>Confirm CR Number - CR states &lt;CR#&gt;!. For CC#3b.Approve r01? Revised to S2-2102054.</t>
  </si>
  <si>
    <t>Confirm Specification Number - CR states TS 23.228!  Confirm CR Number - CR states &lt;CR#&gt;!. For CC#3b. Approve r01? Revised to S2-2102055.</t>
  </si>
  <si>
    <t>Revised to S2-2101071.</t>
  </si>
  <si>
    <t>Revised to S2-2101428.</t>
  </si>
  <si>
    <t>Revised to S2-2101429.</t>
  </si>
  <si>
    <t>Revised to S2-2101409.</t>
  </si>
  <si>
    <t>Revision of (Endorsed) S2-2009486 from S2#142E. Approved</t>
  </si>
  <si>
    <t>Revision of (Endorsed) S2-2008310 from S2#142E. Revised to S2-2101664.</t>
  </si>
  <si>
    <t>Revised to S2-2101665, merging and S2-2100460</t>
  </si>
  <si>
    <t>Revised to S2-2101402.</t>
  </si>
  <si>
    <t>Revised to S2-2101399.</t>
  </si>
  <si>
    <t>Revised to S2-2101640.</t>
  </si>
  <si>
    <t>Revised to S2-2101617.</t>
  </si>
  <si>
    <t>Revised to S2-2101631.</t>
  </si>
  <si>
    <t>For CC#3b. Approve r08? Revised to S2-2102017.</t>
  </si>
  <si>
    <t>Merged into S2-2102031</t>
  </si>
  <si>
    <t>Revised to S2-2102018.</t>
  </si>
  <si>
    <t>Revised to S2-2101087.</t>
  </si>
  <si>
    <t>For CC#3b. Postponed</t>
  </si>
  <si>
    <t>r08 agreed. Revised, merging S2-2100300, to S2-2101103.</t>
  </si>
  <si>
    <t>Revised to S2-2101090.</t>
  </si>
  <si>
    <t>Confirm Spec version used - CR states 17.7.0! Revised to S2-2102057.</t>
  </si>
  <si>
    <t>Confirm Spec version used - CR states 17.7.0!. Merged into S2-2102058</t>
  </si>
  <si>
    <t>CC#4: Approved.</t>
  </si>
  <si>
    <t>Revised to S2-2101381.</t>
  </si>
  <si>
    <t>Revised to S2-2101343.</t>
  </si>
  <si>
    <t>Merged into S2-2101377</t>
  </si>
  <si>
    <t>Revised to S2-2101344.</t>
  </si>
  <si>
    <t>Revised to S2-2101666.</t>
  </si>
  <si>
    <t>Revised to S2-2101667.</t>
  </si>
  <si>
    <t>Revised to S2-2101619.</t>
  </si>
  <si>
    <t>Confirm Spec version used - CR states 16.7.0! Revised to S2-2101668.</t>
  </si>
  <si>
    <t>Responses drafted in S2-2100350, S2-2100379 and S2-2100812. Final response in S2-2101407</t>
  </si>
  <si>
    <t>Revised to S2-2101095.</t>
  </si>
  <si>
    <t>Confirm Specification Number - CR states TS 23.502! Revised to S2-2101094.</t>
  </si>
  <si>
    <t>Revised to S2-2102019.</t>
  </si>
  <si>
    <t>Revised to S2-2101079, merging and S2-2100985</t>
  </si>
  <si>
    <t>Response to S2-2100024. Revised to S2-2101342.</t>
  </si>
  <si>
    <t>Revised to S2-2101341.</t>
  </si>
  <si>
    <t>Revised to S2-2101085.</t>
  </si>
  <si>
    <t>Revised to S2-2102058, merging and S2-2100234 and S2-2100233</t>
  </si>
  <si>
    <t>Revised to S2-2101082, merging and S2-2100501</t>
  </si>
  <si>
    <t>Revised to S2-2102040. CC#4: This was postponed. S2 2102040 was then withdrawn.</t>
  </si>
  <si>
    <t>Not Handled</t>
  </si>
  <si>
    <t>Merged into S2-2101103</t>
  </si>
  <si>
    <t>Merged into S2-2100226 (Original Approved)</t>
  </si>
  <si>
    <t>Revised to S2-2101437, merging and S2-2100809</t>
  </si>
  <si>
    <t>CC#4: r19 with an added editor's note agreed. Revised, merging S2-2101044, to S2-2101104.</t>
  </si>
  <si>
    <t>Revised to S2-2102036.</t>
  </si>
  <si>
    <t>CC#4: Sony sustained their objection. Noted</t>
  </si>
  <si>
    <t>Revision of (noted) S2-2004947 from S2#140E. For CC#2. Moved to 4.3. CC#3: An exception granted at CC#2 for this Rel-17 CR, pending acceptance of the CR. Revised to S2-2101061.</t>
  </si>
  <si>
    <t>Merged into S2-2101421</t>
  </si>
  <si>
    <t>Revised to S2-2102059.</t>
  </si>
  <si>
    <t>Revised to S2-2102060.</t>
  </si>
  <si>
    <t>Revised to S2-2101638.</t>
  </si>
  <si>
    <t>Revised to S2-2101408.</t>
  </si>
  <si>
    <t>Revised to S2-2101410, merging and S2-2100693</t>
  </si>
  <si>
    <t>Revised to S2-2101411, merging and S2-2101018</t>
  </si>
  <si>
    <t>Noted? (See 01017). CC#4: This was postponed.</t>
  </si>
  <si>
    <t>Revised to S2-2101412.</t>
  </si>
  <si>
    <t>Revised to S2-2101413.</t>
  </si>
  <si>
    <t>Revised to S2-2101430.</t>
  </si>
  <si>
    <t>Late revision r07 provided. CC#4: r06 agreed. Revised to S2-2101114.</t>
  </si>
  <si>
    <t>Approve r02 Late r03 provided for alignment with S2-2100348. CC#4: r02 with an additional editor's note was agreed. Revised to S2-2101115.</t>
  </si>
  <si>
    <t>CC#4: r01 was agreed. Revised to S2-2101121.</t>
  </si>
  <si>
    <t>CC#4: r01 with modifications agreed. Revised to S2-2101129.</t>
  </si>
  <si>
    <t>Response to S2-2100143. Merged into S2-2101076</t>
  </si>
  <si>
    <t>Merged into S2-2100419 (noted)</t>
  </si>
  <si>
    <t>Revised to S2-2101603, merging and S2-2100760</t>
  </si>
  <si>
    <t>Merged into S2-2100901 (Noted)</t>
  </si>
  <si>
    <t>Confirm CR Number - CR states xx! Revised to S2-2101083.</t>
  </si>
  <si>
    <t>Confirm CR Number - CR states xx! Postponed</t>
  </si>
  <si>
    <t>Revised to S2-2101068.</t>
  </si>
  <si>
    <t>Revised to S2-2101609.</t>
  </si>
  <si>
    <t>Revised to S2-2101423.</t>
  </si>
  <si>
    <t>CC#4: r11 was agreed. Revised to S2-2101122.</t>
  </si>
  <si>
    <t>Revised to S2-2101424.</t>
  </si>
  <si>
    <t>Revised to S2-2101337.</t>
  </si>
  <si>
    <t>Revised to S2-2101338.</t>
  </si>
  <si>
    <t>Revised to S2-2101339.</t>
  </si>
  <si>
    <t>Revised to S2-2101351.</t>
  </si>
  <si>
    <t>Revised to S2-2101352.</t>
  </si>
  <si>
    <t>Revised to S2-2101427.</t>
  </si>
  <si>
    <t>Revised to S2-2101405.</t>
  </si>
  <si>
    <t>For CC#3b. Approve r14? Revised to S2-2101086.</t>
  </si>
  <si>
    <t>CC#4: r01 was agreed. Revised to S2-2101127.</t>
  </si>
  <si>
    <t>Revised to S2-2101632.</t>
  </si>
  <si>
    <t>Revised to S2-2101635.</t>
  </si>
  <si>
    <t>Revised to S2-2101420.</t>
  </si>
  <si>
    <t>Revised to S2-2102041.</t>
  </si>
  <si>
    <t>CC#4: r01 was agreed. Revised to S2-2101128.</t>
  </si>
  <si>
    <t>Revised to S2-2101357.</t>
  </si>
  <si>
    <t>Revised to S2-2102020, merging and S2-2100572</t>
  </si>
  <si>
    <t>Revised to S2-2102043.</t>
  </si>
  <si>
    <t>r07 agreed. Revised7, merging S2-2100988, to S2-2101101.</t>
  </si>
  <si>
    <t>Merged into S2-2100310 (Noted)</t>
  </si>
  <si>
    <t>Revised to S2-2101646.</t>
  </si>
  <si>
    <t>Revised to S2-2101654.</t>
  </si>
  <si>
    <t>Revised to S2-2101323.</t>
  </si>
  <si>
    <t>Revised to S2-2101324.</t>
  </si>
  <si>
    <t>Revised to S2-2101325.</t>
  </si>
  <si>
    <t>Revised to S2-2101326.</t>
  </si>
  <si>
    <t>Revised to S2-2101345.</t>
  </si>
  <si>
    <t>Revised to S2-2101327.</t>
  </si>
  <si>
    <t>Revised to S2-2101358.</t>
  </si>
  <si>
    <t>Revised to S2-2101359, merging and S2-2100885</t>
  </si>
  <si>
    <t>Revised to S2-2101360.</t>
  </si>
  <si>
    <t>Revised to S2-2101064.</t>
  </si>
  <si>
    <t>Revised to S2-2101641.</t>
  </si>
  <si>
    <t>Discussion in CC#3b has been requested by Ericsson CC#4: r05 with modifications agreed. Revised to S2-2101113.</t>
  </si>
  <si>
    <t>Response to S2-2100110. Merged into S2-2102077</t>
  </si>
  <si>
    <t>Revised to S2-2101379.</t>
  </si>
  <si>
    <t>Revision of S2-2008596 from S2#142E. Merged into S2-2101669</t>
  </si>
  <si>
    <t>Merged into S2-2101665</t>
  </si>
  <si>
    <t>Revision of S2-2006591 from S2#141E. Noted</t>
  </si>
  <si>
    <t>Revised to S2-2101353.</t>
  </si>
  <si>
    <t>Revised to S2-2101354.</t>
  </si>
  <si>
    <t>Revised to S2-2101355.</t>
  </si>
  <si>
    <t>Revised to S2-2101382.</t>
  </si>
  <si>
    <t>Revised to S2-2101383.</t>
  </si>
  <si>
    <t>Revised to S2-2101384.</t>
  </si>
  <si>
    <t>Revised to S2-2102002.</t>
  </si>
  <si>
    <t>Revised to S2-2101404.</t>
  </si>
  <si>
    <t>Revised to S2-2101328.</t>
  </si>
  <si>
    <t>Revised to S2-2101361.</t>
  </si>
  <si>
    <t>Revised to S2-2101362.</t>
  </si>
  <si>
    <t>Revised to S2-2101363.</t>
  </si>
  <si>
    <t>Revised to S2-2101364.</t>
  </si>
  <si>
    <t>Revised to S2-2101365.</t>
  </si>
  <si>
    <t>Revised to S2-2101366.</t>
  </si>
  <si>
    <t>Revised to S2-2101392.</t>
  </si>
  <si>
    <t>Revised to S2-2101393, merging and S2-2100508</t>
  </si>
  <si>
    <t>Revised to S2-2101394.</t>
  </si>
  <si>
    <t>Revised to S2-2101385.</t>
  </si>
  <si>
    <t>Revised to S2-2101386.</t>
  </si>
  <si>
    <t>Revised to S2-2101387.</t>
  </si>
  <si>
    <t>Revised to S2-2101367.</t>
  </si>
  <si>
    <t>Revised to S2-2101368.</t>
  </si>
  <si>
    <t>CC#4: r04 was agreed. Revised to S2-2101107.</t>
  </si>
  <si>
    <t>Revised to S2-2101065.</t>
  </si>
  <si>
    <t>Revised to S2-2101073.</t>
  </si>
  <si>
    <t>Revised to S2-2101074.</t>
  </si>
  <si>
    <t>Merged into S2-2101082</t>
  </si>
  <si>
    <t>Revised to S2-2101069.</t>
  </si>
  <si>
    <t>Merged into S2-2101393</t>
  </si>
  <si>
    <t>CC#4: r03 was agreed. Revised to S2-2101123.</t>
  </si>
  <si>
    <t>CC#4: r04 was agreed. Revised to S2-2101124.</t>
  </si>
  <si>
    <t>CC#4: r05 undoing the change in the last bullet agreed. Revised to S2-2101130.</t>
  </si>
  <si>
    <t>Revised to S2-2101320.</t>
  </si>
  <si>
    <t>Revised to S2-2101652.</t>
  </si>
  <si>
    <t>Revised to S2-2101653.</t>
  </si>
  <si>
    <t>Revised to S2-2101395, merging S2-2100859, S2-2100696 and S2-2100886</t>
  </si>
  <si>
    <t>Merged into S2-2100746 (Noted)</t>
  </si>
  <si>
    <t>Merged into S2-2101111</t>
  </si>
  <si>
    <t>CC#4: Noted</t>
  </si>
  <si>
    <t>CC#4: r04 with modifications agreed. Revised to S2-2101125.</t>
  </si>
  <si>
    <t>Revised to S2-2101618.</t>
  </si>
  <si>
    <t>Revised to S2-2101620, merging and S2-2101002</t>
  </si>
  <si>
    <t>Revised to S2-2101623.</t>
  </si>
  <si>
    <t>Response to S2-2100154. Revised to S2-2101598.</t>
  </si>
  <si>
    <t>Revised to S2-2101648.</t>
  </si>
  <si>
    <t>Revised to S2-2101658.</t>
  </si>
  <si>
    <t>Revised to S2-2101659.</t>
  </si>
  <si>
    <t>Revised to S2-2101621, merging and S2-2101003</t>
  </si>
  <si>
    <t>Revised to S2-2101630.</t>
  </si>
  <si>
    <t>Merged into S2-2100212 (Noted)</t>
  </si>
  <si>
    <t>Revised to S2-2101629.</t>
  </si>
  <si>
    <t>Revised to S2-2102003.</t>
  </si>
  <si>
    <t>Revised to S2-2101400.</t>
  </si>
  <si>
    <t>Revision of S2-2008408 from S2#142E. Noted</t>
  </si>
  <si>
    <t>Revision of S2-2008409 from S2#142E. Noted</t>
  </si>
  <si>
    <t>Revision of S2-2008410 from S2#142E. Noted</t>
  </si>
  <si>
    <t>Revised to S2-2102021.</t>
  </si>
  <si>
    <t>Revised to S2-2102022.</t>
  </si>
  <si>
    <t>Merged into S2-2102020</t>
  </si>
  <si>
    <t>Revised to S2-2101066.</t>
  </si>
  <si>
    <t>Revision of S2-2008396 from S2#142E. Approved</t>
  </si>
  <si>
    <t>Revised to S2-2101070.</t>
  </si>
  <si>
    <t>Merged into S2-2100607 (Noted)</t>
  </si>
  <si>
    <t>Merged into S2-2100820 (Noted)</t>
  </si>
  <si>
    <t>Revised to S2-2101081.</t>
  </si>
  <si>
    <t>Merged into S2-2100357 (Noted)</t>
  </si>
  <si>
    <t>Revised to S2-2101432.</t>
  </si>
  <si>
    <t>Merged into S2-2100625 (Postponed)</t>
  </si>
  <si>
    <t>Merged into S2-2101118</t>
  </si>
  <si>
    <t>Revised to S2-2101434.</t>
  </si>
  <si>
    <t>Noted. CC#4: r01 was agreed. Revised to S2-2101120.</t>
  </si>
  <si>
    <t>Revised to S2-2101329.</t>
  </si>
  <si>
    <t>Revised to S2-2101396.</t>
  </si>
  <si>
    <t>Revised to S2-2101397.</t>
  </si>
  <si>
    <t>Revised to S2-2101398.</t>
  </si>
  <si>
    <t>Revised to S2-2101380.</t>
  </si>
  <si>
    <t>Merged into S2-2100099 (Noted)</t>
  </si>
  <si>
    <t>Revised to S2-2102016.</t>
  </si>
  <si>
    <t>Merged into S2-2101067</t>
  </si>
  <si>
    <t>Merged into S2-2100820 (Postponed)</t>
  </si>
  <si>
    <t>Revised to S2-2102023.</t>
  </si>
  <si>
    <t>Revised to S2-2102024.</t>
  </si>
  <si>
    <t>Revised to S2-2102025.</t>
  </si>
  <si>
    <t>Revised to S2-2102026.</t>
  </si>
  <si>
    <t>Merged into S2-2100424 (Postponed)</t>
  </si>
  <si>
    <t>Revised to S2-2102027.</t>
  </si>
  <si>
    <t>CC#4: r05 with the changes agreed. Revised to S2-2101110.</t>
  </si>
  <si>
    <t>Approve r01? Ericsson provides r02 after the deadline, suggests for CC#3b. CC#4: CC#4: r01 with changes agreed. Revised, mergng S2-2100525, to S2-2101111.</t>
  </si>
  <si>
    <t>Revised to S2-2101414.</t>
  </si>
  <si>
    <t>Revised to S2-2101425.</t>
  </si>
  <si>
    <t>Revised to S2-2101426.</t>
  </si>
  <si>
    <t>Approve r05? Discuss in in CC#3b Ericsson propose to remove 'Minimizing the impact to the existing service' in r06. CC#4: This was postponed.</t>
  </si>
  <si>
    <t>[6.3] Adding clause 6.3 Mobility support of MBS service</t>
  </si>
  <si>
    <t>Postponed. CC#4: r03 was agreed. Revised, merging S2-2100590, to S2-2101118.</t>
  </si>
  <si>
    <t>Revised to S2-2102028.</t>
  </si>
  <si>
    <t>CC#4: TR already approved, so not needed. Noted.</t>
  </si>
  <si>
    <t>Revised to S2-2102047.</t>
  </si>
  <si>
    <t>Revised to S2-2102048.</t>
  </si>
  <si>
    <t>Revised to S2-2101330.</t>
  </si>
  <si>
    <t>Revised to S2-2101331.</t>
  </si>
  <si>
    <t>Revised to S2-2102029.</t>
  </si>
  <si>
    <t>Response to S2-2100061. Revised to S2-2101662.</t>
  </si>
  <si>
    <t>Revised to S2-2101080.</t>
  </si>
  <si>
    <t>Merged into S2-2100282 (Noted)</t>
  </si>
  <si>
    <t>Response to S2-2100143. Revised to S2-2101076, merging S2-2100630, S2-2100355, S2-2100818 and S2-2100915</t>
  </si>
  <si>
    <t>Revised to S2-2102014, merging and S2-2100919</t>
  </si>
  <si>
    <t>Revised to S2-2102030.</t>
  </si>
  <si>
    <t>Revised to S2-2102031, merging and S2-2100216</t>
  </si>
  <si>
    <t>For CC#3b.Approve r08? Revised to S2-2102032.</t>
  </si>
  <si>
    <t>Revised to S2-2102033.</t>
  </si>
  <si>
    <t>Revised to S2-2102034.</t>
  </si>
  <si>
    <t>CC#4: Update to add supporting company. Revised to S2-2101131.</t>
  </si>
  <si>
    <t>CC#4: Original with modifications agreed. Revised to S2-2101126.</t>
  </si>
  <si>
    <t>Merged into S2-2100587 (Noted)</t>
  </si>
  <si>
    <t>Merged into S2-2101371</t>
  </si>
  <si>
    <t>Revised to S2-2101633.</t>
  </si>
  <si>
    <t>Revised to S2-2101634.</t>
  </si>
  <si>
    <t>Revised to S2-2101636.</t>
  </si>
  <si>
    <t>Merged into S2-2100931 (Noted)</t>
  </si>
  <si>
    <t>Merged into S2-2101077</t>
  </si>
  <si>
    <t>Merged into S2-2101410</t>
  </si>
  <si>
    <t>Revised to S2-2101388.</t>
  </si>
  <si>
    <t>Merged into S2-2101395</t>
  </si>
  <si>
    <t>Response to S2-2100015. For CC#2. Moved to AI 4.3. Noted</t>
  </si>
  <si>
    <t>Revised to S2-2102011.</t>
  </si>
  <si>
    <t>CC#4: r12 with added editor's note agreed. Revised to S2-2102004.</t>
  </si>
  <si>
    <t>Revised to S2-2101415.</t>
  </si>
  <si>
    <t>Revised to S2-2101421, merging and S2-2100877 and S2-2100319</t>
  </si>
  <si>
    <t>CC#4:  r06 with modifications agreed. Revised to S2-2101422, merging and S2-2100878</t>
  </si>
  <si>
    <t>Revised to S2-2101433.</t>
  </si>
  <si>
    <t>Confirm Sources!  Confirm CR Number - CR states &lt;blank&gt;! Revised to S2-2102013.</t>
  </si>
  <si>
    <t>Revision of S2-2008839 from S2#142E. Revised to S2-2101625.</t>
  </si>
  <si>
    <t>Revised to S2-2101624.</t>
  </si>
  <si>
    <t>Revision of S2-2008840 from S2#142E. Revised to S2-2101626.</t>
  </si>
  <si>
    <t>Revised to S2-2101622.</t>
  </si>
  <si>
    <t>Revised to S2-2101627.</t>
  </si>
  <si>
    <t>Revision of S2-2008837 from S2#142E. Noted</t>
  </si>
  <si>
    <t>Revision of S2-2008842 from S2#142E. Merged into S2-2100212 (Noted)</t>
  </si>
  <si>
    <t>Revised to S2-2101637.</t>
  </si>
  <si>
    <t>Revised to S2-2101657.</t>
  </si>
  <si>
    <t>Response to S2-2100035. Revised to S2-2101060.</t>
  </si>
  <si>
    <t>Response to S2-2100006. Revised to S2-2101093.</t>
  </si>
  <si>
    <t>CC#4: r03 was proposed for technical endorsement. Revised to S2-2101116.</t>
  </si>
  <si>
    <t>Response to S2-2100261 and S2-2100136. CC#4: r04 agreed. Revised to S2-2101438</t>
  </si>
  <si>
    <t>Revised to S2-2102005.</t>
  </si>
  <si>
    <t>Revised to S2-2101599.</t>
  </si>
  <si>
    <t>Merged into S2-2101603</t>
  </si>
  <si>
    <t>Revised to S2-2101369.</t>
  </si>
  <si>
    <t>Revised to S2-2101370.</t>
  </si>
  <si>
    <t>Revised to S2-2101371, merging and S2-2100681 and S2-2100680</t>
  </si>
  <si>
    <t>Revised to S2-2101372.</t>
  </si>
  <si>
    <t>Revised to S2-2101373.</t>
  </si>
  <si>
    <t>Revised to S2-2101374.</t>
  </si>
  <si>
    <t>For CC#3b. Approve r03? Noted</t>
  </si>
  <si>
    <t>Revised to S2-2102062.</t>
  </si>
  <si>
    <t>Revised to S2-2102006.</t>
  </si>
  <si>
    <t>Revised to S2-2101601, merging and S2-2100848</t>
  </si>
  <si>
    <t>Revised to S2-2102001.</t>
  </si>
  <si>
    <t>Revised to S2-2102063.</t>
  </si>
  <si>
    <t>Revised to S2-2101645.</t>
  </si>
  <si>
    <t>Response to S2-2100019. Merged into S2-2102068</t>
  </si>
  <si>
    <t>Revised to S2-2101072.</t>
  </si>
  <si>
    <t>Revised to S2-2101084.</t>
  </si>
  <si>
    <t>No revision marks for new clauses! Revised to S2-2101346.</t>
  </si>
  <si>
    <t>Merged into S2-2101437</t>
  </si>
  <si>
    <t>Revised to S2-2101419.</t>
  </si>
  <si>
    <t>Response to S2-2100263. CC#4 r06 with modification agreed. Revised to S2-2101407, merging S2-2100379 and S2-2100350</t>
  </si>
  <si>
    <t>Revised to S2-2101669, merging and S2-2100459</t>
  </si>
  <si>
    <t>Response to S2-2100146. Revised to S2-2101663.</t>
  </si>
  <si>
    <t>CC#4: Nokia sustained their objection and this was noted</t>
  </si>
  <si>
    <t>Confirm Specification Number - CR states 23.501! Confirm Spec version used - CR states 16.6.0! If correct TS, then wrong CR number allocated. Postponed</t>
  </si>
  <si>
    <t>Revised to S2-2102061.</t>
  </si>
  <si>
    <t>Merged into S2-2102045</t>
  </si>
  <si>
    <t>Revised to S2-2101431.</t>
  </si>
  <si>
    <t>Revised to S2-2102015.</t>
  </si>
  <si>
    <t>Noted. CC#4: r10 with changes agreed. Revised to S2-2101117.</t>
  </si>
  <si>
    <t>Revised to S2-2101439.</t>
  </si>
  <si>
    <t>Late r04. CC#4: r03 was agreed. Revised to S2-2101108.</t>
  </si>
  <si>
    <t>Merged into S2-2101601</t>
  </si>
  <si>
    <t>Revised to S2-2101097.</t>
  </si>
  <si>
    <t>Confirm CR Number - CR states -!. Merged into S2-2101395</t>
  </si>
  <si>
    <t>Noted. CC#4: r06 with changes agreed. Revised to S2-2101105.</t>
  </si>
  <si>
    <t>Revised to S2-2102010.</t>
  </si>
  <si>
    <t>Revised to S2-2101406.</t>
  </si>
  <si>
    <t>Revised to S2-2101602.</t>
  </si>
  <si>
    <t>Revision of S2-2008312 from S2#141E. Approved</t>
  </si>
  <si>
    <t>Merged into S2-2101422</t>
  </si>
  <si>
    <t>Revised to S2-2101375.</t>
  </si>
  <si>
    <t>Merged into S2-2101333</t>
  </si>
  <si>
    <t>Response to S2-2100007. Revised to S2-2101347.</t>
  </si>
  <si>
    <t>Merged into S2-2101359</t>
  </si>
  <si>
    <t>Revised to S2-2101321.</t>
  </si>
  <si>
    <t>Revised to S2-2101600, merging S2-2100316, S2-2100126 and S2-2100780</t>
  </si>
  <si>
    <t>Revised to S2-2102065.</t>
  </si>
  <si>
    <t>Revised to S2-2101604.</t>
  </si>
  <si>
    <t>Merged into S2-2102014</t>
  </si>
  <si>
    <t>Confirm Spec version used - CR states 17.x.x (temporary 16.7.0)! Noted</t>
  </si>
  <si>
    <t>Revision of TSG SA approved |WID SP-200457. CC#4: r01 was agreed. Revised to S2-2101132.</t>
  </si>
  <si>
    <t>Revised to S2-2101435.</t>
  </si>
  <si>
    <t>Revised to S2-2101639.</t>
  </si>
  <si>
    <t>Revised to S2-2101647.</t>
  </si>
  <si>
    <t>Revised to S2-2101340.</t>
  </si>
  <si>
    <t>Revised to S2-2101322.</t>
  </si>
  <si>
    <t>Confirm CR Number - CR states &lt;blank&gt;! Revised to S2-2101332.</t>
  </si>
  <si>
    <t>Revised to S2-2101333, merging and S2-2100933 and S2-2100883</t>
  </si>
  <si>
    <t>Confirm CR Number - CR states &lt;blank&gt;! Revised to S2-2101334.</t>
  </si>
  <si>
    <t>Revised to S2-2101077, merging and S2-2100691</t>
  </si>
  <si>
    <t>Revised to S2-2101656.</t>
  </si>
  <si>
    <t>Revision of S2-2009487 from S2#142E. Revised to S2-2101670.</t>
  </si>
  <si>
    <t>Revised to S2-2101610.</t>
  </si>
  <si>
    <t>Revised to S2-2101650.</t>
  </si>
  <si>
    <t>Revised to S2-2101612.</t>
  </si>
  <si>
    <t>Revised to S2-2101613.</t>
  </si>
  <si>
    <t>Revised to S2-2101403.</t>
  </si>
  <si>
    <t>Revised to S2-2102007.</t>
  </si>
  <si>
    <t>Confirm CR Number - CR states &lt;blank&gt;!  Confirm CR Revision - CR states 2672! CC#4: r05 with modifications agreed. Revised to S2-2102008.</t>
  </si>
  <si>
    <t>Revised to S2-2101643.</t>
  </si>
  <si>
    <t>Revised to S2-2101649.</t>
  </si>
  <si>
    <t>Revised to S2-2101671.</t>
  </si>
  <si>
    <t>Revised to S2-2101335.</t>
  </si>
  <si>
    <t>Revised to S2-2101605.</t>
  </si>
  <si>
    <t>Revised to S2-2101611.</t>
  </si>
  <si>
    <t>Revised to S2-2101660.</t>
  </si>
  <si>
    <t>Revised to S2-2101661.</t>
  </si>
  <si>
    <t>Merged into S2-2100899 (Noted)</t>
  </si>
  <si>
    <t>Confirm Spec version used - CR states -! Postponed</t>
  </si>
  <si>
    <t>Revised to S2-2101075.</t>
  </si>
  <si>
    <t>Merged into S2-2101079</t>
  </si>
  <si>
    <t>Merged into S2-2101101</t>
  </si>
  <si>
    <t>Revised to S2-2101642.</t>
  </si>
  <si>
    <t>Revised to S2-2101644.</t>
  </si>
  <si>
    <t>Revised to S2-2101651.</t>
  </si>
  <si>
    <t>Revised to S2-2101655.</t>
  </si>
  <si>
    <t>Merged into S2-2101620</t>
  </si>
  <si>
    <t>Merged into S2-2101621</t>
  </si>
  <si>
    <t>Revised to S2-2101416.</t>
  </si>
  <si>
    <t>Revised to S2-2101389.</t>
  </si>
  <si>
    <t>Revised to S2-2101376.</t>
  </si>
  <si>
    <t>Revised to S2-2101078.</t>
  </si>
  <si>
    <t>Revised to S2-2102038.</t>
  </si>
  <si>
    <t>Revised to S2-2101417.</t>
  </si>
  <si>
    <t>Replacement of S2-2101012. CC#4: No revision was acceptable. This was noted</t>
  </si>
  <si>
    <t>Merged into S2-2101411</t>
  </si>
  <si>
    <t>CC#4: The original version was agreed. Approved.</t>
  </si>
  <si>
    <t>Revised to S2-2101628.</t>
  </si>
  <si>
    <t>Revised to S2-2101418.</t>
  </si>
  <si>
    <t>Revised to S2-2101606.</t>
  </si>
  <si>
    <t>Revised to S2-2101607.</t>
  </si>
  <si>
    <t>Revised to S2-2101608.</t>
  </si>
  <si>
    <t>Revised to S2-2101614.</t>
  </si>
  <si>
    <t>Revised to S2-2101615.</t>
  </si>
  <si>
    <t>Revised to S2-2101616.</t>
  </si>
  <si>
    <t>Revised to S2-2102049.</t>
  </si>
  <si>
    <t>Revised to S2-2101336.</t>
  </si>
  <si>
    <t>Merged into S2-2101104</t>
  </si>
  <si>
    <t>Created at CC#2. Revised to S2-2101063.</t>
  </si>
  <si>
    <t>Revision of S2-2100743. Approved</t>
  </si>
  <si>
    <t>Revision of S2-2100946, merging and S2-2100691. Approved</t>
  </si>
  <si>
    <t>Revision of S2-2100673. Approved</t>
  </si>
  <si>
    <t>Revision of S2-2100667. Approved</t>
  </si>
  <si>
    <t>Revision of S2-2100091. Approved</t>
  </si>
  <si>
    <t>Revision of S2-2100532. Approved</t>
  </si>
  <si>
    <t>ATSSS_Ph2 status report</t>
  </si>
  <si>
    <t>CC#4: Not necessary at this time. Noted</t>
  </si>
  <si>
    <t>S2-2101823</t>
  </si>
  <si>
    <t>S2-2101824</t>
  </si>
  <si>
    <t>S2-2101825</t>
  </si>
  <si>
    <t>S2-2101826</t>
  </si>
  <si>
    <t>S2-2101827</t>
  </si>
  <si>
    <t>S2-2101828</t>
  </si>
  <si>
    <t>S2-2101829</t>
  </si>
  <si>
    <t>S2-2101830</t>
  </si>
  <si>
    <t>S2-2101831</t>
  </si>
  <si>
    <t>S2-2101832</t>
  </si>
  <si>
    <t>S2-2101833</t>
  </si>
  <si>
    <t>S2-2101834</t>
  </si>
  <si>
    <t>S2-2101835</t>
  </si>
  <si>
    <t>S2-2101836</t>
  </si>
  <si>
    <t>S2-2101837</t>
  </si>
  <si>
    <t>S2-2101838</t>
  </si>
  <si>
    <t>S2-2101839</t>
  </si>
  <si>
    <t>S2-2101840</t>
  </si>
  <si>
    <t>S2-2101841</t>
  </si>
  <si>
    <t>S2-2101842</t>
  </si>
  <si>
    <t>S2-2101843</t>
  </si>
  <si>
    <t>S2-2101844</t>
  </si>
  <si>
    <t>S2-2101845</t>
  </si>
  <si>
    <t>S2-2101846</t>
  </si>
  <si>
    <t>S2-2101847</t>
  </si>
  <si>
    <t>S2-2101848</t>
  </si>
  <si>
    <t>S2-2101849</t>
  </si>
  <si>
    <t>S2-2101850</t>
  </si>
  <si>
    <t>S2-2101851</t>
  </si>
  <si>
    <t>S2-2101852</t>
  </si>
  <si>
    <t>S2-2101853</t>
  </si>
  <si>
    <t>S2-2101854</t>
  </si>
  <si>
    <t>S2-2101855</t>
  </si>
  <si>
    <t>S2-2101856</t>
  </si>
  <si>
    <t>S2-2101857</t>
  </si>
  <si>
    <t>S2-2101858</t>
  </si>
  <si>
    <t>S2-2101859</t>
  </si>
  <si>
    <t>S2-2101860</t>
  </si>
  <si>
    <t>S2-2101861</t>
  </si>
  <si>
    <t>S2-2101862</t>
  </si>
  <si>
    <t>S2-2101863</t>
  </si>
  <si>
    <t>S2-2101864</t>
  </si>
  <si>
    <t>S2-2101865</t>
  </si>
  <si>
    <t>S2-2101866</t>
  </si>
  <si>
    <t>S2-2101867</t>
  </si>
  <si>
    <t>S2-2101868</t>
  </si>
  <si>
    <t>S2-2101869</t>
  </si>
  <si>
    <t>S2-2101870</t>
  </si>
  <si>
    <t>S2-2101871</t>
  </si>
  <si>
    <t>S2-2101872</t>
  </si>
  <si>
    <t>S2-2101873</t>
  </si>
  <si>
    <t>S2-2101874</t>
  </si>
  <si>
    <t>S2-2101875</t>
  </si>
  <si>
    <t>S2-2101876</t>
  </si>
  <si>
    <t>S2-2101877</t>
  </si>
  <si>
    <t>S2-2101878</t>
  </si>
  <si>
    <t>S2-2101879</t>
  </si>
  <si>
    <t>S2-2101880</t>
  </si>
  <si>
    <t>S2-2101881</t>
  </si>
  <si>
    <t>S2-2101882</t>
  </si>
  <si>
    <t>S2-2101883</t>
  </si>
  <si>
    <t>S2-2101884</t>
  </si>
  <si>
    <t>S2-2101885</t>
  </si>
  <si>
    <t>S2-2101886</t>
  </si>
  <si>
    <t>S2-2101887</t>
  </si>
  <si>
    <t>S2-2101888</t>
  </si>
  <si>
    <t>S2-2101889</t>
  </si>
  <si>
    <t>S2-2101890</t>
  </si>
  <si>
    <t>S2-2101891</t>
  </si>
  <si>
    <t>S2-2101892</t>
  </si>
  <si>
    <t>S2-2101893</t>
  </si>
  <si>
    <t>S2-2101894</t>
  </si>
  <si>
    <t>S2-2101895</t>
  </si>
  <si>
    <t>S2-2101896</t>
  </si>
  <si>
    <t>S2-2101897</t>
  </si>
  <si>
    <t>S2-2101898</t>
  </si>
  <si>
    <t>S2-2101899</t>
  </si>
  <si>
    <t>S2-2101900</t>
  </si>
  <si>
    <t>S2-2101901</t>
  </si>
  <si>
    <t>S2-2101902</t>
  </si>
  <si>
    <t>S2-2101903</t>
  </si>
  <si>
    <t>S2-2101904</t>
  </si>
  <si>
    <t>S2-2101905</t>
  </si>
  <si>
    <t>S2-2101906</t>
  </si>
  <si>
    <t>S2-2101907</t>
  </si>
  <si>
    <t>S2-2101908</t>
  </si>
  <si>
    <t>S2-2101909</t>
  </si>
  <si>
    <t>S2-2101910</t>
  </si>
  <si>
    <t>S2-2101911</t>
  </si>
  <si>
    <t>S2-2101912</t>
  </si>
  <si>
    <t>S2-2101913</t>
  </si>
  <si>
    <t>S2-2101914</t>
  </si>
  <si>
    <t>S2-2101915</t>
  </si>
  <si>
    <t>S2-2101916</t>
  </si>
  <si>
    <t>S2-2101917</t>
  </si>
  <si>
    <t>S2-2101918</t>
  </si>
  <si>
    <t>S2-2101919</t>
  </si>
  <si>
    <t>S2-2101920</t>
  </si>
  <si>
    <t>S2-2101921</t>
  </si>
  <si>
    <t>S2-2101922</t>
  </si>
  <si>
    <t>S2-2101923</t>
  </si>
  <si>
    <t>S2-2101924</t>
  </si>
  <si>
    <t>S2-2101925</t>
  </si>
  <si>
    <t>S2-2101926</t>
  </si>
  <si>
    <t>S2-2101927</t>
  </si>
  <si>
    <t>S2-2101928</t>
  </si>
  <si>
    <t>S2-2101929</t>
  </si>
  <si>
    <t>S2-2101930</t>
  </si>
  <si>
    <t>S2-2101931</t>
  </si>
  <si>
    <t>S2-2101932</t>
  </si>
  <si>
    <t>S2-2101933</t>
  </si>
  <si>
    <t>S2-2101934</t>
  </si>
  <si>
    <t>S2-2101935</t>
  </si>
  <si>
    <t>S2-2101936</t>
  </si>
  <si>
    <t>S2-2101937</t>
  </si>
  <si>
    <t>S2-2101938</t>
  </si>
  <si>
    <t>S2-2101939</t>
  </si>
  <si>
    <t>S2-2101940</t>
  </si>
  <si>
    <t>S2-2101941</t>
  </si>
  <si>
    <t>S2-2101942</t>
  </si>
  <si>
    <t>S2-2101943</t>
  </si>
  <si>
    <t>S2-2101944</t>
  </si>
  <si>
    <t>S2-2101945</t>
  </si>
  <si>
    <t>S2-2101946</t>
  </si>
  <si>
    <t>S2-2101947</t>
  </si>
  <si>
    <t>S2-2101948</t>
  </si>
  <si>
    <t>S2-2101949</t>
  </si>
  <si>
    <t>S2-2101950</t>
  </si>
  <si>
    <t>S2-2101951</t>
  </si>
  <si>
    <t>S2-2101952</t>
  </si>
  <si>
    <t>S2-2101953</t>
  </si>
  <si>
    <t>S2-2101954</t>
  </si>
  <si>
    <t>S2-2101955</t>
  </si>
  <si>
    <t>S2-2101956</t>
  </si>
  <si>
    <t>S2-2101957</t>
  </si>
  <si>
    <t>S2-2101958</t>
  </si>
  <si>
    <t>S2-2101959</t>
  </si>
  <si>
    <t>S2-2101960</t>
  </si>
  <si>
    <t>S2-2101961</t>
  </si>
  <si>
    <t>S2-2101962</t>
  </si>
  <si>
    <t>S2-2101963</t>
  </si>
  <si>
    <t>S2-2101964</t>
  </si>
  <si>
    <t>S2-2101965</t>
  </si>
  <si>
    <t>S2-2101966</t>
  </si>
  <si>
    <t>S2-2101967</t>
  </si>
  <si>
    <t>S2-2101968</t>
  </si>
  <si>
    <t>S2-2101969</t>
  </si>
  <si>
    <t>S2-2101970</t>
  </si>
  <si>
    <t>S2-2101971</t>
  </si>
  <si>
    <t>S2-2101972</t>
  </si>
  <si>
    <t>S2-2101973</t>
  </si>
  <si>
    <t>S2-2101974</t>
  </si>
  <si>
    <t>S2-2101975</t>
  </si>
  <si>
    <t>S2-2101976</t>
  </si>
  <si>
    <t>S2-2101977</t>
  </si>
  <si>
    <t>S2-2101978</t>
  </si>
  <si>
    <t>S2-2101979</t>
  </si>
  <si>
    <t>S2-2101980</t>
  </si>
  <si>
    <t>S2-2101981</t>
  </si>
  <si>
    <t>S2-2101982</t>
  </si>
  <si>
    <t>S2-2101983</t>
  </si>
  <si>
    <t>S2-2101984</t>
  </si>
  <si>
    <t>S2-2101985</t>
  </si>
  <si>
    <t>S2-2101986</t>
  </si>
  <si>
    <t>S2-2101987</t>
  </si>
  <si>
    <t>S2-2101988</t>
  </si>
  <si>
    <t>S2-2101989</t>
  </si>
  <si>
    <t>S2-2101990</t>
  </si>
  <si>
    <t>S2-2101991</t>
  </si>
  <si>
    <t>S2-2101992</t>
  </si>
  <si>
    <t>S2-2101993</t>
  </si>
  <si>
    <t>S2-2101994</t>
  </si>
  <si>
    <t>S2-2101995</t>
  </si>
  <si>
    <t>S2-2101996</t>
  </si>
  <si>
    <t>S2-2101997</t>
  </si>
  <si>
    <t>S2-2101998</t>
  </si>
  <si>
    <t>S2-2101999</t>
  </si>
  <si>
    <t>S2-2102000</t>
  </si>
  <si>
    <t>S2-2102001</t>
  </si>
  <si>
    <t>S2-2102002</t>
  </si>
  <si>
    <t>Revision of S2-2100468. Approved</t>
  </si>
  <si>
    <t>S2-2102003</t>
  </si>
  <si>
    <t>S2-2102004</t>
  </si>
  <si>
    <t>S2-2102005</t>
  </si>
  <si>
    <t>S2-2102006</t>
  </si>
  <si>
    <t>S2-2102007</t>
  </si>
  <si>
    <t>S2-2102008</t>
  </si>
  <si>
    <t>S2-2102009</t>
  </si>
  <si>
    <t>S2-2102010</t>
  </si>
  <si>
    <t>S2-2102011</t>
  </si>
  <si>
    <t>S2-2102012</t>
  </si>
  <si>
    <t>S2-2102013</t>
  </si>
  <si>
    <t>S2-2102014</t>
  </si>
  <si>
    <t>S2-2102015</t>
  </si>
  <si>
    <t>S2-2102016</t>
  </si>
  <si>
    <t>S2-2102017</t>
  </si>
  <si>
    <t>S2-2102018</t>
  </si>
  <si>
    <t>S2-2102019</t>
  </si>
  <si>
    <t>S2-2102020</t>
  </si>
  <si>
    <t>S2-2102021</t>
  </si>
  <si>
    <t>S2-2102022</t>
  </si>
  <si>
    <t>S2-2102023</t>
  </si>
  <si>
    <t>S2-2102024</t>
  </si>
  <si>
    <t>S2-2102025</t>
  </si>
  <si>
    <t>S2-2102026</t>
  </si>
  <si>
    <t>S2-2102027</t>
  </si>
  <si>
    <t>S2-2102028</t>
  </si>
  <si>
    <t>S2-2102029</t>
  </si>
  <si>
    <t>S2-2102030</t>
  </si>
  <si>
    <t>S2-2102031</t>
  </si>
  <si>
    <t>S2-2102032</t>
  </si>
  <si>
    <t>S2-2102033</t>
  </si>
  <si>
    <t>S2-2102034</t>
  </si>
  <si>
    <t>S2-2102035</t>
  </si>
  <si>
    <t>S2-2102036</t>
  </si>
  <si>
    <t>S2-2102037</t>
  </si>
  <si>
    <t>S2-2102038</t>
  </si>
  <si>
    <t>S2-2102039</t>
  </si>
  <si>
    <t>S2-2102040</t>
  </si>
  <si>
    <t>Revision of S2-2100284. WITHDRAWN</t>
  </si>
  <si>
    <t>S2-2102041</t>
  </si>
  <si>
    <t>S2-2102042</t>
  </si>
  <si>
    <t>S2-2102043</t>
  </si>
  <si>
    <t>S2-2102044</t>
  </si>
  <si>
    <t>S2-2102045</t>
  </si>
  <si>
    <t>S2-2102046</t>
  </si>
  <si>
    <t>S2-2102047</t>
  </si>
  <si>
    <t>S2-2102048</t>
  </si>
  <si>
    <t>S2-2102049</t>
  </si>
  <si>
    <t>S2-2102050</t>
  </si>
  <si>
    <t>S2-2102051</t>
  </si>
  <si>
    <t>S2-2102052</t>
  </si>
  <si>
    <t>S2-2102053</t>
  </si>
  <si>
    <t>S2-2102054</t>
  </si>
  <si>
    <t>S2-2102055</t>
  </si>
  <si>
    <t>S2-2102056</t>
  </si>
  <si>
    <t>S2-2102057</t>
  </si>
  <si>
    <t>S2-2102058</t>
  </si>
  <si>
    <t>S2-2102059</t>
  </si>
  <si>
    <t>S2-2102060</t>
  </si>
  <si>
    <t>S2-2102061</t>
  </si>
  <si>
    <t>S2-2102062</t>
  </si>
  <si>
    <t>S2-2102063</t>
  </si>
  <si>
    <t>S2-2102064</t>
  </si>
  <si>
    <t>S2-2102065</t>
  </si>
  <si>
    <t>S2-2102066</t>
  </si>
  <si>
    <t>Revision of S2-2100360. Approved</t>
  </si>
  <si>
    <t>S2-2102067</t>
  </si>
  <si>
    <t>S2-2102068</t>
  </si>
  <si>
    <t>S2-2102069</t>
  </si>
  <si>
    <t>S2-2102070</t>
  </si>
  <si>
    <t>S2-2102071</t>
  </si>
  <si>
    <t>S2-2102072</t>
  </si>
  <si>
    <t>S2-2102073</t>
  </si>
  <si>
    <t>S2-2102074</t>
  </si>
  <si>
    <t>S2-2102075</t>
  </si>
  <si>
    <t>S2-2102076</t>
  </si>
  <si>
    <t>S2-2102077</t>
  </si>
  <si>
    <t>S2-2102078</t>
  </si>
  <si>
    <t>S2-2102079</t>
  </si>
  <si>
    <t>S2-2102080</t>
  </si>
  <si>
    <t>CC#2: Response drafted in S2-2101801. Postponed</t>
  </si>
  <si>
    <t>Created at CC#2. Response to S2-2101800. WITHDRAWN</t>
  </si>
  <si>
    <t>Reply to LS on New Whitepaper: 'Operator Platform Telco Edge proposal'</t>
  </si>
  <si>
    <t>To: GSMA Operator Platform Group (OPG). CC: SA WG6, TSG SA</t>
  </si>
  <si>
    <t>LS on RACS capability detection with S1 and NG handover</t>
  </si>
  <si>
    <t>Reply LS on clarification request for eNPN features</t>
  </si>
  <si>
    <t>Reply LS on application layer impact of FS_enh_EC solution #16</t>
  </si>
  <si>
    <t>To: SA WG6. Attachments: S2-2101094 (CR 2486 vs. TS 23.502); S2-2101095 (pCR vs. TS 23.548)</t>
  </si>
  <si>
    <t>Postponed? To discuss late r01 as the comment was just before the deadline, DT OK with r01. CC#3b: r01 with corrections agreed. Revised to S2-2101100.</t>
  </si>
  <si>
    <t>Confirm Spec version used - CR states 16.9.0! For CC#2. Moved to AI 4.3. CC#3b: r011 was confirmed as agreed. Revised to S2-2101062.</t>
  </si>
  <si>
    <t>For CC#3b.NOTED? CC#3b: Remove changes to 8.1.3 and 8.1.6. Revised to S2-2102066.</t>
  </si>
  <si>
    <t>Revision of S2-2008393 from S2#142E. Approve r10? CC#3b: This was noted.</t>
  </si>
  <si>
    <t>CC#3b: r01 was agreed. Revised to S2-2102067</t>
  </si>
  <si>
    <t>Approve r01? CC#3b: r01 with modfications agreed. Revised, merging and S2-2100606, to S2-2101067</t>
  </si>
  <si>
    <t>For CC#2. Moved to AI 4.3. NOTED? CC#3b: This remained noted.</t>
  </si>
  <si>
    <t>Approve r04? CC#3b: This remained noted.</t>
  </si>
  <si>
    <t>Approve r20? Noted. CC#3b: This remained noted.</t>
  </si>
  <si>
    <t>Merged into S2-2100397? CC#3b: Postponed. r11 should be used as a basis for further work</t>
  </si>
  <si>
    <t>CC#3b: Left for CC#4. CC#4: Postponed.</t>
  </si>
  <si>
    <t>CC#3b: r05 with EN from r08 agreed. Revised to S2-2102069.</t>
  </si>
  <si>
    <t>CC#3b: This was postponed and S2-211091 was withdrawn. CC#4: Postponed</t>
  </si>
  <si>
    <t>CC#3b: Postponed. S2-211092 was withdrawn.</t>
  </si>
  <si>
    <t>Approve r02? CC#3b: r03 with modifications agreed. Revised to S2-2102070.</t>
  </si>
  <si>
    <t>Confirm Sources! Confirm CR Number - CR states 2261! CC#3: Postponed. S2-2102035 was withdrawn</t>
  </si>
  <si>
    <t>CC#3b: r09 was agreed. Revised to S2-2102071.</t>
  </si>
  <si>
    <t>CC#3b: r08 with modification agreed. Revised to S2-2102037.</t>
  </si>
  <si>
    <t>Response to S2-2100016. CC#3b: r04 with modification agreed. Revised to S2-2102039.</t>
  </si>
  <si>
    <t>CC#3b: r06 was confirmed as agreed. Revised to S2-2102042.</t>
  </si>
  <si>
    <t>CC#3b: Postponed</t>
  </si>
  <si>
    <t>CC#3b: will be raised in CC#4 if time permits. CC#4: r07 with modifications agreed. Revised to S2-2101106.</t>
  </si>
  <si>
    <t>CC#3b: r05 was agreed. Revised to S2-2102072</t>
  </si>
  <si>
    <t>CC#3b. Noted</t>
  </si>
  <si>
    <t>CC#3b: Noted</t>
  </si>
  <si>
    <t>Approve r18? CC#3b: Noted</t>
  </si>
  <si>
    <t>CC#3b: This was noted.</t>
  </si>
  <si>
    <t>DOCOMO provide r07, 'logic' -&gt; 'logical'. CC#3b: r06 with modofcations agreed. Revised to S2-2102073.</t>
  </si>
  <si>
    <t>CC#3b: r02 with modificaton agreed. Revised to S2-2102074.</t>
  </si>
  <si>
    <t>CC#3b: r03 with modifications agreed. Revised to S2-2102075.</t>
  </si>
  <si>
    <t>Endorse? CC#3b: Nokia proposed text: 'S2-2100076 endorsed with the intention that a future revision of such CR will remove the duplicate text from 23.316 and instead refer to 23.502'</t>
  </si>
  <si>
    <t>Late r03 from LGE. CC#3b: r02 with modifications agreed. Revised to S2-2102076.</t>
  </si>
  <si>
    <t>Approve r00? LiMeng shared late r03, suggests discussing on CC#3b. CC#3b: r03 was agreed. Revised to S2-2102078.</t>
  </si>
  <si>
    <t>BlackBerry UK Ltd., Rogers Communications Canada</t>
  </si>
  <si>
    <t>Summary of change: Text corrected to indicate that 'unreachable' is not the same as 'lack of paging response'. Stage 2 specifications model UE reachability and Loss of Connectivity as two different Event types that can inform UE unreachability.</t>
  </si>
  <si>
    <t>Summary of change: A general introduction to the feature is added to clause 5.30.2.0. The term 'Credentials Holder' ('CH') is defined for what was provisionally called 'separate entity owning the credentials' in TR 23.700-07.</t>
  </si>
  <si>
    <t>Summary of change: Provide informative guideline on using existing N3IWF-architecture and mechanisms to support session/service continuity for vertical services, such as VIAPA service.</t>
  </si>
  <si>
    <t>Ericsson, Nokia, Nokia Shanghai Bell, Huawei, HiSilicon, Samsung, Broadpeak, Futurewei, Deutsche Telekom</t>
  </si>
  <si>
    <t>Vivo, Convida Wireless LLC</t>
  </si>
  <si>
    <t>Summary of change: Nnef_ParameterProvision is updated so that an AF can provide the ECS Address(es) via the NEF Nudm_ParameterProvision is updated so that the NEF can provide the ECS Address(es) to the UDM</t>
  </si>
  <si>
    <t>Huawei, Nokia, Nokia Shanghai Bell, China Mobile, ZTE, Futurewei, NTT DOCOMO, Lenovo, Motorola Mobility, InterDigital Inc, Samsung, Intel, Tencent.</t>
  </si>
  <si>
    <t>Summary of change: UE can provide an indication that its leaving the network; 2. UE can provide filtering information to the network; 3. Network restrict paging based on filtering information. R04 implements the following compromise proposal: SR is used for Leaving (from Connected state); SR can carry Paging Restrictions (PRs) in addition to a Leaving/Release Request indication SR is used for Busy (from Idle state); SR can carry Paging Restrictions (PRs) in addition to a Busy indication the use of SR requires 5G-GUTI re-assignment; the draft CR states that stage 3 can consider making an optimization SR is used from Idle state to remove restrictions (when PRs are used) SR carries a Leaving/Release Request indication TAU is used in the following additional scenarios: brief return for sending mobility or periodic TAU, return from 2G/3G. TAU can carry PRs in addition to a Leaving/Release Request indication</t>
  </si>
  <si>
    <t>Futurewei, Ericsson, Nokia, Nokia Shanghai Bell, Qualcomm Incorporated, Cisco</t>
  </si>
  <si>
    <t>Intel, Ericsson, LG Electronics</t>
  </si>
  <si>
    <t>Lenovo, Motorola Mobility, Broadcom, Deutsche Telekom, Nokia, Nokia Shanghai Bell, Ericsson</t>
  </si>
  <si>
    <t>Summary of change: To mitigate the above issue, it is assumed that, when the trusted non-3GPP access is a trusted WLAN access: The UE is configured (e.g. with the WLANSP rules defined in TS 23.003 [20]) to select an SSID that supports one or more of the UE's subscribed S-NSSAIs for non-3GPP access. Each SSID is associated with one non-3GPP tracking area and one set of S-NSSAIs. The TNAP selects a TNGF based on the realm provided by the UE and also based on the SSID selected by the UE. All TNGFs associated with the SSID selected by the UE support the same non-3GPP tracking area and the same set of S-NSSAIs.</t>
  </si>
  <si>
    <t>Huawei, HiSilicon, Lenovo, Motorola Mobility, Tencent</t>
  </si>
  <si>
    <t>Summary of change: Defines a Steering Mode Indicator which allows the autonomous operation for load-balancing steering mode.</t>
  </si>
  <si>
    <t>Qualcomm, Ericsson</t>
  </si>
  <si>
    <t>Summary of change: A new clause describing how high data rate low latency services are supported is introduced.</t>
  </si>
  <si>
    <t>ZTE, OPPO, CATT</t>
  </si>
  <si>
    <t>[6.3] Adding clause 6.3 Mobility support of MBS service .</t>
  </si>
  <si>
    <t>China Mobile, ETRI</t>
  </si>
  <si>
    <t>CATT, Nokia, Samsung</t>
  </si>
  <si>
    <t>Summary of change: Add description of Aggregator NWDAF when multiple NWDAF instances are deployed.</t>
  </si>
  <si>
    <t>Summary of change: add a procedure for Analytics aggregation without provision of Area of Interest.</t>
  </si>
  <si>
    <t>Nokia, Nokia Shanghai Bell, China Mobile, Samsung, CATT</t>
  </si>
  <si>
    <t>NWDAF Reselection for Multiple NWDAF deployments - procedures</t>
  </si>
  <si>
    <t>Summary of change: The source NWDAF considers the location information of NWDAFs to select candidates for relocation.</t>
  </si>
  <si>
    <t>NWDAF Reselection for Multiple NWDAF deployments - service operations</t>
  </si>
  <si>
    <t>Summary of change: New clause should describe event exposure collection via DCCF. New clauses for DCCF, MFAF, and ADRF services pointing to TS 23.288.</t>
  </si>
  <si>
    <t>Structure of specification of DCCF, MFAF, ADRF</t>
  </si>
  <si>
    <t>Ericsson, Nokia</t>
  </si>
  <si>
    <t>Huawei, HiSilicon, NTT DOCOMO</t>
  </si>
  <si>
    <t>Summary of change: Including in TS 23.288 a new set of sections that describes the discovery of entities and information of NRF, AMF, and SMF so that NWDAF can efficiently determine entities and information that are associated with an area of interest required by an analytics ID.</t>
  </si>
  <si>
    <t>Summary of change: The NRF StatusSubscribe service paramters are updated for AMF and SMF NF types, and SMF event exposure is updated to enable the target of event reporting for any PDU session, and the description of the capability to use the UE location information (when available) to determine the events related to an area of interest.</t>
  </si>
  <si>
    <t>Extensions of NRF, SMF to support conclusions on Discovering and Tracking Entities Serving area of interest in TS 23.502</t>
  </si>
  <si>
    <t>Summary of change: The deactivation notification flag and Retrieval notification flags are included in the Table 4.15.1-1, and a short description of the purpose of such new flags as described with further references pointing to TS 23.288.</t>
  </si>
  <si>
    <t>Extensions of NWDAF services</t>
  </si>
  <si>
    <t>China Telecom, Spirent, CATT, Huawei, LG Electronics</t>
  </si>
  <si>
    <t>Summary of change: This CR: [Change -1] clause 5.3.11 Updated to include all the potential NWDAF analytics inputs into the PCF. [Change-2] clause 6.1.1.3 Adding descriptions on PCF usage of NWDAF Analytics Id 'User Data Congestion', 'Data Dispersion', 'Observed Service', 'UE Communicaiton' and 'WLAN performance'. Re-organize the structure of this clause. For PCF may use more than 1 analytics result to make one policy decision, while same analytics can be use for different policy decision under different circumstances, it is better to separate the part of PCF'S subcription to NWDAF from the part of PCF's usage of the analytics.  [Change-3] clause 6.1.2.1 Extend PCF's consideration when selecting RFSP index with conclusions from KI#12, e.g., the service(s) UE consuming and the congestion situation in the network. [Change-4] clause 6.1.2.2 How PCF can use WLAN performance analytics results to update WLANSP is clarified.</t>
  </si>
  <si>
    <t>Summary of change: [Change-1] Clause 6.4.2 Extend input for Observed Service Experience with UPF information, AS instance information and Cell Energy Saving State. [Change-2] Clause 6.4.3 Extend output for Observed Service Experience to include UPF information, DNAI and even AS instance address. [Change-3] Clause 6.4.4. Explicitly clarifiy the Observed Service Experience analytics consumer could be SMF, AF and EASDF, and these consumers may perform UP path selection enhancement based on the OSE analytics.</t>
  </si>
  <si>
    <t>Summary of change: The 'subset of analytics that are requested' parameter of Analytics Filter Information, already defined for Network Performance Analytics, is renamed ' list of analytics subsets that are requested' and extended to other analytics, as appropriate. Possible analytics susbsets are defined in analitycs output tables with a Note. A parameter 'Accuracy level per analytics subset' is defined. Additional accuracy values are added in order to permit to refine the denotation of accuracy levels in requests or subscriptions; A parameter 'preferred order of results' is added in order to permit to select the ordering of results on the most useful criteria. Errors in the specification are corrected: '(average and variance)' removed for Duration of Time slot entry in Table 6.7.2.3-1 In tables 6.7.3.3-1 and 6.7.3.3-2, 'Duration time' and 'Duration interval time' replaced by 'Duration'</t>
  </si>
  <si>
    <t>Summary of change: Including Supported Analytics Delay per Analytics ID(s) as the input of Nnrf_NFManagement_NFRegister service operation. Including Real-time Communication Indication per Analytics ID(s) as the input of Nnrf_NFDiscovery_Request service operation. Clarifying that the NRF should return a candidate NWDAF list in Nnrf_NFDiscovery_Response service operation when the NF consumer includes a Real-time Communication Indication per Analytics ID(s) in Nnrf_NFDiscovery_Request.</t>
  </si>
  <si>
    <t>Huawei, HiSilicon, ETRI</t>
  </si>
  <si>
    <t>Huawei, HiSilicon, Nokia</t>
  </si>
  <si>
    <t>CATT, ETRI</t>
  </si>
  <si>
    <t>Summary of change: Add parameters for model sharing.</t>
  </si>
  <si>
    <t>Lenovo, Motorola Mobility, ZTE, Broadcom, LG Electronics</t>
  </si>
  <si>
    <t>Performance measurements per QoS Flow.</t>
  </si>
  <si>
    <t>InterDigital, Nokia, Nokia Shanghai Bell, Deutsche Telekom, Ericsson, LG Electronics</t>
  </si>
  <si>
    <t>LG Electronics, Lenovo, Motorola Mobility, Broadcom, Huawei, Qualcomm Incorporated</t>
  </si>
  <si>
    <t>Nokia, Nokia Shanghai Bell, Ericsson, Lenovo Motorola Mobility</t>
  </si>
  <si>
    <t>Summary of change: Updated subclause 6.1.3.20 describing the new type of information that needs to be revealed in PCC rules.</t>
  </si>
  <si>
    <t>ZTE, Huawei, HiSilicon, Nokia, Nokia Shanghai Bell, Ericsson, Lenovo, Motorola Mobility</t>
  </si>
  <si>
    <t>ZTE, Nokia, Nokia Shanghai-Bell</t>
  </si>
  <si>
    <t>Huawei (rapporteur), Ericsson</t>
  </si>
  <si>
    <t>Adding clause 2: Reference.</t>
  </si>
  <si>
    <t>Reference points and functional entities.</t>
  </si>
  <si>
    <t>CATT, Ericsson</t>
  </si>
  <si>
    <t>Huawei, HiSilicon, LG Electronics, Lenovo, Motorola Mobility</t>
  </si>
  <si>
    <t>LG Electronics, Deutsche Telekom, Nokia, Nokia Shanghai Bell, Lenovo, Motorola Mobility, AT&amp;T, Tencent, vivo Mobile Communications Co. LTD, Samsung, Ericsson, Qualcomm Incorporated, ZTE, Intel, Huawei, HiSilicon</t>
  </si>
  <si>
    <t>Tencent, CATT, OPPO, Huawei, Qualcomm Incorporated, Ericsson, Apple</t>
  </si>
  <si>
    <t>Nokia, Nokia Shanghai bell, T-Mobile; Huawei, Hisilicon</t>
  </si>
  <si>
    <t>Nokia, Nokia Shanghai bell, Convida Wireless, Telecom Italia</t>
  </si>
  <si>
    <t>OPPO, InterDigital, Qualcomm Incorporated</t>
  </si>
  <si>
    <t>InterDigital, Huawei</t>
  </si>
  <si>
    <t>CATT, Interdigital Inc.</t>
  </si>
  <si>
    <t>OPPO, Interdigital Inc.</t>
  </si>
  <si>
    <t>Intel, LG Electronics, Samsung</t>
  </si>
  <si>
    <t>Interdigital Inc., Ericsson</t>
  </si>
  <si>
    <t>This contribution adds the description of ProSe Direct Discovery procedures over PC3a reference point to TS 23.304 as clause 6.3.1.</t>
  </si>
  <si>
    <t>6.4.1_Broadcast mode ProSe Direct Communication.</t>
  </si>
  <si>
    <t>Tencent, Nokia, Nokia Shanghai Bell, Futurewei</t>
  </si>
  <si>
    <t>EAS discovery using 3rd party mechanism.</t>
  </si>
  <si>
    <t>Huawei, HiSilicon, Lenovo, Motorola Mobility, Samsung, Intel</t>
  </si>
  <si>
    <t>China Mobile, Huawei, Hisilicon, Alibaba, Intel</t>
  </si>
  <si>
    <t>China Mobile, Convida Wireless</t>
  </si>
  <si>
    <t>Summary of change: Updating the NEF Discovery section to support local NEF disovery.</t>
  </si>
  <si>
    <t>Huawei, HiSilicon, Nokia, Nokia Shanghai Bell, CATT</t>
  </si>
  <si>
    <t>CATT, ZTE, Nokia, Huawei</t>
  </si>
  <si>
    <t>Summary of change: SMF sending the target DNAI to the AMF to assist in the I-SMF selection.</t>
  </si>
  <si>
    <t>Summary of change: SMF sends the target DNAI to the AMF to assistant the I-SMF selection.</t>
  </si>
  <si>
    <t>KI #5, I-SMF selection</t>
  </si>
  <si>
    <t>Samsung, Tencent</t>
  </si>
  <si>
    <t>Vivo, Nokia, Nokia Shanghai Bell, Huawei, HiSilicon, ZTE, NTT DOCOMO</t>
  </si>
  <si>
    <t>Summary of change: Introduction of the architectures for Time Sensitive Communication for IP and ETH sessions that do not support IEEE 802.1 TSN.</t>
  </si>
  <si>
    <t>Huawei, HiSilicon, Samsung, Ericsson</t>
  </si>
  <si>
    <t>Huawei, HiSilicon, Samsung</t>
  </si>
  <si>
    <t>ZTE, NTT DOCOMO, Samsung</t>
  </si>
  <si>
    <t>ZTE, Samsung</t>
  </si>
  <si>
    <t>Summary of change: TSN AF may use the Port state of NW-TT/DS-TT port to determine whether the gPTP flow service requirement are met and request the gPTP flow delay requirement to PCF</t>
  </si>
  <si>
    <t>ZTE, Nokia, Nokia Shanghai Bell, Ericsson</t>
  </si>
  <si>
    <t>Nokia, Nokia Shangai Bell, NTT DOCOMO, Samsung, Huawei, HiSilicon</t>
  </si>
  <si>
    <t>Nokia, Nokia Shangai Bell, CATT</t>
  </si>
  <si>
    <t>Nokia, Nokia Shanghai Bell, Tencent</t>
  </si>
  <si>
    <t>Intel, Ericsson</t>
  </si>
  <si>
    <t>Summary of change: The impact to TS 23.228 is limited to clarifying that, when PPD is supported, the DSCP marking that is used for PPD can also be used for setting of the Paging Cause by the NG-RAN, MME or AMF.</t>
  </si>
  <si>
    <t>Summary of change: Added MPS for Data Transport Service material to a general clause and included a new clause on MPS for Data Transport Service.</t>
  </si>
  <si>
    <t>Summary of change: Added clarifications in various MPS clauses with respect to the existing Priority EPS Bearer Service and IMS Priority service; and Added new clause on Bearer Priority for MPS for Data Transport Service.</t>
  </si>
  <si>
    <t>Summary of change: Added MPS for Data Transport Service in the clauses on MPS and invocation-related priority mechanisms; and A few corrections/modifications in the QoS mechanism applied to etablished QoS flow clause.</t>
  </si>
  <si>
    <t>Summary of change: Added clarifications in clause 6.1.3.11 Multimedia Priority Service support.</t>
  </si>
  <si>
    <t>Huawei, HiSilicon, Oracle, Ericsson</t>
  </si>
  <si>
    <t>Lenovo, Motorola Mobility, Nokia, Nokia Shanghai Bell, AT&amp;T, Deutsche Telekom</t>
  </si>
  <si>
    <t>Summary of change: It is specified that if the different N3IWFs in the HPLMN support different TAs and different S-NSSAIs, then the HPLMN provides an N3IWF identifier to UE by taking into account the subscribed S-NSSAIs on non-3GPP access for the UE. This way, a UE can select an N3IWF in the HPLMN that supports the subscribed slices on non-3GPP access for this UE.</t>
  </si>
  <si>
    <t>NTT DOCOMO, Samsung, China Mobile, Huawei</t>
  </si>
  <si>
    <t>LG Electronics, Huawei, Lenovo, Motorola Mobility</t>
  </si>
  <si>
    <t>Revised to S2-2101133.</t>
  </si>
  <si>
    <t>r11 agreed. CC#3b: r11 confirmed agreed. Revised to S2-2101102.</t>
  </si>
  <si>
    <t>Confirm Sources!  Confirm CR Number - CR states &lt;blank&gt;! CC#3b: r03 was confirmed as agreed. Revised to S2-2102012</t>
  </si>
  <si>
    <t xml:space="preserve"> (Lenovo requests Huawei to provide a revision). CC#3b: This was postponed to CC#4. CC#4: This was postponed.</t>
  </si>
  <si>
    <t>Confirm Specification Number - CR states TS 23.502!  Confirm CR Number - CR states &lt;CR#&gt;! CC#3b: r06 was confirmed as agreed. Revised to S2-2101096.</t>
  </si>
  <si>
    <t>Response to S2-2100019. For CC#3b. Approve r13? CC#3b:  r13 agreed. Revised, merging and S2-2100796, to S2-2102068</t>
  </si>
  <si>
    <t>Approve r13? CC#3b: r14 was confirmed as agreed. Revised to S2-2102009</t>
  </si>
  <si>
    <t>Revision of S2-2100311r02. Approved</t>
  </si>
  <si>
    <t>Revision of S2-2101021r11. Approved</t>
  </si>
  <si>
    <t>Revision of S2-2101059r03. Approved</t>
  </si>
  <si>
    <t>Revision of S2-2100444r03. Approved</t>
  </si>
  <si>
    <t>Revision of S2-2100498r02. Approved</t>
  </si>
  <si>
    <t>Revision of S2-2100573r01. Approved</t>
  </si>
  <si>
    <t>Revision of S2-2100361r01, merging and S2-2100606. Approved</t>
  </si>
  <si>
    <t>Revision of S2-2100369r04. Approved</t>
  </si>
  <si>
    <t>Revision of S2-2100507r02. Approved</t>
  </si>
  <si>
    <t>Revision of S2-2100577r01. Approved</t>
  </si>
  <si>
    <t>Revision of S2-2100183r04. Approved</t>
  </si>
  <si>
    <t>Revision of S2-2100802r06. Approved</t>
  </si>
  <si>
    <t>Revision of S2-2100499r01. Approved</t>
  </si>
  <si>
    <t>Revision of S2-2100500r02. Approved</t>
  </si>
  <si>
    <t>Revision of S2-2100984r05. Approved</t>
  </si>
  <si>
    <t>Revision of S2-2100656r11, merging S2-2100630, S2-2100355, S2-2100818 and S2-2100915. Approved</t>
  </si>
  <si>
    <t>Revision of S2-2101009r06. Approved</t>
  </si>
  <si>
    <t>Revision of S2-2100267r04, merging and S2-2100985. Approved</t>
  </si>
  <si>
    <t>Revision of S2-2100654r11. Approved</t>
  </si>
  <si>
    <t>Revision of S2-2100584r04. Approved</t>
  </si>
  <si>
    <t>Revision of S2-2100281r04, merging and S2-2100501. Approved</t>
  </si>
  <si>
    <t>Revision of S2-2100367r08. Approved</t>
  </si>
  <si>
    <t>Revision of S2-2100804r06. Approved</t>
  </si>
  <si>
    <t>Revision of S2-2100275r01. Approved</t>
  </si>
  <si>
    <t>Revision of S2-2100397r14. Approved. CC#4: The status was changed to Technically Endorsed.</t>
  </si>
  <si>
    <t>Revision of S2-2100221r06. Approved</t>
  </si>
  <si>
    <t>Revision of S2-2100085r14. Approved</t>
  </si>
  <si>
    <t>Revision of S2-2100086r08. Approved</t>
  </si>
  <si>
    <t>Revision of S2-2100231r08. Approved</t>
  </si>
  <si>
    <t>Revision of S2-2100744r01. Approved</t>
  </si>
  <si>
    <t>Revision of S2-2100265r06. Approved</t>
  </si>
  <si>
    <t>Revision of S2-2100264r07. Approved</t>
  </si>
  <si>
    <t>Revision of S2-2100855r06. Approved</t>
  </si>
  <si>
    <t>Revision of S2-2100856r04. Approved</t>
  </si>
  <si>
    <t>Revision of S2-2100116r29. Approved</t>
  </si>
  <si>
    <t>Revision of S2-2100088r05. Approved</t>
  </si>
  <si>
    <t>Revision of S2-2100540r11. Approved</t>
  </si>
  <si>
    <t>Revision of S2-2100225r08, merging S2-2100300. Approved</t>
  </si>
  <si>
    <t>Revision of S2-2100304r19, merging S2-2101044. Approved</t>
  </si>
  <si>
    <t>Revision of S2-2100862r06. Approved</t>
  </si>
  <si>
    <t>Revision of S2-2100879r07. Approved</t>
  </si>
  <si>
    <t>Revision of S2-2100496r04. Approved</t>
  </si>
  <si>
    <t>Revision of S2-2100844r03. Approved</t>
  </si>
  <si>
    <t>Revision of S2-2100079r05. Approved</t>
  </si>
  <si>
    <t>Revision of S2-2100620r05. Approved</t>
  </si>
  <si>
    <t>Revision of S2-2100621r01, mergng S2-2100525. Approved</t>
  </si>
  <si>
    <t>Revision of S2-2100448r05. Approved</t>
  </si>
  <si>
    <t>Revision of S2-2100348r06. Approved</t>
  </si>
  <si>
    <t>Revision of S2-2100349r02. Approved</t>
  </si>
  <si>
    <t>Revision of S2-2100750r03. Technically Endorsed</t>
  </si>
  <si>
    <t>Revision of S2-2100841r10. Approved</t>
  </si>
  <si>
    <t>Revision of S2-2100626r03, merging S2-2100590. Approved</t>
  </si>
  <si>
    <t>Revision of S2-2100592r01. Approved</t>
  </si>
  <si>
    <t>Revision of S2-2100353r01. Approved</t>
  </si>
  <si>
    <t>Revision of S2-2100377r11. Approved</t>
  </si>
  <si>
    <t>Revision of S2-2100509r03. Approved</t>
  </si>
  <si>
    <t>Revision of S2-2100510r04. Approved</t>
  </si>
  <si>
    <t>Revision of S2-2100527r04. Approved</t>
  </si>
  <si>
    <t>Revision of S2-2100668r02. Approved</t>
  </si>
  <si>
    <t>Revision of S2-2100400r01. Approved</t>
  </si>
  <si>
    <t>Revision of S2-2100408r01. Approved</t>
  </si>
  <si>
    <t>Revision of S2-2100354r01. Approved</t>
  </si>
  <si>
    <t>Revision of S2-2100513r05. Approved</t>
  </si>
  <si>
    <t>Revision of S2-2100924r01. Approved</t>
  </si>
  <si>
    <t>Revision of S2-2100517r02. Approved</t>
  </si>
  <si>
    <t>Revision of S2-2100887r05. Approved</t>
  </si>
  <si>
    <t>Revision of S2-2100940r02. Approved</t>
  </si>
  <si>
    <t>Revision of S2-2100434r02. Approved</t>
  </si>
  <si>
    <t>Revision of S2-2100435r01. Approved</t>
  </si>
  <si>
    <t>Revision of S2-2100436r01. Approved</t>
  </si>
  <si>
    <t>Revision of S2-2100437r02. Approved</t>
  </si>
  <si>
    <t>Revision of S2-2100439r06. Approved</t>
  </si>
  <si>
    <t>Revision of S2-2100470r03. Approved</t>
  </si>
  <si>
    <t>Revision of S2-2100595r03. Approved</t>
  </si>
  <si>
    <t>Revision of S2-2100640r06. Approved</t>
  </si>
  <si>
    <t>Revision of S2-2100641r04. Approved</t>
  </si>
  <si>
    <t>Revision of S2-2100941r01. Approved</t>
  </si>
  <si>
    <t>Revision of S2-2100942r06, merging and S2-2100933 and S2-2100883. Approved</t>
  </si>
  <si>
    <t>Revision of S2-2100943r01. Approved</t>
  </si>
  <si>
    <t>Revision of S2-2100972r01. Approved</t>
  </si>
  <si>
    <t>Revision of S2-2101041r03. Approved</t>
  </si>
  <si>
    <t>Revision of S2-2100386r09. Approved</t>
  </si>
  <si>
    <t>Revision of S2-2100387r01. Approved</t>
  </si>
  <si>
    <t>Revision of S2-2100388r01. Approved</t>
  </si>
  <si>
    <t>Revision of S2-2100938r01. Approved</t>
  </si>
  <si>
    <t>Revision of S2-2100274r04. Approved</t>
  </si>
  <si>
    <t>Revision of S2-2100273r05. Approved</t>
  </si>
  <si>
    <t>Revision of S2-2100241r01. Approved</t>
  </si>
  <si>
    <t>Revision of S2-2100244r01. Approved</t>
  </si>
  <si>
    <t>Revision of S2-2100438r12. Approved</t>
  </si>
  <si>
    <t>Revision of S2-2100808r07. Approved</t>
  </si>
  <si>
    <t>Revision of S2-2100884r04. Approved</t>
  </si>
  <si>
    <t>Revision of S2-2100094r07. Approved</t>
  </si>
  <si>
    <t>Revision of S2-2100095r02. Approved</t>
  </si>
  <si>
    <t>Revision of S2-2100096r05. Approved</t>
  </si>
  <si>
    <t>Revision of S2-2100390r04. Approved</t>
  </si>
  <si>
    <t>Revision of S2-2100391r03. Approved</t>
  </si>
  <si>
    <t>Revision of S2-2100462r02. Approved</t>
  </si>
  <si>
    <t>Revision of S2-2100463r01. Approved</t>
  </si>
  <si>
    <t>Revision of S2-2100464r02. Approved</t>
  </si>
  <si>
    <t>Revision of S2-2100175r02. Approved</t>
  </si>
  <si>
    <t>Revision of S2-2100413r04. Approved</t>
  </si>
  <si>
    <t>Revision of S2-2100440r01. Approved</t>
  </si>
  <si>
    <t>Revision of S2-2100441r06, merging and S2-2100885. Approved</t>
  </si>
  <si>
    <t>Revision of S2-2100442r03. Approved</t>
  </si>
  <si>
    <t>Revision of S2-2100471r07. Approved</t>
  </si>
  <si>
    <t>Revision of S2-2100472r08. Approved</t>
  </si>
  <si>
    <t>Revision of S2-2100473r04. Approved</t>
  </si>
  <si>
    <t>Revision of S2-2100474r06. Approved</t>
  </si>
  <si>
    <t>Revision of S2-2100475r04. Approved</t>
  </si>
  <si>
    <t>Revision of S2-2100476r02. Approved</t>
  </si>
  <si>
    <t>Revision of S2-2100488r01. Approved</t>
  </si>
  <si>
    <t>Revision of S2-2100490r05. Approved</t>
  </si>
  <si>
    <t>Revision of S2-2100761r08. Approved</t>
  </si>
  <si>
    <t>Revision of S2-2100762r06. Approved</t>
  </si>
  <si>
    <t>Revision of S2-2100763r07, merging and S2-2100681 and S2-2100680. Approved</t>
  </si>
  <si>
    <t>Revision of S2-2100764r01. Approved</t>
  </si>
  <si>
    <t>Revision of S2-2100766r01. Approved</t>
  </si>
  <si>
    <t>Revision of S2-2100767r02. Approved</t>
  </si>
  <si>
    <t>Revision of S2-2100882r04. Approved</t>
  </si>
  <si>
    <t>Revision of S2-2101008r02. Approved</t>
  </si>
  <si>
    <t>Revision of S2-2100092r07, merging and S2-2100599 and S2-2100243. Approved</t>
  </si>
  <si>
    <t>Revision of S2-2100093r05. Approved</t>
  </si>
  <si>
    <t>Revision of S2-2100456r05. Approved</t>
  </si>
  <si>
    <t>Revision of S2-2100600r03. Approved</t>
  </si>
  <si>
    <t>Revision of S2-2100236r04. Approved</t>
  </si>
  <si>
    <t>Revision of S2-2100465r01. Approved</t>
  </si>
  <si>
    <t>Revision of S2-2100466r01. Approved</t>
  </si>
  <si>
    <t>Revision of S2-2100467r01. Approved</t>
  </si>
  <si>
    <t>Revision of S2-2100482r03. Approved</t>
  </si>
  <si>
    <t>Revision of S2-2100483r02. Approved</t>
  </si>
  <si>
    <t>Revision of S2-2100484r02. Approved</t>
  </si>
  <si>
    <t>Revision of S2-2100694r05. Approved</t>
  </si>
  <si>
    <t>Revision of S2-2101007r04. Approved</t>
  </si>
  <si>
    <t>Revision of S2-2100106r04. Approved</t>
  </si>
  <si>
    <t>Revision of S2-2100107r03. Approved</t>
  </si>
  <si>
    <t>Revision of S2-2100479r07. Approved</t>
  </si>
  <si>
    <t>Revision of S2-2100480r02, merging and S2-2100508. Approved</t>
  </si>
  <si>
    <t>Revision of S2-2100481r01. Approved</t>
  </si>
  <si>
    <t>Revision of S2-2100523r12, merging S2-2100859, S2-2100696 and S2-2100886. Approved</t>
  </si>
  <si>
    <t>Revision of S2-2100596r08. Approved</t>
  </si>
  <si>
    <t>Revision of S2-2100597r02. Approved</t>
  </si>
  <si>
    <t>Revision of S2-2100598r02. Approved</t>
  </si>
  <si>
    <t>Revision of S2-2100205r03. Approved</t>
  </si>
  <si>
    <t>Revision of S2-2100558r03. Approved</t>
  </si>
  <si>
    <t>Revision of S2-2100075r07. Approved</t>
  </si>
  <si>
    <t>Revision of S2-2100204r02. Approved</t>
  </si>
  <si>
    <t>Revision of S2-2100956r06. Approved</t>
  </si>
  <si>
    <t>Revision of S2-2100469r07. Approved</t>
  </si>
  <si>
    <t>Revision of S2-2100396r04. Approved</t>
  </si>
  <si>
    <t>Revision of S2-2100870r02. Approved</t>
  </si>
  <si>
    <t>Revision of S2-2100812r06Response to S2-2100026 and S2-2100263. , merging S2-2100379 and S2-2100350. Approved</t>
  </si>
  <si>
    <t>Revision of S2-2100338r06. Approved</t>
  </si>
  <si>
    <t>Revision of S2-2100196r05. Approved</t>
  </si>
  <si>
    <t>Revision of S2-2100340r05, merging and S2-2100693. Approved</t>
  </si>
  <si>
    <t>Revision of S2-2100342r06, merging and S2-2101018. Approved</t>
  </si>
  <si>
    <t>Revision of S2-2100344r03. Approved</t>
  </si>
  <si>
    <t>Revision of S2-2100345r09. Approved</t>
  </si>
  <si>
    <t>Revision of S2-2100622r08. Approved</t>
  </si>
  <si>
    <t>Revision of S2-2100712r01. Approved</t>
  </si>
  <si>
    <t>Revision of S2-2101004r05. Approved</t>
  </si>
  <si>
    <t>Revision of S2-2101013r03. Approved</t>
  </si>
  <si>
    <t>Revision of S2-2101026r01. Approved</t>
  </si>
  <si>
    <t>Revision of S2-2100810r01. Approved</t>
  </si>
  <si>
    <t>Revision of S2-2100404r01. Approved</t>
  </si>
  <si>
    <t>Revision of S2-2100713r13, merging and S2-2100877 and S2-2100319. Approved</t>
  </si>
  <si>
    <t>Revision of S2-2100714r04, merging and S2-2100878. Approved</t>
  </si>
  <si>
    <t>Revision of S2-2100376r04. Approved</t>
  </si>
  <si>
    <t>Revision of S2-2100382r02. Approved</t>
  </si>
  <si>
    <t>Revision of S2-2100623r02. Approved</t>
  </si>
  <si>
    <t>Revision of S2-2100624r02. Approved</t>
  </si>
  <si>
    <t>Revision of S2-2100392r02. Approved</t>
  </si>
  <si>
    <t>Revision of S2-2100190r01. Approved</t>
  </si>
  <si>
    <t>Revision of S2-2100191r03. Approved</t>
  </si>
  <si>
    <t>Revision of S2-2100347r03. Approved</t>
  </si>
  <si>
    <t>Revision of S2-2100838r01. Approved</t>
  </si>
  <si>
    <t>Revision of S2-2100588r02. Approved</t>
  </si>
  <si>
    <t>Revision of S2-2100717r01. Approved</t>
  </si>
  <si>
    <t>Revision of S2-2100591r03. Approved</t>
  </si>
  <si>
    <t>Revision of S2-2100930r02. Approved</t>
  </si>
  <si>
    <t>Revision of S2-2100132r06. Approved</t>
  </si>
  <si>
    <t>Revision of S2-2100303r08, merging and S2-2100809. Approved</t>
  </si>
  <si>
    <t>Revision of S2-2100754r04Response to S2-2100261 and S2-2100136. . Approved</t>
  </si>
  <si>
    <t>Revision of S2-2100843r04. Approved</t>
  </si>
  <si>
    <t>Revision of S2-2100176r03. Approved</t>
  </si>
  <si>
    <t>Revision of S2-2100759r02. Approved</t>
  </si>
  <si>
    <t>Revision of S2-2100897r06, merging S2-2100316, S2-2100126 and S2-2100780. Approved</t>
  </si>
  <si>
    <t>Revision of S2-2100781r17, merging and S2-2100848. Approved</t>
  </si>
  <si>
    <t>Revision of S2-2100873r03. Approved</t>
  </si>
  <si>
    <t>Revision of S2-2100365r06, merging and S2-2100760. Approved</t>
  </si>
  <si>
    <t>Revision of S2-2100903r01. Approved</t>
  </si>
  <si>
    <t>Revision of S2-2100974r04. Approved</t>
  </si>
  <si>
    <t>Revision of S2-2101030r02. Approved</t>
  </si>
  <si>
    <t>Revision of S2-2101031r03. Approved</t>
  </si>
  <si>
    <t>Revision of S2-2101032r05. Approved</t>
  </si>
  <si>
    <t>Revision of S2-2100370r06. Approved</t>
  </si>
  <si>
    <t>Revision of S2-2100949r04. Approved</t>
  </si>
  <si>
    <t>Revision of S2-2100975r16. Approved</t>
  </si>
  <si>
    <t>Revision of S2-2100951r02. Approved</t>
  </si>
  <si>
    <t>Revision of S2-2100952r09. Approved</t>
  </si>
  <si>
    <t>Revision of S2-2101034r02. Approved</t>
  </si>
  <si>
    <t>Revision of S2-2101036r02. Approved</t>
  </si>
  <si>
    <t>Revision of S2-2101037r03. Approved</t>
  </si>
  <si>
    <t>Revision of S2-2100213r03. Approved</t>
  </si>
  <si>
    <t>Revision of S2-2100529r07. Approved</t>
  </si>
  <si>
    <t>Revision of S2-2100253r02. Approved</t>
  </si>
  <si>
    <t>Revision of S2-2100530r07, merging and S2-2101002. Approved</t>
  </si>
  <si>
    <t>Revision of S2-2100544r07, merging and S2-2101003. Approved</t>
  </si>
  <si>
    <t>Revision of S2-2100733r06. Approved</t>
  </si>
  <si>
    <t>Revision of S2-2100531r03. Approved</t>
  </si>
  <si>
    <t>Revision of S2-2100731r06. Approved</t>
  </si>
  <si>
    <t>Revision of S2-2100730r02. Approved</t>
  </si>
  <si>
    <t>Revision of S2-2100732r07. Approved</t>
  </si>
  <si>
    <t>Revision of S2-2100734r01. Approved</t>
  </si>
  <si>
    <t>Revision of S2-2101024r01. Approved</t>
  </si>
  <si>
    <t>Revision of S2-2100549r03. Approved</t>
  </si>
  <si>
    <t>Revision of S2-2100545r03. Approved</t>
  </si>
  <si>
    <t>Revision of S2-2100214r01. Approved</t>
  </si>
  <si>
    <t>Revision of S2-2100401r06. Approved</t>
  </si>
  <si>
    <t>Revision of S2-2100683r02. Approved</t>
  </si>
  <si>
    <t>Revision of S2-2100685r01. Approved</t>
  </si>
  <si>
    <t>Revision of S2-2100402r07. Approved</t>
  </si>
  <si>
    <t>Revision of S2-2100687r01. Approved</t>
  </si>
  <si>
    <t>Revision of S2-2100737r01. Approved</t>
  </si>
  <si>
    <t>Revision of S2-2100337r04. Approved</t>
  </si>
  <si>
    <t>Revision of S2-2100934r01. Approved</t>
  </si>
  <si>
    <t>Revision of S2-2100210r03. Approved</t>
  </si>
  <si>
    <t>Revision of S2-2100447r02. Approved</t>
  </si>
  <si>
    <t>Revision of S2-2100995r03. Approved</t>
  </si>
  <si>
    <t>Revision of S2-2100959r05. Approved</t>
  </si>
  <si>
    <t>Revision of S2-2100996r02. Approved</t>
  </si>
  <si>
    <t>Revision of S2-2100795r03. Approved</t>
  </si>
  <si>
    <t>Revision of S2-2100431r02. Approved</t>
  </si>
  <si>
    <t>Revision of S2-2100937r06. Approved</t>
  </si>
  <si>
    <t>Revision of S2-2100535r01. Approved</t>
  </si>
  <si>
    <t>Revision of S2-2100961r04. Approved</t>
  </si>
  <si>
    <t>Revision of S2-2100950r04. Approved</t>
  </si>
  <si>
    <t>Revision of S2-2100997r01. Approved</t>
  </si>
  <si>
    <t>Revision of S2-2100518r01. Approved</t>
  </si>
  <si>
    <t>Revision of S2-2100519r01. Approved</t>
  </si>
  <si>
    <t>Revision of S2-2100433r03. Approved</t>
  </si>
  <si>
    <t>Revision of S2-2100998r01. Approved</t>
  </si>
  <si>
    <t>Revision of S2-2100947r02. Approved</t>
  </si>
  <si>
    <t>Revision of S2-2100739r02. Approved</t>
  </si>
  <si>
    <t>Revision of S2-2100536r01. Approved</t>
  </si>
  <si>
    <t>Revision of S2-2100537r01. Approved</t>
  </si>
  <si>
    <t>Revision of S2-2100977r01. Approved</t>
  </si>
  <si>
    <t>Revision of S2-2100978r05. Approved</t>
  </si>
  <si>
    <t>Revision of S2-2100647r02. Approved</t>
  </si>
  <si>
    <t>Revision of S2-2100826r04. Approved</t>
  </si>
  <si>
    <t>Revision of S2-2100200r02. Approved</t>
  </si>
  <si>
    <t>Revision of S2-2100203r06, merging and S2-2100460. Approved</t>
  </si>
  <si>
    <t>Revision of S2-2100249r01. Approved</t>
  </si>
  <si>
    <t>Revision of S2-2100250r03. Approved</t>
  </si>
  <si>
    <t>Revision of S2-2100254r01. Approved</t>
  </si>
  <si>
    <t>Revision of S2-2100815r03, merging and S2-2100459. Approved</t>
  </si>
  <si>
    <t>Revision of S2-2100948r02. Approved</t>
  </si>
  <si>
    <t>Revision of S2-2100965r03. Approved</t>
  </si>
  <si>
    <t>Revision of S2-2100089r03. Approved</t>
  </si>
  <si>
    <t>Revision of S2-2100788r02. Approved</t>
  </si>
  <si>
    <t>Revision of S2-2100557r04. Approved</t>
  </si>
  <si>
    <t>Revision of S2-2100707r12. Approved</t>
  </si>
  <si>
    <t>Revision of S2-2100758r05. Approved</t>
  </si>
  <si>
    <t>Revision of S2-2100778r04. Approved</t>
  </si>
  <si>
    <t>Revision of S2-2100957r03. Approved</t>
  </si>
  <si>
    <t>Revision of S2-2100958r06. Approved</t>
  </si>
  <si>
    <t>Revision of S2-2100871r14. Approved</t>
  </si>
  <si>
    <t>Revision of S2-2100864r07. Approved</t>
  </si>
  <si>
    <t>Revision of S2-2100706r08. Approved</t>
  </si>
  <si>
    <t>Revision of S2-2100720r03. Approved</t>
  </si>
  <si>
    <t>Revision of S2-2100721r08. Approved</t>
  </si>
  <si>
    <t>Revision of S2-2100657r08, merging and S2-2100919. Approved</t>
  </si>
  <si>
    <t>Revision of S2-2100839r01. Approved</t>
  </si>
  <si>
    <t>Revision of S2-2100604r02. Approved</t>
  </si>
  <si>
    <t>Revision of S2-2100215r08. Approved</t>
  </si>
  <si>
    <t>Revision of S2-2100218r02. Approved</t>
  </si>
  <si>
    <t>Revision of S2-2100266r10. Approved</t>
  </si>
  <si>
    <t>Revision of S2-2100423r15, merging and S2-2100572. Approved</t>
  </si>
  <si>
    <t>Revision of S2-2100570r09. Approved</t>
  </si>
  <si>
    <t>Revision of S2-2100571r03. Approved</t>
  </si>
  <si>
    <t>Revision of S2-2100614r04. Approved</t>
  </si>
  <si>
    <t>Revision of S2-2100615r06. Approved</t>
  </si>
  <si>
    <t>Revision of S2-2100616r09. Approved</t>
  </si>
  <si>
    <t>Revision of S2-2100617r06. Approved</t>
  </si>
  <si>
    <t>Revision of S2-2100619r06. Approved</t>
  </si>
  <si>
    <t>Revision of S2-2100629r01. Approved</t>
  </si>
  <si>
    <t>Revision of S2-2100646r01. Approved</t>
  </si>
  <si>
    <t>Revision of S2-2100658r03. Approved</t>
  </si>
  <si>
    <t>Revision of S2-2100659r07, merging and S2-2100216. Approved</t>
  </si>
  <si>
    <t>Revision of S2-2100660r08. Approved</t>
  </si>
  <si>
    <t>Revision of S2-2100661r07. Approved</t>
  </si>
  <si>
    <t>Revision of S2-2100663r10. Approved</t>
  </si>
  <si>
    <t>Revision of S2-2100307r06. Approved</t>
  </si>
  <si>
    <t>Revision of S2-2100994r08. Approved</t>
  </si>
  <si>
    <t>Revision of S2-2101010r05. Approved</t>
  </si>
  <si>
    <t>Revision of S2-2100308r04. Approved</t>
  </si>
  <si>
    <t>Revision of S2-2100407r01. Approved</t>
  </si>
  <si>
    <t>Revision of S2-2100425r06. Approved</t>
  </si>
  <si>
    <t>Revision of S2-2100426r03. Approved</t>
  </si>
  <si>
    <t>Revision of S2-2100167r06. Approved</t>
  </si>
  <si>
    <t>Revision of S2-2100168r05, merging and S2-2100833. Approved</t>
  </si>
  <si>
    <t>Revision of S2-2100172r01. Technically endorsed</t>
  </si>
  <si>
    <t>Revision of S2-2100632r05. Technically endorsed</t>
  </si>
  <si>
    <t>Revision of S2-2100634r01. Approved</t>
  </si>
  <si>
    <t>Revision of S2-2101040r02. Approved</t>
  </si>
  <si>
    <t>Revision of S2-2100177r03. Approved</t>
  </si>
  <si>
    <t>Revision of S2-2100178r03, merging and S2-2100122. Approved</t>
  </si>
  <si>
    <t>Revision of S2-2100179r03. Approved</t>
  </si>
  <si>
    <t>Revision of S2-2100180r02. Approved</t>
  </si>
  <si>
    <t>Revision of S2-2100181r01. Approved</t>
  </si>
  <si>
    <t>Revision of S2-2100182r01. Approved</t>
  </si>
  <si>
    <t>Revision of S2-2100123r04. Approved</t>
  </si>
  <si>
    <t>Revision of S2-2100232r01. Approved</t>
  </si>
  <si>
    <t>Revision of S2-2100277r05, merging and S2-2100234 and S2-2100233. Approved</t>
  </si>
  <si>
    <t>Revision of S2-2100332r01. Approved</t>
  </si>
  <si>
    <t>Revision of S2-2100333r04. Approved</t>
  </si>
  <si>
    <t>Revision of S2-2100831r02. Approved</t>
  </si>
  <si>
    <t>Revision of S2-2100774r01. Approved</t>
  </si>
  <si>
    <t>Revision of S2-2100792r02. Approved</t>
  </si>
  <si>
    <t>Revision of S2-2100067r10. Approved</t>
  </si>
  <si>
    <t>Revision of S2-2100898r07. Approved</t>
  </si>
  <si>
    <t>Revision of S2-2100362r01. Approved</t>
  </si>
  <si>
    <t>Revision of S2-2100087r05. Approved</t>
  </si>
  <si>
    <t>Revision of S2-2100664r02. Approved</t>
  </si>
  <si>
    <t>Revision of S2-2100926r09. Approved</t>
  </si>
  <si>
    <t>Revision of S2-2100129r05. Approved</t>
  </si>
  <si>
    <t>Revision of S2-2100411r06. Approved</t>
  </si>
  <si>
    <t>Revision of S2-2100888r02. Approved</t>
  </si>
  <si>
    <t>Revision of S2-2100389r03. Approved</t>
  </si>
  <si>
    <t>Revision of S2-2100487r02. Approved</t>
  </si>
  <si>
    <t>Revision of S2-2100380r02. Approved</t>
  </si>
  <si>
    <t>Xiaobo Wu</t>
  </si>
  <si>
    <t>Summary of change: This CR: [Change-1] Clause 2 Reference Align with the reference in Clause 6.4.2. [Change-2] Clause 6.4.1 Extend filter for Observed Service Experience with RAT and frequency information. [Change-3] Clause 6.4.2 Extend input for Observed Service Experience with RAT and frequency information. As stated in Clause 6.2.1.2 of TS 23.503, AMF and SMF are able to provide RAT Type information to PCF. Thus, NWDAF can retrieve RAT Type information from AMF/SMF. As LS-in from SA WG5, OAM maintains frequency information of cells. Thus NWDAF can retrieve frequency information from OAM. [Change-4] Clause 6.4.3 EN in output for Observed Service Experience with RAT and frequency information. [Change-5] new Clause 6.4.x New procedure of Observced Servcie Experience for UE. [Change-6] Clause 6.7.3.1 Explicit the UE Communication Analytics can support the RFSP policy selection operation. [Change-7] Clause 6.7.3.3 Extend the output of UE Communication Analytics with 'service in use' items. [Change-8] Clause 6.7.3.2 Extend the input of UE Communication Analytics with 'Location'</t>
  </si>
  <si>
    <t>Summary of change: Support for IMS voice over PS support indication for SNPN P-CSCF address discovery Support for IMS voice when access to SNPN is via PLMN Support for IMS voice when access to PLMN is via SNPN</t>
  </si>
  <si>
    <t>Nokia, Nokia Shanghai Bell, Samsung, Ericsson</t>
  </si>
  <si>
    <t>Summary of change: Clause 6.6.2.2 updated to describe that PCF may use information stored in the UDR using the Nnef_ServiceParameter service operation as input to create URSP rules.</t>
  </si>
  <si>
    <t>Nokia, Nokia Shanghai Bell, Futurewei, Ericsson, Huawei, Hisilicon</t>
  </si>
  <si>
    <t>Summary of change: AF answers to early and late notifications allow the AF to indicate that buffering of uplink traffic to the target DNAI is to start Furthermore the CR provides better alignment between clause 4.3.6.3 and clauses 4.3.5.6 + 4.3.5.7</t>
  </si>
  <si>
    <t>NF Load analytics enhancement</t>
  </si>
  <si>
    <t>Summary of change: Section - 3.2 Update Abbreviationsf Section - 4.2.2 add DCCF, ADRF and MFAF to list of NFs Section 4.2.6 - Introduce DCCF, ADRF and MFAF Service-Based Interfaces Section 6.2 - summarize DCCF, ADRF and MFAF functionallity Section 6.3 - describe DCCF, ADRF and MFAF discovery and selection Section 7.2 - describe DCCF, ADRF and MFAF new services</t>
  </si>
  <si>
    <t>Summary of change: Section 4.1 and 4.2 - Introduce DCCF, MFAF and ADRF Section 5A - Introduce DCCF and options for data delivery Section 6.2 - Initial Update to procedures for Data Collection</t>
  </si>
  <si>
    <t>DCCF and ADRF architectural changes to increasing efficiency of data collection</t>
  </si>
  <si>
    <t>Nokia, Nokia Shanghai Bell, Lenovo, Motorola Mobility</t>
  </si>
  <si>
    <t>Summary of change: The text currently in R16 23.316 § 4.12.3 describing the feature as applicable only to 5G RG is now moved to 23.501 § 5.32 and adapted to: - apply to any UE and over and non-3GPP access; - support Ethernet PDU Session type (for non 5G RG) as documented in TR 23.700-93, clause 8.3.</t>
  </si>
  <si>
    <t>Ericsson, Nokia, Nokia Shanghai-Bell, Huawei</t>
  </si>
  <si>
    <t>Does clarifications on AF to PCF interactions for MBS QoS.</t>
  </si>
  <si>
    <t>PCF interactions for MBS QoS.</t>
  </si>
  <si>
    <t>Summary of change: Extend 'PLMN change' PCRT for ProSe.</t>
  </si>
  <si>
    <t>Xiaomi, CATT</t>
  </si>
  <si>
    <t>Thales, Nokia, Nokia Shanghai Bell, Samsung</t>
  </si>
  <si>
    <t>Qualcomm Incorprorated, Xiaomi</t>
  </si>
  <si>
    <t>Xiaomi, Samsung</t>
  </si>
  <si>
    <t>Summary of change: UPF can determine a satellite backhaul with long delay is used over N3 and report it to the SMF over N4 during N4 Association Setup procedure.</t>
  </si>
  <si>
    <t>Nokia, Nokia Shanghai Bell, Deutsche Telecom, Ericsson</t>
  </si>
  <si>
    <t>NTT DOCOMO, Nokia, Nokia Shanghai Bell, ZTE, Qualcomm Incorporated, Samsung, Ericsson</t>
  </si>
  <si>
    <t>Summary of change: Clarify that when the AF (e.g. P-CSCF) requests the PLMN identifier where the UE is located, the PCF provides the PLMN identifier when the UE is located in a PLMN or the PLMN identifier + NID when UE is located in a SNPN.</t>
  </si>
  <si>
    <t>Ericsson, Verizon, Nokia, Nokia Shanghai Bell, China Mobile</t>
  </si>
  <si>
    <t>Samsung, Nokia, NTT DOCOMO, AsiaInfo</t>
  </si>
  <si>
    <t>Ericsson, Sandvine, Spirent, AT&amp;T, Amdocs</t>
  </si>
  <si>
    <t>Ericsson, Qualcomm Inc., Nokia, Nokia Shanghai-Bell</t>
  </si>
  <si>
    <t>Ericsson, CATT, Huawei</t>
  </si>
  <si>
    <t>Ericsson, Qualcomm Inc</t>
  </si>
  <si>
    <t>Xiaomi, Ericsson, Nokia, Nokia Shanghai Bell</t>
  </si>
  <si>
    <t>Ericsson, Xiaomi</t>
  </si>
  <si>
    <t>Ericsson, Huawei</t>
  </si>
  <si>
    <t>Ericsson, Nokia, Nokia Shanghai Bell, China Telecom</t>
  </si>
  <si>
    <t>Ericsson, Huawei, Oracle</t>
  </si>
  <si>
    <t>Reply LS on making PSCell ID available at the SGW of EPC</t>
  </si>
  <si>
    <t>To: ETSI TC LI, SA WG5. CC: TSG SA, SA WG3LI, RAN WG3. Attachments: TS 23.401 CR 3621 (S2-2101317)</t>
  </si>
  <si>
    <t>LS on UE capabilities indication in UPU</t>
  </si>
  <si>
    <t>To: CT WG1, SA WG3</t>
  </si>
  <si>
    <t>Reply LS on geo-area confinement</t>
  </si>
  <si>
    <t>Reply LS on method for collection of data from the UE</t>
  </si>
  <si>
    <t>To: SA WG4. Attachments: TS 23.288 CR 0241, TS 23.288 CR 0209</t>
  </si>
  <si>
    <t>Reply LS on Service Layer aspects for 5G MBS</t>
  </si>
  <si>
    <t>To: SA WG4. CC: SA WG6, CT WG4</t>
  </si>
  <si>
    <t>To: SA WG4. CC: RAN WG2, RAN WG1</t>
  </si>
  <si>
    <t>Reply LS on 5G ProSe charging updates</t>
  </si>
  <si>
    <t>To: SA WG5. Attachments: S2-2101628</t>
  </si>
  <si>
    <t>LS on Layer-3 UE-to-Network Relay authentication and authorization</t>
  </si>
  <si>
    <t>Reply to LS on NR satellite access PLMN selection</t>
  </si>
  <si>
    <t>To: CT WG1. Attachments: TS 23.502 CR 2482</t>
  </si>
  <si>
    <t>Reply LS on IoT-NTN basic architecture</t>
  </si>
  <si>
    <t>To: RAN WG2, RAN WG3. CC: TSG RAN, CT WG1</t>
  </si>
  <si>
    <t>LS on hold and forward buffer support for VIAPA services</t>
  </si>
  <si>
    <t>To: SA WG1, SA WG4</t>
  </si>
  <si>
    <t>LS on System support for Multi-USIM devices</t>
  </si>
  <si>
    <t>LS on Scheduling Location in Advance to reduce Latency</t>
  </si>
  <si>
    <t>To: RAN WG1, RAN WG2 Cc: RAN WG3. Attachments: S2-2102047</t>
  </si>
  <si>
    <t>Reply LS on feedback on RAN WG3 service continuity solutions</t>
  </si>
  <si>
    <t>To: RAN WG2, RAN WG3. CC: SA WG4. Attachments: S2-2101413</t>
  </si>
  <si>
    <t>Revision of S2-2100378r05, merging S2-2100450 and S2-2100351. Response to S2-2100012, S2-2100110 and S2-2100142. Approved</t>
  </si>
  <si>
    <t>Revision of S2-2100865r13, merging S2-2100796. Approved</t>
  </si>
  <si>
    <t>Samsung, LG Electronics, ZTE</t>
  </si>
  <si>
    <t>ETRI, Huawei, CATT, Lenovo, Motorola Mobility, Vivo, China Mobile</t>
  </si>
  <si>
    <t>Summary of change: This CR proposes to add the procedures for Model training logical function to expose an ML model(s) to the consumer NF with introduction of new service, i.e., Nnwdaf_MLModelProvision.</t>
  </si>
  <si>
    <t>Qualcomm Incorporated, Huawei, Hisilicon, ZTE, NTT DoCoMo, Ericsson, Nokia, Nokia Shanghai Bell, Samsung</t>
  </si>
  <si>
    <t>Qualcomm Incorprorated, Intel, Ericsson, Nokia, Nokia Shanghai Bell, Xiaomi</t>
  </si>
  <si>
    <t>Summary of change: Introduce two new indications ('access using credentials from a Credentials Holder is supported' and 'whether the SNPN allows registration attempts from UEs that are not explicitly configured to select the SNPN') and List of supported Group IDs for Network Selection per SNPN in SIB in clause 5.30.2.2 Update clause 5.30.2.3 to introduce user-controlled prioritized list of preferred SNPNs, Credentials Holder controlled prioritized list of preferred SNPNs and Credentials Holder-controlled prioritized list of Group IDs for Network Selection in UE configuration and subscription aspects for SNPN-enabled UEs Clarify that an SNPN-enabled UE that supports access to an SNPN using credentials from a Credentials Holder and that is equipped with a PLMN subscription needs to first enter SNPN access mode to be able to select SNPNs Update clause 5.30.2.4 to reflect agreements for automatic and manual network selection as concluded for key issue #1 in TR 23.700-07</t>
  </si>
  <si>
    <t>To: CT WG1, SA WG3. Attachments: S2-2101079 (TS 23.501 CR#2550).</t>
  </si>
  <si>
    <t>S on updating the Credentials Holder controlled lists for SNPN selection</t>
  </si>
  <si>
    <t>Revision of S2-2101805. Noted</t>
  </si>
  <si>
    <t>Revision of S2-2100352. Noted</t>
  </si>
  <si>
    <t>Revision of S2-2100486. Noted</t>
  </si>
  <si>
    <t>Revision of S2-2100399. Noted</t>
  </si>
  <si>
    <t>Revision of S2-2100511. Noted</t>
  </si>
  <si>
    <t>Revision of S2-2100512. Noted</t>
  </si>
  <si>
    <t>Revised to S2-2101135.</t>
  </si>
  <si>
    <t>Revised to S2-2101136.</t>
  </si>
  <si>
    <t>Revision of S2-2100117. Noted</t>
  </si>
  <si>
    <t>Revised to S2-2101134.</t>
  </si>
  <si>
    <t>Confirm CR Number - CR states ! Noted</t>
  </si>
  <si>
    <t>Response to S2-2100263 S2-2100026. Merged into S2-2101407</t>
  </si>
  <si>
    <t>Response to S2-2100142 S2-2100110. Merged into S2-2102077</t>
  </si>
  <si>
    <t>Response to S2-2100142. Approve r02? Huawei have provided r04, CATT have provided r05. CC#3b: r05 was agreed. Revised, merging S2-2100450 and S2-2100351, to S2-2102077</t>
  </si>
  <si>
    <t xml:space="preserve">To: TSG SA, SA WG2, SA WG5, SA WG6, TSG RAN, ETSI-MANO, ONAP. CC: </t>
  </si>
  <si>
    <t xml:space="preserve">To: O-RAN SC, SA WG2, SA WG6, SA WG5, .... CC: </t>
  </si>
  <si>
    <t xml:space="preserve">To: ITU-T Study Group 2, SA WG6. CC: </t>
  </si>
  <si>
    <t xml:space="preserve">To: SA WG2, RAN WG2. CC: </t>
  </si>
  <si>
    <t xml:space="preserve">To: SA WG6, SA WG2. CC: </t>
  </si>
  <si>
    <t>4.11.1.4.1</t>
  </si>
  <si>
    <t>To: ETSI TC LI, SA WG5. CC: TSG SA, SA WG3LI, RAN WG3</t>
  </si>
  <si>
    <t>To: ATIS IoT Group. CC:  TSG SA, GSMA 5GJA</t>
  </si>
  <si>
    <t>To: SA WG1. CC: SA WG4</t>
  </si>
  <si>
    <t>PDU Session ID and Configured S-NSSAI handling during EPS to 5GS HO with AMF reallocation</t>
  </si>
  <si>
    <t>Summary of change: Clarify the CHF role in 3GPP system and add references to charging specifications under SA WG5</t>
  </si>
  <si>
    <t>2, 4.2.6, 4.2.7, 5.12.1, 6.2.1, 6.2.2, 6.2.5.0</t>
  </si>
  <si>
    <t>Ericsson, Nokia, Nokia Shanghai Bell, Huawei</t>
  </si>
  <si>
    <t>Summary of change: A Note is added to clarify the AMF does not send IMS over PS support indication when the S1 mode is disabled</t>
  </si>
  <si>
    <t>LG Electronics, Nokia, Nokia Shanghai Bell, Ericsson, Deutsche Telekom, ZTE, Qualcomm Incorporated, Samsung</t>
  </si>
  <si>
    <t>Summary of change: Clarify that MA PDU Session does not support LADN and that if the AMF receives an MA PDU Session establishment request for LADN it shall reject it.</t>
  </si>
  <si>
    <t>Ericsson, Nokia, Nokia Shangahi Bell, ZTE, Huawei</t>
  </si>
  <si>
    <t>Summary of change: Adding the PDU session ID and S-NSSAI from initial AMF to target AMF during reallocation with corresponding N2 SM information/Container list. In case of Home routed PDU Session the S-NSSAI used in step 8, 8a, 9 is the S-NSSAI configured for interworking in the initial AMF. Otherwise the the S-NSSAI received from the SMF in step 7 can be used instead in step 8, 8a, 9; Remove the PDU session ID and S-NSSAI in N2 SM information. The V-SMF does Not interwork with PCF (step 5)</t>
  </si>
  <si>
    <t>3.2, 5.30.2.2, 5.30.2.3, 5.30.2.4, 5.30.2.4.1 (new), 5.30.2.4.2 (new), 5.30.2.4.3 (new)</t>
  </si>
  <si>
    <t>5.30.2.X(new), 5.30.2.X.1 (new), 5.30.2.X.Z (new), 5.30.2.3, 6.3.4, 6.3.8</t>
  </si>
  <si>
    <t>5.30.2.x (NEW), 5.30.2.x.y (NEW)</t>
  </si>
  <si>
    <t>Annex D.1, Annex D.X(new)</t>
  </si>
  <si>
    <t>5.16.3.2, 5.16.3.4, 5.30.2.7, 5.30.2.8</t>
  </si>
  <si>
    <t>New clause 4.15.6.X, 5.2.6.11.2</t>
  </si>
  <si>
    <t>@</t>
  </si>
  <si>
    <t>4.15.6.2, 4.15.6.3d (new), 5.2.6.4.2, 5.2.6.4.5, 5.2.3.6.1, 5.2.3.6.2, 5.2.3.6.3, 5.2.3.6.4</t>
  </si>
  <si>
    <t>5.2.19.2.1</t>
  </si>
  <si>
    <t>4.2.3.3, 4.8.2.2, 4.8.2.2a</t>
  </si>
  <si>
    <t>4.12a.2.2</t>
  </si>
  <si>
    <t>Tencent, CATT, OPPO, Qualcomm Incorporated, Huawei, Ericsson, Apple, Nokia</t>
  </si>
  <si>
    <t>5.X</t>
  </si>
  <si>
    <t>Summary of change: The MME need have N26 interface with the corresponding AMF.</t>
  </si>
  <si>
    <t>Nokia, Nokia Shanghai Bell, ZTE, Ericsson, Huawei,</t>
  </si>
  <si>
    <t>Qualcomm Incorprorated, Nokia, Nokia Shanghai Bell, AT&amp;T, Convida Wireless, Futurewei, Ericsson</t>
  </si>
  <si>
    <t>3.2, 5.15.2.2</t>
  </si>
  <si>
    <t>Ericsson, Nokia, Nokia Shanghai Bell, Cisco</t>
  </si>
  <si>
    <t>4.11.0a.X (new)</t>
  </si>
  <si>
    <t>Summary of change: Replaced black-list with prohibit.</t>
  </si>
  <si>
    <t>Nokia, Nokia Shanghai Bell, Deutsche Telekom, Ericsson</t>
  </si>
  <si>
    <t>4.5.6.1, 5.6.3.6</t>
  </si>
  <si>
    <t>6.1A (new), 6.1A.1 (new), 6.1A.2 (new), 6.1A.3 (new), 6.1A.3.1 (new)</t>
  </si>
  <si>
    <t>5.1, 6.2.1</t>
  </si>
  <si>
    <t>6.1A.3.2(new)</t>
  </si>
  <si>
    <t>6.8.1, 6.8.2, 6.8.3, 6.8.4.1</t>
  </si>
  <si>
    <t>New 6.x: 6.x.1, 6.x.2, 6.x.3, 6.x.3.1, 6.x.3.2, 6.x.4</t>
  </si>
  <si>
    <t>4.16.1, 4.16.2, 4.16.3, 4.16.4, 4.16.5, 4.16.6, 4.16.11, 4.16.12, 4.16.13</t>
  </si>
  <si>
    <t>4.1, 6.2.1, new 6.2.S, 7.1, new 7.X</t>
  </si>
  <si>
    <t>6.2.2.1, 6.2.2.4</t>
  </si>
  <si>
    <t>5.2.7.2.5, 5.2.8.3.1</t>
  </si>
  <si>
    <t>7.2.12</t>
  </si>
  <si>
    <t>3.2, 4.2.2, 4.2.3, 4.2.6, (NEW) 6.2.x, (NEW) 6.2.x+1, (NEW) 6.3.x+1, (NEW) 6.3.x+2, (NEW) 7.2.x, (NEW) 7.2.x+1, (NEW) 7.2.x+2</t>
  </si>
  <si>
    <t>New 6.2.S.x, New 6.2.S.x.1, New 6.2.S.x.2, New 6.2.S.x.3</t>
  </si>
  <si>
    <t>(NEW) 6.2.S.x.4, (NEW) 6.2.S.x.5</t>
  </si>
  <si>
    <t>Summary of change: This CR: [Change-1] Clause 6.2.x Add two procedures to TS 23.288, one describes the procedure of data collection by using DCCF to control signalling and forward data, and the other describes the procedure of data collection by using DCCF to control signalling.</t>
  </si>
  <si>
    <t>6.2.x</t>
  </si>
  <si>
    <t>5.3.11, 6.1.1.3, 6.1.2.1, 6.1.2.2.1</t>
  </si>
  <si>
    <t>2 Reference, 6.4.1, 6.4.2, 6.4.3, 6.4.x, 6.7.3.1, 6.7.3.2, 6.7.3.3</t>
  </si>
  <si>
    <t>6.4.1, 6.4.2, 6.4.3, 6.4.4</t>
  </si>
  <si>
    <t>6.2x, 6.2x.0, 6.2x.1</t>
  </si>
  <si>
    <t>6.X.Y (new)</t>
  </si>
  <si>
    <t>Summary of change: Clarified that if the AF has information about the traffic characteristics of the service, the AF may also provide a periodicity information to the PCF. If the PCF receives a TSC Assistance Container from the AF (or the NEF) together with the service information, the PCF shall forward the TSC Assistance Container in the related PCC rule. Clarified that only Periodicity and Flow direction are mandatory in the TSC Assistance Container.</t>
  </si>
  <si>
    <t>6.1.3.22, 6.1.3.2.4, 6.3.1</t>
  </si>
  <si>
    <t>4.2.2.2.2, 4.3.2.2.1, 4.15.4.X (New), 5.2.2.3.4, 5.2.3.2.1</t>
  </si>
  <si>
    <t>Summary of change: Add reference to EPC interworking in TS 23.502</t>
  </si>
  <si>
    <t>Summary of change: 1+2+3) 'NG-RAN UE Radio Capability' is replaced with 'NG-RAN and E-UTRAN UE Radio Capability'. 4) Description of the special handling of UTRA UE Radio Capability information is added.</t>
  </si>
  <si>
    <t>4.3.2.2.2, 5.2.2.2.7</t>
  </si>
  <si>
    <t>Summary of change: To support the scenarios where a device behind a UE is moved from one UE to another UE, the 'reporting of the UE MAC address' may be activated for the PDU session.</t>
  </si>
  <si>
    <t>Samsung, Nokia, Nokia Shanghai Bell, Ericsson</t>
  </si>
  <si>
    <t>6.1.3.6, 6.1.3.5</t>
  </si>
  <si>
    <t>Summary of change: It is also proposed that the NG-RAN and AMF is expected to be consistently configured with the same S-NSSAI for support of emergency services in a given Registration Area.</t>
  </si>
  <si>
    <t>4.11.5.3</t>
  </si>
  <si>
    <t>NEC, Ericsson, Nokia, Nokia Shanghai Bell</t>
  </si>
  <si>
    <t>Summary of change: This CR proposes to fix two issues as described in the reason of change. For the issue 1, when the source AMF receives the Relocation Cancel Response message from the target MME, the AMF invokes the Nsmf_PDUSession_UpdateSMContext to the SMF to release resources. (Step 7b-7d) For the issue 2, after the target SGW-C receives the Delete Indirect Data Forwarding Tunnel Request message from the target MME, the target SGW-C releases the resources for indirect forwarding in the SGW-U. (Step 8a) In addition, this CR proposes some updates to the Figure 4.11.1.2.3-1. Add 'EPS:' as a header for step 7. Change the node names 'Target V-SMF' and 'Target V-UPF' to 'V-SMF' and 'V-UPF' respectively to make this figure works for both directions, 5GS to EPS HO and EPS to 5GS HO. Note that these nodes can be considered as source nodes for 5GS to EPS HO case.</t>
  </si>
  <si>
    <t>China Mobile, Deutsche Telekom</t>
  </si>
  <si>
    <t>Summary of change: Adding DNN to the optional input parameters of Nnrf_NFManagement_NFRegister service operation In some cases (e.g. PCF) only a list of DNNs is provided (see BsfInfo) while in others (e.g. SMF's SmfInfo, UPF's UpfInfo) a list of DNNs per supported S-NSSAI is provided</t>
  </si>
  <si>
    <t>Rel-16 mirror CR: Summary of change: Alignment to TS 29.510, adding DNN to the optional input parameters of Nnrf_NFManagement_NFRegister service operation In some cases (e.g. PCF) only a list of DNNs is provided (see BsfInfo) while in others (e.g. SMF's SmfInfo, UPF's UpfInfo) a list of DNNs per supported S-NSSAI is provided</t>
  </si>
  <si>
    <t>2, 6.1.1.2.2</t>
  </si>
  <si>
    <t>Rel-16 mirror CR: Summary of change: Alignment to TS 29.510, adding DNN list,S-NSSAI(s), IP domain to the parameters provided by BSF registration to NRF</t>
  </si>
  <si>
    <t>Huawei, HiSilicon, Qualcomm Incorporated, Samsung</t>
  </si>
  <si>
    <t>Summary of change: Two changes are given: AMF reject the PDU Session Establishment request if the request is for a LADN. The texts 'If the PDU Session Establishment request is for a LADN, the AMF shall not forward 'MA PDU Network-Upgrade Allowed' indication to the SMF' are given in the procedure of 'UE Requested PDU Session Establishment with Network Modification to MA PDU Session'.</t>
  </si>
  <si>
    <t>4.22.2.1, 4.22.3.2</t>
  </si>
  <si>
    <t>Ericsson, Convida Wireless</t>
  </si>
  <si>
    <t>Summary of change: Clause 4.15.3.2.3b, clarify that Maximum Response Time is included in subscription request to AMF. Clauses 4.15.6.2 and 4.15.6.3a: Remove description related to network configuration parameters as AMF-associated parameters. Clause 4.15.6.3a: clarify how UDM derive the subscribed parameters from the network configuraition parameters. Clause 5.2.3.3.1 (Table 5.2.3.3.1-1): Remove AMF-associated network configuration parameters, and add the missing 'Active Time'. Remove SMF-associated network configuration parameters, and add the missing 'Suggested number of downlink packets' and add reference to 4.15.3.2.3b.</t>
  </si>
  <si>
    <t>4.15.3.2.3b, 4.15.6.2, 4.15.6.3a, 5.2.3.3.1</t>
  </si>
  <si>
    <t>Summary of change: The handling of monitoring configuration at Inter-AMF mobility is corrected as follows: - Maximum number of reports is stored per UE even for single group member UE - NEF attempt to count the remaining number of reports is based on (Maximum number of reports x Number of UEs) - Monitoring event running out of Maximum duration of reporting is cancelled locally in the affected NFs and monitoring event running out of Maximum number of reports is cancelled explicitly by the NEF.</t>
  </si>
  <si>
    <t>ZTE, Qualcomm</t>
  </si>
  <si>
    <t>Summary of change: A note is added to clarify that the UE location is collected from the AMF as described in Table 4.15.3.1-1 in TS 23.502. A note is added to indicate that the input data collection may activates NG-RAN reporting location, and causes major signalling between NWDAF, AMF and NG-RAN</t>
  </si>
  <si>
    <t>Summary of change: It is proposed to clarify the HGMLC only selects one access type for the scenario where UE is served by two different PLMNs.</t>
  </si>
  <si>
    <t>6.9.2</t>
  </si>
  <si>
    <t>Summary of change: Use pre-configuration in combination with stream identification information to determine the egress port number for the TSN stream</t>
  </si>
  <si>
    <t>Summary of change: Remove text that emergency calls from CAG cell can be initiated only from CAG supporting UE</t>
  </si>
  <si>
    <t>Summary of change: Clarify that the UPF creates and sends the monitoring packets to the RAN in a measurement frequency decided according to the Reporting frequency for QoS Monitoring received from the PCF. Clarify that the NG-RAN initiates RAN part of UL/DL packet delay measurement when receiving QoS Monitoring indication during PDU Session Modification procedure, as described in the TS 23.502.</t>
  </si>
  <si>
    <t>Ericsson, Lenovo, Motorola Mobility</t>
  </si>
  <si>
    <t>Summary of change: The requirement on RAN to calculate the N3 delay and to send it on N3 to UPF is removed. The term 'measured accumulated packet delay' is aligned throught the clause 5.33.3.3.</t>
  </si>
  <si>
    <t>Summary of change: UMTS FDD radio capabilities are not provisioned in UCMF for manufacturer assigned UE Radio Capability</t>
  </si>
  <si>
    <t>5.9.10</t>
  </si>
  <si>
    <t>Huawei, HiSilicon, Nokia, Nokia Shanghai bell, Ericsson</t>
  </si>
  <si>
    <t>2, 3.1, 4.2.2, 4.2.6, 6.1.2.2.1, 6.1.2.2.2</t>
  </si>
  <si>
    <t>6.1.1, 6.9.1</t>
  </si>
  <si>
    <t>5.8.2.x (new)</t>
  </si>
  <si>
    <t>5.8.2.11.6,5.8.3.2, 2</t>
  </si>
  <si>
    <t>4.3.5.1, 4.3.5.2,</t>
  </si>
  <si>
    <t>4.3.6.2, 4.23.2, 4.23.5.4, 5.2.8.2.5, 5.2.8.2.8</t>
  </si>
  <si>
    <t>5.8.2.5.3, 5.28.2, 5.28.3.1</t>
  </si>
  <si>
    <t>Summary of change: Introduce clause 5.27.1.X to capture how supported PTP functionality in DS-TT and NW-TT can be determined and controlled Update Table 5.28.3.1-1 to include port and bridge management information for PTP Introduce Annex X to capture port/bridge management information exchange details for time synchronization</t>
  </si>
  <si>
    <t>2, 5.27.1.X (new), 5.28.3.1, Annex X, Annex X.1, Annex X.2, Annex X.2.1, Annex X.2.2., Annex X.2.2.1</t>
  </si>
  <si>
    <t>5.27.5, 5.28.2, 5.28.4</t>
  </si>
  <si>
    <t>4.3.2.2.1, F.2</t>
  </si>
  <si>
    <t>5.20, 5.27.z(new), 6.2.5.0</t>
  </si>
  <si>
    <t>2, 4.4.3.1, 4.4.3.2, 4.4.3.4, 4.15.6.1, 4.15.6.2, 4.15.6.9(new), 5.2.6.4.2, 5.2.6.4.5</t>
  </si>
  <si>
    <t>4.15.6.6, 4.15.6.6, 4.15.6.6a, 4.15.6.x, 5.2.5, 5.2.5.1, 5.2.5.3, 5.2.5.3.1, 5.2.5.3.2, 5.2.5.3.3, 5.2.5.x, 5.2.6.1, 5.2.6.9.2, 5.2.6.9.5, 5.2.6.x</t>
  </si>
  <si>
    <t>4.9, 5.3.4.3</t>
  </si>
  <si>
    <t>4.3.18.1, 4.3.18.3X (new)</t>
  </si>
  <si>
    <t>6.1.11.2, 6.1.11.X (new)</t>
  </si>
  <si>
    <t>5.16.5, 5.22.3, 5.22.4</t>
  </si>
  <si>
    <t>6.1.3.11</t>
  </si>
  <si>
    <t>6.1.1.1, new 6.1.1.2, 6.1.1.2.1, 6.1.1.2.2</t>
  </si>
  <si>
    <t>4.2.1, 5.2.1, 5.3.1, 5.3.x (new), 6.1.2.1, 6.1.2.x (new), 6.1.2.x.1 (new), 6.1.2.x.2 (new), 6.2.1.2, 6.3.18</t>
  </si>
  <si>
    <t>5.20, 6.3.7.4, 7.2.4, 7.2.8</t>
  </si>
  <si>
    <t>4.16.x (new), 4.16.x.1 (new), 4.16.x.2 (new)</t>
  </si>
  <si>
    <t>5.3.2.3 ;5.15.5.2.1</t>
  </si>
  <si>
    <t>3.1, 5.27.1, 5.27.1.1, 5.27.1.2.2, 5.27.1.2.2.1 (new), 5.27.1.2.2.2 (new), 5.27.1.3, 5.27.1.v (new), 5.27.1.vv (new), 5.27.1.vvv (new), Annex H, Annex H.x (new), Annex X.2.2 (new), Annex X.2.2.2 (new), Annex X.2.2.3 (new), Annex X.2.2.4 (new), Annex X.2.2.5 (new)</t>
  </si>
  <si>
    <t>4.2, 5.1</t>
  </si>
  <si>
    <t>KI#1, External authentication for SR request</t>
  </si>
  <si>
    <t>KI#1, conclusions updates for AAA case</t>
  </si>
  <si>
    <t>Skeleton TS 23.247 V0.0.0</t>
  </si>
  <si>
    <t>TR Skeleton</t>
  </si>
  <si>
    <t>Modify the Conclusion of KI#1 to add SMF awareness of NG-RAN capability</t>
  </si>
  <si>
    <t>New TS: Configuration for MBS</t>
  </si>
  <si>
    <t>TEI16, 5GS_Ph1,</t>
  </si>
  <si>
    <t>RACS, 5G_SRVCC</t>
  </si>
  <si>
    <t>IIoT, 5G_AIS</t>
  </si>
  <si>
    <t>Revision of S2-2100427r07, merging S2-2100988. Technically Endorsed</t>
  </si>
  <si>
    <t>{CR}</t>
  </si>
  <si>
    <t>SA WG2 #144E Meeting Agenda</t>
  </si>
  <si>
    <t>Auto-Generated Report of SA WG2 meeting #143E</t>
  </si>
  <si>
    <t>Auto-Generated Report of meeting S2#143E</t>
  </si>
  <si>
    <t>S2#144E</t>
  </si>
  <si>
    <t>12 - 16 April 2021</t>
  </si>
  <si>
    <t>C:\Meetings\SAWG2\TSGS2_144E_Electronic\CRs</t>
  </si>
  <si>
    <t>C:\Meetings\SAWG2\TSGS2_144E_Electronic\Report\OUTPUTS\LSs</t>
  </si>
  <si>
    <t>C:\Meetings\SAWG2\TSGS2_144E_Electronic\_Orig_Fmt</t>
  </si>
  <si>
    <t>C:\Meetings\SAWG2\TSGS2_144E_Electronic\Docs</t>
  </si>
  <si>
    <t>06/04/2021: 23:59</t>
  </si>
  <si>
    <t>SA2#143E Meeting report</t>
  </si>
  <si>
    <t>N7/N40 Interfaces Enhancements to Support GERAN and UTRAN (TEI17_NIESGU)</t>
  </si>
  <si>
    <t>System enhancement for Redundant PDU Session (TEI17_SE_RPS)</t>
  </si>
  <si>
    <t>New and Revised Work Items, TS Cover sheets</t>
  </si>
  <si>
    <t>Review of the Work Plan, Rel-17 WID Status Reports</t>
  </si>
  <si>
    <t>0000 UTC on Mon (12-April)</t>
  </si>
  <si>
    <t>IPR Reminder and Antitrust declaration</t>
  </si>
  <si>
    <t>1700 UTC on Friday (16-April)</t>
  </si>
  <si>
    <t>S2-2102081</t>
  </si>
  <si>
    <t>S2-2102082</t>
  </si>
  <si>
    <t>S2-2102083</t>
  </si>
  <si>
    <t>S2-2102084</t>
  </si>
  <si>
    <t>S2-2102085</t>
  </si>
  <si>
    <t>S2-2102086</t>
  </si>
  <si>
    <t>S2-2102087</t>
  </si>
  <si>
    <t>S2-2102088</t>
  </si>
  <si>
    <t>S2-2102089</t>
  </si>
  <si>
    <t>S2-2102090</t>
  </si>
  <si>
    <t>S2-2102091</t>
  </si>
  <si>
    <t>S2-2102092</t>
  </si>
  <si>
    <t>S2-2102093</t>
  </si>
  <si>
    <t>S2-2102094</t>
  </si>
  <si>
    <t>S2-2102095</t>
  </si>
  <si>
    <t>S2-2102096</t>
  </si>
  <si>
    <t>S2-2102097</t>
  </si>
  <si>
    <t>S2-2102098</t>
  </si>
  <si>
    <t>S2-2102099</t>
  </si>
  <si>
    <t>S2-2102100</t>
  </si>
  <si>
    <t>S2-2102101</t>
  </si>
  <si>
    <t>S2-2102102</t>
  </si>
  <si>
    <t>S2-2102103</t>
  </si>
  <si>
    <t>S2-2102104</t>
  </si>
  <si>
    <t>S2-2102105</t>
  </si>
  <si>
    <t>S2-2102106</t>
  </si>
  <si>
    <t>S2-2102107</t>
  </si>
  <si>
    <t>S2-2102108</t>
  </si>
  <si>
    <t>S2-2102109</t>
  </si>
  <si>
    <t>S2-2102110</t>
  </si>
  <si>
    <t>S2-2102111</t>
  </si>
  <si>
    <t>S2-2102112</t>
  </si>
  <si>
    <t>S2-2102113</t>
  </si>
  <si>
    <t>S2-2102114</t>
  </si>
  <si>
    <t>S2-2102115</t>
  </si>
  <si>
    <t>S2-2102116</t>
  </si>
  <si>
    <t>S2-2102117</t>
  </si>
  <si>
    <t>S2-2102118</t>
  </si>
  <si>
    <t>S2-2102119</t>
  </si>
  <si>
    <t>S2-2102120</t>
  </si>
  <si>
    <t>S2-2102121</t>
  </si>
  <si>
    <t>S2-2102122</t>
  </si>
  <si>
    <t>S2-2102123</t>
  </si>
  <si>
    <t>S2-2102124</t>
  </si>
  <si>
    <t>S2-2102125</t>
  </si>
  <si>
    <t>S2-2102126</t>
  </si>
  <si>
    <t>S2-2102127</t>
  </si>
  <si>
    <t>S2-2102128</t>
  </si>
  <si>
    <t>S2-2102129</t>
  </si>
  <si>
    <t>S2-2102130</t>
  </si>
  <si>
    <t>S2-2102131</t>
  </si>
  <si>
    <t>S2-2102132</t>
  </si>
  <si>
    <t>S2-2102133</t>
  </si>
  <si>
    <t>S2-2102134</t>
  </si>
  <si>
    <t>S2-2102135</t>
  </si>
  <si>
    <t>S2-2102136</t>
  </si>
  <si>
    <t>S2-2102137</t>
  </si>
  <si>
    <t>S2-2102138</t>
  </si>
  <si>
    <t>S2-2102139</t>
  </si>
  <si>
    <t>S2-2102140</t>
  </si>
  <si>
    <t>S2-2102141</t>
  </si>
  <si>
    <t>S2-2102142</t>
  </si>
  <si>
    <t>S2-2102143</t>
  </si>
  <si>
    <t>S2-2102144</t>
  </si>
  <si>
    <t>S2-2102145</t>
  </si>
  <si>
    <t>S2-2102146</t>
  </si>
  <si>
    <t>S2-2102147</t>
  </si>
  <si>
    <t>S2-2102148</t>
  </si>
  <si>
    <t>S2-2102149</t>
  </si>
  <si>
    <t>S2-2102150</t>
  </si>
  <si>
    <t>S2-2102151</t>
  </si>
  <si>
    <t>S2-2102152</t>
  </si>
  <si>
    <t>S2-2102153</t>
  </si>
  <si>
    <t>S2-2102154</t>
  </si>
  <si>
    <t>S2-2102155</t>
  </si>
  <si>
    <t>S2-2102156</t>
  </si>
  <si>
    <t>S2-2102157</t>
  </si>
  <si>
    <t>S2-2102158</t>
  </si>
  <si>
    <t>S2-2102159</t>
  </si>
  <si>
    <t>S2-2102160</t>
  </si>
  <si>
    <t>S2-2102161</t>
  </si>
  <si>
    <t>S2-2102162</t>
  </si>
  <si>
    <t>S2-2102163</t>
  </si>
  <si>
    <t>S2-2102164</t>
  </si>
  <si>
    <t>S2-2102165</t>
  </si>
  <si>
    <t>S2-2102166</t>
  </si>
  <si>
    <t>S2-2102167</t>
  </si>
  <si>
    <t>S2-2102168</t>
  </si>
  <si>
    <t>S2-2102169</t>
  </si>
  <si>
    <t>S2-2102170</t>
  </si>
  <si>
    <t>S2-2102171</t>
  </si>
  <si>
    <t>S2-2102172</t>
  </si>
  <si>
    <t>S2-2102173</t>
  </si>
  <si>
    <t>S2-2102174</t>
  </si>
  <si>
    <t>S2-2102175</t>
  </si>
  <si>
    <t>S2-2102176</t>
  </si>
  <si>
    <t>S2-2102177</t>
  </si>
  <si>
    <t>S2-2102178</t>
  </si>
  <si>
    <t>S2-2102179</t>
  </si>
  <si>
    <t>S2-2102180</t>
  </si>
  <si>
    <t>S2-2102181</t>
  </si>
  <si>
    <t>S2-2102182</t>
  </si>
  <si>
    <t>S2-2102183</t>
  </si>
  <si>
    <t>S2-2102184</t>
  </si>
  <si>
    <t>S2-2102185</t>
  </si>
  <si>
    <t>S2-2102186</t>
  </si>
  <si>
    <t>S2-2102187</t>
  </si>
  <si>
    <t>S2-2102188</t>
  </si>
  <si>
    <t>S2-2102189</t>
  </si>
  <si>
    <t>S2-2102190</t>
  </si>
  <si>
    <t>S2-2102191</t>
  </si>
  <si>
    <t>S2-2102192</t>
  </si>
  <si>
    <t>S2-2102193</t>
  </si>
  <si>
    <t>S2-2102194</t>
  </si>
  <si>
    <t>S2-2102195</t>
  </si>
  <si>
    <t>S2-2102196</t>
  </si>
  <si>
    <t>S2-2102197</t>
  </si>
  <si>
    <t>S2-2102198</t>
  </si>
  <si>
    <t>S2-2102199</t>
  </si>
  <si>
    <t>S2-2102200</t>
  </si>
  <si>
    <t>S2-2102201</t>
  </si>
  <si>
    <t>S2-2102202</t>
  </si>
  <si>
    <t>S2-2102203</t>
  </si>
  <si>
    <t>S2-2102204</t>
  </si>
  <si>
    <t>S2-2102205</t>
  </si>
  <si>
    <t>S2-2102206</t>
  </si>
  <si>
    <t>S2-2102207</t>
  </si>
  <si>
    <t>S2-2102208</t>
  </si>
  <si>
    <t>S2-2102209</t>
  </si>
  <si>
    <t>S2-2102210</t>
  </si>
  <si>
    <t>S2-2102211</t>
  </si>
  <si>
    <t>S2-2102212</t>
  </si>
  <si>
    <t>S2-2102213</t>
  </si>
  <si>
    <t>S2-2102214</t>
  </si>
  <si>
    <t>S2-2102215</t>
  </si>
  <si>
    <t>S2-2102216</t>
  </si>
  <si>
    <t>S2-2102217</t>
  </si>
  <si>
    <t>S2-2102218</t>
  </si>
  <si>
    <t>S2-2102219</t>
  </si>
  <si>
    <t>S2-2102220</t>
  </si>
  <si>
    <t>S2-2102221</t>
  </si>
  <si>
    <t>S2-2102222</t>
  </si>
  <si>
    <t>S2-2102223</t>
  </si>
  <si>
    <t>S2-2102224</t>
  </si>
  <si>
    <t>S2-2102225</t>
  </si>
  <si>
    <t>S2-2102226</t>
  </si>
  <si>
    <t>S2-2102227</t>
  </si>
  <si>
    <t>S2-2102228</t>
  </si>
  <si>
    <t>S2-2102229</t>
  </si>
  <si>
    <t>S2-2102230</t>
  </si>
  <si>
    <t>S2-2102231</t>
  </si>
  <si>
    <t>S2-2102232</t>
  </si>
  <si>
    <t>S2-2102233</t>
  </si>
  <si>
    <t>S2-2102234</t>
  </si>
  <si>
    <t>S2-2102235</t>
  </si>
  <si>
    <t>S2-2102236</t>
  </si>
  <si>
    <t>S2-2102237</t>
  </si>
  <si>
    <t>S2-2102238</t>
  </si>
  <si>
    <t>S2-2102239</t>
  </si>
  <si>
    <t>S2-2102240</t>
  </si>
  <si>
    <t>S2-2102241</t>
  </si>
  <si>
    <t>S2-2102242</t>
  </si>
  <si>
    <t>S2-2102243</t>
  </si>
  <si>
    <t>S2-2102244</t>
  </si>
  <si>
    <t>S2-2102245</t>
  </si>
  <si>
    <t>S2-2102246</t>
  </si>
  <si>
    <t>S2-2102247</t>
  </si>
  <si>
    <t>S2-2102248</t>
  </si>
  <si>
    <t>S2-2102249</t>
  </si>
  <si>
    <t>S2-2102250</t>
  </si>
  <si>
    <t>S2-2102251</t>
  </si>
  <si>
    <t>S2-2102252</t>
  </si>
  <si>
    <t>S2-2102253</t>
  </si>
  <si>
    <t>S2-2102254</t>
  </si>
  <si>
    <t>S2-2102255</t>
  </si>
  <si>
    <t>S2-2102256</t>
  </si>
  <si>
    <t>S2-2102257</t>
  </si>
  <si>
    <t>S2-2102258</t>
  </si>
  <si>
    <t>S2-2102259</t>
  </si>
  <si>
    <t>S2-2102260</t>
  </si>
  <si>
    <t>S2-2102261</t>
  </si>
  <si>
    <t>S2-2102262</t>
  </si>
  <si>
    <t>S2-2102263</t>
  </si>
  <si>
    <t>S2-2102264</t>
  </si>
  <si>
    <t>S2-2102265</t>
  </si>
  <si>
    <t>S2-2102266</t>
  </si>
  <si>
    <t>S2-2102267</t>
  </si>
  <si>
    <t>S2-2102268</t>
  </si>
  <si>
    <t>S2-2102269</t>
  </si>
  <si>
    <t>S2-2102270</t>
  </si>
  <si>
    <t>S2-2102271</t>
  </si>
  <si>
    <t>S2-2102272</t>
  </si>
  <si>
    <t>S2-2102273</t>
  </si>
  <si>
    <t>S2-2102274</t>
  </si>
  <si>
    <t>S2-2102275</t>
  </si>
  <si>
    <t>S2-2102276</t>
  </si>
  <si>
    <t>S2-2102277</t>
  </si>
  <si>
    <t>S2-2102278</t>
  </si>
  <si>
    <t>S2-2102279</t>
  </si>
  <si>
    <t>S2-2102280</t>
  </si>
  <si>
    <t>S2-2102281</t>
  </si>
  <si>
    <t>S2-2102282</t>
  </si>
  <si>
    <t>S2-2102283</t>
  </si>
  <si>
    <t>S2-2102284</t>
  </si>
  <si>
    <t>S2-2102285</t>
  </si>
  <si>
    <t>S2-2102286</t>
  </si>
  <si>
    <t>S2-2102287</t>
  </si>
  <si>
    <t>S2-2102288</t>
  </si>
  <si>
    <t>S2-2102289</t>
  </si>
  <si>
    <t>S2-2102290</t>
  </si>
  <si>
    <t>S2-2102291</t>
  </si>
  <si>
    <t>S2-2102292</t>
  </si>
  <si>
    <t>S2-2102293</t>
  </si>
  <si>
    <t>S2-2102294</t>
  </si>
  <si>
    <t>S2-2102295</t>
  </si>
  <si>
    <t>S2-2102296</t>
  </si>
  <si>
    <t>S2-2102297</t>
  </si>
  <si>
    <t>S2-2102298</t>
  </si>
  <si>
    <t>S2-2102299</t>
  </si>
  <si>
    <t>S2-2102300</t>
  </si>
  <si>
    <t>S2-2102301</t>
  </si>
  <si>
    <t>S2-2102302</t>
  </si>
  <si>
    <t>S2-2102303</t>
  </si>
  <si>
    <t>S2-2102304</t>
  </si>
  <si>
    <t>S2-2102305</t>
  </si>
  <si>
    <t>S2-2102306</t>
  </si>
  <si>
    <t>S2-2102307</t>
  </si>
  <si>
    <t>S2-2102308</t>
  </si>
  <si>
    <t>S2-2102309</t>
  </si>
  <si>
    <t>S2-2102310</t>
  </si>
  <si>
    <t>S2-2102311</t>
  </si>
  <si>
    <t>S2-2102312</t>
  </si>
  <si>
    <t>S2-2102313</t>
  </si>
  <si>
    <t>S2-2102314</t>
  </si>
  <si>
    <t>S2-2102315</t>
  </si>
  <si>
    <t>S2-2102316</t>
  </si>
  <si>
    <t>S2-2102317</t>
  </si>
  <si>
    <t>S2-2102318</t>
  </si>
  <si>
    <t>S2-2102319</t>
  </si>
  <si>
    <t>S2-2102320</t>
  </si>
  <si>
    <t>S2-2102321</t>
  </si>
  <si>
    <t>S2-2102322</t>
  </si>
  <si>
    <t>S2-2102323</t>
  </si>
  <si>
    <t>S2-2102324</t>
  </si>
  <si>
    <t>S2-2102325</t>
  </si>
  <si>
    <t>S2-2102326</t>
  </si>
  <si>
    <t>S2-2102327</t>
  </si>
  <si>
    <t>S2-2102328</t>
  </si>
  <si>
    <t>S2-2102329</t>
  </si>
  <si>
    <t>S2-2102330</t>
  </si>
  <si>
    <t>S2-2102331</t>
  </si>
  <si>
    <t>S2-2102332</t>
  </si>
  <si>
    <t>S2-2102333</t>
  </si>
  <si>
    <t>S2-2102334</t>
  </si>
  <si>
    <t>S2-2102335</t>
  </si>
  <si>
    <t>S2-2102336</t>
  </si>
  <si>
    <t>S2-2102337</t>
  </si>
  <si>
    <t>S2-2102338</t>
  </si>
  <si>
    <t>S2-2102339</t>
  </si>
  <si>
    <t>S2-2102340</t>
  </si>
  <si>
    <t>S2-2102341</t>
  </si>
  <si>
    <t>S2-2102342</t>
  </si>
  <si>
    <t>S2-2102343</t>
  </si>
  <si>
    <t>S2-2102344</t>
  </si>
  <si>
    <t>S2-2102345</t>
  </si>
  <si>
    <t>S2-2102346</t>
  </si>
  <si>
    <t>S2-2102347</t>
  </si>
  <si>
    <t>S2-2102348</t>
  </si>
  <si>
    <t>S2-2102349</t>
  </si>
  <si>
    <t>S2-2102350</t>
  </si>
  <si>
    <t>S2-2102351</t>
  </si>
  <si>
    <t>S2-2102352</t>
  </si>
  <si>
    <t>S2-2102353</t>
  </si>
  <si>
    <t>S2-2102354</t>
  </si>
  <si>
    <t>S2-2102355</t>
  </si>
  <si>
    <t>S2-2102356</t>
  </si>
  <si>
    <t>S2-2102357</t>
  </si>
  <si>
    <t>S2-2102358</t>
  </si>
  <si>
    <t>S2-2102359</t>
  </si>
  <si>
    <t>S2-2102360</t>
  </si>
  <si>
    <t>S2-2102361</t>
  </si>
  <si>
    <t>S2-2102362</t>
  </si>
  <si>
    <t>S2-2102363</t>
  </si>
  <si>
    <t>S2-2102364</t>
  </si>
  <si>
    <t>S2-2102365</t>
  </si>
  <si>
    <t>S2-2102366</t>
  </si>
  <si>
    <t>S2-2102367</t>
  </si>
  <si>
    <t>S2-2102368</t>
  </si>
  <si>
    <t>S2-2102369</t>
  </si>
  <si>
    <t>S2-2102370</t>
  </si>
  <si>
    <t>S2-2102371</t>
  </si>
  <si>
    <t>S2-2102372</t>
  </si>
  <si>
    <t>S2-2102373</t>
  </si>
  <si>
    <t>S2-2102374</t>
  </si>
  <si>
    <t>S2-2102375</t>
  </si>
  <si>
    <t>S2-2102376</t>
  </si>
  <si>
    <t>S2-2102377</t>
  </si>
  <si>
    <t>S2-2102378</t>
  </si>
  <si>
    <t>S2-2102379</t>
  </si>
  <si>
    <t>S2-2102380</t>
  </si>
  <si>
    <t>S2-2102381</t>
  </si>
  <si>
    <t>S2-2102382</t>
  </si>
  <si>
    <t>S2-2102383</t>
  </si>
  <si>
    <t>S2-2102384</t>
  </si>
  <si>
    <t>S2-2102385</t>
  </si>
  <si>
    <t>S2-2102386</t>
  </si>
  <si>
    <t>S2-2102387</t>
  </si>
  <si>
    <t>S2-2102388</t>
  </si>
  <si>
    <t>S2-2102389</t>
  </si>
  <si>
    <t>S2-2102390</t>
  </si>
  <si>
    <t>S2-2102391</t>
  </si>
  <si>
    <t>S2-2102392</t>
  </si>
  <si>
    <t>S2-2102393</t>
  </si>
  <si>
    <t>S2-2102394</t>
  </si>
  <si>
    <t>S2-2102395</t>
  </si>
  <si>
    <t>S2-2102396</t>
  </si>
  <si>
    <t>S2-2102397</t>
  </si>
  <si>
    <t>S2-2102398</t>
  </si>
  <si>
    <t>S2-2102399</t>
  </si>
  <si>
    <t>S2-2102400</t>
  </si>
  <si>
    <t>S2-2102401</t>
  </si>
  <si>
    <t>S2-2102402</t>
  </si>
  <si>
    <t>S2-2102403</t>
  </si>
  <si>
    <t>S2-2102404</t>
  </si>
  <si>
    <t>S2-2102405</t>
  </si>
  <si>
    <t>S2-2102406</t>
  </si>
  <si>
    <t>S2-2102407</t>
  </si>
  <si>
    <t>S2-2102408</t>
  </si>
  <si>
    <t>S2-2102409</t>
  </si>
  <si>
    <t>S2-2102410</t>
  </si>
  <si>
    <t>S2-2102411</t>
  </si>
  <si>
    <t>S2-2102412</t>
  </si>
  <si>
    <t>S2-2102413</t>
  </si>
  <si>
    <t>S2-2102414</t>
  </si>
  <si>
    <t>S2-2102415</t>
  </si>
  <si>
    <t>S2-2102416</t>
  </si>
  <si>
    <t>S2-2102417</t>
  </si>
  <si>
    <t>S2-2102418</t>
  </si>
  <si>
    <t>S2-2102419</t>
  </si>
  <si>
    <t>S2-2102420</t>
  </si>
  <si>
    <t>S2-2102421</t>
  </si>
  <si>
    <t>S2-2102422</t>
  </si>
  <si>
    <t>S2-2102423</t>
  </si>
  <si>
    <t>S2-2102424</t>
  </si>
  <si>
    <t>S2-2102425</t>
  </si>
  <si>
    <t>S2-2102426</t>
  </si>
  <si>
    <t>S2-2102427</t>
  </si>
  <si>
    <t>S2-2102428</t>
  </si>
  <si>
    <t>S2-2102429</t>
  </si>
  <si>
    <t>S2-2102430</t>
  </si>
  <si>
    <t>S2-2102431</t>
  </si>
  <si>
    <t>S2-2102432</t>
  </si>
  <si>
    <t>S2-2102433</t>
  </si>
  <si>
    <t>S2-2102434</t>
  </si>
  <si>
    <t>S2-2102435</t>
  </si>
  <si>
    <t>S2-2102436</t>
  </si>
  <si>
    <t>S2-2102437</t>
  </si>
  <si>
    <t>S2-2102438</t>
  </si>
  <si>
    <t>S2-2102439</t>
  </si>
  <si>
    <t>S2-2102440</t>
  </si>
  <si>
    <t>S2-2102441</t>
  </si>
  <si>
    <t>S2-2102442</t>
  </si>
  <si>
    <t>S2-2102443</t>
  </si>
  <si>
    <t>S2-2102444</t>
  </si>
  <si>
    <t>S2-2102445</t>
  </si>
  <si>
    <t>S2-2102446</t>
  </si>
  <si>
    <t>S2-2102447</t>
  </si>
  <si>
    <t>S2-2102448</t>
  </si>
  <si>
    <t>S2-2102449</t>
  </si>
  <si>
    <t>S2-2102450</t>
  </si>
  <si>
    <t>S2-2102451</t>
  </si>
  <si>
    <t>S2-2102452</t>
  </si>
  <si>
    <t>S2-2102453</t>
  </si>
  <si>
    <t>S2-2102454</t>
  </si>
  <si>
    <t>S2-2102455</t>
  </si>
  <si>
    <t>S2-2102456</t>
  </si>
  <si>
    <t>S2-2102457</t>
  </si>
  <si>
    <t>S2-2102458</t>
  </si>
  <si>
    <t>S2-2102459</t>
  </si>
  <si>
    <t>S2-2102460</t>
  </si>
  <si>
    <t>S2-2102461</t>
  </si>
  <si>
    <t>S2-2102462</t>
  </si>
  <si>
    <t>S2-2102463</t>
  </si>
  <si>
    <t>S2-2102464</t>
  </si>
  <si>
    <t>S2-2102465</t>
  </si>
  <si>
    <t>S2-2102466</t>
  </si>
  <si>
    <t>S2-2102467</t>
  </si>
  <si>
    <t>S2-2102468</t>
  </si>
  <si>
    <t>S2-2102469</t>
  </si>
  <si>
    <t>S2-2102470</t>
  </si>
  <si>
    <t>S2-2102471</t>
  </si>
  <si>
    <t>S2-2102472</t>
  </si>
  <si>
    <t>S2-2102473</t>
  </si>
  <si>
    <t>S2-2102474</t>
  </si>
  <si>
    <t>S2-2102475</t>
  </si>
  <si>
    <t>S2-2102476</t>
  </si>
  <si>
    <t>S2-2102477</t>
  </si>
  <si>
    <t>S2-2102478</t>
  </si>
  <si>
    <t>S2-2102479</t>
  </si>
  <si>
    <t>S2-2102480</t>
  </si>
  <si>
    <t>S2-2102481</t>
  </si>
  <si>
    <t>S2-2102482</t>
  </si>
  <si>
    <t>S2-2102483</t>
  </si>
  <si>
    <t>S2-2102484</t>
  </si>
  <si>
    <t>S2-2102485</t>
  </si>
  <si>
    <t>S2-2102486</t>
  </si>
  <si>
    <t>S2-2102487</t>
  </si>
  <si>
    <t>S2-2102488</t>
  </si>
  <si>
    <t>S2-2102489</t>
  </si>
  <si>
    <t>S2-2102490</t>
  </si>
  <si>
    <t>S2-2102491</t>
  </si>
  <si>
    <t>S2-2102492</t>
  </si>
  <si>
    <t>S2-2102493</t>
  </si>
  <si>
    <t>S2-2102494</t>
  </si>
  <si>
    <t>S2-2102495</t>
  </si>
  <si>
    <t>S2-2102496</t>
  </si>
  <si>
    <t>S2-2102497</t>
  </si>
  <si>
    <t>S2-2102498</t>
  </si>
  <si>
    <t>S2-2102499</t>
  </si>
  <si>
    <t>S2-2102500</t>
  </si>
  <si>
    <t>S2-2102501</t>
  </si>
  <si>
    <t>S2-2102502</t>
  </si>
  <si>
    <t>S2-2102503</t>
  </si>
  <si>
    <t>S2-2102504</t>
  </si>
  <si>
    <t>S2-2102505</t>
  </si>
  <si>
    <t>S2-2102506</t>
  </si>
  <si>
    <t>S2-2102507</t>
  </si>
  <si>
    <t>S2-2102508</t>
  </si>
  <si>
    <t>S2-2102509</t>
  </si>
  <si>
    <t>S2-2102510</t>
  </si>
  <si>
    <t>S2-2102511</t>
  </si>
  <si>
    <t>S2-2102512</t>
  </si>
  <si>
    <t>S2-2102513</t>
  </si>
  <si>
    <t>S2-2102514</t>
  </si>
  <si>
    <t>S2-2102515</t>
  </si>
  <si>
    <t>S2-2102516</t>
  </si>
  <si>
    <t>S2-2102517</t>
  </si>
  <si>
    <t>S2-2102518</t>
  </si>
  <si>
    <t>S2-2102519</t>
  </si>
  <si>
    <t>S2-2102520</t>
  </si>
  <si>
    <t>S2-2102521</t>
  </si>
  <si>
    <t>S2-2102522</t>
  </si>
  <si>
    <t>S2-2102523</t>
  </si>
  <si>
    <t>S2-2102524</t>
  </si>
  <si>
    <t>S2-2102525</t>
  </si>
  <si>
    <t>S2-2102526</t>
  </si>
  <si>
    <t>S2-2102527</t>
  </si>
  <si>
    <t>S2-2102528</t>
  </si>
  <si>
    <t>S2-2102529</t>
  </si>
  <si>
    <t>S2-2102530</t>
  </si>
  <si>
    <t>S2-2102531</t>
  </si>
  <si>
    <t>S2-2102532</t>
  </si>
  <si>
    <t>S2-2102533</t>
  </si>
  <si>
    <t>S2-2102534</t>
  </si>
  <si>
    <t>S2-2102535</t>
  </si>
  <si>
    <t>S2-2102536</t>
  </si>
  <si>
    <t>S2-2102537</t>
  </si>
  <si>
    <t>S2-2102538</t>
  </si>
  <si>
    <t>S2-2102539</t>
  </si>
  <si>
    <t>S2-2102540</t>
  </si>
  <si>
    <t>S2-2102541</t>
  </si>
  <si>
    <t>S2-2102542</t>
  </si>
  <si>
    <t>S2-2102543</t>
  </si>
  <si>
    <t>S2-2102544</t>
  </si>
  <si>
    <t>S2-2102545</t>
  </si>
  <si>
    <t>S2-2102546</t>
  </si>
  <si>
    <t>S2-2102547</t>
  </si>
  <si>
    <t>S2-2102548</t>
  </si>
  <si>
    <t>S2-2102549</t>
  </si>
  <si>
    <t>S2-2102550</t>
  </si>
  <si>
    <t>S2-2102551</t>
  </si>
  <si>
    <t>S2-2102552</t>
  </si>
  <si>
    <t>S2-2102553</t>
  </si>
  <si>
    <t>S2-2102554</t>
  </si>
  <si>
    <t>S2-2102555</t>
  </si>
  <si>
    <t>S2-2102556</t>
  </si>
  <si>
    <t>S2-2102557</t>
  </si>
  <si>
    <t>S2-2102558</t>
  </si>
  <si>
    <t>S2-2102559</t>
  </si>
  <si>
    <t>S2-2102560</t>
  </si>
  <si>
    <t>S2-2102561</t>
  </si>
  <si>
    <t>S2-2102562</t>
  </si>
  <si>
    <t>S2-2102563</t>
  </si>
  <si>
    <t>S2-2102564</t>
  </si>
  <si>
    <t>S2-2102565</t>
  </si>
  <si>
    <t>S2-2102566</t>
  </si>
  <si>
    <t>S2-2102567</t>
  </si>
  <si>
    <t>S2-2102568</t>
  </si>
  <si>
    <t>S2-2102569</t>
  </si>
  <si>
    <t>S2-2102570</t>
  </si>
  <si>
    <t>S2-2102571</t>
  </si>
  <si>
    <t>S2-2102572</t>
  </si>
  <si>
    <t>S2-2102573</t>
  </si>
  <si>
    <t>S2-2102574</t>
  </si>
  <si>
    <t>S2-2102575</t>
  </si>
  <si>
    <t>S2-2102576</t>
  </si>
  <si>
    <t>S2-2102577</t>
  </si>
  <si>
    <t>S2-2102578</t>
  </si>
  <si>
    <t>S2-2102579</t>
  </si>
  <si>
    <t>S2-2102580</t>
  </si>
  <si>
    <t>S2-2102581</t>
  </si>
  <si>
    <t>S2-2102582</t>
  </si>
  <si>
    <t>S2-2102583</t>
  </si>
  <si>
    <t>S2-2102584</t>
  </si>
  <si>
    <t>S2-2102585</t>
  </si>
  <si>
    <t>S2-2102586</t>
  </si>
  <si>
    <t>S2-2102587</t>
  </si>
  <si>
    <t>S2-2102588</t>
  </si>
  <si>
    <t>S2-2102589</t>
  </si>
  <si>
    <t>S2-2102590</t>
  </si>
  <si>
    <t>S2-2102591</t>
  </si>
  <si>
    <t>S2-2102592</t>
  </si>
  <si>
    <t>S2-2102593</t>
  </si>
  <si>
    <t>S2-2102594</t>
  </si>
  <si>
    <t>S2-2102595</t>
  </si>
  <si>
    <t>S2-2102596</t>
  </si>
  <si>
    <t>S2-2102597</t>
  </si>
  <si>
    <t>S2-2102598</t>
  </si>
  <si>
    <t>S2-2102599</t>
  </si>
  <si>
    <t>S2-2102600</t>
  </si>
  <si>
    <t>S2-2102601</t>
  </si>
  <si>
    <t>S2-2102602</t>
  </si>
  <si>
    <t>S2-2102603</t>
  </si>
  <si>
    <t>S2-2102604</t>
  </si>
  <si>
    <t>S2-2102605</t>
  </si>
  <si>
    <t>S2-2102606</t>
  </si>
  <si>
    <t>S2-2102607</t>
  </si>
  <si>
    <t>S2-2102608</t>
  </si>
  <si>
    <t>S2-2102609</t>
  </si>
  <si>
    <t>S2-2102610</t>
  </si>
  <si>
    <t>S2-2102611</t>
  </si>
  <si>
    <t>S2-2102612</t>
  </si>
  <si>
    <t>S2-2102613</t>
  </si>
  <si>
    <t>S2-2102614</t>
  </si>
  <si>
    <t>S2-2102615</t>
  </si>
  <si>
    <t>S2-2102616</t>
  </si>
  <si>
    <t>S2-2102617</t>
  </si>
  <si>
    <t>S2-2102618</t>
  </si>
  <si>
    <t>S2-2102619</t>
  </si>
  <si>
    <t>S2-2102620</t>
  </si>
  <si>
    <t>S2-2102621</t>
  </si>
  <si>
    <t>S2-2102622</t>
  </si>
  <si>
    <t>S2-2102623</t>
  </si>
  <si>
    <t>S2-2102624</t>
  </si>
  <si>
    <t>S2-2102625</t>
  </si>
  <si>
    <t>S2-2102626</t>
  </si>
  <si>
    <t>S2-2102627</t>
  </si>
  <si>
    <t>S2-2102628</t>
  </si>
  <si>
    <t>S2-2102629</t>
  </si>
  <si>
    <t>S2-2102630</t>
  </si>
  <si>
    <t>S2-2102631</t>
  </si>
  <si>
    <t>S2-2102632</t>
  </si>
  <si>
    <t>S2-2102633</t>
  </si>
  <si>
    <t>S2-2102634</t>
  </si>
  <si>
    <t>S2-2102635</t>
  </si>
  <si>
    <t>S2-2102636</t>
  </si>
  <si>
    <t>S2-2102637</t>
  </si>
  <si>
    <t>S2-2102638</t>
  </si>
  <si>
    <t>S2-2102639</t>
  </si>
  <si>
    <t>S2-2102640</t>
  </si>
  <si>
    <t>S2-2102641</t>
  </si>
  <si>
    <t>S2-2102642</t>
  </si>
  <si>
    <t>S2-2102643</t>
  </si>
  <si>
    <t>S2-2102644</t>
  </si>
  <si>
    <t>S2-2102645</t>
  </si>
  <si>
    <t>S2-2102646</t>
  </si>
  <si>
    <t>S2-2102647</t>
  </si>
  <si>
    <t>S2-2102648</t>
  </si>
  <si>
    <t>S2-2102649</t>
  </si>
  <si>
    <t>S2-2102650</t>
  </si>
  <si>
    <t>S2-2102651</t>
  </si>
  <si>
    <t>S2-2102652</t>
  </si>
  <si>
    <t>S2-2102653</t>
  </si>
  <si>
    <t>S2-2102654</t>
  </si>
  <si>
    <t>S2-2102655</t>
  </si>
  <si>
    <t>S2-2102656</t>
  </si>
  <si>
    <t>S2-2102657</t>
  </si>
  <si>
    <t>S2-2102658</t>
  </si>
  <si>
    <t>S2-2102659</t>
  </si>
  <si>
    <t>S2-2102660</t>
  </si>
  <si>
    <t>S2-2102661</t>
  </si>
  <si>
    <t>S2-2102662</t>
  </si>
  <si>
    <t>S2-2102663</t>
  </si>
  <si>
    <t>S2-2102664</t>
  </si>
  <si>
    <t>S2-2102665</t>
  </si>
  <si>
    <t>S2-2102666</t>
  </si>
  <si>
    <t>S2-2102667</t>
  </si>
  <si>
    <t>S2-2102668</t>
  </si>
  <si>
    <t>S2-2102669</t>
  </si>
  <si>
    <t>S2-2102670</t>
  </si>
  <si>
    <t>S2-2102671</t>
  </si>
  <si>
    <t>S2-2102672</t>
  </si>
  <si>
    <t>S2-2102673</t>
  </si>
  <si>
    <t>S2-2102674</t>
  </si>
  <si>
    <t>S2-2102675</t>
  </si>
  <si>
    <t>S2-2102676</t>
  </si>
  <si>
    <t>S2-2102677</t>
  </si>
  <si>
    <t>S2-2102678</t>
  </si>
  <si>
    <t>S2-2102679</t>
  </si>
  <si>
    <t>S2-2102680</t>
  </si>
  <si>
    <t>S2-2102681</t>
  </si>
  <si>
    <t>S2-2102682</t>
  </si>
  <si>
    <t>S2-2102683</t>
  </si>
  <si>
    <t>S2-2102684</t>
  </si>
  <si>
    <t>S2-2102685</t>
  </si>
  <si>
    <t>S2-2102686</t>
  </si>
  <si>
    <t>S2-2102687</t>
  </si>
  <si>
    <t>S2-2102688</t>
  </si>
  <si>
    <t>S2-2102689</t>
  </si>
  <si>
    <t>S2-2102690</t>
  </si>
  <si>
    <t>S2-2102691</t>
  </si>
  <si>
    <t>S2-2102692</t>
  </si>
  <si>
    <t>S2-2102693</t>
  </si>
  <si>
    <t>S2-2102694</t>
  </si>
  <si>
    <t>S2-2102695</t>
  </si>
  <si>
    <t>S2-2102696</t>
  </si>
  <si>
    <t>S2-2102697</t>
  </si>
  <si>
    <t>S2-2102698</t>
  </si>
  <si>
    <t>S2-2102699</t>
  </si>
  <si>
    <t>S2-2102700</t>
  </si>
  <si>
    <t>S2-2102701</t>
  </si>
  <si>
    <t>S2-2102702</t>
  </si>
  <si>
    <t>S2-2102703</t>
  </si>
  <si>
    <t>S2-2102704</t>
  </si>
  <si>
    <t>S2-2102705</t>
  </si>
  <si>
    <t>S2-2102706</t>
  </si>
  <si>
    <t>S2-2102707</t>
  </si>
  <si>
    <t>S2-2102708</t>
  </si>
  <si>
    <t>S2-2102709</t>
  </si>
  <si>
    <t>S2-2102710</t>
  </si>
  <si>
    <t>S2-2102711</t>
  </si>
  <si>
    <t>S2-2102712</t>
  </si>
  <si>
    <t>S2-2102713</t>
  </si>
  <si>
    <t>S2-2102714</t>
  </si>
  <si>
    <t>S2-2102715</t>
  </si>
  <si>
    <t>S2-2102716</t>
  </si>
  <si>
    <t>S2-2102717</t>
  </si>
  <si>
    <t>S2-2102718</t>
  </si>
  <si>
    <t>S2-2102719</t>
  </si>
  <si>
    <t>S2-2102720</t>
  </si>
  <si>
    <t>S2-2102721</t>
  </si>
  <si>
    <t>S2-2102722</t>
  </si>
  <si>
    <t>S2-2102723</t>
  </si>
  <si>
    <t>S2-2102724</t>
  </si>
  <si>
    <t>S2-2102725</t>
  </si>
  <si>
    <t>S2-2102726</t>
  </si>
  <si>
    <t>S2-2102727</t>
  </si>
  <si>
    <t>S2-2102728</t>
  </si>
  <si>
    <t>S2-2102729</t>
  </si>
  <si>
    <t>S2-2102730</t>
  </si>
  <si>
    <t>S2-2102731</t>
  </si>
  <si>
    <t>S2-2102732</t>
  </si>
  <si>
    <t>S2-2102733</t>
  </si>
  <si>
    <t>S2-2102734</t>
  </si>
  <si>
    <t>S2-2102735</t>
  </si>
  <si>
    <t>S2-2102736</t>
  </si>
  <si>
    <t>S2-2102737</t>
  </si>
  <si>
    <t>S2-2102738</t>
  </si>
  <si>
    <t>S2-2102739</t>
  </si>
  <si>
    <t>S2-2102740</t>
  </si>
  <si>
    <t>S2-2102741</t>
  </si>
  <si>
    <t>S2-2102742</t>
  </si>
  <si>
    <t>S2-2102743</t>
  </si>
  <si>
    <t>S2-2102744</t>
  </si>
  <si>
    <t>S2-2102745</t>
  </si>
  <si>
    <t>S2-2102746</t>
  </si>
  <si>
    <t>S2-2102747</t>
  </si>
  <si>
    <t>S2-2102748</t>
  </si>
  <si>
    <t>S2-2102749</t>
  </si>
  <si>
    <t>S2-2102750</t>
  </si>
  <si>
    <t>S2-2102751</t>
  </si>
  <si>
    <t>S2-2102752</t>
  </si>
  <si>
    <t>S2-2102753</t>
  </si>
  <si>
    <t>S2-2102754</t>
  </si>
  <si>
    <t>S2-2102755</t>
  </si>
  <si>
    <t>S2-2102756</t>
  </si>
  <si>
    <t>S2-2102757</t>
  </si>
  <si>
    <t>S2-2102758</t>
  </si>
  <si>
    <t>S2-2102759</t>
  </si>
  <si>
    <t>S2-2102760</t>
  </si>
  <si>
    <t>S2-2102761</t>
  </si>
  <si>
    <t>S2-2102762</t>
  </si>
  <si>
    <t>S2-2102763</t>
  </si>
  <si>
    <t>S2-2102764</t>
  </si>
  <si>
    <t>S2-2102765</t>
  </si>
  <si>
    <t>S2-2102766</t>
  </si>
  <si>
    <t>S2-2102767</t>
  </si>
  <si>
    <t>S2-2102768</t>
  </si>
  <si>
    <t>S2-2102769</t>
  </si>
  <si>
    <t>S2-2102770</t>
  </si>
  <si>
    <t>S2-2102771</t>
  </si>
  <si>
    <t>S2-2102772</t>
  </si>
  <si>
    <t>S2-2102773</t>
  </si>
  <si>
    <t>S2-2102774</t>
  </si>
  <si>
    <t>S2-2102775</t>
  </si>
  <si>
    <t>S2-2102776</t>
  </si>
  <si>
    <t>S2-2102777</t>
  </si>
  <si>
    <t>S2-2102778</t>
  </si>
  <si>
    <t>S2-2102779</t>
  </si>
  <si>
    <t>S2-2102780</t>
  </si>
  <si>
    <t>S2-2102781</t>
  </si>
  <si>
    <t>S2-2102782</t>
  </si>
  <si>
    <t>S2-2102783</t>
  </si>
  <si>
    <t>S2-2102784</t>
  </si>
  <si>
    <t>S2-2102785</t>
  </si>
  <si>
    <t>S2-2102786</t>
  </si>
  <si>
    <t>S2-2102787</t>
  </si>
  <si>
    <t>S2-2102788</t>
  </si>
  <si>
    <t>S2-2102789</t>
  </si>
  <si>
    <t>S2-2102790</t>
  </si>
  <si>
    <t>S2-2102791</t>
  </si>
  <si>
    <t>S2-2102792</t>
  </si>
  <si>
    <t>S2-2102793</t>
  </si>
  <si>
    <t>S2-2102794</t>
  </si>
  <si>
    <t>S2-2102795</t>
  </si>
  <si>
    <t>S2-2102796</t>
  </si>
  <si>
    <t>S2-2102797</t>
  </si>
  <si>
    <t>S2-2102798</t>
  </si>
  <si>
    <t>S2-2102799</t>
  </si>
  <si>
    <t>S2-2102800</t>
  </si>
  <si>
    <t>S2-2102801</t>
  </si>
  <si>
    <t>S2-2102802</t>
  </si>
  <si>
    <t>S2-2102803</t>
  </si>
  <si>
    <t>S2-2102804</t>
  </si>
  <si>
    <t>S2-2102805</t>
  </si>
  <si>
    <t>S2-2102806</t>
  </si>
  <si>
    <t>S2-2102807</t>
  </si>
  <si>
    <t>S2-2102808</t>
  </si>
  <si>
    <t>S2-2102809</t>
  </si>
  <si>
    <t>S2-2102810</t>
  </si>
  <si>
    <t>S2-2102811</t>
  </si>
  <si>
    <t>S2-2102812</t>
  </si>
  <si>
    <t>S2-2102813</t>
  </si>
  <si>
    <t>S2-2102814</t>
  </si>
  <si>
    <t>S2-2102815</t>
  </si>
  <si>
    <t>S2-2102816</t>
  </si>
  <si>
    <t>S2-2102817</t>
  </si>
  <si>
    <t>S2-2102818</t>
  </si>
  <si>
    <t>S2-2102819</t>
  </si>
  <si>
    <t>S2-2102820</t>
  </si>
  <si>
    <t>S2-2102821</t>
  </si>
  <si>
    <t>S2-2102822</t>
  </si>
  <si>
    <t>S2-2102823</t>
  </si>
  <si>
    <t>S2-2102824</t>
  </si>
  <si>
    <t>S2-2102825</t>
  </si>
  <si>
    <t>S2-2102826</t>
  </si>
  <si>
    <t>S2-2102827</t>
  </si>
  <si>
    <t>S2-2102828</t>
  </si>
  <si>
    <t>S2-2102829</t>
  </si>
  <si>
    <t>S2-2102830</t>
  </si>
  <si>
    <t>S2-2102831</t>
  </si>
  <si>
    <t>S2-2102832</t>
  </si>
  <si>
    <t>S2-2102833</t>
  </si>
  <si>
    <t>S2-2102834</t>
  </si>
  <si>
    <t>S2-2102835</t>
  </si>
  <si>
    <t>S2-2102836</t>
  </si>
  <si>
    <t>S2-2102837</t>
  </si>
  <si>
    <t>S2-2102838</t>
  </si>
  <si>
    <t>S2-2102839</t>
  </si>
  <si>
    <t>S2-2102840</t>
  </si>
  <si>
    <t>S2-2102841</t>
  </si>
  <si>
    <t>S2-2102842</t>
  </si>
  <si>
    <t>S2-2102843</t>
  </si>
  <si>
    <t>S2-2102844</t>
  </si>
  <si>
    <t>S2-2102845</t>
  </si>
  <si>
    <t>S2-2102846</t>
  </si>
  <si>
    <t>S2-2102847</t>
  </si>
  <si>
    <t>S2-2102848</t>
  </si>
  <si>
    <t>S2-2102849</t>
  </si>
  <si>
    <t>S2-2102850</t>
  </si>
  <si>
    <t>S2-2102851</t>
  </si>
  <si>
    <t>S2-2102852</t>
  </si>
  <si>
    <t>S2-2102853</t>
  </si>
  <si>
    <t>S2-2102854</t>
  </si>
  <si>
    <t>S2-2102855</t>
  </si>
  <si>
    <t>S2-2102856</t>
  </si>
  <si>
    <t>S2-2102857</t>
  </si>
  <si>
    <t>S2-2102858</t>
  </si>
  <si>
    <t>S2-2102859</t>
  </si>
  <si>
    <t>S2-2102860</t>
  </si>
  <si>
    <t>S2-2102861</t>
  </si>
  <si>
    <t>S2-2102862</t>
  </si>
  <si>
    <t>S2-2102863</t>
  </si>
  <si>
    <t>S2-2102864</t>
  </si>
  <si>
    <t>S2-2102865</t>
  </si>
  <si>
    <t>S2-2102866</t>
  </si>
  <si>
    <t>S2-2102867</t>
  </si>
  <si>
    <t>S2-2102868</t>
  </si>
  <si>
    <t>S2-2102869</t>
  </si>
  <si>
    <t>S2-2102870</t>
  </si>
  <si>
    <t>S2-2102871</t>
  </si>
  <si>
    <t>S2-2102872</t>
  </si>
  <si>
    <t>S2-2102873</t>
  </si>
  <si>
    <t>S2-2102874</t>
  </si>
  <si>
    <t>S2-2102875</t>
  </si>
  <si>
    <t>S2-2102876</t>
  </si>
  <si>
    <t>S2-2102877</t>
  </si>
  <si>
    <t>S2-2102878</t>
  </si>
  <si>
    <t>S2-2102879</t>
  </si>
  <si>
    <t>S2-2102880</t>
  </si>
  <si>
    <t>S2-2102881</t>
  </si>
  <si>
    <t>S2-2102882</t>
  </si>
  <si>
    <t>S2-2102883</t>
  </si>
  <si>
    <t>S2-2102884</t>
  </si>
  <si>
    <t>S2-2102885</t>
  </si>
  <si>
    <t>S2-2102886</t>
  </si>
  <si>
    <t>S2-2102887</t>
  </si>
  <si>
    <t>S2-2102888</t>
  </si>
  <si>
    <t>S2-2102889</t>
  </si>
  <si>
    <t>S2-2102890</t>
  </si>
  <si>
    <t>S2-2102891</t>
  </si>
  <si>
    <t>S2-2102892</t>
  </si>
  <si>
    <t>S2-2102893</t>
  </si>
  <si>
    <t>S2-2102894</t>
  </si>
  <si>
    <t>S2-2102895</t>
  </si>
  <si>
    <t>S2-2102896</t>
  </si>
  <si>
    <t>S2-2102897</t>
  </si>
  <si>
    <t>S2-2102898</t>
  </si>
  <si>
    <t>S2-2102899</t>
  </si>
  <si>
    <t>S2-2102900</t>
  </si>
  <si>
    <t>S2-2102901</t>
  </si>
  <si>
    <t>S2-2102902</t>
  </si>
  <si>
    <t>S2-2102903</t>
  </si>
  <si>
    <t>S2-2102904</t>
  </si>
  <si>
    <t>S2-2102905</t>
  </si>
  <si>
    <t>S2-2102906</t>
  </si>
  <si>
    <t>S2-2102907</t>
  </si>
  <si>
    <t>S2-2102908</t>
  </si>
  <si>
    <t>S2-2102909</t>
  </si>
  <si>
    <t>S2-2102910</t>
  </si>
  <si>
    <t>S2-2102911</t>
  </si>
  <si>
    <t>S2-2102912</t>
  </si>
  <si>
    <t>S2-2102913</t>
  </si>
  <si>
    <t>S2-2102914</t>
  </si>
  <si>
    <t>S2-2102915</t>
  </si>
  <si>
    <t>S2-2102916</t>
  </si>
  <si>
    <t>S2-2102917</t>
  </si>
  <si>
    <t>S2-2102918</t>
  </si>
  <si>
    <t>S2-2102919</t>
  </si>
  <si>
    <t>S2-2102920</t>
  </si>
  <si>
    <t>S2-2102921</t>
  </si>
  <si>
    <t>S2-2102922</t>
  </si>
  <si>
    <t>S2-2102923</t>
  </si>
  <si>
    <t>S2-2102924</t>
  </si>
  <si>
    <t>S2-2102925</t>
  </si>
  <si>
    <t>S2-2102926</t>
  </si>
  <si>
    <t>S2-2102927</t>
  </si>
  <si>
    <t>S2-2102928</t>
  </si>
  <si>
    <t>S2-2102929</t>
  </si>
  <si>
    <t>S2-2102930</t>
  </si>
  <si>
    <t>S2-2102931</t>
  </si>
  <si>
    <t>S2-2102932</t>
  </si>
  <si>
    <t>S2-2102933</t>
  </si>
  <si>
    <t>S2-2102934</t>
  </si>
  <si>
    <t>S2-2102935</t>
  </si>
  <si>
    <t>S2-2102936</t>
  </si>
  <si>
    <t>S2-2102937</t>
  </si>
  <si>
    <t>S2-2102938</t>
  </si>
  <si>
    <t>S2-2102939</t>
  </si>
  <si>
    <t>S2-2102940</t>
  </si>
  <si>
    <t>S2-2102941</t>
  </si>
  <si>
    <t>S2-2102942</t>
  </si>
  <si>
    <t>S2-2102943</t>
  </si>
  <si>
    <t>S2-2102944</t>
  </si>
  <si>
    <t>S2-2102945</t>
  </si>
  <si>
    <t>S2-2102946</t>
  </si>
  <si>
    <t>S2-2102947</t>
  </si>
  <si>
    <t>S2-2102948</t>
  </si>
  <si>
    <t>S2-2102949</t>
  </si>
  <si>
    <t>S2-2102950</t>
  </si>
  <si>
    <t>S2-2102951</t>
  </si>
  <si>
    <t>S2-2102952</t>
  </si>
  <si>
    <t>S2-2102953</t>
  </si>
  <si>
    <t>S2-2102954</t>
  </si>
  <si>
    <t>S2-2102955</t>
  </si>
  <si>
    <t>S2-2102956</t>
  </si>
  <si>
    <t>S2-2102957</t>
  </si>
  <si>
    <t>S2-2102958</t>
  </si>
  <si>
    <t>S2-2102959</t>
  </si>
  <si>
    <t>S2-2102960</t>
  </si>
  <si>
    <t>S2-2102961</t>
  </si>
  <si>
    <t>S2-2102962</t>
  </si>
  <si>
    <t>S2-2102963</t>
  </si>
  <si>
    <t>S2-2102964</t>
  </si>
  <si>
    <t>S2-2102965</t>
  </si>
  <si>
    <t>S2-2102966</t>
  </si>
  <si>
    <t>S2-2102967</t>
  </si>
  <si>
    <t>S2-2102968</t>
  </si>
  <si>
    <t>S2-2102969</t>
  </si>
  <si>
    <t>S2-2102970</t>
  </si>
  <si>
    <t>S2-2102971</t>
  </si>
  <si>
    <t>S2-2102972</t>
  </si>
  <si>
    <t>S2-2102973</t>
  </si>
  <si>
    <t>S2-2102974</t>
  </si>
  <si>
    <t>S2-2102975</t>
  </si>
  <si>
    <t>S2-2102976</t>
  </si>
  <si>
    <t>S2-2102977</t>
  </si>
  <si>
    <t>S2-2102978</t>
  </si>
  <si>
    <t>S2-2102979</t>
  </si>
  <si>
    <t>S2-2102980</t>
  </si>
  <si>
    <t>S2-2102981</t>
  </si>
  <si>
    <t>S2-2102982</t>
  </si>
  <si>
    <t>S2-2102983</t>
  </si>
  <si>
    <t>S2-2102984</t>
  </si>
  <si>
    <t>S2-2102985</t>
  </si>
  <si>
    <t>S2-2102986</t>
  </si>
  <si>
    <t>S2-2102987</t>
  </si>
  <si>
    <t>S2-2102988</t>
  </si>
  <si>
    <t>S2-2102989</t>
  </si>
  <si>
    <t>S2-2102990</t>
  </si>
  <si>
    <t>S2-2102991</t>
  </si>
  <si>
    <t>S2-2102992</t>
  </si>
  <si>
    <t>S2-2102993</t>
  </si>
  <si>
    <t>S2-2102994</t>
  </si>
  <si>
    <t>S2-2102995</t>
  </si>
  <si>
    <t>S2-2102996</t>
  </si>
  <si>
    <t>S2-2102997</t>
  </si>
  <si>
    <t>S2-2102998</t>
  </si>
  <si>
    <t>S2-2102999</t>
  </si>
  <si>
    <t>S2-2103000</t>
  </si>
  <si>
    <t>S2-2103001</t>
  </si>
  <si>
    <t>S2-2103002</t>
  </si>
  <si>
    <t>S2-2103003</t>
  </si>
  <si>
    <t>S2-2103004</t>
  </si>
  <si>
    <t>S2-2103005</t>
  </si>
  <si>
    <t>S2-2103006</t>
  </si>
  <si>
    <t>S2-2103007</t>
  </si>
  <si>
    <t>S2-2103008</t>
  </si>
  <si>
    <t>S2-2103009</t>
  </si>
  <si>
    <t>S2-2103010</t>
  </si>
  <si>
    <t>S2-2103011</t>
  </si>
  <si>
    <t>S2-2103012</t>
  </si>
  <si>
    <t>S2-2103013</t>
  </si>
  <si>
    <t>S2-2103014</t>
  </si>
  <si>
    <t>S2-2103015</t>
  </si>
  <si>
    <t>S2-2103016</t>
  </si>
  <si>
    <t>S2-2103017</t>
  </si>
  <si>
    <t>S2-2103018</t>
  </si>
  <si>
    <t>S2-2103019</t>
  </si>
  <si>
    <t>S2-2103020</t>
  </si>
  <si>
    <t>S2-2103021</t>
  </si>
  <si>
    <t>S2-2103022</t>
  </si>
  <si>
    <t>S2-2103023</t>
  </si>
  <si>
    <t>S2-2103024</t>
  </si>
  <si>
    <t>S2-2103025</t>
  </si>
  <si>
    <t>S2-2103026</t>
  </si>
  <si>
    <t>S2-2103027</t>
  </si>
  <si>
    <t>S2-2103028</t>
  </si>
  <si>
    <t>S2-2103029</t>
  </si>
  <si>
    <t>S2-2103030</t>
  </si>
  <si>
    <t>S2-2103031</t>
  </si>
  <si>
    <t>S2-2103032</t>
  </si>
  <si>
    <t>S2-2103033</t>
  </si>
  <si>
    <t>S2-2103034</t>
  </si>
  <si>
    <t>S2-2103035</t>
  </si>
  <si>
    <t>S2-2103036</t>
  </si>
  <si>
    <t>S2-2103037</t>
  </si>
  <si>
    <t>S2-2103038</t>
  </si>
  <si>
    <t>S2-2103039</t>
  </si>
  <si>
    <t>S2-2103040</t>
  </si>
  <si>
    <t>S2-2103041</t>
  </si>
  <si>
    <t>S2-2103042</t>
  </si>
  <si>
    <t>S2-2103043</t>
  </si>
  <si>
    <t>S2-2103044</t>
  </si>
  <si>
    <t>S2-2103045</t>
  </si>
  <si>
    <t>S2-2103046</t>
  </si>
  <si>
    <t>S2-2103047</t>
  </si>
  <si>
    <t>S2-2103048</t>
  </si>
  <si>
    <t>S2-2103049</t>
  </si>
  <si>
    <t>S2-2103050</t>
  </si>
  <si>
    <t>S2-2103051</t>
  </si>
  <si>
    <t>S2-2103052</t>
  </si>
  <si>
    <t>S2-2103053</t>
  </si>
  <si>
    <t>S2-2103054</t>
  </si>
  <si>
    <t>S2-2103055</t>
  </si>
  <si>
    <t>S2-2103056</t>
  </si>
  <si>
    <t>S2-2103057</t>
  </si>
  <si>
    <t>S2-2103058</t>
  </si>
  <si>
    <t>S2-2103059</t>
  </si>
  <si>
    <t>S2-2103060</t>
  </si>
  <si>
    <t>S2-2103061</t>
  </si>
  <si>
    <t>S2-2103062</t>
  </si>
  <si>
    <t>S2-2103063</t>
  </si>
  <si>
    <t>S2-2103064</t>
  </si>
  <si>
    <t>S2-2103065</t>
  </si>
  <si>
    <t>S2-2103066</t>
  </si>
  <si>
    <t>S2-2103067</t>
  </si>
  <si>
    <t>S2-2103068</t>
  </si>
  <si>
    <t>S2-2103069</t>
  </si>
  <si>
    <t>S2-2103070</t>
  </si>
  <si>
    <t>S2-2103071</t>
  </si>
  <si>
    <t>S2-2103072</t>
  </si>
  <si>
    <t>S2-2103073</t>
  </si>
  <si>
    <t>S2-2103074</t>
  </si>
  <si>
    <t>S2-2103075</t>
  </si>
  <si>
    <t>S2-2103076</t>
  </si>
  <si>
    <t>S2-2103077</t>
  </si>
  <si>
    <t>S2-2103078</t>
  </si>
  <si>
    <t>S2-2103079</t>
  </si>
  <si>
    <t>S2-2103080</t>
  </si>
  <si>
    <t>S2-2103081</t>
  </si>
  <si>
    <t>S2-2103082</t>
  </si>
  <si>
    <t>S2-2103083</t>
  </si>
  <si>
    <t>S2-2103084</t>
  </si>
  <si>
    <t>S2-2103085</t>
  </si>
  <si>
    <t>S2-2103086</t>
  </si>
  <si>
    <t>S2-2103087</t>
  </si>
  <si>
    <t>S2-2103088</t>
  </si>
  <si>
    <t>S2-2103089</t>
  </si>
  <si>
    <t>S2-2103090</t>
  </si>
  <si>
    <t>S2-2103091</t>
  </si>
  <si>
    <t>S2-2103092</t>
  </si>
  <si>
    <t>S2-2103093</t>
  </si>
  <si>
    <t>S2-2103094</t>
  </si>
  <si>
    <t>S2-2103095</t>
  </si>
  <si>
    <t>S2-2103096</t>
  </si>
  <si>
    <t>S2-2103097</t>
  </si>
  <si>
    <t>S2-2103098</t>
  </si>
  <si>
    <t>S2-2103099</t>
  </si>
  <si>
    <t>S2-2103100</t>
  </si>
  <si>
    <t>S2-2103101</t>
  </si>
  <si>
    <t>S2-2103102</t>
  </si>
  <si>
    <t>S2-2103103</t>
  </si>
  <si>
    <t>S2-2103104</t>
  </si>
  <si>
    <t>S2-2103105</t>
  </si>
  <si>
    <t>S2-2103106</t>
  </si>
  <si>
    <t>S2-2103107</t>
  </si>
  <si>
    <t>S2-2103108</t>
  </si>
  <si>
    <t>S2-2103109</t>
  </si>
  <si>
    <t>S2-2103110</t>
  </si>
  <si>
    <t>S2-2103111</t>
  </si>
  <si>
    <t>S2-2103112</t>
  </si>
  <si>
    <t>S2-2103113</t>
  </si>
  <si>
    <t>S2-2103114</t>
  </si>
  <si>
    <t>S2-2103115</t>
  </si>
  <si>
    <t>S2-2103116</t>
  </si>
  <si>
    <t>S2-2103117</t>
  </si>
  <si>
    <t>S2-2103118</t>
  </si>
  <si>
    <t>S2-2103119</t>
  </si>
  <si>
    <t>S2-2103120</t>
  </si>
  <si>
    <t>S2-2103121</t>
  </si>
  <si>
    <t>S2-2103122</t>
  </si>
  <si>
    <t>S2-2103123</t>
  </si>
  <si>
    <t>S2-2103124</t>
  </si>
  <si>
    <t>S2-2103125</t>
  </si>
  <si>
    <t>S2-2103126</t>
  </si>
  <si>
    <t>S2-2103127</t>
  </si>
  <si>
    <t>S2-2103128</t>
  </si>
  <si>
    <t>S2-2103129</t>
  </si>
  <si>
    <t>S2-2103130</t>
  </si>
  <si>
    <t>S2-2103131</t>
  </si>
  <si>
    <t>S2-2103132</t>
  </si>
  <si>
    <t>S2-2103133</t>
  </si>
  <si>
    <t>S2-2103134</t>
  </si>
  <si>
    <t>S2-2103135</t>
  </si>
  <si>
    <t>S2-2103136</t>
  </si>
  <si>
    <t>S2-2103137</t>
  </si>
  <si>
    <t>S2-2103138</t>
  </si>
  <si>
    <t>S2-2103139</t>
  </si>
  <si>
    <t>S2-2103140</t>
  </si>
  <si>
    <t>S2-2103141</t>
  </si>
  <si>
    <t>S2-2103142</t>
  </si>
  <si>
    <t>S2-2103143</t>
  </si>
  <si>
    <t>S2-2103144</t>
  </si>
  <si>
    <t>S2-2103145</t>
  </si>
  <si>
    <t>S2-2103146</t>
  </si>
  <si>
    <t>S2-2103147</t>
  </si>
  <si>
    <t>S2-2103148</t>
  </si>
  <si>
    <t>S2-2103149</t>
  </si>
  <si>
    <t>S2-2103150</t>
  </si>
  <si>
    <t>S2-2103151</t>
  </si>
  <si>
    <t>S2-2103152</t>
  </si>
  <si>
    <t>S2-2103153</t>
  </si>
  <si>
    <t>S2-2103154</t>
  </si>
  <si>
    <t>S2-2103155</t>
  </si>
  <si>
    <t>S2-2103156</t>
  </si>
  <si>
    <t>S2-2103157</t>
  </si>
  <si>
    <t>S2-2103158</t>
  </si>
  <si>
    <t>S2-2103159</t>
  </si>
  <si>
    <t>S2-2103160</t>
  </si>
  <si>
    <t>S2-2103161</t>
  </si>
  <si>
    <t>S2-2103162</t>
  </si>
  <si>
    <t>S2-2103163</t>
  </si>
  <si>
    <t>S2-2103164</t>
  </si>
  <si>
    <t>S2-2103165</t>
  </si>
  <si>
    <t>S2-2103166</t>
  </si>
  <si>
    <t>S2-2103167</t>
  </si>
  <si>
    <t>S2-2103168</t>
  </si>
  <si>
    <t>S2-2103169</t>
  </si>
  <si>
    <t>S2-2103170</t>
  </si>
  <si>
    <t>S2-2103171</t>
  </si>
  <si>
    <t>S2-2103172</t>
  </si>
  <si>
    <t>S2-2103173</t>
  </si>
  <si>
    <t>S2-2103174</t>
  </si>
  <si>
    <t>S2-2103175</t>
  </si>
  <si>
    <t>S2-2103176</t>
  </si>
  <si>
    <t>S2-2103177</t>
  </si>
  <si>
    <t>S2-2103178</t>
  </si>
  <si>
    <t>S2-2103179</t>
  </si>
  <si>
    <t>S2-2103180</t>
  </si>
  <si>
    <t>S2-2103181</t>
  </si>
  <si>
    <t>S2-2103182</t>
  </si>
  <si>
    <t>S2-2103183</t>
  </si>
  <si>
    <t>S2-2103184</t>
  </si>
  <si>
    <t>S2-2103185</t>
  </si>
  <si>
    <t>S2-2103186</t>
  </si>
  <si>
    <t>S2-2103187</t>
  </si>
  <si>
    <t>S2-2103188</t>
  </si>
  <si>
    <t>S2-2103189</t>
  </si>
  <si>
    <t>S2-2103190</t>
  </si>
  <si>
    <t>S2-2103191</t>
  </si>
  <si>
    <t>S2-2103192</t>
  </si>
  <si>
    <t>S2-2103193</t>
  </si>
  <si>
    <t>S2-2103194</t>
  </si>
  <si>
    <t>S2-2103195</t>
  </si>
  <si>
    <t>S2-2103196</t>
  </si>
  <si>
    <t>S2-2103197</t>
  </si>
  <si>
    <t>S2-2103198</t>
  </si>
  <si>
    <t>S2-2103199</t>
  </si>
  <si>
    <t>S2-2103200</t>
  </si>
  <si>
    <t>S2-2103201</t>
  </si>
  <si>
    <t>S2-2103202</t>
  </si>
  <si>
    <t>S2-2103203</t>
  </si>
  <si>
    <t>S2-2103204</t>
  </si>
  <si>
    <t>S2-2103205</t>
  </si>
  <si>
    <t>S2-2103206</t>
  </si>
  <si>
    <t>S2-2103207</t>
  </si>
  <si>
    <t>S2-2103208</t>
  </si>
  <si>
    <t>S2-2103209</t>
  </si>
  <si>
    <t>S2-2103210</t>
  </si>
  <si>
    <t>S2-2103211</t>
  </si>
  <si>
    <t>S2-2103212</t>
  </si>
  <si>
    <t>S2-2103213</t>
  </si>
  <si>
    <t>S2-2103214</t>
  </si>
  <si>
    <t>S2-2103215</t>
  </si>
  <si>
    <t>S2-2103216</t>
  </si>
  <si>
    <t>S2-2103217</t>
  </si>
  <si>
    <t>S2-2103218</t>
  </si>
  <si>
    <t>S2-2103219</t>
  </si>
  <si>
    <t>S2-2103220</t>
  </si>
  <si>
    <t>S2-2103221</t>
  </si>
  <si>
    <t>S2-2103222</t>
  </si>
  <si>
    <t>S2-2103223</t>
  </si>
  <si>
    <t>S2-2103224</t>
  </si>
  <si>
    <t>S2-2103225</t>
  </si>
  <si>
    <t>S2-2103226</t>
  </si>
  <si>
    <t>S2-2103227</t>
  </si>
  <si>
    <t>S2-2103228</t>
  </si>
  <si>
    <t>S2-2103229</t>
  </si>
  <si>
    <t>S2-2103230</t>
  </si>
  <si>
    <t>S2-2103231</t>
  </si>
  <si>
    <t>S2-2103232</t>
  </si>
  <si>
    <t>S2-2103233</t>
  </si>
  <si>
    <t>S2-2103234</t>
  </si>
  <si>
    <t>S2-2103235</t>
  </si>
  <si>
    <t>S2-2103236</t>
  </si>
  <si>
    <t>S2-2103237</t>
  </si>
  <si>
    <t>S2-2103238</t>
  </si>
  <si>
    <t>S2-2103239</t>
  </si>
  <si>
    <t>S2-2103240</t>
  </si>
  <si>
    <t>S2-2103241</t>
  </si>
  <si>
    <t>S2-2103242</t>
  </si>
  <si>
    <t>S2-2103243</t>
  </si>
  <si>
    <t>S2-2103244</t>
  </si>
  <si>
    <t>S2-2103245</t>
  </si>
  <si>
    <t>S2-2103246</t>
  </si>
  <si>
    <t>S2-2103247</t>
  </si>
  <si>
    <t>S2-2103248</t>
  </si>
  <si>
    <t>S2-2103249</t>
  </si>
  <si>
    <t>S2-2103250</t>
  </si>
  <si>
    <t>S2-2103251</t>
  </si>
  <si>
    <t>S2-2103252</t>
  </si>
  <si>
    <t>S2-2103253</t>
  </si>
  <si>
    <t>S2-2103254</t>
  </si>
  <si>
    <t>S2-2103255</t>
  </si>
  <si>
    <t>S2-2103256</t>
  </si>
  <si>
    <t>S2-2103257</t>
  </si>
  <si>
    <t>S2-2103258</t>
  </si>
  <si>
    <t>S2-2103259</t>
  </si>
  <si>
    <t>S2-2103260</t>
  </si>
  <si>
    <t>S2-2103261</t>
  </si>
  <si>
    <t>S2-2103262</t>
  </si>
  <si>
    <t>S2-2103263</t>
  </si>
  <si>
    <t>S2-2103264</t>
  </si>
  <si>
    <t>S2-2103265</t>
  </si>
  <si>
    <t>S2-2103266</t>
  </si>
  <si>
    <t>S2-2103267</t>
  </si>
  <si>
    <t>S2-2103268</t>
  </si>
  <si>
    <t>S2-2103269</t>
  </si>
  <si>
    <t>S2-2103270</t>
  </si>
  <si>
    <t>S2-2103271</t>
  </si>
  <si>
    <t>S2-2103272</t>
  </si>
  <si>
    <t>S2-2103273</t>
  </si>
  <si>
    <t>S2-2103274</t>
  </si>
  <si>
    <t>S2-2103275</t>
  </si>
  <si>
    <t>S2-2103276</t>
  </si>
  <si>
    <t>S2-2103277</t>
  </si>
  <si>
    <t>S2-2103278</t>
  </si>
  <si>
    <t>S2-2103279</t>
  </si>
  <si>
    <t>S2-2103280</t>
  </si>
  <si>
    <t>S2-2103281</t>
  </si>
  <si>
    <t>S2-2103282</t>
  </si>
  <si>
    <t>S2-2103283</t>
  </si>
  <si>
    <t>S2-2103284</t>
  </si>
  <si>
    <t>S2-2103285</t>
  </si>
  <si>
    <t>S2-2103286</t>
  </si>
  <si>
    <t>S2-2103287</t>
  </si>
  <si>
    <t>S2-2103288</t>
  </si>
  <si>
    <t>S2-2103289</t>
  </si>
  <si>
    <t>S2-2103290</t>
  </si>
  <si>
    <t>S2-2103291</t>
  </si>
  <si>
    <t>S2-2103292</t>
  </si>
  <si>
    <t>S2-2103293</t>
  </si>
  <si>
    <t>S2-2103294</t>
  </si>
  <si>
    <t>S2-2103295</t>
  </si>
  <si>
    <t>S2-2103296</t>
  </si>
  <si>
    <t>S2-2103297</t>
  </si>
  <si>
    <t>S2-2103298</t>
  </si>
  <si>
    <t>S2-2103299</t>
  </si>
  <si>
    <t>S2-2103300</t>
  </si>
  <si>
    <t>S2-2103301</t>
  </si>
  <si>
    <t>S2-2103302</t>
  </si>
  <si>
    <t>S2-2103303</t>
  </si>
  <si>
    <t>S2-2103304</t>
  </si>
  <si>
    <t>S2-2103305</t>
  </si>
  <si>
    <t>S2-2103306</t>
  </si>
  <si>
    <t>S2-2103307</t>
  </si>
  <si>
    <t>S2-2103308</t>
  </si>
  <si>
    <t>S2-2103309</t>
  </si>
  <si>
    <t>S2-2103310</t>
  </si>
  <si>
    <t>S2-2103311</t>
  </si>
  <si>
    <t>S2-2103312</t>
  </si>
  <si>
    <t>S2-2103313</t>
  </si>
  <si>
    <t>S2-2103314</t>
  </si>
  <si>
    <t>S2-2103315</t>
  </si>
  <si>
    <t>S2-2103316</t>
  </si>
  <si>
    <t>S2-2103317</t>
  </si>
  <si>
    <t>S2-2103318</t>
  </si>
  <si>
    <t>S2-2103319</t>
  </si>
  <si>
    <t>S2-2103320</t>
  </si>
  <si>
    <t>S2-2103321</t>
  </si>
  <si>
    <t>S2-2103322</t>
  </si>
  <si>
    <t>S2-2103323</t>
  </si>
  <si>
    <t>S2-2103324</t>
  </si>
  <si>
    <t>S2-2103325</t>
  </si>
  <si>
    <t>S2-2103326</t>
  </si>
  <si>
    <t>S2-2103327</t>
  </si>
  <si>
    <t>S2-2103328</t>
  </si>
  <si>
    <t>S2-2103329</t>
  </si>
  <si>
    <t>S2-2103330</t>
  </si>
  <si>
    <t>S2-2103331</t>
  </si>
  <si>
    <t>S2-2103332</t>
  </si>
  <si>
    <t>S2-2103333</t>
  </si>
  <si>
    <t>S2-2103334</t>
  </si>
  <si>
    <t>S2-2103335</t>
  </si>
  <si>
    <t>S2-2103336</t>
  </si>
  <si>
    <t>S2-2103337</t>
  </si>
  <si>
    <t>S2-2103338</t>
  </si>
  <si>
    <t>S2-2103339</t>
  </si>
  <si>
    <t>S2-2103340</t>
  </si>
  <si>
    <t>S2-2103341</t>
  </si>
  <si>
    <t>S2-2103342</t>
  </si>
  <si>
    <t>S2-2103343</t>
  </si>
  <si>
    <t>S2-2103344</t>
  </si>
  <si>
    <t>S2-2103345</t>
  </si>
  <si>
    <t>S2-2103346</t>
  </si>
  <si>
    <t>S2-2103347</t>
  </si>
  <si>
    <t>S2-2103348</t>
  </si>
  <si>
    <t>S2-2103349</t>
  </si>
  <si>
    <t>S2-2103350</t>
  </si>
  <si>
    <t>S2-2103351</t>
  </si>
  <si>
    <t>S2-2103352</t>
  </si>
  <si>
    <t>S2-2103353</t>
  </si>
  <si>
    <t>S2-2103354</t>
  </si>
  <si>
    <t>S2-2103355</t>
  </si>
  <si>
    <t>S2-2103356</t>
  </si>
  <si>
    <t>S2-2103357</t>
  </si>
  <si>
    <t>S2-2103358</t>
  </si>
  <si>
    <t>S2-2103359</t>
  </si>
  <si>
    <t>S2-2103360</t>
  </si>
  <si>
    <t>S2-2103361</t>
  </si>
  <si>
    <t>S2-2103362</t>
  </si>
  <si>
    <t>S2-2103363</t>
  </si>
  <si>
    <t>S2-2103364</t>
  </si>
  <si>
    <t>S2-2103365</t>
  </si>
  <si>
    <t>S2-2103366</t>
  </si>
  <si>
    <t>S2-2103367</t>
  </si>
  <si>
    <t>S2-2103368</t>
  </si>
  <si>
    <t>S2-2103369</t>
  </si>
  <si>
    <t>S2-2103370</t>
  </si>
  <si>
    <t>S2-2103371</t>
  </si>
  <si>
    <t>S2-2103372</t>
  </si>
  <si>
    <t>S2-2103373</t>
  </si>
  <si>
    <t>S2-2103374</t>
  </si>
  <si>
    <t>S2-2103375</t>
  </si>
  <si>
    <t>S2-2103376</t>
  </si>
  <si>
    <t>S2-2103377</t>
  </si>
  <si>
    <t>S2-2103378</t>
  </si>
  <si>
    <t>S2-2103379</t>
  </si>
  <si>
    <t>S2-2103380</t>
  </si>
  <si>
    <t>S2-2103381</t>
  </si>
  <si>
    <t>S2-2103382</t>
  </si>
  <si>
    <t>S2-2103383</t>
  </si>
  <si>
    <t>S2-2103384</t>
  </si>
  <si>
    <t>S2-2103385</t>
  </si>
  <si>
    <t>S2-2103386</t>
  </si>
  <si>
    <t>S2-2103387</t>
  </si>
  <si>
    <t>S2-2103388</t>
  </si>
  <si>
    <t>S2-2103389</t>
  </si>
  <si>
    <t>S2-2103390</t>
  </si>
  <si>
    <t>S2-2103391</t>
  </si>
  <si>
    <t>S2-2103392</t>
  </si>
  <si>
    <t>S2-2103393</t>
  </si>
  <si>
    <t>S2-2103394</t>
  </si>
  <si>
    <t>S2-2103395</t>
  </si>
  <si>
    <t>S2-2103396</t>
  </si>
  <si>
    <t>S2-2103397</t>
  </si>
  <si>
    <t>S2-2103398</t>
  </si>
  <si>
    <t>S2-2103399</t>
  </si>
  <si>
    <t>S2-2103400</t>
  </si>
  <si>
    <t>S2-2103401</t>
  </si>
  <si>
    <t>S2-2103402</t>
  </si>
  <si>
    <t>S2-2103403</t>
  </si>
  <si>
    <t>S2-2103404</t>
  </si>
  <si>
    <t>S2-2103405</t>
  </si>
  <si>
    <t>S2-2103406</t>
  </si>
  <si>
    <t>S2-2103407</t>
  </si>
  <si>
    <t>S2-2103408</t>
  </si>
  <si>
    <t>S2-2103409</t>
  </si>
  <si>
    <t>S2-2103410</t>
  </si>
  <si>
    <t>S2-2103411</t>
  </si>
  <si>
    <t>S2-2103412</t>
  </si>
  <si>
    <t>S2-2103413</t>
  </si>
  <si>
    <t>S2-2103414</t>
  </si>
  <si>
    <t>S2-2103415</t>
  </si>
  <si>
    <t>S2-2103416</t>
  </si>
  <si>
    <t>S2-2103417</t>
  </si>
  <si>
    <t>S2-2103418</t>
  </si>
  <si>
    <t>S2-2103419</t>
  </si>
  <si>
    <t>S2-2103420</t>
  </si>
  <si>
    <t>S2-2103421</t>
  </si>
  <si>
    <t>S2-2103422</t>
  </si>
  <si>
    <t>S2-2103423</t>
  </si>
  <si>
    <t>S2-2103424</t>
  </si>
  <si>
    <t>S2-2103425</t>
  </si>
  <si>
    <t>S2-2103426</t>
  </si>
  <si>
    <t>S2-2103427</t>
  </si>
  <si>
    <t>S2-2103428</t>
  </si>
  <si>
    <t>S2-2103429</t>
  </si>
  <si>
    <t>S2-2103430</t>
  </si>
  <si>
    <t>S2-2103431</t>
  </si>
  <si>
    <t>S2-2103432</t>
  </si>
  <si>
    <t>S2-2103433</t>
  </si>
  <si>
    <t>S2-2103434</t>
  </si>
  <si>
    <t>S2-2103435</t>
  </si>
  <si>
    <t>S2-2103436</t>
  </si>
  <si>
    <t>S2-2103437</t>
  </si>
  <si>
    <t>S2-2103438</t>
  </si>
  <si>
    <t>S2-2103439</t>
  </si>
  <si>
    <t>S2-2103440</t>
  </si>
  <si>
    <t>S2-2103441</t>
  </si>
  <si>
    <t>S2-2103442</t>
  </si>
  <si>
    <t>S2-2103443</t>
  </si>
  <si>
    <t>S2-2103444</t>
  </si>
  <si>
    <t>S2-2103445</t>
  </si>
  <si>
    <t>S2-2103446</t>
  </si>
  <si>
    <t>S2-2103447</t>
  </si>
  <si>
    <t>S2-2103448</t>
  </si>
  <si>
    <t>S2-2103449</t>
  </si>
  <si>
    <t>S2-2103450</t>
  </si>
  <si>
    <t>S2-2103451</t>
  </si>
  <si>
    <t>S2-2103452</t>
  </si>
  <si>
    <t>S2-2103453</t>
  </si>
  <si>
    <t>S2-2103454</t>
  </si>
  <si>
    <t>S2-2103455</t>
  </si>
  <si>
    <t>S2-2103456</t>
  </si>
  <si>
    <t>S2-2103457</t>
  </si>
  <si>
    <t>S2-2103458</t>
  </si>
  <si>
    <t>S2-2103459</t>
  </si>
  <si>
    <t>S2-2103460</t>
  </si>
  <si>
    <t>S2-2103461</t>
  </si>
  <si>
    <t>S2-2103462</t>
  </si>
  <si>
    <t>S2-2103463</t>
  </si>
  <si>
    <t>S2-2103464</t>
  </si>
  <si>
    <t>S2-2103465</t>
  </si>
  <si>
    <t>S2-2103466</t>
  </si>
  <si>
    <t>S2-2103467</t>
  </si>
  <si>
    <t>S2-2103468</t>
  </si>
  <si>
    <t>S2-2103469</t>
  </si>
  <si>
    <t>S2-2103470</t>
  </si>
  <si>
    <t>S2-2103471</t>
  </si>
  <si>
    <t>S2-2103472</t>
  </si>
  <si>
    <t>S2-2103473</t>
  </si>
  <si>
    <t>S2-2103474</t>
  </si>
  <si>
    <t>S2-2103475</t>
  </si>
  <si>
    <t>S2-2103476</t>
  </si>
  <si>
    <t>S2-2103477</t>
  </si>
  <si>
    <t>S2-2103478</t>
  </si>
  <si>
    <t>S2-2103479</t>
  </si>
  <si>
    <t>S2-2103480</t>
  </si>
  <si>
    <t>S2-2103481</t>
  </si>
  <si>
    <t>S2-2103482</t>
  </si>
  <si>
    <t>S2-2103483</t>
  </si>
  <si>
    <t>S2-2103484</t>
  </si>
  <si>
    <t>S2-2103485</t>
  </si>
  <si>
    <t>S2-2103486</t>
  </si>
  <si>
    <t>S2-2103487</t>
  </si>
  <si>
    <t>S2-2103488</t>
  </si>
  <si>
    <t>S2-2103489</t>
  </si>
  <si>
    <t>S2-2103490</t>
  </si>
  <si>
    <t>S2-2103491</t>
  </si>
  <si>
    <t>S2-2103492</t>
  </si>
  <si>
    <t>S2-2103493</t>
  </si>
  <si>
    <t>S2-2103494</t>
  </si>
  <si>
    <t>S2-2103495</t>
  </si>
  <si>
    <t>S2-2103496</t>
  </si>
  <si>
    <t>S2-2103497</t>
  </si>
  <si>
    <t>S2-2103498</t>
  </si>
  <si>
    <t>S2-2103499</t>
  </si>
  <si>
    <t>S2-2103500</t>
  </si>
  <si>
    <t>S2-2103501</t>
  </si>
  <si>
    <t>S2-2103502</t>
  </si>
  <si>
    <t>S2-2103503</t>
  </si>
  <si>
    <t>S2-2103504</t>
  </si>
  <si>
    <t>S2-2103505</t>
  </si>
  <si>
    <t>S2-2103506</t>
  </si>
  <si>
    <t>S2-2103507</t>
  </si>
  <si>
    <t>S2-2103508</t>
  </si>
  <si>
    <t>S2-2103509</t>
  </si>
  <si>
    <t>S2-2103510</t>
  </si>
  <si>
    <t>S2-2103511</t>
  </si>
  <si>
    <t>S2-2103512</t>
  </si>
  <si>
    <t>S2-2103513</t>
  </si>
  <si>
    <t>S2-2103514</t>
  </si>
  <si>
    <t>S2-2103515</t>
  </si>
  <si>
    <t>S2-2103516</t>
  </si>
  <si>
    <t>S2-2103517</t>
  </si>
  <si>
    <t>S2-2103518</t>
  </si>
  <si>
    <t>S2-2103519</t>
  </si>
  <si>
    <t>S2-2103520</t>
  </si>
  <si>
    <t>S2-2103521</t>
  </si>
  <si>
    <t>S2-2103522</t>
  </si>
  <si>
    <t>S2-2103523</t>
  </si>
  <si>
    <t>S2-2103524</t>
  </si>
  <si>
    <t>S2-2103525</t>
  </si>
  <si>
    <t>S2-2103526</t>
  </si>
  <si>
    <t>S2-2103527</t>
  </si>
  <si>
    <t>S2-2103528</t>
  </si>
  <si>
    <t>S2-2103529</t>
  </si>
  <si>
    <t>S2-2103530</t>
  </si>
  <si>
    <t>S2-2103531</t>
  </si>
  <si>
    <t>S2-2103532</t>
  </si>
  <si>
    <t>S2-2103533</t>
  </si>
  <si>
    <t>S2-2103534</t>
  </si>
  <si>
    <t>S2-2103535</t>
  </si>
  <si>
    <t>S2-2103536</t>
  </si>
  <si>
    <t>S2-2103537</t>
  </si>
  <si>
    <t>S2-2103538</t>
  </si>
  <si>
    <t>S2-2103539</t>
  </si>
  <si>
    <t>S2-2103540</t>
  </si>
  <si>
    <t>S2-2103541</t>
  </si>
  <si>
    <t>S2-2103542</t>
  </si>
  <si>
    <t>S2-2103543</t>
  </si>
  <si>
    <t>S2-2103544</t>
  </si>
  <si>
    <t>S2-2103545</t>
  </si>
  <si>
    <t>S2-2103546</t>
  </si>
  <si>
    <t>S2-2103547</t>
  </si>
  <si>
    <t>S2-2103548</t>
  </si>
  <si>
    <t>S2-2103549</t>
  </si>
  <si>
    <t>S2-2103550</t>
  </si>
  <si>
    <t>S2-2103551</t>
  </si>
  <si>
    <t>S2-2103552</t>
  </si>
  <si>
    <t>S2-2103553</t>
  </si>
  <si>
    <t>S2-2103554</t>
  </si>
  <si>
    <t>S2-2103555</t>
  </si>
  <si>
    <t>S2-2103556</t>
  </si>
  <si>
    <t>S2-2103557</t>
  </si>
  <si>
    <t>S2-2103558</t>
  </si>
  <si>
    <t>S2-2103559</t>
  </si>
  <si>
    <t>S2-2103560</t>
  </si>
  <si>
    <t>S2-2103561</t>
  </si>
  <si>
    <t>S2-2103562</t>
  </si>
  <si>
    <t>S2-2103563</t>
  </si>
  <si>
    <t>S2-2103564</t>
  </si>
  <si>
    <t>S2-2103565</t>
  </si>
  <si>
    <t>S2-2103566</t>
  </si>
  <si>
    <t>S2-2103567</t>
  </si>
  <si>
    <t>S2-2103568</t>
  </si>
  <si>
    <t>S2-2103569</t>
  </si>
  <si>
    <t>S2-2103570</t>
  </si>
  <si>
    <t>S2-2103571</t>
  </si>
  <si>
    <t>S2-2103572</t>
  </si>
  <si>
    <t>S2-2103573</t>
  </si>
  <si>
    <t>S2-2103574</t>
  </si>
  <si>
    <t>S2-2103575</t>
  </si>
  <si>
    <t>S2-2103576</t>
  </si>
  <si>
    <t>S2-2103577</t>
  </si>
  <si>
    <t>S2-2103578</t>
  </si>
  <si>
    <t>S2-2103579</t>
  </si>
  <si>
    <t>S2-2103580</t>
  </si>
  <si>
    <t>S2-2103581</t>
  </si>
  <si>
    <t>S2-2103582</t>
  </si>
  <si>
    <t>S2-2103583</t>
  </si>
  <si>
    <t>S2-2103584</t>
  </si>
  <si>
    <t>S2-2103585</t>
  </si>
  <si>
    <t>S2-2103586</t>
  </si>
  <si>
    <t>S2-2103587</t>
  </si>
  <si>
    <t>S2-2103588</t>
  </si>
  <si>
    <t>S2-2103589</t>
  </si>
  <si>
    <t>S2-2103590</t>
  </si>
  <si>
    <t>S2-2103591</t>
  </si>
  <si>
    <t>S2-2103592</t>
  </si>
  <si>
    <t>S2-2103593</t>
  </si>
  <si>
    <t>S2-2103594</t>
  </si>
  <si>
    <t>S2-2103595</t>
  </si>
  <si>
    <t>S2-2103596</t>
  </si>
  <si>
    <t>S2-2103597</t>
  </si>
  <si>
    <t>S2-2103598</t>
  </si>
  <si>
    <t>S2-2103599</t>
  </si>
  <si>
    <t>S2-2103600</t>
  </si>
  <si>
    <t>S2-2103601</t>
  </si>
  <si>
    <t>S2-2103602</t>
  </si>
  <si>
    <t>S2-2103603</t>
  </si>
  <si>
    <t>S2-2103604</t>
  </si>
  <si>
    <t>S2-2103605</t>
  </si>
  <si>
    <t>S2-2103606</t>
  </si>
  <si>
    <t>S2-2103607</t>
  </si>
  <si>
    <t>S2-2103608</t>
  </si>
  <si>
    <t>S2-2103609</t>
  </si>
  <si>
    <t>S2-2103610</t>
  </si>
  <si>
    <t>S2-2103611</t>
  </si>
  <si>
    <t>S2-2103612</t>
  </si>
  <si>
    <t>S2-2103613</t>
  </si>
  <si>
    <t>S2-2103614</t>
  </si>
  <si>
    <t>S2-2103615</t>
  </si>
  <si>
    <t>S2-2103616</t>
  </si>
  <si>
    <t>S2-2103617</t>
  </si>
  <si>
    <t>S2-2103618</t>
  </si>
  <si>
    <t>S2-2103619</t>
  </si>
  <si>
    <t>S2-2103620</t>
  </si>
  <si>
    <t>S2-2103621</t>
  </si>
  <si>
    <t>S2-2103622</t>
  </si>
  <si>
    <t>S2-2103623</t>
  </si>
  <si>
    <t>S2-2103624</t>
  </si>
  <si>
    <t>S2-2103625</t>
  </si>
  <si>
    <t>S2-2103626</t>
  </si>
  <si>
    <t>S2-2103627</t>
  </si>
  <si>
    <t>S2-2103628</t>
  </si>
  <si>
    <t>S2-2103629</t>
  </si>
  <si>
    <t>S2-2103630</t>
  </si>
  <si>
    <t>S2-2103631</t>
  </si>
  <si>
    <t>S2-2103632</t>
  </si>
  <si>
    <t>S2-2103633</t>
  </si>
  <si>
    <t>S2-2103634</t>
  </si>
  <si>
    <t>S2-2103635</t>
  </si>
  <si>
    <t>S2-2103636</t>
  </si>
  <si>
    <t>S2-2103637</t>
  </si>
  <si>
    <t>S2-2103638</t>
  </si>
  <si>
    <t>S2-2103639</t>
  </si>
  <si>
    <t>S2-2103640</t>
  </si>
  <si>
    <t>S2-2103641</t>
  </si>
  <si>
    <t>S2-2103642</t>
  </si>
  <si>
    <t>S2-2103643</t>
  </si>
  <si>
    <t>S2-2103644</t>
  </si>
  <si>
    <t>S2-2103645</t>
  </si>
  <si>
    <t>S2-2103646</t>
  </si>
  <si>
    <t>S2-2103647</t>
  </si>
  <si>
    <t>S2-2103648</t>
  </si>
  <si>
    <t>S2-2103649</t>
  </si>
  <si>
    <t>S2-2103650</t>
  </si>
  <si>
    <t>S2-2103651</t>
  </si>
  <si>
    <t>S2-2103652</t>
  </si>
  <si>
    <t>S2-2103653</t>
  </si>
  <si>
    <t>S2-2103654</t>
  </si>
  <si>
    <t>S2-2103655</t>
  </si>
  <si>
    <t>S2-2103656</t>
  </si>
  <si>
    <t>S2-2103657</t>
  </si>
  <si>
    <t>S2-2103658</t>
  </si>
  <si>
    <t>S2-2103659</t>
  </si>
  <si>
    <t>S2-2103660</t>
  </si>
  <si>
    <t>S2-2103661</t>
  </si>
  <si>
    <t>S2-2103662</t>
  </si>
  <si>
    <t>S2-2103663</t>
  </si>
  <si>
    <t>S2-2103664</t>
  </si>
  <si>
    <t>S2-2103665</t>
  </si>
  <si>
    <t>S2-2103666</t>
  </si>
  <si>
    <t>S2-2103667</t>
  </si>
  <si>
    <t>S2-2103668</t>
  </si>
  <si>
    <t>S2-2103669</t>
  </si>
  <si>
    <t>S2-2103670</t>
  </si>
  <si>
    <t>S2-2103671</t>
  </si>
  <si>
    <t>S2-2103672</t>
  </si>
  <si>
    <t>S2-2103673</t>
  </si>
  <si>
    <t>S2-2103674</t>
  </si>
  <si>
    <t>S2-2103675</t>
  </si>
  <si>
    <t>S2-2103676</t>
  </si>
  <si>
    <t>S2-2103677</t>
  </si>
  <si>
    <t>S2-2103678</t>
  </si>
  <si>
    <t>S2-2103679</t>
  </si>
  <si>
    <t>S2-2103680</t>
  </si>
  <si>
    <t>S2-2103681</t>
  </si>
  <si>
    <t>S2-2103682</t>
  </si>
  <si>
    <t>S2-2103683</t>
  </si>
  <si>
    <t>S2-2103684</t>
  </si>
  <si>
    <t>S2-2103685</t>
  </si>
  <si>
    <t>S2-2103686</t>
  </si>
  <si>
    <t>S2-2103687</t>
  </si>
  <si>
    <t>S2-2103688</t>
  </si>
  <si>
    <t>S2-2103689</t>
  </si>
  <si>
    <t>S2-2103690</t>
  </si>
  <si>
    <t>S2-2103691</t>
  </si>
  <si>
    <t>S2-2103692</t>
  </si>
  <si>
    <t>S2-2103693</t>
  </si>
  <si>
    <t>S2-2103694</t>
  </si>
  <si>
    <t>S2-2103695</t>
  </si>
  <si>
    <t>S2-2103696</t>
  </si>
  <si>
    <t>S2-2103697</t>
  </si>
  <si>
    <t>S2-2103698</t>
  </si>
  <si>
    <t>S2-2103699</t>
  </si>
  <si>
    <t>S2-2103700</t>
  </si>
  <si>
    <t>S2-2103701</t>
  </si>
  <si>
    <t>S2-2103702</t>
  </si>
  <si>
    <t>S2-2103703</t>
  </si>
  <si>
    <t>S2-2103704</t>
  </si>
  <si>
    <t>S2-2103705</t>
  </si>
  <si>
    <t>S2-2103706</t>
  </si>
  <si>
    <t>S2-2103707</t>
  </si>
  <si>
    <t>S2-2103708</t>
  </si>
  <si>
    <t>S2-2103709</t>
  </si>
  <si>
    <t>S2-2103710</t>
  </si>
  <si>
    <t>S2-2103711</t>
  </si>
  <si>
    <t>S2-2103712</t>
  </si>
  <si>
    <t>S2-2103713</t>
  </si>
  <si>
    <t>CT WG1 thanks SA WG2 for the response LS on the mandate to provide 'any PLMN' entry in the non-3GPP access node selection information (S2-2008009/C1-207058), informing that the mandate of including the 'any PLMN' entry has been relaxed in Rel-17. CT WG1 would like to request that SA WG2 also relax this mandate in Rel-16 to simplify the 5GC non-3GPP access deployments and implementations that use Rel-16 as the baseline. Action: CT WG1 asks SA WG2 group to relax the mandate of including the 'any PLMN' entry in Rel-16</t>
  </si>
  <si>
    <t>CT WG1 would like to thank SA WG3-LI for their question on MAP support in UDM for SMS service in 5GS. CT WG1 has updated TS 23.040 by adding some clarification regarding how the UDM supports the MAP and Diameter interfaces for SMS service in 5GS. Please find the updates in the attached CR (C1-211209).</t>
  </si>
  <si>
    <t>CT WG1 thanks SA WG3 for their LS on User Plane Integrity Protection for eUTRA connected to EPC. CT WG1 would like to provide the following answers to the questions addressed to CT WG1: - Question c) from SA WG3: (RAN 3 and CT 1) is a MME mandated to copy all the EEA/EIA bits from NAS signalling into the S1-AP signalling? Response from CT WG1 to Question c): The S1-AP signalling is out of CT WG1's remit, so CT WG1 would like to defer to RAN WG3 for this question. - Question e) from SA WG3: (SA WG2 and CT WG1) SA WG3 decides UE to send an indication to the network that the UE support UP IP with eNB, one of options is to reuse EEA/EIA bits in UE EPS Security Capability (e.g. reuse EIA7 to indicate UE support UP IP with eNB), so that both eNB and MME can use the UE EPS Security Capability to know UE support UP IP with eNB. Does there any issue on this? Response from CT WG1 to Question e): The EIA7 bit in the UE network capability IE is assigned to signal the support of 'EPS integrity algorithm EIA7'. There is no specified use in the NAS protocol for this bit and it is signalled for interpretation and use in other parts of the system. Thus, from a pure NAS protocol perspective it would be possible to change the meaning of this bit. CT WG1 cannot assess whether this leads to problems outside of NAS protocol. To re-define the EIA7 bit for this purpose will disable the use of the EEA7 bit for signaling the support of 'EPS encryption algorithm EEA7' as well.</t>
  </si>
  <si>
    <t>CT WG4 would like to get clarifications on the following aspects: Q1: Does a group subscription (with or without a maximum number of reports) created in UDM by NEF apply to group members that register to the network after the group subscription is created? Does a group subscription (with or without a maximum number of reports) created in AMF by UDM apply to group members that register or move to the AMF after the group subscription is created? Q2: If the answer of Q1 is yes, how can the NEF determine that the reporting for the group is complete? Q3: If the answer of Q1 is no, group members registered in the network and their serving AMFs are typically different when the group subscription is created and deleted. So is the requirement 'the UDM unsubscribes the monitoring event(s) to all AMF(s) serving the UEs belonging to that group' in clause 4.15.3.2.3 correct? Q4: During an inter-AMF mobility of a group member of a group subscription in S-AMF, does the group subscription that T-AMF creates, when there was no corresponding group subscription in T-AMF, only apply to the group member just moving from S-AMF, and not to other group members registered in T-AMF? Q5: During an inter-AMF mobility of a group member of a group subscription in S-AMF, should the group subscription be signalled to T-AMF only if the maximum number of reports for this UE was not already reached in S-AMF and the maximum duration did not already expire? Q6: If the group subscription expires in an AMF as specified in clause 4.15.1 of TS 23.502, any later group unsubscribe request from NEF/UDM as specified in clause 4.15.3.2.3 will be rejected by the AMF since the group subscription should no longer exist. Is this the intended behaviour?. Action: CT WG4 kindly asks SA WG2 group to answer to the above questions.</t>
  </si>
  <si>
    <t>There is a remaining editor's note in TS 23.003: 'Editor's note: It is FFS whether N3IWF FQDN for emergency service is supported', C4-211031 which is postponed proposes to remove this editor note directly since there is no additional requirement for an N3IWF to support emergency services comparing with an N3IWF for normal services. However, it is found that the statements on selection of N3IWF for emergency services as quoted below in clause 6.3.6.4 of TS 23.501 are not clear: { . . .} CT WG4 would like to ask SA WG2: Question 1): Which one does the highlighted 'Operator Identifier Emergency FQDN' and 'Visited Country Emergency FQDN' refer to? a) emergency ePDG FQDN b) either emergency ePDG FQDN or emergency N3IWF FQDN Question 2): If the answer to Q1) is 'b', why does emergency N3IWF FQDN need to be defined?. Action: CT WG4 kindly asks SA WG2 to answer the questions above and consider to provide corresponding clarifications in clause 6.3.6.4 of TS 23.501.</t>
  </si>
  <si>
    <t>CT WG4 has studied the Sx/N4 extensions to support L2TP tunnelling over SGi/N6 interface with Control Plane and User Plane Separation (CUPS) as part of WI BEPoP (BEst Practice of PFCP) and CT WG4 has agreed the following conclusions (as documented in the attachment): - the PFCP protocol extensions to support L2TP tunneling over N6/SGi for 5GC/EPS is to be standardized based on the solution#8 as described in 6.8 in Rel-17. - The normative requirements related to transfer L2TP Tunnel Information and L2TP Session Information from the CP function to the UP function together with a general description of L2TP function is to be specified in 3GPP TS 29.244 [3] based the clauses 6.8.1, 6.8.2 and 6.8.3. Action: CT WG4 kindly requests SA WG2 to review the solution and provide feedback if any and update their specification if necessary.</t>
  </si>
  <si>
    <t>CT WG4 has agreed to introduce enhancements to the binding procedures to support updating a binding indication for a group of resources/contexts by sending one single notification request towards a given peer NF service instance. This may be used e.g. in scenarios during which a group of resources needs to be taken over by a different NF within an NF set, to reduce signaling, latency, improve load rebalancing among alternative NFs, avoid the need for redirections when multiple consumers (e.g. AMF and PCF) would reselect different alternative NFs at the same time, and avoid potential overload in the database storing all the shared contexts. Action: CT WG4 kindly requests SA WG2 to review the solution and provide feedback if any and update their specification if necessary.</t>
  </si>
  <si>
    <t>CT WG4 thanks SA WG3-LI for the LS asking clarification on support of MAP messages at the UDM for the SMS in 5GS in stage 3. CT WG4 agreed the attached CR to TS 29.002 (MAP) to indicate that the UDM may support the MAP interface to the SMS-GMSC/SMS-Router. In deployments where the UDM supports a MAP interface towards the SMS-GMSC/SMS-Router, the UDM should be understood to have an integrated/collocated HLR component that handles the MAP signalling. SMS-GMSCs and SMS-Router are not aware and do not need to be aware whether they are talking to a standalone HLR or to an HLR that is integrated/collocated with an UDM.</t>
  </si>
  <si>
    <t>CT WG4 is now working on the work item 'BEPoP', aiming to improve the interoperability between SMF and UPF especially on the key features which are required for the vertical scenarios. During the study, CT WG4 has identified one issue on support of Ethernet type communication as following: In numbers of vertical environments, e.g. factories, mines and so on, there are lots of devices working on Layer 2 and which may do not have the TCP/IP protocol stack, where the Ethernet PDU session is used. However, operators have reported the issues that the chipsets and modules are not mature enough to support the Ethernet PDU session access yet and the market foreground is not optimistic. And in order to meet the existing requirements from industrial field, there exist a temporary solution which is normally used in some pilot industrial 5G project (see attachment in C4-211817). This temporary solution requires a pair of additional equipment to be deployed between the terminal and application server which makes the network more complex. It's hard for customer to accept it as a commercial solution. One possible 5GC solution is to set up a VxLAN tunnel between the UE(CPE) and the UPF. (see attachment in C4-211817). Potential stage-2 impacts are foreseen regarding this solution. Since the vertical scenarios are major parts of 5G services, and there are existing requirements from the field, from operator point of view it is desirable to complete the work within Rel-17 timeframe. It is also recognized that SA WG2 has a really tight schedule for Rel-17, so if SA WG2 agrees CT WG4 to study on this topic within BEPoP work item including the potential stage-2 impacts and informs SA WG2 about the outcome of the discussion for ratification. Action: CT WG4 kindly asks SA WG2 to take the information above into account, and provide feedback on: 1) Whether SA WG2 is able to arrange the work on this issue as soon as possible; and if not 2) Whether SA WG2 will grant CT WG4 to study this issue within BEPoP work item including the potential stage-2 impacts.</t>
  </si>
  <si>
    <t>As part of the WI NR_NTN_solutions, RAN WG2 has been discussing how to meet SA WG3-LI and SA WG2 requirements with regards to regulatory services (including e.g., lawful intercept). In RAN WG2's understanding, the NG-RAN requires UE's location information in order to - Perform Core Network selection at least in some scenarios; - Construct cell ID in User Location Information (ULI) sent to the Core Network including in NGAP 'Initial UE Message' . The NG-RAN can use the following assistance information: - TAC and the broadcast cell ID of the serving cell; - Mobility measurements requested by RAN and reported by the UE after AS security has been enabled (as described in TSs 38.300 and 38.331); - UE position, obtained from A-GNSS based measurements provided by the UE (as defined in TS 38.305) after AS security has been enabled. - Question 1: RAN WG2 would like to ask RAN WG3, SA WG3-LI and SA WG2 to confirm whether the current functionality identified above is sufficient for use in Non-Terrestrial Networks including initial registration procedure. - Question 2: RAN WG2 would like to ask SA WG3 and SA WG3-LI to confirm whether A-GNSS based UE location information, i.e. computed at network using A-GNSS based measurements provided by UE, or computed by UE, can be considered reliable e.g. for lawful interception. Action: RAN WG2 respectfully asks SA WG2, SA WG3-LI, SA WG3 and RAN WG3 to provide feedback on the above questions.</t>
  </si>
  <si>
    <t>SA WG1 would like to thank SA WG2 for their LS (S2-2007828) and would like to provide the following answers with regard to the question whether related requirements exist regarding Q1: support for access to (and related service continuity) for services provided by an SNPN separate from the serving SNPN (i.e. services provided by the SNPN that issued the UE's subscription). One example could be access to voice services provided by the SNPN. A1: SA WG1 could not conclude whether such requirements exist. In case these, or other service continuity requirements for SNPNs exists, SA WG2 would like to ask SA WG1 the following additional questions: Q2: whether only PLMN credentials (and respective authentication methods) can be used to register to a target network (i.e. which may be an SNPN with or without credentials being owned by separate entities, or a PLMN), given the various service continuity scenarios. A2: Yes, only PLMN credentials can be used to register to target networks including SNPNs and PLMNs. Q3: whether in addition to PLMN credentials, also non-3GPP identities and credentials (and respective alternative authentication methods) can be used to register to a target network, given the various service continuity scenarios. A3: Yes, for target SNPNs in isolated deployments only. Action: SA WG1 asks SA WG2 group to take the above answers into account.</t>
  </si>
  <si>
    <t>SA WG1 has discussed for some time about the lack of service requirements, and stage-2/3 support, for PWS over SNPN, so far missing in Rel-16 and Rel-17 specs. SA WG1 has identified and discussed impacts of certain PWS regulatory requirements for mobile network deployments in venues or areas with large numbers of users (e.g. football stadiums or campus areas), affecting both PLMN and NPNs. In fact, some regulations (e.g. related to EU/NL-Alert PWS systems in Europe) indicate that SNPNs with more than e.g. 25000 users will not be exempt from PWS regulations pertaining to public mobile networks. Thus, the lack of SNPN support for PWS would prevent the possibility to deploy a SNPN network in those type of scenarios. Therefore, SA WG1 sees the need to introduce support of PWS over SNPN in Rel-17. Action: Please take the above into account, and keep SA WG1 informed in case any relevant stage-2/3 issue, for introducing PWS support of SNPN in Rel-17, is identified.</t>
  </si>
  <si>
    <t>SA WG3 thanks RAN WG2 for their LS (R2-2102480) on 5MBS progress. SA WG3 is working on the study item (TR 33.850) on the security aspects of 5MBS. Hopefully, the study will be finalized no later than SA WG3#104 meeting in August.</t>
  </si>
  <si>
    <t>SA WG3LI thanks CT WG1 for seeking resolution on the following questions (taken from C1-210437): Question 1: Can a UE using satellite access select a PLMN not allowed in the country where the UE is physically located? Question 2: If the answer to Question 1 is yes, what are the services that a UE can obtain by a PLMN not allowed in the country where the UE is physically located? SA WG3LI would like to clarify the following assumptions as part of their answer: - The land mobile UE is within the borders of a territory (not e.g. maritime access from international waters or aeronautical access) such that it can be considered subject to the laws and regulations of that territory - That those laws and regulations forbid the PLMN from serving the UE in question (this appears to be implied by Question 1, but SA WG3LI wishes to clarify it) SA WG3LI notes that questions on when or why access to a PLMN may be forbidden in a particular country are, in general, outside the scope of SA WG3LI, and may be better referred to other groups e.g. ITU. However, under these assumptions, SA WG3LI believes that the guiding principle should be that the UE is subject to the laws and regulations of the territory in which it is located. The fact that a UE technically can use satellite access should not provide a way of circumventing those laws and regulations. If the UE is capable of determining whether the PLMN is allowed in the territory, then SA WG3LI believes the answers are as follows: Question 1: No Question 2: None (with the possible exception of emergency calling - this should be referred to SA WG1) If, as SA WG3LI believes is more likely, the UE requires some interaction with the PLMN for them to collectively determine whether the PLMN is allowed to serve the UE, then the answers are as follows: Question 1: Yes, but only to the extent required for the PLMN to determine whether the UE is permitted to be served by it according to the laws and regulations of the territory in which the UE is located. The PLMN is responsible for denying access if the UE is not permitted to be served by it. Satellite access for a PLMN does not create additional exceptions to the national roaming regulation or to PLMN selection when a UE is roaming. Question 2: None (with the possible exception of emergency calling - this should be referred to SA WG1) SA WG3LI recognises that there are likely to be practical difficulties in implementing this restriction, including: - Difficulties in determining UE location sufficiently accurately - UEs in regions where borders are disputed However, such difficulties do not remove the requirement for 3GPP networks to ensure that UE's usage and access conditions comply with the laws and regulations applicable to the UE. LI requirements may be a factor in the PLMN's determination of whether it can serve the UE but under no circumstances shall the PLMN reveal to the UE any information about the LI capabilities of the PLMN. If the UE is permitted access to the PLMN, SA WG3LI wishes to highlight that the PLMN is then subject to the same LI requirements as terrestrial accesses e.g.. that the PLMN can be required to perform LI in the country in which the UE is located.</t>
  </si>
  <si>
    <t>SA WG6 has fulfilled the key objectives of the Rel-17 work item on architecture for enabling edge applications (EDGEAPP). TS 23.558 specifies the architecture requirements, application layer architecture fulfilling the architecture requirements and corresponding procedures to enable deployment of edge applications on the edge of 3GPP networks. SA WG6 has futher agreed to send the TS for approval at SA#91-e [S6-210511]. Remaining work, where assistance or alignment with other working groups is required, has been captured as editor's notes. Each such editor's note has a designation of the working groups where assistance or alignment is required. Action: SA WG6 requests to take the above information into account.</t>
  </si>
  <si>
    <t>To: SA WG3LI. CC: SA WG2, CT WG4</t>
  </si>
  <si>
    <t>To: SA WG3. CC: SA WG2, CT WG4, RAN WG3, RAN WG2</t>
  </si>
  <si>
    <t>To: SA WG2. CC: SA WG3LI, CT WG1</t>
  </si>
  <si>
    <t>To: SA WG2. CC: CT WG1</t>
  </si>
  <si>
    <t>To: SA WG2, CT WG3. CC: SA WG3</t>
  </si>
  <si>
    <t>To: SA WG3LI. CC: SA WG2, CT WG1</t>
  </si>
  <si>
    <t>To: RAN WG2, RAN WG3, SA WG4, CT WG3, SA WG5. CC: TSG SA, TSG CT, TSG RAN, SA WG2</t>
  </si>
  <si>
    <t>To: SA WG2. CC: SA WG5</t>
  </si>
  <si>
    <t>To: SA WG2, SA WG3LI, RAN WG3, SA WG3. CC: CT WG1</t>
  </si>
  <si>
    <t>To: CT WG1. CC: SA WG2, RAN WG2, SA WG3</t>
  </si>
  <si>
    <t>To: SA WG6. CC: SA WG2, ACJA</t>
  </si>
  <si>
    <t>To: SA WG2, CT WG1, RAN WG2, RAN WG3, TSG SA, TSG CT, TSG RAN. CC: SA WG3</t>
  </si>
  <si>
    <t>To: RAN WG2. CC: RAN WG3, SA WG4, SA WG2</t>
  </si>
  <si>
    <t>To: CT WG1. CC: SA WG1, SA WG2</t>
  </si>
  <si>
    <t>To: GSMA. CC: SA WG2, SA WG6</t>
  </si>
  <si>
    <t>To: SA WG2, SA WG3, SA WG5. CC: CT WG1, CT WG3</t>
  </si>
  <si>
    <t>LS from CT WG1#128e: LS on mandate to provide any PLMN entry in the non-3GPP access node selection information in Rel-16</t>
  </si>
  <si>
    <t>CT WG1 (C1-211203)</t>
  </si>
  <si>
    <t>5GProtoc16</t>
  </si>
  <si>
    <t>LS from CT WG1: Reply LS on clarification on support of MAP messages at the UDM for SMS in 5GS</t>
  </si>
  <si>
    <t>CT WG1 (C1-211211)</t>
  </si>
  <si>
    <t>Mohamed Amin Nassar</t>
  </si>
  <si>
    <t>CT WG1 (C1-211461)</t>
  </si>
  <si>
    <t>UPIP_SEC</t>
  </si>
  <si>
    <t>Lena Chaponniere</t>
  </si>
  <si>
    <t>LS from CT WG4: LS on Group Subscriptions</t>
  </si>
  <si>
    <t>CT WG4 (C4-211369)</t>
  </si>
  <si>
    <t>5GS_Ph1-CT</t>
  </si>
  <si>
    <t>Bruno Landais</t>
  </si>
  <si>
    <t>LS from CT WG4: Reply LS on Additional Clarifications on LI requirements applicable to SNPNs</t>
  </si>
  <si>
    <t>CT WG4 (C4-211519)</t>
  </si>
  <si>
    <t>LI16, Vertical_LAN</t>
  </si>
  <si>
    <t>CT WG4 thanks SA WG2 for their reply LS on Additional Clarifications on LI requirements applicable to SNPNs. Correspondingly, CT WG4 has agreed to the attached CR implementing Visited Country FQDN for SNPN N3IWF Selection in 3GPP TS 23.003. CT WG4 has made the following additional observation: the Visited Country FQDN for SNPN N3IWF Selection may not be unique if locally assigned NIDs are used. This means that a visited country cannot enforce the selection of an N3IWF in this country for SNPNs that use a locally assigned NID. A visited country can however configure an FQDN that does not resolve to an IP address for such SNPNs . CT WG4 has added this observation in the attached agreed CR as a note, and would like to request SA WG2 to provide feedback if any. Action: CT WG4 kindly asks SA WG2 to note the above indicated additional observation and to provide feedback if any. Additionally, CT WG4 requests SA WG2 to incorporate it in corresponding stage-2 as needed.</t>
  </si>
  <si>
    <t>Waqar Zia</t>
  </si>
  <si>
    <t>LS from CT WG4: LS on N3IWF FQDN for emergency service</t>
  </si>
  <si>
    <t>CT WG4 (C4-211521)</t>
  </si>
  <si>
    <t>Zhou Xingyue (Joy)</t>
  </si>
  <si>
    <t>LS from CT WG4: LS on the support of L2TP with CUPS</t>
  </si>
  <si>
    <t>CT WG4 (C4-211624)</t>
  </si>
  <si>
    <t>BEPoP</t>
  </si>
  <si>
    <t>LS from CT WG4: LS on update a Binding Indication for multiple contexts</t>
  </si>
  <si>
    <t>CT WG4 (C4-211709)</t>
  </si>
  <si>
    <t>LS from CT WG4: LS Response on Clarification on support of MAP messages at the UDM for SMS in 5GS</t>
  </si>
  <si>
    <t>CT WG4 (C4-211721)</t>
  </si>
  <si>
    <t>Liu Qingfen</t>
  </si>
  <si>
    <t>LS from CT WG4: LS on Information on the port number allocation solutions</t>
  </si>
  <si>
    <t>CT WG4 (C4-211806)</t>
  </si>
  <si>
    <t>FS_PortAl</t>
  </si>
  <si>
    <t>CT WG4 was tasked by TSG CT (see CP-201316) to specify alternative solutions for port allocation for new 3GPP interfaces from Rel-17 onwards. CT WG4 work on FS_PortAl SID (Unique identifier: 890002) has reached the first milestone. CT WG4 will send TR 29.835 v0.4.0 for information to CT plenary meeting #91e. TR 29.835 will be used as an input for another TR 29.941, which will provide guidelines for selecting solutions. CT WG4 would like to ask RAN WG2, RAN WG3, SA WG4, CT WG3 and SA WG5 WGs to kindly review TR 29.835 v0.4.0 and share their views with CT WG4. Feedback from RAN WGs will be taken into account when finalizing TR 29.835. Preferred solutions will also be documented in TR 29.941, which will be maintained.</t>
  </si>
  <si>
    <t>Giorgi Gulbani</t>
  </si>
  <si>
    <t>LS from CT WG4: LS on Requirement on Support of VxLAN Tunnelling</t>
  </si>
  <si>
    <t>CT WG4 (C4-211827)</t>
  </si>
  <si>
    <t>Rong Wang</t>
  </si>
  <si>
    <t>LS from RAN WG2: LS on UE location aspects in NTN</t>
  </si>
  <si>
    <t>RAN WG2 (R2-2102055)</t>
  </si>
  <si>
    <t>Nicolas Chuberre</t>
  </si>
  <si>
    <t>LS from SA WG1: Reply LS on credentials for SNPN service continuity</t>
  </si>
  <si>
    <t>SA WG1 (S1-210356)</t>
  </si>
  <si>
    <t>Kurt Bischinger</t>
  </si>
  <si>
    <t>LS from SA WG1: Reply LS on extraterritorial use of MCC for satellite access</t>
  </si>
  <si>
    <t>SA WG1 (S1-210358)</t>
  </si>
  <si>
    <t>5GSAT_ARCH-CT</t>
  </si>
  <si>
    <t>SA WG1 thanks CT WG1 for their LS and provides some answers below. SA WG1 would like to note that the responsibility for the international identification plan for public networks and subscriptions (including allocation and usage of MCC+MNC) is within the ITU-T. Question 1: Is the PLMN X allowed to use the MCC corresponding to Country A as the MCC of its PLMN ID in the system info broadcast to offer service to UEs located in Country B or Country C, or must the PLMN X use an MCC in the range of 9xx? SA WG1 Answer 1: SA WG1 believes that the above question should be addressed by ITU-T. Question 2: Could SA WG1 outline if there are any use cases where in such a scenario it is allowed that the PLMN X is using a country specific MCC rather then an MCC in the range of 9xx?' SA WG1 Answer 2: None of the requirements in TS 22.261 cover, or preclude, the scenario described in this liaison from CT WG1, and no use case in TR 22.822 addresses the use of country specific MCC in such a scenario. SA WG1 specification TS 22.261 specifies satellite access networks (e.g. satellite NG-RAN). Per clause 6.3.2.3 of TS 22.261, a satellite NG-RAN can be combined with other terrestrial radio access networks under a common core network (see also SA WG1 LS on PLMN-RAT selection, in S1-204379). Clause 6.21.2 of TS 22.261 also includes a requirement that a 5G satellite access network shall support NG-RAN sharing. Question 3: Is this ITU-T E212 Annex E applicable for NTN network deployments? If yes is it recommended as general solution for extra-territorial NTN, or just under certain conditions? SA WG1 Answer 3: SA WG1 believes that the above question should be addressed by ITU-T.</t>
  </si>
  <si>
    <t>LS from SA WG1: Reply LS on clarification on problematic UAV</t>
  </si>
  <si>
    <t>SA WG1 (S1-210359)</t>
  </si>
  <si>
    <t xml:space="preserve">UASAPP, ID_UAS </t>
  </si>
  <si>
    <t>SA WG1 would like to respond to SA WG6 with the following answers: Question 1: From a general perspective, any UAV/UAV controller deviating from its expected operations is a problematic UAV. What is the definition of a 'problematic UAV/UAV Controller' in a 3GPP context? Answer 1: SA WG1 has agreed to clarify the current requirement, see corresponding CR to 22.125 attached. Question 2: Are there specific use cases or examples of data needed to be exchanged between the UTM and the 3GPP system for this requirement? Answer 2: Per SA WG1 understanding, the 3GPP system may be able to monitor and expose UAV related information towards the UTM, which may help the UTM to detect UAV abnormalities. Please see clause 6.2 of TS 22.125.</t>
  </si>
  <si>
    <t>LS from SA WG1: LS on support of PWS over SNPN</t>
  </si>
  <si>
    <t>SA WG1 (S1-210368)</t>
  </si>
  <si>
    <t>SA WG3 (S3-211313)</t>
  </si>
  <si>
    <t>FS_5MBS_SEC</t>
  </si>
  <si>
    <t>Longhua Guo</t>
  </si>
  <si>
    <t>Reply LS on selecting a PLMN not allowed in the country where a UE is physically located</t>
  </si>
  <si>
    <t>SA WG3LI (S3i210129)</t>
  </si>
  <si>
    <t>Mark Canterbury</t>
  </si>
  <si>
    <t>LS from SA WG5: LS reply from 3GPP SA5 to GSMA on 5G Operator Platform Telco Edge proposal</t>
  </si>
  <si>
    <t>SA WG5 (S5-212319)</t>
  </si>
  <si>
    <t>FS_Eedge_Mgt</t>
  </si>
  <si>
    <t>SA WG5 would like to thank GSMA for the LS 'New Whitepaper: 'Operator Platform Telco Edge proposal''. SA WG5 is working on the edge computing management and orchestration to support relevant edge computing works in SA WG2 and SA WG6 WGs. Rel. 17 TR 28.814 'Management and orchestration; Study on enhancements of edge computing management' at https://www.3gpp.org/DynaReport/28814.htm, defines the management solutions to enable ASP (Application Service Provider) to deploy the EAS (Edge Application Server) that implements the server function of an edge application in the edge data networks. TR 28.814 also defines performance assurance solutions to allow ASP to monitor the EAS performance. The requirements, as described in GSMA's white paper, may be considered in the study. SA WG5 would keep GSMA updated about the progress of the study. SA WG5 likes to collaborate with GSMA to address the requirements related to the deployment and management of edge computing.</t>
  </si>
  <si>
    <t>Joey Chou</t>
  </si>
  <si>
    <t xml:space="preserve">LS from SA WG6: LS on EDGEAPP </t>
  </si>
  <si>
    <t>SA WG6 (S6-210630)</t>
  </si>
  <si>
    <t>Nishant Gupta</t>
  </si>
  <si>
    <t>LS from SA WG6: LS on slicing management aspects in relation to SEAL</t>
  </si>
  <si>
    <t>SA WG6 (S6-210709)</t>
  </si>
  <si>
    <t>SA WG6 has endorsed a study item (as per S6-210708) pertaining Network Slice Capability Exposure for Application Layer Enablement. SA WG2 has defined the northbound APIs of NEF which already include some slice related exposure abilities at UE/session level. SA WG5 has already defined support of the exposure capability of MnS related to slices. Besides these existing initiatives, there exists gaps between management of network slices and their utilization by the vertical applications. Specifically to support end-to-end network services, application layer and network layer needs to coordinate (e.g. related modification of resource or policies) Through this LS we would like to seek the views of SA WG5 as regards the exposure of slicing management aspects to SEAL (Service Enabler Architecture Layer for Verticals - TS 23.434) as a means to address requirements from third party applications. We would also like to request SA WG5 views about interactions with ongoing work in SA WG5, in particular: . - TS 28.857 which describes how an operator, as NPN service (built on network slice as a service) provider, expose management capability (through APIs) to a 3rd party NPN customers based on business objectives of the customer - FS_MNSAC which investigates how 3GPP management system control the access/exposure of management capability to internal or external consumers. Some SA WG6 members highlighted the need to coordinate with SA WG5 to avoid overlapping specifications and ensure complementary approaches.</t>
  </si>
  <si>
    <t>Omar Elloumi</t>
  </si>
  <si>
    <t>(Please do not submit any Rel-18 SID, WID, or TEI18 proposals)</t>
  </si>
  <si>
    <t>2.1</t>
  </si>
  <si>
    <t>5G-ACIA published a white paper in June 2020 on the exposed 5G capabilities that are needed by factory operators to manage and maintain industrial 5G devices and 5G Non-Public Networks (NPN) in a simple and efficient manner. That white paper has now been enhanced to include additional capabilities and some clarification to the capabilities and functions from the previous version of the white paper. In particular, device-centric requirements have been clarified and a few new ones added in accordance with SA WG1 requirements of Release 17. Concerning net-work-centric requirements, network monitoring have been detailed in the Annex of the white paper. Also, the Annex now lists parameters for QoS monitoring. Since 5G-ACIA believes that these service exposure requirements are valuable to be considered in ongoing work in 3GPP, we would like to make this new white paper availa-ble to you: - White paper title: Exposure of 5G capabilities for connected industries and automa-tion applications - Link www.5g-acia.org/publications - PDF copy: attached to this liaison statement 5G-ACIA would be eager to receive 3GPP's feedback on these new exposure interface requirements and related Stage-2 and Stage-3 work. Action: 5G-ACIA would like to respectfully request SA WG1, WG2, WG3 and WG6 to consider the identified requirements as captured in the updated whitepaper and to pro-vide feedback to 5G-ACIA concerning of how the identified new requirements can be ad-dressed in Rel-17 or future releases.</t>
  </si>
  <si>
    <t>Introduction: The GSMA, one of the Market Representation Partners of 3GPP and participant of ETSI ISG MEC, has launched a project, Operator Platform, to define a platform to expose and monetize network and services capabilities such as edge computing, network slicing or IP COMs. The first focus set for this activity is to define architectural requirements and concept for Telco Edge Cloud. After having issued a white paper to outline a common concept agreed among operators, Operator Platform Group has been created to define architectural capabilities required to achieve the agreed objective and identify the actions to be taken by the industry to ensure a full standardisation and development of the operator platform. Discussion: The whitepaper's [3] intention is aiming all the Industry, including operators, vendors, OEMs and service providers, to define a common solution for network and services capability exposure. As a first phase, GSMA is drafting a PRD (Permanent Reference Document) that will provide an end-to-end (E2E) definition of the Operator Platform for edge computing support allowing the GSMA to ensure delivery of this E2E vision across the Industry and the different SDOs. {. . .} The main objective of the GSMA is to ensure a full detailed definition of these interfaces within the industry in order to meet the operator platform expectation. {. . .} Actions: Based on the above mapping the GSMA wishes to start a multi-party discussion with ETSI ISG and 3GPP in order to: - 3GPP and ETSI ISG to confirm which specific working group will interface with GSMA OPG. - Ensure standard development of the defined interfaces and avoid duplication of works or divergences between SDOs. - Ensure that there is only one reference definition per interfaces in the industry. - Build the governance and collaboration model between GSMA, 3GPP, ETSI ISG to guarantee E2E delivery of the Operator Platform standardisation. The 3GPP/ETSI groups are then invited to confirm their interest in ensuring their alignment in developing the Operator Platform concept in their respective SDOs. In case of positive answer, GSMA is willing to organise a workshop in order to close the collaboration model and define next steps.</t>
  </si>
  <si>
    <t>LS from WBA 5G Work Group: Liaison Statement on 5G &amp; Wi-Fi RAN Convergence</t>
  </si>
  <si>
    <t>Nigel Bird</t>
  </si>
  <si>
    <t>Dear TSG SA Chair Georg Mayer, and SA WG2 Chair Puneet Jain, WBA thanks TSG SA for ongoing work regarding WLAN integration into 3GPP 5G systems in the Release 16 and Release 17. The WBA 5G Work Group has been looking into 5G and Wi-Fi RAN convergence topic for over 2 years. WBA published phase 1 analysis on this topic jointly with the NGMN as part of a RAN Convergence Paper published in September 2019. During 2020, WBA Members approved the creation of a phase 2 project to conduct further in-depth analysis on 5G &amp; Wi-Fi RAN Convergence (https://wballiance.com/5g-wi-fi-ran-convergence-global-architecture-policy). The WBA 5G Work Group has now concluded the phase 2 of the project in the form of a whitepaper titled '5G and Wi-Fi RAN Convergence - Aligning the Industry on Opportunities and Challenges', identifying potential challenges and gaps related to providing end-to-end 5G services using both 5G and Wi-Fi accesses. Reason for contact: The WBA 5G Work Group has highlighted potential challenges and gaps in the following key areas related to the 5G and Wi-Fi convergence: - 5G and Wi-Fi convergence architecture (for Trusted and Untrusted WLAN access); - ATSSS multi-access functionality; - End-to-end QoS; - Policy Interworking and enhancements across 5G and Wi-Fi; - Support for Wi-Fi only devices. Potential challenges and gaps identified in these key areas are captured in Section 3 of the paper. Section 4 provides recommendations for the industry to address them and Section 5 lists specific items to be addressed by relevant standard bodies. {. . .} We believe that further actions are needed by the industry and standards bodies to address key challenges and gaps highlighted in the WBA 5G and Wi-Fi RAN Convergence paper, for realizing new business opportunities presented by the convergence between 5G and Wi-Fi. We look forward to working together with your organization to address the issues highlighted above. Please let us know if we could collaborate on any items that might be of interest to your organization. Looking forward to continued cooperation between our organizations. Thank you very much in advance and for any additional information please contact WBA PMO (pmo@wballiance.com). Best Regards, WBA PMO (pmo@wballiance.com</t>
  </si>
  <si>
    <t>To: SA WG1, SA WG2, SA WG3, SA WG6. CC: TSG SA, SA WG5, CT WG3, ...</t>
  </si>
  <si>
    <t xml:space="preserve">To: ETSI ISG MEC, TSG SA, SA WG2, SA WG5, SA WG6CC. CC: ETSI ISG NFV </t>
  </si>
  <si>
    <t>This is to remove an EN in '6.34.2 Procedures' of 23.757.</t>
  </si>
  <si>
    <t>5MBS architecture</t>
  </si>
  <si>
    <t>Support for IEEE 1588 Boundary Clocks in time synchronization service</t>
  </si>
  <si>
    <t xml:space="preserve">LS from 5G-ACIA: 5G capabilities exposure for factories of the future - revised    </t>
  </si>
  <si>
    <t>5G-ACIA (5G-ACIA_LS_3GPP_Exposure_18032021)</t>
  </si>
  <si>
    <t>Dr. Andreas Mueller</t>
  </si>
  <si>
    <t>LS from GSMA Operator Platform Group on edge computing definition and integration</t>
  </si>
  <si>
    <t>GSMA OPG (OPG_52_Doc_03)</t>
  </si>
  <si>
    <t>Jorge Garcia Hospital</t>
  </si>
  <si>
    <t>WBA 5G Work Group (WBA LS on 5G Wi-Fi RAN Convergence)</t>
  </si>
  <si>
    <t>Mr.</t>
  </si>
  <si>
    <t>Delegate</t>
  </si>
  <si>
    <t>BT plc</t>
  </si>
  <si>
    <t>ETSI</t>
  </si>
  <si>
    <t>3GPPMEMBER</t>
  </si>
  <si>
    <t>Ali</t>
  </si>
  <si>
    <t>Irfan</t>
  </si>
  <si>
    <t xml:space="preserve"> 1-312-823-3855</t>
  </si>
  <si>
    <t>irfaali@cisco.com</t>
  </si>
  <si>
    <t>Cisco Systems Belgium</t>
  </si>
  <si>
    <t>3GPPORG_REP</t>
  </si>
  <si>
    <t>Sony Europe B.V.</t>
  </si>
  <si>
    <t>Sony Corporation</t>
  </si>
  <si>
    <t>ARIB</t>
  </si>
  <si>
    <t>Rakuten Mobile, Inc</t>
  </si>
  <si>
    <t>Tejas Networks Ltd.</t>
  </si>
  <si>
    <t>TSDSI</t>
  </si>
  <si>
    <t>Hewlett-Packard Enterprise</t>
  </si>
  <si>
    <t>Dr.</t>
  </si>
  <si>
    <t>BROADCOM CORPORATION</t>
  </si>
  <si>
    <t>BlackBerry UK Limited</t>
  </si>
  <si>
    <t>Bao</t>
  </si>
  <si>
    <t>Chenxi</t>
  </si>
  <si>
    <t>baochenxi@catt.cn</t>
  </si>
  <si>
    <t>CCSA</t>
  </si>
  <si>
    <t>Nokia Germany</t>
  </si>
  <si>
    <t>Nokia Hungary</t>
  </si>
  <si>
    <t>NOVAMINT</t>
  </si>
  <si>
    <t>Mavenir</t>
  </si>
  <si>
    <t>Miss</t>
  </si>
  <si>
    <t>Tyler</t>
  </si>
  <si>
    <t>NTIA</t>
  </si>
  <si>
    <t>ATIS</t>
  </si>
  <si>
    <t>Microsoft Europe SARL</t>
  </si>
  <si>
    <t>Ericsson LM</t>
  </si>
  <si>
    <t>Cai</t>
  </si>
  <si>
    <t>Mao</t>
  </si>
  <si>
    <t>simon.cai@nokia-sbell.com</t>
  </si>
  <si>
    <t>Nokia Corporation</t>
  </si>
  <si>
    <t>Nokia Shanghai Bell</t>
  </si>
  <si>
    <t>Nokia UK</t>
  </si>
  <si>
    <t>Beijing Xiaomi Mobile Software</t>
  </si>
  <si>
    <t>Beijing Xiaomi Electronics</t>
  </si>
  <si>
    <t>Facebook</t>
  </si>
  <si>
    <t>Ms.</t>
  </si>
  <si>
    <t>Nokia</t>
  </si>
  <si>
    <t>Chen</t>
  </si>
  <si>
    <t>Beijing OPPO Com. corp., ltd</t>
  </si>
  <si>
    <t>OnePlus</t>
  </si>
  <si>
    <t>Ericsson-LG Co., LTD</t>
  </si>
  <si>
    <t>TTA</t>
  </si>
  <si>
    <t>TD Tech Ltd</t>
  </si>
  <si>
    <t>China Telecom Corporation Ltd.</t>
  </si>
  <si>
    <t>Qualcomm CDMA Technologies</t>
  </si>
  <si>
    <t>III</t>
  </si>
  <si>
    <t>InterDigital, Europe, Ltd.</t>
  </si>
  <si>
    <t>T-Mobile Austria GmbH</t>
  </si>
  <si>
    <t>Telekom Deutschland GmbH</t>
  </si>
  <si>
    <t>Kyocera Corporation</t>
  </si>
  <si>
    <t>Guangdong OPPO Mobile Telecom.</t>
  </si>
  <si>
    <t>Dongguan OPPO Precision Elec.</t>
  </si>
  <si>
    <t>HUAWEI TECHNOLOGIES Co. Ltd.</t>
  </si>
  <si>
    <t>Mrs.</t>
  </si>
  <si>
    <t>Lockheed Martin</t>
  </si>
  <si>
    <t>Dawkins</t>
  </si>
  <si>
    <t>Spencer</t>
  </si>
  <si>
    <t>sdawkins@tencent.com</t>
  </si>
  <si>
    <t>Philips International B.V.</t>
  </si>
  <si>
    <t>NEC Corporation</t>
  </si>
  <si>
    <t>Fiberhome Technologies Group</t>
  </si>
  <si>
    <t>Openet Telecom</t>
  </si>
  <si>
    <t>Robert</t>
  </si>
  <si>
    <t>+</t>
  </si>
  <si>
    <t>fine</t>
  </si>
  <si>
    <t>jean-yves</t>
  </si>
  <si>
    <t>jean-yves.fine@thalesgroup.com</t>
  </si>
  <si>
    <t>THALES</t>
  </si>
  <si>
    <t>Ericsson France S.A.S</t>
  </si>
  <si>
    <t>Ericsson India Private Limited</t>
  </si>
  <si>
    <t>Nanjing Ericsson Panda Com Ltd</t>
  </si>
  <si>
    <t>OTD</t>
  </si>
  <si>
    <t>DOCOMO Communications Lab.</t>
  </si>
  <si>
    <t>CANON Research Centre France</t>
  </si>
  <si>
    <t>FirstNet</t>
  </si>
  <si>
    <t>Shenzhen YZF Network Technolog</t>
  </si>
  <si>
    <t>Samsung R&amp;D Institute India</t>
  </si>
  <si>
    <t>Magnus</t>
  </si>
  <si>
    <t>KDDI Corporation</t>
  </si>
  <si>
    <t>Hawbaker</t>
  </si>
  <si>
    <t>tyler.hawbaker@trideaworks.com</t>
  </si>
  <si>
    <t>Huawei Technologies France</t>
  </si>
  <si>
    <t>Datang Mobile Com. Equipment</t>
  </si>
  <si>
    <t>InterDigital France R&amp;D, SAS</t>
  </si>
  <si>
    <t>AT&amp;T GNS Belgium SPRL</t>
  </si>
  <si>
    <t>Intel Corporation (UK) Ltd</t>
  </si>
  <si>
    <t>T-Mobile USA Inc.</t>
  </si>
  <si>
    <t>Futurewei Technologies</t>
  </si>
  <si>
    <t>Kakinada</t>
  </si>
  <si>
    <t>Achari</t>
  </si>
  <si>
    <t>Achari.Kakinada@Charter.com</t>
  </si>
  <si>
    <t>Charter Communications, Inc</t>
  </si>
  <si>
    <t>Kim</t>
  </si>
  <si>
    <t>LG Electronics Inc.</t>
  </si>
  <si>
    <t>SK Telecom</t>
  </si>
  <si>
    <t>LG Electronics France</t>
  </si>
  <si>
    <t>Wonjung</t>
  </si>
  <si>
    <t>Rapporteur</t>
  </si>
  <si>
    <t>wjkim59@lguplus.co.kr</t>
  </si>
  <si>
    <t>LG Uplus</t>
  </si>
  <si>
    <t>Apple (UK) Limited</t>
  </si>
  <si>
    <t>Apple Hungary Kft.</t>
  </si>
  <si>
    <t>IDEMIA</t>
  </si>
  <si>
    <t>Nokia Belgium</t>
  </si>
  <si>
    <t>Nokia France</t>
  </si>
  <si>
    <t>Sensus UK</t>
  </si>
  <si>
    <t>Lei</t>
  </si>
  <si>
    <t>Yixue</t>
  </si>
  <si>
    <t>yixuelei@tencent.com</t>
  </si>
  <si>
    <t>Yu</t>
  </si>
  <si>
    <t>Xiaomi Communications</t>
  </si>
  <si>
    <t>CableLabs</t>
  </si>
  <si>
    <t>Li</t>
  </si>
  <si>
    <t>Huawei Tech.(UK) Co.. Ltd</t>
  </si>
  <si>
    <t>Meng</t>
  </si>
  <si>
    <t>raymond.limeng@huawei.com</t>
  </si>
  <si>
    <t>HuaWei Technologies Co., Ltd</t>
  </si>
  <si>
    <t>HUAWEI Technologies Japan K.K.</t>
  </si>
  <si>
    <t>China Telecommunications</t>
  </si>
  <si>
    <t>China Mobile (Hangzhou) Inf.</t>
  </si>
  <si>
    <t>Nubia Technology Co.,Ltd</t>
  </si>
  <si>
    <t>Apple GmbH</t>
  </si>
  <si>
    <t>Verizon UK Ltd</t>
  </si>
  <si>
    <t>Nokia Poland</t>
  </si>
  <si>
    <t>MediaTek (Chengdu) Inc.</t>
  </si>
  <si>
    <t>Ling</t>
  </si>
  <si>
    <t>Robbie</t>
  </si>
  <si>
    <t>robbie.ling@ericsson.com</t>
  </si>
  <si>
    <t>Beijing Xiaomi Software Tech</t>
  </si>
  <si>
    <t>Liu</t>
  </si>
  <si>
    <t>China Telecomunication Corp.</t>
  </si>
  <si>
    <t>Jie</t>
  </si>
  <si>
    <t>Secretary</t>
  </si>
  <si>
    <t>liujie6@chinatelecom.cn</t>
  </si>
  <si>
    <t>Chengdu OPPO Mobile Com. corp.</t>
  </si>
  <si>
    <t>Xiaomi Technology</t>
  </si>
  <si>
    <t>Apple AB</t>
  </si>
  <si>
    <t>TELECOM ITALIA S.p.A.</t>
  </si>
  <si>
    <t>Manning</t>
  </si>
  <si>
    <t>Serge</t>
  </si>
  <si>
    <t>serge.manning@t-mobile.com</t>
  </si>
  <si>
    <t>T-Mobile USA</t>
  </si>
  <si>
    <t>Apple Europe Limited</t>
  </si>
  <si>
    <t>Fujitsu Limited</t>
  </si>
  <si>
    <t>Comtech Telecommunications Cor</t>
  </si>
  <si>
    <t>MINISTERE DE L'INTERIEUR</t>
  </si>
  <si>
    <t>Ericsson Hungary Ltd</t>
  </si>
  <si>
    <t>Ericsson Japan K.K.</t>
  </si>
  <si>
    <t>NTT DOCOMO INC.</t>
  </si>
  <si>
    <t>TTC</t>
  </si>
  <si>
    <t>TCT Mobile Limited</t>
  </si>
  <si>
    <t>TCL Communication Ltd.</t>
  </si>
  <si>
    <t>DENSO CORPORATION</t>
  </si>
  <si>
    <t>Orange UK</t>
  </si>
  <si>
    <t>Murhammer</t>
  </si>
  <si>
    <t>Leopold</t>
  </si>
  <si>
    <t>leopold.murhammer@magenta.at</t>
  </si>
  <si>
    <t>Deutsche Telekom AG</t>
  </si>
  <si>
    <t>Motorola Mobility UK Ltd.</t>
  </si>
  <si>
    <t>Nord</t>
  </si>
  <si>
    <t>Lars</t>
  </si>
  <si>
    <t>lars.nord@sony.com</t>
  </si>
  <si>
    <t>KPN N.V.</t>
  </si>
  <si>
    <t>Google Inc.</t>
  </si>
  <si>
    <t>InterDigital, Inc.</t>
  </si>
  <si>
    <t>B-Com</t>
  </si>
  <si>
    <t>Ouyang</t>
  </si>
  <si>
    <t>Guowei</t>
  </si>
  <si>
    <t>ouyangguowei@huawei.com</t>
  </si>
  <si>
    <t>HiSilicon Technologies Co. Ltd</t>
  </si>
  <si>
    <t>U.S. Department of Defense</t>
  </si>
  <si>
    <t>Nokia Italy</t>
  </si>
  <si>
    <t>Comcast</t>
  </si>
  <si>
    <t>Patry</t>
  </si>
  <si>
    <t>Frank</t>
  </si>
  <si>
    <t>fpatry@omnispace.com</t>
  </si>
  <si>
    <t>Omnispace</t>
  </si>
  <si>
    <t>InterDigital Communications</t>
  </si>
  <si>
    <t>PINTO</t>
  </si>
  <si>
    <t>BARUCH</t>
  </si>
  <si>
    <t>bpinto@allot.com</t>
  </si>
  <si>
    <t>Airbus</t>
  </si>
  <si>
    <t>Pope</t>
  </si>
  <si>
    <t>Maurice</t>
  </si>
  <si>
    <t>+33 4 92 94 42 59</t>
  </si>
  <si>
    <t>maurice.pope@etsi.org</t>
  </si>
  <si>
    <t>Pudney</t>
  </si>
  <si>
    <t>Chris</t>
  </si>
  <si>
    <t>chris.pudney@vodafone.com</t>
  </si>
  <si>
    <t>VODAFONE Group Plc</t>
  </si>
  <si>
    <t>Vodafone GmbH</t>
  </si>
  <si>
    <t>Sandvine Incorporated</t>
  </si>
  <si>
    <t>Ren</t>
  </si>
  <si>
    <t>Chi</t>
  </si>
  <si>
    <t>renchi1@chinaunicom.cn</t>
  </si>
  <si>
    <t>China Unicom</t>
  </si>
  <si>
    <t>Sabater</t>
  </si>
  <si>
    <t>Susana</t>
  </si>
  <si>
    <t>susana.sabater@vodafone.com</t>
  </si>
  <si>
    <t>Vodafone Romania S.A.</t>
  </si>
  <si>
    <t>Salkintzis</t>
  </si>
  <si>
    <t>Apostolis</t>
  </si>
  <si>
    <t>salki@motorola.com</t>
  </si>
  <si>
    <t>Telstra Corporation Limited</t>
  </si>
  <si>
    <t>Ericsson GmbH, Eurolab</t>
  </si>
  <si>
    <t>Huawei Technologies (Korea)</t>
  </si>
  <si>
    <t>Intel China Ltd.</t>
  </si>
  <si>
    <t>TOYOTA MOTOR CORPORATION</t>
  </si>
  <si>
    <t>Samsung R&amp;D Institute UK</t>
  </si>
  <si>
    <t>SAMSUNG R&amp;D INSTITUTE JAPAN</t>
  </si>
  <si>
    <t>Fraunhofer HHI</t>
  </si>
  <si>
    <t>Spini</t>
  </si>
  <si>
    <t>Marco</t>
  </si>
  <si>
    <t>m.spini@huawei.com</t>
  </si>
  <si>
    <t>srivastava</t>
  </si>
  <si>
    <t>Vimal</t>
  </si>
  <si>
    <t>vimsriva@cisco.com</t>
  </si>
  <si>
    <t>Cisco Systems France</t>
  </si>
  <si>
    <t>Convida Wireless</t>
  </si>
  <si>
    <t>Perspecta Labs Inc.</t>
  </si>
  <si>
    <t>Sugawara</t>
  </si>
  <si>
    <t>Yasuo</t>
  </si>
  <si>
    <t>+81 50 5213 6549</t>
  </si>
  <si>
    <t>sugawara.yasuo@sharp.co.jp</t>
  </si>
  <si>
    <t>SHARP Corporation</t>
  </si>
  <si>
    <t>Ericsson Inc.</t>
  </si>
  <si>
    <t>Huawei Technologies Sweden AB</t>
  </si>
  <si>
    <t>Mitsubishi Electric Co.</t>
  </si>
  <si>
    <t>ITOCHU Techno-Solutions Corp</t>
  </si>
  <si>
    <t>Tan</t>
  </si>
  <si>
    <t>Shiyong</t>
  </si>
  <si>
    <t>tanshiyong@huawei.com</t>
  </si>
  <si>
    <t>Huawei Device Co., Ltd</t>
  </si>
  <si>
    <t>Teniou</t>
  </si>
  <si>
    <t>Gilles</t>
  </si>
  <si>
    <t>teniou@tencent.com</t>
  </si>
  <si>
    <t>Nokia Denmark</t>
  </si>
  <si>
    <t>BOUYGUES Telecom</t>
  </si>
  <si>
    <t>Qualcomm Wireless GmbH</t>
  </si>
  <si>
    <t>Orange Spain</t>
  </si>
  <si>
    <t>BROADPEAK</t>
  </si>
  <si>
    <t>Infoblox</t>
  </si>
  <si>
    <t>Wang</t>
  </si>
  <si>
    <t>vivo Mobile Communication Co.,</t>
  </si>
  <si>
    <t>Xiaobo</t>
  </si>
  <si>
    <t>vivo Communication Technology</t>
  </si>
  <si>
    <t>vivo Mobile Communication (S)</t>
  </si>
  <si>
    <t>shibo.yxb@alibaba-inc.com</t>
  </si>
  <si>
    <t>Alibaba (China) Group., Ltd.</t>
  </si>
  <si>
    <t>Zaus</t>
  </si>
  <si>
    <t>rzaus@apple.com</t>
  </si>
  <si>
    <t>Zhang</t>
  </si>
  <si>
    <t>Wanqiang</t>
  </si>
  <si>
    <t>zhangwanqiang@huawei.com</t>
  </si>
  <si>
    <t>CBN</t>
  </si>
  <si>
    <t>Zhu</t>
  </si>
  <si>
    <t>KI#7 - Extensions to User Data Congestion Analytics</t>
  </si>
  <si>
    <t>KI#8 - Resolving Editor´s note on mapping UE IP address and SUPI or GPSI</t>
  </si>
  <si>
    <t>KI#5 - Total bandwidth per S-NSSAI</t>
  </si>
  <si>
    <t>Support for L2TP on N6</t>
  </si>
  <si>
    <t>Support for L2TP on SGi</t>
  </si>
  <si>
    <t>23.214</t>
  </si>
  <si>
    <t>[DRAFT] Reply LS on the support of L2TP with CUPS</t>
  </si>
  <si>
    <t>The paper proposes a reply to the CT WG4 LS on L2TP support (C4-211624/S2-2102110)</t>
  </si>
  <si>
    <t>Applicability of thresholds to steering modes</t>
  </si>
  <si>
    <t>UE location verification for NR satellite access</t>
  </si>
  <si>
    <t>Use of longer PDB in case of GEO backhaul</t>
  </si>
  <si>
    <t>[DRAFT] LS on PDB for new 5QI</t>
  </si>
  <si>
    <t>The paper proposes to send an LS to RAN groups to get their view on the newly defined 5QI 10.</t>
  </si>
  <si>
    <t>[DRAFT] LS on Reliable Data Service Serialization Indications in Rel-16</t>
  </si>
  <si>
    <t>Convida Wireless LLC</t>
  </si>
  <si>
    <t>SA WG2 would like to indicate that, in Rel-16, the Reliable Data Service Serialization Indication feature has been removed from TS 23.682, TS 23.501, and TS 23.502. The associated CRs are attached.</t>
  </si>
  <si>
    <t>Removal of Reliable Data Service Serialization Indications</t>
  </si>
  <si>
    <t>RDSSI</t>
  </si>
  <si>
    <t>N4 extensions for 5MBS</t>
  </si>
  <si>
    <t>Network Function Set for Virtualized Deployments</t>
  </si>
  <si>
    <t>Xu Bingyu</t>
  </si>
  <si>
    <t>5GMS3, TEI17</t>
  </si>
  <si>
    <t>Handling of Ethernet PDU Session type for MA PDU Session with a 3GPP EPC leg</t>
  </si>
  <si>
    <t>[DRAFT] LS on N3IWF FQDN for emergency service</t>
  </si>
  <si>
    <t>[draft] LS on N3IWF FQDN for emergency service</t>
  </si>
  <si>
    <t>Correction to N3IWF (PLMN) selection for emergency service</t>
  </si>
  <si>
    <t>EASDF discovery and selection</t>
  </si>
  <si>
    <t>Updates to EAS Discovery Procedure with EASDF (§ 6.2.3.2.2)</t>
  </si>
  <si>
    <t>[DRAFT] LS on EASDF communication with NRF</t>
  </si>
  <si>
    <t>[draft] LS on EASDF communication with NRF. Relates with the PCR 'EASDF discovery and selection'</t>
  </si>
  <si>
    <t>Issue that we cannot guarantee that the UE uses the EASDF's IP address for its subsequent DNS Query</t>
  </si>
  <si>
    <t>This contribution discusses the consideration to resolve Editor's Note in Annex C.</t>
  </si>
  <si>
    <t>AF Influence enhancement for DNS Server Identity</t>
  </si>
  <si>
    <t>Dynamic management of group based event monitoring</t>
  </si>
  <si>
    <t>Ericsson, Convida Wireless LLC, AT&amp;T</t>
  </si>
  <si>
    <t>TEI17_GEM</t>
  </si>
  <si>
    <t>[DRAFT] Reply LS on Group Subscription</t>
  </si>
  <si>
    <t>LS to CT WG4 answering questions from CT WG4 related to event subcription handling for group of UE</t>
  </si>
  <si>
    <t>NWDAF registering into UDM</t>
  </si>
  <si>
    <t>Discover NWDAF for UE related Analytics using UDM</t>
  </si>
  <si>
    <t>NWDAF and DCCF Discovery based on NF ID</t>
  </si>
  <si>
    <t>NRF services for NWDAF and DCCF</t>
  </si>
  <si>
    <t>Different deployment options for Analytics and Discovery of NWDAF</t>
  </si>
  <si>
    <t>NWDAF Selection and re-selection for Multiple NWDAF deployments - procedures</t>
  </si>
  <si>
    <t>Updates to Selection of NWDAF at change of AMF</t>
  </si>
  <si>
    <t>Providing information on NWDAF for UE related Analytics to PCF</t>
  </si>
  <si>
    <t>This contribution discusses the Spatial Validity Conditions in Application Guidance in URSPs and proposes not to use DNAI.</t>
  </si>
  <si>
    <t>Spatial Validity Conditions in AF Guidance to URSP Rules</t>
  </si>
  <si>
    <t>This contribution addresses Spatial Validity Conditions in AF Guidance to PCF Determination of Proper URSP Rules and solves the Editor Note.</t>
  </si>
  <si>
    <t>Support for Service Specific Authorization</t>
  </si>
  <si>
    <t>This contribution specifies service continuity on simultaneous connectivity over source and target PSA.</t>
  </si>
  <si>
    <t>This contribution updates clause 4.3.1, 4.3.3 and 4.3.5 with provisioning information for ProSe UE-to-Network Relay.</t>
  </si>
  <si>
    <t>This paper proposes text for clause 5.9.3 in TS 23.304 v0.1.0.</t>
  </si>
  <si>
    <t>This contribution proposes an update of the Scope description in clause 1 and the General description in clause 4.1 to reflect the decision to add ProSe UE-to-Network Relay functionality and remove UE-to_UE functionality from release 17.</t>
  </si>
  <si>
    <t>Update of 5G ProSe subscription data</t>
  </si>
  <si>
    <t>KI#3: IMS Support for SNPN</t>
  </si>
  <si>
    <t>KI#3: Support for IMC for SNPN</t>
  </si>
  <si>
    <t>Revision of S2-2100185. WITHDRAWN</t>
  </si>
  <si>
    <t>KI#3: Support for IMS emergency over SNPN</t>
  </si>
  <si>
    <t>KI#1 : (NSACF) services and procedures Architectural Update</t>
  </si>
  <si>
    <t>KI#6 : Support for Constraints on simultaneous use of the network slice</t>
  </si>
  <si>
    <t>KI#6 : Support for Constraints on simultaneous use of a network slice</t>
  </si>
  <si>
    <t>CR to update MTLF services to resolve ENs</t>
  </si>
  <si>
    <t>CR to resolve ENs related to multiple MTLFs</t>
  </si>
  <si>
    <t>CR to update NWDAF discovery and selection for MTLF</t>
  </si>
  <si>
    <t>ENA_Ph2 Status Report</t>
  </si>
  <si>
    <t>vivo, china Mobile</t>
  </si>
  <si>
    <t>Support for UE-Slice-MBR</t>
  </si>
  <si>
    <t>Default Subscribed S-NSSAIs for Network Slice Admission Control</t>
  </si>
  <si>
    <t>Delete NSI ID via N7 interface</t>
  </si>
  <si>
    <t>15.13.0</t>
  </si>
  <si>
    <t>15.9.0</t>
  </si>
  <si>
    <t>Update PCF services table and NEF services table</t>
  </si>
  <si>
    <t>[DRAFT] Reply to LS on UE location aspects in NTN</t>
  </si>
  <si>
    <t>Clarification on DCCF usage in non-roaming architecture</t>
  </si>
  <si>
    <t>This contribution provides a needed correction on the execution of UUAA-MM and UUAA-SM.</t>
  </si>
  <si>
    <t>This contribution provides clarifications about the scope and function of UAS NF.</t>
  </si>
  <si>
    <t>Qualcomm Tech. Netherlands B.V</t>
  </si>
  <si>
    <t>This contribution provides a needed correction on the USS Discovery.</t>
  </si>
  <si>
    <t>Open Discussion about eNA work in R18</t>
  </si>
  <si>
    <t>vivo Communication Technology,China Mobile</t>
  </si>
  <si>
    <t>LG Electronics, Ericsson</t>
  </si>
  <si>
    <t>This pCR proposes to add SMF under clause 4.3 (Functional Entities) of TS 23.304.</t>
  </si>
  <si>
    <t>This pCR proposes to add UE-to-Network Relaying aspects to clause 5.1.1 (General) of TS 23.304.</t>
  </si>
  <si>
    <t>This pCR proposes to add UE-to-Network Relaying aspects to clause 6.7 (Procedures for Service Authorization to NG-RAN) of TS 23.304.</t>
  </si>
  <si>
    <t>Adding the usage of UE Communication analytics extended for PDU Session Inactivity Timer optimization</t>
  </si>
  <si>
    <t>LG Electronics, Samsung</t>
  </si>
  <si>
    <t>Adding the usage of Session Management Congestion Control Experience analytics</t>
  </si>
  <si>
    <t>Nokia, Nokia Shanghai Bell, Ericsson, Intel, Futurewei, Huawei, HiSilicon</t>
  </si>
  <si>
    <t>Restricted PDU Session for remote provisioning of UE via UP in PLMN case</t>
  </si>
  <si>
    <t>PVS address in UE configuration information for SNPN onboarding</t>
  </si>
  <si>
    <t>Support of IMS voice in underlay and overlay networks</t>
  </si>
  <si>
    <t>Jihoon Sung</t>
  </si>
  <si>
    <t>EPC interworking aspects for Network Slice Admission Control</t>
  </si>
  <si>
    <t>Clarification on applying analytics subsets</t>
  </si>
  <si>
    <t>Adding Application Status to analytics filter information</t>
  </si>
  <si>
    <t>[DRAFT] LS on Transaction Information - Dispersion Analytics</t>
  </si>
  <si>
    <t>LS on Transaction Information - Dispersion Analytics</t>
  </si>
  <si>
    <t>This contribution proposes how to coordinate the UUAA-MM operation with the NSSAA operation during the UAV(UE) 5G system registration.</t>
  </si>
  <si>
    <t>This contribution proposes new procedures to support the 5GC UAV location reporting to support UAV tracking.</t>
  </si>
  <si>
    <t>This PCR proposes new procedures to support the 5GC procedures for UAV Presence Monitoring.</t>
  </si>
  <si>
    <t>This contribution proposes the 5GC procedures for unknown UAV tracking.</t>
  </si>
  <si>
    <t>This contribution is to correct several editorial errors in the 0.1.0 version of the TS.</t>
  </si>
  <si>
    <t>Remote provisioning of credentials for NSSAA or secondary authentication/authorisation</t>
  </si>
  <si>
    <t>China Mobile, OPPO, Huawei, HiSilcon</t>
  </si>
  <si>
    <t>SNPN selection based on voice support capability for voice centric UE</t>
  </si>
  <si>
    <t>SNPN interface to Credentials Holder AAA Server for primary authentication</t>
  </si>
  <si>
    <t>Ericsson, NTT Docomo</t>
  </si>
  <si>
    <t>AIWF service description</t>
  </si>
  <si>
    <t>Network access control by Credential Holder</t>
  </si>
  <si>
    <t>Service discovery between SNPN and Credential Holder</t>
  </si>
  <si>
    <t>Ericsson, Qualcomm, MediaTek Inc., Nokia, Nokia Shanghai Bell, Futurewei, Convida Wireless, Intel, InterDigital, OPPO, CATT</t>
  </si>
  <si>
    <t>ENPN Status Report</t>
  </si>
  <si>
    <t>Status report for eNPN</t>
  </si>
  <si>
    <t>Support of 5GC assisted cell selection to access network slice</t>
  </si>
  <si>
    <t>This paper updates the clause 7.3 to resolve ENs for reusing MC signaling, message aggregation etc</t>
  </si>
  <si>
    <t>Signaling efficiency for Shared Delivery and others</t>
  </si>
  <si>
    <t>This paper raises issues of SMF handling MBS Session for shared delivery and propose enhancement to involve AMF.</t>
  </si>
  <si>
    <t>This paper proposes to involve AMF in the MBS Session handling.</t>
  </si>
  <si>
    <t>Updating service name of Npcf_AMPolicyAuthorization</t>
  </si>
  <si>
    <t>[DRAFT] LS on Time Synchronization</t>
  </si>
  <si>
    <t>Clarification on the NWDAF decomposition</t>
  </si>
  <si>
    <t>Addressing ENs on NWDAF selection without AoI</t>
  </si>
  <si>
    <t>Clarification on NWDAF selection without AoI</t>
  </si>
  <si>
    <t>This document proposes to use the same multicast transport tunnel for both shared and individual delivery</t>
  </si>
  <si>
    <t>Add GMLC as a potential consumer of AMF event exposure service</t>
  </si>
  <si>
    <t>Assistance Data Delivery in 5G-MO-LR</t>
  </si>
  <si>
    <t>Align SLP in 5G LCS Positioning</t>
  </si>
  <si>
    <t>Introduction of enabling paging reception</t>
  </si>
  <si>
    <t>Decision to apply measurements per QoS flow</t>
  </si>
  <si>
    <t>Send PMF messages to a target QoS flow</t>
  </si>
  <si>
    <t>This document describes procedures for AF-triggered join/leave</t>
  </si>
  <si>
    <t>Correction to the N3IWF selection procedure</t>
  </si>
  <si>
    <t>Lenovo, Motorola Mobility, BlackBerry UK Ltd.</t>
  </si>
  <si>
    <t>UE Onboarding - AUSF register with the NRF</t>
  </si>
  <si>
    <t>Registration Procedure for UE Onboarding</t>
  </si>
  <si>
    <t>UE Onboarding Configuration for UP Remote Provisioning</t>
  </si>
  <si>
    <t>NSACF functional descriptions</t>
  </si>
  <si>
    <t>Updates of NSACF discovery and selection</t>
  </si>
  <si>
    <t>NSACF discovery and selection</t>
  </si>
  <si>
    <t>Signalling restriction between NSACF and AMF</t>
  </si>
  <si>
    <t>NSAC support in roaming</t>
  </si>
  <si>
    <t>Introduction of UE assisted operation</t>
  </si>
  <si>
    <t>Pavan Nuggehalli</t>
  </si>
  <si>
    <t>This contribution proposes the USS could optionally provide policies or rules to UAS NF when it subscribes for the AOI event report.</t>
  </si>
  <si>
    <t>Update to the PDU Session Modification Procedure for ECS Address Provisioning</t>
  </si>
  <si>
    <t>This contribution clarifies that the ECS information that comes from the H-SMF may point the UE to an ECS that is hosted in the VPLMN.</t>
  </si>
  <si>
    <t>This paper discusses on Nsmf_EventExposure Service supporting RAT Type Change Event.</t>
  </si>
  <si>
    <t>This paper provides some background on the Rel-16 validation criteria feature and then discusses how it can be used in Rel-17 Edge deployments. The paper relates to an editor's note in section 6.2.4 of TS 23.548 V0.1.0.</t>
  </si>
  <si>
    <t>Preferred granularity of location in analytics outputs</t>
  </si>
  <si>
    <t>Alignments on analytics subsets, accuracy levels, and ordering of results</t>
  </si>
  <si>
    <t>Use of UE behaviour, location and communication trends for analytics optimization</t>
  </si>
  <si>
    <t>This pCR proposes to clarify MBS service area in clause 7.1.1 of TS 23.247.</t>
  </si>
  <si>
    <t>This pCR proposes to add some clauses under clause 7.2 about procedures to support multicast service available within a limited area in TS 23.247.</t>
  </si>
  <si>
    <t>Qualcomm communications-France</t>
  </si>
  <si>
    <t>Update of UE data reporting procedure</t>
  </si>
  <si>
    <t>This paper discusses support of non-IP type PDN Connection as a 3GPP access leg of MA PDU Session.</t>
  </si>
  <si>
    <t>Non-IP type PDN Connection support as 3GPP access leg of MA PDU Session</t>
  </si>
  <si>
    <t>[DRAFT] LS on voice centric UE impact due to S1 mode disable</t>
  </si>
  <si>
    <t>SA WG2 would kindly ask CT WG1 to provide possible improvement for the voice centric UE, once the UE disables its S1 mode, in order to minimize the duration that the UE stays in the unfavorable domain, or prevent the UE from staying in the unfavorable dom</t>
  </si>
  <si>
    <t>UE provides pair ID for redundant PDU session</t>
  </si>
  <si>
    <t>TEI17_SE_RPS</t>
  </si>
  <si>
    <t>Removal of sending paging restrictions to S-GW</t>
  </si>
  <si>
    <t>To: CT WG1. CC: TSG SA, TSG CT, CT WG3</t>
  </si>
  <si>
    <t>To: RAN WG2. CC: SA WG3-LI, RAN WG3, SA WG3, CT WG1</t>
  </si>
  <si>
    <t>WITHDRAWN: This CR implments supporf to IMC I 23.228</t>
  </si>
  <si>
    <t>Access Traffic Steering, Switch and Splitting support in the 5G system architecture Phase 2 (ATSSS_Ph2)</t>
  </si>
  <si>
    <t>BEIJING SAMSUNG TELECOM R&amp;D</t>
  </si>
  <si>
    <t>AT&amp;T</t>
  </si>
  <si>
    <t>Mitsubishi Electric RCE</t>
  </si>
  <si>
    <t>CEWiT</t>
  </si>
  <si>
    <t>ZTE Corporation</t>
  </si>
  <si>
    <t>ZTE Wistron Telecom AB</t>
  </si>
  <si>
    <t>IPLOOK</t>
  </si>
  <si>
    <t>Ericsson España S.A.</t>
  </si>
  <si>
    <t>Nokia Solutions &amp; Networks (I)</t>
  </si>
  <si>
    <t>Samsung Electronics Benelux BV</t>
  </si>
  <si>
    <t>China Mobile Com. Corporation</t>
  </si>
  <si>
    <t>China Mobile International Ltd</t>
  </si>
  <si>
    <t>Lenovo Mobile Com. Technology</t>
  </si>
  <si>
    <t>Lenovo Information Technology</t>
  </si>
  <si>
    <t>Intel Deutschland GmbH</t>
  </si>
  <si>
    <t>LG Electronics Polska</t>
  </si>
  <si>
    <t>Samsung Electronics GmbH</t>
  </si>
  <si>
    <t>Olsson</t>
  </si>
  <si>
    <t>magnus.m.olsson@ericsson.com</t>
  </si>
  <si>
    <t>Ericsson Limited</t>
  </si>
  <si>
    <t>Verizon Switzerland AG</t>
  </si>
  <si>
    <t>Ericsson Telecomunicazioni SpA</t>
  </si>
  <si>
    <t>Eutelsat S.A.</t>
  </si>
  <si>
    <t>China Mobile M2M Company Ltd.</t>
  </si>
  <si>
    <t>GOHIGH DATA NETWORKS TECH.</t>
  </si>
  <si>
    <t>Sanechips</t>
  </si>
  <si>
    <t>vivo Mobile Com. (Chongqing)</t>
  </si>
  <si>
    <t>Qualcomm Korea</t>
  </si>
  <si>
    <t>VIVO TECH GmbH</t>
  </si>
  <si>
    <t>Revised to S2-2102356</t>
  </si>
  <si>
    <t>Exposure of Time synchronization as a service - description</t>
  </si>
  <si>
    <t>Exposure of Time synchronization as a service - policy</t>
  </si>
  <si>
    <t>[DRAFT] LS on Time Synchronization assistance parameters</t>
  </si>
  <si>
    <t>Support for Periodic TSC QoS Exposure - description</t>
  </si>
  <si>
    <t>Support for TSC Capability Exposure - procedure</t>
  </si>
  <si>
    <t>5G URLLC Handling redundant PDU Sessions</t>
  </si>
  <si>
    <t>Nokia, Nokia Shanghai Bell, Convida Wireless, Verizon</t>
  </si>
  <si>
    <t>SNPN - SNPN Mobility and Registration procedure</t>
  </si>
  <si>
    <t>SNPN Emergency support</t>
  </si>
  <si>
    <t>KI#2 T2: Informative guideline for mapping QoS parameters and DSCP marking - Network initiated and UE initiated QoS modification</t>
  </si>
  <si>
    <t>Functional Description for Supporting Edge Computing of EASDF</t>
  </si>
  <si>
    <t>Nokia, Nokia Shanghai Bell, OPPO</t>
  </si>
  <si>
    <t>Secondary DN authorization/authentication using API during the PDU Session establishment</t>
  </si>
  <si>
    <t>Introduction of UE-assistance operation</t>
  </si>
  <si>
    <t>Thresholds for Priority-based mode</t>
  </si>
  <si>
    <t>Policy control of data rate per network slice</t>
  </si>
  <si>
    <t>LS Reply on QoS Monitoring Control for Service Data Flows</t>
  </si>
  <si>
    <t>QoS Flow recognition for per QoS Flow measurements</t>
  </si>
  <si>
    <t>5MBS Status Report</t>
  </si>
  <si>
    <t>Status Report for 5MBS</t>
  </si>
  <si>
    <t>Support of IMS Emergency Calls over NR Satellite Access</t>
  </si>
  <si>
    <t>This contribution is to support AF relocation for EC scenario.</t>
  </si>
  <si>
    <t>CATT, Ericsson, Samsung, ETRI, NTT DOCOMO, Huawei, HiSilicon, Nokia, Nokia Shanghai Bell</t>
  </si>
  <si>
    <t>Clarification on Real-Time Communication Indication</t>
  </si>
  <si>
    <t>Support of Mobility Registration Update for 5G Satellite Access</t>
  </si>
  <si>
    <t>This contribution proposes to add the description of QoS handling for Layer-3 UE-to-Network Relay without N3IWF.</t>
  </si>
  <si>
    <t>[DRAFT] Reply LS on Group Subscriptions</t>
  </si>
  <si>
    <t>Reply LS on Group Subscriptions</t>
  </si>
  <si>
    <t>KI#3A exposure of deterministic QoS</t>
  </si>
  <si>
    <t>KI#3A Procedure impacts for exposure of deterministic QoS</t>
  </si>
  <si>
    <t>Correction for SNPN selection</t>
  </si>
  <si>
    <t>UE Mobility support for SNPN</t>
  </si>
  <si>
    <t>Simultaneous data services from NPN and PLMN</t>
  </si>
  <si>
    <t>Access control for UEs with the credentials of CH</t>
  </si>
  <si>
    <t>Update of CH controlled prioritized list of preferred SNPNs and GINs</t>
  </si>
  <si>
    <t>De-registration for onboarding registered UE</t>
  </si>
  <si>
    <t>SNPN discovers the capable AUSF to communicate with AAA server</t>
  </si>
  <si>
    <t>[DRAFT] LS on providing Rel-17 MDAS specification information</t>
  </si>
  <si>
    <t>SA WG2 kindly asks SA WG5 to provide the necessary specification information on MDA services defined in SA WG5.</t>
  </si>
  <si>
    <t>This contribution proposes to add the description of QoS handling for Layer-3 UE-to-Network Relay with N3IWF.</t>
  </si>
  <si>
    <t>This contribution proposes to add the description of QoS handling for Layer-2 UE-to-Network Relay.</t>
  </si>
  <si>
    <t>[DRAFT] LS on Mobility Registration Update with NR satellite access</t>
  </si>
  <si>
    <t>This contribution proposed to clarify the Policy/Parameter provisioning from AF.</t>
  </si>
  <si>
    <t>This contribution proposes to update clause 5.1.3 for ProSe Direct Communication.</t>
  </si>
  <si>
    <t>This contribution proposes to add description on principles for applying parameters for ProSe Direct Discovery.</t>
  </si>
  <si>
    <t>This contribution proposes to authorize each Prose Direct Communication method independently in the Authorization policy.</t>
  </si>
  <si>
    <t>Discussion of Mobility Registration Update to support NR Satellite Access</t>
  </si>
  <si>
    <t>Yixue Lei</t>
  </si>
  <si>
    <t>This contribution proposes updates to the procedures of configuration for MBS.</t>
  </si>
  <si>
    <t>This contribution proposes some updates to the MBS procedures for UE Join.</t>
  </si>
  <si>
    <t>This contribution proposes descriptions on policy control for Multicast and Broadcast services.</t>
  </si>
  <si>
    <t>This contribution proposes definitions of services provided by the MB-SMF to support MBS.</t>
  </si>
  <si>
    <t>Enhanced NRF services for MBS</t>
  </si>
  <si>
    <t>Removal of analytics consumer or data consumer from the list</t>
  </si>
  <si>
    <t>Resolving EN on analytics metadata provisioning support</t>
  </si>
  <si>
    <t>Resolving EN on analytics metadata request</t>
  </si>
  <si>
    <t>Analytics Subscription Transfer when analytics consumer changes</t>
  </si>
  <si>
    <t>Analytics Context Information Transfer</t>
  </si>
  <si>
    <t>Services for Analytics Subscription Transfer</t>
  </si>
  <si>
    <t>ML Model Provisioning</t>
  </si>
  <si>
    <t>Corrections and clarification on satellite backhaul</t>
  </si>
  <si>
    <t>[DRAFT] LS Response to LS on UE location aspects in NTN</t>
  </si>
  <si>
    <t>EC KI2 Target PSA buffering for SSC mode 3</t>
  </si>
  <si>
    <t>This pCR introduces Uplink buffering in the target PSA for SSC mode 3.</t>
  </si>
  <si>
    <t>Riccardo Guerzoni</t>
  </si>
  <si>
    <t>5G_ProSe work plan</t>
  </si>
  <si>
    <t>This contribution adds UE-to-Network Relay to Functional Entities into TS 23.304.</t>
  </si>
  <si>
    <t>This contribution discusses the ProSe Discovery UE ID management and proposes a way forward.</t>
  </si>
  <si>
    <t>This contribution adds texts about PDUID management in 5G ProSe.</t>
  </si>
  <si>
    <t>Removing EN on dataset statistical properties related to analytics aggregation definitions.</t>
  </si>
  <si>
    <t>Removing EN on bulked data definitions and procedures.</t>
  </si>
  <si>
    <t>Removal of EN related to network slice association information in TS 23.288.</t>
  </si>
  <si>
    <t>Updating AMF exposed events in TS 23.502.</t>
  </si>
  <si>
    <t>Updating AMF exposed events in TS 23.501.</t>
  </si>
  <si>
    <t>Alignment of NWDAF discovery of data exposure capability in TS 23.288.</t>
  </si>
  <si>
    <t>Alignment of NWDAF discovery of data exposure capability in TS 23.501.</t>
  </si>
  <si>
    <t>Alignment of NWDAF discovery of data exposure capability in TS 23.502.</t>
  </si>
  <si>
    <t>Add bandwidth into Dispersion analytics per slice</t>
  </si>
  <si>
    <t>Clarify the Supported Analytics Delay</t>
  </si>
  <si>
    <t>This discussion paper proposes a discussion about the ML Model registration and discovery.</t>
  </si>
  <si>
    <t>Update the NWDAF profile for ML Model</t>
  </si>
  <si>
    <t>Update the NWDAF registration and discovery</t>
  </si>
  <si>
    <t>The pCR is proposed to clarify the 5G DDNMF's charging functionality is also applied for the usage of ProSe Direct Communication.</t>
  </si>
  <si>
    <t>SMF function update to support Edge computing enhancement</t>
  </si>
  <si>
    <t>Remove the duplicated description of parameters provision in clause 5.1.3.2 and gives the reference to clause 5.1.1.</t>
  </si>
  <si>
    <t>Add missed differences with TS 23.287 for ProSe Direct Communication QoS handling in clause 5.7.1.</t>
  </si>
  <si>
    <t>Discussion on new SID proposal on architecture enhancements for 5G media services</t>
  </si>
  <si>
    <t>Discussion on architecture enhancements for 5G media services</t>
  </si>
  <si>
    <t>Update of Edge Computing</t>
  </si>
  <si>
    <t>This contribution proposes to update Option C of EAS Discovery Procedure with Local DNS Server.</t>
  </si>
  <si>
    <t>This contribution completes option D of EAS Discovery Procedure with Local DNS Server/Resolver.</t>
  </si>
  <si>
    <t>This contribution proposes to update EAS Discovery Procedure on how SMF get the DNS information from AF.</t>
  </si>
  <si>
    <t>AF influence enhancement for EAS discovery</t>
  </si>
  <si>
    <t>Adding EASDF services</t>
  </si>
  <si>
    <t>Dynamic UL CL or BP insertion triggered by DNS messages</t>
  </si>
  <si>
    <t>This contribution proposes to add the general description for edge relocation.</t>
  </si>
  <si>
    <t>Clarification on late notification triggered EAS IP replacement</t>
  </si>
  <si>
    <t>Update for support of TSC other than TSN</t>
  </si>
  <si>
    <t>Update for PTP in time synchronization service and BMCA</t>
  </si>
  <si>
    <t>Update for BMCA procedure</t>
  </si>
  <si>
    <t>PDU Session Pair Information provisioning to RAN</t>
  </si>
  <si>
    <t>Correct the reference for the definitions of Destination Layer 2 ID and Source Layer 2 ID.</t>
  </si>
  <si>
    <t>Indication of UE support for PDU session pair identifier</t>
  </si>
  <si>
    <t>Update clause 5.12 to clarify how to select communication path when both PC5 and Uu paths are suitable.</t>
  </si>
  <si>
    <t>Remove ProSe Layer-2 Group ID which is not used for ProSe Communication and Discovery from TS.</t>
  </si>
  <si>
    <t>Discussion of Multiple QoS Class for efficient, flexible location estimation</t>
  </si>
  <si>
    <t>Samsung, Ericsson</t>
  </si>
  <si>
    <t>This discussion paper motivates the introduction of a new LCS QoS Class, namely Multiple QoS Class, by describing the associated use case and the limitations of the currently existing LCS QoS classes, namely best effort and assured.</t>
  </si>
  <si>
    <t>UE location procedure triggering for NR satellite access</t>
  </si>
  <si>
    <t>This contribution describes the current state regarding KI#6 and the GST parameter for simultaneous use of network slices, and derives alternative proposals regarding the way forward.</t>
  </si>
  <si>
    <t>Inter-network indication of compatible network slices using Simultaneous Usage Groups</t>
  </si>
  <si>
    <t>Inter-network indication of compatible network slices using UE category</t>
  </si>
  <si>
    <t>UE slice selection optimisation</t>
  </si>
  <si>
    <t>N4 Node level procedures for satellite backhaul</t>
  </si>
  <si>
    <t>Clarification on Usage Monitoring for UE based traffic splitting</t>
  </si>
  <si>
    <t>Removing EN related to the support of EADSF for Service Experience Analytics</t>
  </si>
  <si>
    <t>Correct the N6 definition and related NOTE</t>
  </si>
  <si>
    <t>Clarification on MTLF determining when further training is required</t>
  </si>
  <si>
    <t>Resolve ENs for clause 5.2</t>
  </si>
  <si>
    <t>Resolve ENs for clause 6.1A.3.2</t>
  </si>
  <si>
    <t>To: RAN WG2, RAN WG3. CC: RAN WG1</t>
  </si>
  <si>
    <t>To: CT WG1. CC: RAN WG2, RAN WG3</t>
  </si>
  <si>
    <t>To: SA WG5. CC: SA WG6, SA WG3</t>
  </si>
  <si>
    <t>This document corrects Mobility support for MBS session description on the new TS.</t>
  </si>
  <si>
    <t>New standardized 5QI values for Visual Content in Advanced Interactive Services</t>
  </si>
  <si>
    <t>URSP rule for satellite access</t>
  </si>
  <si>
    <t>Supporting Boundary Clock for the external time</t>
  </si>
  <si>
    <t>Updating IP PDU session type impacts for TSC</t>
  </si>
  <si>
    <t>[DRAFT] LS response on support of AF influence change</t>
  </si>
  <si>
    <t>LS response on support of AF influence change</t>
  </si>
  <si>
    <t>Correction of the notification of UP path management Events</t>
  </si>
  <si>
    <t>[DRAFT] Reply LS on NAS Non delivery for RRC inactivated state</t>
  </si>
  <si>
    <t>Architecture enhancement of NSACF to support distributed NSACF</t>
  </si>
  <si>
    <t>Network Slice Admission Control on PDU Sessions</t>
  </si>
  <si>
    <t>Service operations of NSAC for Roaming UEs</t>
  </si>
  <si>
    <t>Support GERAN/UTRAN access in SMF+PGW-C</t>
  </si>
  <si>
    <t>KI#3B, Resolving EN for Future PDU Session</t>
  </si>
  <si>
    <t>Enhancement for GERAN/UTRAN access</t>
  </si>
  <si>
    <t>This contribution is to update the ProSe direct discovery with the addition of Announcing PLMN ID.</t>
  </si>
  <si>
    <t>Clarifies that the unicast Layer-2 ID used for DCR is determined from Direct Discovery or Group Member Discovery procedures.</t>
  </si>
  <si>
    <t>Clarifications on the determination of the Layer-2 IDs for ProSe Discovery messages.</t>
  </si>
  <si>
    <t>Addition of Terms and Abbreviations used in the TS taking inspiration from 5GS V2X.</t>
  </si>
  <si>
    <t>This contribution proposes to update the QoS handling with additional term replacements when V2X descriptions are reused and alignments to 5GS V2X on terms.</t>
  </si>
  <si>
    <t>This contribution proposes to use a Service-based interface for PC2a and provides its service operations.</t>
  </si>
  <si>
    <t>This contribution proposes to clarify the parameters for group member discovery.</t>
  </si>
  <si>
    <t>Huawei, HiSilicon, MediaTek</t>
  </si>
  <si>
    <t>Addition of the Layer-2 UE-to-Network Relay reference architecture.</t>
  </si>
  <si>
    <t>Addition of the control plane protocol stack for Layer-2 UE-to-Network Relay.</t>
  </si>
  <si>
    <t>Addition of the user plane protocol stack for Layer-2 UE-to-Network Relay.</t>
  </si>
  <si>
    <t>Huawei, HiSilicon, Interdigital Inc, ZTE</t>
  </si>
  <si>
    <t>Addition of the details of ProSe Direct Communication via Layer-2 UE-to-Network Relay.</t>
  </si>
  <si>
    <t>DNS configuration to SMF</t>
  </si>
  <si>
    <t>Tingfang Tang</t>
  </si>
  <si>
    <t>KI#3B, Temporal Validity Condition</t>
  </si>
  <si>
    <t>This discussion paper discusses the requirement and alternative solutions for support of VxLAN Tunnelling.</t>
  </si>
  <si>
    <t>[DRAFT] Reply LS on Requirement on Support of VxLAN Tunnelling</t>
  </si>
  <si>
    <t>Reply LS to incoming LS (C4-211827) on Requirement on Support of VxLAN Tunnelling</t>
  </si>
  <si>
    <t>Clarificiation on network-initiated deregistration for NR satellite access</t>
  </si>
  <si>
    <t>Add AMF behaviour when EAC is deactive</t>
  </si>
  <si>
    <t>Add early admission control mode</t>
  </si>
  <si>
    <t>UE-Slice-SMBR determination in PCF based on analytics from NWDAF</t>
  </si>
  <si>
    <t>PDU Session establishment and modification admission control based on network Slice maximum data rate</t>
  </si>
  <si>
    <t>Introduce support of network slice maximum data rate</t>
  </si>
  <si>
    <t>Add a use case for network slice load analytics</t>
  </si>
  <si>
    <t>Add NSACF as input source for network slice load analytics</t>
  </si>
  <si>
    <t>AAA Server selection</t>
  </si>
  <si>
    <t>Interaction between AUSF and AAA Server</t>
  </si>
  <si>
    <t>Add a new procedure for unified location service exposure for NF in serving PLMN</t>
  </si>
  <si>
    <t>Add the usage of the requested maximum age of location in the 5GC-MO-LR</t>
  </si>
  <si>
    <t>Add local co-ordinate in procedures</t>
  </si>
  <si>
    <t>Add definition and usage for 5G positioning area and 5G enhanced positioning area</t>
  </si>
  <si>
    <t>Add description of GMLC corrects the area event report</t>
  </si>
  <si>
    <t>Introduce local location in AMF service operation</t>
  </si>
  <si>
    <t>Network Slice Admission Control in EPC</t>
  </si>
  <si>
    <t>NRF service update</t>
  </si>
  <si>
    <t>Homogeneously support SNPN connectivity for UEs with credentials owned by Credentials Holder</t>
  </si>
  <si>
    <t>Correction to IMS support in SNPN</t>
  </si>
  <si>
    <t>Correction to UE identifier sent to AMF by UE</t>
  </si>
  <si>
    <t>[DRAFT] LS to RAN WG2 about the maximum number of supported Group IDs that can be broadcast</t>
  </si>
  <si>
    <t>The LS is sent to RAN WG2 to ask about the maximum number of supported Group IDs that can be broadcast.</t>
  </si>
  <si>
    <t>PDU Session establishment for Onboarding service for PNI-NPN and SNPN when PLMN as ON</t>
  </si>
  <si>
    <t>Applying hard thresholds to Load-Balancing steering mode in ATSSS</t>
  </si>
  <si>
    <t>This contribution proposes to clarify User plane latency preference.</t>
  </si>
  <si>
    <t>This contribution discusses the technical issues identified in the EAS discovery procedure and proposed to correct those.</t>
  </si>
  <si>
    <t>This contribution clarifies which information is used for the SMF to compose the impacted field for the EAS re-discovery procedure.</t>
  </si>
  <si>
    <t>Update to Nnssf_NSRestriction service</t>
  </si>
  <si>
    <t>ENS_502_KI#3_Update of Subscription</t>
  </si>
  <si>
    <t>Jinhua WU</t>
  </si>
  <si>
    <t>ENS_502_KI#3_Update of Service Request Procedures</t>
  </si>
  <si>
    <t>ENS_502_KI#3_Update of Registration Procedures</t>
  </si>
  <si>
    <t>ENS_502_KI#3_Update of PDU Session Establishment and Modification Procedures</t>
  </si>
  <si>
    <t>ENS_502_KI#5_Update of Subscription</t>
  </si>
  <si>
    <t>ENS_502_KI#5_Update of Procedures Related with PDU Sessions</t>
  </si>
  <si>
    <t>This contribution proposes how UPF reports information to Local NEF.</t>
  </si>
  <si>
    <t>Release and Reject Paging Indication</t>
  </si>
  <si>
    <t>Sony</t>
  </si>
  <si>
    <t>Discuss the two different indications</t>
  </si>
  <si>
    <t>Use of TAI(s) for slice restriction based on analytics</t>
  </si>
  <si>
    <t>Qualcomm Incorporated, AT&amp;T, NTT DoCoMo, Verizon, Sony, Vodafone, Deutsche Telekom, Orange</t>
  </si>
  <si>
    <t>This contribution addresses an Editor's Note of the EAS-Rediscovery procedure in clause 6.2.3.3</t>
  </si>
  <si>
    <t>This document proposes the architecture and the mobility procedure for 5MBS interworking with eMBMS.</t>
  </si>
  <si>
    <t>Packet size for PDB</t>
  </si>
  <si>
    <t>[DRAFT] LS on security aspects for the method of collection of data from the UE</t>
  </si>
  <si>
    <t>LS on security aspects for the method of collection of data from the UE</t>
  </si>
  <si>
    <t>The introduction of UPF Service</t>
  </si>
  <si>
    <t>Miscellaneous correction(s)</t>
  </si>
  <si>
    <t>Definition of Nnwdaf_MLModelInfo_Request procedure and services</t>
  </si>
  <si>
    <t>ADRF functional description</t>
  </si>
  <si>
    <t>Editor's note resolution for data and analytics collection via messaging framework</t>
  </si>
  <si>
    <t>DCCF services definition</t>
  </si>
  <si>
    <t>MFAF services definition</t>
  </si>
  <si>
    <t>Data collection profile parameters</t>
  </si>
  <si>
    <t>Corrections to partitioning criteria</t>
  </si>
  <si>
    <t>[DRAFT] Reply LS on RAT type for network monitoring</t>
  </si>
  <si>
    <t>ENA KI#8 mapping between UE IP address and UE ID -23.502</t>
  </si>
  <si>
    <t>Clarify the procedure for exposing Service Experience to a MEC</t>
  </si>
  <si>
    <t>Data Collection coordinated by DCCF</t>
  </si>
  <si>
    <t>Update the procedure for Data collection profile registration</t>
  </si>
  <si>
    <t>TSC Assistance Container Determination by PCF</t>
  </si>
  <si>
    <t>AF session setup and update with required QoS procedure for trusted domain</t>
  </si>
  <si>
    <t>TSC Assistance Container Determination by the PCF in the trusted domain</t>
  </si>
  <si>
    <t>Tencent, Intel</t>
  </si>
  <si>
    <t>Tencent, China Mobile</t>
  </si>
  <si>
    <t>[DRAFT] LS on DoS security issue for clause 6.2.3 in TS 23.548</t>
  </si>
  <si>
    <t xml:space="preserve">6.2.3 </t>
  </si>
  <si>
    <t>Historical Data Handling</t>
  </si>
  <si>
    <t>Update the procedure for Data Collection from NWDAF</t>
  </si>
  <si>
    <t>Addressing EN on Binding</t>
  </si>
  <si>
    <t>NTT DOCOMO, Nokia, Nokia Shanghai Bell</t>
  </si>
  <si>
    <t>Multiple ECS Address coexistence and provision to 5GC and UE for one time</t>
  </si>
  <si>
    <t>Newly added parameters for Local NEF discovery</t>
  </si>
  <si>
    <t>Newly added UE behaviour for eEDGE in SSC mode 2 and 3</t>
  </si>
  <si>
    <t>Clarification about how EASDF acts as a consumer to use service experience analytics</t>
  </si>
  <si>
    <t>Clarificaiton about ML model sharing using DCCF</t>
  </si>
  <si>
    <t>This contribution introduces some updates to C2 authorization.</t>
  </si>
  <si>
    <t>Discuss the use case with the low latency UL Video and DL remote control. Furthermore, asymmetric QoS needs are also discussed.</t>
  </si>
  <si>
    <t>Draft LS on E-RABs that cannot be handed over to 2G/3G or 5G (relates to LS on E-RABs that cannot be handed over to 2G/3G or 5G (R3-211273 / S2-2102093))</t>
  </si>
  <si>
    <t>Introducing threshold conditions for priority-based steering mode in TS 23.501</t>
  </si>
  <si>
    <t>Introducing threshold conditions for priority-based steering mode in TS 23.503</t>
  </si>
  <si>
    <t>This DP is to analyse the co-existence of the L2 and L3 U2N relay.</t>
  </si>
  <si>
    <t>This PCR is to resolve the co-existence of the L2 and L3 U2N relay.</t>
  </si>
  <si>
    <t>This PCR is to add the general part of the U2N relay.</t>
  </si>
  <si>
    <t>This PCR is to provision the destination L2 ID for initial signalling for the direct discovery.</t>
  </si>
  <si>
    <t>5G-GUTI handling in registration</t>
  </si>
  <si>
    <t>[DRAFT] Reply LS on support of PWS over SNPN</t>
  </si>
  <si>
    <t>Replies to LS from SA WG1 on SA WG2 specification impacts for support of PWS over SNPN</t>
  </si>
  <si>
    <t>Update to NRF NF Discovery request</t>
  </si>
  <si>
    <t>Update to AF Event Exposure service</t>
  </si>
  <si>
    <t>Update to NF Load Analytics</t>
  </si>
  <si>
    <t>Update to time coordination across multiple NWDAF instances</t>
  </si>
  <si>
    <t>Samsung, KDDI, AT&amp;T</t>
  </si>
  <si>
    <t>Introduction of support of NG.116 attribute 'Simultaneous Use of a Network Slice'</t>
  </si>
  <si>
    <t>Nokia, Nokia Shanghai Bell, Telecom Italia, Convida Wireless, T-Mobile, Apple, Verizon UK ltd, NEC</t>
  </si>
  <si>
    <t>This paper discusses the SRVCC issue from RAN WG3 LS, and gives the proposal way forward.</t>
  </si>
  <si>
    <t>Clarificaton on the eNB behavoir for SRVCC</t>
  </si>
  <si>
    <t>Clarification on EPS beaer can be handed over from EUTRAN to GERAN/UTRAN</t>
  </si>
  <si>
    <t>The impact of UE N1 mode change in EPS</t>
  </si>
  <si>
    <t>ZTE, OPPO, Huawei, HiSilicon</t>
  </si>
  <si>
    <t>KI#4 OI-2 Provisioning of PVS data into ON-SNPN</t>
  </si>
  <si>
    <t>ZTE, Ericsson, Nokia, Nokia Shanghai Bell</t>
  </si>
  <si>
    <t>The paper discusses the terminology on BMIC and Bridge ID, and give several options and way forward.</t>
  </si>
  <si>
    <t>Termnology on the TSC MIC and Bridge ID</t>
  </si>
  <si>
    <t>Fix EN on info exchanged between NEF and DS-TT/NW-TT</t>
  </si>
  <si>
    <t>Clarification on TSCAI and QoS exposure</t>
  </si>
  <si>
    <t>Fix the description on the ethernet port</t>
  </si>
  <si>
    <t>This PCR is to add clause 4.1 'Principles of multicast and broadcast communication' to TS 23.247.</t>
  </si>
  <si>
    <t>This PCR is to add clause 6.4.1 'Subscription to Multicast services' to TS 23.247.</t>
  </si>
  <si>
    <t>This PCR is to add new clause 6.9.1 'MBS UE Context' to TS 23.247.</t>
  </si>
  <si>
    <t>SMF discovery and selection</t>
  </si>
  <si>
    <t>MBS subscription in UDM</t>
  </si>
  <si>
    <t>The PCR proposes to modify the MBS session join procedure.</t>
  </si>
  <si>
    <t>This paper add the MBS session leave procedure to clause 7.2.2</t>
  </si>
  <si>
    <t>The paper add the clause 7.4.2. The MBMS interworking when the same service is not provided via eMBMS and 5MBS</t>
  </si>
  <si>
    <t>Introduction of Release Cause in the Leaving/Connection release procedure</t>
  </si>
  <si>
    <t>Introduction of support of GSMA NG.116 attributes 'Maximum DL/UL throughput per slice/UE'</t>
  </si>
  <si>
    <t>Nokia, Nokia Shanghai Bell, ZTE, Spirent, Huawei, Apple</t>
  </si>
  <si>
    <t>Transfer of NWDAF association information</t>
  </si>
  <si>
    <t>To: CT WG4. CC: SA WG5</t>
  </si>
  <si>
    <t>To: SA WG1, TSG SA. CC: CT WG1, RAN WG2, RAN WG3, TSG CT, TSG RAN, SA WG3</t>
  </si>
  <si>
    <t>WITHDRAWN: List of TAIs is added as optional input parameter for Nnssf_NSRestriction_Subscribe and Nnssf_NSRestriction_Notify service operations.</t>
  </si>
  <si>
    <t>WITHDRAWN: The paper proposes resolution for ENs related to transfer of NWDAF association information.</t>
  </si>
  <si>
    <t>Non standardized QoS for NTN backhaul</t>
  </si>
  <si>
    <t>AMF service for transfer of NWDAF association information</t>
  </si>
  <si>
    <t>Introduction of UE-assistance indicator in ATSSS rules</t>
  </si>
  <si>
    <t>Update conclusion KI #3 to remove the ENs</t>
  </si>
  <si>
    <t>2.0.0</t>
  </si>
  <si>
    <t>Update conclusion of KI#3 to remove PDN connection-PDU session</t>
  </si>
  <si>
    <t>Samsung Electronics Co., Ltd</t>
  </si>
  <si>
    <t>Samsung Electronics Polska</t>
  </si>
  <si>
    <t>InterDigital Germany GmbH</t>
  </si>
  <si>
    <t>Lenovo (Beijing) Ltd</t>
  </si>
  <si>
    <t>Motorola Mobility Germany GmbH</t>
  </si>
  <si>
    <t>Dynamic management of group-based event monitoring (TEI17_GEM)</t>
  </si>
  <si>
    <t>VOID</t>
  </si>
  <si>
    <t>This contribution provides corrections and clarifications to the architecture model for UAS.</t>
  </si>
  <si>
    <t>InterDigital Inc.</t>
  </si>
  <si>
    <t>This pCR proposes to add Authorization and Provisioning for ProSe UE-to-Network Relay aspects to clause 5.1.4 of TS 23.304.</t>
  </si>
  <si>
    <t>Resolving the editor's note on IEEE information elements</t>
  </si>
  <si>
    <t>Mobility support between SNPNs and between SNPN and PLMN</t>
  </si>
  <si>
    <t>Onboarding registration procedure</t>
  </si>
  <si>
    <t>Introduction of enhanced network-slice-aware RRM</t>
  </si>
  <si>
    <t>Update of LCS exposure via NEF</t>
  </si>
  <si>
    <t>Update on the solution for scheduled time positioning</t>
  </si>
  <si>
    <t>Correction the spec number for LPP protocol</t>
  </si>
  <si>
    <t>Update of Annex B in TS 23.271</t>
  </si>
  <si>
    <t>[DRAFT] LS response on Requirement on Support of VxLAN Tunnelling</t>
  </si>
  <si>
    <t>Analytics aggregation - EN resolutions</t>
  </si>
  <si>
    <t>Analytics aggregation - analytics metadata provisioning</t>
  </si>
  <si>
    <t>Analytics aggregation - analytics metadata content</t>
  </si>
  <si>
    <t>User consent revocation</t>
  </si>
  <si>
    <t>[DRAFT] Reply LS on user consent requirements for analytics</t>
  </si>
  <si>
    <t>User Data congestion analytics update</t>
  </si>
  <si>
    <t>Analytics subscription transfer - procedures update</t>
  </si>
  <si>
    <t>Analytics transfer service operations</t>
  </si>
  <si>
    <t>Handling of SUPI/SUCI format when accessing to a SNPN</t>
  </si>
  <si>
    <t>Correct the handling of AUSF and UDM selection for an Onboarding UE</t>
  </si>
  <si>
    <t>Procedure for Configuartion for UP remote provioning for SNPN case</t>
  </si>
  <si>
    <t>Correct the Time Synchronization service</t>
  </si>
  <si>
    <t>[DRAFT] Reply LS on group subscriptions</t>
  </si>
  <si>
    <t>Nokia Japan</t>
  </si>
  <si>
    <t>Reply LS to CT WG4 questions on Group Subscriptions.</t>
  </si>
  <si>
    <t>TS23.502 KI#1 Network Slice Admission Control Function (NSACF) - roaming</t>
  </si>
  <si>
    <t>UE policy control to support ProSe U2N relay</t>
  </si>
  <si>
    <t>[DRAFT] Reply LS on UE location aspects in NTN</t>
  </si>
  <si>
    <t>Draft Reply LS on UE location aspects in NTN</t>
  </si>
  <si>
    <t>5QI for satellite backhaul</t>
  </si>
  <si>
    <t>Satellite backhaul with long delay notification to the SMF</t>
  </si>
  <si>
    <t>UE location verification for satellite access</t>
  </si>
  <si>
    <t>Add UE connectivity state per access type as the input of Nlmf_Location_DetermineLocation service</t>
  </si>
  <si>
    <t>NEC, Apple, Nokia, Nokia Shanghai Bell, Ericsson, LG Electronics</t>
  </si>
  <si>
    <t>Support of Emergency and Priority Services in Network Slice Admission Control</t>
  </si>
  <si>
    <t>TS23.501 KI#4 NSACF event notification definition</t>
  </si>
  <si>
    <t>NEC, Apple, Nokia, Nokia Shanghai Bell, LG Electronics</t>
  </si>
  <si>
    <t>Extension of Naf_EventExposure for observed service experience data collection from UEs</t>
  </si>
  <si>
    <t>TS 23.502 KI#4 NSACF event notification services and procedures</t>
  </si>
  <si>
    <t>Discussion on the SNPN selection issue in PLMN-SNPN mobility scenarios.</t>
  </si>
  <si>
    <t>[DRAFT] LS on SNPN selection for UE mobility between PLMN and SNPN</t>
  </si>
  <si>
    <t>[DRAFT] Draft LS on Requirement on Support of VxLAN Tunnelling</t>
  </si>
  <si>
    <t>Draft LS on Requirement on Support of VxLAN Tunnelling</t>
  </si>
  <si>
    <t>ECS Address Configuration in UDM</t>
  </si>
  <si>
    <t>[DRAFT] LS on EDGEAPP</t>
  </si>
  <si>
    <t>LS on EDGEAPP</t>
  </si>
  <si>
    <t>Qualcomm Incorporated, OPPO</t>
  </si>
  <si>
    <t>This contribution adds the protocols stacks for Layer-3 UE-to-Network Relay to TS 23.304.</t>
  </si>
  <si>
    <t>ProSe</t>
  </si>
  <si>
    <t>This contribution adds the ProSe Layer-3 UE-to-Network Relay function definition into TS 23.304.</t>
  </si>
  <si>
    <t>On SA WG2 Q3 and Q4 2021 planning</t>
  </si>
  <si>
    <t>Discusses planning for Q3/Q4 of 2021 in SA WG2 taking into account also rel.18 considerations</t>
  </si>
  <si>
    <t>This contribution adds the Layer-3 UE-to-Network Relay high level functions and features into TS 23.304.</t>
  </si>
  <si>
    <t>This contribution adds the reference architecture for Layer-3 UE-to-Network Relay to TS 23.304.</t>
  </si>
  <si>
    <t>This contribution adds the details on Identifiers for common and specific Layer-3 UE-to-Network Relay into TS 23.304.</t>
  </si>
  <si>
    <t>This contribution adds the details on UE-to-Network Relay Discovery into TS 23.304.</t>
  </si>
  <si>
    <t>URSP enhancement for the 5G ProSe UE-to-Network Relay support</t>
  </si>
  <si>
    <t>This contribution adds the descriptions on the URSP handling enhancements in order to support the UE-to-Network Relay operation to TS 23.304.</t>
  </si>
  <si>
    <t>Terminology alignment: Removal of 'Leaving' from the 'Leaving/Release Request' indication</t>
  </si>
  <si>
    <t>This contribution proposes USS triggered UAV Re-authentication and authorization revocation procedures.</t>
  </si>
  <si>
    <t>This contribution proposes UUAA-SM procedure based on TR 23.754 conclusions.</t>
  </si>
  <si>
    <t>This contribution clarifies the role of AMF/MME and UAS NF for UAV list filtering in Unknown UAV Tacking mode.</t>
  </si>
  <si>
    <t>InterDigital, Qualcomm Incorporated</t>
  </si>
  <si>
    <t>InterDigital, Orange</t>
  </si>
  <si>
    <t>This contribution proposes the text for Clause 5.2.8 of TS 23.256 to describe the procedure for UAV controller replacement.</t>
  </si>
  <si>
    <t>In this contribution, we propose additional text in Clause 5.2.5 to document the handling of direct QoS requirements from the USS.</t>
  </si>
  <si>
    <t>Function Description for Multi-USIM devices -TAU rate limit</t>
  </si>
  <si>
    <t>Mobility from EPC to 5GC for MA PDU Session</t>
  </si>
  <si>
    <t>UE initiated PDN connection modification after 5GS to EPS handover with MA PDU session</t>
  </si>
  <si>
    <t>Packet Loss Rate Measurements</t>
  </si>
  <si>
    <t>Packet Loss Rate Measurements per QoS flow</t>
  </si>
  <si>
    <t>This contribution proposes update on the EAS Discovery Procedure with EASDF in TS 23.548.</t>
  </si>
  <si>
    <t>This contribution proposes update on the EAS rediscovery Procedure in TS 23.548.</t>
  </si>
  <si>
    <t>KI#2 AF triggered EAS relocation</t>
  </si>
  <si>
    <t>New service operation of Namf_Communication_CancelRelocateUEContext</t>
  </si>
  <si>
    <t>[DRAFT] LS Response on N3IWF FQDN for emergency service</t>
  </si>
  <si>
    <t>LS on N3IWF FQDN for emergency service</t>
  </si>
  <si>
    <t>Correction on N3IWF selection for Emergency service</t>
  </si>
  <si>
    <t>Introduction of Leaving procedure - 5GS</t>
  </si>
  <si>
    <t>Clarification related to EPS Leaving procedure</t>
  </si>
  <si>
    <t>Analytics subscription transfer triggered by AMF reallocation</t>
  </si>
  <si>
    <t>KI#4: Definitions and abbreviations</t>
  </si>
  <si>
    <t>KI#4: UE identities for UE Onboarding</t>
  </si>
  <si>
    <t>FirstNet, AT&amp;T, UK Home Office, MINISTERE DE L'INTERIEUR FRANÇAIS, SyncTechno Inc., Suomen Erillisverkot Oy, Softil, and BMWi</t>
  </si>
  <si>
    <t>Ihab Guirguis</t>
  </si>
  <si>
    <t>New standardized 5QI for NTN GEO backhaul</t>
  </si>
  <si>
    <t>SA WG2 Status report for ID_UAS</t>
  </si>
  <si>
    <t>FQDNs for N3IWF selection for emergency services</t>
  </si>
  <si>
    <t>[DRAFT] Reply LS on N3IWF FQDN for emergency service</t>
  </si>
  <si>
    <t>Convida Wireless LLC, Qualcomm Incorporated</t>
  </si>
  <si>
    <t>Clarification for Visited Country FQDN DNS query for SNPNs with locally assigned NIDs</t>
  </si>
  <si>
    <t>Ulises Olvera</t>
  </si>
  <si>
    <t>NSAC general description clarifications</t>
  </si>
  <si>
    <t>NSAC in case of mobility with AMF change</t>
  </si>
  <si>
    <t>[DRAFT] Reply LS on Support of AF instance change</t>
  </si>
  <si>
    <t>Response LS on support of AF influence change</t>
  </si>
  <si>
    <t>New 5QI for satellite backhaul and satellite access</t>
  </si>
  <si>
    <t>SNPN - SNPN Mobility - AMF selection impacts</t>
  </si>
  <si>
    <t>SNPN UE configuration and subscription aspects</t>
  </si>
  <si>
    <t>Network selection for NR satellite access: a given PLMN is allowed to be accessed from two countries and the UE has determined its location incorrectly</t>
  </si>
  <si>
    <t>The contribution removes FFS in 6.3.6: the Edge Relocation Considering User Plane Latency Requirement</t>
  </si>
  <si>
    <t>Updating UDM service operations for time synchronization</t>
  </si>
  <si>
    <t>Addition of NWDAF calculated slice Bandwidth</t>
  </si>
  <si>
    <t>SRVCC PS HO without Trasaction Identifier</t>
  </si>
  <si>
    <t>Network Slice Admission Control - EPC interworking</t>
  </si>
  <si>
    <t xml:space="preserve">To: SA WG3, SA WG3-LI. CC: </t>
  </si>
  <si>
    <t>To: RAN WG2, RAN WG3. CC: SA WG3-LI, SA WG3, CT WG1</t>
  </si>
  <si>
    <t>To: SA WG6. CC: SA WG3, SA WG5, CT WG1, CT WG3</t>
  </si>
  <si>
    <t>To: CT WG4. CC: CT WG1</t>
  </si>
  <si>
    <t>WITHDRAWN: SNPN Emergency support</t>
  </si>
  <si>
    <t>WITHDRAWN: This CR propose to update service name of Npcf_AMPolicyAuthorization in order not to restrict the usage to AM policy only.</t>
  </si>
  <si>
    <t>Oy LM Ericsson AB</t>
  </si>
  <si>
    <t>NEC Europe Ltd</t>
  </si>
  <si>
    <t>Samsung Research America</t>
  </si>
  <si>
    <t>WITHDRAWN: SRVCC procedure in case of PDN connections without TI (relates to LS on E-RABs that cannot be handed over to 2G/3G or 5G (R3-211273 / S2-2102093)</t>
  </si>
  <si>
    <t>WITHDRAWN: Update for Survival Time format and calculation.</t>
  </si>
  <si>
    <t>Removing EN in '6.34 Solution #34: ASP-handled UE request and authorization'.</t>
  </si>
  <si>
    <t>Nokia, Nokia Shanghai Bell, Ericsson, LG Electronics</t>
  </si>
  <si>
    <t>Summary of change: The 5MBS architecture and related network functions and reference points are defined via references to 3GPP TS 23.247.</t>
  </si>
  <si>
    <t>3.2, 4.2.2, 4.2.x (new), 4.2.6, 4.2.7, 5.17.1.1</t>
  </si>
  <si>
    <t>NTT DOCOMO, Ericsson</t>
  </si>
  <si>
    <t>Summary of change: Add support for IEEE 1588 Boundary Clocks when the grandmaster resides outside of 5GS. Remove the corresponding Editor's note. Add a procedure to configure the transport types to DS-TT and NW-TT when the used IEEE 1588 profile permits multiple transport types. The operation for boundary clocks made the same as for transprent clocks by adding exemption mentioned in the note in clause 5.27.1.1. Add a procedure for the TSN AFand NEF to obtain the supported trasport types from DS-TT and NW-TT, and configure them for the transport type that is used.</t>
  </si>
  <si>
    <t>5.27.1, 5.27.1.2.2.2, 5.27.1.3, 5.27.1.4, 5.27.1.6, Annex K.2.2.X (new)</t>
  </si>
  <si>
    <t>Ericsson, Spirent, Amdocs, AT&amp;T</t>
  </si>
  <si>
    <t>Summary of change: Clarify which consumers can request each analytics subset. In order to provide backward compatibility for a consumer that does not provide analytics subset, the Network status information is always provided therefore not an analytics subset. Given that the only analytics subset is the list of applications contribution the most to the traffic, there is no need to define a different level of accurary. Update procedure 6.8.4.2 to show AF and UPF as providers of input data. Clarify that NWDAF collects data from UPF serving the area of interest. Replace SUPI by UE ID(i.e.SUPI or GPSI).</t>
  </si>
  <si>
    <t>6.8.1, 6.8.3, 6.8.4.1, 6.8.4.2</t>
  </si>
  <si>
    <t>Summary of change: The AF finds the SMF serving the PDU session for the user plane connection to the AF (for direct reporting) then next the AF requests the SMF to provide the allocated IPv4address or IPv6 prefix or both. Then AF can correlate the NWDAF request to collect UE data and the user plane connection that transport this data.</t>
  </si>
  <si>
    <t>2, 6.2.8.2.4.x (new), 6.2.8.2.4.y (new), 6.2.8.2.4.z (new)</t>
  </si>
  <si>
    <t>This contribution proposes a resolution of the Editor´s note on clause 6.2.8.2.4</t>
  </si>
  <si>
    <t>How to correlate NWDAF request and the data collected from the UE .</t>
  </si>
  <si>
    <t>Ericsson, KPN</t>
  </si>
  <si>
    <t>Summary of change: Define new policy control data on slice level that includes the total bandwidth in the slice and the remaining bandwidth in the slice. The total bandwidth in the slice is provisioned by OAM, typically it will not change and the remaining bandwidth in the slice changes when SUPIs are registered in the slice and establish PDU sessions. Define how PCF monitors the aggregate data rate in the slice. There are 2 methods, either aggregate the Slice MBR per each registered SUPI or to aggregate the MBR for each PDU session in that slice. Define how to enforce the total bandwidth in the slice, that implies that no new PDU session or QoS flows are established or changes in the existing QoS flows may happen depending on a policy decision in the PCF.</t>
  </si>
  <si>
    <t>6.1.2.5, 6.2.1.x (new), 6.2.1.y (new), 6.2.1.y.1 (new), 6.2.1.y.2 (new), 6.2.1.y.3 (new)</t>
  </si>
  <si>
    <t>Summary of change: Solution#22 states that 'The AMF may provide the Allowed NSSAI and the subscribed SMBR for each S-NSSAI in the Allowed NSSAI to PCF in roaming case.'. Then, the PCF provides the authorized Slice-MBR for each S-NSSAI in the Allowed NSSAI. Define functionality in the PCF to receive the subscribed Slice MBR value, monitor the QoS flows in the PDU sessions of a UE in a S-NSSAI do not exceed the Slice-MBR value.</t>
  </si>
  <si>
    <t>6.1.2.1, 6.5, 6.2.1.4, 6.2.1.x (new)</t>
  </si>
  <si>
    <t>KI#3 - Slice Maximum Bit Rate (Slice-MBR)</t>
  </si>
  <si>
    <t>This contribution discusses support for L2TP and impacts to SA WG2 specifications based on the solution concluded in CT WG4.</t>
  </si>
  <si>
    <t>Support for L2TP based on CT WG4's LS and TR.</t>
  </si>
  <si>
    <t>Ericsson, Nokia, Nokia Shanghai Bell, ZTE, China Mobile, China Telecom</t>
  </si>
  <si>
    <t>Summary of change: Add support for ptoviding L2TP information in5GS</t>
  </si>
  <si>
    <t>2, 5.6.6, 5.8.2.X (new), 5.17.2.1</t>
  </si>
  <si>
    <t>BEPoP, TEI17</t>
  </si>
  <si>
    <t>Ericsson, ZTE, China Mobile, China Telecom</t>
  </si>
  <si>
    <t>Summary of change: Add support for providing L2TP information from PGW-C to PGW-U. Clarify that PGW-U may provide UE IP address to PGW-C.</t>
  </si>
  <si>
    <t>5.5, 7.1</t>
  </si>
  <si>
    <t>Summary of change: Specify threshold condition applicability to Load-Balancing steering mode with fixed weights, and Priority-based steering mode. Remove Editor's note</t>
  </si>
  <si>
    <t>Summary of change: Specify threshold condition applicability to Load-Balancing steering mode with fixed weights, and Priority-based steering mode</t>
  </si>
  <si>
    <t>Summary of change: Add specification of UE location verification for NR satellite access</t>
  </si>
  <si>
    <t>5.2.2a</t>
  </si>
  <si>
    <t>This contribution discusses QoS aspects of satellite access/backhaul with long delays and proposes way forward.</t>
  </si>
  <si>
    <t>QoS aspects related to satellite backhaul .</t>
  </si>
  <si>
    <t>Summary of change: Specify an option for current best-effort 5QIs 8 and 9 to allow a longer PDB value in case of satellite backhaul with long delays.</t>
  </si>
  <si>
    <t>Summary of change: Clarify that usage of 5QI 8 and 9 when used for PDU Sessions with satellite backhaul can imply a longer PDB than in other cases</t>
  </si>
  <si>
    <t>6.1.3.6</t>
  </si>
  <si>
    <t>Summary of change: Removed the reliable data service serialization indications.</t>
  </si>
  <si>
    <t>4.5.14.3, 5.13.2</t>
  </si>
  <si>
    <t>5.31.6</t>
  </si>
  <si>
    <t>4.25.3</t>
  </si>
  <si>
    <t>Summary of change: Similar N4 extensions as for 5G VN group communication are added for MBS. An MBS internal interface identified by the MBS session ID is introduced.</t>
  </si>
  <si>
    <t>5.8.2.11.3, 5.8.2.11.6, new 5.8.2.11.x</t>
  </si>
  <si>
    <t>Summary of change: To support virtualized deployments, a SMF set can also connect with an UPF set. If only one N4 association is established between a SMF Set and an UPF Set, any SMF in the SMF Set should be able to manage the N4 association with any UPF in the UPF Set.</t>
  </si>
  <si>
    <t>4.15.6.4, 4.15.6.6, 5.2.6.8.2, 5.2.6.9.2</t>
  </si>
  <si>
    <t>Summary of change: Add support for L2TP in 5GS</t>
  </si>
  <si>
    <t>4.3.2.X (new) ; 4.11.0a.5 ; 5.2.3.3.1 ;</t>
  </si>
  <si>
    <t>Summary of change: For a MA PDU Session established for the Ethernet PDU Session type, if the UE has not indicated support for Ethernet PDN connection type or if the network does not support Ethernet PDN connection type, when the 3GPP access use user-plane resources of an associated PDN Connection, the following takes place - the SMF+PGW-c considers that the Multi-Access PDU Session is still using the Ethernet PDU Session / PDN connection type but in a restricted mode where EPS signalling can only refer to non-IP PDN connection type - ATSSS rules can only be sent to the UE over non 3GPP access - MAR rules in the UPF are still used to handle ATSSS policies on DL traffic - For traffic on 3GPP access, the SMF may update UPF rules and QoS rules on the UE to take into account that no QoS differentiation is possible over 3GPP access.</t>
  </si>
  <si>
    <t>Summary of change: This LS highlights a mistake in § 6.3.6.4 'PLMN Selection for emergency services'</t>
  </si>
  <si>
    <t>6.3.6.4</t>
  </si>
  <si>
    <t>EASDF discovery and selection.</t>
  </si>
  <si>
    <t>Updates to EAS Discovery Procedure with EASDF (§ 6.2.3.2.2).</t>
  </si>
  <si>
    <t>Issue that we cannot guarantee that the UE uses the EASDF's IP address for its subsequent DNS Query.</t>
  </si>
  <si>
    <t>Summary of change: At EPS to 5GS mobility R16 UE consider as released the PDN connections that were established over EPS and for which the UE has not received mapped 5GS QoS parameters from the network, The MME does not transfer to 5GS a PDN connection that was established over EPC on a stand-alone PGW. (the UE has released it per item 1 above)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 The SMF finds the corresponding PDU Session based on EPS Bearer Context(s). IF the PDU Session Id retrieved by the SMF does not belong to the range of UE allocated PDU Session ID(s), the SMF rejects the AMF request and the PDN connection is not further handed-over (assumed to be released by the UE per item 1 above). When the SMF allocates a PDU Session ID for the PDU Session this is within a specific range The unique PDU Session ID can be created based on the EPS Bearer IDs assigned by the MME for the PDN Connections associated with the UE and not be in the range of PDU Session ID values that can be created by a 5GC NAS capable UE.</t>
  </si>
  <si>
    <t>4.11.1.1 ; 4.11.1.2.2.2 ; 4.11.1.2.2.3; 4.11.1.3.3</t>
  </si>
  <si>
    <t>Summary of change: At EPS to 5GS mobility UE consider as released the PDN connections that were established over EPS while the UE did not receive 5GS parameters from the network as answer to the PDN connection request. This covers the case where the UE did not provide a PDU Session ID to the network when establishing a PDN connection while the N1 mode is diasabled The MME does not transfer to 5GS a PDN connection that was established over EPC on a stand-alone PGW. (the UE has released it per item 1 above)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(to avoid switching the UP path). …. The SMF finds the corresponding PDU Session based on EPS Bearer Context(s). IF the PDU Session Id retrieved by the SMF does not belong to the range of UE allocated PDU session Id(s); the SMF rejects the AMF request and the PDN connection is not further handed-over (assumed to be released by the UE per item 1 above). When the SMF allocates a PDU Session Id for the PDU Session this is within a specific range The unique PDU Session ID can be created based on the EPS Bearer IDs assigned by the MME for the PDN Connections associated with the UE and not be in the range of PDU Session ID values that can be created by a 5GC NAS capable UE. In summary, the R17 behavior is the same than in R16 except that R17 specifications supports the UE option where the UE sends a PDU Session ID to the network when establishing a PDN connection while N1 mode is Disabled</t>
  </si>
  <si>
    <t>4.11.1.1 ; 4.11.1.2.2.2 ; 4.11.1.2.2.3; 4.11.1.3.3 ; 4.11.1.5.4.1</t>
  </si>
  <si>
    <t>Considerations to resolve Editor's Note in Annex C.</t>
  </si>
  <si>
    <t>Summary of change: Add the following in the information elements AF request: DNS Server identifier Adds description of DNS server identifier and 5 and 3-Tuple information to identify traffic.</t>
  </si>
  <si>
    <t>Ericsson, Charter, Sony, Lenovo, Motorola Mobility</t>
  </si>
  <si>
    <t>Ericsson, LG Electronics, Huawei, China Telecom, Charter, MediaTek, Intel, Vodafone, Spreadtrum, Sony, Apple, Samsung, Nokia, Nokia Shanghai Bell</t>
  </si>
  <si>
    <t>Summary of change: Clarify that event deletion of a group member UE only result in cancellation of monitoring event for that specific UE, but not result in the cancellation of the monitoring event for the other member UEs within th same group. Clarify the HSS include also the reason for cancellation as for other clauses.</t>
  </si>
  <si>
    <t>5.6.1.3, 5.6.1.4, 5.6.9, 5.18</t>
  </si>
  <si>
    <t>Summary of change: Introduce Application Identifier in AF requests to influence traffic routing flow, in clause 4.3.6.2. Introduce Application Identifier for Chargeble Party at AF session setup, in clause 4.15.6.4/5. Introduce Application ID for AF session with QoS procedures, in clause 4.15.6.6/6a. Introduce Application Identifier in ChargeableParty service operations in clause 5.2.6.8. Introduce Application Identifier in AFSessionWithQoS service operations in clause 5.2.6.9.</t>
  </si>
  <si>
    <t>Summary of change: Two new 5QI standardized values are added in Table 5.7.4-1.</t>
  </si>
  <si>
    <t>Ericsson, Verizon</t>
  </si>
  <si>
    <t>Summary of change: New 5QI values proposed to support services considered in context of 5G_AIS work.</t>
  </si>
  <si>
    <t>Summary of change: When an NWDAF starts serving a UE, NWDAF registers into UDM the UE it serves. When NWDAF purges the UE analytics context, it deregisters from UDM.</t>
  </si>
  <si>
    <t>5.1A (new), 6.1C (new), 6.2.2.1</t>
  </si>
  <si>
    <t>Summary of change: Analytic consumer NF may discover an NWDAF that already serves a specific UE by qureying UDM.</t>
  </si>
  <si>
    <t>Summary of change: NWDAF and DCCF are made discoverable by NF ID of the data sources.</t>
  </si>
  <si>
    <t>6.2.6.2, 6.3.13, 6.3.19</t>
  </si>
  <si>
    <t>Summary of change: Added the new data that the NWDAF and DCCF register in NRF and for which it can be discovered.</t>
  </si>
  <si>
    <t>Summary of change: -Introduced a clause 4.x on Analytics deployment options -Moved text to 4.X Different deployment options for Analytics from clause 5.1 -Added an Annex Considerations for NWDAF discovery in different deployment options -Moving and refering the procedure-like text to clause 6.1B and also moving text to Annex, therby solving following ENs in clause 5.2: Editor's note: How the selected NWDAF and / or NRF is aware of the tracking area where the UE is located is FFS. Editor's note: If multiple NWDAFs are serving the same tracking area, it is FFS to determine which one should be selected. Editor's note: It is FFS whether the selected NWDAF can query UDM to obtain the target NWDAF. Editor's note: It is FFS if other mechanism can be used to determine the target NWDAF, e.g. other parameters in the query to NRF.</t>
  </si>
  <si>
    <t>4.X (new), 5.1, 5.2 and Annex A (new)</t>
  </si>
  <si>
    <t>Summary of change: -Introducing the selection procedure including a preparation phase -Resolving the EN whether to combine the selection and re-selection procedure or not, by introducing Selection procedure and making clear the difference between the two procedures. Solving following ENs Editor's note: It is preferably to have one procedure to cover the re-selection of NWDAF covering both when consumer change and when not. But it is FFS how. Editor's note: It FFS how this aligns with the procedure when Analytics consumer changes -Adding the use case to the re-selection procedure to also encompass re-selection in conjunction with discovery and selecton of NWDAF (was earlier part of clause 5.2 NWDAF discover and selection. -Putting the prepared Analytics Subscription procedure into separate clause</t>
  </si>
  <si>
    <t>6.1B, 6.1B.1, 6.1B.2 (new), 6.1B.3, 6.1B.4, 6.1B.5, 6.1B.6</t>
  </si>
  <si>
    <t>Summary of change: Changing an EN to state: Editor's note: Whether or not the old AMF includes the analytics specific data is FFS. Also removing following EN, since it is solved in another CR. Editor's note: Whether and how the new AMF initiates a new analytics subscription using received NWDAF ID from old AMF or with new NWDAF ID, and mechanism if the new AMF is not within the NWDAF's service area is FFS.</t>
  </si>
  <si>
    <t>Summary of change: Adding NWDAF ID(s) in existing messages to notify PCF In deployments with different PCFs for AM and SM policies assure both PCFs have the same information.</t>
  </si>
  <si>
    <t>4.3.2.2.1, 4.3.3.2, 4.4.1.2, 4.16.1.2, 4.16.2.1.2, 4.16.4, 5.2.8.2.6, 5.2.8.2.8, 5.2.5.2.2, 5.2.5.2.5, 5.2.5.4.2, 5.2.5.4.5</t>
  </si>
  <si>
    <t>Ericsson, CMCC, Deutsche Telekom AG</t>
  </si>
  <si>
    <t>Spatial Validity Conditions in Application Guidance in URSPs.</t>
  </si>
  <si>
    <t>Summary of change: Clause 6.6.2.2 updated to describe how PCF may use information stored in the UDR using the Nnef_ServiceParameter service operation as input to create URSP rules.</t>
  </si>
  <si>
    <t>6.6.2.2</t>
  </si>
  <si>
    <t>Summary of change: Solve the Editor's Notes in clause 4.15.6.10 to support geographical zones in Spatial validity conditions (this is discussed and proposed in S2-2102189</t>
  </si>
  <si>
    <t>Spatial Validity Conditions in AF Guidance to URSP Rules.</t>
  </si>
  <si>
    <t>Summary of change: It is proposed to define a new 'Service Specific authorization' produced by UDM, so that NEF may use it at the early stage of the AF request and can reject with an accurate information. This way, AF will be aware that the request is forbidden for the UE and NEF can avoid storing information in UDR which is not authorized. This new service is considered to be future proof since it can be extended for other types of authorization on a per UE basis for different types of subscription data.</t>
  </si>
  <si>
    <t>4.15.6.10, new clause 5.2.3.7.x1, new clause 5.2.3.7.x2, new clause 5.2.6.11.x</t>
  </si>
  <si>
    <t>EAS Relocation on Simultaneous connectivity over source and target PSA .</t>
  </si>
  <si>
    <t>Clause 4.3.1, 4.3.3 and 4.3.5 updates of TS 23.304 v0.1.0.</t>
  </si>
  <si>
    <t>This paper resolves the Editor Notes of how to identify ProSe services.</t>
  </si>
  <si>
    <t>Resolving Editor Notes for identifying ProSe services .</t>
  </si>
  <si>
    <t>Ericsson, LG Electronics</t>
  </si>
  <si>
    <t>This paper proposes updating AS/AF-based provisioning for parameters used for UE-to-Network relay scenario.</t>
  </si>
  <si>
    <t>Updating AF-based provisioning for UE-to-Network relay parameters.</t>
  </si>
  <si>
    <t>Ericsson, ZTE</t>
  </si>
  <si>
    <t>Text proposal for clause 5.9.3 for TS 23.304 v0.1.0.</t>
  </si>
  <si>
    <t>This contribution proposes to update the definition clause 3.1 by including references to definitions in TS 23.303 which are relevant for TS 23.304. Also, definitions related to UE-to-UE relay are removed since this use case is not within the scope of TS 23.304.</t>
  </si>
  <si>
    <t>Updates for clause 3.1 in TS 23.304.</t>
  </si>
  <si>
    <t>Clause 1 and 4.1 update of TS 23.304 v0.1.0.</t>
  </si>
  <si>
    <t>Summary of change: Add UE-to-Network relay in the description of subscription data.</t>
  </si>
  <si>
    <t>5.2.3.3.1</t>
  </si>
  <si>
    <t>Ericsson, Nokia, Nokia Shanghai Bell, Intel, China Mobile, Huawei</t>
  </si>
  <si>
    <t>3.3, Annex YY (new)</t>
  </si>
  <si>
    <t>Ericsson, Qualcomm Incorprorated, Nokia, Nokia Shanghai Bell</t>
  </si>
  <si>
    <t>Summary of change: Enable the NSACF support event based charging</t>
  </si>
  <si>
    <t>4.2.11</t>
  </si>
  <si>
    <t>Ericsson, NEC, Apple, Nokia, Nokia Shanghai Bell</t>
  </si>
  <si>
    <t>Summary of change: Enable the NSCAF to return to the AMF the EAC activation/De-activation flag in the Registration Accept/Reject message.</t>
  </si>
  <si>
    <t>4.2.11.2, 4.2.11.3, 5.2.21.2.1</t>
  </si>
  <si>
    <t>TS23.502 KI#1 Network Slice Admission Control Function (NSACF) - Result Update</t>
  </si>
  <si>
    <t>Summary of change: Enable the UE to reuse the same S-NSSAI information in Release 15 through the introduction of additional configured S-NSSAI Lists. These Lists are derived by the AMF or NSSF based on Subscribed NSSAI lists in the UE profile. Theses subscribed lists are provisioned by the operator according to the restriction on the S-NSSAIs that can't be used simultaneosuy by the UE. The list of Additional Configured NSSAI is returned to the UE in the Registration response.  The UE can switch between list of Additional Configured NSSAI at any point in time. To that effect, the UE initiates a Mobility Registration Update and includes the identifier of the Additional Configured NSSAI including the S-NSSAIs the UE wants to use.</t>
  </si>
  <si>
    <t>4.2.2.2.2,4.2.2.2.3, 5.2.2.2.2, 5.2.3.3.1,5.2.16.2.1</t>
  </si>
  <si>
    <t>Summary of change: Enable the UE to reuse the same S-NSSAI information in Release 15 through the introduction of additional configured S-NSSAI Lists. These Lists are derived by the AMF or NSSF based on Subscribed NSSAI lists in the UE profile. Theses subscribed lists are provisioned by the operator according to the restriction on the S-NSSAIs that cant be used simultaneosuy by the UE. The list of Additional Configured NSSAI is returned to the UE in the Registration response.  The UE can switch between list of Additional Configured NSSAI at any point in time. To that effect, the UE initiates a Mobility Registration Update and includes the identifier of the Additional Configured NSSAI including the S-NSSAIs the UE wants to use.</t>
  </si>
  <si>
    <t>5.15.X (new)</t>
  </si>
  <si>
    <t>Summary of change: This CR proposes alternative ML model flag as an optional input in Nnwdaf_MLModelProvisioning_Subscribe service operation in order for service consumer NWDAF to trigger negotiation on ML model with the service provider, i.e., MTLF. Also, instead of MLModelInfo_request/response, this CR proposes to have an expiry time in MLModelProvisioinig service to indicate an expiry time of the subscription regardless of the number of provided ML model. Since training and update of ML model solely depends on MTLF internal logic, it is natural that the consumer of ML model should indicate end time for the subscription rather than indicating several types of ML model reporting (e.g., periodicity of update as described in analytics reporting information) in subscription. With the expiry time, MLModelProvisioning service and MLModelInfo service can be merged one.  Finally, this CR proposes to include spatial and temporal validity information on ML model, since the result of ML model training can be differ to the targeted location and time.</t>
  </si>
  <si>
    <t>6.2A.0, 6.2A.1, 6.2A.2, 7.1, 7.5.2, 7.5.4</t>
  </si>
  <si>
    <t>Summary of change: This CR clearly states that the AnLF is only to be a consumer of MTLF services in this release of the specification with changes in the reference architecture as well as the service descriptions for MTLF. Thus, the services for cooperation and supporting hierarchy of multiple MTLFs are not specified in this release of the specification.</t>
  </si>
  <si>
    <t>4.2.0, 6.2A.0, 7.1, 7.5.1</t>
  </si>
  <si>
    <t>Summary of change: In order to align 6.2.6.2 and 6.3.13, this CR proposes to include ML model provisioing capability in NWDAF serving area and to delete a paragraph which describes that Model per analytics ID is considered to select a producer MTLF.</t>
  </si>
  <si>
    <t>Huawei, HiSilicon, Nokia, Nokia Shanghai Bell, ZTE, Apple</t>
  </si>
  <si>
    <t>Summary of change: Add UE-Slice-MBR related description on QoS enforcement as Solution #22 of TR 23.700-40.</t>
  </si>
  <si>
    <t>5.7.1.x, 5.7.2.6</t>
  </si>
  <si>
    <t>Summary of change: Add UE-Slice-MBR in related services and procedures.</t>
  </si>
  <si>
    <t>4.2.3.2, 4.3.2.2.1, 4.3.3.2, 4.5.1, 5.2.2.2.2, 5.2.3.3.1</t>
  </si>
  <si>
    <t>Summary of change: If for all the S-NSSAI(s) the NSACF returned the maximum number of UEs per network slice has been reached, the AMF shall include in the Registration Accept message an Allowed NSSAI including the S-NSSAI(s) marked as default in the Subscribed S-NSSAIs.</t>
  </si>
  <si>
    <t>Summary of change: Delete NSI ID in N7 interface.</t>
  </si>
  <si>
    <t>4.16.4, 5.2.5.4.2, 5.2.11.2.2, 5.2.11.2.4</t>
  </si>
  <si>
    <t>Rel-16 mirror CR: Summary of change: Delete NSI ID in N7 interface.</t>
  </si>
  <si>
    <t>5.2.5.4.2</t>
  </si>
  <si>
    <t>Rel-17 mirror CR: Summary of change: Delete NSI ID in N7 interface.</t>
  </si>
  <si>
    <t>6.2.1.2</t>
  </si>
  <si>
    <t>6.2.1.2, 6.1.1.3</t>
  </si>
  <si>
    <t>Summary of change: Delete NSI ID in N7 interface. Clarify NSI ID is only applicable when the consumer is NSSF but not PCF.</t>
  </si>
  <si>
    <t>Rel-17 mirror CR: Summary of change: Delete NSI ID in N7 interface. Clarify NSI ID is only applicable when the consumer is NSSF but not PCF.</t>
  </si>
  <si>
    <t>Summary of change: Adding Npcf_AMPolicyAuthorization services into the services provided by PCF table. Adding Nnef_AMPolicyAuthorization services and Nnef_AMInfluence services into the services provided by NEF table.</t>
  </si>
  <si>
    <t>5.2.5.1, 5.2.6.1</t>
  </si>
  <si>
    <t>Summary of change: Define EASDF discovery and selection Note that even though EASDF usage is defined in 23.548, EASDF discovery and selection is defined in 23.501 applying the same logic than for NWADF and 23.288 And adding reference to TS 23.548</t>
  </si>
  <si>
    <t>5.13, 6.3.X (new)</t>
  </si>
  <si>
    <t>EASDF discovery and selection, and update of edge computing description</t>
  </si>
  <si>
    <t>Summary of change: Update 'DCCF standalone function' to 'DCCF' to allow usage of both standalone DCCF and DCCF hosted by NWDAF for non-roaming architecture</t>
  </si>
  <si>
    <t>4.2.0</t>
  </si>
  <si>
    <t>Summary of change: Enhance the UE request bearer resource modification procedure to support the CN providing the mapped 5GS QoS parameters to the UE. ============ #144 =============== Add descripition in geneal part. Enhance Npcf_SMPolicyControl_Update service.</t>
  </si>
  <si>
    <t>4.11.0a.5(new); 4.11.1.5.4.3; 5.2.5.4.5(new)</t>
  </si>
  <si>
    <t>6.X(new), 8.3.1, 8.3.2.2,8.3.2.3, 8.4.2.3</t>
  </si>
  <si>
    <t>Ericsson, Intel, ZTE, Nokia, Nokia Shanghai Bell</t>
  </si>
  <si>
    <t>Qualcomm Incorporated, Ericsson, Oppo, Nokia, Nokia Shanghai Bell, Interdigital</t>
  </si>
  <si>
    <t>TS 23.256: Clarification on UUAA-SM and UUAA-MM .</t>
  </si>
  <si>
    <t>Qualcomm Incorporated, Nokia, Nokia Shanghai Bell, Ericsson, Oppo, Interdigital</t>
  </si>
  <si>
    <t>TS 23.256: Clarification on UAS NF.</t>
  </si>
  <si>
    <t>TS 23.256: Clarification on USS Discovery.</t>
  </si>
  <si>
    <t>Clause 4.3.10: SMF.</t>
  </si>
  <si>
    <t>Clause 5.1.1: Adding U2N Relaying aspects.</t>
  </si>
  <si>
    <t>This pCR proposes to add UE-to-Network Relaying aspects to clause 6.2.2 (PCF based Service Authorization and Provisioning to UE) of TS 23.304.</t>
  </si>
  <si>
    <t>Clause 6.2.2: Adding U2N Relaying aspects.</t>
  </si>
  <si>
    <t>Clause 6.7: Adding U2N Relaying aspects.</t>
  </si>
  <si>
    <t>Summary of change: Add description about the usage of UE Communication analytics regarding PDU Session Inactivity Timer optimization.</t>
  </si>
  <si>
    <t>4.3.7, 4.4.2.2</t>
  </si>
  <si>
    <t>Summary of change: Add description about the usage of Session Management Congestion Control Experience analytics.</t>
  </si>
  <si>
    <t>5.19.7.3, 5.19.7.4</t>
  </si>
  <si>
    <t>Summary of change: New subclause describing the functionality of restricted PDU Session for remote provisioning of UE via User Plane in SNPN case.</t>
  </si>
  <si>
    <t>5.30.2.X.4.3 (new)</t>
  </si>
  <si>
    <t>Summary of change: New subclause describing the functionality of restricted PDU Session for remote provisioning of UE via User Plane in PLMN case.</t>
  </si>
  <si>
    <t>This discussion paper explains how IETF BRSKI protocol for remote provisioning of unconfigured devices can be used on top of 5G SNPN User Plane connectivity, and how ON-SNPN should enable BSRKI capable devices in initial discovery steps. An accompanying CR can be found in S2-2102250 (CR 2711).</t>
  </si>
  <si>
    <t>Support of IETF BRSKI protocol for User Plane Remote Provisioning .</t>
  </si>
  <si>
    <t>Summary of change: Addition of description for PVS address as part of UE configuration information for onboarding in SNPNs.</t>
  </si>
  <si>
    <t>5.30.2.X.4.2 (new)</t>
  </si>
  <si>
    <t>Summary of change: Once both AMF in underlay network and AMF in overlay network indicate IMS voice is supported, the UE shall use both indicators from underlay and overlay network to determine that IMS voice is supported. If one of the indicators is not set to IMS voice supported, the UE determines that IMS voice is not supported.</t>
  </si>
  <si>
    <t>5.30.2.7, 5.30.2.8</t>
  </si>
  <si>
    <t>Nokia, Nokia Shanghai Bell, Ericsson, Intel, Futurewei, Huawei, HiSilicon, ETRI</t>
  </si>
  <si>
    <t>Summary of change: New subclause describing the functionality of restricted PDU Session for remote provisioning of UE via User Plane in SNPN case.New descriptions to clarify how the provisioning address may be configured at SMF</t>
  </si>
  <si>
    <t>Summary of change: Adding the network slice admission control during the interworking with EPC</t>
  </si>
  <si>
    <t>5.15.11.X (new)</t>
  </si>
  <si>
    <t>Summary of change: clause 6.4.3 Add NOTE about analytics subset and mark Slice instance service experience and Application service experience as analytics subset.  clause 6.7.3.3 Mark list of application in use and N4 session ID as analytics subset.</t>
  </si>
  <si>
    <t>6.4.3, 6.7.3.3</t>
  </si>
  <si>
    <t>Summary of change: In NOTE3, 'should' changes to 'may. Application Status (e.g. foreground or background) is added to the filter information. When the Application Status is set to foreground, the NWDAF may include a list of UEs in CM-CONNECTED state among the target UEs.</t>
  </si>
  <si>
    <t>6.2.8.2.1, 6.2.8.2.3</t>
  </si>
  <si>
    <t>Summary of change: Removal of Editorial Note for the potential evaluatin of new services, now concluded as not required.</t>
  </si>
  <si>
    <t>5.2.2.3</t>
  </si>
  <si>
    <t>Editorial Note Removal</t>
  </si>
  <si>
    <t>OPPO, Nokia, Nokia Shanghai Bell, Ericsson</t>
  </si>
  <si>
    <t>TS 23.256: Coordination of NSSAA with UUAA-MM operations during UAV Registration.</t>
  </si>
  <si>
    <t>TS 23.256: 5GC procedures for UAV Location Reporting.</t>
  </si>
  <si>
    <t>TS 23.256: 5GC procedures for UAV Presence Monitoring.</t>
  </si>
  <si>
    <t>TS 23.256: 5GC procedures for unknown UAV tracking.</t>
  </si>
  <si>
    <t>TS 23.256: Miscellaneous editorial corrections .</t>
  </si>
  <si>
    <t>Summary of change: This CR mainly creates a new clause to describe general descrpition for remote provisioning of credentials for NSSAA or secondary authentication/authorisation. It also updates the corresponding clauses of NSSAA and secondary authentication/authorisation to reference to the new clause.</t>
  </si>
  <si>
    <t>5.6.6, 5.15.10, 5.30.3.1, 5.X (new)</t>
  </si>
  <si>
    <t>Summary of change: A voice centric UE operating in SNPN access mode stores the identifiers of SNPNs which do not provide IMS voice service into a list. The UE takes SNPNs in the list as unavailable SNPNs both for further automatic and manual SNPN network selection. To avoid the stored SNPNs not supporting IMS voice service never being retried again even when they support voice service later, the SNPNs in the list should be retried by the UE to verify voice services support.</t>
  </si>
  <si>
    <t>5.30.2.4.1</t>
  </si>
  <si>
    <t>Summary of change: A voice centric UE operating in SNPN access mode stores the identifiers of SNPNs which do not provide IMS voice service into a list. The UE takes SNPNs in the list as unavailable SNPNs both for further automatic and manual SNPN network selection.</t>
  </si>
  <si>
    <t>Summary of change: During PDU session establishement procedure, the AMF verifies the location of the UE. If the UE is not allowed to operate at the present UE location in the PLMN, the AMF rejects the PDU session establishment request and initiates Network-initiated Deregistration procedures to release any existing PDU session.</t>
  </si>
  <si>
    <t>Summary of change: Due to the reasons above it is proposed to: - Introduce AAA Interworking Function (AIWF) to be used by AUSF during primary authentication. - Add service provided by AIWF that AUSF will be the primary consumer of - Remove the associated editor's notes. Interface between SNPN and Credentials Holder AAA Server is added</t>
  </si>
  <si>
    <t>4.2.2, 4.2.6, 4.2.7, 5.30.2.9, 5.30.2.9.1, 6.2.6.2, 6.2.X (NEW), 6.3.Y (NEW), 7.2.20 (NEW)</t>
  </si>
  <si>
    <t>Summary of change: - Add clause describing the AIWF services.</t>
  </si>
  <si>
    <t>5.2.X (NEW)</t>
  </si>
  <si>
    <t>Summary of change: - Add one paragraph in SNPN network access control clause on this scenario.</t>
  </si>
  <si>
    <t>Summary of change: - Add procedure NF/NF service discovery between SNPN and Credentials Holder hosting AUSF/UDM - Update of parameters used discovery request in 5.2.7.3.2 to cover the SNPN case.</t>
  </si>
  <si>
    <t>New clause 4.17.5a, 5.2.7.3.2</t>
  </si>
  <si>
    <t>Summary of change: Enable N3IWF to assign DSCP value to be used on both N3IWF and UE for the NAS signalling IPsec SA.</t>
  </si>
  <si>
    <t>KI#2, QoS handling in underlay network for NAS signalling IPsec SA of the overlay network.</t>
  </si>
  <si>
    <t>Summary of change: Add an informative clause in Annex D, to elaborate the details of the note in clause 5.30.2.7 and clause 5.30.2.8 regarding how the underlay network can support the QoS required from the overlay network.</t>
  </si>
  <si>
    <t>2, 5.30.2.7, 5.30.2.8, Annex D.Y(new)</t>
  </si>
  <si>
    <t>Summary of change: A general introduction to the feature, definitions and abbreviations and an architecture. NG-RAN impacts, and UE impacts for network selection. 3GPP connectivity for UE to realize a subequent remote provisioning.  Changes compared to S2-2100357r19: 1. Resolution of Editor's note on Group ID. 2. Removing text related to onboarding SUPI as current format applies 3. Editorial changes</t>
  </si>
  <si>
    <t>Ericsson, NEC, Qualcomm, Samsung</t>
  </si>
  <si>
    <t>Summary of change: Functionality required to redirect the UE to a cell and TA that supports network slices not available in a UE's current cell and TA.</t>
  </si>
  <si>
    <t>5.3.4.3, 5.15.5.2.1, 5.15.x (new)</t>
  </si>
  <si>
    <t>Ericsson, Samsung, NEC, Qualcomm</t>
  </si>
  <si>
    <t>4.2.2.2.2, 4.16.1.2, 5.2.5.2.2, 5.2.16.2.1</t>
  </si>
  <si>
    <t>Summary of change: During E-RAB setup (e.g. in Initial Attach, Service Request, Handover), if the MME determines that handover to GERAN/UTRAN is not possible based on e.g. when 5GS interworking is supported for certain PDN connection(s), UE was previously in 5GS, or If the MME determines that handover to NG-RAN is not possible for certain PDN connection(s) based on e.g. 5GS interworking is not supported, or UE was previously in 2G/3G, the MME indicates such decisions to the eNB for each E-RAB over S1AP. The MME needs to initiate PDN connection towards the SMF+PGW-C if MME knows the PDN connection cannot be transferred to 2G/3G or cannot be moved to 5GS.</t>
  </si>
  <si>
    <t>Rel-17 mirror CR: Summary of change: During E-RAB setup (e.g. in Initial Attach, Service Request, Handover), if the MME determines that handover to GERAN/UTRAN is not possible based on e.g. when 5GS interworking is supported for certain PDN connection(s), UE was previously in 5GS, or If the MME determines that handover to NG-RAN is not possible for certain PDN connection(s) based on e.g. 5GS interworking is not supported, or UE was previously in 2G/3G, the MME indicates such decisions to the eNB for each E-RAB over S1AP. The MME needs to initiate PDN connection towards the SMF+PGW-C if MME knows the PDN connection cannot be transferred to 2G/3G or cannot be moved to 5GS.</t>
  </si>
  <si>
    <t>Ericsson, Qualcomm Incorporated</t>
  </si>
  <si>
    <t>This paper updates the reference points in system architecture and reference point architecture in clauses 5.1 and 5.3</t>
  </si>
  <si>
    <t>Update [5.1[ [5.3] Architecture and Reference Points .</t>
  </si>
  <si>
    <t>This paper adds a note that location dependent service is not supported if UE moves from one SMF service area to another.</t>
  </si>
  <si>
    <t>Update [6.2] [7.3.4] Local MBS service.</t>
  </si>
  <si>
    <t>This paper updates the mobility from E-UTRAN/EPC to NR/5GC in clause 6.8 to align with the conclusions in TR 23.757.</t>
  </si>
  <si>
    <t>Update [6.8] Mobility from E-UTRAN/EPC to NR/5GC.</t>
  </si>
  <si>
    <t>This paper updates MB-SMF discovery to avoid dynamic update to NRF if TMGI is used as MBS Session ID.</t>
  </si>
  <si>
    <t>Update [7.1.2] MB-SMF discovery.</t>
  </si>
  <si>
    <t>This paper updates the clause 7.3 to resolve some ENs about AMF involvement</t>
  </si>
  <si>
    <t>Update [7.3] Broadcast to Resolve ENs about AMF involvement.</t>
  </si>
  <si>
    <t>Update [7.3] Broadcast to Resolve ENs for reusing MC signaling, message aggregation etc .</t>
  </si>
  <si>
    <t>This paper updates the clause 7.3.3 to resolve EN about whether other parameters of service requirements can be updated except ARP.</t>
  </si>
  <si>
    <t>Update [7.3.3] Broadcast Session Update for Service Requirement Change.</t>
  </si>
  <si>
    <t>This paper introduces a new clause 7.3.X about MBS Session Delivery Status Notification for Broadcast</t>
  </si>
  <si>
    <t>Update [7.3] to add new clause for MBS Session Delivery Status Notification for Broadcast.</t>
  </si>
  <si>
    <t>Update [7.2.1.3] MBS join and Session establishment procedure.</t>
  </si>
  <si>
    <t>ProSe Discovery UE ID management.</t>
  </si>
  <si>
    <t>This contribution proposes a procedure for the UUAA in the PDU Session Establishment as agree in the study phase. This is an updated revision of S2-210222r13 from SA WG2#143e meeting.</t>
  </si>
  <si>
    <t>UUAA in PDU Session Establishment-Generic .</t>
  </si>
  <si>
    <t>This contribution proposes a procedure for the UUAA in the PDU Session Establishment as agree in the study phase. This is an updated revision of S2-210222r13 from SA WG2#143e meeting introducing a standalone UUAA.</t>
  </si>
  <si>
    <t>UUAA in PDU Session Establishment-Specific.</t>
  </si>
  <si>
    <t>Summary of change: Proposed that the new AMF derives the NWDAF ID received from the NRF, i.e. as described in Section 5.2.7.3. If necessary, the new AMF carries out the discovery and selection of another NWDAF and forwards the received NWDAF ID to the new NWDAF.</t>
  </si>
  <si>
    <t>Addressing EN on re-selection of NWDAF at change of AMF</t>
  </si>
  <si>
    <t>NTT DOCOMO, Orange, Deutsche Telekom, AT&amp;T, China Mobile, Verizon, T-Mobile USA</t>
  </si>
  <si>
    <t>Summary of change: Propose to remove the note as the interface between the AnLF and MTLF is agreed to specify, instead proposed to add an editor's note on implementation details in the procedure is FFS.</t>
  </si>
  <si>
    <t>5.1, 6.2A.0</t>
  </si>
  <si>
    <t>Summary of change: Proposed that NWDAF know the UE location by determining the serving AMF of the UE from the UDM and extract the UE from the serving AMF. In addition, proposed NRF is used for selection of the target NWDAF.</t>
  </si>
  <si>
    <t>Summary of change: In case, AoI is not provided for the NF/UE related analytic, the consumer selects the NWDAF with large serving area. If the selected NWDAF cannot serve the consumer analytic request, the selected NWDAF forwards the request to the another NWDAF.</t>
  </si>
  <si>
    <t>Use the same multicast transport tunnel for both shared and individual delivery.</t>
  </si>
  <si>
    <t>Summary of change: It is proposed to update the Namf_EventExposure service by adding GMLC as 'known consumer'.</t>
  </si>
  <si>
    <t>Summary of change: Procedure in clause 6.2 is updated for assistance delivery without location transfer.</t>
  </si>
  <si>
    <t>Summary of change: In clause 4.3.3, align the statement of GMLC and SLP in TS 23.271 In clause 6.10.1, the UE positioning should include GMLC/SLP.</t>
  </si>
  <si>
    <t>3.2, 4.3.3, 6.10.1</t>
  </si>
  <si>
    <t>Summary of change: This CR proposes a minimalistic approach for enabling paging reception whereby upon detection of Paging Occasion (PO) collisions, the MUSIM UE uses the Mobility Registration procedure to request a new 5G-GUTI. Further alignmentw can be made in future SA WG2 meeting based on RAN WG2 feedback.</t>
  </si>
  <si>
    <t>Spirent</t>
  </si>
  <si>
    <t>Summary of change: Removal of Editorial Note referencing a CR (S2-2101349) which was approved in #143E. The addition of a clarification note referncing Namf/NsmfEventExposure support of transaction information. Also a correction of tables reference incorrectly captured in the first version of subclause 6.10.2.</t>
  </si>
  <si>
    <t>6.10.2</t>
  </si>
  <si>
    <t>Removal of Editorial Note related to Namf/Nsmf_EventExposure</t>
  </si>
  <si>
    <t>Lenovo, Motorola Mobility, LG Electronics, Broadcom</t>
  </si>
  <si>
    <t>This document discusses three open issues pertaining to 'PMF measurements per QoS flow' and proposes procedures to resolve them.</t>
  </si>
  <si>
    <t>Open Issues on PMF measurements per QoS Flow.</t>
  </si>
  <si>
    <t>Summary of change: Procedures are defined that specify how the SMF decices to apply 'measurements per QoS flow' for a MA PDU Session and how the UE and the UPF decide to perform measurements per QoS flow or not.</t>
  </si>
  <si>
    <t>5.32.5.1</t>
  </si>
  <si>
    <t>Summary of change: It is specified that, when the SMF determines that access performance measurements per QoS flow shall be applied for the MA PDU Session, then the Measurement Assistance Information includes a list of QoS flows on which access performance measurements may be performed. For each QoS flow in this list, addressing information is provided, e.g. UDP ports or MAC addresses.</t>
  </si>
  <si>
    <t>AF-triggered join/leave for multicast sessions.</t>
  </si>
  <si>
    <t>This paper discusses solutions to address issues that E-RABs that cannot be handed over to 2G/3G or 5G and propose way forward.</t>
  </si>
  <si>
    <t>E-RABs that cannot be handed over to 2G/3G or 5G.</t>
  </si>
  <si>
    <t>Summary of change: It is clarified that if the UE is registered via 3GPP access to a PLMN, then the UE shall select an N3IWF in this PLMN, only when this PLMN is explicitly included in the Non-3GPP access node selection information. With the changes in this CR it is clarified that if: the UE is registered via 3GPP access to a VPLMN; and this VPLMN is not included in the N3AN node selection information; and the visited country does not mandate N3IWF selection in this country; and the N3AN node selection information does not contain other VPLMNs in the visited country, or the N3AN node selection information contains other VPLMNs in the visited country but the UE fails to connect to an N3IWF in any of these VPLMNs; then the UE shall select an N3IWF in the HPLMN.</t>
  </si>
  <si>
    <t>6.3.6.2, 6.3.6.3</t>
  </si>
  <si>
    <t>Rel-17 mirror CR: Summary of change: It is clarified that if the UE is registered via 3GPP access to a PLMN, then the UE shall select an N3IWF in this PLMN, only when this PLMN is explicitly included in the Non-3GPP access node selection information. With the changes in this CR it is clarified that if: the UE is registered via 3GPP access to a VPLMN; and this VPLMN is not included in the N3AN node selection information; and the visited country does not mandate N3IWF selection in this country; and the N3AN node selection information does not contain other VPLMNs in the visited country, or the N3AN node selection information contains other VPLMNs in the visited country but the UE fails to connect to an N3IWF in any of these VPLMNs; then the UE shall select an N3IWF in the HPLMN.</t>
  </si>
  <si>
    <t>Summary of change: General description for Paging Cause.</t>
  </si>
  <si>
    <t>4.3.x(new)</t>
  </si>
  <si>
    <t>Function Description for Paging Cause</t>
  </si>
  <si>
    <t>Vivo, Intel ?, LGE, Qualcomm ?, Xiaomi ?, Samsung ?, Huawei ?, Charter ?, MediaTek ?, OPPO, Apple ?, Nokia ?, Lenovo ?, China Telecom ?, NEC ?, Spreadtrum ?</t>
  </si>
  <si>
    <t>Summary of change: Indicating voice as the paging cause only for UEs that have provided indication they operate in MUSIM mode.</t>
  </si>
  <si>
    <t>5.3.4.3</t>
  </si>
  <si>
    <t>5.x.3 (new)</t>
  </si>
  <si>
    <t>Vivo, Intel ?, LGE, Qualcomm?, Xiaomi?, Samsung?, Huawei?, Charter?, MediaTek?, OPPO?, Apple?, Nokia?, Lenovo?, China Telecom?, NEC?, Spreadtrum?</t>
  </si>
  <si>
    <t>Summary of change: - a Voice Indicator should be provided to the UE when the AMF detects the paging is triggered by data related to voice and the UE operates in MUSIM mode. - The AMF indicates the MUSIM mode Indication to the RAN when the UE associated NG connection setup.</t>
  </si>
  <si>
    <t>Summary of change: The NF profile of AUSF for registration at the NRF in ON-SNPN is updated to include an indicator for Onboarding support.</t>
  </si>
  <si>
    <t>6.2.6.2</t>
  </si>
  <si>
    <t>Summary of change: A new registration type 'SNPN Onboarding' is defined for UE Onboarding For SNPN Onboarding Registration, an Onboarding SUCI shall be included. The Onboarding SUPI shall be unique and derived from the Default Credentials. When the consumer is AUSF, AUSF registers in the NRF by providing the NF profile of the AUSF to NRF. The NF profile include Onboarding supported Indicator to indicate if the AUSF instance supports UE onboarding.</t>
  </si>
  <si>
    <t>4.2.2.2, 5.2.7.2.2</t>
  </si>
  <si>
    <t>Summary of change: The Configuration data for UP Remote Provisioning refers to the pre-configuration information in the UE before the UE starts the Onboarding procedure. The Configuration data for UP Remote Provisioning may include PVS address and/or SO-SNPN ID. The PVS address is provided by the ONN to the UE in the extended PCO of the PDU Session Establishment Response message. In the following sentence included in S2-2100421r11, deleted 'or in UICC': The PVS address information may be stored in the ME or in the UICC. Since the PVS address information is used only for the purpose of Onboarding i.e., once the device is powered up for the first time, we do not believe that the PVS address information needs to be stored in the UICC.</t>
  </si>
  <si>
    <t>5.30.2.X.4.2</t>
  </si>
  <si>
    <t>Summary of change: Provide functional descriptions to be supported by NSACF.</t>
  </si>
  <si>
    <t>Summary of change: Adding more factors for the NSACF discovery and selection to fulfill different NSACF deployment options Adding descriptions for the case of delegated discovery Adding descriptions for the case of NSACF selection based on response obtained from the NRF or based on the local configuration available at the AMF</t>
  </si>
  <si>
    <t>6.3.22</t>
  </si>
  <si>
    <t>Summary of change: Adding NSACF as another example of NF consumer for NRF services Adding more factors for the NSACF discovery and selection to fulfill different NSACF deployment options</t>
  </si>
  <si>
    <t>5.2.7.1, 5.2.7.2.2, 5.2.7.3.2</t>
  </si>
  <si>
    <t>Summary of change: NSACF provides a timer to the AMF in the occasion that the maximum number of UEs has been reached for a prolonged time. Determining the prolonged time is subject to operator's policy and implementation specific.</t>
  </si>
  <si>
    <t>4.2.11.2</t>
  </si>
  <si>
    <t>Summary of change: Clarify that to support roaming for Subscribed S-NSSAI subject to NSAC, it is assumed that the AMFs in V-PLMN does support the NSAC capability accordingly.</t>
  </si>
  <si>
    <t>5.15.3</t>
  </si>
  <si>
    <t>Summary of change: Describes UE assisted operation and associated PMF protocol messages.</t>
  </si>
  <si>
    <t>TS 23.256: Network action for the detected AOI event.</t>
  </si>
  <si>
    <t>Convida Wireless LLC, NTT Docomo, AT&amp;T, LG Electronics, Samsung, Qualcomm Incorporated</t>
  </si>
  <si>
    <t>Summary of change: Added a sentence to step 1 of the UE requested PDU Session Modification to point out that the UE may indicate in the PCO that it supports the ability to receive ECS address(es) via NAS and to transfer the ECS Address(es) to the EEC(s).  The new sentence is identical to the existing sentence in step 1 of the UE-requested PDU Session Establishment (see S2-2101094).</t>
  </si>
  <si>
    <t>Convida Wireless LLC, Huawei</t>
  </si>
  <si>
    <t>Accessing the ECS from an HR or an LBO Session .</t>
  </si>
  <si>
    <t>Discussion on Nsmf_EventExposure Service Supporting RAT Type Change Event.</t>
  </si>
  <si>
    <t>Using URSP Validation Criteria for Edge Computing.</t>
  </si>
  <si>
    <t>Rel-17 mirror CR: Summary of change: This CR: [Change -1] clause 5.2.8.3 - Add description of 'RAT Type change event'.</t>
  </si>
  <si>
    <t>5.2.8.3</t>
  </si>
  <si>
    <t>Nsmf_EventExposure supports RAT Type Change Event</t>
  </si>
  <si>
    <t>Summary of change: Add an optional parameter in the request or subscription of analytics 'UE mobility', 'Service Experience', 'Dispersion analytics' which allows to define the preferred granularity of location information in results (TA level or cell level). Fix a hanging paragraph.</t>
  </si>
  <si>
    <t>6.4.1, 6.4.3, 6.7.2.1, 6.7.2.3, 6.10.1, 6.10.3.0 (new), 6.10.3.1, 6.10.3.2</t>
  </si>
  <si>
    <t>Summary of change: The 'list of analytics subsets that are requested' parameter of Analytics Filter Information is added to clauses 6.10.1, 6.11.1 and 6.12.1. Possible analytics subsets are defined in respective analytics output tables with a Note. A parameter 'Accuracy level per analytics subset' is added to 6.10.1 and 6.11.1. Possible analytics subsets are defined in respective analytics output tables with a Note. The parameter 'preferred level of accuracy of the analytics' is added to 6.10.1 and 6.13.1. A parameter 'preferred order of results' is added to clause 6.10.1, 6.11.1 and 6.13.1 in order to permit to select the ordering of results on the most useful criteria. Indentation is fixed in tables of clause 6.10.3.</t>
  </si>
  <si>
    <t>6.10.1, 6.10.3.1, 6.10.3.2, 6.11.1, 6.11.3, 6.12.1, 6.12.3, 6.13.1</t>
  </si>
  <si>
    <t>Summary of change: Use of Event IDs 'UE behaviour trends', 'UE location trends', 'UE communication trends' is added to the data collection procedures for the provision of analalytics 'UE mobility', 'UE communication', 'Expected UE behaviour' and 'Dispersion analytics'.</t>
  </si>
  <si>
    <t>6.7.2.2, 6.7.3.2, 6.7.4.2, 6.10.2, 6.10.4</t>
  </si>
  <si>
    <t>Summary of change: This CR: [Change -1] clause 6.4.2 - Extend input data of Service Experience with 'RAT type' and 'Frequency', and remove some Editor's note.  [Change-2] clause 6.4.3  - Extend output data of service experience with 'RAT Type' and 'Frequency'.</t>
  </si>
  <si>
    <t>Service Experience Analytics outputs RAT Type and Frequency information</t>
  </si>
  <si>
    <t>Clause 7.1.1: Clarification on MBS service area.</t>
  </si>
  <si>
    <t>Clause 7.2.X.Y: Support of multicast service available within a limited area.</t>
  </si>
  <si>
    <t>This contribution proposes the discussion and update of UE data reporting solution.</t>
  </si>
  <si>
    <t>Discussion of UE data reporting solution.</t>
  </si>
  <si>
    <t>Summary of change: - AF is configured the the supported S-NSSAI(s) and DNN(s) and the supported UE attribute ID(s) in clause 6.2.8.1. - NWDAF may select AF based on the supported UE attribute ID as described in clause 6.2.8.2.2. - Add UE IP address mapping for AF in trusted domain in clause 6.2.8.2.4.2. - Add UE IP address mapping for AF in untrusted domain in clause 6.2.8.2.4.3.</t>
  </si>
  <si>
    <t>6.2.8.1, 6.2.8.2.2, 6.2.8.2.4.1 (new clause), 6.2.8.2.4.2 (new clause), 6.2.8.2.4.3 (new clause)</t>
  </si>
  <si>
    <t>Introduction of MUSIM capability exchange</t>
  </si>
  <si>
    <t>Summary of change: The relationships between the Supported Analytic Delay associated with the Analytic ID and the aforesaid parameters, i.e. the periodicity of the periodic report, the time when analytics information is need and the expiry time, are clarified.</t>
  </si>
  <si>
    <t>Clarification on the Supported Analytic Delay</t>
  </si>
  <si>
    <t>Discussion paper on support of non-IP type PDN Connection over EPS for MA PDU session.</t>
  </si>
  <si>
    <t>Summary of change: Clarify that non-IP type PDN Connection can be used as 3GPP access leg if the UE or network does not support Ethernet type PDN Connection.</t>
  </si>
  <si>
    <t>4.22.2.3.2</t>
  </si>
  <si>
    <t>Summary of change: - UE provides PDU session pair ID to SMF and SMF provides PDU session pair ID to NG-RAN in PDU session establishment procedrue in clause 4.3.2.2.1</t>
  </si>
  <si>
    <t>Summary of change: UE provided pair ID for redundant PDU sessions solution in clause 5.33.2.1.</t>
  </si>
  <si>
    <t>5.33.2.1</t>
  </si>
  <si>
    <t>Summary of change: Removes description on sending paging restrictions to the S-GW</t>
  </si>
  <si>
    <t>This document corrects MB service provisioning description on the new TS</t>
  </si>
  <si>
    <t>Correction on MB service provisioning .</t>
  </si>
  <si>
    <t>This document modifies Local MBS service description on the new TS</t>
  </si>
  <si>
    <t>Update on Local MBS service .</t>
  </si>
  <si>
    <t>This document updates common procedures for multicast and broadcast services on the new TS</t>
  </si>
  <si>
    <t>Update on common procedures for multicast and broadcast services .</t>
  </si>
  <si>
    <t>This document update MBS session establishment procedures for multicast services on the new TS</t>
  </si>
  <si>
    <t>MBS session establishment procedures for multicast services .</t>
  </si>
  <si>
    <t>This document adds Multicast session start/stop/update &amp; activation/de-activation/modification procedures to the new TS.</t>
  </si>
  <si>
    <t>Multicast session start/stop/update&amp;activation/de-activation/modification procedures.</t>
  </si>
  <si>
    <t>This document updates MBS procedures for broadcast services on the new TS to use common procedures.</t>
  </si>
  <si>
    <t>Update on MBS procedures for broadcast services .</t>
  </si>
  <si>
    <t>The paper describes how the AF and the 5GS can exchange and configure time synchronization accuracy for time synchronization service.</t>
  </si>
  <si>
    <t>Time synchronization accuracy discussion.</t>
  </si>
  <si>
    <t>Summary of change: Solve open ENs in clause 5.27.1.8 and progress description of time synchronization service within 23.501.</t>
  </si>
  <si>
    <t>5.27.1.8, 5.27.1.8.1 (new)</t>
  </si>
  <si>
    <t>Summary of change: Solve open ENs in clause XXX and progress description of time synchronization service within 23.50.</t>
  </si>
  <si>
    <t>4.15.5.11, 4.15.5.11.1, 4.15.5.11.2, 5.2.2.2, 5.2.5.3, 5.2.5.3.1, 5.2.5.3.2, 5.2.5.3.3, 5.2.5.3.4, 5.2.5.3.5, 5.2.5.3.6, 5.2.5.3.7, 5.2.6.4.3, 5.2.6.4.4.</t>
  </si>
  <si>
    <t>Summary of change: Progress description of time synchronization service within 23.503.</t>
  </si>
  <si>
    <t>4.2.6, 4.3.6, 5.3.1, 6.2.1.2</t>
  </si>
  <si>
    <t>Summary of change: Add clause 5.27.6 for TSC QoS Exposure</t>
  </si>
  <si>
    <t>Summary of change: A new sub-section describing Exposure for TSC QoS is proposed. Services definitions are also updated/proposed.</t>
  </si>
  <si>
    <t>4.15.6.x, 5.2.5.1, 5.2.5.x, 5.2.5.1, 5.2.6.x</t>
  </si>
  <si>
    <t>5G_AIS, IIoT</t>
  </si>
  <si>
    <t>Summary of change: Following changes are proposed: UE provides PDU Session pair identifier for each PDU Session. SMF forwards the PDU Session pair identifier to NG-RAN The two PDU sessions remain paired. This allows the PDU session pair to be handled with two SMFs also more dynamically.</t>
  </si>
  <si>
    <t>Nokia, Nokia Shanghai Bell, Qualcomm</t>
  </si>
  <si>
    <t>Summary of change: In order to enable this, introduce the following: UE provides 5G-GUTI assigned by source SNPN Since 5G-GUTI may not be unique (i.e. NID is not included and the MCC/MNC are not unique for SNPN), the UE has to provide NID associated to the SNPN.</t>
  </si>
  <si>
    <t>4.2.2.2.1</t>
  </si>
  <si>
    <t>Summary of change: Add an informative clause in Annex D, to elaborate the mapping described in the note in clause 5.30.2.7 and clause 5.30.2.8 regarding both network initiated and UE initiated QoS modifcation, so that the underlay network can support the QoS required from the overlay network.</t>
  </si>
  <si>
    <t>5.30.2.7, 5.30.2.8, Annex D.Y (new), Annex D.Z (new)</t>
  </si>
  <si>
    <t>Functional Description for Supporting Edge Computing of EASDF.</t>
  </si>
  <si>
    <t>This contribution proposes procedures for UUAA Re-authentication/Re-authorization and UUAA Revocation.</t>
  </si>
  <si>
    <t>TS 23.256: UUAA Re-authentication/Re-authorization and Revocation procedure.</t>
  </si>
  <si>
    <t>TS 23.256: Updates to CAA-Level UAV ID Assignment .</t>
  </si>
  <si>
    <t>TS 23.256: Updates to UUAA-MM procedure.</t>
  </si>
  <si>
    <t>Summary of change: Clause 5.6.6 is updated to introduce support for Secondary authentication/authorization by DN in PDU session establishment using API</t>
  </si>
  <si>
    <t>5.6.6, 5.6.6.x1 (new), 5.6.6.x2 (new)</t>
  </si>
  <si>
    <t>Summary of change: The PMF address/port and the target QFI list are sent by SMF to UE and UPF in the Measurement Assistance Information. The QFI is included in the PMF message header.</t>
  </si>
  <si>
    <t>PMF enhancement per QoS Flow</t>
  </si>
  <si>
    <t>Summary of change: Instruct the UE and the UPF to activate PMF measurement per QoS Flow. Add QFI to the PMF message.</t>
  </si>
  <si>
    <t>PMF enhancement per QoS flow</t>
  </si>
  <si>
    <t>Summary of change: Defines UE-assistance operation.</t>
  </si>
  <si>
    <t>Summary of change: 1) Add the threshold values to the MAR rule. 2) Define the UE and UPF behaviour when the threshold cannot be satisfied for the Priority-based steering mode.</t>
  </si>
  <si>
    <t>Summary of change: Policy control for data rate per network slice is defined as following: network slice specific policy control requirements in clause 4.1 and 4.x. policy control of data rate per network slice in clause 6.1.y and 6.2.1.1.z. network slice specific policy control subscription information in clause 6.2.1.3.</t>
  </si>
  <si>
    <t>4.1, 4.x (new), 6.1.y (new), 6.1.y.1 (new), 6.1.y.2 (new), 6.1.y.3 (new), 6.2.1.1.z (new), 6.2.1.3</t>
  </si>
  <si>
    <t>Summary of change: PCC rule with QoS Monitoring policy is bound to separate QoS Flow.</t>
  </si>
  <si>
    <t>Updates to support QoS Monitoring control for service data flows</t>
  </si>
  <si>
    <t>Summary of change: In case the PCC rule with QoS Monitoring Policy triggers the GTP-U path monitoring, the SMF ignores the QoS Monitoring Policy when performing QoS Flow Binding.</t>
  </si>
  <si>
    <t>Updates on PCC rule triggered GTP-U path monitoring</t>
  </si>
  <si>
    <t>LG Electronics, Lenovo, Motorola Mobility</t>
  </si>
  <si>
    <t>Summary of change: The SMF or PCF shall ensure that a QoS Flow shall be bidirectional QoS Flow if measurements are required for the QoS Flow. The SMF shall ensure that the UE can determine over which QoS Flow the UE received user plane packet either by providing RQA to the NG-RAN or by providing downlink QoS Flow information in the QoS rule.</t>
  </si>
  <si>
    <t>This paper discusses how the UE can recognize the QoS Flow associated with the received packet.</t>
  </si>
  <si>
    <t>Discussion paper on QoS Flow recognition for per QoS Flow measurements.</t>
  </si>
  <si>
    <t>This contribution updates the main procedure for MBS Session Join and Establishment for MBS.</t>
  </si>
  <si>
    <t>TS 23.247: MBS Session Join and Establishment.</t>
  </si>
  <si>
    <t>TS 23.247: On the local Multicast and Broadcast Service.</t>
  </si>
  <si>
    <t>This contribution adds the description of the User plane Management part for MBS.</t>
  </si>
  <si>
    <t>TS 23.247: User plane Management.</t>
  </si>
  <si>
    <t>TS 23.247: Update Functional Entities.</t>
  </si>
  <si>
    <t>This contribution updates the Multicast/broadcast service provisioning part for MBS.</t>
  </si>
  <si>
    <t>TS 23.247: Update MB service provisioning.</t>
  </si>
  <si>
    <t>This document provides clarifications in the MBS configuration procedure and MBS session establishment procedure for multicast distribution between MB-UPF and content provider.</t>
  </si>
  <si>
    <t>Updates for MBS session configuration.</t>
  </si>
  <si>
    <t>This discussion paper aims at explaining the signalling efficiencies of the MBS session activation procedure, analyses the complexities of the solutions on the table, and demonstrates the preference on the solutions.</t>
  </si>
  <si>
    <t>Signalling efficiency of the MBS procedures.</t>
  </si>
  <si>
    <t>Summary of change: Notes are added to clarify that UPLI can contain an indication of NR satellite access but not a radio cell ID. The scope of TS 23.167 is explicitly extended to NR satellite access.</t>
  </si>
  <si>
    <t>4.1, 4.3.1, H.2</t>
  </si>
  <si>
    <t>Summary of change: Addtion of Information on AF change (including indication of AF change, target AF ID and notification target address of the target AF) for AF influence on traffic routing.</t>
  </si>
  <si>
    <t>Support of AF change</t>
  </si>
  <si>
    <t>Summary of change: Addtion of Information on AF change (including indication of AF change, target AF ID and notification target address of the target AF) for AF influence on traffic routing. Removal of the parameters within Nnef_TrafficInfluence_AppRelocationInfo and Nsmf_EventExposure_AppRelocationInfo for supporting AF change.</t>
  </si>
  <si>
    <t>4.3.6.2, 4.3.6.3, 5.2.6.7.3, 5.2.6.7.6, 5.2.8.3.2A</t>
  </si>
  <si>
    <t>Support of multiple AFs.</t>
  </si>
  <si>
    <t>Summary of change: Remove the first EN and add the DNAI transformation at PCF to resolve the second EN.</t>
  </si>
  <si>
    <t>4.15.6.10</t>
  </si>
  <si>
    <t>Resolve EN for URSP determination</t>
  </si>
  <si>
    <t>5.27.1.2.2.1</t>
  </si>
  <si>
    <t>Summary of change: Adding a NOTE to further clarify the usage of Real-time Communication Indication.</t>
  </si>
  <si>
    <t>5.2.7.3.2</t>
  </si>
  <si>
    <t>OPPO, Samsung, vivo, Nokia, Nokia Shanghai Bell</t>
  </si>
  <si>
    <t>TS 23.304: QoS handling for Layer-3 UE-to-Network Relay without N3IWF.</t>
  </si>
  <si>
    <t>Summary of change: The SCS/AS or the HSS decides to cancels the event montiorong for one or more individule member of UE from the corresponding group-based monitoring event configuration. If the max number of reports applies to the monitoring event configuration, the SCEF considers the event reports are complete for the impacted UEs.</t>
  </si>
  <si>
    <t>5.6.1.1, 5.6.1.3, 5.6.1.4, 5.6.9, 5.18</t>
  </si>
  <si>
    <t>Summary of change: Specify the support for deterministic QoS exposure.</t>
  </si>
  <si>
    <t>5.27.1a.1 (NEW), 5.27.1a.2 (NEW), 5.27.1a.3 (NEW)</t>
  </si>
  <si>
    <t>Summary of change: Update AF session related procedures and NEF services for generating hold and forward buffering related parameters.</t>
  </si>
  <si>
    <t>4.15.6.6, 4.15.6.6a</t>
  </si>
  <si>
    <t>Summary of change: Clarify when the UE selects the SNPN identified by the PLMN ID and NID for which the UE has SUPI and credentials, the SUPI and credentials are from SNPN Remove the 'i.e., the broadcasted NID or GIN is not present in the Credentials Holder controlled prioritized lists of preferred SNPNs/GINs in the UE' when UE selects the SNPN that broadcast an indication that the SNPN allows registration attempts from UEs that are not explicitly configured to select the SNPN Clarify the Subscriber identifier (SUPI) and credentials configured on the UE</t>
  </si>
  <si>
    <t>5.30.2.3, 5.30.2.4.2</t>
  </si>
  <si>
    <t>This discussion paper aims at explaining how to enable simultaneous data service from PLMN and NPN, and proposes to clarify that.</t>
  </si>
  <si>
    <t>Simultaneous data services from NPN and PLMN.</t>
  </si>
  <si>
    <t>This discussion paper aims at explaining the scenarios where the UE uses the credentials from CH (Credentials Holder) to perform registration attempt to an unauthorized SNPN and proposes to reject such attempts based on UE subscription.</t>
  </si>
  <si>
    <t>Access control for UEs with the credentials of CH.</t>
  </si>
  <si>
    <t>Summary of change: When UE supports access to an SNPN using credentials from a CH and attempts to select and register to an unauthorized SNPN using the credentials from a CH, the SNPN should reject the UE's registration attempt and subsequently the UE should not try to select this SNPN again using credentials from a CH, at least in a period.</t>
  </si>
  <si>
    <t>This discussion paper aims at explaining how to update the UE with the CH (Credentials Holder) controlled prioritized list of preferred SNPNs/GINs and proposes to document this with more details.</t>
  </si>
  <si>
    <t>Update of CH controlled prioritized list of preferred SNPNs and GINs.</t>
  </si>
  <si>
    <t>Summary of change: Add details on how to support dynamic update of CH controlled prioritized list of preferred SNPNs and GINs</t>
  </si>
  <si>
    <t>Summary of change: Based on the TR conclusion, add the description that the on-boarding network shall restrict the usage only for on-boarding service, and the on-boarding UE should be de-registrated after finishing the remote provisioning. AMF shall initiate the de-registration when the expiration of the on-boarding timer.</t>
  </si>
  <si>
    <t>5.30.2.X.2.7 (NEW), 5.30.2.X.3.3 (NEW)</t>
  </si>
  <si>
    <t>This discussion paper aims at proposing the UE onboarding registration procedure and onboarding network initiated de-registration procedure.</t>
  </si>
  <si>
    <t>Network initiated de-registration after onboarding service for SNPN.</t>
  </si>
  <si>
    <t>Discusses and evaluates alternative solutions to store UE Positioning Capabilities in 5GC.</t>
  </si>
  <si>
    <t>Discussion of Storing UE Positioning Capabilities in 5GC.</t>
  </si>
  <si>
    <t>Summary of change: In case of SNPN using credentials owned by AAA server, the AMF uses the routing indicator contained in SUPI to find the AUSF capable to communicate with AAA server</t>
  </si>
  <si>
    <t>TS 23.304: QoS handling for Layer-3 UE-to-Network Relay with N3IWF.</t>
  </si>
  <si>
    <t>TS 23.304: QoS handling for Layer-2 UE-to-Network Relay .</t>
  </si>
  <si>
    <t>TS 23.304: Policy/Parameter provisioning from AF.</t>
  </si>
  <si>
    <t>Intel, Lenovo, Tencent, Motorola Mobility</t>
  </si>
  <si>
    <t>This contribution updates clause 6.3.3 on EAS IP Replacement in 5GC.</t>
  </si>
  <si>
    <t>Update Clause 6.3.3 on EAS IP Replacement in 5GC.</t>
  </si>
  <si>
    <t>Intel, Samsung</t>
  </si>
  <si>
    <t>Update Clause 5.1.3.</t>
  </si>
  <si>
    <t>Summary of change:  Add following new parameters into AF influenced Traffic Steering Enforcement Control: Indication of Enabling EAP IP Replacement in 5GC; Source EAS identifier; Target EAS identifier.</t>
  </si>
  <si>
    <t>Principles for Applying Parameters for ProSe Direct Discovery.</t>
  </si>
  <si>
    <t>TS 23.304: Authorization policy for ProSe Direct Communication.</t>
  </si>
  <si>
    <t>This paper proposes text proposal to functional entites into TS 23.247.</t>
  </si>
  <si>
    <t>MBS Join and Session Establishment Procedure.</t>
  </si>
  <si>
    <t>Discusses accuracy of a CGI received from NG-RAN and concludes that an accurate CGI can be received after the UE enters CM CONNECTED state and that an accurate CGI prior to this is not needed.</t>
  </si>
  <si>
    <t>Discussion of Accuracy of a CGI received from NG-RAN.</t>
  </si>
  <si>
    <t>This paper proposes some text proposal to support local MBS service in TS 23.247 based on TR 23.757 study and conclusion.</t>
  </si>
  <si>
    <t>Support of Local MBS Service.</t>
  </si>
  <si>
    <t>Multicast session join procedure.</t>
  </si>
  <si>
    <t>Policy control for Multicast and Broadcast services.</t>
  </si>
  <si>
    <t>MB-SMF services.</t>
  </si>
  <si>
    <t>Summary of change: Clarify that analytics metadata provisioning support is not registered in NRF or queried from NRF.</t>
  </si>
  <si>
    <t>6.1.A.2, 6.1.A.3.1</t>
  </si>
  <si>
    <t>Summary of change: 1. Add the procedure of analytics subscription transfer initiated by target NWDAF which is selected by analytics consumer. 2. Remove the ENs on NWDAF re-selection when analytics consumer changes. 3. Add new parameters (e.g. source NWDAF ID) for analytics subscription transfer to Nnwdaf_AnalyticsSubscription_Subscribe service operation. 4. Add the descriptions that the target NWDAF can use Subscription Correlation ID to request analytics context information from the source NWDAF. 5. Add new parameter (Subscription Correlation ID) to Nnwdaf_AnalyticsInfo_Transfer service operation for analytics context information request.</t>
  </si>
  <si>
    <t>6.1B.1, 6.1B.2, 6.1B.2.1(new), 6.1B.2.x(new), 6.1B.4, 7.2.2, 7.3.3</t>
  </si>
  <si>
    <t>Summary of change: 1. Add descriptions of ML model update negotiation between the ML model consumer NWDAF and provider NWDAF, i.e. the ML model provider NWDAF implicitly subscribes to ML model performance feedback information from the ML consumer NWDAF. 2. Add Nnwdaf_MLModelProvision_Feedback service operation. 3. Remove the EN on the ML model update negotiation. 4. Change the 'NWDAF service consumer' to 'model consumer NWDAF', and 'NWDAF containing MTLF' to 'model provider NWDAF' in the ML Model Subscribe/Unsubscribe procedure.</t>
  </si>
  <si>
    <t>6.2A.0, 6.2A.1, 7.5.4, 7.5.x(new)</t>
  </si>
  <si>
    <t>Summary of change: 1. Change 'satellite category backhaul' to 'satellite backhaul category '; 2. Remove the 'non-satellite' from satellite backhaul category and modify the descriptions correspondingly; 3. Clarify that only handling of satellite backhaul with one satellite is specified in this release, and satellite backhaul category refers to the type of the involved satellite.</t>
  </si>
  <si>
    <t>6.1.3.5, 6.1.3.18, 6.2.1.2</t>
  </si>
  <si>
    <t>MBS Functional Entities Clarification.</t>
  </si>
  <si>
    <t>EC KI2 Target PSA buffering for SSC mode 3.</t>
  </si>
  <si>
    <t>Update Clause 4.3: Connectivity Models.</t>
  </si>
  <si>
    <t>TS 23.304: Subscription to 5G ProSe.</t>
  </si>
  <si>
    <t>TS 23.304: Add UE-to-Network Relay to Functional Entities.</t>
  </si>
  <si>
    <t>Discussion on ProSe Discovery UE ID management.</t>
  </si>
  <si>
    <t>TS 23.304: PDUID management in 5G ProSe.</t>
  </si>
  <si>
    <t>Update Clause 6.4: Network Exposure to Edge Application Server.</t>
  </si>
  <si>
    <t>Summary of change: Changes in Clause 6.1.3, 6.1A.2: Precise definition of the dataset statistical properties Proposal to keep analytics metadata request as flag Rewording of the output strategy description to make a clear differentiation from the 'analytics reporting' parameter Propose to always return the reached Level of Accuracy Alignment of parameters as per proposal of changes in Clause 6.1A.3.1 Make sure the output analytics provided by the corresponding NWDAFs cover the area of interest Changes in Clause 6.1A.3.1: Propose that analytics metadata provisioning capability can be included and query in NWDAF NF Profile, without the need for describing what are the precise analytics metadata nor dataset statistical properties, output strategy and time window that are supported by each NWDAF. The principle is that the Aggregator NWDAF can request to the determined NWDAFs the analytics metadata information and the usage of specific dataset statistical properties, output strategy and time window. In the case of the dataset statistical properties, output strategy and time window parameters is not supported by the determined NWDAFs, the determined NWDAF reject the request with an indication of the the supported parameters. The Aggregator has then the option to use the same determined NWDAFs with the supported parameters or select another NWDAF. These changes are mainly documented in Clause 6.1A.3.1.  Propose to return the dataset statistical properties, output strategy and time window as part of the analytics metadata information, when NWDAF supports such type of parameters. These are relavant parameter for the Aggregator NWDAF and should be returned when the 'Analytics Metadata Request' is present in the subscription/request.  Changes in Clause 7.2.2, 7.2.4, 7.3.2: Alignment of parameters for the proposal in the previous items.</t>
  </si>
  <si>
    <t>6.1.3, 6.1A.2, 6.1A.3.1, 7.2.2, 7.2.4, 7.3.2</t>
  </si>
  <si>
    <t>Summary of change: First change is related to the alignment between the Event Muting Mechanism and the Formatting and Processing mechanisms. We propose to include a new parameter in the Formatting and Processing description called Recursive Event Clubbing, which is a flag that indicates to NWDAF or DCCF (entities that expose the Nxxxx_DataManagement service) that any further data collection needs to either also use the Notification Event Clubbing + Recursive Event Clubbing (in case of next source of data is DCCF or NWDAF) or the Event Mutting Mechanism (in case source of data is an NF).  Second change is related to defining how the Event Consumer NF knows that a Event Producer NF supports the Event Muting mechanism.  We propose that The NF Consumer does not need to know such information, it simply tries to request the subscription with such mechanism,if the NF producer do not support, it sends a rejection with the indication of no support for this mechanism and the NF consumer tries again without using the deactivation notification flag.</t>
  </si>
  <si>
    <t>5A.4, 6.2.7, 6.2.7.1, 6.2.7.2</t>
  </si>
  <si>
    <t>Remove ENs from Event Muting Mechanisms</t>
  </si>
  <si>
    <t>This contribution proposes discussion on alternatives for mapping PDU sessions in an AoI considering the signaling load reduction.</t>
  </si>
  <si>
    <t>Discussion on SMF or NWDAF mapping PDU sessions to AoI.</t>
  </si>
  <si>
    <t>Summary of change: Implementation of Alternative 4 of the Discussion paper S2-2102464.</t>
  </si>
  <si>
    <t>Removal of FFS on SMF mapping of PDU sessions to TAI</t>
  </si>
  <si>
    <t>This contribution proposes discussion on alternatives for NWDAF retrieving the complete set of mappings defined in the network slice association information.</t>
  </si>
  <si>
    <t>Discussion on alternatives for NWDAF to retrieve network slice association information.</t>
  </si>
  <si>
    <t>Summary of change: The changes proposed in this CR represent the implementation of Alternative #2 from the discussion paper S2-2102466. Changes to solve first FFS: The cell level granularity is needed because the following analytics IDs defined in TS 23.288 allow the subscription to analytics ID to have as analytics filter per Cell ID for an area of interest and S-NSSAIs. These two information are used to restrict the focus of the analytics output and therefore NWDAF needs to consider data from the data sources that is matching only such criteria. The following analytics ID are the ones that require input data from AMF and/or OAM for the AoI per Cell granularity and for S-NSSAI specified in the analytics filter information: Clause 6.8.1 - User Data Congestion Analytics Clause 6.9.1 - QoS Sustainability Clause 6.10.1 - Dispersion Analytics The proposed change is to insert back the reference to cell as being part of the network slice association information.  Changes to solve second FFS: NWDAF derives the network slice association information by retrieving information AMF and using the Cellx TA mapping configured by OAM.  The AMF has the mapping of its associated TAs, and per TA the access type and the list of restricted/unrestricted S-NSSAIs per PLMN.  As per analysis of TS 23.502 Clause 4.10 (NG-RAN Location Reporting Procedure), it has been identified that AMF may not have the **updated mapping of TA x Cells**. AMF has the mapping of TA x Cells for the UEs it subscribe to receive the precise location information from NG-RAN. Therefore, we propose that the mapping of all Cells x TA is configured at NWDAF.  Furthermore, we propose that the is no need to perform further checks with SA WG5 because: As per TS 28.541 the OAM has the information of cellx TA. OAM can simply configure this information in NWDAF.</t>
  </si>
  <si>
    <t>Summary of change: Include the new event exposed by AMF to provide the mapping of for each associated TA the related access type and list of restricted or unrestricted S-NSSAIs per PLMN. This proposal reflects the changes of Alternative #2 proposed in S2-2102466.</t>
  </si>
  <si>
    <t>5.2.2.3.1</t>
  </si>
  <si>
    <t>6.2.1</t>
  </si>
  <si>
    <t>Summary of change: Proposal to define the Data Profile for the discovery of NWDAFs with data collection exposure capability in addition to the existing criteria, supported services and NWDAF serving Area. This concept cluster the information related to NF Types and NF Set ID already defined in TS 23.501 for NWDAF NF Profile, and expand this information assicing the Event IDs associated with the NF Types or the OAM Measurements.  The Nnwdfa_DataManagement service should be binded to the Data Profile and not per analytics ID in order to allow that an NWDAF can collect specific data from NFs/OAM for the NWDAF serving Area even if it is not generating the analytics ID associated with such data. Update text of Clause 5.2 with the proposed definition.  Remove FFS related to NWDAF discovery in Clause 6.2.6.2 including 2 notes: NOTE 1: If the NWDAF service consumer is an NWDAF, the NWDAF discovers of the appropriated NWDAF(s) as defined in Clause 5.2. NOTE 2: If the NWDAF service consumer is a DCCF, the DCCF discovers the appropriated NWDAF(s) as defined in Clause 6.2.6.3.6.</t>
  </si>
  <si>
    <t>5.2, 6.2.6.2</t>
  </si>
  <si>
    <t>Summary of change: Extension of the NWDAF NF Profile to include the Data Profile whne data management service is exposed by NWDAF Extension to NWDAF Discovery description to consider of which type of data can be exposed by an NWDAF using the Data Profile and NWDAF serving area at the NWDAF NF Profile.</t>
  </si>
  <si>
    <t>Summary of change: Extensions of NRF service operations to support the NWDAF discovery and selection based on service in clause 5.2.7.2.2 (Nnrf_NFManagement_NFRegister service operation), clause 5.2.7.2.5 (Nnrf_NFManagement_NFStatusSubscribe) service operation, and clause 5.2.7.3.2 (Nnrf_NFDiscovery_Request service operation).</t>
  </si>
  <si>
    <t>Summary of change: - Clarify that the NWDAF registers the Nwdaf_MLModelProvision services when it has the capability to train a ML model for the Analytics ID but the ML model is not ready yet. - Add the description of NWDAF discovery and selection based on ML Model(s) is ready or not indicator and optionally the corresponding Analytics Filter and Target of Analytics Reporting if the ML model is ready per Analytics ID(s).</t>
  </si>
  <si>
    <t>5.1, 5.2</t>
  </si>
  <si>
    <t>NWDAF discovery and selection based on ML model information</t>
  </si>
  <si>
    <t>Summary of change: - Remove the constraints that only AnLF can be the consumer of the ML model provisioning services in clause 6.2A.1 and 6.2A.2. -  Adding the description in clause 6.2A.1 that the NWDAF(containing MTLF) may obtain a trained ML model from other NWDAF(containing MTLF).</t>
  </si>
  <si>
    <t>6.2A.1, 6.2A.2</t>
  </si>
  <si>
    <t>Clarification on the consumer of MLModel_provision service</t>
  </si>
  <si>
    <t>Summary of change: Add a NOTE to clarify that the Utilized Bandwidth per slice calculated by using the the Data Dispersion analytics.</t>
  </si>
  <si>
    <t>6.10.3.1</t>
  </si>
  <si>
    <t>Summary of change: 1. Clarify the Supported Analytics Delay may include the data collection delay and/or inference delay; 2. Clarify the Consumer NF selects the target NWDAF by comparing the local Expected Analytics Delay and the Supported Analytics Delay per candidate NWDAF.</t>
  </si>
  <si>
    <t>6.11.3.1, 6.3.13</t>
  </si>
  <si>
    <t>Discussion about the ML Model registration and discovery.</t>
  </si>
  <si>
    <t>Summary of change: Clarify the NWDAF may register the MLModel(s) is ready or not indicator and optionally the corresponding Analytics Filter and Target of Analytics Reporting if the ML model(s) is ready per Analytics ID(s) into the NRF.</t>
  </si>
  <si>
    <t>Summary of change: - add the a gereral description for user consent for data collection in clause 6.2.x.</t>
  </si>
  <si>
    <t>6.2.x (new clause), 6.2.x.1(new clause),</t>
  </si>
  <si>
    <t>User consent for UE data colletion</t>
  </si>
  <si>
    <t>Summary of change: This CR: [Change-1] :clause 5.1 Add some text to describe how the NWDAF can improve the accuracy of analytics output by detecting and deleting the noisy data which may caused by abnormal UEs. When multiple NWDAFs depolyed in the network, the UE abnormal behavior analytics can be obtained from other one if the NWDAF is not support this analytics ID. [Change-2]:Clause 6.1x(new clause) Add a procedure to TS 23.288, which describes one NWDAF updates model and analytics based on UE abnormal behaviour analytics from another NWDAF .</t>
  </si>
  <si>
    <t>5.1, 6.1x(new clause), 6.1x.1(new clause), 6.1x.2(new clause)</t>
  </si>
  <si>
    <t>Improve the accuracy of the analytics ouput based on Abnormal Behaviour analytics interactions between NWDAFs</t>
  </si>
  <si>
    <t>The pCR is proposed to resolve the following Editor's Note and update clauses 4.3.1 and 5.1.1.</t>
  </si>
  <si>
    <t>Clause 4.3.1, 5.1.1 Update for Parameters Provided by ProSe Application Server.</t>
  </si>
  <si>
    <t>Clause 4.3.2 Update 5G DDNMF Description of Charging Functionality and Discovery.</t>
  </si>
  <si>
    <t>Summary of change: Add additional SMF functionalities to support Edge Computing enhancements.</t>
  </si>
  <si>
    <t>6.2.2</t>
  </si>
  <si>
    <t>Clause 5.1.3.2 Remove Duplicated Description of Parameters Provision.</t>
  </si>
  <si>
    <t>Clause 5.7.1 Update General Overview of QoS Handling.</t>
  </si>
  <si>
    <t>Summary of change: Update of support for Edge Computing</t>
  </si>
  <si>
    <t>5.13</t>
  </si>
  <si>
    <t>Huawei, HiSilicon, Nokia, Nokia Shanghai Bell, Ericsson?, Samsung?, Tencent?</t>
  </si>
  <si>
    <t>This document adds EASDF functionality description and discovery/selection to the new TS</t>
  </si>
  <si>
    <t>EASDF functionality description and discovery/selection.</t>
  </si>
  <si>
    <t>Updating Option C of EAS Discovery Procedure with Local DNS server.</t>
  </si>
  <si>
    <t>Complete option D of EAS Discovery Procedure.</t>
  </si>
  <si>
    <t>Addressing ENs on SMF obtaining DNS information from AF.</t>
  </si>
  <si>
    <t>Summary of change: AF influence enhancement for EAS discovery</t>
  </si>
  <si>
    <t>Summary of change: AF influence enhancement for EAS related information</t>
  </si>
  <si>
    <t>4.3.6.2</t>
  </si>
  <si>
    <t>This contribution proposes specification of EASDF services and changes on parameters of EASDF services.</t>
  </si>
  <si>
    <t>Adding EASDF services.</t>
  </si>
  <si>
    <t>Summary of change: Description on EASDF services and point to TS 23.548 for details.</t>
  </si>
  <si>
    <t>7.2.x</t>
  </si>
  <si>
    <t>Summary of change: Description on EASDF services.</t>
  </si>
  <si>
    <t>5.2.x</t>
  </si>
  <si>
    <t>Summary of change: Supplement the trigger condition of the UL CL or BP selection and insertion.</t>
  </si>
  <si>
    <t>4.3.5.4</t>
  </si>
  <si>
    <t>Add General Description for Edge Relocation.</t>
  </si>
  <si>
    <t>This contribution proposes to update description in clause 6.3.3.</t>
  </si>
  <si>
    <t>Update of clause 6.3.3.</t>
  </si>
  <si>
    <t>Summary of change: 1, Change 'Using Early Notificaiton' to 'When Early Notificaiton happens'. 2, Change 'Using Late Notificaiton procedure' to 'When Late Notification happens'. 3, The late notification response to SMF includes new Target EAS IP and port number. 4, Move 'NOTE4' to the end of clause 5.6.7.2.</t>
  </si>
  <si>
    <t>5.6.7.2</t>
  </si>
  <si>
    <t>This contribution cleans up the ENs of clause 6.4 of TS 23.548.</t>
  </si>
  <si>
    <t>Resolve ENs of clause 6.4 (KI#3).</t>
  </si>
  <si>
    <t>Summary of change: Add a definition for TT, and generalize the 'TSN translator' to 'TSN/TSC translator'.</t>
  </si>
  <si>
    <t>3.1, 3.2, 5.27.1.1, 5.27.4, 6.2.3</t>
  </si>
  <si>
    <t>Summary of change: Change the forms of Survival Time provided by TSN AF/AF and the description for determination of Survival Time in TSCAI.</t>
  </si>
  <si>
    <t>Correction for Survival Time</t>
  </si>
  <si>
    <t>Summary of change: Survival Time is provided to the NEF via Nnef_AFsessionWithQoS_Create request during AF session setting up procedrue.</t>
  </si>
  <si>
    <t>4.15.6.6, 5.2.6.9.2</t>
  </si>
  <si>
    <t>Update for Survival Time</t>
  </si>
  <si>
    <t>Summary of change: Clarify that the TSN AF or NEF can request QoS treatment and then PDU Session modification will be triggered.</t>
  </si>
  <si>
    <t>F.3</t>
  </si>
  <si>
    <t>This paper discusses how to achieve the objective of TEI17_SE_RPS.</t>
  </si>
  <si>
    <t>Discussion on providing PDU Session Pair Information to SMF.</t>
  </si>
  <si>
    <t>Summary of change: Add PDU Session Pair Information to the URSP rule. UE provide the PDU Session Pair Information from URSP rule to SMF then to the RAN.</t>
  </si>
  <si>
    <t>Summary of change: 1, For UE triggered SR procedure, SMF sends PDU Session Pair Information to RAN. For PDU session establishment procedure, 2, UE sends PDU Session Pair Information to SMF. 3, SMF sends PDU Session Pair Information to RAN.</t>
  </si>
  <si>
    <t>4.2.3.2, 4.3.2.2.1</t>
  </si>
  <si>
    <t>Summary of change: Add 'PDU Session Pair Information' into URSP rule.</t>
  </si>
  <si>
    <t>EASDF Functional Description and Selection.</t>
  </si>
  <si>
    <t>Clause 5.9.1 Update for Incorrect References.</t>
  </si>
  <si>
    <t>Summary of change: Following change is proposed:_x000B_- UE provides indication of UE support for 'PDU Session Pair Identifier' in the UE Policy Container to PCF, and then PCF determines whether to configure the URSP rules containing the 'PDU Session Pair Identifier' to the UE.</t>
  </si>
  <si>
    <t>Clause 5.12 Update Path Selection.</t>
  </si>
  <si>
    <t>4.2.2.2.2, 4.16.11</t>
  </si>
  <si>
    <t>Remove ProSe Layer-2 Group ID.</t>
  </si>
  <si>
    <t>6.1.2.2.1, 6.2.1.2, 6.6.2.1</t>
  </si>
  <si>
    <t>Tencent, China Unicom, OPPO, China Mobile, China Telecom</t>
  </si>
  <si>
    <t>Summary of change: Remove the editor's note 'Editor's note: Whether DS-TT and NW-TT support Boundary Clock also if 5GS is not acting as grandmaster is FFS.' and clarify that when 5GS operates as a BC as defined in IEEE1588-2019 it does not need to synchronize its local clock to the external PTP grandmaster, but only need to measure and maintain the time offset and cumulative rateRatio between the external clock time and the 5G clock time. Clarify different UPF operations for Sync and Follow_Up messages received from DS-TT ports in different PTP states: If 5GS is configured to operate as a Boundary Clock and the PTP port in ingress TT is in Passive state or Master state, the UPF/NW-TT discards the Sync/Follow_Up messages. If the PTP port in the ingress TT is in Slave state , the UPF/NW-TT further modifies and distributes the PTP messages. Clarify that NW-TT shall also compute and maintain the time for a Passive port when the respective Announce message timeout events occur. Clarify how the NW-TT/UPF regenerates an Announce message for the DS-TT.</t>
  </si>
  <si>
    <t>5.27.1.1, 5.27.1.4, 5.27.1.5, 5.27.1.6</t>
  </si>
  <si>
    <t>Summary of change: Add EASDF functionalities in clause 6.2.x to support Edge Computing enhancements. Add EASDF discovery and selection in clause 6.3.x to support Edge Computing enhancements.</t>
  </si>
  <si>
    <t>6.2.x, 6.3.x</t>
  </si>
  <si>
    <t>Add EASDF function and selection aspect</t>
  </si>
  <si>
    <t>Summary of change: In summary, the changes introduce the following functionality: Multiple QoS Class allows multiple values of each QoS requirement (i.e. Accuracy and Response Time) to be provided in the location request as LCS Quality of Service information. The new class may be be used in deferred location requests Multiple target areas can be provided for area events. In this case, a different single set of QoS requirements (accuracy, response time) is used for each area. The new class can also be used with deferred location requests (periodic, area, motion), and location estimates are attempted starting with the most stringent (i.e. primary) QoS requirements and finishing with the minimum QoS. If the required minimum QoS cannot be fulfilled by a location estimate, the location estimate shall be discarded, and an appropriate error cause shall be sent. When Multiple QoS Class is used, LMF and GMLC may provide the achieved QoS values (accuracy, response time) when providing/forwarding the location estimates.</t>
  </si>
  <si>
    <t>4.1a.5.1, 4.1b, 4.3.8, 4.3.9, 5.5, 6.3.1, 8.3.2.2, 8.3.2.3, 8.4.2.4</t>
  </si>
  <si>
    <t>Support for Multiple QoS Class in deferred location requests_x0002_</t>
  </si>
  <si>
    <t>Samsung Electronics.</t>
  </si>
  <si>
    <t>Summary of change: The AMF initiates the periodic, triggered, or event based UE location procedure to track the precise UE location after successful registration. The AMF determines whether to reject the PDU Session Establishment request based on the UE location information provided by the LMF.</t>
  </si>
  <si>
    <t>5.4.10</t>
  </si>
  <si>
    <t>Implementing the newly added objective corresponding to KI#6 for eNS_ph2.</t>
  </si>
  <si>
    <t>Summary of change: If the UE is subject by subscription to restrictions of simultaneous use of network slices, the UDM provides for each slice a list of Simultaneous Usage Groups associated with the slice. All slices in a given group can be used simultaneously, allowing the NSSF/AMF to take in account the constraints from the UE subscription when selecting the S-NSSAIs for the Allowed NSSAI.</t>
  </si>
  <si>
    <t>5.15.2.1, 5.15.3, 5.15.5.2.1, 5.15.6</t>
  </si>
  <si>
    <t>Summary of change: If the UE is subject by subscription to restrictions of simultaneous use of network slices, the UDM provides to the AMF the UE Category for Simultaneous Usage of Network Slices, allowing the NSSF/AMF to take in account the constraints from the UE subscription when selecting the S-NSSAIs for the Allowed NSSAI.</t>
  </si>
  <si>
    <t>4.2.2.2.2, 4.2.2.2.3, 5.2.3.3.1, 5.2.16.2.1</t>
  </si>
  <si>
    <t>Summary of change: New information is provided to the UE alongside the Configured NSSAI, that indicates for each slice in the Configured NSSAI the list of slices that can be selected and used simultaneously, in the form of Simultaneous Usage Groups. The UE can make use of this information to improve its selection of S-NSSAIs to be included in the Requested NSSAI. Non-supporting UEs can just ignore the additional information.</t>
  </si>
  <si>
    <t>4.2.2.2.2, 4.2.2.2.3, 4.2.4.1, 4.2.4.2, 5.2.16.2.1</t>
  </si>
  <si>
    <t>This contribution discuss on why and how PCF provides RSFP index to MME/RAN in 5GS and EPC interworking architecture.</t>
  </si>
  <si>
    <t>Discussion on PCF providing RFSP Index to MME/RAN .</t>
  </si>
  <si>
    <t>Summary of change: The UPF reports to the SMF the usage of satellite backhaul with long delay towards the RAN using N4 Node level procedures.</t>
  </si>
  <si>
    <t>4.4.3.1, 4.4.3.2, 4.4.3.4</t>
  </si>
  <si>
    <t>Samsung Electronics</t>
  </si>
  <si>
    <t>Summary of change: PCF can provide the new Usage Monitoring Control related information when the PCF is informed by the SMF that UE/UPF decided new splitting ratio.</t>
  </si>
  <si>
    <t>This contribution proposes to include how to decide the ECS address configuration information in TS 23.548.</t>
  </si>
  <si>
    <t>Update for ECS address configuration information .</t>
  </si>
  <si>
    <t>Procedure for flight authorization .</t>
  </si>
  <si>
    <t>Procedure for C2 authorization in EPS.</t>
  </si>
  <si>
    <t>Clarifications for C2 authorization.</t>
  </si>
  <si>
    <t>Summary of change: Delete the EN regarding wehther EASDF can be a service consumer for Service Experience Analytics</t>
  </si>
  <si>
    <t>Summary of change: Correct the N6 definition and related NOTE</t>
  </si>
  <si>
    <t>4.2.7</t>
  </si>
  <si>
    <t>5GS_Ph1, TEI15</t>
  </si>
  <si>
    <t>Summary of change: Specify that the MTLF determines that an existing ML Model requires further training under the following cases: - When the validity conditions requested by the NWDAF service consumer are different to the validity conditions for data collection used by the MTLF to train an existing trained ML model - When the validity of the data collected to train the existing trained ML model have changed, e.g., when an OAM indicates that the NF Resource Usage has changed as described in Table 6.5.2-1 of 3GPP TS 23.288 when the MTLF trains an ML model for NF load analytics. In addition, editorial changes are made in section 6.2A.1</t>
  </si>
  <si>
    <t>6.2A.1</t>
  </si>
  <si>
    <t>Summary of change: 1. removing some ENs 2. add a NOTE to clarify how the NWDAF obtain UE location.</t>
  </si>
  <si>
    <t>Summary of change: 1. Clarifying how to perform data collection if AOI is indicated; 2. Re-orgnizing the text for data collection for a group of UEs</t>
  </si>
  <si>
    <t>Data collection within AoI for specific UEs</t>
  </si>
  <si>
    <t>Summary of change: 1. clarifying the UPF reports network instances associated with the GTP-U peer. 2. clarifying the SMF determines satellite backhaul categories based on the the reported network instances and the configuration. 3. clarifying the cases of gNBs with hybrid satellite backhauls or satellite backhaul involving inter-satellite links are out of the scope of this release</t>
  </si>
  <si>
    <t>5.8.2.15</t>
  </si>
  <si>
    <t>Clarifications to satellite backhaul</t>
  </si>
  <si>
    <t>Summary of change: Introducing a new section to capture the changes related to satellite. Introducing new RAT types into 5GS for satellite access.</t>
  </si>
  <si>
    <t>5.x(New), 5.x.1(New), 5.x.2(New)</t>
  </si>
  <si>
    <t>Support of new RATs in 5GS integrating satellite access</t>
  </si>
  <si>
    <t>(Mirror)Correct the N6 definition and related NOTE</t>
  </si>
  <si>
    <t>This document provides editorial updates in clauses 2 and 4.1.</t>
  </si>
  <si>
    <t>Editorial updates in clauses 2 and 4.1.</t>
  </si>
  <si>
    <t>Corrections on mobility support for MBS session. .</t>
  </si>
  <si>
    <t>Summary of change: Add an indication in the RSD list to indicate whether the PDU session to be established is supported by the GEO access.</t>
  </si>
  <si>
    <t>6.6.2.1</t>
  </si>
  <si>
    <t>Summary of change: This paper proposes that the 5GS may have its local PTP clock as the master clock for new PTP event messages to support the Boundary Clock.</t>
  </si>
  <si>
    <t>5.27.1.1, 5.27.1.2.2.2</t>
  </si>
  <si>
    <t>Summary of change: This paper proposes to update 4.16.5.2 PCF initiated SM Policy Association Modification to support TSC in both TSN and non-TSN.</t>
  </si>
  <si>
    <t>4.16.5.2</t>
  </si>
  <si>
    <t>This contribution discusses UP change event update during AF relocation.</t>
  </si>
  <si>
    <t>UP change event update during AF relocation.</t>
  </si>
  <si>
    <t>Summary of change: Remove the unnecesary optional input parameters in Nnef_TrafficInfluence_AppRelocationInfo service operation. Clarify that the new AF create a new UP path management event subscription after the AF relocation.</t>
  </si>
  <si>
    <t>5G_URLLC, TEI17</t>
  </si>
  <si>
    <t>Rel-17 mirror CR: Summary of change: Remove the unnecesary optional input parameters in Nnef_TrafficInfluence_AppRelocationInfo service operation. Clarify that the new AF create a new UP path management event subscription after the AF relocation.</t>
  </si>
  <si>
    <t>Huawei, HiSilicon, Intel, Lenovo, Motorola Mobility</t>
  </si>
  <si>
    <t>This contribution resolves editor's notes in EAS rediscovery procedure.</t>
  </si>
  <si>
    <t>Impacted EAS related to the EAS Rediscovery.</t>
  </si>
  <si>
    <t>This contribution clarify the ECS address provision in case ECS is deployed by operator.</t>
  </si>
  <si>
    <t>ECS Address provision clarification.</t>
  </si>
  <si>
    <t>This contribution resolves editor's notes in EAS discovery over Session Breakout connectivity model.</t>
  </si>
  <si>
    <t>Further clarification related to EAS Discovery with EASDF.</t>
  </si>
  <si>
    <t>Summary of change: Update NF profile, to include locality of the NF instance (e.g. geographical location, data center). This is also supported per TS29.510. Add a new clause for EASDF discovery and refer to TS23.458.</t>
  </si>
  <si>
    <t>6.2.6.2, 6.3.x</t>
  </si>
  <si>
    <t>Summary of change: It is proposed to add a new service operation to support event notification triggered by AF for the Network Slice related quota on the number of registered UEs or the number of established PDU Sessions by Network Slice Admission Control Function (NSACF).</t>
  </si>
  <si>
    <t>4.15.1, 4.15.3.1, 4.15.3.2.X (new), 5.2.21.1, 5.2.21.Y(new)</t>
  </si>
  <si>
    <t>Huawei, HiSilicon, China Unicom, China Telecom</t>
  </si>
  <si>
    <t>This contribution provides a Network Slice Admission Control Function (NSACF) architecture to reduce the interactions between the AMFs and multiple NSACF instances.</t>
  </si>
  <si>
    <t>Distributed NSACF Architecture and Services.</t>
  </si>
  <si>
    <t>Summary of change: It is proposed the multiple NSACFs architecture by removing the following Editor's note in Clause 5.15.xx. Editor's note: Whether there are multiple NSACFs for one network slice or NSACF is per slice or per PLMN and whether more parameters are needed for NSACF selection are still TBD. The changes are applied to the following clauses: 5.15.11 Network Slice Admission Control Function 6.3.22 NSACF discovery and selection</t>
  </si>
  <si>
    <t>5.15.11.1, 5.15.11.2, 6.3.22</t>
  </si>
  <si>
    <t>Summary of change: It is proposed the procedure for multiple NSACFs by removing the following Editor's notes in Clause 4.2.11. Editor's Note: if one S-NSSAI the number of the UE/PDU session is managed by serveral different NSACF, it is FFS how to assure the AMF reaches the same NSACF and how to coordinate the number of UE among the NSACF(s). Editor's Note: It is FFS how to trigger the notification without subscription. Also how to determine which AMF is to be notified need be clarified. It is proposed the procedure for multiple NSACFs by removing the following Editor's note in Clause 5.2.21. Editor's Note: It is FFS how to support in case multi NSACF is supported, e.g. discover the same NSACF, coordination of the local maximum number among NSACF. The changes are applied to the following clauses: 4.2.11 Network Slice Admission Control Function (NSACF) procedures 5.2.21 Network Slice Admission Control Function (NSACF) services</t>
  </si>
  <si>
    <t>4.2.11.2, 4.2.11.3, 4.2.11.x (new), 4.2.11.y (new), 5.2.21.2.1, 5.2.21.2.2, 5.2.21.y (new)</t>
  </si>
  <si>
    <t>Updates of NSACF Procedure</t>
  </si>
  <si>
    <t>Summary of change: Maximum number of PDU sessions per network slice admission control is added</t>
  </si>
  <si>
    <t>5.15.11.x (new)</t>
  </si>
  <si>
    <t>Summary of change: It is proposed Roaming support for NSAC in 5GC architecture. The changes are applied to the following clauses: 4.2.4 Roaming reference architectures 4.2.7 Reference points 5.15.6 Network Slicing Support for Roaming 5.15.11 Network Slice Admission Control Function</t>
  </si>
  <si>
    <t>4.2.4, 4.2.7, 5.15.6, 5.15.11.x (new)</t>
  </si>
  <si>
    <t>Roaming support for NSAC</t>
  </si>
  <si>
    <t>Summary of change: It is proposed add description related to NSAC for Roaming.</t>
  </si>
  <si>
    <t>4.2.11.1, 4.2.11.2, 4.2.11.z (new)</t>
  </si>
  <si>
    <t>This contribution proposes to add missed parameter which AF need inform UE in the service announcement.</t>
  </si>
  <si>
    <t>Missed parameters within the Service Announcement.</t>
  </si>
  <si>
    <t>This paper add the MBS procedures for inter System Mobility for MBS session.</t>
  </si>
  <si>
    <t>MBS procedures for inter System Mobility.</t>
  </si>
  <si>
    <t>China Mobile, Ericsson, China Unicom, Huawei, CATT, Nokia, Nokia Shanghai Bell, Deutsche Telekom</t>
  </si>
  <si>
    <t>Summary of change: An annex is added to describe the support of GERAN/UTRAN access in SMF+PGW-C.</t>
  </si>
  <si>
    <t>Annex YY (New)</t>
  </si>
  <si>
    <t>Summary of change: - Add Descriptions for Future PDU Session</t>
  </si>
  <si>
    <t>5.27.1.8</t>
  </si>
  <si>
    <t>Summary of change: Policy Control Request Triggers related to Location Change are updated to support GERAN/UTRAN access.</t>
  </si>
  <si>
    <t>6.1.3.5</t>
  </si>
  <si>
    <t>Update of ProSe direct discovery procedure with Announcing PLMN ID.</t>
  </si>
  <si>
    <t>Clarification on how to determine the destination Layer-2 ID in the DCR message.</t>
  </si>
  <si>
    <t>Determination of Layer-2 IDs used for Direct Discovery.</t>
  </si>
  <si>
    <t>Update of Terms and Abbreviations.</t>
  </si>
  <si>
    <t>Additional V2X term replacements and alignments for PC5 QoS aspects.</t>
  </si>
  <si>
    <t>Service-based interface for PC2a.</t>
  </si>
  <si>
    <t>Clarification on parameters for group member discovery.</t>
  </si>
  <si>
    <t>Clause 4.2.x.2 Layer-2 UE-to-Network Relay reference architecture.</t>
  </si>
  <si>
    <t>Clause 6.1.1.7.2 CP protocol stack for Layer-2 UE-to-Network Relay.</t>
  </si>
  <si>
    <t>Clause 6.1.2.2.2 UP protocol stack for Layer-2 UE-to-Network Relay.</t>
  </si>
  <si>
    <t>Clause 6.5.2 ProSe Direct Communication via Layer-2 UE-to-Network Relay.</t>
  </si>
  <si>
    <t>This paper discusses How the SMF getting the DNS related information for supporting edge computing</t>
  </si>
  <si>
    <t>DNS configuration to SMF.</t>
  </si>
  <si>
    <t>This pCR updates the procedure on How the SMF getting the DNS related information for supporting edge computing for 23.548.</t>
  </si>
  <si>
    <t>DNS configuration to SMF-23.548.</t>
  </si>
  <si>
    <t>Summary of change: DNS configuration information per DNN/S-NSSAI and DNS server is proposed to be used for AF provisioning DNS configuration information.</t>
  </si>
  <si>
    <t>4.3.6.2, 5.2.6.7.2</t>
  </si>
  <si>
    <t>Summary of change: DNS configuration information is proposed to be sent to the SMF as PDU Session related policy information as part of policy information about the PDU Session while it is provided/modified/deleted.</t>
  </si>
  <si>
    <t>This pCR updates the procedure on EAS (Re-)discovery over Session Breakout Connectivity Model</t>
  </si>
  <si>
    <t>Update on the procedure for EAS (Re-)discovery over Session Breakout Connectivity Model.</t>
  </si>
  <si>
    <t>Summary of change: - Add Descriptions for Temporal Validity Condition for Time Sync Exposure</t>
  </si>
  <si>
    <t>Discussion on Support of VxLAN Tunnelling.</t>
  </si>
  <si>
    <t>Summary of change: The contribution clarifies that the existing text only applies to non-NR satellite access. Reference to clauses 4.2.2.2.2, 4.2.3.2, 4.3.2.2.1 and 4.3.2.2.2 is added.</t>
  </si>
  <si>
    <t>4.2.2.3.3</t>
  </si>
  <si>
    <t>Ericsson, China Mobile, Nokia, Nokia Shanghai Bell, Deutsche Telekom</t>
  </si>
  <si>
    <t>2, Annex XX (new)</t>
  </si>
  <si>
    <t>Summary of change: - Add Validity Condition to Time Synchronization parameters - Add Time Synchornization Service Activation/Deactivation/Modification Procedure</t>
  </si>
  <si>
    <t>4.15.6.11, F.X</t>
  </si>
  <si>
    <t>KI#3B, Temporal Validity Procedure including Temporal Validity Condition</t>
  </si>
  <si>
    <t>Summary of change: Add description of AMF behavior when EAC mode is deactive.</t>
  </si>
  <si>
    <t>Summary of change: Add the description of early admission control mode and align the AMF behaviour with TS 23.502</t>
  </si>
  <si>
    <t>5.15.11.x (new), 5.15.11.1</t>
  </si>
  <si>
    <t>Summary of change: Implement the above conclusion by adding description of PCF determines UE SMBR based on analytics of UL/DL average throughput per S-NSSAI in the Dispersion Analytics from NWDAF.</t>
  </si>
  <si>
    <t>6.1.1.3</t>
  </si>
  <si>
    <t>Summary of change: Implement the above conclusion.</t>
  </si>
  <si>
    <t>4.3.2.2.1, 4.3.3.2, 5.2.12.2.1</t>
  </si>
  <si>
    <t>Summary of change: Implement the conclusion of KI#5 in clause 8.5 in TR 23.700-40.</t>
  </si>
  <si>
    <t>5.15.X (new), 6.2.4</t>
  </si>
  <si>
    <t>Summary of change: Add description of AMF determines the S-NSSAI is congested based on the network slice load analytics from NWDAF.</t>
  </si>
  <si>
    <t>5.19.7.4</t>
  </si>
  <si>
    <t>Summary of change: Add NSACF as the source of input data of network slice load analytics.</t>
  </si>
  <si>
    <t>6.3.2A, 6.3.4</t>
  </si>
  <si>
    <t>Summary of change: It is clarified that SUPI is used for UDM decision and AAA Server selection.</t>
  </si>
  <si>
    <t>5.30.2.9.2</t>
  </si>
  <si>
    <t>Summary of change: Solve the FFS related to interaction between AUSF and AAA Server.</t>
  </si>
  <si>
    <t>Summary of change: Add a new procedure to support internal control plane NF to obtain UE location.</t>
  </si>
  <si>
    <t>6.5.X (new)</t>
  </si>
  <si>
    <t>Summary of change: Add description of LMF skips the UE positioning procedure based on the requested maximum age of location information provided by the UE.</t>
  </si>
  <si>
    <t>Summary of change: Add LMF behavior when supported GAD shapes is not received and when the Local Co-ordinates is not included in the supported GAD shapes. Add supported GAD shapes in LMF selection. Add local co-ordinates support in procedures.</t>
  </si>
  <si>
    <t>4.3.8, 5.1, 6.1.1, 6.1.2</t>
  </si>
  <si>
    <t>Summary of change: Implement the endorsed draft CR (S2-2009410).</t>
  </si>
  <si>
    <t>Summary of change: Add description about the GMLC checks and corrects wrong area type event report to increase the accuracy of the area event report.</t>
  </si>
  <si>
    <t>4.1a.5.1, 6.3.1</t>
  </si>
  <si>
    <t>Summary of change: Add local location in AMF service operations and delete the service operation defined in clause 5.2.2.5.4.</t>
  </si>
  <si>
    <t>5.2.2.5.1, 5.2.2.5.2, 5.2.2.5.3, 5.2.2.5.4</t>
  </si>
  <si>
    <t>Summary of change: - Add Event reporting from the PCF regarding Temporal Validity Condition for Sync Exposure</t>
  </si>
  <si>
    <t>KI#3B, Temporal Validity Condition for Time Sync Exposure</t>
  </si>
  <si>
    <t>KI#2: NSACF service operation.</t>
  </si>
  <si>
    <t>Network Slice Admission Control in EPC.</t>
  </si>
  <si>
    <t>Summary of change: Adding the network slice admission control in EPC Proposal 1: The Network Slice Admission Control feature for maximum number of UEs and for maximum number of PDU Sessions per network slice is applied when the UE is connected to EPC. Proposal 2: The Network Slice Admission Control for maximum number of UEs and for maximum number of PDU Sessions per network slice is performed during the PDN connectivity setup procedure when the UE is connected to EPC. Proposal 3: To support Network Slice Admission Control in EPC, an interface between NSACF and SMF (i.e. SMF+PGW-C) is defined. No MME impact is expected.</t>
  </si>
  <si>
    <t>This contribution is to add the functions of UE-to-network relay.</t>
  </si>
  <si>
    <t>Functions of UE-to-Network relay.</t>
  </si>
  <si>
    <t>This contribution removes the EN about how to identify ProSe services for the path selection policies.</t>
  </si>
  <si>
    <t>EN remove about how to identify ProSe services.</t>
  </si>
  <si>
    <t>This contribution adds identifiers for Layer-3 UE-to-Network Relay establishment.</t>
  </si>
  <si>
    <t>Identifiers for Layer-3 UE-to-Network Relay establishment.</t>
  </si>
  <si>
    <t>This contribution adds the Principles for applying parameters for ProSe Direct Discovery.</t>
  </si>
  <si>
    <t>Principles for applying parameters for ProSe Direct Discovery.</t>
  </si>
  <si>
    <t>This contribution provides the procedure of UE-to-Network Relay Discovery.</t>
  </si>
  <si>
    <t>UE-to-Network Relay Discovery.</t>
  </si>
  <si>
    <t>This contribution updates the Procedures for Service Authorization and Provisioning to UE with relay condieration.</t>
  </si>
  <si>
    <t>Updates to Procedures for Service Authorization and Provisioning to UE with relay.</t>
  </si>
  <si>
    <t>This contribution updates the procedures for Service Authorization to NG-RAN with relay consideration.</t>
  </si>
  <si>
    <t>Updates to procedures for Service Authorization to NG-RAN with relay.</t>
  </si>
  <si>
    <t>This contribution is to update the functions of CN entities for 5G ProSe.</t>
  </si>
  <si>
    <t>Updates to the functions of CN entities for 5G ProSe.</t>
  </si>
  <si>
    <t>This contribution updates the ProSe direct communication.</t>
  </si>
  <si>
    <t>Updates the ProSe direct communication.</t>
  </si>
  <si>
    <t>Summary of change: Updates the Nnrf_NFDiscovery service to include the 5G DDNMF discovery.</t>
  </si>
  <si>
    <t>5.2.7.1, 5.2.7.3.2</t>
  </si>
  <si>
    <t>This contribution is to remove 2 ENs for UUAA-MM.</t>
  </si>
  <si>
    <t>EN resolve for UUAA-MM.</t>
  </si>
  <si>
    <t>This contribution is to remove ENs in Authorization for C2.</t>
  </si>
  <si>
    <t>EN remove in Authorization for C2.</t>
  </si>
  <si>
    <t>This contribution is to add Authorization for C2 in Common PDU Session establishment stage.</t>
  </si>
  <si>
    <t>Authorization for C2 in Common PDU Session.</t>
  </si>
  <si>
    <t>Support of different access types.</t>
  </si>
  <si>
    <t>Summary of change: Proposing the AMF(s) and SMF(s) in the whole SNPN homogeneously support SNPN connectivity for UEs with credentials owned by Credentials Holder in this release.</t>
  </si>
  <si>
    <t>5.30.2.9</t>
  </si>
  <si>
    <t>Summary of change: Remove the limitation on emergency service in SNPN.</t>
  </si>
  <si>
    <t>Summary of change: Remove the SUPI contained in the UE iderntifiers sent to AMF.</t>
  </si>
  <si>
    <t>6.3.4, 6.3.8</t>
  </si>
  <si>
    <t>Summary of change: New descriptions on the functionality of PDU Session for remote provisioning of UE via User Plane when ON is PLMN.</t>
  </si>
  <si>
    <t>5.30.2.X.4.3 (New)</t>
  </si>
  <si>
    <t>User Plane Remote Provisioning of UEs if PLMN as ON</t>
  </si>
  <si>
    <t>Summary of change: When the requested PDU Session is used for Onboarding service in PNI-NPN case and SNPN case when PLMN as ON, the SMF may inform the UE of Provision Server address in the PCO. When multiple PVS(es) exist, it is proposed to identify the PVS address to be sent to the UE based on DNN/S-NSSAI sent by UE. This means each DNN/S-NSSAI corresponding to separate PVS server.</t>
  </si>
  <si>
    <t>Summary of change: When the measured parameter including RTT, Packet Loss Rate or jitter of one access exceeds the provided 'hard' threshold, the access is considered to be unavailable, and all SDF traffic is switched to the other available access. When the measured parameter including RTT, Packet Loss Rate or jitter of one access exceeds the provided 'soft' threshold, the transmitted SDF traffic on this access will be decreased.</t>
  </si>
  <si>
    <t>This contribution discusses whether hard thresholds can be supported.</t>
  </si>
  <si>
    <t>Discussion on hard threshold applied to Load-Balancing steering mode.</t>
  </si>
  <si>
    <t>Summary of change: Add a new clause to propose the procedure of service discovery between SNPN and Credentials holder hosting AUSF and UDM</t>
  </si>
  <si>
    <t>New clause 4.17.5a</t>
  </si>
  <si>
    <t>Service discovery between SNPN and Credentials holder hosting AUSF and UDM</t>
  </si>
  <si>
    <t>EAS discovery procedure corrections with minor re-structuring.</t>
  </si>
  <si>
    <t>Clarification on the impacted field for EAS re-discovery procedure.</t>
  </si>
  <si>
    <t>Summary of change: For Key Issue #3 (Limitation of data rate per network slice in UL and DL per UE), A new QoS parameter 'Slice-Maximum Bit Rate' is defined. Update the UE subscription to support the feature.</t>
  </si>
  <si>
    <t>4.5.1, 5.2.2.2.2, 5.2.3.3.1</t>
  </si>
  <si>
    <t>Summary of change: For Key Issue #3 (Limitation of data rate per network slice in UL and DL per UE), A new QoS parameter 'Slice-Maximum Bit Rate' is defined. Update the Service Reques procedures to support the feature.</t>
  </si>
  <si>
    <t>4.2.3.2,</t>
  </si>
  <si>
    <t>Summary of change: For Key Issue #3 (Limitation of data rate per network slice in UL and DL per UE), A new QoS parameter 'Slice-Maximum Bit Rate' is defined. Update the UE registration procedures to support the feature.</t>
  </si>
  <si>
    <t>4.2.2.2.1, 4.2.2.2.2, 4.16.1.2,</t>
  </si>
  <si>
    <t>Summary of change: For Key Issue #3 (Limitation of data rate per network slice in UL and DL per UE), A new QoS parameter 'Slice-Maximum Bit Rate' is defined. Update the PDU Session Establishment and modification procedures to support the feature.</t>
  </si>
  <si>
    <t>4.3.2.2.1, 4.3.3.2,</t>
  </si>
  <si>
    <t>Summary of change: Define new policy control data on slice level that includes the total bandwidth in the slice and the remaining bandwidth in the slice, aligning with the description in TS 23.503.</t>
  </si>
  <si>
    <t>5.2.12.2.1,</t>
  </si>
  <si>
    <t>Summary of change: Update procedures of monitoring and enforcement of the Total Bandwidth per S-NSSAI that is performed aggregating the MBR allocated to each PDU session established in that S-NSSAI, aligning with the description in TS 23.503.</t>
  </si>
  <si>
    <t>4.3.2.2.1, 4.16.5.1, 4.16.6,</t>
  </si>
  <si>
    <t>Network exposure through SBA interface between UPF and local NEF.</t>
  </si>
  <si>
    <t>Summary of change: AMF may indicate its list of supported TAIs to NSSF when subscribing to Nnssf_NSRestriction service NSSF may indicate in the restriction notification the list of TAIs where such restriction applies, based on the information provided by NWDAF slice analytics</t>
  </si>
  <si>
    <t>Summary of change: For analytics ID= UE mobility, extend the Analytics Reporting Information to include the target AOI(s) to figure out SUPI list who once stayed in the target area. Define the procedure for exposing UE mobility analytics for multiple NWDAFs case.</t>
  </si>
  <si>
    <t>6.1.3, 6.7.2.1, 6.7.2.4</t>
  </si>
  <si>
    <t>Architecture update.</t>
  </si>
  <si>
    <t>Reference points update.</t>
  </si>
  <si>
    <t>Functional entities update.</t>
  </si>
  <si>
    <t>Authorization general for multicast and broadcast.</t>
  </si>
  <si>
    <t>AF authorization for multicast and broadcast.</t>
  </si>
  <si>
    <t>Update UE authorization for multicast.</t>
  </si>
  <si>
    <t>Local MBS update.</t>
  </si>
  <si>
    <t>Mobility update.</t>
  </si>
  <si>
    <t>Subscription.</t>
  </si>
  <si>
    <t>Identifiers update.</t>
  </si>
  <si>
    <t>User plane management.</t>
  </si>
  <si>
    <t>Update to configuration procedures.</t>
  </si>
  <si>
    <t>Update to MB-SMF selection.</t>
  </si>
  <si>
    <t>UE requested multicast session join procedure.</t>
  </si>
  <si>
    <t>AF requested multicast session management procedure.</t>
  </si>
  <si>
    <t>During SA WG2#143E, S2-2100745 proposed considerations on the User/Application/ HLOS overwriting the DNS settings provided by the MNO to the UE. This issue, if not solved, can potentially invalidate several optimizations introduced in the Rel-17 eEDGE_5GC work. This paper elaborates on the consequences of not solving such issue.</t>
  </si>
  <si>
    <t>Issues with DNS based EAS (re-)discovery: problem statement.</t>
  </si>
  <si>
    <t>During SA WG2#143E, S2-2100745 proposed considerations on the User/Application/ HLOS overwriting the DNS settings provided by the MNO to the UE. This issue, if not solved, can potentially invalidate several optimizations introduced in the Rel-17 eEDGE_5GC work. This paper proposes a way forward.</t>
  </si>
  <si>
    <t>Issues with DNS based EAS (re-)discovery: solution.</t>
  </si>
  <si>
    <t>Correction of EAS re-discovery.</t>
  </si>
  <si>
    <t>5MBS interworking with eMBMS.</t>
  </si>
  <si>
    <t>Summary of change: In clause 5.7.3.4, it is clarified that the PDB applies to any packet that arrives at the UPF over N6 and to any packet that arrives at the UE the PDCP level from higher layers. In addition, in clause 5.7.4, it is clarified that the configuration of the static value of the CN PDB has to take into account IP fragmentation.</t>
  </si>
  <si>
    <t>5.7.3.4, 5.7.4</t>
  </si>
  <si>
    <t>Qualcomm Incorporated, Deutsche Telekom</t>
  </si>
  <si>
    <t>ENA KI#8 Discussion about UE data reporting solution.</t>
  </si>
  <si>
    <t>Summary of change: Introducing the UPF event exposure service</t>
  </si>
  <si>
    <t>Summary of change: List of TAIs is added as optional input parameter for Nnssf_NSRestriction_Subscribe and Nnssf_NSRestriction_Notify service operations.</t>
  </si>
  <si>
    <t>5.2.16.4.1, 5.2.16.4.3</t>
  </si>
  <si>
    <t>Summary of change: - AF/NEF provides S-NSSAI and DNN to NRF during NRF registration and the S-NSSAI and DNN is responded to NWDAF during NRF discovery. - Before sending AF the request of UE data reporting, NWDAF/NEF perform the retrival of UE IP address/prefix using S-NSSAI and DNN</t>
  </si>
  <si>
    <t>6.2.2.3, 6.2.8.1, 6.2.8.2.2, 6.2.8.2.4.1 (new clause), 6.2.8.2.4.2 (new clause), 6.2.8.2.4.3 (new clause)</t>
  </si>
  <si>
    <t>ENA KI#8 mapping between UE IP address and UE ID</t>
  </si>
  <si>
    <t>Summary of change: Miscellaneous correction(s) to improve the content of TS 23.288</t>
  </si>
  <si>
    <t>4.2.1, 5.1, 5.2, 5.A.1, 5.A.2, 5.A.5, 6.2A.1</t>
  </si>
  <si>
    <t>Summary of change: Define the Nnwdaf_MLModelInfo_Request procedure and services.</t>
  </si>
  <si>
    <t>6.2A.0, 6.2A.X, 7.1, 7.Y</t>
  </si>
  <si>
    <t>Summary of change: Add section 5B to specify ADRF and section 10 to specify ADRF services.</t>
  </si>
  <si>
    <t>(NEW) 5B, (NEW) 5B.1, (NEW) 10, (NEW) 10.1, (NEW) 10.2, (NEW) 10.2.1, (NEW) 10.2.2, (NEW) 10.2.3, (NEW) 10.2.4, (NEW) 10.2.5, (NEW) 10.2.6, (NEW) 10.2.7, (NEW) 10.2.8, (NEW) 10.2.9, (NEW) 10.2.10</t>
  </si>
  <si>
    <t>Summary of change: It is proposed to modify the list of ADRF services to align with proposal in S2-21xxxxx to go for an Nadrf_DataManagement service.</t>
  </si>
  <si>
    <t>7.2.23</t>
  </si>
  <si>
    <t>Corrections for ADRF services</t>
  </si>
  <si>
    <t>Summary of change: EN on how the DCCF leans/chooses the MFAF Notification Target Addess (+ MFAF Notification Correlation ID) is resolved. When data or analytics are not already being provided to the MFAF, the MFAF provides the MFAF notification endpoint information to the DCCF in the response to a 'configure' message sent by the DCCF. Redundant text in step 4 of clause 6.1.4.5 is removed</t>
  </si>
  <si>
    <t>6.1.4.4, 6.1.4.5, 6.2.6.3.4, 6.2.6.3.5</t>
  </si>
  <si>
    <t>Summary of change: Addition of services and service operation definition for DCCF</t>
  </si>
  <si>
    <t>6.1.4.3, 6.2.6.3.2, 6.2.6.3.3, 6.2.6.3.4, 6.2.6.3.5, (NEW) 8, (NEW) 8.1, (NEW) 8.2, (NEW) 8.2.1, (NEW) 8.2.2, (NEW) 8.2.3, (NEW) 8.2.4, (NEW) 8.2.5, (NEW) 8.3, (NEW) 8.3.1, (NEW) 8.3.2, (NEW) 8.3.3, (NEW) 8.3.4</t>
  </si>
  <si>
    <t>Summary of change: Addition of services definition for MFAF services</t>
  </si>
  <si>
    <t>(NEW) 9, (NEW) 9.1, (NEW) 9.2, (NEW) 9.2.1, (NEW) 9.2.2, (NEW) 9.2.3, (NEW) 9.3, (NEW) 9.3.1, (NEW) 9.3.2, (NEW) 9.3.3</t>
  </si>
  <si>
    <t>Summary of change: It is proposed to replace 'Analytics D, Event ID list' with 'Service operation, Analytics/Data specification'.</t>
  </si>
  <si>
    <t>5A.2, 6.2.6.3.6</t>
  </si>
  <si>
    <t>Summary of change: Provide correct reference for the clauses defining the DCCF and MFAF services.</t>
  </si>
  <si>
    <t>7.2.21, 7.2.22</t>
  </si>
  <si>
    <t>Reference to DCCF and MFAF Services description clause</t>
  </si>
  <si>
    <t>Summary of change: Changing from PLMN code to PLMN ID. Clarifying that geographical area can be list(s) of TAI(s). Adding DNN as a possible partitioning criteria.</t>
  </si>
  <si>
    <t>Summary of change: - For NRF registration, if theconsumer is AF, it provides S-NSSAI and DNN if available; - For NRF discovery, if the target is AF, it provides S-NSSAI and DNN if available.</t>
  </si>
  <si>
    <t>5.2.7.1, 5.2.7.2.2, 5.2.7.2.3</t>
  </si>
  <si>
    <t>This contribution introduces UUAA during PDU session establishment using API-based secondary authentication.</t>
  </si>
  <si>
    <t>UUAA during PDU session establishment using API-based secondary authentication.</t>
  </si>
  <si>
    <t>This contribution introduces NF services relevant to UAS.</t>
  </si>
  <si>
    <t>NF service and service operations for UAS.</t>
  </si>
  <si>
    <t>This contribution propose to enhance NEF to support functionality of UAS AF.</t>
  </si>
  <si>
    <t>Support functionality of UAS AF by NEF.</t>
  </si>
  <si>
    <t>Summary of change: Add the option to respond with a Reject Paging Indication when paged. Following the Agreements from SA WG2#143: SR is used for Leaving (from Connected state); SR can carry Paging Restrictions (PRs) in addition to a Leaving/Release Request indication SR is used for Busy (from Idle state); SR can carry Paging Restrictions (PRs) in addition to a Busy indication the use of SR requires 5G-GUTI re-assignment; the draft CR states that stage 3 can consider making an optimization SR is used from Idle state to remove restrictions (when PRs are used) SR carries a Leaving/Release Request indication Resolving the EN in clause 5.3.4.3. There is no clear benefit to always send the paging resprictions, when included together with either the Release indication or the Reject paging indication, to the SGW and impacting the SGW functionality. Allowing paging restrictions together with the reject paging indication, and storing them in the MME is enough and the UE shall be released immediately.</t>
  </si>
  <si>
    <t>Summary of change: Clarify the procedure for exposing Service Experience to a MEC.</t>
  </si>
  <si>
    <t>Summary of change: Add the option to respond with a Reject Paging Indication when paged. Following the Agreements from SA WG2#143: SR is used for Leaving (from Connected state); SR can carry Paging Restrictions (PRs) in addition to a Leaving/Release Request indication SR is used for Busy (from Idle state); SR can carry Paging Restrictions (PRs) in addition to a Busy indication the use of SR requires 5G-GUTI re-assignment; the draft CR states that stage 3 can consider making an optimization SR is used from Idle state to remove restrictions (when PRs are used) SR carries a Leaving/Release Request indication</t>
  </si>
  <si>
    <t>Vivo, China Mobile</t>
  </si>
  <si>
    <t>This contribution summarize the progress for the eNA_ph2 normative work.</t>
  </si>
  <si>
    <t>Normative work progress summary for eNA_Ph2.</t>
  </si>
  <si>
    <t>Summary of change: The signaling of data collection can be coordinated by DCCF, and data delivered directly to data consumer.</t>
  </si>
  <si>
    <t>6.2.6.3.1, 6.2.6.3.x(new), 6.2.6.3.y(new)</t>
  </si>
  <si>
    <t>Summary of change: Supplement the parameters of data collection profile.</t>
  </si>
  <si>
    <t>6.2.6.3.6</t>
  </si>
  <si>
    <t>Tencent, CATT, Ericsson</t>
  </si>
  <si>
    <t>It is proposed how to support the (Advanced Interactive Service) AF in trusted domain for Requested QoS and TSC Assistance Container.</t>
  </si>
  <si>
    <t>AF in trusted domain and TSC Assistance Container.</t>
  </si>
  <si>
    <t>Summary of change: PCF determines TSC Assistance Container as in clause 5.27.2.3 and provide it to SMF for IP type and Ethernet type PDU sessions. The TSC Assistance Container includes the Time domain.</t>
  </si>
  <si>
    <t>5.27.2.1, 5.27.2.3, 5.27.2.4</t>
  </si>
  <si>
    <t>5G_AIS, IIOT</t>
  </si>
  <si>
    <t>Summary of change: The TSC Assistance Container includes the Time domain and Surivial Time. The PCF determines the Requested PDB based on the received Requested 5GS delay from the trusted AF and And the PCF generates the TSC Assistance Containeer based on the received parameters from the AF.. A new clause to define Setting up an AF session with required QoS procedure in trusted domain. A new clause to define AF session with required QoS update procedure in trusted domain PCF determines TSC Assistance Container as in clause 5.27.2.3 and provide it to SMF for IP type and Ethernet type PDU sessions. Update the PCF and NEF services to support required QoS.</t>
  </si>
  <si>
    <t>4.15.6.6, 4.15.6.6a, 4.15.6.x, 4.15.6.y, 5.2.5.3.2, 5.2.5.3.3, 5.2.6.9.2, 5.2.6.9.5</t>
  </si>
  <si>
    <t>Summary of change: If the AF locates in trusted domain, the AF sends the required QoS and the Periodicity to the PCF. If the AF locates in untrusted domain, the AF sends the required QoS and the Periodicity to the NEF, the PCF generates the TSC Assistance Container and sends it to the SMF. If the AF in trusted domain needs to send time synchronization request to the 5GS, the AF sends the required QoS and the periodicity information to the NEF as the AF in untrusted domain.</t>
  </si>
  <si>
    <t>6.1.3.22, 6.1.3.23, 6.3.1</t>
  </si>
  <si>
    <t>This paper proposes to update the Edge Relocation Using EAS IP Replacement to support PDU Session continuity into TS 23.548.</t>
  </si>
  <si>
    <t>Update of Edge Relocation Using EAS IP Replacement .</t>
  </si>
  <si>
    <t>This paper proposes to support EASDF discovery via the DHCP for the split-UE.</t>
  </si>
  <si>
    <t>EASDF Discovery via DHCP.</t>
  </si>
  <si>
    <t>This paper proposes to update EAS Re-discovery Procedure for the split-UE.</t>
  </si>
  <si>
    <t>EAS Re-discovery Procedure at Edge Relocation.</t>
  </si>
  <si>
    <t>This paper proposes to update the EAS discovery via the DHCP for the split-UE.</t>
  </si>
  <si>
    <t>UE Consideration for EAS (re)Discovery.</t>
  </si>
  <si>
    <t>This paper proposes to document the DoS issues for the EASDF discovery.</t>
  </si>
  <si>
    <t>Denial of Service Attack Issues of EASDF Discovery.</t>
  </si>
  <si>
    <t>This paper proposes update the MBS Session IDs in TS 23.247.</t>
  </si>
  <si>
    <t>This paper proposes to update the MBS QoS in TS 23.247.</t>
  </si>
  <si>
    <t>Requested MBS QoS and Dynamic PCC.</t>
  </si>
  <si>
    <t>This paper proposes to update the MBS Session-AMBR in TS 23.247.</t>
  </si>
  <si>
    <t>MBS Session-AMBR.</t>
  </si>
  <si>
    <t>This paper proposes to update the MBS application and service configuration options in the Annex A TS 23.247.</t>
  </si>
  <si>
    <t>MBS Application and Service Configuration Options.</t>
  </si>
  <si>
    <t>This paper proposes to update the MBS Session Configuration Procedure to support the dynamic PCC in TS 23.247.</t>
  </si>
  <si>
    <t>Update the MBS Session Configuration Procedure.</t>
  </si>
  <si>
    <t>This paper proposes to update MBS Session Establishment for Broadcast procedure in TS 23.247.</t>
  </si>
  <si>
    <t>Update MBS Session Establishment for Broadcast procedure.</t>
  </si>
  <si>
    <t>This paper proposes to update MBS Session Update for Broadcast procedure in TS 23.247.</t>
  </si>
  <si>
    <t>Update MBS Session Update for Broadcast procedure.</t>
  </si>
  <si>
    <t>This paper proposes to update MBS Session Release for Broadcast procedure in TS 23.247.</t>
  </si>
  <si>
    <t>Update MBS Session Release for Broadcast procedure.</t>
  </si>
  <si>
    <t>Summary of change: Addition of procedures to store historical data of NWDAF, DCCF, MFAF into ADRF. If there is no matching data in ADRF, it will store the historical data, if there is matching data in ADRF, it will refuse to store the historical data.</t>
  </si>
  <si>
    <t>6.2.6.3.x(new)</t>
  </si>
  <si>
    <t>Summary of change: Additional description for the case that NWDAF may trigger further data collection.</t>
  </si>
  <si>
    <t>Summary of change: Proposed that no binding information be required during analytical transfer between AMFs.</t>
  </si>
  <si>
    <t>4.2.2.2.2, 4.9.1.3.2</t>
  </si>
  <si>
    <t>This contribution introduces a function of coexistence of multiple ECS address and provision to UE based on traffic.</t>
  </si>
  <si>
    <t>Discussion on multiple ECS Address coexistence and provision to 5GC and UE.</t>
  </si>
  <si>
    <t>This contribution introduces a function of provision and coexistence of multiple ECS address.</t>
  </si>
  <si>
    <t>Multiple ECS Address coexistence and provision to 5GC and UE.</t>
  </si>
  <si>
    <t>Summary of change: The 3rd party AF provides both ECS address and other relation parameters to 5GC and UE in parameter provision. The relation parameters include address provider related (ECSP, ECS ID) parameters and target consumer related (EEC ID, APP ID, AC ID and etc) The ECS address configuration information is provided by reusing service specific information provisioning procedure. If identifiers of target UE(s) or a group of UEs are not provided, then the ECS address(es) are deliver to any UEs by ePCO procedure.</t>
  </si>
  <si>
    <t>4.15.6.3d, 4.15.6.7</t>
  </si>
  <si>
    <t>This contribution puts forward the function of local NEF selection and reselection.</t>
  </si>
  <si>
    <t>Local NEF selection and reselection.</t>
  </si>
  <si>
    <t>Summary of change: It is necessary to add more parameters, for example location related parameters, to exactly discovery of local NEF, also to different from the NEF selection. The local NEF selection can be both applied to operator's domain AF and 3rd party AF. The potential location parameters added to L-NEF discovery are UE location, DNAI and AF location. For 3rd party AF, during the DNS query, in order to discovery the nearest L-NEF, ECS option is needed.</t>
  </si>
  <si>
    <t>6.2.5, 6.3.14</t>
  </si>
  <si>
    <t>Introducing UE behaviour for Edge Computing in SSC mode 2 and 3.</t>
  </si>
  <si>
    <t>Summary of change: When UE detects the old PDU Session released or IP address changes, UE removes the old DNS cache immediately, for example, the old Edge Application Server address information in DNS cache, which is related to the old released PDU session.  And UE triggers EAS rediscovery procedure to reselect a new EAS after the UE receives a new IP address.</t>
  </si>
  <si>
    <t>4.3.5.1, 4.3.5.2</t>
  </si>
  <si>
    <t>Vivo, Alibaba, Tencent</t>
  </si>
  <si>
    <t>This contribution resolves the coordination of DNS configuration between UE and 5GC.</t>
  </si>
  <si>
    <t>DNS configuration and DNS cache coordination among 5GC, UE and application.</t>
  </si>
  <si>
    <t>This contribution resolves the coordination and consistency issues of DNS configuration between UE and 5GC.</t>
  </si>
  <si>
    <t>Consistency issues of DNS configuration between UE OS and 5GC.</t>
  </si>
  <si>
    <t>This contribution resolves the issues of FQDN provision to impact field in PDU Session Modification Command.</t>
  </si>
  <si>
    <t>FQDN provision to impact field in PDU Session Modification Command.</t>
  </si>
  <si>
    <t>Summary of change: It is proposed that EASDF takes into account both DNS response from C-DNS or L-DNS and/or Observed Service Experience analytics per UP path.  In order to subscribe to Observed Service Experience Analytics per UP path, the EASDF need to interacts with SMF to get UPF information, DNN, DNAI and UE location.</t>
  </si>
  <si>
    <t>Summary of change: The 5G System architecture allows NWDAF to request ML model provision with specific parameters using Data Collection Coordination to avoid ML Model duplication.</t>
  </si>
  <si>
    <t>This contribution puts forward the function of provisioning parameters to EASDF for subscribing to Observed Service Experience Analytics per UP path.</t>
  </si>
  <si>
    <t>Providing parameters to EASDF for subscribing to Observed Service Experience Analytics per UP path.</t>
  </si>
  <si>
    <t>Updates to C2 authorization.</t>
  </si>
  <si>
    <t>AIS use cases and new 5QI for low latency Video.</t>
  </si>
  <si>
    <t>Summary of change: Introducing threshold values also for the Priority-based steering mode in TS 23.501 based on the conclusions of TR 23.700-93. Clarifying UE and UPF behaviour in case threshold conditions are applied. Changing 'maximum RTT/PLR' to 'RTT/PLR values' as used in TS 23.503.</t>
  </si>
  <si>
    <t>China Mobile, Huawei</t>
  </si>
  <si>
    <t>This contribution introduces a new procedure on UUAA Revocation by USS.</t>
  </si>
  <si>
    <t>TS 23.256 UUAA Revocation procedure by USS.</t>
  </si>
  <si>
    <t>This contribution introduces some updates to UUAA-SM.</t>
  </si>
  <si>
    <t>Updates to UUAA-SM.</t>
  </si>
  <si>
    <t>China Mobile, vivo</t>
  </si>
  <si>
    <t>Summary of change: Introducing threshold conditions also for the priority-based steering mode in TS 23.503 based on the conclusions of TR 23.700-93. Aligns the terminology used in TS 23.501 (use of threshold values instead threshold conditions).</t>
  </si>
  <si>
    <t>Co-existence on the L2 and L3 U2N relay.</t>
  </si>
  <si>
    <t>General part for U2N relay.</t>
  </si>
  <si>
    <t>Layer 2 ID for direct discovery.</t>
  </si>
  <si>
    <t>Summary of change: Initial and mobility registration for SNPN mobility from source network to target network is added.</t>
  </si>
  <si>
    <t>Rel-17 mirror CR: Summary of change: For 5G SRVCC to 3G it is described in 23.501 § 5.17.2.4 'Mobility between 5GS and GERAN/UTRAN' that 'After the 5G SRVCC to UTRAN, all the PDU sessions of the UE are released'; The same behaviour may take place at the indirect mobility 5G ( 4G ( (SRVCC) 3G Thus at SRVCC from EPC to 3G the MME issues a Forward Relocation Request message to the SGSN but this Forward Relocation Request does not transfer to the SGSN PDN connections for which no TI has been negotiated with the UE (PDN connections corresponding to PDU Sessions established over 5GS). No impact is thus expected to the ENB. It has to be Noted that 23.060 § 6.9.2.2.2 Combined Hard Handover and SRNS Relocation Procedure already foresees that at SRNS relocation: 'The list of RABs requested by the new SGSN may differ from list of RABs established in the Source RNC contained in the Source-RNC to target RNC transparent container'. the final list of RAB(s) Established on the becomes empty (based on MME pruning out PDN connections without a TI) does not create a mobility / hand-Over from ENB while the ENB was not handling User Plane</t>
  </si>
  <si>
    <t>Summary of change: For 5G SRVCC to 3G it is described in 23.501 § 5.17.2.4 'Mobility between 5GS and GERAN/UTRAN' that 'After the 5G SRVCC to UTRAN, all the PDU sessions of the UE are released'; The same behaviour may take place at the indirect mobility 5G ( 4G ( (SRVCC) 3G Thus at SRVCC from EPC to 3G the MME issues a Forward Relocation Request message to the SGSN but this Forward Relocation Request does not transfer to the SGSN PDN connections for which no TI has been negotiated with the UE (PDN connections corresponding to PDU Sessions established over 5GS). No impact is thus expected to the ENB. It has to be Noted that 23.060 § 6.9.2.2.2 Combined Hard Handover and SRNS Relocation Procedure already foresees that at SRNS relocation: 'The list of RABs requested by the new SGSN may differ from list of RABs established in the Source RNC contained in the Source-RNC to target RNC transparent container'.</t>
  </si>
  <si>
    <t>Summary of change: Introduction for support of Emergency Services for SNPN Update clause for mobility restrictions and reachability management to include support for Emergency Services for SNPN Indicate that there is no support for Emergency Service Fallback for SNPN</t>
  </si>
  <si>
    <t>5.16.4.1, 5.16.4.5, 5.16.4.8, 5.16.4.10, 5.16.4.11, 5.30.2.4.1</t>
  </si>
  <si>
    <t>Summary of change: Editor's note regarding the support of analytics aggregation capability can be removed.</t>
  </si>
  <si>
    <t>Summary of change: - Adding Event ID for Collective Behaviour information - Adding Event Filter examples for Collective Behaviour information</t>
  </si>
  <si>
    <t>Summary of change: - Addressing the EN within clause 6.5.4 - Editorial changes to the clause 6.5.4, Step 2 of the procedure,moving partly to clause 6.5.2. - Correction of cross-references in 6.5.2</t>
  </si>
  <si>
    <t>6.5.2, 6.5.4</t>
  </si>
  <si>
    <t>Summary of change: - To clarify in the relevant clauses that time when analytics information is needed can be per individual analytics ID or a set of Analytics IDs. - Minor typo correction in the Figure 6.2.5.2-1.</t>
  </si>
  <si>
    <t>7.2.2, 7.3.2, 6.2.5.2</t>
  </si>
  <si>
    <t>This contribution introduces the architecture and the solution for 5MBS-eMBMS interworking as per conclusions of TR 23.757.</t>
  </si>
  <si>
    <t>MBS session ID and TMGI.</t>
  </si>
  <si>
    <t>Summary of change: A UE that disables 5G NAS allocates and sends a PDU Session ID to the network during the PDN connection establishment. A UE stores 5G parameters for PDU sessions that are handed over to EPS irrespective of its 5G NAS enabling/disabling status.</t>
  </si>
  <si>
    <t>5.15.7.2, 5.15.7.3</t>
  </si>
  <si>
    <t>This document adds MBS Session Activation and Deactivation to the new TS.</t>
  </si>
  <si>
    <t>MBS Session Activation and Deactivation .</t>
  </si>
  <si>
    <t>Nokia, Nokia Shanghai Bell, Telecom Italia, Convida Wireless, T-Mobile, Apple, Verizon UK ltd., NEC</t>
  </si>
  <si>
    <t>Summary of change: General description</t>
  </si>
  <si>
    <t>3.2, 5.15.x(new)</t>
  </si>
  <si>
    <t>4.11.0a.5, 4.11.1</t>
  </si>
  <si>
    <t>Discussion and Proposal on the SRVCC issue from RAN WG3 LS.</t>
  </si>
  <si>
    <t>Summary of change: To avoid the SRVCC faliure, the eNB either may be configued to initiate the SRVCC CS HO only, or only hand the E-RAB over to UTRAN/GERAN according to MME indication specified in the 23.502.</t>
  </si>
  <si>
    <t>4.2.2, 6.2.2.1A, 6.2.2.2</t>
  </si>
  <si>
    <t>Summary of change: Adding new clause, During E-RAB setup related procedure, the MME may send the indication in S1AP whether the bearer can be handed over to GERAN/UTRAN.</t>
  </si>
  <si>
    <t>4.110a.X (new)</t>
  </si>
  <si>
    <t>Rel-17 mirror CR: Summary of change: Adding new clause, During E-RAB setup related procedure, the MME may send the indication in S1AP whether the bearer can be handed over to GERAN/UTRAN.</t>
  </si>
  <si>
    <t>Summary of change: If the UE supports 5GC NAS, at PDN connection establishment in EPC, the UE allocates a PDU Session ID and sends it to the SMF+PGW-C via PCO, regardless of whether N1 mode is enabled or disabled. The SMF+PGW-C always send the mapped Qos parameter to UE if it receives the PDU session ID</t>
  </si>
  <si>
    <t>5.17.2.1, 5.17.2.2.1</t>
  </si>
  <si>
    <t>Summary of change: Adding a new subclause on the mobility between SNPNs and PLMN.</t>
  </si>
  <si>
    <t>5.30.2.X (new)</t>
  </si>
  <si>
    <t>Summary of change: Adding a new clause, the UE can be pre-configured with PVS address data, or provided by SMF via PCO during PDU session establishement.</t>
  </si>
  <si>
    <t>5.30.2.X.2.Y (new)</t>
  </si>
  <si>
    <t>Summary of change: During PDU session establishment for the onboarding, the PVS address data is provided by SMF via PCO.</t>
  </si>
  <si>
    <t>Discussion on the terminology BMIC, bridge ID replacement.</t>
  </si>
  <si>
    <t>Summary of change: Repale the BMIC with UMIC, and Bridge ID with user-plane Node instance ID</t>
  </si>
  <si>
    <t>5.8.2.11.1, 5.8.2.11.9, 5.8.2.11.14, 5.27.1.4, 5.28.3.1, 5.28.3.2, K.1, K.2, K.2.1, K.2.2.1, K.2.2.4</t>
  </si>
  <si>
    <t>4.3.2.2.1, 4.16.5.1, 5.2.5.4.5, F.1, F.2</t>
  </si>
  <si>
    <t>6.1.3.5, 6.1.3.2, 6.4</t>
  </si>
  <si>
    <t>Summary of change: Remove the EN and addes a Notes to clarify the information exchanged depends on whether NEF exporse 802.1AS or 1588 data sets to the AF.</t>
  </si>
  <si>
    <t>Summary of change: For the TSC, the trust AF may create the TSCAI Assistant container and send to PCF directly or use the NEF exposure service.</t>
  </si>
  <si>
    <t>5.27.2.1, 5.27.2.3, 5.27.2.3a (new), 5.27.2.4</t>
  </si>
  <si>
    <t>Summary of change: Replace the DS-TT ethernet port with DS-TT port, and NW-TT ethernet port with NW-TT port</t>
  </si>
  <si>
    <t>5.28.3.2</t>
  </si>
  <si>
    <t>Adding clause 4.1 Principles of multicast and broadcast communication.</t>
  </si>
  <si>
    <t>Adding clause 6.4.1 Subscription to Multicast services.</t>
  </si>
  <si>
    <t>Adding Clause 6.9.1 MBS UE Context.</t>
  </si>
  <si>
    <t>This PCR is to add new clause 6.9.2 'MBS Session Context' to TS 23.247.</t>
  </si>
  <si>
    <t>Adding Clause 6.9.2 MBS Session Context.</t>
  </si>
  <si>
    <t>Summary of change: The SMF which can handle MBS join/leave operation using the DNN and S-NSSAI. The MB-SMF discovery and selection refer to 23.247. MB-SMF select the MB-UPF is described in the 23.247</t>
  </si>
  <si>
    <t>6.3.2, 6.3.2a (new), 6.3.3.3a (new)</t>
  </si>
  <si>
    <t>Summary of change: Adding a new reference. In the UE subscription, add the MBS subscription data.</t>
  </si>
  <si>
    <t>2, 5.2.3.3.1</t>
  </si>
  <si>
    <t>Modification to MBS session join procedure.</t>
  </si>
  <si>
    <t>Adding clause 7.2.2 on MBS session leave procedure.</t>
  </si>
  <si>
    <t>Adding clause 7.4.2, MBMS interworking when the same service is not provided via eMBMS and 5MBS.</t>
  </si>
  <si>
    <t>4.2.2.2.2, 4.2.4.2</t>
  </si>
  <si>
    <t>Summary of change: It is proposed that the UE can provide to the network, in addition to the release indication, an indication about the release cause. For example, the release cause is the type of signalling procedure in the other network. The MME may decide based on the release cause (and based on internal configuration or implementation) whether to keep the UE in ECM-Connected state and send a acknowledge the release to the UE with an indication that the AS resources are kept. In other words, the UE is released in ECM-Connected state. The MME may request the SGW to buffer the DL packets during the UE is away. The UE shall send a Service Request message immediately after the signalling procedure in the other network is completed. If the MME has activated DL packets buffering in the SGW, the MME triggers the SGW to deliver the DL packets to the RAN.</t>
  </si>
  <si>
    <t>5.3.4.1</t>
  </si>
  <si>
    <t>Summary of change: The usage of notification correlation information for the anlytics notify service operation is clarified.</t>
  </si>
  <si>
    <t>7.2.4</t>
  </si>
  <si>
    <t>Correlation ID for transfer of analytics subscription</t>
  </si>
  <si>
    <t>5.15.x(new)</t>
  </si>
  <si>
    <t>Summary of change: The old AMF includes the analytics subscription binding details in the Namf_Communication_UEContextTransfer response, and the new AMF may use the information to decide to continue the existing analytics subscriptions, modify the parameters of the subscriptions, or renew the subscriptions. The target AMF may retrieves NWDAF profile information from the NRF when it decides to reuse the old NWDAF or select a new NWDAF</t>
  </si>
  <si>
    <t>Transfer of NWDAF association information during AMF relocation</t>
  </si>
  <si>
    <t>Thales</t>
  </si>
  <si>
    <t>Summary of change: Add a note in the Packet Delay Budget definition referencing RAN TR38.821.</t>
  </si>
  <si>
    <t>Summary of change: The parameters for the AMF service operation is updated to align with AMF behaviors defined in registration and hanover procedures</t>
  </si>
  <si>
    <t>5.2.2.2.11</t>
  </si>
  <si>
    <t>Summary of change: The 'Steering Mode Indicator' component of an ATSSS rule may include a UE-assistance indicator as specified in bullet a).</t>
  </si>
  <si>
    <t>5.32.5.8</t>
  </si>
  <si>
    <t>TS 23.256: Clarification on UAS architectural model and reference architecture.</t>
  </si>
  <si>
    <t>Clause 5.1.4: Authorization and Provisioning for ProSe UE-to-Network Relay.</t>
  </si>
  <si>
    <t>Summary of change: Remove the Editor's note.</t>
  </si>
  <si>
    <t>Summary of change: The NID is optionally included along with the 5G-GUTI in Registration Request message only if the UE knows the target AMF can decode NID and the NID is unique. The list of UE identity in the initial registration with an SNPN is updated to include the possibile and valid UE identities</t>
  </si>
  <si>
    <t>Summary of change: The handover is supported by using the existing procedure The corresponding sepcification is updated accordingly to support the idle mode mobility between SNPNs and between SNPN and PLMN</t>
  </si>
  <si>
    <t>Summary of change: The onbording registration procedure is proposed.</t>
  </si>
  <si>
    <t>4.2.2.2.1, 4.2.2.2.X (new)</t>
  </si>
  <si>
    <t>Summary of change: the description that the UE is onboarding via a PLMN is updated.</t>
  </si>
  <si>
    <t>5.30.2.X.3.1, 5.30.2.X.3.2</t>
  </si>
  <si>
    <t>UE Onboarding via a PLMN</t>
  </si>
  <si>
    <t>Nokia, Nokia Shanghai Bell, Verizon UK ltd.</t>
  </si>
  <si>
    <t>Summary of change: It is proposed to clarify it is the NEF to derive the LCS client type, when the request is from an AF.</t>
  </si>
  <si>
    <t>6.1.2</t>
  </si>
  <si>
    <t>Summary of change: The AMF may provides the schedued location time to the UE, in order to let the UE enters connected mode when the time for positioning is about to come.</t>
  </si>
  <si>
    <t>Summary of change: Correct LPP protocol specification to TS 37.455.</t>
  </si>
  <si>
    <t>2, 6.9.1</t>
  </si>
  <si>
    <t>Summary of change: Update the texts in TS 23.271 annex B, by removing the LCS client type.</t>
  </si>
  <si>
    <t>Annex B</t>
  </si>
  <si>
    <t>Summary of change: 1) Remove the EN. 2) Resolve the EN by rephrasing the sentence to state to 'NWDAF firstly retrieves NF service area *for* each NF'. How to discover the appropriate NWDAF based on e.g. the NF service area is to be described as part of 'NWDAF discovery and selection', and is not to be elaborated in this clause. 3) Remove the EN as how to optimize the data collection from the NFs, e.g. by selecting an NF that is already receiving data from an NF, is to be described in other clauses, e.g. 'NWDAF discovery and selection'</t>
  </si>
  <si>
    <t>6.1.3, 6.1A, 7.2, 7.3</t>
  </si>
  <si>
    <t>Summary of change: Remove the EN</t>
  </si>
  <si>
    <t>6.1A.2, 6.1A.3</t>
  </si>
  <si>
    <t>Summary of change: 1) Resolve the ENs by keeping dataset statistical properties and data time window as part of the analytics metadata. 2) Remove the EN as per above resolution. 3) Add EN on relationship between 'level of accuracy' and 'confidence in prediction' / 'statistics'. 4) some (almost) editorial improvements</t>
  </si>
  <si>
    <t>6.1A.2, 6.1.3, 7.2, 7.3</t>
  </si>
  <si>
    <t>Summary of change: A functionality is provided to support tracking the distribution and usage of any user related information that may be subject to user consent. This functionality, in case of revocation of user consent, will contact data consumers requesting them to delete any data subject to the revoked user consent.</t>
  </si>
  <si>
    <t>6.2.X.2 (new), 6.2.X.3 (new), 6.2.X.4 (new)</t>
  </si>
  <si>
    <t>Summary of change: Add a new 'Sampling ratio' parameter collected by UPF, providing information on the achieved sampling ratio. Allow the UPF to apply data sampling to avoid an overload situation. Additional editorial corrections.</t>
  </si>
  <si>
    <t>6.8.2, 6.8.3</t>
  </si>
  <si>
    <t>Summary of change: 1) Delete the EN (see also related CR for 23.288). 2) Move text from clause 5.2 in TS 23.288 to clause 6.3.13 in TS 23.501.</t>
  </si>
  <si>
    <t>NWDAF Discovery and Selection</t>
  </si>
  <si>
    <t>Summary of change: 1) Move detailed description of NWDAF discovery and selection to clause 6.3.13 in TS 23.501 2) Rephrase NOTE 3.</t>
  </si>
  <si>
    <t>5.2.1</t>
  </si>
  <si>
    <t>Summary of change: 1) Remove the EN. 2) Extending the analytics subscription transfer procedure to allow an analytics subscription transfer from the old NWDAF to the new NWDAF following an AMF reallocation. 3)+4) Remove the ENs as the proposed extension of the procedure resolves the issue mentioned in the ENs.</t>
  </si>
  <si>
    <t>6.1B</t>
  </si>
  <si>
    <t>Summary of change: Remove related Editor's Note in clause 6.1B.</t>
  </si>
  <si>
    <t>When a SNPN (e.g. SNPN_X) can be accessed by a UE from another network: a PLMN UE or a UE from another SNPN (e.g. SNPN_Y), analysis what kind of the format of SUPI/SUCI should be used.</t>
  </si>
  <si>
    <t>Discussion on the format of SUPI/SUCI used to access to a SNPN.</t>
  </si>
  <si>
    <t>Summary of change: When a SNPN is accessed by a UE from another network (e.g. a PLMN UE or a UE from another SNPN), the UE shall only use a SUPI containing a network specific identifier that takes the form of a Network Access Identifier (NAI). If an IMSI based SUPI/SUCI is received and the PLMN ID in the SUCI/SUPI is different from the selected PLMN ID, the AMF uses the PLMN ID (from SUCI/SUPI) for selection of AUSF.</t>
  </si>
  <si>
    <t>5.30.2.3, 6.3.4, 6.3.8</t>
  </si>
  <si>
    <t>Summary of change: An AUSF instance or AUSF group ID used for Onboaring shall be preconfigured on the AMF supporting Onboaring, the AMF can use the AUSF group ID used for Onboaring to select an AUSF for the Onboaring UE. An NF (e.g. AUSF) supporting Onboarding as specified 5.30.2.X, shall not use the information (e.g. realm) in the of SUCI/SUPI of an Onboarding UE for selection of AUSF or UDM.</t>
  </si>
  <si>
    <t>Discuss the open questions for the restricted PDU sessions and PVS configuration for SNPN.</t>
  </si>
  <si>
    <t>Discussion on the restricted PDU sessions and PVS configuration for SNPN case.</t>
  </si>
  <si>
    <t>Summary of change: Introduce the UE configuration for UP Remote Provisioning.</t>
  </si>
  <si>
    <t>5.30.X.2.7.2(new)</t>
  </si>
  <si>
    <t>UE configuration for remote provisioning</t>
  </si>
  <si>
    <t>Nokia?, Nokia Shanghai Bell?, Ericsson?, Intel?, Futurewei?, Huawei?, HiSilicon?, vivo</t>
  </si>
  <si>
    <t>Summary of change: Change #1 New subclause describing the functionality of restricted PDU Session for remote provisioning of UE via User Plane in SNPN case. Change #2 Correct the restriceted PDU session is not only allowed for PDU with the PVS address but also allowed for the PDU with DNS address. The endorsed CR S2-2101086 last meeting is updated that The UPF may block any traffic that is not from or to Provisioning Server address and/or DNS address which is used to perform the DNS query based on the well-known FQDN when the UE does not have a Provisioning Server (PVS) address(es) provided by the SMF.</t>
  </si>
  <si>
    <t>ZTE?, Ericsson?, Nokia?, Nokia Shanghai Bell?, vivo</t>
  </si>
  <si>
    <t>Summary of change: Change#1 Adding SNPN abbreviation, clarify PCC rule for SNPN UE remote provisioning. And adding a new clause on SNPN UE Remote Provisionning support. Change#2 - A restricted PDU session is used to restrict the traffic to/from Provisioning Server (PVS) address(es) and/or DNS address(es) - The PCC Rules providesd by the PCF takes precedence over the local policy used for a restricted PDU session stored at the SMF.</t>
  </si>
  <si>
    <t>Summary of change: Provide the PVS IP address and/or FQDN in the PCO to the UE. UE provides the SNPN ID to the SMF. AF to provide the configuration of UP remote provisioning to the ONN.</t>
  </si>
  <si>
    <t>4.3.2.2.1, 4.15.6.2, 4.15.6.3X, 5.2.3.6.1, 5.2.3.6.2, 5.2.3.6.3, 5.2.3.6.4, 5.2.3.6.5, 5.2.12.2.1</t>
  </si>
  <si>
    <t>Summary of change: Clarify and correct the AF requested support of Time Sensitive Communication and/or Architecture for Time Synchronization.</t>
  </si>
  <si>
    <t>4.4.8.3</t>
  </si>
  <si>
    <t>Introduction of architecture for AF requested support of Time Sensitive Communication and Time Synchronization</t>
  </si>
  <si>
    <t>Summary of change: Clarify when the time synchronization is ternimated at the UE.</t>
  </si>
  <si>
    <t>5.27.1.1, 5.27.1.2.1, 5.27.1.2.2.1, 5.27.1.2.2.2</t>
  </si>
  <si>
    <t>This contribution proposes to add the high level QoS concept for L3 relay solution to TS 23.304.</t>
  </si>
  <si>
    <t>QoS solution for L3 relaying over N3IWF.</t>
  </si>
  <si>
    <t>Summary of change: Added NSACF behaviour in roaming for KI#1</t>
  </si>
  <si>
    <t>4.2.11.1, 4.2.11.2</t>
  </si>
  <si>
    <t>Summary of change: Update description of ProSe Policy (ProSeP) to add the reference to clause 5.1.4.1 of TS 23.304. Update description of PCF behaviour when receiving 5G ProSe Policy UE-to-Network Relay Information Provisioining Request in the UE Policy Container.</t>
  </si>
  <si>
    <t>6.1.2.2</t>
  </si>
  <si>
    <t>Summary of change: Extend usage of 5QI = 10 to GEO satellite backhaul. A NOTE is added in Table 5.7.4-1 to clarify that CN PDB = 291 ms is used for GEO satellite backhaul. Editerial correction to NOTE 17.</t>
  </si>
  <si>
    <t>Summary of change: Update N4 Association Setup Procedure and N4 Association Update Procedure for SMF to request UPF reporting satellite backhaul with long delay. Update N4 Report Procedure to allow UPF to report satellite backhaul with long delay.</t>
  </si>
  <si>
    <t>Summary of change: Remove the option of invoking LCS procedures for UE location verification. Add A-GNSS ULI granularity.</t>
  </si>
  <si>
    <t>4.2.2.2.2, 4.2.3.2, 4.10</t>
  </si>
  <si>
    <t>Summary of change: Add UE connectivity state per access type as the input of Nlmf_Location_DetermineLocation service.</t>
  </si>
  <si>
    <t>8.3.2.2</t>
  </si>
  <si>
    <t>Summary of change: AMF instead of the UPF informs the SMF of satellite backhaul</t>
  </si>
  <si>
    <t>5.8.2.15.</t>
  </si>
  <si>
    <t>Removal of UPF indication of backhaul QoS to SMF</t>
  </si>
  <si>
    <t>This contribution proposes to add the introduction of the N3IWF in TS 23.304.</t>
  </si>
  <si>
    <t>4.2.3; 4.2.7; 5.15.11; 5.15.11.x (new)</t>
  </si>
  <si>
    <t>4.2.11.x (new), 5.2.21.1, 5.2.21.x (new)</t>
  </si>
  <si>
    <t>Perspecta Labs, CISA ECD, Verizon, AT&amp;T, T-Mobile USA</t>
  </si>
  <si>
    <t>Summary of change: NSACF to support exemption of emergency and priority services in clause 5.15.11</t>
  </si>
  <si>
    <t>5.15.11</t>
  </si>
  <si>
    <t>Summary of change: New eNS_Ph2 feature addition for KI#4.</t>
  </si>
  <si>
    <t>4.2.7; 5.15.11; 5.15.11.x (new); 5.31.9</t>
  </si>
  <si>
    <t>Summary of change: Corrected one requirement in clause 6.1.11.5.</t>
  </si>
  <si>
    <t>6.1.11.5</t>
  </si>
  <si>
    <t>Summary of change: Corrected one requirement in clause 6.1.3.11.</t>
  </si>
  <si>
    <t>SNPN Selection in PLMN-SNPN Mobility Scenario.</t>
  </si>
  <si>
    <t>Update conclusion KI #3 to remove the ENs.</t>
  </si>
  <si>
    <t>Conclusion on Key Issue 3 to remove PDN connection in the assistance information..</t>
  </si>
  <si>
    <t>Update conclusion of KI#3 to remove PDN connection.</t>
  </si>
  <si>
    <t>Summary of change: 1) (4.15.6.3d ) remove the EN and add that The AF may associate ECS Address Configuration Information with one UE, with a group of UE or with any UE. 2) (4.15.6.2), adding following Note and removing the EN NOTE 4: In this release of the specification, the UDM is locally configured on a per (DNN, S-NSSAI) with the AF that is allowed to provide ECS Address Configuration related with that (DNN, S-NSSAI). Thus , conflicts are not expected between different AF requests with different ECS Address Configuration tagetting the same (DNN, S-NSSAI).</t>
  </si>
  <si>
    <t>4.15.6.3d ; 4.15.6.2</t>
  </si>
  <si>
    <t>ECS Address Configuration .</t>
  </si>
  <si>
    <t>TS 23.304 clause 6.1.1.7.1 and 6.1.2.2.1 on Layer-3 UE-to-Network Relay protocol stacks.</t>
  </si>
  <si>
    <t>Summary of change: -to add the normative text to support for SoR to update the list.</t>
  </si>
  <si>
    <t>Support for update of Credentials Holder controlled prioritized list of preferred SNPNs</t>
  </si>
  <si>
    <t>Summary of change: -update the SoR in UDM service to support for updating the preferred SNPNs</t>
  </si>
  <si>
    <t>This contribution presents the text for General description of Layer-2 UE-to-Network Relay in 3GPP TS 23.304 Clause 5.4.2.</t>
  </si>
  <si>
    <t>5.4.2 General description of Layer-2 UE-to-Network Relay .</t>
  </si>
  <si>
    <t>This contribution presents the text for Identifiers for Layer-2 UE-to-Network Relay in 3GPP TS 23.304 Clause 5.9.3.2.</t>
  </si>
  <si>
    <t>5.9.3.2 Identifiers for Layer-2 UE-to-Network Relay .</t>
  </si>
  <si>
    <t>TS 23.304: clause 4.3.9.1 Layer-3 UE-to-Network Relay.</t>
  </si>
  <si>
    <t>TS 23.304: clause 5.4.1 Layer-3 UE-to-Network Relay.</t>
  </si>
  <si>
    <t>TS 23.304 clause 4.2.x.1 on Layer-3 UE-to-Network Relay reference architecture.</t>
  </si>
  <si>
    <t>TS 23.304: Clause 5.9.3.1 Identifiers for Layer-3 UE-to-Network Relay.</t>
  </si>
  <si>
    <t>TS 23.304: Clause 6.3.2.3 UE-to-Network Relay Discovery.</t>
  </si>
  <si>
    <t>Summary of change: Add new access type preference and a new offload indicator to the RSD of the URSP to support ProSe Layer-3 UE-to-Network Relay. Add corresponding descriptions of the new parameters in clause 4.2.2 and 6.1.2.2.1 and 6.6.2.3.</t>
  </si>
  <si>
    <t>4.2.2; 6.1.2.2.1; 6.6.2</t>
  </si>
  <si>
    <t>TS 23.304 clause 6.5.1 on URSP handling for UE-to-Network Relay support.</t>
  </si>
  <si>
    <t>Aligns the conclusions in clause 8.3 with RAN#91e decision.</t>
  </si>
  <si>
    <t>KI#3; Alignment with RAN#91e decision.</t>
  </si>
  <si>
    <t>Proposes a way forward for the open discussion on 'leaving duration' in the Leaving procedure. To be taken into account in normative CRs.</t>
  </si>
  <si>
    <t>On the 'leaving duration' in the Leaving procedure.</t>
  </si>
  <si>
    <t>This contribution proposes to address an Editor's Note in 5.2.2 UUAA-MM procedure:</t>
  </si>
  <si>
    <t>TS 23.256: UUAA-MM Procedure update.</t>
  </si>
  <si>
    <t>Provide discussion for the Conclusion on Key Issue 1 with only SoR is used to update the Credentials Holder controlled prioritized list of preferred SNPNs</t>
  </si>
  <si>
    <t>Discussion KI#1 8.1.7 SoR vs UPU for updating the preferred list.</t>
  </si>
  <si>
    <t>Summary of change: This is an editorial CR deleting the term 'Leaving' from 'Leaving/Release Request' indication.</t>
  </si>
  <si>
    <t>5.3.3.1; 5.3.4.1</t>
  </si>
  <si>
    <t>TS 23.256: UUAA-MM Re-authentication and authorization revocation procedures.</t>
  </si>
  <si>
    <t>TS 23.256: UUAA-SM Procedure.</t>
  </si>
  <si>
    <t>TS 23.256: Correction on Unknown UAV Tracking Mode.</t>
  </si>
  <si>
    <t>This contribution proposes the text for Clause 5.3.4 of TS 23.256 to describe the procedure for unknown UAV Tracking Mode</t>
  </si>
  <si>
    <t>TS 23.256: Unknown UAV Tracking Mode.</t>
  </si>
  <si>
    <t>TS 23.256: UAV Controller Replacement.</t>
  </si>
  <si>
    <t>TS 23.256: QoS Provisioning for C2 Communication.</t>
  </si>
  <si>
    <t>Vodafone (based on tdoc from Ericsson, LG Electronics, Huawei, China Telecom, Charter, MediaTek, Intel, Vodafone, Spreadtrum, Sony, Apple, Samsung, Nokia, Nokia Shanghai Bell)</t>
  </si>
  <si>
    <t>Summary of change: Limit on too frequent Paging Occasion collision avoidance TAUs is added.</t>
  </si>
  <si>
    <t>Yellow highlighted text in 4.3.x.5(new)</t>
  </si>
  <si>
    <t>Summary of change: If the UE is registered in non 3GPP access in the same PLMN, and the AMF for 3GPP selected by MME is different with the AMF for non 3GPP access, the UE triggers the UE registration procedure over non 3GPP access. The UE may trigger the UE requested PDU Session Establishment procedure as described in clause 4.22.7 over non-3GPP access to add second access to the MA PDU Session after the UE is registered in non 3GPP access.</t>
  </si>
  <si>
    <t>4.22.6.3</t>
  </si>
  <si>
    <t>Summary of change: It is proposed that when the UE is handover from 5GC to EPC, the UE may trigger the UE initiated PDN connection modification procedure, to provide an indication in PCF that the PDN Connection is requested to be associated with a MA PDU Session. Based on this indication, the SMF then can determine how to handle the user plane resource in non 3GPP access. This can be applied to both IDLE mobility and CONNECTED mobility.</t>
  </si>
  <si>
    <t>4.22.6.2.1,4.22.6.2.2</t>
  </si>
  <si>
    <t>Summary of change: After the UE sends PMF-PLR Count Request message the UE shall buffer the UL packets over the QoS Flow. After it receives PMF-PLR Count Response message, the UE starts transmitting the buffered and subsequent UL packets over the QoS flow and counting the transmitted UL packets. The UE requests from UPF to report the number of counted UL packets by sending a PMF-PLR Report Request message over the target QoS flow. The UE start buffering the UL packets over the QoS flow. The UPF sends a PMF-PLR Report Response message over the QoS flow including the number of UL packets counted since it received the last PMF-PLR Count Request message. After receiving the PMF-PLR Report Response message the UE starts transmitting the buffered and subsequent UL packets over the QoS flow.</t>
  </si>
  <si>
    <t>5.32.5.2a</t>
  </si>
  <si>
    <t>Summary of change: Based on PCC rule the SMF may determine to activate the access performance measurements for the target QoS Flow. The SMF provides or updates the Measurement Assistance Information to the UE with dedicated PMF address/port for the target QoS Flow, and updates the QoS rules/N4 rules to map the PMF messages to target QoS Flow. The UE or UPF starts to perform performance measurements of the target QoS Flow in both accesses with the dedicated PMF address/port. The UE or UPF uses the performance measurements result of the target QoS flow in two accesses to determine which access should be used to deliver the SDF mapped to the target QoS flow based on QoS rules</t>
  </si>
  <si>
    <t>KI#1 EAS Discovery Procedure with EASDF.</t>
  </si>
  <si>
    <t>KI#1 EAS Rediscovery Procedure .</t>
  </si>
  <si>
    <t>Summary of change: Add normative text for conclusions for Key Issue #2: AF based EAS rediscovery in clause 9.2.3 TR 23.748</t>
  </si>
  <si>
    <t>4.3.6.4</t>
  </si>
  <si>
    <t>This contribution proposes update on the Network Exposure to Edge Application Server via Local NEF in TS 23.548.</t>
  </si>
  <si>
    <t>KI#3 Network Exposure to Edge Application Server via Local NEF.</t>
  </si>
  <si>
    <t>Summary of change: Add new service operation of Namf_Communication_CancelRelocateUEContext</t>
  </si>
  <si>
    <t>4.11.1.2.3, 5.2.2.1, 5.2.2.2.22(New)</t>
  </si>
  <si>
    <t>Rel-17 mirror CR: Summary of change: Add new service operation of Namf_Communication_CancelRelocateUEContext</t>
  </si>
  <si>
    <t>Simultaneous Use of a Networ Slice</t>
  </si>
  <si>
    <t>5.15.11.1</t>
  </si>
  <si>
    <t>Roaming support for maximum number of UEs per NSAC</t>
  </si>
  <si>
    <t>Summary of change: Update the service name and service operations to cover network slice admission control for both Number of UE and Number of PDU Session</t>
  </si>
  <si>
    <t>4.2.11.2.1, 4.2.11.2.2, 4.2.11.2.3, 5.2.21.1, 5.2.21.2.1, 5.2.21.2.2, 5.2.21.2.3</t>
  </si>
  <si>
    <t>Common NSAC service for both Number of UE and Number of PDU Session</t>
  </si>
  <si>
    <t>Summary of change: Visited Country non-3GPP Emergency FQDN is used to determine which PLMNs in the visited country support emergency services in non-3GPP access. After PLMN selection for emergency service, if UE determines to select N3IWF, it shall use the Operator Identifier N3IWF FQDN or Tracking Area Identity N3IWF FQDN to select the address of an N3IWF in selected PLMN. Other small updates</t>
  </si>
  <si>
    <t>4.2.2.2.2, 4.2.3.2, 4.2.3.3</t>
  </si>
  <si>
    <t>Summary of change: 1) Clarifies that there is no impact to security procedure due to release indication. 2) In network triggerred service request section a referenece is added to general section to describe the handling of paging restriction information.</t>
  </si>
  <si>
    <t>Summary of change: Add 'analytics subscription Id(s)' to the UEContext. Extend step 10 in 4.2.2.2 to cover for the case that the new AMF takes over the analytics subscription from the old AMF. If not, the old AMF may release the analytic subscription.</t>
  </si>
  <si>
    <t>4.2.2.2.2, 4.9.1.3.2, 5.2.2.2.2, 5.2.2.2.11</t>
  </si>
  <si>
    <t>Discussion on Paging Cause in N1 Notification message.</t>
  </si>
  <si>
    <t>TS 23.304: Functional Entities: Section 4.3.1 - UE - Add relay aspects.</t>
  </si>
  <si>
    <t>Summary of change: Add terminologies for UE onboarding and remote provisioning</t>
  </si>
  <si>
    <t>3.1, 3.2</t>
  </si>
  <si>
    <t>Summary of change: Add new UE identities for UE onboarding and remote provisioning</t>
  </si>
  <si>
    <t>5.30.2.3,</t>
  </si>
  <si>
    <t>This contribution discusses the need to include ProSe UE-to-UE relay in release 17 to support public safety needs</t>
  </si>
  <si>
    <t>Discussion on scope of ProSe UE-to-UE relay in R17 to support public safety needs.</t>
  </si>
  <si>
    <t>Summary of change: A new non-GBR 5QI with PDB=550ms is added for GEO satellite backhauling.</t>
  </si>
  <si>
    <t>Summary of change: Introduce FQDNs for N3IWF selection for emergency services Add existing configured Emergency ePDG FQDN Separate the existing combined PLMN selection for emergency services via non-3GPP access into a procedure for stand-alone N3IWF selection and a combined N3IWF/ePDG selection procedure for emergency services to enhance readability.</t>
  </si>
  <si>
    <t>6.3.6.4; 6.3.6.4.X1 (new); 6.3.6.4.X2 (new); 6.3.6.4.X3 (new);</t>
  </si>
  <si>
    <t>Summary of change: Updated the E-UTRAN Initial Attach and UE Requested Bearer Resource Modificaton procedure so that the UE can indicate its support for using the ECS Address Information and the PDN GW can send ECS Address Information to the UE. Updated the PDN GW Initiated Bearer Modification without QoS Update procedure so that the PDN GW can send ECS Address Information to the UE for an existing PDU Session. Updated the HSS and PDN GW Context information to include the ECS Address Information.</t>
  </si>
  <si>
    <t>2, 5.3.2.1, 5.4.3, 5.4.5, 5.7.1, 5.7.4, 5.10.2</t>
  </si>
  <si>
    <t>Summary of change: Add the following Note to clause 6.3.6.2a: 'NOTE X: Locally assigned NIDs are not supported, since a DNS cannot be properly configured for multiple SNPNs using the same locally assigned NID. If the visited country mandates the selection of an N3IWF in this country, the NAPTR record(s) associated to the Visited Country FQDN of SNPNs that use a locally assigned NID can be provisioned with the replacement field containing an FQDN that cannot be resolved to an IP address.'</t>
  </si>
  <si>
    <t>6.3.6.2a</t>
  </si>
  <si>
    <t>This contribution proposes a solution to enable NEF discovery by AF, to address outstanding Editor's note.</t>
  </si>
  <si>
    <t>Rel-17 mirror CR: Summary of change: For 5G SRVCC to 3G it is described in 23.501 § 5.17.2.4 'Mobility between 5GS and GERAN/UTRAN' that 'After the 5G SRVCC to UTRAN, all the PDU sessions of the UE are released'; The same behaviour may take place at the indirect mobility 5G ( 4G ( (SRVCC) 3G Thus at SRVCC from EPC to 3G the MME issues a Forward Relocation Request message to the SGSN but this Forward Relocation Request does not transfer to the SGSN PDN connections for which no TI has been negotiated with the UE (PDN connections corresponding to PDU Sessions established over 5GS). No impact is thus expected to the ENB. It has to be Noted that 23.060 § 6.9.2.2.2 Combined Hard Handover and SRNS Relocation Procedure already foresees that at SRNS relocation: 'The list of RABs requested by the new SGSN may differ from list of RABs established in the Source RNC contained in the Source-RNC to target RNC transparent container'.</t>
  </si>
  <si>
    <t>Summary of change: It is proposed to update the description of the NSAC procedure. Further, the case of S-NSSAI subject to both NSSAA and NSAC is clarified that first the result of the NSSAA procedure may trigger the AMF to perform the NSAC procedure with the NSACF.</t>
  </si>
  <si>
    <t>5.15.11, 5.15.11.1</t>
  </si>
  <si>
    <t>Summary of change: It is proposed that the new AMF sends an indication to the old AMF with the list of S-NSSAIs (subject to NSAC) not supported in the new AMF. The old AMF initiates update procedure with the corresponding NSACF(s) to update the status in the NSACF (e.g. to reduce the number of UEs or PDU Sessions using the S-NSSAI).</t>
  </si>
  <si>
    <t>Proposes to define a set of mandatory MUSIM capabilities in MUSIM UE.</t>
  </si>
  <si>
    <t>On mandatory MUSIM capabilities in MUSIM UE.</t>
  </si>
  <si>
    <t>Summary of change: Updates to the Notification of user plane management event procedures</t>
  </si>
  <si>
    <t>4.3.6.3, 4.2.6.7</t>
  </si>
  <si>
    <t>Correction to Notification of user plane management event</t>
  </si>
  <si>
    <t>Summary of change: Introduction of a new 5QI and dynamic CN PDB principle for non-GBR. The combinaiton of the two enables the usage of a single 5QI value for both 5G access over (GEO) satellite and 5G backhauling over (GEO) satellite.</t>
  </si>
  <si>
    <t>Summary of change: AMF selection logic that should consider NID of the SNPN assigning the 5G-GUTI along with the GUAMI.</t>
  </si>
  <si>
    <t>6.2.6.2, 6.3.5</t>
  </si>
  <si>
    <t>Summary of change: Remove reference to „each subscribed SNPN' and indent the bullet related to CH.</t>
  </si>
  <si>
    <t>Rel-17 mirror CR: Summary of change: Updates to the Notification of user plane management event procedures</t>
  </si>
  <si>
    <t>4.3.6.3, 5.2.6.7</t>
  </si>
  <si>
    <t>Summary of change: In order to help the UE to register to a correct PLMN in the current country where UE is physically located, the AMF, based on the location information received from gNB, either rejects or accepts the registration request. UE supporting Satellite access has capability to derive its location and this information may be provided to network in Registration Request message. Upon receiving the Registration Request, AMF can verify the location provided by UE against the location it has received from gNB. Based on AMF derived location, it shall provide MCC/MCC list in Registration Accept message. If the location derived by the UE is different from the location indicated by the network, the UE shall use the MCC value provided by the network. This MCC shall be taken in to consideration by UE when performing high priority PLMN search and deriving emergency numbers.</t>
  </si>
  <si>
    <t>This contribution suggest procedures to establish shared delivery between gNodeb and MB-SMF</t>
  </si>
  <si>
    <t>Shared delivery establishment and support of subsequent signalling from MB-SMF.</t>
  </si>
  <si>
    <t>MBS session activation.</t>
  </si>
  <si>
    <t>This contribution</t>
  </si>
  <si>
    <t>MB-SMF discovery based on source specific IP multicast address.</t>
  </si>
  <si>
    <t>Completing description of location dependent services.</t>
  </si>
  <si>
    <t>Multicast session state model.</t>
  </si>
  <si>
    <t>PCF service for Interactions between MB-SMF and PCF.</t>
  </si>
  <si>
    <t>NEF PCF interactions.</t>
  </si>
  <si>
    <t>Edge Relocation Considering User Plane Latency Requirement .</t>
  </si>
  <si>
    <t>MB-SM Services .</t>
  </si>
  <si>
    <t>Summary of change: This paper updates Nudm_ParameterProvision service in clause 5.2.3.6 for the exposure of time synchronization service.</t>
  </si>
  <si>
    <t>5.2.3.6.1, 5.2.3.6.2, 5.2.3.6.3, 5.2.3.6.4, 5.2.3.6.5</t>
  </si>
  <si>
    <t>Spirent Comm.</t>
  </si>
  <si>
    <t>Summary of change: Adding NWDAF calculated Bandwidth to the output data dispersion statistics and predication slice tables. Utilized bandwidth = Data volume dispersed/Duration</t>
  </si>
  <si>
    <t>Summary of change: MME proceeds with PS HO for SRVCC even if Transaction ID and other 3G/2G QoS parameters are not prosent for EPS Bearers. For these bearers, the MME does not include the PDP Context parmeters. Only SRB is setup on the target side for the PS connection.</t>
  </si>
  <si>
    <t>Summary of change: EPC interworking aspects for network slice admission control shall be specified.</t>
  </si>
  <si>
    <t>Summary of change: Add enhancements to NRF services for MB-SMF discovery and selection.</t>
  </si>
  <si>
    <t>Summary of change: Add removal of analytics consumer or data consumer from the list, for the procedures of analytics exposure or data collection coordinated by the DCCF.</t>
  </si>
  <si>
    <t>Summary of change: Clarify that the 'analytics metadata request' can contain both a flag and specific sub-parameter type(s)/value(s) to indicate the request for the 'analytics metadata information'.</t>
  </si>
  <si>
    <t>Summary of change: 1. Change the service operation name 'Nnwdaf_AnalyticsInfo_Transfer' to 'Nnwdaf_AnalyticsInfo_ContextTransfer'. 2. Add how the NWDAF uses the analytics context information. 3. Add ML model related information to the analytics context information.</t>
  </si>
  <si>
    <t>Summary of change: 1. Clarify that the input parameter '(Set of) analytics context identifier(s)' is provided only if the service operation is for 'analytics subscription transfer preparation' or 'analytics subscription transfer'. 2. Add ML model related information (i.e. ML model used or ML model subscription information for the transferred analytics subscription) in the Nnwdaf_AnalyticsSubscription_Transfer request.</t>
  </si>
  <si>
    <t>Summary of change: The CR introduces Uplink buffering for SSC mode 3</t>
  </si>
  <si>
    <t>Revised to S2-2102930.  (Wrong CR Number used)</t>
  </si>
  <si>
    <t>To: IEEE P1588 WG, SMPTE</t>
  </si>
  <si>
    <t xml:space="preserve">To: IEEE P1588 WG, SMPTE. CC: </t>
  </si>
  <si>
    <t>To: SA WG6</t>
  </si>
  <si>
    <t>To: SA WG3. Attachments: [S2-2102721]</t>
  </si>
  <si>
    <t xml:space="preserve">WITHDRAWN: </t>
  </si>
  <si>
    <t>To: CT WG3. CC: CT WG4. Attachments: S2-210xxxx (CR)</t>
  </si>
  <si>
    <t>To: CT WG4</t>
  </si>
  <si>
    <t>To: SA WG3, SA WG3-LI</t>
  </si>
  <si>
    <t>To: SA WG1. Attachments: S2-2100XXX</t>
  </si>
  <si>
    <t>To: CT WG4, CT WG1. Attachments: S2-2102924 (TS 23.501 CR#2848)</t>
  </si>
  <si>
    <t>It is proposed to update Clause 4.3 to clarify the usage of the term C-PSA UPF and L-PSA UPF in the Connectivity Model description.</t>
  </si>
  <si>
    <t>It is proposed to update network exposure descriptions in Clause 6.4 in the TS 23.548.</t>
  </si>
  <si>
    <t>It is proposed to add the following text in Clause 5 to clarify the functional description for EASDF.</t>
  </si>
  <si>
    <t>It is proposed to discuss three open issues as below and endorse a way forwards: - Open Issue 1: Whether the same service operation is used for both KI#1 and KI#2.  - Open Issue 2: Which NF (SMF or AMF) interacts with the NSACF to check a network slice availability. - Open Issue 3: How to achieve high accuracy.</t>
  </si>
  <si>
    <t>This discussion paper is to investigate the possible options to support EPC interworking, and propose to endorse one option.</t>
  </si>
  <si>
    <t>KI#1 and KI#2 are not those attributes which apply to 3GPP access type only according to NG.116. The detailed operation would have dependency to the underlying architecture. Considering that the baseline normative work for KI#1 has been done while the normative work for KI#2 is not yet specified, this discussion paper focuses on KI#1 aspect, and propose to discuss KI#2 aspect at the next SA WG2#145e meeting.</t>
  </si>
  <si>
    <t>This contribution proposes a work plan for MUSIM normative CR. Provided for information.</t>
  </si>
  <si>
    <t>SA/RAN#91E has decided what aspects of ProSe Relay should be in Rel-17. UE-to-Network L2 and L3 would be specified in the normative phase. SA WG2 was allowed to still study if UE-to-UE could be done for L3 without any RAN involvement. This PCR captures the first conclusion and removes the editors note associated with this aspect.</t>
  </si>
  <si>
    <t>Presentation Slides: SA WG2 Status report for ID_UAS</t>
  </si>
  <si>
    <t>.PPTX</t>
  </si>
  <si>
    <t>HTML</t>
  </si>
  <si>
    <t>Wenham</t>
  </si>
  <si>
    <t>Steven</t>
  </si>
  <si>
    <t>+44 (0)1223 887000</t>
  </si>
  <si>
    <t>steven.wenham@huawei.com</t>
  </si>
  <si>
    <t>Huawei Technologies R&amp;D UK</t>
  </si>
  <si>
    <t>Individual Member with Voting Rights</t>
  </si>
  <si>
    <t>Individual Member</t>
  </si>
  <si>
    <t>Organizational partner</t>
  </si>
  <si>
    <t>Voting rights in-person</t>
  </si>
  <si>
    <t>Voting rights by-proxy</t>
  </si>
  <si>
    <t>3in</t>
  </si>
  <si>
    <t>No</t>
  </si>
  <si>
    <t>450connect GmbH</t>
  </si>
  <si>
    <t>5G WIN</t>
  </si>
  <si>
    <t>7LAYERS GmbH</t>
  </si>
  <si>
    <t>A.S.T.R.I.D. S.A.</t>
  </si>
  <si>
    <t>Yes</t>
  </si>
  <si>
    <t>ABP, NRTA</t>
  </si>
  <si>
    <t>ABS</t>
  </si>
  <si>
    <t>AccelerComm Ltd</t>
  </si>
  <si>
    <t>Acer Incorporated</t>
  </si>
  <si>
    <t>adare GmbH</t>
  </si>
  <si>
    <t>ADTRAN GmbH</t>
  </si>
  <si>
    <t>Aeroflex/VIAVI</t>
  </si>
  <si>
    <t>Airwave Solutions Limited</t>
  </si>
  <si>
    <t>albis-elcon system GermanyGmbH</t>
  </si>
  <si>
    <t>Altan Redes S.A.P.I. de C.V.</t>
  </si>
  <si>
    <t>Altiostar</t>
  </si>
  <si>
    <t>Amazon</t>
  </si>
  <si>
    <t>Amdocs Software Systems Ltd</t>
  </si>
  <si>
    <t>Andrew Wireless Systems GmbH</t>
  </si>
  <si>
    <t>Anemone Technology</t>
  </si>
  <si>
    <t>Anritsu Corporation</t>
  </si>
  <si>
    <t>ANRITSU LTD</t>
  </si>
  <si>
    <t>Anterix</t>
  </si>
  <si>
    <t>Apple Benelux B.V.</t>
  </si>
  <si>
    <t>Apple France</t>
  </si>
  <si>
    <t>Apple Gesellschaft m.b.H.</t>
  </si>
  <si>
    <t>Apple Italia S.R.L.</t>
  </si>
  <si>
    <t>Apple Poland Sp. z.o.o.</t>
  </si>
  <si>
    <t>Apple Portugal</t>
  </si>
  <si>
    <t>Apple Switzerland AG</t>
  </si>
  <si>
    <t>AQSACOM S.A.S.</t>
  </si>
  <si>
    <t>Arcep</t>
  </si>
  <si>
    <t>ARTICLE19</t>
  </si>
  <si>
    <t>ASELSAN</t>
  </si>
  <si>
    <t>Asia Pacific Telecom co. Ltd</t>
  </si>
  <si>
    <t>AsiaInfo</t>
  </si>
  <si>
    <t>AsiaInfo Technologies Inc</t>
  </si>
  <si>
    <t>ASTRI</t>
  </si>
  <si>
    <t>ASUSTEK COMPUTER (SHANGHAI)</t>
  </si>
  <si>
    <t>ATEME</t>
  </si>
  <si>
    <t>Attorney-General's Department</t>
  </si>
  <si>
    <t>Avanti</t>
  </si>
  <si>
    <t>Azimuth</t>
  </si>
  <si>
    <t>BAE Systems AI Ltd</t>
  </si>
  <si>
    <t>BBC</t>
  </si>
  <si>
    <t>BDBOS</t>
  </si>
  <si>
    <t>Beijing Lenovo Software Ltd.</t>
  </si>
  <si>
    <t>Bell Mobility</t>
  </si>
  <si>
    <t>BfV</t>
  </si>
  <si>
    <t>Bharti Airtel Limited</t>
  </si>
  <si>
    <t>BIPT</t>
  </si>
  <si>
    <t>Bittium Wireless Ltd.</t>
  </si>
  <si>
    <t>BJTU</t>
  </si>
  <si>
    <t>BKA</t>
  </si>
  <si>
    <t>Bluetest AB</t>
  </si>
  <si>
    <t>BMLRT</t>
  </si>
  <si>
    <t>BMWi</t>
  </si>
  <si>
    <t>BOCRA</t>
  </si>
  <si>
    <t>Broadcast Networks Europe</t>
  </si>
  <si>
    <t>BTL Inc.</t>
  </si>
  <si>
    <t>Bull SAS</t>
  </si>
  <si>
    <t>BUPT</t>
  </si>
  <si>
    <t>Bureau Veritas</t>
  </si>
  <si>
    <t>C Spire Wireless</t>
  </si>
  <si>
    <t>Cadence Design Systems Inc.</t>
  </si>
  <si>
    <t>CALTTA</t>
  </si>
  <si>
    <t>Cambium Networks Limited</t>
  </si>
  <si>
    <t>CAMBRIDGE CONSULTANTS LTD</t>
  </si>
  <si>
    <t>Casa Systems Inc.</t>
  </si>
  <si>
    <t>Catapult</t>
  </si>
  <si>
    <t>C-DOT</t>
  </si>
  <si>
    <t>CEA-LETI</t>
  </si>
  <si>
    <t>Cellnex</t>
  </si>
  <si>
    <t>CENC</t>
  </si>
  <si>
    <t>CEPRI</t>
  </si>
  <si>
    <t>Ceragon Networks AS</t>
  </si>
  <si>
    <t>CERTH</t>
  </si>
  <si>
    <t>CertusNet Inc.</t>
  </si>
  <si>
    <t>CETECOM GmbH</t>
  </si>
  <si>
    <t>CHENGDU TD TECH LTD.</t>
  </si>
  <si>
    <t>China Mobile (Suzhou) Software</t>
  </si>
  <si>
    <t>China Mobile E-Commerce Co.</t>
  </si>
  <si>
    <t>China Mobile Group Device Co.</t>
  </si>
  <si>
    <t>China Southern Power Grid Co.</t>
  </si>
  <si>
    <t>Chongqing University</t>
  </si>
  <si>
    <t>CHTTL</t>
  </si>
  <si>
    <t>CICT</t>
  </si>
  <si>
    <t>CIS</t>
  </si>
  <si>
    <t>CISA ECD</t>
  </si>
  <si>
    <t>CITC</t>
  </si>
  <si>
    <t>CKH IOD UK LIMITED</t>
  </si>
  <si>
    <t>Classon Consulting</t>
  </si>
  <si>
    <t>CMDI</t>
  </si>
  <si>
    <t>CNES</t>
  </si>
  <si>
    <t>Coherent Logix</t>
  </si>
  <si>
    <t>CommScope Technologies AG</t>
  </si>
  <si>
    <t>Comprion GmbH</t>
  </si>
  <si>
    <t>Consort Digital</t>
  </si>
  <si>
    <t>Continental Automotive GmbH</t>
  </si>
  <si>
    <t>Conversant Wireless</t>
  </si>
  <si>
    <t>CORNING</t>
  </si>
  <si>
    <t>CTTC</t>
  </si>
  <si>
    <t>CUC</t>
  </si>
  <si>
    <t>CUJO</t>
  </si>
  <si>
    <t>Czech Telecommunication Office</t>
  </si>
  <si>
    <t>Dai Nippon Printing Co., Ltd</t>
  </si>
  <si>
    <t>DanKook University</t>
  </si>
  <si>
    <t>Datang Linktester Technology</t>
  </si>
  <si>
    <t>DCMS</t>
  </si>
  <si>
    <t>DECT Forum</t>
  </si>
  <si>
    <t>DEKRA</t>
  </si>
  <si>
    <t>Department of Telecom</t>
  </si>
  <si>
    <t>DFH Satellite Co., LTD</t>
  </si>
  <si>
    <t>DIGITAL CATAPULT</t>
  </si>
  <si>
    <t>Dish Network</t>
  </si>
  <si>
    <t>DLR</t>
  </si>
  <si>
    <t>Dolby Laboratories Inc.</t>
  </si>
  <si>
    <t>DTS Licensing Limited</t>
  </si>
  <si>
    <t>EBU</t>
  </si>
  <si>
    <t>ECO</t>
  </si>
  <si>
    <t>Elbit Systems</t>
  </si>
  <si>
    <t>EMITE</t>
  </si>
  <si>
    <t>Empirix Inc.</t>
  </si>
  <si>
    <t>ENENSYS</t>
  </si>
  <si>
    <t>Erillisverkot</t>
  </si>
  <si>
    <t>ErvoCom</t>
  </si>
  <si>
    <t>ESA</t>
  </si>
  <si>
    <t>ESSEN INNOVATION</t>
  </si>
  <si>
    <t>ETELM</t>
  </si>
  <si>
    <t>ETISALAT</t>
  </si>
  <si>
    <t>ETS-Lindgren Europe</t>
  </si>
  <si>
    <t>EURECOM</t>
  </si>
  <si>
    <t>Eurofins Digital Testing</t>
  </si>
  <si>
    <t>European Commission</t>
  </si>
  <si>
    <t>European Patent Organisation</t>
  </si>
  <si>
    <t>EUTC</t>
  </si>
  <si>
    <t>EVE Compliancy Solutions</t>
  </si>
  <si>
    <t>Everactive</t>
  </si>
  <si>
    <t>F5</t>
  </si>
  <si>
    <t>Fabasoft AG</t>
  </si>
  <si>
    <t>Fairspectrum Oy</t>
  </si>
  <si>
    <t>Fastweb S.p.A.</t>
  </si>
  <si>
    <t>FAU</t>
  </si>
  <si>
    <t>FCC</t>
  </si>
  <si>
    <t>Federated Wireless</t>
  </si>
  <si>
    <t>FGI</t>
  </si>
  <si>
    <t>France Brevets</t>
  </si>
  <si>
    <t>Fraunhofer FOKUS</t>
  </si>
  <si>
    <t>Fraunhofer IIS</t>
  </si>
  <si>
    <t>Fudan University</t>
  </si>
  <si>
    <t>FUJITSU CONNECTED TECHNOLOGIES</t>
  </si>
  <si>
    <t>G+D MS</t>
  </si>
  <si>
    <t>Gatehouse Satcom A/S</t>
  </si>
  <si>
    <t>GDCNI</t>
  </si>
  <si>
    <t>GEESPACE</t>
  </si>
  <si>
    <t>GENBAND Ireland Ltd</t>
  </si>
  <si>
    <t>Gigaset Communications GmbH</t>
  </si>
  <si>
    <t>Gilat</t>
  </si>
  <si>
    <t>GLOBALSTAR Inc.</t>
  </si>
  <si>
    <t>GM - ATCI</t>
  </si>
  <si>
    <t>GOODIX</t>
  </si>
  <si>
    <t>GTRC</t>
  </si>
  <si>
    <t>GUANGDONG GENIUS TECHNOLOGY CO</t>
  </si>
  <si>
    <t>HA/AG</t>
  </si>
  <si>
    <t>Hansung University</t>
  </si>
  <si>
    <t>Harman GmbH</t>
  </si>
  <si>
    <t>Havelsan</t>
  </si>
  <si>
    <t>HEAD acoustics GmbH</t>
  </si>
  <si>
    <t>HEPTA 7291</t>
  </si>
  <si>
    <t>Hexagon Autonomy &amp; Positioning</t>
  </si>
  <si>
    <t>HISPASAT SA</t>
  </si>
  <si>
    <t>Hitachi Europe Ltd.</t>
  </si>
  <si>
    <t>HOME OFFICE</t>
  </si>
  <si>
    <t>Honor</t>
  </si>
  <si>
    <t>HUAWEI TECH. GmbH</t>
  </si>
  <si>
    <t>Huawei Technologies Japan K.K.</t>
  </si>
  <si>
    <t>Huawei Telecommunication India</t>
  </si>
  <si>
    <t>HUGHES Network Systems Ltd</t>
  </si>
  <si>
    <t>Huizhou Speed Wireless</t>
  </si>
  <si>
    <t>Husqvarna AB</t>
  </si>
  <si>
    <t>Hytera Communications Corp.</t>
  </si>
  <si>
    <t>Hyundai Motors</t>
  </si>
  <si>
    <t>IBM Europe</t>
  </si>
  <si>
    <t>ICS</t>
  </si>
  <si>
    <t>Idaho National Laboratory</t>
  </si>
  <si>
    <t>IIT Bombay</t>
  </si>
  <si>
    <t>Indian Institute of Tech (H)</t>
  </si>
  <si>
    <t>Indian Institute of Tech (M)</t>
  </si>
  <si>
    <t>INFINEON TECHNOLOGIES</t>
  </si>
  <si>
    <t>Inmarsat</t>
  </si>
  <si>
    <t>Institut Mines-Telecom</t>
  </si>
  <si>
    <t>Institute VEDECOM</t>
  </si>
  <si>
    <t>Intel Belgium SA/NV</t>
  </si>
  <si>
    <t>Intel Corporation Italia SpA</t>
  </si>
  <si>
    <t>Intel Corporation SAS</t>
  </si>
  <si>
    <t>Intel Finland Oy</t>
  </si>
  <si>
    <t>Intel Ireland</t>
  </si>
  <si>
    <t>Intel K.K.</t>
  </si>
  <si>
    <t>Intel Korea, Ltd.</t>
  </si>
  <si>
    <t>Intel Russia A/O</t>
  </si>
  <si>
    <t>Intel Sweden AB</t>
  </si>
  <si>
    <t>Intel Technology India Pvt Ltd</t>
  </si>
  <si>
    <t>Intel Technology Poland SP Zoo</t>
  </si>
  <si>
    <t>Intelsat</t>
  </si>
  <si>
    <t>InterDigital Belgium. LLC</t>
  </si>
  <si>
    <t>Intertek</t>
  </si>
  <si>
    <t>IPCom GmbH &amp; Co.KG</t>
  </si>
  <si>
    <t>ISED</t>
  </si>
  <si>
    <t>Iskratel d.o.o. Ltd</t>
  </si>
  <si>
    <t>ISRO</t>
  </si>
  <si>
    <t>ITL</t>
  </si>
  <si>
    <t>ITRI</t>
  </si>
  <si>
    <t>ITRON SAS</t>
  </si>
  <si>
    <t>Japan Radio Co., Ltd</t>
  </si>
  <si>
    <t>Jetflow</t>
  </si>
  <si>
    <t>JMA Wireless</t>
  </si>
  <si>
    <t>John Deere GmbH &amp; Co. KG</t>
  </si>
  <si>
    <t>Johns Hopkins University APL</t>
  </si>
  <si>
    <t>Kapsch TrafficCom AG</t>
  </si>
  <si>
    <t>KEYSIGHT TECHNOLOGIES</t>
  </si>
  <si>
    <t>Keysight Technologies UK Ltd</t>
  </si>
  <si>
    <t>KIPO</t>
  </si>
  <si>
    <t>Kontron Transportation France</t>
  </si>
  <si>
    <t>Korea Testing Laboratory</t>
  </si>
  <si>
    <t>KRRI</t>
  </si>
  <si>
    <t>KT Corp.</t>
  </si>
  <si>
    <t>KT SAT</t>
  </si>
  <si>
    <t>Kymeta Corporation</t>
  </si>
  <si>
    <t>L.M. Ericsson Limited</t>
  </si>
  <si>
    <t>L3Harris Technologies</t>
  </si>
  <si>
    <t>Landis+Gyr AG</t>
  </si>
  <si>
    <t>Langbo</t>
  </si>
  <si>
    <t>LEGRAND FRANCE</t>
  </si>
  <si>
    <t>Lenovo Future Communications</t>
  </si>
  <si>
    <t>Leonardo SpA</t>
  </si>
  <si>
    <t>LG Electronics Deutschland</t>
  </si>
  <si>
    <t>LG Electronics Finland</t>
  </si>
  <si>
    <t>LG Electronics UK</t>
  </si>
  <si>
    <t>Ligado Networks</t>
  </si>
  <si>
    <t>LKA Niedersachsen</t>
  </si>
  <si>
    <t>Magister Solutions Ltd</t>
  </si>
  <si>
    <t>Maxar</t>
  </si>
  <si>
    <t>MCIT</t>
  </si>
  <si>
    <t>MediaTek (Hefei) Inc.</t>
  </si>
  <si>
    <t>MediaTek (Shenzhen) Inc.</t>
  </si>
  <si>
    <t>MediaTek (Wuhan) Inc.</t>
  </si>
  <si>
    <t>MediaTek Beijing Inc.</t>
  </si>
  <si>
    <t>Mediatek India Technology Pvt.</t>
  </si>
  <si>
    <t>Meizu Technology</t>
  </si>
  <si>
    <t>Mercedes-Benz</t>
  </si>
  <si>
    <t>Microchip Technology, Inc.</t>
  </si>
  <si>
    <t>MINECO</t>
  </si>
  <si>
    <t>Ministry of Economic Affairs</t>
  </si>
  <si>
    <t>Ministry of Transport and Cons</t>
  </si>
  <si>
    <t>MITRE Corporation</t>
  </si>
  <si>
    <t>Mitsubishi Electric Corp</t>
  </si>
  <si>
    <t>Motorola Mobility France S.A.S</t>
  </si>
  <si>
    <t>Motorola Solutions Danmark A/S</t>
  </si>
  <si>
    <t>Motorola Solutions Germany</t>
  </si>
  <si>
    <t>Motorola Solutions Poland</t>
  </si>
  <si>
    <t>Motorola Solutions UK Ltd.</t>
  </si>
  <si>
    <t>MTCC</t>
  </si>
  <si>
    <t>Murata Manufacturing Co Ltd.</t>
  </si>
  <si>
    <t>MVG Industries</t>
  </si>
  <si>
    <t>National Instruments Corp.</t>
  </si>
  <si>
    <t>National Taiwan University</t>
  </si>
  <si>
    <t>National Technical Assistance</t>
  </si>
  <si>
    <t>nbn co Limited</t>
  </si>
  <si>
    <t>NCSC</t>
  </si>
  <si>
    <t>NDRE</t>
  </si>
  <si>
    <t>NEC Telecom MODUS Ltd.</t>
  </si>
  <si>
    <t>NEMERGENT</t>
  </si>
  <si>
    <t>NERCDTV</t>
  </si>
  <si>
    <t>Netas</t>
  </si>
  <si>
    <t>Netscout Systems Inc.</t>
  </si>
  <si>
    <t>New H3C Technologies Co., Ltd.</t>
  </si>
  <si>
    <t>Nexign. JSC</t>
  </si>
  <si>
    <t>NextNav</t>
  </si>
  <si>
    <t>NHK</t>
  </si>
  <si>
    <t>NICT</t>
  </si>
  <si>
    <t>NIST</t>
  </si>
  <si>
    <t>Nkom</t>
  </si>
  <si>
    <t>Nokia Korea</t>
  </si>
  <si>
    <t>Nordic Semiconductor ASA</t>
  </si>
  <si>
    <t>NTT</t>
  </si>
  <si>
    <t>NTT corporation</t>
  </si>
  <si>
    <t>NUFRONT</t>
  </si>
  <si>
    <t>NXP Semiconductors Netherlands</t>
  </si>
  <si>
    <t>Ofcom (CH)</t>
  </si>
  <si>
    <t>Ofcom (U.K.)</t>
  </si>
  <si>
    <t>Oki Electric Industry Co. Ltd.</t>
  </si>
  <si>
    <t>ONE Media 3.0 LLC</t>
  </si>
  <si>
    <t>one2many B.V.</t>
  </si>
  <si>
    <t>OOREDOO</t>
  </si>
  <si>
    <t>OQTEC</t>
  </si>
  <si>
    <t>Orange Romania</t>
  </si>
  <si>
    <t>Orope Germany GmbH</t>
  </si>
  <si>
    <t>P.I. WORKS</t>
  </si>
  <si>
    <t>PANASONIC R&amp;D Center Germany</t>
  </si>
  <si>
    <t>PCCW Global B.V.</t>
  </si>
  <si>
    <t>PCTEST Engineering Lab</t>
  </si>
  <si>
    <t>Peking University</t>
  </si>
  <si>
    <t>Pengcheng laboratory</t>
  </si>
  <si>
    <t>PHY Wireless</t>
  </si>
  <si>
    <t>PIDS</t>
  </si>
  <si>
    <t>Pivotal Commware</t>
  </si>
  <si>
    <t>Polaris Wireless</t>
  </si>
  <si>
    <t>Polisen</t>
  </si>
  <si>
    <t>Polizia di Stato</t>
  </si>
  <si>
    <t>POST Luxembourg</t>
  </si>
  <si>
    <t>Potevio Company Limited</t>
  </si>
  <si>
    <t>Proximus Plc</t>
  </si>
  <si>
    <t>PSCE</t>
  </si>
  <si>
    <t>PT PORTUGAL SGPS SA</t>
  </si>
  <si>
    <t>PTS</t>
  </si>
  <si>
    <t>Public Safety Canada</t>
  </si>
  <si>
    <t>Qihoo 360</t>
  </si>
  <si>
    <t>Qorvo</t>
  </si>
  <si>
    <t>Qualcomm Austria RFFE GmbH</t>
  </si>
  <si>
    <t>QUALCOMM Europe Inc. - Spain</t>
  </si>
  <si>
    <t>Qualcomm Europe Inc. Sweden</t>
  </si>
  <si>
    <t>Qualcomm Finland RFFE Oy</t>
  </si>
  <si>
    <t>Qualcomm India Pvt Ltd</t>
  </si>
  <si>
    <t>Qualcomm Technologies Ireland</t>
  </si>
  <si>
    <t>Quectel</t>
  </si>
  <si>
    <t>Quixoticity</t>
  </si>
  <si>
    <t>RadiSys</t>
  </si>
  <si>
    <t>RATEL</t>
  </si>
  <si>
    <t>Redline Communications Inc.</t>
  </si>
  <si>
    <t>Reliance Jio</t>
  </si>
  <si>
    <t>RISE</t>
  </si>
  <si>
    <t>ROBERT BOSCH GmbH</t>
  </si>
  <si>
    <t>Rogers Communications Canada</t>
  </si>
  <si>
    <t>ROHDE &amp; SCHWARZ</t>
  </si>
  <si>
    <t>Ruckus</t>
  </si>
  <si>
    <t>Saankhya Labs</t>
  </si>
  <si>
    <t>Sagemcom Broadband SAS</t>
  </si>
  <si>
    <t>Saguna Networks Ltd</t>
  </si>
  <si>
    <t>SAICT</t>
  </si>
  <si>
    <t>Samsung Electronics Czech</t>
  </si>
  <si>
    <t>Samsung Electronics Iberia SA</t>
  </si>
  <si>
    <t>Samsung Electronics Nordic AB</t>
  </si>
  <si>
    <t>Samsung Guangzhou Mobile R&amp;D</t>
  </si>
  <si>
    <t>Sapcorda</t>
  </si>
  <si>
    <t>Sasken</t>
  </si>
  <si>
    <t>Sateliot</t>
  </si>
  <si>
    <t>Schindler</t>
  </si>
  <si>
    <t>Sectra Communications AB</t>
  </si>
  <si>
    <t>Security Service</t>
  </si>
  <si>
    <t>Semtech Neuchatel SA</t>
  </si>
  <si>
    <t>Sennheiser Electronic GmbH</t>
  </si>
  <si>
    <t>Sepura Ltd</t>
  </si>
  <si>
    <t>Sequans Communications</t>
  </si>
  <si>
    <t>SES S.A.</t>
  </si>
  <si>
    <t>SGDSN</t>
  </si>
  <si>
    <t>SGS Wireless</t>
  </si>
  <si>
    <t>Shanghai Chen Si Electronics</t>
  </si>
  <si>
    <t>Shanghai Jiao Tong University</t>
  </si>
  <si>
    <t>Shanghai Tejet Com Technology</t>
  </si>
  <si>
    <t>ShenZhen Zhongxing Shitong</t>
  </si>
  <si>
    <t>SIA</t>
  </si>
  <si>
    <t>Siemens AG</t>
  </si>
  <si>
    <t>Sierra Wireless, S.A.</t>
  </si>
  <si>
    <t>SIGOS GmbH</t>
  </si>
  <si>
    <t>SIST</t>
  </si>
  <si>
    <t>Sisvel</t>
  </si>
  <si>
    <t>SITA</t>
  </si>
  <si>
    <t>Skyworks Solutions Inc.</t>
  </si>
  <si>
    <t>SmarterMicro Inc.</t>
  </si>
  <si>
    <t>SnT - University of Luxembourg</t>
  </si>
  <si>
    <t>SoftBank Corp.</t>
  </si>
  <si>
    <t>Softel Systems Pty Ltd</t>
  </si>
  <si>
    <t>Softil Ltd</t>
  </si>
  <si>
    <t>Sony Mobile Communications</t>
  </si>
  <si>
    <t>Southern Linc.</t>
  </si>
  <si>
    <t>Southwest Jiaotong university</t>
  </si>
  <si>
    <t>SpaceX</t>
  </si>
  <si>
    <t>Spark NZ Ltd</t>
  </si>
  <si>
    <t>Sporton International Inc</t>
  </si>
  <si>
    <t>Spreadtrum Communications</t>
  </si>
  <si>
    <t>SRTC</t>
  </si>
  <si>
    <t>SS8</t>
  </si>
  <si>
    <t>SSNS</t>
  </si>
  <si>
    <t>Starpoint</t>
  </si>
  <si>
    <t>STE IDIRECT IRELAND LTD</t>
  </si>
  <si>
    <t>STMicroelectronics</t>
  </si>
  <si>
    <t>Sumitomo Elec. Industries, Ltd</t>
  </si>
  <si>
    <t>SUNGKYUNKWAN UNIVERSITY</t>
  </si>
  <si>
    <t>Swift Navigation</t>
  </si>
  <si>
    <t>SWISSCOM</t>
  </si>
  <si>
    <t>SyncTechno Inc.</t>
  </si>
  <si>
    <t>Syniverse</t>
  </si>
  <si>
    <t>TA</t>
  </si>
  <si>
    <t>Tait Europe Limited</t>
  </si>
  <si>
    <t>TDF</t>
  </si>
  <si>
    <t>Tech Mahindra Limited</t>
  </si>
  <si>
    <t>Telefonica Germany GmbH</t>
  </si>
  <si>
    <t>TELEFONICA S.A.</t>
  </si>
  <si>
    <t>TELENOR ASA</t>
  </si>
  <si>
    <t>Telia Company AB</t>
  </si>
  <si>
    <t>Telit Communications S.p.A.</t>
  </si>
  <si>
    <t>TELKOM SA SOC Ltd</t>
  </si>
  <si>
    <t>TELUS</t>
  </si>
  <si>
    <t>TEOCO</t>
  </si>
  <si>
    <t>Teradyne</t>
  </si>
  <si>
    <t>TEXAS Instruments</t>
  </si>
  <si>
    <t>The Police of the Netherlands</t>
  </si>
  <si>
    <t>T-Mobile Polska S.A.</t>
  </si>
  <si>
    <t>Tongji University</t>
  </si>
  <si>
    <t>Toshiba</t>
  </si>
  <si>
    <t>TOYOTA Info Technology Center</t>
  </si>
  <si>
    <t>TRAFICOM</t>
  </si>
  <si>
    <t>Trafikverket</t>
  </si>
  <si>
    <t>Transsion Holdings</t>
  </si>
  <si>
    <t>Turk Telekomunikasyon A.S.</t>
  </si>
  <si>
    <t>TURKCELL</t>
  </si>
  <si>
    <t>TUV SUD BABT</t>
  </si>
  <si>
    <t>U.S. Department of Transport.</t>
  </si>
  <si>
    <t>U.S. National Security Agency</t>
  </si>
  <si>
    <t>Ubiwhere Lda (UW)</t>
  </si>
  <si>
    <t>u-blox AG</t>
  </si>
  <si>
    <t>UESTC</t>
  </si>
  <si>
    <t>UL VS Ltd</t>
  </si>
  <si>
    <t>UMA</t>
  </si>
  <si>
    <t>umlaut</t>
  </si>
  <si>
    <t>UNIBO</t>
  </si>
  <si>
    <t>Union Inter. Chemins de Fer</t>
  </si>
  <si>
    <t>Union Telephone Company</t>
  </si>
  <si>
    <t>UPV/EHU</t>
  </si>
  <si>
    <t>US Cellular Corporation</t>
  </si>
  <si>
    <t>UTIMACO TS GmbH</t>
  </si>
  <si>
    <t>UTokyo</t>
  </si>
  <si>
    <t>Valeo</t>
  </si>
  <si>
    <t>Valeo Radar Systems Inc.</t>
  </si>
  <si>
    <t>Vanchip</t>
  </si>
  <si>
    <t>Verint</t>
  </si>
  <si>
    <t>Verizon Denmark</t>
  </si>
  <si>
    <t>Verizon Spain</t>
  </si>
  <si>
    <t>Verizon Sweden</t>
  </si>
  <si>
    <t>ViaviSolutions Deutsch. GmbH</t>
  </si>
  <si>
    <t>Vipps</t>
  </si>
  <si>
    <t>vivo Mobile Communication (H)</t>
  </si>
  <si>
    <t>VMware Bulgaria EOOD</t>
  </si>
  <si>
    <t>Vodafone Ireland Plc</t>
  </si>
  <si>
    <t>Vodafone Italia SpA</t>
  </si>
  <si>
    <t>VoiceAge Corporation</t>
  </si>
  <si>
    <t>Volkswagen AG</t>
  </si>
  <si>
    <t>VTT</t>
  </si>
  <si>
    <t>WE Certification Oy</t>
  </si>
  <si>
    <t>Western Digital</t>
  </si>
  <si>
    <t>WILUS Inc.</t>
  </si>
  <si>
    <t>Xidian University</t>
  </si>
  <si>
    <t>Xilinx Ireland</t>
  </si>
  <si>
    <t>Yonsei University</t>
  </si>
  <si>
    <t>Zhejiang Lab</t>
  </si>
  <si>
    <t>Zhejiang University</t>
  </si>
  <si>
    <t>ZITiS</t>
  </si>
  <si>
    <t>Zollkriminalamt (ZKA)</t>
  </si>
  <si>
    <t>ZONSON</t>
  </si>
  <si>
    <t>ZTE Photonics</t>
  </si>
  <si>
    <t>ZXNE</t>
  </si>
  <si>
    <t>3GPPSA2#131</t>
  </si>
  <si>
    <t>3GPPSA2#132</t>
  </si>
  <si>
    <t>3GPPSA2#133</t>
  </si>
  <si>
    <t>3GPPSA2#134</t>
  </si>
  <si>
    <t>3GPPSA2#135</t>
  </si>
  <si>
    <t>3GPPSA2#136</t>
  </si>
  <si>
    <t>DKK Co., Ltd.</t>
  </si>
  <si>
    <t>Kepler</t>
  </si>
  <si>
    <t>Perey Research &amp; Consulting</t>
  </si>
  <si>
    <t>TITLE</t>
  </si>
  <si>
    <t>Voting Right?</t>
  </si>
  <si>
    <t>Paste CR Sources</t>
  </si>
  <si>
    <t>Paste P-CR Sources</t>
  </si>
  <si>
    <t>Long</t>
  </si>
  <si>
    <t>Biao</t>
  </si>
  <si>
    <t>ctlongbiao@foxmail.com</t>
  </si>
  <si>
    <t>To: CT WG4, SA WG3, SA WG2</t>
  </si>
  <si>
    <t>Background: GSMA has been made aware by AdaptiveMobile Security through its Coordinated Vulnerability Disclosure Programme on three attack vectors to a sliced 5G core network. Action: GSMA politely requests CT WG4, SA WG2 and SA WG3 to consider the above information and validate their current specifications in light of the attack scenarios above and evaluate whether the current specifications sufficiently mitigate those threats, or whether further clarifications and mitigation measures are required in short or long-term.</t>
  </si>
  <si>
    <t>LS from GSMA FSAG: Prevention of attacks on sliced core network</t>
  </si>
  <si>
    <t>James Skuse</t>
  </si>
  <si>
    <t>Not on Agenda</t>
  </si>
  <si>
    <t>This contribution discusses 5QI settings for AIS and propose way forward of 5QI for AIS.</t>
  </si>
  <si>
    <t>Procedures of configuration for MBS.</t>
  </si>
  <si>
    <t>Summary of change: NWDAF (de) registers into UDM the UE it serves.</t>
  </si>
  <si>
    <t>5.2.3.2.1, 5.2.3.2.3, 5.2.3.2.4, 5.2.3.2.5</t>
  </si>
  <si>
    <t>Summary of change: Implement the above conclusion as follows: Editor's note related to interface between SNPN and AAA shall be removed Direct line between AUSF and AAA in the architecture figure 5.30.2.9.1-1 to be added</t>
  </si>
  <si>
    <t>Summary of change: A new clause 4.3.2.x is added to describe the procedure for Secondary authentication/authorization by DN in PDU session establishment using API</t>
  </si>
  <si>
    <t>4.3.2.x</t>
  </si>
  <si>
    <t>5.3.2.X (new)</t>
  </si>
  <si>
    <t>Summary of change: Capture TR conclusion regarding mobility scenarios in 23700-07 clause 8.1.2. And in the case of idle mode mobility, the UE may attempt to recover the previously established PDU Sessions in the following manner: set the List Of PDU Sessions To Be Activated in registration request during mobility registration update procedure within the target network initiate the Handover of a PDU Session between 3GPP and untrusted non-3GPP access procedure that follows a PDU Session Establishment procedure at the target network initiate PDU Session Establishment procedure with Initial Request indication and same DNN, S-NSSAI as the previous PDU Session In the case of connected mode mobility, the UE is handed over from source network to target network as specified in TS 23.502 clause 4.9.1 if there are common AMF and/or N14 interface between the source network and target network</t>
  </si>
  <si>
    <t>Summary of change: When the NPN is deployed as PNI-NPN, at least two PDU Sessions should be used, one of them is established with the NPN dedicated DNN and/or dedicated S-NSSAI and the other one is not. When the NPN is deployed a SNPN, at least two PDU Sessions should be used, one of them is anchored at the SNPN and the other one is anchored at the PLMN. The PDU Session anchored at the SNPN is set up with 'Non-roaming' PDU Session over 3GPP access, while the PDU Session anchored at PLMN can be set up in different manne.</t>
  </si>
  <si>
    <t>5.30.2.X (new), 5.30.3.Y (new)</t>
  </si>
  <si>
    <t>4.2.2.2.1, 4.2.2.2.X (NEW), 4.2.2.3.2, 4.2.2.3.3</t>
  </si>
  <si>
    <t>5.30.2.9, 5.30.2.9.2, 6.3.4</t>
  </si>
  <si>
    <t>Summary of change: Rename 'Indication for Support of EAS IP Replacement in 5GC' to 'Indication of Enabling EAS IP Replacement in 5GC' in clause 5.6.7.1. Clarify in clause 5.6.7.2.</t>
  </si>
  <si>
    <t>Summary of change: Add new parameters in Nnef_TrafficInfluence_Create operation Add new parameters in Nnef_TrafficInfluence_AppRelocationInfo operation Add new parameters in Nsmf_EventExposure_AppRelocationInfo service operation Add new parameters in Npcf_PolicyAuthorization_Create service operation Add new parameters in Npcf_PolicyAuthorization_Update service operation</t>
  </si>
  <si>
    <t>4.3.6.3, 5.2.6.7.2, 5.2.6.7.6, 5.2.8.3.2A, 5.2.5.3.2, 5.2.5.3.3</t>
  </si>
  <si>
    <t>6.1.4.2, 6.1.4.4, 6.2.6.3.2, 6.2.6.3.4</t>
  </si>
  <si>
    <t>6.1B.3, 6.1B.4, 7.3.3</t>
  </si>
  <si>
    <t>7.2.5</t>
  </si>
  <si>
    <t>Summary of change: Adding text in 6.2.6.0 to align the description with the discovery of data sources done in 6.2.2.1, and Clause 6.2.6.3.6, therefore removing the FFS in 6.2.6.0.  Definition of the term pre-processed data and removal of associated FFSs in Clause 6.2.6.1.  Changing the text of Clause 6.2.6.1 to make clear that both Event IDs and Analytics ID can be exposed as bulked data, and alignment of the definitions of Data Specification for both cases. This enables to remove the FFS in Step 2a in Clause 6.2.6.2, therefore simplifying the description of the parameters used when subscribing to data from NWDAF with Nnwdaf_DataManagement_Subscribe.  Updates in the parameters of Nnwdaf_DataManagement_XXX described in Clause 6.2.6.1 to provide bulked data, so that parameters described in the procedure in Clause 6.2.6.2 and Clause 7.4.x are also reflected in Clause 6.2.6.1. This also enables to remove the FFS in Clause 6.2.6.1 on alignment of description among 6.2.6.1, 6.2.6.2, 7.4.x.  Add the new field 'Recursive Event Clubbing' to align the Format&amp;Processing definitions with the 'Muting Event Mechanisms' and put back (in a reworded way) one of the parameters 'DC Mode offline' removed during SA WG2#143E. This change also support the closing of FFS in Clause 6.2.6.0.  Update text of procedure in Clause 6.2.6.2 including a note in Step 1 to align the discovery of NWDAF with data exposure capability with our proposal of changes in the discovery clauses. Therefore removing the FFS in Step 1 of the procedure.  Updates in the text of Step 2a of procedure in Clause 6.2.6.2 to keep a simple description for the parameters either for Event IDs or Analtyics IDs. Additionally the changes in the description of the input parameters for bulked data request in Clause 6.2.6.1 enable the alignment among the Formatting and Processing described in the bulked data with the ones in Clause 5A.4. Therefore, enabling the removal of the 2 FFSs in Step 2a.  Updates in the text of steps 2b of procedure in Clause 6.2.6.2 to reflect the use of the fetch flag as described in Clause 6.2.6.1.  Updates in the text of step 4a of procedure in Clause 6.2.6.2 to clarify how an NWDAF can discover the sources of data collection when the data is not available.  Updates in the text of steps 6a and 6b, 7(a,b) of procedure in Clause 6.2.6.2 to align with description in Clause 6.2.6.1. Update of the Figure 6.2.6.2-1 to reflect the same parameters described in Clause 6.2.6.1.  Updates in clauses 7.4.1, 7.4.2, 7.4.4, 7.4.5 to reflect the same list of parameters defined in Clause 6.2.6.1.</t>
  </si>
  <si>
    <t>6.2.6.0, 6.2.6.1, 6.2.6.2, 7.4.1, 7.4.2, 7.4.4, 7.4.5</t>
  </si>
  <si>
    <t>4.2.2.2.2, 4.3.2.2.1</t>
  </si>
  <si>
    <t>5.15.4.1.1, 5.15.4.2, 5.15.5.2.1</t>
  </si>
  <si>
    <t>4.3.5.2, 4.3.5.3.</t>
  </si>
  <si>
    <t>Discussion on 5QI for AIS and Proposed Way Forward.</t>
  </si>
  <si>
    <t>Rel-17 mirror CR: Summary of change: This LS highlights a mistake in § 6.3.6.4 'PLMN Selection for emergency services'</t>
  </si>
  <si>
    <t>Discusses impacts of TAC update in a radio cell for NR Satellite Access and evaluates alternative solutions to support a Mobility Registration Update.</t>
  </si>
  <si>
    <t>e-maiL1ddress</t>
  </si>
  <si>
    <t>To: SA WG2, ITU-T SG2. CC: TSG SA, SA WG6, TSG CT</t>
  </si>
  <si>
    <t>LS from ITU-T SG11:  LS/r on draft Recommendation ITU-T Q.Sig_Req_ETS_IMS_roaming 'Signalling requirements for emergency telecommunication service in IMS roaming environment' (S2-210310)</t>
  </si>
  <si>
    <t>This liaison statement aims to reply the LS from 3GPP TSG SA WG2 and inform 3GPP TSG SA WG2, ITU-T Study Group 2, 3GPP TSG SA, 3GPP TSG CT, and 3GPP TSG SA WG6 on the latest progress on the draft ITU-T Q.Sig_Req_ETS_IMS_roaming.</t>
  </si>
  <si>
    <t>Andrey Kucheryavy</t>
  </si>
  <si>
    <t>Famiy Name</t>
  </si>
  <si>
    <t>First Name</t>
  </si>
  <si>
    <t>Representing</t>
  </si>
  <si>
    <t>Partner</t>
  </si>
  <si>
    <t>Status</t>
  </si>
  <si>
    <t>Check-In</t>
  </si>
  <si>
    <t>Revision of postponed S2-2100039 from SA2#143E. Response drafted in S2-2102147. CC#1: Postponed</t>
  </si>
  <si>
    <t>CC#1: Postponed</t>
  </si>
  <si>
    <t>Responses drafted in S2-2102156, S2-2102911 and S2-2102925. CC#1: Postponed</t>
  </si>
  <si>
    <t>Response to S2-2102086. CC#1: Postponed</t>
  </si>
  <si>
    <t>Response to S2-2102109. CC#1: Postponed</t>
  </si>
  <si>
    <t>WI Code should be 'TEI17_DCAMP'. Not Handled</t>
  </si>
  <si>
    <t>Revision of S2-2100299. Not Handled</t>
  </si>
  <si>
    <t>CC#1: As this will be discussed in the work planning Conference Call after this meeting closes, it was decided to mark it as noted</t>
  </si>
  <si>
    <t xml:space="preserve">8.1.7 </t>
  </si>
  <si>
    <t>Confirm Spec version used - CR states h.0.0! CC#1: Postponed</t>
  </si>
  <si>
    <t>Judy Gan Juying</t>
  </si>
  <si>
    <t>[DRAFT] Reply LS to Prevention of attacks on sliced core network</t>
  </si>
  <si>
    <t>To: . CC: . Attachments: .</t>
  </si>
  <si>
    <t>To: GSMA FSAG, CT WG4, SA WG3. CC:</t>
  </si>
  <si>
    <t>SA WG2 Status report for eNS_Ph2</t>
  </si>
  <si>
    <t>ZTE (Rapporteur)</t>
  </si>
  <si>
    <t>Presentation Slides: SA WG2 Status report for eNS_Ph2</t>
  </si>
  <si>
    <t>SA WG2 Status report for MPS2</t>
  </si>
  <si>
    <t>Perspects Labs (Rapporteur)</t>
  </si>
  <si>
    <t>Presentation Slides: SA WG2 Status report for MPS2</t>
  </si>
  <si>
    <t>[DRAFT] Support of new multicast MBS Session state 'inactive'</t>
  </si>
  <si>
    <t>To: SA WG4, SA WG6</t>
  </si>
  <si>
    <t>Presentation Slides: SA WG2 Status report for MUSIM</t>
  </si>
  <si>
    <t>SA WG2 Status report for MUSIM</t>
  </si>
  <si>
    <t>TEI17, 5G_URLLC</t>
  </si>
  <si>
    <t>SA WG2 Status report for IIoT</t>
  </si>
  <si>
    <t>Nokia (Rapporteur)</t>
  </si>
  <si>
    <t>Presentation Slides: SA WG2 Status report for IIoT</t>
  </si>
  <si>
    <t>Reserved for Puneet's parallel sessions</t>
  </si>
  <si>
    <t>Reserved for Andy's parallel sessions</t>
  </si>
  <si>
    <t>Reserved for Tao's parallel sessions</t>
  </si>
  <si>
    <t>SA WG2 Status report for 5G_Prose</t>
  </si>
  <si>
    <t>5G_Prose</t>
  </si>
  <si>
    <t>Presentation Slides: SA WG2 Status report for 5G_Prose</t>
  </si>
  <si>
    <t>Deng Qiang</t>
  </si>
  <si>
    <t>Revision of postponed S2-2100003 from SA2#143E. Postponed</t>
  </si>
  <si>
    <t>Revision of postponed S2-2100014 from SA2#143E. Noted</t>
  </si>
  <si>
    <t>Revision of postponed S2-2100015 from SA2#143E. Responses drafted in S2-2102172, S2-2102563 and S2-2102605. Final response in S2-2103216</t>
  </si>
  <si>
    <t>Revision of postponed S2-2100017 from SA2#143E. Noted</t>
  </si>
  <si>
    <t>Revision of postponed S2-2100037 from SA2#143E. Response drafted in S2-2102233 (withdrawn). Postponed</t>
  </si>
  <si>
    <t>Revision of postponed S2-2100046 from SA2#143E. Noted</t>
  </si>
  <si>
    <t>Revision of postponed S2-2100048 from SA2#143E. Noted</t>
  </si>
  <si>
    <t>Revision of postponed S2-2100054 from SA2#143E. Response drafted in S2-2102700. Final response in S2-2103237</t>
  </si>
  <si>
    <t>Revision of postponed S2-2100056 from SA2#143E. Response drafted in S2-2102220. Final response in S2-2103217</t>
  </si>
  <si>
    <t>Revision of postponed S2-2100058 from SA2#143E. Response drafted in S2-2102560 and S2-2102933. Final response in S2-2103220</t>
  </si>
  <si>
    <t>Revision of postponed S2-2100059 from SA2#143E. Response drafted in S2-2102382. Final response in S2-2103224</t>
  </si>
  <si>
    <t>Revision of postponed S2-2100108 from SA2#143E. Responses drafted in S2-2102278 and S2-2102751. Final response in S2-2103061</t>
  </si>
  <si>
    <t>Revision of postponed S2-2100138 from SA2#143E. Noted</t>
  </si>
  <si>
    <t>Revision of postponed S2-2100139 from SA2#143E. Noted</t>
  </si>
  <si>
    <t>Revision of postponed S2-2100140 from SA2#143E. Noted</t>
  </si>
  <si>
    <t>Revision of postponed S2-2100150 from SA2#143E. Response drafted in S2-2102829. Postponed</t>
  </si>
  <si>
    <t>Revision of postponed S2-2100153 from SA2#143E. Noted</t>
  </si>
  <si>
    <t>Revision of postponed S2-2100155 from SA2#143E. Postponed</t>
  </si>
  <si>
    <t>Revision of postponed S2-2100156 from SA2#143E. Noted</t>
  </si>
  <si>
    <t>Revision of postponed S2-2100157 from SA2#143E. Postponed</t>
  </si>
  <si>
    <t>Revision of postponed S2-2100262 from SA2#143E. Responses drafted in S2-2102174 and S2-2102219. Final response in S2-2103228</t>
  </si>
  <si>
    <t>Revision of postponed S2-2101800 from SA2#143E. Postponed</t>
  </si>
  <si>
    <t>Responses drafted in S2-2102173, S2-2102404 and S2-2102845. Final response in S2-2103229</t>
  </si>
  <si>
    <t>Response drafted in S2-2102139. Final response in S2-2103232</t>
  </si>
  <si>
    <t>Responses drafted in S2-2102601, S2-2102824, S2-2102868 and S2-2102929. Final response in S2-2103236</t>
  </si>
  <si>
    <t>Responses drafted in S2-2102230, S2-2102451 and S2-2102849. Final response in S2-2103550</t>
  </si>
  <si>
    <t>Response drafted in S2-2102764. Final response in S2-2102963</t>
  </si>
  <si>
    <t>Response drafted in S2-2102871. Noted</t>
  </si>
  <si>
    <t>Why a DRAFTCR and not a CR? Noted</t>
  </si>
  <si>
    <t>S2-2102127r10 agreed. Revised to S2-2103020, merging S2-2102557</t>
  </si>
  <si>
    <t>S2-2102131r02 agreed. Revised to S2-2103259</t>
  </si>
  <si>
    <t>S2-2102132r04 agreed. Revised to S2-2103261, merging S2-2102341, S2-2102689</t>
  </si>
  <si>
    <t>S2-2102134r04 agreed. Revised to S2-2103480</t>
  </si>
  <si>
    <t>S2-2102135r06 agreed. Revised to S2-2103473</t>
  </si>
  <si>
    <t>S2-2102137r02 agreed. Revised to S2-2103230</t>
  </si>
  <si>
    <t>S2-2102138r03 agreed. Revised to S2-2103231</t>
  </si>
  <si>
    <t>Response to S2-2102110. Revised to S2-2103232.</t>
  </si>
  <si>
    <t>Merged into S2-2103300 (noted)</t>
  </si>
  <si>
    <t>S2-2102141r02 agreed. S2-2102141r02 agreed. Revised to S2-2103299, merging S2-2102756</t>
  </si>
  <si>
    <t>S2-2102142r05 agreed. Revised to S2-2103551</t>
  </si>
  <si>
    <t>Noted. Endorsed modified Option 1</t>
  </si>
  <si>
    <t>S2-2102146r01 agreed. Revised to S2-2103552</t>
  </si>
  <si>
    <t>S2-2102151r07 agreed. Revised to S2-2103528</t>
  </si>
  <si>
    <t>Revision of S2-2100295. S2-2102153r01 agreed. Revised to S2-2103227</t>
  </si>
  <si>
    <t>S2-2102154r02 agreed. Revised to S2-2103233</t>
  </si>
  <si>
    <t>S2-2102155r02 agreed. Revised to S2-2103307, merging, S2-2102345</t>
  </si>
  <si>
    <t>Merged into S2-2102990</t>
  </si>
  <si>
    <t>S2-2102160r02 agreed. Revised to S2-2102994, merging S2-2102563 and S2-2102492</t>
  </si>
  <si>
    <t>S2-2102165r01 technically endorsed. Revised, merging S2-2102774, to S2-2103059.</t>
  </si>
  <si>
    <t>S2-2102166r02 agreed. Revised to S2-2103001</t>
  </si>
  <si>
    <t>Confirm CR Number - CR states 2672!.  Confirm CR Revision - CR states 1!. Merged into S2-2102595 (noted)</t>
  </si>
  <si>
    <t>S2-2102168r03 agreed. Revised to S2-2103032, merging S2-2102885</t>
  </si>
  <si>
    <t>Revision of S2-2100284. S2-2102169r16 technically endorsed with 1 objection. Revised to S2-2103057, merging S2-2102314, S2-2102897</t>
  </si>
  <si>
    <t>Revision of S2-2100285. S2-2102170r04 agreed. Revised to S2-2103027, merging S2-2102300, S2-2102316</t>
  </si>
  <si>
    <t>S2-2102171r03 agreed. Revised to S2-2103043, merging S2-2102405</t>
  </si>
  <si>
    <t>Response to S2-2102083. S2-2102172r09 agreed. Revised to S2-2103216, merging S2-2102605, S2-2102563</t>
  </si>
  <si>
    <t>Response to S2-2102107. Merged into S2-2103229</t>
  </si>
  <si>
    <t>Response to S2-2102102. Merged into S2-2103228</t>
  </si>
  <si>
    <t>Revision of S2-2100293. S2-2102175r01 agreed. Revised to S2-2103225</t>
  </si>
  <si>
    <t>Revision of S2-2100294. S2-2102176r01 agreed. Revised to S2-2103226</t>
  </si>
  <si>
    <t>S2-2102180r07 agreed. Revised to S2-2103244</t>
  </si>
  <si>
    <t>S2-2102181r01 agreed. Revised to S2-2103245</t>
  </si>
  <si>
    <t>S2-2102183r06 agreed. S2-2102183r06 agreed. Revised to S2-2103274, merging S2-2102472</t>
  </si>
  <si>
    <t>S2-2102187r01 agreed. Revised to S2-2103288</t>
  </si>
  <si>
    <t>S2-2102188r06 agreed. Revised to S2-2102983</t>
  </si>
  <si>
    <t>S2-2102190r03 agreed. Revised to S2-2103002</t>
  </si>
  <si>
    <t>S2-2102192r05 agreed. Revised to S2-2103003</t>
  </si>
  <si>
    <t>S2-2102194r04 agreed. Revised to S2-2103006</t>
  </si>
  <si>
    <t>S2-2102195r03 agreed. Revised to S2-2102999</t>
  </si>
  <si>
    <t>S2-2102196r07 agreed. Revised to S2-2102988</t>
  </si>
  <si>
    <t>Merged into S2-2102984</t>
  </si>
  <si>
    <t>Merged into S2-2103497</t>
  </si>
  <si>
    <t>Merged into S2-2103495</t>
  </si>
  <si>
    <t>Merged into S2-2103500</t>
  </si>
  <si>
    <t>S2-2102202r02 agreed. Revised to S2-2103507</t>
  </si>
  <si>
    <t>S2-2102204r01 agreed. Revised to S2-2103508</t>
  </si>
  <si>
    <t>S2-2102205r01 agreed. S2-2102205r01 agreed. Revised to S2-2102970</t>
  </si>
  <si>
    <t>Revision of S2-2100803. S2-2102207r03 agreed. Revised to S2-2102971</t>
  </si>
  <si>
    <t>S2-2102208r03 agreed. Revised to S2-2103464</t>
  </si>
  <si>
    <t>S2-2102213r04 agreed. Revised to S2-2103296</t>
  </si>
  <si>
    <t>S2-2102214r02 agreed. Revised to S2-2103239</t>
  </si>
  <si>
    <t>Revised to S2-2103076.</t>
  </si>
  <si>
    <t>S2-2102216r08 agreed. Revised to S2-2103474</t>
  </si>
  <si>
    <t>S2-2102217r07 agreed. Revised to S2-2103475, merging S2-2102653, S2-2102654, S2-2102656</t>
  </si>
  <si>
    <t>S2-2102218r09 agreed. Revised to S2-2103468</t>
  </si>
  <si>
    <t>Response to S2-2102102. S2-2102219r05 agreed. Revised to S2-2103228, merging S2-2102174</t>
  </si>
  <si>
    <t>Response to S2-2102090. S2-2102220r01 agreed. Revised to S2-2103217</t>
  </si>
  <si>
    <t>Confirm CR Number - CR states 2615! S2-2102221r02 agreed. Revised to S2-2103218</t>
  </si>
  <si>
    <t>S2-2102228r07 agreed. Revised to S2-2103219</t>
  </si>
  <si>
    <t>Response to S2-2102115. S2-2102230r17 agreed. Revised to S2-2103550, merging S2-2102451, S2-2102849</t>
  </si>
  <si>
    <t>S2-2102231r06 agreed. Revised to S2-2102989, merging S2-2102567, S2-2102182, S2-2102918, S2-2102490, S2-2102523</t>
  </si>
  <si>
    <t>S2-2102232r01 agreed. Revised to S2-2103275</t>
  </si>
  <si>
    <t>Revision of S2-2100130. Response to S2-2102085. WITHDRAWN</t>
  </si>
  <si>
    <t>Revision of S2-2100131. Noted</t>
  </si>
  <si>
    <t>Revision of S2-2000133 (pCR). Confirm CR Revision - CR states 1! Postponed</t>
  </si>
  <si>
    <t>Revision of S2-2100184. S2-2102236r01 agreed. Revised to S2-2102972</t>
  </si>
  <si>
    <t>S2-2102238r05 agreed. Revised to S2-2103484, merging S2-2102197, S2-2102705</t>
  </si>
  <si>
    <t>S2-2102242r06 agreed. Revised to S2-2103509</t>
  </si>
  <si>
    <t>S2-2102243r06 agreed. S2-2102243r06 agreed. Revised to S2-2103501, merging S2-2102630</t>
  </si>
  <si>
    <t>S2-2102244r05 agreed. Revised to S2-2103502, merging S2-2102631</t>
  </si>
  <si>
    <t>S2-2102245r02 agreed. Revised to S2-2103272</t>
  </si>
  <si>
    <t>S2-2102246r02 agreed. Revised to S2-2103291</t>
  </si>
  <si>
    <t>S2-2102247r04 agreed. Revised to S2-2102978, merging S2-2102159 and S2-2102840</t>
  </si>
  <si>
    <t>Merged into S2-2102982</t>
  </si>
  <si>
    <t>Merged into S2-2102980</t>
  </si>
  <si>
    <t>Revision of S2-2101086.  Change marks on cover sheet !. Merged into S2-2102980</t>
  </si>
  <si>
    <t>Merged into S2-2102624 (noted)</t>
  </si>
  <si>
    <t>S2-2102254r02 agreed. Revised to S2-2103273</t>
  </si>
  <si>
    <t>S2-2102255r02 agreed. Revised to S2-2103262</t>
  </si>
  <si>
    <t>Revision of S2-2100097. Revised to S2-2103268.</t>
  </si>
  <si>
    <t>S2-2102257r01 agreed. Revised to S2-2103269</t>
  </si>
  <si>
    <t>S2-2102258r10 (+ changes) agreed. Revised to S2-2103070, merging S2-2102888</t>
  </si>
  <si>
    <t>S2-2102259r06 agreed. Revised to S2-2103487</t>
  </si>
  <si>
    <t>S2-2102260r06 agreed. Revised to S2-2103488</t>
  </si>
  <si>
    <t>Merged into S2-2103486</t>
  </si>
  <si>
    <t>S2-2102263r02 (+ changes) agreed. Revised to S2-2102981</t>
  </si>
  <si>
    <t>S2-2102266r04 agreed. Revised to S2-2103553</t>
  </si>
  <si>
    <t>S2-2102269r04 agreed. Revised to S2-2102965, merging S2-2102413</t>
  </si>
  <si>
    <t>S2-2102270r05 agreed. Revised to S2-2102966, merging S2-2102647</t>
  </si>
  <si>
    <t>S2-2102272r12 (+changes) agreed. Revised to S2-2102969</t>
  </si>
  <si>
    <t>Revision of S2-2100357. S2-2102273r14 agreed. Revised to S2-2102974, merging S2-2102756, S2-2102817, S2-2102920</t>
  </si>
  <si>
    <t>Revised to S2-2103077.</t>
  </si>
  <si>
    <t>Response to S2-2102093. Noted</t>
  </si>
  <si>
    <t>Revision of S2-2100328. Noted</t>
  </si>
  <si>
    <t>Revision of S2-2100329. Noted</t>
  </si>
  <si>
    <t>S2-2102282r04 agreed. Revised to S2-2103526, merging S2-2102663, S2-2102664</t>
  </si>
  <si>
    <t>Merged into S2-2103545</t>
  </si>
  <si>
    <t>Merged into S2-2102682 (Postponed)</t>
  </si>
  <si>
    <t>S2-2102285r07 (+ changes) agreed. Revised to S2-2103072, S2-2102674.</t>
  </si>
  <si>
    <t>S2-2102287r01 agreed. Revised to S2-2103546</t>
  </si>
  <si>
    <t>S2-2102289r02 agreed. Revised to S2-2103547</t>
  </si>
  <si>
    <t>Revised to S2-2103542.</t>
  </si>
  <si>
    <t>S2-2102292r02 agreed. Revised to S2-2103503</t>
  </si>
  <si>
    <t>S2-2102296r02 agreed. Revised to S2-2103021</t>
  </si>
  <si>
    <t>S2-2102298r01 agreed. Revised to S2-2103240</t>
  </si>
  <si>
    <t>Merged into S2-2102184 (Postponed)</t>
  </si>
  <si>
    <t>S2-2102303r01 agreed. Revised to S2-2103035</t>
  </si>
  <si>
    <t>S2-2102306r02 agreed. Revised to S2-2103270</t>
  </si>
  <si>
    <t>S2-2102308r01 agreed. Revised to S2-2103302</t>
  </si>
  <si>
    <t>S2-2102309r02 agreed. Revised to S2-2103303, merging S2-2102377, S2-2102901</t>
  </si>
  <si>
    <t>Merged into S2-2103057</t>
  </si>
  <si>
    <t>Confirm Sources! S2-2102315r07 agreed. Revised to S2-2103028</t>
  </si>
  <si>
    <t>Merged into S2-2103027</t>
  </si>
  <si>
    <t>Revision of S2-2100799. S2-2102318r04 agreed. Revised to S2-2103309</t>
  </si>
  <si>
    <t>S2-2102320r04 agreed. Revised to S2-2102975, merging S2-2102417 and S2-2102816</t>
  </si>
  <si>
    <t>S2-2102322r01 agreed. Revised to S2-2103465</t>
  </si>
  <si>
    <t>S2-2102323r02 agreed. Revised to S2-2103466</t>
  </si>
  <si>
    <t>S2-2102326r01 agreed. Revised to S2-2103470</t>
  </si>
  <si>
    <t>Merged into S2-2103308, S2-2103500</t>
  </si>
  <si>
    <t>S2-2102328r01 agreed. Revised to S2-2103489</t>
  </si>
  <si>
    <t>S2-2102329r01 agreed. Revised to S2-2103012</t>
  </si>
  <si>
    <t>S2-2102333r01 agreed. Revised to S2-2103289</t>
  </si>
  <si>
    <t>S2-2102334r01 agreed. Revised to S2-2103276</t>
  </si>
  <si>
    <t>S2-2102335r06 agreed. Revised to S2-2103293</t>
  </si>
  <si>
    <t>S2-2102336r05 agreed. Revised to S2-2103277</t>
  </si>
  <si>
    <t>S2-2102337r02 agreed. Revised to S2-2103290</t>
  </si>
  <si>
    <t>Merged into S2-2103538</t>
  </si>
  <si>
    <t>Confirm Spec version used - CR states 16.7.0!. Merged into S2-2103261</t>
  </si>
  <si>
    <t>Merged into S2-2103307</t>
  </si>
  <si>
    <t>S2-2102348r02 agreed. Revised to S2-2103306</t>
  </si>
  <si>
    <t>Merged into S2-2103048</t>
  </si>
  <si>
    <t>Merged into S2-2103047</t>
  </si>
  <si>
    <t>Merged into S2-2103034</t>
  </si>
  <si>
    <t>S2-2102352r05 (+ changes) agreed. Revised to S2-2103071, merging S2-2102199.</t>
  </si>
  <si>
    <t>S2-2102354r08 agreed. Revised to S2-2103538, merging S2-2102744, S2-2102338, S2-2102392, S2-2102437</t>
  </si>
  <si>
    <t>Revision of S2-2102355. Postponed</t>
  </si>
  <si>
    <t>S2-2102362r07 agreed. Revised to S2-2103023</t>
  </si>
  <si>
    <t>Confirm and Correct the Spec version used - CR states 17.0! Noted</t>
  </si>
  <si>
    <t>S2-2102365r08 agreed Revised to S2-2103047, merging S2-2102486, S2-2102350, S2-2102511, S2-2102516</t>
  </si>
  <si>
    <t>S2-2102367r08 agreed. Revised to S2-2102967, merging S2-2102761, S2-2102814</t>
  </si>
  <si>
    <t>WI Code should be '5G_AIS'. Technically Endorsed</t>
  </si>
  <si>
    <t>S2-2102372r04 agreed. Revised to S2-2103483, merging S2-2102753, S2-2102891</t>
  </si>
  <si>
    <t>Merged into S2-2103303</t>
  </si>
  <si>
    <t>S2-2102379r06 agreed. Revised to S2-2103308, merging S2-2102253, S2-2102327, S2-2102808</t>
  </si>
  <si>
    <t>S2-2102380r04 agreed. Revised to S2-2103301</t>
  </si>
  <si>
    <t>S2-2102381r04 (+ changes) agreed. Revised to S2-2103068.</t>
  </si>
  <si>
    <t>Revision of S2-2100852. Response to S2-2102092. Revised to S2-2103224.</t>
  </si>
  <si>
    <t>Revision of S2-2100853. Approved</t>
  </si>
  <si>
    <t>S2-2102384r03 agreed. Revised to S2-2103223</t>
  </si>
  <si>
    <t>S2-2102385r02 agreed. Revised to S2-2103304</t>
  </si>
  <si>
    <t>S2-2102387r07 technically endorsed. Revised to S2-2103074, merging S2-2102392, S2-2102434, S2-2102438, S2-2102675, S2-2102797</t>
  </si>
  <si>
    <t>Merged into S2-2103529</t>
  </si>
  <si>
    <t>Merged into S2-2103527</t>
  </si>
  <si>
    <t>Merged into S2-2103071</t>
  </si>
  <si>
    <t>Merged into S22103538, S2-2103074</t>
  </si>
  <si>
    <t>Revised to S2-2103078.</t>
  </si>
  <si>
    <t>S2-2102397r07 agreed. Revised to S2-2103222, merging S2-2102561, S2-2102935</t>
  </si>
  <si>
    <t>S2-2102398r03 agreed. Revised to S2-2103004</t>
  </si>
  <si>
    <t>Revision of S2-2100725. WI Code should be IIoT. S2-2102400r03 agreed. Revised to S2-2103018</t>
  </si>
  <si>
    <t>S2-2102401r01 agreed. Revised to S2-2103294</t>
  </si>
  <si>
    <t>S2-2102403r03 agreed. Revised to S2-2103510</t>
  </si>
  <si>
    <t>Merged into S2-2103043</t>
  </si>
  <si>
    <t>S2-2102416r07 agreed. Revised to S2-2102976</t>
  </si>
  <si>
    <t>Merged into S2-2102975</t>
  </si>
  <si>
    <t>Merged into S2-2102613 (noted)</t>
  </si>
  <si>
    <t>Merged into S2-2103504</t>
  </si>
  <si>
    <t>S2-2102425r03 agreed. Revised to S2-2103498</t>
  </si>
  <si>
    <t>S2-2102426r02 agreed. Revised to S2-2103008, merging S2-2102501</t>
  </si>
  <si>
    <t>S2-2102427r03 agreed. Revised to S2-2103009, merging S2-2102502</t>
  </si>
  <si>
    <t>S2-2102428r01 agreed. Revised to S2-2103010</t>
  </si>
  <si>
    <t>S2-2102429r01 agreed. Revised to S2-2103011</t>
  </si>
  <si>
    <t>S2-2102430r03 agreed. S2-2102430r03 agreed. Revised to S2-2103495, merging S2-2102199</t>
  </si>
  <si>
    <t>Merged into S2-2103074</t>
  </si>
  <si>
    <t>Merged into S2-2102944 (noted)</t>
  </si>
  <si>
    <t>S2-2102439r02 agreed. Revised to S2-2103533</t>
  </si>
  <si>
    <t>S2-2102441r01 agreed. Revised to S2-2103537</t>
  </si>
  <si>
    <t>S2-2102444r01 agreed. Revised to S2-2103246</t>
  </si>
  <si>
    <t>S2-2102447r01 agreed. Revised to S2-2103247</t>
  </si>
  <si>
    <t>S2-2102449r01 agreed. Revised to S2-2103554</t>
  </si>
  <si>
    <t>Response to S2-2102115. Merged into S2-2103550</t>
  </si>
  <si>
    <t>S2-2102454r02 agreed. Revised to S2-2102985</t>
  </si>
  <si>
    <t>S2-2102456r02 agreed. Revised to S2-2103511</t>
  </si>
  <si>
    <t>S2-S2-2102457r15 agreed. Revised to S2-2103497, merging S2-2102413, S2-2102632, S2-2102918</t>
  </si>
  <si>
    <t>Merged into S2-2103014</t>
  </si>
  <si>
    <t>S2-2102461r03 agreed. Revised to S2-2103248</t>
  </si>
  <si>
    <t>S2-2102462r02 (+changes) agreed. Revised to S2-2103278</t>
  </si>
  <si>
    <t>S2-2102463r03 agreed. Revised to S2-2103279</t>
  </si>
  <si>
    <t>S2-2102465r03 agreed. Revised to S2-2103280</t>
  </si>
  <si>
    <t>S2-2102467r05 (+changes) agreed. Revised to S2-2103063.</t>
  </si>
  <si>
    <t>S2-2102468r02 agreed. Revised to S2-2103281</t>
  </si>
  <si>
    <t>S2-2102469r02 agreed. Revised to S2-2103282</t>
  </si>
  <si>
    <t>S2-2102470r04 (+ changes) agreed. Revised to S2-2103064.</t>
  </si>
  <si>
    <t>S2-2102471r07 (+ changes) agreed. Revised to S2-2103065.</t>
  </si>
  <si>
    <t>Merged into S2-2103274</t>
  </si>
  <si>
    <t>S2-2102473r03 agreed. Revised to S2-2103241</t>
  </si>
  <si>
    <t>Merged into S2-2102448 (noted)</t>
  </si>
  <si>
    <t>S2-2102475r03 agreed. Revised to S2-2103271</t>
  </si>
  <si>
    <t>S2-2102476r02 agreed. Revised to S2-2103295</t>
  </si>
  <si>
    <t>S2-2102478r02 agreed. Revised to S2-2103242</t>
  </si>
  <si>
    <t>S2-2102479r03 agreed. Revised to S2-2103243</t>
  </si>
  <si>
    <t>Merged into S2-2102828 (Postponed)</t>
  </si>
  <si>
    <t>S2-2102481r03 agreed. Revised to S2-2103249</t>
  </si>
  <si>
    <t>S2-2102482r02 agreed. Revised to S2-2103499</t>
  </si>
  <si>
    <t>S2-2102483r01 agreed. Revised to S2-2103512</t>
  </si>
  <si>
    <t>S2-2102484r05 agreed. Revised to S2-2102986</t>
  </si>
  <si>
    <t>Merged into S2-2103515</t>
  </si>
  <si>
    <t>S2-2102488r06 agreed. Revised to S2-2102987</t>
  </si>
  <si>
    <t>Revision of S2-2100115 Confirm Sources! S2-2102489r06 agreed. Revised to S2-2102984, merging S2-2102197</t>
  </si>
  <si>
    <t>Merged into S2-2102989, S2-2102990</t>
  </si>
  <si>
    <t>S2-2102491r04 agreed. Revised to S2-2102996</t>
  </si>
  <si>
    <t>Merged into S2-2102994</t>
  </si>
  <si>
    <t>S2-2102493r01 agreed. Revised to S2-2102993, merging S2-2102594</t>
  </si>
  <si>
    <t>Merged into S2-2102595 (noted)</t>
  </si>
  <si>
    <t>Merged into S2-2103049</t>
  </si>
  <si>
    <t>S2-2102496r02 agreed. Revised to S2-2102991</t>
  </si>
  <si>
    <t>S2-2102497r01 agreed. Revised to S2-2102992</t>
  </si>
  <si>
    <t>Confirm Specification Number - CR states 23.502! (If 23.502, a new CR number is needed). Noted</t>
  </si>
  <si>
    <t>S2-2102500r02 agreed. Revised to S2-2103005</t>
  </si>
  <si>
    <t>Merged into S2-2103008</t>
  </si>
  <si>
    <t>Merged into S2-2103009</t>
  </si>
  <si>
    <t>S2-2102503r05 agreed. Revised to S2-2103014, merging S2-2102460, S2-2102905</t>
  </si>
  <si>
    <t>Revised to S2-2103079.</t>
  </si>
  <si>
    <t>S2-2102505r02 agreed. Revised to S2-2103019</t>
  </si>
  <si>
    <t>S2-2102506r07 (+ changes) agreed. Revised to S2-2103053.</t>
  </si>
  <si>
    <t>S2-2102512r01 agreed. Revised, merging S2-2102349, to S2-2103048</t>
  </si>
  <si>
    <t>S2-2102514r08 agreed. Revised to S2-2102990, merging S2-2102371, S2-2102159, S2-2102490</t>
  </si>
  <si>
    <t>S2-2102515r03 agreed. Revised to S2-2103513</t>
  </si>
  <si>
    <t>S2-2102522r02 agreed. Revised to S2-2103024</t>
  </si>
  <si>
    <t>Merged into S2-2102989</t>
  </si>
  <si>
    <t>S2-2102538r07 agreed. Revised to S2-2103013</t>
  </si>
  <si>
    <t>S2-2102540r01 agreed. Revised to S2-2103490</t>
  </si>
  <si>
    <t>S2-2102541r04 agreed. Revised to S2-2103485, merging S2-2102637, S2-2102748</t>
  </si>
  <si>
    <t>S2-2102544r01 agreed. Revised to S2-2103297</t>
  </si>
  <si>
    <t>Confirm Specification Number - CR states 23.501! (If 23.501, a new CR number is needed). Postponed</t>
  </si>
  <si>
    <t>Confirm Specification Number - CR states 23.501! (If 23.501, a new CR number is needed). S2-2102546r02 agreed. Revised to S2-2103250</t>
  </si>
  <si>
    <t>Confirm Specification Number - CR states 23.501! (If 23.501, a new CR number is needed). S2-2102547r02 agreed. Revised to S2-2103251</t>
  </si>
  <si>
    <t>S2-2102550r04 agreed. Revised to S2-2103555</t>
  </si>
  <si>
    <t>S2-2102553r01 agreed. Revised to S2-2103530</t>
  </si>
  <si>
    <t>S2-2102554r05 agreed. Revised to S2-2103541, merging S2-2102669</t>
  </si>
  <si>
    <t>Merged into S2-2103020</t>
  </si>
  <si>
    <t>S2-2102558r02 agreed. Revised to S2-2103025</t>
  </si>
  <si>
    <t>Response to S2-2102091. Noted</t>
  </si>
  <si>
    <t>Merged into S2-2103222</t>
  </si>
  <si>
    <t>S2-2102562r02 agreed. S2-2102562r02 agreed. Revised to S2-2103221, merging S2-2102939</t>
  </si>
  <si>
    <t>Response to S2-2102083. Merged into S2-2103216</t>
  </si>
  <si>
    <t>S2-2102564r11 agreed. Revised to S2-2102998, merging S2-2102651, S2-2102744, S2-2102903</t>
  </si>
  <si>
    <t>S2-2102566r07 agreed. Revised to S2-2102995, merging S2-2102723, S2-2102902, S2-2102598, S2-2102650</t>
  </si>
  <si>
    <t>Revision of S2-2100711.  Confirm CR Revision - CR states 0!. Merged into S2-2103479</t>
  </si>
  <si>
    <t>S2-2102573r02 (+ changes) agreed. Revised to S2-2103066.</t>
  </si>
  <si>
    <t>S2-2102574r09 (+ changes) agreed. Revised, merging S2-2102909, to S2-2103067.</t>
  </si>
  <si>
    <t>Merged into S2-2103540</t>
  </si>
  <si>
    <t>S2-2102576r08 (+ changes) agreed. Revised to S2-2103073.</t>
  </si>
  <si>
    <t>S2-2102577r07 agreed. Revised to S2-2103539</t>
  </si>
  <si>
    <t>S2-2102578r02 agreed. S2-2102578r02 agreed. Revised to S2-2103549, merging S2-2102799</t>
  </si>
  <si>
    <t>S2-2102579r08 agreed. Revised to S2-2103044</t>
  </si>
  <si>
    <t>S2-2102580r02 agreed. Revised to S2-2103026</t>
  </si>
  <si>
    <t>S2-2102581r04 agreed. Revised to S2-2103045</t>
  </si>
  <si>
    <t>S2-2102582r01 agreed. Revised to S2-2103514</t>
  </si>
  <si>
    <t>S2-2102584r01 agreed. Revised to S2-2103505, merging S2-2102760</t>
  </si>
  <si>
    <t>S2-2102586r02 agreed. S2-2102586r02 agreed. Revised to S2-2103515, merging S2-2102486</t>
  </si>
  <si>
    <t>S2-2102587r02 agreed. Revised to S2-2103516</t>
  </si>
  <si>
    <t>S2-2102589r01 agreed. Revised to S2-2103517</t>
  </si>
  <si>
    <t>S2-2102590r02 agreed. Revised to S2-2103518</t>
  </si>
  <si>
    <t>S2-2102591r01 agreed. Revised to S2-2103519</t>
  </si>
  <si>
    <t>S2-2102592r05 agreed. Revised to S2-2103520.</t>
  </si>
  <si>
    <t>Merged into S2-2102993</t>
  </si>
  <si>
    <t>S2-2102596r01 (+changes) agreed. Revised to S2-2103049, merging S2-2102495.</t>
  </si>
  <si>
    <t>Merged into S2-2102995</t>
  </si>
  <si>
    <t>Response to S2-2102114. Noted</t>
  </si>
  <si>
    <t>S2-2102603r09 agreed. Revised to S2-2103046</t>
  </si>
  <si>
    <t>S2-2102606r05 agreed. Revised to S2-2103467</t>
  </si>
  <si>
    <t>S2-2102609r04 agreed. S2-2102609r04 agreed. Revised to S2-2103481, merging and S2-2102252</t>
  </si>
  <si>
    <t>Merged into S2-2103477</t>
  </si>
  <si>
    <t>S2-2102611r01 agreed. Revised to S2-2103256</t>
  </si>
  <si>
    <t>S2-2102615r01 agreed. Revised to S2-2103036</t>
  </si>
  <si>
    <t>S2-2102616r01 agreed. Revised to S2-2103037</t>
  </si>
  <si>
    <t>S2-2102617r01 agreed. Revised to S2-2103038</t>
  </si>
  <si>
    <t>S2-2102619r02 agreed. Revised to S2-2103039</t>
  </si>
  <si>
    <t>S2-2102620r02 agreed. Revised to S2-2103040</t>
  </si>
  <si>
    <t>Considered covered by S2-2102877</t>
  </si>
  <si>
    <t>S2-2102626r01 agreed. Revised to S2-2103496</t>
  </si>
  <si>
    <t>Considered covered by S2-2102431</t>
  </si>
  <si>
    <t>Merged into S2-2103506</t>
  </si>
  <si>
    <t>Merged into S2-2103501</t>
  </si>
  <si>
    <t>Merged into S2-2103502</t>
  </si>
  <si>
    <t>S2-2102635r02 agreed. Revised to S2-2103491</t>
  </si>
  <si>
    <t>Merged into S2-2103485</t>
  </si>
  <si>
    <t>S2-2102639r02 agreed. Revised to S2-2102964</t>
  </si>
  <si>
    <t>Merged into S2-2102973</t>
  </si>
  <si>
    <t>S2-2102642r08 agreed. Revised to S2-2102982, merging S2-2102248</t>
  </si>
  <si>
    <t>Merged into S2-2102966</t>
  </si>
  <si>
    <t>S2-2102648r02 agreed. Revised to S2-2103007</t>
  </si>
  <si>
    <t>Merged into S2-2102998</t>
  </si>
  <si>
    <t>Confirm CR Number - CR states &lt;blank&gt;!. Merged into S2-2103475</t>
  </si>
  <si>
    <t>Confirm CR Number - CR states &lt;blank&gt;! S2-2102655r02 agreed. Revised to S2-2103476</t>
  </si>
  <si>
    <t>Confirm CR Number - CR states &lt;blank&gt;!. Merged into S2-2103481</t>
  </si>
  <si>
    <t>Confirm CR Number - CR states &lt;blank&gt;! Noted</t>
  </si>
  <si>
    <t>S2-2102661r03 agreed. Revised to S2-2103257</t>
  </si>
  <si>
    <t>Merged into S2-2103526</t>
  </si>
  <si>
    <t>S2-2102665r04 agreed. Revised to S2-2103527</t>
  </si>
  <si>
    <t>S2-2102666r01 agreed. Revised to S2-2103534</t>
  </si>
  <si>
    <t>Merged into S2-2103541</t>
  </si>
  <si>
    <t>S2-2102670r06 agreed. Revised to S2-2103535, merging S2-2102792</t>
  </si>
  <si>
    <t>S2-2102671r04 agreed. Revised to S2-2103556.</t>
  </si>
  <si>
    <t>S2-2102672r08 agreed. Revised to S2-2103529, merging S2-2102389</t>
  </si>
  <si>
    <t>Merged into S2-2103072</t>
  </si>
  <si>
    <t>S2-2102681r02 agreedd. Revised to S2-2102997, merging S2-2102742</t>
  </si>
  <si>
    <t>Revision of S2-2100449. Postponed</t>
  </si>
  <si>
    <t>S2-2102683r03 agreed. Revised to S2-2103312</t>
  </si>
  <si>
    <t>Revision of S2-2101116. Covered by S2-2102178</t>
  </si>
  <si>
    <t>S2-2102685r01 agreed. Revised to S2-2103263</t>
  </si>
  <si>
    <t>S2-2102688r01 agreed. Revised to S2-2103258</t>
  </si>
  <si>
    <t>Merged into S2-2103261</t>
  </si>
  <si>
    <t>S2-2102690r02 agreed. Revised to S2-2103238</t>
  </si>
  <si>
    <t>S2-2102691r00 agreed. Revised to S2-2103298</t>
  </si>
  <si>
    <t>S2-2102692r06 agreed. Revised to S2-2103283</t>
  </si>
  <si>
    <t>S2-2102695r03 agreed. Revised to S2-2103284</t>
  </si>
  <si>
    <t>S2-2102697r03 agreed. Revised to S2-2103285, merging S2-2102712</t>
  </si>
  <si>
    <t>Response to S2-2102089. S2-2102700r02 agreed. Revised to S2-2103237</t>
  </si>
  <si>
    <t>Revision of S2-2100065.  Confirm Spec version used - CR states 16.9.0! S2-2102701r02 agreed. Revised to S2-2103031</t>
  </si>
  <si>
    <t>Confirm Specification Number - CR states 23.288!  (If 23.288, a new CR number is needed). S2-2102702r02 agreed. Revised to S2-2103264</t>
  </si>
  <si>
    <t>Merged into S2-2103482</t>
  </si>
  <si>
    <t>Merged into S2-2103484</t>
  </si>
  <si>
    <t>Revision of S2-2100727. S2-2102706r11 agreed. Revised to S2-2103029</t>
  </si>
  <si>
    <t>S2-2102707r01 agreed. Revised to S2-2103292</t>
  </si>
  <si>
    <t>Revision of S2-2100914. Noted</t>
  </si>
  <si>
    <t>Revision of S2-2100770. S2-2102709r02 agreed. Revised to S2-2103030</t>
  </si>
  <si>
    <t>Merged into S2-2103285</t>
  </si>
  <si>
    <t>S2-2102714r02 agreed. Revised to S2-2103054.</t>
  </si>
  <si>
    <t>S2-2102715r02 agreed. Revised to S2-2103055.</t>
  </si>
  <si>
    <t>S2-2102716r03 agreed. Revised to S2-2103056.</t>
  </si>
  <si>
    <t>S2-2102720r04 (+ changes) agreed. Revised to S2-2103050.</t>
  </si>
  <si>
    <t>Merged into S2-2103532</t>
  </si>
  <si>
    <t>S2-2102726r04 agreed. Revised to S2-2103557.</t>
  </si>
  <si>
    <t>Merged into S2-2102947 (Postponed)</t>
  </si>
  <si>
    <t>S2-2102728r01 agreed. Revised to S2-2103548</t>
  </si>
  <si>
    <t>Revision of S2-2100918. Confirm CR Number - CR states 2568! Noted</t>
  </si>
  <si>
    <t>S2-2102732r03 agreed. Revised to S2-2103286</t>
  </si>
  <si>
    <t>S2-2102733r02 agreed. Revised to S2-2103287</t>
  </si>
  <si>
    <t>Confirm CR Revision - CR states 1! Noted</t>
  </si>
  <si>
    <t>S2-2102738r07 agreed. Revised to S2-2103015, merging S2-2102928</t>
  </si>
  <si>
    <t>Confirm Specification Number - CR states 23.501!.  Confirm CR Revision - CR states 1!  (If 23.501, a new CR number is needed). Confirmed 23.501 CR: CR number will be CR 2856.  S2-2102739r11 agreed. Revised to S2-2103016</t>
  </si>
  <si>
    <t>S2-2102740r07 agreed. Revised to S2-2103000</t>
  </si>
  <si>
    <t>Merged into S2-2102997</t>
  </si>
  <si>
    <t>Merged into S2-2102162 (noted)</t>
  </si>
  <si>
    <t>Confirm CR Revision - CR states 1! WI Code should be eNA_Ph2. Postponed</t>
  </si>
  <si>
    <t>S2-2102751r06 agreed. Revised to S2-2103061.</t>
  </si>
  <si>
    <t>S2-2102752r06 agreed. S2-2102752r06 agreed. Revised to S2-2103300, merging S2-2102173</t>
  </si>
  <si>
    <t>Merged into S2-2103483</t>
  </si>
  <si>
    <t>S2-2102754r04 agreed. Revised to S2-2103492</t>
  </si>
  <si>
    <t>Revision of S2-2100880. Postponed</t>
  </si>
  <si>
    <t>Merged into S2-2103299</t>
  </si>
  <si>
    <t>S2-2102759r01 agreed. Revised to S2-2103521</t>
  </si>
  <si>
    <t>Merged into S2-2103505</t>
  </si>
  <si>
    <t>Merged into S2-2102967</t>
  </si>
  <si>
    <t>Revision of S2-2100228. Noted</t>
  </si>
  <si>
    <t>Response to S2-2102119. S2-2102764r02 agreed. Revised to S2-2102963</t>
  </si>
  <si>
    <t>Revision of S2-2100805. S2-2102765r01 agreed. Revised to S2-2102973, merging S2-2102640</t>
  </si>
  <si>
    <t>S2-2102767r01 agreed. Revised to S2-2103265</t>
  </si>
  <si>
    <t>S2-2102768r04 agreed. Revised to S2-2103266</t>
  </si>
  <si>
    <t>S2-2102769r01 agreed. Revised to S2-2103252</t>
  </si>
  <si>
    <t>S2-2102770r01 agreed. S2-2102770r01 agreed. Revised to S2-2103532, merging S2-2102761, S2-2102723</t>
  </si>
  <si>
    <t>Merged into S2-2103060</t>
  </si>
  <si>
    <t>Merged into S2-2102356 (Postponed)</t>
  </si>
  <si>
    <t>S2-2102773r09 technically endorsed, with an objection from Huawei. Revised to S2-2103069.</t>
  </si>
  <si>
    <t>Merged into S2-2103059</t>
  </si>
  <si>
    <t>S2-2102776r04 agreed. Revised to S2-2103062.</t>
  </si>
  <si>
    <t>S2-2102779r03 technically endorsed. Revised, merging S2-2102771, to S2-2103060.</t>
  </si>
  <si>
    <t>S2-2102780r06 agreed. Revised to S2-2103075.</t>
  </si>
  <si>
    <t>Merged into S2-2102644 (noted)</t>
  </si>
  <si>
    <t>Confirm and correct the Spec version used - CR states '17.0.0.'. S2-2102783r06 agreed. Revised to S2-2102979, merging S2-2102841</t>
  </si>
  <si>
    <t>Revised to S2-2103017.</t>
  </si>
  <si>
    <t>S2-2102786r00 (+ changes) agreed. Revised to S2-2103051.</t>
  </si>
  <si>
    <t>S2-2102787r00 (+ changes) agreed. Revised to S2-2103052.</t>
  </si>
  <si>
    <t>S2-2102791r03 agreed. Revised to S2-2103531</t>
  </si>
  <si>
    <t>Merged into S2-2103535</t>
  </si>
  <si>
    <t>S2-2102794r01 agreed. Revised to S2-2103544</t>
  </si>
  <si>
    <t>S2-2102796r02 agreed. Revised to S2-2103536</t>
  </si>
  <si>
    <t>S2-2102798r03 agreed. Revised to S2-2103540, merging S2-2102422, S2-2102575</t>
  </si>
  <si>
    <t>LATE DOC: Rx 07/04, 06:15. Merged into S2-2103549</t>
  </si>
  <si>
    <t>S2-2102803r05 agreed. S2-2102803r05 agreed. Revised to S2-2103477, merging S2-2102610</t>
  </si>
  <si>
    <t>Merged into S2-2103308</t>
  </si>
  <si>
    <t>S2-2102811r01 agreed. Revised to S2-2103493</t>
  </si>
  <si>
    <t>Merged into S2-2102788 (noted)</t>
  </si>
  <si>
    <t>S2-2102815r02 agreed. Revised to S2-2102968</t>
  </si>
  <si>
    <t>Correct the CR Number - CR states 23.501. Merged into S2-2102974</t>
  </si>
  <si>
    <t>Merged into S2-2102276 (noted)</t>
  </si>
  <si>
    <t>S2-2102819r01 agreed. Revised to S2-2103234</t>
  </si>
  <si>
    <t>Response to S2-2100020 (Replied to at S2#143-e in S2-2101595). Revised to S2-2103235.</t>
  </si>
  <si>
    <t>Confirm Specification Number - CR states 23.271!. (If 23.271, a new CR number is needed). Noted</t>
  </si>
  <si>
    <t>Response to S2-2102114. Merged into S2-2103236</t>
  </si>
  <si>
    <t>Revised to S2-2103253.</t>
  </si>
  <si>
    <t>S2-2102827r02 agreed. Revised to S2-2103254</t>
  </si>
  <si>
    <t>Response to S2-2102097. Postponed</t>
  </si>
  <si>
    <t>S2-2102830r04 agreed. Revised to S2-2103260</t>
  </si>
  <si>
    <t>S2-2102837r02 agreed. Revised to S2-2102977</t>
  </si>
  <si>
    <t>S2-2102839r11 agreed. Revised to S2-2102980, merging S2-2102625, S2-2102250, S2-2102252, S2-2102321, S2-2102781</t>
  </si>
  <si>
    <t>Revision of S2-2101086.  Confirm Sources!. Merged into S2-2102978</t>
  </si>
  <si>
    <t>Revision of S2-2100611.  Confirm Sources!. Merged into S2-2102979</t>
  </si>
  <si>
    <t>Response to S2-2102107. S2-2102845r05 agreed. Revised to S2-2103229, merging S2-2102173, S2-2102629, S2-2102404</t>
  </si>
  <si>
    <t>S2-2102846r04 agreed. S2-2102846r04 agreed. Revised to S2-2103504, merging S2-2102351, S2-2102422</t>
  </si>
  <si>
    <t>S2-2102847r01 merged into S2-2103067</t>
  </si>
  <si>
    <t>S2-2102848r02 agreed. Revised to S2-2103522</t>
  </si>
  <si>
    <t>Merged into S2-2102536 (Postponed)</t>
  </si>
  <si>
    <t>Merged into S2-2103524</t>
  </si>
  <si>
    <t>Revision of S2-2100980. S2-2102857r02 agreed. Revised to S2-2103472</t>
  </si>
  <si>
    <t>S2-2102858r04 agreed. Revised to S2-2103463</t>
  </si>
  <si>
    <t>S2-2102859r01 agreed. Revised to S2-2103478</t>
  </si>
  <si>
    <t>S2-2102860r01 agreed. Revised to S2-2103041</t>
  </si>
  <si>
    <t>S2-2102861r04 agreed. Revised to S2-2103267</t>
  </si>
  <si>
    <t>Revised to S2-2103042.</t>
  </si>
  <si>
    <t>S2-2102863r08 agreed. Revised to S2-2103479, merging S2-2102568</t>
  </si>
  <si>
    <t>Response to S2-21021144. S2-2102868r05 agreed. Revised to S2-2103236, merging S2-2102824, S2-2102929</t>
  </si>
  <si>
    <t>Response to S2-2102123. Noted</t>
  </si>
  <si>
    <t>S2-2102872r01 agreed. Revised to S2-2103523</t>
  </si>
  <si>
    <t>S2-2102879r06 agreed. S2-2102879r06 agreed. Revised to S2-2103524, merging S2-2102327, S2-2102855</t>
  </si>
  <si>
    <t>S2-2102880r01 agreed. Revised to S2-2103525</t>
  </si>
  <si>
    <t>S2-2102881r03 agreed. S2-2102881r03 agreed. Revised to S2-2103500, merging S2-2102201, S2-2102327</t>
  </si>
  <si>
    <t>S2-2102882r02 agreed. Revised to S2-2103506, merging S2-2102629</t>
  </si>
  <si>
    <t>Merged into S2-2103032</t>
  </si>
  <si>
    <t>Merged into S2-2103070</t>
  </si>
  <si>
    <t>S2-2102893r05 agreed. Revised to S2-2103494</t>
  </si>
  <si>
    <t>S2-2102894r07 agreed. S2-2102894r07 agreed. Revised to S2-2103486, merging S2-2102261</t>
  </si>
  <si>
    <t>There was a sustained objection and this was noted.</t>
  </si>
  <si>
    <t>Confirm Spec version used - CR states h.0.0! S2-2102898r02 agreed. Revised to S2-2103310</t>
  </si>
  <si>
    <t>Confirm Spec version used - CR states h.0.0! S2-2102899r01 agreed. Revised to S2-2103311</t>
  </si>
  <si>
    <t>Confirm Spec version used - CR states h.0.0! S2-2102900r06 agreed. Revised to S2-2103305</t>
  </si>
  <si>
    <t>Correct the CR Number - CR states 2847. Confirm Spec version used - CR states h.0.0!. Merged into S2-2103303</t>
  </si>
  <si>
    <t>Confirm Spec version used - CR states g.8.0! S2-2102906r02 agreed. Revised to S2-2103214</t>
  </si>
  <si>
    <t>Confirm Spec version used - CR states g.8.0! Revised to S2-2103215.</t>
  </si>
  <si>
    <t>Merged into S2-2103067</t>
  </si>
  <si>
    <t>S2-2102913r12 agreed. Revised to S2-2103033</t>
  </si>
  <si>
    <t>S2-2102914r03 agreed. Revised to S2-2103034, merging S2-2102351</t>
  </si>
  <si>
    <t>Confirm Specification Number - CR states 23.502! (If 23.502, a new CR number is needed (23.502 CR2731)). S2-2102915r07 agreed. Revised to S2-2103255</t>
  </si>
  <si>
    <t>Merged into S2-2102974</t>
  </si>
  <si>
    <t>Revised to S2-2103080.</t>
  </si>
  <si>
    <t>Merged into S2-2103015</t>
  </si>
  <si>
    <t>Revision of S2-2102762. Noted</t>
  </si>
  <si>
    <t>S2-2102932r04 agreed. Revised to S2-2103469</t>
  </si>
  <si>
    <t>Response to S2-2102091. S2-2102933r02 agreed. Revised to S2-2103220</t>
  </si>
  <si>
    <t>Correct the CR Number - CR states xxxx. Noted</t>
  </si>
  <si>
    <t>Correct the Specification Number to 23.501. Noted</t>
  </si>
  <si>
    <t>Merged into S2-2103221</t>
  </si>
  <si>
    <t>S2-2102944r09 agreed. Revised to S2-2103545, merging S2-2102668, S2-2102353, S2-2102283</t>
  </si>
  <si>
    <t>S2-2102945r04 agreed. Revised to S2-2103543</t>
  </si>
  <si>
    <t>Response drafted in S2-2102958. Final response in S2-2103213</t>
  </si>
  <si>
    <t>Mirror CR to S2-2102396. Created at CC#1. Mirror CR should not be TEI17. Noted</t>
  </si>
  <si>
    <t>Created at CC#1. Noted</t>
  </si>
  <si>
    <t>Created at CC#1. Response to S2-2102954. S2-2102958r03 agreed. Revised to S2-2103213</t>
  </si>
  <si>
    <t>Revision of S2-2102764r02. Approved</t>
  </si>
  <si>
    <t>Revision of S2-2102639r02. Approved</t>
  </si>
  <si>
    <t>Revision of S2-2102269r04, merging S2-2102413. Approved</t>
  </si>
  <si>
    <t>Revision of S2-2102270r05, merging S2-2102647. Approved</t>
  </si>
  <si>
    <t>Revision of S2-2102815r02. Approved</t>
  </si>
  <si>
    <t>Revision of S2-2102236r01. Approved</t>
  </si>
  <si>
    <t>Revision of S2-2102837r02. Postponed</t>
  </si>
  <si>
    <t>Revision of S2-2102247r04, merging S2-2102159. Approved</t>
  </si>
  <si>
    <t>Revision of S2-2102642r08, merging. S2-2102248. Approved</t>
  </si>
  <si>
    <t>Revision of S2-2102188r06. Approved</t>
  </si>
  <si>
    <t>Revision of S2-2102489r06, merging S2-2102197. Approved</t>
  </si>
  <si>
    <t>Revision of S2-2102454r02. Approved</t>
  </si>
  <si>
    <t>Revision of S2-2102484r05. Approved</t>
  </si>
  <si>
    <t>Revision of S2-2102488r06. Approved</t>
  </si>
  <si>
    <t>Revision of S2-2102196r07. Approved</t>
  </si>
  <si>
    <t>Revision of S2-2102231r06, merging S2-2102567, S2-2102182, S2-2102918, S2-2102490, S2-2102523. Approved</t>
  </si>
  <si>
    <t>Revision of S2-2102514r08, merging S2-2102371, S2-2102159, S2-2102490. Approved</t>
  </si>
  <si>
    <t>Revision of S2-2102496r02. Approved</t>
  </si>
  <si>
    <t>Revision of S2-2102497r01. Approved</t>
  </si>
  <si>
    <t>Revision of S2-2102493r01, merging S2-2102594. Approved</t>
  </si>
  <si>
    <t>Revision of S2-2102160r02, merging S2-2102492. Approved</t>
  </si>
  <si>
    <t>Revision of S2-2102566r07, merging S2-2102723, S2-2102902, S2-2102598, S2-2102650. Approved</t>
  </si>
  <si>
    <t>Revision of S2-2102491r04. Approved</t>
  </si>
  <si>
    <t>Revision of S2-2102681r02, merging S2-2102742. Approved</t>
  </si>
  <si>
    <t>Revision of S2-2102564r11, merging S2-2102651, S2-2102744, S2-2102903. Approved</t>
  </si>
  <si>
    <t>Revision of S2-2102195r03. Approved</t>
  </si>
  <si>
    <t>Revision of S2-2102740r07. Approved</t>
  </si>
  <si>
    <t>Revision of S2-2102166r02. Approved</t>
  </si>
  <si>
    <t>Revision of S2-2102190r03. Approved</t>
  </si>
  <si>
    <t>Revision of S2-2102192r05. Approved</t>
  </si>
  <si>
    <t>Revision of S2-2102398r03. Approved</t>
  </si>
  <si>
    <t>Revision of S2-2102500r02. Approved</t>
  </si>
  <si>
    <t>Revision of S2-2102194r04. Approved</t>
  </si>
  <si>
    <t>Revision of S2-2102426r02, merging S2-2102501. Approved</t>
  </si>
  <si>
    <t>Revision of S2-2102503r05, merging S2-2102460, S2-2102905. Approved</t>
  </si>
  <si>
    <t>Revision of S2-2102738r07, merging S2-2102928. Approved</t>
  </si>
  <si>
    <t>Revision of S2-2102785. Approved</t>
  </si>
  <si>
    <t>Revision of S2-2102400r03. Approved</t>
  </si>
  <si>
    <t>Revision of S2-2102505r02. Approved</t>
  </si>
  <si>
    <t>Revision of S2-2102296r02. Approved</t>
  </si>
  <si>
    <t>Revision of S2-2102362r07. Approved</t>
  </si>
  <si>
    <t>Revision of S2-2102558r02. Approved</t>
  </si>
  <si>
    <t>Revision of S2-2102580r02. Approved</t>
  </si>
  <si>
    <t>Revision of S2-2102706r11. Approved</t>
  </si>
  <si>
    <t>Revision of S2-2102701r02. Approved</t>
  </si>
  <si>
    <t>Revision of S2-2102168r03, merging S2-2102885. Approved</t>
  </si>
  <si>
    <t>Revision of S2-2102914r03, merging S2-2102351. Approved</t>
  </si>
  <si>
    <t>Revision of S2-2102615r01. Approved</t>
  </si>
  <si>
    <t>Revision of S2-2102616r01. Approved</t>
  </si>
  <si>
    <t>Revision of S2-2102617r01. Approved</t>
  </si>
  <si>
    <t>Revision of S2-2102619r02. Approved</t>
  </si>
  <si>
    <t>Revision of S2-2102620r02. Approved</t>
  </si>
  <si>
    <t>Revision of S2-2102860r01. Approved</t>
  </si>
  <si>
    <t>Revision of S2-2102862. Approved</t>
  </si>
  <si>
    <t>Revision of S2-2102579r08. Approved</t>
  </si>
  <si>
    <t>Revision of S2-2102581r04. Approved</t>
  </si>
  <si>
    <t>Revision of S2-2102603r09. Approved</t>
  </si>
  <si>
    <t>Revision of S2-2102596r01 (+changes), merging S2-2102495. Approved</t>
  </si>
  <si>
    <t>Revision of S2-2102720r04 (+ changes). Approved</t>
  </si>
  <si>
    <t>Revision of S2-2102786r00 (+ changes). Approved</t>
  </si>
  <si>
    <t>Revision of S2-2102787r00 (+ changes). Approved</t>
  </si>
  <si>
    <t>Revision of S2-2102714r02. Approved</t>
  </si>
  <si>
    <t>Revision of S2-2102715r02. Approved</t>
  </si>
  <si>
    <t>Revision of S2-2102751r06. Approved</t>
  </si>
  <si>
    <t>Revision of S2-2102776r04. Approved</t>
  </si>
  <si>
    <t>Revision of S2-2102470r04 (+ changes). Approved</t>
  </si>
  <si>
    <t>Revision of S2-2102471r07 (+ changes), merging S2-2102182. Approved</t>
  </si>
  <si>
    <t>Revision of S2-2102352r05 (+ changes), merging S2-2102199. Approved</t>
  </si>
  <si>
    <t>Revision of S2-2102285r07 (+ changes), merging S2-2102674. Approved</t>
  </si>
  <si>
    <t>Revision of S2-2102576r08 (+ changes). Approved</t>
  </si>
  <si>
    <t>Revision of S2-2102387r07, merging S2-2102392, S2-2102434, S2-2102438, S2-2102675, S2-2102797. Technically Endorsed as a basis for further work (it will not be implemented into the Draft TS).</t>
  </si>
  <si>
    <t>Revision of S2-2102215. Noted</t>
  </si>
  <si>
    <t>Revision of S2-2102274. Noted</t>
  </si>
  <si>
    <t>Revision of S2-2102394. Noted</t>
  </si>
  <si>
    <t>Revision of S2-2102504. Noted</t>
  </si>
  <si>
    <t>Revision of S2-2102923. Noted</t>
  </si>
  <si>
    <t>SA WG2 Status report for AIS</t>
  </si>
  <si>
    <t>Presentation Slides: SA WG2 Status report for IAIS</t>
  </si>
  <si>
    <t>SA WG2 Status report for ATSSS_Ph2</t>
  </si>
  <si>
    <t>Lenovo</t>
  </si>
  <si>
    <t>Presentation Slides: SA WG2 Status report for ATSSS_Ph2</t>
  </si>
  <si>
    <t>SA WG2 Status report for 5GSAT_ARCH</t>
  </si>
  <si>
    <t>Presentation Slides: SA WG2 Status report for 5GSAT_ARCH</t>
  </si>
  <si>
    <t>SA WG2 Status report for LCS_Ph2</t>
  </si>
  <si>
    <t>Presentation Slides: SA WG2 Status report for LCS_Ph2</t>
  </si>
  <si>
    <t>Revision of S2-2102958r03. Approved</t>
  </si>
  <si>
    <t>Revision of S2-2102906r02. Approved</t>
  </si>
  <si>
    <t>Revision of S2-2102172r09 merging S2-2102605, S2-2102563. Approved</t>
  </si>
  <si>
    <t>Revision of S2-2102220r01. Approved</t>
  </si>
  <si>
    <t>Revision of S2-2102221r02. Approved</t>
  </si>
  <si>
    <t>Revision of S2-2102228r07. Approved</t>
  </si>
  <si>
    <t>Revision of S2-2102933r02. Approved</t>
  </si>
  <si>
    <t>Revision of S2-2102384r03. Approved</t>
  </si>
  <si>
    <t>Revision of S2-2102382. Approved</t>
  </si>
  <si>
    <t>Revision of S2-2102175r01. Approved</t>
  </si>
  <si>
    <t>Revision of S2-2102176r01. Approved</t>
  </si>
  <si>
    <t>Revision of S2-2102153r01. Approved</t>
  </si>
  <si>
    <t>Revision of S2-2102219r05, merging S2-2102174. Approved</t>
  </si>
  <si>
    <t>Revision of S2-2102845r05, merging S2-2102261, S2-2102173, S2-2102404. Approved</t>
  </si>
  <si>
    <t>Revision of S2-2102137r02. Approved</t>
  </si>
  <si>
    <t>Revision of S2-2102138r03. Approved</t>
  </si>
  <si>
    <t>Revision of S2-2102139. Approved</t>
  </si>
  <si>
    <t>Revision of S2-2102154r02. Approved</t>
  </si>
  <si>
    <t>Revision of S2-2102820. Approved</t>
  </si>
  <si>
    <t>Revision of S2-2102868r05, merging S2-2102824, S2-2102929. Approved</t>
  </si>
  <si>
    <t>Revision of S2-2102700r02. Approved</t>
  </si>
  <si>
    <t>Revision of S2-2102214r02. Approved</t>
  </si>
  <si>
    <t>Revision of S2-2102298r01. Postponed</t>
  </si>
  <si>
    <t>Revision of S2-2102181r01. Approved</t>
  </si>
  <si>
    <t>Revision of S2-2102447r01. Approved</t>
  </si>
  <si>
    <t>Revision of S2-2102461r03. Approved</t>
  </si>
  <si>
    <t>Revision of S2-2102481r03. Approved</t>
  </si>
  <si>
    <t>Revision of S2-2102769r01. Approved</t>
  </si>
  <si>
    <t>Revision of S2-2102825. Approved</t>
  </si>
  <si>
    <t>Revision of S2-2102827r02. Approved</t>
  </si>
  <si>
    <t>Revision of S2-2102915r07. Approved</t>
  </si>
  <si>
    <t>Revision of S2-2102611r01. Approved</t>
  </si>
  <si>
    <t>Revision of S2-2102661r03. Approved</t>
  </si>
  <si>
    <t>Revision of S2-2102688r01. Approved</t>
  </si>
  <si>
    <t>Revision of S2-2102131r02. Approved</t>
  </si>
  <si>
    <t>Revision of S2-2102255r02. Approved</t>
  </si>
  <si>
    <t>Revision of S2-2102685r01. Approved</t>
  </si>
  <si>
    <t>Revision of S2-2102702r02. Approved</t>
  </si>
  <si>
    <t>Revision of S2-2102767r01. Approved</t>
  </si>
  <si>
    <t>Revision of S2-2102256. Approved</t>
  </si>
  <si>
    <t>Revision of S2-2102257r01. Approved</t>
  </si>
  <si>
    <t>Revision of S2-2102306r02. Approved</t>
  </si>
  <si>
    <t>Revision of S2-2102245r02. Approved</t>
  </si>
  <si>
    <t>Revision of S2-2102254r02. Approved</t>
  </si>
  <si>
    <t>Revision of S2-2102232r01. Approved</t>
  </si>
  <si>
    <t>Revision of S2-2102334r01. Approved</t>
  </si>
  <si>
    <t>Revision of S2-2102336r05. Approved</t>
  </si>
  <si>
    <t>Revision of S2-2102463r03. Approved</t>
  </si>
  <si>
    <t>Revision of S2-2102465r03. Approved</t>
  </si>
  <si>
    <t>Revision of S2-2102468r02. Approved</t>
  </si>
  <si>
    <t>Revision of S2-2102469r02. Approved</t>
  </si>
  <si>
    <t>Revision of S2-2102697r03, merging S2-2102712. Approved</t>
  </si>
  <si>
    <t>Revision of S2-2102733r02. Approved</t>
  </si>
  <si>
    <t>Revision of S2-2102187r01. Approved</t>
  </si>
  <si>
    <t>Revision of S2-2102333r01. Approved</t>
  </si>
  <si>
    <t>Revision of S2-2102246r02. Approved</t>
  </si>
  <si>
    <t>Revision of S2-2102707r01. Approved</t>
  </si>
  <si>
    <t>Revision of S2-2102335r06. Approved</t>
  </si>
  <si>
    <t>Revision of S2-2102401r01. Approved</t>
  </si>
  <si>
    <t>Revision of S2-2102476r02. Approved</t>
  </si>
  <si>
    <t>Revision of S2-2102213r04. Approved</t>
  </si>
  <si>
    <t>Revision of S2-2102544r01. Approved</t>
  </si>
  <si>
    <t>Revision of S2-2102141r02, merging S2-2102756. Approved</t>
  </si>
  <si>
    <t>Revision of S2-2102380r04. Approved</t>
  </si>
  <si>
    <t>Revision of S2-2102308r01. Approved</t>
  </si>
  <si>
    <t>Revision of S2-2102900r06. Approved</t>
  </si>
  <si>
    <t>Revision of S2-2102348r02. Approved</t>
  </si>
  <si>
    <t>Revision of S2-2102155r02, merging S2-2102345. Approved</t>
  </si>
  <si>
    <t>Revision of S2-2102898r02. Approved</t>
  </si>
  <si>
    <t>Revision of S2-2102899r01. Approved</t>
  </si>
  <si>
    <t>Revision of S2-2102683r03. Approved</t>
  </si>
  <si>
    <t>Revision of S2-2102208r03. Approved</t>
  </si>
  <si>
    <t>Revision of S2-2102606r05. Approved</t>
  </si>
  <si>
    <t>Revision of S2-2102218r09. Approved</t>
  </si>
  <si>
    <t>Revision of S2-2102932r04. Approved</t>
  </si>
  <si>
    <t>Revision of S2-2102326r01. Approved</t>
  </si>
  <si>
    <t>Revision of S2-2102847r01.  WITHDRAWN</t>
  </si>
  <si>
    <t>Revision of S2-2102863r08, merging S2-2102568. Approved</t>
  </si>
  <si>
    <t>Revision of S2-2102372r04, merging S2-2102753, S2-2102891. Approved</t>
  </si>
  <si>
    <t>Revision of S2-2102238r05, merging S2-2102705. Approved</t>
  </si>
  <si>
    <t>Revision of S2-2102541r04, merging S2-2102637, S2-2102748. Approved</t>
  </si>
  <si>
    <t>Revision of S2-2102894r07, merging S2-2102261. Approved</t>
  </si>
  <si>
    <t>Revision of S2-2102259r06. Approved</t>
  </si>
  <si>
    <t>Revision of S2-2102260r06. Approved</t>
  </si>
  <si>
    <t>Revision of S2-2102328r01. Approved</t>
  </si>
  <si>
    <t>Revision of S2-2102540r01. Approved</t>
  </si>
  <si>
    <t>Revision of S2-2102635r02. Approved</t>
  </si>
  <si>
    <t>Revision of S2-2102754r04. Approved</t>
  </si>
  <si>
    <t>Revision of S2-2102811r01. Approved</t>
  </si>
  <si>
    <t>Revision of S2-2102893r05. Approved</t>
  </si>
  <si>
    <t>Revision of S2-2102430r03, merging S2-2102199. Approved</t>
  </si>
  <si>
    <t>Revision of S2-2102626r01. Approved</t>
  </si>
  <si>
    <t>Revision of S2-2102457r15, merging S2-2102413, S2-2102632, S2-2102918. Approved</t>
  </si>
  <si>
    <t>Revision of S2-2102425r03. Approved</t>
  </si>
  <si>
    <t>Revision of S2-2102482r02. Approved</t>
  </si>
  <si>
    <t>Revision of S2-2102881r03, merging S2-2102201, S2-2102327. Approved</t>
  </si>
  <si>
    <t>Revision of S2-2102243r06, merging S2-2102630. Approved</t>
  </si>
  <si>
    <t>Revision of S2-2102244r05, merging S2-2102631. Approved</t>
  </si>
  <si>
    <t>Revision of S2-2102292r02. Approved</t>
  </si>
  <si>
    <t>Revision of S2-2102846r04, merging S2-2102351, S2-2102422. Approved</t>
  </si>
  <si>
    <t>Revision of S2-2102584r01, merging S2-2102760. Approved</t>
  </si>
  <si>
    <t>Revision of S2-2102882r02, merging S2-2102629. Approved</t>
  </si>
  <si>
    <t>Revision of S2-2102202r02. Approved</t>
  </si>
  <si>
    <t>Revision of S2-2102204r01. Approved</t>
  </si>
  <si>
    <t>Revision of S2-2102242r06. Approved</t>
  </si>
  <si>
    <t>Revision of S2-2102403r03. Approved</t>
  </si>
  <si>
    <t>Revision of S2-2102456r02. Approved</t>
  </si>
  <si>
    <t>Revision of S2-2102483r01. Approved</t>
  </si>
  <si>
    <t>Revision of S2-2102515r03. Approved</t>
  </si>
  <si>
    <t>Revision of S2-2102582r01. Approved</t>
  </si>
  <si>
    <t>Revision of S2-2102586r02, merging S2-2102486. Approved</t>
  </si>
  <si>
    <t>Revision of S2-2102587r02. Approved</t>
  </si>
  <si>
    <t>Revision of S2-2102589r01. Approved</t>
  </si>
  <si>
    <t>Revision of S2-2102590r02. Approved</t>
  </si>
  <si>
    <t>Revision of S2-2102591r01. Approved</t>
  </si>
  <si>
    <t>Revision of S2-2102592r05. Approved</t>
  </si>
  <si>
    <t>Revision of S2-2102759r01. Approved</t>
  </si>
  <si>
    <t>Revision of S2-2102872r01. Approved</t>
  </si>
  <si>
    <t>Revision of S2-2102879r06, merging S2-2102327, S2-2102855. Approved</t>
  </si>
  <si>
    <t>Revision of S2-2102880r01. Approved</t>
  </si>
  <si>
    <t>Revision of S2-2102282r04, merging S2-2102663, S2-2102664. Approved</t>
  </si>
  <si>
    <t>Revision of S2-2102665r04. Approved</t>
  </si>
  <si>
    <t>Revision of S2-2102672r08, merging S2-2102389. Approved</t>
  </si>
  <si>
    <t>Revision of S2-2102553r01. Approved</t>
  </si>
  <si>
    <t>Revision of S2-2102791r03. Approved</t>
  </si>
  <si>
    <t>Revision of S2-2102770r01, merging S2-2102761, S2-2102723. Approved</t>
  </si>
  <si>
    <t>Revision of S2-2102439r02. Approved</t>
  </si>
  <si>
    <t>Revision of S2-2102666r01. Approved</t>
  </si>
  <si>
    <t>Revision of S2-2102670r06, merging S2-2102792. Approved</t>
  </si>
  <si>
    <t>Revision of S2-2102796r02. Approved</t>
  </si>
  <si>
    <t>Revision of S2-2102441r01. Approved</t>
  </si>
  <si>
    <t>Revision of S2-2102354r08, merging S2-2102744, S2-2102338, S2-2102392, S2-2102437. Approved</t>
  </si>
  <si>
    <t>Revision of S2-2102577r07. Approved</t>
  </si>
  <si>
    <t>Revision of S2-2102798r03, merging S2-2102422, S2-2102575, S2-2102676. Approved</t>
  </si>
  <si>
    <t>Revision of S2-2102554r05, merging S2-2102669. Approved</t>
  </si>
  <si>
    <t>Revision of S2-2102290. Noted</t>
  </si>
  <si>
    <t>Revision of S2-2102945r04. Approved</t>
  </si>
  <si>
    <t>Revision of S2-2102794r01. Approved</t>
  </si>
  <si>
    <t>Revision of S2-2102944r09, merging S2-2102668, S2-2102353, S2-2102283. Approved</t>
  </si>
  <si>
    <t>Revision of S2-2102287r01. Approved</t>
  </si>
  <si>
    <t>Revision of S2-2102289r02. Approved</t>
  </si>
  <si>
    <t>Revision of S2-2102728r01. Approved</t>
  </si>
  <si>
    <t>Revision of S2-2102578r02, merging S2-2102799. Postponed</t>
  </si>
  <si>
    <t>Revision of S2-2102230r17, merging S2-2102451, S2-2102849. Approved</t>
  </si>
  <si>
    <t>Revision of S2-2102142r05. Approved</t>
  </si>
  <si>
    <t>Revision of S2-2102146r01. Approved</t>
  </si>
  <si>
    <t>Revision of S2-2102266r04. Approved</t>
  </si>
  <si>
    <t>Revision of S2-2102550r04. Approved</t>
  </si>
  <si>
    <t>WITHDRAWN: Reply LS on interworking to 5GS with N26 due to UE's N1 mode capability disabling/enabling</t>
  </si>
  <si>
    <t>WITHDRAWN: Summary of change: Changes to support the above are included.</t>
  </si>
  <si>
    <t>WITHDRAWN: To: CT WG1. CC: RAN WG2, RAN WG3</t>
  </si>
  <si>
    <t>WITHDRAWN: Summary of change: Added NSACF behaviour in roaming for KI#1</t>
  </si>
  <si>
    <t>NOT USED</t>
  </si>
  <si>
    <t>Revision of S2-2102671r04. Approved</t>
  </si>
  <si>
    <t>Revision of S2-2102726r04. Approved</t>
  </si>
  <si>
    <t>Revision of S2-2102538r07. Approved</t>
  </si>
  <si>
    <t>Huawei, HiSilicon, Ericsson, Nokia, Nokia Shanghai Bell</t>
  </si>
  <si>
    <t>Ericsson, Huawei, HiSilicon</t>
  </si>
  <si>
    <t>Nokia, Nokia Shanghai Bell, Qualcomm, Ericsson, Mediatek</t>
  </si>
  <si>
    <t>MediaTek Inc., Nokia, Nokia Shanghai Bell</t>
  </si>
  <si>
    <t>Summary of change: The corresponding sepcification is updated accordingly to support the idle mode mobility between SNPNs and between SNPN and PLMN</t>
  </si>
  <si>
    <t>Summary of change: Describe deployment options how to provide IMS services in SNPNs for both scenarios, when SNPN deploys own and when SNPN uses IMS from and IMS service provider.</t>
  </si>
  <si>
    <t>Annex YY (new)</t>
  </si>
  <si>
    <t>3.1, 3.2, 4.1, 7.1.2, 7.2, H.1, H.2, H.5, K.3, K.4</t>
  </si>
  <si>
    <t>3.1, 3.3, 4.3.3.1, 4.3.3.2, 4.3.3.4, 5.2.1., 5.2.1a.1</t>
  </si>
  <si>
    <t>Ericsson, Qualcomm, MediaTek Inc., Nokia, Nokia Shanghai Bell, Futurewei, Convida Wireless, Intel, InterDigital, OPPO, CATT, Samsung</t>
  </si>
  <si>
    <t>Intel, Ericsson, MediaTek Inc.</t>
  </si>
  <si>
    <t>5.30.2.X.2.7 (NEW)</t>
  </si>
  <si>
    <t>Vivo, Nokia, Nokia Shanghai Bell, ETRI, Intel, ZTE, Ericsson</t>
  </si>
  <si>
    <t>China Mobile, OPPO, Huawei, HiSilcon, Ericsson</t>
  </si>
  <si>
    <t>Summary of change: This CR mainly creates a new clause to describe general descrpition for remote provisioning of credentials for NSSAA or secondary authentication/authorization. It also updates the corresponding clauses of NSSAA and secondary authentication/authorization to reference to the new clause.</t>
  </si>
  <si>
    <t>Huawei, HiSilicon, Nokia, Nokia Shanghai Bell, Ericsson</t>
  </si>
  <si>
    <t>Huawei, HiSilicon, Nokia, Nokia Shanghai Bell, Tencent</t>
  </si>
  <si>
    <t>Tencent, Nokia, Nokia Shanghai Bell, Ericsson, Huawei, Hisilicon, Qualcomm</t>
  </si>
  <si>
    <t>Summary of change: Add additional SMF functionalities to support Edge Computing enhancements. Added reference to TS 23.558.</t>
  </si>
  <si>
    <t>2, 6.2.2</t>
  </si>
  <si>
    <t>Huawei, HiSilicon Nokia, Nokia Shanghai Bell, Ericsson, Intel</t>
  </si>
  <si>
    <t>Ericsson, Huawei, Nokia, Nokia Shanghai Bell</t>
  </si>
  <si>
    <t>Nokia, Nokia Shanghai Bell, Ericsson, Huawei, HiSilicon</t>
  </si>
  <si>
    <t>6.3.X (new)</t>
  </si>
  <si>
    <t>Tencent, Nokia, Nokia Shanghai Bell, Xiaomi, Huawei, HiSilicon</t>
  </si>
  <si>
    <t>Huawei, HiSilicon, Nokia, Nokia Shanghai Bell</t>
  </si>
  <si>
    <t>Summary of change: Description of EASDF services and point to TS 23.548 for details.</t>
  </si>
  <si>
    <t>7.2.x(new)</t>
  </si>
  <si>
    <t>Huawei, HiSilicon, Intel, Lenovo, Motorola Mobility, Samsung</t>
  </si>
  <si>
    <t>Vivo, Ericsson</t>
  </si>
  <si>
    <t>Ericsson,Nokia, Nokia Shanghai Bell</t>
  </si>
  <si>
    <t>Ericsson, Convida Wireless LLC</t>
  </si>
  <si>
    <t>CATT, Nokia, Nokia Shanghai Bell</t>
  </si>
  <si>
    <t>Intel, Lenovo, Tencent, Motorola Mobility, Huawei, Hisilicon</t>
  </si>
  <si>
    <t>Summary of change: Rename 'Indication for Support of EAS IP Replacement in 5GC' to 'Indication of Enabling EAS IP Replacement in 5GC' in clause 5.6.7.1. Clarify in clause 5.6.7.2. Added EAS IP replacement triggered by late notification. re-organize the IE structure.</t>
  </si>
  <si>
    <t>China Mobile, vivo, Xiaomi</t>
  </si>
  <si>
    <t>Vivo, InterDigital Inc</t>
  </si>
  <si>
    <t>Vivo, Nokia, Nokia Shanghai Bell</t>
  </si>
  <si>
    <t>Summary of change:</t>
  </si>
  <si>
    <t>Summary of change: Repale the BMIC with UMIC, and Bridge ID with user-plane Node ID</t>
  </si>
  <si>
    <t>Summary of change: Removing unnecessary texts under Figure 5.27.1-1 and try to reuse DS-TT/NW-TT terms.</t>
  </si>
  <si>
    <t>5.27.1.1, 5.27.4, 6.2.3</t>
  </si>
  <si>
    <t>NTT DOCOMO, Ericsson, Huawei, ZTE, ETRI</t>
  </si>
  <si>
    <t>Summary of change: Add support for IEEE 1588 Boundary Clocks when the grandmaster resides outside of 5GS. Remove the corresponding Editor's note. Add a procedure to configure the transport types to DS-TT and NW-TT when the used IEEE 1588 profile permits multiple transport types. The operation for boundary clocks made the same as for transprent clocks by adding exemption mentioned in the note in clause 5.27.1.1. Add a procedure for the TSN AFand NEF to obtain the supported trasport types from DS-TT and NW-TT, and configure them for the transport type that is used. Add implications when 5GS acting as GM</t>
  </si>
  <si>
    <t>To:    IEEE P1588 WG, SMPTE. CC: -. Attachments: -.</t>
  </si>
  <si>
    <t>Summary of change: Clarify that NW-TT shall also compute and maintain the time for a Passive port when the respective Announce message timeout events occur. Clarify how the NW-TT/UPF regenerates an Announce message for the DS-TT.</t>
  </si>
  <si>
    <t>5.27.1.1, 5.27.1.5, 5.27.1.6</t>
  </si>
  <si>
    <t>Sony, Vivo, Qualcomm, Xiaomi, Samsung, China Telecom, MediaTek, Oppo, Intel, Convida Wireless, Apple, LG Electronics</t>
  </si>
  <si>
    <t>Ericsson, Charter, Sony, Lenovo, Motorola Mobility, Intel</t>
  </si>
  <si>
    <t>Samsung , Lenovo, Motorola Mobility, LG Electronics, Qualcomm, Xiaomi, China Telcom, Charter, MediaTek, Oppo, Intel, Apple, Vodafone, Spreadtrum, Ericsson, Matrixx</t>
  </si>
  <si>
    <t>Summary of change: 1. UE can provide an indication that its leaving the network when it is connnected to 5GC via eLTE; 2. UE can provide filtering information to the network when it is connnected to 5GC via eLTE or when it is camped on an eLTE cell; 3. Network restrict paging based on filtering information.</t>
  </si>
  <si>
    <t>Summary of change: Modify NI-LR procedure to also cover registration to NR satellite access.</t>
  </si>
  <si>
    <t>6.10.1</t>
  </si>
  <si>
    <t>Summary of change: Add description of AMF skips the UE positioning procedure based on the requested maximum age of location information provided by the UE.</t>
  </si>
  <si>
    <t>Summary of change: Add description about the LCS Client/AF checks and corrects wrong area type event report to increase the accuracy of the area event report.</t>
  </si>
  <si>
    <t>4.1a.5.1</t>
  </si>
  <si>
    <t>Summary of change: Add local location in AMF service operations.</t>
  </si>
  <si>
    <t>5.2.2.5.1, 5.2.2.5.2, 5.2.2.5.3</t>
  </si>
  <si>
    <t>Perspecta Labs, CISA ECD, Verizon, AT&amp;T, T-Mobile USA, Ericsson</t>
  </si>
  <si>
    <t>Ericsson, Convida Wireless LLC, AT&amp;T, Huawei</t>
  </si>
  <si>
    <t>Nokia, Nokia Shanghai Bell, Convida Wireless, Verizon, Qualcomm, Ericsson, Huawei, Hisilicon, LG Electronics, ZTE</t>
  </si>
  <si>
    <t>Lenovo, Motorola Mobility, Huawei, HiSilicon</t>
  </si>
  <si>
    <t>Summary of change: The TSC Assistance Container includes the Time domain.</t>
  </si>
  <si>
    <t>5.27.2.1, 5.27.2.3</t>
  </si>
  <si>
    <t>Ericsson, LG Electronics, Huawei, China Telecom, Charter, MediaTek, Intel, Vodafone, Spreadtrum, Sony, Apple, Samsung, Nokia, Nokia Shanghai Bell, Vivo, Vodafone</t>
  </si>
  <si>
    <t>4.11.1.1; 4.11.1.2.2.2; 4.11.1.2.2.3; 4.11.1.3.3</t>
  </si>
  <si>
    <t>Summary of change: At EPS to 5GS mobility UE consider as released the PDN connections that were established over EPS while the UE did not receive 5GS parameters from the network as answer to the PDN connection request. This covers the case where the UE did not provide a PDU Session ID to the network when establishing a PDN connection while the N1 mode is diasabled The MME does not transfer to 5GS a PDN connection that is not possible to be transferred to 5GS, e.g. PDN connection was established over EPC on a stand-alone PGW. (the UE has released it per item 1 above)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(to avoid switching the UP path). …. The SMF finds the corresponding PDU Session based on EPS Bearer Context(s). IF the PDU Session Id was not received from the UE; the SMF rejects the AMF request and the PDN connection is not further transferred to 5GS (assumed to be released by the UE per item 1 above). In summary, the R17 behavior is the same than in R16 except that R17 specifications supports the UE option where the UE sends a PDU Session ID to the network when establishing a PDN connection while N1 mode is Disabled R17 specificiation supports MME initiating PDN disconnection with reactivation required when N1 mode is (re-)enabled if MME has selected standalone PGW.</t>
  </si>
  <si>
    <t>4.11.0a.5, 4.11.1.1; 4.11.1.2.2.2; 4.11.1.2.2.3; 4.11.1.3.3; 4.11.0a.x</t>
  </si>
  <si>
    <t>ZTE, Nokia, NokiaShanghai Bell, Ericsson, Samsung</t>
  </si>
  <si>
    <t>Summary of change: If the UE supports 5GC NAS, at PDN connection establishment in EPC, the UE allocates a PDU Session ID and sends it to the SMF+PGW-C via PCO, regardless of whether N1 mode is enabled or disabled. The SMF+PGW-C always send the mapped Qos parameter to UE if it receives the PDU session ID and mobility from EPS to 5GS is allowed by the operator</t>
  </si>
  <si>
    <t>Summary of change: To avoid the SRVCC faliure, the eNB may be configued to initiate the SRVCC CS HO only.</t>
  </si>
  <si>
    <t>4.2.2, 6.2.2.1A</t>
  </si>
  <si>
    <t>Summary of change: Proposal to define the 'NF type of data sources or their associated NF Set ID of data sources' for the discovery of NWDAFs with data collection exposure capability in addition to the existing criteria, supported services and NWDAF serving Area. This concept cluster the information related to NF Types and NF Set ID already defined in TS 23.501 for NWDAF NF Profile, and expand this information assicing the Event IDs associated with the NF Types or the OAM Measurements.  The Nnwdfa_DataManagement service should be binded to the NF type of data sources or their associated NF Set ID of data sources and not per analytics ID in order to allow that an NWDAF can collect specific data from NFs/OAM for the NWDAF serving Area even if it is not generating the analytics ID associated with such data. Update text of Clause 5.2 with the proposed definition.  Remove FFS related to NWDAF discovery in Clause 6.2.6.2 including 2 notes: NOTE 1: If the NWDAF service consumer is an NWDAF, the NWDAF discovers of the appropriated NWDAF(s) as defined in Clause 5.2. NOTE 2: If the NWDAF service consumer is a DCCF, the DCCF discovers the appropriated NWDAF(s) as defined in Clause 6.2.6.3.6.</t>
  </si>
  <si>
    <t>Summary of change: It is proposed Roaming support for NSAC in 5GC architecture. The changes are applied to the following clauses: 4.2.4 Roaming reference architectures 5.15.6 Network Slicing Support for Roaming 5.15.11 Network Slice Admission Control Function r01 - merged with S2-2102909</t>
  </si>
  <si>
    <t>4.2.4, 5.15.6, 5.15.11.x (new)</t>
  </si>
  <si>
    <t>Huawei, HiSilicon,ZTE, NEC, Ericsson</t>
  </si>
  <si>
    <t>Summary of change: Policy control for data rate per network slice is defined as following: network slice specific policy control requirements in clause 4.1 and 4.x. network slice specific policy control subscription information in clause 6.2.1.3.</t>
  </si>
  <si>
    <t>4.1, 4.x (new), 6.1.y (new), 6.2.1.3</t>
  </si>
  <si>
    <t>Nokia, Nokia Shanghai Bell, Telecom Italia, Convida Wireless, T-Mobile, Apple, Verizon UK ltd., NEC, Samsung</t>
  </si>
  <si>
    <t>OPPO, Nokia, Nokia Shanghai Bell, Ericsson, Qualcomm Incorporated</t>
  </si>
  <si>
    <t>Huawei, HiSilicon, Nokia, Nokia Shanghai-Bell, ZTE, CATT</t>
  </si>
  <si>
    <t>ZTE, OPPO, Huawei, HiSilicon, Nokia, Nokia Shanghai Bell, Ericsson</t>
  </si>
  <si>
    <t>4.1b, 4.3.8, 4.3.9, 6.3.1, 8.3.2.2, 8.3.2.3, 8.4.2.4</t>
  </si>
  <si>
    <t>Huawei, HiSilicon, CATT, Nokia, Nokia Shanghai Bell,Ericsson</t>
  </si>
  <si>
    <t>Rel-17 mirror CR: Summary of change: Updates to the Notification of user plane management event procedures, ensuring that information received directly by SMF via _AppRelocationInfo, if any, are aligned with those received within the PCC rules via N7.</t>
  </si>
  <si>
    <t>CATT, Nokia, Nokia Shanghai Bell, Huawei, HiSilicon, Ericsson</t>
  </si>
  <si>
    <t>Summary of change: Updates to the Notification of user plane management event procedures, ensuring that information received directly by SMF via _AppRelocationInfo, if any, are aligned with those received within the PCC rules via N7.</t>
  </si>
  <si>
    <t>4.3.6.3, 5.2.6.7.3, 5.2.8.3.2A</t>
  </si>
  <si>
    <t>5.11, 5.12.1</t>
  </si>
  <si>
    <t>Summary of change: Introduce Application Identifier for Chargeble Party at AF session setup, in clause 4.15.6.4. Introduce Application ID for AF session with QoS procedures, in clause 4.15.6.6. Introduce Application Identifier in ChargeableParty service operations in clause 5.2.6.8. Introduce Application Identifier in AFSessionWithQoS service operations in clause 5.2.6.9.</t>
  </si>
  <si>
    <t>Summary of change: Introduce DNN and S-NSSAI for Chargeble Party at AF session setup, in clause 4.15.6.4 Introduce DNN and S-NSSAI for AF session with QoS procedures, in clause 4.15.6.6 Introduce DNN and S-NSSAI in ChargeableParty service operations Introduce DNN and S-NSSAI in AFSessionWithQoS service operations</t>
  </si>
  <si>
    <t>Summary of change: Add support for providing L2TP information in 5GS</t>
  </si>
  <si>
    <t>Ericsson, ZTE, China Mobile, China Telecom, Nokia, Nokia Shanghai Bell</t>
  </si>
  <si>
    <t>2, 5.5, 5.X (new)</t>
  </si>
  <si>
    <t>Summary of change: Add support for L2TP in 5GS.</t>
  </si>
  <si>
    <t>4.3.2.X (new) ; 4.11.0a.5 ;</t>
  </si>
  <si>
    <t>To: CT WG4. CC: SA WG5. Attachments: None.</t>
  </si>
  <si>
    <t>To: SA WG6. CC: SA WG3. Attachments:.</t>
  </si>
  <si>
    <t>4.2.1, 5.1, 5.2, 5.A.1, 5.A.2, 5.A.5, 6.2A.1, 6.7.5, 7.1</t>
  </si>
  <si>
    <t>Summary of change: In order to align 6.2.6.2 and 6.3.13, this CR proposes to include ML model provisioing capability in NWDAF serving area.</t>
  </si>
  <si>
    <t>Summary of change: - Clarify that the NWDAF registers the Nwdaf_MLModelProvision services when it has trained ML model(s) for the Analytics ID. - Add the description of NWDAF discovery and selection based on the Analytics Filter and the Target of Analytics Reporting for the trained ML model per Analytics ID(s), if available. - Delete the 'determine to generate an initial ML model for the subscription' in the ML model provisioning procedure to align with the 2 bullets above.</t>
  </si>
  <si>
    <t>5.1, 5.2, 6.2A.1</t>
  </si>
  <si>
    <t>Summary of change: - Add the description of NWDAF discovery and selection based on the Analytics Filter and the Target of Analytics Reporting for the trained ML model per Analytics ID(s).</t>
  </si>
  <si>
    <t>Summary of change: Clarify the NWDAF may register the Analytics Filter information and the Target of Analytics Reporting for the trained ML model(s) per Analytics ID(s) into the NRF.</t>
  </si>
  <si>
    <t>Summary of change: Clarify other NWDAF discovery options in TS 23.288.</t>
  </si>
  <si>
    <t>Summary of change: Propose further clarification on the 'analytics metadata request'and 'analytics metadata information'.</t>
  </si>
  <si>
    <t>Summary of change: Changes in Clause 6.1.3, 6.1A.2: Precise definition of the dataset statistical properties Proposal to keep analytics metadata request as flag Rewording of the output strategy description to make a clear differentiation from the 'analytics reporting' parameter Propose to always return the reached Level of Accuracy Alignment of parameters as per proposal of changes in Clause 6.1A.3.1 Make sure the output analytics provided by the corresponding NWDAFs cover the area of interest Changes in Clause 6.1A.3.1: Propose that the Aggregator NWDAF can request to the determined NWDAFs the analytics metadata information and the usage of specific dataset statistical properties, output strategy and time window. In the case of the dataset statistical properties, output strategy and time window parameters is not supported by the determined NWDAFs, the determined NWDAF reject the request with an indication of the the supported parameters. The Aggregator has then the option to use the same determined NWDAFs with the supported parameters or select another NWDAF. These changes are mainly documented in Clause 6.1A.3.1.  Propose to return the dataset statistical properties, output strategy and time window as part of the analytics metadata information, when NWDAF supports such type of parameters. These are relavant parameter for the Aggregator NWDAF and should be returned when the 'Analytics Metadata Request' is present in the subscription/request.</t>
  </si>
  <si>
    <t>6.1.3, 6.1A.2, 6.1A.3.1</t>
  </si>
  <si>
    <t>Summary of change: This CR: [Change-1] :clause 5.1 Add some text to describe how the NWDAF can improve the accuracy of analytics output by detecting and deleting the noisy data which may caused by abnormal UEs. When multiple NWDAFs depolyed in the network, the UE abnormal behavior analytics can be obtained from other one if the NWDAF is not support this analytics ID.</t>
  </si>
  <si>
    <t>6.1A.3.2</t>
  </si>
  <si>
    <t>Summary of change: - To clarify in the relevant clauses that time when analytics information is needed can be per individual analytics ID. - Minor typo correction in the Figure 6.2.5.2-1.</t>
  </si>
  <si>
    <t>Summary of change: 1) Resolve the ENs by keeping dataset statistical properties and data time window as part of the analytics metadata. 2) Remove the EN as per above resolution. 3) Adding an EN. 4) some (almost) editorial improvements</t>
  </si>
  <si>
    <t>Nokia, Nokia Shanghai Bell, Samsung, NTT DOCOMO</t>
  </si>
  <si>
    <t>5.2.16.3.2, 5.2.16.3.3, 5.2.16.3.4, 5.2.16.4.1, 5.2.16.4.2, 5.2.16.4.3</t>
  </si>
  <si>
    <t>Ericsson, Spirent, Amdocs, AT&amp;T, Sandvine</t>
  </si>
  <si>
    <t>6.8.1, 6.8.2, 6.8.3, 6.8.4.1, 6.8.4.2</t>
  </si>
  <si>
    <t>Summary of change: Rewording in NOTE3.</t>
  </si>
  <si>
    <t>6.2.8.2.1</t>
  </si>
  <si>
    <t>Summary of change: - For NRF registration, if theconsumer is trusted AF, it provides S-NSSAI and DNN if available; - For NRF discovery, if the target is trusted AF or NEF, it provides S-NSSAI and DNN if available.</t>
  </si>
  <si>
    <t>Summary of change: - Addressing the EN within clause 6.5.4 - Editorial changes to the clause 6.5.4, Step 2 of the procedure, moving partly to clause 6.5.2. - Correction of cross-references in 6.5.2</t>
  </si>
  <si>
    <t>2, 6.4.2</t>
  </si>
  <si>
    <t>Summary of change: Remove the FFS.</t>
  </si>
  <si>
    <t>Ericsson, ETRI, Huawei, HiSilicon</t>
  </si>
  <si>
    <t>5.2.7.1, 5.2.7.2.2, 5.2.7.2.5, 5.2.7.3.2</t>
  </si>
  <si>
    <t>Summary of change: Adding text in 6.2.6.0 to align the description with the discovery of data sources done in 6.2.2.1, and Clause 6.2.6.3.6, therefore removing the FFS in 6.2.6.0.  Definition of the term pre-processed data and removal of associated FFSs in Clause 6.2.6.1.  Changing the text of Clause 6.2.6.1 to make clear that both Event IDs and Analytics ID can be exposed as bulked data, and alignment of the definitions of Data Specification for both cases. This enables to remove the FFS in Step 2a in Clause 6.2.6.2, therefore simplifying the description of the parameters used when subscribing to data from NWDAF with Nnwdaf_DataManagement_Subscribe.  Updates in the parameters of Nnwdaf_DataManagement_XXX described in Clause 6.2.6.1 to provide bulked data, so that parameters described in the procedure in Clause 6.2.6.2 and Clause 7.4.x are also reflected in Clause 6.2.6.1. This also enables to remove the FFS in Clause 6.2.6.1 on alignment of description among 6.2.6.1, 6.2.6.2, 7.4.x.  Update text of procedure in Clause 6.2.6.2 including a note in Step 1 to align the discovery of NWDAF with data exposure capability with our proposal of changes in the discovery clauses. Therefore removing the FFS in Step 1 of the procedure.  Updates in the text of Step 2a of procedure in Clause 6.2.6.2 to keep a simple description for the parameters either for Event IDs or Analtyics IDs. Additionally the changes in the description of the input parameters for bulked data request in Clause 6.2.6.1 enable the alignment among the Formatting and Processing described in the bulked data with the ones in Clause 5A.4. Therefore, enabling the removal of the 2 FFSs in Step 2a.  Updates in the text of steps 2b of procedure in Clause 6.2.6.2 to reflect the use of the fetch flag as described in Clause 6.2.6.1.  Updates in the text of step 4a of procedure in Clause 6.2.6.2 to clarify how an NWDAF can discover the sources of data collection when the data is not available.  Updates in the text of steps 6a and 6b, 7(a,b) of procedure in Clause 6.2.6.2 to align with description in Clause 6.2.6.1. Update of the Figure 6.2.6.2-1 to reflect the same parameters described in Clause 6.2.6.1.  Updates in clauses 7.4.1, 7.4.2, 7.4.4, 7.4.5 to reflect the same list of parameters defined in Clause 6.2.6.1.</t>
  </si>
  <si>
    <t>Summary of change: First change is related to the alignment between the Event Muting Mechanism and the Formatting and Processing mechanisms in Clause 6.2.7.  Second change is related to defining how the Event Consumer NF knows that a Event Producer NF supports the Event Muting mechanism.  We propose that The NF Consumer does not need to know such information, it simply tries to request the subscription with such mechanism,if the NF producer do not support, it sends a rejection with the indication and the NF consumer tries again without using the deactivation notification flag.</t>
  </si>
  <si>
    <t>(NEW) 5B, (NEW) 5B.1, (NEW) 10, (NEW) 10.1, (NEW) 10.2, (NEW) 10.2.1, (NEW) 10.2.2, (NEW) 10.2.3, (NEW) 10.2.4</t>
  </si>
  <si>
    <t>Rel-17 mirror CR: Summary of change: This CR: [Change -1] clause 5.2.8.3.1 - Add description of 'RAT Type change event'.</t>
  </si>
  <si>
    <t>Summary of change: This CR: [Change -1] clause 6.4.2 - Extend input data of Service Experience with 'RAT type' and, and remove some Editor's note.  [Change-2] clause 6.4.3  - Extend output data of service experience with 'RAT Type'</t>
  </si>
  <si>
    <t>6.4.2, 6.4.3</t>
  </si>
  <si>
    <t>Summary of change: Adding a NOTE to further clarify the behavior of the NRF when it receives a Real-time Communication Indication in the NWDAF discovery request.</t>
  </si>
  <si>
    <t>Summary of change: 1. Clarify the Supported Analytics Delay may include the data collection delay and/or inference delay;</t>
  </si>
  <si>
    <t>6.11.3.1</t>
  </si>
  <si>
    <t>ETRI, Samsung, Nokia</t>
  </si>
  <si>
    <t>Summary of change: Specify that the MTLF determines that an existing ML Model requires further training based on implementation. In addition, editorial changes are made in section 6.2A.1</t>
  </si>
  <si>
    <t>Ericsson, Nokia, Nokia Shanghai Bell, Lenovo, Motorola Mobility</t>
  </si>
  <si>
    <t>Nokia, Nokia Shanghai Bell, Ericsson, Lenovo, Motorola Mobility</t>
  </si>
  <si>
    <t>Summary of change: Introducing threshold values also for the Priority-based steering mode in TS 23.501 based on the conclusions of TR 23.700-93. Clarifying UE and UPF behaviour in case threshold conditions are applied.</t>
  </si>
  <si>
    <t>Huawei, HiSilicon, Ericsson, Lenovo, Motorola Mobility</t>
  </si>
  <si>
    <t>Summary of change: Add the threshold values to the MAR rule.</t>
  </si>
  <si>
    <t>5.8.2.11.8</t>
  </si>
  <si>
    <t>Lenovo, Motorola Mobility, LG Electronics, Broadcom, ZTE</t>
  </si>
  <si>
    <t>5.32.5.1, 5.32.5.2a</t>
  </si>
  <si>
    <t>Summary of change: The UE start counting when it sends the PMF-PLR Count Request and stop the counting when it sends the PMF-PLR Report Request. .</t>
  </si>
  <si>
    <t>LG Electronics, Nokia, Nokia Shanghai Bell</t>
  </si>
  <si>
    <t>Nokia, Nokia Shanghai Bell, LG Electronics</t>
  </si>
  <si>
    <t>Summary of change: For a MA PDU Session established for the Ethernet PDU Session type, if the UE has not indicated support for Ethernet PDN connection type or if the network does not support Ethernet PDN connection type, when the 3GPP access use user-plane resources of an associated PDN Connection, the following takes place - the SMF+PGW-c considers that the Multi-Access PDU Session is still using the Ethernet PDU Session / PDN connection type but in a restricted mode where EPS signalling can only refer to non-IP PDN connection type - MAR rules in the UPF are still used to handle ATSSS policies on DL traffic - For traffic on 3GPP access, the SMF may update N4 rules and QoS rules/EPS bearer contexts on the UE to take into account that no QoS differentiation is possible over 3GPP access.</t>
  </si>
  <si>
    <t>Huawei, Lenovo, Motorola Mobility</t>
  </si>
  <si>
    <t>Summary of change: The UE indicates whether it supports 3GPP access leg in EPC when a MA PDU Session is established in 5GS.</t>
  </si>
  <si>
    <t>4.22.2.3.1</t>
  </si>
  <si>
    <t>Summary of change: It is clarified that the PDB applies to the DL packet that arrives at the UPF over N6 and to the UL packet sent by the UE.</t>
  </si>
  <si>
    <t>Ericsson, Matrixx</t>
  </si>
  <si>
    <t>Summary of change: Enable the NSACF support charging services and the charging interface.</t>
  </si>
  <si>
    <t>Summary of change: Add a scenario for AMF to trigger NSAC.</t>
  </si>
  <si>
    <t>eNS_ph2</t>
  </si>
  <si>
    <t>Ericsson, Xiaomi, Nokia, Nokia Shanghai Bell, Samsung</t>
  </si>
  <si>
    <t>Huawei, HiSilicon, Nokia, Nokia Shanghai Bell, ZTE, Apple, Samsung</t>
  </si>
  <si>
    <t>Huawei, HiSilicon, Xiaomi, Nokia, Nokia shanghai Bell, Samsung</t>
  </si>
  <si>
    <t>4.16.1.2,</t>
  </si>
  <si>
    <t>Nokia, Nokia Shanghai Bell, ZTE, Spirent, Huawei, Apple, Samsung</t>
  </si>
  <si>
    <t>NEC, Apple, Nokia, Nokia Shanghai Bell, LG Electronics, Samsung</t>
  </si>
  <si>
    <t>NEC, Apple, Nokia, Nokia Shanghai Bell, Ericsson, Samsung, Huawei, LG Electronics</t>
  </si>
  <si>
    <t>4.15.1, 4.15.3.1, 4.15.3.2.x2.11.x (new), 5.2.21.1, 5.2.21.x (new)</t>
  </si>
  <si>
    <t>Ericsson, KPN, Nokia, Nokia Shanghai Bell, Xiaomi</t>
  </si>
  <si>
    <t>Summary of change: Define new policy control data on slice level that includes the Maximum data rate per S-NSSAI that . is provisioned by OAM Define how PCF monitors the aggregate data rate in the slice that includes to aggregate the MBR for each PDU session in that slice. Define how to enforce the Maximum Data rate in the slice, that implies that no new PDU session or QoS flows are established or changes in the existing QoS flows may happen depending on a policy decision in the PCF.</t>
  </si>
  <si>
    <t>6.2.1.x (new), 6.2.1.y (new), 6.2.1.y.1 (new), 6.2.1.y.2 (new)</t>
  </si>
  <si>
    <t>CATT, Xiaomi</t>
  </si>
  <si>
    <t>4.3.3.2, 5.2.12.2.1</t>
  </si>
  <si>
    <t>Ericsson, Qualcomm Incorporated, InterDigital</t>
  </si>
  <si>
    <t>Nokia, Nokia Shanghai Bell, OPPO, InterDigital, Qualcomm</t>
  </si>
  <si>
    <t>Qualcomm Incorporated, Nokia, Nokia Shanghai Bell, Ericsson, Oppo, Interdigital, Huawei</t>
  </si>
  <si>
    <t>InterDigital, Qualcomm Incorporated, OPPO</t>
  </si>
  <si>
    <t>OPPO, Nokia, Nokia Shanghai Bell</t>
  </si>
  <si>
    <t>CATT, Intel, vivo, Ericsson</t>
  </si>
  <si>
    <t>LG Electronics, Ericsson, Intel</t>
  </si>
  <si>
    <t>Ericsson, CATT</t>
  </si>
  <si>
    <t>Huawei, HiSilicon, Oppo</t>
  </si>
  <si>
    <t>Summary of change: Update description of ProSe Policy (ProSeP) to add the reference to clause 5.1.4.1 of TS 23.304. Update description of how PCF determines contents of ProSeP based on the received information in the 5G ProSe Policy Provisioning Request in the UE Policy Container.</t>
  </si>
  <si>
    <t>Qualcomm Incorporated, OPPO, Nokia, Nokia Shanghai Bell</t>
  </si>
  <si>
    <t>Qualcomm Incorporated, Nokia, Nokia Shanghai Bell, Interdigital Inc.</t>
  </si>
  <si>
    <t>Update [5.1] [5.3] Architecture and Reference Points .</t>
  </si>
  <si>
    <t>Vivo, Huawei, HiSilicon, Tencent</t>
  </si>
  <si>
    <t>Vivo, Huawei, HiSilicon</t>
  </si>
  <si>
    <t>CATT, Nokia, Nokia Shanghai-Bell</t>
  </si>
  <si>
    <t>Vivo, ZTE</t>
  </si>
  <si>
    <t>Samsung, LG Electronics, CATT</t>
  </si>
  <si>
    <t>Nokia, Nokia Shanghai-Bell, Ericsson</t>
  </si>
  <si>
    <t>Ericsson, vivo</t>
  </si>
  <si>
    <t>5.2.2a, 5.4.x (new), 5.4.x.4 (new), 5.4.x.5 (new).</t>
  </si>
  <si>
    <t>China Mobile, Nokia, Nokia Shanghai Bell, Ericsson</t>
  </si>
  <si>
    <t>5.4.x(New), 5.4.x.1(New), 5.4.x.2(New), 5.4.10</t>
  </si>
  <si>
    <t>To: CT WG4, CT WG3, SA WG3. Attachment: TS 23.501 CR2691, TS 23.502 CR2602, TS 23.214 CR0076</t>
  </si>
  <si>
    <t>Reply LS on the support of L2TP with CUPS</t>
  </si>
  <si>
    <t>Runze Zhou</t>
  </si>
  <si>
    <t>To: SA WG4.CC: CT WG3. Attachments: 23.502 CR 2490/2491, 23.682 CR 0475</t>
  </si>
  <si>
    <t>LS Reply on Server Domain Name Usage for Application Traffic Detection</t>
  </si>
  <si>
    <t>To: CT WG4. Attachments: S2-2101579</t>
  </si>
  <si>
    <t>LS on Requirement on Support of VxLAN Tunnelling</t>
  </si>
  <si>
    <t>Reply LS on RAT type for network monitoring</t>
  </si>
  <si>
    <t>To: SA WG6. CC: SA WG3</t>
  </si>
  <si>
    <t>To: SA WG3. Attachments: 23.288 CR0258</t>
  </si>
  <si>
    <t>LS on PDB for new 5QI</t>
  </si>
  <si>
    <t>To: CT WG3. CC: CT WG4. Attachments: S2-2102383 (CR 0537), S2-2103223 (CR 2745)</t>
  </si>
  <si>
    <t>Reply LS on QoS monitoring control for Service Data Flows</t>
  </si>
  <si>
    <t>Reply LS on Prevention of attacks on sliced core network</t>
  </si>
  <si>
    <t>To: GSMA FSAG. CC: CT WG4, SA WG3</t>
  </si>
  <si>
    <t>LS on Time Synchronization assistance parameters</t>
  </si>
  <si>
    <t>LS on Time Synchronization</t>
  </si>
  <si>
    <t>To:  IEEE P1588 WG, SMPTE</t>
  </si>
  <si>
    <t>Reply LS on support of PWS over SNPN</t>
  </si>
  <si>
    <t>To: SA WG1, CT WG1, RAN WG2, RAN WG3, TSG SA, TSG CT, TSG RAN, SA WG3</t>
  </si>
  <si>
    <t>Summary of change: At EPS to 5GS mobility  1. R16 UE consider as released the PDN connections that were established over EPS and for which the UE has not received mapped 5GS QoS parameters from the network, 2. The MME does not transfer to 5GS a PDN connection that is not possible to be transferred to 5GS, e.g. PDN connection was established over EPC on a stand-alone PGW. (the UE has released it per item 1 above) 3. If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 The SMF finds the corresponding PDU Session based on EPS Bearer Context(s). If the PDU Session Id was not received from the UE, , the SMF rejects the AMF request and the PDN connection is not further transferred to 5GS (assumed to be released by the UE per item 1 above).</t>
  </si>
  <si>
    <t>Revision of S2-2100101. S2-2102164r02 technically endorsed. Revised to S2-2103058.</t>
  </si>
  <si>
    <t>Summary of change: In summary, the changes introduce the following functionality: - Multiple QoS Class allows multiple values of each QoS requirement (i.e. Accuracy and Response Time) to be provided in the location request as LCS Quality of Service information. - The new class can be used with deferred location requests (periodic, area, motion), and location estimates are attempted starting with the most stringent (i.e. primary) QoS requirements and finishing with the minimum QoS. If the required minimum QoS cannot be fulfilled by a location estimate, the location estimate shall be discarded, and an appropriate error cause shall be sent. - When Multiple QoS Class is used, LMF and GMLC may provide the achieved QoS values (accuracy, response time) when providing/forwarding the location estimates.</t>
  </si>
  <si>
    <t>Revision of S2-2100393. Confirm CR Revision - CR states 0! S2-2102525r01 (+ changes) agreed. Revised to S2-2103085.</t>
  </si>
  <si>
    <t>Huawei, HiSilicon, Ericsson, ETRI</t>
  </si>
  <si>
    <t>Summary of change: Extension of the NWDAF NF Profile to include when data management service is exposed by NWDAF Extension to NWDAF Discovery description to consider of which type of data can be exposed by an NWDAF using NWDAF serving area at the NWDAF NF Profile.</t>
  </si>
  <si>
    <t>Summary of change: The UE may trigger the UE requested PDU Session Establishment procedure as described in clause 4.22.7 over non-3GPP access to add second access to the MA PDU Session after the UE is registered in non 3GPP access.</t>
  </si>
  <si>
    <t>China Mobile, Ericsson, China Unicom, Huawei, CATT, Nokia, Nokia Shanghai Bell, Deutsche Telekom, ZTE, Cisco, Matrixx</t>
  </si>
  <si>
    <t>Ericsson, China Mobile, Nokia, Nokia Shanghai Bell, Deutsche Telekom, ZTE, Cisco</t>
  </si>
  <si>
    <t>Missing procedure for supporting C2 authorization in EPS is added in Section 5.2.5 (under a new clause).</t>
  </si>
  <si>
    <t>Revision of S2-2102237r02. Approved</t>
  </si>
  <si>
    <t>To: RAN WG3. CC: CT WG4. Attachments: 23.216 CR0369 (S2-2103062)</t>
  </si>
  <si>
    <t>Reply LS on Reply LS on NAS Non delivery for RRC Inactive state</t>
  </si>
  <si>
    <t>Qian Chen</t>
  </si>
  <si>
    <t>LS Reply on NSI ID on N7 interface</t>
  </si>
  <si>
    <t>To: CT WG3. CC: CT WG4. Attachments: TS 23.502 CR2616, TS 23.502 CR2617, TS 23.502 CR2618, TS 23.503 CR0548, TS 23.503 CR0549, TS 23.503 CR0550, TS 23.288 CR 0264, TS 23.288 CR0265</t>
  </si>
  <si>
    <t>To: CT WG3. CC: CT WG4. Attachments: S2-2102869, S2-2102874, S2-2102898, S2-2102224, S2-2102225, S2-2102226, S2-2102227, S2-2103219</t>
  </si>
  <si>
    <t>LS response on Support of AF instance change</t>
  </si>
  <si>
    <t>To: CT WG3. Attachments: TS 23.502 CR2643 (S2-2103222), CR2667 (S2-2103221)</t>
  </si>
  <si>
    <t>To: CT WG3. CC: CT WG4. Attachments: S2-2103234</t>
  </si>
  <si>
    <t>Reply to LS on UE location aspects in NTN</t>
  </si>
  <si>
    <t>S2-2103714</t>
  </si>
  <si>
    <t>S2-2103715</t>
  </si>
  <si>
    <t>Auto-Generated Report of SA WG2 meeting #144E</t>
  </si>
  <si>
    <t>SA WG2 #145E Meeting Agenda</t>
  </si>
  <si>
    <t>Auto-Generated Report of meeting S2#144E</t>
  </si>
  <si>
    <t>S2-2103716</t>
  </si>
  <si>
    <t>S2-2103717</t>
  </si>
  <si>
    <t>S2-2103718</t>
  </si>
  <si>
    <t>S2-2103719</t>
  </si>
  <si>
    <t>S2-2103720</t>
  </si>
  <si>
    <t>S2-2103721</t>
  </si>
  <si>
    <t>S2-2103722</t>
  </si>
  <si>
    <t>S2-2103723</t>
  </si>
  <si>
    <t>S2-2103724</t>
  </si>
  <si>
    <t>S2-2103725</t>
  </si>
  <si>
    <t>S2-2103726</t>
  </si>
  <si>
    <t>S2-2103727</t>
  </si>
  <si>
    <t>S2-2103728</t>
  </si>
  <si>
    <t>S2-2103729</t>
  </si>
  <si>
    <t>S2-2103730</t>
  </si>
  <si>
    <t>S2-2103731</t>
  </si>
  <si>
    <t>S2-2103732</t>
  </si>
  <si>
    <t>S2-2103733</t>
  </si>
  <si>
    <t>S2-2103734</t>
  </si>
  <si>
    <t>S2-2103735</t>
  </si>
  <si>
    <t>S2-2103736</t>
  </si>
  <si>
    <t>S2-2103737</t>
  </si>
  <si>
    <t>S2-2103738</t>
  </si>
  <si>
    <t>S2-2103739</t>
  </si>
  <si>
    <t>S2-2103740</t>
  </si>
  <si>
    <t>S2-2103741</t>
  </si>
  <si>
    <t>S2-2103742</t>
  </si>
  <si>
    <t>S2-2103743</t>
  </si>
  <si>
    <t>S2-2103744</t>
  </si>
  <si>
    <t>S2-2103745</t>
  </si>
  <si>
    <t>S2-2103746</t>
  </si>
  <si>
    <t>S2-2103747</t>
  </si>
  <si>
    <t>S2-2103748</t>
  </si>
  <si>
    <t>S2-2103749</t>
  </si>
  <si>
    <t>S2-2103750</t>
  </si>
  <si>
    <t>S2-2103751</t>
  </si>
  <si>
    <t>S2-2103752</t>
  </si>
  <si>
    <t>S2-2103753</t>
  </si>
  <si>
    <t>S2-2103754</t>
  </si>
  <si>
    <t>S2-2103755</t>
  </si>
  <si>
    <t>S2-2103756</t>
  </si>
  <si>
    <t>S2-2103757</t>
  </si>
  <si>
    <t>S2-2103758</t>
  </si>
  <si>
    <t>S2-2103759</t>
  </si>
  <si>
    <t>S2-2103760</t>
  </si>
  <si>
    <t>S2-2103761</t>
  </si>
  <si>
    <t>S2-2103762</t>
  </si>
  <si>
    <t>S2-2103763</t>
  </si>
  <si>
    <t>S2-2103764</t>
  </si>
  <si>
    <t>S2-2103765</t>
  </si>
  <si>
    <t>S2-2103766</t>
  </si>
  <si>
    <t>S2-2103767</t>
  </si>
  <si>
    <t>S2-2103768</t>
  </si>
  <si>
    <t>S2-2103769</t>
  </si>
  <si>
    <t>S2-2103770</t>
  </si>
  <si>
    <t>S2-2103771</t>
  </si>
  <si>
    <t>S2-2103772</t>
  </si>
  <si>
    <t>S2-2103773</t>
  </si>
  <si>
    <t>S2-2103774</t>
  </si>
  <si>
    <t>S2-2103775</t>
  </si>
  <si>
    <t>S2-2103776</t>
  </si>
  <si>
    <t>S2-2103777</t>
  </si>
  <si>
    <t>S2-2103778</t>
  </si>
  <si>
    <t>S2-2103779</t>
  </si>
  <si>
    <t>S2-2103780</t>
  </si>
  <si>
    <t>S2-2103781</t>
  </si>
  <si>
    <t>S2-2103782</t>
  </si>
  <si>
    <t>S2-2103783</t>
  </si>
  <si>
    <t>S2-2103784</t>
  </si>
  <si>
    <t>S2-2103785</t>
  </si>
  <si>
    <t>S2-2103786</t>
  </si>
  <si>
    <t>S2-2103787</t>
  </si>
  <si>
    <t>S2-2103788</t>
  </si>
  <si>
    <t>S2-2103789</t>
  </si>
  <si>
    <t>S2-2103790</t>
  </si>
  <si>
    <t>S2-2103791</t>
  </si>
  <si>
    <t>S2-2103792</t>
  </si>
  <si>
    <t>S2-2103793</t>
  </si>
  <si>
    <t>S2-2103794</t>
  </si>
  <si>
    <t>S2-2103795</t>
  </si>
  <si>
    <t>S2-2103796</t>
  </si>
  <si>
    <t>S2-2103797</t>
  </si>
  <si>
    <t>S2-2103798</t>
  </si>
  <si>
    <t>S2-2103799</t>
  </si>
  <si>
    <t>S2-2103800</t>
  </si>
  <si>
    <t>S2-2103801</t>
  </si>
  <si>
    <t>S2-2103802</t>
  </si>
  <si>
    <t>S2-2103803</t>
  </si>
  <si>
    <t>S2-2103804</t>
  </si>
  <si>
    <t>S2-2103805</t>
  </si>
  <si>
    <t>S2-2103806</t>
  </si>
  <si>
    <t>S2-2103807</t>
  </si>
  <si>
    <t>S2-2103808</t>
  </si>
  <si>
    <t>S2-2103809</t>
  </si>
  <si>
    <t>S2-2103810</t>
  </si>
  <si>
    <t>S2-2103811</t>
  </si>
  <si>
    <t>S2-2103812</t>
  </si>
  <si>
    <t>S2-2103813</t>
  </si>
  <si>
    <t>S2-2103814</t>
  </si>
  <si>
    <t>S2-2103815</t>
  </si>
  <si>
    <t>S2-2103816</t>
  </si>
  <si>
    <t>S2-2103817</t>
  </si>
  <si>
    <t>S2-2103818</t>
  </si>
  <si>
    <t>S2-2103819</t>
  </si>
  <si>
    <t>S2-2103820</t>
  </si>
  <si>
    <t>S2-2103821</t>
  </si>
  <si>
    <t>S2-2103822</t>
  </si>
  <si>
    <t>S2-2103823</t>
  </si>
  <si>
    <t>S2-2103824</t>
  </si>
  <si>
    <t>S2-2103825</t>
  </si>
  <si>
    <t>S2-2103826</t>
  </si>
  <si>
    <t>S2-2103827</t>
  </si>
  <si>
    <t>S2-2103828</t>
  </si>
  <si>
    <t>S2-2103829</t>
  </si>
  <si>
    <t>S2-2103830</t>
  </si>
  <si>
    <t>S2-2103831</t>
  </si>
  <si>
    <t>S2-2103832</t>
  </si>
  <si>
    <t>S2-2103833</t>
  </si>
  <si>
    <t>S2-2103834</t>
  </si>
  <si>
    <t>S2-2103835</t>
  </si>
  <si>
    <t>S2-2103836</t>
  </si>
  <si>
    <t>S2-2103837</t>
  </si>
  <si>
    <t>S2-2103838</t>
  </si>
  <si>
    <t>S2-2103839</t>
  </si>
  <si>
    <t>S2-2103840</t>
  </si>
  <si>
    <t>S2-2103841</t>
  </si>
  <si>
    <t>S2-2103842</t>
  </si>
  <si>
    <t>S2-2103843</t>
  </si>
  <si>
    <t>S2-2103844</t>
  </si>
  <si>
    <t>S2-2103845</t>
  </si>
  <si>
    <t>S2-2103846</t>
  </si>
  <si>
    <t>S2-2103847</t>
  </si>
  <si>
    <t>S2-2103848</t>
  </si>
  <si>
    <t>S2-2103849</t>
  </si>
  <si>
    <t>S2-2103850</t>
  </si>
  <si>
    <t>S2-2103851</t>
  </si>
  <si>
    <t>S2-2103852</t>
  </si>
  <si>
    <t>S2-2103853</t>
  </si>
  <si>
    <t>S2-2103854</t>
  </si>
  <si>
    <t>S2-2103855</t>
  </si>
  <si>
    <t>S2-2103856</t>
  </si>
  <si>
    <t>S2-2103857</t>
  </si>
  <si>
    <t>S2-2103858</t>
  </si>
  <si>
    <t>S2-2103859</t>
  </si>
  <si>
    <t>S2-2103860</t>
  </si>
  <si>
    <t>S2-2103861</t>
  </si>
  <si>
    <t>S2-2103862</t>
  </si>
  <si>
    <t>S2-2103863</t>
  </si>
  <si>
    <t>S2-2103864</t>
  </si>
  <si>
    <t>S2-2103865</t>
  </si>
  <si>
    <t>S2-2103866</t>
  </si>
  <si>
    <t>S2-2103867</t>
  </si>
  <si>
    <t>S2-2103868</t>
  </si>
  <si>
    <t>S2-2103869</t>
  </si>
  <si>
    <t>S2-2103870</t>
  </si>
  <si>
    <t>S2-2103871</t>
  </si>
  <si>
    <t>S2-2103872</t>
  </si>
  <si>
    <t>S2-2103873</t>
  </si>
  <si>
    <t>S2-2103874</t>
  </si>
  <si>
    <t>S2-2103875</t>
  </si>
  <si>
    <t>S2-2103876</t>
  </si>
  <si>
    <t>S2-2103877</t>
  </si>
  <si>
    <t>S2-2103878</t>
  </si>
  <si>
    <t>S2-2103879</t>
  </si>
  <si>
    <t>S2-2103880</t>
  </si>
  <si>
    <t>S2-2103881</t>
  </si>
  <si>
    <t>S2-2103882</t>
  </si>
  <si>
    <t>S2-2103883</t>
  </si>
  <si>
    <t>S2-2103884</t>
  </si>
  <si>
    <t>S2-2103885</t>
  </si>
  <si>
    <t>S2-2103886</t>
  </si>
  <si>
    <t>S2-2103887</t>
  </si>
  <si>
    <t>S2-2103888</t>
  </si>
  <si>
    <t>S2-2103889</t>
  </si>
  <si>
    <t>S2-2103890</t>
  </si>
  <si>
    <t>S2-2103891</t>
  </si>
  <si>
    <t>S2-2103892</t>
  </si>
  <si>
    <t>S2-2103893</t>
  </si>
  <si>
    <t>S2-2103894</t>
  </si>
  <si>
    <t>S2-2103895</t>
  </si>
  <si>
    <t>S2-2103896</t>
  </si>
  <si>
    <t>S2-2103897</t>
  </si>
  <si>
    <t>S2-2103898</t>
  </si>
  <si>
    <t>S2-2103899</t>
  </si>
  <si>
    <t>S2-2103900</t>
  </si>
  <si>
    <t>S2-2103901</t>
  </si>
  <si>
    <t>S2-2103902</t>
  </si>
  <si>
    <t>S2-2103903</t>
  </si>
  <si>
    <t>S2-2103904</t>
  </si>
  <si>
    <t>S2-2103905</t>
  </si>
  <si>
    <t>S2-2103906</t>
  </si>
  <si>
    <t>S2-2103907</t>
  </si>
  <si>
    <t>S2-2103908</t>
  </si>
  <si>
    <t>S2-2103909</t>
  </si>
  <si>
    <t>S2-2103910</t>
  </si>
  <si>
    <t>S2-2103911</t>
  </si>
  <si>
    <t>S2-2103912</t>
  </si>
  <si>
    <t>S2-2103913</t>
  </si>
  <si>
    <t>S2-2103914</t>
  </si>
  <si>
    <t>S2-2103915</t>
  </si>
  <si>
    <t>S2-2103916</t>
  </si>
  <si>
    <t>S2-2103917</t>
  </si>
  <si>
    <t>S2-2103918</t>
  </si>
  <si>
    <t>S2-2103919</t>
  </si>
  <si>
    <t>S2-2103920</t>
  </si>
  <si>
    <t>S2-2103921</t>
  </si>
  <si>
    <t>S2-2103922</t>
  </si>
  <si>
    <t>S2-2103923</t>
  </si>
  <si>
    <t>S2-2103924</t>
  </si>
  <si>
    <t>S2-2103925</t>
  </si>
  <si>
    <t>S2-2103926</t>
  </si>
  <si>
    <t>S2-2103927</t>
  </si>
  <si>
    <t>S2-2103928</t>
  </si>
  <si>
    <t>S2-2103929</t>
  </si>
  <si>
    <t>S2-2103930</t>
  </si>
  <si>
    <t>S2-2103931</t>
  </si>
  <si>
    <t>S2-2103932</t>
  </si>
  <si>
    <t>S2-2103933</t>
  </si>
  <si>
    <t>S2-2103934</t>
  </si>
  <si>
    <t>S2-2103935</t>
  </si>
  <si>
    <t>S2-2103936</t>
  </si>
  <si>
    <t>S2-2103937</t>
  </si>
  <si>
    <t>S2-2103938</t>
  </si>
  <si>
    <t>S2-2103939</t>
  </si>
  <si>
    <t>S2-2103940</t>
  </si>
  <si>
    <t>S2-2103941</t>
  </si>
  <si>
    <t>S2-2103942</t>
  </si>
  <si>
    <t>S2-2103943</t>
  </si>
  <si>
    <t>S2-2103944</t>
  </si>
  <si>
    <t>S2-2103945</t>
  </si>
  <si>
    <t>S2-2103946</t>
  </si>
  <si>
    <t>S2-2103947</t>
  </si>
  <si>
    <t>S2-2103948</t>
  </si>
  <si>
    <t>S2-2103949</t>
  </si>
  <si>
    <t>S2-2103950</t>
  </si>
  <si>
    <t>S2-2103951</t>
  </si>
  <si>
    <t>S2-2103952</t>
  </si>
  <si>
    <t>S2-2103953</t>
  </si>
  <si>
    <t>S2-2103954</t>
  </si>
  <si>
    <t>S2-2103955</t>
  </si>
  <si>
    <t>S2-2103956</t>
  </si>
  <si>
    <t>S2-2103957</t>
  </si>
  <si>
    <t>S2-2103958</t>
  </si>
  <si>
    <t>S2-2103959</t>
  </si>
  <si>
    <t>S2-2103960</t>
  </si>
  <si>
    <t>S2-2103961</t>
  </si>
  <si>
    <t>S2-2103962</t>
  </si>
  <si>
    <t>S2-2103963</t>
  </si>
  <si>
    <t>S2-2103964</t>
  </si>
  <si>
    <t>S2-2103965</t>
  </si>
  <si>
    <t>S2-2103966</t>
  </si>
  <si>
    <t>S2-2103967</t>
  </si>
  <si>
    <t>S2-2103968</t>
  </si>
  <si>
    <t>S2-2103969</t>
  </si>
  <si>
    <t>S2-2103970</t>
  </si>
  <si>
    <t>S2-2103971</t>
  </si>
  <si>
    <t>S2-2103972</t>
  </si>
  <si>
    <t>S2-2103973</t>
  </si>
  <si>
    <t>S2-2103974</t>
  </si>
  <si>
    <t>S2-2103975</t>
  </si>
  <si>
    <t>S2-2103976</t>
  </si>
  <si>
    <t>S2-2103977</t>
  </si>
  <si>
    <t>S2-2103978</t>
  </si>
  <si>
    <t>S2-2103979</t>
  </si>
  <si>
    <t>S2-2103980</t>
  </si>
  <si>
    <t>S2-2103981</t>
  </si>
  <si>
    <t>S2-2103982</t>
  </si>
  <si>
    <t>S2-2103983</t>
  </si>
  <si>
    <t>S2-2103984</t>
  </si>
  <si>
    <t>S2-2103985</t>
  </si>
  <si>
    <t>S2-2103986</t>
  </si>
  <si>
    <t>S2-2103987</t>
  </si>
  <si>
    <t>S2-2103988</t>
  </si>
  <si>
    <t>S2-2103989</t>
  </si>
  <si>
    <t>S2-2103990</t>
  </si>
  <si>
    <t>S2-2103991</t>
  </si>
  <si>
    <t>S2-2103992</t>
  </si>
  <si>
    <t>S2-2103993</t>
  </si>
  <si>
    <t>S2-2103994</t>
  </si>
  <si>
    <t>S2-2103995</t>
  </si>
  <si>
    <t>S2-2103996</t>
  </si>
  <si>
    <t>S2-2103997</t>
  </si>
  <si>
    <t>S2-2103998</t>
  </si>
  <si>
    <t>S2-2103999</t>
  </si>
  <si>
    <t>S2-2104000</t>
  </si>
  <si>
    <t>S2-2104001</t>
  </si>
  <si>
    <t>S2-2104002</t>
  </si>
  <si>
    <t>S2-2104003</t>
  </si>
  <si>
    <t>S2-2104004</t>
  </si>
  <si>
    <t>S2-2104005</t>
  </si>
  <si>
    <t>S2-2104006</t>
  </si>
  <si>
    <t>S2-2104007</t>
  </si>
  <si>
    <t>S2-2104008</t>
  </si>
  <si>
    <t>S2-2104009</t>
  </si>
  <si>
    <t>S2-2104010</t>
  </si>
  <si>
    <t>S2-2104011</t>
  </si>
  <si>
    <t>S2-2104012</t>
  </si>
  <si>
    <t>S2-2104013</t>
  </si>
  <si>
    <t>S2-2104014</t>
  </si>
  <si>
    <t>S2-2104015</t>
  </si>
  <si>
    <t>S2-2104016</t>
  </si>
  <si>
    <t>S2-2104017</t>
  </si>
  <si>
    <t>S2-2104018</t>
  </si>
  <si>
    <t>S2-2104019</t>
  </si>
  <si>
    <t>S2-2104020</t>
  </si>
  <si>
    <t>S2-2104021</t>
  </si>
  <si>
    <t>S2-2104022</t>
  </si>
  <si>
    <t>S2-2104023</t>
  </si>
  <si>
    <t>S2-2104024</t>
  </si>
  <si>
    <t>S2-2104025</t>
  </si>
  <si>
    <t>S2-2104026</t>
  </si>
  <si>
    <t>S2-2104027</t>
  </si>
  <si>
    <t>S2-2104028</t>
  </si>
  <si>
    <t>S2-2104029</t>
  </si>
  <si>
    <t>S2-2104030</t>
  </si>
  <si>
    <t>S2-2104031</t>
  </si>
  <si>
    <t>S2-2104032</t>
  </si>
  <si>
    <t>S2-2104033</t>
  </si>
  <si>
    <t>S2-2104034</t>
  </si>
  <si>
    <t>S2-2104035</t>
  </si>
  <si>
    <t>S2-2104036</t>
  </si>
  <si>
    <t>S2-2104037</t>
  </si>
  <si>
    <t>S2-2104038</t>
  </si>
  <si>
    <t>S2-2104039</t>
  </si>
  <si>
    <t>S2-2104040</t>
  </si>
  <si>
    <t>S2-2104041</t>
  </si>
  <si>
    <t>S2-2104042</t>
  </si>
  <si>
    <t>S2-2104043</t>
  </si>
  <si>
    <t>S2-2104044</t>
  </si>
  <si>
    <t>S2-2104045</t>
  </si>
  <si>
    <t>S2-2104046</t>
  </si>
  <si>
    <t>S2-2104047</t>
  </si>
  <si>
    <t>S2-2104048</t>
  </si>
  <si>
    <t>S2-2104049</t>
  </si>
  <si>
    <t>S2-2104050</t>
  </si>
  <si>
    <t>S2-2104051</t>
  </si>
  <si>
    <t>S2-2104052</t>
  </si>
  <si>
    <t>S2-2104053</t>
  </si>
  <si>
    <t>S2-2104054</t>
  </si>
  <si>
    <t>S2-2104055</t>
  </si>
  <si>
    <t>S2-2104056</t>
  </si>
  <si>
    <t>S2-2104057</t>
  </si>
  <si>
    <t>S2-2104058</t>
  </si>
  <si>
    <t>S2-2104059</t>
  </si>
  <si>
    <t>S2-2104060</t>
  </si>
  <si>
    <t>S2-2104061</t>
  </si>
  <si>
    <t>S2-2104062</t>
  </si>
  <si>
    <t>S2-2104063</t>
  </si>
  <si>
    <t>S2-2104064</t>
  </si>
  <si>
    <t>S2-2104065</t>
  </si>
  <si>
    <t>S2-2104066</t>
  </si>
  <si>
    <t>S2-2104067</t>
  </si>
  <si>
    <t>S2-2104068</t>
  </si>
  <si>
    <t>S2-2104069</t>
  </si>
  <si>
    <t>S2-2104070</t>
  </si>
  <si>
    <t>S2-2104071</t>
  </si>
  <si>
    <t>S2-2104072</t>
  </si>
  <si>
    <t>S2-2104073</t>
  </si>
  <si>
    <t>S2-2104074</t>
  </si>
  <si>
    <t>S2-2104075</t>
  </si>
  <si>
    <t>S2-2104076</t>
  </si>
  <si>
    <t>S2-2104077</t>
  </si>
  <si>
    <t>S2-2104078</t>
  </si>
  <si>
    <t>S2-2104079</t>
  </si>
  <si>
    <t>S2-2104080</t>
  </si>
  <si>
    <t>S2-2104081</t>
  </si>
  <si>
    <t>S2-2104082</t>
  </si>
  <si>
    <t>S2-2104083</t>
  </si>
  <si>
    <t>S2-2104084</t>
  </si>
  <si>
    <t>S2-2104085</t>
  </si>
  <si>
    <t>S2-2104086</t>
  </si>
  <si>
    <t>S2-2104087</t>
  </si>
  <si>
    <t>S2-2104088</t>
  </si>
  <si>
    <t>S2-2104089</t>
  </si>
  <si>
    <t>S2-2104090</t>
  </si>
  <si>
    <t>S2-2104091</t>
  </si>
  <si>
    <t>S2-2104092</t>
  </si>
  <si>
    <t>S2-2104093</t>
  </si>
  <si>
    <t>S2-2104094</t>
  </si>
  <si>
    <t>S2-2104095</t>
  </si>
  <si>
    <t>S2-2104096</t>
  </si>
  <si>
    <t>S2-2104097</t>
  </si>
  <si>
    <t>S2-2104098</t>
  </si>
  <si>
    <t>S2-2104099</t>
  </si>
  <si>
    <t>S2-2104100</t>
  </si>
  <si>
    <t>S2-2104101</t>
  </si>
  <si>
    <t>S2-2104102</t>
  </si>
  <si>
    <t>S2-2104103</t>
  </si>
  <si>
    <t>S2-2104104</t>
  </si>
  <si>
    <t>S2-2104105</t>
  </si>
  <si>
    <t>S2-2104106</t>
  </si>
  <si>
    <t>S2-2104107</t>
  </si>
  <si>
    <t>S2-2104108</t>
  </si>
  <si>
    <t>S2-2104109</t>
  </si>
  <si>
    <t>S2-2104110</t>
  </si>
  <si>
    <t>S2-2104111</t>
  </si>
  <si>
    <t>S2-2104112</t>
  </si>
  <si>
    <t>S2-2104113</t>
  </si>
  <si>
    <t>S2-2104114</t>
  </si>
  <si>
    <t>S2-2104115</t>
  </si>
  <si>
    <t>S2-2104116</t>
  </si>
  <si>
    <t>S2-2104117</t>
  </si>
  <si>
    <t>S2-2104118</t>
  </si>
  <si>
    <t>S2-2104119</t>
  </si>
  <si>
    <t>S2-2104120</t>
  </si>
  <si>
    <t>S2-2104121</t>
  </si>
  <si>
    <t>S2-2104122</t>
  </si>
  <si>
    <t>S2-2104123</t>
  </si>
  <si>
    <t>S2-2104124</t>
  </si>
  <si>
    <t>S2-2104125</t>
  </si>
  <si>
    <t>S2-2104126</t>
  </si>
  <si>
    <t>S2-2104127</t>
  </si>
  <si>
    <t>S2-2104128</t>
  </si>
  <si>
    <t>S2-2104129</t>
  </si>
  <si>
    <t>S2-2104130</t>
  </si>
  <si>
    <t>S2-2104131</t>
  </si>
  <si>
    <t>S2-2104132</t>
  </si>
  <si>
    <t>S2-2104133</t>
  </si>
  <si>
    <t>S2-2104134</t>
  </si>
  <si>
    <t>S2-2104135</t>
  </si>
  <si>
    <t>S2-2104136</t>
  </si>
  <si>
    <t>S2-2104137</t>
  </si>
  <si>
    <t>S2-2104138</t>
  </si>
  <si>
    <t>S2-2104139</t>
  </si>
  <si>
    <t>S2-2104140</t>
  </si>
  <si>
    <t>S2-2104141</t>
  </si>
  <si>
    <t>S2-2104142</t>
  </si>
  <si>
    <t>S2-2104143</t>
  </si>
  <si>
    <t>S2-2104144</t>
  </si>
  <si>
    <t>S2-2104145</t>
  </si>
  <si>
    <t>S2-2104146</t>
  </si>
  <si>
    <t>S2-2104147</t>
  </si>
  <si>
    <t>S2-2104148</t>
  </si>
  <si>
    <t>S2-2104149</t>
  </si>
  <si>
    <t>S2-2104150</t>
  </si>
  <si>
    <t>S2-2104151</t>
  </si>
  <si>
    <t>S2-2104152</t>
  </si>
  <si>
    <t>S2-2104153</t>
  </si>
  <si>
    <t>S2-2104154</t>
  </si>
  <si>
    <t>S2-2104155</t>
  </si>
  <si>
    <t>S2-2104156</t>
  </si>
  <si>
    <t>S2-2104157</t>
  </si>
  <si>
    <t>S2-2104158</t>
  </si>
  <si>
    <t>S2-2104159</t>
  </si>
  <si>
    <t>S2-2104160</t>
  </si>
  <si>
    <t>S2-2104161</t>
  </si>
  <si>
    <t>S2-2104162</t>
  </si>
  <si>
    <t>S2-2104163</t>
  </si>
  <si>
    <t>S2-2104164</t>
  </si>
  <si>
    <t>S2-2104165</t>
  </si>
  <si>
    <t>S2-2104166</t>
  </si>
  <si>
    <t>S2-2104167</t>
  </si>
  <si>
    <t>S2-2104168</t>
  </si>
  <si>
    <t>S2-2104169</t>
  </si>
  <si>
    <t>S2-2104170</t>
  </si>
  <si>
    <t>S2-2104171</t>
  </si>
  <si>
    <t>S2-2104172</t>
  </si>
  <si>
    <t>S2-2104173</t>
  </si>
  <si>
    <t>S2-2104174</t>
  </si>
  <si>
    <t>S2-2104175</t>
  </si>
  <si>
    <t>S2-2104176</t>
  </si>
  <si>
    <t>S2-2104177</t>
  </si>
  <si>
    <t>S2-2104178</t>
  </si>
  <si>
    <t>S2-2104179</t>
  </si>
  <si>
    <t>S2-2104180</t>
  </si>
  <si>
    <t>S2-2104181</t>
  </si>
  <si>
    <t>S2-2104182</t>
  </si>
  <si>
    <t>S2-2104183</t>
  </si>
  <si>
    <t>S2-2104184</t>
  </si>
  <si>
    <t>S2-2104185</t>
  </si>
  <si>
    <t>S2-2104186</t>
  </si>
  <si>
    <t>S2-2104187</t>
  </si>
  <si>
    <t>S2-2104188</t>
  </si>
  <si>
    <t>S2-2104189</t>
  </si>
  <si>
    <t>S2-2104190</t>
  </si>
  <si>
    <t>S2-2104191</t>
  </si>
  <si>
    <t>S2-2104192</t>
  </si>
  <si>
    <t>S2-2104193</t>
  </si>
  <si>
    <t>S2-2104194</t>
  </si>
  <si>
    <t>S2-2104195</t>
  </si>
  <si>
    <t>S2-2104196</t>
  </si>
  <si>
    <t>S2-2104197</t>
  </si>
  <si>
    <t>S2-2104198</t>
  </si>
  <si>
    <t>S2-2104199</t>
  </si>
  <si>
    <t>S2-2104200</t>
  </si>
  <si>
    <t>S2-2104201</t>
  </si>
  <si>
    <t>S2-2104202</t>
  </si>
  <si>
    <t>S2-2104203</t>
  </si>
  <si>
    <t>S2-2104204</t>
  </si>
  <si>
    <t>S2-2104205</t>
  </si>
  <si>
    <t>S2-2104206</t>
  </si>
  <si>
    <t>S2-2104207</t>
  </si>
  <si>
    <t>S2-2104208</t>
  </si>
  <si>
    <t>S2-2104209</t>
  </si>
  <si>
    <t>S2-2104210</t>
  </si>
  <si>
    <t>S2-2104211</t>
  </si>
  <si>
    <t>S2-2104212</t>
  </si>
  <si>
    <t>S2-2104213</t>
  </si>
  <si>
    <t>S2-2104214</t>
  </si>
  <si>
    <t>S2-2104215</t>
  </si>
  <si>
    <t>S2-2104216</t>
  </si>
  <si>
    <t>S2-2104217</t>
  </si>
  <si>
    <t>S2-2104218</t>
  </si>
  <si>
    <t>S2-2104219</t>
  </si>
  <si>
    <t>S2-2104220</t>
  </si>
  <si>
    <t>S2-2104221</t>
  </si>
  <si>
    <t>S2-2104222</t>
  </si>
  <si>
    <t>S2-2104223</t>
  </si>
  <si>
    <t>S2-2104224</t>
  </si>
  <si>
    <t>S2-2104225</t>
  </si>
  <si>
    <t>S2-2104226</t>
  </si>
  <si>
    <t>S2-2104227</t>
  </si>
  <si>
    <t>S2-2104228</t>
  </si>
  <si>
    <t>S2-2104229</t>
  </si>
  <si>
    <t>S2-2104230</t>
  </si>
  <si>
    <t>S2-2104231</t>
  </si>
  <si>
    <t>S2-2104232</t>
  </si>
  <si>
    <t>S2-2104233</t>
  </si>
  <si>
    <t>S2-2104234</t>
  </si>
  <si>
    <t>S2-2104235</t>
  </si>
  <si>
    <t>S2-2104236</t>
  </si>
  <si>
    <t>S2-2104237</t>
  </si>
  <si>
    <t>S2-2104238</t>
  </si>
  <si>
    <t>S2-2104239</t>
  </si>
  <si>
    <t>S2-2104240</t>
  </si>
  <si>
    <t>S2-2104241</t>
  </si>
  <si>
    <t>S2-2104242</t>
  </si>
  <si>
    <t>S2-2104243</t>
  </si>
  <si>
    <t>S2-2104244</t>
  </si>
  <si>
    <t>S2-2104245</t>
  </si>
  <si>
    <t>S2-2104246</t>
  </si>
  <si>
    <t>S2-2104247</t>
  </si>
  <si>
    <t>S2-2104248</t>
  </si>
  <si>
    <t>S2-2104249</t>
  </si>
  <si>
    <t>S2-2104250</t>
  </si>
  <si>
    <t>S2-2104251</t>
  </si>
  <si>
    <t>S2-2104252</t>
  </si>
  <si>
    <t>S2-2104253</t>
  </si>
  <si>
    <t>S2-2104254</t>
  </si>
  <si>
    <t>S2-2104255</t>
  </si>
  <si>
    <t>S2-2104256</t>
  </si>
  <si>
    <t>S2-2104257</t>
  </si>
  <si>
    <t>S2-2104258</t>
  </si>
  <si>
    <t>S2-2104259</t>
  </si>
  <si>
    <t>S2-2104260</t>
  </si>
  <si>
    <t>S2-2104261</t>
  </si>
  <si>
    <t>S2-2104262</t>
  </si>
  <si>
    <t>S2-2104263</t>
  </si>
  <si>
    <t>S2-2104264</t>
  </si>
  <si>
    <t>S2-2104265</t>
  </si>
  <si>
    <t>S2-2104266</t>
  </si>
  <si>
    <t>S2-2104267</t>
  </si>
  <si>
    <t>S2-2104268</t>
  </si>
  <si>
    <t>S2-2104269</t>
  </si>
  <si>
    <t>S2-2104270</t>
  </si>
  <si>
    <t>S2-2104271</t>
  </si>
  <si>
    <t>S2-2104272</t>
  </si>
  <si>
    <t>S2-2104273</t>
  </si>
  <si>
    <t>S2-2104274</t>
  </si>
  <si>
    <t>S2-2104275</t>
  </si>
  <si>
    <t>S2-2104276</t>
  </si>
  <si>
    <t>S2-2104277</t>
  </si>
  <si>
    <t>S2-2104278</t>
  </si>
  <si>
    <t>S2-2104279</t>
  </si>
  <si>
    <t>S2-2104280</t>
  </si>
  <si>
    <t>S2-2104281</t>
  </si>
  <si>
    <t>S2-2104282</t>
  </si>
  <si>
    <t>S2-2104283</t>
  </si>
  <si>
    <t>S2-2104284</t>
  </si>
  <si>
    <t>S2-2104285</t>
  </si>
  <si>
    <t>S2-2104286</t>
  </si>
  <si>
    <t>S2-2104287</t>
  </si>
  <si>
    <t>S2-2104288</t>
  </si>
  <si>
    <t>S2-2104289</t>
  </si>
  <si>
    <t>S2-2104290</t>
  </si>
  <si>
    <t>S2-2104291</t>
  </si>
  <si>
    <t>S2-2104292</t>
  </si>
  <si>
    <t>S2-2104293</t>
  </si>
  <si>
    <t>S2-2104294</t>
  </si>
  <si>
    <t>S2-2104295</t>
  </si>
  <si>
    <t>S2-2104296</t>
  </si>
  <si>
    <t>S2-2104297</t>
  </si>
  <si>
    <t>S2-2104298</t>
  </si>
  <si>
    <t>S2-2104299</t>
  </si>
  <si>
    <t>S2-2104300</t>
  </si>
  <si>
    <t>S2-2104301</t>
  </si>
  <si>
    <t>S2-2104302</t>
  </si>
  <si>
    <t>S2-2104303</t>
  </si>
  <si>
    <t>S2-2104304</t>
  </si>
  <si>
    <t>S2-2104305</t>
  </si>
  <si>
    <t>S2-2104306</t>
  </si>
  <si>
    <t>S2-2104307</t>
  </si>
  <si>
    <t>S2-2104308</t>
  </si>
  <si>
    <t>S2-2104309</t>
  </si>
  <si>
    <t>S2-2104310</t>
  </si>
  <si>
    <t>S2-2104311</t>
  </si>
  <si>
    <t>S2-2104312</t>
  </si>
  <si>
    <t>S2-2104313</t>
  </si>
  <si>
    <t>S2-2104314</t>
  </si>
  <si>
    <t>S2-2104315</t>
  </si>
  <si>
    <t>S2-2104316</t>
  </si>
  <si>
    <t>S2-2104317</t>
  </si>
  <si>
    <t>S2-2104318</t>
  </si>
  <si>
    <t>S2-2104319</t>
  </si>
  <si>
    <t>S2-2104320</t>
  </si>
  <si>
    <t>S2-2104321</t>
  </si>
  <si>
    <t>S2-2104322</t>
  </si>
  <si>
    <t>S2-2104323</t>
  </si>
  <si>
    <t>S2-2104324</t>
  </si>
  <si>
    <t>S2-2104325</t>
  </si>
  <si>
    <t>S2-2104326</t>
  </si>
  <si>
    <t>S2-2104327</t>
  </si>
  <si>
    <t>S2-2104328</t>
  </si>
  <si>
    <t>S2-2104329</t>
  </si>
  <si>
    <t>S2-2104330</t>
  </si>
  <si>
    <t>S2-2104331</t>
  </si>
  <si>
    <t>S2-2104332</t>
  </si>
  <si>
    <t>S2-2104333</t>
  </si>
  <si>
    <t>S2-2104334</t>
  </si>
  <si>
    <t>S2-2104335</t>
  </si>
  <si>
    <t>S2-2104336</t>
  </si>
  <si>
    <t>S2-2104337</t>
  </si>
  <si>
    <t>S2-2104338</t>
  </si>
  <si>
    <t>S2-2104339</t>
  </si>
  <si>
    <t>S2-2104340</t>
  </si>
  <si>
    <t>S2-2104341</t>
  </si>
  <si>
    <t>S2-2104342</t>
  </si>
  <si>
    <t>S2-2104343</t>
  </si>
  <si>
    <t>S2-2104344</t>
  </si>
  <si>
    <t>S2-2104345</t>
  </si>
  <si>
    <t>S2-2104346</t>
  </si>
  <si>
    <t>S2-2104347</t>
  </si>
  <si>
    <t>S2-2104348</t>
  </si>
  <si>
    <t>S2-2104349</t>
  </si>
  <si>
    <t>S2-2104350</t>
  </si>
  <si>
    <t>S2-2104351</t>
  </si>
  <si>
    <t>S2-2104352</t>
  </si>
  <si>
    <t>S2-2104353</t>
  </si>
  <si>
    <t>S2-2104354</t>
  </si>
  <si>
    <t>S2-2104355</t>
  </si>
  <si>
    <t>S2-2104356</t>
  </si>
  <si>
    <t>S2-2104357</t>
  </si>
  <si>
    <t>S2-2104358</t>
  </si>
  <si>
    <t>S2-2104359</t>
  </si>
  <si>
    <t>S2-2104360</t>
  </si>
  <si>
    <t>S2-2104361</t>
  </si>
  <si>
    <t>S2-2104362</t>
  </si>
  <si>
    <t>S2-2104363</t>
  </si>
  <si>
    <t>S2-2104364</t>
  </si>
  <si>
    <t>S2-2104365</t>
  </si>
  <si>
    <t>S2-2104366</t>
  </si>
  <si>
    <t>S2-2104367</t>
  </si>
  <si>
    <t>S2-2104368</t>
  </si>
  <si>
    <t>S2-2104369</t>
  </si>
  <si>
    <t>S2-2104370</t>
  </si>
  <si>
    <t>S2-2104371</t>
  </si>
  <si>
    <t>S2-2104372</t>
  </si>
  <si>
    <t>S2-2104373</t>
  </si>
  <si>
    <t>S2-2104374</t>
  </si>
  <si>
    <t>S2-2104375</t>
  </si>
  <si>
    <t>S2-2104376</t>
  </si>
  <si>
    <t>S2-2104377</t>
  </si>
  <si>
    <t>S2-2104378</t>
  </si>
  <si>
    <t>S2-2104379</t>
  </si>
  <si>
    <t>S2-2104380</t>
  </si>
  <si>
    <t>S2-2104381</t>
  </si>
  <si>
    <t>S2-2104382</t>
  </si>
  <si>
    <t>S2-2104383</t>
  </si>
  <si>
    <t>S2-2104384</t>
  </si>
  <si>
    <t>S2-2104385</t>
  </si>
  <si>
    <t>S2-2104386</t>
  </si>
  <si>
    <t>S2-2104387</t>
  </si>
  <si>
    <t>S2-2104388</t>
  </si>
  <si>
    <t>S2-2104389</t>
  </si>
  <si>
    <t>S2-2104390</t>
  </si>
  <si>
    <t>S2-2104391</t>
  </si>
  <si>
    <t>S2-2104392</t>
  </si>
  <si>
    <t>S2-2104393</t>
  </si>
  <si>
    <t>S2-2104394</t>
  </si>
  <si>
    <t>S2-2104395</t>
  </si>
  <si>
    <t>S2-2104396</t>
  </si>
  <si>
    <t>S2-2104397</t>
  </si>
  <si>
    <t>S2-2104398</t>
  </si>
  <si>
    <t>S2-2104399</t>
  </si>
  <si>
    <t>S2-2104400</t>
  </si>
  <si>
    <t>S2-2104401</t>
  </si>
  <si>
    <t>S2-2104402</t>
  </si>
  <si>
    <t>S2-2104403</t>
  </si>
  <si>
    <t>S2-2104404</t>
  </si>
  <si>
    <t>S2-2104405</t>
  </si>
  <si>
    <t>S2-2104406</t>
  </si>
  <si>
    <t>S2-2104407</t>
  </si>
  <si>
    <t>S2-2104408</t>
  </si>
  <si>
    <t>S2-2104409</t>
  </si>
  <si>
    <t>S2-2104410</t>
  </si>
  <si>
    <t>S2-2104411</t>
  </si>
  <si>
    <t>S2-2104412</t>
  </si>
  <si>
    <t>S2-2104413</t>
  </si>
  <si>
    <t>S2-2104414</t>
  </si>
  <si>
    <t>S2-2104415</t>
  </si>
  <si>
    <t>S2-2104416</t>
  </si>
  <si>
    <t>S2-2104417</t>
  </si>
  <si>
    <t>S2-2104418</t>
  </si>
  <si>
    <t>S2-2104419</t>
  </si>
  <si>
    <t>S2-2104420</t>
  </si>
  <si>
    <t>S2-2104421</t>
  </si>
  <si>
    <t>S2-2104422</t>
  </si>
  <si>
    <t>S2-2104423</t>
  </si>
  <si>
    <t>S2-2104424</t>
  </si>
  <si>
    <t>S2-2104425</t>
  </si>
  <si>
    <t>S2-2104426</t>
  </si>
  <si>
    <t>S2-2104427</t>
  </si>
  <si>
    <t>S2-2104428</t>
  </si>
  <si>
    <t>S2-2104429</t>
  </si>
  <si>
    <t>S2-2104430</t>
  </si>
  <si>
    <t>S2-2104431</t>
  </si>
  <si>
    <t>S2-2104432</t>
  </si>
  <si>
    <t>S2-2104433</t>
  </si>
  <si>
    <t>S2-2104434</t>
  </si>
  <si>
    <t>S2-2104435</t>
  </si>
  <si>
    <t>S2-2104436</t>
  </si>
  <si>
    <t>S2-2104437</t>
  </si>
  <si>
    <t>S2-2104438</t>
  </si>
  <si>
    <t>S2-2104439</t>
  </si>
  <si>
    <t>S2-2104440</t>
  </si>
  <si>
    <t>S2-2104441</t>
  </si>
  <si>
    <t>S2-2104442</t>
  </si>
  <si>
    <t>S2-2104443</t>
  </si>
  <si>
    <t>S2-2104444</t>
  </si>
  <si>
    <t>S2-2104445</t>
  </si>
  <si>
    <t>S2-2104446</t>
  </si>
  <si>
    <t>S2-2104447</t>
  </si>
  <si>
    <t>S2-2104448</t>
  </si>
  <si>
    <t>S2-2104449</t>
  </si>
  <si>
    <t>S2-2104450</t>
  </si>
  <si>
    <t>S2-2104451</t>
  </si>
  <si>
    <t>S2-2104452</t>
  </si>
  <si>
    <t>S2-2104453</t>
  </si>
  <si>
    <t>S2-2104454</t>
  </si>
  <si>
    <t>S2-2104455</t>
  </si>
  <si>
    <t>S2-2104456</t>
  </si>
  <si>
    <t>S2-2104457</t>
  </si>
  <si>
    <t>S2-2104458</t>
  </si>
  <si>
    <t>S2-2104459</t>
  </si>
  <si>
    <t>S2-2104460</t>
  </si>
  <si>
    <t>S2-2104461</t>
  </si>
  <si>
    <t>S2-2104462</t>
  </si>
  <si>
    <t>S2-2104463</t>
  </si>
  <si>
    <t>S2-2104464</t>
  </si>
  <si>
    <t>S2-2104465</t>
  </si>
  <si>
    <t>S2-2104466</t>
  </si>
  <si>
    <t>S2-2104467</t>
  </si>
  <si>
    <t>S2-2104468</t>
  </si>
  <si>
    <t>S2-2104469</t>
  </si>
  <si>
    <t>S2-2104470</t>
  </si>
  <si>
    <t>S2-2104471</t>
  </si>
  <si>
    <t>S2-2104472</t>
  </si>
  <si>
    <t>S2-2104473</t>
  </si>
  <si>
    <t>S2-2104474</t>
  </si>
  <si>
    <t>S2-2104475</t>
  </si>
  <si>
    <t>S2-2104476</t>
  </si>
  <si>
    <t>S2-2104477</t>
  </si>
  <si>
    <t>S2-2104478</t>
  </si>
  <si>
    <t>S2-2104479</t>
  </si>
  <si>
    <t>S2-2104480</t>
  </si>
  <si>
    <t>S2-2104481</t>
  </si>
  <si>
    <t>S2-2104482</t>
  </si>
  <si>
    <t>S2-2104483</t>
  </si>
  <si>
    <t>S2-2104484</t>
  </si>
  <si>
    <t>S2-2104485</t>
  </si>
  <si>
    <t>S2-2104486</t>
  </si>
  <si>
    <t>S2-2104487</t>
  </si>
  <si>
    <t>S2-2104488</t>
  </si>
  <si>
    <t>S2-2104489</t>
  </si>
  <si>
    <t>S2-2104490</t>
  </si>
  <si>
    <t>S2-2104491</t>
  </si>
  <si>
    <t>S2-2104492</t>
  </si>
  <si>
    <t>S2-2104493</t>
  </si>
  <si>
    <t>S2-2104494</t>
  </si>
  <si>
    <t>S2-2104495</t>
  </si>
  <si>
    <t>S2-2104496</t>
  </si>
  <si>
    <t>S2-2104497</t>
  </si>
  <si>
    <t>S2-2104498</t>
  </si>
  <si>
    <t>S2-2104499</t>
  </si>
  <si>
    <t>S2-2104500</t>
  </si>
  <si>
    <t>S2-2104501</t>
  </si>
  <si>
    <t>S2-2104502</t>
  </si>
  <si>
    <t>S2-2104503</t>
  </si>
  <si>
    <t>S2-2104504</t>
  </si>
  <si>
    <t>S2-2104505</t>
  </si>
  <si>
    <t>S2-2104506</t>
  </si>
  <si>
    <t>S2-2104507</t>
  </si>
  <si>
    <t>S2-2104508</t>
  </si>
  <si>
    <t>S2-2104509</t>
  </si>
  <si>
    <t>S2-2104510</t>
  </si>
  <si>
    <t>S2-2104511</t>
  </si>
  <si>
    <t>S2-2104512</t>
  </si>
  <si>
    <t>S2-2104513</t>
  </si>
  <si>
    <t>S2-2104514</t>
  </si>
  <si>
    <t>S2-2104515</t>
  </si>
  <si>
    <t>S2-2104516</t>
  </si>
  <si>
    <t>S2-2104517</t>
  </si>
  <si>
    <t>S2-2104518</t>
  </si>
  <si>
    <t>S2-2104519</t>
  </si>
  <si>
    <t>S2-2104520</t>
  </si>
  <si>
    <t>S2-2104521</t>
  </si>
  <si>
    <t>S2-2104522</t>
  </si>
  <si>
    <t>S2-2104523</t>
  </si>
  <si>
    <t>S2-2104524</t>
  </si>
  <si>
    <t>S2-2104525</t>
  </si>
  <si>
    <t>S2-2104526</t>
  </si>
  <si>
    <t>S2-2104527</t>
  </si>
  <si>
    <t>S2-2104528</t>
  </si>
  <si>
    <t>S2-2104529</t>
  </si>
  <si>
    <t>S2-2104530</t>
  </si>
  <si>
    <t>S2-2104531</t>
  </si>
  <si>
    <t>S2-2104532</t>
  </si>
  <si>
    <t>S2-2104533</t>
  </si>
  <si>
    <t>S2-2104534</t>
  </si>
  <si>
    <t>S2-2104535</t>
  </si>
  <si>
    <t>S2-2104536</t>
  </si>
  <si>
    <t>S2-2104537</t>
  </si>
  <si>
    <t>S2-2104538</t>
  </si>
  <si>
    <t>S2-2104539</t>
  </si>
  <si>
    <t>S2-2104540</t>
  </si>
  <si>
    <t>S2-2104541</t>
  </si>
  <si>
    <t>S2-2104542</t>
  </si>
  <si>
    <t>S2-2104543</t>
  </si>
  <si>
    <t>S2-2104544</t>
  </si>
  <si>
    <t>S2-2104545</t>
  </si>
  <si>
    <t>S2-2104546</t>
  </si>
  <si>
    <t>S2-2104547</t>
  </si>
  <si>
    <t>S2-2104548</t>
  </si>
  <si>
    <t>S2-2104549</t>
  </si>
  <si>
    <t>S2-2104550</t>
  </si>
  <si>
    <t>S2-2104551</t>
  </si>
  <si>
    <t>S2-2104552</t>
  </si>
  <si>
    <t>S2-2104553</t>
  </si>
  <si>
    <t>S2-2104554</t>
  </si>
  <si>
    <t>S2-2104555</t>
  </si>
  <si>
    <t>S2-2104556</t>
  </si>
  <si>
    <t>S2-2104557</t>
  </si>
  <si>
    <t>S2-2104558</t>
  </si>
  <si>
    <t>S2-2104559</t>
  </si>
  <si>
    <t>S2-2104560</t>
  </si>
  <si>
    <t>S2-2104561</t>
  </si>
  <si>
    <t>S2-2104562</t>
  </si>
  <si>
    <t>S2-2104563</t>
  </si>
  <si>
    <t>S2-2104564</t>
  </si>
  <si>
    <t>S2-2104565</t>
  </si>
  <si>
    <t>S2-2104566</t>
  </si>
  <si>
    <t>S2-2104567</t>
  </si>
  <si>
    <t>S2-2104568</t>
  </si>
  <si>
    <t>S2-2104569</t>
  </si>
  <si>
    <t>S2-2104570</t>
  </si>
  <si>
    <t>S2-2104571</t>
  </si>
  <si>
    <t>S2-2104572</t>
  </si>
  <si>
    <t>S2-2104573</t>
  </si>
  <si>
    <t>S2-2104574</t>
  </si>
  <si>
    <t>S2-2104575</t>
  </si>
  <si>
    <t>S2-2104576</t>
  </si>
  <si>
    <t>S2-2104577</t>
  </si>
  <si>
    <t>S2-2104578</t>
  </si>
  <si>
    <t>S2-2104579</t>
  </si>
  <si>
    <t>S2-2104580</t>
  </si>
  <si>
    <t>S2-2104581</t>
  </si>
  <si>
    <t>S2-2104582</t>
  </si>
  <si>
    <t>S2-2104583</t>
  </si>
  <si>
    <t>S2-2104584</t>
  </si>
  <si>
    <t>S2-2104585</t>
  </si>
  <si>
    <t>S2-2104586</t>
  </si>
  <si>
    <t>S2-2104587</t>
  </si>
  <si>
    <t>S2-2104588</t>
  </si>
  <si>
    <t>S2-2104589</t>
  </si>
  <si>
    <t>S2-2104590</t>
  </si>
  <si>
    <t>S2-2104591</t>
  </si>
  <si>
    <t>S2-2104592</t>
  </si>
  <si>
    <t>S2-2104593</t>
  </si>
  <si>
    <t>S2-2104594</t>
  </si>
  <si>
    <t>S2-2104595</t>
  </si>
  <si>
    <t>S2-2104596</t>
  </si>
  <si>
    <t>S2-2104597</t>
  </si>
  <si>
    <t>S2-2104598</t>
  </si>
  <si>
    <t>S2-2104599</t>
  </si>
  <si>
    <t>S2-2104600</t>
  </si>
  <si>
    <t>S2-2104601</t>
  </si>
  <si>
    <t>S2-2104602</t>
  </si>
  <si>
    <t>S2-2104603</t>
  </si>
  <si>
    <t>S2-2104604</t>
  </si>
  <si>
    <t>S2-2104605</t>
  </si>
  <si>
    <t>S2-2104606</t>
  </si>
  <si>
    <t>S2-2104607</t>
  </si>
  <si>
    <t>S2-2104608</t>
  </si>
  <si>
    <t>S2-2104609</t>
  </si>
  <si>
    <t>S2-2104610</t>
  </si>
  <si>
    <t>S2-2104611</t>
  </si>
  <si>
    <t>S2-2104612</t>
  </si>
  <si>
    <t>S2-2104613</t>
  </si>
  <si>
    <t>S2-2104614</t>
  </si>
  <si>
    <t>S2-2104615</t>
  </si>
  <si>
    <t>S2-2104616</t>
  </si>
  <si>
    <t>S2-2104617</t>
  </si>
  <si>
    <t>S2-2104618</t>
  </si>
  <si>
    <t>S2-2104619</t>
  </si>
  <si>
    <t>S2-2104620</t>
  </si>
  <si>
    <t>S2-2104621</t>
  </si>
  <si>
    <t>S2-2104622</t>
  </si>
  <si>
    <t>S2-2104623</t>
  </si>
  <si>
    <t>S2-2104624</t>
  </si>
  <si>
    <t>S2-2104625</t>
  </si>
  <si>
    <t>S2-2104626</t>
  </si>
  <si>
    <t>S2-2104627</t>
  </si>
  <si>
    <t>S2-2104628</t>
  </si>
  <si>
    <t>S2-2104629</t>
  </si>
  <si>
    <t>S2-2104630</t>
  </si>
  <si>
    <t>S2-2104631</t>
  </si>
  <si>
    <t>S2-2104632</t>
  </si>
  <si>
    <t>S2-2104633</t>
  </si>
  <si>
    <t>S2-2104634</t>
  </si>
  <si>
    <t>S2-2104635</t>
  </si>
  <si>
    <t>S2-2104636</t>
  </si>
  <si>
    <t>S2-2104637</t>
  </si>
  <si>
    <t>S2-2104638</t>
  </si>
  <si>
    <t>S2-2104639</t>
  </si>
  <si>
    <t>S2-2104640</t>
  </si>
  <si>
    <t>S2-2104641</t>
  </si>
  <si>
    <t>S2-2104642</t>
  </si>
  <si>
    <t>S2-2104643</t>
  </si>
  <si>
    <t>S2-2104644</t>
  </si>
  <si>
    <t>S2-2104645</t>
  </si>
  <si>
    <t>S2-2104646</t>
  </si>
  <si>
    <t>S2-2104647</t>
  </si>
  <si>
    <t>S2-2104648</t>
  </si>
  <si>
    <t>S2-2104649</t>
  </si>
  <si>
    <t>S2-2104650</t>
  </si>
  <si>
    <t>S2-2104651</t>
  </si>
  <si>
    <t>S2-2104652</t>
  </si>
  <si>
    <t>S2-2104653</t>
  </si>
  <si>
    <t>S2-2104654</t>
  </si>
  <si>
    <t>S2-2104655</t>
  </si>
  <si>
    <t>S2-2104656</t>
  </si>
  <si>
    <t>S2-2104657</t>
  </si>
  <si>
    <t>S2-2104658</t>
  </si>
  <si>
    <t>S2-2104659</t>
  </si>
  <si>
    <t>S2-2104660</t>
  </si>
  <si>
    <t>S2-2104661</t>
  </si>
  <si>
    <t>S2-2104662</t>
  </si>
  <si>
    <t>S2-2104663</t>
  </si>
  <si>
    <t>S2-2104664</t>
  </si>
  <si>
    <t>S2-2104665</t>
  </si>
  <si>
    <t>S2-2104666</t>
  </si>
  <si>
    <t>S2-2104667</t>
  </si>
  <si>
    <t>S2-2104668</t>
  </si>
  <si>
    <t>S2-2104669</t>
  </si>
  <si>
    <t>S2-2104670</t>
  </si>
  <si>
    <t>S2-2104671</t>
  </si>
  <si>
    <t>S2-2104672</t>
  </si>
  <si>
    <t>S2-2104673</t>
  </si>
  <si>
    <t>S2-2104674</t>
  </si>
  <si>
    <t>S2-2104675</t>
  </si>
  <si>
    <t>S2-2104676</t>
  </si>
  <si>
    <t>S2-2104677</t>
  </si>
  <si>
    <t>S2-2104678</t>
  </si>
  <si>
    <t>S2-2104679</t>
  </si>
  <si>
    <t>S2-2104680</t>
  </si>
  <si>
    <t>S2-2104681</t>
  </si>
  <si>
    <t>S2-2104682</t>
  </si>
  <si>
    <t>S2-2104683</t>
  </si>
  <si>
    <t>S2-2104684</t>
  </si>
  <si>
    <t>S2-2104685</t>
  </si>
  <si>
    <t>S2-2104686</t>
  </si>
  <si>
    <t>S2-2104687</t>
  </si>
  <si>
    <t>S2-2104688</t>
  </si>
  <si>
    <t>S2-2104689</t>
  </si>
  <si>
    <t>S2-2104690</t>
  </si>
  <si>
    <t>S2-2104691</t>
  </si>
  <si>
    <t>S2-2104692</t>
  </si>
  <si>
    <t>S2-2104693</t>
  </si>
  <si>
    <t>S2-2104694</t>
  </si>
  <si>
    <t>S2-2104695</t>
  </si>
  <si>
    <t>S2-2104696</t>
  </si>
  <si>
    <t>S2-2104697</t>
  </si>
  <si>
    <t>S2-2104698</t>
  </si>
  <si>
    <t>S2-2104699</t>
  </si>
  <si>
    <t>S2-2104700</t>
  </si>
  <si>
    <t>S2-2104701</t>
  </si>
  <si>
    <t>S2-2104702</t>
  </si>
  <si>
    <t>S2-2104703</t>
  </si>
  <si>
    <t>S2-2104704</t>
  </si>
  <si>
    <t>S2-2104705</t>
  </si>
  <si>
    <t>S2-2104706</t>
  </si>
  <si>
    <t>S2-2104707</t>
  </si>
  <si>
    <t>S2-2104708</t>
  </si>
  <si>
    <t>S2-2104709</t>
  </si>
  <si>
    <t>S2-2104710</t>
  </si>
  <si>
    <t>S2-2104711</t>
  </si>
  <si>
    <t>S2-2104712</t>
  </si>
  <si>
    <t>S2-2104713</t>
  </si>
  <si>
    <t>S2-2104714</t>
  </si>
  <si>
    <t>S2-2104715</t>
  </si>
  <si>
    <t>S2-2104716</t>
  </si>
  <si>
    <t>S2-2104717</t>
  </si>
  <si>
    <t>S2-2104718</t>
  </si>
  <si>
    <t>S2-2104719</t>
  </si>
  <si>
    <t>S2-2104720</t>
  </si>
  <si>
    <t>S2-2104721</t>
  </si>
  <si>
    <t>S2-2104722</t>
  </si>
  <si>
    <t>S2-2104723</t>
  </si>
  <si>
    <t>S2-2104724</t>
  </si>
  <si>
    <t>S2-2104725</t>
  </si>
  <si>
    <t>S2-2104726</t>
  </si>
  <si>
    <t>S2-2104727</t>
  </si>
  <si>
    <t>S2-2104728</t>
  </si>
  <si>
    <t>S2-2104729</t>
  </si>
  <si>
    <t>S2-2104730</t>
  </si>
  <si>
    <t>S2-2104731</t>
  </si>
  <si>
    <t>S2-2104732</t>
  </si>
  <si>
    <t>S2-2104733</t>
  </si>
  <si>
    <t>S2-2104734</t>
  </si>
  <si>
    <t>S2-2104735</t>
  </si>
  <si>
    <t>S2-2104736</t>
  </si>
  <si>
    <t>S2-2104737</t>
  </si>
  <si>
    <t>S2-2104738</t>
  </si>
  <si>
    <t>S2-2104739</t>
  </si>
  <si>
    <t>S2-2104740</t>
  </si>
  <si>
    <t>S2-2104741</t>
  </si>
  <si>
    <t>S2-2104742</t>
  </si>
  <si>
    <t>S2-2104743</t>
  </si>
  <si>
    <t>S2-2104744</t>
  </si>
  <si>
    <t>S2-2104745</t>
  </si>
  <si>
    <t>S2-2104746</t>
  </si>
  <si>
    <t>S2-2104747</t>
  </si>
  <si>
    <t>S2-2104748</t>
  </si>
  <si>
    <t>S2-2104749</t>
  </si>
  <si>
    <t>S2-2104750</t>
  </si>
  <si>
    <t>S2-2104751</t>
  </si>
  <si>
    <t>S2-2104752</t>
  </si>
  <si>
    <t>S2-2104753</t>
  </si>
  <si>
    <t>S2-2104754</t>
  </si>
  <si>
    <t>S2-2104755</t>
  </si>
  <si>
    <t>S2-2104756</t>
  </si>
  <si>
    <t>S2-2104757</t>
  </si>
  <si>
    <t>S2-2104758</t>
  </si>
  <si>
    <t>S2-2104759</t>
  </si>
  <si>
    <t>S2-2104760</t>
  </si>
  <si>
    <t>S2-2104761</t>
  </si>
  <si>
    <t>S2-2104762</t>
  </si>
  <si>
    <t>S2-2104763</t>
  </si>
  <si>
    <t>S2-2104764</t>
  </si>
  <si>
    <t>S2-2104765</t>
  </si>
  <si>
    <t>S2-2104766</t>
  </si>
  <si>
    <t>S2-2104767</t>
  </si>
  <si>
    <t>S2-2104768</t>
  </si>
  <si>
    <t>S2-2104769</t>
  </si>
  <si>
    <t>S2-2104770</t>
  </si>
  <si>
    <t>S2-2104771</t>
  </si>
  <si>
    <t>S2-2104772</t>
  </si>
  <si>
    <t>S2-2104773</t>
  </si>
  <si>
    <t>S2-2104774</t>
  </si>
  <si>
    <t>S2-2104775</t>
  </si>
  <si>
    <t>S2-2104776</t>
  </si>
  <si>
    <t>S2-2104777</t>
  </si>
  <si>
    <t>S2-2104778</t>
  </si>
  <si>
    <t>S2-2104779</t>
  </si>
  <si>
    <t>S2-2104780</t>
  </si>
  <si>
    <t>S2-2104781</t>
  </si>
  <si>
    <t>S2-2104782</t>
  </si>
  <si>
    <t>S2-2104783</t>
  </si>
  <si>
    <t>S2-2104784</t>
  </si>
  <si>
    <t>S2-2104785</t>
  </si>
  <si>
    <t>S2-2104786</t>
  </si>
  <si>
    <t>S2-2104787</t>
  </si>
  <si>
    <t>S2-2104788</t>
  </si>
  <si>
    <t>S2-2104789</t>
  </si>
  <si>
    <t>S2-2104790</t>
  </si>
  <si>
    <t>S2-2104791</t>
  </si>
  <si>
    <t>S2-2104792</t>
  </si>
  <si>
    <t>S2-2104793</t>
  </si>
  <si>
    <t>S2-2104794</t>
  </si>
  <si>
    <t>S2-2104795</t>
  </si>
  <si>
    <t>S2-2104796</t>
  </si>
  <si>
    <t>S2-2104797</t>
  </si>
  <si>
    <t>S2-2104798</t>
  </si>
  <si>
    <t>S2-2104799</t>
  </si>
  <si>
    <t>S2-2104800</t>
  </si>
  <si>
    <t>S2-2104801</t>
  </si>
  <si>
    <t>S2-2104802</t>
  </si>
  <si>
    <t>S2-2104803</t>
  </si>
  <si>
    <t>S2-2104804</t>
  </si>
  <si>
    <t>S2-2104805</t>
  </si>
  <si>
    <t>S2-2104806</t>
  </si>
  <si>
    <t>S2-2104807</t>
  </si>
  <si>
    <t>S2-2104808</t>
  </si>
  <si>
    <t>S2-2104809</t>
  </si>
  <si>
    <t>S2-2104810</t>
  </si>
  <si>
    <t>S2-2104811</t>
  </si>
  <si>
    <t>S2-2104812</t>
  </si>
  <si>
    <t>S2-2104813</t>
  </si>
  <si>
    <t>S2-2104814</t>
  </si>
  <si>
    <t>S2-2104815</t>
  </si>
  <si>
    <t>S2-2104816</t>
  </si>
  <si>
    <t>S2-2104817</t>
  </si>
  <si>
    <t>S2-2104818</t>
  </si>
  <si>
    <t>S2-2104819</t>
  </si>
  <si>
    <t>S2-2104820</t>
  </si>
  <si>
    <t>S2-2104821</t>
  </si>
  <si>
    <t>S2-2104822</t>
  </si>
  <si>
    <t>S2-2104823</t>
  </si>
  <si>
    <t>S2-2104824</t>
  </si>
  <si>
    <t>S2-2104825</t>
  </si>
  <si>
    <t>S2-2104826</t>
  </si>
  <si>
    <t>S2-2104827</t>
  </si>
  <si>
    <t>S2-2104828</t>
  </si>
  <si>
    <t>S2-2104829</t>
  </si>
  <si>
    <t>S2-2104830</t>
  </si>
  <si>
    <t>S2-2104831</t>
  </si>
  <si>
    <t>S2-2104832</t>
  </si>
  <si>
    <t>S2-2104833</t>
  </si>
  <si>
    <t>S2-2104834</t>
  </si>
  <si>
    <t>S2-2104835</t>
  </si>
  <si>
    <t>S2-2104836</t>
  </si>
  <si>
    <t>S2-2104837</t>
  </si>
  <si>
    <t>S2-2104838</t>
  </si>
  <si>
    <t>S2-2104839</t>
  </si>
  <si>
    <t>S2-2104840</t>
  </si>
  <si>
    <t>S2-2104841</t>
  </si>
  <si>
    <t>S2-2104842</t>
  </si>
  <si>
    <t>S2-2104843</t>
  </si>
  <si>
    <t>S2-2104844</t>
  </si>
  <si>
    <t>S2-2104845</t>
  </si>
  <si>
    <t>S2-2104846</t>
  </si>
  <si>
    <t>S2-2104847</t>
  </si>
  <si>
    <t>S2-2104848</t>
  </si>
  <si>
    <t>S2-2104849</t>
  </si>
  <si>
    <t>S2-2104850</t>
  </si>
  <si>
    <t>S2-2104851</t>
  </si>
  <si>
    <t>S2-2104852</t>
  </si>
  <si>
    <t>S2-2104853</t>
  </si>
  <si>
    <t>S2-2104854</t>
  </si>
  <si>
    <t>S2-2104855</t>
  </si>
  <si>
    <t>S2-2104856</t>
  </si>
  <si>
    <t>S2-2104857</t>
  </si>
  <si>
    <t>S2-2104858</t>
  </si>
  <si>
    <t>S2-2104859</t>
  </si>
  <si>
    <t>S2-2104860</t>
  </si>
  <si>
    <t>S2-2104861</t>
  </si>
  <si>
    <t>S2-2104862</t>
  </si>
  <si>
    <t>S2-2104863</t>
  </si>
  <si>
    <t>S2-2104864</t>
  </si>
  <si>
    <t>S2-2104865</t>
  </si>
  <si>
    <t>S2-2104866</t>
  </si>
  <si>
    <t>S2-2104867</t>
  </si>
  <si>
    <t>S2-2104868</t>
  </si>
  <si>
    <t>S2-2104869</t>
  </si>
  <si>
    <t>S2-2104870</t>
  </si>
  <si>
    <t>S2-2104871</t>
  </si>
  <si>
    <t>S2-2104872</t>
  </si>
  <si>
    <t>S2-2104873</t>
  </si>
  <si>
    <t>S2-2104874</t>
  </si>
  <si>
    <t>S2-2104875</t>
  </si>
  <si>
    <t>S2-2104876</t>
  </si>
  <si>
    <t>S2-2104877</t>
  </si>
  <si>
    <t>S2-2104878</t>
  </si>
  <si>
    <t>S2-2104879</t>
  </si>
  <si>
    <t>S2-2104880</t>
  </si>
  <si>
    <t>S2-2104881</t>
  </si>
  <si>
    <t>S2-2104882</t>
  </si>
  <si>
    <t>S2-2104883</t>
  </si>
  <si>
    <t>S2-2104884</t>
  </si>
  <si>
    <t>S2-2104885</t>
  </si>
  <si>
    <t>S2-2104886</t>
  </si>
  <si>
    <t>S2-2104887</t>
  </si>
  <si>
    <t>S2-2104888</t>
  </si>
  <si>
    <t>S2-2104889</t>
  </si>
  <si>
    <t>S2-2104890</t>
  </si>
  <si>
    <t>S2-2104891</t>
  </si>
  <si>
    <t>S2-2104892</t>
  </si>
  <si>
    <t>S2-2104893</t>
  </si>
  <si>
    <t>S2-2104894</t>
  </si>
  <si>
    <t>S2-2104895</t>
  </si>
  <si>
    <t>S2-2104896</t>
  </si>
  <si>
    <t>S2-2104897</t>
  </si>
  <si>
    <t>S2-2104898</t>
  </si>
  <si>
    <t>S2-2104899</t>
  </si>
  <si>
    <t>S2-2104900</t>
  </si>
  <si>
    <t>S2-2104901</t>
  </si>
  <si>
    <t>S2-2104902</t>
  </si>
  <si>
    <t>S2-2104903</t>
  </si>
  <si>
    <t>S2-2104904</t>
  </si>
  <si>
    <t>S2-2104905</t>
  </si>
  <si>
    <t>S2-2104906</t>
  </si>
  <si>
    <t>S2-2104907</t>
  </si>
  <si>
    <t>S2-2104908</t>
  </si>
  <si>
    <t>S2-2104909</t>
  </si>
  <si>
    <t>S2-2104910</t>
  </si>
  <si>
    <t>S2-2104911</t>
  </si>
  <si>
    <t>S2-2104912</t>
  </si>
  <si>
    <t>S2-2104913</t>
  </si>
  <si>
    <t>S2-2104914</t>
  </si>
  <si>
    <t>S2-2104915</t>
  </si>
  <si>
    <t>S2-2104916</t>
  </si>
  <si>
    <t>S2-2104917</t>
  </si>
  <si>
    <t>S2-2104918</t>
  </si>
  <si>
    <t>S2-2104919</t>
  </si>
  <si>
    <t>S2-2104920</t>
  </si>
  <si>
    <t>S2-2104921</t>
  </si>
  <si>
    <t>S2-2104922</t>
  </si>
  <si>
    <t>S2-2104923</t>
  </si>
  <si>
    <t>S2-2104924</t>
  </si>
  <si>
    <t>S2-2104925</t>
  </si>
  <si>
    <t>S2-2104926</t>
  </si>
  <si>
    <t>S2-2104927</t>
  </si>
  <si>
    <t>S2-2104928</t>
  </si>
  <si>
    <t>S2-2104929</t>
  </si>
  <si>
    <t>S2-2104930</t>
  </si>
  <si>
    <t>S2-2104931</t>
  </si>
  <si>
    <t>S2-2104932</t>
  </si>
  <si>
    <t>S2-2104933</t>
  </si>
  <si>
    <t>S2-2104934</t>
  </si>
  <si>
    <t>S2-2104935</t>
  </si>
  <si>
    <t>S2-2104936</t>
  </si>
  <si>
    <t>S2-2104937</t>
  </si>
  <si>
    <t>S2-2104938</t>
  </si>
  <si>
    <t>S2-2104939</t>
  </si>
  <si>
    <t>S2-2104940</t>
  </si>
  <si>
    <t>S2-2104941</t>
  </si>
  <si>
    <t>S2-2104942</t>
  </si>
  <si>
    <t>S2-2104943</t>
  </si>
  <si>
    <t>S2-2104944</t>
  </si>
  <si>
    <t>S2-2104945</t>
  </si>
  <si>
    <t>S2-2104946</t>
  </si>
  <si>
    <t>S2-2104947</t>
  </si>
  <si>
    <t>S2-2104948</t>
  </si>
  <si>
    <t>S2-2104949</t>
  </si>
  <si>
    <t>S2-2104950</t>
  </si>
  <si>
    <t>S2-2104951</t>
  </si>
  <si>
    <t>S2-2104952</t>
  </si>
  <si>
    <t>S2-2104953</t>
  </si>
  <si>
    <t>S2-2104954</t>
  </si>
  <si>
    <t>S2-2104955</t>
  </si>
  <si>
    <t>S2-2104956</t>
  </si>
  <si>
    <t>S2-2104957</t>
  </si>
  <si>
    <t>S2-2104958</t>
  </si>
  <si>
    <t>S2-2104959</t>
  </si>
  <si>
    <t>S2-2104960</t>
  </si>
  <si>
    <t>S2-2104961</t>
  </si>
  <si>
    <t>S2-2104962</t>
  </si>
  <si>
    <t>S2-2104963</t>
  </si>
  <si>
    <t>S2-2104964</t>
  </si>
  <si>
    <t>S2-2104965</t>
  </si>
  <si>
    <t>S2-2104966</t>
  </si>
  <si>
    <t>S2-2104967</t>
  </si>
  <si>
    <t>S2-2104968</t>
  </si>
  <si>
    <t>S2-2104969</t>
  </si>
  <si>
    <t>S2-2104970</t>
  </si>
  <si>
    <t>S2-2104971</t>
  </si>
  <si>
    <t>S2-2104972</t>
  </si>
  <si>
    <t>S2-2104973</t>
  </si>
  <si>
    <t>S2-2104974</t>
  </si>
  <si>
    <t>S2-2104975</t>
  </si>
  <si>
    <t>S2-2104976</t>
  </si>
  <si>
    <t>S2-2104977</t>
  </si>
  <si>
    <t>S2-2104978</t>
  </si>
  <si>
    <t>S2-2104979</t>
  </si>
  <si>
    <t>S2-2104980</t>
  </si>
  <si>
    <t>S2-2104981</t>
  </si>
  <si>
    <t>S2-2104982</t>
  </si>
  <si>
    <t>S2-2104983</t>
  </si>
  <si>
    <t>S2-2104984</t>
  </si>
  <si>
    <t>S2-2104985</t>
  </si>
  <si>
    <t>S2-2104986</t>
  </si>
  <si>
    <t>S2-2104987</t>
  </si>
  <si>
    <t>S2-2104988</t>
  </si>
  <si>
    <t>S2-2104989</t>
  </si>
  <si>
    <t>S2-2104990</t>
  </si>
  <si>
    <t>S2-2104991</t>
  </si>
  <si>
    <t>S2-2104992</t>
  </si>
  <si>
    <t>S2-2104993</t>
  </si>
  <si>
    <t>S2-2104994</t>
  </si>
  <si>
    <t>S2-2104995</t>
  </si>
  <si>
    <t>S2-2104996</t>
  </si>
  <si>
    <t>S2-2104997</t>
  </si>
  <si>
    <t>S2-2104998</t>
  </si>
  <si>
    <t>S2-2104999</t>
  </si>
  <si>
    <t>S2-2105000</t>
  </si>
  <si>
    <t>S2-2105001</t>
  </si>
  <si>
    <t>S2-2105002</t>
  </si>
  <si>
    <t>S2-2105003</t>
  </si>
  <si>
    <t>S2-2105004</t>
  </si>
  <si>
    <t>S2-2105005</t>
  </si>
  <si>
    <t>S2-2105006</t>
  </si>
  <si>
    <t>S2-2105007</t>
  </si>
  <si>
    <t>S2-2105008</t>
  </si>
  <si>
    <t>S2-2105009</t>
  </si>
  <si>
    <t>S2-2105010</t>
  </si>
  <si>
    <t>S2-2105011</t>
  </si>
  <si>
    <t>S2-2105012</t>
  </si>
  <si>
    <t>S2-2105013</t>
  </si>
  <si>
    <t>S2-2105014</t>
  </si>
  <si>
    <t>S2-2105015</t>
  </si>
  <si>
    <t>S2-2105016</t>
  </si>
  <si>
    <t>S2-2105017</t>
  </si>
  <si>
    <t>S2-2105018</t>
  </si>
  <si>
    <t>S2-2105019</t>
  </si>
  <si>
    <t>S2-2105020</t>
  </si>
  <si>
    <t>S2-2105021</t>
  </si>
  <si>
    <t>S2-2105022</t>
  </si>
  <si>
    <t>S2-2105023</t>
  </si>
  <si>
    <t>S2-2105024</t>
  </si>
  <si>
    <t>S2-2105025</t>
  </si>
  <si>
    <t>S2-2105026</t>
  </si>
  <si>
    <t>S2-2105027</t>
  </si>
  <si>
    <t>S2-2105028</t>
  </si>
  <si>
    <t>S2-2105029</t>
  </si>
  <si>
    <t>S2-2105030</t>
  </si>
  <si>
    <t>S2-2105031</t>
  </si>
  <si>
    <t>S2-2105032</t>
  </si>
  <si>
    <t>S2-2105033</t>
  </si>
  <si>
    <t>S2-2105034</t>
  </si>
  <si>
    <t>S2-2105035</t>
  </si>
  <si>
    <t>S2-2105036</t>
  </si>
  <si>
    <t>S2-2105037</t>
  </si>
  <si>
    <t>S2-2105038</t>
  </si>
  <si>
    <t>S2-2105039</t>
  </si>
  <si>
    <t>S2-2105040</t>
  </si>
  <si>
    <t>S2-2105041</t>
  </si>
  <si>
    <t>S2-2105042</t>
  </si>
  <si>
    <t>S2-2105043</t>
  </si>
  <si>
    <t>S2-2105044</t>
  </si>
  <si>
    <t>S2-2105045</t>
  </si>
  <si>
    <t>S2-2105046</t>
  </si>
  <si>
    <t>S2-2105047</t>
  </si>
  <si>
    <t>S2-2105048</t>
  </si>
  <si>
    <t>S2-2105049</t>
  </si>
  <si>
    <t>S2-2105050</t>
  </si>
  <si>
    <t>S2-2105051</t>
  </si>
  <si>
    <t>S2-2105052</t>
  </si>
  <si>
    <t>S2-2105053</t>
  </si>
  <si>
    <t>S2-2105054</t>
  </si>
  <si>
    <t>S2-2105055</t>
  </si>
  <si>
    <t>S2-2105056</t>
  </si>
  <si>
    <t>S2-2105057</t>
  </si>
  <si>
    <t>S2-2105058</t>
  </si>
  <si>
    <t>S2-2105059</t>
  </si>
  <si>
    <t>S2-2105060</t>
  </si>
  <si>
    <t>S2-2105061</t>
  </si>
  <si>
    <t>S2-2105062</t>
  </si>
  <si>
    <t>S2-2105063</t>
  </si>
  <si>
    <t>S2-2105064</t>
  </si>
  <si>
    <t>S2-2105065</t>
  </si>
  <si>
    <t>S2-2105066</t>
  </si>
  <si>
    <t>S2-2105067</t>
  </si>
  <si>
    <t>S2-2105068</t>
  </si>
  <si>
    <t>S2-2105069</t>
  </si>
  <si>
    <t>S2-2105070</t>
  </si>
  <si>
    <t>S2-2105071</t>
  </si>
  <si>
    <t>S2-2105072</t>
  </si>
  <si>
    <t>S2-2105073</t>
  </si>
  <si>
    <t>S2-2105074</t>
  </si>
  <si>
    <t>S2-2105075</t>
  </si>
  <si>
    <t>S2-2105076</t>
  </si>
  <si>
    <t>S2-2105077</t>
  </si>
  <si>
    <t>S2-2105078</t>
  </si>
  <si>
    <t>S2-2105079</t>
  </si>
  <si>
    <t>S2-2105080</t>
  </si>
  <si>
    <t>S2-2105081</t>
  </si>
  <si>
    <t>S2-2105082</t>
  </si>
  <si>
    <t>S2-2105083</t>
  </si>
  <si>
    <t>S2-2105084</t>
  </si>
  <si>
    <t>S2-2105085</t>
  </si>
  <si>
    <t>S2-2105086</t>
  </si>
  <si>
    <t>S2-2105087</t>
  </si>
  <si>
    <t>S2-2105088</t>
  </si>
  <si>
    <t>S2-2105089</t>
  </si>
  <si>
    <t>S2-2105090</t>
  </si>
  <si>
    <t>S2-2105091</t>
  </si>
  <si>
    <t>S2-2105092</t>
  </si>
  <si>
    <t>S2-2105093</t>
  </si>
  <si>
    <t>S2-2105094</t>
  </si>
  <si>
    <t>S2-2105095</t>
  </si>
  <si>
    <t>S2-2105096</t>
  </si>
  <si>
    <t>S2-2105097</t>
  </si>
  <si>
    <t>S2-2105098</t>
  </si>
  <si>
    <t>S2-2105099</t>
  </si>
  <si>
    <t>S2-2105100</t>
  </si>
  <si>
    <t>S2-2105101</t>
  </si>
  <si>
    <t>S2-2105102</t>
  </si>
  <si>
    <t>S2-2105103</t>
  </si>
  <si>
    <t>S2-2105104</t>
  </si>
  <si>
    <t>S2-2105105</t>
  </si>
  <si>
    <t>S2-2105106</t>
  </si>
  <si>
    <t>S2-2105107</t>
  </si>
  <si>
    <t>S2-2105108</t>
  </si>
  <si>
    <t>S2-2105109</t>
  </si>
  <si>
    <t>S2-2105110</t>
  </si>
  <si>
    <t>S2-2105111</t>
  </si>
  <si>
    <t>S2-2105112</t>
  </si>
  <si>
    <t>S2-2105113</t>
  </si>
  <si>
    <t>S2-2105114</t>
  </si>
  <si>
    <t>S2-2105115</t>
  </si>
  <si>
    <t>S2-2105116</t>
  </si>
  <si>
    <t>S2-2105117</t>
  </si>
  <si>
    <t>S2-2105118</t>
  </si>
  <si>
    <t>S2-2105119</t>
  </si>
  <si>
    <t>S2-2105120</t>
  </si>
  <si>
    <t>S2-2105121</t>
  </si>
  <si>
    <t>S2-2105122</t>
  </si>
  <si>
    <t>S2-2105123</t>
  </si>
  <si>
    <t>S2-2105124</t>
  </si>
  <si>
    <t>S2-2105125</t>
  </si>
  <si>
    <t>S2-2105126</t>
  </si>
  <si>
    <t>S2-2105127</t>
  </si>
  <si>
    <t>S2-2105128</t>
  </si>
  <si>
    <t>S2-2105129</t>
  </si>
  <si>
    <t>S2-2105130</t>
  </si>
  <si>
    <t>S2-2105131</t>
  </si>
  <si>
    <t>S2-2105132</t>
  </si>
  <si>
    <t>S2-2105133</t>
  </si>
  <si>
    <t>S2-2105134</t>
  </si>
  <si>
    <t>S2-2105135</t>
  </si>
  <si>
    <t>S2-2105136</t>
  </si>
  <si>
    <t>S2-2105137</t>
  </si>
  <si>
    <t>S2-2105138</t>
  </si>
  <si>
    <t>S2-2105139</t>
  </si>
  <si>
    <t>S2-2105140</t>
  </si>
  <si>
    <t>S2-2105141</t>
  </si>
  <si>
    <t>S2-2105142</t>
  </si>
  <si>
    <t>S2-2105143</t>
  </si>
  <si>
    <t>S2-2105144</t>
  </si>
  <si>
    <t>S2-2105145</t>
  </si>
  <si>
    <t>S2-2105146</t>
  </si>
  <si>
    <t>S2-2105147</t>
  </si>
  <si>
    <t>S2-2105148</t>
  </si>
  <si>
    <t>S2-2105149</t>
  </si>
  <si>
    <t>S2-2105150</t>
  </si>
  <si>
    <t>S2-2105151</t>
  </si>
  <si>
    <t>S2-2105152</t>
  </si>
  <si>
    <t>S2-2105153</t>
  </si>
  <si>
    <t>S2-2105154</t>
  </si>
  <si>
    <t>S2-2105155</t>
  </si>
  <si>
    <t>S2-2105156</t>
  </si>
  <si>
    <t>S2-2105157</t>
  </si>
  <si>
    <t>S2-2105158</t>
  </si>
  <si>
    <t>S2-2105159</t>
  </si>
  <si>
    <t>S2-2105160</t>
  </si>
  <si>
    <t>S2-2105161</t>
  </si>
  <si>
    <t>S2-2105162</t>
  </si>
  <si>
    <t>S2-2105163</t>
  </si>
  <si>
    <t>S2-2105164</t>
  </si>
  <si>
    <t>S2-2105165</t>
  </si>
  <si>
    <t>S2-2105166</t>
  </si>
  <si>
    <t>S2-2105167</t>
  </si>
  <si>
    <t>S2-2105168</t>
  </si>
  <si>
    <t>S2-2105169</t>
  </si>
  <si>
    <t>S2-2105170</t>
  </si>
  <si>
    <t>S2-2105171</t>
  </si>
  <si>
    <t>S2-2105172</t>
  </si>
  <si>
    <t>S2-2105173</t>
  </si>
  <si>
    <t>S2-2105174</t>
  </si>
  <si>
    <t>S2-2105175</t>
  </si>
  <si>
    <t>S2-2105176</t>
  </si>
  <si>
    <t>S2-2105177</t>
  </si>
  <si>
    <t>S2-2105178</t>
  </si>
  <si>
    <t>S2-2105179</t>
  </si>
  <si>
    <t>S2-2105180</t>
  </si>
  <si>
    <t>S2-2105181</t>
  </si>
  <si>
    <t>S2-2105182</t>
  </si>
  <si>
    <t>S2-2105183</t>
  </si>
  <si>
    <t>S2-2105184</t>
  </si>
  <si>
    <t>S2-2105185</t>
  </si>
  <si>
    <t>S2-2105186</t>
  </si>
  <si>
    <t>S2-2105187</t>
  </si>
  <si>
    <t>S2-2105188</t>
  </si>
  <si>
    <t>S2-2105189</t>
  </si>
  <si>
    <t>S2-2105190</t>
  </si>
  <si>
    <t>S2-2105191</t>
  </si>
  <si>
    <t>S2-2105192</t>
  </si>
  <si>
    <t>S2-2105193</t>
  </si>
  <si>
    <t>S2-2105194</t>
  </si>
  <si>
    <t>S2-2105195</t>
  </si>
  <si>
    <t>S2-2105196</t>
  </si>
  <si>
    <t>S2-2105197</t>
  </si>
  <si>
    <t>S2-2105198</t>
  </si>
  <si>
    <t>S2-2105199</t>
  </si>
  <si>
    <t>S2-2105200</t>
  </si>
  <si>
    <t>S2-2105201</t>
  </si>
  <si>
    <t>S2-2105202</t>
  </si>
  <si>
    <t>S2-2105203</t>
  </si>
  <si>
    <t>S2-2105204</t>
  </si>
  <si>
    <t>S2-2105205</t>
  </si>
  <si>
    <t>S2-2105206</t>
  </si>
  <si>
    <t>S2-2105207</t>
  </si>
  <si>
    <t>S2-2105208</t>
  </si>
  <si>
    <t>S2-2105209</t>
  </si>
  <si>
    <t>S2-2105210</t>
  </si>
  <si>
    <t>S2-2105211</t>
  </si>
  <si>
    <t>S2-2105212</t>
  </si>
  <si>
    <t>S2-2105213</t>
  </si>
  <si>
    <t>S2-2105214</t>
  </si>
  <si>
    <t>S2-2105215</t>
  </si>
  <si>
    <t>S2-2105216</t>
  </si>
  <si>
    <t>S2-2105217</t>
  </si>
  <si>
    <t>S2-2105218</t>
  </si>
  <si>
    <t>S2-2105219</t>
  </si>
  <si>
    <t>S2-2105220</t>
  </si>
  <si>
    <t>S2-2105221</t>
  </si>
  <si>
    <t>MCC</t>
  </si>
  <si>
    <t>Vodafone España SA</t>
  </si>
  <si>
    <t>EDF Recherche et Développement</t>
  </si>
  <si>
    <t>Ministère Economie et Finances</t>
  </si>
  <si>
    <t>Motorola Mobility España SA</t>
  </si>
  <si>
    <t>VALID SOLUCIONES TECNOLÓGICAS</t>
  </si>
  <si>
    <t>Vodafone Telekomünikasyon A.S.</t>
  </si>
  <si>
    <t>17 - 28 May 2021</t>
  </si>
  <si>
    <t>C:\Meetings\SAWG2\TSGS2_145E_Electronic_2021-05\_Orig_Fmt</t>
  </si>
  <si>
    <t>C:\Meetings\SAWG2\TSGS2_145E_Electronic_2021-05\Docs</t>
  </si>
  <si>
    <t>12/05/2021: 23:59</t>
  </si>
  <si>
    <t>C:\Meetings\SAWG2\TSGS2_145E_Electronic_2021-05\CRs</t>
  </si>
  <si>
    <t>C:\Meetings\SAWG2\TSGS2_145E_Electronic_2021-05\Report\OUTPUTS\LSs</t>
  </si>
  <si>
    <t>S2#145E</t>
  </si>
  <si>
    <t>9.1.1</t>
  </si>
  <si>
    <t>9.1.2</t>
  </si>
  <si>
    <t>9.1.3</t>
  </si>
  <si>
    <t>9.1.4</t>
  </si>
  <si>
    <t>IPR Call and Antitrust Reminder</t>
  </si>
  <si>
    <t>SA2#144E Meeting report</t>
  </si>
  <si>
    <t>Rel-17 WID</t>
  </si>
  <si>
    <t>New and Revised Work Items, TS/TR Cover sheets, Exception Sheets</t>
  </si>
  <si>
    <t>Rel-17 new and revised work Items</t>
  </si>
  <si>
    <t>TS/TR Cover sheets</t>
  </si>
  <si>
    <t>Exception Sheets for Rel-17 work items</t>
  </si>
  <si>
    <t>Withdrawn and Reserved documents</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</si>
  <si>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</si>
  <si>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</si>
  <si>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</si>
  <si>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</si>
  <si>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</si>
  <si>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</si>
  <si>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1700 UTC on Friday (28-May)</t>
  </si>
  <si>
    <t>0000 UTC on Mon (17-May)</t>
  </si>
  <si>
    <t>Architecture enhancements for 3GPP support of advanced V2X services - Phase 2 (eV2XARC_Ph2)</t>
  </si>
  <si>
    <t>Introduction: Aerial Connectivity Joint Activity (ACJA) is the first initiative to result from the cooperation agreement signed last year by the GSMA and the Global UTM Association (GUTMA)1 . ACJA has been conceived in large part to give relevant members of the aviation and cellular industries a forum by which they can share views on how their two worlds can work most effectively together. ACJA therefore also aims to educate stakeholders from across the cellular and aviation ecosystems - in particular, by creating a common understanding. Particular focus for ACJA will be given to how standards are used to promote safety, as standards-based systems benefit from more testing, data analysis, and experience than individual proprietary systems. ACJA's work will also seek to identify the potential capabilities and needs of cellular networks in unmanned traffic management (UTM) and aviation in general. The Global UTM Association (GUTMA) is a non-profit consortium of worldwide Unmanned Aircraft Systems Traffic Management (UTM) stakeholders. Its purpose is to foster the safe, secure and efficient integration of drones in national airspace systems. Its mission is to support and accelerate the transparent implementation of globally interoperable UTM systems. GUTMA gathers various type of stakeholders starting from UTM companies, Drone Manufacturers, Aircraft manufacturers, CAAs, ANSPs and Airline. As a strong player in UTM world, GUTMA is working with FAA / EASA and SDOs to provide market driven recommendations and standards. Overall Description In 2020 ACJA sent an LS to 3GPP titled 'Support of UAVs in 3GPP systems and interfacing with USS/UTM', discussing input from the ACJA aviation community to 3GPP. In particular, the following was indicated: The USS will consider the 3GPP mobile network as one of multiple Supplementary Data Service Providers (SDSP) the USS will be interfacing with as part of the overall UTM model. GUTMA realizes that a USS would interface with the 3GPP mobile networks for a variety of potential services: connectivity for Command &amp; Control (C2) and payload Links between UAV and ground systems, location and tracking (using 3GPP location services and indications from on-board instruments), requiring specific QoS assuring minimum safety and operability and providing required reporting. It is expected that such 3GPP services will be available to USS leveraging the existing Network Exposure Function (NEF) webservices framework, where a set of APIs is available for the USS to invoke such services. The GUTMA survey has indicated that the interfacing between the USS and the SDSPs should minimize the burden and impact on the USS, which includes the need for complex interfacing solutions and the need for new functionality in the USS. GUTMA considers that requiring a USS to implement solutions like Diameter, EAP, and the need for the USS to become an EAP/Diameter server would add unnecessary complexity to the USS which is not required for interfacing with any other SDSPs. ACJA would like to re-iterate that the adoption of an EAP/Diameter solution for UAV authentication and authorization an unacceptable solution for the UTM community. Actions: GSMA and GUTMA, as part of the joint activity ACJA, kindly asks SA WG2, SA WG3, and SA WG6 to take this information into account.</t>
  </si>
  <si>
    <t>Background: GSMA NG NRG has discussed and agreed that the settings of ARP PL/PCI/PVI are exclusively related to the VPMN service prioritization strategy and may change from one VPMN to another. To minimize the impact on individual VoLTE roaming agreements and implementation and testing, it must be possible that the VPMN's MME applies an MNO specific ARP PL value for inbound roamers, independent from the value provided by the HPMN HSS or PCEF. Hence GSMA NG NRG has discussed and agreed that the VPMN MME may apply the ARP PL value as per local configuration. This has been documented in GSMA PRD IR.88 as follows: As ARP settings are exclusively related to the VPMN service prioritization strategy and may change from one […] VPMN to another, the following handling for the negotiation of the ARP value should be applied: - For the establishment of the SIP bearer, the VPMN, may either apply the ARP Priority Level (PL) value received from HSS or apply values as per roaming agreement or local configuration. To prevent that the establishment of the SIP bearer fails, the HPMN should not upgrade the value of the ARP PL. - For the establishment of the media bearer, the HPMN sends an ARP PL value as per roaming agreement or local configuration. The VPMN should allow the bearer establishment with the ARP PL value received from the HPLMN. However, the VPMN may apply the ARP PL value as per roaming agreement or local configuration instead. GSMA NG NRG kindly asks 3GPP to check whether a local configuration of the ARP PL for inbound roamers is covered by the standard, and if not, add the option of a local configuration accordingly. Actions to SA WG2: The GSMA NG NRG kindly requests SA WG2 to take this information into account and to provide feedback.</t>
  </si>
  <si>
    <t>RAN WG2 thanks SA WG1 for their LS informing RAN WG2 that SA WG1 'sees the need to introduce support of PWS over SNPN in Rel-17.' RAN WG2 has discussed relevant specification impact, as requested by SA WG1. RAN WG2 understanding is that support of PWS over SNPN is feasible in Rel-17 and minimal impact to the RAN WG2 specifications is foreseen.</t>
  </si>
  <si>
    <t>SA WG3LI thanks RAN WG2 for the following questions, asked in relation to the procedures used by the NG-RAN to perform core network selection and construction of cell IDs: - Question 1: RAN WG2 would like to ask RAN WG3, SA WG3-LI and SA WG2 to confirm whether the current functionality identified [in s3i210204] is sufficient for use in Non-Terrestrial Networks including initial registration procedure. SA WG3LI believes that the functionality described is sufficient if it provides comparable levels of assurance and granularity to terrestrial network cell sizes (as per our previous LS S3i200056). If the levels of assurance and granularity are not comparable, then it is unlikely to be sufficient. SA WG3LI would welcome further clarity from the RAN groups and SA WG2 on which is likely to be the case. - Question 2: RAN WG2 would like to ask SA WG3 and SA WG3-LI to confirm whether A-GNSS based UE location information, i.e. computed at network using A-GNSS based measurements provided by UE, or computed by UE, can be considered reliable e.g. for lawful interception. SA WG3LI notes that any method which relies solely on UE-generated location information is unlikely to be considered reliable for network selection purposes. Therefore, a method such as GNSS/A-GNSS cannot be considered as reliable or trusted unless the information provided by the UE can be verified by the network. In the event that the available location information is insufficient for the AMF to determine the UE location with comparable accuracy and reliability to terrestrial networks, SA WG3LI considers that invocation of LCS procedures via the LMF may be necessary to fulfil regulatory obligation. Separately from this discussion, and for the avoidance of doubt, LI generally requires the ability to report any location information available to the network (whether considered reliable or not), together with an indication of how the location was obtained so that the 'reliability' of the location can be determined by Law Enforcement.</t>
  </si>
  <si>
    <t>SA WG4 thanks SA WG2 for the LS on hold and forward buffer support for VIAPA services. Specifically, we understand SA WG2's question to SA WG4 to be whether it is expected, in the transport of professional audio and video application content, for 5GS to perform network-based de-jittering of media streams (e.g., via hold/forward buffering) such that AV samples do not arrive at the recipient media playout device earlier than the expected arrival time. SA WG4 subsequently discussed this matter, and based on also checking related reference information in TS 22.263, TS 23.700-20, IEEE 802.1Qbv and SMPTE ST 2110-10, and conclude that typically professional audio and video applications already contain de-jitter buffers to accommodate time variability of inter-packet arrivals at the receiving device. Therefore, in response to the SA WG2 question, SA WG4 is of the opinion that current professional audio and video applications do not expect nor require the 5GS to de-jitter the traffic (e.g., by use of hold/forward buffering). Actions: SA WG4 kindly asks SA WG2 to take into account the above response from SA WG4, and provide us any related feedback or questions.</t>
  </si>
  <si>
    <t>In TR 23.757 Annex A.3, SA WG2 expects that 'MBSF functionality related to service is to be determined with SA WG4'. SA WG2 also expects MBSTF functionality related to MBS data handling (e.g. encoding) will be determined with SA WG4. In order to support 5MBS User Services, SA WG4 is studying MBSF functionality related to service, and MBSTF functionality related to MBS data handling. Initial analysis can be found in clause 7.3 of draft TR 26.802 v1.2.0. Furthermore, as SA WG4 has progressed its FS_5GMS_Multicast study, the following preliminary conclusions have been drawn in clause 6.2 of TR 26.802 to identify potential standardization areas, specifically: - Specify delivery methods to support 5MBS User Services using 5MBS capabilities. Currently, two delivery methods (object delivery method and transparent delivery method) are being studied in clause 7.3 of TR 26.802. Note, the object delivery method offers the function of sending entire files or DASH media segments via 5MBS. - 5G Multicast Media Streaming is one scenario of 5MBS User Service. - Define Nmbsf / Nx4 (based on xMB-C) and Nmbstf / Nx5 (based on xMB-U). (It is assumed that the MB2 interface will be supported in Release 17 'as is'.) - Define the realization of Nx2 (between MBSF and MBSTF), which configures and controls the delivery functions (like the object delivery method) SA WG4 expects to create a new specification TS 26.502 to document these potential standardization areas. SA WG4 expects SA WG2 to define common procedures for Multicast Session and Broadcast session and related functionalities in MBSF and MBSTF in TS 23.247. Action: SA WG4 kindly asks SA WG2 to: 1) Let SA WG4 know if SA WG2 has any comments on the work split proposed in clause 7.3 in the attached draft TR 26.802. 2) Consider renaming xMB-C to Nmbsf or Nx4, and xMB-U to Nmbstf or Nx5, in line with the 5GC reference point naming convention. 3) Take into account SA WG4 design considerations for the Nx2 reference point documented in clause 5.3 of the attached draft TR 26.802. 4) Keep SA WG4 updated on the progress of TS 23.247.</t>
  </si>
  <si>
    <t>SA WG4 has recently updated its Terms of References (SP-200929) to address new developments in the media industry. The ToR includes responsibilities, among others, on supporting other 3GPP groups on media related matters both for operator and third-party services concerning QoS parameters, traffic characteristics and other system implications. In addition, SA WG4 is regularly consulted through LSs for example from SA WG1, SA WG2 and RAN WG1 to support their work on defining service requirements, specifying 5QIs for new types of services, or supporting the evaluation of radio enhancements, in particular related to media and XR services. Some of the requests are related to exact bitrates in uplink and downlink of such services, delay and latency requirements, detailed traffic characteristics, statistical models, KPIs and quality criteria, etc. While SA WG4 generally has a broad pool of experts on media related topics, responding to such requests in a short amount of time is basically infeasible and may also lead to lower quality or non-satisfying responses. Based on this, SA WG4 is interested to improve the support and guide other 3GPP groups on such matters. However, in order to prepare and allocate sufficient time in SA WG4 for related media matters, we kindly ask SA WG1, when approving new work in SA WG1 related to media, to explicitly tag any needed media related support in the appropriate WID Clause 8 'Aspects that involve other WGs'. We also would like to invite SA WG1, when appropriate in the course of a Study or Work Item related to media, to liaise with SA WG4 as early as possible. A possible approach is provided in the SA WG4 agreed document S4-210279 for SA WG1's information. Other approaches may be considered as well. SA WG4 appreciates your support on this matter.</t>
  </si>
  <si>
    <t>The usage of domain names for traffic identification is an important aspect of the 5G Media Streaming feature specified in Release 16 by SA WG4. Typically, a 5GMSd AF in an external Data Network should be able to activate the same network features as a 5GMSd AF in the trusted Data Network. (A service level agreement restricts the feature usages.) From studying SA WG2 and CT WG3 meeting notes, SA WG4 understands that the usage of an application identifier (referencing PFDs) within the Nnef_AFsessionWithQos and the Nnef_ChargeableParty APIs exposed to external functional entities requires more work in the respective groups and is not part of 3GPP Release 16. Also, the usage of the DNN and the S-NSSAI within the two APIs may not be part of 3GPP Release 16. This feature is particularly important when deploying the 5GMS AF and 5GMS AS in different Network Slices or Data Networks. (Note that the 5GMS AF handles the interactions with the 5G System, while the 5GMS AS handles the User Plane media traffic. Only the media traffic from the 5GMS AS is subject to policing). Hence, because the Nnef_AFsessionWithQoS and/or Nnef_ChargeableParty APIs do not support DNN/S-NSSAI in Release 16, the 5GMS AF and 5GMS AS must currently be deployed on the same Data Network or in the same Network Slice. SA WG4 accepts that only a 5GMSd AF residing in a trusted Data Network may use domain names for traffic identification in Release 16 (i.e. provision a PFD containing the domain name using the PFD Management API and then use the resulting application identifier to describe the traffic identification), and that a 5GMSd AF residing in an external Data Network, may not use domain names for this purpose in Release 16. SA WG4 has agreed the attached draft CR to finalize Release 16 by documenting this restriction. SA WG4 would like the restrictions on the external 5GMSd AF to be removed in Release 17 by adding AF Application Identifier and DNN/S-NSSAI to the Nnef_AFsessionWithQos and the Nnef_ChargeableParty APIs. Action: SA WG4 kindly asks SA WG2 to provide feedback on the feasibility of adding AF Application Identifier, a DNN and/or a S-NSSAI in the Nnef_AFsessionWithQos and the Nnef_ChargeableParty APIs.</t>
  </si>
  <si>
    <t>SA WG6 thanks SA WG2 for the reply LS on IP address to GPSI translation. SA WG6 would like to express the following view for GPSI: On SA WG2's question #1: In SA WG6's understanding, although GPSI is a public identifier, a user may not be willing to share the GPSI with AFs in the form of MSISDN, due to its potential misuse (e.g. SMS spam). SA WG3 recognized this concern in their LS to SA WG6 and SA WG2 in S6-210012/ S2-2100044. On SA WG2's question #2 and #3: If GPSI is designed to be in the form of an External Identifier per AF and is also temporary (based on e.g. temporal validity or invalidated on a request by the subscriber), it will help in preventing the tracking of user's behaviour across AFs. Action: SA WG6 kindly requests SA WG2 and SA WG3 to consider the above information when designing the required features.</t>
  </si>
  <si>
    <t>To: SA WG2, SA WG3, SA WG6. CC: CT WG1, CT WG3, CT WG4</t>
  </si>
  <si>
    <t>To: SA WG1, SA WG6. CC: SA WG2, SA WG3</t>
  </si>
  <si>
    <t xml:space="preserve">To: SA WG1, SA WG2, SA WG3, SA WG4, . . .. CC: </t>
  </si>
  <si>
    <t>To: RAN WG3, SA WG3. CC: SA WG2, CT WG4, CT WG1</t>
  </si>
  <si>
    <t>To: SA WG2. CC: RAN WG1, RAN WG3</t>
  </si>
  <si>
    <t>To: SA WG1. CC: SA WG3, TSG RAN, TSG CT, TSG SA, RAN WG3, CT WG1, SA WG2</t>
  </si>
  <si>
    <t>To: RAN WG2. CC: SA WG1, SA WG2, SA WG3, CT WG1, RAN WG3, ETSI TC LI</t>
  </si>
  <si>
    <t>To: SA WG2. CC: SA WG1</t>
  </si>
  <si>
    <t>To: SA WG2. CC: RAN WG2, SA WG3</t>
  </si>
  <si>
    <t>To: SA WG1. CC: SA WG6, RAN WG1, SA WG2, TSG SA</t>
  </si>
  <si>
    <t>To: GSMA OPG. CC: TSG SA, SA WG2, SA WG5, ETSI ISG MEC, ETSI ISG NFV</t>
  </si>
  <si>
    <t>To: TSG SA, SA WG2, SA WG5. CC: SA WG3</t>
  </si>
  <si>
    <t>LS from GSMA-ACJA: Support of UAVs authentication/authorization in 3GPP systems and interfacing with USS/UTM</t>
  </si>
  <si>
    <t>GSMA-ACJA (GSMA-ACJA LS 3GPP SA2 Authentication)</t>
  </si>
  <si>
    <t>GSMALiaisonStatements@gsma.com</t>
  </si>
  <si>
    <t>LS from GSMA-ACJA: 3GPP SA1 clarifications on problematic UAV</t>
  </si>
  <si>
    <t>GSMA-ACJA (GSMA-ACJA LS 3GPP SA2 S1-210359)</t>
  </si>
  <si>
    <t>Introduction: Aerial Connectivity Joint Activity (ACJA) is the first initiative to result from the cooperation agreement signed last year by the GSMA and the Global UTM Association (GUTMA)1 . ACJA has been conceived in large part to give relevant members of the aviation and cellular industries a forum by which they can share views on how their two worlds can work most effectively together. ACJA therefore also aims to educate stakeholders from across the cellular and aviation ecosystems - in particular, by creating a common understanding. Particular focus for ACJA will be given to how standards are used to promote safety, as standards-based systems benefit from more testing, data analysis, and experience than individual proprietary systems. ACJA's work will also seek to identify the potential capabilities and needs of cellular networks in unmanned traffic management (UTM) and aviation in general. The Global UTM Association (GUTMA) is a non-profit consortium of worldwide Unmanned Aircraft Systems Traffic Management (UTM) stakeholders. Its purpose is to foster the safe, secure and efficient integration of drones in national airspace systems. Its mission is to support and accelerate the transparent implementation of globally interoperable UTM systems. GUTMA gathers various type of stakeholders starting from UTM companies, Drone Manufacturers, Aircraft manufacturers, CAAs, ANSPs and Airline. As a strong player in UTM world, GUTMA is working with FAA / EASA and SDOs to provide market driven recommendations and standards. Overall Description: ACJA thanks SA WG1 for their liaison statement in S1-210359. ACJA has discussed the changes to TS 22.125. With respect to the newly formulated requirement: [R-5.1-017] The 3GPP system shall support the UTM in detection of UAV operating without authorization. ACJA expresses concerns about the feasibility and logic of such requirement and sees the scenarios below to be considered:. Scenario A: a UAV without a 3GPP aerial subscription that happens to be flying (and thus unauthorized both from a subscription point of view and from an UTM point of view)  Scenario B: a UAV with an aerial subscription that did not register to the 3GPP network using release 17 mechanisms and therefore did not get authorized for UAV operations in a 3GPP network  Scenario C: a UAV with an aerial subscription tries to register to the 3GPP network using release 17 mechanisms and 3GPP network receives a negative authentication/authorization response from UTM (i.e. the UAV is not authorized). 3GPP system may keep the UAV UE registered without access to aerial services i.e. not authorized for UAV operations using 3GPP network. {. . .}</t>
  </si>
  <si>
    <t>LS from GSMA NG NRG: LS to 3GPP SA2 on ARP PL</t>
  </si>
  <si>
    <t>GSMA NG NRG (NRG 009_201 - LS to 3GPP SA2 CT3 ARP)</t>
  </si>
  <si>
    <t>Ralf Keller</t>
  </si>
  <si>
    <t>LS from ITU-T FG-VM: LS on the latest results on the Vehicular Multimedia deliverables from ITU FG-VM</t>
  </si>
  <si>
    <t>ITU-T FG-VM (FGVM-LS51)</t>
  </si>
  <si>
    <t>We are pleased to inform you about the current status and results of the ITU Focus Group on Vehicular Multimedia (FG-VM), established by the ITU-T Study Group 16 in 2018. The FG-VM had already finalized the first technical report on 'Use Cases and Requirements for Vehicular Multimedia' [Flipbook]. This technical report was further improved by the parent ITU T Study Group 16, who has approved a new ITU-T Recommendation 'Use cases and requirements for the vehicular multimedia networks' Rec.ITU-T F.749.3. In addition, at the recent April 2021 meeting, the FG-VM has finalized its second Technical Report on 'Architecture of Vehicle Multimedia Systems' [FGVM-O-058]. This second deliverable was also submitted for consideration of the parent ITU T Study Group 16, which plans to review and endorse it as ITU-T Recommendation similarly to the first deliverable. The new FG-VM deliverable is attached to this liaison. The FG-VM started working on a third deliverable which will cover Vehicular Multimedia Implementation aspects, under the WG3 leadership. We will keep you informed and would welcome joint participation and collaboration with your group as well as participation from individual experts. Next FG-VM plenary meeting will take place on 29-30 June 2021. A couple of interim meetings of WG3 are planned. See more information on: - FG-VM home page: https://www.itu.int/en/ITU-T/focusgroups/vm Please kindly note that all FG-VM documents are accessible, through a free ITU Account, in our SharePoint site (https://extranet.itu.int/sites/itu-t/focusgroups/vm/SitePages/Home.aspx) (a free ITU Account is needed in order to access FG-VM documents. Create an account here if you do not have one. Please select 'I AM A NEW USER' and then, if applicable, select 'NON ITU MEMBERS'/ Media and Other Organizations). A mailing list is also available for self-subscription, please check the FG-VM home page and/or contact tsbfgvm@itu.int for further information you may need.</t>
  </si>
  <si>
    <t>Jun (Harry) Li</t>
  </si>
  <si>
    <t>RAN WG2 (R2-2104349)</t>
  </si>
  <si>
    <t>RAN WG2 thanks SA WG3 for their LS in R2-2102667/S3-210563. RAN WG2 discussed the specific question to RAN WG2 in the LS and would like to provide the follow feedback. a) (RAN 2 and RAN 3) when supporting UP IP do you have any feedback on whether it should be supported with NR PDCP or LTE PDCP or both? Ans: For Release 17, NR PDCP only. UPIP support with LTE PDCP when connected to EPC can be considered in future releases.</t>
  </si>
  <si>
    <t>Mungal Dhanda</t>
  </si>
  <si>
    <t>LS from RAN WG2: Response LS on Scheduling Location in Advance to reduce Latency</t>
  </si>
  <si>
    <t>RAN WG2 (R2-2104420)</t>
  </si>
  <si>
    <t>NR_pos_enh</t>
  </si>
  <si>
    <t>RAN WG2 thanks SA WG2 for their LS on Scheduling Location in Advance to reduce Latency and the endorsed CR 0151r1 to TS 23.273 in S2-2102047. RAN WG2 discussed the subject matter and have some questions for clarification to enable us to better understand the feature. Before RAN WG2 can decide on support of the feature as defined in the SA WG2 endorsed CR 0151r1 to TS 23.273 in S2-2102047, RAN WG2 would first like to understand what the CR describes. Please see below for RAN WG2 questions: 1. Definition of 'scheduled location time': The definition of scheduled location time is not fully clear to RAN WG2 since the SA WG2 endorsed CR describes the scheduled location time differently in different parts of the CR and there is a different description of scheduled location time in the SA WG2 LS itself. RAN WG2 would like to have a clear definition of scheduled location time first as this may impact what is signalled to UE and/or NG-RAN. Please see below for detailed comments: In section 4.1c it says 'The request includes the scheduled location time T' which is described as the start of location preparation phase. So, time T is the scheduled location time. Section 4.1c also says 'the scheduled location time allows an external LCS Client, AF or the UE to specify a time in the future at which a current location of the UE is to be obtained'. However, in Figure 4.1c-1, the time when the LCS client, AF or UE obtains the location is T+t2. The time T in the figure is shown as the time at which the UE or NG-RAN obtains the location measurements. The SA WG2 LS description also states '…support scheduling of location of a target UE in advance using a scheduled location time at which location measurements for the target UE would be obtained by the UE (in the case of DL measurements) and/or NG-RAN (in the case of UL measurements)'. This seem to align with the time T in Figure 4.1c-1 which show it as a scheduled measurement time. In section 6.3.1, step 25 describes the scheduled location time as the time at which the LMF must obtain the UE location, not the time at which the LCS client receives the location or the time at which the LMF schedules the measurement. 2. In section 6.1.2, there is the following editor's note: 'Editor's note: Feedback from RAN is needed to verify whether location measurements can be scheduled to occur at a UE or NG-RAN at a specific scheduled location time.' Please clarify the requirement whether measurements in UE/NG-RAN need to be scheduled at the scheduled location time received from 5GC or at a time before the scheduled location time received from 5GC. 3. Can SA WG2 clarify the time format used for the scheduled location time T which is provided to an LMF (e.g., UTC, etc.)? 4. For a Deferred 5GC-MT-LR for periodic location events, RAN WG2's understanding is that a scheduled location time may apply for the first periodic location report only. For each succeeding periodic location report, the 'scheduled location time' is equivalent to the periodic reporting interval. Please confirm whether RAN WG2's understanding is correct, or whether different location times T can apply for succeeding periodic location reports. 5. Clause 4.1c says 'A scheduled location time can be used with a 5GC-MT-LR, 5GC-MO-LR or deferred 5GC-MT-LR for periodic or triggered location events.' RAN WG2 would like to understand how a scheduled location time can be applicable to triggered location events given its sporadic nature. Action: RAN WG2 kindly asks SA WG2 to provide answers to the questions above.</t>
  </si>
  <si>
    <t>Sven Fischer</t>
  </si>
  <si>
    <t>RAN WG2 (R2-2104640)</t>
  </si>
  <si>
    <t>Ozcan Ozturk</t>
  </si>
  <si>
    <t>LS from SA WG3-LI: Reply LS on UE location aspects in NTN</t>
  </si>
  <si>
    <t>SA WG3-LI (S3i210282)</t>
  </si>
  <si>
    <t>NR_NTN_solutions-Core, 5GSAT_ARCH</t>
  </si>
  <si>
    <t>LS from SA WG4: Reply LS to SA2 on hold and forward buffer support for VIAPA services</t>
  </si>
  <si>
    <t>SA WG4 (S4-210619)</t>
  </si>
  <si>
    <t>Charles Lo</t>
  </si>
  <si>
    <t>LS from SA WG4: LS on work split for MBSF and MBSTF definition</t>
  </si>
  <si>
    <t>SA WG4 (S4-210632)</t>
  </si>
  <si>
    <t>FS_5GMS_Multicast</t>
  </si>
  <si>
    <t>Peng Tan</t>
  </si>
  <si>
    <t>LS from SA WG4: Reply LS to SA2 on UE Data Collection</t>
  </si>
  <si>
    <t>SA WG4 (S4-210644)</t>
  </si>
  <si>
    <t>SA WG4 thanks SA WG2 for the LS Reply to the SA WG4 questions on method for collection of data from the UE (in S2-2101342) and for which SA WG2 poses two follow-up questions to SA WG4 on UE data collection: Question nº 1: Whether UE application can also provide a GPSI. SA WG4 answer: In the context of 5G Media Streaming, a GPSI in the form of MSISDN may but is not guaranteed to be available to the 5GMS Client ('UE application') due to uncertainty that this information is provisioned in the USIM depending on national/regional regulations, as well as based on OS-level permissions. Question nº 2: Whether as already suggested by SA WG4 (for direct reporting), UE IP address could also be read from the IP header for the case of indirect reporting. Otherwise, how SA WG4 suggests to identify the UE application at the AF. SA WG4 answer: For indirect reporting, the UE IP address as seen by the ASP can also be sent by the ASP to the AF. Note that including the port number might be necessary if a NAT is deployed by the MNO, to enable a function in the trusted DN to translate an MNO-external UE IP address/port to the MNO-internal UE IP address. SA WG4 also has the following question for SA WG2 with regards to S2-2101345 attached to the SA WG2 LS. SA WG4 assumes the implicit 'ask' from SA WG2 to be that SA WG4 would support the specification of an opaque data structure in both the interface between the 5GMS Client and the 5GMS AF for direct reporting, and the interface between the 5GMS Application Provider and the 5GMS AF for indirect reporting. Please confirm whether the SA WG4 assumption is correct and whether SA WG2 could provide more details including requirements to enable SA WG4 to define such solution in the Rel-17 5GMS specifications. Lastly, during SA WG4#113-e, a Work Item 'EVEX' on 5GMS AF Event Exposure (to consumers internal or external to the 5GS), was provisionally agreed and will undergo further refinement by SA WG4#114-e in May 2021. A draft version of that WID is shared with SA WG2 as information on expected SA WG4 normative Rel-17 work on UE data collection and exposure via the AF, and which may be synergistic with related SA WG2 work activities. Action: 1: SA WG4 kindly asks SA WG2 to respond to our interpretation of the information provided in S2-2101345. Assuming SA WG4 correctly interprets the 'ask', please provide more details and requirements to help SA WG4 determine related functionality to be defined in Rel-17 5GMS specifications. Action: 2: SA WG4 kindly asks SA WG2 to check SA WG4's responses to the two questions from SA WG2, and whether SA WG2 has any questions or comments on the attached draft WID.</t>
  </si>
  <si>
    <t>LS from SA WG4: LS on Media-Related Services and Requirements</t>
  </si>
  <si>
    <t>SA WG4 (S4-210680)</t>
  </si>
  <si>
    <t>LS from SA WG4: LS on App ID Usage in NEF Related Service API in Rel 17</t>
  </si>
  <si>
    <t>SA WG4 (S4-210681)</t>
  </si>
  <si>
    <t>LS from SA WG6: Reply LS on Edge computing definition and integration</t>
  </si>
  <si>
    <t>SA WG6 (S6-210976)</t>
  </si>
  <si>
    <t>SA WG6 thanks GSMA OPG for sharing 'OP Roles and Interfaces Reference Architecture' and welcomes the agreement on the interface mapping. In context to the 3GPP EDGEAPP, SA WG6 would like to draw GSMA OPG's attention to Annex D of TS 23.558, which provides a high-level relationship between the EDGEAPP architecture with the Operator Platform's reference architecture. With regards to the proposed workshop, SA WG6 is very positive, and seeks more details on the format of workshop e.g. will the workshop invite be limited to GSMA OPG, ETSI ISG MEC and 3GPP leadership or it is intended to be open to all interested member companies to participate, the expected timelines, etc. SA WG6 also believes that co-ordination at 3GPP-level i.e. across SA WG6, SA WG2, SA WG5 and TSG SA may be required, in order to effectively respond on behalf of 3GPP to the actions from GSMA OP, especially that relate to the work split, governance and collaboration model between 3GPP, GSMA OPG and ETSI ISG MEC.</t>
  </si>
  <si>
    <t>LS from SA WG6: 3GPP Edge Computing coordination</t>
  </si>
  <si>
    <t>SA WG6 (S6-2109783)</t>
  </si>
  <si>
    <t>SA WG6 would like to bring to the attention of TSG SA, the incoming LS from GSMA Operator Platform Group (OPG) in S6-210744, in which GSMA OPG shares their architecture and GSMA OPG's agreement on the interface mapping with 3GPP and ETSI ISG MEC. In this context, SA WG6 in their brief reply LS (S6-210871_RevX) has confirmed their interest to the GSMA initiative to support the alignment of SA WG6 EDGEAPP and the GSMA OP architecture. While some aspects of the agreement on the interface mapping from GSMA OPG directly relate to SA WG6 EDGEAPP architecture (indicated below), SA WG6 believes certain aspects may fall within the scope of SA WG2 and SA WG5. SA WG6 would like to therefore, request SA to coordinate the technical inputs within 3GPP and liaise with GSMA OP including the aspects that relate to the governance and collaboration model for a multi-party alignment effort involving 3GPP, GSMA OPG and ETSI ISG MEC. SA WG6 would like to confirm the following on the interface mapping from GSMA: - UNI: EDGE-1 and EDGE-4 interfaces, between the Edge Enabler Client (EEC) and the Edge Enabler Server (EES) and the Edge Configuration Server (ECS) respectively, can support the requirements of the UNI interface. - SBI-NR: EDGE-2, EDGE-7 and EDGE-8 interfaces, providing access to the 3GPP core network capabilities and services to the EES, the Edge Application Server (EAS) and the ECS respectively, can support the requirements of the SBI-NR interface. - EWBI: EDGE-9 interface, allowing the edge enabler layer interconnection within an ECSP domain and between different ECSP domains e.g. between operator platforms, can support some requirements of EWBI interface. Further, SA WG6 intends to enhance the EDGEAPP architecture with services such as support for roaming in future releases of the work. - NBI: EDGE-3 interface, exposing the capabilities of EES to the EASs, can support some requirements of the NBI interface. EDGE-3 also supports 3GPP's Common API Framework (CAPIF) for API discovery and API invoker's authentication and authorization for API invocation. Above mapping is also captured in Annex D of TS 23.558. SA WG6 EDGEAPP also supports deployments of 3GPP's Service Enabler Architecture Layer (SEAL) allowing ease of vertical application's developments and deployments over Edge. SA WG6 kindly requests SA to include these interface mapping details, along with other such details if provided by SA WG2 and SA WG5, in their communication with GSMA OPG. Action: SA WG6 kindly requests SA WG2 and SA WG5 to provide their analysis to the GSMA OPG interface mapping in order to assist SA in sending a coordinated response from 3GPP.</t>
  </si>
  <si>
    <t>LS from SA WG6: Reply LS on IP address to GPSI translation</t>
  </si>
  <si>
    <t>SA WG6 (S6-211082)</t>
  </si>
  <si>
    <t>Rel-18 new Study Items/Work Items proposal</t>
  </si>
  <si>
    <t>(To be submitted for discussion/information only)</t>
  </si>
  <si>
    <t>ETSI ISG MEC thanks GSMA OPG for the LS and the information thereof, about the progress in the Permanent Reference Document (PRD). ETSI ISG MEC acknowledges the need of collaboration between organizations to achieve a common goal and understands the mapping of the interfaces as a general base for it. ETSI ISG MEC confirms its interest in ensuring alignment and avoiding duplication between organizations to develop the Operator Platform concept. ETSI ISG MEC is willing to take responsibility in hosting the North Bound Interface (NBI) solution fulfilling the industry's needs and requirements. ETSI ISG MEC is flexible and open to consider any additional work and enhance their current solution offering based on requirements identified by GSMA OPG or other industry collaboration partners. ETSI ISG MEC has taken into account East West Bound Interface (EWBI) with its Inter-MEC Systems study item (MEC 035) and work is ongoing on normative specification for inter systems federation based on the study's findings. ETSI ISG MEC is also looking forward to the proposed multi-party discussion organized by GSMA OPG on the collaboration model and on defining potential next steps.</t>
  </si>
  <si>
    <t>CT WG1 thanks SA WG2 for their LS on updating the Credentials Holder controlled lists for SNPN selection. CT WG1 has discussed whether to use the UE Parameters Update (UPU) procedure, or the Steering Of Roaming (SOR) procedure, to update the Credentials Holder controlled prioritized lists of preferred SNPNs and GINs. CT WG1 concluded that both approaches are technically feasible but that from a protocol perspective, it is preferable to use the UPU procedure. Action: CT WG1 asks SA WG2 group to take the above feedback into account.</t>
  </si>
  <si>
    <t>CT WG1 has studied on the CT aspects of MINT (Minimization of Service Interruption) based on the service requirements that SA WG1 had specified for Rel-17. As decided in TSG SA#89 (as described in SP-200880), it was confirmed that CT WG1 has responsibilities on the stage 2 aspects of MINT, but with final confirmations by SA and SA WG2 on the conclusions of the study. After CT WG1 has intensively studied for four WG meetings including two WG meetings in Q4 2020 before the SID was approved in TSG#90, it resulted in 9 key issues with 60 potential solutions described in TR 24.811. In CT WG1#129e meeting, CT WG1 has agreed on the interim conclusions of the Key Issues as specified in clause 8 of 3GPP TR 24.811 v1.1.0. The conclusions which are incomplete and preliminary as of TR 24.811 v1.1.0 are marked as such via Editor's notes in the corresponding subclause. CT WG1 would like to ask SA WG2 to take above information into consideration and to update their specifications accordingly. Action: CT WG1 kindly asks SA WG2 to take above information into consideration and to update their specifications based on the conclusions described in TR 24.811 if deemed necessary.</t>
  </si>
  <si>
    <t>3GPP is working on the integration of satellite access into 5G core network architecture. In relation to the related study on PLMN selection for satellite networks, CT WG1 group seeks clarification on the extraterritorial use of MCC+MNC for a satellite deployment scenario in Figure 1. In this scenario, PLMN X operates a satellite network out of Country A but the intention is also to provide service in parts of Country B and Country C. This is not a cross-border leakage scenario.</t>
  </si>
  <si>
    <t>2.2</t>
  </si>
  <si>
    <t>SA WG2 Elections</t>
  </si>
  <si>
    <t>To: GSMA OPG. CC: TSG SA, SA WG2, SA WG5, SA WG6, ETSI ISG NFV</t>
  </si>
  <si>
    <t>To: ITU-T Study Group 2. CC: SA WG3LI, RAN WG2, SA WG2, SA WG1, TSG SA, TSG CT</t>
  </si>
  <si>
    <t>LS from ETSI ISG MEC: LS reply to GSMA Operator Platform Group on edge computing definition and integration</t>
  </si>
  <si>
    <t>ETSI ISG MEC (MEC(21)000164r3)</t>
  </si>
  <si>
    <t>Dario Sabella</t>
  </si>
  <si>
    <t>Reply LS on updating the Credentials Holder controlled lists for SNPN selection</t>
  </si>
  <si>
    <t>CT WG1 (C1-212419)</t>
  </si>
  <si>
    <t>LS from CT WG1: LS on the conclusion of FS_MINT-CT</t>
  </si>
  <si>
    <t>CT WG1 (C1-212598)</t>
  </si>
  <si>
    <t>FS_MINT-CT</t>
  </si>
  <si>
    <t>Sang Min Park</t>
  </si>
  <si>
    <t>LS to ITU-T on extraterritorial use of MCC+MNC for satellite networks</t>
  </si>
  <si>
    <t>CT WG1 (C1-212539)</t>
  </si>
  <si>
    <t>SID NEW</t>
  </si>
  <si>
    <t>A new SID on enhancement for ProSe in 5G is proposed</t>
  </si>
  <si>
    <t>Motivations for eProSe R18</t>
  </si>
  <si>
    <t>This contribution is to provide the motivations for eProSe in Rel-18.</t>
  </si>
  <si>
    <t>0.2.0</t>
  </si>
  <si>
    <t>This PCR is to analyse the ProSe capability to the PCF and capability on L3 U2N relay with N3IWF</t>
  </si>
  <si>
    <t>5GS support for vertical layer AI/ML analytics</t>
  </si>
  <si>
    <t>Discussion on 5GS support for vertical layer AIML analytics for R18</t>
  </si>
  <si>
    <t>CT WG1 would like to thank SA WG2 for the LS S2-2101072 on UE capabilities indication in UPU. S2-2101072 states: --------------------- Action: SA WG2 asks CT WG1 and SA WG3 to find a solution for capability negotiation for the parameters contained in UPU procedure in rel.17. --------------------- CT WG1 would like to inform SA WG2 and SA WG3 that CT WG1 sees as feasible that the Rel-17 UE informs the Rel-17 UDM about the supported UE parameters update data set types excluding 'routing indicator update data' and 'default configured NSSAI update data': Alternative-1: in the UPU transparent container carrying the UPU acknowledgement; or Alternative-2: in the registration request message during the registration procedure. Furthermore, S2-2101072 states: --------------------- In rel.16 SA WG2 understands that the UPU procedure was used for provisioning of Routing ID and default S-NSSAI and support for update of Routing ID and default configured NSSAI is currently mandatory at the UE and therefore there is no indication of UE support. --------------------- CT WG1 would like to point out that when the UE is in the SNPN access mode or accesses SNPN service via a PLMN: - the default configured NSSAI is not supported by the UE yet; and - the Routing ID is supported by the UE, if the UE used the USIM for registration to the SNPN. Action: CT WG1 would like to ask SA WG2 and SA WG3 to take the above into consideration.</t>
  </si>
  <si>
    <t>First, CT WG1 would like to thank SA WG3LI for the reply LS containing a feedback to CT WG1's request to identify services that a UE can obtain by a PLMN not allowed in the country where the UE is physically located, which is as follows: None (with the possible exception of emergency calling - this should be referred to SA WG1) With this feedback, CT WG1 would like to ask SA WG1 the following questions: 1. Should a UE, with or without a USIM, attempt to obtain emergency services from a PLMN not allowed to operate in the country of the UE's location? 2. Should a UE, with or without a USIM, always expect to obtain emergency services from a PLMN allowed to operate in the country in the UE location? 3. If the answer to any of the above questions is no, could SA WG1 provide the necessary guidance for selecting a PLMN that can provide emergency services to the UE over satellite access?</t>
  </si>
  <si>
    <t>As emergency services become available in SNPNs in Rel-17, CT WG1 has analyzed impacts to the SNPN selection procedure. It is the common understanding in CT WG1 that in Rel-17, a UE in the limited service state will be able to camp on an acceptable cell of an SNPN for emergency services and register to an SNPN for emergency services. That understanding in CT WG1 goes with the assumption that not all SNPNs will support emergency services. Related to providing emergency services by SNPNs that support emergency services, CT WG1 would like to ask the following questions: Question 1: Can the lower layer of a UE operating in SNPN access mode in the limited service state ensure that the UE (re)selects an SNPN cell supporting emergency services? Question 2: If the answer to Question 1 is 'no', then what will the lower layer be providing to the NAS layer to support a UE operating in SNPN access mode in the limited service state to select an SNPN supporting emergency services?</t>
  </si>
  <si>
    <t>CT WG3 would like to thank SA WG4 for the LS with Q2. Q2: What is the relationship between the AF Identifier (SCS/AS ID in 4G) and the AF application ID and/or the application identifier? CT WG3 considers the question only focusing on 5G Nnef_AFSessionWithQoS and Nnef_ChargeableParty APIs. Based on current stage 3 definition in Release 16, CT WG3 takes the Nnef_AFSessionWithQoS API as an example, and provides the following answers for the question: The AF Identifier identifies the Application Function (AF) in 5G. The AF Application Identifier identifies (in the NEF and in the PCF) an application which is associated with an AF. The term Application Identifier is not used in the context of the Nnef_AFSessionWithQoS API. Upon receipt of the API initial request from the AF which also provides the AF Identifier, the NEF shall map the received AF Identifier to only one AF application Identifier based on operator policy and/or local configuration. NOTE: It is implementation specific on how to map the AF Identifier to the AF Application Identifier. The above answers also apply to the Nnef_ChargeableParty API but with the difference that the NEF may (not shall) map the AF Identifier to an AF Application Identifier. Since the exact definition and the relationship of the same or similar terms might differ in the context of other APIs, CT WG3 can further clarify if SA WG4 have more concern on other APIs.</t>
  </si>
  <si>
    <t>CT WG3 would like to thank CT WG4 for the LS on the support of L2TP with CUPS (C4-211624). Below are the extracted questions in the LS where Q2 are for CT WG3 to address: Q2: CT WG4 kindly requests CT WG3 to check and provide comments if any, e.g. for AVPs to be specified in 29.561/29.061 for L2TP tunneling. CT WG3 has discussed the questions and provides the following answers based on the current status of the specifications. For the RADIUS attributes for L2TP tunnelling supporting, IETF RFC 2868: 'RADIUS Attributes for Tunnel Protocol Support' can be referred. For the Diameter AVPs for L2TP tunnelling supporting, clause 4.5 in IETF RFC 7155: 'Diameter Network Access Server Application' can be referred. While not every attributes/AVPs need to be specified in TS 29.061 and TS 29.561. CT WG3 prefer to specify the Tunnel-Type, Tunnel-Medium-Type, Tunnel-Server-Endpoint and Tunnel-Preference attributes/AVPs in TS 29.061 and TS 29.561. For Tunnel-Password and security protection, CT WG3 prefer to wait SA WG3 evaluation on security related requirement. Action: CT WG3 kindly requests SA WG2 to take the above information into account.</t>
  </si>
  <si>
    <t>RAN WG2 has discussed the 'busy indication' for multi-USIM, wherein UE connected to network A receives paging from network B and wants to respond to network B to indicate it is 'busy' with network A. In RAN WG2#113bis-e, RAN WG2 discussed how to handle the busy indication for RRC_INACTIVE, i.e. for RAN paging from network B, and made the following agreement: Agreements 1 Only support NAS-based busy indication (for IDLE and INACTIVE). One motivation for this agreement by RAN WG2 was the assumption that harmonizing the busy indication for RRC_INACTIVE with RRC_IDLE would save specification effort in all WGs. However, after the decision was made, it was raised that this might not be the case and there may be at least the following potential impacts to SA WG2, CT WG1 and RAN WG3: - Service Request triggering for RRC_INACTIVE: Triggering busy indication from NAS while UE is in RRC_INACTIVE state (which NAS does not differentiate from RRC_CONNECTED) requires specification changes (SA WG2, CT WG1). This is assuming that the NAS based busy indication will use Service Request procedure per SA WG2 agreements. - Sending busy indication to 5GC may cause extra delay if 5GC then needs to inform RAN about it (SA WG2, RAN WG3) However, it is also not clear to RAN WG2 whether these are the only impacts, or whether there would be other impacts. Therefore, RAN WG2 would like to request the following feedback in order to understand whether the RAN WG2 decision on busy indication would have issues for other groups: - Question 1: Are the impacts identified by RAN WG2 valid? - Question 2: Are there any other impacts beyond those identified by RAN WG2? - Question 3: If the ANS to Q1 and/or to Q2 is yes, can they be specified within Rel-17 timeframe? RAN WG2 also can revert its agreement on NAS-based busy indication for RRC INACTIVE if SA WG2/CT WG1/RAN WG3 feedback indicates that it is not possible for these groups to arrive at a specified solution within R17 timeframe. Action: RAN WG2 respectfully asks SA WG2, CT WG1 and RAN WG3 to provide feedback on aforementioned questions.</t>
  </si>
  <si>
    <t>RAN WG2 has started work on the support of reduced capability (RedCap) NR devices, where the related study item has been concluded in TR 38.875, v17.0.0 and work has been started according to WID in RP-210918. The WID has the following objectives on introduction of extended DRX: - Specify support for the following Extended DRX enhancements for RedCap UEs [RAN WG2, RAN WG3, RAN WG4]: o Extended DRX for RRC Inactive and Idle with eDRX cycles up to 10.24 s, without using PTW and PH, and with common design (e.g. common set of eDRX values) between RRC Inactive and Idle o Extended DRX for RRC Inactive and Idle with eDRX cycles up to 10485.76 s; the details of mechanisms and feasibility regarding maximum length of the extended DRX cycles for RRC Inactive and Idle need to be checked by SA WG2, CT WG1 and/or RAN WG4. o RAN WG2 to decide which Node(s) configure eDRX in RRC_Idle and RRC_Inactive. RAN WG2 has discussed support for extended DRX for RedCap UEs during RAN WG2#113bis-e and has reached the following agreements and would like to ask SA WG2 and CT WG1 for feedback, if any: - RAN decides and configures eDRX via RRC for RRC_INACTIVE (FFS on the need and details of coordination with the CN) - At least for eDRX cycle, the configurations of the eDRX for RRC_IDLE and RRC_INACTIVE can be different (FFS for PTW, e.g. length and starting point, when eDRX cycles are longer than 10.24s) - RAN WG2 assumes that CN provides necessary assistance information on eDRX config. for RRC_IDLE to RAN (e.g. reusing eDRX config. defined in 'CN Assistance Information for RRC INACTIVE IE' for E-UTRA/5GC). - eDRX feature, including the related parameters (i.e. PH, PTW. H-SFN) and corresponding paging operation defined for E-UTRA/5GC is used as baseline to enable eDRX &gt;10.24sec for both RRC_IDLE and RRC_INACTIVE in NR/5GC. RAN WG2 would like to ask whether it is feasible from SA WG2 and CT WG1 perspective to introduce extended DRX up to 10485.76 s in RRC_IDLE and RRC_INACTIVE and if feasible, to specify the necessary support. RAN WG2 would like SA WG2 and CT WG1 to take the above aspects into consideration in their work and further consult with RAN WG2 if needed. Action: 1) RAN WG2 respectfully requests SA WG2 and CT WG1 to evaluate whether it is feasible to specify extended DRX up to 10485.76 s for RRC_IDLE and RRC_INACTIVE and if found feasible, specify the necessary support. 2) RAN WG2 respectfully requests SA WG2 and CT WG1 to take above information into account and provide feedback, if any.</t>
  </si>
  <si>
    <t>In RAN WG2#113bis-e, RAN WG2 discussed AS criteria for relay (re)selection, and the following agreements were made: Agreements: Proposal 2-1: For L3 relay, the use of PLMN ID and cell ID is up to SA WG2 Proposal 2-2: For L2 relay, PLMN ID is supported as additional AS criteria for relay (re)selection. Whether cell ID is used can be further discussed by RAN WG2. Proposal 3-1: Besides serving cell ID, PLMN ID, L2/L3 relay support (if agreed in discovery session) and relay load, other additional AS criteria are not considered in this release. Proposal 16: Include the information required for agreed additional AS criteria in discovery message. RAN WG2 has not decided and will further discuss whether to adopt cell ID (for L2 relay), relay load, and L2/L3 relay support as additional AS criteria for relay UE (re)selection. Action: RAN WG2 kindly asks SA WG2 to take the above information into account.</t>
  </si>
  <si>
    <t>For R17 SL relay, during SI phase, as captured in TR 38.836 4.5.5.2 Paging The Option 2 as studied in TR36.746 [7] for FeD2D paging is selected as the baseline paging relaying solution for L2 UE-to-Network relaying case (i.e. Relay UE monitors the Remote UE's Paging Occasion(s) in addition to its own Paging Occasion(s).) . The paging relaying solution applies to both CN paging and RAN paging via the Option 2. In RAN WG2#113bis-e, in the WI phase, RAN WG2 discussed the scheme on how to support the requirement above. RAN WG2 respectfully requests SA WG3 to feedback on the following question, supposing 5G-S-TMSI/I-RNTI of remote UE are to be provided to relay UE: Q1: Is there any security issue on exposing the 5G-S-TMSI/I-RNTI of remote UE to relay UE over the established securePC5/Uu connection?</t>
  </si>
  <si>
    <t>To: SA WG1. CC: SA WG2, SA WG3LI</t>
  </si>
  <si>
    <t>To: RAN WG2. CC: SA WG1, SA WG2</t>
  </si>
  <si>
    <t>To: SA WG4. CC: SA WG2</t>
  </si>
  <si>
    <t>To: SA WG2, CT WG4. CC: SA WG3, CT WG1</t>
  </si>
  <si>
    <t xml:space="preserve">To: SA WG2, SA WG4. CC: </t>
  </si>
  <si>
    <t>To: SA WG2, CT WG1, RAN WG3. CC: SA WG3</t>
  </si>
  <si>
    <t>To: SA WG2, CT WG1. CC: RAN WG3</t>
  </si>
  <si>
    <t>To: SA WG3. CC: SA WG2, CT WG1</t>
  </si>
  <si>
    <t xml:space="preserve">To: SA WG2, RAN WG3. CC: </t>
  </si>
  <si>
    <t>LS from CT WG1: Reply LS on UE capabilities indication in UPU</t>
  </si>
  <si>
    <t>CT WG1 (C1-212599)</t>
  </si>
  <si>
    <t>Ivo Sedlacek</t>
  </si>
  <si>
    <t>CT WG1 (C1-212600)</t>
  </si>
  <si>
    <t>LS on limited service availability of an SNPN</t>
  </si>
  <si>
    <t>CT WG1 (C1-212601)</t>
  </si>
  <si>
    <t>Reply LS on Server Domain Name Usage for Application Traffic Detection</t>
  </si>
  <si>
    <t>CT WG3 (C3-212404)</t>
  </si>
  <si>
    <t>LS from CT WG3: Reply LS on the support of L2TP with CUPS</t>
  </si>
  <si>
    <t>CT WG3 (C3-212569)</t>
  </si>
  <si>
    <t>LS from CT WG4: LS on Support of Asynchronous Type Communication in N1N2MessageTransfer</t>
  </si>
  <si>
    <t>CT WG4 (C4-212401)</t>
  </si>
  <si>
    <t>CT WG4 has discussed the attached CR (Postponed) addressing potential issues related to the support of Asynchronous Type Communication by the AMF. The support of Asynchronous Type Communication has been introduced since Rel-15 and specified in clause 5.23 of 3GPP TS 23.501: For network function (e.g. PCF, UDM, etc.) triggered signalling procedure (e.g. network triggered Service Request procedure, network triggered PDU Session Modification procedure, etc.), if the UE CM state in the AMF is CM-IDLE state, the AMF updates and stores the UE context based on the received message without paging UE immediately. When the UE CM state in the AMF enters CM-CONNECTED state, the AMF forwards N1 and N2 message to synchronize the UE context with the (R)AN and/or the UE. For example, during a Network triggered PDU Session modification (as specified in clause 4.3.3 of 3GPP TS 23.502), the N1N2MessageTransfer service operation in Namf_Communication service is used by a NF Service Consumer (e.g. SMF) to transfer N1 message, e.g. PDU Session Modification Command, to the UE. Based on the quoted requirements, if the AMF supports Asynchronous Type Communication, upon receiving such a N1N2MessageTransfer request containing a N1 message, it shall not page the UE if the UE is in CM-IDLE state; however the SMF is waiting for a reply to the NAS SM message, and if the UE is not paged, the whole procedure fails. It is similar for the following procedures where the consumer will use N1N2MessageTransfer to transfer a N1 message to the UE and expect to receive a timely response from the UE. - Network triggered Service Request (see clause 4.2.3.3 of 3GPP TS 23.502) - PDU Session modification (see clause 4.3.3 of 3GPP TS 23.502) - SMS over NAS procedures (see clause 4.13.3 of 3GPP TS 23.502) - UE assisted and UE based positioning procedure (see clause 6.11.1 of 3GPP TS 23.273) - Network assisted positioning procedure (see clause 6.11.2 of 3GPP TS 23.273) - LCS Event Report, LCS Cancel Location and LCS Periodic-Triggered Invoke procedures (see clause 6.3 of 3GPP TS 23.273) CT WG4 would like to ask SA WG2 the following questions: Q1: What are the use cases targeted by Asynchronous Type Communication? Do they require support of the aforementioned procedures? Does ATC apply for all UEs when activated in AMF? Q2: Should ATC be applicable for N1N2MessageTransfer in the aforementioned procedures for all UEs/PDU sessions served by a given AMF or should the AMF configured with ATC be permitted to page UEs for scenarios where the NF service consumer expects a timely response from the UE? Q3: If so, how does the AMF know whether ATC can be used for a given current N1N2MessageTransfer request (i.e. whether the NF service consumer expects a timely response from the UE or not)? In Rel-16, the N1N2MessageTransfer is also used to deliver mtData for Control Plane CIoT 5GS Optimisation: - UPF anchored Mobile Terminated Data Transport in Control Plane CIoT 5GS Optimisation (see clause 4.24.2 of 3GPP TS 23.502) - NEF Anchored Mobile Terminated Data Transport (see clause 4.25.5 of 3GPP TS 23.502) Q4: Can the AMF use ATC or not for delivering mtData? Q5: Should CT WG4 consider a solution that enables the NF service consumer of N1N2Message Transfer to indicate if ATC may be applied for the sending of the N1 message, so that the AMF configured with ATC may still page the UE in CM-IDLE state if the sender of the message (e.g. SMF) expects a timely response for the procedure to succeed. Action: CT WG4 kindly requests SA WG2 to provide answers to the questions and feedback on the attached CR and to update their specification if necessary.</t>
  </si>
  <si>
    <t>LS from CT WG4: LS on UPF support for multiple network slices</t>
  </si>
  <si>
    <t>CT WG4 (C4-212560)</t>
  </si>
  <si>
    <t>CT WG4 is discussing support by UPF of multiple network slices, as part of WI BEPoP (BEst Practice of PFCP). Per existing 3GPP TS 23.501 and 3GPP TS 29.244, the UP resources (e.g. UE IP addresses, GTP-U F-TEIDs, CPU, memory, bandwidth, etc.) are managed / allocated in the UPF per Network Instance (i.e. when establishing a PFCP session, the SMF indicates the Network Instance ID associated to the PDU session). The Network Instance can correspond to a transport network with distinct transport characteristics, e.g. transport network slice, support of UE IP Address allocation (with certain UE IP Address range), IP routes and routing protocol (OSPF, BGP) to receive DL packet over SGi/N6, different routing engine or L2/L3 technology (e.g. IPsec, UDP/IP tunnel, MPLS, L2TP ) to separate the traffic (e.g. to support different network slices). For a given PDU session, the Network Instance used for the corresponding PFCP session is determined by the SMF based on many factors, e.g. DNN/APN, S-NSSAI, 5G-VN, roaming status, location, subscribed UE IP Address Pool IDs, DNAI(s) for certain applications. In order to support various business scenarios where one UPF is shared by several customers while each customer may be allocated with one network slice, operators expect that one UPF shall be able to support multiple network slices, and thus UPF shall be able to manage UP resources at per network slice granularity. To support the possibility for a UPF to reserve and assign resources to PFCP sessions per network slice, CT WG4 has discussed the following two solutions: - Solution 1: This is the existing solution described above, where the SMF maps the S-NSSAI and other factors to a Network Instance ID and the UPF just uses the Network Instance for UP resource management, as described in TR 29.820 clause 6.3. This solution requires the SMF to map one S-NSSAI to specific Network Instance(s). If one UPF supports multiple network slices, it requires that each network slice has a mapped Network Instance. There is the opinion from some operators that such a solution requires a careful and more complex planning of the Network Instance and the slices, thus it reduces its flexibility. - Solution 2: The UPF uses the S-NSSAI in addition to the Network Instance ID to manage the UP resources, as described in TR 29.820 clause 6.9 (solution#9) and C4-212114 (Postponed). In existing TS 29.244, the S-NSSAI can already be provided by the SMF to the UPF (in a standalone S-NSSAI IE), but this has been intended for performance measurements (SA WG5 PM requirements). This solution requires the UPF to perform UP resource management (e.g. UP resource separation, UP resource allocation, UP resource usage report, etc.) using the S-NSSAI together with Network Instance, which is not yet supported by TS 29.244. This solution requires some configuration/logic in the UP function to manage UP resources using the S-NSSAI together with the Network Instance information, and the CP function may then possibly select the Network Instance without considering the S-NSSAI of the PDU session, but it doesn't require the operator to configure a separate Network Instance for each network slice (e.g. when multiple 5GS slices would be mapped to the same transport slice), and managing UP resources at slice granularity looks natural when network slice is used. Some operators believe it provides flexibility to fulfil the requirement of various business scenarios and different implementations. During the discussion, some companies believe that selecting the right Network Instance to provision PDRs/FARs for a PFCP session (i.e. a PDU session or a PDN connection) shall be part of the Control Plane Node (e.g. SMF/PGW-C) functionality, and the SMF/PGW-C is the network function which has full information related to a PDU session/PDN connection. Requiring the UP function to use S-NSSAI together with Network Instance to manage the UP resources in the UPF may have architecture impacts (e.g. network slice configuration) so it needs SA WG2 and SA WG5 investigation and feedback. Thus, CT WG4 kindly requests SA WG2/SA WG5 to investigate the different solutions mentioned above, and provide feedback on the following questions: - Q1: Do SA WG2 and SA WG5 think that the second solution is a valuable optional alternative to the existing solution? - Q2: If the answer to Q1 is YES, do SA WG2 and SA WG5 see major impacts to support the second solution and/or have issues with doing so? Action: CT WG4 kindly requests SA WG2 to answer the questions and provide any feedback.</t>
  </si>
  <si>
    <t>LS from RAN WG1: LS response on New Standardized 5QIs for 5G-AIS (Advanced Interactive Services)</t>
  </si>
  <si>
    <t>RAN WG1 (R1-2104117)</t>
  </si>
  <si>
    <t>FS_5GXR, FS_XRTraffic, 5G_AIS</t>
  </si>
  <si>
    <t>SA WG2 is discussing new standardized 5QIs for 5G AIS and sent an LS to RAN WG1 and SA WG4 [1]. SA WG4's reply to the above LS includes standardised 5QIs newly proposed by SA WG4 and is asking RAN WG1 which of the proposed new standardised 5QIs can be supported by NG-RAN [2]. {. . .} Action: RAN WG1 respectfully asks SA WG2 and SA WG4 to take the above information into account in their future work.</t>
  </si>
  <si>
    <t>Eddy Kwon</t>
  </si>
  <si>
    <t>LS from RAN WG2: LS on NAS-based busy indication</t>
  </si>
  <si>
    <t>RAN WG2 (R2-2104354)</t>
  </si>
  <si>
    <t>LTE_NR_MUSIM-Core</t>
  </si>
  <si>
    <t>Kimba Dit Adamou, Boubacar</t>
  </si>
  <si>
    <t>LS from RAN WG2: LS on introducing extended DRX for RedCap UEs</t>
  </si>
  <si>
    <t>RAN WG2 (R2-2104374)</t>
  </si>
  <si>
    <t>NR_redcap-Core</t>
  </si>
  <si>
    <t>Tuomas Tirronen</t>
  </si>
  <si>
    <t>LS on multiple TACs per PLMN</t>
  </si>
  <si>
    <t>RAN WG2 (R2-2104377)</t>
  </si>
  <si>
    <t>NR_NTN_solutions-Core</t>
  </si>
  <si>
    <t>RAN WG2 has discussed the tracking area update procedure aiming to support Earth fixed tracking area, and has made the following agreements: - The network may broadcast more than one TACs per PLMN in a cell. - When the network stops broadcasting a TAC, the UE needs to know it. - RAN WG2 assume UE does not do TAU if one of the currently broadcasted TAC belongs to UE's registration area. - RAN WG2 confirm that in NTN when TAC change in SI happens is up to network implementation, i.e. it may not exactly sync up with real-time illumination on ground. To follow the principle 'the AS shall report tracking area information to the NAS' specified in TS 38.304, RAN WG2 has discussed the following two options: - Option 1: AS still reports only one TAC for one PLMN even if more than one TACs per PLMN are broadcasted in an NTN cell. - Option 2: AS indicates all received TAC(s) for one PLMN to NAS layer. RAN WG2 would like to inform CT WG1 and SA WG2 that majority of companies think option 1 has larger RAN WG2 impact, as AS layer has to select one TAC from the broadcast ones to report to NAS layer, thus RAN WG2 has preference for option 2. RAN WG2 would then like to ask the following question to CT WG1: - Is option 2, i.e. 'AS indicates all received TAC(s) for one PLMN to NAS layer', feasible from a NAS layer perspective? Action: SA WG2 is kindly requested to take the above information into account and provide feedback, if any.</t>
  </si>
  <si>
    <t>LS from RAN WG2: LS on discovery and relay (re)selection</t>
  </si>
  <si>
    <t>RAN WG2 (R2-2104649)</t>
  </si>
  <si>
    <t>NR_SL_Relay-Core</t>
  </si>
  <si>
    <t>Martino Freda</t>
  </si>
  <si>
    <t>LS from RAN WG2: LS on R17 Layer-2 SL Relay of UE ID exposure in paging mechanism</t>
  </si>
  <si>
    <t>RAN WG2 (R2-2104654)</t>
  </si>
  <si>
    <t>NR_SL_relay-Core</t>
  </si>
  <si>
    <t>Qianxi Lu</t>
  </si>
  <si>
    <t>LS from RAN WG2: Reply LS on 5MBS progress and issues to address</t>
  </si>
  <si>
    <t>RAN WG2 (R2-2104655)</t>
  </si>
  <si>
    <t>RAN WG2 thanks SA WG2 and RAN WG3 for their LSs on 5MBS progress and issues to address. Regarding the exact questions that SA WG2 and RAN WG3 asked RAN WG2 to feedback on, RAN WG2 would like to provide the following answers: {. . .} Action: RAN WG2 respectfully asks SA WG2 and RAN WG3 to take the above feedback into account.</t>
  </si>
  <si>
    <t>To: SA WG2. CC:</t>
  </si>
  <si>
    <t>LS from GSMA 5GJA: LS to 3GPP SA2 on URSP Traffic Descriptor</t>
  </si>
  <si>
    <t>GSMA 5GJA (5GJA16_109r2)</t>
  </si>
  <si>
    <t>Background: The purpose of this LS is to engage on proposed content changes to 3GPP TS23.503, specifically section 6.6.2.1: Structure Description. In particular, the following statements are made in Section 6.6.2.1: Each URSP rule contains a list of Route Selection Descriptors containing one or multiple Route Selection Descriptors each having a different Route Selection Descriptor Precedence value. A Route Selection Descriptor contains one or more of the following components: - DNN Selection: Indicates that the traffic of the matching application shall be routed via a PDU Session supporting any of the included DNNs. It includes one or more DNN(s). When DNN is used in Traffic descriptor, corresponding Route Selection Descriptor of the rule shall not include DNN Selection component. [End TS 23.530 Reference] GSMA 5GJA contends that 'DNN (Data Network Name) requested by the application' is a traffic descriptor that enables a match in the URSP rules. Once the match is identified, how to route it should be flexible. In some cases, the same DNN name can be used in route selector by either not specifying the DNN in the route selection or specify the DNN using the same string. However, in some other cases, MNO's should be able to route that traffic to a PDU session that has a different DNN string. The application owner may prefer to have one version of the application where it always asks for the same DNN string, independent of which MNO will be serving the devices that the app resides. Different MNOs may want to route that app's traffic differently. For example, one MNO may want to route it to a common internet PDU session, while another MNO may want to route it to a PDU session with a DNN name that is different than the DNN string requested by the app. Actions: The GSMA 5GJA task force requests the following adjustments be made to 3GPP TS 23.503: Removal of the second sentence in the bullet specific to DNN selection in Section 6.6.2.1: - DNN Selection: Indicates that the traffic of the matching application shall be routed via a PDU Session supporting any of the included DNNs. It includes one or more DNN(s). When DNN is used in Traffic descriptor, corresponding Route Selection Descriptor of the rule shall not include DNN Selection component. In addition, the following clarifications is proposed to be added to the same bullet point: If a DNN is provided in the Route Selection Descriptor then it must be used, instead of the DNN requested by the application in the traffic descriptor. If there is no DNN in the Route Selection Descriptor, then the UE should use the DNN requested in the traffic descriptor. Thus, the new bullet would read as follows: - DNN Selection: Indicates that the traffic of the matching application shall be routed via a PDU Session supporting any of the included DNNs. It includes one or more DNN(s). If a DNN is provided in the Route Selection Descriptor then it must be used, instead of the DNN requested by the application in the traffic descriptor. If there is no DNN in the Route Selection Descriptor, then the UE should use the DNN requested in the traffic descriptor</t>
  </si>
  <si>
    <t>Mark McGinley</t>
  </si>
  <si>
    <t>Revision of S2-2102295r12, merging S2-2102703 and S2-2102892. Approved</t>
  </si>
  <si>
    <t>Revision of S2-2102258r10 (+ changes), merging S2-2102888. Approved. InterDigital should have been included in the Sources</t>
  </si>
  <si>
    <t>S2-2102295r12 agreed. Revised to S2-2103482, merging S2-2102703 and S2-2102892</t>
  </si>
  <si>
    <t xml:space="preserve">LS from RAN WG2: LS to CT WG1 on Small data transmission </t>
  </si>
  <si>
    <t>RAN WG2 (R2-2104644)</t>
  </si>
  <si>
    <t>NR_SmallData_INACTIVE-Core</t>
  </si>
  <si>
    <t>RAN WG2 is working on small data transmission in RRC_INACTIVE where multiple UL and DL packets can be exchanged between the network and the UE without UE transitioning to RRC_CONNECTED with WID (RP-210870). RAN WG2 agreed to the following points and would like to ask CT WG1 to inform RAN WG2 of any feedback: 1) SDT is transparent to NAS layer (i.e. NAS generates one of the existing resume causes and AS decides SDT vs non-SDT access) 2) Small data transmission (SDT) with RRC message is supported as baseline. a) For small data when the UE receives RRC release with Suspend config, the UE at least performs the following actions (i.e. same Action: as in legacy): SRBs and DRBs are suspended except SRB0. b) Upon initiating RESUME procedure for SDT initiation (i.e. for first SDT transmission), the UE shall re-establish at least the SDT PDCP entities and resume the SDT RBs that are configured for small data transmission (along with the SRB1). c) The first UL SDT message (i.e. MSG3 for 4-step RACH, MSGA payload for 2-step RACH and the CG transmission for CG) may contain at least the following contents (depending on the size of the message): CCCH message (needs to be included); data from one or more RBs which are configured by the network for small data transmission. d) Support configuring of SRB1 and SRB2 for small data transmission for carrying RRC and NAS messages. e) Small data transmission is configured by the network on a per DRB basis. f) RAN WG2 design assumes that RRCRelease message is sent at the end to terminate the SDT procedure from RRC point of view. g) When UE is in RRC_INACTIVE, it should be possible to send multiple UL and DL packets as part of the same SDT mechanism and without transitioning to RRC_CONNECTED. 3) The UE behaviour for handling of non-SDT data arrival after sending the first UL data packet is fully specified (i.e. not left to UE implementation) a) Non-SDT radio bearers are only resumed upon receiving RRCResume (same as today) b) Switching from SDT to non-SDT is supported. UE receive indication from network to switch to non-SDT procedure. Network can send RRCResume to transit the UE to RRC_CONNECTED during an ongoing SDT session. RAN WG2 also have an additional question: RAN WG2 agreed that only radio bearers configured for SDT are resumed and additional UL and DL data can be exchanged between UE and network as part of a given SDT session while the UE is still in RRC_INACTIVE (i.e. without transition to RRC_CONNECTED). In this case, if new UL data or NAS message becomes available for non-SDT radio bearers (which are suspended), would it be possible that NAS triggers another request to transition into RRC_CONNECTED and provides access category, access identities and resume cause.</t>
  </si>
  <si>
    <t>Marta Martinez Tarradell</t>
  </si>
  <si>
    <t>To: ACJA (GSMA and GUTMA). CC: SA WG1, SA WG6, SA WG3</t>
  </si>
  <si>
    <t>To: ACJA (GSMA and GUTMA), SA WG1. CC: SA WG6, SA WG3</t>
  </si>
  <si>
    <t>To: ACJA (GSMA and GUTMA). CC: SA WG3, SA WG6, CT WG1, CT WG3, CT WG4</t>
  </si>
  <si>
    <t>To: RAN WG2. CC: RAN WG3, SA WG3, CT WG1</t>
  </si>
  <si>
    <t xml:space="preserve">To: RAN WG2, RAN WG3, CT WG1. CC: </t>
  </si>
  <si>
    <t>[DRAFT] Reply LS to GSMA-ACJA: SA WG1 clarifications on problematic UAV</t>
  </si>
  <si>
    <t>[DRAFT] Reply LS to GSMA-ACJA and SA WG1. Clarifications on problematic UAV</t>
  </si>
  <si>
    <t>[DRAFT] Reply LS on Support of UAVs authentication/authorization in 3GPP systems and interfacing with USS/UTM</t>
  </si>
  <si>
    <t>To: SA WG3, SA WG6, CT WG1, CT WG3, CT WG4</t>
  </si>
  <si>
    <t>This contribution proposed changes to TS23.247 in alignment with evaluation of key Issue 3 in TR23.757.</t>
  </si>
  <si>
    <t>This discussion paper analyses the alignment of UE authorization for 5MBS between TS23.247 clause 7.4 and evaluation conclusion of key Issue 3 in TR23.757.</t>
  </si>
  <si>
    <t>This contribution proposes changes to TS23.304 to cover the scenario of many remote UEs connected to a single Relay UE.</t>
  </si>
  <si>
    <t>This discussion paper illustrates the scenario of many remote UEs connected to a single Relay UE.</t>
  </si>
  <si>
    <t>[DRAFT] Reply LS on NAS-based busy indication</t>
  </si>
  <si>
    <t>Work plan for MUSIM contributions (for information)</t>
  </si>
  <si>
    <t>[DRAFT] Reply LS on introducing extended DRX for RedCap UEs</t>
  </si>
  <si>
    <t>Replies to RAN WG2 with SA WG2 conclusion on eDRX for NR RedCAp</t>
  </si>
  <si>
    <t>Extended DRX for NR (RedCap)</t>
  </si>
  <si>
    <t>Consistent handling of NF documentation</t>
  </si>
  <si>
    <t>[DRAFT] LS on determination of location estimates in local co-ordinates</t>
  </si>
  <si>
    <t>Asks if if determination of local co-ordinates would be limited to certain positioning methods.</t>
  </si>
  <si>
    <t>Correction of the 'Number of UEs per network slice availability check and update' procedure</t>
  </si>
  <si>
    <t>Ericsson, Apple, NEC</t>
  </si>
  <si>
    <t>Application Identifier in the PCC Rule</t>
  </si>
  <si>
    <t>Clarification on output parameters in OSE</t>
  </si>
  <si>
    <t>AF discovery and selection</t>
  </si>
  <si>
    <t>Mapping UE IP address and GPSI</t>
  </si>
  <si>
    <t>Reporting Change of PDUID by the PCF</t>
  </si>
  <si>
    <t>Retrieval of Subscribed UE-Slice-MBR to the PCF</t>
  </si>
  <si>
    <t>RAT fallback and Emergency Service fallback to NR Satellite Access</t>
  </si>
  <si>
    <t>Rakuten Mobile</t>
  </si>
  <si>
    <t>Kenichiro Aoyagi</t>
  </si>
  <si>
    <t>This contribution proposes to correct some misalignments between the figure and text in Annex F.</t>
  </si>
  <si>
    <t>TianQi Xing</t>
  </si>
  <si>
    <t>Ashok Kumar Nayak</t>
  </si>
  <si>
    <t>Discussion on Support of Satellite Backhaul in 5GS</t>
  </si>
  <si>
    <t>This contribution proposes to discussion the motivation of supporting satellite backhaul in 5GS</t>
  </si>
  <si>
    <t>CATT, Thales</t>
  </si>
  <si>
    <t>This contribution proposes a new SID on supporting satellite backhaul in 5GS</t>
  </si>
  <si>
    <t>CATT,Huawei</t>
  </si>
  <si>
    <t>This contribution proposes a new SID on Enhancement to the 5GC LoCation Services Phase 3.</t>
  </si>
  <si>
    <t>DP of the New SID on Enhancement to the 5GC LoCation Services Phase 3</t>
  </si>
  <si>
    <t>This the DP of the new SID on Enhancement to the 5GC LoCation Services Phase 3</t>
  </si>
  <si>
    <t>Shared delivery establishment and subsequent signalling</t>
  </si>
  <si>
    <t>PCF authorizing MBS Session policy</t>
  </si>
  <si>
    <t>Work_plan_3gpp_210409_Filtered_SA WG2</t>
  </si>
  <si>
    <t>Filtered SA WG2 Work Plan for information</t>
  </si>
  <si>
    <t>Aoyagi</t>
  </si>
  <si>
    <t>Kenichiro</t>
  </si>
  <si>
    <t>kenichiro.aoyagi@rakuten.com</t>
  </si>
  <si>
    <t>Qian</t>
  </si>
  <si>
    <t>qian.xb.chen@ericsson.com</t>
  </si>
  <si>
    <t>Zhuoyi</t>
  </si>
  <si>
    <t>chenzy34@chinatelecom.cn</t>
  </si>
  <si>
    <t>Deng</t>
  </si>
  <si>
    <t>Hui</t>
  </si>
  <si>
    <t>Menghan</t>
  </si>
  <si>
    <t>wang.menghan@zte.com.cn</t>
  </si>
  <si>
    <t>Wilkens</t>
  </si>
  <si>
    <t>Jarmo</t>
  </si>
  <si>
    <t>jarmo.wilkens@tno.nl</t>
  </si>
  <si>
    <t>Yamamoto</t>
  </si>
  <si>
    <t>Kenichi</t>
  </si>
  <si>
    <t>kc-yamamoto@kddi-std.jp</t>
  </si>
  <si>
    <t>Fenqin</t>
  </si>
  <si>
    <t>zhufenqin@huawei.com</t>
  </si>
  <si>
    <t>To: GSMA OPG. CC: TSG SA, SA WG5, SA WG6</t>
  </si>
  <si>
    <t>To: TSG SA. CC: SA WG5, SA WG6</t>
  </si>
  <si>
    <t xml:space="preserve">To: CT WG4, SA WG5. CC: </t>
  </si>
  <si>
    <t>To: RAN WG2, CT WG1. CC: RAN WG3</t>
  </si>
  <si>
    <t>To: RAN WG2. CC: CT WG1, RAN WG3, SA WG3</t>
  </si>
  <si>
    <t>To: CT WG1. CC: TSG SA</t>
  </si>
  <si>
    <t>MBS session Information in NRF, UDM and UDR</t>
  </si>
  <si>
    <t>This contribution clarifies the trigger that DDNMF gets the PDUID from PCF, as well as the trigger that PCF starts maintaining the PDUID for a UE.</t>
  </si>
  <si>
    <t>This contribution clarifies the QoS handling for Layer-3 UE-to-Network Relay. When remote UE initiates QoS flow setup for the relay traffic, it does not need to indicate the PC5 QoS context is end-to-end QoS requirement for the traffic transmission between Remote UE and UPF.</t>
  </si>
  <si>
    <t>This contribution adds clarification on how to handle Reflective QoS for Layer-3 UE-to-Network Relay</t>
  </si>
  <si>
    <t>This contribution resolves the Editor's note about what information the RSC is associated for Layer-2 UE-to-Network Relay use case.</t>
  </si>
  <si>
    <t>This contribution proposes to replace the term 'Discovery Group ID' with the already existing term 'Application Layer Group ID' in the entire TS 23.304. The motivation is that these two terms are being used as synonyms, and it is therefore sufficient to use only one of these two terms.</t>
  </si>
  <si>
    <t>This contribution adds the reference points between DDNMF and PCF for PDUID retrieval.</t>
  </si>
  <si>
    <t>ProSe related functional description</t>
  </si>
  <si>
    <t>EASDF functional description</t>
  </si>
  <si>
    <t>Removing EN in 6.2.3.2.2. related to Session Breakout with EASDF</t>
  </si>
  <si>
    <t>Removing the EN in 6.2.3.2.2 on whether SMF input to EASDF for ECS option inlcudes more than one IP address</t>
  </si>
  <si>
    <t>L-DNS Selection for Session Breakout Option C</t>
  </si>
  <si>
    <t>Flow consistency in 23.548 clause 6.2.3.2.2</t>
  </si>
  <si>
    <t>This contribution makes sure the message flow in 23.548, clause 6.2.3.2.2 is concistent and simplifies the DNS handling in EASDF</t>
  </si>
  <si>
    <t>Use of UE address in UL by EASDF</t>
  </si>
  <si>
    <t>Proposes to have UE address as source address from EASDF to overcome limitatios and to simplify EASDF design.</t>
  </si>
  <si>
    <t>All DNS handling in EASDF provided by SMF</t>
  </si>
  <si>
    <t>Proposes to have all DNS handling configurations needed in EASDF provided by SMF</t>
  </si>
  <si>
    <t>This contribution clarifies UE handling of the network provided DNS settings towards applications.</t>
  </si>
  <si>
    <t>This contribution removes the Editor's Notes in clause 6.2.2.4 'Procedure for EAS Discovery with Dynamic PSA Distribution'</t>
  </si>
  <si>
    <t>Notification on the outcome of UE Policies delivery due to service specific parameter provisioning</t>
  </si>
  <si>
    <t>[DRAFT] Reply LS on edge computing definition and integration.</t>
  </si>
  <si>
    <t>LS reply to GSMA OPG</t>
  </si>
  <si>
    <t>[DRAFT] LS on 3GPP Edge Computing coordination</t>
  </si>
  <si>
    <t>LS to TSG SA</t>
  </si>
  <si>
    <t>Ericsson, vivo, Nokia, Nokia Shanghai Bell</t>
  </si>
  <si>
    <t>This contribution describes the procedure for EAS Discovery with Dynamic PSA Distribution in SSC mode 3.</t>
  </si>
  <si>
    <t>Ericsson, Lenovo, Motorola Mobility, LG Electronics</t>
  </si>
  <si>
    <t>[DRAFT] Reply LS on UPF support for multiple network slices</t>
  </si>
  <si>
    <t>This is a proposed reply to CT'4 LS on multiple slices in UPF</t>
  </si>
  <si>
    <t>Ericsson, ETRI</t>
  </si>
  <si>
    <t>Ericsson, Deutsche Telekom</t>
  </si>
  <si>
    <t>Different deployment options for NWDAFs</t>
  </si>
  <si>
    <t>Ericsson, NTT DOCOMO</t>
  </si>
  <si>
    <t>Updating clause 5.2 for the discovery of NWDAFs</t>
  </si>
  <si>
    <t>NWDAF re-selection for Multiple NWDAF deployments - procedures -update</t>
  </si>
  <si>
    <t>1.4.0</t>
  </si>
  <si>
    <t>Revised WID to cover the 5GS for the similar function introduced in EPS</t>
  </si>
  <si>
    <t>UE radio capability clarification</t>
  </si>
  <si>
    <t>Group event clarification and event transfer between AMFs</t>
  </si>
  <si>
    <t>[DRAFT] Reply LS on Support of Asynchronous Type Communication in N1N2MessageTransfer</t>
  </si>
  <si>
    <t>SBIProtoc17, TEI17</t>
  </si>
  <si>
    <t>Reply LS to CT WG4 infroming the ATC handling agreement</t>
  </si>
  <si>
    <t>Removal of ATC</t>
  </si>
  <si>
    <t>NR_redcap-Core, TEI17</t>
  </si>
  <si>
    <t>Reply LS to RAN WG2 informing the SA WG2 view on eDRX value range support and agreements from SA WG2</t>
  </si>
  <si>
    <t>Support for RedCap UE indication and eDRX</t>
  </si>
  <si>
    <t>Use of L4S in 5GS</t>
  </si>
  <si>
    <t>This contribution discusses introduction of use of L4S in 5GS.</t>
  </si>
  <si>
    <t>Ericsson, Verizon, Qualcomm Incorporated, AT&amp;T, Sony, MediaTek Inc., Tencent, LG Electronics, Nokia, Nokia Shanghai Bell</t>
  </si>
  <si>
    <t>ECS Address Provisioning in Interworking Scenarios</t>
  </si>
  <si>
    <t>Using the UE Location to Decide what ECS Addresses are Sent</t>
  </si>
  <si>
    <t>Convida Wireless LLC, Lenovo, Motorola Mobility</t>
  </si>
  <si>
    <t>This update is to say that, when determining what ECS Address Configuration Information to send, the SMF can only consider UE location in non-roaming scenarios</t>
  </si>
  <si>
    <t>UAV support feature inclusion</t>
  </si>
  <si>
    <t>This contribution proposes the extension to AMF Event Exposure to support UAS UUAA context alignment between the AMF and UAS NF.</t>
  </si>
  <si>
    <t>Extension to AMF EventExposure for Service Access Status Update for UAS</t>
  </si>
  <si>
    <t>OPPO, Qualcomm</t>
  </si>
  <si>
    <t>This contribution proposes the justifications on cleaning up the ENs in clause 5.2.2.1 and 5.2.2.2.</t>
  </si>
  <si>
    <t>This contribution proposes the UAS NF to subscribe to AMF Mobility Exposure Event to keep track of UUAA context with UE's latest serving AMF.</t>
  </si>
  <si>
    <t>This contribution proposes to clarify the usage and definition for UUAA Aviation Payload and UUAA Authorization Payload.</t>
  </si>
  <si>
    <t>Adding clarifications related to the Supported Analytic Delay</t>
  </si>
  <si>
    <t>Dispersion Analytics and DN Performance Analytics to Table 7.1-2</t>
  </si>
  <si>
    <t>LG Electronics, Ericsson, Lenovo, Motorola Mobility, Spirent, Samsung, vivo</t>
  </si>
  <si>
    <t>LG Electronics, ZTE, CATT, OPPO, Samsung</t>
  </si>
  <si>
    <t>This pCR proposes to update clause 5.9.2.3 (Identifiers for groupcast mode ProSe direct communication) of TS 23.304.</t>
  </si>
  <si>
    <t>LG Electronics, Samsung, Ericsson, Nokia, Nokia Shanghai Bell</t>
  </si>
  <si>
    <t>This pCR proposes to clarify priority of parameters for Group Member Discovery and groupcast from ProSe Application Server in TS 23.304.</t>
  </si>
  <si>
    <t>This paper discusses on taking NF load analytics output in load balancing consideration when CP NFs or SCP doing the AMF selection.</t>
  </si>
  <si>
    <t>Support of QoS aware NR PC5 power efficiency for P-UEs</t>
  </si>
  <si>
    <t>LG Electronics, Deutsche Telekom, ZTE, Lenovo, Motorola Mobility, Tencent, Intel, Nokia, Nokia Shanghai Bell, Ericsson</t>
  </si>
  <si>
    <t>23.287</t>
  </si>
  <si>
    <t>eV2XARC_Ph2</t>
  </si>
  <si>
    <t>PC5 QoS parameters from V2X layer to AS layer of Rx UE for broadcast and groupcast</t>
  </si>
  <si>
    <t>WI EXCEPTION REQUEST</t>
  </si>
  <si>
    <t>Rel-17 Work Item Exception for eV2XARC_Ph2</t>
  </si>
  <si>
    <t>Proposing a new SID on AM Policy enhancement in R18.</t>
  </si>
  <si>
    <t>DP on New SID on QoS Enhancements on High Data Rate and Low Latency Services</t>
  </si>
  <si>
    <t>New SID on Study on Tracking Internet of Things (TIoT) in the 5G System (5GS) is proposed, where the TIoT device is introduced for the tracking service, e.g. logistics or other finding-things services.</t>
  </si>
  <si>
    <t>Chunhui Zhu</t>
  </si>
  <si>
    <t>Revision of (Agreed) S2-2103238. Revised to S2-2103961</t>
  </si>
  <si>
    <t>Correction to EPS bearer ID transfer</t>
  </si>
  <si>
    <t>This paper proposes to capture potential scalability issue to apply Individual MBS traffic Delivery and how to mitigate.</t>
  </si>
  <si>
    <t>This paper resolves an EN in clause 5.3.1 'Reference Point'</t>
  </si>
  <si>
    <t>This paper updates architecture to allow AF and MB-SMF interaction, proposes a clarification and the naming update of reference point for less confusion</t>
  </si>
  <si>
    <t>This paper adds the description how SMF and MB-SMF control the packet detection and forwarding for MBS data.</t>
  </si>
  <si>
    <t>This paper updates clause 6.11 'Service Announcement' for MBS Session Type and DNN/S-NSSAI</t>
  </si>
  <si>
    <t>This paper updates the clause 7.3 to align with common procedures defined in clause 7.1.1</t>
  </si>
  <si>
    <t>This paper updates the clause 7.3 to resolve some ENs about how AMF should be involved in the control plane signaling for broadcast sessions</t>
  </si>
  <si>
    <t>This paper introduces a new clause 7.2.2.X for SMF removing joined UEs from MBS Session.</t>
  </si>
  <si>
    <t>[DRAFT] Reply LS on work split for MBSF and MBSTF definition</t>
  </si>
  <si>
    <t>LS Reply to SA WG4 on work split for MBSF and MBSTF defintion</t>
  </si>
  <si>
    <t>This contribution summarizes the Editor's Notes for eNA_ph2.</t>
  </si>
  <si>
    <t>TSC assistance container constructed by AF</t>
  </si>
  <si>
    <t>TSC handling of containers</t>
  </si>
  <si>
    <t>New WID: Extensions to the TSC Framework to support DetNet (DetNet)</t>
  </si>
  <si>
    <t>New WI proposal to support DetNet using TSC framework</t>
  </si>
  <si>
    <t>This paper updates clause 6.2 'Local MBS' for clarification and editorial changes.</t>
  </si>
  <si>
    <t>Discussion on the format of SUPI/SUCI used to access to a SNPN</t>
  </si>
  <si>
    <t>This contribution provides analysis on the format of SUPI/SUCI</t>
  </si>
  <si>
    <t>[DRAFT] LS Reply on NAS-based busy indication</t>
  </si>
  <si>
    <t>LS Reply on NAS-based busy indication</t>
  </si>
  <si>
    <t>14.0.0</t>
  </si>
  <si>
    <t>Correction to the reference document for charging related reference points</t>
  </si>
  <si>
    <t>Nokia, Nokia Shanghai Bell, Ericsson, Huawei, HiSilicon, Lenovo, Motorola Mobility</t>
  </si>
  <si>
    <t>23.548 should be equally applicable to PLMN(s) and to SNPN(s).</t>
  </si>
  <si>
    <t>[DRAFT] LS on Session Management Policy Data per PLMN</t>
  </si>
  <si>
    <t>[draft] LS on Session Management Policy Data per PLMN</t>
  </si>
  <si>
    <t>NRF extensions for 5MBS</t>
  </si>
  <si>
    <t>Session Management Policy Data per PLMN for LBO case</t>
  </si>
  <si>
    <t>UDM extensions for 5MBS</t>
  </si>
  <si>
    <t>SMF discovery for 5MBS</t>
  </si>
  <si>
    <t>PCC impacts of 5MBS</t>
  </si>
  <si>
    <t>LMF Parameters Support for non-3GPP Access</t>
  </si>
  <si>
    <t>Support for Area Decision of Satellite Access</t>
  </si>
  <si>
    <t>Revision of S2-2104011. WITHDRAWN</t>
  </si>
  <si>
    <t>PCF impacts of 5MBS</t>
  </si>
  <si>
    <t>Addition of sets of NWDAF identifiers involved in analytics aggregation</t>
  </si>
  <si>
    <t>Extension of Nnwdaf_AnalyticsSubscription_Transfer service operation for partial transfer</t>
  </si>
  <si>
    <t>Futurewei, ETRI</t>
  </si>
  <si>
    <t>Ericsson, Qualcomm, MediaTek Inc., Nokia, Nokia Shanghai Bell, Futurewei, Convida Wireless, Intel, InterDigital, OPPO, CATT, Samsung, ETRI</t>
  </si>
  <si>
    <t>LG Electronics, KT Corp., LG Uplus, SK Telecom</t>
  </si>
  <si>
    <t>Discussion on Study on System improvement for Enhanced Access to and Support of Network Slice</t>
  </si>
  <si>
    <t>Intel, Lenovo, Motorola Mobility, Tencent, Huawei, HiSilicon</t>
  </si>
  <si>
    <t>This contribution proposes to add the 5G ProSe Capability usage by PCF.</t>
  </si>
  <si>
    <t>This contribution proposes to update clause 6.7.7 for PC5 QoS parameters for ProSe to NG-RAN.</t>
  </si>
  <si>
    <t>Intel, Qualcomm Incorporated</t>
  </si>
  <si>
    <t>Study on enhancement of 5G UE Policy</t>
  </si>
  <si>
    <t>eEDGE_5GC, eEDGE_5GC</t>
  </si>
  <si>
    <t>[DRAFT] Reply LS on the conclusion of FS_MINT-CT</t>
  </si>
  <si>
    <t>Reply LS on the conclusion of FS_MINT-CT (S2-2103748 / C1-212598)</t>
  </si>
  <si>
    <t>This paper proposes to transmit DNS message from EASDF to DNS server through PSA UPF.</t>
  </si>
  <si>
    <t>ECS Address Configuration Information for multiple EECs</t>
  </si>
  <si>
    <t>This contribution considers SA WG2 specification impact based on the interim conclusion of FS_MINT-CT (TR 24.811 v1.1.0)</t>
  </si>
  <si>
    <t>PMIC and BMIC in PCF</t>
  </si>
  <si>
    <t>TSC Assistance Container Determination by AF</t>
  </si>
  <si>
    <t>Tencent, CATT</t>
  </si>
  <si>
    <t>AF Session Setup and Update with Required QoS Procedure for Trusted Domain</t>
  </si>
  <si>
    <t>TSC Assistance Container Determination in the trusted domain</t>
  </si>
  <si>
    <t>Hyesung Kim</t>
  </si>
  <si>
    <t>Removal of Notification Control from the Additional QoS Information</t>
  </si>
  <si>
    <t>Clarification on how the UPF gets PMF address of the UE</t>
  </si>
  <si>
    <t>Partial ATSSS rule update by using ATSSS rule ID</t>
  </si>
  <si>
    <t>Partial ATSSS rule update capability</t>
  </si>
  <si>
    <t>WITHDRAWN: New proposed Annex clarifies the different NWDAF deployment options</t>
  </si>
  <si>
    <t>WITHDRAWN: Summary of change: PCC service impacts of 5MBS</t>
  </si>
  <si>
    <t>To: RAN WG2, RAN WG3, CT WG1. CC: SA WG3</t>
  </si>
  <si>
    <t>Subscription data updates for EPS/5GS interworking</t>
  </si>
  <si>
    <t>Samsung, AT&amp;T, T-Mobile USA, KT Corp., LG Uplus</t>
  </si>
  <si>
    <t>PMF measurements per QoS Flow</t>
  </si>
  <si>
    <t>Maximum data rate control per S-NSSAI with assistance from the NWDAF</t>
  </si>
  <si>
    <t>Updates on PCC rule triggered GTP-U Path Monitoring</t>
  </si>
  <si>
    <t>N9 forwarding tunnel between source and target ULCL</t>
  </si>
  <si>
    <t>CHF discovery via NRF</t>
  </si>
  <si>
    <t>Revision of (Agreed) S2-2102378. WITHDRAWN</t>
  </si>
  <si>
    <t>Revision of (Agreed) S2-2103472. WITHDRAWN</t>
  </si>
  <si>
    <t>Revision of (Agreed) S2-2103271. WITHDRAWN</t>
  </si>
  <si>
    <t>LS on RAN dependency issues for 5G ProSe</t>
  </si>
  <si>
    <t>This contribution proposes some corrections in UAV location reporting procedure</t>
  </si>
  <si>
    <t>This contribution proposes to clarify two UE capabilities defined in TS 23.304.</t>
  </si>
  <si>
    <t>This contribution adds procedure on Layer-3 UE-to-Network Relay without N3IWF into TS 23.304.</t>
  </si>
  <si>
    <t>This contribution proposes to resolve several ENs in TS 23.304.</t>
  </si>
  <si>
    <t>5G_ProSe Status Report</t>
  </si>
  <si>
    <t>Nokia, Nokia Shanghai Bell, Ericsson, Qualcomm Incorporated</t>
  </si>
  <si>
    <t>This contribution proposes to make the IE names for UUAA-SM procedure in TS 23.256 as generic wherever needed.</t>
  </si>
  <si>
    <t>This contribution proposes some minor updates in UAV presence monitoring procedure</t>
  </si>
  <si>
    <t>URLLC redundant session</t>
  </si>
  <si>
    <t>Nokia, Nokia Shanghai Bell, Ericsson, Huawei</t>
  </si>
  <si>
    <t>SNPN GIN Encoding</t>
  </si>
  <si>
    <t>Nokia, Nokia Shanghai Bell, Tencent, AT&amp;T, Qualcomm Incorporated, MediaTek Inc.</t>
  </si>
  <si>
    <t>Clarification on UE provides PDU Session Pair ID based on URSP rules</t>
  </si>
  <si>
    <t>Time synchronization accuracy - description</t>
  </si>
  <si>
    <t>Time synchronization accuracy - procedure</t>
  </si>
  <si>
    <t>Study on 5G Timing Resiliency and TSC enhancements for IP and ETH applications</t>
  </si>
  <si>
    <t>New SID: Study on 5G Timing Resiliency and TSC enhancements</t>
  </si>
  <si>
    <t>Nokia, Nokia Shanghai Bell, Verizon, AT&amp;T</t>
  </si>
  <si>
    <t>IIoT status report</t>
  </si>
  <si>
    <t>IIoT Status report</t>
  </si>
  <si>
    <t>Resolve the editor's note about the DNS configuration</t>
  </si>
  <si>
    <t>Tencent, ZTE, Vivo, Spreadtrum, OPPO, Lenovo, Motorola Mobility, Alibaba</t>
  </si>
  <si>
    <t>This contribution proposed to resolve EN about the granularity of QoS mapping rule.</t>
  </si>
  <si>
    <t>Xiaomi, Samsung, Huawei, HiSilicon</t>
  </si>
  <si>
    <t>Clean-up for AF related identifier</t>
  </si>
  <si>
    <t>TEI17, 5GS_Ph1</t>
  </si>
  <si>
    <t>LS Reply on Session Management Policy Data per PLMN</t>
  </si>
  <si>
    <t>Reply to CT WG3 C3-211469</t>
  </si>
  <si>
    <t>Clarification on Session Management Policy Data per PLMN</t>
  </si>
  <si>
    <t>This contribution proposes to clarify the packet filter used for the L3 U2N Relay QoS handling.</t>
  </si>
  <si>
    <t>Clarification on NSAC in case of inter PLMN mobility</t>
  </si>
  <si>
    <t>This contribution adds L3 U2N ProSe Communication procedure into TS 23.304.</t>
  </si>
  <si>
    <t>UPF function update to support network information exposure</t>
  </si>
  <si>
    <t>Handling the time synchronization information provided by the AF</t>
  </si>
  <si>
    <t>NAS based Busy Indication from RRC_Inactive state</t>
  </si>
  <si>
    <t>Sony, LG Electronics, Samsung</t>
  </si>
  <si>
    <t>Discuss the RAN WG2 decision and the issues related to this decision. Propose to endorse an LS response to RAN WG2 and ask them to reconsider the decision.</t>
  </si>
  <si>
    <t>Reply LS on NAS-based busy indication</t>
  </si>
  <si>
    <t>Reply LS on RAN 2 LS on NAS-based busy indication</t>
  </si>
  <si>
    <t>WITHDRAWN: Mirror change corresponding to the approved S2-2103223. Clarify that the PCC rule containing a QoS monitoring policy is just a trigger for the SMF to instruct the UPFs to initiate the GTP-U based QoS Monitoring.</t>
  </si>
  <si>
    <t>WITHDRAWN: Mirror change corresponding to the approved S2-2102383. QoS Monitoring Policy is added as QoS Flow Binding parameters to support QoS Monitoring Control for SDFs.</t>
  </si>
  <si>
    <t>WITHDRAWN: Change the preconfigured time interval to time interval provisioned by SMF for User plane inactivity report, to align with CT WG4 specification.</t>
  </si>
  <si>
    <t>WITHDRAWN: Clarifiy that Primary CHF instance and the secondary CHF instance pair(s) are returned by NRF , if the CHF set is not configured in CHF instance profile</t>
  </si>
  <si>
    <t>WITHDRAWN: Add maximum data rate control per S-NSSAI with assistance from the NWDAF.</t>
  </si>
  <si>
    <t>WITHDRAWN: Instructs the UE and the UPF to activate PMF measurement per QoS Flow.</t>
  </si>
  <si>
    <t>WITHDRAWN: Update the procedures about the NSAC on Maximum PDU Session number per network slice for the change of SSC mode 2 / mode 3 PDU session anchor.</t>
  </si>
  <si>
    <t>WITHDRAWN: Align the specification to describe the outputs of data dispersion analytics bound by slice for the case that the 'target of analytics reporting' is any UE.</t>
  </si>
  <si>
    <t>To: RAN WG2. CC: RAN WG1, RAN WG3</t>
  </si>
  <si>
    <t>Update on ECS Address Configuration Information Parameters</t>
  </si>
  <si>
    <t>Sony, Nokia, Convida Wireless, NEC, Samsung, Interdigital</t>
  </si>
  <si>
    <t>SA WG2 asks CT WG1 group to provide possible improvement on voice centric UE impact due to S1 mode disable</t>
  </si>
  <si>
    <t>Sony, Nokia, Nokia Shanghai Bell, NEC, Convida Wireless, Interdigital, [Intel]</t>
  </si>
  <si>
    <t>UE mobility support considering SNPN involved.</t>
  </si>
  <si>
    <t>samsung</t>
  </si>
  <si>
    <t>UE context retrieval during registration procedure considering SNPN involved</t>
  </si>
  <si>
    <t>UE context retrieval during registration procedure considering SNPN involved.</t>
  </si>
  <si>
    <t>SM policy control update due to SMF relocation</t>
  </si>
  <si>
    <t>Svante Alnås</t>
  </si>
  <si>
    <t>Update to slice load analytics procedure</t>
  </si>
  <si>
    <t>EPS&lt;-&gt;5GS HO considering CAG</t>
  </si>
  <si>
    <t>Registration with AMF relocation considering CAG</t>
  </si>
  <si>
    <t>Simultaneous data service from PNI-NPN and PLMN</t>
  </si>
  <si>
    <t>Rel-18 new SID for 5G ProSe.</t>
  </si>
  <si>
    <t>This paper analyse the ENs on the awareness of NG-RAN MBS capability and LS response from RAN WG2, and give the proposal on the awareness of NG-RAN MBS capability in the AMF.</t>
  </si>
  <si>
    <t>This paper update the clause 6.9.1 MBS session/service context to keep alignment.</t>
  </si>
  <si>
    <t>This paper proposes to resolve the ENs on the Broadcast session management and clarify the AMF behaviour.</t>
  </si>
  <si>
    <t>This discussion paper aims at explaining the issues for IMS voice support over Overlay network and proposes to address the issues or postpone the support of IMS voice over Overlay network</t>
  </si>
  <si>
    <t>IMS voice over overlay network</t>
  </si>
  <si>
    <t>This paper discuss that how the SMF is aware of the NG-RAN capability and fix the related ENs.</t>
  </si>
  <si>
    <t>Clarification on support of PTP GM function in TT</t>
  </si>
  <si>
    <t>This discussion paper aims at providing analysis on the gaps and maps for the 5G-ACIA LS: 5G capabilities for factories of the future and proposes a way forward to address the gaps.</t>
  </si>
  <si>
    <t>This paper analyses the difference among several PCC procedures discussed in the last meeting, and gives the proposal</t>
  </si>
  <si>
    <t>This paper removes the ENs of the clause 7.1.1.2 and adds the release of N5 session.</t>
  </si>
  <si>
    <t>The paper update the clause 7.1.2 to clarify the broadcast session release. And add a new clause on the MB-UPF discovery and selection.</t>
  </si>
  <si>
    <t>Clarify SMF discovery and selection for MBS. And adding MB-SMF, MB-UPF discovery and selection</t>
  </si>
  <si>
    <t>This paper adds new clause 7.2.5 on the shared delivery tunnel handling which can be re-used for several procedure.</t>
  </si>
  <si>
    <t>This paper analyses the issue of Handover case for the local MBS and location independent MBS service, and give the proposal</t>
  </si>
  <si>
    <t>This paper proposes to remove the clause 7.2.1.4 and adds a Note to the clause 7.2.1.3.</t>
  </si>
  <si>
    <t>This paper modify the missing part in the mobility related clause 6.3.1 and 7.2.3.</t>
  </si>
  <si>
    <t>This paper adds the description to the clause 8, Control and user plane stacks.</t>
  </si>
  <si>
    <t>This paper proposes to clean up the terminology on the 5MBS.</t>
  </si>
  <si>
    <t>5MBS dynamic multicast transmission triggered by AF</t>
  </si>
  <si>
    <t>SMF event exposure updates</t>
  </si>
  <si>
    <t>[Ericsson, Nokia, Nokia Shanghai Bell,] Huawei</t>
  </si>
  <si>
    <t>[Ericsson, Qualcomm, MediaTek Inc., Nokia, Nokia Shanghai Bell, Futurewei, Convida Wireless, Intel, InterDigital, OPPO, CATT, Samsung,] Huawei, HiSilicon</t>
  </si>
  <si>
    <t>[ZTE, OPPO,] Huawei, HiSilicon, [Nokia, Nokia Shanghai Bell, Ericsson]</t>
  </si>
  <si>
    <t>[Nokia, Nokia Shanghai Bell, Qualcomm, Ericsson, Mediatek,] Huawei, HiSilicon</t>
  </si>
  <si>
    <t>[Intel, Ericsson, MediaTek Inc.], Huawei</t>
  </si>
  <si>
    <t>Correction of reference for TSN AF parameters</t>
  </si>
  <si>
    <t>Study on Enablers for Network Automation for 5G - phase 3</t>
  </si>
  <si>
    <t>Discussion on scheduled location time</t>
  </si>
  <si>
    <t>[DRAFT] Reply LS on Scheduling Location in Advance to reduce Latency</t>
  </si>
  <si>
    <t>Clarify the Analytics Filter and the Target of Analytics Reporting for the trained model</t>
  </si>
  <si>
    <t>Add the reference for the Analytics Filter and the Target of Analytics Reporting of the trained model</t>
  </si>
  <si>
    <t>Alignment Changes on NWDAF Data Management Services</t>
  </si>
  <si>
    <t>Removal of FFS Clause 6.2.2.1 on determining data sources in area of interest</t>
  </si>
  <si>
    <t>Resolving EN for Hold and Forward mechanism</t>
  </si>
  <si>
    <t>Support multiple NSACFs for one S-NSSAI during UE mobility</t>
  </si>
  <si>
    <t>Huawei, HiSilicon, Samsung, OPPO</t>
  </si>
  <si>
    <t>Huawei, HiSilicon, OPPO</t>
  </si>
  <si>
    <t>This contribution proposes to add the user plane protocol stack for NR PC5.</t>
  </si>
  <si>
    <t>This contribution proposes to add the functionality of Layer-2 UE-to-Network Relay.</t>
  </si>
  <si>
    <t>This contribution proposes to add the PLMNs list authorised to relay into ProSe Subscription.</t>
  </si>
  <si>
    <t>This contribution proposes to add identifiers for Layer-2 UE-to-Network Relay.</t>
  </si>
  <si>
    <t>This contribution proposes the clarification on slicing aspect in the L3 UE-to-Network Relay discovery.</t>
  </si>
  <si>
    <t>This contribution proposes to clarify several aspects on the QoS handling for L2 and L3 Relay operations.</t>
  </si>
  <si>
    <t>Update of the related parts based on the PDUID allocation by the PCF agreement at last meeting.</t>
  </si>
  <si>
    <t>Update of reference points for 5G ProSe</t>
  </si>
  <si>
    <t>Huawei, HiSilicon, Philips International B.V.</t>
  </si>
  <si>
    <t>Updates of the procedure of Layer-2 link establishment for ProSe communication via UE-to-Network Relay.</t>
  </si>
  <si>
    <t>This contribution adds a Relay mode selection policy in ProSe policy.</t>
  </si>
  <si>
    <t>URSP enhancement for 5G ProSe Remote UE traffic handling</t>
  </si>
  <si>
    <t>5GS Leaving procedure for 5GC/NR and Busy indication from RRC_Inactive</t>
  </si>
  <si>
    <t>Discussion paper providing motivation for the CR updates in S2-2103790 and S2-2103791</t>
  </si>
  <si>
    <t>KI#3B, Temporal Validity Condition Description</t>
  </si>
  <si>
    <t>This contribution clarifies that notification of multicast session activation can also be sent to UEs in CM-CONNECTED with RRC Inactive state.</t>
  </si>
  <si>
    <t>This contribution proposes the update to the description of MBS Session and Service Context.</t>
  </si>
  <si>
    <t>This contribution proposes the update to the description of MBS Session state model.</t>
  </si>
  <si>
    <t>This contribution proposes some updates for local MBS service procedures.</t>
  </si>
  <si>
    <t>This contribution updates the multicast session join procedure for MBS.</t>
  </si>
  <si>
    <t>Clarification on data storage in ADRF</t>
  </si>
  <si>
    <t>Analytics Subscription Transfer for aggregator NWDAF</t>
  </si>
  <si>
    <t>Clarification on NWDAF serving area</t>
  </si>
  <si>
    <t>CATT, ZTE</t>
  </si>
  <si>
    <t>KI#3B, Temporal Validity Condition Procedure</t>
  </si>
  <si>
    <t>PC5 DRX parameters determination</t>
  </si>
  <si>
    <t>This paper is the SA WG2 Status report for LCS_Ph2.</t>
  </si>
  <si>
    <t>PC5 DRX parameters provision</t>
  </si>
  <si>
    <t>New SID on 5G System Support for Future Factory for discussion</t>
  </si>
  <si>
    <t>This contribution defines 5MBS information stored in the UDM, following proposals in S2-2103840</t>
  </si>
  <si>
    <t>5MBS WI Exception</t>
  </si>
  <si>
    <t>WI Exception list for 5MBS</t>
  </si>
  <si>
    <t>Cover page of TS 23.247</t>
  </si>
  <si>
    <t>This contribution proposes to update clause 7.1.1 to clarify/correct the common procedure for multicast and broadcast.</t>
  </si>
  <si>
    <t>Huawei, HiSilicon, CBN</t>
  </si>
  <si>
    <t>This contribution discusses the session activation / deactivation procedures and provides the update towards the current document.</t>
  </si>
  <si>
    <t>This contribution proposes to update the session join procedures on the basis of S2-2103074.</t>
  </si>
  <si>
    <t>This contribution updates the Annex A to clarify the architectural related parts.</t>
  </si>
  <si>
    <t>This contribution resolves the issues regarding session update procedures.</t>
  </si>
  <si>
    <t>This contribution proposes to remove the ENs in clause 5.3.</t>
  </si>
  <si>
    <t>This document provides clarifications in the MBS session establishment procedure for multicast transport between MB-UPF and content provider.</t>
  </si>
  <si>
    <t>New study on architectural enhancements for 5G multicast-broadcast services Phase 2</t>
  </si>
  <si>
    <t>UPF selection based on the UPF ability to support satellite connection</t>
  </si>
  <si>
    <t>Yuxin MAO</t>
  </si>
  <si>
    <t>PDU session establishment handling in SMF based on satellite information</t>
  </si>
  <si>
    <t>Satellite backhaul with long delay notification to the PCF</t>
  </si>
  <si>
    <t>Policy Control Request Trigger condition and Eventing report modification</t>
  </si>
  <si>
    <t>ENS_502_KI#5_Update of PDU Session Procedures</t>
  </si>
  <si>
    <t>Ericsson?, KPN?, Nokia?, Nokia Shanghai Bell?, Xiaomi</t>
  </si>
  <si>
    <t>New WID: 5G System Enhancements for Reduced Capability NR Devices</t>
  </si>
  <si>
    <t>Remove unused terms: Direct Network Communication and Indirect Network Communication.</t>
  </si>
  <si>
    <t>Access performance measurement reuse for other target QoS flows</t>
  </si>
  <si>
    <t>This contribution updates clause Clause 7.2.1.3 to allow a simultaneous join for several multicast sessions</t>
  </si>
  <si>
    <t>Modify Nudm Provided Services in clause 4.2.6.</t>
  </si>
  <si>
    <t>This document discusses the potential architecture impact to support eDRX for RedCap UEs in 5GC.</t>
  </si>
  <si>
    <t>KI#2 T1: Informative guideline for QoS Notification between overlay network and underlay network</t>
  </si>
  <si>
    <t>KI#1 T3: Handling of SUPI/SUCI format when accessing to a SNPN</t>
  </si>
  <si>
    <t>Ericsson, Qualcomm, MediaTek Inc., Nokia, Nokia Shanghai Bell, Futurewei, Convida Wireless, Intel, InterDigital, OPPO, CATT, Samsung, ZTE</t>
  </si>
  <si>
    <t>UE onboarding architecture</t>
  </si>
  <si>
    <t>[DRAFT] Reply LS on UE capabilities indication in UPU</t>
  </si>
  <si>
    <t>Reply LS on UE capabilities indication in UPU</t>
  </si>
  <si>
    <t>New SI proposal related to enhancements to NPN</t>
  </si>
  <si>
    <t>Additional parameters using UE Parameters Update via UDM Control Plane Procedure</t>
  </si>
  <si>
    <t>The pCR is proposed to describe Group Member Discovery parameters for 5G ProSe according to the corresponding clause for Group Member Discovery parameters in TS 23.303.</t>
  </si>
  <si>
    <t>Ericsson, NEC, Qualcomm, Samsung, ZTE, Lenovo, Motorola Mobility, Huawei, HiSilicon</t>
  </si>
  <si>
    <t>Status Report for eNPN</t>
  </si>
  <si>
    <t>Reply LS on introducing extended DRX for RedCap UEs</t>
  </si>
  <si>
    <t>Lenovo, Motorola Mobility, NTT DOCOMO</t>
  </si>
  <si>
    <t>This contribution discusses the Editor's Note on 'whether and how to restrict the signalling sent from the AMFs to the NSACF'.</t>
  </si>
  <si>
    <t>Updates of Registration Procedure and Handover Procedure to support multiple NSACFs for one S-NSSAI</t>
  </si>
  <si>
    <t>This contribution updates clause 7.1.2 following proposals in S2-2103840</t>
  </si>
  <si>
    <t>Signalling restriction from AMF</t>
  </si>
  <si>
    <t>Remove the duplicated description of parameters provision in clause 5.1.2.2 and gives the reference to clause 5.1.1.</t>
  </si>
  <si>
    <t>Discussion on long eDRX value system impact to support REDCAP</t>
  </si>
  <si>
    <t>TEI17, NR_redcap-Core</t>
  </si>
  <si>
    <t>The pCR is proposed to clarify identifiers update for unicast mode ProSe direct communication.</t>
  </si>
  <si>
    <t>UE-to-Network Relay can select one of the entries according to the PC5 and Uu link quality when multiple entries of QoS mapping could satisfy the end-to-end QoS requirements.</t>
  </si>
  <si>
    <t>The pCR is proposed to fix wrong and inaccurate reference clause number in clause 6.4; and to change the term 'ProSe service data' to 'ProSe Data' in sub-clause 6.4.3 to align with other sub-clauses.</t>
  </si>
  <si>
    <t>Study on UPF enhancement for control and SBA</t>
  </si>
  <si>
    <t>NF Management for SNPN</t>
  </si>
  <si>
    <t>Update of ECS address configuration parameters</t>
  </si>
  <si>
    <t>Allowed NSSAI when NSSAA fails</t>
  </si>
  <si>
    <t>Recovery of IMS voice service after S1 mode is disabled</t>
  </si>
  <si>
    <t>This contribution discusses how to accelerate the IMS voice service after the UE disables its S1 mode</t>
  </si>
  <si>
    <t>Samsung, InterDigital, LG Electronics</t>
  </si>
  <si>
    <t>Study on architecture enhancement for tactile and multi-modality communication services</t>
  </si>
  <si>
    <t>EPS fallback due to connection lost</t>
  </si>
  <si>
    <t>L-PSA release during mobiity procedure with I-SMF removal</t>
  </si>
  <si>
    <t>L-PSA release during mobility procedure with I-SMF removal</t>
  </si>
  <si>
    <t>Updates to EAS Re-discovery Procedure at Edge Relocation over Distributed Anchor Connectivity Model on multi home case.</t>
  </si>
  <si>
    <t>Service Operations of NSAC for Roaming UEs</t>
  </si>
  <si>
    <t>Support of multiple NSACF</t>
  </si>
  <si>
    <t>Event Exposure for multiple NSACF instances</t>
  </si>
  <si>
    <t>InterDigital, Orange, Nokia, Nokia Shanghai Bell</t>
  </si>
  <si>
    <t>This paper proposes to use DNN/S-NSSAI in PDU Session establishment request or CAA-Level UAV ID in PDU Session Modification request for proper C2 authorization handling by SMF.</t>
  </si>
  <si>
    <t>Proposes to introduce Service Availability event and notify the event to the USS for potential UUAA revocation operation.</t>
  </si>
  <si>
    <t>Service Availability event</t>
  </si>
  <si>
    <t>Alternative QoS profile for satellite backhaul</t>
  </si>
  <si>
    <t>This contribution discusses how the UPF can identify the impacted N4 rules based on the PMF UE assistance data provided by the UE.</t>
  </si>
  <si>
    <t>Samsung, SK Telecom, KT Corp. Verizon UK Ltd, NEC, ETRI</t>
  </si>
  <si>
    <t>This contribution is to add description related to early and/or late notification on UP change event.</t>
  </si>
  <si>
    <t>Naoki Higo</t>
  </si>
  <si>
    <t>Analytics based on more precise UE location information</t>
  </si>
  <si>
    <t>NWDAF enhancement considering the finer granularity of location information.</t>
  </si>
  <si>
    <t>[DRAFT] LS on local co-ordinates applied positioning methods</t>
  </si>
  <si>
    <t>The LS intends to solve the EN of 'It is to be coordinated with RAN if local co-ordinates would be limited to certain positioning methods.'</t>
  </si>
  <si>
    <t>This contribution proposes to clarify the terms related to UAV communication.</t>
  </si>
  <si>
    <t>[DRAFT] Response LS on Scheduling Location in Advance to reduce Latency</t>
  </si>
  <si>
    <t>The LS is proposed to reply to R2-2104420</t>
  </si>
  <si>
    <t>UE positioning capability storage</t>
  </si>
  <si>
    <t>UE positioning capability storage in AMF</t>
  </si>
  <si>
    <t>Add a new trigger for NSAC procedure</t>
  </si>
  <si>
    <t>CATT, Ericsson, Huawei, Nokia, Nokia Shanghai Bell</t>
  </si>
  <si>
    <t>Add a new NSSAAF service to support interaction between AUSF and AAA Server</t>
  </si>
  <si>
    <t>WITHDRAWN: Solving interworking to 5GS with N26 issue due to UE's N1 mode capability disabling/enabling</t>
  </si>
  <si>
    <t>Revision of (Endorsed) S2-2103058. WITHDRAWN</t>
  </si>
  <si>
    <t>Revision of (Endorsed) S2-2103059. WITHDRAWN</t>
  </si>
  <si>
    <t>WITHDRAWN: Discusses the long eDRX value support for IDLE and RRC Inactive and proposes the way forward for SA WG2 Rel-17 work</t>
  </si>
  <si>
    <t>Summary of change: Correct the N6 related NOTE</t>
  </si>
  <si>
    <t>This contribution clarifies how the UAV establishing a normal PDU session.</t>
  </si>
  <si>
    <t>This contribution is to clarify procedure in case of edge relocation between AFs.</t>
  </si>
  <si>
    <t>NTT DOCOMO, Orange, Deutsche Telekom, AT&amp;T, China Mobile, Verizon, T-Mobile USA, Telecom Italia, Rakuten Mobile, China Unicom</t>
  </si>
  <si>
    <t>(Mirror)Correct the NOTE for N6</t>
  </si>
  <si>
    <t>[DRAFT] LS response on scheduled location time</t>
  </si>
  <si>
    <t>This PCR is proposed for the SMF discovery taking the SMF capability for L3 U2N relay into consideration.</t>
  </si>
  <si>
    <t>This PCR is to provide the principles for applying paramters for U2N relay.</t>
  </si>
  <si>
    <t>NRF for DDNMF discovery</t>
  </si>
  <si>
    <t>Support for UPIP for other than NR</t>
  </si>
  <si>
    <t>Additional NSAC information from NSACF</t>
  </si>
  <si>
    <t>Target DNAI selection by AF</t>
  </si>
  <si>
    <t>Add NG-RAN N3 Tunnel information in SM context</t>
  </si>
  <si>
    <t>ZTE, Ericsson, Huawei, CATT</t>
  </si>
  <si>
    <t>ETSUN, eNS</t>
  </si>
  <si>
    <t>Add N3 tunnel information in SM context for I-SMF reselection per DNAI</t>
  </si>
  <si>
    <t>This paper proposes a new SID for network slicing in Rel-18</t>
  </si>
  <si>
    <t>This paper discuss the issue of N3 tunnel information transmission between I-SMF</t>
  </si>
  <si>
    <t>Qualcomm Incorporated, Samsung, Intel, Apple, Lenovo, Motorola Mobility, MediaTek Inc., LG Electronics, Nokia, Nokia Shanghai Bell, Spreadtrum</t>
  </si>
  <si>
    <t>[DRAFT] Reply LS on discovery and relay (re)selection</t>
  </si>
  <si>
    <t>This a reply LS on discovery and relay (re)selection</t>
  </si>
  <si>
    <t>[DRAFT] LS on edge computing definition and integration</t>
  </si>
  <si>
    <t>LS on edge computing definition and integration</t>
  </si>
  <si>
    <t>Qualcomm Incorporated, Samsung, Intel, Lenovo, Motorola Mobility, MediaTek Inc., LG Electronics; Nokia, Nokia Shanghai Bell, Apple, Spreadtrum</t>
  </si>
  <si>
    <t>NWDAF information for Namf CreateUEContext service</t>
  </si>
  <si>
    <t>SMF reports satellite backhaul information to PCF during the PDU session establishment procedure</t>
  </si>
  <si>
    <t>Lenovo, Motorola Mobility, Huawei, Futurewei</t>
  </si>
  <si>
    <t>[DRAFT] Reply LS to SA WG4 on UE Data Collection</t>
  </si>
  <si>
    <t>New SID proposal on Network Enhancements for 5G Broadband Media Services</t>
  </si>
  <si>
    <t>Huawei, HiSilicon, Qualcomm</t>
  </si>
  <si>
    <t>Huawei, HiSilicon, LG Electronics, Qualcomm</t>
  </si>
  <si>
    <t>This contribution proposes to remove the ENs in clause 6.2.3.</t>
  </si>
  <si>
    <t>This contribution introduces DNS context removal in EAS discovery procedures.</t>
  </si>
  <si>
    <t>Clarification on target DNAI Information stored in AMF</t>
  </si>
  <si>
    <t>Updates on uplink traffic buffering</t>
  </si>
  <si>
    <t>TS coverpage of 23.548 for approval</t>
  </si>
  <si>
    <t>TS coverpage of 23.548 for approval in SA plenary</t>
  </si>
  <si>
    <t>NWDAF association information for AMF relocation</t>
  </si>
  <si>
    <t>Discussion on new SID proposal on Network Enhancements for 5G Broadband Media Services</t>
  </si>
  <si>
    <t>Discussion on on Network Enhancements for 5G Broadband Media Services</t>
  </si>
  <si>
    <t>NWDAF assisted DNAI selection at SMF</t>
  </si>
  <si>
    <t>NSAC with consideration of access type</t>
  </si>
  <si>
    <t>NWDAF assisted DNAI and UPF selection at SMF</t>
  </si>
  <si>
    <t>Analytics request to collect data from UE for 'any UE'</t>
  </si>
  <si>
    <t>Lenovo, Motorola Mobility, Qualcomm Incorporated</t>
  </si>
  <si>
    <t>This contribution proposes to provision the non-UE specific EAS domain configuration to the EASDF.</t>
  </si>
  <si>
    <t>EPC interworking to support UE capability change</t>
  </si>
  <si>
    <t>Updating time synchronization parameters</t>
  </si>
  <si>
    <t>PCR 23.548 Clarification on User Plane Latency Requirement</t>
  </si>
  <si>
    <t>Analytics subscription transfer when consumer NF changes</t>
  </si>
  <si>
    <t>Correction to scenarios of external authentication</t>
  </si>
  <si>
    <t>Clarification on NID</t>
  </si>
  <si>
    <t>Clarification for selection of AUSF in CH</t>
  </si>
  <si>
    <t>Onboarding SUCI and SUPI</t>
  </si>
  <si>
    <t>Qualcomm, ZTE, Nokia, Nokai Shanghai Bell, Ericsson</t>
  </si>
  <si>
    <t>Requested 5GS delay and UE-DS-TT residence time</t>
  </si>
  <si>
    <t>NTT DOCOMO, Nokia, Nokia Shanghai Bell, Ericsson</t>
  </si>
  <si>
    <t>NG eCall domain selection corrections</t>
  </si>
  <si>
    <t>EIEI, TEI16</t>
  </si>
  <si>
    <t>Update to Contents of Analytics Exposure</t>
  </si>
  <si>
    <t>New SID on 5G System Evolution for AI/ML-based Services</t>
  </si>
  <si>
    <t>To: GSMA Operator Platform Group. CC: ETSI ISG MEC, TSG SA, SA WG2, SA WG5, SA WG6, ETSI ISG NFV</t>
  </si>
  <si>
    <t>To: SA WG4. CC: RAN WG2, SA WG3</t>
  </si>
  <si>
    <t>WITHDRAWN: Proposing a new SID on AM Policy enhancement in R18.</t>
  </si>
  <si>
    <t>NIDD configuration correction</t>
  </si>
  <si>
    <t>R17 23502 CR Accelerate IMS voice when S1 is disabled</t>
  </si>
  <si>
    <t>Update to NF Load Analytics Output data</t>
  </si>
  <si>
    <t>This contribution proposes to add the authorization of User Plane Latency Requirements.</t>
  </si>
  <si>
    <t>Clarification on the number of Subscribed S-NSSAIs</t>
  </si>
  <si>
    <t>Nokia, Nokia Shanghai Bell, Samsung</t>
  </si>
  <si>
    <t>[DRAFT] LS out on 5G ProSe security procedures</t>
  </si>
  <si>
    <t>LS to focus the security procedure question on specific TS 23.304 call flow</t>
  </si>
  <si>
    <t>ATSSS_Ph2 Status Report</t>
  </si>
  <si>
    <t>Revision of (Postponed) S2-2102297. WITHDRAWN</t>
  </si>
  <si>
    <t>Discussion on new SID on 5G System Evolution for AI/ML-based Services</t>
  </si>
  <si>
    <t>Alt-QoS for TSC</t>
  </si>
  <si>
    <t>Clarification on handling of URSP Traffic Descriptor Component 'Domain Descriptors'</t>
  </si>
  <si>
    <t>Update to UE Data Collection</t>
  </si>
  <si>
    <t>ML Model Provisioning filter information</t>
  </si>
  <si>
    <t>Definition of the UE-DS-TT residence time</t>
  </si>
  <si>
    <t>NTT DOCOMO, Ericsson, Nokia, Nokia Shanghai Bell</t>
  </si>
  <si>
    <t>Discussion on ATSSS Enhancements</t>
  </si>
  <si>
    <t>SA WG2 discussed the alternative options provided by CT WG1 and decided that 'Alternative-1: in the UPU transparent container carrying the UPU acknowledgement' is the most appropriate. SA WG2 suggests CT WG1 to take the lead and standardise this option an</t>
  </si>
  <si>
    <t>Adding RSC to URSP rules</t>
  </si>
  <si>
    <t>This contribution proposes to clarify on identifiers for group member discovery.</t>
  </si>
  <si>
    <t>Clarification of Application Server address within Analytics Filter information in DN Performance Analytics</t>
  </si>
  <si>
    <t>Nokia, Nokia Shanghai Bell, Xiaomi</t>
  </si>
  <si>
    <t>Xiaomi, Nokia, Nokia Shanghai Bell</t>
  </si>
  <si>
    <t>Ericsson, Convida Wireless LLC, AT&amp;T, Huawei, Nokia, Nokia Shanghai Bell</t>
  </si>
  <si>
    <t>Clarification of Application Server address within Analytics Filter information in Service Experience Analytics</t>
  </si>
  <si>
    <t>Discussion about eNA work in R18</t>
  </si>
  <si>
    <t>vivo, China Mobile</t>
  </si>
  <si>
    <t>MediaTek Inc., Intel, LG Electronics, Qualcomm Incorporated, Samsung</t>
  </si>
  <si>
    <t>Reply LS to CT WG1 (S2-2103760/C1-212599)</t>
  </si>
  <si>
    <t>UE supported NPN credentials provisioned using UPU</t>
  </si>
  <si>
    <t>Updating the Credentials Holder controlled lists for SNPN selection</t>
  </si>
  <si>
    <t>HRNN in manual network selection for SNPNs</t>
  </si>
  <si>
    <t>[DRAFT] LS reply to SA on GSMA 3GPP Edge Computing coordination</t>
  </si>
  <si>
    <t>LS reply to SA on GSMA 3GPP Edge Computing coordination</t>
  </si>
  <si>
    <t>Clarification on the Standardized SST values</t>
  </si>
  <si>
    <t>Nokia, Nokia Shanghai Bell, Qualcomm Inc</t>
  </si>
  <si>
    <t>AMF selection to support UE onboarding SNPN</t>
  </si>
  <si>
    <t>TS23.502 KI#15 User consent for UE data collection</t>
  </si>
  <si>
    <t>Updates of Processing AF requests to influence AM policies procedure</t>
  </si>
  <si>
    <t>TS23.288 KI#15 User consent for UE data collection</t>
  </si>
  <si>
    <t>Pinghui Chen</t>
  </si>
  <si>
    <t>Clarification on association of applications to PDU sessions</t>
  </si>
  <si>
    <t>Nokia, Nokia Shanghai Bell, Apple</t>
  </si>
  <si>
    <t>Registration procedure for UE onboarding SNPN</t>
  </si>
  <si>
    <t>NWDAF discovery and selection - ML model provisioning</t>
  </si>
  <si>
    <t>QUALCOMM</t>
  </si>
  <si>
    <t>TS23.502 KI#4 NSACF status notification on request</t>
  </si>
  <si>
    <t>Update to NRF service - NWDAF registration and discovery</t>
  </si>
  <si>
    <t>Adding protocol stacks for trusted WLAN access for N5CW device</t>
  </si>
  <si>
    <t>Adding reference to different non-3GPP accesses</t>
  </si>
  <si>
    <t>Correction on non-3GPP access type</t>
  </si>
  <si>
    <t>Handover of a PDU Session procedure between 3GPP and trusted non-3GPP access in deployments topologies with specific SMF Service Areas</t>
  </si>
  <si>
    <t>To: CT WG1. CC: SA WG3</t>
  </si>
  <si>
    <t xml:space="preserve">To: TSG SA, SA WG5, SA WG6. CC: </t>
  </si>
  <si>
    <t xml:space="preserve">To: CT WG4, CT WG1. CC: </t>
  </si>
  <si>
    <t>Revised to (withdrawn) S2-2104015. WITHDRAWN</t>
  </si>
  <si>
    <t>WITHDRAWN: To: ACJA (GSMA and GUTMA). CC: SA WG1, SA WG6, SA WG3</t>
  </si>
  <si>
    <t>Response to S2-2103731. WITHDRAWN</t>
  </si>
  <si>
    <t>WITHDRAWN: Adding AF discovery and selection</t>
  </si>
  <si>
    <t>WITHDRAWN: This contribution clarifies the Analytics Filter and the Target of Analytics Reporting for the trained model.</t>
  </si>
  <si>
    <t>Revision of (Agreed) S2-2103241. WITHDRAWN</t>
  </si>
  <si>
    <t>Revision of (Agreed) S2-2103242. WITHDRAWN</t>
  </si>
  <si>
    <t>WITHDRAWN: Study on architecture enhancement for tactile and multi-modality communication services</t>
  </si>
  <si>
    <t>WITHDRAWN: Add description related to mutiple NSACF.</t>
  </si>
  <si>
    <t>WITHDRAWN: Summary of change: Add the MUSIM capability exchange.</t>
  </si>
  <si>
    <t>Revision of (Postponed) S2-2102346. WITHDRAWN</t>
  </si>
  <si>
    <t>Grandmaster candidate enabled management information per PTP instance</t>
  </si>
  <si>
    <t>Correction to UE communication analytics for PDU session inactivity timer</t>
  </si>
  <si>
    <t>Time Synchronization service exposure</t>
  </si>
  <si>
    <t>Clarification of hold/forward buffer support in 5GS</t>
  </si>
  <si>
    <t>Time synchronization service exposure</t>
  </si>
  <si>
    <t>Clarification of applicability of port/bridge management information</t>
  </si>
  <si>
    <t>This contribution describes the issue regarding the handling of UEs not supporting Simultaneous Network Slice Registration Groups, and why operators should be given the choice regarding how to handle such case.</t>
  </si>
  <si>
    <t>Nokia, Nokia Shanghai Bell, Telecom Italia, Convida Wireless, T-Mobile, Apple, Verizon UK ltd., NEC, Samsung, Broadcom, InterDigital Inc., ZTE, Xiaomi, Qualcomm Inc., China Telecom</t>
  </si>
  <si>
    <t>Introduction of subscription-based restriction to simultaneous use of network slices</t>
  </si>
  <si>
    <t>Nokia, Nokia Shanghai Bell, Telecom Italia, Convida Wireless, T-Mobile, Apple, Verizon UK ltd, NEC, Samsung, Broadcom, InterDigital Inc, ZTE, Xiaomi, Qualcomm Inc., China Telecom</t>
  </si>
  <si>
    <t>Lenovo?, Motorola Mobility?, LG Electronics?, Broadcom?, ZTE</t>
  </si>
  <si>
    <t>This paper clarifies the need to support counting of PDU sessions on EPS. It also explains that a single centralized counting for roaming and non-roaming UEs needs to be supported</t>
  </si>
  <si>
    <t>Kaisu Iisakkila</t>
  </si>
  <si>
    <t>This paper compares two options for Packet Loss Rate Measurements per QoS flow and propose to allocate UDP port per QoS Flow per access type (for a PDU Session of IP type) or a MAC address per QoS flow per access type (for a PDU Session of Ethernet type)</t>
  </si>
  <si>
    <t>NSACF update in case of inter-AMF mobility with no UE context transfer</t>
  </si>
  <si>
    <t>Support of 5GC assisted cell reselection and redirection to access a network slice</t>
  </si>
  <si>
    <t>Nokia, Nokia Shanghai Bell, Convida Wireless, Verizon UK ltd.</t>
  </si>
  <si>
    <t>Initial views on Rel-18 (SA2)</t>
  </si>
  <si>
    <t>One-slide snapshot on Rel-18</t>
  </si>
  <si>
    <t>AUSF selection for an Onboarding UE</t>
  </si>
  <si>
    <t>Support of 5GC assisted cell reselection and redirection to access network slice</t>
  </si>
  <si>
    <t>KI#7 discussion and way forward proposal.</t>
  </si>
  <si>
    <t>Nokia, Nokia Shanghai bell, Convida Wireless, Verizon UK ltd.</t>
  </si>
  <si>
    <t>KI#6 discussion and way forward.</t>
  </si>
  <si>
    <t>Nokia, Nokia Shanghai bell, Convida wireless, Telecom Italia</t>
  </si>
  <si>
    <t>Ellen C. Liao</t>
  </si>
  <si>
    <t>China Mobile, OPPO, Huawei, HiSilcon, Ericsson, Lenovo, Motorola Mobility</t>
  </si>
  <si>
    <t>Discussion on new SID - System Enabler for Service Function Chaining</t>
  </si>
  <si>
    <t>New SID on further enhancements for XR services</t>
  </si>
  <si>
    <t>This slideset explains the background for the study of potential enhancements for XR services</t>
  </si>
  <si>
    <t>This document proposes a new SID the study of potential enhancements for XR services</t>
  </si>
  <si>
    <t>Applicability of PER</t>
  </si>
  <si>
    <t>Qualcomm Incorporated, Vodafone</t>
  </si>
  <si>
    <t>This document analyses the issues of the transport layer based interworking approach and proposes a way forward.</t>
  </si>
  <si>
    <t>Qualcomm Incorporated, Futurewei</t>
  </si>
  <si>
    <t>Xiaomi, LG Electronics</t>
  </si>
  <si>
    <t>This contribution adds descriptions about how UE is triggered to evaluate communication path selection policy into TS 23.304.</t>
  </si>
  <si>
    <t>Determination of 5QI for satellite backhaul</t>
  </si>
  <si>
    <t>Study on Integration of satellite components in the 5G architecture Phase II</t>
  </si>
  <si>
    <t>DP of Study on Integration of satellite components in the 5G architecture Phase II</t>
  </si>
  <si>
    <t>SID of Study on Integration of satellite components in the 5G architecture Phase II</t>
  </si>
  <si>
    <t>Study on Architecture Enhancement to support Ranging-based services and relative positioning</t>
  </si>
  <si>
    <t>DP of Study on Architecture Enhancement to support Ranging-based services and relative positioning</t>
  </si>
  <si>
    <t>SID of Study on Architecture Enhancement to support Ranging-based services and relative positioning</t>
  </si>
  <si>
    <t>Qualcomm Incorporated, Verizon, Vodafone, AT&amp;T</t>
  </si>
  <si>
    <t>IMEI requirement for Multi-USIM UE</t>
  </si>
  <si>
    <t>Orange, Deutsche Telekom</t>
  </si>
  <si>
    <t>PEI requirement for Multi-USIM UE</t>
  </si>
  <si>
    <t>Definition of SNPN-related terms</t>
  </si>
  <si>
    <t>Presentation of TR 23.761 for approval to TSG</t>
  </si>
  <si>
    <t>discussion for paging restriction on PDU/PDN level</t>
  </si>
  <si>
    <t>4G &lt;-&gt; 5GS mobility corrections to cope with areas of GERAN/UTRAN-only coverage</t>
  </si>
  <si>
    <t>Vodafone, Qualcomm</t>
  </si>
  <si>
    <t>Motivation for SID on Centralised Network Automation</t>
  </si>
  <si>
    <t>Update Deregistration procedure for UE Onboarding</t>
  </si>
  <si>
    <t>Additional authorization functionality in support of MPS for Data Transport Service</t>
  </si>
  <si>
    <t>Onboarding Indication in RRC Connection Establishment</t>
  </si>
  <si>
    <t>Monitoring QoS Flow for exposure of QoS monitoring event</t>
  </si>
  <si>
    <t>Dispersion analytics update</t>
  </si>
  <si>
    <t>CATT, Nokia</t>
  </si>
  <si>
    <t>User consent</t>
  </si>
  <si>
    <t>[DRAFT] Reply-LS on user consent requirements for analytics</t>
  </si>
  <si>
    <t>NWDAF discovery update</t>
  </si>
  <si>
    <t>[DRAFT] LS on model sharing among trusted vendors</t>
  </si>
  <si>
    <t>L2TP information provision</t>
  </si>
  <si>
    <t>Supporting exposure of QoS monitoring event</t>
  </si>
  <si>
    <t>Update the NF services for low latency exposure of QoS monitoring via NEF</t>
  </si>
  <si>
    <t>Intel, [vivo], [LGE], [Qualcomm], [Xiaomi], [Samsung], [Huawei], [Charter], [MediaTek], [OPPO], [Apple], [Nokia], [Lenovo], [China Telecom], [NEC], [Spreadtrum]</t>
  </si>
  <si>
    <t>SA2 SID based on SA1 WID of the same name. The SA1 WID being a combination of the SA1 study on Personal IoT Networks (TR 22.859) and SA1 study on enhancements for residential 5G (TR 22.858),</t>
  </si>
  <si>
    <t>Clarify the target AMF find the source AMF in the SNPN mobility</t>
  </si>
  <si>
    <t>KI#3A, TSC communication other than TSN impacts to 23.503</t>
  </si>
  <si>
    <t>KI#3A, Clarification on the EN on the hold and buffer</t>
  </si>
  <si>
    <t>Fix EN on info exchanged between NEF and DS-TT,NW-TT</t>
  </si>
  <si>
    <t>Clarification on TSCAI for the non TSC service</t>
  </si>
  <si>
    <t>The impacts of non-TSC service with periodicity requirement</t>
  </si>
  <si>
    <t>Providing alternative S-NSSAI(s) to the UE in EPC to 5GC interworking</t>
  </si>
  <si>
    <t>Huawei, HiSilicon, CATT, Nokia, Nokia Shanghai Bell, Ericsson</t>
  </si>
  <si>
    <t>Motivation for New SID on Network of Networks architecture</t>
  </si>
  <si>
    <t>Companion PPT deck for New SID on Network of Networks architecture S2-2104715</t>
  </si>
  <si>
    <t>5G_SRVCC, RACS</t>
  </si>
  <si>
    <t>AMF to consider S1 mode capability into account when setting EMF and EMC</t>
  </si>
  <si>
    <t>Data collection domain for DCCF and NWDAF</t>
  </si>
  <si>
    <t>Processing and Processing Instructions</t>
  </si>
  <si>
    <t>Corrections to UE behaviour trends</t>
  </si>
  <si>
    <t>Nokia, Nokia Shanghai Bell, Orange</t>
  </si>
  <si>
    <t>Analytics Data Repository procedures and Historical Data Handling procedure</t>
  </si>
  <si>
    <t>Procedure for data removal from ADRF</t>
  </si>
  <si>
    <t>Alignment with ADRF functional description and ADRF service operations</t>
  </si>
  <si>
    <t>Procedure for NWDAF collecting mapping information</t>
  </si>
  <si>
    <t>UE IP address usage in Naf_EventExposure service</t>
  </si>
  <si>
    <t>Procedure for Historical Data and Analytics Storage via Notifications</t>
  </si>
  <si>
    <t>Correction to trigger for UE Radio Capability Update procedure</t>
  </si>
  <si>
    <t>Avoiding RAT-specific TAI list considering RRC Inactive state</t>
  </si>
  <si>
    <t>NWDAF discovery update to support model sharing among trusted vendors</t>
  </si>
  <si>
    <t>This paper discusses the EN about RSC under clause 5.4.1.2 and some updates to resolve the EN.</t>
  </si>
  <si>
    <t>This contribution clarifies the QoS mapping rules for Layer-3 UE-to-Network Relay operation in clause 5.7.2.1 of TS 23.304.</t>
  </si>
  <si>
    <t>This contribution adds the details on ProSe Direct Communication via Layer-3 UE-to-Network Relay with N3IWF procedures into TS 23.304.</t>
  </si>
  <si>
    <t>This contribution presented what it takes to support the Layer-3 UE-to-UE Relay based on existing Rel-17 5G ProSe design.</t>
  </si>
  <si>
    <t>This contribution provides a solution for how the UE determines the DNN and/or S-NSSAI for the associated PDU session of a Multicast session.</t>
  </si>
  <si>
    <t>New SID on Study of Architecture Enhancement for Vehicle Mounted Relays</t>
  </si>
  <si>
    <t>Motivation for Study of Architecture Enhancements for Vehicle Mounted Relays (FS_VMR_ARC)</t>
  </si>
  <si>
    <t>Walter Dees</t>
  </si>
  <si>
    <t>SA2 work planning for Q3/Q4, 2021</t>
  </si>
  <si>
    <t>Correction of 5G System architecture missing CHF for charging services</t>
  </si>
  <si>
    <t>Correction on Charging services</t>
  </si>
  <si>
    <t>Storage of UE Positioning Capabilities by 5GCN</t>
  </si>
  <si>
    <t>Subscription ID alignment</t>
  </si>
  <si>
    <t>[DRAFT] LS on storage of UE Positioning Capabilities</t>
  </si>
  <si>
    <t>Apple, [Huawei], [HiSilicon]</t>
  </si>
  <si>
    <t>Apple, [Huawei], [HiSilicon], [ZTE], [NEC], [Ericsson]</t>
  </si>
  <si>
    <t>[DRAFT] LS Response to LS on multiple TACs per PLMN</t>
  </si>
  <si>
    <t>UDR extensions for 5MBS</t>
  </si>
  <si>
    <t>BSF extensions for 5MBS</t>
  </si>
  <si>
    <t>Revision of (withdrawn) S2-2104009. WITHDRAWN</t>
  </si>
  <si>
    <t>To: SA WG3. CC: SA WG3 LI</t>
  </si>
  <si>
    <t>WITHDRAWN: Revision of S2-2103043</t>
  </si>
  <si>
    <t>WITHDRAWN: In order to accelarte the UE to recover the voice service for newtwork neither supports 2G/3G nor have Equivalent PLMN, the UE has to get aware the EPS fallback capability of the network.</t>
  </si>
  <si>
    <t>WITHDRAWN: Summary of change: Proposed that the new AMF derives the NWDAF ID received from the NRF, i.e. as described in Section 5.2.7.3. If necessary, the new AMF carries out the discovery and selection of another NWDAF and forwards the received NWDAF ID to the new</t>
  </si>
  <si>
    <t>WITHDRAWN: Summary of change: BSF extensions for 5MBS are defined.</t>
  </si>
  <si>
    <t>WITHDRAWN: The editorial changes in Clause 7.4.4, alignment of parameters in Clause 7.4.5 and Procedure in Clause 6.2.6.2 with service NWDAF Fetch service description in Clause 6.2.6.1 agreed during SA WG2#144E.</t>
  </si>
  <si>
    <t>Revision of (Agreed) S2-2103278. WITHDRAWN</t>
  </si>
  <si>
    <t>WITHDRAWN: The CR proposes a procedure for transfer of analytics subscription between NWDAFs when the consumer NF instances change.</t>
  </si>
  <si>
    <t>WITHDRAWN: Summary of change: For analytics ID= UE mobility, extend the Analytics Reporting Information to include the target AOI(s) to figure out SUPI list who once stayed in the target area. Define the procedure for exposing UE mobility analytics for multiple NWDAFs case.</t>
  </si>
  <si>
    <t>Revision of (Postponed) S2-2102662. WITHDRAWN</t>
  </si>
  <si>
    <t>WITHDRAWN: 5MS dynamic multicast transmission of 5MBS is proposed in TS 23.247</t>
  </si>
  <si>
    <t>WITHDRAWN: 5MS dynamic multicast transmission of 5MBS is proposed in TS 23.247.</t>
  </si>
  <si>
    <t>New SID on enhancement for ProSe in 5G.</t>
  </si>
  <si>
    <t>Capability for L3 U2N relay with N3IWF and UE capability to PCF.</t>
  </si>
  <si>
    <t>This PCR is to add additional IDs in the discovery message for the relay.</t>
  </si>
  <si>
    <t>Additional IDs in discovery message for relay.</t>
  </si>
  <si>
    <t>This PCR is to remove the U2U relay.</t>
  </si>
  <si>
    <t>Cleanup for U2U relay.</t>
  </si>
  <si>
    <t>OPPO, Interdigital Inc., vivo</t>
  </si>
  <si>
    <t>This contribution proposed to add the description for NAS level congestion control of UE-to-Network Relay.</t>
  </si>
  <si>
    <t>TS 23.304: NAS level congestion control for UE-to-Network Relay.</t>
  </si>
  <si>
    <t>New SID on 5GS Assisted AI/ML Services and Transmissions.</t>
  </si>
  <si>
    <t>This contribution provides clarifications about obsolete or unnecessary ENs.</t>
  </si>
  <si>
    <t>TS 23.256: General ENs Cleanup.</t>
  </si>
  <si>
    <t>This contribution provides clarifications about obsolete or incorrect text.</t>
  </si>
  <si>
    <t>TS 23.256: General Clarifications and Alignments.</t>
  </si>
  <si>
    <t>This contribution provides clarifications about the architecture reference points.</t>
  </si>
  <si>
    <t>TS 23.256: Clarifications on reference points.</t>
  </si>
  <si>
    <t>This contribution provides clarifications on the UUAA-MM procedures.</t>
  </si>
  <si>
    <t>TS 23.256: UUAA-MM Clarifications.</t>
  </si>
  <si>
    <t>This contribution provides clarifications for UUAA-SM.</t>
  </si>
  <si>
    <t>TS 23.256: UUAA-SM Clarifications.</t>
  </si>
  <si>
    <t>TS 23.256: C2 Authorization Clarifications.</t>
  </si>
  <si>
    <t>New SID on Study of Further Architecture Enhancement for UAV and UAM.</t>
  </si>
  <si>
    <t>Panasonic Corporation, DENSO CORPORATION, Huawei</t>
  </si>
  <si>
    <t>TS 23.247: Authorization alignment of 5MBS Session .</t>
  </si>
  <si>
    <t>Panasonic Corporation, DENSO CORPORATION</t>
  </si>
  <si>
    <t>Discussion of UE Authorization of 5MBS Session .</t>
  </si>
  <si>
    <t>PCR for Supporting Many Remote UE during UE-to-Network Relay.</t>
  </si>
  <si>
    <t>Discussion on Many Remote UE .</t>
  </si>
  <si>
    <t>Intel, Qualcomm, MediaTek, Apple, Lenovo, Motorola Mobility, [Sony], [vivo], [Xiaomi], [Samsung], [China Telecom], [Oppo], [Convida Wireless], [LG Electronics]</t>
  </si>
  <si>
    <t>Summary of change: Add the option to respond with a Reject Paging Indication when paged. Following the Agreements from SA WG2#143: SR is used for Leaving (from Connected state); SR can carry Paging Restrictions (PRs) in addition to a Leaving/Release Request indication SR is used for Busy (from Idle state); SR can carry Paging Restrictions (PRs) in addition to a Busy indication the use of SR requires 5G-GUTI re-assignment; the draft CR states that stage 3 can consider making an optimization SR is used from Idle state to remove restrictions (when PRs are used) SR carries a Leaving/Release Request indication Changes in revision 3: Alignment with CR 2724 (Leaving request) to add a bullet instead of the paragraph that introduced when the UE send a SR with Reject Paging Indication. Moved the text in clause 4.2.3.2 step 1 up and aligned the language with CR 2724. A NOTE is added in clause 4.2.3.2 to clarify that UE uses the Leaving procedure when rejecting RAN paging and discards any DL data or NAS PDU that it has recevied after response to RAN paging and before being put in Idle state.</t>
  </si>
  <si>
    <t>Intel, Lenovo, Motorola Mobility, MediaTek, Apple, Ericsson, [Samsung], [LG Electronics], [Qualcomm], [Xiaomi], [China Telcom], [Charter], [Oppo], [Vodafone], [Spreadtrum], [Matrixx]</t>
  </si>
  <si>
    <t>Summary of change: 1. UE can provide an indication that its leaving the network when it is connnected to 5GC via eLTE; 2. UE can provide filtering information to the network when it is connnected to 5GC via eLTE or when it is camped on an eLTE cell; 3. Network restrict paging based on filtering information. Changes in revision 2: The 5GS NAS Leaving procedure is extended to include 5GC/NR in addition to 5GC/E-UTRA. All related Editor's notes are deleted. It is assumed that when using 5GS NAS Leaving the UE's end state is always Idle (If UE does not want to leave Connected state it can use the RAN WG2-defined procedure). Consequently, text from clause 4.2.3.2 step 12 has been pulled in step 3 with clarification that N2 is always released. A NOTE is added in clause 4.2.3.2 step 3 to clarify that NAS acknowledgement message needs to be defined in stage 3 to confirm the acceptance or rejection of paging restrictions. The Editor's note related to charging are deleted because when UE end state is Idle there should be no charging issues.</t>
  </si>
  <si>
    <t>This contribution provides clarifications for unknown UAV tracking and the USS verification.</t>
  </si>
  <si>
    <t>TS 23.256: Correction to Unknown UAV Tracking .</t>
  </si>
  <si>
    <t>This contribution provides clarifications about the use of the terms 'UE' and 'UAV'.</t>
  </si>
  <si>
    <t>TS 23.256: UAV-UE terminology clarification.</t>
  </si>
  <si>
    <t>Qualcomm Inc.</t>
  </si>
  <si>
    <t>Summary of change: Extend eDRX support to 5GS with NR: eDRX beyond 10.24s for CM idle. eDRX up to RRC inactive for CM-Connected with RRC inactive.</t>
  </si>
  <si>
    <t>5.31.7.2</t>
  </si>
  <si>
    <t>Summary of change: This CR updates the general text in clause 4.2.1, 4.2.2 and clause 6.1 to clarify the principles of including NFs and adding references to other specifications containing archtecture and network function descriptions.</t>
  </si>
  <si>
    <t>2, 4.2.1, 4.2.2, 6.1</t>
  </si>
  <si>
    <t>Summary of change: Add parameters in Service Operations for scheduled time of positioning._x000B_ In Service Operation, extend the number of embedded LPP messages for MO-LR to 3.</t>
  </si>
  <si>
    <t>8.3.2.2, 8.4.2.2</t>
  </si>
  <si>
    <t>Ericsson, (Huawei, HiSilicon)</t>
  </si>
  <si>
    <t>Summary of change: It is proposed Roaming support for NSAC in 5GC architecture. The changes are applied to the following clauses: 4.2.4 Roaming reference architectures 5.15.6 Network Slicing Support for Roaming 5.15.11 Network Slice Admission Control Function r01 - merged with S2-2102909 Difference with Revision 1: Clean up, restructured the text for better readibility, and resolved editors note related to HR sessions section 5.15.11.x.</t>
  </si>
  <si>
    <t>(Huawei, HiSilicon,ZTE, NEC), Ericsson</t>
  </si>
  <si>
    <t>Ericsson, (NEC, Apple, Nokia, Nokia Shanghai Bell)</t>
  </si>
  <si>
    <t>Summary of change: Describe the successful case followed by the failure case.</t>
  </si>
  <si>
    <t>Ericsson, (Nokia, Nokia Shanghai Bell, Telecom Italia, Convida Wireless, T-Mobile, Apple, Verizon UK ltd., NEC)</t>
  </si>
  <si>
    <t>Summary of change: General description : Revisions with respect to previsou revisions Provide complete backward compatibilty for PLMSN not supporting the feature as well UEs not supporting the feature.</t>
  </si>
  <si>
    <t>Summary of change: Signalling of emergency call numbers from SNPN Support for non-detectable emergency calls from SNPN Support for emergency session from SNPN Domain selection for emergency session from SNPN Differences with respect to previous revision: Remove the editors note for supporting non-IMSI based SNPN UE in K.3. Remove editors note on eCall</t>
  </si>
  <si>
    <t>Summary of change: The PCF takes information from UDR and AF to generate the application identifier in the PCC Rule, then application identifier provided by the AF is translated into the application identifier that the UPF understands.</t>
  </si>
  <si>
    <t>Rel-16 mirror CR: Summary of change: The PCF takes information from UDR and AF to generate the application identifier in the PCC Rule, then application identifier provided by the AF is translated into the application identifier that the UPF understands.</t>
  </si>
  <si>
    <t>Rel-17 mirror CR: Summary of change: The PCF takes information from UDR and AF to generate the application identifier in the PCC Rule, then application identifier provided by the AF is translated into the application identifier that the UPF understands.</t>
  </si>
  <si>
    <t>Summary of change: Clarification in the output statistics and prediction such as: S-NSSAI is provided as part of either the application service experience or the slice service experience so it belongs to both. The NSI ID is optional, as well the list of SUPIs and the Ratio.</t>
  </si>
  <si>
    <t>6.4.3</t>
  </si>
  <si>
    <t>Rel-17 mirror CR: Summary of change: Clarification in the output statistics and prediction such as: S-NSSAI is provided as part of either the application service experience or the slice service experience so it belongs to both. The list of SUPIs and its related context is also provided by NWDAF in a list of parameters appliable for a list of SUPIs.</t>
  </si>
  <si>
    <t>Summary of change: The specification text is corrected to describe that the Data is collected fom the UE Application (and not from the UE). Move AF discovery and selection to 23.501 as for the rest of the NF discovery and selection. Replace 'internal application id' by 'Application Id known in the core network'. Replace 'external application id' by 'Application id configured in the UE Application'. Clarify that the Application id configured in the UE Application may be OSid specific. Then the OSAppId defined in 23.503 is used: 'An identifier associated with a given application and uniquely identifying the application within the UE for a given operating system.' , but it may also be no OSid specific when the application is running on a web browser. Clarify that NATs are not supported in this Release.</t>
  </si>
  <si>
    <t>6.2.8, 6.2.8.1, 6.2.8.2</t>
  </si>
  <si>
    <t>Data collection from UE Application</t>
  </si>
  <si>
    <t>Summary of change: Th AF in the untrusted may map the GPSI to a UE IP address or the NWDAF may do the mapping instead and provide the UE IP address to the AF. Here we refer to approved CR 258 rev.1 clause 6.2.8.2.4.x. for the NWDAF providing the UE IP address to the AF.</t>
  </si>
  <si>
    <t>2, 6.2.8.2.4.x (new)</t>
  </si>
  <si>
    <t>Summary of change: The AnalyticsId that collect subscriber data are extended to check user consent with UDM prior to collect subscriber data. If user consent is granted the NWDAF collects input data, generates analytics and stores the consumers. At the time the user consent is revoked or the validity time expires the NWDAF unsubscribes to collection of subscriber data If the NWDAF cannot provide analytics to consumers due to lack of inout data then it report this in the Subscription state'. Any Analytics ID on UE related analytics check user consent.</t>
  </si>
  <si>
    <t>6.2.x (new), 6.2.2.2, 6.2.2.3, 6.1.1.1, 6.1.2.1, 6.1.2.2, 6.1.3, 6.2.4, 7.3.2, 6.7.1</t>
  </si>
  <si>
    <t>User consent to data collection and analytics</t>
  </si>
  <si>
    <t>Summary of change: A new Subscription data type: 'User consent for data collection for analytics' is added to Nudm_SDM service with SUPI as Data Key and purpose as Data Subkey. A new data subset is included in Nudr_DM service: 'User consent for data collection for analytics'.</t>
  </si>
  <si>
    <t>5.2.3.3.1, 5.2.12.2.1</t>
  </si>
  <si>
    <t>User consent to data collection</t>
  </si>
  <si>
    <t>China Telecom, Ericsson</t>
  </si>
  <si>
    <t>Summary of change: This CR: [Change -1] clause 6.4.2 - Extend input data of Service Experience with 'RAT type', and remove some Editor's note.  [Change-2] clause 6.4.3  - Extend output data of service experience with 'RAT Type'  Updates in rev.2: The NWDAF learns the frequencies supported per cell based on local configuration, the RAT type is per PDU session.</t>
  </si>
  <si>
    <t>Summary of change: Update the list of events exposed by the PCF Include 5GS DDNMF as one of the possible NF consumers of BSF services.</t>
  </si>
  <si>
    <t>5.2.1, 5.2.3.3.1, 5.2.12.2.1</t>
  </si>
  <si>
    <t>Summary of change: Npcf_AMPolicyAuthorization service is updated to refer to 23.503 that lists all events reported by the PCF. UE Policy Association procedures are updated to registr the PCF ID for a SUPI/GPSI into the BSF if not registered at the AM Policy Association establisment.</t>
  </si>
  <si>
    <t>5.2.5.8.1, 4.16.11</t>
  </si>
  <si>
    <t>Summary of change: Update the list of PCRTs in AMF and SMF</t>
  </si>
  <si>
    <t>6.1.2.5, 6.2.1.3</t>
  </si>
  <si>
    <t>Summary of change: To utilize NR satellite as the target RAT for the RAT fallback in 5GS and Emergency Service fallback.</t>
  </si>
  <si>
    <t>4.9.1.1, 4.13.4.2, 4.13.6.2</t>
  </si>
  <si>
    <t>Correction on the procedure for EAS Relocation on Simultaneous Connectivity over Source and Target PSA.</t>
  </si>
  <si>
    <t>Summary of change: Defining NSSAA procedures when UE is served by two different AMFs</t>
  </si>
  <si>
    <t>4.2.9.3, 4.2.9.4</t>
  </si>
  <si>
    <t>NSSAA procedures for the UE when it is served by two different AMFs</t>
  </si>
  <si>
    <t>Summary of change: Update to solution for KI #1.</t>
  </si>
  <si>
    <t>4.2.2.2.2, 4.2.11.2,4.2.11.3</t>
  </si>
  <si>
    <t>KI#1 Update to Solution &amp; Removal of Editor-Note</t>
  </si>
  <si>
    <t>Rel-17 mirror CR: Summary of change: Defining NSSAA procedures when UE is served by two different AMFs</t>
  </si>
  <si>
    <t>Summary of change: 1. removing some ENs 2. clarify how to discover target NWDAFs if the selected NWDAF can not provide the required analytics.</t>
  </si>
  <si>
    <t>Summary of change: 1. clarifying the AMF determines satellite backhaul categories based on the the configuration. 3. clarifying the cases of gNBs with hybrid satellite backhauls or satellite backhaul involving inter-satellite links are out of the scope of this release</t>
  </si>
  <si>
    <t>New SID on Study on Support of Satellite Backhauling in 5GS.</t>
  </si>
  <si>
    <t>CATT, Huawei</t>
  </si>
  <si>
    <t>New SID on Enhancement to the 5GC LoCation Services Phase 3.</t>
  </si>
  <si>
    <t>Summary of change: In summary, the changes introduce the following functionality: Multiple QoS Class allows multiple values of each QoS requirement (i.e. Accuracy and Response Time) to be provided in the location request as LCS Quality of Service information. The new class can be used with deferred location requests (periodic, area, motion), and location estimates are attempted starting with the most stringent (i.e. primary) QoS requirements and finishing with the minimum QoS. If the required minimum QoS cannot be fulfilled by a location estimate, the location estimate shall be discarded, and an appropriate error cause shall be sent. When Multiple QoS Class is used, LMF and GMLC may provide the achieved QoS values (accuracy, response time) when providing/forwarding the location estimates.</t>
  </si>
  <si>
    <t>(Nokia, Nokia Shanghai Bell, Convida Wireless, Verizon, Qualcomm,) Ericsson, (Huawei, Hisilicon, LG Electronics, ZTE)</t>
  </si>
  <si>
    <t>Summary of change: Following changes are proposed: UE may optionally provides PDU Session pair identifier for each PDU Session. UE may optionally provide the RSN. In case the UE does not provide the PDU Session pair identifier or the RSN, the network sets it based on DNN, S-NSSAI and local configuration. SMF forwards the PDU Session pair identifier to NG-RAN The two PDU sessions remain paired. This allows the PDU session pair to be handled with two SMFs also more dynamically.</t>
  </si>
  <si>
    <t>(Huawei, HiSilicon), Ericsson</t>
  </si>
  <si>
    <t>Summary of change: 1, For UE triggered SR procedure, SMF sends PDU Session Pair Information and RSN to RAN. For PDU session establishment procedure, 2, UE optionally sends PDU Session Pair and RSN Information to SMF. 3, SMF sends PDU Session Pair and RSN Information to RAN.</t>
  </si>
  <si>
    <t>Clarification of PDUID provisioning.</t>
  </si>
  <si>
    <t>Clarify QoS Handling for Layer-3 UE-to-Network Relay in clause 5.7.2.1 in TS 23.304 v0.2.0.</t>
  </si>
  <si>
    <t>Update for Reflective QoS Handling for L3 UE-to-Network Relay.</t>
  </si>
  <si>
    <t>This contribution proposes to use Application layer ID to identify user for both public safety and commercial use case. User Info ID will not be used.</t>
  </si>
  <si>
    <t>Resolving EN regarding User Info ID in clause 5.9.3.1.</t>
  </si>
  <si>
    <t>Resolve EN about Relay Service Code for Layer-2 UE-to-Network Relay in clause 5.9.3.2 in TS 23.304 v0.2.0.</t>
  </si>
  <si>
    <t>Replacing 'Discovery Group ID' with 'Application Layer Group ID'.</t>
  </si>
  <si>
    <t>[4.2] Update Architecture to add reference point between PCF and DDNMF.</t>
  </si>
  <si>
    <t>Summary of change: Add reference to DDNMF functional description in clause 6.2. Also corrected 5G LAN acronym</t>
  </si>
  <si>
    <t>3.2, 4.2.2, 4.2.3, 4.2.x (new), 6.2.X (new)</t>
  </si>
  <si>
    <t>Ericsson, AT&amp;T</t>
  </si>
  <si>
    <t>Summary of change: Add references to Edge Computing architecture enhancements and EASDF functional description in clause 4.2 and 6.2.</t>
  </si>
  <si>
    <t>4.2.x (new), 6.2.X (new)</t>
  </si>
  <si>
    <t>Summary of change: Solve the Editor's Notes in clause 4.15.6.10 and only support geographical zones in Spatial validity conditions.</t>
  </si>
  <si>
    <t>Clause 4.15.6.10</t>
  </si>
  <si>
    <t>DNS Settings handling by application under SLA.</t>
  </si>
  <si>
    <t>ENs in Procedure for EAS Discovery with Dynamic PSA Distribution .</t>
  </si>
  <si>
    <t>This contribution simplifies and clarifies the ECS address provision.</t>
  </si>
  <si>
    <t>Summary of change: Add the possibility for an AF to subscribe to events related to the outcome of  UE Policy provisioning due to the invocation of Service Specific parameter provisioning procedure and to the outcome of AF influence on traffic routing procedure. Add a new notification from PCF to NEF/AF for the outcome of UE Policy provisioning if subscribed by the AF Add a new operation Nnef_ServiceParameter_Notify for the NEF to notify the AF about the outcome of UE Policy provisioning</t>
  </si>
  <si>
    <t>4.15.6.7,4.15.6.10, 5.2.5.7.4, 5.2.6.11.X</t>
  </si>
  <si>
    <t>Summary of change: Add the possibility for an AF to subscribe to events related to the outcome of  UE Policy provisioning due to the invocation of service specific parameter provisioning procedure.</t>
  </si>
  <si>
    <t>Procedure for EAS Discovery with Dynamic PSA Distribution in SSC mode 3.</t>
  </si>
  <si>
    <t>This contribution proposes proposes text to resolve the editor's notes in the clause 5.2.3.</t>
  </si>
  <si>
    <t>Resolving ENs in clause 5.2.3.</t>
  </si>
  <si>
    <t>This contribution proposes an USS initiated PDU Session Modification procedure for C2 Authorization which can be used as an alternative to the UAV initiated modification procedure for C2 Authorization.</t>
  </si>
  <si>
    <t>USS initiated C2 Authorization.</t>
  </si>
  <si>
    <t>This contribution discusses the use and needed updates to the PDU Session Establishment/Modifications procedures as they are proposed to be used for UUAA and C2 Authorization.</t>
  </si>
  <si>
    <t>PDU Session Establishment/Modification use for authorization.</t>
  </si>
  <si>
    <t>Summary of change: The PMF protocol is extended so that it can enable the UE to send UE-assistance data to UPF, which specify the UL traffic distribution applied by the UE. Updates in rev3: Introduction of ATSSS Rule ID that is provided to both UE and UPF. UPF uses it to identify impacted traffic when UE assistance operation is used. Removal of EN on how UE notifies UPF in case PMF is not supported.</t>
  </si>
  <si>
    <t>5.8.2.11.8, 5.32.5.1, 5.32.5.X (new), 5.32.8</t>
  </si>
  <si>
    <t>Ericsson, LG Electronics, Lenovo, Motorola Mobility</t>
  </si>
  <si>
    <t>Summary of change: The SMF or PCF shall ensure that a QoS Flow shall be bidirectional QoS Flow if measurements are required for the QoS Flow. The SMF shall ensure that the UE can determine over which QoS Flow the UE received user plane packet either by providing RQA to the NG-RAN or by providing downlink QoS Flow information in the QoS rule. Updates in rev2: Clarify functionality of SMF and PCF. PCF creates PCC rules that may include instructions to use reflective QoS. In case reflective QoS is not used, the SMF need to include DL filter information in the QoS Rule.  Remove assumption on bidirectional QoS Flow.</t>
  </si>
  <si>
    <t>This contribution discusses the CT WG4 LS on UPF support for multiple slices and proposes a way forward.</t>
  </si>
  <si>
    <t>Analysis of CT WG4's options to support multiple slices in UPF .</t>
  </si>
  <si>
    <t>Summary of change: NWDAF and DCCF are made discoverable by NF instance ID of the data sources.</t>
  </si>
  <si>
    <t>Summary of change: The changes proposed in this CR represent the implementation of Alternative #2 from the discussion paper S2-2102466. Changes to solve first FFS: The cell level granularity is needed because the following analytics IDs defined in TS 23.288 allow the subscription to analytics ID to have as analytics filter per Cell ID for an area of interest and S-NSSAIs. These two information are used to restrict the focus of the analytics output and therefore NWDAF needs to consider data from the data sources that is matching only such criteria. The following analytics ID are the ones that require input data from AMF and/or OAM for the AoI per Cell granularity and for S-NSSAI specified in the analytics filter information: Clause 6.8.1 - User Data Congestion Analytics Clause 6.9.1 - QoS Sustainability Clause 6.10.1 - Dispersion Analytics The proposed change is to insert back the reference to cell as being part of the network slice association information.  Changes to solve second FFS: NWDAF derives the network slice association information by retrieving information AMF and using the Cellx TA mapping configured by OAM.  The AMF has the mapping of its associated TAs, and per TA the access type and the list of restricted/unrestricted S-NSSAIs per PLMN.  As per analysis of TS 23.502 Clause 4.10 (NG-RAN Location Reporting Procedure), it has been identified that AMF may not have the **updated mapping of TA x Cells**. AMF has the mapping of TA x Cells for the UEs it subscribe to receive the precise location information from NG-RAN. Therefore, we propose that the mapping of all Cells x TA is configured at NWDAF.  Furthermore, we propose that the is no need to perform further checks with SA WG5 because: As per TS 28.541 the OAM has the information of cellx TA. OAM can simply configure this information in NWDAF. OAM may also configure the list of S-NSSAIs per TAI in the NWDAF.</t>
  </si>
  <si>
    <t>Summary of change: When an NWDAF starts serving a UE, NWDAF registers into UDM for the UE it serves. When NWDAF purges the UE analytics context, it deregisters from UDM.</t>
  </si>
  <si>
    <t>5.X (new), 6.1X (new), 6.2.2.1</t>
  </si>
  <si>
    <t>Summary of change: When the AMF/SMF send the used NWDAF instance IDs and associated analytic IDs within AM/SM Policy Association the PCF may use those to subscribe for analytics for the UE in the AM/SM Policy Association. _x000B_Two new Policy Control Request triggers are added for the cases where the AMF/SMF update the NWDAF info for an ongoing AM/SM Policy Association.</t>
  </si>
  <si>
    <t>6.1.1.3, 6.1.2.5, 6.1.3.5</t>
  </si>
  <si>
    <t>Summary of change: Removing an EN that has no text associated to it: Editor's note: Whether or not the old AMF includes the analytics subscription binding details, and how the new AMF uses it is FFS. Also removing following EN, since it is solved in CR0261. Editor's note: Whether and how the new AMF initiates a new analytics subscription using received NWDAF ID from old AMF or with new NWDAF ID, and mechanism if the new AMF is not within the NWDAF's service area is FFS.</t>
  </si>
  <si>
    <t>4.2.2.2.2 and 4.9.1.3.2</t>
  </si>
  <si>
    <t>Summary of change: -Moved all text that is procedure like to 6.1x (new clause for selection and re-selection procedures for NWDF). Such text shall be described in clause 6. -Adding UDM as possible discovery source -Adding that PCF may receive information from AMF and SMF on used NWDAFs  thereby solving following ENs in clause 5.2: Editor's note: How the selected NWDAF and / or NRF is aware of the tracking area where the UE is located is FFS. Editor's note: If multiple NWDAFs are serving the same tracking area, it is FFS to determine which one should be selected. Editor's note: It is FFS whether the selected NWDAF can query UDM to obtain the target NWDAF. Editor's note: It is FFS if other mechanism can be used to determine the target NWDAF, e.g. other parameters in the query to NRF.</t>
  </si>
  <si>
    <t>Summary of change: -Resolving the EN whether to combine the selection and re-selection procedure or not, by making clear the difference between the two procedures. Adding an indication in the Analytics Subscription on the consumer's serving area. Solving following ENs Editor's note: It is preferably to have one procedure to cover the re-selection of NWDAF covering both when consumer change and when not. But it is FFS how. Editor's note: It FFS how this aligns with the procedure when Analytics consumer changes -Adding the use case to the re-selection procedure to also encompass re-selection in conjunction with discovery and selecton of NWDAF (was earlier part of clause 5.2 NWDAF discover and selection. -Putting the prepared Analytics Subscription procedure into separate clause</t>
  </si>
  <si>
    <t>6.1B.1, 6.1B.2, 7.2.2, 7.2.5</t>
  </si>
  <si>
    <t>Summary of change: -Introducing a preparation phase -In this phase introducing possibility to store data into an ADRF both as standalone or hosted by NWDAF. Since storing data into another NF which is not only a data sink (NWDAF hosting ADRF) data management is not directly used, the storing of data is done as a transfer service operation. And then the Higher_x001E_Layer NWDAF collects the data. This covers the case that data in a distributed NWDAF will be purged at some point in time, which means that if data is not stored in a more long term storage, it will be lost. -Introducing the selection procedure -Introducing the re-selection procedure -Adding the use case to the re-selection procedure to also encompass re-selection in conjunction with discovery and selecton of NWDAF (was earlier part of clause 5.2 NWDAF discover and selection.</t>
  </si>
  <si>
    <t>6.1x (new), 7.2.2, 7.3.2, 7.2.4</t>
  </si>
  <si>
    <t>KI#3, updates to conclusions for KI#3.</t>
  </si>
  <si>
    <t>Ericsson, LG Electronics, Huawei, China Telecom, Charter, MediaTek, Intel, Vodafone, Spreadtrum, Sony, Apple, Samsung, Nokia, Nokia Shanghai Bell, Vivo</t>
  </si>
  <si>
    <t>Summary of change: General description for Multi-USIM device function. Rev 4 updates: - capability related updates - IMEI description adding - change the EN to NOTE 2 for paging restriction handling.</t>
  </si>
  <si>
    <t>Summary of change: General description for Multi-USIM device function. Rev 3 updates: - capabilities update - IMEI description adding - adding NOTE 2 for paging restriction handling.</t>
  </si>
  <si>
    <t>Summary of change: Clarify how event notification of a group member UE can be cancelled. Clarify the UDM include also the reason for cancellation as for other clauses.</t>
  </si>
  <si>
    <t>4.15.3.2.2, 4.15.3.2.3, 4.15.3.2.x(new), 5.2.2.3.2, 5.2.3.5.2, 5.2.3.5.4, 5.2.6.2.2, 5.2.6.2.4</t>
  </si>
  <si>
    <t>Revised WID on Dynamic management of group-based event monitoring.</t>
  </si>
  <si>
    <t>Summary of change: Update to indicate that when AMF receives Initial Registration Request, it shall remove the stored UE radio capability if there is any.</t>
  </si>
  <si>
    <t>Rel-16 mirror CR: Summary of change: Update to indicate that when AMF receives Initial Registration Request, it shall remove the stored UE radio capability if there is any.</t>
  </si>
  <si>
    <t>Rel-17 mirror CR: Summary of change: Update to indicate that when AMF receives Initial Registration Request, it shall remove the stored UE radio capability if there is any.</t>
  </si>
  <si>
    <t>Summary of change: Clarify that group event subscription applies to all UEs with subscription includes the ones register to the network after group event subscription. Clarify that during UE mobility with AMF change, the source AMF includes remaining reporting information and event subscription information, even in case the event for the specific UE is finished, for target AMF to distinguish If the UE also part of the group event subscription.</t>
  </si>
  <si>
    <t>4.15.3.2.2, 4.15.3.2.3, 4.15.4.2</t>
  </si>
  <si>
    <t>Rel-17 mirror CR: Summary of change: Clarify that group event subscription applies to all UEs with subscription includes the ones register to the network after group event subscription. Clarify that during UE mobility with AMF change, the source AMF includes remaining reporting information and event subscription information, even in case the event for the specific UE is finished, for target AMF to distinguish If the UE also part of the group event subscription.</t>
  </si>
  <si>
    <t>Summary of change: Remove the support of asynchronous type communication in clause 5.23.</t>
  </si>
  <si>
    <t>5.23</t>
  </si>
  <si>
    <t>Rel-16 mirror CR: Summary of change: Remove the support of Asynchronous type communication in clause 5.23.</t>
  </si>
  <si>
    <t>Rel-17 mirror CR: Summary of change: Remove the support of Asynchronous type communication in clause 5.23.</t>
  </si>
  <si>
    <t>Summary of change: Update Network triggered service request procedure to remove the asynchronous type communication</t>
  </si>
  <si>
    <t>4.2.3.3</t>
  </si>
  <si>
    <t>Rel-16 mirror CR: Summary of change: Update Network triggered service request procedure to remove the asynchronous type communication</t>
  </si>
  <si>
    <t>Rel-17 mirror CR: Summary of change: Update Network triggered service request procedure to remove the asynchronous type communication</t>
  </si>
  <si>
    <t>Ericsson, MediaTek Inc.</t>
  </si>
  <si>
    <t>Summary of change: Introducing the support for RedCap UE in NR with indication and eDRX.</t>
  </si>
  <si>
    <t>5.X (new)</t>
  </si>
  <si>
    <t>Convida Wireless LLC, Qualcomm Incorporated, Nokia, Nokia Shanghai Bell, AT&amp;T, LG Electronics</t>
  </si>
  <si>
    <t>This contribution updates the section on ECS Address Provisioning so that the UE does not indicate its support for the feature during PDU Session Modification. This p-CR depends on S2-2103910</t>
  </si>
  <si>
    <t>ECS Address Provisioning in Interworking Scenarios .</t>
  </si>
  <si>
    <t>Summary of change: Added text to the PDN Connection Establishment section to cover the interworking case. The updated text adds the following: The UE can indicate its support for the feature to the SMF+PGW-C during the establishment of a PDN connection.  The SMF+PGW-C may provide the ECS Address Configuration Information to the UE in the PCO. The SMF+PGW-C may use the bearer modification procedure without bearer QoS update to send the UE a PCO with updated ECS Address Configuration Information.</t>
  </si>
  <si>
    <t>4.11.0a.5</t>
  </si>
  <si>
    <t>This contribution defines a new Define new NpcfMBSPolicyControl service with as much similarity as possible to existing NpcfPolicyControl service.</t>
  </si>
  <si>
    <t>Using the UE Location to Decide what ECS Addresses are Sent .</t>
  </si>
  <si>
    <t>Summary of change: Update to say that, when determining what ECS Address Configuration Information to send, the SMF can only consider UE location in non-roaming scenarios.</t>
  </si>
  <si>
    <t>Summary of change: -Introduced a clause 4.x on Analytics deployment options -Moved text to 4.X Different deployment options for Analytics from clause 5.1 -Introduced new Annex X</t>
  </si>
  <si>
    <t>4.X (new), 5.1 and Annex X (new)</t>
  </si>
  <si>
    <t>Summary of change: Add reference to UAS NF functional description in clauses.</t>
  </si>
  <si>
    <t>2, 3.2, 4.2.y (new), 4.2.7, 6.2.X (new)</t>
  </si>
  <si>
    <t>Summary of change: The TSC Assistance Container includes the Time domain. Clarify that the time domain applies to the flow.</t>
  </si>
  <si>
    <t>Summary of change: Change the forms of Survival Time provided by TSN AF/AF and the description for determination of Survival Time in TSCAI. Move part of the text to 5.27.2.4, where TSCAI determination by SMF is described.</t>
  </si>
  <si>
    <t>5.27.2, 5.27.2.4</t>
  </si>
  <si>
    <t>This contribution proposes the generic handling of UAS status coordination between UAV &amp; UAS NF. The companion 23.256 PCR and 23.502 CR are: S2-2103919 and S2-2103920 respectively.</t>
  </si>
  <si>
    <t>Proposal for generic handling of UAS status coordination between AMF &amp; UAS NF.</t>
  </si>
  <si>
    <t>TS 23.256: Generic handling of UAS status alignment between AMF and UAS NF.</t>
  </si>
  <si>
    <t>Summary of change: In order to address the issue above, this CR proposes to extend the existing Service Based Interface (SBI) for the AMF Event Exposure capability by introducing a new type of event and additional event filters. The new event is to enable the AMF to expose the AMF's serving status for a given UE for a particular network service to the consumer NF (e.g. UAS NF) which has subscribed to such event from the AMF via Namf_EventExposure_Subscribe Request. When the AMF detect the monitored event based on the event filters, and it will notify the associated NF (e.g. UAS NF) via the procedure Namf_EventExposure_Notify. The notified NF (e.g. UAS NF) will then update its local copy of the UE context and proceed with an appropriate actions (e.g. release the related PDU session and resources) accordingly as the result of the status change. The companion changes to the TS 23.256 can be referred to S2-210xxxx.</t>
  </si>
  <si>
    <t>4.15.3.1, 5.2.2.1, 5.2.2.3.1,</t>
  </si>
  <si>
    <t>TS 23.256: ENs clean up for clauses 5.2.2.1 and 5.2.2.2.</t>
  </si>
  <si>
    <t>OPPO, Qualcomm, InterDigital</t>
  </si>
  <si>
    <t>TS 23.256: AMF Mobility Event Exposure support for UAS .</t>
  </si>
  <si>
    <t>TS 23.256: Clarification for UUAA Aviation Payload and UUAA Authorization Payload.</t>
  </si>
  <si>
    <t>Summary of change: The relationships between the Supported Analytic Delay associated with the Analytic ID and the aforesaid parameters, i.e. the periodicity of the periodic report and the time when analytics information is need, are clarified.</t>
  </si>
  <si>
    <t>Summary of change: Add description about Dispersion Analytics and DN Performance Analytics in Table 7.1-2.</t>
  </si>
  <si>
    <t>Clause 5.9.2.3: Update to ID for groupcast.</t>
  </si>
  <si>
    <t>Clarification on priority of group related parameters from Application Server.</t>
  </si>
  <si>
    <t>This pCR proposes to add IP address allocation for L3 UE-to-Network relaying to clause 5.6 of TS 23.304.</t>
  </si>
  <si>
    <t>Clause 5.6: Adding U2N relay aspect.</t>
  </si>
  <si>
    <t>This pCR proposes how to determine SRC and DST L2 IDs for UE-to-Network relay discovery in TS 23.304.</t>
  </si>
  <si>
    <t>L2 ID determination for U2N relay discovery.</t>
  </si>
  <si>
    <t>Discussion on NWDAF analytics in AMF Selection for load balancing consideration.</t>
  </si>
  <si>
    <t>Summary of change: Add PC5 DRX configuration for broadcast/groupcast when the UE is 'not served by E-UTRA' and 'not served by NR' to clause 5.1.2.1 Add new clause for QoS aware NR PC5 power efficiency for pedestrian UEs.</t>
  </si>
  <si>
    <t>5.1.2.1, 5.X (new)</t>
  </si>
  <si>
    <t>Summary of change: Add description about the V2X layer of Rx UE passing the PC5 QoS parameters to the AS layer to broadcast procedure and groupcast procedure.</t>
  </si>
  <si>
    <t>6.3.1, 6.3.2</t>
  </si>
  <si>
    <t>Summary of change: This CR: [Change -1] clause 6.3.5 - Add 'analytics (i.e. statistics or predictions) for candidate AMFs' load as received from NWDAF' as example for consideration for load balancing in AMF selection.</t>
  </si>
  <si>
    <t>NWDAF output for AMF (Re)selection</t>
  </si>
  <si>
    <t>China Telecom, Ericsson, vivo, Huawei</t>
  </si>
  <si>
    <t>New SID: Study on enhancement of 5G AM Policy.</t>
  </si>
  <si>
    <t>New SID on QoS Enhancements on High Data Rate and Low Latency Services .</t>
  </si>
  <si>
    <t>New SID on Study on Tracking Internet of Things (TIoT) in the 5G System (5GS).</t>
  </si>
  <si>
    <t>Summary of change: Miscellaneous correction(s) to improve the content of TS 23.288 Change(s) from SA WG2#145e: 1) change ML (Machine learning) to Machine Learning (ML) in clause 5.1</t>
  </si>
  <si>
    <t>Rel-16 mirror CR: Summary of change: See reason for change.</t>
  </si>
  <si>
    <t>4.11.1.4.2</t>
  </si>
  <si>
    <t>Rel-17 mirror CR: Summary of change: See reason for change.</t>
  </si>
  <si>
    <t>Nokia (?), Nokia Shanghai Bell (?), Ericsson, LG Electronics</t>
  </si>
  <si>
    <t>3.2, 4.2.x (new), 4.2.6, 4.2.7, 5.17.1.1, 6.2.x (new), 6.2.x1 (new), 6.2.x2 (new), 6.2.x3 (new)</t>
  </si>
  <si>
    <t>Nokia (?), Nokia Shanghai Bell (?), Ericsson</t>
  </si>
  <si>
    <t>5.8.2.11.3, 5.8.2.11.6</t>
  </si>
  <si>
    <t>Update [5.3.1] Reference Point to Resolve EN.</t>
  </si>
  <si>
    <t>Update [5.1][5.3] Architecture and Reference Point.</t>
  </si>
  <si>
    <t>This paper clarifies that same handling applies to broadcast and multicast communication that QoS rule and QoS Flow description for MBS Session are not sent to the UE.</t>
  </si>
  <si>
    <t>Update to [6.6] QoS handling.</t>
  </si>
  <si>
    <t>Update [6.7] User Plane Management.</t>
  </si>
  <si>
    <t>Update [6.11] Service Announcement.</t>
  </si>
  <si>
    <t>This paper clarifies that update to NRF at MBS session start is not needed if UE joins using TMGI.</t>
  </si>
  <si>
    <t>Update to [7.1.2] MB-SMF Discovery.</t>
  </si>
  <si>
    <t>This paper discusses and proposes solution alternatives for MBS Session Activate/Deactivate.</t>
  </si>
  <si>
    <t>New [7.2.x] MBS Session Activate and Deactivate.</t>
  </si>
  <si>
    <t>Update [7.3] Broadcast to Align with Common Procedures.</t>
  </si>
  <si>
    <t>New [7.2.2.X] SMF Removing Joined UEs from MBS Session.</t>
  </si>
  <si>
    <t>Editor's Notes summary for eNA_ph2.</t>
  </si>
  <si>
    <t>Summary of change: TSC assistance container is determined by the AF.</t>
  </si>
  <si>
    <t>4.15.6.6, 4.15.6.6a, 4.15.6.x, 4.15.6.y</t>
  </si>
  <si>
    <t>Summary of change: We propose new time sync containers with the objective to exchange time sync data sets for both TSC and TSN integration in 5GS. We propose to remove the time sync parameters from BMIC/PMIC and limit the use of these containers to scenarios where central configuration is required, such as for TSN. Remove EN: Editor's note: 'It is FFS which of the information elements in the tables below are exchanged between NEF and DS-TT/NW-TT.'</t>
  </si>
  <si>
    <t>5.4.4b, 5.8.2.11.1, 5.8.2.11.14, 5.27.1.5, 5.27.1.6, 5.27.1.8, 5.28.3, 5.28.X, Annex K</t>
  </si>
  <si>
    <t>Summary of change: We propose a new time sync container with the objective to exchange time sync data sets for both TSC and TSN integration in 5GS. We propose to remove the time sync parameters from BMIC/PMIC and limit the use of these containers to scenarios where central configuration is required, such as for TSN.</t>
  </si>
  <si>
    <t>4.3.2.2, 4.3.3.2, 4.16.5.1, 4.16.5.2, 5.2.5.3, Annex F</t>
  </si>
  <si>
    <t>5.3.1, 6.1.3.5, 6.1.3.23, 6.4</t>
  </si>
  <si>
    <t>Summary of change: See reason for change.</t>
  </si>
  <si>
    <t>Lenovo?, Motorola Mobility?, LG Electronics?, Broadcom?, ZTE?, Nokia, Nokia Shanghai Bell</t>
  </si>
  <si>
    <t>Huawei, Lenovo, Motorola Mobility, Nokia, Nokia Shanghai Bell</t>
  </si>
  <si>
    <t>Vivo?, Nokia, Nokia Shanghai Bell, ETRI?, Intel?, ZTE?, Ericsson?</t>
  </si>
  <si>
    <t>Update [6.2] Local MBS.</t>
  </si>
  <si>
    <t>This paper proposes to update the procedure names, add missing steps, and add MBS Session Update.</t>
  </si>
  <si>
    <t>Update [7.1] Common Procedures initiated by AF .</t>
  </si>
  <si>
    <t>Summary of change: Clarify the scenarios for NAI based SUPI and AUSF/UDM selection.</t>
  </si>
  <si>
    <t>Handling of SUPI/SUCI format of a UE from credentials holder when accessing to a SNPN</t>
  </si>
  <si>
    <t>Vivo (based on Tdoc from Ericsson, LG Electronics, Huawei, China Telecom, Charter, MediaTek, Intel, Vodafone, Spreadtrum, Sony, Samsung)</t>
  </si>
  <si>
    <t>Summary of change: Indicating voice as the paging cause only for UEs that have provided the paging cause request indication they operate in MUSIM mode.</t>
  </si>
  <si>
    <t>Summary of change: - a Voice Indicator should be provided to the UE when the AMF detects the paging is triggered by data related to voice and there is Paging Cause Request Indication in the UE Context. - The NG RAN based on the Paging Cause Delivery Indication from the AMF to decide the voice service Indication for a UE in RRC Inactive</t>
  </si>
  <si>
    <t>Vivo, Xiaomi, OPPO</t>
  </si>
  <si>
    <t>It analyses the complexity for the MUSIM capabilities negotiation and the MUSIM Mode and provides proposals.</t>
  </si>
  <si>
    <t>Discussion on the complexity for the MUSIM capabilities negotiation.</t>
  </si>
  <si>
    <t>Vivo, Xiaomi, OPPO (based on Tdoc from Qualcomm Incorporated, Samsung, Oppo, Intel, Apple, Huawei, Charter, Lenovo, Motorola Mobility,vivo)</t>
  </si>
  <si>
    <t>Summary of change: Add the MUSIM capability exchange. There is proposal by using UE capabilities to replace to the MUSIM mode Indication. However, the UE may turns into the single USIM mode but the UE capabilities may not be disabled immediately, as discussed in S2-2103986. Furthermore, for Paging Cause feature, indicating UE capability for Paging Cause feature is not sufficient. It has concluded in TR 23.761: The network applies the Paging Cause only for UEs that have provided indication they operate in MUSIM mode. The agreement means the paging cause delivery is only applied for the UE in MUSIM mode. For the other MUSIM features: Connection Release, Reject Paging, Paging Restriction, Paging timing collision, they are all triggered by the UE and the network will know the UE capabilities naturally based on the corresponding UE requests. But there is proposal to request capabilities negotiation between MME and UE. However, when the UE turns into the single USIM, the UE has to disable the capabilities for MUSIM features, which cannot be executed in real time. It is proposed to separate the UE capabilities for MUSIM features and the MUSIM mode, a UE supporting MUSIM features can enable or disable the MUSIM mode, but the UE does not enable or disable the UE capacities for MUSIM features according to the MUSIM mode enabled or disabled. For Paging Cause feature, a Paging Cause Request indication is more suitable when the UE is in MUSIM mode, supports Paging Cause feature and intends to acquire the paging cause. Based on that, the UE supporting paging cause feature doesn't disable the UE capability for paging cause when it turns into the single USIM mode. For the other MUSIM features: Connection Release, Reject Paging, Paging Restriction, Paging timing collision, a MUSIM mode indication is sufficient for the MME to indicating whether the MUSIM features support or not to the UE with the MUSIM mode indication.</t>
  </si>
  <si>
    <t>Vivo, Xiaomi, OPPO (based on Tdoc from Qualcomm Incorporated, Samsung, Huawei, Oppo, Intel, Apple, Charter, Lenovo, Motorola Mobility)</t>
  </si>
  <si>
    <t>Summary of change: Add the MUSIM capability exchange. There is proposal by using UE capabilities to replace to the MUSIM mode Indication. However, the UE may turns into the single USIM mode but the UE capabilities may not be disabled immediately, as discussed in S2-2103986. Furthermore, for Paging Cause feature, indicating UE capability for Paging Cause feature is not sufficient. It has concluded in TR 23.761: The network applies the Paging Cause only for UEs that have provided indication they operate in MUSIM mode. The agreement means the paging cause delivery is only applied for the UE in MUSIM mode. For the other MUSIM features: Connection Release, Reject Paging, Paging Restriction, they are all triggered by the UE and the network will know the UE capabilities naturally based on the corresponding UE requests. But there is proposal to request capabilities negotiation between MME and UE. However, when the UE turns into the single USIM, the UE has to disable the capabilities for MUSIM features, which cannot be executed in real time. It is proposed to separate the UE capabilities for MUSIM features and the MUSIM mode, a UE supporting MUSIM features can enable or disable the MUSIM mode, but the UE does not enable or disable the UE capacities for MUSIM features according to the MUSIM mode enabled or disabled. For Paging Cause feature, a Paging Cause Request indication is more suitable when the UE is in MUSIM mode, supports Paging Cause feature and intends to acquire the paging cause. Based on that, the UE supporting paging cause feature doesn't disable the UE capability for paging cause when it turns into the single USIM mode. For the other MUSIM features: Connection Release, Reject Paging, Paging Restriction, a MUSIM mode indication is sufficient for the MME to indicating whether the MUSIM features support or not to the UE with the MUSIM mode indication.</t>
  </si>
  <si>
    <t>Vivo, Charter, Samsung, OPPO, Xiaomi</t>
  </si>
  <si>
    <t>For a UE in RRC_Inactive, there is charging issue for RAN to perform data restriction based on paging restriction information. One proposal is to release the UE into RRC_Idle when the UE initiates the NAS level release procedure. However, it is too restrictive not to allow RRC_Inactive after UE leaving when PR is active. This contribution discusses how to perform paging restriction for a UE in RRC_Inactive.</t>
  </si>
  <si>
    <t>Discussion on how to perform paging restriction for a UE in RRC_Inactive.</t>
  </si>
  <si>
    <t>Vivo, Charter, OPPO, Xiaomi</t>
  </si>
  <si>
    <t>As discussed in S2-2103989, it is too restrictive not to allow RRC-Inactive after UE leaving when PR is active. This contribution propose to allow RRC- Inactive when paging restriction is active.</t>
  </si>
  <si>
    <t>KI#3: Conclusions update.</t>
  </si>
  <si>
    <t>Summary of change: The reference points from N40 up to and including N49 are reserved for allocation and definition in TS 32.240. Cleaning up the Note numbering in clause 4.2.7</t>
  </si>
  <si>
    <t>new Study on enhancement of support for Wireline access in 5GC.</t>
  </si>
  <si>
    <t>New Study on enhancement of support for 5WWC in 5GC.</t>
  </si>
  <si>
    <t>new Study on enhancement of support for Edge Computing in 5GC.</t>
  </si>
  <si>
    <t>New Study on enhancement of support for Edge Computing in 5GC.</t>
  </si>
  <si>
    <t>Summary of change: Adds the information for for local NEF selection</t>
  </si>
  <si>
    <t>Summary of change: 1) (4.15.6.3d ) remove the EN and add that The AF may associate ECS Address Configuration Information with one UE, with a group of UE or with any UE. 2) (4.15.6.2), adding following Note and removing the ENUDR structure with AF reference Id</t>
  </si>
  <si>
    <t>4.15.6.3d ; 4.15.6.2; 5.2.12.2.1</t>
  </si>
  <si>
    <t>This contribution adds traffic offload considerations to Annex on EPS IWK</t>
  </si>
  <si>
    <t>EPS Interworking Considerations / traffic offload.</t>
  </si>
  <si>
    <t>Summary of change: The SMF profile is extended with an indication whether the SMF supports MBS. The MB-SMF profile contains MBS session IDs.</t>
  </si>
  <si>
    <t>Summary of change: Provide SA WG2 specification consistency to ensure that, as already specified by SA WG2, in LBO the V-PCF can interact with the UDR of the VPLMN to get Session Management Policy Data valid for any user of a HPLMN; Such Session Management Policy Data at the VPLMN cannot be stored per subscriber, since the subscribers of the HPLMN are not managed by the VPLMN.</t>
  </si>
  <si>
    <t>Summary of change: The SMF profile is extended with an indication whether the SMF supports MBS.</t>
  </si>
  <si>
    <t>Summary of change: MBS session subscription data as defined in TS 23.247 is stored in the UDM.</t>
  </si>
  <si>
    <t>Summary of change: MBS session subscription data as defined in TS 23.247 is stored in the UDM. The SMF selection data are extended with an indication whether an SMF with MBS multicast support is required.</t>
  </si>
  <si>
    <t>Summary of change: The SMF selection can consider the SMF capability to support MBS.</t>
  </si>
  <si>
    <t>6.3.2</t>
  </si>
  <si>
    <t>Summary of change: It is proposed to add the SSID/BSSID/HESSID into the parameter list of Nlmf_Location_DetermineLocation service to support the location of non-3GPP access. The SSID/BSSID/HESSID showss the access point to which the UE is attached.</t>
  </si>
  <si>
    <t>Summary of change: It is proposed to update the Nlmf_Location_DetermineLocation service to reply the possibility directly.</t>
  </si>
  <si>
    <t>6.10.1, 8.3.2.2</t>
  </si>
  <si>
    <t>Summary of change: New MBS related services of the PCF are listed.</t>
  </si>
  <si>
    <t>Summary of change: SMF informs PCF that UE joined a multicast session and provides QoS flows obtained from MB-SMF for that multicast session The PCF determines Policy Rules from the QoS flow information for the multicast session and selects 5QIs and priorities taking into account other installed PCC rules. PCF provides Policy rules for associated QoS flows that contain an indication that those rules are for QoS flows associated with a multicast session.</t>
  </si>
  <si>
    <t>2, 6.1.3.5, 6.2.1.2, 6.3.1</t>
  </si>
  <si>
    <t>Nokia, Nokia Shanghai Bell, Huawei, HiSilicon</t>
  </si>
  <si>
    <t>Nokia, Nokia Shanghai-Bell, Tencent</t>
  </si>
  <si>
    <t>Summary of change: Contents of Analytics Exposure Information enriched with NWDAF identifiers selected for an aggregated analytic request in 6.1.3 Added precisions to the target NWDAF selection step in 6.1B.2 Analytics Context Information enriched with NWDAF identifiers serving an aggregated analytic request in 6.1B.4 Added (Set of) NWDAF identifiers used by the NWDAF service consumer when aggregating multiple analytic subscriptions in Nnwdaf_AnalyticsSubscription_Subscribe in 7.2.2 Added a new type in Nnwdaf_AnalyticsSubscription_Transfer service operation in 7.2.3 allowing a source NWDAF to notify all other NWDAFs serving in an aggregated analytics of a change of the set of NWDAFs serving in an aggregated analytics.</t>
  </si>
  <si>
    <t>6.1.3, 6.1B.2, 6.1B.4, 7.2.2, 7.2.5</t>
  </si>
  <si>
    <t>Summary of change: Description of partial transfer in the general description of the subscription transfer 6.1B.1 Partial transfer indication of an analytic subscription added to 7.2.5.</t>
  </si>
  <si>
    <t>6.1B.1, 7.2.5</t>
  </si>
  <si>
    <t>PCF service towards NEF.</t>
  </si>
  <si>
    <t>Summary of change: AF discovery and selection is based the list of Application Ids that the AF supports, the list of EventIds per Application Id and the group of users per Event Id.</t>
  </si>
  <si>
    <t>6.3.x</t>
  </si>
  <si>
    <t>KI#8 - AF discovery and selection</t>
  </si>
  <si>
    <t>Summary of change: Provide informative guideline on using existing NEF notification procedures and mechanisms to support QoS notification between SNPN and PLMN for the vertical services, such as VIAPA service. In rev 1: Changes compared to S2-2100368r12: - A tangible way using QoS Sustainability Analytics defined 6.9 in TS23.288 is proposed for QoS notification.</t>
  </si>
  <si>
    <t>Summary of change: This CR proposes to use alternative ML model flag as an optional input in Nnwdaf_MLModelProvisioning_Subscribe service operation in order for service consumer NWDAF to trigger negotiation on ML model with the service provider, i.e., MTLF. Also, instead of MLModelInfo_request/response, this CR proposes to have an expiry time in MLModelProvisioinig service to indicate an expiry time of the subscription regardless of the number of provided ML model. Since training and update of ML model solely depends on MTLF internal logic, it is natural that the consumer of ML model should indicate end time for the subscription rather than indicating several types of ML model reporting (e.g., periodicity of update as described in analytics reporting information) in subscription. With the expiry time, MLModelProvisioning service and MLModelInfo service can be merged one.  Finally, this CR proposes to include spatial and temporal validity information on ML model, since the result of ML model training can be differ to the targeted location and time.</t>
  </si>
  <si>
    <t>ETRI, China Mobile(?)</t>
  </si>
  <si>
    <t>Summary of change: Define the Nnwdaf_MLModelInfo_Request procedure and services.. Rev 2 proposes to correct some editorial wording and includes spatial and temporal validity information on ML model, since the result of ML model training can be differ to the targeted location and time. Also, rev 2 deletes a sentence that allows MTLF generates an initial ML model according to the consensus of SA WG2#144 e-meeting that MTLF can provide the trained ML model only.</t>
  </si>
  <si>
    <t>ETRI, vivo (?)</t>
  </si>
  <si>
    <t>Summary of change: Miscellaneous correction(s) to improve the content of TS 23.288 Rev 2 corrects service operation name in clause 4.2.1 with correction of Figure 4.2.1-1. Also Rev 2 revises some wordings in cluase 6.2A.1.</t>
  </si>
  <si>
    <t>Summary of change: A general introduction to the feature, definitions and abbreviations and an architecture. NG-RAN impacts, and UE impacts for network selection. 3GPP connectivity for UE to realize a subequent remote provisioning.  Changes compared to S2-2100357r19: 1. Resolution of Editor's note on Group ID. 2. Removing text related to onboarding SUPI as current format applies 3. Editorial changes In rev 3: Changes compared to S2-2102974 (i.e. S2-2102273r14): 1. Clarification on General, Architecture, and Network selection 2. Editorial updates and consistent terminology usage for clarification.</t>
  </si>
  <si>
    <t>New SID: Study on System improvement for Enhanced Access to and Support of Network Slice.</t>
  </si>
  <si>
    <t>Intel, Lenovo, Tencent, Motorola Mobility, Huawei, HiSilicon</t>
  </si>
  <si>
    <t>Summary of change: Rename 'Indication for Support of EAS IP Replacement in 5GC' to 'Indication of Enabling EAS IP Replacement in 5GC' in clause 5.6.7.1. Clarify in clause 5.6.7.2. Added EAS IP replacement triggered by late notification. re-organize the IE structure. SMF notifies the capability of supporting EAS IP replacement in 5GC to AF.</t>
  </si>
  <si>
    <t>Summary of change: Add new parameters in Nnef_TrafficInfluence_Create operation Add new parameters in Nnef_TrafficInfluence_AppRelocationInfo operation Add new parameters in Nsmf_EventExposure_AppRelocationInfo service operation Add new parameters in Npcf_PolicyAuthorization_Create service operation Add new parameters in Npcf_PolicyAuthorization_Update service operation Add new parameter in Nnef_TrafficInfluence_Notify operation Add new parameter in Nsmf_EventExposure_Notify service operation</t>
  </si>
  <si>
    <t>4.3.6.3, 5.2.6.7.2, 5.2.6.7.5, 5.2.6.7.6, 5.2.8.3.2, 5.2.8.3.2A, 5.2.5.3.2, 5.2.5.3.3</t>
  </si>
  <si>
    <t>5G ProSe Capability Usage by PCF.</t>
  </si>
  <si>
    <t>Update Delivery of PC5 QoS parameters to NG-RAN.</t>
  </si>
  <si>
    <t>New SID: Study on enhancement of 5G UE Policy.</t>
  </si>
  <si>
    <t>General aspects for ECS procedure.</t>
  </si>
  <si>
    <t>This contribution discusses the need to further filter ECS Address Configuration Information at the SMF for the case when multiple EEC in the UE may be associated to multiple ECS in overlapping validity areas.</t>
  </si>
  <si>
    <t>Discussion ECS Address Configuration Information for multiple EECs.</t>
  </si>
  <si>
    <t>This contribution updates the clause 4.1 General of TS 23.548</t>
  </si>
  <si>
    <t>Update NOTE on roaming scenario for ECS Address Provisioning .</t>
  </si>
  <si>
    <t>DNS message transfer between EASDF and DNS server (located in DN) through PSA UPF.</t>
  </si>
  <si>
    <t>Summary of change: Allow the UE to request ECS Providers the UE is interested about, allowing the SMF to select only ECS Address Configuration Information instances assoicated to those ECS Providers</t>
  </si>
  <si>
    <t>SA WG2 specification impact on FS_MINT-CT .</t>
  </si>
  <si>
    <t>This paper proposes to document the Access Control Issues to the EASDF.</t>
  </si>
  <si>
    <t>DoS Attack and Access Control to EASDF .</t>
  </si>
  <si>
    <t>Local DNS Server Discovery via DHCP.</t>
  </si>
  <si>
    <t>This paper proposes to update the UE Consideration for EAS (re)Discovery.</t>
  </si>
  <si>
    <t>This pCR proposes to clarify 5GC Individual MBS traffic delivery method in clause 4.1 of TS 23.247.</t>
  </si>
  <si>
    <t>Clause 4.1: Clarification on Individual delivery.</t>
  </si>
  <si>
    <t>This pCR proposes to add a bullet for TMGI allocating and de-allocating to clause 5.3.2.2 of TS 23.247.</t>
  </si>
  <si>
    <t>Clause 5.3.2.2: TMGI allocation by MB-SMF.</t>
  </si>
  <si>
    <t>InterDigital Inc</t>
  </si>
  <si>
    <t>This update introduces further filtering of ECS Address Configuration Information at the SMF to enable selection of ECS Address Information instances for the case when EEC in the UE may be associated to multiple ECS in overlapping validity areas.</t>
  </si>
  <si>
    <t>ECS Address Configuration Information for multiple EECs .</t>
  </si>
  <si>
    <t>Summary of change: Change from the NEF to the PCF to store the PMIC and BMIC.</t>
  </si>
  <si>
    <t>5.8.2.11.1, 5.8.2.11.14, 5.27.1.5, 5.27.1.6, 5.27.1.8, 5.28.3.1, 5.28.3.2, K.2.1, K.2.2.1, K.2.2.3, K.2.2.4, K.2.2.5</t>
  </si>
  <si>
    <t>4.16.5.1, F.1, F.3</t>
  </si>
  <si>
    <t>Summary of change: The PCF calculates a Requested PDB by subtracting the UE-residence-time from the Requested 5GS delay. TheAF generates the TSC Assistance Containeer. A new clause to define Setting up an AF session with required QoS procedure in trusted domain. A new clause to define AF session with required QoS update procedure in trusted domain  Update the PCF services to support required QoS.</t>
  </si>
  <si>
    <t>4.15.6.6, 4.15.6.6a, 4.15.6.x, 4.15.6.y, 5.2.5.3.2, 5.2.5.3.3</t>
  </si>
  <si>
    <t>Summary of change: If the AF locates in trusted domain, the AF sends the required QoS and the TSC Assistance Container to the PCF. If the AF locates in untrusted domain, the AF sends the required QoS and the TSC Assistance Container to the NEF, the PCF forwards the TSC Assistance Container and sends it to the SMF.</t>
  </si>
  <si>
    <t>6.1.3.22</t>
  </si>
  <si>
    <t>This pCR proposes to update clause 7.2.4.3.2 to align with clause 6.2 about MBS service area in Join Accept in TS 23.247.</t>
  </si>
  <si>
    <t>Clause 7.2.4.3.2: MBS service area in Join Accept for local multicast.</t>
  </si>
  <si>
    <t>Summary of change: 1. UE can provide an indication that its leaving the network when it is connnected to 5GC via eLTE; 2. UE can provide filtering information to the network when it is connnected to 5GC via eLTE or when it is camped on an eLTE cell; 3. Network restrict paging based on filtering information. Changes in revision 3: (end state = Inactive or Idle) 1. The 5GS NAS Leaving procedure is extended to include 5GC/NR in addition to 5GC/E-UTRA. All related Editor's notes are deleted. 2. It is assumed that when using 5GS NAS Leaving the UE's end state is either RRC Inactive or CM-IDLE. In order to support this, the AMF informs NG-RAN of leaving indication with whether the UE is allowed to enter RRC Inactive. Based on that information, NG-RAN determines UE states, i.e. CM-IDLE or RRC Inactive. In case of PR is used, the AMF ensures that the UE goes to CM-IDLE. 3. The Editor's note related to charging are deleted because if the PR is used the UE end state is CM-IDLE and there should be no charging issues in CM-IDLE.</t>
  </si>
  <si>
    <t>This pCR proposes to update clause 6.5.2 on ECS Address Configuration information provisioning</t>
  </si>
  <si>
    <t>Update on ECS Address Configuration information provisioning.</t>
  </si>
  <si>
    <t>This paper discusses charging issue caused by leaving procedure.</t>
  </si>
  <si>
    <t>Discussion on leaving and charging issue.</t>
  </si>
  <si>
    <t>Summary of change: Revoming Notification Control from the Additonal QoS Information</t>
  </si>
  <si>
    <t>4.12a.5</t>
  </si>
  <si>
    <t>Rel-17 mirror CR: Summary of change: Revoming Notification Control from the Additonal QoS Information</t>
  </si>
  <si>
    <t>Summary of change: Clarify that the UE shall send PMF message to the UPF in order to report access availability/unavailability after the MA PDU session is established and based on the received PMF message, the UPF discovers PMF addressing information of the UE.</t>
  </si>
  <si>
    <t>Rel-17 mirror CR: Summary of change: Clarify that the UE shall send PMF message to the UPF in order to report access availability/unavailability after the MA PDU session is established and based on the received PMF message, the UPF discovers PMF addressing information of the UE. In Rel-17 ATSSS, UPF can send PMF message over multiple QoS Flows, so it is also clarified that UPF uses the UE PMF address for any QoS Flow.</t>
  </si>
  <si>
    <t>This paper discusses how to send a PMF message over a target QoS Flow.</t>
  </si>
  <si>
    <t>Discussion on how to send a PMF message over a target QoS Flow.</t>
  </si>
  <si>
    <t>Summary of change: The network may update ATSSS rules of the UE by providing parital ATSSS rules with Rule IDs wants to update if the UE supports partial ATSSS rule update.</t>
  </si>
  <si>
    <t>5.32.2, 5.32.8</t>
  </si>
  <si>
    <t>4.22.2.1, 4.22.2.2.1, 4.22.2.2.2, 4.22.2.3.2, 4.22.3.2, 4.22.3.3, 4.22.3.4, 4.22.6.3</t>
  </si>
  <si>
    <t>Summary of change: Minor corrections and editorial changes. Clarification that UPF information collection is not defined in the present standard. Placement of UE trend information as a child of UE ID.  Also, it had been agreed in SA WG2#144E to use 'data volume' dispersion and 'data usage' ranking terminology. Tracked changs in this document are introduced to the TS 23.288 draft implementation produced after meeting #144E</t>
  </si>
  <si>
    <t>Dispersion Analytics: Various corrections and clarifications</t>
  </si>
  <si>
    <t>Summary of change: Adding to table 6.2.4-1 correlation information between AMF and UPF. Location entry/exit information is provided by AMF enabling NWDAF to correlate UPF provided data to UE location entry/exit information. Timestamp and UE IDs can enable the correlation.</t>
  </si>
  <si>
    <t>6.2.4</t>
  </si>
  <si>
    <t>Correlation of information between AMF and UPF</t>
  </si>
  <si>
    <t>Summary of change: Step 2 in Figure 6.2.6.3.7-1 indicates consumer is requesting information while the procedure is dealing with data provided for storage and not information requested.    Tracked changs in this document are introduced to the TS 23.288 draft implementation produced after meeting #144E</t>
  </si>
  <si>
    <t>6.2.6.3.7</t>
  </si>
  <si>
    <t>Historical Data and Analytics storage text improvement</t>
  </si>
  <si>
    <t>Summary of change: In EPS/5GS interworking, when the subscription updates regarding 5G parmeters associated with the established PDN connections have occurred, the updated subscription data is provided to the SMF+PGW-C and the SMF+PGW-C notifies to the UE by PCO.</t>
  </si>
  <si>
    <t>Rel-17 mirror CR: Summary of change: In EPS/5GS interworking, when the subscription updates regarding 5G parmeters associated with the established PDN connections have occurred, the updated subscription data is provided to the SMF+PGW-C and the SMF+PGW-C notifies to the UE by PCO.</t>
  </si>
  <si>
    <t>[Lenovo, Motorola Mobility], Huawei, HiSilicon</t>
  </si>
  <si>
    <t>Summary of change: The PMF protocol is extended so that it can enable the UE to send UE-assistance data to UPF, which indicates the UL traffic distribution applied by the UE. In rev3, the changes are as follows: Include the UL SDF in the PMF that allows the UPF to identify the associated DL SDF. Define the UE-assistance operation timer and the PMF-UAT (UE Assistance Termination) message to terminate the UE-assistance mode.</t>
  </si>
  <si>
    <t>[NEC, Apple, Nokia, Nokia Shanghai Bell, Ericsson, LG Electronics], Huawei, HiSilicon</t>
  </si>
  <si>
    <t>Summary of change: New eNS_Ph2 feature addition for K#2 Rev3: - Remove the EN about whether SMF or AMF interacts with the NSACF for the maximum number of PDU Sessions per Network Slice control. - Update the procedures about the NSAC on Maximum PDU Session number per network slice for the change of SSC mode 2 / mode 3 PDU session anchor. - Remove the EN about how to achieve high admission control accuracy. - Update the inputs for the Nnsacf_NumberOfPDUsPerSliceAvailabilityCheckAndUpdate service.</t>
  </si>
  <si>
    <t>Summary of change: Remove the FFS. Rev 2: Align the specification to describe the outputs of data dispersion analytics bound by slice in case that the 'target of analytics reporting' is any UE.</t>
  </si>
  <si>
    <t>6.10.1, 6.10.3.1</t>
  </si>
  <si>
    <t>Rel-17 mirror CR: Summary of change: In case the PCC rule with QoS Monitoring Policy triggers the GTP-U path monitoring, the SMF ignores the QoS Monitoring Policy when performing QoS Flow Binding.</t>
  </si>
  <si>
    <t>Rel-17 mirror CR: Summary of change: PCC rule with QoS Monitoring policy is bound to separate QoS Flow.</t>
  </si>
  <si>
    <t>Summary of change: Change the preconfigured time interval to time interval provisioned for User plane inactivity report.</t>
  </si>
  <si>
    <t>Rel-17 mirror CR: Summary of change: Change the preconfigured time interval to time interval configured for User plane inactivity report.</t>
  </si>
  <si>
    <t>Summary of change: Primary CHF instance and the secondary CHF instance pair(s) are returned by NRF , if the CHF set is not configured in CHF instance profile</t>
  </si>
  <si>
    <t>4.17.4, 5.2.7.3.2</t>
  </si>
  <si>
    <t>Rel-17 mirror CR: Summary of change: Primary CHF instance and the secondary CHF instance pair(s) are returned by NRF, if the CHF set is not configured in CHF instance profile</t>
  </si>
  <si>
    <t>This contribution discusses how to handle the subscription update regarding 5GS parameters for a PDN connection to support session continuity during interworking between 5GS and EPS.</t>
  </si>
  <si>
    <t>Discussion on subscription data updates for EPS/5GS interworking.</t>
  </si>
  <si>
    <t>TS 23.256: Updates to procedure for UAV location reporting.</t>
  </si>
  <si>
    <t>TS 23.256: Updates to UUAA-MM and UUAA-SM procedure.</t>
  </si>
  <si>
    <t>TS 23.304: Clarifications on UE capabilities.</t>
  </si>
  <si>
    <t>TS 23.304: Procedure on Layer-3 UE-to-Network Relay without N3IWF.</t>
  </si>
  <si>
    <t>TS 23.304: Resolution of several ENs.</t>
  </si>
  <si>
    <t>TS 23.256: Generic IE names for UUAA-SM.</t>
  </si>
  <si>
    <t>TS 23.256: Updates to presence monitoring procedure.</t>
  </si>
  <si>
    <t>Summary of change: Clarify the relation between the two scenarios (Annex F and section 5.33.2.1) in the informative annex.</t>
  </si>
  <si>
    <t>Annex F</t>
  </si>
  <si>
    <t>Summary of change: Differentiate subscribed SNPN from other SNPNs, add the reference to 5.30.2.9.2 for CH = AAA scenario.</t>
  </si>
  <si>
    <t>Summary of change: Reflect the conclusion in the spec: The GIN shall support two assignment models: - Assignment mode 1 indicates GIN values are self-managed and the value is chosen independently at deployment time. - Assignment mode 0 indicates GIN is globally unique e.g. by using IANA PEN as in TS 23.003 [15].</t>
  </si>
  <si>
    <t>5.30.2.1</t>
  </si>
  <si>
    <t>NTT DOCOMO, Ericsson, Huawei, ZTE, ETRI, Nokia, Nokia Shanghai Bell</t>
  </si>
  <si>
    <t>Summary of change: Addition of a bullet point to include an additional operation mode for 5GS time synchronization.</t>
  </si>
  <si>
    <t>Summary of change: Solve open ENs in clause XXX and update time synchronizations service procedures within 23.502 to be aligned with UDR/UDM use (e.g. time synchronization exposure is moved out of Nnef_ParameterProvision service).</t>
  </si>
  <si>
    <t>4.15.6, 4.15.6.1, 4.15.6.2, 4.15.X (new), 4.15.X.1 (new), 4.15.X.2 (new), 4.15.X.3 (new), 5.2.5.3.1, 5.2.5.3.2, 5.2.5.3.3, 5.2.5.3.4, 5.2.5.3.5, 5.2.5.3.6, 5.2.5.3.7, 5.2.6.4, 5.2.6.4.1, 5.2.6.4.2, 5.2.6.4.3, 5.2.6.4.4, 5.2.6.4.5, 5.2.6, 5.2.6.1, 5.2.6.X (new), 5.2.6.X.1 (new), 5.2.6.X.2 (new), 5.2.6.X.3 (new), 5.2.6.X.4 (new), 5.2.6.X.5 (new), 5.2.12.2, 5.2.12.2.1.</t>
  </si>
  <si>
    <t>Summary of change: Solve open ENs in clause 5.27.1.8 about time synchronization accuracy.</t>
  </si>
  <si>
    <t>4.15.6.11, 4.15.X (new), 4.15.X.1 (new), 4.15.X.2 (new), 4.15.X.3 (new), 5.2.2.2.2.</t>
  </si>
  <si>
    <t>New SID: Study on 5G Timing Resiliency and TSC enhancements.</t>
  </si>
  <si>
    <t>This paper proposes new stage 2 feature proposal for Rel-18.</t>
  </si>
  <si>
    <t>Dual Registration between two networks.</t>
  </si>
  <si>
    <t>Resolve the editor's note about the DNS configuration.</t>
  </si>
  <si>
    <t>TS 23.304: Resolving EN about the granularity of QoS mapping rule.</t>
  </si>
  <si>
    <t>Ericsson, [Xiaomi, Nokia, Nokia Shanghai Bell, Samsung], Huawei, HiSilicon</t>
  </si>
  <si>
    <t>Huawei, HiSilicon, [Nokia, Nokia Shanghai Bell, ZTE, Apple, Samsung]</t>
  </si>
  <si>
    <t>Huawei, HiSilicon, [Xiaomi, Nokia, Nokia shanghai Bell, Samsung]</t>
  </si>
  <si>
    <t>4.16.1.2, 4.16.2.1.1</t>
  </si>
  <si>
    <t>[Nokia, Nokia Shanghai Bell, ZTE, Spirent], Huawei, HiSilicon, [Apple, Samsung]</t>
  </si>
  <si>
    <t>Summary of change: Give the corresponding full name for Application ID. Align the terminology for a consistent usage of 'External Application Identifier' for AF communicating with NEF, and 'Application Identifier' for the identifier being known by the core network.</t>
  </si>
  <si>
    <t>4.15.6.4, 4.15.6.5, 4.15.6.6, 4.15.6.6a, 4.15.6.7, 4.15.6.9.1, 4.15.6.9.3, 5.2.5.8.2, 5.2.6.2.2, 5.2.6.7.2, 5.2.6.7.4A, 5.2.6.11.2, 5.2.6.11.3, 5.2.6.11.4, 5.2.6.11.5, 5.2.6.22.2, 5.2.6.23.2, 5.2.19.2.2</t>
  </si>
  <si>
    <t>Summary of change: Give the corresponding full name for Application ID. Replace the AF Application Identifier with the Application Identifier and AF Identifier.</t>
  </si>
  <si>
    <t>6.1.1.3, 6.1.2.1, 6.1.2.6.1, 6.1.2.6.2, 6.1.3.18, 6.2.1.2</t>
  </si>
  <si>
    <t>Summary of change: A note is added that AMF may keep the Tracking Areas which support Allowed NSSAI and also support one or more Rejected S-NSSAIs out of the Registration Area to address the problem.</t>
  </si>
  <si>
    <t>Summary of change: Some Notes are added to clarify that PDU Session policy control data and Remaining allowed Usage data are not available in V-UDR, and V-PCF uses locally configured policies according to the roaming agreement with the HPLMN operator.</t>
  </si>
  <si>
    <t>4.16.4, 4.16.5.1, 4.16.5.2, 4.16.6</t>
  </si>
  <si>
    <t>Summary of change: Add local notification indication and the address of local NEF in the N4 rule. Add general description for local notification of network information.</t>
  </si>
  <si>
    <t>5.8.2.11.5, 5.8.2.x (new)</t>
  </si>
  <si>
    <t>N4 interface enhancement for local notification</t>
  </si>
  <si>
    <t>Summary of change: Add local notification indication and the address of local NEF in the PCC rule. Add general description for local notification of network information.</t>
  </si>
  <si>
    <t>6.1.3.21, 6.3.1</t>
  </si>
  <si>
    <t>Policy control enhancement for local notification</t>
  </si>
  <si>
    <t>This discussion paper aims at explaining the current challenges for URLLC services and proposes a new SID to resolve them.</t>
  </si>
  <si>
    <t>Discussion on enhancement for URLLC and deterministic network.</t>
  </si>
  <si>
    <t>Update the EAS discovery over Distributed Anchor connectivity model.</t>
  </si>
  <si>
    <t>TS 23.304: Packet filter used for the L3 U2N Relay QoS handling.</t>
  </si>
  <si>
    <t>EASDF services update.</t>
  </si>
  <si>
    <t>Summary of change: How to decrease the number of UEs registered with S-NSSAI(s) in case of inter PLMN mobility. How to send the EAC flag setting notification from NSACF to AMF.</t>
  </si>
  <si>
    <t>4.2.11.2, 4.2.11.3</t>
  </si>
  <si>
    <t>TS 23.304: L3 U2N ProSe Communication procedure.</t>
  </si>
  <si>
    <t>Summary of change: Add additional UPF functionalities to support network information exposure to L-NEF.</t>
  </si>
  <si>
    <t>6.2.3</t>
  </si>
  <si>
    <t>Summary of change: This paper proposes that the AF uses Nnef_ServiceParameter service to request the time synchronization service including the combination of DNN and S-NSSAI and Target UE(s) (e.g., a UE, or multiple UEs, or any UE). Then, Npcf_PolicyAuthorization service is used between the PCF and the NEF as same as the TSN AF.</t>
  </si>
  <si>
    <t>4,15,6,2, 4.15.6.7, 4.15.6.11, 5.2.6.4.1, 5.2.6.4.2, 5.2.6.4.5, 5.2.6.11.2, 5.2.6.11.3, 5.2.6.11.5, 5.2.5.3.2, 5.2.5.3.3, 5.2.5.3.5</t>
  </si>
  <si>
    <t>Sony, Samsung, LG Electronics, Nokia, Nokia Shanghai Bell</t>
  </si>
  <si>
    <t>Summary of change: Add the option to respond with a Reject Paging Indication when paged. Following the Agreements from SA WG2#143: SR is used for Leaving (from Connected state); SR can carry Paging Restrictions (PRs) in addition to a Leaving/Release Request indication SR is used for Busy (from Idle state); SR can carry Paging Restrictions (PRs) in addition to a Busy indication the use of SR requires 5G-GUTI re-assignment; the draft CR states that stage 3 can consider making an optimization SR is used from Idle state to remove restrictions (when PRs are used) SR carries a Leaving/Release Request indication Changes in revision 4 from rev2: Alignment with CR 2724 (Leaving request) adding a bullet under the MUSIM mode of oprations instead of the paragraph that introduced when the UE send a SR with Reject Paging Indication. Moved the text in clause 4.2.3.2 step 1 up and aligned the language with CR 2724 Added an EN with an FFS related to using SR also when the UE is paged in CM-CONNECTED state</t>
  </si>
  <si>
    <t>Summary of change: This CR proposes that an AF includes ECS address along with ECS ID, ECS provider ID, DNN, and S-NSSAI in ECS Address Configuration Information. If DNN and S-NSSAI are included in the message from an ECS acting as an AF, the UDM stores the ECS Address Configuration information in association with them.</t>
  </si>
  <si>
    <t>4.15.6.3.d</t>
  </si>
  <si>
    <t>Summary of change: This CR proposes an UE assistance approach for enabling paging reception whereby upon detection of Paging Occasion (PO) collisions, the MUSIM UE uses the Mobility Registration procedure to request a new 5G-GUTI. The assitenace information secures that the new 5G-GUTI solves the UE issue with colliding PO for multiple USIMs.</t>
  </si>
  <si>
    <t>Summary of change: In order to enable this, introduce the following: UE provides 5G-GUTI assigned by source SNPN Since 5G-GUTI may not be unique (i.e. NID is not included and the MCC/MNC are not unique for SNPN), the UE has to provide NID associated to the SNPN. [newly added] The NID is provided when 5G-GUTI is assigned by SNPN in order to UE mobility b/w PLMN and SNPN as well as different SNPNs.</t>
  </si>
  <si>
    <t>This contribution introduces to make clarifications on one EN and one NOTE in the TS 23.256.</t>
  </si>
  <si>
    <t>Clarifications on one EN and one NOTE in the TS 23.256.</t>
  </si>
  <si>
    <t>Summary of change: The NID provided from UE is used together with 5G-GUTI to discover old AMF In case of UE mobility b/w PLMN and SNPN or different SNPNs, new AMF doesn't try PDU session re-activation.</t>
  </si>
  <si>
    <t>Summary of change: On context transfer within a SMF set, Npcf_SMPolicyControl_Update operation should follow.</t>
  </si>
  <si>
    <t>4.16.5.1</t>
  </si>
  <si>
    <t>Summary of change: Addition of procedures to store historical data of NWDAF, DCCF, MFAF into ADRF. If there is no matching data in ADRF, it will store the historical data, if there is matching data in ADRF, it will refuse to store the historical data. The first change is related to how ADRF triggers the storage of historical data and/or analytics. The second change relates to ADRF avoids receiving the same data and/or analytics from consumers repeatedly.</t>
  </si>
  <si>
    <t>Historical Data and Analytics storage</t>
  </si>
  <si>
    <t>Rel-17 mirror CR: Summary of change: On SMF relocation within a SMF set, Npcf_SMPolicyControl_Update operation should follow.</t>
  </si>
  <si>
    <t>Nokia, Nokia Shanghai Bell, [China Mobile]</t>
  </si>
  <si>
    <t>Summary of change: Addition of services and service operation definition for DCCF Change the 'Create' of Ndccf_ContextManagement Service operations to 'Register' and 'Delete' to 'Deregister' in clause 8.1.</t>
  </si>
  <si>
    <t>Summary of change: - Addressing the EN within clause 6.5.4 - Editorial changes to the clause 6.5.4, Step 2 of the procedure, moving partly to clause 6.5.2. - Correction of cross-references in 6.5.2 Rev 2: - Addressing the remainig ENs within clause 6.5.2</t>
  </si>
  <si>
    <t>This pCR proposed clarification for how a UE with multiple access should use the eEDGE feature.</t>
  </si>
  <si>
    <t>Considerations for UE's with WLAN access not connected to 5GS .</t>
  </si>
  <si>
    <t>Summary of change: Any PDU Session is the target of event reporting and S-NSSAI is an event filter</t>
  </si>
  <si>
    <t>6.3.4</t>
  </si>
  <si>
    <t>Summary of change: During the mobility registration procedure that follows the EPS-&gt;5GS HO, if UE the CAG is not satisfied or AMF is not able to get CAG list of CAG cell in N2 message the AMF does not trigger AN release procedure (normally the NG-RAN should not release the NAS connection immediately after HO procedure), instead, it accepts the UE registration and then waits the NG-RAN to trigger the AN release or intra-5GS HO. Clarify that the target AMF accepts registration with AMF re-allocation, it waits the NG-RAN to trigger the AN release or intra-5GS HO During 5GS-&gt;EPS HO, clarify that the Source NG-RAN is supposed not to take the CAG information when deciding to HO to a target eNB and the Target MME is supposed not to receive the UE CAG information as part of UE context Clarify that for EPS-&gt;5GS mobility without N26, the network access control can be performed during mobility registration update procedure</t>
  </si>
  <si>
    <t>5.30.3.4</t>
  </si>
  <si>
    <t>Summary of change: The Initial AMF sends the AN access information, e.g., CAG information of cell to target AMF</t>
  </si>
  <si>
    <t>4.2.2.2.3, 5.2.2.2.4</t>
  </si>
  <si>
    <t>Summary of change: Description about supporting simultaneous data service is added for PNI-NPN. 5QI is removed when describing NG-RAN node using existing information to decide an appropriate RRC state for the UE.</t>
  </si>
  <si>
    <t>D.2, D.5</t>
  </si>
  <si>
    <t>Summary of change: Update the registration procedures and UDM services to reject the reject the UE's registration attempt within unaothorized SNPN</t>
  </si>
  <si>
    <t>4.2.2.2.2, 5.2.3.2.1</t>
  </si>
  <si>
    <t>Summary of change: Add details on how to support dynamic update of CH controlled prioritized list of preferred SNPNs and GINs via UPU</t>
  </si>
  <si>
    <t>New SID on Study on Proximity based Services in 5GS - Phase 2.</t>
  </si>
  <si>
    <t>Discussion and proposal on the awareness of NG-RAN MBS capability in the AMF.</t>
  </si>
  <si>
    <t>Update the clause 6.9.1 MBS Session/Service Context.</t>
  </si>
  <si>
    <t>Modification clause 7.3 on the Broadcast session management.</t>
  </si>
  <si>
    <t>Discussion for IMS voice over Overlay network.</t>
  </si>
  <si>
    <t>Summary of change: Implemention option 1 or option 2</t>
  </si>
  <si>
    <t>5.16.3.2, 5.30.2.7, 5.30.2.8</t>
  </si>
  <si>
    <t>Summary of change: Based on the TR conclusion, add the description that the on-boarding network shall restrict the usage only for on-boarding service, and the on-boarding UE should be de-registrated after finishing the remote provisioning. AMF shall initiate the de-registration when the expiration of the on-boarding timer. 1. Change the NOTE for deregistration from ON-SNPN into normative text 2. Add description about deregistration when ON is a PLMN 3. Clarify that the newly provisioned credentials and other information is for selection and registration with the SO-SNPN</t>
  </si>
  <si>
    <t>5.30.2.X.2.7 (NEW), 5.30.2.X.3.X (NEW)</t>
  </si>
  <si>
    <t>Discussion and proposal on the SMF awareness of the NG-RAN MBS capability.</t>
  </si>
  <si>
    <t>Summary of change: For AF requested TSC scenario, the NEF could use pre-configured mapping from stream priority to QoS mapping.</t>
  </si>
  <si>
    <t>5.27.3</t>
  </si>
  <si>
    <t>KI#3A Support QoS mapping based on priority for TSC exposure</t>
  </si>
  <si>
    <t>Summary of change: Clarify that the updated PMIC is provided by DS-TT/UE via PDU Session modification procedure, this triggers the SMF to report PMIC to TSN AF or NEF Clarify that the updated PMIC is provided by NW-TT/UPF via N4 Session Level Reporting Procedure procedure, this triggers the SMF to report PMIC to TSN AF or NEF Update 'The TSN AF provides the streams on PDU Session basis to the PCF(s)' to 'The TSN AF provides the streams on AF Session basis to the PCF(s)'</t>
  </si>
  <si>
    <t>5.27.1.5, 5.27.2.2, 5.28.3.1, 5.28.3.2</t>
  </si>
  <si>
    <t>Summary of change: Support of AF requested TSC Clarify the 5GS Bridge information available event Carify the port states changes can be subscribed/notified via PMIC</t>
  </si>
  <si>
    <t>4.3.2.2.1, 4.3.3.2, 4.16.5.1, 4.16.5.2, 5.2.5.3.5, 5.2.5.4.5, Annex F</t>
  </si>
  <si>
    <t>Work analytics on 5G capabilities for factories of the future requested by 5G-ACIA.</t>
  </si>
  <si>
    <t>Discussion and proposal on the PCC part of configuration procedure in clause 7.1.1.</t>
  </si>
  <si>
    <t>Update the clause 7.1.1.2 to remove the ENs.</t>
  </si>
  <si>
    <t>Update clause 7.1.2 MB-SMF discovery and selection and adding new clause on MB-UPF discovery and selection.</t>
  </si>
  <si>
    <t>Adding clause 7.2.5 on the shared delivery tunnel handling.</t>
  </si>
  <si>
    <t>Modification clause 7.2.4 on the local multicast MBS procedure.</t>
  </si>
  <si>
    <t>Removing clause 7.2.1.4, MBS join and Session establishment procedure involving MBSF.</t>
  </si>
  <si>
    <t>Modification on the mobility clause 6.3.1 and 7.2.3.</t>
  </si>
  <si>
    <t>Adding clause 8, Protocol stack description.</t>
  </si>
  <si>
    <t>Clean up on the 5MBS terminology.</t>
  </si>
  <si>
    <t>This contribution is to update the UUAA-MM descriptions.</t>
  </si>
  <si>
    <t>TS23.256: Updates to UUAA-MM with EN resolve.</t>
  </si>
  <si>
    <t>This contribution is to remove ENs in clause 5.9.3.3 Identifiers for Layer-2 UE-to-Network Relay.</t>
  </si>
  <si>
    <t>TS 23.304: Clause 5.9.3.3 EN remove.</t>
  </si>
  <si>
    <t>This contribution is to remove EN in the clause 5.1.3.1.</t>
  </si>
  <si>
    <t>TS 23.304: EN resolve for L3 relay capability with N3IWF.</t>
  </si>
  <si>
    <t>This contribution is to remove EN in the clause 6.1.2.3.</t>
  </si>
  <si>
    <t>TS 23.304: EN resolve for integrated 5G DDNMF.</t>
  </si>
  <si>
    <t>This contribution is to remove EN in the clause 5.1.3.1 of how to identify ProSe services.</t>
  </si>
  <si>
    <t>TS 23.304: EN resolve of how to identify ProSe services.</t>
  </si>
  <si>
    <t>Handling of L2 and L3 relay co-existence.</t>
  </si>
  <si>
    <t>TS 23.304: Layer 2 ID for group member discovery.</t>
  </si>
  <si>
    <t>This contribution is to add Principles for applying parameters for ProSe UE-to-Network Relay.</t>
  </si>
  <si>
    <t>TS 23.304: Principles for applying parameters for ProSe UE-to-Network Relay.</t>
  </si>
  <si>
    <t>This contribution is to update the Policy/Parameter provisioning for ProSe UE-to-Network Relay.</t>
  </si>
  <si>
    <t>TS 23.304: Updates to Policy/Parameter provisioning for ProSe UE-to-Network Relay.</t>
  </si>
  <si>
    <t>This document adds the MBS session update configuration procedure, which incorporate broadcast session update procedure including PCF-related steps.</t>
  </si>
  <si>
    <t>Update of MBS session configuration.</t>
  </si>
  <si>
    <t>Summary of change: For analytics ID= UE mobility, extend the Analytics Reporting Information to include the visitedtarget AOI(s) to figure out SUPI list who once stayed in the target area. Define the procedure for exposing UE mobility analytics for multiple NWDAFs case.</t>
  </si>
  <si>
    <t>Summary of change: Introduction of S-NSSAI as for slice load analytics</t>
  </si>
  <si>
    <t>5.2.8.3.1, 5.2.8.3.2</t>
  </si>
  <si>
    <t>China Telecom, China Unicom, Huawei, HiSilicon,</t>
  </si>
  <si>
    <t>Summary of change: Add the description about the network capability of EPS falllback..</t>
  </si>
  <si>
    <t>Accelerate IMS voice when S1 is disabled</t>
  </si>
  <si>
    <t>4.20.1, 4.20.2, 5.2.3.3.1</t>
  </si>
  <si>
    <t>Summary of change: A general introduction to the feature, definitions and abbreviations and an architecture. NG-RAN impacts, and UE impacts for network selection. 3GPP connectivity for UE to realize a subequent remote provisioning.  Changes compared to S2-2100357r19: 1. Resolution of Editor's note on Group ID. 2. Removing text related to onboarding SUPI as current format applies 3. Editorial changes Changes compared to 2974: 1. Clarify onboarding enabled indication is per cell 2. A NOTE to clarify that the onboarding enabled indication does not affect the mobility management functions 3. Clarify the deregistration for onboarding network is a PLMN 4. Clarify the data recevied via remote provisioning is not only for SNPN selection, but also for registration with SNPN 5. Clarify the 'SNPN Onboarding' Registration Type is used by UE to indicate AMF that that the registration request is for onboarding</t>
  </si>
  <si>
    <t>3.1, 3.2, 5.30.1, 5.30.2.x (new)</t>
  </si>
  <si>
    <t>Summary of change: Adding a new subclause on the mobility between SNPNs, and between SNPN and PLMN. Clarify how to recover the previously established PDU Sessions when UE moves to/from a SNPN. Claify that for the SNPNs that support interworking they should use the NID assigned in coordinated assignment model in order to ensure that the target AMF is selected using the unique NID or unique combination of NID and PLMN ID.</t>
  </si>
  <si>
    <t>Summary of change: In order to enable this, introduce the following: UE provides 5G-GUTI assigned by source SNPN Since 5G-GUTI may not be unique (i.e. NID is not included and the MCC/MNC are not unique for SNPN), the UE has to provide NID associated to the SNPN and the NID is assigned using coordinated assignment model.</t>
  </si>
  <si>
    <t>This document updates the initial MBS session configuration procedure to incorporate broadcast session establishment procedure including PCF-related steps.</t>
  </si>
  <si>
    <t>Update on initial MBS session configuration.</t>
  </si>
  <si>
    <t>Summary of change: At EPS to 5GS mobility R16 UE consider as released the PDN connections that were established over EPS and for which the UE has not received mapped 5GS QoS parameters from the network, The MME does not transfer to 5GS a PDN connection that is not possible to be transferred to 5GS, e.g. PDN connection was established over EPC on a stand-alone PGW. (the UE has released it per item 1 above) If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 The SMF finds the corresponding PDU Session based on EPS Bearer Context(s). If the PDU Session Id was not received from the UE, , the SMF rejects the AMF request and the PDN connection is not further transferred to 5GS (assumed to be released by the UE per item 1 above).</t>
  </si>
  <si>
    <t>5.2.12.2.1</t>
  </si>
  <si>
    <t>Intel, Cisco, Verizon UK Ltd, Qualcomm Incorporated, AT&amp;T</t>
  </si>
  <si>
    <t>New Study on Service-based N2.</t>
  </si>
  <si>
    <t>This document updates the removal of MBS session configuration procedure to incorporate broadcast session release procedure including PCF-related steps.</t>
  </si>
  <si>
    <t>Update on removal of MBS session configuration.</t>
  </si>
  <si>
    <t>Summary of change: A new registration type 'SNPN Onboarding' is defined for UE Onboarding For SNPN Onboarding Registration, an Onboarding SUCI shall be included. The Onboarding SUPI shall be unique and derived from the Default Credentials. When the consumer is AUSF, AUSF registers in the NRF by providing the NF profile of the AUSF to NRF. The NF profile include Onboarding supported Indicator to indicate if the AUSF instance supports UE onboarding.new SNPN onboarding registration procedure Updates to deregistration procedure</t>
  </si>
  <si>
    <t>4.2.2.2.1, 4.2.2.2.X(NEW), 4.2.2.3.2, 4.2.2.3.3</t>
  </si>
  <si>
    <t>Summary of change: - correct the clause number of the reference for TSN AF parameters from 6.1.2.23 into 6.1.3.23.</t>
  </si>
  <si>
    <t>Study on Enablers for Network Automation for 5G - phase 3.</t>
  </si>
  <si>
    <t>Propose to decouple steps for MBS Session Context plus shared tunnel management from UE Context management.</t>
  </si>
  <si>
    <t>Discussion on options for session join.</t>
  </si>
  <si>
    <t>Update on principles.</t>
  </si>
  <si>
    <t>Update on multicast data provisioning.</t>
  </si>
  <si>
    <t>Update on broadcast data provisioning.</t>
  </si>
  <si>
    <t>Update on state model.</t>
  </si>
  <si>
    <t>Update UE authorization description for multicast.</t>
  </si>
  <si>
    <t>This contribution is based on S2-2102387r07, which propose the MBS Session Join and Establishment procedure.</t>
  </si>
  <si>
    <t>Update on mobility procedures, which propose to use decouple principle.</t>
  </si>
  <si>
    <t>Update on mobility procedures.</t>
  </si>
  <si>
    <t>Activation and deactivation procedure.</t>
  </si>
  <si>
    <t>Activation and deactivation procedures.</t>
  </si>
  <si>
    <t>Update on broadcast session establishment.</t>
  </si>
  <si>
    <t>Update on broadcast session release procedure.</t>
  </si>
  <si>
    <t>Update on broadcast session release.</t>
  </si>
  <si>
    <t>Discussion on scheduled location time.</t>
  </si>
  <si>
    <t>Summary of change: A scheduled location time is defined and related to the existing LCS QoS. Support of a scheduled location time is added for a 5GC-MT-LR, 5GC-MO-LR and deferred 5GC-MT-LR for periodic or triggered location. Allow multiple embedded LPP messages from UE</t>
  </si>
  <si>
    <t>Summary of change: Clarify that the PCF is notified the network performance analytics in the area of interest from the NWDAF when the NWDAF determines the network performance goes below the criteria (i.e. the Reporting Threshold) set by the PCF in the Analytics Reporting Information.</t>
  </si>
  <si>
    <t>4.16.7.3</t>
  </si>
  <si>
    <t>Clarify the BDT warning procedure with degraded Network performance</t>
  </si>
  <si>
    <t>Rel-17 mirror CR: Summary of change: Clarify that the PCF is notified the network performance analytics in the area of interest from the NWDAF when the NWDAF determines the network performance goes below the criteria (i.e. the Reporting Threshold) set by the PCF in the Analytics Reporting Information.</t>
  </si>
  <si>
    <t>6.1.2.4</t>
  </si>
  <si>
    <t>Clarify the BDT warning description with degraded Network performance</t>
  </si>
  <si>
    <t>Summary of change: Remove FFS from Clause 6.2.2.1 and insert a note below in Clause 5A.2 indicating that DCCF may use the same mechanisms described in Clause 6.2.2.1 for discovering NFs in an area of interest.  NOTE 2: A DCCF may use the same mechanisms described in Clause 6.2.2.1 to determine AMF and SMF to retrieve data related to 'any UE'.</t>
  </si>
  <si>
    <t>6.2.2.1, 5A.2</t>
  </si>
  <si>
    <t>Rel-17 mirror CR: Summary of change: - correct the clause number of the reference for TSN AF parameters from 6.1.2.23 into 6.1.3.23.</t>
  </si>
  <si>
    <t>Discussion on the method for activation and deactivation, try to reuse steps as possible as we can.</t>
  </si>
  <si>
    <t>Discussion on activation and deactivation procedures.</t>
  </si>
  <si>
    <t>Summary of change: Propose further clarification on the 'analytics metadata request'and 'analytics metadata information'. Rev02: Add 'analytics metadata type' parameter to indicated the requested sub-parameters in 'analytics metadata information'.</t>
  </si>
  <si>
    <t>Summary of change: Delete Editor's Note based on the LS response from SA WG4.</t>
  </si>
  <si>
    <t>Summary of change: Support multiple NSACFs for one S-NSSAI during UE mobility</t>
  </si>
  <si>
    <t>5.15.11.1; 6.3.22</t>
  </si>
  <si>
    <t>This contribution proposes to change the term 'Identifiers used for ProSe Direct Discovery'.</t>
  </si>
  <si>
    <t>Parameters used for ProSe Direct Discovery.</t>
  </si>
  <si>
    <t>Additions and updates to UE-UE protocol stacks.</t>
  </si>
  <si>
    <t>Functionality of Layer-2 UE-to-Network Relay.</t>
  </si>
  <si>
    <t>Update on ProSe Subscription.</t>
  </si>
  <si>
    <t>Identifiers for Layer-2 UE-to-Network Relay.</t>
  </si>
  <si>
    <t>Update on L3 UE-to-Network Relay discovery for slicing.</t>
  </si>
  <si>
    <t>Clarification on QoS handling for L2 and L3 Relay operations.</t>
  </si>
  <si>
    <t>Update for PDUID allocation by the PCF .</t>
  </si>
  <si>
    <t>This contribution proposes to clarify the Layer-2 ID usage for UE-to-Network Relay discovery.</t>
  </si>
  <si>
    <t>Clarifications on Layer-2 ID for UE-to-Network Relay discovery.</t>
  </si>
  <si>
    <t>Summary of change: Update on reference points for ProSe.</t>
  </si>
  <si>
    <t>Layer-2 link establishment for UE-to-Network Relaying.</t>
  </si>
  <si>
    <t>Remote UE traffic routing via different UE-to-Network Relay types.</t>
  </si>
  <si>
    <t>Summary of change: Add Relay Mode preference as a new component of Route Selection Descriptor in the URSP, to support Remote UE traffic handling.</t>
  </si>
  <si>
    <t>4.2.2; 6.1.2.2.1; 6.6.2.1, 6.6.2.3</t>
  </si>
  <si>
    <t>Summary of change: 1. Change 'satellite category backhaul' to 'satellite backhaul category '; 2. Remove the 'non-satellite' from satellite backhaul category and modify the descriptions correspondingly; 3. Clarify that only handling of satellite backhaul with one satellite is specified in this release, and satellite backhaul category refers to the type of the involved satellite. Rev2: Add 'OTHERSAT' to satellite backhaul category to align with TS 23.501, i.e. a satellite with a type other than LEO, MEO, GEO may be used for backhaul as well as for radio access.</t>
  </si>
  <si>
    <t>Clarification on notification of multicast session activation.</t>
  </si>
  <si>
    <t>MBS Session and Service Context.</t>
  </si>
  <si>
    <t>MBS Session state model.</t>
  </si>
  <si>
    <t>Update of local MBS service procedures.</t>
  </si>
  <si>
    <t>Updates to MBS Session Join procedure.</t>
  </si>
  <si>
    <t>Summary of change: Clarify that the ADRF does not initiate data collection towards 5GC NFs (except NWDAF and DCCF).</t>
  </si>
  <si>
    <t>4.2.1, 5A.2, 6.2.6.0</t>
  </si>
  <si>
    <t>Summary of change: Add descriptions that source NWDAF sends analytics aggregation information, if any, for the analytics subscription being transferred to target NWDAF in analytics subscription transfer procedures.</t>
  </si>
  <si>
    <t>6.1B.2</t>
  </si>
  <si>
    <t>Summary of change: Clarify that NWDAF serving area can be a PLMN.</t>
  </si>
  <si>
    <t>Summary of change: Addtion of Information on AF change (including target AF ID and notification target address of the target AF) for AF influence on traffic routing.</t>
  </si>
  <si>
    <t>Updates to AF requests to influence traffic routing</t>
  </si>
  <si>
    <t>Summary of change: Addition of support of AF changes in AF influence on traffic routing procedure. Addition of new parameters in Nnef_TrafficInfluence_Update operation.</t>
  </si>
  <si>
    <t>4.3.6.2, 5.2.6.7.3</t>
  </si>
  <si>
    <t>Summary of change: Clarify only one target DNAI is determined by the SMF and the SMF sends target DNAI information to AMF.</t>
  </si>
  <si>
    <t>5.34.1, 5.34.3</t>
  </si>
  <si>
    <t>Update on I-SMF selection per DNAI</t>
  </si>
  <si>
    <t>Summary of change: Addition of support of I-SMF selection per target DNAI in change of SSC mode 2 and SSC mode 3 PSA procedure. Addition of support of I-SMF selection per target DNAI in PDU session establishment procedure.</t>
  </si>
  <si>
    <t>4.3.5.1, 4.3.5.2, 4.23.5.1</t>
  </si>
  <si>
    <t>I-SMF selection for subsequent PDU session</t>
  </si>
  <si>
    <t>Summary of change: Clarify the initialization of PTP instance in DS-TT/NW-TT.</t>
  </si>
  <si>
    <t>K.2.2.1</t>
  </si>
  <si>
    <t>Updates initialization of PTP instance</t>
  </si>
  <si>
    <t>Summary of change: - Add Validity Condition to Time Synchronization parameters - Add Time Synchronization Service Activation/Deactivation/Modification Procedure</t>
  </si>
  <si>
    <t>Summary of change: The V2X layer derives PC5 QoS parameters of the V2X servcies and pass them to the AS layer for PC5 DRX parameters determination.</t>
  </si>
  <si>
    <t>5.1.2.1,</t>
  </si>
  <si>
    <t>Summary of change: PCF provides the PC5 DRX configuration to UE, which is used for PC5 Groupcast and Broadcast in out-of-coverage case.</t>
  </si>
  <si>
    <t>5.1.2.1</t>
  </si>
  <si>
    <t>Samsung, LG Uplus,SK Telecom</t>
  </si>
  <si>
    <t>New SID on 5G System Support for Future Factory .</t>
  </si>
  <si>
    <t>Clarification of Local MBS Services.</t>
  </si>
  <si>
    <t>5MBS Information in UDM.</t>
  </si>
  <si>
    <t>MBS Join and Session Establishment Procedure Clarification.</t>
  </si>
  <si>
    <t>TS 23.247: Initial MBS session configuration.</t>
  </si>
  <si>
    <t>TS 23.247: Session activation/deactivation for MBS.</t>
  </si>
  <si>
    <t>TS 23.247: Clarification on Architecture parts in Annex A.</t>
  </si>
  <si>
    <t>TS 23.247: Session Update Procedures.</t>
  </si>
  <si>
    <t>TS 23.247: Clarification on description of the NFs.</t>
  </si>
  <si>
    <t>TS 23.247: on MB-UPF joining the multicast tree.</t>
  </si>
  <si>
    <t>New SID: Architectural enhancements for 5G multicast-broadcast services Phase 2.</t>
  </si>
  <si>
    <t>5MBS Information in UDR.</t>
  </si>
  <si>
    <t>Summary of change: UPF selection needs to be based on the ability of UPF to support satellite connection if satellite backhaul is used.</t>
  </si>
  <si>
    <t>6.3.3.3</t>
  </si>
  <si>
    <t>Summary of change: SMF may check satellite access/backhaul whether consistency with the network slice when receiving PDU session establishment request.</t>
  </si>
  <si>
    <t>Summary of change: This contribution aims to add description in TS23.502 in alignment with TS 23.503</t>
  </si>
  <si>
    <t>4.16.1.2, 5.2.5.4.2, 5.2.5.4.5, 5.2.8.3.1</t>
  </si>
  <si>
    <t>Summary of change: Add new value to Policy Control Request Trigger condition relevant for SMF and Events relevant for reporting from the PCF</t>
  </si>
  <si>
    <t>6.1.3.5, 6.1.3.18</t>
  </si>
  <si>
    <t>KI#5 - Total bandwidth per S-NSSAI and SliceMBR Update with Analytics</t>
  </si>
  <si>
    <t>Summary of change: Update Network Analytics for KI#5 supporting, with new AnalyticsID and related description in policy decision.</t>
  </si>
  <si>
    <t>5.3.11, 6.1.1.3,</t>
  </si>
  <si>
    <t>ENS_ 503_ KI#5_ Update of Network Analytics</t>
  </si>
  <si>
    <t>Summary of change: Update new AnalyticsID and related description to provide UL/DL average throughput per S-NSSAI, align with the conclution of 23700-40.</t>
  </si>
  <si>
    <t>7.1, 6.x(new), 6.x.1(new), 6.x.2(new), 6.x.3(new), 6.x.4(new),</t>
  </si>
  <si>
    <t>ENA_ Update of Slice Data Rate Analytics</t>
  </si>
  <si>
    <t>This contribution updates clause 7.2.1.2 following proposals in S2-2103840.</t>
  </si>
  <si>
    <t>This contribution updates clause 7.2.4 following proposals in S2-2103840.</t>
  </si>
  <si>
    <t>Corrections to Clause 7.2.4 on Local Multicast services.</t>
  </si>
  <si>
    <t>New WID: 5G System Enhancements for Reduced Capability NR Devices.</t>
  </si>
  <si>
    <t>Clause 3.1 Remove Unused Network Communication related Terms.</t>
  </si>
  <si>
    <t>Summary of change: The access performance measurements over a target QoS Flow shall not be reused to the other target QoS Flow whose resource type is different.</t>
  </si>
  <si>
    <t>Corrections to Clause 7.2.1.3 to allow a simultaneous join for several multicast sessions.</t>
  </si>
  <si>
    <t>Clause 4.2.6 Modify Nudm Provided Services.</t>
  </si>
  <si>
    <t>Discussion on architecture impact for REDCAP.</t>
  </si>
  <si>
    <t>Ericsson, [Nokia, Nokia Shanghai Bell]</t>
  </si>
  <si>
    <t>Summary of change: Add an informative clause in Annex D, to elaborate the details of the note in clause 5.30.2.7 and clause 5.30.2.8 regarding how the underlay network can support the QoS required from the overlay network. Rev3 summary of change:Align Annex D.Y with the NOTE in clause 5.30.2.7 and 5.30.2.8, to include the N3IWF IP address as part of the SLA. Complete the guidance for network initiated QoS with the information that the underlay network may need to determine if the packet detection rule should be installed when UE establishes PDU session.</t>
  </si>
  <si>
    <t>Summary of change: Informative guideline on how to use existing NEF notification procedures to support QoS notification between overlay network and underlay network.</t>
  </si>
  <si>
    <t>Summary of change: In order for a UE to be able to connect to an SNPN using credential from Credentials Holder and use IMSI based SUPI, the following changes are proposed: Option 1, the UE shall indicate the NID of the subscribed SNPN or indicate using PLMN subscription to the AMF during the registration request. Option 2, Routing Indicator in SUCI together with HNI shall be able to uniquely identify SNPN and Credentials Holder. Option 3, Do not share the PLMN ID between SNPN and CH, neither between CHs. NOTE: For each option, the related change is made by different author name. If one option is agreed, the change related to other two will be removed. The HNI of a SUPI in NSI format shall identify the subscribed SNPN.  The SUPI type for SNPN access with CH using AAA is also specified (i.e. NSI based).</t>
  </si>
  <si>
    <t>Summary of change: Add two NOTEs to clarify SNPN with self-assigned NID does not support interaction with external entities.</t>
  </si>
  <si>
    <t>KI#1 T4: SNPN with self-assigned NID</t>
  </si>
  <si>
    <t>Summary of change: An architecture for UE onboarding. Changes are proposed to be merged into an update of the CR 2562.</t>
  </si>
  <si>
    <t>5.30.2.X.2.2 (new)</t>
  </si>
  <si>
    <t>Ericsson, Futurewei, Convida Wireless, Charter, China Unicom, ETRI; Cisco, China Mobile, Lenovo, Motorola Mobility, Qualcomm, ZTE</t>
  </si>
  <si>
    <t>New SID: Study on enhanced support of Non-Public Networks phase 2.</t>
  </si>
  <si>
    <t>Summary of change: Extended the UPU procedure with possible parameters to be delivered</t>
  </si>
  <si>
    <t>4.20.1, 4.20.2</t>
  </si>
  <si>
    <t>Clause 5.1.2.1 Clarification on ProSe Layer-2 Group ID Parameter for Group Member Discover.</t>
  </si>
  <si>
    <t>Ericsson, Samsung, NEC, Qualcomm, ZTE, Lenovo, Motorola Mobility, Huawei, HiSilicon</t>
  </si>
  <si>
    <t>NSAC and signalling restriction from AMF.</t>
  </si>
  <si>
    <t>Summary of change: Some updates about Registration Procedure, Handover Procedure and services to support multiple NSACFs instances for one S-NSSAI. And removing the Editor's notes in Clause 4.2.11.2 and Clause 5.2.21.2.2 Editor's Note: if one S-NSSAI the number of the UE/PDU session is managed by serveral different NSACF, it is FFS how to assure the AMF reaches the same NSACF and how to coordinate the number of UE among the NSACF(s). Editor's note: It is FFS how to support in case multi NSACF is supported, e.g. discover the same NSACF, coordination of the local maximum number among NSACF.</t>
  </si>
  <si>
    <t>4.2.2.2.2, 4.9.1.3.2, 4.9.1.3.3, 4.2.11.2, 5.2.21.2.2</t>
  </si>
  <si>
    <t>Corrections to Clause 7.1.2 MB-SMF selection.</t>
  </si>
  <si>
    <t>Summary of change: If the maximum number of UEs has been reached for a prolonged time, the NSACF may send a Notification to the AMF to instruct to stop sending of further requests to adding new UEs to the NSACF (except for UEs performing mobility type Registration procedure where the AMF cannot retrieve the UE context from the old AMF). The signalling from the AMF to update the NSACF for UE(s) deregistering from the S-NSSAI is not impacted.</t>
  </si>
  <si>
    <t>4.2.11.2, 4.2.11.3, 5.2.21.1, 5.2.21.2.3</t>
  </si>
  <si>
    <t>Clause 5.1.2.2 Remove Duplicated Description of Parameters Provision.</t>
  </si>
  <si>
    <t>This contribution presents the text for Functional entities description for Layer-2 UE-to-Network Relay in 3GPP TS 23.304 Clause 4.3.9.2.</t>
  </si>
  <si>
    <t>4.3.9.2 Layer-2 UE-to-Network Relay .</t>
  </si>
  <si>
    <t>Clause 5.1.3.1, 5.9.2.4 Clarification on Identifiers update for Unicast Mode ProSe Direct Communication.</t>
  </si>
  <si>
    <t>Provide discussion on the mechanisms (i.e. SOR, UPU) which is used to update the Credentials Holder controlled prioritized list of preferred SNPNs</t>
  </si>
  <si>
    <t>Discussion for updating the preferred list.</t>
  </si>
  <si>
    <t>Clause 5.7.2.1 Clarification on QoS Handling for Layer-3 UE-to-Network Relay without N3IWF.</t>
  </si>
  <si>
    <t>Clause 6.4 Fix Wrong and Inaccurate Reference Clause Number and Term 'ProSe Data'.</t>
  </si>
  <si>
    <t>China Mobile, AT&amp;T, Vodafone, CATT, Tencent, Deutsche Telekom, SK Telecom, Sandvine</t>
  </si>
  <si>
    <t>New SID: Study on UPF enhancement for control and SBA .</t>
  </si>
  <si>
    <t>This document discusses the long eDRX value system impact to support the REDCAP.</t>
  </si>
  <si>
    <t>Discussion on long eDRX value system impact to support RedCap.</t>
  </si>
  <si>
    <t>Summary of change: Added description to clarify that Nnrf_NFManagement service can also be used by SNPNs identified by PLMN ID and NID.</t>
  </si>
  <si>
    <t>5.2.7.2.1, 5.2.7.3.1</t>
  </si>
  <si>
    <t>This contribution describes the UE capability to deliver the ECS address to dedicated EEC.</t>
  </si>
  <si>
    <t>A UE capability to deliver the ECS address to dedicated EEC.</t>
  </si>
  <si>
    <t>This contribution resolves the problem when UE don't use DNS configuration from 5GC.</t>
  </si>
  <si>
    <t>Issues on UE don't use DNS configuration from 5GC.</t>
  </si>
  <si>
    <t>This contribution describes the methods of AF get GPSI and 5GC configures ECS address for any UEs.</t>
  </si>
  <si>
    <t>Methods of AF get GPSI and 5GC configures ECS address for any UEs.</t>
  </si>
  <si>
    <t>This contribution describes the behaviour of NWDAF for optimization in eEDGE.</t>
  </si>
  <si>
    <t>Behaviour of NWDAF for optimization in eEDGE.</t>
  </si>
  <si>
    <t>This contribution describes the principle of EAS Discovery in edge APP and non-edge APP.</t>
  </si>
  <si>
    <t>Principle of EAS Discovery in edge APP and non-edge APP.</t>
  </si>
  <si>
    <t>This contribution describes the DNS behaviour in changing of SSC mode 3 PDU Session Anchor with IPv6 Multi-homed PDU Session</t>
  </si>
  <si>
    <t>DNS behaviour in changing of SSC mode 3 PDU Session Anchor with IPv6 Multi-homed PDU Session.</t>
  </si>
  <si>
    <t>Summary of change: The 3rd party AF provides both ECS address and other relation parameters to 5GC and UE in parameter provision. The relation parameters include address provider related (ECSP, ECS ID) parameters and target consumer related (EEC ID). During ePCO procedure, UE obtains FQDN(s) and/or IP Address(es) of ECSs and delivers them to the dedicated EEC according to EEC ID in ECS Address Configuration Information.</t>
  </si>
  <si>
    <t>4.15.6.3d</t>
  </si>
  <si>
    <t>This contribution aims at removing the EN on duplicated notification.</t>
  </si>
  <si>
    <t>Remove EN on duplicated notification.</t>
  </si>
  <si>
    <t>Summary of change: When NSSAA on all S-NSSAIs in Requested NSSAI or Allowed NSSAI failed, the AMF provides default S-NSSAIs in Allowed NSSAI.</t>
  </si>
  <si>
    <t>5.15.10</t>
  </si>
  <si>
    <t>Summary of change: UE data input for observed service experience are added in clause 6.4.2. Multiple UE data input for one observed service experience are added in clause 6.4.2 with a weight to quantify the impact on the service experience.</t>
  </si>
  <si>
    <t>Xiaomi,</t>
  </si>
  <si>
    <t>New SID: Study on architecture enhancement support for coordinated communication of multiple UEs .</t>
  </si>
  <si>
    <t>Rel-17 mirror CR: Summary of change: When NSSAA on all S-NSSAIs in Requested NSSAI or Allowed NSSAI failed, the AMF provides default S-NSSAIs in Allowed NSSAI.</t>
  </si>
  <si>
    <t>4.2.9.2</t>
  </si>
  <si>
    <t>Voice service indication in NOTIFICATION message.</t>
  </si>
  <si>
    <t>China Mobile,</t>
  </si>
  <si>
    <t>New SID: Study on architecture enhancement for tactile and multi-modality communication services .</t>
  </si>
  <si>
    <t>Summary of change: Add clarification that the EPS Fallback may be triggered by service request or registration procedure, if this happens, the NG-RAN may reject all QoS flow establishment.</t>
  </si>
  <si>
    <t>4.13.6.1, 4.13.6.2</t>
  </si>
  <si>
    <t>Rel-17 mirror CR: Summary of change: Add clarification that the EPS Fallback may be triggered by service request or registration procedure, if this happens, the NG-RAN may reject all QoS flow establishment.</t>
  </si>
  <si>
    <t>Summary of change: Remove useless step in clause 4.23.9.2 and correct the step 5 in the figure. Add the missed procedure to support simultaneous change of ULCL/BP.</t>
  </si>
  <si>
    <t>4.23.9.2, 4.23.9.x(new)</t>
  </si>
  <si>
    <t>Simultaneous change of ULCL/BP and PSA</t>
  </si>
  <si>
    <t>ETSUN, TEI17</t>
  </si>
  <si>
    <t>Rel-17 mirror CR: Summary of change: Remove useless step in clause 4.23.9.2 and correct the step 5 in the figure. Add the missed procedure to support simultaneous change of ULCL/BP.</t>
  </si>
  <si>
    <t>Summary of change: When the L-PSA controlled by I-SMF is inserted before and the I-SMF is to be removed, the SMF provides N4 information to indicate L-PSA removal. Per the received N4 information the I-SMF release the L-PSA.</t>
  </si>
  <si>
    <t>4.23.9.0</t>
  </si>
  <si>
    <t>Rel-17 mirror CR: Summary of change: When the L-PSA controlled by I-SMF is inserted before and the I-SMF is to be removed, the SMF provides N4 information to indicate L-PSA removal. Per the received N4 information the I-SMF release the L-PSA.</t>
  </si>
  <si>
    <t>This contribution clarify several issue related to EAS discovery via EASDF.</t>
  </si>
  <si>
    <t>Clarification on EAS discovery via EASDF.</t>
  </si>
  <si>
    <t>This contribution clarify how to select DNS server close to UE's point of connection.</t>
  </si>
  <si>
    <t>Local DNS Server Configuration to UE.</t>
  </si>
  <si>
    <t>Upates to EAS Re-discovery Procedure at Edge Relocation.</t>
  </si>
  <si>
    <t>Summary of change: Add UE capability to support EAS rediscovery based on EAS rediscovery indication to PDU Session establishment procedure.</t>
  </si>
  <si>
    <t>4.3.2.2.1, 4.3.3.2</t>
  </si>
  <si>
    <t>UE capability to support EAS rediscovry</t>
  </si>
  <si>
    <t>Summary of change: It is proposed Roaming support for NSAC in 5GC architecture. The changes are applied to the following clauses: 4.2.4 Roaming reference architectures 5.15.6 Network Slicing Support for Roaming 5.15.11 Network Slice Admission Control Function r01 - merged with S2-2102909 Rev2, The changes are applied on top of the agreed CR, S2-2103066. The change is done at clause 5.15.6, 5.15.11.x as following: The PDU session number for roaming NSAC control is added. Two different H-PLMN S-NSSAI may be mapped to the same S-NSSAI in the visited PLMN. So the NSAC checking should consider both the S-NSSAI in the serving PLMN and the S-NSSAI in the HPLMN. For the HR scenario, the NSAC in the VPLMN and HPLMN are added.</t>
  </si>
  <si>
    <t>Huawei, HiSilicon, [ZTE?, NEC?, Ericsson?]</t>
  </si>
  <si>
    <t>Summary of change: It is proposed add description related to NSAC for Roaming. Rev2: the changes are applied on top of agreed S2-2103067. The change is done at clause 4.2.11.z.1 as following: Two different H-PLMN S-NSSAI may be mapped to the same S-NSSAI in the visited PLMN. So the NSAC checking should consider both the S-NSSAI in the serving PLMN and the S-NSSAI in the HPLMN. The PDU session number for roaming NSAC control is added. For the HR scenario, a new clause 4.2.11.z.x the NSAC in the HPLMN is added.</t>
  </si>
  <si>
    <t>Summary of change: It is proposed the procedure of the event exposure for Number of UEs and PDU Sessions in multiple NSACF instances per S-NSSAI.</t>
  </si>
  <si>
    <t>4.15.3.2.y(new)</t>
  </si>
  <si>
    <t>This contribution clarify the EN in the service announcement.</t>
  </si>
  <si>
    <t>Clarification of the Service Announcement.</t>
  </si>
  <si>
    <t>Huawei, HiSilicon, LG Electronics</t>
  </si>
  <si>
    <t>This paper add the MBS procedures for inter System Mobility between eMBMS and 5MBS session.</t>
  </si>
  <si>
    <t>This contribution discuss how the SMF is aware the NG-RAN 5MBS capability, and resolve the related EN in the MBS mobility procedure.</t>
  </si>
  <si>
    <t>NG-RAN 5MBS Capability awareness.</t>
  </si>
  <si>
    <t>This contribution updates the main procedure for MBS session leave.</t>
  </si>
  <si>
    <t>MBS session leave correction.</t>
  </si>
  <si>
    <t>This document propose MBS session release for multicast service.</t>
  </si>
  <si>
    <t>MBS session release.</t>
  </si>
  <si>
    <t>This document proposes to update clause 7.2.4 of TS 23.747, i.e., Support of Local multicast service.</t>
  </si>
  <si>
    <t>Support of Local MBS.</t>
  </si>
  <si>
    <t>This document adds the mobility procedure related to handover from non-MBS supporting source NG-RAN.</t>
  </si>
  <si>
    <t>Xn/N2 based handover from non-MBS supporting NG-RAN.</t>
  </si>
  <si>
    <t>Summary of change: CR 2650 rev 1 introduces Uplink buffering for SSC mode 3 with SMF change, modifying clauses 4.3.5.2 and 5.2.8.2.10. In clause 4.3.5.2: - Step 1a: The old SMF includes the SM Context ID in the Nsmf_PDUSession_SMContextStatusNotify Request to the AMF. - Step 4: the AMF includes the SM Context ID in the Nsmf_PDUSession_CreateSMContext Request. - Step 4: the new SMF retrieves the AF Coordination Information by sending a Nsmf_PDUSession_ContextRequest to the old SMF. In clause 5.2.8.2.10: - Include AF Coordination Information in Table 5.2.8.2.10-1.</t>
  </si>
  <si>
    <t>4.3.5.2, 4.3.5.3, 5.2.8.2.10.</t>
  </si>
  <si>
    <t>Summary of change: In SA WG2 144e, for local NEF discovery, the parameter of location, UE IP address, DNN and other parameters in local NEF discovery procedure. (The following content are newly added in SA WG2 145e) Remove the editor's note of whether the ECS option can be used in local NEF discovery. Add a note to descibe the how to get the ECS option.</t>
  </si>
  <si>
    <t>TS2 3.256: Using C2 communication indication for C2 authorization.</t>
  </si>
  <si>
    <t>Summary of change: A scheduled location time is defined and related to the existing LCS QoS. Support of a scheduled location time is added for a 5GC-MT-LR, 5GC-MO-LR and deferred 5GC-MT-LR for periodic or triggered location. Allow multiple embedded LPP messages from UE ------changes in rev 2------ Rename this feature to Scheduled Location At future Time, to differentiates with the Scheduled Location Time, i.e. the parameter name; It is very difficult to ensure the location measurement happen at exactly the specified scheduled location time T, but it is feasible to ensure it happen very closer to the T. So, removal 'at or' from 'to occur at or near to the time T' have been made. Triggered location event type is not supported by the Scheduled Location At future Time.</t>
  </si>
  <si>
    <t>Study on the impact on SM and upper layers due to MM events.</t>
  </si>
  <si>
    <t>Summary of change: NSACF to support exemption of emergency and priority services in clause 5.15.11 ------------------summary of change in rev 2---------------------- In rev02, the following FFS in rev01 is deleted. Editor's note: If is FFS how the AMF can determine which network slices are to be exempted, and how to execute this exemption.</t>
  </si>
  <si>
    <t>TS 23.256: Service Availability Event exposure to USS.</t>
  </si>
  <si>
    <t>Samsung, Apple, LG Electronics, China Mobile, Nokia, Nokia Shanghai Bell, Ericsson, NTT DOCOMO, ZTE</t>
  </si>
  <si>
    <t>Summary of change: Adding the network slice admission control in EPC Proposal 1: EPS counting can be required or not required based on the operator policy. Proposal 2: If it is required, the Network Slice Admission Control is performed during the PDN connectivity setup procedure when the UE is connected to EPC. To support Network Slice Admission Control in EPC, an interface between NSACF and SMF (i.e. SMF+PGW-C) is defined. No MME impact is expected Proposal 3:If it is not required, the Network Slice Admission Control is performed when the UE moves from EPC to 5GC.</t>
  </si>
  <si>
    <t>Summary of change: Introduce a new Event ID 'Service Availability'.</t>
  </si>
  <si>
    <t>4.15.3, 5.2.2.3.1</t>
  </si>
  <si>
    <t>Summary of change: Adding more factors for the NSACF discovery and selection to fulfill different NSACF deployment options Adding descriptions for the case of delegated discovery Adding descriptions for the case of NSACF selection based on response obtained from the NRF or based on the local configuration available at the AMF ------------------------summary of change for rev 3----------------------------- UE location is added as one factor for NSACF selection.</t>
  </si>
  <si>
    <t>Summary of change: Clarify that the longer PDB values for satellite backhaul can be provided to the NG-RAN by using Alternative QoS Profile when the satellite backhaul category information is provided to the PCF.</t>
  </si>
  <si>
    <t>Identification of impacted steering decision in UPF for UE-assistance operation.</t>
  </si>
  <si>
    <t>New SID on Smarter use of Network Slices.</t>
  </si>
  <si>
    <t>This document updates the MBS Session Establishment for Broadcast procedure to use common procedure.</t>
  </si>
  <si>
    <t>Update on MBS Session Establishment for Broadcast.</t>
  </si>
  <si>
    <t>Summary of change: - Clarify that the NWDAF registers the Nwdaf_MLModelProvision services when it has trained ML model(s) for the Analytics ID. - Add the description of NWDAF discovery and selection based on the Analytics Filter and the Target of Analytics Reporting for the trained ML model per Analytics ID(s), if available. - Delete the 'determine to generate an initial ML model for the subscription' in the ML model provisioning procedure to align with the 2 bullets above. - Clarify the content of the Analytics Filter and the Target of Analytics Reporting for the trained ML model.</t>
  </si>
  <si>
    <t>Summary of change: - Add the description of NWDAF discovery and selection based on the Analytics Filter and the Target of Analytics Reporting for the trained ML model per Analytics ID(s). - Add the reference to clarify the content of the Analytics Filter and the Target of Analytics Reporting for the trained ML model.</t>
  </si>
  <si>
    <t>Summary of change: Adding text in 6.2.6.0 to align the description with the discovery of data sources done in 6.2.2.1, and Clause 6.2.6.3.6, therefore removing the FFS in 6.2.6.0.  Definition of the term pre-processed data and removal of associated FFSs in Clause 6.2.6.1.  Changing the text of Clause 6.2.6.1 to make clear that both Event IDs and Analytics ID can be exposed as bulked data, and alignment of the definitions of Data Specification for both cases. This enables to remove the FFS in Step 2a in Clause 6.2.6.2, therefore simplifying the description of the parameters used when subscribing to data from NWDAF with Nnwdaf_DataManagement_Subscribe.  Updates in the parameters of Nnwdaf_DataManagement_XXX described in Clause 6.2.6.1 to provide bulked data, so that parameters described in the procedure in Clause 6.2.6.2 and Clause 7.4.x are also reflected in Clause 6.2.6.1. This also enables to remove the FFS in Clause 6.2.6.1 on alignment of description among 6.2.6.1, 6.2.6.2, 7.4.x.  Update text of procedure in Clause 6.2.6.2 including a note in Step 1 to align the discovery of NWDAF with data exposure capability with our proposal of changes in the discovery clauses. Therefore removing the FFS in Step 1 of the procedure.  Updates in the text of Step 2a of procedure in Clause 6.2.6.2 to keep a simple description for the parameters either for Event IDs or Analtyics IDs. Additionally the changes in the description of the input parameters for bulked data request in Clause 6.2.6.1 enable the alignment among the Formatting and Processing described in the bulked data with the ones in Clause 5A.4. Therefore, enabling the removal of the 2 FFSs in Step 2a.  Updates in the text of steps 2b of procedure in Clause 6.2.6.2 to reflect the use of the fetch flag as described in Clause 6.2.6.1.  Updates in the text of step 4a of procedure in Clause 6.2.6.2 to clarify how an NWDAF can discover the sources of data collection when the data is not available.  Updates in the text of steps 6a and 6b, 7(a,b) of procedure in Clause 6.2.6.2 to align with description in Clause 6.2.6.1. Update of the Figure 6.2.6.2-1 to reflect the same parameters described in Clause 6.2.6.1.  Updates in clauses 7.4.1, 7.4.2, 7.4.4, 7.4.5 to reflect the same list of parameters defined in Clause 6.2.6.1. Move NOTE in Clause 7.4.4 after the optional input parameters. Substitute the mention to Subscription Correlation ID with Notification Correlation ID in the description of the Nnwdaf_DataManagement_Fetch service operation in Clause 6.2.6.2 and 7.4.5, and in the Figure 6.2.6.2-1.  Editorial changes in Clause 6.2.6.2 to enable the rules applied for bulked data generation to be based on both Data Specification (properties) and Formatting and Processing (processes), instead of the 'or' that is incompatible with the defined parameters in the Nnwdaf_DataManagement services, because Data Specification is a required parameter.</t>
  </si>
  <si>
    <t>This document updates the MBS Session release for Broadcast procedure to use common procedure.</t>
  </si>
  <si>
    <t>Update on MBS Session release for Broadcast.</t>
  </si>
  <si>
    <t>This document updates the MBS Session update for Broadcast procedure to use common procedure.</t>
  </si>
  <si>
    <t>Update on MBS Session update for Broadcast.</t>
  </si>
  <si>
    <t>Summary of change: New eNS_Ph2 feature addition for K#2 -------------------------summary of change for rev 5------------------------------ Add a new trigger for SMF triggers the NSAC procedure.</t>
  </si>
  <si>
    <t>This contribution updates the main procedure for multicast MBS Session Join and Establishment for MBS</t>
  </si>
  <si>
    <t>MBS Session Join and Establishment.</t>
  </si>
  <si>
    <t>EAS Relocation on Simultaneous Connectivity over Source and Target PSA .</t>
  </si>
  <si>
    <t>This paper proposes to remove the EN in clause 5.3.2.1 in TS 23.247.</t>
  </si>
  <si>
    <t>PCF Functionality.</t>
  </si>
  <si>
    <t>This paper proposes to remove the EN in clause 6.10 in TS 23.247.</t>
  </si>
  <si>
    <t>MBS Session Policy Binding.</t>
  </si>
  <si>
    <t>This paper proposes to remove the EN in clause 6.11 in TS 23.247.</t>
  </si>
  <si>
    <t>Service Announce.</t>
  </si>
  <si>
    <t>This paper proposes to clarify the source special IP multicast address for transport the MBS service data in clause 6.5.3 in TS 23.247.</t>
  </si>
  <si>
    <t>Source Special IP Multicast Address.</t>
  </si>
  <si>
    <t>This paper proposes to clarify the user plane management in clause 6.7 in TS 23.247.</t>
  </si>
  <si>
    <t>Summary of change: A general introduction to the feature, definitions and abbreviations and an architecture. NG-RAN impacts, and UE impacts for network selection. 3GPP connectivity for UE to realize a subequent remote provisioning.  Changes compared to S2-2100357r19: 1. Resolution of Editor's note on Group ID. 2. Removing text related to onboarding SUPI as current format applies 3. Editorial changes ------------------------------summary of change for rev 6----------------------- Clarify that AMF provides Allowed NSSAI including S-NSSAI in the AMF Onboarding Configuration Data to the UE in cluase 5.30.2.x.2.6..</t>
  </si>
  <si>
    <t>This contribution updates Handover procedures for multicast MBS Session.</t>
  </si>
  <si>
    <t>Handover procedures for multicast MBS Session.</t>
  </si>
  <si>
    <t>Summary of change: Correct the NOTE 1 of N6</t>
  </si>
  <si>
    <t>Correct NOTE 1 for N6</t>
  </si>
  <si>
    <t>Clarification on terms related to UAV communication.</t>
  </si>
  <si>
    <t>This contribution proposes to add the missing part about how network can provide the UAV location to the USS during UUAA-MM and UUAA-SM procedures.</t>
  </si>
  <si>
    <t>UUAA procedure with network provided UAV location.</t>
  </si>
  <si>
    <t>Summary of change: Introduce the feature of UE positioning capability storage in AMF to reduce positioning latency.</t>
  </si>
  <si>
    <t>4.3.7, 4.3.8, 6.1.1, 6.2, 6.3.1, 6.10.1, 6.10.2, 6.11.1, 8.3.2.2</t>
  </si>
  <si>
    <t>5.2.2.2.2</t>
  </si>
  <si>
    <t>Summary of change: Add a new trigger (i.e. UE mobility) for NSAC procedure.</t>
  </si>
  <si>
    <t>5.30.2.9.2, 6.2.23, 6.3.17, 7.2.20</t>
  </si>
  <si>
    <t>Summary of change: Introduce a new NSSAAF service.</t>
  </si>
  <si>
    <t>5.2.20.1, 5.2.20.x (new)</t>
  </si>
  <si>
    <t>Clarification on UAV establishing a normal PDU session.</t>
  </si>
  <si>
    <t>Edge Relocation Involving AF change.</t>
  </si>
  <si>
    <t>Nokia?, Nokia Shanghai Bell?, ZTE, Spirent?, Huawei?, Apple?, Samsung?</t>
  </si>
  <si>
    <t>Summary of change: General description  Rev 3: The UE-Slice-MBR includes a UE-Slice-MBR UL value and a UE-Slice-MBR DL value</t>
  </si>
  <si>
    <t>Summary of change: Proposed to update the note to clarify the vendor's limitation.</t>
  </si>
  <si>
    <t>Ericsson?, Xiaomi?, Nokia?, Nokia Shanghai Bell?, Samsung?,ZTE</t>
  </si>
  <si>
    <t>Summary of change: Solution#22 states that 'The AMF may provide the Allowed NSSAI and the subscribed SMBR for each S-NSSAI in the Allowed NSSAI to PCF in roaming case.'. Then, the PCF provides the authorized Slice-MBR for each S-NSSAI in the Allowed NSSAI. Define functionality in the PCF to receive the subscribed Slice MBR value, monitor the QoS flows in the PDU sessions of a UE in a S-NSSAI do not exceed the Slice-MBR value. Rev 3: This revision proposes that the UE-Slice-MBR include both UL value and DL value.</t>
  </si>
  <si>
    <t>Summary of change: Add normative text for conclusions for Key Issue #2: AF based EAS rediscovery in clause 9.2.3 TR 23.748 Rev1: correct the cover page(h.0.0-&gt;17.0.0)</t>
  </si>
  <si>
    <t>Rel-17 mirror CR: Summary of change: Add new service operation of Namf_Communication_CancelRelocateUEContext Rev2: correct 17.8.0 to 17.0.0 in cover page</t>
  </si>
  <si>
    <t>Summary of change: Adding NSACF as another example of NF consumer for NRF services Adding more factors for the NSACF discovery and selection</t>
  </si>
  <si>
    <t>Huawei, [Qualcomm Incorporated]?</t>
  </si>
  <si>
    <t>This discussion paper proposes the justifications and objectives for enhancement for 5G LAN-type service in Rel-18.</t>
  </si>
  <si>
    <t>Discussion on enhancement for 5G LAN-type service.</t>
  </si>
  <si>
    <t>Qualcomm Incorporated, LG Electronics, Nokis, Nokia Shanghai Bell, Intel, Samsung, Apple, Spreadtrum</t>
  </si>
  <si>
    <t>Summary of change: In order to use the MUSIM features that defined in clause 4.3.x, UE and network need to exchange the supported capability as below. 1. Connection Release UE may provide this support capability to AMF, AMF can use this capability together with 3) and 5) to decide whether support paging cause for the UE or not. If AMF supports this feature, AMF will send this support capability to UE. 2. Paging Cause Because paging cause for voice is only applied to the MUSIM UE, UE need to provide this capability to AMF, AMF will decide whether apply the paging cause in the following paging procedure for the UE. If AMF supports this feature, AMF will send this capability to UE. 3. Reject paging UE provides this capability to AMF, AMF can use this capability togheter with 1) and 4) to decide whether apply paging cause for the UE or not. If AMF supports this feature, AMF will send this capability to UE. 4. Paging restriction UE provides this capability as 1) and 3). If AMF supports this feature, AMF will send this capability to UE. According to the above, UE provides the capability 1)-4) if UE supports the related features. AMF will provide the capabilities 1)-4) is AMF supports the capabilities.</t>
  </si>
  <si>
    <t>5.4.4a</t>
  </si>
  <si>
    <t>SMF discovery.</t>
  </si>
  <si>
    <t>Principle for applying parameters for U2N relay.</t>
  </si>
  <si>
    <t>Summary of change: The LNRF in the local PLMN is defined.</t>
  </si>
  <si>
    <t>6.2.6.1</t>
  </si>
  <si>
    <t>Qualcomm,..</t>
  </si>
  <si>
    <t>Summary of change: SMF to consider the 64 kbps value in 'maximum supported data rate per UE for integrity protection' as implicit indication that the UE does not support User Plane Integrity Protection and not provide User Plane Security Enforcement information set to 'required' or 'preferred'</t>
  </si>
  <si>
    <t>5.10.3</t>
  </si>
  <si>
    <t>Summary of change: The NSACF return the NSAC information assoicated with the S-NSSAI to AMF. The AMF provide NSAC information assoicated with the S-NSSAI to NSACF The AMF transfer the NSAC information assoicated with the S-NSSAI in UE context to target AMF</t>
  </si>
  <si>
    <t>4.2.11.2, 5.2.21.2.2</t>
  </si>
  <si>
    <t>This contribution proposes that the SMF can stop the reporting the DNS response to SMF after the ULCL/BP and local PSA has been inserted for the PDU session.</t>
  </si>
  <si>
    <t>Stop reporting the DNS response to SMF.</t>
  </si>
  <si>
    <t>Summary of change: The SMF sends early notification to the AF including the target DNAI list for the PDU session. The AF selects one from the list for the PDU session and sends the selected DNAI and the associated N6 information back to the SMF directly or via PCF.</t>
  </si>
  <si>
    <t>4.3.6.3, 5.2.6.7.6, 5.2.8.3.1</t>
  </si>
  <si>
    <t>Summary of change: When the AMF determines that I/V-SMF need a change but NG-RAN tunnel info is not changed, The AMF sends an indication of no NG-RAN change (e.g. due to S-NSSAI change) to the new I/V-SMF; The new I/V-SMF then send this indication to old I/V-SMF; Based on the indication the old I/V-SMF then sends NG-RAN tunnel to target I/V-SMF. If received NG-RAN tunnel info, the target I/V-SMF then initiates PDU Session Resource Modify Request to NG-RAN.</t>
  </si>
  <si>
    <t>4.11.1.3.3, 5.2.8.2.5, 5.2.8.2.10</t>
  </si>
  <si>
    <t>eNS, ETSUN</t>
  </si>
  <si>
    <t>ZTE, Ericsson, Huawei , CATT</t>
  </si>
  <si>
    <t>Rel-17 mirror CR: Summary of change: When the AMF determines that I/V-SMF need a change but NG-RAN tunnel info is not changed, The AMF sends an indication of no NG-RAN change (e.g. due to S-NSSAI change) to the new I/V-SMF; The new I/V-SMF then send this indication to old I/V-SMF; Based on the indication the old I/V-SMF then sends NG-RAN tunnel to target I/V-SMF. If received NG-RAN tunnel info, the target I/V-SMF then initiates PDU Session Resource Modify Request to NG-RAN.</t>
  </si>
  <si>
    <t>Summary of change: When the AMF determines that I-SMF need a change but UE context is valid in NG-RAN, The AMF sends indication of no NG-RAN change to the new I-SMF when the UE is in CM-CONNECTED state; The new I/V-SMF then send this indication to old I-SMF; Based on the indication the old I-SMF then sends NG-RAN tunnel to target I-SMF. If received NG-RAN tunnel info, the target I-SMF then initiates PDU Session Resource Modify Request to NG-RAN</t>
  </si>
  <si>
    <t>4.23.5.4</t>
  </si>
  <si>
    <t>New SID: Feasibility on Network Slicing Phase 3.</t>
  </si>
  <si>
    <t>Discussion on N3 tunnel information transmission between I-SMF.</t>
  </si>
  <si>
    <t>Summary of change: It is propsoed that LMF looks-up the respond time of Multiple QoS Class, and uses most stringent value for this location request handling.</t>
  </si>
  <si>
    <t>4.1b</t>
  </si>
  <si>
    <t>Update of Multiple QoS Class in deferred location requests</t>
  </si>
  <si>
    <t>Network action related with the UE not using the EASDF's IP address for its DNS Query.</t>
  </si>
  <si>
    <t>This contribution resolves the editor's note on multiple ECS options in EAS discovery</t>
  </si>
  <si>
    <t>Multiple ECS options in clause 6.2.3.2.2 (EAS discovery procedure with EASDF) .</t>
  </si>
  <si>
    <t>Rel-17 mirror CR: Summary of change: Add the description about the network capability of EPS falllback..</t>
  </si>
  <si>
    <t>Rel-17 mirror CR: Summary of change: SMF to consider the 64 kbps value in 'maximum supported data rate per UE for integrity protection' as implicit indication that the UE does not support User Plane Integrity Protection and not provide User Plane Security Enforcement information set to 'required' or 'preferred'</t>
  </si>
  <si>
    <t>Summary of change: In order to use the MUSIM features that defined in clause 4.3.x, UE and network need to exchange the supported capability as below. 1. Connection Release UE may provide this support capability to MME, MME can use this capability together with 3) and 5) to decide whether support paging cause for the UE or not. If MME supports this feature, MME will send this support capability to UE. 2. Paging Cause Because paging cause for voice is only applied to the MUSIM UE, UE need to provide this capability to MME, MME will decide whether apply the paging cause in the following paging procedure for the UE. If MME supports this feature, MME will send this capability to UE. 3. Reject paging UE provides this capability to MME, MME can use this capability togheter with 1) or 5) to decide whether apply paging cause for the UE or not. If MME supports this feature, MME will send this capability to UE. 4. Paging timing collision control There is no need for the UE to send this capability to UE since the paging collision avoidance procedure is triggered by UE, If MME supports this feature, MME will send this capability to UE, otherwise, UE will not trigger the IMSI offset request procedure. 5. Paging restriction UE provides this capability as 1) or 3). If MME supports this feature, MME will send this capability to UE. According to the above, UE provides the capability 1)-4) if UE supports the related features. MME will provide the capabilities 1)-5) is MME supports the capabilities.</t>
  </si>
  <si>
    <t>5.3.2.1, 5.3.3.1, 5.11.3</t>
  </si>
  <si>
    <t>Summary of change: The parameters for the AMF service operation is updated to align with UE context parameters defined for the AMF</t>
  </si>
  <si>
    <t>This pCR updates the procedure on EAS Rediscovery at Edge Relocation triggered by AF for 23.548.</t>
  </si>
  <si>
    <t>EAS Rediscovery at Edge Relocation triggered by AF-23.548.</t>
  </si>
  <si>
    <t>Summary of change: Satellite Backhaul Category information is added as an optional input for Npcf_SMPolicyControl_Create and Npcf_SMPolicyControl_Update Service .</t>
  </si>
  <si>
    <t>5.2.5.4.2, 5.2.5.4.5</t>
  </si>
  <si>
    <t>Summary of change: EAS deployment information per DNAI is proposed to be provided by the AF.</t>
  </si>
  <si>
    <t>Summary of change: EAS deployment information is proposed to be sent to the SMF as PDU Session related policy information as part of policy information about the PDU Session while it is provided/modified/deleted.</t>
  </si>
  <si>
    <t>This pCR updates/adds the procedure on How to reduce interaction frequency for serve discovery for 23.548.</t>
  </si>
  <si>
    <t>Reducing interaction frequency for serve discovery-23.548.</t>
  </si>
  <si>
    <t>This pCR updates AF Guidance to PCF Determination of URSP Rules for 23.548 on traffic matching priority.</t>
  </si>
  <si>
    <t>Update AF Guidance to PCF Determination of URSP Rules -23.548.</t>
  </si>
  <si>
    <t>Summary of change: UE data input for observed service experience are added in clause 6.4.2.  Rev 02 - Update the reference of QoE metrics that defined in SA WG4. - Change the NOTE to editor's note in table 6.4.2-1. - add new references in clause 2.</t>
  </si>
  <si>
    <t>Huawei, Hisilicon, vivo, CATT, Toyota, China Mobile</t>
  </si>
  <si>
    <t>New SID on network enhancements for 5G broadband media services .</t>
  </si>
  <si>
    <t>New SID on Enhancement of support for Edge Computing in 5G Core network - phase 2.</t>
  </si>
  <si>
    <t>Summary of change: Calrify that DS-TT/NW-TT need not support all TSN Translator functionalities for non-TSN case.</t>
  </si>
  <si>
    <t>4.4.8</t>
  </si>
  <si>
    <t>Update TT to support non-TSN time synchronization</t>
  </si>
  <si>
    <t>Summary of change: 1, For UE triggered SR procedure, SMF sends PDU Session Pair ID to RAN. For PDU session establishment procedure, 2, UE sends PDU Session Pair ID to SMF. 3, SMF sends PDU Session Pair ID to RAN.</t>
  </si>
  <si>
    <t>UE providing PDU Session Pair ID based on URSP rules</t>
  </si>
  <si>
    <t>Summary of change: 1, Clarify that URSP rules include PDU Session Pair ID in clause 6.1.2.2.1. 2, Clarify that RSD includes PDU Session Pair ID in Table 6.6.2.1-3.</t>
  </si>
  <si>
    <t>6.1.2.2.1, 6.6.2.1</t>
  </si>
  <si>
    <t>This contribution proposes to clean up the TS 23.548.</t>
  </si>
  <si>
    <t>TS clean up.</t>
  </si>
  <si>
    <t>Remove ENs in clause 6.2.3.</t>
  </si>
  <si>
    <t>Huawei (Rapporteur)</t>
  </si>
  <si>
    <t>This contribution proposes way forwards on issues related to 'UE don't use MNO DNS configuration' based on offline discussion and feedbacks from multiple companies.</t>
  </si>
  <si>
    <t>Way forwards on 'UE don't use MNO DNS configuration'.</t>
  </si>
  <si>
    <t>This contribution proposes to update EAS Discovery procedure based on the way forwards related to 'UE don't use MNO DNS configuration' according to multiple companies inputs on the positions.</t>
  </si>
  <si>
    <t>Remove EN on UE using MNO DNS configuration.</t>
  </si>
  <si>
    <t>DNS context removal.</t>
  </si>
  <si>
    <t>This contribution introduces that UE indicates its support for refreshing cached EAS information during PDU Session Modification procedure.</t>
  </si>
  <si>
    <t>Clarification on UE indicating support for refreshing cached EAS information.</t>
  </si>
  <si>
    <t>Summary of change: 1, Clarifies that AMF deletes the target DNAI information. 2, Change 'target DNAI' received from SMF to 'target DNAI information'.</t>
  </si>
  <si>
    <t>This contribution introduces updates on EAS IP replacement procedures.</t>
  </si>
  <si>
    <t>Update on EAS IP replacement procedures.</t>
  </si>
  <si>
    <t>Huawei, Hisilicon, [Intel, Lenovo, Tencent, Motorola Mobility]</t>
  </si>
  <si>
    <t>Huawei, HiSilicon, [Intel, Lenovo, Tencent, Motorola Mobility]</t>
  </si>
  <si>
    <t>Summary of change: Add following new parameters into AF influenced Traffic Steering Enforcement Control: Indication of Enabling EAP IP Replacement in 5GC; Source EAS identifier; Target EAS identifier.</t>
  </si>
  <si>
    <t>This contribution updates the clause 6.3.5 of 23.548 to address the ENs.</t>
  </si>
  <si>
    <t>Updates to remove the ENs in Packet Buffering for Low Packet Loss.</t>
  </si>
  <si>
    <t>Summary of change: Some clarifications are added about the granularity of uplink traffic being buffered.</t>
  </si>
  <si>
    <t>5.8.3.2</t>
  </si>
  <si>
    <t>Update on uplink traffic buffering</t>
  </si>
  <si>
    <t>Summary of change: 1.Step 2f in 4.3.6.3 is updated to correct the wrong statements. 2. Indication to stop the buffering of uplink traffic is added in Nnef_TrafficInfluence_AppRelocationInfo operation and Nsmf_EventExposure_AppRelocationInfo service operation</t>
  </si>
  <si>
    <t>Summary of change: Add description/parameter to indicate the EAS relocation of the related application(s) in the AF influence on traffic routing.</t>
  </si>
  <si>
    <t>AF Influence enhancement for EAS Rediscovery at Edge Relocation</t>
  </si>
  <si>
    <t>Summary of change: Add parameter to indicate the EAS relocation in the following procedures: Nnef_TrafficInfluence_AppRelocationInfo operation Nsmf_EventExposure_AppRelocationInfo service operation Npcf_PolicyAuthorization_Update service operation Nnef_TrafficInfluence_Update operation</t>
  </si>
  <si>
    <t>4.3.6.3, 5.2.6.7.3, 5.2.6.7.6, 5.2.8.3.2A, 5.2.5.3.2, 5.2.5.3.3</t>
  </si>
  <si>
    <t>Summary of change: The new AMF may use the analytics subscription information to decide to reuse the existing analytics subscriptions, modify the parameters of the subscriptions, or renew the subscriptions. The target AMF may retrieves NWDAF profile information from the NRF when it decides to reuse the old NWDAF or select a new NWDAF</t>
  </si>
  <si>
    <t>Summary of change: The SMF may utilize DN Performance analytics to decide the target DNAI for a PDU session of a UE</t>
  </si>
  <si>
    <t>Summary of change: It is proposed to update NSACF architecture related to multiple NSACFs.</t>
  </si>
  <si>
    <t>Summary of change: AMF provides access type to the NSACF, and the NSACF takes access type into account based on the operator policy configured at the NSACF.</t>
  </si>
  <si>
    <t>Summary of change: - Addressing the EN within clause 6.5.4 - Editorial changes to the clause 6.5.4, Step 2 of the procedure, moving partly to clause 6.5.2. - Correction of cross-references in 6.5.2 Rev02 - remove the FFS about AF pre-prosess data and clarify that AF may process the same UE attribute for multiple UEs according to NWDAF request.</t>
  </si>
  <si>
    <t>This document discusses how PMF messages can be sent over a target QoS Flow.</t>
  </si>
  <si>
    <t>Discussion on sending PMF messages to a specific (target) QoS flow.</t>
  </si>
  <si>
    <t>5.6.7, 6.3.3.3</t>
  </si>
  <si>
    <t>Summary of change: - If NWDAF is required to collect data from specific UEs as defined in clause 6.2.8 for the analytics subscription with the target of event reporting set to 'any UE', NWDAF determines the list of UEs corresponding to the 'any UE' and send the data request to AF for each UE. - Clarify AF pre-process the multiple UE data according to the request from NWDAF.</t>
  </si>
  <si>
    <t>6.2.2.1; 6.2.8.2.3</t>
  </si>
  <si>
    <t>C2 authorization clarifications.</t>
  </si>
  <si>
    <t>Provisioning non-UE specific EAS domain configuration.</t>
  </si>
  <si>
    <t>Summary of change: A UE stores 5G parameters for PDU sessions that are handed over to EPS irrespective of its N1 mode status.</t>
  </si>
  <si>
    <t>4.11.1</t>
  </si>
  <si>
    <t>Summary of change: Time synchronization parameters are updated to align with TS 23.501.</t>
  </si>
  <si>
    <t>4.15.6.11</t>
  </si>
  <si>
    <t>Summary of change: The AF finds the SMF serving the PDU session for the user plane connection to the AF (for direct reporting) then next the AF requests the SMF to provide the allocated IPv4address or IPv6 prefix or both. Then AF can correlate the NWDAF request to collect UE data and the user plane connection that transport this data. Rev 02 - add NWDAF performs mapping procedure in clause 6.2.8.2.4.aa. - remove the description about any UE.</t>
  </si>
  <si>
    <t>Summary of change: Correct that the AMF and SMF shall retrieve the UE subscription data from UDM using SUPI if AMF and SMF does not have subscription data for the UE. Some clarification in the general description clause.</t>
  </si>
  <si>
    <t>Summary of change: Correct that UE shall not send SUPI.</t>
  </si>
  <si>
    <t>Summary of change: Add a NOTE to state that the NID shall be assigned through Coordinated assignment model in case the SNPN provide connectivity for UEs with credentials owned by Credentials Holder.</t>
  </si>
  <si>
    <t>Summary of change: If the AMF determines that the primary authentication is performed by AUSF and UDM in CH based on SUCI provided by UE, it performs AUSF discovery and selection as specified in clause 6.3.4. The SUPI is used to identify the UE during primary authentication and authorization towards the AUSF in CH. SUPI privacy is achieved according to existing methods in Annex I.5 of TS 33.501 [29]. After completing the primary authentication with the AUSF in CH successfully, the AMF and SMF shall retrieve the UE subscription data from UDM in CH using SUPI.</t>
  </si>
  <si>
    <t>5.30.2.9.3</t>
  </si>
  <si>
    <t>Summary of change: Describe deployment options how to provide IMS services in SNPNs for both scenarios, when SNPN deploys own and when SNPN uses IMS from and IMS service provider. Some more changes based on S2-2102970: Correct that SNPN may use IMS services provided by multiple IMS provider. Adding Credentials Holder in case of independent IMS provider.</t>
  </si>
  <si>
    <t>Summary of change: Introducing Onboarding SUCI and SUPI and refer to TS 23.003 [19] where the Onboarding SUCI and SUPI are specified.</t>
  </si>
  <si>
    <t>5.9.2, 5.9.2a, 6.3.4</t>
  </si>
  <si>
    <t>Nokia, Nokia Shanghai Bell, Ericsson, Lenovo, Motorola Mobility, [Huawei, Hisilicon]</t>
  </si>
  <si>
    <t>Summary of change: Introducing threshold values also for the Priority-based steering mode in TS 23.501 based on the conclusions of TR 23.700-93. Clarifying UE and UPF behaviour in case threshold conditions are applied. Propose that threshold conditions can be applied to the Active-Standby Steering Mode in TS 23.501.</t>
  </si>
  <si>
    <t>This contribution discuss on the objective of 5WWC phase 2 in Rel-18.</t>
  </si>
  <si>
    <t>Discussion on 5WWC phase2.</t>
  </si>
  <si>
    <t>This contribution discusses the work scope for NPN study in Release 18.</t>
  </si>
  <si>
    <t>Discussion on NPN study for Release 18 .</t>
  </si>
  <si>
    <t>Vivo, Nokia, Nokia Shanghai Bell, ETRI, Intel, ZTE, Ericsson, [Huawei]</t>
  </si>
  <si>
    <t>Summary of change: Introduce the UE configuration for UP Remote Provisioning. In addition to S2-2102980, some more changes are given: Reorganize the structure. It is proposed that the SMF may trigger a secondary authentication before sending the PVS FQDN and/or PVS IP address(es) to ensure the UE has right to access the PVS.</t>
  </si>
  <si>
    <t>Summary of change: Introduce Visited Country Emergency FQDN for N3IWF Add existing configured Emergency ePDG FQDN Replace unclear text in clause 6.3.6.4 by new text, which separates the existing combined PLMN selection for emergency services via non-3GPP access into a procedure for stand-alone N3IWF selection and a combined N3IWF/ePDG selection procedure for emergency services to enhance readability; distinguishes the home/visited network case for ePDG vs N3IWF selection; covers the case if Non-3GPP Access Node Selection Information is not available.</t>
  </si>
  <si>
    <t>Summary of change: 1) Change the term 'UE-residence time' as 'UE-DS-TT residence time'. The term 'UE-DS-TT residence time' is currently defined in clause 5.27.5 in TS 23.501. See S2-2104581.  2) Clarify how the DS-TT-UE residence time is deducted from the 5GS Requested delay: Add a reference to clause 6.1.3.22 in TS 23.503 for the PCF procedures. See S2-2104600. (PCF stores the UE-DS-TT residence time (if received from the SMF), and the PCF deducts the DS-TT-UE residence time from the 5GS Requested delay before the PCF determines the PDB and 5QI). 3) Change the 'Requested PDB' to 'Requested 5GS delay' in the 'Setting up an AF session with required QoS' procedure. Add a reference to clause 6.1.3.22 in TS 23.503 to the Npcf_PolicyAuthorization service interface description.</t>
  </si>
  <si>
    <t>4.15.6.6, 4.15.6.6a, 5.2.5.3.2, 5.2.5.3.3</t>
  </si>
  <si>
    <t>Summary of change: A procedure for transfer of analytics subscription when the consumer NF instances change is defined</t>
  </si>
  <si>
    <t>Summary of change: Allow the 2nd attempt in row A to happen in other PS RAT that can support eCall</t>
  </si>
  <si>
    <t>H.6</t>
  </si>
  <si>
    <t>Summary of change: As the 'error response' or 'error notification' is mainly applicable to revised waiting time, which is already specified, the Editor's Note can be removed.</t>
  </si>
  <si>
    <t>New SID on 5G System Evolution for AI/ML-based Services.</t>
  </si>
  <si>
    <t>Clarification on User Plane Latency Requirement.</t>
  </si>
  <si>
    <t>This pCR proposes two options to address the Editor's Note about identification of ProSe service for path selection policy.</t>
  </si>
  <si>
    <t>Identification of ProSe service for Path Selection.</t>
  </si>
  <si>
    <t>Summary of change: Incorrect and impossible action to update the NEF ID is removed.</t>
  </si>
  <si>
    <t>5.31.5</t>
  </si>
  <si>
    <t>This contribution discusses how a L3 Relay UE is provisioned with PDU Session parameters for Relay Service Codes.</t>
  </si>
  <si>
    <t>Discussion on Relay Service Code in URSP rules.</t>
  </si>
  <si>
    <t>Summary of change: Clarify other statistical information that NWDAF will take into account to determine the NF load (per area of interest).</t>
  </si>
  <si>
    <t>6.5.3</t>
  </si>
  <si>
    <t>Authorization of User Plane Latency Requirements.</t>
  </si>
  <si>
    <t>Summary of change: clarify that the subscription information can include at most as many S-NSSAIs as can fit in a Confgured NSSAI.</t>
  </si>
  <si>
    <t>This contribution proposes to add the L3 UE-to-Network relay authentication and authorisation call flow. The exact order of sub-clauses under clause 6.5.1 is left open as it depends on the other contributions.</t>
  </si>
  <si>
    <t>UE-to-network L3 relay call flow.</t>
  </si>
  <si>
    <t>This contribution proposes to leave it up to Remote UE configuration whether the PC5 link is kept in CM-IDLE or not.</t>
  </si>
  <si>
    <t>PC5 link in CM-IDLE in L2 UE-to-Network relay.</t>
  </si>
  <si>
    <t>UAV-C replacement procedure.</t>
  </si>
  <si>
    <t>Rel-17 mirror CR: Summary of change: Allow the 2nd attempt in row A to happen in other PS RAT that can support eCall</t>
  </si>
  <si>
    <t>Summary of change: In case, AoI is not provided for the NF/UE related analytic, the consumer selects the NWDAF with large serving area. If the selected NWDAF cannot serve the consumer analytic request, the selected NWDAF forwards the request to the another NWDAF. When a selected NWDAF cannot determine a suitable NWDAF instance based on NRF discovery response and NWDAF queryies the UDM to discovery the serving NWDAF of the UE</t>
  </si>
  <si>
    <t>Summary of change: Procedures in 23.502 clauses 4.15.6.6 and 4.15.6.6a are updated so QoS related parameters may be specfied for each Alternative Service Requirement QoS Reference.</t>
  </si>
  <si>
    <t>[Ericsson, KPN, Nokia, Nokia Shanghai Bell, Xiaomi,] Huawei, HiSilicon</t>
  </si>
  <si>
    <t>[CATT, Xiaomi,] Huawei, HiSilicon</t>
  </si>
  <si>
    <t>Summary of change: clarify that it is a FQDN an APP may provide to the UE via a DNS query and that this FQDN is not requred to be resolvable by DNS.</t>
  </si>
  <si>
    <t>Summary of change: Adding clarifcation in clause 6.2.8.1 on how event filters are set in the NWDAF related to data processing in the AF.</t>
  </si>
  <si>
    <t>6.2.8.1</t>
  </si>
  <si>
    <t>Summary of change: Propose to clarify the information contained in the filer information and ADRF address as an output for stored trained model.</t>
  </si>
  <si>
    <t>6.2A.2</t>
  </si>
  <si>
    <t>Summary of change: Move the definition of the ' UE-DS-TT residence' under clause 3.</t>
  </si>
  <si>
    <t>3, 5.27.5</t>
  </si>
  <si>
    <t>This pCR proposes to clarify and harmonise the usage of a newly defined term, ProSe Service Type, across different clauses in TS 23.304.</t>
  </si>
  <si>
    <t>Clarification on ProSe Service Type.</t>
  </si>
  <si>
    <t>Summary of change: It is proposed to clarify the procedure for supporting user plane latency requirement in AF-influenced traffic steering policy control information.</t>
  </si>
  <si>
    <t>Clarifications on User Plane Latency Requirement</t>
  </si>
  <si>
    <t>Summary of change: The relay service code is introduced as a component of the Traffic Descriptor in URSP rules</t>
  </si>
  <si>
    <t>6.1.2.2.1, 6.6.2.1, 6.6.2.3</t>
  </si>
  <si>
    <t>Samsung, Huawei, HiSilicon, LG Electronics, OPPO</t>
  </si>
  <si>
    <t>Clarification on identifiers for group member discovery.</t>
  </si>
  <si>
    <t>Summary of change: Clarifying that the consumer may include multiple Application Server addresses within the DN Performance Analytics request.. Also clarifying that the Application Server Address is included as Analytic information for which DN Performance Analytic information is requested.</t>
  </si>
  <si>
    <t>6.14.1</t>
  </si>
  <si>
    <t>Rel-17 mirror CR: Summary of change: Incorrect and impossible action to update the NEF ID is removed.</t>
  </si>
  <si>
    <t>Summary of change: Incorrect and impossible action to update the NEF ID is removed.  In addition, Note 7 is clarified to be applicable only in group procedures (as otherwise the GPSI is identified by the NEF).</t>
  </si>
  <si>
    <t>Rel-17 mirror CR: Summary of change: Incorrect and impossible action to update the NEF ID is removed.  In addition, Note 7 is clarified to be applicable only in group procedures (as otherwise the GPSI is identified by the NEF).</t>
  </si>
  <si>
    <t>Summary of change: AMF informs the SMF of satellite backhaul instead of the UPF.</t>
  </si>
  <si>
    <t>Summary of change: Update PDU session establishment procedures to clarify AMF reporting satellite backhaul category to the SMF. Add change of 'satellite backhaul category' or change between satellite backhaul and non-satellite backhaul as one of events exposed by AMF. Add 'satellite backhaul category' to Nsmf_PDUSession_Create service operation.</t>
  </si>
  <si>
    <t>4.3.2.2.1, 4.3.2.2.2, 5.2.2.3.1, 5.2.8.2.2, 5.2.8.2.5</t>
  </si>
  <si>
    <t>This contribution proposes to add the L3 UE-to-Network relay mobility call flows. The exact order of sub-clauses is left open to be determined together with the other contributions on clause 6.5.1.</t>
  </si>
  <si>
    <t>L3 UE-to-Network relay mobility.</t>
  </si>
  <si>
    <t>Summary of change: Clarifying that the consumer may include multiple Application Server addresses within the Service Experience Analytics request.. Also clarifying that the Application Server Address is included as Analytic information for which Service Experience information is requested.</t>
  </si>
  <si>
    <t>Summary of change: It is proposed to clarify user plane latency requirement in AF-influenced traffic steering policy control information in policy framework and to add authorization of the user plane latency requirements.</t>
  </si>
  <si>
    <t>6.2.1.2, 6.2.2.6, 6.2.3, 6.1.3.14, 6.3.1</t>
  </si>
  <si>
    <t>New SID: Study on Access Traffic Steering, Switching and Splitting support in the 5G system architecture; Phase 3.</t>
  </si>
  <si>
    <t>Summary of change: In clause 6.1.3.22, add in addition to the QoS reference; the AF may provide individual QoS parameters that are similar to the TSN AF parameters as described in clause 6.1.3.23. Add a reference from 6.1.2.23 to clause 6.1.2.22, and remove the overlapping text from clause 6.1.2.23. Also add the ability for the AF to specify individual parameters for Alternative QoS.</t>
  </si>
  <si>
    <t>6.1.3.22, 6.1.3.23</t>
  </si>
  <si>
    <t>This contribution proposes to proceed with explicit MUSIM capabilities only.</t>
  </si>
  <si>
    <t>MUSIM: Handling of MUSIM capabilities.</t>
  </si>
  <si>
    <t>Summary of change: The UE indicates to the network whether it supports sending UE paramters update data set types (i.e. NSSAA credentials, PDU session authentication credentials, SNPN credentials, or preferred SNPN and GIN lists) via UPU procedure as part of UE MM CN Capability.</t>
  </si>
  <si>
    <t>The supported parameters set type indication for UPU</t>
  </si>
  <si>
    <t>Summary of change: UPU is used as control plane provisioning procedure to provision the UE with the NPN credentials including of NSSAA credentials, PDU session authentication credentials, or SNPN credentials</t>
  </si>
  <si>
    <t>5.30.2.X.4.5 (new clause)</t>
  </si>
  <si>
    <t>Summary of change: The NPN credentials are added as parameters that can be sent in UPU</t>
  </si>
  <si>
    <t>Summary of change: The Credentials Holder controlled list is updated using UPU procedure by the Credentials Holder (i.e. SNPN or PLMN) if necessary</t>
  </si>
  <si>
    <t>Summary of change: Add the preferred SNPNs and GINs list as the parameters that can be provisioned using UPU procedure</t>
  </si>
  <si>
    <t>Summary of change: The HRNN (if available) is also presented to the user for SNPNs which broadcasts 'access using credentials from a Credentials Holder' indication '</t>
  </si>
  <si>
    <t>5.30.2.4.3</t>
  </si>
  <si>
    <t>Nokia, Nokia Shanghai Bell, Qualcomm Inc.</t>
  </si>
  <si>
    <t>Summary of change: clarify that the standardized SST value supports a minimum behaviour defined by GSMA NG.116</t>
  </si>
  <si>
    <t>2; 5.15.2.2</t>
  </si>
  <si>
    <t>Summary of change: In the AMF selection functionality in the 5G-AN, the onboarding indicated in RRC signalling by the UE may be considered as one of the factors to select an AMF set.</t>
  </si>
  <si>
    <t>SMF selecting an EAS application server by taking into account NWDAF analytics.</t>
  </si>
  <si>
    <t>Summary of change: Clarify that event deletion of a group member UE only result in cancellation of monitoring event for that specific UE, but not result in the cancellation of the monitoring event for the other member UEs within th same group. Clarify the HSS include also the reason for cancellation as for other clauses. r2 contains several clarifications and one additional change: SCEF monitoring cancellation criteria after all reports are sent is broadened to continuos monitoring with Maximum Number of Reports included.</t>
  </si>
  <si>
    <t>Summary of change: The user consent for UE data collection is added to TS23.502.</t>
  </si>
  <si>
    <t>4.15.6.1, 4.15.6.2, 5.2.3.6.2, 5.2.6.4.2</t>
  </si>
  <si>
    <t>Summary of change: Update procedure of supporting SM-PCF influence AM policies, PCF for the PDU Session takes the initiative to find the PCF for UE by requiring BSF or NRF.</t>
  </si>
  <si>
    <t>4.15.6.9.3</t>
  </si>
  <si>
    <t>Summary of change: The user consent for UE data collection is added to TS23.288</t>
  </si>
  <si>
    <t>6.2.x (new), 6.2.x.1(new), 6.2.x.2(new), 6.2.x.3(new).</t>
  </si>
  <si>
    <t>It propose to extend the NSSAA to support authentication and authorization for each application in the same network slice, and requirement is discussed.</t>
  </si>
  <si>
    <t>Discussion on supporting authentication and authorization for each application in the same network slice.</t>
  </si>
  <si>
    <t>Summary of change: clarify that one applciation can be associated to &gt;1 PDU session at a time.</t>
  </si>
  <si>
    <t>6.6.2.3</t>
  </si>
  <si>
    <t>New WID on Supporting Authentication and Authorization of Network Slice per Application.</t>
  </si>
  <si>
    <t>Intel, Nokia, Nokia Shanghai Bell, Ericsson</t>
  </si>
  <si>
    <t>Summary of change: A new clause is introduced to describe the modifications to the General Registration procedure described in clause 4.2.2.2.2 to support UE registration with Onboarding SNPN.</t>
  </si>
  <si>
    <t>4.2.2.2.X (new)</t>
  </si>
  <si>
    <t>Summary of change: This CR clearly states that when selecting an NWDAF for ML model provisioning, the AnLF is the only consumer of MTLF services in this release of the specification.</t>
  </si>
  <si>
    <t>4.15.3.2.x (new), 5.2.21.1, 5.2.21.x (new), 5.2.6.1, 5.2.6.x (new)</t>
  </si>
  <si>
    <t>Summary of change: Deleted the Editor's Note in clause 5.2.7.2.2 and clause 5.2.7.3.2. Editor's note: Whether analytics metadata provisioning capability needs to be registered in NRF or to be queried from NRF is FFS. Clarification in the NF management and discovery service with respect to NWDAF NF profile i.e., The NWDAF containing AnLF is the only consumer of trained ML model provisioning services in this release of the specification.</t>
  </si>
  <si>
    <t>Summary of change: Add the control and user plane protocol stacks for trusted WLAN access for N5CW device.</t>
  </si>
  <si>
    <t>8.2.x (new), 8.3.y (new)</t>
  </si>
  <si>
    <t>Summary of change: When the specification mentions non-3GPP access, it shall contains untrusted non-3GPP access, trusted non-3GPP access and wireline access (or W-5GAN access).</t>
  </si>
  <si>
    <t>4.2.2, 4.2.2.1, 4.2.2.2, 4.2.2.2.1</t>
  </si>
  <si>
    <t>Summary of change: Correct the wrong description about Access Type.</t>
  </si>
  <si>
    <t>5.5.0, 5.5.1, 5.5.2, 5.5.3, 5.5.3.1, 5.5.3.2, 5.15.9, 5.16.4.9</t>
  </si>
  <si>
    <t>Summary of change: Add a new clause to describe the handover of a PDU Session procedure between 3GPP and trusted non-3GPP access in deployments topologies with specific SMF Service Areas</t>
  </si>
  <si>
    <t>4.23.16a (new)</t>
  </si>
  <si>
    <t>Summary of change: Remove 'Grandmaster candidate enabled' information from Table 5.28.3.1-2. Add 'Grandmaster candidate enabled' information to Table 5.28.3.1-1 such that that it applies per PTP instance per NW-TT. Clarify in clause K.2.2.4 that 'Grandmaster candidate enabled' is configured using PMIC.</t>
  </si>
  <si>
    <t>5.28.3.1; K.2.2.4</t>
  </si>
  <si>
    <t>Summary of change: Correction to the note -&gt; SMF needs to collect N4 session level data from UPF independently of NWDAF input data requests to SMF.</t>
  </si>
  <si>
    <t>6.7.3.2</t>
  </si>
  <si>
    <t>This contribution proposes to add the L3 UE-to-Network relay call flows. The exact order of sub-clauses is left open to be determined together with the other contributions on clause 6.5.1.</t>
  </si>
  <si>
    <t>L3 UE-to-network relay establishment call flow.</t>
  </si>
  <si>
    <t>Summary of change: Remove the time synchronization service in clause 5.20 that uses the NEF parameter provisioning service. Add a new event for 'UE availability and capabilities for time synchronization service' under the Monitoring Events exposure in clause 5.20. Add a reference to TS 23.502 for the service parameters to control the (g)PTP time synchronization service and remove the service parameters from 5.27.1.8 to avoid duplication. Separate the (g)PTP time synchronization and 5G reference time distribution into different services. Correct the procedure in 5.27.1.8 for setting up the QoS flows for (g)PTP traffic.</t>
  </si>
  <si>
    <t>5.20, 5.27.1.8</t>
  </si>
  <si>
    <t>Summary of change: Remove Editor's note in clause 5.27.0</t>
  </si>
  <si>
    <t>Summary of change: It is proposed to implement the 'time synchronization capability query' from AF to the NEF by re-using the 'Monitoring Events' event exposure from the NEF. A new event 'UE availability for time synchronization service' is detected by the NEF when the PCF notifies the NEF (using the Notification Target Address retrieved from the UDR as agreed in CR2791) that a DS-TT/UE has established a PDU Session that matches with the criteria (i.e. DNN/S-NSSAI and optionally the UE identity) as indicated by the AF. The AF subscribes for the event by Nnef_EventExposure_Subscribe service operation. The NEF obtains the capabilities from the DS-TT(s) and NW-TT via UMIC and PMICs. The NEF composes the time synchonization capabilities based on the responses from DS-TT(s) and NW-TT, and reports the result by Nnef_EventExposure_Notify service operation. The NEF may report a change of the event (and updated time synchronization capabilities) whenever e.g. a new PDU Session from a DS-TT/UE (matching the criteria) is detected, or a DS-TT/UE relases the PDU Session. It is proposed to add a new service Nnef_TimeSynchronization that the AF can use to activate, modify and deactivate a time synchronization service for a set of DS-TT/UEs from the NEF. The AF can use a reference returned by the time synchronization capability query (Subscription Correlation ID) in the Nnef_EventExposure_Notify service operation to identify the target AF-sessions in the NEF when the AF activates the time synchronization service. The AF indicates the service parameters in Nnef_TimeSynchronization_Create request, that the NEF uses to compose the PMICs and UMIC to activate the corresponding (g)PTP features in the targeted DS-TT(s) and NW-TT. It is proposed to add a new service Nnef_ReferenceTime that the AF can use to activate, modify and deactivate a 5G reference time distribution for a set of UE identities or for any UE using the DS-TT/UEs.  It is proposed to define a new Data Subset 'Time-Sync data' under the Application Data in the UDR. This data is used to store the NEF Notification Target Address, that is retrieved by the PCF and used to notify the NEF for a new PDU Session. It is proposed to define a new Data Subset 'Reference-time data' under the Application Data in the UDR. This data is used to store the indication of the reference time distribution activation, with the requiested accuracy. The data is retrieved by the PCF and used to compose an indication via PCC Rules to the SMF. The SMF indicates the activation/deactivation of the reference time distribution via NGAP to the RAN</t>
  </si>
  <si>
    <t>4.15.3.1, 4.15.3.2.x (new), 4.15.6.1, 4.15.6.2, 4.15.6.11, 4.15.x.1 (new), 4.15.x.2 (new), 4.15.x.3 (new), 5.2.6.1, 5.2.6.4, 5.2.6.x, 5.2.6.y, 5.2.12.2</t>
  </si>
  <si>
    <t>Summary of change: Clause 5.28.3.1 Remove Editor's note and clarify which PMIC/BMIC information applies to TSN AF case (i.e. when 5GS is integrated into an IEEE 802.1 TSN network using scheduled traffic operation as defined in IEEE 802.1Q clause 8.6.8.4)</t>
  </si>
  <si>
    <t>KI#6: Regarding the handling of UEs not supporting Simultaneous Network Slice Registration Groups.</t>
  </si>
  <si>
    <t>3.2, 5.15.2.1, 5.15.3, 5.15.5.2.1, 5.15.6, 5.15.x(new)</t>
  </si>
  <si>
    <t>Summary of change: If the UE is subject by subscription to restrictions of simultaneous use of network slices, the UDM provides for each slice Simultaneous Registration Group information associated with the slice. All slices sharing a given group can be used simultaneously, allowing the NSSF/AMF to take in account the constraints from the UE subscription when selecting the S-NSSAIs for the Allowed NSSAI. Supporting UEs are provided with this information, while non-supporting UEs are provided with all or a subset of the S-NSSAIs, based on HPLMN decision.</t>
  </si>
  <si>
    <t>4.2.2.2.2, 4.2.2.2.3, 4.2.4.1, 4.2.4.2, 5.2.3.3.1, 5.2.16.2.1</t>
  </si>
  <si>
    <t>4.2.2.2.2, 4.2.2.2.3, 4.2.4.2; 5.2.3.3.1; 5.2.16.2.1</t>
  </si>
  <si>
    <t>Rel-17 mirror CR: Summary of change: Add the following Note to clause 6.3.6.2a: 'NOTE X: Locally assigned NIDs are not supported, since a DNS cannot be properly configured for multiple SNPNs using the same locally assigned NID. If the visited country mandates the selection of an N3IWF in this country, the NAPTR record(s) associated to the Visited Country FQDN of SNPNs that use a locally assigned NID can be provisioned with the replacement field containing an FQDN that cannot be resolved to an IP address.'</t>
  </si>
  <si>
    <t>3.2, 5.15.x (new), 5.15.2.1, 5.15.3, 5.15.4.1.1, 5.15.4.2, 5.15.5.2.1, 5.15.6</t>
  </si>
  <si>
    <t>Support for PDU Session Counting in EPS and for Roaming UEs.</t>
  </si>
  <si>
    <t>Discussion on Packet Loss Rate Measurements per QoS flow.</t>
  </si>
  <si>
    <t>Summary of change: The following modifacations are proposed: if the AMF receives Deregistration Notification from the UDM and the UE context was not sent to another AMF, the AMF includes an indication for preliminary UE removal from the list of registered UEs. The NSACF stores the AMF ID which has performed the latest update to inset the UE in the list of UEs registered with the S-NSSAI If the update flag parameter from the AMF indicates preliminary removal and the UE is in the list of UEs registered with the S-NSSAI, the NSACF performs the following: If the AMF ID of the requesting AMF is the same as the stored AMF ID, the NSACF removes the UE from the list of UEs registered with the S-NSSAI; or If the AMF ID of the requesting AMF is different from the stored AMF ID, the NSACF sends a request to the stored AMF ID to check whether the UE is still registered with the S-NSSAI. If the AMF replies that the UE is still registered with the S-NSSAI, the NSACF keeps the UE in the list of UEs registered with the S-NSSAI.</t>
  </si>
  <si>
    <t>4.2.11.2, 5.2.2.1, 5.2.2.2.X</t>
  </si>
  <si>
    <t>Summary of change: Functionality required to provide the UE with suitable cell relection priorites and redirection of UEs to a TA from where it is more likely to register with network slcies it may request.</t>
  </si>
  <si>
    <t>Vivo, Ericsson, Nokia, Nokia Shanghai Bell</t>
  </si>
  <si>
    <t>Summary of change: AUSF Discovery and selection clause is updated to clarify AUSF selection in Onboarding scenarios.</t>
  </si>
  <si>
    <t>Nokia, Nokia shanghai Bell, Convida Wireless, Verizon UK ltd.</t>
  </si>
  <si>
    <t>Summary of change: Functionality required to, if possible, provide the UE with camping policies or redirect the UE to a cell and TA that supports network slices the UE can ue and may not be available in the UE current RA.</t>
  </si>
  <si>
    <t>The paper discusses the information the RAN needs to provide the right Cell Reselection priorities list to the UE or to redirect the UE to a more suitable band.</t>
  </si>
  <si>
    <t>The paper provides and example of SRG information</t>
  </si>
  <si>
    <t>KI#6: example of SRG information.</t>
  </si>
  <si>
    <t>This paper clarifies some points of the endorsed CR at SA WG2#144 which forms the basis for the KI#6 normative solution.</t>
  </si>
  <si>
    <t>This paper provides Nokia views on the important topics for rel-18</t>
  </si>
  <si>
    <t>Some Network slicing topics proposals for rel-18.</t>
  </si>
  <si>
    <t>Intel, Telecom Italia, Spreadtrum, Sandvine, Convida Wireless, KPN, InterDigital, Microsoft, Matrixx, KDDI, AT&amp;T</t>
  </si>
  <si>
    <t>New SID: Study on System Enabler for Service Function Chaining.</t>
  </si>
  <si>
    <t>Huawei, HiSilicon, [Nokia, Nokia Shanghai Bell]</t>
  </si>
  <si>
    <t>Summary of change: Policy control for data rate per network slice is defined as following: network slice specific policy control requirements in clause 4.1 and 4.x. network slice specific policy control subscription information in clause 6.2.1.3. Rev 2: As part of the conclusions of KI#5 in the TR 23.700-40, the PCF monitors the utilized bandwidth of the Network Slice by consuming the analytics provided by the NWDAF. The PCF ensures that no new PDU sessions or QoS flows of network slices are admitted if this may cause overflowing the maximum data rate per S-NSSAI. The PCF may use the utilized bandwidth as input to determine the S-MBR for each UE.</t>
  </si>
  <si>
    <t>4.1, 4.x (new), 6.1.y (new), 6.1.y.1 (new), 6.1.y.2 (new), 6.1.y.3 (new), 6.2.1.3</t>
  </si>
  <si>
    <t>New SID on further enhancements for XR services.</t>
  </si>
  <si>
    <t>Summary of change: Except for 5QI=1, it is clarified that the PER applies to either the MDBV (for delay critical GBR) or 1354 byte packets.</t>
  </si>
  <si>
    <t>5.7.3.5</t>
  </si>
  <si>
    <t>Qualcomm, Ericsson, LG Electronics, AT&amp;T</t>
  </si>
  <si>
    <t>5MBS interworking with eMBMS at transport layer.</t>
  </si>
  <si>
    <t>Some clarification on the handling of the DNS cache for EAS re-discovery is necessary. This paper proposes some wording to address this issue.</t>
  </si>
  <si>
    <t>EAS rediscovery: corrections related to DNS cache handling.</t>
  </si>
  <si>
    <t>Summary of change: Update description of ProSe Policy (ProSeP) to add the reference to clause 5.1.4.1 of TS 23.304. Update description of how PCF determines contents of ProSeP based on the received information in the 5G ProSe Policy Provisioning Request in the UE Policy Container. In SA WG2#145E, - Add changes in clauses 3.1, 4.2.2, 4.2.6 - Modify change in clause 6.1.2.2.1</t>
  </si>
  <si>
    <t>3.1, 4.2.2, 4.2.6, 6.1.2.2.1, 6.1.2.2.2</t>
  </si>
  <si>
    <t>This contribution proposes solution for the identification of ProSe services for Path selection to resolve the Editor's Note.</t>
  </si>
  <si>
    <t>TS 23.304: Identification of ProSe service for path selection.</t>
  </si>
  <si>
    <t>TS 23.304: Triggers of communication path selection policy evaluation at UE.</t>
  </si>
  <si>
    <t>Summary of change: Add descriptions on how a PCF determines the 5QI for an application carried over satellite backhaul.</t>
  </si>
  <si>
    <t>New SID on Study on Integration of satellite components in the 5G architecture Phase II.</t>
  </si>
  <si>
    <t>New SID on Study on Ranging based services and relative positioning.</t>
  </si>
  <si>
    <t>During SA WG2#143E, S2-2100745 proposed considerations on the User/Application/ HLOS overwriting the DNS settings provided by the MNO to the UE. This issue, if not solved, can potentially invalidate several optimizations introduced in the Rel-17 eEDGE_5GC work. This paper proposes a way forward taking into account the feedback from companies before SA WG2#145E.</t>
  </si>
  <si>
    <t>EAS rediscovery: DNS setting enforcement and notification of change of DNS settings.</t>
  </si>
  <si>
    <t>Summary of change: A Multi-USIM UE shall use a distinct PEI for each USIM.</t>
  </si>
  <si>
    <t>4.3.x (new), 4.3.x.1 (new)</t>
  </si>
  <si>
    <t>5.x (new), 5.x.1 (new)</t>
  </si>
  <si>
    <t>Summary of change: Adds missing definitions of 'Onboarding Network', 'Onboarding Standalone Non-Public Network', 'Provisioning Server', 'SNPN ID' and 'Subscription Owner Standalone Non-Public Network'.</t>
  </si>
  <si>
    <t>Summary of change: Existing TEI-17 for N7 support of GERAN/UTRAN is assumed. In GERAN/UTRAN, the UE and SMF+PGW-C exchange PDU Session ID and 5GS QoS parameters in the PCO during the PDP Context Activation procedure. The SGSN can use the 'N1 mode supported' indication sent by the UE to select a SMF+PGW-C to act as a GGSN, or, the operators may configure the SGSN/APN's set of PGWs to only include the PGWs that are SMF+PGW-Cs. in signalling sent on the N26 interface, the MME and AMF send the TI of the default EPS bearer in the Bearer Context within the PDN Connection IE in the Forward Relocation Request and Context Response messages.</t>
  </si>
  <si>
    <t>5.15.7.1, 5.15.7.2, 5.17.2.1, 5.17.2.4</t>
  </si>
  <si>
    <t>Propose discussion text for paging restriction based on PDU/PDN level.</t>
  </si>
  <si>
    <t>Discussion for paging restriction on PDU/PDN level .</t>
  </si>
  <si>
    <t>This contribution proposes to remove Editor's Note on associations between PDU session parameters and RSC in subclause 5.1.4.1 of TS 23.304.</t>
  </si>
  <si>
    <t>TS 23.304: 5.1.4.1 Remove Editor's Note.</t>
  </si>
  <si>
    <t>Vodafone (Based on S2-2103059 from Nokia, Nokia Shanghai Bell, Ericsson)</t>
  </si>
  <si>
    <t>Summary of change: Existing TEI-17 for N7 support of GERAN/UTRAN is assumed. In GERAN/UTRAN, the UE and SMF+PGW-C exchange PDU Session ID and 5GS QoS parameters in the PCO during the PDP Context Activation procedure. in signalling sent on the N26 interface, the MME and AMF send the TI of the default EPS bearer in the Bearer Context within the PDN Connection IE in the Forward Relocation Request and Context Response messages. *********** For CR 2603: Solving interworking to 5GS with N26 issue due to UE's N1 mode capability disabling/enabling At EPS to 5GS mobility UE consider as released the PDN connections that were established over EPS while the UE did not receive 5GS parameters from the network as answer to the PDN connection request. This covers the case where the UE did not provide a PDU Session ID to the network when establishing a PDN connection while the N1 mode is diasabled The MME does not transfer to 5GS a PDN connection that is not possible to be transferred to 5GS, e.g. PDN connection was established over EPC on a stand-alone PGW. (the UE has released it per item 1 above)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(to avoid switching the UP path). …. The SMF finds the corresponding PDU Session based on EPS Bearer Context(s). IF the PDU Session Id was not received from the UE; the SMF rejects the AMF request and the PDN connection is not further transferred to 5GS (assumed to be released by the UE per item 1 above). In summary, the R17 behavior is the same than in R16 except that R17 specifications supports the UE option where the UE sends a PDU Session ID to the network when establishing a PDN connection while N1 mode is Disabled R17 specificiation supports MME initiating PDN disconnection with reactivation required when N1 mode is (re-)enabled if MME has selected standalone PGW.</t>
  </si>
  <si>
    <t>4.11.0a.5, 4.11.1.1; 4.11.1.2.2.2; 4.11.1.2.2.3; 4.11.1.3.2, 4.11.1.3.3; 4.11.0a.x(new), 5.2.2.2.2</t>
  </si>
  <si>
    <t>New SID Study on enhancement to the integration of satellite systems in the 5G architecture. .</t>
  </si>
  <si>
    <t>Summary of change: This CR proposes a minimalistic approach for enabling paging reception whereby upon detection of Paging Occasion (PO) collisions, the MUSIM UE uses the Mobility Registration procedure to request a new 5G-GUTI. Further alignment can be made in future SA WG2 meeting based on RAN WG2 feedback. Revision 2 changes: Revision 2 is based on S2-2102305r09. The reason for resubmission is that: RAN WG2#113bis-e (April 2021) has not made any progress on this topic. TR 23.761 is being submitted for approval and will no longer be open for further updates. The Editor's note proposed in this CR is intended to serve as a reminder of the unfinished work.</t>
  </si>
  <si>
    <t>New SID on Centralised Network Automation.</t>
  </si>
  <si>
    <t>Nokia, Nokia Shanghai Bell, Convida Wireless, Verizon, Qualcomm, [Ericsson], Huawei, Hisilicon, LG Electronics, ZTE</t>
  </si>
  <si>
    <t>Summary of change: Following changes are proposed: UE provides PDU Session pair identifier for each PDU Session. SMF forwards the PDU Session pair identifier to NG-RAN The two PDU sessions remain paired. This allows the PDU session pair to be handled with two SMFs also more dynamically. Rev2: In last SA WG2#144E meeting, S2-2103047 was technically endorsed with two ENs left to be solved: Editor's Note: It is FFS if and how the URSP rules can be used to configure PDU Session Pair ID. Editor's Note: It is FFS if UE can also provide RSN parameter to the network. This revision proposes solve the two ENs as following: 1, For the first EN, enhance URSP to support PDU Session Pair ID According to the TS 23.501, the duplicated traffic from the application is differentiated by two distinct traffic descriptors with each in a distinct URSP rule. It is easy to configure the RSD corresponding to the two distinct traffic descriptors with same PDU Session Pair ID. 2, For the second EN, there is no need to enhance UE to provide RSN parameter to SMF as it has been approved since R16 that SMF uses S-NSSAI, DNN to determine the RSN value. In addition, this revision proposes the following changes: 3, Describe UE includes PDU Session Pair ID in a separate bullet. 4, Delete PDU Session Pair ID for deciding PDU Session to be handled redundantly. 5, Change 'for more flexible SN and/or gNB-CU/DU selection' to 'to support multiple redundant PDU Sessions'. 6, Editorial changes: change 'PDU Session Pair Identifier' to 'PDU Session Pair ID'.</t>
  </si>
  <si>
    <t>Summary of change: Adding NOTE for on-boarding timer</t>
  </si>
  <si>
    <t>4.2.2.3.1</t>
  </si>
  <si>
    <t>Perspecta Labs, CISA ECD, T-Mobile USA INC</t>
  </si>
  <si>
    <t>Summary of change: Added the above in clause 4.3.18.3a.</t>
  </si>
  <si>
    <t>4.3.18.3a</t>
  </si>
  <si>
    <t>Summary of change: Adding Onboarding Indication in RRC Connection Establishment message.</t>
  </si>
  <si>
    <t>Summary of change: Added the above to clause 6.1.11.5.</t>
  </si>
  <si>
    <t>Summary of change: Added the above in clause 5.16.5.</t>
  </si>
  <si>
    <t>5.16.5</t>
  </si>
  <si>
    <t>Summary of change: QoS Flow is added for target of monitoring</t>
  </si>
  <si>
    <t>Summary of change: Remove the remaining ENs.</t>
  </si>
  <si>
    <t>Analytics aggregation - resolve EN</t>
  </si>
  <si>
    <t>Summary of change: Add a new 'Sampling ratio' parameter collected by UPF, providing information on the achieved sampling ratio. Allow the UPF to apply data sampling to avoid an overload situation. Additional editorial corrections. Add a statement that 'The data collection from UPF shall be configurable with application IDs, Packet Filter Sets, and/or PFDs to reduce the system load from this data collection.'</t>
  </si>
  <si>
    <t>Summary of change: - Description of user consent for data analytics - New procedure for data request for UE data collection subject to user consent - New procedure for analytics request subject to user consent - New procedure for user consent revocation</t>
  </si>
  <si>
    <t>6.2.x (new clause)</t>
  </si>
  <si>
    <t>Summary of change: - Introduces new key 'User consent' for the 'UE subscription data types' with purpose of data collection = data analytics. - updates Nudm_SDN_Get for request from NWDAF to check for user consent for data analytics. - Updates to Nudm_SDM_Info to allow acknowleding that data/analytics have been deleted and are no longer used, following a notification that the user consent information stored in the subscription data has been revoked.</t>
  </si>
  <si>
    <t>5.2.3.3.1, 5.3.3.2, 5.2.3.3.6</t>
  </si>
  <si>
    <t>Summary of change: Adds 'Vendor ID of the NWDAF instance' to the NWDAF selection criteria, such that from the list of returned NWDAF(MTLF) instances, the NWDAF(AnLF) can select an instance from a preferred vendor (e.g. the same vendor as the NWDAF(AnLF) itself).</t>
  </si>
  <si>
    <t>Summary of change: For enabling to limit model sharing among NWDAFs from the same vendor: Register information on NWDAF vendor ID in NRF. Allow NWDAF(AnLF) to discover NWDAF(MTLF) instances from a particular 'target vendor'. Include a 'requestor vendor ID' in the discovery request for NWDAF(MTLF) to allow the NRF to verify if the consumer NWDAF is allowed to discover NWDAF(MTLF)s from the 'target vendor' provided in the request. For extending the concept to allow model sharing among NWDAFs of trusted vendors, in addition to above changes the following changes are proposed: Register information on 'trusted vendors' in the NWDAF Profile in NRF.</t>
  </si>
  <si>
    <t>5.2.7.2, 5.2.7.3</t>
  </si>
  <si>
    <t>Summary of change: Add support for providing L2TP information in DN-AAA</t>
  </si>
  <si>
    <t>5.6.6</t>
  </si>
  <si>
    <t>Summary of change: Added the above in clause 6.1.3.11.</t>
  </si>
  <si>
    <t>4.15.3.2.x, 5.2.x</t>
  </si>
  <si>
    <t>Summary of change: Update the NF services for low latency exposure of QoS monitoring via NEF</t>
  </si>
  <si>
    <t>5.2.6.2, 5.2.5.4.5, 5.2.13.2.4, 5.2.13.2.5</t>
  </si>
  <si>
    <t>Summary of change: Indicating voice as the paging cause only for UEs that have provided indication they operate in MUSIM modeindicated support for Paging Cause. The Rev3 change is indicated in yellow highlight.</t>
  </si>
  <si>
    <t>Summary of change: - a Voice Indicator should be provided to the UE when the AMF detects the paging is triggered by data related to voice and the UE operates in MUSIM modehas indicated support for Paging Cause. - The AMF indicates the MUSIM mode IndicationUE support for Paging Cause to the RAN when the UE associated NG connection setup. The Rev4 change is indicated in yellow highlight (on top of S2-2102317r05).</t>
  </si>
  <si>
    <t>Vivo Mobile Communications Ltd, China Telecom, Convida Wireless, Oppo, InterDigital, Tencent, T-Mobile USA, Xiaomi</t>
  </si>
  <si>
    <t>New SID on Network of Networks architecture.</t>
  </si>
  <si>
    <t>Summary of change: The new AMF use NID+5G-GUTI provides by UE to find the old AMF in the SNPN mobility.</t>
  </si>
  <si>
    <t>Summary of change: Adding 802.1AS to the PTP instance type reference.</t>
  </si>
  <si>
    <t>KI#3B, Clarification on the PTP instance type</t>
  </si>
  <si>
    <t>Summary of change: Adding a new clause to clarify the supporting TSC other than IEEE TSN. Modify the related clause to refer the new clause.</t>
  </si>
  <si>
    <t>4.3.6, 6.2.1.2, 6.1.3.23a (new)</t>
  </si>
  <si>
    <t>Summary of change: Remove the EN on the hold and buffer in the clause 5.27.0</t>
  </si>
  <si>
    <t>Summary of change: Remove the EN and addes a Notes to clarify the only time sync information exchanged between NEF and DS-TT/NW-TT in this release when the 5GS is not integrated with an IEEE TSN network.</t>
  </si>
  <si>
    <t>Summary of change: For the non-TSC AF or trust AF, it either send the request to NEF, or send the periodicity to SMF via PCF, and SMF use it to create TSCAI.</t>
  </si>
  <si>
    <t>5.27.2.1, 5.27.2.3, 5.27.2.X (new)</t>
  </si>
  <si>
    <t>Summary of change: For the non-TSC AF with periodicity requirement, the AF send the periodicity to SMF via PCF, and SMF use it to create TSCAI.</t>
  </si>
  <si>
    <t>Summary of change: If the SMF+PGW-C supports more than one S-NSSAI and the APN is valid for more than one of these S-NSSAI(s), the SMF+PGW-C shall, in addition to the selected S-NSSAI, also send the alternative S-NSSAI(s) to the UE in PCO that belong to the UE's subscribed S-NSSAIs and are not subject to NSSAA. If the UE receives alternative S-NSSAI(s) and the UE determines, based on e.g. evaluation of pre-configured URSP rules or UE Local Configuration, that one of the alternative S-NSSAIs should be selected for the PDN connection, it shall send the respective S-NSSAI as selected S-NSSAI during the default bearer establishment to the SMF+PGW-C via PCO and also include it in the Requested NSSAI.</t>
  </si>
  <si>
    <t>5.2.18.2</t>
  </si>
  <si>
    <t>4.11.0a.5, 4.11.1.5.4.1</t>
  </si>
  <si>
    <t>Ericsson, [Nokia, Nokia Shanghai Bell, Qualcomm, Mediatek]</t>
  </si>
  <si>
    <t>Allow the UE to update radio capabilities even in CM-CONNECTED mode</t>
  </si>
  <si>
    <t>On allowing UE Radio Capability change in CM-CONNECTED mode.</t>
  </si>
  <si>
    <t>Summary of change: Additional condition of considering S1 mode enablement is included when setting the Emergency Services Support indicator. A note is added to consider S1 mode capability when setting the Emergency Services Fallback support indicator.</t>
  </si>
  <si>
    <t>5.16.4.1, 5.16.4.11</t>
  </si>
  <si>
    <t>Summary of change: Introduce the information described above in Nnef Traffic Influence</t>
  </si>
  <si>
    <t>SMF configuration related with EASDF</t>
  </si>
  <si>
    <t>5.2.6.7.2</t>
  </si>
  <si>
    <t>Summary of change: Data Collection Domain is introduced for NF profile. An NF (other than a DCCF or an NWDAF) can register at most one Data Collection Domain in its NF profile, i.e. the NF can belong to only one Data Collection Domain. This allows that each data source is associated with only one DCCF or set of DCCFs. If an NF includes this Data Collection Domain information in its profile, this indicates that this entity can be coordinated for data collection by DCCF or NWDAF from the Data Collection Domain the NF belongs to. The DCCF or NWDAF can register multiple Data Collection Domains in their profile. With the domains the discovery requests can be minimized: 1. An NF wants to discover the DCCF to be used for data source NF1 2. It finds the domain in which NF1 belongs 3. NF queries NRF and finds that it is served by DCCF1 4. The NF caches the DCCF1 profile. 5. When later it wants to find the DCCF to be used for data source NF2 in the same domain as NF1 it finds immediately from its cache that this is again DCCF1, no need for extra query towards NRF.</t>
  </si>
  <si>
    <t>Summary of change: TS 23.288 is updated to describe processing instructions and how they are used to combine information from multiple notifications into a common report.</t>
  </si>
  <si>
    <t>5A.4</t>
  </si>
  <si>
    <t>Summary of change: Terminology alignment with TS 23.288 for UE access behaviour trends and UE session behaviour trends.</t>
  </si>
  <si>
    <t>4.15.4.2, 4.15.4.3, 5.2.2.3.1, 5.2.8.3.1</t>
  </si>
  <si>
    <t>Summary of change: Update section 5B to specify ADRF subscription, fetch, and storage subscribe service operations and section 10 to specify ADRF services.</t>
  </si>
  <si>
    <t>Summary of change: Adding general clause for Analytics Data Repository procedures. Enhancing further the description as agreed in S2-2103286. In particular, it is proposed to leave to ADRF implementation whether ADRF checks if data is already stored or being stored.</t>
  </si>
  <si>
    <t>(NEW) 6.x, (NEW) 6.x.1, (NEW) 6.x.2</t>
  </si>
  <si>
    <t>Rel-17 mirror CR: Summary of change: Additional condition of considering S1 mode enablement is included when setting the Emergency Services Support indicator. A note is added to consider S1 mode capability when setting the Emergency Services Fallback support indicator.</t>
  </si>
  <si>
    <t>Summary of change: A procedure to delete data stored in an ADRF is added to TS 23.288</t>
  </si>
  <si>
    <t>(NEW) 6.x.4</t>
  </si>
  <si>
    <t>Summary of change: Aligning Nadrf service operation names through procedures and call flows in 6.1 and 6.2. Also, a few editor's notes are solved by adding proper references to clause 10.2 and clause 5B for ADRF functional description (see S2-2104739).</t>
  </si>
  <si>
    <t>4.2.1, 6.1.4.2, 6.1.4.3, 6.1.4.4, 6.1.4.5, 6.2.6.1, 6.2.6.3.2, 6.2.6.3.3, 6.2.6.3.5</t>
  </si>
  <si>
    <t>Summary of change: A procedure for NWDAF collecting mapping information is added.</t>
  </si>
  <si>
    <t>6.2.8.2.4.w</t>
  </si>
  <si>
    <t>Summary of change: UE IP address added to Naf_EventExposure service operation.</t>
  </si>
  <si>
    <t>5.2.19.2.2, 5.2.19.2.4</t>
  </si>
  <si>
    <t>Summary of change: A procedure is added to clearly show how the DCCF or NWDAF can request that an ADRF subscribe to receive data.</t>
  </si>
  <si>
    <t>(NEW) 6.x.3</t>
  </si>
  <si>
    <t>Summary of change: It is clarified that the UE shall perform a capability update procedure as defined in 5.4.4.1 whether or not UE has a UE Radio Capability ID associated with the new UE Radio capability information.</t>
  </si>
  <si>
    <t>Rel-17 mirror CR: Summary of change: It is clarified that the UE shall perform a capability update procedure as defined in 5.4.4.1 whether or not UE has a UE Radio Capability ID associated with the new UE Radio capability information.</t>
  </si>
  <si>
    <t>Summary of change: Add additional condition to consider RRC-INACTIVE state when generating TAI list.</t>
  </si>
  <si>
    <t>5.3.2.3</t>
  </si>
  <si>
    <t>Rel-17 mirror CR: Summary of change: Add additional condition to consider RRC-INACTIVE state when generating TAI list.</t>
  </si>
  <si>
    <t>Summary of change: Replace statements on 'Sharing of models or model meta data is limited to single vendor environments' by allowing an NWDAF(MLTF) to share its ML model(s) with NWDAF(AnLF) from a list of trusted vendors. Add a paragraph in the NWDAF discovery and selection clause to describe the proposed solution.</t>
  </si>
  <si>
    <t>5.1, 5.2, 6.2A.0</t>
  </si>
  <si>
    <t>Resolve EN about RSC under clause 5.4.1.2 of TS 23.304.</t>
  </si>
  <si>
    <t>TS 23.304 clause 5.7.2.1: Clarification of QoS mapping rules for Layer-3 UE-to-Network Relay.</t>
  </si>
  <si>
    <t>TS 23.304: 6.5.1.x ProSe Direct Communication via Layer-3 UE-to-Network Relay .</t>
  </si>
  <si>
    <t>TS 23.304 clause 6.5.x on URSP handling for UE-to-Network Relay support.</t>
  </si>
  <si>
    <t>Support of the Layer-3 UE-to-UE Relay based on Layer-3 UE-to-Network Relay.</t>
  </si>
  <si>
    <t>Perspecta Labs</t>
  </si>
  <si>
    <t>This discussion paper describes additional authorization functionality in support of MPS for DTS, and associated support in normative clauses in TS 23.401, TS 23.203, TS 23.501, and TS 23.503.</t>
  </si>
  <si>
    <t>Discussion on additional authorization functionality in support of MPS for Data Transport Service.</t>
  </si>
  <si>
    <t>Determining the DNN and/or S-NSSAI for the associated PDU session of a Multicast session.</t>
  </si>
  <si>
    <t>New SID on Study of Architecture Enhancement for Vehicle Mounted Relays.</t>
  </si>
  <si>
    <t>This contribution updates clause Clause 7.2.1.3 to add PCF interactions as explained in S2-2103838.</t>
  </si>
  <si>
    <t>Corrections to Clause 7.2.1.3 to address PCF interactions.</t>
  </si>
  <si>
    <t>This contribution proposes to remove the Application IDs from the announcement and solicitation request/response messages, since only the ProSe Application Code or ProSe Restricted Code is sent in the clear, and not the privacy sensitive Application ID itself.</t>
  </si>
  <si>
    <t>TS 23.304: Removing Application IDs from Section 6.3.2.</t>
  </si>
  <si>
    <t>Summary of change: For the providsion of charging services will the CHF be added to the non-roaming service based architecture.</t>
  </si>
  <si>
    <t>4.2.3</t>
  </si>
  <si>
    <t>Summary of change: The individual references to charging functions are replaced by the provision of charging services and the Nchf interface.</t>
  </si>
  <si>
    <t>5.6.2, 5.8.1, 5.12.1, 6.2.1, 6.2.2, 6.2.5.0, 6.2.13, 7.2.17</t>
  </si>
  <si>
    <t>Summary of change: With Solution C, in S2-2102420, during a location session with an LMF, a UE provides its positioning capabilities to the LMF using existing LPP messages. A UE also includes an indication as to whether its positioning capabilities are non-variable, meaning that they are fixed and cannot be changed by the UE or by a user of the UE. If the positioning capabilities are indicated as non-variable, the LMF returns the UE positioning capabilities to the AMF along with any other results of the location session with the UE. The AMF then stores the positioning capabilities and provides the positioning capabilities to an LMF for any new location request for the UE. For periodic or triggered location of a UE, storage of UE positioning capabilities by an LMF is included, as the same LMF can support positioning of the UE for all periodic or triggered event reports sent later by the UE. In the case of transfer of a periodic or triggered location request to a new LMF, the old LMF can include the UE positioning capabilities in the UE location context transferred to the new LMF.</t>
  </si>
  <si>
    <t>4.3.7, 4.3.8, 6.X (new), 6.X.1 (new), 6.X.2 (new), 8.3.2.2, 8.3.2.5</t>
  </si>
  <si>
    <t>6.1.1.2, 6.1B.2</t>
  </si>
  <si>
    <t>Discusses the need for homogeneous network support of selected MUSIM capabilities.</t>
  </si>
  <si>
    <t>On homogeneous network support of selected MUSIM capabilities.</t>
  </si>
  <si>
    <t>3.1, 4.1b, 4.1c (new), 4.3.8, 5.5, 6.1.2, 6.2, 6.3.1</t>
  </si>
  <si>
    <t>Summary of change: Changes to support a Mobility Registration Update with soft TAC update are included.</t>
  </si>
  <si>
    <t>Summary of change: AMF may include the list of S-NSSAI(s) it supports in Nnrf_NFManagement_NFRegister operation.  NSACF includes the list of S-NSSAI(s) for which it manages admission control in Nnrf_NFManagement_NFRegister operation. If the target NF is NSACF, the input for Nnrf_NFDiscovery_Request service operation should include S-NSSAI(s). If the target NF is AMF, the output for Nnrf_NFDiscovery_Request service operation may include the S-NSSAI(s) the AMF supports. If the target NF is NSACF, the output for Nnrf_NFDiscovery_Request service operation includes the list of S-NSSAI(s) for which the NSACF manages admission control.</t>
  </si>
  <si>
    <t>4.2.11.3, 5.2.7.1, 5.2.7.2.2, 5.2.7.3.2</t>
  </si>
  <si>
    <t>AMF - NSACF discovery via NRF</t>
  </si>
  <si>
    <t>5.4.x.y (new)</t>
  </si>
  <si>
    <t>Summary of change: It is clarified that UPLI can contain an indication of NR satellite access. The scope of TS 23.167 is explicitly extended to NR satellite access.</t>
  </si>
  <si>
    <t>Summary of change: The Nudr_DataManagement (DM) service policy data are extended with MBS session policy control data defined in TS 23.247[xx].</t>
  </si>
  <si>
    <t>Summary of change: The BSF management service is extended to support a registration and discovery of PCFs based on the MBS session ID.</t>
  </si>
  <si>
    <t>5.2.13.1, 5.2.13.2.2, 5.2.13.2.3, 5.2.13.2.4</t>
  </si>
  <si>
    <t>.PDF</t>
  </si>
  <si>
    <t>.XLSX</t>
  </si>
  <si>
    <t>Ericsson, Deutsche Telekom, AT&amp;T, Verizon, Apple, T-Mobile USA Inc.</t>
  </si>
  <si>
    <t>WITHDRAWN: This contribution proposes to clarify User plane latency preference.</t>
  </si>
  <si>
    <t>WITHDRAWN: LS reply to SA on GSMA 3GPP Edge Computing coordination</t>
  </si>
  <si>
    <t>Response to S2-2103728. WITHDRAWN</t>
  </si>
  <si>
    <t>To: CT WG4, CT WG1. CC:</t>
  </si>
  <si>
    <t>Summary of change: Update the terminology for the dispersion analytics.  Remove 'any UE' from the 'Target of analytics reporting'.</t>
  </si>
  <si>
    <t>Meeting minutes from MUSIM conference call</t>
  </si>
  <si>
    <t>CC minutes for information</t>
  </si>
  <si>
    <t>xiaomi</t>
  </si>
  <si>
    <t>vivo, Sony, OPPO, ZTE, Tencent, Alibaba, Spreadtrum</t>
  </si>
  <si>
    <t>vivo, Convida Wireless LLC</t>
  </si>
  <si>
    <t>vivo, InterDigital Inc</t>
  </si>
  <si>
    <t>User Data Congestion Analytics Update</t>
  </si>
  <si>
    <t>Gludovacz</t>
  </si>
  <si>
    <t>Dieter</t>
  </si>
  <si>
    <t>+43 1 795 85 5728</t>
  </si>
  <si>
    <t>dieter.gludovacz@magenta.at</t>
  </si>
  <si>
    <t>LS from SMPTE: Response To 3GPP enquiry re. SMPTE PTP profile</t>
  </si>
  <si>
    <t>SMPTE (3gpp02-smpte-to-3gpp-1588-update)</t>
  </si>
  <si>
    <t>To: SA WG2</t>
  </si>
  <si>
    <t>Bruce Devlin</t>
  </si>
  <si>
    <t>Dear Shabnam Sultana. In response to your enquiry: Specifically, for SMPTE, is there any plan to update your SMPTE profile to be based on IEEE Std 1588-2019. A SMPTE ST 2059-2 update project is due to start soon. Please send responses and correspondence to svp@smpte.org with cc: to liaisons-chair@smpte.org. Many thanks &amp; best regards, Bruce Devlin SMPTE Standards Vice-President</t>
  </si>
  <si>
    <t>denghui12@huawei.com</t>
  </si>
  <si>
    <t>He</t>
  </si>
  <si>
    <t>Mu</t>
  </si>
  <si>
    <t>mu.he@nokia-bell-labs.com</t>
  </si>
  <si>
    <t>eNS_Ph2 Status Report</t>
  </si>
  <si>
    <t>To: TSG SA, SA WG1, SA WG3, SA WG6</t>
  </si>
  <si>
    <t>[DRAFT] LS on 5G capabilities exposure for factories of the future</t>
  </si>
  <si>
    <t>SA WG2 have discussed the LS from 5G-ACIA and would like to 1. Suggest that TSG SA co-ordinates the answers from SA WG1, SA WG2, SA WG3 and SA WG6 to provide an unique answer from 3GPP perspective 2. Tell SA plenary that it plans to provide its own technical at its August meeting i.e. for the TSG SA plenary</t>
  </si>
  <si>
    <t>ID_UAS Status Report</t>
  </si>
  <si>
    <t>Confirm Spec version used - CR states 17.1.0! Not Handled</t>
  </si>
  <si>
    <t>Dear 3GPP Liaison Officer, The SMPTE Drafting Group on PTP monitoring (TC-32NF-80 DG on ST 2059-2 PTP Device Monitoring) is developing an engineering document that will provide guidance on implementing PTP monitoring into professional media equipment. The group designed a YANG Data Model based upon IETF RFC 8575 and extended the work to include additional containers covering further parameters that provide further information related to time transfer in an extended ecosystem. This work, SMPTE RP 2059-15, is currently in Public Committee Draft (PCD) and therefore publicly accessible online at the following location: https://github.com/SMPTE/rp2059-15 To finalize RP 2059-15, SMPTE is seeking feedback on the proposed data model in order to ensure it will match industry expectations in terms of capabilities and usability across a number of use cases. SMPTE would appreciate feedback on the proposed PTP monitoring YANG data model, from 3GPP and its membership, via the GitHub tools, conventional correspondence, and the online survey available at the following location: https://www.surveymonkey.com/r/29GGT87 Please send conventional correspondence to svp@smpte.org with cc: to liaisons-chair@smpte.org. Many thanks &amp; best regards, Bruce Devlin</t>
  </si>
  <si>
    <t>SMPTE 32NF Technology Committee (SLC04-smpte-to-3GPP-PCD-RP2059-15-2021-04-2)</t>
  </si>
  <si>
    <t>To: 3GPP</t>
  </si>
  <si>
    <t>SA WG4 (C3-213312)</t>
  </si>
  <si>
    <t>LS from SMPTE 32NF Technology Committee: PTP device monitoring Public Committee Draft</t>
  </si>
  <si>
    <t>Duplicate SA WG4 LS (S2-2103739). WITHDRAWN</t>
  </si>
  <si>
    <t>SA WG1 thanks CT WG1 for the LS asking the following questions (taken from C1-212600): 1. Should a UE, with or without a USIM, attempt to obtain emergency services from a PLMN not allowed to operate in the country of the UE's location? 2. Should a UE, with or without a USIM, always expect to obtain emergency services from a PLMN allowed to operate in the country in the UE location? 3. If the answer to any of the above questions is no, could SA WG1 provide the necessary guidance for selecting a PLMN that can provide emergency services to the UE over satellite access? SA WG1 has investigated those questions and would like to provide the following answers: SA WG1 response to CT WG1 question 1: This depends on how the UE knows the PLMN is not allowed to operate at the UE's location. If a PLMN has indicated to the UE that it is not allowed to operate in the country of the UE's location, then this is also an indication that the PLMN is unable to provide support the various requirements related to emergency services, notably routing to a suitable PSAP. Note that it cannot be assumed that any PLMN will be able to support emergency calls for any country. However, in border areas, PLMNs and/or PSAPs may provide some support for emergency calls from across a border. This also currently happens in terrestrial networks. It should be up to the PLMN to determine whether and to what extend cross-border support is available and emergency calls can be allowed. This implies that, in case the UE itself has determined that it is in a country the PLMN is not allowed to operate in, the UE may attempt to obtain emergency services. SA WG1 response to CT WG1 question 2: Yes. SA WG1 response to CT WG1 question 3: The UE should first determine a most suitable PLMN based on its own physical location determination. As there may be border cases where the UE cannot determine sufficiently accurate or sufficiently precise in which country it is, the UE may also still attempt to obtain (emergency) services from a PLMN that according to the UE is not allowed to operate in the country of the UE's location. If the PLMN indicates it is not allowed to operate in the country of the UE's location, the UE should not (re)-attempt emergency calls.</t>
  </si>
  <si>
    <t>To: CT WG1. CC: SA WG2, SA WG3LI</t>
  </si>
  <si>
    <t>LS from SA WG1: Reply LS on selecting a PLMN not allowed in the country where a UE is physically located</t>
  </si>
  <si>
    <t>SA WG1 (S1-211319)</t>
  </si>
  <si>
    <t>Toon Norp</t>
  </si>
  <si>
    <t>Revision of Postponed S2-2102086 from S2#144E. Postponed</t>
  </si>
  <si>
    <t>Revision of Postponed S2-2102104 from S2#144E. Noted</t>
  </si>
  <si>
    <t>Revision of Postponed S2-2102108 from S2#144E. Noted</t>
  </si>
  <si>
    <t>Revision of Postponed S2-2102109 from S2#144E. Response drafted in S2-2104625. Final response in S2-2104813</t>
  </si>
  <si>
    <t>Revision of Postponed S2-2102111 from S2#144E. Postponed</t>
  </si>
  <si>
    <t>Revision of Postponed S2-2102130 from S2#144E. Postponed</t>
  </si>
  <si>
    <t>Revision of (Postponed) S2-2102927. r03 agreed. Revised to S2-2104834.</t>
  </si>
  <si>
    <t>Responses drafted in S2-2103873 and S2-2104157. Postponed</t>
  </si>
  <si>
    <t>Response to S2-2103769. Postponed</t>
  </si>
  <si>
    <t>r01 agreed. Revised to S2-2104801</t>
  </si>
  <si>
    <t>r00 agreed. Revised to S2-2104802.</t>
  </si>
  <si>
    <t>r00 agreed. Revised to S2-2104803.</t>
  </si>
  <si>
    <t>Confirm Spec version used - CR states 17.0.0! r03 agreed. Revised to S2-2104826.</t>
  </si>
  <si>
    <t>r02 agreed. Revised to S2-2104827.</t>
  </si>
  <si>
    <t>r03 agreed. Revised to S2-2104836.</t>
  </si>
  <si>
    <t>Response to S2-2103766. Postponed</t>
  </si>
  <si>
    <t>Response to S2-2103769. Noted</t>
  </si>
  <si>
    <t>r02 agreed. Revised to S2-2104795.</t>
  </si>
  <si>
    <t>WITHDRAWN, merging S2-2104780</t>
  </si>
  <si>
    <t>Confirm CR Number - CR states &lt;Blank&gt; ! r01 agreed. Revised to S2-2104832.</t>
  </si>
  <si>
    <t>r01 agreed. Revised to S2-2104816.</t>
  </si>
  <si>
    <t>r00 agreed. Revised to S2-2104817.</t>
  </si>
  <si>
    <t>r06 agreed. Revised to S2-2104811.</t>
  </si>
  <si>
    <t>r00 agreed. Revised to S2-2104812.</t>
  </si>
  <si>
    <t>r01 agreed. Revised to S2-2104814.</t>
  </si>
  <si>
    <t>r00 agreed. Revised to S2-2104815.</t>
  </si>
  <si>
    <t>r03 agreed. Revised to S2-2104804.</t>
  </si>
  <si>
    <t>r03 agreed. Revised to S2-2104805.</t>
  </si>
  <si>
    <t>r02 agreed. Revised to S2-2104828.</t>
  </si>
  <si>
    <t>r00 agreed. Revised to S2-2104829.</t>
  </si>
  <si>
    <t>Confirm Spec version used - CR states 17.0.0! r03 agreed. Revised to S2-2104830.</t>
  </si>
  <si>
    <t>Confirm Spec version used - CR states 16.8.0! r00 agreed. Revised to S2-2104831.</t>
  </si>
  <si>
    <t>Response to S2-2103769. Merged into S2-2103796 (Postponed)</t>
  </si>
  <si>
    <t>r02 agreed. Revised to S2-2104837.</t>
  </si>
  <si>
    <t>r03 agreed. Revised to S2-2104838.</t>
  </si>
  <si>
    <t>r03 agreed. Revised to S2-2104843.</t>
  </si>
  <si>
    <t>r00 agreed. Revised to S2-2104844.</t>
  </si>
  <si>
    <t>Revision of (Agreed) S2-2103215. Approved</t>
  </si>
  <si>
    <t>r01 agreed. Revised to S2-2104833.</t>
  </si>
  <si>
    <t>r04 agreed. Revised to S2-2104799.</t>
  </si>
  <si>
    <t>r00 agreed. Revised to S2-2104800.</t>
  </si>
  <si>
    <t>Revision of (Postponed) S2-2102924. Approved</t>
  </si>
  <si>
    <t>Confirm CR Number - CR states 0352! r01 agreed. Revised to S2-2104809.</t>
  </si>
  <si>
    <t>Confirm CR Number - CR Number and CR Revision reversed ! Agreed. Revised to S2-2104822</t>
  </si>
  <si>
    <t>r03 agreed. Revised to S2-2104796.</t>
  </si>
  <si>
    <t>r00 agreed. Revised to S2-2104810.</t>
  </si>
  <si>
    <t>r01 agreed. Revised to S2-2104806.</t>
  </si>
  <si>
    <t>Confirm CR Number - CR Number and CR Revision reversed ! r00 agreed. Revised to S2-2104823.</t>
  </si>
  <si>
    <t>Confirm CR Number - CR Number and CR Revision reversed ! r01 agreed. Revised to S2-2104824.</t>
  </si>
  <si>
    <t>Confirm CR Number - CR Number and CR Revision reversed ! r00 agreed. Revised to S2-2104825.</t>
  </si>
  <si>
    <t>r05 agreed. Revised to S2-2104797.</t>
  </si>
  <si>
    <t>Response to S2-2103725. r00 agreed. Revised to S2-2104813.</t>
  </si>
  <si>
    <t>r01 agreed. Revised to S2-2104819.</t>
  </si>
  <si>
    <t>r00 agreed. Revised to S2-2104835.</t>
  </si>
  <si>
    <t>r04 agreed. Revised to S2-2104798.</t>
  </si>
  <si>
    <t>Revision of (Agreed) S2-2103222. Approved</t>
  </si>
  <si>
    <t>Revision of (Agreed) S2-2103221. Approved</t>
  </si>
  <si>
    <t>WI Code SAE should be SAES. r02 agreed. Revised to S2-2104839.</t>
  </si>
  <si>
    <t>Confirm Specification Number - CR states 23.501! Noted</t>
  </si>
  <si>
    <t>r00 agreed. Revised to S2-2104840.</t>
  </si>
  <si>
    <t>r01 agreed. Revised to S2-2104807.</t>
  </si>
  <si>
    <t>r00 agreed. Revised to S2-2104808.</t>
  </si>
  <si>
    <t>r04 agreed. Revised to S2-2104841.</t>
  </si>
  <si>
    <t>r00 agreed. Revised to S2-2104842.</t>
  </si>
  <si>
    <t>Related to S2-2103727. r03 agreed. Revised to S2-2104794.</t>
  </si>
  <si>
    <t>Revision of S2-2104787r03. Approved</t>
  </si>
  <si>
    <t>Revision of S2-2103991r02. Approved</t>
  </si>
  <si>
    <t>Revision of S2-2104562r03. Approved</t>
  </si>
  <si>
    <t>Revision of S2-2104610r05. Approved</t>
  </si>
  <si>
    <t>Revision of S2-2104707r04. Approved</t>
  </si>
  <si>
    <t>Revision of S2-2104468r04. Approved</t>
  </si>
  <si>
    <t>Revision of S2-2104485. Approved</t>
  </si>
  <si>
    <t>Revision of S2-2103809r01. Approved</t>
  </si>
  <si>
    <t>Revision of S2-2103810. Approved</t>
  </si>
  <si>
    <t>Revision of S2-2103811. Approved</t>
  </si>
  <si>
    <t>Revision of S2-2104136r03. Approved</t>
  </si>
  <si>
    <t>Revision of S2-2104137r03. Approved</t>
  </si>
  <si>
    <t>Revision of S2-2104576r01. Approved</t>
  </si>
  <si>
    <t>Revision of S2-2104732r01. Approved</t>
  </si>
  <si>
    <t>Revision of S2-2104741. Approved</t>
  </si>
  <si>
    <t>Revision of S2-2104551r01. Approved</t>
  </si>
  <si>
    <t>Revision of S2-2104570. Approved</t>
  </si>
  <si>
    <t>Revision of S2-2104078r06. Approved</t>
  </si>
  <si>
    <t>Revision of S2-2104079. Approved</t>
  </si>
  <si>
    <t>Revision of S2-2104625. Approved</t>
  </si>
  <si>
    <t>Revision of S2-2104089r01. Approved</t>
  </si>
  <si>
    <t>Revision of S2-2104090. Approved</t>
  </si>
  <si>
    <t>Revision of S2-2104068r01. Approved</t>
  </si>
  <si>
    <t>Revision of S2-2104069. Approved</t>
  </si>
  <si>
    <t>Revision of S2-2104631r01. Approved</t>
  </si>
  <si>
    <t>Revision of S2-2104556. Approved</t>
  </si>
  <si>
    <t>Revision of S2-2104589. Approved</t>
  </si>
  <si>
    <t>Revision of S2-2104590r01. Approved</t>
  </si>
  <si>
    <t>Revision of S2-2104591. Approved</t>
  </si>
  <si>
    <t>Revision of S2-2103812r03. Approved</t>
  </si>
  <si>
    <t>Revision of S2-2103813r02. Approved</t>
  </si>
  <si>
    <t>Revision of S2-2104248r02. Approved</t>
  </si>
  <si>
    <t>Revision of S2-2104249. Approved</t>
  </si>
  <si>
    <t>Revision of S2-2104250r03. Approved</t>
  </si>
  <si>
    <t>Revision of S2-2104251. Approved</t>
  </si>
  <si>
    <t>Revision of S2-2104012r01. Approved</t>
  </si>
  <si>
    <t>Revision of S2-2103750r03. Approved</t>
  </si>
  <si>
    <t>Revision of S2-2104643. Approved</t>
  </si>
  <si>
    <t>Revision of S2-2103828r03. Approved</t>
  </si>
  <si>
    <t>Revision of S2-2104373r02. Approved</t>
  </si>
  <si>
    <t>Revision of S2-2104376r03. Approved</t>
  </si>
  <si>
    <t>Revision of S2-2104726r02. Approved</t>
  </si>
  <si>
    <t>Revision of S2-2104728. Approved</t>
  </si>
  <si>
    <t>Revision of S2-2104747r04. Approved</t>
  </si>
  <si>
    <t>Revision of S2-2104748. Approved</t>
  </si>
  <si>
    <t>Revision of S2-2104380r03. Approved</t>
  </si>
  <si>
    <t>Revision of S2-2104381. Approved</t>
  </si>
  <si>
    <t>5G_SRVCC, RACS, SAES</t>
  </si>
  <si>
    <t>Rel-17 mirror CR: Summary of change: Correct the wrong description about Access Type.</t>
  </si>
  <si>
    <t>Revision of Postponed S2-2102085 from S2#144E. Response drafted in S2-2103992. Final response in S2-2105003</t>
  </si>
  <si>
    <t>Response drafted in S2-2104043. Final response in S2-2104994</t>
  </si>
  <si>
    <t>Response drafted in S2-2103895. Postponed</t>
  </si>
  <si>
    <t>Responses drafted in S2-2103796, S2-2103902 and S2-2104343 (Postponed). Postponed</t>
  </si>
  <si>
    <t>9.4</t>
  </si>
  <si>
    <t>CC#2: r01 + changes agreed. Revised to S2-2104999.</t>
  </si>
  <si>
    <t>CC#2: r01 + changes agreed. Revised to S2-2105000.</t>
  </si>
  <si>
    <t>CC#2: r03 + changes agreed. Revised to S2-2104996.</t>
  </si>
  <si>
    <t>Confirm CR Number - CR states 2945! CC#2: r01 + changes agreed. Revised to S2-2104997.</t>
  </si>
  <si>
    <t>Response to S2-2103765. Postponed</t>
  </si>
  <si>
    <t>CC#2: Noted</t>
  </si>
  <si>
    <t>EV2XARC_Ph2 status report</t>
  </si>
  <si>
    <t>Response to S2-2103717. CC#2: r04 + changes agreed. Revised to S2-2105003.</t>
  </si>
  <si>
    <t>Response to S2-2103748. CC#2: r02, moving TSG SA from the CC: list to the TO: list agreed. Revised to S2-2104994.</t>
  </si>
  <si>
    <t>Add maximum data rate control per S-NSSAI with assistance from the NWDAF.</t>
  </si>
  <si>
    <t>CC#2: All changes to be replaced by a note. Revised to S2-2105007.</t>
  </si>
  <si>
    <t>CC#2: r01 + changes agreed. Revised to S2-2105006.</t>
  </si>
  <si>
    <t>Revision of (Endorsed) S2-2103058. CC#2: r01 agreed. Revised to S2-2105004.</t>
  </si>
  <si>
    <t>Revision of (unhandled) S2-2102543. CC#2: Noted</t>
  </si>
  <si>
    <t>Revision of (Unhandled) S2-2102551. Is this a mirror CR? Not Cat A, where is base CR? CC#2: Noted</t>
  </si>
  <si>
    <t>Revision of (Endorsed) S2-2103060. Huawei agreed to withdraw their objection if their concern is recorded in the meeting report. r02 was then agreed. Revised to S2-2105001.</t>
  </si>
  <si>
    <t>Revision of (Unhandled) S2-2102552.  Confirm Spec version used - CR states 17.1.0! CC#2: r02 + Changes agreed. Revised to S2-2104995.</t>
  </si>
  <si>
    <t>r00 agreed. Approved</t>
  </si>
  <si>
    <t>CC#2: r01 + changes agreed. Revised to S2-2104998.</t>
  </si>
  <si>
    <t>LS on 5G capabilities exposure for factories of the future</t>
  </si>
  <si>
    <t>23.501 CR2990: Approved</t>
  </si>
  <si>
    <t>23.502 CR2879: Approved</t>
  </si>
  <si>
    <t>Reply LS on the conclusion of FS_MINT-CT</t>
  </si>
  <si>
    <t>Revision of S2-2104043r02 + changes. Approved</t>
  </si>
  <si>
    <t>Revision of S2-2104454r02 + Changes. Approved</t>
  </si>
  <si>
    <t>Revision of S2-2103893r03 + changes. Approved</t>
  </si>
  <si>
    <t>Revision of S2-2103894r01 + changes. Approved</t>
  </si>
  <si>
    <t>Revision of S2-2104620r01 + changes. Approved</t>
  </si>
  <si>
    <t>Revision of S2-2103891r01 + changes. Approved</t>
  </si>
  <si>
    <t>Revision of S2-2103892r01 + changes. Approved</t>
  </si>
  <si>
    <t>Revision of S2-2104446r02. Approved</t>
  </si>
  <si>
    <t>LS on interworking to 5GS with N26 due to UE's N1 mode capability disabling/enabling</t>
  </si>
  <si>
    <t>Revision of S2-2103992r04 + changes. Approved</t>
  </si>
  <si>
    <t>Revision of S2-2104223r01. Approved</t>
  </si>
  <si>
    <t>Revision of S2-2104173r01 + changes. Approved</t>
  </si>
  <si>
    <t>Revision of S2-2104166 (All changes to be replaced by a note). Approved</t>
  </si>
  <si>
    <t>Holder for left-overs from Deadline 1</t>
  </si>
  <si>
    <t>Revision of Postponed S2-2102128 from S2#144E. Coordination response to 3GPP groups in S2-2104794. Postponed for feedback from TSG SA</t>
  </si>
  <si>
    <t>CATT (rapporteur)</t>
  </si>
  <si>
    <t>This contribution proposes a way forward on Layer-3 UE-to-UE Relay for Rel-17 5G ProSe, based on the discussion at SA WG2#145E meeting.</t>
  </si>
  <si>
    <t>To: RAN WG2, RAN WG3</t>
  </si>
  <si>
    <t>MPS2 Status Report</t>
  </si>
  <si>
    <t>Adding PDU session limitation and protocol stacks for trusted WLAN access for N5CW device</t>
  </si>
  <si>
    <t>Summary of change: Add the control and user plane protocol stacks for trusted WLAN access for N5CW device. In this release of the specification, Trusted WLAN Access for N5CW Device only supports IP PDU Session type</t>
  </si>
  <si>
    <t>5WWC, TEI17</t>
  </si>
  <si>
    <t>Revision of (Agreed) S2-2102802. WITHDRAWN</t>
  </si>
  <si>
    <t>SA WG1 thanks SA WG2 for their LS, and question: To SA WG1: Is there an existing Rel-17 requirement for 5GS to support hold and forward functionality for VIAPA scenarios? SA WG1 answer is: No, there is no Rel-17 requirement about support of hold and forward buffer functionalities for VIAPA scenarios. Actions: Please take the above into consideration.</t>
  </si>
  <si>
    <t>SA WG1 would like to thank CT WG1 for the LS on selecting a PLMN not allowed in the country where a UE is physically located. SA WG1 would like to refer to related considerations in 22.926 Guidelines for extraterritorial 5G Systems (FS_5GET study). E.g. from 22.926: The borders of a country can be expressed in a polygone of points with lines in between these points. For some borders this is easily done, but many borders are very irregular requiring very large polygones. Furthermore, country borders are sometimes disputed between different countries and are subject to changes (e.g. regions that gain independence, settlements between countries on borders or the extend of economic zones). This makes creating and maintaining a database of all country borders with sufficient accuracy a complicated and politically sensitive task. Which country the UE location belongs to in can be determined by the UE or by the network. Note that the UE and the network may come to different conclusions. The network should have the definitive authority to determine if it wants to provide service for the location of the UE.</t>
  </si>
  <si>
    <t>LS from SA WG1: LS Response on hold and forward buffer support for VIAPA services</t>
  </si>
  <si>
    <t>SA WG1 (S1-211324)</t>
  </si>
  <si>
    <t>SA WG1 (S1-211503)</t>
  </si>
  <si>
    <t>Revision of (Agreed) S2-2103290. WITHDRAWN</t>
  </si>
  <si>
    <t>Revision of Postponed S2-2102081 from S2#144E. Postponed</t>
  </si>
  <si>
    <t>Revision of Postponed S2-2102099 from S2#144E. Noted</t>
  </si>
  <si>
    <t>Revision of Postponed S2-2102101 from S2#144E. Noted</t>
  </si>
  <si>
    <t>Revision of Postponed S2-2102103 from S2#144E. Responses drafted in S2-2104002 and S2-2104140. CC#2: Moved to agenda item 9.4. Postponed</t>
  </si>
  <si>
    <t>Response drafted in S2-2103781. Final response in S2-2104895</t>
  </si>
  <si>
    <t>Response drafted in S2-2103782. Postponed</t>
  </si>
  <si>
    <t>Responses drafted in S2-2104247, S2-2104438, S2-2104459 and S2-2104773. Final response in S2-2105122</t>
  </si>
  <si>
    <t>Response drafted in Ss2-2103959. Final response in S2-2104962</t>
  </si>
  <si>
    <t>Response drafted in S2-2104495. Final response in S2-2104864</t>
  </si>
  <si>
    <t>Response drafted in S2-2103865. Final response in S2-2105034</t>
  </si>
  <si>
    <t>Merged into S2-2104933</t>
  </si>
  <si>
    <t>r05 agreed. Revised to S2-2104954.</t>
  </si>
  <si>
    <t>Responses drafted in S2-2104336, S2-2104584 and S2-2104602. Postponed</t>
  </si>
  <si>
    <t>Response drafted in S2-2104780. Final response in S2-2104891</t>
  </si>
  <si>
    <t>Response drafted in S2-2104479. Postponed</t>
  </si>
  <si>
    <t>r03 agreed. Revised to S2-2104917.</t>
  </si>
  <si>
    <t>r06 agreed. Revised to S2-2104918, merging S2-2103923</t>
  </si>
  <si>
    <t>r02 agreed. Revised to S2-2104919.</t>
  </si>
  <si>
    <t>Response to S2-2103731. r02 agreed. Revised to S2-2104916.</t>
  </si>
  <si>
    <t>Response to S2-2103730. Revised to S2-2104895.</t>
  </si>
  <si>
    <t>r01 agreed. Revised to S2-2104969.</t>
  </si>
  <si>
    <t>r03 agreed. Revised to S2-2104920.</t>
  </si>
  <si>
    <t>CC#2: Moved to AI 9.4. r06 agreed. Revised to S2-2105129, merging S2-2104766.</t>
  </si>
  <si>
    <t>r01 agreed. Revised to S2-2105124, merging S2-2104434</t>
  </si>
  <si>
    <t>Revision of (Endorsed) S2-2102046. Postponed</t>
  </si>
  <si>
    <t>Revision of (Agreed) S2-2103466. r09 agreed. Revised to S2-2104900, merging S2-2104411</t>
  </si>
  <si>
    <t>Revision of (Agreed) S2-2103066. Merged into S2-2104902</t>
  </si>
  <si>
    <t>Revision of (Agreed) S2-2103067. Merged into S2-2104903</t>
  </si>
  <si>
    <t>Revision of (Noted) S2-2102209. Noted</t>
  </si>
  <si>
    <t>Revision of (Endorsed) S2-2103069. Merged into S2-2104913</t>
  </si>
  <si>
    <t>Confirm CR Number - CR states 0335! r05 agreed. Revised to S2-2104860.</t>
  </si>
  <si>
    <t>r09 agreed. Revised to S2-2104861.</t>
  </si>
  <si>
    <t>r02 agreed. Revised to S2-2104942.</t>
  </si>
  <si>
    <t>r01 agreed. Revised to S2-2104943.</t>
  </si>
  <si>
    <t>r05 agreed. Revised to S2-2104905.</t>
  </si>
  <si>
    <t>r01 agreed. Revised to S2-2105049.</t>
  </si>
  <si>
    <t>Revision of (Postponed) S2-2102545. Merged into S2-2104846</t>
  </si>
  <si>
    <t>Merged into S2-2104893</t>
  </si>
  <si>
    <t>Revision of (Agreed) S2-2103085. r05 agreed. Revised to S2-2105125, merging S2-2104478</t>
  </si>
  <si>
    <t>Revision of (Endorsed) S2-2103047. Noted</t>
  </si>
  <si>
    <t>Revision of (Endorsed) S2-2103048. Noted</t>
  </si>
  <si>
    <t>r02 agreed. Revised to S2-2104944.</t>
  </si>
  <si>
    <t>r04 agreed. Revised to S2-2104946.</t>
  </si>
  <si>
    <t>r02 agreed. Revised to S2-2104935, merging S2-2104339</t>
  </si>
  <si>
    <t>Merged into S2-2104945</t>
  </si>
  <si>
    <t>r02 agreed. Revised to S2-2104955.</t>
  </si>
  <si>
    <t>Revision of (Postponed) S2-2102193. r01 agreed. Revised to S2-2105054.</t>
  </si>
  <si>
    <t>Merged into S2-2105042</t>
  </si>
  <si>
    <t>Merged into S2-2105045</t>
  </si>
  <si>
    <t>Response to S2-2103728. Merged into S2-2105034</t>
  </si>
  <si>
    <t>Response to S2-2103728 and S2-2103744. Merged into S2-2105034</t>
  </si>
  <si>
    <t>r09 agreed. Revised to S2-2105045, merging S2-2103860</t>
  </si>
  <si>
    <t>Revision of (Agreed) S2-2103304. r01 agreed. Revised to S2-2104889.</t>
  </si>
  <si>
    <t>Revision of (Merged into S2-2103065, agreed) S2-2102182. Noted</t>
  </si>
  <si>
    <t>Revision of (Agreed) S2-2103063. Approved</t>
  </si>
  <si>
    <t>Revision of (Postponed) S2-2102179. r01 agreed. Revised to S2-2104847.</t>
  </si>
  <si>
    <t>Revision of (Agreed) S2-2103244. Approved</t>
  </si>
  <si>
    <t>Revision of (Agreed) S2-2103250. r05 agreed. Revised to S2-2104848, merging S2-2104031</t>
  </si>
  <si>
    <t>r03 agreed. Revised to S2-2104878.</t>
  </si>
  <si>
    <t>Revision of (Postponed) S2-2102186. r02 agreed. Revised to S2-2104849, merging S2-2104519</t>
  </si>
  <si>
    <t>Revision of (Postponed) S2-2102184. r12 agreed. Revised to S2-2104846, merging S2-2103830 and S2-2104571</t>
  </si>
  <si>
    <t>Revision of (Postponed) S2-2102185. Noted</t>
  </si>
  <si>
    <t>r11 agreed. Revised to S2-2105121.</t>
  </si>
  <si>
    <t>r02 agreed. Revised to S2-2105172.</t>
  </si>
  <si>
    <t>r01 agreed. Revised to S2-2105128.</t>
  </si>
  <si>
    <t>Revision of (Endorsed) S2-2102178. r03 agreed. Revised to S2-2105137.</t>
  </si>
  <si>
    <t>Revision of (Postponed) S2-2102177.  Confirm CR Number - CR states 2701! Merged into S2-2105138</t>
  </si>
  <si>
    <t>Revision of (Postponed) S2-2102949. r05 agreed. Revised to S2-2105168.</t>
  </si>
  <si>
    <t>r01 agreed. Revised to S2-2105055.</t>
  </si>
  <si>
    <t>Revision of (Revised into S2-2103012, agreed) S2-2102329. Approved</t>
  </si>
  <si>
    <t>Revision of (Postponed) S2-2102946. r01 agreed. Revised to S2-2105170.</t>
  </si>
  <si>
    <t>Merged into S2-2105056</t>
  </si>
  <si>
    <t>r03 agreed. Revised to S2-2104921.</t>
  </si>
  <si>
    <t>Revision of (Agreed) S2-2103056. Approved</t>
  </si>
  <si>
    <t>Revision of (Agreed) S2-2103053. Confirm CR Revision - CR states 0! Approved</t>
  </si>
  <si>
    <t>r01 agreed. Revised to S2-2104922.</t>
  </si>
  <si>
    <t>r02 agreed. Revised to S2-2104923.</t>
  </si>
  <si>
    <t>Merged into S2-2104918</t>
  </si>
  <si>
    <t>r01 agreed. Revised to S2-2104883.</t>
  </si>
  <si>
    <t>r01 agreed. Revised to S2-2104956.</t>
  </si>
  <si>
    <t>Merged into S2-2104936</t>
  </si>
  <si>
    <t>r06 agreed. Revised to S2-2105135, merging S2-2104296</t>
  </si>
  <si>
    <t>Revision of (Agreed) S2-2103290. Noted</t>
  </si>
  <si>
    <t>Revision of (Agreed) S2-2102126.  Confirm Sources! r01 agreed. Revised to S2-2104963.</t>
  </si>
  <si>
    <t>Merged into S2-2104970</t>
  </si>
  <si>
    <t>r14 agreed. Revised to S2-2105166, merging S2-2104392 and S2-2104428</t>
  </si>
  <si>
    <t>r04 agreed. Revised to S2-2104977.</t>
  </si>
  <si>
    <t>r04 agreed. Revised to S2-2105163, merging S2-2104243 and S2-2104416</t>
  </si>
  <si>
    <t>r03 agreed. Revised to S2-2104982, merging S2-2104396</t>
  </si>
  <si>
    <t>Response to S2-2103739. r02 agreed. Revised to S2-2104962.</t>
  </si>
  <si>
    <t>Revision of S2-2103942 (revision of (Agreed) S2-2103238). r01 agreed. Revised to S2-2104845, merging S2-2104027</t>
  </si>
  <si>
    <t>Merged into S2-2105082</t>
  </si>
  <si>
    <t>Revision of (Agreed) S2-2103308. r02 agreed. Revised to S2-2104890.</t>
  </si>
  <si>
    <t>Revision of (Agreed) S2-2103300. Approved</t>
  </si>
  <si>
    <t>Revision of (Agreed) S2-2102979. r01 agreed. Revised to S2-2105031.</t>
  </si>
  <si>
    <t>Merged into S2-2104990</t>
  </si>
  <si>
    <t>r05 agreed. Revised to S2-2104992.</t>
  </si>
  <si>
    <t>Revision of (Postponed) S2-2102836. Noted</t>
  </si>
  <si>
    <t>Revision of (Noted) S2-2102843. r17 agreed. Revised to S2-2105082, merging S2-2103963 and S2-2104499</t>
  </si>
  <si>
    <t>Response to S2-2103768. Noted</t>
  </si>
  <si>
    <t>Revision of (Agreed) S2-2103028. r03 agreed. Revised to S2-2105119, merging S2-2104712</t>
  </si>
  <si>
    <t>Revision of (Postponed) S2-2102317. r07 agreed. Revised to S2-2105120, merging S2-2104713</t>
  </si>
  <si>
    <t>Revision of (Postponed) S2-2102342. Noted</t>
  </si>
  <si>
    <t>Revision of (Postponed) S2-2102346. Noted</t>
  </si>
  <si>
    <t>Revision of (Agreed) S2-2103016. Merged into S2-2105058</t>
  </si>
  <si>
    <t>r05 agreed. Revised to S2-2105056, merging S2-2103912</t>
  </si>
  <si>
    <t>r01 agreed. Revised to S2-2105041.</t>
  </si>
  <si>
    <t>Response to S2-2103722. CC#2: Moved to 9.4. Postponed</t>
  </si>
  <si>
    <t>Revision of (Endorsed) S2-2103059. Huawei agreed to withdraw their objection if their concern is recorded in the meeting report. r01 was then agreed. Revised to S2-2105002, merging S2-2104532</t>
  </si>
  <si>
    <t>Revision of (Endorsed at S2#143E) S2-2100076. Approved</t>
  </si>
  <si>
    <t>CC#2: Moved to 9.4. Noted</t>
  </si>
  <si>
    <t>r01 agreed. Revised to S2-2104965.</t>
  </si>
  <si>
    <t>Confirm CR Number - CR states &lt;Blank&gt; ! r01 agreed. Revised to S2-2105126.</t>
  </si>
  <si>
    <t>Confirm CR Number - CR states &lt;Blank&gt; ! r01 agreed. Revised to S2-2105127.</t>
  </si>
  <si>
    <t>r02 agreed. Revised to S2-2104964.</t>
  </si>
  <si>
    <t>Revision of (Postponed) S2-2102941. r04 agreed. Revised to S2-2104983, merging S2-2104194</t>
  </si>
  <si>
    <t>Revision of (Postponed) S2-2102947. Merged into S2-2104993</t>
  </si>
  <si>
    <t>r02 agreed. Revised to S2-2104850.</t>
  </si>
  <si>
    <t>r01 agreed. Revised to S2-2105171.</t>
  </si>
  <si>
    <t>r02 agreed. Revised to S2-2104862.</t>
  </si>
  <si>
    <t>Revision of (Postponed) S2-2102212. r04 agreed. Revised to S2-2104884.</t>
  </si>
  <si>
    <t>Revision of (Agreed) S2-2103298.  Confirm Sources! r03 agreed. Revised to S2-2104885.</t>
  </si>
  <si>
    <t>Revision of (Agreed) S2-2103238.  Confirm Sources!.  Confirm CR Revision - CR states 2! Merged into S2-2104845</t>
  </si>
  <si>
    <t>Revision of (Agreed) S2-2102974. Merged into S2-2105025</t>
  </si>
  <si>
    <t>Revision of (Agreed) S2-2103250.  Confirm CR Revision - CR states 1! Merged into S2-2104848</t>
  </si>
  <si>
    <t>Revision of (Agreed) S2-2103009. r02 agreed. Revised to S2-2105065, merging S2-2104510</t>
  </si>
  <si>
    <t>Revision of (Agreed) S2-2103010. r01 agreed. Revised to S2-2105066.</t>
  </si>
  <si>
    <t>r05 agreed. Revised to S2-2105067.</t>
  </si>
  <si>
    <t>r05 agreed. Revised to S2-2105035.</t>
  </si>
  <si>
    <t>Revision of (Agreed) S2-2102856. r04 agreed. Revised to S2-2104904.</t>
  </si>
  <si>
    <t>Revision of (Agreed) S2-2103478. Approved</t>
  </si>
  <si>
    <t>r03 agreed. Revised to S2-2105057.</t>
  </si>
  <si>
    <t>Revision of (Noted) S2-2102717. r05 agreed. Revised to S2-2105068.</t>
  </si>
  <si>
    <t>Revision of (Postponed) S2-2102718. r04 agreed. Revised to S2-2105050.</t>
  </si>
  <si>
    <t>Revision of (Postponed) S2-2102719. r03 agreed. Revised to S2-2105051.</t>
  </si>
  <si>
    <t>Revision of (Postponed) S2-2102721. r05 agreed. Revised to S2-2105038.</t>
  </si>
  <si>
    <t>r01 agreed. Revised to S2-2105052.</t>
  </si>
  <si>
    <t>r03 agreed. Revised to S2-2105053.</t>
  </si>
  <si>
    <t>Revision of (Postponed) S2-2102724. r03 agreed. Revised to S2-2104972.</t>
  </si>
  <si>
    <t>Revision of (Postponed) S2-2102725. r02 agreed. Revised to S2-2104973.</t>
  </si>
  <si>
    <t>r03 agreed. Revised to S2-2104966.</t>
  </si>
  <si>
    <t>r11 agreed. Revised to S2-2105083.</t>
  </si>
  <si>
    <t>Merged into S2-2105115</t>
  </si>
  <si>
    <t>r11 agreed. Revised to S2-2105084, merging S2-2104549</t>
  </si>
  <si>
    <t>Merged into S2-2105112</t>
  </si>
  <si>
    <t>r04 agreed. Revised to S2-2104988, merging S2-2104283</t>
  </si>
  <si>
    <t>r03 agreed. Revised to S2-2105132.</t>
  </si>
  <si>
    <t>Confirm Spec version used - CR states 17.1.0! Merged into S2-2104870</t>
  </si>
  <si>
    <t>Confirm Spec version used - CR states 17.1.0! Noted</t>
  </si>
  <si>
    <t>Confirm Spec version used - CR states 17.1.0! Merged into S2-2104876</t>
  </si>
  <si>
    <t>Revision of (Agreed) S2-2103309. Postponed</t>
  </si>
  <si>
    <t>Revision of (Agreed) S2-2103472. Noted</t>
  </si>
  <si>
    <t>r02 agreed. Revised to S2-2104932.</t>
  </si>
  <si>
    <t>r01 agreed. Revised to S2-2104924.</t>
  </si>
  <si>
    <t>r03 agreed. Revised to S2-2104933, merging S2-2103753 and S2-2104203</t>
  </si>
  <si>
    <t>r12 agreed. Revised to S2-2104949, merging S2-2104149 and S2-2104634</t>
  </si>
  <si>
    <t>r02 agreed. Revised to S2-2104957, merging S2-2104204</t>
  </si>
  <si>
    <t>r02 agreed. Revised to S2-2104925.</t>
  </si>
  <si>
    <t>r01 agreed. Revised to S2-2105017.</t>
  </si>
  <si>
    <t>r05 agreed. Revised to S2-2105018.</t>
  </si>
  <si>
    <t>r03 agreed. Revised to S2-2105016.</t>
  </si>
  <si>
    <t>Revision of (Endorsed) S2-2102370. r02 agreed. Revised to S2-2105138, merging S2-2103906</t>
  </si>
  <si>
    <t>Revision of (Agreed) S2-2103020. r02 agreed. Revised to S2-2105085.</t>
  </si>
  <si>
    <t>r02 agreed. Revised to S2-2105086.</t>
  </si>
  <si>
    <t>r01 agreed. Revised to S2-2105087.</t>
  </si>
  <si>
    <t>Merged into S2-2104947</t>
  </si>
  <si>
    <t>Revision of (Agreed) S2-2103473. r04 agreed. Revised to S2-2104906, merging S2-2104452</t>
  </si>
  <si>
    <t>Revision of (Agreed) S2-2103474. r02 agreed. Revised to S2-2104907.</t>
  </si>
  <si>
    <t>Revision of (Agreed) S2-2103475. r05 agreed. Revised to S2-2104908.</t>
  </si>
  <si>
    <t>Revision of (Agreed) S2-2103476. r03 agreed. Revised to S2-2104909.</t>
  </si>
  <si>
    <t>Revision of (Agreed) S2-2103477. r05 agreed. Revised to S2-2104910, merging S2-2104449</t>
  </si>
  <si>
    <t>Response to S2-2103722. Merged into S2-2104002 (Postponed)</t>
  </si>
  <si>
    <t>r02 agreed. Revised to S2-2105059.</t>
  </si>
  <si>
    <t>r05 agreed. Revised to S2-2105060.</t>
  </si>
  <si>
    <t>Merged into S2-2105043</t>
  </si>
  <si>
    <t>r03 agreed. Revised to S2-2104948.</t>
  </si>
  <si>
    <t>r01 agreed. Revised to S2-2105046.</t>
  </si>
  <si>
    <t>Merged into S2-2104949</t>
  </si>
  <si>
    <t>r01 agreed. Revised to S2-2105061.</t>
  </si>
  <si>
    <t>Revision of (Endorsed) S2-2103030. Noted</t>
  </si>
  <si>
    <t>Merged into S2-2103998 (Noted)</t>
  </si>
  <si>
    <t>Revision of (Noted at S2#143E) S2-2100863. Postponed</t>
  </si>
  <si>
    <t>Revision of (Noted) S2-2102305. Postponed</t>
  </si>
  <si>
    <t>r01 agreed. Revised to S2-2104926.</t>
  </si>
  <si>
    <t>r10 agreed. Revised to S2-2105019, merging S2-2104716</t>
  </si>
  <si>
    <t>Revision of (Agreed) S2-2103286.  Confirm CR Revision - CR states -1! Merged into S2-2104876</t>
  </si>
  <si>
    <t>Revision of (Agreed) S2-2103284.  Confirm CR Revision - CR states -1! r01 agreed. Revised to S2-2104872.</t>
  </si>
  <si>
    <t>Revision of (Agreed) S2-2103266. r04 agreed. Revised to S2-2104863, merging S2-2104524</t>
  </si>
  <si>
    <t>r03 agreed. Revised to S2-2104857.</t>
  </si>
  <si>
    <t>r06 agreed. Revised to S2-2105021.</t>
  </si>
  <si>
    <t>r11 agreed. Revised to S2-2105167, merging S2-2104280</t>
  </si>
  <si>
    <t>r10 agreed. Revised to S2-2105023.</t>
  </si>
  <si>
    <t>Revision of (Agreed) S2-2102976. r12 agreed. Revised to S2-2105032.</t>
  </si>
  <si>
    <t>r04 agreed. Revised to S2-2105088.</t>
  </si>
  <si>
    <t>r04 agreed. Revised to S2-2105089.</t>
  </si>
  <si>
    <t>Confirm Specification Number - CR states 23.501! r04 agreed. Revised to S2-2105090.</t>
  </si>
  <si>
    <t>r08 agreed. Revised to S2-2104993, merging S2-2104019, S2-2104210, S2-2104222 and S2-2104305</t>
  </si>
  <si>
    <t>Merged into S2-2105162</t>
  </si>
  <si>
    <t>r01 agreed. Revised to S2-2104978.</t>
  </si>
  <si>
    <t>Merged into S2-2104983</t>
  </si>
  <si>
    <t>r13 agreed. Revised to S2-2104989, merging S2-2104323</t>
  </si>
  <si>
    <t>Merged into S2-2104984</t>
  </si>
  <si>
    <t>r06 agreed. Revised to S2-2104980, merging S2-2104432</t>
  </si>
  <si>
    <t>r01 agreed. Revised to S2-2104927.</t>
  </si>
  <si>
    <t>Merged into S2-2104957</t>
  </si>
  <si>
    <t>Merged into S2-2104555 (Postponed)</t>
  </si>
  <si>
    <t>Merged into S2-2103754 (Noted)</t>
  </si>
  <si>
    <t>r01 agreed. Revised to S2-2104937.</t>
  </si>
  <si>
    <t>r03 agreed. Revised to S2-2104941.</t>
  </si>
  <si>
    <t>Merged into S2-2104993</t>
  </si>
  <si>
    <t>Revision of (Postponed) S2-2102662.  Confirm CR Revision - CR states 0! r03 agreed. Revised to S2-2104851.</t>
  </si>
  <si>
    <t>Revision of (Agreed) S2-2102969. Noted</t>
  </si>
  <si>
    <t>Revision of (Agreed) S2-2102967. Noted</t>
  </si>
  <si>
    <t>r02 agreed. Revised to S2-2105162, merging S2-2104191</t>
  </si>
  <si>
    <t>Revision of (Agreed) S2-2102975. r06 agreed. Revised to S2-2105028.</t>
  </si>
  <si>
    <t>r04 agreed. Revised to S2-2104967.</t>
  </si>
  <si>
    <t>r03 agreed. Revised to S2-2104968.</t>
  </si>
  <si>
    <t>Merged into S2-2104986</t>
  </si>
  <si>
    <t>Revision of (Noted) S2-2102667. Noted</t>
  </si>
  <si>
    <t>Revision of (Noted) S2-2102677. Noted</t>
  </si>
  <si>
    <t>Merged into S2-2105163</t>
  </si>
  <si>
    <t>r04 agreed. Revised to S2-2105164, merging S2-2104420</t>
  </si>
  <si>
    <t>Revision of (Endorsed at S2#143E) S2-2102047. Why a DRAFT CR ? Postponed</t>
  </si>
  <si>
    <t>Response to S2-2103735. Merged into S2-2105122</t>
  </si>
  <si>
    <t>r03 agreed. Revised to S2-2104852.</t>
  </si>
  <si>
    <t>Revision of (Agreed) S2-2103246. Confirm CR Revision - CR states 0! r01 agreed. Revised to S2-2104853.</t>
  </si>
  <si>
    <t>r02 agreed. Revised to S2-2105091, merging S2-2104636 and S2-2104719</t>
  </si>
  <si>
    <t>r05 agreed. Revised to S2-2104958, merging S2-2104349</t>
  </si>
  <si>
    <t>r03 agreed. Revised to S2-2104959.</t>
  </si>
  <si>
    <t>r04 agreed. Revised to S2-2104938.</t>
  </si>
  <si>
    <t>r03 agreed. Revised to S2-2104945, merging S2-2103849</t>
  </si>
  <si>
    <t>r03 agreed. Revised to S2-2104936, merging S2-2103929</t>
  </si>
  <si>
    <t>r01 agreed. Revised to S2-2104960.</t>
  </si>
  <si>
    <t>r09 agreed. Revised to S2-2104950.</t>
  </si>
  <si>
    <t>Revision of (Postponed) S2-2102445. Confirm CR Revision - CR states 0! Noted</t>
  </si>
  <si>
    <t>Revision of (Agreed) S2-2103554. Confirm CR Revision - CR states 0! Approved</t>
  </si>
  <si>
    <t>r02 agreed. Revised to S2-2104987.</t>
  </si>
  <si>
    <t>Merged into S2-2105167</t>
  </si>
  <si>
    <t>r08 agreed. Revised to S2-2104986, merging S2-2104236</t>
  </si>
  <si>
    <t>r04 agreed. Revised to S2-2105169.</t>
  </si>
  <si>
    <t>Merged into S2-2104988</t>
  </si>
  <si>
    <t>Revision of (Endorsed) S2-2103074. r10 agreed. Revised to S2-2104984, merging S2-2104196, S2-2104238, S2-2104301, S2-2104307, S2-2104311, S2-2104322, S2-2104327 and S2-2104423</t>
  </si>
  <si>
    <t>r01 agreed. Revised to S2-2104873.</t>
  </si>
  <si>
    <t>r07 agreed. Revised to S2-2104854.</t>
  </si>
  <si>
    <t>r08 agreed. Revised to S2-2105069.</t>
  </si>
  <si>
    <t>r02 agreed. Revised to S2-2105071.</t>
  </si>
  <si>
    <t>Confirm CR Number - CR states 2792! Postponed</t>
  </si>
  <si>
    <t>r02 agreed. Revised to S2-2105136.</t>
  </si>
  <si>
    <t>Merged into S2-2105135</t>
  </si>
  <si>
    <t>r01 agreed. Revised to S2-2104990, merging S2-2103975</t>
  </si>
  <si>
    <t>r01 agreed. Revised to S2-2104974.</t>
  </si>
  <si>
    <t>r01 agreed. Revised to S2-2104970, merging S2-2103948 and S2-2104298</t>
  </si>
  <si>
    <t>Confirm Sources!. Confirm Specification Number - CR states 23.503! Should be 23.503 CR0593. Merged into S2-2104573 (Noted)</t>
  </si>
  <si>
    <t>r04 agreed. Revised to S2-2104911.</t>
  </si>
  <si>
    <t>Confirm Specification Number - CR states 23.288! Should be 23.288 CR0354. Noted</t>
  </si>
  <si>
    <t>Merged into S2-2104989</t>
  </si>
  <si>
    <t>Revision of (Agreed) S2-2102969. r04 agreed. Revised to S2-2105020.</t>
  </si>
  <si>
    <t>Merged into S2-2105015</t>
  </si>
  <si>
    <t>Revision of (Agreed) S2-2102974. r09 agreed. Revised to S2-2105025, merging S2-2104028, S2-2104217 and S2-2104431</t>
  </si>
  <si>
    <t>Response to S2-2103760. Merged into S2-2104602 (Postponed)</t>
  </si>
  <si>
    <t>Merged into S2-2104935</t>
  </si>
  <si>
    <t>Revision of (Noted) S2-2102276. r13 agreed. Revised to S2-2104914, merging S2-2104652</t>
  </si>
  <si>
    <t>Revision of (Postponed) S2-2102277. r01 agreed. Revised to S2-2104915, merging S2-2104649</t>
  </si>
  <si>
    <t>Merged into S2-2104958</t>
  </si>
  <si>
    <t>Revision of (Postponed) S2-2102873. Merged into S2-2105013</t>
  </si>
  <si>
    <t>r03 agreed. Revised to S2-2105009.</t>
  </si>
  <si>
    <t>r01 agreed. Revised to S2-2105062.</t>
  </si>
  <si>
    <t>Revision of (Agreed) S2-2103024. r01 agreed. Revised to S2-2105092.</t>
  </si>
  <si>
    <t>Revision of (Agreed) S2-2103267. Noted</t>
  </si>
  <si>
    <t>r04 agreed. Revised to S2-2105042, merging S2-2103855</t>
  </si>
  <si>
    <t>r04 agreed. Revised to S2-2105043, merging S2-2104365 and S2-2104145</t>
  </si>
  <si>
    <t>r04 agreed. Revised to S2-2105047.</t>
  </si>
  <si>
    <t>Revision of (Agreed) S2-2103066. r12 agreed. Revised to S2-2104902, merging S2-2103803 and S2-2104778</t>
  </si>
  <si>
    <t>Revision of (Agreed) S2-2103067.  Confirm Sources! r10 agreed. Revised to S2-2104903, merging S2-2103804 and S2-2104779</t>
  </si>
  <si>
    <t>Merged into S2-2105166</t>
  </si>
  <si>
    <t>r01 agreed. Revised to S2-2104979.</t>
  </si>
  <si>
    <t>r05 agreed. Revised to S2-2104985.</t>
  </si>
  <si>
    <t>Merged into S2-2104982</t>
  </si>
  <si>
    <t>r04 agreed. Revised to S2-2104991.</t>
  </si>
  <si>
    <t>r10 agreed. Revised to S2-2104981.</t>
  </si>
  <si>
    <t>Revision of (Agreed) S2-2102453. r02 agreed. Revised to S2-2105074.</t>
  </si>
  <si>
    <t>Revision of (Agreed) S2-2103016. r10 agreed. Revised to S2-2105058, merging S2-2103997</t>
  </si>
  <si>
    <t>Revision of (Endorsed) S2-2102047. Postponed</t>
  </si>
  <si>
    <t>Revision of (Postponed) S2-2102659. r05 agreed. Revised to S2-2105063.</t>
  </si>
  <si>
    <t>Revision of (Agreed) S2-2103463. r03 agreed. Revised to S2-2104898.</t>
  </si>
  <si>
    <t>r04 agreed. Revised to S2-2104899.</t>
  </si>
  <si>
    <t>Revision of (Postponed) S2-2102687.  Confirm Spec version used - CR states 17.1.0! r02 agreed. Revised to S2-2105064.</t>
  </si>
  <si>
    <t>Revision of (Agreed) S2-2103466. Merged into S2-2104900</t>
  </si>
  <si>
    <t>Revision of (Agreed) S2-2103241. r02 agreed. Revised to S2-2104886.</t>
  </si>
  <si>
    <t>Revision of (Agreed) S2-2103242. r01 agreed. Revised to S2-2104887.</t>
  </si>
  <si>
    <t>Revision of (Agreed) S2-2103278. r04 agreed. Revised to S2-2104874.</t>
  </si>
  <si>
    <t>Merged into S2-2105164</t>
  </si>
  <si>
    <t>r02 agreed. Revised to S2-2105165.</t>
  </si>
  <si>
    <t>r01 agreed. Revised to S2-2104975.</t>
  </si>
  <si>
    <t>r02 agreed. Revised to S2-2104976.</t>
  </si>
  <si>
    <t>r04 agreed. Revised to S2-2104971.</t>
  </si>
  <si>
    <t>Merged into S2-2104980</t>
  </si>
  <si>
    <t>Merged into S2-2105124</t>
  </si>
  <si>
    <t>r01 agreed. Revised to S2-2104928.</t>
  </si>
  <si>
    <t>r06 agreed. Revised to S2-2104929.</t>
  </si>
  <si>
    <t>r06 agreed. Revised to S2-2104930.</t>
  </si>
  <si>
    <t>Response to S2-2103735. r08 agreed. Revised to S2-2105122, merging S2-2104247, S2-2104459 and S2-2104773</t>
  </si>
  <si>
    <t>r03 agreed. Revised to S2-2105123.</t>
  </si>
  <si>
    <t>r06 agreed. Revised to S2-2105010.</t>
  </si>
  <si>
    <t>r02 agreed. Revised to S2-2105011.</t>
  </si>
  <si>
    <t>r03 agreed. Revised to S2-2104931.</t>
  </si>
  <si>
    <t>Revision of (Agreed) S2-2103477.  Confirm Sources! Merged into S2-2104910</t>
  </si>
  <si>
    <t>Revision of (Agreed) S2-2103473.  Confirm Sources! Merged into S2-2104906</t>
  </si>
  <si>
    <t>Revision of (Postponed) S2-2102324. r02 agreed. Revised to S2-2104901.</t>
  </si>
  <si>
    <t>r03 agreed. Revised to S2-2105070.</t>
  </si>
  <si>
    <t>Confirm Sources! Postponed</t>
  </si>
  <si>
    <t>Revision of (Agreed) S2-2103465. Approved</t>
  </si>
  <si>
    <t>r12 agreed. Revised to S2-2105117.</t>
  </si>
  <si>
    <t>r01 agreed. Revised to S2-2105072.</t>
  </si>
  <si>
    <t>Merged into S2-2105125</t>
  </si>
  <si>
    <t>Response to S2-2103771. Noted</t>
  </si>
  <si>
    <t>Revision of (Postponed) S2-2102346. r03 agreed. Revised to S2-2105118.</t>
  </si>
  <si>
    <t>Merged into S2-2105034</t>
  </si>
  <si>
    <t>Revision of (Postponed) S2-2102342. r09 agreed. Revised to S2-2105116.</t>
  </si>
  <si>
    <t>Response to S2-2103740. r08 agreed. Revised to S2-2104864.</t>
  </si>
  <si>
    <t>Revision of (Agreed) S2-2103267. Approved</t>
  </si>
  <si>
    <t>Revision of (Endorsed) S2-2103048. r01 agreed. Revised to S2-2105173.</t>
  </si>
  <si>
    <t>r08 agreed. Revised to S2-2105174.</t>
  </si>
  <si>
    <t>r01 agreed. Revised to S2-2105036.</t>
  </si>
  <si>
    <t>r03 agreed. Revised to S2-2105037.</t>
  </si>
  <si>
    <t>r02 agreed. Revised to S2-2105039.</t>
  </si>
  <si>
    <t>r05 agreed. Revised to S2-2105048.</t>
  </si>
  <si>
    <t>r01 agreed. Revised to S2-2105073.</t>
  </si>
  <si>
    <t>Revision of (Agreed) S2-2103009. Merged into S2-2105065</t>
  </si>
  <si>
    <t>Revision of (Agreed) S2-2103011. Approved</t>
  </si>
  <si>
    <t>r02 agreed. Revised to S2-2105075.</t>
  </si>
  <si>
    <t>r01 agreed. Revised to S2-2105076.</t>
  </si>
  <si>
    <t>r01 agreed. Revised to S2-2105077.</t>
  </si>
  <si>
    <t>r01 agreed. Revised to S2-2105044.</t>
  </si>
  <si>
    <t>Confirm Spec version used - CR states 17.1.0! Merged into S2-2104849</t>
  </si>
  <si>
    <t>Confirm Spec version used - CR states 17.1.0! r03 agreed. Revised to S2-2104879.</t>
  </si>
  <si>
    <t>r06 agreed. Revised to S2-2104896.</t>
  </si>
  <si>
    <t>Revision of (Agreed) S2-2103266. Merged into S2-2104863</t>
  </si>
  <si>
    <t>r01 agreed. Revised to S2-2104880.</t>
  </si>
  <si>
    <t>r01 agreed. Revised to S2-2104897.</t>
  </si>
  <si>
    <t>r04 agreed. Revised to S2-2104865.</t>
  </si>
  <si>
    <t>Confirm Spec version used - CR states 17.1.0! Merged into S2-2105002</t>
  </si>
  <si>
    <t>Revision of (Agreed) S2-2103261. r07 agreed. Revised to S2-2104866, merging S2-2104744</t>
  </si>
  <si>
    <t>Revision of (Noted) S2-2102641. r03 agreed. Revised to S2-2105014.</t>
  </si>
  <si>
    <t>r08 agreed. Revised to S2-2105015, merging S2-2104333</t>
  </si>
  <si>
    <t>Revision of (Agreed) S2-2102970. r02 agreed. Revised to S2-2105022.</t>
  </si>
  <si>
    <t>Revision of (Agreed) S2-2103300. Noted</t>
  </si>
  <si>
    <t>Revision of (Agreed) S2-2102980. 23.501 CR2992 allocated for revision of this CR. r08 agreed. Revised to S2-2105030.</t>
  </si>
  <si>
    <t>Merged into S2-2105084</t>
  </si>
  <si>
    <t>Confirm Spec version used - CR states 17.1.0! Merged into S2-2103883 (Noted) and S2-2104275 (Noted)</t>
  </si>
  <si>
    <t>r03 agreed. Revised to S2-2105078, merging S2-2104749</t>
  </si>
  <si>
    <t>Allow the 2nd attempt in row A to happen in other PS RAT that can support eCall. This is a mirror CR.</t>
  </si>
  <si>
    <t>r01 agreed. Revised to S2-2104867.</t>
  </si>
  <si>
    <t>r01 agreed. Revised to S2-2105079.</t>
  </si>
  <si>
    <t>Revision of (Postponed) S2-2102300. Merged into S2-2104846</t>
  </si>
  <si>
    <t>r07 agreed. Revised to S2-2105093.</t>
  </si>
  <si>
    <t>Revision of (Agreed) S2-2103007. r01 agreed. Revised to S2-2105080.</t>
  </si>
  <si>
    <t>r03 agreed. Revised to S2-2104868.</t>
  </si>
  <si>
    <t>r03 agreed. Revised to S2-2104888.</t>
  </si>
  <si>
    <t>Revision of (Agreed) S2-2102973. Approved</t>
  </si>
  <si>
    <t>r01 agreed. Revised to S2-2105081.</t>
  </si>
  <si>
    <t>r03 agreed. Revised to S2-2104939.</t>
  </si>
  <si>
    <t>r01 agreed. Revised to S2-2104881.</t>
  </si>
  <si>
    <t>r07 agreed. Revised to S2-2104893, merging S2-2103831</t>
  </si>
  <si>
    <t>r04 agreed. Revised to S2-2105133.</t>
  </si>
  <si>
    <t>r01 agreed. Revised to S2-2104882.</t>
  </si>
  <si>
    <t>r07 agreed. Revised to S2-2105112, merging S2-2104722 and S2-2104063</t>
  </si>
  <si>
    <t>Response to S2-2103760. Postponed</t>
  </si>
  <si>
    <t>Merged into S2-2105013</t>
  </si>
  <si>
    <t>r01 agreed. Revised to S2-2105012.</t>
  </si>
  <si>
    <t>Response to S2-2103728. r12 agreed. Revised to S2-2105034, merging S2-2103864, S2-2103865 and S2-2104481</t>
  </si>
  <si>
    <t>r01 agreed. Revised to S2-2105026.</t>
  </si>
  <si>
    <t>r03 agreed. Revised to S2-2105040.</t>
  </si>
  <si>
    <t>Revision of (Agreed) S2-2103043. Approved</t>
  </si>
  <si>
    <t>r12 agreed. Revised to S2-2105029.</t>
  </si>
  <si>
    <t>CC#2: Moved to 9.4. r13 agreed. Revised to S2-2105130.</t>
  </si>
  <si>
    <t>r01 agreed. Revised to S2-2104871.</t>
  </si>
  <si>
    <t>r05 agreed. Revised to S2-2105113.</t>
  </si>
  <si>
    <t>Confirm CR Number - CR states &lt;Blank&gt; ! Merged into S2-2105091</t>
  </si>
  <si>
    <t>Confirm CR Number - CR states &lt;Blank&gt; ! r02 agreed. Revised to S2-2105114, merging S2-2104720</t>
  </si>
  <si>
    <t>Merged into S2-2104915</t>
  </si>
  <si>
    <t>r04 agreed. Revised to S2-2105027.</t>
  </si>
  <si>
    <t>Merged into S2-2104914</t>
  </si>
  <si>
    <t>Revision of (Agreed) S2-2102981. r10 agreed. Revised to S2-2105033.</t>
  </si>
  <si>
    <t>Revision of (Agreed) S2-2103068. r06 agreed. Revised to S2-2104912.</t>
  </si>
  <si>
    <t>Revision of (Postponed) S2-2102682. Noted</t>
  </si>
  <si>
    <t>Revision of (Agreed) S2-2103522. Approved</t>
  </si>
  <si>
    <t>r07 agreed. Revised to S2-2104961.</t>
  </si>
  <si>
    <t>r02 agreed. Revised to S2-2104855.</t>
  </si>
  <si>
    <t>r05 agreed. Revised to S2-2105024.</t>
  </si>
  <si>
    <t>CC#2: Moved to 9.4. Postponed</t>
  </si>
  <si>
    <t>Revision of (Endorsed) S2-2103047. r11 agreed. Revised to S2-2105175.</t>
  </si>
  <si>
    <t>r01 agreed. Revised to S2-2105139.</t>
  </si>
  <si>
    <t>r03 agreed. Revised to S2-2105140.</t>
  </si>
  <si>
    <t>r01 agreed. Revised to S2-2105141.</t>
  </si>
  <si>
    <t>Revision of (Agreed) S2-2103260. r04 agreed. Revised to S2-2104859.</t>
  </si>
  <si>
    <t>r07 agreed. Revised to S2-2104870, merging S2-2104075</t>
  </si>
  <si>
    <t>Summary of change: Align TS 23.288 with the Stage 3 and clarify the usage of the subscription ID. The usage of notification correlation information for the anlytics notify service operation is clarified.</t>
  </si>
  <si>
    <t>Revision of (Agreed) S2-2103251. r01 agreed. Revised to S2-2104856.</t>
  </si>
  <si>
    <t>Revision of (Postponed) S2-2102828. Noted</t>
  </si>
  <si>
    <t>r03 agreed. Revised to S2-2105142.</t>
  </si>
  <si>
    <t>Revision of (Agreed) S2-2103028. Merged into S2-2105119</t>
  </si>
  <si>
    <t>Revision of (Postponed) S2-2102317. Merged into S2-2105120</t>
  </si>
  <si>
    <t>Merged into S2-2105019</t>
  </si>
  <si>
    <t>Merged into S2-2105091</t>
  </si>
  <si>
    <t>Merged into S2-2105114</t>
  </si>
  <si>
    <t>r08 agreed. Revised to S2-2105115, merging S2-2104061</t>
  </si>
  <si>
    <t>r01 agreed. Revised to S2-2104875.</t>
  </si>
  <si>
    <t>Revision of (Agreed) S2-2103283. Approved</t>
  </si>
  <si>
    <t>r03 agreed. Revised to S2-2104876, merging S2-2104077 and S2-2104165</t>
  </si>
  <si>
    <t>Merged into S2-2104866</t>
  </si>
  <si>
    <t>r01 agreed. Revised to S2-2104869.</t>
  </si>
  <si>
    <t>r02 agreed. Revised to S2-2104877.</t>
  </si>
  <si>
    <t>Revision of (Noted) S2-2102948. Merged into S2-2105078</t>
  </si>
  <si>
    <t>r08 agreed. Revised to S2-2104947, merging S2-2104130</t>
  </si>
  <si>
    <t>r04 agreed. Revised to S2-2104951.</t>
  </si>
  <si>
    <t>Revision of (Postponed) S2-2102884. r01 agreed. Revised to S2-2104952.</t>
  </si>
  <si>
    <t>Revision of (Postponed) S2-2102883. r06 agreed. Revised to S2-2104953.</t>
  </si>
  <si>
    <t>r01 agreed. Revised to S2-2104940.</t>
  </si>
  <si>
    <t>Merged into S2-2105129</t>
  </si>
  <si>
    <t>Summary of change: Align TS 23.288 with the Stage 3 and clarify the usage of the subscription ID in the Analytics subscribe/unsubscribe and Analytics Subscription Transfer.</t>
  </si>
  <si>
    <t>Revision of (withdrawn) S2-2102402. Postponed</t>
  </si>
  <si>
    <t>r09 agreed. Revised to S2-2104891.</t>
  </si>
  <si>
    <t>Revision of (Postponed) S2-2102395. r07 agreed. Revised to S2-2105134.</t>
  </si>
  <si>
    <t>Revision of (withdrawn) S2-2104009. Confirm CR Revision - CR states 1! Postponed</t>
  </si>
  <si>
    <t>Response to Q3 of S2-2103021. Noted</t>
  </si>
  <si>
    <t>Revision of S2-2103961r01, merging S2-2104027. Approved</t>
  </si>
  <si>
    <t>Revision of S2-2103882r12, merging S2-2103830, merging S2-2103830 and S2-2104571. Approved</t>
  </si>
  <si>
    <t>Revision of S2-2103876r01. Approved</t>
  </si>
  <si>
    <t>Revision of S2-2103878r05, merging S2-2104031. Approved</t>
  </si>
  <si>
    <t>Revision of S2-2103880r02, merging S2-2104519. Approved</t>
  </si>
  <si>
    <t>Revision of S2-2104020r02. Approved</t>
  </si>
  <si>
    <t>Revision of S2-2104211r03. Approved</t>
  </si>
  <si>
    <t>Revision of S2-2104256r03. Approved</t>
  </si>
  <si>
    <t>Revision of S2-2104259r01. Approved</t>
  </si>
  <si>
    <t>Revision of S2-2104286r07. Approved</t>
  </si>
  <si>
    <t>Revision of S2-2104670r02. Approved</t>
  </si>
  <si>
    <t>Revision of S2-2104700r01. Approved</t>
  </si>
  <si>
    <t>Revision of S2-2104170r03. Approved</t>
  </si>
  <si>
    <t>Revision of S2-2104213r01. Approved</t>
  </si>
  <si>
    <t>Revision of S2-2104697r04. Approved</t>
  </si>
  <si>
    <t>Revision of S2-2103815r05. Approved</t>
  </si>
  <si>
    <t>Revision of S2-2103816r09. Approved</t>
  </si>
  <si>
    <t>Revision of S2-2104023r02. Approved</t>
  </si>
  <si>
    <t>Revision of S2-2104168r04, merging S2-2104524. Approved</t>
  </si>
  <si>
    <t>Revision of S2-2104495r08. Approved</t>
  </si>
  <si>
    <t>Revision of S2-2104529r04. Approved</t>
  </si>
  <si>
    <t>Revision of S2-2104534r07, merging S2-2104744. Approved</t>
  </si>
  <si>
    <t>Revision of S2-2104560r01. Approved</t>
  </si>
  <si>
    <t>Revision of S2-2104577r03. Approved</t>
  </si>
  <si>
    <t>Revision of S2-2104745r01. Approved</t>
  </si>
  <si>
    <t>Revision of S2-2104698r07, merging S2-2104075. Approved</t>
  </si>
  <si>
    <t>Revision of S2-2104633r01. Approved</t>
  </si>
  <si>
    <t>Revision of S2-2104167r01. Approved</t>
  </si>
  <si>
    <t>Revision of S2-2104285r01. Approved</t>
  </si>
  <si>
    <t>Revision of S2-2104419r04. Approved</t>
  </si>
  <si>
    <t>Revision of S2-2104737r01. Approved</t>
  </si>
  <si>
    <t>Revision of S2-2104746r02. Approved</t>
  </si>
  <si>
    <t>Revision of S2-2103879r03. Approved</t>
  </si>
  <si>
    <t>Revision of S2-2104521r03. Approved</t>
  </si>
  <si>
    <t>Revision of S2-2104527r01. Approved</t>
  </si>
  <si>
    <t>Revision of S2-2104588r01. Approved</t>
  </si>
  <si>
    <t>Revision of S2-2104596r01. Approved</t>
  </si>
  <si>
    <t>Revision of S2-2103924r01. Approved</t>
  </si>
  <si>
    <t>Revision of S2-2104025r04. Approved</t>
  </si>
  <si>
    <t>Revision of S2-2104026r03. Approved</t>
  </si>
  <si>
    <t>Revision of S2-2104417r02. Approved</t>
  </si>
  <si>
    <t>Revision of S2-2104418r01. Approved</t>
  </si>
  <si>
    <t>Revision of S2-2104578r03. Approved</t>
  </si>
  <si>
    <t>Revision of S2-2103871r01. Approved</t>
  </si>
  <si>
    <t>Revision of S2-2103971r02. Approved</t>
  </si>
  <si>
    <t>Revision of S2-2104780r09. Approved</t>
  </si>
  <si>
    <t>Revision of S2-2104592r07, merging S2-2103831. Approved</t>
  </si>
  <si>
    <t>Revision of S2-2103784. Approved</t>
  </si>
  <si>
    <t>Revision of S2-2104523r06. Approved</t>
  </si>
  <si>
    <t>Revision of S2-2104528r01. Approved</t>
  </si>
  <si>
    <t>Revision of S2-2104406r03. Approved</t>
  </si>
  <si>
    <t>Revision of S2-2104408r04. Approved</t>
  </si>
  <si>
    <t>Revision of S2-2103802r09, merging S2-2104411. Approved</t>
  </si>
  <si>
    <t>Revision of S2-2104456r02. Approved</t>
  </si>
  <si>
    <t>Revision of S2-2104388r12, merging S2-2103803, merging S2-2103803 and S2-2104778. Approved</t>
  </si>
  <si>
    <t>Revision of S2-2104389r10, merging S2-2103804, merging S2-2103804 and S2-2104779. Approved</t>
  </si>
  <si>
    <t>Revision of S2-2104039r04. Approved</t>
  </si>
  <si>
    <t>Revision of S2-2103822r05. Approved</t>
  </si>
  <si>
    <t>Revision of S2-2104131r04, merging S2-2104452. Approved</t>
  </si>
  <si>
    <t>Revision of S2-2104132r02. Approved</t>
  </si>
  <si>
    <t>Revision of S2-2104133r05. Approved</t>
  </si>
  <si>
    <t>Revision of S2-2104134r03. Approved</t>
  </si>
  <si>
    <t>Revision of S2-2104135r05, merging S2-2104449. Approved</t>
  </si>
  <si>
    <t>Revision of S2-2104320r04. Approved</t>
  </si>
  <si>
    <t>Revision of S2-2104659r06. Approved</t>
  </si>
  <si>
    <t>Revision of S2-2104340r13, merging S2-2104652. Approved</t>
  </si>
  <si>
    <t>Revision of S2-2104341r01, merging S2-2104649. Approved</t>
  </si>
  <si>
    <t>Revision of S2-2103783r02. Approved</t>
  </si>
  <si>
    <t>Revision of S2-2103777r03. Approved</t>
  </si>
  <si>
    <t>Revision of S2-2103779r06, merging S2-2103923. Approved</t>
  </si>
  <si>
    <t>Revision of S2-2103781r02. Approved</t>
  </si>
  <si>
    <t>Revision of S2-2103795r03. Approved</t>
  </si>
  <si>
    <t>Revision of S2-2103915r03. Approved</t>
  </si>
  <si>
    <t>Revision of S2-2103921r01. Approved</t>
  </si>
  <si>
    <t>Revision of S2-2103922r02. Approved</t>
  </si>
  <si>
    <t>Revision of S2-2104105r01. Approved</t>
  </si>
  <si>
    <t>Revision of S2-2104111r02. Approved</t>
  </si>
  <si>
    <t>Revision of S2-2104161r01. Approved</t>
  </si>
  <si>
    <t>Revision of S2-2104201r01. Approved</t>
  </si>
  <si>
    <t>Revision of S2-2104435r01. Approved</t>
  </si>
  <si>
    <t>Revision of S2-2104436r06. Approved</t>
  </si>
  <si>
    <t>Revision of S2-2104437r06. Approved</t>
  </si>
  <si>
    <t>Revision of S2-2104445r03. Approved</t>
  </si>
  <si>
    <t>Revision of S2-2104103r02. Approved</t>
  </si>
  <si>
    <t>Revision of S2-2104106r03, merging S2-2103753 and S2-2104203. Approved</t>
  </si>
  <si>
    <t>Revision of S2-2103848r02, merging S2-2104339. Approved</t>
  </si>
  <si>
    <t>Revision of S2-2104270r03, merging S2-2103929. Approved</t>
  </si>
  <si>
    <t>Revision of S2-2104207r01. Approved</t>
  </si>
  <si>
    <t>Revision of S2-2104267r04. Approved</t>
  </si>
  <si>
    <t>Revision of S2-2104587r03. Approved</t>
  </si>
  <si>
    <t>Revision of S2-2104764r01. Approved</t>
  </si>
  <si>
    <t>Revision of S2-2104209r03. Approved</t>
  </si>
  <si>
    <t>Revision of S2-2103820r02. Approved</t>
  </si>
  <si>
    <t>Revision of S2-2103821r01. Approved</t>
  </si>
  <si>
    <t>Revision of S2-2103843r02. Approved</t>
  </si>
  <si>
    <t>Revision of S2-2104269r03, merging S2-2103849. Approved</t>
  </si>
  <si>
    <t>Revision of S2-2103845r04. Approved</t>
  </si>
  <si>
    <t>Revision of S2-2104754r08, merging S2-2104130. Approved</t>
  </si>
  <si>
    <t>Revision of S2-2104146r03. Approved</t>
  </si>
  <si>
    <t>Revision of S2-2104107r12, merging S2-2104149, merging S2-2104149 and S2-2104634. Approved</t>
  </si>
  <si>
    <t>Revision of S2-2104272r09. Approved</t>
  </si>
  <si>
    <t>Revision of S2-2104755r04. Approved</t>
  </si>
  <si>
    <t>Revision of S2-2104756r01. Approved</t>
  </si>
  <si>
    <t>Revision of S2-2104757r06. Approved</t>
  </si>
  <si>
    <t>Revision of S2-2103757r05. Approved</t>
  </si>
  <si>
    <t>Revision of S2-2103850r02. Approved</t>
  </si>
  <si>
    <t>Revision of S2-2103928r01. Approved</t>
  </si>
  <si>
    <t>Revision of S2-2104108r02, merging S2-2104204. Approved</t>
  </si>
  <si>
    <t>Revision of S2-2104264r05, merging S2-2104349. Approved</t>
  </si>
  <si>
    <t>Revision of S2-2104265r03. Approved</t>
  </si>
  <si>
    <t>Revision of S2-2104271r01. Approved</t>
  </si>
  <si>
    <t>Revision of S2-2104669r07. Approved</t>
  </si>
  <si>
    <t>Revision of S2-2103959r02. Approved</t>
  </si>
  <si>
    <t>Revision of S2-2103945r01. Approved</t>
  </si>
  <si>
    <t>Revision of S2-2104016r02. Approved</t>
  </si>
  <si>
    <t>Revision of S2-2104007r01. Approved</t>
  </si>
  <si>
    <t>Revision of S2-2104056r03. Approved</t>
  </si>
  <si>
    <t>Revision of S2-2104233r04. Approved</t>
  </si>
  <si>
    <t>Revision of S2-2104234r03. Approved</t>
  </si>
  <si>
    <t>Revision of S2-2103786r01. Approved</t>
  </si>
  <si>
    <t>Revision of S2-2104310r01, merging S2-2103948, merging S2-2103948 and S2-2104298. Approved</t>
  </si>
  <si>
    <t>Revision of S2-2104430r04. Approved</t>
  </si>
  <si>
    <t>Revision of S2-2104054r03. Approved</t>
  </si>
  <si>
    <t>Revision of S2-2104055r02. Approved</t>
  </si>
  <si>
    <t>Revision of S2-2104308r01. Approved</t>
  </si>
  <si>
    <t>Revision of S2-2104427r01. Approved</t>
  </si>
  <si>
    <t>Revision of S2-2104429r02. Approved</t>
  </si>
  <si>
    <t>Revision of S2-2103953r04. Approved</t>
  </si>
  <si>
    <t>Revision of S2-2104192r01. Approved</t>
  </si>
  <si>
    <t>Revision of S2-2104394r01. Approved</t>
  </si>
  <si>
    <t>Revision of S2-2104197r06, merging S2-2104432. Approved</t>
  </si>
  <si>
    <t>Revision of S2-2104398r10. Approved</t>
  </si>
  <si>
    <t>Revision of S2-2103958r03, merging S2-2104396. Approved</t>
  </si>
  <si>
    <t>Revision of S2-2104018r04, merging S2-2104194. Approved</t>
  </si>
  <si>
    <t>Revision of S2-2104284r10, merging S2-2104196, merging S2-2104196 and S2-2104238, merging S2-2104196, S2-2104238 and S2-2104301, merging S2-2104196, S2-2104238, S2-2104301 and S2-2104307, merging S2-2104196, S2-2104238, S2-2104301, S2-2104307 and S2-21043</t>
  </si>
  <si>
    <t>Revision of S2-2104395r05. Approved</t>
  </si>
  <si>
    <t>Revision of S2-2104281r08, merging S2-2104236. Approved</t>
  </si>
  <si>
    <t>Revision of S2-2104279r02. Approved</t>
  </si>
  <si>
    <t>Revision of S2-2104064r04, merging S2-2104283. Approved</t>
  </si>
  <si>
    <t>Revision of S2-2104195r13, merging S2-2104323. Approved</t>
  </si>
  <si>
    <t>Revision of S2-2104299r01, merging S2-2103975. Approved</t>
  </si>
  <si>
    <t>Revision of S2-2104397r04. Approved</t>
  </si>
  <si>
    <t>Revision of S2-2103976r05. Approved</t>
  </si>
  <si>
    <t>Revision of S2-2104190r08, merging S2-2104019, merging S2-2104019 and S2-2104210, merging S2-2104019, S2-2104210 and S2-2104222, merging S2-2104019, S2-2104210, S2-2104222 and S2-2104305. Approved</t>
  </si>
  <si>
    <t>Revision of S2-2104004r01, merging S2-2104532. Approved</t>
  </si>
  <si>
    <t>Created at CC#2: Mirror CR to S2-2104628. Cat F ? r01 agreed. Revised to S2-2105131.</t>
  </si>
  <si>
    <t>Revision of S2-2104359r03. Approved</t>
  </si>
  <si>
    <t>Revision of S2-2104442r06. Approved</t>
  </si>
  <si>
    <t>Revision of S2-2104443r02. Approved</t>
  </si>
  <si>
    <t>Revision of S2-2104608r01. Approved</t>
  </si>
  <si>
    <t>Revision of S2-2104538r03. Approved</t>
  </si>
  <si>
    <t>Revision of S2-2104539r08, merging S2-2104333. Approved</t>
  </si>
  <si>
    <t>Revision of S2-2104115r03. Approved</t>
  </si>
  <si>
    <t>Revision of S2-2104113r01. Approved</t>
  </si>
  <si>
    <t>Revision of S2-2104114r05. Approved</t>
  </si>
  <si>
    <t>Revision of S2-2104163r10, merging S2-2104716. Approved</t>
  </si>
  <si>
    <t>Revision of S2-2104330r04. Approved</t>
  </si>
  <si>
    <t>Revision of S2-2104174r06. Approved</t>
  </si>
  <si>
    <t>Revision of S2-2104541r02. Approved</t>
  </si>
  <si>
    <t>Revision of S2-2104183r10. Approved</t>
  </si>
  <si>
    <t>Revision of S2-2104678r05. Approved</t>
  </si>
  <si>
    <t>Revision of S2-2104613r01. Approved</t>
  </si>
  <si>
    <t>Revision of S2-2104651r04. Approved</t>
  </si>
  <si>
    <t>Revision of S2-2104229r06. Approved</t>
  </si>
  <si>
    <t>Revision of S2-2104622r12. Approved</t>
  </si>
  <si>
    <t>Revision of S2-2103973r01. Approved</t>
  </si>
  <si>
    <t>Revision of S2-2104658r10. Approved</t>
  </si>
  <si>
    <t>Revision of S2-2104612r12, merging S2-2103864, merging S2-2103864 and S2-2103865, merging S2-2103864, S2-2103865 and S2-2104481. Approved</t>
  </si>
  <si>
    <t>Revision of S2-2104038r05. Approved</t>
  </si>
  <si>
    <t>Revision of S2-2104502r01. Approved</t>
  </si>
  <si>
    <t>Revision of S2-2104503r03. Approved</t>
  </si>
  <si>
    <t>Revision of S2-2104050r05. Approved</t>
  </si>
  <si>
    <t>Revision of S2-2104506r02. Approved</t>
  </si>
  <si>
    <t>Revision of S2-2104614r03. Approved</t>
  </si>
  <si>
    <t>Revision of S2-2104000r01. Approved</t>
  </si>
  <si>
    <t>Revision of S2-2104385r04, merging S2-2103855. Approved</t>
  </si>
  <si>
    <t>Revision of S2-2104386r04, merging S2-2104365, merging S2-2104365 and S2-2104145. Approved</t>
  </si>
  <si>
    <t>Revision of S2-2104517r01. Approved</t>
  </si>
  <si>
    <t>Revision of S2-2103866r09, merging S2-2103860. Approved</t>
  </si>
  <si>
    <t>Revision of S2-2104387r04. Approved</t>
  </si>
  <si>
    <t>Revision of S2-2104507r05. Approved</t>
  </si>
  <si>
    <t>Revision of S2-2103825r01. Approved</t>
  </si>
  <si>
    <t>Revision of S2-2104048r04. Approved</t>
  </si>
  <si>
    <t>Revision of S2-2104049r03. Approved</t>
  </si>
  <si>
    <t>Revision of S2-2104052r01. Approved</t>
  </si>
  <si>
    <t>Revision of S2-2104053r03. Approved</t>
  </si>
  <si>
    <t>Revision of S2-2103851r01. Approved</t>
  </si>
  <si>
    <t>Revision of S2-2103909r01. Approved</t>
  </si>
  <si>
    <t>Revision of S2-2103999r05, merging S2-2103912. Approved</t>
  </si>
  <si>
    <t>Revision of S2-2104042r03. Approved</t>
  </si>
  <si>
    <t>Revision of S2-2104400r10, merging S2-2103997. Approved</t>
  </si>
  <si>
    <t>Revision of S2-2104142r02. Approved</t>
  </si>
  <si>
    <t>Revision of S2-2104143r05. Approved</t>
  </si>
  <si>
    <t>Revision of S2-2104150r01. Approved</t>
  </si>
  <si>
    <t>Revision of S2-2104367r01. Approved</t>
  </si>
  <si>
    <t>Revision of S2-2104404r05. Approved</t>
  </si>
  <si>
    <t>Revision of S2-2104032r02, merging S2-2104510. Approved</t>
  </si>
  <si>
    <t>Revision of S2-2104033r01. Approved</t>
  </si>
  <si>
    <t>Revision of S2-2104034r05. Approved</t>
  </si>
  <si>
    <t>Revision of S2-2104047r05. Approved</t>
  </si>
  <si>
    <t>Revision of S2-2104289r08. Approved</t>
  </si>
  <si>
    <t>Revision of S2-2104457r03. Approved</t>
  </si>
  <si>
    <t>Revision of S2-2104291r02. Approved</t>
  </si>
  <si>
    <t>Revision of S2-2104474r01. Approved</t>
  </si>
  <si>
    <t>Revision of S2-2104508r01. Approved</t>
  </si>
  <si>
    <t>Revision of S2-2104399r02. Approved</t>
  </si>
  <si>
    <t>Revision of S2-2104512r02. Approved</t>
  </si>
  <si>
    <t>Revision of S2-2104513r01. Approved</t>
  </si>
  <si>
    <t>Revision of S2-2104514r01. Approved</t>
  </si>
  <si>
    <t>Revision of S2-2104554r03, merging S2-2104749. Approved</t>
  </si>
  <si>
    <t>Revision of S2-2104561r01. Approved</t>
  </si>
  <si>
    <t>Revision of S2-2104575r01. Approved</t>
  </si>
  <si>
    <t>Revision of S2-2104585r01. Approved</t>
  </si>
  <si>
    <t>Revision of S2-2103981r17, merging S2-2103963, merging S2-2103963 and S2-2104499. Approved</t>
  </si>
  <si>
    <t>Revision of S2-2104060r11. Approved</t>
  </si>
  <si>
    <t>Revision of S2-2104062r11, merging S2-2104549. Approved</t>
  </si>
  <si>
    <t>Revision of S2-2104118r02. Approved</t>
  </si>
  <si>
    <t>Revision of S2-2104119r02. Approved</t>
  </si>
  <si>
    <t>Revision of S2-2104121r01. Approved</t>
  </si>
  <si>
    <t>Revision of S2-2104186r04. Approved</t>
  </si>
  <si>
    <t>Revision of S2-2104187r04. Approved</t>
  </si>
  <si>
    <t>Revision of S2-2104188r04. Approved</t>
  </si>
  <si>
    <t>Revision of S2-2104260r02, merging S2-2104636, merging S2-2104636 and S2-2104719. Approved</t>
  </si>
  <si>
    <t>Revision of S2-2104368r01. Approved</t>
  </si>
  <si>
    <t>Revision of S2-2104572r07. Approved</t>
  </si>
  <si>
    <t>Revision of S2-2104600r07, merging S2-2104722, merging S2-2104722 and S2-2104063. Approved</t>
  </si>
  <si>
    <t>Revision of S2-2104635r05. Approved</t>
  </si>
  <si>
    <t>Revision of S2-2104638r02, merging S2-2104720. Approved</t>
  </si>
  <si>
    <t>Revision of S2-2104721r08, merging S2-2104061. Approved</t>
  </si>
  <si>
    <t>Revision of S2-2104486r09. Approved</t>
  </si>
  <si>
    <t>Revision of S2-2104463r12. Approved</t>
  </si>
  <si>
    <t>Revision of S2-2104480r03. Approved</t>
  </si>
  <si>
    <t>Revision of S2-2103984r03, merging S2-2104712. Approved</t>
  </si>
  <si>
    <t>Revision of S2-2103985r07, merging S2-2104713. Approved</t>
  </si>
  <si>
    <t>Revision of S2-2103885r11. Approved</t>
  </si>
  <si>
    <t>Revision of S2-2104438r08, merging S2-2104247, merging S2-2104247 and S2-2104459, merging S2-2104247, S2-2104459 and S2-2104773. Approved</t>
  </si>
  <si>
    <t>Revision of S2-2104439r03. Approved</t>
  </si>
  <si>
    <t>Revision of S2-2103800r01, merging S2-2104434. Approved</t>
  </si>
  <si>
    <t>Revision of S2-2103836r05, merging S2-2104478. Approved</t>
  </si>
  <si>
    <t>Revision of S2-2104013r01. Approved</t>
  </si>
  <si>
    <t>Revision of S2-2104014r01. Approved</t>
  </si>
  <si>
    <t>Revision of S2-2103889r01. Approved</t>
  </si>
  <si>
    <t>Revision of S2-2103799r06, merging S2-2104766. Approved</t>
  </si>
  <si>
    <t>Revision of S2-2104628r13. Approved</t>
  </si>
  <si>
    <t>Revision of S2-2105005r01. Approved</t>
  </si>
  <si>
    <t>Revision of S2-2104074r03. Approved</t>
  </si>
  <si>
    <t>Revision of S2-2104593r04. Approved</t>
  </si>
  <si>
    <t>Revision of S2-2104781r07. Approved</t>
  </si>
  <si>
    <t>Revision of S2-2103931r06, merging S2-2104296. Approved</t>
  </si>
  <si>
    <t>Revision of S2-2104294r02. Approved</t>
  </si>
  <si>
    <t>Revision of S2-2103905r03. Approved</t>
  </si>
  <si>
    <t>Revision of S2-2104116r02, merging S2-2103906. Approved</t>
  </si>
  <si>
    <t>Revision of S2-2104691r01. Approved</t>
  </si>
  <si>
    <t>Revision of S2-2104693r03. Approved</t>
  </si>
  <si>
    <t>Revision of S2-2104694r01. Approved</t>
  </si>
  <si>
    <t>Revision of S2-2104708r03. Approved</t>
  </si>
  <si>
    <t>Revision of S2-2104228r02, merging S2-2104191. Approved</t>
  </si>
  <si>
    <t>Revision of S2-2103956r04, merging S2-2104243, merging S2-2104243 and S2-2104416. Approved</t>
  </si>
  <si>
    <t>Revision of S2-2104244r04, merging S2-2104420. Approved</t>
  </si>
  <si>
    <t>Revision of S2-2104421r02. Approved</t>
  </si>
  <si>
    <t>Revision of S2-2103952r14, merging S2-2104392, merging S2-2104392 and S2-2104428. Approved</t>
  </si>
  <si>
    <t>Revision of S2-2104180r11, merging S2-2104280. Approved</t>
  </si>
  <si>
    <t>Revision of S2-2103908r05. Approved</t>
  </si>
  <si>
    <t>Revision of S2-2104282r04. Approved</t>
  </si>
  <si>
    <t>Revision of S2-2103911r01. Approved</t>
  </si>
  <si>
    <t>Revision of S2-2104022r01. Approved</t>
  </si>
  <si>
    <t>Revision of S2-2103888r02. Approved</t>
  </si>
  <si>
    <t>Revision of S2-2104500r01. Approved</t>
  </si>
  <si>
    <t>Revision of S2-2104501r08. Approved</t>
  </si>
  <si>
    <t>Revision of S2-2104689r11. Approved</t>
  </si>
  <si>
    <t>To:  TSG SA, SA WG1, SA WG3, SA WG6. CC: SA WG5, CT WG3</t>
  </si>
  <si>
    <t>To: TSG SA, SA WG1, SA WG3, SA WG6. CC: SA WG5, CT WG3</t>
  </si>
  <si>
    <t>Reply LS on N3IWF FQDN for emergency service</t>
  </si>
  <si>
    <t>To: CT WG4, CT WG1. Attachments: S2-2104548 (TS 23.501 CR#2848)</t>
  </si>
  <si>
    <t>Reply LS to SA WG4 on UE Data Collection</t>
  </si>
  <si>
    <t>To: SA WG4. CC: RAN WG2, SA WG3, SA WG6. Attachment: S2-2104496 (CR#0330)</t>
  </si>
  <si>
    <t>To: CT WG1, TSG SA</t>
  </si>
  <si>
    <t>To: CT WG1. Attachments: 23.501 CR2814 + 23.502 CR 2603</t>
  </si>
  <si>
    <t>LS on Cell reselection with band-specific network slices</t>
  </si>
  <si>
    <t>Confirm Specification Number - CR states 23.502! r01 agreed. Revised (as CR to 23.502) to S2-2104858.</t>
  </si>
  <si>
    <t>WI Exception list for eNPN</t>
  </si>
  <si>
    <t>Rel-17 Work Item Exception for eNPN</t>
  </si>
  <si>
    <t>Ericsson (eNPN rapporteur)</t>
  </si>
  <si>
    <t>CC#4: This LS was postponed.</t>
  </si>
  <si>
    <t>CC#4: Approved. The rapporteur was asked to carefully renumber clauses and references to them</t>
  </si>
  <si>
    <t>Responses drafted in S2-2103792, S2-2103982 and S2-2104153. Final response in S2-2105150</t>
  </si>
  <si>
    <t>Response to S2-2103768. CC#4: r36 agreed. Revised to S2-2105150.</t>
  </si>
  <si>
    <t>Revision of (Endorsed) S2-2103057. CC#4: r08 agreed with working agreement set. Revised to S2-2105148.</t>
  </si>
  <si>
    <t>CC#4: r01 with changes agreed. Revised to S2-2105176.</t>
  </si>
  <si>
    <t>Revision of (Agreed) S2-2102980.  Confirm Sources! Merged into S2-2103980 (Noted at CC#4)</t>
  </si>
  <si>
    <t>Revision of (Agreed) S2-2102980. CC#4: Noted</t>
  </si>
  <si>
    <t>CC#4: r09 agreed. Revised to S2-2105144.</t>
  </si>
  <si>
    <t>Revision of (Noted) S2-2102415. r08 agreed. Revised to S2-2105013, merging S2-2104356 and S2-2104606</t>
  </si>
  <si>
    <t>Revision of (Agreed) S2-2103075. CC#4: r08 + changes agreed. Revised to S2-2105143.</t>
  </si>
  <si>
    <t>CC#4: r01 + changes agreed. Revised to S2-2105147.</t>
  </si>
  <si>
    <t>CC#4: Postponed</t>
  </si>
  <si>
    <t>Revision of (Postponed) S2-2102874. Merged into S2-2104338 (Postponed)</t>
  </si>
  <si>
    <t>Revision of (Noted) S2-2102904. CC#4: Postponed</t>
  </si>
  <si>
    <t>CC#4: Approved</t>
  </si>
  <si>
    <t>CC#4: Revised to send for information to TSG SA in S2-2105187</t>
  </si>
  <si>
    <t>CC#4: This was discussed off-line and noted.</t>
  </si>
  <si>
    <t>Revision of (Endorsed) S2-2103069. r15 agreed. Revised to S2-2104913, merging S2-2103807 and S2-2104644</t>
  </si>
  <si>
    <t>CC#4: Status changed from approved to merged into S2-2105157</t>
  </si>
  <si>
    <t>Revision of (Postponed) S2-2102800. CC#4: r01 + changes agreed. Revised to S2-2105157, merging S2-2104641.</t>
  </si>
  <si>
    <t>CC#4: Status changed from approved to merged into S2-2104913</t>
  </si>
  <si>
    <t>CC#2: Moved to 9.4. CC#4: r37 + changes agreed. Revised to S2-2105154.</t>
  </si>
  <si>
    <t>CC#4: r02 agreed. Revised to S2-2105153.</t>
  </si>
  <si>
    <t>Generated during email discussion. CC#4: Noted</t>
  </si>
  <si>
    <t>Revision of S2-2104640r15, merging S2-2103807 and S2-2104644. Approved</t>
  </si>
  <si>
    <t>Created at CC#3. CC#4: r01 agreed. Revised to S2-2105158.</t>
  </si>
  <si>
    <t>Revision of S2-2104176r08, merging S2-2104356 and S2-2104606. CC#4: Postponed</t>
  </si>
  <si>
    <t>Revision of S2-2104184r12. Approved</t>
  </si>
  <si>
    <t>Revision of S2-2104147r01. CC#4: Confirmed Approved</t>
  </si>
  <si>
    <t>Revision of S2-2104218r08 + changes. This CR was agreed</t>
  </si>
  <si>
    <t>Revision of S2-2104044r09. Approved</t>
  </si>
  <si>
    <t>Revision of S2-2104288r01 + changes. Approved</t>
  </si>
  <si>
    <t>Revision of S2-2103792r36. CC#4: Approved</t>
  </si>
  <si>
    <t>Revision of S2-2104770r02. CC#4: Approved</t>
  </si>
  <si>
    <t>Revision of S2-2104681r37 + changes. CC#4: Approved</t>
  </si>
  <si>
    <t>Revision of S2-2104642r01 + changes, merging S2-2104641. CC#4: Approved</t>
  </si>
  <si>
    <t>Revision of S2-2105008r01. CC#4: Approved</t>
  </si>
  <si>
    <t>Revision of S2-2103951r01 with changes. CC#4: Approved</t>
  </si>
  <si>
    <t>Rel-17 Work Item Exception for MUSIM</t>
  </si>
  <si>
    <t>intel (MUSIM rapporteur)</t>
  </si>
  <si>
    <t>Rel-17 Work Item Exception for IIoT</t>
  </si>
  <si>
    <t>Nokia (IIoT rapporteur)</t>
  </si>
  <si>
    <t>Rel-17 Work Item Exception for eEDGE_5GC</t>
  </si>
  <si>
    <t>Rel-17 Work Item Exception for eNS_Ph2</t>
  </si>
  <si>
    <t>ZTE (eNS_Ph2 rapporteur)</t>
  </si>
  <si>
    <t>Rel-17 Work Item Exception for 5G_ProSe</t>
  </si>
  <si>
    <t>CATT (5G_ProSe rapporteur)</t>
  </si>
  <si>
    <t>Rel-17 Work Item Exception for eNA_Ph2</t>
  </si>
  <si>
    <t>Vivo (eNA_Ph2 rapporteur)</t>
  </si>
  <si>
    <t>Rel-17 Work Item Exception for ID_UAS</t>
  </si>
  <si>
    <t>Qualcomm (ID_UAS rapporteur)</t>
  </si>
  <si>
    <t>TS coverpage of 23.548 for information</t>
  </si>
  <si>
    <t>TS coverpage of 23.548 for information in SA plenary</t>
  </si>
  <si>
    <t>Hui Ni</t>
  </si>
  <si>
    <t>Jean-Yves Fine</t>
  </si>
  <si>
    <t>Thales (5GSAT_ARCH rapporteur)</t>
  </si>
  <si>
    <t>Rel-17 Work Item Exception for 5GSAT_ARCH</t>
  </si>
  <si>
    <t>WI Exception list for MUSIM</t>
  </si>
  <si>
    <t>WI Exception list for IIoT</t>
  </si>
  <si>
    <t>WI Exception list for eEDGE_5GC</t>
  </si>
  <si>
    <t>WI Exception list for eNS_Ph2</t>
  </si>
  <si>
    <t>WI Exception list for 5G_ProSe</t>
  </si>
  <si>
    <t>Rel-17 Work Item Exception for 5G_eLCS_ph2</t>
  </si>
  <si>
    <t>CATT (5G_eLCS_ph2 rapporteur)</t>
  </si>
  <si>
    <t>WI Exception list for 5G_eLCS_ph2</t>
  </si>
  <si>
    <t>WI Exception list for eNA_Ph2</t>
  </si>
  <si>
    <t>WI Exception list for 5GSAT_ARCH</t>
  </si>
  <si>
    <t>WI Exception list for ID_UAS</t>
  </si>
  <si>
    <t>Merged into S2-2104338 (Posponed at CC#4)</t>
  </si>
  <si>
    <t>Revision of S2-2104409r02. Approved</t>
  </si>
  <si>
    <t>Merged into S2-2105159</t>
  </si>
  <si>
    <t>Revision of (Endorsed) S2-2103033. CC#4: r05 + changes agreed. Revised to S2-2105152, merging S2-2104065.</t>
  </si>
  <si>
    <t>Revision of (Endorsed) S2-2103027. CC#4: r08 agreed with working agreement set. Revised to S2-2105149, merging S2-2103983 and S2-2104677.</t>
  </si>
  <si>
    <t>Revision of (Agreed) S2-2103528. CC#4: r01 agreed. Revised to S2-2105177, merging S2-2103946.</t>
  </si>
  <si>
    <t>Revision of (Agreed) S2-2103528. Confirm Sources! Merged into S2-2105177</t>
  </si>
  <si>
    <t>Revision of (Endorsed) S2-2103027. Merged into S2-2105149</t>
  </si>
  <si>
    <t>Revision of (Endorsed) S2-2103033. Merged into S2-2105152</t>
  </si>
  <si>
    <t>CC#4: r02 agreed. Revised to S2-2105159, merging S2-2103780 and S2-2103867.</t>
  </si>
  <si>
    <t>CC#4: r04 with changes agreed. Revised to S2-2105161, merging S2-2104465.</t>
  </si>
  <si>
    <t>CC#4: r09 + changes agreed. Revised to S2-2105145, merging S2-2104470.</t>
  </si>
  <si>
    <t>Merged into S2-2105160</t>
  </si>
  <si>
    <t>Merged into S2-2105161</t>
  </si>
  <si>
    <t>Confirm Specification Number - CR states 23.501! Merged into S2-2105156</t>
  </si>
  <si>
    <t>Merged into S2-2105145</t>
  </si>
  <si>
    <t>CC#4: r05 + changes agreed. Revised to S2-2105146, merging S2-2104531.</t>
  </si>
  <si>
    <t>CC#4: r03 with changes agreed. Revised to S2-2105160, merging S2-2104402.</t>
  </si>
  <si>
    <t>Merged into S2-2105146</t>
  </si>
  <si>
    <t>CC#4: r08 + changes agreed. Revised to S2-2105156, merging S2-2104469.</t>
  </si>
  <si>
    <t>Merged into S2-2105149</t>
  </si>
  <si>
    <t>Revision of S2-2104384r09 + changes, merging S2-2104470. Approved</t>
  </si>
  <si>
    <t>Revision of S2-2104493r05 + changes, merging S2-2104531. Approved</t>
  </si>
  <si>
    <t>Revision of S2-2104648r08 + changes, merging S2-2104469. CC#4: Approved</t>
  </si>
  <si>
    <t>Revision of S2-2104110r02, merging S2-2103780 and S2-2103867. CC#4: Approved</t>
  </si>
  <si>
    <t>Revision of S2-2104530r03 with changes, merging S2-2104402. CC#4: Approved</t>
  </si>
  <si>
    <t>Revision of S2-2104208r04 with changes, merging S2-2104465. CC#4: Approved</t>
  </si>
  <si>
    <t>Revision of S2-2103907r01, merging S2-2103946. CC#4: Approved</t>
  </si>
  <si>
    <t>Merged into S2-2104892</t>
  </si>
  <si>
    <t>Revised to S2-2104892, merging S2-2104316.</t>
  </si>
  <si>
    <t>Revision of S2-2104490, merging S2-2104316. Approved</t>
  </si>
  <si>
    <t>Huawei (eEDGE_5GC rapporteur)</t>
  </si>
  <si>
    <t>Revision of S2-2102479r03. Approved. Merged at S2-145E into S2-2105195</t>
  </si>
  <si>
    <t>Revision of S2-2102183r06, merging S2-2102472. Approved. Merged at S2-145E into S2-2105195</t>
  </si>
  <si>
    <t>Revision of S2-2102732r03. Approved. Revised at S2-145E in S2-2104165</t>
  </si>
  <si>
    <t>CC#5: Approved</t>
  </si>
  <si>
    <t>Revision of Postponed S2-2102097 from S2#144E. Response drafted in S2-2104703. CC#5: This was postponed.</t>
  </si>
  <si>
    <t>Revision of Postponed S2-2102129 from S2#144E. Response drafted in S2-2103864 and S2-2104612. Postponed</t>
  </si>
  <si>
    <t>CC#5: This was postponed.</t>
  </si>
  <si>
    <t>Revision of (Endorsed) S2-2103030. CC#4: r15 agreed. CC#5: r15 + changes agreed. Revised to S2-2105151.</t>
  </si>
  <si>
    <t>Revision of (Agreed) S2-2102971. CC#5: r01 agreed. Revised to S2-2105205.</t>
  </si>
  <si>
    <t>Confirm CR Number - CR states 0388! CC#5: r02 agreed. Revised to S2-2105199.</t>
  </si>
  <si>
    <t>CC#4: This was provided for information and was noted.</t>
  </si>
  <si>
    <t>CC#4: This was left for CC#5. CC#5: This was postponed.</t>
  </si>
  <si>
    <t>CC#4: This was left for CC#5. CC#5: Postponed</t>
  </si>
  <si>
    <t>Revision of (Agreed) S2-2103309. CC#5: This was postponed.</t>
  </si>
  <si>
    <t>CC#5: This was approved.</t>
  </si>
  <si>
    <t>Revised to S2-2105190.</t>
  </si>
  <si>
    <t>Revision of (Unhandled) S2-2102535. Noted</t>
  </si>
  <si>
    <t>Update [4.1] Potential issue of Individual MBS traffic delivery and its Mitigation</t>
  </si>
  <si>
    <t>Merged into S2-2105191</t>
  </si>
  <si>
    <t>Merged into S2-2105193</t>
  </si>
  <si>
    <t>CC#5: Noted</t>
  </si>
  <si>
    <t>Revision of (Agreed) S2-2103303.  Confirm Sources! ATSSS_Ph2 not eATSSS_Ph2. CC#5: This was noted.</t>
  </si>
  <si>
    <t>Revision of (Postponed) S2-2102310. Merged into S2-2104242 (Postponed)</t>
  </si>
  <si>
    <t>Revision of (Postponed) S2-2102869. CC#5: r07 + changes agreed. Revised to S2-2105208.</t>
  </si>
  <si>
    <t>DoS Attack and Access Control to EASDF</t>
  </si>
  <si>
    <t>CC#5: Replace note. Revised to S2-2105211.</t>
  </si>
  <si>
    <t>CC#5: r07 agreed. Revised to S2-2105198.</t>
  </si>
  <si>
    <t>Revision of (Postponed) S2-2102378. CC#5: Noted</t>
  </si>
  <si>
    <t>Revision of (Agreed) S2-2103271. CC#5: r15 + changes agreed. Revised to S2-2105196.</t>
  </si>
  <si>
    <t>Revised to S2-2105215.</t>
  </si>
  <si>
    <t>Merged into S2-2105201</t>
  </si>
  <si>
    <t>CC#4: r03 + changes agreed. Revised to S2-2105193, merging S2-2103957 and S2-2104676.</t>
  </si>
  <si>
    <t>CC#5: r01 + changes agreed. Revised to S2-2105212.</t>
  </si>
  <si>
    <t>Merged into S2-2104242 (Postponed)</t>
  </si>
  <si>
    <t>Revision of (Postponed) S2-2102678. CC#5: This was postponed.</t>
  </si>
  <si>
    <t>Confirm Spec version used - CR states 17.1.0! CC#4: r01 agreed. CC#4: r01 + changes agreed.  Revised to S2-2105155.</t>
  </si>
  <si>
    <t>CC#4: This was left for CC#5. CC#5: r10 + changes agreed. Revised to S2-2105200.</t>
  </si>
  <si>
    <t>Revised to S2-2105214.</t>
  </si>
  <si>
    <t>CC#5: r02 agreed. Revised to S2-2105204.</t>
  </si>
  <si>
    <t>Cover page of TS 23.247 to TSG</t>
  </si>
  <si>
    <t>CC#5: r01 + changes agreed. Revised to S2-2105206.</t>
  </si>
  <si>
    <t>CC#5: r06 + changes agreed. Revised to S2-2105191, merging S2-2103954, S2-2104241 and S2-2104413.</t>
  </si>
  <si>
    <t>CC#5: r01 + changes agreed. Revised to S2-2105192.</t>
  </si>
  <si>
    <t>CC#4: This was left for CC#5. CC#5: Noted</t>
  </si>
  <si>
    <t>CC#5: r05 + changes agreed. Revised to S2-2105210.</t>
  </si>
  <si>
    <t>CC#5: r09 + changes agreed. Revised to S2-2105194.</t>
  </si>
  <si>
    <t>CC#5: r03 agreed. Revised to S2-2105189</t>
  </si>
  <si>
    <t>Revision of (Agreed) S2-2103303. CC#5: r01 agreed. Revised to S2-2105197, merging S2-2104645.</t>
  </si>
  <si>
    <t>CC#5: r03 + changes agreed. Revised to S2-2105209.</t>
  </si>
  <si>
    <t>Revised to S2-2105216.</t>
  </si>
  <si>
    <t>Revision of (Agreed) S2-2103480. CC#5: Revised to clean up editorially to S2-2105202.</t>
  </si>
  <si>
    <t>Revision of (Agreed) S2-2103481. CC#5: Revised to clean up editorially to S2-2105203</t>
  </si>
  <si>
    <t>CC#5: r03 + changes agreed. Revised to S2-2105195, merging S2-2103243, S2-2103274 and S2-2104627.</t>
  </si>
  <si>
    <t>CC#4: This was left for CC#5. CC#5: r18 + changes agreed. Revised to S2-2105201, merging S2-2104120, S2-2104151 and S2-2104533.</t>
  </si>
  <si>
    <t>Revision of (Agreed) S2-2103303.  Confirm Sources! Merged into S2-2105197</t>
  </si>
  <si>
    <t>CC#5: r01 agreed. Revised to S2-2105207.</t>
  </si>
  <si>
    <t>Confirm Specification Number - CR states 23.502! Merged into S2-2105195</t>
  </si>
  <si>
    <t>Revision of (Postponed) S2-2102829. Response to S2-2103719. CC#5: This was noted.</t>
  </si>
  <si>
    <t>CC#5: This was endorsed.</t>
  </si>
  <si>
    <t>Revision of S2-2104740r03, merging S2-2104077 and S2-2104165. Approved. S2-2103286 from S2-144E was marked as revised</t>
  </si>
  <si>
    <t>Revision of S2-2104546r08 (CR number changed to 2992). Approved</t>
  </si>
  <si>
    <t>Revision of S2-2103790r15 + changes. CC#5: Approved</t>
  </si>
  <si>
    <t>Revision of S2-2103791r05 + changes, merging S2-2104065. CC#4: Approved. CC#5: Confirmed approved</t>
  </si>
  <si>
    <t>Revision of S2-2104261r01 + changes. Approved</t>
  </si>
  <si>
    <t>Revision of S2-2104515. CC#5: Approved</t>
  </si>
  <si>
    <t>Revision of S2-2104489r03. Approved</t>
  </si>
  <si>
    <t>Revision of S2-2103935. CC#5: Noted</t>
  </si>
  <si>
    <t>Revision of S2-2104306r06 + changes, merging S2-2103954, S2-2104241 and S2-2104413. Approved</t>
  </si>
  <si>
    <t>Revision of S2-2104309r01 + changes. Approved</t>
  </si>
  <si>
    <t>Revision of S2-2104181r03 + changes, merging S2-2103957 and S2-2104676. Approved</t>
  </si>
  <si>
    <t>Revision of S2-2104450r09 + changes. Approved</t>
  </si>
  <si>
    <t>Revision of S2-2104627r03 + changes, merging S2-2103243, S2-2103274 and S2-2104696. Approved</t>
  </si>
  <si>
    <t>Revision of S2-2104084r15 + changes. Approved</t>
  </si>
  <si>
    <t>Revision of S2-2104526r01, merging S2-2104645. Approved</t>
  </si>
  <si>
    <t>Revision of S2-2104073r07. Approved</t>
  </si>
  <si>
    <t>Revision of S2-2103817r02. Approved</t>
  </si>
  <si>
    <t>Revision of S2-2104278r10 + changes. Approved</t>
  </si>
  <si>
    <t>Revision of S2-2104637r18 + changes, merging S2-2104120, S2-2104151 and S2-2104533. Approved</t>
  </si>
  <si>
    <t>Revision of S2-2104573. Approved</t>
  </si>
  <si>
    <t>Revision of S2-2104574. Approved</t>
  </si>
  <si>
    <t>Revision of S2-2104303r02. Approved</t>
  </si>
  <si>
    <t>Revision of S2-2103808r01. Approved</t>
  </si>
  <si>
    <t>Cover page of TS 23.247 SA for information</t>
  </si>
  <si>
    <t>Revision of S2-2104304r01 + changes. Approved</t>
  </si>
  <si>
    <t>Revision of S2-2104679r01. Approved</t>
  </si>
  <si>
    <t>Revision of S2-2103998r07 + changes. Approved</t>
  </si>
  <si>
    <t>Revision of S2-2104537r03 + changes. Approved</t>
  </si>
  <si>
    <t>Revision of S2-2104362r05 + changes. Approved</t>
  </si>
  <si>
    <t>Revision of S2-2104051. This Approved</t>
  </si>
  <si>
    <t>Revision of S2-2104199r01 + changes. Approved</t>
  </si>
  <si>
    <t>Revision of S2-2104302. CC#5: Noted</t>
  </si>
  <si>
    <t>Revision of S2-2104109. CC#5: Noted</t>
  </si>
  <si>
    <t>Revision of S2-2104566. CC#5: Noted</t>
  </si>
  <si>
    <t>Revised to S2-2105217</t>
  </si>
  <si>
    <t>Revision of S2-2104516. CC#5: Noted</t>
  </si>
  <si>
    <t>Approved. Revised at S2-145E in S2-2103945</t>
  </si>
  <si>
    <t>Revision of S2-2101116. WI Code should be '5G_AIS'. Postponed. Revised at S2-145E in S2-2103906</t>
  </si>
  <si>
    <t>Technically Endorsed. Revised at S2-145E in S2-2103905</t>
  </si>
  <si>
    <t>Postponed. Revised at S2-145E in S2-2103876</t>
  </si>
  <si>
    <t>Merged into S2-2103065. Revised at S2-145E in S2-2103874</t>
  </si>
  <si>
    <t>Postponed. Revised at S2-145E in S2-2103882</t>
  </si>
  <si>
    <t>Postponed. Revised at S2-145E in S2-2103884</t>
  </si>
  <si>
    <t>Postponed. Revised at S2-145E in S2-2103880</t>
  </si>
  <si>
    <t>Postponed. Revised at S2-145E in S2-2103851</t>
  </si>
  <si>
    <t>Noted. Revised at S2-145E in S2-2103805</t>
  </si>
  <si>
    <t>Postponed. Revised at S2-145E in S2-2104025</t>
  </si>
  <si>
    <t>r02 agreed. Revised to S2-2103558.</t>
  </si>
  <si>
    <t>Noted. Revised at S2-145E in S2-2104340</t>
  </si>
  <si>
    <t>Postponed. Revised at S2-145E in S2-2104341</t>
  </si>
  <si>
    <t>Postponed. Revised at S2-145E in S2-2104567</t>
  </si>
  <si>
    <t>Merged into S2-2102184 (Postponed). Revised at S2-145E in S2-2104571</t>
  </si>
  <si>
    <t>Noted. Revised at S2-145E in S2-2104159, S2-2104686</t>
  </si>
  <si>
    <t>Postponed. Revised at S2-145E in S2-2103977</t>
  </si>
  <si>
    <t>Revision of S2-2101101.  Confirm Sources! Postponed. Revised at S2-145E in S2-2103985, S2-2104713</t>
  </si>
  <si>
    <t>Postponed. Revised at S2-145E in S2-2104456</t>
  </si>
  <si>
    <t>Qualcomm Incorporated, Samsung, Oppo, Intel, Apple, Huawei, Charter, Lenovo, Motorola Mobility, vivo</t>
  </si>
  <si>
    <t>Revision of S2-2100828. Postponed. Revised at S2-145E in S2-2103987, S2-2104486</t>
  </si>
  <si>
    <t>Revision of S2-2100830. Postponed. Revised at S2-145E in S2-2103988, S2-2104477, S2-2104480</t>
  </si>
  <si>
    <t>WI Code should be '5G_AIS'. Technically Endorsed. Revised at S2-145E in S2-2104116</t>
  </si>
  <si>
    <t>Revision of S2-2100845. Confirm CR Revision - CR states 0! Postponed. Revised at S2-145E in S2-2104081, S2-2104091</t>
  </si>
  <si>
    <t>Postponed. Revised at S2-145E in S2-2104781</t>
  </si>
  <si>
    <t>WITHDRAWN. Revised at S2-145E in S2-2104777</t>
  </si>
  <si>
    <t>Noted. Revised at S2-145E in S2-2104176</t>
  </si>
  <si>
    <t>Postponed. Revised at S2-145E in S2-2104275</t>
  </si>
  <si>
    <t>Approved. Revised at S2-145E in S2-2104399</t>
  </si>
  <si>
    <t>Not Handled. Revised at S2-145E in S2-2104433</t>
  </si>
  <si>
    <t>Confirm Specification Number - CR states 23.501! (If 23.501, a new CR number is needed). Postponed. Revised at S2-145E in S2-2103830</t>
  </si>
  <si>
    <t>Not Handled. Revised at S2-145E in S2-2104444</t>
  </si>
  <si>
    <t>Not Handled. Revised at S2-145E in S2-2104454</t>
  </si>
  <si>
    <t>Noted. Revised at S2-145E in S2-2104538</t>
  </si>
  <si>
    <t>Revision of S2-2100881. Confirm CR Revision - CR states 4! Postponed. Revised at S2-145E in S2-2104171, S2-2104177, S2-2104211</t>
  </si>
  <si>
    <t>Postponed. Revised at S2-145E in S2-2104409</t>
  </si>
  <si>
    <t>Postponed. Revised at S2-145E in S2-2104642</t>
  </si>
  <si>
    <t>Approved. Revised at S2-145E in S2-2104699</t>
  </si>
  <si>
    <t>Postponed. Revised at S2-145E in S2-2104701</t>
  </si>
  <si>
    <t>Postponed. Revised at S2-145E in S2-2103979</t>
  </si>
  <si>
    <t>Noted. Revised at S2-145E in S2-2103981</t>
  </si>
  <si>
    <t>Revision of S2-2100976. Approved. Revised at S2-145E in S2-2104039</t>
  </si>
  <si>
    <t>Postponed. Revised at S2-145E in S2-2103998</t>
  </si>
  <si>
    <t>Postponed. Revised at S2-145E in S2-2104356</t>
  </si>
  <si>
    <t>Postponed. Revised at S2-145E in S2-2104353</t>
  </si>
  <si>
    <t>Postponed. Revised at S2-145E in S2-2104757</t>
  </si>
  <si>
    <t>Confirm Spec version used - CR states h.0.0! Noted. Revised at S2-145E in S2-2104453</t>
  </si>
  <si>
    <t>CC#1: Postponed. Revised at S2-145E in S2-2104548</t>
  </si>
  <si>
    <t>CC#1: Postponed. Revised at S2-145E in S2-2103750</t>
  </si>
  <si>
    <t>GSMA FSAG (FSAG Doc 91_005) (FSAG Doc 91_005)</t>
  </si>
  <si>
    <t>ITU-T SG11 (SG11-LS178) (SG11-LS178)</t>
  </si>
  <si>
    <t>Revision of S2-2102367r08, merging S2-2102761, S2-2102814. Approved. Revised at S2-145E in S2-2104219, S2-2104729</t>
  </si>
  <si>
    <t>Revision of S2-2102272r12 (+changes). Approved. Revised at S2-145E in S2-2104216, S2-2104330</t>
  </si>
  <si>
    <t>Revision of S2-2102205r01. Approved. Revised at S2-145E in S2-2104541</t>
  </si>
  <si>
    <t>Revision of S2-2102207r03. Approved. Revised at S2-145E in S2-2103808</t>
  </si>
  <si>
    <t>Revision of S2-2102765r01, merging S2-2102640. Approved. Revised at S2-145E in S2-2104579</t>
  </si>
  <si>
    <t>Revision of S2-2102273r14, merging S2-2102756, S2-2102817, S2-2102920. Approved. Revised at S2-145E in S2-2104028, S2-2104217, S2-2104334, S2-2104431</t>
  </si>
  <si>
    <t>Revision of S2-2102320r04, merging S2-2102417, S2-2102816. Approved. Revised at S2-145E in S2-2104229</t>
  </si>
  <si>
    <t>Revision of S2-2102416r07. Approved. Revised at S2-145E in S2-2104184</t>
  </si>
  <si>
    <t>Revision of S2-2102783r06, merging S2-2102841. Approved. Revised at S2-145E in S2-2103973</t>
  </si>
  <si>
    <t>Revision of S2-2102839r11, merging S2-2102625, S2-2102250, S2-2102252, S2-2102321, S2-2102781. Approved. Revised at S2-145E in S2-2103974, S2-2103980, S2-2104546</t>
  </si>
  <si>
    <t>Revision of S2-2102263r02 (+ changes). Approved. Revised at S2-145E in S2-2104658</t>
  </si>
  <si>
    <t>Revision of S2-2102648r02. Approved. Revised at S2-145E in S2-2104575</t>
  </si>
  <si>
    <t>Revision of S2-2102427r03, merging S2-2102502. Approved. Revised at S2-145E in S2-2104032, S2-2104510</t>
  </si>
  <si>
    <t>Revision of S2-2102428r01. Approved. Revised at S2-145E in S2-2104033</t>
  </si>
  <si>
    <t>Revision of S2-2102429r01. Approved. Revised at S2-145E in S2-2104511</t>
  </si>
  <si>
    <t>Revision of S2-2102329r01. Approved. Revision at S2-145E in S2-2103910</t>
  </si>
  <si>
    <t>Revision of S2-2102739r11. Approved. Revised at S2-145E in S2-2103997, S2-2104400</t>
  </si>
  <si>
    <t>Revision of S2-2102127r10, merging S2-2102557. Approved. Revised at S2-145E in S2-2104118</t>
  </si>
  <si>
    <t>Revision of S2-2102522r02. Approved. Revised at S2-145E in S2-2104368</t>
  </si>
  <si>
    <t>Revision of S2-2102170r04, merging S2-2102300, S2-2102316. Technically Endorsed. Revised at S2-145E in S2-2103887, S2-2103983</t>
  </si>
  <si>
    <t>Revision of S2-2102315r07. Approved. Revised at S2-145E in S2-2103984, S2-2104712</t>
  </si>
  <si>
    <t>Revision of S2-2102709r02. Technically Endorsed. Revised at S2-145E in S2-2103790, S2-2104154</t>
  </si>
  <si>
    <t>Revision of S2-2102913r12. Technically Endorsed. Revised at S2-145E in S2-2103791, S2-2104065</t>
  </si>
  <si>
    <t>Revision of S2-2102171r03, merging S2-2102405. Approved. Revised at S2-145E in S2-2104615</t>
  </si>
  <si>
    <t>Revision of S2-2102365r08, merging S2-2102486, S2-2102350, S2-2102511, S2-2102516. Technically Endorsed. Revised at S2-145E in S2-2103841, S2-2104689</t>
  </si>
  <si>
    <t>Revision of S2-2102512r01, merging S2-2102349. Technically Endorsed. Revised at S2-145E in S2-2103842, S2-2104500</t>
  </si>
  <si>
    <t>Revision of S2-2102506r07 (+ changes). Approved. Revised at S2-145E in S2-2103917</t>
  </si>
  <si>
    <t>Revision of S2-2102716r03. Approved. Revised at S2-145E in S2-2103916</t>
  </si>
  <si>
    <t>Revision of S2-2102169r1, merging S2-2102314, S2-2102897. Technically Endorsed with 1 objection for use as a basis at the next meeting. Revised at S2-145E in S2-2103886</t>
  </si>
  <si>
    <t>Revision of S2-2102164r02. Technically Endorsed. Revised at S2-145E in S2-2103993, S2-2104223</t>
  </si>
  <si>
    <t>Revision of S2-2102165r01, merging S2-2102774. Technically Endorsed. Revised at S2-145E in S2-2103994, S2-2104004</t>
  </si>
  <si>
    <t>Revision of S2-2102779r03, merging S2-2102771. Technically Endorsed. Revised at S2-145E in S2-2104446</t>
  </si>
  <si>
    <t>Revision of S2-2102467r05 (+changes). Approved. Revised at S2-145E in S2-2103875</t>
  </si>
  <si>
    <t>Revision of S2-2102573r02 (+ changes). Approved. Revised at S2-145E in S2-2103803, S2-2104388, S2-2104778</t>
  </si>
  <si>
    <t>Revision of S2-2102574r09 (+ changes), merging S2-2102909. Approved. Revised at S2-145E in S2-2103804, S2-2104389, S2-2104779</t>
  </si>
  <si>
    <t>Revision of S2-2102381r04 (+ changes). This CR was agreed. Revised at S2-145E in S2-2104659</t>
  </si>
  <si>
    <t>Revision of S2-2102773r09. Technically Endorsed, with an objection from Huawei, as a basis for further work. Revised at S2-145E in S2-2103807, S2-2104640</t>
  </si>
  <si>
    <t>Revision of S2-2102780r06. Approved. Revised at S2-145E in S2-2104218</t>
  </si>
  <si>
    <t>Revision of S2-2102525r01 (+ changes). Approved. Revised at S2-145E in S2-2103836</t>
  </si>
  <si>
    <t>Revision of S2-2102907. Approved. Revised at S2-145E in S2-2104455</t>
  </si>
  <si>
    <t>Revision of S2-2102562r02, merging S2-2102939. Approved. Revised at S2-145E in S2-2104724</t>
  </si>
  <si>
    <t>Revision of S2-2102397r07, merging S2-2102561, S2-2102935. Approved. Revised at S2-145E in S2-2104714</t>
  </si>
  <si>
    <t>Revision of S2-2102690r02. Approved. Revised at S2-145E in S2-2103942, S2-2104027</t>
  </si>
  <si>
    <t>Revision of S2-2102473r03. Approved. Revised at S2-145E in S2-2104417, S2-2104252</t>
  </si>
  <si>
    <t>Revision of S2-2102478r02. Approved. Revised at S2-145E in S2-2104253, S2-2104418</t>
  </si>
  <si>
    <t>Revision of S2-2102180r07. Approved. Revised at S2-145E in S2-2103877</t>
  </si>
  <si>
    <t>Revision of S2-2102444r01. Approved. Revised at S2-145E in S2-2104259</t>
  </si>
  <si>
    <t>Revision of S2-2102546r02. Approved. Revised at S2-145E in S2-2103878, S2-2104031</t>
  </si>
  <si>
    <t>Revision of S2-2102547r02. Approved. Revised at S2-145E in S2-2104700</t>
  </si>
  <si>
    <t>Revision of S2-2102830r04. Approved. Revised at S2-145E in S2-2104697</t>
  </si>
  <si>
    <t>Revision of S2-2102132r04, merging S2-2102341, S2-2102689. Approved. Revised at S2-145E in S2-2104534</t>
  </si>
  <si>
    <t>Revision of S2-2102768r04. Approved. Revised at S2-145E in S2-2104168, S2-2104524</t>
  </si>
  <si>
    <t>Revision of S2-2102861r04. Approved. Revised at S2-145E in S2-2104370, S2-2104496</t>
  </si>
  <si>
    <t>Revision of S2-2102475r03. Approved. Revised at S2-145E in S2-2104084, S2-2104094</t>
  </si>
  <si>
    <t>Revision of S2-2102462r02 (+changes). Approved. Revised at S2-145E in S2-2104419, S2-2104255</t>
  </si>
  <si>
    <t>Revision of S2-2102692r06. Approved. Revised at S2-145E in S2-2104739</t>
  </si>
  <si>
    <t>Revision of S2-2102695r03. Approved. Revised at S2-145E in S2-2104167</t>
  </si>
  <si>
    <t>Revision of S2-2102337r02. Approved. Revised at S2-145E in S2-2103819, S2-2103937</t>
  </si>
  <si>
    <t>Revision of S2-2102691r00. Approved. Revised at S2-145E in S2-2104026</t>
  </si>
  <si>
    <t>Revision of S2-2102752r06, merging S2-2102173. Approved. Revised at S2-145E in S2-2103972, S2-2104543</t>
  </si>
  <si>
    <t>Revision of S2-2102309r02, merging S2-2102377, S2-2102901. Approved. Revised at S2-145E in S2-2103970, S2-2104526, S2-2104645</t>
  </si>
  <si>
    <t>Revision of S2-2102385r02. Approved. Revised at S2-145E in S2-2103871</t>
  </si>
  <si>
    <t>Revision of S2-2102379r06, merging S2-2102253, S2-2102327, S2-2102808. Approved. Revised at S2-145E in S2-2103971</t>
  </si>
  <si>
    <t>Revision of S2-2102318r04. Approved. Revised at S2-145E in S2-2103870, S2-2104080</t>
  </si>
  <si>
    <t>Revision of S2-2102858r04. Approved. Revised at S2-145E in S2-2104406</t>
  </si>
  <si>
    <t>Revision of S2-2102322r01. Approved. Revised at S2-145E in S2-2104460</t>
  </si>
  <si>
    <t>Revision of S2-2102323r02. Approved. Revised at S2-145E in S2-2103802, S2-2104411</t>
  </si>
  <si>
    <t>Revision of S2-2102857r02. Approved. Revised at S2-145E in S2-2104082, S2-2104092, S2-2104422</t>
  </si>
  <si>
    <t>Revision of S2-2102135r06. Approved. Revised at S2-145E in S2-2104131, S2-2104452</t>
  </si>
  <si>
    <t>Revision of S2-2102216r08. Approved. Revised at S2-145E in S2-2104132</t>
  </si>
  <si>
    <t>Revision of S2-2102217r07, merging S2-2102653, S2-2102654, S2-2102656. Approved. Revised at S2-145E in S2-2104133</t>
  </si>
  <si>
    <t>Revision of S2-2102655r02. Approved. Revised at S2-145E in S2-2104134</t>
  </si>
  <si>
    <t>Revision of S2-2102803r05, merging S2-2102610. Approved. Revised at S2-145E in S2-2104135, S2-2104449</t>
  </si>
  <si>
    <t>Revision of S2-2102859r01. Approved. Revised at S2-145E in S2-2104040</t>
  </si>
  <si>
    <t>Revision of S2-2102134r04. Approved. Revised at S2-145E in S2-2104573</t>
  </si>
  <si>
    <t>Revision of S2-2102609r04, merging S2-2102252, S2-2102657. Approved. Revised at S2-145E in S2-2104574</t>
  </si>
  <si>
    <t>Revision of S2-2102848r02. Approved. Revised at S2-145E in S2-2104667</t>
  </si>
  <si>
    <t>Revision of S2-2102151r07. Approved. Revised at S2-145E in S2-2103907, S2-2103946</t>
  </si>
  <si>
    <t>Revision of S2-2102449r01. Approved. Revised at S2-145E in S2-2104277</t>
  </si>
  <si>
    <t>5.2.18.2.1</t>
  </si>
  <si>
    <t>Nokia, Nokia Shanghai Bell, Samsung, Ericsson, Huawei</t>
  </si>
  <si>
    <t>Summary of change: clarify that the UDM sends at most 16 Subscribed S-NSSAIs to the AMF i.e. as many S-NSSAIs as can fit in a Confgured NSSAI.</t>
  </si>
  <si>
    <t>5GS_Ph1, TEI-17</t>
  </si>
  <si>
    <t>Nokia, Nokia Shanghai Bell, Qualcomm Inc., Ericsson, Samsung, Deutsche Telekom</t>
  </si>
  <si>
    <t>Summary of change: clarify that the GSMA has defined Network Slice Types based on standardized SST values</t>
  </si>
  <si>
    <t>China Telecom, Ericsson, Nokia, Nokia Shanghai Bell, Deutsche Telekom</t>
  </si>
  <si>
    <t>Rel-17 mirror CR: Summary of change: UE that do not support User Plane Integrity Protection to signal NULL in Max Datarate for User Plane Integrity Protection IE instead of 64 kbps.</t>
  </si>
  <si>
    <t>Summary of change: Removing the AF-Service-Identiier as input from the AF to the PCF</t>
  </si>
  <si>
    <t>Rel-16 mirror CR: Summary of change: Removing the AF-Service-Identiier as input from the AF to the PCF</t>
  </si>
  <si>
    <t>Rel-17 mirror CR: Summary of change: Removing the AF-Service-Identiier as input from the AF to the PCF</t>
  </si>
  <si>
    <t>4.15.6.4, 4.15.6.5, 4.15.6.6, 4.15.6.6a, 4.15.6.7, 4.15.6.9.1, 4.15.6.9.3, 5.2.6.2.2, 5.2.6.7.2, 5.2.6.7.4A, 5.2.6.11.2, 5.2.6.11.3, 5.2.6.11.4, 5.2.6.11.5, 5.2.6.22.2, 5.2.6.23.2, 5.2.19.2.2</t>
  </si>
  <si>
    <t>5GS Ph1, TEI17</t>
  </si>
  <si>
    <t>6.1.1.3, 6.1.2.1, 6.1.2.6.1, 6.1.2.6.2, 6.1.3.18</t>
  </si>
  <si>
    <t>5.16.4.11</t>
  </si>
  <si>
    <t>EIEI, TEI17</t>
  </si>
  <si>
    <t>Samsung, AT&amp;T, T-Mobile USA, KT Corp., LG Uplus, Nokia, Nokia Shanghai Bell</t>
  </si>
  <si>
    <t>Summary of change: In EPS/5GS interworking, when the subscription updates regarding 5G parmeters associated with the established PDN connections have occurred, the updated subscription data is provided to the SMF+PGW-C and the SMF+PGW-C takes the corresponding actions.</t>
  </si>
  <si>
    <t>Rel-17 mirror CR: Summary of change: In EPS/5GS interworking, when the subscription updates regarding 5G parmeters associated with the established PDN connections have occurred, the updated subscription data is provided to the SMF+PGW-C and the SMF+PGW-C takes the corresponding actions.</t>
  </si>
  <si>
    <t>Summary of change: Revoming Notification Control from the Additonal QoS Information and clarify that Notification Control is not signalled to non-3GPP AN.</t>
  </si>
  <si>
    <t>Rel-17 mirror CR: Summary of change: Revoming Notification Control from the Additonal QoS Information and clarify that Notification Control is not signalled to non-3GPP AN.</t>
  </si>
  <si>
    <t>Huawei, HiSilicon,Nokia, Nokia Shangahai Bell</t>
  </si>
  <si>
    <t>Summary of change: Add a new clause to describe the handover of a PDU Session between 3GPP and trusted non-3GPP access in deployments topologies with specific SMF Service Areas</t>
  </si>
  <si>
    <t>5WWC, ETSUN</t>
  </si>
  <si>
    <t>Rel-17 mirror CR: Summary of change: Add a new clause to describe the handover of a PDU Session between 3GPP and trusted non-3GPP access in deployments topologies with specific SMF Service Areas</t>
  </si>
  <si>
    <t>6.4.1, 6.4.3</t>
  </si>
  <si>
    <t>Summary of change: Clarify that the PCF is notified by the NWDAF when the NWDAF determines the network performance in the area of interest goes below the criteria (i.e. the Reporting Threshold) set by the PCF in the Analytics Reporting Information.</t>
  </si>
  <si>
    <t>Rel-17 mirror CR: Summary of change: Clarify that the PCF is notified by the NWDAF when the NWDAF determines the network performance in the area of interest goes below the criteria (i.e. the Reporting Threshold) set by the PCF in the Analytics Reporting Information.</t>
  </si>
  <si>
    <t>Summary of change: Procedure in clause 6.2 is updated for assistance data delivery without location transfer.</t>
  </si>
  <si>
    <t>Qualcomm, Ericsson, Nokia, Nokia Shanghai Bell</t>
  </si>
  <si>
    <t>Samsung, Nokia, Nokia Shanghai Bell, Ericsson, Lenovo, Motorola Mobility</t>
  </si>
  <si>
    <t>5.15.5.2.1, 5.15.10</t>
  </si>
  <si>
    <t>Samsung, Ericsson, Nokia Shanghai Bell, Nokia</t>
  </si>
  <si>
    <t>Apple, Nokia, Nokia Shanghai Bell</t>
  </si>
  <si>
    <t>Summary of change: It is clarified that the UE shall perform a capability update procedure with 'UE Radio Capability Update' whether or not UE has a UE Radio Capability ID associated with the new UE Radio capability information.</t>
  </si>
  <si>
    <t>Rel-17 mirror CR: Summary of change: It is clarified that the UE shall perform a capability update procedure with 'UE Radio Capability Update' whether or not UE has a UE Radio Capability ID associated with the new UE Radio capability information.</t>
  </si>
  <si>
    <t>Summary of change: Miscellaneous correction(s) to improve the content of TS 23.288 New Change(s) from SA WG2#145e: change ML (Machine learning) to Machine Learning (ML) in clause 5.1 corrects service operation name in clause 4.2.1 with correction of Figure 4.2.1-1. revises some wordings in clause 6.2A.1.</t>
  </si>
  <si>
    <t>Summary of change: Contents of Analytics Exposure Information enriched with NWDAF identifiers selected for an aggregated analytic request in 6.1.3 Added clarifications in clause 6.1B.2 Analytics Context Information enriched with NWDAF identifiers serving an aggregated analytic request in 6.1B.4 Added (Set of) NWDAF identifiers used by the NWDAF service consumer when aggregating multiple analytic subscriptions in Nnwdaf_AnalyticsSubscription_Subscribe in 7.2.2</t>
  </si>
  <si>
    <t>6.1.3, 6.1B.2, 6.1B.4, 7.2.2</t>
  </si>
  <si>
    <t>Summary of change: For analytics ID= UE mobility, extend the Analytics Reporting Information to include the visited AOI(s) to figure out SUPI list who once stayed in the target area. Define the procedure for exposing UE mobility analytics for multiple NWDAFs case.</t>
  </si>
  <si>
    <t>Summary of change: Remove FFS from Clause 6.2.2.1 We propose that the mechanisms for DCCF not to be aligned with the NWDAFs because DCCF and NWDAF have different behaviour when it comes to collecting data from NFs. A DCCF is different than NWDAF, because an NF is configured to send data to only one DCCF.  Insert an Editor's Note in Clause 5A.2: Editor's note: It is FFS to determine if and how a DCCF can discover data sources and collect data in an area that it cannot serve when it receives a request for ''any UE``. and insert a note below in Clause 5A.2 indicating that DCCF may use the same mechanisms described in Clause 6.2.2.1 for discovering NFs in an area of interest.  NOTE 2: A DCCF may use the same mechanisms described in Clause 6.2.2.1 to determine AMF and SMF to retrieve data related to 'any UE'.</t>
  </si>
  <si>
    <t>Summary of change: Propose further clarification on the 'analytics metadata request'and 'analytics metadata information'. Rev3: Clarify that 'analytics metadata request' parameter is used to indicated the requested sub-parameters in 'analytics metadata information'.</t>
  </si>
  <si>
    <t>6.1B.2, 6.1B.4, 7.2.5</t>
  </si>
  <si>
    <t>Summary of change: Introduction of S-NSSAI as for slice load analytics Multiple UE IDs and/or PDU Session IDs may be provided by event exposure notification service of SMF</t>
  </si>
  <si>
    <t>Nokia, Ericsson</t>
  </si>
  <si>
    <t>Summary of change: Add a new 'Sampling ratio' parameter collected by UPF, providing information on the achieved sampling ratio. Allow the UPF to apply data sampling to avoid an overload situation. Additional editorial corrections. Add a statement that 'local UPF configuration of data collection for specific application IDs, Packet Filter Sets, and/or PFDs.' can be used to reduce NF and signalling load.</t>
  </si>
  <si>
    <t>Summary of change: The specification text is corrected to describe that the Data is collected fom the UE Application (and not from the UE). Move AF discovery and selection to 23.501 as for the rest of the NF discovery and selection. Replace 'internal application ID' 'Application ID known in the core network'. Clarify that 'external application ID' is 'Application ID configured in the UE Application'. Clarify that the Application ID configured in the UE Application may be OSid specific. Then the OSAppId defined in 23.503 is used: 'An identifier associated with a given application and uniquely identifying the application within the UE for a given operating system.' , but it may also be no OSid specific when the application is running on a web browser. Clarify that NATs are not supported in this Release.</t>
  </si>
  <si>
    <t>6.2.8.2.4.z (new)</t>
  </si>
  <si>
    <t>Qualcomm Incorporated, Samsung</t>
  </si>
  <si>
    <t>Summary of change: - If NWDAF is required to collect data from specific UEs as defined in clause 6.2.8 for the analytics subscription with the target of event reporting set to 'any UE', NWDAF may determine the list of UEs corresponding to the 'any UE' and send the data request to AF for each UE. - Clarify AF pre-process the multiple UE data according to the request from NWDAF.</t>
  </si>
  <si>
    <t>6.2.2.1; 6.2.8.2.3, 6.5.1</t>
  </si>
  <si>
    <t>Ericsson, Qualcomm Incorporated, Nokia, OPPO</t>
  </si>
  <si>
    <t>Nokia, Nokia Shanghai Bell, Spirent</t>
  </si>
  <si>
    <t>Summary of change: Update the terminology for the dispersion analytics. Additional clarification on the Dispersion Analytics.</t>
  </si>
  <si>
    <t>Summary of change: This CR proposes to use Nnwdaf_MLModelProvisioning_Subscribe service operation in order for service consumer NWDAF to trigger negotiation on ML model with the service provider, i.e., MTLF. Also, this CR proposes to have an expiry time in MLModelProvisioinig service to indicate an expiry time of the subscription regardless of the number of provided ML model. Since training and update of ML model solely depends on MTLF internal logic, it is natural that the consumer of ML model should indicate end time for the subscription rather than indicating several types of ML model reporting (e.g., periodicity of update as described in analytics reporting information) in subscription.  Finally, this CR proposes to include spatial and temporal validity information on ML model, since the result of ML model training can be differ to the targeted location and time.</t>
  </si>
  <si>
    <t>6.2A.0, 6.2A.1, 6.2A.2, 7.5.2, 7.5.4</t>
  </si>
  <si>
    <t>ETRI, China Mobile</t>
  </si>
  <si>
    <t>Summary of change: Define the Nnwdaf_MLModelInfo_Request procedure and services. Rev 3 proposes to correct some editorial wording and includes spatial and temporal validity information on ML model, since the result of ML model training can be differ to the targeted location and time. Also, rev 3 deletes a sentence that allows MTLF generates an initial ML model according to the consensus of SA WG2#144 e-meeting that MTLF can provide the trained ML model only.</t>
  </si>
  <si>
    <t>LG Electronics, Lenovo, Motorola Mobility, Ericsson</t>
  </si>
  <si>
    <t>To: RAN WG2, CT WG1. CC: RAN WG3. Attachments:.</t>
  </si>
  <si>
    <t>Huawei, HiSilicon, Xiaomi</t>
  </si>
  <si>
    <t>Way forward on Layer-3 UE-to-UE Relay for Rel-17 5G ProSe.</t>
  </si>
  <si>
    <t>Samsung, Ericsson, Huawei</t>
  </si>
  <si>
    <t>Summary of change: NSACF to support exemption of emergency and priority services in clause 5.15.11 ------------------summary of change in rev 3---------------------- In rev03, the following FFS in rev01 is deleted. Editor's note: If is FFS how the AMF can determine which network slices are to be exempted, and how to execute this exemption.</t>
  </si>
  <si>
    <t>NTT DOCOMO, Ericsson, ZTE, Xiaomi</t>
  </si>
  <si>
    <t>NTT DOCOMO, Apple</t>
  </si>
  <si>
    <t>4.2.11.2, 5.2.7.1, 5.2.7.2.2, 5.2.7.3.2</t>
  </si>
  <si>
    <t>Huawei, HiSilicon, Ericsson, Apple, NEC</t>
  </si>
  <si>
    <t>Huawei, HiSilicon, ZTE, NEC, Ericsson, Apple,Samsung</t>
  </si>
  <si>
    <t>Ericsson, Xiaomi, Nokia, Nokia Shanghai Bell, Samsung, Huawei, HiSilicon, ZTE</t>
  </si>
  <si>
    <t>Xiaomi, Samsung, Huawei, HiSilicon, Nokia, Nokia shanghai Bell, Ericsson</t>
  </si>
  <si>
    <t>Nokia, Nokia Shanghai Bell, ZTE, Spirent, Huawei, HiSilicon, Apple, Samsung, Xiaomi</t>
  </si>
  <si>
    <t>Summary of change: Update Network Analytics for KI#5 supporting, with reusing the existing Data Dispersion analytics and related description in policy decision.</t>
  </si>
  <si>
    <t>6.1.1.3,</t>
  </si>
  <si>
    <t>Huawei, HiSilicon, Nokia, Nokia Shanghai Bell, Xiaomi</t>
  </si>
  <si>
    <t>Nokia, Nokia Shanghai Bell, Telecom Italia, Convida Wireless, T-Mobile, Apple, Verizon UK ltd., NEC, Samsung, Broadcom, InterDigital Inc., ZTE, Xiaomi, Qualcomm Inc., China Telecom,Huawei, Ericsson, Deutsche Telekom</t>
  </si>
  <si>
    <t>3.2, 5.15.2.1, 5.15.3, 5.15.4.1.1, 5.15.4.2, 5.15.5.2.1, 5.15.6, 5.15.x(new)</t>
  </si>
  <si>
    <t>Ericsson, NEC, Qualcomm, Samsung, ZTE, Lenovo, Motorola Mobility, Huawei, HiSilicon, Nokia, Nokia Shanghai Bell</t>
  </si>
  <si>
    <t>5.3.4.3, 5.3.4.3.x (new), 5.3.4.3.y (new), 5.15.5.2.1</t>
  </si>
  <si>
    <t>Qualcomm Incorporated, InterDigital</t>
  </si>
  <si>
    <t>Qualcomm Incorporated, OPPO, InterDigital</t>
  </si>
  <si>
    <t>2, 3.2, 4.2.y (new), 4.2.7</t>
  </si>
  <si>
    <t>3.2, 5.2.1, 5.2.3.3.1, 5.2.12.2.1</t>
  </si>
  <si>
    <t>Qualcomm Incorporated, OPPO, Samsung</t>
  </si>
  <si>
    <t>CATT, LG Electronics, Ericsson</t>
  </si>
  <si>
    <t>Summary of change: Add a new offload indicator to the RSD of the URSP to support ProSe Layer-3 UE-to-Network Relay offload. Add corresponding descriptions of the new parameters in clause 4.2.2 and 6.1.2.2.1 and 6.6.2.3.</t>
  </si>
  <si>
    <t>Huawei, HiSilicon, CBN, Ericsson</t>
  </si>
  <si>
    <t>Tencent, Ericsson</t>
  </si>
  <si>
    <t>Nokia, Nokia Shanghai Bell, Huawei, HiSilicon, ZTE</t>
  </si>
  <si>
    <t>CATT, CBN, Huawei, Nokia, Nokia Shanghai Bell, ZTE, vivo, Tencent, Samsung</t>
  </si>
  <si>
    <t>CATT, vivo</t>
  </si>
  <si>
    <t>ZTE, CATT</t>
  </si>
  <si>
    <t>This document proposes to update clause 7.2.4 of TS 23.247, i.e., Support of Local multicast service.</t>
  </si>
  <si>
    <t>Summary of change: Remove the incorrect and outdated N6 related NOTE.</t>
  </si>
  <si>
    <t>Summary of change: Clarify that group event subscription applies to all UEs with subscription includes the ones register to the network after group event subscription. Clarify that during UE mobility with AMF change, the source AMF includes remaining reporting information and event subscription information, even in case the event for the specific UE is finished, for target AMF to distinguish If the UE also part of the group event subscription. It is also clarified that the UDM stores the received and authorised monitoring event irrespective of the target UE's registration state. If the target UE registers later on, the event is configured along with the subscriber data in the serving AMF.</t>
  </si>
  <si>
    <t>Rel-17 mirror CR: Summary of change: Clarify that group event subscription applies to all UEs with subscription includes the ones register to the network after group event subscription. Clarify that during UE mobility with AMF change, the source AMF includes remaining reporting information and event subscription information, even in case the event for the specific UE is finished, for target AMF to distinguish If the UE also part of the group event subscription. It is also clarified that the UDM stores the received and authorised monitoring event irrespective of the target UE's registration state. If the target UE registers later on, the event is configured along with the subscriber data in the serving AMF.</t>
  </si>
  <si>
    <t>Nokia, Nokia Shanghai Bell, Apple, Deutsche Telekom</t>
  </si>
  <si>
    <t>Summary of change: clarify that the UE Application can send traffic that matches more than one URSP rule, e.g. matching different traffic descriptors and result in the applciaiton using &gt;1 PDU sessions.</t>
  </si>
  <si>
    <t>Nokia, Nokia Shanghai Bell, Ericsson, Samsung</t>
  </si>
  <si>
    <t>Summary of change: At EPS to 5GS mobility UE consider as released the PDN connections that were established over EPS while the UE did not receive 5GS parameters from the network as answer to the PDN connection request. This covers the case where the UE did not provide a PDU Session ID to the network when establishing a PDN connection while the N1 mode is diasabled The MME does not transfer to 5GS a PDN connection that is not possible to be transferred to 5GS, e.g. PDN connection was established over EPC on a stand-alone PGW. (the UE has released it per item 1 above)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(to avoid switching the UP path). …. The SMF finds the corresponding PDU Session based on EPS Bearer Context(s). IF the PDU Session Id was not received from the UE; the SMF rejects the AMF request and the PDN connection is not further transferred to 5GS (assumed to be released by the UE per item 1 above). In summary, the R17 behavior is the same than in R16 except that R17 specifications supports the UE option where the UE sends a PDU Session ID to the network when establishing a PDN connection while N1 mode is Disabled R17 specificiation supports MME initiating PDN disconnection with reactivation required when N1 mode is (re-)enabled if MME has selected standalone PGW. Update in S2-2104004r01: Clause 4.11.1.1: rewording and add another example (i.e. 5GS interworking is restricted by subscription data) that PDN connection cannot be transferred to 5GS. Clause 4.11.1.2.2.2 &amp; 4.11.1.3.3: In addition to the example 'PDU Session ID was not received from the UE', add another example that session continuity from EPS to 5GS is not supported for the PDU Session, i.e. PDU Session ID was received but mapped 5GS parameters were not provided to the UE due to 5GS interworking not supported. Add description for UE disabling N1 mode again.</t>
  </si>
  <si>
    <t>Summary of change: At EPS to 5GS mobility R16 UE consider as released the PDN connections that were established over EPS and for which the UE has not received mapped 5GS QoS parameters from the network, The MME does not transfer to 5GS a PDN connection that is not possible to be transferred to 5GS, e.g. PDN connection was established over EPC on a stand-alone PGW. (the UE has released it per item 1 above) If the MME tries to transfer to 5GS a PDN connection that was established over EPC on a SMF+ PGW-C, what happens next is discussed below. At EPS to 5GS HO, the initial AMF invokes (step 4 of figure 4.11.1.2.2.2-1) the Nsmf_PDUSession_CreateSMContext service operation (UE EPS PDN Connection, initial AMF ID, data Forwarding information, Target ID) on the SMF identified by the SMF+PGW-C address and indicates HO Preparation Indication. …. The SMF finds the corresponding PDU Session based on EPS Bearer Context(s). If the PDU Session Id was not received from the UE, , the SMF rejects the AMF request and the PDN connection is not further transferred to 5GS (assumed to be released by the UE per item 1 above). Update in S2-2104223r01: Clause 4.11.1.1: add another example (i.e. 5GS interworking is restricted by subscription data) that PDN connection cannot be transferred to 5GS. Clause 4.11.1.2.2.2 &amp; 4.11.1.3.3: In addition to the example 'PDU Session ID was not received from the UE', add another example that session continuity from EPS to 5GS is not supported for the PDU Session, i.e. PDU Session ID was received but mapped 5GS parameters were not provided to the UE due to 5GS interworking not supported  Clause 4.11.1.3.3, reword the note about performance counter due to failed PDN connection transfer.</t>
  </si>
  <si>
    <t>4.2.8.5 ; 8.2.x (new), 8.3.y (new)</t>
  </si>
  <si>
    <t>5G_eSBA, TEI17</t>
  </si>
  <si>
    <t>Summary of change: Added realm as input to Nnrf_NFDiscovery_Request service operation.</t>
  </si>
  <si>
    <t>5.2.7.2.1, 5.2.7.3.2</t>
  </si>
  <si>
    <t>3.2, 4.2.2, 5.30.2.9.2, 6.2.23, 6.3.17, 7.2.20</t>
  </si>
  <si>
    <t>4.2.9.1, 5.2.20.1, 5.2.20.x (new)</t>
  </si>
  <si>
    <t>MediaTek Inc., Ericsson</t>
  </si>
  <si>
    <t>5.30.2.1, 5.30.2.2</t>
  </si>
  <si>
    <t>Summary of change: AMF selection logic that should consider NID of the SNPN where the target AMF belongs to.</t>
  </si>
  <si>
    <t>Huawei, HiSilicon, Ericsson, Deutsche Telekom</t>
  </si>
  <si>
    <t>Summary of change: Describe deployment options how to provide IMS services in SNPNs for both scenarios, when SNPN deploys own and when SNPN uses IMS from and IMS service provider. Some more changes based on S2-2102970: Adding another entity in case of independent IMS provider.</t>
  </si>
  <si>
    <t>Summary of change: Change 'Emergency services are not supported in PLMN Overlay network' NOTE into normative text Editorial changes</t>
  </si>
  <si>
    <t>5.30.2.8</t>
  </si>
  <si>
    <t>Orange, Nokia, Nokia Shanghai Bell, vivo, Ericsson</t>
  </si>
  <si>
    <t>Ericsson, Qualcomm, MediaTek Inc., Nokia, Nokia Shanghai Bell, Futurewei, Convida Wireless, Intel, InterDigital, OPPO, CATT, Samsung, ZTE, ETRI, Huawei, HiSilicon</t>
  </si>
  <si>
    <t>Intel, Ericsson, MediaTek Inc., Huawei, Nokia, Nokia Shanghai Bell</t>
  </si>
  <si>
    <t>Intel, Nokia, Nokia Shanghai Bell, Ericsson, Huawei</t>
  </si>
  <si>
    <t>Huawei, Nokia, Nokia Shanghai Bell</t>
  </si>
  <si>
    <t>Summary of change: It is proposed that the SMF may trigger a secondary authentication before sending the PVS FQDN and/or PVS IP address(es) to ensure the UE has right to access the PVS.</t>
  </si>
  <si>
    <t>5.30.2.X.4.4 (new)</t>
  </si>
  <si>
    <t>3.2, 6.1.3.2.3, 6.1.3.X (new), 6.2.1.2</t>
  </si>
  <si>
    <t>Summary of change: Based on the TR conclusion, add the description that the on-boarding network shall restrict the usage only for on-boarding service, and the on-boarding UE should be de-registrated after finishing the remote provisioning. AMF shall initiate the de-registration when the expiration of the on-boarding timer. 1. Change the NOTE for deregistration from ON-SNPN into normative text 2. Add description about deregistration when ON is a PLMN</t>
  </si>
  <si>
    <t>[China Mobile], [OPPO], [Huawei], [HiSilcon], [Ericsson], Lenovo, Motorola Mobility</t>
  </si>
  <si>
    <t>To: TSG SA. CC: SA WG5, SA WG6. Attachments: None.</t>
  </si>
  <si>
    <t>Xiaomi, Huawei, Ericsson</t>
  </si>
  <si>
    <t>Huawei, HiSilicon, Ericsson, Futurewei</t>
  </si>
  <si>
    <t>Huawei, HiSilicon,Tencent</t>
  </si>
  <si>
    <t>Tencent, Futurewei</t>
  </si>
  <si>
    <t>5.8.2.11.11, 5.8.2.11.12, 5.33.3.3</t>
  </si>
  <si>
    <t>Summary of change: Add additional UPF functionalities to support QoS monitoring information exposure.</t>
  </si>
  <si>
    <t>China Mobile, Samsung, Intel</t>
  </si>
  <si>
    <t>Summary of change: Rename 'Indication for Support of EAS IP Replacement in 5GC' to 'Indication of Enabling EAS IP Replacement in 5GC' in clause 5.6.7.1. Clarify in clause 5.6.7.2. Added EAS IP replacement triggered by late notification. re-organize the IE structure. SMF notifies the capability of supporting EAS IP replacement in 5GC to AF. Delete 'and the EAS IP Replacement in 5GC is to be enabled or disabled.'</t>
  </si>
  <si>
    <t>CATT, Nokia, Nokia Shanghai Bell, Ericsson</t>
  </si>
  <si>
    <t>4.3.6.2, 5.2.6.7.2, 5.2.6.7.3</t>
  </si>
  <si>
    <t>Summary of change: Addition of support of I-SMF selection per target DNAI in PDU session establishment procedure.</t>
  </si>
  <si>
    <t>4.23.5.1</t>
  </si>
  <si>
    <t>Summary of change: Step 2f in 4.3.6.3 is updated to correct the wrong statements.</t>
  </si>
  <si>
    <t>4.3.6.3</t>
  </si>
  <si>
    <t>Vivo, Huawei, Nokia, Nokia Shanghai Bell, ZTE, Samsung, NTT DOCOMO, Ericsson</t>
  </si>
  <si>
    <t>Summary of change: Clarify and correct the AF requested support of Time Sensitive Communication and/or Architecture for Time Synchronization. Separate the Time Sensitive Communication and time syncrhonization service logic from the NEF; introduce new NF that contains the Time Sensitive Communication and time-synchronization service logic, and controls the DS-TT(s) and NW-TT to form (g)PTP instances. Trusted AF may use the services exposed by the new NF directly, untrusted AF uses the services provided by NEF, which uses the services from new NF.</t>
  </si>
  <si>
    <t>3.1, 4.2.2, 4.4.8.3, 5.27.1.4, 5.27.1.5, 5.27.1.6, 5.27.1.8, 5.28.3.1, 5.28.3.2, 6.2.X (new), 6.3.X (new), 7.2.X (new), K.2.1, K.2.2.1, K.2.2.2, K.2.2.3, K.2.2.4, K.2.2.5</t>
  </si>
  <si>
    <t>IIOT</t>
  </si>
  <si>
    <t>Tencent, NTT DOCOMO, Ericsson</t>
  </si>
  <si>
    <t>Summary of change: The PCF stores the 5GS bridge information that the PCF receives from the SMF during the PDU Session establishment phase, so that the PCF can report it to the TSCTSF when the TSCTSF receives the AF-request.</t>
  </si>
  <si>
    <t>Tencent, CATT, Ericsson, Nokia, Nokia Shanghai Bell</t>
  </si>
  <si>
    <t>Summary of change: The selected TSCTSF by the NEF includes the UE-DS-TT residence time and calculates the Requested PDB from the Requested 5GS delay. The TSCTSF generates the TSC Assistance Container and provides it to the PCF. The AF in the trusted domain can directly send the TSC QoS request to the TSCTSF to establish or update an AF session. The AF in the trusted domain can directly send the Non-TSC QoS request to the PCF to establish or update an AF session.</t>
  </si>
  <si>
    <t>4.2.6, 4.3.6</t>
  </si>
  <si>
    <t>Summary of change: For AF requested TSC scenario, the NEF could use QoS Reference and Burst Size, Priority for determination of PDB.</t>
  </si>
  <si>
    <t>4.3.2.2.1, 4.3.3.2, 4.16.5.2, 5.2.5.3.5, 5.2.5.4.5, F.3</t>
  </si>
  <si>
    <t>4.15.6.6, 4.15.6.6a, 5.2.5.3.2, 5.2.5.3.3, 5.2.6.9.2, 5.2.6.9.5</t>
  </si>
  <si>
    <t>Summary of change: In clause 6.1.3.22, add in addition to the QoS reference; the AF may provide individual QoS parameters that are similar to the TSN AF parameters as described in clause 6.1.3.23. Add a reference from 6.1.2.23 to clause 6.1.2.22, and remove the overlapping text from clause 6.1.2.23.</t>
  </si>
  <si>
    <t>Summary of change: Add abbreviation for the TSCTSF. The TSCTSF is responsible for TSC Assistance container. It receives the TSC Qos from AF or NEF.</t>
  </si>
  <si>
    <t>3.2, 5.27.2.1</t>
  </si>
  <si>
    <t>Summary of change: In order to use the MUSIM features that defined in clause 4.3.x, UE and network need to exchange the supported capability as below. 1. Connection Release UE may provide this support capability to MME, MME can use this capability together with 3) and 5) to decide whether support paging cause for the UE or not. If MME supports this feature, MME will send this support capability to UE. 2. Paging Cause Because paging cause for voice is only applied to the MUSIM UE, UE need to provide this capability to MME, MME will decide whether apply the paging cause in the following paging procedure for the UE. If MME and UE supports this feature, MME will send this capability to UE. 3. Reject paging UE provides this capability to MME, MME can use this capability togheter with 1) or 5) to decide whether apply paging cause for the UE or not. If MME and UE supports this feature, MME will send this capability to UE. 4. Paging timing collision control There is no need for the UE to send this capability to UE since the paging collision avoidance procedure is triggered by UE, If MME supports this feature, MME will send this capability to UE, otherwise, UE will not trigger the IMSI offset request procedure. 5. Paging restriction UE provides this capability along with 1) or 3). If MME and UE supports this feature together with 1) or 3), MME will send this capability to UE. According to the above, UE provides the capability 1)-4) if UE supports the related features. MME will provide the capabilities 1)-5) is MME supports the capabilities.</t>
  </si>
  <si>
    <t>Qualcomm Incorporated, LG Electronics, Nokia, Nokia Shanghai Bell, Intel, Samsung, Apple, Spreadtrum, MediaTek Inc.</t>
  </si>
  <si>
    <t>Summary of change: In order to use the MUSIM features that defined in clause 4.3.x, UE and network need to exchange the supported capability as below. 1. Connection Release UE may provide this support capability to AMF, AMF can use this capability together with 3) and 5) to decide whether support paging cause for the UE or not. If the network and the UE supports this feature, AMF will send this support capability to UE. 2. Paging Cause Because paging cause for voice is only applied to the MUSIM UE, UE need to provide this capability to AMF, AMF will decide whether apply the paging cause in the following paging procedure for the UE. If AMF the network and the UE supports this feature, AMF will send this capability to UE. 3. Reject paging UE provides this capability to AMF, AMF can use this capability togheter with 1) and 4) to decide whether apply paging cause for the UE or not. If the network and the UE supports this feature, AMF will send this capability to UE. 4. Paging restriction UE provides this capability together with 1) and 3). If the network and the UE supports this feature together with 1) and 3), AMF will send this capability to UE. According to the above, UE provides the capability 1)-4) if UE supports the related features. AMF will provide the capabilities 1)-4) is AMF supports the capabilities.</t>
  </si>
  <si>
    <t>Summary of change: Indicating voice service as the paging cause only for UEs that have provided the UE capabilities with Paging Cause Indication for Voice Service is supported.</t>
  </si>
  <si>
    <t>Summary of change: - a Voice Service Indication should be provided to the UE when the AMF detects the paging is triggered by data related to voice and the UE Context indicates the Paging Cause Indication for Voice Service is supported. - the AMF indicates the Paging Cause Indication for Voice Service is supported if it wants the NG-RAN to deliver the Voice Service Indication when paging the UE. - The NG RAN based on the Paging Cause Indication for Voice Service is supported Indication from the AMF to decides whether to include the Voice Service Indication for a UE in RRC Inactive.</t>
  </si>
  <si>
    <t>Ericsson, Charter, Sony, Lenovo, Motorola Mobility, Intel, Vivo</t>
  </si>
  <si>
    <t>4.3.7, 4.3.8, 6.1.1, 6.2, 6.3.1, 6.10.1, 6.10.2, 6.11.1, 8.3.2.2, 8.3.2.5</t>
  </si>
  <si>
    <t>Summary of change: In summary, the changes introduce the following functionality: Multiple QoS Class allows multiple values (i.e. two or three) of QoS requirement (i.e. Accuracy) to be provided in the location request as LCS Quality of Service information. The new class can be used with deferred location requests (periodic, area, motion), and location estimates are attempted starting with the most stringent (i.e. primary) QoS requirements and finishing with the minimum QoS. If the required minimum QoS cannot be fulfilled by a location estimate, the location estimate shall be discarded, and an appropriate error cause shall be sent. When Multiple QoS Class is used, LMF and GMLC may provide the achieved QoS values (accuracy, response time) when providing/forwarding the location estimates.</t>
  </si>
  <si>
    <t>4.1b, 4.3.8, 4.3.9, 8.3.2.2, 8.3.2.3, 8.4.2.2, 8.4.2.4</t>
  </si>
  <si>
    <t>Summary of change: It is proposed to add the TNAPId and TWAPId into the parameter list of Nlmf_Location_DetermineLocation service to support the location of non-3GPP access. The TNAPId and TWAPId shows the access point to which the UE is attached.</t>
  </si>
  <si>
    <t>3.2, 8.3.2.2</t>
  </si>
  <si>
    <t>Huawei, HiSilicon, Ericsson, Nokia, Nokia Shanghai Bell, Qualcomm Incorporated</t>
  </si>
  <si>
    <t>Summary of change: In this release of the specification, Trusted WLAN Access for N5CW Device only supports IP PDU Session type</t>
  </si>
  <si>
    <t>4.2.8.5 ;</t>
  </si>
  <si>
    <t>Limitation to PDU session type IP for N5CW</t>
  </si>
  <si>
    <t>Summary of change: The network may update ATSSS rules of the UE by providing individual ATSSS rules with Rule IDs to be updated if the UE supports individual ATSSS rule update.</t>
  </si>
  <si>
    <t>Xiaomi, Nokia, Nokia Shanghai Bell, Samsung, Ericsson</t>
  </si>
  <si>
    <t>Summary of change: Update PDU session establishment procedures to clarify AMF reporting satellite backhaul category to the SMF. Add 'satellite backhaul category' to Nsmf_PDUSession_Create, Nsmf_PDUSession_CreateSMContext, and Nsmf_PDUSession_UpdateSMContext service operation.</t>
  </si>
  <si>
    <t>4.3.2.2.1, 4.3.2.2.2, 5.2.8.2.2, 5.2.8.2.5, 5.2.8.2.6</t>
  </si>
  <si>
    <t>Summary of change: It is clarified that UPLI contains an indication of NR satellite access. The scope of TS 23.167 is explicitly extended to satellite cellular access.</t>
  </si>
  <si>
    <t>Ericsson, Verizon, Qualcomm Incorporated, AT&amp;T, Sony, MediaTek Inc., Tencent, LG Electronics, Nokia, Nokia Shanghai Bell, Deutsche Telekom</t>
  </si>
  <si>
    <t>Nokia, Nokia Shanghai Bell, Tencent, AT&amp;T, Qualcomm Incorporated, MediaTek Inc., Deutsche Telekom, Sony</t>
  </si>
  <si>
    <t>Summary of change: Adding a new subclause on the mobility between SNPNs, and between SNPN and PLMN. Clarify how to recover the previously established PDU Sessions when UE moves to/from a SNPN.</t>
  </si>
  <si>
    <t>China Mobile, Ericsson, Huawei</t>
  </si>
  <si>
    <t>Huawei, HiSilicon, ZTE</t>
  </si>
  <si>
    <t>Summary of change: Addtion of Information on AF change (including target AF ID) for AF influence on traffic routing.</t>
  </si>
  <si>
    <t>Ericsson, LG Electronics, Huawei, China Telecom, Charter, MediaTek, Intel, Vodafone, Spreadtrum, Sony, Apple, Samsung, Nokia, Nokia Shanghai Bell, Vivo, Orange, Deutsche Telekom</t>
  </si>
  <si>
    <t>Ericsson, LG Electronics, Huawei, China Telecom, Charter, MediaTek, Intel, Vodafone, Spreadtrum, Sony, Samsung, Nokia, Nokia Shanghai Bell, ViVo, Orange, Deutsche Telekom</t>
  </si>
  <si>
    <t>Summary of change: Clarify that UE may initiate PDN connection re-establishment in EPS to support the mobility to 5GS. in signalling sent on the N26 interface, the MME and AMF send the TI of the default EPS bearer in the Bearer Context within the PDN Connection IE in the Forward Relocation Request and Context Response messages. To support bullet b), the changes made for the NIESGU work item (N7 for GERAN/UTRAN) are also needed.</t>
  </si>
  <si>
    <t>5.17.2.1, 5.17.2.4</t>
  </si>
  <si>
    <t>Summary of change: Support multiple NSACFs for one S-NSSAI</t>
  </si>
  <si>
    <t>Summary of change: The following changes are proposed: if an AMF receives Deregistration Notification from the UDM, the AMF sends a request to the NSACF(s) for each S-NSSAI subject to NSAC including an update flag set to 'decrease'. If the NSACF already has an entry for a UE and the NSACF receives a request message with update 'increase' for the same UE, the NSACF temporary stores 2 entries for the same UE. The old entry is removed when the NSACF receives a request message to 'decrease' the UE count.</t>
  </si>
  <si>
    <t>4.2.2.2.2, 4.2.11.2</t>
  </si>
  <si>
    <t>Nokia, Nokia Shanghai Bell, Telecom Italia, Convida Wireless, T-Mobile, Apple, Verizon UK ltd, NEC, Samsung, Broadcom, InterDigital Inc, ZTE, Xiaomi, Qualcomm Inc., China Telecom, Huawei, Ericsson, Deutshe Telekom</t>
  </si>
  <si>
    <t>Samsung, ZTE</t>
  </si>
  <si>
    <t>Ericsson, CBN, Tencent</t>
  </si>
  <si>
    <t>Nokia, Nokia Shanghai-Bell, CATT</t>
  </si>
  <si>
    <t>4.15.1, 4.15.3.2.2, 4.15.3.2.3, 4.15.3.2.x(new), 5.2.2.3.2, 5.2.3.5.2, 5.2.3.5.4, 5.2.6.2.2, 5.2.6.2.4</t>
  </si>
  <si>
    <t>Huawei, HiSilicon, Qualcomm, Nokia, Nokia Shanghai Bell, LG Electronics, Ericsson</t>
  </si>
  <si>
    <t>Huawei, HiSilicon, LG Electronics, Qualcomm, Ericsson, Nokia, Nokia Shanghai Bell</t>
  </si>
  <si>
    <t>Summary of change: 1, Clarify that URSP rules may include PDU Session Pair ID and RSN in clause 6.1.2.2.1. 2, Clarify that RSD includes PDU Session Pair ID and RSN in Table 6.6.2.1- 3. Clarify that a UE local mechanism may also set the PDU Session Pair ID and the RSN independently from the URSP values.</t>
  </si>
  <si>
    <t>Nokia, Nokia Shanghai Bell, Convida Wireless, Verizon, Qualcomm, Ericsson, Huawei, Hisilicon, LG Electronics, ZTE, OPPO</t>
  </si>
  <si>
    <t>Summary of change: Following changes are proposed: UE may provide PDU Session pair identifier and RSN for each PDU Session. SMF forwards the PDU Session pair identifier to NG-RAN The two PDU sessions remain paired. This allows the PDU session pair to be handled with two SMFs also more dynamically. Rev2: In last SA WG2#144E meeting, S2-2103047 was technically endorsed with two ENs left to be solved: Editor's Note: It is FFS if and how the URSP rules can be used to configure PDU Session Pair ID. Editor's Note: It is FFS if UE can also provide RSN parameter to the network. This revision proposes solve the two ENs as following: 1, For the first EN, enhance URSP to support PDU Session Pair ID According to the TS 23.501, the duplicated traffic from the application may be differentiated by two distinct traffic descriptors with each in a distinct URSP rule. Alternatively, a UE local mechanism may handle the redundant PDU Sessions. 2, For the second EN, the CR is updates so that RSN may be provided from the UE.</t>
  </si>
  <si>
    <t>5.8.2.11.3, 5.8.2.11.6,</t>
  </si>
  <si>
    <t>Huawei, HiSilicon, CBN, Nokia, Nokia Shanghai-Bell, Qualcomm</t>
  </si>
  <si>
    <t>Huawei, HiSilicon, Xiaomi, Spirent, Ericsson</t>
  </si>
  <si>
    <t>LG Electronics, Lenovo, Motorola Mobility, Tencent, Ericsson</t>
  </si>
  <si>
    <t>Summary of change: A note is added in the general description of the Analytics functionality.</t>
  </si>
  <si>
    <t>Ericsson, KPN, Nokia, Nokia Shanghai Bell, Xiaomi, Huawei, HiSilicon</t>
  </si>
  <si>
    <t>Summary of change: Define new policy control data on slice level that includes the Maximum data rate per S-NSSAI that is provisioned by OAM Define how PCF monitors the aggregate data rate in the slice that includes to aggregate the MBR for each PDU session in that slice. Define how to enforce the Maximum Data rate in the slice, that implies that no new PDU session or QoS flows are established or changes in the existing QoS flows may happen depending on a policy decision in the PCF.</t>
  </si>
  <si>
    <t>6.2.1.y (new), 6.2.1.y.1 (new), 6.2.1.y.2 (new)</t>
  </si>
  <si>
    <t>CATT, Xiaomi, Huawei, HiSilicon</t>
  </si>
  <si>
    <t>Summary of change: Correct Remove not required sentencethat the AMF and SMF shall retrieve the UE subscription data from UDM using SUPI if AMF and SMF does not have subscription data for the UE. Some clarification in the general description clause.</t>
  </si>
  <si>
    <t>Ericsson, Futurewei, ETRI</t>
  </si>
  <si>
    <t>LS Response to LS on multiple TACs per PLMN</t>
  </si>
  <si>
    <t>Reply LS on Support of UAVs authentication/authorization in 3GPP systems and interfacing with USS/UTM</t>
  </si>
  <si>
    <t>To: GSMA-ACJA. CC: SA WG3, SA WG6, CT WG1, CT WG3, CT WG4</t>
  </si>
  <si>
    <t>Reply LS to GSMA-ACJA: SA WG1 clarifications on problematic UAV</t>
  </si>
  <si>
    <t>To: GSMA-ACJA, SA WG1. CC: SA WG6, SA WG3</t>
  </si>
  <si>
    <t>Reply LS on work split for MBSF and MBSTF definition</t>
  </si>
  <si>
    <t>Response LS on Scheduling Location in Advance to reduce Latency</t>
  </si>
  <si>
    <t>LS on determination of location estimates in local co-ordinates</t>
  </si>
  <si>
    <t>To: RAN WG1, RAN WG2, RAN WG3</t>
  </si>
  <si>
    <t>Ake Busin</t>
  </si>
  <si>
    <t>LS on storage of UE Positioning Capabilities</t>
  </si>
  <si>
    <t>To: RAN WG2. CC: RAN WG3. Attachments: S2-2105123 (CR0176)</t>
  </si>
  <si>
    <t>To: RAN WG2, RAN WG3. Attachments: S2-2104914</t>
  </si>
  <si>
    <t>To: RAN WG2, CT WG1, RAN WG3. CC: SA WG3. Attachments: TS 23.502 CR2558 (S2-2105151)</t>
  </si>
  <si>
    <t>Revision of S2-2104334r09, merging S2-2104028, S2-2104217 and S2-2104431. Approved</t>
  </si>
  <si>
    <t>4.2.11.1, 4.2.11.z (new)</t>
  </si>
  <si>
    <t>Huawei, HiSilicon, Nokia, Nokia Shanghai-Bell</t>
  </si>
  <si>
    <t>Summary of change: Primary CHF instance and the secondary CHF instance pair(s) are returned by NRF, if the CHF set is not configured in CHF instance profile</t>
  </si>
  <si>
    <t>4.17.4, 5.2.7.3.1, 5.2.7.3.2</t>
  </si>
  <si>
    <t>Ericsson, CATT, NTT DOCOMO</t>
  </si>
  <si>
    <t>Summary of change: -Adding UDM as possible discovery source -Adding that PCF may receive information from AMF and SMF on used NWDAFs  thereby solving following ENs in clause 5.2: Editor's note: How the selected NWDAF and / or NRF is aware of the tracking area where the UE is located is FFS. Editor's note: If multiple NWDAFs are serving the same tracking area, it is FFS to determine which one should be selected. Editor's note: It is FFS whether the selected NWDAF can query UDM to obtain the target NWDAF. Editor's note: It is FFS if other mechanism can be used to determine the target NWDAF, e.g. other parameters in the query to NRF.</t>
  </si>
  <si>
    <t>eNA_ph2</t>
  </si>
  <si>
    <t>5.1, 6.1X (new), 6.2.2.1</t>
  </si>
  <si>
    <t>Summary of change: 1. removing some Ens 2. add a NOTE to clarify how the NWDAF obtain UE location.</t>
  </si>
  <si>
    <t>Summary of change: Removing an EN that has no text associated to it: Editor's note: Whether or not the old AMF includes the analytics subscription binding details, and how the new AMF uses it is FFS. Also removing following EN, since it is solved in CR0261. Editor's note: Whether and how the new AMF initiates a new analytics subscription using received NWDAF ID from old AMF or with new NWDAF ID, and mechanism if the new AMF is not within the NWDAF's service area is FFS Added a reference to 23.288 for indicating how the new AMF can use of the received analytics information.</t>
  </si>
  <si>
    <t>Nokia, Nokia Shanghai Bell, Spirent, China Mobile</t>
  </si>
  <si>
    <t>Huawei, HiSilicon, InterDigital</t>
  </si>
  <si>
    <t>Tencent, Ericsson, CBN</t>
  </si>
  <si>
    <t>Nokia, Nokia Shanghai Bell, Ericsson, Convida Wireless</t>
  </si>
  <si>
    <t>Vivo, InterDigital Inc, Nokia, Nokia Shanghai Bell</t>
  </si>
  <si>
    <t>Summary of change: Adds the information for local NEF selection</t>
  </si>
  <si>
    <t>Ericsson, Matrixx, Nokia, Nokia Shanghai Bell</t>
  </si>
  <si>
    <t>Summary of change: This CR updates the general text in clause 4.2.1and clause 6.1 to clarify the principles of including NFs and adding references to other specifications containing archtecture and network function descriptions.</t>
  </si>
  <si>
    <t>Summary of change: Add description for PC5 DRX.</t>
  </si>
  <si>
    <t>5.2.1.1</t>
  </si>
  <si>
    <t>Sony, Intel, Qualcomm, MediaTek, Apple, Lenovo, Motorola Mobility, vivo, Xiaomi, Samsung, China Telecom, OPPO, Convida Wireless, LG Electronics, Charter, Spreadtrum, Ericsson, Vodafone, Huawei, HiSilicon, Matrixx, Nokia, Nokia Shanghai Bell</t>
  </si>
  <si>
    <t>Summary of change: Add the option to respond with a Reject Paging Indication when paged. Following the Agreements from SA WG2#143: SR is used for Leaving (from Connected state); SR can carry Paging Restrictions (PRs) in addition to a Leaving/Release Request indication SR is used for Busy (from Idle state); SR can carry Paging Restrictions (PRs) in addition to a Busy indication the use of SR requires 5G-GUTI re-assignment; the draft CR states that stage 3 can consider making an optimization SR is used from Idle state to remove restrictions (when PRs are used) SR carries a Leaving/Release Request indication Changes in revision 5: Alignment with CR 2724 (Leaving request) to add a bullet instead of the paragraph that introduced when the UE send a SR with Reject Paging Indication. Moved the text in clause 4.2.3.2 step 1 up and aligned the language with CR 2724. A NOTE is added in clause 4.2.3.2 to clarify that UE uses the Leaving procedure when rejecting RAN paging and discards any DL data or NAS PDU that it has recevied after response to RAN paging and before being put in Idle state.</t>
  </si>
  <si>
    <t>Samsung, Intel, Lenovo, Motorola Mobility, MediaTek, Apple, Ericsson, LG Electronics, Qualcomm, Xiaomi, China Telecom, Charter, OPPO, Vodafone, Spreadtrum, Matrixx, Sony, vivo, Huawei, HiSilicon, Nokia, Nokia Shanghai Bell</t>
  </si>
  <si>
    <t>Summary of change: 1. UE can provide an indication that its leaving the network when it is connnected to 5GC via eLTE; 2. UE can provide filtering information to the network when it is connnected to 5GC via eLTE or when it is camped on an eLTE cell; 3. Network restrict paging based on filtering information. Changes in revision 4: The 5GS NAS Leaving procedure is extended to include 5GC/NR in addition to 5GC/E-UTRA. All related Editor's notes are deleted. It is assumed that when using 5GS NAS Leaving the UE's end state is always Idle (If UE does not want to leave Connected state it can use the RAN WG2-defined procedure). Consequently, text from clause 4.2.3.2 step 12 has been pulled in step 3 with clarification that N2 is always released. A NOTE is added in clause 4.2.3.2 step 3 to clarify that NAS acknowledgement message needs to be defined in stage 3 to confirm the acceptance or rejection of paging restrictions. The Editor's note related to charging are deleted because when UE end state is Idle there should be no charging issues.</t>
  </si>
  <si>
    <t>NTT DOCOMO, Nokia, Nokia Shanghai Bell, ETRI, Samsung, Huawei, ZTE</t>
  </si>
  <si>
    <t>Summary of change: It is proposed to introduce Nnef_TimeSynchronization service, that consist of two groups of service operations: 1. TimeSynchronization_Caps: for the AF to subscribe for UE capabilities and availability for (g)PTP based time synchronization service 2. TimeSynchronization_Config for the AF to create a (g)PTP instance configuration in 5GS  TimeSynchronization_Caps implements the 'time synchronization capability query' from AF to the NEF. An event is detected by the NEF when the PCF notifies the NEF (using the Notification Target Address retrieved from the UDR as agreed in CR2791) that a DS-TT/UE has established a PDU Session that matches with the criteria (i.e. DNN/S-NSSAI and optionally the UE identity) as indicated by the AF. The AF subscribes for the event by Nnef_TimeSynchronization_CapsSubscribe service operation. The NEF obtains the capabilities from the DS-TT(s) and NW-TT via UMIC and PMICs. The NEF composes the time synchonization capabilities based on the responses from DS-TT(s) and NW-TT, and reports the result by CapsNotify service operation. The NEF may report a change of the event (and updated time synchronization capabilities) whenever e.g. a new PDU Session from a DS-TT/UE (matching the criteria) is detected, or a DS-TT/UE relases the PDU Session. Nnef_TimeSynchronization_ConfigCreate can be used to activate, modify and deactivate a (g)PTP time synchronization service for a set of DS-TT/UEs from the NEF. The AF can use a reference returned by the time synchronization capability query (Subscription Correlation ID) to identify the target AF-sessions in the NEF when the AF activates the time synchronization service. The AF indicates the service parameters in Nnef_TimeSynchronization_ConfigCreate request, that the NEF uses to compose the PMICs and UMIC to activate the corresponding (g)PTP features in the targeted DS-TT(s) and NW-TT. It is proposed to define a new Data Subset 'Time-Sync data' under the Application Data in the UDR. This data is used to store the NEF Notification Target Address, that is retrieved by the PCF and used to notify the NEF for a new PDU Session. It is proposed to define a new Data Subset 'Reference-time data' under the Application Data in the UDR. This data is used to store the indication of the reference time distribution activation. The data is retrieved by the AM-PCF and used to modify the AM policy of the UE. AMF delivers the parameters to RAN via N2.</t>
  </si>
  <si>
    <t>4.15.6.1, 4.15.6.2, 4.15.6.11, 4.15.x (new), 5.2.6.1, 5.2.6.4.2, 5.2.6.4.5, 5.2.6.x (new), 5.2.X (new), 5.2.6.23.2, 5.2.12.2.1</t>
  </si>
  <si>
    <t>Summary of change: 1) (4.15.6.3d ) remove the EN and add that The AF may associate ECS Address Configuration Information with one UE, with a group of UE or with any UE. 2) (4.15.6.2), adding following UDR structure with AF reference Id 3</t>
  </si>
  <si>
    <t>Withdrawn - Reserved for Andy's revisions</t>
  </si>
  <si>
    <t>Withdrawn - Reserved for Tao's revisions</t>
  </si>
  <si>
    <t>Revised to S2-2105218</t>
  </si>
  <si>
    <t>Revision of S2-2104220. CC#5: Noted</t>
  </si>
  <si>
    <t>Summary of change: UE that do not support User Plane Integrity Protection to signal NULL in Max Datarate for User Plane Integrity Protection IE instead of 64 kbps.</t>
  </si>
  <si>
    <t>Samsung, Qualcomm Incorporated</t>
  </si>
  <si>
    <t>6.5.2, 6.5.3</t>
  </si>
  <si>
    <t>Summary of change: Adding clarifcation in clause 6.2.8.1 on data processing algorithms within the SLA.</t>
  </si>
  <si>
    <t>6.14.1, 6.14.4</t>
  </si>
  <si>
    <t>6.4.1, 6.4.4</t>
  </si>
  <si>
    <t>4.3.5.7</t>
  </si>
  <si>
    <t>5.2.X (New)</t>
  </si>
  <si>
    <t>Summary of change: - UMTS FDD radio capabilities are not provisioned in UCMF for manufacturer assigned UE Radio Capability</t>
  </si>
  <si>
    <t>Rel-17 mirror CR: Summary of change: - UMTS FDD radio capabilities are not provisioned in UCMF for manufacturer assigned UE Radio Capability</t>
  </si>
  <si>
    <t>Draft TS 23.256 cover sheet to send to TSG SA for information</t>
  </si>
  <si>
    <t>TS coverpage of 23.256 for information in SA plenary</t>
  </si>
  <si>
    <t>Revision of S2-2102819r01. Approved. Covered by S2-2104833 at S2-145E</t>
  </si>
  <si>
    <t>Revision of S2-2104461r01. Approved. Covers S2-2103234 from S2-144E</t>
  </si>
  <si>
    <t>Revised to S2-2105220</t>
  </si>
  <si>
    <t>Revision of S2-2104342. CC#5: Noted</t>
  </si>
  <si>
    <t>Revision of S2-2102303r01. Approved. MCC corrected to Cat A after approval of Rel-16 CR S2-2104832 at S2-145E</t>
  </si>
  <si>
    <t>eNA_Ph2 Status Report</t>
  </si>
  <si>
    <t>vivo (Rapporteur)</t>
  </si>
  <si>
    <t>Revision of S2-2103960. Noted</t>
  </si>
  <si>
    <t>Revision of (Postponed at S2#143E) S2-2100368. Merged into S2-2105213</t>
  </si>
  <si>
    <t>Revision of S2-2104331r12 + changes, merging S2-2104024. Approved</t>
  </si>
  <si>
    <t>CC#5: r12 + changes agreed. Revised to S2-2105213, merging S2-2104024.</t>
  </si>
  <si>
    <r>
      <t xml:space="preserve">Revision of S2-2103886r08r08 with working agreement set. CC#4: Approved and </t>
    </r>
    <r>
      <rPr>
        <b/>
        <sz val="9"/>
        <color rgb="FFFF0000"/>
        <rFont val="Arial"/>
        <family val="2"/>
      </rPr>
      <t>a working agreement was set</t>
    </r>
    <r>
      <rPr>
        <sz val="9"/>
        <rFont val="Arial"/>
        <family val="2"/>
      </rPr>
      <t xml:space="preserve"> for S2-2105148 and S2-2105149.</t>
    </r>
  </si>
  <si>
    <r>
      <t xml:space="preserve">Revision of S2-2103887r08, merging S2-2103983 and S2-2104677, with working agreement set. CC#4: Approved and </t>
    </r>
    <r>
      <rPr>
        <b/>
        <sz val="9"/>
        <color rgb="FFFF0000"/>
        <rFont val="Arial"/>
        <family val="2"/>
      </rPr>
      <t>a working agreement was set</t>
    </r>
    <r>
      <rPr>
        <sz val="9"/>
        <rFont val="Arial"/>
        <family val="2"/>
      </rPr>
      <t xml:space="preserve"> for S2-2105148 and S2-2105149.</t>
    </r>
  </si>
  <si>
    <t>S2-2105222</t>
  </si>
  <si>
    <t>S2-2105223</t>
  </si>
  <si>
    <t>SA WG2 #146E Meeting Agenda</t>
  </si>
  <si>
    <t>Auto-Generated Report of SA WG2 meeting #145E</t>
  </si>
  <si>
    <t>Auto-Generated Report of meeting S2#145E</t>
  </si>
  <si>
    <t>S2-2105224</t>
  </si>
  <si>
    <t>S2-2105225</t>
  </si>
  <si>
    <t>S2-2105226</t>
  </si>
  <si>
    <t>S2-2105227</t>
  </si>
  <si>
    <t>S2-2105228</t>
  </si>
  <si>
    <t>S2-2105229</t>
  </si>
  <si>
    <t>S2-2105230</t>
  </si>
  <si>
    <t>S2-2105231</t>
  </si>
  <si>
    <t>S2-2105232</t>
  </si>
  <si>
    <t>S2-2105233</t>
  </si>
  <si>
    <t>S2-2105234</t>
  </si>
  <si>
    <t>S2-2105235</t>
  </si>
  <si>
    <t>S2-2105236</t>
  </si>
  <si>
    <t>S2-2105237</t>
  </si>
  <si>
    <t>S2-2105238</t>
  </si>
  <si>
    <t>S2-2105239</t>
  </si>
  <si>
    <t>S2-2105240</t>
  </si>
  <si>
    <t>S2-2105241</t>
  </si>
  <si>
    <t>S2-2105242</t>
  </si>
  <si>
    <t>S2-2105243</t>
  </si>
  <si>
    <t>S2-2105244</t>
  </si>
  <si>
    <t>S2-2105245</t>
  </si>
  <si>
    <t>S2-2105246</t>
  </si>
  <si>
    <t>S2-2105247</t>
  </si>
  <si>
    <t>S2-2105248</t>
  </si>
  <si>
    <t>S2-2105249</t>
  </si>
  <si>
    <t>S2-2105250</t>
  </si>
  <si>
    <t>S2-2105251</t>
  </si>
  <si>
    <t>S2-2105252</t>
  </si>
  <si>
    <t>S2-2105253</t>
  </si>
  <si>
    <t>S2-2105254</t>
  </si>
  <si>
    <t>S2-2105255</t>
  </si>
  <si>
    <t>S2-2105256</t>
  </si>
  <si>
    <t>S2-2105257</t>
  </si>
  <si>
    <t>S2-2105258</t>
  </si>
  <si>
    <t>S2-2105259</t>
  </si>
  <si>
    <t>S2-2105260</t>
  </si>
  <si>
    <t>S2-2105261</t>
  </si>
  <si>
    <t>S2-2105262</t>
  </si>
  <si>
    <t>S2-2105263</t>
  </si>
  <si>
    <t>S2-2105264</t>
  </si>
  <si>
    <t>S2-2105265</t>
  </si>
  <si>
    <t>S2-2105266</t>
  </si>
  <si>
    <t>S2-2105267</t>
  </si>
  <si>
    <t>S2-2105268</t>
  </si>
  <si>
    <t>S2-2105269</t>
  </si>
  <si>
    <t>S2-2105270</t>
  </si>
  <si>
    <t>S2-2105271</t>
  </si>
  <si>
    <t>S2-2105272</t>
  </si>
  <si>
    <t>S2-2105273</t>
  </si>
  <si>
    <t>S2-2105274</t>
  </si>
  <si>
    <t>S2-2105275</t>
  </si>
  <si>
    <t>S2-2105276</t>
  </si>
  <si>
    <t>S2-2105277</t>
  </si>
  <si>
    <t>S2-2105278</t>
  </si>
  <si>
    <t>S2-2105279</t>
  </si>
  <si>
    <t>S2-2105280</t>
  </si>
  <si>
    <t>S2-2105281</t>
  </si>
  <si>
    <t>S2-2105282</t>
  </si>
  <si>
    <t>S2-2105283</t>
  </si>
  <si>
    <t>S2-2105284</t>
  </si>
  <si>
    <t>S2-2105285</t>
  </si>
  <si>
    <t>S2-2105286</t>
  </si>
  <si>
    <t>S2-2105287</t>
  </si>
  <si>
    <t>S2-2105288</t>
  </si>
  <si>
    <t>S2-2105289</t>
  </si>
  <si>
    <t>S2-2105290</t>
  </si>
  <si>
    <t>S2-2105291</t>
  </si>
  <si>
    <t>S2-2105292</t>
  </si>
  <si>
    <t>S2-2105293</t>
  </si>
  <si>
    <t>S2-2105294</t>
  </si>
  <si>
    <t>S2-2105295</t>
  </si>
  <si>
    <t>S2-2105296</t>
  </si>
  <si>
    <t>S2-2105297</t>
  </si>
  <si>
    <t>S2-2105298</t>
  </si>
  <si>
    <t>S2-2105299</t>
  </si>
  <si>
    <t>S2-2105300</t>
  </si>
  <si>
    <t>S2-2105301</t>
  </si>
  <si>
    <t>S2-2105302</t>
  </si>
  <si>
    <t>S2-2105303</t>
  </si>
  <si>
    <t>S2-2105304</t>
  </si>
  <si>
    <t>S2-2105305</t>
  </si>
  <si>
    <t>S2-2105306</t>
  </si>
  <si>
    <t>S2-2105307</t>
  </si>
  <si>
    <t>S2-2105308</t>
  </si>
  <si>
    <t>S2-2105309</t>
  </si>
  <si>
    <t>S2-2105310</t>
  </si>
  <si>
    <t>S2-2105311</t>
  </si>
  <si>
    <t>S2-2105312</t>
  </si>
  <si>
    <t>S2-2105313</t>
  </si>
  <si>
    <t>S2-2105314</t>
  </si>
  <si>
    <t>S2-2105315</t>
  </si>
  <si>
    <t>S2-2105316</t>
  </si>
  <si>
    <t>S2-2105317</t>
  </si>
  <si>
    <t>S2-2105318</t>
  </si>
  <si>
    <t>S2-2105319</t>
  </si>
  <si>
    <t>S2-2105320</t>
  </si>
  <si>
    <t>S2-2105321</t>
  </si>
  <si>
    <t>S2-2105322</t>
  </si>
  <si>
    <t>S2-2105323</t>
  </si>
  <si>
    <t>S2-2105324</t>
  </si>
  <si>
    <t>S2-2105325</t>
  </si>
  <si>
    <t>S2-2105326</t>
  </si>
  <si>
    <t>S2-2105327</t>
  </si>
  <si>
    <t>S2-2105328</t>
  </si>
  <si>
    <t>S2-2105329</t>
  </si>
  <si>
    <t>S2-2105330</t>
  </si>
  <si>
    <t>S2-2105331</t>
  </si>
  <si>
    <t>S2-2105332</t>
  </si>
  <si>
    <t>S2-2105333</t>
  </si>
  <si>
    <t>S2-2105334</t>
  </si>
  <si>
    <t>S2-2105335</t>
  </si>
  <si>
    <t>S2-2105336</t>
  </si>
  <si>
    <t>S2-2105337</t>
  </si>
  <si>
    <t>S2-2105338</t>
  </si>
  <si>
    <t>S2-2105339</t>
  </si>
  <si>
    <t>S2-2105340</t>
  </si>
  <si>
    <t>S2-2105341</t>
  </si>
  <si>
    <t>S2-2105342</t>
  </si>
  <si>
    <t>S2-2105343</t>
  </si>
  <si>
    <t>S2-2105344</t>
  </si>
  <si>
    <t>S2-2105345</t>
  </si>
  <si>
    <t>S2-2105346</t>
  </si>
  <si>
    <t>S2-2105347</t>
  </si>
  <si>
    <t>S2-2105348</t>
  </si>
  <si>
    <t>S2-2105349</t>
  </si>
  <si>
    <t>S2-2105350</t>
  </si>
  <si>
    <t>S2-2105351</t>
  </si>
  <si>
    <t>S2-2105352</t>
  </si>
  <si>
    <t>S2-2105353</t>
  </si>
  <si>
    <t>S2-2105354</t>
  </si>
  <si>
    <t>S2-2105355</t>
  </si>
  <si>
    <t>S2-2105356</t>
  </si>
  <si>
    <t>S2-2105357</t>
  </si>
  <si>
    <t>S2-2105358</t>
  </si>
  <si>
    <t>S2-2105359</t>
  </si>
  <si>
    <t>S2-2105360</t>
  </si>
  <si>
    <t>S2-2105361</t>
  </si>
  <si>
    <t>S2-2105362</t>
  </si>
  <si>
    <t>S2-2105363</t>
  </si>
  <si>
    <t>S2-2105364</t>
  </si>
  <si>
    <t>S2-2105365</t>
  </si>
  <si>
    <t>S2-2105366</t>
  </si>
  <si>
    <t>S2-2105367</t>
  </si>
  <si>
    <t>S2-2105368</t>
  </si>
  <si>
    <t>S2-2105369</t>
  </si>
  <si>
    <t>S2-2105370</t>
  </si>
  <si>
    <t>S2-2105371</t>
  </si>
  <si>
    <t>S2-2105372</t>
  </si>
  <si>
    <t>S2-2105373</t>
  </si>
  <si>
    <t>S2-2105374</t>
  </si>
  <si>
    <t>S2-2105375</t>
  </si>
  <si>
    <t>S2-2105376</t>
  </si>
  <si>
    <t>S2-2105377</t>
  </si>
  <si>
    <t>S2-2105378</t>
  </si>
  <si>
    <t>S2-2105379</t>
  </si>
  <si>
    <t>S2-2105380</t>
  </si>
  <si>
    <t>S2-2105381</t>
  </si>
  <si>
    <t>S2-2105382</t>
  </si>
  <si>
    <t>S2-2105383</t>
  </si>
  <si>
    <t>S2-2105384</t>
  </si>
  <si>
    <t>S2-2105385</t>
  </si>
  <si>
    <t>S2-2105386</t>
  </si>
  <si>
    <t>S2-2105387</t>
  </si>
  <si>
    <t>S2-2105388</t>
  </si>
  <si>
    <t>S2-2105389</t>
  </si>
  <si>
    <t>S2-2105390</t>
  </si>
  <si>
    <t>S2-2105391</t>
  </si>
  <si>
    <t>S2-2105392</t>
  </si>
  <si>
    <t>S2-2105393</t>
  </si>
  <si>
    <t>S2-2105394</t>
  </si>
  <si>
    <t>S2-2105395</t>
  </si>
  <si>
    <t>S2-2105396</t>
  </si>
  <si>
    <t>S2-2105397</t>
  </si>
  <si>
    <t>S2-2105398</t>
  </si>
  <si>
    <t>S2-2105399</t>
  </si>
  <si>
    <t>S2-2105400</t>
  </si>
  <si>
    <t>S2-2105401</t>
  </si>
  <si>
    <t>S2-2105402</t>
  </si>
  <si>
    <t>S2-2105403</t>
  </si>
  <si>
    <t>S2-2105404</t>
  </si>
  <si>
    <t>S2-2105405</t>
  </si>
  <si>
    <t>S2-2105406</t>
  </si>
  <si>
    <t>S2-2105407</t>
  </si>
  <si>
    <t>S2-2105408</t>
  </si>
  <si>
    <t>S2-2105409</t>
  </si>
  <si>
    <t>S2-2105410</t>
  </si>
  <si>
    <t>S2-2105411</t>
  </si>
  <si>
    <t>S2-2105412</t>
  </si>
  <si>
    <t>S2-2105413</t>
  </si>
  <si>
    <t>S2-2105414</t>
  </si>
  <si>
    <t>S2-2105415</t>
  </si>
  <si>
    <t>S2-2105416</t>
  </si>
  <si>
    <t>S2-2105417</t>
  </si>
  <si>
    <t>S2-2105418</t>
  </si>
  <si>
    <t>S2-2105419</t>
  </si>
  <si>
    <t>S2-2105420</t>
  </si>
  <si>
    <t>S2-2105421</t>
  </si>
  <si>
    <t>S2-2105422</t>
  </si>
  <si>
    <t>S2-2105423</t>
  </si>
  <si>
    <t>S2-2105424</t>
  </si>
  <si>
    <t>S2-2105425</t>
  </si>
  <si>
    <t>S2-2105426</t>
  </si>
  <si>
    <t>S2-2105427</t>
  </si>
  <si>
    <t>S2-2105428</t>
  </si>
  <si>
    <t>S2-2105429</t>
  </si>
  <si>
    <t>S2-2105430</t>
  </si>
  <si>
    <t>S2-2105431</t>
  </si>
  <si>
    <t>S2-2105432</t>
  </si>
  <si>
    <t>S2-2105433</t>
  </si>
  <si>
    <t>S2-2105434</t>
  </si>
  <si>
    <t>S2-2105435</t>
  </si>
  <si>
    <t>S2-2105436</t>
  </si>
  <si>
    <t>S2-2105437</t>
  </si>
  <si>
    <t>S2-2105438</t>
  </si>
  <si>
    <t>S2-2105439</t>
  </si>
  <si>
    <t>S2-2105440</t>
  </si>
  <si>
    <t>S2-2105441</t>
  </si>
  <si>
    <t>S2-2105442</t>
  </si>
  <si>
    <t>S2-2105443</t>
  </si>
  <si>
    <t>S2-2105444</t>
  </si>
  <si>
    <t>S2-2105445</t>
  </si>
  <si>
    <t>S2-2105446</t>
  </si>
  <si>
    <t>S2-2105447</t>
  </si>
  <si>
    <t>S2-2105448</t>
  </si>
  <si>
    <t>S2-2105449</t>
  </si>
  <si>
    <t>S2-2105450</t>
  </si>
  <si>
    <t>S2-2105451</t>
  </si>
  <si>
    <t>S2-2105452</t>
  </si>
  <si>
    <t>S2-2105453</t>
  </si>
  <si>
    <t>S2-2105454</t>
  </si>
  <si>
    <t>S2-2105455</t>
  </si>
  <si>
    <t>S2-2105456</t>
  </si>
  <si>
    <t>S2-2105457</t>
  </si>
  <si>
    <t>S2-2105458</t>
  </si>
  <si>
    <t>S2-2105459</t>
  </si>
  <si>
    <t>S2-2105460</t>
  </si>
  <si>
    <t>S2-2105461</t>
  </si>
  <si>
    <t>S2-2105462</t>
  </si>
  <si>
    <t>S2-2105463</t>
  </si>
  <si>
    <t>S2-2105464</t>
  </si>
  <si>
    <t>S2-2105465</t>
  </si>
  <si>
    <t>S2-2105466</t>
  </si>
  <si>
    <t>S2-2105467</t>
  </si>
  <si>
    <t>S2-2105468</t>
  </si>
  <si>
    <t>S2-2105469</t>
  </si>
  <si>
    <t>S2-2105470</t>
  </si>
  <si>
    <t>S2-2105471</t>
  </si>
  <si>
    <t>S2-2105472</t>
  </si>
  <si>
    <t>S2-2105473</t>
  </si>
  <si>
    <t>S2-2105474</t>
  </si>
  <si>
    <t>S2-2105475</t>
  </si>
  <si>
    <t>S2-2105476</t>
  </si>
  <si>
    <t>S2-2105477</t>
  </si>
  <si>
    <t>S2-2105478</t>
  </si>
  <si>
    <t>S2-2105479</t>
  </si>
  <si>
    <t>S2-2105480</t>
  </si>
  <si>
    <t>S2-2105481</t>
  </si>
  <si>
    <t>S2-2105482</t>
  </si>
  <si>
    <t>S2-2105483</t>
  </si>
  <si>
    <t>S2-2105484</t>
  </si>
  <si>
    <t>S2-2105485</t>
  </si>
  <si>
    <t>S2-2105486</t>
  </si>
  <si>
    <t>S2-2105487</t>
  </si>
  <si>
    <t>S2-2105488</t>
  </si>
  <si>
    <t>S2-2105489</t>
  </si>
  <si>
    <t>S2-2105490</t>
  </si>
  <si>
    <t>S2-2105491</t>
  </si>
  <si>
    <t>S2-2105492</t>
  </si>
  <si>
    <t>S2-2105493</t>
  </si>
  <si>
    <t>S2-2105494</t>
  </si>
  <si>
    <t>S2-2105495</t>
  </si>
  <si>
    <t>S2-2105496</t>
  </si>
  <si>
    <t>S2-2105497</t>
  </si>
  <si>
    <t>S2-2105498</t>
  </si>
  <si>
    <t>S2-2105499</t>
  </si>
  <si>
    <t>S2-2105500</t>
  </si>
  <si>
    <t>S2-2105501</t>
  </si>
  <si>
    <t>S2-2105502</t>
  </si>
  <si>
    <t>S2-2105503</t>
  </si>
  <si>
    <t>S2-2105504</t>
  </si>
  <si>
    <t>S2-2105505</t>
  </si>
  <si>
    <t>S2-2105506</t>
  </si>
  <si>
    <t>S2-2105507</t>
  </si>
  <si>
    <t>S2-2105508</t>
  </si>
  <si>
    <t>S2-2105509</t>
  </si>
  <si>
    <t>S2-2105510</t>
  </si>
  <si>
    <t>S2-2105511</t>
  </si>
  <si>
    <t>S2-2105512</t>
  </si>
  <si>
    <t>S2-2105513</t>
  </si>
  <si>
    <t>S2-2105514</t>
  </si>
  <si>
    <t>S2-2105515</t>
  </si>
  <si>
    <t>S2-2105516</t>
  </si>
  <si>
    <t>S2-2105517</t>
  </si>
  <si>
    <t>S2-2105518</t>
  </si>
  <si>
    <t>S2-2105519</t>
  </si>
  <si>
    <t>S2-2105520</t>
  </si>
  <si>
    <t>S2-2105521</t>
  </si>
  <si>
    <t>S2-2105522</t>
  </si>
  <si>
    <t>S2-2105523</t>
  </si>
  <si>
    <t>S2-2105524</t>
  </si>
  <si>
    <t>S2-2105525</t>
  </si>
  <si>
    <t>S2-2105526</t>
  </si>
  <si>
    <t>S2-2105527</t>
  </si>
  <si>
    <t>S2-2105528</t>
  </si>
  <si>
    <t>S2-2105529</t>
  </si>
  <si>
    <t>S2-2105530</t>
  </si>
  <si>
    <t>S2-2105531</t>
  </si>
  <si>
    <t>S2-2105532</t>
  </si>
  <si>
    <t>S2-2105533</t>
  </si>
  <si>
    <t>S2-2105534</t>
  </si>
  <si>
    <t>S2-2105535</t>
  </si>
  <si>
    <t>S2-2105536</t>
  </si>
  <si>
    <t>S2-2105537</t>
  </si>
  <si>
    <t>S2-2105538</t>
  </si>
  <si>
    <t>S2-2105539</t>
  </si>
  <si>
    <t>S2-2105540</t>
  </si>
  <si>
    <t>S2-2105541</t>
  </si>
  <si>
    <t>S2-2105542</t>
  </si>
  <si>
    <t>S2-2105543</t>
  </si>
  <si>
    <t>S2-2105544</t>
  </si>
  <si>
    <t>S2-2105545</t>
  </si>
  <si>
    <t>S2-2105546</t>
  </si>
  <si>
    <t>S2-2105547</t>
  </si>
  <si>
    <t>S2-2105548</t>
  </si>
  <si>
    <t>S2-2105549</t>
  </si>
  <si>
    <t>S2-2105550</t>
  </si>
  <si>
    <t>S2-2105551</t>
  </si>
  <si>
    <t>S2-2105552</t>
  </si>
  <si>
    <t>S2-2105553</t>
  </si>
  <si>
    <t>S2-2105554</t>
  </si>
  <si>
    <t>S2-2105555</t>
  </si>
  <si>
    <t>S2-2105556</t>
  </si>
  <si>
    <t>S2-2105557</t>
  </si>
  <si>
    <t>S2-2105558</t>
  </si>
  <si>
    <t>S2-2105559</t>
  </si>
  <si>
    <t>S2-2105560</t>
  </si>
  <si>
    <t>S2-2105561</t>
  </si>
  <si>
    <t>S2-2105562</t>
  </si>
  <si>
    <t>S2-2105563</t>
  </si>
  <si>
    <t>S2-2105564</t>
  </si>
  <si>
    <t>S2-2105565</t>
  </si>
  <si>
    <t>S2-2105566</t>
  </si>
  <si>
    <t>S2-2105567</t>
  </si>
  <si>
    <t>S2-2105568</t>
  </si>
  <si>
    <t>S2-2105569</t>
  </si>
  <si>
    <t>S2-2105570</t>
  </si>
  <si>
    <t>S2-2105571</t>
  </si>
  <si>
    <t>S2-2105572</t>
  </si>
  <si>
    <t>S2-2105573</t>
  </si>
  <si>
    <t>S2-2105574</t>
  </si>
  <si>
    <t>S2-2105575</t>
  </si>
  <si>
    <t>S2-2105576</t>
  </si>
  <si>
    <t>S2-2105577</t>
  </si>
  <si>
    <t>S2-2105578</t>
  </si>
  <si>
    <t>S2-2105579</t>
  </si>
  <si>
    <t>S2-2105580</t>
  </si>
  <si>
    <t>S2-2105581</t>
  </si>
  <si>
    <t>S2-2105582</t>
  </si>
  <si>
    <t>S2-2105583</t>
  </si>
  <si>
    <t>S2-2105584</t>
  </si>
  <si>
    <t>S2-2105585</t>
  </si>
  <si>
    <t>S2-2105586</t>
  </si>
  <si>
    <t>S2-2105587</t>
  </si>
  <si>
    <t>S2-2105588</t>
  </si>
  <si>
    <t>S2-2105589</t>
  </si>
  <si>
    <t>S2-2105590</t>
  </si>
  <si>
    <t>S2-2105591</t>
  </si>
  <si>
    <t>S2-2105592</t>
  </si>
  <si>
    <t>S2-2105593</t>
  </si>
  <si>
    <t>S2-2105594</t>
  </si>
  <si>
    <t>S2-2105595</t>
  </si>
  <si>
    <t>S2-2105596</t>
  </si>
  <si>
    <t>S2-2105597</t>
  </si>
  <si>
    <t>S2-2105598</t>
  </si>
  <si>
    <t>S2-2105599</t>
  </si>
  <si>
    <t>S2-2105600</t>
  </si>
  <si>
    <t>S2-2105601</t>
  </si>
  <si>
    <t>S2-2105602</t>
  </si>
  <si>
    <t>S2-2105603</t>
  </si>
  <si>
    <t>S2-2105604</t>
  </si>
  <si>
    <t>S2-2105605</t>
  </si>
  <si>
    <t>S2-2105606</t>
  </si>
  <si>
    <t>S2-2105607</t>
  </si>
  <si>
    <t>S2-2105608</t>
  </si>
  <si>
    <t>S2-2105609</t>
  </si>
  <si>
    <t>S2-2105610</t>
  </si>
  <si>
    <t>S2-2105611</t>
  </si>
  <si>
    <t>S2-2105612</t>
  </si>
  <si>
    <t>S2-2105613</t>
  </si>
  <si>
    <t>S2-2105614</t>
  </si>
  <si>
    <t>S2-2105615</t>
  </si>
  <si>
    <t>S2-2105616</t>
  </si>
  <si>
    <t>S2-2105617</t>
  </si>
  <si>
    <t>S2-2105618</t>
  </si>
  <si>
    <t>S2-2105619</t>
  </si>
  <si>
    <t>S2-2105620</t>
  </si>
  <si>
    <t>S2-2105621</t>
  </si>
  <si>
    <t>S2-2105622</t>
  </si>
  <si>
    <t>S2-2105623</t>
  </si>
  <si>
    <t>S2-2105624</t>
  </si>
  <si>
    <t>S2-2105625</t>
  </si>
  <si>
    <t>S2-2105626</t>
  </si>
  <si>
    <t>S2-2105627</t>
  </si>
  <si>
    <t>S2-2105628</t>
  </si>
  <si>
    <t>S2-2105629</t>
  </si>
  <si>
    <t>S2-2105630</t>
  </si>
  <si>
    <t>S2-2105631</t>
  </si>
  <si>
    <t>S2-2105632</t>
  </si>
  <si>
    <t>S2-2105633</t>
  </si>
  <si>
    <t>S2-2105634</t>
  </si>
  <si>
    <t>S2-2105635</t>
  </si>
  <si>
    <t>S2-2105636</t>
  </si>
  <si>
    <t>S2-2105637</t>
  </si>
  <si>
    <t>S2-2105638</t>
  </si>
  <si>
    <t>S2-2105639</t>
  </si>
  <si>
    <t>S2-2105640</t>
  </si>
  <si>
    <t>S2-2105641</t>
  </si>
  <si>
    <t>S2-2105642</t>
  </si>
  <si>
    <t>S2-2105643</t>
  </si>
  <si>
    <t>S2-2105644</t>
  </si>
  <si>
    <t>S2-2105645</t>
  </si>
  <si>
    <t>S2-2105646</t>
  </si>
  <si>
    <t>S2-2105647</t>
  </si>
  <si>
    <t>S2-2105648</t>
  </si>
  <si>
    <t>S2-2105649</t>
  </si>
  <si>
    <t>S2-2105650</t>
  </si>
  <si>
    <t>S2-2105651</t>
  </si>
  <si>
    <t>S2-2105652</t>
  </si>
  <si>
    <t>S2-2105653</t>
  </si>
  <si>
    <t>S2-2105654</t>
  </si>
  <si>
    <t>S2-2105655</t>
  </si>
  <si>
    <t>S2-2105656</t>
  </si>
  <si>
    <t>S2-2105657</t>
  </si>
  <si>
    <t>S2-2105658</t>
  </si>
  <si>
    <t>S2-2105659</t>
  </si>
  <si>
    <t>S2-2105660</t>
  </si>
  <si>
    <t>S2-2105661</t>
  </si>
  <si>
    <t>S2-2105662</t>
  </si>
  <si>
    <t>S2-2105663</t>
  </si>
  <si>
    <t>S2-2105664</t>
  </si>
  <si>
    <t>S2-2105665</t>
  </si>
  <si>
    <t>S2-2105666</t>
  </si>
  <si>
    <t>S2-2105667</t>
  </si>
  <si>
    <t>S2-2105668</t>
  </si>
  <si>
    <t>S2-2105669</t>
  </si>
  <si>
    <t>S2-2105670</t>
  </si>
  <si>
    <t>S2-2105671</t>
  </si>
  <si>
    <t>S2-2105672</t>
  </si>
  <si>
    <t>S2-2105673</t>
  </si>
  <si>
    <t>S2-2105674</t>
  </si>
  <si>
    <t>S2-2105675</t>
  </si>
  <si>
    <t>S2-2105676</t>
  </si>
  <si>
    <t>S2-2105677</t>
  </si>
  <si>
    <t>S2-2105678</t>
  </si>
  <si>
    <t>S2-2105679</t>
  </si>
  <si>
    <t>S2-2105680</t>
  </si>
  <si>
    <t>S2-2105681</t>
  </si>
  <si>
    <t>S2-2105682</t>
  </si>
  <si>
    <t>S2-2105683</t>
  </si>
  <si>
    <t>S2-2105684</t>
  </si>
  <si>
    <t>S2-2105685</t>
  </si>
  <si>
    <t>S2-2105686</t>
  </si>
  <si>
    <t>S2-2105687</t>
  </si>
  <si>
    <t>S2-2105688</t>
  </si>
  <si>
    <t>S2-2105689</t>
  </si>
  <si>
    <t>S2-2105690</t>
  </si>
  <si>
    <t>S2-2105691</t>
  </si>
  <si>
    <t>S2-2105692</t>
  </si>
  <si>
    <t>S2-2105693</t>
  </si>
  <si>
    <t>S2-2105694</t>
  </si>
  <si>
    <t>S2-2105695</t>
  </si>
  <si>
    <t>S2-2105696</t>
  </si>
  <si>
    <t>S2-2105697</t>
  </si>
  <si>
    <t>S2-2105698</t>
  </si>
  <si>
    <t>S2-2105699</t>
  </si>
  <si>
    <t>S2-2105700</t>
  </si>
  <si>
    <t>S2-2105701</t>
  </si>
  <si>
    <t>S2-2105702</t>
  </si>
  <si>
    <t>S2-2105703</t>
  </si>
  <si>
    <t>S2-2105704</t>
  </si>
  <si>
    <t>S2-2105705</t>
  </si>
  <si>
    <t>S2-2105706</t>
  </si>
  <si>
    <t>S2-2105707</t>
  </si>
  <si>
    <t>S2-2105708</t>
  </si>
  <si>
    <t>S2-2105709</t>
  </si>
  <si>
    <t>S2-2105710</t>
  </si>
  <si>
    <t>S2-2105711</t>
  </si>
  <si>
    <t>S2-2105712</t>
  </si>
  <si>
    <t>S2-2105713</t>
  </si>
  <si>
    <t>S2-2105714</t>
  </si>
  <si>
    <t>S2-2105715</t>
  </si>
  <si>
    <t>S2-2105716</t>
  </si>
  <si>
    <t>S2-2105717</t>
  </si>
  <si>
    <t>S2-2105718</t>
  </si>
  <si>
    <t>S2-2105719</t>
  </si>
  <si>
    <t>S2-2105720</t>
  </si>
  <si>
    <t>S2-2105721</t>
  </si>
  <si>
    <t>S2-2105722</t>
  </si>
  <si>
    <t>S2-2105723</t>
  </si>
  <si>
    <t>S2-2105724</t>
  </si>
  <si>
    <t>S2-2105725</t>
  </si>
  <si>
    <t>S2-2105726</t>
  </si>
  <si>
    <t>S2-2105727</t>
  </si>
  <si>
    <t>S2-2105728</t>
  </si>
  <si>
    <t>S2-2105729</t>
  </si>
  <si>
    <t>S2-2105730</t>
  </si>
  <si>
    <t>S2-2105731</t>
  </si>
  <si>
    <t>S2-2105732</t>
  </si>
  <si>
    <t>S2-2105733</t>
  </si>
  <si>
    <t>S2-2105734</t>
  </si>
  <si>
    <t>S2-2105735</t>
  </si>
  <si>
    <t>S2-2105736</t>
  </si>
  <si>
    <t>S2-2105737</t>
  </si>
  <si>
    <t>S2-2105738</t>
  </si>
  <si>
    <t>S2-2105739</t>
  </si>
  <si>
    <t>S2-2105740</t>
  </si>
  <si>
    <t>S2-2105741</t>
  </si>
  <si>
    <t>S2-2105742</t>
  </si>
  <si>
    <t>S2-2105743</t>
  </si>
  <si>
    <t>S2-2105744</t>
  </si>
  <si>
    <t>S2-2105745</t>
  </si>
  <si>
    <t>S2-2105746</t>
  </si>
  <si>
    <t>S2-2105747</t>
  </si>
  <si>
    <t>S2-2105748</t>
  </si>
  <si>
    <t>S2-2105749</t>
  </si>
  <si>
    <t>S2-2105750</t>
  </si>
  <si>
    <t>S2-2105751</t>
  </si>
  <si>
    <t>S2-2105752</t>
  </si>
  <si>
    <t>S2-2105753</t>
  </si>
  <si>
    <t>S2-2105754</t>
  </si>
  <si>
    <t>S2-2105755</t>
  </si>
  <si>
    <t>S2-2105756</t>
  </si>
  <si>
    <t>S2-2105757</t>
  </si>
  <si>
    <t>S2-2105758</t>
  </si>
  <si>
    <t>S2-2105759</t>
  </si>
  <si>
    <t>S2-2105760</t>
  </si>
  <si>
    <t>S2-2105761</t>
  </si>
  <si>
    <t>S2-2105762</t>
  </si>
  <si>
    <t>S2-2105763</t>
  </si>
  <si>
    <t>S2-2105764</t>
  </si>
  <si>
    <t>S2-2105765</t>
  </si>
  <si>
    <t>S2-2105766</t>
  </si>
  <si>
    <t>S2-2105767</t>
  </si>
  <si>
    <t>S2-2105768</t>
  </si>
  <si>
    <t>S2-2105769</t>
  </si>
  <si>
    <t>S2-2105770</t>
  </si>
  <si>
    <t>S2-2105771</t>
  </si>
  <si>
    <t>S2-2105772</t>
  </si>
  <si>
    <t>S2-2105773</t>
  </si>
  <si>
    <t>S2-2105774</t>
  </si>
  <si>
    <t>S2-2105775</t>
  </si>
  <si>
    <t>S2-2105776</t>
  </si>
  <si>
    <t>S2-2105777</t>
  </si>
  <si>
    <t>S2-2105778</t>
  </si>
  <si>
    <t>S2-2105779</t>
  </si>
  <si>
    <t>S2-2105780</t>
  </si>
  <si>
    <t>S2-2105781</t>
  </si>
  <si>
    <t>S2-2105782</t>
  </si>
  <si>
    <t>S2-2105783</t>
  </si>
  <si>
    <t>S2-2105784</t>
  </si>
  <si>
    <t>S2-2105785</t>
  </si>
  <si>
    <t>S2-2105786</t>
  </si>
  <si>
    <t>S2-2105787</t>
  </si>
  <si>
    <t>S2-2105788</t>
  </si>
  <si>
    <t>S2-2105789</t>
  </si>
  <si>
    <t>S2-2105790</t>
  </si>
  <si>
    <t>S2-2105791</t>
  </si>
  <si>
    <t>S2-2105792</t>
  </si>
  <si>
    <t>S2-2105793</t>
  </si>
  <si>
    <t>S2-2105794</t>
  </si>
  <si>
    <t>S2-2105795</t>
  </si>
  <si>
    <t>S2-2105796</t>
  </si>
  <si>
    <t>S2-2105797</t>
  </si>
  <si>
    <t>S2-2105798</t>
  </si>
  <si>
    <t>S2-2105799</t>
  </si>
  <si>
    <t>S2-2105800</t>
  </si>
  <si>
    <t>S2-2105801</t>
  </si>
  <si>
    <t>S2-2105802</t>
  </si>
  <si>
    <t>S2-2105803</t>
  </si>
  <si>
    <t>S2-2105804</t>
  </si>
  <si>
    <t>S2-2105805</t>
  </si>
  <si>
    <t>S2-2105806</t>
  </si>
  <si>
    <t>S2-2105807</t>
  </si>
  <si>
    <t>S2-2105808</t>
  </si>
  <si>
    <t>S2-2105809</t>
  </si>
  <si>
    <t>S2-2105810</t>
  </si>
  <si>
    <t>S2-2105811</t>
  </si>
  <si>
    <t>S2-2105812</t>
  </si>
  <si>
    <t>S2-2105813</t>
  </si>
  <si>
    <t>S2-2105814</t>
  </si>
  <si>
    <t>S2-2105815</t>
  </si>
  <si>
    <t>S2-2105816</t>
  </si>
  <si>
    <t>S2-2105817</t>
  </si>
  <si>
    <t>S2-2105818</t>
  </si>
  <si>
    <t>S2-2105819</t>
  </si>
  <si>
    <t>S2-2105820</t>
  </si>
  <si>
    <t>S2-2105821</t>
  </si>
  <si>
    <t>S2-2105822</t>
  </si>
  <si>
    <t>S2-2105823</t>
  </si>
  <si>
    <t>S2-2105824</t>
  </si>
  <si>
    <t>S2-2105825</t>
  </si>
  <si>
    <t>S2-2105826</t>
  </si>
  <si>
    <t>S2-2105827</t>
  </si>
  <si>
    <t>S2-2105828</t>
  </si>
  <si>
    <t>S2-2105829</t>
  </si>
  <si>
    <t>S2-2105830</t>
  </si>
  <si>
    <t>S2-2105831</t>
  </si>
  <si>
    <t>S2-2105832</t>
  </si>
  <si>
    <t>S2-2105833</t>
  </si>
  <si>
    <t>S2-2105834</t>
  </si>
  <si>
    <t>S2-2105835</t>
  </si>
  <si>
    <t>S2-2105836</t>
  </si>
  <si>
    <t>S2-2105837</t>
  </si>
  <si>
    <t>S2-2105838</t>
  </si>
  <si>
    <t>S2-2105839</t>
  </si>
  <si>
    <t>S2-2105840</t>
  </si>
  <si>
    <t>S2-2105841</t>
  </si>
  <si>
    <t>S2-2105842</t>
  </si>
  <si>
    <t>S2-2105843</t>
  </si>
  <si>
    <t>S2-2105844</t>
  </si>
  <si>
    <t>S2-2105845</t>
  </si>
  <si>
    <t>S2-2105846</t>
  </si>
  <si>
    <t>S2-2105847</t>
  </si>
  <si>
    <t>S2-2105848</t>
  </si>
  <si>
    <t>S2-2105849</t>
  </si>
  <si>
    <t>S2-2105850</t>
  </si>
  <si>
    <t>S2-2105851</t>
  </si>
  <si>
    <t>S2-2105852</t>
  </si>
  <si>
    <t>S2-2105853</t>
  </si>
  <si>
    <t>S2-2105854</t>
  </si>
  <si>
    <t>S2-2105855</t>
  </si>
  <si>
    <t>S2-2105856</t>
  </si>
  <si>
    <t>S2-2105857</t>
  </si>
  <si>
    <t>S2-2105858</t>
  </si>
  <si>
    <t>S2-2105859</t>
  </si>
  <si>
    <t>S2-2105860</t>
  </si>
  <si>
    <t>S2-2105861</t>
  </si>
  <si>
    <t>S2-2105862</t>
  </si>
  <si>
    <t>S2-2105863</t>
  </si>
  <si>
    <t>S2-2105864</t>
  </si>
  <si>
    <t>S2-2105865</t>
  </si>
  <si>
    <t>S2-2105866</t>
  </si>
  <si>
    <t>S2-2105867</t>
  </si>
  <si>
    <t>S2-2105868</t>
  </si>
  <si>
    <t>S2-2105869</t>
  </si>
  <si>
    <t>S2-2105870</t>
  </si>
  <si>
    <t>S2-2105871</t>
  </si>
  <si>
    <t>S2-2105872</t>
  </si>
  <si>
    <t>S2-2105873</t>
  </si>
  <si>
    <t>S2-2105874</t>
  </si>
  <si>
    <t>S2-2105875</t>
  </si>
  <si>
    <t>S2-2105876</t>
  </si>
  <si>
    <t>S2-2105877</t>
  </si>
  <si>
    <t>S2-2105878</t>
  </si>
  <si>
    <t>S2-2105879</t>
  </si>
  <si>
    <t>S2-2105880</t>
  </si>
  <si>
    <t>S2-2105881</t>
  </si>
  <si>
    <t>S2-2105882</t>
  </si>
  <si>
    <t>S2-2105883</t>
  </si>
  <si>
    <t>S2-2105884</t>
  </si>
  <si>
    <t>S2-2105885</t>
  </si>
  <si>
    <t>S2-2105886</t>
  </si>
  <si>
    <t>S2-2105887</t>
  </si>
  <si>
    <t>S2-2105888</t>
  </si>
  <si>
    <t>S2-2105889</t>
  </si>
  <si>
    <t>S2-2105890</t>
  </si>
  <si>
    <t>S2-2105891</t>
  </si>
  <si>
    <t>S2-2105892</t>
  </si>
  <si>
    <t>S2-2105893</t>
  </si>
  <si>
    <t>S2-2105894</t>
  </si>
  <si>
    <t>S2-2105895</t>
  </si>
  <si>
    <t>S2-2105896</t>
  </si>
  <si>
    <t>S2-2105897</t>
  </si>
  <si>
    <t>S2-2105898</t>
  </si>
  <si>
    <t>S2-2105899</t>
  </si>
  <si>
    <t>S2-2105900</t>
  </si>
  <si>
    <t>S2-2105901</t>
  </si>
  <si>
    <t>S2-2105902</t>
  </si>
  <si>
    <t>S2-2105903</t>
  </si>
  <si>
    <t>S2-2105904</t>
  </si>
  <si>
    <t>S2-2105905</t>
  </si>
  <si>
    <t>S2-2105906</t>
  </si>
  <si>
    <t>S2-2105907</t>
  </si>
  <si>
    <t>S2-2105908</t>
  </si>
  <si>
    <t>S2-2105909</t>
  </si>
  <si>
    <t>S2-2105910</t>
  </si>
  <si>
    <t>S2-2105911</t>
  </si>
  <si>
    <t>S2-2105912</t>
  </si>
  <si>
    <t>S2-2105913</t>
  </si>
  <si>
    <t>S2-2105914</t>
  </si>
  <si>
    <t>S2-2105915</t>
  </si>
  <si>
    <t>S2-2105916</t>
  </si>
  <si>
    <t>S2-2105917</t>
  </si>
  <si>
    <t>S2-2105918</t>
  </si>
  <si>
    <t>S2-2105919</t>
  </si>
  <si>
    <t>S2-2105920</t>
  </si>
  <si>
    <t>S2-2105921</t>
  </si>
  <si>
    <t>S2-2105922</t>
  </si>
  <si>
    <t>S2-2105923</t>
  </si>
  <si>
    <t>S2-2105924</t>
  </si>
  <si>
    <t>S2-2105925</t>
  </si>
  <si>
    <t>S2-2105926</t>
  </si>
  <si>
    <t>S2-2105927</t>
  </si>
  <si>
    <t>S2-2105928</t>
  </si>
  <si>
    <t>S2-2105929</t>
  </si>
  <si>
    <t>S2-2105930</t>
  </si>
  <si>
    <t>S2-2105931</t>
  </si>
  <si>
    <t>S2-2105932</t>
  </si>
  <si>
    <t>S2-2105933</t>
  </si>
  <si>
    <t>S2-2105934</t>
  </si>
  <si>
    <t>S2-2105935</t>
  </si>
  <si>
    <t>S2-2105936</t>
  </si>
  <si>
    <t>S2-2105937</t>
  </si>
  <si>
    <t>S2-2105938</t>
  </si>
  <si>
    <t>S2-2105939</t>
  </si>
  <si>
    <t>S2-2105940</t>
  </si>
  <si>
    <t>S2-2105941</t>
  </si>
  <si>
    <t>S2-2105942</t>
  </si>
  <si>
    <t>S2-2105943</t>
  </si>
  <si>
    <t>S2-2105944</t>
  </si>
  <si>
    <t>S2-2105945</t>
  </si>
  <si>
    <t>S2-2105946</t>
  </si>
  <si>
    <t>S2-2105947</t>
  </si>
  <si>
    <t>S2-2105948</t>
  </si>
  <si>
    <t>S2-2105949</t>
  </si>
  <si>
    <t>S2-2105950</t>
  </si>
  <si>
    <t>S2-2105951</t>
  </si>
  <si>
    <t>S2-2105952</t>
  </si>
  <si>
    <t>S2-2105953</t>
  </si>
  <si>
    <t>S2-2105954</t>
  </si>
  <si>
    <t>S2-2105955</t>
  </si>
  <si>
    <t>S2-2105956</t>
  </si>
  <si>
    <t>S2-2105957</t>
  </si>
  <si>
    <t>S2-2105958</t>
  </si>
  <si>
    <t>S2-2105959</t>
  </si>
  <si>
    <t>S2-2105960</t>
  </si>
  <si>
    <t>S2-2105961</t>
  </si>
  <si>
    <t>S2-2105962</t>
  </si>
  <si>
    <t>S2-2105963</t>
  </si>
  <si>
    <t>S2-2105964</t>
  </si>
  <si>
    <t>S2-2105965</t>
  </si>
  <si>
    <t>S2-2105966</t>
  </si>
  <si>
    <t>S2-2105967</t>
  </si>
  <si>
    <t>S2-2105968</t>
  </si>
  <si>
    <t>S2-2105969</t>
  </si>
  <si>
    <t>S2-2105970</t>
  </si>
  <si>
    <t>S2-2105971</t>
  </si>
  <si>
    <t>S2-2105972</t>
  </si>
  <si>
    <t>S2-2105973</t>
  </si>
  <si>
    <t>S2-2105974</t>
  </si>
  <si>
    <t>S2-2105975</t>
  </si>
  <si>
    <t>S2-2105976</t>
  </si>
  <si>
    <t>S2-2105977</t>
  </si>
  <si>
    <t>S2-2105978</t>
  </si>
  <si>
    <t>S2-2105979</t>
  </si>
  <si>
    <t>S2-2105980</t>
  </si>
  <si>
    <t>S2-2105981</t>
  </si>
  <si>
    <t>S2-2105982</t>
  </si>
  <si>
    <t>S2-2105983</t>
  </si>
  <si>
    <t>S2-2105984</t>
  </si>
  <si>
    <t>S2-2105985</t>
  </si>
  <si>
    <t>S2-2105986</t>
  </si>
  <si>
    <t>S2-2105987</t>
  </si>
  <si>
    <t>S2-2105988</t>
  </si>
  <si>
    <t>S2-2105989</t>
  </si>
  <si>
    <t>S2-2105990</t>
  </si>
  <si>
    <t>S2-2105991</t>
  </si>
  <si>
    <t>S2-2105992</t>
  </si>
  <si>
    <t>S2-2105993</t>
  </si>
  <si>
    <t>S2-2105994</t>
  </si>
  <si>
    <t>S2-2105995</t>
  </si>
  <si>
    <t>S2-2105996</t>
  </si>
  <si>
    <t>S2-2105997</t>
  </si>
  <si>
    <t>S2-2105998</t>
  </si>
  <si>
    <t>S2-2105999</t>
  </si>
  <si>
    <t>S2-2106000</t>
  </si>
  <si>
    <t>S2-2106001</t>
  </si>
  <si>
    <t>S2-2106002</t>
  </si>
  <si>
    <t>S2-2106003</t>
  </si>
  <si>
    <t>S2-2106004</t>
  </si>
  <si>
    <t>S2-2106005</t>
  </si>
  <si>
    <t>S2-2106006</t>
  </si>
  <si>
    <t>S2-2106007</t>
  </si>
  <si>
    <t>S2-2106008</t>
  </si>
  <si>
    <t>S2-2106009</t>
  </si>
  <si>
    <t>S2-2106010</t>
  </si>
  <si>
    <t>S2-2106011</t>
  </si>
  <si>
    <t>S2-2106012</t>
  </si>
  <si>
    <t>S2-2106013</t>
  </si>
  <si>
    <t>S2-2106014</t>
  </si>
  <si>
    <t>S2-2106015</t>
  </si>
  <si>
    <t>S2-2106016</t>
  </si>
  <si>
    <t>S2-2106017</t>
  </si>
  <si>
    <t>S2-2106018</t>
  </si>
  <si>
    <t>S2-2106019</t>
  </si>
  <si>
    <t>S2-2106020</t>
  </si>
  <si>
    <t>S2-2106021</t>
  </si>
  <si>
    <t>S2-2106022</t>
  </si>
  <si>
    <t>S2-2106023</t>
  </si>
  <si>
    <t>S2-2106024</t>
  </si>
  <si>
    <t>S2-2106025</t>
  </si>
  <si>
    <t>S2-2106026</t>
  </si>
  <si>
    <t>S2-2106027</t>
  </si>
  <si>
    <t>S2-2106028</t>
  </si>
  <si>
    <t>S2-2106029</t>
  </si>
  <si>
    <t>S2-2106030</t>
  </si>
  <si>
    <t>S2-2106031</t>
  </si>
  <si>
    <t>S2-2106032</t>
  </si>
  <si>
    <t>S2-2106033</t>
  </si>
  <si>
    <t>S2-2106034</t>
  </si>
  <si>
    <t>S2-2106035</t>
  </si>
  <si>
    <t>S2-2106036</t>
  </si>
  <si>
    <t>S2-2106037</t>
  </si>
  <si>
    <t>S2-2106038</t>
  </si>
  <si>
    <t>S2-2106039</t>
  </si>
  <si>
    <t>S2-2106040</t>
  </si>
  <si>
    <t>S2-2106041</t>
  </si>
  <si>
    <t>S2-2106042</t>
  </si>
  <si>
    <t>S2-2106043</t>
  </si>
  <si>
    <t>S2-2106044</t>
  </si>
  <si>
    <t>S2-2106045</t>
  </si>
  <si>
    <t>S2-2106046</t>
  </si>
  <si>
    <t>S2-2106047</t>
  </si>
  <si>
    <t>S2-2106048</t>
  </si>
  <si>
    <t>S2-2106049</t>
  </si>
  <si>
    <t>S2-2106050</t>
  </si>
  <si>
    <t>S2-2106051</t>
  </si>
  <si>
    <t>S2-2106052</t>
  </si>
  <si>
    <t>S2-2106053</t>
  </si>
  <si>
    <t>S2-2106054</t>
  </si>
  <si>
    <t>S2-2106055</t>
  </si>
  <si>
    <t>S2-2106056</t>
  </si>
  <si>
    <t>S2-2106057</t>
  </si>
  <si>
    <t>S2-2106058</t>
  </si>
  <si>
    <t>S2-2106059</t>
  </si>
  <si>
    <t>S2-2106060</t>
  </si>
  <si>
    <t>S2-2106061</t>
  </si>
  <si>
    <t>S2-2106062</t>
  </si>
  <si>
    <t>S2-2106063</t>
  </si>
  <si>
    <t>S2-2106064</t>
  </si>
  <si>
    <t>S2-2106065</t>
  </si>
  <si>
    <t>S2-2106066</t>
  </si>
  <si>
    <t>S2-2106067</t>
  </si>
  <si>
    <t>S2-2106068</t>
  </si>
  <si>
    <t>S2-2106069</t>
  </si>
  <si>
    <t>S2-2106070</t>
  </si>
  <si>
    <t>S2-2106071</t>
  </si>
  <si>
    <t>S2-2106072</t>
  </si>
  <si>
    <t>S2-2106073</t>
  </si>
  <si>
    <t>S2-2106074</t>
  </si>
  <si>
    <t>S2-2106075</t>
  </si>
  <si>
    <t>S2-2106076</t>
  </si>
  <si>
    <t>S2-2106077</t>
  </si>
  <si>
    <t>S2-2106078</t>
  </si>
  <si>
    <t>S2-2106079</t>
  </si>
  <si>
    <t>S2-2106080</t>
  </si>
  <si>
    <t>S2-2106081</t>
  </si>
  <si>
    <t>S2-2106082</t>
  </si>
  <si>
    <t>S2-2106083</t>
  </si>
  <si>
    <t>S2-2106084</t>
  </si>
  <si>
    <t>S2-2106085</t>
  </si>
  <si>
    <t>S2-2106086</t>
  </si>
  <si>
    <t>S2-2106087</t>
  </si>
  <si>
    <t>S2-2106088</t>
  </si>
  <si>
    <t>S2-2106089</t>
  </si>
  <si>
    <t>S2-2106090</t>
  </si>
  <si>
    <t>S2-2106091</t>
  </si>
  <si>
    <t>S2-2106092</t>
  </si>
  <si>
    <t>S2-2106093</t>
  </si>
  <si>
    <t>S2-2106094</t>
  </si>
  <si>
    <t>S2-2106095</t>
  </si>
  <si>
    <t>S2-2106096</t>
  </si>
  <si>
    <t>S2-2106097</t>
  </si>
  <si>
    <t>S2-2106098</t>
  </si>
  <si>
    <t>S2-2106099</t>
  </si>
  <si>
    <t>S2-2106100</t>
  </si>
  <si>
    <t>S2-2106101</t>
  </si>
  <si>
    <t>S2-2106102</t>
  </si>
  <si>
    <t>S2-2106103</t>
  </si>
  <si>
    <t>S2-2106104</t>
  </si>
  <si>
    <t>S2-2106105</t>
  </si>
  <si>
    <t>S2-2106106</t>
  </si>
  <si>
    <t>S2-2106107</t>
  </si>
  <si>
    <t>S2-2106108</t>
  </si>
  <si>
    <t>S2-2106109</t>
  </si>
  <si>
    <t>S2-2106110</t>
  </si>
  <si>
    <t>S2-2106111</t>
  </si>
  <si>
    <t>S2-2106112</t>
  </si>
  <si>
    <t>S2-2106113</t>
  </si>
  <si>
    <t>S2-2106114</t>
  </si>
  <si>
    <t>S2-2106115</t>
  </si>
  <si>
    <t>S2-2106116</t>
  </si>
  <si>
    <t>S2-2106117</t>
  </si>
  <si>
    <t>S2-2106118</t>
  </si>
  <si>
    <t>S2-2106119</t>
  </si>
  <si>
    <t>S2-2106120</t>
  </si>
  <si>
    <t>S2-2106121</t>
  </si>
  <si>
    <t>S2-2106122</t>
  </si>
  <si>
    <t>S2-2106123</t>
  </si>
  <si>
    <t>S2-2106124</t>
  </si>
  <si>
    <t>S2-2106125</t>
  </si>
  <si>
    <t>S2-2106126</t>
  </si>
  <si>
    <t>S2-2106127</t>
  </si>
  <si>
    <t>S2-2106128</t>
  </si>
  <si>
    <t>S2-2106129</t>
  </si>
  <si>
    <t>S2-2106130</t>
  </si>
  <si>
    <t>S2-2106131</t>
  </si>
  <si>
    <t>S2-2106132</t>
  </si>
  <si>
    <t>S2-2106133</t>
  </si>
  <si>
    <t>S2-2106134</t>
  </si>
  <si>
    <t>S2-2106135</t>
  </si>
  <si>
    <t>S2-2106136</t>
  </si>
  <si>
    <t>S2-2106137</t>
  </si>
  <si>
    <t>S2-2106138</t>
  </si>
  <si>
    <t>S2-2106139</t>
  </si>
  <si>
    <t>S2-2106140</t>
  </si>
  <si>
    <t>S2-2106141</t>
  </si>
  <si>
    <t>S2-2106142</t>
  </si>
  <si>
    <t>S2-2106143</t>
  </si>
  <si>
    <t>S2-2106144</t>
  </si>
  <si>
    <t>S2-2106145</t>
  </si>
  <si>
    <t>S2-2106146</t>
  </si>
  <si>
    <t>S2-2106147</t>
  </si>
  <si>
    <t>S2-2106148</t>
  </si>
  <si>
    <t>S2-2106149</t>
  </si>
  <si>
    <t>S2-2106150</t>
  </si>
  <si>
    <t>S2-2106151</t>
  </si>
  <si>
    <t>S2-2106152</t>
  </si>
  <si>
    <t>S2-2106153</t>
  </si>
  <si>
    <t>S2-2106154</t>
  </si>
  <si>
    <t>S2-2106155</t>
  </si>
  <si>
    <t>S2-2106156</t>
  </si>
  <si>
    <t>S2-2106157</t>
  </si>
  <si>
    <t>S2-2106158</t>
  </si>
  <si>
    <t>S2-2106159</t>
  </si>
  <si>
    <t>S2-2106160</t>
  </si>
  <si>
    <t>S2-2106161</t>
  </si>
  <si>
    <t>S2-2106162</t>
  </si>
  <si>
    <t>S2-2106163</t>
  </si>
  <si>
    <t>S2-2106164</t>
  </si>
  <si>
    <t>S2-2106165</t>
  </si>
  <si>
    <t>S2-2106166</t>
  </si>
  <si>
    <t>S2-2106167</t>
  </si>
  <si>
    <t>S2-2106168</t>
  </si>
  <si>
    <t>S2-2106169</t>
  </si>
  <si>
    <t>S2-2106170</t>
  </si>
  <si>
    <t>S2-2106171</t>
  </si>
  <si>
    <t>S2-2106172</t>
  </si>
  <si>
    <t>S2-2106173</t>
  </si>
  <si>
    <t>S2-2106174</t>
  </si>
  <si>
    <t>S2-2106175</t>
  </si>
  <si>
    <t>S2-2106176</t>
  </si>
  <si>
    <t>S2-2106177</t>
  </si>
  <si>
    <t>S2-2106178</t>
  </si>
  <si>
    <t>S2-2106179</t>
  </si>
  <si>
    <t>S2-2106180</t>
  </si>
  <si>
    <t>S2-2106181</t>
  </si>
  <si>
    <t>S2-2106182</t>
  </si>
  <si>
    <t>S2-2106183</t>
  </si>
  <si>
    <t>S2-2106184</t>
  </si>
  <si>
    <t>S2-2106185</t>
  </si>
  <si>
    <t>S2-2106186</t>
  </si>
  <si>
    <t>S2-2106187</t>
  </si>
  <si>
    <t>S2-2106188</t>
  </si>
  <si>
    <t>S2-2106189</t>
  </si>
  <si>
    <t>S2-2106190</t>
  </si>
  <si>
    <t>S2-2106191</t>
  </si>
  <si>
    <t>S2-2106192</t>
  </si>
  <si>
    <t>S2-2106193</t>
  </si>
  <si>
    <t>S2-2106194</t>
  </si>
  <si>
    <t>S2-2106195</t>
  </si>
  <si>
    <t>S2-2106196</t>
  </si>
  <si>
    <t>S2-2106197</t>
  </si>
  <si>
    <t>S2-2106198</t>
  </si>
  <si>
    <t>S2-2106199</t>
  </si>
  <si>
    <t>S2-2106200</t>
  </si>
  <si>
    <t>S2-2106201</t>
  </si>
  <si>
    <t>S2-2106202</t>
  </si>
  <si>
    <t>S2-2106203</t>
  </si>
  <si>
    <t>S2-2106204</t>
  </si>
  <si>
    <t>S2-2106205</t>
  </si>
  <si>
    <t>S2-2106206</t>
  </si>
  <si>
    <t>S2-2106207</t>
  </si>
  <si>
    <t>S2-2106208</t>
  </si>
  <si>
    <t>S2-2106209</t>
  </si>
  <si>
    <t>S2-2106210</t>
  </si>
  <si>
    <t>S2-2106211</t>
  </si>
  <si>
    <t>S2-2106212</t>
  </si>
  <si>
    <t>S2-2106213</t>
  </si>
  <si>
    <t>S2-2106214</t>
  </si>
  <si>
    <t>S2-2106215</t>
  </si>
  <si>
    <t>S2-2106216</t>
  </si>
  <si>
    <t>S2-2106217</t>
  </si>
  <si>
    <t>S2-2106218</t>
  </si>
  <si>
    <t>S2-2106219</t>
  </si>
  <si>
    <t>S2-2106220</t>
  </si>
  <si>
    <t>S2-2106221</t>
  </si>
  <si>
    <t>S2-2106222</t>
  </si>
  <si>
    <t>S2-2106223</t>
  </si>
  <si>
    <t>S2-2106224</t>
  </si>
  <si>
    <t>S2-2106225</t>
  </si>
  <si>
    <t>S2-2106226</t>
  </si>
  <si>
    <t>S2-2106227</t>
  </si>
  <si>
    <t>S2-2106228</t>
  </si>
  <si>
    <t>S2-2106229</t>
  </si>
  <si>
    <t>S2-2106230</t>
  </si>
  <si>
    <t>S2-2106231</t>
  </si>
  <si>
    <t>S2-2106232</t>
  </si>
  <si>
    <t>S2-2106233</t>
  </si>
  <si>
    <t>S2-2106234</t>
  </si>
  <si>
    <t>S2-2106235</t>
  </si>
  <si>
    <t>S2-2106236</t>
  </si>
  <si>
    <t>S2-2106237</t>
  </si>
  <si>
    <t>S2-2106238</t>
  </si>
  <si>
    <t>S2-2106239</t>
  </si>
  <si>
    <t>S2-2106240</t>
  </si>
  <si>
    <t>S2-2106241</t>
  </si>
  <si>
    <t>S2-2106242</t>
  </si>
  <si>
    <t>S2-2106243</t>
  </si>
  <si>
    <t>S2-2106244</t>
  </si>
  <si>
    <t>S2-2106245</t>
  </si>
  <si>
    <t>S2-2106246</t>
  </si>
  <si>
    <t>S2-2106247</t>
  </si>
  <si>
    <t>S2-2106248</t>
  </si>
  <si>
    <t>S2-2106249</t>
  </si>
  <si>
    <t>S2-2106250</t>
  </si>
  <si>
    <t>S2-2106251</t>
  </si>
  <si>
    <t>S2-2106252</t>
  </si>
  <si>
    <t>S2-2106253</t>
  </si>
  <si>
    <t>S2-2106254</t>
  </si>
  <si>
    <t>S2-2106255</t>
  </si>
  <si>
    <t>S2-2106256</t>
  </si>
  <si>
    <t>S2-2106257</t>
  </si>
  <si>
    <t>S2-2106258</t>
  </si>
  <si>
    <t>S2-2106259</t>
  </si>
  <si>
    <t>S2-2106260</t>
  </si>
  <si>
    <t>S2-2106261</t>
  </si>
  <si>
    <t>S2-2106262</t>
  </si>
  <si>
    <t>S2-2106263</t>
  </si>
  <si>
    <t>S2-2106264</t>
  </si>
  <si>
    <t>S2-2106265</t>
  </si>
  <si>
    <t>S2-2106266</t>
  </si>
  <si>
    <t>S2-2106267</t>
  </si>
  <si>
    <t>S2-2106268</t>
  </si>
  <si>
    <t>S2-2106269</t>
  </si>
  <si>
    <t>S2-2106270</t>
  </si>
  <si>
    <t>S2-2106271</t>
  </si>
  <si>
    <t>S2-2106272</t>
  </si>
  <si>
    <t>S2-2106273</t>
  </si>
  <si>
    <t>S2-2106274</t>
  </si>
  <si>
    <t>S2-2106275</t>
  </si>
  <si>
    <t>S2-2106276</t>
  </si>
  <si>
    <t>S2-2106277</t>
  </si>
  <si>
    <t>S2-2106278</t>
  </si>
  <si>
    <t>S2-2106279</t>
  </si>
  <si>
    <t>S2-2106280</t>
  </si>
  <si>
    <t>S2-2106281</t>
  </si>
  <si>
    <t>S2-2106282</t>
  </si>
  <si>
    <t>S2-2106283</t>
  </si>
  <si>
    <t>S2-2106284</t>
  </si>
  <si>
    <t>S2-2106285</t>
  </si>
  <si>
    <t>S2-2106286</t>
  </si>
  <si>
    <t>S2-2106287</t>
  </si>
  <si>
    <t>S2-2106288</t>
  </si>
  <si>
    <t>S2-2106289</t>
  </si>
  <si>
    <t>S2-2106290</t>
  </si>
  <si>
    <t>S2-2106291</t>
  </si>
  <si>
    <t>S2-2106292</t>
  </si>
  <si>
    <t>S2-2106293</t>
  </si>
  <si>
    <t>S2-2106294</t>
  </si>
  <si>
    <t>S2-2106295</t>
  </si>
  <si>
    <t>S2-2106296</t>
  </si>
  <si>
    <t>S2-2106297</t>
  </si>
  <si>
    <t>S2-2106298</t>
  </si>
  <si>
    <t>S2-2106299</t>
  </si>
  <si>
    <t>S2-2106300</t>
  </si>
  <si>
    <t>S2-2106301</t>
  </si>
  <si>
    <t>S2-2106302</t>
  </si>
  <si>
    <t>S2-2106303</t>
  </si>
  <si>
    <t>S2-2106304</t>
  </si>
  <si>
    <t>S2-2106305</t>
  </si>
  <si>
    <t>S2-2106306</t>
  </si>
  <si>
    <t>S2-2106307</t>
  </si>
  <si>
    <t>S2-2106308</t>
  </si>
  <si>
    <t>S2-2106309</t>
  </si>
  <si>
    <t>S2-2106310</t>
  </si>
  <si>
    <t>S2-2106311</t>
  </si>
  <si>
    <t>S2-2106312</t>
  </si>
  <si>
    <t>S2-2106313</t>
  </si>
  <si>
    <t>S2-2106314</t>
  </si>
  <si>
    <t>S2-2106315</t>
  </si>
  <si>
    <t>S2-2106316</t>
  </si>
  <si>
    <t>S2-2106317</t>
  </si>
  <si>
    <t>S2-2106318</t>
  </si>
  <si>
    <t>S2-2106319</t>
  </si>
  <si>
    <t>S2-2106320</t>
  </si>
  <si>
    <t>S2-2106321</t>
  </si>
  <si>
    <t>S2-2106322</t>
  </si>
  <si>
    <t>S2-2106323</t>
  </si>
  <si>
    <t>S2-2106324</t>
  </si>
  <si>
    <t>S2-2106325</t>
  </si>
  <si>
    <t>S2-2106326</t>
  </si>
  <si>
    <t>S2-2106327</t>
  </si>
  <si>
    <t>S2-2106328</t>
  </si>
  <si>
    <t>S2-2106329</t>
  </si>
  <si>
    <t>S2-2106330</t>
  </si>
  <si>
    <t>S2-2106331</t>
  </si>
  <si>
    <t>S2-2106332</t>
  </si>
  <si>
    <t>S2-2106333</t>
  </si>
  <si>
    <t>S2-2106334</t>
  </si>
  <si>
    <t>S2-2106335</t>
  </si>
  <si>
    <t>S2-2106336</t>
  </si>
  <si>
    <t>S2-2106337</t>
  </si>
  <si>
    <t>S2-2106338</t>
  </si>
  <si>
    <t>S2-2106339</t>
  </si>
  <si>
    <t>S2-2106340</t>
  </si>
  <si>
    <t>S2-2106341</t>
  </si>
  <si>
    <t>S2-2106342</t>
  </si>
  <si>
    <t>S2-2106343</t>
  </si>
  <si>
    <t>S2-2106344</t>
  </si>
  <si>
    <t>S2-2106345</t>
  </si>
  <si>
    <t>S2-2106346</t>
  </si>
  <si>
    <t>S2-2106347</t>
  </si>
  <si>
    <t>S2-2106348</t>
  </si>
  <si>
    <t>S2-2106349</t>
  </si>
  <si>
    <t>S2-2106350</t>
  </si>
  <si>
    <t>S2-2106351</t>
  </si>
  <si>
    <t>S2-2106352</t>
  </si>
  <si>
    <t>S2-2106353</t>
  </si>
  <si>
    <t>S2-2106354</t>
  </si>
  <si>
    <t>S2-2106355</t>
  </si>
  <si>
    <t>S2-2106356</t>
  </si>
  <si>
    <t>S2-2106357</t>
  </si>
  <si>
    <t>S2-2106358</t>
  </si>
  <si>
    <t>S2-2106359</t>
  </si>
  <si>
    <t>S2-2106360</t>
  </si>
  <si>
    <t>S2-2106361</t>
  </si>
  <si>
    <t>S2-2106362</t>
  </si>
  <si>
    <t>S2-2106363</t>
  </si>
  <si>
    <t>S2-2106364</t>
  </si>
  <si>
    <t>S2-2106365</t>
  </si>
  <si>
    <t>S2-2106366</t>
  </si>
  <si>
    <t>S2-2106367</t>
  </si>
  <si>
    <t>S2-2106368</t>
  </si>
  <si>
    <t>S2-2106369</t>
  </si>
  <si>
    <t>S2-2106370</t>
  </si>
  <si>
    <t>S2-2106371</t>
  </si>
  <si>
    <t>S2-2106372</t>
  </si>
  <si>
    <t>S2-2106373</t>
  </si>
  <si>
    <t>S2-2106374</t>
  </si>
  <si>
    <t>S2-2106375</t>
  </si>
  <si>
    <t>S2-2106376</t>
  </si>
  <si>
    <t>S2-2106377</t>
  </si>
  <si>
    <t>S2-2106378</t>
  </si>
  <si>
    <t>S2-2106379</t>
  </si>
  <si>
    <t>S2-2106380</t>
  </si>
  <si>
    <t>S2-2106381</t>
  </si>
  <si>
    <t>S2-2106382</t>
  </si>
  <si>
    <t>S2-2106383</t>
  </si>
  <si>
    <t>S2-2106384</t>
  </si>
  <si>
    <t>S2-2106385</t>
  </si>
  <si>
    <t>S2-2106386</t>
  </si>
  <si>
    <t>S2-2106387</t>
  </si>
  <si>
    <t>S2-2106388</t>
  </si>
  <si>
    <t>S2-2106389</t>
  </si>
  <si>
    <t>S2-2106390</t>
  </si>
  <si>
    <t>S2-2106391</t>
  </si>
  <si>
    <t>S2-2106392</t>
  </si>
  <si>
    <t>S2-2106393</t>
  </si>
  <si>
    <t>S2-2106394</t>
  </si>
  <si>
    <t>S2-2106395</t>
  </si>
  <si>
    <t>S2-2106396</t>
  </si>
  <si>
    <t>S2-2106397</t>
  </si>
  <si>
    <t>S2-2106398</t>
  </si>
  <si>
    <t>S2-2106399</t>
  </si>
  <si>
    <t>S2-2106400</t>
  </si>
  <si>
    <t>S2-2106401</t>
  </si>
  <si>
    <t>S2-2106402</t>
  </si>
  <si>
    <t>S2-2106403</t>
  </si>
  <si>
    <t>S2-2106404</t>
  </si>
  <si>
    <t>S2-2106405</t>
  </si>
  <si>
    <t>S2-2106406</t>
  </si>
  <si>
    <t>S2-2106407</t>
  </si>
  <si>
    <t>S2-2106408</t>
  </si>
  <si>
    <t>S2-2106409</t>
  </si>
  <si>
    <t>S2-2106410</t>
  </si>
  <si>
    <t>S2-2106411</t>
  </si>
  <si>
    <t>S2-2106412</t>
  </si>
  <si>
    <t>S2-2106413</t>
  </si>
  <si>
    <t>S2-2106414</t>
  </si>
  <si>
    <t>S2-2106415</t>
  </si>
  <si>
    <t>S2-2106416</t>
  </si>
  <si>
    <t>S2-2106417</t>
  </si>
  <si>
    <t>S2-2106418</t>
  </si>
  <si>
    <t>S2-2106419</t>
  </si>
  <si>
    <t>S2-2106420</t>
  </si>
  <si>
    <t>S2-2106421</t>
  </si>
  <si>
    <t>S2-2106422</t>
  </si>
  <si>
    <t>S2-2106423</t>
  </si>
  <si>
    <t>S2-2106424</t>
  </si>
  <si>
    <t>S2-2106425</t>
  </si>
  <si>
    <t>S2-2106426</t>
  </si>
  <si>
    <t>S2-2106427</t>
  </si>
  <si>
    <t>S2-2106428</t>
  </si>
  <si>
    <t>S2-2106429</t>
  </si>
  <si>
    <t>S2-2106430</t>
  </si>
  <si>
    <t>S2-2106431</t>
  </si>
  <si>
    <t>S2-2106432</t>
  </si>
  <si>
    <t>S2-2106433</t>
  </si>
  <si>
    <t>S2-2106434</t>
  </si>
  <si>
    <t>S2-2106435</t>
  </si>
  <si>
    <t>S2-2106436</t>
  </si>
  <si>
    <t>S2-2106437</t>
  </si>
  <si>
    <t>S2-2106438</t>
  </si>
  <si>
    <t>S2-2106439</t>
  </si>
  <si>
    <t>S2-2106440</t>
  </si>
  <si>
    <t>S2-2106441</t>
  </si>
  <si>
    <t>S2-2106442</t>
  </si>
  <si>
    <t>S2-2106443</t>
  </si>
  <si>
    <t>S2-2106444</t>
  </si>
  <si>
    <t>S2-2106445</t>
  </si>
  <si>
    <t>S2-2106446</t>
  </si>
  <si>
    <t>S2-2106447</t>
  </si>
  <si>
    <t>S2-2106448</t>
  </si>
  <si>
    <t>S2-2106449</t>
  </si>
  <si>
    <t>S2-2106450</t>
  </si>
  <si>
    <t>S2-2106451</t>
  </si>
  <si>
    <t>S2-2106452</t>
  </si>
  <si>
    <t>S2-2106453</t>
  </si>
  <si>
    <t>S2-2106454</t>
  </si>
  <si>
    <t>S2-2106455</t>
  </si>
  <si>
    <t>S2-2106456</t>
  </si>
  <si>
    <t>S2-2106457</t>
  </si>
  <si>
    <t>S2-2106458</t>
  </si>
  <si>
    <t>S2-2106459</t>
  </si>
  <si>
    <t>S2-2106460</t>
  </si>
  <si>
    <t>S2-2106461</t>
  </si>
  <si>
    <t>S2-2106462</t>
  </si>
  <si>
    <t>S2-2106463</t>
  </si>
  <si>
    <t>S2-2106464</t>
  </si>
  <si>
    <t>S2-2106465</t>
  </si>
  <si>
    <t>S2-2106466</t>
  </si>
  <si>
    <t>S2-2106467</t>
  </si>
  <si>
    <t>S2-2106468</t>
  </si>
  <si>
    <t>S2-2106469</t>
  </si>
  <si>
    <t>S2-2106470</t>
  </si>
  <si>
    <t>S2-2106471</t>
  </si>
  <si>
    <t>S2-2106472</t>
  </si>
  <si>
    <t>S2-2106473</t>
  </si>
  <si>
    <t>S2-2106474</t>
  </si>
  <si>
    <t>S2-2106475</t>
  </si>
  <si>
    <t>S2-2106476</t>
  </si>
  <si>
    <t>S2-2106477</t>
  </si>
  <si>
    <t>S2-2106478</t>
  </si>
  <si>
    <t>S2-2106479</t>
  </si>
  <si>
    <t>S2-2106480</t>
  </si>
  <si>
    <t>S2-2106481</t>
  </si>
  <si>
    <t>S2-2106482</t>
  </si>
  <si>
    <t>S2-2106483</t>
  </si>
  <si>
    <t>S2-2106484</t>
  </si>
  <si>
    <t>S2-2106485</t>
  </si>
  <si>
    <t>S2-2106486</t>
  </si>
  <si>
    <t>S2-2106487</t>
  </si>
  <si>
    <t>S2-2106488</t>
  </si>
  <si>
    <t>S2-2106489</t>
  </si>
  <si>
    <t>S2-2106490</t>
  </si>
  <si>
    <t>S2-2106491</t>
  </si>
  <si>
    <t>S2-2106492</t>
  </si>
  <si>
    <t>S2-2106493</t>
  </si>
  <si>
    <t>S2-2106494</t>
  </si>
  <si>
    <t>S2-2106495</t>
  </si>
  <si>
    <t>S2-2106496</t>
  </si>
  <si>
    <t>S2-2106497</t>
  </si>
  <si>
    <t>S2-2106498</t>
  </si>
  <si>
    <t>S2-2106499</t>
  </si>
  <si>
    <t>S2-2106500</t>
  </si>
  <si>
    <t>S2-2106501</t>
  </si>
  <si>
    <t>S2-2106502</t>
  </si>
  <si>
    <t>S2-2106503</t>
  </si>
  <si>
    <t>S2-2106504</t>
  </si>
  <si>
    <t>S2-2106505</t>
  </si>
  <si>
    <t>S2-2106506</t>
  </si>
  <si>
    <t>S2-2106507</t>
  </si>
  <si>
    <t>S2-2106508</t>
  </si>
  <si>
    <t>S2-2106509</t>
  </si>
  <si>
    <t>S2-2106510</t>
  </si>
  <si>
    <t>S2-2106511</t>
  </si>
  <si>
    <t>S2-2106512</t>
  </si>
  <si>
    <t>S2-2106513</t>
  </si>
  <si>
    <t>S2-2106514</t>
  </si>
  <si>
    <t>S2-2106515</t>
  </si>
  <si>
    <t>S2-2106516</t>
  </si>
  <si>
    <t>S2-2106517</t>
  </si>
  <si>
    <t>S2-2106518</t>
  </si>
  <si>
    <t>S2-2106519</t>
  </si>
  <si>
    <t>S2-2106520</t>
  </si>
  <si>
    <t>S2-2106521</t>
  </si>
  <si>
    <t>S2-2106522</t>
  </si>
  <si>
    <t>S2-2106523</t>
  </si>
  <si>
    <t>S2-2106524</t>
  </si>
  <si>
    <t>S2-2106525</t>
  </si>
  <si>
    <t>S2-2106526</t>
  </si>
  <si>
    <t>S2-2106527</t>
  </si>
  <si>
    <t>S2-2106528</t>
  </si>
  <si>
    <t>S2-2106529</t>
  </si>
  <si>
    <t>S2-2106530</t>
  </si>
  <si>
    <t>S2-2106531</t>
  </si>
  <si>
    <t>S2-2106532</t>
  </si>
  <si>
    <t>S2-2106533</t>
  </si>
  <si>
    <t>S2-2106534</t>
  </si>
  <si>
    <t>S2-2106535</t>
  </si>
  <si>
    <t>S2-2106536</t>
  </si>
  <si>
    <t>S2-2106537</t>
  </si>
  <si>
    <t>S2-2106538</t>
  </si>
  <si>
    <t>S2-2106539</t>
  </si>
  <si>
    <t>S2-2106540</t>
  </si>
  <si>
    <t>S2-2106541</t>
  </si>
  <si>
    <t>S2-2106542</t>
  </si>
  <si>
    <t>S2-2106543</t>
  </si>
  <si>
    <t>S2-2106544</t>
  </si>
  <si>
    <t>S2-2106545</t>
  </si>
  <si>
    <t>S2-2106546</t>
  </si>
  <si>
    <t>S2-2106547</t>
  </si>
  <si>
    <t>S2-2106548</t>
  </si>
  <si>
    <t>S2-2106549</t>
  </si>
  <si>
    <t>S2-2106550</t>
  </si>
  <si>
    <t>S2-2106551</t>
  </si>
  <si>
    <t>S2-2106552</t>
  </si>
  <si>
    <t>S2-2106553</t>
  </si>
  <si>
    <t>S2-2106554</t>
  </si>
  <si>
    <t>S2-2106555</t>
  </si>
  <si>
    <t>S2-2106556</t>
  </si>
  <si>
    <t>S2-2106557</t>
  </si>
  <si>
    <t>S2-2106558</t>
  </si>
  <si>
    <t>S2-2106559</t>
  </si>
  <si>
    <t>S2-2106560</t>
  </si>
  <si>
    <t>S2-2106561</t>
  </si>
  <si>
    <t>S2-2106562</t>
  </si>
  <si>
    <t>S2-2106563</t>
  </si>
  <si>
    <t>S2-2106564</t>
  </si>
  <si>
    <t>S2-2106565</t>
  </si>
  <si>
    <t>S2-2106566</t>
  </si>
  <si>
    <t>S2-2106567</t>
  </si>
  <si>
    <t>S2-2106568</t>
  </si>
  <si>
    <t>S2-2106569</t>
  </si>
  <si>
    <t>S2-2106570</t>
  </si>
  <si>
    <t>S2-2106571</t>
  </si>
  <si>
    <t>S2-2106572</t>
  </si>
  <si>
    <t>S2-2106573</t>
  </si>
  <si>
    <t>S2-2106574</t>
  </si>
  <si>
    <t>S2-2106575</t>
  </si>
  <si>
    <t>S2-2106576</t>
  </si>
  <si>
    <t>S2-2106577</t>
  </si>
  <si>
    <t>S2-2106578</t>
  </si>
  <si>
    <t>S2-2106579</t>
  </si>
  <si>
    <t>S2-2106580</t>
  </si>
  <si>
    <t>S2-2106581</t>
  </si>
  <si>
    <t>S2-2106582</t>
  </si>
  <si>
    <t>S2-2106583</t>
  </si>
  <si>
    <t>S2-2106584</t>
  </si>
  <si>
    <t>S2-2106585</t>
  </si>
  <si>
    <t>S2-2106586</t>
  </si>
  <si>
    <t>S2-2106587</t>
  </si>
  <si>
    <t>S2-2106588</t>
  </si>
  <si>
    <t>S2-2106589</t>
  </si>
  <si>
    <t>S2-2106590</t>
  </si>
  <si>
    <t>S2-2106591</t>
  </si>
  <si>
    <t>S2-2106592</t>
  </si>
  <si>
    <t>S2-2106593</t>
  </si>
  <si>
    <t>S2-2106594</t>
  </si>
  <si>
    <t>S2-2106595</t>
  </si>
  <si>
    <t>S2-2106596</t>
  </si>
  <si>
    <t>S2-2106597</t>
  </si>
  <si>
    <t>S2-2106598</t>
  </si>
  <si>
    <t>S2-2106599</t>
  </si>
  <si>
    <t>S2-2106600</t>
  </si>
  <si>
    <t>S2-2106601</t>
  </si>
  <si>
    <t>S2-2106602</t>
  </si>
  <si>
    <t>S2-2106603</t>
  </si>
  <si>
    <t>S2-2106604</t>
  </si>
  <si>
    <t>S2-2106605</t>
  </si>
  <si>
    <t>S2-2106606</t>
  </si>
  <si>
    <t>S2-2106607</t>
  </si>
  <si>
    <t>S2-2106608</t>
  </si>
  <si>
    <t>S2-2106609</t>
  </si>
  <si>
    <t>S2-2106610</t>
  </si>
  <si>
    <t>S2-2106611</t>
  </si>
  <si>
    <t>S2-2106612</t>
  </si>
  <si>
    <t>S2-2106613</t>
  </si>
  <si>
    <t>S2-2106614</t>
  </si>
  <si>
    <t>S2-2106615</t>
  </si>
  <si>
    <t>S2-2106616</t>
  </si>
  <si>
    <t>S2-2106617</t>
  </si>
  <si>
    <t>S2-2106618</t>
  </si>
  <si>
    <t>S2-2106619</t>
  </si>
  <si>
    <t>S2-2106620</t>
  </si>
  <si>
    <t>S2-2106621</t>
  </si>
  <si>
    <t>S2-2106622</t>
  </si>
  <si>
    <t>S2-2106623</t>
  </si>
  <si>
    <t>S2-2106624</t>
  </si>
  <si>
    <t>S2-2106625</t>
  </si>
  <si>
    <t>S2-2106626</t>
  </si>
  <si>
    <t>S2-2106627</t>
  </si>
  <si>
    <t>S2-2106628</t>
  </si>
  <si>
    <t>S2-2106629</t>
  </si>
  <si>
    <t>S2-2106630</t>
  </si>
  <si>
    <t>S2-2106631</t>
  </si>
  <si>
    <t>S2-2106632</t>
  </si>
  <si>
    <t>S2-2106633</t>
  </si>
  <si>
    <t>S2-2106634</t>
  </si>
  <si>
    <t>S2-2106635</t>
  </si>
  <si>
    <t>S2-2106636</t>
  </si>
  <si>
    <t>S2-2106637</t>
  </si>
  <si>
    <t>S2-2106638</t>
  </si>
  <si>
    <t>S2-2106639</t>
  </si>
  <si>
    <t>S2-2106640</t>
  </si>
  <si>
    <t>S2-2106641</t>
  </si>
  <si>
    <t>S2-2106642</t>
  </si>
  <si>
    <t>S2-2106643</t>
  </si>
  <si>
    <t>S2-2106644</t>
  </si>
  <si>
    <t>S2-2106645</t>
  </si>
  <si>
    <t>S2-2106646</t>
  </si>
  <si>
    <t>S2-2106647</t>
  </si>
  <si>
    <t>S2-2106648</t>
  </si>
  <si>
    <t>S2-2106649</t>
  </si>
  <si>
    <t>S2-2106650</t>
  </si>
  <si>
    <t>S2-2106651</t>
  </si>
  <si>
    <t>S2-2106652</t>
  </si>
  <si>
    <t>S2-2106653</t>
  </si>
  <si>
    <t>S2-2106654</t>
  </si>
  <si>
    <t>S2-2106655</t>
  </si>
  <si>
    <t>S2-2106656</t>
  </si>
  <si>
    <t>S2-2106657</t>
  </si>
  <si>
    <t>S2-2106658</t>
  </si>
  <si>
    <t>S2-2106659</t>
  </si>
  <si>
    <t>S2-2106660</t>
  </si>
  <si>
    <t>S2-2106661</t>
  </si>
  <si>
    <t>S2-2106662</t>
  </si>
  <si>
    <t>S2-2106663</t>
  </si>
  <si>
    <t>S2-2106664</t>
  </si>
  <si>
    <t>S2-2106665</t>
  </si>
  <si>
    <t>S2-2106666</t>
  </si>
  <si>
    <t>S2-2106667</t>
  </si>
  <si>
    <t>S2-2106668</t>
  </si>
  <si>
    <t>S2-2106669</t>
  </si>
  <si>
    <t>S2-2106670</t>
  </si>
  <si>
    <t>S2-2106671</t>
  </si>
  <si>
    <t>S2-2106672</t>
  </si>
  <si>
    <t>S2-2106673</t>
  </si>
  <si>
    <t>S2-2106674</t>
  </si>
  <si>
    <t>S2-2106675</t>
  </si>
  <si>
    <t>S2-2106676</t>
  </si>
  <si>
    <t>S2-2106677</t>
  </si>
  <si>
    <t>S2-2106678</t>
  </si>
  <si>
    <t>S2-2106679</t>
  </si>
  <si>
    <t>S2-2106680</t>
  </si>
  <si>
    <t>S2-2106681</t>
  </si>
  <si>
    <t>S2-2106682</t>
  </si>
  <si>
    <t>S2-2106683</t>
  </si>
  <si>
    <t>S2-2106684</t>
  </si>
  <si>
    <t>S2-2106685</t>
  </si>
  <si>
    <t>S2-2106686</t>
  </si>
  <si>
    <t>S2-2106687</t>
  </si>
  <si>
    <t>S2-2106688</t>
  </si>
  <si>
    <t>S2-2106689</t>
  </si>
  <si>
    <t>S2-2106690</t>
  </si>
  <si>
    <t>S2-2106691</t>
  </si>
  <si>
    <t>S2-2106692</t>
  </si>
  <si>
    <t>S2-2106693</t>
  </si>
  <si>
    <t>S2-2106695</t>
  </si>
  <si>
    <t>S2-2106696</t>
  </si>
  <si>
    <t>S2-2106697</t>
  </si>
  <si>
    <t>S2-2106698</t>
  </si>
  <si>
    <t>S2-2106699</t>
  </si>
  <si>
    <t>S2-2106700</t>
  </si>
  <si>
    <t>S2-2106701</t>
  </si>
  <si>
    <t>S2-2106702</t>
  </si>
  <si>
    <t>S2-2106703</t>
  </si>
  <si>
    <t>S2-2106704</t>
  </si>
  <si>
    <t>S2-2106705</t>
  </si>
  <si>
    <t>S2-2106706</t>
  </si>
  <si>
    <t>S2-2106707</t>
  </si>
  <si>
    <t>S2-2106708</t>
  </si>
  <si>
    <t>S2-2106709</t>
  </si>
  <si>
    <t>S2-2106710</t>
  </si>
  <si>
    <t>S2-2106711</t>
  </si>
  <si>
    <t>S2-2106712</t>
  </si>
  <si>
    <t>S2-2106713</t>
  </si>
  <si>
    <t>S2-2106714</t>
  </si>
  <si>
    <t>S2-2106715</t>
  </si>
  <si>
    <t>S2-2106716</t>
  </si>
  <si>
    <t>S2-2106717</t>
  </si>
  <si>
    <t>S2-2106718</t>
  </si>
  <si>
    <t>S2-2106719</t>
  </si>
  <si>
    <t>S2-2106720</t>
  </si>
  <si>
    <t>S2-2106721</t>
  </si>
  <si>
    <t>S2-2106722</t>
  </si>
  <si>
    <t>S2-2106723</t>
  </si>
  <si>
    <t>S2-2106724</t>
  </si>
  <si>
    <t>S2-2106725</t>
  </si>
  <si>
    <t>S2-2106726</t>
  </si>
  <si>
    <t>S2-2106727</t>
  </si>
  <si>
    <t>S2-2106728</t>
  </si>
  <si>
    <t>S2-2106729</t>
  </si>
  <si>
    <t>S2#146E</t>
  </si>
  <si>
    <t>16 - 27 August 2021</t>
  </si>
  <si>
    <t>C:\Meetings\SAWG2\TSGS2_146E_Electronic_2021-08\_Orig_Fmt</t>
  </si>
  <si>
    <t>C:\Meetings\SAWG2\TSGS2_146E_Electronic_2021-08\Docs</t>
  </si>
  <si>
    <t>C:\Meetings\SAWG2\TSGS2_146E_Electronic_2021-08\CRs</t>
  </si>
  <si>
    <t>C:\Meetings\SAWG2\TSGS2_146E_Electronic_2021-08\Report\OUTPUTS\LSs</t>
  </si>
  <si>
    <t>USER REGISTRATION DATE</t>
  </si>
  <si>
    <t>PRESENCE TYPE</t>
  </si>
  <si>
    <t>Remote</t>
  </si>
  <si>
    <t>Cetinkaya</t>
  </si>
  <si>
    <t>Egemen</t>
  </si>
  <si>
    <t>egemen.cetinkaya@verizon.com</t>
  </si>
  <si>
    <t>Dodd-Noble</t>
  </si>
  <si>
    <t>Aeneas</t>
  </si>
  <si>
    <t>aeneas@google.com</t>
  </si>
  <si>
    <t>Mayer</t>
  </si>
  <si>
    <t>Georg</t>
  </si>
  <si>
    <t>georg.mayer@huawei.com</t>
  </si>
  <si>
    <t>Shuo</t>
  </si>
  <si>
    <t>Shuo.Wang@sony.com</t>
  </si>
  <si>
    <t>Sony Group Corporation</t>
  </si>
  <si>
    <t>ZHANG</t>
  </si>
  <si>
    <t xml:space="preserve">6.10 </t>
  </si>
  <si>
    <t>8.22</t>
  </si>
  <si>
    <t>8.23</t>
  </si>
  <si>
    <t>8.24</t>
  </si>
  <si>
    <t>8.25</t>
  </si>
  <si>
    <t>8.26</t>
  </si>
  <si>
    <t>SA2#145E Meeting report</t>
  </si>
  <si>
    <t>Cellular IoT support and evolution for the 5G System (5G_CIoT) + RAN Rel-16 alignment - MT-EDT</t>
  </si>
  <si>
    <t>5GS Enhanced support of Vertical and LAN Services - 5G-LAN aspects</t>
  </si>
  <si>
    <t>5GS Enhanced support of Vertical and LAN Services - TSN aspects</t>
  </si>
  <si>
    <t>5GS Enhanced support of Vertical and LAN Services - Type a/b aspects</t>
  </si>
  <si>
    <t>Minimization of Service Interruption (MINT)</t>
  </si>
  <si>
    <t>Rel-17 CAT B/C alignment CR(s) due to the work led by other 3GPP Working Groups</t>
  </si>
  <si>
    <t>Rel-17 new and revised Work Items</t>
  </si>
  <si>
    <t>0000 UTC on Mon (16-Aug)</t>
  </si>
  <si>
    <t>This agenda is for topics that are not covered by the dedicated agenda items above, e.g. EPC-User Plane Integrity Protection, Non-Seamless WLAN Offload (NSWO) in 5GS, etc.</t>
  </si>
  <si>
    <t>TEI18 mini WID proposals</t>
  </si>
  <si>
    <t>(To be submitted for information only)</t>
  </si>
  <si>
    <t>1700 UTC on Friday (27-Aug)</t>
  </si>
  <si>
    <t>CT WG1 thanks SA WG1 for their LS on support of PWS over SNPN. CT WG1 would like to inform SA WG1 that support of PWS over SNPN will require updates to TS 23.041 and TS 23.122, and that it is feasible to complete these updates within the Rel-17 time frame. Additionally, CT WG1 would like to ask SA WG1 the following questions: Question-1 to SA WG1: Can an SNPN support emergency services but not support PWS, in a country where PWS is deployed? Question-2 to SA WG1: Is there a need for the UE to prioritize SNPNs supporting PWS over SNPNs not supporting PWS for SNPN selection: - when the UE is in limited service state and SNPN-1 supporting PWS and SNPN-2 not supporting PWS, are available; or - when the UE is not in limited service state, SNPN-1 supporting PWS and SNPN-2 not supporting PWS are available, and SNPN-1 and SNPN-2 are otherwise of the same priority for SNPN selection by the UE?</t>
  </si>
  <si>
    <t>CT WG1 has discussed the following scenario, in which the UDM/AMF cannot determine the requirement to configure the UE with UE's subscription information. 1) A first USIM (SUPI 1) is inserted in the ME. The UE is registered to a PLMN. The 5GMM parameters (e.g. CAG information and other UE subscription information) are stored in the ME's memory for the first USIM. 2) The UE is switched off and the UE performs the deregistration procedure. 3) The user removes the first USIM from the ME and insert a second USIM (SUPI 2). 4) The UE deletes the 5GMM parameters of the first USIM. The UE is registered to the PLMN for the second USIM. 5) The user removes the second USIM and re-inserts the first USIM in the same ME and the UE performs the registration procedure. CT WG1 assumes that the network does not know that the 5GMM parameter is deleted for the first USIM in the ME memory. Action: CT WG1 kindly requesting SA WG2 to provide guidance how to ensure the UE has up-to-date UE subscription parameter(s) in the above scenario.</t>
  </si>
  <si>
    <t>CT WG1 has studied the CT aspects of MINT (Minimization of Service Interruption) based on the service requirements that SA WG1 had specified for Rel-17. As decided in TSG SA#89 (as described in SP-200880), it was confirmed that CT WG1 is responsible for the stage 2 aspects of MINT, but that CT WG1 should consult with SA and SA WG2 on how to proceed with normative work CT WG1's study for six WG meetings including two WG meetings in Q4 2020 before the SID was approved in TSG#90 resulted in 9 Key Issues with 60 solutions described in TR 24.811. In CT WG1#130-e meeting, CT WG1 agreed on the conclusions of all 9 Key Issues, including the aspects that SA had included in their LS in SP-200880, as specified in clause 8 of 3GPP TR 24.811. CT WG1 would like to ask SA and SA WG2 to take the above information into consideration. CT WG1 also would like to ask SA WG2 to update their specifications accordingly, if deemed necessary. Action: CT WG1 kindly asks SA WG2 to take above information into consideration and to update their specifications accordingly, if deemed necessary.</t>
  </si>
  <si>
    <t>In Rel-17, support for emergency services was introduced in SNPNs. CT WG1 noted the following stage-2 requirement agreed by SA WG2 in CR 0360 to TS 23.167: If an SNPN supports other emergency numbers than those listed in TS 22.101 [8], the UE is connected to the SNPN using NR access and the UE needs to know these other emergency numbers, then such emergency numbers shall be provided to the UE via the mobility management procedures as described in TS 24.501 [52]. And CT WG1 also noted the existing stage-1 requirement in TS 22.101 subclause 10.1: The serving network may download emergency call numbers to the UE in order to ensure that local emergency call numbers are known to the UE. The UE shall regard these emergency numbers as valid in that country only (as identified by the MCC) and shall discard them when a new country is entered. With the above requirement in SNPN, CT WG1 would like to ask SA WG1 the below question: Question 1: When the serving network is an SNPN, whether or not the above stage-1 requirement is applicable? Also, it was not clear to CT WG1 how to handle the case where the SNPN is deployed in an area which does not belong to any country (e.g. international waters). CT WG1 would like to ask SA WG1 the following questions: Question 2: Are emergency services supported in an SNPN deployed in an area which does not belong to any country (e.g. international waters)? Question 3: If the answer to Question 2 is Yes, can an SNPN deployed in an area which does not belong to any country (e.g. international waters) provide emergency numbers to the UE? Question 4: If the answers to Question 2 and Question 3 are Yes, is it correct that those emergency numbers provided by the SNPN deployed in an area which does not belong to any country (e.g. international waters) are valid only in the SNPN from which they were received? Question 5: If the answer to Question 2 is No, how should the UE handle the case when the user dials an emergency number stored in the ME or the USIM (e.g 112 or 911)? Should a normal call be initiated?</t>
  </si>
  <si>
    <t>CT WG1 would like to thank RAN WG2 for their question in the LS R2-2104377/C1-212840. Here is the answer from CT WG1: Option 2 is feasible and with Option 2 the following impact to the NAS layer (non-exhaustive) is expected: - A TAI from the multiple TAIs will need to be selected as the current TAI. However, it is not clear to CT WG1 how the NAS layer selects a TAI from the multiple TAIs. CT WG1 will consider further impacts and make clarification according to feedback from RAN WG2 and SA WG2. CT WG1 needs further analyses to consider how the network gets to know the selected TAI. In addition, CT WG1 would like to ask what should be considered for TAI selection. In the LS R2-2104377/C1-212840, only the registration area is mentioned. Action: CT WG1 respectfully asks SA WG2 to provide, if any, feedback on the TAI selection in case of multiple TACs broadcast per PLMN.</t>
  </si>
  <si>
    <t>CT WG1 thanks RAN WG2 for their LS on introducing extended DRX for RedCap UEs. Extended DRX cycles of up to 10485.76 seconds in RRC_IDLE are already supported since Release 16 for NB-IoT connected to the 5GC. It is feasible to extend this support to RedCap UEs in RRC_IDLE in Release 17. CT WG1 could not reach consensus on feedback regarding the feasibility of extending extended DRX in RRC_INACTIVE up to 10485.76 seconds.</t>
  </si>
  <si>
    <t>CT WG3 has different understandings on whether the Dynamic Change of AM policies in the 5GC functionality allows that an AF can influence the update of AM policies at the start/stop of the traffic of more than one application for a DNN and S-NSSAI as part of the same request, or if on the contrary, the AF can influence AM policies at the detection of the start/stop of the traffic of only one application per DNN and S-NSSAI as part of the same request. In other words, whether the AF should send a distinct request to influence AM policies for a DNN and S-NSSAI at the detection of the start/stop of the traffic for each application. Currently, 23.503, clause 6.1.2.6.2 indicates: 'The AF may request notifications on outcome of service coverage area change, represented by a geographical area, may indicate that high throughput is desired for one or multiple target UEs, which may be associated to an Application Id(s) or to a (DNN,S-NSSAI) combination', which leads to the interpretation that it is possible an AF intends to influence AM policies based on the traffic of one or more applications per DNN, S-NSSAI. However, 23.502, clause 5.6.2.23.2, Nnef_AMInfluence_Create service operation, within the set of specified inputs, optional, parameters only include one occurrence of application identifer: Inputs, Optional: SUPI, GPSI, DNN, S-NSSAI, External Group Identifier, application identifier or traffic filtering information, AF Service Identifier, throughput requirements, service coverage requirements, policy duration, AF Application Identifier, subscribed event. which leads to the interpretation that an AF can influence AM policies based on the traffic of only one application, per AF request. CT WG3 would like to kindly ask SA WG2 to study and answer the questions below: Question 1: Can an AF influence AM Policies based on the start/stop of more than one application for a DNN, S-NSSAI? In the affirmative case, can it be done as part of the same request? And if it is so, does the request apply when all the provided applications are detected, when any of the provided applications is detected or another handling? CT WG3 understands that there might be different AF requests to influence different AM policies for a UE based on the detection of different application(s), and there might also be different AF requests to influence different AM policies based on the detection of the same application(s). Question 2: In this scenario, what's the PCF for a UE behaviour at the reception of the different AF requests? And the PCF for a UE behaviour if/when receiving the notification of the detection of the related application(s) (if applicable)? I.e., How does the PCF for a UE determine which AM policy should apply in case of conflict? For the scenarios where at UE registration, the PCF for the UE determines that the AM policies may be influenced by more than one application for the same DNN and S-NSSAI, CT WG3 has different understandings on whether the PCF for a UE subscribes to the detection of the start/stop of more than one application in a PDU session as part of the same request, or on the contrary, the PCF for a UE can subscribe to the start/stop of only one application in a PDU session as part of the same request. Question 3: Could the PCF for a UE subscribe to the detection of the start/stop of more than one application in a PDU session as part of the same request? For the scenarios where at UE registration, the PCF for the UE determines that the AM policies may be influenced by the detection of applications in more than one DNN and S-NSSAI, CT WG3 has also different understandings on whether the PCF for a UE subscribes with the BSF for the notification of a newly registered PCF or deregistered PCF for more than one PDU sessions (more than one DNN/S-NSSAI) as part of the same request, or on the contrary, the PCF for a UE can subscribe to the notification of a newly registered or deregistered PCF for only one DNN/S-NSSAI as part of the same request. Question 4: Could the PCF for a UE subscribe with the BSF to the notification of a newly registered or deregistered PCF for more than one PDU session (DNN/S-NSSAI) as part of the same request?. Action: CT WG3 kindly asks SA WG2 to answer the questions above and amend the SA WG2 specifications accordingly, where appropriate.</t>
  </si>
  <si>
    <t>CT WG3 has started stage 3 normative work on the eNS_Ph2 WI based on the stage 2 requirements developed by SA WG2. Regarding the support of network slice reporting of the current number of registered UEs / the current number of registered PDU sessions for a network slice, CT WG3 has identified the following ambiguities: 1) Regarding the subscription to these network status reporting events: In TS 23.502, clause 4.15.3.2.x, step1 (CR S2-2103479): 1. To subscribe or unsubscribe for the number of UEs or the number of PDU Sessions per network slice notification with the NSACF, the AF sends Nnef_EventExposure_Subscribe/Unsubscribe Request (Event ID, Event Filter, Event Reporting information) message to the NEF. The Event ID parameter defines the subscribed event ID, i.e. Number of Registered UEs or Number of Established PDU Sessions. The Event Filter parameter defines the S-NSSAI for which reporting is required. The Event Reporting information parameter defines the mode of reporting, i.e. threshold based reporting with included a threshold value or periodic reporting with included periodicity time interval. This leads to the interpretation that an AF can either subscribe to the 'Number of Registered UEs' event or the 'Number of Established PDU Sessions' event as part of a single Nnef_EventExposure_Subscribe Request. In other word, an AF cannot subscribe to both events at the same time as part of a single Nnef_EventExposure_Subscribe Request. However, also in TS 23.502, clause 5.2.21.x (also CR S2-2103479), the description of the service operations of the Nnsacf_SliceEventExposure clearly indicate that the NEF can also subscribe to both events at the same time at the NSACF. Hereinafter an extract from the description of the Nnsacf_SliceEventExposure_Subscribe service operation, the exact same formulation is used in all the other service operations: Inputs, Required: Event ID, Event Filter, Event Reporting information The Event ID parameter defines whether to notify the number of UEs registered with a network slice or the number of PDU Sessions established on a network slice or both. The Event Filter parameter is the S-NSSAI for which the current number of UEs registered for a network slice or the current number of PDU Sessions established on a network slice or both are to be notified to the consumer NF. The Event Reporting information parameter defines whether the notification is threshold based (e.g. the notification is triggered when the current number of UEs or PDU Sessions with a network slice reaches a defined threshold value) or the notification is periodical (e.g. the notification is triggered at expiry of a periodic timer). This leads to the interpretation that an AF can similarly subscribe to both events at the same time, i.e. as part of a single Nnef_EventExposure_Subscribe Request. Therefore, CT WG3 would like to kindly ask SA WG2 to study and answer the following question: Question 1: Can an AF request to subscribe to network slice reporting for both the 'Number of Registered UEs' event and the 'Number of Established PDU Sessions' event as part of a single Nnef_EventExposure_Subscribe Request? If the answer is yes, then please clarify the associated notifications handling? 2) Regarding network slice reporting when threshold based reporting is used, CT WG3 would like to kindly request the following clarifications: Question 2: How does the associated notification mechanism work? In other words, is a notification triggered only the very first time that the threshold is reached or each time the threshold is reached? Is a notification triggered also when the 'Number of Registered UEs' / 'Number of Established PDU Sessions' goes below the subscribed threshold? Question 3: If applicable and based on the answer to Question 2 above, can you please also clarify how the potential fluctuations (i.e. crossing the threshold several times in a short timeframe) should be handled?. Action: CT WG3 kindly asks SA WG2 to answer the above questions and modify the SA WG2 specifications accordingly, where appropriate and if necessary.</t>
  </si>
  <si>
    <t>CT WG3 is discussing and specifying the support of the 'PDU session with offline charging only' indication mechanism and needs in this sense further clarifications on the associated stage 2 requirements in TS 23.503 and TS 32.255 with regards to the interactions of this mechanism with the 'default charging method' mechanism. Indeed, the provisioning by the PCF of the 'PDU session with offline charging only' indication clearly means that the online charging method shall never be used for any PCC rule of the PDU session and shall not be provisioned by the PCF as a default charging method for the PDU session. It may also be interpreted as the offline charging method also does not need to be provisioned by the PCF neither as a default charging method for the PDU session nor as the charging method for any PCC rule of the PDU session because the 'PDU session with offline charging only' indication already mandates the usage of offline charging for the PDU session. There are different and conflicting views on whether this last point is correct or not in CT WG3. Therefore, CT WG3 would like to kindly ask SA WG2 and SA WG5 to study and answer the following questions: Question 1: When the 'PDU session with offline charging only' indication is provisioned by the PCF for a PDU session within the SM Policy Decision to indicate that the online charging method shall never be used for any PCC rule of the PDU session, does this also mean that the offline charging method shall be used for all the PCC rules of the PDU session? Question 2: If the answer to Question 1 is yes, then should the PCF be allowed to also provision the offline charging method as a default charging method for the PDU session when it provisions the 'PDU session with offline charging only' indication? In other words, does the provisioning by the PCF of the 'PDU session with offline charging only' indication mean that the offline charging method does not need to be provisioned by the PCF as the default charging method for the PDU session or as the charging method for any PCC rule of the PDU session? Question 3: Can the offline charging only indication be locally configured in the SMF and apply if no charging method is provided by the PCF (e.g. local policies indicate so)? If the answer is yes, then how to handle that the PCF may not be aware of it and would hence not be able to enforce that for all the PCC rules of the PDU session the online charging method cannot be set?. Action: CT WG3 kindly asks SA WG2 to answer the above questions and modify the SA WG2 specifications accordingly, where appropriate and if necessary.</t>
  </si>
  <si>
    <t>CT WG3 has different understandings on Nnef_AMPolicyAuthorization input parameters in clause 5.2.6.22 of 3GPP TS 23.502, in which need SA WG2 clarification for CT WG3 further implementation. CT WG3 would like to kindly ask SA WG2 to check and answer the questions below: Question 1: Throughput requirements, what's the scope for the requirements, and whether the throughput unit is bit rate or not? Question 2: Service coverage requirements, what's the scope of the requirements, and whether the multiple service coverage area instances can be requested or not? Whether the geographical area is represented by civic address or others? Question 3: Policy duration, what's the duration unit requested, a period of time in units of seconds or time interval with a start time and a stop time?. Action: CT WG3 kindly asks SA WG2 to answer the questions above and amend the SA WG2 specifications accordingly, where appropriate.</t>
  </si>
  <si>
    <t>CT WG4 has discussed the following requirement agreed in CR 0289 (S2-2103063) of TS 23.288 in SA WG2#144e meeting: The AMF 'S-NSSAIs per TA mapping' event output contains each TAI associated with AMF, and for each TAI its associated access type and list of restricted or unrestricted S-NSSAIs per PLMN. CT WG4 kindly ask SA WG2 to clarify the following questions: 1. Which PLMN is reported by AMF based on the requirement 'per PLMN', is serving PLMNs in AMF, or all home PLMNs which have roaming agreement with serving PLMNs in AMF, or all the PLMNs? 2. Based on the answer of question 1, could SA WG2 clarify the scenario to use the PLMN Id in NWDAF? 3. Secondly, if the answer to question 1 includes the 'home PLMNs which have roaming agreement with serving PLMN in AMF', then what is the scenario when NWDAF will use or consume this data? For example, Slice-a of TAI1 served by AMF of plmnA, is allowed in plmn1, plmn2 but not allowed in plmn3, plmn4. Action: CT WG4 kindly ask SA WG2 to respond to the above question.</t>
  </si>
  <si>
    <t>This liaison statement informs relevant organizations the approval of establishment of a new work item for F.VM-VMA 'Architecture of vehicular multimedia systems' in ITU-T SG16. The agreed base text for the new work item F.VM-VMA is attached.</t>
  </si>
  <si>
    <t>RAN WG1 thanks SA WG2 for their LS on Scheduling Location in Advance. RAN WG1 is currently discussing potential enhancements within the approved WID RAN WG1's objectives and, after discussing the subject matter, believes that, - in RAN WG1's current understanding of the SA WG2 CR, it is not within RAN WG1 WG Rel-17 WID's objectives to decide whether the feature should be supported or not within the Rel-17 time frame, and leaves this decision up to other WGs. Action: RAN WG1 respectfully ask SA WG2 to take the above information into consideration in their future work.</t>
  </si>
  <si>
    <t>RAN WG1 has started working on Rel-17 WI on NR Positioning Enhancements [1]. During working on the WI, RAN WG1 has made the following agreement in RAN WG1#105: Agreement: Send an LS to RAN WG2/RAN WG3 (cc SA WG2), including the following content: - RAN WG1 has evaluated the use of positioning reference units (PRUs) with known locations for positioning and observes improvements in using PRUs for enhancing the positioning performance. But, RAN WG1 has not identified specification enhancements needed in RAN WG1 specifications. RAN WG1 kindly requests RAN WG2/RAN WG3 (cc SA WG2) to determine if and what specification enhancements are adopted for PRUs for positioning. - Notes: o The term 'positioning reference unit (PRU)' is only used as a terminology in this discussion. PRU does not necessarily mean an introduction of a new network node. o PRU may support, at least, some of the Rel-16 positioning functionalities of UE, if agreed, which is up to RAN WG2. The positioning functionalities may include, but not limited to, the following: 1. Provide the positioning measurements (e.g., RSTD, RSRP, Rx-Tx time differences) 2. Transmit the UL SRS signals for positioning o PRU may be requested by the LMF to provide its own known location coordinate information to the LMF. If the antenna orientation information of the PRU is known, the information may also be requested by the LMF.</t>
  </si>
  <si>
    <t>RAN WG1 would like to thank SA WG2 for sending their LS on PDB for the new 5QI. RAN WG1 notices that the new 5QI has a AN PDB of 812 ms and a PER of 10-6 for QoS flow of type Non-GBR. A AN PDB of 812 ms is about 1.5 RTT of the maximum round trip delay in GEO satellite access with transparent payload. RAN WG1 understands that services using Non-GBR QoS Flows should be prepared to experience congestion-related packet drops and delays. In uncongested scenarios, 98 percent of the packets should not experience a delay exceeding the 5QI's PDB. The PDB for Non-GBR denotes a 'soft upper bound' in the sense that an 'expired' packet, e.g. a link layer SDU that has exceeded the PDB, does not need to be discarded and is not added to the PER. However, there are different views in RAN WG1 whether the new 5QI is reasonable. Some companies hold the view that it is possible to satisfy the new 5QI with proper network configuration and implementation. Some companies hold the view that satisfying the new 5QI will cause severe drop in network spectral efficiency due to conservative link adaptation and significantly longer delay for retransmissions to reach PER of 10-6, and thus the new 5QI can only be satisfied in ideal conditions and recommend that SA WG2 consider higher PDB and/or higher PER for this new 5QI. In general, RAN WG1 holds the view that, if RTT is X and PER is Y, where Y is as small as 10-6, Y can be met with a delay that is multiple times of the RTT. Action: RAN WG1 respectfully requests SA WG2 to take the above into account.</t>
  </si>
  <si>
    <t>In RAN WG2#114-e meeting, RAN WG2 has discussed network switching for MUSIM where a UE leaves RRC_CONNECTED state on Network A due to activity on Network B and reached the following agreement: We support at least AS-based solution (with AS-based response) for network switching while leaving RRC_Connected state in NW A. FFS if this may include NAS information. Here, AS-based solution includes two steps: 1-) If configured, the UE can send an RRC message to leave RRC_CONNECTED for MUSIM purpose 2-) gNB may release the UE to RRC_IDLE/RRC_INACTIVE. In addition, in RAN WG2#113bis-e meeting, RAN WG2 has agreed to use a timer when the UE does not receive the response message in Step 2 of the AS-based solution as follows: During switching procedure for leaving RRC_CONNECTED state, UE is allowed to enter RRC_IDLE state if it does not receive response message from network within a certain configured time period. FFS for RRC_INACTIVE state The 'configured time' in this agreement is configured by the gNB and RAN WG2 will be discussing its details in the upcoming meetings. RAN WG2 would like to indicate that RAN WG2 has not discussed the interaction between AS-based solution and any SA WG2 agreement on NAS messages or NAS-based solution for network switching. RAN WG2 respectfully asks SA WG2 and CT WG1 to take the above RAN WG2 agreements into account. Action: RAN WG2 respectfully asks SA WG2 and CT WG1 to take the above RAN WG2 agreements into account.</t>
  </si>
  <si>
    <t>RAN WG2 would like to thank SA WG2 for their LS S2-2006037. RAN WG2 has discussed the solutions for paging collision avoidance and reached some conclusions as follows: 1. RAN WG2 has discussed how to trigger the network to solve the paging collision issue and conclude: - NAS signalling is baseline for UE reporting paging collision in 5GS side (to be confirmed by SA WG2). 2. RAN WG2 has discussed whether assistant information from UE to the network for paging collision avoidance needs to be supported and conclude: - RAN WG2 majority would support, but there is no consensus to support NAS assistant information (similar to UE ID offset for LTE), so RAN WG2 thinks this issue should be discussed and decided by SA WG2. - RAN WG2 does not introduce RRC assistant information for paging collision issue for IDLE and INACTIVE. (Can revisit if serious problems are found.). Action: RAN WG2 kindly asks SA WG2 to take RAN WG2 agreements into consideration, and give feedbacks on the above RAN WG2 agreement to be confirmed by SA WG2 and other agreements if any.</t>
  </si>
  <si>
    <t>At RAN WG2#114e RAN WG2 discussed SL Relay issues that may have impacts on other working groups. At RRC establishment or resume, UE indicates the establishment or resume cause for gNB to enable access control. RAN WG2 discussed how relay UE should set the cause value if the RRC connection establishment/resume is triggered only for relay purpose. The following two options were identified: Option 1: define a new establishment/resume cause value that is used for all cases when a relay UE establish/resume an RRC connection due to a connection of remote UE; Option 2: reuse existing establishment/resume cause values. Question 1: Which option does CT WG1 prefer? RAN WG2 assumes the access attempt from remote UE shall be under the UAC. RAN WG2 made following agreement regarding remote UE's UAC: Remote UE can reuse legacy access control and no need to enhance the access control procedure of Remote UE. Question 2: Can CT WG1 confirm this agreement? RAN WG2 has agreed RRC-CONNECTED relay UE would not perform UAC for remote UE's data. However, there was no agreement in RAN WG2 whether the relay UE can skip UAC procedure when IDLE/INACTIVE Relay UE intends to access network only for the purpose of relaying but not for its own service. The following two options were identified. Option 1: Relay UE should skip UAC procedure Option 2: Relay UE should perform UAC procedure Question 3: When IDLE/INACTIVE Relay UE intends to access network only for the purpose of relaying but not for its own service, which option does CT WG1 prefer?</t>
  </si>
  <si>
    <t>RAN WG2 would like to thank SA WG2 for sending their LS on PDB for new 5QI. According to TR 38.821, the max round trip delay (propagation delay only) for GEO satellite access with transparent payload is 541.46 ms. Thus, the AN PDB of 812 ms is about 1.5 RTT of the maximum round trip delay. RAN WG2 understands the procedure considered by SA WG2 is UE sends scheduling request to gNB, then gNB provides UL-Grant to UE, finally UE sends uplink data. Thus, for initial data transmission, no HARQ/RLC retransmission is counted in 1.5 RTT. The PER of 10-6 while meeting a PDB of about 1.5 RTT will be challenging and will require more resources and thus lead to lower spectral efficiency. Action: RAN WG2 respectfully requests SA WG2 to take the above into account.</t>
  </si>
  <si>
    <t>RAN WG2 would like to inform SA WG2 and CT WG1 that RAN WG2 has agreed 2.56 seconds as lower bound for eDRX cycle length for RRC_IDLE and RRC_INACTIVE for RedCap. RAN WG2 would like SA WG2 and CT WG1 to take the above agreement into consideration in their work and inform RAN WG2 if there is any concern. Action: RAN WG2 respectfully requests SA WG2 and CT WG1 to take the RAN WG2 agreement on lower bound for eDRX cycle length into account in their work and inform RAN WG2 if there is any concern.</t>
  </si>
  <si>
    <t>As a follow-up information on top of what already indicated in the previous LS in R2-2102055 on UE location aspects in NTN, RAN WG2 would like to inform RAN WG3, SA WG2, SA WG3, SA WG3-LI and CT WG1 that RAN WG2 will be discussing a solution to ensure that the CGI constructed by NG-RAN corresponds to a fixed geographical area with a size comparable with a TN cell with a radius of ~2km or more for both connected mode and during initial access. In other words, RAN WG2 intends to develop a solution, to report the UE location to the gNB, with a guaranteed accuracy of an area of ~2km radius (and no better than that). This '~2km' is not to be understood as a recommended cell size for NTN, but rather as an achievable accuracy for initial UE location estimation for this particular use case. Action: RAN WG2 kindly asks the above groups to take the above information into account and provide any feedback if needed.</t>
  </si>
  <si>
    <t>RAN WG2 would like to thank SA WG2 for the LS relating to benefits of having time synchronization error budget at the NG-RAN (S2-2103023). For the question: 'Is it beneficial for NG-RAN to receive Time synchronization error budget available for the NG-RAN for Uu interface to fulfil the time sync accuracy request?', RAN WG2 has discussed and concluded that: RAN WG2 sees some benefits to having this information. Action: RAN WG2 respectfully asks SA WG2 to take the above information into account in SA WG2's future work</t>
  </si>
  <si>
    <t>RAN WG3 would like to thank CT WG4 for their LS on Information on the port number allocation solutions.RAN WG3 had discussions the different solutions in the TR, and reached the following understandings: From RAN WG3 perspective: - Both Solutions 1 and 2 are feasible. - RAN WG3 also noticed that Solution 11 is a once-and-for-all solution that can be considered, though its adoption is not entirely under 3GPP control. It requires IETF endorsement. - The rest of the solutions are not desirable.</t>
  </si>
  <si>
    <t>RAN WG3 would like to thank RAN WG2 and SA WG2 for the received LS on IoT-NTN basic architecture. RAN WG3 would like to clarify that the NG interface is always terminated in NG-RAN, i.e. in Fig.2 of the RAN WG2 LS, 'E-UTRAN' shall be replaced by 'NG-RAN'. As specified in TS 38.300, NG-RAN nodes can provide either NR or E-UTRA user plane and control plane terminations towards the UE. RAN WG3 assumes that RAN WG2 is considering NTN for the following: - Support of eMTC/NB-IOT device connectivity to EPC - Support of eMTC/NB-IOT device connectivity to 5GC Regarding 5GC connectivity, support for this configuration is not currently planned. The current NG-RAN work for NTN can be taken as a baseline, but since the NTN architecture aspects are only applicable to NR cells, for which IoT functionality is not defined, it is unclear at this time how much such aspects from current Rel-17 work can be re-used or new functionality needed. Regarding EPC connectivity, RAN WG3 has currently no planned work on this topic. RAN WG3 expects that it may be feasible to take the NG-RAN work as a model and transpose it to E-UTRAN, however, as mentioned above, it is currently unclear how much from current Rel-17 work can be reused. RAN WG3 would like also to comment that a decision to start work on IoT-NTN support, and the respective 3GPP Release, depends on TSG RAN's decision. Action: RAN WG3 kindly asks the above groups to take the above information into account.</t>
  </si>
  <si>
    <t>RAN WG3 would like to ask SA WG2 the following question regarding SNPN connectivity for UEs with credentials owned by Credentials Holder: - Q1/ RAN WG3 assumes that any AMF supporting an S-NPN can access all Credential Holders of that S-NPN and therefore that an AMF does not need to indicate a list of supported GINs to NG-RAN nodes. Can SA WG2 confirm this assumption? RAN WG3 would like to ask SA WG2 the following questions regarding Onboarding of UEs for SNPNs: - Q2/ RAN WG3 assumes that any AMF supporting onboarding can access all DCS and therefore an AMF does not need to indicate a list of supported GINs to NG-RAN nodes for onboarding. Can SA WG2 confirm this assumption? - Q3/ RAN WG3 assumes that an NG-RAN node does not need to be informed of the restrict PDU Session type for onboarding at PDU Session Setup Request. Can SA WG2 confirm this assumption? - Q4/ RAN WG3 took a working assumption that the NG-RAN node forwards the Onboarding Indicator received over RRC towards the AMF for verification. Can SA WG2 confirm this is acceptable?. Action: RAN WG3 would like to ask SA WG2 to answer the above questions.</t>
  </si>
  <si>
    <t>RAN WG3 is discussing how to support per-slice QoE i.e. QoE measurement collection and reporting separately for a given slice. While discussing solutions for per-slice QoE, RAN WG3 noticed that the application is aware of established 5GS PDU sessions including slice information via AT command +CGDCONT defined in TS 27.007. However, RAN WG3 is not sure whether the application is aware of the mapping between service types and slice. For example, in scenarios where an application can run on multiple slices, the mapping information might be needed in order to determine whether to perform QoE measurement collection on the configured slice.</t>
  </si>
  <si>
    <t>RAN WG3 would like to thank RAN WG2 for the reply LS on assumptions on architecture aspects for satellite access in 5G. RAN WG3 would like to inform RAN WG2 and SA WG2 that RAN WG3 has agreed the BL CR to support approach b). Action: RAN WG3 asks RAN WG2 and SA WG2 group to take the above into account.</t>
  </si>
  <si>
    <t>RAN WG3 would like to kindly inform CT WG4 that the attached CRs have been agreed. In these CRs a new cause value has been added over the S1 and NG interfaces, the cause value being defined as follows: Radio Network Layer cause Meaning Insufficient UE Capabilities The procedure can't proceed due to insufficient UE capabilities. In order to make the new cause value visible over inter system handover procedures, RAN WG3 would like to ask CT WG4 to take the newly added cause value into account in their specifications and to allow for mapping of the cause value between the NGAP and S1AP handover failure procedures.</t>
  </si>
  <si>
    <t>RAN WG3 thanks SA WG5 for the LS reply on QoS Monitoring for URLLC. RAN WG3 discussed and would like to provide the following feedbacks: - The RAN part delays reported on NG-U are average delays based on measurements defined in TS 38.314. - If SA WG5 is requesting packet delay distribution measurements on per UE or per packet basis, it is RAN WG3 understanding that SA WG5 should consult RAN WG2 for the definition of per UE or per packet level RAN part delays if needed. - There is no consensus in RAN WG3 on the need to send new measurements from RAN to UPF.</t>
  </si>
  <si>
    <t>RAN WG3 is discussing the activation, deactivation and failure handling for NR QMC. The main open point is whether to reuse the Trace function as in LTE QMC or to define a new dedicated function to support NR QMC. The existing Trace function supported by RAN WG3's interfaces is based on the Trace mechanism described in TS 32.422. RAN WG3 noticed some principles of the Trace mechanism in TS 32.422: 'There can only be one Trace Recording Session Reference per Trace Reference at one given time for a UE trace session. So there shall be only one TR/TRSR to be propagated during NG and Xn handover. If the Trace Reference is the same as an existing Trace Session for the same subscriber or equipment, and the Trace Recording Session Reference is the same as the existing Trace Recording Session in the existing Trace Session having the same Trace Reference, the NG-RAN node shall not start a new Trace Recording Session and shall continue with the existing trace session and ignore the second request. If the Trace Reference is the same as an existing Trace Session for the same subscriber or equipment, and the Trace Recording Session Reference is not the same as the existing Trace Recording Session in the existing Trace Session having the same Trace Reference, the NG-RAN node shall continue with the existing trace session and ignore the second request.' In the discussion about whether to reuse the Trace function or to define a new one for NR QMC, RAN WG3 has identified the following issues: - How to ensure that a Trace deactivation message does not necessarily deactivate the QMC configuration previously activated with the Trace message bearing the same NG-RAN Trace ID? - How to decouple legacy Trace/MDT related failure from QMC-related failure? - In case the Trace function is reused, how to configure QoE measurement without configuring the trace session? RAN WG3 kindly requests SA WG5's feedback and support on the following questions: Q1: Whether and how the Trace mechanism can handle, or be enhanced to handle, the scenario that QMC is triggered after legacy trace for one UE, while the legacy trace and/or MDT still need to be kept? In this case, will the TR/TRSR for the QMC session be different from the TR/TRSR used for legacy trace and/or MDT session? If yes, will the TR/TRSR for the QMC session and the TR/TRSR used for legacy trace and/or MDT session exist simultaneously for one UE? Q2: Whether and how the Trace mechanism can be enhanced to support multiple QMC activation/deactivation towards one UE at same or different time? Will the triggered QMC sessions use different TR/TRSR? Can the Trace mechanism be enhanced to support multiple QMC sessions for one UE with different TR/TRSR? Q3: In case Multiple QMC is supported, whether one QMC job identified by QoE Reference is per service type or per slice for NR QoE? RAN WG3 assume below possibilities can be considered (both options involve multiple QMC jobs per UE): - One QMC job includes one QoE reference, slice(s), and multiple service types. - One QMC job includes one QoE reference, one service type, and slice(s). Q4: Whether the Measurement Collection Entity IP Address will be configured per service type or per QoE Reference? Q5: Is there a mechanism to ensure uniqueness of the QoE Reference for area-based QMC, where UE selection is performed by the NG-RAN?</t>
  </si>
  <si>
    <t>SA WG3 would like to inform SA WG2 on the work status of user consent study in TR 33.867 regarding user consent and revocation. In the context of eNA, data is processed for specific purposes and provided to external applications. Thus, a solution for user consent is important to have in Rel-17 along with the normative eNA feature currently progressed by SA WG2. SA WG3 has so far identified key issue #2 on 'User consent for UE data collection' and key issue #3 'Modification or revocation of user consent' in TR 33.867, for which solutions also related to eNA are needed. SA WG3 would like to mention: user consent requirements vary across regulatory environments, thus, the mechanisms for user consent do not need to be specified as 'shall'. Instead a wording such as 'depending on local regulatory requirements, … shall …' is sufficient. It is not in the remit of SA WG3 to decide in detail which data (raw data, analytics reports, models, etc.) might be subject to user consent in certain legal jurisdictions, therefore, requirements and recommendations given below are for 'data subject to user consent'. The final interpretation can only be provided by legal proceedings in courts. {. . .} Action: SA WG3 asks SA WG2 to take this information into account and keep SA WG3 informed of its progress.</t>
  </si>
  <si>
    <t>SA WG3 is currently working on the 'Study on the security of Access and Mobility Management Function (AMF) re-allocation' in TR 33.864. The study is focusing on addressing the registration failure issue related to AMF re-allocation and indirect reroute via RAN (option (B)) specified in TS 23.502 Clause 4.2.2.2.3. TR 33.864 Key Issue #1 describes the registration failure scenario in detail. To solve the above repeated registration failure issue, SA WG3 is discussing solutions 6 and 7 from the TR 33.864. In the procedure of registration with AMF reallocation via RAN defined by SA WG2, the initial AMF may only be able to obtain Requested NSSAI by one of two methods for different scenarios mentioned in 33.864 Clause 4.3, i.e., (method 1) Requested NSSAI can be obtained after NAS SMC procedure, i.e. from the complete Registration Request message in NAS Security Mode Complete message (or) (method 2) if the UE sends a protected registration request, then the initial AMF if it can fetch current 5G security context from the source/old AMF, then the initial AMF will be able to get the requested NSSAI without NAS SMC. For scenarios that require method-1, Solution 6, 7 in TR 33.864 however proposes not to run NAS SMC, just to fetch Requested NSSAI (which means that, the initial AMF may not have the Requested NSSAI). Solution 6, and 7 have the following points as their core principle, which need to be evaluated by SA WG2:. Questions: Based on the above information SA WG3 would like to know the views of SA WG2 for the following questions respectively. The Initial AMF during registration procedure after successful 'primary authentication' does not initiate NAS SMC, and hence may not obtain the Requested NSSAI. In case, the Initial AMF does not have the Requested NSSAI, - Question 1: If the initial AMF successfully obtains 'slice selection subscription data' from the UDM with SUPI, is it feasible for the initial AMF to perform network slice selection using the Nnssf_NSSelection_Get service operation without Requested NSSAI, but using all other existing IEs as inputs (e.g., subscribed NSSAI etc. as in 23.502 clause 5.2.16.2.1)? - Question 2: Is it feasible to use the Nnssf_NSSelection_Get service operation defined in TS 23.502 Clause 5.2.16.2.1 for network slice selection in Clause 4.2.2.3 Registration with AMF re-allocation? - Question 3: Can the initial AMF skip NAS SMC for retrieving the Full Registration Request containing Requested-NSSAI before performing the Nnssf_NSSelection_Get service operation? - Question 4: Can the initial AMF determine that NAS reroute is needed without Requested NSSAI? If yes, what slice will be used and How is target AMF determined? o Kindly also consider the following information where relevant while providing the response:  TS 29.531 Clause 5.2.2.2.2, Clause 6.1.6.2.10 and Clause 6.1.6.2.2 respectively. - Question 5: How can target AMF obtain the Requested NSSAI? After the target AMF receives the Requested NSSAI, is it possible that an AMF reallocation can occur? Action: SA WG3 kindly asks SA WG2 to answer the above questions.</t>
  </si>
  <si>
    <t>SA WG3 thanks SA WG2 for keeping SA WG3 informed (in cc) in their LS reply to SA WG6 on RAT type for network monitoring. SA WG3 would like to respond to SA WG2 and SA WG6 on the question raised by SA WG2: whether disclosing internal network information e.g. as specified in clause 9.7.2.3 'Network monitoring information notification' of TS 23.286, can raise security and privacy concerns. SA WG3 would like to point out that network monitoring information is already exposed outside of 5GS independently of analytics. The network status reporting feature in 5GS is also existing in 4G as specified in TS 23.682. Therefore, in SA WG3 point of view, this is not raising any new security or privacy concerns. Action: SA WG3 asks SA WG2 and SA WG6 to take this information into account.</t>
  </si>
  <si>
    <t>SA WG3 thanks SA WG2 for their LS on using dispersion analytics to counter DDoS attacks. SA WG3 would like to inform SA WG2, that SA WG3 already has documented a set of key issues related to detection of cyber-attacks and anomaly events by analytics function in TR 33.866. Regarding to the questions sent by SA WG2 that dispersion analytics can enable the NWDAF to provide an output indicating the number of transactions dispersed by a UE or group of UEs at a location and/or a slice during an observation period, SA WG2 asks: - whether SA WG3 finds such transaction dispersion information useful and would like to develop a signalling storm detection use cases based on such analytics, and - whether SA WG2 should expand the 'Suspicion of DDoS attack' table 6.7.5.1-1 in TS 23.288 with 'expected transaction dispersion' information. SA WG3 would like to inform SA WG2 that the related KI has been updated to include storm detection use case and that it is useful, if SA WG2 could expand the 'Suspicion of DDoS attack' table 6.7.5.1-1 in TS 23.288 with 'expected transaction dispersion' information and report back to SA WG3 to allow for development of solutions on the storm detection. Action: SA WG3 asks SA WG2 to expand the 'Suspicion of DDoS attack' table 6.7.5.1-1 in TS 23.288 with 'expected transaction dispersion' information to allow for development of solutions on the storm detection and report back to SA WG3.</t>
  </si>
  <si>
    <t>SA WG3 would like to inform SA WG2 that SA WG3 agreed to apply user plane integrity protection for EPC, it is agreed that 'The solution with local RAN policy configuration for UP IP, shall be enhanced with the option of a Core Network/RAN solution for UP IP policy handling.'. SA WG3 is studying user plane integrity protection policy handling from 5GS to EPS, and found that there are restrictions for interworking: As described in clause 5.10.3 in TS 23.501, 'For PDU Sessions with UP integrity protection of UP Security Enforcement Information set to Required, the SMF shall not trigger the EPS bearer ID allocation procedure in TS 23.502 [3] clause 4.11.1.4.', and as described in clause 4.11.5.3 in TS 23.502, 'Step 4: If the EPS Interworking indication received from AMF indicates that the UE supports EPS interworking and the SMF determines, based on the EPS interworking support indication from the AMF and additional UE subscription data (e.g. whether UP integrity protection of UP Security Enforcement Information is not set to required, EPS interworking is allowed for this DNN and S-NSSAI), that the PDU Session supports EPS interworking, the PGW-C+SMF FQDN for S5/S8 interface is included in the Nudm_UECM_Registration Request.', SA WG3 realized that the restriction may avoid a PDU session interworking from 5GS to EPS if user plane integrity protection policy is set as 'required'. SA WG3 would like to request SA WG2 to confirm it is acceptable to remove these restrictions if UP IP when connected to EPS is supported. Action: SA WG3 kindly asks SA WG2 to take the above information into account.</t>
  </si>
  <si>
    <t>Q1: Is there any security issue on exposing the 5G-S-TMSI/I-RNTI of remote UE to relay UE over the established securePC5/Uu connection? A: SA WG3 made an assumption that the relay UE is a trusted entity. Under this assumption, exposing the 5G-S-TMSI/I-RNTI of the remote UE to relay UE is acceptable.</t>
  </si>
  <si>
    <t>SA WG3 thanks SA WG2 for the LS S2-2101077 on eNPN in TR 23.700-07. Concerning the two procedure options to be used for updating the Credentials Holder controlled prioritized lists, both procedures provide the same security mechanism as defined in TS 33.501 clause 6.14 and 6.15. Via the calculation of SoR-MAC-IAUSF and UPU-MAC-IAUSF in the two procedures respectively, the UE is able to verify that the updated CH controlled lists of preferred SNPNs and GINs is not tampered with or removed by any intermediary. Optionally, both procedures provide the same security mechanism which allows the Home SP to verify that the UE has received the updated CH controlled lists for SNPN selection correctly, i.e. via the calculation of SoR-XMAC-IUE and UPU-XMAC-IUE. Therefore, SA WG3 is of the view that both procedure options (i.e., UPU and SoR) are feasible from security perspective. Action: SA WG3 kindly asks SA WG2 to take the above reply into consideration.</t>
  </si>
  <si>
    <t>SA WG3 would like to thank SA WG2 for the LS reply on IP address to GPSI translation (S3-211392 / S2-2101307). SA WG2 asked in their LS that A GPSI can be either an MSISDN or an External Identifier. The GPSI in either form is used for the same purposes in the 5G System. SA WG2 would like to understand whether there would be different privacy considerations on sending external identifier to an AF possibly depending on if the GPSI takes the form of an MSISDN or an External Identifier. SA WG2 would also like to understand the following: 1. Are there privacy concerns (and do you see any difference) with exposing to an AF that may be external the GPSI in the form of MSISDN or the GPSI in the form of External Identifier? SA WG3 would like to inform SA WG2 and SA WG6 that SA WG3 sees some privacy issues with the usage of GPSI in the form of MSISDN. SA WG2 also asked the following follow-up questions: If the GPSI in either form does not meet the privacy requirements: 2. Should a new exposed subscription identifier be permanent or temporary? If such new exposed subscription identifier is temporary, what is its temporal validity? SA WG2 assumes that it is then up to the 5GC operator (e.g. NEF) to define this validity. SA WG3 has not yet concluded that the use of a temporary identifiers justifies the gain. SA WG2 is recommended to proceed with the use of permanent identifiers only at this stage for this feature. SA WG3 will inform SA WG2 if SA WG3 later concludes on the use of temporary identifiers and the desired properties of such temporary identifiers. 3. Should such new exposed subscription identifier be 'global' or per AF? SA WG3 agrees on that a mechanism to support 'GPSI per AF' helps to prevent possible tracking of users among AFs. SA WG3 would like to also inform SA WG2 and SA WG6 that SA WG3 considers that this LS reply also covers the issues raised in the Reply LSes (S3-211391 / S2-2009339) and (S3-211424 / S6-211082). Action: SA WG3 kindly asks SA WG2 and SA WG6 to take the above into account.</t>
  </si>
  <si>
    <t>SA WG3 thanks CT WG4 for the LS C4-210171/S3-211378 on the Security consideration to support L2TP with CUPS. SA WG3 would like to provide the following feedback: For protection of the information transferred from the CP function to the UP function, a security mechanism shall be used. According to TS 33.501, clause 9.9, and TS 33.401, clause 11, NDS/IP as specified in TS 33.210 is the existing security mechanism for the N4 interface and the Sxb interface. NDS/IP shall be used unless security is provided by other means, e.g. physical security. The existing mechanism NDS/IP is sufficient to protect usernames and passwords on the N4 and Sxb interfaces, since it already provides confidentiality, integrity and replay protection. Hence the first mechanism (i.e. Relying on the Network domain security) proposed by CT WG4 shall be used.</t>
  </si>
  <si>
    <t>SA WG3 would like to thank CT WG3 for their LS S3-211376/C3-210377 on Secondary AUTH for 5GS interworking with EPS, and SA WG2 for their reply-LS S3-211397/S2-2101305 on the same topic. SA WG3 would like to provide the following replies to the question raised by CT WG3. The replies provided by SA WG2 are included for convenience. CT WG3 Q1: Whether EAP based secondary authorization/ authentication is also applicable for EPS, when the UE supports EAP. [SA WG2 reply in S2-2101305]: EAP based secondary authorization/ authentication has only been defined for 5GS and is thus not applicable to EPS in existing releases. SA WG2 expects that in case EAP based secondary authorization/ authentication is to be introduced in EPS it would require a new work item in SA WG2.] SA WG3 reply: SA WG3 confirms SA WG2's reply. In case EAP-based secondary authentication is to be introduced in EPS, it would require a new work item in SA WG3 as well. SA WG3 currently has no plans to initiate such a work item, and no requirements for such a work item have been raised in SA WG3. CT WG3 Q2: When the DN-AAA server initiates EAP based re-authorization but UE has moved from 5GS to EPS, whether such re-authorization will be supported. [SA WG2 reply in S2-2101305: If the re-authorization is associated with EAP based re-authentication procedure, then the re-authorization will not be supported since EAP-based re-authentication cannot be performed when the UE is in EPS in existing releases. However, if based on local policy the DN-AAA server initiates DN-AAA re-authorization without performing re-authentication, then a DN-AAA re-authorization (without EAP-based re-authentication) can be supported even when UE is in EPS: this may be used. to provide new parameters from the DN-AAA server to SMF+PGW-C.] SA WG3 reply: SA WG3 confirms SA WG2's reply. CT WG3 Q3: If only PAP/CHAP based secondary authorization/authentication is applicable in EPS, how to handle the case when the DN-AAA server initiates EAP based re-authorization but UE has moved from 5GS to EPS. [SA WG2 reply in S2-2101305: SA WG2 assumes that CT WG3 refers to the re-authorization associated with EAP-based re-authentication procedure scenario. SA WG2 expects that in such case the SMF+PGW-C, that receives the re-authentication request from the DN-AAA, can inform the DN-AAA server that the UE is not available for EAP-based re-authentication at the moment. The SMF+PGW-C should not initiate PDN connection release: the DN-AAA can decide based on the reply from SMF+PGW-C and based on local policy what actions to take in that case, but this is out of 3GPP scope.] SA WG3 reply: SA WG3 confirms SA WG2's reply. SA WG3 believes that updates agreed by SA WG2 (S2-2101312, CR 2475r2 to TS 23.502) address the necessary changes to stage-2 specifications and no additional updates to specifications under the remit of SA WG3 are necessary.</t>
  </si>
  <si>
    <t>SA WG4 thanks SA WG2 for the LS which contains 1) answer to SA WG4 questions in our previous outgoing LS, 2) information on previously SA WG4-specified QoE metrics now defined in TS 23.288 as Service Experience information for exposure by the AF to NWDAF, 3) stated expectation for SA WG4 to define the mechanisms for AF collection of cited Collective Behaviour and Service Experience information, and 4) request to SA WG4 on information and possible support for defining a general UE data collection/data reporting solution in the R17 timeframe. With respect to item 3, SA WG4 will need more time to understand and evaluate the corresponding information types, sources of that data, and availability of defined network interfaces and procedures for collection by the AF of those collective behaviour and service experience information (for subsequent offering as event exposure services). We may contact SA WG2 on related questions in the process. With regards to item 4, SA WG4 has agreed the EVEX Work Item (see attachment) at SA WG4#114-e, for SP approval. We wish to point out that one of the objectives of the work item is to 'Define a generic architecture within which media-specific solutions for the configuration and subsequent operation of data collection and data reporting (via event exposure) by the AF can be specified'. We think that this task should address the question and request from SA WG2 on SA WG4 definition of a general purpose architecture in support of SA WG2's R17 requirements on data collection and reporting. We would however like to point out that such to-be-defined generic architecture is mainly intended to enable media services specific functions of configuration, data collection and subscription-based notification to consumer entities in addition to the NWDAF, such as the ASP. While we expect to engage in frequent communications with SA WG2 (and likely other 3GPP WGs) during the WI process towards informing about as well as seek guidance on our work, it will be SA WG2's decision (and that of other WGs) on adoption of our generic architecture. Action: SA WG4 kindly asks SA WG2 to take the above information into account and provide us feedback.</t>
  </si>
  <si>
    <t>SA WG5 thanks SA WG6 for the LS on EDGEAPP. SA WG5 would like to inform that the study on management aspects of edge computing (TR 28.814) is on-going and about to finish. The study has covered different management aspect of edge computing including use case, requirement and related solutions. SA WG5 is planning to start a Rel-17 WID (target completion date: Mar 2022) to work on the normative provisions based on the study conducted. SA WG5 would further inform that the study on charging aspect of edge computing (TR 32.847) is also on-going and expected to be completed by September 2021. The resulting normative work would be conducted under a Rel-17 WID. Moving forward, SA WG5 would consider editor's notes in TS 23.558 pertaining to required SA WG5's assistance or alignment, as required.</t>
  </si>
  <si>
    <t>SA WG5 thanks CT WG4 for the LS C4-212560 on UPF support for multiple network slices. SA WG5 has the following responses to CT WG4's questions: Q1: Do SA WG2 and SA WG5 think that the second solution is a valuable optional alternative to the existing solution? SA WG5: The solution on how UPF manages the UP resources is out of the scope of SA WG5, SA WG5 would like to refer to the decision of SA WG2. Q2: If the answer to Q1 is YES, do SA WG2 and SA WG5 see major impacts to support the second solution and/or have issues with doing so? SA WG5: Impact on existing SA WG5 specifications to support the second solution could be very limited/trivial, e.g. may impact 1-2 configuration parameters in 5GC network resource model (NRM).</t>
  </si>
  <si>
    <t>TSG SA discussed (SP-210553) the mis-alignment of UAS terminology in Rel-17 specifications across the SA WGs i.e. the change of term of 'Unmanned' to 'Uncrewed'. SA has agreed to resolve the mis-alignment as follows: 1) Already approved TRs (i.e. TR 22.825 (SA WG1), TR 23.754 (SA WG2) and TR 23.755 (SA WG6)) shall not be updated, since these are internal TRs and will not be maintained beyond the current release. 2) For ongoing Rel-17 TRs/TSs and approved TSs (under change control), the respective WGs shall update their specifications with the new replacement term (i.e. Uncrewed) as follows: - SA WG1 WG - shall update the content of TS 22.125, but not the title - SA WG3 WG - shall update the title and content of TR 33.854 - SA WG6 WG - shall update the content of TS 23.255 (NOTE: The title is already updated during the approval of TS in SA#92-e)</t>
  </si>
  <si>
    <t>TSG SA thanks CT WG1 and SA WG2 for their respective LS, (SP-210454 / C1-213908) and (SP-210305/ S2-2104994). TSG SA has discussed the matter in their SA#92-e meeting and approved the attached WID. TSG SA respectfully asks SA WG2 and CT WG1 to proceed the corresponding normative work, based on the conclusion of TR 24.811. Action: TSG SA asks CT WG1, SA WG2, SA WG3 and TSG RAN to take the information above into account.</t>
  </si>
  <si>
    <t>To: SA WG1. CC: SA WG2, SA WG3, RAN WG2, RAN WG3, TSG SA, TSG CT, TSG RAN</t>
  </si>
  <si>
    <t>To: SA WG2, TSG SA. CC: TSG CT</t>
  </si>
  <si>
    <t>To: RAN WG2. CC: RAN WG3, SA WG2</t>
  </si>
  <si>
    <t xml:space="preserve">To: Various organizations (including SA WG1, SA WG2, SA WG3, SA WG4). CC: </t>
  </si>
  <si>
    <t>To: SA WG2. CC: RAN WG2, RAN WG3</t>
  </si>
  <si>
    <t>To: RAN WG2, RAN WG3. CC: SA WG2</t>
  </si>
  <si>
    <t>To: SA WG2. CC: RAN WG3, RAN WG2</t>
  </si>
  <si>
    <t>To: CT WG1, SA WG2. CC: RAN WG3</t>
  </si>
  <si>
    <t>To: CT WG1. CC: SA WG2, RAN WG3</t>
  </si>
  <si>
    <t>To: SA WG2. CC: RAN WG3, RAN WG1</t>
  </si>
  <si>
    <t xml:space="preserve">To: RAN WG3, SA WG2, SA WG3, SA WG3LI, CT WG1. CC: </t>
  </si>
  <si>
    <t xml:space="preserve">To: RAN WG3, SA WG2, CT WG1. CC: </t>
  </si>
  <si>
    <t>To: CT WG4. CC: SA WG4, CT WG3, SA WG5, TSG SA, TSG CT, TSG RAN, SA WG2, RAN WG2</t>
  </si>
  <si>
    <t>To: RAN WG2, SA WG2. CC: TSG RAN, CT WG1</t>
  </si>
  <si>
    <t xml:space="preserve">To: SA WG3, RAN WG2, CT WG1, CT WG4, SA WG2. CC: </t>
  </si>
  <si>
    <t>To: SA WG1, TSG RAN. CC: SA WG2, CT WG1, RAN WG2, TSG SA, TSG CT, SA WG3</t>
  </si>
  <si>
    <t>To: RAN WG2, SA WG2, CT WG1. CC: SA WG3</t>
  </si>
  <si>
    <t>To: SA WG4, CT WG1, SA WG5. CC: RAN WG2, SA WG2</t>
  </si>
  <si>
    <t>To: RAN WG2, SA WG2. CC: SA WG3LI, SA WG5</t>
  </si>
  <si>
    <t xml:space="preserve">To: RAN WG2, SA WG2, SA WG3-LI, SA WG3, CT WG1. CC: </t>
  </si>
  <si>
    <t>To: CT WG4. CC: SA WG2</t>
  </si>
  <si>
    <t>To: SA WG5. CC: RAN WG2, SA WG2</t>
  </si>
  <si>
    <t>To: SA WG4. CC: TSG SA, SA WG2, RAN WG1, SA WG6</t>
  </si>
  <si>
    <t xml:space="preserve">To: SA WG2, SA WG6. CC: </t>
  </si>
  <si>
    <t>To: RAN WG2. CC: SA WG2, CT WG1</t>
  </si>
  <si>
    <t>To: RAN WG2, SA WG2, SA WG3LI, RAN WG3. CC: CT WG1</t>
  </si>
  <si>
    <t>To: SA WG6, SA WG2. CC: SA WG1</t>
  </si>
  <si>
    <t>To: CT WG3, SA WG2. CC: CT WG1</t>
  </si>
  <si>
    <t>To: SA WG2. CC: CT WG3, RAN WG2, SA WG3, SA WG6</t>
  </si>
  <si>
    <t>To: TSG SA. CC: SA WG2, SA WG6</t>
  </si>
  <si>
    <t>To: SA WG6. CC: TSG SA, SA WG2</t>
  </si>
  <si>
    <t xml:space="preserve">To: TSG SA, SA WG2, SA WG6. CC: </t>
  </si>
  <si>
    <t>To: GSMA WSOLU. CC: GSMA IDS, GSMA NG, SA WG2</t>
  </si>
  <si>
    <t>To: TSG SA. CC: SA WG1, SA WG2, SA WG3, SA WG5, CT WG3</t>
  </si>
  <si>
    <t>To: SA WG1, SA WG3, SA WG6. CC: SA WG2, TSG CT, TSG RAN</t>
  </si>
  <si>
    <t>To: CT WG1, SA WG2, SA WG3, TSG RAN. CC: TSG CT</t>
  </si>
  <si>
    <t>To: SA WG1, SA WG3, CT WG1, RAN WG2, RAN WG3. CC: SA WG2, TSG CT, TSG RAN</t>
  </si>
  <si>
    <t>LS from CT WG1: Reply LS on support of PWS over SNPN</t>
  </si>
  <si>
    <t>CT WG1 (C1-213640)</t>
  </si>
  <si>
    <t>LS from CT WG1: LS on reconfiguring a subscription parameter in the UE</t>
  </si>
  <si>
    <t>CT WG1 (C1-213876)</t>
  </si>
  <si>
    <t>Kundan Tiwari</t>
  </si>
  <si>
    <t>LS from CT WG1: LS on the final conclusion of FS_MINT-CT</t>
  </si>
  <si>
    <t>CT WG1 (C1-213908)</t>
  </si>
  <si>
    <t>LS from CT WG1: LS on emergency services in an SNPN deployed in an area which does not belong to any country</t>
  </si>
  <si>
    <t>CT WG1 (C1-213960)</t>
  </si>
  <si>
    <t>LS from CT WG1: LS reply on multiple TACs per PLMN</t>
  </si>
  <si>
    <t>CT WG1 (C1-213965)</t>
  </si>
  <si>
    <t>LS from CT WG1: Reply LS on introducing extended DRX for RedCap UEs</t>
  </si>
  <si>
    <t>CT WG1 (C1-213966)</t>
  </si>
  <si>
    <t>LS from CT WG3: LS on AM Influence requests for multiple applications</t>
  </si>
  <si>
    <t>CT WG3 (C3-213359)</t>
  </si>
  <si>
    <t>Fuencisla Garcia</t>
  </si>
  <si>
    <t>LS from CT WG3: LS on Clarifications to the operation of network slice status reporting</t>
  </si>
  <si>
    <t>CT WG3 (C3-213457)</t>
  </si>
  <si>
    <t>LS from CT WG3: LS on Clarifications on the offline charging only indication</t>
  </si>
  <si>
    <t>CT WG3 (C3-213546)</t>
  </si>
  <si>
    <t>en5GPccSer17</t>
  </si>
  <si>
    <t>LS from CT WG3: LS on Nnef_AMPolicyAuthorization input parameters</t>
  </si>
  <si>
    <t>CT WG3 (C3-213552)</t>
  </si>
  <si>
    <t>LS from CT WG4: LS on NSAC service and service operation</t>
  </si>
  <si>
    <t>CT WG4 (C4-213048)</t>
  </si>
  <si>
    <t>CT WG4 is recently developing stage 3 specification for the service related to network slice admission control, according to 3GPP TS23.501 and TS23.502. CT WG4 noticed that SA WG2 has defined two separate services i.e. NumberOfUEsPerSlice / NumberOfPDUsPerSlice and in each service SA WG2 has defined the service operation with same name - AvailabilityCheckAndUpdate, to control the number of UEs /PDU sessions. ' During the developing of stage 3 specification, CT WG4 has the following questions which need SA WG2 take into account. Q1: Whether the two separate services can be merged into one? As per CT WG4 understanding, the NumberOfUEsPerSlice service is invoked by the AMF, and the NumberOfPDUsPerSlice is invoked by the SMF and may also be invoked by the AMF. If both services are invoked by the AMF, what's the real need to define two separate services? Furthermore, even if only one service is defined, it allows both the AMF and the SMF to invoke the different service operations within the same service, to separately control the number of UEs or control the number of PDUs. Q2: Would SA WG2 choose better service names than existing names? Existing service names defined by SA WG2 (i.e. NumberOfUEsPerSlice / NumberOfPDUsPerSlice) don't look graceful. In general, a service name should be concise and implicitly indicate a specific Action: which the service can provide. For example, the UDM service UECM indicates the Action: of UE Context Management. From CT WG4 point of view, other name such as SAC (per Slice Admission Control) is preferable, if only one service is finally determined. Or UESAC (UE related Slice Admission Control) / PDUSAC (PDU related Slice Admission Control) can be considered, if two separated services are finally determined. Q3: What does EAC exactly indicate, Early Admission Control or Early Availability Check? CT WG4 noticed that in 3GPP TS23.502, there are two different meaning of the EAC abbreviation, one is Early Admission Control and the other is Early Availability Check. It looks that Early Admission Control is the more precise meaning. Action: CT WG4 kindly requests SA WG2 to take into account the above questions of CT WG4, and provide feedback.</t>
  </si>
  <si>
    <t>LS from CT WG4: Reply LS on Group Subscriptions</t>
  </si>
  <si>
    <t>CT WG4 (C4-213379)</t>
  </si>
  <si>
    <t>CT WG4 thanks SA WG2 for their Reply LS on Group Subscriptions (S2-2103229). Regarding the following answer: Q4: During an inter-AMF mobility of a group member of a group subscription in S-AMF, does the group subscription that T-AMF creates, when there was no corresponding group subscription in T-AMF, only apply to the group member just moving from S-AMF, and not to other group members registered in T-AMF? SA WG2 answer: The group subscription needs to be established and if the UE is the first group member in the T-AMF, then the T-AMF shall generate new subscription correlation ID and inform the Notification Target Address (NEF) of it. TS 23.502 clause 4.15.4.2 was recently updated (in S2-2101579) to specify that the UE specific parameter state is transferred between the AMFs, i.e. the actual remaining quota (including no quota remaining, if the monitoring has not been cancelled yet at the time of context transfer) for each UE is transferred from the S-AMF to the T-AMF. The initial values of Maximum number of reports and Maximum duration of reporting of the group monitoring event are also transferred from the S-AMF to the T-AMF to enable the T-AMF to create the group event configuration when needed (i.e. when the first UE of the group moves into a T-AMF that does not have the group event configuration). If there is at least one other group member already registered in the T-AMF during group event subscription, the group event subscription already exists in T-AMF. CT WG4 kindly ask SA WG2 to note that per existing stage 3 specifications, the T-AMF notifies the UDM about the new subscription creation at the T-AMF, not the NEF, for AMF event subscriptions created by UDM on behalf of the NEF (see Table 6.2.6.2.4-1 of 3GPP TS 29.518). For such subscriptions, the NEF needs not be aware of the AMFs that hold the group subscriptions, since it modifies or cancels these subscriptions via the UDM. CT WG4 assumes that SA WG2 does not intend to change the existing behaviour. Action: CT WG4 kindly ask SA WG2 to take note of the above information and to respond to CT WG4 if CT WG4 assumption is not correct.</t>
  </si>
  <si>
    <t>LS from CT WG4: LS on restricted and unrestricted S-NSSAIs per PLMN of the TA(s)</t>
  </si>
  <si>
    <t>CT WG4 (C4-213471)</t>
  </si>
  <si>
    <t>Caixia Qi</t>
  </si>
  <si>
    <t>LS from ITU-T SG16: LS on new work item on draft Recommendation ITU-T F.VG-VMA 'Architecture of vehicular multimedia systems'</t>
  </si>
  <si>
    <t>ITU-T SG16 (SG16-LS248)</t>
  </si>
  <si>
    <t>Hideki YAMAMOTO</t>
  </si>
  <si>
    <t>RAN WG1 (R1-2106149)</t>
  </si>
  <si>
    <t>SA WG2 is discussing new standardized 5QIs for 5G AIS and sent an LS to RAN WG1 and SA WG4 [1]. SA WG4's reply to the above LS includes standardised 5QIs newly proposed by SA WG4 and is asking RAN WG1 which of the proposed new standardised 5QIs can be supported by NG-RAN [2]. RAN WG1 replied to [2] in [3] in RAN WG1#104bie-e: 'In addition to the response LS from RAN WG1#104-e in February 2021 to SA WG2, SA WG4 (cc: RAN WG2) in R1-2101976 that already addresses new SA WG4 5QIs values #3 and #4, RAN WG1 would like to provide the following additional information in response to the LS from SA WG4: RAN WG1 has finalized in RAN WG1#104bis-e traffic models and evaluation methodology for AR/VR/CG applications over NG-RAN for baseline scenarios and configurations, and is expecting to have additional evaluation results available in May RAN WG1#105-e that may be related to new SA WG4 5QIs values #1 and #2.' In this LS response, RAN WG1 presents more information in addition to [3]. Action: RAN WG1 respectfully asks SA WG2 and SA WG4 to take the above information into account in their future work.</t>
  </si>
  <si>
    <t>LS from RAN WG1: Reply LS to SA WG2 on Scheduling Location in Advance</t>
  </si>
  <si>
    <t>RAN WG1 (R1-2106312)</t>
  </si>
  <si>
    <t>NR_pos_enh, 5G_eLCS_Ph2</t>
  </si>
  <si>
    <t>Alexandros Manolakos</t>
  </si>
  <si>
    <t>LS from RAN WG1: LS on Positioning Reference Units (PRUs) for enhancing positioning performance</t>
  </si>
  <si>
    <t>RAN WG1 (R1-2106326)</t>
  </si>
  <si>
    <t>Ren Da</t>
  </si>
  <si>
    <t>LS from RAN WG1: Reply LS on PDB for new 5QI</t>
  </si>
  <si>
    <t>RAN WG1 (R1-2106331)</t>
  </si>
  <si>
    <t>5GSAT_ARCH, NR_NTN_solutions-Core</t>
  </si>
  <si>
    <t>Xingqin Lin</t>
  </si>
  <si>
    <t>LS from RAN WG2: LS on Network Switching for MUSIM</t>
  </si>
  <si>
    <t>RAN WG2 (R2-2106504)</t>
  </si>
  <si>
    <t>LTE_NR_MUSIM</t>
  </si>
  <si>
    <t>LS from RAN WG2: Reply LS on UE assistance information for paging collision avoidance</t>
  </si>
  <si>
    <t>RAN WG2 (R2-2106517)</t>
  </si>
  <si>
    <t>Xiaodong Yang</t>
  </si>
  <si>
    <t>LS from RAN WG2: LS on establishment/resume cause value and UAC on L2 SL Relay</t>
  </si>
  <si>
    <t>RAN WG2 (R2-2106520)</t>
  </si>
  <si>
    <t>Xing Yang</t>
  </si>
  <si>
    <t>LS from RAN WG2: Reply LS on PDB for new 5QI</t>
  </si>
  <si>
    <t>RAN WG2 (R2-2106533)</t>
  </si>
  <si>
    <t>Robert S Karlsson</t>
  </si>
  <si>
    <t>LS from RAN WG2: LS on lower bound for eDRX cycle length</t>
  </si>
  <si>
    <t>RAN WG2 (R2-2106537)</t>
  </si>
  <si>
    <t>LS from RAN WG2: New LS on UE location aspects in NTN</t>
  </si>
  <si>
    <t>RAN WG2 (R2-2106543)</t>
  </si>
  <si>
    <t>Li Jianxiang</t>
  </si>
  <si>
    <t>LS from RAN WG2: LS on Group IDs for Network selection (GINs)</t>
  </si>
  <si>
    <t>RAN WG2 (R2-2106545)</t>
  </si>
  <si>
    <t>RAN WG2 discussed relevant broadcasting details concerning Group IDs for Network selection (GINs) and identified some ambiguities as further described below. 1.1 GINs for onboarding and accessing SNPNs with external credentials: The following note is captured in the conclusion of TR 23.700-07 (see clause 8.4.1): NOTE 3: The Group ID(s) in the SIB that UE can use for selecting an O-SNPN are the same as the Group ID(s) in the SIB that the UE uses for SNPN selection as part of KI#1. However, within RAN WG2 there are two different interpretations regarding this note: 1. that the same GIN-List is used for both SNPN access with external credentials (i.e., SA WG2's KI#1) and for onboarding (i.e. SA WG2's KI#4); or 2. that only the GIN encoding/format is the same for both features, but different lists should (potentially) be used for each. Thus, RAN WG2 would like to ask the following. Question 1a: Can a common list of GINs be used for both onboarding and SNPN access using external credentials? Question 1b: Can RAN WG2 assume that higher layers may use different GIN values for each feature? 1.2 GIN encoding: RAN WG2 observes that as per the current versions of TR 23.700-07 and TS 23.501, there is a discrepancy regarding the encoding used by GINs. On the one hand, TR 23.700-07 concludes in clause 8.1.4 that: While on the other hand, TS 23.501, clause 5.30.2.2, states: On this matter, RAN WG2 would therefore like to clarify the discrepancy between the above specifications: Question 2: Can SA WG2 clarify whether a GIN is encoded: a) as an SNPN ID (i.e., a PLMN ID plus a NID); or b) as a NID. Action: RAN WG2 respectfully asks SA WG2 to answer the questions above.</t>
  </si>
  <si>
    <t>Felipe Arraño Scharager</t>
  </si>
  <si>
    <t>LS from RAN WG2: LS on Paging Subgrouping</t>
  </si>
  <si>
    <t>RAN WG2 (R2-2106552)</t>
  </si>
  <si>
    <t>NR_UE_pow_sav_enh-Core</t>
  </si>
  <si>
    <t>RAN WG2 discussed ways to group UEs sharing a paging occasion into multiple subgroups, as a means to reduce paging false alarm, thereby leading to additional UE power savings. RAN WG2 made the following agreements in RAN WG2#113bis-e:  We adopt Network controlled subgrouping (based on individual UE characteristics, not specified or limited to paging prob as EUTRA, possibly with additional randomization)  If the network chooses to not provide specific subgrouping information, there will be configuration option where subgrouping can be supported by randomization (by UE-ID). RAN WG2 made the following agreements in RAN WG2#114-e: The following is supported:  CN is responsible for allocating UEs to UE paging subgroups based on UE characteristics  Use same UE subgroups when in RRC_IDLE and RRC_INACTIVE. RAN WG2 respectfully asks RAN WG3, SA WG2, and CT WG1 to take the above information into account for their future work.</t>
  </si>
  <si>
    <t>Li-Chuan TSENG</t>
  </si>
  <si>
    <t>LS from RAN WG2: Reply LS on Time Synchronization assistance parameters</t>
  </si>
  <si>
    <t>RAN WG2 (R2-2106560)</t>
  </si>
  <si>
    <t>NR_IIOT_URLLC_enh-Core</t>
  </si>
  <si>
    <t>LS from RAN WG2: Reply LS on limited service availability of an SNPN</t>
  </si>
  <si>
    <t>RAN WG2 (R2-2106777)</t>
  </si>
  <si>
    <t>RAN WG2 thanks CT WG1 for their LS on limited service availability of an SNPN (C1-21212601/R2-2104704). Question 1 (from CT WG1): Can the lower layer of a UE operating in SNPN access mode in the limited service state ensure that the UE (re)selects an SNPN cell supporting emergency services? [RAN WG2 answer]: Yes, RAN WG2 agreed that AS can ensure that an SNPN cell supporting emergency services is selected. In RAN WG2#103bis-e, RAN WG2 agreed to 'Extend the ims-EmergencySupport field to SNPN cells'. However, RAN WG2 has not decided whether the legacy emergency support indication (ims-EmergencySupport) will be re-used or if a new indication per cell or per SNPN will be introduced, as the following agreement was made at RAN#113e:  Extend the ims-EmergencySupport field to SNPN cells (it is FFS whether to reuse the existing IE or add new IEs indicating the support for IMS emergency). Therefore, RAN WG2 would like to inform CT WG1 that RAN WG2 does not know yet if AS can also indicate to NAS which SNPNs advertised by the cell support emergency services. Question 2 (from CT WG1): If the answer to Question 1 is 'no', then what will the lower layer be providing to the NAS layer to support a UE operating in SNPN access mode in the limited service state to select an SNPN supporting emergency services? [RAN WG2 answer]: Not applicable, as the answer to Question 1 is 'yes'.</t>
  </si>
  <si>
    <t>LS from RAN WG3: Reply LS to CT4 on Information on the port number allocation solutions</t>
  </si>
  <si>
    <t>RAN WG3 (R3-212800)</t>
  </si>
  <si>
    <t>Xudong Yang</t>
  </si>
  <si>
    <t>LS from RAN WG3: Reply LS to LS on IoT-NTN basic architecture</t>
  </si>
  <si>
    <t>RAN WG3 (R3-212806)</t>
  </si>
  <si>
    <t>FS_LTE_NBIOT_eMTC_NTN</t>
  </si>
  <si>
    <t>Luis Lopes</t>
  </si>
  <si>
    <t>LS from RAN WG3: Reply LS to LS on User Plane Integrity Protection for eUTRA connected to EPC</t>
  </si>
  <si>
    <t>RAN WG3 (R3-212812)</t>
  </si>
  <si>
    <t>RAN WG3 thanks SA WG3 for the received LS on User Plane Integrity Protection for eUTRA connected to EPC. RAN WG3 can provide the following feedback on the questions raised by SA WG3: a) (RAN 2 and RAN 3) when supporting UP IP do you have any feedback on whether it should be supported with NR PDCP or LTE PDCP or both? Answer: As the impact is mostly on RAN WG2 protocols, RAN WG3 can follow RAN WG2's proposed way forward, i.e. to support UP IP only for NR PDCP in rel-17. c) (RAN 3 and CT 1) is a MME mandated to copy all the EEA/EIA bits from NAS signalling into the S1-AP signalling? Answer: RAN WG3 thinks the MME may copy all the EEA/EIA bits from NAS to S1-AP. However, RAN WG3 is not aware of a clear mandate on the MME to copy all EEA/EIA bits from NAS signalling into S1AP, and so cannot rule out that some implementations may not do so. d) (RAN 3) is a legacy eNB mandated to copy all the EEA/EIA bits from S1A-AP signalling into the X2-AP signalling at handover and secondary node addition? Answer: RAN WG3 thinks that eNB may copy all the EEA/EIA bits from S1-AP signalling into X2AP signalling. However there is no explicit mandate on eNBs for this behaviour. Action: RAN WG3 kindly asks the above groups to take the above information into account and provide further updates as needed.</t>
  </si>
  <si>
    <t>LS from RAN WG3: Reply LS on support of PWS over SNPN in R17</t>
  </si>
  <si>
    <t>RAN WG3 (R3-212863)</t>
  </si>
  <si>
    <t>RAN WG3 thanks SA WG1 for the LS on support of PWS over SNPN. RAN WG3 has made initial analysis to introduce PWS support for SNPN and RAN WG3 anticipates minor impact. Therefore, RAN WG3 considers feasible to support it within the Rel-17 time frame, subject to RAN decision.</t>
  </si>
  <si>
    <t>LS from RAN WG3: LS on clarifications on eNPN features</t>
  </si>
  <si>
    <t>RAN WG3 (R3-212867)</t>
  </si>
  <si>
    <t>NG_RAN_PRN_enh</t>
  </si>
  <si>
    <t>LS from RAN WG3: Reply LS on NAS-based busy indication</t>
  </si>
  <si>
    <t>RAN WG3 (R3-212877)</t>
  </si>
  <si>
    <t>RAN WG3 thanks RAN WG2 for the LS 'R2-2104354 LS on NAS-based busy indication'. RAN WG3 has discussed this issue, and would like to provide the following feedback: Question 1: Are the impacts identified by RAN WG2 valid? Answer 1: On the extra delay issue, RAN WG3 understands the latency may be different depending on the different potential solutions. RAN WG3 has no consensus on whether the extra delay is a big issue. Question 2: Are there any other impacts beyond those identified by RAN WG2? Answer 2: RAN WG3 anticipates that the final solution will be decided by SA WG2/RAN WG2. RAN WG3 will further analyse the RAN WG3's impact based on the final solution. Question 3: If the ANS to Q1 and/or to Q2 is yes, can they be specified within Rel-17 timeframe? Answer 3: RAN WG3 would like to postpone to answer this question for now.</t>
  </si>
  <si>
    <t>LS from RAN WG3: LS on the mapping between service types and slice at application</t>
  </si>
  <si>
    <t>RAN WG3 (R3-212904)</t>
  </si>
  <si>
    <t>NR_QoE</t>
  </si>
  <si>
    <t>Shankar Krishnan</t>
  </si>
  <si>
    <t>LS from RAN WG3: Reply LS on SA WG2 assumptions from conclusion of study on architecture aspects for using satellite access in 5G</t>
  </si>
  <si>
    <t>RAN WG3 (R3-212916)</t>
  </si>
  <si>
    <t>Alexander Vesely</t>
  </si>
  <si>
    <t xml:space="preserve">LS from RAN WG3: Reply LS on UE location aspects in NTN </t>
  </si>
  <si>
    <t>RAN WG3 (R3-212917)</t>
  </si>
  <si>
    <t>RAN WG3 would like to thank RAN WG2 for the received LS on UE location aspects in NTN, and also SA WG2 and SA WG3-LI for their replies already received. Regarding the question posed in the LS: - Question: RAN WG2 would like to ask RAN WG3, SA WG3-LI and SA WG2 to confirm whether the current functionality identified above is sufficient for use in Non-Terrestrial Networks including initial registration procedure. Answer from RAN WG3: RAN WG3 understands from the RAN WG2 response that only the serving NTN Uu cell ID (broadcast cell ID of the serving cell) and the broadcast TAC(s) would be available at initial access. As a consequence, RAN WG3 assumes that at initial access the gNB is typically not able to provide in the ULI a CGI (Earth fixed) with location granularity similar to the ULI provided in TN; and also at initial access, the CGI provided in the ULI may represent a geographical area spanning multiple TACs. Based on the previous reply from SA WG2 on this topic, RAN WG3 also assumes that this is acceptable at system level. Regarding NNSF (and e.g. country selection), RAN WG3 understands that there may be cases where the NG-RAN is not able to guarantee the selection of the correct CN at initial access without more precise location information, and this would need to be corrected later by the NG-RAN or the CN. Minimizing the number of actions (e.g. by providing some level of additional location information at initial access) seems useful, if at all possible, and RAN WG3 would like to ask RAN WG2 to check such feasibility. After AS security is setup, RAN WG3 understands from the RAN WG2 LS that the NG-RAN will be able to obtain the UE's location information (e.g. GNSS information or otherwise), and thereby construct a CGI provided in the ULI satisfying accuracy requirements comparable to those for TN. Question 1: RAN WG3 would like RAN WG2 to confirm whether the gNB will be able to acquire UE location information with an accuracy comparable to TN cell granularity (e.g. GNSS information or otherwise) after AS security, and also to confirm whether it is possible to provide any level of UE location information (i.e. finer than NTN Uu cell accuracy) before AS security. Question 2: RAN WG3 requests SA WG2 to confirm that it is acceptable that, in some cases, the CGI contained in the ULI at initial access may represent a geographical area larger than typical TN cell coverage areas, and which may possibly span the area of multiple TACs. In addition to the above, RAN WG3 would like to draw RAN WG2's attention to the scenario in which a RRC_CONNECTED UE moves across a country border but remains in the same NTN cell. To enable triggering of the N2-based Handover to change the AMF, RAN WG3 agreed that the gNB is expected to know from the UE, when the UE moves across the country border (to some reasonable level of precision), in case the serving NTN cell serves more than one country. This is linked to a requirement in TS 23.502. RAN WG3 assumes that this scenario may be covered by functionality needed for CGI mapping. Question 3: RAN WG3 welcomes any feedback from RAN WG2 on the described case (i.e. the gNB to trigger inter-AMF handover when crossing country borders). RAN WG3 has also considered the related question of TAC reporting in the ULI, taking into account RAN WG2's agreement to support broadcast of multiple TACs per PLMN in a cell [see LS in R2-2104377]. RAN WG3 is not clear on which of the broadcast TACs the gNB will indicate to the CN in ULI, and RAN WG3 also noted that one or more of the broadcast TAIs might not be consistent with the UE's Registration Area. Question 4: RAN WG3 requests RAN WG2, CT WG1 and SA WG2 to provide any feedback on above issue (i.e. which TAC should be reported by the gNB in case of multiple broadcast TAC). Action: RAN WG3 kindly asks the above groups to take the above information into account, and provide any feedback if needed, and RAN WG2, SA WG2 and CT WG1 to provide feedback on the questions raised in this LS.</t>
  </si>
  <si>
    <t xml:space="preserve">LS from RAN WG3:  LS on Insufficient UE Capabilities Cause Value </t>
  </si>
  <si>
    <t>RAN WG3 (R3-212934)</t>
  </si>
  <si>
    <t>Angelo Centonza</t>
  </si>
  <si>
    <t>LS from RAN WG3: Reply LS on LS Reply on QoS Monitoring for URLLC</t>
  </si>
  <si>
    <t>RAN WG3 (R3-212937)</t>
  </si>
  <si>
    <t>Hongzhuo Zhang</t>
  </si>
  <si>
    <t>LS from RAN WG3: LS on (de)activation and failure handling of NR QMC</t>
  </si>
  <si>
    <t>RAN WG3 (R3-212975)</t>
  </si>
  <si>
    <t>Man Zhang</t>
  </si>
  <si>
    <t>LS from SA WG1: LS Response on Media-Related Services and Requirements</t>
  </si>
  <si>
    <t>SA WG1 (S1-211364)</t>
  </si>
  <si>
    <t>SA WG1 thanks SA WG4 for LS on Media-Related Services and Requirements. About SA WG1 Rel-18 ongoing media-related studies, use cases and potential requirements can be found in the following TRs: - TR 22.847 'Study on supporting tactile and multi-modality communication services' - TR 22.873 'Study on evolution of the IP Multimedia Subsystem (IMS) multimedia telephony service' - TR 22.874 'Study on traffic characteristics and performance requirements for AI/ML model transfer' For any further updates on these studies and subsequent normative work, please refer to the latest 3GPP Work Plan (available at ftp://ftp.3gpp.org/Information/WORK_PLAN.) , and the SA WG1 chair reports to SA plenary. SA WG1 would like to kindly remind SA WG4 that Rel-18 Stage-1work is planned to be completed by December 2021 (80% ready by September).</t>
  </si>
  <si>
    <t>Xiaonan Shi</t>
  </si>
  <si>
    <t xml:space="preserve">LS from SA WG3: LS on User consent </t>
  </si>
  <si>
    <t>SA WG3 (S3-212123)</t>
  </si>
  <si>
    <t>UC3S</t>
  </si>
  <si>
    <t>Anja Jerichow</t>
  </si>
  <si>
    <t>LS from A WG3: LS on Clarifications of Network slice selection during AMF Reallocation</t>
  </si>
  <si>
    <t>SA WG3 (S3-212124)</t>
  </si>
  <si>
    <t>FS_AMFREAL_SEC</t>
  </si>
  <si>
    <t>Sheeba Backia Mary Baskaran</t>
  </si>
  <si>
    <t>LS from SA WG3: Reply to Reply LS on RAT type for network monitoring</t>
  </si>
  <si>
    <t>SA WG3 (S3-212158)</t>
  </si>
  <si>
    <t>eV2XAPP</t>
  </si>
  <si>
    <t>LS from SA WG3: Reply LS on Transaction Information - Dispersion Analytics</t>
  </si>
  <si>
    <t>SA WG3 (S3-212159)</t>
  </si>
  <si>
    <t>FS_eNA_Sec</t>
  </si>
  <si>
    <t>LS from SA WG3: LS on Supporting UP Integrity Protection Policy Handling for Interworking from 5GS to EPS</t>
  </si>
  <si>
    <t>SA WG3 (S3-212196)</t>
  </si>
  <si>
    <t>FS_UP_IP_SEC</t>
  </si>
  <si>
    <t>Rong Wu</t>
  </si>
  <si>
    <t>LS from SA WG3: Rely LS on R17 Layer-2 SL Relay of UE ID exposure in paging mechanism</t>
  </si>
  <si>
    <t>SA WG3 (S3-212204)</t>
  </si>
  <si>
    <t>He Li</t>
  </si>
  <si>
    <t>LS from SA WG3: Reply LS on updating the Credentials Holder controlled lists for SNPN selection</t>
  </si>
  <si>
    <t>SA WG3 (S3-212208)</t>
  </si>
  <si>
    <t>Wei Lu</t>
  </si>
  <si>
    <t>LS from SA WG3: Reply LS on UE location aspects in NTN</t>
  </si>
  <si>
    <t>SA WG3 (S3-212306)</t>
  </si>
  <si>
    <t>SA WG3 thanks RAN WG2 and SA WG3-LI for the LS on UE location aspects in NTN (R2-2102055/ S3i210282). - Question 2: RAN WG2 would like to ask SA WG3 and SA WG3-LI to confirm whether A-GNSS based UE location information, i.e. computed at network using A-GNSS based measurements provided by UE, or computed by UE, can be considered reliable e.g. for lawful interception. In general, SA WG3 shares the same view with SA WG3-LI. For giving more concrete answers with better understanding, SA WG3 would like to ask the following questions for clarification: - What is the purpose of sending A-GNSS based measurements after AS security has been established? Is it for core network reselection after initial core network selection? - Are the A-GNSS based measurements used by the applied UE positioning method during LCS procedure or used in a different procedure? SA WG3 would appreciate if RAN WG2 could provide feedback to the above questions or any additional information if necessary for further discussion. Action: RAN WG2 is kindly requested to answer the above questions. SA WG2, SA WG3-LI, RAN WG3 are kindly requested to take the above information into account.</t>
  </si>
  <si>
    <t>SA WG3 (S3-212355)</t>
  </si>
  <si>
    <t>FS_eEDGE_SEC</t>
  </si>
  <si>
    <t>Ferhat Karakoc</t>
  </si>
  <si>
    <t>Reply-LS on the Security consideration to support L2TP with CUPS</t>
  </si>
  <si>
    <t>SA WG3 (S3-212365)</t>
  </si>
  <si>
    <t>LS from SA WG3: Reply-LS on Secondary AUTH for 5GS interworking with EPS</t>
  </si>
  <si>
    <t>SA WG3 (S3-212366)</t>
  </si>
  <si>
    <t>SA WG4 (S4-210961)</t>
  </si>
  <si>
    <t>LS from SA WG5: Reply LS on Edge computing definition and integration</t>
  </si>
  <si>
    <t>FS_eEDGE_Mgt</t>
  </si>
  <si>
    <t>SA WG5 would like to bring to the attention of TSG SA, the incoming LS from GSMA Operator Platform Group (OPG) in S5-213029, in which GSMA OPG shares their architecture and GSMA OPG's agreement on the interface mapping with 3GPP and ETSI ISG MEC. SA WG5 supports SA WG6 opinion on SA to corordinate the technical inputs within 3GPP and liaise with GSMA OP accordingly. SA WG5 would like to provide it input as follows. SA WG5 would like to confirm the following on the management related interface mapping from GSMA: - SBI-CHF: SA WG5 is conducting a study on charging aspect of edge computing expected to be completed by September 2021. GSMA OPG requirements could be considered by the study or during the resulting normative Rel-17 work. - SBI-CR: SA WG5 would like to inform that cloud resource management is defined by ETSI NFV ISG. SA WG5 refers to NFV ISG for the same. - NBI: The study on management aspects of edge computing, in SA WG5, is in its final stages. SA WG5 plans to initiate a work item to define the normative provisions covering the same. SA WG5 would study the NBI requirements and confirm what all requiremets can be supported by SA WG5 defined management solutions. SA WG5 kindly requests SA to include these interface mapping details, along with other such details if provided by SA WG6 and SA WG2, in their communication with GSMA OPG.</t>
  </si>
  <si>
    <t>LS from SA WG5: Reply LS on EDGEAPP</t>
  </si>
  <si>
    <t>SA WG5 (S5-213445)</t>
  </si>
  <si>
    <t>LS from SA WG5: Reply LS on UPF support for multiple slices</t>
  </si>
  <si>
    <t>SA WG5 (S5-213447)</t>
  </si>
  <si>
    <t>Weihong Zhu</t>
  </si>
  <si>
    <t>LS from SA WG5: LS reply to SA on GSMA 3GPP Edge Computing coordination.doc</t>
  </si>
  <si>
    <t>SA WG5 (S5-213449)</t>
  </si>
  <si>
    <t>LS reply to LS from WSOLU to 3GPP SA5 - 5G charging architecture for wholesale scenarios</t>
  </si>
  <si>
    <t>SA WG5 (S5-213583)</t>
  </si>
  <si>
    <t>SA WG5 would like to thank GSMA WSOLU for their LS on 5G charging architecture for wholesale scenarios. To investigate on solutions for how SA WG5 can fulfilling the wholesale and retail business requirements outlined in the LS (S5-213020), at their SA WG5#137e meeting, SA WG5 has approved to start a study item on 5G roaming charging architecture for wholesale and retail scenarios planned for completion within 3GPP Rel-17 timeframe. This study is, waiting for TSG SA#92-e plenary approval in June.</t>
  </si>
  <si>
    <t>LS from SA WG6: LS on 5G capabilities exposure for factories of the future</t>
  </si>
  <si>
    <t>SA WG6 (S6-211497)</t>
  </si>
  <si>
    <t>SA WG6 discussed the incoming LS from 5G-ACIA on 5G capabilities exposure for factories of the future - revised in SA WG6#43-e, and decided: 1) Follow the decision of other involved WGs and request SA to provide a coordinated reply to 5G-ACIA; 2) Provide an input to SA about the work SA WG6 has addressed related to the 5G-ACIA white paper to be considered for the coordinated SA reply. Therefore, SA WG6 would like to request SA to coordinate such a reply to 5G-ACIA and take into consideration the following input about the related SA WG6 work. SA WG6 has addressed service layer exposure requirements for industrial applications within Release 17 in the study on application layer support for Factories of the Future in 5G network. This study was done based on 5G network exposure capabilities and SA WG1 requirements. The SA WG6 study is documented in the technical report 3GPP TR 23.745. As described in the latest version of 3GPP TR 23.745, identified key issues, solutions and conclusions at the application enablement layer have been addressed which may be of interest of 5G-ACIA. For instance, device management requirements on device identity management, device connectivity management (e.g. for time sensitive communication support, TSN support, QoS monitoring), device connectivity monitoring, device group management (e.g. 5GLAN group management) and device location information are some of the addressed key issues within the SA WG6 study. Other requirements have also been addressed within this study, e.g. clock synchronization. Also, some of the concluded solutions in 3GPP TR 23.745 have already been specified in Release 17 as part of enhancements to the Service Enabler Architecture Layer for Verticals (SEAL) in the technical specification 3GPP TS 23.434. Besides, SA WG6 would like to request 5G-ACIA to provide any feedback on the completed work in 3GPP TR 23.745 and the solutions introduced in SEAL in order to continue the collaboration on service exposure capabilities for industrial applications. Likewise, SA WG6 would like to ask 5G-ACIA to encourage its members to actively engage in the related SA WG6 activities.</t>
  </si>
  <si>
    <t>Camilo Solano</t>
  </si>
  <si>
    <t>LS from TSG SA: LS on UAS terminology alignment</t>
  </si>
  <si>
    <t>TSG SA (SP-210579)</t>
  </si>
  <si>
    <t>Suresh Chitturi</t>
  </si>
  <si>
    <t>LS from TSG SA: Reply LS on the conclusion of FS_MINT-CT</t>
  </si>
  <si>
    <t>TSG SA (SP-210581)</t>
  </si>
  <si>
    <t>LS from TSG SA: Reply LS on support of PWS over NPN</t>
  </si>
  <si>
    <t>TSG SA (SP-210584)</t>
  </si>
  <si>
    <t>TSG SA thanks SA WG1 for the incoming LS indicating the need to include support of PWS over NPN in Rel-17. TSG SA has approved the attached WID and CR (to 22.261), introducing service requirements to support PWS over NPN in Rel-17. TSG SA respectfully asks the relevant stage-2/3 WGs to proceed with the corresponding normative work.</t>
  </si>
  <si>
    <t>Robert Törnkvist</t>
  </si>
  <si>
    <t>Agbede</t>
  </si>
  <si>
    <t>Afolabi</t>
  </si>
  <si>
    <t>afolabi.agbede@bt.com</t>
  </si>
  <si>
    <t>Ai</t>
  </si>
  <si>
    <t>Ming</t>
  </si>
  <si>
    <t>+86 10 62305566-2180</t>
  </si>
  <si>
    <t>aiming@catt.cn</t>
  </si>
  <si>
    <t>Askerup</t>
  </si>
  <si>
    <t>Anders</t>
  </si>
  <si>
    <t>Anders.Askerup@hpe.com</t>
  </si>
  <si>
    <t>Michael</t>
  </si>
  <si>
    <t>Belling</t>
  </si>
  <si>
    <t>Thomas</t>
  </si>
  <si>
    <t>Thomas.Belling@nokia.com</t>
  </si>
  <si>
    <t>Bienn</t>
  </si>
  <si>
    <t>Marvin</t>
  </si>
  <si>
    <t>marvin.bienn@mavenir.com</t>
  </si>
  <si>
    <t>Bonneville</t>
  </si>
  <si>
    <t>Hervé</t>
  </si>
  <si>
    <t>+33 2 23 45 58 43</t>
  </si>
  <si>
    <t>h.bonneville@fr.merce.mee.com</t>
  </si>
  <si>
    <t>Ing.</t>
  </si>
  <si>
    <t>Bouchmal</t>
  </si>
  <si>
    <t>Faiza</t>
  </si>
  <si>
    <t>faiza.bouchmal@casa-systems.com</t>
  </si>
  <si>
    <t>Brown</t>
  </si>
  <si>
    <t>brownm@microsoft.com</t>
  </si>
  <si>
    <t>Champel</t>
  </si>
  <si>
    <t>Mary-Luc</t>
  </si>
  <si>
    <t>champelmaryluc@xiaomi.com</t>
  </si>
  <si>
    <t>Dong</t>
  </si>
  <si>
    <t>chendong7@xiaomi.com</t>
  </si>
  <si>
    <t>Chiba</t>
  </si>
  <si>
    <t>Shuichiro</t>
  </si>
  <si>
    <t>chiba.shuichiro@sharp.co.jp</t>
  </si>
  <si>
    <t>DHARMADHIKARI</t>
  </si>
  <si>
    <t>OMKAR</t>
  </si>
  <si>
    <t>o.dharmadhikari@cablelabs.com</t>
  </si>
  <si>
    <t>Guirguis</t>
  </si>
  <si>
    <t>Ihab</t>
  </si>
  <si>
    <t>+1.913.706.9777</t>
  </si>
  <si>
    <t>ihab.guirguis@firstnet.gov</t>
  </si>
  <si>
    <t>Guo</t>
  </si>
  <si>
    <t>Yali</t>
  </si>
  <si>
    <t>guoyali@oppo.com</t>
  </si>
  <si>
    <t>Iisakkila</t>
  </si>
  <si>
    <t>Kaisu</t>
  </si>
  <si>
    <t>+358 10 448 00</t>
  </si>
  <si>
    <t>kaisu.iisakkila@nokia-bell-labs.com</t>
  </si>
  <si>
    <t>Izumi</t>
  </si>
  <si>
    <t>Masaki</t>
  </si>
  <si>
    <t>izumi.masaki@sharp.co.jp</t>
  </si>
  <si>
    <t>Jain</t>
  </si>
  <si>
    <t>Chair</t>
  </si>
  <si>
    <t>puneet.jain@intel.com</t>
  </si>
  <si>
    <t>Jha</t>
  </si>
  <si>
    <t>Pranav</t>
  </si>
  <si>
    <t>pranavjha@ee.iitb.ac.in</t>
  </si>
  <si>
    <t>Jia</t>
  </si>
  <si>
    <t>Jing</t>
  </si>
  <si>
    <t>jiaj@chinatelecom.cn</t>
  </si>
  <si>
    <t>Jiang</t>
  </si>
  <si>
    <t>Tianji</t>
  </si>
  <si>
    <t>tianjijiang@chinamobile.com</t>
  </si>
  <si>
    <t>Kalfa</t>
  </si>
  <si>
    <t>Joseph</t>
  </si>
  <si>
    <t>joseph.k@trideaworks.com</t>
  </si>
  <si>
    <t>Hyunsook</t>
  </si>
  <si>
    <t>hyuns.kim@lge.com</t>
  </si>
  <si>
    <t>Laeyoung</t>
  </si>
  <si>
    <t>laeyoung.kim@lge.com</t>
  </si>
  <si>
    <t>Kiss</t>
  </si>
  <si>
    <t>Krisztian</t>
  </si>
  <si>
    <t>kkiss@apple.com</t>
  </si>
  <si>
    <t>Koo</t>
  </si>
  <si>
    <t>Hyounhee</t>
  </si>
  <si>
    <t>+82 10 5777 9817</t>
  </si>
  <si>
    <t>koo@synctechno.com</t>
  </si>
  <si>
    <t>Larson</t>
  </si>
  <si>
    <t>Gregg</t>
  </si>
  <si>
    <t>+1 913-219-5475</t>
  </si>
  <si>
    <t>Gregg.larson@xyleminc.com</t>
  </si>
  <si>
    <t>Leisse</t>
  </si>
  <si>
    <t>Volker</t>
  </si>
  <si>
    <t>v.leisse@cablelabs.com</t>
  </si>
  <si>
    <t>Guanglei</t>
  </si>
  <si>
    <t>liguanglei3@huawei.com</t>
  </si>
  <si>
    <t>Pengyu</t>
  </si>
  <si>
    <t>lipengyu@chinatelecom.cn</t>
  </si>
  <si>
    <t>LIU</t>
  </si>
  <si>
    <t>Jianning(Carry)</t>
  </si>
  <si>
    <t>liujianning@xiaomi.com</t>
  </si>
  <si>
    <t>Jiayifan</t>
  </si>
  <si>
    <t>liujyf2020@163.com</t>
  </si>
  <si>
    <t>Lu</t>
  </si>
  <si>
    <t>Fei</t>
  </si>
  <si>
    <t>lufei2@oppo.com</t>
  </si>
  <si>
    <t>Ly</t>
  </si>
  <si>
    <t>Quang</t>
  </si>
  <si>
    <t>Ly.Quang@convidawireless.com</t>
  </si>
  <si>
    <t>M Vamanan</t>
  </si>
  <si>
    <t>Sudeep</t>
  </si>
  <si>
    <t>smvamanan@apple.com</t>
  </si>
  <si>
    <t>MAO</t>
  </si>
  <si>
    <t>Yuxin</t>
  </si>
  <si>
    <t>maoyuxin1@xiaomi.com</t>
  </si>
  <si>
    <t>Masputra</t>
  </si>
  <si>
    <t>Adi</t>
  </si>
  <si>
    <t>adi@apple.com</t>
  </si>
  <si>
    <t>Masuda</t>
  </si>
  <si>
    <t>Hiroyo</t>
  </si>
  <si>
    <t>masuda.hiroyo@fujitsu.com</t>
  </si>
  <si>
    <t>Minokuchi</t>
  </si>
  <si>
    <t>Atsushi</t>
  </si>
  <si>
    <t>+81 468 40 3333</t>
  </si>
  <si>
    <t>minokuchi@nttdocomo.com</t>
  </si>
  <si>
    <t>Nakano</t>
  </si>
  <si>
    <t>Yusuke</t>
  </si>
  <si>
    <t>+81 80 5066 9308</t>
  </si>
  <si>
    <t>you-nakano@kddi.com</t>
  </si>
  <si>
    <t>Nie</t>
  </si>
  <si>
    <t>Heng</t>
  </si>
  <si>
    <t>nieheng@chinatelecom.cn</t>
  </si>
  <si>
    <t>Pan</t>
  </si>
  <si>
    <t>Lider</t>
  </si>
  <si>
    <t>+886-2-28943447x4256</t>
  </si>
  <si>
    <t>Lider_Pan@ASUS.COM</t>
  </si>
  <si>
    <t>Perras</t>
  </si>
  <si>
    <t>Michelle</t>
  </si>
  <si>
    <t>+1 514-904-6273</t>
  </si>
  <si>
    <t>michelle.perras@interdigital.com</t>
  </si>
  <si>
    <t>Savaglio</t>
  </si>
  <si>
    <t>+61 3 9067 4401</t>
  </si>
  <si>
    <t>frank.savaglio@team.telstra.com</t>
  </si>
  <si>
    <t>Shao</t>
  </si>
  <si>
    <t>Xiao</t>
  </si>
  <si>
    <t>xiao_shao@toyota-tokyo.tech</t>
  </si>
  <si>
    <t>Starsinic</t>
  </si>
  <si>
    <t>Starsinic.Michael@ConvidaWireless.com</t>
  </si>
  <si>
    <t>Streijl</t>
  </si>
  <si>
    <t>+1 732-898-8015</t>
  </si>
  <si>
    <t>rstreijl@peratonlabs.com</t>
  </si>
  <si>
    <t>Peraton Labs</t>
  </si>
  <si>
    <t>Striffler</t>
  </si>
  <si>
    <t>Tobias</t>
  </si>
  <si>
    <t>tobias.striffler@siemens.com</t>
  </si>
  <si>
    <t>Taira</t>
  </si>
  <si>
    <t>Akinori</t>
  </si>
  <si>
    <t>Taira.Akinori@cs.MitsubishiElectric.co.jp</t>
  </si>
  <si>
    <t>tanikawa</t>
  </si>
  <si>
    <t>kazunori</t>
  </si>
  <si>
    <t>kaz.tanikawa@nict.go.jp</t>
  </si>
  <si>
    <t>Thiebaut</t>
  </si>
  <si>
    <t>Laurent</t>
  </si>
  <si>
    <t>laurent.thiebaut@nokia.com</t>
  </si>
  <si>
    <t>Tonesi</t>
  </si>
  <si>
    <t>Dario Serafino</t>
  </si>
  <si>
    <t>dtonesi@qti.qualcomm.com</t>
  </si>
  <si>
    <t>Tran</t>
  </si>
  <si>
    <t>Tuan</t>
  </si>
  <si>
    <t>tuan.tran@broadpeak.tv</t>
  </si>
  <si>
    <t>Van der Pool</t>
  </si>
  <si>
    <t>rvp@gatehouse.dk</t>
  </si>
  <si>
    <t>Vanderveen</t>
  </si>
  <si>
    <t>Michaela</t>
  </si>
  <si>
    <t>mvanderveen@mitre.org</t>
  </si>
  <si>
    <t>Velev</t>
  </si>
  <si>
    <t>Genadi</t>
  </si>
  <si>
    <t>gvelev@lenovo.com</t>
  </si>
  <si>
    <t>Xie</t>
  </si>
  <si>
    <t>Zhenhua</t>
  </si>
  <si>
    <t xml:space="preserve"> +86-13952009943</t>
  </si>
  <si>
    <t>zhenhua.xie@vivo.com</t>
  </si>
  <si>
    <t>Yang</t>
  </si>
  <si>
    <t>Haorui</t>
  </si>
  <si>
    <t>yanghaorui@oppo.com</t>
  </si>
  <si>
    <t>Youn</t>
  </si>
  <si>
    <t>Myungjune</t>
  </si>
  <si>
    <t>m.youn@lge.com</t>
  </si>
  <si>
    <t>Kefeng</t>
  </si>
  <si>
    <t>kefezhan@qti.qualcomm.com</t>
  </si>
  <si>
    <t>Zhuoyun</t>
  </si>
  <si>
    <t>zhuoyuzhang@tencent.com</t>
  </si>
  <si>
    <t>Chunhui</t>
  </si>
  <si>
    <t>tom.zhu@unisoc.com</t>
  </si>
  <si>
    <t>Hongmei</t>
  </si>
  <si>
    <t>zhuhongm@chinatelecom.cn</t>
  </si>
  <si>
    <t>Wenruo</t>
  </si>
  <si>
    <t>+86 21 38902812</t>
  </si>
  <si>
    <t>wenruo.zhu@huawei.com</t>
  </si>
  <si>
    <t>17.1.1</t>
  </si>
  <si>
    <t>Clarification on selection of the hNRF</t>
  </si>
  <si>
    <t>Correction to the re-configuration requirements for NSSRG non-supporting UEs</t>
  </si>
  <si>
    <t>[DRAFT] Reply LS on clarifications on eNPN features</t>
  </si>
  <si>
    <t>NG_RAN_PRN_enh, eNPN</t>
  </si>
  <si>
    <t>Clarification on NSSRG info sent to NSSF</t>
  </si>
  <si>
    <t>[DRAFT] Reply LS on Group IDs for Network selection (GINs)</t>
  </si>
  <si>
    <t>Clarification on the interaction of the AMF with NSSF when NSSRG information is provided by UDM</t>
  </si>
  <si>
    <t>Clarification on obtaining the Configured NSSAI from NSSF when NSSRG for UE changes</t>
  </si>
  <si>
    <t>Missing functionality in NSSF service to support NSSRG</t>
  </si>
  <si>
    <t>Nnssf_NSSAIAvailability service clarification</t>
  </si>
  <si>
    <t>Editorial CR on NSSRG related aspects</t>
  </si>
  <si>
    <t>Missing indication of UE support of NSSRG functionality in NSSF services</t>
  </si>
  <si>
    <t>[DRAFT] Reply LS on reconfiguring a subscription parameter in the UE</t>
  </si>
  <si>
    <t>Alignment with RAN conclusion on providing Configured NSSAI to the RAN</t>
  </si>
  <si>
    <t>Enforcing CAG restrictions during E-UTRAN to NG-RAN connected mode mobility</t>
  </si>
  <si>
    <t>Update of Credentials Holder controlled prioritized lists of preferred SNPNs and GINs using SoR</t>
  </si>
  <si>
    <t>Handling of UE Radio Capability for Paging</t>
  </si>
  <si>
    <t>Resolving editor's notes for references to NWDAF services and cleanup for call flows</t>
  </si>
  <si>
    <t>DCCF for data collection from applications in the UE</t>
  </si>
  <si>
    <t>TS 23.288 reference update for ADRF services</t>
  </si>
  <si>
    <t>Resolving editor's note for ADRF discovery and selection</t>
  </si>
  <si>
    <t>ADRF ID in Nmfaf_3daDataManagement_Configure service operation</t>
  </si>
  <si>
    <t>NF type and NF id for ADRF storage</t>
  </si>
  <si>
    <t>16.10.0</t>
  </si>
  <si>
    <t>Missing Definition of Target NSSAI</t>
  </si>
  <si>
    <t>Support multiple NSAC selection for AMF</t>
  </si>
  <si>
    <t>Mingchun Liu</t>
  </si>
  <si>
    <t>Support NSAC register to NRF</t>
  </si>
  <si>
    <t>UE context update</t>
  </si>
  <si>
    <t>[DRAFT] Reply LS on Clarifications of Network slice selection during AMF Reallocation</t>
  </si>
  <si>
    <t>[DRAFT] LS on Topics of concern to the BBF</t>
  </si>
  <si>
    <t>LS on Topics of concern to the BBF</t>
  </si>
  <si>
    <t>0.3.0</t>
  </si>
  <si>
    <t>Baseline miscellaneous changes to § 6.2.3.2.2 and § 6.4.2</t>
  </si>
  <si>
    <t>L-PSA and I-SMF release during mobiity procedure with I-SMF change or removal</t>
  </si>
  <si>
    <t xml:space="preserve">To: BBF. CC: </t>
  </si>
  <si>
    <t>GSMA NG 5GJA has profiled the use of URSP in GSMA PRD NG.114 and NG.113 based on the currently supported URSP functionality in 3GPP TS 23.503 and in 3GPP TS 24.526. GSMA NG 5GJA has discussed the need to support standardized and MNO-specific traffic categories in the traffic descriptor in URSP. Examples of traffic categories to be standardized are: - Enterprise: traffic from one or more applications related to Enterprise service - Gaming: traffic from one or more applications related to Gaming service, e.g., with low latency requirement - Video Streaming: traffic from one or more applications related to Video Streaming, e.g., HD video streaming, 4K video streaming Standardized traffic categories could be defined by 3GPP or by GSMA. MNO-specific traffic categories should be represented by a number of octets (flexible format to allow any string). A given traffic category can be used by more than one application simultaneously, and one application can simultaneously use more than one traffic category. Action: GSMA NG 5GJA kindly requests SA WG2 to consider the above requirements and to provide feedback to GSMA on how to support traffic categories.</t>
  </si>
  <si>
    <t>ACJA thanks SA WG1 for their liaison statement in S1-210359. ACJA has discussed the changes to TS 22.125. With respect to the newly formulated requirement: [R-5.1-017] The 3GPP system shall support the UTM in detection of UAV operating without authorization. ACJA expresses concerns about the feasibility and logic of such requirement and sees the scenarios below to be considered:.  Scenario A: a UAV without a 3GPP aerial subscription that happens to be flying (and thus unauthorized both from a subscription point of view and from an UTM point of view)  Scenario B: a UAV with an aerial subscription that did not register to the 3GPP network using release 17 mechanisms and therefore did not get authorized for UAV operations in a 3GPP network  Scenario C: a UAV with an aerial subscription tries to register to the 3GPP network using release 17 mechanisms and 3GPP network receives a negative authentication/authorization response from UTM (i.e. the UAV is not authorized). 3GPP system may keep the UAV UE registered without access to aerial services i.e. not authorized for UAV operations using 3GPP network. ACJA kindly asks SA WG1 to clarify which scenario the requirement refers to, considering the following points:  A UAV operating without authorization as in the scenarios A &amp; B above is a UE that is registered and connected to the MNO network and has not indicated any UAV features and/or does not have an aerial subscription. As such, it is indistinguishable from e.g. a normal UE on a helicopter, which is flying but not autonomously, or high speed elevator in a tall building, which may appear to be flying vertically. As such, ACJA believes it is not reasonable to ask a 3GPP system to detect which UEs are actually autonomously flying unauthorized UAVs versus regular UEs that may be in motion but not flying autonomously.  Moreover, such unauthorized UAVs, based on 3GPP mechanisms, are not identifiable as aviation entities and the 3GPP system is not aware of any associated aviation identity, and as such, they cannot be reported to the UTM. o The only information available to the 3GPP system about such UEs is their permanent 3GPP identity, which is of no use to the UTM since it does not identify the UAV, the UAV operator, or the UAV pilot. o Without an aviation-level identity provided by the UAV to the 3GPP system, the 3GPP system does not know to which entity in the UTM the UAV should be reported to. o The UTM is only aware of aviation-level identifiers and maintains no correlation between such identifiers and the 3GPP identities, unless release 17 mechanisms being defined in SA WG2 are in place and the UAV is authorized and authenticated as may be required in the operating jurisdiction. Regarding the usage of the term 'UAV' in the requirements provided in the liaison statement, and the use of the same in 22.125, especially when in the context of identification and authorization for operation, we recognize a need to explicitly define what is the intended meaning. Is the UAV referring to: a. the aerial equipment, b. the modem with RAN access (UE) embedded in the aerial equipment, as registered in the UTM, c. the full-set of a and b together, or d. other As such, to avoid misinterpretation of such statements, we suggest that the definition be provided in express words as they lead to different interpretations on authorization for operation and identification. ACJA recommends describing the requirement more in detail considering the actual UTM functionality, or eliminating it completely</t>
  </si>
  <si>
    <t>Dear colleagues, As you are aware, BBF and 3GPP are collaborating on the 5G WWC project. BBF is progressing its work on 5G RG specifications and its remote management via TR-069 and TR-369. You can find the latest specifications related to 5G WWC in Tr-470i1, Tr-456i1, Tr-124i6 and TR-181 amendment 14 on BBF web site. Issue 2 of those documents are in the making and expected for 4Q2021. It came to our attention that SA WG1 has also started working on a study document: TR 28.858, 'Technical Specification Group Services and System Aspects; Study of Enhancements for Residential 5G; Stage 1'. As this study is touching on some aspects of 5G RG behavior, we think now is the right time to align. We propose SA WG1 collaborate with the BBF on study of requirements dealing with 5G RG as well as the management of 5G RG, especially when these requirements go beyond the role of the 5G RG acting as a 3GPP UE? Further, we would request an opportunity to review the proposed requirements related to a 5G RG and its remote management before any normative requirements would be defined within SA WG2. We look forward to continuing our fruitful relationship. Thanks, Lincoln Lavoie Broadband Forum Technical Committee Chair</t>
  </si>
  <si>
    <t>GSMA NG NRG has discussed and agreed that the settings of ARP PL/PCI/PVI are exclusively related to the VPMN service prioritization strategy and may change from one VPMN to another. To minimize the impact on individual VoLTE roaming agreements and implementation and testing, it must be possible that the VPMN's MME applies an MNO specific ARP PL value for inbound roamers, independent from the value provided by the HPMN HSS or PCEF. Hence GSMA NG NRG has discussed and agreed that the VPMN MME may apply the ARP PL value as per local configuration. This has been documented in GSMA PRD IR.88 as follows: As ARP settings are exclusively related to the VPMN service prioritization strategy and may change from one […] VPMN to another, the following handling for the negotiation of the ARP value should be applied: - For the establishment of the SIP bearer, the VPMN, may either apply the ARP Priority Level (PL) value received from HSS or apply values as per roaming agreement or local configuration. To prevent that the establishment of the SIP bearer fails, the HPMN should not upgrade the value of the ARP PL. - For the establishment of the media bearer, the HPMN sends an ARP PL value as per roaming agreement or local configuration. The VPMN should allow the bearer establishment with the ARP PL value received from the HPLMN. However, the VPMN may apply the ARP PL value as per roaming agreement or local configuration instead. GSMA NG NRG kindly asks 3GPP to check whether a local configuration of the ARP PL for inbound roamers is covered by the standard, and if not, add the option of a local configuration accordingly. Action: The GSMA NG NRG kindly requests SA WG2 to take this information into account and to provide feedback.</t>
  </si>
  <si>
    <t>The whitepaper's [3] intention is aiming all the Industry, including operators, vendors, OEMs and service providers, to define a common solution for network and services capability exposure. As a first phase, GSMA is drafting a PRD (Permanent Reference Document) that will provide an end-to-end (E2E) definition of the Operator Platform for edge computing support allowing the GSMA to ensure delivery of this E2E vision across the Industry and the different SDOs. The architecture scope under definition in the PRD is shown below {. . .} Figure 1 OP Roles and Interfaces Reference Architecture Note: SBI-CHF pending to be included in formal PRD draft The main objective of the GSMA is to ensure a full detailed definition of these interfaces within the industry in order to meet the operator platform expectation. As part of the current PRD work GSMA came to an agreement on the interface mapping as described below - UNI: Device communication interface needs to be part of the 3GPP architecture, and related to how devices connect to the network. - SBI-NR: Relationship from the edge platform to the core network, as defined by 3GPP. - SBI-CHF: Currently only standardized for charging engine/function/system on 3GPP, and related interfaces to connect to other elements. - SBI-CR: Although it shall remain open to multiple architectures (as indicated in section 3.5.2.1.2 of [3]) and considering the current industry solutions, the ETSI ISG NFV architecture is used as a reference for cloudlet functionality, because of its current alignment with 3GPP, but also because of its similarity of Edge Computing and Network Function Virtualisation. - EWBI: Already in scope of ETSI ISG MEC with a close relationship with applications deployment and developers. SA WG6 provides some details on this aspect but will need to provide the network related detailed use cases, such as roaming. - NBI: No single SDO covers a complete interface NBI as required by OPG to handle the application provider relationship. Since this is an area in which application developers and OSCs are very active, we propose a parallel task to align them with the selected SDOs and provide convergence. ETSI ISG MEC and 3GPP both handle the application side interactions required to host NBI and shall align the capabilities exposure. OPG proposes ETSI ISG MEC to host the NBI standard. Actions: Based on the above mapping the GSMA wishes to start a multi-party discussion with ETSI ISG and 3GPP in order to: - 3GPP and ETSI ISG to confirm which specific working group will interface with GSMA OPG. - Ensure standard development of the defined interfaces and avoid duplication of works or divergences between SDOs. - Ensure that there is only one reference definition per interfaces in the industry. - Build the governance and collaboration model between GSMA, 3GPP, ETSI ISG to guarantee E2E delivery of the Operator Platform standardisation. The 3GPP/ETSI groups are then invited to confirm their interest in ensuring their alignment in developing the Operator Platform concept in their respective SDOs. In case of positive answer, GSMA is willing to organise a workshop in order to close the collaboration model and define next steps.</t>
  </si>
  <si>
    <t>1. Re interoperability between 1588 editions: The IEEE 1588 working group created IEEE Std 1588-2019 such as to be backward compatible with IEEE 1588-2008. By that we mean that if you do not use the new optional features in the 2019 edition, then the old ones work the same as in 2008. However, care should be taken to make sure that the same optional features are implemented to allow equipment to interoperate. See IEEE 1588-2019 clause 19 on compatibility between the 2019 and 2008 editions. 2. Re interoperability issues with non-synchronizing BC: The behavior you described is allowed in IEEE 1588-2019, if the other requirements for Boundary Clocks are met. There could be potential interoperability issues between the SMPTE ST2059-2 profile devices and the Boundary Clock in 5GS as described in the Liaison statement. We defer to SMPTE to identify interoperability issues with their profile. 3. Re SMPTE profile update: We defer to SMPTE for any information on updates to their PTP profile. We look forward to continued communication and coordination with 3GPP.</t>
  </si>
  <si>
    <t>During the ITU-T Study Group 11 interim Rapporteur Group meeting (e-meeting, 7 -16 July 2021), Q1/11 (Signalling and protocol architectures for telecommunication networks and guidelines for implementations) has created a new work item Q.DC-SA 'Signalling architecture of data channel enhanced IMS network' (SG11-TD102/WP1). ITU-T Q.DC-SA provides the signalling architecture of data channel enhanced IMS network. It presents the overview of data channel technology and discusses the research on data channel based IMS network. It also analyzes the necessities of research on signalling architecture of data channel based IMS network and specifies the framework and interfaces of data channel enhanced IMS network. This draft Recommendation will build on 3GPP TS 26.114, IETF RFC8831 and ITU-T Y.3104 and will be aligned with them. ITU-T Q1/11 would like to thank you for your attention, feedback and cooperation on this topic. The description of the new work item Q.DC-SA is available in the Q1/11 report as highlighted in A.1 justification form (see Annex B of the report).</t>
  </si>
  <si>
    <t>Dear 3GPP Liaison Officer, The SMPTE Drafting Group on PTP monitoring (TC-32NF-80 DG on ST 2059-2 PTP Device Monitoring) is developing an engineering document that will provide guidance on implementing PTP monitoring into professional media equipment. The group designed a YANG Data Model based upon IETF RFC 8575 and extended the work to include additional containers covering further parameters that provide further information related to time transfer in an extended ecosystem. This work, SMPTE RP 2059-15, is currently in Public Committee Draft (PCD) and therefore publicly accessible online at the following location: https://github.com/SMPTE/rp2059-15 To finalize RP 2059-15, SMPTE is seeking feedback on the proposed data model in order to ensure it will match industry expectations in terms of capabilities and usability across a number of use cases. SMPTE would appreciate feedback on the proposed PTP monitoring YANG data model, from 3GPP and its membership, via the GitHub tools, conventional correspondence, and the online survey available at the following location: https://www.surveymonkey.com/r/29GGT87 Please send conventional correspondence to svp@smpte.org with cc: to liaisons-chair@smpte.org. Many thanks &amp; best regards, Bruce Devlin SMPTE Standards Vice-Presiden</t>
  </si>
  <si>
    <t>Dear TSG SA Chair Georg Mayer, and SA WG2 Chair Puneet Jain, WBA thanks TSG SA for ongoing work regarding WLAN integration into 3GPP 5G systems in the Release 16 and Release 17. The WBA 5G Work Group has been looking into 5G and Wi-Fi RAN convergence topic for over 2 years. WBA published phase 1 analysis on this topic jointly with the NGMN as part of a RAN Convergence Paper published in September 2019. During 2020, WBA Members approved the creation of a phase 2 project to conduct further in-depth analysis on 5G &amp; Wi-Fi RAN Convergence (https://wballiance.com/5g-wi-fi-ran-convergence-global-architecture-policy). The WBA 5G Work Group has now concluded the phase 2 of the project in the form of a whitepaper titled '5G and Wi-Fi RAN Convergence - Aligning the Industry on Opportunities and Challenges', identifying potential challenges and gaps related to providing end-to-end 5G services using both 5G and Wi-Fi accesses. Reason for contact: The WBA 5G Work Group has highlighted potential challenges and gaps in the following key areas related to the 5G and Wi-Fi convergence: - 5G and Wi-Fi convergence architecture (for Trusted and Untrusted WLAN access); - ATSSS multi-access functionality; - End-to-end QoS; - Policy Interworking and enhancements across 5G and Wi-Fi; - Support for Wi-Fi only devices. Potential challenges and gaps identified in these key areas are captured in Section 3 of the paper. Section 4 provides recommendations for the industry to address them and Section 5 lists specific items to be addressed by relevant standard bodies. Executive summary included in the annex below highlights potential challenges identified in these areas. Specific ask: Today it is possible that 5G services may be realized over WLAN, however these services may be enhanced by adding some standard based solutions for the challenges identified in the 5G and Wi_x0002_Fi RAN Convergence paper. As a result, we believe close cooperation with the industry and standard bodies is key, and we will be looking to receive any feedback on the challenges identified in the paper related to the 5G and Wi-Fi convergence, pertaining to the current scope of work of your organization. Some of the specific challenges for 3GPP considerations may include: - ATSSS related challenges, including ATSSS policy combining with other UE-based policy, deployment limitations of ATSSS MPTCP converter proxy, incorporating UE local conditions in ATSSS, support for packet level traffic steering for all traffic types, enabling ATSSS operation with MP-Capable servers, incorporating RAN level measurements for dynamic traffic steering decisions in ATSSS, and coexistence of ATSSS inner MPTCP with outer MPTCP on the UE. - End-to-end QoS related challenges, including considerations for leveraging standardized 5QI to DSCP mapping on TNGF/N3IWF and UE, providing 5G QoS information to the UE for untrusted WLAN access, and considerations for mapping each 5G QoS flow to a separate IPsec SA on TNGF/N3IWF to enable supporting per 5G flow QoS differentiation over the WLAN access. - Policy related challenges and potential enhancements, including extension to WLANSP rules with additional Wi-Fi QoS metrics for selection criteria and enhancement to URSP rules by extending the validity criteria to specify valid Wi-Fi networks for MA-PDU session. - Challenges related to supporting Wi-Fi only devices without USIM connecting to the 5G Core, including the need to define 3GPP architecture and procedures for supporting Wi-Fi only UEs with non-IMSI based identity and EAP-TLS/EAP-TTLS based authentication to access 5G SNPN core over WLAN access via N3IWF, TNGF or TWIF. We believe that further actions are needed by the industry and standards bodies to address key challenges and gaps highlighted in the WBA 5G and Wi-Fi RAN Convergence paper, for realizing new business opportunities presented by the convergence between 5G and Wi-Fi. We look forward to working together with your organization to address the issues highlighted above. Please let us know if we could collaborate on any items that might be of interest to your organization. Looking forward to continued cooperation between our organizations.</t>
  </si>
  <si>
    <t>TSG SA thanks GSMA OPG for informing us on the activities of Operator Platform (OP) group and the related published whitepapers. SA welcomes GSMA OP efforts on the PRD (Permanent Reference Document) outlining the end-to-end (E2E) definition and the OP reference architecture for edge computing. Edge computing is an important area of focus in 3GPP, especially in Release 17, with work spanning across multiple working groups. The 3GPP Rel-17 work plan includes several edge computing features and enhancements, including aspects related to core network (SA WG2), security (SA WG3), network management/charging (SA WG5), and application enablement layer (SA WG6). Please refer to 3GPP TS 23.548 (SA WG2), 3GPP TR 33.839 (SA WG3), 3GPP TR 28.814 (SA WG5), 3GPP TR 28.815 (SA WG5) and 3GPP TS 23.558 (SA WG6) for more details. TSG SA is coordinating the work in 3GPP on this topics across its WGs so it would be appreciated that TSG SA is included in future LS exchanges with 3GPP WGs. Regarding the GSMA OP reference architecture, TSG SA would like to provide the following interface mapping information based on the ongoing activities within the SA WGs. - UNI o SA WG6: EDGE-1 and EDGE-4 interfaces, between the Edge Enabler Client (EEC) and the Edge Enabler Server (EES) and the Edge Configuration Server (ECS) respectively, can support the requirements of the UNI interface. o SA WG2: May or may not have some impacts on SA WG2 e.g. enhancements of NAS for support of OP would fall into SA WG2's scope. - SBI-NR: o SA WG6: EDGE-2, EDGE-7 and EDGE-8 interfaces, providing access to the 3GPP core network capabilities and services to the EES, the Edge Application Server (EAS) and the ECS respectively, can support the requirements of the SBI-NR interface. o SA WG2: The 5G Core Network provides interfaces beween 5GC NFs (Network Functions) and AF (Application Function) that can be mapped to GSMA Operation Platform's SBI-NR to support features such as network capability exposure, traffic routing, etc. - SBI-CHF: o SA WG5: Ongoing study on charging aspect of edge computing is expected to be completed by September 2021 and the study on 5G roaming charging architecture for wholesale and retail scenarios is expected to be completed by March 2022. GSMA OPG requirements could be considered by the study or during the resulting normative Rel-17 and Rel-18 work. - SBI-CR: o SA WG5: The cloud resource management is defined by ETSI NFV ISG. SA WG5 refers to NFV ISG for the same. - EWBI: o SA WG6: EDGE-9 interface, allowing the edge enabler layer interconnection within an Edge Computing Service Provider (ECSP) domain and between different ECSP domains e.g. between operator platforms, can support some requirements of EWBI interface. Further, SA WG6 intends to enhance the EDGEAPP architecture with services such as support for roaming in Rel-18. o SA WG2: Operator Federation has not been studied in SA WG2 and it is not known if there would or would not be impacts on SA WG2 specifications. - NBI: o SA WG6: EDGE-3 interface, exposing the capabilities of EES to the EASs, can support some requirements of the NBI interface. EDGE-3 also supports 3GPP's Common API Framework (CAPIF) for API discovery and API invoker's authentication and authorization for API invocation. o SA WG5: The study on management aspects of edge computing, in SA WG5, is in its final stages. SA WG5 plans to initiate a work item to define the normative provisions covering the same. SA WG5 would study the NBI requirements and confirm what all requirements can be supported by SA WG5 defined management solutions. In addition, TSG SA would like to inform that the GSMA Operator Platform federation for different edge computing platforms will be considered in the work scope of SA WG2, SA WG5 and SA WG6, and therefore recommends that GSMA take into consideration the related work from the respective WGs.TSG SA confirms our interest in ensuring alignment in developing the Operator Platform and in that respect anticipates that there may be more technical aspects, besides those covered by the current OPG PRD that SA would be eager to learn from GSMA OP to better frame and plan the relevant future activity within our WGs. For all the above, TSG SA confirms our interest in a possible joint workshop between GSMA OP, ETSI MEC and 3GPP to further discuss the potential alignment and collaboration aspects, and would be interested in further details (e.g. logistics) of such workshop when available.</t>
  </si>
  <si>
    <t>5G-ACIA (5G-ACIA_LS_3GPP_Exposure_18032021_Final)</t>
  </si>
  <si>
    <t>Andreas Mueller</t>
  </si>
  <si>
    <t>LS from GSMA 5GJA: LS on Traffic Categories in URSP</t>
  </si>
  <si>
    <t>GSMA 5GJA (5GJA17_104)</t>
  </si>
  <si>
    <t>LS from GSMA ACJA: 3GPP SA WG1 clarifications on problematic UAV</t>
  </si>
  <si>
    <t>GSMA ACJA (5GJA17_104)</t>
  </si>
  <si>
    <t>LS from BBF: Topics of concern to the BBF</t>
  </si>
  <si>
    <t>BBF (LIAISE-464)</t>
  </si>
  <si>
    <t>Dear colleagues, The BBF continues to review 3GPP procedures and their relevance to our WWC work. We have identified a couple of items that we want to bring to your attention: 1) We are noting that there are heterogeneous wireline access MTUs in BBF networks. Because of the various protocol stacks involved and the potential change in stacks resulting from equipment upgrade from FN-RG to 5G-RG we would note that the MTU of the access link is not uniform across a BBF access network and can change on a per-subscription basis. What is more we would note that many operators may consider having to move to an MTU smaller than that currently employed due to GTP overhead under all circumstances to be regressive. A particular scenario of interest is that of the co-located AGF/UPF where there will not be the overhead of GTP tunneling applied to any PDU session traffic served by the collocated UPF, therefore limiting MTU to that of traffic that will be tunneled is undesirable. We also note that in this scenario the actual wireline access MTU is known at all ingress points to the 5G system for all PDU sessions terminated on a combined platform. So if we were to permit a larger MTU for sessions that terminated in a combined W-AGF/UPF the problem is that the MTU advertised by an SMF in PCO and RAs would be the one consumed by a 5G-RG. What would be of great utility to us would be if an SMF could be configured with a different MTU value to use in lieu of the transport MTU when advertising an Ethernet Frame Payload MTU parameter or IPv4 Link MTU parameter via PCO and/or IPv6 RA MTU parameter for a single access PDU session terminated on a combined AGF/UPF. We actually expect to see a plurality of actual wireline access MTU values depending on the FN-RG or 5G-RG type, deployed DSLAMs and OLTs, but in the combined AGF/UPF case adjusting the received MTU value to the actual MTU can be addressed local to the equipment specified by the BBF. We only really need to know if the transport N3 MTU is a genuine constraint. Hence the desire to have a MTU value communicated to a 5G-RG that reflects this. We would also note that this imposes some restrictions, such as a single access PDU session configured to use the 2nd MTU value could not be upgraded to MA-PDU, or handed off to a 3GPP access as this would require a common and immutable MTU for the session across the 3GPP and non-3GPP accesses. 2) In the longer term we would appreciate a mechanism whereby the wireline access MTU was advertised to an SMF as part of PDU session establishment procedures such that in the scenario where the transport N3 MTU was greater than the wireline access MTU the MTU that the UPF acted on for downstream traffic was the minimum of both the transport N3 MTU and the wireline access MTU and we avoided the additional delays of possible rejecting as too big downstream traffic at both a UPF and a W-AGF. Our understanding is this would be a small component of a larger problem in supporting heterogeneous MTUs in the mobile network so at this point we would simply request this be considered as an input to any future efforts to address that or other MTU problems. 3) We are considering use cases where we would find it desirable to append additional information to a GLI when constructing a SUPI for FN-RG support. This would permit more than one subscription to be associated with a GLI identified facility. The extension would add a maximum of 14 bytes to the GLI encoded SUPI after the base 64 encoding. We believe if the additions were confined to the SUPI this would be transparent to the 5G system when compared to the currently specified practice. The ULI would be encoded as currently specified. Can you confirm that this does not introduce issues to the 5G System? 4) We have a use case in FN-RG support whereby we would wish to use the realm information in an NAI received as part of PPP authentication procedures for DNN/slice selection. Part of our use case would be to potentially translate realm values already in use in deployed equipment to DNN values used in the 5G system. We believe the most unambiguous usage would be a URSP DNN match rule that mapped to a URSP DNN route selection descriptor. This is currently prohibited in TS23.503. We are interested in seeing this restriction removed. We request that you take the following into account. 5) We have identified that some SSC modes and FN-RG support and problematic. As such we have modified our specifications to indicate that for IPoE FN-RGs only SSC mode 1 can be used and for PPPoE FN-RGs only SSC modes 1 and 2 may be used. 6) Our specified W-UP PDU session encapsulation protocol has been published by the IETF as RFC 8822 '5G Wireless Wireline Convergence User Plane Encapsulation (5WE)' We look forward to continuing our fruitful relationship. Thanks, Lincoln Lavoie Broadband Forum Technical Committee Chair</t>
  </si>
  <si>
    <t>Lincoln Lavoie</t>
  </si>
  <si>
    <t>LS from BBF: Alignment concerning 5G RG requirements and its remote management</t>
  </si>
  <si>
    <t>BBF (LIAISE-467-03)</t>
  </si>
  <si>
    <t>LS from GSMA NRG: LS to 3GPP SA2 on ARP PL</t>
  </si>
  <si>
    <t>GSMA NRG (NRG 009_201)</t>
  </si>
  <si>
    <t>LS from GSMA OPG: LS from GSMA Operator Platform Group on edge computing definition and integration.</t>
  </si>
  <si>
    <t>LS from IEEE: RE: LS on Time Synchronization</t>
  </si>
  <si>
    <t>IEEE (reply to 3GPP liaison time sync)</t>
  </si>
  <si>
    <t>LS from ITU-T SG11: LS on the new work item Q.DC-SA 'Signalling architecture of data channel enhanced IMS network'</t>
  </si>
  <si>
    <t>ITU-T SG11 (SG11-LS200.)</t>
  </si>
  <si>
    <t>Jianyin Zhang</t>
  </si>
  <si>
    <t>SMPTE 32NF Technology Committee (SLC04-smpte-to-3GPP-PCD-RP2059-15-2021-04-28)</t>
  </si>
  <si>
    <t>LS from WBA PMO: Liaison Statement on 5G &amp; Wi-Fi RAN Convergence</t>
  </si>
  <si>
    <t>WBA PMO (WBA_LS_2021 v1F-3GPP SA)</t>
  </si>
  <si>
    <t>LS from TSG SA: Reply LS to GSMA Operator Platform Group on edge computing definition and integration</t>
  </si>
  <si>
    <t>TSG SA (SP-210583)</t>
  </si>
  <si>
    <t>To: SA WG1, SA WG2, SA WG3, SA WG6. CC: TSG SA, SA WG5, CT WG3, ETG, IEC, IEEE, oneM2M, OPC, PI, TM Forum</t>
  </si>
  <si>
    <t xml:space="preserve">To: SA WG2, CT WG4. CC: </t>
  </si>
  <si>
    <t xml:space="preserve">To: ETSI ISG MEC, TSG SA, SA WG2, SA WG5, SA WG6. CC: ETSI ISG NFV </t>
  </si>
  <si>
    <t>To: SA WG2. CC: TSG CT, SMPTE</t>
  </si>
  <si>
    <t>To: -. CC: IETF RTCWEB WG, SA WG4, SA WG2</t>
  </si>
  <si>
    <t xml:space="preserve">To: 3GPP. CC: </t>
  </si>
  <si>
    <t>To: GSMA OPG. CC: SA WG2, SA WG5, SA WG6, ETSI ISG MEC, ETSI ISG NFV</t>
  </si>
  <si>
    <t>Jingran</t>
  </si>
  <si>
    <t>chenjingran@oppo.com</t>
  </si>
  <si>
    <t>Colom Ikuno</t>
  </si>
  <si>
    <t>Josep</t>
  </si>
  <si>
    <t>josep.colomikuno@magenta.at</t>
  </si>
  <si>
    <t>Xiang</t>
  </si>
  <si>
    <t>Amanda</t>
  </si>
  <si>
    <t>amanda.xiang@futurewei.com</t>
  </si>
  <si>
    <t>MCC ()</t>
  </si>
  <si>
    <t>MPS for 5GC LBO</t>
  </si>
  <si>
    <t>Peraton Labs, CISA ECD</t>
  </si>
  <si>
    <t>A reply LS to CT WG1 indicating that the Reliable Data Service Indications were removed from the Rel-16 specs.</t>
  </si>
  <si>
    <t>MPS for 5GC LBO Authorization Gap</t>
  </si>
  <si>
    <t>LS from NGMN: NGMN Liaison Statement on 5G Network Customization Based on Service-Based Architecture</t>
  </si>
  <si>
    <t>Feifei Lou</t>
  </si>
  <si>
    <t>NGMN (210728 Liaison_NGMN)</t>
  </si>
  <si>
    <t>EPS User Plane Integrity Protection with minimal core network changes</t>
  </si>
  <si>
    <t>UPIP_SEC_LTE</t>
  </si>
  <si>
    <t>EPS User Plane Integrity Protection using SMF+PGW-C</t>
  </si>
  <si>
    <t>Allowing usage of S-NSSAI and Network Instance for internal UPF resource allocation</t>
  </si>
  <si>
    <t>Procedure updates to support local NEF selection</t>
  </si>
  <si>
    <t>Procedure for local NEF selection</t>
  </si>
  <si>
    <t>EAS Deployment Information Management / procedural aspects</t>
  </si>
  <si>
    <t>EAS Deployment Information Management / data aspects</t>
  </si>
  <si>
    <t>BSF related update of NRF services (23.502)</t>
  </si>
  <si>
    <t>BSF related update of NRF services (23.501)</t>
  </si>
  <si>
    <t>Oracle Corporation, Ericsson</t>
  </si>
  <si>
    <t>This contribution discusses how PCF for a UE can use Spending Limits for AM and/or UE Policy decisions.</t>
  </si>
  <si>
    <t>This contribution proposes a new Rel-18 WID. The WID's purpose is to allow PCF for a UE to use Spending Limits for AM and/or UE Policy decisions. The WID corresponds to a DP, S2-2105405.</t>
  </si>
  <si>
    <t>This contribution proposes a resolution of the open issue on where the tracking functionality is located.</t>
  </si>
  <si>
    <t>KI#15 - User consent</t>
  </si>
  <si>
    <t>Event ID Number of UEs served by the AMF and located in 'Area Of Interest'</t>
  </si>
  <si>
    <t>Example of utilizing exposure capability between overlay network and underlay network</t>
  </si>
  <si>
    <t>[DRAFT] LS reply on Nnef_AMPolicyAuthorization input parameters</t>
  </si>
  <si>
    <t>Draft LS reply to CT WG3 on Nnef_AMPolicyAuthorization</t>
  </si>
  <si>
    <t>Nnef_AMPolicyAuthorization clarifications</t>
  </si>
  <si>
    <t>[DRAFT] LS reply on AM Influence requests for multiple applications</t>
  </si>
  <si>
    <t>Draft LS reply to CT WG3 on AM Influence requests for multiple applications</t>
  </si>
  <si>
    <t>AM influence request for multiple applications</t>
  </si>
  <si>
    <t>Corrections to BSF subscription</t>
  </si>
  <si>
    <t>DNN in URSP Traffic Descriptor and Route Selection Descriptor</t>
  </si>
  <si>
    <t>[DRAFT] LS reply to GSMA on URSP Traffic Descriptor</t>
  </si>
  <si>
    <t>Draft LS reply to GSMA on URSP Traffic Descriptor</t>
  </si>
  <si>
    <t>KI#5 - Monitoring Remaining Data Rate per S-NSSAI</t>
  </si>
  <si>
    <t>SNPN support for 1 to N independent IMS Providers</t>
  </si>
  <si>
    <t>TS23.502 KI#1: Reporting while roaming</t>
  </si>
  <si>
    <t>This paper aligns the AMF awareness of NG-RAN capabilities with NGAP principles.</t>
  </si>
  <si>
    <t>This paper introduces the option to deduce MBS Session during mobility from 5G MBS non-supporting to supporting NG-RAN.</t>
  </si>
  <si>
    <t>New Work Item on Use of L4S in 5GS</t>
  </si>
  <si>
    <t>Defines the Analytics Context identifiers</t>
  </si>
  <si>
    <t>Updates to Analytics Context information</t>
  </si>
  <si>
    <t>Updates for Analytics Context Information Transfer</t>
  </si>
  <si>
    <t>NWDAF procedures for Analytics transfer update</t>
  </si>
  <si>
    <t>NWDAF selection including transfer of Analytics context</t>
  </si>
  <si>
    <t>Support for internal group ID in Naf services</t>
  </si>
  <si>
    <t>Data collection from AF support for internal group ID</t>
  </si>
  <si>
    <t>Editorial fix in clause 5.2</t>
  </si>
  <si>
    <t>Clean up references to Annex A</t>
  </si>
  <si>
    <t>EASDF as consumer of analytics</t>
  </si>
  <si>
    <t>Data Collection parameters</t>
  </si>
  <si>
    <t xml:space="preserve">To: GSMA. CC: </t>
  </si>
  <si>
    <t>Prabhakar</t>
  </si>
  <si>
    <t>Gupta</t>
  </si>
  <si>
    <t>Jian</t>
  </si>
  <si>
    <t>Mengzhen</t>
  </si>
  <si>
    <t>jianmz@chinatelecom.cn</t>
  </si>
  <si>
    <t>LI</t>
  </si>
  <si>
    <t>Jiahui</t>
  </si>
  <si>
    <t>lijh36@chinatelecom.cn</t>
  </si>
  <si>
    <t>li</t>
  </si>
  <si>
    <t>yuan</t>
  </si>
  <si>
    <t>liyuanyjy@chinamobile.com</t>
  </si>
  <si>
    <t>Yubing</t>
  </si>
  <si>
    <t>liuyb9@chinatelecom.cn</t>
  </si>
  <si>
    <t>Sharma</t>
  </si>
  <si>
    <t>Ashish S</t>
  </si>
  <si>
    <t>ashish.sanjay.sharma@hhi.fraunhofer.de</t>
  </si>
  <si>
    <t>WU</t>
  </si>
  <si>
    <t>Jinhua</t>
  </si>
  <si>
    <t>wujinhua@xiaomi.com</t>
  </si>
  <si>
    <t>23.700</t>
  </si>
  <si>
    <t>Sanjeev Sharma</t>
  </si>
  <si>
    <t>Nnssf_NSSelection service for connected mode Inter-PLMN mobility</t>
  </si>
  <si>
    <t>Nnssf_NSSelection service clarification for connected mode Inter-PLMN mobility</t>
  </si>
  <si>
    <t>NSSAA procedure for UE without pre-provisioned credentials</t>
  </si>
  <si>
    <t>Discusses issue for UE being triggered to perform NSSAA when it has no pre-provisioned credentials and proposes possible solutions to solve the problem</t>
  </si>
  <si>
    <t>NSSAA without pre-provisioned credentials</t>
  </si>
  <si>
    <t>NGMN 5G Network Customization Based on Service-Based Architecture (SBA) White Paper The White Paper was started in July 2019, investigating the key technologies that can support operators to customize 5G network based on SBA. The main content includes four parts: - Service based UPF which includes control plane interaction and user plane service chaining - Enhancement of Edge Computing in 5G SBA network to support edge application server dynamic deployment and selection, and flexible service routing path configuration - Realization of Agile and Customized 5G Network to meet various verticals' requirement flexibly - Dynamic service management within one network slice, especially for dynamic control level mechanisms to pin resources within resource pool to specific customers. Intention of the LS and required Actions: This NGMN liaison is intended for information sharing about the completion of NGMN 5G Network Customization Based on SBA White Paper that have been introduced in the attached document. Please take this into account in the further study.</t>
  </si>
  <si>
    <t>[DRAFT] Reply LS on Transaction Information - Dispersion Analytics</t>
  </si>
  <si>
    <t>Inconsistent Location Information for Non-3GPP Access</t>
  </si>
  <si>
    <t>Clarify conveyance of Service type</t>
  </si>
  <si>
    <t>User data Congestion analytic including list of most contributing applications</t>
  </si>
  <si>
    <t>Update to Suspicion of DDoS attack</t>
  </si>
  <si>
    <t>To: SA WG3. CC:</t>
  </si>
  <si>
    <t>SA WG5 (S5-213443)</t>
  </si>
  <si>
    <t>Ahmad</t>
  </si>
  <si>
    <t>Hao</t>
  </si>
  <si>
    <t>dong.hao1@zte.com.cn</t>
  </si>
  <si>
    <t>Edwards</t>
  </si>
  <si>
    <t>rob.edwards@matrixx.com</t>
  </si>
  <si>
    <t>Varini</t>
  </si>
  <si>
    <t>varini.gupta@samsung.com</t>
  </si>
  <si>
    <t>David</t>
  </si>
  <si>
    <t>Hattori</t>
  </si>
  <si>
    <t>Masaharu</t>
  </si>
  <si>
    <t>+81 3 6678 4557</t>
  </si>
  <si>
    <t>ma-hattori@kddi.com</t>
  </si>
  <si>
    <t>Jin</t>
  </si>
  <si>
    <t>hui.jin@huawei.com</t>
  </si>
  <si>
    <t>Jaewoo</t>
  </si>
  <si>
    <t>jaewoo1.kim@lge.com</t>
  </si>
  <si>
    <t>limu17@huawei.com</t>
  </si>
  <si>
    <t>Madella</t>
  </si>
  <si>
    <t>Mario</t>
  </si>
  <si>
    <t>mario.madella@telecomitalia.it</t>
  </si>
  <si>
    <t>Mysore Annaiah</t>
  </si>
  <si>
    <t>Mahesh Nayaka</t>
  </si>
  <si>
    <t>mahesh.mysoreannaiah@ril.com</t>
  </si>
  <si>
    <t>Nanjunda Swamy</t>
  </si>
  <si>
    <t>Satish</t>
  </si>
  <si>
    <t>satish.jamadagni@ril.com</t>
  </si>
  <si>
    <t>Saye</t>
  </si>
  <si>
    <t>robert.saye@intelsat.com</t>
  </si>
  <si>
    <t>shen</t>
  </si>
  <si>
    <t>xia</t>
  </si>
  <si>
    <t>shenxia@caict.ac.cn</t>
  </si>
  <si>
    <t>Shen</t>
  </si>
  <si>
    <t>shenyang6@xiaomi.com</t>
  </si>
  <si>
    <t>Sun</t>
  </si>
  <si>
    <t>Yue</t>
  </si>
  <si>
    <t>suny20@chinatelecom.cn</t>
  </si>
  <si>
    <t>Todorovic</t>
  </si>
  <si>
    <t>Goran</t>
  </si>
  <si>
    <t>gtodorov@bouyguestelecom.fr</t>
  </si>
  <si>
    <t>Wu</t>
  </si>
  <si>
    <t>xiaobo.wu@vivo.com</t>
  </si>
  <si>
    <t>Xue</t>
  </si>
  <si>
    <t>Kaixin</t>
  </si>
  <si>
    <t>xuekaixin@cbn.cn</t>
  </si>
  <si>
    <t>Correction of the ' Notification of User Plane Management Events' procedure</t>
  </si>
  <si>
    <t>15.14.0</t>
  </si>
  <si>
    <t>Koji Saito</t>
  </si>
  <si>
    <t>This contribution proposes some corrections in UAV presence monitoring procedure</t>
  </si>
  <si>
    <t>This contribution proposes corrections to UUAA-MM procedure</t>
  </si>
  <si>
    <t>This contribution proposes to add the missing service operations</t>
  </si>
  <si>
    <t>UE subscription data types to support UAS</t>
  </si>
  <si>
    <t>Update to UE context in AMF to support UAS</t>
  </si>
  <si>
    <t>Update to Event Filters for AMF exposure events to support UAS</t>
  </si>
  <si>
    <t>NEF discovery and selection based on AF address</t>
  </si>
  <si>
    <t>Registration Procedure Updates for MINT</t>
  </si>
  <si>
    <t>MINT</t>
  </si>
  <si>
    <t>Application ID - an optional input in Dispersion Analytics</t>
  </si>
  <si>
    <t>During the ITU-T SG13 virtual meeting (5-16 July 2021) Q2/13 (Next-generation network (NGN) evolution with innovative technologies including software-defined networking (SDN) and network function virtualization (NFV)) created a new work item on 'Functional architecture of NGN evolution by adoption of Intent-Based Network' (Y.NGNe-IBN-arch: TD621/WP3). ITU-T Y.NGNe-IBN-arch aims to provide the general functional architecture of NGNe by adoption of the Intent-Based Network, specifies its functional entities and defines the detailed functionalities of these functional entities, and aims to continue the research of the Intent-Based Network especially concerning the implementation and realization in NGNe. ITU-T Q2/13 would like to thank you for your attention, feedback and cooperation on this topic. In addition, please find below the A.1 justification form for the new work item Y.NGNe-IBN-arch.</t>
  </si>
  <si>
    <t>To: IETF, 3GPP. CC:</t>
  </si>
  <si>
    <t>LS from ITU-T SG13: LS on the new work item ITU-T Y.NGNe-IBN-arch: 'Functional architecture of NGN evolution by adoption of Intent-Based Network'</t>
  </si>
  <si>
    <t>ITU-T SG13 (SG13-LS221)</t>
  </si>
  <si>
    <t>Yuan Zhang</t>
  </si>
  <si>
    <t>WITHDRAWN:</t>
  </si>
  <si>
    <t>Correction to reference descriptions for slice load level analytics</t>
  </si>
  <si>
    <t>KDDI, Samsung</t>
  </si>
  <si>
    <t>Kenichi Yamamoto</t>
  </si>
  <si>
    <t>This contribution considers SA WG2 specification impact based on the conclusion of FS_MINT-CT (TR 24.811 v17.0.0)</t>
  </si>
  <si>
    <t>Adding the functionality on MINT</t>
  </si>
  <si>
    <t>Updating the functionality of AMF and SMF on support for NSAC</t>
  </si>
  <si>
    <t>Exception #1: Enabling of paging reception for 5GS</t>
  </si>
  <si>
    <t>Exception #2: On alignment with RAN WG2 regarding Rejection of RAN paging</t>
  </si>
  <si>
    <t>Exception #3: On applicability of the 5GS NAS leaving procedure vs the AS leaving procedure(s)</t>
  </si>
  <si>
    <t>Intel, Cisco, Verizon UK Ltd, Qualcomm Incorporated, AT&amp;T, Deutsche Telekom</t>
  </si>
  <si>
    <t>Support for BMCA reporting and improved PTP instance configuration management</t>
  </si>
  <si>
    <t>UE indication of support for Paging Timing Collision Control</t>
  </si>
  <si>
    <t>Update PCF service operation</t>
  </si>
  <si>
    <t>Trusted AF notify or response directly from PCF or TSCTSF</t>
  </si>
  <si>
    <t>UE-DS-TT Residence Time and calculation of Required PDB</t>
  </si>
  <si>
    <t>DetNet support for TSC</t>
  </si>
  <si>
    <t>NEF service to support EAS deployment info</t>
  </si>
  <si>
    <t>EC service info for DNS handling</t>
  </si>
  <si>
    <t>6.2.3.</t>
  </si>
  <si>
    <t>Service Specific Authorization for Group of UEs</t>
  </si>
  <si>
    <t>This contribution discusses UE-assisted operation and how PMF-UAD request can be used to influence DL traffic steering in UPF.</t>
  </si>
  <si>
    <t>UE-assistance operation on traffic aggregate granularity</t>
  </si>
  <si>
    <t>UE-assistance operation on per-SDF granularity</t>
  </si>
  <si>
    <t>SSC modes for FN-RG</t>
  </si>
  <si>
    <t>[DRAFT] Reply LS on Topics of concern to the BBF</t>
  </si>
  <si>
    <t>This LS provides a replay to BBF LS LIAISE-464</t>
  </si>
  <si>
    <t>PDB value for 5QI 10</t>
  </si>
  <si>
    <t>UE location verification handling</t>
  </si>
  <si>
    <t>TA handling in satellite access</t>
  </si>
  <si>
    <t>Proposes reply LS to CT WG4</t>
  </si>
  <si>
    <t>Corrections to L2TP call flow</t>
  </si>
  <si>
    <t>Support for TCP source port in AMF event exposure of UE location</t>
  </si>
  <si>
    <t>ATSSS Rule ID</t>
  </si>
  <si>
    <t>Ericsson, Qualcomm Incorporated, LG Electronics, Nokia, Nokia Shanghai Bell, Lenovo, Motorola Mobility</t>
  </si>
  <si>
    <t>This contribution updates the identifiers used for 5G ProSe UE-to-Network Relay.</t>
  </si>
  <si>
    <t>This contribution clarifies the usage of UE capabilities and ProSe Services.</t>
  </si>
  <si>
    <t>Corrections of architectural reference model</t>
  </si>
  <si>
    <t>Update naming convention for new reference points in 5G ProSe</t>
  </si>
  <si>
    <t>This contribution corrects that AMF provide the authorized 5G ProSe capabilities to the PCF.</t>
  </si>
  <si>
    <t>Clarification on PC2a reference point</t>
  </si>
  <si>
    <t>This contribution proposes that 5G ProSe policy manangemnt using UE Policy Provisioning Request follows the same way as V2X policy.</t>
  </si>
  <si>
    <t>This contribution proposes to replace the term 'Discovery Group ID' with the term 'Application Layer Group ID' in clauses 6.3.2.2.2 and 6.3.2.2.3.</t>
  </si>
  <si>
    <t>This contribution proposes to add the missing description for NEF.</t>
  </si>
  <si>
    <t>UE Policy Container with 5G ProSe Policy Provisioning Request and alignment with stage 3</t>
  </si>
  <si>
    <t>Missing NEF in clause 4.4 Functional Entities</t>
  </si>
  <si>
    <t>UE Policy Container with V2X Policy Provisioning Request and alignment with stage 3</t>
  </si>
  <si>
    <t>5G URLLC Redundant PDU Session correction for NGAP parameters</t>
  </si>
  <si>
    <t>GIN Encoding</t>
  </si>
  <si>
    <t>Exposure capability between overlay network and underlay network</t>
  </si>
  <si>
    <t>NRF service operations</t>
  </si>
  <si>
    <t>TSN AF functional description and reference point</t>
  </si>
  <si>
    <t>Updates for time synchronization text - description</t>
  </si>
  <si>
    <t>Architecture to enable Time Sensitive Communication and Time Synchronization</t>
  </si>
  <si>
    <t>Updates for TSCTSF text - description</t>
  </si>
  <si>
    <t>Updates for TSC and time synchronization text - procedure</t>
  </si>
  <si>
    <t>Updates for TSC text - policy specification</t>
  </si>
  <si>
    <t>Control of the 5G reference time distribution</t>
  </si>
  <si>
    <t>Study on 5G Timing Resiliency and TSC&amp;URLLC enhancements</t>
  </si>
  <si>
    <t>New WID: Dual Registration between two 5GS networks</t>
  </si>
  <si>
    <t>Correction on Redundant PDU Session</t>
  </si>
  <si>
    <t>LG Electronics, Nokia, Nokia Shanghai Bell, Convida Wireless, Huawei, HiSilicon, ZTE, Ericsson</t>
  </si>
  <si>
    <t>Alignment of UE Policy Container including V2X Policy Provisioning Request with stage 3</t>
  </si>
  <si>
    <t>Clarification on Inactivity Timer set by SMF</t>
  </si>
  <si>
    <t>PC5 DRX configuration for broadcast and groupcast</t>
  </si>
  <si>
    <t>EN resolution about determination of the PC5 DRX parameter values</t>
  </si>
  <si>
    <t>This contribution provides background about update to the solution from previous meeting to enable 2G3G&lt;-&gt;4G IWK when UE transitions through 5GS</t>
  </si>
  <si>
    <t>Updates to enable mobility between GERAN/UTRAN and E-UTRAN in 5GS</t>
  </si>
  <si>
    <t>New SID: Study on enhancement of 5G AM Policy for Rel-18.</t>
  </si>
  <si>
    <t>Removing EN on Frequency in OSE</t>
  </si>
  <si>
    <t>This paper discusses on NWDAF's retrieval of Cell Id and Frequency mapping information as measurement data from OAM via MDT method.</t>
  </si>
  <si>
    <t>Session level and Node level EAS deployment information</t>
  </si>
  <si>
    <t>To: BBF. CC: CT WG4</t>
  </si>
  <si>
    <t>To: CT WG4, SA WG5. CC:</t>
  </si>
  <si>
    <t>Correction of the 'Notification of User Plane Management Events' procedure</t>
  </si>
  <si>
    <t>Bommasandra Sadasiva</t>
  </si>
  <si>
    <t>Venkatesh</t>
  </si>
  <si>
    <t>(303) 706-4713</t>
  </si>
  <si>
    <t>venkatesh.bommasandr@dish.com</t>
  </si>
  <si>
    <t>Hou</t>
  </si>
  <si>
    <t>Yunjing</t>
  </si>
  <si>
    <t>houyunjing@catt.cn</t>
  </si>
  <si>
    <t>Hu</t>
  </si>
  <si>
    <t>James</t>
  </si>
  <si>
    <t>qh8316@att.com</t>
  </si>
  <si>
    <t>Sama</t>
  </si>
  <si>
    <t>Malla Reddy</t>
  </si>
  <si>
    <t>sama@docomolab-euro.com</t>
  </si>
  <si>
    <t>Stojanovski</t>
  </si>
  <si>
    <t>Saso</t>
  </si>
  <si>
    <t>+ 33 6 62 66 19 98</t>
  </si>
  <si>
    <t>saso.stojanovski@intel.com</t>
  </si>
  <si>
    <t>TD Requests/Submission:  10 August 2021 (Thursday) 2359 UTC</t>
  </si>
  <si>
    <t>10/08/2021: 23:59</t>
  </si>
  <si>
    <t>Correct emergency services for SNPN case</t>
  </si>
  <si>
    <t>[DRAFT] LS reply on Group IDs for Network selection (GINs)</t>
  </si>
  <si>
    <t>LS reply on Group IDs for Network selection (GINs)</t>
  </si>
  <si>
    <t>[DRAFT] LS reply on Network Switching for MUSIM</t>
  </si>
  <si>
    <t>LS reply on Network Switching for MUSIM</t>
  </si>
  <si>
    <t>[DRAFT] LS reply on UE assistance information for paging collision avoidance</t>
  </si>
  <si>
    <t>LS reply on UE assistance information for paging collision avoidance</t>
  </si>
  <si>
    <t>Update for NAS level connection and RAN level connection release</t>
  </si>
  <si>
    <t>Update Paging Cause Feature in EPS</t>
  </si>
  <si>
    <t>Update Paging Cause Feature in 5GS</t>
  </si>
  <si>
    <t>NSAC procedure in planned AMF removal case</t>
  </si>
  <si>
    <t>KI#4-SNPN UE Onboarding using existing DNN</t>
  </si>
  <si>
    <t>KI#4- PDU Session release after SNPN UE onboarding</t>
  </si>
  <si>
    <t>Correcting the usage of Survival Time</t>
  </si>
  <si>
    <t>Joachim Walewski</t>
  </si>
  <si>
    <t>This contribution proposed the clean-up and alignment for UAV tracking description and figures.</t>
  </si>
  <si>
    <t>Informative guidelines for usage of QoS related exposure capabilities to leverage between underlay network and overlay network</t>
  </si>
  <si>
    <t>[DRAFT] LS on Nnef_AMPolicyAuthorization input parameters</t>
  </si>
  <si>
    <t>This replies to LS C3-213552 (S2-2105256) on Nnef_AMPolicyAuthorization input parameters from CT WG3.</t>
  </si>
  <si>
    <t>The Passive IoT for 5G Advanced is proposed to be studied in R18.</t>
  </si>
  <si>
    <t>Discusses impacts of GEO SAT long delays on connected protocols in user plan like TCP and evaluates solutions for efficiency enhancement.</t>
  </si>
  <si>
    <t>Enhancement of UE policy delivery notification</t>
  </si>
  <si>
    <t>Corrections for User Plane Latency Requirement</t>
  </si>
  <si>
    <t>[DRAFT] Reply to New LS on UE location aspects in NTN</t>
  </si>
  <si>
    <t>[DRAFT] LS reply on clarifications on eNPN features</t>
  </si>
  <si>
    <t>LS reply on clarifications on eNPN features</t>
  </si>
  <si>
    <t>[DRAFT] LS reply on reconfiguring a subscription parameter in the UE</t>
  </si>
  <si>
    <t>LS reply on reconfiguring a subscription parameter in the UE</t>
  </si>
  <si>
    <t>OPPO, LG Electronics</t>
  </si>
  <si>
    <t>This contribution proposed to clarify the difference of PC5 QoS context and QoS Info, and their contents.</t>
  </si>
  <si>
    <t>This contribution proposed to add description for the Layer-2 link management over PC5 for U2N Relay.</t>
  </si>
  <si>
    <t>Jarmo Wilkens</t>
  </si>
  <si>
    <t>This paper clarifies that NID should be included in Service Announcement for SNPN case.</t>
  </si>
  <si>
    <t>This paper updates the MBS Session Join and Leave procedures to clarify SMF - UPF interaction for individual delivery, and handling of same UPF controlled by multiple SMFs.</t>
  </si>
  <si>
    <t>This paper resolve EN in clause 7.2.2.3 about MB-SMF perform deactivation before SMF removing joined UEs.</t>
  </si>
  <si>
    <t>This paper updates control plane protocol stack in clause 8.1</t>
  </si>
  <si>
    <t>This paper resolve EN in clause 4.3 about multicast session state model and also improves the state model.</t>
  </si>
  <si>
    <t>MBS Packet detection and forwarding</t>
  </si>
  <si>
    <t>This paper proposes to add PDU Session ID when SMF notifies the AMF of the joined UEs.</t>
  </si>
  <si>
    <t>This CR corrects the referenced steps and replace service operations UpdateSMContext with CreateSMContext</t>
  </si>
  <si>
    <t>[DRAFT] Rely LS to LS SA WG2 on ARP PL</t>
  </si>
  <si>
    <t>This paper replies to GSMA on ARP PL handling in MME</t>
  </si>
  <si>
    <t>Derivation of UL Packet Filter from DL encapsulated IPsec protected packet</t>
  </si>
  <si>
    <t>Correction to UE or network requested PDU Session Release for Home-routed Roaming</t>
  </si>
  <si>
    <t>N1 mode capability disabled/enabled and interworking between EPC/ePDG and 5GS</t>
  </si>
  <si>
    <t>Ericsson, AT&amp;T, Nokia, Nokia Shanghai Bell</t>
  </si>
  <si>
    <t>TEI18</t>
  </si>
  <si>
    <t>To: RAN WG2. CC: CT WG1, RAN WG3</t>
  </si>
  <si>
    <t>TS23.501 Correction to the NSAC to maintain service continuity</t>
  </si>
  <si>
    <t>TS23.502 Correction to the NSAC to maintain service continuity</t>
  </si>
  <si>
    <t>TS23.501 Correction to the NSAC for signalling optimisation</t>
  </si>
  <si>
    <t>TS23.502 Correction to the NSAC for signalling optimisation</t>
  </si>
  <si>
    <t>This contribution removes the Nnef_session_notification_start operation and clarifies how SMF reports the status of PDU session to UAS-NF/NEF using the existing Event Exposure service during the UUAA-SM procedure.</t>
  </si>
  <si>
    <t>This contribution makes a clarification on traffic policies and rules used for UAV Presence Monitoring.</t>
  </si>
  <si>
    <t>Update NEF Monitoring Events to Support Area of Interest event</t>
  </si>
  <si>
    <t>Clarification on SMF determines satellite backhaul and PCF reports satellite backhaul category change event</t>
  </si>
  <si>
    <t>MUSIM Terminology Alignment</t>
  </si>
  <si>
    <t>Clarify the data source of UE behavioural information and expected UE behavioural parameters</t>
  </si>
  <si>
    <t>Remove the FFS on how to remove the noise data by the abnormal UE list</t>
  </si>
  <si>
    <t>Alignment of the ML Model subscription and ML Model request</t>
  </si>
  <si>
    <t>[DRAFT] LS reply on restricted and unrestricted S-NSSAIs per PLMN of the TA(s)</t>
  </si>
  <si>
    <t>This contribution proposes an LS OUT to CT WG4 reply on restricted and unrestricted S-NSSAIs per PLMN of the TA(s)</t>
  </si>
  <si>
    <t>Remove the roaming information for the slice association information</t>
  </si>
  <si>
    <t>Clarify the Data collection parameters of the NWDAF</t>
  </si>
  <si>
    <t>Clarify the data processing and formatting when MFAF is deployed</t>
  </si>
  <si>
    <t>Explicit indication for ATC</t>
  </si>
  <si>
    <t>[DRAFT] LS Reply on Support of Asynchronous Type Communication in N1N2MessageTransfer</t>
  </si>
  <si>
    <t>This LS clarifies the aspects on the ATC to CT colleagues.</t>
  </si>
  <si>
    <t>[DRAFT] LS reply on Supporting UP Integrity Protection Policy Handling for Interworking from 5GS to EPS</t>
  </si>
  <si>
    <t>FS_UP_IP_Sec</t>
  </si>
  <si>
    <t>This LS confirms SA WG2 will support the conculsion on UPIP from SA WG3.</t>
  </si>
  <si>
    <t>Update on Supporting UP Integrity Protection Policy Handling for Interworking from 5GS to EPS</t>
  </si>
  <si>
    <t>Corrections on the AF related identifier</t>
  </si>
  <si>
    <t>[DRAFT] LS Reply on Session Management Policy Data per PLMN</t>
  </si>
  <si>
    <t>This contribution replies CT WG3 with some Clarification for SM related policy in roaming scenario.</t>
  </si>
  <si>
    <t>[DRAFT] LS Reply on AMPolicyAuthorization input parameters</t>
  </si>
  <si>
    <t>This contribution clarifies some aspects on AM Influence requests parameters.</t>
  </si>
  <si>
    <t>Corrections on geographical area</t>
  </si>
  <si>
    <t>[DRAFT] LS Reply on AM Influence requests for multiple applications</t>
  </si>
  <si>
    <t>This contribution clarifies some aspects on AM Influence requests for multiple applications</t>
  </si>
  <si>
    <t>Update related services for interaction between TSCTSF and PCF</t>
  </si>
  <si>
    <t>Addition of NSACF services</t>
  </si>
  <si>
    <t>[DRAFT] LS Reply on Clarifications to the operation of network slice status reporting</t>
  </si>
  <si>
    <t>This contribution reply CT collegues on the operation of network slice status reporting.</t>
  </si>
  <si>
    <t>Redirection to dedicated frequency band(s) at the end of NSSAA</t>
  </si>
  <si>
    <t>Corrections to the Time Synchronization service procedures</t>
  </si>
  <si>
    <t>Many reference points have been added for ProSe and the names/numbering of those reference points are updated so to match 23.501.</t>
  </si>
  <si>
    <t>Alignment of 5G ProSe reference point names</t>
  </si>
  <si>
    <t>Clarification that AQP and MBS are not supported in UE-to-Network Relay scenarios.</t>
  </si>
  <si>
    <t>Clarifications on the PC5 QoS parameters provisioning for Layer-3 UE-to-Network Relay operation.</t>
  </si>
  <si>
    <t>Clarification on L3 U2N Relay Offload indication in URSP</t>
  </si>
  <si>
    <t>Clarifications on 5G ProSe capabilities and 5G ProSe Policy Provisioning Request which are taken into account when providing policy to the UE and policy provisioning procedure clarifications.</t>
  </si>
  <si>
    <t>Clarifications on Layer-2 link release for UE-to-Network Relay.</t>
  </si>
  <si>
    <t>This contribution proposes to update the protocol stack for UE-to-Network Relay.</t>
  </si>
  <si>
    <t>Update on aspects on L2 U2N Relay, relating to RAN WG2/SA WG3 agreements and previous SA WG2 discussion.</t>
  </si>
  <si>
    <t>Clarification that a 5G ProSe Layer-2 UE-to-Network Relay will be treated as the '3GPP' access type and 5G ProSe Layer-3 UE-to-Network Relay with N3IWF support should be treated as the 'non-3GPP' access type.</t>
  </si>
  <si>
    <t>This contribution proposes to clarify several parts on L3 UE-to-Network Relay QoS and the used terminology.</t>
  </si>
  <si>
    <t>Discussion on the RSC determination on the Remote UE, providing 3 alternative methods to be selected between.</t>
  </si>
  <si>
    <t>Addition of Relay Service Code to Route Selection Descriptor</t>
  </si>
  <si>
    <t>This pCR add 'Application Layer Group ID' to the 'Identifiers for 5G ProSe Direct Discovery' clause and replaces 'Discovery Group ID' with 'Application Layer Group ID' in Group Member Discovery Procedure.</t>
  </si>
  <si>
    <t>Correction of the Naf_ProSe_AuthorizeDiscovery service parameters</t>
  </si>
  <si>
    <t>NSAC support for EPC interworking</t>
  </si>
  <si>
    <t>KI#1KI#2 - Roaming support for NSAC</t>
  </si>
  <si>
    <t>KI#1KI#2 - NSACF Service operation name update</t>
  </si>
  <si>
    <t>KI#3 Subscribed UE-Slice-MBR in PDU Session policy control subscription</t>
  </si>
  <si>
    <t>KI#5 UE-Slice-MBR enforcement in PCF</t>
  </si>
  <si>
    <t>KI#5 Correction on Data subset name for Network Slice Specific Control Data</t>
  </si>
  <si>
    <t>Resolve the EN to support multiple PCF case.</t>
  </si>
  <si>
    <t>KI#5-Policy control for data rate per network slice with assistance of the NWDAF</t>
  </si>
  <si>
    <t>Source I-SMF release for PDU Session not requested for handover</t>
  </si>
  <si>
    <t>ETSUN, TEI16</t>
  </si>
  <si>
    <t>Clarify how the Source I-SMF release the resource for PDU session not requested for handover</t>
  </si>
  <si>
    <t>Propose new study on network slicing in Rel-18</t>
  </si>
  <si>
    <t>Discussion on ATSSS Enhancements for Rel-18</t>
  </si>
  <si>
    <t>ENS_Ph2 status report</t>
  </si>
  <si>
    <t>ENS_Ph2 status report after SA WG2#146e</t>
  </si>
  <si>
    <t>Update of the PTP instance initialization</t>
  </si>
  <si>
    <t>Roaming support for NSAC in VPLMN</t>
  </si>
  <si>
    <t>Periodicity handling for the TSC</t>
  </si>
  <si>
    <t>Update the correction field</t>
  </si>
  <si>
    <t>Clarification on NSACF registration to support roaming</t>
  </si>
  <si>
    <t>MUSIM and CIOT</t>
  </si>
  <si>
    <t>Update to analytics summary table</t>
  </si>
  <si>
    <t>Correction for AMF event 'S-NSSAIs per TA mapping'</t>
  </si>
  <si>
    <t>Correction for slice restrictions information</t>
  </si>
  <si>
    <t>Roaming support for NSAC with HPLMN control</t>
  </si>
  <si>
    <t>Support of multiple NSACF instance</t>
  </si>
  <si>
    <t>Update to NWDAF Discovery and Selection</t>
  </si>
  <si>
    <t>Update to AF Discovery and Selection</t>
  </si>
  <si>
    <t>TS23.501 Correction to the NSAC related to the UEs count in EPC interworking</t>
  </si>
  <si>
    <t>Clarification on AMF Load Balancing</t>
  </si>
  <si>
    <t>This CR clarifies on AMF Load Balancing based NF load analytics from the NWDAF</t>
  </si>
  <si>
    <t>TS23.502 Correction to the NSAC related to the EAC mode</t>
  </si>
  <si>
    <t>Event Filters for Collective Behaviour of multiple UEs</t>
  </si>
  <si>
    <t>This CR clarifies on the Event Filters for Collective Behaviour of multiple UEs.</t>
  </si>
  <si>
    <t>Update to AF Profile Registration and Discovery</t>
  </si>
  <si>
    <t>This CR clarifies and aligns the trusted AF profile registered in NRF with the factors considered for AF discovery and selection.</t>
  </si>
  <si>
    <t>This contribution proposes to clarify on how exemptions from mobility restrictions are determined based on common identifiers for 5G ProSe UE-to-Network Relay.</t>
  </si>
  <si>
    <t>This contribution proposes to clarify on Mobility restrictions for ProSe UE-to-Network Relay and Remote UE.</t>
  </si>
  <si>
    <t>Correction to ADRF, NWDAF service operations in various procedures</t>
  </si>
  <si>
    <t>ATSSS_update target access type during secondary reauth</t>
  </si>
  <si>
    <t>Correction to Annex A reference</t>
  </si>
  <si>
    <t>Resolve EN on how the level of accuracy can be derived for analytics reports</t>
  </si>
  <si>
    <t>NWDAF discovery and selection - clarification on analytics metadata provisioning capability</t>
  </si>
  <si>
    <t>Correction to NWDAF Data management service operation</t>
  </si>
  <si>
    <t>Restructuring of clause 5.32.5.1 on Access Network Performance Measurements</t>
  </si>
  <si>
    <t>Interaction between PVS and SO-SNPN</t>
  </si>
  <si>
    <t>DCS providing PVS address to ONN</t>
  </si>
  <si>
    <t>Onboarding indication from NG-RAN to AMF</t>
  </si>
  <si>
    <t>Onboarding de-registration timer handling in case of AMF re-allocation</t>
  </si>
  <si>
    <t>ME identity check in case of onboarding</t>
  </si>
  <si>
    <t>IMSI based SUPI support when access an SNPN using credentials owned by CH</t>
  </si>
  <si>
    <t>Consistent configuration of onboarding S-NSSAI in NG-RAN and AMF</t>
  </si>
  <si>
    <t>Handling Allowed NSSAI during onboarding</t>
  </si>
  <si>
    <t>[DRAFT] Reply LS on multiple TACs per PLMN</t>
  </si>
  <si>
    <t>This LS informs CT WG1, RAN WG2 and RAN WG3 about progress in SA WG2 regarding support for multiple TACs for moving cells.</t>
  </si>
  <si>
    <t>SA WG2 would like to thank RAN WG3 for their LS on clarifications on eNPN features (R3-212867) and would like to provide the answers to RAN WG3 questions.</t>
  </si>
  <si>
    <t>Reply LS to RAN WG2 and other working group informing the SA WG2 view on eDRX value range support and agreements from SA WG2</t>
  </si>
  <si>
    <t>NBI17, TEI17</t>
  </si>
  <si>
    <t>Ericsson, Charter, Comcast</t>
  </si>
  <si>
    <t>Connection Release procedure correction</t>
  </si>
  <si>
    <t>Introduction of MINT support</t>
  </si>
  <si>
    <t>[DRAFT] LS on introduction of disaster roaming service</t>
  </si>
  <si>
    <t>LS to SA WG3, CT WG4, CT WG1 informing the introduction of MINT support</t>
  </si>
  <si>
    <t>Direct event subscription from NEF</t>
  </si>
  <si>
    <t>Initial event reporting during event subscription</t>
  </si>
  <si>
    <t>Update clause number for MB-UPF, MBSF and MBSTF in clause 6.2</t>
  </si>
  <si>
    <t>Add NF services for 5G MBS</t>
  </si>
  <si>
    <t>Discusses the options on UE capabilities negotiation in UPU.</t>
  </si>
  <si>
    <t>Provides response to S2-2105237</t>
  </si>
  <si>
    <t>Provisioning data configuration</t>
  </si>
  <si>
    <t>ENPN status report</t>
  </si>
  <si>
    <t>MUSIM support for SNPN access mode</t>
  </si>
  <si>
    <t>[DRAFT] Reply to LS on Group IDs for Network selection (GINs)</t>
  </si>
  <si>
    <t>Reply to LS on Group IDs for Network selection (GINs)</t>
  </si>
  <si>
    <t>[DRAFT] Reply to LS on clarifications on eNPN features</t>
  </si>
  <si>
    <t>Reply to LS on clarifications on eNPN features</t>
  </si>
  <si>
    <t>[DRAFT] Reply LS on updating the Credentials Holder controlled lists for SNPN selection</t>
  </si>
  <si>
    <t>Format of SUCI/SUPI used for Onboarding</t>
  </si>
  <si>
    <t>SNPN support for emergency</t>
  </si>
  <si>
    <t>Whether 5GC is to provide additional information to NG-RAN for enhancing RRM logic</t>
  </si>
  <si>
    <t>Support for change of AMF when onboarding</t>
  </si>
  <si>
    <t>Providing UE capability for additional parameters using UE Parameters Update via UDM Control Plane Procedure</t>
  </si>
  <si>
    <t>New SID on CIoT support in NTN</t>
  </si>
  <si>
    <t>Correction in General description of DN Performance Analytics</t>
  </si>
  <si>
    <t>Placeholder</t>
  </si>
  <si>
    <t>Corrections and clarifications related to analytics subscription transfer</t>
  </si>
  <si>
    <t>Removing EASDF as NWDAF service consumer</t>
  </si>
  <si>
    <t>Corrections related to analytics aggregation</t>
  </si>
  <si>
    <t>User consent for data collection related to network analytics</t>
  </si>
  <si>
    <t>User consent for network analytics</t>
  </si>
  <si>
    <t>[DRAFT] LS Reply on user consent</t>
  </si>
  <si>
    <t>Resolve Editor's Note on analytics metadata provisioning capability</t>
  </si>
  <si>
    <t>Clarification related to NWDAF discovery</t>
  </si>
  <si>
    <t>[draft] LS on 5G capabilities exposure for factories of the future</t>
  </si>
  <si>
    <t>Undo wrongly implemented changes</t>
  </si>
  <si>
    <t>Lenovo, Motorola Mobility, ZTE</t>
  </si>
  <si>
    <t>NSACF receiving update requests from multiple consumer NFs</t>
  </si>
  <si>
    <t>Lenovo, Motorola Mobility, Samsung, NEC</t>
  </si>
  <si>
    <t>UE configuration with disaster area information</t>
  </si>
  <si>
    <t>Subscription handling for Aerial UEs</t>
  </si>
  <si>
    <t>Steering the UE to RAT and frequencies in the PLMN providing disaster roaming</t>
  </si>
  <si>
    <t>[DRAFT] Reply LS on the mapping between service types and slice at application</t>
  </si>
  <si>
    <t>Cover Sheet for TS 23.256 for Approval to TSG SA</t>
  </si>
  <si>
    <t>ID_UAS, ID_UAS</t>
  </si>
  <si>
    <t>Clarification on the reference to Annex A in TS 23.288</t>
  </si>
  <si>
    <t>Clarification on the usage of Supported Analytics Delay when the NWDAF also supports Analytics Aggregation</t>
  </si>
  <si>
    <t>Correction of 5G-EIR Discovery and Selection to select the specific 5G-EIR for the access type or RAT type</t>
  </si>
  <si>
    <t>This PCR is to distinct the L2 and L3 U2N relay during the discovery procedure.</t>
  </si>
  <si>
    <t>This PCR is to clarify the destination L2 ID.</t>
  </si>
  <si>
    <t>This PCR is to update the reference and replace the discovery group id with the application layer groupd id.</t>
  </si>
  <si>
    <t>IP prefix delegation</t>
  </si>
  <si>
    <t>Cover Sheet for TS 23.304 (to TSG SA for Approval)</t>
  </si>
  <si>
    <t>Lider Pan</t>
  </si>
  <si>
    <t>Resolving the editor's note on session continuity in EPC Interworking scenario (Alternative 2)</t>
  </si>
  <si>
    <t>LG Electronics, Deutsche Telekom</t>
  </si>
  <si>
    <t>This paper discusses about PC5 DRX configuration for unicast.</t>
  </si>
  <si>
    <t>Removal of EN about PC5 DRX configuration for unicast</t>
  </si>
  <si>
    <t>PC5 DRX configuration for unicast</t>
  </si>
  <si>
    <t>Yingying Liu</t>
  </si>
  <si>
    <t>Release of PDU Session associated with an MBS session</t>
  </si>
  <si>
    <t>LG Electronics, Ericsson, OPPO</t>
  </si>
  <si>
    <t>This pCR proposes to add description about policy control aspects for Remote UE via L3 U2N Relay without involving N3IWF into TS 23.304.</t>
  </si>
  <si>
    <t>This pCR proposes to update clause 5.6.1 (QoS handling for 5G ProSe Direct Communication) of TS 23.304.</t>
  </si>
  <si>
    <t>LG Electronics, LG Uplus, KT Corp.</t>
  </si>
  <si>
    <t>AF aggregates the number of registered UEs and established PDU Sessions exposed by multiple NSACFs</t>
  </si>
  <si>
    <t>This contribution clarifies the MBS session management for broadcast in TS 23.247.</t>
  </si>
  <si>
    <t>Kaixin Xue</t>
  </si>
  <si>
    <t>Correct the NRF services between SNPN and DCS</t>
  </si>
  <si>
    <t>Clarification on contents of analytics exposure</t>
  </si>
  <si>
    <t>Clarification on Analytics Subscription Transfer</t>
  </si>
  <si>
    <t>CATT, CBN</t>
  </si>
  <si>
    <t>This contribution proposes updates/clarifications to the MBS join and Session establishment procedure.</t>
  </si>
  <si>
    <t>This contribution proposes clarifications/updates to multicast MBS Session activation and deactivation procedures.</t>
  </si>
  <si>
    <t>This contribution proposes clarifications for MBS information storage in UDM and UDR for UE authorization to join multicast sessions.</t>
  </si>
  <si>
    <t>This contribution proposes to add MBS authorization information provision and storage related steps into MBS Session Configuration procedure.</t>
  </si>
  <si>
    <t>This contribution proposes updates to the shared delivery establishment procedure.</t>
  </si>
  <si>
    <t>This contribution proposes updates to the shared delivery release procedure.</t>
  </si>
  <si>
    <t>This contribution proposes updates to MBS procedures for broadcast session.</t>
  </si>
  <si>
    <t>This contribution proposes updates to the definition of MB-SMF Services.</t>
  </si>
  <si>
    <t>This contribution proposes definition of new SMF services to support MBS.</t>
  </si>
  <si>
    <t>This contribution proposes definition of new AMF services to support MBS.</t>
  </si>
  <si>
    <t>Summary of change: 1. Add the procedure of Analytics Subscription/Context Transfer initiated by analytics consumer. 2. Add new parameters (e.g. source NWDAF ID) for analytics subscription transfer to Nnwdaf_AnalyticsSubscription_Subscribe service operation. 3. Add new parameter (Subscription Correlation ID) to Nnwdaf_AnalyticsInfo_ContextTransfer service operation for analytics context information request.</t>
  </si>
  <si>
    <t>URSP rule generation based on BDT policy and related information</t>
  </si>
  <si>
    <t>TEI17, xBDT</t>
  </si>
  <si>
    <t>Clarifications for slice related policy control</t>
  </si>
  <si>
    <t>QoS parameter handling for TSC</t>
  </si>
  <si>
    <t>Racing condition between simultaneous uplink and downlink data</t>
  </si>
  <si>
    <t>Discussion of racing condition between simultaneous uplink and downlink data</t>
  </si>
  <si>
    <t>This CR provide explanation of the racing condition between simultaneous uplink and downlink data</t>
  </si>
  <si>
    <t>[DRAFT] LS on racing condition between simultaneous uplink and downlink data</t>
  </si>
  <si>
    <t>This LS requests CT WG4 to handle the racing condition between simultaneous uplink and downlink data</t>
  </si>
  <si>
    <t>Correction on dynamic updates of AM Policy</t>
  </si>
  <si>
    <t>Update BSF NF profile to support SUPI and GPSI</t>
  </si>
  <si>
    <t>Update of Data Collection from OAM</t>
  </si>
  <si>
    <t>PMF extension for sending UE-assistance data to UPF</t>
  </si>
  <si>
    <t>PMF information transported via N4</t>
  </si>
  <si>
    <t>Termination on UE assistance mode</t>
  </si>
  <si>
    <t>Classification of NEF or TSCTSF</t>
  </si>
  <si>
    <t>Principle for Handling of PMIC exchange with UE(s) in idle mode</t>
  </si>
  <si>
    <t>Procedure for Handling of PMIC exchange with UE(s) in idle mode</t>
  </si>
  <si>
    <t>Procedure for Validity Condition</t>
  </si>
  <si>
    <t>Correction of Reject Paging Indication in Service Request</t>
  </si>
  <si>
    <t>Way forward on conclusion enabling paging reception in 5GS</t>
  </si>
  <si>
    <t>Sony, Nokia, Nokia Shanghai Bell, Convida Wireless, NEC, Interdigital</t>
  </si>
  <si>
    <t>Study item on enhancement of 5G UE Policy</t>
  </si>
  <si>
    <t>Removal of ATSSS Rule ID indication</t>
  </si>
  <si>
    <t>LG Electronics, Nokia, Nokia Shanghai Bell, Qualcomm Incorporated, Lenovo, Motorola Mobility, Ericsson</t>
  </si>
  <si>
    <t>Removal of 5G-RG limitation on 3GPP access leg support in EPC</t>
  </si>
  <si>
    <t>Clarification on steeing mode</t>
  </si>
  <si>
    <t>Clarification on source and destination addresses setting for PMF messages</t>
  </si>
  <si>
    <t>LG Electronics, SK Telecom, KT Corp., LG Uplus</t>
  </si>
  <si>
    <t>Paging Cause for Voice in case of P-CSCF restoration</t>
  </si>
  <si>
    <t>Clarification on removing condition of paging restriction and IMSI Offset</t>
  </si>
  <si>
    <t>Clarification on removing condition of paging restriction</t>
  </si>
  <si>
    <t>Reply LS from RAN WG3 on UE location aspects in NTN</t>
  </si>
  <si>
    <t>Remove Editor's note in clause 5.4.11.1 in TS 23.501</t>
  </si>
  <si>
    <t>Describe the issue that UE is unaware of TAC change and cannot initiates RA update. Discuss and evaluate alternative solutions to solve such issue.</t>
  </si>
  <si>
    <t>Registration Update under NR Satellite Access</t>
  </si>
  <si>
    <t>Adding NSACF services in Network Function Services</t>
  </si>
  <si>
    <t>Samsung, LG Uplus, SK Telecom, Sennheiser, KT Corp.</t>
  </si>
  <si>
    <t>This paper is Study Item Description on 5G System Support for Group Communications for Verticals (including future factory).</t>
  </si>
  <si>
    <t>Sony, Nokia, Nokia Shanghai Bell, NEC, Convida Wireless, Interdigital</t>
  </si>
  <si>
    <t>Discusses how the soft TAC mode impacts the NAS and how the AMF supports the NR satellite access.</t>
  </si>
  <si>
    <t>[DRAFT] LS on progress of multi-path QUIC for ATSSS</t>
  </si>
  <si>
    <t>Discussion for Mobile Computing Power Network in 5GS</t>
  </si>
  <si>
    <t>Verification of UE location to support multiple TACs for 5G Satellite Access</t>
  </si>
  <si>
    <t>Mapping information update in UE data collection procedure</t>
  </si>
  <si>
    <t>Update of EAS information in PCC rules</t>
  </si>
  <si>
    <t>Update of EAS deployment information in PCC rules</t>
  </si>
  <si>
    <t>Update of ECS address in External Exposure of Network Capability</t>
  </si>
  <si>
    <t>Procedure of discovery of local NEF from NRF</t>
  </si>
  <si>
    <t>Registration of local NEF to NRF</t>
  </si>
  <si>
    <t>Update the procedure and details in ECS Configuration Information provision</t>
  </si>
  <si>
    <t>Study on Enhanced System enablers for Multi-USIM devices</t>
  </si>
  <si>
    <t>[DRAFT] Reply LS on UE assistance information for paging collision avoidance</t>
  </si>
  <si>
    <t>Confirming that NAS based solution for paging collision avoidance in 5GS</t>
  </si>
  <si>
    <t xml:space="preserve">To: CT WG1, RAN WG2, RAN WG3. CC: </t>
  </si>
  <si>
    <t xml:space="preserve">To: RAN WG2, RAN WG3, CT WG1, CT WG4. CC: </t>
  </si>
  <si>
    <t>To: SA WG3, CT WG4, CT WG1. CC: CT WG3, SA WG5</t>
  </si>
  <si>
    <t xml:space="preserve">To: TSG SA. CC: </t>
  </si>
  <si>
    <t>To: RAN WG3. CC: SA WG4, CT WG1, SA WG5, RAN WG2</t>
  </si>
  <si>
    <t>To: RAN WG3. CC: RAN WG2, SA WG3-LI, SA WG3, CT WG1</t>
  </si>
  <si>
    <t xml:space="preserve">To: IETF. CC: </t>
  </si>
  <si>
    <t>Clarification about RRC leaving and NAS leaving procedure</t>
  </si>
  <si>
    <t>[DRAFT] Reply LS on restricted and unrestricted S-NSSAIs per PLMN of the TA(s)</t>
  </si>
  <si>
    <t>Lenovo, Motorola Mobility, Ericsson</t>
  </si>
  <si>
    <t>[DRAFT] Reply LS on Network Switching for MUSIM</t>
  </si>
  <si>
    <t>Resolve ENs in NSAC support for EPC interworking</t>
  </si>
  <si>
    <t>Samsung, NTT DOCOMO</t>
  </si>
  <si>
    <t>Admission control accuracy</t>
  </si>
  <si>
    <t>Introduction of network based Sensing in 5G Advanced</t>
  </si>
  <si>
    <t>vivo,China Telecom,China Unicom</t>
  </si>
  <si>
    <t>Open discussion about how to introduce network based Sensing in 5G Advanced</t>
  </si>
  <si>
    <t>Study proposal is a revision of S2-2104687 submitted in SA WG2-145e</t>
  </si>
  <si>
    <t>Clarification on 5GS Bridge information Notification when no AF Session exists</t>
  </si>
  <si>
    <t>Support for MINT</t>
  </si>
  <si>
    <t>Motivation for SID on 5GC autonomous operation</t>
  </si>
  <si>
    <t>New SID: 5G Architecture enhancements for Harmonized Communication and Sensing service</t>
  </si>
  <si>
    <t>Huawei, HiSilicon, vivo, CAICT, China Unicom, China Mobile, China Telecom, CATT, ZTE</t>
  </si>
  <si>
    <t>New SID Proposal on 5G Harmonized Communication and Sensing service (HCS)</t>
  </si>
  <si>
    <t>Update description for AF registration to the NRF in TS 23.288</t>
  </si>
  <si>
    <t>Clarify and complement the data source for data collection for NWDAF containing MTLF</t>
  </si>
  <si>
    <t>This contribution defines procedure for EAS Deployment Information Management provision from AF.</t>
  </si>
  <si>
    <t>EAS Deployment Information Management</t>
  </si>
  <si>
    <t>EAS Deployment information management in NEF</t>
  </si>
  <si>
    <t>This contribution introduces Node Level DNS handling information on EASDF and some minor changes for DNS handling rule.</t>
  </si>
  <si>
    <t>This contribution introduces some corrections for DNS response optimization.</t>
  </si>
  <si>
    <t>EAS Provision Information via AF Request</t>
  </si>
  <si>
    <t>To: CT WG4. CC:</t>
  </si>
  <si>
    <t>To: RAN WG2. CC: RAN WG3, CT WG1</t>
  </si>
  <si>
    <t>WITHDRAWN: This CR addresses UE registration and PDU session numbers reportting to the HPLMN for inbound roamers requesting and allowed Slices subject to admission.</t>
  </si>
  <si>
    <t>WITHDRAWN: This contribution corrects some mistakes in clause 4.2 for architectural reference model.</t>
  </si>
  <si>
    <t>WITHDRAWN: This contribution proposes to update the naming conventions for the reference points for ProSe</t>
  </si>
  <si>
    <t>WITHDRAWN: This contribution proposes to remove PC2a reference point, since there is no need to define it.</t>
  </si>
  <si>
    <t>Reply LS on Group Subscriptions from CT WG4</t>
  </si>
  <si>
    <t>Clarification for Ethernet priority usage in PCF</t>
  </si>
  <si>
    <t>Clarification for 5GS Bridge available event</t>
  </si>
  <si>
    <t>[DRAFT] LS on Clarification of UE with CAG information in UE subscription</t>
  </si>
  <si>
    <t>SA WG2 decides to restrict that the UE with CAG subscription can only access 5GS, i.e. the UE with CAG information should have the Core Network type restriction setting to 5GC only</t>
  </si>
  <si>
    <t>This contribution provides ansnwers to the onboarding related questions in R3-212867 from RAN WG3.</t>
  </si>
  <si>
    <t>AN sends onboarding indication to AMF in registration procedure</t>
  </si>
  <si>
    <t>Terminology correction for UE onboarding</t>
  </si>
  <si>
    <t>IMS Support for SNPN</t>
  </si>
  <si>
    <t>AMF relocation for UE registered for onboarding</t>
  </si>
  <si>
    <t>Corrections of the GIN encoding</t>
  </si>
  <si>
    <t>Reply LS on Group IDs for Network selection (GINs)</t>
  </si>
  <si>
    <t>Selection of AUSF supporting primary authentication towards AAA server</t>
  </si>
  <si>
    <t>Support of the default configured NSSAI and Network Slicing Subscription Change Indication in the SNPN</t>
  </si>
  <si>
    <t>Update UE subscription to contain information indicating authentication towards AAA server</t>
  </si>
  <si>
    <t>Clarify distribution of Announce message</t>
  </si>
  <si>
    <t>Clarify interworking with EPS is not supported for TSC or time synchronization</t>
  </si>
  <si>
    <t>Granularity of TSCTSF</t>
  </si>
  <si>
    <t>New SID for enhancement of 5G CAPability Exposure for Industrial Applications</t>
  </si>
  <si>
    <t>The pCR is proposed to clarify the Target Info for Group Member Discovery in clause 5.8.1 of TS 23.304.</t>
  </si>
  <si>
    <t>This contribution proposes to discuss how to handle the LS from RAN WG2</t>
  </si>
  <si>
    <t>This contribution proposes to reply the LS on UE location aspects in NTN</t>
  </si>
  <si>
    <t>MINT status report</t>
  </si>
  <si>
    <t>The pCR is proposed to add ProSe Application Server triggers Direct Discovery update procedure in clause 6.3.1.7 of TS 23.304.</t>
  </si>
  <si>
    <t>This contribution clarifies local MBS term/general description.</t>
  </si>
  <si>
    <t>This document includes miscellaneous clarifications to improve the current specification.</t>
  </si>
  <si>
    <t>This contribution clarifies the MB service provisioning procedure.</t>
  </si>
  <si>
    <t>This contribution clarifies the multicast session state model in section 4.3.</t>
  </si>
  <si>
    <t>This contribution clarifies the subscription and authorization issues in TS 23.247.</t>
  </si>
  <si>
    <t>This contribution includes several clarifications on section 7.2.1.</t>
  </si>
  <si>
    <t>[DRAFT] LS to RAN on outstanding issues</t>
  </si>
  <si>
    <t>5MBS, NR_MBS-Core</t>
  </si>
  <si>
    <t>SA WG2 requests RAN WG2 and RAN WG3 for feedback on supporting the intra system mobility</t>
  </si>
  <si>
    <t>[DRAFT] LS to SA WG4 and SA WG6 on Service announcement issues</t>
  </si>
  <si>
    <t>5MBS, FS_5GMS_Multicast</t>
  </si>
  <si>
    <t>SA WG2 kindly requests SA WG4 and SA WG6 for feedback on SA WG2's confirmation/agreements captured in clause 6.11 of TS 23.247.</t>
  </si>
  <si>
    <t>Propose a new SID for MBS in Rel-18</t>
  </si>
  <si>
    <t>Status report of 5MBS</t>
  </si>
  <si>
    <t>Status Report of MBS WID</t>
  </si>
  <si>
    <t>This contribution includes several clarifications on section 7.2.2.</t>
  </si>
  <si>
    <t>This document provides updates to address the Editor's Note about how SMF requests the MB-SMF to configure the multicast session.</t>
  </si>
  <si>
    <t>This document proposes to configure a new indicator for MB-SMF to decide when to configure the MB-UPF.</t>
  </si>
  <si>
    <t>This contribution proposes to add some 5G DDNMF Services used by AF.</t>
  </si>
  <si>
    <t>TS 23.304: Correction on architecture and reference point.</t>
  </si>
  <si>
    <t>This contribution proposes clarifications on identifiers for the base UE-to-Network Relay discovery message and Relay Discovery Additional Information message.</t>
  </si>
  <si>
    <t>This contribution proposes to clarify the TS 23.304 scope.</t>
  </si>
  <si>
    <t>This contribution proposes terminology alignment across the TS 23.304.</t>
  </si>
  <si>
    <t>Reply LS on discovery and relay (re)selection</t>
  </si>
  <si>
    <t>Rel-18 new SID on 5G ProSe</t>
  </si>
  <si>
    <t>The pCR is proposed to add Type of Discovery Message parameter in ProSe Direct Discovery messages in clause 6.3.2 of TS 23.304.</t>
  </si>
  <si>
    <t>[DRAFT] LS Response on Clarifications of Network slice selection during AMF Reallocation</t>
  </si>
  <si>
    <t>LS response on clarifications of Network slice selection during AMF Reallocation</t>
  </si>
  <si>
    <t>Response to S2-2105289. WITHDRAWN</t>
  </si>
  <si>
    <t>DN-AAA triggered re- authorization/authentication</t>
  </si>
  <si>
    <t>L-PSA release during HO procedure with I-SMF removal</t>
  </si>
  <si>
    <t>Revision of (Postponed) S2-2104382 from S2-145E. WITHDRAWN</t>
  </si>
  <si>
    <t>Revision of (Postponed) S2-2104383 from S2-145E. WITHDRAWN</t>
  </si>
  <si>
    <t>MBS procedures for inter System Mobility</t>
  </si>
  <si>
    <t>Revision of (Noted) S2-2104393 from S2-145E. WITHDRAWN</t>
  </si>
  <si>
    <t>Clarification on 5MBS interworking with eMBMS at transport layer</t>
  </si>
  <si>
    <t>This document gives analyses on 5MBS interworking with eMBMS at transport layer and proposes a way forward.</t>
  </si>
  <si>
    <t>5MBS interworking with eMBMS for same MBS service at both side</t>
  </si>
  <si>
    <t>Further clarification for MBS session activation and deactivation</t>
  </si>
  <si>
    <t>Support of multicast service available within a limited area</t>
  </si>
  <si>
    <t>This document do further clarification for supporting of multicast service available within a limited area.</t>
  </si>
  <si>
    <t>Resolve the EN for mobility support of MBS</t>
  </si>
  <si>
    <t>Minimization of data loss</t>
  </si>
  <si>
    <t>The pCR is proposed to unify the descriptions regarding the provisioning of the parameters used for ProSe discovery and communication in clauses 5.1.2.1, 5.1.3.1 and 5.1.4.1 of TS 23.304.</t>
  </si>
  <si>
    <t>New SID on Just-in-time communication</t>
  </si>
  <si>
    <t>Xiao Shao</t>
  </si>
  <si>
    <t>[DRAFT] Reply LS on NSAC service and service operation</t>
  </si>
  <si>
    <t>LS response to CT WG4 on NSAC service and service operation</t>
  </si>
  <si>
    <t>[DRAFT] LS on MINT functionality for Disaster Roaming</t>
  </si>
  <si>
    <t>SA WG2 asks [SA WG3], CT WG1, [CT WG4], CT WG6, and RAN WG2 to take above information into consideration and to update their specifications accordingly, if deemed necessary.</t>
  </si>
  <si>
    <t>Correction on remote provisioning of credentials for NSSAA or secondary authentication/authorization</t>
  </si>
  <si>
    <t>Yubing Liu</t>
  </si>
  <si>
    <t>Update with EAS deployment information</t>
  </si>
  <si>
    <t>This contribution is to update the edge relocation involving AF change to support different cases.</t>
  </si>
  <si>
    <t>Update with AF guidance</t>
  </si>
  <si>
    <t>This paper discusses about whether the V2X layer exposes transmission schedule information to the V2X application layer.</t>
  </si>
  <si>
    <t>Usage monitoring for a user in SSC mode #3</t>
  </si>
  <si>
    <t>The Discussion on the motivation of Passive IoT</t>
  </si>
  <si>
    <t>ML model storage alignment</t>
  </si>
  <si>
    <t>Aligning the procedure based on the agreed text in clause 6.2A.2.</t>
  </si>
  <si>
    <t>[DRAFT] LS Reply on the offline charging only indication</t>
  </si>
  <si>
    <t>This contribution clarifies the offline charging only indication.</t>
  </si>
  <si>
    <t>Correction on NEF related services</t>
  </si>
  <si>
    <t>This contribution clarifies that the NEF QoS related service needs to support the local exposure.</t>
  </si>
  <si>
    <t>Correction on the Data Subset for Slice-MBR</t>
  </si>
  <si>
    <t>NSAC for priority services</t>
  </si>
  <si>
    <t>Update NSAC for interworking</t>
  </si>
  <si>
    <t>NSSRG information in the UE context of AMF</t>
  </si>
  <si>
    <t>EDRX enhancement for 10.24s cycle for RedCap</t>
  </si>
  <si>
    <t>Correction on Transparent Clock ports states</t>
  </si>
  <si>
    <t>Clarification on the Bridge delay calculating</t>
  </si>
  <si>
    <t>KI#4, clarification on the onboarding indication from AN to AMF.</t>
  </si>
  <si>
    <t>KI#4, clarification on the PVS IP address or PVS FQDN for UP Remote Provisioning</t>
  </si>
  <si>
    <t>KI#4, clarification on the AMF re-allocation and Deregistration timer</t>
  </si>
  <si>
    <t>KI#3, clarification on the TSC Assistance Container provider, AF functionality and PCF report</t>
  </si>
  <si>
    <t>KI#3, clarification on the TSCTSF provides the Qos and traffic information</t>
  </si>
  <si>
    <t>KI#3, clarification on the TSCTSF functionality and configuration for transport protocols</t>
  </si>
  <si>
    <t>KI#1, update the BMCA procedure</t>
  </si>
  <si>
    <t>KI#3, clarification on the exposure of time sync service</t>
  </si>
  <si>
    <t>Clean up on the BMIC and bridge Management Information Container</t>
  </si>
  <si>
    <t>KI#3, time synchronization modification and deactivation</t>
  </si>
  <si>
    <t>KI#3, complete the Ntsctsf_TSCQoSandAssistance service operation</t>
  </si>
  <si>
    <t>TEI17, SBIProtoc17</t>
  </si>
  <si>
    <t>Clarification on the NWDAF or AF triggered mapping procedure</t>
  </si>
  <si>
    <t>Correction to subscription data updates for EPS/5GS interworking</t>
  </si>
  <si>
    <t>Add message formats for Local 2D point with uncertainty ellipse and Local 3D point with uncertainty ellipsoid</t>
  </si>
  <si>
    <t>Update LMF function and service operation</t>
  </si>
  <si>
    <t>Update 5GC-NI-LR procedure</t>
  </si>
  <si>
    <t>Introduction of the Scheduled Location Time</t>
  </si>
  <si>
    <t>Introduce the Scheduled location time</t>
  </si>
  <si>
    <t>Update AMF location service operation to add the multiple QoS class</t>
  </si>
  <si>
    <t>Clarification of the AMF Onboarding Configuration Data</t>
  </si>
  <si>
    <t>Solve FFS in Registration with Onboarding SNPN procedure</t>
  </si>
  <si>
    <t>Clarification of the subscription-based restrictions to simultaneous registration of network slices feature</t>
  </si>
  <si>
    <t>Delete FFS related to Network Slice Admission Control</t>
  </si>
  <si>
    <t>Update the UE context in AMF</t>
  </si>
  <si>
    <t>Session Management Subscription data for EPS/5GS interworking</t>
  </si>
  <si>
    <t>Tencent, Oracle, Spreadtrum, NEC</t>
  </si>
  <si>
    <t>To: SA. CC: SA WG1, SA WG3, SA WG5, SA WG6, CT WG3</t>
  </si>
  <si>
    <t>To: RAN WG2, RAN WG3. CC: SA WG3, SA WG3-LI, CT WG1</t>
  </si>
  <si>
    <t xml:space="preserve">To: RAN WG2, RAN WG3. CC: </t>
  </si>
  <si>
    <t xml:space="preserve">To: SA WG4, SA WG6. CC: </t>
  </si>
  <si>
    <t>To: SA WG3, CT WG1, CT WG4, CT WG6, RAN WG2. CC: TSG SA, TSG CT, TSG RAN</t>
  </si>
  <si>
    <t>To: CT WG3. CC: SA WG5</t>
  </si>
  <si>
    <t>WITHDRAWN: This document do further clarifications minimization of data loss.</t>
  </si>
  <si>
    <t>WITHDRAWN: LS response on clarifications of Network slice selection during AMF Reallocation</t>
  </si>
  <si>
    <t>WITHDRAWN: Propose to add procedure to support AAA triggered re-authentication/re-authorization of a PDU Session</t>
  </si>
  <si>
    <t>WITHDRAWN: L-PSA release during HO procedure with I-SMF removal</t>
  </si>
  <si>
    <t>WITHDRAWN: This contribution proposes MBS procedures for inter System Mobility for scenario in which service is not available via Embms in target EPS</t>
  </si>
  <si>
    <t>WITHDRAWN: This document gives analyses on 5MBS interworking with eMBMS at transport layer and proposes a way forward.</t>
  </si>
  <si>
    <t>WITHDRAWN: This document analyse the scenario of same service provided at the both EPS and 5GC side</t>
  </si>
  <si>
    <t>WITHDRAWN: This contribution do further clarification for MBS session activation and deactivation</t>
  </si>
  <si>
    <t>WITHDRAWN: This document do further clarification for supporting of multicast service available within a limited area.</t>
  </si>
  <si>
    <t>WITHDRAWN: This document resolve the EN for mobility support of MBS.</t>
  </si>
  <si>
    <t>Vice Chair</t>
  </si>
  <si>
    <t>Berisot</t>
  </si>
  <si>
    <t>Thierry</t>
  </si>
  <si>
    <t>tberisot@novamint.com</t>
  </si>
  <si>
    <t>Comstock</t>
  </si>
  <si>
    <t>david.comstock@kyocera.com</t>
  </si>
  <si>
    <t>Duan</t>
  </si>
  <si>
    <t>Xiaoyan</t>
  </si>
  <si>
    <t>duanxiaoyan@catt.cn</t>
  </si>
  <si>
    <t>Zhao</t>
  </si>
  <si>
    <t>Hallenstal</t>
  </si>
  <si>
    <t>+46 8 719 5989</t>
  </si>
  <si>
    <t>magnus.l.hallenstal@ericsson.com</t>
  </si>
  <si>
    <t>Yi</t>
  </si>
  <si>
    <t>leimin</t>
  </si>
  <si>
    <t>lileimin@commsat.cn</t>
  </si>
  <si>
    <t>Commsat</t>
  </si>
  <si>
    <t>Liang</t>
  </si>
  <si>
    <t>Xiangjun</t>
  </si>
  <si>
    <t>liangxiangjun@cbn.cn</t>
  </si>
  <si>
    <t>Liebhart</t>
  </si>
  <si>
    <t>Rainer</t>
  </si>
  <si>
    <t>rainer.liebhart@nokia.com</t>
  </si>
  <si>
    <t>Haiyang</t>
  </si>
  <si>
    <t>sunhaiyang3@huawei.com</t>
  </si>
  <si>
    <t>Zisimopoulos</t>
  </si>
  <si>
    <t>Haris</t>
  </si>
  <si>
    <t>harisz@qti.qualcomm.com</t>
  </si>
  <si>
    <t>Inter-AMF mobility with group monitoring</t>
  </si>
  <si>
    <t>Call flow corrections</t>
  </si>
  <si>
    <t>23.303</t>
  </si>
  <si>
    <t>eProSe</t>
  </si>
  <si>
    <t>Dual Access Type SMS registration</t>
  </si>
  <si>
    <t>SMSF can register two Access Types to UDM in single request</t>
  </si>
  <si>
    <t>5GS Idle Status Indication</t>
  </si>
  <si>
    <t>MONTE</t>
  </si>
  <si>
    <t>Device Triggering parameter correction</t>
  </si>
  <si>
    <t>UE specific subscription proposal for AAA Server</t>
  </si>
  <si>
    <t>This pCR proposes to remove the EN in clause 5.10 of TS 23.304.</t>
  </si>
  <si>
    <t>China Mobile, China Unicom, Huawei, Hisilicon, ZTE, CATT, Vivo</t>
  </si>
  <si>
    <t>New SID on system architecture for next generation interactive real time communication services.</t>
  </si>
  <si>
    <t>AUSF/UDM discovery based SUCI information</t>
  </si>
  <si>
    <t>Limitation on number of Allowed CAG identifiers per PLMN</t>
  </si>
  <si>
    <t>NSSAAF Discovery and Selection based on S-NSSAI or UE ID Range</t>
  </si>
  <si>
    <t>The contribution provides a discussion paper for additional objectives in new SID FS_5WWC_Ph2</t>
  </si>
  <si>
    <t>The contribution proposes a option (Option B) for new SID for FS_5WWC_Ph2 with additional objectives mentioned in the discussion paper.</t>
  </si>
  <si>
    <t>23.167 SNPN use IMS service from multiple IMS providers</t>
  </si>
  <si>
    <t>23.228 SNPN use IMS service from multiple IMS providers</t>
  </si>
  <si>
    <t>Corrections to TSC Management Information exchange</t>
  </si>
  <si>
    <t>Updating a trusted AF for time synchronization service</t>
  </si>
  <si>
    <t>Update on EventExposure Subscribe services</t>
  </si>
  <si>
    <t>New SID proposal on Enhancement of support for Edge Computing in 5G Core network - phase 2</t>
  </si>
  <si>
    <t>Indication of DNS configuration for edge service</t>
  </si>
  <si>
    <t>Indication and update of DNS configuration for edge service</t>
  </si>
  <si>
    <t>Support for EASDF registration and discovery</t>
  </si>
  <si>
    <t>Add the EASDF registration and discovery in TS 23.502 to align with TS 23.501.</t>
  </si>
  <si>
    <t>This contribution proposes the method for handling multiple candidate L-PSA (+UL CL) UPF, and removes the corresponding EN.</t>
  </si>
  <si>
    <t>Use UPF to transfer DNS message between EASDF and DNS server</t>
  </si>
  <si>
    <t>Update of Nudm_ServiceSpecificAuthorisation service operations</t>
  </si>
  <si>
    <t>Support of I-SMF removal</t>
  </si>
  <si>
    <t>Cover sheet of TS 23.548 for Approval to TSG SA</t>
  </si>
  <si>
    <t>Update for Time Synchronization Information in PMIC and UMIC</t>
  </si>
  <si>
    <t>Update for (g)PTP messages forwarding in UPF/NW-TT</t>
  </si>
  <si>
    <t>Update for Time Synchronization operations</t>
  </si>
  <si>
    <t>Update on accessing the UDR data for time synchronization</t>
  </si>
  <si>
    <t>TEI17, LTE_NBIOT_eMTC_NTN</t>
  </si>
  <si>
    <t>New Rel-17 WID on IoT NTN support for EPS - Placeholder for CR tracking to align with RAN work if deemed necessary (Default is to use TEI17 + RAN WI code i.e. LTE_NBIOT_eMTC_NTN)</t>
  </si>
  <si>
    <t>[DRAFT] LS on EPS support for IoT NTN in Rel-17</t>
  </si>
  <si>
    <t>LS to CT and RAN groups to indicate SA WG2 agreements wrt Rel-17 IoT NTN support in EPS</t>
  </si>
  <si>
    <t>[DRAFT] Reply LS OUT on UE capabilities indication in UPU</t>
  </si>
  <si>
    <t>LS to CT WG1 to indicate SA WG2 agreements on UE capabilities indication in UPU</t>
  </si>
  <si>
    <t>The supported parameters set type indication for UPU procedure</t>
  </si>
  <si>
    <t>MediaTek Inc., Huawei</t>
  </si>
  <si>
    <t>Update the UE parameters to UPU procedure</t>
  </si>
  <si>
    <t>[DRAFT] Reply LS OUT on Group IDs for Network selection (GINs)</t>
  </si>
  <si>
    <t>LS to RAN WG2 to indicate SA WG2 response on GINs</t>
  </si>
  <si>
    <t>No empty allowed NSSAI at REGISTRATION ACCEPT</t>
  </si>
  <si>
    <t>Indication of default URSP rule not applicable for the application</t>
  </si>
  <si>
    <t>MediaTek Inc., Google, Intel</t>
  </si>
  <si>
    <t>To: TSG RAN, RAN WG1, RAN WG2, RAN WG3, TSG CT, CT WG1, CT WG3, CT WG4, CT WG6. CC: TSG SA, SA WG1</t>
  </si>
  <si>
    <t>To: RAN WG2. CC: CT WG1</t>
  </si>
  <si>
    <t>Nokia, Nokia Shanghai Bell, Telecom Italia, Orange, AT&amp;T, ZTE, Deutsche Telekom, Oppo, NTT Docomo</t>
  </si>
  <si>
    <t>Summary of change: Clarify that the subscription information shall include at least one default S-NSSAI. and that the subscription information the UDM sends to the AMF shall include at least one default S-NSSAI.</t>
  </si>
  <si>
    <t>Clarifying that at least one default S-NSSAI is mandatory</t>
  </si>
  <si>
    <t>Nokia, Nokia Shanghai Bell, Telecom Italia</t>
  </si>
  <si>
    <t>Summary of change: The necessary clarifications are provided in clause 4.3.2.2.3.3, inlcuding clarifying that the hNRF can be available in the vNRF either because the AMF provides it (as learned from the H-NSSF) or because it is provisioned in the vNRF.</t>
  </si>
  <si>
    <t>4.3.2.2.3.3, 5.2.16.2.1</t>
  </si>
  <si>
    <t>Nokia Nokia Shanghai Bell, Telecom Italia</t>
  </si>
  <si>
    <t>Summary of change: It is clarified that a non supporting UE that has only received compatible S-NSSAIs in the Configured NSSAI based on instruction from the UDM (i.e. the UDM did not allow the PLMN to provide the non supporting UEs with all the susbcribed S-NSSAIs irrespective of the NSSRG value), provides incompatible S-NSSAIs in the Requested NSSAI, it shall be reconfigured as its configuraon is to be considered out of date. It is clarified that the indication of support of the subscription-based restrictions to simultaneous registration of network slices (see clause5.15.12) needs to be part of the UE 5GMM Core Network Capability.</t>
  </si>
  <si>
    <t>5.15.12.2, 5.4.4a</t>
  </si>
  <si>
    <t>Summary of change: Remove the restriction mentioned in the Reasons for change</t>
  </si>
  <si>
    <t>4.2.2.2.3</t>
  </si>
  <si>
    <t>Summary of change: The text is updated to allow the AMF to contact NSSF to obtain the Configured NSSAI for the UE when the NSSRG changes.</t>
  </si>
  <si>
    <t>5.15.12.2</t>
  </si>
  <si>
    <t>Summary of change: The restriction in reason for change is lifted</t>
  </si>
  <si>
    <t>5.2.16.3.1</t>
  </si>
  <si>
    <t>Summary of change: NSSSRG changed to NSSRG where applicable. SRG changed to NSSRG where applicable</t>
  </si>
  <si>
    <t>4.2.2.2.2, 5.2.3.3.1</t>
  </si>
  <si>
    <t>Summary of change: The indication of the UE support of the ubscription-based restrictions to simultaneous registration of network slice feature is added.</t>
  </si>
  <si>
    <t>5.2.16.2</t>
  </si>
  <si>
    <t>Nokia, Nokia Shanghai Bell, Convida Wireless LLC</t>
  </si>
  <si>
    <t>Summary of change: Adds text we sent to RAN WGs for feedback in LS S2-2105158, provides some needed editorials.</t>
  </si>
  <si>
    <t>Summary of change: Clarified that the UE Radio Capability Information for Paging the AMF receives from the RAN is stored in the UCMF (i.e. this informaiton is passed to the UCMF). it is clarified that the UE manufacturer assigned ID mapped information provided by UE manufacturers needs to include the UE radio capability for paging information.</t>
  </si>
  <si>
    <t>5.4.4.1a, 5.4.4.3, 5.9.10, 6.2.21, 7.2.8, 7.2.18</t>
  </si>
  <si>
    <t>Rel-17 mirror CR: Summary of change: Clarified that the UE Radio Capability Information for Paging the AMF receives from the RAN is stored in the UCMF (i.e. this informaiton is passed to the UCMF). it is clarified that the UE manufacturer assigned ID mapped information provided by UE manufacturers needs to include the UE radio capability for paging information.</t>
  </si>
  <si>
    <t>5.2.6.17, 5.2.18</t>
  </si>
  <si>
    <t>5.11.3a, 5.11.4, 5.2.7, 4.4.13</t>
  </si>
  <si>
    <t>Summary of change: Definition added, some minor editorials.</t>
  </si>
  <si>
    <t>Summary of change: Support multiple NSACFs for backup and load balancing</t>
  </si>
  <si>
    <t>4.2.11.3, 5.2.7.1, 5.2.7.2.2</t>
  </si>
  <si>
    <t>Summary of change: It is proposed to update NSACF architecture related to UE interaction within multiple NSACF.</t>
  </si>
  <si>
    <t>5.15.11,</t>
  </si>
  <si>
    <t>Support UE interact with multiple NSAC.</t>
  </si>
  <si>
    <t>Summary of change: In this case the 5GC first needs to retrieve the Permanent identifier of the UE before trying to fulfil the AF request. The 5GC may need to determine the Permanent identifier of the UE based on: the UE IP address as provided by the AF the corresponding DNN and/or S-NSSAI information: this may have been provided by the AF or determined by the NEF using the identity of the AF;</t>
  </si>
  <si>
    <t>Baseline miscellaneous changes to § 6.2.3.2.2 and § 6.4.2.</t>
  </si>
  <si>
    <t>Matching DNS message handling rules with DNS messages stored at the EASDF (§ 6.2.3.2.2)</t>
  </si>
  <si>
    <t>Matching DNS message handling rules with DNS messages stored at the EASDF (§ 6.2.3.2.2).</t>
  </si>
  <si>
    <t>Summary of change: When an L-PSA is controlled by an I-SMF and the I-SMF is to be removed, the SMF provides N4 information to indicate L-PSA removal. The I-SMF needs to wait for the N4 information from SMF to release the L-PSA. This allows the SMF to receive the proper last value of the monitoring counters held by the L-PSA to keep the source L-PSA and UL CL to fulfill following requirement (see Figure 4.3.5.7-1): even though due to UE mobility a target UL CL/ L-PSA and a target I-SMF are used for a PDU Session, the SMF may have been configured (via an UE IP address preservation indication within Nnef_Traffic_Influence) to keep a N9 data forwarding tunnel between source and target UL CL as long as the end of active traffic over this N9 forwarding tunnel has not been detected.</t>
  </si>
  <si>
    <t>4.23.9.0 ; 4.23.7.3.3</t>
  </si>
  <si>
    <t>Rel-17 mirror CR: Summary of change: When an L-PSA is controlled by an I-SMF and the I-SMF is to be removed, the SMF provides N4 information to indicate L-PSA removal. The I-SMF needs to wait for the N4 information from SMF to release the L-PSA. This allows the SMF to receive the proper last value of the monitoring counters held by the L-PSA to keep the source L-PSA and UL CL to fulfill following requirement (see Figure 4.3.5.7-1): even though due to UE mobility a target UL CL/ L-PSA and a target I-SMF are used for a PDU Session, the SMF may have been configured (via an UE IP address preservation indication within Nnef_Traffic_Influence) to keep a N9 data forwarding tunnel between source and target UL CL as long as the end of active traffic over this N9 forwarding tunnel has not been detected.</t>
  </si>
  <si>
    <t>Summary of change: It is clarified that the TI is part of the session management context.</t>
  </si>
  <si>
    <t>5.2.2.2.2, 5.2.8.2.10</t>
  </si>
  <si>
    <t>Summary of change: In 5.3.10.4.0, a brief description of the 'best effort' solution is added, along with pointers to 23.501/2 for the 'full solution'. Text added to show that UPIP is supported, not just user plane ciphering. Associated errors are tidied up in 5.7.2 and 5.11.3.</t>
  </si>
  <si>
    <t>4.4.1, 5.3.10.1, 5.3.10.4, 5.3.10.4.0 (new section heading), 5.3.10.4.1, 5.7.2, 5.11.3</t>
  </si>
  <si>
    <t>Vodafone (based on earlier draft from Huawei, HiSilicon)</t>
  </si>
  <si>
    <t>Summary of change: New UE 5GSM capability added for EPS-UPIP. Description added to 5.10.3 PDU Session User Plane Security. To avoid the accidental handover of bearers with UPIP=required to a non-upgraded EPS, it is necessary that the AMF is upgraded, and, that the SMF knows that the AMF is upgraded.</t>
  </si>
  <si>
    <t>5.4.4b, 5.10.3</t>
  </si>
  <si>
    <t>Summary of change: UPIP related PDN Connection establishment in EPS is described in 4.11.0a.5 Interworking flows in 4.11.1 are updated. Information added to 4.11.5.3</t>
  </si>
  <si>
    <t>4.11.0a.5, 4.11.1.1, 4.11.1.2.1, 4.11.1.3.2, 4.11.5.3</t>
  </si>
  <si>
    <t>Summary of change: This CR aims at allowing solution 2 to be deployed: Allowing usage of S-NSSAI and Network Instance for internal UPF resource allocation</t>
  </si>
  <si>
    <t>5.8.2.11.2</t>
  </si>
  <si>
    <t>Summary of change: Overall procedural description of local NEF selection is provided in a PCR to 23.548. This CR to 23.502 updates services defined in 23.502 to match the 23.548 PCR: it Adds SMF instance ID as output of Nbsf_Management_Discovery, and as input of Nbsf_Management_Register</t>
  </si>
  <si>
    <t>5.2.13.2.2 ; 5.2.13.2.4</t>
  </si>
  <si>
    <t>Procedure for local NEF selection.</t>
  </si>
  <si>
    <t>The supported API version and binding information received from the local NEF or the local AF are not yet specified as information sent over N4</t>
  </si>
  <si>
    <t>N4 updates to support local NEF/AF Subscriptions to QoS monitoring events .</t>
  </si>
  <si>
    <t>New TEI18 on the support of secondary DN Authentication in EPC IWK cases.</t>
  </si>
  <si>
    <t>Summary of change: 1. Update the Inputs, Optional section of the Nnrf_NFManagement_NFRegister service operation such that it will allow a consumer BSF to register itself by providing: Range(s) of SUPIs, range(s) of GPSIs or BSF Group ID. This will be in addition to the current optional Inputs, which the BSF may provide to the NRF. 2. Update the Inputs, Optional section of the Nnrf_NFDiscovery_Request service operation such that it will allow a consumer NF to discover a BSF by providing SUPI, or GPSI or BSF Group ID. Update the Outputs, Optional section of the Nnrf_NFDiscovery_Request service operation respectively. 3. Update the NF Group parameter in Inputs, Optional section of the Nnrf_NFManagement_NFStatusSubscribe service operation such that it will allow the consumer to optionally provide BSF Group ID (Similar to what is currently done with UDR, UDM, PCF etc) NOTE: In the same manner as currently defined for the UDR, UDM, AUSF and PCF for a UE, a Group ID may be needed to support a scenario when an operator can not guarantee sequential range of SUPIs or GPSIs for all of the SUPIs/GPSIs. This for example can happen due to features such as Mobile Number Portability (Mobile number portability (MNP) is a service that allows a subscriber to change their subscription from one operator to another while keeping the same phone number). Hence the optional use of BSF Group ID in NRF Registration and Discovery.</t>
  </si>
  <si>
    <t>Summary of change: BSF Group ID is defined in a similar fashion to UDM Group ID, UDR Group ID, PCF Group ID, etc.</t>
  </si>
  <si>
    <t>Oracle, Verizon, Ericsson, Huawei, HiSilicon, Xiaomi, Dish networks.</t>
  </si>
  <si>
    <t>Oracle, Verizon, Huawei, HiSilicon, Xiaomi, Dish networks</t>
  </si>
  <si>
    <t>WID: TEI18_SLAMUP - Spending Limits for AM and UE Policies in the 5GC .</t>
  </si>
  <si>
    <t>KI#15 - Location of the tracking functionality .</t>
  </si>
  <si>
    <t>Summary of change: Definition of the tracking functionality. The AnalyticsId on subscriber(s) level or those that collect subscriber data are extended to retrieve user consent with UDM prior to collect subscriber data and prior to compute analytics. If user consent is granted the NWDAF collects input data, generates analytics and stores the consumers. At the time the user consent is revoked the NWDAF unsubscribes to collection of subscriber data If the NWDAF cannot provide analytics to consumers due to lack of input data then it report this in the 'Subscription state'.</t>
  </si>
  <si>
    <t>Summary of change: A new Subscription data type: 'User consent' is added to Nudm_SDM service with SUPI as Data Key. A new data subset is included in Nudr_DM service: 'User consent'.</t>
  </si>
  <si>
    <t>Summary of change: Topic 1: - Add NSACF as source of the current number of UE registered or current number of PDU Sessions established in a S-NSSAI to NWDAF. - Add AMF as source of the current number of UE registered in S-NSSAI, given that this is an existing EventId and to cover the case where NSCAF is not deployed. (same as NSCAF). - Clarify that the SMF reports to NWDAF when a new PDU Session is established or released together with the time stamp. No period reporting applies given that SMF does to keep track of released PDU Sessions. Topic 2: - PM counters on the mean number of UE registrations and mean number of PDU Sessions in a S-NSSAI are added. A note indicating that PM measurements per NSI ID are vendor specifc is also added.</t>
  </si>
  <si>
    <t>Collection of input data for Analytics ID 'Load level information'</t>
  </si>
  <si>
    <t>Summary of change: An example of the Number of UEs served by the AMF and located in 'Area Of Interest'. The SMF may report PDU Session events that occur at the same time, then the SMF report for each PDU Session event its PDU Session ID, SUPI and if available GPSI(s).</t>
  </si>
  <si>
    <t>5.2.2.3.1, 5.2.8.3.2</t>
  </si>
  <si>
    <t>Ericsson, NTT DoCoMo</t>
  </si>
  <si>
    <t>Summary of change: Clarifies the Analytics Context Identifiers</t>
  </si>
  <si>
    <t>6.1B.4</t>
  </si>
  <si>
    <t>Summary of change: -Introduces possibilities for a consumer to request the Analytics Context Information it wishes to receive. -Also does some editorial changes</t>
  </si>
  <si>
    <t>6.1B.4, 7.3.3</t>
  </si>
  <si>
    <t>Summary of change: Adding the option in clause 6.1B.3 that the source NWDAF provides ADRF ID to the target NWDAF to retrieve the historical data, analytics and used ML model.</t>
  </si>
  <si>
    <t>6.1B.3</t>
  </si>
  <si>
    <t>Summary of change: -The title is wrong in 6.1B, since the clause contains both Analytics subscription and context transfer, so re-named -Adding information on context transfer which is also part of the clause 6.1B</t>
  </si>
  <si>
    <t>6.1B, 6.1B.1, 6.1B.2</t>
  </si>
  <si>
    <t>Summary of change: 1. Add the procedure of NWDAF selection initiated by analytics consumer. 2. Add new parameters (e.g. source NWDAF ID) for analytics subscription to Nnwdaf_AnalyticsSubscription_Subscribe service operation. 3. Add the descriptions that the target NWDAF can use Subscription Correlation ID to request analytics context information from the source NWDAF. 4. Add new parameter (Subscription Correlation ID) to Nnwdaf_AnalyticsInfo_Transfer service operation for analytics context information request. 5. Adding the possibility for the source NWDAF to inform the consumer that it cannot anylonger serve for a specific Analytics ID.</t>
  </si>
  <si>
    <t>6.1B.2, 6.1B.3, 6.1B.4, 7.2.2, 7.2.4, 7.3.3</t>
  </si>
  <si>
    <t>Summary of change: -Adding information in the Analytics Subscription on the consumer's serving area solves the FFS in the following EN Editor's note: It is preferably to have one procedure to cover the re-selection of NWDAF covering both when consumer change and when not. But it is FFS how. -Putting the prepared Analytics Subscription procedure into separate clause This contribution deals with the exceptions on KI#2: Multiple NWDAF instances, analytics subscription/context transfer procedures.</t>
  </si>
  <si>
    <t>6.1B.2, 7.2.2, 7.2.5</t>
  </si>
  <si>
    <t>Summary of change: Added Internal Group ID and SUPI to the Naf_EventExposure services. Clarified that UE ID refers to SUPI or GPSI. Removed 'anyUE' in Naf_EventExposure_Notify.</t>
  </si>
  <si>
    <t>Summary of change: Specified that if the AF is located in the trust domain it can receive requests addressed to an internal group ID. Clarified that the assumption for an AF located in the untrust domain is to be provisioned with the list of external UE IDs that belong to an external Group ID. Added general support for requests to AF based on internal/external Group ID. An unrelated editorial correction is included in this CR: In clause 6.2.2.1, the indirect collection of data from AMF and SMF via UDM refers to 23.502, but to an incorrect clause 4.15.4.3. The correct 4.15.4.4 clause is added instead.</t>
  </si>
  <si>
    <t>6.2.2.1, 6.2.8.1, 6.2.8.2.3, 6.2.8.2.4.1, 6.10.2</t>
  </si>
  <si>
    <t>Summary of change: Indentation is made uniform. Paragraph related to the PCF is moved toward the end of the clause.</t>
  </si>
  <si>
    <t>Summary of change: References to Annex A are removed</t>
  </si>
  <si>
    <t>5.1, 5.2, 6.1C.1</t>
  </si>
  <si>
    <t>Summary of change: Remove reference to EASDF as a potentical consumer of analytics</t>
  </si>
  <si>
    <t>6.4.4., 6.14.1, 6.14.4</t>
  </si>
  <si>
    <t>Summary of change: A description of the actual data that can be part of the Data Collection Parameters is included instead</t>
  </si>
  <si>
    <t>MITRE</t>
  </si>
  <si>
    <t>KI#8 solution for TR 23.700-40 ('Study on enhancement of network slicing; Phase 2').</t>
  </si>
  <si>
    <t>Summary of change: using the Nnssf_NSSelection service to derive the Target AMF in Inter-PLMN Handover is clarified.</t>
  </si>
  <si>
    <t>Summary of change: Add TCP source port to location information supported by AMF in table 5.3.1-1.</t>
  </si>
  <si>
    <t>5.3.1</t>
  </si>
  <si>
    <t>Rel-17 mirror CR: Summary of change: Add TCP source port to location information supported by AMF in table 5.3.1-1.</t>
  </si>
  <si>
    <t>4.3.8, 6.1.2, 8.3.2.2, 8.4.2.2</t>
  </si>
  <si>
    <t>Summary of change: The PCF may indicate to the NWDAF the reception of the application that contribute the most to the traffic as part of the User Data Congestion analytic._x000B_The PCF may use that list to update policies in the SMF for the PDU sessions handling traffic from those applications</t>
  </si>
  <si>
    <t>Summary of change: Expand 'Suspicion of DDoS attack' entry in table 6.7.5.1-1 to include expected transaction dispersion.</t>
  </si>
  <si>
    <t>6.7.5.1</t>
  </si>
  <si>
    <t>This contribution proposes to change the tracking mode name from 'Unknown UAV tracking mode' to 'List of Aerial UEs in a geographic area'. Also, there are some essential corrections proposed in the procedure.</t>
  </si>
  <si>
    <t>TS 23.256: Updates to Procedure for Unknown UAV tracking.</t>
  </si>
  <si>
    <t>TS 23.256: Updates to Procedure for UAV presence monitoring.</t>
  </si>
  <si>
    <t>TS 23.256: Updates to Procedure for UAV location reporting.</t>
  </si>
  <si>
    <t>This contribution proposes some essential corrections to UUAA-SM procedure</t>
  </si>
  <si>
    <t>TS 23.256: Updates to UUAA-SM procedure.</t>
  </si>
  <si>
    <t>This contribution proposes some essential corrections to UUAA-SM procedure for EPS.</t>
  </si>
  <si>
    <t>TS 23.256: Updates to UUAA-SM procedure at EPS Attach.</t>
  </si>
  <si>
    <t>TS 23.256: Updates to UUAA-MM Procedure.</t>
  </si>
  <si>
    <t>TS 23.256: Updates to add missing service operations.</t>
  </si>
  <si>
    <t>Summary of change: References is updated to include reference to TS 23.256 Table 5.2.3.3.1-1 is updated as below: 'Aerial UE Indication' is added in Access and Mobility Subscription data 'DNN(s) subject to aerial services' is added in SMF selection subscription data 'Aerial service indication' is added in Session Management Subscription data, for each DNN in S-NSSAI level subscription data. 'API based secondary authentication indication' is added in Session Management Subscription data, for each DNN in S-NSSAI level subscription data. A NOTE is added to describe how AMF uses the new SMF selection subscription data. A NOTE is added to describe the mutual exclusiveness of 'API based secondary authentication indication' and 'Secondary authentication indication'</t>
  </si>
  <si>
    <t>Summary of change: References is updated to include reference to TS 23.256. Table 5.2.2.2.2-1 is updated with new field 'UUAA-MM Status' for each access type level context within the UE access and mobility context.</t>
  </si>
  <si>
    <t>2, 5.2.2.2.2</t>
  </si>
  <si>
    <t>Summary of change: References is updated to include reference to TS 23.256. Table 5.2.2.3.1-1 is updated with new 'Event Filter' for Event ID 'Number of UEs present in a geographical area'.</t>
  </si>
  <si>
    <t>2, 5.2.2.3.1</t>
  </si>
  <si>
    <t>Summary of change: Clause 5.2.7.2.2 is updated to include AF FQDN(s) in Nnrf_NFManagement_NFRegister service operation when consumer is NEF. Clause 5.2.7.3.2 is updated to include AF FQDN information in Nnrf_NFDiscovery_Request service operation when the target NF is NEF.</t>
  </si>
  <si>
    <t>2, 5.2.7.2.2, 5.2.7.3.2</t>
  </si>
  <si>
    <t>Summary of change: Clause 6.2.6.2 is updated to include AF FQDN information in NF profile for NEF in NRF. Clause 6.3.14 is updated to support AF FQDN for NEF discovery and selection</t>
  </si>
  <si>
    <t>6.2.6.2, 6.3.14</t>
  </si>
  <si>
    <t>Summary of change: Added the disaster Registration type Added the Disaster PLMN ID to the Registration Request</t>
  </si>
  <si>
    <t>This contribution proposes how to provision parameters for public safety discovery out of coverage operations.</t>
  </si>
  <si>
    <t>Provisioning parameters for public safety discovery out of coverage operations.</t>
  </si>
  <si>
    <t>Summary of change: Change the Application ID output from (1..max) to (0..max) to account for the potentiall lack of application ID input in the analyti filter. Allow a zero option (i.e. the analytic output is not provided per application in the case of 0..max).</t>
  </si>
  <si>
    <t>Summary of change: Correct the descriptions for slice load level analytics in clause 6.3.1 and clause 6.3.3A to align with the reference clause/tables.</t>
  </si>
  <si>
    <t>6.3.1, 6.3.3A</t>
  </si>
  <si>
    <t>Summary of change: Adding the functionality on Disaster Roaming with MINT (Minimization of Service Interruption)</t>
  </si>
  <si>
    <t>3.1, 3.2, New 5.X, 6.2.1</t>
  </si>
  <si>
    <t>Summary of change: Adding the corresponding functionality</t>
  </si>
  <si>
    <t>Summary of change: Adding the corresponding functionality Optional configuration in SMF+PGW-C with the information indicating the session continuity shall be guaranteed regardless NSAC For the guaranteed session continuity, the SMF+PGW-C may indicate the specific PDN connection for which the session continuity shall be guaranteed in a request for NSAC If the specific PDN connection is indicated when the UE moves from EPC to 5GC, the number of PDU session is not counted in 5GC, or is separately counted in 5GC, subject to operator configuration.</t>
  </si>
  <si>
    <t>5.15.11.5</t>
  </si>
  <si>
    <t>Resolving the editor's note on session continuity in EPC Interworking scenario (Alternative 1)</t>
  </si>
  <si>
    <t>Summary of change: A new NEF service is defined for AF specific UE ID retrieval.</t>
  </si>
  <si>
    <t>7.2.8</t>
  </si>
  <si>
    <t>AF specific UE ID retrieval</t>
  </si>
  <si>
    <t>Summary of change: A new procedure is added for the AF to retrieve the AF specific GPSI (in the form of external id as defined in TS 23.003). In addition, the associated external group id for the requesting AF can also be retrieved as per AF desire, which helps to give AF the information of the UE group (e.g. UE Group ID defined in TS 23.558 and used in EDGE-3 exposure APIs by EAS) for which the UE belongs to.</t>
  </si>
  <si>
    <t>4.15.z (new), 5.2.3.3.1, 5.2.3.3.2, 5.2.6.1, 5.2.6.z (new), 5.2.6.z.1 (new), 5.2.6.z.2 (new), 5.2.12.2.1, 5.2.13.2.2</t>
  </si>
  <si>
    <t>This pCR updates/adds the procedure on How to provision the EAS deployment info between the AF and 3GPP CN for 23.548.</t>
  </si>
  <si>
    <t>EAS deployment info provisioning.</t>
  </si>
  <si>
    <t>Summary of change: It is proposed to add a new NEF service for EAS deployment. The SMF triggered UP path change shall consider the indication of EC application activation with DNS control.</t>
  </si>
  <si>
    <t>5.6.7.1, 6.2.5.0, 7.2.8</t>
  </si>
  <si>
    <t>Summary of change: It is proposed to remove the EAS deployment information from PCF policy authorization service and NEF traffic influence service.</t>
  </si>
  <si>
    <t>4.3.6.1, 4.3.6.2, 5.2.5.3.2, 5.2.5.3.3, 5.2.6.7.2, 5.2.6.7.3</t>
  </si>
  <si>
    <t>New NEF service to support EAS deployment info</t>
  </si>
  <si>
    <t>Summary of change: It is proposed to add the corresponding information in the PCC rule</t>
  </si>
  <si>
    <t>Summary of change: It is proposed to add AF influence for simultaneous connectivity over source and target PSA at edge relocation in AF-request.</t>
  </si>
  <si>
    <t>5.6.4.2, 5.6.7.1</t>
  </si>
  <si>
    <t>AF Request for Simultaneous Connectivity over Source and Target PSA at Edge Relocation</t>
  </si>
  <si>
    <t>Summary of change: It is proposed to add influence for simultaneous connectivity over source and target PSA at edge relocation in AF-request.</t>
  </si>
  <si>
    <t>5.2.5.3.2, 5.2.6.7.2</t>
  </si>
  <si>
    <t>Summary of change: It is proposed to clarify the indication for simultaneous connectivity over source and target PSA at edge relocation in AF-influenced traffic steering policy control information in policy framework.</t>
  </si>
  <si>
    <t>6.3.1, 6.1.3.14, 6.2.1.2, 6.2.3</t>
  </si>
  <si>
    <t>AF Request for Simultaneous Connectivity at Edge Relocation</t>
  </si>
  <si>
    <t>Summary of change: It is proposed that the authorization for a Group of UEs (External Group Id) is perfomed based on the related group data, not on each individual UE, e.g. if a group member is provisioned with DNN X, and the group related data is provisioned with DNN Y, it is considered a provisioning fault. Hence, it is only required that the group related data allows the AF request. Group related data can be DNN, S-NSSAI, MTC Provider Id, etc. For any UE, according to the existing text (clause 4.15.6.7): 'If identifiers of target UE(s) or a group of UEs are not provided, then the Service Parameters shall be delivered to any UEs using the service identified by the Service Description.' This cannot be done by UDM for all UEs, therefore, a further authorization should be done by PCF on a per UE basis (e.g. when notified by UDR). It is proposed that NEF authorizes based on local configuration (e.g. for the AF Id, MTC Provider Id, etc)</t>
  </si>
  <si>
    <t>4.15.6.10, 5.2.3.7.4, 5.2.3.7.5, 5.2.6.11.6</t>
  </si>
  <si>
    <t>Analysis of how UE-assistance operation can be used to influence DL traffic steering in UPF .</t>
  </si>
  <si>
    <t>Summary of change: Description added that UE can provide desired DL distribution information to UPF, with no need to include other information for traffic correlation purposes, since UPF already knows what traffic is applicable to UE-assistance operation. Removal of EN on how UE notifies UPF in case PMF is not supported.</t>
  </si>
  <si>
    <t>5.32.5.1, 5.32.5.5</t>
  </si>
  <si>
    <t>Summary of change: Description added for using ATSSS Rule ID in PMF-UAD and MAR rule to allow UPF to correlate a PMF-UAD request with a MAR rule and adjust the DL traffic distribution correspondingly. Removal of EN on how UE notifies UPF in case PMF is not supported.</t>
  </si>
  <si>
    <t>Summary of change: Clarify SSC modes applicable for FN-RGs</t>
  </si>
  <si>
    <t>2, 4.4.2</t>
  </si>
  <si>
    <t>Rel-17 mirror CR: Summary of change: Clarify SSC modes applicable for FN-RGs</t>
  </si>
  <si>
    <t>Summary of change: Add ATSSS Rule ID in the ATSSS Rule.</t>
  </si>
  <si>
    <t>Summary of change: Remove indication for supporting individual ATSSS Rule updates, and the conditional inclusion of ATSSS Rule ID.</t>
  </si>
  <si>
    <t>This PCR proposes to update TS 23.256 to have USS to subscribe to the UDM event for 'Loss Of Connectivity' to support the coordination of the UUAA status of the UAV between the UAS and USS.</t>
  </si>
  <si>
    <t>TS 23.256 PCR for UAV UUAA status harmonization between UAS and USS.</t>
  </si>
  <si>
    <t>Summary of change: - Add 'PDU Session Pair ID' to clause 5.11.1. - Make editorial change in clause 5.33.2.1</t>
  </si>
  <si>
    <t>5.11.1, 5.33.2.1</t>
  </si>
  <si>
    <t>Summary of change: In clause 6.2.2, - Remove the bullet about V2X Policy Provisioning Request during Registration procedure. - Clarify that Registration Request can include UE Policy Container with list of PSIs for V2X Policy/parameters (i.e. this is about UE STATE INDICATION message) instead of V2X Policy Provisioning Request. In clause 6.5.7, make editorial change.</t>
  </si>
  <si>
    <t>6.2.2, 6.5.7</t>
  </si>
  <si>
    <t>Rel-17 mirror CR: Summary of change: In clause 6.2.2, - Remove the bullet about V2X Policy Provisioning Request during Registration procedure. - Clarify that Registration Request can include UE Policy Container with list of PSIs for V2X Policy/parameters (i.e. this is about UE STATE INDICATION message) instead of V2X Policy Provisioning Request. In clause 6.5.7, make editorial change.</t>
  </si>
  <si>
    <t>Summary of change: Add description about setting the value of an Inactivity Timer to 0 by SMF.</t>
  </si>
  <si>
    <t>KDDI</t>
  </si>
  <si>
    <t>Summary of change: Correct the service name as Nnef_EventExposure_Notify to Nnef_TrafficInfluence_Notify in Late Notification of clause 4.3.6.3.</t>
  </si>
  <si>
    <t>Rel-16 mirror CR: Summary of change: Correct the service name as Nnef_EventExposure_Notify to Nnef_TrafficInfluence_Notify in Late Notification of clause 4.3.6.3.</t>
  </si>
  <si>
    <t>Rel-17 mirror CR: Summary of change: Correct the service name as Nnef_EventExposure_Notify to Nnef_TrafficInfluence_Notify in Late Notification of clause 4.3.6.3.</t>
  </si>
  <si>
    <t>This contribution proposes to add 'type of DNS message handling rules' as one of the attributes of DNS message handling rule to solve the conflict between Session level DNS message handling rules and Node level DNS message handling rules in clause 6.2.3.2.2. Some additional clarifications are also proposed for distinguishing 'Session Level' and 'Node Level' rules .</t>
  </si>
  <si>
    <t>Solving the conflict between Session level DNS message handling rules and Node level DNS message handling rules.</t>
  </si>
  <si>
    <t>Discussion on NWDAF's retrieval of Cell-Frequency Information from OAM via MDT.</t>
  </si>
  <si>
    <t>Summary of change: Replacing 'EAS deployment information' to 'Session level EAS deployment information' in the inputs of Npcf_PolicyAuthorization_Create/Update service operation.</t>
  </si>
  <si>
    <t>Clause 5.2.5.3.2, clause 5.2.5.3.3.</t>
  </si>
  <si>
    <t>Summary of change: The following changes are proposed: The AMF send request for maximum number of UEs to the NSACF with the list of UE IDs and corresponding slices. The SMF send request for maximim number of PDU sessions to the NSACF with the list of PDU Sessions IDs and corresponding slices</t>
  </si>
  <si>
    <t>4.2.11.4</t>
  </si>
  <si>
    <t>Aligning TR conclusion of adding back-off timer to KI#2</t>
  </si>
  <si>
    <t>Summary of change: The following changes are proposed: The old AMF send request for maximum number of UEs to the NSACF with the list of UE IDs and corresponding slices to decrease the count The new AMFs send request for maximum number of UEs to the NSACF with the list of UE IDs and corresponding slices to increase the count</t>
  </si>
  <si>
    <t>4.2.11.x (new), 5.2.21.2.x (new)</t>
  </si>
  <si>
    <t>Summary of change: The following change is proposed: When AMF does SMF discovery using NRF, it is proposed that AMF consider SMF's capability for SNPN onbaording.</t>
  </si>
  <si>
    <t>Summary of change: The following change is proposed: It is propsed that UE shall indicate the request type as 'SNPN Onboarding Request' while initiating PDU Session establihsment.</t>
  </si>
  <si>
    <t>Summary of change: The following changes is proposed: If the PLMN subscription has service apart from onboarding then it is proposed that SMF to release the Onboarding PDU Session after implementation specific timer.</t>
  </si>
  <si>
    <t>5.30.2.10.2.7, 5.30.2.10.3.2</t>
  </si>
  <si>
    <t>TS 23.256: Clean up and alignment for UAV tracking.</t>
  </si>
  <si>
    <t>Key Issue: Discussion on connected protocols in case of GEO SAT long delays .</t>
  </si>
  <si>
    <t>Summary of change: It is proposed to add the additional parameters (i.e. the retial indicator and its deadline) to AF's subscription for UE policy delivery notification so that the PCF tracks the UE reachability status to reinitiate the UE policy delivery procedure when the delivery procedure fails. Also, it is proposed to add an additional parameter for the request of the interim report indicating the UE temporarily unreachable.</t>
  </si>
  <si>
    <t>4.15.6.7</t>
  </si>
  <si>
    <t>Enhancement of UE Policies delivery notification</t>
  </si>
  <si>
    <t>Summary of change: It is proposed to add the user plane latency requirement for input for PCC decision and clarify user plane latency requirement in AF-influenced traffic steering policy control information.</t>
  </si>
  <si>
    <t>6.2.1.2, 6.2.3, 6.3.1</t>
  </si>
  <si>
    <t>This contribution proposes to add an abstract procedure with references to TS 23.502 procedures for AF requested User Plane Latency Requirement.</t>
  </si>
  <si>
    <t>Abstract procedure of AF requested User Plane Latency Requirement.</t>
  </si>
  <si>
    <t>This contribution proposes the method of dynamic retrieval of EAS Deployment Information by EASDF.</t>
  </si>
  <si>
    <t>Dynamic retrieval of EAS Deployment Information by EASDF.</t>
  </si>
  <si>
    <t>This contribution proposes to add DNS message event reporting-once option in order to avoid the repetition of DNS message event reporting</t>
  </si>
  <si>
    <t>Avoiding the repetition of DNS message event reporting.</t>
  </si>
  <si>
    <t>This contribution proposes to clarify the UE behaviour when it receives the new DNS server address.</t>
  </si>
  <si>
    <t>Refreshing the old DNS cache information for Option C.</t>
  </si>
  <si>
    <t>TS 23.304: Clarification on PC5 QoS context and QoS Info.</t>
  </si>
  <si>
    <t>TS 23.304: Layer-2 link management over PC5 for U2N Relay.</t>
  </si>
  <si>
    <t>Summary of change: The individual references to CHF services and charging functions are replaced by the provision of charging and the Nchf interface.</t>
  </si>
  <si>
    <t>5.6.2, 5.12.1, 6.2.1, 6.2.2, 6.2.5.0, 6.2.13, 7.2.17</t>
  </si>
  <si>
    <t>KPN</t>
  </si>
  <si>
    <t>This paper proposes to add support for Group Message Delivery for Local MBS service</t>
  </si>
  <si>
    <t>Local MBS Service with support for Group Message Delivery.</t>
  </si>
  <si>
    <t>Summary of change: New service in SMF to support edge computing.</t>
  </si>
  <si>
    <t>New service in SMF to support edge computing</t>
  </si>
  <si>
    <t>Summary of change: Use of consistent names for the MUSIM features thoughout the specification.</t>
  </si>
  <si>
    <t>4.3.33.1, 4.3.33.2, 4.3.33.3, 4.3.33.4, 4.3.33.5, 4.3.33.6, 4.9, 5.3.2.1, 5.3.3.1, 5.3.4.1, 5.3.4.3, 5.11.3</t>
  </si>
  <si>
    <t>A UE using MUSIM capabilities may request that a connection is released. This paper looks at the existing release procedure as it currently is and potential changes to it as a result of the UE requested release.</t>
  </si>
  <si>
    <t>Discussion on AN Release Procedure for MUSIM Connection Release.</t>
  </si>
  <si>
    <t>Summary of change: Clarify the data source of UE behavioural information and expected UE behavioural parameters</t>
  </si>
  <si>
    <t>6.7.5.2</t>
  </si>
  <si>
    <t>Rel-17 mirror CR: Summary of change: Clarify the data source of UE behavioural information and expected UE behavioural parameters</t>
  </si>
  <si>
    <t>Summary of change: To align with the S2-2104886, it is proposed to delete the Analytics Reporting information for the trained ML model in the NRF service operation.</t>
  </si>
  <si>
    <t>Remove the target of analytics reporting during the NWDAF(MTLF) registration</t>
  </si>
  <si>
    <t>Summary of change: 1. Remove the FFS; 2. Some editorial changes to make the technique clear.</t>
  </si>
  <si>
    <t>Summary of change: 1. Remove the terminology i.e. NWDAF (MTLF+AnLF) because there is a NOTE in clause 5.1 like this: NOTE 1: NWDAF can contain Model Training logical function, Analytics logical function, or both. An NWDAF contains both logical functions and is denoted as NWDAF, unless explicitly mentioned as NWDAF (AnLF) and NWDAF (MTLF). 2. Clarify that the ML model provisioning services is described in clause 7.5 and 7.6; 3. Like ML model subscription procedure, clarify that an NWDAF containing MTLF may, based on implementation logic, determine that further training for an existing ML model is needed in the ML model request procedure. 4. Some others editorial changes.</t>
  </si>
  <si>
    <t>4.2.0, 5.1, 6.2A.0, 6.2A.1, 6.2A.2, 6.2A.3, 7.5.1, 7.6.1</t>
  </si>
  <si>
    <t>Summary of change: Remove the roaming information for the slice association information</t>
  </si>
  <si>
    <t>Summary of change: Remove the 'restricted S-NSSAIs' and 'per PLMN' limitation for the slice association information.</t>
  </si>
  <si>
    <t>Summary of change: Clarify the NF type of data sources or their associated NF Set ID of data sources should be included by the Data Collection parameters.</t>
  </si>
  <si>
    <t>Summary of change: Clarify the Data Collection parameters include the NF type of data sources or their associated NF Set ID of data sources.</t>
  </si>
  <si>
    <t>Summary of change: Clarify the Analytics Filter Information of ML Model Provisioning is Analytics ID specific.</t>
  </si>
  <si>
    <t>Clarify the Analytics Filter Information of the ML Model provisioning</t>
  </si>
  <si>
    <t>This contribution proposes a discussion on the security issues when MFAF processes the raw data from the data source.</t>
  </si>
  <si>
    <t>Discussion on the security issues when MFAF processes the raw data.</t>
  </si>
  <si>
    <t>Summary of change: Add a NOTE to clarify that Whether/How the data is processed by the untrusted MFAF is based on outcome of 'Key Issue #1.4: Security protection of data via Messaging Framework' in the ongoing SA WG3 Rel-17 SID FS_eNA_SEC.</t>
  </si>
  <si>
    <t>Alignment of reference point names.</t>
  </si>
  <si>
    <t>Clarification on AQP and MBS support in UE-to-Network Relay.</t>
  </si>
  <si>
    <t>Clarification on PC5 QoS parameters provisioning.</t>
  </si>
  <si>
    <t>Summary of change: Add a condition that the ProSe Layer-3 UE-to-Network Relay Offload indication can only be included in the Route Selection Descriptor if the UE is authorised to use a 5G ProSe Layer-3 UE-to-Network Relay and the UE has the capability of 5G ProSe Layer-3 Remote UE.</t>
  </si>
  <si>
    <t>Clarification on 5G ProSe Capability and the PCF.</t>
  </si>
  <si>
    <t>Clarifications on the RSC used in the DCR message and PC5 unicast link for 5G ProSe UE-to-Network Relay.</t>
  </si>
  <si>
    <t>Clarification on Layer-2 link establishment for UE-to-Network Relay.</t>
  </si>
  <si>
    <t>Clarification on Layer-2 link release for UE-to-Network Relay.</t>
  </si>
  <si>
    <t>Update on protocol stack for UE-to-Network Relay.</t>
  </si>
  <si>
    <t>Updates on L2 U2N Relay.</t>
  </si>
  <si>
    <t>Update on Remote UE traffic handling.</t>
  </si>
  <si>
    <t>Update on L3 UE-to-Network Relay QoS.</t>
  </si>
  <si>
    <t>RSC determination by the Remote UE.</t>
  </si>
  <si>
    <t>Summary of change: RSC is added as component of Route Selection Descriptor and resulting description added.</t>
  </si>
  <si>
    <t>Addition of Application Layer Group ID to Identifiers for 5G ProSe Direct Discovery.</t>
  </si>
  <si>
    <t>Summary of change: Update the Naf_ProSe_AuthorizeDiscovery service: Move the ProSe Application ID to optional input. Move ProSe Application Code Suffix pool (used for open discovery), PDUID(s) and Target PDUID to optional outputs. Add Application Level Container to the optional outputs.</t>
  </si>
  <si>
    <t>5.2.19.3</t>
  </si>
  <si>
    <t>Summary of change: The following changes is proposed: Apart from existing 3gpp and n3gpp, it is propsed that SMF can indicate as 'any' while sending the message to AMF. If AMF receives the target access type as 'any' then based on the operator policy it can select one of the 3gpp or n3gpp access type to send the message to UE</t>
  </si>
  <si>
    <t>4.3.2.3, 5.2.2.2.7</t>
  </si>
  <si>
    <t>Rel-17 mirror CR: Summary of change: The following changes is proposed: Apart from existing 3gpp and n3gpp, it is propsed that SMF can indicate as 'any' while sending the message to AMF. If AMF receives the target access type as 'any' then based on the operator policy it can select one of the 3gpp or n3gpp access type to send the message to UE</t>
  </si>
  <si>
    <t>Summary of change: Removing the association between 'different deployment options' and 'Annex A'.</t>
  </si>
  <si>
    <t>Summary of change: Adding a new optional input parameter 'Real-time communication request' in 'contents of analytics exposure' and defining corresponding behaviour of an NWDAF when it receives the 'Real-time communication request' in an analytics subscription or request.</t>
  </si>
  <si>
    <t>6.1.3, 7.2.2, 7.3.2</t>
  </si>
  <si>
    <t>Summary of change: It should be clarify that the 5G-EIR selection can be configured to select the specific 5G-EIR for the specific access type or RAT type.</t>
  </si>
  <si>
    <t>6.3.18</t>
  </si>
  <si>
    <t>UE context fetch during registration procedure considering SNPN involved.</t>
  </si>
  <si>
    <t>ASUSTeK</t>
  </si>
  <si>
    <t>Initiating UE sends traffic with new L2IDs implies it had received the LIR message. This contribution proposes that Target UE completes the LIU procedure upon receiving traffic with new L2IDs.</t>
  </si>
  <si>
    <t>Link identifier update procedure for ProSe communication.</t>
  </si>
  <si>
    <t>Summary of change: As a simple approach in this release, adding the corresponding NOTE NOTE: If EPS counting is not required for a network slice, the session continuity is not guaranteed in this release. Therefore, it is recommended for the service which requires the session continuity, EPS counting for the network slice is configured.</t>
  </si>
  <si>
    <t>Summary of change: In the sub-clause 4.3.2.2.1, the description of 'the UE shall not trigger a PDU Session establishment for a PDU session if the S-NSSAI corresponding to the PDU session is not applicable to the RAT Type for NR satellite access' is added.</t>
  </si>
  <si>
    <t>This paper updates clause 4.1 'Principles of multicast and broadcast communication'</t>
  </si>
  <si>
    <t>Update [4.1] Principles of multicast and broadcast communication.</t>
  </si>
  <si>
    <t>This paper updates clause 4.2 'MB service provisioning'</t>
  </si>
  <si>
    <t>Update [4.2] MB service provisioning.</t>
  </si>
  <si>
    <t>This paper updates clause 5.1 'General architecture' and 5.2 Reference point and functional entities'</t>
  </si>
  <si>
    <t>Update [5.1] general architecture and [5.3] Reference points.</t>
  </si>
  <si>
    <t>This paper updates clause 6.3 'Mobility support of MBS service'.</t>
  </si>
  <si>
    <t>Update [6.3] Mobility support of MBS service.</t>
  </si>
  <si>
    <t>This paper updates clause 6.5.2 'Temporary Mobile Group Identity'</t>
  </si>
  <si>
    <t>Update [6.5.2] Temporary Mobile Group Identity.</t>
  </si>
  <si>
    <t>This paper updates clause 7.2.1 'MBS Join and Session establishment procedure'</t>
  </si>
  <si>
    <t>Update [7.2.1] MBS Join and Session establishment procedure.</t>
  </si>
  <si>
    <t>This paper updates clause [7.2.2] MBS Session leave and Session release procedure'</t>
  </si>
  <si>
    <t>Update [7.2.2] MBS Session leave and Session release procedure.</t>
  </si>
  <si>
    <t>This paper updates clause 7.2.4.3 'Support of multicast service available within a limited area' e.g. regarding handover of associated PDU session.</t>
  </si>
  <si>
    <t>Update [7.2.4.3] Handover procedure with limited area MBS session.</t>
  </si>
  <si>
    <t>This paper updates clause 7.2.5 'MBS session activation and deactivation'</t>
  </si>
  <si>
    <t>Update [7.2.5] MBS session activation and deactivation.</t>
  </si>
  <si>
    <t>Summary of change: 1. Add the procedure of analytics subscription transfer between NWDAFs that provides analytics for analytics aggregation 2. Add new parameters (e.g. pending historical analytics information) to Nnwdaf_AnalyticsSubscription_Subscribe service operation for analytics subscription . 3. Add new parameters (e.g. final report indication, pending historical analytics information) to Nnwdaf_AnalyticsSubscription_Notify service operation for analytics subscription notification.</t>
  </si>
  <si>
    <t>6.1B.x(new), 7.2.2, 7.2.4</t>
  </si>
  <si>
    <t>Clarifications for analytics subscription transfer between NWDAFs that provide analytics for analytics aggregation</t>
  </si>
  <si>
    <t>This paper updates clause 7.3 'MBS procedures for Broadcast Session'</t>
  </si>
  <si>
    <t>Update [7.3] MBS procedures for Broadcast Session.</t>
  </si>
  <si>
    <t>This paper updates clause 8 'Control and user plane stacks'</t>
  </si>
  <si>
    <t>Update [8] Control and user plane stacks.</t>
  </si>
  <si>
    <t>This paper discusses how to handle a multicast MBS session when its associated PDU session is released.</t>
  </si>
  <si>
    <t>MBS Session handling when its associated PDU session is released.</t>
  </si>
  <si>
    <t>Summary of change: -It is added that PDU session is not associated with MBS session(s) is added as another condition for the PDU session release. -In case that PDU Session is associated with MBS session(s), PDU session release should be either delayed or peformed&amp;immediately reestablishment of PDU session.</t>
  </si>
  <si>
    <t>Clause 5.6.1: Adding Ethernet Packet Filter Set.</t>
  </si>
  <si>
    <t>This pCR proposes to update clause 7.2.2.4 in order to add the case for handover from 5GS to EPS in TS 23.247.</t>
  </si>
  <si>
    <t>Update to Clause 7.2.2.4: Release of shared delivery toward RAN node.</t>
  </si>
  <si>
    <t>This pCR proposes some editorial updates in clause 7.2.4.3 of TS 23.247.</t>
  </si>
  <si>
    <t>Editorial update to Clause 7.2.4.3.</t>
  </si>
  <si>
    <t>This pCR proposes to update clause 9.1.4 in order to add MBS service area aspect in TS 23.247.</t>
  </si>
  <si>
    <t>Clause 9.1.4: adding MBS service area to Nmbsmf_Information service.</t>
  </si>
  <si>
    <t>This pCR proposes to update clause 6.4 in TS 23.247.</t>
  </si>
  <si>
    <t>Update to Clause 6.4: UE context in SMF data to MBS Subscription data.</t>
  </si>
  <si>
    <t>This pCR proposes to update clause 6.9.1 about MBS Service Area in TS 23.247.</t>
  </si>
  <si>
    <t>Update to Clause 6.9.1 about MBS Service Area.</t>
  </si>
  <si>
    <t>Summary of change: This CR adds procedure for AF aggregates current number of registered UEs and established PDU Sessions exposed by multiple NSACFs and solve the editor notes in clause 4.15.3.2.10</t>
  </si>
  <si>
    <t>4.15.3.2.10, 4.15.3.2.12,</t>
  </si>
  <si>
    <t>CBN, Huawei, HiSilicon</t>
  </si>
  <si>
    <t>MBS Broadcast clarification.</t>
  </si>
  <si>
    <t>Summary of change: Classify and clarify for contents of Analytics Exposure the parameters only used during analytics aggregation, i.e. Analytics metadata request, Output strategy, Data time window, Dataset Statistical Properties, (Set of) NWDAF identifiers of NWDAF instances. Add 'Time Window' to the input parameters for historical analytics exposure.</t>
  </si>
  <si>
    <t>Summary of change: Add that the ML model information is sent from source NWDAF via Nnwdaf_AnalyticsSubscription_Transfer service operation in analytics subscription transfer procedures. Clarify the usage of analytics subscription aggregation information in analytics context information transfer procedure.</t>
  </si>
  <si>
    <t>6.1B.2, 6.1B.3</t>
  </si>
  <si>
    <t>MBS Session join and Session establishment.</t>
  </si>
  <si>
    <t>Clarification on MBS Session activation and deactivation.</t>
  </si>
  <si>
    <t>MBS information storage in UDM and UDR.</t>
  </si>
  <si>
    <t>MBS authorization information provision during Session Configuration.</t>
  </si>
  <si>
    <t>Establishment of shared delivery toward RAN node.</t>
  </si>
  <si>
    <t>Release of shared delivery toward RAN node.</t>
  </si>
  <si>
    <t>MBS procedures for broadcast session.</t>
  </si>
  <si>
    <t>MB-SMF Services.</t>
  </si>
  <si>
    <t>This contribution proposes the definition of MBSF services.</t>
  </si>
  <si>
    <t>MBSF Services.</t>
  </si>
  <si>
    <t>SMF Services.</t>
  </si>
  <si>
    <t>AMF services.</t>
  </si>
  <si>
    <t>6.1B.2.x(new), 6.1B.4, 7.2.2, 7.3.3</t>
  </si>
  <si>
    <t>Summary of change: GPSI is added as optional input for AM Policy Authorization. Target of PCF event reporting is clarified for the subscription of AM Policy Authorization related events. Alignment of PCF services listed in clause 5.2.5.1. BSF and NRF services are updated to support the discovery of AM PCF using SUPI or GPSI.</t>
  </si>
  <si>
    <t>5.2.5.1, 5.2.5.8.2, 5.2.5.8.6, 5.2.7.2.2, 5.2.13.2.4</t>
  </si>
  <si>
    <t>Summary of change: Range(s) of SUPI/GPSI is included within BSF NF profile.</t>
  </si>
  <si>
    <t>Summary of change: Update the description of the data collection from the OAM.</t>
  </si>
  <si>
    <t>6.2.3.1, 6.2.3.2</t>
  </si>
  <si>
    <t>This contribution discusses how the UPF can identify the traffic for UE-assistance mode requested by the UE via PMF UE assistance data.</t>
  </si>
  <si>
    <t>Discussion on PMF extension for sending UE-assistance data to UPF.</t>
  </si>
  <si>
    <t>5.32.5.5</t>
  </si>
  <si>
    <t>Summary of change: Define the UPF behaviour on allocating the different UDP port or MAC address per QoS flow.</t>
  </si>
  <si>
    <t>Summary of change: The UPF receives a list of QoS flows on which access performance measurements may be performed from SMF. The UPF allocates the different UDP port or MAC address per QoS flow, and sends these information with the related QFI to the SMF</t>
  </si>
  <si>
    <t>Summary of change: Defines the PMF-UAT (UE Assistance Termination) message or UE-assistance termination timer to terminate the UE-assistance mode.</t>
  </si>
  <si>
    <t>Summary of change: - Add TSCTSF besides NEF</t>
  </si>
  <si>
    <t>5.27.1</t>
  </si>
  <si>
    <t>Summary of change: - Add indication to AF request whether to page UE(s) in Idle mode for PMIC - If indicated, TSCTSF may subscrribe AMF to notify UE's CM state (CM-Idle/Connected) change - If indicated, TSCTSF may send PMIC to the DS-TT of the UE in CM-Connected mode</t>
  </si>
  <si>
    <t>Summary of change: - Add indication to AF request whether to page UE(s) in Idle mode for PMIC - TSCTSF may subscrribe AMF to notify UE's CM state (CM-Idle/Connected) change - If indicated, TSCTSF may send PMIC to the DS-TT of the UE in CM-Connected mode</t>
  </si>
  <si>
    <t>Summary of change: - Procedure for validity condition is added.</t>
  </si>
  <si>
    <t>4.15.9.3</t>
  </si>
  <si>
    <t>Summary of change: This CR proposes to allow an AF to include DNN and S-NSSAI in ECS Address Configuration Information. If DNN and S-NSSAI are included, the UDM stores the ECS Address Configuration information in association with them.</t>
  </si>
  <si>
    <t>This pCR proposes to resolve editor's note on ECS address configuration for any UE in clause 6.5.2.3.</t>
  </si>
  <si>
    <t>ECS address configuration for any UE.</t>
  </si>
  <si>
    <t>This contribution provides a scalable mechanism for QoS to be modified when there are many UEs with individual delivery mode.</t>
  </si>
  <si>
    <t>Update [7.2] MBS Scalable QoS modification.</t>
  </si>
  <si>
    <t>This contribution updates the MBS configuration to Include PCC Information in messages.</t>
  </si>
  <si>
    <t>Update [7.1] MBS PCC configuration.</t>
  </si>
  <si>
    <t>Summary of change: Add high level description of NR satellite access functionality and remove the corresponding Editor's note in clause 5.4.11.1</t>
  </si>
  <si>
    <t>5.4.11.1</t>
  </si>
  <si>
    <t>Discussion of Registration Update under NR Satellite Access.</t>
  </si>
  <si>
    <t>Summary of change: The AMF determines the TA in which the UE is geographically located isn't part of UE's RA and triggers the UE to initiate Registration Update procedure to update RA to include such TA.</t>
  </si>
  <si>
    <t>New SID on 5G System Support for Group Communications for Verticals.</t>
  </si>
  <si>
    <t>Discussion of Soft TAC issues to support NR Satellite Access.</t>
  </si>
  <si>
    <t>This contribution provides Mobility Restriction for UE-to-NW Relay.</t>
  </si>
  <si>
    <t>Update [6.3] UE-to-NW Relay Mobility Restriction.</t>
  </si>
  <si>
    <t>Summary of change: Add to verification of UE location with multiple TACs case.</t>
  </si>
  <si>
    <t>5.4.11</t>
  </si>
  <si>
    <t>Summary of change: - Clarify that SMF will inform the consumer if the UE IP address is released, the NWDAF / AF will remove the stored mapping information. - change the clause number of clause 6.2.8.2.4a.</t>
  </si>
  <si>
    <t>6.2.8.2.4.1; 6.2.8.2.4.2; 6.2.8.2.4.3; 6.2.8.2.4a</t>
  </si>
  <si>
    <t>Summary of change: Add EAS deployment information to traffic influence procedure. Add EAS deployment information to application data in UDR.</t>
  </si>
  <si>
    <t>Summary of change: Add EAS deployment information to PCC rules.</t>
  </si>
  <si>
    <t>Summary of change: Add ECS Address Configuration Information can be provided by AF to 5GC.</t>
  </si>
  <si>
    <t>Summary of change: Add local NEF discovery details to NRF, such as location, list of supported TAI, list of supported DNAI and etc which has already approved in SA WG2 145e.</t>
  </si>
  <si>
    <t>4.17.4</t>
  </si>
  <si>
    <t>Summary of change: Add local NEF registration details to NRF, such as location, list of supported TAI, list of supported DNAI and etc.</t>
  </si>
  <si>
    <t>4.15.6.2, 4.15.6.3d, 4.3.2.2.1</t>
  </si>
  <si>
    <t>This contribution corrects the wrong description that the operator-provided DNS settings in UE OS can be overridden. In fact, the DNS setting in UE can't be changed or overridden by users or applications.</t>
  </si>
  <si>
    <t>Correction the statement of DNS overriding to user's private DNS configuration.</t>
  </si>
  <si>
    <t>This contribution describes the differentiated DNS services provided by MNO.</t>
  </si>
  <si>
    <t>Differentiated DNS services.</t>
  </si>
  <si>
    <t>This contribution describes how the AF provides EAS deployment information to 5GC, and how the EAS deployment information provided to SMF for one time.</t>
  </si>
  <si>
    <t>EAS deployment information provided from AF and the node-level based DNS handling rules.</t>
  </si>
  <si>
    <t>This contribution resolves three remaining ENs about ECS address. The first one is whether the ECS address is provided for single UE or any UE. The second one is whether DNN and S-NSSAI are part of AF provided ECS Address Configuration Information. The last one is whether and how the 5GC Derives the ECS Configuration Information, considering the Spatial Validity Condition.</t>
  </si>
  <si>
    <t>Resolves the remaining ENs in ECS address delivering.</t>
  </si>
  <si>
    <t>This contribution describes the situation that DNS cache refresh indication may not be used in UE unawareness of EAS relocation.</t>
  </si>
  <si>
    <t>DNS cache refresh indication is not used in EAS IP replacement situation.</t>
  </si>
  <si>
    <t>Discussion about NAS and AS leaving.</t>
  </si>
  <si>
    <t>Summary of change: Add the clarification about RRC leaving and NAS leaving procedure in clause 5.38.2.</t>
  </si>
  <si>
    <t>5.38.2.</t>
  </si>
  <si>
    <t>Summary of change: It is clarified that one NSACF can be in charge of registration and session admission control, or there are respective NSCAFs for registration and session admission control, depending on the deployement scenarios. Session continuity is not guaranteed if EPS counting is not performed. Based on the operator's policy, the maximum number regarding the NSAC configured in the NSACF can be an integrated limit or an independent limit for each 5GC and EPC.</t>
  </si>
  <si>
    <t>RAN AI/ML analytics data connection to NWDAF.</t>
  </si>
  <si>
    <t>Summary of change: It is proposed that the existing NSAC service operations are reused for EPC interworking.</t>
  </si>
  <si>
    <t>4.11.0a.5, 5.2.21.1</t>
  </si>
  <si>
    <t>Summary of change: It is proposed for the NSACF to maintain a list of PDU sessions to achieve high accuracy.</t>
  </si>
  <si>
    <t>4.2.11.4, 5.2.21.3.2</t>
  </si>
  <si>
    <t>Summary of change: Add a new clause 5.x for general description on Minimization of Service Interruption (MINT).</t>
  </si>
  <si>
    <t>5.x(new)</t>
  </si>
  <si>
    <t>Summary of change: Add a dedicated Registration type for disaster roaming Add a new clause for disaster roaming registration procedure which mainly character the difference from the normal registration in clause 4.2.2.2.2. Considering the authentication for disaster roaming is still not clear, thus it is proposed to add a EN for further discussion.</t>
  </si>
  <si>
    <t>4.2.2.2.1, 4.2.2.2.x (new)</t>
  </si>
  <si>
    <t>This contribution is to determine the DST L2 ID for group member discovery.</t>
  </si>
  <si>
    <t>TS 23.304: DST L2 ID of group member discovery.</t>
  </si>
  <si>
    <t>This contribution is to clarify the Mobility Restrictions for U2N relay.</t>
  </si>
  <si>
    <t>TS 23.304: Mobility Restrictions for U2N relay.</t>
  </si>
  <si>
    <t>This contribution is to do the context alignment based on previous agreements.</t>
  </si>
  <si>
    <t>TS 23.304: Context alignment.</t>
  </si>
  <si>
    <t>This contribution is to add the Relay TAI as a common identify for UE-to-Network Relay.</t>
  </si>
  <si>
    <t>TS 23.304: Relay TAI for UE-to-Network Relay.</t>
  </si>
  <si>
    <t>This contribution proposes to mandate that the RSC indicates L2 relay or L3 relay, and how to design the RSC for the indication can be left to CT WG1 WG.</t>
  </si>
  <si>
    <t>TS 23.304: Relay type distinction.</t>
  </si>
  <si>
    <t>Summary of change: Miscellaneous correction for TS 23.288: Clause 5.1, 5.2 and 6.1C-1: No Annex A captured in TS 23.288 and it is proposed to delete reference to Annex A; Clause 6.1.4.4: Figure 6.1.4.4-1, step 3, requested data-&gt; requested data analytics; Clause 6.1B.2: Fgure 6.1B.2-1, step 3f, it should be modified to span between source NWDAF and data source.</t>
  </si>
  <si>
    <t>5.1, 5.2, 6.1.4.3, 6.1.4.4, 6.1.4.5, 6.1B.2, 6.1C.1, 6.2.8.1</t>
  </si>
  <si>
    <t>Miscellaneous correction for TS 23.288</t>
  </si>
  <si>
    <t>Summary of change: Restrict the AF to the one in trusted domain, when it can indicate the supported list of S-NSSAI, DNN combinations to NRF.</t>
  </si>
  <si>
    <t>6.2.8.2.4</t>
  </si>
  <si>
    <t>Summary of change: For the Observed Service Experience analytics, add a NOTE to clarify that some data types for a specific UE collected from OAM is via MDT.</t>
  </si>
  <si>
    <t>Clarifying that some data types for a specific UE collected from OAM via MDT</t>
  </si>
  <si>
    <t>Summary of change: Clarify and complement the data source for data collection for NWDAF containing MTLF.</t>
  </si>
  <si>
    <t>Summary of change: Clarify in the AF registration procedure that the application ID in the NF profile is the internal application ID</t>
  </si>
  <si>
    <t>6.2.2.3</t>
  </si>
  <si>
    <t>Clarification about the Application ID in the NF profile for AF registration to the NRF</t>
  </si>
  <si>
    <t>Summary of change: Propose if the PSFP is not available to the TSN AF, the TSN AF provides the stream priority (i.e. PCP as defined in IEEE Std 802.1Q) to the PCF. The PCF determines a 5QI based on the stream priority and a pre-configured mapping.</t>
  </si>
  <si>
    <t>5.28.4</t>
  </si>
  <si>
    <t>4.3.2.2.1, 4.3.3.2, 4.16.5.1, 5.2.5.3.2, 5.2.5.3.3, 5.2.5.3.5, 5.2.5.4.5</t>
  </si>
  <si>
    <t>This discussion paper aims at explaining the issues for network access control for CAG during EPS&lt;-&gt;5GS handover procedure and proposes to address the issues to avoid the failure of CAG network access control.</t>
  </si>
  <si>
    <t>Discussion on EPS-5GS HO considering CAG.</t>
  </si>
  <si>
    <t>Summary of change: For Proposal 1: During EPS-&gt;5GS handover procedure (see 4.11.1.2.2.1.2 of TS23.502), the AMF can contact the UDM to obtain the UE CAG subscription, then the AMF sends the UE CAG subscription as part of MRL to NG-RAN in Handover Request. For Proposal 2: Restrict that the UE with CAG subscription can only access 5GS via setting Core Network type restriction to 5GC only.</t>
  </si>
  <si>
    <t>5.3.4.1.1, 5.30.3.3, 5.30.3.4</t>
  </si>
  <si>
    <t>Rel-17 mirror CR: Summary of change: For Proposal 1: During EPS-&gt;5GS handover procedure (see 4.11.1.2.2.1.2 of TS23.502), the AMF can contact the UDM to obtain the UE CAG subscription, then the AMF sends the UE CAG subscription as part of MRL to NG-RAN in Handover Request. For Proposal 2: Restrict that the UE with CAG subscription can only access 5GS via setting Core Network type restriction to 5GC only.</t>
  </si>
  <si>
    <t>Summary of change: For Proposal 1: During EPS-&gt;5GS handover procedure (see 4.11.1.2.2.1.2 of TS23.502), the AMF can contact the UDM to obtain the UE CAG subscription, then the AMF sends the UE CAG subscription as part of MRL to NG-RAN in Handover Request.</t>
  </si>
  <si>
    <t>4.11.1.2.2.2</t>
  </si>
  <si>
    <t>Rel-17 mirror CR: Summary of change: For Proposal 1: During EPS-&gt;5GS handover procedure (see 4.11.1.2.2.1.2 of TS23.502), the AMF can contact the UDM to obtain the UE CAG subscription, then the AMF sends the UE CAG subscription as part of MRL to NG-RAN in Handover Request.</t>
  </si>
  <si>
    <t>Summary of change: NG-RAN indicates its onboarding capability to AMF AMF verify the coincidence of the onboarding capability received from NG-RAN and the onboarding registration type reveived from NAS Registration Request</t>
  </si>
  <si>
    <t>5.30.2.10.2.6</t>
  </si>
  <si>
    <t>4.2.2.2.4</t>
  </si>
  <si>
    <t>Summary of change: Change the S-NSSAI/DNN for remote provisioning to the S-NSSAI/DNN for onboarding.</t>
  </si>
  <si>
    <t>5.30.2.10.4.4</t>
  </si>
  <si>
    <t>Summary of change: Add the architecture for which the user plane of IMS network is deployed in SNPN network area</t>
  </si>
  <si>
    <t>AB.1.2.1</t>
  </si>
  <si>
    <t>Summary of change: during AMF relocation procedure, the NG-RAN or the old AMF selects the new AMF that support UE onboarding, then the remaining value of the timer used for UE deregisgration is transferred to the new AMF to continue minitoring the UE</t>
  </si>
  <si>
    <t>5.30.2.10.2.7, 6.3.5</t>
  </si>
  <si>
    <t>4.2.2.2.2, 4.9.1.3.2, 5.2.2.2.2</t>
  </si>
  <si>
    <t>Summary of change: - GIN should be encoded as SNPN ID (i.e., a PLMN ID plus a NID) - GIN used for onboarding and GIN used for SNPN access using external credentials are different</t>
  </si>
  <si>
    <t>5.30.2.1, 5.30.2.2, 5.30.2.3, 5.30.2.10.2.4</t>
  </si>
  <si>
    <t>Summary of change: Realm part of NSI based SUPI is used for selection of AUSF in case of primary authentication using AAA server</t>
  </si>
  <si>
    <t>5.30.2.9.3, 6.3.4</t>
  </si>
  <si>
    <t>Summary of change: 1. When the UE receives the Network Slicing Subscription Change Indication from SNPN, then the UE shall locally erase all the network slicing configuration for all PLMNs or SNPNs and, if applicable, update the configuration for the SNPN based on any received information. 2. When the Credentials Holder supports using AUSF and UDM, then the Credentials Holder can configure UE with the default configured NSSAI via UPU procedure</t>
  </si>
  <si>
    <t>Summary of change: Add the indication that primary authentication is performed by a AAA server in UE subscription data</t>
  </si>
  <si>
    <t>Summary of change: Clarify the NW-TT regenerate the Announce messages based on Announce messages received from the Slave port in NW-TT or DS-TT.</t>
  </si>
  <si>
    <t>5.27.1.6</t>
  </si>
  <si>
    <t>Summary of change: Clarify interworking with EPS is not supported for a PDU session for time synchronization or TSC.</t>
  </si>
  <si>
    <t>Summary of change: Clarify one TSCTSF per DNN/S-NSSAI is supported in this release.</t>
  </si>
  <si>
    <t>4.3.2.2.1, 4.3.3.2, 4.16.5.1, 5.2.5.3.2, 5.2.5.3.3, 5.2.5.3.5</t>
  </si>
  <si>
    <t>New SID: Study on enhancement of 5G CAPability EXPosure for Industrial Applications.</t>
  </si>
  <si>
    <t>Clause 5.8.1 Clarification on Target Info for Group Member Discovery.</t>
  </si>
  <si>
    <t>Discussion on Location aspects for NTN.</t>
  </si>
  <si>
    <t>Clause 6.3.1.7 Add ProSe Application Server Triggers Direct Discovery Update Procedure.</t>
  </si>
  <si>
    <t>TS 23.304: 5G DDNMF Services used by AF.</t>
  </si>
  <si>
    <t>This contribution proposes some corrections on architecture and reference point.</t>
  </si>
  <si>
    <t>TS 23.304: Identifiers for UE-to-Network Relay discovery.</t>
  </si>
  <si>
    <t>TS 23.304: Clarification on the TS scope.</t>
  </si>
  <si>
    <t>TS 23.304: Terminology alignment across the TS.</t>
  </si>
  <si>
    <t>Clause 6.3.2 Add Type of Discovery Message Parameter in ProSe Direct Discovery Messages.</t>
  </si>
  <si>
    <t>Clause 5.1 Modify the Descriptions Regarding the Provisioning of the Parameters.</t>
  </si>
  <si>
    <t>New SID on Just-in-time communication .</t>
  </si>
  <si>
    <t>Summary of change: Addition of support of AF changes in AF request targeting an individual UE address to the relevant PCF procedure. Addition of new parameters in Npcf_PolicyAuthorization _Create and Npcf_PolicyAuthorization _Update service operation.</t>
  </si>
  <si>
    <t>4.3.6.4, 5.2.5.3.2, 5.2.5.3.3</t>
  </si>
  <si>
    <t>Updates on transferring AF request to PCF</t>
  </si>
  <si>
    <t>Summary of change: Clarify the AF relocation information is applicable for NEF or PCF for different cases.</t>
  </si>
  <si>
    <t>Summary of change: Clarify the support of AF change and (I-) SMF selection based on DNAI.</t>
  </si>
  <si>
    <t>Updates on edge computing</t>
  </si>
  <si>
    <t>Updates on edge relocation involving AF change.</t>
  </si>
  <si>
    <t>Updates on initialization of PTP instance</t>
  </si>
  <si>
    <t>Summary of change: Add the reference of IEEE Std 802.1AS in table 5.28.3.1-1 and Table 5.28.3.1-2. Modify the NOTE to clarify the supported PTP instance type. Correct 'BMIC' to 'UMIC'.</t>
  </si>
  <si>
    <t>5.28.3.1, K.2.1</t>
  </si>
  <si>
    <t>Updates on PTP instance type</t>
  </si>
  <si>
    <t>Summary of change: In clause 4.3.5.2, it is clarified that SMF shall not include 'SMF Reallocation requested indication' in Namf_Communication_N1N2MessageTransfer, if usage monitoring is activated by the PCF.</t>
  </si>
  <si>
    <t>4.3.5.2</t>
  </si>
  <si>
    <t>Rel-17 mirror CR: Summary of change: In clause 4.3.5.2, it is clarified that SMF shall not include 'SMF Reallocation requested indication' in Namf_Communication_N1N2MessageTransfer, if usage monitoring is activated by the PCF.</t>
  </si>
  <si>
    <t>Summary of change: Add the architecture enhancements to support eDRX for RRC Inactive and Idle with eDRX cycles up to 10.24 s for RedCap UE.</t>
  </si>
  <si>
    <t>5.31.7.2.1, 5.31.7.2.2.3</t>
  </si>
  <si>
    <t>5GS_PH1, TEI17</t>
  </si>
  <si>
    <t>Summary of change: Add the architecture enhancements to support RedCap UEs differentiation in 5GC.</t>
  </si>
  <si>
    <t>3.1, 5.x.x.x (new)</t>
  </si>
  <si>
    <t>Support RedCap UEs differentiation in 5GC</t>
  </si>
  <si>
    <t>Summary of change: Add the architecture enhancements to support eDRX for CM_IDLE with eDRX cycles up to 10485.76s for RedCap UE.</t>
  </si>
  <si>
    <t>5.31.7.2.2.0</t>
  </si>
  <si>
    <t>Support Idle mode eDRX up to 10485.76 s for RedCap</t>
  </si>
  <si>
    <t>Summary of change: Extend the service operation to allow the NRF provides S-NSAI/DNN to NEF corresponding to an untrusted AF.</t>
  </si>
  <si>
    <t>Allowing NRF to provides S-NSSAI/DNN to NEF corresponding to an untrusted AF</t>
  </si>
  <si>
    <t>6.2.8.2.4, 6.2.8.2.4a</t>
  </si>
  <si>
    <t>Summary of change: Add a comma and 'or' in the description of SMF+PGW-C's actions when it receives the subscription updates from the UDM.</t>
  </si>
  <si>
    <t>Summary of change: Add message formats for Local 2D point with uncertainty ellipse and Local 3D point with uncertainty ellipsoid.</t>
  </si>
  <si>
    <t>7.2, 7.3.x (new), 7.3.y (new)</t>
  </si>
  <si>
    <t>Summary of change: Update the LMF function and the Nlmf_Location_DetermineLocation service operation.</t>
  </si>
  <si>
    <t>4.3.8, 8.3.2.2</t>
  </si>
  <si>
    <t>Summary of change: Update the function of 5GC-NI-LR and the function of LMF to add the support of UE country verification. Clean up the figure and description in clause 6.10.1.</t>
  </si>
  <si>
    <t>4.1a.1, 4.3.8, 6.10.1</t>
  </si>
  <si>
    <t>Summary of change: Add a new feature of 'Scheduled Location Time'.</t>
  </si>
  <si>
    <t>3.1, 4.3.8, 5.x (new), 6.1.1, 6.1.2, 6.2, 6.3.1, 6.5.1, 8.3.2.2, 8.4.2.2</t>
  </si>
  <si>
    <t>5.2.2.5.2</t>
  </si>
  <si>
    <t>Summary of change: Update the AMF location service operation based on the approved S2-2105125 in SA WG2 meeting #145E.</t>
  </si>
  <si>
    <t>5.2.2.5.2, 5.2.2.5.3</t>
  </si>
  <si>
    <t>Summary of change: Clarify the AMF Onboarding Configuration Data contains a DNN and an S-NSSAI.</t>
  </si>
  <si>
    <t>5.30.2.10.4.3</t>
  </si>
  <si>
    <t>Summary of change: Solve FFS in Registration with Onboarding SNPN procedure</t>
  </si>
  <si>
    <t>Summary of change: Clarify the AMF includes the S-NSSAIs sharing at least one NSSRG in the Allowed NSSAI for UEs that receives the full set of subscribed S-NSSAIs even if they do not share a common NSSRG. Clarify that the AMF stores UDM indication (i.e. provide the UE with the full set of subscribed S-NSSAIs even if they do not share a common NSSRG) in UE context to differentiate different non-supporting UEs.</t>
  </si>
  <si>
    <t>Summary of change: Delete the following FFS: Editor's note: It is FFS whether and how to restrict the signalling sent from the AMFs to the NSACF in case the maximum number of UEs has been reached for prolonged time. Editor's note: It is FFS how to achieve high admission control accuracy. Editor's note: Whether SMF or AMF interacts with the NSACF is FFS.</t>
  </si>
  <si>
    <t>4.2.11.2, 4.2.11.4, 5.2.21.3.2</t>
  </si>
  <si>
    <t>Summary of change: Update UE context in AMF to add support of the subscription-based restrictions to simultaneous registration of network slice feature.</t>
  </si>
  <si>
    <t>Rel-17 mirror CR: Summary of change: Add a comma and 'or' in the description of SMF+PGW-C's actions when it receives the subscription updates from the UDM.</t>
  </si>
  <si>
    <t>Summary of change: Describe that the SMF+PGW-C uses Nudm_SDM_Subscribe service operation to subsrcribe the change of UE's subscribed S-NSSAIs during the PDN connection establishment for EPS/5GS interworking. Include 'Subscribed S-NSSAIs' field in the Session Management Subscription data specified in Table 5.2.3.3.1-1.</t>
  </si>
  <si>
    <t>4.11.0a.5, 5.2.3.3.1</t>
  </si>
  <si>
    <t>Rel-17 mirror CR: Summary of change: Describe that the SMF+PGW-C uses Nudm_SDM_Subscribe service operation to subsrcribe the change of UE's subscribed S-NSSAIs during the PDN connection establishment for EPS/5GS interworking. Include 'Subscribed S-NSSAIs' field in the Session Management Subscription data specified in Table 5.2.3.3.1-1.</t>
  </si>
  <si>
    <t>China Telecom, ZTE</t>
  </si>
  <si>
    <t>Analysis of solutions to support multiple slices in UPF related to CT WG4's LS (S2-2105240).</t>
  </si>
  <si>
    <t>Summary of change: To define the UE specific Subscription for the NSSAA AAA Server.</t>
  </si>
  <si>
    <t>4.2.2.2.2, 4.2.9.2，5.2.3.3.1</t>
  </si>
  <si>
    <t>eNS, TEI17</t>
  </si>
  <si>
    <t>Clause 5.10: Removal of EN.</t>
  </si>
  <si>
    <t>6.3.17</t>
  </si>
  <si>
    <t>New SID: Study on architecture enhancement for tactile and media services</t>
  </si>
  <si>
    <t>Support of AF Guidance to PCF Determination of Proper URSP Rules with taking subscription information into account</t>
  </si>
  <si>
    <t>This paper proposes to take the subscription information into consideration when the PCF determines the URSP rule which data is from AF guidance.</t>
  </si>
  <si>
    <t>Update the feature of AF influence on traffic routing</t>
  </si>
  <si>
    <t>Update the procedure of AF influence on traffic routing</t>
  </si>
  <si>
    <t>THALES, XIAOMI</t>
  </si>
  <si>
    <t>Study Item proposal to enhance satellite components integration in 5GC</t>
  </si>
  <si>
    <t>Resolve EN on AMF interacting with NSACF for NSAC in terms of number of PDU Sessions</t>
  </si>
  <si>
    <t>Study for enhancement of Integration of satellite components in the 5G architecture , presentation slideware, in relation with S2-2106296.</t>
  </si>
  <si>
    <t>This pCR discusses power efficiency aspect for Rel-18 ProSe.</t>
  </si>
  <si>
    <t>TEI18 WID: PC5 DRX for 5GS ProSe</t>
  </si>
  <si>
    <t>Correcting the residence time calculation for the delay measurements</t>
  </si>
  <si>
    <t>Open Discussion _x00B_about eNA work in R18</t>
  </si>
  <si>
    <t>vivo,China Mobile</t>
  </si>
  <si>
    <t>Correction for the reference number</t>
  </si>
  <si>
    <t>[DRAFT] Reply LS from GSMA 5GJA on URSP Traffic Descriptor</t>
  </si>
  <si>
    <t>Study on Personal IoT and Residential Networks Architecture</t>
  </si>
  <si>
    <t>vivo Mobile Communications Ltd, China Telecom, T-Mobile USA, CATT, OPPO, Spreadtrum Communications, Convida Wireless</t>
  </si>
  <si>
    <t>This is the LCS out on schedule location time</t>
  </si>
  <si>
    <t>This CR introduce additions on scheduled location time.</t>
  </si>
  <si>
    <t>Solution update for multiple LCS QoS</t>
  </si>
  <si>
    <t>This is new SID on R18 5GLAN enhancement.</t>
  </si>
  <si>
    <t>New SID on Enhancement to the 5GC LoCation Services Phase 3</t>
  </si>
  <si>
    <t>This is New SID on Enhancement to the 5GC LoCation Services Phase 3</t>
  </si>
  <si>
    <t>Propose the text addressing the EN for AMF handling of re-authentication failure. Also propose UAS Service Unavailability event notification mechanism for general failure handling.</t>
  </si>
  <si>
    <t>Propose to delay Nnef_Session_Notification_Start after the PDU Session establishment has been successfully completed.</t>
  </si>
  <si>
    <t>DNN Selection and match in URSP</t>
  </si>
  <si>
    <t>Adding Abbreviations in clause 3.2</t>
  </si>
  <si>
    <t>Clarification on MUSIM capcability exchange</t>
  </si>
  <si>
    <t>SMF subscribes Satellite backhaul category backhaul change from AMF</t>
  </si>
  <si>
    <t>Providing reference time distribution information from AF to NG-RAN</t>
  </si>
  <si>
    <t>To: GSMA 5GJA. CC:</t>
  </si>
  <si>
    <t>Revised in S2-2106348</t>
  </si>
  <si>
    <t>WITHDRAWN: Correct the Data subset name for Network Slice Specific Control Data</t>
  </si>
  <si>
    <t>WITHDRAWN: Alignment of MUSIM terminology within this specification and between specifications.</t>
  </si>
  <si>
    <t>WITHDRAWN: Many reference points have been added for ProSe and the names/numbering of those reference points are updated so to match 23.304.</t>
  </si>
  <si>
    <t>Completion of NSAC per access type</t>
  </si>
  <si>
    <t>Resolve EN on signalling restriction when the maximum number of UEs has been reached for prolonged time</t>
  </si>
  <si>
    <t>This contribution proposes to clarify on the distinction between Destination Layer-2 ID(s) for 5G ProSe Direct Discovery versus Destination Layer-2 ID(s) for different modes of 5G ProSe Direct Communication.</t>
  </si>
  <si>
    <t>This paper update the clause 8.2 User plane protocol stack to remove the EN and add the user plane protocol stack wit MBSTF.</t>
  </si>
  <si>
    <t>This paper update the clause 6.9.1 MBS session/service context to remove the EN on whether the AMF keep the MBS session context.</t>
  </si>
  <si>
    <t>The paper is to resolve the ENs in the clause 7.1.1.2 Initial MBS session configuration with PCC.</t>
  </si>
  <si>
    <t>The paper update the Configuration for MBS session procedure to cover both PCC and non-PCC scenario for session update and removal.</t>
  </si>
  <si>
    <t>This paper discuss that how the SMF is aware of the target NG-RAN MBS capability when the source RAN does not support MBS and fix the related ENs.</t>
  </si>
  <si>
    <t>The paper resolves the EN on 'whether SMF selection need to be extended' and gives proposal.</t>
  </si>
  <si>
    <t>This paper proposes to resolve the EN in clause 7.2.3, and avoid duplication on the shared delivery establishment.</t>
  </si>
  <si>
    <t>Resolving the ENs on Localised service [7.2.4].</t>
  </si>
  <si>
    <t>The paper is to resolve the ENs in the clause 7.2.4 for localized multicast service.</t>
  </si>
  <si>
    <t>This paper resolves the ENs on the clause 7.2.1.4 Establishment of shared delivery toward RAN node</t>
  </si>
  <si>
    <t>This paper proposes to resolve the EN in clause 7.2.1.3, and avoid duplication on the shared delivery establishment.</t>
  </si>
  <si>
    <t>This paper proposes to resolve the EN in clause 7.2.5 on MBS session activation and deactivation procedure.</t>
  </si>
  <si>
    <t>This paper discusses the one step approach and two step approach for MBS data traffic forwarding, and proposes using the one step approach.</t>
  </si>
  <si>
    <t>Clarification on the packet detection and forwarding for MBS traffic</t>
  </si>
  <si>
    <t>Adding 5G MBS and EPS eMBMS interworking architecture and modify the functionality description.</t>
  </si>
  <si>
    <t>The paper add the clause 5.2.x. The MBMS interworking when the same service is not provided via eMBMS and 5MBS and modify the functionality description.</t>
  </si>
  <si>
    <t>This paper is to resolve the ENs in the clause 6.11 service announcement</t>
  </si>
  <si>
    <t>This paper resolves the ENs on the clause 7.2.2.4 Release of shared delivery toward RAN node</t>
  </si>
  <si>
    <t>2, 6.1.4.3, 6.2.1.3, 6.2.1.10.2</t>
  </si>
  <si>
    <t>Summary of change: When NRF is deployed, the NSCAF registers the Signalling Restriction flag status as part of its profile. The flag is typically initially set to allow intertacion with the NSCAF, and when congested the NSCAF changes the status to stop interaction. AMF is notified of any changes to the Signalling Restriction Flag status and act accordingly. The O&amp;M sets the Signalling Restriction flag status in the NSCAF. The O&amp;M system has the global view of any S-NSSAI status. When NRF is not deployed an O&amp;M sets the Signalling Restriction Flag status in the AMF.</t>
  </si>
  <si>
    <t>KI#1 : Support for Signalling Restriction Flag.</t>
  </si>
  <si>
    <t>Summary of change: When NRF is deployed, the NSCAF registers the EAC flag status as part of its peofile. AMF is notified of any changes to the EAC flag status and act accordingly. The O&amp;M sets the EAC flag status in the NSCAF when NRF is depoyed. The O&amp;M system has the global view of any S-NSSAI status. When NRF is not deployed an O&amp;M sets the EAC flag status in the AMF.</t>
  </si>
  <si>
    <t>KI#1 : NRF Support for EAC Flag</t>
  </si>
  <si>
    <t>Summary of change: Specifiy conditions for interaction between SMF and NSACF.</t>
  </si>
  <si>
    <t>5.15.11.2</t>
  </si>
  <si>
    <t>KI#2 PDU Sessions subject to NSAC functional description alignment.</t>
  </si>
  <si>
    <t>Summary of change: When NRF is deployed, the NSACF registers the Signalling Restriction flag status as part of its profile. The flag is typically initially set to allow intertacion with the NSACF, and when congested the NSACF changes the status to stop interaction. AMF is notified of any changes to the Signalling Restriction Flag status and act accordingly. The O&amp;M sets the Signalling Restriction flag status in the NSACF. The O&amp;M system has the global view of any S-NSSAI status. When NRF is deployed an O&amp;M sets the Signalling Restriction Flag status in the AMF.</t>
  </si>
  <si>
    <t>4.2.11.2, new clause 4.2.11.x</t>
  </si>
  <si>
    <t>KI#1 : Support for Signalling Restriction Flag</t>
  </si>
  <si>
    <t>Summary of change: When NRF is deployed, the NSACF registers the EAC flag status as part of its profile. AMF is notified of any changes to the EAC flag status and act accordingly. The O&amp;M sets the EAC flag status in the NSACF when NRF is depoyed. The O&amp;M system has the global view of any S-NSSAI status. When NRF is not deployed an O&amp;M sets the EAC flag status in the AMF.</t>
  </si>
  <si>
    <t>KI#1: NRF Support for EAC Flag</t>
  </si>
  <si>
    <t>Summary of change: For the first EN, the SMFanchoring the PDU session interacts with the NSACF only for newly initiated PDU sessions and as long as they are not associated with an existing PDU session (SSC mode 3, or Session Handover). This enables SSC mode 3 not to be subject to NSACF given that the UE has already an established PDU Session and SSC mode3 does not result in new sessions but rather replacing an existing session with a new one. For the second EN, it has already been decided to use SMF.</t>
  </si>
  <si>
    <t>4.2.11.4, 5.2.21.3.1. 5.2.21.3.2</t>
  </si>
  <si>
    <t>KI#2_Support-For-Accurate-Count-for-MaxPDUSessions</t>
  </si>
  <si>
    <t>OPPO, Samsung</t>
  </si>
  <si>
    <t>New SID on 5G System Support for AI/ML-based Services.</t>
  </si>
  <si>
    <t>Summary of change: Remove IEs from 'outputs, optional' for Npcf_PolicyAuthorization_Notify service operation.</t>
  </si>
  <si>
    <t>5.2.5.3.5</t>
  </si>
  <si>
    <t>Summary of change: Modify procedures for AF session with QoS request in order to allow the possibility to have direct response or notification from PCF or TSCTSF.</t>
  </si>
  <si>
    <t>Summary of change: ***** Option 1 **** The TSCTSF forwards the received Requested 5GS delay (together with other individual QoS parameters and the TSC Assistance Container) to the PCF, and then the PCF substracts the UE-DS-TT Residence Time from the received Requested 5GS delay. The obtained Requested PDB value, together with other information provided by the TSCTSF, is used to derive the required QoS parameters and to determine whether the resulting QoS is allowed. ***** Option 2 **** The TSCTSF stores the AF request information in the UDR, including a Notification Target Address to the TSCTSF. The PCF, when receives the UE-DS-TT Residence Time, forwards the received UE-DS-TT Residence Time value to the targeted TSCTSF in the Npcf_PolicyAuthorization_Notify using the Notification Target Addressed retrieved from the PCF. The TSCTSF calculates a Requested PDB using the received UE-DS-TT Residence Time. ***** Option 3 **** Assuming that an address of the serving TSCTSF can be preconfigured in the PCF, the PCF forwards the received UE-DS-TT Residence Time to the TSCTSF for a Requested PDB calculation.</t>
  </si>
  <si>
    <t>Summary of change: Remove editor's note. Extend PDB value to be 2xRTT (i.e. PDB = 1100ms)</t>
  </si>
  <si>
    <t>Summary of change: Enhance description in 23.501 to allow it to be used as common reference for UE location verification</t>
  </si>
  <si>
    <t>5.4.11.4</t>
  </si>
  <si>
    <t>Summary of change: Align description for how AMF can verify UE location for satellite access and refer to 23.501 where applicable</t>
  </si>
  <si>
    <t>4.2.2.2.2, 4.2.3.2, 4.3.2.2.1, 4.3.2.2.2</t>
  </si>
  <si>
    <t>This contribution discusses TA handling for NTN with moving cells.</t>
  </si>
  <si>
    <t>TA handling for moving cells .</t>
  </si>
  <si>
    <t>Summary of change: Clarify UE, NG-RAN and 5GC handling of Tracking Areas in NTN with moving cells.</t>
  </si>
  <si>
    <t>5.3.4.1, 5.3.4.1.1, 5.3.4.1.2, 5.4.11.X (new)</t>
  </si>
  <si>
    <t>China Mobile, Spreadtrum Communications, Huawei, HiSilicon, China Telecom, China Unicom, CATT, Tencent, vivo</t>
  </si>
  <si>
    <t>New SID on Study on Passive Internet of Things (Passive IoT) for 5G Advanced.</t>
  </si>
  <si>
    <t>Clarification on SMF reports the status of PDU Session to UAS NF for UUAA-SM.</t>
  </si>
  <si>
    <t>This pCR clarifies AMF initiate Re-authentication procedure for the UAV and two sides of C2 communication belong to the same UAS.</t>
  </si>
  <si>
    <t>Clarification on AMF triggers UUAA Re-authentication.</t>
  </si>
  <si>
    <t>This contribution introduces the Naf_Authentication_Notification service operation to allow the USS to trigger re-authentication, update authorization data or revoke authorization of UAV and updates corresponding Nnef_Authentication service operation.</t>
  </si>
  <si>
    <t>Clarification on Nnef_Authentication and Naf_Authentication service.</t>
  </si>
  <si>
    <t>Clarification on policies and rules used for UAV Presence Monitoring.</t>
  </si>
  <si>
    <t>Summary of change: The UE mobility on Area Of Interest event is added to the List of events for monitoring capability supported by NEF.</t>
  </si>
  <si>
    <t>4.15.9.2, 4.15.9.3, 5.2.6.25, 5.2.27</t>
  </si>
  <si>
    <t>4.15.9.4, 4.16.1.2, 4.16.2.2, 5.2.5.8</t>
  </si>
  <si>
    <t>6.2.1.2, 6.1.3.18, 6.5</t>
  </si>
  <si>
    <t>Summary of change: Add a procedure how the PTP instances are disabled. Correct the procedure how the maximum number of supported PTP instances is determined by the TSCTSF or TSN AF. Add a note that the PTP instance ID can be different for each involved DS-TT and NW-TT.</t>
  </si>
  <si>
    <t>This paper proposes to update the User Plane Protocol Stack with MBSTF for MBS session.</t>
  </si>
  <si>
    <t>Update the User Plane Protocol Stack for MBS session.</t>
  </si>
  <si>
    <t>This paper proposes to update the MBS Session leave procedure to support more scenarios.</t>
  </si>
  <si>
    <t>Update the MBS Session Leave procedure.</t>
  </si>
  <si>
    <t>This paper proposes to provide functional description of MBS Session activation and deactivation for local MBS.</t>
  </si>
  <si>
    <t>MBS Session activation and deactivation for local MBS.</t>
  </si>
  <si>
    <t>This paper proposes to provide functional description of MBS Session Update for local MBS.</t>
  </si>
  <si>
    <t>MBS Session Update for local MBS.</t>
  </si>
  <si>
    <t>Summary of change: Remove the wrong functional description on the periodicity provid by the AF. Add NOTE 1: Only periodicity and flow direction are mandatory in both cases a) and b) for the TSN AF and AF.</t>
  </si>
  <si>
    <t>Summary of change: If the 5GS operates as a Transparent Clock, the resdident time (TSe - TSi) is the time based on the 5GS time and is converted into the PTP GM time via the rateRatio, and the calculated resdident time expressed in PTP GM is added to the correction field.</t>
  </si>
  <si>
    <t>5.27.1.1, 5.27.1.2.2.2, H.4</t>
  </si>
  <si>
    <t>This paper proposes to change the term from ME to MT.</t>
  </si>
  <si>
    <t>Change ME to MT.</t>
  </si>
  <si>
    <t>Summary of change: Output analytics in R17 provide information on UE registrations and PDU sessions on Network Slice and Network Slice instances as well as resource utilization for the latter.</t>
  </si>
  <si>
    <t>Summary of change: It is proposed to add the roaming support for NSAC with HPLMN control. This includes following part: Subscription based NSAC controlled. This is to avoid too much configuration data at the AMF/SMF. V-NSACF communicate with the H-NSACF for the NSACF controlled by the HPLMN if the local maximum value are all consumed. Adding the PLMN ID for the NSACF discovery and seletion.</t>
  </si>
  <si>
    <t>5.15.11.0, 5.15.11.3, 6.3.22</t>
  </si>
  <si>
    <t>Summary of change: It is proposed to add the roaming support for NSAC with HPLMN control. This includes following part: Subscription based NSAC controlled. This is to avoid too much configuration at the VPLMN. V-NSACF communicate with the H-NSACF for the NSACF controlled by the HPLMN.</t>
  </si>
  <si>
    <t>4.2.11.5.1, 4.2.11.5.2, 5.2.21.1, 5.2.21.2.x(new), 5.2.21.3.x(new), 5.2.3.3.1</t>
  </si>
  <si>
    <t>Summary of change: It is proposed to: Move the description of multiple NSACFs from clause 6.3.22 to 5.15.11.0. Clarify that NF set concept also applies to NSACF.</t>
  </si>
  <si>
    <t>5.15.11.0, 6.3.22</t>
  </si>
  <si>
    <t>Summary of change: Add the clarification related to the multiple NSACF instance for status retrieval and event exposure procedure. Change the forwarding to others suitable wording. Update the 2nd step 5( step 6 in the figure.</t>
  </si>
  <si>
    <t>4.15.3.2.10, 4.15.3.2.12</t>
  </si>
  <si>
    <t>Status Exposure for multiple NSACF instances</t>
  </si>
  <si>
    <t>Summary of change: Specifiy the possibility to use AS Connection Release as the possible outcome from RAN WG discussion. Specify the selection criteria between AS and NAS connection release procedures.</t>
  </si>
  <si>
    <t>5.38.2</t>
  </si>
  <si>
    <t>5GS Connection release support for 5GC/NR</t>
  </si>
  <si>
    <t>Summary of change: Clarification in registration proceudre that AN release procedure is triggered after Registraiton Complete. Adding connection release function into general description part of the service Request procedure. Updating Service Request procedure remove the limitation on skipping all the steps between 4-22b in the procedure.</t>
  </si>
  <si>
    <t>4.2.2.2.2, 4.2.3.1, 4.2.3.2, 4.2.3.3</t>
  </si>
  <si>
    <t>Summary of change: Specify clearly that only in case of 5GC/NR, RAN is required to formulate the Paging Cause.</t>
  </si>
  <si>
    <t>5.38.3</t>
  </si>
  <si>
    <t>Paging cause indication correct for 5GC/E-UTRA</t>
  </si>
  <si>
    <t>4.8.2.2a</t>
  </si>
  <si>
    <t>Summary of change: Introduction of the MINT support description</t>
  </si>
  <si>
    <t>3.1, 5.3.2.3, 5.3.4.1.1, 5.X (new)</t>
  </si>
  <si>
    <t>Summary of change: Introducing the MINT support in Registration procedure Introducing the Disaster Roaming service indicating towards the HPLMN during authentication and subscription information retrieval. New Disaster Roaming indication in UE context stored in AMF</t>
  </si>
  <si>
    <t>4.2.2.2.1, 4.2.2.2.2, 4.2.2.2.3, 5.2.2.2.2, 5.2.3.3.2</t>
  </si>
  <si>
    <t>Summary of change: Editor's note is removed.</t>
  </si>
  <si>
    <t>5.3.4.3.1</t>
  </si>
  <si>
    <t>L2 and L3 distinction for U2N relay discovery.</t>
  </si>
  <si>
    <t>Clarification on destination L2 ID.</t>
  </si>
  <si>
    <t>This PCR is to define the NRF in the local PLMN.</t>
  </si>
  <si>
    <t>NRF for DDNMF discovery.</t>
  </si>
  <si>
    <t>Reference update and application group id .</t>
  </si>
  <si>
    <t>Summary of change: Session binding is updated to take the IP prefix shorter than /64 into account.</t>
  </si>
  <si>
    <t>6.1.3.2.2</t>
  </si>
  <si>
    <t>Summary of change: Clause 5.8.2.2.1: move the text related to IPv6 prefix delegation to the new clause. Add a new clause about IP prefix delegation. The texts are based on clause 5.3.1.2.6 'IPv6 Prefix Delegation via DHCPv6' of TS 23.401.</t>
  </si>
  <si>
    <t>2, 5.8.2.2.1, 5.8.2.2.X (new)</t>
  </si>
  <si>
    <t>Policy control aspects for L3 Remote UE.</t>
  </si>
  <si>
    <t>Summary of change: The description is updated and corrected by: Describing how the URSP rule is generated by the PCF based on information of the BDT policy and related information Describing how the URSP rule related to a no longer valid BDT policy is removed from the UE Some terminology alignment, rewording and restructuring to improve the readability</t>
  </si>
  <si>
    <t>Summary of change: The following changes are proposed: Updating the terminology and description of network slice related policy control and requirements (e.g. a new clause 6.2.1.1.x is added). Terminology improvement and alignment for the parameters Maximum Slice Data Rate and Remaining Maximum Slice Data Rate. Some text restructuring to reduce repetitions (e.g. for the PCF policy decision). Replacing the editor's note with a couple of sentences. Introduction of Remaining Maximum Slice Guaranteed Data Rate for the PCF based monitoring.</t>
  </si>
  <si>
    <t>4.1, 4.4, 6.1.1.3, 6.1.4, 6.2.1.1.x (new), 6.2.1.3, 6.2.1.10</t>
  </si>
  <si>
    <t>Summary of change: Clarify. Clause 5.27.2 is renamed to also reflect the TSC Assistance Container The text in clause 5.27.2.1 is restructured to better describe the information flow between the NFs. A table listing the content of the TSC Assistance Container is added as well. The details of the PCF internal mapping of QoS parameters are moved to 23.503. The TSC QoS Flow clause is completed by adding a general description of the information flow related to the QoS parameters. Terminology is aligned and references are added in several places.</t>
  </si>
  <si>
    <t>5.27.0, 5.27.1a, 5.27.2, 5.27.3, 5.28.2, 5.28.4</t>
  </si>
  <si>
    <t>Summary of change: It is therefore proposed to update and restructure the description by: Clarifying that either a QoS reference or individual QoS information is provided (including the Alternative Service Requirements). The individual QoS information is described by more general terms to cover all possible scenarios (which are listed in a note). The mapping of the QoS information to existing QoS parameters is described explicitly. The principle for the selection of the 5QI is described explicitly. The description of the TSC Assistance Container handling is moved to a new clause (Support of Time Sensitive Communication). Some general statements are moved to a more appropriate place (or removed if not relevant for the clause). The description of the TSC Assistance Container content is replaced by a reference to 23.501 to have the definition in one place only.</t>
  </si>
  <si>
    <t>2, 6.1.3.22, 6.1.3.23, 6.1.3.23a (new), 6.3.1</t>
  </si>
  <si>
    <t>Summary of change: The description of the procedures related to AF session with required QoS is updated by: Clarifying that the individual QoS information is an alternative to the QoS reference. Separating the individual QoS information from the traffic characteristics related parameters relevant for the TSC Assistance Container. Changing the condition for inclusion of TSCTSF to the provisioning of traffic characteristics related parameters Replacing statements about the PCF internal mapping by a reference to 23.503. Furthermore, the description of the parameters in the related PCF and NEF service operations is extended and aligned.</t>
  </si>
  <si>
    <t>Summary of change: If the SMF dectects the PDU Session has been activated or being activated, the SMF skips the interaction with UPF(s), then provide a proper cause to AMF,</t>
  </si>
  <si>
    <t>Rel-17 mirror CR: Summary of change: If the SMF dectects the PDU Session has been activated or being activated, the SMF skips the interaction with UPF(s), then provide a proper cause to AMF,</t>
  </si>
  <si>
    <t>Summary of change: Adds Reject Paging indication as an optional parameter to the SR message in step 1.</t>
  </si>
  <si>
    <t>Discussion on enabling paging reception in 5GS.</t>
  </si>
  <si>
    <t>Summary of change: The MUSIM UE detects a paging collision and uses the Mobility Registration procedure to request a new 5G-GUTI. In addition the MUSIM UE may provide MUSIM assitenace information to aid that the new 5G-GUTI solves the UE issue with colliding PO for multiple USIMs.</t>
  </si>
  <si>
    <t>Summary of change: Add the description on NSACF services into TS 23.501 and align the the description on NSACF services between TS 23.501 and TS 23.502.</t>
  </si>
  <si>
    <t>7.2.X</t>
  </si>
  <si>
    <t>Summary of change: This CR proposes an MRU approach including UE assistance information for enabling paging reception whereby upon detection of Paging Occasion (PO) collisions, the MUSIM UE uses the Mobility Registration procedure to request a new 5G-GUTI. The assistenace information secures that the new 5G-GUTI solves the UE issue with colliding PO for multiple USIMs. The UE MuSIM capability exhange is also updated with the Paging Timing Collision Control feature</t>
  </si>
  <si>
    <t>5.4.4a, 5.38.1, New 5.38.x</t>
  </si>
  <si>
    <t>New SID on Mobile Computing Power Network in 5GS.</t>
  </si>
  <si>
    <t>Summary of change: This CR proposes an UE assistance approach for enabling paging reception whereby upon detection of Paging Occasion (PO) collisions, the MUSIM UE uses the Mobility Registration procedure to request a new 5G-GUTI. The assitenace information secures that the new 5G-GUTI solves the UE issue with colliding PO for multiple USIMs. The UE MuSIM capability exhange is also updated with the Paging Timing Collision Control feature.</t>
  </si>
  <si>
    <t>Summary of change: Clarify that PCF can arm the '5GS Bridge information available' trigger to SMF based on local policy without AF request. Clarify that the reception of BMIC or PMIC can also trigger the event report.</t>
  </si>
  <si>
    <t>6.1.3.5, 6.1.3.18, 6.4</t>
  </si>
  <si>
    <t>Rel-17 mirror CR: Summary of change: Clarify that PCF can arm the '5GS Bridge information available' trigger to SMF based on local policy without AF request. Clarify that the reception of BMIC or PMIC can also trigger the event report.</t>
  </si>
  <si>
    <t>EAS Deployment Information provision from AF.</t>
  </si>
  <si>
    <t>Summary of change: Define a new Data Subset 'EAS Deployment Information' in 'Application data' Data Set, and Define NEF service for EAS Deployment Information management.</t>
  </si>
  <si>
    <t>5.2.12.2, 5.2.6.1, 5.2.6.y</t>
  </si>
  <si>
    <t>Summary of change: Extends NEF functionality with EAS Deployment information management.</t>
  </si>
  <si>
    <t>4.2.5, 6.2.5.0, 7.2.8</t>
  </si>
  <si>
    <t>Node Level DNS handling information on EASDF.</t>
  </si>
  <si>
    <t>Summary of change: Extends EASDF service for Node Level DNS handling Information management.</t>
  </si>
  <si>
    <t>7.2.25</t>
  </si>
  <si>
    <t>DNS Response optimization in EAS discovery procedure.</t>
  </si>
  <si>
    <t>Summary of change: Extend AF request with EAS Provision information.</t>
  </si>
  <si>
    <t>This contribution combines the parameter provisioning procedures with/without PCC.</t>
  </si>
  <si>
    <t>Combine MBS session parameter provisioning.</t>
  </si>
  <si>
    <t>Local MBS term clarification.</t>
  </si>
  <si>
    <t>This contribution updates the sections of Removing joined UEs and Shared tunnel release procedures, respectively.</t>
  </si>
  <si>
    <t>Clarification on SMF removing and Session release procedure.</t>
  </si>
  <si>
    <t>Miscellaneous clarification.</t>
  </si>
  <si>
    <t>Clarification on MB service provisioning.</t>
  </si>
  <si>
    <t>Clarification on MBS UE authorization.</t>
  </si>
  <si>
    <t>Clarification of Session Join procedure.</t>
  </si>
  <si>
    <t>Clarification on Session leave procedure.</t>
  </si>
  <si>
    <t>Updates to address the Editor's Note about how SMF requests MB-SMF to configure the multicast session.</t>
  </si>
  <si>
    <t>Updates about MB-UPF Configuration.</t>
  </si>
  <si>
    <t>Summary of change: Add a new procedure for the DN-AAA triggered re-authorization/re-authentication</t>
  </si>
  <si>
    <t>4.3.3.x(new)</t>
  </si>
  <si>
    <t>Rel-17 mirror CR: Summary of change: Add a new procedure for the DN-AAA triggered re-authorization/re-authentication</t>
  </si>
  <si>
    <t>Huawei, HiSilicon,</t>
  </si>
  <si>
    <t>Clarification on 5MBS interworking with eMBMS at transport layer.</t>
  </si>
  <si>
    <t>This document analyse the scenario of same service provided at the both EPS and 5GC side.</t>
  </si>
  <si>
    <t>5MBS interworking with eMBMS for same MBS service at both side.</t>
  </si>
  <si>
    <t>This contribution do further clarification for MBS session activation and deactivation.</t>
  </si>
  <si>
    <t>Further clarification for MBS session activation and deactivation.</t>
  </si>
  <si>
    <t>Support of multicast service available within a limited area.</t>
  </si>
  <si>
    <t>This document resolve the EN and also do further clarifications for mobility support of MBS.</t>
  </si>
  <si>
    <t>Resolve the EN for mobility support of MBS.</t>
  </si>
  <si>
    <t>This document clarify how to minimize of data loss.</t>
  </si>
  <si>
    <t>Minimization of data loss.</t>
  </si>
  <si>
    <t>Summary of change: Adding EAS deployment information in the information element of the AF request.</t>
  </si>
  <si>
    <t>Summary of change: Clarify that the PCF could determine UE policy information based on the AF guidance. Adding AF guidance for URSP rules to the AF functionalities.</t>
  </si>
  <si>
    <t>6.1.2.2.1, 6.2.3</t>
  </si>
  <si>
    <t>Update of the EAS discovery procedure with EASDF.</t>
  </si>
  <si>
    <t>Solving the editor's notes in the node level EAS deployment information management.</t>
  </si>
  <si>
    <t>6.1B.4, 6.2A.1, 6.2A.3, 7.5.4, 7.6.2</t>
  </si>
  <si>
    <t>Summary of change: Some clarifications are added about offline charging only indicator .</t>
  </si>
  <si>
    <t>Clarifications on offline charging only indication</t>
  </si>
  <si>
    <t>Correction on NEF related services.</t>
  </si>
  <si>
    <t>Summary of change: Update the NEF and PCF related services to support local network exposure to EAS.</t>
  </si>
  <si>
    <t>5.2.5.3.2, 5.2.5.3.3, 5.2.6.9.2, 5.2.6.9.5</t>
  </si>
  <si>
    <t>Summary of change: Replace the Data Subset 'Remaining data rate' with 'Network Slice Specific Control Data'.</t>
  </si>
  <si>
    <t>Summary of change: When there is MPS related PDU Session with Invocation-related Priority Mechanisms, the SMF(+PGW-C) indicates this to the AMF based on the information from the PCF.</t>
  </si>
  <si>
    <t>5.15.11.0, 5.23.3</t>
  </si>
  <si>
    <t>Summary of change: Update NSAC for interworking by addressing the Editor's note</t>
  </si>
  <si>
    <t>Summary of change: New procedure of Network Slice Admission Control for EPC</t>
  </si>
  <si>
    <t>4.2.11.x (new)</t>
  </si>
  <si>
    <t>Summary of change: Storing the support of NSSRG information in the UE context of AMF</t>
  </si>
  <si>
    <t>This paper proposes to update the MBS Session and Service Context.</t>
  </si>
  <si>
    <t>This paper proposes to update the Initial MBS session configuration procedure with PCC.</t>
  </si>
  <si>
    <t>Update the Initial MBS session configuration procedure with PCC.</t>
  </si>
  <si>
    <t>PC5 link for UE-to-Network relay in CM-IDLE.</t>
  </si>
  <si>
    <t>Summary of change: Subscription correlation ID is only generated once by the T-AMF for the whole group, upon the mobility of the first group member UE. The same subscription correlation ID is used for the whole group and thus no new value is generated even if more members of the same group are moved to the same T-AMF.</t>
  </si>
  <si>
    <t>Rel-17 mirror CR: Summary of change: Subscription correlation ID is only generated once by the T-AMF for the whole group, upon the mobility of the first group member UE. The same subscription correlation ID is used for the whole group and thus no new value is generated even if more members of the same group are moved to the same T-AMF.</t>
  </si>
  <si>
    <t>Proposal to re-use the existing path switch procedure also for switching the connection from one indirect PC5 connection to another indirect connection via different Relay UE.</t>
  </si>
  <si>
    <t>Path switch from one indirect PC5 connection to another in L3 U2N relaying.</t>
  </si>
  <si>
    <t>4.13.3.1, 5.2.3.2.1, 5.2.9.2.2</t>
  </si>
  <si>
    <t>Summary of change: Idle Status Indication option is added to 'UE reachability' and 'Availability after DNN failure' monitoring. also for 5GS. The UDM and the MME procedures in clause 5.31.8 follow the HSS and the MME procedures specified in TS 23.682 clause 4.5.7. The condition depending on UE using MICO or eDRX is on the AMF side to determine whether to include the subscribed Idle Status Indication or not.</t>
  </si>
  <si>
    <t>5.31.8</t>
  </si>
  <si>
    <t>Rel-17 mirror CR: Summary of change: Idle Status Indication option is added to 'UE reachability' and 'Availability after DNN failure' monitoring. also for 5GS. The UDM and the MME procedures in clause 5.31.8 follow the HSS and the MME procedures specified in TS 23.682 clause 4.5.7. The condition depending on UE using MICO or eDRX is on the AMF side to determine whether to include the subscribed Idle Status Indication or not.</t>
  </si>
  <si>
    <t>4.15.3.1, 4.15.3.2.3b, 4.15.3.2.7, 4.15.3.2.9, 5.2.2.3.2, 5.2.2.3.4, 5.2.3.5.2, 5.2.6.2.2</t>
  </si>
  <si>
    <t>4.5.7, 4.9.2</t>
  </si>
  <si>
    <t>Idle Status Indication correction</t>
  </si>
  <si>
    <t>5GS Idle Status Indication correction</t>
  </si>
  <si>
    <t>Summary of change: NR(LEO), NR(MEO), NR(GEO) and NR(Othersate) RAT Type can be used in LMF selection.</t>
  </si>
  <si>
    <t>Satellite RAT Type in LMF selection</t>
  </si>
  <si>
    <t>Summary of change: Add the missing 'AF Identifier' parameter to Nudm_SDM_Get.</t>
  </si>
  <si>
    <t>5.2.3.3.2</t>
  </si>
  <si>
    <t>Rel-17 mirror CR: Summary of change: Add the missing 'AF Identifier' parameter to Nudm_SDM_Get.</t>
  </si>
  <si>
    <t>Proposal to add Cell ID announcement procedure in TS 23.304.</t>
  </si>
  <si>
    <t>Cell ID announcement .</t>
  </si>
  <si>
    <t>Summary of change: For SNPN, the network identifier is PLMN ID and NID. For network specific identifier based SUCI/SUPI, the network identifier shall be realm.</t>
  </si>
  <si>
    <t>Clarification on NRF service in case of SNPN</t>
  </si>
  <si>
    <t>Summary of change: For CH, if the SUCI/SUPI is network specific identifier type, then the network identifier shall be realm.</t>
  </si>
  <si>
    <t>Clarification on NF profile in case of SNPN</t>
  </si>
  <si>
    <t>Summary of change: When GIN with self-assignment model is used, it is assumed that there is no conflict among broadcasted GINs.</t>
  </si>
  <si>
    <t>Clarification on GIN assignment model</t>
  </si>
  <si>
    <t>Summary of change: AMF may support for Onboarding. The word 'NSSAF' shall be corrected to 'NSSAAF'.</t>
  </si>
  <si>
    <t>6.2.1, 6.2.23</t>
  </si>
  <si>
    <t>Clarification on functionality of NF in SNPN</t>
  </si>
  <si>
    <t>Summary of change: In case that the CAG list is used for the PNI-NPN access, the AMF shall send the CAG list to the UE via UE Configuration Update procedure as specified in clause 4.2.4.2 of TS 23.502 [3].</t>
  </si>
  <si>
    <t>5.39.1</t>
  </si>
  <si>
    <t>Clarification on CAG list</t>
  </si>
  <si>
    <t>Summary of change: Add a difference below the bullet in clause 4.4.2. In terms of SSC mode, for IPoE FN-RGs only SSC mode 1 can be used and for PPPoE FN-RGs only SSC modes 1 and 2 may be used.</t>
  </si>
  <si>
    <t>4.4.2</t>
  </si>
  <si>
    <t>Clarification on SSC mode that different types of FN-RG can use</t>
  </si>
  <si>
    <t>Rel-17 mirror CR: Summary of change: Add a difference below the bullet in clause 4.4.2. In terms of SSC mode, for IPoE FN-RGs only SSC mode 1 can be used and for PPPoE FN-RGs only SSC modes 1 and 2 may be used.</t>
  </si>
  <si>
    <t>Summary of change: Untrusted non-3GPP access is reworded to non-3GPP access when trusted non-3GPP access also supports. Add reference to clause 4.9.3 about trusted non-3GPP acess.</t>
  </si>
  <si>
    <t>5.16.4, 5.16.4.1, 5.16.4.4</t>
  </si>
  <si>
    <t>Emergency services for non-3GPP access</t>
  </si>
  <si>
    <t>Rel-17 mirror CR: Summary of change: Untrusted non-3GPP access is reworded to non-3GPP access when trusted non-3GPP access also supports. Add reference to clause 4.9.3 about trusted non-3GPP acess.</t>
  </si>
  <si>
    <t>Summary of change: The MAR shall include the threshold values. - Messages to allow for Round Trip Time (RTT) measurements, i.e. when the 'Smallest Delay' is used or RTT threshold value is applied; - Messages to allow for Packet Loss Rate (PLR) measurements, i.e. when the PLR threshold value is applied; The UE and UPF may send traffic to another access where the measured parameter does not exceed the provided threshold value.</t>
  </si>
  <si>
    <t>5.8.2.11.8, 5.32.5, 5.32.5.1, 5.32.5.2, 5.32.8</t>
  </si>
  <si>
    <t>Clarification on threshold values</t>
  </si>
  <si>
    <t>Summary of change: Add UE-assistance indicator.</t>
  </si>
  <si>
    <t>New SID for FS_5WWC_Ph2.</t>
  </si>
  <si>
    <t>Discussion Paper for additional objectives in new SID FS_5WWC_Ph2.</t>
  </si>
  <si>
    <t>New SID for FS_5WWC_Ph2 extension .</t>
  </si>
  <si>
    <t>Summary of change: Clarify that SNPN uses IMS services provided by one or multiple independent IMS provider(s).</t>
  </si>
  <si>
    <t>7.1.2</t>
  </si>
  <si>
    <t>Summary of change: Clarify that SNPN uses IMS services provided by one or multiple independent IMS provider(s). In this case, existing DNN can be used to identify the P-CSCF address.</t>
  </si>
  <si>
    <t>5.30.2.10.2.6, 5.30.2.10.4.2, 5.30.2.10.4.3</t>
  </si>
  <si>
    <t>Summary of change: The texts are added: 'Based on operator's local policy, the SMF may trigger a secondary authentication to ensure the UE has right to access the PVS before sends the PVS FQDN and/or PVS IP address(es) to the UE.'</t>
  </si>
  <si>
    <t>Secondary authentication for onboarding</t>
  </si>
  <si>
    <t>Summary of change: Changing NEF into TSCTSF.</t>
  </si>
  <si>
    <t>5.8.2.11.14, K.2.2.6</t>
  </si>
  <si>
    <t>Summary of change: Update the description about NSACF bypass to support the session continuity with EPC interworking.</t>
  </si>
  <si>
    <t>5.15.11.5,</t>
  </si>
  <si>
    <t>Support of Session Continuity with NSAC from EPC to 5GS</t>
  </si>
  <si>
    <t>Summary of change: Update the NSACF discovery and selction for SMF+PGW-C, and the support of NSAC in EPC.</t>
  </si>
  <si>
    <t>5.15.11.5, 6.3.22</t>
  </si>
  <si>
    <t>Update of NSACF Discovery and Selection with NSAC in EPC</t>
  </si>
  <si>
    <t>Correction of NSACF service with AF consumer</t>
  </si>
  <si>
    <t>Summary of change: Correction and editorial modification about NSACF service as above.</t>
  </si>
  <si>
    <t>5.2.21</t>
  </si>
  <si>
    <t>Update of NSACF Report Information and Event Trigger</t>
  </si>
  <si>
    <t>Summary of change: If the policy control for data rate per network slice is support, it is proposed that same PCF is selected to serve all PDU sessions within an S-NSSAI.</t>
  </si>
  <si>
    <t>6.1.4</t>
  </si>
  <si>
    <t>Resolve the Editor's Note on Policy Control for Data Rate per Network Slice</t>
  </si>
  <si>
    <t>Summary of change: Adding NOTE for considering the trusted AF for time synchronization service.</t>
  </si>
  <si>
    <t>Summary of change: - Add 'expiry time' as optional input and required output parameter in Npcf_EventExposure_Subscribe service. - Move 'expiry time' parameter from required input to optional input, and add 'expiry time' as required output in Naf_EventExposure_Subscribe service.</t>
  </si>
  <si>
    <t>5.2.5.7.2, 5.2.19.2.2</t>
  </si>
  <si>
    <t>Rel-17 mirror CR: Summary of change: - Add 'expiry time' as optional input and required output parameter in Npcf_EventExposure_Subscribe service. - Move 'expiry time' parameter from required input to optional input, and add 'expiry time' as required output in Naf_EventExposure_Subscribe service.</t>
  </si>
  <si>
    <t>Summary of change: Indicating UE that the DNS configuration provided by the 5GC is for edge services</t>
  </si>
  <si>
    <t>3.2, 5.6.10</t>
  </si>
  <si>
    <t>Summary of change: Adding the indication of DNS configuration for edge service and conditions to update of DNS server address.</t>
  </si>
  <si>
    <t>4.3.2.2, 4.3.3</t>
  </si>
  <si>
    <t>Determine the information for ECS option from multiple candidate DNAIs.</t>
  </si>
  <si>
    <t>Summary of change: Add the description for UPF transferring the DNS message between EASDF and DNS server. Correct table number in clause 5.8.2.5.2.</t>
  </si>
  <si>
    <t>5.8.2.5.1; 5.8.2.5.2</t>
  </si>
  <si>
    <t>This contribution proposes to update EAS discovery procedure with Local DNS Server.</t>
  </si>
  <si>
    <t>Update EAS Discovery Procedure with Local DNS Server/Resolver.</t>
  </si>
  <si>
    <t>This contribution updates EASDF functionality and EAS Discovery procedure with Dynamic PSA Distribution.</t>
  </si>
  <si>
    <t>Update to EAS Discovery with Dynamic PSA Distribution.</t>
  </si>
  <si>
    <t>Summary of change: 1. Change Nudm_ServiceSpecificAuthorisation_Get to Nudm_ServiceSpecificAuthorisation_Create. 2. Separate the ServiceSpecificAuthorisation service from NIDDAuthorisation service.</t>
  </si>
  <si>
    <t>4.15.6.10, 5.2.3.1, 5.2.3.8(new), 5.2.3.8.1(new), 5.2.3.8.2, 5.2.3.8.3</t>
  </si>
  <si>
    <t>Summary of change: Add the new service 'Nudm_ServiceSpecificAuthorisation' as one of the NF services provided by UDM.</t>
  </si>
  <si>
    <t>Add Nudm_ServiceSpecificAuthorisation service</t>
  </si>
  <si>
    <t>Summary of change: Add I-SMF removal case into clause 4.23.5.4.</t>
  </si>
  <si>
    <t>Summary of change: Corrections on 'defaultDS.clockIdentity' and 'defaultDS.instanceEnable' in PMIC. Corrections on 'portDS.portState' in PMIC. Delete the 'defaultDS.externalPortConfigurationEnabled' in PMIC. Clarify that the value of 'externalPortConfigurationPortDS.desiredState' shall be set in PMIC for NW-TT port and in UMIC for DS-TT port. Correction on 'Supported transport types' in PMIC. Some editorial changes from Bridge to User plane node and from NEF to TSCTSF.</t>
  </si>
  <si>
    <t>5.28.3, K.2.2.1, K.2.2.3, K.2.2.6</t>
  </si>
  <si>
    <t>Summary of change: Based on the DS-TT port states and the 'domainNumber' carried in the gPTP messages, the UPF/NW-TT determines which PDU Sessions the received UL/DL gPTP messages are associated with and forwards the gPTP messages via the related PDU Sessions. Delete 'the TSN AF does not participate in gPTP time synchronization process'.</t>
  </si>
  <si>
    <t>5.27.1.2.2, 5.27.1.3</t>
  </si>
  <si>
    <t>Summary of change: Update Nnef_TimeSynchronization and Ntsctsf_TimeSynchronization service operations. Update Npcf_PolicyAuthorization service operation to enable the TSCTSF acting as a NF consumer of the service.</t>
  </si>
  <si>
    <t>4.15.9.2, 4.15.9.3, 5.2.6.25, 5.2.27.2, 5.2.5,</t>
  </si>
  <si>
    <t>This contribution proposes to clarify the parameters and the messages used in Procedure for Unknown UAV tracking.</t>
  </si>
  <si>
    <t>TS 23.256: Clarifications to Procedure for Unknown UAV tracking.</t>
  </si>
  <si>
    <t>This paper discusses the update on the Node Level EAS Deployment Information Management.</t>
  </si>
  <si>
    <t>Updating the Node Level EAS Deployment Information Management.</t>
  </si>
  <si>
    <t>Summary of change: The procedure of AF influence on traffic routing should be updated to support the EAS Deployment information provisioning.</t>
  </si>
  <si>
    <t>This pCR updates the procedure on the EAS deployment information management via the procedure of AF influence on traffic routing.</t>
  </si>
  <si>
    <t>Update the EAS deployment information management via the procedure of AF influence on traffic routing-23.548.</t>
  </si>
  <si>
    <t>This pCR updates the procedure on the EAS deployment information management via the procedure similar to that of PFDF management.</t>
  </si>
  <si>
    <t>Update the EAS deployment information management via the procedure similar to that of PFDF management-23.548.</t>
  </si>
  <si>
    <t>This pCR updates the procedure on the EAS deployment information management in the EASDF.</t>
  </si>
  <si>
    <t>Update the EAS deployment information management in EASDF-23.548.</t>
  </si>
  <si>
    <t>This pCR updates the description for Session Breakout for 23.548.</t>
  </si>
  <si>
    <t>Update the description for Session Breakout-23.548.</t>
  </si>
  <si>
    <t>Summary of change: Propose to remove EN related to whether to have AMF interacting with NSACF for slice availability check and update in terms of number of PDU Sessions per network slice.</t>
  </si>
  <si>
    <t>5.4.3.2, 5.4.4a, 5.3.8.1, 5.3.8.2, 5.3.8.3, 5.3.8.4, 5.3.8.5</t>
  </si>
  <si>
    <t>Summary of change: Rename Nxx to N67, Npd to N68 and add N69.</t>
  </si>
  <si>
    <t>Discussion about power efficiency aspect for Rel-18 ProSe.</t>
  </si>
  <si>
    <t>TEI18 WID: PC5 DRX for 5GS ProSe.</t>
  </si>
  <si>
    <t>Summary of change: -to remove the text that emergency service are not supported for SNPN, so to align the agreement</t>
  </si>
  <si>
    <t>Alignment for supporting emergency service in SNPN</t>
  </si>
  <si>
    <t>Summary of change: To replace 'enhancements' with features</t>
  </si>
  <si>
    <t>3.1, 38.1</t>
  </si>
  <si>
    <t>Terminology correction</t>
  </si>
  <si>
    <t>Summary of change: Replace 'Connection Release' with 'Connection release' Replace 'Paging Restriction' with 'Paging restriction' Replace 'Paging cause indication for voice service' with 'Paging Cause Indication for Voice Service' Replace 'indication' with 'indication(s)' Add clear text for UE context, which is in AMF or NG-RAN</t>
  </si>
  <si>
    <t>5.38.1; 5.38.2; 5.38.3; 5.38.4; 5.38.5;</t>
  </si>
  <si>
    <t>Editorial monification for Terminology alignment</t>
  </si>
  <si>
    <t>Summary of change: To replace 'enhancements' with features Replace AMF with MME</t>
  </si>
  <si>
    <t>3.1; 4.3.33.1;</t>
  </si>
  <si>
    <t>Terminologies Correction</t>
  </si>
  <si>
    <t>Summary of change: - to replace clause 5.4 with right clause 6.3.2.3 - to remove 'and clause 5.30.2.7 of TS 23.501 [4].'.</t>
  </si>
  <si>
    <t>Summary of change: The CR proposed to update the solution that when LMF receives Multiple QoS class in the location request, the LMF may decide to simultaneously trigger multiple positioning procedure corresponding to different positioning methods.</t>
  </si>
  <si>
    <t>Huawei, China Mobile, China Telecom, China Unicom</t>
  </si>
  <si>
    <t>New SID on enhancement on 5G LAN-type service.</t>
  </si>
  <si>
    <t>This contribution updates the UUAA At PDN Connection/PDU Session Establishment that the notification ID is provided by the SMF to the UAS NF/NEF.</t>
  </si>
  <si>
    <t>It is proposed that SCEF+NEF supports UAS NF functionality.</t>
  </si>
  <si>
    <t>Clarification on support of UAS NF in SCEF+NEF.</t>
  </si>
  <si>
    <t>New SID on UE Aggregation for Industry with Multi-connectivity.</t>
  </si>
  <si>
    <t>Summary of change: Clarify that When DNN is used in Traffic descriptor, corresponding Route Selection Descriptor of the rule may include DNN selection component, and the DNN in the route selection can be the same DNN or different DNN name from the DNN used in Traffic Descriptor.</t>
  </si>
  <si>
    <t>Summary of change: Adding new abbrs in clause 3.2</t>
  </si>
  <si>
    <t>Make shared tunnel establishment common and update the procedure of UE join and shared tunnel establishment.</t>
  </si>
  <si>
    <t>Make shared tunnel establishment common.</t>
  </si>
  <si>
    <t>Modification on activation and deactivation procedures.</t>
  </si>
  <si>
    <t>Modification on activation and deactivation.</t>
  </si>
  <si>
    <t>Update of UUAA At PDN Connection/PDU Session Establishment.</t>
  </si>
  <si>
    <t>Modification on local MBS service with limited area.</t>
  </si>
  <si>
    <t>Modification on multicast session update procedure.</t>
  </si>
  <si>
    <t>Modification on release of shared delivery.</t>
  </si>
  <si>
    <t>Modification on UE leave.</t>
  </si>
  <si>
    <t>Summary of change: 1, SMF shall subscribe to AMF for reports on Satellite backhaul category change. 2, SMF also sends the new backhaul category to the PCF when the Satellite backhaul category change was met. 3, editorial change that SMF determines satellite backhaul is used or not based on notification from AMF rather than based on the Network Instance.</t>
  </si>
  <si>
    <t>Summary of change: If AMF is aware that satellite backhaul category changes and SMF has subscribed satellite backhaul category change, AMF reports the current satellite backhaul category and indicates the satellite backhaul category change to SMF.</t>
  </si>
  <si>
    <t>Summary of change: Clarify that SMF determines whether or not a satellite backhaul is used based on report of AMF and SMF shall subscribe to the AMF for reports on Satellite backhaul category change. Rewording of PCF notifys AF on 'Satellite backhaul category change'.</t>
  </si>
  <si>
    <t>Summary of change: Adding NOTE for allowing the TSCTSF to access the UDR data.</t>
  </si>
  <si>
    <t>4.15.9.2, 4.16.5.2, 5.2.6.25.2</t>
  </si>
  <si>
    <t>Summary of change: The feature of AF influence on traffic routing should be updated to support the EAS Deployment information provisioning.</t>
  </si>
  <si>
    <t>Summary of change: In H.2, clarify that the timestamping is done for event messages, but the related Suffix field can be conveyed also in general messages. Remove the Follow_Up as an example of event message. In H.4, add description for processing of Delay_Req/Resp messages in end-to-end Transparent Clocks when two-step operation is used.</t>
  </si>
  <si>
    <t>Annex H</t>
  </si>
  <si>
    <t>Summary of change: Clarify that the MUSIM capability included in the Registration procedure in 4.2.2.2.2.</t>
  </si>
  <si>
    <t>Summary of change: Reference is corrected to point to 5.4.5.4-1 and the message name is corrected.</t>
  </si>
  <si>
    <t>5.4.4.5., 5.4.5.4</t>
  </si>
  <si>
    <t>Summary of change: Correction the NSACF service consumer as above.</t>
  </si>
  <si>
    <t>5.2.21.1, 5.2.21.5</t>
  </si>
  <si>
    <t>Summary of change: Correction the the Date Subset definition as above.</t>
  </si>
  <si>
    <t>6.2.1.10.1</t>
  </si>
  <si>
    <t>Correction of Remaining Data Rate</t>
  </si>
  <si>
    <t>Revised in S2-2106371</t>
  </si>
  <si>
    <t>Revised in S2-2106374</t>
  </si>
  <si>
    <t>Revised in S2-2106381</t>
  </si>
  <si>
    <t>Revised in S2-2106383</t>
  </si>
  <si>
    <t>This contribution proposes the AF subscribes the QoS monitoring information from UPF through local NEF after the initial Event Notification.</t>
  </si>
  <si>
    <t>Mapping scheduled traffic information, PSFP information and propagation delays between TSN GM clock and 5GS clock</t>
  </si>
  <si>
    <t>Study on Sensing based services</t>
  </si>
  <si>
    <t>DP of Study on Sensing based services</t>
  </si>
  <si>
    <t>SID of Study on Sensing based services</t>
  </si>
  <si>
    <t>Discussion on how the UE registered simultaneously to 3GPP access and non-3GPP access when the NSSRG policy is configured for the UE.</t>
  </si>
  <si>
    <t>NSSRG procedure when the UE is registered to same PLMN via 3GPP access and non-3GPP access</t>
  </si>
  <si>
    <t>NSSRG procedure when the UE is registered to two different PLMNs</t>
  </si>
  <si>
    <t>This contribution discusses to add MP-DCCP as a protocol option to the objective to support non-TCP traffic steering, switching and splitting to ATSSS phase 3 SID in Rel-18.</t>
  </si>
  <si>
    <t>Dieter Gludovacz</t>
  </si>
  <si>
    <t>KI#1KI#2 - Resolve EN for NSAC procedure</t>
  </si>
  <si>
    <t>Correction of N26 message relaying between S1 and N26 messages</t>
  </si>
  <si>
    <t>UPF event exposure service update</t>
  </si>
  <si>
    <t>Clarification on support of CAG in SNPN</t>
  </si>
  <si>
    <t>Study on enhancement to support Edge Computing in 5GC.</t>
  </si>
  <si>
    <t>Nokia, Nokia Shanghai Bell, Charter, NTT Docomo, Telecom Italia</t>
  </si>
  <si>
    <t>Removal of editor's note for remote provisioning of credentials for NSSAA or secondary authentication/authorization</t>
  </si>
  <si>
    <t>RRC inactive with CM-IDLE for eDRX&gt;10.24s</t>
  </si>
  <si>
    <t>CM-IDLE with RRC inactive procedures</t>
  </si>
  <si>
    <t>Responds that SA WG2 agrees to extend current eDRX system architecture solution for CM-IDLE/RRC idle, and also for RRC inactive up to 10.24s. eDRX&gt;10.24s for RRC inactive is left to be studied in Rel-18.</t>
  </si>
  <si>
    <t>Update Reference architecture with UPF SBI</t>
  </si>
  <si>
    <t>Correction on emergency services in SNPN</t>
  </si>
  <si>
    <t>Indication in UE capability supporting UE Parameter Update for eNPN-enabled UE</t>
  </si>
  <si>
    <t>Update SNPN-enabled UE configured information for subscribed SNPN with UPU</t>
  </si>
  <si>
    <t>Registration with PDU Session Establishment for UE Onboarding</t>
  </si>
  <si>
    <t>AMF relocation in connected state (NSSRG)</t>
  </si>
  <si>
    <t>Extending Deregistration Timer for UE Onboarding</t>
  </si>
  <si>
    <t>[DRAFT] Reply LS on lower bound for eDRX cycle length</t>
  </si>
  <si>
    <t>TEI17, NR_redcap</t>
  </si>
  <si>
    <t>Proposes that SA WG2 ask RAN WG2 to reconsider the eDRX based solution and adopt a more explicit negotiation approach in NAS to always use UE specific DRX whenever supported by NG-RAN node.</t>
  </si>
  <si>
    <t>Changing service area of multicast session</t>
  </si>
  <si>
    <t>UE Authentication/Authorization with AAA Server in Credentials Holder</t>
  </si>
  <si>
    <t>Update Configuration for Group Monitoring Event with adding Users</t>
  </si>
  <si>
    <t>This contribution provides procedures for local and location dependent multicast services towards RAN nodes not supporting MBS, i.e. when the 5GC Individual MBS traffic delivery method is used.</t>
  </si>
  <si>
    <t>Adding Paging Suppress Indication in LCS Request</t>
  </si>
  <si>
    <t>Obtaining PVS IP address or PVS FQDN for UP Remote Provisioning</t>
  </si>
  <si>
    <t>Nokia, Nokia Shanghai-Bell, Huawei</t>
  </si>
  <si>
    <t>This contribution proposes updates to service operation names of MB-SMF services to avoid that 'request' appears in the names. Similar changes are proposed in parallel in CT WG4.</t>
  </si>
  <si>
    <t>[DRAFT] LS on Time Synchronization support in 3GPP specification</t>
  </si>
  <si>
    <t>NSAC procedure in EPS when APN maps to more than one S-NSSAI.</t>
  </si>
  <si>
    <t>This contribution analyses and documents aspects of PCC policies in TS 23.503 applicable to MBS.</t>
  </si>
  <si>
    <t>NSAC procedure when 5G subscription withdrawn</t>
  </si>
  <si>
    <t>How to handle associated QoS flows for individual fallback in policy control</t>
  </si>
  <si>
    <t>This contribution discussed how to handle associated QoS flows for individual fallback in policy control</t>
  </si>
  <si>
    <t>This document provides a motivation to support 5G LTE-based Broadcast connected to 5GC for 5G Broadcast TV.</t>
  </si>
  <si>
    <t>[DRAFT] Response to LS on reconfiguring a subscription parameter in the UE</t>
  </si>
  <si>
    <t>DISC on reconfiguring a subscription parameter in the UE.</t>
  </si>
  <si>
    <t>This discussion paper aim to discuss the scenario mentioned in the LS S2-2106439.</t>
  </si>
  <si>
    <t>This contribution defines 5MBS information stored in the UDM</t>
  </si>
  <si>
    <t>5G-GUTI reallocation optimization for fast release scenarios</t>
  </si>
  <si>
    <t>This contribution proposes a solution to avoid duplicated signalling for the establishment of broadcast resources towards RAN nodes due to possible policy updates within the initial configuration procedures.</t>
  </si>
  <si>
    <t>WID proposal to optimize 5G-GUTI reallocation for fast release scenarios after paging.</t>
  </si>
  <si>
    <t>Nmbsmf_TMGI and Nmbsmf_MBSSession service updates</t>
  </si>
  <si>
    <t>Revision of S2-2106416. WITHDRAWN</t>
  </si>
  <si>
    <t>Apple, Verizon UK Ltd</t>
  </si>
  <si>
    <t>Public Safety Requirements for Release 18</t>
  </si>
  <si>
    <t>FirstNet, AT&amp;T, UK Home Office, Netherlands Police, Erillisverkot, SyncTechno Inc, BDBOS, Nkom, BMWi</t>
  </si>
  <si>
    <t>This contribution aligns message names and details in configuration call flows with the service operation names in clause 8 (where service operation name changes as proposed in S2-2106427 are assumed) and also provides a number of additional improvements</t>
  </si>
  <si>
    <t>This contribution proposes an AMF service to address the requirements for multicast paging</t>
  </si>
  <si>
    <t>Indicate the number of supported packet filters for signalled QoS rules only if the UE supports more than 16 packet filters for the PDU session</t>
  </si>
  <si>
    <t>AMF impacts of 5MBS</t>
  </si>
  <si>
    <t>NEF impacts of 5MBS</t>
  </si>
  <si>
    <t>HPLMN based Admission Control of UEs registering to a Network Slice via VPLMN</t>
  </si>
  <si>
    <t>Correction to deletion procedure for PLMN-assigned UE Radio Capability IDs</t>
  </si>
  <si>
    <t>This contribution suggests Updates to Nmbsmf_Information service to address editor´s notes and optimize the subscription</t>
  </si>
  <si>
    <t>Updating AMF with new Routing Indicator Data if re-registration is not triggered</t>
  </si>
  <si>
    <t>This contribution suggests updates to the reception service to allow the usage of N2 containers to and from RAN nodes</t>
  </si>
  <si>
    <t>This contribution suggests using N2 message containers (as also proposed in RAN 3) and the Namf_Communication_NonUeN2MessageTransfer service operation for Multicast related messages between MB-SMF and NG-RAN</t>
  </si>
  <si>
    <t>This contribution proposes changes to the Remote UE configurations for Relay Service Code for UE-to-Network Relay operation.</t>
  </si>
  <si>
    <t>This contribution compares different possibilities to configure the (MB-)UPF to replicate an incoming MBS stream into multiple outgoing streams and suggest to retain the already standardized solution.</t>
  </si>
  <si>
    <t>UPF configuration for traffic replication for MBS</t>
  </si>
  <si>
    <t>Clarification related to access type</t>
  </si>
  <si>
    <t>Clarificaiton on registration procedure and access type</t>
  </si>
  <si>
    <t>Deleting PRs in non allowed area</t>
  </si>
  <si>
    <t>Discussion on Seamless UE context recovery</t>
  </si>
  <si>
    <t>Removal of EASDF</t>
  </si>
  <si>
    <t>Qualcomm Incorporated, Vodafone, T-Mobile, AT&amp;T, Charter, CMCC, Telecom Italia, NTT DoCoMo, Telstra, Orange, Ericsson, Deutsche Telekom, Verizon Wireless, Telefonica</t>
  </si>
  <si>
    <t>S2-2105208 and S2-2103913 (CR#2716r2 and CR#2749 vs TS 23.502, respectively) as well as S2-2105056 (pCR vs. TS 23.548) approved in the last SA WG2#145E introduced the concept of Spatial Validity Condition to be used by the SMF to decide when and what ECS Address Configuration Information is to be send to the UE. This approach has some drawbacks, and this document proposes alternative solutions.</t>
  </si>
  <si>
    <t>Correction of ECS Address Configuration Information - Option 1</t>
  </si>
  <si>
    <t>Correction of ECS Address Configuration Information - Option 2</t>
  </si>
  <si>
    <t>This contribution corrects the definition and usage of ECS Address Configuration Information to prevent excessive UE-SMF signalling and make sure the UE is always in possession of the most up-to-date ECS related information.</t>
  </si>
  <si>
    <t>Qualcomm Incorporated, Ericsson, LG Electronics, AT&amp;T, FirstNet, Norwegian Communications Authority, Softil, Ministère de l'Intérieur Français, UK Home Office, Erillisverkot</t>
  </si>
  <si>
    <t>Qualcomm Incorporated, Ericsson, AT&amp;T, FirstNet, Norwegian Communications Authority, Softil, Ministère de l'Intérieur Français, UK Home Office, Erillisverkot</t>
  </si>
  <si>
    <t>Samsung, NEC, CableLabs, Cisco</t>
  </si>
  <si>
    <t>Reject Paging for CS domain paging</t>
  </si>
  <si>
    <t>23.272</t>
  </si>
  <si>
    <t>Overlapping LADN Service area</t>
  </si>
  <si>
    <t>AMF updating NSACF to decrement the count for UE's deemed not reachable.</t>
  </si>
  <si>
    <t>Study on Access Traffic Steering, Switching and Splitting support in the 5G system architecture; Phase 3</t>
  </si>
  <si>
    <t>Intel, Telecom Italia, Spreadtrum, Sandvine, Convida Wireless, KPN, InterDigital, Microsoft, Matrixx, KDDI, AT&amp;T, Deutsche Telekom, Cisco, Charter Communications</t>
  </si>
  <si>
    <t>Stage 2 system enabler for Service function chaining</t>
  </si>
  <si>
    <t>Nokia, Nokia Shanghai Bell, NTT Docomo</t>
  </si>
  <si>
    <t>This contribution discusses the application of Access Traffic Steering, Switch and Splitting (ATSSS) to an NTN architecture. The minimal functionality that would be required to enable this support is considered.</t>
  </si>
  <si>
    <t>Robert Olesen</t>
  </si>
  <si>
    <t>This contribution provides updates to Multicast session join and session establishment procedure</t>
  </si>
  <si>
    <t>Correction on NWDAF information for Namf CreateUEContext service</t>
  </si>
  <si>
    <t>Clarification of Initiation of UE Location for country verification for NR satellite access</t>
  </si>
  <si>
    <t>[DRAFT] LS Response to Reply LS on UE location aspects in NTN</t>
  </si>
  <si>
    <t xml:space="preserve">To: ITU-T SG15 Q13. CC: </t>
  </si>
  <si>
    <t>To: RAN WG3, CT WG1. CC: RAN WG2</t>
  </si>
  <si>
    <t>WITHDRAWN: This contribution proposes some updates to the Nmbsmf_TMGI and Nmbsmf_MBSSession service to address Editor's notes and address requirements for notifications</t>
  </si>
  <si>
    <t>WITHDRAWN: This contribution discusses the CT WG4 LS on UPF support for multiple slices and proposes a way forward.</t>
  </si>
  <si>
    <t>WITHDRAWN: Summary of change: 1. update step 20 of PDU session establishment procedure to correct the logic of '5GS Bridge information available' 2. update step 13 of PDU session modification procedure to correct the logic of '5GS Bridge information available' 3. update step 2 of SMF initiated SM Policy Association Modification procedure to correct the logic of '5GS Bridge information available' 4. add BMIC as input parameters for Npcf_PolicyAuthorization_Create and Npcf_PolicyAuthorization_Update service</t>
  </si>
  <si>
    <t>WITHDRAWN: Summary of change: 1. update step 20 of PDU session establishment procedure to correct the logic of '5GS Bridge information available' 2. update step 13 of PDU session modification procedure to correct the logic of '5GS Bridge information available' 3. update step 2 of SMF initiated SM Policy Association Modification procedure to correct the logic of '5GS Bridge information available' 4. add BMIC as input parameters for Npcf_PolicyAuthorization_Create and Npcf_PolicyAuthorization_Update service 5. remove the support of carrying PMIC and related port in Npcf_PolicyAuthorization_Notify response 6. add PMIC as an input parameter in Npcf_SMPolicyControl_Update</t>
  </si>
  <si>
    <t>WITHDRAWN: New SID: 5G Architecture enhancements for Harmonized Communication and Sensing service</t>
  </si>
  <si>
    <t>WITHDRAWN: New SID Proposal on 5G Harmonized Communication and Sensing service (HCS)</t>
  </si>
  <si>
    <t>WITHDRAWN: Proposed LS out for Time Synchronization support in 3GPP specification</t>
  </si>
  <si>
    <t>WITHDRAWN: This contribution provides procedures to update the service area for multicast</t>
  </si>
  <si>
    <t>Revised in S2-2106447. WITHDRAWN</t>
  </si>
  <si>
    <t>Summary of change: Clarify that AMF checks if a UE is allowed to access a CAG/non-CAG cell also during Registration after connected mode mobility from E-UTRAN to NG-RAN. Move the condition 'if the UE is accessing the 5GS via a CAG cell' to the two sub-bullets to which the condition applies.</t>
  </si>
  <si>
    <t>Rel-17 mirror CR: Summary of change: Clarify that AMF checks if a UE is allowed to access a CAG/non-CAG cell also during Registration after connected mode mobility from E-UTRAN to NG-RAN. Move the condition 'if the UE is accessing the 5GS via a CAG cell' to the two sub-bullets to which the condition applies.</t>
  </si>
  <si>
    <t>Qualcomm, Deutsche Telekom</t>
  </si>
  <si>
    <t>Summary of change: Clarify in clause 5.30.2.3 that the Credentials Holder controlled prioritized lists of preferred SNPNs and GINs may be updated by the Credentials Holder using the Steering of Roaming (SoR) procedure as defined in Annex C of TS 23.122.</t>
  </si>
  <si>
    <t>Summary of change: Steering of Roaming information may also include Credentials Holder controlled prioritized lists of preferred SNPNs and GINs.</t>
  </si>
  <si>
    <t>4.2.2.2.1, 4.2.2.2.2, 5.2.3.3.1</t>
  </si>
  <si>
    <t>Summary of change: Adding appropriate references and deleting corresponding editor's notes. Editor's note in step 2 in 6.1.4.5 is removed without any change since the text in the paragraph above the editor's note already refers to clause 5A and 5B. Modifying call flows to apply correct Nnwdaf and Nadrf service operations name, and deleting editor's note in clause 10.1. Service operation names aligned through TS 23.288.</t>
  </si>
  <si>
    <t>4.2.1, 6.1.4.2, 6.1.4.3, 6.1.4.4, 6.1.4.5, 6.2.6.1.1, 6.2.6.2, 6.2.6.3.2, 6.2.6.3.3, 6.2.6.3.4, 6.2.6.3.5, 6.2.6.3.6, 7.4.4, 8.3.2, 8.3.3, 8.3.4, 9.1, 9.2.3, 10.1, 10.2.7</t>
  </si>
  <si>
    <t>Summary of change: Notes are added to clarify that analytics request and data collection from AF can happen using procedure with DCCF. A few editorials are proposed to be fixed for clauses for data collection from the UE.</t>
  </si>
  <si>
    <t>6.2.8.2.3, 6.2.8.2.4.1, 6.2.8.2.4.2, 6.2.8.2.4.3, 6.2.8.2.4a</t>
  </si>
  <si>
    <t>Summary of change: Introduce correct clause reference from TS 23.288.</t>
  </si>
  <si>
    <t>Summary of change: It is proposed to add ADRF serving area and supported data as additional factors for ADRF selection for Rel-17. Further enhancements in this area should be left to Rel-18.</t>
  </si>
  <si>
    <t>6.3.20</t>
  </si>
  <si>
    <t>6.2.6.3.4, 9.2.2</t>
  </si>
  <si>
    <t>Summary of change: NF type and NF ID of the data source added as required input to Nadrf_DataManagement_StorageRequest service operation. NF type and NF ID added to Nnwdaf_DataManagement_Notify, Ndccf_DataManagement_Notify and Nmfaf_3caDataManagement _Notify service operations. NF ID added to Nmfaf_3daDataManagement_Configure service operation.</t>
  </si>
  <si>
    <t>6.15.2, 6.15.3, 7.4.4, 8.2.4, 9.2.2, 9.3.2, 10.2.2</t>
  </si>
  <si>
    <t>New Study on the support for 5WWC, Phase 2.</t>
  </si>
  <si>
    <t>Allowing (in some cases) the usage of multiple DNS ECS options / L-DNS servers in clause 6.2.3.2.2</t>
  </si>
  <si>
    <t>Allowing (in some cases) the usage of multiple DNS ECS options / L-DNS servers in clause 6.2.3.2.2 .</t>
  </si>
  <si>
    <t>Summary of change: Annex H.5 is updated to allow the usage of alternate P-CSCF for emergency registration when the first contacted P-CSCF is not available.</t>
  </si>
  <si>
    <t>Annex H.5</t>
  </si>
  <si>
    <t>Usage of alternate P-CSCF for emergency registration</t>
  </si>
  <si>
    <t>Peraton Labs, CISA ECD, T-Mobile USA, Verizon, AT&amp;T, Nokia, Nokia Shanghai-Bell</t>
  </si>
  <si>
    <t>Summary of change: In clause 5.6.3 Roaming, added that the AMF in the VPLMN forwards an MPS priority indication to the SMF, which forwards/reports this indication to the PCF in the VPLMN. This allows the PCF to authorize MPS request invocations received via N5 from AFs in the VPLMN. In clause 5.22.2 Subscription-related priority mechansims, added support for the above in the AMF, SMF and PCF in the case of LBO.</t>
  </si>
  <si>
    <t>§5.6.3, and §5.22.2.</t>
  </si>
  <si>
    <t>Summary of change: In clause 4.3.2.2.1, specified in the procedure on UE Requested PDU Session Establishment ('Non-roaming and Roaming with Local Breakout') that the AMF in the VPLMN provides an MPS priority indication to the SMF in the VPLMN in step 3, and that the SMF forwards this indication to the PCF in the VPLMN in step 7b. In clause 4.3.3.2, specified in the procedure on UE or network requested PDU Session Modification (non-roaming and roaming with local breakout), a new step 1h in which, in the local breakout case, the AMF in the VPLMN, upon receipt of an MPS subscription update over N8, provides an update in MPS priority indication to the SMF in the VPLMN. In addition, in step 2, the SMF will share this indication with the PCF, if it was provided in step 1h. In clause 4.16.4, specified in the SM Policy Association Establishment procedure that in case of local breakout an MPS priority indication is forwarded from the SMF in the VPLMN to the PCF in the VPLMN. In clause 4.23.5.3, specified in the PDU Session modification procedure in case of local breakout with an I-SMF that the updated MPS priority indication is forwarded from the AMF to the I-SMF, then forwarded from the I-SMF to the SMF, and subsequently reported by the SMF to the PCF, all in the VPLMN. In clause 5.2.5.4.2, specified in the Npcf_SMPolicyControl_Create service operation, the MPS priority indication as a new optional input. This would only be used in the case of a roaming UE. In clause 5.2.5.4.5, specified in the Npcf_SMPolicyControl_Update service operation, the MPS priority indication as a new optional input. This would only be used in the case of a roaming UE. In clause 5.2.8.2.3, specified in the Nsmf_PDUSession_Update service operation, MPS priority indication as a new optional input. This would only be used in the case of a roaming UE involving an I-SMF. In clause 5.2.8.2.5, specified in the Nsmf_PDUSession_CreateSMContext service operation, MPS priority indication as a new optional input. This would only be used in the case of a roaming UE. In clause 5.2.8.2.6, specified in the Nsmf_PDUSession_UpdateSMContext service operation, MPS priority indication as a new optional input. This would only be used in the case of a roaming UE.</t>
  </si>
  <si>
    <t>§4.3.2.2.1, §4.3.3.2, §4.16.4, §4.23.5.3, §5.2.5.4.2, §5.2.5.4.5, §5.2.8.2.3, §5.2.8.2.5, and §5.2.8.2.6.</t>
  </si>
  <si>
    <t>Summary of change: In clause 6.1.3.5, specified a new Policy Control Request Trigger for MPS priority indication to allow the SMF to report MPS priority changes to the PCF in the VPLMN. In clause 6.1.3.11, clarified that MPS priority in the UDR can be used in case of non-roaming and home-routed roaming, but for the local breakout case the MPS priority indication comes via the UDM in the HPLMN over N8 to the AMF in the VPLMN. The MPS priority indication is forwarded by the AMF in the VPLMN to the SMF in the VPLMN and the SMF in the VPLMN forwards/reports this to the PCF in the VPLMN. In clause 6.2.1.2, added MPS priority indication as received from the SMF in the case of local breakout and may be used for PCC rules (in the VPLMN).</t>
  </si>
  <si>
    <t>6.1.3.5, 6.1.3.11, 6.2.1.2</t>
  </si>
  <si>
    <t>Peraton Labs, CISA ECD, Verizon UK Ltd, AT&amp;T, T-Mobile USA</t>
  </si>
  <si>
    <t>New WID on MPS when access to EPC/5GC is WLAN .</t>
  </si>
  <si>
    <t>EAS Deployment Information Management / procedural aspects.</t>
  </si>
  <si>
    <t>EAS Deployment Information Management / data aspects.</t>
  </si>
  <si>
    <t>Ericsson, Futurewei</t>
  </si>
  <si>
    <t>Summary of change: A guideline on how to use existing exposure capabilities to support QoS notification between overlay network and underlay network.</t>
  </si>
  <si>
    <t>Summary of change: Adding reference to 23.503 for the description and use of input and output parameters</t>
  </si>
  <si>
    <t>5.2.6.22.1, 5.2.6.23.1, 5.2.5.8.1</t>
  </si>
  <si>
    <t>Summary of change: Correction of step 4 and step 8</t>
  </si>
  <si>
    <t>4.15.6.9.3, 4.16.14.2, 5.2.13.2.6, 5.2.13.2.8, 5.2.6.22.2, 5.2.5.8.2</t>
  </si>
  <si>
    <t>4.16.14.2</t>
  </si>
  <si>
    <t>This contribution proposes an alternative way to the subscription to notifications when a PCF for a UE PDU session to a DNN, S-NSSAI is registered in the BSF.</t>
  </si>
  <si>
    <t>Notification of SM Policy Association establishment .</t>
  </si>
  <si>
    <t>Summary of change: - The PCF for the UE has 2 options to be notified when a SM Policy Association is establhed, a) via BSF subscription as defined already or b) via request to AMF that is sent to PCF via SMF at PDU Session establishment or modification. - A new Event trigger is included in the list of Events relevant for the PCF, to notify SM Policy Associtation Established or Terminated. - A new PCRT relevant for the SM is included to notify on any request to report SM Policy Association Established or Terminated received from the AMF, this is always set.</t>
  </si>
  <si>
    <t>6.1.2.1, 6.1.3.5, 6.1.3.18</t>
  </si>
  <si>
    <t>Summary of change: - The PCF for the UE has 2 options to be notified when a SM Policy Associateion is establhed, a) via BSF subscription as defined already or b) via request to AMF that is sent to PCF via SMF at PDU Session establishment or modification.</t>
  </si>
  <si>
    <t>4.15.6.9.3, 4.16.14.1, 4.16.14.2, 4.3.2.2.1, 4.3.3.2, 4.16.1.2, 4.16.2.1.1, 4.16.2.1.2, 4.16.2.2, 4.16.4, 4.16.5.1, 4.16.6, 5.2.2.2.2, 5.2.8.2.2, 5.2.8.2.3</t>
  </si>
  <si>
    <t>Summary of change: Removal of the limitation to not allow DNN in both Traffic Descriptor and Route Selection Descriptor. The UE shall use the DNN Selection in Route Selection Descriptor when DNN component is also in Traffic Descriptor.</t>
  </si>
  <si>
    <t>Summary of change: Configuring the APN Operator Identifer of the IMS DNN with the IMS provider for the UE in the UE AMF and SMF DNN subscriber List.</t>
  </si>
  <si>
    <t>AB.1.2 , New Clause AB.1.2.3</t>
  </si>
  <si>
    <t>Update [5.3.2] Functional Entities.</t>
  </si>
  <si>
    <t>Update [7.2.3.4] Handover from non-supporting NG-RAN.</t>
  </si>
  <si>
    <t>Ericsson, Deutsche Telekom, AT&amp;T, Verizon, Apple, T-Mobile USA Inc., Telefonica S.A., MediaTek Inc., CableLabs</t>
  </si>
  <si>
    <t>Summary of change: L4S description is added.</t>
  </si>
  <si>
    <t>New WID on Use of L4S in 5GS (5G_L4S) .</t>
  </si>
  <si>
    <t>Summary of change: It is proposed: UE (NAS) becomes aware of S-NSSAIs that require NSSAA but no credentials have been already provisioned in configured NSSAI UE indicates in Registration Request that it supports NSSAA (existing parameter) but also in Requested NSSAI that it does not have authentication credentials for one or more of S-NSSAIs that is requesting AMF proceeds with the rest of the registration, puts the S-NSSAIs for which the UE does not have authentication credentials in 'pending NSSAI' but does not send EAP-ID request for this S-NSSAI (it does not execute step 2 from 4.2.9.2 of TS 23.502) UE (for UP provisioning) or UDM (for CP provisioning) proceeds with provisioning of credentials from NSSAA, depending on whether it already has UP connectivity from other S-NSSAIs or CP using UE Parameters Update procedure (if supported) When provisioning is successfully completed UE sends new Registration request indicating this time that it now has credentials for NSSAA for the S-NSSAIs for which it has been provisioned credentials AMF then proceeds with EAP-ID request (step 2 from 4.2.9.2 of TS 23.502) and rest of procedures for NSSAA for this S-NSSAI</t>
  </si>
  <si>
    <t>5.15.10, 5.39.1</t>
  </si>
  <si>
    <t>NSSAA without provisioned credentials</t>
  </si>
  <si>
    <t>Summary of change: A new trigger is added to the triggers for initating a Mobility Registration procedure. This CR is based on S2-2104686r02.</t>
  </si>
  <si>
    <t>Summary of change: Deletion of the Editor's note related to pending RAN WG2 feedback.</t>
  </si>
  <si>
    <t>Proposes how to close the exception related to applicability of the 5GS NAS leaving procedure vs the AS leaving procedure(s).</t>
  </si>
  <si>
    <t>Exception #3: On applicability of the 5GS NAS leaving procedure vs the AS leaving procedure(s).</t>
  </si>
  <si>
    <t>Summary of change: Deletion of Editor's note and addition of a NOTE clarifying that the choice of NAS vs AS procedure is left to UE implementations.</t>
  </si>
  <si>
    <t>Summary of change: To address issue 1) it is proposed to add a new UMIC parameter structure with the defaultDS data set, TimePropertiesDS data set and Transport type for a PTP instance identified by PTP instance ID. Accordingly, those data sets are removed from the NW-TT PMIC parameter structure &lt;Time Synchronization Information&gt; and UMIC parameter structure &lt;Time synchronization information for each DS-TT port&gt;. To address issue 2) it is proposed to add a new UMIC parameter structure specific to the port state updates caused by BMCA procedure and required by the TSN AF or TSCTSF for configuration purposes. To address issue 3) The communication model is enhanced to support the creation and deletion of instances of DS-TT or NW-TT port or user plane node management information. A new NOTE is introduced in Table 5.28.3.1-1 and Table 5.28.3.1-2 to indicate the support parameter instance creation/deletion. To address issue 4) the parameter Grandmaster candidate enabled is moved to the new UMIC parameter structure as introduced in 1) which makes it applicable for all TT ports per PTP instance. A NOTE was added providing the details. Annex K.2.2.4 was updated accordingly.</t>
  </si>
  <si>
    <t>5.27.1.5, 5.27.1.6, 5.28.3.1, K.2.2.1, K.2.2.3, K.2.2.4</t>
  </si>
  <si>
    <t>Summary of change: The BMCA Reporting procedure in Annex F.3 is updated to refer to the BMCA Reports parameter in the UMIC directly.</t>
  </si>
  <si>
    <t>Annex F.3</t>
  </si>
  <si>
    <t>Summary of change: The CR provides two different alternative solutions to the identified conflicts: OPTION 1: Clause 4.3.33.1: Editorial fix: 'AMF' replaced with 'MME'. Clause 4.3.33.5: Removal of Requested Alternative IMSI Offset from Initial Attach. Clause 5.11.3: Removal of Paging Timing Collision Supported from the UE Core Network Capability. Clause 5.3.2.1: Removal of Requested Alternative IMSI Offset from Initial Attach. OPTION 2: Clause 4.3.33.1: Editorial fix: 'AMF' replaced with 'MME'. Clause 5.3.2.1: Clarify that the Requested Alternative IMSI Offset can be sent in Initial Attach as an exception to the general rule that UE shall use a MUSIM feature only after MME has indicated that it supports it.</t>
  </si>
  <si>
    <t>OPTION 1: 4.3.33.1; 4.3.33.5; 5.3.2.1, 5.11.3 OPTION 2: 4.3.33.1; 5.3.2.1</t>
  </si>
  <si>
    <t>New WID: Extensions to the TSC Framework to support DetNet (DetNet) .</t>
  </si>
  <si>
    <t>Summary of change: Update figure to correct line for UE Correct step reference in call flow to include L2TP session setup Editorial updates</t>
  </si>
  <si>
    <t>4.3.2.4</t>
  </si>
  <si>
    <t>Summary of change: Add TCP port for AMF Event Exposure service</t>
  </si>
  <si>
    <t>Rel-17 mirror CR: Summary of change: Add TCP port for AMF Event Exposure service</t>
  </si>
  <si>
    <t>Update Identifiers for 5G ProSe UE-to-Network Relay .</t>
  </si>
  <si>
    <t>This contribution clarifies the QoS handling for Layer-3 UE-to-Network Relay. When remote UE initiates QoS flow setup, the UE-to-Network Relay shall take the QoS info from the remote UE as the E2E QoS requirement for the traffic transmission between the remote UE and UPF.</t>
  </si>
  <si>
    <t>Clarify QoS Handling for Layer-3 UE-to-Network Relay in clause 5.6.2.1.</t>
  </si>
  <si>
    <t>Updates on usage of UE capabilities and ProSe Services.</t>
  </si>
  <si>
    <t>Summary of change: Align with the names of 5G ProSe reference points with TS 23.304</t>
  </si>
  <si>
    <t>Update the naming convention for the reference points for 5G ProSe</t>
  </si>
  <si>
    <t>This paper removes the EN of switching between relays for L3 Relay with N3IWF</t>
  </si>
  <si>
    <t>Update [6.5.1.2] UE to Network Relay Communication, switching between Relays.</t>
  </si>
  <si>
    <t>Update [6.6.2] on 5G ProSe Capability sent from AMF to PCF.</t>
  </si>
  <si>
    <t>UE Policy Provisioning Request in Registration Request.</t>
  </si>
  <si>
    <t>Replacing 'Discovery Group ID' with 'Application Layer Group ID' in clauses 6.3.2.2.2 and 6.3.2.2.3.</t>
  </si>
  <si>
    <t>Missing NEF in clause 4.3 Functional Entities.</t>
  </si>
  <si>
    <t>Summary of change: In clause 6.1.2.2.2, Move the 5G ProSe Policy provisioning out from Registration procedure. Clarify that UE policy container with UE Policy Provisioning Request is included in the UE triggered V2X Policy provisioning procedure as specified in TS 23.287. Correct the reference to clause 6.2.4 of TS 23.304</t>
  </si>
  <si>
    <t>6.1.2.2.2</t>
  </si>
  <si>
    <t>Summary of change: Add NEF in clause 4.4.</t>
  </si>
  <si>
    <t>4.4.x (new)</t>
  </si>
  <si>
    <t>Summary of change: In clause 6.1.2.2.2, Move the V2X Policy provisioning out from Registration procedure. Clarify that UE policy container with UE Policy Provisioning Request is included in the UE triggered V2X Policy provisioning procedure as specified in TS 23.287. Correct the reference to clause 6.2.4 of TS 23.287</t>
  </si>
  <si>
    <t>Rel-17 mirror CR: Summary of change: In clause 6.1.2.2.2, Move the V2X Policy provisioning out from Registration procedure. Clarify that UE policy container with UE Policy Provisioning Request is included in the UE triggered V2X Policy provisioning procedure as specified in TS 23.287. Correct the reference to clause 6.2.4 of TS 23.287</t>
  </si>
  <si>
    <t>Nokia, Nokia Shanghai Bell, Convida Wireless LLC, LG Electronics</t>
  </si>
  <si>
    <t>Summary of change: Following is proposed: Remove the condition 'if received from the UE'</t>
  </si>
  <si>
    <t>Summary of change: Enable GIN coordinated encoding as follows: GIN using NID format (which may be based on IANA PEN with no need for PLMN ID). GIN using PLMN ID and NID format.</t>
  </si>
  <si>
    <t>Summary of change: It is proposed to list the exposure capabilities that can be leveraged by underlay and overlay network.</t>
  </si>
  <si>
    <t>This paper provides technical background that needs to be considered to make a decision on the outstanding issue of CH-controlled SNPN selection lists delivery and proposes to choose a single mechanism.</t>
  </si>
  <si>
    <t>Use of UPU or SoR to update CH controlled SNPN selection lists.</t>
  </si>
  <si>
    <t>Summary of change: Add SNPN ID as a possibility for NRF service operation</t>
  </si>
  <si>
    <t>5.2.7.2.5, 5.2.7.3.2</t>
  </si>
  <si>
    <t>Summary of change: Following is proposed: Update the reference point to reflect N5 is also used between PCF and TSN AF. Introduce functional description for TSN AF.</t>
  </si>
  <si>
    <t>4.2.7, 6.2.29, 6.2.xx (new)</t>
  </si>
  <si>
    <t>Summary of change: Minor text modifications for: Update BMIC to UMIC Update NEF to TSCTSF Generalize beginning of clause 5.27.1.4 as the functionality described in 5.27.1.4 is not just limited to PTP instances configured using an external GM, also when the 5GS may act as the GM source for the BC Rephrasing of the beginning of clause 5.27.1.6. The TTs can be the GMs but the operation as a BC or time-aware system is not specific to a TT, it is to the whole PTP instance the 5GS is configuring Added a note in K.2.2.2 to describe how the TSCTSF or TSN AF can configure the announce message transmission interval</t>
  </si>
  <si>
    <t>5.27.1, 5.27.1.2.2, 5.27.1.4, 5.27.1.4, 5.27.1.5, 5.27.1.6, 5.27.1.8, 5.28.3, K.2.1, K.2.2, K.2.1, K.2.2.2, K.2.2.3, K.2.2.4, K.2.2.5, K.2.2.6</t>
  </si>
  <si>
    <t>Summary of change: Minor corrections in clause 4.4.8.3, clause 5.27.0, 5.27.2.1 within TS 23.501.</t>
  </si>
  <si>
    <t>4.4.8.3, 5.27.0, 5.27.2.1</t>
  </si>
  <si>
    <t>Summary of change: Text modifications for: In clause 4.2.3, added a note to clarify TSCTSF is illustrated in 4.4.8 In clause 4.2.5, added a note to indicate TSCTSF interacts with UDR (instead of the NEF) for time synchronization service (as described in 5.27.1.8) In clause 4.2.7, adding the reference points for the TSCTSF</t>
  </si>
  <si>
    <t>4.2.3, 4.2.5, 4.2.6, 4.2.7</t>
  </si>
  <si>
    <t>Summary of change: Text modifications for: Clause 4.16.5.1 minor editorial correction for step 2 Updates for TSCTSF services in clause 5.2.27 to align procedure description in 4.15.9 and completing description of Ntsctsf_TSCQoSandAssistance operation Annex F.2 - Minor text modification proposal to avoid inaccurate understanding if survival time needs to be corrected at SMF or not (survival time is an optional parameter, but not its correction if needed)</t>
  </si>
  <si>
    <t>4.16.5.1, 5.2.27, F.2</t>
  </si>
  <si>
    <t>Summary of change: Text modifications for: Minor editorial corrections in clauses 6.1.3.22, and 6.1.3.23 Addition of TSCTSF as an entity subscribed to '5GS bridge information available' in 6.1.3.18</t>
  </si>
  <si>
    <t>6.1.3.18, 6.1.3.22, 6.1.3.23</t>
  </si>
  <si>
    <t>Nokia, Nokia Shangai Bell, Samsung, Deutsche Telekom, Huawei, HiSilicon, ETRI</t>
  </si>
  <si>
    <t>2, 5.27.1.8, 5.27.1.8.1 (new), 7.2.26</t>
  </si>
  <si>
    <t>Nokia, Nokia Shangai Bell, Samsung, Huawei, HiSilicon, ETRI</t>
  </si>
  <si>
    <t>Summary of change: Add the procedure for the AF influencing the 5G reference time information distribution. We propose to add an additional subset of operations to the current defined time sync service. Update TSCTSF and NEF services for time synchronization service configuration for a trusted or untrusted AF. NG-RAN rejecting the time synchronization accuracy requirement received from the CN. Remove the corresponding Editor's Note.</t>
  </si>
  <si>
    <t>4.15.9.2, 4.15.9.3, 4.15.9.4, 4.16.1.2, 4.16.2.2, 5.2.2.2.2, 5.2.6.1, 5.2.6.25, 5.2.12.2.1, 5.2.27.1, 5.2.27.2.</t>
  </si>
  <si>
    <t>Nokia, Nokia Shanghai Bell, Verizon, AT&amp;T, Siemens, Sennheiser, Huawei, HiSilicon, Matrixx, ZTE, China Unicom, Vivo, NTT Docomo, ETRI, Xiaomi.</t>
  </si>
  <si>
    <t>New WID: Dual Registration between two 5GS networks.</t>
  </si>
  <si>
    <t>LG Electronics, Deutsche Telekom, ZTE, Intel, Lenovo, Motorola Mobility, vivo, Tencent</t>
  </si>
  <si>
    <t>Summary of change: 1) Add the following two sub-bullets under PC5 DRX configuration for broadcast/groupcast when the UE is 'not served by E-UTRA' and 'not served by NR' to clause 5.1.2.1 - The mapping of PC5 QoS profile to PC5 DRX cycle configuration. 2) In the following EN in clause 5.1.2.1, keep only the second part, i.e. about RAN spec#. Editor's note: The PC5 DRX configuration will be determined by RAN WGs. Its detail (e.g. mapping information for PC5 DRX parameters) and the reference to RAN specification will be added when defined in RAN WGs.</t>
  </si>
  <si>
    <t>Summary of change: In the following EN in clause 5.9, keep only the first part, i.e. about RAN spec#. Editor's note: The reference to RAN specification and information taken into account in the AS layer will be finalized when the PC5 DRX operations are defined in RAN WGs.</t>
  </si>
  <si>
    <t>5.9</t>
  </si>
  <si>
    <t>Enabling 2G3G&lt;-&gt;4G IWK in 5GS.</t>
  </si>
  <si>
    <t>Summary of change: 1) When IMSI is used, the serving SNPN must use different PLMN ID from the CH_PLMN. Then AMF in the serving SNPN decides whether apply the selected NID to select NF when IMSI is received: - If PLMN ID of the IMSI is the same as the PLMN ID served by the AMF, use the selected NID provided by the RAN and PLMN ID of the IMSI to select NF. - If PLMN ID of the IMSI and the PLMN ID served by the AMF are different, the AMF doesn't apply NID to select NF. 2) Clarify the SUPI/SUCI provided by the onboarding UE is encoded as a network specific identifier.</t>
  </si>
  <si>
    <t>5.30.2.3, 6.3.4, 6.3.8, 5.30.2.10.2.6</t>
  </si>
  <si>
    <t>Summary of change: Remove 'Also, emergency services are not supported for SNPN.' Clarify when if the UE is in limited service state and UE is in SNPN mode, the UE shall attempt to camp on an acceptable cell of any available SNPN.</t>
  </si>
  <si>
    <t>5.30.2.0, 5.30.2.4.1</t>
  </si>
  <si>
    <t>It analyses whether and how RAN level connection release support paging restriction information and provides proposals.</t>
  </si>
  <si>
    <t>Discussion on Paging Restriction Information for RAN level connection release.</t>
  </si>
  <si>
    <t>Summary of change: If both the UE and the the RAN support the RRC level connection release, the RRC level connection release is applied by the UE, as defined in 38.331[28]. Otherwise, NAS level connection release is applied when either the RAN or the UE doesn't support RRC level connection release, but both of them support NAS level connection release.</t>
  </si>
  <si>
    <t>5.38.2, 5.38.5</t>
  </si>
  <si>
    <t>Summary of change: Clarify that how the UE distinguishes the Paging from a network that does not support the Paging Cause Indication for Voice Service feature and Paging without the Voice Service Indication is defined in RAN Specification.</t>
  </si>
  <si>
    <t>4.3.33.3</t>
  </si>
  <si>
    <t>Siemens</t>
  </si>
  <si>
    <t>Summary of change: The definition of Survival Time is introduced to clause 3.1. The description of Survival Time in Table 5.27.2-1 is corrected. The spelling of Survival Time is harmonised.</t>
  </si>
  <si>
    <t>3.1, 5.27.2.1, 5.27.2.2</t>
  </si>
  <si>
    <t>Summary of change: It is proposed to describe how to use exposure capabilities (e.g. QoS notification, other capabilities) beyond just listing up available candidates as an informative guideline.</t>
  </si>
  <si>
    <t>Summary of change: Correct the UE Configuration for ON-SNPN case</t>
  </si>
  <si>
    <t>5.30.2.10.2.4</t>
  </si>
  <si>
    <t>Correct the UE Configuration for ON-SNPN selection w.r.t. prioritized list of preferred SNPNs and GINs</t>
  </si>
  <si>
    <t>This paper clarifies that the MBSF and the NEF are separate NFs and proposes to separate MBSF related call flows to be included in a separate clause.</t>
  </si>
  <si>
    <t>Update [5.3.2] &amp; [7.1.1] &amp; [7.3] &amp; [7.X] Clarification of MBSF and NEF.</t>
  </si>
  <si>
    <t>This paper clarifies as MBS session ID, SSM should be allocated by AF.</t>
  </si>
  <si>
    <t>Update [6.5.1] MBS Session ID.</t>
  </si>
  <si>
    <t>Update [6.11] NID in Service Announcement.</t>
  </si>
  <si>
    <t>Update [7.2.1.3] &amp; [7.2.2.2] interactions between SMF and UPF for individual delivery.</t>
  </si>
  <si>
    <t>This paper discusses which NF (AMF or MB-SMF) stores RAN ID list and resolves the relevant ENs.</t>
  </si>
  <si>
    <t>Update [7.2.1.4] &amp; [7.2.2.4] &amp; [7.2.5.2] &amp; [7.2.5.3] &amp; [7.2.6] Store RAN ID List.</t>
  </si>
  <si>
    <t>Update [7.2.2.3] Deactivation before SMF removing joined UEs.</t>
  </si>
  <si>
    <t>Update [8.1] Control Plane Protocol Stack.</t>
  </si>
  <si>
    <t>This paper updates user plane protocol stack and resolves MBSTF related EN in clause 8.2</t>
  </si>
  <si>
    <t>Update [8.2] User Plane Protocol Stack.</t>
  </si>
  <si>
    <t>Update [4.3] Multicast session state model.</t>
  </si>
  <si>
    <t>This paper clarifies the MBS session activation/deactivation/update towards NG-RAN and SMF are executed in parallel and resolve an EN in clause 7.2.5</t>
  </si>
  <si>
    <t>Update [7.2.5][7.2.6] Parallel Activation/Deactivation/Update.</t>
  </si>
  <si>
    <t>This paper updates MB-SMF service and service operations.</t>
  </si>
  <si>
    <t>Update [9.1] MB-SMF services and Resolving ENs.</t>
  </si>
  <si>
    <t>This paper updates Common Procedure with modified MB-SMF service operation.</t>
  </si>
  <si>
    <t>Update [7.1] Common Procedure with modified MB-SMF service operation .</t>
  </si>
  <si>
    <t>This paper updates MBS services for multicast procedures.</t>
  </si>
  <si>
    <t>Update [7.2] Multicast procedures with updated MB-SMF services .</t>
  </si>
  <si>
    <t>This paper proposes to define AMF service/service operations for broadcast communication.</t>
  </si>
  <si>
    <t>Add in [9.3] new AMF service for broadcast communication.</t>
  </si>
  <si>
    <t>This paper proposes AMF service/operations for broadcast session.</t>
  </si>
  <si>
    <t>Update [7.3] with the new AMF service for broadcast MBS Session.</t>
  </si>
  <si>
    <t>Update [4.1] Potential issue of Individual MBS traffic delivery and its Mitigation .</t>
  </si>
  <si>
    <t>This paper resolves EN in 4.1 regarding service levels for the multicast communication service and also proposes wording improvement.</t>
  </si>
  <si>
    <t>Update [4.1] on service levels for the multicast communication service .</t>
  </si>
  <si>
    <t>This paper corrects the broadcast data provisioning by removing the description specific to multicast MBS Session handling.</t>
  </si>
  <si>
    <t>Correct [4.2.2] Broadcast data provisioning .</t>
  </si>
  <si>
    <t>This paper proposes to capture the NRF enhancement.</t>
  </si>
  <si>
    <t>Update [5.3.2] NRF.</t>
  </si>
  <si>
    <t>This paper proposes one step packet detection for MBS data.</t>
  </si>
  <si>
    <t>Update [6.7] MBS UP Management: packet detection and forwarding .</t>
  </si>
  <si>
    <t>Update [7.2.5.1] MBS Session Activation .</t>
  </si>
  <si>
    <t>This paper proposes an alternative that SMF marks that the UE is to be informed of an MBS Session's removal without triggering message to AMF for paging UEs.</t>
  </si>
  <si>
    <t>Update [7.2.2] UE leave MBS Session and MBS Session release.</t>
  </si>
  <si>
    <t>This paper proposes to capture the implication that the number of UEs in a cell may have on the association of a UE with an MBS Session in NG-RAN when requested by 5GC.</t>
  </si>
  <si>
    <t>Implication of associating UEs with an MBS Session in NG-RAN using PDU Session resource procedure.</t>
  </si>
  <si>
    <t>This paper analyses the current PCC proposal and propose a way forward.</t>
  </si>
  <si>
    <t>Policy Control for MBS Session .</t>
  </si>
  <si>
    <t>Rel-16 mirror CR: Summary of change: 4.11.1.4.2: correct the steps (see reason for change). 4.11.1.2.2.2, clarify that EPS bearer ID(s) are included in Nsmf_PDUSession_CreateSMContext Response in step 7.</t>
  </si>
  <si>
    <t>4.11.1.2.2.2, 4.11.1.4.2</t>
  </si>
  <si>
    <t>Rel-17 mirror CR: Summary of change: 4.11.1.4.2: correct the steps (see reason for change). 4.11.1.2.2.2, clarify that EPS bearer ID(s) are included in Nsmf_PDUSession_CreateSMContext Response in step 7.</t>
  </si>
  <si>
    <t>This paper discusses the implication of downgrading ARP PL (Priority Level) in VPLMN and propose possible way forward.</t>
  </si>
  <si>
    <t>ARP PL in EPS.</t>
  </si>
  <si>
    <t>Summary of change: Add in NOTE 9 of clause 4.7.2.1 that MME can downgrade ARP PL and the consequence of such downgrade.</t>
  </si>
  <si>
    <t>4.7.2.1</t>
  </si>
  <si>
    <t>ARP PL applied by MME per local configruation</t>
  </si>
  <si>
    <t>Summary of change: Add missing function on how UE derives UL packet filter if the received DL packet is UDP-encapsulated IPSec protected.</t>
  </si>
  <si>
    <t>2, 5.7.5.2</t>
  </si>
  <si>
    <t>Rel-17 mirror CR: Summary of change: Add missing function on how UE derives UL packet filter if the received DL packet is UDP-encapsulated IPSec protected.</t>
  </si>
  <si>
    <t>Summary of change: In clauses 4.3.4.2 &amp; 4.3.4.3, step 1f is added on the trigger for SMF/H-SMF to start PDU Session Release procedure.</t>
  </si>
  <si>
    <t>4.3.4.2, 4.3.4.3</t>
  </si>
  <si>
    <t>Summary of change: 4.11.4.2: clarify that handover from 5GS to EPC/ePDG may also be performed due to N1 mode disabled. Editorial: replace 'Handover Attach' with 'Handover' to align with the procedure name in 23.402. 4.11.4.3.3: add description that at PDN connection setup over EPC/ePDG, UE may also include PDU Session ID even if N1 mode is disabled. 4.11.4.3.x (new): new clause for a general description of N1 re-enabled/disabled.</t>
  </si>
  <si>
    <t>4.11.4.2, 4.11.4.3.3, 4.11.4.3.x (new)</t>
  </si>
  <si>
    <t>This paper discusses the need to provide the DNN used for N6 routing from SMF to I-SMF.</t>
  </si>
  <si>
    <t>Providing DNN for N6 routing to I-SMF.</t>
  </si>
  <si>
    <t>Summary of change: It is suggested that the NSACF in 5GS is made aware of the UE handover from EPS to 5GS and the NSACF does not reject the UE if the max number of registered UEs or max number of established PDU Sessions for the network slice has been reached unless the number of the registered UEs has reached an overflow threshold, if one is configured in the NSACF by the operator.</t>
  </si>
  <si>
    <t>5.15.11.14</t>
  </si>
  <si>
    <t>4.2.11.2, 4.2.11.4, 5.2.21.2.2, 5.2.21.3.2</t>
  </si>
  <si>
    <t>Summary of change: At At EPS to 5GS handover, if NSAC is not supported in EPS, the AMF interacts with the NSACF to register the UE for network slice and the SMF+PGW-C interacts with the NSACF to register the PDU Session(s) for the network slice, if subject to NSAC in 5GS.</t>
  </si>
  <si>
    <t>Summary of change: If NSAC for a network slice is supported in both, the 5GS and EPS, at UE intersystem change, de-registration from one of them and registration to the other of them for the same network slice is avoided, i.e followed the intra 5GS mobility behaviour. At 5GS to EPS handover, if NSAC is not required for the network slice in EPS, the AMF interacts with the NSACF to deregister the UE for network slice and the SMF+PGW-C interacts with the NSACF to deregister the PDU Session(s) from the network slice, if subject to NSAC in 5GS. At At EPS to 5GS handover, if NSAC is not required for the network slice in EPS, the AMF interacts with the NSACF to register the UE for the network slice in 5GS and the SMF+PGW-C interacts with the NSACF to register the PDU Session(s) from the network slice, if subject to NSAC in 5GS.</t>
  </si>
  <si>
    <t>4.11.1.2.1, 4.11.1.2.2.1, 4.11.1.2.2.3</t>
  </si>
  <si>
    <t>Summary of change: Add explicit indication to the AMF to show whether the ATC mechanism should be activated as proposed by CT WG4.</t>
  </si>
  <si>
    <t>Summary of change: Based on the SA WG3's conclusion, add related UE capability on UPIP support in EPS. Besides, remove the restriction on the EBI allocation and transfer when the UE and MME support UPIP in EPS.</t>
  </si>
  <si>
    <t>Summary of change: Based on the SA WG3's conclusion, add related UE capability on UPIP support in EPS. Besides, remove the restriction on the EBI allocation and transfer when the UE and MME support UPIP in EPS. The SMF will only allocate EBIs when the UE support UPIP in EPS and transfer the bearer context when the MME also support it. Besides, the SMF also needs to know the AMF capability on UPIP support in EPS, otherwise, in roaming scenario, when neither MME nor AMF support UPIP in EPS, but the UE does support it. Then the Home SMF (which is in a different country to the VPLMN's AMF) would use a policy of UPIP to allocate the EBIs, which is not correct.</t>
  </si>
  <si>
    <t>4.11.1.1, 4.11.1.2.1, 4.11.1.3.2, 4.11.5.3</t>
  </si>
  <si>
    <t>Summary of change: Align the AF ID/AF identity with AF Identifier.</t>
  </si>
  <si>
    <t>5.6.7.1; 5.27.1.8; 5.31.5</t>
  </si>
  <si>
    <t>Summary of change: Remove the AF Application Identifier. Add the AF Identifier and Application Identifier. Align the AF ID with AF Identifier. Harmonize the terminology for the ASP Identifier.</t>
  </si>
  <si>
    <t>4.15.6.2; 4.16.7.2; 4.25.2; 4.25.3; 5.2.3.3.1; 5.2.3.6.2; 5.2.3.6.3; 5.2.3.6.4; 5.2.3.6.5; 5.2.5.3.2;5.2.5.3.3; 5.2.5.8.2; 5.2.6.3.6; 5.2.6.4.2; 5.2.6.4.3; 5.2.6.4.4; 5.2.6.4.5; 5.2.6.5.2; 5.2.6.7.2; 5.2.6.7.3; 5.2.6.8.2; 5.2.6.13.2; 5.2.6.13.3; 5.2.6.23.2; 5.2.12.2.1</t>
  </si>
  <si>
    <t>Summary of change: Remove the AF Application Identifier. Add the AF Identifier and Application Identifier.</t>
  </si>
  <si>
    <t>Summary of change: Some clarifications and corrections are added to clarify the usage of the input parameters. Also unify the geographical area related parameter as mentioned in TS 23.501 CR 3065.</t>
  </si>
  <si>
    <t>6.1.2.6.1</t>
  </si>
  <si>
    <t>Clarifications on Nnef_AMPolicyAuthorization input parameters</t>
  </si>
  <si>
    <t>Summary of change: 'Geographic zone itentifier' is replaced by 'geographical area'. Some clarifications and corrections are added to explain the 'geographical area' more clearly.</t>
  </si>
  <si>
    <t>5.3.4.4, 5.6.7.1</t>
  </si>
  <si>
    <t>4.3.6.1, 4.15.3.1, 4.15.6.10, 4.15.7, 5.2.6.16.1, 5.6.16.2, 5.6.16.3, 5.6.16.4, 5.6.16.5, 5.2.19.2.1</t>
  </si>
  <si>
    <t>Summary of change: Some clarifications about AM policy determination for different applications are added.</t>
  </si>
  <si>
    <t>4.15.6.9.3, 4.16.14.2</t>
  </si>
  <si>
    <t>Summary of change: Some clarifications about AF requests and PCF interations for multiple applications are added.</t>
  </si>
  <si>
    <t>6.1.2.1, 6.1.2.6.1, 6.1.2.6.2</t>
  </si>
  <si>
    <t>Summary of change: Add TSCTSF as a consumer of BSF and NRF. The TSCTSF should be registered in the NRF for NF discovery and selection.</t>
  </si>
  <si>
    <t>5.2.13.1, 5.2.7.1, 5.2.7.2.2</t>
  </si>
  <si>
    <t>Summary of change: Addition of NSACF services</t>
  </si>
  <si>
    <t>6.2.1, 6.2.2, 7.2.X (new) and 7.2.8</t>
  </si>
  <si>
    <t>Summary of change: Clarify the operation of network slice status reporting in the Nnef_EventExposure_Subscribe/Unsubscribe Request as above. Besides, to avoid the potential fluctuations as mentioned in C3-213457 (i.e. crossing the threshold several times in a short timeframe), the Lower threshold is recommended to not be set to the same value as the Upper threshold</t>
  </si>
  <si>
    <t>4.15.3.2.10</t>
  </si>
  <si>
    <t>Clarification to the operation of network slice status reporting</t>
  </si>
  <si>
    <t>Summary of change: Redirection to dedicated frequency band(s) at the end of NSSAA</t>
  </si>
  <si>
    <t>3.1, 5.3.4.3.3</t>
  </si>
  <si>
    <t>4.2.9, 4.2.4.2, 5.2.5.2.5</t>
  </si>
  <si>
    <t>Summary of change: Add Change of the Target NSSAI as policy control request triggers relevant for AMF. Add related RFSP index for Target NSSAI in the AM Policy.</t>
  </si>
  <si>
    <t>6.1.2.5, 6.5</t>
  </si>
  <si>
    <t>Change of the Target NSSAI</t>
  </si>
  <si>
    <t>Summary of change: The UDM subscribes the event to notify the change of the AF provided ECS Address Configuration Information in the UDR. After receiving the AF provided ECS Address Configuration Information the UDM selects the impacted PDU sessions associated DNN and S-NSSAI, and sends the Subscription provided ECS Address Configuration Information to the SMF of the PDU Session. Move the S-NSSAI and DNN and one of any UE indication, Internal Group Identifier as another Data key of the Application Data.</t>
  </si>
  <si>
    <t>4.15.6.3d, 5.2.12.2.1</t>
  </si>
  <si>
    <t>ZTE, Nokia, Nokia Shanghai Bell, Lenovo, Motorola Mobility</t>
  </si>
  <si>
    <t>Summary of change: If EPS counting is required for the S-NSSAI the SMF+PGW-C performs network slice admission control by invoking Nnsacf_NSAC service to update the number of UE and number PDU session in NSACF, as described in clause 5.15.11.5 of TS 23.501 [2].</t>
  </si>
  <si>
    <t>4.2.11.x(new), 4.2.11.2</t>
  </si>
  <si>
    <t>Summary of change: For the S-NSSAI(s) subject to NSAC, the SMF in the HPLMN performs network slice admission control for both maximum number of UEs per network slice and/or maximum number of PDU Sessions per network slice.</t>
  </si>
  <si>
    <t>5.15.11.3</t>
  </si>
  <si>
    <t>Summary of change: The NSACF service name and service operations are updated per CT WG4 request</t>
  </si>
  <si>
    <t>7.2.x(new), 3.2</t>
  </si>
  <si>
    <t>5.2.21.1,5.2.21.2.1, 5.2.21.2.2, 5.2.21.2.3, 5.2.21.2.4, 4.2.11.2, 4.2.11.3, 4.2.11.4, 4.2.11.5.1</t>
  </si>
  <si>
    <t>Summary of change: NOTE 2: The information is used in PCF as described in clause 6.2.1.9 when the monitoring of the UE-Slice-MBR for an S-NSSAI is performed at the PCF. There may be a UE-Slice-MBR value for each S-NSSAI, if applicable. Add reference to 23.501 regarding the UE-Slice-MBR enforcement in the NG-RAN.</t>
  </si>
  <si>
    <t>6.2.1.3, 6.2.1.9</t>
  </si>
  <si>
    <t>Summary of change: Add reference to the TS 23.503 clause 5.2.1.9.</t>
  </si>
  <si>
    <t>5.15.13</t>
  </si>
  <si>
    <t>6.1.4.2, 6.2.1.3</t>
  </si>
  <si>
    <t>Rel-17 mirror CR: Summary of change: For all PDU sessions in the UE context, the T-AMF determines I-SMF needs to be changed or removed, and sends N2 info notification to S-AMF. The S-AMF then release the source I-SMF if an indication of I-SMF change/removal is received from T-AMF. If the Source I-SMF receives release with I-SMF only indication, and if there is no request from T-AMF to retrieve the SM context, the Source I-SMF starts a timer to release the SM resource.</t>
  </si>
  <si>
    <t>4.23.7.3.2, 4.23.7.3.3</t>
  </si>
  <si>
    <t>New SID: New SID on Network Slicing Phase 3.</t>
  </si>
  <si>
    <t>Summary of change: To clarify the network configuration to support NASC when roaming and to reduce the impact to the NFs in VPLMN, the following changes are proposed: The S-NSSAI in the HPLMN that is subject to NSAC is mapped to corresponding S-NSSAI in VPLMN subject to NSAC. The NF in VPLMN triggers NSAC based on the S-NSSAI in VPLMN. The NASCF registers managed S-NSSAI in VPLMN in the NRF.</t>
  </si>
  <si>
    <t>Summary of change: To clarify that the targeting S-NSSAI is in the network served by NSACF when NSACF registers in NRF, and when NF discovers the NSACF. This means the S-NSSAI is in VPLMN if roaming by VPLMN, the S-NSSAI is in HPLMN if roaming by HPLMN.</t>
  </si>
  <si>
    <t>4.2.11.4, 5.2.7.2.2, 5.2.7.3.2</t>
  </si>
  <si>
    <t>Summary of change: MUSIM support is added in control plane CIoT EPS optimization.</t>
  </si>
  <si>
    <t>5.3.4B.3</t>
  </si>
  <si>
    <t>Summary of change: Remove requirement that AMF shall provide slice restrictions per PLMN. The name for the event is changed from 'S-NSSAIs per TA mapping' to 'S-NSSAIs per TAI mapping' since, as per current description for the event, AMF will provide access type and list of restricted or unrestricted S-NSSAIs per TAI.</t>
  </si>
  <si>
    <t>Summary of change: To remove the remaining EN on metadata provisioning capability.</t>
  </si>
  <si>
    <t>Summary of change: Clarify and align trusted AF profile registered in NRF with the factors considered for AF discovery and selection.</t>
  </si>
  <si>
    <t>6.3.25</t>
  </si>
  <si>
    <t>Summary of change: It is suggested to re-word the above text as bellow: then the NSACF responds to the SMF+PGW-C with the information that the network slice is available. The NSACF increases the current number of PDU sessions (if Network Slice Admission Control for maximum number of sessions is applicable). If the UE identity was not in the list of UE IDs, the NFACF includes the UE identity in the list of UE IDs and increases the current number of the UE registrations as well (if Network Slice Admission Control for maximum number of UEs is applicable).</t>
  </si>
  <si>
    <t>Summary of change: Delete the which suggests that the maximum number of UEs per network slice is checked for EAC active but not for EAC deactive. Clarify the AMF behaviour in EAC modes.</t>
  </si>
  <si>
    <t>4.2.11.3, 5.2.21.2.3</t>
  </si>
  <si>
    <t>Common identifiers for 5G ProSe UE-to-Network Relay.</t>
  </si>
  <si>
    <t>Mobility restrictions for ProSe UE-to-Network Relay and Remote UE.</t>
  </si>
  <si>
    <t>Summary of change: Align all the ADRF, NWDAF and MFAF service operations impacting various procedures throughout the specification and delete the corresponding Editor's Note. Editor's note: Appropriate reference to service operation specification clause will be added when available. Delete the following Editor's Note. Editor's note: Clause 5A is to provide an ADRF functional description. ADRF or NWDAF selection by the DCCF may be based on the ADRF or NWDAF profile in the NRF (e.g. ADRF or NWDAF that stores analytics for a specific Analytics ID in a geographic area).</t>
  </si>
  <si>
    <t>6.1.4.3, 6.1.4.5, 6.2.6.3.3, 6.2.6.3.5,10.1</t>
  </si>
  <si>
    <t>Summary of change: Delete all references to Annex A.</t>
  </si>
  <si>
    <t>Summary of change: Delete the following EN: Editor's note: It is FFS how the 'level of accuracy' can be derived for analytics reports (statistics and predictions). Add the following NOTE: NOTE: How the 'level of accuracy' is derived for analytics reports is not specified in this release of the specification.</t>
  </si>
  <si>
    <t>Summary of change: Editor's Note in clause 6.3.13 is deleted as this is addressed in clause 5.2.7.2.2 i.e., when the consumer is NWDAF registering its NF profile with NRF, if Analytics metadata provisioning capability is provided by the NWDAF, it includes this capability as part of NF profile registration with NRF.</t>
  </si>
  <si>
    <t>Summary of change: Nnwdaf_DataManagement_Subscribe service operation in clause 7.4.2 allows NF consumer subscribe to receive analytics as well. Analytics Specficiation is added in the input required for the Nnwdaf_DataManagement_Subscribe service operation.</t>
  </si>
  <si>
    <t>7.4.2</t>
  </si>
  <si>
    <t>Summary of change: The paragraphs in clause 5.32.5.1 are reordered to have the following logical order: Introduction of performance measurements Introduction of Measurement Assistance Information In 2., the case of performance measurements on the default QoS flow and the case of performance measurements per QoS flow are described. Redundant text is also removed.</t>
  </si>
  <si>
    <t>Summary of change: NOTE 2 below Figure 5.30.2.10.2.2-1 is changed to clarify that above mentioned functionality is out of 3GPP scope. The sentence below the Note is removed as it provides the same information as the Note. In addition, some editorial changes are made.</t>
  </si>
  <si>
    <t>5.30.2.10.2.2</t>
  </si>
  <si>
    <t>Summary of change: Onboarding registration procedure is updated to allow DCS providing PVS address to AMF during primary authentication. PDU session establishment procedure is updated to provide PVS address from AMF to SMF and from SMF to PCF.</t>
  </si>
  <si>
    <t>4.2.2.2.4, 4.3.2.2.1</t>
  </si>
  <si>
    <t>Summary of change: The above mentioned Editor's Note is deleted. A NOTE clarifies that NG-RAN does not send the Onboarding indication as part of AN parameters to AMF.</t>
  </si>
  <si>
    <t>Summary of change: The onboarding de-registration timer is not provided from source to target AMF, instead the target AMF may start the timer in case of AMF re-allocation.</t>
  </si>
  <si>
    <t>5.30.2.10.2.7</t>
  </si>
  <si>
    <t>Summary of change: AMF in ON-SNPN can request the Mobile Equipment Identity (PEI) from the UE. Upon reception of the PEI, AMF will forward the ME Identity to the EIR. If the ME identity check is successful, then ON-SNPN will continue with the onboarding registration procedure. In the figure 'New AMF' was changed to 'AMF' to align with the text.</t>
  </si>
  <si>
    <t>5.30.2.3; 6.3.4; 6.3.8</t>
  </si>
  <si>
    <t>Summary of change: CR clarifies that the S-NSSAI used for onboarding are assumed to be consistently configured in AMF and NG-RAN.</t>
  </si>
  <si>
    <t>Summary of change: CR clarifies that the S-NSSAI used for onboarding is send to NG-RAN via N2 message. As the UE shall not send any S-NSSAI during onboarding procedure, sending the S-NSSAI used for onboarding to the UE via NAS during onboarding registration is not necessary and can be omitted.</t>
  </si>
  <si>
    <t>Ericsson, MediaTek Inc, Deutsche Telekom</t>
  </si>
  <si>
    <t>Summary of change: Introducing the MT signaling and data handling in Network triggered resume procedure for UE in RRC Inactive state with long eDRX. Introducing RRC Inactive state information provision from RAN to CN. Introducting the MT signaling and data handling in MT NIDD flow</t>
  </si>
  <si>
    <t>4.8.2.2a, 4.8.3</t>
  </si>
  <si>
    <t>Summary of change: Adding the option for AF to provide the DNN, S-NSSAI to NEF. Adding DNN, S-NSSAI as optional parameters in the NEF and SMF service operations.</t>
  </si>
  <si>
    <t>4.15.3.2.3, 5.2.6.2.2,5.2.8.3.3</t>
  </si>
  <si>
    <t>Event subscription parameters With DNN and S-NSSAI</t>
  </si>
  <si>
    <t>Summary of change: Adding NEF direct subscription to other NFs(e.g. SMF)</t>
  </si>
  <si>
    <t>4.15.3.2.1</t>
  </si>
  <si>
    <t>Summary of change: Clarification in the event subscription response steps that immediate report/first report can be included and its handling in clause 4.15.3.2.2 and 4.15.3.2.3. Improve the description in clause 4.15.1.</t>
  </si>
  <si>
    <t>4.15.1, 4.15.3.2.2, 4.15.3.2.3</t>
  </si>
  <si>
    <t>Rel-17 mirror CR: Summary of change: Clarification in the event subscription response steps that immediate report/first report can be included and its handling in clause 4.15.3.2.2 and 4.15.3.2.3. Improve the description in clause 4.15.1.</t>
  </si>
  <si>
    <t>Initial event reporting during subscription</t>
  </si>
  <si>
    <t>This paper proposes to add new NEF service for MBS.</t>
  </si>
  <si>
    <t>Add in [9.x] new NEF service for MBS.</t>
  </si>
  <si>
    <t>Summary of change: Update the clause number of MB-UPF, MBSF and MBSTF</t>
  </si>
  <si>
    <t>6.2.27.1, 6.2.27.2, 6.2.27.3</t>
  </si>
  <si>
    <t>Summary of change: Adding new AMF service for broadcast MBS session Adding new NEF service to handle 5G MBS Add new MB-SMF service</t>
  </si>
  <si>
    <t>7.2.2, 7.2.8, 7.2.x (new)</t>
  </si>
  <si>
    <t>Way forward on UE capabilities indication in UPU.</t>
  </si>
  <si>
    <t>Summary of change: Remove EN and add note that explains that how the SMF of the ON-SNPN is configured with PVS IP address or PVS FQDN is out of scope of 3GPP</t>
  </si>
  <si>
    <t>5.30.2.10.4.2</t>
  </si>
  <si>
    <t>Summary of change: It clarifies that the enhancements listed in this clause can also be utilised by UE in SNPN access mode with or without the need for USIM</t>
  </si>
  <si>
    <t>5.38.1</t>
  </si>
  <si>
    <t>eNPN, MUSIM</t>
  </si>
  <si>
    <t>Ericsson, Futurewei, Convida Wireless, Charter, China Unicom, ETRI; Cisco, China Mobile, Lenovo, Motorola Mobility, Qualcomm, ZTE, Philips, Intel</t>
  </si>
  <si>
    <t>Summary of change: Add reference point between AUSF and NSSAAF</t>
  </si>
  <si>
    <t>Reference point AUSF - NSSAAF</t>
  </si>
  <si>
    <t>This paper discusses how to support IMSI based SUPI in Key issue #1 scenario when accessing an SNPN using credentials from Credentials Holder.</t>
  </si>
  <si>
    <t>KI#1, IMSI based SUPI support when access an SNPN using credentials owned by CH.</t>
  </si>
  <si>
    <t>Summary of change: In order for a UE to be able to connect to an SNPN using credential from Credentials Holder and use IMSI based SUPI, it is proposed that the Routing Indicator in SUCI together with HNI are able to uniquely identify SNPN and Credentials Holder as currently specified. PLMN Operator can also allocate a separate PLMN ID for SNPN use.</t>
  </si>
  <si>
    <t>4.17.5a</t>
  </si>
  <si>
    <t>Summary of change: Remove EN and specify that the Credentials Holder controlled list can be updated using the SoR procedure defined by CT WG1 in 23.122.</t>
  </si>
  <si>
    <t>5.30.2.10.1, 5.30.2.10.2.4, 5.30.2.10.2.6</t>
  </si>
  <si>
    <t>Summary of change: Editor's Notes are resolved as follows … - NG-RAN provides Onboarding indication as part of AN parameters to AMF - IMEI check is proposed to be optionaly allowed - UDM interactions are not needed unless additional information (not subscription) is to be sent from DCS to ON-SNPN i.e. EN removed. - Allowed NSSAI proposed to be sent to NG-RAN but not to the UE. Then usage of Onboarding SUCI is removed as not defined.</t>
  </si>
  <si>
    <t>5.30.2.10.1, 5.30.2.10.2.2, 5.30.2.10.2a (new), 5.30.2.10.3.2</t>
  </si>
  <si>
    <t>Summary of change: Corrects the wrong statement that emergency is not supported for SNPN.</t>
  </si>
  <si>
    <t>5.30.2.0, 5.30.2.8</t>
  </si>
  <si>
    <t>Summary of change: Removes the EN and adds information that the fact that the UE has been registered for onboarding is indicated in UE context in the AMF.</t>
  </si>
  <si>
    <t>5.30.2.10.2.6, 5.30.2.10.2.7</t>
  </si>
  <si>
    <t>Support for change of AMF and implementation specific deregistration timer</t>
  </si>
  <si>
    <t>Summary of change: Adds information that the UE has been registered for onboarding in UE context in the AMF.</t>
  </si>
  <si>
    <t>Summary of change: Extended the UPU procedure with possibility for the UDM to retrieve UE capabilities and UE to provide its capabilities to the UDM via the AMF.</t>
  </si>
  <si>
    <t>New SID on CIoT support in NTN.</t>
  </si>
  <si>
    <t>Summary of change: Add maximum traffic rate, maximum packet delay, and average packet loss rate in the description.</t>
  </si>
  <si>
    <t>Summary of change: Resolving various typos, grammar improvements, styles corrections, and editorial alignments.</t>
  </si>
  <si>
    <t>5.1, 5.2, 5A.2, 5A.4, 5B.1, 6.1.4.3, 6.1.4.5, 6.1A.3.2, 6.1B.1, 6.2.2.1, 6.2.6, 6.2.7.2, 6.2A, 6.3.3A, 6.4.2, 6.4.3, 6.4.4, 6.4.6, 6.5.2, 6.6.4, 6.7.2.3, 6.7.3.3, 6.7.4.4.1, 6.7.5.1, 6.7.5.4, 6.8.1, 6.10.2, 6.12.3, 6.14.1, 6.14.3, 8.2.2</t>
  </si>
  <si>
    <t>Editorial corrections and harmonization</t>
  </si>
  <si>
    <t>Summary of change: Clause 6.1B.2: Remove EN after NOTE 1 Editorial corrections in figure 6.1B.2-1 Void NOTE 3 Correct references in step 9 of figure 6.1B.2-2 Correct some indentation in NOTE 9 Remove a duplicate 'NWDAF' in the second procedure (text between step 8 and 9) Resolve issue with numbering of notes (there are two 'NOTE 7') Add a new NOTE 8 clarifying that the source NWDAF may delete all analytics subscription context information as the subscription transfer is deemed completed. Clause 6.1B.4: Remove the 'model information' (moved to clause 7.2.5) Clause 7.2.5: Remove the 'analytics subscription aggregation information' (duplicate content as per analytics context information in clause 6.1B.4). Extend the 'model information' with the file address of the ML model(s) (moved from clause 6.1B.4). Mark '(Set of) analytics context identifier(s)' as optional parameter. Clause 7.3.3: Add a reference to clause 6.1B.4 where the analytics context information is specified.</t>
  </si>
  <si>
    <t>6.1B.2, 6.1B.4, 7.2.5, 7.3.3</t>
  </si>
  <si>
    <t>Summary of change: Remove example of EASDF as a NWDAF service consumer.</t>
  </si>
  <si>
    <t>6.4.4, 6.14.1, 6.14.4</t>
  </si>
  <si>
    <t>Summary of change: 6.1.3: additional parameters to be included in the analytics metadata. 6.1.3: correcting style to 'B3' for 3 bullet items 6.1A.3: fix a typo 'analytics-metadata request' -&gt; 'analytics metadata request' 7.2.4: remove the duplicate parameter 'Level of accuracy reached', as this parameter is already included in the 'Analytics Metadata Information'. 7.2.4, 7.3.2: add a reference to clause 6.1.3 'Contents of Analytics Exposure'.</t>
  </si>
  <si>
    <t>6.1.3, 6.1A.3, 7.2.4, 7.3.2</t>
  </si>
  <si>
    <t>Summary of change: - Description of user consent for data analytics - New procedure for data request for UE data collection subject to user consent - New procedure for data request for UE data subject to user consent</t>
  </si>
  <si>
    <t>Summary of change: Introduces new key 'User consent' for the 'UE subscription data types' .</t>
  </si>
  <si>
    <t>Summary of change: Delete the Editor's Note.</t>
  </si>
  <si>
    <t>Summary of change: Add a new NOTE providing an example of how to use the 'Analytics aggregation capability' as NWDAF selection criterion.</t>
  </si>
  <si>
    <t>New Study about AF control on 5GC groups .</t>
  </si>
  <si>
    <t>Summary of change: The changes introduced by CR2726 are undone.</t>
  </si>
  <si>
    <t>Summary of change: The following changes are proposed: The NF sending the update request for maximum number of UEs to the NSACF includes its NF ID.</t>
  </si>
  <si>
    <t>Summary of change: This paper proposes that the current Registered PLMN may configure the UEs close to a disaster area, i.e. outside of the disaster area but close to it, with an disaster roaming assistance information (e.g. list of Tracking Areas impacted by the disaster condition, and if available, RATs or frequency bands of the PLMN without disaster condition).</t>
  </si>
  <si>
    <t>Qualcomm Incorporated, AT&amp;T, Oppo, Verizon, Ericsson</t>
  </si>
  <si>
    <t>Summary of change: The existing subscription parameter in UDM is transferred to AMF during Registration Update and Change in Subscription information and AMF provides the information to ng-eNB when UE context is established.</t>
  </si>
  <si>
    <t>5.xx (new)</t>
  </si>
  <si>
    <t>ID_UAS, LTE_Aerial, TEI17</t>
  </si>
  <si>
    <t>Summary of change: It is proposed that the PCF in the PLMN providing disaster roaming (e.g. PLMN A) derives an RFSP index specific for the disaster inbound roamers.</t>
  </si>
  <si>
    <t>4.16.1.2</t>
  </si>
  <si>
    <t>The paper introduces some scenarios that need to be addressed.</t>
  </si>
  <si>
    <t>ENS_Ph3: Human Readable Slice Names.</t>
  </si>
  <si>
    <t>The paper proposes clarifications to UUAA procedure.</t>
  </si>
  <si>
    <t>TS 23.256: Clarifications to UUAA procedure .</t>
  </si>
  <si>
    <t>The paper proposes clarifications to UUAA re-authentication failure and the release of PDU sessions.</t>
  </si>
  <si>
    <t>TS 23.256: Clarifications to UUAA Re-Authentication Failure.</t>
  </si>
  <si>
    <t>The paper proposes clarifications to C2 authorization procedure.</t>
  </si>
  <si>
    <t>TS 23.256: Clarifications to Nnef services .</t>
  </si>
  <si>
    <t>The paper introduces corrections to the UAS NF/NEF and USS interactions.</t>
  </si>
  <si>
    <t>TS 23.256: Corrections on USS and UAS NF/NEF interactions.</t>
  </si>
  <si>
    <t>Discussion about PC5 DRX configuration for unicast.</t>
  </si>
  <si>
    <t>Summary of change: Remove the above EN.</t>
  </si>
  <si>
    <t>Summary of change: 1) Add the following to clause 5.1.2.1 - For unicast, PC5 DRX configuration when the UE is 'not served by E-UTRA' and 'not served by NR'. - The mapping of PC5 QoS profile to PC5 DRX inactivity timer configuration. 2) Remove the following EN in clause 5.1.2.1 Editor's note: For unicast when the UE is 'not served by E-UTRA' and 'not served by NR', whether the provisioned PC5 DRX configuration is needed is pending on RAN WG2 decision.</t>
  </si>
  <si>
    <t>Summary of change: Correct the NF/NF service discovery between SNPN and DCS.</t>
  </si>
  <si>
    <t>Summary of change: Removes sending indication on whether a UE supports ATSSS Rule ID.</t>
  </si>
  <si>
    <t>Summary of change: Remove desctiption that Multi-access connectivity using ATSSS via both EPC and 5GC may be supported for the scenario with 5G-RG.</t>
  </si>
  <si>
    <t>5.32.7.1</t>
  </si>
  <si>
    <t>Summary of change: 1. Clarify that Threshold Values are not provided together with Steering Mode Indicator. 2. When both accesses do not satifes Threshold Values a. for Load Balancing, applies fixed split percentages provided by the network. b. for Priority-based, Threshold Values only applies to High priority access. 3. Editorial: Applies style 'B2' for Autonomous load-balance indicator and UE-assistance indicator</t>
  </si>
  <si>
    <t>Summary of change: Add a new clause for address of PMF messages.</t>
  </si>
  <si>
    <t>5.32.5.2, 5.32.5.1A (New)</t>
  </si>
  <si>
    <t>This paper discusses necessity of Paging Cause for P-CSCF restoration.</t>
  </si>
  <si>
    <t>Discussion on paging cause for P-CSCF restoration.</t>
  </si>
  <si>
    <t>Summary of change: The MME provides Voice Service indication in the paging message when the MME needs to send NAS signalling associated with PDU Session for IMS service.</t>
  </si>
  <si>
    <t>4.3.33.3, 5.3.4.3</t>
  </si>
  <si>
    <t>Summary of change: The AMF provides Voice Service indication in the paging message when the AMF received NAS signalling associated with PDU Session for IMS service.</t>
  </si>
  <si>
    <t>Summary of change: MME does not removes paging restriction information and IMSI Offset value in case of periodic TAU. Removes MUSIM mode and terminology alignment to Multi-USIM UE.</t>
  </si>
  <si>
    <t>4.3.33.1, 4.3.33.2, 4.3.33.5, 5.3.3.1, 5.3.3.2</t>
  </si>
  <si>
    <t>Summary of change: AMF does not removes paging restriction information in case of periodic registration. Terminology alignment to Multi-USIM UE.</t>
  </si>
  <si>
    <t>5.38.1 5.38.2</t>
  </si>
  <si>
    <t>Summary of change: AMF does not removes paging restriction information in case of periodic registration. Removes MUSIM mode and terminology alignment to Multi-USIM UE.</t>
  </si>
  <si>
    <t>This paper discusses N3IWF selection procedure for Remote UE.</t>
  </si>
  <si>
    <t>Clarification on N3IWF selection for Remote UE.</t>
  </si>
  <si>
    <t>EAS Rediscovery over Distributed Anchor Connectivity Model.</t>
  </si>
  <si>
    <t>EAS Rediscovery over Distributed Anchor Connectivity Model .</t>
  </si>
  <si>
    <t>How to guarantee that the UE uses the EASDF as DNS Server.</t>
  </si>
  <si>
    <t>How to guarantee that the UE uses the EASDF as DNS Server .</t>
  </si>
  <si>
    <t>New WID on Study of Enhanced System enablers for Multi-USIM devices .</t>
  </si>
  <si>
    <t>New SID on 5GC autonomous operation.</t>
  </si>
  <si>
    <t>Huawei, HiSilicon, vivo, CAICT, China Unicom, China Mobile, China Telecom, CATT, ZTE, OPPO</t>
  </si>
  <si>
    <t>New SID: 5G Architecture enhancements for Harmonized Communication and Sensing service.</t>
  </si>
  <si>
    <t>This document discusses the procedure for AF triggered MBS Session Join and benefits/concerns associated with it.</t>
  </si>
  <si>
    <t>Discussion on AF triggered MBS Join.</t>
  </si>
  <si>
    <t>This document discusses the impact to support eDRX in RRC_Inactive for RedCap UEs in 5GC.</t>
  </si>
  <si>
    <t>Discussion on eDRX in RRC_Inactive for RedCap.</t>
  </si>
  <si>
    <t>New SID on user deployed devices in customer premises network .</t>
  </si>
  <si>
    <t>Summary of change: Clarify the UE configuration, UP Remote Provisioning and CP Remote Provisioning for remote provisioning of credentials for NSSAA or secondary authentication/authorization.</t>
  </si>
  <si>
    <t>5.39.X1, 5.39.X2.1, 5.39.X2.2, 5.39.X2.3</t>
  </si>
  <si>
    <t>New Study on enhancement of support for Indirect Communications between Vertical Network and Public Network.</t>
  </si>
  <si>
    <t>Discussion about transmission schedule info to V2X application layer.</t>
  </si>
  <si>
    <t>Summary of change: Deletion of erroneous text in clause 5.27.1.2.2.2 implying that IEEE Std 1588 Transparent Clock ports maintain state and have different behaviour according to their state.</t>
  </si>
  <si>
    <t>5.27.1.2.2.2</t>
  </si>
  <si>
    <t>Summary of change: When the TSN AF receives the configuration from CNC, it subtracts the DS-TT-UE residence time to calculate the delay requirement</t>
  </si>
  <si>
    <t>5.28.2, 5.28.4</t>
  </si>
  <si>
    <t>Rel-17 mirror CR: Summary of change: When the TSN AF receives the configuration from CNC, it subtracts the DS-TT-UE residence time to calculate the delay requirement</t>
  </si>
  <si>
    <t>Summary of change: Remove the EN on onboarding indication from AN to AMF.</t>
  </si>
  <si>
    <t>Summary of change: Remove the EN on PVS IP address or PVS FQDN for UP Remote Provisioning. And clarify how the ON-SNPN get the PVS IP address and PVS FQDN.</t>
  </si>
  <si>
    <t>Summary of change: Removing the EN on onboaridng and AMF re-allocation. The AMF may start an implementation specific timer once the UE has registered succeefully for the purpose of onboarding.</t>
  </si>
  <si>
    <t>Summary of change: Clarify TSC Assistance Container is provided by TSN AF or TSCTSF. Clarify that AF interacts with TSCTSF for time synchronization service The PCF report the event of the 5GS Bridge information Notification to TSCTSF.</t>
  </si>
  <si>
    <t>6.3.1, 6.2.10, 6.1.3.18</t>
  </si>
  <si>
    <t>Summary of change: Adding TSC traffic from TSCTSF in clause 4.3.6 Clarify AF takes the role of TSCTSF which is a 5GC NF. Adding new clause 6.1.3.23a to clarify the support TSC without IEEE TSN. General describe the TSC input for PCC decision</t>
  </si>
  <si>
    <t>4.3.6, 6.1.3.22, 6.1.3.23, 6.3.1.23a (new), 6.2.1.2</t>
  </si>
  <si>
    <t>Summary of change: Modify the TSCTSF functioanlity clause to remove the duplication. Repalce the NEF with TSCTSF in Annex K.2.2.6</t>
  </si>
  <si>
    <t>6.2.29, K.2.2.6</t>
  </si>
  <si>
    <t>Summary of change: Using TSCTSF to repalce the NEF in the BMCA procedure. And repalce NEF with TSCTSF in PCF initiated SM policy Association modifycation proceudre.</t>
  </si>
  <si>
    <t>4.16.5.2, F.3</t>
  </si>
  <si>
    <t>Summary of change: TSCTSF monitor the events at the DS-TT(s) and NW-TT and report to PCF. Adding AF or NEF select the TSCTSF. Removig the EN on handling PMIC exchange while UE is in idle and adding a Note. The TSCTSF store the target address to UDR.</t>
  </si>
  <si>
    <t>Summary of change: Repalces BMIC with UMIC, and repalces Bridge management information container with user plane node Management Information Container</t>
  </si>
  <si>
    <t>5.27.1.8, 5.28.3.1, 5.28.3.2, K.2.1, K.2.2.1, K.2.2.3, K.2.2.4, K.2.2.5, K.2.2.6</t>
  </si>
  <si>
    <t>Summary of change: Adding time synchronization modification and deactivation</t>
  </si>
  <si>
    <t>4.15.9.3.1, 4.15.9.3.3 (new), 4.15.9.3.4 (new)</t>
  </si>
  <si>
    <t>Summary of change: Completing the Ntsctsf_TSCQoSandAssistance service operation.</t>
  </si>
  <si>
    <t>5.2.27.3.1, 5.2.27.3.X (new), 5.2.27.3.Y (new), 5.2.27.3.Z (new), 5.2.27.3.ZZ (new)</t>
  </si>
  <si>
    <t>Discussion on support for indirect communications between vertical network and public network.</t>
  </si>
  <si>
    <t>The QoS issues and enhancement requirements for the HDRLL services for R18 are described and a new SID is proposed.</t>
  </si>
  <si>
    <t>New SID on Enhancements on High Data Rate and Low Latency Services.</t>
  </si>
  <si>
    <t>New SID on Enhancements on High Data Rate and Low Latency Services .</t>
  </si>
  <si>
    <t>This discussion paper discusses the new requirements, including SA WG1 Rel-18 FS_MMTELin5G new requirements, the enhancement to Data channel and optimization of IMS media plane, and proposes to update the FS_NG_RTC to study the impacts of IMS by these requirements.</t>
  </si>
  <si>
    <t>Discussion on NG-RTC new requirements in R18.</t>
  </si>
  <si>
    <t>New SID: Study on system architecture for next generation real time communication services.</t>
  </si>
  <si>
    <t>Summary of change: Public Key ID is allowed to be used for AUSF/UDM discovery.</t>
  </si>
  <si>
    <t>3.1, 6.2.6.2, 6.3.4, 6.3.8</t>
  </si>
  <si>
    <t>Summary of change: Home Network Public Key ID is allowed to be used for AUSF/UDM discovery.</t>
  </si>
  <si>
    <t>4.17.4, 5.2.2.2.2, 5.2.7.2.2, 5.2.7.3.2, 5.2.8.2.2, 5.2.8.2.5, 5.2.9.2.2</t>
  </si>
  <si>
    <t>Summary of change: In this relase, at most 60 Allowed CAG Identifiers per PLMN is included in the Allowed CAG list.</t>
  </si>
  <si>
    <t>5.30.3.3</t>
  </si>
  <si>
    <t>MediaTek Inc., Deutsche Telekom AG, Eutelsat, Intelsat, Sateliot, THALES</t>
  </si>
  <si>
    <t>This contribution discusses the support for IoT NTN in EPS in Rel-17 as alignment to RAN#92e-approved WI.</t>
  </si>
  <si>
    <t>EPS Support for IoT NTN.</t>
  </si>
  <si>
    <t>New Rel-17 WID on IoT NTN support for EPS .</t>
  </si>
  <si>
    <t>Summary of change: Adding IoT NTN support in EPS [Note the CR is in its present form not complete e.g. procedural changes are missing]</t>
  </si>
  <si>
    <t>3.1, 4.3.5.3, 4.3.17.1, 4.X (new clause)</t>
  </si>
  <si>
    <t>Introduction of Satellite support for Cellular IoT</t>
  </si>
  <si>
    <t>LTE_NBIOT_eMTC_NTN, TEI17</t>
  </si>
  <si>
    <t>This contribution provides the discussion on the indication sent by the UE to indicate the network that which supported parameters set type the UE is able to receive in UPU procedure.</t>
  </si>
  <si>
    <t>The supported parameters set type indication for UPU procedure.</t>
  </si>
  <si>
    <t>MediaTek Inc., Huawei, [Nokia], [Nokia Shanghai Bell]</t>
  </si>
  <si>
    <t>Summary of change: - During Registration procedure, - the UE includes the indication of the supported parameters set type in Request message to the network. - when the AMF receives the indication, the AMF forwards to the UDM using the corresponding service operation</t>
  </si>
  <si>
    <t>4.2.2.2.1, 4.2.2.2.2, 5.2.3.2.1</t>
  </si>
  <si>
    <t>Summary of change: Update NSSAA and secondary authentication/authorization to the UE parameters in UPU Update the corresponding flows based on the added NSSAA and secondary authentication/authorization parameters</t>
  </si>
  <si>
    <t>Summary of change: Corrected that the AMF provides the UE with 'NSSAA to be performed' indicator instead of an empty allowed NSSAI.</t>
  </si>
  <si>
    <t>Summary of change: When the application indicates that the default URSP is not applicable for the application, the UE shall not evaluate the default URSP rule or associate the application with the PDU session of the default URSP rule.</t>
  </si>
  <si>
    <t>China Mobile, Huawei, Hisilicon, Xiaomi</t>
  </si>
  <si>
    <t>New SID: Study on architecture enhancement for tactile and media services .</t>
  </si>
  <si>
    <t>Support of AF Guidance to PCF Determination of Proper URSP Rules with taking subscription information into account.</t>
  </si>
  <si>
    <t>Summary of change: The Date Subset name of Remaining Data Rate is updated to Network Slice Specific Control Data</t>
  </si>
  <si>
    <t>New TEI18 on 'Access type identification for untrusted non-3GPP access'.</t>
  </si>
  <si>
    <t>Introduce USS initiated C2 pairing authorization as supplementary procedure to UAV requested procedures</t>
  </si>
  <si>
    <t>USS Initiated C2 Authorization.</t>
  </si>
  <si>
    <t>Handling of UAV authorization failure and other service unavailability in CN.</t>
  </si>
  <si>
    <t>TS 23.256: Correction on UUAA-SM procedure.</t>
  </si>
  <si>
    <t>Summary of change: - Clarify that 'Time synchronization error budget' can be provided by AF to NEF / TSCTSF (the coding of the parameter can be left to Stage 3). - Time synchronization error budget defines an upper bound for time synchronization errors introduced by 5GS - TSCTSF derives the Uu interface time synchronization error budget from the Time synchronization error budget taking the selected time distribution method and further aspects into account. - TSCTSF stores the Uu interface time synchronization error budget together with an indication to activate the reference time distribution in the UDR. - UDR notifies the AM-PCF of the change of the reference time distribution indication and Uu interface time synchronization error budget. - PCF initiates an AM Policy Association Modification procedure to provide the reference time distribution indication and Uu interface time synchronization error budget to NG-RAN.</t>
  </si>
  <si>
    <t>Summary of change: - Add 'Time synchronization error budget' as a time synchronization service parameter that can be provided by AF - TSCTSF derives the Uu interface time synchronization error budget and stores the Uu interface time synchronization error budget together with an indication to activate the reference time distribution in the UDR. - UDR notifies the AM-PCF of the change of the reference time distribution indication and Uu interface time synchronization error budget. - PCF initiates an AM Policy Association Modification procedure for the UE as described in clause 4.16.2.2 to provide the reference time distribution indication and Uu interface time synchronization error budget to NG-RAN. - Clarify that clause 4.15.9.3 does not only control PTP instances but also the 5G clock sync distribution method (which was already indicated in Table 4.15.9.3-1); clarify which aspects only apply to (g)PTP based time distribution. - Void clause 4.15.9.4 since there is no need for a separate procedure for 5G clock sync as the AF can request 5G clock sync using the procedure in 4.15.9.3 already (Access Stratum-based 5G clock sync is mentioned as a time distribution method in Table 4.15.9.3-1).</t>
  </si>
  <si>
    <t>4.15.9.3, 4.15.9.4, 4.16.2.2, 5.2.2.2.2</t>
  </si>
  <si>
    <t>5.15.11.1, 5.15.11.2, 5.15.11.5</t>
  </si>
  <si>
    <t>Lenovo, Motorola Mobility,</t>
  </si>
  <si>
    <t>Summary of change: It is proposed to remove the Editor's Note on signalling restriction when the maximum number of UEs has been reached for prolonged time.</t>
  </si>
  <si>
    <t>Clarification on Destination Layer-2 ID(s) .</t>
  </si>
  <si>
    <t>Summary of change: It is proposed that the access type also applies for NSAC for maximum number of PDU Sessions.</t>
  </si>
  <si>
    <t>Modification on clause 8, Protocol stack description.</t>
  </si>
  <si>
    <t>Resolving the ENs in the clause 7.1.1.2 Initial MBS session configuration with PCC.</t>
  </si>
  <si>
    <t>Update the clause 7.1.1 Configuration for MBS Session.</t>
  </si>
  <si>
    <t>Discussion and proposal on the SMF awareness of target NG-RAN MBS capability in Xn HO.</t>
  </si>
  <si>
    <t>Clarification on the SMF selection.</t>
  </si>
  <si>
    <t>Modification on the mobility clause 6.3.1 and 7.2.3 to resolve the EN and avoid the duplication.</t>
  </si>
  <si>
    <t>Clarification on Establishment of shared delivery toward RAN node.</t>
  </si>
  <si>
    <t>Modification on the Multicast session join and session establishment procedure.</t>
  </si>
  <si>
    <t>Resolving the ENs in the MBS session activation and deactivation procedure.</t>
  </si>
  <si>
    <t>Discussion and proposal on the UPF packet detection and forwarding for MBS data traffic.</t>
  </si>
  <si>
    <t>Summary of change: Remove the ENs on the 'MBS internal'. And remove the 'MBS internal' in the source and destination interface.</t>
  </si>
  <si>
    <t>5.8.2.11.3, 5.2.8.11.6</t>
  </si>
  <si>
    <t>Update the clause 6.11 service announcement.</t>
  </si>
  <si>
    <t>This paper update the clause 7.2.6 Multicast session update procedure to resolve the ENs.</t>
  </si>
  <si>
    <t>Update the clause 7.2.6 Multicast session update procedure.</t>
  </si>
  <si>
    <t>Update the clause 7.2.2.4 on Release of shared delivery toward RAN node.</t>
  </si>
  <si>
    <t>Support AF subscribes QoS monitoring information exposed from UPF through local NEF after the initial Event Notification.</t>
  </si>
  <si>
    <t>This contribution illustrates that some of the TSN management information exchanged between the CNC and 5GS is currently not mapped between TSN GM clock and 5GS clock, which leads to incorrect enforcement of transmission gate schedules and stream gate schedules. The contribution also proposes a solution to address this issue.</t>
  </si>
  <si>
    <t>Mapping scheduled traffic information, PSFP information and propagation delays between TSN GM clock and 5GS clock.</t>
  </si>
  <si>
    <t>Summary of change: Clarify in clause 5.28.1 that TSN AF maps txPropagationDelay for each egress port from 5GS clock to TSN GM clock before reporting txPropagationDelays to the CNC based on clock drift information received from SMF (via PCF). Clarify in clause 5.28.2 that TSN AF maps PSFP and scheduled traffic mapping information from TSN GM to 5GS clock before signaling PSFP and scheduled traffic mapping information to DS-TT and NW-TT based on clock drift information received from SMF (via PCF).</t>
  </si>
  <si>
    <t>5.28.1, 5.28.2</t>
  </si>
  <si>
    <t>Rel-17 mirror CR: Summary of change: Clarify in clause 5.28.1 that TSN AF maps txPropagationDelay for each egress port from 5GS clock to TSN GM clock before reporting txPropagationDelays to the CNC based on clock drift information received from SMF (via PCF). Clarify in clause 5.28.2 that TSN AF maps PSFP and scheduled traffic mapping information from TSN GM to 5GS clock before signaling PSFP and scheduled traffic mapping information to DS-TT and NW-TT based on clock drift information received from SMF (via PCF).</t>
  </si>
  <si>
    <t>Summary of change: Clarify in clause 4.3.2.2.1 and in clause 5.2.5.4.5 that 5GS bridge information includes clock drift information. Clarify in Annex F.1 that TSN AF maps txPropagationDelays from 5GS clock to TSN GM clock based on the cumulative rate ratio between 5GS clock and TSN GM clock as received from the PCF. Clarify in Annex F.2 that TSN AF maps available additional information (e.g. gate control list or per-stream filtering and policing (PSFP) information) from TSN GM clock to 5GS clock as described in TS 23.501 [2] clause 5.28.2.</t>
  </si>
  <si>
    <t>4.3.2.2.1, 5.2.5.4.5, F.1, F2.</t>
  </si>
  <si>
    <t>New SID on Study on Sensing based services.</t>
  </si>
  <si>
    <t>Rel-17 mirror CR: Summary of change: Clarify in clause 4.3.2.2.1 and in clause 5.2.5.4.5 that 5GS bridge information includes clock drift information. Clarify in Annex F.1 that TSN AF maps txPropagationDelays from 5GS clock to TSN GM clock based on the cumulative rate ratio between 5GS clock and TSN GM clock as received from the PCF. Clarify in Annex F.2 that TSN AF maps available additional information (e.g. gate control list or per-stream filtering and policing (PSFP) information) from TSN GM clock to 5GS clock as described in TS 23.501 [2] clause 5.28.2.</t>
  </si>
  <si>
    <t>DISC NSSRG procedure when the UE performs registration via both accesses.</t>
  </si>
  <si>
    <t>Summary of change: Include clock drift information in 5GS Bridge Information reported from SMF to PCF and from PCF to TSN AF</t>
  </si>
  <si>
    <t>Summary of change: Specify that when a UE is registering to a PLMN via a second access while the UE is already registered via another access to the same PLMN, the Requested NSSAI for the second access shall consists of S-NSSAI(s) which share the common NSSRG with the S-NSSAI(s) of the allowed NSSAI of the first access.</t>
  </si>
  <si>
    <t>Rel-17 mirror CR: Summary of change: Include clock drift information in 5GS Bridge Information reported from SMF to PCF and from PCF to TSN AF</t>
  </si>
  <si>
    <t>Summary of change: Specify that when the UE is registering to two different PLMNs via 3GPP access and non-3GPP access then the UE shall apply NSSRG information independently i.e. the requested NSSAI or allowed NSSAI over one access is independent of requested NSSAI or allowed NSSAI of another access.</t>
  </si>
  <si>
    <t>Deutsche Telekom</t>
  </si>
  <si>
    <t>Discussion on adding MP-DCCP to ATSSS phase3 SID.</t>
  </si>
  <si>
    <t>Summary of change: Remove the Editor Notes with resolutions.</t>
  </si>
  <si>
    <t>4.2.11.1, 4.2.11.2, 4.2.11.3, 4.2.11.4,</t>
  </si>
  <si>
    <t>Summary of change: 1. update step 20 of PDU session establishment procedure to correct the logic of '5GS Bridge information available' 2. update step 13 of PDU session modification procedure to correct the logic of '5GS Bridge information available' 3. update step 2 of SMF initiated SM Policy Association Modification procedure to correct the logic of '5GS Bridge information available' 4. add BMIC as input parameters for Npcf_PolicyAuthorization_Create and Npcf_PolicyAuthorization_Update service 5. remove the support of carrying PMIC and related port in Npcf_PolicyAuthorization_Notify response 6. add PMIC as an input parameter in Npcf_SMPolicyControl_Update</t>
  </si>
  <si>
    <t>Summary of change: Corrected reference.</t>
  </si>
  <si>
    <t>5.17.7.2.3</t>
  </si>
  <si>
    <t>Rel-17 mirror CR: Summary of change: 1. update step 20 of PDU session establishment procedure to correct the logic of '5GS Bridge information available' 2. update step 13 of PDU session modification procedure to correct the logic of '5GS Bridge information available' 3. update step 2 of SMF initiated SM Policy Association Modification procedure to correct the logic of '5GS Bridge information available' 4. add BMIC as input parameters for Npcf_PolicyAuthorization_Create and Npcf_PolicyAuthorization_Update service</t>
  </si>
  <si>
    <t>Summary of change: Introducing the UPF event exposure subscribe/unsubscribe service operation in TS 23.502.</t>
  </si>
  <si>
    <t>Rel-17 mirror CR: Summary of change: Corrected reference.</t>
  </si>
  <si>
    <t>Summary of change: Add clarification that SNPNs do not support CAG.</t>
  </si>
  <si>
    <t>Qualcomm Inc</t>
  </si>
  <si>
    <t>This document proposes to support CM-IDLE with RRC inactive in case of eDRX&gt;10.24s, but it is preferred to defer to Rel-18.</t>
  </si>
  <si>
    <t>RRC inactive and eDRX longer than 10.24s.</t>
  </si>
  <si>
    <t>Study on further enhancement to support Edge Computing in 5GC</t>
  </si>
  <si>
    <t>Summary of change: The credentials are preconfigured on the UDM or securely provisioned from the Provisioning Server to the UDM via NEF. If the credentials are to be provisioned to the UE on UICC, additional security protection of the credentials can be provided as defined in TS 29.544.</t>
  </si>
  <si>
    <t>2, 5.39.1</t>
  </si>
  <si>
    <t>Summary of change: Introduce CM-IDLE with RRC inactive for eDRX&gt;10.24s.</t>
  </si>
  <si>
    <t>Summary of change: Modifications to: Suspend procedure Resume procedure NW initiated service request</t>
  </si>
  <si>
    <t>4.2.3.3, 4.8.1.2, 4.8.2</t>
  </si>
  <si>
    <t>Summary of change: Update the reference architectures adding UPF interface.</t>
  </si>
  <si>
    <t>4.2.3, 4.2.4</t>
  </si>
  <si>
    <t>Summary of change: Correction on general description on emergency services in SNPN.</t>
  </si>
  <si>
    <t>5.30.20.0</t>
  </si>
  <si>
    <t>Summary of change: In UE MM Core Network Capability, a UE includes an indication which informs the network of whether it supports eNPN or not.</t>
  </si>
  <si>
    <t>Summary of change: Update the UE Parameters Update via UDM Control Plane Procedure for updating information for the SNPN-enabled UE.</t>
  </si>
  <si>
    <t>Summary of change: Propose the procedure for registration and PDU session establishment together.</t>
  </si>
  <si>
    <t>This contribution proposes to clarify the parameters and the messages used in UUAA-MM procedure.</t>
  </si>
  <si>
    <t>TS 23.256: Clarifications to UUAA-MM procedure.</t>
  </si>
  <si>
    <t>4.2.2.2.x</t>
  </si>
  <si>
    <t>Summary of change: Specify that when the serving AMF receives Registration Request message while in CM-CONNECTED state and the allowed NSSAI is served by another AMF, then AMF performs AMF relocation procedure either via NG-RAN or directly forwarding the NAS message to the target AMF.</t>
  </si>
  <si>
    <t>Summary of change: Propose extending deregister timer by the UE.</t>
  </si>
  <si>
    <t>4.2.2.2.4, 4.2.2.2.x</t>
  </si>
  <si>
    <t>Summary of change: When a PEI-SUPI association changes in a ME, the UE indicates this in Registration request message by sending an indicator to the AMF. The AMF forwards this indicator to the UDM in the message. When the UDM receives this indicator the UDM the UDM sends the configuration/subscription parameters to the AMF which will send these configuration parameters to the UE in the registration accept message.</t>
  </si>
  <si>
    <t>Updating the UE with configuration parameter(s) by the UDM on PEI-SUPI association change.</t>
  </si>
  <si>
    <t>Summary of change: Align with SA WG3's conclusion.</t>
  </si>
  <si>
    <t>5.30.2.9.2, 6.2.23</t>
  </si>
  <si>
    <t>This contribution proposes to update procedure for UE-to-Network Relay Discovery with Model A to align with Procedure for UE-to-Network Relay Discovery with Model B.</t>
  </si>
  <si>
    <t>TS 23.304: 6.3.2.3.2 Update procedure for UE-to-Network Relay Discovery with Model A.</t>
  </si>
  <si>
    <t>Summary of change: Update Configuration for Group Monitoring Event with adding Users.</t>
  </si>
  <si>
    <t>5.6.1.1</t>
  </si>
  <si>
    <t>Individual Delivery for location-Based Multicast services.</t>
  </si>
  <si>
    <t>Summary of change: Adding a new parameter 'Paging Suppress Indication' in LCS request to GMLC and AMF so that: When it is absent from the request, AMF performs legacy behavior defined in TS 23.273 and TS 23.502 When it is present in the request, AMF should skip the paging operation to UE in CM-IDLE state. NOTE: this option has no impact to RRC_INACTIVE state since AMF doesn't handle this state.</t>
  </si>
  <si>
    <t>5.5, 6.1.1, 6.1.2</t>
  </si>
  <si>
    <t>Summary of change: AMF skips paging for LCS request from GMLC with 'Paging Suppress Indication' in LCS request.</t>
  </si>
  <si>
    <t>This contribution proposes to add the description for Mobility restriction for 5G ProSe UE-to-Network Relay.</t>
  </si>
  <si>
    <t>TS 23.304: 5.X Mobility restriction for 5G ProSe UE-to-Network Relay.</t>
  </si>
  <si>
    <t>4.15.3.2.3</t>
  </si>
  <si>
    <t>Summary of change: Propose the solution for obtaining the PVS IP address or PVS FQDN.</t>
  </si>
  <si>
    <t>MB-SMF Service Operation names.</t>
  </si>
  <si>
    <t>Summary of change: If an APN is mapped to more than one S-NSSAI then during a PDN connection establishment procedure for an APN in EPS, then the PGW-C+SMF: i) may choose first an S-NSSAI which is not subject to EPS couting. ii) if the APN is mapped to more than one S-NSSAI and NSAC procedure fails for the S-NSSAI, then the PGW-C+SMF may try another S-NSSAI for the PDN connection establishment procedure.</t>
  </si>
  <si>
    <t>MBS Policy .</t>
  </si>
  <si>
    <t>Summary of change: 1) Specify that the network (P-GW) decrements the NSAC count for the UE and PDN connection for S-NSSAI(s) when the UE's 5G subscription has expired. 2) 1) Specify that the network (P-GW) decrements the NSAC count for the UE and PDN connection for S-NSSAI(s) when the UE N1 mode capability is disabled.</t>
  </si>
  <si>
    <t>Qualcomm Inc, SWR</t>
  </si>
  <si>
    <t>Rel-18 Proposal to support LTE-based 5G Terrestrial Broadcast (Rel-16 EnTV) connected to 5GC. .</t>
  </si>
  <si>
    <t>This contribution updates clause Clause 7.2.1.3 to add PCF interactions as explained in S2-2106433.</t>
  </si>
  <si>
    <t>This document discusses the need to optimize GUTI reallocation, especially for mobile terminated communications with fast release requirements.</t>
  </si>
  <si>
    <t>Rel-18 Proposal to optimize GUTI reallocation.</t>
  </si>
  <si>
    <t>Vivo Mobile Communications Ltd, CATT, China Telecom, Convida Wireless, InterDigital, KPN, OPPO, Spreadtrum Communications, T-Mobile USA</t>
  </si>
  <si>
    <t>New SID on Personal IoT and Residential Networks architecture.</t>
  </si>
  <si>
    <t>This contribution defines 5MBS information stored in the UDR</t>
  </si>
  <si>
    <t>Summary of change: AMF may include new 5G-GUTI in service accept. AMF conisder both new and old 5G-GUTIs valid until next UE NAS signalling suing new 5G-GUTI.</t>
  </si>
  <si>
    <t>Initial MBS session configuration with PCC for broadcast.</t>
  </si>
  <si>
    <t>Summary of change: Include new 5G-GUTI in: service accept for network triggered service request procedure. DL NAS transport in Mobile Terminated Data Transport in Control Plane CIoT 5GS Optimisation (both UPF anchored and NEF)</t>
  </si>
  <si>
    <t>This contribution proposes MBS related services for the NEF. To simplify interworking, it tries to align the parameters and service operations with the corresponding upstream Npcf_MBSPolicyAuthorization, Nmbsmf_TMGI, and Nmbsmf_MBSSession services.</t>
  </si>
  <si>
    <t>NEF MBS services.</t>
  </si>
  <si>
    <t>New WID on 5G-GUTI reallocation optimization for fast release scenarios.</t>
  </si>
  <si>
    <t>4.2.2.2.2, 4.2.3.2, 5.2.3.3.1</t>
  </si>
  <si>
    <t>This contribution proposes some updates to the Nmbsmf_TMGI and Nmbsmf_MBSSession service to address Editor's notes and address requirements for notifications.</t>
  </si>
  <si>
    <t>Nmbsmf_TMGI and Nmbsmf_MBSSession service updates.</t>
  </si>
  <si>
    <t>This contribution provides procedures to update the service area for multicast.</t>
  </si>
  <si>
    <t>Changing service area of multicast session.</t>
  </si>
  <si>
    <t>New SID: PWS over non-3GPP access.</t>
  </si>
  <si>
    <t>Updates to configuration procedures .</t>
  </si>
  <si>
    <t>AMF multicast service notification service.</t>
  </si>
  <si>
    <t>Summary of change: Add condition: 'if the UE supports more than 16 packet filters for the PDU Session', then the UE shall indicate the number of supported packet filters for signalled QoS rules.</t>
  </si>
  <si>
    <t>5.17.2.2.2</t>
  </si>
  <si>
    <t>Summary of change: New MBS related services of the AMF are listed.</t>
  </si>
  <si>
    <t>7.2.2</t>
  </si>
  <si>
    <t>Summary of change: New MBS related services of the NEF are listed.</t>
  </si>
  <si>
    <t>Summary of change: Add the option for the HPLMN to perform network slice admission control for the maximum number of roaming UEs registering to a network slice via the VPLMN. This is enabled by allowing the VPLMN NSACF to forward the NSAC request to the HPLMN NSACF during registration.</t>
  </si>
  <si>
    <t>Summary of change: It is corrected that the MME uses the Attach Accept message, Tracking Area Update Accept message or the GUTI Reallocation command message instead of Registration Accept message and UE configuration update command message.</t>
  </si>
  <si>
    <t>Rel-17 mirror CR: Summary of change: It is corrected that the MME uses the Attach Accept message, Tracking Area Update Accept message or the GUTI Reallocation command message instead of Registration Accept message and UE configuration update command message.</t>
  </si>
  <si>
    <t>4.2.11.5</t>
  </si>
  <si>
    <t>Updates to Nmbsmf_Information service.</t>
  </si>
  <si>
    <t>Summary of change: If re-registration is not triggered, UDM needs to trigger the Nudm_SDM_Notification service operation to update the AMF with the new Routing Indicator Data upon reception of the transparent container indicating the acknowledgement of successful reception of the Routing Indicator Data.</t>
  </si>
  <si>
    <t>4.20.2</t>
  </si>
  <si>
    <t>Updates to Nmbsmf_Reception service.</t>
  </si>
  <si>
    <t>Multicast message transfer between MB-SMF and NG-RAN.</t>
  </si>
  <si>
    <t>TS 23.304: Relay Service Code configuration for Remote UE using UE-to-Network Relay service.</t>
  </si>
  <si>
    <t>UPF configuration to replicate packets.</t>
  </si>
  <si>
    <t>Summary of change: Existing solution with MBS internal termination is retained and related editor´s note removed.</t>
  </si>
  <si>
    <t>Summary of change: Clarified MUSIM features which are applicable only on 3GPPA.</t>
  </si>
  <si>
    <t>5.38.1, 5.38.2</t>
  </si>
  <si>
    <t>Summary of change: a) Network triggers release after the completion of registration procedure. b) MUSIM procedures applicability only on 3GPP access is clarified.</t>
  </si>
  <si>
    <t>Summary of change: UE can send SR to delete the PRs even in non allowed area</t>
  </si>
  <si>
    <t>Summary of change: Removed references to EASDF.</t>
  </si>
  <si>
    <t>eEDGE_5GC, eNA_Ph2</t>
  </si>
  <si>
    <t>In the last SA WG2#145E meeting the topic of what the 5GS should do when the UE is not using the DNS configuration provided by the CN raised some controversy. This document proposes a new solution that allows application to decide whether or not to use the DNS configuration provided by the CN.</t>
  </si>
  <si>
    <t>EAS rediscovery: Edge DNS Client based EAS (re-)discovery.</t>
  </si>
  <si>
    <t>Correction of ECS Address Configuration Information .</t>
  </si>
  <si>
    <t>Summary of change: The definition of ECS Address Configuration Information is updated to provide the Spatial Validity Condition to the UE so that the information may be provided only once to the UE and the UE can generate the decorated FQDNs and decide which FQDN to use based on the Spatial Validity Condition without the need to interact with the SMF.</t>
  </si>
  <si>
    <t>4.3.2.2.1, 4.15.6.3d</t>
  </si>
  <si>
    <t>Summary of change: The definition of ECS Address Configuration Information is updated to provide the Spatial Validity Condition to the UE so that the information may be provided only once to the UE and the UE can decide which FQDN to use based on the Spatial Validity Condition without the need to interact with the SMF.</t>
  </si>
  <si>
    <t>Correction of ECS Address Configuration Information - Option 1.</t>
  </si>
  <si>
    <t>Correction of ECS Address Configuration Information - Option 2.</t>
  </si>
  <si>
    <t>New SID: Study on Seamless UE context recovery.</t>
  </si>
  <si>
    <t>Summary of change: Clause 7.2: clarified that the MME can reject the paging request from the MSC based on either stored Paging Restrictions or on reception of Reject Paging indication from the UE.</t>
  </si>
  <si>
    <t>Summary of change: Clarified that service area restrictions related principles should take precedence when compared to LADN service area in overlapping case.</t>
  </si>
  <si>
    <t>Summary of change: The PCF not the NEF do the subscription authorization</t>
  </si>
  <si>
    <t>x</t>
  </si>
  <si>
    <t>Rel-17 mirror CR: Summary of change: Add clarification that SNPNs do not support CAG.</t>
  </si>
  <si>
    <t>Summary of change: Refer to 23.548 for the definition of new UDR data record for EAS Deployment Information</t>
  </si>
  <si>
    <t>Summary of change: Updating the description for more optimized functioning considering UE not reachable scenario</t>
  </si>
  <si>
    <t>Fixes some inconsistencies for TS 23.256.</t>
  </si>
  <si>
    <t>UUAA Clarifications and Corrections.</t>
  </si>
  <si>
    <t>Correction of C2 Authorization procedures (clauses 3, 5,2,3, 5,2,4).</t>
  </si>
  <si>
    <t>Correction of C2 Authorization procedures (clauses 5.2.5, 5.2.8. 5.2.9).</t>
  </si>
  <si>
    <t>New WID: TEI18_REFLQOS - Improving Reflective QoS Control Indication.</t>
  </si>
  <si>
    <t>New WID: TEI18_CAPCONN - UE MM Core Network Capability change in ECM/CM-CONNECTED state.</t>
  </si>
  <si>
    <t>Updates to clause 6.3.2 Edge Relocation Involving AF change</t>
  </si>
  <si>
    <t>Updates to Edge Relocation Involving AF change.</t>
  </si>
  <si>
    <t>New WID: TEI18_ALTSNSSAI - Providing alternative S-NSSAI(s) to the UE in EPC to 5GC interworking.</t>
  </si>
  <si>
    <t>Access Traffic Steering, Switch and Splitting support in an NTN system architecture (ATSSS) .</t>
  </si>
  <si>
    <t>Updates to Multicast session join and session establishment procedure.</t>
  </si>
  <si>
    <t>Summary of change: For a roaming UE, the S-NSSAI of the VPLMN provided with UE-Slice-MBR should map to only one S-NSSAI of the HPLMN, to ensure the accuracy of performing data rate limitation for the corresponding slice of HPLMN.</t>
  </si>
  <si>
    <t>Clarification on S-NSSAI mapping</t>
  </si>
  <si>
    <t>This contribution proposes to always include QFI in downlink traffic in Uu QoS flows to solve an issue that without this information a Layer 3 UE-to-Network relay cannot always properly map the Uu QoS flow to a PC5 QoS flow.</t>
  </si>
  <si>
    <t>TS 23.304: Clarifying use of QFI for Downlink Traffic over L3 relay.</t>
  </si>
  <si>
    <t>Summary of change: The NSACF, if not already aware, discovers the AMF(s) (via the NRF) that support the S-NSSAI for which the EAC mode is to be activated or deactivated and notify only the discovered AMF(s).</t>
  </si>
  <si>
    <t>4.2.11.3, 5.2.7.1</t>
  </si>
  <si>
    <t>Summary of change: The SMF does not include N1 and N2 SM information in the Nsmf_PDUSession_UpdateSMContext response message in case the SMF decides to deactivate the PDU session.</t>
  </si>
  <si>
    <t>RAN-triggered PDU Session Release</t>
  </si>
  <si>
    <t>Rel-17 mirror CR: Summary of change: The SMF does not include N1 and N2 SM information in the Nsmf_PDUSession_UpdateSMContext response message in case the SMF decides to deactivate the PDU session.</t>
  </si>
  <si>
    <t>Summary of change: A procedure for NWDAF reselection when the consumer NF instances change is defined</t>
  </si>
  <si>
    <t>NWDAF reselection triggered by consumer NF changes</t>
  </si>
  <si>
    <t>Summary of change: The SMF informs the AMF that the EPS fallback should be triggered after registration procedure completes.</t>
  </si>
  <si>
    <t>4.11.1.3.3</t>
  </si>
  <si>
    <t>EPS fallback for a UE moving from EPS to 5GS with a bearer for IMS voice .</t>
  </si>
  <si>
    <t>Summary of change: For NR satellite access, changes are added to clarify that UE location would be initiated to verify the country for the UE location after an MM or SM procedure is complete. Changes are added to clarify that an AMF verifies whether the serving PLMN is allowed to operate in the country for the UE location.</t>
  </si>
  <si>
    <t>Summary of change: For NR satellite access, changes are added for the registration procedure, service request procedure and the PDU Session Establishment procedure to clarify that UE location is initiated after the procedure is complete to verify the country for the UE location. Changes are added to clarify that an AMF verifies whether the serving PLMN is allowed to operate in the country for the UE location. It is also clarified that that the AMF returns an MCC to the UE to indicate the country of the UE when the UE is in the wrong country. This is already implied by NOTE 5 in clause 4.2.2.2.2 which becomes confusing if the AMF does not return an MCC.</t>
  </si>
  <si>
    <t>4.2.2.2.2, 4.2.2.3.1, 4.2.2.3.3, 4.2.3.2, 4.3.2.2.1, 4.3.2.2.2</t>
  </si>
  <si>
    <t>Discusses how tracking areas, service areas and forbidden areas can be supported where satellite cells broadcast support for one TAC (hard TAC update) or several TACs (soft TAC update) per PLMN.</t>
  </si>
  <si>
    <t>Discussion of Tracking Area Support with Hard and Soft TAC Update.</t>
  </si>
  <si>
    <t>Summary of change: The SMF profile is extended with an indication whether the SMF supports MBS. The MB-SMF profile contains MBS session IDs, Area Session ID, MBS service area. The UDM profile contains range(s) of MBS Session ID(s)</t>
  </si>
  <si>
    <t>Summary of change: Changes are included to support a Mobility Registration Update with broadcast of multiple TACs per PLMN and to add a note on an associated paging implication.</t>
  </si>
  <si>
    <t>5.4.11.x (new)</t>
  </si>
  <si>
    <t>Summary of change: Changes are included to support a Mobility Registration Update with broadcast of multiple TACs per PLMN.</t>
  </si>
  <si>
    <t>Summary of change: Extensions to the Nnrf_NFManagement_NFRegisterand Nnrf_NFDiscovery_Request service operations to reflect that The SMF profile contains an indication whether the SMF supports MBS. The MB-SMF profile contians with Area Session ID(s) and MBS service area(s). The UDM profile contains range(s) of MBS Session ID(s)</t>
  </si>
  <si>
    <t>This contribution updates the Delivery Status Indication for Broadcast call flows to align service operation names with S2-2106449 and S2-2106445.</t>
  </si>
  <si>
    <t>Updates to Delivery Status Indication for Broadcast.</t>
  </si>
  <si>
    <t>This contribution proposes text changes to make sure that NPNs can also be supported by 5G ProSe.</t>
  </si>
  <si>
    <t>TS 23.304: Updating the spec to enable NPN support.</t>
  </si>
  <si>
    <t>Summary of change: It is proposed that the DCS can provide UE specific PVS address/FQDN during the primary authentication procedure to AMF. AMF provides the address/FQDN to SMF and SMF to PCF, if PCF is used. SMF finally provides the PVS address/FQDN to the UE. This approach allows the ONN to restrict traffic of an onboarding UE to the PVS that can actually be used by the UE.</t>
  </si>
  <si>
    <t>Summary of change: Remove ENs for clauses of PDR and FAR. Remove description related to 'MBS Internal' in source interface and destination interface.</t>
  </si>
  <si>
    <t>Cheng</t>
  </si>
  <si>
    <t>Huang</t>
  </si>
  <si>
    <t>Changzheng</t>
  </si>
  <si>
    <t>huangcz2@chinatelecom.cn</t>
  </si>
  <si>
    <t>Tang</t>
  </si>
  <si>
    <t>Tingfang</t>
  </si>
  <si>
    <t>tangtf1@lenovo.com</t>
  </si>
  <si>
    <t>WITHDRAWN: This contribution proposes a new SID on Enhancement to the 5GC LoCation Services Phase 3.</t>
  </si>
  <si>
    <t>Revision of (Noted) S2-2103834 from S2-145E. WITHDRAWN</t>
  </si>
  <si>
    <t>To: CT WG1</t>
  </si>
  <si>
    <t>To: GSMA 5GJA.</t>
  </si>
  <si>
    <t>This contribution proposes to solve three editor's notes in Clause 6.2.3.4.1 in TS 23.548.</t>
  </si>
  <si>
    <t>This contribution proposes to solve two editor's notes in Clause 6.2.3.2.2 in TS 23.548.</t>
  </si>
  <si>
    <t>This paper proposes to discuss the RAN AI/ML analtyics data connection to NWDAF in eNA_Ph3.</t>
  </si>
  <si>
    <t>This paper discusses the remained issues about 'leaving' procedure.</t>
  </si>
  <si>
    <t>To: IETF</t>
  </si>
  <si>
    <t>Corrections for Distributed Anchor connectivity model</t>
  </si>
  <si>
    <t>UE supports receiving DNS settings in PCO</t>
  </si>
  <si>
    <t>EAS (re)Discovery with Multiple PDU Sessions</t>
  </si>
  <si>
    <t>Solving EN about uniqueness of DNS handling Rules</t>
  </si>
  <si>
    <t>Provisioning of node level DNS handling rules to EASDF</t>
  </si>
  <si>
    <t>Solving EN about EASDF retrieving node-level DNS message handling rules uniqueness of DNS handling Rules</t>
  </si>
  <si>
    <t>Flow consistency in 6.2.3.2.2</t>
  </si>
  <si>
    <t>AF Guidance for Simultaneous Connectivity at Edge Relocation</t>
  </si>
  <si>
    <t>This cotribution makes some corrections on clause 6.2.2</t>
  </si>
  <si>
    <t>This cotribution clarifies that the EAS Re-dicovery procedures require UE support to DNS settings in PCO</t>
  </si>
  <si>
    <t>This contribution proposes to clarify EAS (re) discovery with Multiple PDU Sessions connectivity model</t>
  </si>
  <si>
    <t>This contribution proposes to to solve EN by having a unique identity for each DNS handling rule</t>
  </si>
  <si>
    <t>This cotribution</t>
  </si>
  <si>
    <t>This cotribution resolves the EN: 'It is FFS for the EASDF to retrieve node-level DNS message handling rules dynamically (e.g., when it receives the DNS Query from the UE)'</t>
  </si>
  <si>
    <t>This cotribution discusses issues in message flow in 23.548, clause 6.2.3.2.2 and proposed corrections</t>
  </si>
  <si>
    <t>This cotribution solves issues in message flow in 23.548, clause 6.2.3.2.2, with solution 4 in DP S2-2105513.</t>
  </si>
  <si>
    <t>This cotribution solves issues in message flow in 23.548, clause 6.2.3.2.2, with solution 3 in DP S2-2105513</t>
  </si>
  <si>
    <t>This contribution proposes content to clause 6.3.4 related to AF request for simultaneous connectivity over source and target PSA at edge relocation</t>
  </si>
  <si>
    <t>Summary of change: Modifying step 4 from clause 6.2.6.3.4 to specify that DCCF may configure MFAF with the ADRF ID of the ADRF (or the NWDAF ID in case of ADRF hosted by NWDAF) where data needs to be stored. Also, ADRF ID and NWDAF ID (for ADRF hosted by NWDAF) are added as an optional input to Nmfaf_3daDataManagement_Configure service operation. When configuring MFAF, DCCF also needs to provide the NF Id of the data source so that the information is later provided to ADRF (see CR0380 on TS 23.288).</t>
  </si>
  <si>
    <t>Summary of change: AMF may include the list of S-NSSAI(s) it supports in Nnrf_NFManagement_NFRegister operation. NSACF includes the list of S-NSSAI(s) for which it manages admission control in Nnrf_NFManagement_NFRegister operation.</t>
  </si>
  <si>
    <t>Summary of change: An AF may request (via the NEF) information exposure or parameter provisioning targetting an individual UE, identifying the target UE by providing UE addressing information (e.g. IP address and port of the UE_x0005_). In this case the 5GC (NEF) first needs to retrieve a Permanent Identifier of the UE Then the NEF Event exposure or the parameter provisioning may apply as defined in R16. Nnef_EventExposure_Subscribe, Nnef_Location_LocationUpdateNotify and Nnef_ParameterProvision operations are modified accordingly. The NEF may deliver back to the AF an UE external Identifier for an Application. This UE external Identifier for an Application may later on be used by the AF to issue further requests about the same UE.</t>
  </si>
  <si>
    <t>Summary of change: Each of the PCF for PDU Sessions in a S-NSSAI reads and updates the Remaining Data Rate per S-NSSAI in the UDR, in order to ensure that the Remaining Data Rate stores the correct value,it is proposed to use the mandatory 'Etags' described in TS 29.500, the UDR only allows update Remaining Data Rate if the PCF includes the correct Etag value, if the Etage value is incorrect, it means that the Remaining Data Rate was changed, and the PCF needs to read and update the Remaining Date Rate from the UDR. It has been discussed offline how to reduce the numberof PCF to UDR interactions, the proposal is The proposal is that each PCF reserves a portion of the Remaining data Rate per S-NSSAI and use it locally, so deduct from it the value for the PDU sessions handled by that PCF. Then when the portion is consumed the PCF may reserve a new one from UDR.' Note that the Remaining Data Rate value is per S-NSSAI, and not per PCF, given that the selection of the PCF for a PDU Session may select a different PCF in a S-NSSAI and there is no a fixed number of PCFs in a slice.</t>
  </si>
  <si>
    <t>Summary of change: Clause 4.3.8: Add that LMF optionally may use service type to determine positioning method. Clause 6.1.2 step 4, 5 and 10-13: Add service type explicitly to list of optional parameters conveyed to from HGMLC via AMF to LMF. Clause 8.3.2.2 and 8.4.2.2: Add service type as optional input to service operations.</t>
  </si>
  <si>
    <t>Rel-17 mirror CR: Summary of change: Clause 4.3.8: Add that LMF optionally may use service type to determine positioning method. Clause 6.1.2 step 4, 5 and 10-13: Add service type explicitly to list of optional parameters conveyed to from HGMLC via AMF to LMF. Clause 8.3.2.2 and 8.4.2.2: Add service type as optional input to service operations.</t>
  </si>
  <si>
    <t>Summary of change: Following is proposed: It is proposed to define standardized time sync accuracy levels. AF provides Time synchronization accuracy requirement TSC TSF derives 5GS Time sync accuracy level from standardized list of Time Sync accuracy levels, considering also UPF induced time sync error. The derived accuracy level is then signaled towards the NG-RAN. When evaluating time synchronization accuracy within 5GS, the considered RAN time synchronization scenarios may involve one (e.g. control-to-control GM behind CN and smart grid) or two (e.g. control-to-control GM behind UE) Uu interface(s). However, the serving gNB(s) cannot determine which scenario applies. The gNB is responsible of providing 5G clock time information to the UE via SIB9 and/or RRC but it is unaware of the time synchronization network topology that may be configured on top of the 5G clock synchronization process (e.g. NW-TT involvement for (g)PTP). Without the knowledge of the time synchronization scenario, the Uu synchronicity budget bounds (i.e. bounds of the 5GS time synchronization error between the UE and the gNB-DU) per UE cannot be derived to assist time information distribution configuration (referenceTimeInfo) or time synchronization enhancements such as PDC decision. RAN WG1 is studying the PDC method to address the time synchronization accuracy requirements of the 3 RAN scenarios. Two main alternatives are under consideration (as shown in Figure 1): TA-based PDC and RTT-based PDC (relying on Rx-Tx measurement currently known from the Multi-RTT procedure used for positioning purposes). The minimum signaling required for the RTT-based PD estimation method is an DL and UL Reference Signal (RS) and an Rx-Tx measurement report. Both nodes conduct an Rx-Tx measurement, but only one reports the Rx-Tx measurement to the node combining the two measurements to obtain an RTT estimation. On the other hand, support of legacy TA-based (Release-16) for PDC estimation, as it is sufficiently accurate, adds no additional overhead and requires no enhancements to handle at least the smart grid scenario (other additional enhancements considered for TA can extend the support to other RAN scenarios) (see discussion in R1-2102821): / Figure 1: PDC methods under consideration in RAN. For R17, it is assumed RAN WG2 will include in the specification an optional UE capability associated with higher accuracy PD estimation to the standard to trigger the PDC configuration at gNB/UE when needed. Another aspect for time synchronization service is how often timing information needs to be provided to maintain accuracy at the UE, including during mobility events. The RAN needs to make assumptions regarding the filtering/holdover capabilities which may reside in the UE, DS-TT, or in the application (external to 3GPP). It is proposed to add a 'Note' that a device can be assumed to have holdover capability to maintain its synchronized time with an accuracy corresponding to the UE modulated carrier frequency error requirement. This corresponds to a drift of maximal 16ns during a typical SIB9 rate of 160ms (based on TS 38.101-1). For mobility events, it is agreed in RAN WG2 that ignore time-sync drift during handovers can be ignored (RAN WG2 #113e Chairman's Notes), as attached: Assumptions: -  There is no UE clock drift issue to be addressed -  The source and target gNB are tightly synchronized to the same master clock within the budget and there is no need to optimize anything for HO. Agreements -  gPTP message interruption during mobility is not considered in the Rel-17 IIoT WI (i.e. no further specification impact are considered)</t>
  </si>
  <si>
    <t>Summary of change: This CR: [Change -1] clause 6.4.2 - Extend input data of Service Experience with 'frequency', and remove some Editor's note. [Change-2] clause 6.4.3 - Extend output data of service experience with 'frequency'</t>
  </si>
  <si>
    <t>Summary of change: In the time synchronization capability event and time synchronization service parameter tables: replace the 'time synchronization method' with separate 'PTP instance type' and 'transport protocol' parameters. Correct the parameters in the notification for time Synchronization capability event: - Supported PTP instance types, PTP profiles and transport protocols are reported per UE identity. - Grandmaster capability is reported per NW-TT. - The notification can contain one or more NW-TT identities, with associated UE identities. Add 'Event Filters' for PTP instance type , PTP profiles and transport protocols in the Ntsctsf_TimeSynchronization_CapsSubscribe request. If the subscribe request contains any of the Event Filters, the TSCTSF considers only the DS-TT(s) and NW-TT(s) with these capabilities in the reported list of UEs. In addition, TSCTSF considers only the AF-sessions with the matching DNN/S-NSSAI and UE identity the Event Filter. The DS-TT(s) with non-matching AF-sessions remain connected with the TSCTSF, and may be reported to another AF if a matching subscription is received by the TSCTSF. Move the 'Time Synchronization capability event parameters' table to the service interface description. Add a Time Synchronization capability unsubscribe service operation to the procedure in clause 4.15.9.2. Add a Time Synchronization modification and deactivation service operations to the procedure in clause 4.15.9.3. The procedures operate on PTP instance basis; the create request creates one PTP instance within 5GS. In order to create another PTP instance, a new request is required. The response indicates the PTP instance ID that the AF can use to modify or delete the PTP instance. Time Domain is changed to be mandatory in the create request. Replace the 'time synchronization configuration Id' with the 'PTP instance ID' in the service interface descriptions. Add description for the Temporal Validity Condition in the procedure 'Time Synchronization activation, modification, and deactivation' in cause 4.15.9.3. as described in clause 5.27.1.8 in TS 23.501. Correct the parameter 'reference to time synchronization service configuration' to 'time synchronization configuration Id', as in the service descriptions. In Time Synchronization update procedure, the AF/NEF can request the TSCTSF to add one or more DS-TT/UEs to the identified time synchronization configuration, if the DS-TT supports the parameters in the configuration. Align the service procedures with the service descriptions</t>
  </si>
  <si>
    <t>Summary of change: It is proposed that the AF can only enable/disable the 5G reference time distribution, i.e. the AF does not control the 'accuracy' of the PTP instance or the 5G reference time distribution. Add the procedure for the AF to activate and deactivate the 5G reference time distribution to clause 4.15.9.4 in TS 23.502. It is proposed to re-use the procedure 'Processing AF requests to influence AM policies' described in clause 4.15.6.9.3 for activation and deactivation of the 5G reference time distribution. The reference time parameters as received from the AF are stored in the UDR as part of the Application Data, Data Subset = AM influence information. The AM-PCF retrieves the data from the UDR and updates the AM policy association with the AMF correspondingly. The AMF distributes the the 5G reference time parameters to the NG-RAN. Describe how the TSCTSF controls the 5G reference time distribution in the procedure 'Time Synchronization activation, modification, and deactivation' in cause 4.15.9.3. The changes to the Npcf_AMPolicyControl service interface are covered in CR0625 for TS 23.503 (See S2-2105737). Remove the corresponding Editor's Note.</t>
  </si>
  <si>
    <t>Summary of change: In 6.2.1.2, add an indicator from AMF to AM-PCF to indicate a support for controlling the 5G reference time distribution with NG-RAN. The AMF sets the indicator if it supports this feature. In 6.5, add '5G reference time distribution' parameters as part of AM policy from AM-PCF to the AMF. The PCF may set this parameter is the AMF has indicated a support for the feature.</t>
  </si>
  <si>
    <t>Summary of change: It is clarified that one NSACF can be in charge of registration and session admission control, or there are respective NSCAFs for registration and session admission control, depending on the deployement scenarios. Session continuity is not guaranteed if EPS counting is not performed. It is also clarified that the SMF+PGW-C performs separated NSAC procedures for number of UE and number of PDU session. During mobility from EPC to 5GC, or PDN connection release, the SMF+PGW-C triggers a request to decrease the number of the UE registration in NSACF.</t>
  </si>
  <si>
    <t>Summary of change: The NWDAF doesn't provide the utilized bandwith of the network slice . The NWDAF exposes the Data Volume Dispersion Analytics statistics outputs and it is the PCF to calculate the utilized bandwith of the network slice by using the Data volume dispersed in the Duration. The PCF may use either the Nnwdaf_AnalyticsInfo or Nnwdaf_AnalyticsSubscription service to request the analytics from NWDAF. When multiple PCFs for the same S-NSSAI are deployed, each PCF requests analytics from the NWDAF separately Add NOTE: The PCF may request the analytics from the NWDAF periodically.</t>
  </si>
  <si>
    <t>Summary of change: In order for a UE to be able to connect to an SNPN using credential from Credentials Holder and use IMSI based SUPI, it is proposed that the Routing Indicator in SUCI together with HNI are able to uniquely identify SNPN and Credentials Holder as currently specified. PLMN Operator can also allocate a separate PLMN ID for SNPN use. Corrected that NID from NG-RAN is not needed for AUSF/UDM selection.</t>
  </si>
  <si>
    <t>Summary of change: Specify the type of SUPI/SUCIs used for onboarding. Specify how UE determines to use the onboarding procedures. Specify that AMF may be locally configured with AUSF to use when DCS incldues AAA.</t>
  </si>
  <si>
    <t>Summary of change: An architecture for UE onboarding. NOTE: CR includes two options for DCS (see figure) i.e. with only AAA or allowing both DCS with AAA or with AUSF/UDM i.e. before the CR can be agreed one of the DCS options need to be agreed and cover sheet be updated accordingly.</t>
  </si>
  <si>
    <t>New Study about AF control on 5GC groups.</t>
  </si>
  <si>
    <t>Summary of change: In case of UE mobility b/w different SNPNs, Proactively the old AMF may not provide UE's SM context to the new AMF and let the SMF(s) release locally the SM context; or On receiving SM context, the new AMF doesn't try the PDU session re-activation so that may inform the old AMF to let the SMF(s) release locally the SM context.</t>
  </si>
  <si>
    <t>Summary of change: Apply the packet filter based solution for the UE to indicate the traffic for which UE-assistance mode is activated to the UPF.</t>
  </si>
  <si>
    <t>Summary of change: Remove the two ENs. Add some details to the overall procedure in clause 4.15.6.2, because not all of the any UE can receive the ECS Configuration Information: SMF filters out the applicable UEs according to UE capability and location. SMF subscribes the Area of interst, and provides the ECS address to UEs which move into the area and has the capability</t>
  </si>
  <si>
    <t>Summary of change: -  the AF triggers the mapping procedure when the Naf_EventExposure_Subscribe from NWDAF does not contain the UE IP address and AF does not have the mapping locally stored. Remove 'If the AF does not support the mapping procedure and NWDAF detects that AF need to further collect data from UE' in subclause 6.2.8.2.4a, since it is not a feasible condition and NWDAF can do the mapping when it wants.</t>
  </si>
  <si>
    <t>Summary of change: Add explicitly the capability for the AMF and the SMSF to register two Access Types in single registration request. If the AMF registers with SMSF one Access Type that is already registered with that SMSF and one that is not, then the SMSF updates the AMF for the already existing Access Type and registers to UDM the other (additional) Access Type.</t>
  </si>
  <si>
    <t>Rel-17 mirror CR: Summary of change: Add explicitly the capability for the AMF and the SMSF to register two Access Types in single registration request. If the AMF registers with SMSF one Access Type that is already registered with that SMSF and one that is not, then the SMSF updates the AMF for the already existing Access Type and registers to UDM the other (additional) Access Type.</t>
  </si>
  <si>
    <t>Summary of change: Following the EPS monitoring principles, Idle Status Indication option is added to 'UE reachability' and 'Availability after DNN failure' monitoring procedures also for 5GS. In addition, a typo in clause 4.15.3.1 is corrected.</t>
  </si>
  <si>
    <t>Rel-17 mirror CR: Summary of change: Following the EPS monitoring principles, Idle Status Indication option is added to 'UE reachability' and 'Availability after DNN failure' monitoring procedures also for 5GS. In addition, a typo in clause 4.15.3.1 is corrected.</t>
  </si>
  <si>
    <t>Summary of change: The condition depending on UE using MICO or eDRX is on the AMF side to determine whether to include the subscribed Idle Status Indication or not. Idle Status Indication does not trigger event notification but if subscribed, it is included in event notification that is triggered by other criteria.</t>
  </si>
  <si>
    <t>Rel-17 mirror CR: Summary of change: The condition depending on UE using MICO or eDRX is on the AMF side to determine whether to include the subscribed Idle Status Indication or not. Idle Status Indication does not trigger event notification but if subscribed, it is included in event notification that is triggered by other criteria.</t>
  </si>
  <si>
    <t>Summary of change: It is proposed that the access type also applies for NSAC when the UE uses EPS and for NSAC for maximum number of Sessions. The SMF + PGW-C determines the access type based on the source entity/NF requesting the establishment of the PDN connection, e.g._x000B_ a) if SGW requests the PDN Connecion via S5 interface (or S5-C interface), the SMF + PGW-C determines that the access type is 3GPP. b) If the PDN Connection is requested via S2b interface (e.g. from ePDG) or via S2a interface, the SMF + PGW-C determines that the access type is non-3GPP. Further, in clause 5.15.11.1 text clarifications are provided.</t>
  </si>
  <si>
    <t>ATSSS, TEI16</t>
  </si>
  <si>
    <t>4.3.33.2; 4.3.33.3; 4.3.33.6;</t>
  </si>
  <si>
    <t>Summary of change: - Replace 'Connection Release' with 'Connection release' - Replace 'Paging restriction' with 'Paging Restriction' - Replace 'Paging cause indication for voice service' with 'Paging Cause Indication for Voice Service'</t>
  </si>
  <si>
    <t>Summary of change: For home-routed scenario, the TI is stored in the H-SMF instead of V-SMF/I-SMF.</t>
  </si>
  <si>
    <t>5.17.2.4</t>
  </si>
  <si>
    <t>Summary of change: Updates to interworking call-flows to enable mobility between GERAN/UTRAN and E-UTRAN in 5GS</t>
  </si>
  <si>
    <t>4.11.1.2.1, 4.11.1.2.2.2</t>
  </si>
  <si>
    <t>5.19.3</t>
  </si>
  <si>
    <t>Update of UUAA At PDN Connection/PDU Session Establishment</t>
  </si>
  <si>
    <t>suntao@chinamobile.com</t>
  </si>
  <si>
    <t>Suzuki</t>
  </si>
  <si>
    <t>Akito</t>
  </si>
  <si>
    <t>akt-suzuki@kddi-research.jp</t>
  </si>
  <si>
    <t>Nicolas</t>
  </si>
  <si>
    <t>Alosious Pradeep</t>
  </si>
  <si>
    <t>alosious_pradeep@apple.com</t>
  </si>
  <si>
    <t>Yunjung</t>
  </si>
  <si>
    <t>y.yi@cablelabs.com</t>
  </si>
  <si>
    <t>Higo</t>
  </si>
  <si>
    <t>Naoki</t>
  </si>
  <si>
    <t>+49 89 56824 200</t>
  </si>
  <si>
    <t>higo@docomolab-euro.com</t>
  </si>
  <si>
    <t>INTRODUCTION: The GSMA, one of the Market Representation Partners of 3GPP, have a project concerning End to end Network Slicing under the Network Group (NG). The project aims to identify potential gaps in standards and input recommendations to the related organisations toward the realisation of Network Slicing architecture designed from an End-to-End (E2E) perspective. This E2E notion means network slicing capabilities need to be integrated across the different domains (e.g., device, access network, core network, transport network and network management system), so that Service Level Agreement based on customers' requirements can be guaranteed. The GSMA NG would like to inform related organisations that the GSMA Whitepaper NG.127 'E2E Network Slicing Architecture' has been published on gsma.com at : https://www.gsma.com/newsroom/resources/ng-127-e2e-network-slicing-architecture-v1-0/ . The intention of this whitepaper is to show guidance of the entire industry ecosystem; for operators, vendors and service providers to be able to consider common solutions of network slicing which have not been fully defined yet. The scope of this whitepaper is to provide the description of: 1. Blueprint of E2E Network Slicing Architecture, 2. Technology aspect, 3. Ongoing SDOs and open-source projects, which are snapshot based on current status of these standardization activities, typically activities of the 3rd Generation Partnership Project (3GPP) Release 17. Action: The GSMA NG kindly asks related organisations to take our whitepaper into consideration for their standardisation work on E2E network slicing as well as provide feedback on our whitepaper.</t>
  </si>
  <si>
    <t>LS from GSMA NG: New Whitepaper: 'E2E Network Slicing Architecture'</t>
  </si>
  <si>
    <t>GSMA NG (E2E-NS WP Publish LS)</t>
  </si>
  <si>
    <t>Toshi Wakayama</t>
  </si>
  <si>
    <t>To: TSG RAN TSG SA, SA WG2, SA WG5, ...</t>
  </si>
  <si>
    <t>Revision of postponed S2-2103729 from S2-145E. Duplicate LS in S2-2105365. Noted</t>
  </si>
  <si>
    <t>Duplicate LS in S2-2105233. Noted</t>
  </si>
  <si>
    <t>CC#1: The meeting agenda was approved.</t>
  </si>
  <si>
    <t>eV2XARC_Ph2 status report</t>
  </si>
  <si>
    <t>Revised in S2-2106531</t>
  </si>
  <si>
    <t>Thales (Rapporteur)</t>
  </si>
  <si>
    <t>LG Electronics (Rapporteur)</t>
  </si>
  <si>
    <t>5G_eLCS_ph2 Status report</t>
  </si>
  <si>
    <t>Markman</t>
  </si>
  <si>
    <t>Alexander</t>
  </si>
  <si>
    <t>alexander.markman@rci.rogers.com</t>
  </si>
  <si>
    <t>[DRAFT] Rely LS to Liaison Statement on 5G &amp; Wi-Fi RAN Convergence</t>
  </si>
  <si>
    <t>To: TSG SA</t>
  </si>
  <si>
    <t>LS from RAN WG2: Reply LS on NAS-based busy indication</t>
  </si>
  <si>
    <t>RAN WG2 (R2-2108855)</t>
  </si>
  <si>
    <t>AN WG2 thanks SA WG2 for their LS on NAS-based busy indication for Idle and RRC Inactive state (R2-2106970/ S2-2105150). RAN WG2 can provide the following response to the SA WG2 questions: 1) SA WG2 respectfully asks RAN WG2 to consider the above and provide feedback. RAN WG2 discussed the topic and agreed to support only the NAS based solution for busy indication in Rel-17. 2) SA WG2 would also like to ask RAN WG2 what range of absence time RAN WG2 considers to use in the procedure for 'switching without leaving RRC Connected state'. RAN WG2 hasn't yet discussed the range of absence time and will inform SA WG2 when there is an agreement. Action: RAN WG2 respectfully asks SA WG2 and RAN WG3 to take note of the above feedback.</t>
  </si>
  <si>
    <t>Sudeep K Palat</t>
  </si>
  <si>
    <t>To: SA WG2, RAN WG3. CC: SA WG3, CT WG1</t>
  </si>
  <si>
    <t>S2-2106730</t>
  </si>
  <si>
    <t>S2-2106731</t>
  </si>
  <si>
    <t>S2-2106732</t>
  </si>
  <si>
    <t>S2-2106733</t>
  </si>
  <si>
    <t>S2-2106734</t>
  </si>
  <si>
    <t>S2-2106735</t>
  </si>
  <si>
    <t>S2-2106736</t>
  </si>
  <si>
    <t>S2-2106737</t>
  </si>
  <si>
    <t>S2-2106738</t>
  </si>
  <si>
    <t>S2-2106739</t>
  </si>
  <si>
    <t>S2-2106740</t>
  </si>
  <si>
    <t>S2-2106741</t>
  </si>
  <si>
    <t>S2-2106742</t>
  </si>
  <si>
    <t>S2-2106743</t>
  </si>
  <si>
    <t>S2-2106744</t>
  </si>
  <si>
    <t>S2-2106745</t>
  </si>
  <si>
    <t>S2-2106746</t>
  </si>
  <si>
    <t>S2-2106747</t>
  </si>
  <si>
    <t>S2-2106748</t>
  </si>
  <si>
    <t>S2-2106749</t>
  </si>
  <si>
    <t>S2-2106750</t>
  </si>
  <si>
    <t>S2-2106751</t>
  </si>
  <si>
    <t>S2-2106752</t>
  </si>
  <si>
    <t>S2-2106753</t>
  </si>
  <si>
    <t>S2-2106754</t>
  </si>
  <si>
    <t>S2-2106755</t>
  </si>
  <si>
    <t>S2-2106756</t>
  </si>
  <si>
    <t>S2-2106757</t>
  </si>
  <si>
    <t>S2-2106758</t>
  </si>
  <si>
    <t>S2-2106759</t>
  </si>
  <si>
    <t>S2-2106760</t>
  </si>
  <si>
    <t>S2-2106761</t>
  </si>
  <si>
    <t>S2-2106762</t>
  </si>
  <si>
    <t>S2-2106763</t>
  </si>
  <si>
    <t>S2-2106764</t>
  </si>
  <si>
    <t>S2-2106765</t>
  </si>
  <si>
    <t>S2-2106766</t>
  </si>
  <si>
    <t>S2-2106767</t>
  </si>
  <si>
    <t>S2-2106768</t>
  </si>
  <si>
    <t>S2-2106769</t>
  </si>
  <si>
    <t>S2-2106770</t>
  </si>
  <si>
    <t>S2-2106771</t>
  </si>
  <si>
    <t>S2-2106772</t>
  </si>
  <si>
    <t>S2-2106773</t>
  </si>
  <si>
    <t>S2-2106774</t>
  </si>
  <si>
    <t>S2-2106775</t>
  </si>
  <si>
    <t>S2-2106776</t>
  </si>
  <si>
    <t>S2-2106777</t>
  </si>
  <si>
    <t>S2-2106778</t>
  </si>
  <si>
    <t>S2-2106779</t>
  </si>
  <si>
    <t>S2-2106780</t>
  </si>
  <si>
    <t>S2-2106781</t>
  </si>
  <si>
    <t>S2-2106782</t>
  </si>
  <si>
    <t>S2-2106783</t>
  </si>
  <si>
    <t>S2-2106784</t>
  </si>
  <si>
    <t>S2-2106785</t>
  </si>
  <si>
    <t>S2-2106786</t>
  </si>
  <si>
    <t>S2-2106787</t>
  </si>
  <si>
    <t>S2-2106788</t>
  </si>
  <si>
    <t>S2-2106789</t>
  </si>
  <si>
    <t>S2-2106790</t>
  </si>
  <si>
    <t>S2-2106791</t>
  </si>
  <si>
    <t>S2-2106792</t>
  </si>
  <si>
    <t>S2-2106793</t>
  </si>
  <si>
    <t>S2-2106794</t>
  </si>
  <si>
    <t>S2-2106795</t>
  </si>
  <si>
    <t>S2-2106796</t>
  </si>
  <si>
    <t>S2-2106797</t>
  </si>
  <si>
    <t>S2-2106798</t>
  </si>
  <si>
    <t>S2-2106799</t>
  </si>
  <si>
    <t>S2-2106800</t>
  </si>
  <si>
    <t>S2-2106801</t>
  </si>
  <si>
    <t>S2-2106802</t>
  </si>
  <si>
    <t>S2-2106803</t>
  </si>
  <si>
    <t>S2-2106804</t>
  </si>
  <si>
    <t>S2-2106805</t>
  </si>
  <si>
    <t>S2-2106806</t>
  </si>
  <si>
    <t>S2-2106807</t>
  </si>
  <si>
    <t>S2-2106808</t>
  </si>
  <si>
    <t>S2-2106809</t>
  </si>
  <si>
    <t>S2-2106810</t>
  </si>
  <si>
    <t>S2-2106811</t>
  </si>
  <si>
    <t>S2-2106812</t>
  </si>
  <si>
    <t>S2-2106813</t>
  </si>
  <si>
    <t>S2-2106814</t>
  </si>
  <si>
    <t>S2-2106815</t>
  </si>
  <si>
    <t>S2-2106816</t>
  </si>
  <si>
    <t>S2-2106817</t>
  </si>
  <si>
    <t>S2-2106818</t>
  </si>
  <si>
    <t>S2-2106819</t>
  </si>
  <si>
    <t>S2-2106820</t>
  </si>
  <si>
    <t>S2-2106821</t>
  </si>
  <si>
    <t>S2-2106822</t>
  </si>
  <si>
    <t>S2-2106823</t>
  </si>
  <si>
    <t>S2-2106824</t>
  </si>
  <si>
    <t>S2-2106825</t>
  </si>
  <si>
    <t>S2-2106826</t>
  </si>
  <si>
    <t>S2-2106827</t>
  </si>
  <si>
    <t>S2-2106828</t>
  </si>
  <si>
    <t>S2-2106829</t>
  </si>
  <si>
    <t>S2-2106830</t>
  </si>
  <si>
    <t>S2-2106831</t>
  </si>
  <si>
    <t>S2-2106832</t>
  </si>
  <si>
    <t>S2-2106833</t>
  </si>
  <si>
    <t>S2-2106834</t>
  </si>
  <si>
    <t>S2-2106835</t>
  </si>
  <si>
    <t>S2-2106836</t>
  </si>
  <si>
    <t>S2-2106837</t>
  </si>
  <si>
    <t>S2-2106838</t>
  </si>
  <si>
    <t>S2-2106839</t>
  </si>
  <si>
    <t>S2-2106840</t>
  </si>
  <si>
    <t>S2-2106841</t>
  </si>
  <si>
    <t>S2-2106842</t>
  </si>
  <si>
    <t>S2-2106843</t>
  </si>
  <si>
    <t>S2-2106844</t>
  </si>
  <si>
    <t>S2-2106845</t>
  </si>
  <si>
    <t>S2-2106846</t>
  </si>
  <si>
    <t>S2-2106847</t>
  </si>
  <si>
    <t>S2-2106848</t>
  </si>
  <si>
    <t>S2-2106849</t>
  </si>
  <si>
    <t>S2-2106850</t>
  </si>
  <si>
    <t>S2-2106851</t>
  </si>
  <si>
    <t>S2-2106852</t>
  </si>
  <si>
    <t>S2-2106853</t>
  </si>
  <si>
    <t>S2-2106854</t>
  </si>
  <si>
    <t>S2-2106855</t>
  </si>
  <si>
    <t>S2-2106856</t>
  </si>
  <si>
    <t>S2-2106857</t>
  </si>
  <si>
    <t>S2-2106858</t>
  </si>
  <si>
    <t>S2-2106859</t>
  </si>
  <si>
    <t>S2-2106860</t>
  </si>
  <si>
    <t>S2-2106861</t>
  </si>
  <si>
    <t>S2-2106862</t>
  </si>
  <si>
    <t>S2-2106863</t>
  </si>
  <si>
    <t>S2-2106864</t>
  </si>
  <si>
    <t>S2-2106865</t>
  </si>
  <si>
    <t>S2-2106866</t>
  </si>
  <si>
    <t>S2-2106867</t>
  </si>
  <si>
    <t>S2-2106868</t>
  </si>
  <si>
    <t>S2-2106869</t>
  </si>
  <si>
    <t>S2-2106870</t>
  </si>
  <si>
    <t>S2-2106871</t>
  </si>
  <si>
    <t>S2-2106872</t>
  </si>
  <si>
    <t>S2-2106873</t>
  </si>
  <si>
    <t>S2-2106874</t>
  </si>
  <si>
    <t>S2-2106875</t>
  </si>
  <si>
    <t>S2-2106876</t>
  </si>
  <si>
    <t>S2-2106877</t>
  </si>
  <si>
    <t>S2-2106878</t>
  </si>
  <si>
    <t>S2-2106879</t>
  </si>
  <si>
    <t>S2-2106880</t>
  </si>
  <si>
    <t>S2-2106881</t>
  </si>
  <si>
    <t>S2-2106882</t>
  </si>
  <si>
    <t>S2-2106883</t>
  </si>
  <si>
    <t>S2-2106884</t>
  </si>
  <si>
    <t>S2-2106885</t>
  </si>
  <si>
    <t>S2-2106886</t>
  </si>
  <si>
    <t>S2-2106887</t>
  </si>
  <si>
    <t>S2-2106888</t>
  </si>
  <si>
    <t>S2-2106889</t>
  </si>
  <si>
    <t>S2-2106890</t>
  </si>
  <si>
    <t>S2-2106891</t>
  </si>
  <si>
    <t>S2-2106892</t>
  </si>
  <si>
    <t>S2-2106893</t>
  </si>
  <si>
    <t>S2-2106894</t>
  </si>
  <si>
    <t>S2-2106895</t>
  </si>
  <si>
    <t>S2-2106896</t>
  </si>
  <si>
    <t>S2-2106897</t>
  </si>
  <si>
    <t>S2-2106898</t>
  </si>
  <si>
    <t>S2-2106899</t>
  </si>
  <si>
    <t>S2-2106900</t>
  </si>
  <si>
    <t>S2-2106901</t>
  </si>
  <si>
    <t>S2-2106902</t>
  </si>
  <si>
    <t>S2-2106903</t>
  </si>
  <si>
    <t>S2-2106904</t>
  </si>
  <si>
    <t>S2-2106905</t>
  </si>
  <si>
    <t>S2-2106906</t>
  </si>
  <si>
    <t>S2-2106907</t>
  </si>
  <si>
    <t>S2-2106908</t>
  </si>
  <si>
    <t>S2-2106909</t>
  </si>
  <si>
    <t>S2-2106910</t>
  </si>
  <si>
    <t>S2-2106911</t>
  </si>
  <si>
    <t>S2-2106912</t>
  </si>
  <si>
    <t>S2-2106913</t>
  </si>
  <si>
    <t>S2-2106914</t>
  </si>
  <si>
    <t>S2-2106915</t>
  </si>
  <si>
    <t>S2-2106916</t>
  </si>
  <si>
    <t>S2-2106917</t>
  </si>
  <si>
    <t>S2-2106918</t>
  </si>
  <si>
    <t>S2-2106919</t>
  </si>
  <si>
    <t>S2-2106920</t>
  </si>
  <si>
    <t>S2-2106921</t>
  </si>
  <si>
    <t>S2-2106922</t>
  </si>
  <si>
    <t>S2-2106923</t>
  </si>
  <si>
    <t>S2-2106924</t>
  </si>
  <si>
    <t>S2-2106925</t>
  </si>
  <si>
    <t>S2-2106926</t>
  </si>
  <si>
    <t>S2-2106927</t>
  </si>
  <si>
    <t>S2-2106928</t>
  </si>
  <si>
    <t>S2-2106929</t>
  </si>
  <si>
    <t>S2-2106930</t>
  </si>
  <si>
    <t>S2-2106931</t>
  </si>
  <si>
    <t>S2-2106932</t>
  </si>
  <si>
    <t>S2-2106933</t>
  </si>
  <si>
    <t>S2-2106934</t>
  </si>
  <si>
    <t>S2-2106935</t>
  </si>
  <si>
    <t>S2-2106936</t>
  </si>
  <si>
    <t>S2-2106937</t>
  </si>
  <si>
    <t>S2-2106938</t>
  </si>
  <si>
    <t>S2-2106939</t>
  </si>
  <si>
    <t>S2-2106940</t>
  </si>
  <si>
    <t>S2-2106941</t>
  </si>
  <si>
    <t>S2-2106942</t>
  </si>
  <si>
    <t>S2-2106943</t>
  </si>
  <si>
    <t>S2-2106944</t>
  </si>
  <si>
    <t>S2-2106945</t>
  </si>
  <si>
    <t>S2-2106946</t>
  </si>
  <si>
    <t>S2-2106947</t>
  </si>
  <si>
    <t>S2-2106948</t>
  </si>
  <si>
    <t>S2-2106949</t>
  </si>
  <si>
    <t>S2-2106950</t>
  </si>
  <si>
    <t>S2-2106951</t>
  </si>
  <si>
    <t>S2-2106952</t>
  </si>
  <si>
    <t>S2-2106953</t>
  </si>
  <si>
    <t>S2-2106954</t>
  </si>
  <si>
    <t>S2-2106955</t>
  </si>
  <si>
    <t>S2-2106956</t>
  </si>
  <si>
    <t>S2-2106957</t>
  </si>
  <si>
    <t>S2-2106958</t>
  </si>
  <si>
    <t>S2-2106959</t>
  </si>
  <si>
    <t>S2-2106960</t>
  </si>
  <si>
    <t>S2-2106961</t>
  </si>
  <si>
    <t>S2-2106962</t>
  </si>
  <si>
    <t>S2-2106963</t>
  </si>
  <si>
    <t>S2-2106964</t>
  </si>
  <si>
    <t>S2-2106965</t>
  </si>
  <si>
    <t>S2-2106966</t>
  </si>
  <si>
    <t>S2-2106967</t>
  </si>
  <si>
    <t>S2-2106968</t>
  </si>
  <si>
    <t>S2-2106969</t>
  </si>
  <si>
    <t>S2-2106970</t>
  </si>
  <si>
    <t>S2-2106971</t>
  </si>
  <si>
    <t>S2-2106972</t>
  </si>
  <si>
    <t>S2-2106973</t>
  </si>
  <si>
    <t>S2-2106974</t>
  </si>
  <si>
    <t>S2-2106975</t>
  </si>
  <si>
    <t>S2-2106976</t>
  </si>
  <si>
    <t>S2-2106977</t>
  </si>
  <si>
    <t>S2-2106978</t>
  </si>
  <si>
    <t>S2-2106979</t>
  </si>
  <si>
    <t>S2-2106980</t>
  </si>
  <si>
    <t>S2-2106981</t>
  </si>
  <si>
    <t>S2-2106982</t>
  </si>
  <si>
    <t>S2-2106983</t>
  </si>
  <si>
    <t>S2-2106984</t>
  </si>
  <si>
    <t>S2-2106985</t>
  </si>
  <si>
    <t>S2-2106986</t>
  </si>
  <si>
    <t>S2-2106987</t>
  </si>
  <si>
    <t>S2-2106988</t>
  </si>
  <si>
    <t>S2-2106989</t>
  </si>
  <si>
    <t>S2-2106990</t>
  </si>
  <si>
    <t>S2-2106991</t>
  </si>
  <si>
    <t>S2-2106992</t>
  </si>
  <si>
    <t>S2-2106993</t>
  </si>
  <si>
    <t>S2-2106994</t>
  </si>
  <si>
    <t>S2-2106995</t>
  </si>
  <si>
    <t>S2-2106996</t>
  </si>
  <si>
    <t>S2-2106997</t>
  </si>
  <si>
    <t>S2-2106998</t>
  </si>
  <si>
    <t>S2-2106999</t>
  </si>
  <si>
    <t>S2-2107000</t>
  </si>
  <si>
    <t>S2-2107001</t>
  </si>
  <si>
    <t>S2-2107002</t>
  </si>
  <si>
    <t>S2-2107003</t>
  </si>
  <si>
    <t>S2-2107004</t>
  </si>
  <si>
    <t>S2-2107005</t>
  </si>
  <si>
    <t>S2-2107006</t>
  </si>
  <si>
    <t>S2-2107007</t>
  </si>
  <si>
    <t>S2-2107008</t>
  </si>
  <si>
    <t>S2-2107009</t>
  </si>
  <si>
    <t>S2-2107010</t>
  </si>
  <si>
    <t>S2-2107011</t>
  </si>
  <si>
    <t>S2-2107012</t>
  </si>
  <si>
    <t>S2-2107013</t>
  </si>
  <si>
    <t>S2-2107014</t>
  </si>
  <si>
    <t>S2-2107015</t>
  </si>
  <si>
    <t>S2-2107016</t>
  </si>
  <si>
    <t>S2-2107017</t>
  </si>
  <si>
    <t>S2-2107018</t>
  </si>
  <si>
    <t>S2-2107019</t>
  </si>
  <si>
    <t>S2-2107020</t>
  </si>
  <si>
    <t>S2-2107021</t>
  </si>
  <si>
    <t>S2-2107022</t>
  </si>
  <si>
    <t>S2-2107023</t>
  </si>
  <si>
    <t>S2-2107024</t>
  </si>
  <si>
    <t>S2-2107025</t>
  </si>
  <si>
    <t>S2-2107026</t>
  </si>
  <si>
    <t>S2-2107027</t>
  </si>
  <si>
    <t>S2-2107028</t>
  </si>
  <si>
    <t>S2-2107029</t>
  </si>
  <si>
    <t>S2-2107030</t>
  </si>
  <si>
    <t>S2-2107031</t>
  </si>
  <si>
    <t>S2-2107032</t>
  </si>
  <si>
    <t>S2-2107033</t>
  </si>
  <si>
    <t>S2-2107034</t>
  </si>
  <si>
    <t>S2-2107035</t>
  </si>
  <si>
    <t>S2-2107036</t>
  </si>
  <si>
    <t>S2-2107037</t>
  </si>
  <si>
    <t>S2-2107038</t>
  </si>
  <si>
    <t>S2-2107039</t>
  </si>
  <si>
    <t>S2-2107040</t>
  </si>
  <si>
    <t>S2-2107041</t>
  </si>
  <si>
    <t>S2-2107042</t>
  </si>
  <si>
    <t>S2-2107043</t>
  </si>
  <si>
    <t>S2-2107044</t>
  </si>
  <si>
    <t>S2-2107045</t>
  </si>
  <si>
    <t>S2-2107046</t>
  </si>
  <si>
    <t>S2-2107047</t>
  </si>
  <si>
    <t>S2-2107048</t>
  </si>
  <si>
    <t>S2-2107049</t>
  </si>
  <si>
    <t>S2-2107050</t>
  </si>
  <si>
    <t>S2-2107051</t>
  </si>
  <si>
    <t>S2-2107052</t>
  </si>
  <si>
    <t>S2-2107053</t>
  </si>
  <si>
    <t>S2-2107054</t>
  </si>
  <si>
    <t>S2-2107055</t>
  </si>
  <si>
    <t>S2-2107056</t>
  </si>
  <si>
    <t>S2-2107057</t>
  </si>
  <si>
    <t>S2-2107058</t>
  </si>
  <si>
    <t>S2-2107059</t>
  </si>
  <si>
    <t>S2-2107060</t>
  </si>
  <si>
    <t>S2-2107061</t>
  </si>
  <si>
    <t>S2-2107062</t>
  </si>
  <si>
    <t>S2-2107063</t>
  </si>
  <si>
    <t>S2-2107064</t>
  </si>
  <si>
    <t>S2-2107065</t>
  </si>
  <si>
    <t>S2-2107066</t>
  </si>
  <si>
    <t>S2-2107067</t>
  </si>
  <si>
    <t>S2-2107068</t>
  </si>
  <si>
    <t>S2-2107069</t>
  </si>
  <si>
    <t>S2-2107070</t>
  </si>
  <si>
    <t>S2-2107071</t>
  </si>
  <si>
    <t>S2-2107072</t>
  </si>
  <si>
    <t>S2-2107073</t>
  </si>
  <si>
    <t>S2-2107074</t>
  </si>
  <si>
    <t>S2-2107075</t>
  </si>
  <si>
    <t>S2-2107076</t>
  </si>
  <si>
    <t>S2-2107077</t>
  </si>
  <si>
    <t>S2-2107078</t>
  </si>
  <si>
    <t>S2-2107079</t>
  </si>
  <si>
    <t>S2-2107080</t>
  </si>
  <si>
    <t>S2-2107081</t>
  </si>
  <si>
    <t>S2-2107082</t>
  </si>
  <si>
    <t>S2-2107083</t>
  </si>
  <si>
    <t>S2-2107084</t>
  </si>
  <si>
    <t>S2-2107085</t>
  </si>
  <si>
    <t>S2-2107086</t>
  </si>
  <si>
    <t>S2-2107087</t>
  </si>
  <si>
    <t>S2-2107088</t>
  </si>
  <si>
    <t>S2-2107089</t>
  </si>
  <si>
    <t>S2-2107090</t>
  </si>
  <si>
    <t>S2-2107091</t>
  </si>
  <si>
    <t>S2-2107092</t>
  </si>
  <si>
    <t>S2-2107093</t>
  </si>
  <si>
    <t>S2-2107094</t>
  </si>
  <si>
    <t>S2-2107095</t>
  </si>
  <si>
    <t>S2-2107096</t>
  </si>
  <si>
    <t>S2-2107097</t>
  </si>
  <si>
    <t>Revision of postponed S2-2103718 from S2-145E. Response drafted in S2-2105386. Final response in S2-2106536</t>
  </si>
  <si>
    <t>Revision of postponed S2-2103722 from S2-145E. Response drafted in S2-2105703. Final response in S2-2106560</t>
  </si>
  <si>
    <t>Revision of postponed S2-2103726 from S2-145E. Postponed</t>
  </si>
  <si>
    <t>Revision of postponed S2-2103732 from S2-145E. Response drafted in S2-2105659. Final response in S2-2106534</t>
  </si>
  <si>
    <t>Revision of postponed S2-2103766 from S2-145E. Responses drafted in S2-2105533 and S2-2106193. Final response in S2-2106550</t>
  </si>
  <si>
    <t>Revision of postponed S2-2103774 from S2-145E. Responses drafted in S2-2105422 and S2-2106316. Final response in S2-2106556</t>
  </si>
  <si>
    <t>Response drafted in S2-2106150. Final response in S2-2106558</t>
  </si>
  <si>
    <t>Response drafted in S2-2106038. Final response in S2-2106546</t>
  </si>
  <si>
    <t>Response drafted in S2-2105862. Final response in S2-2106537</t>
  </si>
  <si>
    <t>Revised to S2-2106542.</t>
  </si>
  <si>
    <t>Revised to S2-2106543.</t>
  </si>
  <si>
    <t>Revised to S2-2106590.</t>
  </si>
  <si>
    <t>Revised to S2-2106591.</t>
  </si>
  <si>
    <t>Response to S2-2105358. Merged into S2-2106577</t>
  </si>
  <si>
    <t>Merged into S2-2106595</t>
  </si>
  <si>
    <t>Response drafted in S2-2106047. Noted</t>
  </si>
  <si>
    <t>Responses drafted in S2-2105348 and S2-2105526. Final response in S2-2106577</t>
  </si>
  <si>
    <t>Response drafted in S2-2106527. Final response in S2-2106533</t>
  </si>
  <si>
    <t>Response to S2-2105225. Revised to S2-2106536.</t>
  </si>
  <si>
    <t>Revision of (Postponed) S2-2104684from S2-145E. Revised to S2-2106568.</t>
  </si>
  <si>
    <t>Revised to S2-2106551.</t>
  </si>
  <si>
    <t>Response to S2-2105243. Revised to S2-2106556, merging S2-2106316</t>
  </si>
  <si>
    <t>Revised to S2-2106583.</t>
  </si>
  <si>
    <t>Revised to S2-2106584.</t>
  </si>
  <si>
    <t>Revised to S2-2106600.</t>
  </si>
  <si>
    <t>Response to S2-2105358. Revised to S2-2106577, merging S2-2105348</t>
  </si>
  <si>
    <t>Response to S2-2105240. Merged into S2-2106550</t>
  </si>
  <si>
    <t>Revised to S2-2106578.</t>
  </si>
  <si>
    <t>Revised to S2-2106579.</t>
  </si>
  <si>
    <t>Revised to S2-2106576.</t>
  </si>
  <si>
    <t>Revised to S2-2106569.</t>
  </si>
  <si>
    <t>Revised to S2-2106544.</t>
  </si>
  <si>
    <t>Revision of (Postponed) S2-2103969 from S2-145E. Revised to S2-2106570.</t>
  </si>
  <si>
    <t>Revision of (Postponed) S2-2103943 from S2-145E. Revised to S2-2106571.</t>
  </si>
  <si>
    <t>Revision of (Postponed) S2-2103944 from S2-145E. Revised to S2-2106572.</t>
  </si>
  <si>
    <t>Revised to S2-2106535.</t>
  </si>
  <si>
    <t>Response to S2-2105233. Revised to S2-2106534.</t>
  </si>
  <si>
    <t>Revised to S2-2106554.</t>
  </si>
  <si>
    <t>Revised to S2-2106555.</t>
  </si>
  <si>
    <t>Revised to S2-2106573.</t>
  </si>
  <si>
    <t>Revised to S2-2106581.</t>
  </si>
  <si>
    <t>Revised to S2-2106582.</t>
  </si>
  <si>
    <t>Revised to S2-2106562.</t>
  </si>
  <si>
    <t>Revised to S2-2106563.</t>
  </si>
  <si>
    <t>Response to S2-2105227. Revised to S2-2106560.</t>
  </si>
  <si>
    <t>Revised to S2-2106561.</t>
  </si>
  <si>
    <t>Revised to S2-2106597.</t>
  </si>
  <si>
    <t>Revised to S2-2106598.</t>
  </si>
  <si>
    <t>Revised to S2-2106599.</t>
  </si>
  <si>
    <t>6.3 is not a WI Code, Should be 5GS_Ph1. Postponed</t>
  </si>
  <si>
    <t>Revised to S2-2106586.</t>
  </si>
  <si>
    <t>Response to S2-2105258. Revised to S2-2106546.</t>
  </si>
  <si>
    <t>Revised to S2-2106585.</t>
  </si>
  <si>
    <t>Revised to S2-2106592.</t>
  </si>
  <si>
    <t>Revision of (Postponed) S2-2104382 from S2-145E. Revised to S2-2106595, merging S2-2105353</t>
  </si>
  <si>
    <t>Revision of (Postponed) S2-2104383 from S2-145E. Revised to S2-2106596.</t>
  </si>
  <si>
    <t>Response to S2-2105255. Revised to S2-2106558.</t>
  </si>
  <si>
    <t>Revised to S2-2106559.</t>
  </si>
  <si>
    <t>Revised to S2-2106588.</t>
  </si>
  <si>
    <t>Revised to S2-2106589.</t>
  </si>
  <si>
    <t>Response to S2-2105240. Revised to S2-2106550, merging S2-2105533</t>
  </si>
  <si>
    <t>Revised to S2-2106574.</t>
  </si>
  <si>
    <t>Revised to S2-2106575.</t>
  </si>
  <si>
    <t>Revised to S2-2106547.</t>
  </si>
  <si>
    <t>Revised to S2-2106548.</t>
  </si>
  <si>
    <t>Revised to S2-2106565.</t>
  </si>
  <si>
    <t>Revised to S2-2106566.</t>
  </si>
  <si>
    <t>Revised to S2-2106567.</t>
  </si>
  <si>
    <t>Revised to S2-2106540.</t>
  </si>
  <si>
    <t>Revised to S2-2106541.</t>
  </si>
  <si>
    <t>Revised to S2-2106538.</t>
  </si>
  <si>
    <t>Revised to S2-2106539.</t>
  </si>
  <si>
    <t>Revised to S2-2106593.</t>
  </si>
  <si>
    <t>Response to S2-2105243. Merged into S2-2106556</t>
  </si>
  <si>
    <t>Merged into S2-2106557</t>
  </si>
  <si>
    <t>Revised to S2-2106587.</t>
  </si>
  <si>
    <t>Revised to S2-2106545.</t>
  </si>
  <si>
    <t>Revised to S2-2106594.</t>
  </si>
  <si>
    <t>Revised to S2-2106549.</t>
  </si>
  <si>
    <t>Revised to S2-2106564.</t>
  </si>
  <si>
    <t>Created at CC#1. Response to S2-2105365. Revised to S2-2106533.</t>
  </si>
  <si>
    <t>Revision of S2-2106527r02. Approved</t>
  </si>
  <si>
    <t>Revision of S2-2105659r00. Approved</t>
  </si>
  <si>
    <t>Revision of S2-2105658r02. Approved</t>
  </si>
  <si>
    <t>Revision of S2-2105386r01. Approved</t>
  </si>
  <si>
    <t>Revision of S2-2105862r03. Approved</t>
  </si>
  <si>
    <t>Revision of S2-2106223r05. Approved</t>
  </si>
  <si>
    <t>Revision of S2-2106224r04. Approved</t>
  </si>
  <si>
    <t>Revision of S2-2106213r02. Approved</t>
  </si>
  <si>
    <t>Revision of S2-2106214r00. Approved</t>
  </si>
  <si>
    <t>Revision of S2-2105309r01. Approved</t>
  </si>
  <si>
    <t>Revision of S2-2105310r01. Approved</t>
  </si>
  <si>
    <t>Revision of S2-2105625r02. Approved</t>
  </si>
  <si>
    <t>Revision of S2-2106403r04. Approved</t>
  </si>
  <si>
    <t>Revision of S2-2106038r00. Approved</t>
  </si>
  <si>
    <t>Revision of S2-2106202r01. Approved</t>
  </si>
  <si>
    <t>Revision of S2-2106203r00. Approved</t>
  </si>
  <si>
    <t>Revision of S2-2106464r02. Approved</t>
  </si>
  <si>
    <t>Revision of S2-2106193r04, merging S2-2105533. Approved</t>
  </si>
  <si>
    <t>Revision of S2-2105396r03. Approved</t>
  </si>
  <si>
    <t>Revision of S2-2105534r01. Approved</t>
  </si>
  <si>
    <t>Revision of S2-2105584r00. Approved</t>
  </si>
  <si>
    <t>Revision of S2-2105660r02. Approved</t>
  </si>
  <si>
    <t>Revision of S2-2105661r00. Approved</t>
  </si>
  <si>
    <t>Revision of S2-2105422r01, merging S2-2106316. Approved</t>
  </si>
  <si>
    <t>Revision of S2-2106150r06. Approved</t>
  </si>
  <si>
    <t>Revision of S2-2105703r01. Approved</t>
  </si>
  <si>
    <t>Revision of S2-2105704r01. Approved</t>
  </si>
  <si>
    <t>Revision of S2-2105701r02. Approved</t>
  </si>
  <si>
    <t>Revision of S2-2105702r07. Approved</t>
  </si>
  <si>
    <t>Revision of S2-2106492r04. Approved</t>
  </si>
  <si>
    <t>Revision of S2-2106206r02. Approved</t>
  </si>
  <si>
    <t>Revision of S2-2106207r00. Approved</t>
  </si>
  <si>
    <t>Revision of S2-2106208r00. Approved</t>
  </si>
  <si>
    <t>Revision of S2-2105391r03. Approved</t>
  </si>
  <si>
    <t>Revision of S2-2105581r01. Approved</t>
  </si>
  <si>
    <t>Revision of S2-2105654r01. Approved</t>
  </si>
  <si>
    <t>Revision of S2-2105655r00. Approved</t>
  </si>
  <si>
    <t>Revision of S2-2105656r00. Approved</t>
  </si>
  <si>
    <t>Revision of S2-2105663r10. Approved</t>
  </si>
  <si>
    <t>Revision of S2-2106194r05. Approved</t>
  </si>
  <si>
    <t>Revision of S2-2106199r00. Approved</t>
  </si>
  <si>
    <t>Revision of S2-2105552r01. Approved</t>
  </si>
  <si>
    <t>Revision of S2-2105526r03, merging S2-2105348. Approved</t>
  </si>
  <si>
    <t>Revision of S2-2105537r01. Approved</t>
  </si>
  <si>
    <t>Revision of S2-2105538r01. Approved</t>
  </si>
  <si>
    <t>Revision of S2-2105786r06. Approved</t>
  </si>
  <si>
    <t>Revision of S2-2105680r05. Approved</t>
  </si>
  <si>
    <t>Revision of S2-2105681r03. Approved</t>
  </si>
  <si>
    <t>Revision of S2-2105462r01. Approved</t>
  </si>
  <si>
    <t>Revision of S2-2105463r00. Approved</t>
  </si>
  <si>
    <t>Revision of S2-2106039r08. Approved</t>
  </si>
  <si>
    <t>Revision of S2-2106011r01. Approved</t>
  </si>
  <si>
    <t>Revision of S2-2106389r01. Approved</t>
  </si>
  <si>
    <t>Revision of S2-2106162r01. Approved</t>
  </si>
  <si>
    <t>Revision of S2-2106163r00. Approved</t>
  </si>
  <si>
    <t>Revision of S2-2105323r02. Approved</t>
  </si>
  <si>
    <t>Revision of S2-2105324r00. Approved</t>
  </si>
  <si>
    <t>Revision of S2-2106046r01. Approved</t>
  </si>
  <si>
    <t>Revision of S2-2106461r01. Approved</t>
  </si>
  <si>
    <t>Revision of S2-2106116r03, merging S2-2105353. Approved</t>
  </si>
  <si>
    <t>Revision of S2-2106117r00. Approved</t>
  </si>
  <si>
    <t>Revision of S2-2105750r09. Approved</t>
  </si>
  <si>
    <t>Revision of S2-2105751r00. Approved</t>
  </si>
  <si>
    <t>Revision of S2-2105927r03. Approved</t>
  </si>
  <si>
    <t>Revision of S2-2105497r01. Approved</t>
  </si>
  <si>
    <t>Reply LS to Liaison Statement on 5G &amp; Wi-Fi RAN Convergence</t>
  </si>
  <si>
    <t>LS on Reliable Data Service Serialization Indications in Rel-16</t>
  </si>
  <si>
    <t>Reply LS on the mapping between service types and slice at application</t>
  </si>
  <si>
    <t>Correction on charging</t>
  </si>
  <si>
    <t>Reply LS on UPF support for multiple network slices</t>
  </si>
  <si>
    <t>LS reply to GSMA on URSP Traffic Descriptor</t>
  </si>
  <si>
    <t>LS Reply on the offline charging only indication</t>
  </si>
  <si>
    <t>Reply LS on Topics of concern to the BBF</t>
  </si>
  <si>
    <t>Items moved from earlier agenda items at CC#2</t>
  </si>
  <si>
    <t>CC#2: r03 + changes agreed. Revised to S2-2106693.</t>
  </si>
  <si>
    <t>CC#2: Revised in S2-2106694</t>
  </si>
  <si>
    <t>r01 + CC#2 changes agreed. Revised to S2-2106557, merging S2-2106330</t>
  </si>
  <si>
    <t>CC#2: Alignment with S2-2106693 should be included. Revised to S2-2106552.</t>
  </si>
  <si>
    <t>CC#2: r07 agreed. Revised to S2-2106685.</t>
  </si>
  <si>
    <t>CC#2: r02 + changes agreed. Revised to S2-2106687.</t>
  </si>
  <si>
    <t>CC#2: Aligned with S2-2106687. Revised to S2-2106688.</t>
  </si>
  <si>
    <t>CC#2: r01 changing Cat A and WI Code agreed. Revised to S2-2106692.</t>
  </si>
  <si>
    <t>CC#2: r07 + changes agreed. Revised to S2-2106689.</t>
  </si>
  <si>
    <t>CC#2: Alignment with S2-2106370 agreed. Revised to S2-2106690.</t>
  </si>
  <si>
    <t>Revision of S2-2105421r01 + CC#2 changes, merging S2-2106330. Approved</t>
  </si>
  <si>
    <t>Revision of S2-2106151r02. CC#2: Endorsed</t>
  </si>
  <si>
    <t>Revision of S2-2105695r07. Approved</t>
  </si>
  <si>
    <t>Revision of S2-2105815r02 + changes. Approved</t>
  </si>
  <si>
    <t>Revision of S2-2105816. Approved</t>
  </si>
  <si>
    <t>Revision of S2-2105327r03 + changes. Approved</t>
  </si>
  <si>
    <t>To: CT WG1. CC: CT WG3</t>
  </si>
  <si>
    <t>LS Reply on Support of Asynchronous Type Communication in N1N2MessageTransfer</t>
  </si>
  <si>
    <t>LS Response on Clarifications of Network slice selection during AMF Reallocation</t>
  </si>
  <si>
    <t>[DRAFT] LS on Correction Field update for Transparent Clock</t>
  </si>
  <si>
    <t>5G_ProSe, eV2XARC_Ph2, eV2XARC</t>
  </si>
  <si>
    <t>[DRAFT] LS on the UE Radio Capability for Paging in RACS context</t>
  </si>
  <si>
    <t>Created at CC#2. Approved</t>
  </si>
  <si>
    <t>Revision of S2-2106282. Approved</t>
  </si>
  <si>
    <t>Revision of S2-2105334. Approved</t>
  </si>
  <si>
    <t>yong yang</t>
  </si>
  <si>
    <t>Sung Hwan Won</t>
  </si>
  <si>
    <t>To: TSG SA. CC: SA WG1, SA WG3, SA WG5, SA WG6, CT WG3</t>
  </si>
  <si>
    <t>Revision of postponed S2-2103727 from S2-145E. Response drafted in S2-2105854. Final response in S2-2106683</t>
  </si>
  <si>
    <t>To: CT WG4, CT WG1. Attachments: TS 23.501 CR 3062</t>
  </si>
  <si>
    <t>Fenqin Zhu</t>
  </si>
  <si>
    <t>To: CT WG1. CC: CT WG4. Attachments: S2-2105494rev</t>
  </si>
  <si>
    <t>To: SA WG5. Attachments: 23.288 CR0382</t>
  </si>
  <si>
    <t>To: RAN WG3, CT WG4, TSG CT. Attachments: CRs agreed</t>
  </si>
  <si>
    <t>LS from RAN WG2: Reply LS on Cell reselection with band-specific network slices</t>
  </si>
  <si>
    <t>RAN WG2 thanks SA WG2 for the LS on Cell reselection with band specific network slices (S2-2105158/ R2-2106972). Regarding the Action: point for RAN WG2: ' Please provide feedback as to whether providing this information to the RAN and handling it as described above in the text in the box, can have any negative impact and any other feedback.' RAN WG2 has concluded that this mechanism has no impact on RAN WG2 specifications. Action: RAN WG2 respectfully asks SA WG2 to take the above feedback into account.</t>
  </si>
  <si>
    <t>RAN WG2 (R2-2108868)</t>
  </si>
  <si>
    <t>SA WG3 would like to thank RAN WG2 for their LS on Small data transmission. RAN WG2 asked the following questions: Q1: Can a CCCH message reusing the I-RNTI and resumeMAC-I be transmitted again in the same cell after SDT initiation, e.g., similar to legacy RRC Reject case (but without having received RRC Reject at the UE)?. Q2: Can NCC and I-RNTI from a former cell in which an SDT procedure was initiated be reused to initiate a new SDT procedure in a new cell? SA WG3 would like to state its preference for not reusing the same I-RNTI/resumeMAC-I for same cell and NCC/I-RNTI for new SDT in different cell. Furthermore, for both cases (same cell and different cell), SA WG3 would like to provide the following feedback: To circumvent replay attacks, the reuse of resumeMAC-I should be avoided. The input parameters for calculating resumeMAC-I are: KEY, PDCP COUNT, MESSAGE, DIRECTION, and BEARER. A change in any input parameter will be sufficient for producing a different resumeMAC-I and avoiding its reuse. SA WG3 asks RAN WG2 to verify that the above requirements are met.</t>
  </si>
  <si>
    <t>LS from SA WG3: Reply LS on Small data transmissions</t>
  </si>
  <si>
    <t>SA WG3 (S3-213034)</t>
  </si>
  <si>
    <t>Alec Brusilovsky</t>
  </si>
  <si>
    <t>To: RAN WG2. CC: SA WG2</t>
  </si>
  <si>
    <t>To: SA WG2, RAN WG3</t>
  </si>
  <si>
    <t>SA WG4 is pleased to provide the following update on the start of the EVEX work item, and requests confirmation of certain details listed in section 2 below. In relation to the Release 17 normative work item 920008 ('5GMS AF Event Exposure') approved at the recent SA#91-e meeting, SA WG4 would like to inform you that it has commenced the drafting of a new technical specification, designated TS 26.531, to define a generic reference architecture for data collection and reporting. An early draft of this document agreed at the SA WG4#115-e meeting is attached for your information, review and feedback. This is intended to address SA WG2 requirements for direct and indirect reporting of UE data to the NWDAF for the purpose of data analytics, as outlined by the procedures documented by SA WG2 in TS 23.288. In addition, draft TS 26.531 expands this scope to accommodate some SA WG4-specific requirements for exposure of domain-specific events to entities outside the trusted domain, such as exposing 5G Media Streaming client access logs held by the 5GMS AS to the 5GMS Application Provider. As explained in SA WG4's previous liaison to SA WG2 [S4-210961], the aim is to define a generic abstract architecture for data collection and reporting that can be instantiated by the 5G Media Streaming architecture as well as by other future application-oriented domains. To that end, the reference architecture found in draft TS 26.531 defines three key functions: 1. A new abstract Application Function called the Data Collection AF that is intended to be instantiated in domain-specific Application Functions, for example inside the 5GMS AF. This new AF exposes a new Data Collection service (with the proposed designation Ndcaf) to other network functions firstly for the purpose of provisioning data collection and reporting activities, and secondly for the purpose of configuring data collection clients and subsequently receiving data reports from them. A third purpose - the exposure of events to subscribers such as the NWDAF - is satisfied by the Data Collection AF providing the Naf_EventExposure service defined in TS 23.501, TS 23.502 and TS 23.288, and specified in TS 29.517. - It is envisaged that provisioning the Data Collection AF could be initiated by actors both within the trusted domain and without. - Similarly, reporting from clients deployed both inside and outside the trusted domain is envisaged, in order to satisfy the SA WG2 requirement for both direct and indirect reporting of UE client data. The latter introduces a requirement to expose the proposed Ndcaf service via the NEF. - It is envisaged that data collected can be processed by the Data Collection AF and exposed to event subscribers inside the trusted domain by means of the existing Naf_EventExposure service, and outside the trusted domain by means the equivalent Nnef_EventExposure service provided via the NEF. 2. A new abstract UE function called the Direct Data Collection Client is intended to be instantiated in domain-specific client functions, for example inside the 5GMS Media Session Handler. This acts as a reporting client of the Data Collection AF, invoking the Ndcaf service to obtain its configuration and subsequently to report data. 3. A new abstract function called the Indirect Data Collection Client is intended to be instantiated in the Application Service Provider server. This acts as a reporting client of the Data Collection AF, invoking the Ndcaf service to obtain its configuration and subsequently to report data. (When the Application Service Provider server is deployed outside the trusted domain, an equivalent service is invoked via the NEF.) A set of four envisaged deployment scenarios is provided in Annex A of the attached draft TS 26.531. These illustrate permutations in which the various system actors are deployed either inside or outside the trusted domain. The instantiation of the data collection and reporting architecture for 5G Media Streaming is also part of the scope of the EVEX work item and will be documented by SA WG4 at a later point in Release 17 as a set of changes to the existing TS 26.501 and TS 26.512 documents. Other application domains (e.g. 5MBS User Services) may introduce additional instantiations. Note that because the 5GMS AF may be deployed outside the trusted domain, it therefore follows that the Data Collection AF may also be instantiated outside the trusted domain. This scenario is illustrated by Collaboration D in Annex A of the draft technical specification attached. Functions inside the trusted domain are in this case accessed by the Data Collection AF via the NEF. Action: SA WG4 asks SA WG2 to confirm the following at the soonest available opportunity: 1. That the reference architecture outlined in the attached draft TS 26.531 satisfies the requirements of TS 23.288. 2. That SA WG2 is content for SA WG4 to proceed with stage 2 definition of the proposed Ndcaf service. 3. That it is acceptable to expose certain events to system actors other than the NWDAF via the event exposure service, including actors deployed outside the trusted domain. 4. That it is acceptable for SA WG4 to define additional event types (e.g. a 5GMS media access event) to be exposed by the Data Collection AF to the NWDAF and/or other interested subscribers using the event exposure service for the purpose of data analytics. 5. That it is acceptable for a Data Collection AF instance deployed inside the trusted domain to expose its Ndcaf service to system actors deployed outside the trusted domain via the NEF (Collaborations B and C in Annex A of the attached draft TS 23.531), and that SA WG2 will be able to make the necessary additions to TS 23.501, TS 23.502 and TS 23.288 in the Release 17 timeframe to accommodate such deployments. 6. That it is acceptable for a Data Collection AF instance deployed inside the trusted domain to expose events to actors deployed outside the trusted domain via the NEF, using the Nnef_EventExposure service. 7. That it is acceptable for a Data Collection AF instance to be deployed outside the trusted domain (Collaboration D in Annex A of the attached draft TS 23.531) and to register itself with the NRF via the NEF across the trust boundary. NOTE: Table 5.2.7.1-1 of TS 26.502 lists the NEF as an example consumer of the Nnrf_NFManagement service. However, table 5.2.6 of TS 26.502 does not list this service as being exposed by the NEF. SA WG4 observes that this gap already adversely impacts one deployment scenario specified in clause 4.1 of TS 26.501 (Release 16) in which the 5GMS AF is deployed outside the trusted domain. 8. That it is acceptable for an NWDAF instance deployed inside the trusted domain to invoke the Nnef_EventExposure APIs on an externally deployed Data Collection AF instance via the NEF across the trust boundary.</t>
  </si>
  <si>
    <t>SA WG4 thanks SA WG2 for the response on the work split for MBSF and MBSTF. SA WG4 has already started to define the MBS User Service aspects. The work item (link) was approved last SA plenary meeting and SA WG4 has a first meeting processing first contributions. The definition of the MBS User Services also includes the service-related definition of the stage 2 for MBSF and MBSTF, including call flows for Nmb2. However, the specification has not yet progressed so far. The new MBS User Services are specified in TS 26.502. https://www.3gpp.org/DynaReport/26502.htm. Action: SA WG4 asks SA WG2 to take the above information into account. SA WG4 will update SA WG2 on the progress of the stage 2 work.</t>
  </si>
  <si>
    <t>LS from SA WG4: LS on UE data collection and reporting</t>
  </si>
  <si>
    <t>Richard Bradbury</t>
  </si>
  <si>
    <t>EVEX</t>
  </si>
  <si>
    <t>SA WG4 (S4-211221)</t>
  </si>
  <si>
    <t>To: SA WG2. Attachments: S4-211233 [TS 26.531 v0.1.0]</t>
  </si>
  <si>
    <t>LS from SA WG4: Reply LS on work split for MBSF and MBSTF definition</t>
  </si>
  <si>
    <t>To: SA WG2. CC: SA WG6, CT WG4</t>
  </si>
  <si>
    <t>SA WG4 (S4-211292)</t>
  </si>
  <si>
    <t>To: WBA. CC: TSG SA</t>
  </si>
  <si>
    <t>To: GSMA. CC: CT WG3. Attachments: 23.401 CR3648</t>
  </si>
  <si>
    <t>To: CT WG1. CC: TSG SA, TSG CT, CT WG3. Attachments: TS 23.682 CR 0480, TS 23.501 CR 3008, TS 23.502 CR 2897</t>
  </si>
  <si>
    <t>Qianghua Zhu</t>
  </si>
  <si>
    <t>To: CT WG4. CC: SA WG5. Attachment: 23.501 CR3010</t>
  </si>
  <si>
    <t>To: GSMA NG 5GJA, CT WG1. Attachments: CR 0607 TS 23.503</t>
  </si>
  <si>
    <t>To: SA WG5. CC: CT WG3</t>
  </si>
  <si>
    <t>To: CT WG3. Attachments: TS 23.502 CR 2959</t>
  </si>
  <si>
    <t>To: BBF. CC: CT WG4. Attachment: TS 23.316 CRs #2057 (Rel-16) and #2058 (Rel-17)</t>
  </si>
  <si>
    <t>LS on Clarification of UE with CAG information in UE subscription</t>
  </si>
  <si>
    <t>To: RAN WG3. Attachments: TS 23.501 CR#2997</t>
  </si>
  <si>
    <t>Summary of change: Add in NOTE 9 of clause 4.7.2.1 that MME can downgrade ARP PL and PVI and the consequence of such downgrade.</t>
  </si>
  <si>
    <t>Summary of change: Clarify the L-PSA UPF may support interaction with NEF, for exposure of QoS monitoring information, as described in TS 23.548.</t>
  </si>
  <si>
    <t>Summary of change: Clarifications on the use of the AF Application Identifier</t>
  </si>
  <si>
    <t>Summary of change: Added storage of BSS Container in 5GS to enable mobility back to GERAN via E-UTRAN.</t>
  </si>
  <si>
    <t>Summary of change: Clause 4.11.1.4.2: correct the steps (see reason for change). Clause 4.11.1.2.2.2: clarify that EPS bearer ID(s) are included in Nsmf_PDUSession_CreateSMContext Response in step 7.</t>
  </si>
  <si>
    <t>Summary of change: Describe that the SMF+PGW-C uses Nudm_SDM_Subscribe service operation to subsrcribe the change of UE's subscription data during the PDN connection establishment for EPS/5GS interworking.</t>
  </si>
  <si>
    <t>Rel-17 mirror CR: Summary of change: Describe that the SMF+PGW-C uses Nudm_SDM_Subscribe service operation to subsrcribe the change of UE's subscription data during the PDN connection establishment for EPS/5GS interworking.</t>
  </si>
  <si>
    <t>Summary of change: Propose the TSN AF provides the stream priority (i.e. PCP as defined in IEEE Std 802.1Q) to the PCF. The PCF determines a 5QI based on the stream priority and a pre-configured mapping.</t>
  </si>
  <si>
    <t>Rel-17 mirror CR: Summary of change: Clarify that PCF can arm the '5GS Bridge information available' trigger to SMF based on local policy without AF request. Clarify that the reception of UMIC or PMIC can also trigger the event report.</t>
  </si>
  <si>
    <t>Summary of change: Correcting that if all S-NSSAIs in the PLMN are subject to NSSAA procedure, the AMF provides the UE with 'NSSAA to be performed' indicator and no Allowed NSSAI.</t>
  </si>
  <si>
    <t>Rel-17 mirror CR: Summary of change: Correcting that if all S-NSSAIs in the PLMN are subject to NSSAA procedure, the AMF provides the UE with 'NSSAA to be performed' indicator and no Allowed NSSAI.</t>
  </si>
  <si>
    <t>[DRAFT] Network slice information from OAM</t>
  </si>
  <si>
    <t>[DRAFT] LS on more efficient PMIC/UMIC signalling exchange for time synchronization</t>
  </si>
  <si>
    <t>[DRAFT] LS on User plane management in UPF for MBS service</t>
  </si>
  <si>
    <t>To: CT WG4. Attachments: S2-2106469</t>
  </si>
  <si>
    <t>Meng Li</t>
  </si>
  <si>
    <t>RAN WG2 would like to thank CT WG1 and SA WG2 for their response LSs, submitted in C1-213965 and S2-2104891, respectively. RAN WG2 has taken into account the feedback provided and confirms Option 2 (AS indicates all received TAC(s) for one PLMN to NAS layer) has been adopted by RAN WG2. As a consequence of this decision and to provide feedback requested by CT WG1, RAN WG2 has further discussed what factors can be helpful at NAS layer in TAI selection. RAN WG2 indicates that TACs in NTN are fixed to geographical location on Earth. Furthermore, RAN WG2 thinks that UE's location information could be used for TAI selection. RAN WG2 respects the final decision on which criteria to apply (e.g. UE location information or other) is up to CT WG1 and SA WG2 judgement. CT WG1 and SA WG2 may consider also other factors, specific to NAS layer. Action: RAN WG2 respectfully asks CT WG1 and SA WG2 to work on the solution for selecting a single TAC from the list of multiple TACs per PLMN indicated by the AS layer, possibly considering the feedback provided by RAN WG2.</t>
  </si>
  <si>
    <t>LS from RAN WG2: Response LS on Multiple TACs per PLMN</t>
  </si>
  <si>
    <t>Jędrzej Stańczak</t>
  </si>
  <si>
    <t>To: CT WG1, SA WG2, RAN WG3</t>
  </si>
  <si>
    <t>Response to S2-2105355. Merged into S2-2106683</t>
  </si>
  <si>
    <t>Response to S2-2105229. CC#2: r11 + changes agreed. Revised, merging S2-2106047, to S2-2106683.</t>
  </si>
  <si>
    <t>Revision of S2-2105854r11 + changes, merging S2-2106047. Approved</t>
  </si>
  <si>
    <t>Revision of postponed S2-2103765 from S2-145E. Responses drafted in S2-2105696 and S2-2106177. Final response in S2-2106684</t>
  </si>
  <si>
    <t>Response to S2-2105239. Merged into S2-2106684</t>
  </si>
  <si>
    <t>Revision of S2-2105696r10, merging S2-2106177. Approved</t>
  </si>
  <si>
    <t>Response to S2-2105239. CC#2: r10 agreed. Revised, merging S2-2106177, to S2-2106684.</t>
  </si>
  <si>
    <t>Responses drafted in S2-2105344, S2-2105482 and S2-2106113. Final response in S2-2106686</t>
  </si>
  <si>
    <t>Response to S2-2105289. Merged into S2-2106686</t>
  </si>
  <si>
    <t>Revision of S2-2106113r15 + changes, merging S2-2105344 and S2-2105482. Approved</t>
  </si>
  <si>
    <t>Response to S2-2105289. CC#2: r15 + changes agreed. Revised, merging S2-2105344 and S2-2105482, to S2-2106686.</t>
  </si>
  <si>
    <t>Should be Cat 'F'. Revised to S2-2106553.</t>
  </si>
  <si>
    <t>Summary of change: It is clarified that the TI and BSS Container is part of the session management context.</t>
  </si>
  <si>
    <t>SA WG1 would be aware that SA WG3-LI has for FS_5GSAT_ARCH, indicated the requirement that 'Any solution shall support the ability to enforce the use of a Core Network of PLMN in the country where the UE is physically located ' - see attached S3i200056 To this requirement, SA WG2 has introduced a solution wherein should the Core Network having determined where the UE is located is a location in which the PLMN is not allowed to provide service to the UE, will reject the UE with an appropriate reject cause and optionally indicate 'the country of the UE location using the MCC(s) assigned to that country' (formulation used in one place of the CR) and 'the country of the UE location' (formulation used in other places of the CR) - see attached 23.502CR2482r1 (S2-2101667). CT WG1 is working on the stage 3 changes needed to realize the SA WG2 agreed solution and has for the last few CT WG1 eMeetings been unable to reach a consensus on how to interpret and implement the SA WG2 solution. To assist CT WG1 to make progress, CT WG1 seeks guidance from SA WG1 for the following:- 1) Should the indication of UE location represent a 'country' in the manner a 'country' is defined in TS 23.122, or should the 'country' be the TR 22.926 definition of 'a country is defined as the area embedded within a set of borders and for which a unique set of regulations applies for the provision of communication services through mobile networks'? Further CT WG1 would like to ask SA WG1's guidance on the usage/applicability, if at all, of the indicated country of UE location, in the subsequent PLMN selection, i.e. shall it be considered by the UE: 2) that the UE is not allowed in the current geographical position to select any PLMN which does not correspond to the indicated country of UE location; or 3) the UE might select available and allowable PLMNs of that indicated country and other countries.</t>
  </si>
  <si>
    <t>LS from CT WG1: Indication of country of UE location and its use in PLMN selection</t>
  </si>
  <si>
    <t>CT WG1 (C1-214778)</t>
  </si>
  <si>
    <t>To: SA WG1. CC: SA WG3-LI, SA WG2. Attachments: S3i200056, 23.502CR2482r1 (S2-2101667)</t>
  </si>
  <si>
    <t>SIM</t>
  </si>
  <si>
    <t>Dong-Hi</t>
  </si>
  <si>
    <t>donghee.shim@sk.com</t>
  </si>
  <si>
    <t>The meeting agenda</t>
  </si>
  <si>
    <t>Revision of postponed S2-2103716 from S2-145E. Noted</t>
  </si>
  <si>
    <t>Revision of postponed S2-2103719 from S2-145E. Response drafted in S2-2105851. Noted</t>
  </si>
  <si>
    <t>LS from 5G-ACIA: 5G capabilities exposure for factories of the future - revised</t>
  </si>
  <si>
    <t>Revision of postponed S2-2103728 from S2-145E. Noted</t>
  </si>
  <si>
    <t>Introduction: Aerial Connectivity Joint Activity (ACJA) is the first initiative to result from the cooperation agreement signed last year by the GSMA and the Global UTM Association (GUTMA)1 . ACJA has been conceived in large part to give relevant members of the aviation and cellular industries a forum by which they can share views on how their two worlds can work most effectively together. ACJA therefore also aims to educate stakeholders from across the cellular and aviation ecosystems - in particular, by creating a common understanding. Particular focus for ACJA will be given to how standards are used to promote safety, as standards-based systems benefit from more testing, data analysis, and experience than individual proprietary systems. ACJA's work will also seek to identify the potential capabilities and needs of cellular networks in unmanned traffic management (UTM) and aviation in general. The Global UTM Association (GUTMA) is a non-profit consortium of worldwide Unmanned Aircraft Systems Traffic Management (UTM) stakeholders. Its purpose is to foster the safe, secure and efficient integration of drones in national airspace systems. Its mission is to support and accelerate the transparent implementation of globally interoperable UTM systems. GUTMA gathers various type of stakeholders starting from UTM companies, Drone Manufacturers, Aircraft manufacturers, CAAs, ANSPs and Airline. As a strong player in UTM world, GUTMA is working with FAA / EASA and SDOs to provide market driven recommendations and standards. Overall Description: ACJA thanks SA WG1 for their liaison statement in S1-210359. ACJA has discussed the changes to TS 22.125. With respect to the newly formulated requirement: [R-5.1-017] The 3GPP system shall support the UTM in detection of UAV operating without authorization. ACJA expresses concerns about the feasibility and logic of such requirement and sees the scenarios below to be considered:. Scenario A: a UAV without a 3GPP aerial subscription that happens to be flying (and thus unauthorized both from a subscription point of view and from an UTM point of view) ? Scenario B: a UAV with an aerial subscription that did not register to the 3GPP network using release 17 mechanisms and therefore did not get authorized for UAV operations in a 3GPP network ? Scenario C: a UAV with an aerial subscription tries to register to the 3GPP network using release 17 mechanisms and 3GPP network receives a negative authentication/authorization response from UTM (i.e. the UAV is not authorized). 3GPP system may keep the UAV UE registered without access to aerial services i.e. not authorized for UAV operations using 3GPP network. {. . .}</t>
  </si>
  <si>
    <t>Revision of postponed S2-2103731 from S2-145E. Noted</t>
  </si>
  <si>
    <t>Revision of postponed S2-2103738 from S2-145E. Noted</t>
  </si>
  <si>
    <t>Revision of postponed S2-2103747 from S2-145E. Response drafted in S2-2105832. Final response in S2-2106705</t>
  </si>
  <si>
    <t>Revision of postponed S2-2103760 from S2-145E. Response drafted in S2-2105821 and S2-2106277. Final response in S2-2106703</t>
  </si>
  <si>
    <t>Revision of postponed S2-2103762 from S2-145E. Noted</t>
  </si>
  <si>
    <t>CT WG4 is discussing support by UPF of multiple network slices, as part of WI BEPoP (BEst Practice of PFCP). Per existing 3GPP TS 23.501 and 3GPP TS 29.244, the UP resources (e.g. UE IP addresses, GTP-U F-TEIDs, CPU, memory, bandwidth, etc.) are managed / allocated in the UPF per Network Instance (i.e. when establishing a PFCP session, the SMF indicates the Network Instance ID associated to the PDU session). The Network Instance can correspond to a transport network with distinct transport characteristics, e.g. transport network slice, support of UE IP Address allocation (with certain UE IP Address range), IP routes and routing protocol (OSPF, BGP) to receive DL packet over SGi/N6, different routing engine or L2/L3 technology (e.g. IPsec, UDP/IP tunnel, MPLS, L2TP ) to separate the traffic (e.g. to support different network slices). For a given PDU session, the Network Instance used for the corresponding PFCP session is determined by the SMF based on many factors, e.g. DNN/APN, S-NSSAI, 5G-VN, roaming status, location, subscribed UE IP Address Pool IDs, DNAI(s) for certain applications. In order to support various business scenarios where one UPF is shared by several customers while each customer may be allocated with one network slice, operators expect that one UPF shall be able to support multiple network slices, and thus UPF shall be able to manage UP resources at per network slice granularity. To support the possibility for a UPF to reserve and assign resources to PFCP sessions per network slice, CT WG4 has discussed the following two solutions: - Solution 1: This is the existing solution described above, where the SMF maps the S-NSSAI and other factors to a Network Instance ID and the UPF just uses the Network Instance for UP resource management, as described in TR 29.820 clause 6.3. This solution requires the SMF to map one S-NSSAI to specific Network Instance(s). If one UPF supports multiple network slices, it requires that each network slice has a mapped Network Instance. There is the opinion from some operators that such a solution requires a careful and more complex planning of the Network Instance and the slices, thus it reduces its flexibility. - Solution 2: The UPF uses the S-NSSAI in addition to the Network Instance ID to manage the UP resources, as described in TR 29.820 clause 6.9 (solution#9) and C4-212114 (Postponed). In existing TS 29.244, the S-NSSAI can already be provided by the SMF to the UPF (in a standalone S-NSSAI IE), but this has been intended for performance measurements (SA WG5 PM requirements). This solution requires the UPF to perform UP resource management (e.g. UP resource separation, UP resource allocation, UP resource usage report, etc.) using the S-NSSAI together with Network Instance, which is not yet supported by TS 29.244. This solution requires some configuration/logic in the UP function to manage UP resources using the S-NSSAI together with the Network Instance information, and the CP function may then possibly select the Network Instance without considering the S-NSSAI of the PDU session, but it doesn't require the operator to configure a separate Network Instance for each network slice (e.g. when multiple 5GS slices would be mapped to the same transport slice), and managing UP resources at slice granularity looks natural when network slice is used. Some operators believe it provides flexibility to fulfil the requirement of various business scenarios and different implementations. During the discussion, some companies believe that selecting the right Network Instance to provision PDRs/FARs for a PFCP session (i.e. a PDU session or a PDN connection) shall be part of the Control Plane Node (e.g. SMF/PGW-C) functionality, and the SMF/PGW-C is the network function which has full information related to a PDU session/PDN connection. Requiring the UP function to use S-NSSAI together with Network Instance to manage the UP resources in the UPF may have architecture impacts (e.g. network slice</t>
  </si>
  <si>
    <t>Revision of postponed S2-2103769 from S2-145E. Responses drafted in S2-2105802 and S2-2106402. Final response in S2-2106978</t>
  </si>
  <si>
    <t>Revision of postponed S2-2104791 from S2-145E. Noted</t>
  </si>
  <si>
    <t>SA WG1 thanks SA WG2 for their LS, and question: To SA WG1: Is there an existing Rel-17 requirement for 5GS to support hold and forward functionality for VIAPA scenarios? SA WG1 answer is: No, there is no Rel-17 requirement about support of hold and forwa</t>
  </si>
  <si>
    <t>Revision of postponed S2-2105095 from S2-145E. Noted</t>
  </si>
  <si>
    <t>SA WG1 would like to thank CT WG1 for the LS on selecting a PLMN not allowed in the country where a UE is physically located. SA WG1 would like to refer to related considerations in 22.926 Guidelines for extraterritorial 5G Systems (FS_5GET study). E.g. f</t>
  </si>
  <si>
    <t>Revision of postponed S2-2105096 from S2-145E. Noted</t>
  </si>
  <si>
    <t>Responses drafted in S2-2105321, S2-2105622 and S2-2106436. Final response in S2-2106701</t>
  </si>
  <si>
    <t>Response drafted in S2-2106128. Postponed</t>
  </si>
  <si>
    <t>Response drafted in S2-2105800. Postponed</t>
  </si>
  <si>
    <t>Responses drafted in S2-2105415 and S2-2105709. Final response in S2-2106962</t>
  </si>
  <si>
    <t>Response drafted in S2-2105714. Final response in S2-2106836</t>
  </si>
  <si>
    <t>Responses drafted in S2-2105413, S2-2105609 and S2-2105705. Final response in S2-2106963</t>
  </si>
  <si>
    <t>Response drafted in S2-2106127. Final response in S2-2106838</t>
  </si>
  <si>
    <t>Responses drafted in S2-2105686 and S2-2106001. Final response in S2-2106609</t>
  </si>
  <si>
    <t>Response drafted in S2-2106319. Postponed</t>
  </si>
  <si>
    <t>Responses drafted in S2-2105619 and S2-2106071. Noted</t>
  </si>
  <si>
    <t>Responses drafted in S2-2105314, S2-2105594, S2-2105826, S2-2106056 and S2-2106281. Final response in S2-2106708</t>
  </si>
  <si>
    <t>Response drafted in S2-2105801. Noted</t>
  </si>
  <si>
    <t>Responses drafted in S2-2105312, S2-2105621, S2-2105827 and S2-2106048. Final response in S2-2106702</t>
  </si>
  <si>
    <t>Responses drafted in S2-2105969 and S2-2106524. Final response in S2-2106651</t>
  </si>
  <si>
    <t>Response drafted in S2-2105459. Final response in S2-2106637</t>
  </si>
  <si>
    <t>Response drafted in S2-2105697. Final response in S2-2106974</t>
  </si>
  <si>
    <t>Response drafted in S2-2105832. Final response in S2-2106702</t>
  </si>
  <si>
    <t>r05 agreed. Revised to S2-2106857, merging S2-2106188</t>
  </si>
  <si>
    <t>Response to S2-2105279. Merged into S2-2106702</t>
  </si>
  <si>
    <t>Response to S2-2105271. Merged into S2-2106708</t>
  </si>
  <si>
    <t>r01 agreed. Revised to S2-2106858</t>
  </si>
  <si>
    <t>r02 agreed. Revised to S2-2106859</t>
  </si>
  <si>
    <t>r01 agreed. Revised to S2-2106860</t>
  </si>
  <si>
    <t>Response to S2-2105248. r03 agreed. Revised to S2-2106701, merging S2-2105622 and S2-2106436</t>
  </si>
  <si>
    <t>r05 agreed. Revised to S2-2106706, merging S2-2105833 and S2-2106306</t>
  </si>
  <si>
    <t>r05 agreed. Revised to S2-2106707, merging S2-2106305</t>
  </si>
  <si>
    <t>r02 agreed. Revised to S2-2106612, merging S2-2105783</t>
  </si>
  <si>
    <t>r02 agreed. Revised to S2-2106613</t>
  </si>
  <si>
    <t>r01 agreed. Revised to S2-2106614</t>
  </si>
  <si>
    <t>r01 agreed. Revised to S2-2106615</t>
  </si>
  <si>
    <t>CC#2: Moved to new agenda item 9.4. r03 agreed. Revised to S2-2106817</t>
  </si>
  <si>
    <t>CC#2: Moved to new agenda item 9.4. r?? agreed. Revised to S2-2106818</t>
  </si>
  <si>
    <t>CC#2: Moved to new agenda item 9.4. r04 agreed. Revised to S2-2106819</t>
  </si>
  <si>
    <t>CC#2: Moved to new agenda item 9.4. r?? agreed. Revised to S2-2106820</t>
  </si>
  <si>
    <t>r04 agreed. Revised to S2-2106862</t>
  </si>
  <si>
    <t>Merged into S2-2106846</t>
  </si>
  <si>
    <t>r11 agreed. Revised to S2-2106795</t>
  </si>
  <si>
    <t>Revision of (Postponed) S2-2100229 from S2#143-e. Noted</t>
  </si>
  <si>
    <t>Revision of (Postponed) S2-2100230 from S2#143-e. Noted</t>
  </si>
  <si>
    <t>r01 agreed. Revised to S2-2106735</t>
  </si>
  <si>
    <t xml:space="preserve">NR_SmallData_INACTIVE-Core </t>
  </si>
  <si>
    <t>RAN WG2 (R2-2108888)</t>
  </si>
  <si>
    <t xml:space="preserve">Nokia, Nokia Shanghai-Bell, Ericsson, AT&amp;T, FirstNet </t>
  </si>
  <si>
    <t>r14 agreed. Revised to S2-2106975</t>
  </si>
  <si>
    <t>r06 agreed. Revised to S2-2106976, merging S2-2105698</t>
  </si>
  <si>
    <t>r02 agreed. Revised to S2-2106796</t>
  </si>
  <si>
    <t>Discussion on the use of Spending Limits for AM and UE Policies .</t>
  </si>
  <si>
    <t>r08 agreed. Revised to S2-2106639, merging S2-2105682 and S2-2105849</t>
  </si>
  <si>
    <t>Revision of (Noted) S2-2103818 from S2-145E. Merged into S2-2106640</t>
  </si>
  <si>
    <t>r06 agreed. Revised to S2-2106633</t>
  </si>
  <si>
    <t>r01 agreed. Revised to S2-2106618</t>
  </si>
  <si>
    <t>Merged into S2-2106715</t>
  </si>
  <si>
    <t>Response to S2-2105256. r02 agreed. Revised to S2-2106963, merging S2-2105609 and S2-2105705</t>
  </si>
  <si>
    <t>Response to S2-2105253. r01 agreed. Revised to S2-2106962, merging S2-2105709</t>
  </si>
  <si>
    <t>r02 agreed. Revised to S2-2106965</t>
  </si>
  <si>
    <t>r01 agreed. Revised to S2-2106967</t>
  </si>
  <si>
    <t>Notification of SM Policy Association establishment</t>
  </si>
  <si>
    <t>r01 agreed. Revised to S2-2106968</t>
  </si>
  <si>
    <t>r03 agreed. Revised to S2-2106969</t>
  </si>
  <si>
    <t>eNPN_Ph2 is not a valid WI Code. r04 agreed. Revised to S2-2106716, merging S2-2106242</t>
  </si>
  <si>
    <t>r06 agreed. Revised to S2-2106849, merging S2-2106189 and S2-2106297</t>
  </si>
  <si>
    <t>Merged into S2-2106914</t>
  </si>
  <si>
    <t>Merged into S2-2106948</t>
  </si>
  <si>
    <t>r04 agreed. Revised to S2-2106627</t>
  </si>
  <si>
    <t>r04 agreed. Revised to S2-2106628</t>
  </si>
  <si>
    <t>r01 agreed. Revised to S2-2106629</t>
  </si>
  <si>
    <t>r04 agreed. Revised to S2-2106630</t>
  </si>
  <si>
    <t>r07 agreed. Revised to S2-2106631, merging S2-2105926 and S2-2106514</t>
  </si>
  <si>
    <t>r05 agreed. Revised to S2-2106632</t>
  </si>
  <si>
    <t>r01 agreed. Revised to S2-2106607</t>
  </si>
  <si>
    <t>Merged into S2-2106601</t>
  </si>
  <si>
    <t>Merged into S2-2106641</t>
  </si>
  <si>
    <t>r01 agreed. Revised to S2-2106619, merging S2-2105691</t>
  </si>
  <si>
    <t>Revision of (Noted) S2-2103751 from S2-145E. Merged into S2-2106806</t>
  </si>
  <si>
    <t>Revision of (Noted) S2-2103752 from S2-145E. Noted</t>
  </si>
  <si>
    <t>Revision of (Noted) S2-2103758 from S2-145E. r05 agreed. Revised to S2-2106797, merging S2-2106126</t>
  </si>
  <si>
    <t>Revision of (Noted) S2-2103759 from S2-145E. Noted</t>
  </si>
  <si>
    <t>Response to S2-2105291. r00 agreed. Revised to S2-2106637</t>
  </si>
  <si>
    <t>Revision of (Postponed) S2-2103801 from S2-145E. r02 agreed. Revised to S2-2106657</t>
  </si>
  <si>
    <t>r01 agreed. Revised to S2-2106866, merging S2-2106361</t>
  </si>
  <si>
    <t>r01 agreed. Revised to S2-2106871</t>
  </si>
  <si>
    <t>r01 agreed. Revised to S2-2106872</t>
  </si>
  <si>
    <t>Merged into S2-2106876</t>
  </si>
  <si>
    <t>r01 agreed. Revised to S2-2106874</t>
  </si>
  <si>
    <t>r01 agreed. Revised to S2-2106981</t>
  </si>
  <si>
    <t>r01 agreed. Revised to S2-2106982</t>
  </si>
  <si>
    <t>r01 agreed. Revised to S2-2106608</t>
  </si>
  <si>
    <t>r11 agreed. Revised to S2-2106659, merging S2-2105811 and S2-2106012</t>
  </si>
  <si>
    <t>Merged into S2-2106848</t>
  </si>
  <si>
    <t>r01 agreed. Revised to S2-2106787</t>
  </si>
  <si>
    <t>r05 agreed. Revised to S2-2106765</t>
  </si>
  <si>
    <t>r02 agreed. Revised to S2-2106726</t>
  </si>
  <si>
    <t>Merged into S2-2106733</t>
  </si>
  <si>
    <t>r05 agreed. Revised to S2-2106730, merging S2-2105986, S2-2106033, S2-2106035, S2-2106037, S2-2106131 and S2-2106290</t>
  </si>
  <si>
    <t>r03 agreed. Revised to S2-2106731, merging S2-2105590, S2-2106032, S2-2106291 and S2-2106495</t>
  </si>
  <si>
    <t>r02 agreed. Revised to S2-2106753</t>
  </si>
  <si>
    <t>r01 agreed. Revised to S2-2106732</t>
  </si>
  <si>
    <t>Merged into S2-2106734</t>
  </si>
  <si>
    <t>r?? agreed. Revised to S2-2106742</t>
  </si>
  <si>
    <t>r01 agreed. Revised to S2-2106743</t>
  </si>
  <si>
    <t>r01 agreed. Revised to S2-2106647</t>
  </si>
  <si>
    <t>r02 agreed. Revised to S2-2106653</t>
  </si>
  <si>
    <t>Merged into S2-2106652</t>
  </si>
  <si>
    <t>r01 agreed. Revised to S2-2106889, merging S2-2106299</t>
  </si>
  <si>
    <t>Merged into S2-2106887</t>
  </si>
  <si>
    <t>r01 agreed. Revised to S2-2106898</t>
  </si>
  <si>
    <t>WI Code should be TEI17_SE_RPS. r01 agreed. Revised to S2-2106624</t>
  </si>
  <si>
    <t>r02 agreed. Revised to S2-2106709</t>
  </si>
  <si>
    <t>r02 agreed. Revised to S2-2106762</t>
  </si>
  <si>
    <t>r01 agreed. Revised to S2-2106769</t>
  </si>
  <si>
    <t>r02 agreed. Revised to S2-2106760</t>
  </si>
  <si>
    <t>r01 agreed. Revised to S2-2106763</t>
  </si>
  <si>
    <t>r03 agreed. Revised to S2-2106770, merging S2-2106174</t>
  </si>
  <si>
    <t>r04 agreed. Revised to S2-2106761</t>
  </si>
  <si>
    <t>r10 agreed. Revised to S2-2106771, merging S2-2106343</t>
  </si>
  <si>
    <t>r08 agreed. Revised to S2-2106772, merging S2-2105736 and S2-2106344</t>
  </si>
  <si>
    <t>r08 agreed. Revised to S2-2106798</t>
  </si>
  <si>
    <t>Revision of (Noted) S2-2104448 from S2-145E. r04 agreed. Revised to S2-2106799</t>
  </si>
  <si>
    <t>r04 agreed. Revised to S2-2106617</t>
  </si>
  <si>
    <t>Merged into S2-2106731</t>
  </si>
  <si>
    <t>r04 agreed. Revised to S2-2106710</t>
  </si>
  <si>
    <t>Response to S2-2105266. Noted</t>
  </si>
  <si>
    <t>r01 agreed. Revised to S2-2106718</t>
  </si>
  <si>
    <t>r06 agreed. Revised to S2-2106766</t>
  </si>
  <si>
    <t>Revision of (Noted) S2-2104599 from S2-145E. r03 agreed. Revised to S2-2106800, merging S2-2106497</t>
  </si>
  <si>
    <t>r02 agreed. Revised to S2-2106868</t>
  </si>
  <si>
    <t>r03 agreed. Revised to S2-2106715, merging S2-2105412 and S2-2105557</t>
  </si>
  <si>
    <t>Response to S2-2105256. Merged into S2-2106963</t>
  </si>
  <si>
    <t>r06 agreed. Revised to S2-2106744</t>
  </si>
  <si>
    <t>r06 agreed. Revised to S2-2106736, merging S2-2106036</t>
  </si>
  <si>
    <t>r05 agreed. Revised to S2-2106738</t>
  </si>
  <si>
    <t>Response to S2-2105270. Noted</t>
  </si>
  <si>
    <t>Response to S2-2105248. Merged into S2-2106701</t>
  </si>
  <si>
    <t>r06 agreed. Revised to S2-2106891</t>
  </si>
  <si>
    <t>r03 agreed. Revised to S2-2106923</t>
  </si>
  <si>
    <t>r02 agreed. Revised to S2-2106934</t>
  </si>
  <si>
    <t>Merged into S2-2106929</t>
  </si>
  <si>
    <t>r01 agreed. Revised to S2-2106951, merging S2-2105899</t>
  </si>
  <si>
    <t>Merged into S2-2106952</t>
  </si>
  <si>
    <t>Merged into S2-2106921</t>
  </si>
  <si>
    <t>Merged into S2-2106937</t>
  </si>
  <si>
    <t>Merged into S2-2106957</t>
  </si>
  <si>
    <t>Merged into S2-2106938</t>
  </si>
  <si>
    <t>r02 agreed. Revised to S2-2106953</t>
  </si>
  <si>
    <t>r01 agreed. Revised to S2-2106954</t>
  </si>
  <si>
    <t>Revision of (Noted) S2-2103947 from S2-145E. Noted</t>
  </si>
  <si>
    <t>Revision of (Postponed) S2-2103950 from S2-145E. r12 agreed. Revised to S2-2106926</t>
  </si>
  <si>
    <t>Merged into S2-2106918</t>
  </si>
  <si>
    <t>r02 agreed. Revised to S2-2106919</t>
  </si>
  <si>
    <t>r03 agreed. Revised to S2-2106922</t>
  </si>
  <si>
    <t>Merged into S2-2106917</t>
  </si>
  <si>
    <t>r03 agreed. Revised to S2-2106929, merging S2-2105633</t>
  </si>
  <si>
    <t>r02 agreed. Revised to S2-2106869</t>
  </si>
  <si>
    <t>r01 agreed. Revised to S2-2106654, merging S2-2106341</t>
  </si>
  <si>
    <t>r01 agreed. Revised to S2-2106792, merging S2-2106311</t>
  </si>
  <si>
    <t>Merged into S2-2106639</t>
  </si>
  <si>
    <t>r04 agreed. Revised to S2-2106644</t>
  </si>
  <si>
    <t>Response to S2-2105259. r03 agreed. Revised to S2-2106609, merging S2-2106001</t>
  </si>
  <si>
    <t>Merged into S2-2106611</t>
  </si>
  <si>
    <t>r04 agreed. Revised to S2-2106610, merging S2-2105767</t>
  </si>
  <si>
    <t>Merged into S2-2106619</t>
  </si>
  <si>
    <t>r03 agreed. Revised to S2-2106645</t>
  </si>
  <si>
    <t>Response to S2-2105292. Revised to S2-2106974.</t>
  </si>
  <si>
    <t>Merged into S2-2106976</t>
  </si>
  <si>
    <t>r01 agreed. Revised to S2-2106964</t>
  </si>
  <si>
    <t>r01 agreed. Revised to S2-2106970</t>
  </si>
  <si>
    <t>r01 agreed. Revised to S2-2106971</t>
  </si>
  <si>
    <t>Response to S2-2105253. Merged into S2-2106962</t>
  </si>
  <si>
    <t>Clarifications on AM Influence requests for multiple applications</t>
  </si>
  <si>
    <t>r01 agreed. Revised to S2-2106966</t>
  </si>
  <si>
    <t>r11 agreed. Revised to S2-2106848, merging S2-2105487, S2-2105743 and S2-2105973</t>
  </si>
  <si>
    <t>Response to S2-2105254. r08 agreed. Revised to S2-2106836</t>
  </si>
  <si>
    <t>r08 agreed. Revised to S2-2106835</t>
  </si>
  <si>
    <t>r03 agreed. Revised to S2-2106863</t>
  </si>
  <si>
    <t>r02 agreed. Revised to S2-2106864</t>
  </si>
  <si>
    <t>r02 agreed. Revised to S2-2106865</t>
  </si>
  <si>
    <t>r02 agreed. Revised to S2-2106773, merging S2-2105947, S2-2106173 and S2-2106271</t>
  </si>
  <si>
    <t>Noted. Covered by S2-2106093</t>
  </si>
  <si>
    <t>r04 agreed. Revised to S2-2106899</t>
  </si>
  <si>
    <t>r03 agreed. Revised to S2-2106900</t>
  </si>
  <si>
    <t>r03 agreed. Revised to S2-2106890</t>
  </si>
  <si>
    <t>r07 agreed. Revised to S2-2106892</t>
  </si>
  <si>
    <t>r01 agreed. Revised to S2-2106893</t>
  </si>
  <si>
    <t>r02 agreed. Revised to S2-2106901</t>
  </si>
  <si>
    <t>r03 agreed. Revised to S2-2106902</t>
  </si>
  <si>
    <t>r02 agreed. Revised to S2-2106886</t>
  </si>
  <si>
    <t>r02 agreed. Revised to S2-2106884</t>
  </si>
  <si>
    <t>r01 agreed. Revised to S2-2106887, merging S2-2105549</t>
  </si>
  <si>
    <t>Merged into S2-2106772</t>
  </si>
  <si>
    <t>r04 agreed. Revised to S2-2106774</t>
  </si>
  <si>
    <t>r05 agreed. Revised to S2-2106750</t>
  </si>
  <si>
    <t>Merged into S2-2106841</t>
  </si>
  <si>
    <t>Merged into S2-2106843</t>
  </si>
  <si>
    <t>r03 agreed. Revised to S2-2106837</t>
  </si>
  <si>
    <t>r02 agreed. Revised to S2-2106852</t>
  </si>
  <si>
    <t>Merged into S2-2106853</t>
  </si>
  <si>
    <t>r04 agreed. Revised to S2-2106854</t>
  </si>
  <si>
    <t xml:space="preserve">ZTE, LG Electronics, Nokia, Nokia Shanghai Bell, Samsung, Alibaba, AT&amp;T, CATT ,China Telecom, China Unicom, Convida Wireless LLC, Intel, InterDigital, Lenovo, Matrixx, Motorola Mobility NEC, NTT Docomo, OPPO, Sanechips, T-Mobile USA, Spreadtrum, Tencent, </t>
  </si>
  <si>
    <t>r07 agreed. Revised to S2-2106801</t>
  </si>
  <si>
    <t>Revision of (Noted) S2-2104582 from S2-145E. Noted</t>
  </si>
  <si>
    <t>r05 agreed. Revised to S2-2106845</t>
  </si>
  <si>
    <t>Merged into S2-2106931</t>
  </si>
  <si>
    <t>Merged into S2-2106778</t>
  </si>
  <si>
    <t>r01 agreed. Revised to S2-2106727</t>
  </si>
  <si>
    <t>r01 agreed. Revised to S2-2106606</t>
  </si>
  <si>
    <t>Merged into S2-2106610</t>
  </si>
  <si>
    <t>r05 agreed. Revised to S2-2106611, merging S2-2105687</t>
  </si>
  <si>
    <t>r03 agreed. Revised to S2-2106846, merging S2-2105340</t>
  </si>
  <si>
    <t>r05 agreed. Revised to S2-2106822</t>
  </si>
  <si>
    <t>Merged into S2-2106604</t>
  </si>
  <si>
    <t>r03 agreed. Revised to S2-2106840</t>
  </si>
  <si>
    <t>Merged into S2-2106882</t>
  </si>
  <si>
    <t>Merged into S2-2106612</t>
  </si>
  <si>
    <t>r01 agreed. Revised to S2-2106601, merging S2-2105445 and S2-2105869</t>
  </si>
  <si>
    <t>r01 agreed. Revised to S2-2106642</t>
  </si>
  <si>
    <t>r01 agreed. Revised to S2-2106616</t>
  </si>
  <si>
    <t>Noted. Covered by (noted) S2-2105822</t>
  </si>
  <si>
    <t>Merged into S2-2106721</t>
  </si>
  <si>
    <t>Merged into S2-2106719</t>
  </si>
  <si>
    <t>Response to S2-2105251. Noted</t>
  </si>
  <si>
    <t>Response to S2-2105241. Noted</t>
  </si>
  <si>
    <t>Revision of (Noted) S2-2103903 from S2-145E. Noted</t>
  </si>
  <si>
    <t>r02 agreed. Revised to S2-2106789</t>
  </si>
  <si>
    <t>Merged into S2-2106659</t>
  </si>
  <si>
    <t>r03 agreed. Revised to S2-2106660, merging S2-2106013</t>
  </si>
  <si>
    <t>Merged into S2-2106958</t>
  </si>
  <si>
    <t>Response to S2-2105237. r01 agreed. Revised to S2-2106703, merging S2-2106277</t>
  </si>
  <si>
    <t>r05 agreed. Revised to S2-2106802</t>
  </si>
  <si>
    <t>Response to S2-2105271. r03 agreed. Revised to S2-2106708, merging S2-2105314, S2-2106056 and S2-2106281</t>
  </si>
  <si>
    <t>Response to S2-2105279. Revised to S2-2106702, merging S2-2105312, S2-2105621, S2-2105801 and S2-2106048</t>
  </si>
  <si>
    <t>Revision of (Postponed) S2-2104338 from S2-145E. r03 agreed. Revised to S2-2106722, merging S2-2106280 and S2-2106407</t>
  </si>
  <si>
    <t>r03 agreed. Revised to S2-2106711</t>
  </si>
  <si>
    <t>Response to S2-2105236 and S2-2105294. r03 agreed. Revised to S2-2106702</t>
  </si>
  <si>
    <t>Merged into S2-2106706</t>
  </si>
  <si>
    <t>r04 agreed. Revised to S2-2106724</t>
  </si>
  <si>
    <t>Registration procedure for onboarding SNPN</t>
  </si>
  <si>
    <t>r03 agreed. Revised to S2-2106721, merging S2-2105794, S2-2105796, S2-2105799, S2-2106164 and S2-2106187</t>
  </si>
  <si>
    <t>Revision of (Noted) S2-2104335 from S2-145E. r02 agreed. Revised to S2-2106725</t>
  </si>
  <si>
    <t>Merged into S2-2106720</t>
  </si>
  <si>
    <t>Merged into S2-2106625</t>
  </si>
  <si>
    <t>r03 agreed. Revised to S2-2106602</t>
  </si>
  <si>
    <t>r03 agreed. Revised to S2-2106603</t>
  </si>
  <si>
    <t>r03 agreed. Revised to S2-2106640, merging S2-2105409</t>
  </si>
  <si>
    <t>Response to S2-2105226. r04 agreed. Revised to S2-2106638</t>
  </si>
  <si>
    <t>r02 agreed. Revised to S2-2106604, merging S2-2105773 and S2-2105788</t>
  </si>
  <si>
    <t>r02 agreed. Revised to S2-2106803</t>
  </si>
  <si>
    <t>Response to S2-2105281. r03 agreed. Revised to S2-2106537.</t>
  </si>
  <si>
    <t>r03 agreed. Revised to S2-2106875, merging S2-2106326</t>
  </si>
  <si>
    <t>r05 agreed. Revised to S2-2106643</t>
  </si>
  <si>
    <t>Merged into S2-2106885</t>
  </si>
  <si>
    <t>r01 agreed. Revised to S2-2106895</t>
  </si>
  <si>
    <t>r01 agreed. Revised to S2-2106904</t>
  </si>
  <si>
    <t>r01 agreed. Revised to S2-2106888</t>
  </si>
  <si>
    <t>New title proposed for revision of this CR. r02 agreed. Revised to S2-2106974</t>
  </si>
  <si>
    <t>r04 agreed. Revised to S2-2106918, merging S2-2105645</t>
  </si>
  <si>
    <t>r01 agreed. Revised to S2-2106920, merging S2-2106080</t>
  </si>
  <si>
    <t>r01 agreed. Revised to S2-2106947</t>
  </si>
  <si>
    <t>r02 agreed. Revised to S2-2106928, merging S2-2106088</t>
  </si>
  <si>
    <t>r01 agreed. Revised to S2-2106656</t>
  </si>
  <si>
    <t>r01 agreed. Revised to S2-2106942</t>
  </si>
  <si>
    <t>Merged into S2-2106951</t>
  </si>
  <si>
    <t>r03 agreed. Revised to S2-2106905</t>
  </si>
  <si>
    <t>Merged into S2-2106916</t>
  </si>
  <si>
    <t>Merged into S2-2106925</t>
  </si>
  <si>
    <t>r04 agreed. Revised to S2-2106940</t>
  </si>
  <si>
    <t>r04 agreed. Revised to S2-2106930</t>
  </si>
  <si>
    <t>r06 agreed. Revised to S2-2106916, merging S2-2105908, S2-2106355 and S2-2106473</t>
  </si>
  <si>
    <t>r08 agreed. Revised to S2-2106935, merging S2-2106358</t>
  </si>
  <si>
    <t>Merged into S2-2106936</t>
  </si>
  <si>
    <t>r02 agreed. Revised to S2-2106941</t>
  </si>
  <si>
    <t>r01 agreed. Revised to S2-2106959</t>
  </si>
  <si>
    <t>r01 agreed. Revised to S2-2106960</t>
  </si>
  <si>
    <t>Revision of (Noted) S2-2104275 from S2-145E. Merged into S2-2106631</t>
  </si>
  <si>
    <t>r06 agreed. Revised to S2-2106855, merging S2-2106251</t>
  </si>
  <si>
    <t>r01 agreed. Revised to S2-2106972</t>
  </si>
  <si>
    <t>r01 agreed. Revised to S2-2106648</t>
  </si>
  <si>
    <t>Merged into S2-2106773</t>
  </si>
  <si>
    <t>Update IEs in AF provided ECS Address Configuration Information</t>
  </si>
  <si>
    <t>Merged into S2-2106933</t>
  </si>
  <si>
    <t>r01 agreed. Revised to S2-2106973</t>
  </si>
  <si>
    <t>r08 agreed. Revised to S2-2106804</t>
  </si>
  <si>
    <t>r02 agreed. Revised to S2-2106649</t>
  </si>
  <si>
    <t>r01 agreed. Revised to S2-2106790</t>
  </si>
  <si>
    <t>Response to S2-2105283. Merged into S2-2106651</t>
  </si>
  <si>
    <t>Revision of (Postponed) S2-2104159 from S2-145E. Noted</t>
  </si>
  <si>
    <t>r04 agreed. Revised to S2-2106635</t>
  </si>
  <si>
    <t>Merged into S2-2106730</t>
  </si>
  <si>
    <t>r02 agreed. Revised to S2-2106745</t>
  </si>
  <si>
    <t>r01 agreed. Revised to S2-2106751</t>
  </si>
  <si>
    <t>r02 agreed. Revised to S2-2106746</t>
  </si>
  <si>
    <t>r02 agreed. Revised to S2-2106728</t>
  </si>
  <si>
    <t>r04 agreed. Revised to S2-2106747</t>
  </si>
  <si>
    <t>r04 agreed. Revised to S2-2106739</t>
  </si>
  <si>
    <t>Response to S2-2105259. Merged into S2-2106609</t>
  </si>
  <si>
    <t>Merged into S2-2106660</t>
  </si>
  <si>
    <t>r01 agreed. Revised to S2-2106897</t>
  </si>
  <si>
    <t>r18 agreed. Revised to S2-2106882, merging S2-2105782, S2-2105977 and S2-2106424</t>
  </si>
  <si>
    <t>r02 agreed. Revised to S2-2106906</t>
  </si>
  <si>
    <t>r02 agreed. Revised to S2-2106883</t>
  </si>
  <si>
    <t>Node Level DNS handling Information Management in the EASDF</t>
  </si>
  <si>
    <t>Merged into S2-2106736</t>
  </si>
  <si>
    <t>r01 agreed. Revised to S2-2106717</t>
  </si>
  <si>
    <t>r07 agreed. Revised to S2-2106719, merging S2-2105795, S2-2105839 and S2-2106166</t>
  </si>
  <si>
    <t>r05 agreed. Revised to S2-2106720, merging S2-2105840</t>
  </si>
  <si>
    <t>r04 agreed. Revised to S2-2106712</t>
  </si>
  <si>
    <t>r01 agreed. Revised to S2-2106764</t>
  </si>
  <si>
    <t>Response to S2-2105270. Merged with S2-2105619 (noted). Noted</t>
  </si>
  <si>
    <t>r06 agreed. Revised to S2-2106950, merging S2-2106335 and S2-2106357</t>
  </si>
  <si>
    <t>r03 agreed. Revised to S2-2106932</t>
  </si>
  <si>
    <t>r08 agreed. Revised to S2-2106914, merging S2-2105432, S2-2105629, S2-2105887 and S2-2105889</t>
  </si>
  <si>
    <t>Merged into S2-2106920</t>
  </si>
  <si>
    <t>r05 agreed. Revised to S2-2106921, merging S2-2105636</t>
  </si>
  <si>
    <t>r03 agreed. Revised to S2-2106915</t>
  </si>
  <si>
    <t>Revision of (Noted) S2-2104312 from S2-145E. r05 agreed. Revised to S2-2106805</t>
  </si>
  <si>
    <t>Merged into S2-2106928</t>
  </si>
  <si>
    <t>r02 agreed. Revised to S2-2106939</t>
  </si>
  <si>
    <t>r04 agreed. Revised to S2-2106907</t>
  </si>
  <si>
    <t>r01 agreed. Revised to S2-2106908, merging S2-2106331</t>
  </si>
  <si>
    <t>r10 agreed. Revised to S2-2106806, merging S2-2105448</t>
  </si>
  <si>
    <t>r01 agreed. Revised to S2-2106909</t>
  </si>
  <si>
    <t>Revision of (Noted) S2-2104393 from S2-145E. Noted</t>
  </si>
  <si>
    <t>r11 agreed. Revised to S2-2106937, merging S2-2105637, S2-2105650, S2-2105893, S2-2105916, S2-2106334, S2-2106360 and S2-2106466</t>
  </si>
  <si>
    <t>r06 agreed. Revised to S2-2106948, merging S2-2105433</t>
  </si>
  <si>
    <t>Merged into S2-2106797</t>
  </si>
  <si>
    <t>Response to S2-2105257. r01 agreed. Revised to S2-2106838</t>
  </si>
  <si>
    <t>Response to S2-2105307 and S2-2105249. Postponed</t>
  </si>
  <si>
    <t>r03 agreed. Revised to S2-2106723</t>
  </si>
  <si>
    <t>r04 agreed. Revised to S2-2106807</t>
  </si>
  <si>
    <t>r02 agreed. Revised to S2-2106756</t>
  </si>
  <si>
    <t>r01 agreed. Revised to S2-2106757</t>
  </si>
  <si>
    <t>Merged into S2-2106758</t>
  </si>
  <si>
    <t>r02 agreed. Revised to S2-2106776</t>
  </si>
  <si>
    <t>r01 agreed. Revised to S2-2106754</t>
  </si>
  <si>
    <t>Noted. Covered by S2-2106260</t>
  </si>
  <si>
    <t>r04 agreed. Revised to S2-2106626</t>
  </si>
  <si>
    <t>Revision of (Noted) S2-2104479 from S2-145E. Response to S2-2105242. Noted</t>
  </si>
  <si>
    <t>Revision of (Noted) S2-2104231 from S2-145E. r06 agreed. Revised to S2-2106808</t>
  </si>
  <si>
    <t>Revision of (Noted) S2-2104324 from S2-145E. r01 agreed. Revised to S2-2106793</t>
  </si>
  <si>
    <t>Revision of (Noted) S2-2103834 from S2-145E. r06 agreed. Revised to S2-2106809</t>
  </si>
  <si>
    <t>r01 agreed. Revised to S2-2106752</t>
  </si>
  <si>
    <t>Merged into S2-2106856</t>
  </si>
  <si>
    <t>r06 agreed. Revised to S2-2106843, merging S2-2105741</t>
  </si>
  <si>
    <t>Merged into S2-2106977</t>
  </si>
  <si>
    <t>Merged into S2-2106783</t>
  </si>
  <si>
    <t>r04 agreed. Revised to S2-2106979</t>
  </si>
  <si>
    <t>r01 agreed. Revised to S2-2106777</t>
  </si>
  <si>
    <t>r03 agreed. Revised to S2-2106778, merging S2-2105761</t>
  </si>
  <si>
    <t>r04 agreed. Revised to S2-2106779, merging S2-2106245</t>
  </si>
  <si>
    <t>r02 agreed. Revised to S2-2106780</t>
  </si>
  <si>
    <t>r02 agreed. Revised to S2-2106781</t>
  </si>
  <si>
    <t>r01 agreed. Revised to S2-2106768</t>
  </si>
  <si>
    <t>Merged into S2-2106770</t>
  </si>
  <si>
    <t>r04 agreed. Revised to S2-2106636</t>
  </si>
  <si>
    <t>r01 agreed. Revised to S2-2106620</t>
  </si>
  <si>
    <t>r01 agreed. Revised to S2-2106621</t>
  </si>
  <si>
    <t>r01 agreed. Revised to S2-2106622</t>
  </si>
  <si>
    <t>r02 agreed. Revised to S2-2106658</t>
  </si>
  <si>
    <t>Merged into S2-2106857</t>
  </si>
  <si>
    <t>Merged into S2-2106849</t>
  </si>
  <si>
    <t>r01 agreed. Revised to S2-2106861</t>
  </si>
  <si>
    <t>Revision of (Noted) S2-2103940 from S2-145E. Merged into S2-2106810</t>
  </si>
  <si>
    <t>r01 agreed. Revised to S2-2106894</t>
  </si>
  <si>
    <t>Noted. Covered by S2-2105545</t>
  </si>
  <si>
    <t>r01 agreed. Revised to S2-2106910</t>
  </si>
  <si>
    <t>r04 agreed. Revised to S2-2106816</t>
  </si>
  <si>
    <t>r07 agreed. Revised to S2-2106704</t>
  </si>
  <si>
    <t>r05 agreed. Revised to S2-2106713</t>
  </si>
  <si>
    <t>r01 agreed. Revised to S2-2106714</t>
  </si>
  <si>
    <t>r04 agreed. Revised to S2-2106650</t>
  </si>
  <si>
    <t>Merged into S2-2106716</t>
  </si>
  <si>
    <t>23.501 proposal in case DCS provide the PVS address</t>
  </si>
  <si>
    <t>Merged into S2-2106779</t>
  </si>
  <si>
    <t>r03 agreed. Revised to S2-2106850</t>
  </si>
  <si>
    <t>r01 agreed. Revised to S2-2106851</t>
  </si>
  <si>
    <t>Merged into S2-2106855</t>
  </si>
  <si>
    <t>r01 agreed. Revised to S2-2106782</t>
  </si>
  <si>
    <t>Huawei, HiSilicon, Alibaba, China Unicom, Convida Wireless, Intel, Toyota, vivo</t>
  </si>
  <si>
    <t>Revision of (Noted) S2-2104498 from S2-145E. r06 agreed. Revised to S2-2106812, merging S2-2106397</t>
  </si>
  <si>
    <t>Revision of (Noted) S2-2104505 from S2-145E. Noted</t>
  </si>
  <si>
    <t>r01 agreed. Revised to S2-2106741</t>
  </si>
  <si>
    <t>r05 agreed. Revised to S2-2106759</t>
  </si>
  <si>
    <t>r04 agreed. Revised to S2-2106783, merging S2-2106160</t>
  </si>
  <si>
    <t>r01 agreed. Revised to S2-2106784</t>
  </si>
  <si>
    <t>r02 agreed. Revised to S2-2106794</t>
  </si>
  <si>
    <t>Response to S2-2105237. Merged into S2-2106703</t>
  </si>
  <si>
    <t>Merged into S2-2106722</t>
  </si>
  <si>
    <t>r12 agreed. Revised to S2-2106810, merging S2-2106196</t>
  </si>
  <si>
    <t>r03 agreed. Revised to S2-2106867</t>
  </si>
  <si>
    <t>Revision of (Noted) S2-2104357 from S2-145E. r05 agreed. Revised to S2-2106811</t>
  </si>
  <si>
    <t>r04 agreed. Revised to S2-2106755</t>
  </si>
  <si>
    <t>r01 agreed. Revised to S2-2106856, merging S2-2106154</t>
  </si>
  <si>
    <t>r05 agreed. Revised to S2-2106734, merging S2-2105511, S2-2105512, S2-2105586, S2-2106034 and S2-2106141</t>
  </si>
  <si>
    <t>r04 agreed. Revised to S2-2106737</t>
  </si>
  <si>
    <t>r02 agreed. Revised to S2-2106791, merging S2-2106309</t>
  </si>
  <si>
    <t>Merged into S2-2106889</t>
  </si>
  <si>
    <t>Noted. Covered by S2-2105837</t>
  </si>
  <si>
    <t>Merged into S2-2106707</t>
  </si>
  <si>
    <t>Merged into S2-2106791</t>
  </si>
  <si>
    <t>LATE DOC: Rx 11/08, 05:50. Merged into S2-2106792</t>
  </si>
  <si>
    <t>r01 agreed. Revised to S2-2106785</t>
  </si>
  <si>
    <t>r01 agreed. Revised to S2-2106911</t>
  </si>
  <si>
    <t>Response to S2-2105262. Noted</t>
  </si>
  <si>
    <t>Merged into S2-2106875</t>
  </si>
  <si>
    <t>vivo Mobile Communications Ltd, China Telecom, China Unicom, CATT, Spreadtrum Communications</t>
  </si>
  <si>
    <t>Merged into S2-2106908</t>
  </si>
  <si>
    <t>vivo, juniper</t>
  </si>
  <si>
    <t>Revision of (Postponed) S2-2104242 from S2-145E. Noted</t>
  </si>
  <si>
    <t>Merged into S2-2106950</t>
  </si>
  <si>
    <t>r12 agreed. Revised to S2-2106931, merging S2-2105758</t>
  </si>
  <si>
    <t>r02 agreed. Revised to S2-2106788</t>
  </si>
  <si>
    <t>Merged into S2-2106654</t>
  </si>
  <si>
    <t>r02 agreed. Revised to S2-2106655</t>
  </si>
  <si>
    <t>Merged into S2-2106771</t>
  </si>
  <si>
    <t>r04 agreed. Revised to S2-2106847</t>
  </si>
  <si>
    <t>r03 agreed. Revised to S2-2106896</t>
  </si>
  <si>
    <t>Revision of S2-2106026. r03 agreed. Revised to S2-2106625, merging S2-2105844</t>
  </si>
  <si>
    <t>r06 agreed. Revised to S2-2106952, merging S2-2105635 and S2-2105757</t>
  </si>
  <si>
    <t>r03 agreed. Revised to S2-2106925, merging S2-2105909 and S2-2106197</t>
  </si>
  <si>
    <t>r03 agreed. Revised to S2-2106946</t>
  </si>
  <si>
    <t>r03 agreed. Revised to S2-2106949</t>
  </si>
  <si>
    <t>Merged into S2-2106935</t>
  </si>
  <si>
    <t>Merged into S2-2106866</t>
  </si>
  <si>
    <t>r02 agreed. Revised to S2-2106924</t>
  </si>
  <si>
    <t>r07 agreed. Revised to S2-2106933, merging S2-2105952 and S2-2106337</t>
  </si>
  <si>
    <t>r03 agreed. Revised to S2-2106936, merging S2-2105920, S2-2106333 and S2-2106338</t>
  </si>
  <si>
    <t>Revision of S2-2106027. Approved</t>
  </si>
  <si>
    <t>Revision of S2-2106028. Approved</t>
  </si>
  <si>
    <t>Revision of S2-2106029. r02 agreed. Revised to S2-2106646</t>
  </si>
  <si>
    <t>Revision of S2-2106030. Approved</t>
  </si>
  <si>
    <t>r11 agreed. Revised to S2-2106839</t>
  </si>
  <si>
    <t>r05 agreed. Revised to S2-2106977, merging S2-2106159 and S2-2106175</t>
  </si>
  <si>
    <t>Revision of (Noted) S2-2103996 from S2-145E. Merged into S2-2106812</t>
  </si>
  <si>
    <t>Check WI Code spelling. Noted</t>
  </si>
  <si>
    <t>Response to S2-2105241. r01 agreed. Revised to S2-2106978</t>
  </si>
  <si>
    <t>r01 agreed. Revised to S2-2106873</t>
  </si>
  <si>
    <t>Response to S2-2105269. Noted</t>
  </si>
  <si>
    <t>r01 agreed. Revised to S2-2106912</t>
  </si>
  <si>
    <t>r01 agreed. Revised to S2-2106623</t>
  </si>
  <si>
    <t>r10 agreed. Revised to S2-2106957, merging S2-2105638, S2-2105907, S2-2105922, S2-2106449, S2-2106463 and S2-2106465</t>
  </si>
  <si>
    <t>r04 agreed. Revised to S2-2106844</t>
  </si>
  <si>
    <t>r03 agreed. Revised to S2-2106927, merging S2-2106441</t>
  </si>
  <si>
    <t>Revision of (Postponed) S2-2104017 from S2-145E. Postponed</t>
  </si>
  <si>
    <t>r04 agreed. Revised to S2-2106813</t>
  </si>
  <si>
    <t>Revision of (Postponed) S2-2104313 from S2-145E. Merged into S2-2106927</t>
  </si>
  <si>
    <t>r01 agreed. Revised to S2-2106958, merging S2-2105817</t>
  </si>
  <si>
    <t>r01 agreed. Revised to S2-2106956</t>
  </si>
  <si>
    <t>Merged into S2-2106955</t>
  </si>
  <si>
    <t>r01 agreed. Revised to S2-2106786</t>
  </si>
  <si>
    <t>r07 agreed. Revised to S2-2106885, merging S2-2105874</t>
  </si>
  <si>
    <t>r04 agreed. Revised to S2-2106814</t>
  </si>
  <si>
    <t>r03 agreed. Revised to S2-2106917, merging S2-2105648</t>
  </si>
  <si>
    <t>Revision of (Noted) S2-2104762 from S2-145E. Noted</t>
  </si>
  <si>
    <t>Revision of (Postponed) S2-2104300 from S2-145E. Merged into S2-2106916</t>
  </si>
  <si>
    <t>Revision of (Withdrawn) S2-2104009 from S2-145E. Merged into S2-2106961</t>
  </si>
  <si>
    <t>r02 agreed. Revised to S2-2106641, merging S2-2105446 and S2-2105847</t>
  </si>
  <si>
    <t>r01 agreed. Revised to S2-2106748</t>
  </si>
  <si>
    <t>Revision of (Noted) S2-2104666 from S2-145E. r02 agreed. Revised to S2-2106740</t>
  </si>
  <si>
    <t>Revision of (Noted) S2-2104664 from S2-145E. r02 agreed. Revised to S2-2106944</t>
  </si>
  <si>
    <t>Revision of (Noted) S2-2104665 from S2-145E. r02 agreed. Revised to S2-2106945</t>
  </si>
  <si>
    <t>Revision of (Postponed) S2-2104785 from S2-145E. r05 agreed. Revised to S2-2106961, merging S2-2106475 and S2-2106523</t>
  </si>
  <si>
    <t>Merged into S2-2106800</t>
  </si>
  <si>
    <t>r07 agreed. Revised to S2-2106815</t>
  </si>
  <si>
    <t>r05 agreed. Revised to S2-2106877</t>
  </si>
  <si>
    <t>r10 agreed. Revised to S2-2106878</t>
  </si>
  <si>
    <t>r01 agreed. Revised to S2-2106758, merging S2-2106135</t>
  </si>
  <si>
    <t>Revision of (Noted) S2-2104776 from S2-145E. Noted</t>
  </si>
  <si>
    <t>Merged into S2-2106631</t>
  </si>
  <si>
    <t>r01 agreed. Revised to S2-2106605</t>
  </si>
  <si>
    <t>Revision of (Postponed) S2-2104777 from S2-145E. r01 agreed. Revised to S2-2106652, merging S2-2105531</t>
  </si>
  <si>
    <t>Revision of (Postponed) S2-2104774 from S2-145E. Approved</t>
  </si>
  <si>
    <t>Merged into S2-2106961</t>
  </si>
  <si>
    <t>Response to S2-2105283. r05 agreed. Revised to S2-2106651, merging S2-2105969</t>
  </si>
  <si>
    <t>r01 agreed. Revised to S2-2106943</t>
  </si>
  <si>
    <t>Reply LS to LS to 3GPP SA2 on ARP PL</t>
  </si>
  <si>
    <t>Revision of S2-2105785r01, merging S2-2105445 and S2-2105869. Approved</t>
  </si>
  <si>
    <t>Revision of S2-2105845r03. Approved</t>
  </si>
  <si>
    <t>Revision of S2-2105848r03. Approved</t>
  </si>
  <si>
    <t>Revision of S2-2105852r02, merging S2-2105773 and S2-2105788. Approved</t>
  </si>
  <si>
    <t>Revision of S2-2105766r01. Approved</t>
  </si>
  <si>
    <t>Revision of S2-2105443r01. Approved</t>
  </si>
  <si>
    <t>Revision of S2-2105483r01. Approved</t>
  </si>
  <si>
    <t>Revision of S2-2105686r03, merging S2-2106001. Approved</t>
  </si>
  <si>
    <t>Revision of S2-2105688r04, merging S2-2105767. Approved</t>
  </si>
  <si>
    <t>Revision of S2-2105768r05, merging S2-2105687. Approved</t>
  </si>
  <si>
    <t>Revision of S2-2105328r02, merging S2-2105783. Approved</t>
  </si>
  <si>
    <t>Revision of S2-2105330r02. Approved</t>
  </si>
  <si>
    <t>Revision of S2-2105331r01. Approved</t>
  </si>
  <si>
    <t>Revision of S2-2105332r01. Approved</t>
  </si>
  <si>
    <t>Revision of S2-2105789r01. Approved</t>
  </si>
  <si>
    <t>Revision of S2-2105588r04. Approved</t>
  </si>
  <si>
    <t>Revision of S2-2105411r01. Approved</t>
  </si>
  <si>
    <t>Revision of S2-2105447r01, merging S2-2105691. Approved</t>
  </si>
  <si>
    <t>Revision of S2-2106180r01. Approved</t>
  </si>
  <si>
    <t>Revision of S2-2106181r01. Approved</t>
  </si>
  <si>
    <t>Revision of S2-2106182r01. Approved</t>
  </si>
  <si>
    <t>Revision of S2-2106423r01. Approved</t>
  </si>
  <si>
    <t>Revision of S2-2105555r01. Approved</t>
  </si>
  <si>
    <t>Revision of S2-2106348r03, merging S2-2105844. Approved</t>
  </si>
  <si>
    <t>Revision of S2-2106145r04. Approved</t>
  </si>
  <si>
    <t>Revision of S2-2105436r04. Approved</t>
  </si>
  <si>
    <t>Revision of S2-2105437r04. Approved</t>
  </si>
  <si>
    <t>Revision of S2-2105438r01. Approved</t>
  </si>
  <si>
    <t>Revision of S2-2105439r04. Approved</t>
  </si>
  <si>
    <t>Revision of S2-2105440r07, merging S2-2105926 and S2-2106514. Approved</t>
  </si>
  <si>
    <t>Revision of S2-2105441r05. Approved</t>
  </si>
  <si>
    <t>Revision of S2-2105410r06. Approved</t>
  </si>
  <si>
    <t>Revision of S2-2106698r05. Approved</t>
  </si>
  <si>
    <t>Revision of S2-2105985r04. Approved</t>
  </si>
  <si>
    <t>Revision of S2-2106176r04. Approved</t>
  </si>
  <si>
    <t>Revision of S2-2105459r00. Approved</t>
  </si>
  <si>
    <t>Revision of S2-2105851r04. Approved</t>
  </si>
  <si>
    <t>Revision of S2-2105408r08, merging S2-2105682 and S2-2105849. Approved</t>
  </si>
  <si>
    <t>Revision of S2-2105850r03, merging S2-2105409. Approved</t>
  </si>
  <si>
    <t>Revision of S2-2106479r02, merging S2-2105446 and S2-2105847. Approved</t>
  </si>
  <si>
    <t>Revision of S2-2105787r01. Approved</t>
  </si>
  <si>
    <t>Revision of S2-2105872r05. Approved</t>
  </si>
  <si>
    <t>Revision of S2-2105685r04. Approved</t>
  </si>
  <si>
    <t>Revision of S2-2105692r03. Approved</t>
  </si>
  <si>
    <t>Revision of S2-2106381r02. Approved</t>
  </si>
  <si>
    <t>Revision of S2-2105522r01. Approved</t>
  </si>
  <si>
    <t>Revision of S2-2105943r01. Approved</t>
  </si>
  <si>
    <t>Revision of S2-2105960r02. Approved</t>
  </si>
  <si>
    <t>Revision of S2-2106236r04. Approved</t>
  </si>
  <si>
    <t>Revision of S2-2106524r05, merging S2-2105969. Approved</t>
  </si>
  <si>
    <t>Revision of S2-2106521r01, merging S2-2105531. Approved</t>
  </si>
  <si>
    <t>Revision of S2-2105527r02. Approved</t>
  </si>
  <si>
    <t>Revision of S2-2105675r01, merging S2-2106341. Approved</t>
  </si>
  <si>
    <t>Revision of S2-2106342r02. Approved</t>
  </si>
  <si>
    <t>Revision of S2-2105895r01. Approved</t>
  </si>
  <si>
    <t>Revision of S2-2105464r02. Approved</t>
  </si>
  <si>
    <t>Revision of S2-2106183r02. Approved</t>
  </si>
  <si>
    <t>Revision of S2-2105486r11, merging S2-2105811 and S2-2106012. Approved</t>
  </si>
  <si>
    <t>Revision of S2-2105812r03, merging S2-2106013. Approved</t>
  </si>
  <si>
    <t>S2-2106694</t>
  </si>
  <si>
    <t>Created at CC#2. r01 agreed. Revised to S2-2106775</t>
  </si>
  <si>
    <t>Created at CC#2. r03 agreed. Revised to S2-2106767</t>
  </si>
  <si>
    <t>Created at CC#2. r05 agreed. Revised to S2-2106634</t>
  </si>
  <si>
    <t>Revision of S2-2105321r03, merging S2-2105622 and S2-2106436. Approved</t>
  </si>
  <si>
    <t>Revision of S2-2105827r03, merging S2-2105312, S2-2105621, S2-2105801 and S2-2106048. (Response to S2-2105279 and S2-2105294). Approved</t>
  </si>
  <si>
    <t>Revision of S2-2105821r01, merging S2-2106277. Approved</t>
  </si>
  <si>
    <t>Revision of S2-2106227r07. Approved</t>
  </si>
  <si>
    <t>Revision of S2-2105832r03. Approved</t>
  </si>
  <si>
    <t>Revision of S2-2105325r05, merging S2-2105833 and S2-2106306. Approved</t>
  </si>
  <si>
    <t>Revision of S2-2105326r05, merging S2-2106305. Approved</t>
  </si>
  <si>
    <t>Revision of S2-2105826r03, merging S2-2105314, S2-2106056, S2-2106281 and S2-2105594. Approved</t>
  </si>
  <si>
    <t>Revision of S2-2105556r02. Approved</t>
  </si>
  <si>
    <t>Revision of S2-2105592r04. Approved</t>
  </si>
  <si>
    <t>Revision of S2-2105831r03. Approved</t>
  </si>
  <si>
    <t>Revision of S2-2106061r04. Approved</t>
  </si>
  <si>
    <t>Revision of S2-2106228r05. Approved</t>
  </si>
  <si>
    <t>Revision of S2-2106230r01. Approved</t>
  </si>
  <si>
    <t>Revision of S2-2105608r03, merging S2-2105412 and S2-2105557. Approved</t>
  </si>
  <si>
    <t>Revision of S2-2105424r04, merging S2-2106242. Approved</t>
  </si>
  <si>
    <t>Revision of S2-2106052r01. Approved</t>
  </si>
  <si>
    <t>Revision of S2-2105602r01. Approved</t>
  </si>
  <si>
    <t>Revision of S2-2106053r07, merging S2-2105795, S2-2105839 and S2-2106166. Approved</t>
  </si>
  <si>
    <t>Revision of S2-2106054r05, merging S2-2105840. Approved</t>
  </si>
  <si>
    <t>Revision of S2-2105835r03, merging S2-2105794, S2-2105796, S2-2105799, S2-2106164 and S2-2106187. Approved</t>
  </si>
  <si>
    <t>Revision of S2-2105828r03, merging S2-2106280 and S2-2106407. Approved</t>
  </si>
  <si>
    <t>Revision of S2-2106129r03. Approved</t>
  </si>
  <si>
    <t>Revision of S2-2105834r04. Approved</t>
  </si>
  <si>
    <t>Revision of S2-2105763r01. Approved</t>
  </si>
  <si>
    <t>Revision of S2-2105993r02. Approved</t>
  </si>
  <si>
    <t>Revision of S2-2105504r05, merging S2-2105986, S2-2106033, S2-2106035, S2-2106037, S2-2106131 and S2-2106290. Approved</t>
  </si>
  <si>
    <t>Revision of S2-2105510r01. Approved</t>
  </si>
  <si>
    <t>Revision of S2-2106294r05, merging S2-2105511, S2-2105512, S2-2105586, S2-2106034 and S2-2106141. Approved</t>
  </si>
  <si>
    <t>Revision of S2-2105350r01. Approved</t>
  </si>
  <si>
    <t>Revision of S2-2105617r06, merging S2-2106036. Approved</t>
  </si>
  <si>
    <t>Revision of S2-2106295r04. Approved</t>
  </si>
  <si>
    <t>Revision of S2-2105618r05. Approved</t>
  </si>
  <si>
    <t>Revision of S2-2105996r04. Approved</t>
  </si>
  <si>
    <t>Revision of S2-2106486r02. Approved</t>
  </si>
  <si>
    <t>Revision of S2-2106263r01. Approved</t>
  </si>
  <si>
    <t>Revision of S2-2105516r?? Approved</t>
  </si>
  <si>
    <t>Revision of S2-2105519r01. Approved</t>
  </si>
  <si>
    <t>Revision of S2-2105614r06. Approved</t>
  </si>
  <si>
    <t>Revision of S2-2105988r02. Approved</t>
  </si>
  <si>
    <t>Revision of S2-2105991r02. Approved</t>
  </si>
  <si>
    <t>Revision of S2-2105995r04. Approved</t>
  </si>
  <si>
    <t>Revision of S2-2106483r01. Approved</t>
  </si>
  <si>
    <t>Revision of S2-2105739r05. Approved</t>
  </si>
  <si>
    <t>Revision of S2-2105990r01. Approved</t>
  </si>
  <si>
    <t>Revision of S2-2106152r01. Approved</t>
  </si>
  <si>
    <t>Revision of S2-2105509r02. Approved</t>
  </si>
  <si>
    <t>Revision of S2-2106138r01. Approved</t>
  </si>
  <si>
    <t>Revision of S2-2106287r04. Approved</t>
  </si>
  <si>
    <t>Revision of S2-2106132r02. Approved</t>
  </si>
  <si>
    <t>Revision of S2-2106134r01. Approved</t>
  </si>
  <si>
    <t>Revision of S2-2106504r01, merging S2-2106135. Approved</t>
  </si>
  <si>
    <t>Revision of S2-2106266r05. Approved</t>
  </si>
  <si>
    <t>Revision of S2-2105562r02. Approved</t>
  </si>
  <si>
    <t>Revision of S2-2105565r04. Approved</t>
  </si>
  <si>
    <t>Revision of S2-2105560r02. Approved</t>
  </si>
  <si>
    <t>Revision of S2-2105563r01. Approved</t>
  </si>
  <si>
    <t>Revision of S2-2106064r01. Approved</t>
  </si>
  <si>
    <t>Revision of S2-2105499r05. Approved</t>
  </si>
  <si>
    <t>Revision of S2-2105605r06. Approved</t>
  </si>
  <si>
    <t>Revision of S2-2106696r03. Approved</t>
  </si>
  <si>
    <t>Revision of S2-2106172r01. Approved</t>
  </si>
  <si>
    <t>Revision of S2-2105561r01. Approved</t>
  </si>
  <si>
    <t>Revision of S2-2105564r03, merging S2-2106174. Approved</t>
  </si>
  <si>
    <t>Revision of S2-2105566r10, merging S2-2106343. Approved</t>
  </si>
  <si>
    <t>Revision of S2-2105567r08, merging S2-2105736 and S2-2106344. Approved</t>
  </si>
  <si>
    <t>Revision of S2-2105719r02, merging S2-2105947, S2-2106173 and S2-2106271. Approved</t>
  </si>
  <si>
    <t>Revision of S2-2105737r04. Approved</t>
  </si>
  <si>
    <t>Revision of S2-2106695r01. Approved</t>
  </si>
  <si>
    <t>Revision of S2-2106137r02. Approved</t>
  </si>
  <si>
    <t>Revision of S2-2106167r01. Approved</t>
  </si>
  <si>
    <t>Revision of S2-2106168r03, merging S2-2105761. Approved</t>
  </si>
  <si>
    <t>Revision of S2-2106169r04, merging S2-2106245. Approved</t>
  </si>
  <si>
    <t>Revision of S2-2106170r02. Approved</t>
  </si>
  <si>
    <t>Revision of S2-2106171r02. Approved</t>
  </si>
  <si>
    <t>Revision of S2-2106252r01. Approved</t>
  </si>
  <si>
    <t>Revision of S2-2106270r04, merging S2-2106160. Approved</t>
  </si>
  <si>
    <t>Revision of S2-2106272r01. Approved</t>
  </si>
  <si>
    <t>Revision of S2-2106312r01. Approved</t>
  </si>
  <si>
    <t>Revision of S2-2106460r01. Approved</t>
  </si>
  <si>
    <t>Revision of S2-2105490r01. Approved</t>
  </si>
  <si>
    <t>Revision of S2-2106340r02. Approved</t>
  </si>
  <si>
    <t>Revision of S2-2105808r02. Approved</t>
  </si>
  <si>
    <t>Revision of S2-2105965r01. Approved</t>
  </si>
  <si>
    <t>Revision of S2-2106298r02, merging S2-2106309. Approved</t>
  </si>
  <si>
    <t>Revision of S2-2105678r01, merging S2-2106311. Approved</t>
  </si>
  <si>
    <t>Revision of S2-2106148r01. Approved</t>
  </si>
  <si>
    <t>Revision of S2-2106274r02. Approved</t>
  </si>
  <si>
    <t>Revision of S2-2105335r03. Approved</t>
  </si>
  <si>
    <t>Revision of S2-2105336r?? Approved</t>
  </si>
  <si>
    <t>Revision of S2-2105337r04. Approved</t>
  </si>
  <si>
    <t>Revision of S2-2105338r?? Approved</t>
  </si>
  <si>
    <t>Revision of S2-2105772r05. Approved</t>
  </si>
  <si>
    <t>Revision of S2-2105715r08. Approved</t>
  </si>
  <si>
    <t>Revision of S2-2105714r08. Approved</t>
  </si>
  <si>
    <t>Revision of S2-2106127r01. Approved</t>
  </si>
  <si>
    <t>Revision of S2-2106388r11. Approved</t>
  </si>
  <si>
    <t>Revision of S2-2105777r03. Approved</t>
  </si>
  <si>
    <t>Revision of S2-2106157r06, merging S2-2105741. Approved</t>
  </si>
  <si>
    <t>Revision of S2-2106430r04. Approved</t>
  </si>
  <si>
    <t>Revision of S2-2105756r05. Approved</t>
  </si>
  <si>
    <t>Revision of S2-2105771r03, merging S2-2105340. Approved</t>
  </si>
  <si>
    <t>Revision of S2-2106345r04. Approved</t>
  </si>
  <si>
    <t>Revision of S2-2105713r11, merging S2-2105487, S2-2105743 and S2-2105973. Approved</t>
  </si>
  <si>
    <t>Revision of S2-2105431r06, merging S2-2106189 and S2-2106297. Approved</t>
  </si>
  <si>
    <t>Revision of S2-2106248r03. Approved</t>
  </si>
  <si>
    <t>Revision of S2-2106250r01. Approved</t>
  </si>
  <si>
    <t>Revision of S2-2105746r02. Approved</t>
  </si>
  <si>
    <t>Revision of S2-2105749r04. Approved</t>
  </si>
  <si>
    <t>Revision of S2-2105928r06, merging S2-2106251. Approved</t>
  </si>
  <si>
    <t>Revision of S2-2106288r01, merging S2-2106154. Approved</t>
  </si>
  <si>
    <t>Revision of S2-2105311r05, merging S2-2106188. Approved</t>
  </si>
  <si>
    <t>Revision of S2-2105315r01. Approved</t>
  </si>
  <si>
    <t>Revision of S2-2105319r02. Approved</t>
  </si>
  <si>
    <t>Revision of S2-2105320r01. Approved</t>
  </si>
  <si>
    <t>Revision of S2-2106190r01. Approved</t>
  </si>
  <si>
    <t>Revision of S2-2105339r04. Approved</t>
  </si>
  <si>
    <t>Revision of S2-2105716r03. Approved</t>
  </si>
  <si>
    <t>Revision of S2-2105717r02. Approved</t>
  </si>
  <si>
    <t>Revision of S2-2105718r02. Approved</t>
  </si>
  <si>
    <t>Revision of S2-2105468r01, merging S2-2106361. Approved</t>
  </si>
  <si>
    <t>Revision of S2-2106285r03. Approved</t>
  </si>
  <si>
    <t>Revision of S2-2105607r02. Approved</t>
  </si>
  <si>
    <t>Revision of S2-2105673r02. Approved</t>
  </si>
  <si>
    <t>Revision of S2-2105471r01. Approved</t>
  </si>
  <si>
    <t>Revision of S2-2105473r01. Approved</t>
  </si>
  <si>
    <t>Revision of S2-2106409r01. Approved</t>
  </si>
  <si>
    <t>Revision of S2-2105475r01. Approved</t>
  </si>
  <si>
    <t>Revision of S2-2105866r03, merging S2-2106326. Approved</t>
  </si>
  <si>
    <t>Revision of S2-2105672r01, merging S2-2105474. Approved</t>
  </si>
  <si>
    <t>Revision of S2-2106500r05. Approved</t>
  </si>
  <si>
    <t>Revision of S2-2106501r10. Approved</t>
  </si>
  <si>
    <t>Revision of S2-2106015r18, merging S2-2105782, S2-2105977 and S2-2106424. Approved</t>
  </si>
  <si>
    <t>Revision of S2-2106018r02. Approved</t>
  </si>
  <si>
    <t>Revision of S2-2105732r02. Approved</t>
  </si>
  <si>
    <t>Revision of S2-2106467r07, merging S2-2105874. Approved</t>
  </si>
  <si>
    <t>Revision of S2-2105731r02. Approved</t>
  </si>
  <si>
    <t>Revision of S2-2105734r01, merging S2-2105549. Approved</t>
  </si>
  <si>
    <t>Revision of S2-2105878r01. Approved</t>
  </si>
  <si>
    <t>Revision of S2-2105544r01, merging S2-2106299. Approved</t>
  </si>
  <si>
    <t>Revision of S2-2105725r03. Approved</t>
  </si>
  <si>
    <t>Revision of S2-2105624r06. Approved</t>
  </si>
  <si>
    <t>Revision of S2-2105726r07. Approved</t>
  </si>
  <si>
    <t>Revision of S2-2105727r01. Approved</t>
  </si>
  <si>
    <t>Revision of S2-2106201r01. Approved</t>
  </si>
  <si>
    <t>Revision of S2-2105875r01. Approved</t>
  </si>
  <si>
    <t>Revision of S2-2106347r03. Approved</t>
  </si>
  <si>
    <t>Revision of S2-2106014r01. Approved</t>
  </si>
  <si>
    <t>Revision of S2-2105550r01. Approved</t>
  </si>
  <si>
    <t>Revision of S2-2105722r04. Approved</t>
  </si>
  <si>
    <t>Revision of S2-2105724r03. Approved</t>
  </si>
  <si>
    <t>Revision of S2-2105728r02. Approved</t>
  </si>
  <si>
    <t>Revision of S2-2105729r03. Approved</t>
  </si>
  <si>
    <t>Revision of S2-2105876r01. Approved</t>
  </si>
  <si>
    <t>Revision of S2-2105903r03. Approved</t>
  </si>
  <si>
    <t>Revision of S2-2106016r02. Approved</t>
  </si>
  <si>
    <t>Revision of S2-2106092r04. Approved</t>
  </si>
  <si>
    <t>Revision of S2-2106096r01, merging S2-2106331. Approved</t>
  </si>
  <si>
    <t>Revision of S2-2106100r01. Approved</t>
  </si>
  <si>
    <t>Revision of S2-2106218r01. Approved</t>
  </si>
  <si>
    <t>Revision of S2-2106315r01. Approved</t>
  </si>
  <si>
    <t>Revision of S2-2106418r01. Approved</t>
  </si>
  <si>
    <t>Revision of S2-2106079r08, merging S2-2105432, S2-2105629, S2-2105887 and S2-2105889. Approved</t>
  </si>
  <si>
    <t>Revision of S2-2106082r03. Approved</t>
  </si>
  <si>
    <t>Revision of S2-2105917r06, merging S2-2105908, S2-2106355 and S2-2106473. Approved</t>
  </si>
  <si>
    <t>Revision of S2-2106469r03, merging S2-2105648. Approved</t>
  </si>
  <si>
    <t>Revision of S2-2105885r04, merging S2-2105645. Approved</t>
  </si>
  <si>
    <t>Revision of S2-2105646r02. Approved</t>
  </si>
  <si>
    <t>Revision of S2-2105886r01, merging S2-2106080. Approved</t>
  </si>
  <si>
    <t>Revision of S2-2106081r05, merging S2-2105636. Approved</t>
  </si>
  <si>
    <t>Revision of S2-2105647r03. Approved</t>
  </si>
  <si>
    <t>Revision of S2-2105628r03. Approved</t>
  </si>
  <si>
    <t>Revision of S2-2106365r02. Approved</t>
  </si>
  <si>
    <t>Revision of S2-2106351r03, merging S2-2105909 and S2-2106197. Approved</t>
  </si>
  <si>
    <t>Revision of S2-2105644r12. Approved</t>
  </si>
  <si>
    <t>Revision of S2-2106431r03, merging S2-2106441. Approved</t>
  </si>
  <si>
    <t>Revision of S2-2105891r02, merging S2-2106088. Approved</t>
  </si>
  <si>
    <t>Revision of S2-2105651r03, merging S2-2105633. Approved</t>
  </si>
  <si>
    <t>Revision of S2-2105915r04. Approved</t>
  </si>
  <si>
    <t>Revision of S2-2106339r12, merging S2-2105758. Approved</t>
  </si>
  <si>
    <t>Revision of S2-2106078r03. Approved</t>
  </si>
  <si>
    <t>Revision of S2-2106366r07, merging S2-2105952 and S2-2106337. Approved</t>
  </si>
  <si>
    <t>Revision of S2-2105632r02. Approved</t>
  </si>
  <si>
    <t>Revision of S2-2105919r08, merging S2-2106358. Approved</t>
  </si>
  <si>
    <t>Revision of S2-2106367r03, merging S2-2105920, S2-2106333 and S2-2106338. Approved</t>
  </si>
  <si>
    <t>Revision of S2-2106121r11, merging S2-2105637, S2-2105650, S2-2105893, S2-2105916, S2-2106334, S2-2106360 and S2-2106466. Approved</t>
  </si>
  <si>
    <t>Revision of S2-2106089r02. Approved</t>
  </si>
  <si>
    <t>Revision of S2-2105911r04. Approved</t>
  </si>
  <si>
    <t>Revision of S2-2105921r02. Approved</t>
  </si>
  <si>
    <t>Revision of S2-2105898r01. Approved</t>
  </si>
  <si>
    <t>Revision of S2-2106525r01. Approved</t>
  </si>
  <si>
    <t>Revision of S2-2106487r02. Approved</t>
  </si>
  <si>
    <t>Revision of S2-2106488r02. Approved</t>
  </si>
  <si>
    <t>Revision of S2-2106354r03. Approved</t>
  </si>
  <si>
    <t>Revision of S2-2105888r01. Approved</t>
  </si>
  <si>
    <t>Revision of S2-2106123r06, merging S2-2105433. Approved</t>
  </si>
  <si>
    <t>Revision of S2-2106356r03. Approved</t>
  </si>
  <si>
    <t>Revision of S2-2106077r06, merging S2-2106335 and S2-2106357. Approved</t>
  </si>
  <si>
    <t>Revision of S2-2105634r01, merging S2-2105899. Approved</t>
  </si>
  <si>
    <t>Revision of S2-2106350r06, merging S2-2105635 and S2-2105757. Approved</t>
  </si>
  <si>
    <t>Revision of S2-2105641r02. Approved</t>
  </si>
  <si>
    <t>Revision of S2-2105642r01. Approved</t>
  </si>
  <si>
    <t>Revision of S2-2106454r01. Approved</t>
  </si>
  <si>
    <t>Revision of S2-2106427r10, merging S2-2105638, S2-2105907, S2-2105922, S2-2106449, S2-2106463 and S2-2106465. Approved</t>
  </si>
  <si>
    <t>Revision of S2-2106445r01, merging S2-2105817. Approved</t>
  </si>
  <si>
    <t>Revision of S2-2105923r01. Approved</t>
  </si>
  <si>
    <t>Revision of S2-2105925r01. Approved</t>
  </si>
  <si>
    <t>Revision of S2-2106491r05, merging S2-2106475 and S2-2106523. Approved</t>
  </si>
  <si>
    <t>Revision of S2-2105415r01, merging S2-2105709. Approved</t>
  </si>
  <si>
    <t>Revision of S2-2105413r02, merging S2-2105609 and S2-2105705. Approved</t>
  </si>
  <si>
    <t>Revision of S2-2105706r01. Approved</t>
  </si>
  <si>
    <t>Revision of S2-2105416r02. Approved</t>
  </si>
  <si>
    <t>Revision of S2-2105711r01. Approved</t>
  </si>
  <si>
    <t>Revision of S2-2105417r01. Approved</t>
  </si>
  <si>
    <t>Revision of S2-2105419r01. Approved</t>
  </si>
  <si>
    <t>Revision of S2-2105420r03. Approved</t>
  </si>
  <si>
    <t>Revision of S2-2105707r01. Approved</t>
  </si>
  <si>
    <t>Revision of S2-2105708r01. Approved</t>
  </si>
  <si>
    <t>Revision of S2-2105936r01. Approved</t>
  </si>
  <si>
    <t>Revision of S2-2105953r01. Approved</t>
  </si>
  <si>
    <t>Revision of S2-2105697r02. Approved</t>
  </si>
  <si>
    <t>Revision of S2-2105392r14. Approved</t>
  </si>
  <si>
    <t>Revision of S2-2105393r06, merging S2-2105698. Approved</t>
  </si>
  <si>
    <t>Revision of S2-2106394r05, merging S2-2106159 and S2-2106175. Approved</t>
  </si>
  <si>
    <t>Revision of S2-2106402r01. Approved</t>
  </si>
  <si>
    <t>Revision of S2-2106161r04. Approved</t>
  </si>
  <si>
    <t>Revision of S2-2105880r02. Approved</t>
  </si>
  <si>
    <t>Revision of S2-2105478r01. Approved</t>
  </si>
  <si>
    <t>Revision of S2-2105479r01. Approved</t>
  </si>
  <si>
    <t>Merge into S2-2105351 (Noted). Noted</t>
  </si>
  <si>
    <t>Merge into S2-2106470 (Postponed). Postponed</t>
  </si>
  <si>
    <t>Revision of (Postponed) S2-2104292 from S2-145E. Merge with S2-2105755 (postponed). Postponed</t>
  </si>
  <si>
    <t>Revision of S2-2105423r05, merging S2-2105748 and S2-2106249. Approved</t>
  </si>
  <si>
    <t>r05 agreed. Revised to S2-2106853, merging S2-2105748 and S2-2106249</t>
  </si>
  <si>
    <t>Merged into S2-2106983</t>
  </si>
  <si>
    <t>Revision of S2-2105670r06, merging S2-2106329. Approved</t>
  </si>
  <si>
    <t>Check WI Code spelling. Noted. Covered by (noted) S2-2105770</t>
  </si>
  <si>
    <t>Noted. Covered by (noted) S2-2105528</t>
  </si>
  <si>
    <t>Revision of postponed S2-2103771 from S2-145E. Responses drafted in S2-2106097 and S2-2106146. CC#4: Postponed</t>
  </si>
  <si>
    <t>Responses drafted in S2-2105596 and S2-2106003. FInal response in S2-2106673</t>
  </si>
  <si>
    <t>Responses drafted in S2-2105597 and S2-2105998. Postponed</t>
  </si>
  <si>
    <t>Response drafted in S2-2106413 (noted). Postponed</t>
  </si>
  <si>
    <t>Merge into S2-2106668</t>
  </si>
  <si>
    <t>r02 agreed. CC#4: Postponed</t>
  </si>
  <si>
    <t>Merged into S2-2106674</t>
  </si>
  <si>
    <t>CC#4: Technically Endorsed</t>
  </si>
  <si>
    <t>Revision of (Postponed) S2-2103847 from S2-145E. Merged into S2-2106881 (withdrawn). CC#4: Noted</t>
  </si>
  <si>
    <t>Revision of (Postponed) S2-2103844 from S2-145E. Merged into S2-2106664</t>
  </si>
  <si>
    <t>Response to S2-2105265. CC#4: Merged into S2-2106673.</t>
  </si>
  <si>
    <t>CC#4: r04 + changes agreed. Revised, merging S2-2105540, to S2-2106664.</t>
  </si>
  <si>
    <t>Merged into S2-2106665</t>
  </si>
  <si>
    <t>CC#4: S2-2105666r07 agreed. Revised to S2-2106661.</t>
  </si>
  <si>
    <t>CC#4: S2-2105667r03 agreed. Revised to S2-2106662.</t>
  </si>
  <si>
    <t>r02 agreed. CC#4: r01 agreed. Revised to S2-2106876, merging S2-2105474</t>
  </si>
  <si>
    <t>CC#4: r07 + changes agreed. Revised, merging S2-2105394, to S2-2106668.</t>
  </si>
  <si>
    <t>CC#4: r02 + changes agreed. Revised, merging S2-2105948, to S2-2106672.</t>
  </si>
  <si>
    <t>Revision of (Postponed) S2-2104583 from S2-145E. CC#4: r11 + changes agreed. Revised to S2-2106880</t>
  </si>
  <si>
    <t>CC#4: r01 agreed. Revised, Merging S2-2106429, to S2-2106670.</t>
  </si>
  <si>
    <t>Revision of (Postponed) S2-2104332 from S2-145E. CC#4: r03 agreed. Revised to S2-2106669.</t>
  </si>
  <si>
    <t>CC#4: r21 + changes agreed. Revised, merging S2-2105492, S2-2105598 and S2-2106000, to S2-2106674.</t>
  </si>
  <si>
    <t>CC#4: r03 + changes agreed. Revised to S2-2106663.</t>
  </si>
  <si>
    <t>Merged into S2-2106881 (withdrawn). CC#4: Noted</t>
  </si>
  <si>
    <t>Merged into S2-2106666</t>
  </si>
  <si>
    <t>Merged into S2-2106672</t>
  </si>
  <si>
    <t>CC#4: r01 + changes agreed. Revised to S2-2106676.</t>
  </si>
  <si>
    <t>Merged with S2-2106322 (noted). Noted</t>
  </si>
  <si>
    <t>Merged into S2-2105506 (noted). Noted</t>
  </si>
  <si>
    <t>CC#4: r02 + changes agreed. Revised to S2-2106671.</t>
  </si>
  <si>
    <t>CC#4: r00 + changes agreed. Revised to S2-2106870.</t>
  </si>
  <si>
    <t>Response to S2-2105265. CC#4: r05 agreed. Revised, merging S2-2105596, to S2-2106673.</t>
  </si>
  <si>
    <t>CC#4: r24 + changes agreed. Revised to S2-2106841, merging S2-2105740, S2-2105775, S2-2105883, S2-2106156, S2-2106246 and S2-2106247</t>
  </si>
  <si>
    <t>CC#4: r07 + changes agreed. Revised to S2-2106842</t>
  </si>
  <si>
    <t>r06 agreed. Revised to S2-2106733, merging S2-2105503, S2-2105616, S2-2106292, S2-2106293, S2-2105994 and S2-2105400</t>
  </si>
  <si>
    <t>Merge with S2-2106322 (noted). Noted</t>
  </si>
  <si>
    <t>r00 agreed. Revised to remove 'DRAFT' in S2-2106833</t>
  </si>
  <si>
    <t>r06 agreed. Revised to S2-2106913</t>
  </si>
  <si>
    <t>r13 agreed. Revised to S2-2106881, merging S2-2105539, S2-2105877 and S2-2106017. CC#4: Noted</t>
  </si>
  <si>
    <t>Response to S2-2105242. r01 agreed. Revised to S2-2106879. CC#4: Noted</t>
  </si>
  <si>
    <t>Merged with S2-2106363 (noted). Noted</t>
  </si>
  <si>
    <t>CC#4: r05 + changes agreed. Revised, merging S2-2105892 and S2-2106336, to S2-2106666.</t>
  </si>
  <si>
    <t>Approved. CC#2: Objection from Ericsson. CC#4: Ericsson sustained their objection. Noted.</t>
  </si>
  <si>
    <t>CC#4: r00 + changes as in r01 agreed. Revised to S2-2106675.</t>
  </si>
  <si>
    <t>r00 agreed. Revised to remove 'draft' in S2-2106834</t>
  </si>
  <si>
    <t>Merged into S2-2106670</t>
  </si>
  <si>
    <t>CC#4: Merged into S2-2106938.</t>
  </si>
  <si>
    <t>CC#4: r02 + changes agreed. Revised to S2-2106667.</t>
  </si>
  <si>
    <t>r07 agreed. CC#4: r03 + changes agreed. Revised to S2-2106938, merging S2-2105639, S2-2105918, S2-2105956, S2-2106076, S2-2106090, S2-2106198, S2-2106352, S2-2106353 and S2-2106443</t>
  </si>
  <si>
    <t>r04 agreed. CC#4: r01 + changes agreed. Revised to S2-2106749</t>
  </si>
  <si>
    <t>CC#4: r08 + changes agreed. Revised, merging S2-2105890, S2-2106083, S2-2106359, S2-2105631, S2-2105652, S2-2106435 and S2-2105640, to S2-2106665.</t>
  </si>
  <si>
    <t>Revision of S2-2106226r01. Approved. CC#2: Objection from Ericsson. CC#4: Cover sheet clarifications requested. Revised to S2-2106677.</t>
  </si>
  <si>
    <t>Revision of S2-2105666r07. Approved</t>
  </si>
  <si>
    <t>Revision of S2-2105667r03. Approved</t>
  </si>
  <si>
    <t>Revision of S2-2105857r03 + changes. Approved</t>
  </si>
  <si>
    <t>Revision of S2-2105623r04 + changes, merging S2-2105540. Approved</t>
  </si>
  <si>
    <t>Revision of S2-2106507r08 + changes, merging S2-2105890, S2-2106083, S2-2106359, S2-2105631, S2-2105652, S2-2106435 and S2-2105640. Approved</t>
  </si>
  <si>
    <t>Revision of S2-2106122r05 + changes, merging S2-2105892 and S2-2106336. Approved</t>
  </si>
  <si>
    <t>Revision of S2-2106450 r02 + changes. Approved</t>
  </si>
  <si>
    <t>Revision of S2-2105699r07 + changes, merging S2-2105394. Approved</t>
  </si>
  <si>
    <t>Revision of S2-2105797r03. Approved</t>
  </si>
  <si>
    <t>Revision of S2-2105793r01, merging S2-2106429. Approved</t>
  </si>
  <si>
    <t>Revision of S2-2105992r02 + changes. Approved</t>
  </si>
  <si>
    <t>Revision of S2-2105738r02 + changes, merging S2-2105948. Approved</t>
  </si>
  <si>
    <t>Reply LS on Network Switching for MUSIM</t>
  </si>
  <si>
    <t>Revision of S2-2106003r05, merging S2-2105596. Approved</t>
  </si>
  <si>
    <t>Revision of S2-2105807r21 + changes, merging S2-2105492, S2-2105598 and S2-2106000. Approved</t>
  </si>
  <si>
    <t>Revision of S2-2106264r00 + changes as in r01. Approved</t>
  </si>
  <si>
    <t>Revision of S2-2105970r01 + changes. Approved</t>
  </si>
  <si>
    <t>Revision of S2-2105836r02. Approved</t>
  </si>
  <si>
    <t>Revision of S2-2105502r02. CC#4: Technically Endorsed</t>
  </si>
  <si>
    <t>Revision of S2-2105401r02. CC#4: WITHDRAWN</t>
  </si>
  <si>
    <t>Revision of S2-2105505r03, merging S2-2105590, S2-2106032, S2-2106291 and S2-2106495. Approved</t>
  </si>
  <si>
    <t>Revision of S2-2106031r06, merging S2-2105503, S2-2105616, S2-2106292, S2-2106293, S2-2105994 and S2-2105400. Approved</t>
  </si>
  <si>
    <t>Revision of S2-2106485r01 + changes. Approved</t>
  </si>
  <si>
    <t>Revision of S2-2105345r11. Noted. To be used as a basis for further discussion</t>
  </si>
  <si>
    <t>Revision of S2-2105450r05, merging S2-2106126. Noted. To be used as a basis for further discussion</t>
  </si>
  <si>
    <t>Revision of S2-2105569r08. Noted. To be used as a basis for further discussion</t>
  </si>
  <si>
    <t>Revision of S2-2105587r04. Noted. To be used as a basis for further discussion</t>
  </si>
  <si>
    <t>Revision of S2-2105606r03, merging S2-2106497. Noted. To be used as a basis for further discussion</t>
  </si>
  <si>
    <t>Revision of S2-2105752r07. Noted. To be used as a basis for further discussion</t>
  </si>
  <si>
    <t>Revision of S2-2105825r05. Noted. To be used as a basis for further discussion</t>
  </si>
  <si>
    <t>Revision of S2-2105860r02. Noted. To be used as a basis for further discussion</t>
  </si>
  <si>
    <t>Revision of S2-2105955r08. Noted. To be used as a basis for further discussion</t>
  </si>
  <si>
    <t>Revision of S2-2106086r05. Noted. To be used as a basis for further discussion</t>
  </si>
  <si>
    <t>Revision of S2-2106099r10, merging S2-2105448. Noted. To be used as a basis for further discussion</t>
  </si>
  <si>
    <t>Revision of S2-2106130r04. Noted. To be used as a basis for further discussion</t>
  </si>
  <si>
    <t>Revision of S2-2106147r06. Noted. To be used as a basis for further discussion</t>
  </si>
  <si>
    <t>Revision of S2-2106149r06. Noted. To be used as a basis for further discussion</t>
  </si>
  <si>
    <t>Revision of S2-2106284r12, merging S2-2106196. Noted. To be used as a basis for further discussion</t>
  </si>
  <si>
    <t>Revision of S2-2106286r05. Noted. To be used as a basis for further discussion</t>
  </si>
  <si>
    <t>Revision of S2-2106255r06, merging S2-2106397. Noted. To be used as a basis for further discussion</t>
  </si>
  <si>
    <t>Revision of S2-2106440r04. Noted. To be used as a basis for further discussion</t>
  </si>
  <si>
    <t>Revision of S2-2106468r04. Noted. To be used as a basis for further discussion</t>
  </si>
  <si>
    <t>Revision of S2-2106498r07. Noted. To be used as a basis for further discussion</t>
  </si>
  <si>
    <t>Revision of S2-2106222r04. Noted. To be used as a basis for further discussion</t>
  </si>
  <si>
    <t>Revision of S2-2106084r00. CC#4: Approved</t>
  </si>
  <si>
    <t>Revision of S2-2106004r24 + changes, merging S2-2105740, S2-2105775, S2-2105883, S2-2106156, S2-2106246 and S2-2106247. Approved</t>
  </si>
  <si>
    <t>Revision of S2-2106006r07 + changes. Approved</t>
  </si>
  <si>
    <t>Revision of S2-2106002r00 + changes. Approved</t>
  </si>
  <si>
    <t>Revision of S2-2106097r01. WITHDRAWN</t>
  </si>
  <si>
    <t>Revision of S2-2105780r11+ changes. Approved</t>
  </si>
  <si>
    <t>Revision of S2-2106094r13, merging S2-2105539, S2-2105877 and S2-2106017. CC#4: WITHDRAWN</t>
  </si>
  <si>
    <t>Revision of S2-2106085r06. Approved</t>
  </si>
  <si>
    <t>Revision of S2-2106453r03 + changes at CC#4, merging S2-2105639, S2-2105918, S2-2105956, S2-2106076, S2-2106090, S2-2106198, S2-2106352, S2-2106353 and S2-2106443. Approved</t>
  </si>
  <si>
    <t>Reply LS on reconfiguring a subscription parameter in the UE</t>
  </si>
  <si>
    <t>LS on the UE Radio Capability for Paging in RACS context</t>
  </si>
  <si>
    <t>To: RAN WG3, CT WG4, TSG CT. Attachments: S2-2106993, S2-2106993, S2-2106817, S2-2106818, S2-2106819, S2-2106820</t>
  </si>
  <si>
    <t>Revision of S2-2106699r00. Approved</t>
  </si>
  <si>
    <t>Created at CC#2. r00 agreed. Revised to remove 'draft' in S2-2106821</t>
  </si>
  <si>
    <t>To: TSG RAN. CC: TSG SA. Attachments: S2-2106794</t>
  </si>
  <si>
    <t>LS Reply on Clarifications to the operation of network slice status reporting</t>
  </si>
  <si>
    <t>To: CT WG3. CC: CT WG4. Attachments: TS 23.502 CR 2963</t>
  </si>
  <si>
    <t>LS Reply on Supporting UP Integrity Protection Policy Handling for Interworking from 5GS to EPS</t>
  </si>
  <si>
    <t>To: SA WG3. CC: TSG RAN, TSG CT, RAN WG2, RAN WG3, CT WG1, CT WG4. Attachments: TS 23.501 CR 3009, TS 23.502 CR 2957, 23.401 CR 3645</t>
  </si>
  <si>
    <t>To: RAN WG2, RAN WG3, CT WG1. Attachments: S2-2106977 (TS 23.501 CR#3209)</t>
  </si>
  <si>
    <t>FS_NR_Slice</t>
  </si>
  <si>
    <t>RAN WG3 thanks SA WG2 for the LS on Cell reselection with band-specific network slices. RAN WG3 have discussed and concluded that there is little specification impact to signal the Configured NSSAI IE over the NG interface from RAN WG3 point of view. There is no consensus in RAN WG3 on the negative impact and the benefits of adding the Configured NSSAI. Action: RAN WG3 respectfully asks SA WG2 to take the above into account.</t>
  </si>
  <si>
    <t>LS from RAN WG3: Response to LS on Cell reselection with band-specific network slices</t>
  </si>
  <si>
    <t>RAN WG3 (R3-214472)</t>
  </si>
  <si>
    <t>Dapeng Li</t>
  </si>
  <si>
    <t>Revision of S2-2105395r02. Noted. To be used as a basis for further discussion</t>
  </si>
  <si>
    <t>Revision of S2-2106605. Approved</t>
  </si>
  <si>
    <t>Revision of S2-2106370r07 + changes. Wrong version uploaded. Revised to S2-2106825.</t>
  </si>
  <si>
    <t>Revision of S2-2106689. Approved</t>
  </si>
  <si>
    <t>Revision of S2-2106690. Approved</t>
  </si>
  <si>
    <t>Created at CC#3. CC#4: This was left for discussion at CC#5. CC#5: r02 agreed. Revised to S2-2106678.</t>
  </si>
  <si>
    <t>Revision of S2-2105735r02. Approved. WITHDRAWN</t>
  </si>
  <si>
    <t>Revision of S2-2105819r02, merging S2-2106456, S2-2106457 and S2-2106520. Approved. WITHDRAWN</t>
  </si>
  <si>
    <t>CC#5: This was noted.</t>
  </si>
  <si>
    <t>CC#5: r01 revised to S2-2106824.</t>
  </si>
  <si>
    <t>r06 agreed. Revised, merging S2-2106329, to S2-2106983</t>
  </si>
  <si>
    <t>r02 agreed. Revised to S2-2106903. CC#5: Issue discovered with r02. Postponed</t>
  </si>
  <si>
    <t>r02 agreed. Revised to S2-2106955, merging S2-2106456, S2-2106457 and S2-2106520. CC#5: Huawei object to r02. Ericsson could not accept r01. Noted</t>
  </si>
  <si>
    <t>r02 Revised to S2-2106827.</t>
  </si>
  <si>
    <t>CC#5: Revised to S2-2106680.</t>
  </si>
  <si>
    <t>CC#5: r02 + changes agreed. Revised to S2-2106681.</t>
  </si>
  <si>
    <t>Revised to S2-2106828.</t>
  </si>
  <si>
    <t>CC#5: r01 agreed. Revised to S2-2106682.</t>
  </si>
  <si>
    <t>The contribution proposes a option (Option A) for new SID for FS_5WWC_Ph2</t>
  </si>
  <si>
    <t>Summary of change: The changes are listed: DCS can provide the PVS address(es)/FQDN(s) to AMF as part of the authentication procedure. The PVS address(es)/FQDN(s) is sent in PDU Session Establishment Request to the SMF. The AMF provide the UE the S-NSSAI(s), which correspond to the PVS address(s)/FQDN(s), as the Allowed NSSAI, during registration procedure. The UE provide S-NSSAI, which correspond to specific PVS address/FQDN, to SMF during PDU Session establishment procedure. SMF identify the specific PVS address/FQDN to be sent to UE via the S-NSSAI.</t>
  </si>
  <si>
    <t>CC#5: r01 + changes agreed. Revised to S2-2106823.</t>
  </si>
  <si>
    <t>Revision of S2-2106593. CC#4: This was left open for review at CC#5. CC#5: Approved</t>
  </si>
  <si>
    <t>LS on User plane management in UPF for MBS service</t>
  </si>
  <si>
    <t>Revision of S2-2106700r02. Approved</t>
  </si>
  <si>
    <t>LS on EPS support for IoT NTN in Rel-17</t>
  </si>
  <si>
    <t>Revision of S2-2106834r01. Approved</t>
  </si>
  <si>
    <t>Revision of S2-2105864. Approved</t>
  </si>
  <si>
    <t>Revision of S2-2105881r02 + changes. Approved</t>
  </si>
  <si>
    <t>Revision of S2-2106091r01. Approved</t>
  </si>
  <si>
    <t>Revision of S2-2106372. . Wrong version uploaded. Revised to S2-2106826.</t>
  </si>
  <si>
    <t>Revision of S2-2106268r01 + changes. Approved</t>
  </si>
  <si>
    <t>Revision of S2-2105489r01. Technically endorsed</t>
  </si>
  <si>
    <t>Revision of S2-2106276r00. CC#4: Left open for further discussion before CC#5. CC#5: r01 agreed. Revised to S2-2106679.</t>
  </si>
  <si>
    <t>Revision of postponed S2-2103745 from S2-145E. Postponed</t>
  </si>
  <si>
    <t>To: SA WG5 Attachments: 23.288 CR0382</t>
  </si>
  <si>
    <t>LS Response to Reply LS on UE location aspects in NTN</t>
  </si>
  <si>
    <t>To: RAN WG3, RAN WG2, CT WG1</t>
  </si>
  <si>
    <t>LTE_NBIOT_eMTC_NTN</t>
  </si>
  <si>
    <t>To: TSG RAN. CC: TSG SA, TSG CT. Attachments: S2-2106794</t>
  </si>
  <si>
    <t>LS on UE POLICY PROVISIONING REQUEST message</t>
  </si>
  <si>
    <t>To: CT WG1, SA WG3. Attachments: S2-2106706, S2-2106707</t>
  </si>
  <si>
    <t>To: RAN WG2, CT WG4.  CC: CT WG1</t>
  </si>
  <si>
    <t>To: RAN WG2, CT WG4. CC: CT WG1</t>
  </si>
  <si>
    <t>LS on Correction Field update for Transparent Clock</t>
  </si>
  <si>
    <t>To: IEEE 1588. CC: IEEE 802.1</t>
  </si>
  <si>
    <t>Reply LS on NSAC service and service operation</t>
  </si>
  <si>
    <t>To CT WG4. Attachments: TS 23.501 CR#3066, TS 23.502 CR#2970</t>
  </si>
  <si>
    <t>LS reply on AM Influence requests for multiple applications</t>
  </si>
  <si>
    <t>Belen Pancorbo</t>
  </si>
  <si>
    <t>To CT WG3. Attachments: TS 23.502 CR 2903, TS 23.502 CR 2961, TS 23.503 CR 0621</t>
  </si>
  <si>
    <t>Created at CC#1. Revision of S2-2105576. Noted</t>
  </si>
  <si>
    <t>Revision of S2-2105823r02. Noted</t>
  </si>
  <si>
    <t>Revision of S2-2106087. Noted</t>
  </si>
  <si>
    <t>Revision of S2-2105568. Noted</t>
  </si>
  <si>
    <t>Revision of S2-2106074. Noted</t>
  </si>
  <si>
    <t>Revision of S2-2106511. Noted</t>
  </si>
  <si>
    <t>NOT USED: Reserved for incoming LS</t>
  </si>
  <si>
    <t>Yuan Wang</t>
  </si>
  <si>
    <t>TEI is an invalid WI Code: Should be TEI16. Revised to S2-2106580.</t>
  </si>
  <si>
    <t>China Mobile, Deutsche Telekom, Nokia, Nokia Shanghai Bell, Ericsson</t>
  </si>
  <si>
    <t>Summary of change: The condition depending on UE using PSM or eDRX is on the AMF side to determine whether to include the subscribed Idle Status Indication or not.  Idle Status Indication is not evaluated at subscription time and it does not trigger event notification. But if subscribed, it is included in event notification that is triggered by other criteria.</t>
  </si>
  <si>
    <t>Rel-17 mirror CR: Summary of change: The condition depending on UE using PSM or eDRX is on the AMF side to determine whether to include the subscribed Idle Status Indication or not.  Idle Status Indication is not evaluated at subscription time and it does not trigger event notification. But if subscribed, it is included in event notification that is triggered by other criteria.</t>
  </si>
  <si>
    <t>Nokia, Nokia Shanghai Bell, Telecom Italia, Orange, AT&amp;T, ZTE, Deutsche Telekom, Oppo, NTT Docomo, Ericsson</t>
  </si>
  <si>
    <t>Nokia, Nokia Shanghai Bell, Telecom Italia, Ericsson</t>
  </si>
  <si>
    <t>Summary of change: If the optional re-registration procedure is not triggered with UDM Control Plane Procedure for Routing Indicator update, UDM needs to trigger the Nudm_SDM_Notification service operation to update the AMF with the new Routing Indicator Data upon reception of the transparent container indicating the acknowledgement of successful reception of the Routing Indicator Data.</t>
  </si>
  <si>
    <t>Nokia, Nokia Shanghai Bell, China Telecom</t>
  </si>
  <si>
    <t>Ericsson, AT&amp;T, Deutsche Telekom, China Telecom, Convida Wireless, Nokia, Nokia Shangai Bell</t>
  </si>
  <si>
    <t>Huawei, HiSilicon, Ericsson, China Telecom</t>
  </si>
  <si>
    <t>Summary of change: Some Notes are added to clarify that PDU Session policy control data and Remaining allowed Usage data for monitoring control are not available in V-UDR, and V-PCF uses locally configured policies according to the roaming agreement with the HPLMN operator.</t>
  </si>
  <si>
    <t>Summary of change: Add the AF Identifier and Application Identifier. Align the AF ID with AF Identifier. Harmonize the terminology for the ASP Identifier.</t>
  </si>
  <si>
    <t>4.15.6.2; 4.16.7.2; 4.25.2; 4.25.3; 5.2.3.3.1; 5.2.3.6.2; 5.2.3.6.3; 5.2.3.6.4; 5.2.3.6.5; 5.2.5.3.2;5.2.5.3.3; 5.2.6.3.6; 5.2.6.4.2; 5.2.6.4.3; 5.2.6.4.4; 5.2.6.4.5; 5.2.6.5.2; 5.2.6.7.2; 5.2.6.7.3; 5.2.6.8.2; 5.2.6.13.2; 5.2.6.13.3; 5.2.6.23.2; 5.2.12.2.1</t>
  </si>
  <si>
    <t>Summary of change: Add explicitly the AMF and the SMSF processing of Registration procedure over two Access Types in single registration request to the AMF.  If the AMF registers with SMSF one Access Type that is already registered with that SMSF and one that is not, then the SMSF updates the AMF for the already existing Access Type and registers to UDM the other (additional) Access Type.</t>
  </si>
  <si>
    <t>4.13.3.1, 5.2.9.2.2</t>
  </si>
  <si>
    <t>Rel-16 mirror CR: Summary of change: Add explicitly the AMF and the SMSF processing of Registration procedure over two Access Types in single registration request to the AMF.  If the AMF registers with SMSF one Access Type that is already registered with that SMSF and one that is not, then the SMSF updates the AMF for the already existing Access Type and registers to UDM the other (additional) Access Type.</t>
  </si>
  <si>
    <t>Rel-17 mirror CR: Summary of change: Add explicitly the AMF and the SMSF processing of Registration procedure over two Access Types in single registration request to the AMF.  If the AMF registers with SMSF one Access Type that is already registered with that SMSF and one that is not, then the SMSF updates the AMF for the already existing Access Type and registers to UDM the other (additional) Access Type.</t>
  </si>
  <si>
    <t>5.2.8.2.10</t>
  </si>
  <si>
    <t>5.17.2.4, 2</t>
  </si>
  <si>
    <t>eV2XARC, TEI17</t>
  </si>
  <si>
    <t>4.22.9.4</t>
  </si>
  <si>
    <t>Rel-17 mirror CR: Summary of change: Clarify the data source of expected UE behavioural parameters is UDM.</t>
  </si>
  <si>
    <t>Summary of change: Clause 4.3.8: Add that LMF optionally may use service type to determine positioning method. Clause 6.1.2 step 4, 5 and 10-13: Add service type explicitly to list of optional parameters conveyed to from HGMLC via AMF to LMF.  Clause 8.3.2.2 and 8.4.2.2: Add service type as optional input to service operations.</t>
  </si>
  <si>
    <t>4.3.8, 6.1.2, 8.3.2.2, 8.4.2.2, 3.1</t>
  </si>
  <si>
    <t>Rel-17 mirror CR: Summary of change: Clause 4.3.8: Add that LMF optionally may use service type to determine positioning method. Clause 6.1.2 step 4, 5 and 10-13: Add service type explicitly to list of optional parameters conveyed to from HGMLC via AMF to LMF.  Clause 8.3.2.2 and 8.4.2.2: Add service type as optional input to service operations.</t>
  </si>
  <si>
    <t>5.27.3, 5.28.4</t>
  </si>
  <si>
    <t>Clarification on 5GS Bridge Information Notification when no AF Session exists</t>
  </si>
  <si>
    <t>Summary of change: 1. update step 20 of PDU session establishment procedure to correct the logic of '5GS Bridge information available' 2. update step 13 of PDU session modification procedure to correct the logic of '5GS Bridge information available' 3. update step 2 of SMF initiated SM Policy Association Modification procedure to correct the logic of '5GS Bridge information available' 4. add BMIC as input parameters for Npcf_PolicyAuthorization_Create and Npcf_PolicyAuthorization_Update service 5. add PMIC as an input parameter in Npcf_SMPolicyControl_Update</t>
  </si>
  <si>
    <t>ZTE, Huawei, Nokia, Nokia Shanghai Bell, Ericsson</t>
  </si>
  <si>
    <t>Summary of change: For all PDU sessions in the UE context, the T-AMF determines I-SMF needs to be changed or removed, and sends N2 info notification to S-AMF. The S-AMF then release the source I-SMF if an indication of I-SMF change/removal is received from T-AMF. If the Source I-SMF receives release with I-SMF only indication, and if there is no request from T-AMF to retrieve the SM context, the Source I-SMF starts a timer to release the SM resource. During the UE mobility registration procedure, if required, the T-AMF performs I-SMF insertion/change/removal for the PDU session which is not requested to be handed over.</t>
  </si>
  <si>
    <t>Rel-17 mirror CR: Summary of change: For all PDU sessions in the UE context, the T-AMF determines I-SMF needs to be changed or removed, and sends N2 info notification to S-AMF. The S-AMF then release the source I-SMF if an indication of I-SMF change/removal is received from T-AMF. If the Source I-SMF receives release with I-SMF only indication, and if there is no request from T-AMF to retrieve the SM context, the Source I-SMF starts a timer to release the SM resource. During the UE mobility registration procedure, if required, the T-AMF performs I-SMF insertion/change/removal for the PDU session which is not requested to be handed over.</t>
  </si>
  <si>
    <t>4.16.5.1, 5.2.5.3.5</t>
  </si>
  <si>
    <t>Intel,Ericsson</t>
  </si>
  <si>
    <t>Nokia, Nokia Shanghai Bell, Intel</t>
  </si>
  <si>
    <t>Summary of change: Editor's note is removed without further standardization work in Rel-17.</t>
  </si>
  <si>
    <t>Summary of change: Modifying step 4 from clause 6.2.6.3.4 to specify that DCCF may configure MFAF with the ADRF ID of the ADRF (or the NWDAF ID in case of ADRF hosted by NWDAF) where data needs to be stored.  Also, ADRF ID and NWDAF ID (for ADRF hosted by NWDAF) are added as an optional input to Nmfaf_3daDataManagement_Configure service operation. When configuring MFAF, DCCF also needs to provide the NF Id of the data source so that the information is later provided to ADRF (see CR0380 on TS 23.288).</t>
  </si>
  <si>
    <t>Summary of change: The SMF may report PDU Session events that occur at the same time, then the SMF report for each PDU Session event its PDU Session ID, SUPI and if available GPSI(s).</t>
  </si>
  <si>
    <t>5.2.8.3.2</t>
  </si>
  <si>
    <t>Nokia, Nokia Shanghai Bell, Convida Wireless LLC, LG Electronics, Ericsson</t>
  </si>
  <si>
    <t>Summary of change: Delete 'or alternatively the ADRF ID where the ML model is stored' from the TS 23.288. Aligning with the rest of the specification</t>
  </si>
  <si>
    <t>6.2A.2, 10.1</t>
  </si>
  <si>
    <t>Ericsson, NTT DoCoMo, CATT</t>
  </si>
  <si>
    <t>Ericsson, NTT DoCoMo, CATT, Samsung</t>
  </si>
  <si>
    <t>Summary of change: 1. Add the procedure of NWDAF selection initiated by analytics consumer. 2. Add new parameters (e.g. source NWDAF ID) for analytics subscription to Nnwdaf_AnalyticsSubscription_Subscribe service operation. 3. Add the descriptions that the target NWDAF can use Subscription Correlation ID to request analytics context information from the source NWDAF. 4. Adding the possibility for the source NWDAF to inform the consumer that it cannot anylonger serve for a specific Analytics ID.</t>
  </si>
  <si>
    <t>6.1B.2, 6.1B.3, 7.2.2, 7.2.4</t>
  </si>
  <si>
    <t>6.1B.2, 7.2.2, 7.2.5, 6.1B.2.z (new)</t>
  </si>
  <si>
    <t>Summary of change: Topic 1: - Add NSACF as source of the current number of UE registered or current number of PDU Sessions established in a S-NSSAI to NWDAF. - Add AMF as source of the current number of UE registered in S-NSSAI, given that this is an existing EventId and to cover the case where NSCAF is not deployed. - Clarify that the SMF reports to NWDAF when a new PDU Session is established or released together with the time stamp. No period reporting applies given that SMF does to keep track of released PDU Sessions. Topic 2: - PM counters on the mean number of UE registrations and mean number of PDU Sessions in a S-NSSAI/NSI ID are added.</t>
  </si>
  <si>
    <t>Summary of change: - Clarify that SMF will inform the consumer if the UE IP address is released, the NWDAF / AF will remove the stored mapping information. - remove clause 6.2.8.2.4a create a new clause 6.2.8.2.4.4.</t>
  </si>
  <si>
    <t>6.2.8.2.4.1; 6.2.8.2.4.2; 6.2.8.2.4.3; 6.2.8.2.4a; new 6.2.8.2.4.4</t>
  </si>
  <si>
    <t>Summary of change: Definition of the tracking functionality. The AnalyticsId on subscriber(s) level or those that collect subscriber data are extended to retrieve user consent with UDM prior to collect subscriber data and prior to compute analytics. If user consent is granted the NWDAF collects input data, generates analytics and stores the consumers. At the time the user consent is revoked the NWDAF unsubscribes to collection of subscriber data If the NWDAF cannot provide analytics to consumers due to lack of input data then it cancels the subscription.</t>
  </si>
  <si>
    <t>6.2.x (new), 6.2.2.2, 6.1.1.1, 6.1.2.1, 6.1.2.2, 6.1.3, 6.2.4, 6.7.1, 7.2.4</t>
  </si>
  <si>
    <t>Qualcomm Incorporated, Nokia, Nokia Shanghai Bell, Ericsson</t>
  </si>
  <si>
    <t>Summary of change: Delete the following EN: Editor's note: It is FFS how the 'level of accuracy' can be derived for analytics reports (statistics and predictions). Delete the related 'level of accuracy reached' parameter,</t>
  </si>
  <si>
    <t>Summary of change: Defines the PMF-UAT (UE Assistance Termination) message.</t>
  </si>
  <si>
    <t>Summary of change: In Service Operation 'Nlmf_Location_DetermineLocation', extend the number of embedded LPP messages for MO-LR to 3.</t>
  </si>
  <si>
    <t>LG Electronics, KT Corp., LG Uplus, SK Telecom, vivo, Ericsson, Samsung, Convida Wireless LLC</t>
  </si>
  <si>
    <t>3.1, 5.3.2.3, 5.3.4.1.1, New 5.X, 6.2.1</t>
  </si>
  <si>
    <t>Ericsson, Convida Wireless LLC, LG Electronics</t>
  </si>
  <si>
    <t>4.2.2.2.1, 4.2.2.2.2, 4.2.2.2.3, 5.2.2.2.2</t>
  </si>
  <si>
    <t>NEC, Ericsson, Xiaomi</t>
  </si>
  <si>
    <t>Summary of change: It is suggested that the NSACF in 5GS is made aware of the UE handover from EPS to 5GS and the NSACF does not reject the UE if the max number of registered UEs or max number of established PDU Sessions for the network slice has been reached unless the number of the registered UEs has reached an overflow threshold, if one is configured in the NSACF by the operator. 19/08/21, R02 -- revised to align with the CR against TS23.501, i.e. the decision of NSACF to reject or not is based on the operator policy.</t>
  </si>
  <si>
    <t>Nokia, Nokia Shanghai-Bell, ZTE</t>
  </si>
  <si>
    <t>Huawei, HiSilicon, Vodafone, Nokia, Nokia Shanghai Bell, Ericsson</t>
  </si>
  <si>
    <t>Summary of change: Based on the SA WG3's conclusion, add related UE capability on UPIP support in EPS. Besides, remove the restriction on the EBI allocation and transfer when the UE and MME support UPIP in EPS. The SMF will only allocate EBIs when the UE support UPIP in EPS and transfer the bearer context when the MME also support it. Besides, the SMF also needs to know the AMF capability on UPIP support in EPS, otherwise, in roaming scenario, when neither MME nor AMF support UPIP in EPS, but the UE does support it. Then the Home SMF (which is in a different country to the VPLMN's AMF) would use a policy of UPIP to allocate the EBIs, which is not correct. UPIP related PDN Connection establishment in EPS is described in 4.11.0a.5.</t>
  </si>
  <si>
    <t>Summary of change: In order for a UE to be able to connect to an SNPN using credential from Credentials Holder and use IMSI based SUPI, it is proposed that the Routing Indicator in SUCI together with HNI are able to uniquely identify SNPN and Credentials Holder as currently specified. PLMN Operator can also allocate a separate PLMN ID for SNPN use.  Corrected that NID from NG-RAN is not needed for AUSF/UDM selection.</t>
  </si>
  <si>
    <t>6.3.4; 6.3.8</t>
  </si>
  <si>
    <t>Summary of change: Add ECS Address Configuration Information in Subscription data. .</t>
  </si>
  <si>
    <t>Ericsson, Charter, Comcast, Nokia, Nokia Shanghai Bell, LG Electronics, vivo, Intel, Lenovo, Motorola Mobility, Qualcomm Incorporated</t>
  </si>
  <si>
    <t>Summary of change: Specify the possibility to use AS Connection Release. Specify that the selection between AS and NAS connection release procedures in by UE implementation.</t>
  </si>
  <si>
    <t>Summary of change: To add S-NSSAI, SUPI or Internal Group ID as the input factors for NSSAAF selection</t>
  </si>
  <si>
    <t>Summary of change: Add explicit indication to the AMF to show whether the AMF can activate the ATC mechanism. Since the explicit ATC indication is added only in Rel-17 and the AMF support for ATC was implementation specific in earlier releases, the feature is optional for the AMF for backwards compatibility.</t>
  </si>
  <si>
    <t>Summary of change: Clarification in the event subscription response steps that immediate report/first report can be included and its handling in clause 4.15.3.2.2 and 4.15.3.2.3. Improve the description in clause 4.15.1. Change 'Request' to 'Response' in step 4 of figure 4.15.3.2.3-1</t>
  </si>
  <si>
    <t>Rel-17 mirror CR: Summary of change: Clarification in the event subscription response steps that immediate report/first report can be included and its handling in clause 4.15.3.2.2 and 4.15.3.2.3. Improve the description in clause 4.15.1. Change 'Request' to 'Response' in step 4 of figure 4.15.3.2.3-1</t>
  </si>
  <si>
    <t>Qualcomm, Ericsson, Nokia, Nokia Shanghai Bell, Samsung</t>
  </si>
  <si>
    <t>Summary of change: Clarify in clause 5.28.1 that DS-TT and NW-TTs map txPropagationDelay from 5GS clock to TSN GM clock before reporting towards the TSN AF. The time domain used for reporting/configuring the 5GS Bridge is signaled to DS-TT and NW-TT using PMIC signaling. Clarify in clause 5.28.2 that DS-TT and NW-TT map PSFP and scheduled traffic mapping information from TSN GM to 5GS clock based on the time domain used for reporting/configuring the 5GS Bridge, which is signaled to DS-TT and NW-TT using PMIC signaling. Add CNC domain number and txPropagationDelayDeltaThreshold in the PMIC table in clause 5.28.3.1.</t>
  </si>
  <si>
    <t>5.28.1, 5.28.2, 5.28.3.1</t>
  </si>
  <si>
    <t>Rel-17 mirror CR: Summary of change: Clarify in clause 5.28.1 that DS-TT and NW-TTs map txPropagationDelay from 5GS clock to TSN GM clock before reporting towards the TSN AF. The time domain used for reporting/configuring the 5GS Bridge is signaled to DS-TT and NW-TT using PMIC signaling. Clarify in clause 5.28.2 that DS-TT and NW-TT map PSFP and scheduled traffic mapping information from TSN GM to 5GS clock based on the time domain used for reporting/configuring the 5GS Bridge, which is signaled to DS-TT and NW-TT using PMIC signaling. Add CNC domain number and txPropagationDelayDeltaThreshold in the PMIC table in clause 5.28.3.1.</t>
  </si>
  <si>
    <t>MediaTek Inc., Deutsche Telekom AG</t>
  </si>
  <si>
    <t>Nokia, Nokia Shanghai Bell, Vodafone</t>
  </si>
  <si>
    <t>Qualcomm, Deutsche Telekom, Xiaomi, Ericsson, Nokia, Nokia Shanghai Bell, Huawei</t>
  </si>
  <si>
    <t>4.2.2.2.1, 5.2.3.3.1, 4.5.1</t>
  </si>
  <si>
    <t>Nokia, Nokia Shangai Bell, Vivo, Huawei, HiSilicon</t>
  </si>
  <si>
    <t>Summary of change: Enable GIN coordinated encoding as follows: 1. The GIN is assigned such that the NID is globally unique (e.g. using IANA Private Enterprise Numbers) independent of the PLMN ID used; or 2. The GIN is assigned such that the combination of the NID and the PLMN ID is globally unique.</t>
  </si>
  <si>
    <t>Summary of change: For UDM/AUSF, For CH, if the SUCI/SUPI is network specific identifier type, then the network identifier shall be realm is included in NF Profile.</t>
  </si>
  <si>
    <t>ETRI, Nokia, Nokia Shanghai Bell, Ericsson, Futurewei</t>
  </si>
  <si>
    <t>Summary of change: It is proposed to remove the Editor´s note</t>
  </si>
  <si>
    <t>AB.1.2 , AB.1.2.3 (new_</t>
  </si>
  <si>
    <t>Huawei, HiSilicon, Intel</t>
  </si>
  <si>
    <t>Summary of change: During AMF relocation procedure, the NG-RAN or the old AMF selects the new AMF that support UE onboarding, then indication that UE is registered for onboarding is stored as part of the UE context that is transferred to the new AMF to allow starting a new timer if needed.</t>
  </si>
  <si>
    <t>5.30.2.10.2.6, 5.30.2.10.2.7, 6.3.5</t>
  </si>
  <si>
    <t>Summary of change: during AMF relocation procedure, the NG-RAN or the old AMF selects the new AMF that support UE onboarding, then indication that the UE is registered for onboarding is stored as part of the UE context that transferred to the new AMF to start a new timer if needed</t>
  </si>
  <si>
    <t>Summary of change: Editor's Notes are resolved as follows … - IMEI check is proposed to be optionaly allowed - UDM interactions are not needed unless additional information (not subscription) is to be sent from DCS to ON-SNPN i.e. EN removed. - Allowed NSSAI proposed to be sent to NG-RAN. Then usage of Onboarding SUCI is removed as not defined.</t>
  </si>
  <si>
    <t>Registration procedure for Onboarding SNPN</t>
  </si>
  <si>
    <t>Ericsson, Huawei, Samsung, ETRI</t>
  </si>
  <si>
    <t>Summary of change: Specify the type of SUPI/SUCIs used for onboarding.  Specify how UE determines to use the onboarding procedures. Specify that AMF may be locally configured with AUSF to use when DCS incldues AAA.</t>
  </si>
  <si>
    <t>Summary of change: A new procedure is added for the AF to retrieve the AF specific GPSI (in the form of external id as defined in TS 23.003).</t>
  </si>
  <si>
    <t>Summary of change: It is proposed to add a new NEF service for EAS deployment. The SMF triggered UP path change shall consider the reception of PCC rules with FQDN ranges as traffic identifier.</t>
  </si>
  <si>
    <t>4.3.6.1, 4.3.6.2, 5.2.6.1, 5.2.6.7.2, 5.2.6.7.3 ; 5.2.12.2.1, 5.2.6.x (new)</t>
  </si>
  <si>
    <t>Source: Ericsson Title: Solving EN about uniqueness of DNS handling Rules Document for: Agreement Agenda Item: 8.3 Work Item / Release: eEDGE_5GC /Rel-17 Abstract of the contribution: This contribution proposes to to solve EN by having a unique identity for each DNS handling rule</t>
  </si>
  <si>
    <t>Source: Ericsson Title: AF Request for Simultaneous Connectivity over Source and Target PSA at Edge Relocation Document for: Agreement Agenda Item: 8.3 Work Item / Release: eEDGE_5GC /Rel-17 Abstract of the contribution: This contribution proposes content to clause 6.3.4 related to AF request for simultaneous connectivity over source and target PSA at edge relocation</t>
  </si>
  <si>
    <t>6.2.1.2, 6.3.1</t>
  </si>
  <si>
    <t>Source: Ericsson Title: EAS (re)Discovery with Multiple PDU Sessions Document for: Agreement Agenda Item: 8.3 Work Item / Release: eEDGE_5GC /Rel-17 Abstract of the contribution: This contribution proposes to clarify EAS (re) discovery with Multiple PDU Sessions connectivity model</t>
  </si>
  <si>
    <t>Summary of change: Addition of support of AF changes in AF request targeting an individual UE address to the relevant PCF procedure.</t>
  </si>
  <si>
    <t>4.4.8.2, 4.4.8.3, 5.27.2.1</t>
  </si>
  <si>
    <t>4.2.7, 6.2.xx (new)</t>
  </si>
  <si>
    <t>Summary of change: Clarify one TSCTSF per DNN/S-NSSAI is supported in this release or stored in UDR after discovery and selection via NRF</t>
  </si>
  <si>
    <t>6.3.24</t>
  </si>
  <si>
    <t>Summary of change: If the address of the serving TSCTSF is preconfigured in the PCF, the PCF directly forwards the received UE-DS-TT Residence Time to the TSCTSF for a Requested PDB calculation. However, if for some reasons the local configuration is not available, the TSCTSF stores the AF request information in the UDR, including a Notification Target Address to the TSCTSF. The PCF, when receives the UE-DS-TT Residence Time, retrieves the stored Notification Target Address from the UDR and then forwards the received UE-DS-TT Residence Time value to the targeted TSCTSF in the Npcf_PolicyAuthorization_Notify. The TSCTSF calculates a Requested PDB using the received UE-DS-TT Residence Time.</t>
  </si>
  <si>
    <t>Siemens, Nokia, Ericsson</t>
  </si>
  <si>
    <t>5.27.1.8, 5.28.3.2, K.2.1, K.2.2.4, K.2.2.5</t>
  </si>
  <si>
    <t>Summary of change: Minor text modifications for: Update BMIC to UMIC Update NEF to TSCTSF Generalize beginning of clause 5.27.1.4 as the functionality described in 5.27.1.4 is not just limited to PTP instances configured using an external GM, also when the 5GS may act as the GM source for the BC Added a note in K.2.2.2 to describe how the TSCTSF or TSN AF can configure the announce message transmission interval</t>
  </si>
  <si>
    <t>5.27.1, 5.27.1.2.2, 5.27.1.4, 5.27.1.5, 5.27.1.8, 5.28.3, K.2.1, K.2.2, K.2.1, K.2.2.2, K.2.2.3, K.2.2.4, K.2.2.5, K.2.2.6</t>
  </si>
  <si>
    <t>Nokia, Nokia Shangai Bell, Huawei</t>
  </si>
  <si>
    <t>Summary of change: Text modifications for: Updates for TSCTSF services in clause 5.2.27.3 to align procedure description in 4.15.9 and completing description of Ntsctsf_QoSandTSCAssistance operation Annex F.2 - Minor text modification proposal to avoid inaccurate understanding if survival time needs to be corrected at SMF or not (survival time is an optional parameter, but not its correction if needed)</t>
  </si>
  <si>
    <t>5.2.27.1, 5.2.27.3, 5.2.27.3.1, 5.2.27.3.2, 5.2.27.3.3, 5.2.27.3.4, 5.2.27.3.5, 5.2.27.3.6, 5.2.27.3.7, F.2</t>
  </si>
  <si>
    <t>Nokia, Nokia Shangai Bell, Samsung, Deutsche Telekom, Huawei, HiSilicon, ETRI, Ericsson, ZTE</t>
  </si>
  <si>
    <t>Summary of change: Following is proposed: It is proposed to define standardized time sync budget. AF provides Time synchronization budget requirement TSC TSF derives 5GS Time sync budget from standardized list of Time Sync accuracy levels, considering also UPF induced time sync error. The derived budget is then signaled towards the NG-RAN.</t>
  </si>
  <si>
    <t>5.27.1.8, 5.27.1.9 (new), 7.2.26</t>
  </si>
  <si>
    <t>Nokia, Nokia Shangai Bell, Samsung, Huawei, HiSilicon, ETRI, Ericsson, ZTE, NTT DOCOMO</t>
  </si>
  <si>
    <t>4.15.9.1, 4.15.9.3, 4.15.9.4, 4.16.2.2, 5.2.2.2.2, 5.2.6.1, 5.2.6.23, 5.2.6.23.1, 5.2.6.23.2, 5.2.12.2, 5.2.12.2.1, 5.2.6.25.8, 5.2.6.25.9 (new), 5.2.6.25.10 (new), 5.2.6.25.11 (new), 5.2.6.25.12 (new), 5.2.12.2.1, 5.2.27.1, 5.2.27.2.2, 5.2.27.2.8, 5.2.27.2.9 (new), 5.2.27.2.10 (new), 5.2.27.2.11 (new), 5.2.27.2.12 (new).</t>
  </si>
  <si>
    <t>Summary of change: Modify the NOTE to clarify the supported PTP instance type. Correct 'BMIC' to 'UMIC'.</t>
  </si>
  <si>
    <t>K.2.1</t>
  </si>
  <si>
    <t>Summary of change: Clarify that AF interacts with TSCTSF for time synchronization service The PCF report the event of the 5GS Bridge information Notification to TSCTSF.</t>
  </si>
  <si>
    <t>6.3.1, 6.2.10</t>
  </si>
  <si>
    <t>ZTE, Tencent</t>
  </si>
  <si>
    <t>Summary of change: Removing the paragraph on AF providing TSC Assistance container. General describe the TSC input for PCC decision</t>
  </si>
  <si>
    <t>6.1.3.22, 6.1.3.23, 6.2.1.2</t>
  </si>
  <si>
    <t>ZTE, Nokia, Nokia Shanghai Bell, ETRI, Huawei</t>
  </si>
  <si>
    <t>Summary of change: Modify the TSCTSF functionality clause to remove the duplication. Replace the NEF with TSCTSF in the Table 5.8.2.11.14-1</t>
  </si>
  <si>
    <t>6.2.29, 5.8.2.11.14</t>
  </si>
  <si>
    <t>Summary of change: Add a reference to clause 5.27.1.8 to clause 5.20. Remove the EN on handling PMIC exchange while UE is in idle. The TSCTSF stores the target address to UDR.</t>
  </si>
  <si>
    <t>Huawei, HiSilicon, Samsung, Nokia, Nokia Shanghai Bell, Intel</t>
  </si>
  <si>
    <t>Clarification on MUSIM capability exchange</t>
  </si>
  <si>
    <t>Summary of change: MME does not removes IMSI Offset value in case of periodic TAU. Removes MUSIM mode and terminology alignment to Multi-USIM UE.</t>
  </si>
  <si>
    <t>4.3.33.1, 4.3.33.5, 5.3.3.1, 5.3.3.2</t>
  </si>
  <si>
    <t>Summary of change: Clarified that the UE Radio Capability Information for Paging the AMF receives from the RAN is stored in the UCMF (i.e. this informaiton is passed to the UCMF). it is clarified that the UE manufacturer assigned ID mapped information provided by UE manufacturers needs to include the UE radio capability for paging information. for this reason the following services are updated: 5.2.6.17 Nnef_UCMFProvisioning service 5.2.18.2 Nucmf_Provisioning service 5.2.18.3 Nucmf_UECapabilityManagement Service</t>
  </si>
  <si>
    <t>Summary of change: Clarified that the UE Radio Capability Information for Paging the MME receives from the RAN is stored in the UCMF (i.e. this informaiton is passed to the UCMF). it is clarified that the UE manufacturer assigned ID mapped information provided by UE manufacturers needs to include the UE radio capability for paging information.</t>
  </si>
  <si>
    <t>Rel-17 mirror CR: Summary of change: Clarified that the UE Radio Capability Information for Paging the MME receives from the RAN is stored in the UCMF (i.e. this informaiton is passed to the UCMF). it is clarified that the UE manufacturer assigned ID mapped information provided by UE manufacturers needs to include the UE radio capability for paging information.</t>
  </si>
  <si>
    <t>Summary of change: Add the clarification related to the multiple NSACF instance for status retrieval procedure. Change the forwarding to others suitable wording.</t>
  </si>
  <si>
    <t>4.15.3.2.12</t>
  </si>
  <si>
    <t>Huawei, HiSilicon, Ericsson, NEC</t>
  </si>
  <si>
    <t>Summary of change: Clarify the operation of network slice status reporting in the Nnef_EventExposure_Subscribe/Unsubscribe Request as above.</t>
  </si>
  <si>
    <t>4.15.3.2.10, 4.15.3.1</t>
  </si>
  <si>
    <t>ZTE, Ericsson, Samsung</t>
  </si>
  <si>
    <t>4.2.11.2, 4.2.11.3, 4.2.11.4, 5.2.21.2.2</t>
  </si>
  <si>
    <t>Samsung, NTT DOCOMO, Ericsson, ZTE</t>
  </si>
  <si>
    <t>Samsung, NTT DOCOMO, ZTE</t>
  </si>
  <si>
    <t>Huawei, HiSilicon, ZTE, NEC, Ericsson, Xiaomi, LG Electronics, Matrixx,Samsung, China Telecom</t>
  </si>
  <si>
    <t>Summary of change: Updating the functionalities of AMF and SMF, Addition of NSACF services, Update of NEF services</t>
  </si>
  <si>
    <t>Summary of change: Add reference to the TS 23.503 clause 6.2.1.9.</t>
  </si>
  <si>
    <t>Ericsson, Huawei, ZTE, Nokia, Nokia Shanghai Bell, Xiaomi</t>
  </si>
  <si>
    <t>Summary of change: Each of the PCF for PDU Sessions in a S-NSSAI reads and updates the Remaining Data Rate per S-NSSAI in the UDR, in order to ensure that the Remaining Data Rate stores the correct value,it is proposed to use the mandatory 'Etags' described in TS 29.500, the UDR only allows update Remaining Data Rate if the PCF includes the correct Etag value, if the Etage value is incorrect, it means that the Remaining Data Rate was changed, and the PCF needs to read and update the Remaining Date Rate from the UDR. It has been discussed offline how to reduce the numberof PCF to UDR interactions, the proposal is that each PCF can have a local Remaining data Rate per S-NSSAI and use it locally, to deduct from it the value for the PDU sessions handled by that PCF. The interaction with the UDR can then occur only when a certain threshold is reached, or a certain time window has passed.</t>
  </si>
  <si>
    <t>2, 6.1.4.3</t>
  </si>
  <si>
    <t>ZTE, Nokia, Nokia Shanghai Bell, Huawei, Xiaomi</t>
  </si>
  <si>
    <t>Summary of change: The NWDAF doesn't provide the utilized bandwith of the network slice . The NWDAF exposes the Data Volume Dispersion Analytics statistics outputs and it is the PCF to calculate the utilized bandwith of the network slice by using the Data volume dispersed in the Duration.  The PCF may use either the Nnwdaf_AnalyticsInfo or Nnwdaf_AnalyticsSubscription service to request the analytics from NWDAF.  When multiple PCFs for the same S-NSSAI are deployed, each PCF requests analytics from the NWDAF separately Add NOTE: The PCF may request the analytics from the NWDAF periodically.</t>
  </si>
  <si>
    <t>6.1.4.2</t>
  </si>
  <si>
    <t>Huawei, HiSilicon, Xiaomi, ZTE</t>
  </si>
  <si>
    <t>Summary of change: The following changes are proposed: Updating the terminology and description of network slice related policy control and requirements (e.g. a new clause 6.2.1.1.x is added). Terminology improvement and alignment for the parameters Maximum Slice Data Rate and Remaining Maximum Slice Data Rate. Some text restructuring to reduce repetitions (e.g. for the PCF policy decision). Replacing the editor's note with a couple of sentences.</t>
  </si>
  <si>
    <t>ZTE, Huawei</t>
  </si>
  <si>
    <t>Nokia Nokia Shanghai Bell, Telecom Italia, CATT</t>
  </si>
  <si>
    <t>Summary of change: It is clarified that a non supporting UE that has only received compatible S-NSSAIs in the Configured NSSAI based on instruction from the UDM (i.e. the UDM did not allow the PLMN to provide the non supporting UEs with all the susbcribed S-NSSAIs irrespective of the NSSRG value), provides incompatible S-NSSAIs in the Requested NSSAI, it shall be reconfigured as its configuration is to be considered out of date. It is clarified that the indication of support of the subscription-based restrictions to simultaneous registration of network slices (see clause5.15.12) needs to be part of the UE 5GMM Core Network Capability.</t>
  </si>
  <si>
    <t>Summary of change: Remove the restriction mentioned in the Reasons for change, clarify that the NSSRG information provided to the NSSF includes also its indication of support, and if provided by the UDM, the indication that the non-supporting UE should be provided with all the subscribed S-NSSAIs.</t>
  </si>
  <si>
    <t>Summary of change: The indication of the UE support of the subscription-based restrictions to simultaneous registration of network slice feature is added.</t>
  </si>
  <si>
    <t>5.3.4.3.3</t>
  </si>
  <si>
    <t>4.2.4.2, 5.2.5.2.5, 5.2.16.2.1</t>
  </si>
  <si>
    <t>Samsung, Intel</t>
  </si>
  <si>
    <t>This pCR proposes to clarify and harmonise the usage of a term, ProSe Identifier, across different clauses in TS 23.304 to be further defined by Stage 3.</t>
  </si>
  <si>
    <t>Summary of change: The UE does not take into account any URSP rules that include ProSe Layer-3 UE-to-Network Relay Offload indication if UE does not have the capability of 5G ProSe Layer-3 Remote UE.</t>
  </si>
  <si>
    <t>6.6.2.3.</t>
  </si>
  <si>
    <t>CATT, CBN, Nokia, Nokia Shanghai-Bell, ZTE, Huawei</t>
  </si>
  <si>
    <t>Samsung, Ericsson, Huawei, HiSilicon, Qualcomm</t>
  </si>
  <si>
    <t>Samsung, Huawei, HiSilicon</t>
  </si>
  <si>
    <t>ZTE, Ericsson, Tencent, LG Electronics</t>
  </si>
  <si>
    <t>CATT, CBN, Huawei, ZTE</t>
  </si>
  <si>
    <t>CATT, ZTE, Huawei</t>
  </si>
  <si>
    <t>Huawei, HiSilicon, Nokia, Nokia Shanghai-Bell, CATT, CBN, ZTE, Ericsson</t>
  </si>
  <si>
    <t>Samsung, Huawei</t>
  </si>
  <si>
    <t>ZTE, Ericsson, Samsung, Tencent</t>
  </si>
  <si>
    <t>Nokia, Nokia Shanghai-Bell, Huawei, Ericsson, CATT</t>
  </si>
  <si>
    <t>This contribution proposes MBS related services for the NEF. .</t>
  </si>
  <si>
    <t>Summary of change: The BSF management service is extended to support a registration and discovery of PCFs based on the MBS session ID. The Namf_MT service is expanded with service operations to request the Notification of a group of UEs about the activation of a multicast session NRF service operations are extended for Area Session ID(s) in the MBS service area(s)</t>
  </si>
  <si>
    <t>5.2.2.1, 5.2.2.4.1, new 5.2.2.4.X, 5.2.7.2.2, 5.2.7.2.3, 5.2.13.2.2, 5.2.13.2.3, 5.2.13.2.4</t>
  </si>
  <si>
    <t>Service extensions for 5MBS</t>
  </si>
  <si>
    <t>Summary of change: Unify the geographical area related parameter as mentioned in TS 23.501 CR 3065.</t>
  </si>
  <si>
    <t>6.1.2.1</t>
  </si>
  <si>
    <t>Clarifications on AM influence requests for multiple applications</t>
  </si>
  <si>
    <t>Summary of change: Correction of step 2 and step 8</t>
  </si>
  <si>
    <t>Ericsson, Huawei, HiSilicon, China Mobile</t>
  </si>
  <si>
    <t>Notification of SM Policy Association Establishment</t>
  </si>
  <si>
    <t>Ericsson, China Mobile</t>
  </si>
  <si>
    <t>Summary of change: The PCF for the UE has 2 options to be notified when a SM Policy Association is establhed, a) via BSF subscription as defined already or b) via request to AMF that is sent to PCF via SMF at PDU Session establishment or modification.</t>
  </si>
  <si>
    <t>4.15.6.9.3, 4.16.14.1, 4.16.14.2, 4.3.2.2.1, 4.3.3.2, 4.16.1.2, 4.16.2.1.1, 4.16.2.1.2, 4.16.2.2, 4.16.4, 4.16.6, 5.2.2.2.2, 5.2.8.2.2, 5.2.8.2.3.</t>
  </si>
  <si>
    <t>4.3.6.1, 4.15.3.1, 4.15.6.10, 4.15.7, 5.2.19.2.1</t>
  </si>
  <si>
    <t>Summary of change: GPSI is added as optional input for AM Policy Authorization. Target of PCF event reporting is clarified for the subscription of AM Policy Authorization related events. BSF and NRF services are updated to support the discovery of AM PCF using SUPI or GPSI.</t>
  </si>
  <si>
    <t>5.2.5.8.2, 5.2.5.8.6, 5.2.7.2.2, 5.2.13.2.4</t>
  </si>
  <si>
    <t>Vodafone, Nokia, Nokia Shanghai Bell, Ericsson</t>
  </si>
  <si>
    <t>Vodafone, Nokia, Nokia Shanghai Bell, Huawei, HiSilicon, Ericsson</t>
  </si>
  <si>
    <t>Summary of change: Description added to 5.10.3 PDU Session User Plane Security. To avoid the accidental handover of bearers with UPIP=required to a non-upgraded EPS, it is necessary that the AMF is upgraded, and, that the SMF knows that the AMF is upgraded.</t>
  </si>
  <si>
    <t>Summary of change: Extend eDRX support to 5GS with NR: eDRX beyond 10.24s for CM idle. eDRX up to 10.24s in RRC inactive for CM-Connected with RRC inactive.</t>
  </si>
  <si>
    <t>Revised to S2-2106832.</t>
  </si>
  <si>
    <t>Revision of S2-2106267. Noted</t>
  </si>
  <si>
    <t>eEdge_5GC status report</t>
  </si>
  <si>
    <t>Summary of change: Change the Application ID output from (1..max) to (0..max) to account for the potentiall lack of application ID input in the input analytic filter. Allow a zero cardinality (i.e. the analytic output is not provided per application in the case of 0..max).</t>
  </si>
  <si>
    <t>Summary of change: Remove the 'restricted S-NSSAIs' and 'per PLMN' limitation for the slice association information. The name for the event is changed from 'S-NSSAIs per TA mapping' to 'S-NSSAIs per TAI mapping' since, as per current description for the event, AMF will provide access type and list of restricted or unrestricted S-NSSAIs per TAI. Update the 'unrestricted' into 'supported'.</t>
  </si>
  <si>
    <t>Vivo, Nokia</t>
  </si>
  <si>
    <t>Summary of change: Miscellaneous correction for TS 23.288: Clause 6.1.4.4: Figure 6.1.4.4-1, step 3, requested data-&gt; requested data analytics; Clause 6.1B.2: Fgure 6.1B.2-1, step 3f, it should be modified to span between source NWDAF and data source.</t>
  </si>
  <si>
    <t>5.1, 5.2, 5A.2, 5A.4, 5B.1, 6.1.4.3, 6.1.4.4, 6.1.4.5, 6.1A.3.2, 6.1B.1, 6.1B.2, , 6.2.2.1, 6.2.8.1, 6.2.6, 6.2.7.2, 6.2A, 6.3.3A, 6.4.2, 6.4.3, 6.4.4, 6.4.6, 6.5.2, 6.6.4, 6.7.2.3, 6.7.3.3, 6.7.4.4.1, 6.7.5.1, 6.7.5.4, 6.8.1, 6.10.2, 6.12.3, 6.14.1, 6.14.3, 8.2.2.</t>
  </si>
  <si>
    <t>To: SA WG3. CC: -. Attachments: None.</t>
  </si>
  <si>
    <t>Summary of change: Defining that when 'Real-time communication' is required, the analytics consumer should set the value of 'time when analytics information is needed' equal to the value of 'Supported Analytics Delay' of selected NWDAF. Adding NOTE X to clarify the behaviour of an aggregator NWDAF when it receives 'time when analytics information is needed' with the value equals to its Supported Analytics Delay.</t>
  </si>
  <si>
    <t>Summary of change: 1. Rename the filter information for the ML model provisioning as 'ML Model Filter information'; 2. Clarify the parameter types in the ML Model filter information are the same as parameter types in the Analytics Filter Information which are defined in procedures for analytics exposure, as described in clause 6.1.</t>
  </si>
  <si>
    <t>5.2, 6.2A.2, 7.5.2, 7.6.2</t>
  </si>
  <si>
    <t>6.2A.1, 6.2A.3</t>
  </si>
  <si>
    <t>Summary of change: Clarify that SMF determines whether or not a satellite backhaul is used based on report of AMF. Rewording of PCF notifys AF on 'Satellite backhaul category change'.</t>
  </si>
  <si>
    <t>Summary of change: If AMF is aware that satellite backhaul category changes, AMF reports the current satellite backhaul category and indicates the satellite backhaul category change to SMF.</t>
  </si>
  <si>
    <t>OPPO, LG Electronics, Samsung, Ericsson</t>
  </si>
  <si>
    <t>Vivo, Futurewei</t>
  </si>
  <si>
    <t>4.15.6.10, 5.2.3.1, 5.2.3.x(new), 5.2.3.7.4, 5.2.3.7.5</t>
  </si>
  <si>
    <t>Summary of change: Updates for UE onboarding and corrections.</t>
  </si>
  <si>
    <t>5.30.2.10.1, 5.30.2.10.2.2, 5.30.2.10.3.2</t>
  </si>
  <si>
    <t>Summary of change: Remove the two ENs.  Add some details to the overall procedure in clause 4.15.6.2,</t>
  </si>
  <si>
    <t>Summary of change: Adding AF guidance for URSP rules to the AF functionalities.</t>
  </si>
  <si>
    <t>Huawei, HiSilicon, ZTE, Nokia, Nokia Shanghai Bell</t>
  </si>
  <si>
    <t>4.15.9.1</t>
  </si>
  <si>
    <t>4.15.9.2, 5.2.6.25.2</t>
  </si>
  <si>
    <t>This contribution proposes to remove the EN of UUAA-SM procedure</t>
  </si>
  <si>
    <t>Summary of change: References is updated to include reference to TS 23.256 Table 5.2.3.3.1-1 is updated as below: 'AerialUESubscriptionInfo' is added in Access and Mobility Subscription data 'DNN(s) subject to aerial services' is added in SMF selection subscription data 'Aerial service indication' is added in Session Management Subscription data, for each DNN in S-NSSAI level subscription data. 'API based secondary authentication indication' is added in Session Management Subscription data, for each DNN in S-NSSAI level subscription data. A NOTE is added to describe how AMF uses the new SMF selection subscription data. A NOTE is added to describe the mutual exclusiveness of 'API based secondary authentication indication' and 'Secondary authentication indication'</t>
  </si>
  <si>
    <t>Vivo, Interdigital Inc., Samsung</t>
  </si>
  <si>
    <t>Qualcomm Incorporated, Intel</t>
  </si>
  <si>
    <t>This PCR is to update the reference.</t>
  </si>
  <si>
    <t>CATT, Huawei, Ericsson</t>
  </si>
  <si>
    <t>This contribution proposes to add new service operation for AF initiated authorization update and update parameters of Naf_ProSe_AuthorizeDiscovery sevice operation (The Naf_ProSe_AuthorizeDiscovery sevice operation is moved from 23.502 to 23.304).</t>
  </si>
  <si>
    <t>TS 23.304: AF Services used by 5G DDNMF.</t>
  </si>
  <si>
    <t>Huawei, HiSilicon, Qualcomm, Ericsson</t>
  </si>
  <si>
    <t>Vivo, Samsung, Ericsson, Tencent</t>
  </si>
  <si>
    <t>This contribution updates the abbreviations.</t>
  </si>
  <si>
    <t>Update abbreviations .</t>
  </si>
  <si>
    <t>CBN, Huawei, HiSilicon, Ericsson, ZTE</t>
  </si>
  <si>
    <t>OPPO, Ericsson</t>
  </si>
  <si>
    <t>Summary of change: Session binding for 5G ProSe L3 U2N relay is referred to TS 23.304.</t>
  </si>
  <si>
    <t>IP prefix delegation for ProSe</t>
  </si>
  <si>
    <t>Summary of change: Clause 5.2.7.3.2 is updated to include AF FQDN information in Nnrf_NFDiscovery_Request service operation when the target NF is NEF.</t>
  </si>
  <si>
    <t>2, 5.2.7.3.2</t>
  </si>
  <si>
    <t>Summary of change: Clause 6.3.14 is updated to support AF FQDN for NEF discovery and selection</t>
  </si>
  <si>
    <t>Huawei, HiSilicon, Ericsson,InterDigital</t>
  </si>
  <si>
    <t>Summary of change: Add reference for structures for Local 2D point with uncertainty ellipse and Local 3D point with uncertainty ellipsoid.</t>
  </si>
  <si>
    <t>2, 5.8, 5.9</t>
  </si>
  <si>
    <t>Summary of change: Add a new definition of 'Scheduled Location Time'.</t>
  </si>
  <si>
    <t>Summary of change: Update UE context in AMF to add the indication from UDM, i.e. provide the UE with the full set of subscribed S-NSSAIs.</t>
  </si>
  <si>
    <t>China Mobile, Ericsson, Nokia, Nokia Shanghai Bell</t>
  </si>
  <si>
    <t>NR_redcap</t>
  </si>
  <si>
    <t>Summary of change: Clause 6.1B.2: Remove EN after NOTE 1 Editorial corrections in figure 6.1B.2-1 Delete NOTE 3 Correct references in step 9 of figure 6.1B.2-2 Correct some indentation in NOTE 9 Remove a duplicate 'NWDAF' in the second procedure (text between step 8 and 9) Resolve issue with numbering of notes (there are two 'NOTE 7') Add a new NOTE 8 clarifying that the source NWDAF may delete all analytics subscription context information as the subscription transfer is deemed completed. Clause 6.1B.4: Remove the 'model information' (moved to clause 7.2.5) Clause 7.2.5: Remove the 'analytics subscription aggregation information' (duplicate content as per analytics context information in clause 6.1B.4). Remove 'Subscription Correlation ID' as this is part of the Analytics Context Identifier. Extend the 'model information' with the file address of the ML model(s) (moved from clause 6.1B.4). Clause 7.3.3: Add a reference to clause 6.1B.4 where the analytics context information is specified.</t>
  </si>
  <si>
    <t>Nokia, Nokia Shanghai Bell, Samsung, Intel</t>
  </si>
  <si>
    <t>Summary of change: Delete the Editor's Note and editorial correction.</t>
  </si>
  <si>
    <t>5.2.3.3.1, 5.2.12.2.1, 5.2.6.16.4</t>
  </si>
  <si>
    <t>Vivo, Nokia, Nokia Shanghai Bell, Ericsson, Intel</t>
  </si>
  <si>
    <t>Summary of change: When Credentials Holder is a PLMN, it is assumed that normally the SNPN and the Credentials Holder use different PLMN ID. If SNPN and CHs share PLMN ID, and IMSI based SUPI is used, then RID can be used for AUSF/UDM discovery and selection as long as the RID values are coordinated among the involved SNPN and CHs. When the PLMN ID is not shared between SNPNs and CHs, then PLMN ID is sufficient to be used for AUSF/UDM discovery &amp; selection unless the CHs deploys multiple AUSF/UDM in which case also RID can be used as long as the RID values are coordinated within the CH.</t>
  </si>
  <si>
    <t>Summary of change: Clarify the UE configuration</t>
  </si>
  <si>
    <t>5.39.X1</t>
  </si>
  <si>
    <t>NTT DOCOMO, ZTE, Samsung</t>
  </si>
  <si>
    <t>Summary of change: In the time synchronization capability event and time synchronization service parameter tables: replace the 'time synchronization method' with separate 'PTP instance type' and 'transport protocol' parameters. Correct the parameters in the notification for time Synchronization capability event: - Supported PTP instance types, PTP profiles and transport protocols are reported per UE identity. - Grandmaster capability is reported per NW-TT. - The notification can contain one or more NW-TT identities, with associated UE identities. Add 'Event Filters' for PTP instance type , PTP profiles and transport protocols in the Ntsctsf_TimeSynchronization_CapsSubscribe request. If the subscribe request contains any of the Event Filters, the TSCTSF considers only the DS-TT(s) and NW-TT(s) with these capabilities in the reported list of UEs. In addition, TSCTSF considers only the AF-sessions with the matching DNN/S-NSSAI and UE identity the Event Filter. The DS-TT(s) with non-matching AF-sessions remain connected with the TSCTSF, and may be reported to another AF if a matching subscription is received by the TSCTSF. Move the 'Time Synchronization capability event parameters' table to the service interface description. Add a Time Synchronization capability unsubscribe service operation to the procedure in clause 4.15.9.2.  Add a Time Synchronization modification and deactivation service operations to the procedure in clause 4.15.9.3. The procedures operate on PTP instance basis; the create request creates one PTP instance within 5GS. In order to create another PTP instance, a new request is required. The response indicates the PTP instance ID that the AF can use to modify or delete the PTP instance. Time Domain is changed to be mandatory in the create request. Replace the 'time synchronization configuration Id' with the 'PTP instance ID' in the service interface descriptions. Add description for the Temporal Validity Condition in the procedure 'Time Synchronization activation, modification, and deactivation' in cause 4.15.9.3. as described in clause 5.27.1.8 in TS 23.501. Correct the parameter 'reference to time synchronization service configuration' to 'time synchronization configuration Id', as in the service descriptions.  In Time Synchronization update procedure, the AF/NEF can request the TSCTSF to add one or more DS-TT/UEs to the identified time synchronization configuration, if the DS-TT supports the parameters in the configuration.  Align the service procedures with the service descriptions</t>
  </si>
  <si>
    <t>NTT DOCOMO, Nokia, Nokia Shangai Bell</t>
  </si>
  <si>
    <t>Summary of change: In 6.5, add '5G access stratum time distribution', time synchronization error budget parameters as part of AM policy from AM-PCF to the AMF.</t>
  </si>
  <si>
    <t>Lenovo, Motorola Mobility, Samsung, NEC, Huawei, HiSilicon</t>
  </si>
  <si>
    <t>Summary of change: It is proposed that the access type also applies for NSAC when the UE uses EPS and for NSAC for maximum number of Sessions.  The SMF + PGW-C determines the access type based on the source entity/NF requesting the establishment of the PDN connection, e.g._x000B_ a) if SGW requests the PDN Connecion via S5 interface (or S5-C interface), the SMF + PGW-C determines that the access type is 3GPP. b) If the PDN Connection is requested via S2b interface (e.g. from ePDG) or via S2a interface, the SMF + PGW-C determines that the access type is non-3GPP. Further, in clause 5.15.11.1 text clarifications are provided.</t>
  </si>
  <si>
    <t>This contribution proposes to leave it up to Remote UE to decide dynamically whether the PC5 link is kept in CM-IDLE or not.</t>
  </si>
  <si>
    <t>LS reply on restricted and unrestricted S-NSSAIs per PLMN of the TA(s)</t>
  </si>
  <si>
    <t>To: CT WG4. Attachments: 23.288 CR - S2-2106611, 23.502 CR - S2-2106610</t>
  </si>
  <si>
    <t>Reply LS on Transaction Information - Dispersion Analytics</t>
  </si>
  <si>
    <t>Reply LS on user consent</t>
  </si>
  <si>
    <t>To: SA WG3. Attachments:  TS 23.288 CR0381, TS 23.502 CR2998</t>
  </si>
  <si>
    <t>To: CT WG4. Attachments: S2-2106917</t>
  </si>
  <si>
    <t>To: RAN WG2, RAN WG3. Attachments: Link to Latest version of TS 23.247</t>
  </si>
  <si>
    <t>LS on latest progress and outstanding issues in SA WG2</t>
  </si>
  <si>
    <t>To: SA WG4, SA WG6, CT WG1. Attachments: Link to Latest version of TS 23.247</t>
  </si>
  <si>
    <t>Lenovo, Motorola Mobility, Huawei, HiSilicon, Tencent</t>
  </si>
  <si>
    <t>Revision of S2-2106302. Noted</t>
  </si>
  <si>
    <t>TS 23.256: Clean up and alignment for UAV tracking</t>
  </si>
  <si>
    <t>Correction on Charging</t>
  </si>
  <si>
    <t>Huawei, HiSilicon, Ericsson, ZTE, NTT DOCOMO, Samsung</t>
  </si>
  <si>
    <t>4.11.5.x(new),</t>
  </si>
  <si>
    <t>LS on more efficient PMIC/UMIC signalling exchange for time synchronization</t>
  </si>
  <si>
    <t>To: CT WG1. CC: CT WG4. Attachments: S2-2105494</t>
  </si>
  <si>
    <t>LS reply on Nnef_AMPolicyAuthorization input parameters</t>
  </si>
  <si>
    <t>To: CT WG3. Attachments: TS 23.502 CR2902, TS 23.503 CR 0620, TS 23.501 CR 3065, TS 23.502 CR 2960</t>
  </si>
  <si>
    <t>Vivo Communication Technology, China Mobile</t>
  </si>
  <si>
    <t>Summary of change: Completion of the service operation parameters description.</t>
  </si>
  <si>
    <t>5.2.21.2.3</t>
  </si>
  <si>
    <t>Summary of change: Deletion of the Editor's note related to RAN WG2 feedback in R2-2108855.</t>
  </si>
  <si>
    <t>Intel, MediaTek Inc., Ericsson, Huawei, HiSilicon, Charter Communications, LG Electronics, OPPO, T-Mobile USA, Orange, Samsung, Telefónica, Vodafone, Apple</t>
  </si>
  <si>
    <t>Summary of change: Clarify in clause 5.28.1 that DS-TT and NW-TTs map txPropagationDelay from 5GS clock to TSN GM clock before reporting towards the TSN AF. The time domain used for reporting/configuring the 5GS Bridge is signaled to DS-TT and NW-TT using PMIC signaling.  Clarify in clause 5.28.2 that DS-TT and NW-TT execute on PSFP and/or scheduled traffic information relative to the time base of the TSN GM clock.  Add CNC domain number and txPropagationDelayDeltaThreshold in the PMIC table in clause 5.28.3.1.</t>
  </si>
  <si>
    <t>Rel-17 mirror CR: Summary of change: Clarify in clause 5.28.1 that DS-TT and NW-TTs map txPropagationDelay from 5GS clock to TSN GM clock before reporting towards the TSN AF. The time domain used for reporting/configuring the 5GS Bridge is signaled to DS-TT and NW-TT using PMIC signaling.  Clarify in clause 5.28.2 that DS-TT and NW-TT execute on PSFP and/or scheduled traffic information relative to the time base of the TSN GM clock.  Add CNC domain number and txPropagationDelayDeltaThreshold in the PMIC table in clause 5.28.3.1.</t>
  </si>
  <si>
    <t>Nokia, Nokia Shanghai Bell, NTT Docomo, CATT</t>
  </si>
  <si>
    <t>Updates to Edge Relocation Involving AF change</t>
  </si>
  <si>
    <t>LS on Time Synchronization support in 3GPP specification</t>
  </si>
  <si>
    <t>To: ITU-T SG15 Q13</t>
  </si>
  <si>
    <t>Intel, Qualcomm Incorporated, OPPO, ZTE, NTT Docomo, vivo, Telecom Italia, China Unicom, Huawei, HiSilicon, Vodafone, CATT, MediaTek, KPN, China Telecom, CMCC, KDDI, Xiaomi, Apple, Verizon UK Ltd, Samsung, Lenovo, Motorola Mobility, LG Electronics, Rakuten Mobile Inc., Ericsson</t>
  </si>
  <si>
    <t>New SID: Study on enhancement of 5G UE Policy</t>
  </si>
  <si>
    <t>This contribution proposes to correct the wrong reference number used in the TS 23.304.</t>
  </si>
  <si>
    <t>Revision of S2-2106098. Noted</t>
  </si>
  <si>
    <t>Received 27/08/2021. Noted</t>
  </si>
  <si>
    <t>Revised to S2-2106829.</t>
  </si>
  <si>
    <t>Revised to S2-2106830.</t>
  </si>
  <si>
    <t>Revised to S2-2106986.</t>
  </si>
  <si>
    <t>Revised to S2-2106985.</t>
  </si>
  <si>
    <t>Revised to S2-2106831.</t>
  </si>
  <si>
    <t>Revision of S2-2106515r01. CC#5: This should be 23.502 CR3122. Revised to S2-2106984.</t>
  </si>
  <si>
    <t>Revision of S2-2105744r03. CC#4: Approved.</t>
  </si>
  <si>
    <t>Summary of change: This CR: [Change -1] clause 6.4.2 - Extend input data of Service Experience with 'frequency', and remove some Editor's note.  [Change-2] clause 6.4.3  - Extend output data of service experience with 'frequency'</t>
  </si>
  <si>
    <t>Correction for the reference number.</t>
  </si>
  <si>
    <t>TEI is an invalid WI Code: Should be TEI16. Noted</t>
  </si>
  <si>
    <t>Revision of (Noted) S2-2104003 from S2-145E. Merged into S2-2106955</t>
  </si>
  <si>
    <t>ATSSS, TEI17</t>
  </si>
  <si>
    <t>Rel-17 mirror CR: Summary of change: Remove indication for supporting individual ATSSS Rule updates, and the conditional inclusion of ATSSS Rule ID.</t>
  </si>
  <si>
    <t>TEI17, ATSSS</t>
  </si>
  <si>
    <t>TEI16, MONTE</t>
  </si>
  <si>
    <t>Work_item</t>
  </si>
  <si>
    <t>SA WG2 #147E Meeting Agenda</t>
  </si>
  <si>
    <t>Auto-Generated Report of SA WG2 meeting #146E</t>
  </si>
  <si>
    <t>Auto-Generated Report of meeting S2#146E</t>
  </si>
  <si>
    <t>S2-2107098</t>
  </si>
  <si>
    <t>S2-2107099</t>
  </si>
  <si>
    <t>S2-2107100</t>
  </si>
  <si>
    <t>S2-2107101</t>
  </si>
  <si>
    <t>S2-2107102</t>
  </si>
  <si>
    <t>S2-2107103</t>
  </si>
  <si>
    <t>S2-2107104</t>
  </si>
  <si>
    <t>S2-2107105</t>
  </si>
  <si>
    <t>S2-2107106</t>
  </si>
  <si>
    <t>S2-2107107</t>
  </si>
  <si>
    <t>S2-2107108</t>
  </si>
  <si>
    <t>S2-2107109</t>
  </si>
  <si>
    <t>S2-2107110</t>
  </si>
  <si>
    <t>S2-2107111</t>
  </si>
  <si>
    <t>S2-2107112</t>
  </si>
  <si>
    <t>S2-2107113</t>
  </si>
  <si>
    <t>S2-2107114</t>
  </si>
  <si>
    <t>S2-2107115</t>
  </si>
  <si>
    <t>S2-2107116</t>
  </si>
  <si>
    <t>S2-2107117</t>
  </si>
  <si>
    <t>S2-2107118</t>
  </si>
  <si>
    <t>S2-2107119</t>
  </si>
  <si>
    <t>S2-2107120</t>
  </si>
  <si>
    <t>S2-2107121</t>
  </si>
  <si>
    <t>S2-2107122</t>
  </si>
  <si>
    <t>S2-2107123</t>
  </si>
  <si>
    <t>S2-2107124</t>
  </si>
  <si>
    <t>S2-2107125</t>
  </si>
  <si>
    <t>S2-2107126</t>
  </si>
  <si>
    <t>S2-2107127</t>
  </si>
  <si>
    <t>S2-2107128</t>
  </si>
  <si>
    <t>S2-2107129</t>
  </si>
  <si>
    <t>S2-2107130</t>
  </si>
  <si>
    <t>S2-2107131</t>
  </si>
  <si>
    <t>S2-2107132</t>
  </si>
  <si>
    <t>S2-2107133</t>
  </si>
  <si>
    <t>S2-2107134</t>
  </si>
  <si>
    <t>S2-2107135</t>
  </si>
  <si>
    <t>S2-2107136</t>
  </si>
  <si>
    <t>S2-2107137</t>
  </si>
  <si>
    <t>S2-2107138</t>
  </si>
  <si>
    <t>S2-2107139</t>
  </si>
  <si>
    <t>S2-2107140</t>
  </si>
  <si>
    <t>S2-2107141</t>
  </si>
  <si>
    <t>S2-2107142</t>
  </si>
  <si>
    <t>S2-2107143</t>
  </si>
  <si>
    <t>S2-2107144</t>
  </si>
  <si>
    <t>S2-2107145</t>
  </si>
  <si>
    <t>S2-2107146</t>
  </si>
  <si>
    <t>S2-2107147</t>
  </si>
  <si>
    <t>S2-2107148</t>
  </si>
  <si>
    <t>S2-2107149</t>
  </si>
  <si>
    <t>S2-2107150</t>
  </si>
  <si>
    <t>S2-2107151</t>
  </si>
  <si>
    <t>S2-2107152</t>
  </si>
  <si>
    <t>S2-2107153</t>
  </si>
  <si>
    <t>S2-2107154</t>
  </si>
  <si>
    <t>S2-2107155</t>
  </si>
  <si>
    <t>S2-2107156</t>
  </si>
  <si>
    <t>S2-2107157</t>
  </si>
  <si>
    <t>S2-2107158</t>
  </si>
  <si>
    <t>S2-2107159</t>
  </si>
  <si>
    <t>S2-2107160</t>
  </si>
  <si>
    <t>S2-2107161</t>
  </si>
  <si>
    <t>S2-2107162</t>
  </si>
  <si>
    <t>S2-2107163</t>
  </si>
  <si>
    <t>S2-2107164</t>
  </si>
  <si>
    <t>S2-2107165</t>
  </si>
  <si>
    <t>S2-2107166</t>
  </si>
  <si>
    <t>S2-2107167</t>
  </si>
  <si>
    <t>S2-2107168</t>
  </si>
  <si>
    <t>S2-2107169</t>
  </si>
  <si>
    <t>S2-2107170</t>
  </si>
  <si>
    <t>S2-2107171</t>
  </si>
  <si>
    <t>S2-2107172</t>
  </si>
  <si>
    <t>S2-2107173</t>
  </si>
  <si>
    <t>S2-2107174</t>
  </si>
  <si>
    <t>S2-2107175</t>
  </si>
  <si>
    <t>S2-2107176</t>
  </si>
  <si>
    <t>S2-2107177</t>
  </si>
  <si>
    <t>S2-2107178</t>
  </si>
  <si>
    <t>S2-2107179</t>
  </si>
  <si>
    <t>S2-2107180</t>
  </si>
  <si>
    <t>S2-2107181</t>
  </si>
  <si>
    <t>S2-2107182</t>
  </si>
  <si>
    <t>S2-2107183</t>
  </si>
  <si>
    <t>S2-2107184</t>
  </si>
  <si>
    <t>S2-2107185</t>
  </si>
  <si>
    <t>S2-2107186</t>
  </si>
  <si>
    <t>S2-2107187</t>
  </si>
  <si>
    <t>S2-2107188</t>
  </si>
  <si>
    <t>S2-2107189</t>
  </si>
  <si>
    <t>S2-2107190</t>
  </si>
  <si>
    <t>S2-2107191</t>
  </si>
  <si>
    <t>S2-2107192</t>
  </si>
  <si>
    <t>S2-2107193</t>
  </si>
  <si>
    <t>S2-2107194</t>
  </si>
  <si>
    <t>S2-2107195</t>
  </si>
  <si>
    <t>S2-2107196</t>
  </si>
  <si>
    <t>S2-2107197</t>
  </si>
  <si>
    <t>S2-2107198</t>
  </si>
  <si>
    <t>S2-2107199</t>
  </si>
  <si>
    <t>S2-2107200</t>
  </si>
  <si>
    <t>S2-2107201</t>
  </si>
  <si>
    <t>S2-2107202</t>
  </si>
  <si>
    <t>S2-2107203</t>
  </si>
  <si>
    <t>S2-2107204</t>
  </si>
  <si>
    <t>S2-2107205</t>
  </si>
  <si>
    <t>S2-2107206</t>
  </si>
  <si>
    <t>S2-2107207</t>
  </si>
  <si>
    <t>S2-2107208</t>
  </si>
  <si>
    <t>S2-2107209</t>
  </si>
  <si>
    <t>S2-2107210</t>
  </si>
  <si>
    <t>S2-2107211</t>
  </si>
  <si>
    <t>S2-2107212</t>
  </si>
  <si>
    <t>S2-2107213</t>
  </si>
  <si>
    <t>S2-2107214</t>
  </si>
  <si>
    <t>S2-2107215</t>
  </si>
  <si>
    <t>S2-2107216</t>
  </si>
  <si>
    <t>S2-2107217</t>
  </si>
  <si>
    <t>S2-2107218</t>
  </si>
  <si>
    <t>S2-2107219</t>
  </si>
  <si>
    <t>S2-2107220</t>
  </si>
  <si>
    <t>S2-2107221</t>
  </si>
  <si>
    <t>S2-2107222</t>
  </si>
  <si>
    <t>S2-2107223</t>
  </si>
  <si>
    <t>S2-2107224</t>
  </si>
  <si>
    <t>S2-2107225</t>
  </si>
  <si>
    <t>S2-2107226</t>
  </si>
  <si>
    <t>S2-2107227</t>
  </si>
  <si>
    <t>S2-2107228</t>
  </si>
  <si>
    <t>S2-2107229</t>
  </si>
  <si>
    <t>S2-2107230</t>
  </si>
  <si>
    <t>S2-2107231</t>
  </si>
  <si>
    <t>S2-2107232</t>
  </si>
  <si>
    <t>S2-2107233</t>
  </si>
  <si>
    <t>S2-2107234</t>
  </si>
  <si>
    <t>S2-2107235</t>
  </si>
  <si>
    <t>S2-2107236</t>
  </si>
  <si>
    <t>S2-2107237</t>
  </si>
  <si>
    <t>S2-2107238</t>
  </si>
  <si>
    <t>S2-2107239</t>
  </si>
  <si>
    <t>S2-2107240</t>
  </si>
  <si>
    <t>S2-2107241</t>
  </si>
  <si>
    <t>S2-2107242</t>
  </si>
  <si>
    <t>S2-2107243</t>
  </si>
  <si>
    <t>S2-2107244</t>
  </si>
  <si>
    <t>S2-2107245</t>
  </si>
  <si>
    <t>S2-2107246</t>
  </si>
  <si>
    <t>S2-2107247</t>
  </si>
  <si>
    <t>S2-2107248</t>
  </si>
  <si>
    <t>S2-2107249</t>
  </si>
  <si>
    <t>S2-2107250</t>
  </si>
  <si>
    <t>S2-2107251</t>
  </si>
  <si>
    <t>S2-2107252</t>
  </si>
  <si>
    <t>S2-2107253</t>
  </si>
  <si>
    <t>S2-2107254</t>
  </si>
  <si>
    <t>S2-2107255</t>
  </si>
  <si>
    <t>S2-2107256</t>
  </si>
  <si>
    <t>S2-2107257</t>
  </si>
  <si>
    <t>S2-2107258</t>
  </si>
  <si>
    <t>S2-2107259</t>
  </si>
  <si>
    <t>S2-2107260</t>
  </si>
  <si>
    <t>S2-2107261</t>
  </si>
  <si>
    <t>S2-2107262</t>
  </si>
  <si>
    <t>S2-2107263</t>
  </si>
  <si>
    <t>S2-2107264</t>
  </si>
  <si>
    <t>S2-2107265</t>
  </si>
  <si>
    <t>S2-2107266</t>
  </si>
  <si>
    <t>S2-2107267</t>
  </si>
  <si>
    <t>S2-2107268</t>
  </si>
  <si>
    <t>S2-2107269</t>
  </si>
  <si>
    <t>S2-2107270</t>
  </si>
  <si>
    <t>S2-2107271</t>
  </si>
  <si>
    <t>S2-2107272</t>
  </si>
  <si>
    <t>S2-2107273</t>
  </si>
  <si>
    <t>S2-2107274</t>
  </si>
  <si>
    <t>S2-2107275</t>
  </si>
  <si>
    <t>S2-2107276</t>
  </si>
  <si>
    <t>S2-2107277</t>
  </si>
  <si>
    <t>S2-2107278</t>
  </si>
  <si>
    <t>S2-2107279</t>
  </si>
  <si>
    <t>S2-2107280</t>
  </si>
  <si>
    <t>S2-2107281</t>
  </si>
  <si>
    <t>S2-2107282</t>
  </si>
  <si>
    <t>S2-2107283</t>
  </si>
  <si>
    <t>S2-2107284</t>
  </si>
  <si>
    <t>S2-2107285</t>
  </si>
  <si>
    <t>S2-2107286</t>
  </si>
  <si>
    <t>S2-2107287</t>
  </si>
  <si>
    <t>S2-2107288</t>
  </si>
  <si>
    <t>S2-2107289</t>
  </si>
  <si>
    <t>S2-2107290</t>
  </si>
  <si>
    <t>S2-2107291</t>
  </si>
  <si>
    <t>S2-2107292</t>
  </si>
  <si>
    <t>S2-2107293</t>
  </si>
  <si>
    <t>S2-2107294</t>
  </si>
  <si>
    <t>S2-2107295</t>
  </si>
  <si>
    <t>S2-2107296</t>
  </si>
  <si>
    <t>S2-2107297</t>
  </si>
  <si>
    <t>S2-2107298</t>
  </si>
  <si>
    <t>S2-2107299</t>
  </si>
  <si>
    <t>S2-2107300</t>
  </si>
  <si>
    <t>S2-2107301</t>
  </si>
  <si>
    <t>S2-2107302</t>
  </si>
  <si>
    <t>S2-2107303</t>
  </si>
  <si>
    <t>S2-2107304</t>
  </si>
  <si>
    <t>S2-2107305</t>
  </si>
  <si>
    <t>S2-2107306</t>
  </si>
  <si>
    <t>S2-2107307</t>
  </si>
  <si>
    <t>S2-2107308</t>
  </si>
  <si>
    <t>S2-2107309</t>
  </si>
  <si>
    <t>S2-2107310</t>
  </si>
  <si>
    <t>S2-2107311</t>
  </si>
  <si>
    <t>S2-2107312</t>
  </si>
  <si>
    <t>S2-2107313</t>
  </si>
  <si>
    <t>S2-2107314</t>
  </si>
  <si>
    <t>S2-2107315</t>
  </si>
  <si>
    <t>S2-2107316</t>
  </si>
  <si>
    <t>S2-2107317</t>
  </si>
  <si>
    <t>S2-2107318</t>
  </si>
  <si>
    <t>S2-2107319</t>
  </si>
  <si>
    <t>S2-2107320</t>
  </si>
  <si>
    <t>S2-2107321</t>
  </si>
  <si>
    <t>S2-2107322</t>
  </si>
  <si>
    <t>S2-2107323</t>
  </si>
  <si>
    <t>S2-2107324</t>
  </si>
  <si>
    <t>S2-2107325</t>
  </si>
  <si>
    <t>S2-2107326</t>
  </si>
  <si>
    <t>S2-2107327</t>
  </si>
  <si>
    <t>S2-2107328</t>
  </si>
  <si>
    <t>S2-2107329</t>
  </si>
  <si>
    <t>S2-2107330</t>
  </si>
  <si>
    <t>S2-2107331</t>
  </si>
  <si>
    <t>S2-2107332</t>
  </si>
  <si>
    <t>S2-2107333</t>
  </si>
  <si>
    <t>S2-2107334</t>
  </si>
  <si>
    <t>S2-2107335</t>
  </si>
  <si>
    <t>S2-2107336</t>
  </si>
  <si>
    <t>S2-2107337</t>
  </si>
  <si>
    <t>S2-2107338</t>
  </si>
  <si>
    <t>S2-2107339</t>
  </si>
  <si>
    <t>S2-2107340</t>
  </si>
  <si>
    <t>S2-2107341</t>
  </si>
  <si>
    <t>S2-2107342</t>
  </si>
  <si>
    <t>S2-2107343</t>
  </si>
  <si>
    <t>S2-2107344</t>
  </si>
  <si>
    <t>S2-2107345</t>
  </si>
  <si>
    <t>S2-2107346</t>
  </si>
  <si>
    <t>S2-2107347</t>
  </si>
  <si>
    <t>S2-2107348</t>
  </si>
  <si>
    <t>S2-2107349</t>
  </si>
  <si>
    <t>S2-2107350</t>
  </si>
  <si>
    <t>S2-2107351</t>
  </si>
  <si>
    <t>S2-2107352</t>
  </si>
  <si>
    <t>S2-2107353</t>
  </si>
  <si>
    <t>S2-2107354</t>
  </si>
  <si>
    <t>S2-2107355</t>
  </si>
  <si>
    <t>S2-2107356</t>
  </si>
  <si>
    <t>S2-2107357</t>
  </si>
  <si>
    <t>S2-2107358</t>
  </si>
  <si>
    <t>S2-2107359</t>
  </si>
  <si>
    <t>S2-2107360</t>
  </si>
  <si>
    <t>S2-2107361</t>
  </si>
  <si>
    <t>S2-2107362</t>
  </si>
  <si>
    <t>S2-2107363</t>
  </si>
  <si>
    <t>S2-2107364</t>
  </si>
  <si>
    <t>S2-2107365</t>
  </si>
  <si>
    <t>S2-2107366</t>
  </si>
  <si>
    <t>S2-2107367</t>
  </si>
  <si>
    <t>S2-2107368</t>
  </si>
  <si>
    <t>S2-2107369</t>
  </si>
  <si>
    <t>S2-2107370</t>
  </si>
  <si>
    <t>S2-2107371</t>
  </si>
  <si>
    <t>S2-2107372</t>
  </si>
  <si>
    <t>S2-2107373</t>
  </si>
  <si>
    <t>S2-2107374</t>
  </si>
  <si>
    <t>S2-2107375</t>
  </si>
  <si>
    <t>S2-2107376</t>
  </si>
  <si>
    <t>S2-2107377</t>
  </si>
  <si>
    <t>S2-2107378</t>
  </si>
  <si>
    <t>S2-2107379</t>
  </si>
  <si>
    <t>S2-2107380</t>
  </si>
  <si>
    <t>S2-2107381</t>
  </si>
  <si>
    <t>S2-2107382</t>
  </si>
  <si>
    <t>S2-2107383</t>
  </si>
  <si>
    <t>S2-2107384</t>
  </si>
  <si>
    <t>S2-2107385</t>
  </si>
  <si>
    <t>S2-2107386</t>
  </si>
  <si>
    <t>S2-2107387</t>
  </si>
  <si>
    <t>S2-2107388</t>
  </si>
  <si>
    <t>S2-2107389</t>
  </si>
  <si>
    <t>S2-2107390</t>
  </si>
  <si>
    <t>S2-2107391</t>
  </si>
  <si>
    <t>S2-2107392</t>
  </si>
  <si>
    <t>S2-2107393</t>
  </si>
  <si>
    <t>S2-2107394</t>
  </si>
  <si>
    <t>S2-2107395</t>
  </si>
  <si>
    <t>S2-2107396</t>
  </si>
  <si>
    <t>S2-2107397</t>
  </si>
  <si>
    <t>S2-2107398</t>
  </si>
  <si>
    <t>S2-2107399</t>
  </si>
  <si>
    <t>S2-2107400</t>
  </si>
  <si>
    <t>S2-2107401</t>
  </si>
  <si>
    <t>S2-2107402</t>
  </si>
  <si>
    <t>S2-2107403</t>
  </si>
  <si>
    <t>S2-2107404</t>
  </si>
  <si>
    <t>S2-2107405</t>
  </si>
  <si>
    <t>S2-2107406</t>
  </si>
  <si>
    <t>S2-2107407</t>
  </si>
  <si>
    <t>S2-2107408</t>
  </si>
  <si>
    <t>S2-2107409</t>
  </si>
  <si>
    <t>S2-2107410</t>
  </si>
  <si>
    <t>S2-2107411</t>
  </si>
  <si>
    <t>S2-2107412</t>
  </si>
  <si>
    <t>S2-2107413</t>
  </si>
  <si>
    <t>S2-2107414</t>
  </si>
  <si>
    <t>S2-2107415</t>
  </si>
  <si>
    <t>S2-2107416</t>
  </si>
  <si>
    <t>S2-2107417</t>
  </si>
  <si>
    <t>S2-2107418</t>
  </si>
  <si>
    <t>S2-2107419</t>
  </si>
  <si>
    <t>S2-2107420</t>
  </si>
  <si>
    <t>S2-2107421</t>
  </si>
  <si>
    <t>S2-2107422</t>
  </si>
  <si>
    <t>S2-2107423</t>
  </si>
  <si>
    <t>S2-2107424</t>
  </si>
  <si>
    <t>S2-2107425</t>
  </si>
  <si>
    <t>S2-2107426</t>
  </si>
  <si>
    <t>S2-2107427</t>
  </si>
  <si>
    <t>S2-2107428</t>
  </si>
  <si>
    <t>S2-2107429</t>
  </si>
  <si>
    <t>S2-2107430</t>
  </si>
  <si>
    <t>S2-2107431</t>
  </si>
  <si>
    <t>S2-2107432</t>
  </si>
  <si>
    <t>S2-2107433</t>
  </si>
  <si>
    <t>S2-2107434</t>
  </si>
  <si>
    <t>S2-2107435</t>
  </si>
  <si>
    <t>S2-2107436</t>
  </si>
  <si>
    <t>S2-2107437</t>
  </si>
  <si>
    <t>S2-2107438</t>
  </si>
  <si>
    <t>S2-2107439</t>
  </si>
  <si>
    <t>S2-2107440</t>
  </si>
  <si>
    <t>S2-2107441</t>
  </si>
  <si>
    <t>S2-2107442</t>
  </si>
  <si>
    <t>S2-2107443</t>
  </si>
  <si>
    <t>S2-2107444</t>
  </si>
  <si>
    <t>S2-2107445</t>
  </si>
  <si>
    <t>S2-2107446</t>
  </si>
  <si>
    <t>S2-2107447</t>
  </si>
  <si>
    <t>S2-2107448</t>
  </si>
  <si>
    <t>S2-2107449</t>
  </si>
  <si>
    <t>S2-2107450</t>
  </si>
  <si>
    <t>S2-2107451</t>
  </si>
  <si>
    <t>S2-2107452</t>
  </si>
  <si>
    <t>S2-2107453</t>
  </si>
  <si>
    <t>S2-2107454</t>
  </si>
  <si>
    <t>S2-2107455</t>
  </si>
  <si>
    <t>S2-2107456</t>
  </si>
  <si>
    <t>S2-2107457</t>
  </si>
  <si>
    <t>S2-2107458</t>
  </si>
  <si>
    <t>S2-2107459</t>
  </si>
  <si>
    <t>S2-2107460</t>
  </si>
  <si>
    <t>S2-2107461</t>
  </si>
  <si>
    <t>S2-2107462</t>
  </si>
  <si>
    <t>S2-2107463</t>
  </si>
  <si>
    <t>S2-2107464</t>
  </si>
  <si>
    <t>S2-2107465</t>
  </si>
  <si>
    <t>S2-2107466</t>
  </si>
  <si>
    <t>S2-2107467</t>
  </si>
  <si>
    <t>S2-2107468</t>
  </si>
  <si>
    <t>S2-2107469</t>
  </si>
  <si>
    <t>S2-2107470</t>
  </si>
  <si>
    <t>S2-2107471</t>
  </si>
  <si>
    <t>S2-2107472</t>
  </si>
  <si>
    <t>S2-2107473</t>
  </si>
  <si>
    <t>S2-2107474</t>
  </si>
  <si>
    <t>S2-2107475</t>
  </si>
  <si>
    <t>S2-2107476</t>
  </si>
  <si>
    <t>S2-2107477</t>
  </si>
  <si>
    <t>S2-2107478</t>
  </si>
  <si>
    <t>S2-2107479</t>
  </si>
  <si>
    <t>S2-2107480</t>
  </si>
  <si>
    <t>S2-2107481</t>
  </si>
  <si>
    <t>S2-2107482</t>
  </si>
  <si>
    <t>S2-2107483</t>
  </si>
  <si>
    <t>S2-2107484</t>
  </si>
  <si>
    <t>S2-2107485</t>
  </si>
  <si>
    <t>S2-2107486</t>
  </si>
  <si>
    <t>S2-2107487</t>
  </si>
  <si>
    <t>S2-2107488</t>
  </si>
  <si>
    <t>S2-2107489</t>
  </si>
  <si>
    <t>S2-2107490</t>
  </si>
  <si>
    <t>S2-2107491</t>
  </si>
  <si>
    <t>S2-2107492</t>
  </si>
  <si>
    <t>S2-2107493</t>
  </si>
  <si>
    <t>S2-2107494</t>
  </si>
  <si>
    <t>S2-2107495</t>
  </si>
  <si>
    <t>S2-2107496</t>
  </si>
  <si>
    <t>S2-2107497</t>
  </si>
  <si>
    <t>S2-2107498</t>
  </si>
  <si>
    <t>S2-2107499</t>
  </si>
  <si>
    <t>S2-2107500</t>
  </si>
  <si>
    <t>S2-2107501</t>
  </si>
  <si>
    <t>S2-2107502</t>
  </si>
  <si>
    <t>S2-2107503</t>
  </si>
  <si>
    <t>S2-2107504</t>
  </si>
  <si>
    <t>S2-2107505</t>
  </si>
  <si>
    <t>S2-2107506</t>
  </si>
  <si>
    <t>S2-2107507</t>
  </si>
  <si>
    <t>S2-2107508</t>
  </si>
  <si>
    <t>S2-2107509</t>
  </si>
  <si>
    <t>S2-2107510</t>
  </si>
  <si>
    <t>S2-2107511</t>
  </si>
  <si>
    <t>S2-2107512</t>
  </si>
  <si>
    <t>S2-2107513</t>
  </si>
  <si>
    <t>S2-2107514</t>
  </si>
  <si>
    <t>S2-2107515</t>
  </si>
  <si>
    <t>S2-2107516</t>
  </si>
  <si>
    <t>S2-2107517</t>
  </si>
  <si>
    <t>S2-2107518</t>
  </si>
  <si>
    <t>S2-2107519</t>
  </si>
  <si>
    <t>S2-2107520</t>
  </si>
  <si>
    <t>S2-2107521</t>
  </si>
  <si>
    <t>S2-2107522</t>
  </si>
  <si>
    <t>S2-2107523</t>
  </si>
  <si>
    <t>S2-2107524</t>
  </si>
  <si>
    <t>S2-2107525</t>
  </si>
  <si>
    <t>S2-2107526</t>
  </si>
  <si>
    <t>S2-2107527</t>
  </si>
  <si>
    <t>S2-2107528</t>
  </si>
  <si>
    <t>S2-2107529</t>
  </si>
  <si>
    <t>S2-2107530</t>
  </si>
  <si>
    <t>S2-2107531</t>
  </si>
  <si>
    <t>S2-2107532</t>
  </si>
  <si>
    <t>S2-2107533</t>
  </si>
  <si>
    <t>S2-2107534</t>
  </si>
  <si>
    <t>S2-2107535</t>
  </si>
  <si>
    <t>S2-2107536</t>
  </si>
  <si>
    <t>S2-2107537</t>
  </si>
  <si>
    <t>S2-2107538</t>
  </si>
  <si>
    <t>S2-2107539</t>
  </si>
  <si>
    <t>S2-2107540</t>
  </si>
  <si>
    <t>S2-2107541</t>
  </si>
  <si>
    <t>S2-2107542</t>
  </si>
  <si>
    <t>S2-2107543</t>
  </si>
  <si>
    <t>S2-2107544</t>
  </si>
  <si>
    <t>S2-2107545</t>
  </si>
  <si>
    <t>S2-2107546</t>
  </si>
  <si>
    <t>S2-2107547</t>
  </si>
  <si>
    <t>S2-2107548</t>
  </si>
  <si>
    <t>S2-2107549</t>
  </si>
  <si>
    <t>S2-2107550</t>
  </si>
  <si>
    <t>S2-2107551</t>
  </si>
  <si>
    <t>S2-2107552</t>
  </si>
  <si>
    <t>S2-2107553</t>
  </si>
  <si>
    <t>S2-2107554</t>
  </si>
  <si>
    <t>S2-2107555</t>
  </si>
  <si>
    <t>S2-2107556</t>
  </si>
  <si>
    <t>S2-2107557</t>
  </si>
  <si>
    <t>S2-2107558</t>
  </si>
  <si>
    <t>S2-2107559</t>
  </si>
  <si>
    <t>S2-2107560</t>
  </si>
  <si>
    <t>S2-2107561</t>
  </si>
  <si>
    <t>S2-2107562</t>
  </si>
  <si>
    <t>S2-2107563</t>
  </si>
  <si>
    <t>S2-2107564</t>
  </si>
  <si>
    <t>S2-2107565</t>
  </si>
  <si>
    <t>S2-2107566</t>
  </si>
  <si>
    <t>S2-2107567</t>
  </si>
  <si>
    <t>S2-2107568</t>
  </si>
  <si>
    <t>S2-2107569</t>
  </si>
  <si>
    <t>S2-2107570</t>
  </si>
  <si>
    <t>S2-2107571</t>
  </si>
  <si>
    <t>S2-2107572</t>
  </si>
  <si>
    <t>S2-2107573</t>
  </si>
  <si>
    <t>S2-2107574</t>
  </si>
  <si>
    <t>S2-2107575</t>
  </si>
  <si>
    <t>S2-2107576</t>
  </si>
  <si>
    <t>S2-2107577</t>
  </si>
  <si>
    <t>S2-2107578</t>
  </si>
  <si>
    <t>S2-2107579</t>
  </si>
  <si>
    <t>S2-2107580</t>
  </si>
  <si>
    <t>S2-2107581</t>
  </si>
  <si>
    <t>S2-2107582</t>
  </si>
  <si>
    <t>S2-2107583</t>
  </si>
  <si>
    <t>S2-2107584</t>
  </si>
  <si>
    <t>S2-2107585</t>
  </si>
  <si>
    <t>S2-2107586</t>
  </si>
  <si>
    <t>S2-2107587</t>
  </si>
  <si>
    <t>S2-2107588</t>
  </si>
  <si>
    <t>S2-2107589</t>
  </si>
  <si>
    <t>S2-2107590</t>
  </si>
  <si>
    <t>S2-2107591</t>
  </si>
  <si>
    <t>S2-2107592</t>
  </si>
  <si>
    <t>S2-2107593</t>
  </si>
  <si>
    <t>S2-2107594</t>
  </si>
  <si>
    <t>S2-2107595</t>
  </si>
  <si>
    <t>S2-2107596</t>
  </si>
  <si>
    <t>S2-2107597</t>
  </si>
  <si>
    <t>S2-2107598</t>
  </si>
  <si>
    <t>S2-2107599</t>
  </si>
  <si>
    <t>S2-2107600</t>
  </si>
  <si>
    <t>S2-2107601</t>
  </si>
  <si>
    <t>S2-2107602</t>
  </si>
  <si>
    <t>S2-2107603</t>
  </si>
  <si>
    <t>S2-2107604</t>
  </si>
  <si>
    <t>S2-2107605</t>
  </si>
  <si>
    <t>S2-2107606</t>
  </si>
  <si>
    <t>S2-2107607</t>
  </si>
  <si>
    <t>S2-2107608</t>
  </si>
  <si>
    <t>S2-2107609</t>
  </si>
  <si>
    <t>S2-2107610</t>
  </si>
  <si>
    <t>S2-2107611</t>
  </si>
  <si>
    <t>S2-2107612</t>
  </si>
  <si>
    <t>S2-2107613</t>
  </si>
  <si>
    <t>S2-2107614</t>
  </si>
  <si>
    <t>S2-2107615</t>
  </si>
  <si>
    <t>S2-2107616</t>
  </si>
  <si>
    <t>S2-2107617</t>
  </si>
  <si>
    <t>S2-2107618</t>
  </si>
  <si>
    <t>S2-2107619</t>
  </si>
  <si>
    <t>S2-2107620</t>
  </si>
  <si>
    <t>S2-2107621</t>
  </si>
  <si>
    <t>S2-2107622</t>
  </si>
  <si>
    <t>S2-2107623</t>
  </si>
  <si>
    <t>S2-2107624</t>
  </si>
  <si>
    <t>S2-2107625</t>
  </si>
  <si>
    <t>S2-2107626</t>
  </si>
  <si>
    <t>S2-2107627</t>
  </si>
  <si>
    <t>S2-2107628</t>
  </si>
  <si>
    <t>S2-2107629</t>
  </si>
  <si>
    <t>S2-2107630</t>
  </si>
  <si>
    <t>S2-2107631</t>
  </si>
  <si>
    <t>S2-2107632</t>
  </si>
  <si>
    <t>S2-2107633</t>
  </si>
  <si>
    <t>S2-2107634</t>
  </si>
  <si>
    <t>S2-2107635</t>
  </si>
  <si>
    <t>S2-2107636</t>
  </si>
  <si>
    <t>S2-2107637</t>
  </si>
  <si>
    <t>S2-2107638</t>
  </si>
  <si>
    <t>S2-2107639</t>
  </si>
  <si>
    <t>S2-2107640</t>
  </si>
  <si>
    <t>S2-2107641</t>
  </si>
  <si>
    <t>S2-2107642</t>
  </si>
  <si>
    <t>S2-2107643</t>
  </si>
  <si>
    <t>S2-2107644</t>
  </si>
  <si>
    <t>S2-2107645</t>
  </si>
  <si>
    <t>S2-2107646</t>
  </si>
  <si>
    <t>S2-2107647</t>
  </si>
  <si>
    <t>S2-2107648</t>
  </si>
  <si>
    <t>S2-2107649</t>
  </si>
  <si>
    <t>S2-2107650</t>
  </si>
  <si>
    <t>S2-2107651</t>
  </si>
  <si>
    <t>S2-2107652</t>
  </si>
  <si>
    <t>S2-2107653</t>
  </si>
  <si>
    <t>S2-2107654</t>
  </si>
  <si>
    <t>S2-2107655</t>
  </si>
  <si>
    <t>S2-2107656</t>
  </si>
  <si>
    <t>S2-2107657</t>
  </si>
  <si>
    <t>S2-2107658</t>
  </si>
  <si>
    <t>S2-2107659</t>
  </si>
  <si>
    <t>S2-2107660</t>
  </si>
  <si>
    <t>S2-2107661</t>
  </si>
  <si>
    <t>S2-2107662</t>
  </si>
  <si>
    <t>S2-2107663</t>
  </si>
  <si>
    <t>S2-2107664</t>
  </si>
  <si>
    <t>S2-2107665</t>
  </si>
  <si>
    <t>S2-2107666</t>
  </si>
  <si>
    <t>S2-2107667</t>
  </si>
  <si>
    <t>S2-2107668</t>
  </si>
  <si>
    <t>S2-2107669</t>
  </si>
  <si>
    <t>S2-2107670</t>
  </si>
  <si>
    <t>S2-2107671</t>
  </si>
  <si>
    <t>S2-2107672</t>
  </si>
  <si>
    <t>S2-2107673</t>
  </si>
  <si>
    <t>S2-2107674</t>
  </si>
  <si>
    <t>S2-2107675</t>
  </si>
  <si>
    <t>S2-2107676</t>
  </si>
  <si>
    <t>S2-2107677</t>
  </si>
  <si>
    <t>S2-2107678</t>
  </si>
  <si>
    <t>S2-2107679</t>
  </si>
  <si>
    <t>S2-2107680</t>
  </si>
  <si>
    <t>S2-2107681</t>
  </si>
  <si>
    <t>S2-2107682</t>
  </si>
  <si>
    <t>S2-2107683</t>
  </si>
  <si>
    <t>S2-2107684</t>
  </si>
  <si>
    <t>S2-2107685</t>
  </si>
  <si>
    <t>S2-2107686</t>
  </si>
  <si>
    <t>S2-2107687</t>
  </si>
  <si>
    <t>S2-2107688</t>
  </si>
  <si>
    <t>S2-2107689</t>
  </si>
  <si>
    <t>S2-2107690</t>
  </si>
  <si>
    <t>S2-2107691</t>
  </si>
  <si>
    <t>S2-2107692</t>
  </si>
  <si>
    <t>S2-2107693</t>
  </si>
  <si>
    <t>S2-2107694</t>
  </si>
  <si>
    <t>S2-2107695</t>
  </si>
  <si>
    <t>S2-2107696</t>
  </si>
  <si>
    <t>S2-2107697</t>
  </si>
  <si>
    <t>S2-2107698</t>
  </si>
  <si>
    <t>S2-2107699</t>
  </si>
  <si>
    <t>S2-2107700</t>
  </si>
  <si>
    <t>S2-2107701</t>
  </si>
  <si>
    <t>S2-2107702</t>
  </si>
  <si>
    <t>S2-2107703</t>
  </si>
  <si>
    <t>S2-2107704</t>
  </si>
  <si>
    <t>S2-2107705</t>
  </si>
  <si>
    <t>S2-2107706</t>
  </si>
  <si>
    <t>S2-2107707</t>
  </si>
  <si>
    <t>S2-2107708</t>
  </si>
  <si>
    <t>S2-2107709</t>
  </si>
  <si>
    <t>S2-2107710</t>
  </si>
  <si>
    <t>S2-2107711</t>
  </si>
  <si>
    <t>S2-2107712</t>
  </si>
  <si>
    <t>S2-2107713</t>
  </si>
  <si>
    <t>S2-2107714</t>
  </si>
  <si>
    <t>S2-2107715</t>
  </si>
  <si>
    <t>S2-2107716</t>
  </si>
  <si>
    <t>S2-2107717</t>
  </si>
  <si>
    <t>S2-2107718</t>
  </si>
  <si>
    <t>S2-2107719</t>
  </si>
  <si>
    <t>S2-2107720</t>
  </si>
  <si>
    <t>S2-2107721</t>
  </si>
  <si>
    <t>S2-2107722</t>
  </si>
  <si>
    <t>S2-2107723</t>
  </si>
  <si>
    <t>S2-2107724</t>
  </si>
  <si>
    <t>S2-2107725</t>
  </si>
  <si>
    <t>S2-2107726</t>
  </si>
  <si>
    <t>S2-2107727</t>
  </si>
  <si>
    <t>S2-2107728</t>
  </si>
  <si>
    <t>S2-2107729</t>
  </si>
  <si>
    <t>S2-2107730</t>
  </si>
  <si>
    <t>S2-2107731</t>
  </si>
  <si>
    <t>S2-2107732</t>
  </si>
  <si>
    <t>S2-2107733</t>
  </si>
  <si>
    <t>S2-2107734</t>
  </si>
  <si>
    <t>S2-2107735</t>
  </si>
  <si>
    <t>S2-2107736</t>
  </si>
  <si>
    <t>S2-2107737</t>
  </si>
  <si>
    <t>S2-2107738</t>
  </si>
  <si>
    <t>S2-2107739</t>
  </si>
  <si>
    <t>S2-2107740</t>
  </si>
  <si>
    <t>S2-2107741</t>
  </si>
  <si>
    <t>S2-2107742</t>
  </si>
  <si>
    <t>S2-2107743</t>
  </si>
  <si>
    <t>S2-2107744</t>
  </si>
  <si>
    <t>S2-2107745</t>
  </si>
  <si>
    <t>S2-2107746</t>
  </si>
  <si>
    <t>S2-2107747</t>
  </si>
  <si>
    <t>S2-2107748</t>
  </si>
  <si>
    <t>S2-2107749</t>
  </si>
  <si>
    <t>S2-2107750</t>
  </si>
  <si>
    <t>S2-2107751</t>
  </si>
  <si>
    <t>S2-2107752</t>
  </si>
  <si>
    <t>S2-2107753</t>
  </si>
  <si>
    <t>S2-2107754</t>
  </si>
  <si>
    <t>S2-2107755</t>
  </si>
  <si>
    <t>S2-2107756</t>
  </si>
  <si>
    <t>S2-2107757</t>
  </si>
  <si>
    <t>S2-2107758</t>
  </si>
  <si>
    <t>S2-2107759</t>
  </si>
  <si>
    <t>S2-2107760</t>
  </si>
  <si>
    <t>S2-2107761</t>
  </si>
  <si>
    <t>S2-2107762</t>
  </si>
  <si>
    <t>S2-2107763</t>
  </si>
  <si>
    <t>S2-2107764</t>
  </si>
  <si>
    <t>S2-2107765</t>
  </si>
  <si>
    <t>S2-2107766</t>
  </si>
  <si>
    <t>S2-2107767</t>
  </si>
  <si>
    <t>S2-2107768</t>
  </si>
  <si>
    <t>S2-2107769</t>
  </si>
  <si>
    <t>S2-2107770</t>
  </si>
  <si>
    <t>S2-2107771</t>
  </si>
  <si>
    <t>S2-2107772</t>
  </si>
  <si>
    <t>S2-2107773</t>
  </si>
  <si>
    <t>S2-2107774</t>
  </si>
  <si>
    <t>S2-2107775</t>
  </si>
  <si>
    <t>S2-2107776</t>
  </si>
  <si>
    <t>S2-2107777</t>
  </si>
  <si>
    <t>S2-2107778</t>
  </si>
  <si>
    <t>S2-2107779</t>
  </si>
  <si>
    <t>S2-2107780</t>
  </si>
  <si>
    <t>S2-2107781</t>
  </si>
  <si>
    <t>S2-2107782</t>
  </si>
  <si>
    <t>S2-2107783</t>
  </si>
  <si>
    <t>S2-2107784</t>
  </si>
  <si>
    <t>S2-2107785</t>
  </si>
  <si>
    <t>S2-2107786</t>
  </si>
  <si>
    <t>S2-2107787</t>
  </si>
  <si>
    <t>S2-2107788</t>
  </si>
  <si>
    <t>S2-2107789</t>
  </si>
  <si>
    <t>S2-2107790</t>
  </si>
  <si>
    <t>S2-2107791</t>
  </si>
  <si>
    <t>S2-2107792</t>
  </si>
  <si>
    <t>S2-2107793</t>
  </si>
  <si>
    <t>S2-2107794</t>
  </si>
  <si>
    <t>S2-2107795</t>
  </si>
  <si>
    <t>S2-2107796</t>
  </si>
  <si>
    <t>S2-2107797</t>
  </si>
  <si>
    <t>S2-2107798</t>
  </si>
  <si>
    <t>S2-2107799</t>
  </si>
  <si>
    <t>S2-2107800</t>
  </si>
  <si>
    <t>S2-2107801</t>
  </si>
  <si>
    <t>S2-2107802</t>
  </si>
  <si>
    <t>S2-2107803</t>
  </si>
  <si>
    <t>S2-2107804</t>
  </si>
  <si>
    <t>S2-2107805</t>
  </si>
  <si>
    <t>S2-2107806</t>
  </si>
  <si>
    <t>S2-2107807</t>
  </si>
  <si>
    <t>S2-2107808</t>
  </si>
  <si>
    <t>S2-2107809</t>
  </si>
  <si>
    <t>S2-2107810</t>
  </si>
  <si>
    <t>S2-2107811</t>
  </si>
  <si>
    <t>S2-2107812</t>
  </si>
  <si>
    <t>S2-2107813</t>
  </si>
  <si>
    <t>S2-2107814</t>
  </si>
  <si>
    <t>S2-2107815</t>
  </si>
  <si>
    <t>S2-2107816</t>
  </si>
  <si>
    <t>S2-2107817</t>
  </si>
  <si>
    <t>S2-2107818</t>
  </si>
  <si>
    <t>S2-2107819</t>
  </si>
  <si>
    <t>S2-2107820</t>
  </si>
  <si>
    <t>S2-2107821</t>
  </si>
  <si>
    <t>S2-2107822</t>
  </si>
  <si>
    <t>S2-2107823</t>
  </si>
  <si>
    <t>S2-2107824</t>
  </si>
  <si>
    <t>S2-2107825</t>
  </si>
  <si>
    <t>S2-2107826</t>
  </si>
  <si>
    <t>S2-2107827</t>
  </si>
  <si>
    <t>S2-2107828</t>
  </si>
  <si>
    <t>S2-2107829</t>
  </si>
  <si>
    <t>S2-2107830</t>
  </si>
  <si>
    <t>S2-2107831</t>
  </si>
  <si>
    <t>S2-2107832</t>
  </si>
  <si>
    <t>S2-2107833</t>
  </si>
  <si>
    <t>S2-2107834</t>
  </si>
  <si>
    <t>S2-2107835</t>
  </si>
  <si>
    <t>S2-2107836</t>
  </si>
  <si>
    <t>S2-2107837</t>
  </si>
  <si>
    <t>S2-2107838</t>
  </si>
  <si>
    <t>S2-2107839</t>
  </si>
  <si>
    <t>S2-2107840</t>
  </si>
  <si>
    <t>S2-2107841</t>
  </si>
  <si>
    <t>S2-2107842</t>
  </si>
  <si>
    <t>S2-2107843</t>
  </si>
  <si>
    <t>S2-2107844</t>
  </si>
  <si>
    <t>S2-2107845</t>
  </si>
  <si>
    <t>S2-2107846</t>
  </si>
  <si>
    <t>S2-2107847</t>
  </si>
  <si>
    <t>S2-2107848</t>
  </si>
  <si>
    <t>S2-2107849</t>
  </si>
  <si>
    <t>S2-2107850</t>
  </si>
  <si>
    <t>S2-2107851</t>
  </si>
  <si>
    <t>S2-2107852</t>
  </si>
  <si>
    <t>S2-2107853</t>
  </si>
  <si>
    <t>S2-2107854</t>
  </si>
  <si>
    <t>S2-2107855</t>
  </si>
  <si>
    <t>S2-2107856</t>
  </si>
  <si>
    <t>S2-2107857</t>
  </si>
  <si>
    <t>S2-2107858</t>
  </si>
  <si>
    <t>S2-2107859</t>
  </si>
  <si>
    <t>S2-2107860</t>
  </si>
  <si>
    <t>S2-2107861</t>
  </si>
  <si>
    <t>S2-2107862</t>
  </si>
  <si>
    <t>S2-2107863</t>
  </si>
  <si>
    <t>S2-2107864</t>
  </si>
  <si>
    <t>S2-2107865</t>
  </si>
  <si>
    <t>S2-2107866</t>
  </si>
  <si>
    <t>S2-2107867</t>
  </si>
  <si>
    <t>S2-2107868</t>
  </si>
  <si>
    <t>S2-2107869</t>
  </si>
  <si>
    <t>S2-2107870</t>
  </si>
  <si>
    <t>S2-2107871</t>
  </si>
  <si>
    <t>S2-2107872</t>
  </si>
  <si>
    <t>S2-2107873</t>
  </si>
  <si>
    <t>S2-2107874</t>
  </si>
  <si>
    <t>S2-2107875</t>
  </si>
  <si>
    <t>S2-2107876</t>
  </si>
  <si>
    <t>S2-2107877</t>
  </si>
  <si>
    <t>S2-2107878</t>
  </si>
  <si>
    <t>S2-2107879</t>
  </si>
  <si>
    <t>S2-2107880</t>
  </si>
  <si>
    <t>S2-2107881</t>
  </si>
  <si>
    <t>S2-2107882</t>
  </si>
  <si>
    <t>S2-2107883</t>
  </si>
  <si>
    <t>S2-2107884</t>
  </si>
  <si>
    <t>S2-2107885</t>
  </si>
  <si>
    <t>S2-2107886</t>
  </si>
  <si>
    <t>S2-2107887</t>
  </si>
  <si>
    <t>S2-2107888</t>
  </si>
  <si>
    <t>S2-2107889</t>
  </si>
  <si>
    <t>S2-2107890</t>
  </si>
  <si>
    <t>S2-2107891</t>
  </si>
  <si>
    <t>S2-2107892</t>
  </si>
  <si>
    <t>S2-2107893</t>
  </si>
  <si>
    <t>S2-2107894</t>
  </si>
  <si>
    <t>S2-2107895</t>
  </si>
  <si>
    <t>S2-2107896</t>
  </si>
  <si>
    <t>S2-2107897</t>
  </si>
  <si>
    <t>S2-2107898</t>
  </si>
  <si>
    <t>S2-2107899</t>
  </si>
  <si>
    <t>S2-2107900</t>
  </si>
  <si>
    <t>S2-2107901</t>
  </si>
  <si>
    <t>S2-2107902</t>
  </si>
  <si>
    <t>S2-2107903</t>
  </si>
  <si>
    <t>S2-2107904</t>
  </si>
  <si>
    <t>S2-2107905</t>
  </si>
  <si>
    <t>S2-2107906</t>
  </si>
  <si>
    <t>S2-2107907</t>
  </si>
  <si>
    <t>S2-2107908</t>
  </si>
  <si>
    <t>S2-2107909</t>
  </si>
  <si>
    <t>S2-2107910</t>
  </si>
  <si>
    <t>S2-2107911</t>
  </si>
  <si>
    <t>S2-2107912</t>
  </si>
  <si>
    <t>S2-2107913</t>
  </si>
  <si>
    <t>S2-2107914</t>
  </si>
  <si>
    <t>S2-2107915</t>
  </si>
  <si>
    <t>S2-2107916</t>
  </si>
  <si>
    <t>S2-2107917</t>
  </si>
  <si>
    <t>S2-2107918</t>
  </si>
  <si>
    <t>S2-2107919</t>
  </si>
  <si>
    <t>S2-2107920</t>
  </si>
  <si>
    <t>S2-2107921</t>
  </si>
  <si>
    <t>S2-2107922</t>
  </si>
  <si>
    <t>S2-2107923</t>
  </si>
  <si>
    <t>S2-2107924</t>
  </si>
  <si>
    <t>S2-2107925</t>
  </si>
  <si>
    <t>S2-2107926</t>
  </si>
  <si>
    <t>S2-2107927</t>
  </si>
  <si>
    <t>S2-2107928</t>
  </si>
  <si>
    <t>S2-2107929</t>
  </si>
  <si>
    <t>S2-2107930</t>
  </si>
  <si>
    <t>S2-2107931</t>
  </si>
  <si>
    <t>S2-2107932</t>
  </si>
  <si>
    <t>S2-2107933</t>
  </si>
  <si>
    <t>S2-2107934</t>
  </si>
  <si>
    <t>S2-2107935</t>
  </si>
  <si>
    <t>S2-2107936</t>
  </si>
  <si>
    <t>S2-2107937</t>
  </si>
  <si>
    <t>S2-2107938</t>
  </si>
  <si>
    <t>S2-2107939</t>
  </si>
  <si>
    <t>S2-2107940</t>
  </si>
  <si>
    <t>S2-2107941</t>
  </si>
  <si>
    <t>S2-2107942</t>
  </si>
  <si>
    <t>S2-2107943</t>
  </si>
  <si>
    <t>S2-2107944</t>
  </si>
  <si>
    <t>S2-2107945</t>
  </si>
  <si>
    <t>S2-2107946</t>
  </si>
  <si>
    <t>S2-2107947</t>
  </si>
  <si>
    <t>S2-2107948</t>
  </si>
  <si>
    <t>S2-2107949</t>
  </si>
  <si>
    <t>S2-2107950</t>
  </si>
  <si>
    <t>S2-2107951</t>
  </si>
  <si>
    <t>S2-2107952</t>
  </si>
  <si>
    <t>S2-2107953</t>
  </si>
  <si>
    <t>S2-2107954</t>
  </si>
  <si>
    <t>S2-2107955</t>
  </si>
  <si>
    <t>S2-2107956</t>
  </si>
  <si>
    <t>S2-2107957</t>
  </si>
  <si>
    <t>S2-2107958</t>
  </si>
  <si>
    <t>S2-2107959</t>
  </si>
  <si>
    <t>S2-2107960</t>
  </si>
  <si>
    <t>S2-2107961</t>
  </si>
  <si>
    <t>S2-2107962</t>
  </si>
  <si>
    <t>S2-2107963</t>
  </si>
  <si>
    <t>S2-2107964</t>
  </si>
  <si>
    <t>S2-2107965</t>
  </si>
  <si>
    <t>S2-2107966</t>
  </si>
  <si>
    <t>S2-2107967</t>
  </si>
  <si>
    <t>S2-2107968</t>
  </si>
  <si>
    <t>S2-2107969</t>
  </si>
  <si>
    <t>S2-2107970</t>
  </si>
  <si>
    <t>S2-2107971</t>
  </si>
  <si>
    <t>S2-2107972</t>
  </si>
  <si>
    <t>S2-2107973</t>
  </si>
  <si>
    <t>S2-2107974</t>
  </si>
  <si>
    <t>S2-2107975</t>
  </si>
  <si>
    <t>S2-2107976</t>
  </si>
  <si>
    <t>S2-2107977</t>
  </si>
  <si>
    <t>S2-2107978</t>
  </si>
  <si>
    <t>S2-2107979</t>
  </si>
  <si>
    <t>S2-2107980</t>
  </si>
  <si>
    <t>S2-2107981</t>
  </si>
  <si>
    <t>S2-2107982</t>
  </si>
  <si>
    <t>S2-2107983</t>
  </si>
  <si>
    <t>S2-2107984</t>
  </si>
  <si>
    <t>S2-2107985</t>
  </si>
  <si>
    <t>S2-2107986</t>
  </si>
  <si>
    <t>S2-2107987</t>
  </si>
  <si>
    <t>S2-2107988</t>
  </si>
  <si>
    <t>S2-2107989</t>
  </si>
  <si>
    <t>S2-2107990</t>
  </si>
  <si>
    <t>S2-2107991</t>
  </si>
  <si>
    <t>S2-2107992</t>
  </si>
  <si>
    <t>S2-2107993</t>
  </si>
  <si>
    <t>S2-2107994</t>
  </si>
  <si>
    <t>S2-2107995</t>
  </si>
  <si>
    <t>S2-2107996</t>
  </si>
  <si>
    <t>S2-2107997</t>
  </si>
  <si>
    <t>S2-2107998</t>
  </si>
  <si>
    <t>S2-2107999</t>
  </si>
  <si>
    <t>S2-2108000</t>
  </si>
  <si>
    <t>S2-2108001</t>
  </si>
  <si>
    <t>S2-2108002</t>
  </si>
  <si>
    <t>S2-2108003</t>
  </si>
  <si>
    <t>S2-2108004</t>
  </si>
  <si>
    <t>S2-2108005</t>
  </si>
  <si>
    <t>S2-2108006</t>
  </si>
  <si>
    <t>S2-2108007</t>
  </si>
  <si>
    <t>S2-2108008</t>
  </si>
  <si>
    <t>S2-2108009</t>
  </si>
  <si>
    <t>S2-2108010</t>
  </si>
  <si>
    <t>S2-2108011</t>
  </si>
  <si>
    <t>S2-2108012</t>
  </si>
  <si>
    <t>S2-2108013</t>
  </si>
  <si>
    <t>S2-2108014</t>
  </si>
  <si>
    <t>S2-2108015</t>
  </si>
  <si>
    <t>S2-2108016</t>
  </si>
  <si>
    <t>S2-2108017</t>
  </si>
  <si>
    <t>S2-2108018</t>
  </si>
  <si>
    <t>S2-2108019</t>
  </si>
  <si>
    <t>S2-2108020</t>
  </si>
  <si>
    <t>S2-2108021</t>
  </si>
  <si>
    <t>S2-2108022</t>
  </si>
  <si>
    <t>S2-2108023</t>
  </si>
  <si>
    <t>S2-2108024</t>
  </si>
  <si>
    <t>S2-2108025</t>
  </si>
  <si>
    <t>S2-2108026</t>
  </si>
  <si>
    <t>S2-2108027</t>
  </si>
  <si>
    <t>S2-2108028</t>
  </si>
  <si>
    <t>S2-2108029</t>
  </si>
  <si>
    <t>S2-2108030</t>
  </si>
  <si>
    <t>S2-2108031</t>
  </si>
  <si>
    <t>S2-2108032</t>
  </si>
  <si>
    <t>S2-2108033</t>
  </si>
  <si>
    <t>S2-2108034</t>
  </si>
  <si>
    <t>S2-2108035</t>
  </si>
  <si>
    <t>S2-2108036</t>
  </si>
  <si>
    <t>S2-2108037</t>
  </si>
  <si>
    <t>S2-2108038</t>
  </si>
  <si>
    <t>S2-2108039</t>
  </si>
  <si>
    <t>S2-2108040</t>
  </si>
  <si>
    <t>S2-2108041</t>
  </si>
  <si>
    <t>S2-2108042</t>
  </si>
  <si>
    <t>S2-2108043</t>
  </si>
  <si>
    <t>S2-2108044</t>
  </si>
  <si>
    <t>S2-2108045</t>
  </si>
  <si>
    <t>S2-2108046</t>
  </si>
  <si>
    <t>S2-2108047</t>
  </si>
  <si>
    <t>S2-2108048</t>
  </si>
  <si>
    <t>S2-2108049</t>
  </si>
  <si>
    <t>S2-2108050</t>
  </si>
  <si>
    <t>S2-2108051</t>
  </si>
  <si>
    <t>S2-2108052</t>
  </si>
  <si>
    <t>S2-2108053</t>
  </si>
  <si>
    <t>S2-2108054</t>
  </si>
  <si>
    <t>S2-2108055</t>
  </si>
  <si>
    <t>S2-2108056</t>
  </si>
  <si>
    <t>S2-2108057</t>
  </si>
  <si>
    <t>S2-2108058</t>
  </si>
  <si>
    <t>S2-2108059</t>
  </si>
  <si>
    <t>S2-2108060</t>
  </si>
  <si>
    <t>S2-2108061</t>
  </si>
  <si>
    <t>S2-2108062</t>
  </si>
  <si>
    <t>S2-2108063</t>
  </si>
  <si>
    <t>S2-2108064</t>
  </si>
  <si>
    <t>S2-2108065</t>
  </si>
  <si>
    <t>S2-2108066</t>
  </si>
  <si>
    <t>S2-2108067</t>
  </si>
  <si>
    <t>S2-2108068</t>
  </si>
  <si>
    <t>S2-2108069</t>
  </si>
  <si>
    <t>S2-2108070</t>
  </si>
  <si>
    <t>S2-2108071</t>
  </si>
  <si>
    <t>S2-2108072</t>
  </si>
  <si>
    <t>S2-2108073</t>
  </si>
  <si>
    <t>S2-2108074</t>
  </si>
  <si>
    <t>S2-2108075</t>
  </si>
  <si>
    <t>S2-2108076</t>
  </si>
  <si>
    <t>S2-2108077</t>
  </si>
  <si>
    <t>S2-2108078</t>
  </si>
  <si>
    <t>S2-2108079</t>
  </si>
  <si>
    <t>S2-2108080</t>
  </si>
  <si>
    <t>S2-2108081</t>
  </si>
  <si>
    <t>S2-2108082</t>
  </si>
  <si>
    <t>S2-2108083</t>
  </si>
  <si>
    <t>S2-2108084</t>
  </si>
  <si>
    <t>S2-2108085</t>
  </si>
  <si>
    <t>S2-2108086</t>
  </si>
  <si>
    <t>S2-2108087</t>
  </si>
  <si>
    <t>S2-2108088</t>
  </si>
  <si>
    <t>S2-2108089</t>
  </si>
  <si>
    <t>S2-2108090</t>
  </si>
  <si>
    <t>S2-2108091</t>
  </si>
  <si>
    <t>S2-2108092</t>
  </si>
  <si>
    <t>S2-2108093</t>
  </si>
  <si>
    <t>S2-2108094</t>
  </si>
  <si>
    <t>S2-2108095</t>
  </si>
  <si>
    <t>S2-2108096</t>
  </si>
  <si>
    <t>S2-2108097</t>
  </si>
  <si>
    <t>S2-2108098</t>
  </si>
  <si>
    <t>S2-2108099</t>
  </si>
  <si>
    <t>S2-2108100</t>
  </si>
  <si>
    <t>S2-2108101</t>
  </si>
  <si>
    <t>S2-2108102</t>
  </si>
  <si>
    <t>S2-2108103</t>
  </si>
  <si>
    <t>S2-2108104</t>
  </si>
  <si>
    <t>S2-2108105</t>
  </si>
  <si>
    <t>S2-2108106</t>
  </si>
  <si>
    <t>S2-2108107</t>
  </si>
  <si>
    <t>S2-2108108</t>
  </si>
  <si>
    <t>S2-2108109</t>
  </si>
  <si>
    <t>S2-2108110</t>
  </si>
  <si>
    <t>S2-2108111</t>
  </si>
  <si>
    <t>S2-2108112</t>
  </si>
  <si>
    <t>S2-2108113</t>
  </si>
  <si>
    <t>S2-2108114</t>
  </si>
  <si>
    <t>S2-2108115</t>
  </si>
  <si>
    <t>S2-2108116</t>
  </si>
  <si>
    <t>S2-2108117</t>
  </si>
  <si>
    <t>S2-2108118</t>
  </si>
  <si>
    <t>S2-2108119</t>
  </si>
  <si>
    <t>S2-2108120</t>
  </si>
  <si>
    <t>S2-2108121</t>
  </si>
  <si>
    <t>S2-2108122</t>
  </si>
  <si>
    <t>S2-2108123</t>
  </si>
  <si>
    <t>S2-2108124</t>
  </si>
  <si>
    <t>S2-2108125</t>
  </si>
  <si>
    <t>S2-2108126</t>
  </si>
  <si>
    <t>S2-2108127</t>
  </si>
  <si>
    <t>S2-2108128</t>
  </si>
  <si>
    <t>S2-2108129</t>
  </si>
  <si>
    <t>S2-2108130</t>
  </si>
  <si>
    <t>S2-2108131</t>
  </si>
  <si>
    <t>S2-2108132</t>
  </si>
  <si>
    <t>S2-2108133</t>
  </si>
  <si>
    <t>S2-2108134</t>
  </si>
  <si>
    <t>S2-2108135</t>
  </si>
  <si>
    <t>S2-2108136</t>
  </si>
  <si>
    <t>S2-2108137</t>
  </si>
  <si>
    <t>S2-2108138</t>
  </si>
  <si>
    <t>S2-2108139</t>
  </si>
  <si>
    <t>S2-2108140</t>
  </si>
  <si>
    <t>S2-2108141</t>
  </si>
  <si>
    <t>S2-2108142</t>
  </si>
  <si>
    <t>S2-2108143</t>
  </si>
  <si>
    <t>S2-2108144</t>
  </si>
  <si>
    <t>S2-2108145</t>
  </si>
  <si>
    <t>S2-2108146</t>
  </si>
  <si>
    <t>S2-2108147</t>
  </si>
  <si>
    <t>S2-2108148</t>
  </si>
  <si>
    <t>S2-2108149</t>
  </si>
  <si>
    <t>S2-2108150</t>
  </si>
  <si>
    <t>S2-2108151</t>
  </si>
  <si>
    <t>S2-2108152</t>
  </si>
  <si>
    <t>S2-2108153</t>
  </si>
  <si>
    <t>S2-2108154</t>
  </si>
  <si>
    <t>S2-2108155</t>
  </si>
  <si>
    <t>S2-2108156</t>
  </si>
  <si>
    <t>S2-2108157</t>
  </si>
  <si>
    <t>S2-2108158</t>
  </si>
  <si>
    <t>S2-2108159</t>
  </si>
  <si>
    <t>S2-2108160</t>
  </si>
  <si>
    <t>S2-2108161</t>
  </si>
  <si>
    <t>S2-2108162</t>
  </si>
  <si>
    <t>S2-2108163</t>
  </si>
  <si>
    <t>S2-2108164</t>
  </si>
  <si>
    <t>S2-2108165</t>
  </si>
  <si>
    <t>S2-2108166</t>
  </si>
  <si>
    <t>S2-2108167</t>
  </si>
  <si>
    <t>S2-2108168</t>
  </si>
  <si>
    <t>S2-2108169</t>
  </si>
  <si>
    <t>S2-2108170</t>
  </si>
  <si>
    <t>S2-2108171</t>
  </si>
  <si>
    <t>S2-2108172</t>
  </si>
  <si>
    <t>S2-2108173</t>
  </si>
  <si>
    <t>S2-2108174</t>
  </si>
  <si>
    <t>S2-2108175</t>
  </si>
  <si>
    <t>S2-2108176</t>
  </si>
  <si>
    <t>S2-2108177</t>
  </si>
  <si>
    <t>S2-2108178</t>
  </si>
  <si>
    <t>S2-2108179</t>
  </si>
  <si>
    <t>S2-2108180</t>
  </si>
  <si>
    <t>S2-2108181</t>
  </si>
  <si>
    <t>S2-2108182</t>
  </si>
  <si>
    <t>S2-2108183</t>
  </si>
  <si>
    <t>S2-2108184</t>
  </si>
  <si>
    <t>S2-2108185</t>
  </si>
  <si>
    <t>S2-2108186</t>
  </si>
  <si>
    <t>S2-2108187</t>
  </si>
  <si>
    <t>S2-2108188</t>
  </si>
  <si>
    <t>S2-2108189</t>
  </si>
  <si>
    <t>S2-2108190</t>
  </si>
  <si>
    <t>S2-2108191</t>
  </si>
  <si>
    <t>S2-2108192</t>
  </si>
  <si>
    <t>S2-2108193</t>
  </si>
  <si>
    <t>S2-2108194</t>
  </si>
  <si>
    <t>S2-2108195</t>
  </si>
  <si>
    <t>S2-2108196</t>
  </si>
  <si>
    <t>S2-2108197</t>
  </si>
  <si>
    <t>S2-2108198</t>
  </si>
  <si>
    <t>S2-2108199</t>
  </si>
  <si>
    <t>S2-2108200</t>
  </si>
  <si>
    <t>S2-2108201</t>
  </si>
  <si>
    <t>S2-2108202</t>
  </si>
  <si>
    <t>S2-2108203</t>
  </si>
  <si>
    <t>S2-2108204</t>
  </si>
  <si>
    <t>S2-2108205</t>
  </si>
  <si>
    <t>S2-2108206</t>
  </si>
  <si>
    <t>S2-2108207</t>
  </si>
  <si>
    <t>S2-2108208</t>
  </si>
  <si>
    <t>S2-2108209</t>
  </si>
  <si>
    <t>S2-2108210</t>
  </si>
  <si>
    <t>S2-2108211</t>
  </si>
  <si>
    <t>S2-2108212</t>
  </si>
  <si>
    <t>S2-2108213</t>
  </si>
  <si>
    <t>S2-2108214</t>
  </si>
  <si>
    <t>S2-2108215</t>
  </si>
  <si>
    <t>S2-2108216</t>
  </si>
  <si>
    <t>S2-2108217</t>
  </si>
  <si>
    <t>S2-2108218</t>
  </si>
  <si>
    <t>S2-2108219</t>
  </si>
  <si>
    <t>S2-2108220</t>
  </si>
  <si>
    <t>S2-2108221</t>
  </si>
  <si>
    <t>S2-2108222</t>
  </si>
  <si>
    <t>S2-2108223</t>
  </si>
  <si>
    <t>S2-2108224</t>
  </si>
  <si>
    <t>S2-2108225</t>
  </si>
  <si>
    <t>S2-2108226</t>
  </si>
  <si>
    <t>S2-2108227</t>
  </si>
  <si>
    <t>S2-2108228</t>
  </si>
  <si>
    <t>S2-2108229</t>
  </si>
  <si>
    <t>S2-2108230</t>
  </si>
  <si>
    <t>S2-2108231</t>
  </si>
  <si>
    <t>S2-2108232</t>
  </si>
  <si>
    <t>S2-2108233</t>
  </si>
  <si>
    <t>S2-2108234</t>
  </si>
  <si>
    <t>S2-2108235</t>
  </si>
  <si>
    <t>S2-2108236</t>
  </si>
  <si>
    <t>S2-2108237</t>
  </si>
  <si>
    <t>S2-2108238</t>
  </si>
  <si>
    <t>S2-2108239</t>
  </si>
  <si>
    <t>S2-2108240</t>
  </si>
  <si>
    <t>S2-2108241</t>
  </si>
  <si>
    <t>S2-2108242</t>
  </si>
  <si>
    <t>S2-2108243</t>
  </si>
  <si>
    <t>S2-2108244</t>
  </si>
  <si>
    <t>S2-2108245</t>
  </si>
  <si>
    <t>S2-2108246</t>
  </si>
  <si>
    <t>S2-2108247</t>
  </si>
  <si>
    <t>S2-2108248</t>
  </si>
  <si>
    <t>8.27</t>
  </si>
  <si>
    <t>8.28</t>
  </si>
  <si>
    <t>--</t>
  </si>
  <si>
    <t xml:space="preserve">General </t>
  </si>
  <si>
    <t>Architecture Enhancement for NR Reduced Capability Devices (ARCH_NR_REDCAP)</t>
  </si>
  <si>
    <t>Architecture support for NB-IoT/eMTC Non-Terrestrial Networks in EPS (IoT_SAT_ARCH_EPS)</t>
  </si>
  <si>
    <t>Rel-18 new Study Items/Work Items proposal [no TEI18 mini WIDs]</t>
  </si>
  <si>
    <t>0000 UTC on Mon (18-Oct)</t>
  </si>
  <si>
    <t>1700 UTC on Friday (22-Oct)</t>
  </si>
  <si>
    <t>18 - 22 October, 2021</t>
  </si>
  <si>
    <t>C:\Meetings\SAWG2\TSGS2_147E_Electronic_2021-10\CRs</t>
  </si>
  <si>
    <t>C:\Meetings\SAWG2\TSGS2_147E_Electronic_2021-10\Report\OUTPUTS\LSs</t>
  </si>
  <si>
    <t>C:\Meetings\SAWG2\TSGS2_147E_Electronic_2021-10\Docs</t>
  </si>
  <si>
    <t>C:\Meetings\SAWG2\TSGS2_147E_Electronic_2021-10\_Orig_Fmt</t>
  </si>
  <si>
    <t>11/10/2021: 23:59</t>
  </si>
  <si>
    <t>TD Requests/Submission:  Monday 11 October 2021, 2359 UTC</t>
  </si>
  <si>
    <t>The Automotive Edge Computing Consortium (AECC, https://aecc.org/) was launched in February 2018 as a global consortium of automotive, telecommunication, cloud and mobility service companies. AECC is greatly interested in accelerating the deployment of automotive services based on network and distributed computing infrastructure. Such a goal is also achieved by identifying, developing and accessing functional and performance requirements of access networks and compute platforms, that are deemed important to enable prioritized and high-value automotive services. To this extent, AECC will require standardized solutions which are industry-wide aligned and introduced in the market. Use Case Development Working Group in AECC aims to develop use cases and requirements for the connected vehicles industry. The most relevant use case scenarios with 3GPP are intelligent driving, high-definition maps, vehicle-to-cloud cruise assist, and multi-tenant systems. Further details can be found in the attached AECC General Principle and Vision White Paper. Technical Solution Working Group in AECC focuses on developing and recommending technical solutions for the connected vehicles industry based on the requirements defined by the AECC service scenarios and use cases. The technical solution recommendations by AECC on edge data offloading, mobility service provider server selection and vehicle system reachability are in line with 3GPP Rel-17 work items. Also, AECC would like to share information about some new key issues that have been identified as important from connected vehicles industry perspective. The new key issues are access network selection, provisioning and configuration update and opportunistic data transfer. For AECC's recommendations to address these key issues, AECC would from a technical solution perspective recommend 3GPP in the Rel-18 development to study the technical gaps, and develop corresponding solutions for any identified one. For example, for key issue access network selection, a mechanism to expose information about network status to UE OS/Apps layer. Further details can be found in the chapters 3.4.3, 3.5.3 and 3.6.3 of the attached Technical Report. Another track of work undertaking in the AECC Technical Solution Working Group is around distributed computing architecture. AECC has defined the preliminary service and architecture level requirements as well as an initial functional architecture for distributed computing in the context of automotive edge computing. AECC would ask 3GPP to kindly take AECC service requirements and system architecture into account in 3GPP Rel-18 specification development as well. More technical details can be found in the attached Distributed Computing White Paper. Action: AECC kindly invites 3GPP to review and provide feedback to the attached white papers and technical report.</t>
  </si>
  <si>
    <t>CT WG1 would like to thank RAN WG2 for LS R2-2106520 on LS on establishment/resume cause value and UAC on L2 SL Relay. For the questions from RAN WG2, the answers from CT WG1 are listed as below: {. . .}</t>
  </si>
  <si>
    <t>CT WG1 is discussing the UE handling on the received rejected NSSAI for the maximum number of UEs reached when the registration area contains TAIs belonging to different PLMNs. There are two options observed: Option 1: the rejected NSSAI for the maximum number of UEs reached is applicable to all of these PLMNs in the registration area; Option 2: the rejected NSSAI for the maximum number of UEs reached is applicable to the registered PLMN only. Action: CT WG1 would like to ask SA WG2 which option (Option 1 or Option 2) is recommended.</t>
  </si>
  <si>
    <t>CT WG1 thanks RAN WG2 for their LS on NAS-based busy indication (R2-2104354/C1-214013, R2-2108855/ C1-214772). CT WG1 would like to provide the following feedback. CT WG1 noticed that RAN WG2 agreed to support only the NAS based solution for busy indication in Rel-17 in the latest LS in R2-2108855/ C1-214772. When implementing the NAS based solution into CT WG1 specification, there are two questions that CT WG1 would like to seek for RAN WG2's feedback. There are several possible ways for the interaction between the NAS layer and the AS layer when the AS layer receives RAN paging: Option 1: the AS layer resumes the RRC connection upon receipt of RAN paging and then the AS layer informs the NAS layer an indication that the UE has transitioned to RRC_CONNECTED state and indication about the RAN paging; Option 2: the AS layer informs the NAS layer an indication about the RAN paging and the AS layer resumes the RRC connection based on a request from the NAS layer to the AS layer to transition to RRC_CONNECTED state (the request from NAS layer is triggered by acceptance of RAN paging or the SERVICE REQUEST message containing the 'NAS signalling connection release' indication). There could be other possible options that CT WG1 has not discussed. Question 1: CT WG1 respectfully asks RAN WG2's guidance on the interaction between the NAS layer and the AS layer when the AS layer receives RAN paging. Qusetion 2: Is a paging cause, if any, indicated together with indication about RAN paging from the AS layer to NAS layer?</t>
  </si>
  <si>
    <t>CT WG1 has aligned TS 24.501 for Release 16 with the SA WG2's decision (agreed in CR 2929 to TS 23.501 / S2-2104799) that a Rel-16 UE not supporting NR as primary RAT and supporting E-UTRA shall set the Integrity protection maximum data rate IE for Uplink and Downlink to NULL at PDU Session Establishment (see attached C1-214948). CT WG1 noticed that SA WG2 also agreed an identical mirror CR for Rel-17 (CR 2931 to TS 23.501 / S2-2104800). However TS 33.501 v17.2.1 currently includes the following requirements in subclause 5.2.1: - The UE shall support the use of integrity protection with the ng-eNB over the Uu interface if it supports E-UTRA connected to 5GC. - The UE shall indicate its support of integrity protection with the ng-eNB if it supports E-UTRA connected to 5GC. CT WG1 would like to get clarification from SA WG2 on whether SA WG2 thinks that the Rel-17 UE supporting E-UTRA connected to 5GC shall support the use of integrity protection. Action: CT WG1 asks SA WG2 to provide the clarification requested above.</t>
  </si>
  <si>
    <t>CT WG1 thanks RAN WG2 for their LS on lower bound for eDRX cycle length. CT WG1 would like to provide the following feedback: - Changing the lower bound to 2.56 seconds for eDRX cycle length for RedCap UEs is feasible from a NAS protocol point of view.</t>
  </si>
  <si>
    <t>CT WG1 thanks RAN WG2 for providing answers to the questions on the lower layers of a UE operating in SNPN access mode in the limited service state. With respect to the following information from RAN WG2 in R2-2106777, CT WG1 would like to provide a comment. Therefore, RAN WG2 would like to inform CT WG1 that RAN WG2 does not know yet if AS can also indicate to NAS which SNPNs advertised by the cell support emergency services. In order for a UE, which is in the limited service state and needs to obtain emergency services, to select an SNPN which supports emergency services, if not all SNPNs sharing a cell support emergency services, the UE needs to be aware of which SNPNs support emergency services.</t>
  </si>
  <si>
    <t>In the SA WG2 study on 5GSat it was concluded for KI#3 (Delay in satellite) that NAS supervision timers need to be extended to handle the additional delay added at satellite access compared to existing NG-RAN. It was also captured in the study that final determination of extended timer values is left for stage 3. In the analysis of NAS timer extension at satellite access, CT WG1 would need additional information from RAN WG2 to determine possible updates to normative stage 3 specification. As the NAS supervision timers control triggering of NAS message re-transmission and determination of NAS procedure failure, updated timing for NAS message transport in AS compared to current NG-RAN needs to be considered. Therefore, CT WG1 would appreciate answers to the following questions: - For all satellite access types (LEO, MEO, GEO) where AS timing is updated, what is the worst-case delay in AS for transport of NAS messages via satellite access, including potential delays due to GNSS fix acquisition: 1) For initial NAS messages in the UL direction; 2) For non-initial NAS messages in the UL direction; and 3) For NAS messages in the DL direction.</t>
  </si>
  <si>
    <t>CT WG1 is now working on support of Network Slicing feature in Rel-17 for both PLMN and SNPN, however corresponding stage2 requirements on NSAC and NSSRG for SNPN are not found in SA WG2 specifications. Thus, CT WG1 would like to ask SA WG2 whether NSAC and NSSRG are applicable to SNPN in Rel-17 or not. In addition, CT WG1 had assumed that NSSAA can be performed in an SNPN throughout Rel-16. However, since Figure 5.30.2.9.3-1 of 3GPP TS 23.501 does not show NSSAAF, it was questioned whether NSSAA can be performed in an SNPN. Thus, CT WG1 would like to ask SA WG1 and SA WG2 to clarify whether there is a requirement to enable NSSAA in an SNPN. Action: CT WG1 kindly asks SA WG2 to confirm whether NSAC and NSSRG are applicable to SNPN in Rel-17 or not. In addition, CT WG1 would appreciate SA WG2's feedback on NSSAA in an SNPN.</t>
  </si>
  <si>
    <t>CT WG1 thanks RAN WG2 for their LS on Small data transmission in C1-214014 / R2-2104644. CT WG1 would like to provide the following feedback on points agreed by RAN WG2. a) Given the agreements from RAN WG2 LS that: 1) SDT is transparent to NAS layer (i.e. NAS generates one of the existing resume causes and AS decides SDT vs non-SDT access) Different companies in CT WG1 have different understanding of 'SDT is transparent to NAS layer'. There is consensus in CT WG1 that NAS layer is oblivious to whether pending uplink NAS signallling or data requires SDT or non-SDT DRBs when NAS requests the lower layers to transition to RRC_CONNECTED state. CT WG1 understands that such determination of which DRBs to use is done by the access stratum. However, there is no consensus in CT WG1 about the nature of NAS impacts to support SDT. To support the SDT mechanism being developed in RAN WG2, some companies believe there will be some NAS impacts and additional or new interactions between AS and NAS in order to send multiple UL and DL packets, while the access stratum remains in RRC_INACTIVE state and the NAS remains in 5GMM_CONNECTED mode with RRC inactive indication or enters 5GMM_CONNECTED state. On the other hand, some companies believe there will be no such impacts to support SDT. CT WG1 would like RAN WG2 to also note that the NAS layer needs to transition to 5GMM-IDLE mode if UE radio capability update is needed during ongoing SDT transfer. b) Regarding additional question from RAN WG2: RAN WG2 agreed that only radio bearers configured for SDT are resumed and additional UL and DL data can be exchanged between UE and network as part of a given SDT session while the UE is still in RRC_INACTIVE (i.e. without transition to RRC_CONNECTED). In this case, if new UL data or NAS message becomes available for non-SDT radio bearers (which are suspended), would it be possible that NAS triggers another request to transition into RRC_CONNECTED and provides access category, access identities and resume cause. CT WG1 would like to point out that once small data transmission is initiated the UAC parameters (access category and access identity) for subsequent UL data for non-SDT DRBs to use will be the same as those for UL data for SDT DRBs. Furthermore, NAS is agnostic to DRBs, and as such cannot differentiate whether pending uplink data or signalling requires SDT or non-SDT DRBs. So for the use case specified above, if new UL data or NAS message becomes available for which non-SDT radio bearers are not established, the current behaviour (of NAS in 5GMM_CONNECTED mode with inactive indication) applies, i.e. any new pending UL data associated with a PDU session with no suspended user plane resources, will require the Service Request procedure to be initiated and NAS will need to provide UAC parameters based on the reason for that Service Request.</t>
  </si>
  <si>
    <t>For onboarding of UEs for SNPN, when the onboarding network is an SNPN, CT WG1 noted that the configuration information in the UE does not include any S-NSSAI used for onboarding, the UE does not include a Requested NSSAI to the AMF during the registration for onboarding and the S-NSSAI included in the AMF Onboarding Configuration Data is used for onboarding. For onboarding of UEs for SNPN, when the onboarding network is a PLMN, CT WG1 noted that the subscription data of a UE shall contain the DNN/S-NSSAI used for onboarding. CT WG1 also noted the Network Slice Admission Control Function (NSACF) has provided the admission control per network slice under eNS_Ph2, including maximum number of UEs per network slice and maximum number of PDU sessions per network slice. CT WG1 would like to ask SA WG2 when the UE is registering or registered for onboarding services in SNPN or PLMN, whether the network slice admission control needs to be performed for slice(s) used for onboarding or not?. Action: CT WG1 kindly asks SA WG2 to answer above question.</t>
  </si>
  <si>
    <t>CT WG3 is studying the Dynamic Change of AM policies in the 5GC functionality and would like to ask SA WG2 following questions. {. . .} Action: CT WG3 kindly asks SA WG2 to answer the questions above and amend the SA WG2 specifications accordingly, where appropriate.</t>
  </si>
  <si>
    <t>For network slice (instance) load level related analytics, CT WG3 would like to kindly ask SA WG2 to answer the questions below: CT WG3 already defined the load level information per network slice (instance) is required as part of output parameters for this analytics Id according to 3GPP TS 23.288 from Release 15, and CT WG3 understands it will be maintained also in Release 17. However, it is not described in clause 6.3.1 of 3GPP TS 23.288. Question 1: Whether the load level information per network slice (instance) is still required as part of output parameters for the network slice (instance) load level related analytics? For 'Number of UE Registrations' and 'Number of PDU Sessions establishment' as specified in all the tables of clause 6.3.3A of 3GPP TS 23.288, Question 2: How does the NWDAF determine to provide the 'Number of UE Registrations' and the 'Number of PDU Sessions establishment' as part of the analytics result? For 'Resource usage', 'Resource usage threshold crossings' and 'Resource usage threshold crossings time period' as specified in Table 6.3.3A-1 and Table 6.3.3A-3 of 3GPP TS 23.288, Question 3: How does the NWDAF determine to provide the 'Resource usage', 'Resource usage threshold crossings' and 'Resource usage threshold crossings time period' as part of the analytics result? Whether the 'crossings' can be extended with matching direction (such as below, above or crossed the threshold)?. Action: CT WG3 kindly asks SA WG2 to answer above questions and amend the SA WG2 specifications accordingly.</t>
  </si>
  <si>
    <t>CT WG3 is studying an issue of PDU Session ID assignment in the following scenario: 1) UE firstly establishes a PDN connection via MME and MME assigns a Default EPS bearer ID1 to the PDN connection. The SMF+PGW-C will calculate a PDU Session ID1 with the value of 64 + Default EPS bearer ID1 according to Table 5.4.2-1 of TS 29.571, e.g. if Default EPS bearer ID is 5, then the calculated PDU Session ID1 is 69. And then the SMF+PGW-C sends the PDU Session ID1 to the PCF as a parameter to identify the PDU session for the SUPI, DNN and S-NSSAI. 2) UE handovers to the ePDG and the ePDG assigns a new Default EPS bearer ID2. The Default EPS bearer ID2 may be the same as the Default EPS bearer ID1 or different from the Default EPS bearer ID1. CT WG3 understands the SMF+PGW-C doesn't calculate a new PDU session ID, since there is no explicit requirement to do so. 3) UE may establish an additional PDU connection to the same DNN and S-NSSAI via MME while the UE keeps the PDN connection via ePDG. As the MME may assign the same value of Default EPS bearer ID3 as the Default EPS bearer ID1, the SMF+PGW-C would allocate the same PDU session ID3 as the PDU session ID1 (i.e. the Default EPS bearer ID3 is 5, and the PDU Session ID3 will be 69). When the SMF+PGW-C sends the PDU Session ID3 to the PCF, PCF can't identify this is a different PDU Session than PDU Session ID1 and may reject the request from the SMF+PGW-C incorrectly. CT WG3 would like to ask the following questions to SA WG2: Question 1: Is it correct understanding that SMF+PGW-C doesn't calculate a new PDU session ID at UE handover from MME to ePDG, and vice-versa? Question 2: If answer to Q1 is yes, how to resolve the issue raised in bullet 3)? Question 3: If answer to Q1 is no, can the SMF+PGW-C update the PDU session ID to the PCF with new calculated value?. Action: CT WG3 kindly asks SA WG2 to answer the questions above and amend the SA WG2 specifications accordingly, where appropriate.</t>
  </si>
  <si>
    <t>CT WG6 seeks additional clarity in specification 3GPP TS 23.501, clause 5.6.9.2 regarding the SSC modes 1, 2, 3 currently defined. It's our understanding that supporting SSC mode 1 is mandatory, while the support of SSC modes 2 and 3 is optional. The support of SSC modes 2 and 3 is dependent on the type of device, and can be defined by the device manufacturer. However, for CT WG6 the existing definition in 3GPP TS 23.501 seems to be not very clear. If for example a 5G capable device is built for a very specific application and with 'only a specific URSP rule' configured for that application (for the lifetime of this device), we assume that such a device does not need SSC modes 2 and 3 to be implemented. Although the mechanism to handle 'unsupported' SSC modes is defined in 3GPP TS 24.526, clause 4.2.2 (CT WG1 Rel-16, C1-196422), there is no clear indication what SSC modes can be treated as optional for Rel 15 and Rel 16 devices. Action: CT WG6 kindly asks SA WG2 to take the above concern into consideration and to reply to the following questions: 1) Is it correct, if we handle SSC modes 2 and 3 as optional? 2) Is it possible to modify 3GPP TS 23.501 to explicitly state which SSC modes have to be supported? 3) If the support of SSC mode 2 and/or 3 is not optional but conditional, can you please specify the conditions?</t>
  </si>
  <si>
    <t>RAN WG1 thanks SA WG2 for their LS on Enhancement to the 5GC LoCation Services. In reply to the LS question, It is RAN WG1's understanding that determination of local co-ordinates is not limited to certain LTE/NR RAT-dependent positioning methods. Action: RAN WG1 respectfully ask SA WG2 to take the above information into consideration in their future work.</t>
  </si>
  <si>
    <t>In RAN WG2#112-e, RAN WG2 agreed to support delivery mode 1 (which is used only for multicast sessions) and delivery mode 2 (which is used for broadcast sessions in Rel-17). {. . .} Action: RAN WG2 respectfully asks SA WG2 to answer the Question 1, Question 2 and Question 3 above.</t>
  </si>
  <si>
    <t>RAN WG2 discussed UE paging subgrouping as part of the Rel-17 work on UE power saving enhancement (see RP-200938), in order to reduce power consumption in the UE due to false paging alarms (i.e. when the UE receives a paging message on PDSCH on its paging occasion, which is not intended for that UE). This is done by further dividing the UEs within a paging occasion into multiple subgroups. A UE will decode the Paging message in its Paging occasion only if it is received an indication that its subgroup is being paged. Two subgrouping approaches have been agreed, namely CN-assigned subgrouping and UEID-based subgrouping. No CN impact has been identified for UE-ID based subgrouping. The following provides the detailed agreements below for the 2 approaches: CN-assigned subgrouping  CN assigns subgroup ID.  When AMF has assigned a UE with a Paging subgroup, some NAS signalling should be supported between AMF and UE to convey the related information to the UE. Exact information is FFS. The design and procedure are up to SA WG2/CT WG1.  When AMF has assigned a UE with a Paging subgroup, some signalling should be supported between AMF and gNB(s) to inform gNB(s) about the related subgroup information for paging a UE in RRC_IDLE/RRC_INACTIVE. Exact information is FFS. The message(s) and associated design are up to RAN WG3.  It is FFS when a UE in RRC_INACTIVE has been assigned by CN a Paging subgroup, whether some signalling should be introduced between gNBs to inform each other about the UE's subgroup for RAN paging.  If RAN WG2 agrees to support UE assistance information to CN in support of paging subgroup assignment, RAN WG2 will focus on the paging probability and power profile attributes. UEID-based subgrouping  UEID-based subgroup method requires, in addition to the already available information for legacy UEID-based grouping in PO, the total number of supported UEID-based subgroups by the network.  At least for UEID-based subgroup method the total number, Nsg, of supported subgroups by the network is decided by RAN and broadcasted in System Information.  At least for UEID-based subgroup method the total number, Nsg, of supported subgroups is controlled on a cell basis and can be different in different cells. Coexistence of CN-assigned and UEID-based subgrouping  R2 assumes that all the cells within the registration area supports the same number of CN assigned subgroups, i.e. no remapping of CN assigned group ID to RAN subgroup ID (will revisit only if serious issues are found).  For the purpose of continued discussions, R2 assumes that UE has separate UE capabilities for CN assigned and UEID based subgrouping, the actual decision to be taken later.  RAN capability is known based on broadcast information. FFS with explicit indication or implicitly based configuration. RAN WG2 also discussed TRS/CSI-RS for RRC Idle and Inactive, and agreed to the following:  The TRS/CSI-RS configuration is provided in a new SIB.  RAN WG2 assumes that TRS/CSI-RS configurations are broadcasted. Potential addition of dedicated signalling can be discussed in a later meeting based on company contributions.  The legacy SI update procedure is used for changing TRS/CSI-RS configurations.  Postpone the topic about TRS/CSI-RS availability until a later meeting when RAN WG1 also has progressed.  On demand SI should be possible for the SIB with TRS/CSI-RS information.  Postpone the discussion on segmentation of the new SIB until RAN WG1 has sent the list of the parameters and a potential structure.  Postpone the discussion on splitting the TRS/CSI-RS information to a common and RS-specific part until RAN WG1 has sent the list of the parameters and a potential structure. RAN WG2 respectfully asks SA WG2, and CT WG1 to take the above information into account for their future work, and provide further information on the following issue once concluded: - NAS signalling between AMF and UE to convey the related information to the UE.</t>
  </si>
  <si>
    <t>RAN WG2 discussed the question raised by SA WG2 if determination of local co-ordinates would be limited to certain positioning methods. RAN WG2 believes that local co-ordinates can be used for all RAT dependent positioning methods and some RAT independent positioning methods (e.g. WLAN) without a translation into or out of global coordinates. However, for some RAT independent positioning methods like A-GNSS, RAN WG2 understanding is that an LMF would need to perform a translation from global co-ordinates to local co-ordinates. Based on the latest 23.032 and 29.572 'Local Co-ordinates are relative to a known reference point defined by a unique Coordinate ID configured by the PLMN operator.' and 'The origin may have known WGS84 coordinates.', RAN WG2 understands that this would only be possible when the origin for the local coordinates has a known global location. When that is not available, local coordinates could not be supported. RAN WG2 believes that this restriction applies only to GNSS based and barometric sensor-based positioning methods. For other positioning methods, there would be no restrictions. However, RAN WG2 would like to understand whether SA WG2 expects there may be potential LPP impacts such as providing the local co-ordinates from the UE. In such case, RAN WG2 may need to discuss this further as there will be potential RAN WG2 impacts. Action: RAN WG2 kindly asks SA WG2 to take the above into account and would kindly request to provide the feedback.</t>
  </si>
  <si>
    <t>RAN WG2 would like to thank SA WG2 for the answers in Response LS on Scheduling Location in Advance to reduce Latency. Regarding the question posed in the LS from SA WG2: - Question A: in order to get a clear view from RAN WG, SA WG2 sincerely ask RAN WG2 to investigate whether Scheduled Location Time could help the reduction of the LCS latency. Answer from RAN WG2: RAN WG2 understand that this is for a use case where a LCS Client that is requesting the location of a target UE knows a time T at which the location should be obtained. In such cases, the scheduled location time T would allow the latency for obtaining and reporting the location of a target device to be reduced by the duration of the location preparation phase which allows a reduction of latency. But the scheduled location time does not allow further latency reduction during the location execution phase. Action: RAN WG2 respectfully requests SA WG2 to take the above information into account.</t>
  </si>
  <si>
    <t>In RAN WG2#115-e meeting, RAN WG2 decided to introduce Tx profile and thus made the following agreement. The TX profile is at least used for Rel-17 UE to know whether it should apply SL DRX or not, considering Rel-16 UE does not support SL DRX. Agreements on TX profiles: 1: For GC/BC, TX profile is introduced in Rel-17 for sidelink enhancement. FFS whether a TX profile identifies a Release, or one or more sidelink feature groups. 2: RAN WG2 understand a service type can be mapped to a TX profile, i.e. V2X and ProSe. 3: A TX profile is indicated from upper layer to AS layer. FFS whether a TX profile needs to be provided with service type information or L2 id. 4: For GC/BC, a Rel-17 TX UE shall only assume SL DRX for the RX UEs when the associated TX profile corresponding to support of SL DRX. FFS whether a TX profile needs to be provided with service type information or L2 id. 5: For GC/BC only communication, a Rel-17 RX UE determines SL DRX is used if all service types/L2 ids of interest have an associated TX profile corresponding to support of SL DRX. A Rel-17 RX UE enables SL DRX operation for a service type/L2 id with the associated TX profile. 6: For UC, for SL transmissions after PC5-RRC connection is established, no backward compatibility issue of SL DRX is assumed, i.e. backward compatibility is handled based on PC5-RRC UE capability signalling. 7: Send an LS to SA WG2 to inform them of the RAN WG2 agreements related to TX profile. Actions: To SA WG2: RAN WG2 respectfully requests SA WG2 to perform the following actions 1) Send feedback to RAN WG2 if any concern on the agreements above; 2) Take the above agreements into account in the future work if no concern.</t>
  </si>
  <si>
    <t>RAN WG2 thanks SA WG2 for the LS on RAN dependency issues for 5G ProSe. RAN WG2 had discussed this LS in RAN WG2#115 meeting, and provided RAN WG2 understanding on these issues as below: {. . .} Actions: To SA WG2: RAN WG2 kindly asks SA WG2 to take the above information into consideration for the future work. To CT WG1: For Q6, RAN WG2 kindly asks CT WG1 to take the above information into account.</t>
  </si>
  <si>
    <t>RAN WG2 considered two options for paging for multicast session activation notification for RRC_IDLE/ RRC_INACTIVE UEs as - Option 1: Paging for multicast session activation notification is used in all legacy Paging Occasions (POs). - Option 2: Paging for multicast session activation notification is used in the relevant legacy POs for the UEs with non-activated multicast session(s). Further, RAN WG2 understands that option 2 is paging resource efficient and has made agreement for option 2, subject to RAN WG3 confirmation. Actions: To RAN WG3, SA WG2 RAN WG2 respectfully asks RAN WG3 and SA WG2 to take above information into account in future work and provide feedback if needed.</t>
  </si>
  <si>
    <t>RAN WG2 would like to inform that RAN WG2 has agreed on supporting discontinuous coverage without excessive UE power consumption and without excessive failures / recovery actions. RAN WG2 expects that when not in coverage UE may save power by not attempting cell search or connection establishment. The network is not expected to try to page UEs in an area with no coverage at a certain time, to the extent possible/reasonable. Due to limited time in Rel-17, it is RAN WG2's understanding that discontinuous coverage in Rel-17 needs to be introduced with minimum specification impact. RAN WG2 has discussed that there may be some impacts to paging, (e)DRX, PSM and PLMN search handling mechanisms and their configurations when the UE is in discontinuous coverage. Action: RAN WG2 respectfully asks SA WG2 and CT WG1 to take the above information into account for possible alignment work and provide feedback, if any.</t>
  </si>
  <si>
    <t>RAN WG3 would like to thank SA WG2 for their LS on determination of location estimates in local co-ordinates. RAN WG3 also would like to provide the information that, the local coordinates are applicable to all RAT-dependent positioning methods. RAN WG3 does not assume any limitation on RAT-dependent positioning methods when defining the local co-ordinates in RAN WG3 specifications. Action: RAN WG3 respectfully asks SA WG2 to take the above information into account.</t>
  </si>
  <si>
    <t>RAN WG3 thanks SA WG2 for their LS on RACS capability detection with S1 and NG handover. RAN WG3 has discussed the topic and will continue discussing solutions for Rel-17 to generalise the communication between target and source RAN node at handover via CN nodes regarding protocol support at the target RAN node. Action: RAN WG3 asks SA WG2 to take the above reply into account</t>
  </si>
  <si>
    <t>RAN WG3 thanks RAN WG1 for the LS on Positioning Reference Units (PRUs). Based on the information given by RAN WG1, RAN WG3 discussed PRUs and would like to provide the following feedback: If the PRU is realized as a UE (from LMF perspective), then RAN WG3 believes there are no RAN WG3 specification impacts. Since the PRU may support, at least, some of the Rel-16 positioning functionalities of UE and not necessarily introduce a new network node, some companies believe that this option (UE) is the most appropriate. Otherwise, if the PRU functionality were to be part of the gNB (from LMF perspective) e.g., realized as a TRP, then RAN WG3 specification impacts (if any) would require further scoping and evaluation.</t>
  </si>
  <si>
    <t>RAN WG3 is currently evaluating the following RAN intelligence functional framework to support AI/ML capability at NG-RAN, see Figure 1. As part of the agreements taken by RAN WG3 it has been agreed that the detailed AI/ML algorithms and models for use cases are implementation specific and out of RAN WG3 scope. The Model Deployment/Update concerns the deployment/update of such AI/ML models. In the current RAN WG3 discussion, it is considered a possible scenario that the 'Model training' function locates in OAM and 'Model inference' function locates in NG-RAN. In this case, it is upon OAM to deploy and update the AI/ML model to NG-RAN when needed.</t>
  </si>
  <si>
    <t>SA WG1 thanks TSG SA for the LS requesting the alignment of UAS terminology in Rel-17 specifications of TS 22.125 about the change of term of 'Unmanned' to 'Uncrewed'. SA WG1 has agreed the corresponding alignment as attached CR.</t>
  </si>
  <si>
    <t>SA WG1 thanks BBF for its Liaison on alignment concerning 5G RG requirements and its remote management. Indeed SA WG1 has recently completed a Release 18 study FS_Resident, the results of which are reflected in 3GPP TR22.858 (attached). 3GPP TR 22.858 provides a background of the use cases that were considered in creating the consolidated potential service requirements. The focus of 3GPP TR 22.858 is on the Customer Premises Network. Compared to the WWC work, it specifies requirements for evolved residential gateway (eRG). Note that SA WG1 sees the eRG as an evolution from the 5G-RG, where the eRG goes beyond the role of acting as a 3GPP UE. The focus is less on the fixed / mobile access network between residential gateway and 5G Core, but more on the network behind the residential gateway. The requirements related to eRG include security, privacy, and intra-CPN connectivity. These requirements are potentially related to specifications of BBF, particularly when the eRG goes beyond the role of 5G-RG acting as a 3GPP UE. Additionally, FS_Resident specifies requirements for the provisioning of eRG, these management aspects are potentially related to TR-069, TR-369, TR-124i6 specified by the Broadband User Services Work Area, and TR-181 by the Broadband Home Work Area. 3GPP TR 22.858 also introduces the concept of a Customer Premises Network (CPN). The remote management of Customer Premises equipment (e.g. eRG, PRAS) within the CPN may be related to the corresponding specifications in BBF. The idea is that devices and home appliances should be able to receive services regardless whether they are connected to a customer premises network or whether they are connected to the public mobile network. The Release 18 normative work item PIRATES, creates normative requirements based on both the results of the FS_Resident study and the FS_PIN 'Personal IoT Network' study (3GPP TR 22.859). The FS_PIN study has studied Personal IoT Networks in the context of wearables as well as in the context of home automation. Also the FS_PIN study includes requirements relevant for residential gateways. A first set of results from the PIRATES work are the CRs to 3GPP TS 22.261 'Service requirements for the 5G system' with descriptions and requirements in the attachments. SA WG1 Stage 1 service requirements are input for Stage 2 work in e.g. SA WG2 or other groups. 3GPP will decide on the prioritization of Release 18 features (including decisions on SA WG2 features) in the second half of 2021.</t>
  </si>
  <si>
    <t>In step 7(B), clause 4.2.2.2.3 of TS 23.502, it is specified that 'The Reroute NAS message includes the information about the target AMF, and the full Registration Request message. If the initial AMF has obtained the information as described at step 4b, that information is included. The (R)AN sends the Initial UE message to the target AMF (step 7b) indicating reroute due to slicing including the information from step 4b that the NSSF provided.' It is not clear what a full Registration Request (RR) message is. Also the term 'Initial UE message', different from the term 'full Registration Request message', rises different understanding in SA WG3. SA WG3 has a few clarification questions for SA WG2: Q1: Is the full Registration Request message the complete Registration Request message that contains both clear text IEs and non-clear text IEs, as defined in clause 4.4.6. in TS 24.501? Q2: What is the Initial UE message in step 7b? Q3: Does the Registration Request message the initial AMF sends out refer to - the message step 1 of 4.2.2.2.3 Registration with AMF re-allocation, or - the complete registration request received by the initial AMF in NAS Security mode complete message when the message in step 1 is not protected as UE had no security context; and the complete registration request message in the NAS container in the message in step 1 which is protected as UE had security context? Q4: Is it feasible from SA WG2 perspective if the initial AMF sends the message in Step 1 of 4.2.2.2.3 for reroute?. Action: SA WG2 is kindly requested to clarify the above questions.</t>
  </si>
  <si>
    <t>SA WG3 is investigating potential security issues with respect to the NSAC procedures specified in TS 23.501 and TS 23.502. SA WG3 would like to seek feedback from SA WG2 for the following issues, with more descriptions in TR 33.874 (KI #2): 1. Once a UE is registered to a slice, it is always counted in NSACF quota even if the UE never uses the slice. This may cause the slice to be underutilized especially when many legitimate/malicious UEs register to many slices. - One potential solution is to consider the UE usage of a slice, e.g. whether there is any PDU session established. Is it feasible? 2. SA WG3 has identified some unclear aspects when the NSSAA, the NSAC, with the EAC feature enabled, and the EAC procedures interact with each other. SA WG3 would appreciate if these aspects are clarified: - Assuming NSSAA is executed before NSAC, then if NSSAA is successful but NSACF quota has been reached, UE will be rejected, is this assumption correct? When UE registers again, does NSSAA need to be performed again? - A burst in the number of UEs attempting to register under EAC mode inactive may cause potentially circumvention of access/admission control in race condition. Is there an issue with the EAC procedure upon a burst of UE registrations?. Action: SA WG3 kindly requests SA WG2 to take the above information into account and provide feedback on the three concerned issues.</t>
  </si>
  <si>
    <t>SA WG3 would like to thank SA WG2 for the LS on Layer-3 UE-to-Network Relay authentication and authorization. SA WG3 has discussed the issues and reached some conclusions, please find the information below: - SA WG3 has reached way forward agreements on key distribution between the remote UE and the relay UE. The agreement is: SA WG3 will support both control plane (based on primary authentication) and user plane (using a PKMF) solutions. Further choices on the co-existence and use cases will be decided in consultation with SA WG2. - SA WG3 has not concluded on secondary authentication and NSSAA yet. SA WG3 will keep SA WG2 informed as needed as the work on this aspect progresses. Action: SA WG3 would like SA WG2 to take the above feedback into account.</t>
  </si>
  <si>
    <t>SA WG3 has started a study on Non-Seamless WLAN offload (NSWO) authentication. Rel-17 scope and key issue is captured in draft TR 33.881. SA WG3 request SA WG2 a review and feedback on the 5G NSWO architectures contained in solution proposals in draft TR 33.881. In case of further adaptation required, please revert with the desired changes. Action: SA WG3 kindly asks SA WG2 to review and provide feedback on NSWO architectures.</t>
  </si>
  <si>
    <t>SA WG3 thanks GSMA FSAG for their LS on 'Prevention of attacks on sliced core network'. SA WG3 would like to provide the following clarifications on the attacks discussed in the GSMA LS. First, we would like to suggest that the assumption of these attacks appears very strong that an NF in the core network could be compromised. Note that an AMF contains the security contexts of all user equipment (UE) it serves, thus a compromised AMF would lead to more serious data breaches. We next provide clarification on each of the three attacks: Theft of Access Token - this attack could be mitigated if the NRF authorizes the NF service consumer to obtain tokens only for authorized slice(s), as stated in clause 13.4.1.1.2 (step 1) of TS 33.501, 'The NRF checks whether the NF Service Consumer is authorized to access the requested service(s). If the NF Service Consumer is authorized, the NRF shall then generate an access token with appropriate claims included'. SA WG3 is investigating if further clarification or additional enhancement to the current authorization procedures in TS 33.501 is needed. OCI mis-usage - this attack as described in GSMA LS is not realistic since 3gpp-Sbi-Oci is used by a recipient NF to mark the overload of the sending NF who created the header. In the described attack, the attacking NF, which is the sender of the 3gpp-Sbi-Oci header, would be marked by the shared network function as overload. Further, OCI scope is on the level of NF instance or NF set, not on the slice level. Even if the S-NSSAI is in the header, it indicates that NF instance or NF set serving the particular slice is overloaded, not implying that the entire slice is overloaded. SA WG3 concluded that no additional enhancement to 3GPP specifications is needed for this issue. User Location Information Acquisition - this attack could be mitigated if the shared network function (NF Service Producer) checks whether the NF Service Consumer can access the slice that the UE is currently registered to, e.g., by verifying the consistency between the producer NSSAI in the access token provided by the NF Service Consumer and the UE's allowed NSSAI. Note that SUPIs are encrypted when being transmitted over radio channels, thus cannot be easily obtained in 5G. SA WG3 is investigating if further clarification or additional enhancement to 3GPP specifications is needed.</t>
  </si>
  <si>
    <t>SA WG3 has decided to add new clauses in TS 33.220 and TS 33.223 for the architecture and interfaces as well as the reference point interfaces for the specification of the SBA version of the GBA and GPA Push. As part of the architecture specification, reference point architecture and interfaces were introduced in the attached draft CRs S3-213245 and S3-213246. In addition, new clauses were introduced for the discovery and selection of HSS, BSF and UDM in the aforementioned draft CRs. SA WG3 has the following two requests. Request 1) Reference point interface and SBI names: The SBA architecture for GBA includes the following reference point interfaces and SBA interfaces with the following proposed interface names: NG1:Reference point between an SBI capable BSF and an SBI capable HSS. NG2: Reference point between an SBI capable BSF and an SBI capable NAF. NG3: Reference point between an SBI capable BSF and an SBI capable Push-NAF, i.e. a Push-NAF that supports an SBI interface towards an SBI capable BSF. NG1': Reference point between an SBI capable BSF and a UDM. Nbsp: Service-based interface exhibited by an SBI capable BSF. It must be observed that the BSF in this context stands for the Bootstrapping Server Function and it is related to GBA (TS 33.220) and GBA Push (TS 22.223) which was defined already in 3G/4G. Since SA WG2 defined a network function called 'BSF' (Binding Support Function in TS 23.501) SA WG3 considers that there might be an issue with the SBA interface names of the GBA BSF as opposed to the ones for the Binding Support Function. Therefore, SA WG3 has decided to name the SBI for the GBA BSF as 'Nbsp'. SA WG3 kindly requests SA WG2 to take the information into account about the names of the reference point interfaces and the Service Based Interfaces. Request 2) SA WG3 is considering adding selection clauses for the HSS, BSF and UDM, in both the draft CRs to TS 33.220 and TS 33.223. It must be observed that SA WG3 considers a new discovery and selection clause for the SBI capable HSS compared to the corresponding clause in Annex AA, TS 23.228 (IMS) since the selection criteria are different in the two clauses. SA WG3 kindly requests SA WG2 to review the discovery and selection clauses of HSS, BSF and UDM and provide feedback if there are issues. Action: SA WG3 kindly requests SA WG2 to take the information into account about the names of the reference point interfaces and the Service Based Interfaces. Action: SA WG3 kindly requests SA WG2 to review the discovery and selection clauses of HSS, BSF and UDM and provide feedback if there are issues.</t>
  </si>
  <si>
    <t>SA WG3 thanks SA WG2 for their LS S2-2103263 on security aspects for the method of collection of data from the UE. SA WG2 question: 'SA WG2 kindly asks SA WG3 if there is a security concern when 5GS provides multiple UE IP addresses to AF in untrusted domain, where some of IP addresses/prefixes are used by other AF(s).' SA WG3 Answer: Given the IP address is relevant to some sensitive information like network topology and user geographic location, etc., it will have security risk when providing AF in untrusted domain with multiple UE IP addresses where some of those IP addresses are used by other AFs and this scenario should be avoided. Action: SA WG3 respectfully requests SA WG2 to take the above information into account .</t>
  </si>
  <si>
    <t>SA WG3 thank RAN WG3 for their LS (R3-212812/ S3-212436). SA WG3 have discussed the RAN WG3 response to SA WG3's questions and have the following request for RAN WG3. This request is independent of the UP IP work. SA WG3 asks RAN WG3 to modify their specifications to ensure that all of MME, eNB, AMF and ng-RAN node copy on the complete UE security capabilities. This is to prevent the network not selecting what would be the preferred security algorithm if the full UE security capabilities were available at the eNB or ng-RAN node. Such a change is justified by the following stage text (from clause 7.2.4.2.1 of TS 33.401). 'When AS security context is established in the eNB, the MME shall send the UE EPS security capabilities to the eNB.' Similar text exists for the other cases in the relevant SA WG3 specifications. SA WG3 is requesting this change for Rel-17.</t>
  </si>
  <si>
    <t>SA WG4 would like to thank RAN WG3 for their liaison statement on the mapping between service types and slice at application and would like to provide SA WG4's view on the matter. The QoE reporting procedure in 5GMS is performed by the Media Session Handler, which subscribes for OAM metrics configurations, collects reports from the media player, compiles and sends the reports to the OAM. For MTSI, the MTSI client is responsible for collecting and reporting the OAM metric measurements. The MSH and the MTSI client are able to identify the PDU session and the corresponding S-NSSAI and DNN, over which the media streaming session or the MTSI call is running. One way to discover the used S-NSSAI is through the +CGDCONT? AT command. Alternatively, the MSH may query the recommended policy from the 5GMS AF or from the URSP rules for specific traffic. However, it might be the case that the actual assigned S-NSSAI differs from the recommended S-NSSAI. The MSH or MTSI client may then restrict the QoE reporting based on the S-NSSAI value or alternatively report the used S-NSSAI for filtering by the network. SA WG4 is considering updates to its QoE report format to also include the S-NSSAI and DNN, whenever available.</t>
  </si>
  <si>
    <t>As part of the 5GMS_EDGE work item, SA WG4 is working on the identification and definition of application context for different types of multimedia applications, in order to facilitate their transfer. SA WG4 is leveraging the SA WG6 defined EDGEAPP architecture, including the Application Context Relocation procedures. As part of this effort, SA WG4 would like to kindly ask SA WG6 to shed some light on the following questions and assumptions: 1. Please confirm our understanding that an EAS is an instance of an AS running in the Edge DN either directly on a bare metal server, as a virtual machine instance, as a container, as a set of collaborating containers or as a serverless function? 2. Does SA WG6 consider Application Context Relocation as migrating the complete EAS (e.g. by taking a snapshot of a running virtual machine or container, moving it to a target host, and starting up the EAS instance there), or just transferring the data context of the running AS instance between a source EAS instance and a target EAS instance? 3. In the latter case, what procedure is used to collect the application context from the source EAS instance? In particular, what happens if the application context is distributed over multiple processes running on the EAS?</t>
  </si>
  <si>
    <t>SA WG5 thanks ETSI TC LI for their reply LS on making PSCELL ID available at the SGW of EPC, and SA WG2 for their LS (S5-213031/ S2-2100248) informing SA WG5 on availability of procedures for MME passing the PSCell ID information to SGW in Rel-17 TS 23.401. Based on availability of the PSCELL ID in the SGW by SA WG2 solution, SA WG5 has introduced this PSCELL ID in the Rel-17 SGW charging information and SGW-CDR definition in TS 32.251, with the corresponding stage 3 ASN.1 CDR agreed CR to TS 32.298 (S5-214068). SA WG5 would like to summarize for ETSI TC LI, about the availability of the PSCell Id in both 5GC and EPC CDRs for billing system, allowing CSPs to comply with Retained Data regulations, as follows. − 5GC: Rel-16 CHF CDRs for AMF specified in TS 32.256 with stage 3 TS 32.298 − EPC: Rel-17 SGW CDRs specified in TS 32.251 with stage 3 TS 32.298.</t>
  </si>
  <si>
    <t>SA WG5 thanks RAN WG3 for the LS R3-212975 on (de)activation and failure handling of NR QMC. SA WG5 has the following responses to RAN WG3's questions: Q1: Whether and how the Trace mechanism can handle, or be enhanced to handle, the scenario that QMC is triggered after legacy trace for one UE, while the legacy trace and/or MDT still need to be kept? In this case, will the TR/TRSR for the QMC session be different from the TR/TRSR used for legacy trace and/or MDT session? If yes, will the TR/TRSR for the QMC session and the TR/TRSR used for legacy trace and/or MDT session exist simultaneously for one UE? SA WG5: The trace mechanisms defined in TS 32.422 are not reused for QMC. The mechanisms of QMC control and configuration are defined in TS 28.405. The content in the latest version of 28.405 is for UMTS and LTE, it will be enhanced to support NR in release 17. Q2: Whether and how the Trace mechanism can be enhanced to support multiple QMC activation/deactivation towards one UE at same or different time? Will the triggered QMC sessions use different TR/TRSR? Can the Trace mechanism be enhanced to support multiple QMC sessions for one UE with different TR/TRSR? SA WG5: Same as above. The mechanisms of QMC defined in TS 28.405 supports multiple QMC sessions for one UE. Q3: In case Multiple QMC is supported, whether one QMC job identified by QoE Reference is per service type or per slice for NR QoE? RAN WG3 assume below possibilities can be considered (both options involve multiple QMC jobs per UE): - One QMC job includes one QoE reference, slice(s), and multiple service types. - One QMC job includes one QoE reference, one service type, and slice(s). SA WG5: For UMTS and LTE, one QMC job identified by QoE Reference is per service type. SA WG5 hasn't discussed whether one QMC job identified by QoE Reference is per service type or per slice for NR QoE. Q4: Whether the Measurement Collection Entity IP Address will be configured per service type or per QoE Reference? SA WG5: The Measurement Collection Entity IP Address is configured per QoE Reference. Q5: Is there a mechanism to ensure uniqueness of the QoE Reference for area-based QMC, where UE selection is performed by the NG-RAN? SA WG5: The QoE reference shall be globally unique, it is composed as follows: MCC+MNC+QMC ID, where the MCC and MNC are coming with the QMC activation request from the management system to identify one PLMN containing the management system, and QMC ID is a 3 byte Octet String.</t>
  </si>
  <si>
    <t>SA WG5 thanks SA WG2 for the LS S2-2106558 and CT WG3 for the LS C3-213546 on offline charging only indication. SA WG5 discussed the questions and agreed the following answers. Question 1: When the 'PDU session with offline charging only' indication is provisioned by the PCF for a PDU session within the SM Policy Decision to indicate that the online charging method shall never be used for any PCC rule of the PDU session, does this also mean that the offline charging method shall be used for all the PCC rules of the PDU session? SA WG5 answer: TS 32.255 clause 5.1.11 states 'When a PDU session charging method indicates 'offline only' for a PDU session, offline charging method applies to all the PCC Rules activated during the PDU session'. The TS 32.255 only covers the cases when there is either online or offline charging applicable for a PCC Rule, the case when 'neither' is applicable to the PCC Rule has not been covered by SA WG5. Question 2: If the answer to Question 1 is yes, then should the PCF be allowed to also provision the offline charging method as a default charging method for the PDU session when it provisions the 'PDU session with offline charging only' indication? In other words, does the provisioning by the PCF of the 'PDU session with offline charging only' indication mean that the offline charging method does not need to be provisioned by the PCF as the default charging method for the PDU session or as the charging method for any PCC rule of the PDU session? SA WG5 answer: The provisioning by the PCF of the 'PDU session with offline only charging' indicates, in SA WG5 understanding, that any PCC rule of the PDU session cannot indicate online charging. This 'PDU session with offline charging only' indication is considered by SA WG5 as a 'default charging method' set to 'offline'. Question 3: Can the offline charging only indication be locally configured in the SMF and apply if no charging method is provided by the PCF (e.g. local policies indicate so)? If the answer is yes, then how to handle that the PCF may not be aware of it and would hence not be able to enforce that for all the PCC rules of the PDU session the online charging method cannot be set? SA WG5 answer: There is nothing preventing the 'PDU session with offline only charging' indicator to be pre-provisioned on the SMF by default Charging Characteristics (Annex A of TS 32.255). The case where PCC Rules are enforced with a charging method different from 'offline' after the PDU session has started with this 'PDU session with offline only charging' indicator set, has not been covered by SA WG5. Action: SA WG5 asks SA WG2, CT WG3 to take the above information into account in their work.</t>
  </si>
  <si>
    <t>SA WG6 thanks SA WG2 for the reply LS on RAT type for network monitoring. Related to SA WG2 question: - SA WG2 would like to understand which other analytics would need to be provided per RAT type beyond the two examples (QoS sustainability, congestion information) provided by SA WG6. SA WG6 would like to inform that, other analytics beyond the two examples (QoS sustainability, congestion information) are not contained in the network monitoring information. Related to SA WG2 question: - Also, SA WG2 would like to better understand the use case from SA WG6 and how such analytics on a per RAT type basis would be used by the VAE server, and what is referred exactly by VAE server assisting on V2V communication mode switch, considering that instructions sent by the VAE server to the UE shall not interfere with operator related camping policies configured in and by the NG RAN. SA WG6 would like to address that, the VAE server may determine to receive network monitoring information from EPC or 5GC or both considering the RAT type provided by the UE. The VAE server may refer to the V2X application service requirements, the network monitoring information received from SCEF and/or NEF/NWDAF, and application level information acquired from the UE when assisting on V2V communication mode switch. SA WG6 would also confirm that the instructions sent by the VAE server to the UE do not interfere with the operator defined camping policies configured in and by the NG RAN. Action: SA WG6 kindly asks SA WG2 to take the above information into account.</t>
  </si>
  <si>
    <t xml:space="preserve">To: IETF, 3GPP. CC: </t>
  </si>
  <si>
    <t xml:space="preserve">To: CT WG1, SA WG2, RAN WG3. CC: </t>
  </si>
  <si>
    <t>To: TSG SA. CC: SA WG1, SA WG2, SA WG5, SA WG6</t>
  </si>
  <si>
    <t xml:space="preserve">To: CT WG1, TSG CT, TSG SA, SA WG2. CC: </t>
  </si>
  <si>
    <t>To: RAN WG2. CC: SA WG2, SA WG3, RAN WG3</t>
  </si>
  <si>
    <t>To: RAN WG2. CC: SA WG2, SA WG1</t>
  </si>
  <si>
    <t>To: RAN WG2. CC: SA WG2, RAN WG3</t>
  </si>
  <si>
    <t xml:space="preserve">To: SA WG2, SA WG1. CC: </t>
  </si>
  <si>
    <t xml:space="preserve">To: SA WG2, CT WG1. CC: </t>
  </si>
  <si>
    <t xml:space="preserve">To: SA WG4, SA WG2, RAN WG3. CC: </t>
  </si>
  <si>
    <t xml:space="preserve">To: SA WG2, CT WG1, RAN WG3, RAN WG1. CC: </t>
  </si>
  <si>
    <t>To: ST WG2, CT WG1. CC: SA WG1</t>
  </si>
  <si>
    <t xml:space="preserve">To: CT WG1, SA WG2. CC: </t>
  </si>
  <si>
    <t xml:space="preserve">To: RAN WG3, SA WG2. CC: </t>
  </si>
  <si>
    <t>To: SA WG2, CT WG1. CC: RAN WG3, CT WG4</t>
  </si>
  <si>
    <t>To: RAN WG3. CC: SA WG2, CT WG1, SA WG3</t>
  </si>
  <si>
    <t>To: SA WG3. CC: CT WG1, SA WG2, SA WG3LI, RAN WG3</t>
  </si>
  <si>
    <t>To: TSG RAN. CC: RAN WG2, SA WG2, CT WG1</t>
  </si>
  <si>
    <t>To: SA WG2. CC: RAN WG1, RAN WG2</t>
  </si>
  <si>
    <t>To: TSG SA, RAN WG2. CC: SA WG1, SA WG2, SA WG3, TSG CT, CT WG1, TSG RAN</t>
  </si>
  <si>
    <t>To: RAN WG1, RAN WG2. CC: SA WG2</t>
  </si>
  <si>
    <t>To: CT WG1. CC: TSG RAN, TSG CT, TSG SA, RAN WG3, RAN WG2, SA WG3, SA WG2</t>
  </si>
  <si>
    <t>To: TSG SA. CC: SA WG2, SA WG6, SA WG3</t>
  </si>
  <si>
    <t>To: BBF Technical Committee Chair. CC: SA WG2</t>
  </si>
  <si>
    <t>To: GSMA. CC: CT WG4, SA WG2</t>
  </si>
  <si>
    <t>To: RAN WG3. CC: RAN WG2, CT WG1, CT WG4, SA WG2</t>
  </si>
  <si>
    <t>To: RAN WG3. CC: CT WG1, SA WG4, RAN WG2, SA WG2</t>
  </si>
  <si>
    <t>To: SA WG6. CC: SA WG2</t>
  </si>
  <si>
    <t>To: SA WG2, ETSI TC LI. CC: RAN WG3, SA WG3LI, TSG SA</t>
  </si>
  <si>
    <t xml:space="preserve">To: CT WG3, SA WG2. CC: </t>
  </si>
  <si>
    <t>LS from Automotive Edge Computing Consortium (AECC): LS on Prioritized Vehicle to Cloud Technical Solutions</t>
  </si>
  <si>
    <t>AECC (AECC_3GPP_LS_final)</t>
  </si>
  <si>
    <t>Lei Zhong</t>
  </si>
  <si>
    <t>TSG RAN (RP-212617)</t>
  </si>
  <si>
    <t>TSG RAN would like to thank SA WG2 for their LS on EPS support for IoT NTN in Rel-17. TSG RAN notes that SA WG2 does not plan to define new functionality in Rel-17 to support discontinuous coverage. TSG RAN would like to emphasize that support for discontinuous coverage (incl. related impact on paging, (e)DRX, PSM, and PLMN search) is considered minimum essential functionality in TSG RAN with work under way in RAN WGs. Bearing in mind the scope of SA WG2 WID, TSG RAN would like to ask: - TSG SA, SA WG2 to reconsider supporting new functionality to support discontinuous coverage; - TSG CT/CT WG1 to consider whether low-hanging fruit solutions are feasible at NAS relying on existing functionality to support discontinuity in coverage, or, should TSG SA, SA WG2 decide to introduce new functionality to support discontinuous coverage, to align with TSG SA, SA WG2. - TSG SA/SA WG2/CT/CT WG1 to inform TSG RAN on the outcome of the discussion above. TSG RAN may adjust the scope of its Work Item depending on the outcome of the above discussions in TSG SA, SA WG2, CT, CT WG1. TSG RAN notes that SA WG2 decided not to support WUS, assuming it was not discussed in RAN for Rel-17 IoT NTN. TSG RAN would like to emphasize that work to support WUS in IoT NTN is indeed ongoing, with RAN WG2 concluding the existing WUS mechanism can be reused without enhancement (except for minor enhancements if needed to support discontinuous coverage). TSG RAN would therefore like to ask TSG SA, SA WG2, CT and CT WG1 to ensure WUS is not excluded. Action: TSG RAN would like to ask TSG SA, SA WG2, TSG CT and CT WG1 to take note of the information above.</t>
  </si>
  <si>
    <t>Guillaume SEBIRE</t>
  </si>
  <si>
    <t>LS from CT WG1: Reply LS on establishment/resume cause value and UAC on L2 SL Relay</t>
  </si>
  <si>
    <t>CT WG1 (C1-214795)</t>
  </si>
  <si>
    <t>5G_ProSe, NR_SL_relay-Core</t>
  </si>
  <si>
    <t>Haorui Yang</t>
  </si>
  <si>
    <t>LS from CT WG1: LS on backoff timer handling when NSSAA is not completed</t>
  </si>
  <si>
    <t>CT WG1 (C1-214887)</t>
  </si>
  <si>
    <t>eNS, 5GProtoc17</t>
  </si>
  <si>
    <t>TS 29.526 says that 5.2.2.2.1 General If the slice-specific authentication and authorization cannot be completed, then: - If it is due to receiving a response with HTTP status code '504 Gateway Timeout' or due to lack of response from the NSSAAF during an NSSAA procedure, the AMF may re-initiate slice-specific authentication and authorization procedure based on its policy or set a back-off timer value in order to prevent UE from sending REGISTRATION REQUEST message. The AMF should wait for a configured period before re-initiating slice-specific authentication and authorization procedure. If the retry attempts are exhausted, the AMF stops the slice-specific authentication and authorization procedure. From the CT WG1's perspective, it is not clear what does the description of 'AMF may set a back-off timer value in order to prevent UE from sending REGISTRATION REQUEST message' exactly means. CT WG1 believes that the description we quoted above is related to NAS and is CT WG1 responsibility. CT WG1 does not specify such mechanism in R16. So, CT WG1 would like to know the reason why CT WG4 introduced such mechanism and hope that CT WG4 can update their specifications based on CT WG1 conclusion.</t>
  </si>
  <si>
    <t>Sunhee Kim</t>
  </si>
  <si>
    <t>LS from CT WG1: LS on rejected NSSAI for the maximum number of UE reached when TAIs belonging to different PLMNs</t>
  </si>
  <si>
    <t>CT WG1 (C1-214895)</t>
  </si>
  <si>
    <t>Cristina QIANG</t>
  </si>
  <si>
    <t>LS from CT WG1: Reply LS on NAS-based busy indication</t>
  </si>
  <si>
    <t>CT WG1 (C1-214917)</t>
  </si>
  <si>
    <t>LTE_NR_MUSIM-Core, MUSIM</t>
  </si>
  <si>
    <t>Yanchao Kang</t>
  </si>
  <si>
    <t>LS from CT WG1: LS on user plane integrity protection for UE not supporting NR as primary RAT and supporting E-UTRA</t>
  </si>
  <si>
    <t>CT WG1 (C1-214952)</t>
  </si>
  <si>
    <t>Reply LS on lower bound for eDRX cycle length</t>
  </si>
  <si>
    <t>CT WG1 (C1-214961)</t>
  </si>
  <si>
    <t>LS from CT WG1: Reply LS on limited service availability of an SNPN</t>
  </si>
  <si>
    <t>CT WG1 (C1-215046)</t>
  </si>
  <si>
    <t>LS from CT WG1: LS on extended NAS supervision timers at satellite access</t>
  </si>
  <si>
    <t>CT WG1 (C1-215074)</t>
  </si>
  <si>
    <t>Mikael Wass</t>
  </si>
  <si>
    <t>LS from CT WG1: LS on the scope of applying Network Slicing feature in Rel-17 and Rel-16</t>
  </si>
  <si>
    <t>CT WG1 (C1-215137)</t>
  </si>
  <si>
    <t>eNS_Ph2, eNPN, eNS, Vertical_LAN</t>
  </si>
  <si>
    <t>Xu Chen</t>
  </si>
  <si>
    <t xml:space="preserve">LS from CT WG1: Reply LS on Small data transmission </t>
  </si>
  <si>
    <t>CT WG1 (C1-215152)</t>
  </si>
  <si>
    <t>LS from CT WG1: LS on network slice admission control for SNPN onboarding</t>
  </si>
  <si>
    <t>CT WG1 (C1-215159)</t>
  </si>
  <si>
    <t>LS from CT WG3: LS on DCAMP related issues</t>
  </si>
  <si>
    <t>CT WG3 (C3-214425)</t>
  </si>
  <si>
    <t>LS from CT WG3: LS on Network Slice (Instance) load level related Analytics</t>
  </si>
  <si>
    <t>CT WG3 (C3-214444)</t>
  </si>
  <si>
    <t>LS from CT WG3: LS on PDU Session ID assignment for the Interworking scenario</t>
  </si>
  <si>
    <t>CT WG3 (C3-214527)</t>
  </si>
  <si>
    <t>LS from CT WG4: LS Out on LCS MO-LR Procedure in 5G</t>
  </si>
  <si>
    <t>CT WG4 (C4-214537)</t>
  </si>
  <si>
    <t>During implementation of eLCS in 5G, CT WG4 has identified several unclear points in the MO-LR procedure described in stage 2 and stage 3 specifications, and it needs SA WG2 and CT WG1 clarification on the following questions. Q1: In 5GC-MO-LR procedure, which information (GMLC Number or H-GMLC Address) is actually provided by the UE and used by the AMF to select the (H-)GMLC? A UE may have the capability to support both 4G LCS procedure and 5G LCS procedure. TS24.080 describes the UE support for 2G/3G/4G/5G LCS procedure, and it refers to TS24.171 for 4G NAS LCS procedure, but is lacking of reference to TS24.571 for 5G NAS LCS procedure. In both TS24.171 (version 16.0.0) and TS24.571 (version 16.2.0), the UE provides 'mlc-number' IE (of type ISDN-Address) to the network entity (e.g. MME in 5G, AMF in 5G). The 'mlc-number' indicates the ISDN number of the GMLC (i.e. GMLC Number). In 4G LCS MO-LR procedure, the 'mlc-number' is used by the MME to select the correct H-GMLC. TS29.272 also specifies that the GMLC Number is optionally included in the UE subscription and provided to the MME during Location-Update procedure. In addition to the 'mlc-number', TS24.571 further specifies that the UE provides 'h-gmlc-address' IE (of type GSN-Address) to the AMF. Meanwhile, TS29.515 specifies that the AMF includes 'hgmlcAddress' (of type URI indicating the service URI of H-GMLC). It is not clear whether the AMF uses the 'h-gmlc-address' from the UE to derive the 'hgmlcAddress' used in the Ngmlc interface. As per TS24.080, the 'h-gmlc-address' (of type GSN-Address) is defined from release-6 version (see 24.080-630) onwards. The 'h-gmlc-address' is provided by the UE in MO-LR from release 7 (see 24.080-740) onwards, but is excluded from E-UTRAN access. Furthermore, TS29.002 and TS23.003 describes the GSN-Address is used in MAP signalling to indicate the address of MSC/SGSN/GGSN/etc. It is quite unclear that, in 5G, which information is actually configured in the UE and provided by the UE to the AMF during 5G-MO-LR procedure, so as to be used by the AMF to find the correct H-GMLC. Is the UE still configured with the 'mlc-number' and provide it to the AMF for H-GMLC selection? Or, is the UE only configured with the 5G specific 'h-gmlc-address' which is totally different from previous releases before 5G? Furthermore, if in 5G the 'h-gmlc-address' is used to configure the SBI URI of the H-GMLC in the UE, how can it still use the type GSN-Address? Q2: In 5GC-MO-LR procedure, which information (LCS Service Type or Service Identity) is actually provided by the UE and used by the GMLC to perform service privacy check? As per TS23.273 clause 6.2, the UE provides Service Identity in the MO-LR request to indicate which MO-LR service of the LCS Client is requested. However, as per TS24.171 and TS24.571, the UE only provides the LCS Client ID (i.e 'lcsClientExternalID' IE) and the LCS Service Type (i.e 'lcsServiceTypeID' IE) in the MO-LR request to the network entity (i.e. MME in 4G, AMF in 5G). There is no such 'Service Identity' provided by the UE in the MO-LR request. Checking the requirement specified in TS22.071, the LCS Service Type is used by the LCS server (e.g. GMLC) to perform service privacy check. TS22.071 further describes that an LCS client may have one or more services and each service has its own service identifier. Hence, it is not possible to deduce Service Identity only from the LCS Client ID provided by the UE. It is quite unclear that, in 5G, which information is actually configured in the UE and provided to the AMF in MO-LR procedure, so as to be used by the GMLC for service privacy check. Is the UE still configured to provide the 'lcsServiceTypeID' to the AMF? Or, the UE is only configured to provide the 5G specific 'serviceIdentity' (not specified in 24.571) which is totally different from previous releases before 5G? Q3: What's the consideration of backward compatibility with early release of LCS, if SA WG2/CT WG1 decides to select new mechanism different from 4G LCS? A UE may support both 4G LCS procedure and 5G LCS procedure. If SA WG2/CT WG1 decides to use the new mechanism different from 4G LCS (e.g. use 5G specific 'h-gmlc-address' instead of legacy 'mlc-number', or use 5G specific 'serviceIdentity' instead of legacy 'lcsServiceTypeID'), what is the consideration of backward compatibility with 4G LCS procedure, from SA WG2/CT WG1 perspective?. Action: CT WG4 kindly asks SA WG2/CT WG1 group to clarify the above questions and update their specifications if needed.</t>
  </si>
  <si>
    <t>LS from CT WG4: LS on creating a new stage 2 TS for SMS-SBI</t>
  </si>
  <si>
    <t>CT WG4 (C4-214540)</t>
  </si>
  <si>
    <t>SMS_SBI</t>
  </si>
  <si>
    <t>According to LS (SP-191362 and CP-193301), CT WGs take responsibility for the study on service-based support for SMS in 5GC. CT WG4 has discussed the way for SBI-based SMS since CT WG4#99e, and has reached a consensus basically. But after discussion, CT WG4 believes that a new stage 2 TS for SMS-SBI should be created, where all SMS-SBI services and procedures are described in detail. CT WG4 would be glad to take the responsibility of this TS, based on the former studies on SMS-SBI. CT WG4 kindly ask SA WG2/CT WG1 to confirm the creation of a new stage 2 TS for SMS-SBI, and also CT WG4's responsibility of this TS. Action: CT WG4 kindly ask SA WG2/CT WG1 to confirm the creation of a new stage 2 TS for SMS-SBI, and also CT WG4's responsibility of this TS.</t>
  </si>
  <si>
    <t>Liu Liu</t>
  </si>
  <si>
    <t>LS from CT WG4: LS on Guidelines on Port Allocation for New 3GPP Interfaces</t>
  </si>
  <si>
    <t>CT WG4 (C4-214848)</t>
  </si>
  <si>
    <t>CT WG4 received Reply LS from RAN WG3 on Information on the port number allocation solutions (R3-212800, C4-214143). CT WG4 thanks RAN WG3 for their support with the FS_PortAl work. CT WG4 has also received updated reply LS from IETF IESG (C4-214811), which clarifies the existing procedure for obtaining IANA assigned port numbers. Based on the feedback, CT WG4 is able to finalize the primary outcome of the FS_PortAl work, which is documented in 3GPP TR 29.941. Reply LS from IETF IESG and the latest version of the 3GPP TR 29.941 v1.1.0 are attached to this LS. CT WG4 believes that the use of IANA assigned port numbers remain the simplest and most efficient solution to identify a particular protocol, interface or service. In particular, it is strongly recommended to apply to IANA for assigned service name and port number for any protocol potentially supported by inter-domain and/or roaming interfaces. However, when the IETF requirements for obtaining new port number from IANA cannot be met, 3GPP TR 29.941 describes solutions that can be adopted as alternative to the use of IANA assigned transport port numbers. CT WG4 believes that each of the solutions#1-8 have own merits and limitations. Each 3GPP WG is encouraged to study which solution would fit best the requirements of a given interface application. One of the solutions in 3GPP TR 29.941, 3GPP allocated port number solution#6 offers 3GPP specific mechanism to request and obtain new default port numbers from the subrange of 101 ports [65400 - 65500], which is taken from the Dynamic/Private range [49152 - 65535]. 3GPP TR 29.941 will maintain the repository of the 3GPP assigned port numbers.</t>
  </si>
  <si>
    <t>LS from CT WG6: LS to SA2 on mandatory SSC modes supported by UE</t>
  </si>
  <si>
    <t>CT WG6 (C6-210258)</t>
  </si>
  <si>
    <t>5GS_Ph1_UEConTest</t>
  </si>
  <si>
    <t>Stanley Mayalil</t>
  </si>
  <si>
    <t>LS from RAN WG1: Reply LS on determination of location estimates in local co-ordinates</t>
  </si>
  <si>
    <t>RAN WG1 (R1-2108509)</t>
  </si>
  <si>
    <t>Florent Munier</t>
  </si>
  <si>
    <t>LS on the MBS broadcast service continuity and MBS session identification</t>
  </si>
  <si>
    <t>RAN WG2 (R2-2108914)</t>
  </si>
  <si>
    <t>NR_MBS-Core</t>
  </si>
  <si>
    <t>LS from RAN WG2: LS on UE Power Saving</t>
  </si>
  <si>
    <t>RAN WG2 (R2-2108917)</t>
  </si>
  <si>
    <t>LS on Slice list and priority information for cell reselection</t>
  </si>
  <si>
    <t>RAN WG2 (R2-2108928)</t>
  </si>
  <si>
    <t>NR_Slice-Core</t>
  </si>
  <si>
    <t>RAN WG2 discussed the slice (S-NSSAI) based cell reselection and agreed that the following information will be used in UE AS for cell reselection evaluation: 1. Slice specific absolute priority of each of the frequency supporting a slice ('Slice Info') a. The UE receives slice info using RRC signalling (System Information and/or dedicated RRC signalling) 2. List of Slices with Slice Priority for cell reselection. For the List of Slices with Slice Priority, UE Access Stratum (AS) expects to receive a list from NAS containing a slice priority for each of the slices contained in the list when/ before it moves to RRC_IDLE/RRC_INACTIVE and when the list and/or priorities changes while the UE is in RRC_IDLE/RRC_INACTIVE. How NAS obtains such a list has not been discussed in RAN WG2. However, the purpose of the list is to steer the UE to camp on a cell/frequency layer where the UE can obtain access to the possible highest priority slice in the list. A slice that is not in the slice list will not be considered for cell reselection. Following relevant agreements were made in RAN WG2#114e: - Frequency priority mapping for each slice (slice -&gt; frequency(ies) -&gt; absolute priority of each of the frequency) is provided to a UE. - Frequency priority mapping for each of the slice (slice -&gt; frequency(ies) -&gt; absolute priority of each of the frequency) is part of the 'slice info' agreed to be provided to the UE using both broadcast and dedicated signalling. The following Solution was agreed for cell reselection for the normative phase and following relevant agreements were made in RAN WG2#115e: Agreements - 2: Following is taken as the baseline Solution: The 'slice info' (for a single slice or slice group) agreed to be provided to the UE in the last RAN WG2 meeting using both broadcast and dedicated signaling are provided for the serving as well as neighboring frequencies. The following steps are used for slice based cell (re)selection in AS: Step 0: NAS layer at UE provides slice information to AS layer at UE, including slice priorities. Step 1: AS sorts slices in priority order starting with highest priority slice. Step 2: Select slices in priority order starting with the highest priority slice. Step 3: For the selected slice assign priority to frequencies received from network. Step 4: Starting with the highest priority frequency, perform measurements (same as legacy). Step 5: If the highest ranked cell is suitable (as defined in 38.304) and supports the selected slice in step 2 then camp on the cell and exit this sequence of operation; FFS: How the UE determines whether the highest ranked cell supports the selected slice. Step 6: If there are remaining frequencies then go back to step 4. Step 7: FFS: If the end of the slice list has not been reached go back to step 2. Step 8: Perform legacy cell reselection. Furthermore, RAN WG2 has been discussing a Slice Group concept, where a slice group consists of one or multiple slices, one slice belongs to one and only one slice group and each slice group is uniquely identified by a slice group identifier. This can avoid publishing slice identities (S-NSSAI) in System Information (security concern and SI size concern). RAN WG2 assumes the signalling of such slice grouping and slice group identity would be indicated in NAS signalling to the UE. The discussion and agreements reached in RAN WG2 apply equally to 'slice' as well as to 'slice group', even if at many places only 'slice' appears. Action: RAN WG2 kindly asks: 1. Can UE NAS provide to UE AS a list of slices (or slice group(s)), each with its corresponding priority for cell reselection evaluation in RRC_IDLE/RRC_INACTIVE? 2. Can the concept of Slice group and its signalling (Slice Group and its identifier) be supported using NAS signalling? If the answer to above question(s) is 'yes', CT WG1/SA WG2 is requested to take this into account in their work on Rel-17 specifications.</t>
  </si>
  <si>
    <t>Prateek Basu Mallick</t>
  </si>
  <si>
    <t>LS from RAN WG2: Reply LS on determination of location estimates in local co-ordinates</t>
  </si>
  <si>
    <t>RAN WG2 (R2-2108957)</t>
  </si>
  <si>
    <t>NR_pos_enh-Core</t>
  </si>
  <si>
    <t>Ritesh Shreevastav</t>
  </si>
  <si>
    <t>LS from RAN WG2: Reply LS to SA WG2 on scheduled location time</t>
  </si>
  <si>
    <t>RAN WG2 (R2-2108958)</t>
  </si>
  <si>
    <t>LS from RAN WG2: Response LS on storage of UE Positioning Capabilities</t>
  </si>
  <si>
    <t>RAN WG2 (R2-2108960)</t>
  </si>
  <si>
    <t>RAN WG2 thanks SA WG2 for their LS and CR0176 (Rel-17, 'B') to TS 23.273 on storage of UE Positioning Capabilities. Regarding the question from SA WG2: 'Whether the UE positioning capability is variable or not? If yes, in which situation it is changed?' RAN WG2 would like to provide the following response: The UE positioning capability can be variable. Example situations where the UE positioning capability may change include: - Radio configuration dependency: Positioning capabilities based on current/active radio configuration are not static (e.g., the srs-PosResourceConfigCA-BandList in TS 37.355 is provided for the current configured CA band combination). - Power Savings: A (e.g., IoT) UE whose battery level is low may switch off positioning support in order to conserve battery power for more important tasks such as communicating with an external server or may report lower processing capabilities. - Processing Resources Constraints: The available processing resources (processors, memory, etc.) may be shared between 'communication' and 'positioning operations'. If the 'communication operation' requires increased processing resources, the resources allocated to the 'positioning operation' may temporarily be reduced. RAN WG2 would like to point out that the above are examples and there may be other situations in which the UE positioning capability may change. Also, the examples may not be supported on all UEs and may not always need to be supported. Action: RAN WG2 kindly asks SA WG2 to take the above information into account.</t>
  </si>
  <si>
    <t>LS from RAN WG2: LS on Tx Profile</t>
  </si>
  <si>
    <t>RAN WG2 (R2-2108995)</t>
  </si>
  <si>
    <t>NR_SL_enh-Core</t>
  </si>
  <si>
    <t xml:space="preserve">LS from RAN WG2: LS on limited service availability of an SNPN </t>
  </si>
  <si>
    <t>RAN WG2 (R2-2109114)</t>
  </si>
  <si>
    <t>During RAN WG2#113_e meeting, RAN WG2 had achieved the following agreement relevant to support of emergency services for SNPN:  R17 UEs in SNPN Access Mode can camp on an acceptable SNPN cell supporting emergency services to obtain emergency services. In RAN WG2#115_e meeting, RAN WG2 agreed to:  Introduce a new IE/field to indicate the support of IMS emergency service for SNPN. And also, RAN WG2 discussed the availability of emergency services for R17/R16/R15 UEs. Regarding the R17 SNPN-capable UEs that are not in SNPN Access Mode and R17 Non-SNPN capable UEs, RAN WG2 tends to reach the conclusion that R17 SNPN-capable UEs that are not in SNPN Access Mode and R17 Non-SNPN capable UEs cannot camp on an SNPN cell supporting emergency services to obtain emergency services via any SNPN. RAN WG2 would like to ask CT WG1/SA WG2 to confirm RAN WG2's understanding. Question: Can CT WG1/SA WG2 to confirm that the R17 SNPN-capable UEs that are not in SNPN Access Mode and R17 Non-SNPN capable UEs cannot camp on an SNPN cell supporting emergency services to obtain emergency services via any SNPN. Actions: RAN WG2 respectfully asks CT WG1/SA WG2 to answer the above question.</t>
  </si>
  <si>
    <t>Chaili</t>
  </si>
  <si>
    <t>LS from RAN WG2: Reply LS on RAN dependency issues for 5G ProSe</t>
  </si>
  <si>
    <t>RAN WG2 (R2-2109127)</t>
  </si>
  <si>
    <t>NR_SL_Relay-Core, NR_SL_enh</t>
  </si>
  <si>
    <t>Hao Xu</t>
  </si>
  <si>
    <t>LS from RAN WG2: LS on paging for multicast session activation notification</t>
  </si>
  <si>
    <t>RAN WG2 (R2-2109177)</t>
  </si>
  <si>
    <t>Vinay Kumar Shrivastava</t>
  </si>
  <si>
    <t>LS from RAN WG2: LS on supporting discontinuous coverage in IoT NTN</t>
  </si>
  <si>
    <t>RAN WG2 (R2-2109213)</t>
  </si>
  <si>
    <t>Abhishek Roy</t>
  </si>
  <si>
    <t>LS from RAN WG2: Reply LS on UE location aspects in NTN</t>
  </si>
  <si>
    <t>RAN WG2 (R2-2109216)</t>
  </si>
  <si>
    <t>RAN WG2 would like to thank RAN WG3 for the LS reply and provide answers to the following questions. Question 1: RAN WG3 would like RAN WG2 to confirm whether the gNB will be able to acquire UE location information with an accuracy comparable to TN cell granularity (e.g. GNSS information or otherwise) after AS security, and also to confirm whether it is possible to provide any level of UE location information (i.e. finer than NTN Uu cell accuracy) before AS security. RAN WG2 answer: RAN WG2 has made following agreements: - UE coarse location information refers to coarse GNSS coordinates (FFS on the details, e.g. X MSB bits out of 24 bits of longitude/latitude or GNSS coordinates with ~2km accuracy). - if SA WG3 has no concern reporting coarse location during initial access, the coarse location information is reported in Msg5, i.e., via RRCSetupComplete/RRCResumeComplete message. - After AS security is established, gNB can obtain a GNSS-based location information from the UE using existing signalling method, i.e., by configuring includeCommonLocationInfo in the corresponding reportConfig. It is up to SA WG3 to decide whether User Consent is required before NW acquires location information from the UE in NTN. Question 3: RAN WG3 welcomes any feedback from RAN WG2 on the described case (i.e. the gNB to trigger inter-AMF handover when crossing country borders). RAN WG2 answer: RAN WG2 understands it is up to other working groups to decide on triggering of the N2-based Handover to change the AMF based on available information such as UE location information, if available and reported by UE Question 4: RAN WG3 requests RAN WG2, CT WG1 and SA WG2 to provide any feedback on above issue (i.e. which TAC should be reported by the gNB in case of multiple broadcast TAC). RAN WG2 answer: RAN WG2 may be able to provide feedback on this later.</t>
  </si>
  <si>
    <t>RAN WG2 (R2-2109217)</t>
  </si>
  <si>
    <t>RAN WG2 thanks SA WG3 for the following questions: - What is the purpose of sending A-GNSS based measurements after AS security has been established? Is it for core network reselection after initial core network selection? RAN WG2 believes that this is for potential core network reselection after initial core network selection. After AS security has been established, LCS procedure via LMF can be initiated to verify UE's location and check whether UE has selected a PLMN that is allowed to operate in the country of the UE location. - Are the A-GNSS based measurements used by the applied UE positioning method during LCS procedure or used in a different procedure? RAN WG2 believes that A-GNSS based measurements are parts of A-GNSS positioning method, and it is during LCS procedure. Additionally, RAN WG2 has also discussed and agreed to use UE location reporting to gNB for the purpose of UE-specific TA pre-compensation (if no concern is raised by SA WG3), but in RAN WG2 understanding it is not relevant to A-GNSS positioning method.</t>
  </si>
  <si>
    <t>LS from RAN WG3: LS on RAN3 work associated with UE Power Saving</t>
  </si>
  <si>
    <t>RAN WG3 (R3-214281)</t>
  </si>
  <si>
    <t xml:space="preserve">NR_UE_pow_sav_enh-Core </t>
  </si>
  <si>
    <t>RAN WG3 has discussed at RAN WG3#113 meeting the potential impacts of the ongoing work item on UE Power Saving Enhancements. RAN WG3 identified that the following objective of the work item would impact the following RAN WG3 specifications TS 38.413, TS 38.423, TS 38.473 and involves discussions on handling several RAN WG3 procedures for RAN/CN and gNB-CU/gNB-DU coordination. 1) Specify enhancements for idle/inactive-mode UE power saving, considering system performance aspects [RAN WG2, RAN WG1] a) Study and specify paging enhancement(s) to reduce unnecessary UE paging receptions, subject to no impact to legacy UEs [RAN WG2, RAN WG1] RAN WG3 would like to kindly request RAN to update the work item and allocate to RAN WG3 proper TU(s) for RAN WG3 to complete the work on UE Power Saving Enhancements, taking into account the schedule capacity of RAN WG3 in the remaining meetings of Rel-17.</t>
  </si>
  <si>
    <t>LS from RAN WG3: Reply LS on determination of location estimates in local co-ordinates</t>
  </si>
  <si>
    <t>RAN WG3 (R3-214312)</t>
  </si>
  <si>
    <t>LS from RAN WG3: Reply LS on RACS capability detection with S1 and NG handover</t>
  </si>
  <si>
    <t>RAN WG3 (R3-214373)</t>
  </si>
  <si>
    <t>LS from RAN WG3: Response LS on PWS Support over SNPN</t>
  </si>
  <si>
    <t>RAN WG3 (R3-214402)</t>
  </si>
  <si>
    <t>NPN_PWS</t>
  </si>
  <si>
    <t>RAN WG3 thanks TSG SA for the Reply LS on Support of PWS for NPN. RAN WG3 has endorsed the attached draft CR for TS 38.300, which removes the existing stage 2 restriction, from RAN WG3 point of view. RAN WG3 requests RAN WG2, as the group responsible for TS 38.300, to take this endorsement into account, and proceed as RAN WG2 sees fit (i.e. use this CR, merge or implement an equivalent RAN WG2 CR, if agreeable). RAN WG3 would also like to inform SA that no stage 3 changes have been considered essential at this point in RAN WG3 specifications. RAN WG3 may revisit this topic in rel-17 if any such changes are identified</t>
  </si>
  <si>
    <t xml:space="preserve">LS from RAN WG3: LS On ACL support for Indirect Data Forwarding </t>
  </si>
  <si>
    <t>RAN WG3 (R3-214414)</t>
  </si>
  <si>
    <t>In E-UTRAN and NG-RAN, nodes support the ACL function to manage the connections from other peer nodes, as defined in section 3.1 in TS 36.413. The definition is cited here for reference: ACL functionality: A functionality controlling the access to network nodes. In case of Access Control Lists (ACL) functionality is applied in a network node the network node may only accept connections from other peer network nodes once the source addresses of the sending network node is already known in the target node. RAN WG3 has agreed that one scenario to be supported for ACL is the one with indirect data forwarding after S1AP and NGAP based handovers. In this scenario, forwarded data towards the target RAN would have a source IP address belonging to the CN UP gateway that will indirectly forward data. In the solution discussed, RAN WG3 has identified as an option that of signalling to the target RAN the source IP address for indirect data forwarding as part of the S1: Handover Request and NG: Handover Request. Action: RAN WG3 kindly asks SA WG2 and CT WG1 to check that the solution described above is feasible and to feedback their opinion to RAN WG3.</t>
  </si>
  <si>
    <t xml:space="preserve">LS from RAN WG3: Reply LS on Positioning Reference Units </t>
  </si>
  <si>
    <t>RAN WG3 (R3-214457)</t>
  </si>
  <si>
    <t>LS from RAN WG3: LS to SA WG5 on model deployment and update from OAM to NG-RAN</t>
  </si>
  <si>
    <t>RAN WG3 (R3-214481)</t>
  </si>
  <si>
    <t>FS_NR_ENDC_data_collection</t>
  </si>
  <si>
    <t>Ziyi Li</t>
  </si>
  <si>
    <t>SA WG1 (S1-213120)</t>
  </si>
  <si>
    <t>SA WG1 thanks CT WG1 for the LS and respond to the questions. {. . .}</t>
  </si>
  <si>
    <t>Eddy Hall</t>
  </si>
  <si>
    <t>LS from SA WG1: Reply LS on emergency services in an SNPN deployed in an area which does not belong to any country</t>
  </si>
  <si>
    <t>SA WG1 (S1-213253)</t>
  </si>
  <si>
    <t>SA WG1 thanks CT WG1 for their LS (C1-213960). NPN may be deployed to cover specific industrial /enterprise areas (e.g. oil platform, offshore drilling rig, ship, mine). It is assumed that an NPN may be implemented on a vessel. Even in international waters, that implies national regulatory requirements may apply (e.g. from the country of registration of the vessel). Emergency support is considered for UEs (belonging to crew members or passengers) that are connected to the NPN, not for a 'UE dedicated to a vessel', as specified in 3GPP TS22.119 'Maritime communication services over 3GPP system'. {. . .}</t>
  </si>
  <si>
    <t>Yuying Zhang</t>
  </si>
  <si>
    <t>Reply LS on UAS terminology alignment</t>
  </si>
  <si>
    <t>SA WG1 (S1-213256)</t>
  </si>
  <si>
    <t>EAV</t>
  </si>
  <si>
    <t>Qun Wei</t>
  </si>
  <si>
    <t>Reply LS on Alignment concerning 5G RG requirements and its remote management</t>
  </si>
  <si>
    <t>SA WG1 (S1-213260)</t>
  </si>
  <si>
    <t>LS from SA WG3: LS on full registration request message to be rerouted via RAN</t>
  </si>
  <si>
    <t>SA WG3 (S3-213035)</t>
  </si>
  <si>
    <t>Juan Deng</t>
  </si>
  <si>
    <t>LS from SA WG3: LS on NSAC procedure</t>
  </si>
  <si>
    <t>SA WG3 (S3-213036)</t>
  </si>
  <si>
    <t>FS_eNS2_SEC</t>
  </si>
  <si>
    <t>Zander Lei</t>
  </si>
  <si>
    <t>LS from SA WG3: Reply LS on Layer-3 UE-to-Network Relay authentication and authorization</t>
  </si>
  <si>
    <t>SA WG3 (S3-213128)</t>
  </si>
  <si>
    <t>Wei Zhou</t>
  </si>
  <si>
    <t>LS from SA WG3: LS on proposed NSWO architecture</t>
  </si>
  <si>
    <t>SA WG3 (S3-213174)</t>
  </si>
  <si>
    <t>FS_NSWO_5G</t>
  </si>
  <si>
    <t>Ranganathan Mavureddi Dhanasekaran</t>
  </si>
  <si>
    <t>Reply LS to GSMA on prevention of attacks on sliced core network</t>
  </si>
  <si>
    <t>SA WG3#104-e (S3-213209)</t>
  </si>
  <si>
    <t>Tao Wan</t>
  </si>
  <si>
    <t>LS from SA WG3: LS on SBA for GBA</t>
  </si>
  <si>
    <t>SA WG3 (S3-213215)</t>
  </si>
  <si>
    <t>GBA_5G</t>
  </si>
  <si>
    <t>LS from SA WG3: Reply-LS on security aspects for the method of collection of data from the UE</t>
  </si>
  <si>
    <t>SA WG3 (S3-213271)</t>
  </si>
  <si>
    <t>Gan Lu</t>
  </si>
  <si>
    <t>SA WG3 (S3-213272)</t>
  </si>
  <si>
    <t>Adrian Escott</t>
  </si>
  <si>
    <t xml:space="preserve">LS from SA WG4: Reply LS on the mapping between service types and slice at application </t>
  </si>
  <si>
    <t>SA WG4 (S4-211225)</t>
  </si>
  <si>
    <t>Imed Bouazizi</t>
  </si>
  <si>
    <t xml:space="preserve">LS from SA WG4: LS on the definition of EAS and EAS context </t>
  </si>
  <si>
    <t>SA WG4 (S4-211231)</t>
  </si>
  <si>
    <t>5GMS_EDGE</t>
  </si>
  <si>
    <t>LS on PSCELL ID availability in SGW CDR</t>
  </si>
  <si>
    <t>SA WG5 (S5-214069)</t>
  </si>
  <si>
    <t>EDCE5-CH, TEI17</t>
  </si>
  <si>
    <t>LS from SA WG5: Reply LS on (de)activation and failure handling of NR QMC</t>
  </si>
  <si>
    <t>SA WG5 (S5-214186)</t>
  </si>
  <si>
    <t>eQoE</t>
  </si>
  <si>
    <t>LS from SA WG5: LS on UPF reporting for redundant transmission on transport layer</t>
  </si>
  <si>
    <t>SA WG5 (S5-214667)</t>
  </si>
  <si>
    <t>URLLC charging has been introduced in rel-17 of TS 32.255, for the support of charging for the redundant transmission for high reliability communication specified by SA WG2 TS 23.501 and CT WG4 TS 29.244. For the redundant transmission on N3/N9 interfaces, the clause 5.2.2.3.3 of TS 29.244 states 'the UPF shall not count redundant packets in Usage Reports (e.g. Volume Measurement), i.e. it shall count the traffic only once in Usage Reports'. For the redundant transmission at transport layer, a NOTE in the clause 5.24.3 of TS 29.244 states 'how the UPF perform the redundant transmission at transport layer is left up to UPF implementation'. From charging's perspective, it is important for the SMF to be aware on how the UPF reports the usage (i.e. with or without redundant packets) to ensure the usage reported by SMF for charging purpose is accurate. SA WG5 question to SA WG2 and CT WG4 is: can the SMF be aware on whether the usage reported by UPF is with or without redundant counts when redundant transmission at transport layer is used?. Action: SA WG5 kindly asks SA WG2 and CT WG4 to answer to the question above and take appropriate Action: as necessary.</t>
  </si>
  <si>
    <t>Chen Shan</t>
  </si>
  <si>
    <t>LS from SA WG5: LS Reply on offline charging only indication</t>
  </si>
  <si>
    <t>SA WG5 (S5-214668)</t>
  </si>
  <si>
    <t>Gerald Goermer</t>
  </si>
  <si>
    <t>LS from SA WG6: Reply LS on RAT type for network monitoring</t>
  </si>
  <si>
    <t>SA WG6 (S6-212146)</t>
  </si>
  <si>
    <t>TEI17-SPSFAS</t>
  </si>
  <si>
    <t>ARCH_NR_REDCAP</t>
  </si>
  <si>
    <t>IoT_SAT_ARCH_EPS</t>
  </si>
  <si>
    <t>Toaha</t>
  </si>
  <si>
    <t>toahaahmad@microsoft.com</t>
  </si>
  <si>
    <t>Bradbury</t>
  </si>
  <si>
    <t>Richard</t>
  </si>
  <si>
    <t>richard.bradbury@rd.bbc.co.uk</t>
  </si>
  <si>
    <t>Kian Soon</t>
  </si>
  <si>
    <t>kiansoon.cheng@sg.panasonic.com</t>
  </si>
  <si>
    <t>Elamanov</t>
  </si>
  <si>
    <t>Sherzod</t>
  </si>
  <si>
    <t>elamanov@synctechno.com</t>
  </si>
  <si>
    <t>Kapoor</t>
  </si>
  <si>
    <t>Rajesh</t>
  </si>
  <si>
    <t>rajesh.kapoor@tsdsi.in</t>
  </si>
  <si>
    <t>KEUKELEIRE</t>
  </si>
  <si>
    <t>nicolas.keukeleire@tessares.net</t>
  </si>
  <si>
    <t>Tessares</t>
  </si>
  <si>
    <t>TencentCloud</t>
  </si>
  <si>
    <t>Mengmeng</t>
  </si>
  <si>
    <t>mengmeng.liu@zhejianglab.com</t>
  </si>
  <si>
    <t>Oliveira da Costa</t>
  </si>
  <si>
    <t>Gustavo Wagner</t>
  </si>
  <si>
    <t>gustavo.wagner.oliveira.da.costa@iis.fraunhofer.de</t>
  </si>
  <si>
    <t>Tech</t>
  </si>
  <si>
    <t>Gerhard</t>
  </si>
  <si>
    <t>gerhard.tech@hhi.fraunhofer.de</t>
  </si>
  <si>
    <t>Tseytlin</t>
  </si>
  <si>
    <t>tseytlin@fb.com</t>
  </si>
  <si>
    <t>Zaffiro</t>
  </si>
  <si>
    <t>Gianluca</t>
  </si>
  <si>
    <t>gianluca.zaffiro@telecomitalia.it</t>
  </si>
  <si>
    <t>Tencent Cloud</t>
  </si>
  <si>
    <t>Guliang</t>
  </si>
  <si>
    <t>zhaoguliang@inspur.com</t>
  </si>
  <si>
    <t>INSPUR</t>
  </si>
  <si>
    <t>SA WG2 #147E - CC#1</t>
  </si>
  <si>
    <t>SA WG2 #147E - CC#2</t>
  </si>
  <si>
    <t>LS from SMPTE: PTP device monitoring Public Committee Draft</t>
  </si>
  <si>
    <t>Revision of postponed S2-2105364 from S2#146E. Handled at S2#146E. WITHDRAWN</t>
  </si>
  <si>
    <t>TSG SA thanks 5G-ACIA for sharing the updated version of the whitepaper 'Exposure of 5G capabilities for connected industries and automation applications'. {. . .} TSG SA would like to take this opportunity to encourage the member companies of 5G-ACIA to directly engage in the pertinent 3GPP WGs to enable closer alignment of 3GPP initiatives (related to 5G capabilities exposure) and the 5G-ACIA requirements.</t>
  </si>
  <si>
    <t>TSG SA would like to thank TSG RAN for their LS on Inclusive language review. When discussing usage of inclusive language in 3GPP specifications, SA decided to also cover 2G and 3G specifications. Like 4G (EPS) and 5G specifications, inclusive language related changes to 2G and 3G specifications will be applied to the Rel-17 specifications and onwards. On the alignment/change of coding elements it was communicated in the initial LS that those should only be done if no break in backward compatibility occurs due to the change. As long as this is ensured, SA would leave the details of the discussion and decision to RAN and CT to find a common approach. Action: TSG SA respectfully asks SA WG1, SA WG2, SA WG3, SA WG4, SA WG5, SA WG6 to take note of the above. SA#93e request the SA WG Chairs to recommend 2G and 3G specification Rapporteurs to act accordingly and submit related CRs for approval to the SA#94e.</t>
  </si>
  <si>
    <t>To: 5G-ACIA. CC: SA WG1, SA WG2, SA WG3, SA WG5, SA WG6, CT WG3</t>
  </si>
  <si>
    <t>LS from TSG SA: Reply LS to 5G-ACIA on 5G capabilities exposure for factories of the future</t>
  </si>
  <si>
    <t>TSG SA (SP-211134)</t>
  </si>
  <si>
    <t>LS from TSG SA: Reply LS on Inclusive language review</t>
  </si>
  <si>
    <t>TSG SA (SP-211140)</t>
  </si>
  <si>
    <t>[5MBS] Replacement reference point architecture figure</t>
  </si>
  <si>
    <t>Clearer depiction of the 5MBS architecture such that the same diagram can be used in TS 23.247 and TS 26.502.</t>
  </si>
  <si>
    <t>[5MBS] Collaboration scenarios annex</t>
  </si>
  <si>
    <t>Informative annex explaining how other specifications can make use of this one.</t>
  </si>
  <si>
    <t>New SID on Study on Passive Internet of Things (Passive IoT) for 5G Advanced</t>
  </si>
  <si>
    <t>China Mobile, Spreadtrum Communications, Huawei, HiSilicon, China Telecom, China Unicom, CATT, Tencent, vivo, Quanray, NTT DOCOMO</t>
  </si>
  <si>
    <t>Passive IoT is proposed to be studied in R18.</t>
  </si>
  <si>
    <t>MUSIM and CIoT in 5GS</t>
  </si>
  <si>
    <t>17.2.0</t>
  </si>
  <si>
    <t>Enabling of paging reception for 5GS</t>
  </si>
  <si>
    <t>[DRAFT] Reply LS on Network Slice (Instance) load level related Analytics</t>
  </si>
  <si>
    <t>Draft reply to S2-2107030</t>
  </si>
  <si>
    <t xml:space="preserve">To: TSG RAN, TSG CT, SA WG1, SA WG2, SA WG3, SA WG4, SA WG5, SA WG6. CC: </t>
  </si>
  <si>
    <t>v3</t>
  </si>
  <si>
    <t>TBD</t>
  </si>
  <si>
    <t>CT WG4 has discussed the support of Nnsacf_SliceStatus service as specified in 3GPP TS 23.502 and noticed that the Nnsacf_SliceStatus service is used to provide the network slice status information on request from the consumer NF. However, this function can also be supported by the Nnsacf_SliceEventExposure service, by introducing new request/response service operation. Even using existing subscribe/notification mode, the Nnsacf_SliceEventExposure can provided the functionality defined in the Nnsacf_SliceStatus, e.g. if the immediate reporting flag is set in the subscription request, the NSACF will notify the current number of UEs registered with a network slice or the current number of PDU Sessions established on a network slice or both, immediately to the consumer NF. CT WG4 would like to ask SA WG2 why the new Nnsacf_SliceStatus service is separately defined and whether the function provided by Nnsacf_SliceStatus service can be supported by the Nnsacf_SliceEventExposure service. CT WG3 has also had the same discussion and concerns about the associated Nnef_SliceStatus service and would like hence to ask the same question to SA WG2 on whether the function provided by the Nnef_SliceStatus service can be supported by the Nnef_EventExposure service. Action: CT WG4 and CT WG3 kindly ask SA WG2 group to answer to the above questions.</t>
  </si>
  <si>
    <t>CT WG3 is about to start the normative Stage 3 work on 5MBS work item and would hence like to point out the areas identified so far and for which a work split discussion should take place between our two working groups: - Nmb2 interface between the MBSF and the MBSTF. - Nmb8 interface between an AF/AS and an MBSTF.</t>
  </si>
  <si>
    <t>To: SA WG4. CC: CT WG4, SA WG2</t>
  </si>
  <si>
    <t>LS from CT WG4, CT WG3: LS on Clarification on Nnsacf_SliceStatus and Nnef_SliceStatus services</t>
  </si>
  <si>
    <t>CT WG4, CT WG3 (C3-214481)</t>
  </si>
  <si>
    <t>LS from CT WG3: LS on 5MBS preparation of stage 3 work split between SA4 and CT3</t>
  </si>
  <si>
    <t>CT WG3 (C3-214581)</t>
  </si>
  <si>
    <t>SA WG3 would like to thank SA WG1 for the information regarding introducing PWS in SNPN's. In R12, SA WG3 studied security for PWS for PLMN's in TR 33.969 and concluded not to continue with the normative work for PWS security. SA WG3 assume SA WG1 has evaluated requirements from regulators and not identified any differences between a PLMN and SNPN operated network in relation to PWS. If differences exist, SA WG3 would like to ask SA WG1 to provide the added/updated requirements, such that security for PWS for SNPN's can be reevaluated.</t>
  </si>
  <si>
    <t>SA WG3 thanks for SA WG2's reply LS for addressing user consent issues for eNA, including checking and revoking the user consent. In general, the architecture and the call flow are fine. But SA WG3 is discussing specific format for purpose of data processing depicted as in key issue #5 in TR 33.867. The problem is how to identify the various purpose into machine readable format so that the NF can enforce the user consent accordingly. The issue is still under discussion which may impact the description for purpose in SA WG2 TS. SA WG3 will inform SA WG2 the progress once SA WG3 has reached consensus. Action: SA WG3 respectfully asks SA WG2 to take the information above into consideration.</t>
  </si>
  <si>
    <t xml:space="preserve">To: CT WG1, SA WG1. CC: </t>
  </si>
  <si>
    <t>To: SA WG3. CC: CT WG1, RAN WG3</t>
  </si>
  <si>
    <t>To: SA WG1. CC: SA WG2, CT WG1, RAN WG2, RAN WG3, TSG SA, TSG CT, TSG RAN</t>
  </si>
  <si>
    <t>[DRAFT] LS Reply on rejected NSSAI for the maximum number of UE reached when TAIs belonging to different PLMNs</t>
  </si>
  <si>
    <t>LS Reply on the scope of applying Network Slicing feature in Rel-17 and Rel-16</t>
  </si>
  <si>
    <t>Support of NSAC and NSSRG for SNPNs</t>
  </si>
  <si>
    <t>[DRAFT] Reply LS on full registration request message to be rerouted via RAN</t>
  </si>
  <si>
    <t>Study of Further Architecture Enhancement for UAV and UAM</t>
  </si>
  <si>
    <t>QUALCOMM, Verizon, AT&amp;T, InterDigital, FirstNet, Futurewei, CMCC, Oppo, Nokia, Nokia Shanghai Bell, T-Mobile, Panasonic, SK Telecom</t>
  </si>
  <si>
    <t>[DRAFT] LS reply on limited service availability of an SNPN</t>
  </si>
  <si>
    <t>LS reply on limited service availability of an SNPN</t>
  </si>
  <si>
    <t>[DRAFT] LS reply on network slice admission control for SNPN onboarding</t>
  </si>
  <si>
    <t>LS reply on network slice admission control for SNPN onboarding</t>
  </si>
  <si>
    <t>LS from SA WG3: Reply to LS on support of PWS over SNPN</t>
  </si>
  <si>
    <t>SA WG3 (S3-213609)</t>
  </si>
  <si>
    <t>LS from SA WG3: Reply LS on user consent</t>
  </si>
  <si>
    <t>SA WG3 (S3-213689)</t>
  </si>
  <si>
    <t xml:space="preserve">To: CT WG3, CT WG4. CC: </t>
  </si>
  <si>
    <t>To: CT WG1. CC: SA WG1</t>
  </si>
  <si>
    <t>To: RAN WG2. CC: RAN WG1,RAN WG3</t>
  </si>
  <si>
    <t>[DRAFT] Reply LS on proposed NSWO architecture</t>
  </si>
  <si>
    <t>Draft reply LS to S2-2107064 / S3-213174</t>
  </si>
  <si>
    <t>New Study on Service-based interface between NG-RAN and 5GC</t>
  </si>
  <si>
    <t>Intel, Qualcomm Incorporated, Deutsche Telekom, Verizon UK Ltd., AT&amp;T, Microsoft, Orange, Cisco, InterDigital</t>
  </si>
  <si>
    <t>Objective: This study item aims at investigating 5GS enhancements to enable the use of a service-based interface between NG-RAN and the 5GC for selected N2 functionality that is not related to UE mobility or NAS signalling. Specifically, the study aims to investigate the following aspects: 1. Identification of N2 functionality not related to UE mobility or NAS signalling that can benefit from a service-based interface. Examples include UE Radio Capability ID mapping, obtaining of non-UE associated assistance data, broadcast of assistance data by an LMF, Warning Request Transfer, communication between NG-RAN and NWDAF (depending on RAN WG3 progress), etc. As part of the study, and in close cooperation with RAN WG3, it will be investigated whether the service-based interface could also be used for direct conveyance of information between NG-RAN nodes that currently traverses the AMF transparently (e.g. RIM Information Transfer, Configuration Transfer for SON). 2. Mechanisms for implementation of the identified NG-RAN services (i.e. service registration, service discovery, request/response vs subscribe/notify paradigm, etc.). 3. Investigate the migration and co-existence aspects for deployments where NG-RAN nodes supporting a service-based interface need to co-exist with legacy NG-RAN nodes. The study will be coordinated with RAN WG3 and CT WG4 WGs as needed. The focus of the SA WG2 work will be on the generic stage 2 framework for a service-based interface for the identified N2 functionality (as listed in the objectives above) that falls under SA WG2 responsibility. As part of the study it will be concluded whether and how to proceed with normative work. The time for this study item is estimated at 5 TUs, as summarized in the table</t>
  </si>
  <si>
    <t>MUSIM capabilities in Emergency Attach</t>
  </si>
  <si>
    <t>MUSIM capabilities in Emergency Registration</t>
  </si>
  <si>
    <t>17.2.1</t>
  </si>
  <si>
    <t>Use of the Application Identifier in the AF influence on AM policies procedure</t>
  </si>
  <si>
    <t>Access and Mobility related Policy Authorization for a UE</t>
  </si>
  <si>
    <t>[DRAFT] LS reply on DCAMP related issues</t>
  </si>
  <si>
    <t>Response to CT WG3 incoming LS on DCAMP related issues</t>
  </si>
  <si>
    <t>Handling of 5GS Registration for Slices subject to NSAC in conjunction with home Routed PDU Sessions</t>
  </si>
  <si>
    <t>Selection of the PCF for network slice related policy control</t>
  </si>
  <si>
    <t>[DRAFT] Reply LS on Clarification on Nnsacf_SliceStatus and Nnef_SliceStatus services</t>
  </si>
  <si>
    <t>This LS provides a response to CT WG4 regarding the support for immediate reporting flag to avoid an explicit service.</t>
  </si>
  <si>
    <t>Using Immediate reply in conjunction with NSACF related events</t>
  </si>
  <si>
    <t>[DRAFT] Reply LS on the scope of applying Network Slicing feature in Rel-17 and Rel-16</t>
  </si>
  <si>
    <t>eNPN, eNS_Ph2</t>
  </si>
  <si>
    <t>Reply LS answering CT WG1 questions on the scope of applying Network Slicing features added in Rel-17 and Rel-16</t>
  </si>
  <si>
    <t>Network Slicing scope in relation to SNPNs</t>
  </si>
  <si>
    <t>[DRAFT] Reply LS on network slice admission control for SNPN onboarding</t>
  </si>
  <si>
    <t>Reply LS answering CT WG1 question whether the network slice admission control needs to be performed for slice(s) used for onboarding</t>
  </si>
  <si>
    <t>Network slice admission control for SNPN onboarding</t>
  </si>
  <si>
    <t>[DRAFT] Reply LS on rejected NSSAI for the maximum number of UE reached when TAIs belonging to different PLMNs</t>
  </si>
  <si>
    <t>Reply LS answering CT WG1 question on handling of the received rejected NSSAI for the maximum number of UEs reached when the registration area contains TAIs belonging to different PLMNs</t>
  </si>
  <si>
    <t>Rejected NSSAI for NSAC</t>
  </si>
  <si>
    <t>[DRAFT] Reply LS on NSAC procedure</t>
  </si>
  <si>
    <t>Reply LS answering SA WG3 questions on NSAC procedure</t>
  </si>
  <si>
    <t>Relation between NSAC and NSSAA</t>
  </si>
  <si>
    <t>[DRAFT] Reply LS on LCS MO-LR Procedure in 5G</t>
  </si>
  <si>
    <t>Answers 3 questions on attributes in MO-LR procedure</t>
  </si>
  <si>
    <t>Clarification on use of service type and service identity in MO-LR procedure</t>
  </si>
  <si>
    <t>[DRAFT] Response LS on determination of location estimates in local co-ordinates</t>
  </si>
  <si>
    <t>Answers questions on LPP impact, that no impcat is identified</t>
  </si>
  <si>
    <t>Remove Editors note on Local Co-ordinates</t>
  </si>
  <si>
    <t>Baboescu</t>
  </si>
  <si>
    <t>Florin</t>
  </si>
  <si>
    <t>florin.baboescu@broadcom.com</t>
  </si>
  <si>
    <t>Baniel</t>
  </si>
  <si>
    <t>Uri</t>
  </si>
  <si>
    <t>uri.baniel@oracle.com</t>
  </si>
  <si>
    <t>Busin</t>
  </si>
  <si>
    <t>Ake</t>
  </si>
  <si>
    <t>+46 10 717 2231</t>
  </si>
  <si>
    <t>ake.busin@ericsson.com</t>
  </si>
  <si>
    <t>Cakulev</t>
  </si>
  <si>
    <t>Violeta</t>
  </si>
  <si>
    <t>violeta.cakulev@verizonwireless.com</t>
  </si>
  <si>
    <t>Pinghui</t>
  </si>
  <si>
    <t>chenpingh@chinatelecom.cn</t>
  </si>
  <si>
    <t>Hong</t>
  </si>
  <si>
    <t>hongc@qti.qualcomm.com</t>
  </si>
  <si>
    <t>Chuberre</t>
  </si>
  <si>
    <t>+33 5 34 35 64 97</t>
  </si>
  <si>
    <t>nicolas.chuberre@thalesaleniaspace.com</t>
  </si>
  <si>
    <t>Cong</t>
  </si>
  <si>
    <t>Shi</t>
  </si>
  <si>
    <t>shicong@oppo.com</t>
  </si>
  <si>
    <t>DOU</t>
  </si>
  <si>
    <t>Fenghui</t>
  </si>
  <si>
    <t>doufenghui@huawei.com</t>
  </si>
  <si>
    <t>Erkilic Civelek</t>
  </si>
  <si>
    <t>Tugce</t>
  </si>
  <si>
    <t>civelek@docomolab-euro.com</t>
  </si>
  <si>
    <t>Faccin</t>
  </si>
  <si>
    <t>Stefano</t>
  </si>
  <si>
    <t>sfaccin@qti.qualcomm.com</t>
  </si>
  <si>
    <t>Ferrus</t>
  </si>
  <si>
    <t>Ramon</t>
  </si>
  <si>
    <t>+34 678 53 59 28</t>
  </si>
  <si>
    <t>ramon.ferrus@sateliot.space</t>
  </si>
  <si>
    <t>Foti</t>
  </si>
  <si>
    <t>George</t>
  </si>
  <si>
    <t>george.foti@ericsson.com</t>
  </si>
  <si>
    <t>Fu</t>
  </si>
  <si>
    <t>zhang.fu@ericsson.com</t>
  </si>
  <si>
    <t>Gan Juying</t>
  </si>
  <si>
    <t>Judy</t>
  </si>
  <si>
    <t>Judy.Gan.Juying@ericsson.com</t>
  </si>
  <si>
    <t>Garcia</t>
  </si>
  <si>
    <t>Jorge</t>
  </si>
  <si>
    <t>jgarcia@hispasat.es</t>
  </si>
  <si>
    <t>Prof.</t>
  </si>
  <si>
    <t>Guan</t>
  </si>
  <si>
    <t>Ke</t>
  </si>
  <si>
    <t>kguan@bjtu.edu.cn</t>
  </si>
  <si>
    <t>Guerzoni</t>
  </si>
  <si>
    <t>Riccardo</t>
  </si>
  <si>
    <t>guerzoni@docomolab-euro.com</t>
  </si>
  <si>
    <t>Boren</t>
  </si>
  <si>
    <t>guoboren@oppo.com</t>
  </si>
  <si>
    <t>Pallab</t>
  </si>
  <si>
    <t>pallab.gupta@nokia.com</t>
  </si>
  <si>
    <t>Vivek</t>
  </si>
  <si>
    <t>vivek_g_gupta@apple.com</t>
  </si>
  <si>
    <t>Gutierrez Estevez</t>
  </si>
  <si>
    <t>d.estevez@samsung.com</t>
  </si>
  <si>
    <t>haiyan</t>
  </si>
  <si>
    <t>luo</t>
  </si>
  <si>
    <t>luohy7@lenovo.com</t>
  </si>
  <si>
    <t>Han</t>
  </si>
  <si>
    <t>Yan</t>
  </si>
  <si>
    <t>hanyan@chinamobile.com</t>
  </si>
  <si>
    <t>Hédé</t>
  </si>
  <si>
    <t>Patrice</t>
  </si>
  <si>
    <t>patrice.hede@huawei.com</t>
  </si>
  <si>
    <t>Ido</t>
  </si>
  <si>
    <t>Tetsuya</t>
  </si>
  <si>
    <t>ido@nict.go.jp</t>
  </si>
  <si>
    <t>Iwasaki</t>
  </si>
  <si>
    <t>Masahiro</t>
  </si>
  <si>
    <t>mh-iwasaki@kddi.com</t>
  </si>
  <si>
    <t>Kaippallimalil</t>
  </si>
  <si>
    <t>John</t>
  </si>
  <si>
    <t>john.kaippallimalil@futurewei.com</t>
  </si>
  <si>
    <t>ke</t>
  </si>
  <si>
    <t>xiaowan</t>
  </si>
  <si>
    <t>xiaowan.ke@vivo.com</t>
  </si>
  <si>
    <t>KOO</t>
  </si>
  <si>
    <t>ENG WEI</t>
  </si>
  <si>
    <t>engwei.koo@keysight.com</t>
  </si>
  <si>
    <t>KURAMOTO</t>
  </si>
  <si>
    <t>WATARU</t>
  </si>
  <si>
    <t>wa-kuramoto@kddi.com</t>
  </si>
  <si>
    <t>Lair</t>
  </si>
  <si>
    <t>Yannick</t>
  </si>
  <si>
    <t>yannick.lair@nokia.com</t>
  </si>
  <si>
    <t>Lee</t>
  </si>
  <si>
    <t>Jicheol</t>
  </si>
  <si>
    <t>jicheol.lee@samsung.com</t>
  </si>
  <si>
    <t>Zhendong</t>
  </si>
  <si>
    <t>+86 25 8801 4643</t>
  </si>
  <si>
    <t>li.zhendong@zte.com.cn</t>
  </si>
  <si>
    <t>Libunao</t>
  </si>
  <si>
    <t>Gerardo</t>
  </si>
  <si>
    <t>gerry.libunao@verizon.com</t>
  </si>
  <si>
    <t>Lyu</t>
  </si>
  <si>
    <t>Huazhang</t>
  </si>
  <si>
    <t>huazhang.lv@vivo.com</t>
  </si>
  <si>
    <t>Matolia</t>
  </si>
  <si>
    <t>Rohit</t>
  </si>
  <si>
    <t>rohit_matolia@apple.com</t>
  </si>
  <si>
    <t>Miklós</t>
  </si>
  <si>
    <t>György</t>
  </si>
  <si>
    <t>gyorgy.miklos@ericsson.com</t>
  </si>
  <si>
    <t>NAKAMURA</t>
  </si>
  <si>
    <t>Kazuo</t>
  </si>
  <si>
    <t>k-nakamura@nict.go.jp</t>
  </si>
  <si>
    <t>Nangia</t>
  </si>
  <si>
    <t>Vijay</t>
  </si>
  <si>
    <t>vijay.nangia@motorola.com</t>
  </si>
  <si>
    <t>Niang</t>
  </si>
  <si>
    <t>Mamadou M.</t>
  </si>
  <si>
    <t>mamadou.niang@verizonwireless.com</t>
  </si>
  <si>
    <t>Ninglekhu</t>
  </si>
  <si>
    <t>Jiwan</t>
  </si>
  <si>
    <t>ninglekhu.jiwan@convidawireless.com</t>
  </si>
  <si>
    <t>Pancorbo Marcos</t>
  </si>
  <si>
    <t>Maria Belen</t>
  </si>
  <si>
    <t>belen.pancorbo@ericsson.com</t>
  </si>
  <si>
    <t>Park</t>
  </si>
  <si>
    <t>Jungshin</t>
  </si>
  <si>
    <t>shin02.park@samsung.com</t>
  </si>
  <si>
    <t>Rebellon</t>
  </si>
  <si>
    <t>Manuel</t>
  </si>
  <si>
    <t>mrebellon@sandvine.com</t>
  </si>
  <si>
    <t>Rommer</t>
  </si>
  <si>
    <t>Stefan</t>
  </si>
  <si>
    <t>+46 10 7120729</t>
  </si>
  <si>
    <t>stefan.rommer@ericsson.com</t>
  </si>
  <si>
    <t>Saboorian</t>
  </si>
  <si>
    <t>Tony</t>
  </si>
  <si>
    <t>tony.saboorian@futurewei.com</t>
  </si>
  <si>
    <t>Sadeghi</t>
  </si>
  <si>
    <t>Bahar</t>
  </si>
  <si>
    <t>bahar.sadeghi@microsoft.com</t>
  </si>
  <si>
    <t>Saito</t>
  </si>
  <si>
    <t>Koji</t>
  </si>
  <si>
    <t>kj-saitou@kddi.com</t>
  </si>
  <si>
    <t>Seibert</t>
  </si>
  <si>
    <t>Cristina</t>
  </si>
  <si>
    <t>cseibert@nextnav.com</t>
  </si>
  <si>
    <t>Singh</t>
  </si>
  <si>
    <t>Shubhranshu</t>
  </si>
  <si>
    <t>shubhranshu.singh@nokia-bell-labs.com</t>
  </si>
  <si>
    <t>Sriram</t>
  </si>
  <si>
    <t>Sundar</t>
  </si>
  <si>
    <t>s.sriram@cablelabs.com</t>
  </si>
  <si>
    <t>Sultana</t>
  </si>
  <si>
    <t>Shabnam</t>
  </si>
  <si>
    <t>shabnam.sultana@ericsson.com</t>
  </si>
  <si>
    <t>Takada</t>
  </si>
  <si>
    <t>Terufumi</t>
  </si>
  <si>
    <t>terufumi.takada.j7r@jp.denso.com</t>
  </si>
  <si>
    <t>Tamura</t>
  </si>
  <si>
    <t>Toshiyuki</t>
  </si>
  <si>
    <t>+81 44 455 8496</t>
  </si>
  <si>
    <t>Tamurato@nec.com</t>
  </si>
  <si>
    <t>Thalanany</t>
  </si>
  <si>
    <t>Sebastian</t>
  </si>
  <si>
    <t>sebastian.thalanany@uscellular.com</t>
  </si>
  <si>
    <t>Xing</t>
  </si>
  <si>
    <t>TianQi</t>
  </si>
  <si>
    <t>xingtq@chinaunicom.cn</t>
  </si>
  <si>
    <t>Xu</t>
  </si>
  <si>
    <t>xuyang@oppo.com</t>
  </si>
  <si>
    <t>Yizhong</t>
  </si>
  <si>
    <t>yizhong.zhang@vivo.com</t>
  </si>
  <si>
    <t xml:space="preserve">To: IEEE 1588 WG, SMPTE. CC: </t>
  </si>
  <si>
    <t xml:space="preserve">To: RAN WG2, RAN WG3, CT WG1, SA WG4, SA WG6. CC: </t>
  </si>
  <si>
    <t>Study on Interworking of Non-3GPP Multicast and Broadcast Networks with 3GPP 5G System</t>
  </si>
  <si>
    <t>Anindya Saha</t>
  </si>
  <si>
    <t>Improved PTP instance configuration management</t>
  </si>
  <si>
    <t>Intel, NTT DOCOMO</t>
  </si>
  <si>
    <t>Correction of the TSCTSF functionality description</t>
  </si>
  <si>
    <t>Updating the description of UE-DS-TT Residence Time delivery to the PCF</t>
  </si>
  <si>
    <t>IEEE 1588 compatibility between editions and support for SMPTE profile</t>
  </si>
  <si>
    <t>Discussion on issues related to enabling compatibility between IEEE 1588 editions 2019 and 2008, and issues and requirements to support SMPTE profile which is based on IEEE 1588 edition 2008.</t>
  </si>
  <si>
    <t>Revisions related Time Synchronization</t>
  </si>
  <si>
    <t>[DRAFT] Reply Time Synchronization</t>
  </si>
  <si>
    <t>Reply to incoming LS from IEEE 1588 WG with new questions directed to SMPTE on Time Synchronization compatibility issues.</t>
  </si>
  <si>
    <t>Clarifications on TSN AF and TSCTSF parameter handling</t>
  </si>
  <si>
    <t>New SID: Extensions to the TSC Framework to support DetNet</t>
  </si>
  <si>
    <t>Proposal of a new SID on extensions to the TSC Framework to support IETF DetNet in Release 18.</t>
  </si>
  <si>
    <t>[DRAFT] Reply LS to LS on update a Binding Indication for multiple contexts</t>
  </si>
  <si>
    <t>Answer to LS S2-2106989</t>
  </si>
  <si>
    <t>Update of clause 6.3.1.0 related to binding</t>
  </si>
  <si>
    <t>Retrieval of analytics using DCCF</t>
  </si>
  <si>
    <t>Add mute to DataManagement service</t>
  </si>
  <si>
    <t>Resolving EN and correct inconsistencies for analytics transfer</t>
  </si>
  <si>
    <t>Resolving EN and correct inconsistencies for analytics transfer in clause 6.1B and 7.2.5</t>
  </si>
  <si>
    <t>UDM-based discovery of NWDAF in Analytics Aggregation procedure</t>
  </si>
  <si>
    <t>Extending MA PDU Session Control information in the PCC Rule</t>
  </si>
  <si>
    <t>Access performance measurements applicability to QoS Flows</t>
  </si>
  <si>
    <t>Corrections to UE assistance operation</t>
  </si>
  <si>
    <t>Convida Wireless LLC, Nokia, Nokia Shanghai Bell, Orange, Verizon</t>
  </si>
  <si>
    <t>Clarification on threshold condition</t>
  </si>
  <si>
    <t>Alignment for Service operations to support UAS</t>
  </si>
  <si>
    <t>Jaewoo Kim</t>
  </si>
  <si>
    <t>Clarification and EN resolution for SMF Services</t>
  </si>
  <si>
    <t>Clarifications for UUAA-SM procedure</t>
  </si>
  <si>
    <t>Clarification on SM subscription data to support UAS</t>
  </si>
  <si>
    <t>EN resolution about U2N Relay reselection</t>
  </si>
  <si>
    <t>Correction on IP address allocation for U2N Relay</t>
  </si>
  <si>
    <t>Clarification on scope</t>
  </si>
  <si>
    <t>Clarification on interworking with EPS</t>
  </si>
  <si>
    <t>SA WG2 respectfully asks SA WG3, CT WG1, CT WG4, CT WG6, and RAN WG2 to take above information into consideration and to update their specifications accordingly, if deemed necessary.</t>
  </si>
  <si>
    <t>Authentication &amp; Subscription info checking for Disaster Roaming service</t>
  </si>
  <si>
    <t>Discussion on Authentication &amp; Subscription info checking for Disaster Roaming service</t>
  </si>
  <si>
    <t>Authentication and Subscription information checking for Disaster Roaming service</t>
  </si>
  <si>
    <t>Clarification for Disaster Roaming service</t>
  </si>
  <si>
    <t>Clarification on Disaster Roaming registration</t>
  </si>
  <si>
    <t>MINT Status Report</t>
  </si>
  <si>
    <t>MINT Status after SA WG2#147E</t>
  </si>
  <si>
    <t>SMF+PGW-C assigned PDU Session ID</t>
  </si>
  <si>
    <t>[DRAFT] Reply to LS on PDU Session ID assignment for the Interworking scenario</t>
  </si>
  <si>
    <t>This paper answer CT WG3 questions on handling of SMF+PGW-C assigned PDU Session ID at EPS-EPC/ePDG handover</t>
  </si>
  <si>
    <t>UUAA during default PDN connection at Attach</t>
  </si>
  <si>
    <t>USS Initiated procedures update</t>
  </si>
  <si>
    <t>C2 Authorization for EPS</t>
  </si>
  <si>
    <t>Correction to UE triggered Policy provisioning Procedure</t>
  </si>
  <si>
    <t>This CR corrects the description and flow related to UE Policy provisioning request.</t>
  </si>
  <si>
    <t>PC5 Discovery Model Selection</t>
  </si>
  <si>
    <t>This CR clarifies the PC5 Direct Discovery Model selection</t>
  </si>
  <si>
    <t>Resolving EN about transmission of Application Layer discovery message</t>
  </si>
  <si>
    <t>This CR resolves the EN in clause 6.4.2 in TS 23.304</t>
  </si>
  <si>
    <t>Adding adaptation layer over PC5 for Layer-2 UE-to-Network Relay</t>
  </si>
  <si>
    <t>This CR adds adaptation layer over PC5 for Layer-2 UE-to-Network Relay</t>
  </si>
  <si>
    <t>Corrections of inconsistency in Analytics and Data Specification</t>
  </si>
  <si>
    <t>Reserving some reference point numbers</t>
  </si>
  <si>
    <t>Time Critical Communication: Latency Critical High-Rate Adaptive services &amp; Low Latency Low Loss Scalable Throughput (L4S).</t>
  </si>
  <si>
    <t>Provides backgound and justification of L4S &amp; why WI.</t>
  </si>
  <si>
    <t>New WID on Use of L4S in 5GS</t>
  </si>
  <si>
    <t>Support of L4S in 5GS.</t>
  </si>
  <si>
    <t>Clarification on Remote provisioning of credentials - User Plane</t>
  </si>
  <si>
    <t>RID Update for SNPN UEs</t>
  </si>
  <si>
    <t>UE Configuration Data for UP Remote Provisioning provided by ONN</t>
  </si>
  <si>
    <t>LBO PDU session handling for inter-SNPN or inter-PLMN mobility</t>
  </si>
  <si>
    <t>Study on enhanced support of Non-Public Networks phase 2</t>
  </si>
  <si>
    <t>Ericsson, Futurewei, Convida Wireless, Charter, China Unicom, ETRI, Cisco, China Mobile, Lenovo, Motorola Mobility, Qualcomm, ZTE, Philips, Intel, Matrixx, SHARP, InterDigital, LG Electronics, NEC, Samsung, OPPO, T-Mobile USA</t>
  </si>
  <si>
    <t>Rapporteur's editorial cleanup for eNPN</t>
  </si>
  <si>
    <t>eNPN Status Report</t>
  </si>
  <si>
    <t>MBS Session Management vs Configuration</t>
  </si>
  <si>
    <t>Scalability and performance issue</t>
  </si>
  <si>
    <t>Policy Control for MBS Session</t>
  </si>
  <si>
    <t>Handling of MBS subscription data</t>
  </si>
  <si>
    <t>Multicast MBS Session: resolving ENs and cleanup</t>
  </si>
  <si>
    <t>Introducing MBS SAI and updating MBS service area</t>
  </si>
  <si>
    <t>[DRAFT] Reply LS on the MBS broadcast service continuity and MBS session identification</t>
  </si>
  <si>
    <t>This paper provides answers</t>
  </si>
  <si>
    <t>This paper discusses the implication of SMF informing NG-RAN of the joined UE without UP activation and propose the possible way forward to mitigate the scalability issue as well as the performance issue</t>
  </si>
  <si>
    <t>Dynamic Policy Control for 5GC Individual MBS Traffic Delivery</t>
  </si>
  <si>
    <t>Local MBS service and Location dependent MBS service</t>
  </si>
  <si>
    <t>Alignment of NWDAF services Example Consumers with corresponding procedures</t>
  </si>
  <si>
    <t>Removal of MUSIM mode</t>
  </si>
  <si>
    <t>Discussion on NWDAF assisted URSP</t>
  </si>
  <si>
    <t>Jiahui LI</t>
  </si>
  <si>
    <t>Corrections to procedure for AF influence on AM policies</t>
  </si>
  <si>
    <t>Consistent usage of the term service area coverage throughout the TS</t>
  </si>
  <si>
    <t>This paper discusses the LS on Tx Profile from RAN WG2.</t>
  </si>
  <si>
    <t>NR Tx Profile</t>
  </si>
  <si>
    <t>[DRAFT] Reply LS on Tx Profile</t>
  </si>
  <si>
    <t>NR_SL_enh-Core, eV2XARC_Ph2</t>
  </si>
  <si>
    <t>Reply LS on Tx Profile</t>
  </si>
  <si>
    <t>Clarification on paging restrictions</t>
  </si>
  <si>
    <t>Tencent, Tencent Cloud</t>
  </si>
  <si>
    <t>Link delay measurement for the end-to-end Transparent Clock</t>
  </si>
  <si>
    <t>Clarification on PCF behaviour based on OSE analytics</t>
  </si>
  <si>
    <t>China Telecom Corporation Ltd., CATT, China Mobile, China Unicom, Ericsson, Huawei, Intel, Oracle, Tencent, vivo, ZTE</t>
  </si>
  <si>
    <t>New SID: Study on enhancement of 5G AM Policy</t>
  </si>
  <si>
    <t>New SID on enhancement of 5G AM Policy for R18</t>
  </si>
  <si>
    <t>NSAC clarification</t>
  </si>
  <si>
    <t>This is LS Reply to S2-2107020 from CT WG1</t>
  </si>
  <si>
    <t>Dongeun Suh</t>
  </si>
  <si>
    <t>[DRAFT] LS Reply on NSAC procedure</t>
  </si>
  <si>
    <t>LS Reply to S2-2107062</t>
  </si>
  <si>
    <t>[DRAFT] LS Reply on the scope of applying Network Slicing feature in Rel-17 and Rel-16</t>
  </si>
  <si>
    <t>Vertical_LAN, eNS, eNS_Ph2, eNPN</t>
  </si>
  <si>
    <t>LS reply to S2-2107026</t>
  </si>
  <si>
    <t>Correction related to uniqueness of Update related to a buffered DNS message in EASDF</t>
  </si>
  <si>
    <t>EAS Node level corrections</t>
  </si>
  <si>
    <t>Correction and removal of missleading Note</t>
  </si>
  <si>
    <t>Monitor when MNO DNS configuration is not used</t>
  </si>
  <si>
    <t>EAS Node level correction</t>
  </si>
  <si>
    <t>Not all EC scenarios requires EASDF</t>
  </si>
  <si>
    <t>Correction related to AF request for simultaneous connectivity over source and target PSA at edge relocation</t>
  </si>
  <si>
    <t>Improving Annex C</t>
  </si>
  <si>
    <t>Updating re-discovery</t>
  </si>
  <si>
    <t>Way forwards for UE not using network provided DNS</t>
  </si>
  <si>
    <t>This cotribution discusses contentious issues related to UE not using network proved DNS servers</t>
  </si>
  <si>
    <t>Corrections to ML model provisioning and AnLF / MTLF split functionality</t>
  </si>
  <si>
    <t>Ericsson, Deutsche Telekom, Verizon, Xiaomi, Sony, Nokia, Nokia Shanghai Bell, MediaTek, AT&amp;T, Apple</t>
  </si>
  <si>
    <t>Study on enhanced support of NR RedCap with long eDRX for RRC INACTIVE State</t>
  </si>
  <si>
    <t>New SID to enhanced the support for RedCap UE</t>
  </si>
  <si>
    <t>Session procedure improvement for MINT</t>
  </si>
  <si>
    <t>[DRAFT] LS on introducing NR RedCap Indication</t>
  </si>
  <si>
    <t>LS to RAN WG2, RAN WG3 and CT WG4 to inform that NR RedCap Indicaiton from RAN to CN is specified in SA WG2 and it is a new RAT type in the CN domain</t>
  </si>
  <si>
    <t>NR RedCap Indication during IRAT handover procedure</t>
  </si>
  <si>
    <t>Introduction of NR RedCap Indication in UE context</t>
  </si>
  <si>
    <t>Paging subgroup support for power saving</t>
  </si>
  <si>
    <t>NR_UE_pow_sav_enh-Core, TEI17</t>
  </si>
  <si>
    <t>Clarification on rerouted Registration Request message</t>
  </si>
  <si>
    <t>TEI17, 5GS_Ph1, FS_AMFREAL_SEC</t>
  </si>
  <si>
    <t>Reply LS to SA WG3 to clarify the rerouted Registration Request message</t>
  </si>
  <si>
    <t>GBA_5G, TEI17</t>
  </si>
  <si>
    <t>[DRAFT] Reply LS to LS on SBA for GBA</t>
  </si>
  <si>
    <t>Reply LS to SA WG3 informing the specificaiton of GBA related reference points</t>
  </si>
  <si>
    <t>[DRAFT] Reply LS on ACL support for Indirect Data Forwarding</t>
  </si>
  <si>
    <t>Reply LS to RAN WG3 for the support of ACL during Indirect Data Forwarding</t>
  </si>
  <si>
    <t>Corrections on the procedure of EAS discovery with EASDF</t>
  </si>
  <si>
    <t>Clarify the OSE analytics per RAT type and/or per Frequency</t>
  </si>
  <si>
    <t>Correction on 'geographic zone'</t>
  </si>
  <si>
    <t>UE-Slice-MBR enforcement during SSC mode 3 operation</t>
  </si>
  <si>
    <t>China Mobile, Huawei, Hisilicon, Tencent, Xiaomi</t>
  </si>
  <si>
    <t>New SID on Study on architecture enhancement for XR and media services</t>
  </si>
  <si>
    <t>China Mobile, AT&amp;T, Vodafone, CATT, Tencent, Deutsche Telekom, SK Telecom, Sandvine, Matrixx</t>
  </si>
  <si>
    <t>Study on architecture enhancement for XR and media services</t>
  </si>
  <si>
    <t>New SID on Study on UPF enhancement for control and SBA</t>
  </si>
  <si>
    <t>[DRAFT] Reply LS on Slice list and priority information for cell reselection</t>
  </si>
  <si>
    <t>Reply LS on Slice list and priority information for cell reselection</t>
  </si>
  <si>
    <t>New WID on 5G Architecture Enhancements for RAN Slicing for NR</t>
  </si>
  <si>
    <t>Editorial Changes on eNS_Ph2</t>
  </si>
  <si>
    <t>Removal of two Editor Notes for eNS_Ph2</t>
  </si>
  <si>
    <t>Clarification on Access Type for NSAC</t>
  </si>
  <si>
    <t>Clarification on EPC interworking</t>
  </si>
  <si>
    <t>[DRAFT] LS response to SA WG3 S2-2107062 (SA WG3)</t>
  </si>
  <si>
    <t>LS response on NSACF procedure</t>
  </si>
  <si>
    <t>Study on Enhancement of Network Slicing Phase 3</t>
  </si>
  <si>
    <t>Discussion on EDC proposal</t>
  </si>
  <si>
    <t>Support of slice priority and slice group information for cell (re)selection</t>
  </si>
  <si>
    <t>Clean up for List of Aerial UEs in a geographic area</t>
  </si>
  <si>
    <t>Study on 5G System Support for AI/ML-based Services</t>
  </si>
  <si>
    <t>Target-NSSAI during Service Request and Handovers</t>
  </si>
  <si>
    <t>Study on System Enabler for Service Function Chaining</t>
  </si>
  <si>
    <t>Alignment and corrections related to accuracy, confidence, and normative wording in notes</t>
  </si>
  <si>
    <t>Alignment, clarifications, corrections related to KI#2 and KI#11</t>
  </si>
  <si>
    <t>Tracking of distribution and usage of data subject to user consent</t>
  </si>
  <si>
    <t>New SID on Study on 5G Timing Resiliency and TSC enhancements</t>
  </si>
  <si>
    <t>[DRAFT] LS on use of inclusive terminology for Time Synchronization</t>
  </si>
  <si>
    <t>LS on use of inclusive terminology for Time Synchronization</t>
  </si>
  <si>
    <t>Time synchronization - description review</t>
  </si>
  <si>
    <t>Time synchronization - procedure review</t>
  </si>
  <si>
    <t>Alternative QoS and TSC fixes</t>
  </si>
  <si>
    <t>Rapporteur CR for editorial fixes</t>
  </si>
  <si>
    <t>This contribution reviewed the necessary changes to support the SL DRX for Rel-17 using Tx Profile and the necessary changes.</t>
  </si>
  <si>
    <t>Tx Profile support for NR PC5</t>
  </si>
  <si>
    <t>[DRAFT] Relay LS on Tx Profile</t>
  </si>
  <si>
    <t>LS response to RAN WG2 on Tx Profile.</t>
  </si>
  <si>
    <t>[DRAFT] Reply LS on Layer-3 UE-to-Network Relay authentication and authorization</t>
  </si>
  <si>
    <t>LS response to SA WG3 on L3 UE-to-Network Relay authentication and authorization.</t>
  </si>
  <si>
    <t>Clarification for Supported Analytics Delay when reporting mode is requested</t>
  </si>
  <si>
    <t>SNPN UE accessing emergency services in PLMN</t>
  </si>
  <si>
    <t>Remove EN on UE using MNO DNS configuration</t>
  </si>
  <si>
    <t>Correction in HSSGID procedures</t>
  </si>
  <si>
    <t>UAS NF selection based on the NEF capability</t>
  </si>
  <si>
    <t>CR to resolve conflicts in ML model transferring</t>
  </si>
  <si>
    <t>UUAA-MM Procedure Updates</t>
  </si>
  <si>
    <t>Clarify the PC5 QoS parameters for L3 U2N Relay</t>
  </si>
  <si>
    <t>Removing the EN of policy control for L3 U2N Relay</t>
  </si>
  <si>
    <t>China Telecom Corporation Ltd., Huawei, HiSilicon</t>
  </si>
  <si>
    <t>ZTE, LG Electronics, Samsung, Alibaba, Apple, AT&amp;T, CATT, China Telecom, China Unicom, Convida Wireless LLC, Ericsson, Intel, InterDigital , KDDI, Lenovo, Matrixx, MITRE, Motorola Mobility, NEC , Nokia, Nokia Shanghai Bell , NTT Docomo, OPPO, Orange, Qual</t>
  </si>
  <si>
    <t>The intent of this study is to focus on enabling, as defined by SA WG1 Rel-18 AMMT requirements, the AI/ML Services &amp; Transmissions with 5GS assistance to support AI/ML model distribution, transfer, training for various applications, e.g. video/speech rec</t>
  </si>
  <si>
    <t xml:space="preserve">Nokia, Nokia Shanghai Bell, Verizon, AT&amp;T, Sennheiser, Huawei, HiSilicon, Matrixx, ZTE, China Unicom, Vivo, NTT Docomo, ETRI, Xiaomi, Orange, China Mobile, KDDI, Tencent, T-Mobile USA, Interdigital, Samsung, CATT, Deutsche Telekom, Ericsson, Denso, BMWi, </t>
  </si>
  <si>
    <t xml:space="preserve">Qualcomm Incorporated, Sony, InterDigital Inc. AT&amp;T, Verizon UK Ltd, ZTE Corporation, Telstra, vivo Mobile Communications Ltd, Volkswagen AG, Philips International B.V., Xiaomi, SyncTechno Inc., FirstNet, Lenovo/Motorola Mobility, LG Electronics, Rakuten </t>
  </si>
  <si>
    <t>To: RAN WG2, RAN WG3, CT WG4. CC: CT WG1</t>
  </si>
  <si>
    <t>To: SA WG3. CC: CT WG1, RAN WG3, CT WG4</t>
  </si>
  <si>
    <t>To: RAN WG2. CC: RAN WG3 and CT WG1</t>
  </si>
  <si>
    <t>To: IEEE 1588 WG. CC: IEEE 802.1 WG</t>
  </si>
  <si>
    <t xml:space="preserve">To: RAN WG2, CT WG1. CC: </t>
  </si>
  <si>
    <t>Baek</t>
  </si>
  <si>
    <t>Youngkyo</t>
  </si>
  <si>
    <t>youngkyo.baek@samsung.com</t>
  </si>
  <si>
    <t>Ce</t>
  </si>
  <si>
    <t>ZHENG</t>
  </si>
  <si>
    <t>ce.zheng@sony.com</t>
  </si>
  <si>
    <t>chelibane</t>
  </si>
  <si>
    <t>ouerdia</t>
  </si>
  <si>
    <t>ouerdia.chelibane@orange.com</t>
  </si>
  <si>
    <t>Chitrapu</t>
  </si>
  <si>
    <t>1-267-346-7391</t>
  </si>
  <si>
    <t>prabhakar.chitrapu@lmco.com</t>
  </si>
  <si>
    <t>Cui</t>
  </si>
  <si>
    <t>tao.cui@sony.com</t>
  </si>
  <si>
    <t>Dempo</t>
  </si>
  <si>
    <t>Hiroshi</t>
  </si>
  <si>
    <t>+81 3 3454 1111</t>
  </si>
  <si>
    <t>hiroshidempo@nec.com</t>
  </si>
  <si>
    <t>Djapic</t>
  </si>
  <si>
    <t>Relja</t>
  </si>
  <si>
    <t>relja.djapic@tno.nl</t>
  </si>
  <si>
    <t>Dunne</t>
  </si>
  <si>
    <t>Cameron Ross</t>
  </si>
  <si>
    <t>cdunne@amdocs.com</t>
  </si>
  <si>
    <t>Feder</t>
  </si>
  <si>
    <t>Peretz</t>
  </si>
  <si>
    <t>peretz.feder@spirent.com</t>
  </si>
  <si>
    <t>Gajan Shivanandan</t>
  </si>
  <si>
    <t>Gajan</t>
  </si>
  <si>
    <t>gajan.shivanandan@spark.co.nz</t>
  </si>
  <si>
    <t>Ianev</t>
  </si>
  <si>
    <t>Iskren</t>
  </si>
  <si>
    <t>iskren.ianev@emea.nec.com</t>
  </si>
  <si>
    <t>jiangyi@chinamobile.com</t>
  </si>
  <si>
    <t>Joul</t>
  </si>
  <si>
    <t>Christopher</t>
  </si>
  <si>
    <t>chris.joul@t-mobile.com</t>
  </si>
  <si>
    <t>Karampatsis</t>
  </si>
  <si>
    <t>Dimitrios</t>
  </si>
  <si>
    <t>dkarampatsis@lenovo.com</t>
  </si>
  <si>
    <t>Khaturia</t>
  </si>
  <si>
    <t>Meghna</t>
  </si>
  <si>
    <t>meghnak@iitb.ac.in</t>
  </si>
  <si>
    <t>Changki</t>
  </si>
  <si>
    <t>ckkim1@etri.re.kr</t>
  </si>
  <si>
    <t>DongYeon</t>
  </si>
  <si>
    <t>dy522.kim@samsung.com</t>
  </si>
  <si>
    <t>Hyesung</t>
  </si>
  <si>
    <t>hs1207.kim@samsung.com</t>
  </si>
  <si>
    <t>Seokjung</t>
  </si>
  <si>
    <t>+33 1 4989 8864</t>
  </si>
  <si>
    <t>seokjung.kim@lge.com</t>
  </si>
  <si>
    <t>Kumar</t>
  </si>
  <si>
    <t>Lalith</t>
  </si>
  <si>
    <t>lalith.kumar@samsung.com</t>
  </si>
  <si>
    <t>Kunzmann</t>
  </si>
  <si>
    <t>Gerald</t>
  </si>
  <si>
    <t>gerald.kunzmann@nokia-bell-labs.com</t>
  </si>
  <si>
    <t>Soohwan</t>
  </si>
  <si>
    <t>soohwan@etri.re.kr</t>
  </si>
  <si>
    <t>Liao</t>
  </si>
  <si>
    <t>Ellen C.</t>
  </si>
  <si>
    <t>ellen.c.liao@intel.com</t>
  </si>
  <si>
    <t>Le</t>
  </si>
  <si>
    <t>liuleyjy@chinamobile.com</t>
  </si>
  <si>
    <t>liuliu66@chinatelecom.cn</t>
  </si>
  <si>
    <t>Yingying</t>
  </si>
  <si>
    <t>liuyingying@datangmobile.cn</t>
  </si>
  <si>
    <t>Yuqin</t>
  </si>
  <si>
    <t>liuyq22@chinatelecom.cn</t>
  </si>
  <si>
    <t>longb@189.cn</t>
  </si>
  <si>
    <t>Madden</t>
  </si>
  <si>
    <t>Helen</t>
  </si>
  <si>
    <t>helen.madden@verizonwireless.com</t>
  </si>
  <si>
    <t>Martin</t>
  </si>
  <si>
    <t>Jesus</t>
  </si>
  <si>
    <t>+34 91 482 27 83</t>
  </si>
  <si>
    <t>jesusmaria.martingarcia@telefonica.com</t>
  </si>
  <si>
    <t>Mo</t>
  </si>
  <si>
    <t>Zhiwei</t>
  </si>
  <si>
    <t>mozw@chinatelecom.cn</t>
  </si>
  <si>
    <t>Nayak</t>
  </si>
  <si>
    <t>Ashok Kumar</t>
  </si>
  <si>
    <t>ashok.nayak@samsung.com</t>
  </si>
  <si>
    <t>Jen-Yi</t>
  </si>
  <si>
    <t>jypan@comm.ccu.edu.tw</t>
  </si>
  <si>
    <t>Pathak</t>
  </si>
  <si>
    <t>Aditya</t>
  </si>
  <si>
    <t>aditya_pathak@comcast.com</t>
  </si>
  <si>
    <t>Patil</t>
  </si>
  <si>
    <t>Sudhakar</t>
  </si>
  <si>
    <t>sudhakar.patil@verizon.com</t>
  </si>
  <si>
    <t>Qi</t>
  </si>
  <si>
    <t>Wen</t>
  </si>
  <si>
    <t>qiw@chinatelecom.cn</t>
  </si>
  <si>
    <t>Ryu</t>
  </si>
  <si>
    <t>Jinsook</t>
  </si>
  <si>
    <t>jinsook.ryu@dish.com</t>
  </si>
  <si>
    <t>Saha</t>
  </si>
  <si>
    <t>Anindya</t>
  </si>
  <si>
    <t>anindya@saankhyalabs.com</t>
  </si>
  <si>
    <t>Shan</t>
  </si>
  <si>
    <t>Changhong</t>
  </si>
  <si>
    <t>chang.hong.shan@intel.com</t>
  </si>
  <si>
    <t>SHI</t>
  </si>
  <si>
    <t>Susan</t>
  </si>
  <si>
    <t>susan.shishufeng@huawei.com</t>
  </si>
  <si>
    <t>Simmons</t>
  </si>
  <si>
    <t>Paul</t>
  </si>
  <si>
    <t>psimmons.tamum@gmail.com</t>
  </si>
  <si>
    <t>So</t>
  </si>
  <si>
    <t>Tricci</t>
  </si>
  <si>
    <t>tricci.so@oppo.com</t>
  </si>
  <si>
    <t>Suh</t>
  </si>
  <si>
    <t>Dongeun</t>
  </si>
  <si>
    <t>dongeun.suh@samsung.com</t>
  </si>
  <si>
    <t>Dan</t>
  </si>
  <si>
    <t>wangdanyjy@chinamobile.com</t>
  </si>
  <si>
    <t>wen.wang@vivo.com</t>
  </si>
  <si>
    <t>Xiong</t>
  </si>
  <si>
    <t>Chunshan</t>
  </si>
  <si>
    <t>chunshxiong@tencent.com</t>
  </si>
  <si>
    <t>yumh1@chinatelecom.cn</t>
  </si>
  <si>
    <t>0086-18612186957</t>
  </si>
  <si>
    <t>zhangjing1@caict.ac.cn</t>
  </si>
  <si>
    <t>Pengfei</t>
  </si>
  <si>
    <t>zhangpengfei5g@vivo.com</t>
  </si>
  <si>
    <t>Yuying</t>
  </si>
  <si>
    <t>zhangyy45@chinatelecom.cn</t>
  </si>
  <si>
    <t>Zhou</t>
  </si>
  <si>
    <t>Jingyi</t>
  </si>
  <si>
    <t>Jingyi.Zhou@dish.com</t>
  </si>
  <si>
    <t>Jinguo</t>
  </si>
  <si>
    <t>zhu.jinguo@zte.com.cn</t>
  </si>
  <si>
    <t>NSAC procedure for EPS</t>
  </si>
  <si>
    <t>NSAC procedure when multiple APNs associated with same S-NSSAI</t>
  </si>
  <si>
    <t>[DRAFT] LS Response to S2-2107061</t>
  </si>
  <si>
    <t>Editorial correction in TS 23.501</t>
  </si>
  <si>
    <t>Editorial correction in TS 23.502</t>
  </si>
  <si>
    <t>Editorial correction in TS 23.503</t>
  </si>
  <si>
    <t>23.502 Updates on I-SMF selection</t>
  </si>
  <si>
    <t>This contribution is to update I-SMF per DNAI procedure.</t>
  </si>
  <si>
    <t>23.502 Add paramters to EAS Deployment service operations</t>
  </si>
  <si>
    <t>This contribution is to add paramters to EAS Deployment service operations</t>
  </si>
  <si>
    <t>23.502 Updates on TSCTSF discovery and selection</t>
  </si>
  <si>
    <t>This contribution is to update TSCTSF discovery and selection procudure.</t>
  </si>
  <si>
    <t>23.502 Updates on time sync service</t>
  </si>
  <si>
    <t>This contribution is to update time synchronization service procedure.</t>
  </si>
  <si>
    <t>23.501 Clarify the interaction between AF and TSCTSF</t>
  </si>
  <si>
    <t>This contribution is to clarify the interaction between AF and TSCTSF</t>
  </si>
  <si>
    <t>Clarify the local AF subscription for the QoS Monitoring during UE mobility</t>
  </si>
  <si>
    <t>N3IWF connection via data network</t>
  </si>
  <si>
    <t>Time Synchronization of the 5GS as IEEE 1588 Boundary Clock</t>
  </si>
  <si>
    <t>Clarification on MINT</t>
  </si>
  <si>
    <t>Clarify that the UE consider the other area 'within the PLMN' as the forbidden area and UAC can also be applied signalling overload</t>
  </si>
  <si>
    <t>Clarification on Tracking Area configuration in case of satellite access</t>
  </si>
  <si>
    <t>Sony, Convida Wireless, NEC, Samsung, Interdigital</t>
  </si>
  <si>
    <t>Clarify that a Tracking Area does not contain different RAT Types. And also in case the RAT type is not supported, Clarify the Tracking Area does not contain both satellite access and non satellite access</t>
  </si>
  <si>
    <t>New SID on Study of Enhanced System enablers for Multi-USIM</t>
  </si>
  <si>
    <t>New rel-18 SID on enhanced MuSIM operation to enabling simultaneous communication and intra network MuSIM coordination.</t>
  </si>
  <si>
    <t>SA WG2 confirms that the R17 SNPN-capable UEs that are not in SNPN Access Mode and R17 Non-SNPN capable UEs cannot camp on an SNPN cell supporting emergency services to obtain emergency services via any SNPN.</t>
  </si>
  <si>
    <t>Summary of change: - TSCTSF may indicate that the AMF is allowed to use ATC when it sends PMIC.</t>
  </si>
  <si>
    <t>Clarify the Analytics target period</t>
  </si>
  <si>
    <t>Clarify the content of ML model provisioning</t>
  </si>
  <si>
    <t>Clarify the Slice load level analytics</t>
  </si>
  <si>
    <t>Clarify the ML model related information during analytics subscription transfer</t>
  </si>
  <si>
    <t>Clarification on Per-UE Service Experience Request Procedure</t>
  </si>
  <si>
    <t>Policy for Handling of PMIC exchange with UE(s) in idle mode</t>
  </si>
  <si>
    <t>AF Coordination Information</t>
  </si>
  <si>
    <t>The paper provides two corrections on the clause 4.3.5.2 and 5.2.8.2.10 in relation to the AF Coordination Information.</t>
  </si>
  <si>
    <t>Principle for Sync Exposure and Time Distribution</t>
  </si>
  <si>
    <t>Clarification on Parameters Provided by ProSe Application Server</t>
  </si>
  <si>
    <t>Clarification on Discovery Request Procedure</t>
  </si>
  <si>
    <t>Change ProSe Service Type to ProSe Identifier</t>
  </si>
  <si>
    <t>Clarification on RTD and Terminology Alignment</t>
  </si>
  <si>
    <t>Analytics affected by URSP enforcement - DP</t>
  </si>
  <si>
    <t>Discuss how the Analytics can be affected by URSP enforcement</t>
  </si>
  <si>
    <t>Addition of time synchronization service parameters</t>
  </si>
  <si>
    <t>Update creation of SM Policy Association to include PVS FQDN and PVS IP address as optional inputs</t>
  </si>
  <si>
    <t>Clarification on Service Experience statistics and pridictions</t>
  </si>
  <si>
    <t>Clarification on Verification of UE Location</t>
  </si>
  <si>
    <t>Restriction for 5GC to provide UE IP address to untrusted AF</t>
  </si>
  <si>
    <t>Clarification for PVS address formats</t>
  </si>
  <si>
    <t>Clarification on Xn-based Mobility Procedure</t>
  </si>
  <si>
    <t>21.905</t>
  </si>
  <si>
    <t>Correction output in Nnef_AFsessionWithQoS_create/update service operation</t>
  </si>
  <si>
    <t>Apple, ASUSTeK, vivo, Sony, Broadcom</t>
  </si>
  <si>
    <t>Resolving Editor's Note on sending DNS queries to EASDF for EAS (re-)discovery</t>
  </si>
  <si>
    <t>NAS Paging reject clarification</t>
  </si>
  <si>
    <t>New SID about AF control of 5GC groups</t>
  </si>
  <si>
    <t>Support of group related requirements including ad-hoc groups.</t>
  </si>
  <si>
    <t>Adding informative examples for DNS client functionality</t>
  </si>
  <si>
    <t>Clean up about paging cause support indication in N2 message</t>
  </si>
  <si>
    <t>New SID on 5G support for Femto</t>
  </si>
  <si>
    <t>5G Femto support.</t>
  </si>
  <si>
    <t>[DRAFT] LS on E2E verification of Edge Application Server Discovery</t>
  </si>
  <si>
    <t>MUSIM, eNPN</t>
  </si>
  <si>
    <t>Samsung, NEC, CableLabs, Cisco, InterDigital Inc</t>
  </si>
  <si>
    <t>New SID: Study on Seamless UE context recovery</t>
  </si>
  <si>
    <t>Motivation for Seamless UE context recovery</t>
  </si>
  <si>
    <t>[DRAFT] LS reply on UPF reporting for redundant transmission on transport layer</t>
  </si>
  <si>
    <t>LS reply on UPF reporting for redundant transmission on transport layer</t>
  </si>
  <si>
    <t>Corrections on DNAI based I-SMF selection and removal</t>
  </si>
  <si>
    <t>Mega CR for minor fixes to TS 23.548</t>
  </si>
  <si>
    <t>CATT, Intel</t>
  </si>
  <si>
    <t>Clarification on Layer-2 Relay selection</t>
  </si>
  <si>
    <t>CATT, ZTE, Intel</t>
  </si>
  <si>
    <t>Clarification on Relay Discovery Additional Information message</t>
  </si>
  <si>
    <t>Identifiers for Layer-2 UE-to-Network Relay discovery</t>
  </si>
  <si>
    <t>CATT, Intel, Huawei, HiSilicon</t>
  </si>
  <si>
    <t>Remove ENs on RAN WG2 dependency issues</t>
  </si>
  <si>
    <t>New SID on Study on Proximity based Services in 5GS - Phase 2</t>
  </si>
  <si>
    <t>Update on Analytics context transfer and clarification on Termination Request</t>
  </si>
  <si>
    <t>Clarifications on transfer of analytics context and analytics subscripton</t>
  </si>
  <si>
    <t>Clarifications on prepared analytics transfer</t>
  </si>
  <si>
    <t>Clarifications on analytics aggregation</t>
  </si>
  <si>
    <t>Multicast session join and session establishment</t>
  </si>
  <si>
    <t>Subscription to multicast services</t>
  </si>
  <si>
    <t>Multicast session leave and session release</t>
  </si>
  <si>
    <t>Clarifications on functional entities</t>
  </si>
  <si>
    <t>Clarifications on PCF and MB-PCF</t>
  </si>
  <si>
    <t>Summary of change: Replace 'MB-PCF' with 'PCF' in the specification.</t>
  </si>
  <si>
    <t>OPPO, Ericsson, LG Electronics</t>
  </si>
  <si>
    <t>Mega Editorial CR on 5G ProSe</t>
  </si>
  <si>
    <t>Updates for service parameters regarding addition of UEs for group based event subscription</t>
  </si>
  <si>
    <t>Reply LS on network slice admission control for SNPN onboarding</t>
  </si>
  <si>
    <t>Clarification for UE onboarding and UE access with CH credentials</t>
  </si>
  <si>
    <t>Clarifications regarding TSCTSF discovery and selection</t>
  </si>
  <si>
    <t>Huawei, China Mobile, China Telecom, China Unicom, Samsung, Juniper</t>
  </si>
  <si>
    <t>New SID on generic group management, exposure and communication enhancements</t>
  </si>
  <si>
    <t>New SID for generic group management, exposure and communication enhancements, revision of SP-211082/S2-2106322r06</t>
  </si>
  <si>
    <t>DDNMF stack</t>
  </si>
  <si>
    <t>DRX support for direct communication</t>
  </si>
  <si>
    <t>This DP is to discuss how to deliver the non-serving PLMN IDs to the L2 remote UE from the L2 U2N relay UE.</t>
  </si>
  <si>
    <t>[DRAFT] LS on non-serving PLMN IDs delivery</t>
  </si>
  <si>
    <t>This LS is to inform the agreement that the non-serving PLMN IDs are delivered in the discovery messages.</t>
  </si>
  <si>
    <t>AMF determination of PLMN with disaster condition</t>
  </si>
  <si>
    <t>Tx profile for V2X</t>
  </si>
  <si>
    <t>TS23.502 Correction of NSAC for network slice subject to NSSAA</t>
  </si>
  <si>
    <t>5G_ProSe, eV2XARC_Ph2</t>
  </si>
  <si>
    <t>Reply LS on Tx profile</t>
  </si>
  <si>
    <t>501 EASDF Service correction</t>
  </si>
  <si>
    <t>Add timestamp of location estimate</t>
  </si>
  <si>
    <t>Delete FFS related to local co-ordinates</t>
  </si>
  <si>
    <t>Delete FFS related to UE Positioning Capability</t>
  </si>
  <si>
    <t>Add the Scheduled Location Time</t>
  </si>
  <si>
    <t>[DRAFT] Response LS on LCS MO-LR Procedure in 5G</t>
  </si>
  <si>
    <t>Reply to S2-2107032</t>
  </si>
  <si>
    <t>Reply to S2-2107040</t>
  </si>
  <si>
    <t>The decision of target NSSAI based on NSSRG</t>
  </si>
  <si>
    <t>EAC mode status notification</t>
  </si>
  <si>
    <t>Remove the Notification endpoint for EAC notification</t>
  </si>
  <si>
    <t>Clarification and Correction on AF and NEF authentication service</t>
  </si>
  <si>
    <t>Clarify the implicit subscription during the UUAA procedure</t>
  </si>
  <si>
    <t>Handover enhancement for IoT NTN in EPS</t>
  </si>
  <si>
    <t>Clarify MBMS is not supported in IoT NTN in EPS</t>
  </si>
  <si>
    <t>Support of selecting a single TAI</t>
  </si>
  <si>
    <t>Correction on PMF protocol stack for non-3GPP access</t>
  </si>
  <si>
    <t>23.501 Clarification on threshold values</t>
  </si>
  <si>
    <t>THALES, XIAOMI, NOVAMINT</t>
  </si>
  <si>
    <t>Study on 5GC enhancement for satellite access Phase 2</t>
  </si>
  <si>
    <t>New SID to enhance the work started in R17 with 5GSAT_ARCH</t>
  </si>
  <si>
    <t>MBS session handling when the associated PDU session release</t>
  </si>
  <si>
    <t>Handover procedure with limited area MBS session</t>
  </si>
  <si>
    <t>DP Study on 5GC enhancement for satellite access Phase 2</t>
  </si>
  <si>
    <t>Discussion Paper for Study on 5GC enhancement for satellite access Phase 2 (S2-2107451)</t>
  </si>
  <si>
    <t>Discussion on interworking with transport networks in SID proposal on Study on 5G Timing Resiliency and TSC enhancements</t>
  </si>
  <si>
    <t>NRF service operation for broadcast service</t>
  </si>
  <si>
    <t>Discussion on Relay TAI in the additional discovery message</t>
  </si>
  <si>
    <t>Discussion on disaster roaming</t>
  </si>
  <si>
    <t>Update Nnef_EASDeployment services</t>
  </si>
  <si>
    <t>Correction on control plane protocol stack</t>
  </si>
  <si>
    <t>[DRAFT] LS Response on full registration request message to be rerouted via RAN</t>
  </si>
  <si>
    <t>This contribution responds to the incoming SA WG3 LS, S3-213035.</t>
  </si>
  <si>
    <t>Clarification of the Registration Request message in AMF reallocation</t>
  </si>
  <si>
    <t>Clarification on NSAC for interworkign with EPS</t>
  </si>
  <si>
    <t>Clarification of NSAC and exposure service</t>
  </si>
  <si>
    <t>Clarification of the local MBS service</t>
  </si>
  <si>
    <t>Leftover issue for MBS session activation and deactivation</t>
  </si>
  <si>
    <t>Lossless handover for MBS session</t>
  </si>
  <si>
    <t>Service operation for MBS session activation</t>
  </si>
  <si>
    <t>Correction on MBS Session activation procedure</t>
  </si>
  <si>
    <t>[DRAFT] Reply LS on DCAMP related issues</t>
  </si>
  <si>
    <t>Reply LS on DCAMP related issues to CT WG3.</t>
  </si>
  <si>
    <t>Correction to AF-triggered change of AM policies</t>
  </si>
  <si>
    <t>[DRAFT] Reply LS on PDU Session ID assignment for the Interworking scenario</t>
  </si>
  <si>
    <t>Reply LS on PDU Session ID assignment for the Interworking scenario to CT WG3.</t>
  </si>
  <si>
    <t>Correction on PDU Session ID assignment by SMF+PGW-C</t>
  </si>
  <si>
    <t>Data Collection from the UE Application with UE IP address</t>
  </si>
  <si>
    <t>When UE joining UE authorization for the multicast MBS session</t>
  </si>
  <si>
    <t>Update DNS handling rules and Node Level DNS Handling Information</t>
  </si>
  <si>
    <t>Correction on NRF service operations for MBS</t>
  </si>
  <si>
    <t>[DRAFT] Reply LS on user plane integrity protection for UE not supporting NR as primary RAT and supporting E-UTRA</t>
  </si>
  <si>
    <t>China Mobile, China Unicom, Huawei, Hisilicon, ZTE, CATT, Vivo, Deutsche Telekom, T-Mobile USA, Ericsson, AT&amp;T</t>
  </si>
  <si>
    <t>SID REVISED</t>
  </si>
  <si>
    <t>Study on system architecture for next generation real time communication services</t>
  </si>
  <si>
    <t>FS_NG_RTC</t>
  </si>
  <si>
    <t>The SID is revised to update the time slot estimation.</t>
  </si>
  <si>
    <t>[DRAFT] Reply LS on limited service availability of an SNPN</t>
  </si>
  <si>
    <t>Reply LS on limited service availability of an SNPN to RAN WG2</t>
  </si>
  <si>
    <t>Reply LS on the scope of applying Network Slicing feature in Rel-17 and Rel-16 to CT WG1</t>
  </si>
  <si>
    <t>Clarification on AMF and SMF addressing UAS NF/NEF</t>
  </si>
  <si>
    <t>Correction on UAV tracking mode</t>
  </si>
  <si>
    <t>Association of CAA level UAV ID to 3GPP UAV ID in USS</t>
  </si>
  <si>
    <t>Network slicing support for SNPN</t>
  </si>
  <si>
    <t>Discuss whether there is an anomaly handling on Mobility Registration Update when broadcasting more than one TACs</t>
  </si>
  <si>
    <t>This LS is to reply the LS on rejected NSSAI for the maximum number of UE reached when TAIs belonging to different PLMNs</t>
  </si>
  <si>
    <t>[DRAFT] LS Reply on Clarification on Nnsacf_SliceEventExposure and Nnef_SliceStatus services</t>
  </si>
  <si>
    <t>This LS is to reply the LS on Clarification on Nnsacf_SliceStatus and Nnef_SliceStatus services</t>
  </si>
  <si>
    <t>Correction on NSAC</t>
  </si>
  <si>
    <t>[DRAFT] LS Reply on Slice list and priority information for cell reselection</t>
  </si>
  <si>
    <t>This LS is to reply the LS on Slice list and priority information for cell reselection</t>
  </si>
  <si>
    <t>This discussion paper aims at discussing the issues for slice based cell reselection, slice grouping, and the slice info required for cell reselection and proposes a way forward.</t>
  </si>
  <si>
    <t>Correction for PCF based monitoring of the data rate per network slice</t>
  </si>
  <si>
    <t>[DRAFT] LS Reply on user plane integrity protection for UE not supporting NR as primary RAT and supporting E-UTRA</t>
  </si>
  <si>
    <t>This LS is to reply the LS on user plane integrity protection for UE not supporting NR as primary RAT and supporting E-UTRA</t>
  </si>
  <si>
    <t>Correction on user plane integrity protection for UE not supporting NR as primary RAT and supporting E-UTRA</t>
  </si>
  <si>
    <t>[DRAFT] LS reply on clarification on the offline charing only indication</t>
  </si>
  <si>
    <t>This LS OUT is to reply the LS on clarification on the offline charing only indication from CT WG3 based on the feedback from SA WG5.</t>
  </si>
  <si>
    <t>Deregistration for UE not eligible for disaster roaming service</t>
  </si>
  <si>
    <t>This discussion paper aims at explaining the use cases DS-TT port MAC address/UE address for PMIC transfer and Policy modification. Then this paper proposes an alignment for DS-TT port number association and N5 association.</t>
  </si>
  <si>
    <t>[DRAFT] LS on IMEI for Non-Public Networks/Private Networks without using USIM</t>
  </si>
  <si>
    <t>Corrections on 5G ProSe UE-to-Network Relay</t>
  </si>
  <si>
    <t>Corrections on ProSe Direct Discovery with 5G DDNMF</t>
  </si>
  <si>
    <t>Service correction on 5G ProSe usage</t>
  </si>
  <si>
    <t>Discussion on applicability of Mobility Restrictions and proposals for L2/L3 Relay and Remote UEs.</t>
  </si>
  <si>
    <t>This contribution points out that we need to use NEF to support the Discover Request authorization if the ProSe Application Server is a third party AF and discusses how to handle Nnef/Naf_ProSe service in different specifications.</t>
  </si>
  <si>
    <t>Support for emergency calls in limited service state</t>
  </si>
  <si>
    <t>[DRAFT] LS on PC5 DRX for ProSe</t>
  </si>
  <si>
    <t>[Draft] LS on PC5 DRX for ProSe</t>
  </si>
  <si>
    <t xml:space="preserve">To: RAN WG5. CC: </t>
  </si>
  <si>
    <t>To: SA WG5. CC: CT WG4</t>
  </si>
  <si>
    <t xml:space="preserve">To: CT WG1,RAN WG2. CC: </t>
  </si>
  <si>
    <t xml:space="preserve">To: GSMA TSG. CC: </t>
  </si>
  <si>
    <t>To: RAN WG2. CC: CT WG1, RAN WG1</t>
  </si>
  <si>
    <t>SMPTE ()</t>
  </si>
  <si>
    <t>Dear 3GPP Liaison Officer, The SMPTE Drafting Group on PTP monitoring (TC-32NF-80 DG on ST 2059-2 PTP Device Monitoring) is developing an engineering document that will provide guidance on implementing PTP monitoring into professional media equipment. The group designed a YANG Data Model based upon IETF RFC 8575 and extended the work to include additional containers covering further parameters that provide further information related to time transfer in an extended ecosystem. This work, SMPTE RP 2059-15, is currently in Public Committee Draft (PCD) and therefore publicly accessible online at the following location: https://github.com/SMPTE/rp2059-15 To finalize RP 2059-15, SMPTE is seeking feedback on the proposed data model in order to ensure it will match industry expectations in terms of capabilities and usability across a number of use cases. SMPTE would appreciate feedback on the proposed PTP monitoring YANG data model, from 3GPP and its membership, via the GitHub tools, conventional correspondence, and the online survey available at the following location: https://www.surveymonkey.com/r/29GGT87 Please send conventional correspondence to svp@smpte.org with cc: to liaisons-chair@smpte.org. Many thanks &amp; best regards, Bruce Devlin SMPTE Standards Vice-President</t>
  </si>
  <si>
    <t>This paper proposed to add a new objective about NWDAF assisted URSP in FS_eNA_ph3.</t>
  </si>
  <si>
    <t>Closing Editor's Notes for MINT</t>
  </si>
  <si>
    <t>New Study on Enhancement of Support for Separation and Isolation of NF and Data in 5GC</t>
  </si>
  <si>
    <t>Clarify the NWDAF (MTLF) and NWDAF (AnLF)</t>
  </si>
  <si>
    <t>LTE-M NTN identification</t>
  </si>
  <si>
    <t>Clarify the Redundant Transmission Experience related analytics</t>
  </si>
  <si>
    <t>Mechanisms to deliver MNO DNS configuration from 5GC to AF</t>
  </si>
  <si>
    <t>Introducing EASDF cache</t>
  </si>
  <si>
    <t>Local NEF selection</t>
  </si>
  <si>
    <t>Potential way forward of UE Guarantee DNS setting to application</t>
  </si>
  <si>
    <t>[DRAFT] Reply LS on EPS support for IoT NTN in Rel-17</t>
  </si>
  <si>
    <t>Clarify the UE aggregated mobility analytics exposure to NF</t>
  </si>
  <si>
    <t>[DRAFT] LS reply for supporting SAI</t>
  </si>
  <si>
    <t>This contribution responds to the incoming SA WG2 LS, R2-2108914</t>
  </si>
  <si>
    <t>Status report for 5MBS</t>
  </si>
  <si>
    <t>This document includes the status report for 5MBS.</t>
  </si>
  <si>
    <t>New SID on Rel-18 MBS</t>
  </si>
  <si>
    <t>This contribution proposes to continue the work of 5MBS in rel-18.</t>
  </si>
  <si>
    <t>Updates on cases that SMF rejects UE join request</t>
  </si>
  <si>
    <t>Alignment of ProSe communication path selection between PC5 and Uu reference points into eV2X</t>
  </si>
  <si>
    <t>Content correction of user consent</t>
  </si>
  <si>
    <t>NR_slice-Core</t>
  </si>
  <si>
    <t>Reply LS answering RAN WG2 questions on the Slice list and priority information for cell reselection</t>
  </si>
  <si>
    <t>Enabling slice priority and slice groups for RRM purposes</t>
  </si>
  <si>
    <t>Update EAS Deployment Information Management procedure and services</t>
  </si>
  <si>
    <t>Update Neasdf_DNSContext services</t>
  </si>
  <si>
    <t>Correction on the procedure for C2 authorization in EPS</t>
  </si>
  <si>
    <t>Study on integration of network and computing power in 5GS</t>
  </si>
  <si>
    <t>Discussion paper on Network &amp; Computing Power integration</t>
  </si>
  <si>
    <t>USS-initiated C2 pairing policy configuration in EPS</t>
  </si>
  <si>
    <t>TS 23.303 corrections discovered when working on 5G ProSe</t>
  </si>
  <si>
    <t>Security procedures for L3 relaying</t>
  </si>
  <si>
    <t>Nokia, Nokia Shanghai Bell, Interdigital Inc., LG Electronics, Samsung</t>
  </si>
  <si>
    <t>Relay UE connectivity corrections</t>
  </si>
  <si>
    <t>Limited service PLMN selection for emergency</t>
  </si>
  <si>
    <t>Correction for UAV replacement in 5GS</t>
  </si>
  <si>
    <t>This paper discusses how to handle UE leaving from local multicast or location dependent multicast if the UE is no longer in the MBS service area.</t>
  </si>
  <si>
    <t>Procedure for UAV replacement in EPS</t>
  </si>
  <si>
    <t>Clarification on UE leaving from local multicast or location dependent multicast</t>
  </si>
  <si>
    <t>Clean up for UE data reporting procedure</t>
  </si>
  <si>
    <t>Reply to: (S2-2107017/RP-212617) LS on EPS support for IoT NTN in Rel-17</t>
  </si>
  <si>
    <t>MediaTek Inc., Deutsche Telekom</t>
  </si>
  <si>
    <t>Revised WID on IoT_SAT_ARCH_EPS</t>
  </si>
  <si>
    <t>WUS Support</t>
  </si>
  <si>
    <t>IoT_SAT_ARCH_EPS Status Report</t>
  </si>
  <si>
    <t>Will need updating during the meeting</t>
  </si>
  <si>
    <t>[DRAFT] Reply LS on Paging Subgrouping</t>
  </si>
  <si>
    <t>Reply to: (S2-2106999/R2-2106552) LS on Paging Subgrouping</t>
  </si>
  <si>
    <t>This contribution discusses the architecture support for PEI, resulting from Rel-17 RAN work on UE power saving.</t>
  </si>
  <si>
    <t>Support for Paging Early Indication</t>
  </si>
  <si>
    <t>[DRAFT] Reply LS on UE data collection and reporting</t>
  </si>
  <si>
    <t>Correction on including location information for DN performance analytics output</t>
  </si>
  <si>
    <t>Network triggered UE re-registration for aerial services when aerial subscription is enabled</t>
  </si>
  <si>
    <t>Miscellaneous corrections</t>
  </si>
  <si>
    <t>Revocation of C2 Connectivity</t>
  </si>
  <si>
    <t>vivian chong</t>
  </si>
  <si>
    <t>Miscellaneous correction for eNA_Ph2 on TS 23.501</t>
  </si>
  <si>
    <t>Miscellaneous correction for eNA_Ph2 on TS 23.502</t>
  </si>
  <si>
    <t>Miscellaneous correction for eNA_Ph2 on TS 23.503</t>
  </si>
  <si>
    <t>Clarification for analytics exposure via NWDAF(hosting DCCF)</t>
  </si>
  <si>
    <t>Clarification for analytics subscription termination request</t>
  </si>
  <si>
    <t>Report_eNA_ph2</t>
  </si>
  <si>
    <t>WI status report for eNA_Ph2</t>
  </si>
  <si>
    <t>Sensing in 5G and Trial for Respiration Monitoring</t>
  </si>
  <si>
    <t>This paper is to present trial result for respiration monitoring and to discuss sensing service in R18</t>
  </si>
  <si>
    <t>AI based positioning in R18 eNA Ph3</t>
  </si>
  <si>
    <t>This paper is to discuss why and how to do network architecture enhancement for AI based positioning</t>
  </si>
  <si>
    <t xml:space="preserve">To: TSG RAN, TSG SA, TSG CT, CT WG1. CC: </t>
  </si>
  <si>
    <t>To: RAN WG2. CC: RAN WG3, SA WG4, SA WG6</t>
  </si>
  <si>
    <t>To: RAN WG2. CC: CT WG1, SA WG1</t>
  </si>
  <si>
    <t>To: TSG RAN, TSG CT, CT WG1, TSG SA, RAN WG2. CC: RAN WG3, CT WG3, CT WG4</t>
  </si>
  <si>
    <t>To: RAN WG3. CC: CT WG1</t>
  </si>
  <si>
    <t>Response to S2-2107054. Revised in S2-2107769</t>
  </si>
  <si>
    <t>Revised to S2-2107633</t>
  </si>
  <si>
    <t>Editorial modification on terms, abbreviations, and EN related to UE aware of mapping information</t>
  </si>
  <si>
    <t>Modification on session join and shared tunnel establishment related procedures</t>
  </si>
  <si>
    <t>Modification on session leave and shared tunnel release related procedures</t>
  </si>
  <si>
    <t>Modification on MBS Session update procedures</t>
  </si>
  <si>
    <t>Modification on handover procedures</t>
  </si>
  <si>
    <t>Discussion on Personal IoT Network architecture</t>
  </si>
  <si>
    <t>New SID on Personal IoT Network architecture</t>
  </si>
  <si>
    <t>vivo, CATT, China Telecom, Convida Wireless, InterDigital, KPN, OPPO, Philips, Spreadtrum Communications, T-Mobile USA, Tencent</t>
  </si>
  <si>
    <t>Discussion on UE Aggregation for Industry with Multi-connectivity</t>
  </si>
  <si>
    <t>New SID on UE Aggregation for Industry with Multi-connectivity</t>
  </si>
  <si>
    <t>vivo, China Telecom, China Unicom, CATT, Spreadtrum Communications</t>
  </si>
  <si>
    <t>NTT DOCOMO, Intel</t>
  </si>
  <si>
    <t>PTP instance initialization was discussed at SA WG2 #146E and postponed. This discussion paper proposes a way forward. See TS 23.501 CR 3242 (S2-2107130) for the proposal.</t>
  </si>
  <si>
    <t>Multiple TSCTSFs associated with a single UPF</t>
  </si>
  <si>
    <t>Processing (g)PTP messages for domain numbers and while in Disabled state</t>
  </si>
  <si>
    <t>This discussion paper aims at solving the issue on multiple TACs for satellite access and proposes gNB sends ULI to AMF after AS security is established.</t>
  </si>
  <si>
    <t>Support policy and QoS control for satellite access</t>
  </si>
  <si>
    <t>LCS enhancement for IoT NTN in EPS</t>
  </si>
  <si>
    <t>23.271</t>
  </si>
  <si>
    <t>Support IoT NTN in EPS</t>
  </si>
  <si>
    <t>Capabilities for NR RedCap UE</t>
  </si>
  <si>
    <t>UP resources establishment for NR RedCap UE</t>
  </si>
  <si>
    <t>[DRAFT] LS Reply on UE Power Saving</t>
  </si>
  <si>
    <t>LS Reply on UE Power Saving</t>
  </si>
  <si>
    <t>UE with malicious intent for Registration with Onboarding SNPN</t>
  </si>
  <si>
    <t>[DRAFT] Response to LS on full registration request message to be rerouted via RAN</t>
  </si>
  <si>
    <t>Update Network Function/NF Service Context Transfer Procedures</t>
  </si>
  <si>
    <t>UPF Service Operation</t>
  </si>
  <si>
    <t>New SID on Access Traffic Steering, Switching and Splitting support in the 5G system architecture; Phase 3</t>
  </si>
  <si>
    <t>Lenovo, Motorola Mobility, ZTE, Broadcom, Apple, Alibaba, Tencent, China Mobile, Convida Wireless, Deutsche Telekom, Nokia, Nokia Shanghai Bell, Samsung, Interdigital, Matrixx, Cisco Systems, Charter Communications, CableLabs, Comcast, CATT, Intelsat, Viv</t>
  </si>
  <si>
    <t>New SID on 5G Architecture enhancements for Harmonized Communication and Sensing service</t>
  </si>
  <si>
    <t>Huawei, HiSilicon, vivo, CAICT, China Unicom, China Mobile, China Telecom, CATT, ZTE, OPPO, ROBERT BOSCH GmbH, NTT DOCOMO, TCL, Philips, Xiaomi</t>
  </si>
  <si>
    <t>New SID Proposal on Harmonized Communication and Sensing service (HCS)</t>
  </si>
  <si>
    <t>Huawei, Hisilicon, vivo, CAICT, China Unicom, China Mobile, China Telecom, ZTE, CATT</t>
  </si>
  <si>
    <t>Discussion for the new SID on 5G Architecture enhancements for Harmonized Communication and Sensing service</t>
  </si>
  <si>
    <t>[DRAFT] Response to LS on Slice list and priority information for cell reselection</t>
  </si>
  <si>
    <t>New SID on Enhancement of support for Edge Computing in 5G Core network — phase 2</t>
  </si>
  <si>
    <t>Huawei, HiSilicon, Alibaba, China Unicom, Convida Wireless, Intel, Toyota, vivo, Nokia, Nokia Shanghai Bell</t>
  </si>
  <si>
    <t>The study item will study the potential system enhancements for enhanced edge computing support, beyond what has been done in Rel-17</t>
  </si>
  <si>
    <t>Correction on UUAA re-authentication and re-authorization procedure</t>
  </si>
  <si>
    <t>[DRAFT] LS on PDU Session ID assignment for the Interworking scenario</t>
  </si>
  <si>
    <t>[draft] LS on PDU Session ID assignment for the Interworking scenario</t>
  </si>
  <si>
    <t>[DRAFT] LS on proposed NSWO architecture</t>
  </si>
  <si>
    <t>[draft] LS on proposed NSWO architecture</t>
  </si>
  <si>
    <t>New SID: new Study on the support for 5WWC, Phase 2</t>
  </si>
  <si>
    <t>Nokia, Nokia Shanghai Bell, Huawei, HiSilicon, Deutsche Telekom, Broadcom, Lenovo, Motorola Mobility, Qualcomm, KPN, China Telecom</t>
  </si>
  <si>
    <t>An analysis of SA WG1 PIRATES requirements considering whether they are related to Residential, personal Network or PRAS. The objective is to discuss how to manage these requirements considering current SA WG2 SID proposals: 5WWC (SP-211080), PIRATES (SP-</t>
  </si>
  <si>
    <t>Proposal to endorse how to handle SA WG1 PIRATES requirements (based on the Tdoc on Analysis of SA WG1 PIRATES requirements)</t>
  </si>
  <si>
    <t>EPS User Plane Integrity Protection corrections for Service Request and mixed eNB UPIP support; etc in TS 23.501.</t>
  </si>
  <si>
    <t>EPS User Plane Integrity Protection corrections for Service Request and mixed eNB UPIP support; etc in TS 23.502.</t>
  </si>
  <si>
    <t>Correction on C2 authorization procedure</t>
  </si>
  <si>
    <t>Clarification on the UE remote provisioning.</t>
  </si>
  <si>
    <t>Adding PVS information as imput to SMF and PCF sevice operation.</t>
  </si>
  <si>
    <t>Clarification the Onboarding capability in the NRF profile</t>
  </si>
  <si>
    <t>Adding onboarding information to NRF service operation</t>
  </si>
  <si>
    <t>This discussion paper analyses the EN on 'Whether and how the PCF uses a Priority value provided by an AF' and gives the proposal.</t>
  </si>
  <si>
    <t>Fix the EN on the priority in the AF session with required QoS procedure</t>
  </si>
  <si>
    <t>Clarification on the Time Synchronization exposure procedure</t>
  </si>
  <si>
    <t>Clarification on the Setting up and update AF session with required QoS procedure</t>
  </si>
  <si>
    <t>Clarification on the time synchronization</t>
  </si>
  <si>
    <t>Correction and simplification on UAV-C replacement procedure</t>
  </si>
  <si>
    <t>Removing empty clause 5.2.9</t>
  </si>
  <si>
    <t>Clarification on definition of NSSRG</t>
  </si>
  <si>
    <t>Correction to filter information in NWDAF discovery and selection</t>
  </si>
  <si>
    <t>UE handling of DNS configuration via NAS PCO</t>
  </si>
  <si>
    <t>Lenovo, Motorola Mobility, Tencent</t>
  </si>
  <si>
    <t>UE handling of DNS configuration via DHCP RDNSS option</t>
  </si>
  <si>
    <t>UE handling of DNS configuration via URSP rule</t>
  </si>
  <si>
    <t>Study on decoupling of built-in network services from network control in 5GS</t>
  </si>
  <si>
    <t>Pranav Jha</t>
  </si>
  <si>
    <t>Correction in Data collection and Coordination - Data collection profile</t>
  </si>
  <si>
    <t>Revision of 5WWC SID</t>
  </si>
  <si>
    <t>Aeneas Dodd-Noble</t>
  </si>
  <si>
    <t>Clarification of NSAC in presence of EPS counting</t>
  </si>
  <si>
    <t>On providing the Configured NSSAI to the RAN.</t>
  </si>
  <si>
    <t>Nokia, Nokia Shanghai Bell, Orange, Convida Wireless LLC</t>
  </si>
  <si>
    <t>Application selection of DNS Procedures for MEC services</t>
  </si>
  <si>
    <t>[DRAFT] Reply LS on PRU</t>
  </si>
  <si>
    <t>This LS replies to RAN WG1 no support on PRU will be in R17</t>
  </si>
  <si>
    <t>[DRAFT] Reply LS on MO-LR</t>
  </si>
  <si>
    <t>This LS replies CT WG4 questions on MO-LR</t>
  </si>
  <si>
    <t>Service Area Restriction on NW relay</t>
  </si>
  <si>
    <t>On Paging restrictions handling</t>
  </si>
  <si>
    <t>Nokia, Nokia Shanghai Bell, Intel, MediaTek Inc, Samsung, Qualcomm Inc.</t>
  </si>
  <si>
    <t>Relay Service for Public Network Integrated NPN</t>
  </si>
  <si>
    <t>User Info ID in Layer-2 link establishment with NW relay</t>
  </si>
  <si>
    <t>On Connection Release and Paging Restriction during a mobility TAU in a TA outside the current Registration Area</t>
  </si>
  <si>
    <t>EAS rediscovery: Edge DNS Client based EAS (re-)discovery</t>
  </si>
  <si>
    <t>UE authorization for 5GC assisted EAS discovery</t>
  </si>
  <si>
    <t>Qualcomm Incorporated, Vodafone, Telstra, NTT DoCoMo, Deutsche Telekom, T-Mobile USA, AT&amp;T, Verizon, Orange, Matrixx, Rakuten Mobile, KPN, TNO, China Mobile, Amdocs</t>
  </si>
  <si>
    <t>Correction of ECS Address Configuration Information</t>
  </si>
  <si>
    <t>On Connection Release and Paging Restriction during a Mobility Registration Update in a TA outside the current Registration Area</t>
  </si>
  <si>
    <t>Draft LS OUT on network slice admission control for SNPN onboarding (Reply to S2-2107028/C1-215159)</t>
  </si>
  <si>
    <t>Draft LS OUT on the scope of applying Network Slicing feature in Rel-17 and Rel-16 (Reply to S2-2107026/C1-215137)</t>
  </si>
  <si>
    <t>[Draft] Reply LS on UE data collection and reporting in response to LS S2-2107013 (S4-211221 from SA WG4)</t>
  </si>
  <si>
    <t>Clarification on NSAC procedure</t>
  </si>
  <si>
    <t>Supplementary Session Level EAS deployment information for EAS discovery method</t>
  </si>
  <si>
    <t>Change term 'default QoS Flow' to 'the QoS Flow associated with default QoS rule' in TS 23.501</t>
  </si>
  <si>
    <t>Update to NEF Discovery and Selection</t>
  </si>
  <si>
    <t>Corrections on EACNotify service</t>
  </si>
  <si>
    <t>Threshold reporting mode</t>
  </si>
  <si>
    <t>ENS_Ph2 status report after SA WG2#147e</t>
  </si>
  <si>
    <t>Replacement reference architecture figures</t>
  </si>
  <si>
    <t>Update to ProSe identifier definition</t>
  </si>
  <si>
    <t>Samsung, LG Electronics, Apple</t>
  </si>
  <si>
    <t>Update to Groupcast mode 5G ProSe Direct Communication</t>
  </si>
  <si>
    <t>Update to Mobility Restrictions for 5G ProSe UE-to-Network Relay</t>
  </si>
  <si>
    <t>Support for IoT NTN with discontinuous coverage</t>
  </si>
  <si>
    <t>Network Initiated UUAA Revocation</t>
  </si>
  <si>
    <t>Clarifications of NSAC and NSAC for roaming cases</t>
  </si>
  <si>
    <t>New SID on Study on Architecture Enhancement to support Ranging based services and sidelink positioning</t>
  </si>
  <si>
    <t>Correction on Paging for extended idle mode DRX in E-UTRA and NR connected to 5GC</t>
  </si>
  <si>
    <t>Proposed way forward of UE DNS Query using EASDF's IP address</t>
  </si>
  <si>
    <t>UE DNS Query using EASDF's IP address</t>
  </si>
  <si>
    <t>[DRAFT] Reply LS on LS on EPS support for IoT NTN in Rel-17 &amp; LS on supporting discontinuous coverage in IoT NTN</t>
  </si>
  <si>
    <t>Draft Reply LS on LS on EPS support for IoT NTN in Rel-17 &amp; LS on supporting discontinuous coverage in IoT NTN</t>
  </si>
  <si>
    <t>NSAC for maximum number of PDU Sessions for EPC IWK</t>
  </si>
  <si>
    <t>SMF+PGW-C behaviour during UE mobility between 5GC and EPC</t>
  </si>
  <si>
    <t>IoT NTN: Ensure use of MME in the country where UE is located</t>
  </si>
  <si>
    <t>[DRAFT] Reply LS on paging for multicast session activation notification</t>
  </si>
  <si>
    <t>Reply LS on paging for multicast session activation notification to RAN WG2</t>
  </si>
  <si>
    <t>Calrification on the initial MBS session configuration and update</t>
  </si>
  <si>
    <t>Update to the Removal of MBS session configuration with PCC and related service operation.</t>
  </si>
  <si>
    <t>Update to the Multicast session join and session establishment, and removing procedure.</t>
  </si>
  <si>
    <t>Modification on the mobility proceudre</t>
  </si>
  <si>
    <t>Clarification on the MBS service actication/deactivation/update and related service operation</t>
  </si>
  <si>
    <t>Modification on the MBS Broadcast session management</t>
  </si>
  <si>
    <t>Clarification on the Qos handling and Policy control in the clause 6</t>
  </si>
  <si>
    <t>TS 23.256: various clarifications and corrections</t>
  </si>
  <si>
    <t>TS 23.256: Rapporteur Editorial CR</t>
  </si>
  <si>
    <t>Store UE positioning capability in failed case</t>
  </si>
  <si>
    <t>On the LS reply to SA WG3 LS on NSWO architecture (FS_NSWO_5G; S2-2107064)</t>
  </si>
  <si>
    <t>This is discussion related to the SA WG2 reply LS to the SA WG3 LS on NSWO architecture; a draft LS reply is provided in S2-2107099</t>
  </si>
  <si>
    <t>Provides additional feedback to SA WG3, on top of RAN WG2's feedback</t>
  </si>
  <si>
    <t>Multicast session join alignment with CT WG1</t>
  </si>
  <si>
    <t>Alignment with RAN WG2 for Multicast paging in service activation</t>
  </si>
  <si>
    <t>Preventing attacks if paging with TMGI</t>
  </si>
  <si>
    <t>Data Forwarding during mobility</t>
  </si>
  <si>
    <t>[DRAFT] LS on Multicast paging with TMGI</t>
  </si>
  <si>
    <t>Asks SA WG3 and RAN WG2 to provide a define a function that uses TMGI and a dynamic (frequently changed) parameter to compute the Multicast paging ID. Provides background on possible attack if TMGI is used for paging.</t>
  </si>
  <si>
    <t>[DRAFT] LS on MBS data forwarding</t>
  </si>
  <si>
    <t>Requests RAN WG3, RAN WG2 to provide the details of MBS data forwarding for SA WG2 to align.</t>
  </si>
  <si>
    <t>Support of Access Restriction for RedCap</t>
  </si>
  <si>
    <t>Support of Paging subgrouping</t>
  </si>
  <si>
    <t>SA WG2 work planning</t>
  </si>
  <si>
    <t>SA WG2 work planning for future e-meetings</t>
  </si>
  <si>
    <t>Rapporteur CR for editorial fixes - Inclusive terminology</t>
  </si>
  <si>
    <t>This Tdoc takes tdoc 7642 as baseline (reorganized content from the Tdoc submitted at SA plenary), considers also the split proposal in 7649 (about the SA WG1 PIRATES requirements) and deduces a content for the SA WG2 5WWC R18 SID</t>
  </si>
  <si>
    <t>Addressing Rel-17 DS-TT backwards incompatibility for time synchronization</t>
  </si>
  <si>
    <t>[DRAFT] LS on NG-RAN timing resiliency</t>
  </si>
  <si>
    <t>[DRAFT] Reply LS On ACL support for Indirect Data Forwarding</t>
  </si>
  <si>
    <t>Apple, Verizon UK Ltd, Broadcom, Convida Wireless</t>
  </si>
  <si>
    <t>User Info ID clarifications</t>
  </si>
  <si>
    <t>Documentation of NF services for 5G MBS</t>
  </si>
  <si>
    <t>NAS Signaling for IDLE/INACTIVE UE Paging Subgrouping for enhanced UE Power Saving</t>
  </si>
  <si>
    <t>NR_UE_pow_sav_enh</t>
  </si>
  <si>
    <t>Resolution of Tracking Area Indication in the NGAP ULI for Moving Cells</t>
  </si>
  <si>
    <t>PCC related MBS corrections</t>
  </si>
  <si>
    <t>Corrections to MBS Broadcast Session Establishment</t>
  </si>
  <si>
    <t>Correction to Multicast session service area update procedure</t>
  </si>
  <si>
    <t>[DRAFT] LS Response to Reply LS on determination of location estimates in local co-ordinates</t>
  </si>
  <si>
    <t>Removal of Editor's Note concerning storage of UE Positioning Capabilities</t>
  </si>
  <si>
    <t>Corrections for Local MBS service and Location dependent MBS service</t>
  </si>
  <si>
    <t>NSAC when emergency/critical/priority service status changes</t>
  </si>
  <si>
    <t>[DRAFT] LS on PCC parameters for 5MBS charging</t>
  </si>
  <si>
    <t>SA WG2 requests SA WG5 to provide feedback on a potential need for PCC parameters for 5MBS charging</t>
  </si>
  <si>
    <t>Identification of Position Methods not able to support Local Coordinates</t>
  </si>
  <si>
    <t>To: RAN WG2, CT WG1, RAN WG3. CC: RAN WG1</t>
  </si>
  <si>
    <t>To: SA WG5, RAN WG3, TSG RAN. CC: TSG SA</t>
  </si>
  <si>
    <t>WITHDRAWN: Support of the mapping from IP addressing information provided to an AF to the user identity. Companion of a 23502 CR with same title 7644/7645 are replaced by 7653/7654</t>
  </si>
  <si>
    <t>WITHDRAWN: Support of the mapping from IP addressing information provided to an AF to the user identity. Companion of a 23501 CR with same title 7644/7645 are replaced by 7653/7654</t>
  </si>
  <si>
    <t>WITHDRAWN: This contribution proposes to clarify the ML model related information during analytics subscription transfer</t>
  </si>
  <si>
    <t>Alnås</t>
  </si>
  <si>
    <t>Svante</t>
  </si>
  <si>
    <t>svante.alnas@sony.com</t>
  </si>
  <si>
    <t>Bari</t>
  </si>
  <si>
    <t>Farooq</t>
  </si>
  <si>
    <t>fb5431@att.com</t>
  </si>
  <si>
    <t>Casati</t>
  </si>
  <si>
    <t>Alessio</t>
  </si>
  <si>
    <t>alessio.casati@NOKIA.COM</t>
  </si>
  <si>
    <t>Chandramouli</t>
  </si>
  <si>
    <t>Devaki</t>
  </si>
  <si>
    <t>devaki.chandramouli@nokia.com</t>
  </si>
  <si>
    <t>chong</t>
  </si>
  <si>
    <t>vivian</t>
  </si>
  <si>
    <t>vivian.chong@vivo.com</t>
  </si>
  <si>
    <t>Colombo</t>
  </si>
  <si>
    <t>Cinzia</t>
  </si>
  <si>
    <t>cinzia.colombo@hpe.com</t>
  </si>
  <si>
    <t>Dees</t>
  </si>
  <si>
    <t>Walter</t>
  </si>
  <si>
    <t>walter.dees@PHILIPS.COM</t>
  </si>
  <si>
    <t>Edge</t>
  </si>
  <si>
    <t>Stephen</t>
  </si>
  <si>
    <t>sedge@qti.qualcomm.com</t>
  </si>
  <si>
    <t>Feng</t>
  </si>
  <si>
    <t>fengzhao6@huawei.com</t>
  </si>
  <si>
    <t>LuFeng</t>
  </si>
  <si>
    <t>lufeng.han@vivo.com</t>
  </si>
  <si>
    <t>Sungpyo</t>
  </si>
  <si>
    <t xml:space="preserve"> 82-10-7239-5261</t>
  </si>
  <si>
    <t>sungpyo.hong@kt.com</t>
  </si>
  <si>
    <t>Hwang</t>
  </si>
  <si>
    <t>Kyungmin</t>
  </si>
  <si>
    <t>rudals@lguplus.co.kr</t>
  </si>
  <si>
    <t>Kang</t>
  </si>
  <si>
    <t>Yanchao</t>
  </si>
  <si>
    <t xml:space="preserve"> 86-13811271816</t>
  </si>
  <si>
    <t>kangyanchao@vivo.com</t>
  </si>
  <si>
    <t>Kedalagudde</t>
  </si>
  <si>
    <t>Meghashree D</t>
  </si>
  <si>
    <t>meghashree.dattatri.kedalagudde@intel.com</t>
  </si>
  <si>
    <t>Kweon</t>
  </si>
  <si>
    <t>Kisuk</t>
  </si>
  <si>
    <t>kisuk.kweon@samsung.com</t>
  </si>
  <si>
    <t>Lai</t>
  </si>
  <si>
    <t>Chia-Lin</t>
  </si>
  <si>
    <t>Chia-Lin.Lai@mediatek.com</t>
  </si>
  <si>
    <t>DongJin</t>
  </si>
  <si>
    <t>dongjin@sk.com</t>
  </si>
  <si>
    <t>jinyan</t>
  </si>
  <si>
    <t>lijinyan@chinatelecom.cn</t>
  </si>
  <si>
    <t>Huarui</t>
  </si>
  <si>
    <t>huarui_liang@apple.com</t>
  </si>
  <si>
    <t>Apple R&amp;D</t>
  </si>
  <si>
    <t>Moon</t>
  </si>
  <si>
    <t>Sang-Jun</t>
  </si>
  <si>
    <t>moonst@samsung.com</t>
  </si>
  <si>
    <t>Mutikainen</t>
  </si>
  <si>
    <t>Jari</t>
  </si>
  <si>
    <t>mutikainen@docomolab-euro.com</t>
  </si>
  <si>
    <t>Nakagawa</t>
  </si>
  <si>
    <t>Takuya</t>
  </si>
  <si>
    <t>+81 42-327-5513</t>
  </si>
  <si>
    <t>std@ml.nict.go.jp</t>
  </si>
  <si>
    <t>Sebire</t>
  </si>
  <si>
    <t>Guillaume</t>
  </si>
  <si>
    <t>guillaume.sebire@mediatek.com</t>
  </si>
  <si>
    <t>xiaoyan.shi@interdigital.com</t>
  </si>
  <si>
    <t>Speicher</t>
  </si>
  <si>
    <t>sspeiche@qti.qualcomm.com</t>
  </si>
  <si>
    <t>Yuan</t>
  </si>
  <si>
    <t>taoyuan@datangmobile.cn</t>
  </si>
  <si>
    <t>Guanzhou</t>
  </si>
  <si>
    <t>1-514-904-6247</t>
  </si>
  <si>
    <t>guanzhou.wang@interdigital.com</t>
  </si>
  <si>
    <t>Hucheng</t>
  </si>
  <si>
    <t>wanghucheng@catt.cn</t>
  </si>
  <si>
    <t>wangyuan5@huawei.com</t>
  </si>
  <si>
    <t>Xin</t>
  </si>
  <si>
    <t>xinyang2@huawei.com</t>
  </si>
  <si>
    <t>Juan</t>
  </si>
  <si>
    <t>juanzhan@qti.qualcomm.com</t>
  </si>
  <si>
    <t>Song</t>
  </si>
  <si>
    <t>zhaosong1@chinatelecom.cn</t>
  </si>
  <si>
    <t>To: SA WG4. CC:</t>
  </si>
  <si>
    <t>To: TSG RAN, TSG SA, TSG CT, CT WG1. CC:</t>
  </si>
  <si>
    <t>To: GSMA TSG. CC:</t>
  </si>
  <si>
    <t>To: CT WG1,RAN WG2. CC:</t>
  </si>
  <si>
    <t>To: RAN WG5. CC:</t>
  </si>
  <si>
    <t>To: CT WG1, SA WG1. CC:</t>
  </si>
  <si>
    <t>Summary of change: MUSIM support is added in control plane CIoT 5GS optimization.</t>
  </si>
  <si>
    <t>4.24.2</t>
  </si>
  <si>
    <t>Intel, Sony, Ericsson, Apple</t>
  </si>
  <si>
    <t>Summary of change: Upon detection of Paging Occasion (PO) collisions, the MUSIM UE uses the Mobility Registration procedure to trigger a new 5G-GUTI assignment.</t>
  </si>
  <si>
    <t>5.38.1; 5.38.x (new)</t>
  </si>
  <si>
    <t>Summary of change: Clarify that NSAC and NSSRG apply both to a PLMN and SNPN</t>
  </si>
  <si>
    <t>5.15.6, 5.15.11.0, 5.15.12.1, 5.15.12.2, 6.2.23</t>
  </si>
  <si>
    <t>It analyses RAN WG2 questions on limited service availability of an SNPN and provides feedback proposals.</t>
  </si>
  <si>
    <t>Discussion on RAN WG2 questions on limited service availability of an SNPN.</t>
  </si>
  <si>
    <t>Intel, Apple</t>
  </si>
  <si>
    <t>Summary of change: Clause 4.3.33.1: Clarifies that the UE shall not indicate MUSIM capabilities when performing Emergency Attach. Clause 5.3.2.1: Clarifies that the UE shall not indicate MUSIM capabilities when performing Emregency Attach. Clause 5.3.4.1: Removes the example on 'emergency services' in NOTE 1.</t>
  </si>
  <si>
    <t>4.4.33.1; 5.3.2.1; 5.3.4.1</t>
  </si>
  <si>
    <t>Apple, Intel</t>
  </si>
  <si>
    <t>Summary of change: Clarifies that the UE shall not indicate MUSIM capabilities when performing Emergency Registration.</t>
  </si>
  <si>
    <t>Summary of change: Clause 4.2.2.2.2: Clarifies that the UE shall not indicate MUSIM capabilities when performing Emergency Registration. Clause 4.2.3.2: Removes the example on 'emergency services' in NOTE 1.</t>
  </si>
  <si>
    <t>4.2.2.2.2; 4.2.3.2</t>
  </si>
  <si>
    <t>Summary of change: Removing the list of traffic filters from Nnef_AMInfluece_Create and for Npcf_AMPolicyAuthorization.</t>
  </si>
  <si>
    <t>5.2.5.8.2, 5.2.6.23.2, 5.2.6.22.2</t>
  </si>
  <si>
    <t>Summary of change: Clarifications on the outcome of the request for service coverage area change by the AF.</t>
  </si>
  <si>
    <t>Reporting the outcome of the AM Policy request fron the AF</t>
  </si>
  <si>
    <t>Summary of change: Removal of DNN,S-NSSAI and Application Identifier in the AF request for AM Policies.</t>
  </si>
  <si>
    <t>Summary of change: AMFs to be configured if EPC supports NSAC for slices subject to IWK. As such, in this case, the AMF upon detecting that a UE has been in EPC, the AMF does not validate with the NSACF the registering UE, and completes the Registration process.</t>
  </si>
  <si>
    <t>4.2.11.5.1</t>
  </si>
  <si>
    <t>Summary of change: Intrdouce a new dedciated subscription service in the NEF that enables the NEF to be perform the aggregation from all NSACFs handling the requested S-NSSAI. This is a subscription service but does not use existing Event ID Subscription service due to the extensive logic for this case. Add a procedure for an AF to received notifications for the PLMN wide number of registsred UEs, and number of PDU sessions for any slice subject to NSAC.</t>
  </si>
  <si>
    <t>4.15.3.2.10, 5.2.6.24.2</t>
  </si>
  <si>
    <t>Handling of Exposure in mutiple NSACFs Deployments</t>
  </si>
  <si>
    <t>Summary of change: This CR addresses the handling of above scenarios.</t>
  </si>
  <si>
    <t>5.15.11.0</t>
  </si>
  <si>
    <t>Summary of change: - Clarify that the SMF receives 'Same PCF Selection Indication' from the AMF. - Clarify that the SMF receives the redirection indicator and the PCF ID from the PCF</t>
  </si>
  <si>
    <t>6.1.1.2.2, 6.1.4.1</t>
  </si>
  <si>
    <t>Summary of change: AMFs to be configured if EPC supports NSAC for slices subject to IWK. As such, in this case, the AMF upon detecting that a UE has been in EPC the AMF, does not validate with the NSACF the registering UE, and completes the Registration process.</t>
  </si>
  <si>
    <t>Summary of change: Intrdouce support for immediate reporting flag to avoid a dedicated service for that.</t>
  </si>
  <si>
    <t>4.15.3.1, 4.15.3.2.10, 5.2.6.24, 5.2.21.4.2</t>
  </si>
  <si>
    <t>Summary of change: It is that network slicing is applicable to SNPNs as well and that NSAC, NSSRG and NSSAA are generic optional network slicing functionality that also can be used by SNPNs.</t>
  </si>
  <si>
    <t>5.15.1, 5.30.2.0</t>
  </si>
  <si>
    <t>Summary of change: Clarified that network slice admission control is exempted for slice(s) used for onboarding and emergency services.</t>
  </si>
  <si>
    <t>Summary of change: The NSAC for the registered PLMN is selected and rejected S-NSSAIs are rejected for the registered PLMN.</t>
  </si>
  <si>
    <t>Summary of change: Clarified the order of the NSAC when NSSAA is applied for the S-NSSAI</t>
  </si>
  <si>
    <t>Summary of change: - Clarify in clause 6.2 that between UE and HGMLC, 'Service Type Identity' is signaled and that HMLC maps this parameter to 'Service Identity' before signaling to LCS Client or AF (Via NEF).  - The Ngmlc_Location_LocationUpdate service operation is ammended to include both Service Type Identity' and 'Service Identity' as optional input. - Clause 6.2 Step 8 is corrected such HGMLC address may be retrieved from NRF._x000B_ - Clause 6.2 Step 8 is corrected such information is received from AMF.</t>
  </si>
  <si>
    <t>6.2, 8.4.2.3</t>
  </si>
  <si>
    <t>Rel-17 mirror CR: Summary of change: - Clarify in clause 6.2 that between UE and HGMLC, 'Service Type Identity' is signaled and that HMLC maps this parameter to 'Service Identity' before signaling to LCS Client or AF (Via NEF).  - The Ngmlc_Location_LocationUpdate service operation is ammended to include both Service Type Identity' and 'Service Identity' as optional input. - Clause 6.2 Step 8 is corrected such HGMLC address may be retrieved from NRF._x000B_ - Clause 6.2 Step 8 is corrected such information is received from AMF.</t>
  </si>
  <si>
    <t>Summary of change: Remove Editors' note in clause 4.3.8</t>
  </si>
  <si>
    <t>4.3.8</t>
  </si>
  <si>
    <t>Summary of change: To address issue 1) it is proposed to add a new UMIC parameter structure with the defaultDS data set, TimePropertiesDS data set and Transport type for a PTP instance identified by PTP instance ID. Accordingly, those data sets are removed from the NW-TT PMIC parameter structure &lt;Time Synchronization Information&gt; and UMIC parameter structure &lt;Time synchronization information for each DS-TT port&gt;. To address issue 2) The communication model is enhanced to support the creation and deletion of instances of DS-TT or NW-TT port or user plane node management information. A new NOTE is introduced in Table 5.28.3.1-1 and Table 5.28.3.1-2 to indicate the support parameter instance creation/deletion.</t>
  </si>
  <si>
    <t>5.28.3.1, K.2.2.1, K.2.2.3</t>
  </si>
  <si>
    <t>Summary of change: The TSCTSF determines the Requested PDB by substracting the UE-DS-TT Residence time from the Requested 5GS delay. Additionally, we remove duplications and provide minor editorial changes.</t>
  </si>
  <si>
    <t>6.2.29</t>
  </si>
  <si>
    <t>Summary of change: 1) The description of the procedures is partly rephrased and the NF discovery aspects are removed, instead a reference to TS 23.501 is provided. 2) We correct typos (for instance, 'UE-DS-Residence Time' -&gt; 'UE-DS-TT Residence Time') in Figures 4.15.6.6-1 and 4.15.6.6a-1 and other inconsistencies. 3) We add references to clauses 4.15.6.6 and 4.15.6.6a to Table 5.2.12.2.1-1 to list all clauses where Time-Sync data subset is used. 4) We remove the misleading statement that the Alternative Requested MFBR is a Alternative QoS Related parameter given in clause 5.7.1.2a of TS 23.501. 5) We specify that those are the Alternative QoS Profile's parameters that are specified in clause 5.7.1.2a and provided to the NG-RAN, we correct the corresponding NOTE.</t>
  </si>
  <si>
    <t>4.15.6.6, 4.15.6.6a, 5.2.12.2.1</t>
  </si>
  <si>
    <t>Summary of change: Add note warning on the possible requirements should the Vertical/operator use a common management when parameters such as defaultDS.instanceEnable and defaultDS.externalPortConfigurationEnabled are used. Add 'when available' after cumulative rateRatio. Correcting spelling of parameter: portDS.delayAssymetry to portDS.delayAsymmetry</t>
  </si>
  <si>
    <t>2, 5.27.2.1, 5.27.2.4, 5.28.3</t>
  </si>
  <si>
    <t>Summary of change: Clarify that the MAC address in the TSN AF or TSCTSF is the DS-TT MAC address that is used in the association. Clarify that in case of IP type PDU Sessions, only the TSCTSF is applicable and not the TSN AF.</t>
  </si>
  <si>
    <t>Summary of change: Aligning behaviour with stage 3 to support grouping of resources for binding</t>
  </si>
  <si>
    <t>6.3.1.0</t>
  </si>
  <si>
    <t>Summary of change: Adding analytics retrieval using DCCF.</t>
  </si>
  <si>
    <t>3.2, 4.2.3, 5.2.1, 5.2.2, 5.3.x(new), 6.1.1.3</t>
  </si>
  <si>
    <t>Summary of change: Adds the mute possibility to the DataManagement service</t>
  </si>
  <si>
    <t>6.2.7.2</t>
  </si>
  <si>
    <t>Summary of change: The procedure is modified to refer to clause 5.2 for the NWDAF discovery, which includes a UDM-base discovery in certain cases. Additionally, consistent use of 'NWDAF1', 'NWDAF2, and 'NWDAF3' terms throughout the document</t>
  </si>
  <si>
    <t>6.1A.3.1, 6.1A.3.2</t>
  </si>
  <si>
    <t>Summary of change: The MA PDU Session Control Information in the PCC Rule is extended with both Steering Mode Indicator and Threshold Values.</t>
  </si>
  <si>
    <t>Ericsson, Nokia, Nokia Shanghai Bell, Lenovo, Motorola Mobility, Huawei</t>
  </si>
  <si>
    <t>Summary of change: Clarify that UE and UPF can perform PMF measurements on the QoS Flows indicated by SMF.</t>
  </si>
  <si>
    <t>Summary of change: Remove editor's note. Clarify UE and UPF behaviour.</t>
  </si>
  <si>
    <t>Summary of change: This CR updates the specification to allow the AMF the option of providing the RAN with the Configured NSSAI and an RFSP Index associated with the Configured NSSAI. This CR also provides some needed editorials.</t>
  </si>
  <si>
    <t>5.3.4.3.1, 5.3.4.3.3</t>
  </si>
  <si>
    <t>Summary of change: 1. Clarify that Threshold Values are not provided together with Steering Mode Indicator. 2. When both accesses do not satify the Threshold Values a. for Load Balancing, determines split percentages based on implementation. b. for Priority-based, determines split percentages based on implementation. 3. Editorial: Applies style 'B2' for Autonomous load-balance indicator and UE-assistance indicator 4. Clarify Rel-16 behaviour of Priority-based steering mode that if both accesses are determined to be congested, split percentages are based on implementation.</t>
  </si>
  <si>
    <t>Summary of change: Adding Service operation parameters for Nnef_Authentication_authenticate_authorize and Naf_Authentication_authenticate</t>
  </si>
  <si>
    <t>4.4.1.1.2.2, 4.4.1.2.2.2</t>
  </si>
  <si>
    <t>Summary of change: Delete the description about the need of indication to indicate 'UAV has been authenticated by the USS' in SMF services and Editor's note.</t>
  </si>
  <si>
    <t>4.4.1.4</t>
  </si>
  <si>
    <t>Summary of change: Clarification that if UUAA-SM failed during PDU session establishment, SMF will reject the PDU session establishment. It is proposed to use 'Indication whether the UAS service related network resource can be released in case of UUAA failure' for UUAA-SM re-authentication failure case. Removing a duplicated sentence in NOTE 1.</t>
  </si>
  <si>
    <t>5.2.3.2</t>
  </si>
  <si>
    <t>Summary of change: A NOTE is added to clarify that 'API based secondary authentication indication' should not be configured if the network is configured to perform UUAA-MM.</t>
  </si>
  <si>
    <t>Summary of change: Remove the EN in clause 6.5.3.</t>
  </si>
  <si>
    <t>Summary of change: In clause 5.5.1.3, describe difference from TS 23.303 that the ProSe Relay UE ID of the ProSe UE-to-Network Relay is replaced by the source Layer-2 ID of the 5G ProSe UE-to-Network Relay.</t>
  </si>
  <si>
    <t>5.5.1.3</t>
  </si>
  <si>
    <t>Summary of change: In clause 1, modify 'NG-RAN' to 'the 5G network' in the text about U2N relay.</t>
  </si>
  <si>
    <t>Summary of change: Change '5MBS' or '5G MBS' to 'MBS' §5.2 - In the title, change 'LTE' to 'EPS'. §6.8 - Clarify UE operation when the UE camps on NR. §7.4.1 - Clarify NG-RAN operation if the HO procedure from 5GS to EPS using N26 is used.</t>
  </si>
  <si>
    <t>5.2, 6.8, 7.4.1</t>
  </si>
  <si>
    <t>Summary of change: It is proposed to specify both options for operator's flexible deployment and preference</t>
  </si>
  <si>
    <t>5.40.4</t>
  </si>
  <si>
    <t>4.2.2.2.2, 4.2.2.2.3, 5.2.3.3.2</t>
  </si>
  <si>
    <t>Summary of change: Adding the missing desciptions about Disaster Roaming service</t>
  </si>
  <si>
    <t>5.2.2, 5.2.5, 6.2.7, 6.2.8</t>
  </si>
  <si>
    <t>Summary of change: Clarify the case in which the UE may indicate the PLMN with Disaster Condition to the network during Disaster Roaming registration procedure. (step 1)</t>
  </si>
  <si>
    <t>Summary of change: Clarify that the same PDU Session ID value could be assigned by SMF+PGW-C when handover between EPS and EPC/ePDG is involved. In this case, if there is a need to identify a PDU Session in the surrounding NFs (e.g. PCF), APN/DNN can be used together with the SMF+PGW-C assigned PDU Session ID.</t>
  </si>
  <si>
    <t>4.11.0a.5, 4.11.4.3.3</t>
  </si>
  <si>
    <t>Summary of change: Removal of option 1 e.g. since 'multiple messages' does not work with option 1. Option 2 remains, removed all labels 'option 2' in text and figures. Renumbered steps and clarified as required.</t>
  </si>
  <si>
    <t>5.2.3.3</t>
  </si>
  <si>
    <t>Summary of change: Adding missing EPS USS initiated procedures.</t>
  </si>
  <si>
    <t>5.2.4.4, 5.2.5.4.2</t>
  </si>
  <si>
    <t>Summary of change: Corrected procedures for C2 authorization in EPS and aligned them with 5GS. Corrected name on 5.2.5.2.1 and faulty reference.</t>
  </si>
  <si>
    <t>5.2.5.2.1, 5.2.5.3, 5.2.5.3.0 (new), 5.2.5.3.1, 5.2.5.3.2</t>
  </si>
  <si>
    <t>Summary of change: Corrects and cleans up minor errors in the specification</t>
  </si>
  <si>
    <t>5.2.5.2.1, 5.2.4</t>
  </si>
  <si>
    <t>23.256 clean-up</t>
  </si>
  <si>
    <t>Summary of change: Correct the description related to UE Policy provisioning request. When AMF receives UL NAS TRANSPORT message carrying UE Policy container, the AMF sends Namf_Communication_N1MessageNotify instead of Npcf_UEPolicyControl_Update to PCF.</t>
  </si>
  <si>
    <t>Summary of change: Adding discovery model clarification in policy/parameter provisioning clauses</t>
  </si>
  <si>
    <t>5.1.2.1, 5.1.4.1</t>
  </si>
  <si>
    <t>Summary of change: Removing the EN in clause 6.4.2.</t>
  </si>
  <si>
    <t>Summary of change: Adding adaptation layer over PC5 for Layer-2 UE-to-Network Relay. Removing the ENs in clause 6.1.1.7.2 and 6.1.2.3.2</t>
  </si>
  <si>
    <t>6.1.1.7.2, 6.1.2.3.2</t>
  </si>
  <si>
    <t>Summary of change: Correct the inconsistencies that change 'Analytics ID(s) / Event ID (s), Target of Event Reporting, Event Filter, etc.' to 'Analytics ID(s) / Event ID (s), Target of Analytics Reporting or Target of Event Reporting, Analytics Filter or Event Filter, etc.</t>
  </si>
  <si>
    <t>5A.2, 6.2.3.6, 8.2.2, 8.3.2, 10.2.3, 10.2.5, 10.2.6</t>
  </si>
  <si>
    <t>Summary of change: Reserve N90 to N95 for allocation in 23.503</t>
  </si>
  <si>
    <t>eNA_Ph2, TEI17</t>
  </si>
  <si>
    <t>Summary of change: It is clarified when the UE triggers the procedure to be provisioned with the credentials used for NSSAA or secondary authentication/authorization over UP remote provisioning. The proposed updates do not have any impact on the procedures for NSSAA, secondary authentication/authorization or UP remote provisioning defined in TS 23.502.</t>
  </si>
  <si>
    <t>5.6.6, 5.15.10, 5.39.1</t>
  </si>
  <si>
    <t>Summary of change: The CP procedure for UE Parameter Update is updated so that it is possible to update the Routing Indicator in the ME.</t>
  </si>
  <si>
    <t>4.20.1</t>
  </si>
  <si>
    <t>Summary of change: Change the ON-SNPN to ONN, in order to include both SNPN and PLMN as the Onboarding Network to provide UP Remote Provision related info to UE. Move the interaction between PCF and SMF as a generic operation, but not depends on where the SMF gets the UE Configuration Data.</t>
  </si>
  <si>
    <t>Ericsson, Nokia, Nokia Shanghai Bell, Qualcomm, Lenovo, Motorola Mobility</t>
  </si>
  <si>
    <t>Summary of change: Editor's note removed and the ON-SNPN architecture with DCS updated. Updated NSSAAF description.</t>
  </si>
  <si>
    <t>5.30.2.10.2.2, 6.2.23</t>
  </si>
  <si>
    <t>Summary of change: Add generic reason for triggering of step 10 in clause 4.2.2.2.2, and change the slice related scenario as one example.</t>
  </si>
  <si>
    <t>Summary of change: Added text in clause 5.30.2.10.4.1 introducing the following clauses. Usage of PVS instead of provisioning server. Removes the assumption that the PDU Session used for UP Remote Provisioning of credentials for NSSAA or secondary authentication is restricted. Put Note 2 to void about PLMN deregistration timer in clause 5.30.2.10.2.7 and added the same Note in clause 5.30.2.10.3.2 which is about PLMN selection and registration. Corrected cut and paste error in D.3</t>
  </si>
  <si>
    <t>5.30.2.0, 5.30.2.3, 5.30.2.10.2.7, 5.30.2.10.3.2, 5.30.2.10.4.1, 5.39.1, 5.39.2, D.3</t>
  </si>
  <si>
    <t>Summary of change: Correction of some terms to make consistent use of Onboarding SNPN, Registration Type, Serving PLMN etc.</t>
  </si>
  <si>
    <t>4.2.2.2.4, 4.17.5a</t>
  </si>
  <si>
    <t>Summary of change: Use 'MBS Session Creation/Update/Deletion' instead of wording with 'MBS Session Configuration'</t>
  </si>
  <si>
    <t>4.2.1, 4.2.2, 4.3, 6.2.3, 6.2.4, 6.2.5, 6.9.1, 7.1.1.1, 7.1.1.2, 7.1.1.3, 7.1.1.4, 7.1.1.5, 7.1.1.6, 7.1.1.7, 7.1.2, 7.2.1.3, 7.2.4.2.1, 7.2.4.2.2, 7.2.4.3.2, 7.3.2, 7.3.4, 9.1.3.6</t>
  </si>
  <si>
    <t>Summary of change: 7.2.1.3, SMF provides UE join info to AMF based on operator policy 7.2.2.2 &amp; 7.2.2.3, SMF provides UE leave info to AMF if UE join info has been provided to the AMF 7.2.3.3, for inter-AMF handover, the T-AMF subscribes to the MB-SMF if needed 7.2.3.x, for inter-AMF mobility without handover, the old AMF pass the UE join information to the new AMF. 7.2.5.2, When AMF receives request for MBS Session update, the AMF perform paging for IDLE UEs immediately based on the already prepared paging info. SMF does not need to request AMF to page idle UEs. AMF request SMF to set up associated QoS Flow(s) if needed  7.2.8 AMF provides UE join info to NG-RAN when UE state is changed to CONNECTED.</t>
  </si>
  <si>
    <t>7.2.1.3, 7.2.2.2, 7.2.2.3, 7.2.3.3, 7.2.3.x (new), 7.2.5.2, 7.2.8</t>
  </si>
  <si>
    <t>Summary of change: Clause 7.1.1: Replace the PCC interactions with MB-SMF interaction with PCF, describe only the difference to the procedure without PCC. For MBS Session update with updated service requirement (e.g. QoS, packet filter), new policy trigger for MBS Resource Request is introduced. Clause 5.3.2.1, remove 'The PCF can receive MBS information from AF, NEF or MBSF…' Clause 6.6, remove 'Editor's note: The following description depends on the ongoing PCF discussion and needs revisit' Clause 6.10, Remove text related to MBS Session binding Clause 9.2, add service operation 'Npcf_MBSPolicyControl_Update', remove Npcf_MBSPolicyAuthorization Service.</t>
  </si>
  <si>
    <t>2, 5.3.2.1, 6.6, 6.10, 7.1.1.3, 7.1.1.5, 7.1.1.7, 9.2.1, 9.2.2.2, 9.2.2.5 (new), 9.2.3 (void)</t>
  </si>
  <si>
    <t>Summary of change: Clarify that the AF provisions the multicast MBS group related information using Parameter Provisioning procedure as specified in clause 4.15.6.2 of TS 23.502. Update the UDR related description</t>
  </si>
  <si>
    <t>6.4.2, 6.4.3, 7.2.x (new)</t>
  </si>
  <si>
    <t>Summary of change: In clause 7.2.1.3 Remove text related to MB-SMF checking user authorization in UDM Update 'NG-RAN does not support multicast' to 'NG-RAN does not support MBS'. For multicast transport of N19mb, step 13b to 13e can be skipped. And thus, the EN can be resolved. Add an EN for step 13f for the dependency with CT WG4 In clause 7.2.1.4  Fix figure to be editable and not change marked, clarify step 5 description The AMF performs NRF discovery only when the AMF does not have the MB-SMF information for the MBS session. Merge clause 7.2.7 into clause 7.2.6, and corrections are also made to improve consisteny In clause 9.4.2, update the service operation names to Nnef_MBSTMGI_Allocate and Nnef_MBSTMGI_Deallocate</t>
  </si>
  <si>
    <t>7.2.1.3, 7.2.1.4, 7.2.6, 7.2.7, 9.4.2.2, 9.4.2.3</t>
  </si>
  <si>
    <t>Summary of change: Adding new AMF services for broadcast MBS session and multicast MBS Session Adding new NEF services to handle 5G MBS Add new MB-SMF services</t>
  </si>
  <si>
    <t>Summary of change: #1 Introduce 3-octet MBS SAI to identify a group of cells within a PLMN and is frequency agnostic. Update description related to MBS service area as follows: MBS service area represented by MBS SAI list, geographical area information or civic address information can be used by AF, and MBS service area represented by MBS SAI list is used in 5GC and NG-RAN. MBS service area (MBS SAI list) may be included in the service announcement for local multicast MBS service or broadcast MBS service. NEF translates the geographical area information or civic address information to MBS SAI list. MBS service area (MBS SAI list) will be used by 5GC and NG-RAN for area restriction for local multicast MBS service or broadcast MBS service. MBS service area (MBS SAI list) may be included in the Join Accept or Join Reject NAS messages #2 In service announcement, remove geographical area information and civic address information options for MBS service area. In MBS session create or TMGI allocate request, AF may provide geographical area information or civic address information as MBS service area. In this case, NEF/MBSF translates it into MBS SAI list and include MBS SAI list in in MBS session create or TMGI allocate response as MBS service area. #3 In clause 7.1.1.2 &amp; 7.1.1.3, MBS service area should be provided in TMGI allocation when needed. #4 In clause 3.1, the definition of the MBS service area is modified to 'For location dependent MBS, for each MBS service area, a unique Area Session ID is allocated per MBS Session ID, and location dependent content data are delivered'.</t>
  </si>
  <si>
    <t>3.1, 3.2, 6.2.1, 6.2.2, 6.2.5, 6.9.1, 6.11, 7.1.1.2, 7.1.2, 7.1.3, 7.2.4.2.2, 7.2.4.3.2, 7.2.7, 9.4.2.2, 9.4.3.2</t>
  </si>
  <si>
    <t>This paper discusses the topics in LS on MBS broadcast service continuity and MBS session identification and proposes the introducing of MBS SAI</t>
  </si>
  <si>
    <t>MBS broadcast service continuity and MBS session identification.</t>
  </si>
  <si>
    <t>Summary of change: The 'Area of Interest' supports MBS SAIs</t>
  </si>
  <si>
    <t>Scalability and performance issue .</t>
  </si>
  <si>
    <t>This paper discusses complexities and potential issues of the PCC solution and propose a way forward.</t>
  </si>
  <si>
    <t>Summary of change: AF provisioining the multicast MBS group related information using PP service operations.</t>
  </si>
  <si>
    <t>5.2.3.6.1, 5.2.3.6.2, 5.2.3.6.3, 5.2.3.6.4, 5.2.6.4.2, 5.2.6.4.3, 5.2.6.4.3, 5.2.6.4.4</t>
  </si>
  <si>
    <t>Summary of change: Add a NOTE to indicate the interworking with MBMS over E-UTRAN for broadcast MBS service is handled in application layer, which is out of the scope of this specification.</t>
  </si>
  <si>
    <t>Interworking with MBMS over E-UTRAN for broadcast service</t>
  </si>
  <si>
    <t>This paper discusses the possible solutions how SMF sets up associated QoS Flow(s) and proposed a way forward.</t>
  </si>
  <si>
    <t>Dynamic Policy Control for 5GC Individual MBS Traffic Delivery.</t>
  </si>
  <si>
    <t>Summary of change: Remove ENs in clauses for PDR and FAR. Remove description related to 'MBS Internal' in source interface and destination interface.</t>
  </si>
  <si>
    <t>Summary of change: Resolve EN by adopting 1-step packet detection and forwarding for 5GC Individual Traffic Delivery in SMF and UPF.</t>
  </si>
  <si>
    <t>Summary of change: 6.2.1 Move the procedure related details (e.g. Namf_EventExposure service) to the procedures in clauses 7.2.4. Move 6.2.4 (Update of broadcast local MBS service and location dependent MBS service) to 7.3.4 (Support for Local Broadcast Service) Move 6.2.5 (Update of multicast local MBS service and location dependent MBS service) to 7.2.4 (Support of Local multicast service) Introduce a new sub-clause to describe how to determine UE is IN or OUT of an MBS service area. 7.2.4.2.2, rephrase the first paragraph to 'For local MBS, the configuration procedure is performed as defined in clause 7.1.1.2…'</t>
  </si>
  <si>
    <t>6.2.1, 6.2.2, 6.2.3, 6.2.4, 6.2.5, 7.2.4, 7.2.4.1, 7.2.4.2, 7.2.4.2.1, 7.2.4.2.2, 7.2.4.2.3, 7.2.4.3, 7.2.4.3.1, 7.2.4.3.2, 7.2.4.3.3, 7.2.4.X (new), 7.3.4</t>
  </si>
  <si>
    <t>Oracle, Ericsson, Verizon UK Ltd.</t>
  </si>
  <si>
    <t>Summary of change: In 23.288 Table 7.1-1 1. Add NWDAF and DCCF as example consumers to the Subscribe/Unsubscribe/Notify Service Operations of the Nnwdaf_AnalyticsSubscription service. 2. Add MFAF as an example consumer to the Notify Service Operation of the Nnwdaf_AnalyticsSubscription service. 3. Add NWDAF and DCCF as example consumers to the Request Service Operation of the Nnwdaf_AnalyticsInfo service.</t>
  </si>
  <si>
    <t>23.288 7.1</t>
  </si>
  <si>
    <t>Summary of change: Removes 'MUSIM mode'.</t>
  </si>
  <si>
    <t>5.3.4.1, 5.3.4.3, 5.3.4B.3</t>
  </si>
  <si>
    <t>4.2.2.2.1, 4.2.2.2.2, 4.2.3.2, 4.2.3.3</t>
  </si>
  <si>
    <t>Discussion on NWDAF assisted URSP.</t>
  </si>
  <si>
    <t>Summary of change: Step 2 of clause 4.15.6.9.3 is updated to state that 'The PCF for the UE may subscribe to policy data related to AM influence' Clause 4.16.14.1 is corrected with right steps number references to procedure in Figure 4.16.14.2-1 Clause 4.16.14.2 has some step numbers corrections and few editorial changes</t>
  </si>
  <si>
    <t>4.15.6.9.3, 4.16.14.1, 4.16.14.2</t>
  </si>
  <si>
    <t>Summary of change: Clause 6.1.2.6 and 6.2.1.2 are updated to use the term 'service area coverage' in place of 'service coverage area'</t>
  </si>
  <si>
    <t>6.1.2.6, 6.2.1.2</t>
  </si>
  <si>
    <t>LG Electronics, Deutsche Telekom, ZTE, Tencent, vivo, Intel, CATT, Lenovo, Motorola Mobility</t>
  </si>
  <si>
    <t>NR Tx Profile related to PC5 DRX.</t>
  </si>
  <si>
    <t>Summary of change: §3.1: - Add a definition for 'NR Tx Profile' §5.1.2.1: - Add the mapping of V2X service types to NR Tx Profiles for broadcast and groupcast. §5.9: - Describe that the V2X layer determines the NR Tx Profile for a particular V2X service type and provides it to the AS layer when providing the Destination Layer-2 ID and the PC5 QoS parameters to the AS layer for broadcast and groupcast. §6.3.1 &amp; §6.3.2: - Describe that the V2X layer determines the NR Tx Profile and provides it to the AS layer when providing the Destination Layer-2 ID and the PC5 QoS parameters in the transmitting UE for the transmission and in the receiving UEs for reception.</t>
  </si>
  <si>
    <t>3.1, 5.1.2.1, 5.9, 6.3.1, 6.3.2</t>
  </si>
  <si>
    <t>eV2XARC_Ph2, NR_SL_enh-Core</t>
  </si>
  <si>
    <t>Summary of change: Clarify that if voice service or PDN Connection is allowed to be paged, associated signalling for voice service or PDN Connection can trigger the paging.</t>
  </si>
  <si>
    <t>4.3.33.6</t>
  </si>
  <si>
    <t>Summary of change: Clarify that if voice service or PDU Session is allowed to be paged, associated signalling for voice service or PDU Session can trigger the paging.</t>
  </si>
  <si>
    <t>5.38.5</t>
  </si>
  <si>
    <t>Summary of change: Adding service are in event filter to help NEF find one NSACF for the AF request. Adding description about trust AF since trust AF can directly subscribe each NSACF for network slice status report.</t>
  </si>
  <si>
    <t>Network slice status notifications when multiple NSACFs exist for one S-NSSAI</t>
  </si>
  <si>
    <t>Summary of change: This CR adds description of network slice status notifications while multiple NSACFs exist for one S-NSSAI in clause 5.15.11.4</t>
  </si>
  <si>
    <t>5.15.11.4</t>
  </si>
  <si>
    <t>Summary of change: Update the Annex C to provide the functional description how the end-to-end Transparent Clock support the link delay measurement as : If the one-step end-to-end Transparent Clock supports the link delay measurement, the end-to-end Transparent Clock separately updates the correction field of the PTP Pdelay_Req and PTP Pdelay_Resp message with each residence time in the 5GS. If the two-step end-to-end Transparent Clock supports the link delay measurement, the end-to-end Transparent Clock separately calculates each 5GS residence time of the PTP Pdelay_Req and PTP Pdelay_Resp message and add these two residence time to the correction field of the associated PTP Pdelay_Resp_Follow_UP message.</t>
  </si>
  <si>
    <t>H.4</t>
  </si>
  <si>
    <t>Summary of change: It is proposed that the AMF is configured with the information indicating which access type is specified for the S-NSSAI subject to NSAC (i.e. 3GPP Access Type, Non-3GPP Access Type, or both) and triggers interaction with the NSACF only if the access type is specified for the S-NSSAI subject to NSAC.</t>
  </si>
  <si>
    <t>Summary of change: Align description for how AMF can verify UE location for satellite access by moving the several times repeated UE location verification procedure description to TS 23.501 clause 5.4.11.1 and refer to 23.501 where applicable</t>
  </si>
  <si>
    <t>This contribution discusses TA handling for satellite access.</t>
  </si>
  <si>
    <t>TA handling with satellite access.</t>
  </si>
  <si>
    <t>Summary of change: Clarify UE, NG-RAN and 5GC handling of Tracking Areas in NTN with moving cells, and how mobility restrictions can be applied.  Two mutually exclusive alternatives are described in the CR: - Yellow part, for the case where Soft TAC is supported in rel-17 (i.e. multiple TACs may be broadcast per PLMN in a cell). - Cyan part, for the case where only single TAC per PLMN and cell is supported in rel-17 (i.e. Hard TAC switching)</t>
  </si>
  <si>
    <t>Summary of change: Unique identifier in update</t>
  </si>
  <si>
    <t>6.2.3.2.2,</t>
  </si>
  <si>
    <t>Summary of change: The Deployment information is divided into DNS detection templates and (Local) DNS server information.</t>
  </si>
  <si>
    <t>6.2.3.2.2, 7.1.3.2, 7.1.3.3, 7.1.3.4, 7.X (new)</t>
  </si>
  <si>
    <t>Summary of change: Removing NOTE 1 in clause 6.2.2.4</t>
  </si>
  <si>
    <t>6.2.2.4</t>
  </si>
  <si>
    <t>Summary of change: Extend Annex C to describe how 5GC can monitor when public DNS resolvers are used instead of the MNO provided DNS configuration of the PDU Session</t>
  </si>
  <si>
    <t>Annex C3</t>
  </si>
  <si>
    <t>Summary of change: Inserting data keys and data subkeys for EAS deployment information. Correcting Nnef_EASDeployment service.</t>
  </si>
  <si>
    <t>5.2.12.2.1, 5.2.6.26.1, 5.2.6.26.2, 5.2.6.26.3, 5.2.6.26.4, 5.2.6.26.5, 5.2.6.26.6, 5.2.6.26.8</t>
  </si>
  <si>
    <t>Summary of change: Fixing when operator DNS settings are required</t>
  </si>
  <si>
    <t>Summary of change: Add information in Clause 6.3.4 on how simultaneous connectivity over Source and Target PSA may be provided at Edge relocation when Distributed anchor or Multiple Sessions connectivity models are applied in 5GS</t>
  </si>
  <si>
    <t>Summary of change: It is proposed to add related information in Clause 5.6.9.3</t>
  </si>
  <si>
    <t>5.6.9.3</t>
  </si>
  <si>
    <t>Summary of change: It is proposed to change Clause 6.3.1 to reflect the above change</t>
  </si>
  <si>
    <t>Summary of change: Improving Annex C</t>
  </si>
  <si>
    <t>Annex C1, C2, C3, C5</t>
  </si>
  <si>
    <t>Summary of change: Updates of 6.2.3.3 according to reason for change</t>
  </si>
  <si>
    <t>6.2.3.3</t>
  </si>
  <si>
    <t>Summary of change: Updates according to DP and removal of EN</t>
  </si>
  <si>
    <t>6.2.3.2.2, 6.2.3.2.3</t>
  </si>
  <si>
    <t>4.15.z (new), 5.2.3.3.1, 5.2.6.1, 5.2.6.z (new), 5.2.12.2.1, 5.2.13.2.2</t>
  </si>
  <si>
    <t>Summary of change: Terminology 'NWDAF containing AnLF' and 'NWDAF containing MTLF' is introduced in a consistent way. Parameters for ML model provisioning service are modified.  Discovery of MWDAF containing MTLF is simplified.</t>
  </si>
  <si>
    <t>3.1, 3.2, 4.2.0, 5.1, 5.2, 6.2A.0, 6.2A.1, 6.2A.2, 6.2A.3, 7.5.2, 7.6.2</t>
  </si>
  <si>
    <t>Summary of change: Adding MINT support indication in 5G MM capability Adding EHPLMN in 5.40.1 Synchronising the list name 'list of one or more PLMN(s) with Disaster Condition for which Disaster Roaming service is offered by the available PLMN' with CT WG1 in 5.40.3. Adding Disaster Roaming indiation towards AUSF, UDM and SMF and providing Disaster Roaming indication in charging related information. Synchronizing the congenstion handling with CT WG1 CRs</t>
  </si>
  <si>
    <t>5.4.4a, 5.40</t>
  </si>
  <si>
    <t>Summary of change: Adding the Disaster Roaming indication during AUSF/UDM communication in Registration procedure. Adding the delivery of 'list of PLMN(s) to be used in Disaster Condition' and disaster roaming wait range information in Registration procedure.</t>
  </si>
  <si>
    <t>4.2.2.2.2, 4.2.2.2.3, 5.2.3.2.1, 5.2.3.3.2</t>
  </si>
  <si>
    <t>Registration procedure improvement for MINT</t>
  </si>
  <si>
    <t>Summary of change: Adding Disaster Roaming service indication in the PDU session establishement procedure.</t>
  </si>
  <si>
    <t>4.3.2.2.1, 4.3.2.2.2, 5.2.8.2.2, 5.2.8.2.5, 5.2.8.2.10</t>
  </si>
  <si>
    <t>Summary of change: Add the description of NR RedCap indication during IRAT handover procedures</t>
  </si>
  <si>
    <t>5.41</t>
  </si>
  <si>
    <t>Summary of change: Adding the NR RedCap as part of the UE context</t>
  </si>
  <si>
    <t>Summary of change: Adding new sub-clause for the introduction of subgroup support for power saving for paging monitoring in NR</t>
  </si>
  <si>
    <t>5.4.4a, 5.4.X (new)</t>
  </si>
  <si>
    <t>Summary of change: Introduce the subgroupt support function in NAS Registration procedure</t>
  </si>
  <si>
    <t>4.2.2.2.2, 5.2.2.2.2</t>
  </si>
  <si>
    <t>Summary of change: Include the reference point and SBI interface names for the SBA version of the GBA and GPA Push reference points and SBI interfaces and include a reference to the GBA specifications where these are defined. Reference points N61-N63 are assigned to AKMA reference points. Unused reference points within the N6x series (N65-N68) are proposed to be used for GBA.</t>
  </si>
  <si>
    <t>2; 3.2; 4.2.6; 4.2.7</t>
  </si>
  <si>
    <t>Summary of change: Replacing 'During the PDU Session establishment procedure, the SMF gets the EAS Deployment Information via the PDU Session related policy information from PCF' to 'During the PDU Session establishment procedure, the SMF gets the EAS Deployment Information via NEF from UDR' in clause 6.2.3.2.2. Removing the text 'or set to a reference to the Node level DNS handling actions Information, the reference could be DNAI or combination of DNAI and Application ID' in clause 6.2.3.2.2.</t>
  </si>
  <si>
    <t>6.2.3.2.2</t>
  </si>
  <si>
    <t>China Telecom, Huawei, HiSilicon</t>
  </si>
  <si>
    <t>Summary of change: - During the PDU session establishment, if the AMF received the old PDU Session ID, the AMF includes SSC mode 3 operation indication to the SMF. - During the PDU session establishment, if the SMF received SSC mode 3 operation indication from the AMF, the SMF includes the SSC mode 3 operation indication in N2 SM information and when NG-RAN receives SSC mode 3 operation indication, this may be taken into account by the NG-RAN for enforcing the UE-Slice-MBR on the corresponding S-NSSAI of the PDU Session.</t>
  </si>
  <si>
    <t>This contribution discusses on how SSC mode 3 operation can be affected by the UE-Slice-MBR enforcement.</t>
  </si>
  <si>
    <t>Discussion on UE-Slice-MBR enforcement during SSC mode 3 operation.</t>
  </si>
  <si>
    <t>Summary of change: Editorial change on NSAC</t>
  </si>
  <si>
    <t>5.15.3, 5.15.6, 5.15.11.1, 5.15.11.2, 5.15.11.3, 5.15.11.5, 6.2.1, 6.2.2</t>
  </si>
  <si>
    <t>Summary of change: Two Editors Notes are removed</t>
  </si>
  <si>
    <t>5.15.11.3, 5.3.4.3.1</t>
  </si>
  <si>
    <t>Summary of change: SMFs handling PDU sessions associated with UE Request Type 'Existing PDU Session' for handover purposes and without Access Type changes do not interact with the NSACF.</t>
  </si>
  <si>
    <t>Summary of change: It is proposed to clean-up the action part of DNS message handluing rule as three actions as: 1) Reporting Action 2) Forwarding Action (ECS option, DNS server), 3) Response Control Action (i.e. buffer/send/discard the DNS response)</t>
  </si>
  <si>
    <t>Clean-up of action part of DNS message handling rule</t>
  </si>
  <si>
    <t>Summary of change: It is proposed to clarify the outcome of the UE Policies delivery and when it is reported in particularily when the PCF is notified about the failure notification from the AMF. It is also proposed to clarify the existing UE policy delivery procedure to clarify that the PCF can re-try the procedure when the UE becomes CONNECTED.</t>
  </si>
  <si>
    <t>4.15.6.7, 4.2.4.3</t>
  </si>
  <si>
    <t>Correction of UE Policies delivery notification</t>
  </si>
  <si>
    <t>Summary of change: Add description about  5GC providing slice priority and slice group information to UE Slice information coordination between RAN,5GC and UE for cell reselection</t>
  </si>
  <si>
    <t>5.15.x</t>
  </si>
  <si>
    <t>eNS_Ph2, TEI17</t>
  </si>
  <si>
    <t>Summary of change: The AMF may provide Target NSSAI and RFSP Index suitable for the Target NSSAI in the information sent to the NG-RAN during Service Request procedure The NG-RAN may provide Target NSSAI and RFSP Index suitable for the Target NSSAI in the information sent to to target cell during Intra-RA handover procedures</t>
  </si>
  <si>
    <t>6.1.3, 6.2.1, 7.2.2, 7.2.4, 7.3.2, 6.3.1, 6.3.3A, 6.4, 6.5, 6.6, 6.7.3, 6.8, 6.9, 6.10, 6.11, 6.14</t>
  </si>
  <si>
    <t>5A.4, 6.1.3, 6.1A.3.1, 6.1B.2.2, 6.1B.2.3, 6.1B.4, 7.2.2, 7.2.5</t>
  </si>
  <si>
    <t>6.1.1.1, 6.1.1.2, 6.1.2.1, 6.1.2.2, 6.2.6.2, 6.2.6.3.2, 6.2.6.3.3, 6.2.6.3.4, 6.2.6.3.5, 6.2.9, 6.2.9.X (NEW), 7.2.2, 7.3.2, 10.1, 10.X (NEW), 10.X.1 (NEW), 10.X.2 (NEW), 10.X.3 (NEW), 10.X.4 (NEW)</t>
  </si>
  <si>
    <t>Summary of change: Clarify that DNN and S-NSSAI used for onboarding are only used in the context of UE onboarding. Refer to 5.30.2.3 for UE configuration assumption</t>
  </si>
  <si>
    <t>5.30.2.10.2.6, 5.30.2.10.4.4</t>
  </si>
  <si>
    <t>Summary of change: Figure 4.4.8.3-1 is updated with the TSCTSF reference point numbers Close open EN in clause 5.27.1.4 adding a note for interoperability between different IEEE Std 1588 editions Minor text corrections for clauses 5.27.1.8 and 5.27.1.9, to align with TS 23.502 In 6.3.24 clarify that TSCTSF deletes the TSCTSF NF ID and the Notification Target Address from the UDR upon reception of cancellation for the subscription for UE availability for time synchronization service, or once the PDU Sessions are released, whichever occurs first. TSC TSF discovery section - to clarify that the GPSI, SUPI, Internal Group ID can also be used for discovery and selection. Add GPSI - in case the NF consumer uses GPSI for TSC TSF discovery and selection. Add SUPI or Internal Group ID - in case the NF consumer is only aware of the SUPI or Internal Group ID, it uses SUPI or Internal Group ID for TSC TSF discovery and selection. These parameters are in principle available already with NRF framework thus it should be straight forward to use them also for TSC TSF discovery selection. Add e2e Transparent Clock to the scope of annex H.4</t>
  </si>
  <si>
    <t>4.4.8.3, 5.27.1.4, 5.27.1.8, 6.3.24, H.4</t>
  </si>
  <si>
    <t>Summary of change: 1) Updated the service names in figures of clauses 4.15.9.2, 4.15.9.3,4.15.9.4 2) Text corrections in the procedures of clauses 4.15.9.2, 4.15.9.3, 4.15.9.4 3) In 4.15.9.4, clarify the 5G access stratum time information parameters that are stored in the UDR. 4) Minor text corrections for time sync service operations in clauses 5.2.6.25.X and 5.2.27.2.X (Nnef and Ntsctsf operations)</t>
  </si>
  <si>
    <t>4.15.9.2, 4.15.9.3, 4.15.9.3.1, 4.15.9.3.2, 4.15.9.3.3, 4.15.9.3.4, 4.15.9.4, 5.2.6.25.1, 5.2.6.25.2, 5.2.6.25.3, 5.2.6.25.4, 5.2.6.25.5, 5.2.6.25.6, 5.2.6.25.8, 5.2.6.27.2.1, 5.2.6.27.2.2, 5.2.6.27.2.3, 5.2.6.27.2.4, 5.2.6.27.2.5, 5.2.27.2.6, 5.2.27.2.8</t>
  </si>
  <si>
    <t>Summary of change: The user plane node ID may be pre-configured based on deployment. Replace non-inclusive terminology (Master/Slave) with inclusive terminology as recommended in 3GPP drafting rules (Master -&gt; Primary; Slave -&gt; Secondary) - using LS exchange with IEEE, ensure also full alignment with IEEE specification.</t>
  </si>
  <si>
    <t>Support of Tx Profile for SL DRX operation.</t>
  </si>
  <si>
    <t>Summary of change: This requires the following additional features in SA WG2 specification: - addition of the Service Type to NR PC5 Tx Profile mapping in the policy/parameter provisioned to the UE; - addition of the UE behaivor description regarding the indication of Tx Profile to the AS layer; - addition of the UE behaivor description regarding the Sidelink DRX operation with Tx Profile.</t>
  </si>
  <si>
    <t>5.1.2.1; 5.4.1.1.3; 5.9</t>
  </si>
  <si>
    <t>Summary of change: Clarifies that The NWDAF should ignore the 'periodic reporting along with periodicity' or 'reporting up to a maximum duration' included in the Analytics Reporting Parameters (if indicated) for the Analytics ID(s) which 'time when analytics information is needed' is indicated, to avoid the potential conflict between the time indicated by reporting mode and the expected analytics delay of the NWDAF service consumer.</t>
  </si>
  <si>
    <t>Summary of change: When the PLMN ID of the SNPN is not unique, the IMSI or IMSI based SUPI is not supported, and also the NSI based SUPI with NID is not supported by PLMN, instead the SNPN subscribed UE uses PEI/IMEI(Sv) to access the PLMN for emergency services.</t>
  </si>
  <si>
    <t>K.2.2, K.3</t>
  </si>
  <si>
    <t>Summary of change: Clarify the UP Remote Provisioning and CP Remote Provisioning for remote provisioning of credentials for NSSAA or secondary authentication/authorization.</t>
  </si>
  <si>
    <t>5.39.1, 5.39.3, 5.39.4, 5.30.3.1</t>
  </si>
  <si>
    <t>Summary of change: Correct the behaviour for SNPN UE in limited states</t>
  </si>
  <si>
    <t>Correction on SNPN UE in limited states</t>
  </si>
  <si>
    <t>Alibaba, Huawei, HiSilicon, Tencent</t>
  </si>
  <si>
    <t>Summary of change: When the SMF provides the DNS configuration to the UE, the SMF informs UE that the DNS configuration provided by the 5GC is for edge services. Adding a NOTE for network side behaviour if UE doesn't use MNO DNS configuration: NOTE: If the UE doesn't use MNO DNS configuration, how to configure the network to handle UE DNS traffic is up to operator's policy. Adding a NOTE for UE considerations for EAS Re-discovery: NOTE: Whether and how the UE considers the information/indication from SMF that this indication indicates the DNS configuration provided by 5GC is for edge service, is UE implementation. NOTE: Whether and how, an edge application in the UE is given access to the DNS configuration provided from 5GC, is UE implementation dependent. Removing the following EN from TS 23.548: Editor's note: How to guarantee that the UE uses the EASDF's IP address for the subsequent DNS Query in step 8 is FFS.</t>
  </si>
  <si>
    <t>6.2.3.2.2, 6.2.3.2.3, 6.2.2.2, C.3</t>
  </si>
  <si>
    <t>Summary of change: The following change is proposed: IMS nodes should not send the HSS Group ID to the terminating side</t>
  </si>
  <si>
    <t>A.A.3.3.3</t>
  </si>
  <si>
    <t>Summary of change: The following change is proposed: AMF or SMF shall consider the NEF capability for UAS NF selection.</t>
  </si>
  <si>
    <t>Summary of change: This CR proposes to delete ML model information in input parameter of Nnwdaf_AnalyticsSubscription as well as clarifies the conditions that target NWDAF subscribes ML model(s) for the provided MTLF IDs from source NWDAF, and removes target NWDAF directly retrives ML model with ML model information over the procedures in clause 6.1B2.2 and 6.1B.3.</t>
  </si>
  <si>
    <t>6.1B.2.2, 6.1B.3, 7.2.5</t>
  </si>
  <si>
    <t>Summary of change: The following changes are proposed: AMF shall update the UUAA-MM failure indication while accepting the registration request. Without this information UE will not be knowing that UAS service is not supposed to be initiated. AMF shall trigger a UE configuration update procedure to inform the UUAA-MM failure. It is proposed that AMF shall trigger a UE configuration update procedure to inform the UE about the enabling of the aerial subscription. Without this information UE will be never able to get aerial service. It is proposed that UE shall initiate Mobility registration update procedure to get aerial service</t>
  </si>
  <si>
    <t>Summary of change: The following change is proposed: It is proposed to add the above mentioed text for restricted usage of Onbaording PDU session for PLMN as well in 5.30.2.10.4.4</t>
  </si>
  <si>
    <t>KI#4- Restricted Onboarding PDU session when PLMN is ON</t>
  </si>
  <si>
    <t>Summary of change: Remove Range from the PC5 QoS parameters from the clause 5.6.2.1 description. Clarify for L3 U2N relay, the QoS Info does not include ProSe identifier(s). For each PC5 QoS Flow, Relay UE provides both the PC5 part QoS and the Uu part QoS to Remote UE. The PC5 part QoS is used for the QoS control of the PC5 interface, the PC5 part QoS and the Uu part QoS are used together by the Remote UE to select the PC5 QoS Flow for the UL traffic.</t>
  </si>
  <si>
    <t>5.6.2.1</t>
  </si>
  <si>
    <t>Summary of change: Remove the EN in clause 5.4.1.3</t>
  </si>
  <si>
    <t>5.4.1.3</t>
  </si>
  <si>
    <t>Summary of change: The following change is proposed: It is proposed to add a NOTE specifying the NSACF to subscribe for 'AMF unavailibilty' event and then replacing the old AMF ID with the new AMF ID</t>
  </si>
  <si>
    <t>Summary of change: The following change is proposed: It is propsed that UE shall indicate the request type as 'SNPN Onboarding Request' while initiating PDU Session establihsment for onboarding purpose.</t>
  </si>
  <si>
    <t>Summary of change: Specify that if the no. of PDU session update is not successful for a S-NSSAI, the PGW-C+SMF triggers a request to decrease the no. of UE count for the S-NSSAI if the no. of UE count was successful for the S-NSSAI.</t>
  </si>
  <si>
    <t>Summary of change: Specify that the PGW-C+SMF only invokes a request to update no. of PDU sesssion count for a S-NSSAI, When it is establishing a PDN connection for an APN associated with the S-NSSAI and the PGW-C+SMF already have a PDN connection established for the UE for a APN associate the S-NSSAI.</t>
  </si>
  <si>
    <t>NEC, Nokia, Nokia Shanghai Bell, Telecom Italia, Apple, Convida Wireless, Samsung, InterDigital, Cisco, ZTE</t>
  </si>
  <si>
    <t>Summary of change: Specify that at any time, a UE supporting subscription-based restrictions to simultaneous registration of network slices feature shall only request S-NSSAIs that share at least a common NSSRG value, regardless of whether it is registering across multiple Access Types</t>
  </si>
  <si>
    <t>Update to NSSRG procedure</t>
  </si>
  <si>
    <t>Summary of change: 1. Clarify the Analytics target period should be included in the Analytics Reporting Information; 2. Remove the duplicated Analytics target period in clause 6.8.1; 3. Some others Analytics target period related editorial changes.</t>
  </si>
  <si>
    <t>6.4.4, 6.6.4, 6.8.1, 6.14.4, 7.2.2, 7.3.2</t>
  </si>
  <si>
    <t>Summary of change: - Clarify that if both of the ML model information and the ML model provider NWDAF ID(s) for the Analytics ID are missing, the target NWDAF may discovery a NWDAF containing MTLF as specified in clause 5.2, request or subscribe to the ML model(s) from the NWDAF containing MTLF as specified in clause 6.2A and use the ML model(s) for the transferred analytics subscription. - Rename the Target of Reporting for the ML model provisioning as 'Target of ML model Reporting', and add the description of ML model Reporting Information.</t>
  </si>
  <si>
    <t>6.1B.2.2, 6.1B.3, 6.1B.4, 6.2A.2, 7.5.2, 7.6.2</t>
  </si>
  <si>
    <t>Summary of change: 1. Resume the load level of network slice instance; 2. Add the definition of 'list of analytics subset' parameter into clause 6.1.3. 3. Clarify that reporting thresholds and matching direction can be provided with Nnwdaf_AnalyticsInfo_Request service operation when Analytics ID is set to 'Load level information'.</t>
  </si>
  <si>
    <t>6.1.3, 6.3.3A</t>
  </si>
  <si>
    <t>Summary of change: Clarify the NF consumer may include one or more Application IDs when request service experiences or request per-UE service experience regardless of any specific application.</t>
  </si>
  <si>
    <t>Check Clauses affected!</t>
  </si>
  <si>
    <t>Summary of change: Clarify the description regarding the parameters provided by the ProSe Application Server in clause 5.1.1.</t>
  </si>
  <si>
    <t>5.1.1</t>
  </si>
  <si>
    <t>Summary of change: Replace the E-UTRAN with the NG-RAN in diecovery requset procedures for 5G ProSe in clause 6.3.1.4.</t>
  </si>
  <si>
    <t>6.3.1.4</t>
  </si>
  <si>
    <t>Summary of change: Change ProSe servict type used in clauses 5.8.2.3, 6.2.4, 6.4.3.2 to ProSe identifier which is defined in clause 3.1.</t>
  </si>
  <si>
    <t>5.8.2.3, 6.2.4, 6.4.3.2</t>
  </si>
  <si>
    <t>Summary of change: Change RTD into two way propagation delay. Add LEO, MEO and GEO into abbreviations part.</t>
  </si>
  <si>
    <t>Summary of change: Add per-UE Time synchronization service parameters in table 4.15.9.3-1; the AF should be able to control the Sync and Announce intervals per UE, and enable/disable the (g)PTP operation per UE. The same parameters may be given also for the N6 interface (it is assumed that the NW-TT has zero or one PTP port per PTP instance in N6 interface). In 4.15.9.2, add storing the TSCTSF NF ID to the UDR.</t>
  </si>
  <si>
    <t>4.15.9.2, 4.15.9.3.1, 4.15.9.3.2, 4.15.9.3.1.3</t>
  </si>
  <si>
    <t>Summary of change: Updating the clause 5.2.5.4.2 to include PVS FQDN and PVS IP address in the list 'Inputs, Optional' to align with agreement in clause 5.30.2.10.4.2 of TS 23.501.</t>
  </si>
  <si>
    <t>Summary of change: Add a NOTE in Table 6.4.3-1/2 as below: 'For Slice instance service experiences', the UEs of the SUPI list have registered to the network slice indicated by S-NSSAI/NSI ID; For 'Application service experiences', the UEs of SUPI list have associated the traffic indicated by Application ID to the network slice indicated by S-NSSAI/NSI ID.'</t>
  </si>
  <si>
    <t>Summary of change: Correct the UE location request procedure and add clarification that external entity can also verify UE location with LR procedure.</t>
  </si>
  <si>
    <t>Summary of change: The 5GC NF shall provide AF in untrusted domain only with the IPv4 address or IPv6 prefix serving the untrusted AF (i.e. no IPv4 addresses or IPv6 prefixes serving other AF(s) are provided to the untrusted AF).</t>
  </si>
  <si>
    <t>6.2.8.2.4.3, 6.2.8.2.4.4</t>
  </si>
  <si>
    <t>Summary of change: Clarify that Provisioning Server address(es) may include IP address(es) and FQDN(s). Also, clarify that DNS address(es) are locally configured at the PCF.</t>
  </si>
  <si>
    <t>Summary of change: Remove the end marker and forwarding procedure as this part will be decided by RAN WG. Update the procedure for the case when target NG-RAN doesn't support MBS. Some editorial modifications according the above two changes.</t>
  </si>
  <si>
    <t>Proposes to endorse modification of term IMS Credentials (IMC) in TR 21.905 v17.0.0, clause 3.</t>
  </si>
  <si>
    <t>Correction of IMC definition.</t>
  </si>
  <si>
    <t>Summary of change: This CR adds parameter in Nnef_AFsessionWithQoS_ create/update service operation to complete output parameter in L-NEF scenario</t>
  </si>
  <si>
    <t>5.2.6.1, 5.2.6.9.2, 5.2.6.9.5</t>
  </si>
  <si>
    <t>This discussion paper proposes way forward to resolve the EN on DNS procedures for EAS discovery.</t>
  </si>
  <si>
    <t>Resolving the Editor's Note on DNS procedure for EAS Discovery .</t>
  </si>
  <si>
    <t>Apple, Microsoft, vivo, ASUSTeK, Broadcom, CATT, Tencent, OPPO, Samsung, Sony</t>
  </si>
  <si>
    <t>Summary of change: Rephrase the text in Sec 6.2.1 on UE rqequirement to send DNS queries from applications to the EASDF configured by SMF Applications in the UE typically interact with the UE Operating System to for domain name resolution. It is clarified in the Note that how UE enables applications to send DNS query is up to UE implementation.  Add a NOTE in Sec 6.2.3.2.2 and remove the EN Add a NOTE in Sec 6.2.3.2.3</t>
  </si>
  <si>
    <t>2, 6.2.1, 6.2.3.2.2, 6.2.3.2.3</t>
  </si>
  <si>
    <t>Apple, Microsoft, vivo, ASUSTeK, Tencent, OPPO, Sony</t>
  </si>
  <si>
    <t>Summary of change: A new sub-section in Annex C is introduced with additional information on UE OS implementations to support DNS services.</t>
  </si>
  <si>
    <t>Annex C</t>
  </si>
  <si>
    <t>Summary of change: Remove the duplicated description about Paging Cause Indication in N2 message in step 21 in registration area update procedure. Add the Paging Cause Indication in N2 message in related step in UE initiated Service Request procedure.</t>
  </si>
  <si>
    <t>Qualcomm Incorporated, Samsung, Intel, MediaTek Inc, Nokia, Nokia Shanghai Bell, Charter Communications, Deutsche Telekom</t>
  </si>
  <si>
    <t>Summary of change: It is clarified that the enhancements listed in this clause can also be utilised by a UE in SNPN access mode with or without the need for a USIM.</t>
  </si>
  <si>
    <t>Summary of change: 1. Add I-SMF removal related description in clause 5.34.3 of TS 23.501 to align with TS 23.502. 2. Add supported DNAI list as a factor to be considered during SMF selection.</t>
  </si>
  <si>
    <t>5.34.3, 6.3.2</t>
  </si>
  <si>
    <t>Huawei, HiSilicon, Nokia, Nokia Shanghai Bell, Lenovo, Motorola Mobility, Ericsson</t>
  </si>
  <si>
    <t>Summary of change: Some updates on EAS Discovery Procedure with EASDF.</t>
  </si>
  <si>
    <t>6.2.3.2.2, 7.1.3, 6.2.3.4</t>
  </si>
  <si>
    <t>Updates on EAS Discovery Procedure with EASDF</t>
  </si>
  <si>
    <t>Summary of change: Mutliple editorial/minor corrections and cleanup to TS 23.548.</t>
  </si>
  <si>
    <t>Clause 3,4,5,6,7, Annex A, C, E.</t>
  </si>
  <si>
    <t>Summary of change: Parameters about 'operation indication, and list of group member UE(s) whose subscription to event notification(s) are added for a group-based event notification subscription ' are added in the corresponding service operations Update the description about addtion of UEs for group based event notification subscription in the corresponding procedures</t>
  </si>
  <si>
    <t>4.15.1, 4.15.3.2.2, 4.15.3.2.3, 5.2.2.3.2, 5.2.3.5.2, 5.2.6.2.2</t>
  </si>
  <si>
    <t>Summary of change: Parameters about 'TRL, the External Identifier(s) or MSISDN(s) of the individual member UE(s) to be cancelled or added, operation indication (deletion or addition)' are added in the corresponding messages Update the description about addtion of UEs for group based event subscription in the corresponding procedures Replace 'certain UE' or 'impacted UE' with 'indicated UE' to align the term</t>
  </si>
  <si>
    <t>Summary of change: Add SNPN onboarding capability in NF profile and clarify that AMF only considers to select AMF/SMF supporting UE onboarding for UEs that registered for onboarding. Clarify the NF profile of UDM, AUSF, NSSAAF of SNPN in the case of access to an SNPN using credentials owned by a Credentials Holder with AAA Server Clarify the NF profile of AUSF of ON-SNPN in the case of UE onboarding using a DCS with AAA server Add Identification of DCS in NFprofile of UDM and AUSF in the case of UE onboarding using a DCS with the UDM and AUSF. Clarify that in the case of UE accessing using credentials from AAA-S, the UE subscription can contain the information Indicating whether the UE needs primary authentication from AAA server and related SUPI(s) or SUPI ranges used by AAA server. Add genearl description to remote provisioning of UEs within the onboarding network. Calrify that Network Slice Admission Control maybe supported for S-NSSAI used for onboarding based on operator policies in the onbarding network. Clarify that the AMF always selects the SMF in the SNPN regardless of Subscription information from UDM. i.e., whether LBO roaming is allowed in the case of access to SNPN using credentials from CH. Clarify that the PCF/SMF installs PCC rules/N4 rules for handling of packets corresponding to the detected DSCP value, in the case of network initiated QoS</t>
  </si>
  <si>
    <t>5.30.2.9.1, 5.30.2.9.2, 5.30.2.10.4.1, 6.2.6.2, 6.3.2, 6.3.5, 6.3.8, D.7.1</t>
  </si>
  <si>
    <t>Summary of change: Add SNPN onboarding capability of AMF and SMF in NRF register and discovery request service. Clarify the HNI for discovery and selection of AUSF, UDM, NSSAAF in NRF register, subscribe and discovery request service in the case of access to an SNPN using credentials owned by CH with AAA Server or in the case of UE onboarding using a DCS with AAA server.</t>
  </si>
  <si>
    <t>Summary of change: - (Option 1) Updates for TSCTSF instance discovery for AF session with required QoS procedure, e.g. PCF can use NRF to discover TSCTSF instance, TSCTSF stores the TSCTSF information in BSF, TSCTSF information can be retrieved from BSF by PCF/NEF/AF, , TSCTSF deletes the TSCTSF information when there is no active AF request and 5GS Bridge/PTP instance infromtion for a given DNN/S-NSSAI, remove the description about 'Time-Sync data', clarify that DNN/S-NSSAI (if not provided) can be derived from AF identifier, remove the error case that SM Policy Association setup for reporting of UE-DS-TT Residence time - (Option 1) Updates for TSCTSF instance discovery for Time Synchronization service procedure, e.g., the TSCTSF information can be retrieved from BSF by PCF/NEF/AF - (Option 2) Remove the UDR based TSCTSF instance discovery and selection for AF session with required QoS procedure and Time Synchronization service procedure - address the EN by clarifying that PCF determines the 5QI with the QoS characteristics (e.g., Priority Level, PDB) matching the received priority - Updates for TSCTSF instance discovery for SMF initiated SM Policy Association Modification procdure, i.e., remove the repeated text and refer to clause 6.3.24 of TS 23.501 [2] - udpate the Npcf_Policy Authorization service, Nnrf_NFDiscovery_Request service and Nbsf_Management service - refer the description related to AF session with required QoS to 23.503 or 23.501</t>
  </si>
  <si>
    <t>5.15.6.6, 5.16.6.6a, 4.15.9.2, 4.16.5.1, 5.2.5.1, 5.2.5.3.1, 5.2.5.3.2, 5.2.5.3.3, 5.2.6.9.2, 5.2.6.9.5, 5.2.7.3.2, 5.2.13.1, 5.2.13.2.2, 5.2.13.2.3, 5.2.13.2.4, 5.2.27.3.2, 5.2.27.3.3</t>
  </si>
  <si>
    <t>For MINT, how does UE and AMF determine the PLMN with disaster condition is not clear in the specification. This paper discusses the problem and potential solutions and proposes the way forward.</t>
  </si>
  <si>
    <t>Discussion on AMF determination of PLMN with disaster condition.</t>
  </si>
  <si>
    <t>Summary of change:  Proposes a mechanism in which PLMN with disaster condition is determined by AMF.</t>
  </si>
  <si>
    <t>5.40.3, 5.40.4</t>
  </si>
  <si>
    <t>Summary of change: Minor updates of NEF service to support EAS deployment info and DNS server address during PDU Session Modification procedure</t>
  </si>
  <si>
    <t>4.3.3, 5.2.12.2.1, 5.2.6.1, 5.2.6.26, 5.2.6.7.2</t>
  </si>
  <si>
    <t>NEF service to support EAS deployment info and updated DNS server address</t>
  </si>
  <si>
    <t>Summary of change: Change Neasdf_DNSHandlingInfo to Neasdf_NodeLevelDNSHandingInfo to align with TS23.548.</t>
  </si>
  <si>
    <t>Summary of change: 1. Addition of DNN,S-NSSAI as input of Nnef_Authentication_Authenticate service operation. 2. Addition of Notify reason as input of Nnef/Naf_Authentication_Notification servie operation. 3. Remove notification endpoint from Nnef/Naf_Authentication_Notification service operation.</t>
  </si>
  <si>
    <t>4.4.1.1.2, 4.4.1.2.2</t>
  </si>
  <si>
    <t>Summary of change: Clarify the UUAA-MM and UUAA-SM procedure to cover the Notification endpoint and the Authentication correlation ID. Clarify that AMF/SMF subscribe notifications from UAS NF/NEF and UAS NF/NEF subscribe notifications from USS implicitly based on the notification endpoint provided in the authentication request.</t>
  </si>
  <si>
    <t>5.2.2.2, 5.2.3.2</t>
  </si>
  <si>
    <t>Summary of change: 1. For the UUAA-MM, clarify that the USS and UAS NF/NEF only indicate to release PDU sessions for UAS services in the case of re-authentication failure. 2. For the UUAA-SM, clarify that the SMF will release the PDU session by informing AMF using Nsmf_PDUSession_SMContextStatusNotify (Release), if the authentication is failed. 3. For the C2 authorization, clarify that the SMF will release the PDU session by invoking Nsmf_PDUSession_SMContextStatusNotify (Release) if the C2 authorization is failed.</t>
  </si>
  <si>
    <t>5.2.1, 5.2.2.2, 5.2.3.2, 5.2.5.2.3</t>
  </si>
  <si>
    <t>Clarification on UUAA and C2 authorization failure</t>
  </si>
  <si>
    <t>Summary of change: Clarify that SNPN uses IMS services provided by one or multiple independent IMS provider(s) and a single ISH is selected by the SNPN that is guaranteed to provide support for IMS emergency based on local regulations.</t>
  </si>
  <si>
    <t>Summary of change: Add PMF protocol stack for trusted non-3GPP access; Add Inner IP protocol to PMF protocol stack for untrusted non-3GPP access.</t>
  </si>
  <si>
    <t>5.32.5.4</t>
  </si>
  <si>
    <t>Summary of change: Updating Credentials Holder controlled prioritized lists of preferred SNPNs and GINs via the Steering of Roaming (SoR) procedure is not applicable for Credentials Holder with AAA server. SNPN-capable UEs that are not in SNPN access mode and non-SNPN capable UEs cannot camp on an SNPN cell supporting emergency services to obtain emergency services.</t>
  </si>
  <si>
    <t>5.30.2.3, 5.30.2.4.1</t>
  </si>
  <si>
    <t>Summary of change: the UE and UPF may based on implementation send all the traffic to another access where the measured parameters do not exceed the provided threshold value</t>
  </si>
  <si>
    <t>Summary of change: When the UE is within MBS capable NG-RAN node, if the associated PDU session is released, as an UE intention indication SMF let UE keep receiving the MBS service and immediately re-establish the PDU session.</t>
  </si>
  <si>
    <t>7.2.2.2</t>
  </si>
  <si>
    <t>Summary of change: Mixed term such as MBS service area and session area and service area are reworded as MBS service session area Handover procedure with limited area MBS session is updated.</t>
  </si>
  <si>
    <t>7.2.4.2, 7.2.4.3.3.</t>
  </si>
  <si>
    <t>Summary of change: For broadcast service AMF discovery is supported based on the MBS service area. NF profile is updated; MB-SMF service area is added to MB-SMF profile, MBS service area for area session ID is replaced with session area for alignment with other description.</t>
  </si>
  <si>
    <t>5.3.2.15</t>
  </si>
  <si>
    <t>Summary of change: Correction of the Nnef_EASDeployment services in clause 5.2.6.26.6, 5.2.6.26.7, 5.2.6.26.8. Adding the event in the NEF in clause 4.15.3.1. Other editorial corrections.</t>
  </si>
  <si>
    <t>5.2.6.26.1, 5.2.6.26.6, 5.2.6.26.7, 5.2.6.26.8, 4.15.3.1</t>
  </si>
  <si>
    <t>Summary of change: Change the constraint on the NG-RAN node as to have MBS capability than NR.</t>
  </si>
  <si>
    <t>Summary of change: The full registration request message sent from initial AMF to target AMF is in the clear text.</t>
  </si>
  <si>
    <t>Summary of change: The SMF+PGW-C skip to check with the NSACF for number of UEs if the same SMF+PGW-C is selected. To support the session continuity, When the UE move from EPS to 5GS, the SMF+PGW-C does not update the NSACF if it can determine that NSACF selected by the AMF is different. Even if network slice is unavailable, AMF is still allowed to accept the S-NSSAI until all the related home routed PDU session(s) are released. When the UE establish a HR PDU session at the 5GS, if the session continuity between EPS and 5GS network is required, the SMF+PGW-C additionally triggers a request to increase the number of the UE registration in NSACF if the session continuity between EPS and 5GS network is required.</t>
  </si>
  <si>
    <t>5.5.11.3, 5.15.11.5</t>
  </si>
  <si>
    <t>Summary of change: The NSSAA result for the S-NSSAI is not impacted by the NSAC. Add the clarification related to the multiple NSACF instance for status event exposure procedure. Change the forwarding to others suitable wording. Update the 2nd step 5( step 6 in the figure. Rename the Nnsacf_ SliceEventExposure as the Nnsacf_slicestatus service.</t>
  </si>
  <si>
    <t>4.2.9.1, 4.15.3.2.10, 5.2.21.1, 5.2.21.4, 5.2.21.5.1, 5.2.21.5.x, 5.2.21.5.y, 5.2.21.5.z,</t>
  </si>
  <si>
    <t>Summary of change: Remove unnecessary plural description Add the UE mobility event subscritption description Remove the MB-SMF can skip the registration part description. Add some more detail description of the HOV procedure Add new clause about the local MBS session activation and termination of the local MBS session. Remove unclear NOTE description.</t>
  </si>
  <si>
    <t>7.2.4.2.1,7.2.4.2.2, 7.2.4.2.3, 7.2.4.2.4/7.2.4.2.5(new), 7.2.4.3.1,7.2.4.3.3, 7.2.4.3.4/7.2.4.3.5(new), 7.3.4</t>
  </si>
  <si>
    <t>Summary of change: Remove the unsuitalbe restriction that MBS session need be in activte state. Propose to reuse MT_EnableGroupReachability service to notify SMFs when the UEs are reachable after receiving the service request messages from the UEs.  Clarify the way of the AMF figuring out the paging area. Add the related description that the SR is related to inactive MBS session.</t>
  </si>
  <si>
    <t>7.2.1.4, 7.2.5.2, 7.2.5.3, 7.2.8</t>
  </si>
  <si>
    <t>Summary of change: The sequence number is added in each MBS session data sent by MB-UPF. How to perform the MBS session data forwarding in non-homegeneous scenario.</t>
  </si>
  <si>
    <t>7.2.3.5</t>
  </si>
  <si>
    <t>Summary of change: Add the MBS service area into the EnableGroupReachability service operation. Introduce the MT_ UEReachabilityInfoNotify service operation to notify SMFs the reachability of UE and its location when the UEs are reachable.</t>
  </si>
  <si>
    <t>5.2.2.1, 5.2.2.4.4, 5.2.2.4.x(new)</t>
  </si>
  <si>
    <t>Summary of change: It is noted that individual paging can be delayed to minimize the CM-IDLE UE list by excluding the UEs awaken by group paging.</t>
  </si>
  <si>
    <t>7.2.5.2</t>
  </si>
  <si>
    <t>Summary of change: Propose to report the registration of the first SM policy association establishment and deregistration of the last SM policy association if service area coverage and/or the indication of high throughput provided by the AF are associated with the (DNN, S-NSSAI). Propose to include (DNN, S-NSSAI)s within the Nnef_AMPolicyAuthorization or Npcf_AMPolicyAuthorization services.</t>
  </si>
  <si>
    <t>4.3.2.2.1, 4.3.3.2, 4.15.6.9.1, 4.15.6.9.2, 4.16.14.1, 4.16.14.2, 4.16.14.2.1(new), 4.16.14.2.2(new), 5.2.5.8.2, 5.2.5.8.3, 5.2.8.2.2, 5.2.8.2.3, 5.2.6.22.2, 5.2.13.2.6, 5.2.13.2.8</t>
  </si>
  <si>
    <t>Summary of change: Propose to report the registration when the first SM policy association establishment and deregistration when the last SM policy association If service area coverage and/or the indication of high throughput provided by the AF are associated with the (DNN, S-NSSAI).</t>
  </si>
  <si>
    <t>6.1.2.1, 6.1.2.6.1</t>
  </si>
  <si>
    <t>Summary of change: Define the UPF behaviour on allocating the different UDP port or MAC address per QoS flow per access.</t>
  </si>
  <si>
    <t>Summary of change: The UPF receives a list of QoS flows on which access performance measurements may be performed from SMF. The UPF allocates the different UDP port or MAC address per QoS flow per access, and sends these information with the related QFI to the SMF</t>
  </si>
  <si>
    <t>Summary of change: SMF+PGW-C updates the allocated PDU Session ID for the UE that does not support 5GC NAS when the PDN connection handovers between 3GPP access and Non-3GPP access.</t>
  </si>
  <si>
    <t>4.11.0a.5, 5.2.5.4.5</t>
  </si>
  <si>
    <t>Rel-17 mirror CR: Summary of change: SMF+PGW-C updates the allocated PDU Session ID for UE that does not support 5GC NAS when the PDN connection handovers between 3GPP access and Non-3GPP access.</t>
  </si>
  <si>
    <t>4.11.0a.5, 5.2.5.4.5, Annex G</t>
  </si>
  <si>
    <t>This discussion paper aims at resolving the exposure of IP addresses not used by the AF to the AF in untrusted domain.</t>
  </si>
  <si>
    <t>Discussion on UE Data Collection with UE IP address.</t>
  </si>
  <si>
    <t>Summary of change: Option 1) and Option 2) are provided at the same time. In Option 1), the NWDAF/NEF gets the SMF(s) serving the DNN/S-NSSAI from UDM and subscribes on the IP address allocation/release with APP_START of the application as reporting condition. In Option 2), the NWDAF/NEF gets the PCF(s) serving the DNN/S-NSSAI from BSF and subscribes to the IP address allocation/release with APP_START of the application as reporting condition. In both options, the missing application ID is included within the corresponding signaling message.</t>
  </si>
  <si>
    <t>Summary of change: 'Any UE indication' related descriptions are aligned with e.g. 'open to any UEs' and distinguished from MBS session authorization info containing which UEs are entitled to join per MBS session. Authorization is peformed by SMF than MB-SMF, which is done by UE subscription data and Any UE indication received from MB-SMF. MBS data in UDR is fixed as the same style of TS 23.501. NG-RAN provides its MBS capability via N2 SM information and the SMF determines the delivery mode.</t>
  </si>
  <si>
    <t>6.1.2, 6.4, 7.1.1.2, 7.2.1.3</t>
  </si>
  <si>
    <t>Summary of change: Add 'Report DNS message content to SMF (optional)' as a common action in the Node Level DNS Handling Information. Add 'Node Level DNS handling action template ID' as the corelation between the session level DNS handling rules and Node Level DNS Handling Information. Delete SUPI in step 3 of the procedure.</t>
  </si>
  <si>
    <t>Summary of change: MBS service area is replaced with MBS service session area for clarity and alignment. AMF discovery based on MBS service area is added MB-SMF discovery based on UE location, etc are updated.</t>
  </si>
  <si>
    <t>Summary of change: It is calrified that: - the AMF and SMF use DNN/S-NSSAI dedicated to UAS service to discover UAS NF is added. - the USS address is configured on the UAS NF or received from USS during UAS procedure. The UAS NF includes the address when doing NF registration to NRF. - CAA-level UAV ID Routing Information is used for addressing UAS NF.</t>
  </si>
  <si>
    <t>4.4.3, 5.2.2.2, 5.2.3.2, 4.3.2</t>
  </si>
  <si>
    <t>Summary of change: Update UUAA-MM procedure to provide new CAA-level UAV ID. Updete UUAA-SM procedure to provide authorized CAA-Level UAV ID Correction to USS initiated UAV Re-authorization procedure in 5GS</t>
  </si>
  <si>
    <t>5.2.2.1, 5.2.2.2, 5.2.3.3,5.2.4.3</t>
  </si>
  <si>
    <t>Summary of change: It proposes to use consistent term name for UAV tracking mode. Update logical UAV architecture for TPAE to connect to UAS-NF. Updete of tracking modes with TPAE using CAA-level UAV ID for UAV tracking</t>
  </si>
  <si>
    <t>4.1,4.2.2,4.4.3,5.3.1,5.3.2,5.3.3</t>
  </si>
  <si>
    <t>Summary of change: It is calrified that USS also stores the association of new CAA-level UAV ID to 3GPP UAV ID and remove this association if UUAA is revoked or the UAV is deregistered.</t>
  </si>
  <si>
    <t>Summary of change: It is calrified that NSSAA, NSAC and NSSRG features are not supported for SNPN.</t>
  </si>
  <si>
    <t>Discussion on Mobility Registration Update when broadcasting more than one TACs.</t>
  </si>
  <si>
    <t>Summary of change: When there is MPS related PDU Session with Invocation-related Priority Mechanisms, the SMF indicates this to the AMF based on the information from the PCF. Remove Nnsacf_slicestatus service.</t>
  </si>
  <si>
    <t>5.15.11.0, 5.22.3, 7.2.27</t>
  </si>
  <si>
    <t>Discussion on Slice Group and slice priority.</t>
  </si>
  <si>
    <t>Summary of change: A separate counting for the GBR traffic (Remaining Maximum Slice Guaranteed Data Rate) is introduced for the PCF based monitoring to enable a rejection of GBR service data flows by the PCF when a certain percentage of the Maximum Slice Data Rate is already used by GBR service data flows.</t>
  </si>
  <si>
    <t>6.1.4.3, 6.2.1.3, 6.2.1.10</t>
  </si>
  <si>
    <t>Summary of change: A UE not supporting NR as primary RAT and supporting E-UTRA, shall set the Integrity protection maximum data rate IE for Uplink and Downlink to FULL at PDU Session Establishment</t>
  </si>
  <si>
    <t>Summary of change: Clarifications are added about the consequences of using the offline charging only indicator .</t>
  </si>
  <si>
    <t>Summary of change: Deregistration for UE not eligible for disaster roaming service</t>
  </si>
  <si>
    <t>4.2.8.1, 5.40.X(new)</t>
  </si>
  <si>
    <t>Summary of change: Add a new parameter structure 'Time synchronization information for each PTP instance' in UMIC to include the PTP instance level parameters for the DS-TT port and NW-TT in the new structure. Remove the PTP instance level parameters for NW-TT in PMIC. Add 'NA' mark to indicate 'not applicable' to differentiate space mark and '-' mark in the PMIC table. Clarify that the value of 'externalPortConfigurationPortDS.desiredState' shall be set in PMIC for NW-TT port and in UMIC for DS-TT port.</t>
  </si>
  <si>
    <t>5.28.3.1, K.2.2.1, K.2.2.3, K.2.2.6</t>
  </si>
  <si>
    <t>Summary of change: On TSCTSF Selection: Option 1: Updates for TSCTSF instance discovery, e.g. PCF can use NRF to discover TSCTSF instance, TSCTSF stores the TSCTSF information in BSF, TSCTSF information can be retrieved from BSF, NEF/AF can use the TSCTSF ID retrieved from BSF to transfer the time sync. and QoS request, TSCTSF deletes the TSCTSF information when there is no active AF request and 5GS Bridge/PTP instance infromtion for a given DNN/S-NSSAI. Option 2: Remove the UDR based TSCTSF instance discovery and selection On the description of residence time calculating: Align the description between H.2 and clause 5.27.1.2.2.2 to clarify the suffix is added/deleted to both Sync message for one-step operation and Follow_Up message for two-step operation. Correct the reference and clarify the calculating of residence time in UE2UE scenario.</t>
  </si>
  <si>
    <t>5.27.1.2.2.1, 5.27.1.2.2.2, H.2, H.4, 6.3.24, 7.2.15, 7.2.26</t>
  </si>
  <si>
    <t>Corrections on TSCTSF selection and residence time calculation</t>
  </si>
  <si>
    <t>Discussion on the use of DS-TT port MAC address.</t>
  </si>
  <si>
    <t>Summary of change: Correct that the configured parameters are also for 5G ProSe UE-to-Network Relay. Clarify that the configured Destination Layer-2 ID(s) for different usages are configured differently from each other. Clarify the differences when the link identifier update procedure is used for UE-to-Network Relay. Correct that the 5G ProSe authorised information also includes whether the UE is authorized to act as a 5G ProSe Layer-3 Remote UE. Remove the description on the selection between direct Uu connection and the indirect connection is controlled by ProSe policy.</t>
  </si>
  <si>
    <t>4.3.1, 5.1.2.1, 6.4.3.6, 6.6.2, 6.5.4</t>
  </si>
  <si>
    <t>Summary of change: Describe how 5G DDNMF searches for the PCF for a UE using the BSF. To add NEF as the consumer of Naf_ProSe Service and add corresponding NEF service, which is a mirror of the Naf_ProSe Service.</t>
  </si>
  <si>
    <t>6.3.1.4, 4.3.2.1, 7.2.1, 7.3(New)</t>
  </si>
  <si>
    <t>Summary of change: To enhance the Nbsf_Management_Susbcribe service operation to support the 5G DDNMF to discovery the PCF for the UE. Remove Naf_ProSe service.</t>
  </si>
  <si>
    <t>5.2.13.1, 5.2.19.1, 5.2.19.3, 5.2.19.3.1, 5.2.19.3.2</t>
  </si>
  <si>
    <t>Discussion on ProSe Mobility Restrictions.</t>
  </si>
  <si>
    <t>Discussion on Naf_ProSe service and Nnef_ProSe service.</t>
  </si>
  <si>
    <t>Summary of change: If the 5G ProSe Layer-3 UE-to-Network Relay releases the PDU Session(s) used for relaying when the service authorisation for acting as a 5G ProSe Layer-3 UE-to-Network Relay is revoked.</t>
  </si>
  <si>
    <t>6.5.1.1</t>
  </si>
  <si>
    <t>PDU Session release for L3 U2N Relay on authorisation revocation</t>
  </si>
  <si>
    <t>Summary of change: Updates definition of SNPN Access Mode in clause 3.1 Add an exception to the text in clause 5.30.2.4.1 about UE in SNPN Access Mode when in limited service state</t>
  </si>
  <si>
    <t>3.1, 5.30.2.4.1</t>
  </si>
  <si>
    <t>Summary of change: Clarify the conditions for using Disaster Roaming Define methods to update the list of PLMN(s) to be used in Disaster Condition Clarify broadcast information for Disaster Roaming Define methods for PLMN providing Disaster Roaming to trigger the UEs to return to the PLMN previously with Disaster Condition</t>
  </si>
  <si>
    <t>5.40.2, 5.40.3, 5.40.5, 5.40.6</t>
  </si>
  <si>
    <t>Summary of change: Change the 'NWDAF (MTLF)' and 'NWDAF (AnLF)' as 'NWDAF containing MTLF' and 'NWDAF containing AnLF' respectively.</t>
  </si>
  <si>
    <t>4.2.0, 5.2, 6.2A.0, 6.2A.1, 6.2A.2, 6.2A.3</t>
  </si>
  <si>
    <t>Summary of change: A Category M UE using E-UTRA satellite access provides a Category M indication to the E-UTRAN during RRC Connection Establishment procedure eNB provides indication for LTE-M satellite access to MME MME uses this indication to populate the (existing) LTE-M indication in UE MM Context MME signals LTE-M satellite access to SGW as new RAT type LTE-M satellite access is used subsequently inside the CN e.g. for CDRs, towards PCC etc</t>
  </si>
  <si>
    <t>3, 4.7.1, 5.3.2.1, 5.3.3.1, 5.3.3.2, 5.11.5</t>
  </si>
  <si>
    <t>4.2.2.2.2; 5.2.3.3.1</t>
  </si>
  <si>
    <t>Summary of change: Clarify the Redundant Transmission Experience related analytics. And some editorial corrections.</t>
  </si>
  <si>
    <t>6.13.2, 6.13.3, 6.13.4.1</t>
  </si>
  <si>
    <t>Summary of change: 5GC provides the MNO DNS configuration to AF. AF establishes the PDU session towards UE APP client, and AF delivers the MNO DNS configuration to applicaton client.</t>
  </si>
  <si>
    <t>2, 6.2.1, 6.2.2.2, 6.2.4</t>
  </si>
  <si>
    <t>Summary of change: It is proposed to reduce the interaction between SMF and EASDF. The EASDF can reuse the other UE's DNS handling rules to forward the DNS query, to reduce the interaction between SMF and EASDF, when some conditions are satisfied (the same FQDN, the same UE location). The EASDF can have cache and buffer the mapping table between FQDN and EAS IP address. When a same DNS query is received, the EASDF can directly forward the DNS response to UE according to the EASDF cache.</t>
  </si>
  <si>
    <t>Summary of change: Firstly, when AF request QoS establishment to NEF, AF can add an indication, or define a separate edge event for AF(i.e.: QoS monitoring for edge), the NEF can select a local NEF according to the new AF request or the indication.  Secondly, give the procedure of how NEF gathers the parameters for local NEF selection, via BSF or UDM to get UE location.</t>
  </si>
  <si>
    <t>6.4.2.2</t>
  </si>
  <si>
    <t>According to the main flow of EAS discovery procedure, there are plenty of interactions between SMF and EASDF. This paper focus on how to reduce the interaction and introduce EASDF context.</t>
  </si>
  <si>
    <t>EASDF cache and Reducing interaction between EASDF and SMF.</t>
  </si>
  <si>
    <t>Summary of change: Clarify the UE aggregated mobility analytics exposure to NF</t>
  </si>
  <si>
    <t>6.7.2.1, 6.7.2.4, 7.1</t>
  </si>
  <si>
    <t>Huawei, HiSilicon, Ericsson, ZTE, Tencent, CATT, vivo</t>
  </si>
  <si>
    <t>Summary of change: Clause 2: Remove TR 23.757. Clause 3.1: term alignment.  Clause 4.1: MBS support clarification. Clause 4.2.2: Broadcast service timeline correction.  Clause 4.3: replace 'NOTE' with 'EN'. Correct the clause reference for Multicast Session De-configuration procedure. Clause 5.1: 1) remove EN above Figure 5.1-2; 2) MBS support clarification.  Clause 5.2: Update Nmb3, Nmb6 and Nmb4 to Nmb5, Nmb10 and Nmb8 Clause 5.3.2.1: MBS support clarification. Clause 5.3.2.11: replace 'sender' with 'destination'. Clause 5.3.2.15: MBS support clarification. Replace 'MB Service Area' with 'MBS Service Area' Clause 6.3.2: MBS support clarification. Clause 6.4.3: Clarify 'Any UE indication'. Clause 6.6: term alignment. Clause 6.9.1: reorder the column of clause 6.9.1 MBS Session Context. Remove service area and service area ID from AMF for multicast.  Clause 7.1.1.3: Service name corrections. Clause 7.1.1.6: Replace 'MB Service Area' with 'MBS Service Area' Clause 7.2.1.3: 1) Correcting the step number; 2) Term alignment; 3) clarify Join rejection; 4) correct step 4 to state that SMF checks the authorization of the user to join a multicast session.  Clause 7.1.1.4: fix service operation names to Nnef_MBSSession_Delete and Nmbsmf_MBSSession_Delete to align with service operation definition in clause 9.1.3 and 9.4.3. Clause 7.1.1.5: fix service operation names to Nnef_MBSSession_Delete and Nmbsmf_MBSSession_Delete to align with service operation definition in clause 9.1.3 and 9.4.3. Clause 7.2.2.2: fix service operation names to Nmbsmf_MBSSession_ContextUpdate and Nmbsmf_MBSSession_ContextStatusUnsubscribe to align with service operation definition in clause 9.1.3. Remove NOTE1 and NOTE2. Clause 7.2.3: 1) MBS support clarification; 2) term alignment; 3) step number; 4) Service name corrections. Clause 7.2.4.3: 1) Title correction for local MBS; 2) Clarification of 'local MBS service indication'. Clause 7.3.1-7.3.3: 1) term alignment; 2) Remove unrelated ENs.  Clause 7.3.5: Remove unrelated EN. Clause 8.1: 1) Hanging clause; 2) replace 'NOTE' with 'EN'.  Clause 8.2: remove Nmb9 to align with the figure. Clause 9.1.3.1: 1) NBSF( MBSF in clause 9.1.3.1; 2) MBSF/NEF or SMF ( MBSF/NEF/AF in clause 9.1.3.1.  Clause 9.1.3.4: Replace 'MB Service Area' with 'MBS Service Area' Clause 9.3.2.5: Remove unused services.  Clause 9.3.1: Remove unused services. Clause 9.3.3.2: Service name correction.</t>
  </si>
  <si>
    <t>2, 3.1, 4.1, 4.2.2, 4.3, 5.1, 5.2, 5.3.2.1, 5.3.2.11, 5.3.2.15, 6.3.2, 6.4.3, 6.6, 6.9.1, 7.1.1.3, 7.1.1.6, 7.2.1.3, 7.1.1.4, 7.1.1.5, 7.2.2.2, 7.2.3, 7.2.4.3, 7.3.1, 7.3.2, 7.3.3, 7.3.5, 8.1, 8.2, 9.1.3.1, 9.1.3.4, 9.3.2.5, 9.3.1, 9.3.3.2</t>
  </si>
  <si>
    <t>Micellaneous corrections</t>
  </si>
  <si>
    <t>Summary of change: This document tries to clarify the cases for using multicast transport and unicast tranport.</t>
  </si>
  <si>
    <t>Clarification on User Plane Management</t>
  </si>
  <si>
    <t>Summary of change: It is proposed to remove the EN related to UP activation.</t>
  </si>
  <si>
    <t>7.2.1.3</t>
  </si>
  <si>
    <t>On the issue of user plane activation</t>
  </si>
  <si>
    <t>Summary of change: If no MB-SMF can be assigned to the MBS session ID (according to the MB-SMF profile registered in configuration procedure or preconfigured by the operator), the NRF may provide empty profile to SMF to indicate that no MB-SMF is assigned for the MBS session ID. The UE authorization related descripiton is moved from MB-SMF to SMF paragraph.</t>
  </si>
  <si>
    <t>7.1.2, 7.2.1.3</t>
  </si>
  <si>
    <t>Summary of change: 1. The PCF configures the path selection policy of V2X communication for V2X services to UE. 2. To avoid duplicate description, add a reference to TS 23.304 to elaborate the communication path selection between PC5 and Uu reference points for V2X services.</t>
  </si>
  <si>
    <t>5.1.2</t>
  </si>
  <si>
    <t>Summary of change: Update the NOTE 5 in clause 5.1 to clarify that the user consent for data collection for UE related analytics is defined in clause 6.2.9</t>
  </si>
  <si>
    <t>Summary of change: Add the architecture enhancements to support paging handling of eDRX cycle 10.24s for the UE that support both RedCap and WB-E-UTRAN.</t>
  </si>
  <si>
    <t>Summary of change: Enabling the Slice Groups and slice priorities as requested.</t>
  </si>
  <si>
    <t>3.2, 5.3.4.3.1, 5.3.4.3.x (new), 5.4.4a, 5.15.4.1.1</t>
  </si>
  <si>
    <t>Summary of change: Clarify that the EAS Deployment Information Management procedure in the SMF enables the SMF to receive the new/updated/removed EAS Deployment Information when EAS Deployment Information is provisioned/changed/removed in the UDR. Add DNS Handling Information Identity as the required output parameter in Neasdf_NodeLevelDNSHandlingInfo_Creat and Neasdf_NodeLevelDNSHandlingInfo_Update services. Other editorial changes.</t>
  </si>
  <si>
    <t>6.2.3.4.3, 7.1.3.2, 7.1.3.3, 7.1.3.4</t>
  </si>
  <si>
    <t>This discussion paper aims at explaining the necessity for the study of NWDAF-assisted application detection and proposes to add it as the one of the objectives in FS_eNA_Ph3 SID.</t>
  </si>
  <si>
    <t>Discussion on NWDAF-assisted application detection.</t>
  </si>
  <si>
    <t>Summary of change: Add 'updated DNS message handling rules' as the required input parameter in Neasdf_DNSContext_Update service. Add 'Notification Endpoint' as the required input parameter in Neasdf_DNSContext_Notify service. Other editorial changes.</t>
  </si>
  <si>
    <t>7.1.2.3, 7.1.2.4, 7.1.2.5</t>
  </si>
  <si>
    <t>Summary of change: For C2 authorisation in EPS the SMF+PGW-C forwards the C2 aviation payload to the USS via the UAS NF/NEF. The USS authorises the result, subscribes to PDU session status events to the NEF and triggers a USS initiated C2 pairing policy configuration in EPS once the IP address of the PDN connections used by the UE is known. The NEF maps PDU session status events to PDN Connectivity status notifications</t>
  </si>
  <si>
    <t>5.2.5.3, 5.2.5.3.1,5.2.5.3.2</t>
  </si>
  <si>
    <t>Summary of change: After USS authorizes a C2 authorization request the USS initiates the USS initiated C2 authorization procedure that is received by the PCF. The PCF provides corresponding policies to the SMF+PGW-C that the SMF+PGW-C converts to corresponding policies in the EPS network.</t>
  </si>
  <si>
    <t>Summary of change: In clause 5.1.1.5.2, figure# is corrected. There are no references to this Fig. In clause 5.1.2.2, the EN is removed. In clause 5.4.4.3, the message names in the description part are aligned with ones in Figure 5.4.4.3-1. In clause 5.4.4.5, the message name is corrected. In clause 5.4.5.4, reference is corrected to point to Figure 5.4.5.4-1. In clause 5.6.2, reference is corrected to point to Figure 5.6.2-1. In clause B.1, figure# is corrected. There are no external references outside of clause B.1 to this figure.  ※ This CR includes the clauses not referred by TS 23.304, so not related to 5G_ProSe features but purely for EPS ProSe features.</t>
  </si>
  <si>
    <t>5.1.1.5.2, 5.1.2.2, 5.4.4.3, 5.4.4.5, 5.4.5.4, 5.6.2, B.1</t>
  </si>
  <si>
    <t>Summary of change: Add general clause on L3 relay security and detailed call flow for authentication and authorisation of 5G ProSe Layer-3 UE-to-Network relaying and remove the unused clause 5.1.4.3.</t>
  </si>
  <si>
    <t>2, 5.1.4.3, 6.5.1.x (new)</t>
  </si>
  <si>
    <t>Summary of change: Relay UE that can't relay due to Mobility Restrictions does not advertise itself as Relay UE. Both Remote UE state and Relay UEs own traffic muct be considered when moving the Relay UE to CM-IDLE or RRC-Inactive.</t>
  </si>
  <si>
    <t>5.4.3, 6.5.2.1.2</t>
  </si>
  <si>
    <t>Summary of change: If a UE in limited service state is aware of its location, then it should attempt to select a PLMN that can operate in the same country as the present UE location.  This cannot be a 'shall' level mandate, as the same LS from SA WG1 admits that there are cases when some other PLMN might need to be selected. While selection of emergency PLMN in the country of the present UE location is highly desirable, if that is not possible, the UE is allowed to select some other PLMN as secondary option.</t>
  </si>
  <si>
    <t>Summary of change: Removing editor's note Clarifying that the USS provides the IP address of the new UAV-C during the UAV re authentication procedure</t>
  </si>
  <si>
    <t>5.2.8, 5.2.8.x (new)</t>
  </si>
  <si>
    <t>Handling of UE leaving from local multicast or location dependent multicast.</t>
  </si>
  <si>
    <t>Summary of change: When UAV replacement is required USS initiates the Nnef_AFSessionWithQoS_Update request. The PCF receives the request and provides corresponding policies rules to the SMF+PGW-C. SMF+PGW-C performs EPS QoS mappings, from the 5G QoS parameters obtained from the PCF and performs resource reservation as described in clause 5.2.5.4.2. The USS then triggers the UAV re-authentication procedure in EPS which includes the IP address of the new UAV-C.</t>
  </si>
  <si>
    <t>5.2.8.y (new)</t>
  </si>
  <si>
    <t>Summary of change: §6.2.1 - The SMF subscribes at the AMF to notifications about the 'UE location' or 'UE moving in or out of Area Of Interest' event also for 5GC Shared MBS traffic delivery case. - The SMF starts a timer when the UE moves out of the MBS service area for local multicast service or location dependent multicast service, and performs UE leaving related operations when the timer expires. - The UE starts a timer for UE leaving when the UE moves out of the MBS service area for the multicast service. After the timer expires, the UE locally removes the MBS session context for the multicast service. §7.2.4.2.1 - The SMF subscribes at the AMF to notifications about the 'UE location' or 'UE moving in or out of Area Of Interest' event. §7.2.4.3.2 - The SMF subscribes at the AMF to notifications about the 'UE location' or 'UE moving in or out of Area Of Interest' event also for 5GC Shared MBS traffic delivery case.</t>
  </si>
  <si>
    <t>6.2.1, 7.2.4.2.1, 7.2.4.3.2</t>
  </si>
  <si>
    <t>Summary of change: Add the reference spec TS 26.531 in clause 2. Add the clarification that the AF is the Data Collection AF in clause 6.2.8.1. Remove editor's notes related to SA WG4 spec. Remove editor's note on how the AF obtains UE's Application ID.</t>
  </si>
  <si>
    <t>Clause 2; clause 6.2.8.1; clause 6.2.8.2.1; clause 6.2.8.2.3</t>
  </si>
  <si>
    <t>DP on motivation for studying 5GC network function coordination in Release 18.</t>
  </si>
  <si>
    <t>This contribution discusses discontinuous coverage and WUS for EPS IoT NTN.</t>
  </si>
  <si>
    <t>EPS IoT NTN: discussion on RAN LS (S2-2107017/RP-212617).</t>
  </si>
  <si>
    <t>Summary of change: Adding IoT NTN support in EPS</t>
  </si>
  <si>
    <t>3.1, 4.3.5.3, 4.3.17.1, 4.X (new), 5.3.2.1,5.3.3.0, 5.3.4.1, 5.3.8.3, 5.10.2</t>
  </si>
  <si>
    <t>4.5.7</t>
  </si>
  <si>
    <t>Support for Paging Early Indication (PEI).</t>
  </si>
  <si>
    <t>Summary of change: Support for NR Paging Early Indication in RRC_IDLE and RRC_INACTIVE. The functionality introduced for WUS (E-UTRA) is re-used. NOTE that 'PEI' is used in RAN specifications, however to avoid confusion with PEI (Permanent Equipment Identifier), PEIND is proposed in this CR.</t>
  </si>
  <si>
    <t>5.4.4a, 5.4.9a (new)</t>
  </si>
  <si>
    <t>NR_UE_pow_sav_enh, TEI17</t>
  </si>
  <si>
    <t>4.2.2.2.2, 4.2.3.2, 4.2.3.3, 4.2.6, 4.9.1.1, 5.2.2.2.2</t>
  </si>
  <si>
    <t>Summary of change: Clarifying in section 6.14.2 that for Input data the NWDAF collects location information from the AMF (as per Table 6.4.2-2). Clarifying in the DN Performance analytic output that the output includes the UE location information (e.g. TAI list, gNB ID, etc) when the UE service is delivered</t>
  </si>
  <si>
    <t>6.14.2, 6.14.3</t>
  </si>
  <si>
    <t>Summary of change: It is proposed update clause 5.2.2.1 with the below information: - UE includes a UAV capability information to indicate whether it is used with a UAV. - AMF stores this UAV capability information in the UE context - When the UE subscription is changed to enable 'Aerial Subscription' in the UDM, the AMF gets notified and subsequently based on the UAV capability indication in UE context the AMF triggers the UE to re-register with CAA-Level UAV ID Editor's Note is removed.</t>
  </si>
  <si>
    <t>Summary of change: Editorial corrections to align the procedure description and corresponding figure in various clauses with the service operation names defined in clause 4.4.1</t>
  </si>
  <si>
    <t>5.2.2.2, 5.2.3.2, 5.2.4, 5.2.4.1, 5.2.4.2, 5.2.4.3, 5.2.7</t>
  </si>
  <si>
    <t>Summary of change: Clause 5.2.9 is updated with procedure for revocation of C2 connectivity</t>
  </si>
  <si>
    <t>5.2.9</t>
  </si>
  <si>
    <t>China Mobile, Ericsson</t>
  </si>
  <si>
    <t>Summary of change: This CR proposes the following additional method to handle the AAA-S address handling in NSSAA: Define NSSAA subscription data in UDM including the AAA-S address used for NSSAA for the UE/SUPI per S-NSSAI subject to NSSAA The NSSAAF may check with UDM if a AAA-S address is defined for the SUPI and S-NSSAI.</t>
  </si>
  <si>
    <t>4.2.9.2; 5.2.3.1;5.2.3.3.1; 5.2.12.2.1</t>
  </si>
  <si>
    <t>Summary of change: 1. Clarify the descriptions of data collection coordination and delivery functional. 2. Correct 'Analytics Id' or 'analytics ID' or 'Analytic ID' into 'Analytics ID'. 3. Change the 'target for analytics' as the 'Target of Analytics Reporting'. 4. Figure 6.2.2.2-1 is updated. 5. Move the ADRF procedures to new clause 6.2B. 6. Replace the original reference to 6.15 with a reference to 6.2B.</t>
  </si>
  <si>
    <t>5.1, 5A.2, 5A.3.2, 6.1.3, 6.1.4.2, 6.1.4.4, 6.1A.1, 6.1A.2, 6.1A.3.1, 6.1A.3.2, 6.1B.2.2, 6.1B.4, 6.1C.1, 6.1C.3, 6.2.2.1, 6.2.2.2, 6.2.6.1.0 (NEW), 6.2.6.1, 6.2.6.1.1, 6.2.6.2, 6.2.6.3.2, 6.2.9, 6.2B(new), 6.2B.1(new), 6.2B.2(new), 6.2B.3(new), 6.2B.4(new), 6.3.1, 6.4.1, 6.15(Void), 6.15.1(Void), 6.15.2(Void), 6.15.3(Void), 6.15.4(Void), 7.4.4, 10.2.3</t>
  </si>
  <si>
    <t>Miscellaneous corrections for eNA_ph2 on TS 23.288</t>
  </si>
  <si>
    <t>Summary of change: Rename the Analytics Filter information for the ML model provisioning as 'ML model Filter information' for alignment.</t>
  </si>
  <si>
    <t>6.3.13,</t>
  </si>
  <si>
    <t>Summary of change: Rename the Analytics Filter information for the ML model provisioning as 'ML model Filter information' for alignment. Correct 'Analytics Id' or 'Analytic ID' to 'Analytics ID'.</t>
  </si>
  <si>
    <t>4.9.1.3.2, 4.15.6.2, 5.2.2.2.2, 5.2.6.16.2, 5.2.6.16.4, 5.2.6.16.5, 5.2.7.2.2, 5.2.7.2.5, 5.2.7.3.2</t>
  </si>
  <si>
    <t>Summary of change: Correct 'Analytic ID' or 'analytic ID' to 'Analytics ID'.</t>
  </si>
  <si>
    <t>Summary of change: Add an explicit new clause 6.1.5 to describe the procedures for analytics exposure via NWDAF(hosting DCCF). Delete the restriction to historical analytics for Analytics Specification in Nnwdaf_DataManagement Service.</t>
  </si>
  <si>
    <t>6.1.5(new), 6.1.5.1(new), 6.1.5.2(new), 6.1.5.3(new) , 7.4.2, 7.4.4, 7.4.5</t>
  </si>
  <si>
    <t>Summary of change: Clarify if user consent to collect data is not granted by the UE, besides cancelling analytics subscriptions to the UE related analytics of that UE, the NWDAF can also reject the analytics subscription/request from the NWDAF consumer. Add the termination request as an optional output of Nnwdaf_AnalyticsSubscription_Subscribe service and Nnwdaf_AnalyticsInfo_Request service, and clarify the termination request here is used to notify the NWDAF consumer that the analytics subscription/request is not accepted due to user consent not granted.</t>
  </si>
  <si>
    <t>6.7.1, 7.2.2, 7.3.2</t>
  </si>
  <si>
    <t>This paper discusses the motivation and benefit of enhancements on QoS Prediction/Sustainability analytics and proposes to add it as an objective of FS_eNA_Ph3 in R18.</t>
  </si>
  <si>
    <t>Discussion on predictive QoS enhancement in FS_eNA_Ph3.</t>
  </si>
  <si>
    <t>Vivo Mobile Communications Co. LTD</t>
  </si>
  <si>
    <t>Summary of change: 1. [3.1] explicilty specify that associated QoS flow is used dedicatedly for MBS data. 2. [3.1] remove the term 'Broadcast service area'. 3. [3.1] define term 'MBS session' without refer to multicast/broadcast session. 4. [3.2] remove 'LL MC' and add new abbreviation of 'LL SSM'. And change 'source specific IP multicast address' to 'SSM' in clause [7.1.1.2], [7.2.1.3], [7.3.1], [7.3.2], [9.1.3.6], [9.4.3.2] and change 'LL MC' to 'LL SSM' in clauses [7.2.1.3], [7.3.1], [7.3.2]. 5. [6.6] remove the EN related to UE aware of mapping information</t>
  </si>
  <si>
    <t>3.1, 3.2, 7.1.1.2, 7.2.1.3, 7.3.1, 7.3.2, 9.1.3.6, 9.4.3.2, 6.6</t>
  </si>
  <si>
    <t>Summary of change: [7.2.1.3] 1. renumber the steps 2. In step 4, the MB-SMF sends multicast DL tunnel info (replaced LL MC) to SMF if known (e.g. created during previous join operation), which helps the SMF sets up the shared tunnel over N19mb, hence EN related to step 13b and 13e is removed, and step 13f is not needed (included in 13b and 13e). Clause 9.1.3.3 add the parameter in. 3. In step 11 and 12, 5G MBS support indication is used instead of accepted QoS flows. 4. Specify in steps 19 and 20 that same MBS data uses same sequence number by MB-UPF no matter whether multicast transport or unicast transport is used. [7.2.1.4] 5. In step 3, AMF also can query MB-SMF from locally stored inforamtion. 6. In steps 2, 3, 6, and 7, specify optional Area Session ID together with MBS Session ID, which is not included in N2 SM information. 7. Some editorial modification.</t>
  </si>
  <si>
    <t>7.2.1.3, 7.2.1.4, 9.1.3.3</t>
  </si>
  <si>
    <t>Summary of change: [7.2.2.2] 1. Correct service operation name 2. In figure and description, explicitly indicates steps 4-6 are only performed if unicast transport is used [7.2.2.4] 3. Remove the redundant description for the 2nd condition. 4. In step 3, the AMF indicates to the MB-SMF that there's no RAN node controlled by the AMF, and in step 5, the MB-SMF removes AMF information per the indication. In step 2, RAN does not include N2 SM info if multicast transport is used, hence AMF can only interact with MB-SMF when first RAN node addition and last RAN node leave. 5. Some editorial modification.</t>
  </si>
  <si>
    <t>Summary of change: [7.2.6] 1. Change title for QoS parameters update. 2. Make step 8 optional in figure 3. Specify that RAN update associated QoS flows with the updated QoS parameters. 4. Change TMGI to correlation info in step 7. 5. Change step 8 only for individual delivery. [7.2.7] 6. Reuse 7.2.6 as possible 7. Remove the AF informs area update to UE in figure. 8. Reuse UE location event subscription for UE location query. 9. Specify that PDU session update is also needed when previously outside but now inside. [7.2.X] 10. Add new clause for QoS flow update, and the PDU session modification is triggered after HO to avoid massive PDU session modification..</t>
  </si>
  <si>
    <t>7.2.6, 7.2.7, 7.2.X (new)</t>
  </si>
  <si>
    <t>Summary of change: [7.2.3.2], [7.2.3.3] 1. Remove END MARK in figure. 2. Refer to session join procedure for N19mb shared tunnel management. 3. Remove forwarding in figure. [7.2.4.2.3] 4. Add a EN that whether source RAN send MBS related information in the same container for PDU Session related information needs RAN WG3 confirmation. 5. Add a bullet that 7.2.4.3.3 for handling of service area also is applied. [7.2.4.2.3] 6. Specify that source RAN also performs MBS service area check and SMF also performs if needed. 7. Add bullets for the cases when source RAN is non-MBS capable, including Xn and N2 HO. 8. Add bullet for handover from outside to inside. 9. Some editorial modification.</t>
  </si>
  <si>
    <t>7.2.3.2, 7.2.3.3, 7.2.3.4, 7.2.4.2.3, 7.2.4.3.3</t>
  </si>
  <si>
    <t>Summary of change: 1. SMF sends the area info to AMF for paging area consideration and UE selection. 2. UE transit into RRC-CONNECTED state when moving into the area, SMF provides information to MBS related information to RAN and RAN configure the UE with MBS resources.</t>
  </si>
  <si>
    <t>7.2.4.X (new), 7.2.4.Y (new)</t>
  </si>
  <si>
    <t>Add new clauses for local MBS considering activation and idle/inactive mobility</t>
  </si>
  <si>
    <t>Summary of change: [7.2.5.2] 1. Make step 7 clear in figure, which operator is used depends on cases. [7.2.5.3] 2. Remove 'between UPF and MB-UPF' in step 2. 3. Specify that UE knows the session is deactivated when connection is released regularly (under non-MBS capable RAN) or no MBS resource is configured (under MBS capable RAN). Some editorial modification</t>
  </si>
  <si>
    <t>7.2.5.2, 7.2.5.3</t>
  </si>
  <si>
    <t>Modification on activation/deactivation procedures</t>
  </si>
  <si>
    <t>Initialization of PTP instances .</t>
  </si>
  <si>
    <t>Summary of change: In 4.4.8.3, describe that NW-TT is controlled by a single TSCTSF. The UPF may be associated with one or more NW-TT(s), there is one-to-one association between an NW-TT and the network instance in the UPF. When there are multiple network instances within a UPF, the network instance for the N6 interface shall be indicated by the SMF to the UPF for a given PDU session during PDU session establishment. This ensures that the UPF selects an N4 session associated with the correct TSCTSF when the NW-TT initiates an UMIC or PMIC.</t>
  </si>
  <si>
    <t>Summary of change: 1. In 5.27.1.2.2, when 5GS is operating as BC or PTP Relay, clarify that the NW-TT ignores the message if the NW-TT does not have a matching PTP instance. In 5.27.1.2.2.2, remove the verification of domain number and sdoId when 5GS is operating as a Transparent Clock.  2. In 5.27.1.6, it is clarified that the DS-TT maintains the Disabled state for the PTP ports in DS-TT, and this state can be read by the TSCTSF or TSN AF from the DS-TT via PMIC. The DS-TT ignores all (g)PTP messages while in Disabled state. The duplicate NOTE is removed from 5.27.1.5.</t>
  </si>
  <si>
    <t>5.27.1.2.2, 5.27.1.3, 5.27.1.5, 5.27.1.6</t>
  </si>
  <si>
    <t>Discussion on Supporting Multiple TACs for Satellite Access.</t>
  </si>
  <si>
    <t>Summary of change: If AMF receives multipel TACs during initial Registration procedure or UE triggered Service Request procedure when UE is in IDLE, the AMF proceeds the NAS procedure when one of the multiple TACs is not in Forbidden Area or non-allowed area. Add a NOTE on UE behaviour that if UE receives multiple TACs and is rejected by AMF due to UE is in Forbidden Area or non-allowed area, UE re-attempt to initiate signallign with AMF based on UE implementation, e.g. after a period, after moving over a distance. When NG-RAN is aware of accurate UE location (e.g. rather than multiple TACs for NR satellite access), the NG-RAN sends the accurate UE location to AMF.</t>
  </si>
  <si>
    <t>5.3.4.1.1, 5.3.4.1.2, 5.4.7</t>
  </si>
  <si>
    <t>Summary of change: 1. During the initial Registration procedure or Service Request procedure when UE is in IDLE, the location information sent by NG-RAN to AMF may include multiple TACs. 2. When NG-RAN is aware of accurate UE location (e.g. rather than multiple TACs for NR satellite access), the NG-RAN sends the accurate UE location to AMF.</t>
  </si>
  <si>
    <t>Summary of change: 1, PCRF considers satellite access for policy decision. 2, Add a new QCI=10 for QoS control 3, Add RAT type as input for PCC decision</t>
  </si>
  <si>
    <t>3.2, 6.1.5, 6.1.7.2</t>
  </si>
  <si>
    <t>An overview of the issues, observations and potential solutions for handling discontinuous coverage in IoT NTN.</t>
  </si>
  <si>
    <t>Discussion on system impact of discontinuous coverage in IoT NTN.</t>
  </si>
  <si>
    <t>Summary of change: Introduction the enhancement of EPC-NI-LR procedure to support the verification of UE location for NB-IoT and LTE-M satellite access.</t>
  </si>
  <si>
    <t>9.1.17</t>
  </si>
  <si>
    <t>Summary of change: Introduction the support of NB-IoT and LTE-M satellite access and in EPS.</t>
  </si>
  <si>
    <t>3.1, 4.2, 4.5.x (new)</t>
  </si>
  <si>
    <t>Summary of change: Specify the capabilities for NR RedCap UEs.</t>
  </si>
  <si>
    <t>5.6.1, 5.11.1, 5.15.3, 5.35.1</t>
  </si>
  <si>
    <t>Summary of change: Specify the AMF behaviour during PDU Session Establishment or UP resource activation for the NR RedCap UE.</t>
  </si>
  <si>
    <t>Summary of change: Add support of subgroup paging for 5GC for NR UEs.</t>
  </si>
  <si>
    <t>5.3.3.2.5, 5.4.4a, 5.4.X(new)</t>
  </si>
  <si>
    <t>Paging Subgrouping Assistance for UE Power Saving</t>
  </si>
  <si>
    <t>Summary of change: Add support of NR Paging Subgroup Information in the Registration procedure.</t>
  </si>
  <si>
    <t>4.2.2.2.2, 4.2.3.3, 4.24.2, 5.2.2.2.2</t>
  </si>
  <si>
    <t>Paging Subgrouping for UE Power Saving</t>
  </si>
  <si>
    <t>Summary of change: Add Editor's note for UE with malicious intent.</t>
  </si>
  <si>
    <t>Summary of change: Remove limitation of context transfer between sets.</t>
  </si>
  <si>
    <t>4.26.1</t>
  </si>
  <si>
    <t>Miscellaneous corrections for TS 23.288 on eNA_ph2</t>
  </si>
  <si>
    <t>Summary of change: Add the UPF subscription and unsubscription service operation.</t>
  </si>
  <si>
    <t>Summary of change: UAV re-authenticaiton step in the re-authorization procedure is replaced with a UCU procedure to deliver the authorization message to the UE.</t>
  </si>
  <si>
    <t>5.2.4, 5.2.4.3</t>
  </si>
  <si>
    <t>Summary of change: Overall procedural description of local NEF selection is provided in this CR: Figure 6.4.2.2 describes how an initially selected NEF may redirect the AF to a suitable local NEF. A companion CR to 23.502 updates services: it adds SMF instance ID as output of Nbsf_Management_Discovery, and as input of Nbsf_Management_Register</t>
  </si>
  <si>
    <t>Summary of change: Overall procedural description of local NEF selection is provided in a CR to 23.548. This CR to 23.502 updates services to match the 23.548 CR: it Adds SMF instance ID as output of Nbsf_Management_Discovery, and as input of Nbsf_Management_Register</t>
  </si>
  <si>
    <t>5.2.13.2.2 ; 5.2.13.2.4; 5.2.8.3.1; 4.15.z (new) ; 5.2.6.1 ; 5.2.6.Z (new) ;</t>
  </si>
  <si>
    <t>Nokia, Nokia Shanghai Bell, Huawei, HiSilicon,</t>
  </si>
  <si>
    <t>Analysis of SA WG1 PIRATES requirements.</t>
  </si>
  <si>
    <t>Proposal on how to handle SA WG1 PIRATES requirements.</t>
  </si>
  <si>
    <t>Summary of change: The 'MME support for UPIP' is modified to be clear that the MME needs to inform the SMF+PGW-C about both MME and eNB support.</t>
  </si>
  <si>
    <t>Summary of change: Procedures and information flows updated</t>
  </si>
  <si>
    <t>4.11.0a.5, 4.11.1.1, 4.11.1.2.1, 4.11.1.3.2</t>
  </si>
  <si>
    <t>Summary of change: 1. Only steps 1-4 of UAV re-authorization procedure is invoked. 2. Introduce C2 pending indication.</t>
  </si>
  <si>
    <t>5.2.5.2.2, 5.2.5.2.3</t>
  </si>
  <si>
    <t>Summary of change: In this case the 5GC first needs to retrieve the Permanent identifier of the UE before trying to fulfil the AF request. The 5GC may need to determine the Permanent identifier of the UE based on: the UE address as provided by the AF, the corresponding DNN and/or S-NSSAI information: this may have been provided by the AF or determined by the NEF using the identity of the AF;</t>
  </si>
  <si>
    <t>5.20; 7.2.8</t>
  </si>
  <si>
    <t>Summary of change: An AF may request (via the NEF) information exposure or parameter provisioning targetting an individual UE, identifying the target UE by providing UE addressing information. In this case the 5GC (NEF) first needs to retrieve a Permanent Identifier of the UE  Then the NEF Event exposure or the parameter provisioning may apply as defined in R16. Nnef_EventExposure_Subscribe, Nnef_Location_LocationUpdateNotify and Nnef_ParameterProvision operations are modified accordingly. The NEF may deliver back to the AF an UE external Identifier for an Application. This UE external Identifier for an Application may later on be used by the AF to issue further requests about the same UE.</t>
  </si>
  <si>
    <t>Summary of change: In clause 5.30.2.10.2.4 UE Configuration Aspects, add referrence to 'UE Configuration Data for UP Remote Provisioning'. In registration for onboarding, the AMF may be provided PVS information. Clarify the PVS information transfer in 5.30.2.10.4.3 User Plane Remote Provisioning of UEs when Onboarding Network is an ON-SNPN.</t>
  </si>
  <si>
    <t>5.30.2.10.2.4, 5.30.2.10.2.6, 5.30.2.10.4.2, 5.30.2.10.4.3</t>
  </si>
  <si>
    <t>Summary of change: In Nsmf_PDUSession_CreateSMContext service operation, the AMF may provides the PVS address to SMF. In the Npcf_SMPolicyControl_Create service operation, the SMF may provides the PVS address to PCF.</t>
  </si>
  <si>
    <t>5.2.8.2.5, 5.2.5.4.2</t>
  </si>
  <si>
    <t>Summary of change: Adding Onboarding capability to SMF profile in NRF.</t>
  </si>
  <si>
    <t>Summary of change: In the Nnrf_NFManagement_NFRegister service operation, the SMF may register its Onboarding capability. In theNnrf_NFDiscovery_Request service operation, AMF may discover the SMF supporing Onboarding.</t>
  </si>
  <si>
    <t>Discussion and proposal on the EN on the priority in the AF session with required QoS procedure.</t>
  </si>
  <si>
    <t>Summary of change: Removing the ENs on whether and how the PCF uses the Priority value provided by AF.</t>
  </si>
  <si>
    <t>Summary of change: Removing the restriction (not intended to be used in conjunction) in the Note. Clarify the TSCTSF behavoir in AF request to influence the 5G access stratum time distribution. In the PTP instance activation, modification, or deactivation in the TSCTSF, The TSCTSF associates the 5G access stratum time information parameters with a SUPI (with DNN, S-NSSAI) when storing them to the UDR. Clarify 'TSCTSF receives multiple time time synchronization error budgets for a given UE' is applied for both case.</t>
  </si>
  <si>
    <t>4.15.9.1, 4.15.9.4</t>
  </si>
  <si>
    <t>Summary of change: Clarfy the TSFTSF assign the Transaction Reference ID and return to NEF. The NEF uses the Transaction Reference ID assign by TSFTSF in Ntsctsf service operation. Clarify the condition to trigger Ntsctsf_QoSandTSCAssistance_Update or Ntsctsf_QoSandTSCAssistance_Create service operation. In the step 3 of AF session with required QoS update procedure, it clarifies that the UE-DS-TT residence time can also provided by step 3d in clause 4.15.6.6.</t>
  </si>
  <si>
    <t>Summary of change: The configuration of the time synchronization service in 5GS for for options 1-4 by AF and TSCTSF, i.e. eemoving the 'NEF'. Clarifying how the NW-TT determine the PTP instance. NW-TT forwards (g)PTP message to NW-TT port in Master state.</t>
  </si>
  <si>
    <t>5.27.1.1, 5.27.1.2.2.1, 5.27.1.2.2.2</t>
  </si>
  <si>
    <t>Summary of change: 1. Replace steps 4-7 with reference to Figure 5.2.5.4.1-1. 2. Change Step 8 to UAV re-authorication procedure in Figure 5.2.4.3-1. 3. The EN at the beginning of 5.2.8 is removed.</t>
  </si>
  <si>
    <t>5.2.8</t>
  </si>
  <si>
    <t>Summary of change: Empty clause 5.2.9 is removed.</t>
  </si>
  <si>
    <t>Summary of change: The text is updated to read: ' Only S-NSSAIs sharing at least one NSSRG value can be simultaneously included in the Allowed NSSAI.'</t>
  </si>
  <si>
    <t>5.15.12.1</t>
  </si>
  <si>
    <t>Summary of change: Align the change in TS 23.501 clause 6.3.13 i.e., the NWDAF discovery and selection procedure with the agreed in CR 0404 (S2-2106645).</t>
  </si>
  <si>
    <t>This paper discusses the UE handling of DNS configuration.</t>
  </si>
  <si>
    <t>UE handling of DNS configuration.</t>
  </si>
  <si>
    <t>Summary of change: The procedure of server discovery should be updated to support the DNS preference indication.</t>
  </si>
  <si>
    <t>6.2.2.2, 6.2.3.2.2, 6.2.3.2.3</t>
  </si>
  <si>
    <t>Summary of change: The procedure of server discovery should be updated to support the DNS preference setting, reusing the RDNSS preference within DHCP RDNSS option defined in RFC 6731.</t>
  </si>
  <si>
    <t>2, 6.2.2.2, 6.2.3.2.2, 6.2.3.2.3</t>
  </si>
  <si>
    <t>Summary of change: The 'DNS Server Selection Indication' to indicate to UE how to resolve DNS queries is added to the Route Selection Descriptor of a URSP rule.</t>
  </si>
  <si>
    <t>6.6.2</t>
  </si>
  <si>
    <t>Summary of change: The procedure of server discovery should be updated toindicate to UE how to resolve DNS queries.</t>
  </si>
  <si>
    <t>Summary of change: Change Data collection registration to data collection profile in clause 5A.2.</t>
  </si>
  <si>
    <t>5A.2</t>
  </si>
  <si>
    <t>Revision of 5WWC SID.</t>
  </si>
  <si>
    <t>Summary of change: Clarifies that when EPS counting is active for a S-NSSAI, the AMF counting is not activated.</t>
  </si>
  <si>
    <t>eNS_Ph2_x000D_</t>
  </si>
  <si>
    <t>Google</t>
  </si>
  <si>
    <t>Summary of change: Clarify the mechanisms for the applications on the UE to envoke operator provided DNS settings</t>
  </si>
  <si>
    <t>Summary of change: It is updated that LMF triggers the positioning procedure based on the time. It is also clarified that LMF does not provide schedule location time to RAN. It is proposed that AMF may provide the scheduled location time T to UE using the UE Configuration Update procedure, and UE based on the scheduled location time T enters CM-connected mode when the scheduled location time T is about to come.</t>
  </si>
  <si>
    <t>4.x(new), 6.1.2</t>
  </si>
  <si>
    <t>Summary of change: The UAS architecture figure including IWK case needs to be updated to show MME interacts with USS via SCEF (T6a interface). Add SCEF and T6a interface in the figure is proposed.</t>
  </si>
  <si>
    <t>4.2.2</t>
  </si>
  <si>
    <t>UAS architecture figure update for IWK</t>
  </si>
  <si>
    <t>Interdigital Inc</t>
  </si>
  <si>
    <t>Summary of change: Add Service Area Restriction description for NW relay and Remote UE</t>
  </si>
  <si>
    <t>5.4.3</t>
  </si>
  <si>
    <t>Summary of change: Clarifies how the PRs are handled and includes the need to explicitly accept the PRs. remove the option to include PRs in the SR.</t>
  </si>
  <si>
    <t>4.3.33</t>
  </si>
  <si>
    <t>Summary of change: CAG Identifier is included in Policy/Parameter provisioning procedure</t>
  </si>
  <si>
    <t>5.1.4.1</t>
  </si>
  <si>
    <t>Summary of change: Source User Info and Target User Info in L2 link establishment procedure with NW relay include User Info ID of Remote UE and NW relay.</t>
  </si>
  <si>
    <t>6.4.3.6</t>
  </si>
  <si>
    <t>Nokia, Nokia Shanghai Bell, Intel, Mediatek Inc., Samsung, Qualcomm Inc.</t>
  </si>
  <si>
    <t>Summary of change: Clarifies how the PRs are handled and includes the need to explicitly accept the PRs</t>
  </si>
  <si>
    <t>5.38</t>
  </si>
  <si>
    <t>Summary of change: Adds text clarifying that the UE does not need to wait to learn the capabilities to provide the indication and the PRs.</t>
  </si>
  <si>
    <t>Qualcomm Incorporated, Vodafone, Deutsche Telekom, Telefonica, Verizon, NTT DoCoMo, Telecom Italia, AT&amp;T, Charter, Telstra, KDDI, Matrixx, Convida Wireless, InterDigital, British Telecom, Rogers, Facebook, Orange, Rakuten Mobile, KPN, TNO, Ericsson, China Mobile, Nokia, Nokia Shanghai Bell, China Unicom, Huawei? HiSilicon, NEC, Sandvine, Amdocs</t>
  </si>
  <si>
    <t>In the SA WG2#146E and SA#93E meetings the topic of guaranteeing that the UE uses the DNS configuration provided by the CN raised was discussed but not solved. This document proposes a way forward to solve the issue.</t>
  </si>
  <si>
    <t>Way forward proposal for EAS discovery based on DNS query.</t>
  </si>
  <si>
    <t>Qualcomm Incorporated, Vodafone, Deutsche Telekom, Telefonica, Verizon, NTT DoCoMo, Telecom Italia, AT&amp;T, Charter, Telstra, KDDI, Matrixx, Convida Wireless, InterDigital, T-Mobile USA, Rogers, Facebook, Orange, Rakuten Mobile, KPN, TNO, Ericsson, China Mobile, Nokia, Nokia Shanghai Bell, Reliance Jio, China Unicom, Huawei, HiSilicon, NEC, Sandvine, Amdocs</t>
  </si>
  <si>
    <t>Summary of change: Added the description of the EDC (Edge DNS Client) functionality that enables the UE to send the DNS query to the EASDF/DNS resolver/DNS server indicated by the MNO.</t>
  </si>
  <si>
    <t>3.2, 5.X (new), 5.X.1 (new), 6.2.1, 6.2.X (new), 6.2.3.2.2, 6.2.3.2.3, X (new), X.1 (new), X.1.1 (new), X.1.2 (new), X.1.3 (new)</t>
  </si>
  <si>
    <t>Summary of change: Added in the Session Management Subscription data Subscription data type of Table 5.2.3.3.1-1 the UE authorization for EAS discovery field that indicates whether the UE is authorized to trigger EAS discovery.</t>
  </si>
  <si>
    <t>Summary of change: Added the description of an authorization step based on UE subscription needed in order to carry out the EAS discovery procedure.</t>
  </si>
  <si>
    <t>Summary of change: Removed '- a Presence Reporting Area' from Table 4.15.6.3d-1. Removed the second sentence in the description cell of Table 4.15.6.3d-2</t>
  </si>
  <si>
    <t>This contribution discusses documenting whether 5GS Rel-16 and Rel-17 features/functionality are applicable to SNPN.</t>
  </si>
  <si>
    <t>Discussion on Rel-16 and Rel-17 features specified in 5GS applicable to SNPN.</t>
  </si>
  <si>
    <t>Summary of change: Adding the general principle into the SNPN 'Unless explicitly stated otherwise in this specification, 5GS features and functionality are applicable to SNPN.'</t>
  </si>
  <si>
    <t>SNPN applicability to 5GS features and fucntionality</t>
  </si>
  <si>
    <t>Summary of change: To simplify the sigalling, it is suggested the AMF should trigger the NSAC procedure to the NSACF for all these S-NSSAIs before the Registration Accept message or UE Configuration Update message, if at least one S-NSSAI is in EAC mode is active. This handling also applys for UE Configuration Update procedure when the update flag is to increase for at least one S-NSSAI.</t>
  </si>
  <si>
    <t>China Mobile, Lenovo, Motorola Mobility</t>
  </si>
  <si>
    <t>Summary of change: Introducing session level EAS Deployment information in Rel-17</t>
  </si>
  <si>
    <t>6.2.3.2.2,6.2.3.X</t>
  </si>
  <si>
    <t>Summary of change: Introducing session level EAS Deployment information in Rel-17 based on AF influence procedure.</t>
  </si>
  <si>
    <t>Summary of change: Change the term 'default QoS Flow' to 'the QoS Flow associated with default QoS rule' in TS 23.501, clause 5.32.5.</t>
  </si>
  <si>
    <t>5.32.5.1, 5.32.5.1a, 5.32.5.2a</t>
  </si>
  <si>
    <t>Summary of change: Clarify and align the NEF profile corresponding to an untrusted AF, registered in NRF with the factors considered for NEF discovery and selection.</t>
  </si>
  <si>
    <t>Summary of change: the NSACF knows that the AMF unsubscribes the EAC notification or the AMF is out of service by implementation e.g. the NSACF can set inactive timer for the AMF, or subscribe for unavailability notifications with the AMF. Adding support of list of S-NSSAI in Nnsacf_NSAC_EACNotify service.</t>
  </si>
  <si>
    <t>Summary of change: Add threshold reporting mode</t>
  </si>
  <si>
    <t>Summary of change: Editorial update: Change of typeface. More white space between functions. Alignment of functions into two horizontal planes. Depiction of AF/AS spanning both planes. Move the support of legacy AF/AS from clause 5.1 to normative Annex. Move the MB2/xMB related description from clause 7.1.1.1 to Annex</t>
  </si>
  <si>
    <t>5.1, 7.1.1.1, Annex C (new)</t>
  </si>
  <si>
    <t>Summary of change: The definition of ProSe identifier is clarified to be a 'globally unique' identifier. It is also clarified that 'When ProSe Direct Communication is performed as a result of ProSe Direct Discovery, the same ProSe identifier can be used for ProSe Direct Discovery and ProSe Direct Communication'.</t>
  </si>
  <si>
    <t>Summary of change: 1) In clause 5.2.4, remove the following EN. Editor's note: Whether and how to transmit metadata in discovery message depends on the size of the discovery message, it needs to be confirmed by RAN WG. 2) In clause 5.2.4, remove the following EN. Editor's note: It is FFS on how the Application layer discovery messages are exchanged over PC5 reference point between UEs. 3) In clauses 5.2.4 and 6.4.2, add description that the Application layer discovery messages are transmitted as metadata in a PC5 direct discovery message.</t>
  </si>
  <si>
    <t>5.2.4, 6.4.2</t>
  </si>
  <si>
    <t>Summary of change: To remove the roaming description 'Furthermore, roaming is not supported for SNPN, e.g. roaming between SNPNs.'</t>
  </si>
  <si>
    <t>Clarification on roaming description for SNPN</t>
  </si>
  <si>
    <t>Summary of change: To replace 'Onboarding of UEs '，SNPN Onboarding, 'UE onboarding' ，'Onboarding', Onboarding Services with 'UE Onboarding' To replace 'UE default credentials'with 'Default UE credentials' To replace 'remote provisioning of UE via User Plane', 'User Plane Remote Provisioning', 'user plane remote provisioning'with 'UP Remote Provisioning'</t>
  </si>
  <si>
    <t>5.30.2.10 ; 5.30.2.10.1 ; 5.30.2.10.2.2 ; 5.30.2.10.2.3 ; 5.30.2.10.2.4 ; 5.30.2.10.2.5 ; 5.30.2.10.2.6 ; 5.30.2.10.2.7 ; 5.30.2.10.4.2 ; 5.30.2.10.4.3 ; 5.30.2.10.4.4 ;</t>
  </si>
  <si>
    <t>Correction for terminologies</t>
  </si>
  <si>
    <t>Summary of change: To add clarification for allowing UE to select the different ON-SNPN which broadcast the onboarding indication if the registration for UE Onboarding fails</t>
  </si>
  <si>
    <t>5.30.2.10.2.5 ;</t>
  </si>
  <si>
    <t>Clarification on network selection for ON-SNPN</t>
  </si>
  <si>
    <t>Summary of change: To add description that Paging Restriction feature shall not restrict any paging of control plane signalling</t>
  </si>
  <si>
    <t>5.38.1; 5.38.5</t>
  </si>
  <si>
    <t>Exception of Paging Restriction for important system signalling</t>
  </si>
  <si>
    <t>4.3.33.1; 4.3.33.6</t>
  </si>
  <si>
    <t>Summary of change: To add NOTE for clarification that removal of the Paging Restriction Information can be removed via Registration procedure.</t>
  </si>
  <si>
    <t>5.3.4.1.1;</t>
  </si>
  <si>
    <t>Clarification for Paging Restriction on Non-Allowed Aare</t>
  </si>
  <si>
    <t>Summary of change: - to replace 'Layer 3' with 'Layer-3' - to replace '5G ProSe Realy UE-to-Network Communication' with '5G ProSe UE-to-Network Relay communication' - to replace 'ProSe Relay Discovery' with '5G ProSe Relay Discovery'</t>
  </si>
  <si>
    <t>5.1.4.1; 5.6.2.1; 6.5.4;</t>
  </si>
  <si>
    <t>Summary of change: The behaviour of 5G ProSe UE-to-Network Relay and 5G ProSe Remote UE in case they are located in a non-allowed area is clarified.</t>
  </si>
  <si>
    <t>Summary of change: An explanatory note on MME configuration is added to 4.3.5.2, 'Reachability Management for UE in ECM-IDLE state'. NTN is added to the TAI list management 'other features' list in 4.3.5.3. HLCOM behaviour is updated.</t>
  </si>
  <si>
    <t>4.3.5.2, 4.2.5.3, 4.3.17.7, 5.3.4.3</t>
  </si>
  <si>
    <t>Summary of change: Describe the UUAA Revocation initiated by AMF/SMF when the aerial subscription data in Access and Mobility/Session Management Subscription Data in UDM is changed. UAS NF informs to USS that the authorization revocation procedure is triggered by Core Network.</t>
  </si>
  <si>
    <t>5.2.7, 5.2.7.x (new), 5.2.7.y (new)</t>
  </si>
  <si>
    <t>This contribution discusses how to trigger UUAA Revocation procedure by Core Network.</t>
  </si>
  <si>
    <t>Discussion on Network initiated UUAA Revocation .</t>
  </si>
  <si>
    <t>Summary of change: This CR introduces a number of editorial changes to improve the readability of sections 5.15.11.0, 5.15.11.1, 5.15.11.2., 5.15.11.3 In addition, the CR adds the possibility of HPLMN based admission control for roaming UEs and both for the count of registrations and for the count of PDU connections per network slice.</t>
  </si>
  <si>
    <t>Proposed way forward of FS_Ranging_SL_ARC</t>
  </si>
  <si>
    <t>Discussion on way forward of FS_Ranging_SL_ARC.</t>
  </si>
  <si>
    <t>Summary of change: Correct the sentence by adding NR</t>
  </si>
  <si>
    <t>5.31.7.2.2</t>
  </si>
  <si>
    <t>Discussion on way forward of UE DNS Query using EASDF's IP address.</t>
  </si>
  <si>
    <t>Summary of change: Clarified that UE takes into account of the received DNS setting together with other information to determine the DNS resolver Removed the EN</t>
  </si>
  <si>
    <t>6.2.1, 6.2.3.2.2</t>
  </si>
  <si>
    <t>Qualcomm Incorporated, Vodafone, Deutsche Telekom, Telefonica, Verizon, NTT DoCoMo, Telecom Italia, AT&amp;T, Charter, Telstra, KDDI, Matrixx, Convida Wireless, InterDigital, British Telecom, Rogers, Facebook, Orange, Rakuten Mobile, KPN, TNO, Ericsson, China Mobile, Nokia, Nokia Shanghai Bell, China Unicom, Huawei, HiSilicon, NEC, Sandvine, Amdocs</t>
  </si>
  <si>
    <t>Summary of change: It is proposed that for NSAC for maximum number of PDU Sessions when the UE moves between 5GC and EPC and PDU Sessions are handed over, the SMF+PGW-C does not send an update to the NSACF.</t>
  </si>
  <si>
    <t>Summary of change: It is proposed that for NSAC for maximum number of UEs during UE mobility between 5GC and EPC, the SMF+PGW-C or the AMF may delay sending of the update to decrease the number of UEs by an operator configured time.</t>
  </si>
  <si>
    <t>Summary of change: The eNB selection of MME is updated in 4.3.8.3. Resume procedure updated (but extra input welcome!) Handover is permitted for intra eNB, inter-country mobility.</t>
  </si>
  <si>
    <t>2, 4.3.8.3, 5.3.5A, 5.5.1.2.1</t>
  </si>
  <si>
    <t>Summary of change: Remove the EN in the clause 7.1.1.2 and 7.1.1.3. And claify, PCF may create the MBS policy according to operator configuration/policy if there is no service requirement. Removign the clause 7.1.1.7 in the step 14 in clause 7.1.1.2 Repalce the 7.2.x with 7.2.7 in the figure and step description in clause 7.1.1.6 and 7.1.1.7</t>
  </si>
  <si>
    <t>7.1.1.2, 7.1.1.3, 7.1.1.6, 7.1.1.7</t>
  </si>
  <si>
    <t>Summary of change: Removing the EN in the clause 9.2.2.4. Modify the Removal fo MBS session configuration procedure, the MB-SMF sends the Npcf_MBSPolicyControl_Delete to request the deletion of the SM Policy Association.</t>
  </si>
  <si>
    <t>7.1.1.5, 9.2.2.4</t>
  </si>
  <si>
    <t>Summary of change: Removing the ENs. Clarify the SMF use the same 5QI received from MB-SMF for the assocaited Qos flow. Step 13b to 13e may be performed according the operator polcy. Adding 'MBS supported indication' from NG-RAN to SMF. Removing the last paragraph in clause the 7.2.2.3</t>
  </si>
  <si>
    <t>7.2.1.3, 7.2.2.3</t>
  </si>
  <si>
    <t>Summary of change: In the N2 HO, the SMF based on the received NG-RAN MBS capability in the HO Request ACK. If multicast transport is used, the BM-SMF shall allocate the multicast transport address. Removing the EN in the clause 7.2.3.6.</t>
  </si>
  <si>
    <t>7.2.3.3, 7.2.3.6</t>
  </si>
  <si>
    <t>Summary of change: Removing the EN in service deactivation and service update. Removing the MBSSession_statussubscribe/unsubscribe/notify service operation. In the service activation, it adds the UEs list in CM_idle from AMF to MBS capable RAN node. Adding step 1 to service update procedure. Keep alignment in MBS session ID, subscription correlation ID in MBSSession_ContextStatusSubscribe/ContextStatusSubscribe/StatusNotify service operation.</t>
  </si>
  <si>
    <t>7.2.5.2, 7.2.5.3, 7.2.7, 9.1.3.3, 9.1.3.4, 9.1.3.5, 9.1.3.9, 9.1.3.10, 9.1.3.11</t>
  </si>
  <si>
    <t>Summary of change: Removing the EN in the MBS session start/Update/deloivery status indication clause. Correct the service name in these clause. Modify the referene to cover both w/o PCC case. Some editorial change.</t>
  </si>
  <si>
    <t>7.3.1, 7.3.2, 7.3.3, 7.3.4, 7.3.5</t>
  </si>
  <si>
    <t>Summary of change: Removing the 3 ENs, and clarifying: 1) The UE does not need to know a Qos flow within the PDU session is mapped from MBS Qos flow. 2) For the associated Qos flow in the PDU session, the SMF uses the same Qos parameters (i.e. 5QI) provided by MB-SMF. 3) when the dynamic PCC is deployed, the PCF get the service requirement from AF/NEF/MBSF. Removing the EN in clause 6.10, and clarify the existing PCC framework is reused.</t>
  </si>
  <si>
    <t>6.6, 6.10</t>
  </si>
  <si>
    <t>Summary of change: Several steps in various procedures and several statements in the document have been corrected</t>
  </si>
  <si>
    <t>4.1, 4.3.3, 4.3.5, 4.4.1.1.2.2, 4.4.1.2.2.2, 5.2.1, 5.2.2.2, 5.2.3.2, 5.2.4.1, 5.2.5.2.2, 5.2.5.2.3,</t>
  </si>
  <si>
    <t>Summary of change: Rapporteur corrects the editorial issues and removes unnecessary ENs.</t>
  </si>
  <si>
    <t>3.1, 4.1, 4.2.1, 4.4, 4.4.1.4, 4.4.2, 5.2.2.2, 5.2.3.1, 5.2.4.3, 5.3.1.3, 5.3.4</t>
  </si>
  <si>
    <t>Summary of change: Synchronize storing procedure in LMF failure case of 5GC-MO-LR.</t>
  </si>
  <si>
    <t>Summary of change: Allow PDU session establishment for the associated PDU session and Multicast join to be requested in same NAS-SM message. In that case, PDU session establishment in the network is executed before MBS join procedure. The joint reply is created in SMF, after both PDU session establishment and MBS join are executed in the 5GC.</t>
  </si>
  <si>
    <t>Summary of change: In Service activation procedure, the AMF creates a list of UEs to be paged and provides it to the NG-RAN together with the TMGI.</t>
  </si>
  <si>
    <t>2, 7.2.5.2</t>
  </si>
  <si>
    <t>Summary of change: NG-RAN and UE determine per TMGI the corresponding Multicast paging ID and use the Multicast paging ID.</t>
  </si>
  <si>
    <t>Summary of change: Introduce MBS data forwarding for minimization of data loss during mobility. MB-UPF includes sequence number to be used for data forwarding.</t>
  </si>
  <si>
    <t>Summary of change: Introduce two new access restriction criteria in the Mobility Restrictions section. - NR RedCap not allowed as primary access.</t>
  </si>
  <si>
    <t>Summary of change: .New section for NR paging subgrouping with following impacts: Supporting UE provides NR paging subgrouping indication to AMF during registration procedure. UE may also provide paging probability in registration request message. AMF may assign, based on local configuration, implementation and if available UE provided paging probability, a paging subgroup for the UE. In every N2 paging request message, the AMF indicates UE support of NR paging subgrouping, and if assigned the UE's NR paging subgrouping ID.</t>
  </si>
  <si>
    <t>5.4.x (new)</t>
  </si>
  <si>
    <t>Summary of change: Registration procedure: -Include indications of NR paging subgrouping support and AMF indication of NR paging subgrouping ID. -Extend paging probability from UE to apply to NR paging subgrouping Network intiated service request procedure: -Include support of NR paging subgrouping and NR paging subgrouping in N2 paging request MM context: Include NR paging subgrouping support and NR paging subgrouping ID.</t>
  </si>
  <si>
    <t>4.2.2.2.2, 4.2.3.3, 5.2.2.2.2</t>
  </si>
  <si>
    <t>Summary of change: Replace non-inclusive terminology (Master/Slave) with inclusive terminology as recommended in 3GPP drafting rules (Master -&gt; Primary; Slave -&gt; Secondary) - using LS exchange with IEEE, ensure also full alignment with IEEE specification.</t>
  </si>
  <si>
    <t>5.27.1.2.2.1, 5.27.1.5, 5.27.1.6</t>
  </si>
  <si>
    <t>Rapporteur CR for editorial fixes - Inclusive Terminology</t>
  </si>
  <si>
    <t>Summary of change: 1. SMF may optionally inform PCF that UE joined a multicast session and provides QoS flows obtained from MB-SMF for that multicast session. The PCF determines Policy Rules from the QoS flow information for the multicast session and selects 5QIs and priorities taking into account other installed PCC rules and explicitly signalled QoS. PCF provides Policy rules for associated QoS flows that contain an indication that those rules are for QoS flows associated with a multicast session. The SMF compares the QFIs of multicast QoS flow information received from the MB-SMF (or, if step 6 is used, from the PCF) with QFIs in use for the local multicast session and assigns unused QFIs to the PDU Session's unicast QoS Flow corresponding to multicast flows 2. MBS Session policy control subscription information in the UDR is defined. Multicast session ID or an application identifier provided by the AF can serve as data key. 3. The editor´s note about failure handling is removed. 4. Explicitly signalled QoS Characteristics are added as information. Possible charging related parameters in PCC rules and MBS session policy information require coordination with SA WG5. 5. If the PCF has no information about the multicast session ID, it provides preconfigured default policies.</t>
  </si>
  <si>
    <t>Summary of change: It is clarified that the AMF may receive N2 message response after transfering Namf_MBSBroadcast_ContextCreate response. The transfer of Namf_MBSBroadcast_ContextStatusNotify request () is added to transer the result of N2 message response received after transfering Namf_MBSBroadcast_Context create response. The AMF should indicate whether it receive responses from all NG-RAN nodes to the MB-SMF. The Namf_MBSBroadcast_ContextCreate sevice should be asynchronous in order to not delay the establishment of point-to-point N3mb transfer. The MB-SMF should have the possibility to request the maximum response time, which is now added to the request. Consequenlty, the AMF needs to be able to indicate in the Namf_MBSBroadcast_ContextStatusNotify request () that not all resposenses from NG-RANs were received.</t>
  </si>
  <si>
    <t>Summary of change: A separate description of QoS updates and service area updates is maintained but a NOTE is added that both procedures can be executed together. For the PDU session modification details are provided.</t>
  </si>
  <si>
    <t>Summary of change: Removal of the EN following step 9 in clause 6.1.1.</t>
  </si>
  <si>
    <t>Summary of change: Procedures for handling individual delivery for location-dependent multicast service and local multicast service are added to the call flows described in subclause 7.2.4. To enable the SMF to determine whether the UE is inside or outside the MBS service area and the MBS service areas that the NG RAN node belongs to, the AMF provides the cell ID and current tracking area ID of the UE and the RAN node ID and the list of tracking areas supported by the RAN node towards the SMF. The AMF includes this information in all Nsmf_PDUSession_UpdateSMContext request if the DNN and S-NSSAI allow multicast. The statement about handover rejection because of lacking MBS support is removed.</t>
  </si>
  <si>
    <t>Summary of change: It is proposed that the AMF or SMF trigger the NSAC procedure towards the NSACF and indicate whether the type of service used over the S-NSSAI is a critical/priority service (e.g. Emergency, MPS, MCS). The NSACF may exempt such a request from counting towards the maximum number of UEs (respectively PDU Sessions). When the service using an S-NSSAI (or corresponding PDU Session) changes from critical/priority service to non-priority service and vice-versa, the AMF or SMF sends an update to the NSACF.</t>
  </si>
  <si>
    <t>Summary of change: Removal of an EN in clause 4.3.8 stating that use of local co-ordinates needs to be verified by RAN WGs. Addition of a NOTE clarifying position methods that cannot be used to determine local co-ordinates,</t>
  </si>
  <si>
    <t>For Procedure for local NEF selection discusses how to get the Id of the SMF supporting a PDU Session (via BSF or via UDM)</t>
  </si>
  <si>
    <t>Summary of change: Clarify in clause K.2.2.1 that DS-TT may operate as a PTP relay instance with the gPTP GM connected on N6 until the first PTP instance is configured in the DS-TT by TSN AF or TSCTSF.</t>
  </si>
  <si>
    <t>This contribution discusses some SA WG2 aspects related to Paging Early Indication.</t>
  </si>
  <si>
    <t>Justification: For Rel-18, TS 22.153 is being updated to explicitly cover MPS when the access to the EPC/5GC is WLAN (non-3GPP access).  There is a need to support MPS communications when the access to the EPC/5GC is WLAN. Support of MPS when the UE has WLAN access is important during certain disaster scenarios such as when 3GPP access networks (LTE and NR) are not unavailable or degraded. In some cases, WLAN may be the only available access (e.g., inside buildings, hotels, airports, malls and stadiums) and therefore critical for MPS communications.</t>
  </si>
  <si>
    <t>Justification: SA WG1 TS 22.125 Rel. 17 has defined new requirements not covered by SA WG2 work in ID_UAS in release 17. A gap analysis is needed to identify which requirements need to be supported, including: - providing means to USS to request and obtain real-time status information of a UAV regarding the communication link status and information regarding the service status (information of whether the communication service to the UAV can be provided with a certain QoS by the network) for UAVs in a certain geographical area and/or at a certain time (see R-6.2-001, R-6.2-002, R-6.3-002). - Monitoring by USS/UTM of the C2 communication with required QoS for pre-defined C2 communication models (see R-6.5.003). NOTE: Aerial Joint Connectivity (ACJA), a joint GSMA-GUTMA activity, has defined in deliverable 'ACJA - WT2: Interface for data exchange between MNOs and UTM ecosystem - NetworkCoverage Service Definition' a set of interfaces/services required for this purpose, which should be considered as input for the work. SA WG1 requirements and the work being done in the aviation industry is applicable to traditional UAVs, but also to Urban Air Mobility (UAM) scenarios being standardized and regulated.  ACJA is defining the model for UAV-UAV Controller where the UAV Controller is an AF outside the 3GPP system or a 3GPP UE, which was not considered in Rel. 17 FS_ID_UAS due to lack of a defined model. SA WG2 should adopt the model to ensure it is supported by the 3GPP system. Rel. 17 FS_ID_UAS did not address the support of UAV-to-UAV communications using PC5. The original Rel. 17 SID for UAS included the use of PC5 in 'Study how the 3GPP system can provide support for UAV to UAV and UAV to ground identification and tracking of UAVs', but was deprioritized from rel.17 in TSG SA#86. The adoption of PC5 solutions for Broadcast Remote Identification would enable re-using 3GPP technologies for enabling this important building block in the deployment of UAVs and UAM for BVLOS.  R17 ID_UAS did not fully address the support for 5GS-EPS interworking for UAS. The existing 5GS-EPS interworking mechanism doesn't support UAS unique procedures such as UUAA. Considering the network coverage realities and various 5G deployment options, 5GS-EPS interworking is important for smooth BVLOS UAV operations. Moreover, the aviation industry is developing advanced requirements for Detect And Avoid (DAA) solutions in a variety of aviation groups, and ACJA is defining the model for the use of PC5 for DAA, to enable UAV-to-UAV communications to support DAA solutions to ensure safe co-existence of UAV and UAM in congested airspaces, considering both in-coverage and out-of-coverage scenarios and inter-PLMN scenarios. TS 22.125 supports these scenarios with requirements R-5.2.2-001, and R-5.2.2-004 to R-5.2.2-0011. The aviation industry (e.g. ACJA) is analysing use cases and defining MOPS (Minimum Operating Performance Requirements) for simultaneous connectivity of a UAV to multiple PLMNs, as a way to achieve better command and control resilience and robustness. 3GPP has already defined solutions for supporting connectivity to multiple PLMNs, and a gap analysis is required to identify whether any gaps exist and how the existing solutions can support the aviation community requirements. The aviation industry (e.g. ACJA) is also defining a model for different types of UAV categories and mission types, to identify service differentiation between such categories and mission types, and provide input to 3GPP as to what are the requirements for differentiating the services provided to UAVs and UAM devices. A gap analysis is required to identify whether any gaps exist with respect to the use cases and requirements defined by the aviation industry and how existing 3GPP solutions for service differentiation and prioritizing various types of UE can support the aviation community requirements. Therefore, it is necessary to have some study on the needed architecture enhancements to EPS and 5G system to support the identified new requirements. Authorization of a UAS via the UUAA procedure requires additional steps at either registration or PDU session establishment. During the TR phase in Rel. 17, it was proposed that the USS may provide authorization with validity beyond the scope of the specific registration or PDU session establishment (e.g. to provide longer term authorization for a specific UAS for connectivity, to avoid frequent UUAA procedures). In current Rel. 17 23.256, however, the assumption is that the authorization is 'one time'. The study should identify how an USS can provide authorization with conditions (e.g. temporal or conditional validity) and how the 3GPP system can consider such information. In release 17, an assumption was made that the USS serving a UAV during a flight would not change. However, in BVLOS scenarios over wide areas, the UAS may enter areas of responsibility of different USSes. Therefore, the scenario where a UAS is served by multiple USS during the same flight/mission needs to be studied and the impacts on the 3GPP system to support such scenarios need to be identified. In release 17, the UAV tracking capabilities include only location reporting, presence monitoring and providing list of UAVs served by the PLMN in a geographic area of interest. From USS/UTM point of view, it is also important to ensure that the UAV is following the approved/authorized flight path. Currently the USS/UTM relies on NRID communication to monitor the UAVs flight path. The study should identify additional tracking capabilities that can be exposed by the 3GPP network to the USS/UTM to support monitoring of UAV(s) and DAA functionalities etc.</t>
  </si>
  <si>
    <t>Justification: The proliferation of mobile broadband networks is increasingly making the devices like smartphones as the preferred choice for content consumption. However, with the growth in content consumption, especially video consumption, via cellular networks, the load on available cellular spectrum has also increased leading to congestion in cellular networks. The non-3GPP satellite networks (NTN) and non-3GPP Digital Terrestrial Broadcasting Technology networks (DTT) might help in reducing the load on the cellular spectrum/network if some of the content delivery (video data) is offloaded onto them. This may efficiently be done through interworking or convergence of NTN and DTT networks with 5GS. Advantages of using Non-3GPP Satellite Broadcasting Technologies for Multicast/Broadcast delivery in 5GS - In 3GPP, the usage of NTN is already being considered as a means of providing coverage enhancement for terrestrial networks. They are being proposed to be used both for access as well as backhaul connectivity. - Services such as Firmware-Over-The-Air (FOTA) might be delivered very efficiently via satellite broadcast due to the pervasive coverage provided by them. The satellite-based delivery may be cost effective too. Apparently, there is no plan in 3GPP as yet to issue standards for satellite multicast/broadcast for services like FOTA until Release 3GPP 18. - Non-3GPP satellite multicast/broadcast systems (both open-standard and proprietary) have existed for some time, and it may not be necessary to wait for a 3GPP satellite broadcast system to be standardized in NTN, before other 5G 3GPP systems can roam to them. 3GPP can play an enabling role in the process (of standardization) by standardizing the roaming interfaces while remaining agnostic towards the air interface. Advantages of using Non-3GPP Digital Terrestrial Broadcasting Technologies (DTT) - They also provide support for large coverage areas, which might be quite useful for service delivery in rural areas and sparsely populated areas. - Many of the Non-3GPP DTTs provide high spectral efficiency supporting higher order modulation and coding schemes, e.g., Advanced Television Systems Committee 3.0 (ATSC3) standard supports 1024-QAM. - Improved mobility handling due to support for large coverage areas and SFNs  Convergence of Cellular and Non-3GPP Digital Terrestrial Broadcast Network (DTT)/Non-3GPP Satellite Broadcasting Technologies would  - Reduce load on Cellular Network through efficient offloading - Enable creation of 'best connected' hybrid broadcast network. Higher throughput payload could be broadcast over terrestrial networks and lower throughput, but critical payloads broadcast over the satellite network.  - Enhance the device ecosystems of both cellular and broadcast networks by leveraging the scales of cellular devices - Improve resource utilization across non-3GPP NTN/DTT and 3GPP 5G NG-RAN - Open up new business opportunities through interfacing of 5GS with the legacy and new broadcasting networks. As an example, ATSC3 is deployed in USA, Korea &amp; DVB-T2 is deployed in 144 countries world-wide. There can be improved monetization of these networks through convergence with 5GS. - The 5G system architecture has already been defined with a converged core network integrating non-3GPP access networks such as WLANs and wireline access for unicast communication. It may therefore be appropriate to extend this capability to wide area multicast/broadcast communication too, including satellite networks, and integrate the non-3GPP multicast and broadcast networks within the 5G system.</t>
  </si>
  <si>
    <t>Justification: In Rel-18, stage 1 service requirements in TS22.101 clause 30.1, TS22.261 clause 6.35, and TS22.115 clause 5.2.14, have been approved for the enhancement of service function chaining (SFC) for 5G networks, including aspects such as allowing third parties to request utilisation of specific service functions and service function chaining for their applications as well as management and charging of service functions and chains of service functions requested by the third parties. Considering different SFC deployments for 5G network including 5G core network and/or Edge Hosting Environment, some issues are identified based on the Rel-17 SA WG2 specifications: - Currently, the SMF may be configured with the traffic steering policy related to the mechanism enabling traffic steering to the N6-LAN, DN and/or DNAIs associated with N6 traffic routing requirements provided by the AF. Based on the following service requirement in TS 22.261 clause 6.35, the definition of SFC policy is needed for the 5G network to identify/detect user plane traffic with enough granularity, perform traffic classification, and steer the traffic flow for SFC processing in different SFC deployments.  The network operator shall be able to define and modify service function chaining policies for steering traffic on per application per UE basis through required service function chaining with ordered service functions to improve the user's QoE. - New northbound APIs are required for authorized AF to request to use a service function chain provided by the network operator and to request monitoring and reporting of events according to the status of the SFC processing, etc., based on service level agreement with the third party.  - For continuing the SFC processing, some mechanisms and enhancement of the roaming interfaces are needed to apply the same SFC policies for UE mobility cases that result in the change of routing paths for user plane traffics requiring SFC including: - Upon UE moves within the same operator's network depending on the applicable SFC deployments, e.g. at the 5G core network and/or Edge Hosting Environment.  - Upon UE moves with the changes of operator's networks, e.g. from HPLMN to VPLMN for local breakout roaming scenarios, and from the same serving network to different operator's Edge Hosting Environments. - For handling SFC processing based on SFC policy, the enhancement of service-based architecture will be needed for some NFs and their services, e.g. PCF, NEF, UPF, SMF, etc., as well as the corresponding interfaces and procedures for different SFC deployments. For example: - a UPF with SFC capabilities that can support different service functions and flexible SFC configuration for a PDU session that requires different SFC processing for applications.  - the procedures to enforce both of SFC policies and traffic steering policies to traffic flows of the UEs requiring service function chains for their applications.</t>
  </si>
  <si>
    <t>Justification: There are certain events in the UE (see below) handling of them is left for the UE implementation. The consequences of leaving them for the UE implementation is discussed broadly as two problem statements below: 1. Silent reset at Modem  2. Security patch updates 3. OS upgrade  4. Modem SW updates 5. Device reboot upon Modem setting changes via OMA-DM 6. Network initiated deregistration request with 'Re-registration Required'  Problem 1: To execute a few of the above events, for example OS upgrade or Modem SW updates (also commonly called as binary updates) there are 3 parties involved: device manufacture, operator and application function. Once the UE downloads the binary when exactly UE performs the upgrade is left for the UE implementation, some UE implementations seek user input but no inputs are taken from operator or application function. These UEs becomes unavailable in the order of minutes whenever such operations are performed by the UE. As UEs become unavailable without prior knowledge of application server or core network, it can impact the critical operations of application server if UE is responsible for it during the 'unavailability period'.  Thus, there is a need for co-ordination between UE and operator/application function. For example, if the application server is aware that UE will not be available for up to x minutes at 12 in the night due to the upgrades it can assign an alternate (or backup) UE to perform the respective critical operation and take care that alternate UE does not get into upgrade operation during same period etc. Problem 2: In today's UEs implementations, for the events which need only 5GMM context recovery, the 5GSM context and application context are also deleted, and results in the following consequences: 1) Signalling overload: Consider binary upgrades as an example. Today, when UE is required to perform upgrades, a binary is pushed into the UE, the UE decides when the upgrade procedure has to be performed and initiates deregistration procedure due to which UE and network lose 5GMM context, 5GSM context, and all the application level context. The UE then installs the binary, and follows it up with re-establishment of the 5GMM context, 5GSM context and the application level context. All this involves signalling for each PDU session, and the application level signalling to create the respective contexts. If we try to quantify the amount of signalling, broadly it will be as follows: i.e. Total signalling per UE = 5GMM signalling + X * (5GSM signalling) + Y * (App level signalling) X= Number of PDU sessions active before upgrade.  Y= Number of Application  Total signalling on the network = Total signalling per UE * Number of UEs facing an event.  This signalling overload is executed because context of all the layers is lost. This study aims to not delete the contexts for such operations of the UE there by eliminating the need to execute this signalling on network.  2) The service re-activation time is increased.  Within the current 3GPP system, the 5GMM context reset recovery procedure involves first, the re-establishment of 5GMM context, followed by 5GSM context re-establishment, and then re-establishment of application layer instead of simply recovering 5GMM context alone. This leads to comparative delays in re-establishing the application sessions. If those applications are time sensitive applications any delay in re-establishing the application layer sessions is not desirable. This study aims to reduce the service reactivation time. 3) Application aware UE context recovery: Whenever a reset of 5GMM layer occurs, for example due to silent restart at the UE or NF restart in 3GPP system, it is instantly communicated all the way up to the application layer, because IP address allocated to the UE is also lost. In 5GS, with increasing verticals expected to get integrated with 3GPP system and various deployment models, such communication of internal aspects in the 3GPP system to those 3rd party applications/verticals is not desirable. This may lead to a situation where such 3rd party applications interacting with multiple operators are able to rank the quality of serving operator, resulting in unintended consequences for the serving operators. Thus this study aims for application selective awareness of UE context recovery. Study aims to retain the 5GSM context hence IP address is expected to be preserved thus application unaware UE context recovery would be possible.</t>
  </si>
  <si>
    <t>This contribution proposes to include transport systems other than TSN transport as well.</t>
  </si>
  <si>
    <t>This document discusses the reason why Relay TAI is needed for L2 relay, and the Relay TAI for L2 relay and L3 relay should be included in the Discovery additional message.</t>
  </si>
  <si>
    <t>This document discusses the disaster roaming architectures and how to resolve the left open issues.</t>
  </si>
  <si>
    <t>Justification: With the development of 5G system, the deployment of industry-specific network will become a key scenario. The demand that the network functions (NFs) deployed on 5G customized network, e.g. the industry-specific network may contain dedicated AMF, SMF, UPF, or/and UDM which only stores subscription data of vertical users, is urgent. In this case, from the perspective of operators, the PLMN may meet some potential risks, e.g. NFs located in operator's network may face the risk of being attacked by vertical. Thus, it's very necessary to support for separation and isolation of NF and data between vertical and operator's network. 3GPP has defined NPN and network slice for vertical users, but the scenarios under consideration in this SID is different from the existing solutions in the current specification due to the consideration of the limited UE capabilities and frequency bands. This SID currently considers two cases.  Case 1: Dedicated AMF, SMF and UPF are deployed at vertical.  Case 2: Other than the dedicated AMF, SMF and UPF, UDM which only contains subscription data of users of vertical customers is also deployed at vertical.  In both cases, NFs deployed at vertical and NFs deployed at the operator's network belong to the same PLMN. Although the operator's network has the same NF type as deployed on the enterprise side, NFs of the same type deployed at different side play different roles in the PLMN, e.g. AMF deployed at operator's network mainly serves personal customers and AMF deployed at vertical mainly serve the vertical customer. And in these cases, the enterprise has parts of administrative rights for NFs deployed at its side. From the perspective of operator, NFs deployed at the enterprise side is non-trusted to operator's network when they communicate with the operator's network, a NF is thus needed to isolate the NFs deployed at the vertical and the NFs deployed at the PLMN. In case 2, the vertical UEs should perform the authentication procedures through the AUSF and the UDM located in the operator's network for the reason that some information (e.g. authentication credential) should be kept in the operator's network to ensure the security of this network, especially when the operator's network serves vertical customers (2B) and personal customers (2C) simultaneously.  The study targets to investigate enhancement of support for separation and isolation of NFs and data between vertical and operator's network, so that the requirement that vertical enterprises can independently perform its business in the same PLMN with the operator's network can be fulfilled and the security of the communications can be ensured.</t>
  </si>
  <si>
    <t>Justification: ITU-T has starts to study the computing power related resources and architecture. With the development of 5G and cloud computing, the transmission, analysis and storage of massive data pose huge challenges to traditional network and cloud computing, finally driving computing to move down from the cloud to the edge near the data source, forming distributed computing resources in the network. Please see Draft new Recommendation ITU-T Y.CAN-reqts: 'Functional requirements of computing-aware networking' for details. Besides, ITU-T has starts to study the framework and architecture of computing power network. It is a new type of network that realizes the optimized resource allocation, by distributing computing, storage, network and other resource information of service nodes through network control plane. It combines network context and user requirements to provide the optimal distribution, association, transaction and scheduling of computing, storage and network resources. Please see Draft Recommendation ITU-T Y.2501 (formerly Y.CPN-arch): 'Computing Power Network - framework and architecture' for details. IMT-2030 (6G) Promotion Group has released White Paper on 6G Network Architecture Vision and Key Technologies. In their opinions, Deep integration of network and computing power resources can achieve efficient coordination of Cloud, Edge, network and computing power. The network can be aware of and interwork with computing power resources to realize real-time computing power resources discovery, to dynamically schedule for computing power resources and services and to provide wide distribution of computing power and services. The integration of network and computing power can provide better user experience and higher utilization of network and computing power resources. In 3GPP 5G network architecture, the computing power is not involved. However, in some 5G scenarios such as XR and cloud gaming. There are potential requirements for computing power in XR services: Requirement 1 - Low delay In the SA WG1 specification (TS 22.261), the max allowed end-to-end latency has been defined for XR services, and the end-to-end latency is the total PDB of UL and DL direction. Requirement 2 - high bandwidth In XR business, high definition picture quality and DPI, such as 4K, 8K or 3D holographic will bring greatly impact to speed and network bandwidth. Requirement 3 - large computing power The requirement of computing power is huge for some scenarios (e.g., rendering, modelling). These requirements of computing power are huge and the integration of network and computing power can solve this problem.  Considering that -EC provides closer computing server to the user, EC focus on the low latency and only 3rd party computing power resources are used in EC, we choose EC as the start point of the integration of network and computing power. Because of these similarities between EC and the integration of network and computing power, introducing computing power from EC would bring less impact to 5G system in rel-18. Existing EC mainly focuses on how to select an EAS (edge application server) which is nearer to the UE in geographic. After introducing the integration of network and computing power, the computing resources of EAS is also treated as an influence factor and computing delay by EAS is taken into account. Enough computing power resources results in shorter computing delay by edge node furthermore shorter end-to-end delay. Potential enhancements for the integration of network and computing power in EC include: - computing power resources from MNO could be fully leveraged; - Heterogeneous computation power resources could be provided; - Jointly optimizing communication resource and computing power resources: - select an EAS controlled by MNO, considering both geographic locations and computing power; - Overall QoS profile/QoS rule includes both communication QoS and computing QoS; - End-to-end delay = communication delay + computing delay. Therefore, this study on integration of network and computing power in 5GS is proposed to research how to combine network and computing power harmoniously, wherein: - Selection of EAS based on the negotiation of computing power requirement with UE; - 5GC allocates and reserves both communication and computing power resources; - 5GC guarantees the low delay.</t>
  </si>
  <si>
    <t>Justification: There are types of IoT device that can be placed around the body (i.e., wearable devices such as cameras, headsets, watches, earphones, health monitors), be scattered in the home (e.g., smart lights, cameras, thermostats, door sensors, voice assistants, speakers, fridge, washing machines, lawn mower, robots), or reside in the office or factory of a small enterprise (e.g., printers, meters, sensors). Some of the IoT devices have very specific requirements in terms of size (e.g., earbuds), some of the IoT devices have very specific requirements in terms of weight (e.g., glasses), and some of the IoT devices have very specific requirements in terms of power consumption (e.g., door sensors, earbuds, glasses, etc.). Furthermore, some IoT devices have very specific requirements across multiple domains (i.e., size, weight, and power consumption). Based on the greatly increasing number of IoT devices, users create (e.g., plan, change the topology) networks out of all these IoT devices mainly in their homes, offices, factories, and/or around their body.  Nowadays, except some wearable devices, IoT devices can only access the internet via relays or gateways that use wireline access, or via relay UEs that access the mobile network. In both cases, the mobile core network is unaware of the IoT devices. In order to leverage the 5G services and increase the operator's 'value add' options, the IoT devices need to access the 5G system via 3GPP or non-3GPP access. The network that is created is composed by devices forming the Personal IoT Network and devices that are part of the customer premises network. The devices can be capable of accessing directly the 5GS or via a gateway or device with relay capabilities.  Due to some constraints such as those illustrated by the examples described in first paragraph, a lot of IoT devices could only have limited capabilities, e.g., lack of USIM facilitation, for accessing 5G system and need the assistance of a devices e.g., UE.  The main aim of this study is to provide 5G experience to the users of the PIN (has been studies by SA WG1 in TR 22.859 with requirements captured in 3GPP TS 22.261) to facilitate the management and performance of the network with following aspects: - Facilitate the communication with PIN Elements , services, and applications available on the 5G network or within the PIN e.g., indoor PIN Elements communicate with outdoor PIN Elements within the PIN, or PIN Elements transmit traffic that require internet services; - Facilitate the management of PIN Elements indoors or outdoors, e.g., add or remove the PIN Elements in the PIN requested, e.g., by the user; - Facilitate the management of PIN, e.g., PIN discovery, PIN Element discovery, capability of PIN Element discovery, and service discovery. - Facilitate the management of communications for PIN Elements indoors or outdoors requested by the user, e.g., monitor and authorize the communication of PIN Elements, control the communication resources for PIN Elements;</t>
  </si>
  <si>
    <t>Justification: RAN WG2 has discussed the scenarios of aggregating multiple UEs to work together for the same task in order to enhance coverage and throughput. One scenario that has been discussed in RWS-210172 (vivo), RWS-210355 (CMCC), RWS-210451 (Huawei), RWS-210479 (ZTE), RWS-210422 (interdigital), RWS-210192 (FGI), and RWS-210199 (Rakuten) is using multiple UEs for uplink aggregation of one traffic flow transmission, which solves the problem of limited coverage and limited traffic throughput for uplink of one UE due to the limitation of UE power capacity. Using high-power UE is a way to solve this problem, but considering the scale of high-power UE would be small, the complexity of high-power UE would be high, the cost of high-power UE will be very expensive, and the power capacity cannot be magnified above a limitation, it is not a flexible way. Another shortage of using one high-power UE is that the reliability is not better than using multiple UEs. Application-level solution is another way to solve this problem, but it is not application agnostic, which requires the application server and UEs to support and use a specific protocol, hence cannot support plenty of and variety of applications, what's more, application-level solution cannot support fast switch when one connection is failure, which is essential for industry case. Another scenario that has been discussed in RWS-210172 (vivo), RWS-210060 (Spreadtrum), RWS-210345 (CMCC), RWS-210346 (CMCC), RWS-210454 (Huawei), RWS-210229 (LG), RWS-210422 (interdigital), and RWS-210479 (ZTE) is that, in order to archive reliability with more resource efficiency, some UEs act as backup of other UEs, who are transmitting traffic, without radio resource consumption, and switch the traffic path very quickly when one or more UEs that are transmitting traffic fail. Similar as handling of failure case for uplink aggregation of one traffic flow transmission, this kind of reliability requires ultra-fast switch when failure occurs, which is not able to be archived by using application-level solutions. Besides RAN aspect, this study focuses on the CN enhancement to assist RAN based solution, or CN based solution if it is sufficient to meet the requirement.</t>
  </si>
  <si>
    <t>Justification: The 5G system supports multiple services such as Media Streaming service, IP Multimedia Subsystem services, Mission-critical services, Multicast/Broadcast Service (MBS) etc. The typical delivery architecture for these services has been shown in Figure 1 below [1]. The services are provided to users (UEs) by an independent Application Provider comprising of an Application Function/Application Server (AF/AS) via the data sessions established through the 5GS User Plane.   Figure 1: Delivery of Application Provider Services (5G Media Streaming etc.) in 5G system [1] In addition to these external (Application Provider based) services supported by the 5GS, there are some intrinsic (built-in) services offered by the 5GS like mobility, user authentication, PDU connectivity service, radio connection management, etc. These services are not always apparent to the end-user, but they form an essential part of the 5GS.  We notice that the services provided by an Application Provider are enabled in a different manner than the built-in services in 5GS. The AF/AS is typically an entity external to the 5GS. It interacts with the 5GS via standardized interfaces, both with the 5G Control Plane (CP) as well as the User Plane (UP). For example, the MBS AF/AS sends the multicast/broadcast data to the 5G UP function (MB-UPF) via the N6mb interface to be forwarded to the end-users (UEs). In addition, the MBS AF/AS also interacts with the 5G CP (NEF) via the N33 interface for the establishment of the multicast/broadcast session through the 5GS [2]. An important point to note here is that the AF/AS may also need to interact with the UEs before setting up the multicast/broadcast data sessions. For example, UEs exchange signalling messages with AF/AS to indicate their interest in joining a particular multicast session before the session is established. This signalling message exchange between the UE and the AF/AS provides the requirements to the AF/AS for the multicast data session to be established later (via the 5GS UP) to deliver the service to UEs. This flow has also been highlighted in Figure 1. A point to note here is that the initial signalling exchange between the UE and AF/AS also takes place over a data (PDU) session established earlier similar to the delivery of content via multicast session later. It should also be noted that AF/AS itself cannot set up the multicast data session through the 5G UP but requests the 5G CP through a standardized interface to set up the session through the 5G UP. While the Application provider AF/AS is decoupled from the 5GS and accesses it (5GS) via standardized interfaces to support the service delivery, the delivery of built-in services is tightly integrated within the control plane of the 5GS. However, it appears that the 5GS CP functionalities can also be split into two distinct categories, as shown in Figure 2. One set of functionalities involves controlling and managing user plane entities, i.e., management of data sessions (data paths) in CN (UPF) and NG-RAN (gNB-DU, gNB-CU-UP). These functionalities can be a part of network control functions. It may include those parts of SMF &amp; gNB-CU-CP functionality, which are essentially responsible for managing data sessions through UP. The other set of functionalities, responsible for either directly providing or enabling the built-in services, can be a part of the built-in service functions. These built-in service functions may exchange signalling messages with UEs, collect service-related requirements and either directly provide or enable the delivery of service to them, such as authentication service (an example of direct service delivery) or PDU connectivity service (enabled by the built-in service functions). The built-in service functions may include certain CP NFs or components of certain CP NFs such as the NAS layer in the AMF and the RRC layer in the gNB-CU-CP, or the AUSF. These components/NFs are other than those included as part of network control functions. Obviously, the enabling of certain services may also require interaction between these two categories of functions. For example, in order to provide the PDU connectivity service to a UE, the built-in service functions may communicate with a UE via NAS messages to collect the requirements for the PDU session and request the network control functions to setup the PDU session through the 5G UP. As another example, such interactions may be required to support the connected mode mobility service, say, when a UE is moving from one gNB-DU to another gNB-DU. In this case, the built-in service functions, using the RRC layer functionality, may interact with the mobile UE to collect the measurement reports. Once the measurement reports are collected, the built-in service functions may request the network control functions to set up the data bearers for the UE over the target gNB-DU and also delete the data bearers at the source gNB-DU. Finally, the built-in service function may provide the mobility related information to the UE via an RRC message so that the UE can move to the target gNB-DU. Obviously, both these types of functionalities, which are currently present in the 5GS CP are tightly coupled to each other. As part of this study item, we would like to investigate if these two types of functionalities can be decoupled with each other and separated through a standardized interface as shown in figure 3 below.    Figure 2: Decoupling of 5G control plane Apparently, once decoupled, these built-in services can also be treated like external services provided by an Application Provider. Similar to the AF/AS based architecture for service delivery, the signalling related to a built-in service can be exchanged with a UE over a data path (i.e., a signalling path or an SRB) by the built-in service functions. The network control functions interact only with built-in service functions (and not with a UE directly) and establish the required data path for a service, e.g., PDU connectivity service or mobility etc. The modified 5GS architecture is illustrated in Figure 3. Apparently, the interaction between the two groups of functions may be standardized similar to that between the AF/AS and the 5G CP.     Figure 3: Decoupled built-in service delivery architecture. The purpose of this study item is to answer the following questions: 1. Is a tight coupling between the 'built-in service' and the 'network control' functionalities in 5G CP desirable?  2. If not, how can they be decoupled? What architectural options are available to decouple them? a. One of the key questions to be answered here is if it is possible to modify the 5GS architecture to support the built-in services similar to the support for external AF/AS based services, as shown in Figure 3? 3. Which entity(s) in 5G CP should handle the signalling exchange (NAS/RRC message exchange) with UEs? Should the functions (or components) responsible for signalling exchange with UEs be cleanly separated from the network control functionality by making them a part of built-in service functions as suggested in figure 3? 4. Does decoupling of these two functionalities (separated by a standardized interface) bring some benefits, e.g., a. Enhanced modularity in the network with separation of concern in the 5G CP with the well-defined interface between the services and network control functionalities. b. Simplification of information flow in 5GS control plane c. Improved Alignment with SDN principles - In a standard SDN-based network architecture, an SDN Controller (network control function) performs data flow (data session) management to enable transfer of data through the network, i.e., through the user plane functions. However, the controller is typically not responsible for signalling exchange with end users (UEs) to collect session related requirements. There may be service/application functions in SDN based networks, which may interact with users to collect these requirements from them and provide the information to the control plane to configure the data (user) plane appropriately. Will the 5GS CP become better aligned with SDN paradigm by separating the UE signalling exchange from the network control functionality? d. Enable easy deployment of use case-specific variants of UE signalling protocols and associated state machines - If the functions (or components) responsible for signalling exchange with UEs is cleanly separated from the network control functionality by making them a part of built-in service functions, will it be easier to deploy use case (e.g., URLLC or eMBB) specific signalling protocols and state machines?</t>
  </si>
  <si>
    <t>Support of the discussion on providing the Configured NSSAI to the RAN.</t>
  </si>
  <si>
    <t>1 Introduction: User experience is key to 5G/NR success, not only in terms of data rates and latency but also UE power consumption. Several enhancements and power saving schemes were considered by RAN WGs in 3GPP Rel-16. In Rel-17, TSG RAN has created a new work item 'UE Power Saving Enhancements', with WID (RP-200938), to define further power saving enhancements. Some of the enhancements being considered are idle/inactive-mode power consumption in NR SA deployments considering both eMBB UEs and Reduced Capability NR Devices and optimizing network utilization of UE assistance information. RAN WG2 has sent an LS to SA WG2 (S2-2107038 / R2-2108917) on UE power saving wherein RAN WG2 is considering UE paging sub-grouping to reduce power consumption in the UE due to false paging alarms (i.e., when the UE receives a paging message on PDSCH on its paging occasion, which is not intended for that UE). RAN WG2 is asking SA WG2 to provide more information on NAS signaling between AMF and UE to convey the paging subgrouping information to the UE. This document attempts to provide the above requested information.</t>
  </si>
  <si>
    <t>Looks at previous and new alternatives for selecting a TAC for the NGAP ULI where cells are moving and identifies solutions with improved performance.</t>
  </si>
  <si>
    <t>Summary of change: Specify that the in step 7A and 7B, the full registration request message is NAS-PDU information element of the Intial UE message or in the NAS message container of the security mode command message.</t>
  </si>
  <si>
    <t>Summary of change: When the GM is external, the operation of 5GS as Boundary Clock assumes that profiles that are supported by the 5GS allows the exemption specified in clauses 9.5.9 and 9.5.10 of IEEE Std 1588 [126] where the originTimestamp (or preciseOriginTimestamp in case of two-step operation) is updated to the sum of the received originTimestamp (or preciseOriginTimestamp in case of two-step operation), the received correction field of Sync and Follow_UP (in case of two-step operation), the 5GS residence time and link delay. After the originTimestamp (or preciseOriginTimestamp in case of two-step operation) is updated, the corretionField of Sync is set to zero. As described in clause 5.27.1.2.2, the originTimestamp (or preciseOriginTimestamp in case of two-step operation) is updated with the correction field(s), 5GS residence time and link delay. A mathematically and functionally equivalent operation is specified for the time-aware system in clause 11.1.3 of IEEE Std 802.1AS [104]. If the 5GS operates as a Boundary Clock and the ingress TT is DS-TT, the UPF/NW-TT then regenerates the Sync and Follow_UP (for two-step operation) messages with the updated originTimestamp (or preciseOriginTimestamp) as described by the exemption in clause 5.27.1.1 based on the received Sync and Follow_UP messages for the PTP ports in Master state in NW-TT and DS-TT(s) within this PTP instance. The NW-TT/UPF forwards the regenerated Sync and Follow_UP messages to the PDU session(s) related to the Master ports in the DS-TT(s) within this PTP instance. And if the 5GS operates as a Boundary Clock and the ingress TT is the NW-TT, the 5GS resident time is used as zero to originTimestamp (or preciseOriginTimestamp) as described by the exemption in clause 5.27.1.1 and the egress TT (i.e. DS-TT) communicates the 5GS residence time in the correction field of the Sync or Follow_UP message (for two-step operation).</t>
  </si>
  <si>
    <t>Summary of change: Change 1: remove how the User Info ID is used from the definition of User Info ID. Not needed to have that as part of the definition. Better to clarify the respective sections on discovery and connection setup instead. Change 2: clarification of policy/parameter provisioning for User Info ID to be optional for Remote UEs. Change 3: clarification that announcer info, discoverer info and discoveree info are related to User Info ID. The necessary clarifications were added already for group discovery (e.g. in 5.1.2.1 and 5.8.1), but not yet for UE-to-Network relay discovery. Also clarified that discoverer info is optional to be included. Change 4: clarification that discoverer info is optional to be included. Change 5: clarification that source user info is not related to the User Info ID for the Remote UE, but instead could be another ID, such as a SUCI or PRUK ID (in line with SA WG3). This relates to the authorization procedures, and hence the details will be defined by SA WG3.</t>
  </si>
  <si>
    <t>3.1, 5.1.4.1, 5.8.3.1, 6.3.2.3.3, 6.4.3.6</t>
  </si>
  <si>
    <t>Summary of change: 6.1.3 - Add parameter name 'Matching direction' - Add parameters 'acceptable deviation' and 'confidence threshold' - Changes 'Preferred level of accuracy of the analytics' to be an [OPTIONAL] parameter - Rewords 'Accuracy level per analytics subset' to 'Preferred level of accuracy per analytics subset' - Replace 'requested level of accuracy' with 'preferred level of accuracy' - Replace 'reached level of accuracy' by 'confidence' - Rename 'probability assertion' with 'confidence' 6.2.1 - Replace 'requested level of accuracy' with 'preferred level of accuracy' - Rename 'probability assertion' with 'confidence' 7.2.2 - Rewords 'Accuracy level per analytics subset' to 'Preferred level of accuracy per analytics subset' 7.2.4 - Rename 'probability assertion' with 'confidence' - Remove NOTE1, as 'confidence' will be used consistently if this CR is agreed. 7.2.5 - Replace 'requested level of accuracy' with 'preferred level of accuracy' - Rename 'probability assertion' with 'confidence' - Remove 'level of accuracy reached' as this parameter does not exist 6.3.1 - correct wrong indentation of bullet list 6.3.3A, 6.4.3, 6.5.3, 6.6.3, 6.6.4,  - Rename 'probability assertion' with 'confidence' 6.9.1: - Adds 'matching direction' parameter as specified in clause 6.1.3 - Adds 'confidence threshold(s)' parameter - Moves 'acceptable deviation' parameter to the bullet list 6.4.1, 6.5.1, 6.6.1, 6.7.3.1, 6.7.3.3, 6.10.1 6.10.3.1, 6.10.3.2, 6.11.1, 6.11.3, 6.14.1, 6.14.3,  - Rewords 'Accuracy level per analytics subset' to 'Preferred level of accuracy per analytics subset' 6.4.1, 6.4.2, 6.8, 6.10.1: - replace 'may' by 'might', replace 'shall' by 'needs to' 6.4.3: - move NOTES with normative wording inside the table and add references. 6.11.3: - Remove the sentence in NOTE1.</t>
  </si>
  <si>
    <t>Summary of change: 5A.4: - Clarify that processing instructions are per-event ID - Clarify that the 'Consumer triggered Notification' indication in formatting/processing instructions is used to determine whether notifications include fetch instructions or data/analytics 6.1.3: - Alignment with service operations and clause 6.4.1:   - Add subscription Correlation ID   - Add preferred granularity of location information   - Add Consumer NF's serving area or NF ID   - Add Information of previous analytics subscriptions   - Delete 'In addition the following additional information' - Replace 'may' by 'might' in NOTE 2 - Move NOTE 3 to regular text in clause 6.1A.3.1 as it contains normative wording and it seems the text is more appropriate to be placed in the procedure. 6.1A.3.1: - Replace 'may' by 'might' in NOTE. 6.1B.2.2: - delete text related to the 'analytics subscription aggregation information' - Replace 'may' by 'might' in notes 1 and 6. 6.1B.2.3: - replace 'may' by 'can' in NOTE 5. 6.1B.4 - clarify wording for 'Data related to Analytics' and 'Model provider NWDAF' - Add ML model information 7.2.2 - change to bullet list 7.2.5 - align wording 'Model provider NWDAF' -&gt; 'NWDAF containing MTLF' - Delete 'subscription callback URI'</t>
  </si>
  <si>
    <t>Summary of change: New service Nadrf_DataTracking service with StorageRequest, RetrievalRequest, Delete service operations. Extend procedures where analytics/data is being provided by NWDAF/DCCF to data/analytics consumer with an additional step to create a data tracking record in ADRF using Nadrf_DataTracking_Storage Request. This step is conditional to data being related to a user and depending on local policy and regulations. Clarify, in several procedures, that NWDAF or DCCF send a response to the consumer indicating that user consent for data collection was not granted. Extend DCCF-related procedures in clause 6.2.6.3 with steps for DCCF to check if user consent for data to be collected is needed and available. If yes, DCCF will subscribe to changes on user consent from UDM. In case user consent is revoked, UDM will inform the DCCF and DCCF will update/terminate affected subscriptions and terminate data collection related to this user. New procedure in clause 6.2.9.X specifying the usage of the Nadrf_DataTracking service operations.</t>
  </si>
  <si>
    <t>Summary of change: Clarified in response to RAN paging UE can also send Paging reject based on UE capability.</t>
  </si>
  <si>
    <t>Summary of change: 1) Clarify the meaning of below text: the UE cannot get service over non-3GPP access; 2) Use exact terminology used in TS 23.122 for disaster roaming instead of forbidden PLMN lists term which is not defined in 23.501.</t>
  </si>
  <si>
    <t>5.40.1</t>
  </si>
  <si>
    <t>Applicability of states of non-3GPPA and clarifications.</t>
  </si>
  <si>
    <t>Summary of change: Clarify non applicability of interworking procedures if UE is registered for disaster roaming service.</t>
  </si>
  <si>
    <t>4.11.0</t>
  </si>
  <si>
    <t>MINT and EPC interworking.</t>
  </si>
  <si>
    <t>Summary of change: The Relay TAI is proposed to be inclueded in the Relay discovery additional message for 5G ProSe layer-3 relay with involving N3IWF. The Relay TAI is proposed to be inclueded in the Relay discovery additional message for 5G ProSe layer-2 relay.</t>
  </si>
  <si>
    <t>5.8.3.2, 5.8.3.3</t>
  </si>
  <si>
    <t>Relay TAI in addtional discovery message</t>
  </si>
  <si>
    <t>Summary of change: Specify the relay behaviours on the PC5 QoS flow setup when the QoS flow is initiated by network. Specify the network learns about that the PDU session to be established is for relay traffic based on the dedicated DNN.</t>
  </si>
  <si>
    <t>5.6.2.1, 6.5.1.1</t>
  </si>
  <si>
    <t>Clarifications on QoS handling for L3 relay</t>
  </si>
  <si>
    <t>Summary of change: It is proposed to use the following handlings to resolve above EN: Non-Allowed Area: - In Non-allowed area of its serving PLMN, the 5G ProSe Layer-3 UE-to-Network Relay is not allowed to perform Relay operations e.g. Relay discovery or accept the relay connection setup, except for the RSC to be used with PDU session type of 'emergency request' as defined in TS23.502. - In Non-allowed area of its serving PLMN, the 5G ProSe Layer-3 Remote UE is not allowed to perform Relay operations e.g. Relay discovery or initiate the relay connection setup, except for the RSC to be used with PDU session type of 'emergency request' as defined in TS23.502. - In Non-allowed area of its serving PLMN, the 5G ProSe Layer-2 UE-to-Network Relay may perform Relay operations e.g. Relay discovery or accept the relay connection setup if it is in CM-CONNECTED state. If it is in CM-IDLE state, it is not allowed to perform Relay operations e.g. Relay discovery or initiate the relay connection setup. - In Non-allowed area of its serving PLMN, the 5G ProSe Layer-2 Remote UE is not allowed to perform Relay operation e.g. Relay discovery or accept the relay connection setup, except for the conditions as defined in TS24.501 clause 5.3.5 (e.g. emergency services, high priority access).</t>
  </si>
  <si>
    <t>EN resolve for mobility restriction</t>
  </si>
  <si>
    <t>Summary of change: In clause 5.3.1, remove the 'E-UTRA' In clause 5.7, add the following subscription for Layer-2 Remote UE to determine the authorized PLMN: the list of the PLMNs where the UE is authorised to act as a 5G ProSe Layer-2 Remote UE. Refer to the changes in clause 5.7, provide the authorized PLMNs to Layer-2 Remote UE for PLMN selection as the 5G ProSe parameters for Layer-2 Remote UE. In clause 6.5.2.1.2, change the 'should' to 'shall' In clause 6.5.4, remove the following descriptions: The selection between the direct Uu connection and the indirect connection via a 5G ProSe UE-to-Network Relay is controlled by the ProSe Policy.</t>
  </si>
  <si>
    <t>5.3.1, 5.1.4.1, 5.7, 6.5.2.1.2, 6.5.4</t>
  </si>
  <si>
    <t>Miscellaneous clarifications and corrections</t>
  </si>
  <si>
    <t>Summary of change: The AMF has no need to provide Disaster Roaming indication to other NFs during the disaster roaming registration. Then the above EN can be removed. For clearer to DC roaming case, it can add the following NOTE to clarify: NOTE: The procedure of registration for disaster roaming service follows the registration for normal roaming as specified in TS23.502[2] clause 4.2.2 and the HPLMN can learn about that the AMF request from PLMN providing disaster roaming services is for disaster roaming based on the disaster roaming agreements.</t>
  </si>
  <si>
    <t>No need DC indication from AMF during DC roaming registration</t>
  </si>
  <si>
    <t>Summary of change: There is nothing special for AUSF to execute the authentication compared with the existing roaming case. This above EN can be removed. T For clearer to DC roaming case, it can add the following NOTE to clarify: NOTE: In the case of Disaster Roaming Registration, AUSF executes authentication that follows the procedure within the step 9a based on the Disaster Roaming agreements.</t>
  </si>
  <si>
    <t>EN resolve of how AUSF executes authentication</t>
  </si>
  <si>
    <t>Summary of change: There is nothing special for UDM to provide the UE's subscription data compared with the existing roaming case. This above ENs can be removed. For clearer to DC roaming case, it can add the following NOTE to clarify: NOTE: In the case of Disaster Roaming Registration, the UDM provides applicable subscription data for Disaster Roaming service based on the disaster roaming agreements and corresponding configuration.</t>
  </si>
  <si>
    <t>4.2.2.2.2, 4.2.2.2.3</t>
  </si>
  <si>
    <t>EN resolve of how UDM provides subscription data</t>
  </si>
  <si>
    <t>Summary of change: Specify that when the DC is no longer applicable the network shall deregister the UE.</t>
  </si>
  <si>
    <t>5.40.5</t>
  </si>
  <si>
    <t>Deregistration after disaster condition is no longer applicable</t>
  </si>
  <si>
    <t>Summary of change: Align description for verification of UE location for satellite access and refer to 23.501 where applicable. Add satellite backhaul category description in its debut clause.</t>
  </si>
  <si>
    <t>5.4.11.4, 5.8.2.15</t>
  </si>
  <si>
    <t>Summary of change: Align the description of UE location verification in 23.501 and 23.502</t>
  </si>
  <si>
    <t>4.2.2.2.2, 4.2.2.3.3, 4.2.3.2, 4.3.2.2.1, 4.3.2.2.2</t>
  </si>
  <si>
    <t>Summary of change: Either satellite backhaul or non-satellite backhaul is reported when the satellite backhaul category change event was met.</t>
  </si>
  <si>
    <t>Summary of change: Clarify the old local AF revoke the subscription, the new AF subscribe the QoS monitoring may happen after the old AF revoke. Updating the figure</t>
  </si>
  <si>
    <t>6.4.2.1</t>
  </si>
  <si>
    <t>Summary of change: Correcting that the traffic to the N3IWF can be sent over a data network Updating the reference architecture figures Updating the procedure Connection management via 5G ProSe Layer-3 UE-to-Network Relay with N3IWF support</t>
  </si>
  <si>
    <t>4.2.7.1, 6.5.1.2.1</t>
  </si>
  <si>
    <t>Summary of change: Adding the changes for target CN to provide the source address information of the indirect data forwarding tunnel at CN side and provide it to target NG-RAN in a NGAP message during HO preparation phase.</t>
  </si>
  <si>
    <t>4.9.1.3.2, 4.11.1.2.2.2</t>
  </si>
  <si>
    <t>ACL support for NGAP HO with Indirect Data Forwarding</t>
  </si>
  <si>
    <t>Summary of change: Corrects: 'If the ECS Address Configuration Information is provided to any UE in AF request, the UDM updates the UE subscription data of any UE individually' to not require that UDM updates every UE subscription at the time of receiving the AF request, and that it uses shared data concept as is available and provided in TS 29.503 Adds additional data keys and data sub keys to ECS Address Configuration Information in Table 5.2.12.2.1-1</t>
  </si>
  <si>
    <t>4.15.6.2, 5.2.12.2</t>
  </si>
  <si>
    <t>Correction to AF provided ECS Address Configuration Information related details</t>
  </si>
  <si>
    <t>Summary of change: Adds text on trigger to SMF to invoke Neasdf_DNSContext_Update, in step 5 of 6.2.3.2.2-1</t>
  </si>
  <si>
    <t>Updating related to EAS Discovery Procedure</t>
  </si>
  <si>
    <t>6.4.1, 6.4.6</t>
  </si>
  <si>
    <t>Summary of change: 1. Correct reference 4.15.4.3 to 4.15.4.4 in clause 6.2.1 and 6.2.2.1; 2. Add the general discriptions for OSE analytics per RAT Type and/or per Frequency into the clause 6.4.1; 3. Provide the optional Reporting Thresholds parameter when a consumer NF subscribes the OSE analytics.</t>
  </si>
  <si>
    <t>6.1B.1, 6.1B.2.1, 6.1B.2.2, 6.1B.2.3, 7.2.5</t>
  </si>
  <si>
    <t>Summary of change: Adding clarificaiton on the re-routed Registration Request message between AMFs for rerouting possibilities.</t>
  </si>
  <si>
    <t>Summary of change: Editorial changes on eNS_Ph2</t>
  </si>
  <si>
    <t>4.2.11.2, 4.2.11.5.1, 4.2.11.5.2, 4.15.3.1, 5.2.21.1,5.2.7.2.2,5.2.7.3.2</t>
  </si>
  <si>
    <t>Summary of change: Add Note to clarify that the NSACF only maintains single value for both Access Types. Add Note to clarify how the NSACF counts the PDU sessions.</t>
  </si>
  <si>
    <t>5.15.11.1, 5.15.11.2</t>
  </si>
  <si>
    <t>Summary of change: When different NSACFs are selected by SMF+PGW-C and AMF, and the new NSACF returns failure, the SMF+PGW-C or AMF should ignore the failure and continue the procedure to ensure session continuity from NSAC standpoint. In this case after the PDN connection is released the AMF should de-register the UE from the network slice without updating the NSACF.</t>
  </si>
  <si>
    <t>Summary of change: It is proposed to add an example how how MNO DNS server is used and exposed by an UE OS (e.g. android) in abstract level.</t>
  </si>
  <si>
    <t>C.X.Y, 2</t>
  </si>
  <si>
    <t>An informative example of DNS client functionality</t>
  </si>
  <si>
    <t>Summary of change: Remove the deferred reporting in clause 5.3.4 to align with clause 5.3.1.3. In the text of clause 5.3.4 step6, change the 'step 4' to 'step 5'. Other editorial change and rewording.</t>
  </si>
  <si>
    <t>5.3.1.3, 5.3.4.</t>
  </si>
  <si>
    <t>Summary of change: 1 - During the PDU session establishment procedure, the SMF may initiate the SM Policy Association Modification when the trigger for 5GS Bridge information available is armed. However, it is not clear when the PCF sets the 5GS Bridge Information PCRT at the SMF. The common PCRT should apply for both integration with TSN and TSC. SMF interaction with UPF for TSN/TSC is also clarified. 2 - During the SM Policy Association Modification, if the integration with TSN is is not applied, the PCF can only retrieve TSCTSF address from UDR for 5GS Bridge information delivery. This is not correct. As described in clause 4.15.6.6, a TSCTSF address may be locally configured (a single TSCTSF per DNN/S-NSSAI) in PCF. Alternatively, the TSCTSF is discovered from NRF and the TSCTSF stores the TSCTSF NF ID and Notification Target Address to the UDR. To correct this, during the SM Policy Association Modification, the case that PCF may inform a pre-configured TSCTSF using the Npcf_PolicyAuthorization_Notify service operation for 5GS Bridge information delivery is added. In the setting up / updating an AF session with required QoS clauses 4.15.6.6 and 4.15.6.6a the following is corrected / updated: 1 - In step 1 (AF request), a reference is corrected. The currently referenced clause 5.7.1.2a of TS23.501 refers to Alternative QoS Profies (provided by the SMF to the RAN) not Alternative QoS Related parameters provided by the AF to the PCF. Instead a reference is given to 23.503 clause 6.1.3.22. Clarifying text is added at the end of step 1 with the 23.501 reference. 2 - Step 3 should only be executed when individual parameters for Alt QoS (Alternative QoS Related parameter set(s)) are not specified. Condition is added to the beginning of step 3 and exsting text at the end of step 3 is changed to a Note and a reference is added to point to 23.503 clause 6.1.3.22  3 - In steps 3a and 3e, the Alternative QoS Related parameters (ie: the individual parameters specified by the AF for a Alternative QoS Reference) are also part of the Alternative Service Requirements sent to the TSCTSF (3a) and PCF (3e). Note that the Alternative QoS Related Parameters which are sent from AF to the PCF and specify individual QoS Parameters for Alt QoS references (as per 23.503 clause 6.1.3.22) are not the same as the Alternative QoS parameter set(s) in the PCC rules, which are unchanged from Rel. 16. 4 - In step 4a, the PCF may use the Alternative QoS Related parameter sets (that are part of the Alternative Service Requirements and originated at the AF) to determine the Alternative QoS parameter set(s) in the PCC rules. Note there is no change to the contents of the PCC rules - they already contain Alternative QoS parameter Set(s). 5 - The ENs on whether and how the PCF uses the priority values specfied by an AF other than a TSN-AF is resolved. The AF requested priority may be used by the PCF to set priority of a QoS Flow as specfied in 23.501 clause 5.7.1.2a.  6 - Priority parameter is added to Nnef_AFsessionWithQoS service operations to be consistent with text in clause 4.15.6.6 and 4.15.6.6a</t>
  </si>
  <si>
    <t>4.3.2.2, 4.16.5.1, 4.15.6.6, 4.15.6.6a, 5.2.6.9</t>
  </si>
  <si>
    <t>Summary of change: 1 - The 5GS Bridge Information Available PCRT is updated to include PMIC/UMIC. Incorrect notes are removed. 2 - 23.503 clause 6.1.3.22 is updated for consistency with 23.501 and 23.502 and to allow an AF to specify individual QoS Related Parameters</t>
  </si>
  <si>
    <t>6.1.3.5, 6.1.3.18, 6.1.3.22</t>
  </si>
  <si>
    <t>Correction on NWDAF reselectioin</t>
  </si>
  <si>
    <t>5.5.1.2.2, 5.5.2.2.2, 5.5.2.4.2</t>
  </si>
  <si>
    <t>Summary of change: Adding a reference to 5G MBS related NF profile extensions. Adding new AMF service for broadcast MBS session Adding new NEF service to handle 5G MBS Add new MB-SMF services</t>
  </si>
  <si>
    <t>6.2.6.2, 7.2.2, 7.2.8, new 7.2.x</t>
  </si>
  <si>
    <t>Summary of change: This CR: [Change -1] clause 6.1.1.3 - Editorial changes - Clarify the PCF may use the 'Service Experience' analytics per RAT type and/or frequency for each application in use as input to determine if change the RFSP Index value is needed.</t>
  </si>
  <si>
    <t>Summary of change: This CR: [Change -1] clause 6.1.2.6.2  - Replace 'geographical zone identifie' to 'geographical area' to align with previous CR.</t>
  </si>
  <si>
    <t>6.1.2.6.2</t>
  </si>
  <si>
    <t>Ericsson comments on the Rel-18 Edge Computing study objectives</t>
  </si>
  <si>
    <t>Present</t>
  </si>
  <si>
    <t>Chan</t>
  </si>
  <si>
    <t>Yee Sin</t>
  </si>
  <si>
    <t>yeesinchan@fb.com</t>
  </si>
  <si>
    <t>Johnson</t>
  </si>
  <si>
    <t>stephen.h.johnson@bt.com</t>
  </si>
  <si>
    <t>yongjing</t>
  </si>
  <si>
    <t>liyongjing@chinamobile.com</t>
  </si>
  <si>
    <t>China Mobile Research Inst.</t>
  </si>
  <si>
    <t>Tangqing</t>
  </si>
  <si>
    <t>liutangqing@chinamobile.com</t>
  </si>
  <si>
    <t>Tiwari</t>
  </si>
  <si>
    <t>Kundan</t>
  </si>
  <si>
    <t>kundan.tiwari@india.nec.com</t>
  </si>
  <si>
    <t>Wei</t>
  </si>
  <si>
    <t>Xinpeng</t>
  </si>
  <si>
    <t>weixinpeng@huawei.com</t>
  </si>
  <si>
    <t>Wong</t>
  </si>
  <si>
    <t>Curt</t>
  </si>
  <si>
    <t>curt.wong@charter.com</t>
  </si>
  <si>
    <t>Qianghua</t>
  </si>
  <si>
    <t>zhuqianghua@huawei.com</t>
  </si>
  <si>
    <t>Bennett</t>
  </si>
  <si>
    <t>a.bennett@samsung.com</t>
  </si>
  <si>
    <t>chen.sun@sony.com</t>
  </si>
  <si>
    <t>Hualin</t>
  </si>
  <si>
    <t>zhuhualin1@huawei.com</t>
  </si>
  <si>
    <t>Buckley</t>
  </si>
  <si>
    <t>Adrian</t>
  </si>
  <si>
    <t>abuckley@mitre.org</t>
  </si>
  <si>
    <t>Qiang</t>
  </si>
  <si>
    <t>dengqiang1@catt.cn</t>
  </si>
  <si>
    <t>Graham</t>
  </si>
  <si>
    <t>Jason</t>
  </si>
  <si>
    <t>jason.graham@trideaworks.com</t>
  </si>
  <si>
    <t>Hedman</t>
  </si>
  <si>
    <t>Peter</t>
  </si>
  <si>
    <t>+46 10 7154339</t>
  </si>
  <si>
    <t>peter.hedman@ericsson.com</t>
  </si>
  <si>
    <t>Yoohwa</t>
  </si>
  <si>
    <t>yhkang@etri.re.kr</t>
  </si>
  <si>
    <t>Hoyeon</t>
  </si>
  <si>
    <t>hy50.lee@samsung.com</t>
  </si>
  <si>
    <t>huan</t>
  </si>
  <si>
    <t>huan.li@vivo.com</t>
  </si>
  <si>
    <t>Mouquet</t>
  </si>
  <si>
    <t>Antoine</t>
  </si>
  <si>
    <t>antoine.mouquet@orange.com</t>
  </si>
  <si>
    <t>Neira</t>
  </si>
  <si>
    <t>Elena</t>
  </si>
  <si>
    <t>eneira@mitre.org</t>
  </si>
  <si>
    <t>Naman</t>
  </si>
  <si>
    <t>nmn.gupta@samsung.com</t>
  </si>
  <si>
    <t>Mustapha</t>
  </si>
  <si>
    <t>Mona</t>
  </si>
  <si>
    <t>mona_mustapha@apple.com</t>
  </si>
  <si>
    <t>Ni</t>
  </si>
  <si>
    <t>+86 10 82882691</t>
  </si>
  <si>
    <t>Hui.ni@huawei.com</t>
  </si>
  <si>
    <t>Rossbach</t>
  </si>
  <si>
    <t>Ralf</t>
  </si>
  <si>
    <t>rrossbach@apple.com</t>
  </si>
  <si>
    <t>Schliwa-Bertling</t>
  </si>
  <si>
    <t>paul.schliwa-bertling@ericsson.com</t>
  </si>
  <si>
    <t>Shariat</t>
  </si>
  <si>
    <t>Mehrdad</t>
  </si>
  <si>
    <t>m.shariat@samsung.com</t>
  </si>
  <si>
    <t>Takahashi</t>
  </si>
  <si>
    <t>Tomohiko</t>
  </si>
  <si>
    <t>tomohiko.takahashi@ctc-g.co.jp</t>
  </si>
  <si>
    <t>THAKOLSRI</t>
  </si>
  <si>
    <t>SRISAKUL</t>
  </si>
  <si>
    <t>thakolsri@docomolab-euro.com</t>
  </si>
  <si>
    <t>Runze</t>
  </si>
  <si>
    <t>zhourunze@huawei.com</t>
  </si>
  <si>
    <t>Ghassemian</t>
  </si>
  <si>
    <t>mona.ghassemian@interdigital.com</t>
  </si>
  <si>
    <t>Griot</t>
  </si>
  <si>
    <t>Miguel</t>
  </si>
  <si>
    <t>mgriot@qti.qualcomm.com</t>
  </si>
  <si>
    <t>Sällberg</t>
  </si>
  <si>
    <t>Krister</t>
  </si>
  <si>
    <t>+46 10 715 4928</t>
  </si>
  <si>
    <t>krister.sallberg@ericsson.com</t>
  </si>
  <si>
    <t>Sarathchandra</t>
  </si>
  <si>
    <t>Chathura</t>
  </si>
  <si>
    <t>chathura.sarathchandra@interdigital.com</t>
  </si>
  <si>
    <t>michael.mayer1@huawei.com</t>
  </si>
  <si>
    <t>Watfa</t>
  </si>
  <si>
    <t>Mahmoud</t>
  </si>
  <si>
    <t>m.watfa@partner.samsung.com</t>
  </si>
  <si>
    <t>Qing</t>
  </si>
  <si>
    <t>qing.wei@huawei.com</t>
  </si>
  <si>
    <t>Yishan</t>
  </si>
  <si>
    <t>xuyishan@huawei.com</t>
  </si>
  <si>
    <t>Faurie</t>
  </si>
  <si>
    <t>Rene</t>
  </si>
  <si>
    <t>rfaurie-LS@sfr.fr</t>
  </si>
  <si>
    <t>prakasam</t>
  </si>
  <si>
    <t>sridhar</t>
  </si>
  <si>
    <t>sridharp@apple.com</t>
  </si>
  <si>
    <t>Saad</t>
  </si>
  <si>
    <t>saad.ahmad@interdigital.com</t>
  </si>
  <si>
    <t>Aihua</t>
  </si>
  <si>
    <t>+86 10 63604880</t>
  </si>
  <si>
    <t>liaihua@chinamobile.com</t>
  </si>
  <si>
    <t>huiwen</t>
  </si>
  <si>
    <t>lihw9@chinatelecom.cn</t>
  </si>
  <si>
    <t>Shu</t>
  </si>
  <si>
    <t>Lin</t>
  </si>
  <si>
    <t>shulin@huawei.com</t>
  </si>
  <si>
    <t>Hietalahti</t>
  </si>
  <si>
    <t>Hannu</t>
  </si>
  <si>
    <t>+358 40 5021 724</t>
  </si>
  <si>
    <t>hannu.hietalahti@nokia.com</t>
  </si>
  <si>
    <t>Marcelli</t>
  </si>
  <si>
    <t>Giuliano</t>
  </si>
  <si>
    <t>giuliano.marcelli@telespazio.com</t>
  </si>
  <si>
    <t>Schramm</t>
  </si>
  <si>
    <t>Mirko</t>
  </si>
  <si>
    <t>+49 30 92355216</t>
  </si>
  <si>
    <t>Mirko.Schramm@huawei.com</t>
  </si>
  <si>
    <t>Sung</t>
  </si>
  <si>
    <t>Jihoon</t>
  </si>
  <si>
    <t>jh.sung@etri.re.kr</t>
  </si>
  <si>
    <t>Usui</t>
  </si>
  <si>
    <t>Takeshi</t>
  </si>
  <si>
    <t>takeshi.usui@rakuten.com</t>
  </si>
  <si>
    <t>Kheirkhah</t>
  </si>
  <si>
    <t>Morteza</t>
  </si>
  <si>
    <t>morteza.kheirkhah@interdigital.com</t>
  </si>
  <si>
    <t>Olvera</t>
  </si>
  <si>
    <t>Ulises</t>
  </si>
  <si>
    <t>ulises.olvera-hernandez@interdigital.com</t>
  </si>
  <si>
    <t>Jeong</t>
  </si>
  <si>
    <t>Sangsoo</t>
  </si>
  <si>
    <t>luke.jeong@samsung.com</t>
  </si>
  <si>
    <t>Aravindakshan</t>
  </si>
  <si>
    <t>Jishnu</t>
  </si>
  <si>
    <t>jishnu@tejasnetworks.com</t>
  </si>
  <si>
    <t>Bátorfi</t>
  </si>
  <si>
    <t>Richárd</t>
  </si>
  <si>
    <t>richard.batorfi@ericsson.com</t>
  </si>
  <si>
    <t>Zielinski</t>
  </si>
  <si>
    <t>Ernst</t>
  </si>
  <si>
    <t>ernst.zielinski@volkswagen-infotainment.com</t>
  </si>
  <si>
    <t>Ferdi</t>
  </si>
  <si>
    <t>Samir</t>
  </si>
  <si>
    <t xml:space="preserve"> +1 514-904-6333</t>
  </si>
  <si>
    <t>samir.ferdi@interdigital.com</t>
  </si>
  <si>
    <t>Shiga</t>
  </si>
  <si>
    <t>Nobuyasu</t>
  </si>
  <si>
    <t>shiga@nict.go.jp</t>
  </si>
  <si>
    <t>wangleiwl@chinamobile.com</t>
  </si>
  <si>
    <t>Cho</t>
  </si>
  <si>
    <t>Seung-Mo</t>
  </si>
  <si>
    <t>seungmo@sk.com</t>
  </si>
  <si>
    <t>Olesen</t>
  </si>
  <si>
    <t>Robert.olesen@intelsat.com</t>
  </si>
  <si>
    <t>Peraton Labs (Rapporteur)</t>
  </si>
  <si>
    <t>Tsunehiko</t>
  </si>
  <si>
    <t>tsunehiko.chiba@viavisolutions.com</t>
  </si>
  <si>
    <t>Joonwoong</t>
  </si>
  <si>
    <t>joonwoong.kim@sk.com</t>
  </si>
  <si>
    <t>Su</t>
  </si>
  <si>
    <t>Frank Chih-Wei</t>
  </si>
  <si>
    <t>+886 2 6607 3752</t>
  </si>
  <si>
    <t>cwsu@iii.org.tw</t>
  </si>
  <si>
    <t>Tsang</t>
  </si>
  <si>
    <t>Yolanda</t>
  </si>
  <si>
    <t>yolandatsang@astri.org</t>
  </si>
  <si>
    <t>OPEN?</t>
  </si>
  <si>
    <t>P-A?</t>
  </si>
  <si>
    <t>Revision of postponed S2-2105228 from S2#146E. Response drafted in S2-2107138. Final response in S2-2107790</t>
  </si>
  <si>
    <t>Revision of postponed S2-2105235 from S2#146E. Postponed</t>
  </si>
  <si>
    <t>Revision of postponed S2-2105242 from S2#146E. Response drafted in S2-2107394. Noted</t>
  </si>
  <si>
    <t>Revision of postponed S2-2105251 from S2#146E. Postponed</t>
  </si>
  <si>
    <t>Revision of postponed S2-2105262 from S2#146E. Noted</t>
  </si>
  <si>
    <t>Revision of postponed S2-2105263 from S2#146E. Response drafted in S2-2107682. Postponed</t>
  </si>
  <si>
    <t>Revision of postponed S2-2105266 from S2#146E. Response drafted in S2-2107096. Final response in S2-2108144</t>
  </si>
  <si>
    <t>Revision of postponed S2-2105268 from S2#146E. Noted</t>
  </si>
  <si>
    <t>Revision of postponed S2-2105269 from S2#146E. Noted</t>
  </si>
  <si>
    <t>Revision of postponed S2-2105272 from S2#146E. Response drafted in S2-2107582. Final response in S2-2107856</t>
  </si>
  <si>
    <t>Revision of postponed S2-2105273 from S2#146E. Noted</t>
  </si>
  <si>
    <t>Revision of postponed S2-2105288 from S2#146E. See also follow-up LS in S2-2107098. Response drafted in S2-2107296. Postponed</t>
  </si>
  <si>
    <t>Revision of postponed S2-2105295 from S2#146E. Postponed</t>
  </si>
  <si>
    <t>Revision of postponed S2-2105296 from S2#146E. Postponed</t>
  </si>
  <si>
    <t>Revision of postponed S2-2105299 from S2#146E. Response drafted in S2-2107817. Final response in S2-2107817</t>
  </si>
  <si>
    <t>Revision of postponed S2-2105356 from S2#146E. Postponed</t>
  </si>
  <si>
    <t>Revision of postponed S2-2105362 from S2#146E. Responses drafted in S2-2107135 and S2-2107299. Final response in S2-2108125</t>
  </si>
  <si>
    <t>Revision of postponed S2-2105368 from S2#146E. Noted</t>
  </si>
  <si>
    <t>Revision of postponed S2-2105372 from S2#146E. Noted</t>
  </si>
  <si>
    <t>Revision of postponed S2-2105373 from S2#146E. Responses drafted in S2-2107586 and S2-2107702. Final response in S2-2107817</t>
  </si>
  <si>
    <t>Revision of postponed S2-2105374 from S2#146E. Noted</t>
  </si>
  <si>
    <t>Revision of postponed S2-2105375 from S2#146E. Postponed</t>
  </si>
  <si>
    <t>Responses drafted in S2-2107088, S2-2107119, S2-2107227 and S2-2107504. Posponed</t>
  </si>
  <si>
    <t>Responses drafted in S2-2107493 and S2-2107510. Final response in S2-2107794</t>
  </si>
  <si>
    <t>Responses drafted in S2-2107089, S2-2107115, S2-2107229, S2-2107496 and S2-2107701. Postponed</t>
  </si>
  <si>
    <t>Responses drafted in S2-2107095, S2-2107117, S2-2107415, S2-2107530 and S2-2107700. Postponed</t>
  </si>
  <si>
    <t>Responses drafted in S2-2107107 and S2-2107480. Postponed</t>
  </si>
  <si>
    <t>Response drafted in S2-2107087. Final response in S2-2107815</t>
  </si>
  <si>
    <t>Responses drafted in S2-2107165, S2-2107485 and S2-2107641. Postponed</t>
  </si>
  <si>
    <t>Responses drafted in S2-2107123, S2-2107436 and S2-2107683. Final response in S2-2107795</t>
  </si>
  <si>
    <t>Response drafted in S2-2107627. Final response in S2-2107856</t>
  </si>
  <si>
    <t>Responses drafted in S2-2107272, S2-2107507, S2-2107555, S2-2107638 and S2-2107734. Final response in S2-2107861</t>
  </si>
  <si>
    <t>Responses drafted in S2-2107126, S2-2107437 and S2-2107783. Postponed</t>
  </si>
  <si>
    <t>Responses drafted in S2-2107218, S2-2107308 and S2-2107428. Final response in S2-2107840</t>
  </si>
  <si>
    <t>Response drafted in S2-2107738. Noted</t>
  </si>
  <si>
    <t>Responses drafted in S2-2107091, S2-2107261, S2-2107470 and S2-2107631. Final response in S2-2107860</t>
  </si>
  <si>
    <t>Responses drafted in S2-2107121, S2-2107228 and S2-2107280. Noted</t>
  </si>
  <si>
    <t>Response drafted in S2-2107309. Noted</t>
  </si>
  <si>
    <t>Responses drafted in S2-2107099, S2-2107502 and S2-2107642. Final response in S2-2107859</t>
  </si>
  <si>
    <t>Response drafted in S2-2107263. Final response in S2-2107793</t>
  </si>
  <si>
    <t>Response drafted in S2-2107385. Final response in S2-2107862</t>
  </si>
  <si>
    <t>Response drafted in S2-2107512. Final response in S2-2107863</t>
  </si>
  <si>
    <t>Revision of postponed S2-2105264 from S2#146E. Postponed</t>
  </si>
  <si>
    <t>Responses drafted in S2-2107113 and S2-2107505. Noted</t>
  </si>
  <si>
    <t>Revision of (noted) SID SP-211125. Postponed</t>
  </si>
  <si>
    <t>r02 agreed. Revised to S2-2108145</t>
  </si>
  <si>
    <t>Response to S2-2107030. r05 agreed. Revised to S2-2107815</t>
  </si>
  <si>
    <t>Response to S2-2107020. Noted</t>
  </si>
  <si>
    <t>Response to S2-2107026. Noted</t>
  </si>
  <si>
    <t>Response to S2-2107061. Merged into S2-2107860</t>
  </si>
  <si>
    <t>r03 agreed. Revised to S2-2108154</t>
  </si>
  <si>
    <t>Response to S2-2106996. r02 agreed. Revised to S2-2108144</t>
  </si>
  <si>
    <t>Response to S2-2107064. Merged into S2-2107859</t>
  </si>
  <si>
    <t>Revision of (noted) SP-211025. Postponed</t>
  </si>
  <si>
    <t>Consider with S2-2107103. Noted</t>
  </si>
  <si>
    <t>Consider with S2-2107102. Postponed</t>
  </si>
  <si>
    <t>Response to S2-2107029. Postponed</t>
  </si>
  <si>
    <t>Merged into S2-2107114 (Noted)</t>
  </si>
  <si>
    <t>r01 agreed. Revised to S2-2107952</t>
  </si>
  <si>
    <t>Response to S2-2107079. Merged into S2-2107950</t>
  </si>
  <si>
    <t>Confirm Specification Number - CR states 23.502. Cover sheet needs correcting to 23.501. Noted</t>
  </si>
  <si>
    <t>Response to S2-2107028. Merged into S2-2107415 (Postponed)</t>
  </si>
  <si>
    <t>Response to S2-2107020. Noted. Discussion continued with S2-2107088</t>
  </si>
  <si>
    <t>Response to S2-2107062. r04 agreed. Revised to S2-2107942, merging S2-2107228 and S2-2107280</t>
  </si>
  <si>
    <t>Response to S2-2107032. Revised to S2-2107795, merging S2-2107436 and S2-2107683</t>
  </si>
  <si>
    <t>r02 endorsed. Revised to S2-2107864.</t>
  </si>
  <si>
    <t>Response to S2-2107040. Postponed</t>
  </si>
  <si>
    <t>Merged into S2-2107843</t>
  </si>
  <si>
    <t>Revised to S2-2108241.</t>
  </si>
  <si>
    <t>r04 agreed. Revised to S2-2108126</t>
  </si>
  <si>
    <t>r01 agreed. Revised to S2-2108127</t>
  </si>
  <si>
    <t>Response to S2-2107007. r01 agreed. Revised to S2-2108125</t>
  </si>
  <si>
    <t>r01 agreed. Revised to S2-2108128</t>
  </si>
  <si>
    <t>Response to S2-2106989. Revised to S2-2107790.</t>
  </si>
  <si>
    <t>r07 agreed. Revised to S2-2107820</t>
  </si>
  <si>
    <t>r02 agreed. Revised to S2-2107821</t>
  </si>
  <si>
    <t>r01 agreed. Revised to S2-2107806</t>
  </si>
  <si>
    <t>r04 agreed. Revised to S2-2107807</t>
  </si>
  <si>
    <t>r06 agreed. Revised to S2-2107828</t>
  </si>
  <si>
    <t>r01 agreed. Revised to S2-2107829</t>
  </si>
  <si>
    <t>r01 agreed. Revised to S2-2107830</t>
  </si>
  <si>
    <t>r01 agreed. Revised to S2-2107831</t>
  </si>
  <si>
    <t>Merged into S2-2107963</t>
  </si>
  <si>
    <t>r05 agreed. Revised to S2-2107957</t>
  </si>
  <si>
    <t>r04 agreed. Revised to S2-2107988</t>
  </si>
  <si>
    <t>r01 agreed. Revised to S2-2107992</t>
  </si>
  <si>
    <t>Response to S2-2107005. r02 agreed. Revised to S2-2108172</t>
  </si>
  <si>
    <t>r05 agreed. Revised to S2-2107847, merging S2-2107464</t>
  </si>
  <si>
    <t>Source to WG incorrect. Postponed</t>
  </si>
  <si>
    <t>Response to S2-2107031. Postponed</t>
  </si>
  <si>
    <t>r01 agreed. Revised to S2-2107958</t>
  </si>
  <si>
    <t>r01 agreed. Revised to S2-2107962, merging S2-2107561</t>
  </si>
  <si>
    <t>r05 agreed. Revised to S2-2107980</t>
  </si>
  <si>
    <t>Merged into S2-2107975</t>
  </si>
  <si>
    <t>r01 agreed. Revised to S2-2107797</t>
  </si>
  <si>
    <t>Is this TEI18 ? Postponed</t>
  </si>
  <si>
    <t>r02 agreed. Revised to S2-2108099</t>
  </si>
  <si>
    <t>r01 agreed. Revised to S2-2108100</t>
  </si>
  <si>
    <t>r06 agreed. Revised to S2-2108095</t>
  </si>
  <si>
    <t>r04 agreed. Revised to S2-2108090, merging S2-2107716</t>
  </si>
  <si>
    <t>r02 agreed. Revised to S2-2107998</t>
  </si>
  <si>
    <t>Merged into S2-2108019</t>
  </si>
  <si>
    <t>r12 agreed. Revised to S2-2108002, merging S2-2107607 and S2-2107782</t>
  </si>
  <si>
    <t>Revision of (Noted) S2-2105819 from S2#146E. Revised to S2-2108021, merging S2-2107777</t>
  </si>
  <si>
    <t>r02 agreed. Revised to S2-2108018</t>
  </si>
  <si>
    <t>r06 agreed. Revised to S2-2107841, merging S2-2107307 and S2-2107426</t>
  </si>
  <si>
    <t>Response to S2-2107043. r02 agreed. Revised to S2-2107840, merging S2-2107308 and S2-2107428</t>
  </si>
  <si>
    <t>r05 agreed. Revised to S2-2108129</t>
  </si>
  <si>
    <t>Revision of (Noted) S2-2106799 from S2#146E. r03 agreed. Revised to S2-2108155</t>
  </si>
  <si>
    <t>Response to S2-2107062. Merged into S2-2107942</t>
  </si>
  <si>
    <t>Revision of (Noted) S2-2105528 from S2#146E. r04 agreed. Revised to S2-2107835</t>
  </si>
  <si>
    <t>Revision of (Noted) S2-2105529 from S2#146E. Approved</t>
  </si>
  <si>
    <t>r04 agreed. Revised to S2-2108111</t>
  </si>
  <si>
    <t>To be discussed with S2-2107240, exempted from quota. Noted</t>
  </si>
  <si>
    <t>Should be a CR to 23.503. New CR number needed. To be discussed with S2-2107240, exempted from quota. Noted</t>
  </si>
  <si>
    <t>AF Specific UE ID retrieval</t>
  </si>
  <si>
    <t>Revision of (Endorsed) S2-2105501 from S2#146E. Postponed</t>
  </si>
  <si>
    <t>Revision of (Endorsed) S2-2106726 from S2#146E. Postponed</t>
  </si>
  <si>
    <t>Source: Ericsson Title: Ericsson comments on the Rel-18 Edge Computing study objectives Document for: Agreement Agenda Item: 9.1.3 Work Item / Release: eEDGE_5GC_ph2 /Rel-18 Abstract of the contribution: This cotribution provides comments on the proposed ojective for the Rel-18 EC study as they were presented at SA#93</t>
  </si>
  <si>
    <t>r01 agreed. Revised to S2-2108174</t>
  </si>
  <si>
    <t>MINT updates</t>
  </si>
  <si>
    <t>r06 agreed. Revised to S2-2107848</t>
  </si>
  <si>
    <t>r02 agreed. Revised to S2-2107853</t>
  </si>
  <si>
    <t>r01 agreed. Revised to S2-2107854</t>
  </si>
  <si>
    <t>Merged into S2-2107857</t>
  </si>
  <si>
    <t>Merged into S2-2107858</t>
  </si>
  <si>
    <t>Should not use a FS WI for a TS update. r10 endorsed. Revised to S2-2107865, merging S2-2107332 and S2-2107471</t>
  </si>
  <si>
    <t>GBA reference points</t>
  </si>
  <si>
    <t>Response to S2-2107066. Revised to S2-2107793.</t>
  </si>
  <si>
    <t>Merged into S2-2108116</t>
  </si>
  <si>
    <t>r05 agreed. Revised to S2-2107823</t>
  </si>
  <si>
    <t>Revision of (Noted) S2-2106810 from S2#146E. r02 agreed. Revised to S2-2108156</t>
  </si>
  <si>
    <t>Revision of (Noted) S2-2106811 from S2#146E. r07 agreed. Revised to S2-2108157</t>
  </si>
  <si>
    <t>Response to S2-2107039. r11 agreed. Revised to S2-2107861, merging S2-2107507, S2-2107555, S2-2107638 and S2-2107734</t>
  </si>
  <si>
    <t>r02 agreed. Revised to S2-2107940</t>
  </si>
  <si>
    <t>r02 agreed. Revised to S2-2107941</t>
  </si>
  <si>
    <t>r05 agreed. Revised to S2-2107949</t>
  </si>
  <si>
    <t>r02 agreed. Revised to S2-2108113</t>
  </si>
  <si>
    <t>Merged into S2-2107556 (Noted)</t>
  </si>
  <si>
    <t>r01 agreed. Revised to S2-2107969</t>
  </si>
  <si>
    <t>Revision of (Noted) S2-2106797 from S2#146E. r06 agreed. Revised to S2-2108158</t>
  </si>
  <si>
    <t>r06 agreed. Revised to S2-2108160</t>
  </si>
  <si>
    <t>r02 agreed. Revised to S2-2107801</t>
  </si>
  <si>
    <t>r03 agreed. Revised to S2-2107808</t>
  </si>
  <si>
    <t>Response to S2-2107001. Postponed</t>
  </si>
  <si>
    <t>eNPN corrections to clarify use of DNN and S-NSSAI for onboarding, AUSF discovery</t>
  </si>
  <si>
    <t>r01 agreed. Revised to S2-2108101</t>
  </si>
  <si>
    <t>r06 agreed. Revised to S2-2107800</t>
  </si>
  <si>
    <t>r02 agreed. Revised to S2-2108130</t>
  </si>
  <si>
    <t>r02 agreed. Revised to S2-2108131, merging S2-2107339 and S2-2107662</t>
  </si>
  <si>
    <t>r02 agreed. Revised to S2-2108132</t>
  </si>
  <si>
    <t>r03 agreed. Revised to S2-2108133</t>
  </si>
  <si>
    <t>r01 agreed. Revised to S2-2108123</t>
  </si>
  <si>
    <t>Clauses affected missing. r01 agreed. Revised to S2-2108124</t>
  </si>
  <si>
    <t>Merged into S2-2107841</t>
  </si>
  <si>
    <t>Response to S2-2107043. Merged into S2-2107840</t>
  </si>
  <si>
    <t>Response to S2-2107063. r04 agreed. Revised to S2-2107976</t>
  </si>
  <si>
    <t>Revision of (Noted) S2-2106814 from S2#146E. Postponed</t>
  </si>
  <si>
    <t>r03 agreed. Revised to S2-2107826</t>
  </si>
  <si>
    <t>r04 agreed. Revised to S2-2108102</t>
  </si>
  <si>
    <t>Revision of (Noted) S2-2105912 from S2#146E. r04 agreed. Revised to S2-2108103</t>
  </si>
  <si>
    <t>r01 agreed. Revised to S2-2107846</t>
  </si>
  <si>
    <t>Confirm CR Number - CR states xxxx! r04 agreed. Revised to S2-2108104</t>
  </si>
  <si>
    <t>r02 agreed. Revised to S2-2107990</t>
  </si>
  <si>
    <t>Revision of (Postponed) S2-2105601 from S2#146E. Approved</t>
  </si>
  <si>
    <t>Revision of (Postponed) S2-2105603 from S2#146E. Noted</t>
  </si>
  <si>
    <t>Revision of (Postponed) S2-2106384 from S2#146E. r02 agreed. Revised to S2-2107953</t>
  </si>
  <si>
    <t>Merged into S2-2107860</t>
  </si>
  <si>
    <t>Merged into S2-2107865</t>
  </si>
  <si>
    <t>r01 agreed. Revised to S2-2107836</t>
  </si>
  <si>
    <t>r01 agreed. Revised to S2-2107837</t>
  </si>
  <si>
    <t>r01 agreed. Revised to S2-2107838</t>
  </si>
  <si>
    <t>r03 agreed. Revised to S2-2108114</t>
  </si>
  <si>
    <t>Merged into S2-2108119</t>
  </si>
  <si>
    <t>r02 agreed. Revised to S2-2108134</t>
  </si>
  <si>
    <t>Merged into S2-2108131</t>
  </si>
  <si>
    <t>r01 agreed. Revised to S2-2108135</t>
  </si>
  <si>
    <t>r03 agreed. Revised to S2-2108115</t>
  </si>
  <si>
    <t>r10 agreed. Revised to S2-2107989</t>
  </si>
  <si>
    <t>r02 agreed. Revised to S2-2107850</t>
  </si>
  <si>
    <t>Revision of (Noted) S2-2105997 from S2#146E. Postponed</t>
  </si>
  <si>
    <t>Response to S2-2107044. Merged into S2-2108091</t>
  </si>
  <si>
    <t>Revision of (Postponed) S2-2105945 from S2#146E. Noted</t>
  </si>
  <si>
    <t>r01 agreed. Revised to S2-2107802</t>
  </si>
  <si>
    <t>r04 agreed. Revised to S2-2107827</t>
  </si>
  <si>
    <t>r09 agreed. Revised to S2-2107816</t>
  </si>
  <si>
    <t>Revision of (Postponed) S2-2105946 from S2#146E. Noted</t>
  </si>
  <si>
    <t>r03 agreed. Revised to S2-2107824</t>
  </si>
  <si>
    <t>r02 agreed. Revised to S2-2108136</t>
  </si>
  <si>
    <t>r01 agreed. Revised to S2-2107993</t>
  </si>
  <si>
    <t>r02 agreed. Revised to S2-2107981</t>
  </si>
  <si>
    <t>r01 agreed. Revised to S2-2107839</t>
  </si>
  <si>
    <t>Merged into S2-2108106</t>
  </si>
  <si>
    <t>r05 agreed. Revised to S2-2107818</t>
  </si>
  <si>
    <t>r05 agreed. Revised to S2-2108107</t>
  </si>
  <si>
    <t>Merged into S2-2108015</t>
  </si>
  <si>
    <t>Revision of (Postponed) S2-2106477 from S2#146E. r01 agreed. Revised to S2-2108146, merging S2-2107720</t>
  </si>
  <si>
    <t>r01 agreed. Revised to S2-2108147</t>
  </si>
  <si>
    <t>Revision of (Noted) S2-2105824 from S2#146E. r07 agreed. Revised to S2-2108148</t>
  </si>
  <si>
    <t>Response to S2-2107073. r00 agreed. Revised to S2-2107862.</t>
  </si>
  <si>
    <t>r02 agreed. Revised to S2-2108108</t>
  </si>
  <si>
    <t>r03 agreed. Revised to S2-2107985</t>
  </si>
  <si>
    <t>r01 agreed. Revised to S2-2107974, merging S2-2107459</t>
  </si>
  <si>
    <t>r02 agreed. Revised to S2-2107973</t>
  </si>
  <si>
    <t>r06 agreed. Revised to S2-2107975, merging S2-2107172 and S2-2107173</t>
  </si>
  <si>
    <t>Response to S2-2106991. r09 agreed. Revised to S2-2107972</t>
  </si>
  <si>
    <t>r02 agreed. Revised to S2-2107851</t>
  </si>
  <si>
    <t>r04 agreed. Revised to S2-2107810</t>
  </si>
  <si>
    <t>r05 agreed. Revised to S2-2107811</t>
  </si>
  <si>
    <t>r01 agreed. Revised to S2-2107812</t>
  </si>
  <si>
    <t>r05 agreed. Revised to S2-2108006, merging S2-2107549 and S2-2107751</t>
  </si>
  <si>
    <t>r02 agreed. Revised to S2-2108001</t>
  </si>
  <si>
    <t>Merged into S2-2107997</t>
  </si>
  <si>
    <t>r02 agreed. Revised to S2-2107945</t>
  </si>
  <si>
    <t>r03 agreed. Revised to S2-2107946</t>
  </si>
  <si>
    <t>r02 agreed. Revised to S2-2107852</t>
  </si>
  <si>
    <t>r01 agreed. Revised to S2-2107845</t>
  </si>
  <si>
    <t>Response to S2-2107028. Postponed</t>
  </si>
  <si>
    <t>r09 agreed. Revised to S2-2108096, merging S2-2107658</t>
  </si>
  <si>
    <t>r06 agreed. Revised to S2-2108097, merging S2-2107659</t>
  </si>
  <si>
    <t>r04 agreed. Revised to S2-2108163</t>
  </si>
  <si>
    <t>r04 agreed. Revised to S2-2107984</t>
  </si>
  <si>
    <t>Revision of (Noted) S2-2106073 from S2#146E. Postponed</t>
  </si>
  <si>
    <t>r01 agreed. Revised to S2-2108117</t>
  </si>
  <si>
    <t>r01 agreed. Revised to S2-2108118</t>
  </si>
  <si>
    <t>r01 agreed. Revised to S2-2107844</t>
  </si>
  <si>
    <t>Covered by S2-2107784 (Approved). Noted</t>
  </si>
  <si>
    <t>Response to S2-2107032. Merged into S2-2107795</t>
  </si>
  <si>
    <t>r02 agreed. Revised to S2-2107954</t>
  </si>
  <si>
    <t>r04 agreed. Revised to S2-2107947</t>
  </si>
  <si>
    <t>r07 agreed. Revised to S2-2107963, merging S2-2107149</t>
  </si>
  <si>
    <t>r01 agreed. Revised to S2-2107959</t>
  </si>
  <si>
    <t>r01 agreed. Revised to S2-2107960</t>
  </si>
  <si>
    <t>Merged into S2-2108027</t>
  </si>
  <si>
    <t>23.501 Clarification on eNPN</t>
  </si>
  <si>
    <t>r05 agreed. Revised to S2-2108092</t>
  </si>
  <si>
    <t>r04 agreed. Revised to S2-2108164</t>
  </si>
  <si>
    <t>Merged into S2-2108014</t>
  </si>
  <si>
    <t>Revision of (Agreed) S2-2106661 from S2#146E (Postponed at SA#93E). Noted</t>
  </si>
  <si>
    <t>r01 agreed. Revised to S2-2108022</t>
  </si>
  <si>
    <t>Merged into S2-2107974</t>
  </si>
  <si>
    <t>r03 agreed. Revised to S2-2107991</t>
  </si>
  <si>
    <t>r07 agreed. Revised to S2-2107978, merging S2-2107567, S2-2107685 and S2-2107722</t>
  </si>
  <si>
    <t>Merged into S2-2107847</t>
  </si>
  <si>
    <t>Merged into S2-2107160 (Postponed)</t>
  </si>
  <si>
    <t>r08 agreed. Revised to S2-2108119, merging S2-2107337</t>
  </si>
  <si>
    <t>Response to S2-2107061. r04 agreed. Revised to S2-2107860, merging S2-2107091, S2-2107261, S2-2107331 and S2-2107631</t>
  </si>
  <si>
    <t>r03 agreed. Revised to S2-2107951</t>
  </si>
  <si>
    <t>r18 agreed. Revised to S2-2108014, merging S2-2107453, S2-2107573, S2-2107609 and S2-2107785</t>
  </si>
  <si>
    <t>r06 agreed. Revised to S2-2108011, merging S2-2107610</t>
  </si>
  <si>
    <t>r01 agreed. Revised to S2-2108016, merging S2-2107754</t>
  </si>
  <si>
    <t>r01 agreed. Revised to S2-2108012</t>
  </si>
  <si>
    <t>Revision of (Agreed) S2-2106662 from S2#146E (Postponed at SA#93E). Noted</t>
  </si>
  <si>
    <t>r01 agreed. Revised to S2-2108024</t>
  </si>
  <si>
    <t>Revision of (Noted) S2-2105941 from S2#146E. r03 agreed. Revised to S2-2107832</t>
  </si>
  <si>
    <t>Revision of (Noted) S2-2105942 from S2#146E. r02 agreed. Revised to S2-2107833</t>
  </si>
  <si>
    <t>r07 agreed. Revised to S2-2108019, merging S2-2107194 and S2-2107403</t>
  </si>
  <si>
    <t>r04 agreed. Revised to S2-2108023</t>
  </si>
  <si>
    <t>Response to S2-2107022. r01 agreed. Revised to S2-2107794, merging S2-2107510</t>
  </si>
  <si>
    <t>Revision of (Noted) S2-2106816 from S2#146E. r01 agreed. Revised to S2-2108165</t>
  </si>
  <si>
    <t>Response to S2-2107024. Merged into S2-2108091</t>
  </si>
  <si>
    <t>r02 agreed. Revised to S2-2107964</t>
  </si>
  <si>
    <t>Correction on new CAA-level UAV ID allocation</t>
  </si>
  <si>
    <t>r01 agreed. Revised to S2-2107965</t>
  </si>
  <si>
    <t>r01 agreed. Revised to S2-2107966</t>
  </si>
  <si>
    <t>Response to S2-2107064. r04 agreed. Revised to S2-2107859, merging S2-2107099 and S2-2107642</t>
  </si>
  <si>
    <t>Response to S2-2107039. Merged into S2-2107861</t>
  </si>
  <si>
    <t>Response to S2-2107022. Merged into S2-2107794</t>
  </si>
  <si>
    <t>Response to S2-2107074. r00 agreed. Revised to S2-2107863.</t>
  </si>
  <si>
    <t>Revision of (Endorsed) S2-2106559 from S2#146E. Approved</t>
  </si>
  <si>
    <t>r03 agreed. Revised to S2-2107849</t>
  </si>
  <si>
    <t>r02 agreed. Revised to S2-2108137</t>
  </si>
  <si>
    <t>r06 agreed. Revised to S2-2108138</t>
  </si>
  <si>
    <t>Revision of (Noted) S2-2105929 from S2#146E. Consider with S2-2107519. r05 agreed. Revised to S2-2108139</t>
  </si>
  <si>
    <t>Revision of (Postponed) S2-2105930 from S2#146E. Consider with S2-2107518. r03 agreed. Revised to S2-2108140</t>
  </si>
  <si>
    <t>r01 agreed. Revised to S2-2108093</t>
  </si>
  <si>
    <t>r02 agreed. Revised to S2-2107986</t>
  </si>
  <si>
    <t>r01 agreed. Revised to S2-2107983</t>
  </si>
  <si>
    <t>WI Code should be 5G_ProSe. r01 agreed. Revised to S2-2107982</t>
  </si>
  <si>
    <t>r02 agreed. Revised to S2-2107987</t>
  </si>
  <si>
    <t>r05 agreed. Revised to S2-2107979</t>
  </si>
  <si>
    <t>r04 agreed. Revised to S2-2107805</t>
  </si>
  <si>
    <t>Revision of (Noted) S2-2105989 from S2#146E. Noted</t>
  </si>
  <si>
    <t>r02 agreed. Revised to S2-2107813</t>
  </si>
  <si>
    <t>r03 agreed. Revised to S2-2107997, merging S2-2107406 and S2-2107469</t>
  </si>
  <si>
    <t>r02 agreed. Revised to S2-2108020</t>
  </si>
  <si>
    <t>Merged into S2-2108006</t>
  </si>
  <si>
    <t>Revision of (Noted) S2-2106805 from S2#146E. Postponed</t>
  </si>
  <si>
    <t>r01 agreed. Revised to S2-2108007</t>
  </si>
  <si>
    <t>Merged into S2-2107962</t>
  </si>
  <si>
    <t>Revision of (Noted) S2-2105978 from S2#146E. Postponed</t>
  </si>
  <si>
    <t>Covered by S2-2107167 (Approved). Noted</t>
  </si>
  <si>
    <t>Merged into S2-2107978</t>
  </si>
  <si>
    <t>Merged into S2-2107968</t>
  </si>
  <si>
    <t>r02 agreed. Revised to S2-2107967</t>
  </si>
  <si>
    <t>Revision of (Noted) S2-2106808 from S2#146E. r04 agreed. Revised to S2-2108169</t>
  </si>
  <si>
    <t>r01 agreed. Revised to S2-2107819</t>
  </si>
  <si>
    <t>r07 agreed. Revised to S2-2108025</t>
  </si>
  <si>
    <t>Confirm Specification Number - CR states 23.401!. Confirm Spec version used - CR states 17.2.0! Noted</t>
  </si>
  <si>
    <t>Revised to S2-2108242.</t>
  </si>
  <si>
    <t>Response to S2-2106999. Merged into S2-2107856</t>
  </si>
  <si>
    <t>r17 agreed. Revised to S2-2107857, merging S2-2107258, S2-2107628 and S2-2107758</t>
  </si>
  <si>
    <t>Response to S2-2107013. Merged into S2-2107817</t>
  </si>
  <si>
    <t>Response to S2-2107054. Merged into S2-2108171</t>
  </si>
  <si>
    <t>Revision of (Noted) S2-2106219 from S2#146E. Noted</t>
  </si>
  <si>
    <t>Revision of (Revised and agreed) S2-2106593 from S2#146E (Postponed at SA#93E). r02 agreed. Revised to S2-2107796</t>
  </si>
  <si>
    <t>vivo, Huawei, Ericsson, Nokia, LG Electronics, CATT</t>
  </si>
  <si>
    <t>vivo, Huawei, HiSilicon, Nokia, LG Electronics</t>
  </si>
  <si>
    <t>r01 agreed. Revised to S2-2107804, merging S2-2107668</t>
  </si>
  <si>
    <t>vivo, Huawei, HiSilicon, LG Electronics</t>
  </si>
  <si>
    <t>r05 agreed. Revised to S2-2107822</t>
  </si>
  <si>
    <t>r04 agreed. Revised to S2-2107825</t>
  </si>
  <si>
    <t>r01 agreed. Revised to S2-2107999</t>
  </si>
  <si>
    <t>r02 agreed. Revised to S2-2108008</t>
  </si>
  <si>
    <t>r03 agreed. Revised to S2-2108009</t>
  </si>
  <si>
    <t>Merged into S2-2108002</t>
  </si>
  <si>
    <t>r06 agreed. Revised to S2-2108015, merging S2-2107742 and S2-2107369</t>
  </si>
  <si>
    <t>Merged into S2-2108011</t>
  </si>
  <si>
    <t>r02 agreed. Revised to S2-2108141</t>
  </si>
  <si>
    <t>Support multiple TACs for Satellite access</t>
  </si>
  <si>
    <t>r01 agreed. Revised to S2-2108028</t>
  </si>
  <si>
    <t>r01 agreed. Revised to S2-2108026</t>
  </si>
  <si>
    <t>r02 agreed. Revised to S2-2107855</t>
  </si>
  <si>
    <t>Response to S2-2107038. r03 agreed. Revised to S2-2107856, merging S2-2107582</t>
  </si>
  <si>
    <t>WI Code should be TEI17, 5GS_Ph1. Noted</t>
  </si>
  <si>
    <t>Revision of S2-2107594. r03 agreed. Revised to S2-2107803, merging S2-2107675</t>
  </si>
  <si>
    <t>Revision of (Noted) S2-2106800 from S2#146E. Postponed</t>
  </si>
  <si>
    <t>Revision of (Noted) S2-2106812 from S2#146E. r03 agreed. Revised to S2-2108166</t>
  </si>
  <si>
    <t>r01 agreed. Revised to S2-2107961</t>
  </si>
  <si>
    <t>Merged into S2-2107646 (Noted)</t>
  </si>
  <si>
    <t>Revision of (Noted) S2-2105346 from S2#146E. Postponed</t>
  </si>
  <si>
    <t>Revision of (Noted) S2-2105347 from S2#146E. Postponed</t>
  </si>
  <si>
    <t>r04 agreed. Revised to S2-2108105</t>
  </si>
  <si>
    <t>r03 agreed. Revised to S2-2108106, merging S2-2107364</t>
  </si>
  <si>
    <t>Merged into S2-2108096</t>
  </si>
  <si>
    <t>Merged into S2-2108097</t>
  </si>
  <si>
    <t>r01 agreed. Revised to S2-2108142</t>
  </si>
  <si>
    <t>r03 agreed. Revised to S2-2107968, merging S2-2107569</t>
  </si>
  <si>
    <t>r03 agreed. Revised to S2-2107955</t>
  </si>
  <si>
    <t>Merged into S2-2107804</t>
  </si>
  <si>
    <t>Merged into S2-2107803</t>
  </si>
  <si>
    <t>Response to S2-2106995. Postponed</t>
  </si>
  <si>
    <t>r03 agreed. Revised to S2-2107956</t>
  </si>
  <si>
    <t>r04 agreed. Revised to S2-2108150</t>
  </si>
  <si>
    <t>r01 agreed. Revised to S2-2108151</t>
  </si>
  <si>
    <t>r05 agreed. Revised to S2-2108153</t>
  </si>
  <si>
    <t>r03 agreed. Revised to S2-2108109</t>
  </si>
  <si>
    <t>r05 agreed. Revised to S2-2108110</t>
  </si>
  <si>
    <t>r02 agreed. Revised to S2-2108120</t>
  </si>
  <si>
    <t>r02 agreed. Revised to S2-2108152</t>
  </si>
  <si>
    <t>Revision of (Noted) S2-2106796 from S2#146E. r02 agreed. Revised to S2-2108167</t>
  </si>
  <si>
    <t>Response to S2-2107013. r05 agreed. Revised to S2-2107817, merging S2-2107586</t>
  </si>
  <si>
    <t>r02 agreed. Revised to S2-2107834</t>
  </si>
  <si>
    <t>r06 agreed. Revised to S2-2108000</t>
  </si>
  <si>
    <t>r02 agreed. Revised to S2-2107977</t>
  </si>
  <si>
    <t>r01 agreed. Revised to S2-2108094</t>
  </si>
  <si>
    <t>Merged into S2-2108090</t>
  </si>
  <si>
    <t>Merged into S2-2108146</t>
  </si>
  <si>
    <t>r03 agreed. Revised to S2-2108168</t>
  </si>
  <si>
    <t>Revision of S2-2107691. Noted</t>
  </si>
  <si>
    <t>r02 agreed. Revised to S2-2108027, merging S2-2107444</t>
  </si>
  <si>
    <t>Response to S2-2107046. r02 agreed. Revised to S2-2107994</t>
  </si>
  <si>
    <t>r03 agreed. Revised to S2-2108010</t>
  </si>
  <si>
    <t>r01 agreed. Revised to S2-2108013</t>
  </si>
  <si>
    <t>r02 agreed. Revised to S2-2108003</t>
  </si>
  <si>
    <t>r01 agreed. Revised to S2-2108017</t>
  </si>
  <si>
    <t>r01 agreed. Revised to S2-2107842</t>
  </si>
  <si>
    <t>Response to S2-2107049. Postponed</t>
  </si>
  <si>
    <t>Merged into S2-2108016</t>
  </si>
  <si>
    <t>r05 agreed. Revised to S2-2107995</t>
  </si>
  <si>
    <t>r03 agreed. Revised to S2-2107996</t>
  </si>
  <si>
    <t>r04 agreed. Revised to S2-2107798</t>
  </si>
  <si>
    <t>r03 agreed. Revised to S2-2107799</t>
  </si>
  <si>
    <t>r02 agreed. Revised to S2-2107814</t>
  </si>
  <si>
    <t>r01 agreed. Revised to S2-2108143</t>
  </si>
  <si>
    <t>r01 agreed. Revised to S2-2108121</t>
  </si>
  <si>
    <t>Revision of (Noted) S2-2106451 from S2#146E. Postponed</t>
  </si>
  <si>
    <t>r01 agreed. Revised to S2-2108122</t>
  </si>
  <si>
    <t>Merged into S2-2108021</t>
  </si>
  <si>
    <t>r02 agreed. Revised to S2-2108004</t>
  </si>
  <si>
    <t>Revision of (Endorsed) S2-2102047 from S2#143E, (Postponed) S2-2104772 from S2#145E. Postponed</t>
  </si>
  <si>
    <t>r01 agreed. Revised to S2-2107843, merging S2-2107127 and S2-2107433</t>
  </si>
  <si>
    <t>Revision of S2-2107138. Approved</t>
  </si>
  <si>
    <t>Revision of S2-2107263. Approved</t>
  </si>
  <si>
    <t>Revision of S2-2107493r01, merging S2-2107510. Approved</t>
  </si>
  <si>
    <t>Revision of S2-2107123, merging S2-2107436 and S2-2107683. Approved</t>
  </si>
  <si>
    <t>Revision of S2-2107593r02. Approved</t>
  </si>
  <si>
    <t>Revision of S2-2107175r01. Approved</t>
  </si>
  <si>
    <t>Revision of S2-2107761r04. Approved</t>
  </si>
  <si>
    <t>Revision of S2-2107762r03. Approved</t>
  </si>
  <si>
    <t>Revision of S2-2107299r06. Approved</t>
  </si>
  <si>
    <t>Revision of S2-2107293r02. Approved</t>
  </si>
  <si>
    <t>Revision of S2-2107349r01. Approved</t>
  </si>
  <si>
    <t>Revision of S2-2107633r03, merging S2-2107675. Approved</t>
  </si>
  <si>
    <t>Revision of S2-2107595r01, merging S2-2107668. Approved</t>
  </si>
  <si>
    <t>Revision of S2-2107533r04. Approved</t>
  </si>
  <si>
    <t>Revision of S2-2107142r01. Approved</t>
  </si>
  <si>
    <t>Revision of S2-2107143r04. Approved</t>
  </si>
  <si>
    <t>Revision of S2-2107294r03. Approved</t>
  </si>
  <si>
    <t>Revision of S2-2107397r06. Approved</t>
  </si>
  <si>
    <t>Revision of S2-2107399r04. Approved</t>
  </si>
  <si>
    <t>Revision of S2-2107400r05. Approved</t>
  </si>
  <si>
    <t>Revision of S2-2107401r01. Approved</t>
  </si>
  <si>
    <t>Revision of S2-2107544r02. Approved</t>
  </si>
  <si>
    <t>Revision of S2-2107763r02. Approved</t>
  </si>
  <si>
    <t>Revision of S2-2107087r05. Approved</t>
  </si>
  <si>
    <t>Revision of S2-2107351r09. Approved</t>
  </si>
  <si>
    <t>Revision of S2-2107702r05, merging S2-2107586. Approved</t>
  </si>
  <si>
    <t>Revision of S2-2107367r05. Approved</t>
  </si>
  <si>
    <t>Revision of S2-2107574r01. Approved</t>
  </si>
  <si>
    <t>Revision of S2-2107140r07. Approved</t>
  </si>
  <si>
    <t>Revision of S2-2107141r02. Approved</t>
  </si>
  <si>
    <t>Revision of S2-2107598r05. Approved</t>
  </si>
  <si>
    <t>Revision of S2-2107266r05. Approved</t>
  </si>
  <si>
    <t>Revision of S2-2107354r03. Approved</t>
  </si>
  <si>
    <t>Revision of S2-2107599r04. Approved</t>
  </si>
  <si>
    <t>Revision of S2-2107311r03. Approved</t>
  </si>
  <si>
    <t>Revision of S2-2107350r04. Approved</t>
  </si>
  <si>
    <t>Revision of S2-2107144r06. Approved</t>
  </si>
  <si>
    <t>Revision of S2-2107145r01. Approved</t>
  </si>
  <si>
    <t>Revision of S2-2107146r01. Approved</t>
  </si>
  <si>
    <t>Revision of S2-2107148r01. Approved</t>
  </si>
  <si>
    <t>Revision of S2-2107483r03. Approved</t>
  </si>
  <si>
    <t>Revision of S2-2107484r02. Approved</t>
  </si>
  <si>
    <t>Revision of S2-2107706r02. Approved</t>
  </si>
  <si>
    <t>Revision of S2-2107230r04. Approved</t>
  </si>
  <si>
    <t>Revision of S2-2107333r01. Approved</t>
  </si>
  <si>
    <t>Revision of S2-2107334r01. Approved</t>
  </si>
  <si>
    <t>Revision of S2-2107335r01. Approved</t>
  </si>
  <si>
    <t>Revision of S2-2107361r01. Approved</t>
  </si>
  <si>
    <t>Revision of S2-2107218r02, merging S2-2107308 and S2-2107428. Approved</t>
  </si>
  <si>
    <t>Revision of S2-2107217r06, merging S2-2107307 and S2-2107426. Approved</t>
  </si>
  <si>
    <t>Revision of S2-2107748r01. Approved</t>
  </si>
  <si>
    <t>Revision of S2-2107789r01, merging S2-2107127 and S2-2107433. Approved</t>
  </si>
  <si>
    <t>Revision of S2-2107432r01. Approved</t>
  </si>
  <si>
    <t>Revision of S2-2107413r01. Approved</t>
  </si>
  <si>
    <t>Revision of S2-2107319r01. Approved</t>
  </si>
  <si>
    <t>Revision of S2-2107159r05, merging S2-2107464. Approved</t>
  </si>
  <si>
    <t>Revision of S2-2107252r06. Approved</t>
  </si>
  <si>
    <t>Revision of S2-2107514r03. Approved</t>
  </si>
  <si>
    <t>Revision of S2-2107344r02. Approved</t>
  </si>
  <si>
    <t>Revision of S2-2107398r02. Approved</t>
  </si>
  <si>
    <t>Revision of S2-2107411r02. Approved</t>
  </si>
  <si>
    <t>Revision of S2-2107255r02. Approved</t>
  </si>
  <si>
    <t>Revision of S2-2107257r01. Approved</t>
  </si>
  <si>
    <t>Revision of S2-2107625r02. Approved</t>
  </si>
  <si>
    <t>Revision of S2-2107627r03, merging S2-2107582. Approved</t>
  </si>
  <si>
    <t>Revision of S2-2107584r17, merging S2-2107258, S2-2107628 and S2-2107758. Approved</t>
  </si>
  <si>
    <t>Revision of S2-2107760r04, merging S2-2107259, S2-2107585 and S2-2107629. Approved</t>
  </si>
  <si>
    <t>Revision of S2-2107502r04, merging S2-2107099 and S2-2107642. Approved</t>
  </si>
  <si>
    <t>Revision of S2-2107470r04, merging S2-2107091, S2-2107261, S2-2107331 and S2-2107631. Approved</t>
  </si>
  <si>
    <t>Revision of S2-2107272r11, merging S2-2107507, S2-2107555, S2-2107638 and S2-2107734. Approved</t>
  </si>
  <si>
    <t>Revision of S2-2107385r00. Approved</t>
  </si>
  <si>
    <t>Revision of S2-2107512r00. Approved</t>
  </si>
  <si>
    <t>Revision of S2-2107124r02. Endorsed</t>
  </si>
  <si>
    <t>Revision of S2-2107260r10, merging S2-2107332 and S2-2107471. Endorsed</t>
  </si>
  <si>
    <t>Revision of S2-2107274r02. Approved</t>
  </si>
  <si>
    <t>Revision of S2-2107275r02. Approved</t>
  </si>
  <si>
    <t>Revision of S2-2107121r04, merging S2-2107228 and S2-2107280. Approved</t>
  </si>
  <si>
    <t>Revision of S2-2107407r02. Approved</t>
  </si>
  <si>
    <t>Revision of S2-2107409r03. Approved</t>
  </si>
  <si>
    <t>Revision of S2-2107439r04. Approved</t>
  </si>
  <si>
    <t>Revision of S2-2107278r05. Approved</t>
  </si>
  <si>
    <t>Revision of S2-2107473r03. Approved</t>
  </si>
  <si>
    <t>Revision of S2-2107111r01. Approved</t>
  </si>
  <si>
    <t>Revision of S2-2107330r02. Approved</t>
  </si>
  <si>
    <t>Revision of S2-2107438r02. Approved</t>
  </si>
  <si>
    <t>Revision of S2-2107667r03. Approved</t>
  </si>
  <si>
    <t>Revision of S2-2107684r03. Approved</t>
  </si>
  <si>
    <t>Revision of S2-2107151r05. Approved</t>
  </si>
  <si>
    <t>Revision of S2-2107166r01. Approved</t>
  </si>
  <si>
    <t>Revision of S2-2107442r01. Approved</t>
  </si>
  <si>
    <t>Revision of S2-2107443r01. Approved</t>
  </si>
  <si>
    <t>Revision of S2-2107640r01. Approved</t>
  </si>
  <si>
    <t>Revision of S2-2107168r01, merging S2-2107561. Approved</t>
  </si>
  <si>
    <t>Revision of S2-2107441r07, merging S2-2107149. Approved</t>
  </si>
  <si>
    <t>Revision of S2-2107497r02. Approved</t>
  </si>
  <si>
    <t>Revision of S2-2107499r01. Approved</t>
  </si>
  <si>
    <t>Revision of S2-2107500r01. Approved</t>
  </si>
  <si>
    <t>Revision of S2-2107571r02. Approved</t>
  </si>
  <si>
    <t>Revision of S2-2107665r03, merging S2-2107569. Approved</t>
  </si>
  <si>
    <t>Revision of S2-2107288r01. Approved</t>
  </si>
  <si>
    <t>Revision of S2-2107746r02. Approved</t>
  </si>
  <si>
    <t>Revision of S2-2107747r04. Approved</t>
  </si>
  <si>
    <t>Revision of S2-2107394r09. Approved</t>
  </si>
  <si>
    <t>Revision of S2-2107392r02. Approved</t>
  </si>
  <si>
    <t>Revision of S2-2107391r01, merging S2-2107459. Approved</t>
  </si>
  <si>
    <t>Revision of S2-2107393r06, merging S2-2107172 and S2-2107173. Approved</t>
  </si>
  <si>
    <t>Revision of S2-2107309r04. Approved</t>
  </si>
  <si>
    <t>Revision of S2-2107712r02. Approved</t>
  </si>
  <si>
    <t>Revision of S2-2107461r07, merging S2-2107567, S2-2107685 and S2-2107722. Approved</t>
  </si>
  <si>
    <t>Revision of S2-2107529r05. Approved</t>
  </si>
  <si>
    <t>Revision of S2-2107171r05. Approved</t>
  </si>
  <si>
    <t>Revision of S2-2107359r02. Approved</t>
  </si>
  <si>
    <t>Revision of S2-2107524r01. Approved</t>
  </si>
  <si>
    <t>Revision of S2-2107523r01. Approved</t>
  </si>
  <si>
    <t>Revision of S2-2107421r04. Approved</t>
  </si>
  <si>
    <t>Revision of S2-2107390r03. Approved</t>
  </si>
  <si>
    <t>Revision of S2-2107522r02. Approved</t>
  </si>
  <si>
    <t>Revision of S2-2107527r02. Approved</t>
  </si>
  <si>
    <t>Revision of S2-2107154r04. Approved</t>
  </si>
  <si>
    <t>Revision of S2-2107342r10. Approved</t>
  </si>
  <si>
    <t>Revision of S2-2107324r02. Approved</t>
  </si>
  <si>
    <t>Revision of S2-2107460r03. Approved</t>
  </si>
  <si>
    <t>Revision of S2-2107155r01. Approved</t>
  </si>
  <si>
    <t>Revision of S2-2107358r01. Approved</t>
  </si>
  <si>
    <t>Revision of S2-2107738r02. Approved</t>
  </si>
  <si>
    <t>Revision of S2-2107755r05. Approved</t>
  </si>
  <si>
    <t>Revision of S2-2107756r03. Approved</t>
  </si>
  <si>
    <t>Revision of S2-2107546r03, merging S2-2107406 and S2-2107469. Approved</t>
  </si>
  <si>
    <t>Revision of S2-2107191r02. Approved</t>
  </si>
  <si>
    <t>Revision of S2-2107604r01. Approved</t>
  </si>
  <si>
    <t>Revision of S2-2107711r06. Approved</t>
  </si>
  <si>
    <t>Revision of S2-2107195r12, merging S2-2107607 and S2-2107782. Approved</t>
  </si>
  <si>
    <t>Revision of S2-2107744r02. Approved</t>
  </si>
  <si>
    <t>Revision of S2-2107781r02. Approved</t>
  </si>
  <si>
    <t>Revision of S2-2107404r01. Approved</t>
  </si>
  <si>
    <t>Revision of S2-2107402r05, merging S2-2107549, merging S2-2107549 and S2-2107751. Approved</t>
  </si>
  <si>
    <t>Revision of S2-2107551r01. Approved</t>
  </si>
  <si>
    <t>Revision of S2-2107605r02. Approved</t>
  </si>
  <si>
    <t>Revision of S2-2107606r03. Approved</t>
  </si>
  <si>
    <t>Revision of S2-2107741r03. Approved</t>
  </si>
  <si>
    <t>Revision of S2-2107475r06, merging S2-2107610. Approved</t>
  </si>
  <si>
    <t>Revision of S2-2107477r01. Approved</t>
  </si>
  <si>
    <t>Revision of S2-2107743r01. Approved</t>
  </si>
  <si>
    <t>Revision of S2-2107474r18, merging S2-2107453, S2-2107573, S2-2107609 and S2-2107785. Approved</t>
  </si>
  <si>
    <t>Revision of S2-2107476r01, merging S2-2107754. Approved</t>
  </si>
  <si>
    <t>Revision of S2-2107745r01. Approved</t>
  </si>
  <si>
    <t>Revision of S2-2107203r02. Approved</t>
  </si>
  <si>
    <t>Revision of S2-2107490r07, merging S2-2107194 and S2-2107403. Approved</t>
  </si>
  <si>
    <t>Revision of S2-2107547r02. Approved</t>
  </si>
  <si>
    <t>Revision of S2-2107196, merging S2-2107777. Approved</t>
  </si>
  <si>
    <t>Revision of S2-2107457r01. Approved</t>
  </si>
  <si>
    <t>Revision of S2-2107492r04. Approved</t>
  </si>
  <si>
    <t>Revision of S2-2107482r01. Approved</t>
  </si>
  <si>
    <t>Revision of S2-2107578r07. Approved</t>
  </si>
  <si>
    <t>Revision of S2-2107623r01. Approved</t>
  </si>
  <si>
    <t>Revision of S2-2107737r02, merging S2-2107444. Approved</t>
  </si>
  <si>
    <t>Revision of S2-2107621r01. Approved</t>
  </si>
  <si>
    <t>Revision of S2-2107188r04, merging S2-2107716. Approved</t>
  </si>
  <si>
    <t>Revision of S2-2107449r05. Approved</t>
  </si>
  <si>
    <t>Revision of S2-2107521r01. Approved</t>
  </si>
  <si>
    <t>Revision of S2-2107715r01. Approved</t>
  </si>
  <si>
    <t>Revision of S2-2107185r06. Approved</t>
  </si>
  <si>
    <t>Revision of S2-2107416r09, merging S2-2107658. Approved</t>
  </si>
  <si>
    <t>Revision of S2-2107417r06, merging S2-2107659. Approved</t>
  </si>
  <si>
    <t>Revision of S2-2107184r01. Approved</t>
  </si>
  <si>
    <t>Revision of S2-2107298r01. Approved</t>
  </si>
  <si>
    <t>Revision of S2-2107313r04. Approved</t>
  </si>
  <si>
    <t>Revision of S2-2107314r04. Approved</t>
  </si>
  <si>
    <t>Revision of S2-2107323r04. Approved</t>
  </si>
  <si>
    <t>Revision of S2-2107656r04. Approved</t>
  </si>
  <si>
    <t>Revision of S2-2107657r03, merging S2-2107364. Approved</t>
  </si>
  <si>
    <t>Revision of S2-2107368r05. Approved</t>
  </si>
  <si>
    <t>Revision of S2-2107388r02. Approved</t>
  </si>
  <si>
    <t>Revision of S2-2107693r03. Approved</t>
  </si>
  <si>
    <t>Revision of S2-2107285r02. Approved</t>
  </si>
  <si>
    <t>Revision of S2-2107336r03. Approved</t>
  </si>
  <si>
    <t>Revision of S2-2107341r03. Approved</t>
  </si>
  <si>
    <t>Revision of S2-2107430r01. Approved</t>
  </si>
  <si>
    <t>Revision of S2-2107431r01. Approved</t>
  </si>
  <si>
    <t>Revision of S2-2107468r08, merging S2-2107337. Approved</t>
  </si>
  <si>
    <t>Revision of S2-2107695r02. Approved</t>
  </si>
  <si>
    <t>Revision of S2-2107772r01. Approved</t>
  </si>
  <si>
    <t>Revision of S2-2107775r01. Approved</t>
  </si>
  <si>
    <t>Revision of S2-2107304r01. Approved</t>
  </si>
  <si>
    <t>Revision of S2-2107305r01. Approved</t>
  </si>
  <si>
    <t>Revision of S2-2107135r01. Approved</t>
  </si>
  <si>
    <t>Revision of S2-2107130r04. Approved</t>
  </si>
  <si>
    <t>Revision of S2-2107134r01. Approved</t>
  </si>
  <si>
    <t>Revision of S2-2107136r01. Approved</t>
  </si>
  <si>
    <t>Revision of S2-2107223r05. Approved</t>
  </si>
  <si>
    <t>Revision of S2-2107300r02. Approved</t>
  </si>
  <si>
    <t>Revision of S2-2107301r02, merging S2-2107339 and S2-2107662. Approved</t>
  </si>
  <si>
    <t>Revision of S2-2107302r02. Approved</t>
  </si>
  <si>
    <t>Revision of S2-2107303r03. Approved</t>
  </si>
  <si>
    <t>Revision of S2-2107338r02. Approved</t>
  </si>
  <si>
    <t>Revision of S2-2107340r01. Approved</t>
  </si>
  <si>
    <t>Revision of S2-2107355r02. Approved</t>
  </si>
  <si>
    <t>Revision of S2-2107515r02. Approved</t>
  </si>
  <si>
    <t>Revision of S2-2107516r06. Approved</t>
  </si>
  <si>
    <t>Revision of S2-2107616r02. Approved</t>
  </si>
  <si>
    <t>Revision of S2-2107663r01. Approved</t>
  </si>
  <si>
    <t>Revision of S2-2107766r01. Approved</t>
  </si>
  <si>
    <t>Revision of S2-2107096r02. Approved</t>
  </si>
  <si>
    <t>Revision of S2-2107086r02. Approved</t>
  </si>
  <si>
    <t>Revision of S2-2107373r01, merging S2-2107720. Approved</t>
  </si>
  <si>
    <t>Revision of S2-2107378r01. Approved</t>
  </si>
  <si>
    <t>Revision of S2-2107381r07. Approved</t>
  </si>
  <si>
    <t>Revision of S2-2107686r04. Approved</t>
  </si>
  <si>
    <t>Revision of S2-2107689r01. Approved</t>
  </si>
  <si>
    <t>Revision of S2-2107696r02. Approved</t>
  </si>
  <si>
    <t>Revision of S2-2107690r05. Approved</t>
  </si>
  <si>
    <t>Revision of S2-2107092r03. Approved</t>
  </si>
  <si>
    <t>Revision of S2-2107225r03. Approved</t>
  </si>
  <si>
    <t>Revision of S2-2107271r07. Approved</t>
  </si>
  <si>
    <t>Revision of S2-2107451r04. Approved</t>
  </si>
  <si>
    <t>Revision of S2-2107494r01. Approved</t>
  </si>
  <si>
    <t>Revision of S2-2107697r02. Approved</t>
  </si>
  <si>
    <t>Revision of S2-2107728r03. Approved</t>
  </si>
  <si>
    <t>Nokia, Nokia Shanghai Bell, Huawei</t>
  </si>
  <si>
    <t>Revision of (Postponed) S2-2105649 from S2#146E. Not Handled</t>
  </si>
  <si>
    <t>Revision of postponed S2-2105249 from S2#146E.CC#2: This LS was noted.</t>
  </si>
  <si>
    <t>Revision of postponed S2-2105307 from S2#146E. Response drafted in S2-2107157. Final response in S2-2108172</t>
  </si>
  <si>
    <t>Revision of postponed S2-2105370 from S2#146E. Postponed</t>
  </si>
  <si>
    <t>Revision of postponed S2-2105371 from S2#146E. Postponed</t>
  </si>
  <si>
    <t>Responses drafted in S2-2107543, S2-2107576 and S2-2107732. Postponed</t>
  </si>
  <si>
    <t>Response drafted in S2-2107495. Final response in S2-2108091</t>
  </si>
  <si>
    <t>Responses drafted in S2-2107200 and S2-2107545. Final response in S2-2108175</t>
  </si>
  <si>
    <t>Responses drafted in S2-2107094, S2-2107347, S2-2107520, S2-2107655 and S2-2107714. Final response in S2-2108091</t>
  </si>
  <si>
    <t>Response drafted in S2-2107732. Postponed</t>
  </si>
  <si>
    <t>Responses drafted in S2-2107591 and S2-2107769. Final response in S2-2108171</t>
  </si>
  <si>
    <t>Revision of (noted) SID SP-211123. CC#2: r02 endorsed. Revised to S2-2108170</t>
  </si>
  <si>
    <t>Response to S2-2107044. CC#2: r08 agreed. Revised to S2-2108091, merging S2-2107347, S2-2107495, S2-2107655 and S2-2107714</t>
  </si>
  <si>
    <t>CC#2: r05 agreed. Revised to S2-2108178.</t>
  </si>
  <si>
    <t>Revised to S2-2108246.</t>
  </si>
  <si>
    <t>r03 agreed. Revised to S2-2108179.</t>
  </si>
  <si>
    <t>Revised to S2-2108245.</t>
  </si>
  <si>
    <t>r04 agreed. Revised to S2-2107948. CC#2: Postponed and the revision allocated in S2-2107948 was withdrawn.</t>
  </si>
  <si>
    <t>r05 agreed. Revised to S2-2108112. CC#2: was then postponed and the revision allocated in S2-2108112 was withdrawn</t>
  </si>
  <si>
    <t>CC#2: r07 agreed. Revised to S2-2108159</t>
  </si>
  <si>
    <t>Revision of (Noted) S2-2106798 from S2#146E. CC#2: r06 endorsed. Revised to S2-2108161</t>
  </si>
  <si>
    <t>CC#2: r10 + changes agreed. Revised to S2-2108173</t>
  </si>
  <si>
    <t>CC#2: r17 + changes agreed. Revised to S2-2108116, merging S2-2107265, S2-2107284, S2-2107491, S2-2107557 and S2-2107704</t>
  </si>
  <si>
    <t>CC#2: r03 endorsed. Revised to S2-2108162</t>
  </si>
  <si>
    <t>Confirm CR Number - CR states -3184! Postponed</t>
  </si>
  <si>
    <t>Response to S2-2107079. r01 removing attachment agreed. Revised to S2-2107950, merging S2-2107113</t>
  </si>
  <si>
    <t>Response to S2-2107044. Noted</t>
  </si>
  <si>
    <t>Response to S2-2107017. Postponed</t>
  </si>
  <si>
    <t>CC#2: This was postponed.</t>
  </si>
  <si>
    <t>Response to S2-2107017. CC#2: r01 + changes agreed. Revised to S2-2108176.</t>
  </si>
  <si>
    <t>CC#2: r02 + changes agreed. Revised to S2-2108098</t>
  </si>
  <si>
    <t>CC#2: r04 + changes agreed. Revised to S2-2107943</t>
  </si>
  <si>
    <t>Response to S2-2107017 and S2-2107047. Postponed</t>
  </si>
  <si>
    <t>Revision of S2-2107264. Response to S2-2107054. CC~2: r03 + changes agreed. Revised to S2-2108171, merging S2-2107591</t>
  </si>
  <si>
    <t>Revision of S2-2107726r04 + changes. Approved</t>
  </si>
  <si>
    <t>Revision of S2-2107505r01 removing attachment, merging S2-2107113. Approved</t>
  </si>
  <si>
    <t>Revision of S2-2107405r02. CC#2: Technically Eendorsed</t>
  </si>
  <si>
    <t>Revision of S2-2107608r06, merging S2-2107742, merging S2-2107742 and S2-2107369. CC#2: Technically Endorsed</t>
  </si>
  <si>
    <t>Revision of S2-2107094r08, merging S2-2107347, S2-2107495, S2-2107655 and S2-2107714. Approved</t>
  </si>
  <si>
    <t>Revision of S2-2107717r02 + changes. Approved</t>
  </si>
  <si>
    <t>Revision of S2-2107182r02. Approved</t>
  </si>
  <si>
    <t>Revision of S2-2107694r05. Technically Endorsed</t>
  </si>
  <si>
    <t>Revision of S2-2107234r04. CC#2: Technically Endorsed</t>
  </si>
  <si>
    <t>Revision of S2-2107387r17 + changes, merging S2-2107265, S2-2107284, S2-2107491, S2-2107557 and S2-2107704. Approved</t>
  </si>
  <si>
    <t>Revision of S2-2107518r05. Technically Endorsed</t>
  </si>
  <si>
    <t>Revision of S2-2107519r03. CC#2: Technically Endorsed</t>
  </si>
  <si>
    <t>Revision of S2-2107270r02. Approved</t>
  </si>
  <si>
    <t>Revision of S2-2107289r06. Approved</t>
  </si>
  <si>
    <t>Revision of S2-2107291r07. Approved</t>
  </si>
  <si>
    <t>Revision of S2-2107292r06. Approved</t>
  </si>
  <si>
    <t>Revision of S2-2107297r06. CC#2: Technically Endorsed</t>
  </si>
  <si>
    <t>Revision of S2-2107396r03. Technically Endorsed</t>
  </si>
  <si>
    <t>Revision of S2-2107419r04. CC#2: Postponed</t>
  </si>
  <si>
    <t>Revision of S2-2107639r03. Approved</t>
  </si>
  <si>
    <t>Revision of S2-2107572r04. Approved</t>
  </si>
  <si>
    <t>Revision of S2-2107083r02. Technically Endorsed</t>
  </si>
  <si>
    <t>Revision of S2-2107769r03r03 + changes, merging S2-2107591. Approved</t>
  </si>
  <si>
    <t>Revision of S2-2107157r02. Approved</t>
  </si>
  <si>
    <t>Revision of S2-2107322r10 + changes. Approved</t>
  </si>
  <si>
    <t>Revision of S2-2107251r01. CC#2: Postponed</t>
  </si>
  <si>
    <t>Revision of S2-2107576r01 + changes. Approved</t>
  </si>
  <si>
    <t>Revision of S2-2107137r05. Approved</t>
  </si>
  <si>
    <t>Revision of S2-2107187r03. Approved</t>
  </si>
  <si>
    <t>Revision of S2-2107128. Noted</t>
  </si>
  <si>
    <t>Revision of S2-2107581. Noted</t>
  </si>
  <si>
    <t>Revision of S2-2107190. Noted</t>
  </si>
  <si>
    <t>Revision of S2-2107163. Noted</t>
  </si>
  <si>
    <t>Response to S2-2107037. Merged into S2-2108175</t>
  </si>
  <si>
    <t>Merged into S2-2108177</t>
  </si>
  <si>
    <t>Confirm Spec version used - CR states 17.0.0! Merged into S2-2108177</t>
  </si>
  <si>
    <t>Response to S2-2107037. CC#2: r07 + changes agreed. Revised, merging S2-2107200, to S2-2108175.</t>
  </si>
  <si>
    <t>CC#2: r16 endorsed. Revised, merging S2-2107316, S2-2107317, S2-2107318, S2-2107374, S2-2107377, S2-2107670, S2-2107671, S2-2107672, S2-2107673, S2-2107680 and S2-2107731 to S2-2108177.</t>
  </si>
  <si>
    <t>Revision of S2-2107545r07 + changes, merging S2-2107200. Approved</t>
  </si>
  <si>
    <t>Revision of S2-2107692r16,, merging S2-2107316, S2-2107317, S2-2107318, S2-2107374, S2-2107377, S2-2107670, S2-2107671, S2-2107672, S2-2107673, S2-2107680 and S2-2107731. Technically Endorsed.</t>
  </si>
  <si>
    <t>WITHDRAWN: Summary of change: Extend Annex C to describe how 5GC can monitor when public DNS resolvers are used instead of the MNO provided DNS configuration of the PDU Session</t>
  </si>
  <si>
    <t>Revision of S2-2107237r05. CC#2:  WITHDRAWN</t>
  </si>
  <si>
    <t>Revision of S2-2107226r04. CC#2: WITHDRAWN</t>
  </si>
  <si>
    <t>Revised to S2-2108247</t>
  </si>
  <si>
    <t>Revision of S2-2107395. Noted</t>
  </si>
  <si>
    <t>NOT USED: Reserved for Andy's parallel sessions</t>
  </si>
  <si>
    <t>NOT USED: Reserved for Tao's parallel sessions</t>
  </si>
  <si>
    <t>NOT USED: Reserved for Puneet's parallel sessions</t>
  </si>
  <si>
    <t>5.3.4.1.1, 5.40.6</t>
  </si>
  <si>
    <t>5.2.6.26.2, 5.2.6.26.6, 5.2.6.26.8</t>
  </si>
  <si>
    <t>4.15.6.6, 4.15.6.6a, 5.2.12.1, 5.2.12.2.1</t>
  </si>
  <si>
    <t>4.15.9.2, 4.15.9.3.2, 4.15.9.3.3, 5.2.6.25.5, 5.2.27.2.2, 5.2.27.2.3, 5.2.27.2.5</t>
  </si>
  <si>
    <t>Incomplete specification.</t>
  </si>
  <si>
    <t>4.15.9.2, 4.15.9.3.2, 4.15.9.3.3, 4.15.9.3.4</t>
  </si>
  <si>
    <t>4.3.5.2, 5.2.8.2.10</t>
  </si>
  <si>
    <t>Summary of change: Clarify that the PLMN(s) corresponding to the serving cell of relay UE are authorized based on the provisioned policy.</t>
  </si>
  <si>
    <t>5.1.4.1, 5.4.2</t>
  </si>
  <si>
    <t>Summary of change: Add NCGI and other parameters for Relay Discovery Additional Information message in clause 5.8.3.2. Align the descriptions about Relay Discovery Additional Information message in clause 6.3.2.3.1, 6.3.2.3.2 and 6.5.1.3.</t>
  </si>
  <si>
    <t>3.2, 5.8.3.2, 6.3.2.3.1, 6.3.2.3.2, 6.5.1.3</t>
  </si>
  <si>
    <t>Summary of change: Add PLMN ID and NCI into Layer-2 UE-to-Network Relay discovery message and remove the EN. Remove the EN about RSC associated information.</t>
  </si>
  <si>
    <t>3.2, 5.8.3.3</t>
  </si>
  <si>
    <t>Summary of change: The following changes are made: 1. Clarify application layer discovery message is exchanged as user traffic over PC5 and remove ENs in clauses 5.2.4 and 6.4.2. 2. Remove EN about ARP in clause 5.3.1. 3. Correct the figure and remove EN about PC5 adaptation layer in clause 6.1.1.7.2. 4. Clarify AS layer trigger for Service Request in clause 6.5.2.2. 5. Remove the EN in clause 6.4.3.2.</t>
  </si>
  <si>
    <t>5.2.4, 5.3.1, 6.1.1.7.2, 6.1.2.3.2, 6.4.2, 6.4.3.6, 6.5.2.2</t>
  </si>
  <si>
    <t>Summary of change: 1. Add description that Aggregator NWDAF select the suitable target NWDAF due to receiving a Termination Request in clause 6.1B.2.1. 2. Correct typos 3.Add 'or Termination Request' in step3 in clause 6.1.1.2 and 6.1.2.2. 4.Add supplementary description in clause 6.1.3 5.Add cause value for Termination Request in clause 7.2.4.</t>
  </si>
  <si>
    <t>6.1.1.1, 6.1.1.2, 6.1.2.2, 6.1.3, 6.1B.2.1, 7.2.4</t>
  </si>
  <si>
    <t>Summary of change: Clarify that the transfer of analytics context and analytics subscripton also applies to analytics subscriptions related to specific NF(s). Correct the descriptions regarding how the the source NWDAF discovers that the analytics consumer may change. Remove descriptions related to the parameter 'Analytics subscription aggregation information' from the procedure in clause 6.1B.2.2. Correct the description about new/old subscription Id in the procedure to align with the Nnwdaf_AnalyticsSubscription_Notify service operation definition. Move the NOTE related to 'Notification correlation information' to step 6 for the procedure in clause 6.1B.2.2. Add back 'File address of the ML model(s) that the NWDAF is currently using for the analytics' to the content of Analytics Context Information. Clarify the descriptions only applying to analytics context/subscription transfer for UE related analytics.</t>
  </si>
  <si>
    <t>6.1B.1, 6.1B.2.2, 6.1B.4.</t>
  </si>
  <si>
    <t>Summary of change: Resolve the Editor's note on how the prepared analytics procedure aligns with the procedure when Analytics consumer changes. Clarify that some descriptions only applies to UE related analytics transfer. Remove the incorrect description that the source NWDAF receives notifications on UE mobility events from SMF.</t>
  </si>
  <si>
    <t>6.1B.2.3</t>
  </si>
  <si>
    <t>Summary of change: Clarify the UE authorization check performed by the SMF for the join request; Clarify the handling by the SMF towards the UE when join request is rejected. Remove the descriptions of multicast QoS flow information from incorrect steps. Editorial corrections.</t>
  </si>
  <si>
    <t>7.2.1.2, 7.2.1.3</t>
  </si>
  <si>
    <t>Summary of change: Clarify that the UDR can also be updated by the NEF/MBSF on the MBS data. Correct the description on the SMF authorizes a UE to join an MBS session in the NOTE. Correct in Table 6.4.3-1 and 6.4.3-2 the header of 'MBS data' as Data Set.</t>
  </si>
  <si>
    <t>6.4.1, 6.4.2, 6.4.3</t>
  </si>
  <si>
    <t>Summary of change: Update service operations and parameters in multicast session leave and session release procedures; Modify SMF removing joined UEs from MBS session procedures, to accommodate more scenarios for network initiated multicast session leave or session release; Other modifications, e.g. changing the 'MBS Session' in sub-clause titles to 'multicast session' (as in clause 7.2.1), adding 'leave indication' in step 1 of Figure 7.2.2.2-1, etc.</t>
  </si>
  <si>
    <t>7.2.2.1, 7.2.2.2, 7.2.2.3</t>
  </si>
  <si>
    <t>{{Check this is a CR}}</t>
  </si>
  <si>
    <t>Summary of change: Correct the functionality of MB-SMF and SMF for supporting shared delivery establishment. Add 'Interacting with MB-SMF to modify PDU Session associated with MBS session' to SMF functionality.</t>
  </si>
  <si>
    <t>5.3.2.2, 5.3.2.3</t>
  </si>
  <si>
    <t>6.9.1</t>
  </si>
  <si>
    <t>Summary of change: Update the description of maximum number of UEs per network slice admission control.</t>
  </si>
  <si>
    <t>3.2, 5.15.11.1</t>
  </si>
  <si>
    <t>Update of the Early Admission Control (EAC) mode</t>
  </si>
  <si>
    <t>Summary of change: Update the functional description of AMF and SMF about NSACF supporting.</t>
  </si>
  <si>
    <t>Update of the Functional Description Related to NSAC</t>
  </si>
  <si>
    <t>Summary of change: Clarified the descrition of EAC mode threshold and the pocedures.</t>
  </si>
  <si>
    <t>4.2.11.3,</t>
  </si>
  <si>
    <t>Clarification on EAC Mode Threshold and the Pocedures</t>
  </si>
  <si>
    <t>Summary of change: Update the description about Monitoring Events of NSACF.</t>
  </si>
  <si>
    <t>4.15.3.1, 5.2.21.1</t>
  </si>
  <si>
    <t>Update of the Monitoring Event Description.</t>
  </si>
  <si>
    <t>Summary of change: References are updated and editorial issues are fixed</t>
  </si>
  <si>
    <t>1, 2, 3.1, 4.2.3, 4.2.5, 4.2.7.1, 4.2.7.2, 4.3.4, 4.3.9.2, 4.3.9.3, 5.1.2.2, 5.1.3.1, 5.1.3.2, 5.1.4.2.1, 5.1.4.2.2, 5.2.3, 5.3.1, 5.4.1.3, 5.5.2,5.6.2.1, 5.6.2.3, 5.9, 5.12, 6.1.1.7.1, 6.1.1.7.2, 6.3.1.7, 6.4.3.1, 6.4.3.2, 6.4.3.3, 6.4.3.6, 6.5.1.3, 6.5.2.1.2, 6.5.2.2, 6.5.4, 7.1.1, 7.2.1</t>
  </si>
  <si>
    <t>Summary of change: The support of Diameter between different DDNMFs is removed.</t>
  </si>
  <si>
    <t>2, 6.1.1.5</t>
  </si>
  <si>
    <t>Summary of change: The mapping of prose services to Tx profiles are defined. The support of QoS aware NR PC5 power efficiency is added.</t>
  </si>
  <si>
    <t>5.1.3.1, 5.3.1, 5.X (new), 6.4.1, 6.4.2</t>
  </si>
  <si>
    <t>PLMN IDs delivery .</t>
  </si>
  <si>
    <t>Summary of change: The mapping of V2x service types to Tx profiles are defined.</t>
  </si>
  <si>
    <t>5.1.2.1, 5.9</t>
  </si>
  <si>
    <t>Summary of change: It is proposed to add the following description in clause 4.2.11.2 of the TS23.502: 'If the UE requested a registration for a network slice subject to NSAC which is also subject to NSSAA, the AMF does not trigger the Number of UEs per network slice availability check and update procedure with the NSACF before or after the Registration Accept message but the AMF interacts with the NSACF before or after the UE Configuration Update message of the NSSAA procedure as stated above.'</t>
  </si>
  <si>
    <t>Summary of change: Add the timestamp of the location estimate.</t>
  </si>
  <si>
    <t>6.1.1, 6.1.2, 6.2, 6.3.1. 6.4, 6.10.1, 6.10.2, 6.10.3, 8.3.2.2, 8.3.2.3, 8.3.2.5, 8.4.2.2, 8.4.2.3, 8.4.2.4, 8.4.2.6.</t>
  </si>
  <si>
    <t>Summary of change: Delete FFS related to local co-ordinates.</t>
  </si>
  <si>
    <t>Summary of change: Remove the FFS related to UE Positioning Capability.</t>
  </si>
  <si>
    <t>Summary of change: Update the Namf_Location_ProvidePositioningInfo service operation to add the 'Scheduled Location Time' parameter.</t>
  </si>
  <si>
    <t>Summary of change: Solve the problem that how does AMF decide the target NSSAI when NSSRG is supported.</t>
  </si>
  <si>
    <t>Summary of change: The NSACF includes the EAC mode status in the Nnsacf_NSAC_NumOfUEsUpdate_Response.</t>
  </si>
  <si>
    <t>Summary of change: Solve the problem of when to remove the notification endpoint for EAC notification.</t>
  </si>
  <si>
    <t>Summary of change: It is clarified that S1-based handover can be used for intra-eNodeB handover.</t>
  </si>
  <si>
    <t>5.5.1.2</t>
  </si>
  <si>
    <t>Summary of change: It is clarified that MBMS is not supported in IoT NTN in EPS.</t>
  </si>
  <si>
    <t>4.5.20</t>
  </si>
  <si>
    <t>Summary of change: Clarifying that UE selects a single TAC from the broadcasted TAC list and doesn't perform registration update even the TAC is not within the registration area.</t>
  </si>
  <si>
    <t>5.4.11.6</t>
  </si>
  <si>
    <t>5GSAT_Arch</t>
  </si>
  <si>
    <t>Summary of change: It is suggested that the following text is added to clause 5.15.11.0 'To maintain service continuity when the UE handovers to 5GS from EPS or when the UE re-registers to the same network slice during intra 5GS handover with AMF change, based on the operator's policy, the NSACF may not reject the registration of the UE even if the maximum number of the registered UEs with the network slice in 5GS has been reached. Similarly, based on operator's policy, the NSACF may not reject the PDU Session(s) even if the maximum number of PDU Sessions within the network slice in 5GS has been reached.'</t>
  </si>
  <si>
    <t>Summary of change: It is suggested that the NSACF in 5GS is made aware that service continuity is required and NSACF, based on operator policy, may not reject the UE if the max number of registered UEs or max number of established PDU Sessions for the network slice has been reached.</t>
  </si>
  <si>
    <t>4.2.11.2, 4.2.11.4, 5.2.21.2.2, 5.2.21.2.4</t>
  </si>
  <si>
    <t>To: RAN WG1, RAN WG2, RAN WG3. CC: RAN. Attachments: DocNumber(s) [Description i.e. Draft TS 29.414 v0.1.0]. _x000B_!! WARNING !! Do not insert the file directly as an object in this word document.</t>
  </si>
  <si>
    <t>To: CT WG4. CC: CT WG1. Attachments: DocNumber(s) [Description i.e. Draft TS 29.414 v0.1.0]. _x000B_!! WARNING !! Do not insert the file directly as an object in this word document.</t>
  </si>
  <si>
    <t>New SID: Study on MPS when access to EPC/5GC is WLAN .</t>
  </si>
  <si>
    <t>To: CT WG1. CC: -. Attachments:.</t>
  </si>
  <si>
    <t>To: CT WG1. CC: -. Attachments: CR 3336 (S2-2107699).</t>
  </si>
  <si>
    <t>To: SA WG4. CC: -. Attachment: -.</t>
  </si>
  <si>
    <t>To: RAN WG2. CC: CT WG1. Attachments: None.</t>
  </si>
  <si>
    <t>New SID on Study on Architecture Enhancement to support Ranging based services and sidelink positioning.</t>
  </si>
  <si>
    <t>To: RAN, RAN WG2. CC: SA, CT, CT WG1. Attachments:.</t>
  </si>
  <si>
    <t>To: RAN WG2. CC: CT WG1, SA WG1. Attachments: None.</t>
  </si>
  <si>
    <t>To: RAN WG2. CC: RAN WG3. Attachments:.</t>
  </si>
  <si>
    <t>To: SA WG3, RAN WG2. CC: CT WG1, SA WG3-LI, RAN WG3. Attachments: None.</t>
  </si>
  <si>
    <t>To: SA WG3, RAN WG2. CC: -. Attachments: None.</t>
  </si>
  <si>
    <t>To: RAN WG3, RAN WG2. CC: CT WG4. Attachments: [TS 23.247 CR0049].</t>
  </si>
  <si>
    <t>Summary of change: The following changes are proposed: Source NWDAF may purge analytics context after completion of analytics context transfer Editorial corrections (Analytics/analytics, analytics context, etc.)</t>
  </si>
  <si>
    <t>Discussing the Procedure for local NEF selection.</t>
  </si>
  <si>
    <t>Discussing the content to be in SA WG2 5WWC.</t>
  </si>
  <si>
    <t>To: SA WG5, RAN WG3, RAN. CC: SA. Attachments: Draft SID (latest version noted/agreed/technically endorsed).</t>
  </si>
  <si>
    <t>Discussion related to incoming LS on Paging Early Indication (S2-2106999).</t>
  </si>
  <si>
    <t>To: RAN WG3, CT WG4. CC: CT WG1. Attachments: 23.401 CR 3669, 23.502 CR 3218.</t>
  </si>
  <si>
    <t>Summary of change: Adding the changes for target CN to provide the source address information of the indirect data forwarding tunnel at CN side and provide it to target RAN in a S1AP message during HO preparation phase.</t>
  </si>
  <si>
    <t>ACL support for S1 HO with Indirect Data Forwarding</t>
  </si>
  <si>
    <t>To: RAN WG2 CC: RAN WG1, RAN WG3</t>
  </si>
  <si>
    <t>Revised to S2-2108248</t>
  </si>
  <si>
    <t>Revision of S2-2107389. Noted</t>
  </si>
  <si>
    <t>Summary of change: Clarify that analytics aggregation applies to analytics with and without AoI. Other corrections, including clarifications on 'information on the discovered NWDAFs', aggregator NWDAF discovery/selection by NWDAF service consumer, and editorial corrections.</t>
  </si>
  <si>
    <t>6.1A.2</t>
  </si>
  <si>
    <t>6.6, 6.10, 7.1.1.3, 7.2.1.3, 9.4.3.2</t>
  </si>
  <si>
    <t>7.3.1, 7.3.3, 7.3.5</t>
  </si>
  <si>
    <t>7.2.7</t>
  </si>
  <si>
    <t>3.1, 6.2.1, 7.2.1.3, 7.2.3.2, 7.2.3.3, 7.2.4.2.1, 7.2.4.2.3, new 7.2.4.2.4, 7.2.4.3.2, 7.2.4.3.3, new 7.2.4.3.4</t>
  </si>
  <si>
    <t>Summary of change: To define the new criteria for NSSAAF selection.</t>
  </si>
  <si>
    <t>Summary of change: Replace non-inclusive terminology (Master/Slave) with inclusive terminology as required by 3GPP drafting rules and being discussed in IEEE (Master -&gt; Leader; Slave -&gt; Follower) - using LS exchange with IEEE, ensure also full alignment with IEEE specification.</t>
  </si>
  <si>
    <t>5.27.1.2.2.1, 5.27.1.5, 5.27.1.6, 5.27.1.7, K.2.2.4</t>
  </si>
  <si>
    <t>To: IEEE 1588 WG. CC: IEEE 802.1 WG, TSG SA. Attachments: 23.501 CR#3351, 23.502 CR#3217.</t>
  </si>
  <si>
    <t>Summary of change: 6.1.3 - Add parameter name 'Matching direction' - Add parameters 'acceptable deviation'  - Changes 'Preferred level of accuracy of the analytics' to be an [OPTIONAL] parameter - Rewords 'Accuracy level per analytics subset' to 'Preferred level of accuracy per analytics subset' - Replace 'requested level of accuracy' with 'preferred level of accuracy' - Replace 'reached level of accuracy' by 'confidence' - Rename 'probability assertion' with 'confidence' 6.2.1 - Replace 'requested level of accuracy' with 'preferred level of accuracy' - Rename 'probability assertion' with 'confidence' 7.2.2 - Rewords 'Accuracy level per analytics subset' to 'Preferred level of accuracy per analytics subset' 7.2.4 - Rename 'probability assertion' with 'confidence' - Remove NOTE1, as 'confidence' will be used consistently if this CR is agreed. 7.2.5 - Replace 'requested level of accuracy' with 'preferred level of accuracy' - Rename 'probability assertion' with 'confidence' - Remove 'level of accuracy reached' as this parameter does not exist 6.3.1 - correct wrong indentation of bullet list 6.3.3A, 6.4.3, 6.5.3, 6.6.3, 6.6.4,  - Rename 'probability assertion' with 'confidence' 6.9.1: - Adds 'matching direction' parameter as specified in clause 6.1.3 - Moves 'acceptable deviation' parameter to the bullet list 6.4.1, 6.5.1, 6.6.1, 6.7.3.1, 6.7.3.3, 6.10.1 6.10.3.1, 6.10.3.2, 6.11.1, 6.11.3, 6.14.1, 6.14.3,  - Rewords 'Accuracy level per analytics subset' to 'Preferred level of accuracy per analytics subset' 6.4.1, 6.4.2, 6.8, 6.10.1: - replace 'may' by 'might', replace 'shall' by 'needs to' 6.4.3: - move NOTES with normative wording inside the table and add references. 6.11.3: - Remove the sentence in NOTE1.</t>
  </si>
  <si>
    <t>4.2.0, 5.1, 5.2, 6.2A.0, 6.2A.1, 6.2A.2, 6.2A.3</t>
  </si>
  <si>
    <t>Summary of change: 5A.4: - Clarify that processing instructions are per-event ID - Clarify that the 'Consumer triggered Notification' indication in formatting/processing instructions is used to determine whether notifications include fetch instructions or data/analytics 6.1.3: - Alignment with service operations and clause 6.4.1:   - Add subscription Correlation ID   - Add preferred granularity of location information   - Add Consumer NF's serving area or NF ID   - Add Information of previous analytics subscriptions   - Delete 'In addition the following additional information' - Replace 'may' by 'might' in NOTE 2 . 6.1A.3.1: - Replace 'may' by 'might' in NOTE. 6.1B.2.2: - delete text related to the 'analytics subscription aggregation information' - Replace 'may' by 'might' in notes 1 and 6. 6.1B.2.3: - replace 'may' by 'can' in NOTE 5. 6.1B.4 - clarify wording for 'Data related to Analytics' and 'Model provider NWDAF' 7.2.2 - change to bullet list 7.2.5 - align wording 'Model provider NWDAF' -&gt; 'NWDAF containing MTLF' - Delete 'subscription callback URI'</t>
  </si>
  <si>
    <t>5A.4, 6.1.3, 6.1A.3.1, 6.1B.2.2, 6.1B.2.3, 6.1B.3, 6.1B.4, 6.2A.2, 7.2.2, 7.2.5</t>
  </si>
  <si>
    <t>CATT, Ericsson, Nokia, Huawei</t>
  </si>
  <si>
    <t>Summary of change: 1. Add description that Aggregator NWDAF selects the suitable target NWDAF due to receiving a Termination Request in clause 6.1B.2.1. 2. Correct typos 3. Add 'or Termination Request' in step3 in clause 6.1.1.2 4. Delete 'or Termination Request' in step4 in clause 6.1.2.2. 5. Add supplementary description in clause 6.1.3 6. Add cause value for Termination Request in clause 7.2.4.</t>
  </si>
  <si>
    <t>Summary of change: Clarify that the transfer of analytics context and analytics subscripton also applies to analytics subscriptions related to specific NF(s). Correct the descriptions regarding how the the source NWDAF discovers that the analytics consumer may change. Remove descriptions related to the parameter 'Analytics subscription aggregation information' from the procedure in clause 6.1B.2.2. Correct the description about new/old subscription Id in the procedure to align with the Nnwdaf_AnalyticsSubscription_Notify service operation definition. Move the NOTE related to 'Notification correlation information' to step 6 for the procedure in clause 6.1B.2.2. Clarify the descriptions only applying to analytics context/subscription transfer for UE related analytics. In clause 6.1B.4, fix the format of 'Aggregation related information' and 'Model related information' in the listed output information, to show they are part of the analytics context information.</t>
  </si>
  <si>
    <t>Clarifications on transfer of analytics context and analytics subscription</t>
  </si>
  <si>
    <t>6.1B, 5.1, 6.1C.3, 7.2.5, 7.3</t>
  </si>
  <si>
    <t>Summary of change: 1. Correct reference 4.15.4.3 to 4.15.4.4 in clause 6.2.1 and 6.2.2.1; 2. Add the general discriptions for OSE analytics per RAT Type and/or per Frequency into the clause 6.4.1; 3. Modify RAT Type and Frequency to RAT Type(s) and Frequency(ies) in Table 6.4.1-1; 4. Provide the optional Reporting Thresholds parameter when a consumer NF subscribes the OSE analytics.</t>
  </si>
  <si>
    <t>6.2.1, 6.2.2.1, 6.4.1 , 6.4.6</t>
  </si>
  <si>
    <t>Tencent, Tencent Cloud, Huawei</t>
  </si>
  <si>
    <t>Summary of change: Update the clause title to make it clear that the procedure is to request service experience for an application per UE. Also make some changes to clarify the description..</t>
  </si>
  <si>
    <t>China Unicom, Samsung</t>
  </si>
  <si>
    <t>Summary of change: Clarifies that If the analytics request contains the parameter 'Time when analytics information is needed' for Analytics ID(s), this parameter takes precedence over the requested periodicity, if a periodic reporting mode is requested.</t>
  </si>
  <si>
    <t>Summary of change: Rename the target for the ML model provisioning as 'Target of ML model Reporting', and add the description of ML model Reporting Information.</t>
  </si>
  <si>
    <t>6.2A.2, 7.5.2, 7.6.2</t>
  </si>
  <si>
    <t>Summary of change: 1. Clarify that Threshold Values are not provided together with Steering Mode Indicator. 2. Editorial: Applies style 'B2' for Autonomous load-balance indicator and UE-assistance indicator</t>
  </si>
  <si>
    <t>Summary of change: Add satellite backhaul category description in its debut clause.</t>
  </si>
  <si>
    <t>Summary of change: Align the description of 'country of UE location' sending to the UE as optional information Adding Satellite backhaul category in the PDU session update request sending from V-SMF to H-SMF</t>
  </si>
  <si>
    <t>4.2.2.3.3, 4.3.2.2.2</t>
  </si>
  <si>
    <t>To: RAN WG2. CC: CT WG1. Attachments: TS 23.287 CR (S2-2107841).</t>
  </si>
  <si>
    <t>LG Electronics, Deutsche Telekom, ZTE, Tencent, vivo, Intel, CATT, Lenovo, Motorola Mobility, OPPO</t>
  </si>
  <si>
    <t>Summary of change: §3.1: - Add a definition for 'NR Tx Profile' §5.1.2.1: - Add the mapping of V2X service types to NR Tx Profiles for broadcast and groupcast. §5.9: - Describe that the V2X layer determines the NR Tx Profile for a particular V2X service type and provides it to the AS layer for broadcast and groupcast. §6.3.1 &amp; §6.3.2: - Describe that the V2X layer determines the NR Tx Profile and provides it to the AS layer when providing the Destination Layer-2 ID and the PC5 QoS parameters in the transmitting UE for the transmission and in the receiving UEs for reception.</t>
  </si>
  <si>
    <t>Summary of change: The following change is proposed: IMS nodes should not send the HSS Group ID to any other party involved in the session/communication.</t>
  </si>
  <si>
    <t>LG Electronics, KT Corp., LG Uplus, SK Telecom, Ericsson, vivo</t>
  </si>
  <si>
    <t>4.2.8.1, 5.40.5</t>
  </si>
  <si>
    <t>MediaTek Inc., Qualcomm Inc., OPPO, Apple, Ericsson, Huawei, HiSilicon</t>
  </si>
  <si>
    <t>Summary of change: Support for NR Paging Early Indication in RRC_IDLE and RRC_INACTIVE. Support of CN assigned Paging Early Indication with Paging subgrouping assistance information.</t>
  </si>
  <si>
    <t>5.3.3.2.5, 5.4.4a, 5.4.X (new)</t>
  </si>
  <si>
    <t>Qualcomm Incorporated, MediaTek Inc., Apple, Ericsson, Huawei, HiSilicon</t>
  </si>
  <si>
    <t>5.15.11.0, 5.15.11.1, 5.15.11.2</t>
  </si>
  <si>
    <t>Summary of change: The NSACF can notify EAC mode of multiple S-NSSAIs in one EAC notify message when the NSACF supports multiple S-NSSAIs.</t>
  </si>
  <si>
    <t>Summary of change: Below is the current mechanism: - NSACF knows (1) the S-NSSAI subject to NSAC and (2) access type for the S-NSSAI. - AMF knows (1) the S-NSSAI subject to NSAC. - When the AMF receives a reject response from the NSACF including the S-NSSAI and the AT, the AMF rejects the S-NSSAI to the UE for this particular AT. In this case, it is proposed that the NSACF provides to the AMF in the reject response message the access type for the rejected S-NSSAI.</t>
  </si>
  <si>
    <t>Summary of change: For MA PDU Session, the SMF provides both 3GPP access and non 3GPP access to NSACF when the MA PDU Session is established, and the NSACF counts only once.</t>
  </si>
  <si>
    <t>Summary of change: The NSSAA result for the S-NSSAI is not impacted by the NSAC.</t>
  </si>
  <si>
    <t>4.2.9.1</t>
  </si>
  <si>
    <t>Summary of change: The text is updated to read: ' When S-NSSAIs have associated NSSRG information, then the S-NSSAIs in the Allowed NSSAI shall share at least one NSSRG.'</t>
  </si>
  <si>
    <t>Summary of change: Update the figure 4.2.2-1 to reflect the MME interacts with NEF+SCEF via T6a interface.</t>
  </si>
  <si>
    <t>Summary of change: For the UUAA-MM, clarify that the USS and UAS NF/NEF only indicate to release PDU sessions for UAS services in the case of re-authentication failure.</t>
  </si>
  <si>
    <t>5.2.1, 5.2.2.2, 5.2.5.2.3</t>
  </si>
  <si>
    <t>Clarification on UUAA-MM failure</t>
  </si>
  <si>
    <t>Huawei, HiSilicon, Nokia, Nokia Shanghai Bell, LG Electronics</t>
  </si>
  <si>
    <t>Summary of change: 1. Addition of DNN,S-NSSAI and UAV location as input of Nnef_Authentication_Authenticate service operation. 2. Addition of Notify reason as input of Nnef/Naf_Authentication_Notification servie operation. 3. Remove notification endpoint from Nnef/Naf_Authentication_Notification service operation. 4. Addition of 'an indication whether the UAS service releated network resource can be released in case of UUAA failure' as optional output parameter of Nnef_Authentication_Authenticate service operation.</t>
  </si>
  <si>
    <t>Summary of change: It is calrified that: - the AMF and SMF use DNN/S-NSSAI dedicated to UAS service to discover UAS NF is added. - CAA-level UAV ID Routing Information is used for addressing UAS NF.</t>
  </si>
  <si>
    <t>4.4.3, 5.2.2.2, 5.2.3.2</t>
  </si>
  <si>
    <t>Summary of change: It proposes to use consistent term name for UAV tracking mode.</t>
  </si>
  <si>
    <t>Summary of change: When UAV replacement is required USS initiates the Nnef_AFSessionWithQoS_Update request. The PCF receives the request and provides corresponding policies rules to the SMF+PGW-C. SMF+PGW-C performs EPS QoS mappings, from the 5G QoS parameters obtained from the PCF and performs resource reservation as described in clause 5.2.5.4.2. The USS then triggers the UAV re-authorization procedure in EPS which includes the IP address of the new UAV-C.</t>
  </si>
  <si>
    <t>Samsung, LG Electronics, Apple, Intel</t>
  </si>
  <si>
    <t>Summary of change: The definition of ProSe identifier is clarified to be a 'globally unique' identifier. Remove the contradiction in the definition for ProSe identifer.</t>
  </si>
  <si>
    <t>Vivo, Samsung, Nokia, Nokia Shanghai Bell, Ericsson</t>
  </si>
  <si>
    <t>Summary of change: It is proposed to use the following handlings to resolve above EN: Non-Allowed Area: - In Non-allowed area of its serving PLMN, the 5G ProSe Layer-3 UE-to-Network Relay is not allowed to perform Relay operations e.g. Relay discovery or accept the relay connection setup, except for as defined in TS24.501 [X] clause 5.3.5 (e.g. emergency services, high priority access) based on RSCs (pre-)configured for such conditions. - Service Area Restriction are not applicable to the 5G ProSe Layer-3 Remote UE. - In Non-allowed area of its serving PLMN, the 5G ProSe Layer-2 UE-to-Network Relay may perform Relay operations e.g. Relay discovery or accept the relay connection setup. - In Non-allowed area of its serving PLMN, the 5G ProSe Layer-2 Remote UE follows the same principles as specified in clause 5.3.4.1 of TS 23.501 [4] for communication with the network via the 5G ProSe Layer-2 UE-to-Network Relay. Editor's Note: whether the L2 Relay operation is allowed to perform only for exceptions (emergency services, high priority access) based on RSC configuration or for all Remote UEs will be FFS. UE that can't communicate with the network due to Mobility Restrictions does not advertise itself as 5G ProSe UE-to-Network Relay.</t>
  </si>
  <si>
    <t>Summary of change: Replace the E-UTRAN with the NG-RAN in discovery request procedures for 5G ProSe in clause 6.3.1.4. Replace E-UTRA with NR</t>
  </si>
  <si>
    <t>Summary of change: Describe how 5G DDNMF searches for the PCF for a UE using the BSF.</t>
  </si>
  <si>
    <t>6.3.1.4, 4.3.2.1</t>
  </si>
  <si>
    <t>Summary of change: The support of Diameter protocol between different DDNMFs is removed. Add reference to TS 29.500 for control plane protocol</t>
  </si>
  <si>
    <t>Summary of change: Clarifying that the traffic to the N3IWF can be sent over a data network Updating the reference architecture figures Updating the procedure Connection management via 5G ProSe Layer-3 UE-to-Network Relay with N3IWF support</t>
  </si>
  <si>
    <t>Summary of change: Remove Range from the PC5 QoS parameters from the clause 5.6.2.1 description. Clarify for the QoS Flows setup initiated by network, Relay UE provides the PC5 QoS rule to L3 Remote UE.</t>
  </si>
  <si>
    <t>5.6.2.1, 6.4.3.6</t>
  </si>
  <si>
    <t>Summary of change: Add the network behaviours of needing to know and decide the PDU session that is dedicated to relay and determining the QoS rule and QoS level parameters with relay consideration.</t>
  </si>
  <si>
    <t>Summary of change: In clause 1, in the text about U2N relay - modify 'NG-RAN' to 'the 5G network'. - modify 'relay communication' to 'indirect communication'.</t>
  </si>
  <si>
    <t>Summary of change: Clause 2: Remove TR 23.757. Clause 3.1: term alignment.  Clause 4.1: MBS support clarification. Clause 4.2.2: Broadcast service timeline correction.  Clause 4.3: replace 'NOTE' with 'EN'. Correct the clause reference for Multicast Session De-configuration procedure. Clause 5.1: 1) remove EN above Figure 5.1-2; 2) MBS support clarification.  Clause 5.2: Update Nmb3, Nmb6 and Nmb4 to Nmb5, Nmb10 and Nmb8 Clause 5.3.2.1: MBS support clarification. Clause 5.3.2.11: replace 'sender' with 'destination'. Clause 5.3.2.15: MBS support clarification. Replace 'MB Service Area' with 'MBS Service Area' Clause 6.3.2: MBS support clarification. (void). Clause 6.6: term alignment. Clause 6.9.1: reorder the column of clause 6.9.1 MBS Session Context. Remove service area and service area ID from AMF for multicast.  Clause 7.1.1.3: Service name corrections. Clause 7.1.1.6: Replace 'MB Service Area' with 'MBS Service Area' Clause 7.2.1.3: 1) Correcting the step number; 2) Term alignment; 3) clarify Join rejection; 4) correct step 4 to state that SMF checks the authorization of the user to join a multicast session.  Clause 7.1.1.4: fix service operation names to Nnef_MBSSession_Delete and Nmbsmf_MBSSession_Delete to align with service operation definition in clause 9.1.3 and 9.4.3. Clause 7.1.1.5: fix service operation names to Nnef_MBSSession_Delete and Nmbsmf_MBSSession_Delete to align with service operation definition in clause 9.1.3 and 9.4.3. Clause 7.2.2.2: fix service operation names to Nmbsmf_MBSSession_ContextUpdate and Nmbsmf_MBSSession_ContextStatusUnsubscribe to align with service operation definition in clause 9.1.3. Remove NOTE1 and NOTE2. Clause 7.2.3: 1) MBS support clarification; 2) term alignment; 3) step number; 4) Service name corrections. Clause 7.2.4.3: 1) Title correction for local MBS; 2) Clarification of 'local MBS service indication'. Clause 7.3.1-7.3.3: 1) term alignment; 2) Remove unrelated ENs.  Clause 7.3.5: Remove unrelated EN. Clause 8.1: 1) Hanging clause; 2) replace 'NOTE' with 'EN'; 3) clarify the NG-RAN node interacting with MB-SMF is with MBS capability.  Clause 8.2: remove Nmb9 to align with the figure. Clause 9.1.3.1: 1) NBSF( MBSF in clause 9.1.3.1; 2) MBSF/NEF or SMF ( MBSF/NEF/AF in clause 9.1.3.1.  Clause 9.1.3.4: Replace 'MB Service Area' with 'MBS Service Area' Clause 9.3.2.5: Remove unused services.  Clause 9.3.1: Remove unused services. Clause 9.3.3.2: Service name correction.</t>
  </si>
  <si>
    <t>2, 3.1, 4.1, 4.2.2, 4.3, 5.1, 5.2, 5.3.2.1, 5.3.2.11, 5.3.2.15, 6.3.2, 6.6, 6.9.1, 7.1.1.3, 7.1.1.6, 7.2.1.3, 7.1.1.4, 7.1.1.5, 7.2.2.2, 7.2.3, 7.2.4.3, 7.3.1, 7.3.2, 7.3.3, 7.3.5, 8.1, 8.2, 9.1.3.1, 9.1.3.4, 9.3.2.5, 9.3.1, 9.3.3.2</t>
  </si>
  <si>
    <t>Summary of change: 1. [3.1] explicilty specify that associated QoS flow is used dedicatedly for MBS data. 2. [3.2] remove 'LL MC' and add new abbreviation of 'LL SSM'. And change 'source specific IP multicast address' to 'SSM' in clause [7.1.1.2], [7.2.1.3], [7.3.1], [7.3.2], [9.1.3.6], [9.4.3.2] and change 'LL MC' to 'LL SSM' in clauses [7.2.1.3], [7.3.1], [7.3.2].</t>
  </si>
  <si>
    <t>3.1, 3.2, 7.1.1.2, 7.2.1.3, 7.3.1, 7.3.2, 9.1.3.6, 9.4.3.2</t>
  </si>
  <si>
    <t>Editorial modification on terms, abbreviations</t>
  </si>
  <si>
    <t>BBC, Ericsson</t>
  </si>
  <si>
    <t>Summary of change: Correct the functionality of MB-SMF and SMF for supporting shared delivery establishment and for the associated PDU Session management.</t>
  </si>
  <si>
    <t>ZTE, Huawei, Ericsson</t>
  </si>
  <si>
    <t>Summary of change: Correct the service name in these clause. Modify the referene to cover both w/o PCC case. Some editorial change.</t>
  </si>
  <si>
    <t>7.3.2</t>
  </si>
  <si>
    <t>CATT, ZTE, Huawei, HiSilicon</t>
  </si>
  <si>
    <t>Summary of change: Update service operations and parameters in multicast session leave and session release procedures; Modify SMF removing joined UEs from MBS session procedures, to accommodate more scenarios for network initiated multicast session leave or session release; Other modifications, e.g. changing the 'MBS Session' in sub-clause titles to 'multicast session' (as in clause 7.2.1).</t>
  </si>
  <si>
    <t>7.2.2.1, 7.2.2.3</t>
  </si>
  <si>
    <t>CATT, Qualcomm, Huawei, HiSilicon, ZTE, vivo</t>
  </si>
  <si>
    <t>Summary of change: Clarify the handling by the SMF towards the UE when join request is rejected. Remove the descriptions of multicast QoS flow information from incorrect steps. Editorial corrections. Allow PDU session establishment for the associated PDU session and Multicast join to be requested in same NAS-SM message. In that case, PDU session establishment in the network is executed before MBS join procedure. The joint reply is created in SMF, after both PDU session establishment and MBS join are executed in the 5GC. This aligns TS 23.247 with TS 24.501 (Stage 3).</t>
  </si>
  <si>
    <t>7.2.1.3, 9.1.3.3</t>
  </si>
  <si>
    <t>Summary of change: If no MB-SMF can be assigned to the MBS session ID (according to the MB-SMF profile registered in configuration procedure or preconfigured by the operator), the NRF may provide empty profile to SMF to indicate that no MB-SMF is assigned for the MBS session ID.</t>
  </si>
  <si>
    <t>Vivo Mobile Communications Co. LTD, Ericsson</t>
  </si>
  <si>
    <t>Summary of change: [7.2.1.4] 1. In step 3, AMF also can get MB-SMF from locally stored inforamtion, if it performed the NRF query before. 2. In steps 2, 3, 6, and 7, specify optional Area Session ID together with MBS Session ID, which is not included in N2 SM information. 3. Some editorial modification.</t>
  </si>
  <si>
    <t>7.2.1.4</t>
  </si>
  <si>
    <t>Vivo Mobile Communications Co. LTD, CATT</t>
  </si>
  <si>
    <t>7.2.2.2, 7.2.2.4</t>
  </si>
  <si>
    <t>ZTE, Ericsson, CATT</t>
  </si>
  <si>
    <t>Summary of change: Removing the ENs. Clarify the SMF use the same QoS received from MB-SMF for the assocaited QoS Flow. Step 13b to 13e may be performed if unicast transport is used over N19mb.</t>
  </si>
  <si>
    <t>Huawei, HiSilicon, vivo</t>
  </si>
  <si>
    <t>Summary of change: Remove the unsuitalbe restriction that MBS session need be in activte state. Propose to reuse MT_EnableGroupReachability service to notify SMFs when the UEs are not reachable, and propose to reuse Nsmf_PDUSession_UpdateSMContext to inform SMFs when UEs are reachable after receiving the service request messages from the UEs.  Clarify the way of the AMF figuring out the paging area. Add the related description that the SR is related to inactive MBS session.</t>
  </si>
  <si>
    <t>Summary of change: Removing the EN in service deactivation and service update. Keep alignment in MBS session ID, subscription correlation ID in MBSSession_ContextStatusSubscribe/ContextStatusSubscribe/StatusNotify service operation.</t>
  </si>
  <si>
    <t>7.2.5.2, 7.2.5.3, 9.1.3.3, 9.1.3.5</t>
  </si>
  <si>
    <t>Huawei, HiSilicon, , LG Electronics, Nokia, Nokia Shanghai-Bell, Samsung, ZTE,vivo</t>
  </si>
  <si>
    <t>Summary of change: Remove unnecessary plural description Add the UE mobility event subscritption description Remove the MB-SMF can skip the registration part description. Add new clause about the local MBS session activation and termination of the local MBS session. Remove unclear NOTE description.</t>
  </si>
  <si>
    <t>6.2.2, 6.2.3, 7.2.4.1, 7.2.4.2.1, 7.2.4.2.2, 7.2.4.3.1, 7.2.4.3.2, , 7.3.4</t>
  </si>
  <si>
    <t>Summary of change: [7.2.3.2], [7.2.3.3] 1. Remove END MARK in figure. 2. Refer to session join procedure for N19mb shared tunnel management. 3. Remove forwarding in figure. 4. Some editorial modification.</t>
  </si>
  <si>
    <t>7.2.3.2, 7.2.3.3, 7.2.3.4</t>
  </si>
  <si>
    <t>Huawei, HiSilicon, Qualcomm Incorporated</t>
  </si>
  <si>
    <t>Summary of change: How to perform the MBS session data forwarding in non-homegeneous scenario.</t>
  </si>
  <si>
    <t>Summary of change: Removing the 3 ENs, and clarifying: 1) The UE does not need to know a Qos flow within the PDU session is mapped from MBS Qos flow. 2) For the associated Qos flow in the PDU session, the SMF uses the same Qos parameters (i.e. 5QI) provided by MB-SMF.</t>
  </si>
  <si>
    <t>Samsung, Ericsson, CATT, Huawei and HiSilicon</t>
  </si>
  <si>
    <t>Summary of change: 'Any UE indication' related descriptions are aligned with e.g. 'open to any UEs' and distinguished from MBS session authorization info containing which UEs are entitled to join per MBS session. Authorization is peformed by SMF than MB-SMF, which is done by UE subscription data and Any UE indication received from MB-SMF. MBS data in UDR is fixed as the same style of TS 23.501. NG-RAN provides its MBS capability via N2 SM information and the SMF determines the delivery mode. Clarify the procedure to the AF provisioning to UDM</t>
  </si>
  <si>
    <t>6.1.2, 6.4, 7.1.1.2, 7.2.1.3, 7.2.X (new)</t>
  </si>
  <si>
    <t>Summary of change: Complete the sentence that the PCF for the UE may subscribe to be notified about the PCF binding information. Some editorial corrections.</t>
  </si>
  <si>
    <t>MediaTek Inc., Deutsche Telekom, Huawei, HiSilicon</t>
  </si>
  <si>
    <t>3.1, 4.3.5.3, 4.3.17.1, 4.X (new), 5.3.2.1,5.3.3.0, 5.3.4.1, 5.3.8.3, 5.10.2, 5.11.5</t>
  </si>
  <si>
    <t>Vodafone, OPPO</t>
  </si>
  <si>
    <t>Summary of change: The eNB selection of MME is updated in 4.3.8.3. Resume procedure updated Handover is permitted for intra eNB, inter-country mobility.</t>
  </si>
  <si>
    <t>23.501 clarification on eNPN</t>
  </si>
  <si>
    <t>Xiaomi, Deutsche Telekom, Ericsson</t>
  </si>
  <si>
    <t>Summary of change: To add new discription that'it is possible for a UE to access an SNPN with credentials from a CH as described in clause 5.30.2.9.'</t>
  </si>
  <si>
    <t>Summary of change: Add SNPN onboarding capability in NF profile and clarify that AMF only considers to select AMF/SMF supporting UE onboarding for UEs that registered for onboarding. Clarify the NF profile of UDM, AUSF, NSSAAF of SNPN in the case of access to an SNPN using credentials owned by a Credentials Holder with AAA Server Clarify the NF profile of AUSF of ON-SNPN in the case of UE onboarding using a DCS with AAA server Add Identification of DCS in NFprofile of UDM and AUSF in the case of UE onboarding using a DCS with the UDM and AUSF. Clarify that in the case of UE accessing using credentials from AAA-S, the UE subscription can contain the information Indicating whether the UE needs primary authentication from AAA server and related SUPI(s) or SUPI ranges used by AAA server. Add genearl description to remote provisioning of UEs within the onboarding network.</t>
  </si>
  <si>
    <t>5.30.2.9.2, 5.30.2.10.4.1, 6.2.6.2, 6.3.2, 6.3.5, 6.3.8</t>
  </si>
  <si>
    <t>Summary of change: To add clarification for onboarding network selection by providing reference 4.9.3.1.3 or 4.9.3.1.4 of TS 23.122. Remove the last sentence, 'in accordance with the pre-configured ON-SNPN selection information.'</t>
  </si>
  <si>
    <t>Summary of change: Clarify that DNN and S-NSSAI used for onboarding are only used in the context of UE onboarding in case of ON-PLMN. Refer to 5.30.2.3 for UE configuration assumption</t>
  </si>
  <si>
    <t>5.30.2.9.2, 5.30.2.10.2.6, 5.30.2.10.4.4</t>
  </si>
  <si>
    <t>ENPN corrections to clarify use of DNN and S-NSSAI for onboarding, AUSF discovery</t>
  </si>
  <si>
    <t>Summary of change: Clarify the UP Remote Provisioning for remote provisioning of credentials for NSSAA or secondary authentication/authorization. Clarify that the SMF sends the PVS address to the UE based on UE subsribed DNN(s)/S-NSSAI(s).</t>
  </si>
  <si>
    <t>Summary of change: The following change is proposed: It is proposed to add a NOTE stating that SMF can configure UPF to block any traffic other than DNS and PVSin 5.30.2.10.4.4</t>
  </si>
  <si>
    <t>6.1.3.25</t>
  </si>
  <si>
    <t>Summary of change: Clarify the step 6 is only performed for the case I-SMF insertion or I-SMF change. Correct the figure to align with the specified functions.</t>
  </si>
  <si>
    <t>Updates on I-SMF selection</t>
  </si>
  <si>
    <t>China Mobile, Nokia, Nokia Shangai Bell</t>
  </si>
  <si>
    <t>Summary of change: During the PSA and/or EAS relocation (if the event was subscribed e.g. as in step 1), the SMF notifies the (local) NEF or the AF with the PSA and/or EAS relocation, and the AF may trigger a new L-NEF discovery as in step 1. Clarify the old local AF revoke the subscription, the new AF subscribe the QoS monitoring may happen before or after the old AF revokethe subscription.</t>
  </si>
  <si>
    <t>Huawei, HiSilicon, Nokia, Nokia Shanghai Bell, Lenovo, Motorola Mobility, Ericsson, Tencent, Samsung</t>
  </si>
  <si>
    <t>Summary of change: Some updates on EAS Discovery Procedure with EASDF as described above.</t>
  </si>
  <si>
    <t>Tencent, Tencent Cloud, Nokia, Nokia Shanghai Bell, Huawei, Hisilicon, Ericsson, CATT, Lenovo, Motorola Mobility</t>
  </si>
  <si>
    <t>Summary of change: Correction of the Nnef_EASDeployment services in clause 5.2.6.26. Inserting data keys and data subkeys for EAS deployment information. Correcting Nnef_EASDeployment service. Other editorial corrections.</t>
  </si>
  <si>
    <t>5.2.6.26.1, 5.2.6.26.2, 5.2.6.26.3, 5.2.6.26.4, 5.2.6.26.5, 5.2.6.26.6, 5.2.6.26.7, 5.2.6.26.8, 5.2.6.7.2, 5.2.12.2.1</t>
  </si>
  <si>
    <t>Summary of change: Removed '- a Presence Reporting Area' from Table 4.15.6.3d-1. Removed the second sentence in the description cell of Table 4.15.6.3d-2 Removed the second paragraph in clause 4.15.6.3d because inconsistent with the table defintion.</t>
  </si>
  <si>
    <t>Summary of change: The user plane node ID may be pre-configured based on deployment.  Editorial formatting - adding space prior to sentence start, adding comma for better spec. Terminology alignment - to align the same concept using the same term (5G access stratum timing distribution)</t>
  </si>
  <si>
    <t>5.8.2.11.1, 5.27.1.1, 5.27.1.9</t>
  </si>
  <si>
    <t>Summary of change: Add 'delete' to the time sync service description Clarify it is to request specific QoS for the QoS service description</t>
  </si>
  <si>
    <t>5.2.27.2.1, 5.2.27.3.1</t>
  </si>
  <si>
    <t>Summary of change: Update the annex H.4 to provide the functional description how the end-to-end Transparent Clock support the link delay measurement as : If the one-step end-to-end Transparent Clock supports the link delay measurement, the end-to-end Transparent Clock separately updates the correction field of the PTP Pdelay_Req and PTP Pdelay_Resp message with each residence time in the 5GS. If the two-step end-to-end Transparent Clock supports the link delay measurement, the end-to-end Transparent Clock separately calculates each 5GS residence time of the PTP Pdelay_Req and PTP Pdelay_Resp message and add these two residence time to the correction field of the associated PTP Pdelay_Resp_Follow_UP message.</t>
  </si>
  <si>
    <t>Summary of change: Figure 4.4.8.3-1 is updated with the TSCTSF reference point numbers Close open EN in clause 5.27.1.4 adding a note for interoperability between different IEEE Std 1588 are not required within 5GS Minor text corrections for clauses 5.27.1.8 and 5.27.1.9, to align with TS 23.502 Add e2e Transparent Clock to the scope of annex H.4</t>
  </si>
  <si>
    <t>5.27.1.4, 5.27.1.8, H.4</t>
  </si>
  <si>
    <t>Nokia, Nokia Shanghai Bell, NTT DOCOMO, CATT, ZTE</t>
  </si>
  <si>
    <t>4.15.9.3, 4.15.9.3.1, 4.15.9.3.2, 4.15.9.3.3, 4.15.9.3.4, 4.15.9.4, 5.2.6.25.1, 5.2.6.25.2, 5.2.6.25.3, 5.2.6.25.4, 5.2.6.25.5, 5.2.6.25.6, 5.2.6.25.8, 5.2.6.27.2.1, 5.2.6.27.2.2, 5.2.6.27.2.3, 5.2.6.27.2.4, 5.2.6.27.2.5, 5.2.27.2.6, 5.2.27.2.8</t>
  </si>
  <si>
    <t>Summary of change: 1 - During the PDU session establishment procedure, the SMF may initiate the SM Policy Association Modification when the trigger for 5GS Bridge information available is armed. However, it is not clear when the PCF sets the 5GS Bridge Information PCRT at the SMF. The common PCRT should apply for both integration with TSN and TSC. SMF interaction with UPF for TSN/TSC is also clarified. 2. Priority is added to respective service operations</t>
  </si>
  <si>
    <t>4.3.2.2, 4.16.5.1, 5.2.6.9</t>
  </si>
  <si>
    <t>Summary of change: 1 - The 5GS Bridge Information Available PCRT is updated to include PMIC/UMIC. Incorrect notes are removed.</t>
  </si>
  <si>
    <t>Summary of change: Add the TSCTSF as consumer of Create/Update/Delete service operation</t>
  </si>
  <si>
    <t>, 5.2.12.1</t>
  </si>
  <si>
    <t>Updates on TSCTSF discovery and selection</t>
  </si>
  <si>
    <t>Summary of change: Add a NOTE to clarify the connection between AF and TSCTSF.</t>
  </si>
  <si>
    <t>Clarify the interaction between AF and TSCTSF</t>
  </si>
  <si>
    <t>Huawei, HiSilicon, Intel, NTT DOCOMO</t>
  </si>
  <si>
    <t>Summary of change: Add a new parameter structure 'Time synchronization information for each PTP instance' in UMIC to include the PTP instance level parameters for the DS-TT port and NW-TT in the new structure. Remove the PTP instance level parameters for NW-TT in PMIC. Clarify that the value of 'externalPortConfigurationPortDS.desiredState' shall be set in PMIC for NW-TT port and in UMIC for DS-TT port.</t>
  </si>
  <si>
    <t>5.28.3.1, K.2.2.3, K.2.2.4, K.2.2.6</t>
  </si>
  <si>
    <t>Summary of change: Align the description between H.2 and clause 5.27.1.2.2.2 to clarify the suffix is added/deleted to both Sync message for one-step operation and Follow_Up message for two-step operation. Correct the reference and clarify the calculating of residence time in UE2UE scenario.</t>
  </si>
  <si>
    <t>5.27.1.2.2.1, 5.27.1.2.2.2, H.2, H.4</t>
  </si>
  <si>
    <t>Summary of change: The description is updated as follows: The UE egress terminology and the UE-DS-TT Residence Time definition are updated by refereing to the SDAP layer to clarify the relation to the UE internal processing of PDUs. Clause 5.27.2 is renamed to also reflect the TSC Assistance Container The text in clause 5.27.2.1 is simplified a bit and a table listing the content of the TSC Assistance Container is added as well. Terminology is aligned and references are added in several places.</t>
  </si>
  <si>
    <t>3.1, 5.27.0, 5.27.1a, 5.27.2</t>
  </si>
  <si>
    <t>Summary of change: It is therefore proposed to update and restructure the description: The description of the TSC Assistance Container handling is described in a new clause (Support of Time Sensitive Communication). The description of the TSC Assistance Container content is replaced by a reference to 23.501 to have the definition in one place only.</t>
  </si>
  <si>
    <t>6.1.3.23, 6.1.3.23a (new), 6.3.1</t>
  </si>
  <si>
    <t>Summary of change: Clarify the condition to trigger Ntsctsf_QoSandTSCAssistance_Update or Ntsctsf_QoSandTSCAssistance_Create service operation. In the step 3 of AF session with required QoS update procedure, it clarifies that the UE-DS-TT residence time can also provided by step 3d in clause 4.15.6.6.</t>
  </si>
  <si>
    <t>4.15.6.6a</t>
  </si>
  <si>
    <t>Summary of change:  UE can send request to delete the PRs even in non allowed area</t>
  </si>
  <si>
    <t>Summary of change: Remove the duplicated description about Paging Cause Indication in N2 message in step 21 in registration area update procedure.</t>
  </si>
  <si>
    <t>Qualcomm Incorporated, Samsung, Intel, MediaTek Inc, Nokia, Nokia Shanghai Bell, Charter Communications, Deutsche Telekom, Ericsson</t>
  </si>
  <si>
    <t>New SID on enhancement of 5G AM Policy.</t>
  </si>
  <si>
    <t>New SID on Study on architecture enhancement for XR and media services .</t>
  </si>
  <si>
    <t>New SID on Study on UPF enhancement for Exposure and SBA .</t>
  </si>
  <si>
    <t>New SID: Study on System Enabler for Service Function Chaining .</t>
  </si>
  <si>
    <t>Nokia, Nokia Shanghai Bell, Verizon, AT&amp;T, Sennheiser, Huawei, HiSilicon, Matrixx, ZTE, China Unicom, Vivo, NTT Docomo, ETRI, Xiaomi, Orange, China Mobile, KDDI, Tencent, T-Mobile USA, Interdigital, Samsung, CATT, Deutsche Telekom, Ericsson, Denso, BMWi, SK Telecom, Oracle, CBN, Broadcom, LG Electronics, NICT</t>
  </si>
  <si>
    <t>New SID on Study on 5G Timing Resiliency and TSC enhancements .</t>
  </si>
  <si>
    <t>New SID on generic group management, exposure and communication enhancements.</t>
  </si>
  <si>
    <t>Thales, Xiaomi, Novamint, TNO</t>
  </si>
  <si>
    <t>New SID: 5GC enhancement for satellite access Phase 2 .</t>
  </si>
  <si>
    <t>New SID on Enhancement of support for Edge Computing in 5G Core network — phase 2 .</t>
  </si>
  <si>
    <t>Samsung, OPPO</t>
  </si>
  <si>
    <t>Summary of change: The following changes are proposed: It is proposed that UE shall initiate Mobility registration update procedure to get aerial service</t>
  </si>
  <si>
    <t>Qualcomm Incorporated, Vodafone, Deutsche Telekom, Telefonica, Verizon, NTT DoCoMo, Telecom Italia, AT&amp;T, Charter, Telstra, KDDI, Matrixx, Convida Wireless, InterDigital, T-Mobile USA, Rogers, Facebook, Orange, Rakuten Mobile, KPN, TNO, Ericsson, China Mobile, Nokia, Nokia Shanghai Bell, Reliance Jio, China Unicom, Huawei, HiSilicon, NEC, Sandvine, Amdocs, SK Telekom, Xiaomi</t>
  </si>
  <si>
    <t>3.2, 5.X (new), 5.X.1 (new), 6.2.1, 6.2.X (new), 6.2.3.2.2, 6.2.3.2.3</t>
  </si>
  <si>
    <t>r01 agreed. Revised to S2-2108005</t>
  </si>
  <si>
    <t>r06 agreed. Revised to S2-2107809</t>
  </si>
  <si>
    <t>Confirm CR Number - CR states XXXX! Merged into S2-2108177</t>
  </si>
  <si>
    <t>Revised to S2-2107733</t>
  </si>
  <si>
    <t>Confirm Specification Number - CR states 23.501. Cover sheet needs correcting to 23.256. r02 agreed. Revised to S2-2107970</t>
  </si>
  <si>
    <t>Confirm Specification Number - CR states 23.501. Cover sheet needs correcting to 23.256. r04 agreed. Revised to S2-2107971</t>
  </si>
  <si>
    <t>Confirm Specification Number - CR states 23.501. Cover sheet needs correcting to 23.502. r04 agreed. Revised to S2-2107858, merging S2-2107259, S2-2107585 and S2-2107629</t>
  </si>
  <si>
    <t>Vivo, Huawei, Ericsson, Nokia, LG Electronics, CATT, Intel</t>
  </si>
  <si>
    <t>5.1, 5A.2, 5A.3.2, 6.1.3, 6.1.4.2, 6.1.4.4, 6.1A.1, 6.1A.2, 6.1A.3.1, 6.1A.3.2, 6.1B.2.2, 6.1B.4, 6.1C.1, 6.1C.3, 6.2.2.1, 6.2.2.2, 6.2.6.1.0 (NEW), 6.2.6.1, 6.2.6.1.1, 6.2.6.2, 6.2.6.3.2, 6.2.6.3.6, 6.2.9, 6.2B(new), 6.2B.1(new), 6.2B.2(new), 6.2B.3(new), 6.2B.4(new), 6.3.1, 6.4.1, 6.15(Void), 6.15.1(Void), 6.15.2(Void), 6.15.3(Void), 6.15.4(Void), 7.4.4, 8.2.2, 8.3.2,10.2.3, 10.2.5, 10.2.6</t>
  </si>
  <si>
    <t>Vivo, Huawei, HiSilicon, Nokia, LG Electronics, Intel</t>
  </si>
  <si>
    <t>Summary of change: Clarify Nnwdaf_DataManagement Service can be used to obtain historical analytics only, which is just regarded as a kind of data.</t>
  </si>
  <si>
    <t>7.4.2, 7.4.4, 7.4.5</t>
  </si>
  <si>
    <t>Summary of change: Clarify if user consent to collect data is not granted by the UE, besides cancelling analytics subscriptions to the UE related analytics of that UE, the NWDAF can also reject the analytics subscription/request from the NWDAF consumer. Add a error response as an optional output of Nnwdaf_AnalyticsSubscription_Subscribe service and Nnwdaf_AnalyticsInfo_Request service to notify the NWDAF consumer that the analytics subscription/request is not accepted due to user consent not granted.</t>
  </si>
  <si>
    <t>Summary of change: It is clarified that the creation of PTP instance in DS-TT or NW-TT is achieved by using the 'Set parameter' operation as described in TS 24.539. For deletion of PTP Instance the text also refers to TS 24.539.</t>
  </si>
  <si>
    <t>Summary of change: In 4.4.8.3, describe that NW-TT is controlled by a single TSCTSF. The UPF may be associated with one or more NW-TT(s), there is one-to-one association between an NW-TT and the network instance in the UPF. The network instance for the N6 interface may be indicated by the SMF to the UPF for a given PDU session during PDU session establishment. This ensures that the UPF selects an N4 session associated with the correct TSCTSF when the NW-TT initiates an UMIC or PMIC.</t>
  </si>
  <si>
    <t>Reply LS on user plane integrity protection for UE not supporting NR as primary RAT and supporting E-UTRA</t>
  </si>
  <si>
    <t>Reply LS on Network Slice (Instance) load level related Analytics</t>
  </si>
  <si>
    <t>To: CT WG3. Attachments: CR0451 on TS 23.288 (S2-2107816).</t>
  </si>
  <si>
    <t>Reply LS on UE data collection and reporting</t>
  </si>
  <si>
    <t>Reply LS on proposed NSWO architecture</t>
  </si>
  <si>
    <t>To: RAN WG2, RAN WG3. CC: CT WG1</t>
  </si>
  <si>
    <t>To: CT WG3. CC: SA WG5. Attachments: TS 23.503 CR 0639 (S2-2107513)</t>
  </si>
  <si>
    <t>LS Reply on Clarification on Nnsacf_SliceEventExposure and Nnef_SliceStatus services</t>
  </si>
  <si>
    <t>Haiyang, Sun</t>
  </si>
  <si>
    <t>To: CT WG3, CT WG4</t>
  </si>
  <si>
    <t>Reply LS on Layer-3 UE-to-Network Relay authentication and authorization</t>
  </si>
  <si>
    <t>LS on PC5 DRX for ProSe</t>
  </si>
  <si>
    <t>Reply LS on paging for multicast session activation notification</t>
  </si>
  <si>
    <t>LS on Multicast paging with TMGI</t>
  </si>
  <si>
    <t>To: SA WG3. CC: RAN WG2</t>
  </si>
  <si>
    <t>LS on IMEI for Non-Public Networks/Private Networks without using USIM</t>
  </si>
  <si>
    <t>To: GSMA TSG. CC: SA WG1, SA WG3, CT WG1</t>
  </si>
  <si>
    <t>LS on MINT functionality for Disaster Roaming</t>
  </si>
  <si>
    <t>To: SA WG3, SA WG5, CT WG1, CT WG4, CT WG6, RAN WG2. CC: TSG SA, TSG CT, TSG RAN</t>
  </si>
  <si>
    <t>Reply LS on MBS broadcast service continuity and MBS session identification</t>
  </si>
  <si>
    <t>To: RAN WG2, RAN WG3. CC: SA WG4, SA WG6</t>
  </si>
  <si>
    <t>Reply LS on EPS support for IoT NTN in Rel-17</t>
  </si>
  <si>
    <t>Chuntai</t>
  </si>
  <si>
    <t>chuntailiu@alum.ccu.edu.tw</t>
  </si>
  <si>
    <t>To: CT WG 4. CC: CT WG 1. Attachments: S2-2107864.</t>
  </si>
  <si>
    <t>Summary of change: Reserve N90 to N95 for allocation in 23.503.</t>
  </si>
  <si>
    <t>Summary of change: 1, Change title of clause 6.1B.2 to 'Analytics Tranfer Procedures'. 2, NOTE 3 in clause 6.1B.2.2 and NOTE 5 in clause 6.1B.2.3 3, Correct the reference errors of procedure figures 4, Change 'subscription Id' to 'Subscription Correlation ID'. 5, Change 'Id of analytics consumer that is subscribed to receive analytics.' to 'ID of analytics consumer, e.g., NF, AF or OAM, that is subscribed to receive analytics.'</t>
  </si>
  <si>
    <t>Correcting inconsistencies for analytics transfer</t>
  </si>
  <si>
    <t>Summary of change: Adding analytics retrieval via DCCF.</t>
  </si>
  <si>
    <t>3.2, 4.2.3, 5.2.1, 6.1.1.3</t>
  </si>
  <si>
    <t>Summary of change: Synchronising the list name 'list of one or more PLMN(s) with Disaster Condition for which Disaster Roaming service is offered by the available PLMN' with CT WG1 in 5.40.3. Adding EN for SMF and charging related indication Synchronizing the congenstion handling with CT WG1 CRs</t>
  </si>
  <si>
    <t>5.40.2, 5.40.3, 5.40,4, 5.40.6</t>
  </si>
  <si>
    <t>MINT Updates</t>
  </si>
  <si>
    <t>Summary of change: Clarify that the UE consider the other area 'within the PLMN' as the forbidden area and UAC can also be applied signalling overload</t>
  </si>
  <si>
    <t>To: RAN WG2, RAN WG3, CT WG4, SA WG5. CC: CT WG1. Attachments: [TS 23.501 CR 3265] [TS 23.501 CR 3349].</t>
  </si>
  <si>
    <t>To: RAN WG2, CT WG1, RAN WG3. CC: RAN WG1. Attachments: TS 23.501 CR3319, TS 23.502 CR3216.</t>
  </si>
  <si>
    <t>To: SA WG3, RAN WG3. CC: CT WG1, CT WG4. Attachments: TS23.502 CR3150.</t>
  </si>
  <si>
    <t>Summary of change: - Clarify in clause 6.2 that between UE and HGMLC, 'Service Type' is signaled and that HGMLC maps this parameter to 'Service Identity' before signaling to LCS Client or AF (Via NEF).  - The Ngmlc_Location_LocationUpdate service operation is ammended to include both Service Type' and 'Service Identity' as optional input. - Clause 6.2 Step 8 is corrected such HGMLC address may be retrieved from NRF._x000B_ - Clause 6.2 Step 8 is corrected such information is received from AMF.</t>
  </si>
  <si>
    <t>6.2, 8.4.2.3, 8.4.2.6</t>
  </si>
  <si>
    <t>Ericsson, Huawei, HiSilicon, NEC</t>
  </si>
  <si>
    <t>Summary of change: Remove the explicit indication in the options.</t>
  </si>
  <si>
    <t>6.1.4.1</t>
  </si>
  <si>
    <t>NEC, Nokia, Nokia Shanghai Bell, Telecom Italia, Apple, Convida Wireless, Samsung, InterDigital, Cisco, ZTE, Ericsson</t>
  </si>
  <si>
    <t>Ericsson, Lenovo</t>
  </si>
  <si>
    <t>3.1, 4.1, 4.2.1, 4.4, 4.4.2, 5.2.2.2, 5.2.3.1, 5.2.4.3, 5.3.1.3, 5.3.4</t>
  </si>
  <si>
    <t>Summary of change: Add NCGI into Layer-2 UE-to-Network Relay discovery message and remove the EN. Remove the EN about RSC associated information.</t>
  </si>
  <si>
    <t>5.8.3.3</t>
  </si>
  <si>
    <t>Summary of change: (1) Add NCGI, Relay TAI and other parameters for Relay Discovery Additional Information message in clause 5.8.3.2. (2) Align the descriptions about Relay Discovery Additional Information message in clause 6.3.2.3.1, 6.3.2.3.2 and 6.5.1.3.</t>
  </si>
  <si>
    <t>CATT, Intel, Huawei, HiSilicon, Ericsson</t>
  </si>
  <si>
    <t>Summary of change: The following changes are made: 1. Remove EN about ARP in clause 5.3.1. 2. Correct the figure and remove EN about PC5 adaptation layer in clause 6.1.1.7.2 and 6.1.2.3.2. 3. Clarify AS layer trigger for Service Request in clause 6.5.2.2.</t>
  </si>
  <si>
    <t>5.3.1, 6.1.1.7.2, 6.1.2.3.2, 6.5.2.2</t>
  </si>
  <si>
    <t>Summary of change: Clarify that the PLMN corresponding to the serving cell of the relay UE is authorized based on the provisioned policy to the Remote UE.</t>
  </si>
  <si>
    <t>5.1.4.1, 5.4.2, 5.7</t>
  </si>
  <si>
    <t>4.3.1, 5.1.2.1, 6.4.3.6, 6.5.4</t>
  </si>
  <si>
    <t>5.2.3.6.1, 5.2.3.6.2, 5.2.3.6.3, 5.2.3.6.4, 5.2.6.4.2, 5.2.6.4.3, 5.2.6.4.3, 5.2.6.4.4, 5.2.12.2.1</t>
  </si>
  <si>
    <t>Ericsson, Nokia, Nokia Shanghai Bell, vivo, Deutsche Telekom</t>
  </si>
  <si>
    <t>Summary of change: Add note clarifying that PMIC/BMIC time sync parameters are based on IEEE Std 1588, Edition 2019. Add a note warning on the fact that a common management cannot be applied. Add a note stating that PTP management mechanism from IEEE 1588 is not supported in this release. Add 'when available' after cumulative rateRatio. Correcting spelling of parameter: portDS.delayAssymetry to portDS.delayAsymmetry</t>
  </si>
  <si>
    <t>2, 5.27.1, 5.27.2.1, 5.27.2.4, 5.28.3</t>
  </si>
  <si>
    <t>5.28.3.1, 5.28.3.2</t>
  </si>
  <si>
    <t>New WID on Study on System enhancement for Proximity based Services in 5GS - Phase 2 .</t>
  </si>
  <si>
    <t>Ericsson, Deutsche Telekom, Verizon, Xiaomi, Sony, Nokia, Nokia Shanghai Bell, MediaTek, AT&amp;T, Apple, Qualcomm, Vodafone, InterDigital, China Mobile.</t>
  </si>
  <si>
    <t>New SID: Study on enhanced support of NR RedCap with long eDRX for RRC INACTIVE State.</t>
  </si>
  <si>
    <t>New SID: Extensions to the TSC Framework to support DetNet .</t>
  </si>
  <si>
    <t>Ericsson, Futurewei, Convida Wireless, Charter, China Unicom, ETRI; Cisco, China Mobile, Lenovo, Motorola Mobility, Qualcomm, ZTE, Philips, Intel, Matrixx, SHARP, InterDigital, LG Electronics, NEC, Samsung, OPPO, T-Mobile USA</t>
  </si>
  <si>
    <t>To: RAN WG2 CC: CT WG1, RAN WG3. Attachments: S2-2108145</t>
  </si>
  <si>
    <t>To: IEEE 1588 working group, SMPTE</t>
  </si>
  <si>
    <t>4.3.3</t>
  </si>
  <si>
    <t>Vivo, ETRI</t>
  </si>
  <si>
    <t>5.6.6, 5.15.10</t>
  </si>
  <si>
    <t>Ericsson, Nokia, Nokia Shanghai Bell, Qualcomm, Lenovo, Motorola Mobility, Huawei</t>
  </si>
  <si>
    <t>5.30.2.0, 5.30.2.3, 5.30.2.10.2.7, 5.30.2.10.3.2, 5.30.2.10.2.2, 5.30.2.10.2.6, 5.30.2.10.4.3, 5.30.2.10.4.4, 5.30.2.10.4.2, 5.39.1, 5.39.2, D.3</t>
  </si>
  <si>
    <t>To: RAN WG2 CC: CT WG1</t>
  </si>
  <si>
    <t>Reply LS to LS on update a Binding Indication for multiple contexts</t>
  </si>
  <si>
    <t>To: CT WG4. Attachments: 23.501 CR 3246 (S2-2107139)</t>
  </si>
  <si>
    <t>Reply LS to LS on SBA for GBA</t>
  </si>
  <si>
    <t>To: SA WG3. Attachments: 23.501 CR 3267 (S2-2107262).</t>
  </si>
  <si>
    <t>Reply LS on LCS MO-LR Procedure in 5G</t>
  </si>
  <si>
    <t>LS on introducing NR RedCap Indication</t>
  </si>
  <si>
    <t>LS Response on full registration request message to be rerouted via RAN</t>
  </si>
  <si>
    <t>Reply LS on NSAC procedure</t>
  </si>
  <si>
    <t>To: RAN WG2. Attachments: TS 23.304 CR 0020R1 (S2-2107973).</t>
  </si>
  <si>
    <t>LS on MBS data forwarding</t>
  </si>
  <si>
    <t>To: RAN WG3, RAN WG2. CC: CT WG4. Attachments: TS 23.247 CR0023 (S2-2108016).</t>
  </si>
  <si>
    <t>Reply LS on Time Synchronization</t>
  </si>
  <si>
    <t>Reply LS On ACL support for Indirect Data Forwarding</t>
  </si>
  <si>
    <t>Intel, Qualcomm Incorporated, OPPO, ZTE, NTT Docomo, vivo, Telecom Italia, China Unicom, Huawei, HiSilicon, Vodafone, CATT, MediaTek, KPN, China Telecom, CMCC, KDDI, Xiaomi, Apple, Verizon UK Ltd, Samsung, Lenovo, Motorola Mobility, LG Electronics, Rakuten Mobile Inc., Ericsson, Convida Wireless, Orange</t>
  </si>
  <si>
    <t>5.11.1, 5.15.3, 5.35.1</t>
  </si>
  <si>
    <t>Ericsson, CATT, Vivo, Nokia, Nokia Shanghai-Bell, ZTE</t>
  </si>
  <si>
    <t>Summary of change: Merge clause 7.2.7 into clause 7.2.6, and corrections are also made to improve consisteny In clause 9.4.2, update the service operation names to Nnef_MBSTMGI_Allocate and Nnef_MBSTMGI_Deallocate -On top of r12, clause 7.2.6, add missing 'SMF', which is included in the sentence before: For a UE previously outside the service area but now inside the updated service area, the SMF adds associated unicast QoS flows for the multicast MBS session to the PDU session resources.</t>
  </si>
  <si>
    <t>7.2.6, 7.2.7, 9.4.2.2, 9.4.2.3</t>
  </si>
  <si>
    <t>Summary of change: Corrects: 'If the ECS Address Configuration Information is provided to any UE in AF request, the UDM updates the UE subscription data of any UE individually' to not require that UDM updates every UE subscription at the time of receiving the AF request, and that it uses shared data concept as is available and provided in TS 29.503 Adds additional data keys and data sub keys to ECS Address Configuration Information in Table 5.2.12.2.1-1 Remove the statement ' If the NEF receives AF provided ECS Address Configuration Information with Spatial Validity Condition referring to a geographical area, the NEF translates the Spatial Validity Condition into one of a Presence Reporting Area.'</t>
  </si>
  <si>
    <t>Summary of change: Adds text In Figure 6.2.3.2.2-1 the EASDF shall be configured to UE as DNS server after the creation of the DNS context in the EASDF. Hence, the existing description in step 3 is moved to step 4 (this correction is moved from S2-2107387 to this CR (S2-2107387r07 removes this change). Also, it adds text to align with DHCP based IP allocation in 23.501  on trigger to SMF to invoke Neasdf_DNSContext_Update, in step 5 of 6.2.3.2.2-1</t>
  </si>
  <si>
    <t>Summary of change:  - TSCTSF may indicate that the AMF is allowed to use ATC when it sends PMIC.</t>
  </si>
  <si>
    <t>SA WG2 #147E - CC#0 (Pre-Work Planning)</t>
  </si>
  <si>
    <t>Magnus Hallenstål</t>
  </si>
  <si>
    <t>Biao Long-China Telecom</t>
  </si>
  <si>
    <t>Aditya Pathak</t>
  </si>
  <si>
    <t>AT&amp;T - James Hu</t>
  </si>
  <si>
    <t>OTD - Tyler Hawbaker</t>
  </si>
  <si>
    <t>Motorola Solutions, Tim Woodward</t>
  </si>
  <si>
    <t>Samsung - Dongeun Suh</t>
  </si>
  <si>
    <t>OPPO Shi Cong</t>
  </si>
  <si>
    <t>OMKAR DHARMADHIKARI</t>
  </si>
  <si>
    <t>Vodafone, Chris Pudney</t>
  </si>
  <si>
    <t>Samsung- Mehrdad Shariat</t>
  </si>
  <si>
    <t>Yunjung Yi</t>
  </si>
  <si>
    <t>Caller</t>
  </si>
  <si>
    <t>TTA - Hanna Lim</t>
  </si>
  <si>
    <t>Mutikainen, Jari</t>
  </si>
  <si>
    <t>Nokia - Thomas Belling</t>
  </si>
  <si>
    <t>Tessares, Nicolas Keukeleire</t>
  </si>
  <si>
    <t>MediaTek, Guillaume SEBIRE</t>
  </si>
  <si>
    <t>Cisco - Irfan</t>
  </si>
  <si>
    <t>Kyocera - David Comstock</t>
  </si>
  <si>
    <t>Huazhang Lv</t>
  </si>
  <si>
    <t>Sherry Shen</t>
  </si>
  <si>
    <t>CATT - Hucheng Wang</t>
  </si>
  <si>
    <t>Kefeng ZHANG, Qualcomm</t>
  </si>
  <si>
    <t>TMC, Xiao Shao</t>
  </si>
  <si>
    <t>Serge Manning-T-Mobile USA</t>
  </si>
  <si>
    <t>Huawei - Hui Ni</t>
  </si>
  <si>
    <t>Google - Aeneas</t>
  </si>
  <si>
    <t>Ericsson - Belen Pancorbo</t>
  </si>
  <si>
    <t>Johannes Achter-DTAG</t>
  </si>
  <si>
    <t>TTA - ChoongKeun OH</t>
  </si>
  <si>
    <t>Robert Edwards</t>
  </si>
  <si>
    <t>Huawei Jiafeng Shao</t>
  </si>
  <si>
    <t>Keysight, Eng Wei Koo</t>
  </si>
  <si>
    <t>Lenovo-Tingfang Tang</t>
  </si>
  <si>
    <t>IDCC - Xiaoyan</t>
  </si>
  <si>
    <t>Susan Shi</t>
  </si>
  <si>
    <t>CHELIBANE Ouerdia TGI/OLN</t>
  </si>
  <si>
    <t>China Telecom - Zhuoyi Chen</t>
  </si>
  <si>
    <t>Lenovo - Genadi Velev</t>
  </si>
  <si>
    <t>Huawei - Mu Li</t>
  </si>
  <si>
    <t>Anders Askerup</t>
  </si>
  <si>
    <t>CMCC - Yan Han</t>
  </si>
  <si>
    <t>Saad Ahmad</t>
  </si>
  <si>
    <t>Telefonica - Jesus Martin</t>
  </si>
  <si>
    <t>Broadcom, Florin Baboescu</t>
  </si>
  <si>
    <t>Samsung - Sang-Jun Moon</t>
  </si>
  <si>
    <t>Leopold Murhammer</t>
  </si>
  <si>
    <t>LGE - Jaewoo Kim</t>
  </si>
  <si>
    <t>CableLabs - Sriram Sundar</t>
  </si>
  <si>
    <t>Xinpeng_Huawei</t>
  </si>
  <si>
    <t>LGE - LaeYoung Kim</t>
  </si>
  <si>
    <t>CBN-Xiangjun Liang</t>
  </si>
  <si>
    <t>LGE - Hyunsook Kim</t>
  </si>
  <si>
    <t>Hiroyo Masuda</t>
  </si>
  <si>
    <t>Sony, Lars Nord</t>
  </si>
  <si>
    <t>Huawei - Wang Yuan</t>
  </si>
  <si>
    <t>Patrice Hédé/Huawei</t>
  </si>
  <si>
    <t>OPPO-Fei LU</t>
  </si>
  <si>
    <t>Huawei, Patrice Hédé</t>
  </si>
  <si>
    <t>Samsung - Jungshin Park</t>
  </si>
  <si>
    <t>Cinzia /HPE</t>
  </si>
  <si>
    <t>OPPO-ShiCong</t>
  </si>
  <si>
    <t>Wanqiang Zhang</t>
  </si>
  <si>
    <t>LG Uplus, Wonjung Kim</t>
  </si>
  <si>
    <t>ETSI MCC, Alain Sultan</t>
  </si>
  <si>
    <t>Apple - Mona Mustapha</t>
  </si>
  <si>
    <t>ETRI - Jihoon Sung</t>
  </si>
  <si>
    <t>KDDI - Yusuke Nakano</t>
  </si>
  <si>
    <t>Curt Wong</t>
  </si>
  <si>
    <t>LGE - Myungjune Youn</t>
  </si>
  <si>
    <t>LAURENT THIEBAUT</t>
  </si>
  <si>
    <t>Quang Ly</t>
  </si>
  <si>
    <t>ETRI - Soohwan Lee</t>
  </si>
  <si>
    <t>Samsung, Andrew Bennett</t>
  </si>
  <si>
    <t>Tencent - Chunshan Xiong</t>
  </si>
  <si>
    <t>Huawei - Mirko Schramm</t>
  </si>
  <si>
    <t>Tao Sun</t>
  </si>
  <si>
    <t>Tencent- Zhuoyun Zhang</t>
  </si>
  <si>
    <t>Peraton Labs - Robert Streijl</t>
  </si>
  <si>
    <t>IIT Bombay, Pranav Jha</t>
  </si>
  <si>
    <t>Sony - Svante Alnås</t>
  </si>
  <si>
    <t>Magnus Olsson M</t>
  </si>
  <si>
    <t>China Telecom - Heng Nie</t>
  </si>
  <si>
    <t>LG Uplus - Wonjung Kim</t>
  </si>
  <si>
    <t>Siemens AG - Tobias Striffler</t>
  </si>
  <si>
    <t>Huawei, Fenqin Zhu</t>
  </si>
  <si>
    <t>Fraunhofer - Gustavo Costa</t>
  </si>
  <si>
    <t>Kazunori TANIKAWA</t>
  </si>
  <si>
    <t>Martin Hans</t>
  </si>
  <si>
    <t>Qualcomm, Hong Cheng</t>
  </si>
  <si>
    <t>Samsung - David Gutierrez</t>
  </si>
  <si>
    <t>BT, Afolabi Agbede</t>
  </si>
  <si>
    <t>alessio casati</t>
  </si>
  <si>
    <t>Amdocs - Cameron Ross Dunne</t>
  </si>
  <si>
    <t>Apple Huarui Liang</t>
  </si>
  <si>
    <t>BT - Afolabi Agbede</t>
  </si>
  <si>
    <t>CableLabs - Omkar Dharmadhikari</t>
  </si>
  <si>
    <t>CableLabs - Volker Leisse</t>
  </si>
  <si>
    <t>CATT - Ming Ai</t>
  </si>
  <si>
    <t>CATT - Yingying Liu</t>
  </si>
  <si>
    <t>CATT - Yunjing Hou</t>
  </si>
  <si>
    <t>CATT, Yuan Tao</t>
  </si>
  <si>
    <t>CATT_Xiaoyan Duan</t>
  </si>
  <si>
    <t>CBN-wenchao zhang</t>
  </si>
  <si>
    <t>Chathura Sarathchandra</t>
  </si>
  <si>
    <t>China Telecom - Jing Jia</t>
  </si>
  <si>
    <t>China Telecom - Yue Sun</t>
  </si>
  <si>
    <t>China Telecom - Zhiwei Mo</t>
  </si>
  <si>
    <t>China Telecom-Mengzhen Jian</t>
  </si>
  <si>
    <t>China Telecom-Yubing Liu</t>
  </si>
  <si>
    <t>China Unicom - Chi REN</t>
  </si>
  <si>
    <t>Chinatelecom-Jie Liu</t>
  </si>
  <si>
    <t>Chunshan XIONG</t>
  </si>
  <si>
    <t>Comcast - Aditya Pathak</t>
  </si>
  <si>
    <t>Convida Wireless - Quang Ly</t>
  </si>
  <si>
    <t>CTC-YMH</t>
  </si>
  <si>
    <t>DISH -Jinsook</t>
  </si>
  <si>
    <t>Dish Network -Jinsook</t>
  </si>
  <si>
    <t>Ericsson - Ake Busin</t>
  </si>
  <si>
    <t>ERICSSON - Krister Sallberg</t>
  </si>
  <si>
    <t>Ericsson - Paul Schliwa-Bertling</t>
  </si>
  <si>
    <t>ETRI - Yoohwa Kang</t>
  </si>
  <si>
    <t>Eutelsat, Paul Simmons</t>
  </si>
  <si>
    <t>Facebook - Michael Tseytlin</t>
  </si>
  <si>
    <t>FirstNet - Ihab Guirguis</t>
  </si>
  <si>
    <t>Gianluca ZAFFIRO, Telecom Italia</t>
  </si>
  <si>
    <t>Guanglei Li-huawei</t>
  </si>
  <si>
    <t>Guowei Ouyang</t>
  </si>
  <si>
    <t>Huazhang - vivo</t>
  </si>
  <si>
    <t>IIT Bombay - Meghna</t>
  </si>
  <si>
    <t>IIT Bombay - Meghna Khaturia</t>
  </si>
  <si>
    <t>Intel - Ellen Liao</t>
  </si>
  <si>
    <t>Intel - Megha</t>
  </si>
  <si>
    <t>Intel - Meghashree Kedalagudde</t>
  </si>
  <si>
    <t>jean yves Fine</t>
  </si>
  <si>
    <t>Jerry</t>
  </si>
  <si>
    <t>Jianning LIU</t>
  </si>
  <si>
    <t>Jiayifan LIU</t>
  </si>
  <si>
    <t>JINGYI ZHou</t>
  </si>
  <si>
    <t>Josep Colom Ikuno</t>
  </si>
  <si>
    <t>KDDI - Masaharu Hattori</t>
  </si>
  <si>
    <t>LAH</t>
  </si>
  <si>
    <t>Leimin Li</t>
  </si>
  <si>
    <t>Lenovo - Haley Luo</t>
  </si>
  <si>
    <t>LG Uplus_Kyungmin Hwang</t>
  </si>
  <si>
    <t>Markman, Alex</t>
  </si>
  <si>
    <t>MATRIXX -Robert Edwards</t>
  </si>
  <si>
    <t>NEC - Hiroshi Dempo</t>
  </si>
  <si>
    <t>NICT - Kazunori Tanikawa</t>
  </si>
  <si>
    <t>NICT- Kazuo NAKAMURA</t>
  </si>
  <si>
    <t>NICT, Tetsuya Ido</t>
  </si>
  <si>
    <t>NOKIA - Gerald Kunzmann</t>
  </si>
  <si>
    <t>Nokia - Kaisu Iisakkila</t>
  </si>
  <si>
    <t>Novamint, Thierry Bérisot</t>
  </si>
  <si>
    <t>Omnispace - Frank Patry</t>
  </si>
  <si>
    <t>OPPO - Boren Guo</t>
  </si>
  <si>
    <t>OPPO-Jingran Chen</t>
  </si>
  <si>
    <t>OPPO-Yali Guo</t>
  </si>
  <si>
    <t>QingWei</t>
  </si>
  <si>
    <t>Rakuten Mobile - Kenichiro Aoyagi</t>
  </si>
  <si>
    <t>RJIL- Mahesh Nayaka Mysore Annaiah</t>
  </si>
  <si>
    <t>RUNZE（HUAWEI）</t>
  </si>
  <si>
    <t>S A</t>
  </si>
  <si>
    <t>saso stojanovski</t>
  </si>
  <si>
    <t>Spini Marco</t>
  </si>
  <si>
    <t>Spreadtrum-Chunhui Zhu</t>
  </si>
  <si>
    <t>stefano faccin</t>
  </si>
  <si>
    <t>Telefónica - Jesús Martin</t>
  </si>
  <si>
    <t>Telstra - Frank Savaglio</t>
  </si>
  <si>
    <t>TI - Gianluca Zaffiro</t>
  </si>
  <si>
    <t>TI - Mario Madella</t>
  </si>
  <si>
    <t>Tianji-CMCC</t>
  </si>
  <si>
    <t>Tianqi Xing（ChinaUnicom）</t>
  </si>
  <si>
    <t>Tyler Hawbaker - OTD</t>
  </si>
  <si>
    <t>USA - Serge Manning</t>
  </si>
  <si>
    <t>Verizon - Gerry Libunao</t>
  </si>
  <si>
    <t>Verizon - Violeta Cakulev</t>
  </si>
  <si>
    <t>VODAFONE, SUSANA SABATER</t>
  </si>
  <si>
    <t>Wen Wang （vivo）</t>
  </si>
  <si>
    <t>Xinpeng Wei</t>
  </si>
  <si>
    <t>Xinyang - Huawei</t>
  </si>
  <si>
    <t>Xylem - Gregg Larson</t>
  </si>
  <si>
    <t>Yang Xu - OPPO</t>
  </si>
  <si>
    <t>Yishan Xu</t>
  </si>
  <si>
    <t>Yuxin（Xiaomi）</t>
  </si>
  <si>
    <t>Zhenhua-vivo</t>
  </si>
  <si>
    <t>Zhiwei Mo</t>
  </si>
  <si>
    <t>zw mo</t>
  </si>
  <si>
    <t>DISH  JINGYI ZHOU</t>
  </si>
  <si>
    <t xml:space="preserve">Lenovo  Dimitrios Karampatsis </t>
  </si>
  <si>
    <t>Microsoft  Michael Brown</t>
  </si>
  <si>
    <t>Samsung Youngkyo</t>
  </si>
  <si>
    <t xml:space="preserve">Apple  - Sudeep M Vamanan </t>
  </si>
  <si>
    <t>Apple  Huarui Liang</t>
  </si>
  <si>
    <t>Apple  Krisztian Kiss</t>
  </si>
  <si>
    <t>China Telecom  Jiahui Li</t>
  </si>
  <si>
    <t>CMCC Yuan li</t>
  </si>
  <si>
    <t>Nokia  Pallab Gupta</t>
  </si>
  <si>
    <t>NTT DOCOMO  Atsushi Minokuchi</t>
  </si>
  <si>
    <t>NTT docomo  Riccardo Guerzoni</t>
  </si>
  <si>
    <t>NTT DOCOMO  Srisakul Thakolsri</t>
  </si>
  <si>
    <t>NTT Docomo  Tugce Civelek</t>
  </si>
  <si>
    <t>Philips  Walter Dees</t>
  </si>
  <si>
    <t xml:space="preserve">Samsung  Kisuk Kweon </t>
  </si>
  <si>
    <t>Samsung  Sangsoo Jeong</t>
  </si>
  <si>
    <t>Tencent Lei Yixue</t>
  </si>
  <si>
    <t>Xiaomi  Jinhua Wu</t>
  </si>
  <si>
    <t xml:space="preserve">Anindya Saha SaankhyaLabs </t>
  </si>
  <si>
    <t xml:space="preserve">Apostolis Lenovo </t>
  </si>
  <si>
    <t xml:space="preserve">AT&amp;T - Farooq Bari </t>
  </si>
  <si>
    <t xml:space="preserve">Bahar Sadeghi Microsoft </t>
  </si>
  <si>
    <t xml:space="preserve">Cai, Simon NSB - CN/Chengdu </t>
  </si>
  <si>
    <t xml:space="preserve">Chandramouli, Devaki Nokia - US/Irving </t>
  </si>
  <si>
    <t xml:space="preserve">Changzheng Huang China Telecom </t>
  </si>
  <si>
    <t xml:space="preserve">Chi REN CU </t>
  </si>
  <si>
    <t xml:space="preserve">Chris Joul T-Mobile USA </t>
  </si>
  <si>
    <t xml:space="preserve">Curt Charter </t>
  </si>
  <si>
    <t xml:space="preserve">Dan WangChina Mobile </t>
  </si>
  <si>
    <t xml:space="preserve">Florin Baboescu Broadcom </t>
  </si>
  <si>
    <t xml:space="preserve">Futurewei - Tony Saboorian </t>
  </si>
  <si>
    <t xml:space="preserve">Georg Mayer - 3GPP SA Chair Huawei </t>
  </si>
  <si>
    <t xml:space="preserve">George Foti Ericsson </t>
  </si>
  <si>
    <t xml:space="preserve">Guanzhou Wang InterDigital </t>
  </si>
  <si>
    <t xml:space="preserve">Hao Dong ZTE </t>
  </si>
  <si>
    <t xml:space="preserve">Hietalahti, Hannu Nokia - FI/Oulu </t>
  </si>
  <si>
    <t xml:space="preserve">HualinHuawei </t>
  </si>
  <si>
    <t xml:space="preserve">Hui NiHuawei </t>
  </si>
  <si>
    <t xml:space="preserve">Hyesung Samsung </t>
  </si>
  <si>
    <t xml:space="preserve">Iskren NEC </t>
  </si>
  <si>
    <t xml:space="preserve">Jason Graham OTD </t>
  </si>
  <si>
    <t xml:space="preserve">jinyan lichina telecom </t>
  </si>
  <si>
    <t xml:space="preserve">John Kaippallimalil Futurewei </t>
  </si>
  <si>
    <t xml:space="preserve">Juan Zhang Qualcomm </t>
  </si>
  <si>
    <t xml:space="preserve">Kakinada, Achari A Charter </t>
  </si>
  <si>
    <t xml:space="preserve">Lalith KumarSamsung </t>
  </si>
  <si>
    <t xml:space="preserve">Leopold Murhammer Deutsche Telekom </t>
  </si>
  <si>
    <t xml:space="preserve">LiMengHuawei </t>
  </si>
  <si>
    <t xml:space="preserve">Madden, Helen J Verizon </t>
  </si>
  <si>
    <t xml:space="preserve">Malla reddy Sama DCM </t>
  </si>
  <si>
    <t xml:space="preserve">MCC SA Maurice P. </t>
  </si>
  <si>
    <t xml:space="preserve">Michael Starsinic Convida Wireless </t>
  </si>
  <si>
    <t xml:space="preserve">Michelle Perras IDCC </t>
  </si>
  <si>
    <t xml:space="preserve">Miguel Griot Qualcomm </t>
  </si>
  <si>
    <t>NICTJP , Takuya Nakagawa</t>
  </si>
  <si>
    <t xml:space="preserve">Puneet Jain SA2 Chair </t>
  </si>
  <si>
    <t xml:space="preserve">Qian Ericsson </t>
  </si>
  <si>
    <t xml:space="preserve">Qianghua Huawei </t>
  </si>
  <si>
    <t xml:space="preserve">Qing WeiHuawei </t>
  </si>
  <si>
    <t xml:space="preserve">Robbie LingEricsson </t>
  </si>
  <si>
    <t xml:space="preserve">Singh, Shubhranshu Nokia - DE/Munich </t>
  </si>
  <si>
    <t xml:space="preserve">Steven Wenham Huawei </t>
  </si>
  <si>
    <t xml:space="preserve">Tianqi XingChinaunicom </t>
  </si>
  <si>
    <t xml:space="preserve">Tobias Striffler Siemens </t>
  </si>
  <si>
    <t xml:space="preserve">Vivek Gupta Apple </t>
  </si>
  <si>
    <t xml:space="preserve">Vodafone - Chris Pudney 2 </t>
  </si>
  <si>
    <t xml:space="preserve">Wanqiang ZhangHuawei </t>
  </si>
  <si>
    <t xml:space="preserve">Wenruo Zhu Huawei </t>
  </si>
  <si>
    <t xml:space="preserve">xiaowan kevivo </t>
  </si>
  <si>
    <t xml:space="preserve">Yi Jiang China Mobile </t>
  </si>
  <si>
    <t xml:space="preserve">Zhang Fu Ericsson </t>
  </si>
  <si>
    <t xml:space="preserve">zhendong zte </t>
  </si>
  <si>
    <t xml:space="preserve">zhendong li ZTE </t>
  </si>
  <si>
    <t xml:space="preserve">Zhourunze WN </t>
  </si>
  <si>
    <t xml:space="preserve">Anne-Marie Praden Thales </t>
  </si>
  <si>
    <t xml:space="preserve">Berkay Benli Turkcell </t>
  </si>
  <si>
    <t>CTC  Jiahui Lee</t>
  </si>
  <si>
    <t xml:space="preserve">Dieter Gludovacz Deutsche Telekom </t>
  </si>
  <si>
    <t>Fraunhofer  Ashish S Sharma</t>
  </si>
  <si>
    <t xml:space="preserve">Gerald Goermer Matrixx </t>
  </si>
  <si>
    <t xml:space="preserve">haiyang Huawei </t>
  </si>
  <si>
    <t>Huawei Guanglei Li</t>
  </si>
  <si>
    <t xml:space="preserve">HuchengCATT </t>
  </si>
  <si>
    <t xml:space="preserve">Jeffrey Zhang Juniper </t>
  </si>
  <si>
    <t xml:space="preserve">Jiafeng Shao Huawei </t>
  </si>
  <si>
    <t xml:space="preserve">JinguoZTE </t>
  </si>
  <si>
    <t xml:space="preserve">Malla Reddy Sama NTT DOCOMO </t>
  </si>
  <si>
    <t>marco Spini</t>
  </si>
  <si>
    <t>MITRE  Elena Neira</t>
  </si>
  <si>
    <t>Mitsubishi  Hervé Bonneville</t>
  </si>
  <si>
    <t xml:space="preserve">Serge M T-Mobile USA </t>
  </si>
  <si>
    <t xml:space="preserve">Vimal Cisco </t>
  </si>
  <si>
    <t>Volkswagen AG  Ernst Zielinski</t>
  </si>
  <si>
    <t xml:space="preserve">XiaoyanIDCC </t>
  </si>
  <si>
    <t>SA WG2 #147E - CC#1b</t>
  </si>
  <si>
    <t>Alibaba  Xiaobo Yu</t>
  </si>
  <si>
    <t>Amol Tuli</t>
  </si>
  <si>
    <t xml:space="preserve">Cai Simon Nokia </t>
  </si>
  <si>
    <t xml:space="preserve">CT VC  - Ming Ai CCSA </t>
  </si>
  <si>
    <t>HW-Guanglei</t>
  </si>
  <si>
    <t>Mona Ghassemian</t>
  </si>
  <si>
    <t xml:space="preserve">Morteza Kheirkhah InterDigital Europe </t>
  </si>
  <si>
    <t>NTT docomo  Tugce Civelek</t>
  </si>
  <si>
    <t>Paul Schliwa-Bertling</t>
  </si>
  <si>
    <t>SA VC - Mona Mustapha</t>
  </si>
  <si>
    <t xml:space="preserve">Saad Ahmad IDCC </t>
  </si>
  <si>
    <t>Samsung - Hyesung Kim</t>
  </si>
  <si>
    <t xml:space="preserve">Sang-Jun Samsung </t>
  </si>
  <si>
    <t xml:space="preserve">sunhaiyang C </t>
  </si>
  <si>
    <t>vivo, Zhenhua Xie</t>
  </si>
  <si>
    <t xml:space="preserve">Amanda Xiang  Futurewei  </t>
  </si>
  <si>
    <t xml:space="preserve">Antoine Mouquet Orange </t>
  </si>
  <si>
    <t>Denso, Terufumi Takada</t>
  </si>
  <si>
    <t>Ericsson - György Miklós</t>
  </si>
  <si>
    <t>Ericsson - Stefan Rommer</t>
  </si>
  <si>
    <t xml:space="preserve">fengzhao C </t>
  </si>
  <si>
    <t xml:space="preserve">Hang YU vivo </t>
  </si>
  <si>
    <t>Huan Li</t>
  </si>
  <si>
    <t>Huawei - Marco Spini</t>
  </si>
  <si>
    <t>Huawei_Xinpeng</t>
  </si>
  <si>
    <t>Huawei-Runze Zhou</t>
  </si>
  <si>
    <t>ITRI - ChunTai Liu</t>
  </si>
  <si>
    <t xml:space="preserve">Josep Colom Ikuno Deutsche Telekom </t>
  </si>
  <si>
    <t>KDDI - Koji Saito</t>
  </si>
  <si>
    <t>KDDI - Masahiro Iwasaki</t>
  </si>
  <si>
    <t>KDDI - Wataru Kuramoto</t>
  </si>
  <si>
    <t xml:space="preserve">Kefeng Zhang Qualcomm </t>
  </si>
  <si>
    <t>Kenichi Yamamoto, KDDI</t>
  </si>
  <si>
    <t xml:space="preserve">Limeng huawei </t>
  </si>
  <si>
    <t>MATRIXX - Robert Edwards</t>
  </si>
  <si>
    <t>NICT-Tetsuya Ido</t>
  </si>
  <si>
    <t>Nokia - Yannick Lair</t>
  </si>
  <si>
    <t xml:space="preserve">OuyangHuawei </t>
  </si>
  <si>
    <t>Samsung  DongYeon Kim</t>
  </si>
  <si>
    <t>Samsung-Ashok</t>
  </si>
  <si>
    <t>Siemens - Tobias Striffler</t>
  </si>
  <si>
    <t>SONY - Shuo Wang</t>
  </si>
  <si>
    <t>Sony, Chen Sun</t>
  </si>
  <si>
    <t>Sony-Tao Cui</t>
  </si>
  <si>
    <t>TNO - Relja Djapic</t>
  </si>
  <si>
    <t>Ulises.Olvera-hernandez@interdigital.com</t>
  </si>
  <si>
    <t xml:space="preserve">uri oracle </t>
  </si>
  <si>
    <t>Verizon - Egemen Çetinkaya</t>
  </si>
  <si>
    <t xml:space="preserve">Wen Wangvivo </t>
  </si>
  <si>
    <t xml:space="preserve">xiaobo alibaba </t>
  </si>
  <si>
    <t>xinyang</t>
  </si>
  <si>
    <t>S2#147E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</si>
</sst>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6"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rgb="FF00B0F0"/>
      <name val="Arial"/>
      <family val="2"/>
    </font>
    <font>
      <sz val="10"/>
      <color rgb="FF00B0F0"/>
      <name val="Arial"/>
      <family val="2"/>
    </font>
    <font>
      <b/>
      <sz val="9"/>
      <name val="Arial"/>
      <family val="2"/>
    </font>
    <font>
      <b/>
      <sz val="12"/>
      <color rgb="FFFF0000"/>
      <name val="Arial"/>
      <family val="2"/>
    </font>
    <font>
      <sz val="10"/>
      <color rgb="FFFF3399"/>
      <name val="Arial"/>
      <family val="2"/>
    </font>
    <font>
      <sz val="9"/>
      <color indexed="61"/>
      <name val="Arial"/>
      <family val="2"/>
    </font>
    <font>
      <sz val="10"/>
      <color theme="0" tint="-0.14999847407452621"/>
      <name val="Arial"/>
      <family val="2"/>
    </font>
    <font>
      <sz val="10"/>
      <color theme="0" tint="-0.249977111117893"/>
      <name val="Arial"/>
      <family val="2"/>
    </font>
    <font>
      <b/>
      <u/>
      <sz val="10"/>
      <color rgb="FFFF0000"/>
      <name val="Arial"/>
      <family val="2"/>
    </font>
    <font>
      <sz val="8"/>
      <name val="Calibri"/>
      <family val="2"/>
      <scheme val="minor"/>
    </font>
    <font>
      <sz val="9"/>
      <color rgb="FF0000FF"/>
      <name val="Arial"/>
      <family val="2"/>
    </font>
    <font>
      <sz val="14"/>
      <color rgb="FF0000FF"/>
      <name val="Arial"/>
      <family val="2"/>
    </font>
    <font>
      <b/>
      <sz val="8"/>
      <name val="Arial"/>
      <family val="2"/>
    </font>
    <font>
      <sz val="12"/>
      <name val="Arial"/>
      <family val="2"/>
    </font>
    <font>
      <b/>
      <sz val="7"/>
      <name val="Arial"/>
      <family val="2"/>
    </font>
    <font>
      <sz val="7"/>
      <name val="Arial"/>
      <family val="2"/>
    </font>
    <font>
      <b/>
      <sz val="7"/>
      <color rgb="FF0000FF"/>
      <name val="Arial"/>
      <family val="2"/>
    </font>
    <font>
      <sz val="7"/>
      <color theme="0" tint="-0.14999847407452621"/>
      <name val="Arial"/>
      <family val="2"/>
    </font>
    <font>
      <b/>
      <sz val="8"/>
      <color rgb="FF0000FF"/>
      <name val="Arial"/>
      <family val="2"/>
    </font>
    <font>
      <u/>
      <sz val="11"/>
      <color theme="10"/>
      <name val="Calibri"/>
      <family val="2"/>
      <scheme val="minor"/>
    </font>
    <font>
      <b/>
      <sz val="16"/>
      <name val="Calibri Light"/>
      <family val="2"/>
    </font>
    <font>
      <sz val="12"/>
      <color theme="1"/>
      <name val="Arial"/>
      <family val="2"/>
    </font>
    <font>
      <b/>
      <sz val="12"/>
      <color theme="1"/>
      <name val="Arial"/>
      <family val="2"/>
    </font>
    <font>
      <sz val="12"/>
      <color theme="1"/>
      <name val="Symbol"/>
      <family val="1"/>
      <charset val="2"/>
    </font>
    <font>
      <sz val="12"/>
      <color theme="1"/>
      <name val="Wingdings"/>
      <charset val="2"/>
    </font>
    <font>
      <b/>
      <sz val="12"/>
      <color rgb="FF000000"/>
      <name val="Arial"/>
      <family val="2"/>
    </font>
    <font>
      <sz val="12"/>
      <color rgb="FF000000"/>
      <name val="Arial"/>
      <family val="2"/>
    </font>
    <font>
      <sz val="8"/>
      <color theme="0"/>
      <name val="Arial"/>
      <family val="2"/>
    </font>
    <font>
      <b/>
      <sz val="12"/>
      <color theme="0" tint="-0.14999847407452621"/>
      <name val="Arial"/>
      <family val="2"/>
    </font>
    <font>
      <sz val="10"/>
      <name val="Arial"/>
      <family val="2"/>
    </font>
    <font>
      <sz val="8"/>
      <color theme="0" tint="-0.249977111117893"/>
      <name val="Arial"/>
      <family val="2"/>
    </font>
    <font>
      <sz val="8"/>
      <color theme="0" tint="-4.9989318521683403E-2"/>
      <name val="Arial"/>
      <family val="2"/>
    </font>
    <font>
      <sz val="10"/>
      <color theme="0"/>
      <name val="Arial"/>
      <family val="2"/>
    </font>
    <font>
      <b/>
      <sz val="10"/>
      <color theme="6" tint="-0.249977111117893"/>
      <name val="Arial"/>
      <family val="2"/>
    </font>
    <font>
      <b/>
      <sz val="10"/>
      <color theme="9" tint="-0.249977111117893"/>
      <name val="Arial"/>
      <family val="2"/>
    </font>
    <font>
      <b/>
      <sz val="9"/>
      <color rgb="FFFF0000"/>
      <name val="Arial"/>
      <family val="2"/>
    </font>
    <font>
      <sz val="11"/>
      <color theme="1"/>
      <name val="MS Gothic"/>
      <family val="3"/>
    </font>
    <font>
      <sz val="11"/>
      <color theme="1"/>
      <name val="Microsoft JhengHei"/>
      <family val="2"/>
    </font>
    <font>
      <sz val="10"/>
      <color theme="0" tint="-4.9989318521683403E-2"/>
      <name val="Arial"/>
      <family val="2"/>
    </font>
    <font>
      <sz val="9"/>
      <color theme="0" tint="-4.9989318521683403E-2"/>
      <name val="Arial"/>
      <family val="2"/>
    </font>
    <font>
      <b/>
      <sz val="10"/>
      <color rgb="FF00FFFF"/>
      <name val="Arial"/>
      <family val="2"/>
    </font>
    <font>
      <b/>
      <sz val="10"/>
      <color rgb="FF66FF33"/>
      <name val="Arial"/>
      <family val="2"/>
    </font>
  </fonts>
  <fills count="37">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theme="3" tint="0.59999389629810485"/>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CFF"/>
        <bgColor indexed="64"/>
      </patternFill>
    </fill>
    <fill>
      <patternFill patternType="solid">
        <fgColor indexed="22"/>
        <bgColor indexed="0"/>
      </patternFill>
    </fill>
    <fill>
      <patternFill patternType="solid">
        <fgColor rgb="FFFFC000"/>
        <bgColor indexed="64"/>
      </patternFill>
    </fill>
    <fill>
      <patternFill patternType="solid">
        <fgColor theme="6" tint="0.79998168889431442"/>
        <bgColor indexed="64"/>
      </patternFill>
    </fill>
    <fill>
      <patternFill patternType="solid">
        <fgColor theme="3" tint="0.79998168889431442"/>
        <bgColor indexed="0"/>
      </patternFill>
    </fill>
    <fill>
      <patternFill patternType="solid">
        <fgColor theme="7" tint="0.59999389629810485"/>
        <bgColor indexed="64"/>
      </patternFill>
    </fill>
    <fill>
      <patternFill patternType="solid">
        <fgColor rgb="FF66FF33"/>
        <bgColor indexed="64"/>
      </patternFill>
    </fill>
    <fill>
      <patternFill patternType="solid">
        <fgColor theme="5" tint="0.59999389629810485"/>
        <bgColor indexed="64"/>
      </patternFill>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2" fillId="0" borderId="0">
      <alignment vertical="top" wrapText="1"/>
    </xf>
    <xf numFmtId="0" fontId="53" fillId="0" borderId="0" applyNumberFormat="0" applyFill="0" applyBorder="0" applyAlignment="0" applyProtection="0"/>
    <xf numFmtId="0" fontId="63" fillId="0" borderId="0">
      <alignment vertical="top" wrapText="1"/>
    </xf>
  </cellStyleXfs>
  <cellXfs count="291">
    <xf numFmtId="0" fontId="0" fillId="0" borderId="0" xfId="0"/>
    <xf numFmtId="0" fontId="2" fillId="0" borderId="0" xfId="1" applyAlignment="1" applyProtection="1">
      <alignment vertical="top" wrapText="1"/>
      <protection locked="0"/>
    </xf>
    <xf numFmtId="49" fontId="2" fillId="0" borderId="0" xfId="1" applyNumberFormat="1" applyAlignment="1" applyProtection="1">
      <alignment vertical="top" wrapText="1"/>
      <protection locked="0"/>
    </xf>
    <xf numFmtId="49" fontId="2" fillId="0" borderId="0" xfId="1" applyNumberFormat="1" applyFon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Fill="1" applyAlignment="1" applyProtection="1">
      <alignment vertical="top" wrapText="1"/>
      <protection locked="0"/>
    </xf>
    <xf numFmtId="0" fontId="4" fillId="0" borderId="0" xfId="1" applyFont="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Fill="1" applyBorder="1" applyAlignment="1" applyProtection="1">
      <alignment horizontal="center" vertical="top"/>
      <protection locked="0"/>
    </xf>
    <xf numFmtId="49" fontId="2" fillId="0" borderId="0" xfId="1" applyNumberFormat="1" applyAlignment="1" applyProtection="1">
      <alignment horizontal="center" vertical="top"/>
      <protection locked="0"/>
    </xf>
    <xf numFmtId="49" fontId="2" fillId="0" borderId="0" xfId="1" applyNumberFormat="1" applyFont="1" applyAlignment="1" applyProtection="1">
      <alignment vertical="top" wrapText="1"/>
      <protection locked="0"/>
    </xf>
    <xf numFmtId="0" fontId="10" fillId="0" borderId="2" xfId="1" applyNumberFormat="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Fill="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49" fontId="11" fillId="0" borderId="0" xfId="1" applyNumberFormat="1" applyFont="1" applyAlignment="1" applyProtection="1">
      <alignment horizontal="center" vertical="top" wrapText="1"/>
      <protection locked="0"/>
    </xf>
    <xf numFmtId="0" fontId="12" fillId="8" borderId="2" xfId="1" applyNumberFormat="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Border="1" applyAlignment="1" applyProtection="1">
      <alignment horizontal="center" vertical="top" wrapText="1"/>
      <protection locked="0"/>
    </xf>
    <xf numFmtId="1" fontId="13" fillId="13" borderId="0" xfId="1" applyNumberFormat="1" applyFont="1" applyFill="1" applyBorder="1" applyAlignment="1" applyProtection="1">
      <alignment horizontal="center" vertical="top" wrapText="1"/>
      <protection locked="0"/>
    </xf>
    <xf numFmtId="1" fontId="7" fillId="0" borderId="0" xfId="1" applyNumberFormat="1" applyFont="1" applyFill="1" applyBorder="1" applyAlignment="1" applyProtection="1">
      <alignment horizontal="center" vertical="top" wrapText="1"/>
      <protection locked="0"/>
    </xf>
    <xf numFmtId="1" fontId="7" fillId="11" borderId="0" xfId="1" applyNumberFormat="1" applyFont="1" applyFill="1" applyBorder="1" applyAlignment="1" applyProtection="1">
      <alignment horizontal="center" vertical="top" wrapText="1"/>
      <protection locked="0"/>
    </xf>
    <xf numFmtId="1" fontId="7" fillId="8" borderId="0" xfId="1" applyNumberFormat="1" applyFont="1" applyFill="1" applyBorder="1" applyAlignment="1" applyProtection="1">
      <alignment horizontal="center" vertical="top" wrapText="1"/>
      <protection locked="0"/>
    </xf>
    <xf numFmtId="49" fontId="7" fillId="9" borderId="0" xfId="1" applyNumberFormat="1" applyFont="1" applyFill="1" applyBorder="1" applyAlignment="1" applyProtection="1">
      <alignment horizontal="center" vertical="top" wrapText="1"/>
      <protection locked="0"/>
    </xf>
    <xf numFmtId="1" fontId="7" fillId="10" borderId="0" xfId="1" applyNumberFormat="1" applyFont="1" applyFill="1" applyBorder="1" applyAlignment="1" applyProtection="1">
      <alignment horizontal="center" vertical="top" wrapText="1"/>
      <protection locked="0"/>
    </xf>
    <xf numFmtId="1" fontId="7" fillId="14" borderId="0" xfId="1" applyNumberFormat="1" applyFont="1" applyFill="1" applyBorder="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0" fontId="14" fillId="0" borderId="0" xfId="1" applyNumberFormat="1" applyFont="1" applyAlignment="1" applyProtection="1">
      <alignment vertical="top" wrapText="1"/>
      <protection locked="0"/>
    </xf>
    <xf numFmtId="1" fontId="16" fillId="0" borderId="6" xfId="1" applyNumberFormat="1" applyFont="1" applyFill="1" applyBorder="1" applyAlignment="1" applyProtection="1">
      <alignment horizontal="center" vertical="top" wrapText="1"/>
      <protection locked="0"/>
    </xf>
    <xf numFmtId="49" fontId="17" fillId="0" borderId="6" xfId="1" applyNumberFormat="1" applyFont="1" applyBorder="1" applyAlignment="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2" fillId="0" borderId="6" xfId="1" applyNumberFormat="1" applyBorder="1" applyAlignment="1" applyProtection="1">
      <alignment vertical="top" wrapText="1"/>
      <protection locked="0"/>
    </xf>
    <xf numFmtId="49" fontId="2" fillId="0" borderId="6" xfId="1" applyNumberFormat="1" applyFill="1" applyBorder="1" applyAlignment="1" applyProtection="1">
      <alignment vertical="top" wrapText="1"/>
      <protection locked="0"/>
    </xf>
    <xf numFmtId="49" fontId="18"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9" fillId="0" borderId="0" xfId="1" applyNumberFormat="1" applyFont="1" applyBorder="1" applyAlignment="1" applyProtection="1">
      <alignment horizontal="center" vertical="top" wrapText="1"/>
      <protection locked="0"/>
    </xf>
    <xf numFmtId="1" fontId="20" fillId="0" borderId="0" xfId="1" applyNumberFormat="1" applyFont="1" applyBorder="1" applyAlignment="1" applyProtection="1">
      <alignment horizontal="center" vertical="top" wrapText="1"/>
      <protection locked="0"/>
    </xf>
    <xf numFmtId="49" fontId="21" fillId="0" borderId="0" xfId="1" applyNumberFormat="1" applyFont="1" applyFill="1" applyBorder="1" applyAlignment="1" applyProtection="1">
      <alignment horizontal="center" vertical="top" wrapText="1"/>
      <protection locked="0"/>
    </xf>
    <xf numFmtId="1" fontId="2" fillId="0" borderId="0" xfId="1" applyNumberFormat="1" applyFont="1" applyFill="1" applyBorder="1" applyAlignment="1" applyProtection="1">
      <alignment horizontal="left" vertical="top" wrapText="1"/>
      <protection locked="0"/>
    </xf>
    <xf numFmtId="49" fontId="2" fillId="0" borderId="0" xfId="1" applyNumberFormat="1" applyFont="1" applyAlignment="1" applyProtection="1">
      <alignment horizontal="left" vertical="top" wrapText="1"/>
      <protection locked="0"/>
    </xf>
    <xf numFmtId="1" fontId="5" fillId="0" borderId="0" xfId="1" applyNumberFormat="1" applyFont="1" applyFill="1" applyBorder="1" applyAlignment="1" applyProtection="1">
      <alignment horizontal="center" vertical="top" wrapText="1"/>
      <protection locked="0"/>
    </xf>
    <xf numFmtId="49" fontId="2" fillId="0" borderId="0" xfId="1" applyNumberFormat="1" applyFont="1" applyFill="1" applyAlignment="1" applyProtection="1">
      <alignment vertical="top" wrapText="1"/>
      <protection locked="0"/>
    </xf>
    <xf numFmtId="0" fontId="2" fillId="0" borderId="0" xfId="1" applyFont="1" applyAlignment="1" applyProtection="1">
      <alignment vertical="top" wrapText="1"/>
      <protection locked="0"/>
    </xf>
    <xf numFmtId="0" fontId="6" fillId="18" borderId="9" xfId="1" applyFont="1" applyFill="1" applyBorder="1" applyAlignment="1" applyProtection="1">
      <alignment horizontal="center" vertical="top" wrapText="1"/>
      <protection locked="0"/>
    </xf>
    <xf numFmtId="49" fontId="22" fillId="0" borderId="10" xfId="1" applyNumberFormat="1" applyFont="1" applyFill="1" applyBorder="1" applyAlignment="1" applyProtection="1">
      <alignment horizontal="center" vertical="top" wrapText="1"/>
      <protection locked="0"/>
    </xf>
    <xf numFmtId="0" fontId="2" fillId="0" borderId="0" xfId="1" applyBorder="1" applyAlignment="1" applyProtection="1">
      <alignment horizontal="center" vertical="top" wrapText="1"/>
      <protection locked="0"/>
    </xf>
    <xf numFmtId="0" fontId="6" fillId="0" borderId="0" xfId="1" applyFont="1" applyBorder="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3" fillId="10" borderId="12"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left" vertical="top" wrapText="1" indent="1"/>
      <protection locked="0"/>
    </xf>
    <xf numFmtId="0" fontId="24" fillId="10" borderId="2" xfId="1" applyNumberFormat="1" applyFont="1" applyFill="1" applyBorder="1" applyAlignment="1" applyProtection="1">
      <alignment horizontal="center" vertical="top" wrapText="1"/>
      <protection locked="0"/>
    </xf>
    <xf numFmtId="49" fontId="2" fillId="10" borderId="11" xfId="1" applyNumberFormat="1" applyFont="1" applyFill="1" applyBorder="1" applyAlignment="1" applyProtection="1">
      <alignment horizontal="left" vertical="top" wrapText="1"/>
      <protection locked="0"/>
    </xf>
    <xf numFmtId="49" fontId="2" fillId="10" borderId="11" xfId="1" applyNumberFormat="1" applyFont="1" applyFill="1" applyBorder="1" applyAlignment="1" applyProtection="1">
      <alignment vertical="top" wrapText="1"/>
      <protection locked="0"/>
    </xf>
    <xf numFmtId="49" fontId="25" fillId="10" borderId="13" xfId="1" applyNumberFormat="1" applyFont="1" applyFill="1" applyBorder="1" applyAlignment="1" applyProtection="1">
      <alignment horizontal="right" vertical="top" wrapText="1"/>
      <protection locked="0"/>
    </xf>
    <xf numFmtId="49" fontId="25" fillId="10" borderId="13" xfId="1" applyNumberFormat="1" applyFont="1" applyFill="1" applyBorder="1" applyAlignment="1" applyProtection="1">
      <alignment vertical="top" wrapText="1"/>
      <protection locked="0"/>
    </xf>
    <xf numFmtId="49" fontId="22" fillId="10" borderId="11" xfId="1" applyNumberFormat="1" applyFont="1" applyFill="1" applyBorder="1" applyAlignment="1" applyProtection="1">
      <alignment vertical="top" wrapText="1"/>
      <protection locked="0"/>
    </xf>
    <xf numFmtId="49" fontId="22" fillId="10" borderId="0" xfId="1" applyNumberFormat="1" applyFont="1" applyFill="1" applyBorder="1" applyAlignment="1" applyProtection="1">
      <alignment vertical="top" wrapText="1"/>
      <protection locked="0"/>
    </xf>
    <xf numFmtId="49" fontId="5" fillId="6" borderId="14" xfId="1" applyNumberFormat="1" applyFont="1" applyFill="1" applyBorder="1" applyAlignment="1" applyProtection="1">
      <alignment vertical="top" wrapText="1"/>
      <protection locked="0"/>
    </xf>
    <xf numFmtId="49" fontId="22" fillId="6" borderId="14" xfId="1" applyNumberFormat="1" applyFont="1" applyFill="1" applyBorder="1" applyAlignment="1" applyProtection="1">
      <alignment horizontal="center"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NumberFormat="1" applyFont="1" applyFill="1" applyBorder="1" applyAlignment="1" applyProtection="1">
      <alignment horizontal="center" vertical="top" wrapText="1"/>
      <protection locked="0"/>
    </xf>
    <xf numFmtId="49" fontId="26"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left" vertical="top" wrapText="1"/>
      <protection locked="0"/>
    </xf>
    <xf numFmtId="49" fontId="2" fillId="6" borderId="8" xfId="1" applyNumberFormat="1" applyFont="1" applyFill="1" applyBorder="1" applyAlignment="1" applyProtection="1">
      <alignment vertical="top" wrapText="1"/>
      <protection locked="0"/>
    </xf>
    <xf numFmtId="49" fontId="11" fillId="6" borderId="9" xfId="1" applyNumberFormat="1" applyFont="1" applyFill="1" applyBorder="1" applyAlignment="1" applyProtection="1">
      <alignment vertical="top" wrapText="1"/>
      <protection locked="0"/>
    </xf>
    <xf numFmtId="49" fontId="27" fillId="6" borderId="8" xfId="1" applyNumberFormat="1" applyFont="1" applyFill="1" applyBorder="1" applyAlignment="1" applyProtection="1">
      <alignment vertical="top" wrapText="1"/>
      <protection locked="0"/>
    </xf>
    <xf numFmtId="0" fontId="28" fillId="6" borderId="8" xfId="1" applyNumberFormat="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29" fillId="6" borderId="8" xfId="1" applyNumberFormat="1" applyFont="1" applyFill="1" applyBorder="1" applyAlignment="1">
      <alignment horizontal="center" vertical="top" wrapText="1"/>
    </xf>
    <xf numFmtId="49" fontId="30" fillId="6" borderId="8" xfId="1" applyNumberFormat="1" applyFont="1" applyFill="1" applyBorder="1" applyAlignment="1" applyProtection="1">
      <alignment horizontal="center" vertical="top" wrapText="1"/>
      <protection locked="0"/>
    </xf>
    <xf numFmtId="49" fontId="31" fillId="6" borderId="8" xfId="1" applyNumberFormat="1" applyFont="1" applyFill="1" applyBorder="1" applyAlignment="1" applyProtection="1">
      <alignment vertical="top" wrapText="1"/>
      <protection locked="0"/>
    </xf>
    <xf numFmtId="49" fontId="11" fillId="6" borderId="8" xfId="1" applyNumberFormat="1" applyFont="1" applyFill="1" applyBorder="1" applyAlignment="1" applyProtection="1">
      <alignment vertical="top" wrapText="1"/>
      <protection locked="0"/>
    </xf>
    <xf numFmtId="49" fontId="26" fillId="6" borderId="8" xfId="1" applyNumberFormat="1" applyFont="1" applyFill="1" applyBorder="1" applyAlignment="1" applyProtection="1">
      <alignment vertical="top" wrapText="1"/>
      <protection locked="0"/>
    </xf>
    <xf numFmtId="49" fontId="34" fillId="6" borderId="8" xfId="1" applyNumberFormat="1" applyFont="1" applyFill="1" applyBorder="1" applyAlignment="1">
      <alignment horizontal="center" vertical="top" wrapText="1"/>
    </xf>
    <xf numFmtId="49" fontId="35" fillId="6" borderId="8" xfId="1" applyNumberFormat="1" applyFont="1" applyFill="1" applyBorder="1" applyAlignment="1" applyProtection="1">
      <alignment horizontal="center" vertical="top" wrapText="1"/>
      <protection locked="0"/>
    </xf>
    <xf numFmtId="49" fontId="34" fillId="6" borderId="8" xfId="1" applyNumberFormat="1" applyFont="1" applyFill="1" applyBorder="1" applyAlignment="1" applyProtection="1">
      <alignment vertical="top" wrapText="1"/>
      <protection locked="0"/>
    </xf>
    <xf numFmtId="0" fontId="2" fillId="0" borderId="0" xfId="1" applyFont="1" applyBorder="1" applyAlignment="1" applyProtection="1">
      <alignment horizontal="center" vertical="top" wrapText="1"/>
      <protection locked="0"/>
    </xf>
    <xf numFmtId="1" fontId="5" fillId="0" borderId="8" xfId="1" applyNumberFormat="1" applyFont="1" applyFill="1" applyBorder="1" applyAlignment="1" applyProtection="1">
      <alignment horizontal="left" vertical="top" wrapText="1"/>
      <protection locked="0"/>
    </xf>
    <xf numFmtId="0" fontId="6" fillId="0" borderId="11"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horizontal="center" vertical="top" wrapText="1"/>
      <protection locked="0"/>
    </xf>
    <xf numFmtId="49" fontId="6" fillId="0" borderId="8" xfId="1" applyNumberFormat="1" applyFont="1" applyFill="1" applyBorder="1" applyAlignment="1" applyProtection="1">
      <alignment vertical="top" wrapText="1"/>
      <protection locked="0"/>
    </xf>
    <xf numFmtId="49" fontId="6" fillId="0" borderId="11" xfId="1" applyNumberFormat="1" applyFont="1" applyFill="1" applyBorder="1" applyAlignment="1" applyProtection="1">
      <alignment vertical="top" wrapText="1"/>
      <protection locked="0"/>
    </xf>
    <xf numFmtId="49" fontId="6" fillId="0" borderId="8" xfId="1" applyNumberFormat="1" applyFont="1" applyFill="1" applyBorder="1" applyAlignment="1" applyProtection="1">
      <alignment horizontal="left" vertical="top" wrapText="1"/>
      <protection locked="0"/>
    </xf>
    <xf numFmtId="164" fontId="6" fillId="0" borderId="12" xfId="1" applyNumberFormat="1" applyFont="1" applyFill="1" applyBorder="1" applyAlignment="1" applyProtection="1">
      <alignment horizontal="left" vertical="top" wrapText="1"/>
      <protection locked="0"/>
    </xf>
    <xf numFmtId="49" fontId="6" fillId="0" borderId="12" xfId="1" applyNumberFormat="1" applyFont="1" applyFill="1" applyBorder="1" applyAlignment="1" applyProtection="1">
      <alignment horizontal="left" vertical="top" wrapText="1"/>
      <protection locked="0"/>
    </xf>
    <xf numFmtId="49" fontId="6" fillId="0" borderId="11"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vertical="top" wrapText="1" readingOrder="1"/>
      <protection locked="0"/>
    </xf>
    <xf numFmtId="0" fontId="6" fillId="6" borderId="0" xfId="1" applyFont="1" applyFill="1" applyBorder="1" applyAlignment="1" applyProtection="1">
      <alignment horizontal="center" vertical="top" wrapText="1"/>
      <protection locked="0"/>
    </xf>
    <xf numFmtId="0" fontId="2" fillId="16" borderId="0" xfId="1" applyFont="1" applyFill="1" applyAlignment="1" applyProtection="1">
      <alignment horizontal="center" vertical="top" wrapText="1"/>
      <protection locked="0"/>
    </xf>
    <xf numFmtId="0" fontId="2" fillId="21" borderId="9" xfId="1" applyFont="1" applyFill="1" applyBorder="1" applyAlignment="1" applyProtection="1">
      <alignment horizontal="center" vertical="top" wrapText="1"/>
      <protection locked="0"/>
    </xf>
    <xf numFmtId="0" fontId="6" fillId="20" borderId="0" xfId="1" applyFont="1" applyFill="1" applyAlignment="1" applyProtection="1">
      <alignment horizontal="center" vertical="top" wrapText="1"/>
      <protection locked="0"/>
    </xf>
    <xf numFmtId="0" fontId="9" fillId="21" borderId="0" xfId="1" applyFont="1" applyFill="1" applyAlignment="1" applyProtection="1">
      <alignment horizontal="center" vertical="top" wrapText="1"/>
      <protection locked="0"/>
    </xf>
    <xf numFmtId="49" fontId="37" fillId="6" borderId="8" xfId="1" applyNumberFormat="1" applyFont="1" applyFill="1" applyBorder="1" applyAlignment="1" applyProtection="1">
      <alignment horizontal="center" vertical="top" wrapText="1"/>
      <protection locked="0"/>
    </xf>
    <xf numFmtId="0" fontId="38" fillId="0" borderId="0" xfId="1" applyFont="1" applyAlignment="1" applyProtection="1">
      <alignment horizontal="center" vertical="top" wrapText="1"/>
      <protection locked="0"/>
    </xf>
    <xf numFmtId="49" fontId="36" fillId="2" borderId="0" xfId="1" applyNumberFormat="1" applyFont="1" applyFill="1" applyBorder="1" applyAlignment="1">
      <alignment horizontal="center" vertical="top" wrapText="1"/>
    </xf>
    <xf numFmtId="49" fontId="6" fillId="3" borderId="0" xfId="1" applyNumberFormat="1" applyFont="1" applyFill="1" applyBorder="1" applyAlignment="1">
      <alignment horizontal="center" vertical="top" wrapText="1"/>
    </xf>
    <xf numFmtId="0" fontId="36" fillId="6" borderId="0" xfId="1" applyFont="1" applyFill="1" applyAlignment="1" applyProtection="1">
      <alignment horizontal="center" vertical="top" wrapText="1"/>
      <protection locked="0"/>
    </xf>
    <xf numFmtId="1" fontId="36" fillId="6" borderId="0" xfId="1" applyNumberFormat="1" applyFont="1" applyFill="1" applyAlignment="1" applyProtection="1">
      <alignment horizontal="center" vertical="top" wrapText="1"/>
      <protection locked="0"/>
    </xf>
    <xf numFmtId="0" fontId="36" fillId="20" borderId="0" xfId="1" applyFont="1" applyFill="1" applyAlignment="1" applyProtection="1">
      <alignment horizontal="center" vertical="top" wrapText="1"/>
      <protection locked="0"/>
    </xf>
    <xf numFmtId="0" fontId="39" fillId="8" borderId="0" xfId="1" applyFont="1" applyFill="1" applyAlignment="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5" borderId="0" xfId="1" applyNumberFormat="1" applyFont="1" applyFill="1" applyBorder="1" applyAlignment="1">
      <alignment horizontal="center" vertical="top" wrapText="1"/>
    </xf>
    <xf numFmtId="49" fontId="22" fillId="17" borderId="10" xfId="1" applyNumberFormat="1" applyFont="1" applyFill="1" applyBorder="1" applyAlignment="1" applyProtection="1">
      <alignment horizontal="left" vertical="top" wrapText="1"/>
      <protection locked="0"/>
    </xf>
    <xf numFmtId="49" fontId="22"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6" fillId="4" borderId="0" xfId="1" applyFont="1" applyFill="1" applyAlignment="1" applyProtection="1">
      <alignment vertical="top" wrapText="1"/>
      <protection locked="0"/>
    </xf>
    <xf numFmtId="0" fontId="2" fillId="0" borderId="0" xfId="1" applyFont="1" applyFill="1" applyBorder="1" applyAlignment="1" applyProtection="1">
      <alignment horizontal="center" vertical="top" wrapText="1"/>
      <protection locked="0"/>
    </xf>
    <xf numFmtId="0" fontId="40" fillId="0" borderId="0" xfId="1" applyFont="1" applyAlignment="1" applyProtection="1">
      <alignment vertical="top" wrapText="1"/>
      <protection locked="0"/>
    </xf>
    <xf numFmtId="49" fontId="2" fillId="0" borderId="8" xfId="1" applyNumberFormat="1" applyFont="1" applyFill="1" applyBorder="1" applyAlignment="1" applyProtection="1">
      <alignment vertical="top" wrapText="1"/>
      <protection locked="0"/>
    </xf>
    <xf numFmtId="0" fontId="40" fillId="0" borderId="0" xfId="1" applyFont="1" applyBorder="1" applyAlignment="1" applyProtection="1">
      <alignment horizontal="center" vertical="top" wrapText="1"/>
      <protection locked="0"/>
    </xf>
    <xf numFmtId="0" fontId="41" fillId="0" borderId="0" xfId="1" applyFont="1" applyAlignment="1" applyProtection="1">
      <alignment vertical="top" wrapText="1"/>
      <protection locked="0"/>
    </xf>
    <xf numFmtId="0" fontId="41" fillId="0" borderId="0" xfId="1" applyFont="1" applyBorder="1" applyAlignment="1" applyProtection="1">
      <alignment horizontal="center" vertical="top" wrapText="1"/>
      <protection locked="0"/>
    </xf>
    <xf numFmtId="49" fontId="41" fillId="0" borderId="0" xfId="1" applyNumberFormat="1" applyFont="1" applyBorder="1" applyAlignment="1" applyProtection="1">
      <alignment horizontal="center" vertical="top" wrapText="1"/>
      <protection locked="0"/>
    </xf>
    <xf numFmtId="0" fontId="6" fillId="22" borderId="0" xfId="1" applyFont="1" applyFill="1" applyAlignment="1">
      <alignment horizontal="center" vertical="top" wrapText="1"/>
    </xf>
    <xf numFmtId="49" fontId="2" fillId="23" borderId="0" xfId="1" applyNumberFormat="1" applyFill="1" applyAlignment="1" applyProtection="1">
      <alignment vertical="top" wrapText="1"/>
      <protection locked="0"/>
    </xf>
    <xf numFmtId="49" fontId="5" fillId="23" borderId="11" xfId="1" applyNumberFormat="1" applyFont="1" applyFill="1" applyBorder="1" applyAlignment="1" applyProtection="1">
      <alignment horizontal="center" vertical="top" wrapText="1"/>
      <protection locked="0"/>
    </xf>
    <xf numFmtId="49" fontId="22" fillId="23" borderId="14" xfId="1" applyNumberFormat="1" applyFont="1" applyFill="1" applyBorder="1" applyAlignment="1" applyProtection="1">
      <alignment horizontal="center" vertical="top" wrapText="1"/>
      <protection locked="0"/>
    </xf>
    <xf numFmtId="0" fontId="2" fillId="0" borderId="0" xfId="1" applyFill="1" applyAlignment="1" applyProtection="1">
      <alignment vertical="top" wrapText="1"/>
      <protection locked="0"/>
    </xf>
    <xf numFmtId="49" fontId="2" fillId="0" borderId="0" xfId="1" applyNumberFormat="1" applyFont="1" applyFill="1" applyAlignment="1" applyProtection="1">
      <alignment horizontal="center" vertical="top" wrapText="1"/>
      <protection locked="0"/>
    </xf>
    <xf numFmtId="49" fontId="3" fillId="0" borderId="0" xfId="1" applyNumberFormat="1" applyFont="1" applyFill="1" applyAlignment="1" applyProtection="1">
      <alignment horizontal="center" vertical="top" wrapText="1"/>
      <protection locked="0"/>
    </xf>
    <xf numFmtId="1" fontId="2" fillId="0" borderId="0" xfId="1" applyNumberFormat="1" applyFont="1" applyFill="1" applyAlignment="1" applyProtection="1">
      <alignment horizontal="center" vertical="top" wrapText="1"/>
      <protection locked="0"/>
    </xf>
    <xf numFmtId="49" fontId="5" fillId="0" borderId="0" xfId="1" applyNumberFormat="1" applyFont="1" applyFill="1" applyAlignment="1" applyProtection="1">
      <alignment horizontal="center" vertical="top" wrapText="1"/>
      <protection locked="0"/>
    </xf>
    <xf numFmtId="49" fontId="10" fillId="0" borderId="1" xfId="1" applyNumberFormat="1" applyFont="1" applyFill="1" applyBorder="1" applyAlignment="1" applyProtection="1">
      <alignment horizontal="center" vertical="top" wrapText="1"/>
      <protection locked="0"/>
    </xf>
    <xf numFmtId="2" fontId="2" fillId="0" borderId="0" xfId="1" applyNumberFormat="1" applyFont="1" applyFill="1" applyAlignment="1" applyProtection="1">
      <alignment horizontal="center" vertical="top" wrapText="1"/>
      <protection locked="0"/>
    </xf>
    <xf numFmtId="49" fontId="2" fillId="0" borderId="0" xfId="1" applyNumberFormat="1" applyFill="1" applyAlignment="1" applyProtection="1">
      <alignment horizontal="center" vertical="top" wrapText="1"/>
      <protection locked="0"/>
    </xf>
    <xf numFmtId="49" fontId="15" fillId="0" borderId="5" xfId="1" applyNumberFormat="1" applyFont="1" applyFill="1" applyBorder="1" applyAlignment="1" applyProtection="1">
      <alignment horizontal="center" vertical="top" wrapText="1"/>
      <protection locked="0"/>
    </xf>
    <xf numFmtId="1" fontId="2" fillId="0" borderId="0" xfId="1" applyNumberFormat="1" applyFill="1" applyAlignment="1" applyProtection="1">
      <alignment horizontal="center" vertical="top" wrapText="1"/>
      <protection locked="0"/>
    </xf>
    <xf numFmtId="49" fontId="5" fillId="0" borderId="0" xfId="1" applyNumberFormat="1" applyFont="1" applyFill="1" applyAlignment="1" applyProtection="1">
      <alignment vertical="top" wrapText="1"/>
      <protection locked="0"/>
    </xf>
    <xf numFmtId="0" fontId="6" fillId="24" borderId="0" xfId="1" applyFont="1" applyFill="1" applyAlignment="1">
      <alignment horizontal="center" vertical="top" wrapText="1"/>
    </xf>
    <xf numFmtId="0" fontId="6" fillId="25" borderId="0" xfId="1" applyFont="1" applyFill="1" applyAlignment="1">
      <alignment horizontal="center" vertical="top" wrapText="1"/>
    </xf>
    <xf numFmtId="0" fontId="6" fillId="19" borderId="0" xfId="1" applyFont="1" applyFill="1" applyAlignment="1">
      <alignment horizontal="center" vertical="top" wrapText="1"/>
    </xf>
    <xf numFmtId="0" fontId="20" fillId="0" borderId="0" xfId="1" applyFont="1" applyBorder="1" applyAlignment="1" applyProtection="1">
      <alignment horizontal="center" vertical="top" wrapText="1"/>
      <protection locked="0"/>
    </xf>
    <xf numFmtId="1" fontId="5" fillId="14" borderId="0" xfId="1" applyNumberFormat="1" applyFont="1" applyFill="1" applyBorder="1" applyAlignment="1" applyProtection="1">
      <alignment horizontal="center" vertical="top" wrapText="1"/>
      <protection locked="0"/>
    </xf>
    <xf numFmtId="49" fontId="42" fillId="3" borderId="6" xfId="1" applyNumberFormat="1" applyFont="1" applyFill="1" applyBorder="1" applyAlignment="1" applyProtection="1">
      <alignment horizontal="center" vertical="top" wrapText="1"/>
      <protection locked="0"/>
    </xf>
    <xf numFmtId="49" fontId="6" fillId="26" borderId="0" xfId="1" applyNumberFormat="1" applyFont="1" applyFill="1" applyAlignment="1">
      <alignment horizontal="center" vertical="top" wrapText="1"/>
    </xf>
    <xf numFmtId="49" fontId="5" fillId="6" borderId="10" xfId="1" applyNumberFormat="1" applyFont="1" applyFill="1" applyBorder="1" applyAlignment="1" applyProtection="1">
      <alignment horizontal="center" vertical="top" wrapText="1"/>
      <protection locked="0"/>
    </xf>
    <xf numFmtId="49" fontId="22" fillId="6" borderId="10" xfId="1" applyNumberFormat="1" applyFont="1" applyFill="1" applyBorder="1" applyAlignment="1" applyProtection="1">
      <alignment horizontal="center"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45" fillId="6" borderId="14" xfId="1" applyNumberFormat="1" applyFont="1" applyFill="1" applyBorder="1" applyAlignment="1" applyProtection="1">
      <alignment horizontal="center" vertical="top" wrapText="1"/>
      <protection locked="0"/>
    </xf>
    <xf numFmtId="2" fontId="45" fillId="6" borderId="14" xfId="1" applyNumberFormat="1" applyFont="1" applyFill="1" applyBorder="1" applyAlignment="1" applyProtection="1">
      <alignment horizontal="center" vertical="top" wrapText="1"/>
      <protection locked="0"/>
    </xf>
    <xf numFmtId="164" fontId="6" fillId="0" borderId="8"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center" vertical="top" wrapText="1"/>
      <protection locked="0"/>
    </xf>
    <xf numFmtId="49" fontId="3" fillId="0" borderId="0" xfId="1" applyNumberFormat="1" applyFont="1" applyAlignment="1" applyProtection="1">
      <alignment vertical="top"/>
      <protection locked="0"/>
    </xf>
    <xf numFmtId="1" fontId="5" fillId="8" borderId="2" xfId="1" applyNumberFormat="1" applyFont="1" applyFill="1" applyBorder="1" applyAlignment="1" applyProtection="1">
      <alignment vertical="top" wrapText="1"/>
      <protection locked="0"/>
    </xf>
    <xf numFmtId="1" fontId="7" fillId="8" borderId="0" xfId="1" applyNumberFormat="1" applyFont="1" applyFill="1" applyBorder="1" applyAlignment="1" applyProtection="1">
      <alignment vertical="top" wrapText="1"/>
      <protection locked="0"/>
    </xf>
    <xf numFmtId="0" fontId="6" fillId="0" borderId="11" xfId="1" applyNumberFormat="1" applyFont="1" applyFill="1" applyBorder="1" applyAlignment="1" applyProtection="1">
      <alignment vertical="top" wrapText="1"/>
      <protection locked="0"/>
    </xf>
    <xf numFmtId="0" fontId="6" fillId="0" borderId="8" xfId="1" applyNumberFormat="1" applyFont="1" applyFill="1" applyBorder="1" applyAlignment="1" applyProtection="1">
      <alignment vertical="top" wrapText="1"/>
      <protection locked="0"/>
    </xf>
    <xf numFmtId="49" fontId="2" fillId="10" borderId="11" xfId="1" applyNumberFormat="1" applyFont="1" applyFill="1" applyBorder="1" applyAlignment="1" applyProtection="1">
      <alignment horizontal="center" vertical="top" wrapText="1"/>
      <protection locked="0"/>
    </xf>
    <xf numFmtId="49" fontId="32" fillId="6" borderId="14" xfId="1" applyNumberFormat="1" applyFon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center" vertical="top" wrapText="1"/>
      <protection locked="0"/>
    </xf>
    <xf numFmtId="49" fontId="13" fillId="24" borderId="0" xfId="1" applyNumberFormat="1" applyFont="1" applyFill="1" applyBorder="1" applyAlignment="1" applyProtection="1">
      <alignment horizontal="center" vertical="top" wrapText="1"/>
      <protection locked="0"/>
    </xf>
    <xf numFmtId="0" fontId="46" fillId="0" borderId="0" xfId="1" applyFont="1">
      <alignment vertical="top" wrapText="1"/>
    </xf>
    <xf numFmtId="0" fontId="5" fillId="0" borderId="0" xfId="1" applyFont="1">
      <alignment vertical="top" wrapText="1"/>
    </xf>
    <xf numFmtId="0" fontId="46" fillId="0" borderId="0" xfId="1" applyFont="1" applyAlignment="1">
      <alignment vertical="top"/>
    </xf>
    <xf numFmtId="0" fontId="47" fillId="0" borderId="0" xfId="1" applyFont="1" applyAlignment="1">
      <alignment horizontal="center" vertical="top"/>
    </xf>
    <xf numFmtId="49" fontId="48" fillId="0" borderId="0" xfId="1" applyNumberFormat="1" applyFont="1" applyAlignment="1">
      <alignment horizontal="center" vertical="top"/>
    </xf>
    <xf numFmtId="1" fontId="49" fillId="6" borderId="0" xfId="1" applyNumberFormat="1" applyFont="1" applyFill="1" applyAlignment="1">
      <alignment horizontal="center" vertical="top" wrapText="1"/>
    </xf>
    <xf numFmtId="1" fontId="49" fillId="6" borderId="0" xfId="1" applyNumberFormat="1" applyFont="1" applyFill="1" applyAlignment="1">
      <alignment horizontal="center" vertical="top"/>
    </xf>
    <xf numFmtId="0" fontId="2" fillId="0" borderId="0" xfId="1">
      <alignment vertical="top" wrapText="1"/>
    </xf>
    <xf numFmtId="0" fontId="49" fillId="0" borderId="0" xfId="1" applyFont="1">
      <alignment vertical="top" wrapText="1"/>
    </xf>
    <xf numFmtId="49" fontId="48" fillId="27" borderId="0" xfId="1" applyNumberFormat="1" applyFont="1" applyFill="1">
      <alignment vertical="top" wrapText="1"/>
    </xf>
    <xf numFmtId="49" fontId="49" fillId="19" borderId="0" xfId="1" applyNumberFormat="1" applyFont="1" applyFill="1">
      <alignment vertical="top" wrapText="1"/>
    </xf>
    <xf numFmtId="49" fontId="48" fillId="5" borderId="0" xfId="1" applyNumberFormat="1" applyFont="1" applyFill="1" applyAlignment="1">
      <alignment horizontal="center" vertical="top" wrapText="1"/>
    </xf>
    <xf numFmtId="49" fontId="48" fillId="3" borderId="0" xfId="1" applyNumberFormat="1" applyFont="1" applyFill="1" applyAlignment="1">
      <alignment horizontal="center" vertical="top" wrapText="1"/>
    </xf>
    <xf numFmtId="49" fontId="6" fillId="4" borderId="0" xfId="1" applyNumberFormat="1" applyFont="1" applyFill="1" applyAlignment="1">
      <alignment horizontal="center" vertical="top" wrapText="1"/>
    </xf>
    <xf numFmtId="49" fontId="49" fillId="28" borderId="0" xfId="1" applyNumberFormat="1" applyFont="1" applyFill="1">
      <alignment vertical="top" wrapText="1"/>
    </xf>
    <xf numFmtId="49" fontId="49" fillId="0" borderId="0" xfId="1" applyNumberFormat="1" applyFont="1">
      <alignment vertical="top" wrapText="1"/>
    </xf>
    <xf numFmtId="49" fontId="50" fillId="29" borderId="0" xfId="1" applyNumberFormat="1" applyFont="1" applyFill="1" applyAlignment="1">
      <alignment horizontal="center" vertical="top" wrapText="1"/>
    </xf>
    <xf numFmtId="49" fontId="49" fillId="29" borderId="0" xfId="1" applyNumberFormat="1" applyFont="1" applyFill="1" applyAlignment="1">
      <alignment horizontal="right" vertical="top" wrapText="1"/>
    </xf>
    <xf numFmtId="49" fontId="49" fillId="29" borderId="0" xfId="1" applyNumberFormat="1" applyFont="1" applyFill="1" applyAlignment="1">
      <alignment horizontal="center" vertical="top" wrapText="1"/>
    </xf>
    <xf numFmtId="49" fontId="51" fillId="6" borderId="8" xfId="1" applyNumberFormat="1" applyFont="1" applyFill="1" applyBorder="1" applyAlignment="1">
      <alignment horizontal="center" vertical="top" wrapText="1"/>
    </xf>
    <xf numFmtId="49" fontId="48" fillId="6" borderId="8" xfId="1" applyNumberFormat="1" applyFont="1" applyFill="1" applyBorder="1">
      <alignment vertical="top" wrapText="1"/>
    </xf>
    <xf numFmtId="0" fontId="49" fillId="0" borderId="0" xfId="1" applyFont="1" applyAlignment="1">
      <alignment horizontal="center" vertical="top" wrapText="1"/>
    </xf>
    <xf numFmtId="49" fontId="48" fillId="0" borderId="0" xfId="1" applyNumberFormat="1" applyFont="1" applyAlignment="1">
      <alignment horizontal="center" vertical="top" wrapText="1"/>
    </xf>
    <xf numFmtId="49" fontId="49" fillId="6" borderId="0" xfId="1" applyNumberFormat="1" applyFont="1" applyFill="1" applyAlignment="1">
      <alignment horizontal="center" vertical="top" wrapText="1"/>
    </xf>
    <xf numFmtId="49" fontId="49" fillId="0" borderId="0" xfId="1" applyNumberFormat="1" applyFont="1" applyAlignment="1">
      <alignment horizontal="center" vertical="top" wrapText="1"/>
    </xf>
    <xf numFmtId="0" fontId="48" fillId="0" borderId="0" xfId="1" applyFont="1" applyAlignment="1">
      <alignment horizontal="center" vertical="top" wrapText="1"/>
    </xf>
    <xf numFmtId="0" fontId="9" fillId="0" borderId="0" xfId="1" applyFont="1">
      <alignment vertical="top" wrapText="1"/>
    </xf>
    <xf numFmtId="0" fontId="18" fillId="0" borderId="0" xfId="1" applyFont="1">
      <alignment vertical="top" wrapText="1"/>
    </xf>
    <xf numFmtId="0" fontId="52" fillId="0" borderId="0" xfId="0" applyFont="1" applyAlignment="1">
      <alignment vertical="center"/>
    </xf>
    <xf numFmtId="0" fontId="53" fillId="0" borderId="0" xfId="2"/>
    <xf numFmtId="0" fontId="54" fillId="0" borderId="0" xfId="0" applyFont="1" applyAlignment="1">
      <alignment horizontal="left" vertical="center" indent="5"/>
    </xf>
    <xf numFmtId="0" fontId="55" fillId="0" borderId="0" xfId="0" applyFont="1" applyAlignment="1">
      <alignment horizontal="left" vertical="center" indent="9"/>
    </xf>
    <xf numFmtId="0" fontId="56" fillId="0" borderId="0" xfId="0" applyFont="1" applyAlignment="1">
      <alignment horizontal="left" vertical="center" indent="9"/>
    </xf>
    <xf numFmtId="0" fontId="57" fillId="0" borderId="0" xfId="0" applyFont="1" applyAlignment="1">
      <alignment horizontal="left" vertical="center" indent="15"/>
    </xf>
    <xf numFmtId="0" fontId="58" fillId="0" borderId="0" xfId="0" applyFont="1" applyAlignment="1">
      <alignment horizontal="left" vertical="center" indent="15"/>
    </xf>
    <xf numFmtId="0" fontId="56" fillId="0" borderId="0" xfId="0" applyFont="1" applyAlignment="1">
      <alignment horizontal="left" vertical="center" indent="15"/>
    </xf>
    <xf numFmtId="0" fontId="59" fillId="0" borderId="0" xfId="0" applyFont="1" applyAlignment="1">
      <alignment horizontal="left" vertical="center" indent="15"/>
    </xf>
    <xf numFmtId="0" fontId="60" fillId="0" borderId="0" xfId="0" applyFont="1" applyAlignment="1">
      <alignment horizontal="left" vertical="center" indent="15"/>
    </xf>
    <xf numFmtId="0" fontId="55" fillId="0" borderId="0" xfId="0" applyFont="1" applyAlignment="1">
      <alignment horizontal="left" vertical="center" indent="15"/>
    </xf>
    <xf numFmtId="0" fontId="53" fillId="0" borderId="0" xfId="2" applyAlignment="1">
      <alignment horizontal="left" vertical="center" indent="15"/>
    </xf>
    <xf numFmtId="0" fontId="44" fillId="6" borderId="8" xfId="1" applyNumberFormat="1" applyFont="1" applyFill="1" applyBorder="1" applyAlignment="1" applyProtection="1">
      <alignment horizontal="left" vertical="top" wrapText="1"/>
      <protection locked="0"/>
    </xf>
    <xf numFmtId="49" fontId="6" fillId="10" borderId="8" xfId="1" applyNumberFormat="1" applyFont="1" applyFill="1" applyBorder="1" applyAlignment="1" applyProtection="1">
      <alignment vertical="top" wrapText="1"/>
      <protection locked="0"/>
    </xf>
    <xf numFmtId="0" fontId="6" fillId="10" borderId="8" xfId="1" applyNumberFormat="1" applyFont="1" applyFill="1" applyBorder="1" applyAlignment="1" applyProtection="1">
      <alignment vertical="top" wrapText="1"/>
      <protection locked="0"/>
    </xf>
    <xf numFmtId="0" fontId="6" fillId="10" borderId="8" xfId="1" applyNumberFormat="1" applyFont="1" applyFill="1" applyBorder="1" applyAlignment="1" applyProtection="1">
      <alignment horizontal="left" vertical="top" wrapText="1"/>
      <protection locked="0"/>
    </xf>
    <xf numFmtId="164" fontId="28" fillId="0" borderId="12" xfId="1" applyNumberFormat="1" applyFont="1" applyFill="1" applyBorder="1" applyAlignment="1" applyProtection="1">
      <alignment horizontal="left" vertical="top" wrapText="1"/>
      <protection locked="0"/>
    </xf>
    <xf numFmtId="49" fontId="28" fillId="0" borderId="8" xfId="1" applyNumberFormat="1" applyFont="1" applyFill="1" applyBorder="1" applyAlignment="1" applyProtection="1">
      <alignment horizontal="left" vertical="top" wrapText="1"/>
      <protection locked="0"/>
    </xf>
    <xf numFmtId="0" fontId="44" fillId="0" borderId="8" xfId="1" applyNumberFormat="1" applyFont="1" applyFill="1" applyBorder="1" applyAlignment="1" applyProtection="1">
      <alignment vertical="top" wrapText="1"/>
      <protection locked="0"/>
    </xf>
    <xf numFmtId="49" fontId="28" fillId="0" borderId="12" xfId="1" applyNumberFormat="1" applyFont="1" applyFill="1" applyBorder="1" applyAlignment="1" applyProtection="1">
      <alignment horizontal="left" vertical="top" wrapText="1"/>
      <protection locked="0"/>
    </xf>
    <xf numFmtId="164" fontId="28" fillId="0" borderId="8" xfId="1" applyNumberFormat="1" applyFont="1" applyFill="1" applyBorder="1" applyAlignment="1" applyProtection="1">
      <alignment horizontal="left" vertical="top" wrapText="1"/>
      <protection locked="0"/>
    </xf>
    <xf numFmtId="0" fontId="28" fillId="0" borderId="8" xfId="1" applyNumberFormat="1" applyFont="1" applyFill="1" applyBorder="1" applyAlignment="1" applyProtection="1">
      <alignment vertical="top" wrapText="1"/>
      <protection locked="0"/>
    </xf>
    <xf numFmtId="49" fontId="28" fillId="10" borderId="8" xfId="1" applyNumberFormat="1" applyFont="1" applyFill="1" applyBorder="1" applyAlignment="1" applyProtection="1">
      <alignment horizontal="left" vertical="top" wrapText="1"/>
      <protection locked="0"/>
    </xf>
    <xf numFmtId="49" fontId="6" fillId="5" borderId="8" xfId="1" applyNumberFormat="1" applyFont="1" applyFill="1" applyBorder="1" applyAlignment="1" applyProtection="1">
      <alignment horizontal="left" vertical="top" wrapText="1"/>
      <protection locked="0"/>
    </xf>
    <xf numFmtId="49" fontId="6" fillId="31" borderId="8" xfId="1" applyNumberFormat="1" applyFont="1" applyFill="1" applyBorder="1" applyAlignment="1" applyProtection="1">
      <alignment vertical="top" wrapText="1"/>
      <protection locked="0"/>
    </xf>
    <xf numFmtId="0" fontId="6" fillId="5" borderId="8" xfId="1" applyNumberFormat="1" applyFont="1" applyFill="1" applyBorder="1" applyAlignment="1" applyProtection="1">
      <alignment vertical="top" wrapText="1"/>
      <protection locked="0"/>
    </xf>
    <xf numFmtId="49" fontId="48" fillId="27" borderId="0" xfId="1" applyNumberFormat="1" applyFont="1" applyFill="1" applyAlignment="1">
      <alignment horizontal="center" vertical="top" wrapText="1"/>
    </xf>
    <xf numFmtId="49" fontId="62" fillId="6" borderId="8" xfId="1" applyNumberFormat="1" applyFont="1" applyFill="1" applyBorder="1" applyAlignment="1" applyProtection="1">
      <alignment vertical="top" wrapText="1"/>
      <protection locked="0"/>
    </xf>
    <xf numFmtId="49" fontId="62" fillId="6" borderId="8" xfId="1" applyNumberFormat="1" applyFont="1" applyFill="1" applyBorder="1" applyAlignment="1">
      <alignment horizontal="center" vertical="top" wrapText="1"/>
    </xf>
    <xf numFmtId="49" fontId="5" fillId="30" borderId="15" xfId="3" applyNumberFormat="1" applyFont="1" applyFill="1" applyBorder="1">
      <alignment vertical="top" wrapText="1"/>
    </xf>
    <xf numFmtId="0" fontId="5" fillId="30" borderId="15" xfId="3" applyFont="1" applyFill="1" applyBorder="1">
      <alignment vertical="top" wrapText="1"/>
    </xf>
    <xf numFmtId="0" fontId="22" fillId="30" borderId="15" xfId="3" applyFont="1" applyFill="1" applyBorder="1">
      <alignment vertical="top" wrapText="1"/>
    </xf>
    <xf numFmtId="0" fontId="22" fillId="33" borderId="15" xfId="3" applyFont="1" applyFill="1" applyBorder="1">
      <alignment vertical="top" wrapText="1"/>
    </xf>
    <xf numFmtId="0" fontId="5" fillId="0" borderId="0" xfId="3" applyFont="1">
      <alignment vertical="top" wrapText="1"/>
    </xf>
    <xf numFmtId="49" fontId="5" fillId="0" borderId="0" xfId="3" applyNumberFormat="1" applyFont="1">
      <alignment vertical="top" wrapText="1"/>
    </xf>
    <xf numFmtId="0" fontId="5" fillId="0" borderId="0" xfId="3" applyFont="1" applyAlignment="1">
      <alignment horizontal="center" vertical="top" wrapText="1"/>
    </xf>
    <xf numFmtId="3" fontId="5" fillId="0" borderId="0" xfId="3" applyNumberFormat="1" applyFont="1">
      <alignment vertical="top" wrapText="1"/>
    </xf>
    <xf numFmtId="0" fontId="2" fillId="0" borderId="0" xfId="3" applyFont="1">
      <alignment vertical="top" wrapText="1"/>
    </xf>
    <xf numFmtId="49" fontId="2" fillId="0" borderId="0" xfId="3" applyNumberFormat="1" applyFont="1">
      <alignment vertical="top" wrapText="1"/>
    </xf>
    <xf numFmtId="0" fontId="64" fillId="30" borderId="15" xfId="3" applyFont="1" applyFill="1" applyBorder="1">
      <alignment vertical="top" wrapText="1"/>
    </xf>
    <xf numFmtId="0" fontId="5" fillId="6" borderId="0" xfId="3" applyFont="1" applyFill="1" applyAlignment="1">
      <alignment horizontal="center" vertical="top" wrapText="1"/>
    </xf>
    <xf numFmtId="0" fontId="5" fillId="32" borderId="0" xfId="3" applyFont="1" applyFill="1" applyAlignment="1">
      <alignment horizontal="center" vertical="top" wrapText="1"/>
    </xf>
    <xf numFmtId="0" fontId="5" fillId="12" borderId="0" xfId="3" applyFont="1" applyFill="1" applyAlignment="1">
      <alignment horizontal="center" vertical="top" wrapText="1"/>
    </xf>
    <xf numFmtId="0" fontId="65" fillId="0" borderId="0" xfId="3" applyFont="1" applyAlignment="1">
      <alignment horizontal="left" vertical="top" wrapText="1"/>
    </xf>
    <xf numFmtId="0" fontId="5" fillId="0" borderId="0" xfId="3" applyFont="1" applyAlignment="1">
      <alignment horizontal="left" vertical="top" wrapText="1"/>
    </xf>
    <xf numFmtId="0" fontId="61" fillId="0" borderId="0" xfId="3" applyFont="1">
      <alignment vertical="top" wrapText="1"/>
    </xf>
    <xf numFmtId="0" fontId="63" fillId="19" borderId="0" xfId="3" applyFill="1">
      <alignment vertical="top" wrapText="1"/>
    </xf>
    <xf numFmtId="0" fontId="63" fillId="0" borderId="0" xfId="3">
      <alignment vertical="top" wrapText="1"/>
    </xf>
    <xf numFmtId="3" fontId="61" fillId="0" borderId="0" xfId="3" applyNumberFormat="1" applyFont="1">
      <alignment vertical="top" wrapText="1"/>
    </xf>
    <xf numFmtId="0" fontId="66" fillId="0" borderId="0" xfId="3" applyFont="1">
      <alignment vertical="top" wrapText="1"/>
    </xf>
    <xf numFmtId="0" fontId="5" fillId="20" borderId="0" xfId="3" applyFont="1" applyFill="1">
      <alignment vertical="top" wrapText="1"/>
    </xf>
    <xf numFmtId="0" fontId="5" fillId="34" borderId="0" xfId="3" applyFont="1" applyFill="1">
      <alignment vertical="top" wrapText="1"/>
    </xf>
    <xf numFmtId="0" fontId="5" fillId="20" borderId="0" xfId="3" applyFont="1" applyFill="1" applyAlignment="1">
      <alignment horizontal="left" vertical="top" wrapText="1"/>
    </xf>
    <xf numFmtId="0" fontId="63" fillId="5" borderId="0" xfId="3" applyFill="1">
      <alignment vertical="top" wrapText="1"/>
    </xf>
    <xf numFmtId="49" fontId="2" fillId="23" borderId="0" xfId="1" applyNumberFormat="1" applyFont="1" applyFill="1" applyAlignment="1" applyProtection="1">
      <alignment vertical="top" wrapText="1"/>
      <protection locked="0"/>
    </xf>
    <xf numFmtId="164" fontId="28" fillId="10" borderId="8" xfId="1" applyNumberFormat="1" applyFont="1" applyFill="1" applyBorder="1" applyAlignment="1" applyProtection="1">
      <alignment horizontal="left" vertical="top" wrapText="1"/>
      <protection locked="0"/>
    </xf>
    <xf numFmtId="49" fontId="67" fillId="6" borderId="8" xfId="1" applyNumberFormat="1" applyFont="1" applyFill="1" applyBorder="1" applyAlignment="1" applyProtection="1">
      <alignment horizontal="center" vertical="top" wrapText="1"/>
      <protection locked="0"/>
    </xf>
    <xf numFmtId="49" fontId="68" fillId="6" borderId="8" xfId="1" applyNumberFormat="1" applyFont="1" applyFill="1" applyBorder="1" applyAlignment="1" applyProtection="1">
      <alignment horizontal="center" vertical="top" wrapText="1"/>
      <protection locked="0"/>
    </xf>
    <xf numFmtId="49" fontId="20" fillId="0" borderId="8" xfId="1" applyNumberFormat="1" applyFont="1" applyFill="1" applyBorder="1" applyAlignment="1" applyProtection="1">
      <alignment vertical="top" wrapText="1"/>
      <protection locked="0"/>
    </xf>
    <xf numFmtId="49" fontId="44" fillId="0" borderId="8" xfId="1" applyNumberFormat="1" applyFont="1" applyFill="1" applyBorder="1" applyAlignment="1" applyProtection="1">
      <alignment horizontal="left" vertical="top" wrapText="1"/>
      <protection locked="0"/>
    </xf>
    <xf numFmtId="164" fontId="44" fillId="0" borderId="8" xfId="1" applyNumberFormat="1" applyFont="1" applyFill="1" applyBorder="1" applyAlignment="1" applyProtection="1">
      <alignment horizontal="left" vertical="top" wrapText="1"/>
      <protection locked="0"/>
    </xf>
    <xf numFmtId="49" fontId="44" fillId="0" borderId="12" xfId="1" applyNumberFormat="1" applyFont="1" applyFill="1" applyBorder="1" applyAlignment="1" applyProtection="1">
      <alignment horizontal="left" vertical="top" wrapText="1"/>
      <protection locked="0"/>
    </xf>
    <xf numFmtId="164" fontId="44" fillId="0" borderId="12" xfId="1" applyNumberFormat="1" applyFont="1" applyFill="1" applyBorder="1" applyAlignment="1" applyProtection="1">
      <alignment horizontal="left" vertical="top" wrapText="1"/>
      <protection locked="0"/>
    </xf>
    <xf numFmtId="49" fontId="28" fillId="0" borderId="8" xfId="1" applyNumberFormat="1" applyFont="1" applyFill="1" applyBorder="1" applyAlignment="1" applyProtection="1">
      <alignment vertical="top" wrapText="1" readingOrder="1"/>
      <protection locked="0"/>
    </xf>
    <xf numFmtId="0" fontId="22" fillId="30" borderId="15" xfId="0" applyFont="1" applyFill="1" applyBorder="1" applyAlignment="1">
      <alignment vertical="top" wrapText="1"/>
    </xf>
    <xf numFmtId="22" fontId="5" fillId="0" borderId="0" xfId="0" applyNumberFormat="1" applyFont="1" applyAlignment="1">
      <alignment vertical="top" wrapText="1"/>
    </xf>
    <xf numFmtId="0" fontId="5" fillId="0" borderId="0" xfId="0" applyFont="1" applyAlignment="1">
      <alignment vertical="top" wrapText="1"/>
    </xf>
    <xf numFmtId="0" fontId="22" fillId="30" borderId="15" xfId="0" applyFont="1" applyFill="1" applyBorder="1" applyAlignment="1">
      <alignment horizontal="center" vertical="top" wrapText="1"/>
    </xf>
    <xf numFmtId="0" fontId="5" fillId="0" borderId="0" xfId="0" applyFont="1" applyAlignment="1">
      <alignment horizontal="center" vertical="top" wrapText="1"/>
    </xf>
    <xf numFmtId="49" fontId="44" fillId="0" borderId="8" xfId="1" applyNumberFormat="1" applyFont="1" applyFill="1" applyBorder="1" applyAlignment="1" applyProtection="1">
      <alignment vertical="top" wrapText="1"/>
      <protection locked="0"/>
    </xf>
    <xf numFmtId="49" fontId="2" fillId="16" borderId="8" xfId="1" applyNumberFormat="1" applyFont="1" applyFill="1" applyBorder="1" applyAlignment="1" applyProtection="1">
      <alignment vertical="top" wrapText="1"/>
      <protection locked="0"/>
    </xf>
    <xf numFmtId="0" fontId="5" fillId="6" borderId="0" xfId="1" applyFont="1" applyFill="1" applyAlignment="1" applyProtection="1">
      <alignment horizontal="center" vertical="top" wrapText="1"/>
      <protection locked="0"/>
    </xf>
    <xf numFmtId="0" fontId="0" fillId="0" borderId="0" xfId="0" applyAlignment="1">
      <alignment vertical="center"/>
    </xf>
    <xf numFmtId="0" fontId="70" fillId="0" borderId="0" xfId="0" applyFont="1" applyAlignment="1">
      <alignment vertical="center"/>
    </xf>
    <xf numFmtId="0" fontId="71" fillId="0" borderId="0" xfId="0" applyFont="1" applyAlignment="1">
      <alignment vertical="center"/>
    </xf>
    <xf numFmtId="0" fontId="0" fillId="32" borderId="0" xfId="0" applyFill="1"/>
    <xf numFmtId="0" fontId="6" fillId="35" borderId="8" xfId="1" applyNumberFormat="1" applyFont="1" applyFill="1" applyBorder="1" applyAlignment="1" applyProtection="1">
      <alignment vertical="top" wrapText="1"/>
      <protection locked="0"/>
    </xf>
    <xf numFmtId="0" fontId="72" fillId="0" borderId="0" xfId="1" applyFont="1" applyAlignment="1" applyProtection="1">
      <alignment vertical="top" wrapText="1"/>
      <protection locked="0"/>
    </xf>
    <xf numFmtId="0" fontId="72" fillId="0" borderId="0" xfId="1" applyFont="1" applyBorder="1" applyAlignment="1" applyProtection="1">
      <alignment vertical="top" wrapText="1"/>
      <protection locked="0"/>
    </xf>
    <xf numFmtId="0" fontId="72" fillId="0" borderId="0" xfId="1" applyFont="1" applyBorder="1" applyAlignment="1" applyProtection="1">
      <alignment horizontal="center" vertical="top" wrapText="1"/>
      <protection locked="0"/>
    </xf>
    <xf numFmtId="0" fontId="73" fillId="0" borderId="0" xfId="1" applyNumberFormat="1" applyFont="1" applyFill="1" applyBorder="1" applyAlignment="1" applyProtection="1">
      <alignment horizontal="center" vertical="top" wrapText="1"/>
      <protection locked="0"/>
    </xf>
    <xf numFmtId="0" fontId="1" fillId="0" borderId="0" xfId="1" applyFont="1" applyAlignment="1" applyProtection="1">
      <alignment vertical="top" wrapText="1"/>
      <protection locked="0"/>
    </xf>
    <xf numFmtId="0" fontId="1" fillId="0" borderId="0" xfId="1" applyFont="1" applyAlignment="1" applyProtection="1">
      <alignment horizontal="center" vertical="top" wrapText="1"/>
      <protection locked="0"/>
    </xf>
    <xf numFmtId="0" fontId="1" fillId="0" borderId="0" xfId="1" applyFont="1" applyBorder="1" applyAlignment="1" applyProtection="1">
      <alignment horizontal="center" vertical="top" wrapText="1"/>
      <protection locked="0"/>
    </xf>
    <xf numFmtId="49" fontId="74" fillId="6" borderId="8" xfId="1" applyNumberFormat="1" applyFont="1" applyFill="1" applyBorder="1" applyAlignment="1" applyProtection="1">
      <alignment horizontal="center" vertical="top" wrapText="1"/>
      <protection locked="0"/>
    </xf>
    <xf numFmtId="49" fontId="75" fillId="6" borderId="8" xfId="1" applyNumberFormat="1" applyFont="1" applyFill="1" applyBorder="1" applyAlignment="1" applyProtection="1">
      <alignment horizontal="center" vertical="top" wrapText="1"/>
      <protection locked="0"/>
    </xf>
    <xf numFmtId="49" fontId="72" fillId="0" borderId="0" xfId="1" applyNumberFormat="1" applyFont="1" applyBorder="1" applyAlignment="1" applyProtection="1">
      <alignment vertical="top" wrapText="1"/>
      <protection locked="0"/>
    </xf>
    <xf numFmtId="49" fontId="73" fillId="0" borderId="0" xfId="1" applyNumberFormat="1" applyFont="1" applyFill="1" applyBorder="1" applyAlignment="1" applyProtection="1">
      <alignment horizontal="center" vertical="top" wrapText="1"/>
      <protection locked="0"/>
    </xf>
    <xf numFmtId="49" fontId="2" fillId="36" borderId="8" xfId="1" applyNumberFormat="1" applyFont="1" applyFill="1" applyBorder="1" applyAlignment="1" applyProtection="1">
      <alignment vertical="top" wrapText="1"/>
      <protection locked="0"/>
    </xf>
    <xf numFmtId="0" fontId="9" fillId="0" borderId="0" xfId="1" applyFont="1" applyFill="1" applyAlignment="1" applyProtection="1">
      <alignment vertical="top" wrapText="1"/>
      <protection locked="0"/>
    </xf>
    <xf numFmtId="0" fontId="9" fillId="0" borderId="0" xfId="1" applyFont="1" applyFill="1" applyAlignment="1">
      <alignment vertical="top" wrapText="1"/>
    </xf>
    <xf numFmtId="0" fontId="33" fillId="6" borderId="9" xfId="1" applyNumberFormat="1" applyFont="1" applyFill="1" applyBorder="1" applyAlignment="1" applyProtection="1">
      <alignment horizontal="left" vertical="top" wrapText="1"/>
      <protection locked="0"/>
    </xf>
    <xf numFmtId="0" fontId="33" fillId="6" borderId="12" xfId="1" applyNumberFormat="1" applyFont="1" applyFill="1" applyBorder="1" applyAlignment="1" applyProtection="1">
      <alignment horizontal="left" vertical="top" wrapText="1"/>
      <protection locked="0"/>
    </xf>
    <xf numFmtId="0" fontId="55" fillId="0" borderId="0" xfId="0" applyFont="1" applyAlignment="1">
      <alignment horizontal="left" vertical="center" wrapText="1"/>
    </xf>
    <xf numFmtId="0" fontId="0" fillId="0" borderId="0" xfId="0" applyAlignment="1">
      <alignment wrapText="1"/>
    </xf>
  </cellXfs>
  <cellStyles count="4">
    <cellStyle name="Hyperlink" xfId="2" builtinId="8"/>
    <cellStyle name="Normal" xfId="0" builtinId="0"/>
    <cellStyle name="Normal 2" xfId="1" xr:uid="{00000000-0005-0000-0000-000001000000}"/>
    <cellStyle name="Normal 3" xfId="3" xr:uid="{25C7116E-A9C8-4184-9682-840B9372951C}"/>
  </cellStyles>
  <dxfs count="3291">
    <dxf>
      <fill>
        <patternFill>
          <bgColor theme="0" tint="-4.9989318521683403E-2"/>
        </patternFill>
      </fill>
    </dxf>
    <dxf>
      <fill>
        <patternFill>
          <bgColor theme="8"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5" tint="0.79998168889431442"/>
        </patternFill>
      </fill>
    </dxf>
    <dxf>
      <fill>
        <patternFill>
          <bgColor rgb="FFFF0000"/>
        </patternFill>
      </fill>
    </dxf>
    <dxf>
      <font>
        <color theme="0"/>
      </font>
    </dxf>
    <dxf>
      <font>
        <b/>
        <i val="0"/>
      </font>
      <fill>
        <patternFill>
          <bgColor theme="7" tint="0.59996337778862885"/>
        </patternFill>
      </fill>
    </dxf>
    <dxf>
      <fill>
        <patternFill>
          <bgColor theme="9" tint="0.59996337778862885"/>
        </patternFill>
      </fill>
    </dxf>
    <dxf>
      <fill>
        <patternFill>
          <bgColor theme="6" tint="0.79998168889431442"/>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5" tint="0.59996337778862885"/>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5" tint="0.59996337778862885"/>
        </patternFill>
      </fill>
    </dxf>
    <dxf>
      <font>
        <b/>
        <i val="0"/>
        <color rgb="FF0000FF"/>
      </font>
    </dxf>
    <dxf>
      <font>
        <b/>
        <i val="0"/>
        <color rgb="FF0000FF"/>
      </font>
    </dxf>
    <dxf>
      <font>
        <b/>
        <i val="0"/>
        <color rgb="FF0000FF"/>
      </font>
    </dxf>
    <dxf>
      <font>
        <b/>
        <i val="0"/>
        <color rgb="FF0000FF"/>
      </font>
    </dxf>
    <dxf>
      <font>
        <b/>
        <i val="0"/>
        <color rgb="FF0000FF"/>
      </font>
    </dxf>
    <dxf>
      <fill>
        <patternFill>
          <bgColor theme="5" tint="0.59996337778862885"/>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9" tint="0.79998168889431442"/>
        </patternFill>
      </fill>
    </dxf>
    <dxf>
      <fill>
        <patternFill>
          <bgColor theme="9" tint="0.79998168889431442"/>
        </patternFill>
      </fill>
    </dxf>
    <dxf>
      <font>
        <b/>
        <i val="0"/>
        <color rgb="FF0000FF"/>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theme="5" tint="0.79998168889431442"/>
        </patternFill>
      </fill>
    </dxf>
    <dxf>
      <fill>
        <patternFill>
          <bgColor indexed="43"/>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6"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6"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79998168889431442"/>
        </patternFill>
      </fill>
    </dxf>
    <dxf>
      <fill>
        <patternFill>
          <bgColor indexed="27"/>
        </patternFill>
      </fill>
    </dxf>
    <dxf>
      <fill>
        <patternFill>
          <bgColor indexed="42"/>
        </patternFill>
      </fill>
    </dxf>
    <dxf>
      <fill>
        <patternFill>
          <bgColor theme="6" tint="0.79998168889431442"/>
        </patternFill>
      </fill>
    </dxf>
    <dxf>
      <fill>
        <patternFill>
          <bgColor indexed="27"/>
        </patternFill>
      </fill>
    </dxf>
    <dxf>
      <fill>
        <patternFill>
          <bgColor indexed="42"/>
        </patternFill>
      </fill>
    </dxf>
    <dxf>
      <fill>
        <patternFill>
          <bgColor theme="6" tint="0.79998168889431442"/>
        </patternFill>
      </fill>
    </dxf>
    <dxf>
      <fill>
        <patternFill>
          <bgColor indexed="27"/>
        </patternFill>
      </fill>
    </dxf>
    <dxf>
      <fill>
        <patternFill>
          <bgColor indexed="42"/>
        </patternFill>
      </fill>
    </dxf>
    <dxf>
      <fill>
        <patternFill>
          <bgColor theme="6" tint="0.79998168889431442"/>
        </patternFill>
      </fill>
    </dxf>
    <dxf>
      <fill>
        <patternFill>
          <bgColor indexed="27"/>
        </patternFill>
      </fill>
    </dxf>
    <dxf>
      <fill>
        <patternFill>
          <bgColor indexed="42"/>
        </patternFill>
      </fill>
    </dxf>
    <dxf>
      <fill>
        <patternFill>
          <bgColor theme="6" tint="0.79998168889431442"/>
        </patternFill>
      </fill>
    </dxf>
    <dxf>
      <fill>
        <patternFill>
          <bgColor indexed="27"/>
        </patternFill>
      </fill>
    </dxf>
    <dxf>
      <fill>
        <patternFill>
          <bgColor indexed="42"/>
        </patternFill>
      </fill>
    </dxf>
    <dxf>
      <fill>
        <patternFill>
          <bgColor theme="6" tint="0.79998168889431442"/>
        </patternFill>
      </fill>
    </dxf>
    <dxf>
      <fill>
        <patternFill>
          <bgColor indexed="27"/>
        </patternFill>
      </fill>
    </dxf>
    <dxf>
      <fill>
        <patternFill>
          <bgColor indexed="42"/>
        </patternFill>
      </fill>
    </dxf>
    <dxf>
      <fill>
        <patternFill>
          <bgColor theme="6" tint="0.79998168889431442"/>
        </patternFill>
      </fill>
    </dxf>
    <dxf>
      <fill>
        <patternFill>
          <bgColor indexed="27"/>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theme="5" tint="0.79998168889431442"/>
        </patternFill>
      </fill>
    </dxf>
    <dxf>
      <fill>
        <patternFill>
          <bgColor them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39994506668294322"/>
        </patternFill>
      </fill>
    </dxf>
    <dxf>
      <fill>
        <patternFill>
          <bgColor theme="5" tint="0.3999450666829432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theme="5" tint="0.79998168889431442"/>
        </patternFill>
      </fill>
    </dxf>
    <dxf>
      <fill>
        <patternFill>
          <bgColor indexed="43"/>
        </patternFill>
      </fill>
    </dxf>
    <dxf>
      <fill>
        <patternFill>
          <bgColor theme="5" tint="0.79998168889431442"/>
        </patternFill>
      </fill>
    </dxf>
    <dxf>
      <fill>
        <patternFill>
          <bgColor theme="5" tint="0.79998168889431442"/>
        </patternFill>
      </fill>
    </dxf>
    <dxf>
      <fill>
        <patternFill>
          <bgColor indexed="43"/>
        </patternFill>
      </fill>
    </dxf>
    <dxf>
      <font>
        <color rgb="FFFF0000"/>
      </font>
      <fill>
        <patternFill patternType="none">
          <bgColor auto="1"/>
        </patternFill>
      </fill>
    </dxf>
    <dxf>
      <font>
        <color theme="5"/>
      </font>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6"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6"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6"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5" tint="0.79998168889431442"/>
        </patternFill>
      </fill>
    </dxf>
    <dxf>
      <fill>
        <patternFill>
          <bgColor theme="2"/>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6" tint="0.79998168889431442"/>
        </patternFill>
      </fill>
    </dxf>
    <dxf>
      <fill>
        <patternFill>
          <bgColor indexed="43"/>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39994506668294322"/>
        </patternFill>
      </fill>
    </dxf>
    <dxf>
      <fill>
        <patternFill>
          <bgColor theme="5" tint="0.3999450666829432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6" tint="0.79998168889431442"/>
        </patternFill>
      </fill>
    </dxf>
    <dxf>
      <fill>
        <patternFill>
          <bgColor indexed="43"/>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39994506668294322"/>
        </patternFill>
      </fill>
    </dxf>
    <dxf>
      <fill>
        <patternFill>
          <bgColor theme="5" tint="0.3999450666829432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6" tint="0.79998168889431442"/>
        </patternFill>
      </fill>
    </dxf>
    <dxf>
      <fill>
        <patternFill>
          <bgColor indexed="43"/>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39994506668294322"/>
        </patternFill>
      </fill>
    </dxf>
    <dxf>
      <fill>
        <patternFill>
          <bgColor theme="5" tint="0.3999450666829432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39994506668294322"/>
        </patternFill>
      </fill>
    </dxf>
    <dxf>
      <fill>
        <patternFill>
          <bgColor theme="5" tint="0.3999450666829432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6" tint="0.79998168889431442"/>
        </patternFill>
      </fill>
    </dxf>
    <dxf>
      <fill>
        <patternFill>
          <bgColor indexed="43"/>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patternType="none">
          <bgColor auto="1"/>
        </patternFill>
      </fill>
    </dxf>
    <dxf>
      <font>
        <color theme="5"/>
      </font>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5" tint="0.39994506668294322"/>
        </patternFill>
      </fill>
    </dxf>
    <dxf>
      <fill>
        <patternFill>
          <bgColor theme="5" tint="0.3999450666829432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s>
  <tableStyles count="0" defaultTableStyle="TableStyleMedium9" defaultPivotStyle="PivotStyleLight16"/>
  <colors>
    <mruColors>
      <color rgb="FF66FF33"/>
      <color rgb="FF00FFFF"/>
      <color rgb="FF0000FF"/>
      <color rgb="FFFFFFFF"/>
      <color rgb="FFF9F9F9"/>
      <color rgb="FFF0F0F0"/>
      <color rgb="FFF8F8F8"/>
      <color rgb="FFF7F7F7"/>
      <color rgb="FFD6F2F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14</xdr:row>
      <xdr:rowOff>209552</xdr:rowOff>
    </xdr:from>
    <xdr:to>
      <xdr:col>1</xdr:col>
      <xdr:colOff>2913975</xdr:colOff>
      <xdr:row>24</xdr:row>
      <xdr:rowOff>251211</xdr:rowOff>
    </xdr:to>
    <xdr:pic>
      <xdr:nvPicPr>
        <xdr:cNvPr id="3" name="Picture 2">
          <a:extLst>
            <a:ext uri="{FF2B5EF4-FFF2-40B4-BE49-F238E27FC236}">
              <a16:creationId xmlns:a16="http://schemas.microsoft.com/office/drawing/2014/main" id="{2ED7E610-269E-4A8B-A0FC-B79A3534BF5F}"/>
            </a:ext>
          </a:extLst>
        </xdr:cNvPr>
        <xdr:cNvPicPr>
          <a:picLocks noChangeAspect="1"/>
        </xdr:cNvPicPr>
      </xdr:nvPicPr>
      <xdr:blipFill>
        <a:blip xmlns:r="http://schemas.openxmlformats.org/officeDocument/2006/relationships" r:embed="rId1"/>
        <a:stretch>
          <a:fillRect/>
        </a:stretch>
      </xdr:blipFill>
      <xdr:spPr>
        <a:xfrm>
          <a:off x="19050" y="3228977"/>
          <a:ext cx="5400000" cy="3470659"/>
        </a:xfrm>
        <a:prstGeom prst="rect">
          <a:avLst/>
        </a:prstGeom>
      </xdr:spPr>
    </xdr:pic>
    <xdr:clientData/>
  </xdr:twoCellAnchor>
  <xdr:twoCellAnchor editAs="oneCell">
    <xdr:from>
      <xdr:col>0</xdr:col>
      <xdr:colOff>19051</xdr:colOff>
      <xdr:row>24</xdr:row>
      <xdr:rowOff>285750</xdr:rowOff>
    </xdr:from>
    <xdr:to>
      <xdr:col>1</xdr:col>
      <xdr:colOff>2913976</xdr:colOff>
      <xdr:row>35</xdr:row>
      <xdr:rowOff>67036</xdr:rowOff>
    </xdr:to>
    <xdr:pic>
      <xdr:nvPicPr>
        <xdr:cNvPr id="4" name="Picture 3">
          <a:extLst>
            <a:ext uri="{FF2B5EF4-FFF2-40B4-BE49-F238E27FC236}">
              <a16:creationId xmlns:a16="http://schemas.microsoft.com/office/drawing/2014/main" id="{291E0238-C61D-4F74-AD11-914AB8E07BB7}"/>
            </a:ext>
          </a:extLst>
        </xdr:cNvPr>
        <xdr:cNvPicPr>
          <a:picLocks noChangeAspect="1"/>
        </xdr:cNvPicPr>
      </xdr:nvPicPr>
      <xdr:blipFill>
        <a:blip xmlns:r="http://schemas.openxmlformats.org/officeDocument/2006/relationships" r:embed="rId2"/>
        <a:stretch>
          <a:fillRect/>
        </a:stretch>
      </xdr:blipFill>
      <xdr:spPr>
        <a:xfrm>
          <a:off x="19051" y="6734175"/>
          <a:ext cx="5400000" cy="3343636"/>
        </a:xfrm>
        <a:prstGeom prst="rect">
          <a:avLst/>
        </a:prstGeom>
      </xdr:spPr>
    </xdr:pic>
    <xdr:clientData/>
  </xdr:twoCellAnchor>
  <xdr:twoCellAnchor editAs="oneCell">
    <xdr:from>
      <xdr:col>0</xdr:col>
      <xdr:colOff>66675</xdr:colOff>
      <xdr:row>35</xdr:row>
      <xdr:rowOff>85727</xdr:rowOff>
    </xdr:from>
    <xdr:to>
      <xdr:col>1</xdr:col>
      <xdr:colOff>2961600</xdr:colOff>
      <xdr:row>48</xdr:row>
      <xdr:rowOff>59222</xdr:rowOff>
    </xdr:to>
    <xdr:pic>
      <xdr:nvPicPr>
        <xdr:cNvPr id="5" name="Picture 4">
          <a:extLst>
            <a:ext uri="{FF2B5EF4-FFF2-40B4-BE49-F238E27FC236}">
              <a16:creationId xmlns:a16="http://schemas.microsoft.com/office/drawing/2014/main" id="{7B71120A-8D7C-4208-A521-740E2966A203}"/>
            </a:ext>
          </a:extLst>
        </xdr:cNvPr>
        <xdr:cNvPicPr>
          <a:picLocks noChangeAspect="1"/>
        </xdr:cNvPicPr>
      </xdr:nvPicPr>
      <xdr:blipFill>
        <a:blip xmlns:r="http://schemas.openxmlformats.org/officeDocument/2006/relationships" r:embed="rId3"/>
        <a:stretch>
          <a:fillRect/>
        </a:stretch>
      </xdr:blipFill>
      <xdr:spPr>
        <a:xfrm>
          <a:off x="66675" y="10096502"/>
          <a:ext cx="5400000" cy="3535845"/>
        </a:xfrm>
        <a:prstGeom prst="rect">
          <a:avLst/>
        </a:prstGeom>
      </xdr:spPr>
    </xdr:pic>
    <xdr:clientData/>
  </xdr:twoCellAnchor>
  <xdr:twoCellAnchor editAs="oneCell">
    <xdr:from>
      <xdr:col>2</xdr:col>
      <xdr:colOff>19050</xdr:colOff>
      <xdr:row>1</xdr:row>
      <xdr:rowOff>161925</xdr:rowOff>
    </xdr:from>
    <xdr:to>
      <xdr:col>2</xdr:col>
      <xdr:colOff>5419050</xdr:colOff>
      <xdr:row>16</xdr:row>
      <xdr:rowOff>153747</xdr:rowOff>
    </xdr:to>
    <xdr:pic>
      <xdr:nvPicPr>
        <xdr:cNvPr id="6" name="Picture 5">
          <a:extLst>
            <a:ext uri="{FF2B5EF4-FFF2-40B4-BE49-F238E27FC236}">
              <a16:creationId xmlns:a16="http://schemas.microsoft.com/office/drawing/2014/main" id="{B69F3542-96D7-477A-B04E-06985A6BE379}"/>
            </a:ext>
          </a:extLst>
        </xdr:cNvPr>
        <xdr:cNvPicPr>
          <a:picLocks noChangeAspect="1"/>
        </xdr:cNvPicPr>
      </xdr:nvPicPr>
      <xdr:blipFill>
        <a:blip xmlns:r="http://schemas.openxmlformats.org/officeDocument/2006/relationships" r:embed="rId4"/>
        <a:stretch>
          <a:fillRect/>
        </a:stretch>
      </xdr:blipFill>
      <xdr:spPr>
        <a:xfrm>
          <a:off x="5534025" y="476250"/>
          <a:ext cx="5400000" cy="3268422"/>
        </a:xfrm>
        <a:prstGeom prst="rect">
          <a:avLst/>
        </a:prstGeom>
      </xdr:spPr>
    </xdr:pic>
    <xdr:clientData/>
  </xdr:twoCellAnchor>
  <xdr:twoCellAnchor editAs="oneCell">
    <xdr:from>
      <xdr:col>2</xdr:col>
      <xdr:colOff>161925</xdr:colOff>
      <xdr:row>16</xdr:row>
      <xdr:rowOff>180977</xdr:rowOff>
    </xdr:from>
    <xdr:to>
      <xdr:col>3</xdr:col>
      <xdr:colOff>142200</xdr:colOff>
      <xdr:row>28</xdr:row>
      <xdr:rowOff>55366</xdr:rowOff>
    </xdr:to>
    <xdr:pic>
      <xdr:nvPicPr>
        <xdr:cNvPr id="7" name="Picture 6">
          <a:extLst>
            <a:ext uri="{FF2B5EF4-FFF2-40B4-BE49-F238E27FC236}">
              <a16:creationId xmlns:a16="http://schemas.microsoft.com/office/drawing/2014/main" id="{E5D9706F-9423-4BAF-980A-E825E1E01A7A}"/>
            </a:ext>
          </a:extLst>
        </xdr:cNvPr>
        <xdr:cNvPicPr>
          <a:picLocks noChangeAspect="1"/>
        </xdr:cNvPicPr>
      </xdr:nvPicPr>
      <xdr:blipFill>
        <a:blip xmlns:r="http://schemas.openxmlformats.org/officeDocument/2006/relationships" r:embed="rId5"/>
        <a:stretch>
          <a:fillRect/>
        </a:stretch>
      </xdr:blipFill>
      <xdr:spPr>
        <a:xfrm>
          <a:off x="5676900" y="3771902"/>
          <a:ext cx="5400000" cy="3989189"/>
        </a:xfrm>
        <a:prstGeom prst="rect">
          <a:avLst/>
        </a:prstGeom>
      </xdr:spPr>
    </xdr:pic>
    <xdr:clientData/>
  </xdr:twoCellAnchor>
  <xdr:twoCellAnchor editAs="oneCell">
    <xdr:from>
      <xdr:col>1</xdr:col>
      <xdr:colOff>2981325</xdr:colOff>
      <xdr:row>28</xdr:row>
      <xdr:rowOff>95251</xdr:rowOff>
    </xdr:from>
    <xdr:to>
      <xdr:col>2</xdr:col>
      <xdr:colOff>5371425</xdr:colOff>
      <xdr:row>35</xdr:row>
      <xdr:rowOff>63021</xdr:rowOff>
    </xdr:to>
    <xdr:pic>
      <xdr:nvPicPr>
        <xdr:cNvPr id="8" name="Picture 7">
          <a:extLst>
            <a:ext uri="{FF2B5EF4-FFF2-40B4-BE49-F238E27FC236}">
              <a16:creationId xmlns:a16="http://schemas.microsoft.com/office/drawing/2014/main" id="{A42DE828-9280-4E3D-9F59-C390E8183004}"/>
            </a:ext>
          </a:extLst>
        </xdr:cNvPr>
        <xdr:cNvPicPr>
          <a:picLocks noChangeAspect="1"/>
        </xdr:cNvPicPr>
      </xdr:nvPicPr>
      <xdr:blipFill>
        <a:blip xmlns:r="http://schemas.openxmlformats.org/officeDocument/2006/relationships" r:embed="rId6"/>
        <a:stretch>
          <a:fillRect/>
        </a:stretch>
      </xdr:blipFill>
      <xdr:spPr>
        <a:xfrm>
          <a:off x="5486400" y="7800976"/>
          <a:ext cx="5400000" cy="2272820"/>
        </a:xfrm>
        <a:prstGeom prst="rect">
          <a:avLst/>
        </a:prstGeom>
      </xdr:spPr>
    </xdr:pic>
    <xdr:clientData/>
  </xdr:twoCellAnchor>
  <xdr:twoCellAnchor editAs="oneCell">
    <xdr:from>
      <xdr:col>0</xdr:col>
      <xdr:colOff>0</xdr:colOff>
      <xdr:row>1</xdr:row>
      <xdr:rowOff>95250</xdr:rowOff>
    </xdr:from>
    <xdr:to>
      <xdr:col>1</xdr:col>
      <xdr:colOff>2051050</xdr:colOff>
      <xdr:row>14</xdr:row>
      <xdr:rowOff>123825</xdr:rowOff>
    </xdr:to>
    <xdr:pic>
      <xdr:nvPicPr>
        <xdr:cNvPr id="9" name="Picture 8">
          <a:extLst>
            <a:ext uri="{FF2B5EF4-FFF2-40B4-BE49-F238E27FC236}">
              <a16:creationId xmlns:a16="http://schemas.microsoft.com/office/drawing/2014/main" id="{2D279F57-8895-4007-8E74-DCFFB3D48E26}"/>
            </a:ext>
          </a:extLst>
        </xdr:cNvPr>
        <xdr:cNvPicPr>
          <a:picLocks noChangeAspect="1"/>
        </xdr:cNvPicPr>
      </xdr:nvPicPr>
      <xdr:blipFill>
        <a:blip xmlns:r="http://schemas.openxmlformats.org/officeDocument/2006/relationships" r:embed="rId7"/>
        <a:stretch>
          <a:fillRect/>
        </a:stretch>
      </xdr:blipFill>
      <xdr:spPr>
        <a:xfrm>
          <a:off x="0" y="409575"/>
          <a:ext cx="4556125" cy="2733675"/>
        </a:xfrm>
        <a:prstGeom prst="rect">
          <a:avLst/>
        </a:prstGeom>
      </xdr:spPr>
    </xdr:pic>
    <xdr:clientData/>
  </xdr:twoCellAnchor>
  <xdr:twoCellAnchor editAs="oneCell">
    <xdr:from>
      <xdr:col>2</xdr:col>
      <xdr:colOff>19050</xdr:colOff>
      <xdr:row>35</xdr:row>
      <xdr:rowOff>114301</xdr:rowOff>
    </xdr:from>
    <xdr:to>
      <xdr:col>2</xdr:col>
      <xdr:colOff>5419050</xdr:colOff>
      <xdr:row>47</xdr:row>
      <xdr:rowOff>9697</xdr:rowOff>
    </xdr:to>
    <xdr:pic>
      <xdr:nvPicPr>
        <xdr:cNvPr id="10" name="Picture 9">
          <a:extLst>
            <a:ext uri="{FF2B5EF4-FFF2-40B4-BE49-F238E27FC236}">
              <a16:creationId xmlns:a16="http://schemas.microsoft.com/office/drawing/2014/main" id="{266F6CA6-CC4D-4D0A-BC1E-1C7DFEC21DAD}"/>
            </a:ext>
          </a:extLst>
        </xdr:cNvPr>
        <xdr:cNvPicPr>
          <a:picLocks noChangeAspect="1"/>
        </xdr:cNvPicPr>
      </xdr:nvPicPr>
      <xdr:blipFill>
        <a:blip xmlns:r="http://schemas.openxmlformats.org/officeDocument/2006/relationships" r:embed="rId8"/>
        <a:stretch>
          <a:fillRect/>
        </a:stretch>
      </xdr:blipFill>
      <xdr:spPr>
        <a:xfrm>
          <a:off x="5534025" y="10125076"/>
          <a:ext cx="5400000" cy="32291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8626A-C828-4D7F-9C88-5E42255F9812}">
  <sheetPr codeName="Sheet1"/>
  <dimension ref="A1:AE2831"/>
  <sheetViews>
    <sheetView zoomScale="80" zoomScaleNormal="80" workbookViewId="0">
      <pane ySplit="7" topLeftCell="A2164" activePane="bottomLeft" state="frozenSplit"/>
      <selection activeCell="L12" sqref="L12"/>
      <selection pane="bottomLeft" activeCell="D2171" sqref="D2171"/>
    </sheetView>
  </sheetViews>
  <sheetFormatPr defaultRowHeight="12.4" customHeight="1" x14ac:dyDescent="0.25"/>
  <cols>
    <col min="1" max="1" width="8.7109375" style="1" customWidth="1"/>
    <col min="2" max="2" width="15" style="128"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2"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21" customWidth="1"/>
    <col min="25" max="25" width="9.140625" style="124"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31"/>
      <c r="B1" s="6"/>
      <c r="C1" s="132"/>
      <c r="D1" s="133" t="s">
        <v>0</v>
      </c>
      <c r="P1" s="7" t="s">
        <v>1</v>
      </c>
      <c r="Q1" s="7" t="s">
        <v>756</v>
      </c>
      <c r="R1" s="7" t="s">
        <v>757</v>
      </c>
      <c r="S1" s="7" t="s">
        <v>760</v>
      </c>
      <c r="T1" s="104">
        <f ca="1">COUNTIFS(INDIRECT("W"&amp;$A$4):W3902,T2,INDIRECT("V"&amp;$A$4):V3902,"P-A")</f>
        <v>0</v>
      </c>
      <c r="U1" s="104">
        <f ca="1">COUNTIFS(INDIRECT("W"&amp;$A$4):W3902,U2,INDIRECT("V"&amp;$A$4):V3902,"P-A")</f>
        <v>0</v>
      </c>
      <c r="V1" s="104">
        <f ca="1">COUNTIFS(INDIRECT("W"&amp;$A$4):W3902,V2,INDIRECT("V"&amp;$A$4):V3902,"P-A")</f>
        <v>0</v>
      </c>
      <c r="W1" s="104">
        <f ca="1">COUNTIFS(INDIRECT("W"&amp;$A$4):W3902,W2,INDIRECT("V"&amp;$A$4):V3902,"P-A")</f>
        <v>0</v>
      </c>
      <c r="X1" s="104">
        <f ca="1">COUNTIFS(INDIRECT("W"&amp;$A$4):W3902,X2,INDIRECT("V"&amp;$A$4):V3902,"P-A")</f>
        <v>0</v>
      </c>
      <c r="Y1" s="104">
        <f ca="1">COUNTIFS(INDIRECT("W"&amp;$A$4):W3902,Y2,INDIRECT("V"&amp;$A$4):V3902,"P-A")</f>
        <v>0</v>
      </c>
      <c r="Z1" s="104">
        <f ca="1">COUNTIFS(INDIRECT("W"&amp;$A$4):W3902,Z2,INDIRECT("V"&amp;$A$4):V3902,"P-A")</f>
        <v>0</v>
      </c>
      <c r="AA1" s="104">
        <f ca="1">COUNTIFS(INDIRECT("W"&amp;$A$4):W3902,AA2,INDIRECT("V"&amp;$A$4):V3902,"P-A")</f>
        <v>0</v>
      </c>
      <c r="AB1" s="104">
        <f ca="1">COUNTIFS(INDIRECT("W"&amp;$A$4):W3902,AB2,INDIRECT("V"&amp;$A$4):V3902,"P-A")</f>
        <v>0</v>
      </c>
      <c r="AC1" s="104">
        <f ca="1">COUNTIFS(INDIRECT("W"&amp;$A$4):W3902,AC2,INDIRECT("V"&amp;$A$4):V3902,"P-A")</f>
        <v>0</v>
      </c>
      <c r="AD1" s="104">
        <f ca="1">SUM(T1:AC1)</f>
        <v>0</v>
      </c>
    </row>
    <row r="2" spans="1:30" ht="16.149999999999999" customHeight="1" thickBot="1" x14ac:dyDescent="0.3">
      <c r="A2" s="285" t="s">
        <v>2</v>
      </c>
      <c r="B2" s="286"/>
      <c r="C2" s="286"/>
      <c r="D2" s="286"/>
      <c r="E2" s="10" t="s">
        <v>3</v>
      </c>
      <c r="F2" s="11"/>
      <c r="G2" s="11"/>
      <c r="H2" s="12" t="str">
        <f>"List of Temporary Documents - SA WG2 meeting " &amp;A9</f>
        <v>List of Temporary Documents - SA WG2 meeting S2#143E</v>
      </c>
      <c r="I2" s="158"/>
      <c r="J2" s="13"/>
      <c r="Q2" s="12" t="s">
        <v>755</v>
      </c>
      <c r="R2" s="7" t="s">
        <v>758</v>
      </c>
      <c r="S2" s="7" t="s">
        <v>759</v>
      </c>
      <c r="T2" s="107" t="s">
        <v>5</v>
      </c>
      <c r="U2" s="115" t="s">
        <v>129</v>
      </c>
      <c r="V2" s="108" t="s">
        <v>133</v>
      </c>
      <c r="W2" s="107" t="s">
        <v>452</v>
      </c>
      <c r="X2" s="115" t="s">
        <v>453</v>
      </c>
      <c r="Y2" s="108" t="s">
        <v>454</v>
      </c>
      <c r="Z2" s="143" t="s">
        <v>168</v>
      </c>
      <c r="AA2" s="144" t="s">
        <v>169</v>
      </c>
      <c r="AB2" s="142" t="s">
        <v>170</v>
      </c>
      <c r="AC2" s="142" t="s">
        <v>171</v>
      </c>
      <c r="AD2" s="109" t="s">
        <v>6</v>
      </c>
    </row>
    <row r="3" spans="1:30" s="25" customFormat="1" ht="23.45" customHeight="1" thickTop="1" x14ac:dyDescent="0.25">
      <c r="A3" s="134"/>
      <c r="B3" s="132" t="s">
        <v>119</v>
      </c>
      <c r="C3" s="135" t="s">
        <v>7</v>
      </c>
      <c r="D3" s="136" t="s">
        <v>8</v>
      </c>
      <c r="E3" s="15" t="s">
        <v>9</v>
      </c>
      <c r="F3" s="15" t="s">
        <v>10</v>
      </c>
      <c r="G3" s="15" t="s">
        <v>127</v>
      </c>
      <c r="H3" s="15" t="s">
        <v>11</v>
      </c>
      <c r="I3" s="159" t="s">
        <v>12</v>
      </c>
      <c r="J3" s="17" t="s">
        <v>13</v>
      </c>
      <c r="K3" s="18" t="s">
        <v>130</v>
      </c>
      <c r="L3" s="146" t="s">
        <v>14</v>
      </c>
      <c r="M3" s="20" t="s">
        <v>15</v>
      </c>
      <c r="N3" s="16" t="s">
        <v>131</v>
      </c>
      <c r="O3" s="19" t="s">
        <v>16</v>
      </c>
      <c r="P3" s="21" t="s">
        <v>17</v>
      </c>
      <c r="Q3" s="22"/>
      <c r="R3" s="23" t="s">
        <v>18</v>
      </c>
      <c r="S3" s="24" t="s">
        <v>118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488 / 3</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495 / 1</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482 / 4</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0" t="str">
        <f ca="1">D4 -COUNTIFS(INDIRECT("H"&amp;$A$4):INDIRECT("H"&amp;$A$6),"Reserved for*",INDIRECT("A"&amp;$A$4):INDIRECT("A"&amp;$A$6),"") &amp;" / " &amp; P4 -COUNTIFS(INDIRECT("H"&amp;$A$4):INDIRECT("H"&amp;$A$6),"Reserved for*",INDIRECT("A"&amp;$A$4):INDIRECT("A"&amp;$A$6),"")</f>
        <v>1485 / -593</v>
      </c>
    </row>
    <row r="4" spans="1:30" ht="21" customHeight="1" x14ac:dyDescent="0.25">
      <c r="A4" s="134">
        <v>93</v>
      </c>
      <c r="B4" s="137" t="s">
        <v>120</v>
      </c>
      <c r="C4" s="137" t="s">
        <v>19</v>
      </c>
      <c r="D4" s="167">
        <f ca="1">COUNTA(INDIRECT("H"&amp;$A$4):H5004)</f>
        <v>2078</v>
      </c>
      <c r="E4" s="26">
        <f ca="1">COUNTIF(INDIRECT("A"&amp;$A$4):INDIRECT("A"&amp;$A$6),"Available")</f>
        <v>1463</v>
      </c>
      <c r="F4" s="27">
        <f ca="1">COUNTIF(INDIRECT("C"&amp;$A$4):INDIRECT("C"&amp;$A$6 -1),"")</f>
        <v>1</v>
      </c>
      <c r="G4" s="28">
        <f ca="1">COUNTIF(INDIRECT("H"&amp;$A$4):INDIRECT("H"&amp;$A$6),"Reserved for *")</f>
        <v>593</v>
      </c>
      <c r="H4" s="29">
        <f ca="1">COUNTIF(INDIRECT("S"&amp;$A$4):INDIRECT("S"&amp;$A$6), "*") + COUNTIF(INDIRECT("C"&amp;$A$4):INDIRECT("C"&amp;$A$6), "W") - L4</f>
        <v>1457</v>
      </c>
      <c r="I4" s="160">
        <f ca="1">COUNTIF(INDIRECT("F"&amp;$A$4):INDIRECT("F"&amp;$A$6),"LS IN")</f>
        <v>97</v>
      </c>
      <c r="J4" s="31">
        <f ca="1">AC7</f>
        <v>37</v>
      </c>
      <c r="K4" s="32">
        <f ca="1">Z7</f>
        <v>158</v>
      </c>
      <c r="L4" s="33">
        <f ca="1">COUNTIF(INDIRECT("C"&amp;$A$4):INDIRECT("C"&amp;$A$6),"W")</f>
        <v>621</v>
      </c>
      <c r="M4" s="29">
        <f ca="1">COUNTIF(INDIRECT("F"&amp;$A$4):INDIRECT("F"&amp;$A$6),"CR")</f>
        <v>285</v>
      </c>
      <c r="N4" s="30">
        <f ca="1">Y7</f>
        <v>285</v>
      </c>
      <c r="O4" s="28">
        <f ca="1">COUNTIF(INDIRECT("F"&amp;$A$4):INDIRECT("F"&amp;$A$6),"?CR?")</f>
        <v>440</v>
      </c>
      <c r="P4" s="34">
        <f ca="1">D4-H4 - L4</f>
        <v>0</v>
      </c>
      <c r="Q4" s="35" t="str">
        <f ca="1">"Next Doc: S2-" &amp; SUM(A5+D4)</f>
        <v>Next Doc: S2-2102079</v>
      </c>
      <c r="R4" s="112" t="s">
        <v>2014</v>
      </c>
      <c r="S4" s="103" t="s">
        <v>117</v>
      </c>
      <c r="T4" s="103" t="str">
        <f ca="1">"O: " &amp; COUNTIFS(INDIRECT("W"&amp;$A$4):INDIRECT("W"&amp;$A$6),T2,INDIRECT("U"&amp;$A$4):INDIRECT("U"&amp;$A$6),"OPEN") &amp; " A " &amp; COUNTIFS(INDIRECT("W"&amp;$A$4):INDIRECT("W"&amp;$A$6),T2,INDIRECT("V"&amp;$A$4):INDIRECT("V"&amp;$A$6),"P-A")</f>
        <v>O: 0 A 0</v>
      </c>
      <c r="U4" s="103" t="str">
        <f ca="1">"O: " &amp; COUNTIFS(INDIRECT("W"&amp;$A$4):INDIRECT("W"&amp;$A$6),U2,INDIRECT("U"&amp;$A$4):INDIRECT("U"&amp;$A$6),"OPEN") &amp; " A " &amp; COUNTIFS(INDIRECT("W"&amp;$A$4):INDIRECT("W"&amp;$A$6),U2,INDIRECT("V"&amp;$A$4):INDIRECT("V"&amp;$A$6),"P-A")</f>
        <v>O: 0 A 0</v>
      </c>
      <c r="V4" s="103" t="str">
        <f ca="1">"O: " &amp; COUNTIFS(INDIRECT("W"&amp;$A$4):INDIRECT("W"&amp;$A$6),V2,INDIRECT("U"&amp;$A$4):INDIRECT("U"&amp;$A$6),"OPEN") &amp; " A " &amp; COUNTIFS(INDIRECT("W"&amp;$A$4):INDIRECT("W"&amp;$A$6),V2,INDIRECT("V"&amp;$A$4):INDIRECT("V"&amp;$A$6),"P-A")</f>
        <v>O: 0 A 0</v>
      </c>
      <c r="W4" s="103" t="str">
        <f ca="1">"O: " &amp; COUNTIFS(INDIRECT("W"&amp;$A$4):INDIRECT("W"&amp;$A$6),W2,INDIRECT("U"&amp;$A$4):INDIRECT("U"&amp;$A$6),"OPEN") &amp; " A " &amp; COUNTIFS(INDIRECT("W"&amp;$A$4):INDIRECT("W"&amp;$A$6),W2,INDIRECT("V"&amp;$A$4):INDIRECT("V"&amp;$A$6),"P-A")</f>
        <v>O: 0 A 0</v>
      </c>
      <c r="X4" s="103" t="str">
        <f ca="1">"O: " &amp; COUNTIFS(INDIRECT("W"&amp;$A$4):INDIRECT("W"&amp;$A$6),X2,INDIRECT("U"&amp;$A$4):INDIRECT("U"&amp;$A$6),"OPEN") &amp; " A " &amp; COUNTIFS(INDIRECT("W"&amp;$A$4):INDIRECT("W"&amp;$A$6),X2,INDIRECT("V"&amp;$A$4):INDIRECT("V"&amp;$A$6),"P-A")</f>
        <v>O: 0 A 0</v>
      </c>
      <c r="Y4" s="103" t="str">
        <f ca="1">"O: " &amp; COUNTIFS(INDIRECT("W"&amp;$A$4):INDIRECT("W"&amp;$A$6),Y2,INDIRECT("U"&amp;$A$4):INDIRECT("U"&amp;$A$6),"OPEN") &amp; " A " &amp; COUNTIFS(INDIRECT("W"&amp;$A$4):INDIRECT("W"&amp;$A$6),Y2,INDIRECT("V"&amp;$A$4):INDIRECT("V"&amp;$A$6),"P-A")</f>
        <v>O: 0 A 0</v>
      </c>
      <c r="Z4" s="103" t="str">
        <f ca="1">"O: " &amp; COUNTIFS(INDIRECT("W"&amp;$A$4):W3902,Z2,INDIRECT("U"&amp;$A$4):U3902,"OPEN") &amp; " A " &amp; COUNTIFS(INDIRECT("W"&amp;$A$4):W3902,Z2,INDIRECT("V"&amp;$A$4):V3902,"P-A")</f>
        <v>O: 0 A 0</v>
      </c>
      <c r="AA4" s="103" t="str">
        <f ca="1">"O: " &amp; COUNTIFS(INDIRECT("W"&amp;$A$4):X3902,AA2,INDIRECT("U"&amp;$A$4):V3902,"OPEN") &amp; " A " &amp; COUNTIFS(INDIRECT("W"&amp;$A$4):X3902,AA2,INDIRECT("V"&amp;$A$4):W3902,"P-A")</f>
        <v>O: 0 A 0</v>
      </c>
      <c r="AB4" s="103" t="str">
        <f ca="1">"O: " &amp; COUNTIFS(INDIRECT("W"&amp;$A$4):Y3902,AB2,INDIRECT("U"&amp;$A$4):W3902,"OPEN") &amp; " A " &amp; COUNTIFS(INDIRECT("W"&amp;$A$4):Y3902,AB2,INDIRECT("V"&amp;$A$4):X3902,"P-A")</f>
        <v>O: 0 A 0</v>
      </c>
      <c r="AC4" s="103" t="str">
        <f ca="1">"O: " &amp; COUNTIFS(INDIRECT("W"&amp;$A$4):Z3902,AC2,INDIRECT("U"&amp;$A$4):X3902,"OPEN") &amp; " A " &amp; COUNTIFS(INDIRECT("W"&amp;$A$4):Z3902,AC2,INDIRECT("V"&amp;$A$4):Y3902,"P-A")</f>
        <v>O: 0 A 0</v>
      </c>
      <c r="AD4" s="111">
        <f ca="1">SUM(T4:AC4)</f>
        <v>0</v>
      </c>
    </row>
    <row r="5" spans="1:30" ht="27.75" customHeight="1" thickBot="1" x14ac:dyDescent="0.3">
      <c r="A5" s="134" t="str">
        <f ca="1">MID(INDIRECT("E"&amp;$A$4),4,10)</f>
        <v>2100001</v>
      </c>
      <c r="B5" s="49" t="s">
        <v>121</v>
      </c>
      <c r="C5" s="138" t="s">
        <v>21</v>
      </c>
      <c r="D5" s="139">
        <f ca="1">SUM(E9:INDIRECT("E"&amp;$A$4 - 1))+D6-L4</f>
        <v>1468</v>
      </c>
      <c r="E5" s="36">
        <f ca="1">COUNTIF(INDIRECT("C"&amp;$A$4):INDIRECT("C"&amp;$A$6),"Y")</f>
        <v>1456</v>
      </c>
      <c r="F5" s="37"/>
      <c r="G5" s="37"/>
      <c r="H5" s="38"/>
      <c r="I5" s="37"/>
      <c r="J5" s="38"/>
      <c r="K5" s="39"/>
      <c r="L5" s="147">
        <f ca="1">E4-E5</f>
        <v>7</v>
      </c>
      <c r="M5" s="40"/>
      <c r="N5" s="40"/>
      <c r="O5" s="41"/>
      <c r="P5" s="42" t="str">
        <f ca="1">"Reserved: " &amp; AB7</f>
        <v>Reserved: 593</v>
      </c>
      <c r="Q5" s="28" t="s">
        <v>4</v>
      </c>
      <c r="R5" s="112"/>
      <c r="S5" s="43" t="str">
        <f ca="1">"Not handled: "&amp;COUNTIF(INDIRECT("S"&amp;$A$4):INDIRECT("S"&amp;$A$6),"Not handled")</f>
        <v>Not handled: 3</v>
      </c>
      <c r="T5" s="44"/>
      <c r="U5" s="101" t="str">
        <f ca="1">"Reply LS: " &amp; COUNTIF(INDIRECT("U"&amp;$A$4):INDIRECT("U"&amp;$A$6),"REPLY OPEN")</f>
        <v>Reply LS: 0</v>
      </c>
      <c r="V5" s="102" t="str">
        <f ca="1">"e-mail: " &amp; COUNTIF(INDIRECT("V"&amp;$A$4):INDIRECT("V"&amp;$A$6),"e-mail")</f>
        <v>e-mail: 0</v>
      </c>
      <c r="W5" s="119" t="str">
        <f ca="1">"Par-End: " &amp; COUNTIF(INDIRECT("V"&amp;$A$4):INDIRECT("V"&amp;$A$6),"P-E")</f>
        <v>Par-End: 0</v>
      </c>
      <c r="X5" s="50"/>
      <c r="Y5" s="50"/>
    </row>
    <row r="6" spans="1:30" ht="27" customHeight="1" thickTop="1" thickBot="1" x14ac:dyDescent="0.3">
      <c r="A6" s="140">
        <f ca="1">SUM(A4,D4)</f>
        <v>2171</v>
      </c>
      <c r="B6" s="141" t="s">
        <v>22</v>
      </c>
      <c r="C6" s="138" t="s">
        <v>23</v>
      </c>
      <c r="D6" s="45">
        <f ca="1">COUNTIF(INDIRECT("D"&amp;$A$4):INDIRECT("D"&amp;$A$6),"*,*")</f>
        <v>0</v>
      </c>
      <c r="F6" s="4"/>
      <c r="G6" s="46"/>
      <c r="H6" s="47"/>
      <c r="I6" s="14"/>
      <c r="J6" s="3"/>
      <c r="K6" s="47"/>
      <c r="L6" s="48"/>
      <c r="M6" s="48"/>
      <c r="N6" s="48"/>
      <c r="O6" s="49"/>
      <c r="P6" s="3"/>
      <c r="Q6" s="14" t="s">
        <v>4</v>
      </c>
      <c r="R6" s="50" t="s">
        <v>4</v>
      </c>
      <c r="S6" s="106" t="str">
        <f ca="1">"Postponed: "&amp;COUNTIF(INDIRECT("S"&amp;$A$4):INDIRECT("S"&amp;$A$6),"Postponed")</f>
        <v>Postponed: 116</v>
      </c>
      <c r="T6" s="44" t="str">
        <f ca="1">"Noted: "&amp;COUNTIF(INDIRECT("S"&amp;$A$4):INDIRECT("S"&amp;$A$6),"Noted")</f>
        <v>Noted: 290</v>
      </c>
      <c r="U6" s="113" t="s">
        <v>24</v>
      </c>
      <c r="V6" s="114" t="s">
        <v>126</v>
      </c>
      <c r="W6" s="51" t="s">
        <v>25</v>
      </c>
      <c r="X6" s="123" t="s">
        <v>0</v>
      </c>
      <c r="Y6" s="123" t="s">
        <v>131</v>
      </c>
      <c r="Z6" s="123" t="s">
        <v>164</v>
      </c>
      <c r="AA6" s="123" t="s">
        <v>166</v>
      </c>
      <c r="AB6" s="123" t="s">
        <v>165</v>
      </c>
      <c r="AC6" s="123" t="s">
        <v>167</v>
      </c>
    </row>
    <row r="7" spans="1:30" s="53" customFormat="1" ht="13.5" thickBot="1" x14ac:dyDescent="0.3">
      <c r="A7" s="149" t="s">
        <v>125</v>
      </c>
      <c r="B7" s="150" t="s">
        <v>149</v>
      </c>
      <c r="C7" s="149" t="s">
        <v>26</v>
      </c>
      <c r="D7" s="149" t="s">
        <v>27</v>
      </c>
      <c r="E7" s="149" t="s">
        <v>3</v>
      </c>
      <c r="F7" s="149" t="s">
        <v>28</v>
      </c>
      <c r="G7" s="149" t="s">
        <v>29</v>
      </c>
      <c r="H7" s="149" t="s">
        <v>96</v>
      </c>
      <c r="I7" s="149" t="s">
        <v>30</v>
      </c>
      <c r="J7" s="149" t="s">
        <v>31</v>
      </c>
      <c r="K7" s="149" t="s">
        <v>32</v>
      </c>
      <c r="L7" s="149" t="s">
        <v>23</v>
      </c>
      <c r="M7" s="149" t="s">
        <v>33</v>
      </c>
      <c r="N7" s="149" t="s">
        <v>34</v>
      </c>
      <c r="O7" s="149" t="s">
        <v>35</v>
      </c>
      <c r="P7" s="149" t="s">
        <v>36</v>
      </c>
      <c r="Q7" s="149" t="s">
        <v>37</v>
      </c>
      <c r="R7" s="150" t="s">
        <v>38</v>
      </c>
      <c r="S7" s="150" t="s">
        <v>39</v>
      </c>
      <c r="T7" s="52" t="s">
        <v>40</v>
      </c>
      <c r="U7" s="53">
        <f ca="1">COUNTIF(INDIRECT("U"&amp;$A$4):INDIRECT("U"&amp;$A$6),"OPEN")</f>
        <v>0</v>
      </c>
      <c r="V7" s="53">
        <f ca="1">COUNTIF(INDIRECT("V"&amp;$A$4):INDIRECT("V"&amp;$A$6),"P-A")</f>
        <v>0</v>
      </c>
      <c r="W7" s="54"/>
      <c r="X7" s="145"/>
      <c r="Y7" s="145">
        <f ca="1">COUNTIF(INDIRECT("Y"&amp;$A$4):INDIRECT("Y"&amp;$A$6),"1")</f>
        <v>285</v>
      </c>
      <c r="Z7" s="145">
        <f ca="1">COUNTIF(INDIRECT("Z"&amp;$A$4):INDIRECT("Z"&amp;$A$6),"1")</f>
        <v>158</v>
      </c>
      <c r="AA7" s="145"/>
      <c r="AB7" s="145">
        <f ca="1">COUNTIF(INDIRECT("AB"&amp;$A$4):INDIRECT("AB"&amp;$A$6),"1")</f>
        <v>593</v>
      </c>
      <c r="AC7" s="145">
        <f ca="1">COUNTIF(INDIRECT("AC"&amp;$A$4):INDIRECT("AC"&amp;$A$6),"1")</f>
        <v>37</v>
      </c>
    </row>
    <row r="8" spans="1:30" s="53" customFormat="1" ht="34.5" customHeight="1" thickTop="1" x14ac:dyDescent="0.25">
      <c r="A8" s="55" t="s">
        <v>42</v>
      </c>
      <c r="B8" s="129" t="s">
        <v>42</v>
      </c>
      <c r="C8" s="55" t="s">
        <v>42</v>
      </c>
      <c r="D8" s="56" t="s">
        <v>43</v>
      </c>
      <c r="E8" s="57" t="s">
        <v>44</v>
      </c>
      <c r="F8" s="58" t="s">
        <v>45</v>
      </c>
      <c r="G8" s="59" t="s">
        <v>45</v>
      </c>
      <c r="H8" s="60" t="str">
        <f ca="1">"Agenda Info:  " &amp; INDIRECT("A"&amp;$A$4)</f>
        <v>Agenda Info:  Available</v>
      </c>
      <c r="I8" s="163" t="s">
        <v>45</v>
      </c>
      <c r="J8" s="61" t="s">
        <v>41</v>
      </c>
      <c r="K8" s="62" t="s">
        <v>41</v>
      </c>
      <c r="L8" s="62" t="s">
        <v>41</v>
      </c>
      <c r="M8" s="62" t="s">
        <v>41</v>
      </c>
      <c r="N8" s="62" t="s">
        <v>41</v>
      </c>
      <c r="O8" s="62" t="s">
        <v>41</v>
      </c>
      <c r="P8" s="62" t="s">
        <v>41</v>
      </c>
      <c r="Q8" s="63"/>
      <c r="R8" s="64"/>
      <c r="S8" s="65" t="s">
        <v>41</v>
      </c>
      <c r="T8" s="66"/>
      <c r="W8" s="54"/>
      <c r="X8" s="123"/>
      <c r="Y8" s="125"/>
    </row>
    <row r="9" spans="1:30" s="53" customFormat="1" ht="18" x14ac:dyDescent="0.25">
      <c r="A9" s="67" t="s">
        <v>754</v>
      </c>
      <c r="B9" s="130" t="s">
        <v>46</v>
      </c>
      <c r="C9" s="69" t="s">
        <v>42</v>
      </c>
      <c r="D9" s="70" t="s">
        <v>493</v>
      </c>
      <c r="E9" s="71">
        <f ca="1">COUNTIF(INDIRECT("D"&amp;$A$4):D10004,INDIRECT("D"&amp;ROW()))</f>
        <v>0</v>
      </c>
      <c r="F9" s="72" t="s">
        <v>25</v>
      </c>
      <c r="G9" s="72" t="s">
        <v>116</v>
      </c>
      <c r="H9" s="73" t="s">
        <v>47</v>
      </c>
      <c r="I9" s="73" t="s">
        <v>48</v>
      </c>
      <c r="J9" s="74" t="s">
        <v>41</v>
      </c>
      <c r="K9" s="75" t="s">
        <v>41</v>
      </c>
      <c r="L9" s="75" t="s">
        <v>41</v>
      </c>
      <c r="M9" s="75" t="s">
        <v>41</v>
      </c>
      <c r="N9" s="75" t="s">
        <v>41</v>
      </c>
      <c r="O9" s="75" t="s">
        <v>41</v>
      </c>
      <c r="P9" s="76" t="s">
        <v>41</v>
      </c>
      <c r="Q9" s="77" t="s">
        <v>41</v>
      </c>
      <c r="R9" s="78"/>
      <c r="S9" s="154" t="s">
        <v>41</v>
      </c>
      <c r="T9" s="66"/>
      <c r="W9" s="54"/>
      <c r="X9" s="121" t="str">
        <f t="shared" ref="X9:X72" si="0">IF(ISNONTEXT(D9),"" &amp; D9 &amp;"",T(D9))</f>
        <v>AI#</v>
      </c>
      <c r="Y9" s="126" t="str">
        <f t="shared" ref="Y9:Y72" si="1">F9</f>
        <v>Convenor</v>
      </c>
    </row>
    <row r="10" spans="1:30" s="53" customFormat="1" ht="25.5" x14ac:dyDescent="0.25">
      <c r="A10" s="79" t="str">
        <f t="shared" ref="A10:A73" si="2">A9</f>
        <v>S2#143E</v>
      </c>
      <c r="B10" s="130" t="s">
        <v>46</v>
      </c>
      <c r="C10" s="69" t="s">
        <v>42</v>
      </c>
      <c r="D10" s="80" t="s">
        <v>433</v>
      </c>
      <c r="E10" s="71">
        <f ca="1">COUNTIF(INDIRECT("D"&amp;$A$4):D10005,INDIRECT("D"&amp;ROW()))</f>
        <v>0</v>
      </c>
      <c r="F10" s="81" t="s">
        <v>5</v>
      </c>
      <c r="G10" s="105">
        <f ca="1">COUNTIFS(INDIRECT("U"&amp;$A$4):U3902,"OPEN",INDIRECT("D"&amp;$A$4):D3902,INDIRECT("D"&amp;ROW()))</f>
        <v>0</v>
      </c>
      <c r="H10" s="82" t="s">
        <v>50</v>
      </c>
      <c r="I10" s="164" t="s">
        <v>2009</v>
      </c>
      <c r="J10" s="74" t="s">
        <v>41</v>
      </c>
      <c r="K10" s="75" t="s">
        <v>41</v>
      </c>
      <c r="L10" s="75" t="s">
        <v>41</v>
      </c>
      <c r="M10" s="75" t="s">
        <v>41</v>
      </c>
      <c r="N10" s="75" t="s">
        <v>41</v>
      </c>
      <c r="O10" s="75" t="s">
        <v>41</v>
      </c>
      <c r="P10" s="83" t="s">
        <v>41</v>
      </c>
      <c r="Q10" s="77" t="s">
        <v>41</v>
      </c>
      <c r="R10" s="78"/>
      <c r="S10" s="154" t="s">
        <v>41</v>
      </c>
      <c r="T10" s="66"/>
      <c r="W10" s="54"/>
      <c r="X10" s="121" t="str">
        <f t="shared" si="0"/>
        <v>1.1</v>
      </c>
      <c r="Y10" s="126" t="str">
        <f t="shared" si="1"/>
        <v>Puneet</v>
      </c>
    </row>
    <row r="11" spans="1:30" s="53" customFormat="1" ht="18" x14ac:dyDescent="0.25">
      <c r="A11" s="79" t="str">
        <f t="shared" si="2"/>
        <v>S2#143E</v>
      </c>
      <c r="B11" s="130" t="s">
        <v>46</v>
      </c>
      <c r="C11" s="69" t="s">
        <v>42</v>
      </c>
      <c r="D11" s="80" t="s">
        <v>51</v>
      </c>
      <c r="E11" s="71">
        <f ca="1">COUNTIF(INDIRECT("D"&amp;$A$4):D10006,INDIRECT("D"&amp;ROW()))</f>
        <v>1</v>
      </c>
      <c r="F11" s="81" t="s">
        <v>5</v>
      </c>
      <c r="G11" s="105">
        <f ca="1">COUNTIFS(INDIRECT("U"&amp;$A$4):U3902,"OPEN",INDIRECT("D"&amp;$A$4):D3902,INDIRECT("D"&amp;ROW()))</f>
        <v>0</v>
      </c>
      <c r="H11" s="82" t="s">
        <v>403</v>
      </c>
      <c r="I11" s="165"/>
      <c r="J11" s="74" t="s">
        <v>41</v>
      </c>
      <c r="K11" s="75" t="s">
        <v>41</v>
      </c>
      <c r="L11" s="75" t="s">
        <v>41</v>
      </c>
      <c r="M11" s="75" t="s">
        <v>41</v>
      </c>
      <c r="N11" s="75" t="s">
        <v>41</v>
      </c>
      <c r="O11" s="75" t="s">
        <v>41</v>
      </c>
      <c r="P11" s="83" t="s">
        <v>41</v>
      </c>
      <c r="Q11" s="77" t="s">
        <v>41</v>
      </c>
      <c r="R11" s="78"/>
      <c r="S11" s="154" t="s">
        <v>41</v>
      </c>
      <c r="T11" s="66"/>
      <c r="W11" s="54"/>
      <c r="X11" s="121" t="str">
        <f t="shared" si="0"/>
        <v>2</v>
      </c>
      <c r="Y11" s="126" t="str">
        <f t="shared" si="1"/>
        <v>Puneet</v>
      </c>
    </row>
    <row r="12" spans="1:30" s="53" customFormat="1" ht="228" customHeight="1" x14ac:dyDescent="0.25">
      <c r="A12" s="79" t="str">
        <f t="shared" si="2"/>
        <v>S2#143E</v>
      </c>
      <c r="B12" s="130" t="s">
        <v>46</v>
      </c>
      <c r="C12" s="69" t="s">
        <v>42</v>
      </c>
      <c r="D12" s="80" t="s">
        <v>53</v>
      </c>
      <c r="E12" s="71">
        <f ca="1">COUNTIF(INDIRECT("D"&amp;$A$4):D10007,INDIRECT("D"&amp;ROW()))</f>
        <v>1</v>
      </c>
      <c r="F12" s="81" t="s">
        <v>5</v>
      </c>
      <c r="G12" s="105">
        <f ca="1">COUNTIFS(INDIRECT("U"&amp;$A$4):U3902,"OPEN",INDIRECT("D"&amp;$A$4):D3902,INDIRECT("D"&amp;ROW()))</f>
        <v>0</v>
      </c>
      <c r="H12" s="82" t="s">
        <v>2007</v>
      </c>
      <c r="I12" s="165"/>
      <c r="J12" s="74" t="s">
        <v>41</v>
      </c>
      <c r="K12" s="75" t="s">
        <v>41</v>
      </c>
      <c r="L12" s="75" t="s">
        <v>41</v>
      </c>
      <c r="M12" s="75" t="s">
        <v>41</v>
      </c>
      <c r="N12" s="75" t="s">
        <v>41</v>
      </c>
      <c r="O12" s="75" t="s">
        <v>41</v>
      </c>
      <c r="P12" s="83" t="s">
        <v>41</v>
      </c>
      <c r="Q12" s="287" t="s">
        <v>52</v>
      </c>
      <c r="R12" s="288"/>
      <c r="S12" s="154" t="s">
        <v>41</v>
      </c>
      <c r="T12" s="66"/>
      <c r="W12" s="54"/>
      <c r="X12" s="121" t="str">
        <f t="shared" si="0"/>
        <v>3</v>
      </c>
      <c r="Y12" s="126" t="str">
        <f t="shared" si="1"/>
        <v>Puneet</v>
      </c>
    </row>
    <row r="13" spans="1:30" s="53" customFormat="1" ht="18" x14ac:dyDescent="0.25">
      <c r="A13" s="79" t="str">
        <f t="shared" si="2"/>
        <v>S2#143E</v>
      </c>
      <c r="B13" s="130" t="s">
        <v>46</v>
      </c>
      <c r="C13" s="69" t="s">
        <v>42</v>
      </c>
      <c r="D13" s="80" t="s">
        <v>54</v>
      </c>
      <c r="E13" s="71">
        <f ca="1">COUNTIF(INDIRECT("D"&amp;$A$4):D10008,INDIRECT("D"&amp;ROW()))</f>
        <v>0</v>
      </c>
      <c r="F13" s="81" t="s">
        <v>5</v>
      </c>
      <c r="G13" s="105">
        <f ca="1">COUNTIFS(INDIRECT("U"&amp;$A$4):U3902,"OPEN",INDIRECT("D"&amp;$A$4):D3902,INDIRECT("D"&amp;ROW()))</f>
        <v>0</v>
      </c>
      <c r="H13" s="82" t="s">
        <v>55</v>
      </c>
      <c r="I13" s="165"/>
      <c r="J13" s="74" t="s">
        <v>41</v>
      </c>
      <c r="K13" s="75" t="s">
        <v>41</v>
      </c>
      <c r="L13" s="75" t="s">
        <v>41</v>
      </c>
      <c r="M13" s="75" t="s">
        <v>41</v>
      </c>
      <c r="N13" s="75" t="s">
        <v>41</v>
      </c>
      <c r="O13" s="75" t="s">
        <v>41</v>
      </c>
      <c r="P13" s="83" t="s">
        <v>41</v>
      </c>
      <c r="Q13" s="77" t="s">
        <v>41</v>
      </c>
      <c r="R13" s="78"/>
      <c r="S13" s="154" t="s">
        <v>41</v>
      </c>
      <c r="T13" s="66"/>
      <c r="W13" s="54"/>
      <c r="X13" s="121" t="str">
        <f t="shared" si="0"/>
        <v>4</v>
      </c>
      <c r="Y13" s="126" t="str">
        <f t="shared" si="1"/>
        <v>Puneet</v>
      </c>
    </row>
    <row r="14" spans="1:30" s="53" customFormat="1" ht="31.5" x14ac:dyDescent="0.25">
      <c r="A14" s="79" t="str">
        <f t="shared" si="2"/>
        <v>S2#143E</v>
      </c>
      <c r="B14" s="130" t="s">
        <v>46</v>
      </c>
      <c r="C14" s="69" t="s">
        <v>42</v>
      </c>
      <c r="D14" s="80" t="s">
        <v>56</v>
      </c>
      <c r="E14" s="71">
        <f ca="1">COUNTIF(INDIRECT("D"&amp;$A$4):D10009,INDIRECT("D"&amp;ROW()))</f>
        <v>69</v>
      </c>
      <c r="F14" s="81" t="s">
        <v>133</v>
      </c>
      <c r="G14" s="105">
        <f ca="1">COUNTIFS(INDIRECT("U"&amp;$A$4):U3902,"OPEN",INDIRECT("D"&amp;$A$4):D3902,INDIRECT("D"&amp;ROW()))</f>
        <v>0</v>
      </c>
      <c r="H14" s="82" t="s">
        <v>57</v>
      </c>
      <c r="I14" s="165"/>
      <c r="J14" s="74" t="s">
        <v>41</v>
      </c>
      <c r="K14" s="75" t="s">
        <v>41</v>
      </c>
      <c r="L14" s="75" t="s">
        <v>41</v>
      </c>
      <c r="M14" s="75" t="s">
        <v>41</v>
      </c>
      <c r="N14" s="75" t="s">
        <v>41</v>
      </c>
      <c r="O14" s="75" t="s">
        <v>41</v>
      </c>
      <c r="P14" s="83" t="s">
        <v>41</v>
      </c>
      <c r="Q14" s="77" t="s">
        <v>41</v>
      </c>
      <c r="R14" s="78"/>
      <c r="S14" s="154" t="s">
        <v>41</v>
      </c>
      <c r="T14" s="66"/>
      <c r="W14" s="54"/>
      <c r="X14" s="121" t="str">
        <f t="shared" si="0"/>
        <v>4.1</v>
      </c>
      <c r="Y14" s="126" t="str">
        <f t="shared" si="1"/>
        <v>Andy</v>
      </c>
    </row>
    <row r="15" spans="1:30" s="53" customFormat="1" ht="68.25" customHeight="1" x14ac:dyDescent="0.25">
      <c r="A15" s="79" t="str">
        <f t="shared" si="2"/>
        <v>S2#143E</v>
      </c>
      <c r="B15" s="130" t="s">
        <v>46</v>
      </c>
      <c r="C15" s="69" t="s">
        <v>42</v>
      </c>
      <c r="D15" s="80" t="s">
        <v>456</v>
      </c>
      <c r="E15" s="71">
        <f ca="1">COUNTIF(INDIRECT("D"&amp;$A$4):D10010,INDIRECT("D"&amp;ROW()))</f>
        <v>14</v>
      </c>
      <c r="F15" s="81" t="s">
        <v>133</v>
      </c>
      <c r="G15" s="105">
        <f ca="1">COUNTIFS(INDIRECT("U"&amp;$A$4):U3902,"OPEN",INDIRECT("D"&amp;$A$4):D3902,INDIRECT("D"&amp;ROW()))</f>
        <v>0</v>
      </c>
      <c r="H15" s="82" t="s">
        <v>2366</v>
      </c>
      <c r="I15" s="165"/>
      <c r="J15" s="74" t="s">
        <v>41</v>
      </c>
      <c r="K15" s="75" t="s">
        <v>41</v>
      </c>
      <c r="L15" s="75" t="s">
        <v>41</v>
      </c>
      <c r="M15" s="75" t="s">
        <v>41</v>
      </c>
      <c r="N15" s="75" t="s">
        <v>41</v>
      </c>
      <c r="O15" s="75" t="s">
        <v>41</v>
      </c>
      <c r="P15" s="83" t="s">
        <v>41</v>
      </c>
      <c r="Q15" s="77" t="s">
        <v>41</v>
      </c>
      <c r="R15" s="78"/>
      <c r="S15" s="154" t="s">
        <v>41</v>
      </c>
      <c r="T15" s="66"/>
      <c r="W15" s="54"/>
      <c r="X15" s="121" t="str">
        <f t="shared" si="0"/>
        <v>4.2</v>
      </c>
      <c r="Y15" s="126" t="str">
        <f t="shared" si="1"/>
        <v>Andy</v>
      </c>
    </row>
    <row r="16" spans="1:30" s="53" customFormat="1" ht="100.5" customHeight="1" x14ac:dyDescent="0.25">
      <c r="A16" s="79" t="str">
        <f t="shared" si="2"/>
        <v>S2#143E</v>
      </c>
      <c r="B16" s="130" t="s">
        <v>46</v>
      </c>
      <c r="C16" s="69" t="s">
        <v>42</v>
      </c>
      <c r="D16" s="80" t="s">
        <v>5415</v>
      </c>
      <c r="E16" s="71">
        <f ca="1">COUNTIF(INDIRECT("D"&amp;$A$4):D10011,INDIRECT("D"&amp;ROW()))</f>
        <v>13</v>
      </c>
      <c r="F16" s="81" t="s">
        <v>5</v>
      </c>
      <c r="G16" s="105">
        <f ca="1">COUNTIFS(INDIRECT("U"&amp;$A$4):U3902,"OPEN",INDIRECT("D"&amp;$A$4):D3902,INDIRECT("D"&amp;ROW()))</f>
        <v>0</v>
      </c>
      <c r="H16" s="82" t="s">
        <v>5417</v>
      </c>
      <c r="I16" s="165" t="s">
        <v>5416</v>
      </c>
      <c r="J16" s="74" t="s">
        <v>41</v>
      </c>
      <c r="K16" s="75" t="s">
        <v>41</v>
      </c>
      <c r="L16" s="75" t="s">
        <v>41</v>
      </c>
      <c r="M16" s="75" t="s">
        <v>41</v>
      </c>
      <c r="N16" s="75" t="s">
        <v>41</v>
      </c>
      <c r="O16" s="75" t="s">
        <v>41</v>
      </c>
      <c r="P16" s="83" t="s">
        <v>41</v>
      </c>
      <c r="Q16" s="77" t="s">
        <v>41</v>
      </c>
      <c r="R16" s="78"/>
      <c r="S16" s="154" t="s">
        <v>41</v>
      </c>
      <c r="T16" s="66"/>
      <c r="W16" s="54"/>
      <c r="X16" s="121" t="str">
        <f t="shared" si="0"/>
        <v>4.3</v>
      </c>
      <c r="Y16" s="126" t="str">
        <f t="shared" si="1"/>
        <v>Puneet</v>
      </c>
    </row>
    <row r="17" spans="1:25" s="53" customFormat="1" ht="63.75" x14ac:dyDescent="0.25">
      <c r="A17" s="79" t="str">
        <f t="shared" si="2"/>
        <v>S2#143E</v>
      </c>
      <c r="B17" s="130" t="s">
        <v>46</v>
      </c>
      <c r="C17" s="69" t="s">
        <v>42</v>
      </c>
      <c r="D17" s="80" t="s">
        <v>58</v>
      </c>
      <c r="E17" s="71">
        <f ca="1">COUNTIF(INDIRECT("D"&amp;$A$4):D10012,INDIRECT("D"&amp;ROW()))</f>
        <v>0</v>
      </c>
      <c r="F17" s="81" t="s">
        <v>133</v>
      </c>
      <c r="G17" s="105">
        <f ca="1">COUNTIFS(INDIRECT("U"&amp;$A$4):U3902,"OPEN",INDIRECT("D"&amp;$A$4):D3902,INDIRECT("D"&amp;ROW()))</f>
        <v>0</v>
      </c>
      <c r="H17" s="82" t="s">
        <v>187</v>
      </c>
      <c r="I17" s="165" t="s">
        <v>142</v>
      </c>
      <c r="J17" s="74" t="s">
        <v>41</v>
      </c>
      <c r="K17" s="75" t="s">
        <v>41</v>
      </c>
      <c r="L17" s="75" t="s">
        <v>41</v>
      </c>
      <c r="M17" s="75" t="s">
        <v>41</v>
      </c>
      <c r="N17" s="75" t="s">
        <v>41</v>
      </c>
      <c r="O17" s="75" t="s">
        <v>41</v>
      </c>
      <c r="P17" s="83" t="s">
        <v>41</v>
      </c>
      <c r="Q17" s="84" t="s">
        <v>191</v>
      </c>
      <c r="R17" s="78"/>
      <c r="S17" s="155" t="s">
        <v>41</v>
      </c>
      <c r="T17" s="66"/>
      <c r="W17" s="54"/>
      <c r="X17" s="121" t="str">
        <f t="shared" si="0"/>
        <v>5</v>
      </c>
      <c r="Y17" s="126" t="str">
        <f t="shared" si="1"/>
        <v>Andy</v>
      </c>
    </row>
    <row r="18" spans="1:25" s="53" customFormat="1" ht="96" x14ac:dyDescent="0.25">
      <c r="A18" s="79" t="str">
        <f t="shared" si="2"/>
        <v>S2#143E</v>
      </c>
      <c r="B18" s="130" t="s">
        <v>46</v>
      </c>
      <c r="C18" s="69" t="s">
        <v>42</v>
      </c>
      <c r="D18" s="80" t="s">
        <v>59</v>
      </c>
      <c r="E18" s="71">
        <f ca="1">COUNTIF(INDIRECT("D"&amp;$A$4):D10013,INDIRECT("D"&amp;ROW()))</f>
        <v>8</v>
      </c>
      <c r="F18" s="81" t="s">
        <v>133</v>
      </c>
      <c r="G18" s="105">
        <f ca="1">COUNTIFS(INDIRECT("U"&amp;$A$4):U3902,"OPEN",INDIRECT("D"&amp;$A$4):D3902,INDIRECT("D"&amp;ROW()))</f>
        <v>0</v>
      </c>
      <c r="H18" s="82" t="s">
        <v>60</v>
      </c>
      <c r="I18" s="165"/>
      <c r="J18" s="74" t="s">
        <v>41</v>
      </c>
      <c r="K18" s="75" t="s">
        <v>41</v>
      </c>
      <c r="L18" s="75" t="s">
        <v>41</v>
      </c>
      <c r="M18" s="75" t="s">
        <v>41</v>
      </c>
      <c r="N18" s="75" t="s">
        <v>41</v>
      </c>
      <c r="O18" s="75" t="s">
        <v>41</v>
      </c>
      <c r="P18" s="83" t="s">
        <v>41</v>
      </c>
      <c r="Q18" s="84"/>
      <c r="R18" s="208" t="s">
        <v>462</v>
      </c>
      <c r="S18" s="155" t="s">
        <v>41</v>
      </c>
      <c r="T18" s="66"/>
      <c r="W18" s="54"/>
      <c r="X18" s="121" t="str">
        <f t="shared" si="0"/>
        <v>5.1</v>
      </c>
      <c r="Y18" s="126" t="str">
        <f t="shared" si="1"/>
        <v>Andy</v>
      </c>
    </row>
    <row r="19" spans="1:25" s="53" customFormat="1" ht="84" x14ac:dyDescent="0.25">
      <c r="A19" s="79" t="str">
        <f t="shared" si="2"/>
        <v>S2#143E</v>
      </c>
      <c r="B19" s="130" t="s">
        <v>46</v>
      </c>
      <c r="C19" s="69" t="s">
        <v>42</v>
      </c>
      <c r="D19" s="80" t="s">
        <v>61</v>
      </c>
      <c r="E19" s="71">
        <f ca="1">COUNTIF(INDIRECT("D"&amp;$A$4):D10014,INDIRECT("D"&amp;ROW()))</f>
        <v>0</v>
      </c>
      <c r="F19" s="81" t="s">
        <v>133</v>
      </c>
      <c r="G19" s="105">
        <f ca="1">COUNTIFS(INDIRECT("U"&amp;$A$4):U3902,"OPEN",INDIRECT("D"&amp;$A$4):D3902,INDIRECT("D"&amp;ROW()))</f>
        <v>0</v>
      </c>
      <c r="H19" s="82" t="s">
        <v>151</v>
      </c>
      <c r="I19" s="165"/>
      <c r="J19" s="74" t="s">
        <v>41</v>
      </c>
      <c r="K19" s="75" t="s">
        <v>41</v>
      </c>
      <c r="L19" s="75" t="s">
        <v>41</v>
      </c>
      <c r="M19" s="75" t="s">
        <v>41</v>
      </c>
      <c r="N19" s="75" t="s">
        <v>41</v>
      </c>
      <c r="O19" s="75" t="s">
        <v>41</v>
      </c>
      <c r="P19" s="83" t="s">
        <v>41</v>
      </c>
      <c r="Q19" s="77" t="s">
        <v>41</v>
      </c>
      <c r="R19" s="208" t="s">
        <v>404</v>
      </c>
      <c r="S19" s="155" t="s">
        <v>41</v>
      </c>
      <c r="T19" s="66"/>
      <c r="W19" s="54"/>
      <c r="X19" s="121" t="str">
        <f t="shared" si="0"/>
        <v>5.2</v>
      </c>
      <c r="Y19" s="126" t="str">
        <f t="shared" si="1"/>
        <v>Andy</v>
      </c>
    </row>
    <row r="20" spans="1:25" s="53" customFormat="1" ht="84" x14ac:dyDescent="0.25">
      <c r="A20" s="79" t="str">
        <f t="shared" si="2"/>
        <v>S2#143E</v>
      </c>
      <c r="B20" s="130" t="s">
        <v>46</v>
      </c>
      <c r="C20" s="69" t="s">
        <v>42</v>
      </c>
      <c r="D20" s="80" t="s">
        <v>62</v>
      </c>
      <c r="E20" s="71">
        <f ca="1">COUNTIF(INDIRECT("D"&amp;$A$4):D10015,INDIRECT("D"&amp;ROW()))</f>
        <v>0</v>
      </c>
      <c r="F20" s="81" t="s">
        <v>133</v>
      </c>
      <c r="G20" s="105">
        <f ca="1">COUNTIFS(INDIRECT("U"&amp;$A$4):U3902,"OPEN",INDIRECT("D"&amp;$A$4):D3902,INDIRECT("D"&amp;ROW()))</f>
        <v>0</v>
      </c>
      <c r="H20" s="82" t="s">
        <v>152</v>
      </c>
      <c r="I20" s="165"/>
      <c r="J20" s="74" t="s">
        <v>41</v>
      </c>
      <c r="K20" s="75" t="s">
        <v>41</v>
      </c>
      <c r="L20" s="75" t="s">
        <v>41</v>
      </c>
      <c r="M20" s="75" t="s">
        <v>41</v>
      </c>
      <c r="N20" s="75" t="s">
        <v>41</v>
      </c>
      <c r="O20" s="75" t="s">
        <v>41</v>
      </c>
      <c r="P20" s="83" t="s">
        <v>41</v>
      </c>
      <c r="Q20" s="77" t="s">
        <v>41</v>
      </c>
      <c r="R20" s="208" t="s">
        <v>192</v>
      </c>
      <c r="S20" s="155" t="s">
        <v>41</v>
      </c>
      <c r="T20" s="66"/>
      <c r="W20" s="54"/>
      <c r="X20" s="121" t="str">
        <f t="shared" si="0"/>
        <v>5.3</v>
      </c>
      <c r="Y20" s="126" t="str">
        <f t="shared" si="1"/>
        <v>Andy</v>
      </c>
    </row>
    <row r="21" spans="1:25" s="53" customFormat="1" ht="84" x14ac:dyDescent="0.25">
      <c r="A21" s="79" t="str">
        <f t="shared" si="2"/>
        <v>S2#143E</v>
      </c>
      <c r="B21" s="130" t="s">
        <v>46</v>
      </c>
      <c r="C21" s="69" t="s">
        <v>42</v>
      </c>
      <c r="D21" s="80" t="s">
        <v>63</v>
      </c>
      <c r="E21" s="71">
        <f ca="1">COUNTIF(INDIRECT("D"&amp;$A$4):D10016,INDIRECT("D"&amp;ROW()))</f>
        <v>0</v>
      </c>
      <c r="F21" s="81" t="s">
        <v>133</v>
      </c>
      <c r="G21" s="105">
        <f ca="1">COUNTIFS(INDIRECT("U"&amp;$A$4):U3902,"OPEN",INDIRECT("D"&amp;$A$4):D3902,INDIRECT("D"&amp;ROW()))</f>
        <v>0</v>
      </c>
      <c r="H21" s="82" t="s">
        <v>153</v>
      </c>
      <c r="I21" s="165"/>
      <c r="J21" s="74" t="s">
        <v>41</v>
      </c>
      <c r="K21" s="75" t="s">
        <v>41</v>
      </c>
      <c r="L21" s="75" t="s">
        <v>41</v>
      </c>
      <c r="M21" s="75" t="s">
        <v>41</v>
      </c>
      <c r="N21" s="75" t="s">
        <v>41</v>
      </c>
      <c r="O21" s="75" t="s">
        <v>41</v>
      </c>
      <c r="P21" s="83" t="s">
        <v>41</v>
      </c>
      <c r="Q21" s="77" t="s">
        <v>41</v>
      </c>
      <c r="R21" s="208" t="s">
        <v>193</v>
      </c>
      <c r="S21" s="155" t="s">
        <v>41</v>
      </c>
      <c r="T21" s="66"/>
      <c r="W21" s="54"/>
      <c r="X21" s="121" t="str">
        <f t="shared" si="0"/>
        <v>5.4</v>
      </c>
      <c r="Y21" s="126" t="str">
        <f t="shared" si="1"/>
        <v>Andy</v>
      </c>
    </row>
    <row r="22" spans="1:25" s="53" customFormat="1" ht="63.75" x14ac:dyDescent="0.25">
      <c r="A22" s="79" t="str">
        <f t="shared" si="2"/>
        <v>S2#143E</v>
      </c>
      <c r="B22" s="130" t="s">
        <v>46</v>
      </c>
      <c r="C22" s="69" t="s">
        <v>42</v>
      </c>
      <c r="D22" s="80" t="s">
        <v>64</v>
      </c>
      <c r="E22" s="71">
        <f ca="1">COUNTIF(INDIRECT("D"&amp;$A$4):D10017,INDIRECT("D"&amp;ROW()))</f>
        <v>0</v>
      </c>
      <c r="F22" s="81" t="s">
        <v>129</v>
      </c>
      <c r="G22" s="105">
        <f ca="1">COUNTIFS(INDIRECT("U"&amp;$A$4):U3902,"OPEN",INDIRECT("D"&amp;$A$4):D3902,INDIRECT("D"&amp;ROW()))</f>
        <v>0</v>
      </c>
      <c r="H22" s="82" t="s">
        <v>188</v>
      </c>
      <c r="I22" s="165" t="s">
        <v>142</v>
      </c>
      <c r="J22" s="74" t="s">
        <v>41</v>
      </c>
      <c r="K22" s="75" t="s">
        <v>41</v>
      </c>
      <c r="L22" s="75" t="s">
        <v>41</v>
      </c>
      <c r="M22" s="75" t="s">
        <v>41</v>
      </c>
      <c r="N22" s="75" t="s">
        <v>41</v>
      </c>
      <c r="O22" s="75" t="s">
        <v>41</v>
      </c>
      <c r="P22" s="83" t="s">
        <v>41</v>
      </c>
      <c r="Q22" s="84" t="s">
        <v>191</v>
      </c>
      <c r="R22" s="208"/>
      <c r="S22" s="155" t="s">
        <v>41</v>
      </c>
      <c r="T22" s="66"/>
      <c r="W22" s="54"/>
      <c r="X22" s="121" t="str">
        <f t="shared" si="0"/>
        <v>6</v>
      </c>
      <c r="Y22" s="126" t="str">
        <f t="shared" si="1"/>
        <v>Tao</v>
      </c>
    </row>
    <row r="23" spans="1:25" s="53" customFormat="1" ht="31.5" x14ac:dyDescent="0.25">
      <c r="A23" s="79" t="str">
        <f t="shared" si="2"/>
        <v>S2#143E</v>
      </c>
      <c r="B23" s="130" t="s">
        <v>46</v>
      </c>
      <c r="C23" s="69" t="s">
        <v>42</v>
      </c>
      <c r="D23" s="80" t="s">
        <v>65</v>
      </c>
      <c r="E23" s="71">
        <f ca="1">COUNTIF(INDIRECT("D"&amp;$A$4):D10018,INDIRECT("D"&amp;ROW()))</f>
        <v>9</v>
      </c>
      <c r="F23" s="81" t="s">
        <v>129</v>
      </c>
      <c r="G23" s="105">
        <f ca="1">COUNTIFS(INDIRECT("U"&amp;$A$4):U3902,"OPEN",INDIRECT("D"&amp;$A$4):D3902,INDIRECT("D"&amp;ROW()))</f>
        <v>0</v>
      </c>
      <c r="H23" s="82" t="s">
        <v>70</v>
      </c>
      <c r="I23" s="165"/>
      <c r="J23" s="74" t="s">
        <v>41</v>
      </c>
      <c r="K23" s="75" t="s">
        <v>41</v>
      </c>
      <c r="L23" s="75" t="s">
        <v>41</v>
      </c>
      <c r="M23" s="75" t="s">
        <v>41</v>
      </c>
      <c r="N23" s="75" t="s">
        <v>41</v>
      </c>
      <c r="O23" s="75" t="s">
        <v>41</v>
      </c>
      <c r="P23" s="83" t="s">
        <v>41</v>
      </c>
      <c r="Q23" s="84"/>
      <c r="R23" s="208" t="s">
        <v>405</v>
      </c>
      <c r="S23" s="155" t="s">
        <v>41</v>
      </c>
      <c r="T23" s="66"/>
      <c r="W23" s="54"/>
      <c r="X23" s="121" t="str">
        <f t="shared" si="0"/>
        <v>6.1</v>
      </c>
      <c r="Y23" s="126" t="str">
        <f t="shared" si="1"/>
        <v>Tao</v>
      </c>
    </row>
    <row r="24" spans="1:25" s="53" customFormat="1" ht="96" x14ac:dyDescent="0.25">
      <c r="A24" s="79" t="str">
        <f t="shared" si="2"/>
        <v>S2#143E</v>
      </c>
      <c r="B24" s="130" t="s">
        <v>46</v>
      </c>
      <c r="C24" s="69" t="s">
        <v>42</v>
      </c>
      <c r="D24" s="80" t="s">
        <v>66</v>
      </c>
      <c r="E24" s="71">
        <f ca="1">COUNTIF(INDIRECT("D"&amp;$A$4):D10019,INDIRECT("D"&amp;ROW()))</f>
        <v>15</v>
      </c>
      <c r="F24" s="81" t="s">
        <v>129</v>
      </c>
      <c r="G24" s="105">
        <f ca="1">COUNTIFS(INDIRECT("U"&amp;$A$4):U3902,"OPEN",INDIRECT("D"&amp;$A$4):D3902,INDIRECT("D"&amp;ROW()))</f>
        <v>0</v>
      </c>
      <c r="H24" s="82" t="s">
        <v>154</v>
      </c>
      <c r="I24" s="165"/>
      <c r="J24" s="74" t="s">
        <v>41</v>
      </c>
      <c r="K24" s="75" t="s">
        <v>41</v>
      </c>
      <c r="L24" s="75" t="s">
        <v>41</v>
      </c>
      <c r="M24" s="75" t="s">
        <v>41</v>
      </c>
      <c r="N24" s="75" t="s">
        <v>41</v>
      </c>
      <c r="O24" s="75" t="s">
        <v>41</v>
      </c>
      <c r="P24" s="83" t="s">
        <v>41</v>
      </c>
      <c r="Q24" s="77" t="s">
        <v>41</v>
      </c>
      <c r="R24" s="208" t="s">
        <v>2010</v>
      </c>
      <c r="S24" s="155" t="s">
        <v>41</v>
      </c>
      <c r="T24" s="66"/>
      <c r="W24" s="54"/>
      <c r="X24" s="121" t="str">
        <f t="shared" si="0"/>
        <v>6.2</v>
      </c>
      <c r="Y24" s="126" t="str">
        <f t="shared" si="1"/>
        <v>Tao</v>
      </c>
    </row>
    <row r="25" spans="1:25" s="53" customFormat="1" ht="48" x14ac:dyDescent="0.25">
      <c r="A25" s="79" t="str">
        <f t="shared" si="2"/>
        <v>S2#143E</v>
      </c>
      <c r="B25" s="130" t="s">
        <v>46</v>
      </c>
      <c r="C25" s="69" t="s">
        <v>42</v>
      </c>
      <c r="D25" s="80" t="s">
        <v>67</v>
      </c>
      <c r="E25" s="71">
        <f ca="1">COUNTIF(INDIRECT("D"&amp;$A$4):D10020,INDIRECT("D"&amp;ROW()))</f>
        <v>13</v>
      </c>
      <c r="F25" s="81" t="s">
        <v>129</v>
      </c>
      <c r="G25" s="105">
        <f ca="1">COUNTIFS(INDIRECT("U"&amp;$A$4):U3902,"OPEN",INDIRECT("D"&amp;$A$4):D3902,INDIRECT("D"&amp;ROW()))</f>
        <v>0</v>
      </c>
      <c r="H25" s="82" t="s">
        <v>71</v>
      </c>
      <c r="I25" s="165"/>
      <c r="J25" s="74" t="s">
        <v>41</v>
      </c>
      <c r="K25" s="75" t="s">
        <v>41</v>
      </c>
      <c r="L25" s="75" t="s">
        <v>41</v>
      </c>
      <c r="M25" s="75" t="s">
        <v>41</v>
      </c>
      <c r="N25" s="75" t="s">
        <v>41</v>
      </c>
      <c r="O25" s="75" t="s">
        <v>41</v>
      </c>
      <c r="P25" s="83" t="s">
        <v>41</v>
      </c>
      <c r="Q25" s="77" t="s">
        <v>41</v>
      </c>
      <c r="R25" s="208" t="s">
        <v>2011</v>
      </c>
      <c r="S25" s="155" t="s">
        <v>41</v>
      </c>
      <c r="T25" s="66"/>
      <c r="W25" s="54"/>
      <c r="X25" s="121" t="str">
        <f t="shared" si="0"/>
        <v>6.3</v>
      </c>
      <c r="Y25" s="126" t="str">
        <f t="shared" si="1"/>
        <v>Tao</v>
      </c>
    </row>
    <row r="26" spans="1:25" s="53" customFormat="1" ht="31.5" x14ac:dyDescent="0.25">
      <c r="A26" s="79" t="str">
        <f t="shared" si="2"/>
        <v>S2#143E</v>
      </c>
      <c r="B26" s="130" t="s">
        <v>46</v>
      </c>
      <c r="C26" s="69" t="s">
        <v>42</v>
      </c>
      <c r="D26" s="80" t="s">
        <v>68</v>
      </c>
      <c r="E26" s="71">
        <f ca="1">COUNTIF(INDIRECT("D"&amp;$A$4):D10021,INDIRECT("D"&amp;ROW()))</f>
        <v>0</v>
      </c>
      <c r="F26" s="81" t="s">
        <v>129</v>
      </c>
      <c r="G26" s="105">
        <f ca="1">COUNTIFS(INDIRECT("U"&amp;$A$4):U3902,"OPEN",INDIRECT("D"&amp;$A$4):D3902,INDIRECT("D"&amp;ROW()))</f>
        <v>0</v>
      </c>
      <c r="H26" s="82" t="s">
        <v>72</v>
      </c>
      <c r="I26" s="165"/>
      <c r="J26" s="74" t="s">
        <v>41</v>
      </c>
      <c r="K26" s="75" t="s">
        <v>41</v>
      </c>
      <c r="L26" s="75" t="s">
        <v>41</v>
      </c>
      <c r="M26" s="75" t="s">
        <v>41</v>
      </c>
      <c r="N26" s="75" t="s">
        <v>41</v>
      </c>
      <c r="O26" s="75" t="s">
        <v>41</v>
      </c>
      <c r="P26" s="83" t="s">
        <v>41</v>
      </c>
      <c r="Q26" s="77" t="s">
        <v>41</v>
      </c>
      <c r="R26" s="208" t="s">
        <v>73</v>
      </c>
      <c r="S26" s="155" t="s">
        <v>41</v>
      </c>
      <c r="T26" s="66"/>
      <c r="W26" s="54"/>
      <c r="X26" s="121" t="str">
        <f t="shared" si="0"/>
        <v>6.4</v>
      </c>
      <c r="Y26" s="126" t="str">
        <f t="shared" si="1"/>
        <v>Tao</v>
      </c>
    </row>
    <row r="27" spans="1:25" s="53" customFormat="1" ht="36" x14ac:dyDescent="0.25">
      <c r="A27" s="79" t="str">
        <f t="shared" si="2"/>
        <v>S2#143E</v>
      </c>
      <c r="B27" s="130" t="s">
        <v>46</v>
      </c>
      <c r="C27" s="69" t="s">
        <v>42</v>
      </c>
      <c r="D27" s="80" t="s">
        <v>69</v>
      </c>
      <c r="E27" s="71">
        <f ca="1">COUNTIF(INDIRECT("D"&amp;$A$4):D10022,INDIRECT("D"&amp;ROW()))</f>
        <v>0</v>
      </c>
      <c r="F27" s="81" t="s">
        <v>129</v>
      </c>
      <c r="G27" s="105">
        <f ca="1">COUNTIFS(INDIRECT("U"&amp;$A$4):U3902,"OPEN",INDIRECT("D"&amp;$A$4):D3902,INDIRECT("D"&amp;ROW()))</f>
        <v>0</v>
      </c>
      <c r="H27" s="82" t="s">
        <v>74</v>
      </c>
      <c r="I27" s="165"/>
      <c r="J27" s="74" t="s">
        <v>41</v>
      </c>
      <c r="K27" s="75" t="s">
        <v>41</v>
      </c>
      <c r="L27" s="75" t="s">
        <v>41</v>
      </c>
      <c r="M27" s="75" t="s">
        <v>41</v>
      </c>
      <c r="N27" s="75" t="s">
        <v>41</v>
      </c>
      <c r="O27" s="75" t="s">
        <v>41</v>
      </c>
      <c r="P27" s="83" t="s">
        <v>41</v>
      </c>
      <c r="Q27" s="77" t="s">
        <v>41</v>
      </c>
      <c r="R27" s="208" t="s">
        <v>123</v>
      </c>
      <c r="S27" s="155" t="s">
        <v>41</v>
      </c>
      <c r="T27" s="66"/>
      <c r="W27" s="54"/>
      <c r="X27" s="121" t="str">
        <f t="shared" si="0"/>
        <v>6.5</v>
      </c>
      <c r="Y27" s="126" t="str">
        <f t="shared" si="1"/>
        <v>Tao</v>
      </c>
    </row>
    <row r="28" spans="1:25" s="53" customFormat="1" ht="36" x14ac:dyDescent="0.25">
      <c r="A28" s="79" t="str">
        <f t="shared" si="2"/>
        <v>S2#143E</v>
      </c>
      <c r="B28" s="130" t="s">
        <v>46</v>
      </c>
      <c r="C28" s="69" t="s">
        <v>42</v>
      </c>
      <c r="D28" s="80" t="s">
        <v>79</v>
      </c>
      <c r="E28" s="71">
        <f ca="1">COUNTIF(INDIRECT("D"&amp;$A$4):D10023,INDIRECT("D"&amp;ROW()))</f>
        <v>12</v>
      </c>
      <c r="F28" s="81" t="s">
        <v>129</v>
      </c>
      <c r="G28" s="105">
        <f ca="1">COUNTIFS(INDIRECT("U"&amp;$A$4):U3902,"OPEN",INDIRECT("D"&amp;$A$4):D3902,INDIRECT("D"&amp;ROW()))</f>
        <v>0</v>
      </c>
      <c r="H28" s="82" t="s">
        <v>75</v>
      </c>
      <c r="I28" s="165"/>
      <c r="J28" s="74" t="s">
        <v>41</v>
      </c>
      <c r="K28" s="75" t="s">
        <v>41</v>
      </c>
      <c r="L28" s="75" t="s">
        <v>41</v>
      </c>
      <c r="M28" s="75" t="s">
        <v>41</v>
      </c>
      <c r="N28" s="75" t="s">
        <v>41</v>
      </c>
      <c r="O28" s="75" t="s">
        <v>41</v>
      </c>
      <c r="P28" s="83" t="s">
        <v>41</v>
      </c>
      <c r="Q28" s="77" t="s">
        <v>41</v>
      </c>
      <c r="R28" s="208" t="s">
        <v>2012</v>
      </c>
      <c r="S28" s="155" t="s">
        <v>41</v>
      </c>
      <c r="T28" s="66"/>
      <c r="W28" s="54"/>
      <c r="X28" s="121" t="str">
        <f t="shared" si="0"/>
        <v>6.6</v>
      </c>
      <c r="Y28" s="126" t="str">
        <f t="shared" si="1"/>
        <v>Tao</v>
      </c>
    </row>
    <row r="29" spans="1:25" s="53" customFormat="1" ht="144" x14ac:dyDescent="0.25">
      <c r="A29" s="79" t="str">
        <f t="shared" si="2"/>
        <v>S2#143E</v>
      </c>
      <c r="B29" s="130" t="s">
        <v>46</v>
      </c>
      <c r="C29" s="69" t="s">
        <v>42</v>
      </c>
      <c r="D29" s="80" t="s">
        <v>80</v>
      </c>
      <c r="E29" s="71">
        <f ca="1">COUNTIF(INDIRECT("D"&amp;$A$4):D10024,INDIRECT("D"&amp;ROW()))</f>
        <v>7</v>
      </c>
      <c r="F29" s="81" t="s">
        <v>129</v>
      </c>
      <c r="G29" s="105">
        <f ca="1">COUNTIFS(INDIRECT("U"&amp;$A$4):U3902,"OPEN",INDIRECT("D"&amp;$A$4):D3902,INDIRECT("D"&amp;ROW()))</f>
        <v>0</v>
      </c>
      <c r="H29" s="82" t="s">
        <v>155</v>
      </c>
      <c r="I29" s="165"/>
      <c r="J29" s="74" t="s">
        <v>41</v>
      </c>
      <c r="K29" s="75" t="s">
        <v>41</v>
      </c>
      <c r="L29" s="75" t="s">
        <v>41</v>
      </c>
      <c r="M29" s="75" t="s">
        <v>41</v>
      </c>
      <c r="N29" s="75" t="s">
        <v>41</v>
      </c>
      <c r="O29" s="75" t="s">
        <v>41</v>
      </c>
      <c r="P29" s="83" t="s">
        <v>41</v>
      </c>
      <c r="Q29" s="77" t="s">
        <v>41</v>
      </c>
      <c r="R29" s="208" t="s">
        <v>495</v>
      </c>
      <c r="S29" s="155" t="s">
        <v>41</v>
      </c>
      <c r="T29" s="66"/>
      <c r="W29" s="54"/>
      <c r="X29" s="121" t="str">
        <f t="shared" si="0"/>
        <v>6.7</v>
      </c>
      <c r="Y29" s="126" t="str">
        <f t="shared" si="1"/>
        <v>Tao</v>
      </c>
    </row>
    <row r="30" spans="1:25" s="53" customFormat="1" ht="96" x14ac:dyDescent="0.25">
      <c r="A30" s="79" t="str">
        <f t="shared" si="2"/>
        <v>S2#143E</v>
      </c>
      <c r="B30" s="130" t="s">
        <v>46</v>
      </c>
      <c r="C30" s="69" t="s">
        <v>42</v>
      </c>
      <c r="D30" s="80" t="s">
        <v>81</v>
      </c>
      <c r="E30" s="71">
        <f ca="1">COUNTIF(INDIRECT("D"&amp;$A$4):D10025,INDIRECT("D"&amp;ROW()))</f>
        <v>12</v>
      </c>
      <c r="F30" s="81" t="s">
        <v>129</v>
      </c>
      <c r="G30" s="105">
        <f ca="1">COUNTIFS(INDIRECT("U"&amp;$A$4):U3902,"OPEN",INDIRECT("D"&amp;$A$4):D3902,INDIRECT("D"&amp;ROW()))</f>
        <v>0</v>
      </c>
      <c r="H30" s="82" t="s">
        <v>156</v>
      </c>
      <c r="I30" s="165"/>
      <c r="J30" s="74" t="s">
        <v>41</v>
      </c>
      <c r="K30" s="75" t="s">
        <v>41</v>
      </c>
      <c r="L30" s="75" t="s">
        <v>41</v>
      </c>
      <c r="M30" s="75" t="s">
        <v>41</v>
      </c>
      <c r="N30" s="75" t="s">
        <v>41</v>
      </c>
      <c r="O30" s="75" t="s">
        <v>41</v>
      </c>
      <c r="P30" s="83" t="s">
        <v>41</v>
      </c>
      <c r="Q30" s="77" t="s">
        <v>41</v>
      </c>
      <c r="R30" s="208" t="s">
        <v>194</v>
      </c>
      <c r="S30" s="155" t="s">
        <v>41</v>
      </c>
      <c r="T30" s="66"/>
      <c r="W30" s="54"/>
      <c r="X30" s="121" t="str">
        <f t="shared" si="0"/>
        <v>6.8</v>
      </c>
      <c r="Y30" s="126" t="str">
        <f t="shared" si="1"/>
        <v>Tao</v>
      </c>
    </row>
    <row r="31" spans="1:25" s="53" customFormat="1" ht="24" x14ac:dyDescent="0.25">
      <c r="A31" s="68" t="str">
        <f t="shared" si="2"/>
        <v>S2#143E</v>
      </c>
      <c r="B31" s="130" t="s">
        <v>46</v>
      </c>
      <c r="C31" s="69" t="s">
        <v>42</v>
      </c>
      <c r="D31" s="80" t="s">
        <v>82</v>
      </c>
      <c r="E31" s="71">
        <f ca="1">COUNTIF(INDIRECT("D"&amp;$A$4):D10026,INDIRECT("D"&amp;ROW()))</f>
        <v>23</v>
      </c>
      <c r="F31" s="81" t="s">
        <v>129</v>
      </c>
      <c r="G31" s="105">
        <f ca="1">COUNTIFS(INDIRECT("U"&amp;$A$4):U3902,"OPEN",INDIRECT("D"&amp;$A$4):D3902,INDIRECT("D"&amp;ROW()))</f>
        <v>0</v>
      </c>
      <c r="H31" s="82" t="s">
        <v>76</v>
      </c>
      <c r="I31" s="165"/>
      <c r="J31" s="74" t="s">
        <v>41</v>
      </c>
      <c r="K31" s="75" t="s">
        <v>41</v>
      </c>
      <c r="L31" s="75" t="s">
        <v>41</v>
      </c>
      <c r="M31" s="75" t="s">
        <v>41</v>
      </c>
      <c r="N31" s="75" t="s">
        <v>41</v>
      </c>
      <c r="O31" s="75" t="s">
        <v>41</v>
      </c>
      <c r="P31" s="83" t="s">
        <v>41</v>
      </c>
      <c r="Q31" s="77" t="s">
        <v>41</v>
      </c>
      <c r="R31" s="208" t="s">
        <v>73</v>
      </c>
      <c r="S31" s="155" t="s">
        <v>41</v>
      </c>
      <c r="T31" s="66"/>
      <c r="W31" s="54"/>
      <c r="X31" s="121" t="str">
        <f t="shared" si="0"/>
        <v>6.9</v>
      </c>
      <c r="Y31" s="126" t="str">
        <f t="shared" si="1"/>
        <v>Tao</v>
      </c>
    </row>
    <row r="32" spans="1:25" s="53" customFormat="1" ht="48" x14ac:dyDescent="0.25">
      <c r="A32" s="79" t="str">
        <f t="shared" si="2"/>
        <v>S2#143E</v>
      </c>
      <c r="B32" s="130" t="s">
        <v>46</v>
      </c>
      <c r="C32" s="69" t="s">
        <v>42</v>
      </c>
      <c r="D32" s="80" t="s">
        <v>83</v>
      </c>
      <c r="E32" s="71">
        <f ca="1">COUNTIF(INDIRECT("D"&amp;$A$4):D10027,INDIRECT("D"&amp;ROW()))</f>
        <v>9</v>
      </c>
      <c r="F32" s="81" t="s">
        <v>129</v>
      </c>
      <c r="G32" s="105">
        <f ca="1">COUNTIFS(INDIRECT("U"&amp;$A$4):U3902,"OPEN",INDIRECT("D"&amp;$A$4):D3902,INDIRECT("D"&amp;ROW()))</f>
        <v>0</v>
      </c>
      <c r="H32" s="82" t="s">
        <v>77</v>
      </c>
      <c r="I32" s="165"/>
      <c r="J32" s="74" t="s">
        <v>41</v>
      </c>
      <c r="K32" s="75" t="s">
        <v>41</v>
      </c>
      <c r="L32" s="75" t="s">
        <v>41</v>
      </c>
      <c r="M32" s="75" t="s">
        <v>41</v>
      </c>
      <c r="N32" s="75" t="s">
        <v>41</v>
      </c>
      <c r="O32" s="75" t="s">
        <v>41</v>
      </c>
      <c r="P32" s="83" t="s">
        <v>41</v>
      </c>
      <c r="Q32" s="77" t="s">
        <v>41</v>
      </c>
      <c r="R32" s="208" t="s">
        <v>122</v>
      </c>
      <c r="S32" s="155" t="s">
        <v>41</v>
      </c>
      <c r="T32" s="66"/>
      <c r="W32" s="54"/>
      <c r="X32" s="121" t="str">
        <f t="shared" si="0"/>
        <v>6.10</v>
      </c>
      <c r="Y32" s="126" t="str">
        <f t="shared" si="1"/>
        <v>Tao</v>
      </c>
    </row>
    <row r="33" spans="1:25" s="53" customFormat="1" ht="48" x14ac:dyDescent="0.25">
      <c r="A33" s="79" t="str">
        <f t="shared" si="2"/>
        <v>S2#143E</v>
      </c>
      <c r="B33" s="130" t="s">
        <v>46</v>
      </c>
      <c r="C33" s="69" t="s">
        <v>42</v>
      </c>
      <c r="D33" s="80" t="s">
        <v>114</v>
      </c>
      <c r="E33" s="71">
        <f ca="1">COUNTIF(INDIRECT("D"&amp;$A$4):D10028,INDIRECT("D"&amp;ROW()))</f>
        <v>8</v>
      </c>
      <c r="F33" s="81" t="s">
        <v>129</v>
      </c>
      <c r="G33" s="105">
        <f ca="1">COUNTIFS(INDIRECT("U"&amp;$A$4):U3902,"OPEN",INDIRECT("D"&amp;$A$4):D3902,INDIRECT("D"&amp;ROW()))</f>
        <v>0</v>
      </c>
      <c r="H33" s="82" t="s">
        <v>78</v>
      </c>
      <c r="I33" s="165"/>
      <c r="J33" s="74" t="s">
        <v>41</v>
      </c>
      <c r="K33" s="75" t="s">
        <v>41</v>
      </c>
      <c r="L33" s="75" t="s">
        <v>41</v>
      </c>
      <c r="M33" s="75" t="s">
        <v>41</v>
      </c>
      <c r="N33" s="75" t="s">
        <v>41</v>
      </c>
      <c r="O33" s="75" t="s">
        <v>41</v>
      </c>
      <c r="P33" s="83" t="s">
        <v>41</v>
      </c>
      <c r="Q33" s="77" t="s">
        <v>41</v>
      </c>
      <c r="R33" s="208" t="s">
        <v>2013</v>
      </c>
      <c r="S33" s="155" t="s">
        <v>41</v>
      </c>
      <c r="T33" s="66"/>
      <c r="W33" s="54"/>
      <c r="X33" s="121" t="str">
        <f t="shared" si="0"/>
        <v>6.11</v>
      </c>
      <c r="Y33" s="126" t="str">
        <f t="shared" si="1"/>
        <v>Tao</v>
      </c>
    </row>
    <row r="34" spans="1:25" s="53" customFormat="1" ht="63.75" x14ac:dyDescent="0.25">
      <c r="A34" s="79" t="str">
        <f t="shared" si="2"/>
        <v>S2#143E</v>
      </c>
      <c r="B34" s="130" t="s">
        <v>46</v>
      </c>
      <c r="C34" s="69" t="s">
        <v>42</v>
      </c>
      <c r="D34" s="80" t="s">
        <v>84</v>
      </c>
      <c r="E34" s="71">
        <f ca="1">COUNTIF(INDIRECT("D"&amp;$A$4):D10029,INDIRECT("D"&amp;ROW()))</f>
        <v>0</v>
      </c>
      <c r="F34" s="81" t="s">
        <v>129</v>
      </c>
      <c r="G34" s="105">
        <f ca="1">COUNTIFS(INDIRECT("U"&amp;$A$4):U3902,"OPEN",INDIRECT("D"&amp;$A$4):D3902,INDIRECT("D"&amp;ROW()))</f>
        <v>0</v>
      </c>
      <c r="H34" s="82" t="s">
        <v>189</v>
      </c>
      <c r="I34" s="165" t="s">
        <v>142</v>
      </c>
      <c r="J34" s="74" t="s">
        <v>41</v>
      </c>
      <c r="K34" s="75" t="s">
        <v>41</v>
      </c>
      <c r="L34" s="75" t="s">
        <v>41</v>
      </c>
      <c r="M34" s="75" t="s">
        <v>41</v>
      </c>
      <c r="N34" s="75" t="s">
        <v>41</v>
      </c>
      <c r="O34" s="75" t="s">
        <v>41</v>
      </c>
      <c r="P34" s="83" t="s">
        <v>41</v>
      </c>
      <c r="Q34" s="84" t="s">
        <v>191</v>
      </c>
      <c r="R34" s="78"/>
      <c r="S34" s="155" t="s">
        <v>41</v>
      </c>
      <c r="T34" s="66"/>
      <c r="W34" s="54"/>
      <c r="X34" s="121" t="str">
        <f t="shared" si="0"/>
        <v>7</v>
      </c>
      <c r="Y34" s="126" t="str">
        <f t="shared" si="1"/>
        <v>Tao</v>
      </c>
    </row>
    <row r="35" spans="1:25" s="53" customFormat="1" ht="47.25" x14ac:dyDescent="0.25">
      <c r="A35" s="79" t="str">
        <f t="shared" si="2"/>
        <v>S2#143E</v>
      </c>
      <c r="B35" s="130" t="s">
        <v>46</v>
      </c>
      <c r="C35" s="69" t="s">
        <v>42</v>
      </c>
      <c r="D35" s="80" t="s">
        <v>86</v>
      </c>
      <c r="E35" s="71">
        <f ca="1">COUNTIF(INDIRECT("D"&amp;$A$4):D10030,INDIRECT("D"&amp;ROW()))</f>
        <v>2</v>
      </c>
      <c r="F35" s="81" t="s">
        <v>129</v>
      </c>
      <c r="G35" s="105">
        <f ca="1">COUNTIFS(INDIRECT("U"&amp;$A$4):U3902,"OPEN",INDIRECT("D"&amp;$A$4):D3902,INDIRECT("D"&amp;ROW()))</f>
        <v>0</v>
      </c>
      <c r="H35" s="82" t="s">
        <v>135</v>
      </c>
      <c r="I35" s="165"/>
      <c r="J35" s="74" t="s">
        <v>41</v>
      </c>
      <c r="K35" s="75" t="s">
        <v>41</v>
      </c>
      <c r="L35" s="75" t="s">
        <v>41</v>
      </c>
      <c r="M35" s="75" t="s">
        <v>41</v>
      </c>
      <c r="N35" s="75" t="s">
        <v>41</v>
      </c>
      <c r="O35" s="75" t="s">
        <v>41</v>
      </c>
      <c r="P35" s="83" t="s">
        <v>41</v>
      </c>
      <c r="Q35" s="77" t="s">
        <v>41</v>
      </c>
      <c r="R35" s="78"/>
      <c r="S35" s="155" t="s">
        <v>41</v>
      </c>
      <c r="T35" s="66"/>
      <c r="W35" s="54"/>
      <c r="X35" s="121" t="str">
        <f t="shared" si="0"/>
        <v>7.1</v>
      </c>
      <c r="Y35" s="126" t="str">
        <f t="shared" si="1"/>
        <v>Tao</v>
      </c>
    </row>
    <row r="36" spans="1:25" s="53" customFormat="1" ht="47.25" x14ac:dyDescent="0.25">
      <c r="A36" s="79" t="str">
        <f t="shared" si="2"/>
        <v>S2#143E</v>
      </c>
      <c r="B36" s="130" t="s">
        <v>46</v>
      </c>
      <c r="C36" s="69" t="s">
        <v>42</v>
      </c>
      <c r="D36" s="80" t="s">
        <v>87</v>
      </c>
      <c r="E36" s="71">
        <f ca="1">COUNTIF(INDIRECT("D"&amp;$A$4):D10031,INDIRECT("D"&amp;ROW()))</f>
        <v>2</v>
      </c>
      <c r="F36" s="81" t="s">
        <v>129</v>
      </c>
      <c r="G36" s="105">
        <f ca="1">COUNTIFS(INDIRECT("U"&amp;$A$4):U3902,"OPEN",INDIRECT("D"&amp;$A$4):D3902,INDIRECT("D"&amp;ROW()))</f>
        <v>0</v>
      </c>
      <c r="H36" s="82" t="s">
        <v>136</v>
      </c>
      <c r="I36" s="165"/>
      <c r="J36" s="74" t="s">
        <v>41</v>
      </c>
      <c r="K36" s="75" t="s">
        <v>41</v>
      </c>
      <c r="L36" s="75" t="s">
        <v>41</v>
      </c>
      <c r="M36" s="75" t="s">
        <v>41</v>
      </c>
      <c r="N36" s="75" t="s">
        <v>41</v>
      </c>
      <c r="O36" s="75" t="s">
        <v>41</v>
      </c>
      <c r="P36" s="83" t="s">
        <v>41</v>
      </c>
      <c r="Q36" s="77" t="s">
        <v>41</v>
      </c>
      <c r="R36" s="78"/>
      <c r="S36" s="155" t="s">
        <v>41</v>
      </c>
      <c r="T36" s="66"/>
      <c r="W36" s="54"/>
      <c r="X36" s="121" t="str">
        <f t="shared" si="0"/>
        <v>7.2</v>
      </c>
      <c r="Y36" s="126" t="str">
        <f t="shared" si="1"/>
        <v>Tao</v>
      </c>
    </row>
    <row r="37" spans="1:25" s="53" customFormat="1" ht="47.25" x14ac:dyDescent="0.25">
      <c r="A37" s="79" t="str">
        <f t="shared" si="2"/>
        <v>S2#143E</v>
      </c>
      <c r="B37" s="130" t="s">
        <v>46</v>
      </c>
      <c r="C37" s="69" t="s">
        <v>42</v>
      </c>
      <c r="D37" s="80" t="s">
        <v>88</v>
      </c>
      <c r="E37" s="71">
        <f ca="1">COUNTIF(INDIRECT("D"&amp;$A$4):D10032,INDIRECT("D"&amp;ROW()))</f>
        <v>21</v>
      </c>
      <c r="F37" s="81" t="s">
        <v>129</v>
      </c>
      <c r="G37" s="105">
        <f ca="1">COUNTIFS(INDIRECT("U"&amp;$A$4):U3902,"OPEN",INDIRECT("D"&amp;$A$4):D3902,INDIRECT("D"&amp;ROW()))</f>
        <v>0</v>
      </c>
      <c r="H37" s="82" t="s">
        <v>137</v>
      </c>
      <c r="I37" s="165"/>
      <c r="J37" s="74" t="s">
        <v>41</v>
      </c>
      <c r="K37" s="75" t="s">
        <v>41</v>
      </c>
      <c r="L37" s="75" t="s">
        <v>41</v>
      </c>
      <c r="M37" s="75" t="s">
        <v>41</v>
      </c>
      <c r="N37" s="75" t="s">
        <v>41</v>
      </c>
      <c r="O37" s="75" t="s">
        <v>41</v>
      </c>
      <c r="P37" s="83" t="s">
        <v>41</v>
      </c>
      <c r="Q37" s="77" t="s">
        <v>41</v>
      </c>
      <c r="R37" s="78"/>
      <c r="S37" s="155" t="s">
        <v>41</v>
      </c>
      <c r="T37" s="66"/>
      <c r="W37" s="54"/>
      <c r="X37" s="121" t="str">
        <f t="shared" si="0"/>
        <v>7.3</v>
      </c>
      <c r="Y37" s="126" t="str">
        <f t="shared" si="1"/>
        <v>Tao</v>
      </c>
    </row>
    <row r="38" spans="1:25" s="53" customFormat="1" ht="63" x14ac:dyDescent="0.25">
      <c r="A38" s="79" t="str">
        <f t="shared" si="2"/>
        <v>S2#143E</v>
      </c>
      <c r="B38" s="130" t="s">
        <v>46</v>
      </c>
      <c r="C38" s="69" t="s">
        <v>42</v>
      </c>
      <c r="D38" s="80" t="s">
        <v>173</v>
      </c>
      <c r="E38" s="71">
        <f ca="1">COUNTIF(INDIRECT("D"&amp;$A$4):D10033,INDIRECT("D"&amp;ROW()))</f>
        <v>36</v>
      </c>
      <c r="F38" s="81" t="s">
        <v>129</v>
      </c>
      <c r="G38" s="105">
        <f ca="1">COUNTIFS(INDIRECT("U"&amp;$A$4):U3902,"OPEN",INDIRECT("D"&amp;$A$4):D3902,INDIRECT("D"&amp;ROW()))</f>
        <v>0</v>
      </c>
      <c r="H38" s="82" t="s">
        <v>398</v>
      </c>
      <c r="I38" s="165"/>
      <c r="J38" s="74" t="s">
        <v>41</v>
      </c>
      <c r="K38" s="75" t="s">
        <v>41</v>
      </c>
      <c r="L38" s="75" t="s">
        <v>41</v>
      </c>
      <c r="M38" s="75" t="s">
        <v>41</v>
      </c>
      <c r="N38" s="75" t="s">
        <v>41</v>
      </c>
      <c r="O38" s="75" t="s">
        <v>41</v>
      </c>
      <c r="P38" s="83" t="s">
        <v>41</v>
      </c>
      <c r="Q38" s="77" t="s">
        <v>41</v>
      </c>
      <c r="R38" s="78"/>
      <c r="S38" s="155" t="s">
        <v>41</v>
      </c>
      <c r="T38" s="66"/>
      <c r="W38" s="54"/>
      <c r="X38" s="121" t="str">
        <f t="shared" si="0"/>
        <v>7.4</v>
      </c>
      <c r="Y38" s="126" t="str">
        <f t="shared" si="1"/>
        <v>Tao</v>
      </c>
    </row>
    <row r="39" spans="1:25" s="53" customFormat="1" ht="31.5" x14ac:dyDescent="0.25">
      <c r="A39" s="79" t="str">
        <f t="shared" si="2"/>
        <v>S2#143E</v>
      </c>
      <c r="B39" s="130" t="s">
        <v>46</v>
      </c>
      <c r="C39" s="69" t="s">
        <v>42</v>
      </c>
      <c r="D39" s="80" t="s">
        <v>174</v>
      </c>
      <c r="E39" s="71">
        <f ca="1">COUNTIF(INDIRECT("D"&amp;$A$4):D10034,INDIRECT("D"&amp;ROW()))</f>
        <v>6</v>
      </c>
      <c r="F39" s="81" t="s">
        <v>129</v>
      </c>
      <c r="G39" s="105">
        <f ca="1">COUNTIFS(INDIRECT("U"&amp;$A$4):U3902,"OPEN",INDIRECT("D"&amp;$A$4):D3902,INDIRECT("D"&amp;ROW()))</f>
        <v>0</v>
      </c>
      <c r="H39" s="82" t="s">
        <v>138</v>
      </c>
      <c r="I39" s="165"/>
      <c r="J39" s="74" t="s">
        <v>41</v>
      </c>
      <c r="K39" s="75" t="s">
        <v>41</v>
      </c>
      <c r="L39" s="75" t="s">
        <v>41</v>
      </c>
      <c r="M39" s="75" t="s">
        <v>41</v>
      </c>
      <c r="N39" s="75" t="s">
        <v>41</v>
      </c>
      <c r="O39" s="75" t="s">
        <v>41</v>
      </c>
      <c r="P39" s="83" t="s">
        <v>41</v>
      </c>
      <c r="Q39" s="77" t="s">
        <v>41</v>
      </c>
      <c r="R39" s="78"/>
      <c r="S39" s="155" t="s">
        <v>41</v>
      </c>
      <c r="T39" s="66"/>
      <c r="W39" s="54"/>
      <c r="X39" s="121" t="str">
        <f t="shared" si="0"/>
        <v>7.5</v>
      </c>
      <c r="Y39" s="126" t="str">
        <f t="shared" si="1"/>
        <v>Tao</v>
      </c>
    </row>
    <row r="40" spans="1:25" s="53" customFormat="1" ht="31.5" x14ac:dyDescent="0.25">
      <c r="A40" s="79" t="str">
        <f t="shared" si="2"/>
        <v>S2#143E</v>
      </c>
      <c r="B40" s="130" t="s">
        <v>46</v>
      </c>
      <c r="C40" s="69" t="s">
        <v>42</v>
      </c>
      <c r="D40" s="80" t="s">
        <v>175</v>
      </c>
      <c r="E40" s="71">
        <f ca="1">COUNTIF(INDIRECT("D"&amp;$A$4):D10035,INDIRECT("D"&amp;ROW()))</f>
        <v>14</v>
      </c>
      <c r="F40" s="81" t="s">
        <v>129</v>
      </c>
      <c r="G40" s="105">
        <f ca="1">COUNTIFS(INDIRECT("U"&amp;$A$4):U3902,"OPEN",INDIRECT("D"&amp;$A$4):D3902,INDIRECT("D"&amp;ROW()))</f>
        <v>0</v>
      </c>
      <c r="H40" s="82" t="s">
        <v>157</v>
      </c>
      <c r="I40" s="165"/>
      <c r="J40" s="74" t="s">
        <v>41</v>
      </c>
      <c r="K40" s="75" t="s">
        <v>41</v>
      </c>
      <c r="L40" s="75" t="s">
        <v>41</v>
      </c>
      <c r="M40" s="75" t="s">
        <v>41</v>
      </c>
      <c r="N40" s="75" t="s">
        <v>41</v>
      </c>
      <c r="O40" s="75" t="s">
        <v>41</v>
      </c>
      <c r="P40" s="83" t="s">
        <v>41</v>
      </c>
      <c r="Q40" s="77" t="s">
        <v>41</v>
      </c>
      <c r="R40" s="78"/>
      <c r="S40" s="155" t="s">
        <v>41</v>
      </c>
      <c r="T40" s="66"/>
      <c r="W40" s="54"/>
      <c r="X40" s="121" t="str">
        <f t="shared" si="0"/>
        <v>7.6</v>
      </c>
      <c r="Y40" s="126" t="str">
        <f t="shared" si="1"/>
        <v>Tao</v>
      </c>
    </row>
    <row r="41" spans="1:25" s="53" customFormat="1" ht="63.75" x14ac:dyDescent="0.25">
      <c r="A41" s="79" t="str">
        <f t="shared" si="2"/>
        <v>S2#143E</v>
      </c>
      <c r="B41" s="130" t="s">
        <v>46</v>
      </c>
      <c r="C41" s="69" t="s">
        <v>42</v>
      </c>
      <c r="D41" s="80" t="s">
        <v>176</v>
      </c>
      <c r="E41" s="71">
        <f ca="1">COUNTIF(INDIRECT("D"&amp;$A$4):D10036,INDIRECT("D"&amp;ROW()))</f>
        <v>0</v>
      </c>
      <c r="F41" s="81" t="s">
        <v>129</v>
      </c>
      <c r="G41" s="105">
        <f ca="1">COUNTIFS(INDIRECT("U"&amp;$A$4):U3902,"OPEN",INDIRECT("D"&amp;$A$4):D3902,INDIRECT("D"&amp;ROW()))</f>
        <v>0</v>
      </c>
      <c r="H41" s="82" t="s">
        <v>158</v>
      </c>
      <c r="I41" s="165" t="s">
        <v>142</v>
      </c>
      <c r="J41" s="74" t="s">
        <v>41</v>
      </c>
      <c r="K41" s="75" t="s">
        <v>41</v>
      </c>
      <c r="L41" s="75" t="s">
        <v>41</v>
      </c>
      <c r="M41" s="75" t="s">
        <v>41</v>
      </c>
      <c r="N41" s="75" t="s">
        <v>41</v>
      </c>
      <c r="O41" s="75" t="s">
        <v>41</v>
      </c>
      <c r="P41" s="83" t="s">
        <v>41</v>
      </c>
      <c r="Q41" s="77" t="s">
        <v>41</v>
      </c>
      <c r="R41" s="78"/>
      <c r="S41" s="155" t="s">
        <v>41</v>
      </c>
      <c r="T41" s="66"/>
      <c r="W41" s="54"/>
      <c r="X41" s="121" t="str">
        <f t="shared" si="0"/>
        <v>7.7</v>
      </c>
      <c r="Y41" s="126" t="str">
        <f t="shared" si="1"/>
        <v>Tao</v>
      </c>
    </row>
    <row r="42" spans="1:25" s="53" customFormat="1" ht="47.25" x14ac:dyDescent="0.25">
      <c r="A42" s="79" t="str">
        <f t="shared" si="2"/>
        <v>S2#143E</v>
      </c>
      <c r="B42" s="130" t="s">
        <v>46</v>
      </c>
      <c r="C42" s="69" t="s">
        <v>42</v>
      </c>
      <c r="D42" s="80" t="s">
        <v>177</v>
      </c>
      <c r="E42" s="71">
        <f ca="1">COUNTIF(INDIRECT("D"&amp;$A$4):D10037,INDIRECT("D"&amp;ROW()))</f>
        <v>0</v>
      </c>
      <c r="F42" s="81" t="s">
        <v>129</v>
      </c>
      <c r="G42" s="105">
        <f ca="1">COUNTIFS(INDIRECT("U"&amp;$A$4):U3902,"OPEN",INDIRECT("D"&amp;$A$4):D3902,INDIRECT("D"&amp;ROW()))</f>
        <v>0</v>
      </c>
      <c r="H42" s="82" t="s">
        <v>399</v>
      </c>
      <c r="I42" s="165"/>
      <c r="J42" s="74" t="s">
        <v>41</v>
      </c>
      <c r="K42" s="75" t="s">
        <v>41</v>
      </c>
      <c r="L42" s="75" t="s">
        <v>41</v>
      </c>
      <c r="M42" s="75" t="s">
        <v>41</v>
      </c>
      <c r="N42" s="75" t="s">
        <v>41</v>
      </c>
      <c r="O42" s="75" t="s">
        <v>41</v>
      </c>
      <c r="P42" s="83" t="s">
        <v>41</v>
      </c>
      <c r="Q42" s="77" t="s">
        <v>41</v>
      </c>
      <c r="R42" s="78"/>
      <c r="S42" s="155" t="s">
        <v>41</v>
      </c>
      <c r="T42" s="66"/>
      <c r="W42" s="54"/>
      <c r="X42" s="121" t="str">
        <f t="shared" si="0"/>
        <v>7.7.1</v>
      </c>
      <c r="Y42" s="126" t="str">
        <f t="shared" si="1"/>
        <v>Tao</v>
      </c>
    </row>
    <row r="43" spans="1:25" s="53" customFormat="1" ht="47.25" x14ac:dyDescent="0.25">
      <c r="A43" s="79" t="str">
        <f t="shared" si="2"/>
        <v>S2#143E</v>
      </c>
      <c r="B43" s="130" t="s">
        <v>46</v>
      </c>
      <c r="C43" s="69" t="s">
        <v>42</v>
      </c>
      <c r="D43" s="80" t="s">
        <v>178</v>
      </c>
      <c r="E43" s="71">
        <f ca="1">COUNTIF(INDIRECT("D"&amp;$A$4):D10038,INDIRECT("D"&amp;ROW()))</f>
        <v>4</v>
      </c>
      <c r="F43" s="81" t="s">
        <v>129</v>
      </c>
      <c r="G43" s="105">
        <f ca="1">COUNTIFS(INDIRECT("U"&amp;$A$4):U3902,"OPEN",INDIRECT("D"&amp;$A$4):D3902,INDIRECT("D"&amp;ROW()))</f>
        <v>0</v>
      </c>
      <c r="H43" s="82" t="s">
        <v>400</v>
      </c>
      <c r="I43" s="165"/>
      <c r="J43" s="74" t="s">
        <v>41</v>
      </c>
      <c r="K43" s="75" t="s">
        <v>41</v>
      </c>
      <c r="L43" s="75" t="s">
        <v>41</v>
      </c>
      <c r="M43" s="75" t="s">
        <v>41</v>
      </c>
      <c r="N43" s="75" t="s">
        <v>41</v>
      </c>
      <c r="O43" s="75" t="s">
        <v>41</v>
      </c>
      <c r="P43" s="83" t="s">
        <v>41</v>
      </c>
      <c r="Q43" s="77" t="s">
        <v>41</v>
      </c>
      <c r="R43" s="78"/>
      <c r="S43" s="155" t="s">
        <v>41</v>
      </c>
      <c r="T43" s="66"/>
      <c r="W43" s="54"/>
      <c r="X43" s="121" t="str">
        <f t="shared" si="0"/>
        <v>7.7.2</v>
      </c>
      <c r="Y43" s="126" t="str">
        <f t="shared" si="1"/>
        <v>Tao</v>
      </c>
    </row>
    <row r="44" spans="1:25" s="53" customFormat="1" ht="47.25" x14ac:dyDescent="0.25">
      <c r="A44" s="79" t="str">
        <f t="shared" si="2"/>
        <v>S2#143E</v>
      </c>
      <c r="B44" s="130" t="s">
        <v>46</v>
      </c>
      <c r="C44" s="69" t="s">
        <v>42</v>
      </c>
      <c r="D44" s="80" t="s">
        <v>179</v>
      </c>
      <c r="E44" s="71">
        <f ca="1">COUNTIF(INDIRECT("D"&amp;$A$4):D10039,INDIRECT("D"&amp;ROW()))</f>
        <v>2</v>
      </c>
      <c r="F44" s="81" t="s">
        <v>129</v>
      </c>
      <c r="G44" s="105">
        <f ca="1">COUNTIFS(INDIRECT("U"&amp;$A$4):U3902,"OPEN",INDIRECT("D"&amp;$A$4):D3902,INDIRECT("D"&amp;ROW()))</f>
        <v>0</v>
      </c>
      <c r="H44" s="82" t="s">
        <v>401</v>
      </c>
      <c r="I44" s="165"/>
      <c r="J44" s="74" t="s">
        <v>41</v>
      </c>
      <c r="K44" s="75" t="s">
        <v>41</v>
      </c>
      <c r="L44" s="75" t="s">
        <v>41</v>
      </c>
      <c r="M44" s="75" t="s">
        <v>41</v>
      </c>
      <c r="N44" s="75" t="s">
        <v>41</v>
      </c>
      <c r="O44" s="75" t="s">
        <v>41</v>
      </c>
      <c r="P44" s="83" t="s">
        <v>41</v>
      </c>
      <c r="Q44" s="77" t="s">
        <v>41</v>
      </c>
      <c r="R44" s="78"/>
      <c r="S44" s="155" t="s">
        <v>41</v>
      </c>
      <c r="T44" s="66"/>
      <c r="W44" s="54"/>
      <c r="X44" s="121" t="str">
        <f t="shared" si="0"/>
        <v>7.7.3</v>
      </c>
      <c r="Y44" s="126" t="str">
        <f t="shared" si="1"/>
        <v>Tao</v>
      </c>
    </row>
    <row r="45" spans="1:25" s="53" customFormat="1" ht="47.25" x14ac:dyDescent="0.25">
      <c r="A45" s="79" t="str">
        <f t="shared" si="2"/>
        <v>S2#143E</v>
      </c>
      <c r="B45" s="130" t="s">
        <v>46</v>
      </c>
      <c r="C45" s="69" t="s">
        <v>42</v>
      </c>
      <c r="D45" s="80" t="s">
        <v>180</v>
      </c>
      <c r="E45" s="71">
        <f ca="1">COUNTIF(INDIRECT("D"&amp;$A$4):D10040,INDIRECT("D"&amp;ROW()))</f>
        <v>1</v>
      </c>
      <c r="F45" s="81" t="s">
        <v>129</v>
      </c>
      <c r="G45" s="105">
        <f ca="1">COUNTIFS(INDIRECT("U"&amp;$A$4):U3902,"OPEN",INDIRECT("D"&amp;$A$4):D3902,INDIRECT("D"&amp;ROW()))</f>
        <v>0</v>
      </c>
      <c r="H45" s="82" t="s">
        <v>159</v>
      </c>
      <c r="I45" s="165"/>
      <c r="J45" s="74" t="s">
        <v>41</v>
      </c>
      <c r="K45" s="75" t="s">
        <v>41</v>
      </c>
      <c r="L45" s="75" t="s">
        <v>41</v>
      </c>
      <c r="M45" s="75" t="s">
        <v>41</v>
      </c>
      <c r="N45" s="75" t="s">
        <v>41</v>
      </c>
      <c r="O45" s="75" t="s">
        <v>41</v>
      </c>
      <c r="P45" s="83" t="s">
        <v>41</v>
      </c>
      <c r="Q45" s="77" t="s">
        <v>41</v>
      </c>
      <c r="R45" s="78"/>
      <c r="S45" s="155" t="s">
        <v>41</v>
      </c>
      <c r="T45" s="66"/>
      <c r="W45" s="54"/>
      <c r="X45" s="121" t="str">
        <f t="shared" si="0"/>
        <v>7.8</v>
      </c>
      <c r="Y45" s="126" t="str">
        <f t="shared" si="1"/>
        <v>Tao</v>
      </c>
    </row>
    <row r="46" spans="1:25" s="53" customFormat="1" ht="47.25" x14ac:dyDescent="0.25">
      <c r="A46" s="79" t="str">
        <f t="shared" si="2"/>
        <v>S2#143E</v>
      </c>
      <c r="B46" s="130" t="s">
        <v>46</v>
      </c>
      <c r="C46" s="69" t="s">
        <v>42</v>
      </c>
      <c r="D46" s="80" t="s">
        <v>181</v>
      </c>
      <c r="E46" s="71">
        <f ca="1">COUNTIF(INDIRECT("D"&amp;$A$4):D10041,INDIRECT("D"&amp;ROW()))</f>
        <v>1</v>
      </c>
      <c r="F46" s="81" t="s">
        <v>129</v>
      </c>
      <c r="G46" s="105">
        <f ca="1">COUNTIFS(INDIRECT("U"&amp;$A$4):U3902,"OPEN",INDIRECT("D"&amp;$A$4):D3902,INDIRECT("D"&amp;ROW()))</f>
        <v>0</v>
      </c>
      <c r="H46" s="82" t="s">
        <v>190</v>
      </c>
      <c r="I46" s="165"/>
      <c r="J46" s="74" t="s">
        <v>41</v>
      </c>
      <c r="K46" s="75" t="s">
        <v>41</v>
      </c>
      <c r="L46" s="75" t="s">
        <v>41</v>
      </c>
      <c r="M46" s="75" t="s">
        <v>41</v>
      </c>
      <c r="N46" s="75" t="s">
        <v>41</v>
      </c>
      <c r="O46" s="75" t="s">
        <v>41</v>
      </c>
      <c r="P46" s="83" t="s">
        <v>41</v>
      </c>
      <c r="Q46" s="77" t="s">
        <v>41</v>
      </c>
      <c r="R46" s="78"/>
      <c r="S46" s="155" t="s">
        <v>41</v>
      </c>
      <c r="T46" s="66"/>
      <c r="W46" s="54"/>
      <c r="X46" s="121" t="str">
        <f t="shared" si="0"/>
        <v>7.9</v>
      </c>
      <c r="Y46" s="126" t="str">
        <f t="shared" si="1"/>
        <v>Tao</v>
      </c>
    </row>
    <row r="47" spans="1:25" s="53" customFormat="1" ht="63.75" x14ac:dyDescent="0.25">
      <c r="A47" s="79" t="str">
        <f t="shared" si="2"/>
        <v>S2#143E</v>
      </c>
      <c r="B47" s="130" t="s">
        <v>46</v>
      </c>
      <c r="C47" s="69" t="s">
        <v>42</v>
      </c>
      <c r="D47" s="80" t="s">
        <v>182</v>
      </c>
      <c r="E47" s="71">
        <f ca="1">COUNTIF(INDIRECT("D"&amp;$A$4):D10042,INDIRECT("D"&amp;ROW()))</f>
        <v>2</v>
      </c>
      <c r="F47" s="81" t="s">
        <v>129</v>
      </c>
      <c r="G47" s="105">
        <f ca="1">COUNTIFS(INDIRECT("U"&amp;$A$4):U3902,"OPEN",INDIRECT("D"&amp;$A$4):D3902,INDIRECT("D"&amp;ROW()))</f>
        <v>0</v>
      </c>
      <c r="H47" s="82" t="s">
        <v>218</v>
      </c>
      <c r="I47" s="165" t="s">
        <v>142</v>
      </c>
      <c r="J47" s="74" t="s">
        <v>41</v>
      </c>
      <c r="K47" s="75" t="s">
        <v>41</v>
      </c>
      <c r="L47" s="75" t="s">
        <v>41</v>
      </c>
      <c r="M47" s="75" t="s">
        <v>41</v>
      </c>
      <c r="N47" s="75" t="s">
        <v>41</v>
      </c>
      <c r="O47" s="75" t="s">
        <v>41</v>
      </c>
      <c r="P47" s="83" t="s">
        <v>41</v>
      </c>
      <c r="Q47" s="77" t="s">
        <v>41</v>
      </c>
      <c r="R47" s="78"/>
      <c r="S47" s="155" t="s">
        <v>41</v>
      </c>
      <c r="T47" s="66"/>
      <c r="W47" s="54"/>
      <c r="X47" s="121" t="str">
        <f t="shared" si="0"/>
        <v>7.10</v>
      </c>
      <c r="Y47" s="126" t="str">
        <f t="shared" si="1"/>
        <v>Tao</v>
      </c>
    </row>
    <row r="48" spans="1:25" s="53" customFormat="1" ht="47.25" x14ac:dyDescent="0.25">
      <c r="A48" s="79" t="str">
        <f t="shared" si="2"/>
        <v>S2#143E</v>
      </c>
      <c r="B48" s="130" t="s">
        <v>46</v>
      </c>
      <c r="C48" s="69" t="s">
        <v>42</v>
      </c>
      <c r="D48" s="80" t="s">
        <v>211</v>
      </c>
      <c r="E48" s="71">
        <f ca="1">COUNTIF(INDIRECT("D"&amp;$A$4):D10043,INDIRECT("D"&amp;ROW()))</f>
        <v>18</v>
      </c>
      <c r="F48" s="81" t="s">
        <v>129</v>
      </c>
      <c r="G48" s="105">
        <f ca="1">COUNTIFS(INDIRECT("U"&amp;$A$4):U3902,"OPEN",INDIRECT("D"&amp;$A$4):D3902,INDIRECT("D"&amp;ROW()))</f>
        <v>0</v>
      </c>
      <c r="H48" s="82" t="s">
        <v>140</v>
      </c>
      <c r="I48" s="165"/>
      <c r="J48" s="74" t="s">
        <v>41</v>
      </c>
      <c r="K48" s="75" t="s">
        <v>41</v>
      </c>
      <c r="L48" s="75" t="s">
        <v>41</v>
      </c>
      <c r="M48" s="75" t="s">
        <v>41</v>
      </c>
      <c r="N48" s="75" t="s">
        <v>41</v>
      </c>
      <c r="O48" s="75" t="s">
        <v>41</v>
      </c>
      <c r="P48" s="83" t="s">
        <v>41</v>
      </c>
      <c r="Q48" s="77" t="s">
        <v>41</v>
      </c>
      <c r="R48" s="78"/>
      <c r="S48" s="155" t="s">
        <v>41</v>
      </c>
      <c r="T48" s="66"/>
      <c r="W48" s="54"/>
      <c r="X48" s="121" t="str">
        <f t="shared" si="0"/>
        <v>7.10.1</v>
      </c>
      <c r="Y48" s="126" t="str">
        <f t="shared" si="1"/>
        <v>Tao</v>
      </c>
    </row>
    <row r="49" spans="1:30" s="53" customFormat="1" ht="31.5" x14ac:dyDescent="0.25">
      <c r="A49" s="79" t="str">
        <f t="shared" si="2"/>
        <v>S2#143E</v>
      </c>
      <c r="B49" s="130" t="s">
        <v>46</v>
      </c>
      <c r="C49" s="69" t="s">
        <v>42</v>
      </c>
      <c r="D49" s="80" t="s">
        <v>212</v>
      </c>
      <c r="E49" s="71">
        <f ca="1">COUNTIF(INDIRECT("D"&amp;$A$4):D10044,INDIRECT("D"&amp;ROW()))</f>
        <v>3</v>
      </c>
      <c r="F49" s="81" t="s">
        <v>129</v>
      </c>
      <c r="G49" s="105">
        <f ca="1">COUNTIFS(INDIRECT("U"&amp;$A$4):U3902,"OPEN",INDIRECT("D"&amp;$A$4):D3902,INDIRECT("D"&amp;ROW()))</f>
        <v>0</v>
      </c>
      <c r="H49" s="82" t="s">
        <v>141</v>
      </c>
      <c r="I49" s="165"/>
      <c r="J49" s="74" t="s">
        <v>41</v>
      </c>
      <c r="K49" s="75" t="s">
        <v>41</v>
      </c>
      <c r="L49" s="75" t="s">
        <v>41</v>
      </c>
      <c r="M49" s="75" t="s">
        <v>41</v>
      </c>
      <c r="N49" s="75" t="s">
        <v>41</v>
      </c>
      <c r="O49" s="75" t="s">
        <v>41</v>
      </c>
      <c r="P49" s="83" t="s">
        <v>41</v>
      </c>
      <c r="Q49" s="77" t="s">
        <v>41</v>
      </c>
      <c r="R49" s="78"/>
      <c r="S49" s="155" t="s">
        <v>41</v>
      </c>
      <c r="T49" s="66"/>
      <c r="W49" s="54"/>
      <c r="X49" s="121" t="str">
        <f t="shared" si="0"/>
        <v>7.10.2</v>
      </c>
      <c r="Y49" s="126" t="str">
        <f t="shared" si="1"/>
        <v>Tao</v>
      </c>
    </row>
    <row r="50" spans="1:30" s="53" customFormat="1" ht="31.5" x14ac:dyDescent="0.25">
      <c r="A50" s="79" t="str">
        <f t="shared" si="2"/>
        <v>S2#143E</v>
      </c>
      <c r="B50" s="130" t="s">
        <v>46</v>
      </c>
      <c r="C50" s="69" t="s">
        <v>42</v>
      </c>
      <c r="D50" s="80" t="s">
        <v>213</v>
      </c>
      <c r="E50" s="71">
        <f ca="1">COUNTIF(INDIRECT("D"&amp;$A$4):D10045,INDIRECT("D"&amp;ROW()))</f>
        <v>8</v>
      </c>
      <c r="F50" s="81" t="s">
        <v>129</v>
      </c>
      <c r="G50" s="105">
        <f ca="1">COUNTIFS(INDIRECT("U"&amp;$A$4):U3902,"OPEN",INDIRECT("D"&amp;$A$4):D3902,INDIRECT("D"&amp;ROW()))</f>
        <v>0</v>
      </c>
      <c r="H50" s="82" t="s">
        <v>161</v>
      </c>
      <c r="I50" s="165"/>
      <c r="J50" s="74" t="s">
        <v>41</v>
      </c>
      <c r="K50" s="75" t="s">
        <v>41</v>
      </c>
      <c r="L50" s="75" t="s">
        <v>41</v>
      </c>
      <c r="M50" s="75" t="s">
        <v>41</v>
      </c>
      <c r="N50" s="75" t="s">
        <v>41</v>
      </c>
      <c r="O50" s="75" t="s">
        <v>41</v>
      </c>
      <c r="P50" s="83" t="s">
        <v>41</v>
      </c>
      <c r="Q50" s="77" t="s">
        <v>41</v>
      </c>
      <c r="R50" s="78"/>
      <c r="S50" s="155" t="s">
        <v>41</v>
      </c>
      <c r="T50" s="66"/>
      <c r="W50" s="54"/>
      <c r="X50" s="121" t="str">
        <f t="shared" si="0"/>
        <v>7.10.3</v>
      </c>
      <c r="Y50" s="126" t="str">
        <f t="shared" si="1"/>
        <v>Tao</v>
      </c>
    </row>
    <row r="51" spans="1:30" s="53" customFormat="1" ht="31.5" x14ac:dyDescent="0.25">
      <c r="A51" s="79" t="str">
        <f t="shared" si="2"/>
        <v>S2#143E</v>
      </c>
      <c r="B51" s="130" t="s">
        <v>46</v>
      </c>
      <c r="C51" s="69" t="s">
        <v>42</v>
      </c>
      <c r="D51" s="80" t="s">
        <v>214</v>
      </c>
      <c r="E51" s="71">
        <f ca="1">COUNTIF(INDIRECT("D"&amp;$A$4):D10046,INDIRECT("D"&amp;ROW()))</f>
        <v>0</v>
      </c>
      <c r="F51" s="81" t="s">
        <v>129</v>
      </c>
      <c r="G51" s="105">
        <f ca="1">COUNTIFS(INDIRECT("U"&amp;$A$4):U3902,"OPEN",INDIRECT("D"&amp;$A$4):D3902,INDIRECT("D"&amp;ROW()))</f>
        <v>0</v>
      </c>
      <c r="H51" s="82" t="s">
        <v>163</v>
      </c>
      <c r="I51" s="165"/>
      <c r="J51" s="74" t="s">
        <v>41</v>
      </c>
      <c r="K51" s="75" t="s">
        <v>41</v>
      </c>
      <c r="L51" s="75" t="s">
        <v>41</v>
      </c>
      <c r="M51" s="75" t="s">
        <v>41</v>
      </c>
      <c r="N51" s="75" t="s">
        <v>41</v>
      </c>
      <c r="O51" s="75" t="s">
        <v>41</v>
      </c>
      <c r="P51" s="83" t="s">
        <v>41</v>
      </c>
      <c r="Q51" s="77" t="s">
        <v>41</v>
      </c>
      <c r="R51" s="78"/>
      <c r="S51" s="155" t="s">
        <v>41</v>
      </c>
      <c r="T51" s="66"/>
      <c r="W51" s="54"/>
      <c r="X51" s="121" t="str">
        <f t="shared" si="0"/>
        <v>7.10.4</v>
      </c>
      <c r="Y51" s="126" t="str">
        <f t="shared" si="1"/>
        <v>Tao</v>
      </c>
    </row>
    <row r="52" spans="1:30" s="53" customFormat="1" ht="31.5" x14ac:dyDescent="0.25">
      <c r="A52" s="79" t="str">
        <f t="shared" si="2"/>
        <v>S2#143E</v>
      </c>
      <c r="B52" s="130" t="s">
        <v>46</v>
      </c>
      <c r="C52" s="69" t="s">
        <v>42</v>
      </c>
      <c r="D52" s="80" t="s">
        <v>215</v>
      </c>
      <c r="E52" s="71">
        <f ca="1">COUNTIF(INDIRECT("D"&amp;$A$4):D10047,INDIRECT("D"&amp;ROW()))</f>
        <v>0</v>
      </c>
      <c r="F52" s="81" t="s">
        <v>129</v>
      </c>
      <c r="G52" s="105">
        <f ca="1">COUNTIFS(INDIRECT("U"&amp;$A$4):U3902,"OPEN",INDIRECT("D"&amp;$A$4):D3902,INDIRECT("D"&amp;ROW()))</f>
        <v>0</v>
      </c>
      <c r="H52" s="82" t="s">
        <v>162</v>
      </c>
      <c r="I52" s="165"/>
      <c r="J52" s="74" t="s">
        <v>41</v>
      </c>
      <c r="K52" s="75" t="s">
        <v>41</v>
      </c>
      <c r="L52" s="75" t="s">
        <v>41</v>
      </c>
      <c r="M52" s="75" t="s">
        <v>41</v>
      </c>
      <c r="N52" s="75" t="s">
        <v>41</v>
      </c>
      <c r="O52" s="75" t="s">
        <v>41</v>
      </c>
      <c r="P52" s="83" t="s">
        <v>41</v>
      </c>
      <c r="Q52" s="77" t="s">
        <v>41</v>
      </c>
      <c r="R52" s="78"/>
      <c r="S52" s="155" t="s">
        <v>41</v>
      </c>
      <c r="T52" s="66"/>
      <c r="W52" s="54"/>
      <c r="X52" s="121" t="str">
        <f t="shared" si="0"/>
        <v>7.10.5</v>
      </c>
      <c r="Y52" s="126" t="str">
        <f t="shared" si="1"/>
        <v>Tao</v>
      </c>
    </row>
    <row r="53" spans="1:30" s="53" customFormat="1" ht="47.25" x14ac:dyDescent="0.25">
      <c r="A53" s="79" t="str">
        <f t="shared" si="2"/>
        <v>S2#143E</v>
      </c>
      <c r="B53" s="130" t="s">
        <v>46</v>
      </c>
      <c r="C53" s="69" t="s">
        <v>42</v>
      </c>
      <c r="D53" s="80" t="s">
        <v>216</v>
      </c>
      <c r="E53" s="71">
        <f ca="1">COUNTIF(INDIRECT("D"&amp;$A$4):D10048,INDIRECT("D"&amp;ROW()))</f>
        <v>2</v>
      </c>
      <c r="F53" s="81" t="s">
        <v>129</v>
      </c>
      <c r="G53" s="105">
        <f ca="1">COUNTIFS(INDIRECT("U"&amp;$A$4):U3902,"OPEN",INDIRECT("D"&amp;$A$4):D3902,INDIRECT("D"&amp;ROW()))</f>
        <v>0</v>
      </c>
      <c r="H53" s="82" t="s">
        <v>139</v>
      </c>
      <c r="I53" s="165"/>
      <c r="J53" s="74" t="s">
        <v>41</v>
      </c>
      <c r="K53" s="75" t="s">
        <v>41</v>
      </c>
      <c r="L53" s="75" t="s">
        <v>41</v>
      </c>
      <c r="M53" s="75" t="s">
        <v>41</v>
      </c>
      <c r="N53" s="75" t="s">
        <v>41</v>
      </c>
      <c r="O53" s="75" t="s">
        <v>41</v>
      </c>
      <c r="P53" s="83" t="s">
        <v>41</v>
      </c>
      <c r="Q53" s="77" t="s">
        <v>41</v>
      </c>
      <c r="R53" s="78"/>
      <c r="S53" s="155" t="s">
        <v>41</v>
      </c>
      <c r="T53" s="66"/>
      <c r="W53" s="54"/>
      <c r="X53" s="121" t="str">
        <f t="shared" si="0"/>
        <v>7.10.6</v>
      </c>
      <c r="Y53" s="126" t="str">
        <f t="shared" si="1"/>
        <v>Tao</v>
      </c>
    </row>
    <row r="54" spans="1:30" s="53" customFormat="1" ht="47.25" x14ac:dyDescent="0.25">
      <c r="A54" s="79" t="str">
        <f t="shared" si="2"/>
        <v>S2#143E</v>
      </c>
      <c r="B54" s="130" t="s">
        <v>46</v>
      </c>
      <c r="C54" s="69" t="s">
        <v>42</v>
      </c>
      <c r="D54" s="80" t="s">
        <v>217</v>
      </c>
      <c r="E54" s="71">
        <f ca="1">COUNTIF(INDIRECT("D"&amp;$A$4):D10049,INDIRECT("D"&amp;ROW()))</f>
        <v>0</v>
      </c>
      <c r="F54" s="81" t="s">
        <v>129</v>
      </c>
      <c r="G54" s="105">
        <f ca="1">COUNTIFS(INDIRECT("U"&amp;$A$4):U3902,"OPEN",INDIRECT("D"&amp;$A$4):D3902,INDIRECT("D"&amp;ROW()))</f>
        <v>0</v>
      </c>
      <c r="H54" s="82" t="s">
        <v>160</v>
      </c>
      <c r="I54" s="165"/>
      <c r="J54" s="74" t="s">
        <v>41</v>
      </c>
      <c r="K54" s="75" t="s">
        <v>41</v>
      </c>
      <c r="L54" s="75" t="s">
        <v>41</v>
      </c>
      <c r="M54" s="75" t="s">
        <v>41</v>
      </c>
      <c r="N54" s="75" t="s">
        <v>41</v>
      </c>
      <c r="O54" s="75" t="s">
        <v>41</v>
      </c>
      <c r="P54" s="83" t="s">
        <v>41</v>
      </c>
      <c r="Q54" s="77" t="s">
        <v>41</v>
      </c>
      <c r="R54" s="78"/>
      <c r="S54" s="155" t="s">
        <v>41</v>
      </c>
      <c r="T54" s="66"/>
      <c r="W54" s="54"/>
      <c r="X54" s="121" t="str">
        <f t="shared" si="0"/>
        <v>7.10.7</v>
      </c>
      <c r="Y54" s="126" t="str">
        <f t="shared" si="1"/>
        <v>Tao</v>
      </c>
    </row>
    <row r="55" spans="1:30" s="53" customFormat="1" ht="31.5" x14ac:dyDescent="0.25">
      <c r="A55" s="79" t="str">
        <f t="shared" si="2"/>
        <v>S2#143E</v>
      </c>
      <c r="B55" s="130" t="s">
        <v>46</v>
      </c>
      <c r="C55" s="69" t="s">
        <v>42</v>
      </c>
      <c r="D55" s="80" t="s">
        <v>219</v>
      </c>
      <c r="E55" s="71">
        <f ca="1">COUNTIF(INDIRECT("D"&amp;$A$4):D10050,INDIRECT("D"&amp;ROW()))</f>
        <v>0</v>
      </c>
      <c r="F55" s="81" t="s">
        <v>129</v>
      </c>
      <c r="G55" s="105">
        <f ca="1">COUNTIFS(INDIRECT("U"&amp;$A$4):U3902,"OPEN",INDIRECT("D"&amp;$A$4):D3902,INDIRECT("D"&amp;ROW()))</f>
        <v>0</v>
      </c>
      <c r="H55" s="82" t="s">
        <v>147</v>
      </c>
      <c r="I55" s="165"/>
      <c r="J55" s="74" t="s">
        <v>41</v>
      </c>
      <c r="K55" s="75" t="s">
        <v>41</v>
      </c>
      <c r="L55" s="75" t="s">
        <v>41</v>
      </c>
      <c r="M55" s="75" t="s">
        <v>41</v>
      </c>
      <c r="N55" s="75" t="s">
        <v>41</v>
      </c>
      <c r="O55" s="75" t="s">
        <v>41</v>
      </c>
      <c r="P55" s="83" t="s">
        <v>41</v>
      </c>
      <c r="Q55" s="77" t="s">
        <v>41</v>
      </c>
      <c r="R55" s="78"/>
      <c r="S55" s="155" t="s">
        <v>41</v>
      </c>
      <c r="T55" s="66"/>
      <c r="W55" s="54"/>
      <c r="X55" s="121" t="str">
        <f t="shared" si="0"/>
        <v>7.10.8</v>
      </c>
      <c r="Y55" s="126" t="str">
        <f t="shared" si="1"/>
        <v>Tao</v>
      </c>
    </row>
    <row r="56" spans="1:30" s="53" customFormat="1" ht="63.75" x14ac:dyDescent="0.25">
      <c r="A56" s="79" t="str">
        <f t="shared" si="2"/>
        <v>S2#143E</v>
      </c>
      <c r="B56" s="130" t="s">
        <v>46</v>
      </c>
      <c r="C56" s="69" t="s">
        <v>42</v>
      </c>
      <c r="D56" s="80" t="s">
        <v>90</v>
      </c>
      <c r="E56" s="71">
        <f ca="1">COUNTIF(INDIRECT("D"&amp;$A$4):D10051,INDIRECT("D"&amp;ROW()))</f>
        <v>0</v>
      </c>
      <c r="F56" s="81" t="s">
        <v>5</v>
      </c>
      <c r="G56" s="105">
        <f ca="1">COUNTIFS(INDIRECT("U"&amp;$A$4):U3902,"OPEN",INDIRECT("D"&amp;$A$4):D3902,INDIRECT("D"&amp;ROW()))</f>
        <v>0</v>
      </c>
      <c r="H56" s="82" t="s">
        <v>461</v>
      </c>
      <c r="I56" s="165" t="s">
        <v>142</v>
      </c>
      <c r="J56" s="74" t="s">
        <v>41</v>
      </c>
      <c r="K56" s="75" t="s">
        <v>41</v>
      </c>
      <c r="L56" s="75" t="s">
        <v>41</v>
      </c>
      <c r="M56" s="75" t="s">
        <v>41</v>
      </c>
      <c r="N56" s="75" t="s">
        <v>41</v>
      </c>
      <c r="O56" s="75" t="s">
        <v>41</v>
      </c>
      <c r="P56" s="83" t="s">
        <v>41</v>
      </c>
      <c r="Q56" s="77" t="s">
        <v>41</v>
      </c>
      <c r="R56" s="78"/>
      <c r="S56" s="155" t="s">
        <v>41</v>
      </c>
      <c r="T56" s="66"/>
      <c r="W56" s="54"/>
      <c r="X56" s="121" t="str">
        <f t="shared" si="0"/>
        <v>8</v>
      </c>
      <c r="Y56" s="126" t="str">
        <f t="shared" si="1"/>
        <v>Puneet</v>
      </c>
    </row>
    <row r="57" spans="1:30" s="53" customFormat="1" ht="47.25" x14ac:dyDescent="0.25">
      <c r="A57" s="79" t="str">
        <f t="shared" si="2"/>
        <v>S2#143E</v>
      </c>
      <c r="B57" s="130" t="s">
        <v>46</v>
      </c>
      <c r="C57" s="69" t="s">
        <v>42</v>
      </c>
      <c r="D57" s="80" t="s">
        <v>183</v>
      </c>
      <c r="E57" s="71">
        <f ca="1">COUNTIF(INDIRECT("D"&amp;$A$4):D10052,INDIRECT("D"&amp;ROW()))</f>
        <v>205</v>
      </c>
      <c r="F57" s="81" t="s">
        <v>133</v>
      </c>
      <c r="G57" s="105">
        <f ca="1">COUNTIFS(INDIRECT("U"&amp;$A$4):U3902,"OPEN",INDIRECT("D"&amp;$A$4):D3902,INDIRECT("D"&amp;ROW()))</f>
        <v>0</v>
      </c>
      <c r="H57" s="82" t="s">
        <v>1989</v>
      </c>
      <c r="I57" s="165"/>
      <c r="J57" s="74" t="s">
        <v>41</v>
      </c>
      <c r="K57" s="75" t="s">
        <v>41</v>
      </c>
      <c r="L57" s="75" t="s">
        <v>41</v>
      </c>
      <c r="M57" s="75" t="s">
        <v>41</v>
      </c>
      <c r="N57" s="75" t="s">
        <v>41</v>
      </c>
      <c r="O57" s="75" t="s">
        <v>41</v>
      </c>
      <c r="P57" s="83" t="s">
        <v>41</v>
      </c>
      <c r="Q57" s="77" t="s">
        <v>41</v>
      </c>
      <c r="R57" s="78"/>
      <c r="S57" s="155" t="s">
        <v>41</v>
      </c>
      <c r="T57" s="66"/>
      <c r="W57" s="54"/>
      <c r="X57" s="121" t="str">
        <f t="shared" si="0"/>
        <v>8.1</v>
      </c>
      <c r="Y57" s="126" t="str">
        <f t="shared" si="1"/>
        <v>Andy</v>
      </c>
    </row>
    <row r="58" spans="1:30" s="53" customFormat="1" ht="47.25" x14ac:dyDescent="0.25">
      <c r="A58" s="79" t="str">
        <f>A57</f>
        <v>S2#143E</v>
      </c>
      <c r="B58" s="130" t="s">
        <v>46</v>
      </c>
      <c r="C58" s="69" t="s">
        <v>42</v>
      </c>
      <c r="D58" s="80" t="s">
        <v>1969</v>
      </c>
      <c r="E58" s="71">
        <f ca="1">COUNTIF(INDIRECT("D"&amp;$A$4):D10053,INDIRECT("D"&amp;ROW()))</f>
        <v>54</v>
      </c>
      <c r="F58" s="81" t="s">
        <v>5</v>
      </c>
      <c r="G58" s="105">
        <f ca="1">COUNTIFS(INDIRECT("U"&amp;$A$4):U3902,"OPEN",INDIRECT("D"&amp;$A$4):D3902,INDIRECT("D"&amp;ROW()))</f>
        <v>0</v>
      </c>
      <c r="H58" s="82" t="s">
        <v>205</v>
      </c>
      <c r="I58" s="165"/>
      <c r="J58" s="74" t="s">
        <v>41</v>
      </c>
      <c r="K58" s="75" t="s">
        <v>41</v>
      </c>
      <c r="L58" s="75" t="s">
        <v>41</v>
      </c>
      <c r="M58" s="75" t="s">
        <v>41</v>
      </c>
      <c r="N58" s="75" t="s">
        <v>41</v>
      </c>
      <c r="O58" s="75" t="s">
        <v>41</v>
      </c>
      <c r="P58" s="83" t="s">
        <v>41</v>
      </c>
      <c r="Q58" s="77" t="s">
        <v>41</v>
      </c>
      <c r="R58" s="78"/>
      <c r="S58" s="155" t="s">
        <v>41</v>
      </c>
      <c r="T58" s="66"/>
      <c r="W58" s="54"/>
      <c r="X58" s="121" t="str">
        <f t="shared" si="0"/>
        <v>8.2.1</v>
      </c>
      <c r="Y58" s="126" t="str">
        <f t="shared" si="1"/>
        <v>Puneet</v>
      </c>
    </row>
    <row r="59" spans="1:30" s="53" customFormat="1" ht="31.5" x14ac:dyDescent="0.25">
      <c r="A59" s="79" t="str">
        <f t="shared" si="2"/>
        <v>S2#143E</v>
      </c>
      <c r="B59" s="130" t="s">
        <v>46</v>
      </c>
      <c r="C59" s="69" t="s">
        <v>42</v>
      </c>
      <c r="D59" s="80" t="s">
        <v>1970</v>
      </c>
      <c r="E59" s="71">
        <f ca="1">COUNTIF(INDIRECT("D"&amp;$A$4):D10054,INDIRECT("D"&amp;ROW()))</f>
        <v>79</v>
      </c>
      <c r="F59" s="81" t="s">
        <v>5</v>
      </c>
      <c r="G59" s="105">
        <f ca="1">COUNTIFS(INDIRECT("U"&amp;$A$4):U3902,"OPEN",INDIRECT("D"&amp;$A$4):D3902,INDIRECT("D"&amp;ROW()))</f>
        <v>0</v>
      </c>
      <c r="H59" s="82" t="s">
        <v>1990</v>
      </c>
      <c r="I59" s="165"/>
      <c r="J59" s="74" t="s">
        <v>41</v>
      </c>
      <c r="K59" s="75" t="s">
        <v>41</v>
      </c>
      <c r="L59" s="75" t="s">
        <v>41</v>
      </c>
      <c r="M59" s="75" t="s">
        <v>41</v>
      </c>
      <c r="N59" s="75" t="s">
        <v>41</v>
      </c>
      <c r="O59" s="75" t="s">
        <v>41</v>
      </c>
      <c r="P59" s="83" t="s">
        <v>41</v>
      </c>
      <c r="Q59" s="77" t="s">
        <v>41</v>
      </c>
      <c r="R59" s="78"/>
      <c r="S59" s="155" t="s">
        <v>41</v>
      </c>
      <c r="T59" s="66"/>
      <c r="W59" s="54"/>
      <c r="X59" s="121" t="str">
        <f t="shared" si="0"/>
        <v>8.2.2</v>
      </c>
      <c r="Y59" s="126" t="str">
        <f t="shared" si="1"/>
        <v>Puneet</v>
      </c>
    </row>
    <row r="60" spans="1:30" ht="47.25" x14ac:dyDescent="0.25">
      <c r="A60" s="79" t="str">
        <f t="shared" si="2"/>
        <v>S2#143E</v>
      </c>
      <c r="B60" s="130" t="s">
        <v>46</v>
      </c>
      <c r="C60" s="69" t="s">
        <v>42</v>
      </c>
      <c r="D60" s="80" t="s">
        <v>196</v>
      </c>
      <c r="E60" s="71">
        <f ca="1">COUNTIF(INDIRECT("D"&amp;$A$4):D10055,INDIRECT("D"&amp;ROW()))</f>
        <v>77</v>
      </c>
      <c r="F60" s="81" t="s">
        <v>5</v>
      </c>
      <c r="G60" s="105">
        <f ca="1">COUNTIFS(INDIRECT("U"&amp;$A$4):U3902,"OPEN",INDIRECT("D"&amp;$A$4):D3902,INDIRECT("D"&amp;ROW()))</f>
        <v>0</v>
      </c>
      <c r="H60" s="82" t="s">
        <v>1991</v>
      </c>
      <c r="I60" s="165"/>
      <c r="J60" s="74" t="s">
        <v>41</v>
      </c>
      <c r="K60" s="75" t="s">
        <v>41</v>
      </c>
      <c r="L60" s="75" t="s">
        <v>41</v>
      </c>
      <c r="M60" s="75" t="s">
        <v>41</v>
      </c>
      <c r="N60" s="75" t="s">
        <v>41</v>
      </c>
      <c r="O60" s="75" t="s">
        <v>41</v>
      </c>
      <c r="P60" s="83" t="s">
        <v>41</v>
      </c>
      <c r="Q60" s="77" t="s">
        <v>41</v>
      </c>
      <c r="R60" s="78"/>
      <c r="S60" s="155" t="s">
        <v>41</v>
      </c>
      <c r="T60" s="66"/>
      <c r="U60" s="53"/>
      <c r="V60" s="53"/>
      <c r="W60" s="54"/>
      <c r="X60" s="121" t="str">
        <f t="shared" si="0"/>
        <v>8.3</v>
      </c>
      <c r="Y60" s="126" t="str">
        <f t="shared" si="1"/>
        <v>Puneet</v>
      </c>
      <c r="AA60" s="53"/>
      <c r="AB60" s="53"/>
      <c r="AC60" s="53"/>
      <c r="AD60" s="53"/>
    </row>
    <row r="61" spans="1:30" ht="47.25" x14ac:dyDescent="0.25">
      <c r="A61" s="79" t="str">
        <f t="shared" si="2"/>
        <v>S2#143E</v>
      </c>
      <c r="B61" s="130" t="s">
        <v>46</v>
      </c>
      <c r="C61" s="69" t="s">
        <v>42</v>
      </c>
      <c r="D61" s="80" t="s">
        <v>1971</v>
      </c>
      <c r="E61" s="71">
        <f ca="1">COUNTIF(INDIRECT("D"&amp;$A$4):D10056,INDIRECT("D"&amp;ROW()))</f>
        <v>50</v>
      </c>
      <c r="F61" s="81" t="s">
        <v>129</v>
      </c>
      <c r="G61" s="105">
        <f ca="1">COUNTIFS(INDIRECT("U"&amp;$A$4):U3902,"OPEN",INDIRECT("D"&amp;$A$4):D3902,INDIRECT("D"&amp;ROW()))</f>
        <v>0</v>
      </c>
      <c r="H61" s="82" t="s">
        <v>436</v>
      </c>
      <c r="I61" s="165"/>
      <c r="J61" s="74" t="s">
        <v>41</v>
      </c>
      <c r="K61" s="75" t="s">
        <v>41</v>
      </c>
      <c r="L61" s="75" t="s">
        <v>41</v>
      </c>
      <c r="M61" s="75" t="s">
        <v>41</v>
      </c>
      <c r="N61" s="75" t="s">
        <v>41</v>
      </c>
      <c r="O61" s="75" t="s">
        <v>41</v>
      </c>
      <c r="P61" s="83" t="s">
        <v>41</v>
      </c>
      <c r="Q61" s="77" t="s">
        <v>41</v>
      </c>
      <c r="R61" s="78"/>
      <c r="S61" s="155" t="s">
        <v>41</v>
      </c>
      <c r="T61" s="66"/>
      <c r="U61" s="53"/>
      <c r="V61" s="53"/>
      <c r="W61" s="54"/>
      <c r="X61" s="121" t="str">
        <f t="shared" si="0"/>
        <v>8.4.1</v>
      </c>
      <c r="Y61" s="126" t="str">
        <f t="shared" si="1"/>
        <v>Tao</v>
      </c>
      <c r="AA61" s="53"/>
      <c r="AB61" s="53"/>
      <c r="AC61" s="53"/>
      <c r="AD61" s="53"/>
    </row>
    <row r="62" spans="1:30" ht="31.5" x14ac:dyDescent="0.25">
      <c r="A62" s="79" t="str">
        <f t="shared" si="2"/>
        <v>S2#143E</v>
      </c>
      <c r="B62" s="130" t="s">
        <v>46</v>
      </c>
      <c r="C62" s="69" t="s">
        <v>42</v>
      </c>
      <c r="D62" s="80" t="s">
        <v>1972</v>
      </c>
      <c r="E62" s="71">
        <f ca="1">COUNTIF(INDIRECT("D"&amp;$A$4):D10057,INDIRECT("D"&amp;ROW()))</f>
        <v>17</v>
      </c>
      <c r="F62" s="81" t="s">
        <v>129</v>
      </c>
      <c r="G62" s="105">
        <f ca="1">COUNTIFS(INDIRECT("U"&amp;$A$4):U3902,"OPEN",INDIRECT("D"&amp;$A$4):D3902,INDIRECT("D"&amp;ROW()))</f>
        <v>0</v>
      </c>
      <c r="H62" s="82" t="s">
        <v>1992</v>
      </c>
      <c r="I62" s="165"/>
      <c r="J62" s="74" t="s">
        <v>41</v>
      </c>
      <c r="K62" s="75" t="s">
        <v>41</v>
      </c>
      <c r="L62" s="75" t="s">
        <v>41</v>
      </c>
      <c r="M62" s="75" t="s">
        <v>41</v>
      </c>
      <c r="N62" s="75" t="s">
        <v>41</v>
      </c>
      <c r="O62" s="75" t="s">
        <v>41</v>
      </c>
      <c r="P62" s="83" t="s">
        <v>41</v>
      </c>
      <c r="Q62" s="77" t="s">
        <v>41</v>
      </c>
      <c r="R62" s="78"/>
      <c r="S62" s="155" t="s">
        <v>41</v>
      </c>
      <c r="T62" s="66"/>
      <c r="U62" s="53"/>
      <c r="V62" s="53"/>
      <c r="W62" s="54"/>
      <c r="X62" s="121" t="str">
        <f t="shared" si="0"/>
        <v>8.4.2</v>
      </c>
      <c r="Y62" s="126" t="str">
        <f t="shared" si="1"/>
        <v>Tao</v>
      </c>
      <c r="AA62" s="53"/>
      <c r="AB62" s="53"/>
      <c r="AC62" s="53"/>
      <c r="AD62" s="53"/>
    </row>
    <row r="63" spans="1:30" ht="47.25" x14ac:dyDescent="0.25">
      <c r="A63" s="79" t="str">
        <f t="shared" si="2"/>
        <v>S2#143E</v>
      </c>
      <c r="B63" s="130" t="s">
        <v>46</v>
      </c>
      <c r="C63" s="69" t="s">
        <v>42</v>
      </c>
      <c r="D63" s="80" t="s">
        <v>1973</v>
      </c>
      <c r="E63" s="71">
        <f ca="1">COUNTIF(INDIRECT("D"&amp;$A$4):D10058,INDIRECT("D"&amp;ROW()))</f>
        <v>24</v>
      </c>
      <c r="F63" s="81" t="s">
        <v>5</v>
      </c>
      <c r="G63" s="105">
        <f ca="1">COUNTIFS(INDIRECT("U"&amp;$A$4):U3902,"OPEN",INDIRECT("D"&amp;$A$4):D3902,INDIRECT("D"&amp;ROW()))</f>
        <v>0</v>
      </c>
      <c r="H63" s="82" t="s">
        <v>209</v>
      </c>
      <c r="I63" s="165"/>
      <c r="J63" s="74" t="s">
        <v>41</v>
      </c>
      <c r="K63" s="75" t="s">
        <v>41</v>
      </c>
      <c r="L63" s="75" t="s">
        <v>41</v>
      </c>
      <c r="M63" s="75" t="s">
        <v>41</v>
      </c>
      <c r="N63" s="75" t="s">
        <v>41</v>
      </c>
      <c r="O63" s="75" t="s">
        <v>41</v>
      </c>
      <c r="P63" s="83" t="s">
        <v>41</v>
      </c>
      <c r="Q63" s="77" t="s">
        <v>41</v>
      </c>
      <c r="R63" s="78"/>
      <c r="S63" s="155" t="s">
        <v>41</v>
      </c>
      <c r="T63" s="66"/>
      <c r="U63" s="53"/>
      <c r="V63" s="53"/>
      <c r="W63" s="54"/>
      <c r="X63" s="121" t="str">
        <f t="shared" si="0"/>
        <v>8.5.1</v>
      </c>
      <c r="Y63" s="126" t="str">
        <f t="shared" si="1"/>
        <v>Puneet</v>
      </c>
      <c r="AA63" s="53"/>
      <c r="AB63" s="53"/>
      <c r="AC63" s="53"/>
      <c r="AD63" s="53"/>
    </row>
    <row r="64" spans="1:30" ht="47.25" x14ac:dyDescent="0.25">
      <c r="A64" s="79" t="str">
        <f t="shared" si="2"/>
        <v>S2#143E</v>
      </c>
      <c r="B64" s="130" t="s">
        <v>46</v>
      </c>
      <c r="C64" s="69" t="s">
        <v>42</v>
      </c>
      <c r="D64" s="80" t="s">
        <v>1974</v>
      </c>
      <c r="E64" s="71">
        <f ca="1">COUNTIF(INDIRECT("D"&amp;$A$4):D10059,INDIRECT("D"&amp;ROW()))</f>
        <v>47</v>
      </c>
      <c r="F64" s="81" t="s">
        <v>5</v>
      </c>
      <c r="G64" s="105">
        <f ca="1">COUNTIFS(INDIRECT("U"&amp;$A$4):U3902,"OPEN",INDIRECT("D"&amp;$A$4):D3902,INDIRECT("D"&amp;ROW()))</f>
        <v>0</v>
      </c>
      <c r="H64" s="82" t="s">
        <v>1993</v>
      </c>
      <c r="I64" s="165"/>
      <c r="J64" s="74" t="s">
        <v>41</v>
      </c>
      <c r="K64" s="75" t="s">
        <v>41</v>
      </c>
      <c r="L64" s="75" t="s">
        <v>41</v>
      </c>
      <c r="M64" s="75" t="s">
        <v>41</v>
      </c>
      <c r="N64" s="75" t="s">
        <v>41</v>
      </c>
      <c r="O64" s="75" t="s">
        <v>41</v>
      </c>
      <c r="P64" s="83" t="s">
        <v>41</v>
      </c>
      <c r="Q64" s="77" t="s">
        <v>41</v>
      </c>
      <c r="R64" s="78"/>
      <c r="S64" s="155" t="s">
        <v>41</v>
      </c>
      <c r="T64" s="66"/>
      <c r="U64" s="53"/>
      <c r="V64" s="53"/>
      <c r="W64" s="54"/>
      <c r="X64" s="121" t="str">
        <f t="shared" si="0"/>
        <v>8.5.2</v>
      </c>
      <c r="Y64" s="126" t="str">
        <f t="shared" si="1"/>
        <v>Puneet</v>
      </c>
      <c r="AA64" s="53"/>
      <c r="AB64" s="53"/>
      <c r="AC64" s="53"/>
      <c r="AD64" s="53"/>
    </row>
    <row r="65" spans="1:30" ht="78.75" x14ac:dyDescent="0.25">
      <c r="A65" s="79" t="str">
        <f t="shared" si="2"/>
        <v>S2#143E</v>
      </c>
      <c r="B65" s="130" t="s">
        <v>46</v>
      </c>
      <c r="C65" s="69" t="s">
        <v>42</v>
      </c>
      <c r="D65" s="80" t="s">
        <v>1975</v>
      </c>
      <c r="E65" s="71">
        <f ca="1">COUNTIF(INDIRECT("D"&amp;$A$4):D10060,INDIRECT("D"&amp;ROW()))</f>
        <v>4</v>
      </c>
      <c r="F65" s="81" t="s">
        <v>133</v>
      </c>
      <c r="G65" s="105">
        <f ca="1">COUNTIFS(INDIRECT("U"&amp;$A$4):U3902,"OPEN",INDIRECT("D"&amp;$A$4):D3902,INDIRECT("D"&amp;ROW()))</f>
        <v>0</v>
      </c>
      <c r="H65" s="82" t="s">
        <v>1994</v>
      </c>
      <c r="I65" s="165"/>
      <c r="J65" s="74" t="s">
        <v>41</v>
      </c>
      <c r="K65" s="75" t="s">
        <v>41</v>
      </c>
      <c r="L65" s="75" t="s">
        <v>41</v>
      </c>
      <c r="M65" s="75" t="s">
        <v>41</v>
      </c>
      <c r="N65" s="75" t="s">
        <v>41</v>
      </c>
      <c r="O65" s="75" t="s">
        <v>41</v>
      </c>
      <c r="P65" s="83" t="s">
        <v>41</v>
      </c>
      <c r="Q65" s="77" t="s">
        <v>41</v>
      </c>
      <c r="R65" s="78"/>
      <c r="S65" s="155" t="s">
        <v>41</v>
      </c>
      <c r="T65" s="66"/>
      <c r="U65" s="53"/>
      <c r="V65" s="53"/>
      <c r="W65" s="54"/>
      <c r="X65" s="121" t="str">
        <f t="shared" si="0"/>
        <v>8.6.1</v>
      </c>
      <c r="Y65" s="126" t="str">
        <f t="shared" si="1"/>
        <v>Andy</v>
      </c>
      <c r="AA65" s="53"/>
      <c r="AB65" s="53"/>
      <c r="AC65" s="53"/>
      <c r="AD65" s="53"/>
    </row>
    <row r="66" spans="1:30" ht="63" x14ac:dyDescent="0.25">
      <c r="A66" s="79" t="str">
        <f t="shared" si="2"/>
        <v>S2#143E</v>
      </c>
      <c r="B66" s="130" t="s">
        <v>46</v>
      </c>
      <c r="C66" s="69" t="s">
        <v>42</v>
      </c>
      <c r="D66" s="80" t="s">
        <v>1976</v>
      </c>
      <c r="E66" s="71">
        <f ca="1">COUNTIF(INDIRECT("D"&amp;$A$4):D10061,INDIRECT("D"&amp;ROW()))</f>
        <v>21</v>
      </c>
      <c r="F66" s="81" t="s">
        <v>133</v>
      </c>
      <c r="G66" s="105">
        <f ca="1">COUNTIFS(INDIRECT("U"&amp;$A$4):U3902,"OPEN",INDIRECT("D"&amp;$A$4):D3902,INDIRECT("D"&amp;ROW()))</f>
        <v>0</v>
      </c>
      <c r="H66" s="82" t="s">
        <v>1995</v>
      </c>
      <c r="I66" s="165"/>
      <c r="J66" s="74" t="s">
        <v>41</v>
      </c>
      <c r="K66" s="75" t="s">
        <v>41</v>
      </c>
      <c r="L66" s="75" t="s">
        <v>41</v>
      </c>
      <c r="M66" s="75" t="s">
        <v>41</v>
      </c>
      <c r="N66" s="75" t="s">
        <v>41</v>
      </c>
      <c r="O66" s="75" t="s">
        <v>41</v>
      </c>
      <c r="P66" s="83" t="s">
        <v>41</v>
      </c>
      <c r="Q66" s="77" t="s">
        <v>41</v>
      </c>
      <c r="R66" s="78"/>
      <c r="S66" s="155" t="s">
        <v>41</v>
      </c>
      <c r="T66" s="66"/>
      <c r="U66" s="53"/>
      <c r="V66" s="53"/>
      <c r="W66" s="54"/>
      <c r="X66" s="121" t="str">
        <f t="shared" si="0"/>
        <v>8.6.2</v>
      </c>
      <c r="Y66" s="126" t="str">
        <f t="shared" si="1"/>
        <v>Andy</v>
      </c>
      <c r="AA66" s="53"/>
      <c r="AB66" s="53"/>
      <c r="AC66" s="53"/>
      <c r="AD66" s="53"/>
    </row>
    <row r="67" spans="1:30" ht="47.25" x14ac:dyDescent="0.25">
      <c r="A67" s="79" t="str">
        <f t="shared" si="2"/>
        <v>S2#143E</v>
      </c>
      <c r="B67" s="130" t="s">
        <v>46</v>
      </c>
      <c r="C67" s="69" t="s">
        <v>42</v>
      </c>
      <c r="D67" s="80" t="s">
        <v>200</v>
      </c>
      <c r="E67" s="71">
        <f ca="1">COUNTIF(INDIRECT("D"&amp;$A$4):D10062,INDIRECT("D"&amp;ROW()))</f>
        <v>28</v>
      </c>
      <c r="F67" s="81" t="s">
        <v>129</v>
      </c>
      <c r="G67" s="105">
        <f ca="1">COUNTIFS(INDIRECT("U"&amp;$A$4):U3902,"OPEN",INDIRECT("D"&amp;$A$4):D3902,INDIRECT("D"&amp;ROW()))</f>
        <v>0</v>
      </c>
      <c r="H67" s="82" t="s">
        <v>1996</v>
      </c>
      <c r="I67" s="165"/>
      <c r="J67" s="74" t="s">
        <v>41</v>
      </c>
      <c r="K67" s="75" t="s">
        <v>41</v>
      </c>
      <c r="L67" s="75" t="s">
        <v>41</v>
      </c>
      <c r="M67" s="75" t="s">
        <v>41</v>
      </c>
      <c r="N67" s="75" t="s">
        <v>41</v>
      </c>
      <c r="O67" s="75" t="s">
        <v>41</v>
      </c>
      <c r="P67" s="83" t="s">
        <v>41</v>
      </c>
      <c r="Q67" s="77" t="s">
        <v>41</v>
      </c>
      <c r="R67" s="78"/>
      <c r="S67" s="155" t="s">
        <v>41</v>
      </c>
      <c r="T67" s="66"/>
      <c r="U67" s="53"/>
      <c r="V67" s="53"/>
      <c r="W67" s="54"/>
      <c r="X67" s="121" t="str">
        <f t="shared" si="0"/>
        <v>8.7</v>
      </c>
      <c r="Y67" s="126" t="str">
        <f t="shared" si="1"/>
        <v>Tao</v>
      </c>
      <c r="AA67" s="53"/>
      <c r="AB67" s="53"/>
      <c r="AC67" s="53"/>
      <c r="AD67" s="53"/>
    </row>
    <row r="68" spans="1:30" ht="47.25" x14ac:dyDescent="0.25">
      <c r="A68" s="79" t="str">
        <f t="shared" si="2"/>
        <v>S2#143E</v>
      </c>
      <c r="B68" s="130" t="s">
        <v>46</v>
      </c>
      <c r="C68" s="69" t="s">
        <v>42</v>
      </c>
      <c r="D68" s="80" t="s">
        <v>1977</v>
      </c>
      <c r="E68" s="71">
        <f ca="1">COUNTIF(INDIRECT("D"&amp;$A$4):D10063,INDIRECT("D"&amp;ROW()))</f>
        <v>52</v>
      </c>
      <c r="F68" s="81" t="s">
        <v>129</v>
      </c>
      <c r="G68" s="105">
        <f ca="1">COUNTIFS(INDIRECT("U"&amp;$A$4):U3902,"OPEN",INDIRECT("D"&amp;$A$4):D3902,INDIRECT("D"&amp;ROW()))</f>
        <v>0</v>
      </c>
      <c r="H68" s="82" t="s">
        <v>207</v>
      </c>
      <c r="I68" s="165"/>
      <c r="J68" s="74" t="s">
        <v>41</v>
      </c>
      <c r="K68" s="75" t="s">
        <v>41</v>
      </c>
      <c r="L68" s="75" t="s">
        <v>41</v>
      </c>
      <c r="M68" s="75" t="s">
        <v>41</v>
      </c>
      <c r="N68" s="75" t="s">
        <v>41</v>
      </c>
      <c r="O68" s="75" t="s">
        <v>41</v>
      </c>
      <c r="P68" s="83" t="s">
        <v>41</v>
      </c>
      <c r="Q68" s="77" t="s">
        <v>41</v>
      </c>
      <c r="R68" s="78"/>
      <c r="S68" s="155" t="s">
        <v>41</v>
      </c>
      <c r="T68" s="66"/>
      <c r="U68" s="53"/>
      <c r="V68" s="53"/>
      <c r="W68" s="54"/>
      <c r="X68" s="121" t="str">
        <f t="shared" si="0"/>
        <v>8.8.1</v>
      </c>
      <c r="Y68" s="126" t="str">
        <f t="shared" si="1"/>
        <v>Tao</v>
      </c>
      <c r="AA68" s="53"/>
      <c r="AB68" s="53"/>
      <c r="AC68" s="53"/>
      <c r="AD68" s="53"/>
    </row>
    <row r="69" spans="1:30" ht="47.25" x14ac:dyDescent="0.25">
      <c r="A69" s="79" t="str">
        <f t="shared" si="2"/>
        <v>S2#143E</v>
      </c>
      <c r="B69" s="130" t="s">
        <v>46</v>
      </c>
      <c r="C69" s="69" t="s">
        <v>42</v>
      </c>
      <c r="D69" s="80" t="s">
        <v>1978</v>
      </c>
      <c r="E69" s="71">
        <f ca="1">COUNTIF(INDIRECT("D"&amp;$A$4):D10064,INDIRECT("D"&amp;ROW()))</f>
        <v>79</v>
      </c>
      <c r="F69" s="81" t="s">
        <v>129</v>
      </c>
      <c r="G69" s="105">
        <f ca="1">COUNTIFS(INDIRECT("U"&amp;$A$4):U3902,"OPEN",INDIRECT("D"&amp;$A$4):D3902,INDIRECT("D"&amp;ROW()))</f>
        <v>0</v>
      </c>
      <c r="H69" s="82" t="s">
        <v>1997</v>
      </c>
      <c r="I69" s="165"/>
      <c r="J69" s="74" t="s">
        <v>41</v>
      </c>
      <c r="K69" s="75" t="s">
        <v>41</v>
      </c>
      <c r="L69" s="75" t="s">
        <v>41</v>
      </c>
      <c r="M69" s="75" t="s">
        <v>41</v>
      </c>
      <c r="N69" s="75" t="s">
        <v>41</v>
      </c>
      <c r="O69" s="75" t="s">
        <v>41</v>
      </c>
      <c r="P69" s="83" t="s">
        <v>41</v>
      </c>
      <c r="Q69" s="77" t="s">
        <v>41</v>
      </c>
      <c r="R69" s="78"/>
      <c r="S69" s="155" t="s">
        <v>41</v>
      </c>
      <c r="T69" s="66"/>
      <c r="U69" s="53"/>
      <c r="V69" s="53"/>
      <c r="W69" s="54"/>
      <c r="X69" s="121" t="str">
        <f t="shared" si="0"/>
        <v>8.8.2</v>
      </c>
      <c r="Y69" s="126" t="str">
        <f t="shared" si="1"/>
        <v>Tao</v>
      </c>
      <c r="AA69" s="53"/>
      <c r="AB69" s="53"/>
      <c r="AC69" s="53"/>
      <c r="AD69" s="53"/>
    </row>
    <row r="70" spans="1:30" ht="47.25" x14ac:dyDescent="0.25">
      <c r="A70" s="79" t="str">
        <f t="shared" si="2"/>
        <v>S2#143E</v>
      </c>
      <c r="B70" s="130" t="s">
        <v>46</v>
      </c>
      <c r="C70" s="69" t="s">
        <v>42</v>
      </c>
      <c r="D70" s="80" t="s">
        <v>1979</v>
      </c>
      <c r="E70" s="71">
        <f ca="1">COUNTIF(INDIRECT("D"&amp;$A$4):D10065,INDIRECT("D"&amp;ROW()))</f>
        <v>74</v>
      </c>
      <c r="F70" s="81" t="s">
        <v>133</v>
      </c>
      <c r="G70" s="105">
        <f ca="1">COUNTIFS(INDIRECT("U"&amp;$A$4):U3902,"OPEN",INDIRECT("D"&amp;$A$4):D3902,INDIRECT("D"&amp;ROW()))</f>
        <v>0</v>
      </c>
      <c r="H70" s="82" t="s">
        <v>208</v>
      </c>
      <c r="I70" s="165"/>
      <c r="J70" s="74" t="s">
        <v>41</v>
      </c>
      <c r="K70" s="75" t="s">
        <v>41</v>
      </c>
      <c r="L70" s="75" t="s">
        <v>41</v>
      </c>
      <c r="M70" s="75" t="s">
        <v>41</v>
      </c>
      <c r="N70" s="75" t="s">
        <v>41</v>
      </c>
      <c r="O70" s="75" t="s">
        <v>41</v>
      </c>
      <c r="P70" s="83" t="s">
        <v>41</v>
      </c>
      <c r="Q70" s="77" t="s">
        <v>41</v>
      </c>
      <c r="R70" s="78"/>
      <c r="S70" s="155" t="s">
        <v>41</v>
      </c>
      <c r="T70" s="66"/>
      <c r="U70" s="53"/>
      <c r="V70" s="53"/>
      <c r="W70" s="54"/>
      <c r="X70" s="121" t="str">
        <f t="shared" si="0"/>
        <v>8.9.1</v>
      </c>
      <c r="Y70" s="126" t="str">
        <f t="shared" si="1"/>
        <v>Andy</v>
      </c>
      <c r="AA70" s="53"/>
      <c r="AB70" s="53"/>
      <c r="AC70" s="53"/>
      <c r="AD70" s="53"/>
    </row>
    <row r="71" spans="1:30" ht="47.25" x14ac:dyDescent="0.25">
      <c r="A71" s="79" t="str">
        <f t="shared" si="2"/>
        <v>S2#143E</v>
      </c>
      <c r="B71" s="130" t="s">
        <v>46</v>
      </c>
      <c r="C71" s="69" t="s">
        <v>42</v>
      </c>
      <c r="D71" s="80" t="s">
        <v>1980</v>
      </c>
      <c r="E71" s="71">
        <f ca="1">COUNTIF(INDIRECT("D"&amp;$A$4):D10066,INDIRECT("D"&amp;ROW()))</f>
        <v>56</v>
      </c>
      <c r="F71" s="81" t="s">
        <v>133</v>
      </c>
      <c r="G71" s="105">
        <f ca="1">COUNTIFS(INDIRECT("U"&amp;$A$4):U3902,"OPEN",INDIRECT("D"&amp;$A$4):D3902,INDIRECT("D"&amp;ROW()))</f>
        <v>0</v>
      </c>
      <c r="H71" s="82" t="s">
        <v>1998</v>
      </c>
      <c r="I71" s="165"/>
      <c r="J71" s="74" t="s">
        <v>41</v>
      </c>
      <c r="K71" s="75" t="s">
        <v>41</v>
      </c>
      <c r="L71" s="75" t="s">
        <v>41</v>
      </c>
      <c r="M71" s="75" t="s">
        <v>41</v>
      </c>
      <c r="N71" s="75" t="s">
        <v>41</v>
      </c>
      <c r="O71" s="75" t="s">
        <v>41</v>
      </c>
      <c r="P71" s="83" t="s">
        <v>41</v>
      </c>
      <c r="Q71" s="77" t="s">
        <v>41</v>
      </c>
      <c r="R71" s="78"/>
      <c r="S71" s="155" t="s">
        <v>41</v>
      </c>
      <c r="T71" s="66"/>
      <c r="U71" s="53"/>
      <c r="V71" s="53"/>
      <c r="W71" s="54"/>
      <c r="X71" s="121" t="str">
        <f t="shared" si="0"/>
        <v>8.9.2</v>
      </c>
      <c r="Y71" s="126" t="str">
        <f t="shared" si="1"/>
        <v>Andy</v>
      </c>
      <c r="AA71" s="53"/>
      <c r="AB71" s="53"/>
      <c r="AC71" s="53"/>
      <c r="AD71" s="53"/>
    </row>
    <row r="72" spans="1:30" ht="47.25" x14ac:dyDescent="0.25">
      <c r="A72" s="79" t="str">
        <f t="shared" si="2"/>
        <v>S2#143E</v>
      </c>
      <c r="B72" s="130" t="s">
        <v>46</v>
      </c>
      <c r="C72" s="69" t="s">
        <v>42</v>
      </c>
      <c r="D72" s="80" t="s">
        <v>1981</v>
      </c>
      <c r="E72" s="71">
        <f ca="1">COUNTIF(INDIRECT("D"&amp;$A$4):D10067,INDIRECT("D"&amp;ROW()))</f>
        <v>28</v>
      </c>
      <c r="F72" s="81" t="s">
        <v>5</v>
      </c>
      <c r="G72" s="105">
        <f ca="1">COUNTIFS(INDIRECT("U"&amp;$A$4):U3902,"OPEN",INDIRECT("D"&amp;$A$4):D3902,INDIRECT("D"&amp;ROW()))</f>
        <v>0</v>
      </c>
      <c r="H72" s="82" t="s">
        <v>206</v>
      </c>
      <c r="I72" s="165"/>
      <c r="J72" s="74" t="s">
        <v>41</v>
      </c>
      <c r="K72" s="75" t="s">
        <v>41</v>
      </c>
      <c r="L72" s="75" t="s">
        <v>41</v>
      </c>
      <c r="M72" s="75" t="s">
        <v>41</v>
      </c>
      <c r="N72" s="75" t="s">
        <v>41</v>
      </c>
      <c r="O72" s="75" t="s">
        <v>41</v>
      </c>
      <c r="P72" s="83" t="s">
        <v>41</v>
      </c>
      <c r="Q72" s="77" t="s">
        <v>41</v>
      </c>
      <c r="R72" s="78"/>
      <c r="S72" s="155" t="s">
        <v>41</v>
      </c>
      <c r="T72" s="66"/>
      <c r="U72" s="53"/>
      <c r="V72" s="53"/>
      <c r="W72" s="54"/>
      <c r="X72" s="121" t="str">
        <f t="shared" si="0"/>
        <v>8.10.1</v>
      </c>
      <c r="Y72" s="126" t="str">
        <f t="shared" si="1"/>
        <v>Puneet</v>
      </c>
      <c r="AA72" s="53"/>
      <c r="AB72" s="53"/>
      <c r="AC72" s="53"/>
      <c r="AD72" s="53"/>
    </row>
    <row r="73" spans="1:30" ht="31.5" x14ac:dyDescent="0.25">
      <c r="A73" s="79" t="str">
        <f t="shared" si="2"/>
        <v>S2#143E</v>
      </c>
      <c r="B73" s="130" t="s">
        <v>46</v>
      </c>
      <c r="C73" s="69" t="s">
        <v>42</v>
      </c>
      <c r="D73" s="80" t="s">
        <v>1982</v>
      </c>
      <c r="E73" s="71">
        <f ca="1">COUNTIF(INDIRECT("D"&amp;$A$4):D10068,INDIRECT("D"&amp;ROW()))</f>
        <v>32</v>
      </c>
      <c r="F73" s="81" t="s">
        <v>5</v>
      </c>
      <c r="G73" s="105">
        <f ca="1">COUNTIFS(INDIRECT("U"&amp;$A$4):U3902,"OPEN",INDIRECT("D"&amp;$A$4):D3902,INDIRECT("D"&amp;ROW()))</f>
        <v>0</v>
      </c>
      <c r="H73" s="82" t="s">
        <v>1999</v>
      </c>
      <c r="I73" s="165"/>
      <c r="J73" s="74" t="s">
        <v>41</v>
      </c>
      <c r="K73" s="75" t="s">
        <v>41</v>
      </c>
      <c r="L73" s="75" t="s">
        <v>41</v>
      </c>
      <c r="M73" s="75" t="s">
        <v>41</v>
      </c>
      <c r="N73" s="75" t="s">
        <v>41</v>
      </c>
      <c r="O73" s="75" t="s">
        <v>41</v>
      </c>
      <c r="P73" s="83" t="s">
        <v>41</v>
      </c>
      <c r="Q73" s="77" t="s">
        <v>41</v>
      </c>
      <c r="R73" s="78"/>
      <c r="S73" s="155" t="s">
        <v>41</v>
      </c>
      <c r="T73" s="66"/>
      <c r="U73" s="53"/>
      <c r="V73" s="53"/>
      <c r="W73" s="54"/>
      <c r="X73" s="121" t="str">
        <f t="shared" ref="X73:X90" si="3">IF(ISNONTEXT(D73),"" &amp; D73 &amp;"",T(D73))</f>
        <v>8.10.2</v>
      </c>
      <c r="Y73" s="126" t="str">
        <f t="shared" ref="Y73:Y90" si="4">F73</f>
        <v>Puneet</v>
      </c>
      <c r="AA73" s="53"/>
      <c r="AB73" s="53"/>
      <c r="AC73" s="53"/>
      <c r="AD73" s="53"/>
    </row>
    <row r="74" spans="1:30" ht="47.25" x14ac:dyDescent="0.25">
      <c r="A74" s="79" t="str">
        <f>A73</f>
        <v>S2#143E</v>
      </c>
      <c r="B74" s="130" t="s">
        <v>46</v>
      </c>
      <c r="C74" s="69" t="s">
        <v>42</v>
      </c>
      <c r="D74" s="80" t="s">
        <v>204</v>
      </c>
      <c r="E74" s="71">
        <f ca="1">COUNTIF(INDIRECT("D"&amp;$A$4):D10069,INDIRECT("D"&amp;ROW()))</f>
        <v>50</v>
      </c>
      <c r="F74" s="81" t="s">
        <v>129</v>
      </c>
      <c r="G74" s="105">
        <f ca="1">COUNTIFS(INDIRECT("U"&amp;$A$4):U3902,"OPEN",INDIRECT("D"&amp;$A$4):D3902,INDIRECT("D"&amp;ROW()))</f>
        <v>0</v>
      </c>
      <c r="H74" s="82" t="s">
        <v>402</v>
      </c>
      <c r="I74" s="165"/>
      <c r="J74" s="74" t="s">
        <v>41</v>
      </c>
      <c r="K74" s="75" t="s">
        <v>41</v>
      </c>
      <c r="L74" s="75" t="s">
        <v>41</v>
      </c>
      <c r="M74" s="75" t="s">
        <v>41</v>
      </c>
      <c r="N74" s="75" t="s">
        <v>41</v>
      </c>
      <c r="O74" s="75" t="s">
        <v>41</v>
      </c>
      <c r="P74" s="83" t="s">
        <v>41</v>
      </c>
      <c r="Q74" s="77" t="s">
        <v>41</v>
      </c>
      <c r="R74" s="78"/>
      <c r="S74" s="155" t="s">
        <v>41</v>
      </c>
      <c r="T74" s="66"/>
      <c r="U74" s="53"/>
      <c r="V74" s="53"/>
      <c r="W74" s="54"/>
      <c r="X74" s="121" t="str">
        <f t="shared" si="3"/>
        <v>8.11</v>
      </c>
      <c r="Y74" s="126" t="str">
        <f t="shared" si="4"/>
        <v>Tao</v>
      </c>
      <c r="AA74" s="53"/>
      <c r="AB74" s="53"/>
      <c r="AC74" s="53"/>
      <c r="AD74" s="53"/>
    </row>
    <row r="75" spans="1:30" ht="78.75" x14ac:dyDescent="0.25">
      <c r="A75" s="79" t="str">
        <f t="shared" ref="A75:A91" si="5">A74</f>
        <v>S2#143E</v>
      </c>
      <c r="B75" s="130" t="s">
        <v>46</v>
      </c>
      <c r="C75" s="69" t="s">
        <v>42</v>
      </c>
      <c r="D75" s="80" t="s">
        <v>220</v>
      </c>
      <c r="E75" s="71">
        <f ca="1">COUNTIF(INDIRECT("D"&amp;$A$4):D10070,INDIRECT("D"&amp;ROW()))</f>
        <v>9</v>
      </c>
      <c r="F75" s="81" t="s">
        <v>133</v>
      </c>
      <c r="G75" s="105">
        <f ca="1">COUNTIFS(INDIRECT("U"&amp;$A$4):U3902,"OPEN",INDIRECT("D"&amp;$A$4):D3902,INDIRECT("D"&amp;ROW()))</f>
        <v>0</v>
      </c>
      <c r="H75" s="82" t="s">
        <v>434</v>
      </c>
      <c r="I75" s="165"/>
      <c r="J75" s="74" t="s">
        <v>41</v>
      </c>
      <c r="K75" s="75" t="s">
        <v>41</v>
      </c>
      <c r="L75" s="75" t="s">
        <v>41</v>
      </c>
      <c r="M75" s="75" t="s">
        <v>41</v>
      </c>
      <c r="N75" s="75" t="s">
        <v>41</v>
      </c>
      <c r="O75" s="75" t="s">
        <v>41</v>
      </c>
      <c r="P75" s="83" t="s">
        <v>41</v>
      </c>
      <c r="Q75" s="77" t="s">
        <v>41</v>
      </c>
      <c r="R75" s="78"/>
      <c r="S75" s="155" t="s">
        <v>41</v>
      </c>
      <c r="T75" s="66"/>
      <c r="U75" s="53"/>
      <c r="V75" s="53"/>
      <c r="W75" s="54"/>
      <c r="X75" s="121" t="str">
        <f t="shared" si="3"/>
        <v>8.12</v>
      </c>
      <c r="Y75" s="126" t="str">
        <f t="shared" si="4"/>
        <v>Andy</v>
      </c>
      <c r="AA75" s="53"/>
      <c r="AB75" s="53"/>
      <c r="AC75" s="53"/>
      <c r="AD75" s="53"/>
    </row>
    <row r="76" spans="1:30" ht="47.25" x14ac:dyDescent="0.25">
      <c r="A76" s="79" t="str">
        <f t="shared" si="5"/>
        <v>S2#143E</v>
      </c>
      <c r="B76" s="130" t="s">
        <v>46</v>
      </c>
      <c r="C76" s="69" t="s">
        <v>42</v>
      </c>
      <c r="D76" s="80" t="s">
        <v>221</v>
      </c>
      <c r="E76" s="71">
        <f ca="1">COUNTIF(INDIRECT("D"&amp;$A$4):D10071,INDIRECT("D"&amp;ROW()))</f>
        <v>22</v>
      </c>
      <c r="F76" s="81" t="s">
        <v>133</v>
      </c>
      <c r="G76" s="105">
        <f ca="1">COUNTIFS(INDIRECT("U"&amp;$A$4):U3902,"OPEN",INDIRECT("D"&amp;$A$4):D3902,INDIRECT("D"&amp;ROW()))</f>
        <v>0</v>
      </c>
      <c r="H76" s="82" t="s">
        <v>210</v>
      </c>
      <c r="I76" s="165"/>
      <c r="J76" s="74" t="s">
        <v>41</v>
      </c>
      <c r="K76" s="75" t="s">
        <v>41</v>
      </c>
      <c r="L76" s="75" t="s">
        <v>41</v>
      </c>
      <c r="M76" s="75" t="s">
        <v>41</v>
      </c>
      <c r="N76" s="75" t="s">
        <v>41</v>
      </c>
      <c r="O76" s="75" t="s">
        <v>41</v>
      </c>
      <c r="P76" s="83" t="s">
        <v>41</v>
      </c>
      <c r="Q76" s="77" t="s">
        <v>41</v>
      </c>
      <c r="R76" s="78"/>
      <c r="S76" s="155" t="s">
        <v>41</v>
      </c>
      <c r="T76" s="66"/>
      <c r="U76" s="53"/>
      <c r="V76" s="53"/>
      <c r="W76" s="54"/>
      <c r="X76" s="121" t="str">
        <f t="shared" si="3"/>
        <v>8.13</v>
      </c>
      <c r="Y76" s="126" t="str">
        <f t="shared" si="4"/>
        <v>Andy</v>
      </c>
      <c r="AA76" s="53"/>
      <c r="AB76" s="53"/>
      <c r="AC76" s="53"/>
      <c r="AD76" s="53"/>
    </row>
    <row r="77" spans="1:30" ht="47.25" x14ac:dyDescent="0.25">
      <c r="A77" s="79" t="str">
        <f t="shared" si="5"/>
        <v>S2#143E</v>
      </c>
      <c r="B77" s="130" t="s">
        <v>46</v>
      </c>
      <c r="C77" s="69" t="s">
        <v>42</v>
      </c>
      <c r="D77" s="80" t="s">
        <v>222</v>
      </c>
      <c r="E77" s="71">
        <f ca="1">COUNTIF(INDIRECT("D"&amp;$A$4):D10072,INDIRECT("D"&amp;ROW()))</f>
        <v>28</v>
      </c>
      <c r="F77" s="81" t="s">
        <v>5</v>
      </c>
      <c r="G77" s="105">
        <f ca="1">COUNTIFS(INDIRECT("U"&amp;$A$4):U3902,"OPEN",INDIRECT("D"&amp;$A$4):D3902,INDIRECT("D"&amp;ROW()))</f>
        <v>0</v>
      </c>
      <c r="H77" s="82" t="s">
        <v>2000</v>
      </c>
      <c r="I77" s="165"/>
      <c r="J77" s="74" t="s">
        <v>41</v>
      </c>
      <c r="K77" s="75" t="s">
        <v>41</v>
      </c>
      <c r="L77" s="75" t="s">
        <v>41</v>
      </c>
      <c r="M77" s="75" t="s">
        <v>41</v>
      </c>
      <c r="N77" s="75" t="s">
        <v>41</v>
      </c>
      <c r="O77" s="75" t="s">
        <v>41</v>
      </c>
      <c r="P77" s="83" t="s">
        <v>41</v>
      </c>
      <c r="Q77" s="77" t="s">
        <v>41</v>
      </c>
      <c r="R77" s="78"/>
      <c r="S77" s="155" t="s">
        <v>41</v>
      </c>
      <c r="T77" s="66"/>
      <c r="U77" s="53"/>
      <c r="V77" s="53"/>
      <c r="W77" s="54"/>
      <c r="X77" s="121" t="str">
        <f t="shared" si="3"/>
        <v>8.14</v>
      </c>
      <c r="Y77" s="126" t="str">
        <f t="shared" si="4"/>
        <v>Puneet</v>
      </c>
      <c r="AA77" s="53"/>
      <c r="AB77" s="53"/>
      <c r="AC77" s="53"/>
      <c r="AD77" s="53"/>
    </row>
    <row r="78" spans="1:30" ht="31.5" x14ac:dyDescent="0.25">
      <c r="A78" s="79" t="str">
        <f t="shared" si="5"/>
        <v>S2#143E</v>
      </c>
      <c r="B78" s="130" t="s">
        <v>46</v>
      </c>
      <c r="C78" s="69" t="s">
        <v>42</v>
      </c>
      <c r="D78" s="80" t="s">
        <v>223</v>
      </c>
      <c r="E78" s="71">
        <f ca="1">COUNTIF(INDIRECT("D"&amp;$A$4):D10073,INDIRECT("D"&amp;ROW()))</f>
        <v>13</v>
      </c>
      <c r="F78" s="81" t="s">
        <v>5</v>
      </c>
      <c r="G78" s="105">
        <f ca="1">COUNTIFS(INDIRECT("U"&amp;$A$4):U3902,"OPEN",INDIRECT("D"&amp;$A$4):D3902,INDIRECT("D"&amp;ROW()))</f>
        <v>0</v>
      </c>
      <c r="H78" s="82" t="s">
        <v>529</v>
      </c>
      <c r="I78" s="165"/>
      <c r="J78" s="74" t="s">
        <v>41</v>
      </c>
      <c r="K78" s="75" t="s">
        <v>41</v>
      </c>
      <c r="L78" s="75" t="s">
        <v>41</v>
      </c>
      <c r="M78" s="75" t="s">
        <v>41</v>
      </c>
      <c r="N78" s="75" t="s">
        <v>41</v>
      </c>
      <c r="O78" s="75" t="s">
        <v>41</v>
      </c>
      <c r="P78" s="83" t="s">
        <v>41</v>
      </c>
      <c r="Q78" s="77" t="s">
        <v>41</v>
      </c>
      <c r="R78" s="78"/>
      <c r="S78" s="155" t="s">
        <v>41</v>
      </c>
      <c r="T78" s="66"/>
      <c r="U78" s="53"/>
      <c r="V78" s="53"/>
      <c r="W78" s="54"/>
      <c r="X78" s="121" t="str">
        <f t="shared" si="3"/>
        <v>8.15</v>
      </c>
      <c r="Y78" s="126" t="str">
        <f t="shared" si="4"/>
        <v>Puneet</v>
      </c>
      <c r="AA78" s="53"/>
      <c r="AB78" s="53"/>
      <c r="AC78" s="53"/>
      <c r="AD78" s="53"/>
    </row>
    <row r="79" spans="1:30" ht="47.25" x14ac:dyDescent="0.25">
      <c r="A79" s="79" t="str">
        <f t="shared" si="5"/>
        <v>S2#143E</v>
      </c>
      <c r="B79" s="130" t="s">
        <v>46</v>
      </c>
      <c r="C79" s="69" t="s">
        <v>42</v>
      </c>
      <c r="D79" s="80" t="s">
        <v>1983</v>
      </c>
      <c r="E79" s="71">
        <f ca="1">COUNTIF(INDIRECT("D"&amp;$A$4):D10074,INDIRECT("D"&amp;ROW()))</f>
        <v>1</v>
      </c>
      <c r="F79" s="81" t="s">
        <v>5</v>
      </c>
      <c r="G79" s="105">
        <f ca="1">COUNTIFS(INDIRECT("U"&amp;$A$4):U3902,"OPEN",INDIRECT("D"&amp;$A$4):D3902,INDIRECT("D"&amp;ROW()))</f>
        <v>0</v>
      </c>
      <c r="H79" s="82" t="s">
        <v>2001</v>
      </c>
      <c r="I79" s="165"/>
      <c r="J79" s="74" t="s">
        <v>41</v>
      </c>
      <c r="K79" s="75" t="s">
        <v>41</v>
      </c>
      <c r="L79" s="75" t="s">
        <v>41</v>
      </c>
      <c r="M79" s="75" t="s">
        <v>41</v>
      </c>
      <c r="N79" s="75" t="s">
        <v>41</v>
      </c>
      <c r="O79" s="75" t="s">
        <v>41</v>
      </c>
      <c r="P79" s="83" t="s">
        <v>41</v>
      </c>
      <c r="Q79" s="77" t="s">
        <v>41</v>
      </c>
      <c r="R79" s="78"/>
      <c r="S79" s="155" t="s">
        <v>41</v>
      </c>
      <c r="T79" s="66"/>
      <c r="U79" s="53"/>
      <c r="V79" s="53"/>
      <c r="W79" s="54"/>
      <c r="X79" s="121" t="str">
        <f t="shared" si="3"/>
        <v>8.16</v>
      </c>
      <c r="Y79" s="126" t="str">
        <f t="shared" si="4"/>
        <v>Puneet</v>
      </c>
      <c r="AA79" s="53"/>
      <c r="AB79" s="53"/>
      <c r="AC79" s="53"/>
      <c r="AD79" s="53"/>
    </row>
    <row r="80" spans="1:30" ht="47.25" x14ac:dyDescent="0.25">
      <c r="A80" s="79" t="str">
        <f t="shared" si="5"/>
        <v>S2#143E</v>
      </c>
      <c r="B80" s="130" t="s">
        <v>46</v>
      </c>
      <c r="C80" s="69" t="s">
        <v>42</v>
      </c>
      <c r="D80" s="80" t="s">
        <v>1984</v>
      </c>
      <c r="E80" s="71">
        <f ca="1">COUNTIF(INDIRECT("D"&amp;$A$4):D10075,INDIRECT("D"&amp;ROW()))</f>
        <v>2</v>
      </c>
      <c r="F80" s="81" t="s">
        <v>5</v>
      </c>
      <c r="G80" s="105">
        <f ca="1">COUNTIFS(INDIRECT("U"&amp;$A$4):U3902,"OPEN",INDIRECT("D"&amp;$A$4):D3902,INDIRECT("D"&amp;ROW()))</f>
        <v>0</v>
      </c>
      <c r="H80" s="82" t="s">
        <v>2002</v>
      </c>
      <c r="I80" s="165"/>
      <c r="J80" s="74" t="s">
        <v>41</v>
      </c>
      <c r="K80" s="75" t="s">
        <v>41</v>
      </c>
      <c r="L80" s="75" t="s">
        <v>41</v>
      </c>
      <c r="M80" s="75" t="s">
        <v>41</v>
      </c>
      <c r="N80" s="75" t="s">
        <v>41</v>
      </c>
      <c r="O80" s="75" t="s">
        <v>41</v>
      </c>
      <c r="P80" s="83" t="s">
        <v>41</v>
      </c>
      <c r="Q80" s="77" t="s">
        <v>41</v>
      </c>
      <c r="R80" s="78"/>
      <c r="S80" s="155" t="s">
        <v>41</v>
      </c>
      <c r="T80" s="66"/>
      <c r="U80" s="53"/>
      <c r="V80" s="53"/>
      <c r="W80" s="54"/>
      <c r="X80" s="121" t="str">
        <f t="shared" si="3"/>
        <v>8.17</v>
      </c>
      <c r="Y80" s="126" t="str">
        <f t="shared" si="4"/>
        <v>Puneet</v>
      </c>
      <c r="AA80" s="53"/>
      <c r="AB80" s="53"/>
      <c r="AC80" s="53"/>
      <c r="AD80" s="53"/>
    </row>
    <row r="81" spans="1:31" ht="47.25" x14ac:dyDescent="0.25">
      <c r="A81" s="79" t="str">
        <f t="shared" si="5"/>
        <v>S2#143E</v>
      </c>
      <c r="B81" s="130" t="s">
        <v>46</v>
      </c>
      <c r="C81" s="69" t="s">
        <v>42</v>
      </c>
      <c r="D81" s="80" t="s">
        <v>1985</v>
      </c>
      <c r="E81" s="71">
        <f ca="1">COUNTIF(INDIRECT("D"&amp;$A$4):D10076,INDIRECT("D"&amp;ROW()))</f>
        <v>16</v>
      </c>
      <c r="F81" s="81" t="s">
        <v>5</v>
      </c>
      <c r="G81" s="105">
        <f ca="1">COUNTIFS(INDIRECT("U"&amp;$A$4):U3902,"OPEN",INDIRECT("D"&amp;$A$4):D3902,INDIRECT("D"&amp;ROW()))</f>
        <v>0</v>
      </c>
      <c r="H81" s="82" t="s">
        <v>2003</v>
      </c>
      <c r="I81" s="165"/>
      <c r="J81" s="74" t="s">
        <v>41</v>
      </c>
      <c r="K81" s="75" t="s">
        <v>41</v>
      </c>
      <c r="L81" s="75" t="s">
        <v>41</v>
      </c>
      <c r="M81" s="75" t="s">
        <v>41</v>
      </c>
      <c r="N81" s="75" t="s">
        <v>41</v>
      </c>
      <c r="O81" s="75" t="s">
        <v>41</v>
      </c>
      <c r="P81" s="83" t="s">
        <v>41</v>
      </c>
      <c r="Q81" s="77" t="s">
        <v>41</v>
      </c>
      <c r="R81" s="78"/>
      <c r="S81" s="155" t="s">
        <v>41</v>
      </c>
      <c r="T81" s="66"/>
      <c r="U81" s="53"/>
      <c r="V81" s="53"/>
      <c r="W81" s="54"/>
      <c r="X81" s="121" t="str">
        <f t="shared" si="3"/>
        <v>8.18</v>
      </c>
      <c r="Y81" s="126" t="str">
        <f t="shared" si="4"/>
        <v>Puneet</v>
      </c>
      <c r="AA81" s="53"/>
      <c r="AB81" s="53"/>
      <c r="AC81" s="53"/>
      <c r="AD81" s="53"/>
    </row>
    <row r="82" spans="1:31" ht="31.5" x14ac:dyDescent="0.25">
      <c r="A82" s="79" t="str">
        <f t="shared" si="5"/>
        <v>S2#143E</v>
      </c>
      <c r="B82" s="130" t="s">
        <v>46</v>
      </c>
      <c r="C82" s="69" t="s">
        <v>42</v>
      </c>
      <c r="D82" s="80" t="s">
        <v>1986</v>
      </c>
      <c r="E82" s="71">
        <f ca="1">COUNTIF(INDIRECT("D"&amp;$A$4):D10077,INDIRECT("D"&amp;ROW()))</f>
        <v>5</v>
      </c>
      <c r="F82" s="81" t="s">
        <v>5</v>
      </c>
      <c r="G82" s="105">
        <f ca="1">COUNTIFS(INDIRECT("U"&amp;$A$4):U3902,"OPEN",INDIRECT("D"&amp;$A$4):D3902,INDIRECT("D"&amp;ROW()))</f>
        <v>0</v>
      </c>
      <c r="H82" s="82" t="s">
        <v>2004</v>
      </c>
      <c r="I82" s="165"/>
      <c r="J82" s="74" t="s">
        <v>41</v>
      </c>
      <c r="K82" s="75" t="s">
        <v>41</v>
      </c>
      <c r="L82" s="75" t="s">
        <v>41</v>
      </c>
      <c r="M82" s="75" t="s">
        <v>41</v>
      </c>
      <c r="N82" s="75" t="s">
        <v>41</v>
      </c>
      <c r="O82" s="75" t="s">
        <v>41</v>
      </c>
      <c r="P82" s="83" t="s">
        <v>41</v>
      </c>
      <c r="Q82" s="77" t="s">
        <v>41</v>
      </c>
      <c r="R82" s="78"/>
      <c r="S82" s="155" t="s">
        <v>41</v>
      </c>
      <c r="T82" s="66"/>
      <c r="U82" s="53"/>
      <c r="V82" s="53"/>
      <c r="W82" s="54"/>
      <c r="X82" s="121" t="str">
        <f t="shared" si="3"/>
        <v>8.19</v>
      </c>
      <c r="Y82" s="126" t="str">
        <f t="shared" si="4"/>
        <v>Puneet</v>
      </c>
      <c r="AA82" s="53"/>
      <c r="AB82" s="53"/>
      <c r="AC82" s="53"/>
      <c r="AD82" s="53"/>
    </row>
    <row r="83" spans="1:31" ht="31.5" x14ac:dyDescent="0.25">
      <c r="A83" s="79" t="str">
        <f t="shared" si="5"/>
        <v>S2#143E</v>
      </c>
      <c r="B83" s="130" t="s">
        <v>46</v>
      </c>
      <c r="C83" s="69" t="s">
        <v>42</v>
      </c>
      <c r="D83" s="80" t="s">
        <v>1987</v>
      </c>
      <c r="E83" s="71">
        <f ca="1">COUNTIF(INDIRECT("D"&amp;$A$4):D10078,INDIRECT("D"&amp;ROW()))</f>
        <v>4</v>
      </c>
      <c r="F83" s="81" t="s">
        <v>5</v>
      </c>
      <c r="G83" s="105">
        <f ca="1">COUNTIFS(INDIRECT("U"&amp;$A$4):U3902,"OPEN",INDIRECT("D"&amp;$A$4):D3902,INDIRECT("D"&amp;ROW()))</f>
        <v>0</v>
      </c>
      <c r="H83" s="82" t="s">
        <v>2005</v>
      </c>
      <c r="I83" s="165"/>
      <c r="J83" s="74" t="s">
        <v>41</v>
      </c>
      <c r="K83" s="75" t="s">
        <v>41</v>
      </c>
      <c r="L83" s="75" t="s">
        <v>41</v>
      </c>
      <c r="M83" s="75" t="s">
        <v>41</v>
      </c>
      <c r="N83" s="75" t="s">
        <v>41</v>
      </c>
      <c r="O83" s="75" t="s">
        <v>41</v>
      </c>
      <c r="P83" s="83" t="s">
        <v>41</v>
      </c>
      <c r="Q83" s="77" t="s">
        <v>41</v>
      </c>
      <c r="R83" s="78"/>
      <c r="S83" s="155" t="s">
        <v>41</v>
      </c>
      <c r="T83" s="66"/>
      <c r="U83" s="53"/>
      <c r="V83" s="53"/>
      <c r="W83" s="54"/>
      <c r="X83" s="121" t="str">
        <f t="shared" si="3"/>
        <v>8.20</v>
      </c>
      <c r="Y83" s="126" t="str">
        <f t="shared" si="4"/>
        <v>Puneet</v>
      </c>
      <c r="AA83" s="53"/>
      <c r="AB83" s="53"/>
      <c r="AC83" s="53"/>
      <c r="AD83" s="53"/>
    </row>
    <row r="84" spans="1:31" ht="47.25" x14ac:dyDescent="0.25">
      <c r="A84" s="79" t="str">
        <f t="shared" si="5"/>
        <v>S2#143E</v>
      </c>
      <c r="B84" s="130" t="s">
        <v>46</v>
      </c>
      <c r="C84" s="69" t="s">
        <v>42</v>
      </c>
      <c r="D84" s="80" t="s">
        <v>1988</v>
      </c>
      <c r="E84" s="71">
        <f ca="1">COUNTIF(INDIRECT("D"&amp;$A$4):D10079,INDIRECT("D"&amp;ROW()))</f>
        <v>7</v>
      </c>
      <c r="F84" s="81" t="s">
        <v>5</v>
      </c>
      <c r="G84" s="105">
        <f ca="1">COUNTIFS(INDIRECT("U"&amp;$A$4):U3902,"OPEN",INDIRECT("D"&amp;$A$4):D3902,INDIRECT("D"&amp;ROW()))</f>
        <v>0</v>
      </c>
      <c r="H84" s="82" t="s">
        <v>2006</v>
      </c>
      <c r="I84" s="165"/>
      <c r="J84" s="74" t="s">
        <v>41</v>
      </c>
      <c r="K84" s="75" t="s">
        <v>41</v>
      </c>
      <c r="L84" s="75" t="s">
        <v>41</v>
      </c>
      <c r="M84" s="75" t="s">
        <v>41</v>
      </c>
      <c r="N84" s="75" t="s">
        <v>41</v>
      </c>
      <c r="O84" s="75" t="s">
        <v>41</v>
      </c>
      <c r="P84" s="83" t="s">
        <v>41</v>
      </c>
      <c r="Q84" s="77" t="s">
        <v>41</v>
      </c>
      <c r="R84" s="78"/>
      <c r="S84" s="155" t="s">
        <v>41</v>
      </c>
      <c r="T84" s="66"/>
      <c r="U84" s="53"/>
      <c r="V84" s="53"/>
      <c r="W84" s="54"/>
      <c r="X84" s="121" t="str">
        <f t="shared" si="3"/>
        <v>8.21</v>
      </c>
      <c r="Y84" s="126" t="str">
        <f t="shared" si="4"/>
        <v>Puneet</v>
      </c>
      <c r="AA84" s="53"/>
      <c r="AB84" s="53"/>
      <c r="AC84" s="53"/>
      <c r="AD84" s="53"/>
    </row>
    <row r="85" spans="1:31" ht="63.75" x14ac:dyDescent="0.25">
      <c r="A85" s="79" t="str">
        <f t="shared" si="5"/>
        <v>S2#143E</v>
      </c>
      <c r="B85" s="130" t="s">
        <v>46</v>
      </c>
      <c r="C85" s="69" t="s">
        <v>42</v>
      </c>
      <c r="D85" s="80" t="s">
        <v>91</v>
      </c>
      <c r="E85" s="71">
        <f ca="1">COUNTIF(INDIRECT("D"&amp;$A$4):D10080,INDIRECT("D"&amp;ROW()))</f>
        <v>0</v>
      </c>
      <c r="F85" s="81" t="s">
        <v>5</v>
      </c>
      <c r="G85" s="105">
        <f ca="1">COUNTIFS(INDIRECT("U"&amp;$A$4):U3902,"OPEN",INDIRECT("D"&amp;$A$4):D3902,INDIRECT("D"&amp;ROW()))</f>
        <v>0</v>
      </c>
      <c r="H85" s="82" t="s">
        <v>85</v>
      </c>
      <c r="I85" s="165" t="s">
        <v>142</v>
      </c>
      <c r="J85" s="74" t="s">
        <v>41</v>
      </c>
      <c r="K85" s="75" t="s">
        <v>41</v>
      </c>
      <c r="L85" s="75" t="s">
        <v>41</v>
      </c>
      <c r="M85" s="75" t="s">
        <v>41</v>
      </c>
      <c r="N85" s="75" t="s">
        <v>41</v>
      </c>
      <c r="O85" s="75" t="s">
        <v>41</v>
      </c>
      <c r="P85" s="83" t="s">
        <v>41</v>
      </c>
      <c r="Q85" s="77" t="s">
        <v>41</v>
      </c>
      <c r="R85" s="78"/>
      <c r="S85" s="155" t="s">
        <v>41</v>
      </c>
      <c r="T85" s="66"/>
      <c r="U85" s="53"/>
      <c r="V85" s="53"/>
      <c r="W85" s="54"/>
      <c r="X85" s="121" t="str">
        <f t="shared" si="3"/>
        <v>9</v>
      </c>
      <c r="Y85" s="126" t="str">
        <f t="shared" si="4"/>
        <v>Puneet</v>
      </c>
      <c r="AA85" s="53"/>
      <c r="AB85" s="53"/>
      <c r="AC85" s="53"/>
      <c r="AD85" s="53"/>
    </row>
    <row r="86" spans="1:31" ht="47.25" x14ac:dyDescent="0.25">
      <c r="A86" s="79" t="str">
        <f t="shared" si="5"/>
        <v>S2#143E</v>
      </c>
      <c r="B86" s="130" t="s">
        <v>46</v>
      </c>
      <c r="C86" s="69" t="s">
        <v>42</v>
      </c>
      <c r="D86" s="80" t="s">
        <v>184</v>
      </c>
      <c r="E86" s="71">
        <f ca="1">COUNTIF(INDIRECT("D"&amp;$A$4):D10078,INDIRECT("D"&amp;ROW()))</f>
        <v>31</v>
      </c>
      <c r="F86" s="81" t="s">
        <v>5</v>
      </c>
      <c r="G86" s="105">
        <f ca="1">COUNTIFS(INDIRECT("U"&amp;$A$4):U3902,"OPEN",INDIRECT("D"&amp;$A$4):D3902,INDIRECT("D"&amp;ROW()))</f>
        <v>0</v>
      </c>
      <c r="H86" s="82" t="s">
        <v>2367</v>
      </c>
      <c r="I86" s="165"/>
      <c r="J86" s="74" t="s">
        <v>41</v>
      </c>
      <c r="K86" s="75" t="s">
        <v>41</v>
      </c>
      <c r="L86" s="75" t="s">
        <v>41</v>
      </c>
      <c r="M86" s="75" t="s">
        <v>41</v>
      </c>
      <c r="N86" s="75" t="s">
        <v>41</v>
      </c>
      <c r="O86" s="75" t="s">
        <v>41</v>
      </c>
      <c r="P86" s="83" t="s">
        <v>41</v>
      </c>
      <c r="Q86" s="77" t="s">
        <v>41</v>
      </c>
      <c r="R86" s="78"/>
      <c r="S86" s="155" t="s">
        <v>41</v>
      </c>
      <c r="T86" s="66"/>
      <c r="U86" s="53"/>
      <c r="V86" s="53"/>
      <c r="W86" s="54"/>
      <c r="X86" s="121" t="str">
        <f t="shared" si="3"/>
        <v>9.1</v>
      </c>
      <c r="Y86" s="126" t="str">
        <f t="shared" si="4"/>
        <v>Puneet</v>
      </c>
      <c r="AA86" s="53"/>
      <c r="AB86" s="53"/>
      <c r="AC86" s="53"/>
      <c r="AD86" s="53"/>
    </row>
    <row r="87" spans="1:31" ht="31.5" x14ac:dyDescent="0.25">
      <c r="A87" s="79" t="str">
        <f t="shared" si="5"/>
        <v>S2#143E</v>
      </c>
      <c r="B87" s="130" t="s">
        <v>46</v>
      </c>
      <c r="C87" s="69" t="s">
        <v>42</v>
      </c>
      <c r="D87" s="80" t="s">
        <v>185</v>
      </c>
      <c r="E87" s="71">
        <f ca="1">COUNTIF(INDIRECT("D"&amp;$A$4):D10079,INDIRECT("D"&amp;ROW()))</f>
        <v>23</v>
      </c>
      <c r="F87" s="81" t="s">
        <v>5</v>
      </c>
      <c r="G87" s="105">
        <f ca="1">COUNTIFS(INDIRECT("U"&amp;$A$4):U3902,"OPEN",INDIRECT("D"&amp;$A$4):D3902,INDIRECT("D"&amp;ROW()))</f>
        <v>0</v>
      </c>
      <c r="H87" s="82" t="s">
        <v>2368</v>
      </c>
      <c r="I87" s="165"/>
      <c r="J87" s="74" t="s">
        <v>41</v>
      </c>
      <c r="K87" s="75" t="s">
        <v>41</v>
      </c>
      <c r="L87" s="75" t="s">
        <v>41</v>
      </c>
      <c r="M87" s="75" t="s">
        <v>41</v>
      </c>
      <c r="N87" s="75" t="s">
        <v>41</v>
      </c>
      <c r="O87" s="75" t="s">
        <v>41</v>
      </c>
      <c r="P87" s="83" t="s">
        <v>41</v>
      </c>
      <c r="Q87" s="77" t="s">
        <v>41</v>
      </c>
      <c r="R87" s="78"/>
      <c r="S87" s="155" t="s">
        <v>41</v>
      </c>
      <c r="T87" s="66"/>
      <c r="U87" s="53"/>
      <c r="V87" s="53"/>
      <c r="W87" s="54"/>
      <c r="X87" s="121" t="str">
        <f t="shared" si="3"/>
        <v>9.2</v>
      </c>
      <c r="Y87" s="126" t="str">
        <f t="shared" si="4"/>
        <v>Puneet</v>
      </c>
      <c r="AA87" s="53"/>
      <c r="AB87" s="53"/>
      <c r="AC87" s="53"/>
      <c r="AD87" s="53"/>
    </row>
    <row r="88" spans="1:31" ht="18" x14ac:dyDescent="0.25">
      <c r="A88" s="79" t="str">
        <f t="shared" si="5"/>
        <v>S2#143E</v>
      </c>
      <c r="B88" s="130" t="s">
        <v>46</v>
      </c>
      <c r="C88" s="69" t="s">
        <v>42</v>
      </c>
      <c r="D88" s="80" t="s">
        <v>186</v>
      </c>
      <c r="E88" s="71">
        <f ca="1">COUNTIF(INDIRECT("D"&amp;$A$4):D10080,INDIRECT("D"&amp;ROW()))</f>
        <v>1</v>
      </c>
      <c r="F88" s="81" t="s">
        <v>5</v>
      </c>
      <c r="G88" s="105">
        <f ca="1">COUNTIFS(INDIRECT("U"&amp;$A$4):U3902,"OPEN",INDIRECT("D"&amp;$A$4):D3902,INDIRECT("D"&amp;ROW()))</f>
        <v>0</v>
      </c>
      <c r="H88" s="82" t="s">
        <v>89</v>
      </c>
      <c r="I88" s="165"/>
      <c r="J88" s="74" t="s">
        <v>41</v>
      </c>
      <c r="K88" s="75" t="s">
        <v>41</v>
      </c>
      <c r="L88" s="75" t="s">
        <v>41</v>
      </c>
      <c r="M88" s="75" t="s">
        <v>41</v>
      </c>
      <c r="N88" s="75" t="s">
        <v>41</v>
      </c>
      <c r="O88" s="75" t="s">
        <v>41</v>
      </c>
      <c r="P88" s="83" t="s">
        <v>41</v>
      </c>
      <c r="Q88" s="77" t="s">
        <v>41</v>
      </c>
      <c r="R88" s="78"/>
      <c r="S88" s="155" t="s">
        <v>41</v>
      </c>
      <c r="T88" s="66"/>
      <c r="U88" s="53"/>
      <c r="V88" s="53"/>
      <c r="W88" s="54"/>
      <c r="X88" s="121" t="str">
        <f t="shared" si="3"/>
        <v>9.3</v>
      </c>
      <c r="Y88" s="126" t="str">
        <f t="shared" si="4"/>
        <v>Puneet</v>
      </c>
      <c r="AA88" s="53"/>
      <c r="AB88" s="53"/>
      <c r="AC88" s="53"/>
      <c r="AD88" s="53"/>
    </row>
    <row r="89" spans="1:31" ht="18" x14ac:dyDescent="0.25">
      <c r="A89" s="79" t="str">
        <f t="shared" si="5"/>
        <v>S2#143E</v>
      </c>
      <c r="B89" s="130" t="s">
        <v>46</v>
      </c>
      <c r="C89" s="69" t="s">
        <v>42</v>
      </c>
      <c r="D89" s="80" t="s">
        <v>5455</v>
      </c>
      <c r="E89" s="71">
        <f ca="1">COUNTIF(INDIRECT("D"&amp;$A$4):D10081,INDIRECT("D"&amp;ROW()))</f>
        <v>1</v>
      </c>
      <c r="F89" s="81" t="s">
        <v>5</v>
      </c>
      <c r="G89" s="105">
        <f ca="1">COUNTIFS(INDIRECT("U"&amp;$A$4):U3902,"OPEN",INDIRECT("D"&amp;$A$4):D3902,INDIRECT("D"&amp;ROW()))</f>
        <v>0</v>
      </c>
      <c r="H89" s="82" t="s">
        <v>5456</v>
      </c>
      <c r="I89" s="165"/>
      <c r="J89" s="74" t="s">
        <v>41</v>
      </c>
      <c r="K89" s="75" t="s">
        <v>41</v>
      </c>
      <c r="L89" s="75" t="s">
        <v>41</v>
      </c>
      <c r="M89" s="75" t="s">
        <v>41</v>
      </c>
      <c r="N89" s="75" t="s">
        <v>41</v>
      </c>
      <c r="O89" s="75" t="s">
        <v>41</v>
      </c>
      <c r="P89" s="83" t="s">
        <v>41</v>
      </c>
      <c r="Q89" s="77" t="s">
        <v>41</v>
      </c>
      <c r="R89" s="78"/>
      <c r="S89" s="155" t="s">
        <v>41</v>
      </c>
      <c r="T89" s="66"/>
      <c r="U89" s="53"/>
      <c r="V89" s="53"/>
      <c r="W89" s="54"/>
      <c r="X89" s="121" t="str">
        <f t="shared" si="3"/>
        <v>10</v>
      </c>
      <c r="Y89" s="126" t="str">
        <f t="shared" si="4"/>
        <v>Puneet</v>
      </c>
      <c r="AA89" s="53"/>
      <c r="AB89" s="53"/>
      <c r="AC89" s="53"/>
      <c r="AD89" s="53"/>
    </row>
    <row r="90" spans="1:31" ht="38.25" x14ac:dyDescent="0.25">
      <c r="A90" s="79" t="str">
        <f t="shared" si="5"/>
        <v>S2#143E</v>
      </c>
      <c r="B90" s="130" t="s">
        <v>46</v>
      </c>
      <c r="C90" s="68" t="s">
        <v>42</v>
      </c>
      <c r="D90" s="80" t="s">
        <v>150</v>
      </c>
      <c r="E90" s="71">
        <f ca="1">COUNTIF(INDIRECT("D"&amp;$A$4):D10082,INDIRECT("D"&amp;ROW()))</f>
        <v>0</v>
      </c>
      <c r="F90" s="81" t="s">
        <v>5</v>
      </c>
      <c r="G90" s="105">
        <f ca="1">COUNTIFS(INDIRECT("C"&amp;$A$4):C3903,"W",INDIRECT("D"&amp;$A$4):D3903,INDIRECT("D"&amp;ROW()))</f>
        <v>0</v>
      </c>
      <c r="H90" s="82" t="s">
        <v>494</v>
      </c>
      <c r="I90" s="72" t="s">
        <v>2008</v>
      </c>
      <c r="J90" s="74" t="s">
        <v>41</v>
      </c>
      <c r="K90" s="75" t="s">
        <v>41</v>
      </c>
      <c r="L90" s="75" t="s">
        <v>41</v>
      </c>
      <c r="M90" s="75" t="s">
        <v>41</v>
      </c>
      <c r="N90" s="75" t="s">
        <v>41</v>
      </c>
      <c r="O90" s="75" t="s">
        <v>41</v>
      </c>
      <c r="P90" s="83" t="s">
        <v>41</v>
      </c>
      <c r="Q90" s="77" t="s">
        <v>41</v>
      </c>
      <c r="R90" s="78"/>
      <c r="S90" s="155" t="s">
        <v>41</v>
      </c>
      <c r="T90" s="66"/>
      <c r="U90" s="53"/>
      <c r="X90" s="121" t="str">
        <f t="shared" si="3"/>
        <v>11</v>
      </c>
      <c r="Y90" s="126" t="str">
        <f t="shared" si="4"/>
        <v>Puneet</v>
      </c>
      <c r="AA90" s="53"/>
      <c r="AB90" s="53"/>
      <c r="AC90" s="53"/>
      <c r="AD90" s="53"/>
    </row>
    <row r="91" spans="1:31" ht="32.25" thickBot="1" x14ac:dyDescent="0.3">
      <c r="A91" s="79" t="str">
        <f t="shared" si="5"/>
        <v>S2#143E</v>
      </c>
      <c r="B91" s="130" t="s">
        <v>46</v>
      </c>
      <c r="C91" s="69" t="s">
        <v>42</v>
      </c>
      <c r="D91" s="85" t="s">
        <v>92</v>
      </c>
      <c r="E91" s="71">
        <f ca="1">COUNTIF(INDIRECT("D"&amp;$A$4):D10083,INDIRECT("D"&amp;ROW()))</f>
        <v>613</v>
      </c>
      <c r="F91" s="86" t="s">
        <v>20</v>
      </c>
      <c r="G91" s="105"/>
      <c r="H91" s="87" t="s">
        <v>93</v>
      </c>
      <c r="I91" s="166"/>
      <c r="J91" s="74"/>
      <c r="K91" s="75"/>
      <c r="L91" s="75"/>
      <c r="M91" s="75"/>
      <c r="N91" s="75"/>
      <c r="O91" s="75"/>
      <c r="P91" s="83"/>
      <c r="Q91" s="77"/>
      <c r="R91" s="78"/>
      <c r="S91" s="155"/>
      <c r="T91" s="66"/>
      <c r="U91" s="53"/>
      <c r="Y91" s="126"/>
      <c r="AA91" s="53"/>
      <c r="AB91" s="53"/>
      <c r="AC91" s="53"/>
      <c r="AD91" s="53"/>
    </row>
    <row r="92" spans="1:31" s="53" customFormat="1" ht="13.5" thickBot="1" x14ac:dyDescent="0.3">
      <c r="A92" s="116" t="s">
        <v>94</v>
      </c>
      <c r="B92" s="150" t="s">
        <v>149</v>
      </c>
      <c r="C92" s="117" t="s">
        <v>95</v>
      </c>
      <c r="D92" s="118" t="s">
        <v>150</v>
      </c>
      <c r="E92" s="118" t="s">
        <v>3</v>
      </c>
      <c r="F92" s="118" t="s">
        <v>28</v>
      </c>
      <c r="G92" s="118" t="s">
        <v>29</v>
      </c>
      <c r="H92" s="118" t="s">
        <v>96</v>
      </c>
      <c r="I92" s="118" t="s">
        <v>30</v>
      </c>
      <c r="J92" s="118" t="s">
        <v>31</v>
      </c>
      <c r="K92" s="118" t="s">
        <v>32</v>
      </c>
      <c r="L92" s="118" t="s">
        <v>23</v>
      </c>
      <c r="M92" s="118" t="s">
        <v>33</v>
      </c>
      <c r="N92" s="118" t="s">
        <v>34</v>
      </c>
      <c r="O92" s="118" t="s">
        <v>35</v>
      </c>
      <c r="P92" s="118" t="s">
        <v>36</v>
      </c>
      <c r="Q92" s="118" t="s">
        <v>37</v>
      </c>
      <c r="R92" s="117" t="s">
        <v>38</v>
      </c>
      <c r="S92" s="117" t="s">
        <v>39</v>
      </c>
      <c r="T92" s="117" t="s">
        <v>40</v>
      </c>
      <c r="U92" s="88"/>
      <c r="V92" s="88"/>
      <c r="W92" s="54"/>
      <c r="X92" s="121"/>
      <c r="Y92" s="124"/>
      <c r="Z92" s="1"/>
      <c r="AA92" s="1"/>
      <c r="AB92" s="1"/>
      <c r="AC92" s="1"/>
      <c r="AD92" s="1" t="s">
        <v>134</v>
      </c>
      <c r="AE92" s="1" t="s">
        <v>527</v>
      </c>
    </row>
    <row r="93" spans="1:31" ht="36.75" customHeight="1" x14ac:dyDescent="0.25">
      <c r="A93" s="89" t="s">
        <v>224</v>
      </c>
      <c r="B93" s="94" t="s">
        <v>41</v>
      </c>
      <c r="C93" s="91" t="s">
        <v>97</v>
      </c>
      <c r="D93" s="157">
        <v>2</v>
      </c>
      <c r="E93" s="122" t="s">
        <v>706</v>
      </c>
      <c r="F93" s="92" t="s">
        <v>128</v>
      </c>
      <c r="G93" s="93" t="s">
        <v>98</v>
      </c>
      <c r="H93" s="93" t="s">
        <v>708</v>
      </c>
      <c r="I93" s="161" t="s">
        <v>510</v>
      </c>
      <c r="J93" s="94"/>
      <c r="K93" s="95"/>
      <c r="L93" s="96"/>
      <c r="M93" s="95"/>
      <c r="N93" s="94"/>
      <c r="O93" s="97"/>
      <c r="P93" s="97"/>
      <c r="Q93" s="90" t="s">
        <v>99</v>
      </c>
      <c r="R93" s="98" t="s">
        <v>225</v>
      </c>
      <c r="S93" s="99" t="s">
        <v>225</v>
      </c>
      <c r="T93" s="97" t="s">
        <v>110</v>
      </c>
      <c r="U93" s="120"/>
      <c r="V93" s="120"/>
      <c r="W93" s="100" t="str">
        <f>VLOOKUP(TRIM(X93),X10:Y92,2,FALSE)</f>
        <v>Puneet</v>
      </c>
      <c r="X93" s="121" t="str">
        <f t="shared" ref="X93:X156" si="6">IF(ISNONTEXT(D93),"" &amp; D93 &amp;"",T(D93))</f>
        <v>2</v>
      </c>
      <c r="Y93" s="124">
        <f t="shared" ref="Y93:Y156" si="7">IF(F93="CR", IF(S93="Approved", 1, IF(S93="Agreed", 1, IF(S93="Block approved", 1, 0))),0)</f>
        <v>0</v>
      </c>
      <c r="Z93" s="121">
        <f t="shared" ref="Z93:Z156" si="8">IF(F93="P-CR", IF(S93="Approved", 1, IF(S93="Block approved", 1, 0)),0)</f>
        <v>0</v>
      </c>
      <c r="AA93" s="121">
        <f t="shared" ref="AA93:AA156" si="9">LEN(I93)</f>
        <v>12</v>
      </c>
      <c r="AB93" s="121">
        <f t="shared" ref="AB93:AB156" si="10">IF(LEFT(H93, 12)="Reserved for",  1, 0)</f>
        <v>0</v>
      </c>
      <c r="AC93" s="121">
        <f t="shared" ref="AC93:AC156" si="11">IF(F93="LS OUT", IF(S93="Approved", 1, IF(S93="Block approved", 1, 0)),0)</f>
        <v>0</v>
      </c>
    </row>
    <row r="94" spans="1:31" ht="35.25" customHeight="1" x14ac:dyDescent="0.25">
      <c r="A94" s="89" t="s">
        <v>224</v>
      </c>
      <c r="B94" s="94" t="s">
        <v>711</v>
      </c>
      <c r="C94" s="91" t="s">
        <v>97</v>
      </c>
      <c r="D94" s="91" t="s">
        <v>53</v>
      </c>
      <c r="E94" s="122" t="s">
        <v>707</v>
      </c>
      <c r="F94" s="92" t="s">
        <v>100</v>
      </c>
      <c r="G94" s="92" t="s">
        <v>98</v>
      </c>
      <c r="H94" s="92" t="s">
        <v>709</v>
      </c>
      <c r="I94" s="162" t="s">
        <v>101</v>
      </c>
      <c r="J94" s="96"/>
      <c r="K94" s="95"/>
      <c r="L94" s="96"/>
      <c r="M94" s="95"/>
      <c r="N94" s="94"/>
      <c r="O94" s="94"/>
      <c r="P94" s="94"/>
      <c r="Q94" s="98" t="s">
        <v>710</v>
      </c>
      <c r="R94" s="98" t="s">
        <v>225</v>
      </c>
      <c r="S94" s="99" t="s">
        <v>225</v>
      </c>
      <c r="T94" s="94" t="s">
        <v>102</v>
      </c>
      <c r="U94" s="120"/>
      <c r="V94" s="120"/>
      <c r="W94" s="100" t="str">
        <f>VLOOKUP(TRIM(X94),X10:Y92,2,FALSE)</f>
        <v>Puneet</v>
      </c>
      <c r="X94" s="121" t="str">
        <f t="shared" si="6"/>
        <v>3</v>
      </c>
      <c r="Y94" s="124">
        <f t="shared" si="7"/>
        <v>0</v>
      </c>
      <c r="Z94" s="121">
        <f t="shared" si="8"/>
        <v>0</v>
      </c>
      <c r="AA94" s="121">
        <f t="shared" si="9"/>
        <v>16</v>
      </c>
      <c r="AB94" s="121">
        <f t="shared" si="10"/>
        <v>0</v>
      </c>
      <c r="AC94" s="121">
        <f t="shared" si="11"/>
        <v>0</v>
      </c>
    </row>
    <row r="95" spans="1:31" ht="35.25" customHeight="1" x14ac:dyDescent="0.25">
      <c r="A95" s="89" t="s">
        <v>224</v>
      </c>
      <c r="B95" s="94" t="s">
        <v>497</v>
      </c>
      <c r="C95" s="91" t="s">
        <v>97</v>
      </c>
      <c r="D95" s="91" t="s">
        <v>204</v>
      </c>
      <c r="E95" s="122" t="s">
        <v>765</v>
      </c>
      <c r="F95" s="92" t="s">
        <v>12</v>
      </c>
      <c r="G95" s="92" t="s">
        <v>103</v>
      </c>
      <c r="H95" s="92" t="s">
        <v>500</v>
      </c>
      <c r="I95" s="162" t="s">
        <v>501</v>
      </c>
      <c r="J95" s="96"/>
      <c r="K95" s="95"/>
      <c r="L95" s="96"/>
      <c r="M95" s="95"/>
      <c r="N95" s="94"/>
      <c r="O95" s="94" t="s">
        <v>244</v>
      </c>
      <c r="P95" s="94"/>
      <c r="Q95" s="98" t="s">
        <v>496</v>
      </c>
      <c r="R95" s="98" t="s">
        <v>5559</v>
      </c>
      <c r="S95" s="99" t="s">
        <v>234</v>
      </c>
      <c r="T95" s="94" t="s">
        <v>502</v>
      </c>
      <c r="U95" s="120"/>
      <c r="V95" s="120"/>
      <c r="W95" s="100" t="str">
        <f>VLOOKUP(TRIM(X95),X10:Y92,2,FALSE)</f>
        <v>Tao</v>
      </c>
      <c r="X95" s="121" t="str">
        <f t="shared" si="6"/>
        <v>8.11</v>
      </c>
      <c r="Y95" s="124">
        <f t="shared" si="7"/>
        <v>0</v>
      </c>
      <c r="Z95" s="121">
        <f t="shared" si="8"/>
        <v>0</v>
      </c>
      <c r="AA95" s="121">
        <f t="shared" si="9"/>
        <v>20</v>
      </c>
      <c r="AB95" s="121">
        <f t="shared" si="10"/>
        <v>0</v>
      </c>
      <c r="AC95" s="121">
        <f t="shared" si="11"/>
        <v>0</v>
      </c>
      <c r="AD95" s="1" t="s">
        <v>525</v>
      </c>
    </row>
    <row r="96" spans="1:31" ht="35.25" customHeight="1" x14ac:dyDescent="0.25">
      <c r="A96" s="89" t="s">
        <v>224</v>
      </c>
      <c r="B96" s="94" t="s">
        <v>498</v>
      </c>
      <c r="C96" s="91" t="s">
        <v>97</v>
      </c>
      <c r="D96" s="91" t="s">
        <v>56</v>
      </c>
      <c r="E96" s="122" t="s">
        <v>766</v>
      </c>
      <c r="F96" s="92" t="s">
        <v>12</v>
      </c>
      <c r="G96" s="92" t="s">
        <v>103</v>
      </c>
      <c r="H96" s="92" t="s">
        <v>504</v>
      </c>
      <c r="I96" s="162" t="s">
        <v>505</v>
      </c>
      <c r="J96" s="96"/>
      <c r="K96" s="95"/>
      <c r="L96" s="96"/>
      <c r="M96" s="95"/>
      <c r="N96" s="94"/>
      <c r="O96" s="94"/>
      <c r="P96" s="94"/>
      <c r="Q96" s="98" t="s">
        <v>506</v>
      </c>
      <c r="R96" s="98" t="s">
        <v>5268</v>
      </c>
      <c r="S96" s="99" t="s">
        <v>229</v>
      </c>
      <c r="T96" s="94" t="s">
        <v>507</v>
      </c>
      <c r="U96" s="120"/>
      <c r="V96" s="120"/>
      <c r="W96" s="100" t="str">
        <f>VLOOKUP(TRIM(X96),X10:Y92,2,FALSE)</f>
        <v>Andy</v>
      </c>
      <c r="X96" s="121" t="str">
        <f t="shared" si="6"/>
        <v>4.1</v>
      </c>
      <c r="Y96" s="124">
        <f t="shared" si="7"/>
        <v>0</v>
      </c>
      <c r="Z96" s="121">
        <f t="shared" si="8"/>
        <v>0</v>
      </c>
      <c r="AA96" s="121">
        <f t="shared" si="9"/>
        <v>18</v>
      </c>
      <c r="AB96" s="121">
        <f t="shared" si="10"/>
        <v>0</v>
      </c>
      <c r="AC96" s="121">
        <f t="shared" si="11"/>
        <v>0</v>
      </c>
    </row>
    <row r="97" spans="1:30" ht="35.25" customHeight="1" x14ac:dyDescent="0.25">
      <c r="A97" s="89" t="s">
        <v>224</v>
      </c>
      <c r="B97" s="94" t="s">
        <v>531</v>
      </c>
      <c r="C97" s="91" t="s">
        <v>97</v>
      </c>
      <c r="D97" s="91" t="s">
        <v>56</v>
      </c>
      <c r="E97" s="122" t="s">
        <v>767</v>
      </c>
      <c r="F97" s="92" t="s">
        <v>12</v>
      </c>
      <c r="G97" s="92" t="s">
        <v>103</v>
      </c>
      <c r="H97" s="92" t="s">
        <v>534</v>
      </c>
      <c r="I97" s="162" t="s">
        <v>535</v>
      </c>
      <c r="J97" s="96"/>
      <c r="K97" s="95"/>
      <c r="L97" s="96"/>
      <c r="M97" s="95"/>
      <c r="N97" s="94"/>
      <c r="O97" s="94" t="s">
        <v>124</v>
      </c>
      <c r="P97" s="94"/>
      <c r="Q97" s="98" t="s">
        <v>1968</v>
      </c>
      <c r="R97" s="98" t="s">
        <v>5421</v>
      </c>
      <c r="S97" s="99" t="s">
        <v>229</v>
      </c>
      <c r="T97" s="94" t="s">
        <v>418</v>
      </c>
      <c r="U97" s="120"/>
      <c r="V97" s="120"/>
      <c r="W97" s="100" t="str">
        <f>VLOOKUP(TRIM(X97),X10:Y92,2,FALSE)</f>
        <v>Andy</v>
      </c>
      <c r="X97" s="121" t="str">
        <f t="shared" si="6"/>
        <v>4.1</v>
      </c>
      <c r="Y97" s="124">
        <f t="shared" si="7"/>
        <v>0</v>
      </c>
      <c r="Z97" s="121">
        <f t="shared" si="8"/>
        <v>0</v>
      </c>
      <c r="AA97" s="121">
        <f t="shared" si="9"/>
        <v>18</v>
      </c>
      <c r="AB97" s="121">
        <f t="shared" si="10"/>
        <v>0</v>
      </c>
      <c r="AC97" s="121">
        <f t="shared" si="11"/>
        <v>0</v>
      </c>
    </row>
    <row r="98" spans="1:30" ht="35.25" customHeight="1" x14ac:dyDescent="0.25">
      <c r="A98" s="89" t="s">
        <v>224</v>
      </c>
      <c r="B98" s="94" t="s">
        <v>226</v>
      </c>
      <c r="C98" s="91" t="s">
        <v>97</v>
      </c>
      <c r="D98" s="91" t="s">
        <v>196</v>
      </c>
      <c r="E98" s="122" t="s">
        <v>768</v>
      </c>
      <c r="F98" s="92" t="s">
        <v>12</v>
      </c>
      <c r="G98" s="92" t="s">
        <v>103</v>
      </c>
      <c r="H98" s="92" t="s">
        <v>537</v>
      </c>
      <c r="I98" s="162" t="s">
        <v>538</v>
      </c>
      <c r="J98" s="96"/>
      <c r="K98" s="95"/>
      <c r="L98" s="96"/>
      <c r="M98" s="95"/>
      <c r="N98" s="94"/>
      <c r="O98" s="94" t="s">
        <v>244</v>
      </c>
      <c r="P98" s="94"/>
      <c r="Q98" s="98" t="s">
        <v>530</v>
      </c>
      <c r="R98" s="98" t="s">
        <v>5560</v>
      </c>
      <c r="S98" s="99" t="s">
        <v>229</v>
      </c>
      <c r="T98" s="94" t="s">
        <v>5437</v>
      </c>
      <c r="U98" s="120"/>
      <c r="V98" s="120"/>
      <c r="W98" s="100" t="str">
        <f>VLOOKUP(TRIM(X98),X10:Y92,2,FALSE)</f>
        <v>Puneet</v>
      </c>
      <c r="X98" s="121" t="str">
        <f t="shared" si="6"/>
        <v>8.3</v>
      </c>
      <c r="Y98" s="124">
        <f t="shared" si="7"/>
        <v>0</v>
      </c>
      <c r="Z98" s="121">
        <f t="shared" si="8"/>
        <v>0</v>
      </c>
      <c r="AA98" s="121">
        <f t="shared" si="9"/>
        <v>18</v>
      </c>
      <c r="AB98" s="121">
        <f t="shared" si="10"/>
        <v>0</v>
      </c>
      <c r="AC98" s="121">
        <f t="shared" si="11"/>
        <v>0</v>
      </c>
    </row>
    <row r="99" spans="1:30" ht="35.25" customHeight="1" x14ac:dyDescent="0.25">
      <c r="A99" s="89" t="s">
        <v>224</v>
      </c>
      <c r="B99" s="94" t="s">
        <v>226</v>
      </c>
      <c r="C99" s="91" t="s">
        <v>97</v>
      </c>
      <c r="D99" s="91" t="s">
        <v>183</v>
      </c>
      <c r="E99" s="122" t="s">
        <v>769</v>
      </c>
      <c r="F99" s="92" t="s">
        <v>12</v>
      </c>
      <c r="G99" s="92" t="s">
        <v>103</v>
      </c>
      <c r="H99" s="92" t="s">
        <v>539</v>
      </c>
      <c r="I99" s="162" t="s">
        <v>540</v>
      </c>
      <c r="J99" s="96"/>
      <c r="K99" s="95"/>
      <c r="L99" s="96"/>
      <c r="M99" s="95"/>
      <c r="N99" s="94"/>
      <c r="O99" s="94" t="s">
        <v>244</v>
      </c>
      <c r="P99" s="94"/>
      <c r="Q99" s="98" t="s">
        <v>541</v>
      </c>
      <c r="R99" s="98" t="s">
        <v>5561</v>
      </c>
      <c r="S99" s="99" t="s">
        <v>229</v>
      </c>
      <c r="T99" s="94" t="s">
        <v>542</v>
      </c>
      <c r="U99" s="120"/>
      <c r="V99" s="120"/>
      <c r="W99" s="100" t="str">
        <f>VLOOKUP(TRIM(X99),X10:Y92,2,FALSE)</f>
        <v>Andy</v>
      </c>
      <c r="X99" s="121" t="str">
        <f t="shared" si="6"/>
        <v>8.1</v>
      </c>
      <c r="Y99" s="124">
        <f t="shared" si="7"/>
        <v>0</v>
      </c>
      <c r="Z99" s="121">
        <f t="shared" si="8"/>
        <v>0</v>
      </c>
      <c r="AA99" s="121">
        <f t="shared" si="9"/>
        <v>18</v>
      </c>
      <c r="AB99" s="121">
        <f t="shared" si="10"/>
        <v>0</v>
      </c>
      <c r="AC99" s="121">
        <f t="shared" si="11"/>
        <v>0</v>
      </c>
      <c r="AD99" s="1" t="s">
        <v>525</v>
      </c>
    </row>
    <row r="100" spans="1:30" ht="35.25" customHeight="1" x14ac:dyDescent="0.25">
      <c r="A100" s="89" t="s">
        <v>224</v>
      </c>
      <c r="B100" s="94" t="s">
        <v>226</v>
      </c>
      <c r="C100" s="91" t="s">
        <v>97</v>
      </c>
      <c r="D100" s="91" t="s">
        <v>1971</v>
      </c>
      <c r="E100" s="122" t="s">
        <v>770</v>
      </c>
      <c r="F100" s="92" t="s">
        <v>12</v>
      </c>
      <c r="G100" s="92" t="s">
        <v>103</v>
      </c>
      <c r="H100" s="92" t="s">
        <v>604</v>
      </c>
      <c r="I100" s="162" t="s">
        <v>605</v>
      </c>
      <c r="J100" s="96"/>
      <c r="K100" s="95"/>
      <c r="L100" s="96"/>
      <c r="M100" s="95"/>
      <c r="N100" s="94"/>
      <c r="O100" s="94" t="s">
        <v>244</v>
      </c>
      <c r="P100" s="94"/>
      <c r="Q100" s="98" t="s">
        <v>606</v>
      </c>
      <c r="R100" s="98" t="s">
        <v>5562</v>
      </c>
      <c r="S100" s="99" t="s">
        <v>227</v>
      </c>
      <c r="T100" s="94" t="s">
        <v>420</v>
      </c>
      <c r="U100" s="120"/>
      <c r="V100" s="120"/>
      <c r="W100" s="100" t="str">
        <f>VLOOKUP(TRIM(X100),X10:Y92,2,FALSE)</f>
        <v>Tao</v>
      </c>
      <c r="X100" s="121" t="str">
        <f t="shared" si="6"/>
        <v>8.4.1</v>
      </c>
      <c r="Y100" s="124">
        <f t="shared" si="7"/>
        <v>0</v>
      </c>
      <c r="Z100" s="121">
        <f t="shared" si="8"/>
        <v>0</v>
      </c>
      <c r="AA100" s="121">
        <f t="shared" si="9"/>
        <v>20</v>
      </c>
      <c r="AB100" s="121">
        <f t="shared" si="10"/>
        <v>0</v>
      </c>
      <c r="AC100" s="121">
        <f t="shared" si="11"/>
        <v>0</v>
      </c>
      <c r="AD100" s="1" t="s">
        <v>525</v>
      </c>
    </row>
    <row r="101" spans="1:30" ht="35.25" customHeight="1" x14ac:dyDescent="0.25">
      <c r="A101" s="89" t="s">
        <v>224</v>
      </c>
      <c r="B101" s="94" t="s">
        <v>232</v>
      </c>
      <c r="C101" s="91" t="s">
        <v>97</v>
      </c>
      <c r="D101" s="91" t="s">
        <v>213</v>
      </c>
      <c r="E101" s="122" t="s">
        <v>771</v>
      </c>
      <c r="F101" s="92" t="s">
        <v>12</v>
      </c>
      <c r="G101" s="92" t="s">
        <v>103</v>
      </c>
      <c r="H101" s="92" t="s">
        <v>607</v>
      </c>
      <c r="I101" s="162" t="s">
        <v>608</v>
      </c>
      <c r="J101" s="96"/>
      <c r="K101" s="95"/>
      <c r="L101" s="96"/>
      <c r="M101" s="95"/>
      <c r="N101" s="94"/>
      <c r="O101" s="94" t="s">
        <v>124</v>
      </c>
      <c r="P101" s="94"/>
      <c r="Q101" s="98" t="s">
        <v>611</v>
      </c>
      <c r="R101" s="98" t="s">
        <v>5473</v>
      </c>
      <c r="S101" s="99" t="s">
        <v>229</v>
      </c>
      <c r="T101" s="94" t="s">
        <v>610</v>
      </c>
      <c r="U101" s="120"/>
      <c r="V101" s="120"/>
      <c r="W101" s="100" t="str">
        <f>VLOOKUP(TRIM(X101),X10:Y92,2,FALSE)</f>
        <v>Tao</v>
      </c>
      <c r="X101" s="121" t="str">
        <f t="shared" si="6"/>
        <v>7.10.3</v>
      </c>
      <c r="Y101" s="124">
        <f t="shared" si="7"/>
        <v>0</v>
      </c>
      <c r="Z101" s="121">
        <f t="shared" si="8"/>
        <v>0</v>
      </c>
      <c r="AA101" s="121">
        <f t="shared" si="9"/>
        <v>20</v>
      </c>
      <c r="AB101" s="121">
        <f t="shared" si="10"/>
        <v>0</v>
      </c>
      <c r="AC101" s="121">
        <f t="shared" si="11"/>
        <v>0</v>
      </c>
      <c r="AD101" s="1" t="s">
        <v>525</v>
      </c>
    </row>
    <row r="102" spans="1:30" ht="35.25" customHeight="1" x14ac:dyDescent="0.25">
      <c r="A102" s="89" t="s">
        <v>224</v>
      </c>
      <c r="B102" s="94" t="s">
        <v>612</v>
      </c>
      <c r="C102" s="91" t="s">
        <v>97</v>
      </c>
      <c r="D102" s="91" t="s">
        <v>1969</v>
      </c>
      <c r="E102" s="122" t="s">
        <v>772</v>
      </c>
      <c r="F102" s="92" t="s">
        <v>12</v>
      </c>
      <c r="G102" s="92" t="s">
        <v>103</v>
      </c>
      <c r="H102" s="92" t="s">
        <v>613</v>
      </c>
      <c r="I102" s="162" t="s">
        <v>614</v>
      </c>
      <c r="J102" s="96"/>
      <c r="K102" s="95"/>
      <c r="L102" s="96"/>
      <c r="M102" s="95"/>
      <c r="N102" s="94"/>
      <c r="O102" s="94" t="s">
        <v>244</v>
      </c>
      <c r="P102" s="94"/>
      <c r="Q102" s="98" t="s">
        <v>761</v>
      </c>
      <c r="R102" s="98" t="s">
        <v>5563</v>
      </c>
      <c r="S102" s="99" t="s">
        <v>227</v>
      </c>
      <c r="T102" s="94" t="s">
        <v>615</v>
      </c>
      <c r="U102" s="120"/>
      <c r="V102" s="120"/>
      <c r="W102" s="100" t="str">
        <f>VLOOKUP(TRIM(X102),X10:Y92,2,FALSE)</f>
        <v>Puneet</v>
      </c>
      <c r="X102" s="121" t="str">
        <f t="shared" si="6"/>
        <v>8.2.1</v>
      </c>
      <c r="Y102" s="124">
        <f t="shared" si="7"/>
        <v>0</v>
      </c>
      <c r="Z102" s="121">
        <f t="shared" si="8"/>
        <v>0</v>
      </c>
      <c r="AA102" s="121">
        <f t="shared" si="9"/>
        <v>20</v>
      </c>
      <c r="AB102" s="121">
        <f t="shared" si="10"/>
        <v>0</v>
      </c>
      <c r="AC102" s="121">
        <f t="shared" si="11"/>
        <v>0</v>
      </c>
      <c r="AD102" s="1" t="s">
        <v>525</v>
      </c>
    </row>
    <row r="103" spans="1:30" ht="35.25" customHeight="1" x14ac:dyDescent="0.25">
      <c r="A103" s="89" t="s">
        <v>224</v>
      </c>
      <c r="B103" s="94" t="s">
        <v>618</v>
      </c>
      <c r="C103" s="91" t="s">
        <v>97</v>
      </c>
      <c r="D103" s="91" t="s">
        <v>1979</v>
      </c>
      <c r="E103" s="122" t="s">
        <v>773</v>
      </c>
      <c r="F103" s="92" t="s">
        <v>12</v>
      </c>
      <c r="G103" s="92" t="s">
        <v>103</v>
      </c>
      <c r="H103" s="92" t="s">
        <v>616</v>
      </c>
      <c r="I103" s="162" t="s">
        <v>617</v>
      </c>
      <c r="J103" s="96"/>
      <c r="K103" s="95"/>
      <c r="L103" s="96"/>
      <c r="M103" s="95"/>
      <c r="N103" s="94"/>
      <c r="O103" s="94" t="s">
        <v>244</v>
      </c>
      <c r="P103" s="94"/>
      <c r="Q103" s="98" t="s">
        <v>619</v>
      </c>
      <c r="R103" s="98" t="s">
        <v>5564</v>
      </c>
      <c r="S103" s="99" t="s">
        <v>227</v>
      </c>
      <c r="T103" s="94" t="s">
        <v>651</v>
      </c>
      <c r="U103" s="120"/>
      <c r="V103" s="120"/>
      <c r="W103" s="100" t="str">
        <f>VLOOKUP(TRIM(X103),X10:Y92,2,FALSE)</f>
        <v>Andy</v>
      </c>
      <c r="X103" s="121" t="str">
        <f t="shared" si="6"/>
        <v>8.9.1</v>
      </c>
      <c r="Y103" s="124">
        <f t="shared" si="7"/>
        <v>0</v>
      </c>
      <c r="Z103" s="121">
        <f t="shared" si="8"/>
        <v>0</v>
      </c>
      <c r="AA103" s="121">
        <f t="shared" si="9"/>
        <v>20</v>
      </c>
      <c r="AB103" s="121">
        <f t="shared" si="10"/>
        <v>0</v>
      </c>
      <c r="AC103" s="121">
        <f t="shared" si="11"/>
        <v>0</v>
      </c>
      <c r="AD103" s="1" t="s">
        <v>525</v>
      </c>
    </row>
    <row r="104" spans="1:30" ht="35.25" customHeight="1" x14ac:dyDescent="0.25">
      <c r="A104" s="89" t="s">
        <v>224</v>
      </c>
      <c r="B104" s="94" t="s">
        <v>230</v>
      </c>
      <c r="C104" s="91" t="s">
        <v>97</v>
      </c>
      <c r="D104" s="91" t="s">
        <v>1979</v>
      </c>
      <c r="E104" s="122" t="s">
        <v>774</v>
      </c>
      <c r="F104" s="92" t="s">
        <v>12</v>
      </c>
      <c r="G104" s="92" t="s">
        <v>103</v>
      </c>
      <c r="H104" s="92" t="s">
        <v>652</v>
      </c>
      <c r="I104" s="162" t="s">
        <v>653</v>
      </c>
      <c r="J104" s="96"/>
      <c r="K104" s="95"/>
      <c r="L104" s="96"/>
      <c r="M104" s="95"/>
      <c r="N104" s="94"/>
      <c r="O104" s="94" t="s">
        <v>244</v>
      </c>
      <c r="P104" s="94"/>
      <c r="Q104" s="98" t="s">
        <v>620</v>
      </c>
      <c r="R104" s="98" t="s">
        <v>5565</v>
      </c>
      <c r="S104" s="99" t="s">
        <v>229</v>
      </c>
      <c r="T104" s="94" t="s">
        <v>380</v>
      </c>
      <c r="U104" s="120"/>
      <c r="V104" s="120"/>
      <c r="W104" s="100" t="str">
        <f>VLOOKUP(TRIM(X104),X10:Y92,2,FALSE)</f>
        <v>Andy</v>
      </c>
      <c r="X104" s="121" t="str">
        <f t="shared" si="6"/>
        <v>8.9.1</v>
      </c>
      <c r="Y104" s="124">
        <f t="shared" si="7"/>
        <v>0</v>
      </c>
      <c r="Z104" s="121">
        <f t="shared" si="8"/>
        <v>0</v>
      </c>
      <c r="AA104" s="121">
        <f t="shared" si="9"/>
        <v>19</v>
      </c>
      <c r="AB104" s="121">
        <f t="shared" si="10"/>
        <v>0</v>
      </c>
      <c r="AC104" s="121">
        <f t="shared" si="11"/>
        <v>0</v>
      </c>
      <c r="AD104" s="1" t="s">
        <v>525</v>
      </c>
    </row>
    <row r="105" spans="1:30" ht="35.25" customHeight="1" x14ac:dyDescent="0.25">
      <c r="A105" s="89" t="s">
        <v>224</v>
      </c>
      <c r="B105" s="94" t="s">
        <v>628</v>
      </c>
      <c r="C105" s="91" t="s">
        <v>97</v>
      </c>
      <c r="D105" s="91" t="s">
        <v>204</v>
      </c>
      <c r="E105" s="122" t="s">
        <v>775</v>
      </c>
      <c r="F105" s="92" t="s">
        <v>12</v>
      </c>
      <c r="G105" s="92" t="s">
        <v>103</v>
      </c>
      <c r="H105" s="92" t="s">
        <v>631</v>
      </c>
      <c r="I105" s="162" t="s">
        <v>632</v>
      </c>
      <c r="J105" s="96"/>
      <c r="K105" s="95"/>
      <c r="L105" s="96"/>
      <c r="M105" s="95"/>
      <c r="N105" s="94"/>
      <c r="O105" s="94" t="s">
        <v>244</v>
      </c>
      <c r="P105" s="94"/>
      <c r="Q105" s="98" t="s">
        <v>621</v>
      </c>
      <c r="R105" s="98" t="s">
        <v>5566</v>
      </c>
      <c r="S105" s="99" t="s">
        <v>227</v>
      </c>
      <c r="T105" s="94" t="s">
        <v>633</v>
      </c>
      <c r="U105" s="120"/>
      <c r="V105" s="120"/>
      <c r="W105" s="100" t="str">
        <f>VLOOKUP(TRIM(X105),X10:Y92,2,FALSE)</f>
        <v>Tao</v>
      </c>
      <c r="X105" s="121" t="str">
        <f t="shared" si="6"/>
        <v>8.11</v>
      </c>
      <c r="Y105" s="124">
        <f t="shared" si="7"/>
        <v>0</v>
      </c>
      <c r="Z105" s="121">
        <f t="shared" si="8"/>
        <v>0</v>
      </c>
      <c r="AA105" s="121">
        <f t="shared" si="9"/>
        <v>19</v>
      </c>
      <c r="AB105" s="121">
        <f t="shared" si="10"/>
        <v>0</v>
      </c>
      <c r="AC105" s="121">
        <f t="shared" si="11"/>
        <v>0</v>
      </c>
      <c r="AD105" s="1" t="s">
        <v>525</v>
      </c>
    </row>
    <row r="106" spans="1:30" ht="35.25" customHeight="1" x14ac:dyDescent="0.25">
      <c r="A106" s="89" t="s">
        <v>224</v>
      </c>
      <c r="B106" s="94" t="s">
        <v>226</v>
      </c>
      <c r="C106" s="91" t="s">
        <v>97</v>
      </c>
      <c r="D106" s="91" t="s">
        <v>56</v>
      </c>
      <c r="E106" s="122" t="s">
        <v>776</v>
      </c>
      <c r="F106" s="92" t="s">
        <v>12</v>
      </c>
      <c r="G106" s="92" t="s">
        <v>103</v>
      </c>
      <c r="H106" s="92" t="s">
        <v>634</v>
      </c>
      <c r="I106" s="162" t="s">
        <v>635</v>
      </c>
      <c r="J106" s="96"/>
      <c r="K106" s="95"/>
      <c r="L106" s="96"/>
      <c r="M106" s="95"/>
      <c r="N106" s="94"/>
      <c r="O106" s="94" t="s">
        <v>124</v>
      </c>
      <c r="P106" s="94"/>
      <c r="Q106" s="98" t="s">
        <v>622</v>
      </c>
      <c r="R106" s="98" t="s">
        <v>5269</v>
      </c>
      <c r="S106" s="99" t="s">
        <v>234</v>
      </c>
      <c r="T106" s="94" t="s">
        <v>636</v>
      </c>
      <c r="U106" s="120"/>
      <c r="V106" s="120"/>
      <c r="W106" s="100" t="str">
        <f>VLOOKUP(TRIM(X106),X10:Y92,2,FALSE)</f>
        <v>Andy</v>
      </c>
      <c r="X106" s="121" t="str">
        <f t="shared" si="6"/>
        <v>4.1</v>
      </c>
      <c r="Y106" s="124">
        <f t="shared" si="7"/>
        <v>0</v>
      </c>
      <c r="Z106" s="121">
        <f t="shared" si="8"/>
        <v>0</v>
      </c>
      <c r="AA106" s="121">
        <f t="shared" si="9"/>
        <v>19</v>
      </c>
      <c r="AB106" s="121">
        <f t="shared" si="10"/>
        <v>0</v>
      </c>
      <c r="AC106" s="121">
        <f t="shared" si="11"/>
        <v>0</v>
      </c>
      <c r="AD106" s="1" t="s">
        <v>525</v>
      </c>
    </row>
    <row r="107" spans="1:30" ht="35.25" customHeight="1" x14ac:dyDescent="0.25">
      <c r="A107" s="89" t="s">
        <v>224</v>
      </c>
      <c r="B107" s="94" t="s">
        <v>231</v>
      </c>
      <c r="C107" s="91" t="s">
        <v>97</v>
      </c>
      <c r="D107" s="91" t="s">
        <v>5415</v>
      </c>
      <c r="E107" s="122" t="s">
        <v>777</v>
      </c>
      <c r="F107" s="92" t="s">
        <v>12</v>
      </c>
      <c r="G107" s="92" t="s">
        <v>103</v>
      </c>
      <c r="H107" s="92" t="s">
        <v>637</v>
      </c>
      <c r="I107" s="162" t="s">
        <v>638</v>
      </c>
      <c r="J107" s="96"/>
      <c r="K107" s="95"/>
      <c r="L107" s="96"/>
      <c r="M107" s="95"/>
      <c r="N107" s="94"/>
      <c r="O107" s="94" t="s">
        <v>238</v>
      </c>
      <c r="P107" s="94"/>
      <c r="Q107" s="98" t="s">
        <v>623</v>
      </c>
      <c r="R107" s="98" t="s">
        <v>5567</v>
      </c>
      <c r="S107" s="99" t="s">
        <v>234</v>
      </c>
      <c r="T107" s="94" t="s">
        <v>639</v>
      </c>
      <c r="U107" s="120"/>
      <c r="V107" s="120"/>
      <c r="W107" s="100" t="str">
        <f>VLOOKUP(TRIM(X107),X10:Y92,2,FALSE)</f>
        <v>Puneet</v>
      </c>
      <c r="X107" s="121" t="str">
        <f t="shared" si="6"/>
        <v>4.3</v>
      </c>
      <c r="Y107" s="124">
        <f>IF(F107="CR", IF(S107="Approved", 1, IF(S107="Agreed", 1, IF(S107="Block approved", 1, 0))),0)</f>
        <v>0</v>
      </c>
      <c r="Z107" s="121">
        <f t="shared" si="8"/>
        <v>0</v>
      </c>
      <c r="AA107" s="121">
        <f t="shared" si="9"/>
        <v>19</v>
      </c>
      <c r="AB107" s="121">
        <f t="shared" si="10"/>
        <v>0</v>
      </c>
      <c r="AC107" s="121">
        <f t="shared" si="11"/>
        <v>0</v>
      </c>
      <c r="AD107" s="1" t="s">
        <v>525</v>
      </c>
    </row>
    <row r="108" spans="1:30" ht="35.25" customHeight="1" x14ac:dyDescent="0.25">
      <c r="A108" s="89" t="s">
        <v>224</v>
      </c>
      <c r="B108" s="94" t="s">
        <v>629</v>
      </c>
      <c r="C108" s="91" t="s">
        <v>97</v>
      </c>
      <c r="D108" s="91" t="s">
        <v>1982</v>
      </c>
      <c r="E108" s="122" t="s">
        <v>778</v>
      </c>
      <c r="F108" s="92" t="s">
        <v>12</v>
      </c>
      <c r="G108" s="92" t="s">
        <v>103</v>
      </c>
      <c r="H108" s="92" t="s">
        <v>640</v>
      </c>
      <c r="I108" s="162" t="s">
        <v>641</v>
      </c>
      <c r="J108" s="96"/>
      <c r="K108" s="95"/>
      <c r="L108" s="96"/>
      <c r="M108" s="95"/>
      <c r="N108" s="94"/>
      <c r="O108" s="94" t="s">
        <v>244</v>
      </c>
      <c r="P108" s="94"/>
      <c r="Q108" s="98" t="s">
        <v>624</v>
      </c>
      <c r="R108" s="98" t="s">
        <v>5568</v>
      </c>
      <c r="S108" s="99" t="s">
        <v>227</v>
      </c>
      <c r="T108" s="94" t="s">
        <v>642</v>
      </c>
      <c r="U108" s="120"/>
      <c r="V108" s="120"/>
      <c r="W108" s="100" t="str">
        <f>VLOOKUP(TRIM(X108),X10:Y92,2,FALSE)</f>
        <v>Puneet</v>
      </c>
      <c r="X108" s="121" t="str">
        <f t="shared" si="6"/>
        <v>8.10.2</v>
      </c>
      <c r="Y108" s="124">
        <f t="shared" si="7"/>
        <v>0</v>
      </c>
      <c r="Z108" s="121">
        <f t="shared" si="8"/>
        <v>0</v>
      </c>
      <c r="AA108" s="121">
        <f t="shared" si="9"/>
        <v>19</v>
      </c>
      <c r="AB108" s="121">
        <f t="shared" si="10"/>
        <v>0</v>
      </c>
      <c r="AC108" s="121">
        <f t="shared" si="11"/>
        <v>0</v>
      </c>
      <c r="AD108" s="1" t="s">
        <v>525</v>
      </c>
    </row>
    <row r="109" spans="1:30" ht="35.25" customHeight="1" x14ac:dyDescent="0.25">
      <c r="A109" s="89" t="s">
        <v>224</v>
      </c>
      <c r="B109" s="94" t="s">
        <v>236</v>
      </c>
      <c r="C109" s="91" t="s">
        <v>97</v>
      </c>
      <c r="D109" s="91" t="s">
        <v>1973</v>
      </c>
      <c r="E109" s="122" t="s">
        <v>779</v>
      </c>
      <c r="F109" s="92" t="s">
        <v>12</v>
      </c>
      <c r="G109" s="92" t="s">
        <v>103</v>
      </c>
      <c r="H109" s="92" t="s">
        <v>643</v>
      </c>
      <c r="I109" s="162" t="s">
        <v>644</v>
      </c>
      <c r="J109" s="96"/>
      <c r="K109" s="95"/>
      <c r="L109" s="96"/>
      <c r="M109" s="95"/>
      <c r="N109" s="94"/>
      <c r="O109" s="94" t="s">
        <v>244</v>
      </c>
      <c r="P109" s="94"/>
      <c r="Q109" s="98" t="s">
        <v>625</v>
      </c>
      <c r="R109" s="98" t="s">
        <v>5569</v>
      </c>
      <c r="S109" s="99" t="s">
        <v>234</v>
      </c>
      <c r="T109" s="94" t="s">
        <v>645</v>
      </c>
      <c r="U109" s="120"/>
      <c r="V109" s="120"/>
      <c r="W109" s="100" t="str">
        <f>VLOOKUP(TRIM(X109),X10:Y92,2,FALSE)</f>
        <v>Puneet</v>
      </c>
      <c r="X109" s="121" t="str">
        <f t="shared" si="6"/>
        <v>8.5.1</v>
      </c>
      <c r="Y109" s="124">
        <f t="shared" si="7"/>
        <v>0</v>
      </c>
      <c r="Z109" s="121">
        <f t="shared" si="8"/>
        <v>0</v>
      </c>
      <c r="AA109" s="121">
        <f t="shared" si="9"/>
        <v>19</v>
      </c>
      <c r="AB109" s="121">
        <f t="shared" si="10"/>
        <v>0</v>
      </c>
      <c r="AC109" s="121">
        <f t="shared" si="11"/>
        <v>0</v>
      </c>
      <c r="AD109" s="1" t="s">
        <v>525</v>
      </c>
    </row>
    <row r="110" spans="1:30" ht="35.25" customHeight="1" x14ac:dyDescent="0.25">
      <c r="A110" s="89" t="s">
        <v>224</v>
      </c>
      <c r="B110" s="94" t="s">
        <v>226</v>
      </c>
      <c r="C110" s="91" t="s">
        <v>97</v>
      </c>
      <c r="D110" s="91" t="s">
        <v>173</v>
      </c>
      <c r="E110" s="122" t="s">
        <v>780</v>
      </c>
      <c r="F110" s="92" t="s">
        <v>12</v>
      </c>
      <c r="G110" s="92" t="s">
        <v>103</v>
      </c>
      <c r="H110" s="92" t="s">
        <v>646</v>
      </c>
      <c r="I110" s="162" t="s">
        <v>647</v>
      </c>
      <c r="J110" s="96"/>
      <c r="K110" s="95"/>
      <c r="L110" s="96"/>
      <c r="M110" s="95"/>
      <c r="N110" s="94"/>
      <c r="O110" s="94" t="s">
        <v>124</v>
      </c>
      <c r="P110" s="94"/>
      <c r="Q110" s="98" t="s">
        <v>626</v>
      </c>
      <c r="R110" s="98" t="s">
        <v>5270</v>
      </c>
      <c r="S110" s="99" t="s">
        <v>229</v>
      </c>
      <c r="T110" s="94" t="s">
        <v>379</v>
      </c>
      <c r="U110" s="120"/>
      <c r="V110" s="120"/>
      <c r="W110" s="100" t="str">
        <f>VLOOKUP(TRIM(X110),X10:Y92,2,FALSE)</f>
        <v>Tao</v>
      </c>
      <c r="X110" s="121" t="str">
        <f t="shared" si="6"/>
        <v>7.4</v>
      </c>
      <c r="Y110" s="124">
        <f t="shared" si="7"/>
        <v>0</v>
      </c>
      <c r="Z110" s="121">
        <f t="shared" si="8"/>
        <v>0</v>
      </c>
      <c r="AA110" s="121">
        <f t="shared" si="9"/>
        <v>19</v>
      </c>
      <c r="AB110" s="121">
        <f t="shared" si="10"/>
        <v>0</v>
      </c>
      <c r="AC110" s="121">
        <f t="shared" si="11"/>
        <v>0</v>
      </c>
    </row>
    <row r="111" spans="1:30" ht="35.25" customHeight="1" x14ac:dyDescent="0.25">
      <c r="A111" s="89" t="s">
        <v>224</v>
      </c>
      <c r="B111" s="94" t="s">
        <v>630</v>
      </c>
      <c r="C111" s="91" t="s">
        <v>97</v>
      </c>
      <c r="D111" s="91" t="s">
        <v>1971</v>
      </c>
      <c r="E111" s="122" t="s">
        <v>781</v>
      </c>
      <c r="F111" s="92" t="s">
        <v>12</v>
      </c>
      <c r="G111" s="92" t="s">
        <v>103</v>
      </c>
      <c r="H111" s="92" t="s">
        <v>648</v>
      </c>
      <c r="I111" s="162" t="s">
        <v>649</v>
      </c>
      <c r="J111" s="96"/>
      <c r="K111" s="95"/>
      <c r="L111" s="96"/>
      <c r="M111" s="95"/>
      <c r="N111" s="94"/>
      <c r="O111" s="94" t="s">
        <v>244</v>
      </c>
      <c r="P111" s="94"/>
      <c r="Q111" s="98" t="s">
        <v>627</v>
      </c>
      <c r="R111" s="98" t="s">
        <v>5570</v>
      </c>
      <c r="S111" s="99" t="s">
        <v>229</v>
      </c>
      <c r="T111" s="94" t="s">
        <v>650</v>
      </c>
      <c r="U111" s="120"/>
      <c r="V111" s="120"/>
      <c r="W111" s="100" t="str">
        <f>VLOOKUP(TRIM(X111),X10:Y92,2,FALSE)</f>
        <v>Tao</v>
      </c>
      <c r="X111" s="121" t="str">
        <f t="shared" si="6"/>
        <v>8.4.1</v>
      </c>
      <c r="Y111" s="124">
        <f t="shared" si="7"/>
        <v>0</v>
      </c>
      <c r="Z111" s="121">
        <f t="shared" si="8"/>
        <v>0</v>
      </c>
      <c r="AA111" s="121">
        <f t="shared" si="9"/>
        <v>19</v>
      </c>
      <c r="AB111" s="121">
        <f t="shared" si="10"/>
        <v>0</v>
      </c>
      <c r="AC111" s="121">
        <f t="shared" si="11"/>
        <v>0</v>
      </c>
      <c r="AD111" s="1" t="s">
        <v>525</v>
      </c>
    </row>
    <row r="112" spans="1:30" ht="35.25" customHeight="1" x14ac:dyDescent="0.25">
      <c r="A112" s="89" t="s">
        <v>224</v>
      </c>
      <c r="B112" s="94" t="s">
        <v>231</v>
      </c>
      <c r="C112" s="91" t="s">
        <v>97</v>
      </c>
      <c r="D112" s="91" t="s">
        <v>175</v>
      </c>
      <c r="E112" s="122" t="s">
        <v>782</v>
      </c>
      <c r="F112" s="92" t="s">
        <v>12</v>
      </c>
      <c r="G112" s="92" t="s">
        <v>103</v>
      </c>
      <c r="H112" s="92" t="s">
        <v>656</v>
      </c>
      <c r="I112" s="162" t="s">
        <v>657</v>
      </c>
      <c r="J112" s="96"/>
      <c r="K112" s="95"/>
      <c r="L112" s="96"/>
      <c r="M112" s="95"/>
      <c r="N112" s="94"/>
      <c r="O112" s="94" t="s">
        <v>124</v>
      </c>
      <c r="P112" s="94"/>
      <c r="Q112" s="98" t="s">
        <v>762</v>
      </c>
      <c r="R112" s="98" t="s">
        <v>5422</v>
      </c>
      <c r="S112" s="99" t="s">
        <v>229</v>
      </c>
      <c r="T112" s="94" t="s">
        <v>419</v>
      </c>
      <c r="U112" s="120"/>
      <c r="V112" s="120"/>
      <c r="W112" s="100" t="str">
        <f>VLOOKUP(TRIM(X112),X10:Y92,2,FALSE)</f>
        <v>Tao</v>
      </c>
      <c r="X112" s="121" t="str">
        <f t="shared" si="6"/>
        <v>7.6</v>
      </c>
      <c r="Y112" s="124">
        <f t="shared" si="7"/>
        <v>0</v>
      </c>
      <c r="Z112" s="121">
        <f t="shared" si="8"/>
        <v>0</v>
      </c>
      <c r="AA112" s="121">
        <f t="shared" si="9"/>
        <v>18</v>
      </c>
      <c r="AB112" s="121">
        <f t="shared" si="10"/>
        <v>0</v>
      </c>
      <c r="AC112" s="121">
        <f t="shared" si="11"/>
        <v>0</v>
      </c>
      <c r="AD112" s="1" t="s">
        <v>525</v>
      </c>
    </row>
    <row r="113" spans="1:30" ht="35.25" customHeight="1" x14ac:dyDescent="0.25">
      <c r="A113" s="89" t="s">
        <v>224</v>
      </c>
      <c r="B113" s="94" t="s">
        <v>226</v>
      </c>
      <c r="C113" s="91" t="s">
        <v>97</v>
      </c>
      <c r="D113" s="91" t="s">
        <v>56</v>
      </c>
      <c r="E113" s="122" t="s">
        <v>783</v>
      </c>
      <c r="F113" s="92" t="s">
        <v>12</v>
      </c>
      <c r="G113" s="92" t="s">
        <v>103</v>
      </c>
      <c r="H113" s="92" t="s">
        <v>658</v>
      </c>
      <c r="I113" s="162" t="s">
        <v>659</v>
      </c>
      <c r="J113" s="96"/>
      <c r="K113" s="95"/>
      <c r="L113" s="96"/>
      <c r="M113" s="95"/>
      <c r="N113" s="94"/>
      <c r="O113" s="94" t="s">
        <v>124</v>
      </c>
      <c r="P113" s="94"/>
      <c r="Q113" s="98" t="s">
        <v>654</v>
      </c>
      <c r="R113" s="98" t="s">
        <v>5271</v>
      </c>
      <c r="S113" s="99" t="s">
        <v>229</v>
      </c>
      <c r="T113" s="94" t="s">
        <v>660</v>
      </c>
      <c r="U113" s="120"/>
      <c r="V113" s="120"/>
      <c r="W113" s="100" t="str">
        <f>VLOOKUP(TRIM(X113),X10:Y92,2,FALSE)</f>
        <v>Andy</v>
      </c>
      <c r="X113" s="121" t="str">
        <f t="shared" si="6"/>
        <v>4.1</v>
      </c>
      <c r="Y113" s="124">
        <f t="shared" si="7"/>
        <v>0</v>
      </c>
      <c r="Z113" s="121">
        <f t="shared" si="8"/>
        <v>0</v>
      </c>
      <c r="AA113" s="121">
        <f t="shared" si="9"/>
        <v>18</v>
      </c>
      <c r="AB113" s="121">
        <f t="shared" si="10"/>
        <v>0</v>
      </c>
      <c r="AC113" s="121">
        <f t="shared" si="11"/>
        <v>0</v>
      </c>
      <c r="AD113" s="1" t="s">
        <v>525</v>
      </c>
    </row>
    <row r="114" spans="1:30" ht="35.25" customHeight="1" x14ac:dyDescent="0.25">
      <c r="A114" s="89" t="s">
        <v>224</v>
      </c>
      <c r="B114" s="94" t="s">
        <v>232</v>
      </c>
      <c r="C114" s="91" t="s">
        <v>97</v>
      </c>
      <c r="D114" s="91" t="s">
        <v>173</v>
      </c>
      <c r="E114" s="122" t="s">
        <v>784</v>
      </c>
      <c r="F114" s="92" t="s">
        <v>12</v>
      </c>
      <c r="G114" s="92" t="s">
        <v>103</v>
      </c>
      <c r="H114" s="92" t="s">
        <v>661</v>
      </c>
      <c r="I114" s="162" t="s">
        <v>662</v>
      </c>
      <c r="J114" s="96"/>
      <c r="K114" s="95"/>
      <c r="L114" s="96"/>
      <c r="M114" s="95"/>
      <c r="N114" s="94"/>
      <c r="O114" s="94" t="s">
        <v>124</v>
      </c>
      <c r="P114" s="94"/>
      <c r="Q114" s="98" t="s">
        <v>655</v>
      </c>
      <c r="R114" s="98" t="s">
        <v>5272</v>
      </c>
      <c r="S114" s="99" t="s">
        <v>229</v>
      </c>
      <c r="T114" s="94" t="s">
        <v>463</v>
      </c>
      <c r="U114" s="120"/>
      <c r="V114" s="120"/>
      <c r="W114" s="100" t="str">
        <f>VLOOKUP(TRIM(X114),X10:Y92,2,FALSE)</f>
        <v>Tao</v>
      </c>
      <c r="X114" s="121" t="str">
        <f t="shared" si="6"/>
        <v>7.4</v>
      </c>
      <c r="Y114" s="124">
        <f t="shared" si="7"/>
        <v>0</v>
      </c>
      <c r="Z114" s="121">
        <f t="shared" si="8"/>
        <v>0</v>
      </c>
      <c r="AA114" s="121">
        <f t="shared" si="9"/>
        <v>18</v>
      </c>
      <c r="AB114" s="121">
        <f t="shared" si="10"/>
        <v>0</v>
      </c>
      <c r="AC114" s="121">
        <f t="shared" si="11"/>
        <v>0</v>
      </c>
      <c r="AD114" s="1" t="s">
        <v>525</v>
      </c>
    </row>
    <row r="115" spans="1:30" ht="35.25" customHeight="1" x14ac:dyDescent="0.25">
      <c r="A115" s="89" t="s">
        <v>224</v>
      </c>
      <c r="B115" s="94" t="s">
        <v>428</v>
      </c>
      <c r="C115" s="91" t="s">
        <v>97</v>
      </c>
      <c r="D115" s="91" t="s">
        <v>200</v>
      </c>
      <c r="E115" s="122" t="s">
        <v>785</v>
      </c>
      <c r="F115" s="92" t="s">
        <v>12</v>
      </c>
      <c r="G115" s="92" t="s">
        <v>104</v>
      </c>
      <c r="H115" s="92" t="s">
        <v>663</v>
      </c>
      <c r="I115" s="162" t="s">
        <v>664</v>
      </c>
      <c r="J115" s="96"/>
      <c r="K115" s="95"/>
      <c r="L115" s="96"/>
      <c r="M115" s="95"/>
      <c r="N115" s="94"/>
      <c r="O115" s="94" t="s">
        <v>244</v>
      </c>
      <c r="P115" s="94"/>
      <c r="Q115" s="98" t="s">
        <v>665</v>
      </c>
      <c r="R115" s="98" t="s">
        <v>5571</v>
      </c>
      <c r="S115" s="99" t="s">
        <v>227</v>
      </c>
      <c r="T115" s="94" t="s">
        <v>699</v>
      </c>
      <c r="U115" s="120"/>
      <c r="V115" s="120"/>
      <c r="W115" s="100" t="str">
        <f>VLOOKUP(TRIM(X115),X10:Y92,2,FALSE)</f>
        <v>Tao</v>
      </c>
      <c r="X115" s="121" t="str">
        <f t="shared" si="6"/>
        <v>8.7</v>
      </c>
      <c r="Y115" s="124">
        <f t="shared" si="7"/>
        <v>0</v>
      </c>
      <c r="Z115" s="121">
        <f t="shared" si="8"/>
        <v>0</v>
      </c>
      <c r="AA115" s="121">
        <f t="shared" si="9"/>
        <v>18</v>
      </c>
      <c r="AB115" s="121">
        <f t="shared" si="10"/>
        <v>0</v>
      </c>
      <c r="AC115" s="121">
        <f t="shared" si="11"/>
        <v>0</v>
      </c>
      <c r="AD115" s="1" t="s">
        <v>525</v>
      </c>
    </row>
    <row r="116" spans="1:30" ht="35.25" customHeight="1" x14ac:dyDescent="0.25">
      <c r="A116" s="89" t="s">
        <v>224</v>
      </c>
      <c r="B116" s="94" t="s">
        <v>435</v>
      </c>
      <c r="C116" s="91" t="s">
        <v>97</v>
      </c>
      <c r="D116" s="91" t="s">
        <v>183</v>
      </c>
      <c r="E116" s="122" t="s">
        <v>786</v>
      </c>
      <c r="F116" s="92" t="s">
        <v>12</v>
      </c>
      <c r="G116" s="92" t="s">
        <v>103</v>
      </c>
      <c r="H116" s="92" t="s">
        <v>666</v>
      </c>
      <c r="I116" s="162" t="s">
        <v>667</v>
      </c>
      <c r="J116" s="96"/>
      <c r="K116" s="95"/>
      <c r="L116" s="96"/>
      <c r="M116" s="95"/>
      <c r="N116" s="94"/>
      <c r="O116" s="94"/>
      <c r="P116" s="94"/>
      <c r="Q116" s="98" t="s">
        <v>763</v>
      </c>
      <c r="R116" s="98" t="s">
        <v>5572</v>
      </c>
      <c r="S116" s="99" t="s">
        <v>229</v>
      </c>
      <c r="T116" s="94" t="s">
        <v>668</v>
      </c>
      <c r="U116" s="120"/>
      <c r="V116" s="120"/>
      <c r="W116" s="100" t="str">
        <f>VLOOKUP(TRIM(X116),X10:Y92,2,FALSE)</f>
        <v>Andy</v>
      </c>
      <c r="X116" s="121" t="str">
        <f t="shared" si="6"/>
        <v>8.1</v>
      </c>
      <c r="Y116" s="124">
        <f t="shared" si="7"/>
        <v>0</v>
      </c>
      <c r="Z116" s="121">
        <f t="shared" si="8"/>
        <v>0</v>
      </c>
      <c r="AA116" s="121">
        <f t="shared" si="9"/>
        <v>18</v>
      </c>
      <c r="AB116" s="121">
        <f t="shared" si="10"/>
        <v>0</v>
      </c>
      <c r="AC116" s="121">
        <f t="shared" si="11"/>
        <v>0</v>
      </c>
      <c r="AD116" s="1" t="s">
        <v>525</v>
      </c>
    </row>
    <row r="117" spans="1:30" ht="35.25" customHeight="1" x14ac:dyDescent="0.25">
      <c r="A117" s="89" t="s">
        <v>224</v>
      </c>
      <c r="B117" s="94" t="s">
        <v>226</v>
      </c>
      <c r="C117" s="91" t="s">
        <v>97</v>
      </c>
      <c r="D117" s="91" t="s">
        <v>1977</v>
      </c>
      <c r="E117" s="122" t="s">
        <v>787</v>
      </c>
      <c r="F117" s="92" t="s">
        <v>12</v>
      </c>
      <c r="G117" s="92" t="s">
        <v>103</v>
      </c>
      <c r="H117" s="92" t="s">
        <v>670</v>
      </c>
      <c r="I117" s="162" t="s">
        <v>671</v>
      </c>
      <c r="J117" s="96"/>
      <c r="K117" s="95"/>
      <c r="L117" s="96"/>
      <c r="M117" s="95"/>
      <c r="N117" s="94"/>
      <c r="O117" s="94" t="s">
        <v>244</v>
      </c>
      <c r="P117" s="94"/>
      <c r="Q117" s="98" t="s">
        <v>669</v>
      </c>
      <c r="R117" s="98" t="s">
        <v>5573</v>
      </c>
      <c r="S117" s="99" t="s">
        <v>227</v>
      </c>
      <c r="T117" s="94" t="s">
        <v>172</v>
      </c>
      <c r="U117" s="120"/>
      <c r="V117" s="120"/>
      <c r="W117" s="100" t="str">
        <f>VLOOKUP(TRIM(X117),X10:Y92,2,FALSE)</f>
        <v>Tao</v>
      </c>
      <c r="X117" s="121" t="str">
        <f t="shared" si="6"/>
        <v>8.8.1</v>
      </c>
      <c r="Y117" s="124">
        <f t="shared" si="7"/>
        <v>0</v>
      </c>
      <c r="Z117" s="121">
        <f t="shared" si="8"/>
        <v>0</v>
      </c>
      <c r="AA117" s="121">
        <f t="shared" si="9"/>
        <v>18</v>
      </c>
      <c r="AB117" s="121">
        <f t="shared" si="10"/>
        <v>0</v>
      </c>
      <c r="AC117" s="121">
        <f t="shared" si="11"/>
        <v>0</v>
      </c>
      <c r="AD117" s="1" t="s">
        <v>525</v>
      </c>
    </row>
    <row r="118" spans="1:30" ht="35.25" customHeight="1" x14ac:dyDescent="0.25">
      <c r="A118" s="89" t="s">
        <v>224</v>
      </c>
      <c r="B118" s="94" t="s">
        <v>673</v>
      </c>
      <c r="C118" s="91" t="s">
        <v>97</v>
      </c>
      <c r="D118" s="91" t="s">
        <v>1979</v>
      </c>
      <c r="E118" s="122" t="s">
        <v>788</v>
      </c>
      <c r="F118" s="92" t="s">
        <v>12</v>
      </c>
      <c r="G118" s="92" t="s">
        <v>103</v>
      </c>
      <c r="H118" s="92" t="s">
        <v>676</v>
      </c>
      <c r="I118" s="162" t="s">
        <v>674</v>
      </c>
      <c r="J118" s="96"/>
      <c r="K118" s="95"/>
      <c r="L118" s="96"/>
      <c r="M118" s="95"/>
      <c r="N118" s="94"/>
      <c r="O118" s="94" t="s">
        <v>244</v>
      </c>
      <c r="P118" s="94"/>
      <c r="Q118" s="98" t="s">
        <v>672</v>
      </c>
      <c r="R118" s="98" t="s">
        <v>5574</v>
      </c>
      <c r="S118" s="99" t="s">
        <v>229</v>
      </c>
      <c r="T118" s="94" t="s">
        <v>675</v>
      </c>
      <c r="U118" s="120"/>
      <c r="V118" s="120"/>
      <c r="W118" s="100" t="str">
        <f>VLOOKUP(TRIM(X118),X10:Y92,2,FALSE)</f>
        <v>Andy</v>
      </c>
      <c r="X118" s="121" t="str">
        <f t="shared" si="6"/>
        <v>8.9.1</v>
      </c>
      <c r="Y118" s="124">
        <f t="shared" si="7"/>
        <v>0</v>
      </c>
      <c r="Z118" s="121">
        <f t="shared" si="8"/>
        <v>0</v>
      </c>
      <c r="AA118" s="121">
        <f t="shared" si="9"/>
        <v>18</v>
      </c>
      <c r="AB118" s="121">
        <f t="shared" si="10"/>
        <v>0</v>
      </c>
      <c r="AC118" s="121">
        <f t="shared" si="11"/>
        <v>0</v>
      </c>
      <c r="AD118" s="1" t="s">
        <v>525</v>
      </c>
    </row>
    <row r="119" spans="1:30" ht="35.25" customHeight="1" x14ac:dyDescent="0.25">
      <c r="A119" s="89" t="s">
        <v>224</v>
      </c>
      <c r="B119" s="94" t="s">
        <v>226</v>
      </c>
      <c r="C119" s="91" t="s">
        <v>97</v>
      </c>
      <c r="D119" s="91" t="s">
        <v>1969</v>
      </c>
      <c r="E119" s="122" t="s">
        <v>789</v>
      </c>
      <c r="F119" s="92" t="s">
        <v>12</v>
      </c>
      <c r="G119" s="92" t="s">
        <v>103</v>
      </c>
      <c r="H119" s="92" t="s">
        <v>680</v>
      </c>
      <c r="I119" s="162" t="s">
        <v>681</v>
      </c>
      <c r="J119" s="96"/>
      <c r="K119" s="95"/>
      <c r="L119" s="96"/>
      <c r="M119" s="95"/>
      <c r="N119" s="94"/>
      <c r="O119" s="94" t="s">
        <v>244</v>
      </c>
      <c r="P119" s="94"/>
      <c r="Q119" s="98" t="s">
        <v>682</v>
      </c>
      <c r="R119" s="98" t="s">
        <v>5575</v>
      </c>
      <c r="S119" s="99" t="s">
        <v>227</v>
      </c>
      <c r="T119" s="94" t="s">
        <v>237</v>
      </c>
      <c r="U119" s="120"/>
      <c r="V119" s="120"/>
      <c r="W119" s="100" t="str">
        <f>VLOOKUP(TRIM(X119),X10:Y92,2,FALSE)</f>
        <v>Puneet</v>
      </c>
      <c r="X119" s="121" t="str">
        <f t="shared" si="6"/>
        <v>8.2.1</v>
      </c>
      <c r="Y119" s="124">
        <f t="shared" si="7"/>
        <v>0</v>
      </c>
      <c r="Z119" s="121">
        <f t="shared" si="8"/>
        <v>0</v>
      </c>
      <c r="AA119" s="121">
        <f t="shared" si="9"/>
        <v>18</v>
      </c>
      <c r="AB119" s="121">
        <f t="shared" si="10"/>
        <v>0</v>
      </c>
      <c r="AC119" s="121">
        <f t="shared" si="11"/>
        <v>0</v>
      </c>
      <c r="AD119" s="1" t="s">
        <v>525</v>
      </c>
    </row>
    <row r="120" spans="1:30" ht="35.25" customHeight="1" x14ac:dyDescent="0.25">
      <c r="A120" s="89" t="s">
        <v>224</v>
      </c>
      <c r="B120" s="94" t="s">
        <v>226</v>
      </c>
      <c r="C120" s="91" t="s">
        <v>97</v>
      </c>
      <c r="D120" s="91" t="s">
        <v>1981</v>
      </c>
      <c r="E120" s="122" t="s">
        <v>790</v>
      </c>
      <c r="F120" s="92" t="s">
        <v>12</v>
      </c>
      <c r="G120" s="92" t="s">
        <v>103</v>
      </c>
      <c r="H120" s="92" t="s">
        <v>683</v>
      </c>
      <c r="I120" s="162" t="s">
        <v>684</v>
      </c>
      <c r="J120" s="96"/>
      <c r="K120" s="95"/>
      <c r="L120" s="96"/>
      <c r="M120" s="95"/>
      <c r="N120" s="94"/>
      <c r="O120" s="94" t="s">
        <v>244</v>
      </c>
      <c r="P120" s="94"/>
      <c r="Q120" s="98" t="s">
        <v>764</v>
      </c>
      <c r="R120" s="98" t="s">
        <v>5576</v>
      </c>
      <c r="S120" s="99" t="s">
        <v>227</v>
      </c>
      <c r="T120" s="94" t="s">
        <v>450</v>
      </c>
      <c r="U120" s="120"/>
      <c r="V120" s="120"/>
      <c r="W120" s="100" t="str">
        <f>VLOOKUP(TRIM(X120),X10:Y92,2,FALSE)</f>
        <v>Puneet</v>
      </c>
      <c r="X120" s="121" t="str">
        <f t="shared" si="6"/>
        <v>8.10.1</v>
      </c>
      <c r="Y120" s="124">
        <f t="shared" si="7"/>
        <v>0</v>
      </c>
      <c r="Z120" s="121">
        <f t="shared" si="8"/>
        <v>0</v>
      </c>
      <c r="AA120" s="121">
        <f t="shared" si="9"/>
        <v>18</v>
      </c>
      <c r="AB120" s="121">
        <f t="shared" si="10"/>
        <v>0</v>
      </c>
      <c r="AC120" s="121">
        <f t="shared" si="11"/>
        <v>0</v>
      </c>
      <c r="AD120" s="1" t="s">
        <v>525</v>
      </c>
    </row>
    <row r="121" spans="1:30" ht="35.25" customHeight="1" x14ac:dyDescent="0.25">
      <c r="A121" s="89" t="s">
        <v>224</v>
      </c>
      <c r="B121" s="94" t="s">
        <v>226</v>
      </c>
      <c r="C121" s="91" t="s">
        <v>97</v>
      </c>
      <c r="D121" s="91" t="s">
        <v>1969</v>
      </c>
      <c r="E121" s="122" t="s">
        <v>791</v>
      </c>
      <c r="F121" s="92" t="s">
        <v>12</v>
      </c>
      <c r="G121" s="92" t="s">
        <v>103</v>
      </c>
      <c r="H121" s="92" t="s">
        <v>685</v>
      </c>
      <c r="I121" s="162" t="s">
        <v>686</v>
      </c>
      <c r="J121" s="96"/>
      <c r="K121" s="95"/>
      <c r="L121" s="96"/>
      <c r="M121" s="95"/>
      <c r="N121" s="94"/>
      <c r="O121" s="94" t="s">
        <v>244</v>
      </c>
      <c r="P121" s="94"/>
      <c r="Q121" s="98" t="s">
        <v>677</v>
      </c>
      <c r="R121" s="98" t="s">
        <v>5577</v>
      </c>
      <c r="S121" s="99" t="s">
        <v>227</v>
      </c>
      <c r="T121" s="94" t="s">
        <v>687</v>
      </c>
      <c r="U121" s="120"/>
      <c r="V121" s="120"/>
      <c r="W121" s="100" t="str">
        <f>VLOOKUP(TRIM(X121),X10:Y92,2,FALSE)</f>
        <v>Puneet</v>
      </c>
      <c r="X121" s="121" t="str">
        <f t="shared" si="6"/>
        <v>8.2.1</v>
      </c>
      <c r="Y121" s="124">
        <f t="shared" si="7"/>
        <v>0</v>
      </c>
      <c r="Z121" s="121">
        <f t="shared" si="8"/>
        <v>0</v>
      </c>
      <c r="AA121" s="121">
        <f t="shared" si="9"/>
        <v>18</v>
      </c>
      <c r="AB121" s="121">
        <f t="shared" si="10"/>
        <v>0</v>
      </c>
      <c r="AC121" s="121">
        <f t="shared" si="11"/>
        <v>0</v>
      </c>
      <c r="AD121" s="1" t="s">
        <v>525</v>
      </c>
    </row>
    <row r="122" spans="1:30" ht="35.25" customHeight="1" x14ac:dyDescent="0.25">
      <c r="A122" s="89" t="s">
        <v>224</v>
      </c>
      <c r="B122" s="94" t="s">
        <v>226</v>
      </c>
      <c r="C122" s="91" t="s">
        <v>97</v>
      </c>
      <c r="D122" s="91" t="s">
        <v>1969</v>
      </c>
      <c r="E122" s="122" t="s">
        <v>792</v>
      </c>
      <c r="F122" s="92" t="s">
        <v>12</v>
      </c>
      <c r="G122" s="92" t="s">
        <v>103</v>
      </c>
      <c r="H122" s="92" t="s">
        <v>688</v>
      </c>
      <c r="I122" s="162" t="s">
        <v>689</v>
      </c>
      <c r="J122" s="96"/>
      <c r="K122" s="95"/>
      <c r="L122" s="96"/>
      <c r="M122" s="95"/>
      <c r="N122" s="94"/>
      <c r="O122" s="94" t="s">
        <v>244</v>
      </c>
      <c r="P122" s="94"/>
      <c r="Q122" s="98" t="s">
        <v>678</v>
      </c>
      <c r="R122" s="98" t="s">
        <v>5578</v>
      </c>
      <c r="S122" s="99" t="s">
        <v>227</v>
      </c>
      <c r="T122" s="94" t="s">
        <v>382</v>
      </c>
      <c r="U122" s="120"/>
      <c r="V122" s="120"/>
      <c r="W122" s="100" t="str">
        <f>VLOOKUP(TRIM(X122),X10:Y92,2,FALSE)</f>
        <v>Puneet</v>
      </c>
      <c r="X122" s="121" t="str">
        <f t="shared" si="6"/>
        <v>8.2.1</v>
      </c>
      <c r="Y122" s="124">
        <f t="shared" si="7"/>
        <v>0</v>
      </c>
      <c r="Z122" s="121">
        <f t="shared" si="8"/>
        <v>0</v>
      </c>
      <c r="AA122" s="121">
        <f t="shared" si="9"/>
        <v>18</v>
      </c>
      <c r="AB122" s="121">
        <f t="shared" si="10"/>
        <v>0</v>
      </c>
      <c r="AC122" s="121">
        <f t="shared" si="11"/>
        <v>0</v>
      </c>
      <c r="AD122" s="1" t="s">
        <v>525</v>
      </c>
    </row>
    <row r="123" spans="1:30" ht="35.25" customHeight="1" x14ac:dyDescent="0.25">
      <c r="A123" s="89" t="s">
        <v>224</v>
      </c>
      <c r="B123" s="94" t="s">
        <v>226</v>
      </c>
      <c r="C123" s="91" t="s">
        <v>97</v>
      </c>
      <c r="D123" s="91" t="s">
        <v>1969</v>
      </c>
      <c r="E123" s="122" t="s">
        <v>793</v>
      </c>
      <c r="F123" s="92" t="s">
        <v>12</v>
      </c>
      <c r="G123" s="92" t="s">
        <v>103</v>
      </c>
      <c r="H123" s="92" t="s">
        <v>690</v>
      </c>
      <c r="I123" s="162" t="s">
        <v>691</v>
      </c>
      <c r="J123" s="96"/>
      <c r="K123" s="95"/>
      <c r="L123" s="96"/>
      <c r="M123" s="95"/>
      <c r="N123" s="94"/>
      <c r="O123" s="94" t="s">
        <v>244</v>
      </c>
      <c r="P123" s="94"/>
      <c r="Q123" s="98" t="s">
        <v>679</v>
      </c>
      <c r="R123" s="98" t="s">
        <v>5579</v>
      </c>
      <c r="S123" s="99" t="s">
        <v>227</v>
      </c>
      <c r="T123" s="94" t="s">
        <v>687</v>
      </c>
      <c r="U123" s="120"/>
      <c r="V123" s="120"/>
      <c r="W123" s="100" t="str">
        <f>VLOOKUP(TRIM(X123),X10:Y92,2,FALSE)</f>
        <v>Puneet</v>
      </c>
      <c r="X123" s="121" t="str">
        <f t="shared" si="6"/>
        <v>8.2.1</v>
      </c>
      <c r="Y123" s="124">
        <f t="shared" si="7"/>
        <v>0</v>
      </c>
      <c r="Z123" s="121">
        <f t="shared" si="8"/>
        <v>0</v>
      </c>
      <c r="AA123" s="121">
        <f t="shared" si="9"/>
        <v>18</v>
      </c>
      <c r="AB123" s="121">
        <f t="shared" si="10"/>
        <v>0</v>
      </c>
      <c r="AC123" s="121">
        <f t="shared" si="11"/>
        <v>0</v>
      </c>
      <c r="AD123" s="1" t="s">
        <v>525</v>
      </c>
    </row>
    <row r="124" spans="1:30" ht="35.25" customHeight="1" x14ac:dyDescent="0.25">
      <c r="A124" s="89" t="s">
        <v>224</v>
      </c>
      <c r="B124" s="94" t="s">
        <v>226</v>
      </c>
      <c r="C124" s="91" t="s">
        <v>97</v>
      </c>
      <c r="D124" s="91" t="s">
        <v>1969</v>
      </c>
      <c r="E124" s="122" t="s">
        <v>794</v>
      </c>
      <c r="F124" s="92" t="s">
        <v>12</v>
      </c>
      <c r="G124" s="92" t="s">
        <v>103</v>
      </c>
      <c r="H124" s="92" t="s">
        <v>695</v>
      </c>
      <c r="I124" s="162" t="s">
        <v>696</v>
      </c>
      <c r="J124" s="96"/>
      <c r="K124" s="95"/>
      <c r="L124" s="96"/>
      <c r="M124" s="95"/>
      <c r="N124" s="94"/>
      <c r="O124" s="94" t="s">
        <v>244</v>
      </c>
      <c r="P124" s="94"/>
      <c r="Q124" s="98" t="s">
        <v>697</v>
      </c>
      <c r="R124" s="98" t="s">
        <v>5580</v>
      </c>
      <c r="S124" s="99" t="s">
        <v>227</v>
      </c>
      <c r="T124" s="94" t="s">
        <v>698</v>
      </c>
      <c r="U124" s="120"/>
      <c r="V124" s="120"/>
      <c r="W124" s="100" t="str">
        <f>VLOOKUP(TRIM(X124),X10:Y92,2,FALSE)</f>
        <v>Puneet</v>
      </c>
      <c r="X124" s="121" t="str">
        <f t="shared" si="6"/>
        <v>8.2.1</v>
      </c>
      <c r="Y124" s="124">
        <f t="shared" si="7"/>
        <v>0</v>
      </c>
      <c r="Z124" s="121">
        <f t="shared" si="8"/>
        <v>0</v>
      </c>
      <c r="AA124" s="121">
        <f t="shared" si="9"/>
        <v>18</v>
      </c>
      <c r="AB124" s="121">
        <f t="shared" si="10"/>
        <v>0</v>
      </c>
      <c r="AC124" s="121">
        <f t="shared" si="11"/>
        <v>0</v>
      </c>
    </row>
    <row r="125" spans="1:30" ht="35.25" customHeight="1" x14ac:dyDescent="0.25">
      <c r="A125" s="89" t="s">
        <v>224</v>
      </c>
      <c r="B125" s="94" t="s">
        <v>6831</v>
      </c>
      <c r="C125" s="91" t="s">
        <v>97</v>
      </c>
      <c r="D125" s="91" t="s">
        <v>56</v>
      </c>
      <c r="E125" s="122" t="s">
        <v>795</v>
      </c>
      <c r="F125" s="92" t="s">
        <v>12</v>
      </c>
      <c r="G125" s="92" t="s">
        <v>104</v>
      </c>
      <c r="H125" s="92" t="s">
        <v>2032</v>
      </c>
      <c r="I125" s="162" t="s">
        <v>2033</v>
      </c>
      <c r="J125" s="96"/>
      <c r="K125" s="95"/>
      <c r="L125" s="96"/>
      <c r="M125" s="95"/>
      <c r="N125" s="94"/>
      <c r="O125" s="94"/>
      <c r="P125" s="94"/>
      <c r="Q125" s="98" t="s">
        <v>2034</v>
      </c>
      <c r="R125" s="98" t="s">
        <v>227</v>
      </c>
      <c r="S125" s="99" t="s">
        <v>227</v>
      </c>
      <c r="T125" s="94" t="s">
        <v>2035</v>
      </c>
      <c r="U125" s="120"/>
      <c r="V125" s="120"/>
      <c r="W125" s="100" t="str">
        <f>VLOOKUP(TRIM(X125),X10:Y92,2,FALSE)</f>
        <v>Andy</v>
      </c>
      <c r="X125" s="121" t="str">
        <f t="shared" si="6"/>
        <v>4.1</v>
      </c>
      <c r="Y125" s="124">
        <f t="shared" si="7"/>
        <v>0</v>
      </c>
      <c r="Z125" s="121">
        <f t="shared" si="8"/>
        <v>0</v>
      </c>
      <c r="AA125" s="121">
        <f t="shared" si="9"/>
        <v>57</v>
      </c>
      <c r="AB125" s="121">
        <f t="shared" si="10"/>
        <v>0</v>
      </c>
      <c r="AC125" s="121">
        <f t="shared" si="11"/>
        <v>0</v>
      </c>
    </row>
    <row r="126" spans="1:30" ht="37.15" customHeight="1" x14ac:dyDescent="0.25">
      <c r="A126" s="89" t="s">
        <v>224</v>
      </c>
      <c r="B126" s="94" t="s">
        <v>2026</v>
      </c>
      <c r="C126" s="91" t="s">
        <v>97</v>
      </c>
      <c r="D126" s="91" t="s">
        <v>56</v>
      </c>
      <c r="E126" s="122" t="s">
        <v>796</v>
      </c>
      <c r="F126" s="92" t="s">
        <v>12</v>
      </c>
      <c r="G126" s="92" t="s">
        <v>104</v>
      </c>
      <c r="H126" s="162" t="s">
        <v>2015</v>
      </c>
      <c r="I126" s="162" t="s">
        <v>2036</v>
      </c>
      <c r="J126" s="96"/>
      <c r="K126" s="95"/>
      <c r="L126" s="96"/>
      <c r="M126" s="95"/>
      <c r="N126" s="94"/>
      <c r="O126" s="94"/>
      <c r="P126" s="94"/>
      <c r="Q126" s="98" t="s">
        <v>2016</v>
      </c>
      <c r="R126" s="98" t="s">
        <v>5273</v>
      </c>
      <c r="S126" s="99" t="s">
        <v>229</v>
      </c>
      <c r="T126" s="94" t="s">
        <v>457</v>
      </c>
      <c r="U126" s="120"/>
      <c r="V126" s="120"/>
      <c r="W126" s="100" t="str">
        <f>VLOOKUP(TRIM(X126),X10:Y92,2,FALSE)</f>
        <v>Andy</v>
      </c>
      <c r="X126" s="121" t="str">
        <f t="shared" si="6"/>
        <v>4.1</v>
      </c>
      <c r="Y126" s="124">
        <f t="shared" si="7"/>
        <v>0</v>
      </c>
      <c r="Z126" s="121">
        <f t="shared" si="8"/>
        <v>0</v>
      </c>
      <c r="AA126" s="121">
        <f t="shared" si="9"/>
        <v>55</v>
      </c>
      <c r="AB126" s="121">
        <f t="shared" si="10"/>
        <v>0</v>
      </c>
      <c r="AC126" s="121">
        <f t="shared" si="11"/>
        <v>0</v>
      </c>
      <c r="AD126" s="1" t="s">
        <v>525</v>
      </c>
    </row>
    <row r="127" spans="1:30" ht="35.25" customHeight="1" x14ac:dyDescent="0.25">
      <c r="A127" s="89" t="s">
        <v>224</v>
      </c>
      <c r="B127" s="94" t="s">
        <v>6832</v>
      </c>
      <c r="C127" s="91" t="s">
        <v>97</v>
      </c>
      <c r="D127" s="91" t="s">
        <v>196</v>
      </c>
      <c r="E127" s="122" t="s">
        <v>797</v>
      </c>
      <c r="F127" s="92" t="s">
        <v>12</v>
      </c>
      <c r="G127" s="92" t="s">
        <v>104</v>
      </c>
      <c r="H127" s="92" t="s">
        <v>2037</v>
      </c>
      <c r="I127" s="162" t="s">
        <v>2038</v>
      </c>
      <c r="J127" s="96"/>
      <c r="K127" s="95"/>
      <c r="L127" s="96"/>
      <c r="M127" s="95"/>
      <c r="N127" s="94"/>
      <c r="O127" s="94"/>
      <c r="P127" s="94"/>
      <c r="Q127" s="98" t="s">
        <v>2017</v>
      </c>
      <c r="R127" s="98" t="s">
        <v>5581</v>
      </c>
      <c r="S127" s="99" t="s">
        <v>229</v>
      </c>
      <c r="T127" s="94" t="s">
        <v>2039</v>
      </c>
      <c r="U127" s="120"/>
      <c r="V127" s="120"/>
      <c r="W127" s="100" t="str">
        <f>VLOOKUP(TRIM(X127),X10:Y92,2,FALSE)</f>
        <v>Puneet</v>
      </c>
      <c r="X127" s="121" t="str">
        <f t="shared" si="6"/>
        <v>8.3</v>
      </c>
      <c r="Y127" s="124">
        <f t="shared" si="7"/>
        <v>0</v>
      </c>
      <c r="Z127" s="121">
        <f t="shared" si="8"/>
        <v>0</v>
      </c>
      <c r="AA127" s="121">
        <f t="shared" si="9"/>
        <v>24</v>
      </c>
      <c r="AB127" s="121">
        <f t="shared" si="10"/>
        <v>0</v>
      </c>
      <c r="AC127" s="121">
        <f t="shared" si="11"/>
        <v>0</v>
      </c>
      <c r="AD127" s="1" t="s">
        <v>525</v>
      </c>
    </row>
    <row r="128" spans="1:30" ht="35.25" customHeight="1" x14ac:dyDescent="0.25">
      <c r="A128" s="89" t="s">
        <v>224</v>
      </c>
      <c r="B128" s="94" t="s">
        <v>6833</v>
      </c>
      <c r="C128" s="91" t="s">
        <v>97</v>
      </c>
      <c r="D128" s="91" t="s">
        <v>56</v>
      </c>
      <c r="E128" s="122" t="s">
        <v>798</v>
      </c>
      <c r="F128" s="92" t="s">
        <v>12</v>
      </c>
      <c r="G128" s="92" t="s">
        <v>103</v>
      </c>
      <c r="H128" s="92" t="s">
        <v>2129</v>
      </c>
      <c r="I128" s="162" t="s">
        <v>2130</v>
      </c>
      <c r="J128" s="96"/>
      <c r="K128" s="95"/>
      <c r="L128" s="96"/>
      <c r="M128" s="95"/>
      <c r="N128" s="94"/>
      <c r="O128" s="94"/>
      <c r="P128" s="94"/>
      <c r="Q128" s="98" t="s">
        <v>2131</v>
      </c>
      <c r="R128" s="98" t="s">
        <v>5274</v>
      </c>
      <c r="S128" s="99" t="s">
        <v>229</v>
      </c>
      <c r="T128" s="94" t="s">
        <v>2132</v>
      </c>
      <c r="U128" s="120"/>
      <c r="V128" s="120"/>
      <c r="W128" s="100" t="str">
        <f>VLOOKUP(TRIM(X128),X10:Y92,2,FALSE)</f>
        <v>Andy</v>
      </c>
      <c r="X128" s="121" t="str">
        <f t="shared" si="6"/>
        <v>4.1</v>
      </c>
      <c r="Y128" s="124">
        <f t="shared" si="7"/>
        <v>0</v>
      </c>
      <c r="Z128" s="121">
        <f t="shared" si="8"/>
        <v>0</v>
      </c>
      <c r="AA128" s="121">
        <f t="shared" si="9"/>
        <v>32</v>
      </c>
      <c r="AB128" s="121">
        <f t="shared" si="10"/>
        <v>0</v>
      </c>
      <c r="AC128" s="121">
        <f t="shared" si="11"/>
        <v>0</v>
      </c>
    </row>
    <row r="129" spans="1:30" ht="35.25" customHeight="1" x14ac:dyDescent="0.25">
      <c r="A129" s="89" t="s">
        <v>224</v>
      </c>
      <c r="B129" s="94" t="s">
        <v>226</v>
      </c>
      <c r="C129" s="91" t="s">
        <v>97</v>
      </c>
      <c r="D129" s="91" t="s">
        <v>82</v>
      </c>
      <c r="E129" s="122" t="s">
        <v>799</v>
      </c>
      <c r="F129" s="92" t="s">
        <v>12</v>
      </c>
      <c r="G129" s="92" t="s">
        <v>103</v>
      </c>
      <c r="H129" s="92" t="s">
        <v>2040</v>
      </c>
      <c r="I129" s="162" t="s">
        <v>2041</v>
      </c>
      <c r="J129" s="96"/>
      <c r="K129" s="95"/>
      <c r="L129" s="96"/>
      <c r="M129" s="95"/>
      <c r="N129" s="94"/>
      <c r="O129" s="94" t="s">
        <v>244</v>
      </c>
      <c r="P129" s="94"/>
      <c r="Q129" s="98" t="s">
        <v>2018</v>
      </c>
      <c r="R129" s="98" t="s">
        <v>5275</v>
      </c>
      <c r="S129" s="99" t="s">
        <v>234</v>
      </c>
      <c r="T129" s="94" t="s">
        <v>144</v>
      </c>
      <c r="U129" s="120"/>
      <c r="V129" s="120"/>
      <c r="W129" s="100" t="str">
        <f>VLOOKUP(TRIM(X129),X10:Y92,2,FALSE)</f>
        <v>Tao</v>
      </c>
      <c r="X129" s="121" t="str">
        <f t="shared" si="6"/>
        <v>6.9</v>
      </c>
      <c r="Y129" s="124">
        <f t="shared" si="7"/>
        <v>0</v>
      </c>
      <c r="Z129" s="121">
        <f t="shared" si="8"/>
        <v>0</v>
      </c>
      <c r="AA129" s="121">
        <f t="shared" si="9"/>
        <v>18</v>
      </c>
      <c r="AB129" s="121">
        <f t="shared" si="10"/>
        <v>0</v>
      </c>
      <c r="AC129" s="121">
        <f t="shared" si="11"/>
        <v>0</v>
      </c>
    </row>
    <row r="130" spans="1:30" ht="35.25" customHeight="1" x14ac:dyDescent="0.25">
      <c r="A130" s="89" t="s">
        <v>224</v>
      </c>
      <c r="B130" s="94" t="s">
        <v>231</v>
      </c>
      <c r="C130" s="91" t="s">
        <v>97</v>
      </c>
      <c r="D130" s="91" t="s">
        <v>88</v>
      </c>
      <c r="E130" s="122" t="s">
        <v>800</v>
      </c>
      <c r="F130" s="92" t="s">
        <v>12</v>
      </c>
      <c r="G130" s="92" t="s">
        <v>103</v>
      </c>
      <c r="H130" s="92" t="s">
        <v>2043</v>
      </c>
      <c r="I130" s="162" t="s">
        <v>2044</v>
      </c>
      <c r="J130" s="96"/>
      <c r="K130" s="95"/>
      <c r="L130" s="96"/>
      <c r="M130" s="95"/>
      <c r="N130" s="94"/>
      <c r="O130" s="94" t="s">
        <v>124</v>
      </c>
      <c r="P130" s="94"/>
      <c r="Q130" s="98" t="s">
        <v>2019</v>
      </c>
      <c r="R130" s="98" t="s">
        <v>5276</v>
      </c>
      <c r="S130" s="99" t="s">
        <v>229</v>
      </c>
      <c r="T130" s="94" t="s">
        <v>2045</v>
      </c>
      <c r="U130" s="120"/>
      <c r="V130" s="120"/>
      <c r="W130" s="100" t="str">
        <f>VLOOKUP(TRIM(X130),X10:Y92,2,FALSE)</f>
        <v>Tao</v>
      </c>
      <c r="X130" s="121" t="str">
        <f t="shared" si="6"/>
        <v>7.3</v>
      </c>
      <c r="Y130" s="124">
        <f t="shared" si="7"/>
        <v>0</v>
      </c>
      <c r="Z130" s="121">
        <f t="shared" si="8"/>
        <v>0</v>
      </c>
      <c r="AA130" s="121">
        <f t="shared" si="9"/>
        <v>18</v>
      </c>
      <c r="AB130" s="121">
        <f t="shared" si="10"/>
        <v>0</v>
      </c>
      <c r="AC130" s="121">
        <f t="shared" si="11"/>
        <v>0</v>
      </c>
    </row>
    <row r="131" spans="1:30" ht="35.25" customHeight="1" x14ac:dyDescent="0.25">
      <c r="A131" s="89" t="s">
        <v>224</v>
      </c>
      <c r="B131" s="94" t="s">
        <v>2027</v>
      </c>
      <c r="C131" s="91" t="s">
        <v>97</v>
      </c>
      <c r="D131" s="91" t="s">
        <v>56</v>
      </c>
      <c r="E131" s="122" t="s">
        <v>801</v>
      </c>
      <c r="F131" s="92" t="s">
        <v>12</v>
      </c>
      <c r="G131" s="92" t="s">
        <v>103</v>
      </c>
      <c r="H131" s="92" t="s">
        <v>2046</v>
      </c>
      <c r="I131" s="162" t="s">
        <v>2047</v>
      </c>
      <c r="J131" s="96"/>
      <c r="K131" s="95"/>
      <c r="L131" s="96"/>
      <c r="M131" s="95"/>
      <c r="N131" s="94"/>
      <c r="O131" s="94" t="s">
        <v>244</v>
      </c>
      <c r="P131" s="94"/>
      <c r="Q131" s="98" t="s">
        <v>2020</v>
      </c>
      <c r="R131" s="98" t="s">
        <v>234</v>
      </c>
      <c r="S131" s="99" t="s">
        <v>234</v>
      </c>
      <c r="T131" s="94" t="s">
        <v>2048</v>
      </c>
      <c r="U131" s="120"/>
      <c r="V131" s="120"/>
      <c r="W131" s="100" t="str">
        <f>VLOOKUP(TRIM(X131),X10:Y92,2,FALSE)</f>
        <v>Andy</v>
      </c>
      <c r="X131" s="121" t="str">
        <f t="shared" si="6"/>
        <v>4.1</v>
      </c>
      <c r="Y131" s="124">
        <f t="shared" si="7"/>
        <v>0</v>
      </c>
      <c r="Z131" s="121">
        <f t="shared" si="8"/>
        <v>0</v>
      </c>
      <c r="AA131" s="121">
        <f t="shared" si="9"/>
        <v>18</v>
      </c>
      <c r="AB131" s="121">
        <f t="shared" si="10"/>
        <v>0</v>
      </c>
      <c r="AC131" s="121">
        <f t="shared" si="11"/>
        <v>0</v>
      </c>
      <c r="AD131" s="1" t="s">
        <v>525</v>
      </c>
    </row>
    <row r="132" spans="1:30" ht="35.25" customHeight="1" x14ac:dyDescent="0.25">
      <c r="A132" s="89" t="s">
        <v>224</v>
      </c>
      <c r="B132" s="94" t="s">
        <v>226</v>
      </c>
      <c r="C132" s="91" t="s">
        <v>97</v>
      </c>
      <c r="D132" s="91" t="s">
        <v>220</v>
      </c>
      <c r="E132" s="122" t="s">
        <v>802</v>
      </c>
      <c r="F132" s="92" t="s">
        <v>12</v>
      </c>
      <c r="G132" s="92" t="s">
        <v>103</v>
      </c>
      <c r="H132" s="92" t="s">
        <v>2049</v>
      </c>
      <c r="I132" s="162" t="s">
        <v>2050</v>
      </c>
      <c r="J132" s="96"/>
      <c r="K132" s="95"/>
      <c r="L132" s="96"/>
      <c r="M132" s="95"/>
      <c r="N132" s="94"/>
      <c r="O132" s="94" t="s">
        <v>244</v>
      </c>
      <c r="P132" s="94"/>
      <c r="Q132" s="98" t="s">
        <v>2021</v>
      </c>
      <c r="R132" s="98" t="s">
        <v>5582</v>
      </c>
      <c r="S132" s="99" t="s">
        <v>229</v>
      </c>
      <c r="T132" s="94" t="s">
        <v>2052</v>
      </c>
      <c r="U132" s="120"/>
      <c r="V132" s="120"/>
      <c r="W132" s="100" t="str">
        <f>VLOOKUP(TRIM(X132),X10:Y92,2,FALSE)</f>
        <v>Andy</v>
      </c>
      <c r="X132" s="121" t="str">
        <f t="shared" si="6"/>
        <v>8.12</v>
      </c>
      <c r="Y132" s="124">
        <f t="shared" si="7"/>
        <v>0</v>
      </c>
      <c r="Z132" s="121">
        <f t="shared" si="8"/>
        <v>0</v>
      </c>
      <c r="AA132" s="121">
        <f t="shared" si="9"/>
        <v>20</v>
      </c>
      <c r="AB132" s="121">
        <f t="shared" si="10"/>
        <v>0</v>
      </c>
      <c r="AC132" s="121">
        <f t="shared" si="11"/>
        <v>0</v>
      </c>
      <c r="AD132" s="1" t="s">
        <v>525</v>
      </c>
    </row>
    <row r="133" spans="1:30" ht="35.25" customHeight="1" x14ac:dyDescent="0.25">
      <c r="A133" s="89" t="s">
        <v>224</v>
      </c>
      <c r="B133" s="94" t="s">
        <v>6834</v>
      </c>
      <c r="C133" s="91" t="s">
        <v>97</v>
      </c>
      <c r="D133" s="91" t="s">
        <v>1971</v>
      </c>
      <c r="E133" s="122" t="s">
        <v>803</v>
      </c>
      <c r="F133" s="92" t="s">
        <v>12</v>
      </c>
      <c r="G133" s="92" t="s">
        <v>103</v>
      </c>
      <c r="H133" s="92" t="s">
        <v>2053</v>
      </c>
      <c r="I133" s="162" t="s">
        <v>2054</v>
      </c>
      <c r="J133" s="96"/>
      <c r="K133" s="95"/>
      <c r="L133" s="96"/>
      <c r="M133" s="95"/>
      <c r="N133" s="94"/>
      <c r="O133" s="94" t="s">
        <v>244</v>
      </c>
      <c r="P133" s="94"/>
      <c r="Q133" s="98" t="s">
        <v>2022</v>
      </c>
      <c r="R133" s="98" t="s">
        <v>227</v>
      </c>
      <c r="S133" s="99" t="s">
        <v>227</v>
      </c>
      <c r="T133" s="94" t="s">
        <v>2055</v>
      </c>
      <c r="U133" s="120"/>
      <c r="V133" s="120"/>
      <c r="W133" s="100" t="str">
        <f>VLOOKUP(TRIM(X133),X10:Y92,2,FALSE)</f>
        <v>Tao</v>
      </c>
      <c r="X133" s="121" t="str">
        <f t="shared" si="6"/>
        <v>8.4.1</v>
      </c>
      <c r="Y133" s="124">
        <f t="shared" si="7"/>
        <v>0</v>
      </c>
      <c r="Z133" s="121">
        <f t="shared" si="8"/>
        <v>0</v>
      </c>
      <c r="AA133" s="121">
        <f t="shared" si="9"/>
        <v>19</v>
      </c>
      <c r="AB133" s="121">
        <f t="shared" si="10"/>
        <v>0</v>
      </c>
      <c r="AC133" s="121">
        <f t="shared" si="11"/>
        <v>0</v>
      </c>
      <c r="AD133" s="1" t="s">
        <v>525</v>
      </c>
    </row>
    <row r="134" spans="1:30" ht="35.25" customHeight="1" x14ac:dyDescent="0.25">
      <c r="A134" s="89" t="s">
        <v>224</v>
      </c>
      <c r="B134" s="94" t="s">
        <v>2028</v>
      </c>
      <c r="C134" s="91" t="s">
        <v>97</v>
      </c>
      <c r="D134" s="91" t="s">
        <v>204</v>
      </c>
      <c r="E134" s="122" t="s">
        <v>804</v>
      </c>
      <c r="F134" s="92" t="s">
        <v>12</v>
      </c>
      <c r="G134" s="92" t="s">
        <v>104</v>
      </c>
      <c r="H134" s="92" t="s">
        <v>2056</v>
      </c>
      <c r="I134" s="162" t="s">
        <v>2057</v>
      </c>
      <c r="J134" s="96"/>
      <c r="K134" s="95"/>
      <c r="L134" s="96"/>
      <c r="M134" s="95"/>
      <c r="N134" s="94"/>
      <c r="O134" s="94" t="s">
        <v>244</v>
      </c>
      <c r="P134" s="94"/>
      <c r="Q134" s="98" t="s">
        <v>2023</v>
      </c>
      <c r="R134" s="98" t="s">
        <v>227</v>
      </c>
      <c r="S134" s="99" t="s">
        <v>227</v>
      </c>
      <c r="T134" s="94" t="s">
        <v>237</v>
      </c>
      <c r="U134" s="120"/>
      <c r="V134" s="120"/>
      <c r="W134" s="100" t="str">
        <f>VLOOKUP(TRIM(X134),X10:Y92,2,FALSE)</f>
        <v>Tao</v>
      </c>
      <c r="X134" s="121" t="str">
        <f t="shared" si="6"/>
        <v>8.11</v>
      </c>
      <c r="Y134" s="124">
        <f t="shared" si="7"/>
        <v>0</v>
      </c>
      <c r="Z134" s="121">
        <f t="shared" si="8"/>
        <v>0</v>
      </c>
      <c r="AA134" s="121">
        <f t="shared" si="9"/>
        <v>18</v>
      </c>
      <c r="AB134" s="121">
        <f t="shared" si="10"/>
        <v>0</v>
      </c>
      <c r="AC134" s="121">
        <f t="shared" si="11"/>
        <v>0</v>
      </c>
      <c r="AD134" s="1" t="s">
        <v>525</v>
      </c>
    </row>
    <row r="135" spans="1:30" ht="35.25" customHeight="1" x14ac:dyDescent="0.25">
      <c r="A135" s="89" t="s">
        <v>224</v>
      </c>
      <c r="B135" s="94" t="s">
        <v>226</v>
      </c>
      <c r="C135" s="91" t="s">
        <v>97</v>
      </c>
      <c r="D135" s="91" t="s">
        <v>1969</v>
      </c>
      <c r="E135" s="122" t="s">
        <v>805</v>
      </c>
      <c r="F135" s="92" t="s">
        <v>12</v>
      </c>
      <c r="G135" s="92" t="s">
        <v>103</v>
      </c>
      <c r="H135" s="92" t="s">
        <v>2058</v>
      </c>
      <c r="I135" s="162" t="s">
        <v>2059</v>
      </c>
      <c r="J135" s="96"/>
      <c r="K135" s="95"/>
      <c r="L135" s="96"/>
      <c r="M135" s="95"/>
      <c r="N135" s="94"/>
      <c r="O135" s="94" t="s">
        <v>244</v>
      </c>
      <c r="P135" s="94"/>
      <c r="Q135" s="98" t="s">
        <v>2024</v>
      </c>
      <c r="R135" s="98" t="s">
        <v>227</v>
      </c>
      <c r="S135" s="99" t="s">
        <v>227</v>
      </c>
      <c r="T135" s="94" t="s">
        <v>451</v>
      </c>
      <c r="U135" s="120"/>
      <c r="V135" s="120"/>
      <c r="W135" s="100" t="str">
        <f>VLOOKUP(TRIM(X135),X10:Y92,2,FALSE)</f>
        <v>Puneet</v>
      </c>
      <c r="X135" s="121" t="str">
        <f t="shared" si="6"/>
        <v>8.2.1</v>
      </c>
      <c r="Y135" s="124">
        <f t="shared" si="7"/>
        <v>0</v>
      </c>
      <c r="Z135" s="121">
        <f t="shared" si="8"/>
        <v>0</v>
      </c>
      <c r="AA135" s="121">
        <f t="shared" si="9"/>
        <v>18</v>
      </c>
      <c r="AB135" s="121">
        <f t="shared" si="10"/>
        <v>0</v>
      </c>
      <c r="AC135" s="121">
        <f t="shared" si="11"/>
        <v>0</v>
      </c>
      <c r="AD135" s="1" t="s">
        <v>525</v>
      </c>
    </row>
    <row r="136" spans="1:30" ht="35.25" customHeight="1" x14ac:dyDescent="0.25">
      <c r="A136" s="89" t="s">
        <v>224</v>
      </c>
      <c r="B136" s="94" t="s">
        <v>6835</v>
      </c>
      <c r="C136" s="91" t="s">
        <v>97</v>
      </c>
      <c r="D136" s="91" t="s">
        <v>56</v>
      </c>
      <c r="E136" s="122" t="s">
        <v>806</v>
      </c>
      <c r="F136" s="92" t="s">
        <v>12</v>
      </c>
      <c r="G136" s="92" t="s">
        <v>103</v>
      </c>
      <c r="H136" s="92" t="s">
        <v>2060</v>
      </c>
      <c r="I136" s="162" t="s">
        <v>2061</v>
      </c>
      <c r="J136" s="96"/>
      <c r="K136" s="95"/>
      <c r="L136" s="96"/>
      <c r="M136" s="95"/>
      <c r="N136" s="94"/>
      <c r="O136" s="94" t="s">
        <v>244</v>
      </c>
      <c r="P136" s="94"/>
      <c r="Q136" s="98" t="s">
        <v>2062</v>
      </c>
      <c r="R136" s="98" t="s">
        <v>5277</v>
      </c>
      <c r="S136" s="99" t="s">
        <v>229</v>
      </c>
      <c r="T136" s="94" t="s">
        <v>381</v>
      </c>
      <c r="U136" s="120"/>
      <c r="V136" s="120"/>
      <c r="W136" s="100" t="str">
        <f>VLOOKUP(TRIM(X136),X10:Y92,2,FALSE)</f>
        <v>Andy</v>
      </c>
      <c r="X136" s="121" t="str">
        <f t="shared" si="6"/>
        <v>4.1</v>
      </c>
      <c r="Y136" s="124">
        <f t="shared" si="7"/>
        <v>0</v>
      </c>
      <c r="Z136" s="121">
        <f t="shared" si="8"/>
        <v>0</v>
      </c>
      <c r="AA136" s="121">
        <f t="shared" si="9"/>
        <v>18</v>
      </c>
      <c r="AB136" s="121">
        <f t="shared" si="10"/>
        <v>0</v>
      </c>
      <c r="AC136" s="121">
        <f t="shared" si="11"/>
        <v>0</v>
      </c>
      <c r="AD136" s="1" t="s">
        <v>525</v>
      </c>
    </row>
    <row r="137" spans="1:30" ht="37.15" customHeight="1" x14ac:dyDescent="0.25">
      <c r="A137" s="89" t="s">
        <v>224</v>
      </c>
      <c r="B137" s="94" t="s">
        <v>226</v>
      </c>
      <c r="C137" s="91" t="s">
        <v>97</v>
      </c>
      <c r="D137" s="91" t="s">
        <v>56</v>
      </c>
      <c r="E137" s="122" t="s">
        <v>807</v>
      </c>
      <c r="F137" s="92" t="s">
        <v>12</v>
      </c>
      <c r="G137" s="92" t="s">
        <v>103</v>
      </c>
      <c r="H137" s="92" t="s">
        <v>2063</v>
      </c>
      <c r="I137" s="162" t="s">
        <v>2064</v>
      </c>
      <c r="J137" s="96"/>
      <c r="K137" s="95"/>
      <c r="L137" s="96"/>
      <c r="M137" s="95"/>
      <c r="N137" s="94"/>
      <c r="O137" s="94" t="s">
        <v>244</v>
      </c>
      <c r="P137" s="94"/>
      <c r="Q137" s="98" t="s">
        <v>2065</v>
      </c>
      <c r="R137" s="98" t="s">
        <v>5278</v>
      </c>
      <c r="S137" s="99" t="s">
        <v>229</v>
      </c>
      <c r="T137" s="94" t="s">
        <v>509</v>
      </c>
      <c r="U137" s="120"/>
      <c r="V137" s="120"/>
      <c r="W137" s="100" t="str">
        <f>VLOOKUP(TRIM(X137),X10:Y92,2,FALSE)</f>
        <v>Andy</v>
      </c>
      <c r="X137" s="121" t="str">
        <f t="shared" si="6"/>
        <v>4.1</v>
      </c>
      <c r="Y137" s="124">
        <f t="shared" si="7"/>
        <v>0</v>
      </c>
      <c r="Z137" s="121">
        <f t="shared" si="8"/>
        <v>0</v>
      </c>
      <c r="AA137" s="121">
        <f t="shared" si="9"/>
        <v>18</v>
      </c>
      <c r="AB137" s="121">
        <f t="shared" si="10"/>
        <v>0</v>
      </c>
      <c r="AC137" s="121">
        <f t="shared" si="11"/>
        <v>0</v>
      </c>
      <c r="AD137" s="1" t="s">
        <v>525</v>
      </c>
    </row>
    <row r="138" spans="1:30" ht="37.15" customHeight="1" x14ac:dyDescent="0.25">
      <c r="A138" s="89" t="s">
        <v>224</v>
      </c>
      <c r="B138" s="94" t="s">
        <v>2029</v>
      </c>
      <c r="C138" s="91" t="s">
        <v>97</v>
      </c>
      <c r="D138" s="91" t="s">
        <v>56</v>
      </c>
      <c r="E138" s="122" t="s">
        <v>808</v>
      </c>
      <c r="F138" s="92" t="s">
        <v>12</v>
      </c>
      <c r="G138" s="92" t="s">
        <v>104</v>
      </c>
      <c r="H138" s="92" t="s">
        <v>2066</v>
      </c>
      <c r="I138" s="162" t="s">
        <v>2067</v>
      </c>
      <c r="J138" s="96"/>
      <c r="K138" s="95"/>
      <c r="L138" s="96"/>
      <c r="M138" s="95"/>
      <c r="N138" s="94"/>
      <c r="O138" s="94" t="s">
        <v>244</v>
      </c>
      <c r="P138" s="94"/>
      <c r="Q138" s="98" t="s">
        <v>2068</v>
      </c>
      <c r="R138" s="98" t="s">
        <v>234</v>
      </c>
      <c r="S138" s="99" t="s">
        <v>234</v>
      </c>
      <c r="T138" s="94" t="s">
        <v>2069</v>
      </c>
      <c r="U138" s="120"/>
      <c r="V138" s="120"/>
      <c r="W138" s="100" t="str">
        <f>VLOOKUP(TRIM(X138),X10:Y92,2,FALSE)</f>
        <v>Andy</v>
      </c>
      <c r="X138" s="121" t="str">
        <f t="shared" si="6"/>
        <v>4.1</v>
      </c>
      <c r="Y138" s="124">
        <f t="shared" si="7"/>
        <v>0</v>
      </c>
      <c r="Z138" s="121">
        <f t="shared" si="8"/>
        <v>0</v>
      </c>
      <c r="AA138" s="121">
        <f t="shared" si="9"/>
        <v>18</v>
      </c>
      <c r="AB138" s="121">
        <f t="shared" si="10"/>
        <v>0</v>
      </c>
      <c r="AC138" s="121">
        <f t="shared" si="11"/>
        <v>0</v>
      </c>
      <c r="AD138" s="1" t="s">
        <v>525</v>
      </c>
    </row>
    <row r="139" spans="1:30" ht="37.15" customHeight="1" x14ac:dyDescent="0.25">
      <c r="A139" s="89" t="s">
        <v>224</v>
      </c>
      <c r="B139" s="94" t="s">
        <v>226</v>
      </c>
      <c r="C139" s="91" t="s">
        <v>97</v>
      </c>
      <c r="D139" s="91" t="s">
        <v>183</v>
      </c>
      <c r="E139" s="122" t="s">
        <v>809</v>
      </c>
      <c r="F139" s="92" t="s">
        <v>12</v>
      </c>
      <c r="G139" s="92" t="s">
        <v>103</v>
      </c>
      <c r="H139" s="92" t="s">
        <v>2070</v>
      </c>
      <c r="I139" s="162" t="s">
        <v>2071</v>
      </c>
      <c r="J139" s="96"/>
      <c r="K139" s="95"/>
      <c r="L139" s="96"/>
      <c r="M139" s="95"/>
      <c r="N139" s="94"/>
      <c r="O139" s="94" t="s">
        <v>244</v>
      </c>
      <c r="P139" s="94"/>
      <c r="Q139" s="98" t="s">
        <v>2072</v>
      </c>
      <c r="R139" s="98" t="s">
        <v>227</v>
      </c>
      <c r="S139" s="99" t="s">
        <v>227</v>
      </c>
      <c r="T139" s="94" t="s">
        <v>383</v>
      </c>
      <c r="U139" s="120"/>
      <c r="V139" s="120"/>
      <c r="W139" s="100" t="str">
        <f>VLOOKUP(TRIM(X139),X10:Y92,2,FALSE)</f>
        <v>Andy</v>
      </c>
      <c r="X139" s="121" t="str">
        <f t="shared" si="6"/>
        <v>8.1</v>
      </c>
      <c r="Y139" s="124">
        <f t="shared" si="7"/>
        <v>0</v>
      </c>
      <c r="Z139" s="121">
        <f t="shared" si="8"/>
        <v>0</v>
      </c>
      <c r="AA139" s="121">
        <f t="shared" si="9"/>
        <v>18</v>
      </c>
      <c r="AB139" s="121">
        <f t="shared" si="10"/>
        <v>0</v>
      </c>
      <c r="AC139" s="121">
        <f t="shared" si="11"/>
        <v>0</v>
      </c>
      <c r="AD139" s="1" t="s">
        <v>525</v>
      </c>
    </row>
    <row r="140" spans="1:30" ht="37.15" customHeight="1" x14ac:dyDescent="0.25">
      <c r="A140" s="89" t="s">
        <v>224</v>
      </c>
      <c r="B140" s="94" t="s">
        <v>2030</v>
      </c>
      <c r="C140" s="91" t="s">
        <v>97</v>
      </c>
      <c r="D140" s="91" t="s">
        <v>1972</v>
      </c>
      <c r="E140" s="122" t="s">
        <v>810</v>
      </c>
      <c r="F140" s="92" t="s">
        <v>12</v>
      </c>
      <c r="G140" s="92" t="s">
        <v>103</v>
      </c>
      <c r="H140" s="92" t="s">
        <v>2073</v>
      </c>
      <c r="I140" s="162" t="s">
        <v>2074</v>
      </c>
      <c r="J140" s="96"/>
      <c r="K140" s="95"/>
      <c r="L140" s="96"/>
      <c r="M140" s="95"/>
      <c r="N140" s="94"/>
      <c r="O140" s="94" t="s">
        <v>124</v>
      </c>
      <c r="P140" s="94"/>
      <c r="Q140" s="98" t="s">
        <v>2075</v>
      </c>
      <c r="R140" s="98" t="s">
        <v>234</v>
      </c>
      <c r="S140" s="99" t="s">
        <v>234</v>
      </c>
      <c r="T140" s="94" t="s">
        <v>2076</v>
      </c>
      <c r="U140" s="120"/>
      <c r="V140" s="120"/>
      <c r="W140" s="100" t="str">
        <f>VLOOKUP(TRIM(X140),X10:Y92,2,FALSE)</f>
        <v>Tao</v>
      </c>
      <c r="X140" s="121" t="str">
        <f t="shared" si="6"/>
        <v>8.4.2</v>
      </c>
      <c r="Y140" s="124">
        <f t="shared" si="7"/>
        <v>0</v>
      </c>
      <c r="Z140" s="121">
        <f t="shared" si="8"/>
        <v>0</v>
      </c>
      <c r="AA140" s="121">
        <f t="shared" si="9"/>
        <v>18</v>
      </c>
      <c r="AB140" s="121">
        <f t="shared" si="10"/>
        <v>0</v>
      </c>
      <c r="AC140" s="121">
        <f t="shared" si="11"/>
        <v>0</v>
      </c>
      <c r="AD140" s="1" t="s">
        <v>525</v>
      </c>
    </row>
    <row r="141" spans="1:30" ht="37.15" customHeight="1" x14ac:dyDescent="0.25">
      <c r="A141" s="89" t="s">
        <v>224</v>
      </c>
      <c r="B141" s="94" t="s">
        <v>2031</v>
      </c>
      <c r="C141" s="91" t="s">
        <v>97</v>
      </c>
      <c r="D141" s="91" t="s">
        <v>456</v>
      </c>
      <c r="E141" s="122" t="s">
        <v>811</v>
      </c>
      <c r="F141" s="92" t="s">
        <v>12</v>
      </c>
      <c r="G141" s="92" t="s">
        <v>103</v>
      </c>
      <c r="H141" s="92" t="s">
        <v>2077</v>
      </c>
      <c r="I141" s="162" t="s">
        <v>2078</v>
      </c>
      <c r="J141" s="96"/>
      <c r="K141" s="95"/>
      <c r="L141" s="96"/>
      <c r="M141" s="95"/>
      <c r="N141" s="94"/>
      <c r="O141" s="94" t="s">
        <v>244</v>
      </c>
      <c r="P141" s="94"/>
      <c r="Q141" s="98" t="s">
        <v>2025</v>
      </c>
      <c r="R141" s="98" t="s">
        <v>227</v>
      </c>
      <c r="S141" s="99" t="s">
        <v>227</v>
      </c>
      <c r="T141" s="94" t="s">
        <v>110</v>
      </c>
      <c r="U141" s="120"/>
      <c r="V141" s="120"/>
      <c r="W141" s="100" t="str">
        <f>VLOOKUP(TRIM(X141),X10:Y92,2,FALSE)</f>
        <v>Andy</v>
      </c>
      <c r="X141" s="121" t="str">
        <f t="shared" si="6"/>
        <v>4.2</v>
      </c>
      <c r="Y141" s="124">
        <f t="shared" si="7"/>
        <v>0</v>
      </c>
      <c r="Z141" s="121">
        <f t="shared" si="8"/>
        <v>0</v>
      </c>
      <c r="AA141" s="121">
        <f t="shared" si="9"/>
        <v>18</v>
      </c>
      <c r="AB141" s="121">
        <f t="shared" si="10"/>
        <v>0</v>
      </c>
      <c r="AC141" s="121">
        <f t="shared" si="11"/>
        <v>0</v>
      </c>
    </row>
    <row r="142" spans="1:30" ht="37.15" customHeight="1" x14ac:dyDescent="0.25">
      <c r="A142" s="89" t="s">
        <v>224</v>
      </c>
      <c r="B142" s="94" t="s">
        <v>417</v>
      </c>
      <c r="C142" s="91" t="s">
        <v>97</v>
      </c>
      <c r="D142" s="91" t="s">
        <v>56</v>
      </c>
      <c r="E142" s="122" t="s">
        <v>812</v>
      </c>
      <c r="F142" s="92" t="s">
        <v>12</v>
      </c>
      <c r="G142" s="92" t="s">
        <v>104</v>
      </c>
      <c r="H142" s="92" t="s">
        <v>2086</v>
      </c>
      <c r="I142" s="162" t="s">
        <v>2087</v>
      </c>
      <c r="J142" s="96"/>
      <c r="K142" s="95"/>
      <c r="L142" s="96"/>
      <c r="M142" s="95"/>
      <c r="N142" s="94"/>
      <c r="O142" s="94" t="s">
        <v>244</v>
      </c>
      <c r="P142" s="94"/>
      <c r="Q142" s="98" t="s">
        <v>2085</v>
      </c>
      <c r="R142" s="98" t="s">
        <v>227</v>
      </c>
      <c r="S142" s="99" t="s">
        <v>227</v>
      </c>
      <c r="T142" s="94" t="s">
        <v>237</v>
      </c>
      <c r="U142" s="120"/>
      <c r="V142" s="120"/>
      <c r="W142" s="100" t="str">
        <f>VLOOKUP(TRIM(X142),X10:Y92,2,FALSE)</f>
        <v>Andy</v>
      </c>
      <c r="X142" s="121" t="str">
        <f t="shared" si="6"/>
        <v>4.1</v>
      </c>
      <c r="Y142" s="124">
        <f t="shared" si="7"/>
        <v>0</v>
      </c>
      <c r="Z142" s="121">
        <f t="shared" si="8"/>
        <v>0</v>
      </c>
      <c r="AA142" s="121">
        <f t="shared" si="9"/>
        <v>18</v>
      </c>
      <c r="AB142" s="121">
        <f t="shared" si="10"/>
        <v>0</v>
      </c>
      <c r="AC142" s="121">
        <f t="shared" si="11"/>
        <v>0</v>
      </c>
      <c r="AD142" s="1" t="s">
        <v>525</v>
      </c>
    </row>
    <row r="143" spans="1:30" ht="37.15" customHeight="1" x14ac:dyDescent="0.25">
      <c r="A143" s="89" t="s">
        <v>224</v>
      </c>
      <c r="B143" s="94" t="s">
        <v>2095</v>
      </c>
      <c r="C143" s="91" t="s">
        <v>97</v>
      </c>
      <c r="D143" s="91" t="s">
        <v>56</v>
      </c>
      <c r="E143" s="122" t="s">
        <v>813</v>
      </c>
      <c r="F143" s="92" t="s">
        <v>12</v>
      </c>
      <c r="G143" s="92" t="s">
        <v>103</v>
      </c>
      <c r="H143" s="92" t="s">
        <v>2091</v>
      </c>
      <c r="I143" s="162" t="s">
        <v>2088</v>
      </c>
      <c r="J143" s="96" t="s">
        <v>246</v>
      </c>
      <c r="K143" s="95"/>
      <c r="L143" s="96"/>
      <c r="M143" s="95"/>
      <c r="N143" s="94"/>
      <c r="O143" s="94"/>
      <c r="P143" s="94"/>
      <c r="Q143" s="98" t="s">
        <v>2090</v>
      </c>
      <c r="R143" s="98" t="s">
        <v>5423</v>
      </c>
      <c r="S143" s="99" t="s">
        <v>229</v>
      </c>
      <c r="T143" s="94" t="s">
        <v>2089</v>
      </c>
      <c r="U143" s="120"/>
      <c r="V143" s="120"/>
      <c r="W143" s="100" t="str">
        <f>VLOOKUP(TRIM(X143),X10:Y92,2,FALSE)</f>
        <v>Andy</v>
      </c>
      <c r="X143" s="121" t="str">
        <f t="shared" si="6"/>
        <v>4.1</v>
      </c>
      <c r="Y143" s="124">
        <f t="shared" si="7"/>
        <v>0</v>
      </c>
      <c r="Z143" s="121">
        <f t="shared" si="8"/>
        <v>0</v>
      </c>
      <c r="AA143" s="121">
        <f t="shared" si="9"/>
        <v>53</v>
      </c>
      <c r="AB143" s="121">
        <f t="shared" si="10"/>
        <v>0</v>
      </c>
      <c r="AC143" s="121">
        <f t="shared" si="11"/>
        <v>0</v>
      </c>
    </row>
    <row r="144" spans="1:30" ht="37.15" customHeight="1" x14ac:dyDescent="0.25">
      <c r="A144" s="89" t="s">
        <v>224</v>
      </c>
      <c r="B144" s="94" t="s">
        <v>2096</v>
      </c>
      <c r="C144" s="91" t="s">
        <v>97</v>
      </c>
      <c r="D144" s="91" t="s">
        <v>183</v>
      </c>
      <c r="E144" s="122" t="s">
        <v>814</v>
      </c>
      <c r="F144" s="92" t="s">
        <v>12</v>
      </c>
      <c r="G144" s="92" t="s">
        <v>104</v>
      </c>
      <c r="H144" s="92" t="s">
        <v>2098</v>
      </c>
      <c r="I144" s="162" t="s">
        <v>2099</v>
      </c>
      <c r="J144" s="96"/>
      <c r="K144" s="95"/>
      <c r="L144" s="96"/>
      <c r="M144" s="95"/>
      <c r="N144" s="94"/>
      <c r="O144" s="94" t="s">
        <v>244</v>
      </c>
      <c r="P144" s="94"/>
      <c r="Q144" s="98" t="s">
        <v>2100</v>
      </c>
      <c r="R144" s="98" t="s">
        <v>227</v>
      </c>
      <c r="S144" s="99" t="s">
        <v>227</v>
      </c>
      <c r="T144" s="94" t="s">
        <v>2101</v>
      </c>
      <c r="U144" s="120"/>
      <c r="V144" s="120"/>
      <c r="W144" s="100" t="str">
        <f>VLOOKUP(TRIM(X144),X10:Y92,2,FALSE)</f>
        <v>Andy</v>
      </c>
      <c r="X144" s="121" t="str">
        <f t="shared" si="6"/>
        <v>8.1</v>
      </c>
      <c r="Y144" s="124">
        <f t="shared" si="7"/>
        <v>0</v>
      </c>
      <c r="Z144" s="121">
        <f t="shared" si="8"/>
        <v>0</v>
      </c>
      <c r="AA144" s="121">
        <f t="shared" si="9"/>
        <v>30</v>
      </c>
      <c r="AB144" s="121">
        <f t="shared" si="10"/>
        <v>0</v>
      </c>
      <c r="AC144" s="121">
        <f t="shared" si="11"/>
        <v>0</v>
      </c>
    </row>
    <row r="145" spans="1:31" ht="37.15" customHeight="1" x14ac:dyDescent="0.25">
      <c r="A145" s="89" t="s">
        <v>224</v>
      </c>
      <c r="B145" s="94" t="s">
        <v>2097</v>
      </c>
      <c r="C145" s="91" t="s">
        <v>97</v>
      </c>
      <c r="D145" s="91" t="s">
        <v>222</v>
      </c>
      <c r="E145" s="122" t="s">
        <v>815</v>
      </c>
      <c r="F145" s="92" t="s">
        <v>12</v>
      </c>
      <c r="G145" s="92" t="s">
        <v>104</v>
      </c>
      <c r="H145" s="92" t="s">
        <v>2102</v>
      </c>
      <c r="I145" s="162" t="s">
        <v>2103</v>
      </c>
      <c r="J145" s="96"/>
      <c r="K145" s="95"/>
      <c r="L145" s="96"/>
      <c r="M145" s="95"/>
      <c r="N145" s="94"/>
      <c r="O145" s="94" t="s">
        <v>244</v>
      </c>
      <c r="P145" s="94"/>
      <c r="Q145" s="98" t="s">
        <v>2093</v>
      </c>
      <c r="R145" s="98" t="s">
        <v>227</v>
      </c>
      <c r="S145" s="99" t="s">
        <v>227</v>
      </c>
      <c r="T145" s="94" t="s">
        <v>464</v>
      </c>
      <c r="U145" s="120"/>
      <c r="V145" s="120"/>
      <c r="W145" s="100" t="str">
        <f>VLOOKUP(TRIM(X145),X10:Y92,2,FALSE)</f>
        <v>Puneet</v>
      </c>
      <c r="X145" s="121" t="str">
        <f t="shared" si="6"/>
        <v>8.14</v>
      </c>
      <c r="Y145" s="124">
        <f t="shared" si="7"/>
        <v>0</v>
      </c>
      <c r="Z145" s="121">
        <f t="shared" si="8"/>
        <v>0</v>
      </c>
      <c r="AA145" s="121">
        <f t="shared" si="9"/>
        <v>19</v>
      </c>
      <c r="AB145" s="121">
        <f t="shared" si="10"/>
        <v>0</v>
      </c>
      <c r="AC145" s="121">
        <f t="shared" si="11"/>
        <v>0</v>
      </c>
    </row>
    <row r="146" spans="1:31" ht="37.15" customHeight="1" x14ac:dyDescent="0.25">
      <c r="A146" s="89" t="s">
        <v>224</v>
      </c>
      <c r="B146" s="94" t="s">
        <v>226</v>
      </c>
      <c r="C146" s="91" t="s">
        <v>97</v>
      </c>
      <c r="D146" s="91" t="s">
        <v>183</v>
      </c>
      <c r="E146" s="122" t="s">
        <v>816</v>
      </c>
      <c r="F146" s="92" t="s">
        <v>12</v>
      </c>
      <c r="G146" s="92" t="s">
        <v>103</v>
      </c>
      <c r="H146" s="92" t="s">
        <v>2104</v>
      </c>
      <c r="I146" s="162" t="s">
        <v>2105</v>
      </c>
      <c r="J146" s="96"/>
      <c r="K146" s="95"/>
      <c r="L146" s="96"/>
      <c r="M146" s="95"/>
      <c r="N146" s="94"/>
      <c r="O146" s="94" t="s">
        <v>244</v>
      </c>
      <c r="P146" s="94"/>
      <c r="Q146" s="98" t="s">
        <v>2094</v>
      </c>
      <c r="R146" s="98" t="s">
        <v>234</v>
      </c>
      <c r="S146" s="99" t="s">
        <v>234</v>
      </c>
      <c r="T146" s="94" t="s">
        <v>2106</v>
      </c>
      <c r="U146" s="120"/>
      <c r="V146" s="120"/>
      <c r="W146" s="100" t="str">
        <f>VLOOKUP(TRIM(X146),X10:Y92,2,FALSE)</f>
        <v>Andy</v>
      </c>
      <c r="X146" s="121" t="str">
        <f t="shared" si="6"/>
        <v>8.1</v>
      </c>
      <c r="Y146" s="124">
        <f t="shared" si="7"/>
        <v>0</v>
      </c>
      <c r="Z146" s="121">
        <f t="shared" si="8"/>
        <v>0</v>
      </c>
      <c r="AA146" s="121">
        <f t="shared" si="9"/>
        <v>18</v>
      </c>
      <c r="AB146" s="121">
        <f t="shared" si="10"/>
        <v>0</v>
      </c>
      <c r="AC146" s="121">
        <f t="shared" si="11"/>
        <v>0</v>
      </c>
      <c r="AE146" s="1" t="s">
        <v>526</v>
      </c>
    </row>
    <row r="147" spans="1:31" ht="37.15" customHeight="1" x14ac:dyDescent="0.25">
      <c r="A147" s="89" t="s">
        <v>224</v>
      </c>
      <c r="B147" s="94" t="s">
        <v>2112</v>
      </c>
      <c r="C147" s="91" t="s">
        <v>97</v>
      </c>
      <c r="D147" s="91" t="s">
        <v>56</v>
      </c>
      <c r="E147" s="122" t="s">
        <v>817</v>
      </c>
      <c r="F147" s="92" t="s">
        <v>12</v>
      </c>
      <c r="G147" s="92" t="s">
        <v>103</v>
      </c>
      <c r="H147" s="92" t="s">
        <v>2114</v>
      </c>
      <c r="I147" s="162" t="s">
        <v>2115</v>
      </c>
      <c r="J147" s="96"/>
      <c r="K147" s="95"/>
      <c r="L147" s="96"/>
      <c r="M147" s="95"/>
      <c r="N147" s="94"/>
      <c r="O147" s="94" t="s">
        <v>244</v>
      </c>
      <c r="P147" s="94"/>
      <c r="Q147" s="98" t="s">
        <v>2107</v>
      </c>
      <c r="R147" s="98" t="s">
        <v>5279</v>
      </c>
      <c r="S147" s="99" t="s">
        <v>229</v>
      </c>
      <c r="T147" s="94" t="s">
        <v>2116</v>
      </c>
      <c r="U147" s="120"/>
      <c r="V147" s="120"/>
      <c r="W147" s="100" t="str">
        <f>VLOOKUP(TRIM(X147),X10:Y92,2,FALSE)</f>
        <v>Andy</v>
      </c>
      <c r="X147" s="121" t="str">
        <f t="shared" si="6"/>
        <v>4.1</v>
      </c>
      <c r="Y147" s="124">
        <f t="shared" si="7"/>
        <v>0</v>
      </c>
      <c r="Z147" s="121">
        <f t="shared" si="8"/>
        <v>0</v>
      </c>
      <c r="AA147" s="121">
        <f t="shared" si="9"/>
        <v>21</v>
      </c>
      <c r="AB147" s="121">
        <f t="shared" si="10"/>
        <v>0</v>
      </c>
      <c r="AC147" s="121">
        <f t="shared" si="11"/>
        <v>0</v>
      </c>
    </row>
    <row r="148" spans="1:31" ht="35.25" customHeight="1" x14ac:dyDescent="0.25">
      <c r="A148" s="89" t="s">
        <v>224</v>
      </c>
      <c r="B148" s="94" t="s">
        <v>231</v>
      </c>
      <c r="C148" s="91" t="s">
        <v>97</v>
      </c>
      <c r="D148" s="91" t="s">
        <v>56</v>
      </c>
      <c r="E148" s="122" t="s">
        <v>818</v>
      </c>
      <c r="F148" s="92" t="s">
        <v>12</v>
      </c>
      <c r="G148" s="92" t="s">
        <v>103</v>
      </c>
      <c r="H148" s="92" t="s">
        <v>2117</v>
      </c>
      <c r="I148" s="162" t="s">
        <v>2118</v>
      </c>
      <c r="J148" s="96"/>
      <c r="K148" s="95"/>
      <c r="L148" s="96"/>
      <c r="M148" s="95"/>
      <c r="N148" s="94"/>
      <c r="O148" s="94" t="s">
        <v>244</v>
      </c>
      <c r="P148" s="94"/>
      <c r="Q148" s="98" t="s">
        <v>2108</v>
      </c>
      <c r="R148" s="98" t="s">
        <v>5280</v>
      </c>
      <c r="S148" s="99" t="s">
        <v>234</v>
      </c>
      <c r="T148" s="94" t="s">
        <v>419</v>
      </c>
      <c r="U148" s="120"/>
      <c r="V148" s="120"/>
      <c r="W148" s="100" t="str">
        <f>VLOOKUP(TRIM(X148),X10:Y92,2,FALSE)</f>
        <v>Andy</v>
      </c>
      <c r="X148" s="121" t="str">
        <f t="shared" si="6"/>
        <v>4.1</v>
      </c>
      <c r="Y148" s="124">
        <f t="shared" si="7"/>
        <v>0</v>
      </c>
      <c r="Z148" s="121">
        <f t="shared" si="8"/>
        <v>0</v>
      </c>
      <c r="AA148" s="121">
        <f t="shared" si="9"/>
        <v>18</v>
      </c>
      <c r="AB148" s="121">
        <f t="shared" si="10"/>
        <v>0</v>
      </c>
      <c r="AC148" s="121">
        <f t="shared" si="11"/>
        <v>0</v>
      </c>
    </row>
    <row r="149" spans="1:31" ht="35.25" customHeight="1" x14ac:dyDescent="0.25">
      <c r="A149" s="89" t="s">
        <v>224</v>
      </c>
      <c r="B149" s="94" t="s">
        <v>2113</v>
      </c>
      <c r="C149" s="91" t="s">
        <v>97</v>
      </c>
      <c r="D149" s="91" t="s">
        <v>56</v>
      </c>
      <c r="E149" s="122" t="s">
        <v>819</v>
      </c>
      <c r="F149" s="92" t="s">
        <v>12</v>
      </c>
      <c r="G149" s="92" t="s">
        <v>103</v>
      </c>
      <c r="H149" s="92" t="s">
        <v>2120</v>
      </c>
      <c r="I149" s="162" t="s">
        <v>2121</v>
      </c>
      <c r="J149" s="96"/>
      <c r="K149" s="95"/>
      <c r="L149" s="96"/>
      <c r="M149" s="95"/>
      <c r="N149" s="94"/>
      <c r="O149" s="94" t="s">
        <v>244</v>
      </c>
      <c r="P149" s="94"/>
      <c r="Q149" s="98" t="s">
        <v>2109</v>
      </c>
      <c r="R149" s="98" t="s">
        <v>5281</v>
      </c>
      <c r="S149" s="99" t="s">
        <v>229</v>
      </c>
      <c r="T149" s="94" t="s">
        <v>2122</v>
      </c>
      <c r="U149" s="120"/>
      <c r="V149" s="120"/>
      <c r="W149" s="100" t="str">
        <f>VLOOKUP(TRIM(X149),X10:Y92,2,FALSE)</f>
        <v>Andy</v>
      </c>
      <c r="X149" s="121" t="str">
        <f t="shared" si="6"/>
        <v>4.1</v>
      </c>
      <c r="Y149" s="124">
        <f t="shared" si="7"/>
        <v>0</v>
      </c>
      <c r="Z149" s="121">
        <f t="shared" si="8"/>
        <v>0</v>
      </c>
      <c r="AA149" s="121">
        <f t="shared" si="9"/>
        <v>18</v>
      </c>
      <c r="AB149" s="121">
        <f t="shared" si="10"/>
        <v>0</v>
      </c>
      <c r="AC149" s="121">
        <f t="shared" si="11"/>
        <v>0</v>
      </c>
    </row>
    <row r="150" spans="1:31" ht="35.25" customHeight="1" x14ac:dyDescent="0.25">
      <c r="A150" s="89" t="s">
        <v>224</v>
      </c>
      <c r="B150" s="94" t="s">
        <v>226</v>
      </c>
      <c r="C150" s="91" t="s">
        <v>97</v>
      </c>
      <c r="D150" s="91" t="s">
        <v>211</v>
      </c>
      <c r="E150" s="122" t="s">
        <v>820</v>
      </c>
      <c r="F150" s="92" t="s">
        <v>12</v>
      </c>
      <c r="G150" s="92" t="s">
        <v>103</v>
      </c>
      <c r="H150" s="92" t="s">
        <v>2123</v>
      </c>
      <c r="I150" s="162" t="s">
        <v>2124</v>
      </c>
      <c r="J150" s="96"/>
      <c r="K150" s="95"/>
      <c r="L150" s="96"/>
      <c r="M150" s="95"/>
      <c r="N150" s="94"/>
      <c r="O150" s="94" t="s">
        <v>124</v>
      </c>
      <c r="P150" s="94"/>
      <c r="Q150" s="98" t="s">
        <v>2110</v>
      </c>
      <c r="R150" s="98" t="s">
        <v>5282</v>
      </c>
      <c r="S150" s="99" t="s">
        <v>234</v>
      </c>
      <c r="T150" s="94" t="s">
        <v>2125</v>
      </c>
      <c r="U150" s="120"/>
      <c r="V150" s="120"/>
      <c r="W150" s="100" t="str">
        <f>VLOOKUP(TRIM(X150),X10:Y92,2,FALSE)</f>
        <v>Tao</v>
      </c>
      <c r="X150" s="121" t="str">
        <f t="shared" si="6"/>
        <v>7.10.1</v>
      </c>
      <c r="Y150" s="124">
        <f t="shared" si="7"/>
        <v>0</v>
      </c>
      <c r="Z150" s="121">
        <f t="shared" si="8"/>
        <v>0</v>
      </c>
      <c r="AA150" s="121">
        <f t="shared" si="9"/>
        <v>18</v>
      </c>
      <c r="AB150" s="121">
        <f t="shared" si="10"/>
        <v>0</v>
      </c>
      <c r="AC150" s="121">
        <f t="shared" si="11"/>
        <v>0</v>
      </c>
    </row>
    <row r="151" spans="1:31" ht="37.15" customHeight="1" x14ac:dyDescent="0.25">
      <c r="A151" s="89" t="s">
        <v>224</v>
      </c>
      <c r="B151" s="94" t="s">
        <v>231</v>
      </c>
      <c r="C151" s="91" t="s">
        <v>97</v>
      </c>
      <c r="D151" s="91" t="s">
        <v>211</v>
      </c>
      <c r="E151" s="122" t="s">
        <v>821</v>
      </c>
      <c r="F151" s="92" t="s">
        <v>12</v>
      </c>
      <c r="G151" s="92" t="s">
        <v>103</v>
      </c>
      <c r="H151" s="92" t="s">
        <v>2126</v>
      </c>
      <c r="I151" s="162" t="s">
        <v>2127</v>
      </c>
      <c r="J151" s="96"/>
      <c r="K151" s="95"/>
      <c r="L151" s="96"/>
      <c r="M151" s="95"/>
      <c r="N151" s="94"/>
      <c r="O151" s="94" t="s">
        <v>124</v>
      </c>
      <c r="P151" s="94"/>
      <c r="Q151" s="98" t="s">
        <v>2111</v>
      </c>
      <c r="R151" s="98" t="s">
        <v>5424</v>
      </c>
      <c r="S151" s="99" t="s">
        <v>234</v>
      </c>
      <c r="T151" s="94" t="s">
        <v>2128</v>
      </c>
      <c r="U151" s="120"/>
      <c r="V151" s="120"/>
      <c r="W151" s="100" t="str">
        <f>VLOOKUP(TRIM(X151),X10:Y92,2,FALSE)</f>
        <v>Tao</v>
      </c>
      <c r="X151" s="121" t="str">
        <f t="shared" si="6"/>
        <v>7.10.1</v>
      </c>
      <c r="Y151" s="124">
        <f t="shared" si="7"/>
        <v>0</v>
      </c>
      <c r="Z151" s="121">
        <f t="shared" si="8"/>
        <v>0</v>
      </c>
      <c r="AA151" s="121">
        <f t="shared" si="9"/>
        <v>18</v>
      </c>
      <c r="AB151" s="121">
        <f t="shared" si="10"/>
        <v>0</v>
      </c>
      <c r="AC151" s="121">
        <f t="shared" si="11"/>
        <v>0</v>
      </c>
    </row>
    <row r="152" spans="1:31" ht="37.15" customHeight="1" x14ac:dyDescent="0.25">
      <c r="A152" s="89" t="s">
        <v>224</v>
      </c>
      <c r="B152" s="94" t="s">
        <v>2136</v>
      </c>
      <c r="C152" s="91" t="s">
        <v>97</v>
      </c>
      <c r="D152" s="91" t="s">
        <v>204</v>
      </c>
      <c r="E152" s="122" t="s">
        <v>822</v>
      </c>
      <c r="F152" s="92" t="s">
        <v>12</v>
      </c>
      <c r="G152" s="92" t="s">
        <v>104</v>
      </c>
      <c r="H152" s="92" t="s">
        <v>2138</v>
      </c>
      <c r="I152" s="162" t="s">
        <v>2139</v>
      </c>
      <c r="J152" s="96"/>
      <c r="K152" s="95"/>
      <c r="L152" s="96"/>
      <c r="M152" s="95"/>
      <c r="N152" s="94"/>
      <c r="O152" s="94" t="s">
        <v>244</v>
      </c>
      <c r="P152" s="94"/>
      <c r="Q152" s="98" t="s">
        <v>2133</v>
      </c>
      <c r="R152" s="98" t="s">
        <v>227</v>
      </c>
      <c r="S152" s="99" t="s">
        <v>227</v>
      </c>
      <c r="T152" s="94" t="s">
        <v>536</v>
      </c>
      <c r="U152" s="120"/>
      <c r="V152" s="120"/>
      <c r="W152" s="100" t="str">
        <f>VLOOKUP(TRIM(X152),X10:Y92,2,FALSE)</f>
        <v>Tao</v>
      </c>
      <c r="X152" s="121" t="str">
        <f t="shared" si="6"/>
        <v>8.11</v>
      </c>
      <c r="Y152" s="124">
        <f t="shared" si="7"/>
        <v>0</v>
      </c>
      <c r="Z152" s="121">
        <f t="shared" si="8"/>
        <v>0</v>
      </c>
      <c r="AA152" s="121">
        <f t="shared" si="9"/>
        <v>18</v>
      </c>
      <c r="AB152" s="121">
        <f t="shared" si="10"/>
        <v>0</v>
      </c>
      <c r="AC152" s="121">
        <f t="shared" si="11"/>
        <v>0</v>
      </c>
    </row>
    <row r="153" spans="1:31" ht="37.15" customHeight="1" x14ac:dyDescent="0.25">
      <c r="A153" s="89" t="s">
        <v>224</v>
      </c>
      <c r="B153" s="94" t="s">
        <v>226</v>
      </c>
      <c r="C153" s="91" t="s">
        <v>97</v>
      </c>
      <c r="D153" s="91" t="s">
        <v>204</v>
      </c>
      <c r="E153" s="122" t="s">
        <v>823</v>
      </c>
      <c r="F153" s="92" t="s">
        <v>12</v>
      </c>
      <c r="G153" s="92" t="s">
        <v>103</v>
      </c>
      <c r="H153" s="92" t="s">
        <v>2140</v>
      </c>
      <c r="I153" s="162" t="s">
        <v>2141</v>
      </c>
      <c r="J153" s="96"/>
      <c r="K153" s="95"/>
      <c r="L153" s="96"/>
      <c r="M153" s="95"/>
      <c r="N153" s="94"/>
      <c r="O153" s="94" t="s">
        <v>244</v>
      </c>
      <c r="P153" s="94"/>
      <c r="Q153" s="98" t="s">
        <v>2134</v>
      </c>
      <c r="R153" s="98" t="s">
        <v>5583</v>
      </c>
      <c r="S153" s="99" t="s">
        <v>227</v>
      </c>
      <c r="T153" s="94" t="s">
        <v>532</v>
      </c>
      <c r="U153" s="120"/>
      <c r="V153" s="120"/>
      <c r="W153" s="100" t="str">
        <f>VLOOKUP(TRIM(X153),X10:Y92,2,FALSE)</f>
        <v>Tao</v>
      </c>
      <c r="X153" s="121" t="str">
        <f t="shared" si="6"/>
        <v>8.11</v>
      </c>
      <c r="Y153" s="124">
        <f t="shared" si="7"/>
        <v>0</v>
      </c>
      <c r="Z153" s="121">
        <f t="shared" si="8"/>
        <v>0</v>
      </c>
      <c r="AA153" s="121">
        <f t="shared" si="9"/>
        <v>18</v>
      </c>
      <c r="AB153" s="121">
        <f t="shared" si="10"/>
        <v>0</v>
      </c>
      <c r="AC153" s="121">
        <f t="shared" si="11"/>
        <v>0</v>
      </c>
      <c r="AD153" s="1" t="s">
        <v>525</v>
      </c>
    </row>
    <row r="154" spans="1:31" ht="35.25" customHeight="1" x14ac:dyDescent="0.25">
      <c r="A154" s="89" t="s">
        <v>224</v>
      </c>
      <c r="B154" s="94" t="s">
        <v>2137</v>
      </c>
      <c r="C154" s="91" t="s">
        <v>97</v>
      </c>
      <c r="D154" s="91" t="s">
        <v>204</v>
      </c>
      <c r="E154" s="122" t="s">
        <v>824</v>
      </c>
      <c r="F154" s="92" t="s">
        <v>12</v>
      </c>
      <c r="G154" s="92" t="s">
        <v>104</v>
      </c>
      <c r="H154" s="92" t="s">
        <v>2142</v>
      </c>
      <c r="I154" s="162" t="s">
        <v>2143</v>
      </c>
      <c r="J154" s="96"/>
      <c r="K154" s="95"/>
      <c r="L154" s="96"/>
      <c r="M154" s="95"/>
      <c r="N154" s="94"/>
      <c r="O154" s="94" t="s">
        <v>244</v>
      </c>
      <c r="P154" s="94"/>
      <c r="Q154" s="98" t="s">
        <v>2135</v>
      </c>
      <c r="R154" s="98" t="s">
        <v>227</v>
      </c>
      <c r="S154" s="99" t="s">
        <v>227</v>
      </c>
      <c r="T154" s="94" t="s">
        <v>533</v>
      </c>
      <c r="U154" s="120"/>
      <c r="V154" s="120"/>
      <c r="W154" s="100" t="str">
        <f>VLOOKUP(TRIM(X154),X10:Y92,2,FALSE)</f>
        <v>Tao</v>
      </c>
      <c r="X154" s="121" t="str">
        <f t="shared" si="6"/>
        <v>8.11</v>
      </c>
      <c r="Y154" s="124">
        <f t="shared" si="7"/>
        <v>0</v>
      </c>
      <c r="Z154" s="121">
        <f t="shared" si="8"/>
        <v>0</v>
      </c>
      <c r="AA154" s="121">
        <f t="shared" si="9"/>
        <v>18</v>
      </c>
      <c r="AB154" s="121">
        <f t="shared" si="10"/>
        <v>0</v>
      </c>
      <c r="AC154" s="121">
        <f t="shared" si="11"/>
        <v>0</v>
      </c>
    </row>
    <row r="155" spans="1:31" ht="35.25" customHeight="1" x14ac:dyDescent="0.25">
      <c r="A155" s="89" t="s">
        <v>224</v>
      </c>
      <c r="B155" s="94" t="s">
        <v>3213</v>
      </c>
      <c r="C155" s="91" t="s">
        <v>97</v>
      </c>
      <c r="D155" s="91" t="s">
        <v>5415</v>
      </c>
      <c r="E155" s="122" t="s">
        <v>825</v>
      </c>
      <c r="F155" s="92" t="s">
        <v>16</v>
      </c>
      <c r="G155" s="92" t="s">
        <v>98</v>
      </c>
      <c r="H155" s="92" t="s">
        <v>2146</v>
      </c>
      <c r="I155" s="162" t="s">
        <v>3211</v>
      </c>
      <c r="J155" s="96" t="s">
        <v>246</v>
      </c>
      <c r="K155" s="95">
        <v>2524</v>
      </c>
      <c r="L155" s="96"/>
      <c r="M155" s="95" t="s">
        <v>106</v>
      </c>
      <c r="N155" s="94" t="s">
        <v>2147</v>
      </c>
      <c r="O155" s="94" t="s">
        <v>124</v>
      </c>
      <c r="P155" s="94" t="s">
        <v>2148</v>
      </c>
      <c r="Q155" s="98" t="s">
        <v>3212</v>
      </c>
      <c r="R155" s="98" t="s">
        <v>5584</v>
      </c>
      <c r="S155" s="99" t="s">
        <v>234</v>
      </c>
      <c r="T155" s="94" t="s">
        <v>320</v>
      </c>
      <c r="U155" s="120"/>
      <c r="V155" s="120"/>
      <c r="W155" s="100" t="str">
        <f>VLOOKUP(TRIM(X155),X10:Y92,2,FALSE)</f>
        <v>Puneet</v>
      </c>
      <c r="X155" s="121" t="str">
        <f t="shared" si="6"/>
        <v>4.3</v>
      </c>
      <c r="Y155" s="124">
        <f t="shared" si="7"/>
        <v>0</v>
      </c>
      <c r="Z155" s="121">
        <f t="shared" si="8"/>
        <v>0</v>
      </c>
      <c r="AA155" s="121">
        <f t="shared" si="9"/>
        <v>51</v>
      </c>
      <c r="AB155" s="121">
        <f t="shared" si="10"/>
        <v>0</v>
      </c>
      <c r="AC155" s="121">
        <f t="shared" si="11"/>
        <v>0</v>
      </c>
      <c r="AD155" s="1" t="s">
        <v>525</v>
      </c>
    </row>
    <row r="156" spans="1:31" ht="35.25" customHeight="1" x14ac:dyDescent="0.25">
      <c r="A156" s="89" t="s">
        <v>224</v>
      </c>
      <c r="B156" s="94" t="s">
        <v>3215</v>
      </c>
      <c r="C156" s="91" t="s">
        <v>97</v>
      </c>
      <c r="D156" s="91" t="s">
        <v>5415</v>
      </c>
      <c r="E156" s="122" t="s">
        <v>826</v>
      </c>
      <c r="F156" s="92" t="s">
        <v>16</v>
      </c>
      <c r="G156" s="92" t="s">
        <v>98</v>
      </c>
      <c r="H156" s="92" t="s">
        <v>2146</v>
      </c>
      <c r="I156" s="162" t="s">
        <v>3214</v>
      </c>
      <c r="J156" s="96" t="s">
        <v>254</v>
      </c>
      <c r="K156" s="95">
        <v>3617</v>
      </c>
      <c r="L156" s="96"/>
      <c r="M156" s="95" t="s">
        <v>106</v>
      </c>
      <c r="N156" s="94" t="s">
        <v>2149</v>
      </c>
      <c r="O156" s="94" t="s">
        <v>124</v>
      </c>
      <c r="P156" s="94" t="s">
        <v>2148</v>
      </c>
      <c r="Q156" s="98" t="s">
        <v>3212</v>
      </c>
      <c r="R156" s="98" t="s">
        <v>5584</v>
      </c>
      <c r="S156" s="99" t="s">
        <v>234</v>
      </c>
      <c r="T156" s="94" t="s">
        <v>320</v>
      </c>
      <c r="U156" s="120"/>
      <c r="V156" s="120"/>
      <c r="W156" s="100" t="str">
        <f>VLOOKUP(TRIM(X156),X10:Y92,2,FALSE)</f>
        <v>Puneet</v>
      </c>
      <c r="X156" s="121" t="str">
        <f t="shared" si="6"/>
        <v>4.3</v>
      </c>
      <c r="Y156" s="124">
        <f t="shared" si="7"/>
        <v>0</v>
      </c>
      <c r="Z156" s="121">
        <f t="shared" si="8"/>
        <v>0</v>
      </c>
      <c r="AA156" s="121">
        <f t="shared" si="9"/>
        <v>49</v>
      </c>
      <c r="AB156" s="121">
        <f t="shared" si="10"/>
        <v>0</v>
      </c>
      <c r="AC156" s="121">
        <f t="shared" si="11"/>
        <v>0</v>
      </c>
      <c r="AD156" s="1" t="s">
        <v>525</v>
      </c>
    </row>
    <row r="157" spans="1:31" ht="37.15" customHeight="1" x14ac:dyDescent="0.25">
      <c r="A157" s="89" t="s">
        <v>224</v>
      </c>
      <c r="B157" s="94" t="s">
        <v>3217</v>
      </c>
      <c r="C157" s="91" t="s">
        <v>97</v>
      </c>
      <c r="D157" s="91" t="s">
        <v>1982</v>
      </c>
      <c r="E157" s="122" t="s">
        <v>827</v>
      </c>
      <c r="F157" s="92" t="s">
        <v>16</v>
      </c>
      <c r="G157" s="92" t="s">
        <v>98</v>
      </c>
      <c r="H157" s="92" t="s">
        <v>2150</v>
      </c>
      <c r="I157" s="162" t="s">
        <v>3196</v>
      </c>
      <c r="J157" s="96" t="s">
        <v>254</v>
      </c>
      <c r="K157" s="95">
        <v>3618</v>
      </c>
      <c r="L157" s="96"/>
      <c r="M157" s="95" t="s">
        <v>253</v>
      </c>
      <c r="N157" s="94" t="s">
        <v>2149</v>
      </c>
      <c r="O157" s="94" t="s">
        <v>244</v>
      </c>
      <c r="P157" s="94" t="s">
        <v>2151</v>
      </c>
      <c r="Q157" s="98" t="s">
        <v>3216</v>
      </c>
      <c r="R157" s="98" t="s">
        <v>227</v>
      </c>
      <c r="S157" s="99" t="s">
        <v>227</v>
      </c>
      <c r="T157" s="94" t="s">
        <v>320</v>
      </c>
      <c r="U157" s="120"/>
      <c r="V157" s="120"/>
      <c r="W157" s="100" t="str">
        <f>VLOOKUP(TRIM(X157),X10:Y92,2,FALSE)</f>
        <v>Puneet</v>
      </c>
      <c r="X157" s="121" t="str">
        <f t="shared" ref="X157:X220" si="12">IF(ISNONTEXT(D157),"" &amp; D157 &amp;"",T(D157))</f>
        <v>8.10.2</v>
      </c>
      <c r="Y157" s="124">
        <f t="shared" ref="Y157:Y220" si="13">IF(F157="CR", IF(S157="Approved", 1, IF(S157="Agreed", 1, IF(S157="Block approved", 1, 0))),0)</f>
        <v>0</v>
      </c>
      <c r="Z157" s="121">
        <f t="shared" ref="Z157:Z220" si="14">IF(F157="P-CR", IF(S157="Approved", 1, IF(S157="Block approved", 1, 0)),0)</f>
        <v>0</v>
      </c>
      <c r="AA157" s="121">
        <f t="shared" ref="AA157:AA220" si="15">LEN(I157)</f>
        <v>83</v>
      </c>
      <c r="AB157" s="121">
        <f t="shared" ref="AB157:AB220" si="16">IF(LEFT(H157, 12)="Reserved for",  1, 0)</f>
        <v>0</v>
      </c>
      <c r="AC157" s="121">
        <f t="shared" ref="AC157:AC220" si="17">IF(F157="LS OUT", IF(S157="Approved", 1, IF(S157="Block approved", 1, 0)),0)</f>
        <v>0</v>
      </c>
      <c r="AE157" s="1" t="s">
        <v>526</v>
      </c>
    </row>
    <row r="158" spans="1:31" ht="37.15" customHeight="1" x14ac:dyDescent="0.25">
      <c r="A158" s="89" t="s">
        <v>224</v>
      </c>
      <c r="B158" s="94" t="s">
        <v>41</v>
      </c>
      <c r="C158" s="91" t="s">
        <v>14</v>
      </c>
      <c r="D158" s="91" t="s">
        <v>92</v>
      </c>
      <c r="E158" s="122" t="s">
        <v>828</v>
      </c>
      <c r="F158" s="92" t="s">
        <v>16</v>
      </c>
      <c r="G158" s="209" t="s">
        <v>98</v>
      </c>
      <c r="H158" s="209" t="s">
        <v>2152</v>
      </c>
      <c r="I158" s="210" t="s">
        <v>2153</v>
      </c>
      <c r="J158" s="151" t="s">
        <v>2154</v>
      </c>
      <c r="K158" s="152">
        <v>191</v>
      </c>
      <c r="L158" s="151"/>
      <c r="M158" s="152" t="s">
        <v>106</v>
      </c>
      <c r="N158" s="151" t="s">
        <v>423</v>
      </c>
      <c r="O158" s="151" t="s">
        <v>124</v>
      </c>
      <c r="P158" s="151" t="s">
        <v>2155</v>
      </c>
      <c r="Q158" s="211" t="s">
        <v>3218</v>
      </c>
      <c r="R158" s="211" t="s">
        <v>255</v>
      </c>
      <c r="S158" s="153"/>
      <c r="T158" s="94" t="s">
        <v>2156</v>
      </c>
      <c r="U158" s="120"/>
      <c r="V158" s="120"/>
      <c r="W158" s="100" t="e">
        <f>VLOOKUP(TRIM(X158),X10:Y92,2,FALSE)</f>
        <v>#N/A</v>
      </c>
      <c r="X158" s="121" t="str">
        <f t="shared" si="12"/>
        <v>99</v>
      </c>
      <c r="Y158" s="124">
        <f t="shared" si="13"/>
        <v>0</v>
      </c>
      <c r="Z158" s="121">
        <f t="shared" si="14"/>
        <v>0</v>
      </c>
      <c r="AA158" s="121">
        <f t="shared" si="15"/>
        <v>9</v>
      </c>
      <c r="AB158" s="121">
        <f t="shared" si="16"/>
        <v>0</v>
      </c>
      <c r="AC158" s="121">
        <f t="shared" si="17"/>
        <v>0</v>
      </c>
    </row>
    <row r="159" spans="1:31" ht="35.25" customHeight="1" x14ac:dyDescent="0.25">
      <c r="A159" s="89" t="s">
        <v>224</v>
      </c>
      <c r="B159" s="94" t="s">
        <v>3220</v>
      </c>
      <c r="C159" s="91" t="s">
        <v>97</v>
      </c>
      <c r="D159" s="91" t="s">
        <v>1988</v>
      </c>
      <c r="E159" s="122" t="s">
        <v>829</v>
      </c>
      <c r="F159" s="92" t="s">
        <v>16</v>
      </c>
      <c r="G159" s="92" t="s">
        <v>98</v>
      </c>
      <c r="H159" s="92" t="s">
        <v>2157</v>
      </c>
      <c r="I159" s="162" t="s">
        <v>273</v>
      </c>
      <c r="J159" s="96" t="s">
        <v>246</v>
      </c>
      <c r="K159" s="95">
        <v>2525</v>
      </c>
      <c r="L159" s="96"/>
      <c r="M159" s="95" t="s">
        <v>253</v>
      </c>
      <c r="N159" s="94" t="s">
        <v>2147</v>
      </c>
      <c r="O159" s="94" t="s">
        <v>244</v>
      </c>
      <c r="P159" s="94" t="s">
        <v>2158</v>
      </c>
      <c r="Q159" s="98" t="s">
        <v>3219</v>
      </c>
      <c r="R159" s="98" t="s">
        <v>5585</v>
      </c>
      <c r="S159" s="99" t="s">
        <v>279</v>
      </c>
      <c r="T159" s="94" t="s">
        <v>272</v>
      </c>
      <c r="U159" s="120"/>
      <c r="V159" s="120"/>
      <c r="W159" s="100" t="str">
        <f>VLOOKUP(TRIM(X159),X10:Y92,2,FALSE)</f>
        <v>Puneet</v>
      </c>
      <c r="X159" s="121" t="str">
        <f t="shared" si="12"/>
        <v>8.21</v>
      </c>
      <c r="Y159" s="124">
        <f t="shared" si="13"/>
        <v>0</v>
      </c>
      <c r="Z159" s="121">
        <f t="shared" si="14"/>
        <v>0</v>
      </c>
      <c r="AA159" s="121">
        <f t="shared" si="15"/>
        <v>26</v>
      </c>
      <c r="AB159" s="121">
        <f t="shared" si="16"/>
        <v>0</v>
      </c>
      <c r="AC159" s="121">
        <f t="shared" si="17"/>
        <v>0</v>
      </c>
    </row>
    <row r="160" spans="1:31" ht="35.25" customHeight="1" x14ac:dyDescent="0.25">
      <c r="A160" s="89" t="s">
        <v>224</v>
      </c>
      <c r="B160" s="94" t="s">
        <v>3221</v>
      </c>
      <c r="C160" s="91" t="s">
        <v>97</v>
      </c>
      <c r="D160" s="91" t="s">
        <v>1988</v>
      </c>
      <c r="E160" s="122" t="s">
        <v>830</v>
      </c>
      <c r="F160" s="92" t="s">
        <v>15</v>
      </c>
      <c r="G160" s="92" t="s">
        <v>98</v>
      </c>
      <c r="H160" s="92" t="s">
        <v>2157</v>
      </c>
      <c r="I160" s="162" t="s">
        <v>273</v>
      </c>
      <c r="J160" s="96" t="s">
        <v>105</v>
      </c>
      <c r="K160" s="95">
        <v>2455</v>
      </c>
      <c r="L160" s="96"/>
      <c r="M160" s="95" t="s">
        <v>253</v>
      </c>
      <c r="N160" s="94" t="s">
        <v>2159</v>
      </c>
      <c r="O160" s="94" t="s">
        <v>244</v>
      </c>
      <c r="P160" s="94" t="s">
        <v>2158</v>
      </c>
      <c r="Q160" s="98" t="s">
        <v>3219</v>
      </c>
      <c r="R160" s="98" t="s">
        <v>225</v>
      </c>
      <c r="S160" s="99" t="s">
        <v>5405</v>
      </c>
      <c r="T160" s="94" t="s">
        <v>272</v>
      </c>
      <c r="U160" s="120"/>
      <c r="V160" s="120"/>
      <c r="W160" s="100" t="str">
        <f>VLOOKUP(TRIM(X160),X10:Y92,2,FALSE)</f>
        <v>Puneet</v>
      </c>
      <c r="X160" s="121" t="str">
        <f t="shared" si="12"/>
        <v>8.21</v>
      </c>
      <c r="Y160" s="124">
        <f t="shared" si="13"/>
        <v>1</v>
      </c>
      <c r="Z160" s="121">
        <f t="shared" si="14"/>
        <v>0</v>
      </c>
      <c r="AA160" s="121">
        <f t="shared" si="15"/>
        <v>26</v>
      </c>
      <c r="AB160" s="121">
        <f t="shared" si="16"/>
        <v>0</v>
      </c>
      <c r="AC160" s="121">
        <f t="shared" si="17"/>
        <v>0</v>
      </c>
    </row>
    <row r="161" spans="1:31" ht="35.25" customHeight="1" x14ac:dyDescent="0.25">
      <c r="A161" s="89" t="s">
        <v>224</v>
      </c>
      <c r="B161" s="94" t="s">
        <v>3223</v>
      </c>
      <c r="C161" s="91" t="s">
        <v>97</v>
      </c>
      <c r="D161" s="91" t="s">
        <v>56</v>
      </c>
      <c r="E161" s="122" t="s">
        <v>831</v>
      </c>
      <c r="F161" s="92" t="s">
        <v>15</v>
      </c>
      <c r="G161" s="92" t="s">
        <v>98</v>
      </c>
      <c r="H161" s="92" t="s">
        <v>2160</v>
      </c>
      <c r="I161" s="162" t="s">
        <v>273</v>
      </c>
      <c r="J161" s="96" t="s">
        <v>246</v>
      </c>
      <c r="K161" s="95">
        <v>2457</v>
      </c>
      <c r="L161" s="96" t="s">
        <v>49</v>
      </c>
      <c r="M161" s="95" t="s">
        <v>253</v>
      </c>
      <c r="N161" s="94" t="s">
        <v>2147</v>
      </c>
      <c r="O161" s="94" t="s">
        <v>244</v>
      </c>
      <c r="P161" s="94" t="s">
        <v>508</v>
      </c>
      <c r="Q161" s="98" t="s">
        <v>3222</v>
      </c>
      <c r="R161" s="98" t="s">
        <v>5283</v>
      </c>
      <c r="S161" s="99" t="s">
        <v>5405</v>
      </c>
      <c r="T161" s="94" t="s">
        <v>272</v>
      </c>
      <c r="U161" s="120"/>
      <c r="V161" s="120"/>
      <c r="W161" s="100" t="str">
        <f>VLOOKUP(TRIM(X161),X10:Y92,2,FALSE)</f>
        <v>Andy</v>
      </c>
      <c r="X161" s="121" t="str">
        <f t="shared" si="12"/>
        <v>4.1</v>
      </c>
      <c r="Y161" s="124">
        <f t="shared" si="13"/>
        <v>1</v>
      </c>
      <c r="Z161" s="121">
        <f t="shared" si="14"/>
        <v>0</v>
      </c>
      <c r="AA161" s="121">
        <f t="shared" si="15"/>
        <v>26</v>
      </c>
      <c r="AB161" s="121">
        <f t="shared" si="16"/>
        <v>0</v>
      </c>
      <c r="AC161" s="121">
        <f t="shared" si="17"/>
        <v>0</v>
      </c>
    </row>
    <row r="162" spans="1:31" ht="35.25" customHeight="1" x14ac:dyDescent="0.25">
      <c r="A162" s="89" t="s">
        <v>224</v>
      </c>
      <c r="B162" s="94" t="s">
        <v>317</v>
      </c>
      <c r="C162" s="91" t="s">
        <v>97</v>
      </c>
      <c r="D162" s="91" t="s">
        <v>56</v>
      </c>
      <c r="E162" s="122" t="s">
        <v>832</v>
      </c>
      <c r="F162" s="92" t="s">
        <v>270</v>
      </c>
      <c r="G162" s="92" t="s">
        <v>98</v>
      </c>
      <c r="H162" s="92" t="s">
        <v>2161</v>
      </c>
      <c r="I162" s="162" t="s">
        <v>273</v>
      </c>
      <c r="J162" s="96"/>
      <c r="K162" s="95"/>
      <c r="L162" s="96"/>
      <c r="M162" s="95"/>
      <c r="N162" s="94"/>
      <c r="O162" s="94" t="s">
        <v>124</v>
      </c>
      <c r="P162" s="94" t="s">
        <v>301</v>
      </c>
      <c r="Q162" s="98" t="s">
        <v>2162</v>
      </c>
      <c r="R162" s="98" t="s">
        <v>5284</v>
      </c>
      <c r="S162" s="99" t="s">
        <v>279</v>
      </c>
      <c r="T162" s="94" t="s">
        <v>272</v>
      </c>
      <c r="U162" s="120"/>
      <c r="V162" s="120"/>
      <c r="W162" s="100" t="str">
        <f>VLOOKUP(TRIM(X162),X10:Y92,2,FALSE)</f>
        <v>Andy</v>
      </c>
      <c r="X162" s="121" t="str">
        <f t="shared" si="12"/>
        <v>4.1</v>
      </c>
      <c r="Y162" s="124">
        <f t="shared" si="13"/>
        <v>0</v>
      </c>
      <c r="Z162" s="121">
        <f t="shared" si="14"/>
        <v>0</v>
      </c>
      <c r="AA162" s="121">
        <f t="shared" si="15"/>
        <v>26</v>
      </c>
      <c r="AB162" s="121">
        <f t="shared" si="16"/>
        <v>0</v>
      </c>
      <c r="AC162" s="121">
        <f t="shared" si="17"/>
        <v>0</v>
      </c>
    </row>
    <row r="163" spans="1:31" ht="35.25" customHeight="1" x14ac:dyDescent="0.25">
      <c r="A163" s="89" t="s">
        <v>224</v>
      </c>
      <c r="B163" s="94" t="s">
        <v>3226</v>
      </c>
      <c r="C163" s="91" t="s">
        <v>97</v>
      </c>
      <c r="D163" s="91" t="s">
        <v>56</v>
      </c>
      <c r="E163" s="122" t="s">
        <v>833</v>
      </c>
      <c r="F163" s="92" t="s">
        <v>16</v>
      </c>
      <c r="G163" s="92" t="s">
        <v>98</v>
      </c>
      <c r="H163" s="92" t="s">
        <v>2163</v>
      </c>
      <c r="I163" s="162" t="s">
        <v>3224</v>
      </c>
      <c r="J163" s="96" t="s">
        <v>105</v>
      </c>
      <c r="K163" s="95">
        <v>2456</v>
      </c>
      <c r="L163" s="96"/>
      <c r="M163" s="95" t="s">
        <v>106</v>
      </c>
      <c r="N163" s="94" t="s">
        <v>2159</v>
      </c>
      <c r="O163" s="94" t="s">
        <v>124</v>
      </c>
      <c r="P163" s="94" t="s">
        <v>250</v>
      </c>
      <c r="Q163" s="98" t="s">
        <v>3225</v>
      </c>
      <c r="R163" s="98" t="s">
        <v>5285</v>
      </c>
      <c r="S163" s="99" t="s">
        <v>279</v>
      </c>
      <c r="T163" s="94" t="s">
        <v>272</v>
      </c>
      <c r="U163" s="120"/>
      <c r="V163" s="120"/>
      <c r="W163" s="100" t="str">
        <f>VLOOKUP(TRIM(X163),X10:Y92,2,FALSE)</f>
        <v>Andy</v>
      </c>
      <c r="X163" s="121" t="str">
        <f t="shared" si="12"/>
        <v>4.1</v>
      </c>
      <c r="Y163" s="124">
        <f t="shared" si="13"/>
        <v>0</v>
      </c>
      <c r="Z163" s="121">
        <f t="shared" si="14"/>
        <v>0</v>
      </c>
      <c r="AA163" s="121">
        <f t="shared" si="15"/>
        <v>41</v>
      </c>
      <c r="AB163" s="121">
        <f t="shared" si="16"/>
        <v>0</v>
      </c>
      <c r="AC163" s="121">
        <f t="shared" si="17"/>
        <v>0</v>
      </c>
      <c r="AE163" s="1" t="s">
        <v>526</v>
      </c>
    </row>
    <row r="164" spans="1:31" ht="37.15" customHeight="1" x14ac:dyDescent="0.25">
      <c r="A164" s="89" t="s">
        <v>224</v>
      </c>
      <c r="B164" s="94" t="s">
        <v>6836</v>
      </c>
      <c r="C164" s="91" t="s">
        <v>97</v>
      </c>
      <c r="D164" s="91" t="s">
        <v>82</v>
      </c>
      <c r="E164" s="122" t="s">
        <v>834</v>
      </c>
      <c r="F164" s="92" t="s">
        <v>15</v>
      </c>
      <c r="G164" s="92" t="s">
        <v>98</v>
      </c>
      <c r="H164" s="92" t="s">
        <v>2164</v>
      </c>
      <c r="I164" s="162" t="s">
        <v>273</v>
      </c>
      <c r="J164" s="96" t="s">
        <v>105</v>
      </c>
      <c r="K164" s="95">
        <v>2457</v>
      </c>
      <c r="L164" s="96"/>
      <c r="M164" s="95" t="s">
        <v>106</v>
      </c>
      <c r="N164" s="94" t="s">
        <v>2159</v>
      </c>
      <c r="O164" s="94" t="s">
        <v>124</v>
      </c>
      <c r="P164" s="94" t="s">
        <v>250</v>
      </c>
      <c r="Q164" s="98" t="s">
        <v>3227</v>
      </c>
      <c r="R164" s="98" t="s">
        <v>225</v>
      </c>
      <c r="S164" s="99" t="s">
        <v>5405</v>
      </c>
      <c r="T164" s="94" t="s">
        <v>272</v>
      </c>
      <c r="U164" s="120"/>
      <c r="V164" s="120"/>
      <c r="W164" s="100" t="str">
        <f>VLOOKUP(TRIM(X164),X10:Y92,2,FALSE)</f>
        <v>Tao</v>
      </c>
      <c r="X164" s="121" t="str">
        <f t="shared" si="12"/>
        <v>6.9</v>
      </c>
      <c r="Y164" s="124">
        <f t="shared" si="13"/>
        <v>1</v>
      </c>
      <c r="Z164" s="121">
        <f t="shared" si="14"/>
        <v>0</v>
      </c>
      <c r="AA164" s="121">
        <f t="shared" si="15"/>
        <v>26</v>
      </c>
      <c r="AB164" s="121">
        <f t="shared" si="16"/>
        <v>0</v>
      </c>
      <c r="AC164" s="121">
        <f t="shared" si="17"/>
        <v>0</v>
      </c>
      <c r="AE164" s="1" t="s">
        <v>526</v>
      </c>
    </row>
    <row r="165" spans="1:31" ht="37.15" customHeight="1" x14ac:dyDescent="0.25">
      <c r="A165" s="89" t="s">
        <v>224</v>
      </c>
      <c r="B165" s="94" t="s">
        <v>3229</v>
      </c>
      <c r="C165" s="91" t="s">
        <v>97</v>
      </c>
      <c r="D165" s="91" t="s">
        <v>83</v>
      </c>
      <c r="E165" s="122" t="s">
        <v>835</v>
      </c>
      <c r="F165" s="92" t="s">
        <v>16</v>
      </c>
      <c r="G165" s="92" t="s">
        <v>98</v>
      </c>
      <c r="H165" s="92" t="s">
        <v>2165</v>
      </c>
      <c r="I165" s="162" t="s">
        <v>273</v>
      </c>
      <c r="J165" s="96" t="s">
        <v>246</v>
      </c>
      <c r="K165" s="212">
        <v>2526</v>
      </c>
      <c r="L165" s="96"/>
      <c r="M165" s="95" t="s">
        <v>106</v>
      </c>
      <c r="N165" s="94" t="s">
        <v>2147</v>
      </c>
      <c r="O165" s="94" t="s">
        <v>124</v>
      </c>
      <c r="P165" s="94" t="s">
        <v>250</v>
      </c>
      <c r="Q165" s="98" t="s">
        <v>3228</v>
      </c>
      <c r="R165" s="98" t="s">
        <v>6827</v>
      </c>
      <c r="S165" s="99" t="s">
        <v>227</v>
      </c>
      <c r="T165" s="94" t="s">
        <v>272</v>
      </c>
      <c r="U165" s="120"/>
      <c r="V165" s="120"/>
      <c r="W165" s="100" t="str">
        <f>VLOOKUP(TRIM(X165),X10:Y92,2,FALSE)</f>
        <v>Tao</v>
      </c>
      <c r="X165" s="121" t="str">
        <f t="shared" si="12"/>
        <v>6.10</v>
      </c>
      <c r="Y165" s="124">
        <f t="shared" si="13"/>
        <v>0</v>
      </c>
      <c r="Z165" s="121">
        <f t="shared" si="14"/>
        <v>0</v>
      </c>
      <c r="AA165" s="121">
        <f t="shared" si="15"/>
        <v>26</v>
      </c>
      <c r="AB165" s="121">
        <f t="shared" si="16"/>
        <v>0</v>
      </c>
      <c r="AC165" s="121">
        <f t="shared" si="17"/>
        <v>0</v>
      </c>
      <c r="AD165" s="1" t="s">
        <v>525</v>
      </c>
    </row>
    <row r="166" spans="1:31" ht="35.25" customHeight="1" x14ac:dyDescent="0.25">
      <c r="A166" s="89" t="s">
        <v>224</v>
      </c>
      <c r="B166" s="94" t="s">
        <v>2144</v>
      </c>
      <c r="C166" s="91" t="s">
        <v>97</v>
      </c>
      <c r="D166" s="91" t="s">
        <v>56</v>
      </c>
      <c r="E166" s="122" t="s">
        <v>836</v>
      </c>
      <c r="F166" s="92" t="s">
        <v>270</v>
      </c>
      <c r="G166" s="92" t="s">
        <v>98</v>
      </c>
      <c r="H166" s="92" t="s">
        <v>2166</v>
      </c>
      <c r="I166" s="162" t="s">
        <v>273</v>
      </c>
      <c r="J166" s="96"/>
      <c r="K166" s="95"/>
      <c r="L166" s="96"/>
      <c r="M166" s="95"/>
      <c r="N166" s="94"/>
      <c r="O166" s="94" t="s">
        <v>238</v>
      </c>
      <c r="P166" s="94" t="s">
        <v>247</v>
      </c>
      <c r="Q166" s="98" t="s">
        <v>2167</v>
      </c>
      <c r="R166" s="98" t="s">
        <v>5286</v>
      </c>
      <c r="S166" s="99" t="s">
        <v>279</v>
      </c>
      <c r="T166" s="94" t="s">
        <v>272</v>
      </c>
      <c r="U166" s="120"/>
      <c r="V166" s="120"/>
      <c r="W166" s="100" t="str">
        <f>VLOOKUP(TRIM(X166),X10:Y92,2,FALSE)</f>
        <v>Andy</v>
      </c>
      <c r="X166" s="121" t="str">
        <f t="shared" si="12"/>
        <v>4.1</v>
      </c>
      <c r="Y166" s="124">
        <f t="shared" si="13"/>
        <v>0</v>
      </c>
      <c r="Z166" s="121">
        <f t="shared" si="14"/>
        <v>0</v>
      </c>
      <c r="AA166" s="121">
        <f t="shared" si="15"/>
        <v>26</v>
      </c>
      <c r="AB166" s="121">
        <f t="shared" si="16"/>
        <v>0</v>
      </c>
      <c r="AC166" s="121">
        <f t="shared" si="17"/>
        <v>0</v>
      </c>
      <c r="AD166" s="1" t="s">
        <v>525</v>
      </c>
    </row>
    <row r="167" spans="1:31" ht="35.25" customHeight="1" x14ac:dyDescent="0.25">
      <c r="A167" s="89" t="s">
        <v>224</v>
      </c>
      <c r="B167" s="94" t="s">
        <v>3232</v>
      </c>
      <c r="C167" s="91" t="s">
        <v>97</v>
      </c>
      <c r="D167" s="91" t="s">
        <v>1976</v>
      </c>
      <c r="E167" s="122" t="s">
        <v>837</v>
      </c>
      <c r="F167" s="92" t="s">
        <v>16</v>
      </c>
      <c r="G167" s="92" t="s">
        <v>98</v>
      </c>
      <c r="H167" s="92" t="s">
        <v>2168</v>
      </c>
      <c r="I167" s="162" t="s">
        <v>3230</v>
      </c>
      <c r="J167" s="96" t="s">
        <v>246</v>
      </c>
      <c r="K167" s="95">
        <v>2527</v>
      </c>
      <c r="L167" s="96"/>
      <c r="M167" s="95" t="s">
        <v>253</v>
      </c>
      <c r="N167" s="94" t="s">
        <v>2147</v>
      </c>
      <c r="O167" s="94" t="s">
        <v>244</v>
      </c>
      <c r="P167" s="94" t="s">
        <v>2169</v>
      </c>
      <c r="Q167" s="98" t="s">
        <v>3231</v>
      </c>
      <c r="R167" s="98" t="s">
        <v>5586</v>
      </c>
      <c r="S167" s="99" t="s">
        <v>279</v>
      </c>
      <c r="T167" s="94" t="s">
        <v>272</v>
      </c>
      <c r="U167" s="120"/>
      <c r="V167" s="120"/>
      <c r="W167" s="100" t="str">
        <f>VLOOKUP(TRIM(X167),X10:Y92,2,FALSE)</f>
        <v>Andy</v>
      </c>
      <c r="X167" s="121" t="str">
        <f t="shared" si="12"/>
        <v>8.6.2</v>
      </c>
      <c r="Y167" s="124">
        <f t="shared" si="13"/>
        <v>0</v>
      </c>
      <c r="Z167" s="121">
        <f t="shared" si="14"/>
        <v>0</v>
      </c>
      <c r="AA167" s="121">
        <f t="shared" si="15"/>
        <v>84</v>
      </c>
      <c r="AB167" s="121">
        <f t="shared" si="16"/>
        <v>0</v>
      </c>
      <c r="AC167" s="121">
        <f t="shared" si="17"/>
        <v>0</v>
      </c>
      <c r="AD167" s="1" t="s">
        <v>525</v>
      </c>
    </row>
    <row r="168" spans="1:31" ht="35.25" customHeight="1" x14ac:dyDescent="0.25">
      <c r="A168" s="89" t="s">
        <v>224</v>
      </c>
      <c r="B168" s="94" t="s">
        <v>3234</v>
      </c>
      <c r="C168" s="91" t="s">
        <v>97</v>
      </c>
      <c r="D168" s="91" t="s">
        <v>1976</v>
      </c>
      <c r="E168" s="122" t="s">
        <v>838</v>
      </c>
      <c r="F168" s="220" t="s">
        <v>6964</v>
      </c>
      <c r="G168" s="92" t="s">
        <v>98</v>
      </c>
      <c r="H168" s="92" t="s">
        <v>2168</v>
      </c>
      <c r="I168" s="162" t="s">
        <v>3233</v>
      </c>
      <c r="J168" s="96" t="s">
        <v>271</v>
      </c>
      <c r="K168" s="95">
        <v>2056</v>
      </c>
      <c r="L168" s="96"/>
      <c r="M168" s="95" t="s">
        <v>253</v>
      </c>
      <c r="N168" s="94" t="s">
        <v>423</v>
      </c>
      <c r="O168" s="94" t="s">
        <v>244</v>
      </c>
      <c r="P168" s="94" t="s">
        <v>2169</v>
      </c>
      <c r="Q168" s="98" t="s">
        <v>3231</v>
      </c>
      <c r="R168" s="98" t="s">
        <v>6302</v>
      </c>
      <c r="S168" s="99" t="s">
        <v>377</v>
      </c>
      <c r="T168" s="94" t="s">
        <v>272</v>
      </c>
      <c r="U168" s="120"/>
      <c r="V168" s="120"/>
      <c r="W168" s="100" t="str">
        <f>VLOOKUP(TRIM(X168),X10:Y92,2,FALSE)</f>
        <v>Andy</v>
      </c>
      <c r="X168" s="121" t="str">
        <f t="shared" si="12"/>
        <v>8.6.2</v>
      </c>
      <c r="Y168" s="124">
        <f t="shared" si="13"/>
        <v>0</v>
      </c>
      <c r="Z168" s="121">
        <f t="shared" si="14"/>
        <v>0</v>
      </c>
      <c r="AA168" s="121">
        <f t="shared" si="15"/>
        <v>75</v>
      </c>
      <c r="AB168" s="121">
        <f t="shared" si="16"/>
        <v>0</v>
      </c>
      <c r="AC168" s="121">
        <f t="shared" si="17"/>
        <v>0</v>
      </c>
    </row>
    <row r="169" spans="1:31" ht="35.25" customHeight="1" x14ac:dyDescent="0.25">
      <c r="A169" s="89" t="s">
        <v>224</v>
      </c>
      <c r="B169" s="94" t="s">
        <v>356</v>
      </c>
      <c r="C169" s="91" t="s">
        <v>97</v>
      </c>
      <c r="D169" s="91" t="s">
        <v>82</v>
      </c>
      <c r="E169" s="122" t="s">
        <v>839</v>
      </c>
      <c r="F169" s="92" t="s">
        <v>16</v>
      </c>
      <c r="G169" s="92" t="s">
        <v>98</v>
      </c>
      <c r="H169" s="92" t="s">
        <v>2170</v>
      </c>
      <c r="I169" s="162" t="s">
        <v>273</v>
      </c>
      <c r="J169" s="96" t="s">
        <v>105</v>
      </c>
      <c r="K169" s="95">
        <v>2458</v>
      </c>
      <c r="L169" s="96"/>
      <c r="M169" s="95" t="s">
        <v>106</v>
      </c>
      <c r="N169" s="94" t="s">
        <v>2159</v>
      </c>
      <c r="O169" s="94" t="s">
        <v>124</v>
      </c>
      <c r="P169" s="94" t="s">
        <v>250</v>
      </c>
      <c r="Q169" s="98" t="s">
        <v>3235</v>
      </c>
      <c r="R169" s="98" t="s">
        <v>5287</v>
      </c>
      <c r="S169" s="99" t="s">
        <v>279</v>
      </c>
      <c r="T169" s="94" t="s">
        <v>272</v>
      </c>
      <c r="U169" s="120"/>
      <c r="V169" s="120"/>
      <c r="W169" s="100" t="str">
        <f>VLOOKUP(TRIM(X169),X10:Y92,2,FALSE)</f>
        <v>Tao</v>
      </c>
      <c r="X169" s="121" t="str">
        <f t="shared" si="12"/>
        <v>6.9</v>
      </c>
      <c r="Y169" s="124">
        <f t="shared" si="13"/>
        <v>0</v>
      </c>
      <c r="Z169" s="121">
        <f t="shared" si="14"/>
        <v>0</v>
      </c>
      <c r="AA169" s="121">
        <f t="shared" si="15"/>
        <v>26</v>
      </c>
      <c r="AB169" s="121">
        <f t="shared" si="16"/>
        <v>0</v>
      </c>
      <c r="AC169" s="121">
        <f t="shared" si="17"/>
        <v>0</v>
      </c>
    </row>
    <row r="170" spans="1:31" ht="35.25" customHeight="1" x14ac:dyDescent="0.25">
      <c r="A170" s="89" t="s">
        <v>224</v>
      </c>
      <c r="B170" s="94" t="s">
        <v>3238</v>
      </c>
      <c r="C170" s="91" t="s">
        <v>97</v>
      </c>
      <c r="D170" s="91" t="s">
        <v>59</v>
      </c>
      <c r="E170" s="122" t="s">
        <v>840</v>
      </c>
      <c r="F170" s="92" t="s">
        <v>16</v>
      </c>
      <c r="G170" s="92" t="s">
        <v>98</v>
      </c>
      <c r="H170" s="92" t="s">
        <v>2171</v>
      </c>
      <c r="I170" s="162" t="s">
        <v>3236</v>
      </c>
      <c r="J170" s="96" t="s">
        <v>254</v>
      </c>
      <c r="K170" s="95">
        <v>3619</v>
      </c>
      <c r="L170" s="96"/>
      <c r="M170" s="95" t="s">
        <v>106</v>
      </c>
      <c r="N170" s="94" t="s">
        <v>2149</v>
      </c>
      <c r="O170" s="94" t="s">
        <v>124</v>
      </c>
      <c r="P170" s="94" t="s">
        <v>2172</v>
      </c>
      <c r="Q170" s="98" t="s">
        <v>3237</v>
      </c>
      <c r="R170" s="98" t="s">
        <v>5288</v>
      </c>
      <c r="S170" s="99" t="s">
        <v>279</v>
      </c>
      <c r="T170" s="94" t="s">
        <v>272</v>
      </c>
      <c r="U170" s="120"/>
      <c r="V170" s="120"/>
      <c r="W170" s="100" t="str">
        <f>VLOOKUP(TRIM(X170),X10:Y92,2,FALSE)</f>
        <v>Andy</v>
      </c>
      <c r="X170" s="121" t="str">
        <f t="shared" si="12"/>
        <v>5.1</v>
      </c>
      <c r="Y170" s="124">
        <f t="shared" si="13"/>
        <v>0</v>
      </c>
      <c r="Z170" s="121">
        <f t="shared" si="14"/>
        <v>0</v>
      </c>
      <c r="AA170" s="121">
        <f t="shared" si="15"/>
        <v>43</v>
      </c>
      <c r="AB170" s="121">
        <f t="shared" si="16"/>
        <v>0</v>
      </c>
      <c r="AC170" s="121">
        <f t="shared" si="17"/>
        <v>0</v>
      </c>
    </row>
    <row r="171" spans="1:31" ht="35.25" customHeight="1" x14ac:dyDescent="0.25">
      <c r="A171" s="89" t="s">
        <v>224</v>
      </c>
      <c r="B171" s="94" t="s">
        <v>41</v>
      </c>
      <c r="C171" s="91" t="s">
        <v>97</v>
      </c>
      <c r="D171" s="91" t="s">
        <v>1979</v>
      </c>
      <c r="E171" s="122" t="s">
        <v>841</v>
      </c>
      <c r="F171" s="92" t="s">
        <v>242</v>
      </c>
      <c r="G171" s="92" t="s">
        <v>98</v>
      </c>
      <c r="H171" s="92" t="s">
        <v>3239</v>
      </c>
      <c r="I171" s="162" t="s">
        <v>2173</v>
      </c>
      <c r="J171" s="96" t="s">
        <v>265</v>
      </c>
      <c r="K171" s="95"/>
      <c r="L171" s="96"/>
      <c r="M171" s="95"/>
      <c r="N171" s="94" t="s">
        <v>545</v>
      </c>
      <c r="O171" s="94" t="s">
        <v>244</v>
      </c>
      <c r="P171" s="94" t="s">
        <v>266</v>
      </c>
      <c r="Q171" s="98" t="s">
        <v>4599</v>
      </c>
      <c r="R171" s="98" t="s">
        <v>5587</v>
      </c>
      <c r="S171" s="99" t="s">
        <v>279</v>
      </c>
      <c r="T171" s="94" t="s">
        <v>2174</v>
      </c>
      <c r="U171" s="120"/>
      <c r="V171" s="120"/>
      <c r="W171" s="100" t="str">
        <f>VLOOKUP(TRIM(X171),X10:Y92,2,FALSE)</f>
        <v>Andy</v>
      </c>
      <c r="X171" s="121" t="str">
        <f t="shared" si="12"/>
        <v>8.9.1</v>
      </c>
      <c r="Y171" s="124">
        <f t="shared" si="13"/>
        <v>0</v>
      </c>
      <c r="Z171" s="121">
        <f t="shared" si="14"/>
        <v>0</v>
      </c>
      <c r="AA171" s="121">
        <f t="shared" si="15"/>
        <v>16</v>
      </c>
      <c r="AB171" s="121">
        <f t="shared" si="16"/>
        <v>0</v>
      </c>
      <c r="AC171" s="121">
        <f t="shared" si="17"/>
        <v>0</v>
      </c>
    </row>
    <row r="172" spans="1:31" ht="35.25" customHeight="1" x14ac:dyDescent="0.25">
      <c r="A172" s="89" t="s">
        <v>224</v>
      </c>
      <c r="B172" s="94" t="s">
        <v>41</v>
      </c>
      <c r="C172" s="91" t="s">
        <v>97</v>
      </c>
      <c r="D172" s="91" t="s">
        <v>1981</v>
      </c>
      <c r="E172" s="122" t="s">
        <v>842</v>
      </c>
      <c r="F172" s="92" t="s">
        <v>100</v>
      </c>
      <c r="G172" s="92" t="s">
        <v>359</v>
      </c>
      <c r="H172" s="92" t="s">
        <v>2175</v>
      </c>
      <c r="I172" s="162" t="s">
        <v>407</v>
      </c>
      <c r="J172" s="96"/>
      <c r="K172" s="95"/>
      <c r="L172" s="96"/>
      <c r="M172" s="95"/>
      <c r="N172" s="94"/>
      <c r="O172" s="94" t="s">
        <v>244</v>
      </c>
      <c r="P172" s="94" t="s">
        <v>260</v>
      </c>
      <c r="Q172" s="98" t="s">
        <v>2175</v>
      </c>
      <c r="R172" s="98" t="s">
        <v>227</v>
      </c>
      <c r="S172" s="99" t="s">
        <v>227</v>
      </c>
      <c r="T172" s="94" t="s">
        <v>261</v>
      </c>
      <c r="U172" s="120"/>
      <c r="V172" s="120"/>
      <c r="W172" s="100" t="str">
        <f>VLOOKUP(TRIM(X172),X10:Y92,2,FALSE)</f>
        <v>Puneet</v>
      </c>
      <c r="X172" s="121" t="str">
        <f t="shared" si="12"/>
        <v>8.10.1</v>
      </c>
      <c r="Y172" s="124">
        <f t="shared" si="13"/>
        <v>0</v>
      </c>
      <c r="Z172" s="121">
        <f t="shared" si="14"/>
        <v>0</v>
      </c>
      <c r="AA172" s="121">
        <f t="shared" si="15"/>
        <v>18</v>
      </c>
      <c r="AB172" s="121">
        <f t="shared" si="16"/>
        <v>0</v>
      </c>
      <c r="AC172" s="121">
        <f t="shared" si="17"/>
        <v>0</v>
      </c>
    </row>
    <row r="173" spans="1:31" ht="35.25" customHeight="1" x14ac:dyDescent="0.25">
      <c r="A173" s="89"/>
      <c r="B173" s="94" t="s">
        <v>41</v>
      </c>
      <c r="C173" s="91" t="s">
        <v>14</v>
      </c>
      <c r="D173" s="91" t="s">
        <v>92</v>
      </c>
      <c r="E173" s="122" t="s">
        <v>843</v>
      </c>
      <c r="F173" s="92" t="s">
        <v>242</v>
      </c>
      <c r="G173" s="209" t="s">
        <v>98</v>
      </c>
      <c r="H173" s="209" t="s">
        <v>2176</v>
      </c>
      <c r="I173" s="210" t="s">
        <v>2173</v>
      </c>
      <c r="J173" s="151" t="s">
        <v>2177</v>
      </c>
      <c r="K173" s="152"/>
      <c r="L173" s="151"/>
      <c r="M173" s="152"/>
      <c r="N173" s="151" t="s">
        <v>2178</v>
      </c>
      <c r="O173" s="151" t="s">
        <v>244</v>
      </c>
      <c r="P173" s="151" t="s">
        <v>2179</v>
      </c>
      <c r="Q173" s="211" t="s">
        <v>2203</v>
      </c>
      <c r="R173" s="211" t="s">
        <v>255</v>
      </c>
      <c r="S173" s="153"/>
      <c r="T173" s="94" t="s">
        <v>2174</v>
      </c>
      <c r="U173" s="120"/>
      <c r="V173" s="120"/>
      <c r="W173" s="100" t="e">
        <f>VLOOKUP(TRIM(X173),X10:Y92,2,FALSE)</f>
        <v>#N/A</v>
      </c>
      <c r="X173" s="121" t="str">
        <f t="shared" si="12"/>
        <v>99</v>
      </c>
      <c r="Y173" s="124">
        <f t="shared" si="13"/>
        <v>0</v>
      </c>
      <c r="Z173" s="121">
        <f t="shared" si="14"/>
        <v>0</v>
      </c>
      <c r="AA173" s="121">
        <f t="shared" si="15"/>
        <v>16</v>
      </c>
      <c r="AB173" s="121">
        <f t="shared" si="16"/>
        <v>0</v>
      </c>
      <c r="AC173" s="121">
        <f t="shared" si="17"/>
        <v>0</v>
      </c>
    </row>
    <row r="174" spans="1:31" ht="35.25" customHeight="1" x14ac:dyDescent="0.25">
      <c r="A174" s="89" t="s">
        <v>224</v>
      </c>
      <c r="B174" s="94" t="s">
        <v>3241</v>
      </c>
      <c r="C174" s="91" t="s">
        <v>97</v>
      </c>
      <c r="D174" s="91" t="s">
        <v>82</v>
      </c>
      <c r="E174" s="122" t="s">
        <v>844</v>
      </c>
      <c r="F174" s="92" t="s">
        <v>16</v>
      </c>
      <c r="G174" s="92" t="s">
        <v>98</v>
      </c>
      <c r="H174" s="92" t="s">
        <v>2180</v>
      </c>
      <c r="I174" s="162" t="s">
        <v>312</v>
      </c>
      <c r="J174" s="96" t="s">
        <v>105</v>
      </c>
      <c r="K174" s="95">
        <v>2459</v>
      </c>
      <c r="L174" s="96"/>
      <c r="M174" s="95" t="s">
        <v>106</v>
      </c>
      <c r="N174" s="94" t="s">
        <v>2159</v>
      </c>
      <c r="O174" s="94" t="s">
        <v>124</v>
      </c>
      <c r="P174" s="94" t="s">
        <v>2181</v>
      </c>
      <c r="Q174" s="98" t="s">
        <v>3240</v>
      </c>
      <c r="R174" s="98" t="s">
        <v>5289</v>
      </c>
      <c r="S174" s="99" t="s">
        <v>279</v>
      </c>
      <c r="T174" s="94" t="s">
        <v>2182</v>
      </c>
      <c r="U174" s="120"/>
      <c r="V174" s="120"/>
      <c r="W174" s="100" t="str">
        <f>VLOOKUP(TRIM(X174),X10:Y92,2,FALSE)</f>
        <v>Tao</v>
      </c>
      <c r="X174" s="121" t="str">
        <f t="shared" si="12"/>
        <v>6.9</v>
      </c>
      <c r="Y174" s="124">
        <f t="shared" si="13"/>
        <v>0</v>
      </c>
      <c r="Z174" s="121">
        <f t="shared" si="14"/>
        <v>0</v>
      </c>
      <c r="AA174" s="121">
        <f t="shared" si="15"/>
        <v>3</v>
      </c>
      <c r="AB174" s="121">
        <f t="shared" si="16"/>
        <v>0</v>
      </c>
      <c r="AC174" s="121">
        <f t="shared" si="17"/>
        <v>0</v>
      </c>
    </row>
    <row r="175" spans="1:31" ht="35.25" customHeight="1" x14ac:dyDescent="0.25">
      <c r="A175" s="89" t="s">
        <v>224</v>
      </c>
      <c r="B175" s="94" t="s">
        <v>4615</v>
      </c>
      <c r="C175" s="91" t="s">
        <v>97</v>
      </c>
      <c r="D175" s="91" t="s">
        <v>174</v>
      </c>
      <c r="E175" s="122" t="s">
        <v>845</v>
      </c>
      <c r="F175" s="92" t="s">
        <v>15</v>
      </c>
      <c r="G175" s="92" t="s">
        <v>98</v>
      </c>
      <c r="H175" s="92" t="s">
        <v>2183</v>
      </c>
      <c r="I175" s="162" t="s">
        <v>2153</v>
      </c>
      <c r="J175" s="96" t="s">
        <v>2154</v>
      </c>
      <c r="K175" s="95">
        <v>192</v>
      </c>
      <c r="L175" s="96"/>
      <c r="M175" s="95" t="s">
        <v>106</v>
      </c>
      <c r="N175" s="94" t="s">
        <v>423</v>
      </c>
      <c r="O175" s="94" t="s">
        <v>124</v>
      </c>
      <c r="P175" s="94" t="s">
        <v>2184</v>
      </c>
      <c r="Q175" s="98" t="s">
        <v>3242</v>
      </c>
      <c r="R175" s="98" t="s">
        <v>225</v>
      </c>
      <c r="S175" s="99" t="s">
        <v>5405</v>
      </c>
      <c r="T175" s="94" t="s">
        <v>2156</v>
      </c>
      <c r="U175" s="120"/>
      <c r="V175" s="120"/>
      <c r="W175" s="100" t="str">
        <f>VLOOKUP(TRIM(X175),X10:Y92,2,FALSE)</f>
        <v>Tao</v>
      </c>
      <c r="X175" s="121" t="str">
        <f t="shared" si="12"/>
        <v>7.5</v>
      </c>
      <c r="Y175" s="124">
        <f t="shared" si="13"/>
        <v>1</v>
      </c>
      <c r="Z175" s="121">
        <f t="shared" si="14"/>
        <v>0</v>
      </c>
      <c r="AA175" s="121">
        <f t="shared" si="15"/>
        <v>9</v>
      </c>
      <c r="AB175" s="121">
        <f t="shared" si="16"/>
        <v>0</v>
      </c>
      <c r="AC175" s="121">
        <f t="shared" si="17"/>
        <v>0</v>
      </c>
    </row>
    <row r="176" spans="1:31" ht="35.25" customHeight="1" x14ac:dyDescent="0.25">
      <c r="A176" s="89" t="s">
        <v>224</v>
      </c>
      <c r="B176" s="94" t="s">
        <v>3244</v>
      </c>
      <c r="C176" s="91" t="s">
        <v>97</v>
      </c>
      <c r="D176" s="91" t="s">
        <v>80</v>
      </c>
      <c r="E176" s="122" t="s">
        <v>846</v>
      </c>
      <c r="F176" s="92" t="s">
        <v>15</v>
      </c>
      <c r="G176" s="92" t="s">
        <v>98</v>
      </c>
      <c r="H176" s="92" t="s">
        <v>2185</v>
      </c>
      <c r="I176" s="162" t="s">
        <v>2186</v>
      </c>
      <c r="J176" s="96" t="s">
        <v>105</v>
      </c>
      <c r="K176" s="95">
        <v>2460</v>
      </c>
      <c r="L176" s="96"/>
      <c r="M176" s="95" t="s">
        <v>106</v>
      </c>
      <c r="N176" s="94" t="s">
        <v>2159</v>
      </c>
      <c r="O176" s="94" t="s">
        <v>124</v>
      </c>
      <c r="P176" s="94" t="s">
        <v>250</v>
      </c>
      <c r="Q176" s="98" t="s">
        <v>3243</v>
      </c>
      <c r="R176" s="98" t="s">
        <v>225</v>
      </c>
      <c r="S176" s="99" t="s">
        <v>5405</v>
      </c>
      <c r="T176" s="94" t="s">
        <v>2187</v>
      </c>
      <c r="U176" s="120"/>
      <c r="V176" s="120"/>
      <c r="W176" s="100" t="str">
        <f>VLOOKUP(TRIM(X176),X10:Y92,2,FALSE)</f>
        <v>Tao</v>
      </c>
      <c r="X176" s="121" t="str">
        <f t="shared" si="12"/>
        <v>6.7</v>
      </c>
      <c r="Y176" s="124">
        <f t="shared" si="13"/>
        <v>1</v>
      </c>
      <c r="Z176" s="121">
        <f t="shared" si="14"/>
        <v>0</v>
      </c>
      <c r="AA176" s="121">
        <f t="shared" si="15"/>
        <v>16</v>
      </c>
      <c r="AB176" s="121">
        <f t="shared" si="16"/>
        <v>0</v>
      </c>
      <c r="AC176" s="121">
        <f t="shared" si="17"/>
        <v>0</v>
      </c>
    </row>
    <row r="177" spans="1:30" ht="35.25" customHeight="1" x14ac:dyDescent="0.25">
      <c r="A177" s="89" t="s">
        <v>224</v>
      </c>
      <c r="B177" s="94" t="s">
        <v>3246</v>
      </c>
      <c r="C177" s="91" t="s">
        <v>97</v>
      </c>
      <c r="D177" s="91" t="s">
        <v>196</v>
      </c>
      <c r="E177" s="122" t="s">
        <v>847</v>
      </c>
      <c r="F177" s="92" t="s">
        <v>16</v>
      </c>
      <c r="G177" s="92" t="s">
        <v>98</v>
      </c>
      <c r="H177" s="92" t="s">
        <v>2188</v>
      </c>
      <c r="I177" s="162" t="s">
        <v>273</v>
      </c>
      <c r="J177" s="94" t="s">
        <v>105</v>
      </c>
      <c r="K177" s="156">
        <v>2461</v>
      </c>
      <c r="L177" s="94"/>
      <c r="M177" s="156" t="s">
        <v>253</v>
      </c>
      <c r="N177" s="94" t="s">
        <v>2159</v>
      </c>
      <c r="O177" s="94" t="s">
        <v>244</v>
      </c>
      <c r="P177" s="94" t="s">
        <v>2189</v>
      </c>
      <c r="Q177" s="98" t="s">
        <v>3245</v>
      </c>
      <c r="R177" s="98" t="s">
        <v>5588</v>
      </c>
      <c r="S177" s="99" t="s">
        <v>279</v>
      </c>
      <c r="T177" s="94" t="s">
        <v>272</v>
      </c>
      <c r="U177" s="120"/>
      <c r="V177" s="120"/>
      <c r="W177" s="100" t="str">
        <f>VLOOKUP(TRIM(X177),X10:Y92,2,FALSE)</f>
        <v>Puneet</v>
      </c>
      <c r="X177" s="121" t="str">
        <f t="shared" si="12"/>
        <v>8.3</v>
      </c>
      <c r="Y177" s="124">
        <f t="shared" si="13"/>
        <v>0</v>
      </c>
      <c r="Z177" s="121">
        <f t="shared" si="14"/>
        <v>0</v>
      </c>
      <c r="AA177" s="121">
        <f t="shared" si="15"/>
        <v>26</v>
      </c>
      <c r="AB177" s="121">
        <f t="shared" si="16"/>
        <v>0</v>
      </c>
      <c r="AC177" s="121">
        <f t="shared" si="17"/>
        <v>0</v>
      </c>
    </row>
    <row r="178" spans="1:30" ht="35.25" customHeight="1" x14ac:dyDescent="0.25">
      <c r="A178" s="89" t="s">
        <v>224</v>
      </c>
      <c r="B178" s="94" t="s">
        <v>3248</v>
      </c>
      <c r="C178" s="91" t="s">
        <v>97</v>
      </c>
      <c r="D178" s="91" t="s">
        <v>196</v>
      </c>
      <c r="E178" s="122" t="s">
        <v>848</v>
      </c>
      <c r="F178" s="92" t="s">
        <v>16</v>
      </c>
      <c r="G178" s="92" t="s">
        <v>98</v>
      </c>
      <c r="H178" s="92" t="s">
        <v>2188</v>
      </c>
      <c r="I178" s="162" t="s">
        <v>273</v>
      </c>
      <c r="J178" s="94" t="s">
        <v>267</v>
      </c>
      <c r="K178" s="156">
        <v>504</v>
      </c>
      <c r="L178" s="94"/>
      <c r="M178" s="156" t="s">
        <v>253</v>
      </c>
      <c r="N178" s="94" t="s">
        <v>2147</v>
      </c>
      <c r="O178" s="94" t="s">
        <v>244</v>
      </c>
      <c r="P178" s="94" t="s">
        <v>2189</v>
      </c>
      <c r="Q178" s="98" t="s">
        <v>3247</v>
      </c>
      <c r="R178" s="98" t="s">
        <v>5589</v>
      </c>
      <c r="S178" s="99" t="s">
        <v>279</v>
      </c>
      <c r="T178" s="94" t="s">
        <v>272</v>
      </c>
      <c r="U178" s="120"/>
      <c r="V178" s="120"/>
      <c r="W178" s="100" t="str">
        <f>VLOOKUP(TRIM(X178),X10:Y92,2,FALSE)</f>
        <v>Puneet</v>
      </c>
      <c r="X178" s="121" t="str">
        <f t="shared" si="12"/>
        <v>8.3</v>
      </c>
      <c r="Y178" s="124">
        <f t="shared" si="13"/>
        <v>0</v>
      </c>
      <c r="Z178" s="121">
        <f t="shared" si="14"/>
        <v>0</v>
      </c>
      <c r="AA178" s="121">
        <f t="shared" si="15"/>
        <v>26</v>
      </c>
      <c r="AB178" s="121">
        <f t="shared" si="16"/>
        <v>0</v>
      </c>
      <c r="AC178" s="121">
        <f t="shared" si="17"/>
        <v>0</v>
      </c>
    </row>
    <row r="179" spans="1:30" ht="35.25" customHeight="1" x14ac:dyDescent="0.25">
      <c r="A179" s="89" t="s">
        <v>224</v>
      </c>
      <c r="B179" s="94" t="s">
        <v>41</v>
      </c>
      <c r="C179" s="91" t="s">
        <v>97</v>
      </c>
      <c r="D179" s="91" t="s">
        <v>196</v>
      </c>
      <c r="E179" s="122" t="s">
        <v>849</v>
      </c>
      <c r="F179" s="92" t="s">
        <v>242</v>
      </c>
      <c r="G179" s="92" t="s">
        <v>98</v>
      </c>
      <c r="H179" s="92" t="s">
        <v>3249</v>
      </c>
      <c r="I179" s="162" t="s">
        <v>273</v>
      </c>
      <c r="J179" s="94" t="s">
        <v>2190</v>
      </c>
      <c r="K179" s="156"/>
      <c r="L179" s="94"/>
      <c r="M179" s="156"/>
      <c r="N179" s="94" t="s">
        <v>2178</v>
      </c>
      <c r="O179" s="94" t="s">
        <v>244</v>
      </c>
      <c r="P179" s="94" t="s">
        <v>2189</v>
      </c>
      <c r="Q179" s="98" t="s">
        <v>2188</v>
      </c>
      <c r="R179" s="98" t="s">
        <v>6283</v>
      </c>
      <c r="S179" s="99" t="s">
        <v>279</v>
      </c>
      <c r="T179" s="94" t="s">
        <v>272</v>
      </c>
      <c r="U179" s="120"/>
      <c r="V179" s="120"/>
      <c r="W179" s="100" t="str">
        <f>VLOOKUP(TRIM(X179),X10:Y92,2,FALSE)</f>
        <v>Puneet</v>
      </c>
      <c r="X179" s="121" t="str">
        <f t="shared" si="12"/>
        <v>8.3</v>
      </c>
      <c r="Y179" s="124">
        <f t="shared" si="13"/>
        <v>0</v>
      </c>
      <c r="Z179" s="121">
        <f t="shared" si="14"/>
        <v>0</v>
      </c>
      <c r="AA179" s="121">
        <f t="shared" si="15"/>
        <v>26</v>
      </c>
      <c r="AB179" s="121">
        <f t="shared" si="16"/>
        <v>0</v>
      </c>
      <c r="AC179" s="121">
        <f t="shared" si="17"/>
        <v>0</v>
      </c>
    </row>
    <row r="180" spans="1:30" ht="35.25" customHeight="1" x14ac:dyDescent="0.25">
      <c r="A180" s="89" t="s">
        <v>224</v>
      </c>
      <c r="B180" s="94" t="s">
        <v>3251</v>
      </c>
      <c r="C180" s="91" t="s">
        <v>97</v>
      </c>
      <c r="D180" s="91" t="s">
        <v>196</v>
      </c>
      <c r="E180" s="122" t="s">
        <v>850</v>
      </c>
      <c r="F180" s="92" t="s">
        <v>16</v>
      </c>
      <c r="G180" s="92" t="s">
        <v>98</v>
      </c>
      <c r="H180" s="92" t="s">
        <v>3252</v>
      </c>
      <c r="I180" s="162" t="s">
        <v>273</v>
      </c>
      <c r="J180" s="94" t="s">
        <v>105</v>
      </c>
      <c r="K180" s="156">
        <v>2462</v>
      </c>
      <c r="L180" s="94"/>
      <c r="M180" s="156" t="s">
        <v>107</v>
      </c>
      <c r="N180" s="94" t="s">
        <v>2159</v>
      </c>
      <c r="O180" s="94" t="s">
        <v>244</v>
      </c>
      <c r="P180" s="94" t="s">
        <v>2189</v>
      </c>
      <c r="Q180" s="98" t="s">
        <v>3250</v>
      </c>
      <c r="R180" s="98" t="s">
        <v>5590</v>
      </c>
      <c r="S180" s="99" t="s">
        <v>279</v>
      </c>
      <c r="T180" s="94" t="s">
        <v>272</v>
      </c>
      <c r="U180" s="120"/>
      <c r="V180" s="120"/>
      <c r="W180" s="100" t="str">
        <f>VLOOKUP(TRIM(X180),X10:Y92,2,FALSE)</f>
        <v>Puneet</v>
      </c>
      <c r="X180" s="121" t="str">
        <f t="shared" si="12"/>
        <v>8.3</v>
      </c>
      <c r="Y180" s="124">
        <f t="shared" si="13"/>
        <v>0</v>
      </c>
      <c r="Z180" s="121">
        <f t="shared" si="14"/>
        <v>0</v>
      </c>
      <c r="AA180" s="121">
        <f t="shared" si="15"/>
        <v>26</v>
      </c>
      <c r="AB180" s="121">
        <f t="shared" si="16"/>
        <v>0</v>
      </c>
      <c r="AC180" s="121">
        <f t="shared" si="17"/>
        <v>0</v>
      </c>
    </row>
    <row r="181" spans="1:30" ht="35.25" customHeight="1" x14ac:dyDescent="0.25">
      <c r="A181" s="89" t="s">
        <v>224</v>
      </c>
      <c r="B181" s="94" t="s">
        <v>41</v>
      </c>
      <c r="C181" s="91" t="s">
        <v>97</v>
      </c>
      <c r="D181" s="91" t="s">
        <v>196</v>
      </c>
      <c r="E181" s="122" t="s">
        <v>851</v>
      </c>
      <c r="F181" s="92" t="s">
        <v>242</v>
      </c>
      <c r="G181" s="92" t="s">
        <v>98</v>
      </c>
      <c r="H181" s="92" t="s">
        <v>3255</v>
      </c>
      <c r="I181" s="162" t="s">
        <v>3253</v>
      </c>
      <c r="J181" s="96" t="s">
        <v>2190</v>
      </c>
      <c r="K181" s="95"/>
      <c r="L181" s="96"/>
      <c r="M181" s="95"/>
      <c r="N181" s="94" t="s">
        <v>2178</v>
      </c>
      <c r="O181" s="94" t="s">
        <v>244</v>
      </c>
      <c r="P181" s="94" t="s">
        <v>2189</v>
      </c>
      <c r="Q181" s="98" t="s">
        <v>3254</v>
      </c>
      <c r="R181" s="98" t="s">
        <v>5591</v>
      </c>
      <c r="S181" s="99" t="s">
        <v>279</v>
      </c>
      <c r="T181" s="94" t="s">
        <v>272</v>
      </c>
      <c r="U181" s="120"/>
      <c r="V181" s="120"/>
      <c r="W181" s="100" t="str">
        <f>VLOOKUP(TRIM(X181),X10:Y92,2,FALSE)</f>
        <v>Puneet</v>
      </c>
      <c r="X181" s="121" t="str">
        <f t="shared" si="12"/>
        <v>8.3</v>
      </c>
      <c r="Y181" s="124">
        <f t="shared" si="13"/>
        <v>0</v>
      </c>
      <c r="Z181" s="121">
        <f t="shared" si="14"/>
        <v>0</v>
      </c>
      <c r="AA181" s="121">
        <f t="shared" si="15"/>
        <v>38</v>
      </c>
      <c r="AB181" s="121">
        <f t="shared" si="16"/>
        <v>0</v>
      </c>
      <c r="AC181" s="121">
        <f t="shared" si="17"/>
        <v>0</v>
      </c>
    </row>
    <row r="182" spans="1:30" ht="35.25" customHeight="1" x14ac:dyDescent="0.25">
      <c r="A182" s="89"/>
      <c r="B182" s="94" t="s">
        <v>41</v>
      </c>
      <c r="C182" s="91" t="s">
        <v>14</v>
      </c>
      <c r="D182" s="91" t="s">
        <v>92</v>
      </c>
      <c r="E182" s="122" t="s">
        <v>852</v>
      </c>
      <c r="F182" s="92" t="s">
        <v>16</v>
      </c>
      <c r="G182" s="209" t="s">
        <v>98</v>
      </c>
      <c r="H182" s="209" t="s">
        <v>2192</v>
      </c>
      <c r="I182" s="210" t="s">
        <v>302</v>
      </c>
      <c r="J182" s="151" t="s">
        <v>246</v>
      </c>
      <c r="K182" s="152">
        <v>2528</v>
      </c>
      <c r="L182" s="151"/>
      <c r="M182" s="152" t="s">
        <v>253</v>
      </c>
      <c r="N182" s="151" t="s">
        <v>2147</v>
      </c>
      <c r="O182" s="151" t="s">
        <v>244</v>
      </c>
      <c r="P182" s="151" t="s">
        <v>2189</v>
      </c>
      <c r="Q182" s="211" t="s">
        <v>2193</v>
      </c>
      <c r="R182" s="211" t="s">
        <v>255</v>
      </c>
      <c r="S182" s="153"/>
      <c r="T182" s="94" t="s">
        <v>334</v>
      </c>
      <c r="U182" s="120"/>
      <c r="V182" s="120"/>
      <c r="W182" s="100" t="e">
        <f>VLOOKUP(TRIM(X182),X10:Y92,2,FALSE)</f>
        <v>#N/A</v>
      </c>
      <c r="X182" s="121" t="str">
        <f t="shared" si="12"/>
        <v>99</v>
      </c>
      <c r="Y182" s="124">
        <f t="shared" si="13"/>
        <v>0</v>
      </c>
      <c r="Z182" s="121">
        <f t="shared" si="14"/>
        <v>0</v>
      </c>
      <c r="AA182" s="121">
        <f t="shared" si="15"/>
        <v>3</v>
      </c>
      <c r="AB182" s="121">
        <f t="shared" si="16"/>
        <v>0</v>
      </c>
      <c r="AC182" s="121">
        <f t="shared" si="17"/>
        <v>0</v>
      </c>
    </row>
    <row r="183" spans="1:30" ht="35.25" customHeight="1" x14ac:dyDescent="0.25">
      <c r="A183" s="89" t="s">
        <v>224</v>
      </c>
      <c r="B183" s="94" t="s">
        <v>307</v>
      </c>
      <c r="C183" s="91" t="s">
        <v>97</v>
      </c>
      <c r="D183" s="91" t="s">
        <v>220</v>
      </c>
      <c r="E183" s="122" t="s">
        <v>853</v>
      </c>
      <c r="F183" s="92" t="s">
        <v>270</v>
      </c>
      <c r="G183" s="92" t="s">
        <v>98</v>
      </c>
      <c r="H183" s="92" t="s">
        <v>2194</v>
      </c>
      <c r="I183" s="162" t="s">
        <v>323</v>
      </c>
      <c r="J183" s="96"/>
      <c r="K183" s="95"/>
      <c r="L183" s="96"/>
      <c r="M183" s="95"/>
      <c r="N183" s="94"/>
      <c r="O183" s="94" t="s">
        <v>244</v>
      </c>
      <c r="P183" s="94" t="s">
        <v>2051</v>
      </c>
      <c r="Q183" s="98" t="s">
        <v>2195</v>
      </c>
      <c r="R183" s="98" t="s">
        <v>5592</v>
      </c>
      <c r="S183" s="99" t="s">
        <v>279</v>
      </c>
      <c r="T183" s="94" t="s">
        <v>333</v>
      </c>
      <c r="U183" s="120"/>
      <c r="V183" s="120"/>
      <c r="W183" s="100" t="str">
        <f>VLOOKUP(TRIM(X183),X10:Y92,2,FALSE)</f>
        <v>Andy</v>
      </c>
      <c r="X183" s="121" t="str">
        <f t="shared" si="12"/>
        <v>8.12</v>
      </c>
      <c r="Y183" s="124">
        <f t="shared" si="13"/>
        <v>0</v>
      </c>
      <c r="Z183" s="121">
        <f t="shared" si="14"/>
        <v>0</v>
      </c>
      <c r="AA183" s="121">
        <f t="shared" si="15"/>
        <v>14</v>
      </c>
      <c r="AB183" s="121">
        <f t="shared" si="16"/>
        <v>0</v>
      </c>
      <c r="AC183" s="121">
        <f t="shared" si="17"/>
        <v>0</v>
      </c>
    </row>
    <row r="184" spans="1:30" ht="35.25" customHeight="1" x14ac:dyDescent="0.25">
      <c r="A184" s="89" t="s">
        <v>224</v>
      </c>
      <c r="B184" s="94" t="s">
        <v>3258</v>
      </c>
      <c r="C184" s="91" t="s">
        <v>97</v>
      </c>
      <c r="D184" s="91" t="s">
        <v>183</v>
      </c>
      <c r="E184" s="122" t="s">
        <v>854</v>
      </c>
      <c r="F184" s="92" t="s">
        <v>16</v>
      </c>
      <c r="G184" s="92" t="s">
        <v>98</v>
      </c>
      <c r="H184" s="92" t="s">
        <v>2196</v>
      </c>
      <c r="I184" s="162" t="s">
        <v>3256</v>
      </c>
      <c r="J184" s="96" t="s">
        <v>267</v>
      </c>
      <c r="K184" s="95">
        <v>505</v>
      </c>
      <c r="L184" s="96"/>
      <c r="M184" s="95" t="s">
        <v>253</v>
      </c>
      <c r="N184" s="213" t="s">
        <v>2147</v>
      </c>
      <c r="O184" s="94" t="s">
        <v>244</v>
      </c>
      <c r="P184" s="94" t="s">
        <v>2155</v>
      </c>
      <c r="Q184" s="98" t="s">
        <v>3257</v>
      </c>
      <c r="R184" s="98" t="s">
        <v>5593</v>
      </c>
      <c r="S184" s="99" t="s">
        <v>279</v>
      </c>
      <c r="T184" s="94" t="s">
        <v>2197</v>
      </c>
      <c r="U184" s="120"/>
      <c r="V184" s="120"/>
      <c r="W184" s="100" t="str">
        <f>VLOOKUP(TRIM(X184),X10:Y92,2,FALSE)</f>
        <v>Andy</v>
      </c>
      <c r="X184" s="121" t="str">
        <f t="shared" si="12"/>
        <v>8.1</v>
      </c>
      <c r="Y184" s="124">
        <f t="shared" si="13"/>
        <v>0</v>
      </c>
      <c r="Z184" s="121">
        <f t="shared" si="14"/>
        <v>0</v>
      </c>
      <c r="AA184" s="121">
        <f t="shared" si="15"/>
        <v>36</v>
      </c>
      <c r="AB184" s="121">
        <f t="shared" si="16"/>
        <v>0</v>
      </c>
      <c r="AC184" s="121">
        <f t="shared" si="17"/>
        <v>0</v>
      </c>
    </row>
    <row r="185" spans="1:30" ht="35.25" customHeight="1" x14ac:dyDescent="0.25">
      <c r="A185" s="89" t="s">
        <v>224</v>
      </c>
      <c r="B185" s="94" t="s">
        <v>4616</v>
      </c>
      <c r="C185" s="91" t="s">
        <v>97</v>
      </c>
      <c r="D185" s="91" t="s">
        <v>183</v>
      </c>
      <c r="E185" s="122" t="s">
        <v>855</v>
      </c>
      <c r="F185" s="92" t="s">
        <v>16</v>
      </c>
      <c r="G185" s="92" t="s">
        <v>98</v>
      </c>
      <c r="H185" s="92" t="s">
        <v>2198</v>
      </c>
      <c r="I185" s="162" t="s">
        <v>314</v>
      </c>
      <c r="J185" s="96" t="s">
        <v>2154</v>
      </c>
      <c r="K185" s="95">
        <v>193</v>
      </c>
      <c r="L185" s="96"/>
      <c r="M185" s="95" t="s">
        <v>253</v>
      </c>
      <c r="N185" s="94" t="s">
        <v>423</v>
      </c>
      <c r="O185" s="94" t="s">
        <v>244</v>
      </c>
      <c r="P185" s="94" t="s">
        <v>2155</v>
      </c>
      <c r="Q185" s="98" t="s">
        <v>2202</v>
      </c>
      <c r="R185" s="98" t="s">
        <v>5594</v>
      </c>
      <c r="S185" s="99" t="s">
        <v>279</v>
      </c>
      <c r="T185" s="94" t="s">
        <v>2197</v>
      </c>
      <c r="U185" s="120"/>
      <c r="V185" s="120"/>
      <c r="W185" s="100" t="str">
        <f>VLOOKUP(TRIM(X185),X10:Y92,2,FALSE)</f>
        <v>Andy</v>
      </c>
      <c r="X185" s="121" t="str">
        <f t="shared" si="12"/>
        <v>8.1</v>
      </c>
      <c r="Y185" s="124">
        <f t="shared" si="13"/>
        <v>0</v>
      </c>
      <c r="Z185" s="121">
        <f t="shared" si="14"/>
        <v>0</v>
      </c>
      <c r="AA185" s="121">
        <f t="shared" si="15"/>
        <v>13</v>
      </c>
      <c r="AB185" s="121">
        <f t="shared" si="16"/>
        <v>0</v>
      </c>
      <c r="AC185" s="121">
        <f t="shared" si="17"/>
        <v>0</v>
      </c>
    </row>
    <row r="186" spans="1:30" ht="35.25" customHeight="1" x14ac:dyDescent="0.25">
      <c r="A186" s="89" t="s">
        <v>224</v>
      </c>
      <c r="B186" s="94" t="s">
        <v>3261</v>
      </c>
      <c r="C186" s="91" t="s">
        <v>97</v>
      </c>
      <c r="D186" s="91" t="s">
        <v>183</v>
      </c>
      <c r="E186" s="122" t="s">
        <v>856</v>
      </c>
      <c r="F186" s="92" t="s">
        <v>16</v>
      </c>
      <c r="G186" s="92" t="s">
        <v>98</v>
      </c>
      <c r="H186" s="92" t="s">
        <v>3262</v>
      </c>
      <c r="I186" s="162" t="s">
        <v>3259</v>
      </c>
      <c r="J186" s="96" t="s">
        <v>2154</v>
      </c>
      <c r="K186" s="95">
        <v>194</v>
      </c>
      <c r="L186" s="96"/>
      <c r="M186" s="95" t="s">
        <v>253</v>
      </c>
      <c r="N186" s="94" t="s">
        <v>423</v>
      </c>
      <c r="O186" s="94" t="s">
        <v>244</v>
      </c>
      <c r="P186" s="94" t="s">
        <v>2155</v>
      </c>
      <c r="Q186" s="98" t="s">
        <v>3260</v>
      </c>
      <c r="R186" s="98" t="s">
        <v>5595</v>
      </c>
      <c r="S186" s="99" t="s">
        <v>279</v>
      </c>
      <c r="T186" s="94" t="s">
        <v>311</v>
      </c>
      <c r="U186" s="120"/>
      <c r="V186" s="120"/>
      <c r="W186" s="100" t="str">
        <f>VLOOKUP(TRIM(X186),X10:Y92,2,FALSE)</f>
        <v>Andy</v>
      </c>
      <c r="X186" s="121" t="str">
        <f t="shared" si="12"/>
        <v>8.1</v>
      </c>
      <c r="Y186" s="124">
        <f t="shared" si="13"/>
        <v>0</v>
      </c>
      <c r="Z186" s="121">
        <f t="shared" si="14"/>
        <v>0</v>
      </c>
      <c r="AA186" s="121">
        <f t="shared" si="15"/>
        <v>50</v>
      </c>
      <c r="AB186" s="121">
        <f t="shared" si="16"/>
        <v>0</v>
      </c>
      <c r="AC186" s="121">
        <f t="shared" si="17"/>
        <v>0</v>
      </c>
    </row>
    <row r="187" spans="1:30" ht="35.25" customHeight="1" x14ac:dyDescent="0.25">
      <c r="A187" s="89" t="s">
        <v>224</v>
      </c>
      <c r="B187" s="94" t="s">
        <v>3265</v>
      </c>
      <c r="C187" s="91" t="s">
        <v>97</v>
      </c>
      <c r="D187" s="91" t="s">
        <v>183</v>
      </c>
      <c r="E187" s="122" t="s">
        <v>857</v>
      </c>
      <c r="F187" s="92" t="s">
        <v>16</v>
      </c>
      <c r="G187" s="92" t="s">
        <v>98</v>
      </c>
      <c r="H187" s="92" t="s">
        <v>2200</v>
      </c>
      <c r="I187" s="162" t="s">
        <v>3263</v>
      </c>
      <c r="J187" s="96" t="s">
        <v>105</v>
      </c>
      <c r="K187" s="95">
        <v>2463</v>
      </c>
      <c r="L187" s="96"/>
      <c r="M187" s="95" t="s">
        <v>253</v>
      </c>
      <c r="N187" s="94" t="s">
        <v>2159</v>
      </c>
      <c r="O187" s="94" t="s">
        <v>244</v>
      </c>
      <c r="P187" s="94" t="s">
        <v>2155</v>
      </c>
      <c r="Q187" s="98" t="s">
        <v>3264</v>
      </c>
      <c r="R187" s="98" t="s">
        <v>5596</v>
      </c>
      <c r="S187" s="99" t="s">
        <v>279</v>
      </c>
      <c r="T187" s="94" t="s">
        <v>311</v>
      </c>
      <c r="U187" s="120"/>
      <c r="V187" s="120"/>
      <c r="W187" s="100" t="str">
        <f>VLOOKUP(TRIM(X187),X10:Y92,2,FALSE)</f>
        <v>Andy</v>
      </c>
      <c r="X187" s="121" t="str">
        <f t="shared" si="12"/>
        <v>8.1</v>
      </c>
      <c r="Y187" s="124">
        <f t="shared" si="13"/>
        <v>0</v>
      </c>
      <c r="Z187" s="121">
        <f t="shared" si="14"/>
        <v>0</v>
      </c>
      <c r="AA187" s="121">
        <f t="shared" si="15"/>
        <v>31</v>
      </c>
      <c r="AB187" s="121">
        <f t="shared" si="16"/>
        <v>0</v>
      </c>
      <c r="AC187" s="121">
        <f t="shared" si="17"/>
        <v>0</v>
      </c>
    </row>
    <row r="188" spans="1:30" ht="35.25" customHeight="1" x14ac:dyDescent="0.25">
      <c r="A188" s="89" t="s">
        <v>224</v>
      </c>
      <c r="B188" s="94" t="s">
        <v>3267</v>
      </c>
      <c r="C188" s="91" t="s">
        <v>97</v>
      </c>
      <c r="D188" s="91" t="s">
        <v>183</v>
      </c>
      <c r="E188" s="122" t="s">
        <v>858</v>
      </c>
      <c r="F188" s="92" t="s">
        <v>16</v>
      </c>
      <c r="G188" s="92" t="s">
        <v>98</v>
      </c>
      <c r="H188" s="92" t="s">
        <v>3268</v>
      </c>
      <c r="I188" s="162" t="s">
        <v>3197</v>
      </c>
      <c r="J188" s="96" t="s">
        <v>105</v>
      </c>
      <c r="K188" s="95">
        <v>2464</v>
      </c>
      <c r="L188" s="96"/>
      <c r="M188" s="95" t="s">
        <v>253</v>
      </c>
      <c r="N188" s="94" t="s">
        <v>2159</v>
      </c>
      <c r="O188" s="94" t="s">
        <v>244</v>
      </c>
      <c r="P188" s="94" t="s">
        <v>2155</v>
      </c>
      <c r="Q188" s="98" t="s">
        <v>3266</v>
      </c>
      <c r="R188" s="98" t="s">
        <v>5597</v>
      </c>
      <c r="S188" s="99" t="s">
        <v>279</v>
      </c>
      <c r="T188" s="94" t="s">
        <v>311</v>
      </c>
      <c r="U188" s="120"/>
      <c r="V188" s="120"/>
      <c r="W188" s="100" t="str">
        <f>VLOOKUP(TRIM(X188),X10:Y92,2,FALSE)</f>
        <v>Andy</v>
      </c>
      <c r="X188" s="121" t="str">
        <f t="shared" si="12"/>
        <v>8.1</v>
      </c>
      <c r="Y188" s="124">
        <f t="shared" si="13"/>
        <v>0</v>
      </c>
      <c r="Z188" s="121">
        <f t="shared" si="14"/>
        <v>0</v>
      </c>
      <c r="AA188" s="121">
        <f t="shared" si="15"/>
        <v>17</v>
      </c>
      <c r="AB188" s="121">
        <f t="shared" si="16"/>
        <v>0</v>
      </c>
      <c r="AC188" s="121">
        <f t="shared" si="17"/>
        <v>0</v>
      </c>
      <c r="AD188" s="1" t="s">
        <v>525</v>
      </c>
    </row>
    <row r="189" spans="1:30" ht="35.25" customHeight="1" x14ac:dyDescent="0.25">
      <c r="A189" s="89" t="s">
        <v>224</v>
      </c>
      <c r="B189" s="94" t="s">
        <v>2145</v>
      </c>
      <c r="C189" s="91" t="s">
        <v>97</v>
      </c>
      <c r="D189" s="91" t="s">
        <v>183</v>
      </c>
      <c r="E189" s="122" t="s">
        <v>859</v>
      </c>
      <c r="F189" s="92" t="s">
        <v>270</v>
      </c>
      <c r="G189" s="92" t="s">
        <v>98</v>
      </c>
      <c r="H189" s="92" t="s">
        <v>2201</v>
      </c>
      <c r="I189" s="162" t="s">
        <v>2199</v>
      </c>
      <c r="J189" s="96"/>
      <c r="K189" s="95"/>
      <c r="L189" s="96"/>
      <c r="M189" s="95"/>
      <c r="N189" s="94"/>
      <c r="O189" s="94" t="s">
        <v>244</v>
      </c>
      <c r="P189" s="94" t="s">
        <v>2155</v>
      </c>
      <c r="Q189" s="98" t="s">
        <v>4631</v>
      </c>
      <c r="R189" s="98" t="s">
        <v>234</v>
      </c>
      <c r="S189" s="99" t="s">
        <v>234</v>
      </c>
      <c r="T189" s="94" t="s">
        <v>311</v>
      </c>
      <c r="U189" s="120"/>
      <c r="V189" s="120"/>
      <c r="W189" s="100" t="str">
        <f>VLOOKUP(TRIM(X189),X10:Y92,2,FALSE)</f>
        <v>Andy</v>
      </c>
      <c r="X189" s="121" t="str">
        <f t="shared" si="12"/>
        <v>8.1</v>
      </c>
      <c r="Y189" s="124">
        <f t="shared" si="13"/>
        <v>0</v>
      </c>
      <c r="Z189" s="121">
        <f t="shared" si="14"/>
        <v>0</v>
      </c>
      <c r="AA189" s="121">
        <f t="shared" si="15"/>
        <v>22</v>
      </c>
      <c r="AB189" s="121">
        <f t="shared" si="16"/>
        <v>0</v>
      </c>
      <c r="AC189" s="121">
        <f t="shared" si="17"/>
        <v>0</v>
      </c>
      <c r="AD189" s="1" t="s">
        <v>525</v>
      </c>
    </row>
    <row r="190" spans="1:30" ht="35.25" customHeight="1" x14ac:dyDescent="0.25">
      <c r="A190" s="89" t="s">
        <v>224</v>
      </c>
      <c r="B190" s="94" t="s">
        <v>41</v>
      </c>
      <c r="C190" s="91" t="s">
        <v>97</v>
      </c>
      <c r="D190" s="91" t="s">
        <v>204</v>
      </c>
      <c r="E190" s="122" t="s">
        <v>860</v>
      </c>
      <c r="F190" s="92" t="s">
        <v>387</v>
      </c>
      <c r="G190" s="92" t="s">
        <v>98</v>
      </c>
      <c r="H190" s="92" t="s">
        <v>2206</v>
      </c>
      <c r="I190" s="162" t="s">
        <v>2207</v>
      </c>
      <c r="J190" s="96" t="s">
        <v>246</v>
      </c>
      <c r="K190" s="95">
        <v>0</v>
      </c>
      <c r="L190" s="96"/>
      <c r="M190" s="95"/>
      <c r="N190" s="94" t="s">
        <v>2147</v>
      </c>
      <c r="O190" s="94" t="s">
        <v>124</v>
      </c>
      <c r="P190" s="94" t="s">
        <v>459</v>
      </c>
      <c r="Q190" s="98" t="s">
        <v>2208</v>
      </c>
      <c r="R190" s="98" t="s">
        <v>227</v>
      </c>
      <c r="S190" s="99" t="s">
        <v>227</v>
      </c>
      <c r="T190" s="94" t="s">
        <v>2209</v>
      </c>
      <c r="U190" s="120"/>
      <c r="V190" s="120"/>
      <c r="W190" s="100" t="str">
        <f>VLOOKUP(TRIM(X190),X10:Y92,2,FALSE)</f>
        <v>Tao</v>
      </c>
      <c r="X190" s="121" t="str">
        <f t="shared" si="12"/>
        <v>8.11</v>
      </c>
      <c r="Y190" s="124">
        <f t="shared" si="13"/>
        <v>0</v>
      </c>
      <c r="Z190" s="121">
        <f t="shared" si="14"/>
        <v>0</v>
      </c>
      <c r="AA190" s="121">
        <f t="shared" si="15"/>
        <v>5</v>
      </c>
      <c r="AB190" s="121">
        <f t="shared" si="16"/>
        <v>0</v>
      </c>
      <c r="AC190" s="121">
        <f t="shared" si="17"/>
        <v>0</v>
      </c>
      <c r="AD190" s="1" t="s">
        <v>525</v>
      </c>
    </row>
    <row r="191" spans="1:30" ht="35.25" customHeight="1" x14ac:dyDescent="0.25">
      <c r="A191" s="89" t="s">
        <v>224</v>
      </c>
      <c r="B191" s="94" t="s">
        <v>41</v>
      </c>
      <c r="C191" s="91" t="s">
        <v>97</v>
      </c>
      <c r="D191" s="91" t="s">
        <v>1973</v>
      </c>
      <c r="E191" s="122" t="s">
        <v>861</v>
      </c>
      <c r="F191" s="92" t="s">
        <v>242</v>
      </c>
      <c r="G191" s="92" t="s">
        <v>98</v>
      </c>
      <c r="H191" s="92" t="s">
        <v>582</v>
      </c>
      <c r="I191" s="162" t="s">
        <v>485</v>
      </c>
      <c r="J191" s="96" t="s">
        <v>277</v>
      </c>
      <c r="K191" s="95"/>
      <c r="L191" s="96"/>
      <c r="M191" s="95"/>
      <c r="N191" s="94" t="s">
        <v>545</v>
      </c>
      <c r="O191" s="94" t="s">
        <v>244</v>
      </c>
      <c r="P191" s="94" t="s">
        <v>278</v>
      </c>
      <c r="Q191" s="98" t="s">
        <v>3269</v>
      </c>
      <c r="R191" s="98" t="s">
        <v>5598</v>
      </c>
      <c r="S191" s="99" t="s">
        <v>227</v>
      </c>
      <c r="T191" s="94" t="s">
        <v>338</v>
      </c>
      <c r="U191" s="120"/>
      <c r="V191" s="120"/>
      <c r="W191" s="100" t="str">
        <f>VLOOKUP(TRIM(X191),X10:Y92,2,FALSE)</f>
        <v>Puneet</v>
      </c>
      <c r="X191" s="121" t="str">
        <f t="shared" si="12"/>
        <v>8.5.1</v>
      </c>
      <c r="Y191" s="124">
        <f t="shared" si="13"/>
        <v>0</v>
      </c>
      <c r="Z191" s="121">
        <f t="shared" si="14"/>
        <v>0</v>
      </c>
      <c r="AA191" s="121">
        <f t="shared" si="15"/>
        <v>13</v>
      </c>
      <c r="AB191" s="121">
        <f t="shared" si="16"/>
        <v>0</v>
      </c>
      <c r="AC191" s="121">
        <f t="shared" si="17"/>
        <v>0</v>
      </c>
    </row>
    <row r="192" spans="1:30" ht="35.25" customHeight="1" x14ac:dyDescent="0.25">
      <c r="A192" s="89" t="s">
        <v>224</v>
      </c>
      <c r="B192" s="94" t="s">
        <v>274</v>
      </c>
      <c r="C192" s="91" t="s">
        <v>97</v>
      </c>
      <c r="D192" s="91" t="s">
        <v>82</v>
      </c>
      <c r="E192" s="122" t="s">
        <v>862</v>
      </c>
      <c r="F192" s="92" t="s">
        <v>270</v>
      </c>
      <c r="G192" s="92" t="s">
        <v>98</v>
      </c>
      <c r="H192" s="92" t="s">
        <v>2210</v>
      </c>
      <c r="I192" s="162" t="s">
        <v>273</v>
      </c>
      <c r="J192" s="96"/>
      <c r="K192" s="95"/>
      <c r="L192" s="96"/>
      <c r="M192" s="95"/>
      <c r="N192" s="94"/>
      <c r="O192" s="94" t="s">
        <v>244</v>
      </c>
      <c r="P192" s="94" t="s">
        <v>2042</v>
      </c>
      <c r="Q192" s="98" t="s">
        <v>2211</v>
      </c>
      <c r="R192" s="98" t="s">
        <v>5290</v>
      </c>
      <c r="S192" s="99" t="s">
        <v>234</v>
      </c>
      <c r="T192" s="94" t="s">
        <v>272</v>
      </c>
      <c r="U192" s="120"/>
      <c r="V192" s="120"/>
      <c r="W192" s="100" t="str">
        <f>VLOOKUP(TRIM(X192),X10:Y92,2,FALSE)</f>
        <v>Tao</v>
      </c>
      <c r="X192" s="121" t="str">
        <f t="shared" si="12"/>
        <v>6.9</v>
      </c>
      <c r="Y192" s="124">
        <f t="shared" si="13"/>
        <v>0</v>
      </c>
      <c r="Z192" s="121">
        <f t="shared" si="14"/>
        <v>0</v>
      </c>
      <c r="AA192" s="121">
        <f t="shared" si="15"/>
        <v>26</v>
      </c>
      <c r="AB192" s="121">
        <f t="shared" si="16"/>
        <v>0</v>
      </c>
      <c r="AC192" s="121">
        <f t="shared" si="17"/>
        <v>0</v>
      </c>
    </row>
    <row r="193" spans="1:29" ht="35.25" customHeight="1" x14ac:dyDescent="0.25">
      <c r="A193" s="89" t="s">
        <v>224</v>
      </c>
      <c r="B193" s="94" t="s">
        <v>3271</v>
      </c>
      <c r="C193" s="91" t="s">
        <v>97</v>
      </c>
      <c r="D193" s="91" t="s">
        <v>82</v>
      </c>
      <c r="E193" s="122" t="s">
        <v>863</v>
      </c>
      <c r="F193" s="92" t="s">
        <v>16</v>
      </c>
      <c r="G193" s="92" t="s">
        <v>98</v>
      </c>
      <c r="H193" s="92" t="s">
        <v>2212</v>
      </c>
      <c r="I193" s="162" t="s">
        <v>273</v>
      </c>
      <c r="J193" s="96" t="s">
        <v>105</v>
      </c>
      <c r="K193" s="95">
        <v>2465</v>
      </c>
      <c r="L193" s="96"/>
      <c r="M193" s="95" t="s">
        <v>106</v>
      </c>
      <c r="N193" s="94" t="s">
        <v>2159</v>
      </c>
      <c r="O193" s="94" t="s">
        <v>244</v>
      </c>
      <c r="P193" s="94" t="s">
        <v>250</v>
      </c>
      <c r="Q193" s="98" t="s">
        <v>3270</v>
      </c>
      <c r="R193" s="98" t="s">
        <v>234</v>
      </c>
      <c r="S193" s="99" t="s">
        <v>234</v>
      </c>
      <c r="T193" s="94" t="s">
        <v>272</v>
      </c>
      <c r="U193" s="120"/>
      <c r="V193" s="120"/>
      <c r="W193" s="100" t="str">
        <f>VLOOKUP(TRIM(X193),X10:Y92,2,FALSE)</f>
        <v>Tao</v>
      </c>
      <c r="X193" s="121" t="str">
        <f t="shared" si="12"/>
        <v>6.9</v>
      </c>
      <c r="Y193" s="124">
        <f t="shared" si="13"/>
        <v>0</v>
      </c>
      <c r="Z193" s="121">
        <f t="shared" si="14"/>
        <v>0</v>
      </c>
      <c r="AA193" s="121">
        <f t="shared" si="15"/>
        <v>26</v>
      </c>
      <c r="AB193" s="121">
        <f t="shared" si="16"/>
        <v>0</v>
      </c>
      <c r="AC193" s="121">
        <f t="shared" si="17"/>
        <v>0</v>
      </c>
    </row>
    <row r="194" spans="1:29" ht="35.25" customHeight="1" x14ac:dyDescent="0.25">
      <c r="A194" s="89" t="s">
        <v>224</v>
      </c>
      <c r="B194" s="94" t="s">
        <v>2204</v>
      </c>
      <c r="C194" s="91" t="s">
        <v>97</v>
      </c>
      <c r="D194" s="91" t="s">
        <v>88</v>
      </c>
      <c r="E194" s="122" t="s">
        <v>864</v>
      </c>
      <c r="F194" s="92" t="s">
        <v>270</v>
      </c>
      <c r="G194" s="92" t="s">
        <v>98</v>
      </c>
      <c r="H194" s="92" t="s">
        <v>2213</v>
      </c>
      <c r="I194" s="162" t="s">
        <v>273</v>
      </c>
      <c r="J194" s="96"/>
      <c r="K194" s="95"/>
      <c r="L194" s="96"/>
      <c r="M194" s="95"/>
      <c r="N194" s="94"/>
      <c r="O194" s="94" t="s">
        <v>124</v>
      </c>
      <c r="P194" s="94" t="s">
        <v>228</v>
      </c>
      <c r="Q194" s="98" t="s">
        <v>2214</v>
      </c>
      <c r="R194" s="98" t="s">
        <v>5291</v>
      </c>
      <c r="S194" s="99" t="s">
        <v>269</v>
      </c>
      <c r="T194" s="94" t="s">
        <v>272</v>
      </c>
      <c r="U194" s="120"/>
      <c r="V194" s="120"/>
      <c r="W194" s="100" t="str">
        <f>VLOOKUP(TRIM(X194),X10:Y92,2,FALSE)</f>
        <v>Tao</v>
      </c>
      <c r="X194" s="121" t="str">
        <f t="shared" si="12"/>
        <v>7.3</v>
      </c>
      <c r="Y194" s="124">
        <f t="shared" si="13"/>
        <v>0</v>
      </c>
      <c r="Z194" s="121">
        <f t="shared" si="14"/>
        <v>0</v>
      </c>
      <c r="AA194" s="121">
        <f t="shared" si="15"/>
        <v>26</v>
      </c>
      <c r="AB194" s="121">
        <f t="shared" si="16"/>
        <v>0</v>
      </c>
      <c r="AC194" s="121">
        <f t="shared" si="17"/>
        <v>0</v>
      </c>
    </row>
    <row r="195" spans="1:29" ht="35.25" customHeight="1" x14ac:dyDescent="0.25">
      <c r="A195" s="89" t="s">
        <v>224</v>
      </c>
      <c r="B195" s="94" t="s">
        <v>2205</v>
      </c>
      <c r="C195" s="91" t="s">
        <v>97</v>
      </c>
      <c r="D195" s="91" t="s">
        <v>56</v>
      </c>
      <c r="E195" s="122" t="s">
        <v>865</v>
      </c>
      <c r="F195" s="92" t="s">
        <v>270</v>
      </c>
      <c r="G195" s="92" t="s">
        <v>98</v>
      </c>
      <c r="H195" s="92" t="s">
        <v>2215</v>
      </c>
      <c r="I195" s="162" t="s">
        <v>273</v>
      </c>
      <c r="J195" s="96"/>
      <c r="K195" s="95"/>
      <c r="L195" s="96"/>
      <c r="M195" s="95"/>
      <c r="N195" s="94"/>
      <c r="O195" s="94" t="s">
        <v>244</v>
      </c>
      <c r="P195" s="94"/>
      <c r="Q195" s="98" t="s">
        <v>2216</v>
      </c>
      <c r="R195" s="98" t="s">
        <v>5292</v>
      </c>
      <c r="S195" s="99" t="s">
        <v>269</v>
      </c>
      <c r="T195" s="94" t="s">
        <v>272</v>
      </c>
      <c r="U195" s="120"/>
      <c r="V195" s="120"/>
      <c r="W195" s="100" t="str">
        <f>VLOOKUP(TRIM(X195),X10:Y92,2,FALSE)</f>
        <v>Andy</v>
      </c>
      <c r="X195" s="121" t="str">
        <f t="shared" si="12"/>
        <v>4.1</v>
      </c>
      <c r="Y195" s="124">
        <f t="shared" si="13"/>
        <v>0</v>
      </c>
      <c r="Z195" s="121">
        <f t="shared" si="14"/>
        <v>0</v>
      </c>
      <c r="AA195" s="121">
        <f t="shared" si="15"/>
        <v>26</v>
      </c>
      <c r="AB195" s="121">
        <f t="shared" si="16"/>
        <v>0</v>
      </c>
      <c r="AC195" s="121">
        <f t="shared" si="17"/>
        <v>0</v>
      </c>
    </row>
    <row r="196" spans="1:29" ht="35.25" customHeight="1" x14ac:dyDescent="0.25">
      <c r="A196" s="89" t="s">
        <v>224</v>
      </c>
      <c r="B196" s="94" t="s">
        <v>3273</v>
      </c>
      <c r="C196" s="91" t="s">
        <v>14</v>
      </c>
      <c r="D196" s="91" t="s">
        <v>56</v>
      </c>
      <c r="E196" s="122" t="s">
        <v>866</v>
      </c>
      <c r="F196" s="92" t="s">
        <v>16</v>
      </c>
      <c r="G196" s="209" t="s">
        <v>98</v>
      </c>
      <c r="H196" s="209" t="s">
        <v>2217</v>
      </c>
      <c r="I196" s="210" t="s">
        <v>2455</v>
      </c>
      <c r="J196" s="151" t="s">
        <v>246</v>
      </c>
      <c r="K196" s="152">
        <v>2529</v>
      </c>
      <c r="L196" s="151"/>
      <c r="M196" s="152" t="s">
        <v>253</v>
      </c>
      <c r="N196" s="151" t="s">
        <v>2147</v>
      </c>
      <c r="O196" s="151" t="s">
        <v>244</v>
      </c>
      <c r="P196" s="151" t="s">
        <v>581</v>
      </c>
      <c r="Q196" s="211" t="s">
        <v>3272</v>
      </c>
      <c r="R196" s="211" t="s">
        <v>255</v>
      </c>
      <c r="S196" s="153"/>
      <c r="T196" s="94" t="s">
        <v>272</v>
      </c>
      <c r="U196" s="120"/>
      <c r="V196" s="120"/>
      <c r="W196" s="100" t="str">
        <f>VLOOKUP(TRIM(X196),X10:Y92,2,FALSE)</f>
        <v>Andy</v>
      </c>
      <c r="X196" s="121" t="str">
        <f t="shared" si="12"/>
        <v>4.1</v>
      </c>
      <c r="Y196" s="124">
        <f t="shared" si="13"/>
        <v>0</v>
      </c>
      <c r="Z196" s="121">
        <f t="shared" si="14"/>
        <v>0</v>
      </c>
      <c r="AA196" s="121">
        <f t="shared" si="15"/>
        <v>44</v>
      </c>
      <c r="AB196" s="121">
        <f t="shared" si="16"/>
        <v>0</v>
      </c>
      <c r="AC196" s="121">
        <f t="shared" si="17"/>
        <v>0</v>
      </c>
    </row>
    <row r="197" spans="1:29" ht="37.15" customHeight="1" x14ac:dyDescent="0.25">
      <c r="A197" s="89" t="s">
        <v>224</v>
      </c>
      <c r="B197" s="94" t="s">
        <v>3275</v>
      </c>
      <c r="C197" s="91" t="s">
        <v>14</v>
      </c>
      <c r="D197" s="91" t="s">
        <v>56</v>
      </c>
      <c r="E197" s="122" t="s">
        <v>867</v>
      </c>
      <c r="F197" s="92" t="s">
        <v>16</v>
      </c>
      <c r="G197" s="209" t="s">
        <v>98</v>
      </c>
      <c r="H197" s="209" t="s">
        <v>2217</v>
      </c>
      <c r="I197" s="210" t="s">
        <v>273</v>
      </c>
      <c r="J197" s="151" t="s">
        <v>105</v>
      </c>
      <c r="K197" s="152">
        <v>2466</v>
      </c>
      <c r="L197" s="151"/>
      <c r="M197" s="152" t="s">
        <v>253</v>
      </c>
      <c r="N197" s="151" t="s">
        <v>2159</v>
      </c>
      <c r="O197" s="151" t="s">
        <v>244</v>
      </c>
      <c r="P197" s="151" t="s">
        <v>581</v>
      </c>
      <c r="Q197" s="211" t="s">
        <v>3274</v>
      </c>
      <c r="R197" s="211" t="s">
        <v>255</v>
      </c>
      <c r="S197" s="153"/>
      <c r="T197" s="94" t="s">
        <v>272</v>
      </c>
      <c r="U197" s="120"/>
      <c r="V197" s="120"/>
      <c r="W197" s="100" t="str">
        <f>VLOOKUP(TRIM(X197),X10:Y92,2,FALSE)</f>
        <v>Andy</v>
      </c>
      <c r="X197" s="121" t="str">
        <f t="shared" si="12"/>
        <v>4.1</v>
      </c>
      <c r="Y197" s="124">
        <f t="shared" si="13"/>
        <v>0</v>
      </c>
      <c r="Z197" s="121">
        <f t="shared" si="14"/>
        <v>0</v>
      </c>
      <c r="AA197" s="121">
        <f t="shared" si="15"/>
        <v>26</v>
      </c>
      <c r="AB197" s="121">
        <f t="shared" si="16"/>
        <v>0</v>
      </c>
      <c r="AC197" s="121">
        <f t="shared" si="17"/>
        <v>0</v>
      </c>
    </row>
    <row r="198" spans="1:29" ht="35.25" customHeight="1" x14ac:dyDescent="0.25">
      <c r="A198" s="89" t="s">
        <v>224</v>
      </c>
      <c r="B198" s="94" t="s">
        <v>3277</v>
      </c>
      <c r="C198" s="91" t="s">
        <v>97</v>
      </c>
      <c r="D198" s="91" t="s">
        <v>183</v>
      </c>
      <c r="E198" s="122" t="s">
        <v>868</v>
      </c>
      <c r="F198" s="92" t="s">
        <v>16</v>
      </c>
      <c r="G198" s="92" t="s">
        <v>98</v>
      </c>
      <c r="H198" s="92" t="s">
        <v>2218</v>
      </c>
      <c r="I198" s="162" t="s">
        <v>513</v>
      </c>
      <c r="J198" s="96" t="s">
        <v>246</v>
      </c>
      <c r="K198" s="95">
        <v>2530</v>
      </c>
      <c r="L198" s="96"/>
      <c r="M198" s="95" t="s">
        <v>253</v>
      </c>
      <c r="N198" s="94" t="s">
        <v>2147</v>
      </c>
      <c r="O198" s="94" t="s">
        <v>244</v>
      </c>
      <c r="P198" s="94" t="s">
        <v>2155</v>
      </c>
      <c r="Q198" s="98" t="s">
        <v>3276</v>
      </c>
      <c r="R198" s="98" t="s">
        <v>5599</v>
      </c>
      <c r="S198" s="99" t="s">
        <v>279</v>
      </c>
      <c r="T198" s="94" t="s">
        <v>414</v>
      </c>
      <c r="U198" s="120"/>
      <c r="V198" s="120"/>
      <c r="W198" s="100" t="str">
        <f>VLOOKUP(TRIM(X198),X10:Y92,2,FALSE)</f>
        <v>Andy</v>
      </c>
      <c r="X198" s="121" t="str">
        <f t="shared" si="12"/>
        <v>8.1</v>
      </c>
      <c r="Y198" s="124">
        <f t="shared" si="13"/>
        <v>0</v>
      </c>
      <c r="Z198" s="121">
        <f t="shared" si="14"/>
        <v>0</v>
      </c>
      <c r="AA198" s="121">
        <f t="shared" si="15"/>
        <v>20</v>
      </c>
      <c r="AB198" s="121">
        <f t="shared" si="16"/>
        <v>0</v>
      </c>
      <c r="AC198" s="121">
        <f t="shared" si="17"/>
        <v>0</v>
      </c>
    </row>
    <row r="199" spans="1:29" ht="35.25" customHeight="1" x14ac:dyDescent="0.25">
      <c r="A199" s="89" t="s">
        <v>224</v>
      </c>
      <c r="B199" s="94" t="s">
        <v>3279</v>
      </c>
      <c r="C199" s="91" t="s">
        <v>97</v>
      </c>
      <c r="D199" s="91" t="s">
        <v>183</v>
      </c>
      <c r="E199" s="122" t="s">
        <v>869</v>
      </c>
      <c r="F199" s="92" t="s">
        <v>16</v>
      </c>
      <c r="G199" s="92" t="s">
        <v>98</v>
      </c>
      <c r="H199" s="92" t="s">
        <v>2218</v>
      </c>
      <c r="I199" s="162" t="s">
        <v>513</v>
      </c>
      <c r="J199" s="96" t="s">
        <v>105</v>
      </c>
      <c r="K199" s="95">
        <v>2467</v>
      </c>
      <c r="L199" s="96"/>
      <c r="M199" s="95" t="s">
        <v>253</v>
      </c>
      <c r="N199" s="94" t="s">
        <v>2159</v>
      </c>
      <c r="O199" s="94" t="s">
        <v>244</v>
      </c>
      <c r="P199" s="94" t="s">
        <v>2155</v>
      </c>
      <c r="Q199" s="98" t="s">
        <v>3278</v>
      </c>
      <c r="R199" s="98" t="s">
        <v>5600</v>
      </c>
      <c r="S199" s="99" t="s">
        <v>279</v>
      </c>
      <c r="T199" s="94" t="s">
        <v>414</v>
      </c>
      <c r="U199" s="120"/>
      <c r="V199" s="120"/>
      <c r="W199" s="100" t="str">
        <f>VLOOKUP(TRIM(X199),X10:Y92,2,FALSE)</f>
        <v>Andy</v>
      </c>
      <c r="X199" s="121" t="str">
        <f t="shared" si="12"/>
        <v>8.1</v>
      </c>
      <c r="Y199" s="124">
        <f t="shared" si="13"/>
        <v>0</v>
      </c>
      <c r="Z199" s="121">
        <f t="shared" si="14"/>
        <v>0</v>
      </c>
      <c r="AA199" s="121">
        <f t="shared" si="15"/>
        <v>20</v>
      </c>
      <c r="AB199" s="121">
        <f t="shared" si="16"/>
        <v>0</v>
      </c>
      <c r="AC199" s="121">
        <f t="shared" si="17"/>
        <v>0</v>
      </c>
    </row>
    <row r="200" spans="1:29" ht="35.25" customHeight="1" x14ac:dyDescent="0.25">
      <c r="A200" s="89" t="s">
        <v>224</v>
      </c>
      <c r="B200" s="94" t="s">
        <v>2222</v>
      </c>
      <c r="C200" s="91" t="s">
        <v>97</v>
      </c>
      <c r="D200" s="91" t="s">
        <v>82</v>
      </c>
      <c r="E200" s="122" t="s">
        <v>870</v>
      </c>
      <c r="F200" s="92" t="s">
        <v>12</v>
      </c>
      <c r="G200" s="92" t="s">
        <v>103</v>
      </c>
      <c r="H200" s="92" t="s">
        <v>2225</v>
      </c>
      <c r="I200" s="162" t="s">
        <v>2226</v>
      </c>
      <c r="J200" s="96"/>
      <c r="K200" s="95"/>
      <c r="L200" s="96"/>
      <c r="M200" s="95"/>
      <c r="N200" s="94"/>
      <c r="O200" s="94" t="s">
        <v>238</v>
      </c>
      <c r="P200" s="94"/>
      <c r="Q200" s="98" t="s">
        <v>2219</v>
      </c>
      <c r="R200" s="98" t="s">
        <v>5293</v>
      </c>
      <c r="S200" s="99" t="s">
        <v>234</v>
      </c>
      <c r="T200" s="94" t="s">
        <v>2228</v>
      </c>
      <c r="U200" s="120"/>
      <c r="V200" s="120"/>
      <c r="W200" s="100" t="str">
        <f>VLOOKUP(TRIM(X200),X10:Y92,2,FALSE)</f>
        <v>Tao</v>
      </c>
      <c r="X200" s="121" t="str">
        <f t="shared" si="12"/>
        <v>6.9</v>
      </c>
      <c r="Y200" s="124">
        <f t="shared" si="13"/>
        <v>0</v>
      </c>
      <c r="Z200" s="121">
        <f t="shared" si="14"/>
        <v>0</v>
      </c>
      <c r="AA200" s="121">
        <f t="shared" si="15"/>
        <v>19</v>
      </c>
      <c r="AB200" s="121">
        <f t="shared" si="16"/>
        <v>0</v>
      </c>
      <c r="AC200" s="121">
        <f t="shared" si="17"/>
        <v>0</v>
      </c>
    </row>
    <row r="201" spans="1:29" ht="35.25" customHeight="1" x14ac:dyDescent="0.25">
      <c r="A201" s="89" t="s">
        <v>224</v>
      </c>
      <c r="B201" s="94" t="s">
        <v>2223</v>
      </c>
      <c r="C201" s="91" t="s">
        <v>97</v>
      </c>
      <c r="D201" s="91" t="s">
        <v>56</v>
      </c>
      <c r="E201" s="122" t="s">
        <v>871</v>
      </c>
      <c r="F201" s="92" t="s">
        <v>12</v>
      </c>
      <c r="G201" s="92" t="s">
        <v>104</v>
      </c>
      <c r="H201" s="92" t="s">
        <v>2229</v>
      </c>
      <c r="I201" s="162" t="s">
        <v>2230</v>
      </c>
      <c r="J201" s="96"/>
      <c r="K201" s="95"/>
      <c r="L201" s="96"/>
      <c r="M201" s="95"/>
      <c r="N201" s="94"/>
      <c r="O201" s="94" t="s">
        <v>238</v>
      </c>
      <c r="P201" s="94"/>
      <c r="Q201" s="98" t="s">
        <v>2220</v>
      </c>
      <c r="R201" s="98" t="s">
        <v>227</v>
      </c>
      <c r="S201" s="99" t="s">
        <v>227</v>
      </c>
      <c r="T201" s="94" t="s">
        <v>2228</v>
      </c>
      <c r="U201" s="120"/>
      <c r="V201" s="120"/>
      <c r="W201" s="100" t="str">
        <f>VLOOKUP(TRIM(X201),X10:Y92,2,FALSE)</f>
        <v>Andy</v>
      </c>
      <c r="X201" s="121" t="str">
        <f t="shared" si="12"/>
        <v>4.1</v>
      </c>
      <c r="Y201" s="124">
        <f t="shared" si="13"/>
        <v>0</v>
      </c>
      <c r="Z201" s="121">
        <f t="shared" si="14"/>
        <v>0</v>
      </c>
      <c r="AA201" s="121">
        <f t="shared" si="15"/>
        <v>19</v>
      </c>
      <c r="AB201" s="121">
        <f t="shared" si="16"/>
        <v>0</v>
      </c>
      <c r="AC201" s="121">
        <f t="shared" si="17"/>
        <v>0</v>
      </c>
    </row>
    <row r="202" spans="1:29" ht="35.25" customHeight="1" x14ac:dyDescent="0.25">
      <c r="A202" s="89" t="s">
        <v>224</v>
      </c>
      <c r="B202" s="94" t="s">
        <v>2224</v>
      </c>
      <c r="C202" s="91" t="s">
        <v>97</v>
      </c>
      <c r="D202" s="91" t="s">
        <v>1979</v>
      </c>
      <c r="E202" s="122" t="s">
        <v>872</v>
      </c>
      <c r="F202" s="92" t="s">
        <v>12</v>
      </c>
      <c r="G202" s="92" t="s">
        <v>103</v>
      </c>
      <c r="H202" s="92" t="s">
        <v>2231</v>
      </c>
      <c r="I202" s="162" t="s">
        <v>2232</v>
      </c>
      <c r="J202" s="96"/>
      <c r="K202" s="95"/>
      <c r="L202" s="96"/>
      <c r="M202" s="95"/>
      <c r="N202" s="94"/>
      <c r="O202" s="94" t="s">
        <v>244</v>
      </c>
      <c r="P202" s="94"/>
      <c r="Q202" s="98" t="s">
        <v>2221</v>
      </c>
      <c r="R202" s="98" t="s">
        <v>5601</v>
      </c>
      <c r="S202" s="99" t="s">
        <v>229</v>
      </c>
      <c r="T202" s="94" t="s">
        <v>2233</v>
      </c>
      <c r="U202" s="120"/>
      <c r="V202" s="120"/>
      <c r="W202" s="100" t="str">
        <f>VLOOKUP(TRIM(X202),X10:Y92,2,FALSE)</f>
        <v>Andy</v>
      </c>
      <c r="X202" s="121" t="str">
        <f t="shared" si="12"/>
        <v>8.9.1</v>
      </c>
      <c r="Y202" s="124">
        <f t="shared" si="13"/>
        <v>0</v>
      </c>
      <c r="Z202" s="121">
        <f t="shared" si="14"/>
        <v>0</v>
      </c>
      <c r="AA202" s="121">
        <f t="shared" si="15"/>
        <v>19</v>
      </c>
      <c r="AB202" s="121">
        <f t="shared" si="16"/>
        <v>0</v>
      </c>
      <c r="AC202" s="121">
        <f t="shared" si="17"/>
        <v>0</v>
      </c>
    </row>
    <row r="203" spans="1:29" ht="35.25" customHeight="1" x14ac:dyDescent="0.25">
      <c r="A203" s="89" t="s">
        <v>224</v>
      </c>
      <c r="B203" s="94" t="s">
        <v>41</v>
      </c>
      <c r="C203" s="91" t="s">
        <v>97</v>
      </c>
      <c r="D203" s="91" t="s">
        <v>1980</v>
      </c>
      <c r="E203" s="122" t="s">
        <v>873</v>
      </c>
      <c r="F203" s="92" t="s">
        <v>251</v>
      </c>
      <c r="G203" s="92" t="s">
        <v>310</v>
      </c>
      <c r="H203" s="92" t="s">
        <v>3280</v>
      </c>
      <c r="I203" s="162" t="s">
        <v>2173</v>
      </c>
      <c r="J203" s="96" t="s">
        <v>265</v>
      </c>
      <c r="K203" s="95"/>
      <c r="L203" s="96"/>
      <c r="M203" s="95"/>
      <c r="N203" s="94"/>
      <c r="O203" s="94" t="s">
        <v>244</v>
      </c>
      <c r="P203" s="94" t="s">
        <v>2744</v>
      </c>
      <c r="Q203" s="98" t="s">
        <v>4600</v>
      </c>
      <c r="R203" s="98" t="s">
        <v>227</v>
      </c>
      <c r="S203" s="99" t="s">
        <v>227</v>
      </c>
      <c r="T203" s="94" t="s">
        <v>2174</v>
      </c>
      <c r="U203" s="120"/>
      <c r="V203" s="120"/>
      <c r="W203" s="100" t="str">
        <f>VLOOKUP(TRIM(X203),X10:Y92,2,FALSE)</f>
        <v>Andy</v>
      </c>
      <c r="X203" s="121" t="str">
        <f t="shared" si="12"/>
        <v>8.9.2</v>
      </c>
      <c r="Y203" s="124">
        <f t="shared" si="13"/>
        <v>0</v>
      </c>
      <c r="Z203" s="121">
        <f t="shared" si="14"/>
        <v>0</v>
      </c>
      <c r="AA203" s="121">
        <f t="shared" si="15"/>
        <v>16</v>
      </c>
      <c r="AB203" s="121">
        <f t="shared" si="16"/>
        <v>0</v>
      </c>
      <c r="AC203" s="121">
        <f t="shared" si="17"/>
        <v>0</v>
      </c>
    </row>
    <row r="204" spans="1:29" ht="35.25" customHeight="1" x14ac:dyDescent="0.25">
      <c r="A204" s="89" t="s">
        <v>224</v>
      </c>
      <c r="B204" s="94" t="s">
        <v>3282</v>
      </c>
      <c r="C204" s="91" t="s">
        <v>97</v>
      </c>
      <c r="D204" s="91" t="s">
        <v>88</v>
      </c>
      <c r="E204" s="122" t="s">
        <v>874</v>
      </c>
      <c r="F204" s="92" t="s">
        <v>16</v>
      </c>
      <c r="G204" s="92" t="s">
        <v>98</v>
      </c>
      <c r="H204" s="92" t="s">
        <v>2236</v>
      </c>
      <c r="I204" s="162" t="s">
        <v>3198</v>
      </c>
      <c r="J204" s="96" t="s">
        <v>246</v>
      </c>
      <c r="K204" s="95">
        <v>2531</v>
      </c>
      <c r="L204" s="96"/>
      <c r="M204" s="95" t="s">
        <v>106</v>
      </c>
      <c r="N204" s="94" t="s">
        <v>2147</v>
      </c>
      <c r="O204" s="94" t="s">
        <v>124</v>
      </c>
      <c r="P204" s="94" t="s">
        <v>228</v>
      </c>
      <c r="Q204" s="98" t="s">
        <v>3281</v>
      </c>
      <c r="R204" s="98" t="s">
        <v>5425</v>
      </c>
      <c r="S204" s="99" t="s">
        <v>279</v>
      </c>
      <c r="T204" s="94" t="s">
        <v>344</v>
      </c>
      <c r="U204" s="120"/>
      <c r="V204" s="120"/>
      <c r="W204" s="100" t="str">
        <f>VLOOKUP(TRIM(X204),X10:Y92,2,FALSE)</f>
        <v>Tao</v>
      </c>
      <c r="X204" s="121" t="str">
        <f t="shared" si="12"/>
        <v>7.3</v>
      </c>
      <c r="Y204" s="124">
        <f t="shared" si="13"/>
        <v>0</v>
      </c>
      <c r="Z204" s="121">
        <f t="shared" si="14"/>
        <v>0</v>
      </c>
      <c r="AA204" s="121">
        <f t="shared" si="15"/>
        <v>70</v>
      </c>
      <c r="AB204" s="121">
        <f t="shared" si="16"/>
        <v>0</v>
      </c>
      <c r="AC204" s="121">
        <f t="shared" si="17"/>
        <v>0</v>
      </c>
    </row>
    <row r="205" spans="1:29" ht="35.25" customHeight="1" x14ac:dyDescent="0.25">
      <c r="A205" s="89" t="s">
        <v>224</v>
      </c>
      <c r="B205" s="94" t="s">
        <v>3284</v>
      </c>
      <c r="C205" s="91" t="s">
        <v>97</v>
      </c>
      <c r="D205" s="91" t="s">
        <v>211</v>
      </c>
      <c r="E205" s="122" t="s">
        <v>875</v>
      </c>
      <c r="F205" s="92" t="s">
        <v>16</v>
      </c>
      <c r="G205" s="92" t="s">
        <v>98</v>
      </c>
      <c r="H205" s="92" t="s">
        <v>2237</v>
      </c>
      <c r="I205" s="162" t="s">
        <v>318</v>
      </c>
      <c r="J205" s="96" t="s">
        <v>246</v>
      </c>
      <c r="K205" s="95">
        <v>2532</v>
      </c>
      <c r="L205" s="96"/>
      <c r="M205" s="95" t="s">
        <v>106</v>
      </c>
      <c r="N205" s="94" t="s">
        <v>2147</v>
      </c>
      <c r="O205" s="94" t="s">
        <v>124</v>
      </c>
      <c r="P205" s="94" t="s">
        <v>240</v>
      </c>
      <c r="Q205" s="98" t="s">
        <v>3283</v>
      </c>
      <c r="R205" s="98" t="s">
        <v>5294</v>
      </c>
      <c r="S205" s="99" t="s">
        <v>279</v>
      </c>
      <c r="T205" s="94" t="s">
        <v>315</v>
      </c>
      <c r="U205" s="120"/>
      <c r="V205" s="120"/>
      <c r="W205" s="100" t="str">
        <f>VLOOKUP(TRIM(X205),X10:Y92,2,FALSE)</f>
        <v>Tao</v>
      </c>
      <c r="X205" s="121" t="str">
        <f t="shared" si="12"/>
        <v>7.10.1</v>
      </c>
      <c r="Y205" s="124">
        <f t="shared" si="13"/>
        <v>0</v>
      </c>
      <c r="Z205" s="121">
        <f t="shared" si="14"/>
        <v>0</v>
      </c>
      <c r="AA205" s="121">
        <f t="shared" si="15"/>
        <v>17</v>
      </c>
      <c r="AB205" s="121">
        <f t="shared" si="16"/>
        <v>0</v>
      </c>
      <c r="AC205" s="121">
        <f t="shared" si="17"/>
        <v>0</v>
      </c>
    </row>
    <row r="206" spans="1:29" ht="35.25" customHeight="1" x14ac:dyDescent="0.25">
      <c r="A206" s="89" t="s">
        <v>224</v>
      </c>
      <c r="B206" s="94" t="s">
        <v>41</v>
      </c>
      <c r="C206" s="91" t="s">
        <v>97</v>
      </c>
      <c r="D206" s="91" t="s">
        <v>196</v>
      </c>
      <c r="E206" s="122" t="s">
        <v>876</v>
      </c>
      <c r="F206" s="92" t="s">
        <v>242</v>
      </c>
      <c r="G206" s="92" t="s">
        <v>98</v>
      </c>
      <c r="H206" s="92" t="s">
        <v>2238</v>
      </c>
      <c r="I206" s="162" t="s">
        <v>2795</v>
      </c>
      <c r="J206" s="96" t="s">
        <v>2190</v>
      </c>
      <c r="K206" s="95"/>
      <c r="L206" s="96"/>
      <c r="M206" s="95"/>
      <c r="N206" s="94" t="s">
        <v>2178</v>
      </c>
      <c r="O206" s="94" t="s">
        <v>244</v>
      </c>
      <c r="P206" s="94" t="s">
        <v>2189</v>
      </c>
      <c r="Q206" s="98" t="s">
        <v>2239</v>
      </c>
      <c r="R206" s="98" t="s">
        <v>225</v>
      </c>
      <c r="S206" s="99" t="s">
        <v>225</v>
      </c>
      <c r="T206" s="94" t="s">
        <v>315</v>
      </c>
      <c r="U206" s="120"/>
      <c r="V206" s="120"/>
      <c r="W206" s="100" t="str">
        <f>VLOOKUP(TRIM(X206),X10:Y92,2,FALSE)</f>
        <v>Puneet</v>
      </c>
      <c r="X206" s="121" t="str">
        <f t="shared" si="12"/>
        <v>8.3</v>
      </c>
      <c r="Y206" s="124">
        <f t="shared" si="13"/>
        <v>0</v>
      </c>
      <c r="Z206" s="121">
        <f t="shared" si="14"/>
        <v>1</v>
      </c>
      <c r="AA206" s="121">
        <f t="shared" si="15"/>
        <v>27</v>
      </c>
      <c r="AB206" s="121">
        <f t="shared" si="16"/>
        <v>0</v>
      </c>
      <c r="AC206" s="121">
        <f t="shared" si="17"/>
        <v>0</v>
      </c>
    </row>
    <row r="207" spans="1:29" ht="35.25" customHeight="1" x14ac:dyDescent="0.25">
      <c r="A207" s="89" t="s">
        <v>224</v>
      </c>
      <c r="B207" s="94" t="s">
        <v>41</v>
      </c>
      <c r="C207" s="91" t="s">
        <v>97</v>
      </c>
      <c r="D207" s="91" t="s">
        <v>196</v>
      </c>
      <c r="E207" s="122" t="s">
        <v>877</v>
      </c>
      <c r="F207" s="92" t="s">
        <v>242</v>
      </c>
      <c r="G207" s="92" t="s">
        <v>98</v>
      </c>
      <c r="H207" s="92" t="s">
        <v>3285</v>
      </c>
      <c r="I207" s="162" t="s">
        <v>5295</v>
      </c>
      <c r="J207" s="96" t="s">
        <v>2190</v>
      </c>
      <c r="K207" s="95"/>
      <c r="L207" s="96"/>
      <c r="M207" s="95"/>
      <c r="N207" s="94" t="s">
        <v>2178</v>
      </c>
      <c r="O207" s="94" t="s">
        <v>244</v>
      </c>
      <c r="P207" s="94" t="s">
        <v>2189</v>
      </c>
      <c r="Q207" s="98" t="s">
        <v>2240</v>
      </c>
      <c r="R207" s="98" t="s">
        <v>227</v>
      </c>
      <c r="S207" s="99" t="s">
        <v>227</v>
      </c>
      <c r="T207" s="94" t="s">
        <v>315</v>
      </c>
      <c r="U207" s="120"/>
      <c r="V207" s="120"/>
      <c r="W207" s="100" t="str">
        <f>VLOOKUP(TRIM(X207),X10:Y92,2,FALSE)</f>
        <v>Puneet</v>
      </c>
      <c r="X207" s="121" t="str">
        <f t="shared" si="12"/>
        <v>8.3</v>
      </c>
      <c r="Y207" s="124">
        <f t="shared" si="13"/>
        <v>0</v>
      </c>
      <c r="Z207" s="121">
        <f t="shared" si="14"/>
        <v>0</v>
      </c>
      <c r="AA207" s="121">
        <f t="shared" si="15"/>
        <v>27</v>
      </c>
      <c r="AB207" s="121">
        <f t="shared" si="16"/>
        <v>0</v>
      </c>
      <c r="AC207" s="121">
        <f t="shared" si="17"/>
        <v>0</v>
      </c>
    </row>
    <row r="208" spans="1:29" ht="35.25" customHeight="1" x14ac:dyDescent="0.25">
      <c r="A208" s="89" t="s">
        <v>224</v>
      </c>
      <c r="B208" s="94" t="s">
        <v>41</v>
      </c>
      <c r="C208" s="91" t="s">
        <v>97</v>
      </c>
      <c r="D208" s="91" t="s">
        <v>196</v>
      </c>
      <c r="E208" s="122" t="s">
        <v>878</v>
      </c>
      <c r="F208" s="92" t="s">
        <v>242</v>
      </c>
      <c r="G208" s="92" t="s">
        <v>98</v>
      </c>
      <c r="H208" s="92" t="s">
        <v>3287</v>
      </c>
      <c r="I208" s="162" t="s">
        <v>3199</v>
      </c>
      <c r="J208" s="96" t="s">
        <v>2190</v>
      </c>
      <c r="K208" s="95"/>
      <c r="L208" s="96"/>
      <c r="M208" s="95"/>
      <c r="N208" s="94" t="s">
        <v>2178</v>
      </c>
      <c r="O208" s="94" t="s">
        <v>244</v>
      </c>
      <c r="P208" s="94" t="s">
        <v>2189</v>
      </c>
      <c r="Q208" s="98" t="s">
        <v>3286</v>
      </c>
      <c r="R208" s="98" t="s">
        <v>5602</v>
      </c>
      <c r="S208" s="99" t="s">
        <v>279</v>
      </c>
      <c r="T208" s="94" t="s">
        <v>315</v>
      </c>
      <c r="U208" s="120"/>
      <c r="V208" s="120"/>
      <c r="W208" s="100" t="str">
        <f>VLOOKUP(TRIM(X208),X10:Y92,2,FALSE)</f>
        <v>Puneet</v>
      </c>
      <c r="X208" s="121" t="str">
        <f t="shared" si="12"/>
        <v>8.3</v>
      </c>
      <c r="Y208" s="124">
        <f t="shared" si="13"/>
        <v>0</v>
      </c>
      <c r="Z208" s="121">
        <f t="shared" si="14"/>
        <v>0</v>
      </c>
      <c r="AA208" s="121">
        <f t="shared" si="15"/>
        <v>103</v>
      </c>
      <c r="AB208" s="121">
        <f t="shared" si="16"/>
        <v>0</v>
      </c>
      <c r="AC208" s="121">
        <f t="shared" si="17"/>
        <v>0</v>
      </c>
    </row>
    <row r="209" spans="1:30" ht="35.25" customHeight="1" x14ac:dyDescent="0.25">
      <c r="A209" s="89" t="s">
        <v>224</v>
      </c>
      <c r="B209" s="94" t="s">
        <v>41</v>
      </c>
      <c r="C209" s="91" t="s">
        <v>97</v>
      </c>
      <c r="D209" s="91" t="s">
        <v>185</v>
      </c>
      <c r="E209" s="122" t="s">
        <v>879</v>
      </c>
      <c r="F209" s="92" t="s">
        <v>406</v>
      </c>
      <c r="G209" s="92" t="s">
        <v>104</v>
      </c>
      <c r="H209" s="92" t="s">
        <v>2241</v>
      </c>
      <c r="I209" s="162" t="s">
        <v>325</v>
      </c>
      <c r="J209" s="96"/>
      <c r="K209" s="95"/>
      <c r="L209" s="96"/>
      <c r="M209" s="95"/>
      <c r="N209" s="94"/>
      <c r="O209" s="94" t="s">
        <v>244</v>
      </c>
      <c r="P209" s="94" t="s">
        <v>2189</v>
      </c>
      <c r="Q209" s="98" t="s">
        <v>2241</v>
      </c>
      <c r="R209" s="98" t="s">
        <v>6409</v>
      </c>
      <c r="S209" s="99" t="s">
        <v>279</v>
      </c>
      <c r="T209" s="94" t="s">
        <v>315</v>
      </c>
      <c r="U209" s="120"/>
      <c r="V209" s="120"/>
      <c r="W209" s="100" t="str">
        <f>VLOOKUP(TRIM(X209),X10:Y92,2,FALSE)</f>
        <v>Puneet</v>
      </c>
      <c r="X209" s="121" t="str">
        <f t="shared" si="12"/>
        <v>9.2</v>
      </c>
      <c r="Y209" s="124">
        <f t="shared" si="13"/>
        <v>0</v>
      </c>
      <c r="Z209" s="121">
        <f t="shared" si="14"/>
        <v>0</v>
      </c>
      <c r="AA209" s="121">
        <f t="shared" si="15"/>
        <v>6</v>
      </c>
      <c r="AB209" s="121">
        <f t="shared" si="16"/>
        <v>0</v>
      </c>
      <c r="AC209" s="121">
        <f t="shared" si="17"/>
        <v>0</v>
      </c>
    </row>
    <row r="210" spans="1:30" ht="35.25" customHeight="1" x14ac:dyDescent="0.25">
      <c r="A210" s="89" t="s">
        <v>224</v>
      </c>
      <c r="B210" s="94" t="s">
        <v>41</v>
      </c>
      <c r="C210" s="91" t="s">
        <v>97</v>
      </c>
      <c r="D210" s="91" t="s">
        <v>65</v>
      </c>
      <c r="E210" s="122" t="s">
        <v>880</v>
      </c>
      <c r="F210" s="92" t="s">
        <v>251</v>
      </c>
      <c r="G210" s="92" t="s">
        <v>38</v>
      </c>
      <c r="H210" s="92" t="s">
        <v>3289</v>
      </c>
      <c r="I210" s="162" t="s">
        <v>316</v>
      </c>
      <c r="J210" s="96"/>
      <c r="K210" s="95"/>
      <c r="L210" s="96"/>
      <c r="M210" s="95"/>
      <c r="N210" s="94"/>
      <c r="O210" s="94" t="s">
        <v>124</v>
      </c>
      <c r="P210" s="94"/>
      <c r="Q210" s="98" t="s">
        <v>3288</v>
      </c>
      <c r="R210" s="98" t="s">
        <v>227</v>
      </c>
      <c r="S210" s="99" t="s">
        <v>227</v>
      </c>
      <c r="T210" s="94" t="s">
        <v>315</v>
      </c>
      <c r="U210" s="120"/>
      <c r="V210" s="120"/>
      <c r="W210" s="100" t="str">
        <f>VLOOKUP(TRIM(X210),X10:Y92,2,FALSE)</f>
        <v>Tao</v>
      </c>
      <c r="X210" s="121" t="str">
        <f t="shared" si="12"/>
        <v>6.1</v>
      </c>
      <c r="Y210" s="124">
        <f t="shared" si="13"/>
        <v>0</v>
      </c>
      <c r="Z210" s="121">
        <f t="shared" si="14"/>
        <v>0</v>
      </c>
      <c r="AA210" s="121">
        <f t="shared" si="15"/>
        <v>17</v>
      </c>
      <c r="AB210" s="121">
        <f t="shared" si="16"/>
        <v>0</v>
      </c>
      <c r="AC210" s="121">
        <f t="shared" si="17"/>
        <v>0</v>
      </c>
    </row>
    <row r="211" spans="1:30" ht="35.25" customHeight="1" x14ac:dyDescent="0.25">
      <c r="A211" s="89" t="s">
        <v>224</v>
      </c>
      <c r="B211" s="94" t="s">
        <v>3229</v>
      </c>
      <c r="C211" s="91" t="s">
        <v>97</v>
      </c>
      <c r="D211" s="91" t="s">
        <v>65</v>
      </c>
      <c r="E211" s="122" t="s">
        <v>881</v>
      </c>
      <c r="F211" s="92" t="s">
        <v>16</v>
      </c>
      <c r="G211" s="92" t="s">
        <v>98</v>
      </c>
      <c r="H211" s="92" t="s">
        <v>2242</v>
      </c>
      <c r="I211" s="162" t="s">
        <v>316</v>
      </c>
      <c r="J211" s="96" t="s">
        <v>246</v>
      </c>
      <c r="K211" s="95">
        <v>2533</v>
      </c>
      <c r="L211" s="96"/>
      <c r="M211" s="95" t="s">
        <v>106</v>
      </c>
      <c r="N211" s="94" t="s">
        <v>2147</v>
      </c>
      <c r="O211" s="94" t="s">
        <v>124</v>
      </c>
      <c r="P211" s="94" t="s">
        <v>250</v>
      </c>
      <c r="Q211" s="98" t="s">
        <v>3290</v>
      </c>
      <c r="R211" s="98" t="s">
        <v>227</v>
      </c>
      <c r="S211" s="99" t="s">
        <v>227</v>
      </c>
      <c r="T211" s="94" t="s">
        <v>315</v>
      </c>
      <c r="U211" s="120"/>
      <c r="V211" s="120"/>
      <c r="W211" s="100" t="str">
        <f>VLOOKUP(TRIM(X211),X10:Y92,2,FALSE)</f>
        <v>Tao</v>
      </c>
      <c r="X211" s="121" t="str">
        <f t="shared" si="12"/>
        <v>6.1</v>
      </c>
      <c r="Y211" s="124">
        <f t="shared" si="13"/>
        <v>0</v>
      </c>
      <c r="Z211" s="121">
        <f t="shared" si="14"/>
        <v>0</v>
      </c>
      <c r="AA211" s="121">
        <f t="shared" si="15"/>
        <v>17</v>
      </c>
      <c r="AB211" s="121">
        <f t="shared" si="16"/>
        <v>0</v>
      </c>
      <c r="AC211" s="121">
        <f t="shared" si="17"/>
        <v>0</v>
      </c>
    </row>
    <row r="212" spans="1:30" ht="35.25" customHeight="1" x14ac:dyDescent="0.25">
      <c r="A212" s="89" t="s">
        <v>224</v>
      </c>
      <c r="B212" s="94" t="s">
        <v>3292</v>
      </c>
      <c r="C212" s="91" t="s">
        <v>97</v>
      </c>
      <c r="D212" s="91" t="s">
        <v>65</v>
      </c>
      <c r="E212" s="122" t="s">
        <v>882</v>
      </c>
      <c r="F212" s="92" t="s">
        <v>16</v>
      </c>
      <c r="G212" s="92" t="s">
        <v>98</v>
      </c>
      <c r="H212" s="92" t="s">
        <v>2243</v>
      </c>
      <c r="I212" s="162" t="s">
        <v>316</v>
      </c>
      <c r="J212" s="96" t="s">
        <v>246</v>
      </c>
      <c r="K212" s="95">
        <v>2534</v>
      </c>
      <c r="L212" s="96"/>
      <c r="M212" s="95" t="s">
        <v>106</v>
      </c>
      <c r="N212" s="94" t="s">
        <v>2147</v>
      </c>
      <c r="O212" s="94" t="s">
        <v>124</v>
      </c>
      <c r="P212" s="94" t="s">
        <v>250</v>
      </c>
      <c r="Q212" s="98" t="s">
        <v>3291</v>
      </c>
      <c r="R212" s="98" t="s">
        <v>5296</v>
      </c>
      <c r="S212" s="99" t="s">
        <v>279</v>
      </c>
      <c r="T212" s="94" t="s">
        <v>315</v>
      </c>
      <c r="U212" s="120"/>
      <c r="V212" s="120"/>
      <c r="W212" s="100" t="str">
        <f>VLOOKUP(TRIM(X212),X10:Y92,2,FALSE)</f>
        <v>Tao</v>
      </c>
      <c r="X212" s="121" t="str">
        <f t="shared" si="12"/>
        <v>6.1</v>
      </c>
      <c r="Y212" s="124">
        <f t="shared" si="13"/>
        <v>0</v>
      </c>
      <c r="Z212" s="121">
        <f t="shared" si="14"/>
        <v>0</v>
      </c>
      <c r="AA212" s="121">
        <f t="shared" si="15"/>
        <v>17</v>
      </c>
      <c r="AB212" s="121">
        <f t="shared" si="16"/>
        <v>0</v>
      </c>
      <c r="AC212" s="121">
        <f t="shared" si="17"/>
        <v>0</v>
      </c>
    </row>
    <row r="213" spans="1:30" ht="35.25" customHeight="1" x14ac:dyDescent="0.25">
      <c r="A213" s="89" t="s">
        <v>224</v>
      </c>
      <c r="B213" s="94" t="s">
        <v>3294</v>
      </c>
      <c r="C213" s="91" t="s">
        <v>97</v>
      </c>
      <c r="D213" s="91" t="s">
        <v>67</v>
      </c>
      <c r="E213" s="122" t="s">
        <v>883</v>
      </c>
      <c r="F213" s="92" t="s">
        <v>16</v>
      </c>
      <c r="G213" s="92" t="s">
        <v>98</v>
      </c>
      <c r="H213" s="92" t="s">
        <v>2244</v>
      </c>
      <c r="I213" s="162" t="s">
        <v>316</v>
      </c>
      <c r="J213" s="96" t="s">
        <v>105</v>
      </c>
      <c r="K213" s="95">
        <v>2468</v>
      </c>
      <c r="L213" s="96"/>
      <c r="M213" s="95" t="s">
        <v>106</v>
      </c>
      <c r="N213" s="94" t="s">
        <v>2159</v>
      </c>
      <c r="O213" s="94" t="s">
        <v>124</v>
      </c>
      <c r="P213" s="94" t="s">
        <v>250</v>
      </c>
      <c r="Q213" s="98" t="s">
        <v>3293</v>
      </c>
      <c r="R213" s="98" t="s">
        <v>227</v>
      </c>
      <c r="S213" s="99" t="s">
        <v>227</v>
      </c>
      <c r="T213" s="94" t="s">
        <v>315</v>
      </c>
      <c r="U213" s="120"/>
      <c r="V213" s="120"/>
      <c r="W213" s="100" t="str">
        <f>VLOOKUP(TRIM(X213),X10:Y92,2,FALSE)</f>
        <v>Tao</v>
      </c>
      <c r="X213" s="121" t="str">
        <f t="shared" si="12"/>
        <v>6.3</v>
      </c>
      <c r="Y213" s="124">
        <f t="shared" si="13"/>
        <v>0</v>
      </c>
      <c r="Z213" s="121">
        <f t="shared" si="14"/>
        <v>0</v>
      </c>
      <c r="AA213" s="121">
        <f t="shared" si="15"/>
        <v>17</v>
      </c>
      <c r="AB213" s="121">
        <f t="shared" si="16"/>
        <v>0</v>
      </c>
      <c r="AC213" s="121">
        <f t="shared" si="17"/>
        <v>0</v>
      </c>
    </row>
    <row r="214" spans="1:30" ht="35.25" customHeight="1" x14ac:dyDescent="0.25">
      <c r="A214" s="89" t="s">
        <v>224</v>
      </c>
      <c r="B214" s="94" t="s">
        <v>3296</v>
      </c>
      <c r="C214" s="91" t="s">
        <v>97</v>
      </c>
      <c r="D214" s="91" t="s">
        <v>223</v>
      </c>
      <c r="E214" s="122" t="s">
        <v>884</v>
      </c>
      <c r="F214" s="92" t="s">
        <v>16</v>
      </c>
      <c r="G214" s="92" t="s">
        <v>98</v>
      </c>
      <c r="H214" s="92" t="s">
        <v>2245</v>
      </c>
      <c r="I214" s="162" t="s">
        <v>316</v>
      </c>
      <c r="J214" s="96" t="s">
        <v>483</v>
      </c>
      <c r="K214" s="95">
        <v>1132</v>
      </c>
      <c r="L214" s="96"/>
      <c r="M214" s="95" t="s">
        <v>253</v>
      </c>
      <c r="N214" s="94" t="s">
        <v>249</v>
      </c>
      <c r="O214" s="94" t="s">
        <v>244</v>
      </c>
      <c r="P214" s="94" t="s">
        <v>569</v>
      </c>
      <c r="Q214" s="98" t="s">
        <v>3295</v>
      </c>
      <c r="R214" s="98" t="s">
        <v>5603</v>
      </c>
      <c r="S214" s="99" t="s">
        <v>269</v>
      </c>
      <c r="T214" s="94" t="s">
        <v>315</v>
      </c>
      <c r="U214" s="120"/>
      <c r="V214" s="120"/>
      <c r="W214" s="100" t="str">
        <f>VLOOKUP(TRIM(X214),X10:Y92,2,FALSE)</f>
        <v>Puneet</v>
      </c>
      <c r="X214" s="121" t="str">
        <f t="shared" si="12"/>
        <v>8.15</v>
      </c>
      <c r="Y214" s="124">
        <f t="shared" si="13"/>
        <v>0</v>
      </c>
      <c r="Z214" s="121">
        <f t="shared" si="14"/>
        <v>0</v>
      </c>
      <c r="AA214" s="121">
        <f t="shared" si="15"/>
        <v>17</v>
      </c>
      <c r="AB214" s="121">
        <f t="shared" si="16"/>
        <v>0</v>
      </c>
      <c r="AC214" s="121">
        <f t="shared" si="17"/>
        <v>0</v>
      </c>
    </row>
    <row r="215" spans="1:30" ht="35.25" customHeight="1" x14ac:dyDescent="0.25">
      <c r="A215" s="89" t="s">
        <v>224</v>
      </c>
      <c r="B215" s="94" t="s">
        <v>3298</v>
      </c>
      <c r="C215" s="91" t="s">
        <v>97</v>
      </c>
      <c r="D215" s="91" t="s">
        <v>1985</v>
      </c>
      <c r="E215" s="122" t="s">
        <v>885</v>
      </c>
      <c r="F215" s="92" t="s">
        <v>16</v>
      </c>
      <c r="G215" s="92" t="s">
        <v>98</v>
      </c>
      <c r="H215" s="92" t="s">
        <v>2246</v>
      </c>
      <c r="I215" s="162" t="s">
        <v>2247</v>
      </c>
      <c r="J215" s="96" t="s">
        <v>267</v>
      </c>
      <c r="K215" s="95">
        <v>506</v>
      </c>
      <c r="L215" s="96"/>
      <c r="M215" s="95" t="s">
        <v>253</v>
      </c>
      <c r="N215" s="94" t="s">
        <v>2147</v>
      </c>
      <c r="O215" s="94" t="s">
        <v>244</v>
      </c>
      <c r="P215" s="94" t="s">
        <v>2248</v>
      </c>
      <c r="Q215" s="98" t="s">
        <v>3297</v>
      </c>
      <c r="R215" s="98" t="s">
        <v>5604</v>
      </c>
      <c r="S215" s="99" t="s">
        <v>279</v>
      </c>
      <c r="T215" s="94" t="s">
        <v>315</v>
      </c>
      <c r="U215" s="120"/>
      <c r="V215" s="120"/>
      <c r="W215" s="100" t="str">
        <f>VLOOKUP(TRIM(X215),X10:Y92,2,FALSE)</f>
        <v>Puneet</v>
      </c>
      <c r="X215" s="121" t="str">
        <f t="shared" si="12"/>
        <v>8.18</v>
      </c>
      <c r="Y215" s="124">
        <f t="shared" si="13"/>
        <v>0</v>
      </c>
      <c r="Z215" s="121">
        <f t="shared" si="14"/>
        <v>0</v>
      </c>
      <c r="AA215" s="121">
        <f t="shared" si="15"/>
        <v>25</v>
      </c>
      <c r="AB215" s="121">
        <f t="shared" si="16"/>
        <v>0</v>
      </c>
      <c r="AC215" s="121">
        <f t="shared" si="17"/>
        <v>0</v>
      </c>
    </row>
    <row r="216" spans="1:30" ht="35.25" customHeight="1" x14ac:dyDescent="0.25">
      <c r="A216" s="89" t="s">
        <v>224</v>
      </c>
      <c r="B216" s="94" t="s">
        <v>2234</v>
      </c>
      <c r="C216" s="91" t="s">
        <v>97</v>
      </c>
      <c r="D216" s="91" t="s">
        <v>56</v>
      </c>
      <c r="E216" s="122" t="s">
        <v>886</v>
      </c>
      <c r="F216" s="92" t="s">
        <v>270</v>
      </c>
      <c r="G216" s="92" t="s">
        <v>98</v>
      </c>
      <c r="H216" s="92" t="s">
        <v>2249</v>
      </c>
      <c r="I216" s="162" t="s">
        <v>316</v>
      </c>
      <c r="J216" s="96"/>
      <c r="K216" s="95"/>
      <c r="L216" s="96"/>
      <c r="M216" s="95"/>
      <c r="N216" s="94"/>
      <c r="O216" s="94" t="s">
        <v>244</v>
      </c>
      <c r="P216" s="94" t="s">
        <v>2119</v>
      </c>
      <c r="Q216" s="98" t="s">
        <v>2250</v>
      </c>
      <c r="R216" s="98" t="s">
        <v>5297</v>
      </c>
      <c r="S216" s="99" t="s">
        <v>234</v>
      </c>
      <c r="T216" s="94" t="s">
        <v>315</v>
      </c>
      <c r="U216" s="120"/>
      <c r="V216" s="120"/>
      <c r="W216" s="100" t="str">
        <f>VLOOKUP(TRIM(X216),X10:Y92,2,FALSE)</f>
        <v>Andy</v>
      </c>
      <c r="X216" s="121" t="str">
        <f t="shared" si="12"/>
        <v>4.1</v>
      </c>
      <c r="Y216" s="124">
        <f t="shared" si="13"/>
        <v>0</v>
      </c>
      <c r="Z216" s="121">
        <f t="shared" si="14"/>
        <v>0</v>
      </c>
      <c r="AA216" s="121">
        <f t="shared" si="15"/>
        <v>17</v>
      </c>
      <c r="AB216" s="121">
        <f t="shared" si="16"/>
        <v>0</v>
      </c>
      <c r="AC216" s="121">
        <f t="shared" si="17"/>
        <v>0</v>
      </c>
    </row>
    <row r="217" spans="1:30" ht="35.25" customHeight="1" x14ac:dyDescent="0.25">
      <c r="A217" s="89" t="s">
        <v>224</v>
      </c>
      <c r="B217" s="94" t="s">
        <v>3300</v>
      </c>
      <c r="C217" s="91" t="s">
        <v>97</v>
      </c>
      <c r="D217" s="91" t="s">
        <v>173</v>
      </c>
      <c r="E217" s="122" t="s">
        <v>887</v>
      </c>
      <c r="F217" s="92" t="s">
        <v>15</v>
      </c>
      <c r="G217" s="92" t="s">
        <v>98</v>
      </c>
      <c r="H217" s="92" t="s">
        <v>2251</v>
      </c>
      <c r="I217" s="162" t="s">
        <v>316</v>
      </c>
      <c r="J217" s="96" t="s">
        <v>246</v>
      </c>
      <c r="K217" s="95">
        <v>2535</v>
      </c>
      <c r="L217" s="96"/>
      <c r="M217" s="95" t="s">
        <v>106</v>
      </c>
      <c r="N217" s="94" t="s">
        <v>2147</v>
      </c>
      <c r="O217" s="94" t="s">
        <v>124</v>
      </c>
      <c r="P217" s="94" t="s">
        <v>146</v>
      </c>
      <c r="Q217" s="98" t="s">
        <v>3299</v>
      </c>
      <c r="R217" s="98" t="s">
        <v>225</v>
      </c>
      <c r="S217" s="99" t="s">
        <v>5405</v>
      </c>
      <c r="T217" s="94" t="s">
        <v>315</v>
      </c>
      <c r="U217" s="120"/>
      <c r="V217" s="120"/>
      <c r="W217" s="100" t="str">
        <f>VLOOKUP(TRIM(X217),X10:Y92,2,FALSE)</f>
        <v>Tao</v>
      </c>
      <c r="X217" s="121" t="str">
        <f t="shared" si="12"/>
        <v>7.4</v>
      </c>
      <c r="Y217" s="124">
        <f t="shared" si="13"/>
        <v>1</v>
      </c>
      <c r="Z217" s="121">
        <f t="shared" si="14"/>
        <v>0</v>
      </c>
      <c r="AA217" s="121">
        <f t="shared" si="15"/>
        <v>17</v>
      </c>
      <c r="AB217" s="121">
        <f t="shared" si="16"/>
        <v>0</v>
      </c>
      <c r="AC217" s="121">
        <f t="shared" si="17"/>
        <v>0</v>
      </c>
    </row>
    <row r="218" spans="1:30" ht="35.25" customHeight="1" x14ac:dyDescent="0.25">
      <c r="A218" s="89" t="s">
        <v>224</v>
      </c>
      <c r="B218" s="94" t="s">
        <v>41</v>
      </c>
      <c r="C218" s="91" t="s">
        <v>97</v>
      </c>
      <c r="D218" s="91" t="s">
        <v>1971</v>
      </c>
      <c r="E218" s="122" t="s">
        <v>888</v>
      </c>
      <c r="F218" s="92" t="s">
        <v>242</v>
      </c>
      <c r="G218" s="92" t="s">
        <v>98</v>
      </c>
      <c r="H218" s="92" t="s">
        <v>3301</v>
      </c>
      <c r="I218" s="162" t="s">
        <v>316</v>
      </c>
      <c r="J218" s="96" t="s">
        <v>285</v>
      </c>
      <c r="K218" s="95"/>
      <c r="L218" s="96"/>
      <c r="M218" s="95"/>
      <c r="N218" s="94" t="s">
        <v>545</v>
      </c>
      <c r="O218" s="94" t="s">
        <v>244</v>
      </c>
      <c r="P218" s="94" t="s">
        <v>286</v>
      </c>
      <c r="Q218" s="98" t="s">
        <v>512</v>
      </c>
      <c r="R218" s="98" t="s">
        <v>5605</v>
      </c>
      <c r="S218" s="99" t="s">
        <v>269</v>
      </c>
      <c r="T218" s="94" t="s">
        <v>315</v>
      </c>
      <c r="U218" s="120"/>
      <c r="V218" s="120"/>
      <c r="W218" s="100" t="str">
        <f>VLOOKUP(TRIM(X218),X10:Y92,2,FALSE)</f>
        <v>Tao</v>
      </c>
      <c r="X218" s="121" t="str">
        <f t="shared" si="12"/>
        <v>8.4.1</v>
      </c>
      <c r="Y218" s="124">
        <f t="shared" si="13"/>
        <v>0</v>
      </c>
      <c r="Z218" s="121">
        <f t="shared" si="14"/>
        <v>0</v>
      </c>
      <c r="AA218" s="121">
        <f t="shared" si="15"/>
        <v>17</v>
      </c>
      <c r="AB218" s="121">
        <f t="shared" si="16"/>
        <v>0</v>
      </c>
      <c r="AC218" s="121">
        <f t="shared" si="17"/>
        <v>0</v>
      </c>
      <c r="AD218" s="1" t="s">
        <v>525</v>
      </c>
    </row>
    <row r="219" spans="1:30" ht="35.25" customHeight="1" x14ac:dyDescent="0.25">
      <c r="A219" s="89" t="s">
        <v>224</v>
      </c>
      <c r="B219" s="94" t="s">
        <v>2235</v>
      </c>
      <c r="C219" s="91" t="s">
        <v>97</v>
      </c>
      <c r="D219" s="91" t="s">
        <v>1971</v>
      </c>
      <c r="E219" s="122" t="s">
        <v>889</v>
      </c>
      <c r="F219" s="92" t="s">
        <v>270</v>
      </c>
      <c r="G219" s="92" t="s">
        <v>98</v>
      </c>
      <c r="H219" s="92" t="s">
        <v>2252</v>
      </c>
      <c r="I219" s="162" t="s">
        <v>316</v>
      </c>
      <c r="J219" s="96"/>
      <c r="K219" s="95"/>
      <c r="L219" s="96"/>
      <c r="M219" s="95"/>
      <c r="N219" s="94"/>
      <c r="O219" s="94" t="s">
        <v>244</v>
      </c>
      <c r="P219" s="94" t="s">
        <v>2253</v>
      </c>
      <c r="Q219" s="98" t="s">
        <v>2254</v>
      </c>
      <c r="R219" s="98" t="s">
        <v>5606</v>
      </c>
      <c r="S219" s="99" t="s">
        <v>227</v>
      </c>
      <c r="T219" s="94" t="s">
        <v>315</v>
      </c>
      <c r="U219" s="120"/>
      <c r="V219" s="120"/>
      <c r="W219" s="100" t="str">
        <f>VLOOKUP(TRIM(X219),X10:Y92,2,FALSE)</f>
        <v>Tao</v>
      </c>
      <c r="X219" s="121" t="str">
        <f t="shared" si="12"/>
        <v>8.4.1</v>
      </c>
      <c r="Y219" s="124">
        <f t="shared" si="13"/>
        <v>0</v>
      </c>
      <c r="Z219" s="121">
        <f t="shared" si="14"/>
        <v>0</v>
      </c>
      <c r="AA219" s="121">
        <f t="shared" si="15"/>
        <v>17</v>
      </c>
      <c r="AB219" s="121">
        <f t="shared" si="16"/>
        <v>0</v>
      </c>
      <c r="AC219" s="121">
        <f t="shared" si="17"/>
        <v>0</v>
      </c>
      <c r="AD219" s="1" t="s">
        <v>525</v>
      </c>
    </row>
    <row r="220" spans="1:30" ht="35.25" customHeight="1" x14ac:dyDescent="0.25">
      <c r="A220" s="89" t="s">
        <v>224</v>
      </c>
      <c r="B220" s="94" t="s">
        <v>41</v>
      </c>
      <c r="C220" s="91" t="s">
        <v>97</v>
      </c>
      <c r="D220" s="91" t="s">
        <v>1971</v>
      </c>
      <c r="E220" s="122" t="s">
        <v>890</v>
      </c>
      <c r="F220" s="92" t="s">
        <v>251</v>
      </c>
      <c r="G220" s="92" t="s">
        <v>38</v>
      </c>
      <c r="H220" s="92" t="s">
        <v>3302</v>
      </c>
      <c r="I220" s="162" t="s">
        <v>316</v>
      </c>
      <c r="J220" s="96"/>
      <c r="K220" s="95"/>
      <c r="L220" s="96"/>
      <c r="M220" s="95"/>
      <c r="N220" s="94"/>
      <c r="O220" s="94" t="s">
        <v>244</v>
      </c>
      <c r="P220" s="94" t="s">
        <v>286</v>
      </c>
      <c r="Q220" s="98" t="s">
        <v>2255</v>
      </c>
      <c r="R220" s="98" t="s">
        <v>227</v>
      </c>
      <c r="S220" s="99" t="s">
        <v>227</v>
      </c>
      <c r="T220" s="94" t="s">
        <v>315</v>
      </c>
      <c r="U220" s="120"/>
      <c r="V220" s="120"/>
      <c r="W220" s="100" t="str">
        <f>VLOOKUP(TRIM(X220),X10:Y92,2,FALSE)</f>
        <v>Tao</v>
      </c>
      <c r="X220" s="121" t="str">
        <f t="shared" si="12"/>
        <v>8.4.1</v>
      </c>
      <c r="Y220" s="124">
        <f t="shared" si="13"/>
        <v>0</v>
      </c>
      <c r="Z220" s="121">
        <f t="shared" si="14"/>
        <v>0</v>
      </c>
      <c r="AA220" s="121">
        <f t="shared" si="15"/>
        <v>17</v>
      </c>
      <c r="AB220" s="121">
        <f t="shared" si="16"/>
        <v>0</v>
      </c>
      <c r="AC220" s="121">
        <f t="shared" si="17"/>
        <v>0</v>
      </c>
      <c r="AD220" s="1" t="s">
        <v>525</v>
      </c>
    </row>
    <row r="221" spans="1:30" ht="35.25" customHeight="1" x14ac:dyDescent="0.25">
      <c r="A221" s="89" t="s">
        <v>224</v>
      </c>
      <c r="B221" s="94" t="s">
        <v>41</v>
      </c>
      <c r="C221" s="91" t="s">
        <v>97</v>
      </c>
      <c r="D221" s="91" t="s">
        <v>1971</v>
      </c>
      <c r="E221" s="122" t="s">
        <v>891</v>
      </c>
      <c r="F221" s="92" t="s">
        <v>242</v>
      </c>
      <c r="G221" s="92" t="s">
        <v>98</v>
      </c>
      <c r="H221" s="92" t="s">
        <v>3303</v>
      </c>
      <c r="I221" s="162" t="s">
        <v>316</v>
      </c>
      <c r="J221" s="96" t="s">
        <v>285</v>
      </c>
      <c r="K221" s="95"/>
      <c r="L221" s="96"/>
      <c r="M221" s="95"/>
      <c r="N221" s="94" t="s">
        <v>545</v>
      </c>
      <c r="O221" s="94" t="s">
        <v>244</v>
      </c>
      <c r="P221" s="94" t="s">
        <v>286</v>
      </c>
      <c r="Q221" s="98" t="s">
        <v>2256</v>
      </c>
      <c r="R221" s="98" t="s">
        <v>6294</v>
      </c>
      <c r="S221" s="99" t="s">
        <v>279</v>
      </c>
      <c r="T221" s="94" t="s">
        <v>315</v>
      </c>
      <c r="U221" s="120"/>
      <c r="V221" s="120"/>
      <c r="W221" s="100" t="str">
        <f>VLOOKUP(TRIM(X221),X10:Y92,2,FALSE)</f>
        <v>Tao</v>
      </c>
      <c r="X221" s="121" t="str">
        <f t="shared" ref="X221:X284" si="18">IF(ISNONTEXT(D221),"" &amp; D221 &amp;"",T(D221))</f>
        <v>8.4.1</v>
      </c>
      <c r="Y221" s="124">
        <f t="shared" ref="Y221:Y284" si="19">IF(F221="CR", IF(S221="Approved", 1, IF(S221="Agreed", 1, IF(S221="Block approved", 1, 0))),0)</f>
        <v>0</v>
      </c>
      <c r="Z221" s="121">
        <f t="shared" ref="Z221:Z284" si="20">IF(F221="P-CR", IF(S221="Approved", 1, IF(S221="Block approved", 1, 0)),0)</f>
        <v>0</v>
      </c>
      <c r="AA221" s="121">
        <f t="shared" ref="AA221:AA284" si="21">LEN(I221)</f>
        <v>17</v>
      </c>
      <c r="AB221" s="121">
        <f t="shared" ref="AB221:AB284" si="22">IF(LEFT(H221, 12)="Reserved for",  1, 0)</f>
        <v>0</v>
      </c>
      <c r="AC221" s="121">
        <f t="shared" ref="AC221:AC284" si="23">IF(F221="LS OUT", IF(S221="Approved", 1, IF(S221="Block approved", 1, 0)),0)</f>
        <v>0</v>
      </c>
    </row>
    <row r="222" spans="1:30" ht="35.25" customHeight="1" x14ac:dyDescent="0.25">
      <c r="A222" s="89" t="s">
        <v>224</v>
      </c>
      <c r="B222" s="94" t="s">
        <v>274</v>
      </c>
      <c r="C222" s="91" t="s">
        <v>97</v>
      </c>
      <c r="D222" s="91" t="s">
        <v>82</v>
      </c>
      <c r="E222" s="122" t="s">
        <v>892</v>
      </c>
      <c r="F222" s="92" t="s">
        <v>270</v>
      </c>
      <c r="G222" s="92" t="s">
        <v>98</v>
      </c>
      <c r="H222" s="92" t="s">
        <v>2257</v>
      </c>
      <c r="I222" s="162" t="s">
        <v>316</v>
      </c>
      <c r="J222" s="96"/>
      <c r="K222" s="95"/>
      <c r="L222" s="96"/>
      <c r="M222" s="95"/>
      <c r="N222" s="94"/>
      <c r="O222" s="94"/>
      <c r="P222" s="94"/>
      <c r="Q222" s="98" t="s">
        <v>2258</v>
      </c>
      <c r="R222" s="98" t="s">
        <v>5298</v>
      </c>
      <c r="S222" s="99" t="s">
        <v>227</v>
      </c>
      <c r="T222" s="94" t="s">
        <v>315</v>
      </c>
      <c r="U222" s="120"/>
      <c r="V222" s="120"/>
      <c r="W222" s="100" t="str">
        <f>VLOOKUP(TRIM(X222),X10:Y92,2,FALSE)</f>
        <v>Tao</v>
      </c>
      <c r="X222" s="121" t="str">
        <f t="shared" si="18"/>
        <v>6.9</v>
      </c>
      <c r="Y222" s="124">
        <f t="shared" si="19"/>
        <v>0</v>
      </c>
      <c r="Z222" s="121">
        <f t="shared" si="20"/>
        <v>0</v>
      </c>
      <c r="AA222" s="121">
        <f t="shared" si="21"/>
        <v>17</v>
      </c>
      <c r="AB222" s="121">
        <f t="shared" si="22"/>
        <v>0</v>
      </c>
      <c r="AC222" s="121">
        <f t="shared" si="23"/>
        <v>0</v>
      </c>
    </row>
    <row r="223" spans="1:30" ht="35.25" customHeight="1" x14ac:dyDescent="0.25">
      <c r="A223" s="89" t="s">
        <v>224</v>
      </c>
      <c r="B223" s="94" t="s">
        <v>3305</v>
      </c>
      <c r="C223" s="91" t="s">
        <v>97</v>
      </c>
      <c r="D223" s="91" t="s">
        <v>82</v>
      </c>
      <c r="E223" s="122" t="s">
        <v>893</v>
      </c>
      <c r="F223" s="92" t="s">
        <v>16</v>
      </c>
      <c r="G223" s="92" t="s">
        <v>98</v>
      </c>
      <c r="H223" s="92" t="s">
        <v>2259</v>
      </c>
      <c r="I223" s="162" t="s">
        <v>2260</v>
      </c>
      <c r="J223" s="96" t="s">
        <v>105</v>
      </c>
      <c r="K223" s="95">
        <v>2469</v>
      </c>
      <c r="L223" s="96"/>
      <c r="M223" s="95" t="s">
        <v>106</v>
      </c>
      <c r="N223" s="94" t="s">
        <v>2147</v>
      </c>
      <c r="O223" s="94" t="s">
        <v>124</v>
      </c>
      <c r="P223" s="94" t="s">
        <v>247</v>
      </c>
      <c r="Q223" s="98" t="s">
        <v>3304</v>
      </c>
      <c r="R223" s="98" t="s">
        <v>234</v>
      </c>
      <c r="S223" s="99" t="s">
        <v>234</v>
      </c>
      <c r="T223" s="94" t="s">
        <v>315</v>
      </c>
      <c r="U223" s="120"/>
      <c r="V223" s="120"/>
      <c r="W223" s="100" t="str">
        <f>VLOOKUP(TRIM(X223),X10:Y92,2,FALSE)</f>
        <v>Tao</v>
      </c>
      <c r="X223" s="121" t="str">
        <f t="shared" si="18"/>
        <v>6.9</v>
      </c>
      <c r="Y223" s="124">
        <f t="shared" si="19"/>
        <v>0</v>
      </c>
      <c r="Z223" s="121">
        <f t="shared" si="20"/>
        <v>0</v>
      </c>
      <c r="AA223" s="121">
        <f t="shared" si="21"/>
        <v>32</v>
      </c>
      <c r="AB223" s="121">
        <f t="shared" si="22"/>
        <v>0</v>
      </c>
      <c r="AC223" s="121">
        <f t="shared" si="23"/>
        <v>0</v>
      </c>
    </row>
    <row r="224" spans="1:30" ht="35.25" customHeight="1" x14ac:dyDescent="0.25">
      <c r="A224" s="89" t="s">
        <v>224</v>
      </c>
      <c r="B224" s="94" t="s">
        <v>41</v>
      </c>
      <c r="C224" s="91" t="s">
        <v>97</v>
      </c>
      <c r="D224" s="91" t="s">
        <v>220</v>
      </c>
      <c r="E224" s="122" t="s">
        <v>894</v>
      </c>
      <c r="F224" s="92" t="s">
        <v>242</v>
      </c>
      <c r="G224" s="92" t="s">
        <v>98</v>
      </c>
      <c r="H224" s="92" t="s">
        <v>3307</v>
      </c>
      <c r="I224" s="162" t="s">
        <v>316</v>
      </c>
      <c r="J224" s="96" t="s">
        <v>439</v>
      </c>
      <c r="K224" s="95"/>
      <c r="L224" s="96"/>
      <c r="M224" s="95"/>
      <c r="N224" s="94" t="s">
        <v>511</v>
      </c>
      <c r="O224" s="94" t="s">
        <v>244</v>
      </c>
      <c r="P224" s="94" t="s">
        <v>440</v>
      </c>
      <c r="Q224" s="98" t="s">
        <v>3306</v>
      </c>
      <c r="R224" s="98" t="s">
        <v>5607</v>
      </c>
      <c r="S224" s="99" t="s">
        <v>279</v>
      </c>
      <c r="T224" s="94" t="s">
        <v>315</v>
      </c>
      <c r="U224" s="120"/>
      <c r="V224" s="120"/>
      <c r="W224" s="100" t="str">
        <f>VLOOKUP(TRIM(X224),X10:Y92,2,FALSE)</f>
        <v>Andy</v>
      </c>
      <c r="X224" s="121" t="str">
        <f t="shared" si="18"/>
        <v>8.12</v>
      </c>
      <c r="Y224" s="124">
        <f t="shared" si="19"/>
        <v>0</v>
      </c>
      <c r="Z224" s="121">
        <f t="shared" si="20"/>
        <v>0</v>
      </c>
      <c r="AA224" s="121">
        <f t="shared" si="21"/>
        <v>17</v>
      </c>
      <c r="AB224" s="121">
        <f t="shared" si="22"/>
        <v>0</v>
      </c>
      <c r="AC224" s="121">
        <f t="shared" si="23"/>
        <v>0</v>
      </c>
    </row>
    <row r="225" spans="1:29" ht="35.25" customHeight="1" x14ac:dyDescent="0.25">
      <c r="A225" s="89" t="s">
        <v>224</v>
      </c>
      <c r="B225" s="94" t="s">
        <v>3309</v>
      </c>
      <c r="C225" s="91" t="s">
        <v>97</v>
      </c>
      <c r="D225" s="91" t="s">
        <v>222</v>
      </c>
      <c r="E225" s="122" t="s">
        <v>895</v>
      </c>
      <c r="F225" s="92" t="s">
        <v>16</v>
      </c>
      <c r="G225" s="92" t="s">
        <v>98</v>
      </c>
      <c r="H225" s="92" t="s">
        <v>2261</v>
      </c>
      <c r="I225" s="162" t="s">
        <v>316</v>
      </c>
      <c r="J225" s="96" t="s">
        <v>295</v>
      </c>
      <c r="K225" s="95">
        <v>139</v>
      </c>
      <c r="L225" s="96"/>
      <c r="M225" s="95" t="s">
        <v>253</v>
      </c>
      <c r="N225" s="94" t="s">
        <v>384</v>
      </c>
      <c r="O225" s="94" t="s">
        <v>244</v>
      </c>
      <c r="P225" s="94" t="s">
        <v>549</v>
      </c>
      <c r="Q225" s="98" t="s">
        <v>3308</v>
      </c>
      <c r="R225" s="98" t="s">
        <v>227</v>
      </c>
      <c r="S225" s="99" t="s">
        <v>227</v>
      </c>
      <c r="T225" s="94" t="s">
        <v>315</v>
      </c>
      <c r="U225" s="120"/>
      <c r="V225" s="120"/>
      <c r="W225" s="100" t="str">
        <f>VLOOKUP(TRIM(X225),X10:Y92,2,FALSE)</f>
        <v>Puneet</v>
      </c>
      <c r="X225" s="121" t="str">
        <f t="shared" si="18"/>
        <v>8.14</v>
      </c>
      <c r="Y225" s="124">
        <f t="shared" si="19"/>
        <v>0</v>
      </c>
      <c r="Z225" s="121">
        <f t="shared" si="20"/>
        <v>0</v>
      </c>
      <c r="AA225" s="121">
        <f t="shared" si="21"/>
        <v>17</v>
      </c>
      <c r="AB225" s="121">
        <f t="shared" si="22"/>
        <v>0</v>
      </c>
      <c r="AC225" s="121">
        <f t="shared" si="23"/>
        <v>0</v>
      </c>
    </row>
    <row r="226" spans="1:29" ht="35.25" customHeight="1" x14ac:dyDescent="0.25">
      <c r="A226" s="89" t="s">
        <v>224</v>
      </c>
      <c r="B226" s="94" t="s">
        <v>2263</v>
      </c>
      <c r="C226" s="91" t="s">
        <v>97</v>
      </c>
      <c r="D226" s="91" t="s">
        <v>456</v>
      </c>
      <c r="E226" s="122" t="s">
        <v>896</v>
      </c>
      <c r="F226" s="92" t="s">
        <v>12</v>
      </c>
      <c r="G226" s="92" t="s">
        <v>103</v>
      </c>
      <c r="H226" s="92" t="s">
        <v>2262</v>
      </c>
      <c r="I226" s="162" t="s">
        <v>2265</v>
      </c>
      <c r="J226" s="96"/>
      <c r="K226" s="95"/>
      <c r="L226" s="96"/>
      <c r="M226" s="95"/>
      <c r="N226" s="94"/>
      <c r="O226" s="94"/>
      <c r="P226" s="94"/>
      <c r="Q226" s="98" t="s">
        <v>2264</v>
      </c>
      <c r="R226" s="98" t="s">
        <v>227</v>
      </c>
      <c r="S226" s="99" t="s">
        <v>227</v>
      </c>
      <c r="T226" s="94" t="s">
        <v>457</v>
      </c>
      <c r="U226" s="120"/>
      <c r="V226" s="120"/>
      <c r="W226" s="100" t="str">
        <f>VLOOKUP(TRIM(X226),X10:Y92,2,FALSE)</f>
        <v>Andy</v>
      </c>
      <c r="X226" s="121" t="str">
        <f t="shared" si="18"/>
        <v>4.2</v>
      </c>
      <c r="Y226" s="124">
        <f t="shared" si="19"/>
        <v>0</v>
      </c>
      <c r="Z226" s="121">
        <f t="shared" si="20"/>
        <v>0</v>
      </c>
      <c r="AA226" s="121">
        <f t="shared" si="21"/>
        <v>67</v>
      </c>
      <c r="AB226" s="121">
        <f t="shared" si="22"/>
        <v>0</v>
      </c>
      <c r="AC226" s="121">
        <f t="shared" si="23"/>
        <v>0</v>
      </c>
    </row>
    <row r="227" spans="1:29" ht="37.15" customHeight="1" x14ac:dyDescent="0.25">
      <c r="A227" s="89" t="s">
        <v>224</v>
      </c>
      <c r="B227" s="94" t="s">
        <v>2283</v>
      </c>
      <c r="C227" s="91" t="s">
        <v>97</v>
      </c>
      <c r="D227" s="91" t="s">
        <v>56</v>
      </c>
      <c r="E227" s="122" t="s">
        <v>897</v>
      </c>
      <c r="F227" s="92" t="s">
        <v>12</v>
      </c>
      <c r="G227" s="92" t="s">
        <v>104</v>
      </c>
      <c r="H227" s="92" t="s">
        <v>2298</v>
      </c>
      <c r="I227" s="162" t="s">
        <v>2299</v>
      </c>
      <c r="J227" s="96"/>
      <c r="K227" s="95"/>
      <c r="L227" s="96"/>
      <c r="M227" s="95"/>
      <c r="N227" s="94"/>
      <c r="O227" s="94" t="s">
        <v>244</v>
      </c>
      <c r="P227" s="94"/>
      <c r="Q227" s="98" t="s">
        <v>2300</v>
      </c>
      <c r="R227" s="98" t="s">
        <v>227</v>
      </c>
      <c r="S227" s="99" t="s">
        <v>227</v>
      </c>
      <c r="T227" s="94" t="s">
        <v>601</v>
      </c>
      <c r="U227" s="120"/>
      <c r="V227" s="120"/>
      <c r="W227" s="100" t="str">
        <f>VLOOKUP(TRIM(X227),X10:Y92,2,FALSE)</f>
        <v>Andy</v>
      </c>
      <c r="X227" s="121" t="str">
        <f t="shared" si="18"/>
        <v>4.1</v>
      </c>
      <c r="Y227" s="124">
        <f t="shared" si="19"/>
        <v>0</v>
      </c>
      <c r="Z227" s="121">
        <f t="shared" si="20"/>
        <v>0</v>
      </c>
      <c r="AA227" s="121">
        <f t="shared" si="21"/>
        <v>18</v>
      </c>
      <c r="AB227" s="121">
        <f t="shared" si="22"/>
        <v>0</v>
      </c>
      <c r="AC227" s="121">
        <f t="shared" si="23"/>
        <v>0</v>
      </c>
    </row>
    <row r="228" spans="1:29" ht="37.15" customHeight="1" x14ac:dyDescent="0.25">
      <c r="A228" s="89" t="s">
        <v>224</v>
      </c>
      <c r="B228" s="94" t="s">
        <v>2284</v>
      </c>
      <c r="C228" s="91" t="s">
        <v>97</v>
      </c>
      <c r="D228" s="91" t="s">
        <v>221</v>
      </c>
      <c r="E228" s="122" t="s">
        <v>898</v>
      </c>
      <c r="F228" s="92" t="s">
        <v>12</v>
      </c>
      <c r="G228" s="92" t="s">
        <v>103</v>
      </c>
      <c r="H228" s="92" t="s">
        <v>2301</v>
      </c>
      <c r="I228" s="162" t="s">
        <v>2302</v>
      </c>
      <c r="J228" s="96"/>
      <c r="K228" s="95"/>
      <c r="L228" s="96"/>
      <c r="M228" s="95"/>
      <c r="N228" s="94"/>
      <c r="O228" s="94" t="s">
        <v>244</v>
      </c>
      <c r="P228" s="94"/>
      <c r="Q228" s="98" t="s">
        <v>2303</v>
      </c>
      <c r="R228" s="98" t="s">
        <v>5608</v>
      </c>
      <c r="S228" s="99" t="s">
        <v>229</v>
      </c>
      <c r="T228" s="94" t="s">
        <v>602</v>
      </c>
      <c r="U228" s="120"/>
      <c r="V228" s="120"/>
      <c r="W228" s="100" t="str">
        <f>VLOOKUP(TRIM(X228),X10:Y92,2,FALSE)</f>
        <v>Andy</v>
      </c>
      <c r="X228" s="121" t="str">
        <f t="shared" si="18"/>
        <v>8.13</v>
      </c>
      <c r="Y228" s="124">
        <f t="shared" si="19"/>
        <v>0</v>
      </c>
      <c r="Z228" s="121">
        <f t="shared" si="20"/>
        <v>0</v>
      </c>
      <c r="AA228" s="121">
        <f t="shared" si="21"/>
        <v>20</v>
      </c>
      <c r="AB228" s="121">
        <f t="shared" si="22"/>
        <v>0</v>
      </c>
      <c r="AC228" s="121">
        <f t="shared" si="23"/>
        <v>0</v>
      </c>
    </row>
    <row r="229" spans="1:29" ht="35.25" customHeight="1" x14ac:dyDescent="0.25">
      <c r="A229" s="89" t="s">
        <v>224</v>
      </c>
      <c r="B229" s="94" t="s">
        <v>2285</v>
      </c>
      <c r="C229" s="91" t="s">
        <v>97</v>
      </c>
      <c r="D229" s="91" t="s">
        <v>204</v>
      </c>
      <c r="E229" s="122" t="s">
        <v>899</v>
      </c>
      <c r="F229" s="92" t="s">
        <v>12</v>
      </c>
      <c r="G229" s="92" t="s">
        <v>103</v>
      </c>
      <c r="H229" s="92" t="s">
        <v>2304</v>
      </c>
      <c r="I229" s="162" t="s">
        <v>2305</v>
      </c>
      <c r="J229" s="96"/>
      <c r="K229" s="95"/>
      <c r="L229" s="96"/>
      <c r="M229" s="95"/>
      <c r="N229" s="94"/>
      <c r="O229" s="94" t="s">
        <v>244</v>
      </c>
      <c r="P229" s="94"/>
      <c r="Q229" s="98" t="s">
        <v>2306</v>
      </c>
      <c r="R229" s="98" t="s">
        <v>227</v>
      </c>
      <c r="S229" s="99" t="s">
        <v>227</v>
      </c>
      <c r="T229" s="94" t="s">
        <v>2307</v>
      </c>
      <c r="U229" s="120"/>
      <c r="V229" s="120"/>
      <c r="W229" s="100" t="str">
        <f>VLOOKUP(TRIM(X229),X10:Y92,2,FALSE)</f>
        <v>Tao</v>
      </c>
      <c r="X229" s="121" t="str">
        <f t="shared" si="18"/>
        <v>8.11</v>
      </c>
      <c r="Y229" s="124">
        <f t="shared" si="19"/>
        <v>0</v>
      </c>
      <c r="Z229" s="121">
        <f t="shared" si="20"/>
        <v>0</v>
      </c>
      <c r="AA229" s="121">
        <f t="shared" si="21"/>
        <v>20</v>
      </c>
      <c r="AB229" s="121">
        <f t="shared" si="22"/>
        <v>0</v>
      </c>
      <c r="AC229" s="121">
        <f t="shared" si="23"/>
        <v>0</v>
      </c>
    </row>
    <row r="230" spans="1:29" ht="35.25" customHeight="1" x14ac:dyDescent="0.25">
      <c r="A230" s="89" t="s">
        <v>224</v>
      </c>
      <c r="B230" s="94" t="s">
        <v>235</v>
      </c>
      <c r="C230" s="91" t="s">
        <v>97</v>
      </c>
      <c r="D230" s="91" t="s">
        <v>1971</v>
      </c>
      <c r="E230" s="122" t="s">
        <v>900</v>
      </c>
      <c r="F230" s="92" t="s">
        <v>12</v>
      </c>
      <c r="G230" s="92" t="s">
        <v>103</v>
      </c>
      <c r="H230" s="92" t="s">
        <v>2308</v>
      </c>
      <c r="I230" s="162" t="s">
        <v>2309</v>
      </c>
      <c r="J230" s="96"/>
      <c r="K230" s="95"/>
      <c r="L230" s="96"/>
      <c r="M230" s="95"/>
      <c r="N230" s="94"/>
      <c r="O230" s="94" t="s">
        <v>244</v>
      </c>
      <c r="P230" s="94"/>
      <c r="Q230" s="98" t="s">
        <v>2266</v>
      </c>
      <c r="R230" s="98" t="s">
        <v>234</v>
      </c>
      <c r="S230" s="99" t="s">
        <v>234</v>
      </c>
      <c r="T230" s="94" t="s">
        <v>2310</v>
      </c>
      <c r="U230" s="120"/>
      <c r="V230" s="120"/>
      <c r="W230" s="100" t="str">
        <f>VLOOKUP(TRIM(X230),X10:Y92,2,FALSE)</f>
        <v>Tao</v>
      </c>
      <c r="X230" s="121" t="str">
        <f t="shared" si="18"/>
        <v>8.4.1</v>
      </c>
      <c r="Y230" s="124">
        <f t="shared" si="19"/>
        <v>0</v>
      </c>
      <c r="Z230" s="121">
        <f t="shared" si="20"/>
        <v>0</v>
      </c>
      <c r="AA230" s="121">
        <f t="shared" si="21"/>
        <v>20</v>
      </c>
      <c r="AB230" s="121">
        <f t="shared" si="22"/>
        <v>0</v>
      </c>
      <c r="AC230" s="121">
        <f t="shared" si="23"/>
        <v>0</v>
      </c>
    </row>
    <row r="231" spans="1:29" ht="35.25" customHeight="1" x14ac:dyDescent="0.25">
      <c r="A231" s="89" t="s">
        <v>224</v>
      </c>
      <c r="B231" s="94" t="s">
        <v>233</v>
      </c>
      <c r="C231" s="91" t="s">
        <v>97</v>
      </c>
      <c r="D231" s="91" t="s">
        <v>1971</v>
      </c>
      <c r="E231" s="122" t="s">
        <v>901</v>
      </c>
      <c r="F231" s="92" t="s">
        <v>12</v>
      </c>
      <c r="G231" s="92" t="s">
        <v>103</v>
      </c>
      <c r="H231" s="92" t="s">
        <v>2311</v>
      </c>
      <c r="I231" s="162" t="s">
        <v>2312</v>
      </c>
      <c r="J231" s="96"/>
      <c r="K231" s="95"/>
      <c r="L231" s="96"/>
      <c r="M231" s="95"/>
      <c r="N231" s="94"/>
      <c r="O231" s="94" t="s">
        <v>244</v>
      </c>
      <c r="P231" s="94"/>
      <c r="Q231" s="98" t="s">
        <v>2267</v>
      </c>
      <c r="R231" s="98" t="s">
        <v>234</v>
      </c>
      <c r="S231" s="99" t="s">
        <v>234</v>
      </c>
      <c r="T231" s="94" t="s">
        <v>420</v>
      </c>
      <c r="U231" s="120"/>
      <c r="V231" s="120"/>
      <c r="W231" s="100" t="str">
        <f>VLOOKUP(TRIM(X231),X10:Y92,2,FALSE)</f>
        <v>Tao</v>
      </c>
      <c r="X231" s="121" t="str">
        <f t="shared" si="18"/>
        <v>8.4.1</v>
      </c>
      <c r="Y231" s="124">
        <f t="shared" si="19"/>
        <v>0</v>
      </c>
      <c r="Z231" s="121">
        <f t="shared" si="20"/>
        <v>0</v>
      </c>
      <c r="AA231" s="121">
        <f t="shared" si="21"/>
        <v>20</v>
      </c>
      <c r="AB231" s="121">
        <f t="shared" si="22"/>
        <v>0</v>
      </c>
      <c r="AC231" s="121">
        <f t="shared" si="23"/>
        <v>0</v>
      </c>
    </row>
    <row r="232" spans="1:29" ht="37.15" customHeight="1" x14ac:dyDescent="0.25">
      <c r="A232" s="89" t="s">
        <v>224</v>
      </c>
      <c r="B232" s="94" t="s">
        <v>603</v>
      </c>
      <c r="C232" s="91" t="s">
        <v>97</v>
      </c>
      <c r="D232" s="91" t="s">
        <v>1974</v>
      </c>
      <c r="E232" s="122" t="s">
        <v>902</v>
      </c>
      <c r="F232" s="92" t="s">
        <v>12</v>
      </c>
      <c r="G232" s="92" t="s">
        <v>103</v>
      </c>
      <c r="H232" s="92" t="s">
        <v>2313</v>
      </c>
      <c r="I232" s="162" t="s">
        <v>2314</v>
      </c>
      <c r="J232" s="96"/>
      <c r="K232" s="95"/>
      <c r="L232" s="96"/>
      <c r="M232" s="95"/>
      <c r="N232" s="94"/>
      <c r="O232" s="94" t="s">
        <v>244</v>
      </c>
      <c r="P232" s="94"/>
      <c r="Q232" s="98" t="s">
        <v>2268</v>
      </c>
      <c r="R232" s="98" t="s">
        <v>234</v>
      </c>
      <c r="S232" s="99" t="s">
        <v>234</v>
      </c>
      <c r="T232" s="94" t="s">
        <v>2315</v>
      </c>
      <c r="U232" s="120"/>
      <c r="V232" s="120"/>
      <c r="W232" s="100" t="str">
        <f>VLOOKUP(TRIM(X232),X10:Y92,2,FALSE)</f>
        <v>Puneet</v>
      </c>
      <c r="X232" s="121" t="str">
        <f t="shared" si="18"/>
        <v>8.5.2</v>
      </c>
      <c r="Y232" s="124">
        <f t="shared" si="19"/>
        <v>0</v>
      </c>
      <c r="Z232" s="121">
        <f t="shared" si="20"/>
        <v>0</v>
      </c>
      <c r="AA232" s="121">
        <f t="shared" si="21"/>
        <v>20</v>
      </c>
      <c r="AB232" s="121">
        <f t="shared" si="22"/>
        <v>0</v>
      </c>
      <c r="AC232" s="121">
        <f t="shared" si="23"/>
        <v>0</v>
      </c>
    </row>
    <row r="233" spans="1:29" ht="37.15" customHeight="1" x14ac:dyDescent="0.25">
      <c r="A233" s="89" t="s">
        <v>224</v>
      </c>
      <c r="B233" s="94" t="s">
        <v>2286</v>
      </c>
      <c r="C233" s="91" t="s">
        <v>97</v>
      </c>
      <c r="D233" s="91" t="s">
        <v>220</v>
      </c>
      <c r="E233" s="122" t="s">
        <v>903</v>
      </c>
      <c r="F233" s="92" t="s">
        <v>12</v>
      </c>
      <c r="G233" s="92" t="s">
        <v>103</v>
      </c>
      <c r="H233" s="92" t="s">
        <v>2316</v>
      </c>
      <c r="I233" s="162" t="s">
        <v>2317</v>
      </c>
      <c r="J233" s="96"/>
      <c r="K233" s="95"/>
      <c r="L233" s="96"/>
      <c r="M233" s="95"/>
      <c r="N233" s="94"/>
      <c r="O233" s="94" t="s">
        <v>244</v>
      </c>
      <c r="P233" s="94"/>
      <c r="Q233" s="98" t="s">
        <v>2318</v>
      </c>
      <c r="R233" s="98" t="s">
        <v>227</v>
      </c>
      <c r="S233" s="99" t="s">
        <v>227</v>
      </c>
      <c r="T233" s="94" t="s">
        <v>2319</v>
      </c>
      <c r="U233" s="120"/>
      <c r="V233" s="120"/>
      <c r="W233" s="100" t="str">
        <f>VLOOKUP(TRIM(X233),X10:Y92,2,FALSE)</f>
        <v>Andy</v>
      </c>
      <c r="X233" s="121" t="str">
        <f t="shared" si="18"/>
        <v>8.12</v>
      </c>
      <c r="Y233" s="124">
        <f t="shared" si="19"/>
        <v>0</v>
      </c>
      <c r="Z233" s="121">
        <f t="shared" si="20"/>
        <v>0</v>
      </c>
      <c r="AA233" s="121">
        <f t="shared" si="21"/>
        <v>20</v>
      </c>
      <c r="AB233" s="121">
        <f t="shared" si="22"/>
        <v>0</v>
      </c>
      <c r="AC233" s="121">
        <f t="shared" si="23"/>
        <v>0</v>
      </c>
    </row>
    <row r="234" spans="1:29" ht="35.25" customHeight="1" x14ac:dyDescent="0.25">
      <c r="A234" s="89" t="s">
        <v>224</v>
      </c>
      <c r="B234" s="94" t="s">
        <v>2287</v>
      </c>
      <c r="C234" s="91" t="s">
        <v>97</v>
      </c>
      <c r="D234" s="91" t="s">
        <v>1979</v>
      </c>
      <c r="E234" s="122" t="s">
        <v>904</v>
      </c>
      <c r="F234" s="92" t="s">
        <v>12</v>
      </c>
      <c r="G234" s="92" t="s">
        <v>103</v>
      </c>
      <c r="H234" s="92" t="s">
        <v>2320</v>
      </c>
      <c r="I234" s="162" t="s">
        <v>2321</v>
      </c>
      <c r="J234" s="96"/>
      <c r="K234" s="95"/>
      <c r="L234" s="96"/>
      <c r="M234" s="95"/>
      <c r="N234" s="94"/>
      <c r="O234" s="94" t="s">
        <v>244</v>
      </c>
      <c r="P234" s="94"/>
      <c r="Q234" s="98" t="s">
        <v>2269</v>
      </c>
      <c r="R234" s="98" t="s">
        <v>5609</v>
      </c>
      <c r="S234" s="99" t="s">
        <v>229</v>
      </c>
      <c r="T234" s="94" t="s">
        <v>2322</v>
      </c>
      <c r="U234" s="120"/>
      <c r="V234" s="120"/>
      <c r="W234" s="100" t="str">
        <f>VLOOKUP(TRIM(X234),X10:Y92,2,FALSE)</f>
        <v>Andy</v>
      </c>
      <c r="X234" s="121" t="str">
        <f t="shared" si="18"/>
        <v>8.9.1</v>
      </c>
      <c r="Y234" s="124">
        <f t="shared" si="19"/>
        <v>0</v>
      </c>
      <c r="Z234" s="121">
        <f t="shared" si="20"/>
        <v>0</v>
      </c>
      <c r="AA234" s="121">
        <f t="shared" si="21"/>
        <v>20</v>
      </c>
      <c r="AB234" s="121">
        <f t="shared" si="22"/>
        <v>0</v>
      </c>
      <c r="AC234" s="121">
        <f t="shared" si="23"/>
        <v>0</v>
      </c>
    </row>
    <row r="235" spans="1:29" ht="35.25" customHeight="1" x14ac:dyDescent="0.25">
      <c r="A235" s="89" t="s">
        <v>224</v>
      </c>
      <c r="B235" s="94" t="s">
        <v>2288</v>
      </c>
      <c r="C235" s="91" t="s">
        <v>97</v>
      </c>
      <c r="D235" s="91" t="s">
        <v>1970</v>
      </c>
      <c r="E235" s="122" t="s">
        <v>905</v>
      </c>
      <c r="F235" s="92" t="s">
        <v>12</v>
      </c>
      <c r="G235" s="92" t="s">
        <v>103</v>
      </c>
      <c r="H235" s="92" t="s">
        <v>2323</v>
      </c>
      <c r="I235" s="162" t="s">
        <v>2324</v>
      </c>
      <c r="J235" s="96"/>
      <c r="K235" s="95"/>
      <c r="L235" s="96"/>
      <c r="M235" s="95"/>
      <c r="N235" s="94"/>
      <c r="O235" s="94" t="s">
        <v>244</v>
      </c>
      <c r="P235" s="94"/>
      <c r="Q235" s="98" t="s">
        <v>2270</v>
      </c>
      <c r="R235" s="98" t="s">
        <v>5610</v>
      </c>
      <c r="S235" s="99" t="s">
        <v>229</v>
      </c>
      <c r="T235" s="94" t="s">
        <v>420</v>
      </c>
      <c r="U235" s="120"/>
      <c r="V235" s="120"/>
      <c r="W235" s="100" t="str">
        <f>VLOOKUP(TRIM(X235),X10:Y92,2,FALSE)</f>
        <v>Puneet</v>
      </c>
      <c r="X235" s="121" t="str">
        <f t="shared" si="18"/>
        <v>8.2.2</v>
      </c>
      <c r="Y235" s="124">
        <f t="shared" si="19"/>
        <v>0</v>
      </c>
      <c r="Z235" s="121">
        <f t="shared" si="20"/>
        <v>0</v>
      </c>
      <c r="AA235" s="121">
        <f t="shared" si="21"/>
        <v>20</v>
      </c>
      <c r="AB235" s="121">
        <f t="shared" si="22"/>
        <v>0</v>
      </c>
      <c r="AC235" s="121">
        <f t="shared" si="23"/>
        <v>0</v>
      </c>
    </row>
    <row r="236" spans="1:29" ht="35.25" customHeight="1" x14ac:dyDescent="0.25">
      <c r="A236" s="89" t="s">
        <v>224</v>
      </c>
      <c r="B236" s="94" t="s">
        <v>2289</v>
      </c>
      <c r="C236" s="91" t="s">
        <v>97</v>
      </c>
      <c r="D236" s="91" t="s">
        <v>204</v>
      </c>
      <c r="E236" s="122" t="s">
        <v>906</v>
      </c>
      <c r="F236" s="92" t="s">
        <v>12</v>
      </c>
      <c r="G236" s="92" t="s">
        <v>103</v>
      </c>
      <c r="H236" s="92" t="s">
        <v>2326</v>
      </c>
      <c r="I236" s="162" t="s">
        <v>2327</v>
      </c>
      <c r="J236" s="96"/>
      <c r="K236" s="95"/>
      <c r="L236" s="96"/>
      <c r="M236" s="95"/>
      <c r="N236" s="94"/>
      <c r="O236" s="94" t="s">
        <v>244</v>
      </c>
      <c r="P236" s="94"/>
      <c r="Q236" s="98" t="s">
        <v>2271</v>
      </c>
      <c r="R236" s="98" t="s">
        <v>227</v>
      </c>
      <c r="S236" s="99" t="s">
        <v>227</v>
      </c>
      <c r="T236" s="94" t="s">
        <v>502</v>
      </c>
      <c r="U236" s="120"/>
      <c r="V236" s="120"/>
      <c r="W236" s="100" t="str">
        <f>VLOOKUP(TRIM(X236),X10:Y92,2,FALSE)</f>
        <v>Tao</v>
      </c>
      <c r="X236" s="121" t="str">
        <f t="shared" si="18"/>
        <v>8.11</v>
      </c>
      <c r="Y236" s="124">
        <f t="shared" si="19"/>
        <v>0</v>
      </c>
      <c r="Z236" s="121">
        <f t="shared" si="20"/>
        <v>0</v>
      </c>
      <c r="AA236" s="121">
        <f t="shared" si="21"/>
        <v>20</v>
      </c>
      <c r="AB236" s="121">
        <f t="shared" si="22"/>
        <v>0</v>
      </c>
      <c r="AC236" s="121">
        <f t="shared" si="23"/>
        <v>0</v>
      </c>
    </row>
    <row r="237" spans="1:29" ht="35.25" customHeight="1" x14ac:dyDescent="0.25">
      <c r="A237" s="89" t="s">
        <v>224</v>
      </c>
      <c r="B237" s="94" t="s">
        <v>2290</v>
      </c>
      <c r="C237" s="91" t="s">
        <v>97</v>
      </c>
      <c r="D237" s="91" t="s">
        <v>204</v>
      </c>
      <c r="E237" s="122" t="s">
        <v>907</v>
      </c>
      <c r="F237" s="92" t="s">
        <v>12</v>
      </c>
      <c r="G237" s="92" t="s">
        <v>103</v>
      </c>
      <c r="H237" s="92" t="s">
        <v>2328</v>
      </c>
      <c r="I237" s="162" t="s">
        <v>2329</v>
      </c>
      <c r="J237" s="96"/>
      <c r="K237" s="95"/>
      <c r="L237" s="96"/>
      <c r="M237" s="95"/>
      <c r="N237" s="94"/>
      <c r="O237" s="94" t="s">
        <v>244</v>
      </c>
      <c r="P237" s="94"/>
      <c r="Q237" s="98" t="s">
        <v>2272</v>
      </c>
      <c r="R237" s="98" t="s">
        <v>227</v>
      </c>
      <c r="S237" s="99" t="s">
        <v>227</v>
      </c>
      <c r="T237" s="94" t="s">
        <v>502</v>
      </c>
      <c r="U237" s="120"/>
      <c r="V237" s="120"/>
      <c r="W237" s="100" t="str">
        <f>VLOOKUP(TRIM(X237),X10:Y92,2,FALSE)</f>
        <v>Tao</v>
      </c>
      <c r="X237" s="121" t="str">
        <f t="shared" si="18"/>
        <v>8.11</v>
      </c>
      <c r="Y237" s="124">
        <f t="shared" si="19"/>
        <v>0</v>
      </c>
      <c r="Z237" s="121">
        <f t="shared" si="20"/>
        <v>0</v>
      </c>
      <c r="AA237" s="121">
        <f t="shared" si="21"/>
        <v>20</v>
      </c>
      <c r="AB237" s="121">
        <f t="shared" si="22"/>
        <v>0</v>
      </c>
      <c r="AC237" s="121">
        <f t="shared" si="23"/>
        <v>0</v>
      </c>
    </row>
    <row r="238" spans="1:29" ht="35.25" customHeight="1" x14ac:dyDescent="0.25">
      <c r="A238" s="89" t="s">
        <v>224</v>
      </c>
      <c r="B238" s="94" t="s">
        <v>2291</v>
      </c>
      <c r="C238" s="91" t="s">
        <v>97</v>
      </c>
      <c r="D238" s="91" t="s">
        <v>204</v>
      </c>
      <c r="E238" s="122" t="s">
        <v>908</v>
      </c>
      <c r="F238" s="92" t="s">
        <v>12</v>
      </c>
      <c r="G238" s="92" t="s">
        <v>103</v>
      </c>
      <c r="H238" s="92" t="s">
        <v>2330</v>
      </c>
      <c r="I238" s="162" t="s">
        <v>2331</v>
      </c>
      <c r="J238" s="96"/>
      <c r="K238" s="95"/>
      <c r="L238" s="96"/>
      <c r="M238" s="95"/>
      <c r="N238" s="94"/>
      <c r="O238" s="94" t="s">
        <v>244</v>
      </c>
      <c r="P238" s="94"/>
      <c r="Q238" s="98" t="s">
        <v>2273</v>
      </c>
      <c r="R238" s="98" t="s">
        <v>5611</v>
      </c>
      <c r="S238" s="99" t="s">
        <v>229</v>
      </c>
      <c r="T238" s="94" t="s">
        <v>2332</v>
      </c>
      <c r="U238" s="120"/>
      <c r="V238" s="120"/>
      <c r="W238" s="100" t="str">
        <f>VLOOKUP(TRIM(X238),X10:Y92,2,FALSE)</f>
        <v>Tao</v>
      </c>
      <c r="X238" s="121" t="str">
        <f t="shared" si="18"/>
        <v>8.11</v>
      </c>
      <c r="Y238" s="124">
        <f t="shared" si="19"/>
        <v>0</v>
      </c>
      <c r="Z238" s="121">
        <f t="shared" si="20"/>
        <v>0</v>
      </c>
      <c r="AA238" s="121">
        <f t="shared" si="21"/>
        <v>20</v>
      </c>
      <c r="AB238" s="121">
        <f t="shared" si="22"/>
        <v>0</v>
      </c>
      <c r="AC238" s="121">
        <f t="shared" si="23"/>
        <v>0</v>
      </c>
    </row>
    <row r="239" spans="1:29" ht="35.25" customHeight="1" x14ac:dyDescent="0.25">
      <c r="A239" s="89" t="s">
        <v>224</v>
      </c>
      <c r="B239" s="94" t="s">
        <v>2292</v>
      </c>
      <c r="C239" s="91" t="s">
        <v>97</v>
      </c>
      <c r="D239" s="91" t="s">
        <v>1969</v>
      </c>
      <c r="E239" s="122" t="s">
        <v>909</v>
      </c>
      <c r="F239" s="92" t="s">
        <v>12</v>
      </c>
      <c r="G239" s="92" t="s">
        <v>103</v>
      </c>
      <c r="H239" s="92" t="s">
        <v>2333</v>
      </c>
      <c r="I239" s="162" t="s">
        <v>2334</v>
      </c>
      <c r="J239" s="96"/>
      <c r="K239" s="95"/>
      <c r="L239" s="96"/>
      <c r="M239" s="95"/>
      <c r="N239" s="94"/>
      <c r="O239" s="94" t="s">
        <v>244</v>
      </c>
      <c r="P239" s="94"/>
      <c r="Q239" s="98" t="s">
        <v>2335</v>
      </c>
      <c r="R239" s="98" t="s">
        <v>227</v>
      </c>
      <c r="S239" s="99" t="s">
        <v>227</v>
      </c>
      <c r="T239" s="94" t="s">
        <v>2336</v>
      </c>
      <c r="U239" s="120"/>
      <c r="V239" s="120"/>
      <c r="W239" s="100" t="str">
        <f>VLOOKUP(TRIM(X239),X10:Y92,2,FALSE)</f>
        <v>Puneet</v>
      </c>
      <c r="X239" s="121" t="str">
        <f t="shared" si="18"/>
        <v>8.2.1</v>
      </c>
      <c r="Y239" s="124">
        <f t="shared" si="19"/>
        <v>0</v>
      </c>
      <c r="Z239" s="121">
        <f t="shared" si="20"/>
        <v>0</v>
      </c>
      <c r="AA239" s="121">
        <f t="shared" si="21"/>
        <v>18</v>
      </c>
      <c r="AB239" s="121">
        <f t="shared" si="22"/>
        <v>0</v>
      </c>
      <c r="AC239" s="121">
        <f t="shared" si="23"/>
        <v>0</v>
      </c>
    </row>
    <row r="240" spans="1:29" ht="35.25" customHeight="1" x14ac:dyDescent="0.25">
      <c r="A240" s="89" t="s">
        <v>224</v>
      </c>
      <c r="B240" s="94" t="s">
        <v>2293</v>
      </c>
      <c r="C240" s="91" t="s">
        <v>97</v>
      </c>
      <c r="D240" s="91" t="s">
        <v>56</v>
      </c>
      <c r="E240" s="122" t="s">
        <v>910</v>
      </c>
      <c r="F240" s="92" t="s">
        <v>12</v>
      </c>
      <c r="G240" s="92" t="s">
        <v>103</v>
      </c>
      <c r="H240" s="92" t="s">
        <v>2337</v>
      </c>
      <c r="I240" s="162" t="s">
        <v>2338</v>
      </c>
      <c r="J240" s="96"/>
      <c r="K240" s="95"/>
      <c r="L240" s="96"/>
      <c r="M240" s="95"/>
      <c r="N240" s="94"/>
      <c r="O240" s="94"/>
      <c r="P240" s="94"/>
      <c r="Q240" s="98" t="s">
        <v>2339</v>
      </c>
      <c r="R240" s="98" t="s">
        <v>5299</v>
      </c>
      <c r="S240" s="99" t="s">
        <v>229</v>
      </c>
      <c r="T240" s="94" t="s">
        <v>113</v>
      </c>
      <c r="U240" s="120"/>
      <c r="V240" s="120"/>
      <c r="W240" s="100" t="str">
        <f>VLOOKUP(TRIM(X240),X10:Y92,2,FALSE)</f>
        <v>Andy</v>
      </c>
      <c r="X240" s="121" t="str">
        <f t="shared" si="18"/>
        <v>4.1</v>
      </c>
      <c r="Y240" s="124">
        <f t="shared" si="19"/>
        <v>0</v>
      </c>
      <c r="Z240" s="121">
        <f t="shared" si="20"/>
        <v>0</v>
      </c>
      <c r="AA240" s="121">
        <f t="shared" si="21"/>
        <v>18</v>
      </c>
      <c r="AB240" s="121">
        <f t="shared" si="22"/>
        <v>0</v>
      </c>
      <c r="AC240" s="121">
        <f t="shared" si="23"/>
        <v>0</v>
      </c>
    </row>
    <row r="241" spans="1:30" ht="35.25" customHeight="1" x14ac:dyDescent="0.25">
      <c r="A241" s="89" t="s">
        <v>224</v>
      </c>
      <c r="B241" s="94" t="s">
        <v>2294</v>
      </c>
      <c r="C241" s="91" t="s">
        <v>97</v>
      </c>
      <c r="D241" s="91" t="s">
        <v>183</v>
      </c>
      <c r="E241" s="122" t="s">
        <v>911</v>
      </c>
      <c r="F241" s="92" t="s">
        <v>12</v>
      </c>
      <c r="G241" s="92" t="s">
        <v>103</v>
      </c>
      <c r="H241" s="92" t="s">
        <v>2340</v>
      </c>
      <c r="I241" s="162" t="s">
        <v>2341</v>
      </c>
      <c r="J241" s="96"/>
      <c r="K241" s="95"/>
      <c r="L241" s="96"/>
      <c r="M241" s="95"/>
      <c r="N241" s="94"/>
      <c r="O241" s="94" t="s">
        <v>244</v>
      </c>
      <c r="P241" s="94"/>
      <c r="Q241" s="98" t="s">
        <v>2274</v>
      </c>
      <c r="R241" s="98" t="s">
        <v>227</v>
      </c>
      <c r="S241" s="99" t="s">
        <v>227</v>
      </c>
      <c r="T241" s="94" t="s">
        <v>382</v>
      </c>
      <c r="U241" s="120"/>
      <c r="V241" s="120"/>
      <c r="W241" s="100" t="str">
        <f>VLOOKUP(TRIM(X241),X10:Y92,2,FALSE)</f>
        <v>Andy</v>
      </c>
      <c r="X241" s="121" t="str">
        <f t="shared" si="18"/>
        <v>8.1</v>
      </c>
      <c r="Y241" s="124">
        <f t="shared" si="19"/>
        <v>0</v>
      </c>
      <c r="Z241" s="121">
        <f t="shared" si="20"/>
        <v>0</v>
      </c>
      <c r="AA241" s="121">
        <f t="shared" si="21"/>
        <v>18</v>
      </c>
      <c r="AB241" s="121">
        <f t="shared" si="22"/>
        <v>0</v>
      </c>
      <c r="AC241" s="121">
        <f t="shared" si="23"/>
        <v>0</v>
      </c>
    </row>
    <row r="242" spans="1:30" ht="35.25" customHeight="1" x14ac:dyDescent="0.25">
      <c r="A242" s="89" t="s">
        <v>224</v>
      </c>
      <c r="B242" s="94" t="s">
        <v>226</v>
      </c>
      <c r="C242" s="91" t="s">
        <v>97</v>
      </c>
      <c r="D242" s="91" t="s">
        <v>183</v>
      </c>
      <c r="E242" s="122" t="s">
        <v>912</v>
      </c>
      <c r="F242" s="92" t="s">
        <v>12</v>
      </c>
      <c r="G242" s="92" t="s">
        <v>103</v>
      </c>
      <c r="H242" s="92" t="s">
        <v>2342</v>
      </c>
      <c r="I242" s="162" t="s">
        <v>2343</v>
      </c>
      <c r="J242" s="96"/>
      <c r="K242" s="95"/>
      <c r="L242" s="96"/>
      <c r="M242" s="95"/>
      <c r="N242" s="94"/>
      <c r="O242" s="94" t="s">
        <v>244</v>
      </c>
      <c r="P242" s="94"/>
      <c r="Q242" s="98" t="s">
        <v>2275</v>
      </c>
      <c r="R242" s="98" t="s">
        <v>234</v>
      </c>
      <c r="S242" s="99" t="s">
        <v>234</v>
      </c>
      <c r="T242" s="94" t="s">
        <v>507</v>
      </c>
      <c r="U242" s="120"/>
      <c r="V242" s="120"/>
      <c r="W242" s="100" t="str">
        <f>VLOOKUP(TRIM(X242),X10:Y92,2,FALSE)</f>
        <v>Andy</v>
      </c>
      <c r="X242" s="121" t="str">
        <f t="shared" si="18"/>
        <v>8.1</v>
      </c>
      <c r="Y242" s="124">
        <f t="shared" si="19"/>
        <v>0</v>
      </c>
      <c r="Z242" s="121">
        <f t="shared" si="20"/>
        <v>0</v>
      </c>
      <c r="AA242" s="121">
        <f t="shared" si="21"/>
        <v>18</v>
      </c>
      <c r="AB242" s="121">
        <f t="shared" si="22"/>
        <v>0</v>
      </c>
      <c r="AC242" s="121">
        <f t="shared" si="23"/>
        <v>0</v>
      </c>
    </row>
    <row r="243" spans="1:30" ht="35.25" customHeight="1" x14ac:dyDescent="0.25">
      <c r="A243" s="89" t="s">
        <v>224</v>
      </c>
      <c r="B243" s="94" t="s">
        <v>2295</v>
      </c>
      <c r="C243" s="91" t="s">
        <v>97</v>
      </c>
      <c r="D243" s="91" t="s">
        <v>56</v>
      </c>
      <c r="E243" s="122" t="s">
        <v>913</v>
      </c>
      <c r="F243" s="92" t="s">
        <v>12</v>
      </c>
      <c r="G243" s="92" t="s">
        <v>104</v>
      </c>
      <c r="H243" s="92" t="s">
        <v>2344</v>
      </c>
      <c r="I243" s="162" t="s">
        <v>2345</v>
      </c>
      <c r="J243" s="96"/>
      <c r="K243" s="95"/>
      <c r="L243" s="96"/>
      <c r="M243" s="95"/>
      <c r="N243" s="94"/>
      <c r="O243" s="94" t="s">
        <v>244</v>
      </c>
      <c r="P243" s="94"/>
      <c r="Q243" s="98" t="s">
        <v>2276</v>
      </c>
      <c r="R243" s="98" t="s">
        <v>227</v>
      </c>
      <c r="S243" s="99" t="s">
        <v>227</v>
      </c>
      <c r="T243" s="94" t="s">
        <v>2336</v>
      </c>
      <c r="U243" s="120"/>
      <c r="V243" s="120"/>
      <c r="W243" s="100" t="str">
        <f>VLOOKUP(TRIM(X243),X10:Y92,2,FALSE)</f>
        <v>Andy</v>
      </c>
      <c r="X243" s="121" t="str">
        <f t="shared" si="18"/>
        <v>4.1</v>
      </c>
      <c r="Y243" s="124">
        <f t="shared" si="19"/>
        <v>0</v>
      </c>
      <c r="Z243" s="121">
        <f t="shared" si="20"/>
        <v>0</v>
      </c>
      <c r="AA243" s="121">
        <f t="shared" si="21"/>
        <v>18</v>
      </c>
      <c r="AB243" s="121">
        <f t="shared" si="22"/>
        <v>0</v>
      </c>
      <c r="AC243" s="121">
        <f t="shared" si="23"/>
        <v>0</v>
      </c>
      <c r="AD243" s="1" t="s">
        <v>525</v>
      </c>
    </row>
    <row r="244" spans="1:30" ht="35.25" customHeight="1" x14ac:dyDescent="0.25">
      <c r="A244" s="89" t="s">
        <v>224</v>
      </c>
      <c r="B244" s="94" t="s">
        <v>226</v>
      </c>
      <c r="C244" s="91" t="s">
        <v>97</v>
      </c>
      <c r="D244" s="91" t="s">
        <v>1969</v>
      </c>
      <c r="E244" s="122" t="s">
        <v>914</v>
      </c>
      <c r="F244" s="92" t="s">
        <v>12</v>
      </c>
      <c r="G244" s="92" t="s">
        <v>103</v>
      </c>
      <c r="H244" s="92" t="s">
        <v>2346</v>
      </c>
      <c r="I244" s="162" t="s">
        <v>2347</v>
      </c>
      <c r="J244" s="96"/>
      <c r="K244" s="95"/>
      <c r="L244" s="96"/>
      <c r="M244" s="95"/>
      <c r="N244" s="94"/>
      <c r="O244" s="94" t="s">
        <v>244</v>
      </c>
      <c r="P244" s="94"/>
      <c r="Q244" s="98" t="s">
        <v>5426</v>
      </c>
      <c r="R244" s="98" t="s">
        <v>227</v>
      </c>
      <c r="S244" s="99" t="s">
        <v>227</v>
      </c>
      <c r="T244" s="94" t="s">
        <v>2348</v>
      </c>
      <c r="U244" s="120"/>
      <c r="V244" s="120"/>
      <c r="W244" s="100" t="str">
        <f>VLOOKUP(TRIM(X244),X10:Y92,2,FALSE)</f>
        <v>Puneet</v>
      </c>
      <c r="X244" s="121" t="str">
        <f t="shared" si="18"/>
        <v>8.2.1</v>
      </c>
      <c r="Y244" s="124">
        <f t="shared" si="19"/>
        <v>0</v>
      </c>
      <c r="Z244" s="121">
        <f t="shared" si="20"/>
        <v>0</v>
      </c>
      <c r="AA244" s="121">
        <f t="shared" si="21"/>
        <v>18</v>
      </c>
      <c r="AB244" s="121">
        <f t="shared" si="22"/>
        <v>0</v>
      </c>
      <c r="AC244" s="121">
        <f t="shared" si="23"/>
        <v>0</v>
      </c>
      <c r="AD244" s="1" t="s">
        <v>525</v>
      </c>
    </row>
    <row r="245" spans="1:30" ht="35.25" customHeight="1" x14ac:dyDescent="0.25">
      <c r="A245" s="89" t="s">
        <v>224</v>
      </c>
      <c r="B245" s="94" t="s">
        <v>2296</v>
      </c>
      <c r="C245" s="91" t="s">
        <v>97</v>
      </c>
      <c r="D245" s="91" t="s">
        <v>1973</v>
      </c>
      <c r="E245" s="122" t="s">
        <v>915</v>
      </c>
      <c r="F245" s="92" t="s">
        <v>12</v>
      </c>
      <c r="G245" s="92" t="s">
        <v>104</v>
      </c>
      <c r="H245" s="92" t="s">
        <v>2349</v>
      </c>
      <c r="I245" s="162" t="s">
        <v>2350</v>
      </c>
      <c r="J245" s="96"/>
      <c r="K245" s="95"/>
      <c r="L245" s="96"/>
      <c r="M245" s="95"/>
      <c r="N245" s="94"/>
      <c r="O245" s="94" t="s">
        <v>124</v>
      </c>
      <c r="P245" s="94"/>
      <c r="Q245" s="98" t="s">
        <v>2277</v>
      </c>
      <c r="R245" s="98" t="s">
        <v>234</v>
      </c>
      <c r="S245" s="99" t="s">
        <v>234</v>
      </c>
      <c r="T245" s="94" t="s">
        <v>2351</v>
      </c>
      <c r="U245" s="120"/>
      <c r="V245" s="120"/>
      <c r="W245" s="100" t="str">
        <f>VLOOKUP(TRIM(X245),X10:Y92,2,FALSE)</f>
        <v>Puneet</v>
      </c>
      <c r="X245" s="121" t="str">
        <f t="shared" si="18"/>
        <v>8.5.1</v>
      </c>
      <c r="Y245" s="124">
        <f t="shared" si="19"/>
        <v>0</v>
      </c>
      <c r="Z245" s="121">
        <f t="shared" si="20"/>
        <v>0</v>
      </c>
      <c r="AA245" s="121">
        <f t="shared" si="21"/>
        <v>18</v>
      </c>
      <c r="AB245" s="121">
        <f t="shared" si="22"/>
        <v>0</v>
      </c>
      <c r="AC245" s="121">
        <f t="shared" si="23"/>
        <v>0</v>
      </c>
      <c r="AD245" s="1" t="s">
        <v>525</v>
      </c>
    </row>
    <row r="246" spans="1:30" ht="35.25" customHeight="1" x14ac:dyDescent="0.25">
      <c r="A246" s="89" t="s">
        <v>224</v>
      </c>
      <c r="B246" s="94" t="s">
        <v>226</v>
      </c>
      <c r="C246" s="91" t="s">
        <v>97</v>
      </c>
      <c r="D246" s="91" t="s">
        <v>1977</v>
      </c>
      <c r="E246" s="122" t="s">
        <v>916</v>
      </c>
      <c r="F246" s="92" t="s">
        <v>12</v>
      </c>
      <c r="G246" s="92" t="s">
        <v>103</v>
      </c>
      <c r="H246" s="92" t="s">
        <v>2352</v>
      </c>
      <c r="I246" s="162" t="s">
        <v>2353</v>
      </c>
      <c r="J246" s="96"/>
      <c r="K246" s="95"/>
      <c r="L246" s="96"/>
      <c r="M246" s="95"/>
      <c r="N246" s="94"/>
      <c r="O246" s="94" t="s">
        <v>244</v>
      </c>
      <c r="P246" s="94"/>
      <c r="Q246" s="98" t="s">
        <v>2278</v>
      </c>
      <c r="R246" s="98" t="s">
        <v>5612</v>
      </c>
      <c r="S246" s="99" t="s">
        <v>227</v>
      </c>
      <c r="T246" s="94" t="s">
        <v>2354</v>
      </c>
      <c r="U246" s="120"/>
      <c r="V246" s="120"/>
      <c r="W246" s="100" t="str">
        <f>VLOOKUP(TRIM(X246),X10:Y92,2,FALSE)</f>
        <v>Tao</v>
      </c>
      <c r="X246" s="121" t="str">
        <f t="shared" si="18"/>
        <v>8.8.1</v>
      </c>
      <c r="Y246" s="124">
        <f t="shared" si="19"/>
        <v>0</v>
      </c>
      <c r="Z246" s="121">
        <f t="shared" si="20"/>
        <v>0</v>
      </c>
      <c r="AA246" s="121">
        <f t="shared" si="21"/>
        <v>24</v>
      </c>
      <c r="AB246" s="121">
        <f t="shared" si="22"/>
        <v>0</v>
      </c>
      <c r="AC246" s="121">
        <f t="shared" si="23"/>
        <v>0</v>
      </c>
      <c r="AD246" s="1" t="s">
        <v>525</v>
      </c>
    </row>
    <row r="247" spans="1:30" ht="35.25" customHeight="1" x14ac:dyDescent="0.25">
      <c r="A247" s="89" t="s">
        <v>224</v>
      </c>
      <c r="B247" s="94" t="s">
        <v>226</v>
      </c>
      <c r="C247" s="91" t="s">
        <v>97</v>
      </c>
      <c r="D247" s="91" t="s">
        <v>183</v>
      </c>
      <c r="E247" s="122" t="s">
        <v>917</v>
      </c>
      <c r="F247" s="92" t="s">
        <v>12</v>
      </c>
      <c r="G247" s="92" t="s">
        <v>103</v>
      </c>
      <c r="H247" s="92" t="s">
        <v>2355</v>
      </c>
      <c r="I247" s="162" t="s">
        <v>2356</v>
      </c>
      <c r="J247" s="96"/>
      <c r="K247" s="95"/>
      <c r="L247" s="96"/>
      <c r="M247" s="95"/>
      <c r="N247" s="94"/>
      <c r="O247" s="94" t="s">
        <v>244</v>
      </c>
      <c r="P247" s="94"/>
      <c r="Q247" s="98" t="s">
        <v>2279</v>
      </c>
      <c r="R247" s="98" t="s">
        <v>234</v>
      </c>
      <c r="S247" s="99" t="s">
        <v>234</v>
      </c>
      <c r="T247" s="94" t="s">
        <v>2357</v>
      </c>
      <c r="U247" s="120"/>
      <c r="V247" s="120"/>
      <c r="W247" s="100" t="str">
        <f>VLOOKUP(TRIM(X247),X10:Y92,2,FALSE)</f>
        <v>Andy</v>
      </c>
      <c r="X247" s="121" t="str">
        <f t="shared" si="18"/>
        <v>8.1</v>
      </c>
      <c r="Y247" s="124">
        <f t="shared" si="19"/>
        <v>0</v>
      </c>
      <c r="Z247" s="121">
        <f t="shared" si="20"/>
        <v>0</v>
      </c>
      <c r="AA247" s="121">
        <f t="shared" si="21"/>
        <v>18</v>
      </c>
      <c r="AB247" s="121">
        <f t="shared" si="22"/>
        <v>0</v>
      </c>
      <c r="AC247" s="121">
        <f t="shared" si="23"/>
        <v>0</v>
      </c>
      <c r="AD247" s="1" t="s">
        <v>525</v>
      </c>
    </row>
    <row r="248" spans="1:30" ht="35.25" customHeight="1" x14ac:dyDescent="0.25">
      <c r="A248" s="89" t="s">
        <v>224</v>
      </c>
      <c r="B248" s="94" t="s">
        <v>226</v>
      </c>
      <c r="C248" s="91" t="s">
        <v>97</v>
      </c>
      <c r="D248" s="91" t="s">
        <v>1971</v>
      </c>
      <c r="E248" s="122" t="s">
        <v>918</v>
      </c>
      <c r="F248" s="92" t="s">
        <v>12</v>
      </c>
      <c r="G248" s="92" t="s">
        <v>103</v>
      </c>
      <c r="H248" s="92" t="s">
        <v>2358</v>
      </c>
      <c r="I248" s="162" t="s">
        <v>2359</v>
      </c>
      <c r="J248" s="96"/>
      <c r="K248" s="95"/>
      <c r="L248" s="96"/>
      <c r="M248" s="95"/>
      <c r="N248" s="94"/>
      <c r="O248" s="94" t="s">
        <v>244</v>
      </c>
      <c r="P248" s="94"/>
      <c r="Q248" s="98" t="s">
        <v>5427</v>
      </c>
      <c r="R248" s="98" t="s">
        <v>234</v>
      </c>
      <c r="S248" s="99" t="s">
        <v>234</v>
      </c>
      <c r="T248" s="94" t="s">
        <v>172</v>
      </c>
      <c r="U248" s="120"/>
      <c r="V248" s="120"/>
      <c r="W248" s="100" t="str">
        <f>VLOOKUP(TRIM(X248),X10:Y92,2,FALSE)</f>
        <v>Tao</v>
      </c>
      <c r="X248" s="121" t="str">
        <f t="shared" si="18"/>
        <v>8.4.1</v>
      </c>
      <c r="Y248" s="124">
        <f t="shared" si="19"/>
        <v>0</v>
      </c>
      <c r="Z248" s="121">
        <f t="shared" si="20"/>
        <v>0</v>
      </c>
      <c r="AA248" s="121">
        <f t="shared" si="21"/>
        <v>18</v>
      </c>
      <c r="AB248" s="121">
        <f t="shared" si="22"/>
        <v>0</v>
      </c>
      <c r="AC248" s="121">
        <f t="shared" si="23"/>
        <v>0</v>
      </c>
    </row>
    <row r="249" spans="1:30" ht="35.25" customHeight="1" x14ac:dyDescent="0.25">
      <c r="A249" s="89" t="s">
        <v>224</v>
      </c>
      <c r="B249" s="94" t="s">
        <v>378</v>
      </c>
      <c r="C249" s="91" t="s">
        <v>97</v>
      </c>
      <c r="D249" s="91" t="s">
        <v>183</v>
      </c>
      <c r="E249" s="122" t="s">
        <v>919</v>
      </c>
      <c r="F249" s="92" t="s">
        <v>12</v>
      </c>
      <c r="G249" s="92" t="s">
        <v>103</v>
      </c>
      <c r="H249" s="92" t="s">
        <v>2360</v>
      </c>
      <c r="I249" s="162" t="s">
        <v>2361</v>
      </c>
      <c r="J249" s="96"/>
      <c r="K249" s="95"/>
      <c r="L249" s="96"/>
      <c r="M249" s="95"/>
      <c r="N249" s="94"/>
      <c r="O249" s="94" t="s">
        <v>244</v>
      </c>
      <c r="P249" s="94"/>
      <c r="Q249" s="98" t="s">
        <v>2280</v>
      </c>
      <c r="R249" s="98" t="s">
        <v>234</v>
      </c>
      <c r="S249" s="99" t="s">
        <v>234</v>
      </c>
      <c r="T249" s="94" t="s">
        <v>421</v>
      </c>
      <c r="U249" s="120"/>
      <c r="V249" s="120"/>
      <c r="W249" s="100" t="str">
        <f>VLOOKUP(TRIM(X249),X10:Y92,2,FALSE)</f>
        <v>Andy</v>
      </c>
      <c r="X249" s="121" t="str">
        <f t="shared" si="18"/>
        <v>8.1</v>
      </c>
      <c r="Y249" s="124">
        <f t="shared" si="19"/>
        <v>0</v>
      </c>
      <c r="Z249" s="121">
        <f t="shared" si="20"/>
        <v>0</v>
      </c>
      <c r="AA249" s="121">
        <f t="shared" si="21"/>
        <v>18</v>
      </c>
      <c r="AB249" s="121">
        <f t="shared" si="22"/>
        <v>0</v>
      </c>
      <c r="AC249" s="121">
        <f t="shared" si="23"/>
        <v>0</v>
      </c>
    </row>
    <row r="250" spans="1:30" ht="35.25" customHeight="1" x14ac:dyDescent="0.25">
      <c r="A250" s="89" t="s">
        <v>224</v>
      </c>
      <c r="B250" s="94" t="s">
        <v>2297</v>
      </c>
      <c r="C250" s="91" t="s">
        <v>97</v>
      </c>
      <c r="D250" s="91" t="s">
        <v>1971</v>
      </c>
      <c r="E250" s="122" t="s">
        <v>920</v>
      </c>
      <c r="F250" s="92" t="s">
        <v>12</v>
      </c>
      <c r="G250" s="92" t="s">
        <v>104</v>
      </c>
      <c r="H250" s="92" t="s">
        <v>2362</v>
      </c>
      <c r="I250" s="162" t="s">
        <v>2363</v>
      </c>
      <c r="J250" s="96"/>
      <c r="K250" s="95"/>
      <c r="L250" s="96"/>
      <c r="M250" s="95"/>
      <c r="N250" s="94"/>
      <c r="O250" s="94" t="s">
        <v>244</v>
      </c>
      <c r="P250" s="94"/>
      <c r="Q250" s="98" t="s">
        <v>2281</v>
      </c>
      <c r="R250" s="98" t="s">
        <v>227</v>
      </c>
      <c r="S250" s="99" t="s">
        <v>227</v>
      </c>
      <c r="T250" s="94" t="s">
        <v>3200</v>
      </c>
      <c r="U250" s="120"/>
      <c r="V250" s="120"/>
      <c r="W250" s="100" t="str">
        <f>VLOOKUP(TRIM(X250),X10:Y92,2,FALSE)</f>
        <v>Tao</v>
      </c>
      <c r="X250" s="121" t="str">
        <f t="shared" si="18"/>
        <v>8.4.1</v>
      </c>
      <c r="Y250" s="124">
        <f t="shared" si="19"/>
        <v>0</v>
      </c>
      <c r="Z250" s="121">
        <f t="shared" si="20"/>
        <v>0</v>
      </c>
      <c r="AA250" s="121">
        <f t="shared" si="21"/>
        <v>18</v>
      </c>
      <c r="AB250" s="121">
        <f t="shared" si="22"/>
        <v>0</v>
      </c>
      <c r="AC250" s="121">
        <f t="shared" si="23"/>
        <v>0</v>
      </c>
    </row>
    <row r="251" spans="1:30" ht="35.25" customHeight="1" x14ac:dyDescent="0.25">
      <c r="A251" s="89" t="s">
        <v>224</v>
      </c>
      <c r="B251" s="94" t="s">
        <v>226</v>
      </c>
      <c r="C251" s="91" t="s">
        <v>97</v>
      </c>
      <c r="D251" s="91" t="s">
        <v>183</v>
      </c>
      <c r="E251" s="122" t="s">
        <v>921</v>
      </c>
      <c r="F251" s="92" t="s">
        <v>12</v>
      </c>
      <c r="G251" s="92" t="s">
        <v>103</v>
      </c>
      <c r="H251" s="92" t="s">
        <v>2364</v>
      </c>
      <c r="I251" s="162" t="s">
        <v>2365</v>
      </c>
      <c r="J251" s="96"/>
      <c r="K251" s="95"/>
      <c r="L251" s="96"/>
      <c r="M251" s="95"/>
      <c r="N251" s="94"/>
      <c r="O251" s="94" t="s">
        <v>244</v>
      </c>
      <c r="P251" s="94"/>
      <c r="Q251" s="98" t="s">
        <v>2282</v>
      </c>
      <c r="R251" s="98" t="s">
        <v>227</v>
      </c>
      <c r="S251" s="99" t="s">
        <v>227</v>
      </c>
      <c r="T251" s="94" t="s">
        <v>148</v>
      </c>
      <c r="U251" s="120"/>
      <c r="V251" s="120"/>
      <c r="W251" s="100" t="str">
        <f>VLOOKUP(TRIM(X251),X10:Y92,2,FALSE)</f>
        <v>Andy</v>
      </c>
      <c r="X251" s="121" t="str">
        <f t="shared" si="18"/>
        <v>8.1</v>
      </c>
      <c r="Y251" s="124">
        <f t="shared" si="19"/>
        <v>0</v>
      </c>
      <c r="Z251" s="121">
        <f t="shared" si="20"/>
        <v>0</v>
      </c>
      <c r="AA251" s="121">
        <f t="shared" si="21"/>
        <v>18</v>
      </c>
      <c r="AB251" s="121">
        <f t="shared" si="22"/>
        <v>0</v>
      </c>
      <c r="AC251" s="121">
        <f t="shared" si="23"/>
        <v>0</v>
      </c>
    </row>
    <row r="252" spans="1:30" ht="35.25" customHeight="1" x14ac:dyDescent="0.25">
      <c r="A252" s="89" t="s">
        <v>224</v>
      </c>
      <c r="B252" s="94" t="s">
        <v>41</v>
      </c>
      <c r="C252" s="91" t="s">
        <v>97</v>
      </c>
      <c r="D252" s="91" t="s">
        <v>456</v>
      </c>
      <c r="E252" s="122" t="s">
        <v>922</v>
      </c>
      <c r="F252" s="92" t="s">
        <v>242</v>
      </c>
      <c r="G252" s="92" t="s">
        <v>98</v>
      </c>
      <c r="H252" s="92" t="s">
        <v>3311</v>
      </c>
      <c r="I252" s="162" t="s">
        <v>407</v>
      </c>
      <c r="J252" s="96" t="s">
        <v>259</v>
      </c>
      <c r="K252" s="95"/>
      <c r="L252" s="96"/>
      <c r="M252" s="95"/>
      <c r="N252" s="94" t="s">
        <v>545</v>
      </c>
      <c r="O252" s="94" t="s">
        <v>244</v>
      </c>
      <c r="P252" s="94" t="s">
        <v>260</v>
      </c>
      <c r="Q252" s="98" t="s">
        <v>3310</v>
      </c>
      <c r="R252" s="98" t="s">
        <v>225</v>
      </c>
      <c r="S252" s="99" t="s">
        <v>225</v>
      </c>
      <c r="T252" s="94" t="s">
        <v>261</v>
      </c>
      <c r="U252" s="120"/>
      <c r="V252" s="120"/>
      <c r="W252" s="100" t="str">
        <f>VLOOKUP(TRIM(X252),X10:Y92,2,FALSE)</f>
        <v>Andy</v>
      </c>
      <c r="X252" s="121" t="str">
        <f t="shared" si="18"/>
        <v>4.2</v>
      </c>
      <c r="Y252" s="124">
        <f t="shared" si="19"/>
        <v>0</v>
      </c>
      <c r="Z252" s="121">
        <f t="shared" si="20"/>
        <v>1</v>
      </c>
      <c r="AA252" s="121">
        <f t="shared" si="21"/>
        <v>18</v>
      </c>
      <c r="AB252" s="121">
        <f t="shared" si="22"/>
        <v>0</v>
      </c>
      <c r="AC252" s="121">
        <f t="shared" si="23"/>
        <v>0</v>
      </c>
    </row>
    <row r="253" spans="1:30" ht="35.25" customHeight="1" x14ac:dyDescent="0.25">
      <c r="A253" s="89" t="s">
        <v>224</v>
      </c>
      <c r="B253" s="94" t="s">
        <v>3313</v>
      </c>
      <c r="C253" s="91" t="s">
        <v>97</v>
      </c>
      <c r="D253" s="91" t="s">
        <v>81</v>
      </c>
      <c r="E253" s="122" t="s">
        <v>923</v>
      </c>
      <c r="F253" s="92" t="s">
        <v>16</v>
      </c>
      <c r="G253" s="92" t="s">
        <v>98</v>
      </c>
      <c r="H253" s="92" t="s">
        <v>2369</v>
      </c>
      <c r="I253" s="162" t="s">
        <v>292</v>
      </c>
      <c r="J253" s="96" t="s">
        <v>105</v>
      </c>
      <c r="K253" s="95">
        <v>2470</v>
      </c>
      <c r="L253" s="96"/>
      <c r="M253" s="95" t="s">
        <v>106</v>
      </c>
      <c r="N253" s="94" t="s">
        <v>2370</v>
      </c>
      <c r="O253" s="94" t="s">
        <v>238</v>
      </c>
      <c r="P253" s="94" t="s">
        <v>247</v>
      </c>
      <c r="Q253" s="98" t="s">
        <v>3312</v>
      </c>
      <c r="R253" s="98" t="s">
        <v>5300</v>
      </c>
      <c r="S253" s="99" t="s">
        <v>279</v>
      </c>
      <c r="T253" s="94" t="s">
        <v>293</v>
      </c>
      <c r="U253" s="120"/>
      <c r="V253" s="120"/>
      <c r="W253" s="100" t="str">
        <f>VLOOKUP(TRIM(X253),X10:Y92,2,FALSE)</f>
        <v>Tao</v>
      </c>
      <c r="X253" s="121" t="str">
        <f t="shared" si="18"/>
        <v>6.8</v>
      </c>
      <c r="Y253" s="124">
        <f t="shared" si="19"/>
        <v>0</v>
      </c>
      <c r="Z253" s="121">
        <f t="shared" si="20"/>
        <v>0</v>
      </c>
      <c r="AA253" s="121">
        <f t="shared" si="21"/>
        <v>8</v>
      </c>
      <c r="AB253" s="121">
        <f t="shared" si="22"/>
        <v>0</v>
      </c>
      <c r="AC253" s="121">
        <f t="shared" si="23"/>
        <v>0</v>
      </c>
    </row>
    <row r="254" spans="1:30" ht="35.25" customHeight="1" x14ac:dyDescent="0.25">
      <c r="A254" s="89" t="s">
        <v>224</v>
      </c>
      <c r="B254" s="94" t="s">
        <v>2234</v>
      </c>
      <c r="C254" s="91" t="s">
        <v>97</v>
      </c>
      <c r="D254" s="91" t="s">
        <v>175</v>
      </c>
      <c r="E254" s="122" t="s">
        <v>924</v>
      </c>
      <c r="F254" s="92" t="s">
        <v>270</v>
      </c>
      <c r="G254" s="92" t="s">
        <v>98</v>
      </c>
      <c r="H254" s="92" t="s">
        <v>2371</v>
      </c>
      <c r="I254" s="162" t="s">
        <v>292</v>
      </c>
      <c r="J254" s="96"/>
      <c r="K254" s="95"/>
      <c r="L254" s="96"/>
      <c r="M254" s="95"/>
      <c r="N254" s="94"/>
      <c r="O254" s="94" t="s">
        <v>124</v>
      </c>
      <c r="P254" s="94"/>
      <c r="Q254" s="98" t="s">
        <v>2372</v>
      </c>
      <c r="R254" s="98" t="s">
        <v>5428</v>
      </c>
      <c r="S254" s="99" t="s">
        <v>279</v>
      </c>
      <c r="T254" s="94" t="s">
        <v>293</v>
      </c>
      <c r="U254" s="120"/>
      <c r="V254" s="120"/>
      <c r="W254" s="100" t="str">
        <f>VLOOKUP(TRIM(X254),X10:Y92,2,FALSE)</f>
        <v>Tao</v>
      </c>
      <c r="X254" s="121" t="str">
        <f t="shared" si="18"/>
        <v>7.6</v>
      </c>
      <c r="Y254" s="124">
        <f t="shared" si="19"/>
        <v>0</v>
      </c>
      <c r="Z254" s="121">
        <f t="shared" si="20"/>
        <v>0</v>
      </c>
      <c r="AA254" s="121">
        <f t="shared" si="21"/>
        <v>8</v>
      </c>
      <c r="AB254" s="121">
        <f t="shared" si="22"/>
        <v>0</v>
      </c>
      <c r="AC254" s="121">
        <f t="shared" si="23"/>
        <v>0</v>
      </c>
    </row>
    <row r="255" spans="1:30" ht="35.25" customHeight="1" x14ac:dyDescent="0.25">
      <c r="A255" s="89" t="s">
        <v>224</v>
      </c>
      <c r="B255" s="94" t="s">
        <v>3315</v>
      </c>
      <c r="C255" s="91" t="s">
        <v>97</v>
      </c>
      <c r="D255" s="91" t="s">
        <v>175</v>
      </c>
      <c r="E255" s="122" t="s">
        <v>925</v>
      </c>
      <c r="F255" s="92" t="s">
        <v>15</v>
      </c>
      <c r="G255" s="92" t="s">
        <v>98</v>
      </c>
      <c r="H255" s="92" t="s">
        <v>2373</v>
      </c>
      <c r="I255" s="162" t="s">
        <v>292</v>
      </c>
      <c r="J255" s="96" t="s">
        <v>295</v>
      </c>
      <c r="K255" s="95">
        <v>140</v>
      </c>
      <c r="L255" s="96"/>
      <c r="M255" s="95" t="s">
        <v>106</v>
      </c>
      <c r="N255" s="94" t="s">
        <v>384</v>
      </c>
      <c r="O255" s="94" t="s">
        <v>124</v>
      </c>
      <c r="P255" s="94" t="s">
        <v>296</v>
      </c>
      <c r="Q255" s="98" t="s">
        <v>3314</v>
      </c>
      <c r="R255" s="98" t="s">
        <v>225</v>
      </c>
      <c r="S255" s="99" t="s">
        <v>5405</v>
      </c>
      <c r="T255" s="94" t="s">
        <v>293</v>
      </c>
      <c r="U255" s="120"/>
      <c r="V255" s="120"/>
      <c r="W255" s="100" t="str">
        <f>VLOOKUP(TRIM(X255),X10:Y92,2,FALSE)</f>
        <v>Tao</v>
      </c>
      <c r="X255" s="121" t="str">
        <f t="shared" si="18"/>
        <v>7.6</v>
      </c>
      <c r="Y255" s="124">
        <f t="shared" si="19"/>
        <v>1</v>
      </c>
      <c r="Z255" s="121">
        <f t="shared" si="20"/>
        <v>0</v>
      </c>
      <c r="AA255" s="121">
        <f t="shared" si="21"/>
        <v>8</v>
      </c>
      <c r="AB255" s="121">
        <f t="shared" si="22"/>
        <v>0</v>
      </c>
      <c r="AC255" s="121">
        <f t="shared" si="23"/>
        <v>0</v>
      </c>
      <c r="AD255" s="1" t="s">
        <v>525</v>
      </c>
    </row>
    <row r="256" spans="1:30" ht="35.25" customHeight="1" x14ac:dyDescent="0.25">
      <c r="A256" s="89" t="s">
        <v>224</v>
      </c>
      <c r="B256" s="94" t="s">
        <v>3317</v>
      </c>
      <c r="C256" s="91" t="s">
        <v>97</v>
      </c>
      <c r="D256" s="91" t="s">
        <v>175</v>
      </c>
      <c r="E256" s="122" t="s">
        <v>926</v>
      </c>
      <c r="F256" s="92" t="s">
        <v>15</v>
      </c>
      <c r="G256" s="92" t="s">
        <v>98</v>
      </c>
      <c r="H256" s="92" t="s">
        <v>2374</v>
      </c>
      <c r="I256" s="162" t="s">
        <v>292</v>
      </c>
      <c r="J256" s="96" t="s">
        <v>295</v>
      </c>
      <c r="K256" s="95">
        <v>141</v>
      </c>
      <c r="L256" s="96"/>
      <c r="M256" s="95" t="s">
        <v>106</v>
      </c>
      <c r="N256" s="94" t="s">
        <v>384</v>
      </c>
      <c r="O256" s="94" t="s">
        <v>124</v>
      </c>
      <c r="P256" s="94" t="s">
        <v>296</v>
      </c>
      <c r="Q256" s="98" t="s">
        <v>3316</v>
      </c>
      <c r="R256" s="98" t="s">
        <v>225</v>
      </c>
      <c r="S256" s="99" t="s">
        <v>5405</v>
      </c>
      <c r="T256" s="94" t="s">
        <v>293</v>
      </c>
      <c r="U256" s="120"/>
      <c r="V256" s="120"/>
      <c r="W256" s="100" t="str">
        <f>VLOOKUP(TRIM(X256),X10:Y92,2,FALSE)</f>
        <v>Tao</v>
      </c>
      <c r="X256" s="121" t="str">
        <f t="shared" si="18"/>
        <v>7.6</v>
      </c>
      <c r="Y256" s="124">
        <f t="shared" si="19"/>
        <v>1</v>
      </c>
      <c r="Z256" s="121">
        <f t="shared" si="20"/>
        <v>0</v>
      </c>
      <c r="AA256" s="121">
        <f t="shared" si="21"/>
        <v>8</v>
      </c>
      <c r="AB256" s="121">
        <f t="shared" si="22"/>
        <v>0</v>
      </c>
      <c r="AC256" s="121">
        <f t="shared" si="23"/>
        <v>0</v>
      </c>
    </row>
    <row r="257" spans="1:30" ht="35.25" customHeight="1" x14ac:dyDescent="0.25">
      <c r="A257" s="89" t="s">
        <v>224</v>
      </c>
      <c r="B257" s="94" t="s">
        <v>81</v>
      </c>
      <c r="C257" s="91" t="s">
        <v>97</v>
      </c>
      <c r="D257" s="91" t="s">
        <v>175</v>
      </c>
      <c r="E257" s="122" t="s">
        <v>927</v>
      </c>
      <c r="F257" s="92" t="s">
        <v>15</v>
      </c>
      <c r="G257" s="92" t="s">
        <v>98</v>
      </c>
      <c r="H257" s="92" t="s">
        <v>2375</v>
      </c>
      <c r="I257" s="162" t="s">
        <v>292</v>
      </c>
      <c r="J257" s="96" t="s">
        <v>295</v>
      </c>
      <c r="K257" s="95">
        <v>142</v>
      </c>
      <c r="L257" s="96"/>
      <c r="M257" s="95" t="s">
        <v>106</v>
      </c>
      <c r="N257" s="94" t="s">
        <v>384</v>
      </c>
      <c r="O257" s="94" t="s">
        <v>124</v>
      </c>
      <c r="P257" s="94" t="s">
        <v>296</v>
      </c>
      <c r="Q257" s="98" t="s">
        <v>3318</v>
      </c>
      <c r="R257" s="98" t="s">
        <v>225</v>
      </c>
      <c r="S257" s="99" t="s">
        <v>5405</v>
      </c>
      <c r="T257" s="94" t="s">
        <v>293</v>
      </c>
      <c r="U257" s="120"/>
      <c r="V257" s="120"/>
      <c r="W257" s="100" t="str">
        <f>VLOOKUP(TRIM(X257),X10:Y92,2,FALSE)</f>
        <v>Tao</v>
      </c>
      <c r="X257" s="121" t="str">
        <f t="shared" si="18"/>
        <v>7.6</v>
      </c>
      <c r="Y257" s="124">
        <f t="shared" si="19"/>
        <v>1</v>
      </c>
      <c r="Z257" s="121">
        <f t="shared" si="20"/>
        <v>0</v>
      </c>
      <c r="AA257" s="121">
        <f t="shared" si="21"/>
        <v>8</v>
      </c>
      <c r="AB257" s="121">
        <f t="shared" si="22"/>
        <v>0</v>
      </c>
      <c r="AC257" s="121">
        <f t="shared" si="23"/>
        <v>0</v>
      </c>
    </row>
    <row r="258" spans="1:30" ht="35.25" customHeight="1" x14ac:dyDescent="0.25">
      <c r="A258" s="89" t="s">
        <v>224</v>
      </c>
      <c r="B258" s="94" t="s">
        <v>3320</v>
      </c>
      <c r="C258" s="91" t="s">
        <v>97</v>
      </c>
      <c r="D258" s="91" t="s">
        <v>175</v>
      </c>
      <c r="E258" s="122" t="s">
        <v>928</v>
      </c>
      <c r="F258" s="92" t="s">
        <v>15</v>
      </c>
      <c r="G258" s="92" t="s">
        <v>98</v>
      </c>
      <c r="H258" s="92" t="s">
        <v>2376</v>
      </c>
      <c r="I258" s="162" t="s">
        <v>292</v>
      </c>
      <c r="J258" s="96" t="s">
        <v>295</v>
      </c>
      <c r="K258" s="95">
        <v>143</v>
      </c>
      <c r="L258" s="96"/>
      <c r="M258" s="95" t="s">
        <v>106</v>
      </c>
      <c r="N258" s="94" t="s">
        <v>384</v>
      </c>
      <c r="O258" s="94" t="s">
        <v>124</v>
      </c>
      <c r="P258" s="94" t="s">
        <v>296</v>
      </c>
      <c r="Q258" s="98" t="s">
        <v>3319</v>
      </c>
      <c r="R258" s="98" t="s">
        <v>225</v>
      </c>
      <c r="S258" s="99" t="s">
        <v>5405</v>
      </c>
      <c r="T258" s="94" t="s">
        <v>293</v>
      </c>
      <c r="U258" s="120"/>
      <c r="V258" s="120"/>
      <c r="W258" s="100" t="str">
        <f>VLOOKUP(TRIM(X258),X10:Y92,2,FALSE)</f>
        <v>Tao</v>
      </c>
      <c r="X258" s="121" t="str">
        <f t="shared" si="18"/>
        <v>7.6</v>
      </c>
      <c r="Y258" s="124">
        <f t="shared" si="19"/>
        <v>1</v>
      </c>
      <c r="Z258" s="121">
        <f t="shared" si="20"/>
        <v>0</v>
      </c>
      <c r="AA258" s="121">
        <f t="shared" si="21"/>
        <v>8</v>
      </c>
      <c r="AB258" s="121">
        <f t="shared" si="22"/>
        <v>0</v>
      </c>
      <c r="AC258" s="121">
        <f t="shared" si="23"/>
        <v>0</v>
      </c>
    </row>
    <row r="259" spans="1:30" ht="35.25" customHeight="1" x14ac:dyDescent="0.25">
      <c r="A259" s="89" t="s">
        <v>224</v>
      </c>
      <c r="B259" s="94" t="s">
        <v>3322</v>
      </c>
      <c r="C259" s="91" t="s">
        <v>97</v>
      </c>
      <c r="D259" s="91" t="s">
        <v>222</v>
      </c>
      <c r="E259" s="122" t="s">
        <v>929</v>
      </c>
      <c r="F259" s="92" t="s">
        <v>16</v>
      </c>
      <c r="G259" s="92" t="s">
        <v>98</v>
      </c>
      <c r="H259" s="92" t="s">
        <v>548</v>
      </c>
      <c r="I259" s="162" t="s">
        <v>292</v>
      </c>
      <c r="J259" s="96" t="s">
        <v>295</v>
      </c>
      <c r="K259" s="95">
        <v>144</v>
      </c>
      <c r="L259" s="96"/>
      <c r="M259" s="95" t="s">
        <v>107</v>
      </c>
      <c r="N259" s="94" t="s">
        <v>384</v>
      </c>
      <c r="O259" s="94" t="s">
        <v>244</v>
      </c>
      <c r="P259" s="94" t="s">
        <v>549</v>
      </c>
      <c r="Q259" s="98" t="s">
        <v>3321</v>
      </c>
      <c r="R259" s="98" t="s">
        <v>5613</v>
      </c>
      <c r="S259" s="99" t="s">
        <v>279</v>
      </c>
      <c r="T259" s="94" t="s">
        <v>293</v>
      </c>
      <c r="U259" s="120"/>
      <c r="V259" s="120"/>
      <c r="W259" s="100" t="str">
        <f>VLOOKUP(TRIM(X259),X10:Y92,2,FALSE)</f>
        <v>Puneet</v>
      </c>
      <c r="X259" s="121" t="str">
        <f t="shared" si="18"/>
        <v>8.14</v>
      </c>
      <c r="Y259" s="124">
        <f t="shared" si="19"/>
        <v>0</v>
      </c>
      <c r="Z259" s="121">
        <f t="shared" si="20"/>
        <v>0</v>
      </c>
      <c r="AA259" s="121">
        <f t="shared" si="21"/>
        <v>8</v>
      </c>
      <c r="AB259" s="121">
        <f t="shared" si="22"/>
        <v>0</v>
      </c>
      <c r="AC259" s="121">
        <f t="shared" si="23"/>
        <v>0</v>
      </c>
    </row>
    <row r="260" spans="1:30" ht="35.25" customHeight="1" x14ac:dyDescent="0.25">
      <c r="A260" s="89" t="s">
        <v>224</v>
      </c>
      <c r="B260" s="94" t="s">
        <v>3324</v>
      </c>
      <c r="C260" s="91" t="s">
        <v>97</v>
      </c>
      <c r="D260" s="91" t="s">
        <v>222</v>
      </c>
      <c r="E260" s="122" t="s">
        <v>930</v>
      </c>
      <c r="F260" s="92" t="s">
        <v>16</v>
      </c>
      <c r="G260" s="92" t="s">
        <v>98</v>
      </c>
      <c r="H260" s="92" t="s">
        <v>2377</v>
      </c>
      <c r="I260" s="162" t="s">
        <v>292</v>
      </c>
      <c r="J260" s="96" t="s">
        <v>2378</v>
      </c>
      <c r="K260" s="95">
        <v>18</v>
      </c>
      <c r="L260" s="96"/>
      <c r="M260" s="95" t="s">
        <v>107</v>
      </c>
      <c r="N260" s="94" t="s">
        <v>2379</v>
      </c>
      <c r="O260" s="94" t="s">
        <v>244</v>
      </c>
      <c r="P260" s="94" t="s">
        <v>549</v>
      </c>
      <c r="Q260" s="98" t="s">
        <v>3323</v>
      </c>
      <c r="R260" s="98" t="s">
        <v>5614</v>
      </c>
      <c r="S260" s="99" t="s">
        <v>279</v>
      </c>
      <c r="T260" s="94" t="s">
        <v>293</v>
      </c>
      <c r="U260" s="120"/>
      <c r="V260" s="120"/>
      <c r="W260" s="100" t="str">
        <f>VLOOKUP(TRIM(X260),X10:Y92,2,FALSE)</f>
        <v>Puneet</v>
      </c>
      <c r="X260" s="121" t="str">
        <f t="shared" si="18"/>
        <v>8.14</v>
      </c>
      <c r="Y260" s="124">
        <f t="shared" si="19"/>
        <v>0</v>
      </c>
      <c r="Z260" s="121">
        <f t="shared" si="20"/>
        <v>0</v>
      </c>
      <c r="AA260" s="121">
        <f t="shared" si="21"/>
        <v>8</v>
      </c>
      <c r="AB260" s="121">
        <f t="shared" si="22"/>
        <v>0</v>
      </c>
      <c r="AC260" s="121">
        <f t="shared" si="23"/>
        <v>0</v>
      </c>
    </row>
    <row r="261" spans="1:30" ht="35.25" customHeight="1" x14ac:dyDescent="0.25">
      <c r="A261" s="89" t="s">
        <v>224</v>
      </c>
      <c r="B261" s="94" t="s">
        <v>3326</v>
      </c>
      <c r="C261" s="91" t="s">
        <v>97</v>
      </c>
      <c r="D261" s="91" t="s">
        <v>222</v>
      </c>
      <c r="E261" s="122" t="s">
        <v>931</v>
      </c>
      <c r="F261" s="92" t="s">
        <v>15</v>
      </c>
      <c r="G261" s="92" t="s">
        <v>98</v>
      </c>
      <c r="H261" s="92" t="s">
        <v>550</v>
      </c>
      <c r="I261" s="162" t="s">
        <v>292</v>
      </c>
      <c r="J261" s="96" t="s">
        <v>295</v>
      </c>
      <c r="K261" s="95">
        <v>145</v>
      </c>
      <c r="L261" s="96"/>
      <c r="M261" s="95" t="s">
        <v>107</v>
      </c>
      <c r="N261" s="94" t="s">
        <v>384</v>
      </c>
      <c r="O261" s="94" t="s">
        <v>244</v>
      </c>
      <c r="P261" s="94" t="s">
        <v>549</v>
      </c>
      <c r="Q261" s="98" t="s">
        <v>3325</v>
      </c>
      <c r="R261" s="98" t="s">
        <v>5615</v>
      </c>
      <c r="S261" s="99" t="s">
        <v>5405</v>
      </c>
      <c r="T261" s="94" t="s">
        <v>293</v>
      </c>
      <c r="U261" s="120"/>
      <c r="V261" s="120"/>
      <c r="W261" s="100" t="str">
        <f>VLOOKUP(TRIM(X261),X10:Y92,2,FALSE)</f>
        <v>Puneet</v>
      </c>
      <c r="X261" s="121" t="str">
        <f t="shared" si="18"/>
        <v>8.14</v>
      </c>
      <c r="Y261" s="124">
        <f t="shared" si="19"/>
        <v>1</v>
      </c>
      <c r="Z261" s="121">
        <f t="shared" si="20"/>
        <v>0</v>
      </c>
      <c r="AA261" s="121">
        <f t="shared" si="21"/>
        <v>8</v>
      </c>
      <c r="AB261" s="121">
        <f t="shared" si="22"/>
        <v>0</v>
      </c>
      <c r="AC261" s="121">
        <f t="shared" si="23"/>
        <v>0</v>
      </c>
      <c r="AD261" s="1" t="s">
        <v>525</v>
      </c>
    </row>
    <row r="262" spans="1:30" ht="37.15" customHeight="1" x14ac:dyDescent="0.25">
      <c r="A262" s="89" t="s">
        <v>224</v>
      </c>
      <c r="B262" s="94" t="s">
        <v>3328</v>
      </c>
      <c r="C262" s="91" t="s">
        <v>97</v>
      </c>
      <c r="D262" s="91" t="s">
        <v>222</v>
      </c>
      <c r="E262" s="122" t="s">
        <v>932</v>
      </c>
      <c r="F262" s="92" t="s">
        <v>15</v>
      </c>
      <c r="G262" s="92" t="s">
        <v>98</v>
      </c>
      <c r="H262" s="92" t="s">
        <v>2380</v>
      </c>
      <c r="I262" s="162" t="s">
        <v>292</v>
      </c>
      <c r="J262" s="96" t="s">
        <v>295</v>
      </c>
      <c r="K262" s="95">
        <v>146</v>
      </c>
      <c r="L262" s="96"/>
      <c r="M262" s="95" t="s">
        <v>107</v>
      </c>
      <c r="N262" s="94" t="s">
        <v>384</v>
      </c>
      <c r="O262" s="94" t="s">
        <v>244</v>
      </c>
      <c r="P262" s="94" t="s">
        <v>549</v>
      </c>
      <c r="Q262" s="98" t="s">
        <v>3327</v>
      </c>
      <c r="R262" s="98" t="s">
        <v>225</v>
      </c>
      <c r="S262" s="99" t="s">
        <v>5405</v>
      </c>
      <c r="T262" s="94" t="s">
        <v>293</v>
      </c>
      <c r="U262" s="120"/>
      <c r="V262" s="120"/>
      <c r="W262" s="100" t="str">
        <f>VLOOKUP(TRIM(X262),X10:Y92,2,FALSE)</f>
        <v>Puneet</v>
      </c>
      <c r="X262" s="121" t="str">
        <f t="shared" si="18"/>
        <v>8.14</v>
      </c>
      <c r="Y262" s="124">
        <f t="shared" si="19"/>
        <v>1</v>
      </c>
      <c r="Z262" s="121">
        <f t="shared" si="20"/>
        <v>0</v>
      </c>
      <c r="AA262" s="121">
        <f t="shared" si="21"/>
        <v>8</v>
      </c>
      <c r="AB262" s="121">
        <f t="shared" si="22"/>
        <v>0</v>
      </c>
      <c r="AC262" s="121">
        <f t="shared" si="23"/>
        <v>0</v>
      </c>
      <c r="AD262" s="1" t="s">
        <v>525</v>
      </c>
    </row>
    <row r="263" spans="1:30" ht="37.15" customHeight="1" x14ac:dyDescent="0.25">
      <c r="A263" s="89" t="s">
        <v>224</v>
      </c>
      <c r="B263" s="94" t="s">
        <v>41</v>
      </c>
      <c r="C263" s="91" t="s">
        <v>97</v>
      </c>
      <c r="D263" s="91" t="s">
        <v>222</v>
      </c>
      <c r="E263" s="122" t="s">
        <v>933</v>
      </c>
      <c r="F263" s="92" t="s">
        <v>251</v>
      </c>
      <c r="G263" s="92" t="s">
        <v>98</v>
      </c>
      <c r="H263" s="92" t="s">
        <v>3329</v>
      </c>
      <c r="I263" s="162" t="s">
        <v>292</v>
      </c>
      <c r="J263" s="96"/>
      <c r="K263" s="95"/>
      <c r="L263" s="96"/>
      <c r="M263" s="95"/>
      <c r="N263" s="94"/>
      <c r="O263" s="94" t="s">
        <v>244</v>
      </c>
      <c r="P263" s="94" t="s">
        <v>549</v>
      </c>
      <c r="Q263" s="98" t="s">
        <v>2381</v>
      </c>
      <c r="R263" s="98" t="s">
        <v>227</v>
      </c>
      <c r="S263" s="99" t="s">
        <v>227</v>
      </c>
      <c r="T263" s="94" t="s">
        <v>293</v>
      </c>
      <c r="U263" s="120"/>
      <c r="V263" s="120"/>
      <c r="W263" s="100" t="str">
        <f>VLOOKUP(TRIM(X263),X10:Y92,2,FALSE)</f>
        <v>Puneet</v>
      </c>
      <c r="X263" s="121" t="str">
        <f t="shared" si="18"/>
        <v>8.14</v>
      </c>
      <c r="Y263" s="124">
        <f t="shared" si="19"/>
        <v>0</v>
      </c>
      <c r="Z263" s="121">
        <f t="shared" si="20"/>
        <v>0</v>
      </c>
      <c r="AA263" s="121">
        <f t="shared" si="21"/>
        <v>8</v>
      </c>
      <c r="AB263" s="121">
        <f t="shared" si="22"/>
        <v>0</v>
      </c>
      <c r="AC263" s="121">
        <f t="shared" si="23"/>
        <v>0</v>
      </c>
      <c r="AD263" s="1" t="s">
        <v>525</v>
      </c>
    </row>
    <row r="264" spans="1:30" ht="35.25" customHeight="1" x14ac:dyDescent="0.25">
      <c r="A264" s="89" t="s">
        <v>224</v>
      </c>
      <c r="B264" s="94" t="s">
        <v>3320</v>
      </c>
      <c r="C264" s="91" t="s">
        <v>97</v>
      </c>
      <c r="D264" s="91" t="s">
        <v>222</v>
      </c>
      <c r="E264" s="122" t="s">
        <v>934</v>
      </c>
      <c r="F264" s="92" t="s">
        <v>16</v>
      </c>
      <c r="G264" s="92" t="s">
        <v>98</v>
      </c>
      <c r="H264" s="92" t="s">
        <v>2382</v>
      </c>
      <c r="I264" s="162" t="s">
        <v>292</v>
      </c>
      <c r="J264" s="96" t="s">
        <v>295</v>
      </c>
      <c r="K264" s="95">
        <v>147</v>
      </c>
      <c r="L264" s="96"/>
      <c r="M264" s="95" t="s">
        <v>107</v>
      </c>
      <c r="N264" s="94" t="s">
        <v>384</v>
      </c>
      <c r="O264" s="94" t="s">
        <v>244</v>
      </c>
      <c r="P264" s="94" t="s">
        <v>549</v>
      </c>
      <c r="Q264" s="98" t="s">
        <v>3330</v>
      </c>
      <c r="R264" s="98" t="s">
        <v>5616</v>
      </c>
      <c r="S264" s="99" t="s">
        <v>279</v>
      </c>
      <c r="T264" s="94" t="s">
        <v>293</v>
      </c>
      <c r="U264" s="120"/>
      <c r="V264" s="120"/>
      <c r="W264" s="100" t="str">
        <f>VLOOKUP(TRIM(X264),X10:Y92,2,FALSE)</f>
        <v>Puneet</v>
      </c>
      <c r="X264" s="121" t="str">
        <f t="shared" si="18"/>
        <v>8.14</v>
      </c>
      <c r="Y264" s="124">
        <f t="shared" si="19"/>
        <v>0</v>
      </c>
      <c r="Z264" s="121">
        <f t="shared" si="20"/>
        <v>0</v>
      </c>
      <c r="AA264" s="121">
        <f t="shared" si="21"/>
        <v>8</v>
      </c>
      <c r="AB264" s="121">
        <f t="shared" si="22"/>
        <v>0</v>
      </c>
      <c r="AC264" s="121">
        <f t="shared" si="23"/>
        <v>0</v>
      </c>
      <c r="AD264" s="1" t="s">
        <v>525</v>
      </c>
    </row>
    <row r="265" spans="1:30" ht="37.15" customHeight="1" x14ac:dyDescent="0.25">
      <c r="A265" s="89" t="s">
        <v>224</v>
      </c>
      <c r="B265" s="94" t="s">
        <v>3332</v>
      </c>
      <c r="C265" s="91" t="s">
        <v>14</v>
      </c>
      <c r="D265" s="91" t="s">
        <v>222</v>
      </c>
      <c r="E265" s="122" t="s">
        <v>935</v>
      </c>
      <c r="F265" s="92" t="s">
        <v>16</v>
      </c>
      <c r="G265" s="209" t="s">
        <v>98</v>
      </c>
      <c r="H265" s="209" t="s">
        <v>2383</v>
      </c>
      <c r="I265" s="210" t="s">
        <v>292</v>
      </c>
      <c r="J265" s="151" t="s">
        <v>295</v>
      </c>
      <c r="K265" s="152">
        <v>148</v>
      </c>
      <c r="L265" s="151"/>
      <c r="M265" s="152" t="s">
        <v>107</v>
      </c>
      <c r="N265" s="151" t="s">
        <v>384</v>
      </c>
      <c r="O265" s="151" t="s">
        <v>244</v>
      </c>
      <c r="P265" s="151" t="s">
        <v>549</v>
      </c>
      <c r="Q265" s="211" t="s">
        <v>3331</v>
      </c>
      <c r="R265" s="211" t="s">
        <v>255</v>
      </c>
      <c r="S265" s="153"/>
      <c r="T265" s="94" t="s">
        <v>293</v>
      </c>
      <c r="U265" s="120"/>
      <c r="V265" s="120"/>
      <c r="W265" s="100" t="str">
        <f>VLOOKUP(TRIM(X265),X10:Y92,2,FALSE)</f>
        <v>Puneet</v>
      </c>
      <c r="X265" s="121" t="str">
        <f t="shared" si="18"/>
        <v>8.14</v>
      </c>
      <c r="Y265" s="124">
        <f t="shared" si="19"/>
        <v>0</v>
      </c>
      <c r="Z265" s="121">
        <f t="shared" si="20"/>
        <v>0</v>
      </c>
      <c r="AA265" s="121">
        <f t="shared" si="21"/>
        <v>8</v>
      </c>
      <c r="AB265" s="121">
        <f t="shared" si="22"/>
        <v>0</v>
      </c>
      <c r="AC265" s="121">
        <f t="shared" si="23"/>
        <v>0</v>
      </c>
    </row>
    <row r="266" spans="1:30" ht="35.25" customHeight="1" x14ac:dyDescent="0.25">
      <c r="A266" s="89" t="s">
        <v>224</v>
      </c>
      <c r="B266" s="94" t="s">
        <v>3334</v>
      </c>
      <c r="C266" s="91" t="s">
        <v>97</v>
      </c>
      <c r="D266" s="91" t="s">
        <v>222</v>
      </c>
      <c r="E266" s="122" t="s">
        <v>936</v>
      </c>
      <c r="F266" s="92" t="s">
        <v>16</v>
      </c>
      <c r="G266" s="92" t="s">
        <v>98</v>
      </c>
      <c r="H266" s="92" t="s">
        <v>2384</v>
      </c>
      <c r="I266" s="162" t="s">
        <v>292</v>
      </c>
      <c r="J266" s="96" t="s">
        <v>295</v>
      </c>
      <c r="K266" s="95">
        <v>149</v>
      </c>
      <c r="L266" s="96"/>
      <c r="M266" s="95" t="s">
        <v>107</v>
      </c>
      <c r="N266" s="94" t="s">
        <v>384</v>
      </c>
      <c r="O266" s="94" t="s">
        <v>244</v>
      </c>
      <c r="P266" s="94" t="s">
        <v>549</v>
      </c>
      <c r="Q266" s="98" t="s">
        <v>3333</v>
      </c>
      <c r="R266" s="98" t="s">
        <v>234</v>
      </c>
      <c r="S266" s="99" t="s">
        <v>234</v>
      </c>
      <c r="T266" s="94" t="s">
        <v>293</v>
      </c>
      <c r="U266" s="120"/>
      <c r="V266" s="120"/>
      <c r="W266" s="100" t="str">
        <f>VLOOKUP(TRIM(X266),X10:Y92,2,FALSE)</f>
        <v>Puneet</v>
      </c>
      <c r="X266" s="121" t="str">
        <f t="shared" si="18"/>
        <v>8.14</v>
      </c>
      <c r="Y266" s="124">
        <f t="shared" si="19"/>
        <v>0</v>
      </c>
      <c r="Z266" s="121">
        <f t="shared" si="20"/>
        <v>0</v>
      </c>
      <c r="AA266" s="121">
        <f t="shared" si="21"/>
        <v>8</v>
      </c>
      <c r="AB266" s="121">
        <f t="shared" si="22"/>
        <v>0</v>
      </c>
      <c r="AC266" s="121">
        <f t="shared" si="23"/>
        <v>0</v>
      </c>
    </row>
    <row r="267" spans="1:30" ht="35.25" customHeight="1" x14ac:dyDescent="0.25">
      <c r="A267" s="89" t="s">
        <v>224</v>
      </c>
      <c r="B267" s="94" t="s">
        <v>3336</v>
      </c>
      <c r="C267" s="91" t="s">
        <v>97</v>
      </c>
      <c r="D267" s="91" t="s">
        <v>183</v>
      </c>
      <c r="E267" s="122" t="s">
        <v>937</v>
      </c>
      <c r="F267" s="92" t="s">
        <v>16</v>
      </c>
      <c r="G267" s="92" t="s">
        <v>98</v>
      </c>
      <c r="H267" s="92" t="s">
        <v>2385</v>
      </c>
      <c r="I267" s="162" t="s">
        <v>292</v>
      </c>
      <c r="J267" s="96" t="s">
        <v>2154</v>
      </c>
      <c r="K267" s="95">
        <v>195</v>
      </c>
      <c r="L267" s="96"/>
      <c r="M267" s="95" t="s">
        <v>253</v>
      </c>
      <c r="N267" s="94" t="s">
        <v>423</v>
      </c>
      <c r="O267" s="94" t="s">
        <v>244</v>
      </c>
      <c r="P267" s="94" t="s">
        <v>2155</v>
      </c>
      <c r="Q267" s="98" t="s">
        <v>3335</v>
      </c>
      <c r="R267" s="98" t="s">
        <v>5617</v>
      </c>
      <c r="S267" s="99" t="s">
        <v>279</v>
      </c>
      <c r="T267" s="94" t="s">
        <v>293</v>
      </c>
      <c r="U267" s="120"/>
      <c r="V267" s="120"/>
      <c r="W267" s="100" t="str">
        <f>VLOOKUP(TRIM(X267),X10:Y92,2,FALSE)</f>
        <v>Andy</v>
      </c>
      <c r="X267" s="121" t="str">
        <f t="shared" si="18"/>
        <v>8.1</v>
      </c>
      <c r="Y267" s="124">
        <f t="shared" si="19"/>
        <v>0</v>
      </c>
      <c r="Z267" s="121">
        <f t="shared" si="20"/>
        <v>0</v>
      </c>
      <c r="AA267" s="121">
        <f t="shared" si="21"/>
        <v>8</v>
      </c>
      <c r="AB267" s="121">
        <f t="shared" si="22"/>
        <v>0</v>
      </c>
      <c r="AC267" s="121">
        <f t="shared" si="23"/>
        <v>0</v>
      </c>
    </row>
    <row r="268" spans="1:30" ht="35.25" customHeight="1" x14ac:dyDescent="0.25">
      <c r="A268" s="89" t="s">
        <v>224</v>
      </c>
      <c r="B268" s="94" t="s">
        <v>3338</v>
      </c>
      <c r="C268" s="91" t="s">
        <v>97</v>
      </c>
      <c r="D268" s="91" t="s">
        <v>183</v>
      </c>
      <c r="E268" s="122" t="s">
        <v>938</v>
      </c>
      <c r="F268" s="92" t="s">
        <v>16</v>
      </c>
      <c r="G268" s="92" t="s">
        <v>98</v>
      </c>
      <c r="H268" s="92" t="s">
        <v>2386</v>
      </c>
      <c r="I268" s="162" t="s">
        <v>292</v>
      </c>
      <c r="J268" s="96" t="s">
        <v>105</v>
      </c>
      <c r="K268" s="95">
        <v>2471</v>
      </c>
      <c r="L268" s="96"/>
      <c r="M268" s="95" t="s">
        <v>253</v>
      </c>
      <c r="N268" s="94" t="s">
        <v>2159</v>
      </c>
      <c r="O268" s="94" t="s">
        <v>244</v>
      </c>
      <c r="P268" s="94" t="s">
        <v>2155</v>
      </c>
      <c r="Q268" s="98" t="s">
        <v>3337</v>
      </c>
      <c r="R268" s="98" t="s">
        <v>5618</v>
      </c>
      <c r="S268" s="99" t="s">
        <v>279</v>
      </c>
      <c r="T268" s="94" t="s">
        <v>293</v>
      </c>
      <c r="U268" s="120"/>
      <c r="V268" s="120"/>
      <c r="W268" s="100" t="str">
        <f>VLOOKUP(TRIM(X268),X10:Y92,2,FALSE)</f>
        <v>Andy</v>
      </c>
      <c r="X268" s="121" t="str">
        <f t="shared" si="18"/>
        <v>8.1</v>
      </c>
      <c r="Y268" s="124">
        <f t="shared" si="19"/>
        <v>0</v>
      </c>
      <c r="Z268" s="121">
        <f t="shared" si="20"/>
        <v>0</v>
      </c>
      <c r="AA268" s="121">
        <f t="shared" si="21"/>
        <v>8</v>
      </c>
      <c r="AB268" s="121">
        <f t="shared" si="22"/>
        <v>0</v>
      </c>
      <c r="AC268" s="121">
        <f t="shared" si="23"/>
        <v>0</v>
      </c>
    </row>
    <row r="269" spans="1:30" ht="35.25" customHeight="1" x14ac:dyDescent="0.25">
      <c r="A269" s="89" t="s">
        <v>224</v>
      </c>
      <c r="B269" s="94" t="s">
        <v>597</v>
      </c>
      <c r="C269" s="91" t="s">
        <v>97</v>
      </c>
      <c r="D269" s="91" t="s">
        <v>223</v>
      </c>
      <c r="E269" s="122" t="s">
        <v>939</v>
      </c>
      <c r="F269" s="92" t="s">
        <v>16</v>
      </c>
      <c r="G269" s="92" t="s">
        <v>98</v>
      </c>
      <c r="H269" s="92" t="s">
        <v>2387</v>
      </c>
      <c r="I269" s="162" t="s">
        <v>3339</v>
      </c>
      <c r="J269" s="96" t="s">
        <v>254</v>
      </c>
      <c r="K269" s="212">
        <v>3620</v>
      </c>
      <c r="L269" s="96"/>
      <c r="M269" s="95" t="s">
        <v>253</v>
      </c>
      <c r="N269" s="94" t="s">
        <v>2149</v>
      </c>
      <c r="O269" s="94" t="s">
        <v>244</v>
      </c>
      <c r="P269" s="94" t="s">
        <v>569</v>
      </c>
      <c r="Q269" s="98" t="s">
        <v>3340</v>
      </c>
      <c r="R269" s="98" t="s">
        <v>5619</v>
      </c>
      <c r="S269" s="99" t="s">
        <v>279</v>
      </c>
      <c r="T269" s="94" t="s">
        <v>412</v>
      </c>
      <c r="U269" s="120"/>
      <c r="V269" s="120"/>
      <c r="W269" s="100" t="str">
        <f>VLOOKUP(TRIM(X269),X10:Y92,2,FALSE)</f>
        <v>Puneet</v>
      </c>
      <c r="X269" s="121" t="str">
        <f t="shared" si="18"/>
        <v>8.15</v>
      </c>
      <c r="Y269" s="124">
        <f t="shared" si="19"/>
        <v>0</v>
      </c>
      <c r="Z269" s="121">
        <f t="shared" si="20"/>
        <v>0</v>
      </c>
      <c r="AA269" s="121">
        <f t="shared" si="21"/>
        <v>82</v>
      </c>
      <c r="AB269" s="121">
        <f t="shared" si="22"/>
        <v>0</v>
      </c>
      <c r="AC269" s="121">
        <f t="shared" si="23"/>
        <v>0</v>
      </c>
    </row>
    <row r="270" spans="1:30" ht="35.25" customHeight="1" x14ac:dyDescent="0.25">
      <c r="A270" s="89" t="s">
        <v>224</v>
      </c>
      <c r="B270" s="94" t="s">
        <v>3342</v>
      </c>
      <c r="C270" s="91" t="s">
        <v>97</v>
      </c>
      <c r="D270" s="91" t="s">
        <v>223</v>
      </c>
      <c r="E270" s="122" t="s">
        <v>940</v>
      </c>
      <c r="F270" s="92" t="s">
        <v>16</v>
      </c>
      <c r="G270" s="92" t="s">
        <v>98</v>
      </c>
      <c r="H270" s="92" t="s">
        <v>2387</v>
      </c>
      <c r="I270" s="162" t="s">
        <v>3339</v>
      </c>
      <c r="J270" s="96" t="s">
        <v>483</v>
      </c>
      <c r="K270" s="212">
        <v>1133</v>
      </c>
      <c r="L270" s="96"/>
      <c r="M270" s="95" t="s">
        <v>253</v>
      </c>
      <c r="N270" s="94" t="s">
        <v>249</v>
      </c>
      <c r="O270" s="94" t="s">
        <v>244</v>
      </c>
      <c r="P270" s="94" t="s">
        <v>569</v>
      </c>
      <c r="Q270" s="98" t="s">
        <v>3341</v>
      </c>
      <c r="R270" s="98" t="s">
        <v>5620</v>
      </c>
      <c r="S270" s="99" t="s">
        <v>279</v>
      </c>
      <c r="T270" s="94" t="s">
        <v>412</v>
      </c>
      <c r="U270" s="120"/>
      <c r="V270" s="120"/>
      <c r="W270" s="100" t="str">
        <f>VLOOKUP(TRIM(X270),X10:Y92,2,FALSE)</f>
        <v>Puneet</v>
      </c>
      <c r="X270" s="121" t="str">
        <f t="shared" si="18"/>
        <v>8.15</v>
      </c>
      <c r="Y270" s="124">
        <f t="shared" si="19"/>
        <v>0</v>
      </c>
      <c r="Z270" s="121">
        <f t="shared" si="20"/>
        <v>0</v>
      </c>
      <c r="AA270" s="121">
        <f t="shared" si="21"/>
        <v>82</v>
      </c>
      <c r="AB270" s="121">
        <f t="shared" si="22"/>
        <v>0</v>
      </c>
      <c r="AC270" s="121">
        <f t="shared" si="23"/>
        <v>0</v>
      </c>
    </row>
    <row r="271" spans="1:30" ht="35.25" customHeight="1" x14ac:dyDescent="0.25">
      <c r="A271" s="89" t="s">
        <v>224</v>
      </c>
      <c r="B271" s="94" t="s">
        <v>598</v>
      </c>
      <c r="C271" s="91" t="s">
        <v>97</v>
      </c>
      <c r="D271" s="91" t="s">
        <v>223</v>
      </c>
      <c r="E271" s="122" t="s">
        <v>941</v>
      </c>
      <c r="F271" s="92" t="s">
        <v>16</v>
      </c>
      <c r="G271" s="92" t="s">
        <v>98</v>
      </c>
      <c r="H271" s="92" t="s">
        <v>2387</v>
      </c>
      <c r="I271" s="162" t="s">
        <v>3339</v>
      </c>
      <c r="J271" s="96" t="s">
        <v>246</v>
      </c>
      <c r="K271" s="212">
        <v>2536</v>
      </c>
      <c r="L271" s="96"/>
      <c r="M271" s="95" t="s">
        <v>253</v>
      </c>
      <c r="N271" s="94" t="s">
        <v>2147</v>
      </c>
      <c r="O271" s="94" t="s">
        <v>244</v>
      </c>
      <c r="P271" s="94" t="s">
        <v>569</v>
      </c>
      <c r="Q271" s="98" t="s">
        <v>3343</v>
      </c>
      <c r="R271" s="98" t="s">
        <v>5621</v>
      </c>
      <c r="S271" s="99" t="s">
        <v>279</v>
      </c>
      <c r="T271" s="94" t="s">
        <v>412</v>
      </c>
      <c r="U271" s="120"/>
      <c r="V271" s="120"/>
      <c r="W271" s="100" t="str">
        <f>VLOOKUP(TRIM(X271),X10:Y92,2,FALSE)</f>
        <v>Puneet</v>
      </c>
      <c r="X271" s="121" t="str">
        <f t="shared" si="18"/>
        <v>8.15</v>
      </c>
      <c r="Y271" s="124">
        <f t="shared" si="19"/>
        <v>0</v>
      </c>
      <c r="Z271" s="121">
        <f t="shared" si="20"/>
        <v>0</v>
      </c>
      <c r="AA271" s="121">
        <f t="shared" si="21"/>
        <v>82</v>
      </c>
      <c r="AB271" s="121">
        <f t="shared" si="22"/>
        <v>0</v>
      </c>
      <c r="AC271" s="121">
        <f t="shared" si="23"/>
        <v>0</v>
      </c>
      <c r="AD271" s="1" t="s">
        <v>525</v>
      </c>
    </row>
    <row r="272" spans="1:30" ht="35.25" customHeight="1" x14ac:dyDescent="0.25">
      <c r="A272" s="89" t="s">
        <v>224</v>
      </c>
      <c r="B272" s="94" t="s">
        <v>599</v>
      </c>
      <c r="C272" s="91" t="s">
        <v>97</v>
      </c>
      <c r="D272" s="91" t="s">
        <v>223</v>
      </c>
      <c r="E272" s="122" t="s">
        <v>942</v>
      </c>
      <c r="F272" s="92" t="s">
        <v>16</v>
      </c>
      <c r="G272" s="92" t="s">
        <v>98</v>
      </c>
      <c r="H272" s="92" t="s">
        <v>2387</v>
      </c>
      <c r="I272" s="162" t="s">
        <v>3339</v>
      </c>
      <c r="J272" s="96" t="s">
        <v>267</v>
      </c>
      <c r="K272" s="212">
        <v>507</v>
      </c>
      <c r="L272" s="96"/>
      <c r="M272" s="95" t="s">
        <v>253</v>
      </c>
      <c r="N272" s="94" t="s">
        <v>2147</v>
      </c>
      <c r="O272" s="94" t="s">
        <v>244</v>
      </c>
      <c r="P272" s="94" t="s">
        <v>569</v>
      </c>
      <c r="Q272" s="98" t="s">
        <v>3344</v>
      </c>
      <c r="R272" s="98" t="s">
        <v>5622</v>
      </c>
      <c r="S272" s="99" t="s">
        <v>279</v>
      </c>
      <c r="T272" s="94" t="s">
        <v>412</v>
      </c>
      <c r="U272" s="120"/>
      <c r="V272" s="120"/>
      <c r="W272" s="100" t="str">
        <f>VLOOKUP(TRIM(X272),X10:Y92,2,FALSE)</f>
        <v>Puneet</v>
      </c>
      <c r="X272" s="121" t="str">
        <f t="shared" si="18"/>
        <v>8.15</v>
      </c>
      <c r="Y272" s="124">
        <f t="shared" si="19"/>
        <v>0</v>
      </c>
      <c r="Z272" s="121">
        <f t="shared" si="20"/>
        <v>0</v>
      </c>
      <c r="AA272" s="121">
        <f t="shared" si="21"/>
        <v>82</v>
      </c>
      <c r="AB272" s="121">
        <f t="shared" si="22"/>
        <v>0</v>
      </c>
      <c r="AC272" s="121">
        <f t="shared" si="23"/>
        <v>0</v>
      </c>
      <c r="AD272" s="1" t="s">
        <v>525</v>
      </c>
    </row>
    <row r="273" spans="1:31" ht="35.25" customHeight="1" x14ac:dyDescent="0.25">
      <c r="A273" s="89" t="s">
        <v>224</v>
      </c>
      <c r="B273" s="94" t="s">
        <v>3347</v>
      </c>
      <c r="C273" s="91" t="s">
        <v>97</v>
      </c>
      <c r="D273" s="91" t="s">
        <v>223</v>
      </c>
      <c r="E273" s="122" t="s">
        <v>943</v>
      </c>
      <c r="F273" s="92" t="s">
        <v>16</v>
      </c>
      <c r="G273" s="92" t="s">
        <v>98</v>
      </c>
      <c r="H273" s="92" t="s">
        <v>2387</v>
      </c>
      <c r="I273" s="162" t="s">
        <v>3345</v>
      </c>
      <c r="J273" s="96" t="s">
        <v>105</v>
      </c>
      <c r="K273" s="212">
        <v>2472</v>
      </c>
      <c r="L273" s="96"/>
      <c r="M273" s="95" t="s">
        <v>253</v>
      </c>
      <c r="N273" s="94" t="s">
        <v>2159</v>
      </c>
      <c r="O273" s="94" t="s">
        <v>244</v>
      </c>
      <c r="P273" s="94" t="s">
        <v>569</v>
      </c>
      <c r="Q273" s="98" t="s">
        <v>3346</v>
      </c>
      <c r="R273" s="98" t="s">
        <v>5623</v>
      </c>
      <c r="S273" s="99" t="s">
        <v>279</v>
      </c>
      <c r="T273" s="94" t="s">
        <v>412</v>
      </c>
      <c r="U273" s="120"/>
      <c r="V273" s="120"/>
      <c r="W273" s="100" t="str">
        <f>VLOOKUP(TRIM(X273),X10:Y92,2,FALSE)</f>
        <v>Puneet</v>
      </c>
      <c r="X273" s="121" t="str">
        <f t="shared" si="18"/>
        <v>8.15</v>
      </c>
      <c r="Y273" s="124">
        <f t="shared" si="19"/>
        <v>0</v>
      </c>
      <c r="Z273" s="121">
        <f t="shared" si="20"/>
        <v>0</v>
      </c>
      <c r="AA273" s="121">
        <f t="shared" si="21"/>
        <v>68</v>
      </c>
      <c r="AB273" s="121">
        <f t="shared" si="22"/>
        <v>0</v>
      </c>
      <c r="AC273" s="121">
        <f t="shared" si="23"/>
        <v>0</v>
      </c>
    </row>
    <row r="274" spans="1:31" ht="35.25" customHeight="1" x14ac:dyDescent="0.25">
      <c r="A274" s="89" t="s">
        <v>224</v>
      </c>
      <c r="B274" s="94" t="s">
        <v>3350</v>
      </c>
      <c r="C274" s="91" t="s">
        <v>97</v>
      </c>
      <c r="D274" s="91" t="s">
        <v>223</v>
      </c>
      <c r="E274" s="122" t="s">
        <v>944</v>
      </c>
      <c r="F274" s="92" t="s">
        <v>16</v>
      </c>
      <c r="G274" s="92" t="s">
        <v>98</v>
      </c>
      <c r="H274" s="92" t="s">
        <v>3351</v>
      </c>
      <c r="I274" s="162" t="s">
        <v>3348</v>
      </c>
      <c r="J274" s="215" t="s">
        <v>294</v>
      </c>
      <c r="K274" s="212">
        <v>1238</v>
      </c>
      <c r="L274" s="96"/>
      <c r="M274" s="95" t="s">
        <v>253</v>
      </c>
      <c r="N274" s="94" t="s">
        <v>423</v>
      </c>
      <c r="O274" s="94" t="s">
        <v>244</v>
      </c>
      <c r="P274" s="94" t="s">
        <v>569</v>
      </c>
      <c r="Q274" s="98" t="s">
        <v>3349</v>
      </c>
      <c r="R274" s="98" t="s">
        <v>5624</v>
      </c>
      <c r="S274" s="99" t="s">
        <v>279</v>
      </c>
      <c r="T274" s="94" t="s">
        <v>412</v>
      </c>
      <c r="U274" s="120"/>
      <c r="V274" s="120"/>
      <c r="W274" s="100" t="str">
        <f>VLOOKUP(TRIM(X274),X10:Y92,2,FALSE)</f>
        <v>Puneet</v>
      </c>
      <c r="X274" s="121" t="str">
        <f t="shared" si="18"/>
        <v>8.15</v>
      </c>
      <c r="Y274" s="124">
        <f t="shared" si="19"/>
        <v>0</v>
      </c>
      <c r="Z274" s="121">
        <f t="shared" si="20"/>
        <v>0</v>
      </c>
      <c r="AA274" s="121">
        <f t="shared" si="21"/>
        <v>63</v>
      </c>
      <c r="AB274" s="121">
        <f t="shared" si="22"/>
        <v>0</v>
      </c>
      <c r="AC274" s="121">
        <f t="shared" si="23"/>
        <v>0</v>
      </c>
    </row>
    <row r="275" spans="1:31" ht="35.25" customHeight="1" x14ac:dyDescent="0.25">
      <c r="A275" s="89" t="s">
        <v>224</v>
      </c>
      <c r="B275" s="94" t="s">
        <v>41</v>
      </c>
      <c r="C275" s="91" t="s">
        <v>97</v>
      </c>
      <c r="D275" s="91" t="s">
        <v>1969</v>
      </c>
      <c r="E275" s="122" t="s">
        <v>945</v>
      </c>
      <c r="F275" s="92" t="s">
        <v>242</v>
      </c>
      <c r="G275" s="92" t="s">
        <v>98</v>
      </c>
      <c r="H275" s="92" t="s">
        <v>519</v>
      </c>
      <c r="I275" s="162" t="s">
        <v>3352</v>
      </c>
      <c r="J275" s="96" t="s">
        <v>297</v>
      </c>
      <c r="K275" s="95"/>
      <c r="L275" s="96"/>
      <c r="M275" s="95"/>
      <c r="N275" s="94" t="s">
        <v>545</v>
      </c>
      <c r="O275" s="94" t="s">
        <v>244</v>
      </c>
      <c r="P275" s="94" t="s">
        <v>298</v>
      </c>
      <c r="Q275" s="98" t="s">
        <v>3353</v>
      </c>
      <c r="R275" s="98" t="s">
        <v>5625</v>
      </c>
      <c r="S275" s="99" t="s">
        <v>279</v>
      </c>
      <c r="T275" s="94" t="s">
        <v>293</v>
      </c>
      <c r="U275" s="120"/>
      <c r="V275" s="120"/>
      <c r="W275" s="100" t="str">
        <f>VLOOKUP(TRIM(X275),X10:Y92,2,FALSE)</f>
        <v>Puneet</v>
      </c>
      <c r="X275" s="121" t="str">
        <f t="shared" si="18"/>
        <v>8.2.1</v>
      </c>
      <c r="Y275" s="124">
        <f t="shared" si="19"/>
        <v>0</v>
      </c>
      <c r="Z275" s="121">
        <f t="shared" si="20"/>
        <v>0</v>
      </c>
      <c r="AA275" s="121">
        <f t="shared" si="21"/>
        <v>22</v>
      </c>
      <c r="AB275" s="121">
        <f t="shared" si="22"/>
        <v>0</v>
      </c>
      <c r="AC275" s="121">
        <f t="shared" si="23"/>
        <v>0</v>
      </c>
    </row>
    <row r="276" spans="1:31" ht="35.25" customHeight="1" x14ac:dyDescent="0.25">
      <c r="A276" s="89" t="s">
        <v>224</v>
      </c>
      <c r="B276" s="94" t="s">
        <v>3355</v>
      </c>
      <c r="C276" s="91" t="s">
        <v>97</v>
      </c>
      <c r="D276" s="91" t="s">
        <v>1970</v>
      </c>
      <c r="E276" s="122" t="s">
        <v>946</v>
      </c>
      <c r="F276" s="92" t="s">
        <v>16</v>
      </c>
      <c r="G276" s="92" t="s">
        <v>98</v>
      </c>
      <c r="H276" s="92" t="s">
        <v>2388</v>
      </c>
      <c r="I276" s="162" t="s">
        <v>2389</v>
      </c>
      <c r="J276" s="96" t="s">
        <v>294</v>
      </c>
      <c r="K276" s="95">
        <v>1239</v>
      </c>
      <c r="L276" s="96"/>
      <c r="M276" s="95" t="s">
        <v>253</v>
      </c>
      <c r="N276" s="94" t="s">
        <v>423</v>
      </c>
      <c r="O276" s="94" t="s">
        <v>244</v>
      </c>
      <c r="P276" s="94" t="s">
        <v>2390</v>
      </c>
      <c r="Q276" s="98" t="s">
        <v>3354</v>
      </c>
      <c r="R276" s="98" t="s">
        <v>227</v>
      </c>
      <c r="S276" s="99" t="s">
        <v>227</v>
      </c>
      <c r="T276" s="94" t="s">
        <v>293</v>
      </c>
      <c r="U276" s="120"/>
      <c r="V276" s="120"/>
      <c r="W276" s="100" t="str">
        <f>VLOOKUP(TRIM(X276),X10:Y92,2,FALSE)</f>
        <v>Puneet</v>
      </c>
      <c r="X276" s="121" t="str">
        <f t="shared" si="18"/>
        <v>8.2.2</v>
      </c>
      <c r="Y276" s="124">
        <f t="shared" si="19"/>
        <v>0</v>
      </c>
      <c r="Z276" s="121">
        <f t="shared" si="20"/>
        <v>0</v>
      </c>
      <c r="AA276" s="121">
        <f t="shared" si="21"/>
        <v>20</v>
      </c>
      <c r="AB276" s="121">
        <f t="shared" si="22"/>
        <v>0</v>
      </c>
      <c r="AC276" s="121">
        <f t="shared" si="23"/>
        <v>0</v>
      </c>
    </row>
    <row r="277" spans="1:31" ht="35.25" customHeight="1" x14ac:dyDescent="0.25">
      <c r="A277" s="89" t="s">
        <v>224</v>
      </c>
      <c r="B277" s="94" t="s">
        <v>41</v>
      </c>
      <c r="C277" s="91" t="s">
        <v>97</v>
      </c>
      <c r="D277" s="91" t="s">
        <v>1969</v>
      </c>
      <c r="E277" s="122" t="s">
        <v>947</v>
      </c>
      <c r="F277" s="92" t="s">
        <v>242</v>
      </c>
      <c r="G277" s="92" t="s">
        <v>98</v>
      </c>
      <c r="H277" s="92" t="s">
        <v>3357</v>
      </c>
      <c r="I277" s="162" t="s">
        <v>292</v>
      </c>
      <c r="J277" s="96" t="s">
        <v>297</v>
      </c>
      <c r="K277" s="95"/>
      <c r="L277" s="96"/>
      <c r="M277" s="95"/>
      <c r="N277" s="94" t="s">
        <v>545</v>
      </c>
      <c r="O277" s="94" t="s">
        <v>244</v>
      </c>
      <c r="P277" s="94" t="s">
        <v>298</v>
      </c>
      <c r="Q277" s="98" t="s">
        <v>3356</v>
      </c>
      <c r="R277" s="98" t="s">
        <v>227</v>
      </c>
      <c r="S277" s="99" t="s">
        <v>227</v>
      </c>
      <c r="T277" s="94" t="s">
        <v>293</v>
      </c>
      <c r="U277" s="120"/>
      <c r="V277" s="120"/>
      <c r="W277" s="100" t="str">
        <f>VLOOKUP(TRIM(X277),X10:Y92,2,FALSE)</f>
        <v>Puneet</v>
      </c>
      <c r="X277" s="121" t="str">
        <f t="shared" si="18"/>
        <v>8.2.1</v>
      </c>
      <c r="Y277" s="124">
        <f t="shared" si="19"/>
        <v>0</v>
      </c>
      <c r="Z277" s="121">
        <f t="shared" si="20"/>
        <v>0</v>
      </c>
      <c r="AA277" s="121">
        <f t="shared" si="21"/>
        <v>8</v>
      </c>
      <c r="AB277" s="121">
        <f t="shared" si="22"/>
        <v>0</v>
      </c>
      <c r="AC277" s="121">
        <f t="shared" si="23"/>
        <v>0</v>
      </c>
    </row>
    <row r="278" spans="1:31" ht="35.25" customHeight="1" x14ac:dyDescent="0.25">
      <c r="A278" s="89" t="s">
        <v>224</v>
      </c>
      <c r="B278" s="94" t="s">
        <v>3359</v>
      </c>
      <c r="C278" s="91" t="s">
        <v>97</v>
      </c>
      <c r="D278" s="91" t="s">
        <v>1983</v>
      </c>
      <c r="E278" s="122" t="s">
        <v>948</v>
      </c>
      <c r="F278" s="92" t="s">
        <v>15</v>
      </c>
      <c r="G278" s="92" t="s">
        <v>98</v>
      </c>
      <c r="H278" s="92" t="s">
        <v>2391</v>
      </c>
      <c r="I278" s="162" t="s">
        <v>2392</v>
      </c>
      <c r="J278" s="96" t="s">
        <v>294</v>
      </c>
      <c r="K278" s="95">
        <v>1240</v>
      </c>
      <c r="L278" s="96"/>
      <c r="M278" s="95" t="s">
        <v>253</v>
      </c>
      <c r="N278" s="94" t="s">
        <v>423</v>
      </c>
      <c r="O278" s="94" t="s">
        <v>244</v>
      </c>
      <c r="P278" s="94" t="s">
        <v>5301</v>
      </c>
      <c r="Q278" s="98" t="s">
        <v>3358</v>
      </c>
      <c r="R278" s="98" t="s">
        <v>225</v>
      </c>
      <c r="S278" s="99" t="s">
        <v>5405</v>
      </c>
      <c r="T278" s="94" t="s">
        <v>293</v>
      </c>
      <c r="U278" s="120"/>
      <c r="V278" s="120"/>
      <c r="W278" s="100" t="str">
        <f>VLOOKUP(TRIM(X278),X10:Y92,2,FALSE)</f>
        <v>Puneet</v>
      </c>
      <c r="X278" s="121" t="str">
        <f t="shared" si="18"/>
        <v>8.16</v>
      </c>
      <c r="Y278" s="124">
        <f t="shared" si="19"/>
        <v>1</v>
      </c>
      <c r="Z278" s="121">
        <f t="shared" si="20"/>
        <v>0</v>
      </c>
      <c r="AA278" s="121">
        <f t="shared" si="21"/>
        <v>45</v>
      </c>
      <c r="AB278" s="121">
        <f t="shared" si="22"/>
        <v>0</v>
      </c>
      <c r="AC278" s="121">
        <f t="shared" si="23"/>
        <v>0</v>
      </c>
    </row>
    <row r="279" spans="1:31" ht="35.25" customHeight="1" x14ac:dyDescent="0.25">
      <c r="A279" s="89" t="s">
        <v>224</v>
      </c>
      <c r="B279" s="94" t="s">
        <v>3362</v>
      </c>
      <c r="C279" s="91" t="s">
        <v>97</v>
      </c>
      <c r="D279" s="91" t="s">
        <v>1984</v>
      </c>
      <c r="E279" s="122" t="s">
        <v>949</v>
      </c>
      <c r="F279" s="92" t="s">
        <v>15</v>
      </c>
      <c r="G279" s="92" t="s">
        <v>98</v>
      </c>
      <c r="H279" s="92" t="s">
        <v>2393</v>
      </c>
      <c r="I279" s="162" t="s">
        <v>3360</v>
      </c>
      <c r="J279" s="96" t="s">
        <v>294</v>
      </c>
      <c r="K279" s="95">
        <v>1241</v>
      </c>
      <c r="L279" s="96"/>
      <c r="M279" s="95" t="s">
        <v>253</v>
      </c>
      <c r="N279" s="94" t="s">
        <v>423</v>
      </c>
      <c r="O279" s="94" t="s">
        <v>244</v>
      </c>
      <c r="P279" s="94" t="s">
        <v>2394</v>
      </c>
      <c r="Q279" s="98" t="s">
        <v>3361</v>
      </c>
      <c r="R279" s="98" t="s">
        <v>225</v>
      </c>
      <c r="S279" s="99" t="s">
        <v>5405</v>
      </c>
      <c r="T279" s="94" t="s">
        <v>293</v>
      </c>
      <c r="U279" s="120"/>
      <c r="V279" s="120"/>
      <c r="W279" s="100" t="str">
        <f>VLOOKUP(TRIM(X279),X10:Y92,2,FALSE)</f>
        <v>Puneet</v>
      </c>
      <c r="X279" s="121" t="str">
        <f t="shared" si="18"/>
        <v>8.17</v>
      </c>
      <c r="Y279" s="124">
        <f t="shared" si="19"/>
        <v>1</v>
      </c>
      <c r="Z279" s="121">
        <f t="shared" si="20"/>
        <v>0</v>
      </c>
      <c r="AA279" s="121">
        <f t="shared" si="21"/>
        <v>91</v>
      </c>
      <c r="AB279" s="121">
        <f t="shared" si="22"/>
        <v>0</v>
      </c>
      <c r="AC279" s="121">
        <f t="shared" si="23"/>
        <v>0</v>
      </c>
    </row>
    <row r="280" spans="1:31" ht="35.25" customHeight="1" x14ac:dyDescent="0.25">
      <c r="A280" s="89" t="s">
        <v>224</v>
      </c>
      <c r="B280" s="94" t="s">
        <v>3365</v>
      </c>
      <c r="C280" s="91" t="s">
        <v>97</v>
      </c>
      <c r="D280" s="91" t="s">
        <v>1984</v>
      </c>
      <c r="E280" s="122" t="s">
        <v>950</v>
      </c>
      <c r="F280" s="92" t="s">
        <v>15</v>
      </c>
      <c r="G280" s="92" t="s">
        <v>98</v>
      </c>
      <c r="H280" s="92" t="s">
        <v>2395</v>
      </c>
      <c r="I280" s="162" t="s">
        <v>3363</v>
      </c>
      <c r="J280" s="96" t="s">
        <v>2396</v>
      </c>
      <c r="K280" s="95">
        <v>359</v>
      </c>
      <c r="L280" s="96"/>
      <c r="M280" s="95" t="s">
        <v>253</v>
      </c>
      <c r="N280" s="94" t="s">
        <v>2397</v>
      </c>
      <c r="O280" s="94" t="s">
        <v>244</v>
      </c>
      <c r="P280" s="94" t="s">
        <v>2394</v>
      </c>
      <c r="Q280" s="98" t="s">
        <v>3364</v>
      </c>
      <c r="R280" s="98" t="s">
        <v>225</v>
      </c>
      <c r="S280" s="99" t="s">
        <v>5405</v>
      </c>
      <c r="T280" s="94" t="s">
        <v>293</v>
      </c>
      <c r="U280" s="120"/>
      <c r="V280" s="120"/>
      <c r="W280" s="100" t="str">
        <f>VLOOKUP(TRIM(X280),X10:Y92,2,FALSE)</f>
        <v>Puneet</v>
      </c>
      <c r="X280" s="121" t="str">
        <f t="shared" si="18"/>
        <v>8.17</v>
      </c>
      <c r="Y280" s="124">
        <f t="shared" si="19"/>
        <v>1</v>
      </c>
      <c r="Z280" s="121">
        <f t="shared" si="20"/>
        <v>0</v>
      </c>
      <c r="AA280" s="121">
        <f t="shared" si="21"/>
        <v>65</v>
      </c>
      <c r="AB280" s="121">
        <f t="shared" si="22"/>
        <v>0</v>
      </c>
      <c r="AC280" s="121">
        <f t="shared" si="23"/>
        <v>0</v>
      </c>
    </row>
    <row r="281" spans="1:31" ht="35.25" customHeight="1" x14ac:dyDescent="0.25">
      <c r="A281" s="89" t="s">
        <v>224</v>
      </c>
      <c r="B281" s="94" t="s">
        <v>41</v>
      </c>
      <c r="C281" s="91" t="s">
        <v>97</v>
      </c>
      <c r="D281" s="91" t="s">
        <v>1971</v>
      </c>
      <c r="E281" s="122" t="s">
        <v>951</v>
      </c>
      <c r="F281" s="92" t="s">
        <v>242</v>
      </c>
      <c r="G281" s="92" t="s">
        <v>98</v>
      </c>
      <c r="H281" s="92" t="s">
        <v>3367</v>
      </c>
      <c r="I281" s="162" t="s">
        <v>292</v>
      </c>
      <c r="J281" s="96" t="s">
        <v>285</v>
      </c>
      <c r="K281" s="95"/>
      <c r="L281" s="96"/>
      <c r="M281" s="95"/>
      <c r="N281" s="94" t="s">
        <v>545</v>
      </c>
      <c r="O281" s="94" t="s">
        <v>244</v>
      </c>
      <c r="P281" s="94" t="s">
        <v>286</v>
      </c>
      <c r="Q281" s="98" t="s">
        <v>3366</v>
      </c>
      <c r="R281" s="98" t="s">
        <v>227</v>
      </c>
      <c r="S281" s="99" t="s">
        <v>227</v>
      </c>
      <c r="T281" s="94" t="s">
        <v>293</v>
      </c>
      <c r="U281" s="120"/>
      <c r="V281" s="120"/>
      <c r="W281" s="100" t="str">
        <f>VLOOKUP(TRIM(X281),X10:Y92,2,FALSE)</f>
        <v>Tao</v>
      </c>
      <c r="X281" s="121" t="str">
        <f t="shared" si="18"/>
        <v>8.4.1</v>
      </c>
      <c r="Y281" s="124">
        <f t="shared" si="19"/>
        <v>0</v>
      </c>
      <c r="Z281" s="121">
        <f t="shared" si="20"/>
        <v>0</v>
      </c>
      <c r="AA281" s="121">
        <f t="shared" si="21"/>
        <v>8</v>
      </c>
      <c r="AB281" s="121">
        <f t="shared" si="22"/>
        <v>0</v>
      </c>
      <c r="AC281" s="121">
        <f t="shared" si="23"/>
        <v>0</v>
      </c>
    </row>
    <row r="282" spans="1:31" ht="35.25" customHeight="1" x14ac:dyDescent="0.25">
      <c r="A282" s="89" t="s">
        <v>224</v>
      </c>
      <c r="B282" s="94" t="s">
        <v>41</v>
      </c>
      <c r="C282" s="91" t="s">
        <v>97</v>
      </c>
      <c r="D282" s="91" t="s">
        <v>1980</v>
      </c>
      <c r="E282" s="122" t="s">
        <v>952</v>
      </c>
      <c r="F282" s="92" t="s">
        <v>242</v>
      </c>
      <c r="G282" s="92" t="s">
        <v>98</v>
      </c>
      <c r="H282" s="92" t="s">
        <v>3368</v>
      </c>
      <c r="I282" s="162" t="s">
        <v>309</v>
      </c>
      <c r="J282" s="96" t="s">
        <v>2177</v>
      </c>
      <c r="K282" s="95"/>
      <c r="L282" s="96"/>
      <c r="M282" s="95"/>
      <c r="N282" s="94" t="s">
        <v>2178</v>
      </c>
      <c r="O282" s="94" t="s">
        <v>244</v>
      </c>
      <c r="P282" s="94" t="s">
        <v>2179</v>
      </c>
      <c r="Q282" s="98" t="s">
        <v>3368</v>
      </c>
      <c r="R282" s="98" t="s">
        <v>5626</v>
      </c>
      <c r="S282" s="99" t="s">
        <v>279</v>
      </c>
      <c r="T282" s="94" t="s">
        <v>339</v>
      </c>
      <c r="U282" s="120"/>
      <c r="V282" s="120"/>
      <c r="W282" s="100" t="str">
        <f>VLOOKUP(TRIM(X282),X10:Y92,2,FALSE)</f>
        <v>Andy</v>
      </c>
      <c r="X282" s="121" t="str">
        <f t="shared" si="18"/>
        <v>8.9.2</v>
      </c>
      <c r="Y282" s="124">
        <f t="shared" si="19"/>
        <v>0</v>
      </c>
      <c r="Z282" s="121">
        <f t="shared" si="20"/>
        <v>0</v>
      </c>
      <c r="AA282" s="121">
        <f t="shared" si="21"/>
        <v>4</v>
      </c>
      <c r="AB282" s="121">
        <f t="shared" si="22"/>
        <v>0</v>
      </c>
      <c r="AC282" s="121">
        <f t="shared" si="23"/>
        <v>0</v>
      </c>
    </row>
    <row r="283" spans="1:31" ht="35.25" customHeight="1" x14ac:dyDescent="0.25">
      <c r="A283" s="89" t="s">
        <v>224</v>
      </c>
      <c r="B283" s="94" t="s">
        <v>41</v>
      </c>
      <c r="C283" s="91" t="s">
        <v>97</v>
      </c>
      <c r="D283" s="91" t="s">
        <v>1980</v>
      </c>
      <c r="E283" s="122" t="s">
        <v>953</v>
      </c>
      <c r="F283" s="92" t="s">
        <v>242</v>
      </c>
      <c r="G283" s="92" t="s">
        <v>98</v>
      </c>
      <c r="H283" s="92" t="s">
        <v>3370</v>
      </c>
      <c r="I283" s="162" t="s">
        <v>5302</v>
      </c>
      <c r="J283" s="96" t="s">
        <v>2177</v>
      </c>
      <c r="K283" s="95"/>
      <c r="L283" s="96"/>
      <c r="M283" s="95"/>
      <c r="N283" s="94" t="s">
        <v>2178</v>
      </c>
      <c r="O283" s="94" t="s">
        <v>244</v>
      </c>
      <c r="P283" s="94" t="s">
        <v>2179</v>
      </c>
      <c r="Q283" s="98" t="s">
        <v>3370</v>
      </c>
      <c r="R283" s="98" t="s">
        <v>5627</v>
      </c>
      <c r="S283" s="99" t="s">
        <v>279</v>
      </c>
      <c r="T283" s="94" t="s">
        <v>339</v>
      </c>
      <c r="U283" s="120"/>
      <c r="V283" s="120"/>
      <c r="W283" s="100" t="str">
        <f>VLOOKUP(TRIM(X283),X10:Y92,2,FALSE)</f>
        <v>Andy</v>
      </c>
      <c r="X283" s="121" t="str">
        <f t="shared" si="18"/>
        <v>8.9.2</v>
      </c>
      <c r="Y283" s="124">
        <f t="shared" si="19"/>
        <v>0</v>
      </c>
      <c r="Z283" s="121">
        <f t="shared" si="20"/>
        <v>0</v>
      </c>
      <c r="AA283" s="121">
        <f t="shared" si="21"/>
        <v>13</v>
      </c>
      <c r="AB283" s="121">
        <f t="shared" si="22"/>
        <v>0</v>
      </c>
      <c r="AC283" s="121">
        <f t="shared" si="23"/>
        <v>0</v>
      </c>
    </row>
    <row r="284" spans="1:31" ht="35.25" customHeight="1" x14ac:dyDescent="0.25">
      <c r="A284" s="89" t="s">
        <v>224</v>
      </c>
      <c r="B284" s="94" t="s">
        <v>41</v>
      </c>
      <c r="C284" s="91" t="s">
        <v>97</v>
      </c>
      <c r="D284" s="91" t="s">
        <v>1980</v>
      </c>
      <c r="E284" s="122" t="s">
        <v>954</v>
      </c>
      <c r="F284" s="92" t="s">
        <v>242</v>
      </c>
      <c r="G284" s="92" t="s">
        <v>98</v>
      </c>
      <c r="H284" s="92" t="s">
        <v>3371</v>
      </c>
      <c r="I284" s="162" t="s">
        <v>309</v>
      </c>
      <c r="J284" s="96" t="s">
        <v>2177</v>
      </c>
      <c r="K284" s="95"/>
      <c r="L284" s="96"/>
      <c r="M284" s="95"/>
      <c r="N284" s="94" t="s">
        <v>2178</v>
      </c>
      <c r="O284" s="94" t="s">
        <v>244</v>
      </c>
      <c r="P284" s="94" t="s">
        <v>2179</v>
      </c>
      <c r="Q284" s="98" t="s">
        <v>3371</v>
      </c>
      <c r="R284" s="98" t="s">
        <v>234</v>
      </c>
      <c r="S284" s="99" t="s">
        <v>234</v>
      </c>
      <c r="T284" s="94" t="s">
        <v>339</v>
      </c>
      <c r="U284" s="120"/>
      <c r="V284" s="120"/>
      <c r="W284" s="100" t="str">
        <f>VLOOKUP(TRIM(X284),X10:Y92,2,FALSE)</f>
        <v>Andy</v>
      </c>
      <c r="X284" s="121" t="str">
        <f t="shared" si="18"/>
        <v>8.9.2</v>
      </c>
      <c r="Y284" s="124">
        <f t="shared" si="19"/>
        <v>0</v>
      </c>
      <c r="Z284" s="121">
        <f t="shared" si="20"/>
        <v>0</v>
      </c>
      <c r="AA284" s="121">
        <f t="shared" si="21"/>
        <v>4</v>
      </c>
      <c r="AB284" s="121">
        <f t="shared" si="22"/>
        <v>0</v>
      </c>
      <c r="AC284" s="121">
        <f t="shared" si="23"/>
        <v>0</v>
      </c>
    </row>
    <row r="285" spans="1:31" ht="35.25" customHeight="1" x14ac:dyDescent="0.25">
      <c r="A285" s="89" t="s">
        <v>224</v>
      </c>
      <c r="B285" s="94" t="s">
        <v>41</v>
      </c>
      <c r="C285" s="91" t="s">
        <v>97</v>
      </c>
      <c r="D285" s="91" t="s">
        <v>1980</v>
      </c>
      <c r="E285" s="122" t="s">
        <v>955</v>
      </c>
      <c r="F285" s="92" t="s">
        <v>242</v>
      </c>
      <c r="G285" s="92" t="s">
        <v>98</v>
      </c>
      <c r="H285" s="92" t="s">
        <v>3372</v>
      </c>
      <c r="I285" s="162" t="s">
        <v>309</v>
      </c>
      <c r="J285" s="96" t="s">
        <v>2177</v>
      </c>
      <c r="K285" s="95"/>
      <c r="L285" s="96"/>
      <c r="M285" s="95"/>
      <c r="N285" s="94" t="s">
        <v>2178</v>
      </c>
      <c r="O285" s="94" t="s">
        <v>244</v>
      </c>
      <c r="P285" s="94" t="s">
        <v>2179</v>
      </c>
      <c r="Q285" s="98" t="s">
        <v>3372</v>
      </c>
      <c r="R285" s="98" t="s">
        <v>234</v>
      </c>
      <c r="S285" s="99" t="s">
        <v>234</v>
      </c>
      <c r="T285" s="94" t="s">
        <v>339</v>
      </c>
      <c r="U285" s="120"/>
      <c r="V285" s="120"/>
      <c r="W285" s="100" t="str">
        <f>VLOOKUP(TRIM(X285),X10:Y92,2,FALSE)</f>
        <v>Andy</v>
      </c>
      <c r="X285" s="121" t="str">
        <f t="shared" ref="X285:X348" si="24">IF(ISNONTEXT(D285),"" &amp; D285 &amp;"",T(D285))</f>
        <v>8.9.2</v>
      </c>
      <c r="Y285" s="124">
        <f t="shared" ref="Y285:Y348" si="25">IF(F285="CR", IF(S285="Approved", 1, IF(S285="Agreed", 1, IF(S285="Block approved", 1, 0))),0)</f>
        <v>0</v>
      </c>
      <c r="Z285" s="121">
        <f t="shared" ref="Z285:Z348" si="26">IF(F285="P-CR", IF(S285="Approved", 1, IF(S285="Block approved", 1, 0)),0)</f>
        <v>0</v>
      </c>
      <c r="AA285" s="121">
        <f t="shared" ref="AA285:AA348" si="27">LEN(I285)</f>
        <v>4</v>
      </c>
      <c r="AB285" s="121">
        <f t="shared" ref="AB285:AB348" si="28">IF(LEFT(H285, 12)="Reserved for",  1, 0)</f>
        <v>0</v>
      </c>
      <c r="AC285" s="121">
        <f t="shared" ref="AC285:AC348" si="29">IF(F285="LS OUT", IF(S285="Approved", 1, IF(S285="Block approved", 1, 0)),0)</f>
        <v>0</v>
      </c>
    </row>
    <row r="286" spans="1:31" ht="35.25" customHeight="1" x14ac:dyDescent="0.25">
      <c r="A286" s="89" t="s">
        <v>224</v>
      </c>
      <c r="B286" s="94" t="s">
        <v>41</v>
      </c>
      <c r="C286" s="91" t="s">
        <v>97</v>
      </c>
      <c r="D286" s="91" t="s">
        <v>1980</v>
      </c>
      <c r="E286" s="122" t="s">
        <v>956</v>
      </c>
      <c r="F286" s="92" t="s">
        <v>242</v>
      </c>
      <c r="G286" s="92" t="s">
        <v>98</v>
      </c>
      <c r="H286" s="92" t="s">
        <v>3373</v>
      </c>
      <c r="I286" s="162" t="s">
        <v>309</v>
      </c>
      <c r="J286" s="96" t="s">
        <v>2177</v>
      </c>
      <c r="K286" s="95"/>
      <c r="L286" s="96"/>
      <c r="M286" s="95"/>
      <c r="N286" s="94" t="s">
        <v>2178</v>
      </c>
      <c r="O286" s="94" t="s">
        <v>244</v>
      </c>
      <c r="P286" s="94" t="s">
        <v>2179</v>
      </c>
      <c r="Q286" s="98" t="s">
        <v>3373</v>
      </c>
      <c r="R286" s="98" t="s">
        <v>234</v>
      </c>
      <c r="S286" s="99" t="s">
        <v>234</v>
      </c>
      <c r="T286" s="94" t="s">
        <v>339</v>
      </c>
      <c r="U286" s="120"/>
      <c r="V286" s="120"/>
      <c r="W286" s="100" t="str">
        <f>VLOOKUP(TRIM(X286),X10:Y92,2,FALSE)</f>
        <v>Andy</v>
      </c>
      <c r="X286" s="121" t="str">
        <f t="shared" si="24"/>
        <v>8.9.2</v>
      </c>
      <c r="Y286" s="124">
        <f t="shared" si="25"/>
        <v>0</v>
      </c>
      <c r="Z286" s="121">
        <f t="shared" si="26"/>
        <v>0</v>
      </c>
      <c r="AA286" s="121">
        <f t="shared" si="27"/>
        <v>4</v>
      </c>
      <c r="AB286" s="121">
        <f t="shared" si="28"/>
        <v>0</v>
      </c>
      <c r="AC286" s="121">
        <f t="shared" si="29"/>
        <v>0</v>
      </c>
    </row>
    <row r="287" spans="1:31" ht="35.25" customHeight="1" x14ac:dyDescent="0.25">
      <c r="A287" s="89" t="s">
        <v>224</v>
      </c>
      <c r="B287" s="94" t="s">
        <v>41</v>
      </c>
      <c r="C287" s="91" t="s">
        <v>97</v>
      </c>
      <c r="D287" s="91" t="s">
        <v>1980</v>
      </c>
      <c r="E287" s="122" t="s">
        <v>957</v>
      </c>
      <c r="F287" s="92" t="s">
        <v>242</v>
      </c>
      <c r="G287" s="92" t="s">
        <v>98</v>
      </c>
      <c r="H287" s="92" t="s">
        <v>3374</v>
      </c>
      <c r="I287" s="162" t="s">
        <v>3369</v>
      </c>
      <c r="J287" s="96" t="s">
        <v>2177</v>
      </c>
      <c r="K287" s="95"/>
      <c r="L287" s="96"/>
      <c r="M287" s="95"/>
      <c r="N287" s="94" t="s">
        <v>2178</v>
      </c>
      <c r="O287" s="94" t="s">
        <v>244</v>
      </c>
      <c r="P287" s="94" t="s">
        <v>2179</v>
      </c>
      <c r="Q287" s="98" t="s">
        <v>3374</v>
      </c>
      <c r="R287" s="98" t="s">
        <v>234</v>
      </c>
      <c r="S287" s="99" t="s">
        <v>234</v>
      </c>
      <c r="T287" s="94" t="s">
        <v>339</v>
      </c>
      <c r="U287" s="120"/>
      <c r="V287" s="120"/>
      <c r="W287" s="100" t="str">
        <f>VLOOKUP(TRIM(X287),X10:Y92,2,FALSE)</f>
        <v>Andy</v>
      </c>
      <c r="X287" s="121" t="str">
        <f t="shared" si="24"/>
        <v>8.9.2</v>
      </c>
      <c r="Y287" s="124">
        <f t="shared" si="25"/>
        <v>0</v>
      </c>
      <c r="Z287" s="121">
        <f t="shared" si="26"/>
        <v>0</v>
      </c>
      <c r="AA287" s="121">
        <f t="shared" si="27"/>
        <v>13</v>
      </c>
      <c r="AB287" s="121">
        <f t="shared" si="28"/>
        <v>0</v>
      </c>
      <c r="AC287" s="121">
        <f t="shared" si="29"/>
        <v>0</v>
      </c>
      <c r="AE287" s="1" t="s">
        <v>526</v>
      </c>
    </row>
    <row r="288" spans="1:31" ht="35.25" customHeight="1" x14ac:dyDescent="0.25">
      <c r="A288" s="89" t="s">
        <v>224</v>
      </c>
      <c r="B288" s="94" t="s">
        <v>41</v>
      </c>
      <c r="C288" s="91" t="s">
        <v>97</v>
      </c>
      <c r="D288" s="91" t="s">
        <v>1979</v>
      </c>
      <c r="E288" s="122" t="s">
        <v>958</v>
      </c>
      <c r="F288" s="92" t="s">
        <v>242</v>
      </c>
      <c r="G288" s="92" t="s">
        <v>98</v>
      </c>
      <c r="H288" s="92" t="s">
        <v>3375</v>
      </c>
      <c r="I288" s="162" t="s">
        <v>309</v>
      </c>
      <c r="J288" s="96" t="s">
        <v>265</v>
      </c>
      <c r="K288" s="95"/>
      <c r="L288" s="96"/>
      <c r="M288" s="95"/>
      <c r="N288" s="94" t="s">
        <v>545</v>
      </c>
      <c r="O288" s="94" t="s">
        <v>244</v>
      </c>
      <c r="P288" s="94" t="s">
        <v>266</v>
      </c>
      <c r="Q288" s="98" t="s">
        <v>588</v>
      </c>
      <c r="R288" s="98" t="s">
        <v>5628</v>
      </c>
      <c r="S288" s="99" t="s">
        <v>279</v>
      </c>
      <c r="T288" s="94" t="s">
        <v>339</v>
      </c>
      <c r="U288" s="120"/>
      <c r="V288" s="120"/>
      <c r="W288" s="100" t="str">
        <f>VLOOKUP(TRIM(X288),X10:Y92,2,FALSE)</f>
        <v>Andy</v>
      </c>
      <c r="X288" s="121" t="str">
        <f t="shared" si="24"/>
        <v>8.9.1</v>
      </c>
      <c r="Y288" s="124">
        <f t="shared" si="25"/>
        <v>0</v>
      </c>
      <c r="Z288" s="121">
        <f t="shared" si="26"/>
        <v>0</v>
      </c>
      <c r="AA288" s="121">
        <f t="shared" si="27"/>
        <v>4</v>
      </c>
      <c r="AB288" s="121">
        <f t="shared" si="28"/>
        <v>0</v>
      </c>
      <c r="AC288" s="121">
        <f t="shared" si="29"/>
        <v>0</v>
      </c>
    </row>
    <row r="289" spans="1:31" ht="35.25" customHeight="1" x14ac:dyDescent="0.25">
      <c r="A289" s="89" t="s">
        <v>224</v>
      </c>
      <c r="B289" s="94" t="s">
        <v>41</v>
      </c>
      <c r="C289" s="91" t="s">
        <v>97</v>
      </c>
      <c r="D289" s="91" t="s">
        <v>1979</v>
      </c>
      <c r="E289" s="122" t="s">
        <v>959</v>
      </c>
      <c r="F289" s="92" t="s">
        <v>242</v>
      </c>
      <c r="G289" s="92" t="s">
        <v>98</v>
      </c>
      <c r="H289" s="92" t="s">
        <v>3376</v>
      </c>
      <c r="I289" s="162" t="s">
        <v>309</v>
      </c>
      <c r="J289" s="96" t="s">
        <v>265</v>
      </c>
      <c r="K289" s="95"/>
      <c r="L289" s="96"/>
      <c r="M289" s="95"/>
      <c r="N289" s="94" t="s">
        <v>545</v>
      </c>
      <c r="O289" s="94" t="s">
        <v>244</v>
      </c>
      <c r="P289" s="94" t="s">
        <v>266</v>
      </c>
      <c r="Q289" s="98" t="s">
        <v>588</v>
      </c>
      <c r="R289" s="98" t="s">
        <v>227</v>
      </c>
      <c r="S289" s="99" t="s">
        <v>227</v>
      </c>
      <c r="T289" s="94" t="s">
        <v>339</v>
      </c>
      <c r="U289" s="120"/>
      <c r="V289" s="120"/>
      <c r="W289" s="100" t="str">
        <f>VLOOKUP(TRIM(X289),X10:Y92,2,FALSE)</f>
        <v>Andy</v>
      </c>
      <c r="X289" s="121" t="str">
        <f t="shared" si="24"/>
        <v>8.9.1</v>
      </c>
      <c r="Y289" s="124">
        <f t="shared" si="25"/>
        <v>0</v>
      </c>
      <c r="Z289" s="121">
        <f t="shared" si="26"/>
        <v>0</v>
      </c>
      <c r="AA289" s="121">
        <f t="shared" si="27"/>
        <v>4</v>
      </c>
      <c r="AB289" s="121">
        <f t="shared" si="28"/>
        <v>0</v>
      </c>
      <c r="AC289" s="121">
        <f t="shared" si="29"/>
        <v>0</v>
      </c>
      <c r="AD289" s="1" t="s">
        <v>525</v>
      </c>
    </row>
    <row r="290" spans="1:31" ht="35.25" customHeight="1" x14ac:dyDescent="0.25">
      <c r="A290" s="89" t="s">
        <v>224</v>
      </c>
      <c r="B290" s="94" t="s">
        <v>41</v>
      </c>
      <c r="C290" s="91" t="s">
        <v>97</v>
      </c>
      <c r="D290" s="91" t="s">
        <v>1979</v>
      </c>
      <c r="E290" s="122" t="s">
        <v>960</v>
      </c>
      <c r="F290" s="92" t="s">
        <v>242</v>
      </c>
      <c r="G290" s="92" t="s">
        <v>98</v>
      </c>
      <c r="H290" s="92" t="s">
        <v>3376</v>
      </c>
      <c r="I290" s="162" t="s">
        <v>309</v>
      </c>
      <c r="J290" s="96" t="s">
        <v>265</v>
      </c>
      <c r="K290" s="95"/>
      <c r="L290" s="96"/>
      <c r="M290" s="95"/>
      <c r="N290" s="94" t="s">
        <v>545</v>
      </c>
      <c r="O290" s="94" t="s">
        <v>244</v>
      </c>
      <c r="P290" s="94" t="s">
        <v>266</v>
      </c>
      <c r="Q290" s="98" t="s">
        <v>588</v>
      </c>
      <c r="R290" s="98" t="s">
        <v>227</v>
      </c>
      <c r="S290" s="99" t="s">
        <v>227</v>
      </c>
      <c r="T290" s="94" t="s">
        <v>339</v>
      </c>
      <c r="U290" s="120"/>
      <c r="V290" s="120"/>
      <c r="W290" s="100" t="str">
        <f>VLOOKUP(TRIM(X290),X10:Y92,2,FALSE)</f>
        <v>Andy</v>
      </c>
      <c r="X290" s="121" t="str">
        <f t="shared" si="24"/>
        <v>8.9.1</v>
      </c>
      <c r="Y290" s="124">
        <f t="shared" si="25"/>
        <v>0</v>
      </c>
      <c r="Z290" s="121">
        <f t="shared" si="26"/>
        <v>0</v>
      </c>
      <c r="AA290" s="121">
        <f t="shared" si="27"/>
        <v>4</v>
      </c>
      <c r="AB290" s="121">
        <f t="shared" si="28"/>
        <v>0</v>
      </c>
      <c r="AC290" s="121">
        <f t="shared" si="29"/>
        <v>0</v>
      </c>
    </row>
    <row r="291" spans="1:31" ht="35.25" customHeight="1" x14ac:dyDescent="0.25">
      <c r="A291" s="89" t="s">
        <v>224</v>
      </c>
      <c r="B291" s="94" t="s">
        <v>528</v>
      </c>
      <c r="C291" s="91" t="s">
        <v>97</v>
      </c>
      <c r="D291" s="91" t="s">
        <v>204</v>
      </c>
      <c r="E291" s="122" t="s">
        <v>961</v>
      </c>
      <c r="F291" s="92" t="s">
        <v>15</v>
      </c>
      <c r="G291" s="92" t="s">
        <v>98</v>
      </c>
      <c r="H291" s="92" t="s">
        <v>465</v>
      </c>
      <c r="I291" s="162" t="s">
        <v>701</v>
      </c>
      <c r="J291" s="96" t="s">
        <v>246</v>
      </c>
      <c r="K291" s="95">
        <v>2537</v>
      </c>
      <c r="L291" s="96"/>
      <c r="M291" s="95" t="s">
        <v>107</v>
      </c>
      <c r="N291" s="94" t="s">
        <v>2147</v>
      </c>
      <c r="O291" s="94" t="s">
        <v>244</v>
      </c>
      <c r="P291" s="94" t="s">
        <v>459</v>
      </c>
      <c r="Q291" s="98" t="s">
        <v>3377</v>
      </c>
      <c r="R291" s="98" t="s">
        <v>5629</v>
      </c>
      <c r="S291" s="99" t="s">
        <v>5405</v>
      </c>
      <c r="T291" s="94" t="s">
        <v>293</v>
      </c>
      <c r="U291" s="120"/>
      <c r="V291" s="120"/>
      <c r="W291" s="100" t="str">
        <f>VLOOKUP(TRIM(X291),X10:Y92,2,FALSE)</f>
        <v>Tao</v>
      </c>
      <c r="X291" s="121" t="str">
        <f t="shared" si="24"/>
        <v>8.11</v>
      </c>
      <c r="Y291" s="124">
        <f t="shared" si="25"/>
        <v>1</v>
      </c>
      <c r="Z291" s="121">
        <f t="shared" si="26"/>
        <v>0</v>
      </c>
      <c r="AA291" s="121">
        <f t="shared" si="27"/>
        <v>18</v>
      </c>
      <c r="AB291" s="121">
        <f t="shared" si="28"/>
        <v>0</v>
      </c>
      <c r="AC291" s="121">
        <f t="shared" si="29"/>
        <v>0</v>
      </c>
    </row>
    <row r="292" spans="1:31" ht="35.25" customHeight="1" x14ac:dyDescent="0.25">
      <c r="A292" s="89" t="s">
        <v>224</v>
      </c>
      <c r="B292" s="94" t="s">
        <v>3379</v>
      </c>
      <c r="C292" s="91" t="s">
        <v>97</v>
      </c>
      <c r="D292" s="91" t="s">
        <v>204</v>
      </c>
      <c r="E292" s="122" t="s">
        <v>962</v>
      </c>
      <c r="F292" s="92" t="s">
        <v>16</v>
      </c>
      <c r="G292" s="92" t="s">
        <v>98</v>
      </c>
      <c r="H292" s="92" t="s">
        <v>2398</v>
      </c>
      <c r="I292" s="162" t="s">
        <v>2399</v>
      </c>
      <c r="J292" s="96" t="s">
        <v>246</v>
      </c>
      <c r="K292" s="95">
        <v>2538</v>
      </c>
      <c r="L292" s="96"/>
      <c r="M292" s="95" t="s">
        <v>107</v>
      </c>
      <c r="N292" s="94" t="s">
        <v>2147</v>
      </c>
      <c r="O292" s="94" t="s">
        <v>244</v>
      </c>
      <c r="P292" s="94" t="s">
        <v>459</v>
      </c>
      <c r="Q292" s="98" t="s">
        <v>3378</v>
      </c>
      <c r="R292" s="98" t="s">
        <v>5630</v>
      </c>
      <c r="S292" s="99" t="s">
        <v>279</v>
      </c>
      <c r="T292" s="94" t="s">
        <v>293</v>
      </c>
      <c r="U292" s="120"/>
      <c r="V292" s="120"/>
      <c r="W292" s="100" t="str">
        <f>VLOOKUP(TRIM(X292),X10:Y92,2,FALSE)</f>
        <v>Tao</v>
      </c>
      <c r="X292" s="121" t="str">
        <f t="shared" si="24"/>
        <v>8.11</v>
      </c>
      <c r="Y292" s="124">
        <f t="shared" si="25"/>
        <v>0</v>
      </c>
      <c r="Z292" s="121">
        <f t="shared" si="26"/>
        <v>0</v>
      </c>
      <c r="AA292" s="121">
        <f t="shared" si="27"/>
        <v>16</v>
      </c>
      <c r="AB292" s="121">
        <f t="shared" si="28"/>
        <v>0</v>
      </c>
      <c r="AC292" s="121">
        <f t="shared" si="29"/>
        <v>0</v>
      </c>
    </row>
    <row r="293" spans="1:31" ht="35.25" customHeight="1" x14ac:dyDescent="0.25">
      <c r="A293" s="89" t="s">
        <v>224</v>
      </c>
      <c r="B293" s="94" t="s">
        <v>41</v>
      </c>
      <c r="C293" s="91" t="s">
        <v>97</v>
      </c>
      <c r="D293" s="91" t="s">
        <v>204</v>
      </c>
      <c r="E293" s="122" t="s">
        <v>963</v>
      </c>
      <c r="F293" s="92" t="s">
        <v>251</v>
      </c>
      <c r="G293" s="92" t="s">
        <v>98</v>
      </c>
      <c r="H293" s="92" t="s">
        <v>3381</v>
      </c>
      <c r="I293" s="162" t="s">
        <v>292</v>
      </c>
      <c r="J293" s="96"/>
      <c r="K293" s="95"/>
      <c r="L293" s="96"/>
      <c r="M293" s="95"/>
      <c r="N293" s="94"/>
      <c r="O293" s="94"/>
      <c r="P293" s="94" t="s">
        <v>459</v>
      </c>
      <c r="Q293" s="98" t="s">
        <v>3380</v>
      </c>
      <c r="R293" s="98" t="s">
        <v>227</v>
      </c>
      <c r="S293" s="99" t="s">
        <v>227</v>
      </c>
      <c r="T293" s="94" t="s">
        <v>293</v>
      </c>
      <c r="U293" s="120"/>
      <c r="V293" s="120"/>
      <c r="W293" s="100" t="str">
        <f>VLOOKUP(TRIM(X293),X10:Y92,2,FALSE)</f>
        <v>Tao</v>
      </c>
      <c r="X293" s="121" t="str">
        <f t="shared" si="24"/>
        <v>8.11</v>
      </c>
      <c r="Y293" s="124">
        <f t="shared" si="25"/>
        <v>0</v>
      </c>
      <c r="Z293" s="121">
        <f t="shared" si="26"/>
        <v>0</v>
      </c>
      <c r="AA293" s="121">
        <f t="shared" si="27"/>
        <v>8</v>
      </c>
      <c r="AB293" s="121">
        <f t="shared" si="28"/>
        <v>0</v>
      </c>
      <c r="AC293" s="121">
        <f t="shared" si="29"/>
        <v>0</v>
      </c>
    </row>
    <row r="294" spans="1:31" ht="35.25" customHeight="1" x14ac:dyDescent="0.25">
      <c r="A294" s="89" t="s">
        <v>224</v>
      </c>
      <c r="B294" s="94" t="s">
        <v>3383</v>
      </c>
      <c r="C294" s="91" t="s">
        <v>97</v>
      </c>
      <c r="D294" s="91" t="s">
        <v>204</v>
      </c>
      <c r="E294" s="122" t="s">
        <v>964</v>
      </c>
      <c r="F294" s="92" t="s">
        <v>16</v>
      </c>
      <c r="G294" s="92" t="s">
        <v>98</v>
      </c>
      <c r="H294" s="92" t="s">
        <v>2400</v>
      </c>
      <c r="I294" s="162" t="s">
        <v>292</v>
      </c>
      <c r="J294" s="96" t="s">
        <v>246</v>
      </c>
      <c r="K294" s="95">
        <v>2539</v>
      </c>
      <c r="L294" s="96"/>
      <c r="M294" s="95" t="s">
        <v>107</v>
      </c>
      <c r="N294" s="94" t="s">
        <v>2147</v>
      </c>
      <c r="O294" s="94" t="s">
        <v>244</v>
      </c>
      <c r="P294" s="94" t="s">
        <v>459</v>
      </c>
      <c r="Q294" s="98" t="s">
        <v>3382</v>
      </c>
      <c r="R294" s="98" t="s">
        <v>227</v>
      </c>
      <c r="S294" s="99" t="s">
        <v>227</v>
      </c>
      <c r="T294" s="94" t="s">
        <v>293</v>
      </c>
      <c r="U294" s="120"/>
      <c r="V294" s="120"/>
      <c r="W294" s="100" t="str">
        <f>VLOOKUP(TRIM(X294),X10:Y92,2,FALSE)</f>
        <v>Tao</v>
      </c>
      <c r="X294" s="121" t="str">
        <f t="shared" si="24"/>
        <v>8.11</v>
      </c>
      <c r="Y294" s="124">
        <f t="shared" si="25"/>
        <v>0</v>
      </c>
      <c r="Z294" s="121">
        <f t="shared" si="26"/>
        <v>0</v>
      </c>
      <c r="AA294" s="121">
        <f t="shared" si="27"/>
        <v>8</v>
      </c>
      <c r="AB294" s="121">
        <f t="shared" si="28"/>
        <v>0</v>
      </c>
      <c r="AC294" s="121">
        <f t="shared" si="29"/>
        <v>0</v>
      </c>
    </row>
    <row r="295" spans="1:31" ht="35.25" customHeight="1" x14ac:dyDescent="0.25">
      <c r="A295" s="89" t="s">
        <v>224</v>
      </c>
      <c r="B295" s="94" t="s">
        <v>3385</v>
      </c>
      <c r="C295" s="91" t="s">
        <v>97</v>
      </c>
      <c r="D295" s="91" t="s">
        <v>204</v>
      </c>
      <c r="E295" s="122" t="s">
        <v>965</v>
      </c>
      <c r="F295" s="92" t="s">
        <v>16</v>
      </c>
      <c r="G295" s="92" t="s">
        <v>98</v>
      </c>
      <c r="H295" s="92" t="s">
        <v>2400</v>
      </c>
      <c r="I295" s="162" t="s">
        <v>292</v>
      </c>
      <c r="J295" s="96" t="s">
        <v>267</v>
      </c>
      <c r="K295" s="95">
        <v>508</v>
      </c>
      <c r="L295" s="96"/>
      <c r="M295" s="95" t="s">
        <v>107</v>
      </c>
      <c r="N295" s="94" t="s">
        <v>2147</v>
      </c>
      <c r="O295" s="94" t="s">
        <v>244</v>
      </c>
      <c r="P295" s="94" t="s">
        <v>459</v>
      </c>
      <c r="Q295" s="98" t="s">
        <v>3384</v>
      </c>
      <c r="R295" s="98" t="s">
        <v>5631</v>
      </c>
      <c r="S295" s="99" t="s">
        <v>279</v>
      </c>
      <c r="T295" s="94" t="s">
        <v>293</v>
      </c>
      <c r="U295" s="120"/>
      <c r="V295" s="120"/>
      <c r="W295" s="100" t="str">
        <f>VLOOKUP(TRIM(X295),X10:Y92,2,FALSE)</f>
        <v>Tao</v>
      </c>
      <c r="X295" s="121" t="str">
        <f t="shared" si="24"/>
        <v>8.11</v>
      </c>
      <c r="Y295" s="124">
        <f t="shared" si="25"/>
        <v>0</v>
      </c>
      <c r="Z295" s="121">
        <f t="shared" si="26"/>
        <v>0</v>
      </c>
      <c r="AA295" s="121">
        <f t="shared" si="27"/>
        <v>8</v>
      </c>
      <c r="AB295" s="121">
        <f t="shared" si="28"/>
        <v>0</v>
      </c>
      <c r="AC295" s="121">
        <f t="shared" si="29"/>
        <v>0</v>
      </c>
    </row>
    <row r="296" spans="1:31" ht="35.25" customHeight="1" x14ac:dyDescent="0.25">
      <c r="A296" s="89" t="s">
        <v>224</v>
      </c>
      <c r="B296" s="94" t="s">
        <v>3388</v>
      </c>
      <c r="C296" s="91" t="s">
        <v>97</v>
      </c>
      <c r="D296" s="91" t="s">
        <v>1976</v>
      </c>
      <c r="E296" s="122" t="s">
        <v>966</v>
      </c>
      <c r="F296" s="92" t="s">
        <v>16</v>
      </c>
      <c r="G296" s="92" t="s">
        <v>98</v>
      </c>
      <c r="H296" s="92" t="s">
        <v>2168</v>
      </c>
      <c r="I296" s="162" t="s">
        <v>3386</v>
      </c>
      <c r="J296" s="96" t="s">
        <v>267</v>
      </c>
      <c r="K296" s="95">
        <v>509</v>
      </c>
      <c r="L296" s="96"/>
      <c r="M296" s="95" t="s">
        <v>253</v>
      </c>
      <c r="N296" s="94" t="s">
        <v>2147</v>
      </c>
      <c r="O296" s="94" t="s">
        <v>244</v>
      </c>
      <c r="P296" s="94" t="s">
        <v>2169</v>
      </c>
      <c r="Q296" s="98" t="s">
        <v>3387</v>
      </c>
      <c r="R296" s="98" t="s">
        <v>5632</v>
      </c>
      <c r="S296" s="99" t="s">
        <v>279</v>
      </c>
      <c r="T296" s="94" t="s">
        <v>293</v>
      </c>
      <c r="U296" s="120"/>
      <c r="V296" s="120"/>
      <c r="W296" s="100" t="str">
        <f>VLOOKUP(TRIM(X296),X10:Y92,2,FALSE)</f>
        <v>Andy</v>
      </c>
      <c r="X296" s="121" t="str">
        <f t="shared" si="24"/>
        <v>8.6.2</v>
      </c>
      <c r="Y296" s="124">
        <f t="shared" si="25"/>
        <v>0</v>
      </c>
      <c r="Z296" s="121">
        <f t="shared" si="26"/>
        <v>0</v>
      </c>
      <c r="AA296" s="121">
        <f t="shared" si="27"/>
        <v>54</v>
      </c>
      <c r="AB296" s="121">
        <f t="shared" si="28"/>
        <v>0</v>
      </c>
      <c r="AC296" s="121">
        <f t="shared" si="29"/>
        <v>0</v>
      </c>
    </row>
    <row r="297" spans="1:31" ht="35.25" customHeight="1" x14ac:dyDescent="0.25">
      <c r="A297" s="89" t="s">
        <v>224</v>
      </c>
      <c r="B297" s="94" t="s">
        <v>41</v>
      </c>
      <c r="C297" s="91" t="s">
        <v>97</v>
      </c>
      <c r="D297" s="91" t="s">
        <v>1975</v>
      </c>
      <c r="E297" s="122" t="s">
        <v>967</v>
      </c>
      <c r="F297" s="92" t="s">
        <v>242</v>
      </c>
      <c r="G297" s="92" t="s">
        <v>98</v>
      </c>
      <c r="H297" s="92" t="s">
        <v>3390</v>
      </c>
      <c r="I297" s="162" t="s">
        <v>292</v>
      </c>
      <c r="J297" s="96" t="s">
        <v>442</v>
      </c>
      <c r="K297" s="95"/>
      <c r="L297" s="96"/>
      <c r="M297" s="95"/>
      <c r="N297" s="94" t="s">
        <v>545</v>
      </c>
      <c r="O297" s="94" t="s">
        <v>244</v>
      </c>
      <c r="P297" s="94" t="s">
        <v>410</v>
      </c>
      <c r="Q297" s="98" t="s">
        <v>3389</v>
      </c>
      <c r="R297" s="98" t="s">
        <v>5633</v>
      </c>
      <c r="S297" s="99" t="s">
        <v>279</v>
      </c>
      <c r="T297" s="94" t="s">
        <v>293</v>
      </c>
      <c r="U297" s="120"/>
      <c r="V297" s="120"/>
      <c r="W297" s="100" t="str">
        <f>VLOOKUP(TRIM(X297),X10:Y92,2,FALSE)</f>
        <v>Andy</v>
      </c>
      <c r="X297" s="121" t="str">
        <f t="shared" si="24"/>
        <v>8.6.1</v>
      </c>
      <c r="Y297" s="124">
        <f t="shared" si="25"/>
        <v>0</v>
      </c>
      <c r="Z297" s="121">
        <f t="shared" si="26"/>
        <v>0</v>
      </c>
      <c r="AA297" s="121">
        <f t="shared" si="27"/>
        <v>8</v>
      </c>
      <c r="AB297" s="121">
        <f t="shared" si="28"/>
        <v>0</v>
      </c>
      <c r="AC297" s="121">
        <f t="shared" si="29"/>
        <v>0</v>
      </c>
    </row>
    <row r="298" spans="1:31" ht="35.25" customHeight="1" x14ac:dyDescent="0.25">
      <c r="A298" s="89" t="s">
        <v>224</v>
      </c>
      <c r="B298" s="94" t="s">
        <v>3392</v>
      </c>
      <c r="C298" s="91" t="s">
        <v>97</v>
      </c>
      <c r="D298" s="91" t="s">
        <v>67</v>
      </c>
      <c r="E298" s="122" t="s">
        <v>968</v>
      </c>
      <c r="F298" s="92" t="s">
        <v>16</v>
      </c>
      <c r="G298" s="92" t="s">
        <v>98</v>
      </c>
      <c r="H298" s="92" t="s">
        <v>2401</v>
      </c>
      <c r="I298" s="162" t="s">
        <v>292</v>
      </c>
      <c r="J298" s="96" t="s">
        <v>105</v>
      </c>
      <c r="K298" s="95">
        <v>2473</v>
      </c>
      <c r="L298" s="96"/>
      <c r="M298" s="95" t="s">
        <v>106</v>
      </c>
      <c r="N298" s="94" t="s">
        <v>2147</v>
      </c>
      <c r="O298" s="94" t="s">
        <v>124</v>
      </c>
      <c r="P298" s="94" t="s">
        <v>250</v>
      </c>
      <c r="Q298" s="98" t="s">
        <v>3391</v>
      </c>
      <c r="R298" s="98" t="s">
        <v>5429</v>
      </c>
      <c r="S298" s="99" t="s">
        <v>279</v>
      </c>
      <c r="T298" s="94" t="s">
        <v>293</v>
      </c>
      <c r="U298" s="120"/>
      <c r="V298" s="120"/>
      <c r="W298" s="100" t="str">
        <f>VLOOKUP(TRIM(X298),X10:Y92,2,FALSE)</f>
        <v>Tao</v>
      </c>
      <c r="X298" s="121" t="str">
        <f t="shared" si="24"/>
        <v>6.3</v>
      </c>
      <c r="Y298" s="124">
        <f t="shared" si="25"/>
        <v>0</v>
      </c>
      <c r="Z298" s="121">
        <f t="shared" si="26"/>
        <v>0</v>
      </c>
      <c r="AA298" s="121">
        <f t="shared" si="27"/>
        <v>8</v>
      </c>
      <c r="AB298" s="121">
        <f t="shared" si="28"/>
        <v>0</v>
      </c>
      <c r="AC298" s="121">
        <f t="shared" si="29"/>
        <v>0</v>
      </c>
    </row>
    <row r="299" spans="1:31" ht="35.25" customHeight="1" x14ac:dyDescent="0.25">
      <c r="A299" s="89" t="s">
        <v>224</v>
      </c>
      <c r="B299" s="94" t="s">
        <v>441</v>
      </c>
      <c r="C299" s="91" t="s">
        <v>97</v>
      </c>
      <c r="D299" s="91" t="s">
        <v>56</v>
      </c>
      <c r="E299" s="122" t="s">
        <v>969</v>
      </c>
      <c r="F299" s="92" t="s">
        <v>270</v>
      </c>
      <c r="G299" s="92" t="s">
        <v>98</v>
      </c>
      <c r="H299" s="92" t="s">
        <v>2402</v>
      </c>
      <c r="I299" s="162" t="s">
        <v>292</v>
      </c>
      <c r="J299" s="96"/>
      <c r="K299" s="95"/>
      <c r="L299" s="96"/>
      <c r="M299" s="95"/>
      <c r="N299" s="94"/>
      <c r="O299" s="94" t="s">
        <v>244</v>
      </c>
      <c r="P299" s="94" t="s">
        <v>508</v>
      </c>
      <c r="Q299" s="98" t="s">
        <v>2403</v>
      </c>
      <c r="R299" s="98" t="s">
        <v>5303</v>
      </c>
      <c r="S299" s="99" t="s">
        <v>269</v>
      </c>
      <c r="T299" s="94" t="s">
        <v>293</v>
      </c>
      <c r="U299" s="120"/>
      <c r="V299" s="120"/>
      <c r="W299" s="100" t="str">
        <f>VLOOKUP(TRIM(X299),X10:Y92,2,FALSE)</f>
        <v>Andy</v>
      </c>
      <c r="X299" s="121" t="str">
        <f t="shared" si="24"/>
        <v>4.1</v>
      </c>
      <c r="Y299" s="124">
        <f t="shared" si="25"/>
        <v>0</v>
      </c>
      <c r="Z299" s="121">
        <f t="shared" si="26"/>
        <v>0</v>
      </c>
      <c r="AA299" s="121">
        <f t="shared" si="27"/>
        <v>8</v>
      </c>
      <c r="AB299" s="121">
        <f t="shared" si="28"/>
        <v>0</v>
      </c>
      <c r="AC299" s="121">
        <f t="shared" si="29"/>
        <v>0</v>
      </c>
    </row>
    <row r="300" spans="1:31" ht="35.25" customHeight="1" x14ac:dyDescent="0.25">
      <c r="A300" s="89" t="s">
        <v>224</v>
      </c>
      <c r="B300" s="94" t="s">
        <v>3394</v>
      </c>
      <c r="C300" s="91" t="s">
        <v>97</v>
      </c>
      <c r="D300" s="91" t="s">
        <v>65</v>
      </c>
      <c r="E300" s="122" t="s">
        <v>970</v>
      </c>
      <c r="F300" s="92" t="s">
        <v>16</v>
      </c>
      <c r="G300" s="92" t="s">
        <v>98</v>
      </c>
      <c r="H300" s="92" t="s">
        <v>2404</v>
      </c>
      <c r="I300" s="162" t="s">
        <v>2405</v>
      </c>
      <c r="J300" s="96" t="s">
        <v>246</v>
      </c>
      <c r="K300" s="95">
        <v>2540</v>
      </c>
      <c r="L300" s="96"/>
      <c r="M300" s="95" t="s">
        <v>106</v>
      </c>
      <c r="N300" s="94" t="s">
        <v>2147</v>
      </c>
      <c r="O300" s="94" t="s">
        <v>124</v>
      </c>
      <c r="P300" s="94" t="s">
        <v>247</v>
      </c>
      <c r="Q300" s="98" t="s">
        <v>3393</v>
      </c>
      <c r="R300" s="98" t="s">
        <v>5304</v>
      </c>
      <c r="S300" s="99" t="s">
        <v>279</v>
      </c>
      <c r="T300" s="94" t="s">
        <v>2406</v>
      </c>
      <c r="U300" s="120"/>
      <c r="V300" s="120"/>
      <c r="W300" s="100" t="str">
        <f>VLOOKUP(TRIM(X300),X10:Y92,2,FALSE)</f>
        <v>Tao</v>
      </c>
      <c r="X300" s="121" t="str">
        <f t="shared" si="24"/>
        <v>6.1</v>
      </c>
      <c r="Y300" s="124">
        <f t="shared" si="25"/>
        <v>0</v>
      </c>
      <c r="Z300" s="121">
        <f t="shared" si="26"/>
        <v>0</v>
      </c>
      <c r="AA300" s="121">
        <f t="shared" si="27"/>
        <v>7</v>
      </c>
      <c r="AB300" s="121">
        <f t="shared" si="28"/>
        <v>0</v>
      </c>
      <c r="AC300" s="121">
        <f t="shared" si="29"/>
        <v>0</v>
      </c>
    </row>
    <row r="301" spans="1:31" ht="35.25" customHeight="1" x14ac:dyDescent="0.25">
      <c r="A301" s="89"/>
      <c r="B301" s="94" t="s">
        <v>41</v>
      </c>
      <c r="C301" s="91" t="s">
        <v>14</v>
      </c>
      <c r="D301" s="91" t="s">
        <v>92</v>
      </c>
      <c r="E301" s="122" t="s">
        <v>971</v>
      </c>
      <c r="F301" s="92" t="s">
        <v>16</v>
      </c>
      <c r="G301" s="209" t="s">
        <v>98</v>
      </c>
      <c r="H301" s="209" t="s">
        <v>2404</v>
      </c>
      <c r="I301" s="210" t="s">
        <v>2405</v>
      </c>
      <c r="J301" s="151" t="s">
        <v>246</v>
      </c>
      <c r="K301" s="152">
        <v>2541</v>
      </c>
      <c r="L301" s="151"/>
      <c r="M301" s="152" t="s">
        <v>108</v>
      </c>
      <c r="N301" s="151" t="s">
        <v>2147</v>
      </c>
      <c r="O301" s="151" t="s">
        <v>244</v>
      </c>
      <c r="P301" s="151" t="s">
        <v>247</v>
      </c>
      <c r="Q301" s="211" t="s">
        <v>41</v>
      </c>
      <c r="R301" s="211" t="s">
        <v>4632</v>
      </c>
      <c r="S301" s="153"/>
      <c r="T301" s="94" t="s">
        <v>2406</v>
      </c>
      <c r="U301" s="120"/>
      <c r="V301" s="120"/>
      <c r="W301" s="100" t="e">
        <f>VLOOKUP(TRIM(X301),X10:Y92,2,FALSE)</f>
        <v>#N/A</v>
      </c>
      <c r="X301" s="121" t="str">
        <f t="shared" si="24"/>
        <v>99</v>
      </c>
      <c r="Y301" s="124">
        <f t="shared" si="25"/>
        <v>0</v>
      </c>
      <c r="Z301" s="121">
        <f t="shared" si="26"/>
        <v>0</v>
      </c>
      <c r="AA301" s="121">
        <f t="shared" si="27"/>
        <v>7</v>
      </c>
      <c r="AB301" s="121">
        <f t="shared" si="28"/>
        <v>0</v>
      </c>
      <c r="AC301" s="121">
        <f t="shared" si="29"/>
        <v>0</v>
      </c>
    </row>
    <row r="302" spans="1:31" ht="35.25" customHeight="1" x14ac:dyDescent="0.25">
      <c r="A302" s="89" t="s">
        <v>224</v>
      </c>
      <c r="B302" s="94" t="s">
        <v>41</v>
      </c>
      <c r="C302" s="91" t="s">
        <v>97</v>
      </c>
      <c r="D302" s="91" t="s">
        <v>1978</v>
      </c>
      <c r="E302" s="122" t="s">
        <v>972</v>
      </c>
      <c r="F302" s="92" t="s">
        <v>242</v>
      </c>
      <c r="G302" s="92" t="s">
        <v>98</v>
      </c>
      <c r="H302" s="92" t="s">
        <v>3396</v>
      </c>
      <c r="I302" s="162" t="s">
        <v>292</v>
      </c>
      <c r="J302" s="96" t="s">
        <v>2407</v>
      </c>
      <c r="K302" s="95"/>
      <c r="L302" s="96"/>
      <c r="M302" s="95"/>
      <c r="N302" s="94" t="s">
        <v>2178</v>
      </c>
      <c r="O302" s="94" t="s">
        <v>244</v>
      </c>
      <c r="P302" s="94" t="s">
        <v>2408</v>
      </c>
      <c r="Q302" s="98" t="s">
        <v>3395</v>
      </c>
      <c r="R302" s="98" t="s">
        <v>5634</v>
      </c>
      <c r="S302" s="99" t="s">
        <v>279</v>
      </c>
      <c r="T302" s="94" t="s">
        <v>293</v>
      </c>
      <c r="U302" s="120"/>
      <c r="V302" s="120"/>
      <c r="W302" s="100" t="str">
        <f>VLOOKUP(TRIM(X302),X10:Y92,2,FALSE)</f>
        <v>Tao</v>
      </c>
      <c r="X302" s="121" t="str">
        <f t="shared" si="24"/>
        <v>8.8.2</v>
      </c>
      <c r="Y302" s="124">
        <f t="shared" si="25"/>
        <v>0</v>
      </c>
      <c r="Z302" s="121">
        <f t="shared" si="26"/>
        <v>0</v>
      </c>
      <c r="AA302" s="121">
        <f t="shared" si="27"/>
        <v>8</v>
      </c>
      <c r="AB302" s="121">
        <f t="shared" si="28"/>
        <v>0</v>
      </c>
      <c r="AC302" s="121">
        <f t="shared" si="29"/>
        <v>0</v>
      </c>
    </row>
    <row r="303" spans="1:31" ht="35.25" customHeight="1" x14ac:dyDescent="0.25">
      <c r="A303" s="89" t="s">
        <v>224</v>
      </c>
      <c r="B303" s="94" t="s">
        <v>41</v>
      </c>
      <c r="C303" s="91" t="s">
        <v>97</v>
      </c>
      <c r="D303" s="91" t="s">
        <v>1978</v>
      </c>
      <c r="E303" s="122" t="s">
        <v>973</v>
      </c>
      <c r="F303" s="92" t="s">
        <v>242</v>
      </c>
      <c r="G303" s="92" t="s">
        <v>98</v>
      </c>
      <c r="H303" s="92" t="s">
        <v>3397</v>
      </c>
      <c r="I303" s="162" t="s">
        <v>292</v>
      </c>
      <c r="J303" s="96" t="s">
        <v>2407</v>
      </c>
      <c r="K303" s="95"/>
      <c r="L303" s="96"/>
      <c r="M303" s="95"/>
      <c r="N303" s="94" t="s">
        <v>2178</v>
      </c>
      <c r="O303" s="94" t="s">
        <v>244</v>
      </c>
      <c r="P303" s="94" t="s">
        <v>2408</v>
      </c>
      <c r="Q303" s="98" t="s">
        <v>2409</v>
      </c>
      <c r="R303" s="98" t="s">
        <v>225</v>
      </c>
      <c r="S303" s="99" t="s">
        <v>225</v>
      </c>
      <c r="T303" s="94" t="s">
        <v>293</v>
      </c>
      <c r="U303" s="120"/>
      <c r="V303" s="120"/>
      <c r="W303" s="100" t="str">
        <f>VLOOKUP(TRIM(X303),X10:Y92,2,FALSE)</f>
        <v>Tao</v>
      </c>
      <c r="X303" s="121" t="str">
        <f t="shared" si="24"/>
        <v>8.8.2</v>
      </c>
      <c r="Y303" s="124">
        <f t="shared" si="25"/>
        <v>0</v>
      </c>
      <c r="Z303" s="121">
        <f t="shared" si="26"/>
        <v>1</v>
      </c>
      <c r="AA303" s="121">
        <f t="shared" si="27"/>
        <v>8</v>
      </c>
      <c r="AB303" s="121">
        <f t="shared" si="28"/>
        <v>0</v>
      </c>
      <c r="AC303" s="121">
        <f t="shared" si="29"/>
        <v>0</v>
      </c>
      <c r="AE303" s="1" t="s">
        <v>526</v>
      </c>
    </row>
    <row r="304" spans="1:31" ht="35.25" customHeight="1" x14ac:dyDescent="0.25">
      <c r="A304" s="89" t="s">
        <v>224</v>
      </c>
      <c r="B304" s="94" t="s">
        <v>41</v>
      </c>
      <c r="C304" s="91" t="s">
        <v>97</v>
      </c>
      <c r="D304" s="91" t="s">
        <v>1977</v>
      </c>
      <c r="E304" s="122" t="s">
        <v>974</v>
      </c>
      <c r="F304" s="92" t="s">
        <v>242</v>
      </c>
      <c r="G304" s="92" t="s">
        <v>98</v>
      </c>
      <c r="H304" s="92" t="s">
        <v>3398</v>
      </c>
      <c r="I304" s="162" t="s">
        <v>292</v>
      </c>
      <c r="J304" s="96" t="s">
        <v>263</v>
      </c>
      <c r="K304" s="95"/>
      <c r="L304" s="96"/>
      <c r="M304" s="95"/>
      <c r="N304" s="94" t="s">
        <v>511</v>
      </c>
      <c r="O304" s="94" t="s">
        <v>244</v>
      </c>
      <c r="P304" s="94" t="s">
        <v>264</v>
      </c>
      <c r="Q304" s="98" t="s">
        <v>2410</v>
      </c>
      <c r="R304" s="98" t="s">
        <v>6297</v>
      </c>
      <c r="S304" s="99" t="s">
        <v>227</v>
      </c>
      <c r="T304" s="94" t="s">
        <v>293</v>
      </c>
      <c r="U304" s="120"/>
      <c r="V304" s="120"/>
      <c r="W304" s="100" t="str">
        <f>VLOOKUP(TRIM(X304),X10:Y92,2,FALSE)</f>
        <v>Tao</v>
      </c>
      <c r="X304" s="121" t="str">
        <f t="shared" si="24"/>
        <v>8.8.1</v>
      </c>
      <c r="Y304" s="124">
        <f t="shared" si="25"/>
        <v>0</v>
      </c>
      <c r="Z304" s="121">
        <f t="shared" si="26"/>
        <v>0</v>
      </c>
      <c r="AA304" s="121">
        <f t="shared" si="27"/>
        <v>8</v>
      </c>
      <c r="AB304" s="121">
        <f t="shared" si="28"/>
        <v>0</v>
      </c>
      <c r="AC304" s="121">
        <f t="shared" si="29"/>
        <v>0</v>
      </c>
    </row>
    <row r="305" spans="1:31" ht="35.25" customHeight="1" x14ac:dyDescent="0.25">
      <c r="A305" s="89" t="s">
        <v>224</v>
      </c>
      <c r="B305" s="94" t="s">
        <v>41</v>
      </c>
      <c r="C305" s="91" t="s">
        <v>97</v>
      </c>
      <c r="D305" s="91" t="s">
        <v>1977</v>
      </c>
      <c r="E305" s="122" t="s">
        <v>975</v>
      </c>
      <c r="F305" s="92" t="s">
        <v>242</v>
      </c>
      <c r="G305" s="92" t="s">
        <v>98</v>
      </c>
      <c r="H305" s="92" t="s">
        <v>3400</v>
      </c>
      <c r="I305" s="162" t="s">
        <v>292</v>
      </c>
      <c r="J305" s="96" t="s">
        <v>263</v>
      </c>
      <c r="K305" s="95"/>
      <c r="L305" s="96"/>
      <c r="M305" s="95"/>
      <c r="N305" s="94" t="s">
        <v>511</v>
      </c>
      <c r="O305" s="94" t="s">
        <v>244</v>
      </c>
      <c r="P305" s="94" t="s">
        <v>264</v>
      </c>
      <c r="Q305" s="98" t="s">
        <v>3399</v>
      </c>
      <c r="R305" s="98" t="s">
        <v>5635</v>
      </c>
      <c r="S305" s="99" t="s">
        <v>279</v>
      </c>
      <c r="T305" s="94" t="s">
        <v>293</v>
      </c>
      <c r="U305" s="120"/>
      <c r="V305" s="120"/>
      <c r="W305" s="100" t="str">
        <f>VLOOKUP(TRIM(X305),X10:Y92,2,FALSE)</f>
        <v>Tao</v>
      </c>
      <c r="X305" s="121" t="str">
        <f t="shared" si="24"/>
        <v>8.8.1</v>
      </c>
      <c r="Y305" s="124">
        <f t="shared" si="25"/>
        <v>0</v>
      </c>
      <c r="Z305" s="121">
        <f t="shared" si="26"/>
        <v>0</v>
      </c>
      <c r="AA305" s="121">
        <f t="shared" si="27"/>
        <v>8</v>
      </c>
      <c r="AB305" s="121">
        <f t="shared" si="28"/>
        <v>0</v>
      </c>
      <c r="AC305" s="121">
        <f t="shared" si="29"/>
        <v>0</v>
      </c>
    </row>
    <row r="306" spans="1:31" ht="35.25" customHeight="1" x14ac:dyDescent="0.25">
      <c r="A306" s="89" t="s">
        <v>224</v>
      </c>
      <c r="B306" s="94" t="s">
        <v>41</v>
      </c>
      <c r="C306" s="91" t="s">
        <v>97</v>
      </c>
      <c r="D306" s="91" t="s">
        <v>1977</v>
      </c>
      <c r="E306" s="122" t="s">
        <v>976</v>
      </c>
      <c r="F306" s="92" t="s">
        <v>242</v>
      </c>
      <c r="G306" s="92" t="s">
        <v>98</v>
      </c>
      <c r="H306" s="92" t="s">
        <v>3401</v>
      </c>
      <c r="I306" s="162" t="s">
        <v>292</v>
      </c>
      <c r="J306" s="96" t="s">
        <v>263</v>
      </c>
      <c r="K306" s="95"/>
      <c r="L306" s="96"/>
      <c r="M306" s="95"/>
      <c r="N306" s="94" t="s">
        <v>511</v>
      </c>
      <c r="O306" s="94" t="s">
        <v>244</v>
      </c>
      <c r="P306" s="94" t="s">
        <v>264</v>
      </c>
      <c r="Q306" s="98" t="s">
        <v>2411</v>
      </c>
      <c r="R306" s="98" t="s">
        <v>5636</v>
      </c>
      <c r="S306" s="99" t="s">
        <v>279</v>
      </c>
      <c r="T306" s="94" t="s">
        <v>293</v>
      </c>
      <c r="U306" s="120"/>
      <c r="V306" s="120"/>
      <c r="W306" s="100" t="str">
        <f>VLOOKUP(TRIM(X306),X10:Y92,2,FALSE)</f>
        <v>Tao</v>
      </c>
      <c r="X306" s="121" t="str">
        <f t="shared" si="24"/>
        <v>8.8.1</v>
      </c>
      <c r="Y306" s="124">
        <f t="shared" si="25"/>
        <v>0</v>
      </c>
      <c r="Z306" s="121">
        <f t="shared" si="26"/>
        <v>0</v>
      </c>
      <c r="AA306" s="121">
        <f t="shared" si="27"/>
        <v>8</v>
      </c>
      <c r="AB306" s="121">
        <f t="shared" si="28"/>
        <v>0</v>
      </c>
      <c r="AC306" s="121">
        <f t="shared" si="29"/>
        <v>0</v>
      </c>
    </row>
    <row r="307" spans="1:31" ht="35.25" customHeight="1" x14ac:dyDescent="0.25">
      <c r="A307" s="89" t="s">
        <v>224</v>
      </c>
      <c r="B307" s="94" t="s">
        <v>3403</v>
      </c>
      <c r="C307" s="91" t="s">
        <v>97</v>
      </c>
      <c r="D307" s="91" t="s">
        <v>1974</v>
      </c>
      <c r="E307" s="122" t="s">
        <v>977</v>
      </c>
      <c r="F307" s="92" t="s">
        <v>16</v>
      </c>
      <c r="G307" s="92" t="s">
        <v>98</v>
      </c>
      <c r="H307" s="92" t="s">
        <v>2412</v>
      </c>
      <c r="I307" s="162" t="s">
        <v>292</v>
      </c>
      <c r="J307" s="96" t="s">
        <v>246</v>
      </c>
      <c r="K307" s="95">
        <v>2542</v>
      </c>
      <c r="L307" s="96"/>
      <c r="M307" s="95" t="s">
        <v>253</v>
      </c>
      <c r="N307" s="94" t="s">
        <v>2147</v>
      </c>
      <c r="O307" s="94" t="s">
        <v>244</v>
      </c>
      <c r="P307" s="94" t="s">
        <v>2092</v>
      </c>
      <c r="Q307" s="98" t="s">
        <v>3402</v>
      </c>
      <c r="R307" s="98" t="s">
        <v>5637</v>
      </c>
      <c r="S307" s="99" t="s">
        <v>279</v>
      </c>
      <c r="T307" s="94" t="s">
        <v>293</v>
      </c>
      <c r="U307" s="120"/>
      <c r="V307" s="120"/>
      <c r="W307" s="100" t="str">
        <f>VLOOKUP(TRIM(X307),X10:Y92,2,FALSE)</f>
        <v>Puneet</v>
      </c>
      <c r="X307" s="121" t="str">
        <f t="shared" si="24"/>
        <v>8.5.2</v>
      </c>
      <c r="Y307" s="124">
        <f t="shared" si="25"/>
        <v>0</v>
      </c>
      <c r="Z307" s="121">
        <f t="shared" si="26"/>
        <v>0</v>
      </c>
      <c r="AA307" s="121">
        <f t="shared" si="27"/>
        <v>8</v>
      </c>
      <c r="AB307" s="121">
        <f t="shared" si="28"/>
        <v>0</v>
      </c>
      <c r="AC307" s="121">
        <f t="shared" si="29"/>
        <v>0</v>
      </c>
      <c r="AD307" s="1" t="s">
        <v>525</v>
      </c>
    </row>
    <row r="308" spans="1:31" ht="35.25" customHeight="1" x14ac:dyDescent="0.25">
      <c r="A308" s="89" t="s">
        <v>224</v>
      </c>
      <c r="B308" s="94" t="s">
        <v>353</v>
      </c>
      <c r="C308" s="91" t="s">
        <v>97</v>
      </c>
      <c r="D308" s="91" t="s">
        <v>1974</v>
      </c>
      <c r="E308" s="122" t="s">
        <v>978</v>
      </c>
      <c r="F308" s="92" t="s">
        <v>16</v>
      </c>
      <c r="G308" s="92" t="s">
        <v>98</v>
      </c>
      <c r="H308" s="92" t="s">
        <v>2413</v>
      </c>
      <c r="I308" s="162" t="s">
        <v>292</v>
      </c>
      <c r="J308" s="96" t="s">
        <v>246</v>
      </c>
      <c r="K308" s="95">
        <v>2543</v>
      </c>
      <c r="L308" s="96"/>
      <c r="M308" s="95" t="s">
        <v>253</v>
      </c>
      <c r="N308" s="94" t="s">
        <v>2147</v>
      </c>
      <c r="O308" s="94" t="s">
        <v>244</v>
      </c>
      <c r="P308" s="94" t="s">
        <v>2092</v>
      </c>
      <c r="Q308" s="98" t="s">
        <v>3404</v>
      </c>
      <c r="R308" s="98" t="s">
        <v>5638</v>
      </c>
      <c r="S308" s="99" t="s">
        <v>269</v>
      </c>
      <c r="T308" s="94" t="s">
        <v>293</v>
      </c>
      <c r="U308" s="120"/>
      <c r="V308" s="120"/>
      <c r="W308" s="100" t="str">
        <f>VLOOKUP(TRIM(X308),X10:Y92,2,FALSE)</f>
        <v>Puneet</v>
      </c>
      <c r="X308" s="121" t="str">
        <f t="shared" si="24"/>
        <v>8.5.2</v>
      </c>
      <c r="Y308" s="124">
        <f t="shared" si="25"/>
        <v>0</v>
      </c>
      <c r="Z308" s="121">
        <f t="shared" si="26"/>
        <v>0</v>
      </c>
      <c r="AA308" s="121">
        <f t="shared" si="27"/>
        <v>8</v>
      </c>
      <c r="AB308" s="121">
        <f t="shared" si="28"/>
        <v>0</v>
      </c>
      <c r="AC308" s="121">
        <f t="shared" si="29"/>
        <v>0</v>
      </c>
    </row>
    <row r="309" spans="1:31" ht="35.25" customHeight="1" x14ac:dyDescent="0.25">
      <c r="A309" s="89" t="s">
        <v>224</v>
      </c>
      <c r="B309" s="94" t="s">
        <v>3405</v>
      </c>
      <c r="C309" s="91" t="s">
        <v>97</v>
      </c>
      <c r="D309" s="91" t="s">
        <v>1974</v>
      </c>
      <c r="E309" s="122" t="s">
        <v>979</v>
      </c>
      <c r="F309" s="92" t="s">
        <v>15</v>
      </c>
      <c r="G309" s="92" t="s">
        <v>98</v>
      </c>
      <c r="H309" s="92" t="s">
        <v>2413</v>
      </c>
      <c r="I309" s="162" t="s">
        <v>292</v>
      </c>
      <c r="J309" s="96" t="s">
        <v>105</v>
      </c>
      <c r="K309" s="95">
        <v>2474</v>
      </c>
      <c r="L309" s="96"/>
      <c r="M309" s="95" t="s">
        <v>253</v>
      </c>
      <c r="N309" s="94" t="s">
        <v>2159</v>
      </c>
      <c r="O309" s="94" t="s">
        <v>244</v>
      </c>
      <c r="P309" s="94" t="s">
        <v>2092</v>
      </c>
      <c r="Q309" s="98" t="s">
        <v>3404</v>
      </c>
      <c r="R309" s="98" t="s">
        <v>225</v>
      </c>
      <c r="S309" s="99" t="s">
        <v>5405</v>
      </c>
      <c r="T309" s="94" t="s">
        <v>293</v>
      </c>
      <c r="U309" s="120"/>
      <c r="V309" s="120"/>
      <c r="W309" s="100" t="str">
        <f>VLOOKUP(TRIM(X309),X10:Y92,2,FALSE)</f>
        <v>Puneet</v>
      </c>
      <c r="X309" s="121" t="str">
        <f t="shared" si="24"/>
        <v>8.5.2</v>
      </c>
      <c r="Y309" s="124">
        <f t="shared" si="25"/>
        <v>1</v>
      </c>
      <c r="Z309" s="121">
        <f t="shared" si="26"/>
        <v>0</v>
      </c>
      <c r="AA309" s="121">
        <f t="shared" si="27"/>
        <v>8</v>
      </c>
      <c r="AB309" s="121">
        <f t="shared" si="28"/>
        <v>0</v>
      </c>
      <c r="AC309" s="121">
        <f t="shared" si="29"/>
        <v>0</v>
      </c>
      <c r="AD309" s="1" t="s">
        <v>525</v>
      </c>
    </row>
    <row r="310" spans="1:31" ht="35.25" customHeight="1" x14ac:dyDescent="0.25">
      <c r="A310" s="89" t="s">
        <v>224</v>
      </c>
      <c r="B310" s="94" t="s">
        <v>3406</v>
      </c>
      <c r="C310" s="91" t="s">
        <v>97</v>
      </c>
      <c r="D310" s="91" t="s">
        <v>1974</v>
      </c>
      <c r="E310" s="122" t="s">
        <v>980</v>
      </c>
      <c r="F310" s="92" t="s">
        <v>16</v>
      </c>
      <c r="G310" s="92" t="s">
        <v>98</v>
      </c>
      <c r="H310" s="92" t="s">
        <v>2413</v>
      </c>
      <c r="I310" s="162" t="s">
        <v>292</v>
      </c>
      <c r="J310" s="96" t="s">
        <v>267</v>
      </c>
      <c r="K310" s="95">
        <v>510</v>
      </c>
      <c r="L310" s="96"/>
      <c r="M310" s="95" t="s">
        <v>253</v>
      </c>
      <c r="N310" s="94" t="s">
        <v>2147</v>
      </c>
      <c r="O310" s="94" t="s">
        <v>244</v>
      </c>
      <c r="P310" s="94" t="s">
        <v>2092</v>
      </c>
      <c r="Q310" s="98" t="s">
        <v>3404</v>
      </c>
      <c r="R310" s="98" t="s">
        <v>5639</v>
      </c>
      <c r="S310" s="99" t="s">
        <v>279</v>
      </c>
      <c r="T310" s="94" t="s">
        <v>293</v>
      </c>
      <c r="U310" s="120"/>
      <c r="V310" s="120"/>
      <c r="W310" s="100" t="str">
        <f>VLOOKUP(TRIM(X310),X10:Y92,2,FALSE)</f>
        <v>Puneet</v>
      </c>
      <c r="X310" s="121" t="str">
        <f t="shared" si="24"/>
        <v>8.5.2</v>
      </c>
      <c r="Y310" s="124">
        <f t="shared" si="25"/>
        <v>0</v>
      </c>
      <c r="Z310" s="121">
        <f t="shared" si="26"/>
        <v>0</v>
      </c>
      <c r="AA310" s="121">
        <f t="shared" si="27"/>
        <v>8</v>
      </c>
      <c r="AB310" s="121">
        <f t="shared" si="28"/>
        <v>0</v>
      </c>
      <c r="AC310" s="121">
        <f t="shared" si="29"/>
        <v>0</v>
      </c>
    </row>
    <row r="311" spans="1:31" ht="35.25" customHeight="1" x14ac:dyDescent="0.25">
      <c r="A311" s="89" t="s">
        <v>224</v>
      </c>
      <c r="B311" s="94" t="s">
        <v>41</v>
      </c>
      <c r="C311" s="91" t="s">
        <v>97</v>
      </c>
      <c r="D311" s="91" t="s">
        <v>1973</v>
      </c>
      <c r="E311" s="122" t="s">
        <v>981</v>
      </c>
      <c r="F311" s="92" t="s">
        <v>242</v>
      </c>
      <c r="G311" s="92" t="s">
        <v>98</v>
      </c>
      <c r="H311" s="92" t="s">
        <v>3407</v>
      </c>
      <c r="I311" s="162" t="s">
        <v>292</v>
      </c>
      <c r="J311" s="96" t="s">
        <v>277</v>
      </c>
      <c r="K311" s="95"/>
      <c r="L311" s="96"/>
      <c r="M311" s="95"/>
      <c r="N311" s="94" t="s">
        <v>2414</v>
      </c>
      <c r="O311" s="94" t="s">
        <v>244</v>
      </c>
      <c r="P311" s="94" t="s">
        <v>278</v>
      </c>
      <c r="Q311" s="98" t="s">
        <v>2415</v>
      </c>
      <c r="R311" s="98" t="s">
        <v>227</v>
      </c>
      <c r="S311" s="99" t="s">
        <v>227</v>
      </c>
      <c r="T311" s="94" t="s">
        <v>293</v>
      </c>
      <c r="U311" s="120"/>
      <c r="V311" s="120"/>
      <c r="W311" s="100" t="str">
        <f>VLOOKUP(TRIM(X311),X10:Y92,2,FALSE)</f>
        <v>Puneet</v>
      </c>
      <c r="X311" s="121" t="str">
        <f t="shared" si="24"/>
        <v>8.5.1</v>
      </c>
      <c r="Y311" s="124">
        <f t="shared" si="25"/>
        <v>0</v>
      </c>
      <c r="Z311" s="121">
        <f t="shared" si="26"/>
        <v>0</v>
      </c>
      <c r="AA311" s="121">
        <f t="shared" si="27"/>
        <v>8</v>
      </c>
      <c r="AB311" s="121">
        <f t="shared" si="28"/>
        <v>0</v>
      </c>
      <c r="AC311" s="121">
        <f t="shared" si="29"/>
        <v>0</v>
      </c>
      <c r="AE311" s="1" t="s">
        <v>526</v>
      </c>
    </row>
    <row r="312" spans="1:31" ht="35.25" customHeight="1" x14ac:dyDescent="0.25">
      <c r="A312" s="89" t="s">
        <v>224</v>
      </c>
      <c r="B312" s="94" t="s">
        <v>41</v>
      </c>
      <c r="C312" s="91" t="s">
        <v>97</v>
      </c>
      <c r="D312" s="91" t="s">
        <v>196</v>
      </c>
      <c r="E312" s="122" t="s">
        <v>982</v>
      </c>
      <c r="F312" s="92" t="s">
        <v>242</v>
      </c>
      <c r="G312" s="92" t="s">
        <v>98</v>
      </c>
      <c r="H312" s="92" t="s">
        <v>3408</v>
      </c>
      <c r="I312" s="162" t="s">
        <v>292</v>
      </c>
      <c r="J312" s="96" t="s">
        <v>2190</v>
      </c>
      <c r="K312" s="95"/>
      <c r="L312" s="96"/>
      <c r="M312" s="95"/>
      <c r="N312" s="94" t="s">
        <v>2178</v>
      </c>
      <c r="O312" s="94" t="s">
        <v>244</v>
      </c>
      <c r="P312" s="94" t="s">
        <v>2189</v>
      </c>
      <c r="Q312" s="98" t="s">
        <v>2416</v>
      </c>
      <c r="R312" s="98" t="s">
        <v>234</v>
      </c>
      <c r="S312" s="99" t="s">
        <v>234</v>
      </c>
      <c r="T312" s="94" t="s">
        <v>293</v>
      </c>
      <c r="U312" s="120"/>
      <c r="V312" s="120"/>
      <c r="W312" s="100" t="str">
        <f>VLOOKUP(TRIM(X312),X10:Y92,2,FALSE)</f>
        <v>Puneet</v>
      </c>
      <c r="X312" s="121" t="str">
        <f t="shared" si="24"/>
        <v>8.3</v>
      </c>
      <c r="Y312" s="124">
        <f t="shared" si="25"/>
        <v>0</v>
      </c>
      <c r="Z312" s="121">
        <f t="shared" si="26"/>
        <v>0</v>
      </c>
      <c r="AA312" s="121">
        <f t="shared" si="27"/>
        <v>8</v>
      </c>
      <c r="AB312" s="121">
        <f t="shared" si="28"/>
        <v>0</v>
      </c>
      <c r="AC312" s="121">
        <f t="shared" si="29"/>
        <v>0</v>
      </c>
    </row>
    <row r="313" spans="1:31" ht="35.25" customHeight="1" x14ac:dyDescent="0.25">
      <c r="A313" s="89" t="s">
        <v>224</v>
      </c>
      <c r="B313" s="94" t="s">
        <v>41</v>
      </c>
      <c r="C313" s="91" t="s">
        <v>97</v>
      </c>
      <c r="D313" s="91" t="s">
        <v>196</v>
      </c>
      <c r="E313" s="122" t="s">
        <v>983</v>
      </c>
      <c r="F313" s="92" t="s">
        <v>242</v>
      </c>
      <c r="G313" s="92" t="s">
        <v>98</v>
      </c>
      <c r="H313" s="92" t="s">
        <v>3410</v>
      </c>
      <c r="I313" s="162" t="s">
        <v>3409</v>
      </c>
      <c r="J313" s="96" t="s">
        <v>2190</v>
      </c>
      <c r="K313" s="95"/>
      <c r="L313" s="96"/>
      <c r="M313" s="95"/>
      <c r="N313" s="94" t="s">
        <v>2178</v>
      </c>
      <c r="O313" s="94" t="s">
        <v>244</v>
      </c>
      <c r="P313" s="94" t="s">
        <v>2189</v>
      </c>
      <c r="Q313" s="98" t="s">
        <v>2417</v>
      </c>
      <c r="R313" s="98" t="s">
        <v>5640</v>
      </c>
      <c r="S313" s="99" t="s">
        <v>279</v>
      </c>
      <c r="T313" s="94" t="s">
        <v>293</v>
      </c>
      <c r="U313" s="120"/>
      <c r="V313" s="120"/>
      <c r="W313" s="100" t="str">
        <f>VLOOKUP(TRIM(X313),X10:Y92,2,FALSE)</f>
        <v>Puneet</v>
      </c>
      <c r="X313" s="121" t="str">
        <f t="shared" si="24"/>
        <v>8.3</v>
      </c>
      <c r="Y313" s="124">
        <f t="shared" si="25"/>
        <v>0</v>
      </c>
      <c r="Z313" s="121">
        <f t="shared" si="26"/>
        <v>0</v>
      </c>
      <c r="AA313" s="121">
        <f t="shared" si="27"/>
        <v>86</v>
      </c>
      <c r="AB313" s="121">
        <f t="shared" si="28"/>
        <v>0</v>
      </c>
      <c r="AC313" s="121">
        <f t="shared" si="29"/>
        <v>0</v>
      </c>
      <c r="AD313" s="1" t="s">
        <v>525</v>
      </c>
    </row>
    <row r="314" spans="1:31" ht="35.25" customHeight="1" x14ac:dyDescent="0.25">
      <c r="A314" s="89" t="s">
        <v>224</v>
      </c>
      <c r="B314" s="94" t="s">
        <v>41</v>
      </c>
      <c r="C314" s="91" t="s">
        <v>97</v>
      </c>
      <c r="D314" s="91" t="s">
        <v>200</v>
      </c>
      <c r="E314" s="122" t="s">
        <v>984</v>
      </c>
      <c r="F314" s="92" t="s">
        <v>242</v>
      </c>
      <c r="G314" s="92" t="s">
        <v>98</v>
      </c>
      <c r="H314" s="92" t="s">
        <v>3412</v>
      </c>
      <c r="I314" s="162" t="s">
        <v>292</v>
      </c>
      <c r="J314" s="96" t="s">
        <v>2418</v>
      </c>
      <c r="K314" s="95"/>
      <c r="L314" s="96"/>
      <c r="M314" s="95"/>
      <c r="N314" s="94" t="s">
        <v>2178</v>
      </c>
      <c r="O314" s="94" t="s">
        <v>244</v>
      </c>
      <c r="P314" s="94" t="s">
        <v>2419</v>
      </c>
      <c r="Q314" s="98" t="s">
        <v>3411</v>
      </c>
      <c r="R314" s="98" t="s">
        <v>5641</v>
      </c>
      <c r="S314" s="99" t="s">
        <v>234</v>
      </c>
      <c r="T314" s="94" t="s">
        <v>293</v>
      </c>
      <c r="U314" s="120"/>
      <c r="V314" s="120"/>
      <c r="W314" s="100" t="str">
        <f>VLOOKUP(TRIM(X314),X10:Y92,2,FALSE)</f>
        <v>Tao</v>
      </c>
      <c r="X314" s="121" t="str">
        <f t="shared" si="24"/>
        <v>8.7</v>
      </c>
      <c r="Y314" s="124">
        <f t="shared" si="25"/>
        <v>0</v>
      </c>
      <c r="Z314" s="121">
        <f t="shared" si="26"/>
        <v>0</v>
      </c>
      <c r="AA314" s="121">
        <f t="shared" si="27"/>
        <v>8</v>
      </c>
      <c r="AB314" s="121">
        <f t="shared" si="28"/>
        <v>0</v>
      </c>
      <c r="AC314" s="121">
        <f t="shared" si="29"/>
        <v>0</v>
      </c>
      <c r="AD314" s="1" t="s">
        <v>525</v>
      </c>
    </row>
    <row r="315" spans="1:31" ht="35.25" customHeight="1" x14ac:dyDescent="0.25">
      <c r="A315" s="89" t="s">
        <v>224</v>
      </c>
      <c r="B315" s="94" t="s">
        <v>2423</v>
      </c>
      <c r="C315" s="91" t="s">
        <v>97</v>
      </c>
      <c r="D315" s="91" t="s">
        <v>56</v>
      </c>
      <c r="E315" s="122" t="s">
        <v>985</v>
      </c>
      <c r="F315" s="92" t="s">
        <v>270</v>
      </c>
      <c r="G315" s="92" t="s">
        <v>98</v>
      </c>
      <c r="H315" s="92" t="s">
        <v>2429</v>
      </c>
      <c r="I315" s="162" t="s">
        <v>292</v>
      </c>
      <c r="J315" s="96"/>
      <c r="K315" s="95"/>
      <c r="L315" s="96"/>
      <c r="M315" s="95"/>
      <c r="N315" s="94"/>
      <c r="O315" s="94" t="s">
        <v>244</v>
      </c>
      <c r="P315" s="94" t="s">
        <v>247</v>
      </c>
      <c r="Q315" s="98" t="s">
        <v>2430</v>
      </c>
      <c r="R315" s="98" t="s">
        <v>5305</v>
      </c>
      <c r="S315" s="99" t="s">
        <v>279</v>
      </c>
      <c r="T315" s="94" t="s">
        <v>293</v>
      </c>
      <c r="U315" s="120"/>
      <c r="V315" s="120"/>
      <c r="W315" s="100" t="str">
        <f>VLOOKUP(TRIM(X315),X10:Y92,2,FALSE)</f>
        <v>Andy</v>
      </c>
      <c r="X315" s="121" t="str">
        <f t="shared" si="24"/>
        <v>4.1</v>
      </c>
      <c r="Y315" s="124">
        <f t="shared" si="25"/>
        <v>0</v>
      </c>
      <c r="Z315" s="121">
        <f t="shared" si="26"/>
        <v>0</v>
      </c>
      <c r="AA315" s="121">
        <f t="shared" si="27"/>
        <v>8</v>
      </c>
      <c r="AB315" s="121">
        <f t="shared" si="28"/>
        <v>0</v>
      </c>
      <c r="AC315" s="121">
        <f t="shared" si="29"/>
        <v>0</v>
      </c>
      <c r="AD315" s="1" t="s">
        <v>525</v>
      </c>
    </row>
    <row r="316" spans="1:31" ht="35.25" customHeight="1" x14ac:dyDescent="0.25">
      <c r="A316" s="89"/>
      <c r="B316" s="94" t="s">
        <v>41</v>
      </c>
      <c r="C316" s="91" t="s">
        <v>14</v>
      </c>
      <c r="D316" s="91" t="s">
        <v>92</v>
      </c>
      <c r="E316" s="122" t="s">
        <v>986</v>
      </c>
      <c r="F316" s="92" t="s">
        <v>16</v>
      </c>
      <c r="G316" s="209" t="s">
        <v>98</v>
      </c>
      <c r="H316" s="209" t="s">
        <v>2431</v>
      </c>
      <c r="I316" s="210" t="s">
        <v>292</v>
      </c>
      <c r="J316" s="151" t="s">
        <v>105</v>
      </c>
      <c r="K316" s="152">
        <v>2475</v>
      </c>
      <c r="L316" s="151"/>
      <c r="M316" s="152" t="s">
        <v>106</v>
      </c>
      <c r="N316" s="151" t="s">
        <v>2159</v>
      </c>
      <c r="O316" s="151" t="s">
        <v>244</v>
      </c>
      <c r="P316" s="151" t="s">
        <v>250</v>
      </c>
      <c r="Q316" s="211" t="s">
        <v>2432</v>
      </c>
      <c r="R316" s="211" t="s">
        <v>2642</v>
      </c>
      <c r="S316" s="153"/>
      <c r="T316" s="94" t="s">
        <v>293</v>
      </c>
      <c r="U316" s="120"/>
      <c r="V316" s="120"/>
      <c r="W316" s="100" t="e">
        <f>VLOOKUP(TRIM(X316),X10:Y92,2,FALSE)</f>
        <v>#N/A</v>
      </c>
      <c r="X316" s="121" t="str">
        <f t="shared" si="24"/>
        <v>99</v>
      </c>
      <c r="Y316" s="124">
        <f t="shared" si="25"/>
        <v>0</v>
      </c>
      <c r="Z316" s="121">
        <f t="shared" si="26"/>
        <v>0</v>
      </c>
      <c r="AA316" s="121">
        <f t="shared" si="27"/>
        <v>8</v>
      </c>
      <c r="AB316" s="121">
        <f t="shared" si="28"/>
        <v>0</v>
      </c>
      <c r="AC316" s="121">
        <f t="shared" si="29"/>
        <v>0</v>
      </c>
    </row>
    <row r="317" spans="1:31" ht="35.25" customHeight="1" x14ac:dyDescent="0.25">
      <c r="A317" s="89" t="s">
        <v>224</v>
      </c>
      <c r="B317" s="94" t="s">
        <v>3414</v>
      </c>
      <c r="C317" s="91" t="s">
        <v>97</v>
      </c>
      <c r="D317" s="91" t="s">
        <v>1986</v>
      </c>
      <c r="E317" s="122" t="s">
        <v>987</v>
      </c>
      <c r="F317" s="92" t="s">
        <v>16</v>
      </c>
      <c r="G317" s="92" t="s">
        <v>98</v>
      </c>
      <c r="H317" s="92" t="s">
        <v>2433</v>
      </c>
      <c r="I317" s="162" t="s">
        <v>2434</v>
      </c>
      <c r="J317" s="96" t="s">
        <v>246</v>
      </c>
      <c r="K317" s="95">
        <v>2544</v>
      </c>
      <c r="L317" s="96"/>
      <c r="M317" s="95" t="s">
        <v>107</v>
      </c>
      <c r="N317" s="94" t="s">
        <v>2147</v>
      </c>
      <c r="O317" s="94" t="s">
        <v>244</v>
      </c>
      <c r="P317" s="94" t="s">
        <v>2435</v>
      </c>
      <c r="Q317" s="98" t="s">
        <v>3413</v>
      </c>
      <c r="R317" s="98" t="s">
        <v>5642</v>
      </c>
      <c r="S317" s="99" t="s">
        <v>279</v>
      </c>
      <c r="T317" s="94" t="s">
        <v>293</v>
      </c>
      <c r="U317" s="120"/>
      <c r="V317" s="120"/>
      <c r="W317" s="100" t="str">
        <f>VLOOKUP(TRIM(X317),X10:Y92,2,FALSE)</f>
        <v>Puneet</v>
      </c>
      <c r="X317" s="121" t="str">
        <f t="shared" si="24"/>
        <v>8.19</v>
      </c>
      <c r="Y317" s="124">
        <f t="shared" si="25"/>
        <v>0</v>
      </c>
      <c r="Z317" s="121">
        <f t="shared" si="26"/>
        <v>0</v>
      </c>
      <c r="AA317" s="121">
        <f t="shared" si="27"/>
        <v>45</v>
      </c>
      <c r="AB317" s="121">
        <f t="shared" si="28"/>
        <v>0</v>
      </c>
      <c r="AC317" s="121">
        <f t="shared" si="29"/>
        <v>0</v>
      </c>
    </row>
    <row r="318" spans="1:31" ht="37.15" customHeight="1" x14ac:dyDescent="0.25">
      <c r="A318" s="89" t="s">
        <v>224</v>
      </c>
      <c r="B318" s="94" t="s">
        <v>3416</v>
      </c>
      <c r="C318" s="91" t="s">
        <v>97</v>
      </c>
      <c r="D318" s="91" t="s">
        <v>1986</v>
      </c>
      <c r="E318" s="122" t="s">
        <v>988</v>
      </c>
      <c r="F318" s="92" t="s">
        <v>15</v>
      </c>
      <c r="G318" s="92" t="s">
        <v>98</v>
      </c>
      <c r="H318" s="92" t="s">
        <v>2433</v>
      </c>
      <c r="I318" s="162" t="s">
        <v>2434</v>
      </c>
      <c r="J318" s="96" t="s">
        <v>105</v>
      </c>
      <c r="K318" s="95">
        <v>2476</v>
      </c>
      <c r="L318" s="96"/>
      <c r="M318" s="95" t="s">
        <v>107</v>
      </c>
      <c r="N318" s="94" t="s">
        <v>2159</v>
      </c>
      <c r="O318" s="94" t="s">
        <v>244</v>
      </c>
      <c r="P318" s="94" t="s">
        <v>2435</v>
      </c>
      <c r="Q318" s="98" t="s">
        <v>3415</v>
      </c>
      <c r="R318" s="98" t="s">
        <v>225</v>
      </c>
      <c r="S318" s="99" t="s">
        <v>5405</v>
      </c>
      <c r="T318" s="94" t="s">
        <v>293</v>
      </c>
      <c r="U318" s="120"/>
      <c r="V318" s="120"/>
      <c r="W318" s="100" t="str">
        <f>VLOOKUP(TRIM(X318),X10:Y92,2,FALSE)</f>
        <v>Puneet</v>
      </c>
      <c r="X318" s="121" t="str">
        <f t="shared" si="24"/>
        <v>8.19</v>
      </c>
      <c r="Y318" s="124">
        <f t="shared" si="25"/>
        <v>1</v>
      </c>
      <c r="Z318" s="121">
        <f t="shared" si="26"/>
        <v>0</v>
      </c>
      <c r="AA318" s="121">
        <f t="shared" si="27"/>
        <v>45</v>
      </c>
      <c r="AB318" s="121">
        <f t="shared" si="28"/>
        <v>0</v>
      </c>
      <c r="AC318" s="121">
        <f t="shared" si="29"/>
        <v>0</v>
      </c>
    </row>
    <row r="319" spans="1:31" ht="35.25" customHeight="1" x14ac:dyDescent="0.25">
      <c r="A319" s="89" t="s">
        <v>224</v>
      </c>
      <c r="B319" s="94" t="s">
        <v>2424</v>
      </c>
      <c r="C319" s="91" t="s">
        <v>97</v>
      </c>
      <c r="D319" s="91" t="s">
        <v>82</v>
      </c>
      <c r="E319" s="122" t="s">
        <v>989</v>
      </c>
      <c r="F319" s="92" t="s">
        <v>270</v>
      </c>
      <c r="G319" s="92" t="s">
        <v>98</v>
      </c>
      <c r="H319" s="92" t="s">
        <v>2436</v>
      </c>
      <c r="I319" s="162" t="s">
        <v>273</v>
      </c>
      <c r="J319" s="96"/>
      <c r="K319" s="95"/>
      <c r="L319" s="96"/>
      <c r="M319" s="95"/>
      <c r="N319" s="94"/>
      <c r="O319" s="94" t="s">
        <v>124</v>
      </c>
      <c r="P319" s="94" t="s">
        <v>247</v>
      </c>
      <c r="Q319" s="98" t="s">
        <v>2437</v>
      </c>
      <c r="R319" s="98" t="s">
        <v>5306</v>
      </c>
      <c r="S319" s="99" t="s">
        <v>234</v>
      </c>
      <c r="T319" s="94" t="s">
        <v>272</v>
      </c>
      <c r="U319" s="120"/>
      <c r="V319" s="120"/>
      <c r="W319" s="100" t="str">
        <f>VLOOKUP(TRIM(X319),X10:Y92,2,FALSE)</f>
        <v>Tao</v>
      </c>
      <c r="X319" s="121" t="str">
        <f t="shared" si="24"/>
        <v>6.9</v>
      </c>
      <c r="Y319" s="124">
        <f t="shared" si="25"/>
        <v>0</v>
      </c>
      <c r="Z319" s="121">
        <f t="shared" si="26"/>
        <v>0</v>
      </c>
      <c r="AA319" s="121">
        <f t="shared" si="27"/>
        <v>26</v>
      </c>
      <c r="AB319" s="121">
        <f t="shared" si="28"/>
        <v>0</v>
      </c>
      <c r="AC319" s="121">
        <f t="shared" si="29"/>
        <v>0</v>
      </c>
    </row>
    <row r="320" spans="1:31" ht="37.15" customHeight="1" x14ac:dyDescent="0.25">
      <c r="A320" s="89" t="s">
        <v>224</v>
      </c>
      <c r="B320" s="94" t="s">
        <v>3418</v>
      </c>
      <c r="C320" s="91" t="s">
        <v>97</v>
      </c>
      <c r="D320" s="91" t="s">
        <v>82</v>
      </c>
      <c r="E320" s="122" t="s">
        <v>990</v>
      </c>
      <c r="F320" s="92" t="s">
        <v>16</v>
      </c>
      <c r="G320" s="92" t="s">
        <v>98</v>
      </c>
      <c r="H320" s="92" t="s">
        <v>2438</v>
      </c>
      <c r="I320" s="162" t="s">
        <v>273</v>
      </c>
      <c r="J320" s="96" t="s">
        <v>105</v>
      </c>
      <c r="K320" s="95">
        <v>2477</v>
      </c>
      <c r="L320" s="96"/>
      <c r="M320" s="95" t="s">
        <v>106</v>
      </c>
      <c r="N320" s="94" t="s">
        <v>2159</v>
      </c>
      <c r="O320" s="94" t="s">
        <v>124</v>
      </c>
      <c r="P320" s="94" t="s">
        <v>247</v>
      </c>
      <c r="Q320" s="98" t="s">
        <v>3417</v>
      </c>
      <c r="R320" s="98" t="s">
        <v>234</v>
      </c>
      <c r="S320" s="99" t="s">
        <v>234</v>
      </c>
      <c r="T320" s="94" t="s">
        <v>272</v>
      </c>
      <c r="U320" s="120"/>
      <c r="V320" s="120"/>
      <c r="W320" s="100" t="str">
        <f>VLOOKUP(TRIM(X320),X10:Y92,2,FALSE)</f>
        <v>Tao</v>
      </c>
      <c r="X320" s="121" t="str">
        <f t="shared" si="24"/>
        <v>6.9</v>
      </c>
      <c r="Y320" s="124">
        <f t="shared" si="25"/>
        <v>0</v>
      </c>
      <c r="Z320" s="121">
        <f t="shared" si="26"/>
        <v>0</v>
      </c>
      <c r="AA320" s="121">
        <f t="shared" si="27"/>
        <v>26</v>
      </c>
      <c r="AB320" s="121">
        <f t="shared" si="28"/>
        <v>0</v>
      </c>
      <c r="AC320" s="121">
        <f t="shared" si="29"/>
        <v>0</v>
      </c>
    </row>
    <row r="321" spans="1:29" ht="35.25" customHeight="1" x14ac:dyDescent="0.25">
      <c r="A321" s="89" t="s">
        <v>224</v>
      </c>
      <c r="B321" s="94" t="s">
        <v>3420</v>
      </c>
      <c r="C321" s="91" t="s">
        <v>97</v>
      </c>
      <c r="D321" s="91" t="s">
        <v>56</v>
      </c>
      <c r="E321" s="122" t="s">
        <v>991</v>
      </c>
      <c r="F321" s="92" t="s">
        <v>16</v>
      </c>
      <c r="G321" s="92" t="s">
        <v>98</v>
      </c>
      <c r="H321" s="92" t="s">
        <v>466</v>
      </c>
      <c r="I321" s="162" t="s">
        <v>3419</v>
      </c>
      <c r="J321" s="96" t="s">
        <v>246</v>
      </c>
      <c r="K321" s="95">
        <v>2385</v>
      </c>
      <c r="L321" s="96" t="s">
        <v>53</v>
      </c>
      <c r="M321" s="95" t="s">
        <v>253</v>
      </c>
      <c r="N321" s="94" t="s">
        <v>2147</v>
      </c>
      <c r="O321" s="94" t="s">
        <v>244</v>
      </c>
      <c r="P321" s="94" t="s">
        <v>429</v>
      </c>
      <c r="Q321" s="98" t="s">
        <v>703</v>
      </c>
      <c r="R321" s="98" t="s">
        <v>5307</v>
      </c>
      <c r="S321" s="99" t="s">
        <v>234</v>
      </c>
      <c r="T321" s="94" t="s">
        <v>272</v>
      </c>
      <c r="U321" s="120"/>
      <c r="V321" s="120"/>
      <c r="W321" s="100" t="str">
        <f>VLOOKUP(TRIM(X321),X10:Y92,2,FALSE)</f>
        <v>Andy</v>
      </c>
      <c r="X321" s="121" t="str">
        <f t="shared" si="24"/>
        <v>4.1</v>
      </c>
      <c r="Y321" s="124">
        <f t="shared" si="25"/>
        <v>0</v>
      </c>
      <c r="Z321" s="121">
        <f t="shared" si="26"/>
        <v>0</v>
      </c>
      <c r="AA321" s="121">
        <f t="shared" si="27"/>
        <v>27</v>
      </c>
      <c r="AB321" s="121">
        <f t="shared" si="28"/>
        <v>0</v>
      </c>
      <c r="AC321" s="121">
        <f t="shared" si="29"/>
        <v>0</v>
      </c>
    </row>
    <row r="322" spans="1:29" ht="35.25" customHeight="1" x14ac:dyDescent="0.25">
      <c r="A322" s="89" t="s">
        <v>224</v>
      </c>
      <c r="B322" s="94" t="s">
        <v>3422</v>
      </c>
      <c r="C322" s="91" t="s">
        <v>97</v>
      </c>
      <c r="D322" s="91" t="s">
        <v>56</v>
      </c>
      <c r="E322" s="122" t="s">
        <v>992</v>
      </c>
      <c r="F322" s="92" t="s">
        <v>16</v>
      </c>
      <c r="G322" s="92" t="s">
        <v>98</v>
      </c>
      <c r="H322" s="92" t="s">
        <v>466</v>
      </c>
      <c r="I322" s="162" t="s">
        <v>273</v>
      </c>
      <c r="J322" s="96" t="s">
        <v>105</v>
      </c>
      <c r="K322" s="95">
        <v>2329</v>
      </c>
      <c r="L322" s="96" t="s">
        <v>51</v>
      </c>
      <c r="M322" s="95" t="s">
        <v>253</v>
      </c>
      <c r="N322" s="94" t="s">
        <v>2159</v>
      </c>
      <c r="O322" s="94" t="s">
        <v>124</v>
      </c>
      <c r="P322" s="94" t="s">
        <v>429</v>
      </c>
      <c r="Q322" s="98" t="s">
        <v>3421</v>
      </c>
      <c r="R322" s="98" t="s">
        <v>5308</v>
      </c>
      <c r="S322" s="99" t="s">
        <v>234</v>
      </c>
      <c r="T322" s="94" t="s">
        <v>272</v>
      </c>
      <c r="U322" s="120"/>
      <c r="V322" s="120"/>
      <c r="W322" s="100" t="str">
        <f>VLOOKUP(TRIM(X322),X10:Y92,2,FALSE)</f>
        <v>Andy</v>
      </c>
      <c r="X322" s="121" t="str">
        <f t="shared" si="24"/>
        <v>4.1</v>
      </c>
      <c r="Y322" s="124">
        <f t="shared" si="25"/>
        <v>0</v>
      </c>
      <c r="Z322" s="121">
        <f t="shared" si="26"/>
        <v>0</v>
      </c>
      <c r="AA322" s="121">
        <f t="shared" si="27"/>
        <v>26</v>
      </c>
      <c r="AB322" s="121">
        <f t="shared" si="28"/>
        <v>0</v>
      </c>
      <c r="AC322" s="121">
        <f t="shared" si="29"/>
        <v>0</v>
      </c>
    </row>
    <row r="323" spans="1:29" ht="35.25" customHeight="1" x14ac:dyDescent="0.25">
      <c r="A323" s="89" t="s">
        <v>224</v>
      </c>
      <c r="B323" s="94" t="s">
        <v>41</v>
      </c>
      <c r="C323" s="91" t="s">
        <v>97</v>
      </c>
      <c r="D323" s="91" t="s">
        <v>196</v>
      </c>
      <c r="E323" s="122" t="s">
        <v>993</v>
      </c>
      <c r="F323" s="92" t="s">
        <v>242</v>
      </c>
      <c r="G323" s="92" t="s">
        <v>98</v>
      </c>
      <c r="H323" s="92" t="s">
        <v>3424</v>
      </c>
      <c r="I323" s="162" t="s">
        <v>3423</v>
      </c>
      <c r="J323" s="96" t="s">
        <v>2190</v>
      </c>
      <c r="K323" s="95"/>
      <c r="L323" s="96"/>
      <c r="M323" s="95"/>
      <c r="N323" s="94" t="s">
        <v>2178</v>
      </c>
      <c r="O323" s="94" t="s">
        <v>244</v>
      </c>
      <c r="P323" s="94" t="s">
        <v>2189</v>
      </c>
      <c r="Q323" s="98" t="s">
        <v>2439</v>
      </c>
      <c r="R323" s="98" t="s">
        <v>5643</v>
      </c>
      <c r="S323" s="99" t="s">
        <v>279</v>
      </c>
      <c r="T323" s="94" t="s">
        <v>272</v>
      </c>
      <c r="U323" s="120"/>
      <c r="V323" s="120"/>
      <c r="W323" s="100" t="str">
        <f>VLOOKUP(TRIM(X323),X10:Y92,2,FALSE)</f>
        <v>Puneet</v>
      </c>
      <c r="X323" s="121" t="str">
        <f t="shared" si="24"/>
        <v>8.3</v>
      </c>
      <c r="Y323" s="124">
        <f t="shared" si="25"/>
        <v>0</v>
      </c>
      <c r="Z323" s="121">
        <f t="shared" si="26"/>
        <v>0</v>
      </c>
      <c r="AA323" s="121">
        <f t="shared" si="27"/>
        <v>37</v>
      </c>
      <c r="AB323" s="121">
        <f t="shared" si="28"/>
        <v>0</v>
      </c>
      <c r="AC323" s="121">
        <f t="shared" si="29"/>
        <v>0</v>
      </c>
    </row>
    <row r="324" spans="1:29" ht="35.25" customHeight="1" x14ac:dyDescent="0.25">
      <c r="A324" s="89" t="s">
        <v>224</v>
      </c>
      <c r="B324" s="94" t="s">
        <v>3426</v>
      </c>
      <c r="C324" s="91" t="s">
        <v>97</v>
      </c>
      <c r="D324" s="91" t="s">
        <v>1985</v>
      </c>
      <c r="E324" s="122" t="s">
        <v>994</v>
      </c>
      <c r="F324" s="92" t="s">
        <v>16</v>
      </c>
      <c r="G324" s="92" t="s">
        <v>98</v>
      </c>
      <c r="H324" s="92" t="s">
        <v>2440</v>
      </c>
      <c r="I324" s="162" t="s">
        <v>314</v>
      </c>
      <c r="J324" s="96" t="s">
        <v>105</v>
      </c>
      <c r="K324" s="95">
        <v>2478</v>
      </c>
      <c r="L324" s="96"/>
      <c r="M324" s="95" t="s">
        <v>253</v>
      </c>
      <c r="N324" s="213" t="s">
        <v>2159</v>
      </c>
      <c r="O324" s="94" t="s">
        <v>244</v>
      </c>
      <c r="P324" s="94" t="s">
        <v>2248</v>
      </c>
      <c r="Q324" s="98" t="s">
        <v>3425</v>
      </c>
      <c r="R324" s="98" t="s">
        <v>5644</v>
      </c>
      <c r="S324" s="99" t="s">
        <v>279</v>
      </c>
      <c r="T324" s="94" t="s">
        <v>148</v>
      </c>
      <c r="U324" s="120"/>
      <c r="V324" s="120"/>
      <c r="W324" s="100" t="str">
        <f>VLOOKUP(TRIM(X324),X10:Y92,2,FALSE)</f>
        <v>Puneet</v>
      </c>
      <c r="X324" s="121" t="str">
        <f t="shared" si="24"/>
        <v>8.18</v>
      </c>
      <c r="Y324" s="124">
        <f t="shared" si="25"/>
        <v>0</v>
      </c>
      <c r="Z324" s="121">
        <f t="shared" si="26"/>
        <v>0</v>
      </c>
      <c r="AA324" s="121">
        <f t="shared" si="27"/>
        <v>13</v>
      </c>
      <c r="AB324" s="121">
        <f t="shared" si="28"/>
        <v>0</v>
      </c>
      <c r="AC324" s="121">
        <f t="shared" si="29"/>
        <v>0</v>
      </c>
    </row>
    <row r="325" spans="1:29" ht="35.25" customHeight="1" x14ac:dyDescent="0.25">
      <c r="A325" s="89" t="s">
        <v>224</v>
      </c>
      <c r="B325" s="94" t="s">
        <v>3428</v>
      </c>
      <c r="C325" s="91" t="s">
        <v>97</v>
      </c>
      <c r="D325" s="91" t="s">
        <v>1985</v>
      </c>
      <c r="E325" s="122" t="s">
        <v>995</v>
      </c>
      <c r="F325" s="92" t="s">
        <v>16</v>
      </c>
      <c r="G325" s="92" t="s">
        <v>98</v>
      </c>
      <c r="H325" s="92" t="s">
        <v>2441</v>
      </c>
      <c r="I325" s="162" t="s">
        <v>314</v>
      </c>
      <c r="J325" s="96" t="s">
        <v>267</v>
      </c>
      <c r="K325" s="95">
        <v>511</v>
      </c>
      <c r="L325" s="96"/>
      <c r="M325" s="95" t="s">
        <v>253</v>
      </c>
      <c r="N325" s="213" t="s">
        <v>2147</v>
      </c>
      <c r="O325" s="94" t="s">
        <v>244</v>
      </c>
      <c r="P325" s="94" t="s">
        <v>2248</v>
      </c>
      <c r="Q325" s="98" t="s">
        <v>3427</v>
      </c>
      <c r="R325" s="98" t="s">
        <v>5645</v>
      </c>
      <c r="S325" s="99" t="s">
        <v>269</v>
      </c>
      <c r="T325" s="94" t="s">
        <v>148</v>
      </c>
      <c r="U325" s="120"/>
      <c r="V325" s="120"/>
      <c r="W325" s="100" t="str">
        <f>VLOOKUP(TRIM(X325),X10:Y92,2,FALSE)</f>
        <v>Puneet</v>
      </c>
      <c r="X325" s="121" t="str">
        <f t="shared" si="24"/>
        <v>8.18</v>
      </c>
      <c r="Y325" s="124">
        <f t="shared" si="25"/>
        <v>0</v>
      </c>
      <c r="Z325" s="121">
        <f t="shared" si="26"/>
        <v>0</v>
      </c>
      <c r="AA325" s="121">
        <f t="shared" si="27"/>
        <v>13</v>
      </c>
      <c r="AB325" s="121">
        <f t="shared" si="28"/>
        <v>0</v>
      </c>
      <c r="AC325" s="121">
        <f t="shared" si="29"/>
        <v>0</v>
      </c>
    </row>
    <row r="326" spans="1:29" ht="35.25" customHeight="1" x14ac:dyDescent="0.25">
      <c r="A326" s="89" t="s">
        <v>224</v>
      </c>
      <c r="B326" s="94" t="s">
        <v>3431</v>
      </c>
      <c r="C326" s="91" t="s">
        <v>97</v>
      </c>
      <c r="D326" s="91" t="s">
        <v>1985</v>
      </c>
      <c r="E326" s="122" t="s">
        <v>996</v>
      </c>
      <c r="F326" s="92" t="s">
        <v>16</v>
      </c>
      <c r="G326" s="92" t="s">
        <v>98</v>
      </c>
      <c r="H326" s="92" t="s">
        <v>2442</v>
      </c>
      <c r="I326" s="162" t="s">
        <v>3429</v>
      </c>
      <c r="J326" s="96" t="s">
        <v>267</v>
      </c>
      <c r="K326" s="95">
        <v>512</v>
      </c>
      <c r="L326" s="96"/>
      <c r="M326" s="95" t="s">
        <v>253</v>
      </c>
      <c r="N326" s="213" t="s">
        <v>2147</v>
      </c>
      <c r="O326" s="94" t="s">
        <v>244</v>
      </c>
      <c r="P326" s="94" t="s">
        <v>2248</v>
      </c>
      <c r="Q326" s="98" t="s">
        <v>3430</v>
      </c>
      <c r="R326" s="98" t="s">
        <v>5645</v>
      </c>
      <c r="S326" s="99" t="s">
        <v>269</v>
      </c>
      <c r="T326" s="94" t="s">
        <v>148</v>
      </c>
      <c r="U326" s="120"/>
      <c r="V326" s="120"/>
      <c r="W326" s="100" t="str">
        <f>VLOOKUP(TRIM(X326),X10:Y92,2,FALSE)</f>
        <v>Puneet</v>
      </c>
      <c r="X326" s="121" t="str">
        <f t="shared" si="24"/>
        <v>8.18</v>
      </c>
      <c r="Y326" s="124">
        <f t="shared" si="25"/>
        <v>0</v>
      </c>
      <c r="Z326" s="121">
        <f t="shared" si="26"/>
        <v>0</v>
      </c>
      <c r="AA326" s="121">
        <f t="shared" si="27"/>
        <v>28</v>
      </c>
      <c r="AB326" s="121">
        <f t="shared" si="28"/>
        <v>0</v>
      </c>
      <c r="AC326" s="121">
        <f t="shared" si="29"/>
        <v>0</v>
      </c>
    </row>
    <row r="327" spans="1:29" ht="35.25" customHeight="1" x14ac:dyDescent="0.25">
      <c r="A327" s="89" t="s">
        <v>224</v>
      </c>
      <c r="B327" s="94" t="s">
        <v>41</v>
      </c>
      <c r="C327" s="91" t="s">
        <v>97</v>
      </c>
      <c r="D327" s="91" t="s">
        <v>184</v>
      </c>
      <c r="E327" s="122" t="s">
        <v>997</v>
      </c>
      <c r="F327" s="92" t="s">
        <v>437</v>
      </c>
      <c r="G327" s="92" t="s">
        <v>98</v>
      </c>
      <c r="H327" s="92" t="s">
        <v>544</v>
      </c>
      <c r="I327" s="162" t="s">
        <v>323</v>
      </c>
      <c r="J327" s="96" t="s">
        <v>439</v>
      </c>
      <c r="K327" s="95"/>
      <c r="L327" s="96"/>
      <c r="M327" s="95"/>
      <c r="N327" s="94" t="s">
        <v>511</v>
      </c>
      <c r="O327" s="94" t="s">
        <v>244</v>
      </c>
      <c r="P327" s="94" t="s">
        <v>440</v>
      </c>
      <c r="Q327" s="98" t="s">
        <v>2443</v>
      </c>
      <c r="R327" s="98" t="s">
        <v>5646</v>
      </c>
      <c r="S327" s="99" t="s">
        <v>225</v>
      </c>
      <c r="T327" s="94" t="s">
        <v>333</v>
      </c>
      <c r="U327" s="120"/>
      <c r="V327" s="120"/>
      <c r="W327" s="100" t="str">
        <f>VLOOKUP(TRIM(X327),X10:Y92,2,FALSE)</f>
        <v>Puneet</v>
      </c>
      <c r="X327" s="121" t="str">
        <f t="shared" si="24"/>
        <v>9.1</v>
      </c>
      <c r="Y327" s="124">
        <f t="shared" si="25"/>
        <v>0</v>
      </c>
      <c r="Z327" s="121">
        <f t="shared" si="26"/>
        <v>0</v>
      </c>
      <c r="AA327" s="121">
        <f t="shared" si="27"/>
        <v>14</v>
      </c>
      <c r="AB327" s="121">
        <f t="shared" si="28"/>
        <v>0</v>
      </c>
      <c r="AC327" s="121">
        <f t="shared" si="29"/>
        <v>0</v>
      </c>
    </row>
    <row r="328" spans="1:29" ht="35.25" customHeight="1" x14ac:dyDescent="0.25">
      <c r="A328" s="89" t="s">
        <v>224</v>
      </c>
      <c r="B328" s="94" t="s">
        <v>3433</v>
      </c>
      <c r="C328" s="91" t="s">
        <v>97</v>
      </c>
      <c r="D328" s="91" t="s">
        <v>183</v>
      </c>
      <c r="E328" s="122" t="s">
        <v>998</v>
      </c>
      <c r="F328" s="92" t="s">
        <v>16</v>
      </c>
      <c r="G328" s="92" t="s">
        <v>98</v>
      </c>
      <c r="H328" s="92" t="s">
        <v>2444</v>
      </c>
      <c r="I328" s="162" t="s">
        <v>314</v>
      </c>
      <c r="J328" s="96" t="s">
        <v>2154</v>
      </c>
      <c r="K328" s="95">
        <v>196</v>
      </c>
      <c r="L328" s="96"/>
      <c r="M328" s="95" t="s">
        <v>253</v>
      </c>
      <c r="N328" s="94" t="s">
        <v>423</v>
      </c>
      <c r="O328" s="94" t="s">
        <v>244</v>
      </c>
      <c r="P328" s="94" t="s">
        <v>2155</v>
      </c>
      <c r="Q328" s="98" t="s">
        <v>3432</v>
      </c>
      <c r="R328" s="98" t="s">
        <v>5647</v>
      </c>
      <c r="S328" s="99" t="s">
        <v>279</v>
      </c>
      <c r="T328" s="94" t="s">
        <v>300</v>
      </c>
      <c r="U328" s="120"/>
      <c r="V328" s="120"/>
      <c r="W328" s="100" t="str">
        <f>VLOOKUP(TRIM(X328),X10:Y92,2,FALSE)</f>
        <v>Andy</v>
      </c>
      <c r="X328" s="121" t="str">
        <f t="shared" si="24"/>
        <v>8.1</v>
      </c>
      <c r="Y328" s="124">
        <f t="shared" si="25"/>
        <v>0</v>
      </c>
      <c r="Z328" s="121">
        <f t="shared" si="26"/>
        <v>0</v>
      </c>
      <c r="AA328" s="121">
        <f t="shared" si="27"/>
        <v>13</v>
      </c>
      <c r="AB328" s="121">
        <f t="shared" si="28"/>
        <v>0</v>
      </c>
      <c r="AC328" s="121">
        <f t="shared" si="29"/>
        <v>0</v>
      </c>
    </row>
    <row r="329" spans="1:29" ht="35.25" customHeight="1" x14ac:dyDescent="0.25">
      <c r="A329" s="89" t="s">
        <v>224</v>
      </c>
      <c r="B329" s="94" t="s">
        <v>3435</v>
      </c>
      <c r="C329" s="91" t="s">
        <v>97</v>
      </c>
      <c r="D329" s="91" t="s">
        <v>114</v>
      </c>
      <c r="E329" s="122" t="s">
        <v>999</v>
      </c>
      <c r="F329" s="92" t="s">
        <v>16</v>
      </c>
      <c r="G329" s="92" t="s">
        <v>98</v>
      </c>
      <c r="H329" s="92" t="s">
        <v>2445</v>
      </c>
      <c r="I329" s="162" t="s">
        <v>337</v>
      </c>
      <c r="J329" s="96" t="s">
        <v>105</v>
      </c>
      <c r="K329" s="95">
        <v>2479</v>
      </c>
      <c r="L329" s="96"/>
      <c r="M329" s="95" t="s">
        <v>106</v>
      </c>
      <c r="N329" s="94" t="s">
        <v>2370</v>
      </c>
      <c r="O329" s="94" t="s">
        <v>238</v>
      </c>
      <c r="P329" s="94" t="s">
        <v>247</v>
      </c>
      <c r="Q329" s="98" t="s">
        <v>3434</v>
      </c>
      <c r="R329" s="98" t="s">
        <v>5309</v>
      </c>
      <c r="S329" s="99" t="s">
        <v>279</v>
      </c>
      <c r="T329" s="94" t="s">
        <v>338</v>
      </c>
      <c r="U329" s="120"/>
      <c r="V329" s="120"/>
      <c r="W329" s="100" t="str">
        <f>VLOOKUP(TRIM(X329),X10:Y92,2,FALSE)</f>
        <v>Tao</v>
      </c>
      <c r="X329" s="121" t="str">
        <f t="shared" si="24"/>
        <v>6.11</v>
      </c>
      <c r="Y329" s="124">
        <f t="shared" si="25"/>
        <v>0</v>
      </c>
      <c r="Z329" s="121">
        <f t="shared" si="26"/>
        <v>0</v>
      </c>
      <c r="AA329" s="121">
        <f t="shared" si="27"/>
        <v>12</v>
      </c>
      <c r="AB329" s="121">
        <f t="shared" si="28"/>
        <v>0</v>
      </c>
      <c r="AC329" s="121">
        <f t="shared" si="29"/>
        <v>0</v>
      </c>
    </row>
    <row r="330" spans="1:29" ht="35.25" customHeight="1" x14ac:dyDescent="0.25">
      <c r="A330" s="89" t="s">
        <v>224</v>
      </c>
      <c r="B330" s="94" t="s">
        <v>3435</v>
      </c>
      <c r="C330" s="91" t="s">
        <v>97</v>
      </c>
      <c r="D330" s="91" t="s">
        <v>114</v>
      </c>
      <c r="E330" s="122" t="s">
        <v>1000</v>
      </c>
      <c r="F330" s="92" t="s">
        <v>16</v>
      </c>
      <c r="G330" s="92" t="s">
        <v>98</v>
      </c>
      <c r="H330" s="92" t="s">
        <v>2445</v>
      </c>
      <c r="I330" s="162" t="s">
        <v>337</v>
      </c>
      <c r="J330" s="96" t="s">
        <v>105</v>
      </c>
      <c r="K330" s="95">
        <v>2480</v>
      </c>
      <c r="L330" s="96"/>
      <c r="M330" s="95" t="s">
        <v>106</v>
      </c>
      <c r="N330" s="94" t="s">
        <v>2159</v>
      </c>
      <c r="O330" s="94" t="s">
        <v>124</v>
      </c>
      <c r="P330" s="94" t="s">
        <v>247</v>
      </c>
      <c r="Q330" s="98" t="s">
        <v>3436</v>
      </c>
      <c r="R330" s="98" t="s">
        <v>5310</v>
      </c>
      <c r="S330" s="99" t="s">
        <v>279</v>
      </c>
      <c r="T330" s="94" t="s">
        <v>338</v>
      </c>
      <c r="U330" s="120"/>
      <c r="V330" s="120"/>
      <c r="W330" s="100" t="str">
        <f>VLOOKUP(TRIM(X330),X10:Y92,2,FALSE)</f>
        <v>Tao</v>
      </c>
      <c r="X330" s="121" t="str">
        <f t="shared" si="24"/>
        <v>6.11</v>
      </c>
      <c r="Y330" s="124">
        <f t="shared" si="25"/>
        <v>0</v>
      </c>
      <c r="Z330" s="121">
        <f t="shared" si="26"/>
        <v>0</v>
      </c>
      <c r="AA330" s="121">
        <f t="shared" si="27"/>
        <v>12</v>
      </c>
      <c r="AB330" s="121">
        <f t="shared" si="28"/>
        <v>0</v>
      </c>
      <c r="AC330" s="121">
        <f t="shared" si="29"/>
        <v>0</v>
      </c>
    </row>
    <row r="331" spans="1:29" ht="35.25" customHeight="1" x14ac:dyDescent="0.25">
      <c r="A331" s="89" t="s">
        <v>224</v>
      </c>
      <c r="B331" s="94" t="s">
        <v>3438</v>
      </c>
      <c r="C331" s="91" t="s">
        <v>97</v>
      </c>
      <c r="D331" s="91" t="s">
        <v>114</v>
      </c>
      <c r="E331" s="122" t="s">
        <v>1001</v>
      </c>
      <c r="F331" s="92" t="s">
        <v>16</v>
      </c>
      <c r="G331" s="92" t="s">
        <v>98</v>
      </c>
      <c r="H331" s="92" t="s">
        <v>2446</v>
      </c>
      <c r="I331" s="162" t="s">
        <v>337</v>
      </c>
      <c r="J331" s="96" t="s">
        <v>267</v>
      </c>
      <c r="K331" s="95">
        <v>513</v>
      </c>
      <c r="L331" s="96"/>
      <c r="M331" s="95" t="s">
        <v>106</v>
      </c>
      <c r="N331" s="94" t="s">
        <v>2447</v>
      </c>
      <c r="O331" s="94" t="s">
        <v>238</v>
      </c>
      <c r="P331" s="94" t="s">
        <v>247</v>
      </c>
      <c r="Q331" s="98" t="s">
        <v>3437</v>
      </c>
      <c r="R331" s="98" t="s">
        <v>5311</v>
      </c>
      <c r="S331" s="99" t="s">
        <v>279</v>
      </c>
      <c r="T331" s="94" t="s">
        <v>338</v>
      </c>
      <c r="U331" s="120"/>
      <c r="V331" s="120"/>
      <c r="W331" s="100" t="str">
        <f>VLOOKUP(TRIM(X331),X10:Y92,2,FALSE)</f>
        <v>Tao</v>
      </c>
      <c r="X331" s="121" t="str">
        <f t="shared" si="24"/>
        <v>6.11</v>
      </c>
      <c r="Y331" s="124">
        <f t="shared" si="25"/>
        <v>0</v>
      </c>
      <c r="Z331" s="121">
        <f t="shared" si="26"/>
        <v>0</v>
      </c>
      <c r="AA331" s="121">
        <f t="shared" si="27"/>
        <v>12</v>
      </c>
      <c r="AB331" s="121">
        <f t="shared" si="28"/>
        <v>0</v>
      </c>
      <c r="AC331" s="121">
        <f t="shared" si="29"/>
        <v>0</v>
      </c>
    </row>
    <row r="332" spans="1:29" ht="35.25" customHeight="1" x14ac:dyDescent="0.25">
      <c r="A332" s="89" t="s">
        <v>224</v>
      </c>
      <c r="B332" s="94" t="s">
        <v>3438</v>
      </c>
      <c r="C332" s="91" t="s">
        <v>97</v>
      </c>
      <c r="D332" s="91" t="s">
        <v>114</v>
      </c>
      <c r="E332" s="122" t="s">
        <v>1002</v>
      </c>
      <c r="F332" s="92" t="s">
        <v>16</v>
      </c>
      <c r="G332" s="92" t="s">
        <v>98</v>
      </c>
      <c r="H332" s="92" t="s">
        <v>2446</v>
      </c>
      <c r="I332" s="162" t="s">
        <v>337</v>
      </c>
      <c r="J332" s="96" t="s">
        <v>267</v>
      </c>
      <c r="K332" s="95">
        <v>514</v>
      </c>
      <c r="L332" s="96"/>
      <c r="M332" s="95" t="s">
        <v>106</v>
      </c>
      <c r="N332" s="94" t="s">
        <v>2147</v>
      </c>
      <c r="O332" s="94" t="s">
        <v>124</v>
      </c>
      <c r="P332" s="94" t="s">
        <v>247</v>
      </c>
      <c r="Q332" s="98" t="s">
        <v>3437</v>
      </c>
      <c r="R332" s="98" t="s">
        <v>5312</v>
      </c>
      <c r="S332" s="99" t="s">
        <v>279</v>
      </c>
      <c r="T332" s="94" t="s">
        <v>338</v>
      </c>
      <c r="U332" s="120"/>
      <c r="V332" s="120"/>
      <c r="W332" s="100" t="str">
        <f>VLOOKUP(TRIM(X332),X10:Y92,2,FALSE)</f>
        <v>Tao</v>
      </c>
      <c r="X332" s="121" t="str">
        <f t="shared" si="24"/>
        <v>6.11</v>
      </c>
      <c r="Y332" s="124">
        <f t="shared" si="25"/>
        <v>0</v>
      </c>
      <c r="Z332" s="121">
        <f t="shared" si="26"/>
        <v>0</v>
      </c>
      <c r="AA332" s="121">
        <f t="shared" si="27"/>
        <v>12</v>
      </c>
      <c r="AB332" s="121">
        <f t="shared" si="28"/>
        <v>0</v>
      </c>
      <c r="AC332" s="121">
        <f t="shared" si="29"/>
        <v>0</v>
      </c>
    </row>
    <row r="333" spans="1:29" ht="35.25" customHeight="1" x14ac:dyDescent="0.25">
      <c r="A333" s="89" t="s">
        <v>224</v>
      </c>
      <c r="B333" s="94" t="s">
        <v>3440</v>
      </c>
      <c r="C333" s="91" t="s">
        <v>97</v>
      </c>
      <c r="D333" s="91" t="s">
        <v>183</v>
      </c>
      <c r="E333" s="122" t="s">
        <v>1003</v>
      </c>
      <c r="F333" s="92" t="s">
        <v>16</v>
      </c>
      <c r="G333" s="92" t="s">
        <v>98</v>
      </c>
      <c r="H333" s="92" t="s">
        <v>2448</v>
      </c>
      <c r="I333" s="162" t="s">
        <v>323</v>
      </c>
      <c r="J333" s="96" t="s">
        <v>2154</v>
      </c>
      <c r="K333" s="95">
        <v>197</v>
      </c>
      <c r="L333" s="96"/>
      <c r="M333" s="95" t="s">
        <v>253</v>
      </c>
      <c r="N333" s="94" t="s">
        <v>423</v>
      </c>
      <c r="O333" s="94" t="s">
        <v>244</v>
      </c>
      <c r="P333" s="94" t="s">
        <v>2155</v>
      </c>
      <c r="Q333" s="98" t="s">
        <v>3439</v>
      </c>
      <c r="R333" s="98" t="s">
        <v>5648</v>
      </c>
      <c r="S333" s="99" t="s">
        <v>279</v>
      </c>
      <c r="T333" s="94" t="s">
        <v>445</v>
      </c>
      <c r="U333" s="120"/>
      <c r="V333" s="120"/>
      <c r="W333" s="100" t="str">
        <f>VLOOKUP(TRIM(X333),X10:Y92,2,FALSE)</f>
        <v>Andy</v>
      </c>
      <c r="X333" s="121" t="str">
        <f t="shared" si="24"/>
        <v>8.1</v>
      </c>
      <c r="Y333" s="124">
        <f t="shared" si="25"/>
        <v>0</v>
      </c>
      <c r="Z333" s="121">
        <f t="shared" si="26"/>
        <v>0</v>
      </c>
      <c r="AA333" s="121">
        <f t="shared" si="27"/>
        <v>14</v>
      </c>
      <c r="AB333" s="121">
        <f t="shared" si="28"/>
        <v>0</v>
      </c>
      <c r="AC333" s="121">
        <f t="shared" si="29"/>
        <v>0</v>
      </c>
    </row>
    <row r="334" spans="1:29" ht="35.25" customHeight="1" x14ac:dyDescent="0.25">
      <c r="A334" s="89" t="s">
        <v>224</v>
      </c>
      <c r="B334" s="94" t="s">
        <v>3442</v>
      </c>
      <c r="C334" s="91" t="s">
        <v>97</v>
      </c>
      <c r="D334" s="91" t="s">
        <v>183</v>
      </c>
      <c r="E334" s="122" t="s">
        <v>1004</v>
      </c>
      <c r="F334" s="92" t="s">
        <v>15</v>
      </c>
      <c r="G334" s="92" t="s">
        <v>98</v>
      </c>
      <c r="H334" s="92" t="s">
        <v>2449</v>
      </c>
      <c r="I334" s="162" t="s">
        <v>323</v>
      </c>
      <c r="J334" s="96" t="s">
        <v>105</v>
      </c>
      <c r="K334" s="95">
        <v>2481</v>
      </c>
      <c r="L334" s="96"/>
      <c r="M334" s="95" t="s">
        <v>253</v>
      </c>
      <c r="N334" s="94" t="s">
        <v>2159</v>
      </c>
      <c r="O334" s="94" t="s">
        <v>244</v>
      </c>
      <c r="P334" s="94" t="s">
        <v>2155</v>
      </c>
      <c r="Q334" s="98" t="s">
        <v>3441</v>
      </c>
      <c r="R334" s="98" t="s">
        <v>225</v>
      </c>
      <c r="S334" s="99" t="s">
        <v>5405</v>
      </c>
      <c r="T334" s="94" t="s">
        <v>445</v>
      </c>
      <c r="U334" s="120"/>
      <c r="V334" s="120"/>
      <c r="W334" s="100" t="str">
        <f>VLOOKUP(TRIM(X334),X10:Y92,2,FALSE)</f>
        <v>Andy</v>
      </c>
      <c r="X334" s="121" t="str">
        <f t="shared" si="24"/>
        <v>8.1</v>
      </c>
      <c r="Y334" s="124">
        <f t="shared" si="25"/>
        <v>1</v>
      </c>
      <c r="Z334" s="121">
        <f t="shared" si="26"/>
        <v>0</v>
      </c>
      <c r="AA334" s="121">
        <f t="shared" si="27"/>
        <v>14</v>
      </c>
      <c r="AB334" s="121">
        <f t="shared" si="28"/>
        <v>0</v>
      </c>
      <c r="AC334" s="121">
        <f t="shared" si="29"/>
        <v>0</v>
      </c>
    </row>
    <row r="335" spans="1:29" ht="35.25" customHeight="1" x14ac:dyDescent="0.25">
      <c r="A335" s="89" t="s">
        <v>224</v>
      </c>
      <c r="B335" s="94" t="s">
        <v>3444</v>
      </c>
      <c r="C335" s="91" t="s">
        <v>97</v>
      </c>
      <c r="D335" s="91" t="s">
        <v>183</v>
      </c>
      <c r="E335" s="122" t="s">
        <v>1005</v>
      </c>
      <c r="F335" s="92" t="s">
        <v>16</v>
      </c>
      <c r="G335" s="92" t="s">
        <v>98</v>
      </c>
      <c r="H335" s="92" t="s">
        <v>2450</v>
      </c>
      <c r="I335" s="162" t="s">
        <v>323</v>
      </c>
      <c r="J335" s="96" t="s">
        <v>267</v>
      </c>
      <c r="K335" s="95">
        <v>515</v>
      </c>
      <c r="L335" s="96"/>
      <c r="M335" s="95" t="s">
        <v>253</v>
      </c>
      <c r="N335" s="94" t="s">
        <v>2147</v>
      </c>
      <c r="O335" s="94" t="s">
        <v>244</v>
      </c>
      <c r="P335" s="94" t="s">
        <v>2155</v>
      </c>
      <c r="Q335" s="98" t="s">
        <v>3443</v>
      </c>
      <c r="R335" s="98" t="s">
        <v>5649</v>
      </c>
      <c r="S335" s="99" t="s">
        <v>269</v>
      </c>
      <c r="T335" s="94" t="s">
        <v>445</v>
      </c>
      <c r="U335" s="120"/>
      <c r="V335" s="120"/>
      <c r="W335" s="100" t="str">
        <f>VLOOKUP(TRIM(X335),X10:Y92,2,FALSE)</f>
        <v>Andy</v>
      </c>
      <c r="X335" s="121" t="str">
        <f t="shared" si="24"/>
        <v>8.1</v>
      </c>
      <c r="Y335" s="124">
        <f t="shared" si="25"/>
        <v>0</v>
      </c>
      <c r="Z335" s="121">
        <f t="shared" si="26"/>
        <v>0</v>
      </c>
      <c r="AA335" s="121">
        <f t="shared" si="27"/>
        <v>14</v>
      </c>
      <c r="AB335" s="121">
        <f t="shared" si="28"/>
        <v>0</v>
      </c>
      <c r="AC335" s="121">
        <f t="shared" si="29"/>
        <v>0</v>
      </c>
    </row>
    <row r="336" spans="1:29" ht="35.25" customHeight="1" x14ac:dyDescent="0.25">
      <c r="A336" s="89" t="s">
        <v>224</v>
      </c>
      <c r="B336" s="94" t="s">
        <v>86</v>
      </c>
      <c r="C336" s="91" t="s">
        <v>97</v>
      </c>
      <c r="D336" s="91" t="s">
        <v>183</v>
      </c>
      <c r="E336" s="122" t="s">
        <v>1006</v>
      </c>
      <c r="F336" s="92" t="s">
        <v>16</v>
      </c>
      <c r="G336" s="92" t="s">
        <v>98</v>
      </c>
      <c r="H336" s="92" t="s">
        <v>2451</v>
      </c>
      <c r="I336" s="162" t="s">
        <v>323</v>
      </c>
      <c r="J336" s="96" t="s">
        <v>2154</v>
      </c>
      <c r="K336" s="95">
        <v>198</v>
      </c>
      <c r="L336" s="96"/>
      <c r="M336" s="95" t="s">
        <v>253</v>
      </c>
      <c r="N336" s="94" t="s">
        <v>423</v>
      </c>
      <c r="O336" s="94" t="s">
        <v>244</v>
      </c>
      <c r="P336" s="94" t="s">
        <v>2155</v>
      </c>
      <c r="Q336" s="98" t="s">
        <v>3445</v>
      </c>
      <c r="R336" s="98" t="s">
        <v>5650</v>
      </c>
      <c r="S336" s="99" t="s">
        <v>279</v>
      </c>
      <c r="T336" s="94" t="s">
        <v>445</v>
      </c>
      <c r="U336" s="120"/>
      <c r="V336" s="120"/>
      <c r="W336" s="100" t="str">
        <f>VLOOKUP(TRIM(X336),X10:Y92,2,FALSE)</f>
        <v>Andy</v>
      </c>
      <c r="X336" s="121" t="str">
        <f t="shared" si="24"/>
        <v>8.1</v>
      </c>
      <c r="Y336" s="124">
        <f t="shared" si="25"/>
        <v>0</v>
      </c>
      <c r="Z336" s="121">
        <f t="shared" si="26"/>
        <v>0</v>
      </c>
      <c r="AA336" s="121">
        <f t="shared" si="27"/>
        <v>14</v>
      </c>
      <c r="AB336" s="121">
        <f t="shared" si="28"/>
        <v>0</v>
      </c>
      <c r="AC336" s="121">
        <f t="shared" si="29"/>
        <v>0</v>
      </c>
    </row>
    <row r="337" spans="1:30" ht="35.25" customHeight="1" x14ac:dyDescent="0.25">
      <c r="A337" s="89" t="s">
        <v>224</v>
      </c>
      <c r="B337" s="94" t="s">
        <v>3447</v>
      </c>
      <c r="C337" s="91" t="s">
        <v>97</v>
      </c>
      <c r="D337" s="91" t="s">
        <v>65</v>
      </c>
      <c r="E337" s="122" t="s">
        <v>1007</v>
      </c>
      <c r="F337" s="92" t="s">
        <v>16</v>
      </c>
      <c r="G337" s="92" t="s">
        <v>98</v>
      </c>
      <c r="H337" s="92" t="s">
        <v>2404</v>
      </c>
      <c r="I337" s="162" t="s">
        <v>2405</v>
      </c>
      <c r="J337" s="96" t="s">
        <v>246</v>
      </c>
      <c r="K337" s="95">
        <v>2545</v>
      </c>
      <c r="L337" s="96"/>
      <c r="M337" s="95" t="s">
        <v>106</v>
      </c>
      <c r="N337" s="94" t="s">
        <v>2370</v>
      </c>
      <c r="O337" s="94" t="s">
        <v>238</v>
      </c>
      <c r="P337" s="94" t="s">
        <v>247</v>
      </c>
      <c r="Q337" s="98" t="s">
        <v>3446</v>
      </c>
      <c r="R337" s="98" t="s">
        <v>227</v>
      </c>
      <c r="S337" s="99" t="s">
        <v>227</v>
      </c>
      <c r="T337" s="94" t="s">
        <v>2406</v>
      </c>
      <c r="U337" s="120"/>
      <c r="V337" s="120"/>
      <c r="W337" s="100" t="str">
        <f>VLOOKUP(TRIM(X337),X10:Y92,2,FALSE)</f>
        <v>Tao</v>
      </c>
      <c r="X337" s="121" t="str">
        <f t="shared" si="24"/>
        <v>6.1</v>
      </c>
      <c r="Y337" s="124">
        <f t="shared" si="25"/>
        <v>0</v>
      </c>
      <c r="Z337" s="121">
        <f t="shared" si="26"/>
        <v>0</v>
      </c>
      <c r="AA337" s="121">
        <f t="shared" si="27"/>
        <v>7</v>
      </c>
      <c r="AB337" s="121">
        <f t="shared" si="28"/>
        <v>0</v>
      </c>
      <c r="AC337" s="121">
        <f t="shared" si="29"/>
        <v>0</v>
      </c>
    </row>
    <row r="338" spans="1:30" ht="35.25" customHeight="1" x14ac:dyDescent="0.25">
      <c r="A338" s="89" t="s">
        <v>224</v>
      </c>
      <c r="B338" s="94" t="s">
        <v>3449</v>
      </c>
      <c r="C338" s="91" t="s">
        <v>97</v>
      </c>
      <c r="D338" s="91" t="s">
        <v>66</v>
      </c>
      <c r="E338" s="122" t="s">
        <v>1008</v>
      </c>
      <c r="F338" s="92" t="s">
        <v>16</v>
      </c>
      <c r="G338" s="92" t="s">
        <v>98</v>
      </c>
      <c r="H338" s="92" t="s">
        <v>2452</v>
      </c>
      <c r="I338" s="162" t="s">
        <v>371</v>
      </c>
      <c r="J338" s="96" t="s">
        <v>246</v>
      </c>
      <c r="K338" s="95">
        <v>2546</v>
      </c>
      <c r="L338" s="96"/>
      <c r="M338" s="95" t="s">
        <v>106</v>
      </c>
      <c r="N338" s="94" t="s">
        <v>2147</v>
      </c>
      <c r="O338" s="94" t="s">
        <v>124</v>
      </c>
      <c r="P338" s="94" t="s">
        <v>5313</v>
      </c>
      <c r="Q338" s="98" t="s">
        <v>3448</v>
      </c>
      <c r="R338" s="98" t="s">
        <v>5314</v>
      </c>
      <c r="S338" s="99" t="s">
        <v>279</v>
      </c>
      <c r="T338" s="94" t="s">
        <v>2453</v>
      </c>
      <c r="U338" s="120"/>
      <c r="V338" s="120"/>
      <c r="W338" s="100" t="str">
        <f>VLOOKUP(TRIM(X338),X10:Y92,2,FALSE)</f>
        <v>Tao</v>
      </c>
      <c r="X338" s="121" t="str">
        <f t="shared" si="24"/>
        <v>6.2</v>
      </c>
      <c r="Y338" s="124">
        <f t="shared" si="25"/>
        <v>0</v>
      </c>
      <c r="Z338" s="121">
        <f t="shared" si="26"/>
        <v>0</v>
      </c>
      <c r="AA338" s="121">
        <f t="shared" si="27"/>
        <v>5</v>
      </c>
      <c r="AB338" s="121">
        <f t="shared" si="28"/>
        <v>0</v>
      </c>
      <c r="AC338" s="121">
        <f t="shared" si="29"/>
        <v>0</v>
      </c>
    </row>
    <row r="339" spans="1:30" ht="35.25" customHeight="1" x14ac:dyDescent="0.25">
      <c r="A339" s="89" t="s">
        <v>224</v>
      </c>
      <c r="B339" s="94" t="s">
        <v>3451</v>
      </c>
      <c r="C339" s="91" t="s">
        <v>97</v>
      </c>
      <c r="D339" s="91" t="s">
        <v>59</v>
      </c>
      <c r="E339" s="122" t="s">
        <v>1009</v>
      </c>
      <c r="F339" s="92" t="s">
        <v>16</v>
      </c>
      <c r="G339" s="92" t="s">
        <v>98</v>
      </c>
      <c r="H339" s="92" t="s">
        <v>2454</v>
      </c>
      <c r="I339" s="162" t="s">
        <v>2455</v>
      </c>
      <c r="J339" s="96" t="s">
        <v>254</v>
      </c>
      <c r="K339" s="95">
        <v>3621</v>
      </c>
      <c r="L339" s="96"/>
      <c r="M339" s="95" t="s">
        <v>107</v>
      </c>
      <c r="N339" s="94" t="s">
        <v>2149</v>
      </c>
      <c r="O339" s="94" t="s">
        <v>244</v>
      </c>
      <c r="P339" s="94" t="s">
        <v>2456</v>
      </c>
      <c r="Q339" s="98" t="s">
        <v>3450</v>
      </c>
      <c r="R339" s="98" t="s">
        <v>5315</v>
      </c>
      <c r="S339" s="99" t="s">
        <v>279</v>
      </c>
      <c r="T339" s="94" t="s">
        <v>348</v>
      </c>
      <c r="U339" s="120"/>
      <c r="V339" s="120"/>
      <c r="W339" s="100" t="str">
        <f>VLOOKUP(TRIM(X339),X10:Y92,2,FALSE)</f>
        <v>Andy</v>
      </c>
      <c r="X339" s="121" t="str">
        <f t="shared" si="24"/>
        <v>5.1</v>
      </c>
      <c r="Y339" s="124">
        <f t="shared" si="25"/>
        <v>0</v>
      </c>
      <c r="Z339" s="121">
        <f t="shared" si="26"/>
        <v>0</v>
      </c>
      <c r="AA339" s="121">
        <f t="shared" si="27"/>
        <v>44</v>
      </c>
      <c r="AB339" s="121">
        <f t="shared" si="28"/>
        <v>0</v>
      </c>
      <c r="AC339" s="121">
        <f t="shared" si="29"/>
        <v>0</v>
      </c>
    </row>
    <row r="340" spans="1:30" ht="35.25" customHeight="1" x14ac:dyDescent="0.25">
      <c r="A340" s="89" t="s">
        <v>224</v>
      </c>
      <c r="B340" s="94" t="s">
        <v>6837</v>
      </c>
      <c r="C340" s="91" t="s">
        <v>97</v>
      </c>
      <c r="D340" s="91" t="s">
        <v>59</v>
      </c>
      <c r="E340" s="122" t="s">
        <v>1010</v>
      </c>
      <c r="F340" s="92" t="s">
        <v>13</v>
      </c>
      <c r="G340" s="92" t="s">
        <v>98</v>
      </c>
      <c r="H340" s="92" t="s">
        <v>6783</v>
      </c>
      <c r="I340" s="221" t="s">
        <v>375</v>
      </c>
      <c r="J340" s="96"/>
      <c r="K340" s="95"/>
      <c r="L340" s="96"/>
      <c r="M340" s="95"/>
      <c r="N340" s="94"/>
      <c r="O340" s="94" t="s">
        <v>244</v>
      </c>
      <c r="P340" s="94" t="s">
        <v>2456</v>
      </c>
      <c r="Q340" s="98" t="s">
        <v>6784</v>
      </c>
      <c r="R340" s="98" t="s">
        <v>5316</v>
      </c>
      <c r="S340" s="99" t="s">
        <v>225</v>
      </c>
      <c r="T340" s="94" t="s">
        <v>348</v>
      </c>
      <c r="U340" s="120"/>
      <c r="V340" s="120"/>
      <c r="W340" s="100" t="str">
        <f>VLOOKUP(TRIM(X340),X10:Y92,2,FALSE)</f>
        <v>Andy</v>
      </c>
      <c r="X340" s="121" t="str">
        <f t="shared" si="24"/>
        <v>5.1</v>
      </c>
      <c r="Y340" s="124">
        <f t="shared" si="25"/>
        <v>0</v>
      </c>
      <c r="Z340" s="121">
        <f t="shared" si="26"/>
        <v>0</v>
      </c>
      <c r="AA340" s="121">
        <f t="shared" si="27"/>
        <v>6</v>
      </c>
      <c r="AB340" s="121">
        <f t="shared" si="28"/>
        <v>0</v>
      </c>
      <c r="AC340" s="121">
        <f t="shared" si="29"/>
        <v>1</v>
      </c>
    </row>
    <row r="341" spans="1:30" ht="35.25" customHeight="1" x14ac:dyDescent="0.25">
      <c r="A341" s="89" t="s">
        <v>224</v>
      </c>
      <c r="B341" s="94" t="s">
        <v>3453</v>
      </c>
      <c r="C341" s="91" t="s">
        <v>97</v>
      </c>
      <c r="D341" s="91" t="s">
        <v>204</v>
      </c>
      <c r="E341" s="122" t="s">
        <v>1011</v>
      </c>
      <c r="F341" s="92" t="s">
        <v>16</v>
      </c>
      <c r="G341" s="92" t="s">
        <v>98</v>
      </c>
      <c r="H341" s="92" t="s">
        <v>518</v>
      </c>
      <c r="I341" s="162" t="s">
        <v>273</v>
      </c>
      <c r="J341" s="96" t="s">
        <v>246</v>
      </c>
      <c r="K341" s="95">
        <v>2547</v>
      </c>
      <c r="L341" s="96"/>
      <c r="M341" s="95" t="s">
        <v>253</v>
      </c>
      <c r="N341" s="94" t="s">
        <v>2147</v>
      </c>
      <c r="O341" s="94" t="s">
        <v>244</v>
      </c>
      <c r="P341" s="94" t="s">
        <v>459</v>
      </c>
      <c r="Q341" s="98" t="s">
        <v>3452</v>
      </c>
      <c r="R341" s="98" t="s">
        <v>5651</v>
      </c>
      <c r="S341" s="99" t="s">
        <v>279</v>
      </c>
      <c r="T341" s="94" t="s">
        <v>348</v>
      </c>
      <c r="U341" s="120"/>
      <c r="V341" s="120"/>
      <c r="W341" s="100" t="str">
        <f>VLOOKUP(TRIM(X341),X10:Y92,2,FALSE)</f>
        <v>Tao</v>
      </c>
      <c r="X341" s="121" t="str">
        <f t="shared" si="24"/>
        <v>8.11</v>
      </c>
      <c r="Y341" s="124">
        <f t="shared" si="25"/>
        <v>0</v>
      </c>
      <c r="Z341" s="121">
        <f t="shared" si="26"/>
        <v>0</v>
      </c>
      <c r="AA341" s="121">
        <f t="shared" si="27"/>
        <v>26</v>
      </c>
      <c r="AB341" s="121">
        <f t="shared" si="28"/>
        <v>0</v>
      </c>
      <c r="AC341" s="121">
        <f t="shared" si="29"/>
        <v>0</v>
      </c>
    </row>
    <row r="342" spans="1:30" ht="35.25" customHeight="1" x14ac:dyDescent="0.25">
      <c r="A342" s="89" t="s">
        <v>224</v>
      </c>
      <c r="B342" s="94" t="s">
        <v>523</v>
      </c>
      <c r="C342" s="91" t="s">
        <v>97</v>
      </c>
      <c r="D342" s="91" t="s">
        <v>204</v>
      </c>
      <c r="E342" s="122" t="s">
        <v>1012</v>
      </c>
      <c r="F342" s="92" t="s">
        <v>16</v>
      </c>
      <c r="G342" s="92" t="s">
        <v>98</v>
      </c>
      <c r="H342" s="92" t="s">
        <v>518</v>
      </c>
      <c r="I342" s="162" t="s">
        <v>2457</v>
      </c>
      <c r="J342" s="96" t="s">
        <v>105</v>
      </c>
      <c r="K342" s="95">
        <v>2482</v>
      </c>
      <c r="L342" s="96"/>
      <c r="M342" s="95" t="s">
        <v>253</v>
      </c>
      <c r="N342" s="94" t="s">
        <v>2159</v>
      </c>
      <c r="O342" s="94" t="s">
        <v>244</v>
      </c>
      <c r="P342" s="94" t="s">
        <v>459</v>
      </c>
      <c r="Q342" s="98" t="s">
        <v>3454</v>
      </c>
      <c r="R342" s="98" t="s">
        <v>5652</v>
      </c>
      <c r="S342" s="99" t="s">
        <v>279</v>
      </c>
      <c r="T342" s="94" t="s">
        <v>348</v>
      </c>
      <c r="U342" s="120"/>
      <c r="V342" s="120"/>
      <c r="W342" s="100" t="str">
        <f>VLOOKUP(TRIM(X342),X10:Y92,2,FALSE)</f>
        <v>Tao</v>
      </c>
      <c r="X342" s="121" t="str">
        <f t="shared" si="24"/>
        <v>8.11</v>
      </c>
      <c r="Y342" s="124">
        <f t="shared" si="25"/>
        <v>0</v>
      </c>
      <c r="Z342" s="121">
        <f t="shared" si="26"/>
        <v>0</v>
      </c>
      <c r="AA342" s="121">
        <f t="shared" si="27"/>
        <v>49</v>
      </c>
      <c r="AB342" s="121">
        <f t="shared" si="28"/>
        <v>0</v>
      </c>
      <c r="AC342" s="121">
        <f t="shared" si="29"/>
        <v>0</v>
      </c>
    </row>
    <row r="343" spans="1:30" ht="35.25" customHeight="1" x14ac:dyDescent="0.25">
      <c r="A343" s="89" t="s">
        <v>224</v>
      </c>
      <c r="B343" s="94" t="s">
        <v>2425</v>
      </c>
      <c r="C343" s="91" t="s">
        <v>97</v>
      </c>
      <c r="D343" s="91" t="s">
        <v>80</v>
      </c>
      <c r="E343" s="122" t="s">
        <v>1013</v>
      </c>
      <c r="F343" s="92" t="s">
        <v>270</v>
      </c>
      <c r="G343" s="92" t="s">
        <v>98</v>
      </c>
      <c r="H343" s="92" t="s">
        <v>2458</v>
      </c>
      <c r="I343" s="162" t="s">
        <v>273</v>
      </c>
      <c r="J343" s="96"/>
      <c r="K343" s="95"/>
      <c r="L343" s="96"/>
      <c r="M343" s="95"/>
      <c r="N343" s="94"/>
      <c r="O343" s="94" t="s">
        <v>238</v>
      </c>
      <c r="P343" s="94" t="s">
        <v>427</v>
      </c>
      <c r="Q343" s="98" t="s">
        <v>2459</v>
      </c>
      <c r="R343" s="98" t="s">
        <v>5317</v>
      </c>
      <c r="S343" s="99" t="s">
        <v>227</v>
      </c>
      <c r="T343" s="94" t="s">
        <v>348</v>
      </c>
      <c r="U343" s="120"/>
      <c r="V343" s="120"/>
      <c r="W343" s="100" t="str">
        <f>VLOOKUP(TRIM(X343),X10:Y92,2,FALSE)</f>
        <v>Tao</v>
      </c>
      <c r="X343" s="121" t="str">
        <f t="shared" si="24"/>
        <v>6.7</v>
      </c>
      <c r="Y343" s="124">
        <f t="shared" si="25"/>
        <v>0</v>
      </c>
      <c r="Z343" s="121">
        <f t="shared" si="26"/>
        <v>0</v>
      </c>
      <c r="AA343" s="121">
        <f t="shared" si="27"/>
        <v>26</v>
      </c>
      <c r="AB343" s="121">
        <f t="shared" si="28"/>
        <v>0</v>
      </c>
      <c r="AC343" s="121">
        <f t="shared" si="29"/>
        <v>0</v>
      </c>
    </row>
    <row r="344" spans="1:30" ht="35.25" customHeight="1" x14ac:dyDescent="0.25">
      <c r="A344" s="89" t="s">
        <v>224</v>
      </c>
      <c r="B344" s="94" t="s">
        <v>3456</v>
      </c>
      <c r="C344" s="91" t="s">
        <v>97</v>
      </c>
      <c r="D344" s="91" t="s">
        <v>80</v>
      </c>
      <c r="E344" s="122" t="s">
        <v>1014</v>
      </c>
      <c r="F344" s="92" t="s">
        <v>16</v>
      </c>
      <c r="G344" s="92" t="s">
        <v>98</v>
      </c>
      <c r="H344" s="92" t="s">
        <v>2460</v>
      </c>
      <c r="I344" s="162" t="s">
        <v>273</v>
      </c>
      <c r="J344" s="96" t="s">
        <v>246</v>
      </c>
      <c r="K344" s="95">
        <v>2548</v>
      </c>
      <c r="L344" s="96"/>
      <c r="M344" s="95" t="s">
        <v>106</v>
      </c>
      <c r="N344" s="94" t="s">
        <v>2147</v>
      </c>
      <c r="O344" s="94" t="s">
        <v>124</v>
      </c>
      <c r="P344" s="94" t="s">
        <v>5318</v>
      </c>
      <c r="Q344" s="98" t="s">
        <v>3455</v>
      </c>
      <c r="R344" s="98" t="s">
        <v>227</v>
      </c>
      <c r="S344" s="99" t="s">
        <v>227</v>
      </c>
      <c r="T344" s="94" t="s">
        <v>348</v>
      </c>
      <c r="U344" s="120"/>
      <c r="V344" s="120"/>
      <c r="W344" s="100" t="str">
        <f>VLOOKUP(TRIM(X344),X10:Y92,2,FALSE)</f>
        <v>Tao</v>
      </c>
      <c r="X344" s="121" t="str">
        <f t="shared" si="24"/>
        <v>6.7</v>
      </c>
      <c r="Y344" s="124">
        <f t="shared" si="25"/>
        <v>0</v>
      </c>
      <c r="Z344" s="121">
        <f t="shared" si="26"/>
        <v>0</v>
      </c>
      <c r="AA344" s="121">
        <f t="shared" si="27"/>
        <v>26</v>
      </c>
      <c r="AB344" s="121">
        <f t="shared" si="28"/>
        <v>0</v>
      </c>
      <c r="AC344" s="121">
        <f t="shared" si="29"/>
        <v>0</v>
      </c>
    </row>
    <row r="345" spans="1:30" ht="35.25" customHeight="1" x14ac:dyDescent="0.25">
      <c r="A345" s="89" t="s">
        <v>224</v>
      </c>
      <c r="B345" s="94" t="s">
        <v>41</v>
      </c>
      <c r="C345" s="91" t="s">
        <v>97</v>
      </c>
      <c r="D345" s="91" t="s">
        <v>1977</v>
      </c>
      <c r="E345" s="122" t="s">
        <v>1015</v>
      </c>
      <c r="F345" s="92" t="s">
        <v>242</v>
      </c>
      <c r="G345" s="92" t="s">
        <v>98</v>
      </c>
      <c r="H345" s="92" t="s">
        <v>3458</v>
      </c>
      <c r="I345" s="162" t="s">
        <v>273</v>
      </c>
      <c r="J345" s="96" t="s">
        <v>263</v>
      </c>
      <c r="K345" s="95"/>
      <c r="L345" s="96"/>
      <c r="M345" s="95"/>
      <c r="N345" s="94" t="s">
        <v>511</v>
      </c>
      <c r="O345" s="94" t="s">
        <v>244</v>
      </c>
      <c r="P345" s="94" t="s">
        <v>264</v>
      </c>
      <c r="Q345" s="98" t="s">
        <v>3457</v>
      </c>
      <c r="R345" s="98" t="s">
        <v>5653</v>
      </c>
      <c r="S345" s="99" t="s">
        <v>279</v>
      </c>
      <c r="T345" s="94" t="s">
        <v>348</v>
      </c>
      <c r="U345" s="120"/>
      <c r="V345" s="120"/>
      <c r="W345" s="100" t="str">
        <f>VLOOKUP(TRIM(X345),X10:Y92,2,FALSE)</f>
        <v>Tao</v>
      </c>
      <c r="X345" s="121" t="str">
        <f t="shared" si="24"/>
        <v>8.8.1</v>
      </c>
      <c r="Y345" s="124">
        <f t="shared" si="25"/>
        <v>0</v>
      </c>
      <c r="Z345" s="121">
        <f t="shared" si="26"/>
        <v>0</v>
      </c>
      <c r="AA345" s="121">
        <f t="shared" si="27"/>
        <v>26</v>
      </c>
      <c r="AB345" s="121">
        <f t="shared" si="28"/>
        <v>0</v>
      </c>
      <c r="AC345" s="121">
        <f t="shared" si="29"/>
        <v>0</v>
      </c>
    </row>
    <row r="346" spans="1:30" ht="35.25" customHeight="1" x14ac:dyDescent="0.25">
      <c r="A346" s="89" t="s">
        <v>224</v>
      </c>
      <c r="B346" s="94" t="s">
        <v>3315</v>
      </c>
      <c r="C346" s="91" t="s">
        <v>97</v>
      </c>
      <c r="D346" s="91" t="s">
        <v>204</v>
      </c>
      <c r="E346" s="122" t="s">
        <v>1016</v>
      </c>
      <c r="F346" s="92" t="s">
        <v>16</v>
      </c>
      <c r="G346" s="92" t="s">
        <v>98</v>
      </c>
      <c r="H346" s="92" t="s">
        <v>3460</v>
      </c>
      <c r="I346" s="162" t="s">
        <v>2461</v>
      </c>
      <c r="J346" s="96" t="s">
        <v>2462</v>
      </c>
      <c r="K346" s="95">
        <v>19</v>
      </c>
      <c r="L346" s="96"/>
      <c r="M346" s="95" t="s">
        <v>2463</v>
      </c>
      <c r="N346" s="213" t="s">
        <v>2464</v>
      </c>
      <c r="O346" s="94" t="s">
        <v>244</v>
      </c>
      <c r="P346" s="94" t="s">
        <v>2465</v>
      </c>
      <c r="Q346" s="98" t="s">
        <v>3459</v>
      </c>
      <c r="R346" s="98" t="s">
        <v>5654</v>
      </c>
      <c r="S346" s="99" t="s">
        <v>279</v>
      </c>
      <c r="T346" s="94" t="s">
        <v>348</v>
      </c>
      <c r="U346" s="120"/>
      <c r="V346" s="120"/>
      <c r="W346" s="100" t="str">
        <f>VLOOKUP(TRIM(X346),X10:Y92,2,FALSE)</f>
        <v>Tao</v>
      </c>
      <c r="X346" s="121" t="str">
        <f t="shared" si="24"/>
        <v>8.11</v>
      </c>
      <c r="Y346" s="124">
        <f t="shared" si="25"/>
        <v>0</v>
      </c>
      <c r="Z346" s="121">
        <f t="shared" si="26"/>
        <v>0</v>
      </c>
      <c r="AA346" s="121">
        <f t="shared" si="27"/>
        <v>34</v>
      </c>
      <c r="AB346" s="121">
        <f t="shared" si="28"/>
        <v>0</v>
      </c>
      <c r="AC346" s="121">
        <f t="shared" si="29"/>
        <v>0</v>
      </c>
    </row>
    <row r="347" spans="1:30" ht="35.25" customHeight="1" x14ac:dyDescent="0.25">
      <c r="A347" s="89" t="s">
        <v>224</v>
      </c>
      <c r="B347" s="94" t="s">
        <v>3462</v>
      </c>
      <c r="C347" s="91" t="s">
        <v>97</v>
      </c>
      <c r="D347" s="91" t="s">
        <v>59</v>
      </c>
      <c r="E347" s="122" t="s">
        <v>1017</v>
      </c>
      <c r="F347" s="92" t="s">
        <v>16</v>
      </c>
      <c r="G347" s="92" t="s">
        <v>98</v>
      </c>
      <c r="H347" s="92" t="s">
        <v>3463</v>
      </c>
      <c r="I347" s="162" t="s">
        <v>273</v>
      </c>
      <c r="J347" s="96" t="s">
        <v>2466</v>
      </c>
      <c r="K347" s="95">
        <v>472</v>
      </c>
      <c r="L347" s="96"/>
      <c r="M347" s="95" t="s">
        <v>106</v>
      </c>
      <c r="N347" s="94" t="s">
        <v>514</v>
      </c>
      <c r="O347" s="94" t="s">
        <v>124</v>
      </c>
      <c r="P347" s="94" t="s">
        <v>2467</v>
      </c>
      <c r="Q347" s="98" t="s">
        <v>3461</v>
      </c>
      <c r="R347" s="98" t="s">
        <v>5319</v>
      </c>
      <c r="S347" s="99" t="s">
        <v>279</v>
      </c>
      <c r="T347" s="94" t="s">
        <v>348</v>
      </c>
      <c r="U347" s="120"/>
      <c r="V347" s="120"/>
      <c r="W347" s="100" t="str">
        <f>VLOOKUP(TRIM(X347),X10:Y92,2,FALSE)</f>
        <v>Andy</v>
      </c>
      <c r="X347" s="121" t="str">
        <f t="shared" si="24"/>
        <v>5.1</v>
      </c>
      <c r="Y347" s="124">
        <f t="shared" si="25"/>
        <v>0</v>
      </c>
      <c r="Z347" s="121">
        <f t="shared" si="26"/>
        <v>0</v>
      </c>
      <c r="AA347" s="121">
        <f t="shared" si="27"/>
        <v>26</v>
      </c>
      <c r="AB347" s="121">
        <f t="shared" si="28"/>
        <v>0</v>
      </c>
      <c r="AC347" s="121">
        <f t="shared" si="29"/>
        <v>0</v>
      </c>
    </row>
    <row r="348" spans="1:30" ht="35.25" customHeight="1" x14ac:dyDescent="0.25">
      <c r="A348" s="89" t="s">
        <v>224</v>
      </c>
      <c r="B348" s="94" t="s">
        <v>3465</v>
      </c>
      <c r="C348" s="91" t="s">
        <v>97</v>
      </c>
      <c r="D348" s="91" t="s">
        <v>173</v>
      </c>
      <c r="E348" s="122" t="s">
        <v>1018</v>
      </c>
      <c r="F348" s="92" t="s">
        <v>16</v>
      </c>
      <c r="G348" s="92" t="s">
        <v>98</v>
      </c>
      <c r="H348" s="92" t="s">
        <v>3463</v>
      </c>
      <c r="I348" s="162" t="s">
        <v>273</v>
      </c>
      <c r="J348" s="96" t="s">
        <v>105</v>
      </c>
      <c r="K348" s="95">
        <v>2483</v>
      </c>
      <c r="L348" s="96"/>
      <c r="M348" s="95" t="s">
        <v>106</v>
      </c>
      <c r="N348" s="94" t="s">
        <v>2159</v>
      </c>
      <c r="O348" s="94" t="s">
        <v>124</v>
      </c>
      <c r="P348" s="94" t="s">
        <v>5320</v>
      </c>
      <c r="Q348" s="98" t="s">
        <v>3464</v>
      </c>
      <c r="R348" s="98" t="s">
        <v>5430</v>
      </c>
      <c r="S348" s="99" t="s">
        <v>279</v>
      </c>
      <c r="T348" s="94" t="s">
        <v>348</v>
      </c>
      <c r="U348" s="120"/>
      <c r="V348" s="120"/>
      <c r="W348" s="100" t="str">
        <f>VLOOKUP(TRIM(X348),X10:Y92,2,FALSE)</f>
        <v>Tao</v>
      </c>
      <c r="X348" s="121" t="str">
        <f t="shared" si="24"/>
        <v>7.4</v>
      </c>
      <c r="Y348" s="124">
        <f t="shared" si="25"/>
        <v>0</v>
      </c>
      <c r="Z348" s="121">
        <f t="shared" si="26"/>
        <v>0</v>
      </c>
      <c r="AA348" s="121">
        <f t="shared" si="27"/>
        <v>26</v>
      </c>
      <c r="AB348" s="121">
        <f t="shared" si="28"/>
        <v>0</v>
      </c>
      <c r="AC348" s="121">
        <f t="shared" si="29"/>
        <v>0</v>
      </c>
    </row>
    <row r="349" spans="1:30" ht="35.25" customHeight="1" x14ac:dyDescent="0.25">
      <c r="A349" s="89" t="s">
        <v>224</v>
      </c>
      <c r="B349" s="94" t="s">
        <v>3467</v>
      </c>
      <c r="C349" s="91" t="s">
        <v>97</v>
      </c>
      <c r="D349" s="91" t="s">
        <v>59</v>
      </c>
      <c r="E349" s="122" t="s">
        <v>1019</v>
      </c>
      <c r="F349" s="92" t="s">
        <v>16</v>
      </c>
      <c r="G349" s="92" t="s">
        <v>98</v>
      </c>
      <c r="H349" s="92" t="s">
        <v>3463</v>
      </c>
      <c r="I349" s="162" t="s">
        <v>273</v>
      </c>
      <c r="J349" s="96" t="s">
        <v>2466</v>
      </c>
      <c r="K349" s="95">
        <v>473</v>
      </c>
      <c r="L349" s="96"/>
      <c r="M349" s="95" t="s">
        <v>106</v>
      </c>
      <c r="N349" s="94" t="s">
        <v>514</v>
      </c>
      <c r="O349" s="94" t="s">
        <v>244</v>
      </c>
      <c r="P349" s="94" t="s">
        <v>2468</v>
      </c>
      <c r="Q349" s="98" t="s">
        <v>3466</v>
      </c>
      <c r="R349" s="98" t="s">
        <v>227</v>
      </c>
      <c r="S349" s="99" t="s">
        <v>227</v>
      </c>
      <c r="T349" s="94" t="s">
        <v>348</v>
      </c>
      <c r="U349" s="120"/>
      <c r="V349" s="120"/>
      <c r="W349" s="100" t="str">
        <f>VLOOKUP(TRIM(X349),X10:Y92,2,FALSE)</f>
        <v>Andy</v>
      </c>
      <c r="X349" s="121" t="str">
        <f t="shared" ref="X349:X412" si="30">IF(ISNONTEXT(D349),"" &amp; D349 &amp;"",T(D349))</f>
        <v>5.1</v>
      </c>
      <c r="Y349" s="124">
        <f t="shared" ref="Y349:Y412" si="31">IF(F349="CR", IF(S349="Approved", 1, IF(S349="Agreed", 1, IF(S349="Block approved", 1, 0))),0)</f>
        <v>0</v>
      </c>
      <c r="Z349" s="121">
        <f t="shared" ref="Z349:Z404" si="32">IF(F349="P-CR", IF(S349="Approved", 1, IF(S349="Block approved", 1, 0)),0)</f>
        <v>0</v>
      </c>
      <c r="AA349" s="121">
        <f t="shared" ref="AA349:AA412" si="33">LEN(I349)</f>
        <v>26</v>
      </c>
      <c r="AB349" s="121">
        <f t="shared" ref="AB349:AB412" si="34">IF(LEFT(H349, 12)="Reserved for",  1, 0)</f>
        <v>0</v>
      </c>
      <c r="AC349" s="121">
        <f t="shared" ref="AC349:AC412" si="35">IF(F349="LS OUT", IF(S349="Approved", 1, IF(S349="Block approved", 1, 0)),0)</f>
        <v>0</v>
      </c>
      <c r="AD349" s="1" t="s">
        <v>525</v>
      </c>
    </row>
    <row r="350" spans="1:30" ht="35.25" customHeight="1" x14ac:dyDescent="0.25">
      <c r="A350" s="89" t="s">
        <v>224</v>
      </c>
      <c r="B350" s="94" t="s">
        <v>3465</v>
      </c>
      <c r="C350" s="91" t="s">
        <v>97</v>
      </c>
      <c r="D350" s="91" t="s">
        <v>173</v>
      </c>
      <c r="E350" s="122" t="s">
        <v>1020</v>
      </c>
      <c r="F350" s="92" t="s">
        <v>16</v>
      </c>
      <c r="G350" s="92" t="s">
        <v>98</v>
      </c>
      <c r="H350" s="92" t="s">
        <v>3463</v>
      </c>
      <c r="I350" s="162" t="s">
        <v>273</v>
      </c>
      <c r="J350" s="96" t="s">
        <v>105</v>
      </c>
      <c r="K350" s="95">
        <v>2484</v>
      </c>
      <c r="L350" s="96"/>
      <c r="M350" s="95" t="s">
        <v>106</v>
      </c>
      <c r="N350" s="94" t="s">
        <v>2159</v>
      </c>
      <c r="O350" s="94" t="s">
        <v>244</v>
      </c>
      <c r="P350" s="94" t="s">
        <v>5321</v>
      </c>
      <c r="Q350" s="98" t="s">
        <v>3468</v>
      </c>
      <c r="R350" s="98" t="s">
        <v>227</v>
      </c>
      <c r="S350" s="99" t="s">
        <v>227</v>
      </c>
      <c r="T350" s="94" t="s">
        <v>348</v>
      </c>
      <c r="U350" s="120"/>
      <c r="V350" s="120"/>
      <c r="W350" s="100" t="str">
        <f>VLOOKUP(TRIM(X350),X10:Y92,2,FALSE)</f>
        <v>Tao</v>
      </c>
      <c r="X350" s="121" t="str">
        <f t="shared" si="30"/>
        <v>7.4</v>
      </c>
      <c r="Y350" s="124">
        <f t="shared" si="31"/>
        <v>0</v>
      </c>
      <c r="Z350" s="121">
        <f t="shared" si="32"/>
        <v>0</v>
      </c>
      <c r="AA350" s="121">
        <f t="shared" si="33"/>
        <v>26</v>
      </c>
      <c r="AB350" s="121">
        <f t="shared" si="34"/>
        <v>0</v>
      </c>
      <c r="AC350" s="121">
        <f t="shared" si="35"/>
        <v>0</v>
      </c>
      <c r="AD350" s="1" t="s">
        <v>525</v>
      </c>
    </row>
    <row r="351" spans="1:30" ht="37.15" customHeight="1" x14ac:dyDescent="0.25">
      <c r="A351" s="89" t="s">
        <v>224</v>
      </c>
      <c r="B351" s="94" t="s">
        <v>3470</v>
      </c>
      <c r="C351" s="91" t="s">
        <v>97</v>
      </c>
      <c r="D351" s="91" t="s">
        <v>173</v>
      </c>
      <c r="E351" s="122" t="s">
        <v>1021</v>
      </c>
      <c r="F351" s="92" t="s">
        <v>16</v>
      </c>
      <c r="G351" s="92" t="s">
        <v>98</v>
      </c>
      <c r="H351" s="92" t="s">
        <v>2469</v>
      </c>
      <c r="I351" s="162" t="s">
        <v>273</v>
      </c>
      <c r="J351" s="96" t="s">
        <v>105</v>
      </c>
      <c r="K351" s="95">
        <v>2485</v>
      </c>
      <c r="L351" s="96"/>
      <c r="M351" s="95" t="s">
        <v>106</v>
      </c>
      <c r="N351" s="94" t="s">
        <v>2159</v>
      </c>
      <c r="O351" s="94" t="s">
        <v>124</v>
      </c>
      <c r="P351" s="94" t="s">
        <v>247</v>
      </c>
      <c r="Q351" s="98" t="s">
        <v>3469</v>
      </c>
      <c r="R351" s="98" t="s">
        <v>5322</v>
      </c>
      <c r="S351" s="99" t="s">
        <v>279</v>
      </c>
      <c r="T351" s="94" t="s">
        <v>348</v>
      </c>
      <c r="U351" s="120"/>
      <c r="V351" s="120"/>
      <c r="W351" s="100" t="str">
        <f>VLOOKUP(TRIM(X351),X10:Y92,2,FALSE)</f>
        <v>Tao</v>
      </c>
      <c r="X351" s="121" t="str">
        <f t="shared" si="30"/>
        <v>7.4</v>
      </c>
      <c r="Y351" s="124">
        <f t="shared" si="31"/>
        <v>0</v>
      </c>
      <c r="Z351" s="121">
        <f t="shared" si="32"/>
        <v>0</v>
      </c>
      <c r="AA351" s="121">
        <f t="shared" si="33"/>
        <v>26</v>
      </c>
      <c r="AB351" s="121">
        <f t="shared" si="34"/>
        <v>0</v>
      </c>
      <c r="AC351" s="121">
        <f t="shared" si="35"/>
        <v>0</v>
      </c>
      <c r="AD351" s="1" t="s">
        <v>525</v>
      </c>
    </row>
    <row r="352" spans="1:30" ht="37.15" customHeight="1" x14ac:dyDescent="0.25">
      <c r="A352" s="89" t="s">
        <v>224</v>
      </c>
      <c r="B352" s="94" t="s">
        <v>2426</v>
      </c>
      <c r="C352" s="91" t="s">
        <v>97</v>
      </c>
      <c r="D352" s="91" t="s">
        <v>56</v>
      </c>
      <c r="E352" s="122" t="s">
        <v>1022</v>
      </c>
      <c r="F352" s="92" t="s">
        <v>270</v>
      </c>
      <c r="G352" s="92" t="s">
        <v>98</v>
      </c>
      <c r="H352" s="92" t="s">
        <v>2470</v>
      </c>
      <c r="I352" s="162" t="s">
        <v>2471</v>
      </c>
      <c r="J352" s="96"/>
      <c r="K352" s="95"/>
      <c r="L352" s="96"/>
      <c r="M352" s="95"/>
      <c r="N352" s="94"/>
      <c r="O352" s="94" t="s">
        <v>244</v>
      </c>
      <c r="P352" s="94"/>
      <c r="Q352" s="98" t="s">
        <v>2472</v>
      </c>
      <c r="R352" s="98" t="s">
        <v>5323</v>
      </c>
      <c r="S352" s="99" t="s">
        <v>279</v>
      </c>
      <c r="T352" s="94" t="s">
        <v>348</v>
      </c>
      <c r="U352" s="120"/>
      <c r="V352" s="120"/>
      <c r="W352" s="100" t="str">
        <f>VLOOKUP(TRIM(X352),X10:Y92,2,FALSE)</f>
        <v>Andy</v>
      </c>
      <c r="X352" s="121" t="str">
        <f t="shared" si="30"/>
        <v>4.1</v>
      </c>
      <c r="Y352" s="124">
        <f t="shared" si="31"/>
        <v>0</v>
      </c>
      <c r="Z352" s="121">
        <f t="shared" si="32"/>
        <v>0</v>
      </c>
      <c r="AA352" s="121">
        <f t="shared" si="33"/>
        <v>26</v>
      </c>
      <c r="AB352" s="121">
        <f t="shared" si="34"/>
        <v>0</v>
      </c>
      <c r="AC352" s="121">
        <f t="shared" si="35"/>
        <v>0</v>
      </c>
      <c r="AD352" s="1" t="s">
        <v>525</v>
      </c>
    </row>
    <row r="353" spans="1:30" ht="37.15" customHeight="1" x14ac:dyDescent="0.25">
      <c r="A353" s="89" t="s">
        <v>224</v>
      </c>
      <c r="B353" s="94" t="s">
        <v>2427</v>
      </c>
      <c r="C353" s="91" t="s">
        <v>97</v>
      </c>
      <c r="D353" s="91" t="s">
        <v>221</v>
      </c>
      <c r="E353" s="122" t="s">
        <v>1023</v>
      </c>
      <c r="F353" s="92" t="s">
        <v>12</v>
      </c>
      <c r="G353" s="92" t="s">
        <v>103</v>
      </c>
      <c r="H353" s="92" t="s">
        <v>2473</v>
      </c>
      <c r="I353" s="162" t="s">
        <v>2474</v>
      </c>
      <c r="J353" s="96"/>
      <c r="K353" s="95"/>
      <c r="L353" s="96"/>
      <c r="M353" s="95"/>
      <c r="N353" s="94"/>
      <c r="O353" s="94" t="s">
        <v>244</v>
      </c>
      <c r="P353" s="94"/>
      <c r="Q353" s="98" t="s">
        <v>2420</v>
      </c>
      <c r="R353" s="98" t="s">
        <v>5608</v>
      </c>
      <c r="S353" s="99" t="s">
        <v>229</v>
      </c>
      <c r="T353" s="94" t="s">
        <v>2475</v>
      </c>
      <c r="U353" s="120"/>
      <c r="V353" s="120"/>
      <c r="W353" s="100" t="str">
        <f>VLOOKUP(TRIM(X353),X10:Y92,2,FALSE)</f>
        <v>Andy</v>
      </c>
      <c r="X353" s="121" t="str">
        <f t="shared" si="30"/>
        <v>8.13</v>
      </c>
      <c r="Y353" s="124">
        <f t="shared" si="31"/>
        <v>0</v>
      </c>
      <c r="Z353" s="121">
        <f t="shared" si="32"/>
        <v>0</v>
      </c>
      <c r="AA353" s="121">
        <f t="shared" si="33"/>
        <v>18</v>
      </c>
      <c r="AB353" s="121">
        <f t="shared" si="34"/>
        <v>0</v>
      </c>
      <c r="AC353" s="121">
        <f t="shared" si="35"/>
        <v>0</v>
      </c>
      <c r="AD353" s="1" t="s">
        <v>525</v>
      </c>
    </row>
    <row r="354" spans="1:30" ht="35.25" customHeight="1" x14ac:dyDescent="0.25">
      <c r="A354" s="89" t="s">
        <v>224</v>
      </c>
      <c r="B354" s="94" t="s">
        <v>2428</v>
      </c>
      <c r="C354" s="91" t="s">
        <v>97</v>
      </c>
      <c r="D354" s="91" t="s">
        <v>79</v>
      </c>
      <c r="E354" s="122" t="s">
        <v>1024</v>
      </c>
      <c r="F354" s="92" t="s">
        <v>12</v>
      </c>
      <c r="G354" s="92" t="s">
        <v>103</v>
      </c>
      <c r="H354" s="92" t="s">
        <v>2476</v>
      </c>
      <c r="I354" s="162" t="s">
        <v>2477</v>
      </c>
      <c r="J354" s="94"/>
      <c r="K354" s="156"/>
      <c r="L354" s="94"/>
      <c r="M354" s="156"/>
      <c r="N354" s="94"/>
      <c r="O354" s="94" t="s">
        <v>124</v>
      </c>
      <c r="P354" s="94"/>
      <c r="Q354" s="98" t="s">
        <v>2421</v>
      </c>
      <c r="R354" s="98" t="s">
        <v>5324</v>
      </c>
      <c r="S354" s="99" t="s">
        <v>234</v>
      </c>
      <c r="T354" s="94" t="s">
        <v>2069</v>
      </c>
      <c r="U354" s="120"/>
      <c r="V354" s="120"/>
      <c r="W354" s="100" t="str">
        <f>VLOOKUP(TRIM(X354),X10:Y92,2,FALSE)</f>
        <v>Tao</v>
      </c>
      <c r="X354" s="121" t="str">
        <f t="shared" si="30"/>
        <v>6.6</v>
      </c>
      <c r="Y354" s="124">
        <f t="shared" si="31"/>
        <v>0</v>
      </c>
      <c r="Z354" s="121">
        <f t="shared" si="32"/>
        <v>0</v>
      </c>
      <c r="AA354" s="121">
        <f t="shared" si="33"/>
        <v>18</v>
      </c>
      <c r="AB354" s="121">
        <f t="shared" si="34"/>
        <v>0</v>
      </c>
      <c r="AC354" s="121">
        <f t="shared" si="35"/>
        <v>0</v>
      </c>
      <c r="AD354" s="1" t="s">
        <v>525</v>
      </c>
    </row>
    <row r="355" spans="1:30" ht="37.15" customHeight="1" x14ac:dyDescent="0.25">
      <c r="A355" s="89" t="s">
        <v>224</v>
      </c>
      <c r="B355" s="94" t="s">
        <v>673</v>
      </c>
      <c r="C355" s="91" t="s">
        <v>97</v>
      </c>
      <c r="D355" s="91" t="s">
        <v>1979</v>
      </c>
      <c r="E355" s="122" t="s">
        <v>1025</v>
      </c>
      <c r="F355" s="92" t="s">
        <v>12</v>
      </c>
      <c r="G355" s="92" t="s">
        <v>103</v>
      </c>
      <c r="H355" s="92" t="s">
        <v>2479</v>
      </c>
      <c r="I355" s="162" t="s">
        <v>2480</v>
      </c>
      <c r="J355" s="96"/>
      <c r="K355" s="95"/>
      <c r="L355" s="96"/>
      <c r="M355" s="95"/>
      <c r="N355" s="94"/>
      <c r="O355" s="94" t="s">
        <v>244</v>
      </c>
      <c r="P355" s="94"/>
      <c r="Q355" s="98" t="s">
        <v>2422</v>
      </c>
      <c r="R355" s="98" t="s">
        <v>5655</v>
      </c>
      <c r="S355" s="99" t="s">
        <v>229</v>
      </c>
      <c r="T355" s="94" t="s">
        <v>675</v>
      </c>
      <c r="U355" s="120"/>
      <c r="V355" s="120"/>
      <c r="W355" s="100" t="str">
        <f>VLOOKUP(TRIM(X355),X10:Y92,2,FALSE)</f>
        <v>Andy</v>
      </c>
      <c r="X355" s="121" t="str">
        <f t="shared" si="30"/>
        <v>8.9.1</v>
      </c>
      <c r="Y355" s="124">
        <f t="shared" si="31"/>
        <v>0</v>
      </c>
      <c r="Z355" s="121">
        <f t="shared" si="32"/>
        <v>0</v>
      </c>
      <c r="AA355" s="121">
        <f t="shared" si="33"/>
        <v>18</v>
      </c>
      <c r="AB355" s="121">
        <f t="shared" si="34"/>
        <v>0</v>
      </c>
      <c r="AC355" s="121">
        <f t="shared" si="35"/>
        <v>0</v>
      </c>
      <c r="AD355" s="1" t="s">
        <v>525</v>
      </c>
    </row>
    <row r="356" spans="1:30" ht="35.25" customHeight="1" x14ac:dyDescent="0.25">
      <c r="A356" s="89" t="s">
        <v>224</v>
      </c>
      <c r="B356" s="94" t="s">
        <v>41</v>
      </c>
      <c r="C356" s="91" t="s">
        <v>97</v>
      </c>
      <c r="D356" s="91" t="s">
        <v>196</v>
      </c>
      <c r="E356" s="122" t="s">
        <v>1026</v>
      </c>
      <c r="F356" s="92" t="s">
        <v>242</v>
      </c>
      <c r="G356" s="92" t="s">
        <v>98</v>
      </c>
      <c r="H356" s="92" t="s">
        <v>3471</v>
      </c>
      <c r="I356" s="162" t="s">
        <v>2486</v>
      </c>
      <c r="J356" s="96" t="s">
        <v>2190</v>
      </c>
      <c r="K356" s="95"/>
      <c r="L356" s="96"/>
      <c r="M356" s="95"/>
      <c r="N356" s="94" t="s">
        <v>2178</v>
      </c>
      <c r="O356" s="94" t="s">
        <v>244</v>
      </c>
      <c r="P356" s="94" t="s">
        <v>2189</v>
      </c>
      <c r="Q356" s="98" t="s">
        <v>2487</v>
      </c>
      <c r="R356" s="98" t="s">
        <v>5656</v>
      </c>
      <c r="S356" s="99" t="s">
        <v>279</v>
      </c>
      <c r="T356" s="94" t="s">
        <v>444</v>
      </c>
      <c r="U356" s="120"/>
      <c r="V356" s="120"/>
      <c r="W356" s="100" t="str">
        <f>VLOOKUP(TRIM(X356),X10:Y92,2,FALSE)</f>
        <v>Puneet</v>
      </c>
      <c r="X356" s="121" t="str">
        <f t="shared" si="30"/>
        <v>8.3</v>
      </c>
      <c r="Y356" s="124">
        <f t="shared" si="31"/>
        <v>0</v>
      </c>
      <c r="Z356" s="121">
        <f t="shared" si="32"/>
        <v>0</v>
      </c>
      <c r="AA356" s="121">
        <f t="shared" si="33"/>
        <v>86</v>
      </c>
      <c r="AB356" s="121">
        <f t="shared" si="34"/>
        <v>0</v>
      </c>
      <c r="AC356" s="121">
        <f t="shared" si="35"/>
        <v>0</v>
      </c>
      <c r="AD356" s="1" t="s">
        <v>525</v>
      </c>
    </row>
    <row r="357" spans="1:30" ht="35.25" customHeight="1" x14ac:dyDescent="0.25">
      <c r="A357" s="89" t="s">
        <v>224</v>
      </c>
      <c r="B357" s="94" t="s">
        <v>3473</v>
      </c>
      <c r="C357" s="91" t="s">
        <v>97</v>
      </c>
      <c r="D357" s="91" t="s">
        <v>196</v>
      </c>
      <c r="E357" s="122" t="s">
        <v>1027</v>
      </c>
      <c r="F357" s="92" t="s">
        <v>16</v>
      </c>
      <c r="G357" s="92" t="s">
        <v>98</v>
      </c>
      <c r="H357" s="92" t="s">
        <v>2488</v>
      </c>
      <c r="I357" s="162" t="s">
        <v>2486</v>
      </c>
      <c r="J357" s="215" t="s">
        <v>105</v>
      </c>
      <c r="K357" s="95">
        <v>2486</v>
      </c>
      <c r="L357" s="96"/>
      <c r="M357" s="95" t="s">
        <v>253</v>
      </c>
      <c r="N357" s="94" t="s">
        <v>2159</v>
      </c>
      <c r="O357" s="94" t="s">
        <v>244</v>
      </c>
      <c r="P357" s="94" t="s">
        <v>2189</v>
      </c>
      <c r="Q357" s="98" t="s">
        <v>3472</v>
      </c>
      <c r="R357" s="98" t="s">
        <v>5657</v>
      </c>
      <c r="S357" s="99" t="s">
        <v>279</v>
      </c>
      <c r="T357" s="94" t="s">
        <v>444</v>
      </c>
      <c r="U357" s="120"/>
      <c r="V357" s="120"/>
      <c r="W357" s="100" t="str">
        <f>VLOOKUP(TRIM(X357),X10:Y92,2,FALSE)</f>
        <v>Puneet</v>
      </c>
      <c r="X357" s="121" t="str">
        <f t="shared" si="30"/>
        <v>8.3</v>
      </c>
      <c r="Y357" s="124">
        <f t="shared" si="31"/>
        <v>0</v>
      </c>
      <c r="Z357" s="121">
        <f t="shared" si="32"/>
        <v>0</v>
      </c>
      <c r="AA357" s="121">
        <f t="shared" si="33"/>
        <v>86</v>
      </c>
      <c r="AB357" s="121">
        <f t="shared" si="34"/>
        <v>0</v>
      </c>
      <c r="AC357" s="121">
        <f t="shared" si="35"/>
        <v>0</v>
      </c>
      <c r="AD357" s="1" t="s">
        <v>525</v>
      </c>
    </row>
    <row r="358" spans="1:30" ht="35.25" customHeight="1" x14ac:dyDescent="0.25">
      <c r="A358" s="89" t="s">
        <v>224</v>
      </c>
      <c r="B358" s="94" t="s">
        <v>3476</v>
      </c>
      <c r="C358" s="91" t="s">
        <v>97</v>
      </c>
      <c r="D358" s="91" t="s">
        <v>1974</v>
      </c>
      <c r="E358" s="122" t="s">
        <v>1028</v>
      </c>
      <c r="F358" s="92" t="s">
        <v>16</v>
      </c>
      <c r="G358" s="92" t="s">
        <v>98</v>
      </c>
      <c r="H358" s="92" t="s">
        <v>2489</v>
      </c>
      <c r="I358" s="162" t="s">
        <v>3474</v>
      </c>
      <c r="J358" s="96" t="s">
        <v>246</v>
      </c>
      <c r="K358" s="95">
        <v>2549</v>
      </c>
      <c r="L358" s="96"/>
      <c r="M358" s="95" t="s">
        <v>107</v>
      </c>
      <c r="N358" s="94" t="s">
        <v>2147</v>
      </c>
      <c r="O358" s="94" t="s">
        <v>244</v>
      </c>
      <c r="P358" s="94" t="s">
        <v>2092</v>
      </c>
      <c r="Q358" s="98" t="s">
        <v>3475</v>
      </c>
      <c r="R358" s="98" t="s">
        <v>5658</v>
      </c>
      <c r="S358" s="99" t="s">
        <v>279</v>
      </c>
      <c r="T358" s="94" t="s">
        <v>288</v>
      </c>
      <c r="U358" s="120"/>
      <c r="V358" s="120"/>
      <c r="W358" s="100" t="str">
        <f>VLOOKUP(TRIM(X358),X10:Y92,2,FALSE)</f>
        <v>Puneet</v>
      </c>
      <c r="X358" s="121" t="str">
        <f t="shared" si="30"/>
        <v>8.5.2</v>
      </c>
      <c r="Y358" s="124">
        <f t="shared" si="31"/>
        <v>0</v>
      </c>
      <c r="Z358" s="121">
        <f t="shared" si="32"/>
        <v>0</v>
      </c>
      <c r="AA358" s="121">
        <f t="shared" si="33"/>
        <v>58</v>
      </c>
      <c r="AB358" s="121">
        <f t="shared" si="34"/>
        <v>0</v>
      </c>
      <c r="AC358" s="121">
        <f t="shared" si="35"/>
        <v>0</v>
      </c>
      <c r="AD358" s="1" t="s">
        <v>525</v>
      </c>
    </row>
    <row r="359" spans="1:30" ht="35.25" customHeight="1" x14ac:dyDescent="0.25">
      <c r="A359" s="89" t="s">
        <v>224</v>
      </c>
      <c r="B359" s="94" t="s">
        <v>3479</v>
      </c>
      <c r="C359" s="91" t="s">
        <v>97</v>
      </c>
      <c r="D359" s="91" t="s">
        <v>1970</v>
      </c>
      <c r="E359" s="122" t="s">
        <v>1029</v>
      </c>
      <c r="F359" s="92" t="s">
        <v>16</v>
      </c>
      <c r="G359" s="92" t="s">
        <v>98</v>
      </c>
      <c r="H359" s="92" t="s">
        <v>2490</v>
      </c>
      <c r="I359" s="162" t="s">
        <v>3477</v>
      </c>
      <c r="J359" s="96" t="s">
        <v>246</v>
      </c>
      <c r="K359" s="95">
        <v>2550</v>
      </c>
      <c r="L359" s="96"/>
      <c r="M359" s="95" t="s">
        <v>107</v>
      </c>
      <c r="N359" s="94" t="s">
        <v>2147</v>
      </c>
      <c r="O359" s="94" t="s">
        <v>244</v>
      </c>
      <c r="P359" s="94" t="s">
        <v>2390</v>
      </c>
      <c r="Q359" s="98" t="s">
        <v>3478</v>
      </c>
      <c r="R359" s="98" t="s">
        <v>5659</v>
      </c>
      <c r="S359" s="99" t="s">
        <v>279</v>
      </c>
      <c r="T359" s="94" t="s">
        <v>288</v>
      </c>
      <c r="U359" s="120"/>
      <c r="V359" s="120"/>
      <c r="W359" s="100" t="str">
        <f>VLOOKUP(TRIM(X359),X10:Y92,2,FALSE)</f>
        <v>Puneet</v>
      </c>
      <c r="X359" s="121" t="str">
        <f t="shared" si="30"/>
        <v>8.2.2</v>
      </c>
      <c r="Y359" s="124">
        <f t="shared" si="31"/>
        <v>0</v>
      </c>
      <c r="Z359" s="121">
        <f t="shared" si="32"/>
        <v>0</v>
      </c>
      <c r="AA359" s="121">
        <f t="shared" si="33"/>
        <v>39</v>
      </c>
      <c r="AB359" s="121">
        <f t="shared" si="34"/>
        <v>0</v>
      </c>
      <c r="AC359" s="121">
        <f t="shared" si="35"/>
        <v>0</v>
      </c>
      <c r="AD359" s="1" t="s">
        <v>525</v>
      </c>
    </row>
    <row r="360" spans="1:30" ht="35.25" customHeight="1" x14ac:dyDescent="0.25">
      <c r="A360" s="89" t="s">
        <v>224</v>
      </c>
      <c r="B360" s="94" t="s">
        <v>3481</v>
      </c>
      <c r="C360" s="91" t="s">
        <v>97</v>
      </c>
      <c r="D360" s="91" t="s">
        <v>173</v>
      </c>
      <c r="E360" s="122" t="s">
        <v>1030</v>
      </c>
      <c r="F360" s="92" t="s">
        <v>16</v>
      </c>
      <c r="G360" s="92" t="s">
        <v>98</v>
      </c>
      <c r="H360" s="92" t="s">
        <v>3482</v>
      </c>
      <c r="I360" s="162" t="s">
        <v>2514</v>
      </c>
      <c r="J360" s="96" t="s">
        <v>105</v>
      </c>
      <c r="K360" s="95">
        <v>2418</v>
      </c>
      <c r="L360" s="96" t="s">
        <v>49</v>
      </c>
      <c r="M360" s="95" t="s">
        <v>106</v>
      </c>
      <c r="N360" s="94" t="s">
        <v>2159</v>
      </c>
      <c r="O360" s="94" t="s">
        <v>124</v>
      </c>
      <c r="P360" s="94" t="s">
        <v>146</v>
      </c>
      <c r="Q360" s="98" t="s">
        <v>3480</v>
      </c>
      <c r="R360" s="98" t="s">
        <v>5325</v>
      </c>
      <c r="S360" s="99" t="s">
        <v>279</v>
      </c>
      <c r="T360" s="94" t="s">
        <v>293</v>
      </c>
      <c r="U360" s="120"/>
      <c r="V360" s="120"/>
      <c r="W360" s="100" t="str">
        <f>VLOOKUP(TRIM(X360),X10:Y92,2,FALSE)</f>
        <v>Tao</v>
      </c>
      <c r="X360" s="121" t="str">
        <f t="shared" si="30"/>
        <v>7.4</v>
      </c>
      <c r="Y360" s="124">
        <f t="shared" si="31"/>
        <v>0</v>
      </c>
      <c r="Z360" s="121">
        <f t="shared" si="32"/>
        <v>0</v>
      </c>
      <c r="AA360" s="121">
        <f t="shared" si="33"/>
        <v>27</v>
      </c>
      <c r="AB360" s="121">
        <f t="shared" si="34"/>
        <v>0</v>
      </c>
      <c r="AC360" s="121">
        <f t="shared" si="35"/>
        <v>0</v>
      </c>
    </row>
    <row r="361" spans="1:30" ht="35.25" customHeight="1" x14ac:dyDescent="0.25">
      <c r="A361" s="89" t="s">
        <v>224</v>
      </c>
      <c r="B361" s="94" t="s">
        <v>3484</v>
      </c>
      <c r="C361" s="91" t="s">
        <v>97</v>
      </c>
      <c r="D361" s="91" t="s">
        <v>79</v>
      </c>
      <c r="E361" s="122" t="s">
        <v>1031</v>
      </c>
      <c r="F361" s="92" t="s">
        <v>16</v>
      </c>
      <c r="G361" s="92" t="s">
        <v>98</v>
      </c>
      <c r="H361" s="92" t="s">
        <v>2491</v>
      </c>
      <c r="I361" s="162" t="s">
        <v>292</v>
      </c>
      <c r="J361" s="96" t="s">
        <v>105</v>
      </c>
      <c r="K361" s="95">
        <v>2487</v>
      </c>
      <c r="L361" s="96"/>
      <c r="M361" s="95" t="s">
        <v>106</v>
      </c>
      <c r="N361" s="94" t="s">
        <v>2159</v>
      </c>
      <c r="O361" s="94" t="s">
        <v>124</v>
      </c>
      <c r="P361" s="94" t="s">
        <v>250</v>
      </c>
      <c r="Q361" s="98" t="s">
        <v>3483</v>
      </c>
      <c r="R361" s="98" t="s">
        <v>5326</v>
      </c>
      <c r="S361" s="99" t="s">
        <v>279</v>
      </c>
      <c r="T361" s="94" t="s">
        <v>293</v>
      </c>
      <c r="U361" s="120"/>
      <c r="V361" s="120"/>
      <c r="W361" s="100" t="str">
        <f>VLOOKUP(TRIM(X361),X10:Y92,2,FALSE)</f>
        <v>Tao</v>
      </c>
      <c r="X361" s="121" t="str">
        <f t="shared" si="30"/>
        <v>6.6</v>
      </c>
      <c r="Y361" s="124">
        <f t="shared" si="31"/>
        <v>0</v>
      </c>
      <c r="Z361" s="121">
        <f t="shared" si="32"/>
        <v>0</v>
      </c>
      <c r="AA361" s="121">
        <f t="shared" si="33"/>
        <v>8</v>
      </c>
      <c r="AB361" s="121">
        <f t="shared" si="34"/>
        <v>0</v>
      </c>
      <c r="AC361" s="121">
        <f t="shared" si="35"/>
        <v>0</v>
      </c>
    </row>
    <row r="362" spans="1:30" ht="35.25" customHeight="1" x14ac:dyDescent="0.25">
      <c r="A362" s="89" t="s">
        <v>224</v>
      </c>
      <c r="B362" s="94" t="s">
        <v>3486</v>
      </c>
      <c r="C362" s="91" t="s">
        <v>97</v>
      </c>
      <c r="D362" s="91" t="s">
        <v>79</v>
      </c>
      <c r="E362" s="122" t="s">
        <v>1032</v>
      </c>
      <c r="F362" s="92" t="s">
        <v>16</v>
      </c>
      <c r="G362" s="92" t="s">
        <v>98</v>
      </c>
      <c r="H362" s="92" t="s">
        <v>2491</v>
      </c>
      <c r="I362" s="162" t="s">
        <v>292</v>
      </c>
      <c r="J362" s="96" t="s">
        <v>267</v>
      </c>
      <c r="K362" s="95">
        <v>516</v>
      </c>
      <c r="L362" s="96"/>
      <c r="M362" s="95" t="s">
        <v>106</v>
      </c>
      <c r="N362" s="94" t="s">
        <v>2147</v>
      </c>
      <c r="O362" s="94" t="s">
        <v>124</v>
      </c>
      <c r="P362" s="94" t="s">
        <v>250</v>
      </c>
      <c r="Q362" s="98" t="s">
        <v>3485</v>
      </c>
      <c r="R362" s="98" t="s">
        <v>5327</v>
      </c>
      <c r="S362" s="99" t="s">
        <v>279</v>
      </c>
      <c r="T362" s="94" t="s">
        <v>293</v>
      </c>
      <c r="U362" s="120"/>
      <c r="V362" s="120"/>
      <c r="W362" s="100" t="str">
        <f>VLOOKUP(TRIM(X362),X10:Y92,2,FALSE)</f>
        <v>Tao</v>
      </c>
      <c r="X362" s="121" t="str">
        <f t="shared" si="30"/>
        <v>6.6</v>
      </c>
      <c r="Y362" s="124">
        <f t="shared" si="31"/>
        <v>0</v>
      </c>
      <c r="Z362" s="121">
        <f t="shared" si="32"/>
        <v>0</v>
      </c>
      <c r="AA362" s="121">
        <f t="shared" si="33"/>
        <v>8</v>
      </c>
      <c r="AB362" s="121">
        <f t="shared" si="34"/>
        <v>0</v>
      </c>
      <c r="AC362" s="121">
        <f t="shared" si="35"/>
        <v>0</v>
      </c>
    </row>
    <row r="363" spans="1:30" ht="37.15" customHeight="1" x14ac:dyDescent="0.25">
      <c r="A363" s="89"/>
      <c r="B363" s="94" t="s">
        <v>41</v>
      </c>
      <c r="C363" s="91" t="s">
        <v>14</v>
      </c>
      <c r="D363" s="91" t="s">
        <v>92</v>
      </c>
      <c r="E363" s="122" t="s">
        <v>1033</v>
      </c>
      <c r="F363" s="92" t="s">
        <v>16</v>
      </c>
      <c r="G363" s="209" t="s">
        <v>98</v>
      </c>
      <c r="H363" s="209" t="s">
        <v>2492</v>
      </c>
      <c r="I363" s="210" t="s">
        <v>292</v>
      </c>
      <c r="J363" s="151" t="s">
        <v>267</v>
      </c>
      <c r="K363" s="152">
        <v>517</v>
      </c>
      <c r="L363" s="151"/>
      <c r="M363" s="152" t="s">
        <v>108</v>
      </c>
      <c r="N363" s="151" t="s">
        <v>2147</v>
      </c>
      <c r="O363" s="151" t="s">
        <v>244</v>
      </c>
      <c r="P363" s="151" t="s">
        <v>250</v>
      </c>
      <c r="Q363" s="211" t="s">
        <v>2493</v>
      </c>
      <c r="R363" s="211" t="s">
        <v>255</v>
      </c>
      <c r="S363" s="153"/>
      <c r="T363" s="94" t="s">
        <v>293</v>
      </c>
      <c r="U363" s="120"/>
      <c r="V363" s="120"/>
      <c r="W363" s="100" t="e">
        <f>VLOOKUP(TRIM(X363),X10:Y92,2,FALSE)</f>
        <v>#N/A</v>
      </c>
      <c r="X363" s="121" t="str">
        <f t="shared" si="30"/>
        <v>99</v>
      </c>
      <c r="Y363" s="124">
        <f t="shared" si="31"/>
        <v>0</v>
      </c>
      <c r="Z363" s="121">
        <f t="shared" si="32"/>
        <v>0</v>
      </c>
      <c r="AA363" s="121">
        <f t="shared" si="33"/>
        <v>8</v>
      </c>
      <c r="AB363" s="121">
        <f t="shared" si="34"/>
        <v>0</v>
      </c>
      <c r="AC363" s="121">
        <f t="shared" si="35"/>
        <v>0</v>
      </c>
    </row>
    <row r="364" spans="1:30" ht="35.25" customHeight="1" x14ac:dyDescent="0.25">
      <c r="A364" s="89" t="s">
        <v>224</v>
      </c>
      <c r="B364" s="94" t="s">
        <v>3488</v>
      </c>
      <c r="C364" s="91" t="s">
        <v>97</v>
      </c>
      <c r="D364" s="91" t="s">
        <v>174</v>
      </c>
      <c r="E364" s="122" t="s">
        <v>1034</v>
      </c>
      <c r="F364" s="92" t="s">
        <v>16</v>
      </c>
      <c r="G364" s="92" t="s">
        <v>98</v>
      </c>
      <c r="H364" s="92" t="s">
        <v>3489</v>
      </c>
      <c r="I364" s="162" t="s">
        <v>292</v>
      </c>
      <c r="J364" s="96" t="s">
        <v>2154</v>
      </c>
      <c r="K364" s="95">
        <v>199</v>
      </c>
      <c r="L364" s="96"/>
      <c r="M364" s="95" t="s">
        <v>106</v>
      </c>
      <c r="N364" s="94" t="s">
        <v>423</v>
      </c>
      <c r="O364" s="94" t="s">
        <v>124</v>
      </c>
      <c r="P364" s="94" t="s">
        <v>2184</v>
      </c>
      <c r="Q364" s="98" t="s">
        <v>3487</v>
      </c>
      <c r="R364" s="98" t="s">
        <v>5328</v>
      </c>
      <c r="S364" s="99" t="s">
        <v>279</v>
      </c>
      <c r="T364" s="94" t="s">
        <v>293</v>
      </c>
      <c r="U364" s="120"/>
      <c r="V364" s="120"/>
      <c r="W364" s="100" t="str">
        <f>VLOOKUP(TRIM(X364),X10:Y92,2,FALSE)</f>
        <v>Tao</v>
      </c>
      <c r="X364" s="121" t="str">
        <f t="shared" si="30"/>
        <v>7.5</v>
      </c>
      <c r="Y364" s="124">
        <f t="shared" si="31"/>
        <v>0</v>
      </c>
      <c r="Z364" s="121">
        <f t="shared" si="32"/>
        <v>0</v>
      </c>
      <c r="AA364" s="121">
        <f t="shared" si="33"/>
        <v>8</v>
      </c>
      <c r="AB364" s="121">
        <f t="shared" si="34"/>
        <v>0</v>
      </c>
      <c r="AC364" s="121">
        <f t="shared" si="35"/>
        <v>0</v>
      </c>
    </row>
    <row r="365" spans="1:30" ht="35.25" customHeight="1" x14ac:dyDescent="0.25">
      <c r="A365" s="89" t="s">
        <v>224</v>
      </c>
      <c r="B365" s="94" t="s">
        <v>2482</v>
      </c>
      <c r="C365" s="91" t="s">
        <v>97</v>
      </c>
      <c r="D365" s="91" t="s">
        <v>183</v>
      </c>
      <c r="E365" s="122" t="s">
        <v>1035</v>
      </c>
      <c r="F365" s="92" t="s">
        <v>270</v>
      </c>
      <c r="G365" s="92" t="s">
        <v>98</v>
      </c>
      <c r="H365" s="92" t="s">
        <v>2494</v>
      </c>
      <c r="I365" s="162" t="s">
        <v>292</v>
      </c>
      <c r="J365" s="96"/>
      <c r="K365" s="95"/>
      <c r="L365" s="96"/>
      <c r="M365" s="95"/>
      <c r="N365" s="94"/>
      <c r="O365" s="94" t="s">
        <v>244</v>
      </c>
      <c r="P365" s="94" t="s">
        <v>2155</v>
      </c>
      <c r="Q365" s="98" t="s">
        <v>2495</v>
      </c>
      <c r="R365" s="98" t="s">
        <v>5660</v>
      </c>
      <c r="S365" s="99" t="s">
        <v>279</v>
      </c>
      <c r="T365" s="94" t="s">
        <v>293</v>
      </c>
      <c r="U365" s="120"/>
      <c r="V365" s="120"/>
      <c r="W365" s="100" t="str">
        <f>VLOOKUP(TRIM(X365),X10:Y92,2,FALSE)</f>
        <v>Andy</v>
      </c>
      <c r="X365" s="121" t="str">
        <f t="shared" si="30"/>
        <v>8.1</v>
      </c>
      <c r="Y365" s="124">
        <f t="shared" si="31"/>
        <v>0</v>
      </c>
      <c r="Z365" s="121">
        <f t="shared" si="32"/>
        <v>0</v>
      </c>
      <c r="AA365" s="121">
        <f t="shared" si="33"/>
        <v>8</v>
      </c>
      <c r="AB365" s="121">
        <f t="shared" si="34"/>
        <v>0</v>
      </c>
      <c r="AC365" s="121">
        <f t="shared" si="35"/>
        <v>0</v>
      </c>
    </row>
    <row r="366" spans="1:30" ht="35.25" customHeight="1" x14ac:dyDescent="0.25">
      <c r="A366" s="89" t="s">
        <v>224</v>
      </c>
      <c r="B366" s="94" t="s">
        <v>4615</v>
      </c>
      <c r="C366" s="91" t="s">
        <v>97</v>
      </c>
      <c r="D366" s="91" t="s">
        <v>183</v>
      </c>
      <c r="E366" s="122" t="s">
        <v>1036</v>
      </c>
      <c r="F366" s="92" t="s">
        <v>16</v>
      </c>
      <c r="G366" s="92" t="s">
        <v>98</v>
      </c>
      <c r="H366" s="92" t="s">
        <v>2496</v>
      </c>
      <c r="I366" s="162" t="s">
        <v>3490</v>
      </c>
      <c r="J366" s="96" t="s">
        <v>2154</v>
      </c>
      <c r="K366" s="95">
        <v>200</v>
      </c>
      <c r="L366" s="96"/>
      <c r="M366" s="95" t="s">
        <v>253</v>
      </c>
      <c r="N366" s="94" t="s">
        <v>423</v>
      </c>
      <c r="O366" s="94" t="s">
        <v>244</v>
      </c>
      <c r="P366" s="94" t="s">
        <v>2155</v>
      </c>
      <c r="Q366" s="98" t="s">
        <v>3491</v>
      </c>
      <c r="R366" s="98" t="s">
        <v>5661</v>
      </c>
      <c r="S366" s="99" t="s">
        <v>279</v>
      </c>
      <c r="T366" s="94" t="s">
        <v>293</v>
      </c>
      <c r="U366" s="120"/>
      <c r="V366" s="120"/>
      <c r="W366" s="100" t="str">
        <f>VLOOKUP(TRIM(X366),X10:Y92,2,FALSE)</f>
        <v>Andy</v>
      </c>
      <c r="X366" s="121" t="str">
        <f t="shared" si="30"/>
        <v>8.1</v>
      </c>
      <c r="Y366" s="124">
        <f t="shared" si="31"/>
        <v>0</v>
      </c>
      <c r="Z366" s="121">
        <f t="shared" si="32"/>
        <v>0</v>
      </c>
      <c r="AA366" s="121">
        <f t="shared" si="33"/>
        <v>41</v>
      </c>
      <c r="AB366" s="121">
        <f t="shared" si="34"/>
        <v>0</v>
      </c>
      <c r="AC366" s="121">
        <f t="shared" si="35"/>
        <v>0</v>
      </c>
    </row>
    <row r="367" spans="1:30" ht="35.25" customHeight="1" x14ac:dyDescent="0.25">
      <c r="A367" s="89" t="s">
        <v>224</v>
      </c>
      <c r="B367" s="94" t="s">
        <v>3493</v>
      </c>
      <c r="C367" s="91" t="s">
        <v>97</v>
      </c>
      <c r="D367" s="91" t="s">
        <v>1970</v>
      </c>
      <c r="E367" s="122" t="s">
        <v>1037</v>
      </c>
      <c r="F367" s="92" t="s">
        <v>16</v>
      </c>
      <c r="G367" s="92" t="s">
        <v>98</v>
      </c>
      <c r="H367" s="92" t="s">
        <v>2497</v>
      </c>
      <c r="I367" s="162" t="s">
        <v>292</v>
      </c>
      <c r="J367" s="96" t="s">
        <v>267</v>
      </c>
      <c r="K367" s="95">
        <v>518</v>
      </c>
      <c r="L367" s="96"/>
      <c r="M367" s="95" t="s">
        <v>253</v>
      </c>
      <c r="N367" s="94" t="s">
        <v>2147</v>
      </c>
      <c r="O367" s="94" t="s">
        <v>244</v>
      </c>
      <c r="P367" s="94" t="s">
        <v>2390</v>
      </c>
      <c r="Q367" s="98" t="s">
        <v>3492</v>
      </c>
      <c r="R367" s="98" t="s">
        <v>5662</v>
      </c>
      <c r="S367" s="99" t="s">
        <v>279</v>
      </c>
      <c r="T367" s="94" t="s">
        <v>293</v>
      </c>
      <c r="U367" s="120"/>
      <c r="V367" s="120"/>
      <c r="W367" s="100" t="str">
        <f>VLOOKUP(TRIM(X367),X10:Y92,2,FALSE)</f>
        <v>Puneet</v>
      </c>
      <c r="X367" s="121" t="str">
        <f t="shared" si="30"/>
        <v>8.2.2</v>
      </c>
      <c r="Y367" s="124">
        <f t="shared" si="31"/>
        <v>0</v>
      </c>
      <c r="Z367" s="121">
        <f t="shared" si="32"/>
        <v>0</v>
      </c>
      <c r="AA367" s="121">
        <f t="shared" si="33"/>
        <v>8</v>
      </c>
      <c r="AB367" s="121">
        <f t="shared" si="34"/>
        <v>0</v>
      </c>
      <c r="AC367" s="121">
        <f t="shared" si="35"/>
        <v>0</v>
      </c>
    </row>
    <row r="368" spans="1:30" ht="35.25" customHeight="1" x14ac:dyDescent="0.25">
      <c r="A368" s="89" t="s">
        <v>224</v>
      </c>
      <c r="B368" s="94" t="s">
        <v>3495</v>
      </c>
      <c r="C368" s="91" t="s">
        <v>97</v>
      </c>
      <c r="D368" s="91" t="s">
        <v>1970</v>
      </c>
      <c r="E368" s="122" t="s">
        <v>1038</v>
      </c>
      <c r="F368" s="92" t="s">
        <v>15</v>
      </c>
      <c r="G368" s="92" t="s">
        <v>98</v>
      </c>
      <c r="H368" s="92" t="s">
        <v>3496</v>
      </c>
      <c r="I368" s="162" t="s">
        <v>292</v>
      </c>
      <c r="J368" s="96" t="s">
        <v>267</v>
      </c>
      <c r="K368" s="95">
        <v>519</v>
      </c>
      <c r="L368" s="96"/>
      <c r="M368" s="95" t="s">
        <v>253</v>
      </c>
      <c r="N368" s="94" t="s">
        <v>2147</v>
      </c>
      <c r="O368" s="94" t="s">
        <v>244</v>
      </c>
      <c r="P368" s="94" t="s">
        <v>2390</v>
      </c>
      <c r="Q368" s="98" t="s">
        <v>3494</v>
      </c>
      <c r="R368" s="98" t="s">
        <v>225</v>
      </c>
      <c r="S368" s="99" t="s">
        <v>5405</v>
      </c>
      <c r="T368" s="94" t="s">
        <v>293</v>
      </c>
      <c r="U368" s="120"/>
      <c r="V368" s="120"/>
      <c r="W368" s="100" t="str">
        <f>VLOOKUP(TRIM(X368),X10:Y92,2,FALSE)</f>
        <v>Puneet</v>
      </c>
      <c r="X368" s="121" t="str">
        <f t="shared" si="30"/>
        <v>8.2.2</v>
      </c>
      <c r="Y368" s="124">
        <f t="shared" si="31"/>
        <v>1</v>
      </c>
      <c r="Z368" s="121">
        <f t="shared" si="32"/>
        <v>0</v>
      </c>
      <c r="AA368" s="121">
        <f t="shared" si="33"/>
        <v>8</v>
      </c>
      <c r="AB368" s="121">
        <f t="shared" si="34"/>
        <v>0</v>
      </c>
      <c r="AC368" s="121">
        <f t="shared" si="35"/>
        <v>0</v>
      </c>
    </row>
    <row r="369" spans="1:30" ht="35.25" customHeight="1" x14ac:dyDescent="0.25">
      <c r="A369" s="89" t="s">
        <v>224</v>
      </c>
      <c r="B369" s="94" t="s">
        <v>3498</v>
      </c>
      <c r="C369" s="91" t="s">
        <v>97</v>
      </c>
      <c r="D369" s="91" t="s">
        <v>1985</v>
      </c>
      <c r="E369" s="122" t="s">
        <v>1039</v>
      </c>
      <c r="F369" s="92" t="s">
        <v>16</v>
      </c>
      <c r="G369" s="92" t="s">
        <v>98</v>
      </c>
      <c r="H369" s="92" t="s">
        <v>3499</v>
      </c>
      <c r="I369" s="162" t="s">
        <v>292</v>
      </c>
      <c r="J369" s="96" t="s">
        <v>267</v>
      </c>
      <c r="K369" s="95">
        <v>520</v>
      </c>
      <c r="L369" s="96"/>
      <c r="M369" s="95" t="s">
        <v>253</v>
      </c>
      <c r="N369" s="94" t="s">
        <v>2147</v>
      </c>
      <c r="O369" s="94" t="s">
        <v>244</v>
      </c>
      <c r="P369" s="94" t="s">
        <v>2248</v>
      </c>
      <c r="Q369" s="98" t="s">
        <v>3497</v>
      </c>
      <c r="R369" s="98" t="s">
        <v>5663</v>
      </c>
      <c r="S369" s="99" t="s">
        <v>279</v>
      </c>
      <c r="T369" s="94" t="s">
        <v>293</v>
      </c>
      <c r="U369" s="120"/>
      <c r="V369" s="120"/>
      <c r="W369" s="100" t="str">
        <f>VLOOKUP(TRIM(X369),X10:Y92,2,FALSE)</f>
        <v>Puneet</v>
      </c>
      <c r="X369" s="121" t="str">
        <f t="shared" si="30"/>
        <v>8.18</v>
      </c>
      <c r="Y369" s="124">
        <f t="shared" si="31"/>
        <v>0</v>
      </c>
      <c r="Z369" s="121">
        <f t="shared" si="32"/>
        <v>0</v>
      </c>
      <c r="AA369" s="121">
        <f t="shared" si="33"/>
        <v>8</v>
      </c>
      <c r="AB369" s="121">
        <f t="shared" si="34"/>
        <v>0</v>
      </c>
      <c r="AC369" s="121">
        <f t="shared" si="35"/>
        <v>0</v>
      </c>
      <c r="AD369" s="1" t="s">
        <v>525</v>
      </c>
    </row>
    <row r="370" spans="1:30" ht="35.25" customHeight="1" x14ac:dyDescent="0.25">
      <c r="A370" s="89"/>
      <c r="B370" s="94" t="s">
        <v>41</v>
      </c>
      <c r="C370" s="91" t="s">
        <v>14</v>
      </c>
      <c r="D370" s="91" t="s">
        <v>92</v>
      </c>
      <c r="E370" s="122" t="s">
        <v>1040</v>
      </c>
      <c r="F370" s="92" t="s">
        <v>16</v>
      </c>
      <c r="G370" s="209" t="s">
        <v>98</v>
      </c>
      <c r="H370" s="209" t="s">
        <v>2498</v>
      </c>
      <c r="I370" s="210" t="s">
        <v>292</v>
      </c>
      <c r="J370" s="151" t="s">
        <v>267</v>
      </c>
      <c r="K370" s="152">
        <v>521</v>
      </c>
      <c r="L370" s="151"/>
      <c r="M370" s="152" t="s">
        <v>253</v>
      </c>
      <c r="N370" s="151" t="s">
        <v>2147</v>
      </c>
      <c r="O370" s="151" t="s">
        <v>244</v>
      </c>
      <c r="P370" s="151" t="s">
        <v>2248</v>
      </c>
      <c r="Q370" s="211" t="s">
        <v>2499</v>
      </c>
      <c r="R370" s="211" t="s">
        <v>255</v>
      </c>
      <c r="S370" s="153"/>
      <c r="T370" s="94" t="s">
        <v>293</v>
      </c>
      <c r="U370" s="120"/>
      <c r="V370" s="120"/>
      <c r="W370" s="100" t="e">
        <f>VLOOKUP(TRIM(X370),X10:Y92,2,FALSE)</f>
        <v>#N/A</v>
      </c>
      <c r="X370" s="121" t="str">
        <f t="shared" si="30"/>
        <v>99</v>
      </c>
      <c r="Y370" s="124">
        <f t="shared" si="31"/>
        <v>0</v>
      </c>
      <c r="Z370" s="121">
        <f t="shared" si="32"/>
        <v>0</v>
      </c>
      <c r="AA370" s="121">
        <f t="shared" si="33"/>
        <v>8</v>
      </c>
      <c r="AB370" s="121">
        <f t="shared" si="34"/>
        <v>0</v>
      </c>
      <c r="AC370" s="121">
        <f t="shared" si="35"/>
        <v>0</v>
      </c>
    </row>
    <row r="371" spans="1:30" ht="35.25" customHeight="1" x14ac:dyDescent="0.25">
      <c r="A371" s="89" t="s">
        <v>224</v>
      </c>
      <c r="B371" s="94" t="s">
        <v>41</v>
      </c>
      <c r="C371" s="91" t="s">
        <v>97</v>
      </c>
      <c r="D371" s="91" t="s">
        <v>1969</v>
      </c>
      <c r="E371" s="122" t="s">
        <v>1041</v>
      </c>
      <c r="F371" s="92" t="s">
        <v>242</v>
      </c>
      <c r="G371" s="92" t="s">
        <v>98</v>
      </c>
      <c r="H371" s="92" t="s">
        <v>3500</v>
      </c>
      <c r="I371" s="162" t="s">
        <v>438</v>
      </c>
      <c r="J371" s="96" t="s">
        <v>297</v>
      </c>
      <c r="K371" s="95"/>
      <c r="L371" s="96"/>
      <c r="M371" s="95"/>
      <c r="N371" s="94" t="s">
        <v>545</v>
      </c>
      <c r="O371" s="94" t="s">
        <v>244</v>
      </c>
      <c r="P371" s="94" t="s">
        <v>298</v>
      </c>
      <c r="Q371" s="98" t="s">
        <v>2500</v>
      </c>
      <c r="R371" s="98" t="s">
        <v>227</v>
      </c>
      <c r="S371" s="99" t="s">
        <v>227</v>
      </c>
      <c r="T371" s="94" t="s">
        <v>293</v>
      </c>
      <c r="U371" s="120"/>
      <c r="V371" s="120"/>
      <c r="W371" s="100" t="str">
        <f>VLOOKUP(TRIM(X371),X10:Y92,2,FALSE)</f>
        <v>Puneet</v>
      </c>
      <c r="X371" s="121" t="str">
        <f t="shared" si="30"/>
        <v>8.2.1</v>
      </c>
      <c r="Y371" s="124">
        <f t="shared" si="31"/>
        <v>0</v>
      </c>
      <c r="Z371" s="121">
        <f t="shared" si="32"/>
        <v>0</v>
      </c>
      <c r="AA371" s="121">
        <f t="shared" si="33"/>
        <v>21</v>
      </c>
      <c r="AB371" s="121">
        <f t="shared" si="34"/>
        <v>0</v>
      </c>
      <c r="AC371" s="121">
        <f t="shared" si="35"/>
        <v>0</v>
      </c>
    </row>
    <row r="372" spans="1:30" ht="35.25" customHeight="1" x14ac:dyDescent="0.25">
      <c r="A372" s="89" t="s">
        <v>224</v>
      </c>
      <c r="B372" s="94" t="s">
        <v>41</v>
      </c>
      <c r="C372" s="91" t="s">
        <v>97</v>
      </c>
      <c r="D372" s="91" t="s">
        <v>1969</v>
      </c>
      <c r="E372" s="122" t="s">
        <v>1042</v>
      </c>
      <c r="F372" s="92" t="s">
        <v>242</v>
      </c>
      <c r="G372" s="92" t="s">
        <v>98</v>
      </c>
      <c r="H372" s="92" t="s">
        <v>3501</v>
      </c>
      <c r="I372" s="162" t="s">
        <v>292</v>
      </c>
      <c r="J372" s="96" t="s">
        <v>297</v>
      </c>
      <c r="K372" s="95"/>
      <c r="L372" s="96"/>
      <c r="M372" s="95"/>
      <c r="N372" s="94" t="s">
        <v>545</v>
      </c>
      <c r="O372" s="94" t="s">
        <v>244</v>
      </c>
      <c r="P372" s="94" t="s">
        <v>298</v>
      </c>
      <c r="Q372" s="98" t="s">
        <v>2501</v>
      </c>
      <c r="R372" s="98" t="s">
        <v>225</v>
      </c>
      <c r="S372" s="99" t="s">
        <v>225</v>
      </c>
      <c r="T372" s="94" t="s">
        <v>293</v>
      </c>
      <c r="U372" s="120"/>
      <c r="V372" s="120"/>
      <c r="W372" s="100" t="str">
        <f>VLOOKUP(TRIM(X372),X10:Y92,2,FALSE)</f>
        <v>Puneet</v>
      </c>
      <c r="X372" s="121" t="str">
        <f t="shared" si="30"/>
        <v>8.2.1</v>
      </c>
      <c r="Y372" s="124">
        <f t="shared" si="31"/>
        <v>0</v>
      </c>
      <c r="Z372" s="121">
        <f t="shared" si="32"/>
        <v>1</v>
      </c>
      <c r="AA372" s="121">
        <f t="shared" si="33"/>
        <v>8</v>
      </c>
      <c r="AB372" s="121">
        <f t="shared" si="34"/>
        <v>0</v>
      </c>
      <c r="AC372" s="121">
        <f t="shared" si="35"/>
        <v>0</v>
      </c>
    </row>
    <row r="373" spans="1:30" ht="35.25" customHeight="1" x14ac:dyDescent="0.25">
      <c r="A373" s="89" t="s">
        <v>224</v>
      </c>
      <c r="B373" s="94" t="s">
        <v>3503</v>
      </c>
      <c r="C373" s="91" t="s">
        <v>97</v>
      </c>
      <c r="D373" s="91" t="s">
        <v>1970</v>
      </c>
      <c r="E373" s="122" t="s">
        <v>1043</v>
      </c>
      <c r="F373" s="92" t="s">
        <v>16</v>
      </c>
      <c r="G373" s="92" t="s">
        <v>98</v>
      </c>
      <c r="H373" s="92" t="s">
        <v>2502</v>
      </c>
      <c r="I373" s="162" t="s">
        <v>292</v>
      </c>
      <c r="J373" s="96" t="s">
        <v>246</v>
      </c>
      <c r="K373" s="95">
        <v>2551</v>
      </c>
      <c r="L373" s="96"/>
      <c r="M373" s="95" t="s">
        <v>107</v>
      </c>
      <c r="N373" s="94" t="s">
        <v>2147</v>
      </c>
      <c r="O373" s="94" t="s">
        <v>244</v>
      </c>
      <c r="P373" s="94" t="s">
        <v>2390</v>
      </c>
      <c r="Q373" s="98" t="s">
        <v>3502</v>
      </c>
      <c r="R373" s="98" t="s">
        <v>5664</v>
      </c>
      <c r="S373" s="99" t="s">
        <v>279</v>
      </c>
      <c r="T373" s="94" t="s">
        <v>293</v>
      </c>
      <c r="U373" s="120"/>
      <c r="V373" s="120"/>
      <c r="W373" s="100" t="str">
        <f>VLOOKUP(TRIM(X373),X10:Y92,2,FALSE)</f>
        <v>Puneet</v>
      </c>
      <c r="X373" s="121" t="str">
        <f t="shared" si="30"/>
        <v>8.2.2</v>
      </c>
      <c r="Y373" s="124">
        <f t="shared" si="31"/>
        <v>0</v>
      </c>
      <c r="Z373" s="121">
        <f t="shared" si="32"/>
        <v>0</v>
      </c>
      <c r="AA373" s="121">
        <f t="shared" si="33"/>
        <v>8</v>
      </c>
      <c r="AB373" s="121">
        <f t="shared" si="34"/>
        <v>0</v>
      </c>
      <c r="AC373" s="121">
        <f t="shared" si="35"/>
        <v>0</v>
      </c>
    </row>
    <row r="374" spans="1:30" ht="35.25" customHeight="1" x14ac:dyDescent="0.25">
      <c r="A374" s="89" t="s">
        <v>224</v>
      </c>
      <c r="B374" s="94" t="s">
        <v>3505</v>
      </c>
      <c r="C374" s="91" t="s">
        <v>97</v>
      </c>
      <c r="D374" s="91" t="s">
        <v>1970</v>
      </c>
      <c r="E374" s="122" t="s">
        <v>1044</v>
      </c>
      <c r="F374" s="92" t="s">
        <v>16</v>
      </c>
      <c r="G374" s="92" t="s">
        <v>98</v>
      </c>
      <c r="H374" s="92" t="s">
        <v>2503</v>
      </c>
      <c r="I374" s="162" t="s">
        <v>292</v>
      </c>
      <c r="J374" s="96" t="s">
        <v>246</v>
      </c>
      <c r="K374" s="95">
        <v>2552</v>
      </c>
      <c r="L374" s="96"/>
      <c r="M374" s="95" t="s">
        <v>107</v>
      </c>
      <c r="N374" s="94" t="s">
        <v>2147</v>
      </c>
      <c r="O374" s="94" t="s">
        <v>244</v>
      </c>
      <c r="P374" s="94" t="s">
        <v>2390</v>
      </c>
      <c r="Q374" s="98" t="s">
        <v>3504</v>
      </c>
      <c r="R374" s="98" t="s">
        <v>6279</v>
      </c>
      <c r="S374" s="99" t="s">
        <v>227</v>
      </c>
      <c r="T374" s="94" t="s">
        <v>293</v>
      </c>
      <c r="U374" s="120"/>
      <c r="V374" s="120"/>
      <c r="W374" s="100" t="str">
        <f>VLOOKUP(TRIM(X374),X10:Y92,2,FALSE)</f>
        <v>Puneet</v>
      </c>
      <c r="X374" s="121" t="str">
        <f t="shared" si="30"/>
        <v>8.2.2</v>
      </c>
      <c r="Y374" s="124">
        <f t="shared" si="31"/>
        <v>0</v>
      </c>
      <c r="Z374" s="121">
        <f t="shared" si="32"/>
        <v>0</v>
      </c>
      <c r="AA374" s="121">
        <f t="shared" si="33"/>
        <v>8</v>
      </c>
      <c r="AB374" s="121">
        <f t="shared" si="34"/>
        <v>0</v>
      </c>
      <c r="AC374" s="121">
        <f t="shared" si="35"/>
        <v>0</v>
      </c>
    </row>
    <row r="375" spans="1:30" ht="35.25" customHeight="1" x14ac:dyDescent="0.25">
      <c r="A375" s="89" t="s">
        <v>224</v>
      </c>
      <c r="B375" s="94" t="s">
        <v>41</v>
      </c>
      <c r="C375" s="91" t="s">
        <v>97</v>
      </c>
      <c r="D375" s="91" t="s">
        <v>1981</v>
      </c>
      <c r="E375" s="122" t="s">
        <v>1045</v>
      </c>
      <c r="F375" s="92" t="s">
        <v>242</v>
      </c>
      <c r="G375" s="92" t="s">
        <v>98</v>
      </c>
      <c r="H375" s="92" t="s">
        <v>578</v>
      </c>
      <c r="I375" s="162" t="s">
        <v>2504</v>
      </c>
      <c r="J375" s="96" t="s">
        <v>259</v>
      </c>
      <c r="K375" s="95"/>
      <c r="L375" s="96"/>
      <c r="M375" s="95"/>
      <c r="N375" s="94" t="s">
        <v>545</v>
      </c>
      <c r="O375" s="94" t="s">
        <v>244</v>
      </c>
      <c r="P375" s="94" t="s">
        <v>260</v>
      </c>
      <c r="Q375" s="98" t="s">
        <v>577</v>
      </c>
      <c r="R375" s="98" t="s">
        <v>227</v>
      </c>
      <c r="S375" s="99" t="s">
        <v>227</v>
      </c>
      <c r="T375" s="94" t="s">
        <v>293</v>
      </c>
      <c r="U375" s="120"/>
      <c r="V375" s="120"/>
      <c r="W375" s="100" t="str">
        <f>VLOOKUP(TRIM(X375),X10:Y92,2,FALSE)</f>
        <v>Puneet</v>
      </c>
      <c r="X375" s="121" t="str">
        <f t="shared" si="30"/>
        <v>8.10.1</v>
      </c>
      <c r="Y375" s="124">
        <f t="shared" si="31"/>
        <v>0</v>
      </c>
      <c r="Z375" s="121">
        <f t="shared" si="32"/>
        <v>0</v>
      </c>
      <c r="AA375" s="121">
        <f t="shared" si="33"/>
        <v>23</v>
      </c>
      <c r="AB375" s="121">
        <f t="shared" si="34"/>
        <v>0</v>
      </c>
      <c r="AC375" s="121">
        <f t="shared" si="35"/>
        <v>0</v>
      </c>
    </row>
    <row r="376" spans="1:30" ht="35.25" customHeight="1" x14ac:dyDescent="0.25">
      <c r="A376" s="89" t="s">
        <v>224</v>
      </c>
      <c r="B376" s="94" t="s">
        <v>3508</v>
      </c>
      <c r="C376" s="91" t="s">
        <v>97</v>
      </c>
      <c r="D376" s="91" t="s">
        <v>1982</v>
      </c>
      <c r="E376" s="122" t="s">
        <v>1046</v>
      </c>
      <c r="F376" s="92" t="s">
        <v>16</v>
      </c>
      <c r="G376" s="92" t="s">
        <v>98</v>
      </c>
      <c r="H376" s="92" t="s">
        <v>3509</v>
      </c>
      <c r="I376" s="162" t="s">
        <v>3506</v>
      </c>
      <c r="J376" s="96" t="s">
        <v>254</v>
      </c>
      <c r="K376" s="95">
        <v>3622</v>
      </c>
      <c r="L376" s="96"/>
      <c r="M376" s="95" t="s">
        <v>253</v>
      </c>
      <c r="N376" s="94" t="s">
        <v>2149</v>
      </c>
      <c r="O376" s="94" t="s">
        <v>244</v>
      </c>
      <c r="P376" s="94" t="s">
        <v>2151</v>
      </c>
      <c r="Q376" s="98" t="s">
        <v>3507</v>
      </c>
      <c r="R376" s="98" t="s">
        <v>5665</v>
      </c>
      <c r="S376" s="99" t="s">
        <v>234</v>
      </c>
      <c r="T376" s="94" t="s">
        <v>293</v>
      </c>
      <c r="U376" s="120"/>
      <c r="V376" s="120"/>
      <c r="W376" s="100" t="str">
        <f>VLOOKUP(TRIM(X376),X10:Y92,2,FALSE)</f>
        <v>Puneet</v>
      </c>
      <c r="X376" s="121" t="str">
        <f t="shared" si="30"/>
        <v>8.10.2</v>
      </c>
      <c r="Y376" s="124">
        <f t="shared" si="31"/>
        <v>0</v>
      </c>
      <c r="Z376" s="121">
        <f t="shared" si="32"/>
        <v>0</v>
      </c>
      <c r="AA376" s="121">
        <f t="shared" si="33"/>
        <v>117</v>
      </c>
      <c r="AB376" s="121">
        <f t="shared" si="34"/>
        <v>0</v>
      </c>
      <c r="AC376" s="121">
        <f t="shared" si="35"/>
        <v>0</v>
      </c>
    </row>
    <row r="377" spans="1:30" ht="35.25" customHeight="1" x14ac:dyDescent="0.25">
      <c r="A377" s="89" t="s">
        <v>224</v>
      </c>
      <c r="B377" s="94" t="s">
        <v>3511</v>
      </c>
      <c r="C377" s="91" t="s">
        <v>97</v>
      </c>
      <c r="D377" s="91" t="s">
        <v>1982</v>
      </c>
      <c r="E377" s="122" t="s">
        <v>1047</v>
      </c>
      <c r="F377" s="92" t="s">
        <v>16</v>
      </c>
      <c r="G377" s="92" t="s">
        <v>98</v>
      </c>
      <c r="H377" s="92" t="s">
        <v>3512</v>
      </c>
      <c r="I377" s="162" t="s">
        <v>3510</v>
      </c>
      <c r="J377" s="96" t="s">
        <v>246</v>
      </c>
      <c r="K377" s="95">
        <v>2553</v>
      </c>
      <c r="L377" s="96"/>
      <c r="M377" s="95" t="s">
        <v>253</v>
      </c>
      <c r="N377" s="94" t="s">
        <v>2147</v>
      </c>
      <c r="O377" s="94" t="s">
        <v>244</v>
      </c>
      <c r="P377" s="94" t="s">
        <v>2151</v>
      </c>
      <c r="Q377" s="98" t="s">
        <v>3507</v>
      </c>
      <c r="R377" s="98" t="s">
        <v>234</v>
      </c>
      <c r="S377" s="99" t="s">
        <v>234</v>
      </c>
      <c r="T377" s="94" t="s">
        <v>293</v>
      </c>
      <c r="U377" s="120"/>
      <c r="V377" s="120"/>
      <c r="W377" s="100" t="str">
        <f>VLOOKUP(TRIM(X377),X10:Y92,2,FALSE)</f>
        <v>Puneet</v>
      </c>
      <c r="X377" s="121" t="str">
        <f t="shared" si="30"/>
        <v>8.10.2</v>
      </c>
      <c r="Y377" s="124">
        <f t="shared" si="31"/>
        <v>0</v>
      </c>
      <c r="Z377" s="121">
        <f t="shared" si="32"/>
        <v>0</v>
      </c>
      <c r="AA377" s="121">
        <f t="shared" si="33"/>
        <v>110</v>
      </c>
      <c r="AB377" s="121">
        <f t="shared" si="34"/>
        <v>0</v>
      </c>
      <c r="AC377" s="121">
        <f t="shared" si="35"/>
        <v>0</v>
      </c>
    </row>
    <row r="378" spans="1:30" ht="35.25" customHeight="1" x14ac:dyDescent="0.25">
      <c r="A378" s="89" t="s">
        <v>224</v>
      </c>
      <c r="B378" s="94" t="s">
        <v>3514</v>
      </c>
      <c r="C378" s="91" t="s">
        <v>97</v>
      </c>
      <c r="D378" s="91" t="s">
        <v>212</v>
      </c>
      <c r="E378" s="122" t="s">
        <v>1048</v>
      </c>
      <c r="F378" s="92" t="s">
        <v>16</v>
      </c>
      <c r="G378" s="92" t="s">
        <v>98</v>
      </c>
      <c r="H378" s="92" t="s">
        <v>2505</v>
      </c>
      <c r="I378" s="162" t="s">
        <v>292</v>
      </c>
      <c r="J378" s="96" t="s">
        <v>105</v>
      </c>
      <c r="K378" s="95">
        <v>2488</v>
      </c>
      <c r="L378" s="96"/>
      <c r="M378" s="95" t="s">
        <v>106</v>
      </c>
      <c r="N378" s="94" t="s">
        <v>2159</v>
      </c>
      <c r="O378" s="94" t="s">
        <v>124</v>
      </c>
      <c r="P378" s="94" t="s">
        <v>301</v>
      </c>
      <c r="Q378" s="98" t="s">
        <v>3513</v>
      </c>
      <c r="R378" s="98" t="s">
        <v>5431</v>
      </c>
      <c r="S378" s="99" t="s">
        <v>279</v>
      </c>
      <c r="T378" s="94" t="s">
        <v>293</v>
      </c>
      <c r="U378" s="120"/>
      <c r="V378" s="120"/>
      <c r="W378" s="100" t="str">
        <f>VLOOKUP(TRIM(X378),X10:Y92,2,FALSE)</f>
        <v>Tao</v>
      </c>
      <c r="X378" s="121" t="str">
        <f t="shared" si="30"/>
        <v>7.10.2</v>
      </c>
      <c r="Y378" s="124">
        <f t="shared" si="31"/>
        <v>0</v>
      </c>
      <c r="Z378" s="121">
        <f t="shared" si="32"/>
        <v>0</v>
      </c>
      <c r="AA378" s="121">
        <f t="shared" si="33"/>
        <v>8</v>
      </c>
      <c r="AB378" s="121">
        <f t="shared" si="34"/>
        <v>0</v>
      </c>
      <c r="AC378" s="121">
        <f t="shared" si="35"/>
        <v>0</v>
      </c>
    </row>
    <row r="379" spans="1:30" ht="35.25" customHeight="1" x14ac:dyDescent="0.25">
      <c r="A379" s="89" t="s">
        <v>224</v>
      </c>
      <c r="B379" s="94" t="s">
        <v>2483</v>
      </c>
      <c r="C379" s="91" t="s">
        <v>97</v>
      </c>
      <c r="D379" s="91" t="s">
        <v>213</v>
      </c>
      <c r="E379" s="122" t="s">
        <v>1049</v>
      </c>
      <c r="F379" s="92" t="s">
        <v>270</v>
      </c>
      <c r="G379" s="92" t="s">
        <v>98</v>
      </c>
      <c r="H379" s="92" t="s">
        <v>2506</v>
      </c>
      <c r="I379" s="162" t="s">
        <v>292</v>
      </c>
      <c r="J379" s="96"/>
      <c r="K379" s="95"/>
      <c r="L379" s="96"/>
      <c r="M379" s="95"/>
      <c r="N379" s="94"/>
      <c r="O379" s="94" t="s">
        <v>124</v>
      </c>
      <c r="P379" s="94" t="s">
        <v>2507</v>
      </c>
      <c r="Q379" s="98" t="s">
        <v>2508</v>
      </c>
      <c r="R379" s="98" t="s">
        <v>5329</v>
      </c>
      <c r="S379" s="99" t="s">
        <v>227</v>
      </c>
      <c r="T379" s="94" t="s">
        <v>293</v>
      </c>
      <c r="U379" s="120"/>
      <c r="V379" s="120"/>
      <c r="W379" s="100" t="str">
        <f>VLOOKUP(TRIM(X379),X10:Y92,2,FALSE)</f>
        <v>Tao</v>
      </c>
      <c r="X379" s="121" t="str">
        <f t="shared" si="30"/>
        <v>7.10.3</v>
      </c>
      <c r="Y379" s="124">
        <f t="shared" si="31"/>
        <v>0</v>
      </c>
      <c r="Z379" s="121">
        <f t="shared" si="32"/>
        <v>0</v>
      </c>
      <c r="AA379" s="121">
        <f t="shared" si="33"/>
        <v>8</v>
      </c>
      <c r="AB379" s="121">
        <f t="shared" si="34"/>
        <v>0</v>
      </c>
      <c r="AC379" s="121">
        <f t="shared" si="35"/>
        <v>0</v>
      </c>
    </row>
    <row r="380" spans="1:30" ht="35.25" customHeight="1" x14ac:dyDescent="0.25">
      <c r="A380" s="89" t="s">
        <v>224</v>
      </c>
      <c r="B380" s="94" t="s">
        <v>2424</v>
      </c>
      <c r="C380" s="91" t="s">
        <v>97</v>
      </c>
      <c r="D380" s="91" t="s">
        <v>173</v>
      </c>
      <c r="E380" s="122" t="s">
        <v>1050</v>
      </c>
      <c r="F380" s="92" t="s">
        <v>270</v>
      </c>
      <c r="G380" s="92" t="s">
        <v>98</v>
      </c>
      <c r="H380" s="92" t="s">
        <v>2509</v>
      </c>
      <c r="I380" s="162" t="s">
        <v>292</v>
      </c>
      <c r="J380" s="96"/>
      <c r="K380" s="95"/>
      <c r="L380" s="96"/>
      <c r="M380" s="95"/>
      <c r="N380" s="94"/>
      <c r="O380" s="94" t="s">
        <v>124</v>
      </c>
      <c r="P380" s="94" t="s">
        <v>2510</v>
      </c>
      <c r="Q380" s="98" t="s">
        <v>2511</v>
      </c>
      <c r="R380" s="98" t="s">
        <v>5330</v>
      </c>
      <c r="S380" s="99" t="s">
        <v>227</v>
      </c>
      <c r="T380" s="94" t="s">
        <v>293</v>
      </c>
      <c r="U380" s="120"/>
      <c r="V380" s="120"/>
      <c r="W380" s="100" t="str">
        <f>VLOOKUP(TRIM(X380),X10:Y92,2,FALSE)</f>
        <v>Tao</v>
      </c>
      <c r="X380" s="121" t="str">
        <f t="shared" si="30"/>
        <v>7.4</v>
      </c>
      <c r="Y380" s="124">
        <f t="shared" si="31"/>
        <v>0</v>
      </c>
      <c r="Z380" s="121">
        <f t="shared" si="32"/>
        <v>0</v>
      </c>
      <c r="AA380" s="121">
        <f t="shared" si="33"/>
        <v>8</v>
      </c>
      <c r="AB380" s="121">
        <f t="shared" si="34"/>
        <v>0</v>
      </c>
      <c r="AC380" s="121">
        <f t="shared" si="35"/>
        <v>0</v>
      </c>
    </row>
    <row r="381" spans="1:30" ht="35.25" customHeight="1" x14ac:dyDescent="0.25">
      <c r="A381" s="89" t="s">
        <v>224</v>
      </c>
      <c r="B381" s="94" t="s">
        <v>3516</v>
      </c>
      <c r="C381" s="91" t="s">
        <v>97</v>
      </c>
      <c r="D381" s="91" t="s">
        <v>173</v>
      </c>
      <c r="E381" s="122" t="s">
        <v>1051</v>
      </c>
      <c r="F381" s="92" t="s">
        <v>16</v>
      </c>
      <c r="G381" s="92" t="s">
        <v>98</v>
      </c>
      <c r="H381" s="92" t="s">
        <v>2512</v>
      </c>
      <c r="I381" s="162" t="s">
        <v>393</v>
      </c>
      <c r="J381" s="96" t="s">
        <v>246</v>
      </c>
      <c r="K381" s="95">
        <v>2554</v>
      </c>
      <c r="L381" s="96"/>
      <c r="M381" s="95" t="s">
        <v>106</v>
      </c>
      <c r="N381" s="94" t="s">
        <v>2147</v>
      </c>
      <c r="O381" s="94" t="s">
        <v>124</v>
      </c>
      <c r="P381" s="94" t="s">
        <v>2513</v>
      </c>
      <c r="Q381" s="98" t="s">
        <v>3515</v>
      </c>
      <c r="R381" s="98" t="s">
        <v>227</v>
      </c>
      <c r="S381" s="99" t="s">
        <v>227</v>
      </c>
      <c r="T381" s="94" t="s">
        <v>293</v>
      </c>
      <c r="U381" s="120"/>
      <c r="V381" s="120"/>
      <c r="W381" s="100" t="str">
        <f>VLOOKUP(TRIM(X381),X10:Y92,2,FALSE)</f>
        <v>Tao</v>
      </c>
      <c r="X381" s="121" t="str">
        <f t="shared" si="30"/>
        <v>7.4</v>
      </c>
      <c r="Y381" s="124">
        <f t="shared" si="31"/>
        <v>0</v>
      </c>
      <c r="Z381" s="121">
        <f t="shared" si="32"/>
        <v>0</v>
      </c>
      <c r="AA381" s="121">
        <f t="shared" si="33"/>
        <v>36</v>
      </c>
      <c r="AB381" s="121">
        <f t="shared" si="34"/>
        <v>0</v>
      </c>
      <c r="AC381" s="121">
        <f t="shared" si="35"/>
        <v>0</v>
      </c>
    </row>
    <row r="382" spans="1:30" ht="35.25" customHeight="1" x14ac:dyDescent="0.25">
      <c r="A382" s="89" t="s">
        <v>224</v>
      </c>
      <c r="B382" s="94" t="s">
        <v>3518</v>
      </c>
      <c r="C382" s="91" t="s">
        <v>97</v>
      </c>
      <c r="D382" s="91" t="s">
        <v>173</v>
      </c>
      <c r="E382" s="122" t="s">
        <v>1052</v>
      </c>
      <c r="F382" s="92" t="s">
        <v>15</v>
      </c>
      <c r="G382" s="92" t="s">
        <v>98</v>
      </c>
      <c r="H382" s="92" t="s">
        <v>3519</v>
      </c>
      <c r="I382" s="162" t="s">
        <v>2514</v>
      </c>
      <c r="J382" s="96" t="s">
        <v>267</v>
      </c>
      <c r="K382" s="95">
        <v>522</v>
      </c>
      <c r="L382" s="96"/>
      <c r="M382" s="95" t="s">
        <v>106</v>
      </c>
      <c r="N382" s="94" t="s">
        <v>2147</v>
      </c>
      <c r="O382" s="94" t="s">
        <v>124</v>
      </c>
      <c r="P382" s="94" t="s">
        <v>146</v>
      </c>
      <c r="Q382" s="98" t="s">
        <v>3517</v>
      </c>
      <c r="R382" s="98" t="s">
        <v>225</v>
      </c>
      <c r="S382" s="99" t="s">
        <v>5405</v>
      </c>
      <c r="T382" s="94" t="s">
        <v>293</v>
      </c>
      <c r="U382" s="120"/>
      <c r="V382" s="120"/>
      <c r="W382" s="100" t="str">
        <f>VLOOKUP(TRIM(X382),X10:Y92,2,FALSE)</f>
        <v>Tao</v>
      </c>
      <c r="X382" s="121" t="str">
        <f t="shared" si="30"/>
        <v>7.4</v>
      </c>
      <c r="Y382" s="124">
        <f t="shared" si="31"/>
        <v>1</v>
      </c>
      <c r="Z382" s="121">
        <f t="shared" si="32"/>
        <v>0</v>
      </c>
      <c r="AA382" s="121">
        <f t="shared" si="33"/>
        <v>27</v>
      </c>
      <c r="AB382" s="121">
        <f t="shared" si="34"/>
        <v>0</v>
      </c>
      <c r="AC382" s="121">
        <f t="shared" si="35"/>
        <v>0</v>
      </c>
    </row>
    <row r="383" spans="1:30" ht="35.25" customHeight="1" x14ac:dyDescent="0.25">
      <c r="A383" s="89" t="s">
        <v>224</v>
      </c>
      <c r="B383" s="94" t="s">
        <v>3521</v>
      </c>
      <c r="C383" s="91" t="s">
        <v>97</v>
      </c>
      <c r="D383" s="91" t="s">
        <v>173</v>
      </c>
      <c r="E383" s="122" t="s">
        <v>1053</v>
      </c>
      <c r="F383" s="92" t="s">
        <v>16</v>
      </c>
      <c r="G383" s="92" t="s">
        <v>98</v>
      </c>
      <c r="H383" s="92" t="s">
        <v>3522</v>
      </c>
      <c r="I383" s="162" t="s">
        <v>292</v>
      </c>
      <c r="J383" s="96" t="s">
        <v>105</v>
      </c>
      <c r="K383" s="95">
        <v>2489</v>
      </c>
      <c r="L383" s="96"/>
      <c r="M383" s="95" t="s">
        <v>106</v>
      </c>
      <c r="N383" s="94" t="s">
        <v>2159</v>
      </c>
      <c r="O383" s="94" t="s">
        <v>124</v>
      </c>
      <c r="P383" s="94" t="s">
        <v>146</v>
      </c>
      <c r="Q383" s="98" t="s">
        <v>3520</v>
      </c>
      <c r="R383" s="98" t="s">
        <v>5331</v>
      </c>
      <c r="S383" s="99" t="s">
        <v>279</v>
      </c>
      <c r="T383" s="94" t="s">
        <v>293</v>
      </c>
      <c r="U383" s="120"/>
      <c r="V383" s="120"/>
      <c r="W383" s="100" t="str">
        <f>VLOOKUP(TRIM(X383),X10:Y92,2,FALSE)</f>
        <v>Tao</v>
      </c>
      <c r="X383" s="121" t="str">
        <f t="shared" si="30"/>
        <v>7.4</v>
      </c>
      <c r="Y383" s="124">
        <f t="shared" si="31"/>
        <v>0</v>
      </c>
      <c r="Z383" s="121">
        <f t="shared" si="32"/>
        <v>0</v>
      </c>
      <c r="AA383" s="121">
        <f t="shared" si="33"/>
        <v>8</v>
      </c>
      <c r="AB383" s="121">
        <f t="shared" si="34"/>
        <v>0</v>
      </c>
      <c r="AC383" s="121">
        <f t="shared" si="35"/>
        <v>0</v>
      </c>
      <c r="AD383" s="1" t="s">
        <v>525</v>
      </c>
    </row>
    <row r="384" spans="1:30" ht="35.25" customHeight="1" x14ac:dyDescent="0.25">
      <c r="A384" s="89" t="s">
        <v>224</v>
      </c>
      <c r="B384" s="94" t="s">
        <v>3524</v>
      </c>
      <c r="C384" s="91" t="s">
        <v>97</v>
      </c>
      <c r="D384" s="91" t="s">
        <v>173</v>
      </c>
      <c r="E384" s="122" t="s">
        <v>1054</v>
      </c>
      <c r="F384" s="92" t="s">
        <v>15</v>
      </c>
      <c r="G384" s="92" t="s">
        <v>98</v>
      </c>
      <c r="H384" s="92" t="s">
        <v>3525</v>
      </c>
      <c r="I384" s="162" t="s">
        <v>292</v>
      </c>
      <c r="J384" s="96" t="s">
        <v>2466</v>
      </c>
      <c r="K384" s="95">
        <v>474</v>
      </c>
      <c r="L384" s="96"/>
      <c r="M384" s="95" t="s">
        <v>106</v>
      </c>
      <c r="N384" s="94" t="s">
        <v>514</v>
      </c>
      <c r="O384" s="94" t="s">
        <v>124</v>
      </c>
      <c r="P384" s="94" t="s">
        <v>146</v>
      </c>
      <c r="Q384" s="98" t="s">
        <v>3523</v>
      </c>
      <c r="R384" s="98" t="s">
        <v>225</v>
      </c>
      <c r="S384" s="99" t="s">
        <v>5405</v>
      </c>
      <c r="T384" s="94" t="s">
        <v>293</v>
      </c>
      <c r="U384" s="120"/>
      <c r="V384" s="120"/>
      <c r="W384" s="100" t="str">
        <f>VLOOKUP(TRIM(X384),X10:Y92,2,FALSE)</f>
        <v>Tao</v>
      </c>
      <c r="X384" s="121" t="str">
        <f t="shared" si="30"/>
        <v>7.4</v>
      </c>
      <c r="Y384" s="124">
        <f t="shared" si="31"/>
        <v>1</v>
      </c>
      <c r="Z384" s="121">
        <f t="shared" si="32"/>
        <v>0</v>
      </c>
      <c r="AA384" s="121">
        <f t="shared" si="33"/>
        <v>8</v>
      </c>
      <c r="AB384" s="121">
        <f t="shared" si="34"/>
        <v>0</v>
      </c>
      <c r="AC384" s="121">
        <f t="shared" si="35"/>
        <v>0</v>
      </c>
      <c r="AD384" s="1" t="s">
        <v>525</v>
      </c>
    </row>
    <row r="385" spans="1:30" ht="35.25" customHeight="1" x14ac:dyDescent="0.25">
      <c r="A385" s="89" t="s">
        <v>224</v>
      </c>
      <c r="B385" s="94" t="s">
        <v>3527</v>
      </c>
      <c r="C385" s="91" t="s">
        <v>97</v>
      </c>
      <c r="D385" s="91" t="s">
        <v>79</v>
      </c>
      <c r="E385" s="122" t="s">
        <v>1055</v>
      </c>
      <c r="F385" s="92" t="s">
        <v>16</v>
      </c>
      <c r="G385" s="92" t="s">
        <v>98</v>
      </c>
      <c r="H385" s="92" t="s">
        <v>2515</v>
      </c>
      <c r="I385" s="162" t="s">
        <v>292</v>
      </c>
      <c r="J385" s="96" t="s">
        <v>2466</v>
      </c>
      <c r="K385" s="95">
        <v>475</v>
      </c>
      <c r="L385" s="96"/>
      <c r="M385" s="95" t="s">
        <v>106</v>
      </c>
      <c r="N385" s="94" t="s">
        <v>514</v>
      </c>
      <c r="O385" s="94" t="s">
        <v>124</v>
      </c>
      <c r="P385" s="94" t="s">
        <v>5332</v>
      </c>
      <c r="Q385" s="98" t="s">
        <v>3526</v>
      </c>
      <c r="R385" s="98" t="s">
        <v>227</v>
      </c>
      <c r="S385" s="99" t="s">
        <v>227</v>
      </c>
      <c r="T385" s="94" t="s">
        <v>293</v>
      </c>
      <c r="U385" s="120"/>
      <c r="V385" s="120"/>
      <c r="W385" s="100" t="str">
        <f>VLOOKUP(TRIM(X385),X10:Y92,2,FALSE)</f>
        <v>Tao</v>
      </c>
      <c r="X385" s="121" t="str">
        <f t="shared" si="30"/>
        <v>6.6</v>
      </c>
      <c r="Y385" s="124">
        <f t="shared" si="31"/>
        <v>0</v>
      </c>
      <c r="Z385" s="121">
        <f t="shared" si="32"/>
        <v>0</v>
      </c>
      <c r="AA385" s="121">
        <f t="shared" si="33"/>
        <v>8</v>
      </c>
      <c r="AB385" s="121">
        <f t="shared" si="34"/>
        <v>0</v>
      </c>
      <c r="AC385" s="121">
        <f t="shared" si="35"/>
        <v>0</v>
      </c>
    </row>
    <row r="386" spans="1:30" ht="35.25" customHeight="1" x14ac:dyDescent="0.25">
      <c r="A386" s="89" t="s">
        <v>224</v>
      </c>
      <c r="B386" s="94" t="s">
        <v>3529</v>
      </c>
      <c r="C386" s="91" t="s">
        <v>97</v>
      </c>
      <c r="D386" s="91" t="s">
        <v>79</v>
      </c>
      <c r="E386" s="122" t="s">
        <v>1056</v>
      </c>
      <c r="F386" s="92" t="s">
        <v>16</v>
      </c>
      <c r="G386" s="92" t="s">
        <v>98</v>
      </c>
      <c r="H386" s="92" t="s">
        <v>2516</v>
      </c>
      <c r="I386" s="162" t="s">
        <v>292</v>
      </c>
      <c r="J386" s="96" t="s">
        <v>105</v>
      </c>
      <c r="K386" s="95">
        <v>2490</v>
      </c>
      <c r="L386" s="96"/>
      <c r="M386" s="95" t="s">
        <v>106</v>
      </c>
      <c r="N386" s="94" t="s">
        <v>2159</v>
      </c>
      <c r="O386" s="94" t="s">
        <v>124</v>
      </c>
      <c r="P386" s="94" t="s">
        <v>5332</v>
      </c>
      <c r="Q386" s="98" t="s">
        <v>3528</v>
      </c>
      <c r="R386" s="98" t="s">
        <v>227</v>
      </c>
      <c r="S386" s="99" t="s">
        <v>227</v>
      </c>
      <c r="T386" s="94" t="s">
        <v>293</v>
      </c>
      <c r="U386" s="120"/>
      <c r="V386" s="120"/>
      <c r="W386" s="100" t="str">
        <f>VLOOKUP(TRIM(X386),X10:Y92,2,FALSE)</f>
        <v>Tao</v>
      </c>
      <c r="X386" s="121" t="str">
        <f t="shared" si="30"/>
        <v>6.6</v>
      </c>
      <c r="Y386" s="124">
        <f t="shared" si="31"/>
        <v>0</v>
      </c>
      <c r="Z386" s="121">
        <f t="shared" si="32"/>
        <v>0</v>
      </c>
      <c r="AA386" s="121">
        <f t="shared" si="33"/>
        <v>8</v>
      </c>
      <c r="AB386" s="121">
        <f t="shared" si="34"/>
        <v>0</v>
      </c>
      <c r="AC386" s="121">
        <f t="shared" si="35"/>
        <v>0</v>
      </c>
      <c r="AD386" s="1" t="s">
        <v>525</v>
      </c>
    </row>
    <row r="387" spans="1:30" ht="35.25" customHeight="1" x14ac:dyDescent="0.25">
      <c r="A387" s="89" t="s">
        <v>224</v>
      </c>
      <c r="B387" s="94" t="s">
        <v>3531</v>
      </c>
      <c r="C387" s="91" t="s">
        <v>97</v>
      </c>
      <c r="D387" s="91" t="s">
        <v>79</v>
      </c>
      <c r="E387" s="122" t="s">
        <v>1057</v>
      </c>
      <c r="F387" s="92" t="s">
        <v>16</v>
      </c>
      <c r="G387" s="92" t="s">
        <v>98</v>
      </c>
      <c r="H387" s="92" t="s">
        <v>2517</v>
      </c>
      <c r="I387" s="162" t="s">
        <v>292</v>
      </c>
      <c r="J387" s="96" t="s">
        <v>105</v>
      </c>
      <c r="K387" s="95">
        <v>2491</v>
      </c>
      <c r="L387" s="96"/>
      <c r="M387" s="95" t="s">
        <v>106</v>
      </c>
      <c r="N387" s="94" t="s">
        <v>2159</v>
      </c>
      <c r="O387" s="94" t="s">
        <v>124</v>
      </c>
      <c r="P387" s="94" t="s">
        <v>5332</v>
      </c>
      <c r="Q387" s="98" t="s">
        <v>3530</v>
      </c>
      <c r="R387" s="98" t="s">
        <v>227</v>
      </c>
      <c r="S387" s="99" t="s">
        <v>227</v>
      </c>
      <c r="T387" s="94" t="s">
        <v>293</v>
      </c>
      <c r="U387" s="120"/>
      <c r="V387" s="120"/>
      <c r="W387" s="100" t="str">
        <f>VLOOKUP(TRIM(X387),X10:Y92,2,FALSE)</f>
        <v>Tao</v>
      </c>
      <c r="X387" s="121" t="str">
        <f t="shared" si="30"/>
        <v>6.6</v>
      </c>
      <c r="Y387" s="124">
        <f t="shared" si="31"/>
        <v>0</v>
      </c>
      <c r="Z387" s="121">
        <f t="shared" si="32"/>
        <v>0</v>
      </c>
      <c r="AA387" s="121">
        <f t="shared" si="33"/>
        <v>8</v>
      </c>
      <c r="AB387" s="121">
        <f t="shared" si="34"/>
        <v>0</v>
      </c>
      <c r="AC387" s="121">
        <f t="shared" si="35"/>
        <v>0</v>
      </c>
    </row>
    <row r="388" spans="1:30" ht="35.25" customHeight="1" x14ac:dyDescent="0.25">
      <c r="A388" s="89" t="s">
        <v>224</v>
      </c>
      <c r="B388" s="94" t="s">
        <v>2484</v>
      </c>
      <c r="C388" s="91" t="s">
        <v>97</v>
      </c>
      <c r="D388" s="91" t="s">
        <v>79</v>
      </c>
      <c r="E388" s="122" t="s">
        <v>1058</v>
      </c>
      <c r="F388" s="92" t="s">
        <v>270</v>
      </c>
      <c r="G388" s="92" t="s">
        <v>98</v>
      </c>
      <c r="H388" s="92" t="s">
        <v>2518</v>
      </c>
      <c r="I388" s="162" t="s">
        <v>292</v>
      </c>
      <c r="J388" s="96"/>
      <c r="K388" s="95"/>
      <c r="L388" s="96"/>
      <c r="M388" s="95"/>
      <c r="N388" s="94"/>
      <c r="O388" s="94" t="s">
        <v>124</v>
      </c>
      <c r="P388" s="94" t="s">
        <v>2478</v>
      </c>
      <c r="Q388" s="98" t="s">
        <v>2519</v>
      </c>
      <c r="R388" s="98" t="s">
        <v>5333</v>
      </c>
      <c r="S388" s="99" t="s">
        <v>227</v>
      </c>
      <c r="T388" s="94" t="s">
        <v>293</v>
      </c>
      <c r="U388" s="120"/>
      <c r="V388" s="120"/>
      <c r="W388" s="100" t="str">
        <f>VLOOKUP(TRIM(X388),X10:Y92,2,FALSE)</f>
        <v>Tao</v>
      </c>
      <c r="X388" s="121" t="str">
        <f t="shared" si="30"/>
        <v>6.6</v>
      </c>
      <c r="Y388" s="124">
        <f t="shared" si="31"/>
        <v>0</v>
      </c>
      <c r="Z388" s="121">
        <f t="shared" si="32"/>
        <v>0</v>
      </c>
      <c r="AA388" s="121">
        <f t="shared" si="33"/>
        <v>8</v>
      </c>
      <c r="AB388" s="121">
        <f t="shared" si="34"/>
        <v>0</v>
      </c>
      <c r="AC388" s="121">
        <f t="shared" si="35"/>
        <v>0</v>
      </c>
    </row>
    <row r="389" spans="1:30" ht="35.25" customHeight="1" x14ac:dyDescent="0.25">
      <c r="A389" s="89" t="s">
        <v>224</v>
      </c>
      <c r="B389" s="94" t="s">
        <v>2425</v>
      </c>
      <c r="C389" s="91" t="s">
        <v>97</v>
      </c>
      <c r="D389" s="91" t="s">
        <v>80</v>
      </c>
      <c r="E389" s="122" t="s">
        <v>1059</v>
      </c>
      <c r="F389" s="92" t="s">
        <v>270</v>
      </c>
      <c r="G389" s="92" t="s">
        <v>98</v>
      </c>
      <c r="H389" s="92" t="s">
        <v>2520</v>
      </c>
      <c r="I389" s="162" t="s">
        <v>292</v>
      </c>
      <c r="J389" s="96"/>
      <c r="K389" s="95"/>
      <c r="L389" s="96"/>
      <c r="M389" s="95"/>
      <c r="N389" s="94"/>
      <c r="O389" s="94" t="s">
        <v>238</v>
      </c>
      <c r="P389" s="94" t="s">
        <v>427</v>
      </c>
      <c r="Q389" s="98" t="s">
        <v>2521</v>
      </c>
      <c r="R389" s="98" t="s">
        <v>5317</v>
      </c>
      <c r="S389" s="99" t="s">
        <v>227</v>
      </c>
      <c r="T389" s="94" t="s">
        <v>293</v>
      </c>
      <c r="U389" s="120"/>
      <c r="V389" s="120"/>
      <c r="W389" s="100" t="str">
        <f>VLOOKUP(TRIM(X389),X10:Y92,2,FALSE)</f>
        <v>Tao</v>
      </c>
      <c r="X389" s="121" t="str">
        <f t="shared" si="30"/>
        <v>6.7</v>
      </c>
      <c r="Y389" s="124">
        <f t="shared" si="31"/>
        <v>0</v>
      </c>
      <c r="Z389" s="121">
        <f t="shared" si="32"/>
        <v>0</v>
      </c>
      <c r="AA389" s="121">
        <f t="shared" si="33"/>
        <v>8</v>
      </c>
      <c r="AB389" s="121">
        <f t="shared" si="34"/>
        <v>0</v>
      </c>
      <c r="AC389" s="121">
        <f t="shared" si="35"/>
        <v>0</v>
      </c>
    </row>
    <row r="390" spans="1:30" ht="35.25" customHeight="1" x14ac:dyDescent="0.25">
      <c r="A390" s="89" t="s">
        <v>224</v>
      </c>
      <c r="B390" s="94" t="s">
        <v>3533</v>
      </c>
      <c r="C390" s="91" t="s">
        <v>97</v>
      </c>
      <c r="D390" s="91" t="s">
        <v>66</v>
      </c>
      <c r="E390" s="122" t="s">
        <v>1060</v>
      </c>
      <c r="F390" s="92" t="s">
        <v>16</v>
      </c>
      <c r="G390" s="92" t="s">
        <v>98</v>
      </c>
      <c r="H390" s="92" t="s">
        <v>2522</v>
      </c>
      <c r="I390" s="162" t="s">
        <v>292</v>
      </c>
      <c r="J390" s="96" t="s">
        <v>246</v>
      </c>
      <c r="K390" s="95">
        <v>2555</v>
      </c>
      <c r="L390" s="96"/>
      <c r="M390" s="95" t="s">
        <v>106</v>
      </c>
      <c r="N390" s="94" t="s">
        <v>2147</v>
      </c>
      <c r="O390" s="94" t="s">
        <v>124</v>
      </c>
      <c r="P390" s="94" t="s">
        <v>247</v>
      </c>
      <c r="Q390" s="98" t="s">
        <v>3532</v>
      </c>
      <c r="R390" s="98" t="s">
        <v>5334</v>
      </c>
      <c r="S390" s="99" t="s">
        <v>279</v>
      </c>
      <c r="T390" s="94" t="s">
        <v>293</v>
      </c>
      <c r="U390" s="120"/>
      <c r="V390" s="120"/>
      <c r="W390" s="100" t="str">
        <f>VLOOKUP(TRIM(X390),X10:Y92,2,FALSE)</f>
        <v>Tao</v>
      </c>
      <c r="X390" s="121" t="str">
        <f t="shared" si="30"/>
        <v>6.2</v>
      </c>
      <c r="Y390" s="124">
        <f t="shared" si="31"/>
        <v>0</v>
      </c>
      <c r="Z390" s="121">
        <f t="shared" si="32"/>
        <v>0</v>
      </c>
      <c r="AA390" s="121">
        <f t="shared" si="33"/>
        <v>8</v>
      </c>
      <c r="AB390" s="121">
        <f t="shared" si="34"/>
        <v>0</v>
      </c>
      <c r="AC390" s="121">
        <f t="shared" si="35"/>
        <v>0</v>
      </c>
    </row>
    <row r="391" spans="1:30" ht="35.25" customHeight="1" x14ac:dyDescent="0.25">
      <c r="A391" s="89" t="s">
        <v>224</v>
      </c>
      <c r="B391" s="94" t="s">
        <v>41</v>
      </c>
      <c r="C391" s="91" t="s">
        <v>97</v>
      </c>
      <c r="D391" s="91" t="s">
        <v>184</v>
      </c>
      <c r="E391" s="122" t="s">
        <v>1061</v>
      </c>
      <c r="F391" s="92" t="s">
        <v>251</v>
      </c>
      <c r="G391" s="92" t="s">
        <v>38</v>
      </c>
      <c r="H391" s="92" t="s">
        <v>3535</v>
      </c>
      <c r="I391" s="162" t="s">
        <v>314</v>
      </c>
      <c r="J391" s="96"/>
      <c r="K391" s="95"/>
      <c r="L391" s="96"/>
      <c r="M391" s="95"/>
      <c r="N391" s="94"/>
      <c r="O391" s="94" t="s">
        <v>2523</v>
      </c>
      <c r="P391" s="94"/>
      <c r="Q391" s="98" t="s">
        <v>3534</v>
      </c>
      <c r="R391" s="98" t="s">
        <v>5666</v>
      </c>
      <c r="S391" s="99" t="s">
        <v>5666</v>
      </c>
      <c r="T391" s="94" t="s">
        <v>2197</v>
      </c>
      <c r="U391" s="120"/>
      <c r="V391" s="120"/>
      <c r="W391" s="100" t="str">
        <f>VLOOKUP(TRIM(X391),X10:Y92,2,FALSE)</f>
        <v>Puneet</v>
      </c>
      <c r="X391" s="121" t="str">
        <f t="shared" si="30"/>
        <v>9.1</v>
      </c>
      <c r="Y391" s="124">
        <f t="shared" si="31"/>
        <v>0</v>
      </c>
      <c r="Z391" s="121">
        <f t="shared" si="32"/>
        <v>0</v>
      </c>
      <c r="AA391" s="121">
        <f t="shared" si="33"/>
        <v>13</v>
      </c>
      <c r="AB391" s="121">
        <f t="shared" si="34"/>
        <v>0</v>
      </c>
      <c r="AC391" s="121">
        <f t="shared" si="35"/>
        <v>0</v>
      </c>
    </row>
    <row r="392" spans="1:30" ht="35.25" customHeight="1" x14ac:dyDescent="0.25">
      <c r="A392" s="89" t="s">
        <v>224</v>
      </c>
      <c r="B392" s="94" t="s">
        <v>41</v>
      </c>
      <c r="C392" s="91" t="s">
        <v>97</v>
      </c>
      <c r="D392" s="91" t="s">
        <v>1986</v>
      </c>
      <c r="E392" s="122" t="s">
        <v>1062</v>
      </c>
      <c r="F392" s="92" t="s">
        <v>387</v>
      </c>
      <c r="G392" s="92" t="s">
        <v>98</v>
      </c>
      <c r="H392" s="92" t="s">
        <v>2524</v>
      </c>
      <c r="I392" s="162" t="s">
        <v>337</v>
      </c>
      <c r="J392" s="96" t="s">
        <v>246</v>
      </c>
      <c r="K392" s="95">
        <v>0</v>
      </c>
      <c r="L392" s="96"/>
      <c r="M392" s="95" t="s">
        <v>107</v>
      </c>
      <c r="N392" s="94" t="s">
        <v>2147</v>
      </c>
      <c r="O392" s="94" t="s">
        <v>244</v>
      </c>
      <c r="P392" s="94" t="s">
        <v>2435</v>
      </c>
      <c r="Q392" s="98" t="s">
        <v>2525</v>
      </c>
      <c r="R392" s="98" t="s">
        <v>5667</v>
      </c>
      <c r="S392" s="99" t="s">
        <v>269</v>
      </c>
      <c r="T392" s="94" t="s">
        <v>338</v>
      </c>
      <c r="U392" s="120"/>
      <c r="V392" s="120"/>
      <c r="W392" s="100" t="str">
        <f>VLOOKUP(TRIM(X392),X10:Y92,2,FALSE)</f>
        <v>Puneet</v>
      </c>
      <c r="X392" s="121" t="str">
        <f t="shared" si="30"/>
        <v>8.19</v>
      </c>
      <c r="Y392" s="124">
        <f t="shared" si="31"/>
        <v>0</v>
      </c>
      <c r="Z392" s="121">
        <f t="shared" si="32"/>
        <v>0</v>
      </c>
      <c r="AA392" s="121">
        <f t="shared" si="33"/>
        <v>12</v>
      </c>
      <c r="AB392" s="121">
        <f t="shared" si="34"/>
        <v>0</v>
      </c>
      <c r="AC392" s="121">
        <f t="shared" si="35"/>
        <v>0</v>
      </c>
    </row>
    <row r="393" spans="1:30" ht="35.25" customHeight="1" x14ac:dyDescent="0.25">
      <c r="A393" s="89" t="s">
        <v>224</v>
      </c>
      <c r="B393" s="94" t="s">
        <v>41</v>
      </c>
      <c r="C393" s="91" t="s">
        <v>97</v>
      </c>
      <c r="D393" s="91" t="s">
        <v>1986</v>
      </c>
      <c r="E393" s="122" t="s">
        <v>1063</v>
      </c>
      <c r="F393" s="92" t="s">
        <v>387</v>
      </c>
      <c r="G393" s="92" t="s">
        <v>98</v>
      </c>
      <c r="H393" s="92" t="s">
        <v>2524</v>
      </c>
      <c r="I393" s="162" t="s">
        <v>337</v>
      </c>
      <c r="J393" s="96" t="s">
        <v>105</v>
      </c>
      <c r="K393" s="95">
        <v>0</v>
      </c>
      <c r="L393" s="96"/>
      <c r="M393" s="95" t="s">
        <v>107</v>
      </c>
      <c r="N393" s="94" t="s">
        <v>2159</v>
      </c>
      <c r="O393" s="94" t="s">
        <v>244</v>
      </c>
      <c r="P393" s="94" t="s">
        <v>2435</v>
      </c>
      <c r="Q393" s="98" t="s">
        <v>2525</v>
      </c>
      <c r="R393" s="98" t="s">
        <v>5668</v>
      </c>
      <c r="S393" s="99" t="s">
        <v>269</v>
      </c>
      <c r="T393" s="94" t="s">
        <v>338</v>
      </c>
      <c r="U393" s="120"/>
      <c r="V393" s="120"/>
      <c r="W393" s="100" t="str">
        <f>VLOOKUP(TRIM(X393),X10:Y92,2,FALSE)</f>
        <v>Puneet</v>
      </c>
      <c r="X393" s="121" t="str">
        <f t="shared" si="30"/>
        <v>8.19</v>
      </c>
      <c r="Y393" s="124">
        <f t="shared" si="31"/>
        <v>0</v>
      </c>
      <c r="Z393" s="121">
        <f t="shared" si="32"/>
        <v>0</v>
      </c>
      <c r="AA393" s="121">
        <f t="shared" si="33"/>
        <v>12</v>
      </c>
      <c r="AB393" s="121">
        <f t="shared" si="34"/>
        <v>0</v>
      </c>
      <c r="AC393" s="121">
        <f t="shared" si="35"/>
        <v>0</v>
      </c>
      <c r="AD393" s="1" t="s">
        <v>525</v>
      </c>
    </row>
    <row r="394" spans="1:30" ht="35.25" customHeight="1" x14ac:dyDescent="0.25">
      <c r="A394" s="89" t="s">
        <v>224</v>
      </c>
      <c r="B394" s="94" t="s">
        <v>41</v>
      </c>
      <c r="C394" s="91" t="s">
        <v>97</v>
      </c>
      <c r="D394" s="91" t="s">
        <v>1972</v>
      </c>
      <c r="E394" s="122" t="s">
        <v>1064</v>
      </c>
      <c r="F394" s="92" t="s">
        <v>251</v>
      </c>
      <c r="G394" s="92" t="s">
        <v>98</v>
      </c>
      <c r="H394" s="92" t="s">
        <v>3537</v>
      </c>
      <c r="I394" s="162" t="s">
        <v>2526</v>
      </c>
      <c r="J394" s="96" t="s">
        <v>246</v>
      </c>
      <c r="K394" s="95"/>
      <c r="L394" s="96"/>
      <c r="M394" s="95"/>
      <c r="N394" s="94"/>
      <c r="O394" s="94" t="s">
        <v>244</v>
      </c>
      <c r="P394" s="94" t="s">
        <v>286</v>
      </c>
      <c r="Q394" s="98" t="s">
        <v>3536</v>
      </c>
      <c r="R394" s="98" t="s">
        <v>227</v>
      </c>
      <c r="S394" s="99" t="s">
        <v>227</v>
      </c>
      <c r="T394" s="94" t="s">
        <v>425</v>
      </c>
      <c r="U394" s="120"/>
      <c r="V394" s="120"/>
      <c r="W394" s="100" t="str">
        <f>VLOOKUP(TRIM(X394),X10:Y92,2,FALSE)</f>
        <v>Tao</v>
      </c>
      <c r="X394" s="121" t="str">
        <f t="shared" si="30"/>
        <v>8.4.2</v>
      </c>
      <c r="Y394" s="124">
        <f t="shared" si="31"/>
        <v>0</v>
      </c>
      <c r="Z394" s="121">
        <f t="shared" si="32"/>
        <v>0</v>
      </c>
      <c r="AA394" s="121">
        <f t="shared" si="33"/>
        <v>65</v>
      </c>
      <c r="AB394" s="121">
        <f t="shared" si="34"/>
        <v>0</v>
      </c>
      <c r="AC394" s="121">
        <f t="shared" si="35"/>
        <v>0</v>
      </c>
    </row>
    <row r="395" spans="1:30" ht="35.25" customHeight="1" x14ac:dyDescent="0.25">
      <c r="A395" s="89" t="s">
        <v>224</v>
      </c>
      <c r="B395" s="94" t="s">
        <v>41</v>
      </c>
      <c r="C395" s="91" t="s">
        <v>97</v>
      </c>
      <c r="D395" s="91" t="s">
        <v>220</v>
      </c>
      <c r="E395" s="122" t="s">
        <v>1065</v>
      </c>
      <c r="F395" s="92" t="s">
        <v>242</v>
      </c>
      <c r="G395" s="92" t="s">
        <v>98</v>
      </c>
      <c r="H395" s="92" t="s">
        <v>3538</v>
      </c>
      <c r="I395" s="162" t="s">
        <v>3201</v>
      </c>
      <c r="J395" s="96" t="s">
        <v>439</v>
      </c>
      <c r="K395" s="95"/>
      <c r="L395" s="96"/>
      <c r="M395" s="95"/>
      <c r="N395" s="94" t="s">
        <v>511</v>
      </c>
      <c r="O395" s="94" t="s">
        <v>244</v>
      </c>
      <c r="P395" s="94" t="s">
        <v>440</v>
      </c>
      <c r="Q395" s="98" t="s">
        <v>2527</v>
      </c>
      <c r="R395" s="98" t="s">
        <v>5669</v>
      </c>
      <c r="S395" s="99" t="s">
        <v>279</v>
      </c>
      <c r="T395" s="94" t="s">
        <v>333</v>
      </c>
      <c r="U395" s="120"/>
      <c r="V395" s="120"/>
      <c r="W395" s="100" t="str">
        <f>VLOOKUP(TRIM(X395),X10:Y92,2,FALSE)</f>
        <v>Andy</v>
      </c>
      <c r="X395" s="121" t="str">
        <f t="shared" si="30"/>
        <v>8.12</v>
      </c>
      <c r="Y395" s="124">
        <f t="shared" si="31"/>
        <v>0</v>
      </c>
      <c r="Z395" s="121">
        <f t="shared" si="32"/>
        <v>0</v>
      </c>
      <c r="AA395" s="121">
        <f t="shared" si="33"/>
        <v>185</v>
      </c>
      <c r="AB395" s="121">
        <f t="shared" si="34"/>
        <v>0</v>
      </c>
      <c r="AC395" s="121">
        <f t="shared" si="35"/>
        <v>0</v>
      </c>
      <c r="AD395" s="1" t="s">
        <v>525</v>
      </c>
    </row>
    <row r="396" spans="1:30" ht="35.25" customHeight="1" x14ac:dyDescent="0.25">
      <c r="A396" s="89" t="s">
        <v>224</v>
      </c>
      <c r="B396" s="94" t="s">
        <v>41</v>
      </c>
      <c r="C396" s="91" t="s">
        <v>97</v>
      </c>
      <c r="D396" s="91" t="s">
        <v>196</v>
      </c>
      <c r="E396" s="122" t="s">
        <v>1066</v>
      </c>
      <c r="F396" s="92" t="s">
        <v>242</v>
      </c>
      <c r="G396" s="92" t="s">
        <v>98</v>
      </c>
      <c r="H396" s="92" t="s">
        <v>3540</v>
      </c>
      <c r="I396" s="162" t="s">
        <v>3539</v>
      </c>
      <c r="J396" s="96" t="s">
        <v>2190</v>
      </c>
      <c r="K396" s="95"/>
      <c r="L396" s="96"/>
      <c r="M396" s="95"/>
      <c r="N396" s="94" t="s">
        <v>2178</v>
      </c>
      <c r="O396" s="94" t="s">
        <v>244</v>
      </c>
      <c r="P396" s="94" t="s">
        <v>2189</v>
      </c>
      <c r="Q396" s="98" t="s">
        <v>2528</v>
      </c>
      <c r="R396" s="98" t="s">
        <v>5670</v>
      </c>
      <c r="S396" s="99" t="s">
        <v>279</v>
      </c>
      <c r="T396" s="94" t="s">
        <v>2529</v>
      </c>
      <c r="U396" s="120"/>
      <c r="V396" s="120"/>
      <c r="W396" s="100" t="str">
        <f>VLOOKUP(TRIM(X396),X10:Y92,2,FALSE)</f>
        <v>Puneet</v>
      </c>
      <c r="X396" s="121" t="str">
        <f t="shared" si="30"/>
        <v>8.3</v>
      </c>
      <c r="Y396" s="124">
        <f t="shared" si="31"/>
        <v>0</v>
      </c>
      <c r="Z396" s="121">
        <f t="shared" si="32"/>
        <v>0</v>
      </c>
      <c r="AA396" s="121">
        <f t="shared" si="33"/>
        <v>70</v>
      </c>
      <c r="AB396" s="121">
        <f t="shared" si="34"/>
        <v>0</v>
      </c>
      <c r="AC396" s="121">
        <f t="shared" si="35"/>
        <v>0</v>
      </c>
      <c r="AD396" s="1" t="s">
        <v>525</v>
      </c>
    </row>
    <row r="397" spans="1:30" ht="35.25" customHeight="1" x14ac:dyDescent="0.25">
      <c r="A397" s="89" t="s">
        <v>224</v>
      </c>
      <c r="B397" s="94" t="s">
        <v>2485</v>
      </c>
      <c r="C397" s="91" t="s">
        <v>97</v>
      </c>
      <c r="D397" s="91" t="s">
        <v>56</v>
      </c>
      <c r="E397" s="122" t="s">
        <v>1067</v>
      </c>
      <c r="F397" s="92" t="s">
        <v>2530</v>
      </c>
      <c r="G397" s="92" t="s">
        <v>103</v>
      </c>
      <c r="H397" s="92" t="s">
        <v>2481</v>
      </c>
      <c r="I397" s="162" t="s">
        <v>2531</v>
      </c>
      <c r="J397" s="96"/>
      <c r="K397" s="95"/>
      <c r="L397" s="96"/>
      <c r="M397" s="95"/>
      <c r="N397" s="94"/>
      <c r="O397" s="94"/>
      <c r="P397" s="94"/>
      <c r="Q397" s="98" t="s">
        <v>2532</v>
      </c>
      <c r="R397" s="98" t="s">
        <v>227</v>
      </c>
      <c r="S397" s="99" t="s">
        <v>227</v>
      </c>
      <c r="T397" s="94" t="s">
        <v>41</v>
      </c>
      <c r="U397" s="120"/>
      <c r="V397" s="120"/>
      <c r="W397" s="100" t="str">
        <f>VLOOKUP(TRIM(X397),X10:Y92,2,FALSE)</f>
        <v>Andy</v>
      </c>
      <c r="X397" s="121" t="str">
        <f t="shared" si="30"/>
        <v>4.1</v>
      </c>
      <c r="Y397" s="124">
        <f t="shared" si="31"/>
        <v>0</v>
      </c>
      <c r="Z397" s="121">
        <f t="shared" si="32"/>
        <v>0</v>
      </c>
      <c r="AA397" s="121">
        <f t="shared" si="33"/>
        <v>36</v>
      </c>
      <c r="AB397" s="121">
        <f t="shared" si="34"/>
        <v>0</v>
      </c>
      <c r="AC397" s="121">
        <f t="shared" si="35"/>
        <v>0</v>
      </c>
      <c r="AD397" s="1" t="s">
        <v>525</v>
      </c>
    </row>
    <row r="398" spans="1:30" ht="35.25" customHeight="1" x14ac:dyDescent="0.25">
      <c r="A398" s="89" t="s">
        <v>224</v>
      </c>
      <c r="B398" s="94" t="s">
        <v>41</v>
      </c>
      <c r="C398" s="91" t="s">
        <v>97</v>
      </c>
      <c r="D398" s="91" t="s">
        <v>1982</v>
      </c>
      <c r="E398" s="122" t="s">
        <v>1068</v>
      </c>
      <c r="F398" s="92" t="s">
        <v>100</v>
      </c>
      <c r="G398" s="92" t="s">
        <v>104</v>
      </c>
      <c r="H398" s="92" t="s">
        <v>2543</v>
      </c>
      <c r="I398" s="162" t="s">
        <v>407</v>
      </c>
      <c r="J398" s="96"/>
      <c r="K398" s="95"/>
      <c r="L398" s="96"/>
      <c r="M398" s="95"/>
      <c r="N398" s="94"/>
      <c r="O398" s="94" t="s">
        <v>244</v>
      </c>
      <c r="P398" s="94"/>
      <c r="Q398" s="98" t="s">
        <v>2544</v>
      </c>
      <c r="R398" s="98" t="s">
        <v>227</v>
      </c>
      <c r="S398" s="99" t="s">
        <v>227</v>
      </c>
      <c r="T398" s="94" t="s">
        <v>261</v>
      </c>
      <c r="U398" s="120"/>
      <c r="V398" s="120"/>
      <c r="W398" s="100" t="str">
        <f>VLOOKUP(TRIM(X398),X10:Y92,2,FALSE)</f>
        <v>Puneet</v>
      </c>
      <c r="X398" s="121" t="str">
        <f t="shared" si="30"/>
        <v>8.10.2</v>
      </c>
      <c r="Y398" s="124">
        <f t="shared" si="31"/>
        <v>0</v>
      </c>
      <c r="Z398" s="121">
        <f t="shared" si="32"/>
        <v>0</v>
      </c>
      <c r="AA398" s="121">
        <f t="shared" si="33"/>
        <v>18</v>
      </c>
      <c r="AB398" s="121">
        <f t="shared" si="34"/>
        <v>0</v>
      </c>
      <c r="AC398" s="121">
        <f t="shared" si="35"/>
        <v>0</v>
      </c>
    </row>
    <row r="399" spans="1:30" ht="35.25" customHeight="1" x14ac:dyDescent="0.25">
      <c r="A399" s="89" t="s">
        <v>224</v>
      </c>
      <c r="B399" s="94" t="s">
        <v>41</v>
      </c>
      <c r="C399" s="91" t="s">
        <v>97</v>
      </c>
      <c r="D399" s="91" t="s">
        <v>1981</v>
      </c>
      <c r="E399" s="122" t="s">
        <v>1069</v>
      </c>
      <c r="F399" s="92" t="s">
        <v>242</v>
      </c>
      <c r="G399" s="92" t="s">
        <v>98</v>
      </c>
      <c r="H399" s="92" t="s">
        <v>3541</v>
      </c>
      <c r="I399" s="162" t="s">
        <v>407</v>
      </c>
      <c r="J399" s="96" t="s">
        <v>259</v>
      </c>
      <c r="K399" s="95"/>
      <c r="L399" s="96"/>
      <c r="M399" s="95"/>
      <c r="N399" s="94" t="s">
        <v>545</v>
      </c>
      <c r="O399" s="94" t="s">
        <v>244</v>
      </c>
      <c r="P399" s="94" t="s">
        <v>260</v>
      </c>
      <c r="Q399" s="98" t="s">
        <v>2545</v>
      </c>
      <c r="R399" s="98" t="s">
        <v>5671</v>
      </c>
      <c r="S399" s="99" t="s">
        <v>279</v>
      </c>
      <c r="T399" s="94" t="s">
        <v>261</v>
      </c>
      <c r="U399" s="120"/>
      <c r="V399" s="120"/>
      <c r="W399" s="100" t="str">
        <f>VLOOKUP(TRIM(X399),X10:Y92,2,FALSE)</f>
        <v>Puneet</v>
      </c>
      <c r="X399" s="121" t="str">
        <f t="shared" si="30"/>
        <v>8.10.1</v>
      </c>
      <c r="Y399" s="124">
        <f t="shared" si="31"/>
        <v>0</v>
      </c>
      <c r="Z399" s="121">
        <f t="shared" si="32"/>
        <v>0</v>
      </c>
      <c r="AA399" s="121">
        <f t="shared" si="33"/>
        <v>18</v>
      </c>
      <c r="AB399" s="121">
        <f t="shared" si="34"/>
        <v>0</v>
      </c>
      <c r="AC399" s="121">
        <f t="shared" si="35"/>
        <v>0</v>
      </c>
    </row>
    <row r="400" spans="1:30" ht="35.25" customHeight="1" x14ac:dyDescent="0.25">
      <c r="A400" s="89" t="s">
        <v>224</v>
      </c>
      <c r="B400" s="94" t="s">
        <v>2533</v>
      </c>
      <c r="C400" s="91" t="s">
        <v>97</v>
      </c>
      <c r="D400" s="91" t="s">
        <v>1982</v>
      </c>
      <c r="E400" s="122" t="s">
        <v>1070</v>
      </c>
      <c r="F400" s="92" t="s">
        <v>270</v>
      </c>
      <c r="G400" s="92" t="s">
        <v>98</v>
      </c>
      <c r="H400" s="92" t="s">
        <v>2546</v>
      </c>
      <c r="I400" s="162" t="s">
        <v>109</v>
      </c>
      <c r="J400" s="96"/>
      <c r="K400" s="95"/>
      <c r="L400" s="96"/>
      <c r="M400" s="95"/>
      <c r="N400" s="94"/>
      <c r="O400" s="94" t="s">
        <v>244</v>
      </c>
      <c r="P400" s="94"/>
      <c r="Q400" s="98" t="s">
        <v>2533</v>
      </c>
      <c r="R400" s="98" t="s">
        <v>6290</v>
      </c>
      <c r="S400" s="99" t="s">
        <v>279</v>
      </c>
      <c r="T400" s="94" t="s">
        <v>261</v>
      </c>
      <c r="U400" s="120"/>
      <c r="V400" s="120"/>
      <c r="W400" s="100" t="str">
        <f>VLOOKUP(TRIM(X400),X10:Y92,2,FALSE)</f>
        <v>Puneet</v>
      </c>
      <c r="X400" s="121" t="str">
        <f t="shared" si="30"/>
        <v>8.10.2</v>
      </c>
      <c r="Y400" s="124">
        <f t="shared" si="31"/>
        <v>0</v>
      </c>
      <c r="Z400" s="121">
        <f t="shared" si="32"/>
        <v>0</v>
      </c>
      <c r="AA400" s="121">
        <f t="shared" si="33"/>
        <v>5</v>
      </c>
      <c r="AB400" s="121">
        <f t="shared" si="34"/>
        <v>0</v>
      </c>
      <c r="AC400" s="121">
        <f t="shared" si="35"/>
        <v>0</v>
      </c>
    </row>
    <row r="401" spans="1:29" ht="35.25" customHeight="1" x14ac:dyDescent="0.25">
      <c r="A401" s="89" t="s">
        <v>224</v>
      </c>
      <c r="B401" s="94" t="s">
        <v>41</v>
      </c>
      <c r="C401" s="91" t="s">
        <v>97</v>
      </c>
      <c r="D401" s="91" t="s">
        <v>1981</v>
      </c>
      <c r="E401" s="122" t="s">
        <v>1071</v>
      </c>
      <c r="F401" s="92" t="s">
        <v>100</v>
      </c>
      <c r="G401" s="92" t="s">
        <v>104</v>
      </c>
      <c r="H401" s="92" t="s">
        <v>2547</v>
      </c>
      <c r="I401" s="162" t="s">
        <v>407</v>
      </c>
      <c r="J401" s="96"/>
      <c r="K401" s="95"/>
      <c r="L401" s="96"/>
      <c r="M401" s="95"/>
      <c r="N401" s="94"/>
      <c r="O401" s="94" t="s">
        <v>244</v>
      </c>
      <c r="P401" s="94"/>
      <c r="Q401" s="98" t="s">
        <v>2548</v>
      </c>
      <c r="R401" s="98" t="s">
        <v>227</v>
      </c>
      <c r="S401" s="99" t="s">
        <v>227</v>
      </c>
      <c r="T401" s="94" t="s">
        <v>261</v>
      </c>
      <c r="U401" s="120"/>
      <c r="V401" s="120"/>
      <c r="W401" s="100" t="str">
        <f>VLOOKUP(TRIM(X401),X10:Y92,2,FALSE)</f>
        <v>Puneet</v>
      </c>
      <c r="X401" s="121" t="str">
        <f t="shared" si="30"/>
        <v>8.10.1</v>
      </c>
      <c r="Y401" s="124">
        <f t="shared" si="31"/>
        <v>0</v>
      </c>
      <c r="Z401" s="121">
        <f t="shared" si="32"/>
        <v>0</v>
      </c>
      <c r="AA401" s="121">
        <f t="shared" si="33"/>
        <v>18</v>
      </c>
      <c r="AB401" s="121">
        <f t="shared" si="34"/>
        <v>0</v>
      </c>
      <c r="AC401" s="121">
        <f t="shared" si="35"/>
        <v>0</v>
      </c>
    </row>
    <row r="402" spans="1:29" ht="35.25" customHeight="1" x14ac:dyDescent="0.25">
      <c r="A402" s="89" t="s">
        <v>224</v>
      </c>
      <c r="B402" s="94" t="s">
        <v>41</v>
      </c>
      <c r="C402" s="91" t="s">
        <v>97</v>
      </c>
      <c r="D402" s="91" t="s">
        <v>1981</v>
      </c>
      <c r="E402" s="122" t="s">
        <v>1072</v>
      </c>
      <c r="F402" s="92" t="s">
        <v>242</v>
      </c>
      <c r="G402" s="92" t="s">
        <v>98</v>
      </c>
      <c r="H402" s="92" t="s">
        <v>3543</v>
      </c>
      <c r="I402" s="162" t="s">
        <v>109</v>
      </c>
      <c r="J402" s="96" t="s">
        <v>259</v>
      </c>
      <c r="K402" s="95"/>
      <c r="L402" s="96"/>
      <c r="M402" s="95"/>
      <c r="N402" s="94" t="s">
        <v>545</v>
      </c>
      <c r="O402" s="94" t="s">
        <v>244</v>
      </c>
      <c r="P402" s="94" t="s">
        <v>260</v>
      </c>
      <c r="Q402" s="98" t="s">
        <v>3542</v>
      </c>
      <c r="R402" s="98" t="s">
        <v>5672</v>
      </c>
      <c r="S402" s="99" t="s">
        <v>227</v>
      </c>
      <c r="T402" s="94" t="s">
        <v>261</v>
      </c>
      <c r="U402" s="120"/>
      <c r="V402" s="120"/>
      <c r="W402" s="100" t="str">
        <f>VLOOKUP(TRIM(X402),X10:Y92,2,FALSE)</f>
        <v>Puneet</v>
      </c>
      <c r="X402" s="121" t="str">
        <f t="shared" si="30"/>
        <v>8.10.1</v>
      </c>
      <c r="Y402" s="124">
        <f t="shared" si="31"/>
        <v>0</v>
      </c>
      <c r="Z402" s="121">
        <f t="shared" si="32"/>
        <v>0</v>
      </c>
      <c r="AA402" s="121">
        <f t="shared" si="33"/>
        <v>5</v>
      </c>
      <c r="AB402" s="121">
        <f t="shared" si="34"/>
        <v>0</v>
      </c>
      <c r="AC402" s="121">
        <f t="shared" si="35"/>
        <v>0</v>
      </c>
    </row>
    <row r="403" spans="1:29" ht="35.25" customHeight="1" x14ac:dyDescent="0.25">
      <c r="A403" s="89" t="s">
        <v>224</v>
      </c>
      <c r="B403" s="94" t="s">
        <v>3545</v>
      </c>
      <c r="C403" s="91" t="s">
        <v>97</v>
      </c>
      <c r="D403" s="91" t="s">
        <v>5415</v>
      </c>
      <c r="E403" s="122" t="s">
        <v>1073</v>
      </c>
      <c r="F403" s="92" t="s">
        <v>16</v>
      </c>
      <c r="G403" s="92" t="s">
        <v>98</v>
      </c>
      <c r="H403" s="92" t="s">
        <v>2549</v>
      </c>
      <c r="I403" s="162" t="s">
        <v>2550</v>
      </c>
      <c r="J403" s="96" t="s">
        <v>246</v>
      </c>
      <c r="K403" s="95">
        <v>2402</v>
      </c>
      <c r="L403" s="96" t="s">
        <v>51</v>
      </c>
      <c r="M403" s="95" t="s">
        <v>106</v>
      </c>
      <c r="N403" s="94" t="s">
        <v>2147</v>
      </c>
      <c r="O403" s="94" t="s">
        <v>124</v>
      </c>
      <c r="P403" s="94" t="s">
        <v>250</v>
      </c>
      <c r="Q403" s="98" t="s">
        <v>3544</v>
      </c>
      <c r="R403" s="98" t="s">
        <v>5673</v>
      </c>
      <c r="S403" s="99" t="s">
        <v>279</v>
      </c>
      <c r="T403" s="94" t="s">
        <v>373</v>
      </c>
      <c r="U403" s="120"/>
      <c r="V403" s="120"/>
      <c r="W403" s="100" t="str">
        <f>VLOOKUP(TRIM(X403),X10:Y92,2,FALSE)</f>
        <v>Puneet</v>
      </c>
      <c r="X403" s="121" t="str">
        <f t="shared" si="30"/>
        <v>4.3</v>
      </c>
      <c r="Y403" s="124">
        <f t="shared" si="31"/>
        <v>0</v>
      </c>
      <c r="Z403" s="121">
        <f t="shared" si="32"/>
        <v>0</v>
      </c>
      <c r="AA403" s="121">
        <f t="shared" si="33"/>
        <v>35</v>
      </c>
      <c r="AB403" s="121">
        <f t="shared" si="34"/>
        <v>0</v>
      </c>
      <c r="AC403" s="121">
        <f t="shared" si="35"/>
        <v>0</v>
      </c>
    </row>
    <row r="404" spans="1:29" ht="35.25" customHeight="1" x14ac:dyDescent="0.25">
      <c r="A404" s="89"/>
      <c r="B404" s="94" t="s">
        <v>41</v>
      </c>
      <c r="C404" s="91" t="s">
        <v>14</v>
      </c>
      <c r="D404" s="91" t="s">
        <v>92</v>
      </c>
      <c r="E404" s="122" t="s">
        <v>1074</v>
      </c>
      <c r="F404" s="92" t="s">
        <v>242</v>
      </c>
      <c r="G404" s="209" t="s">
        <v>98</v>
      </c>
      <c r="H404" s="209" t="s">
        <v>2551</v>
      </c>
      <c r="I404" s="210" t="s">
        <v>2552</v>
      </c>
      <c r="J404" s="151" t="s">
        <v>265</v>
      </c>
      <c r="K404" s="152"/>
      <c r="L404" s="151"/>
      <c r="M404" s="152"/>
      <c r="N404" s="151" t="s">
        <v>545</v>
      </c>
      <c r="O404" s="151" t="s">
        <v>244</v>
      </c>
      <c r="P404" s="151" t="s">
        <v>266</v>
      </c>
      <c r="Q404" s="211" t="s">
        <v>2553</v>
      </c>
      <c r="R404" s="211" t="s">
        <v>255</v>
      </c>
      <c r="S404" s="153"/>
      <c r="T404" s="94" t="s">
        <v>2554</v>
      </c>
      <c r="U404" s="120"/>
      <c r="V404" s="120"/>
      <c r="W404" s="100" t="e">
        <f>VLOOKUP(TRIM(X404),X10:Y92,2,FALSE)</f>
        <v>#N/A</v>
      </c>
      <c r="X404" s="121" t="str">
        <f t="shared" si="30"/>
        <v>99</v>
      </c>
      <c r="Y404" s="124">
        <f t="shared" si="31"/>
        <v>0</v>
      </c>
      <c r="Z404" s="121">
        <f t="shared" si="32"/>
        <v>0</v>
      </c>
      <c r="AA404" s="121">
        <f t="shared" si="33"/>
        <v>21</v>
      </c>
      <c r="AB404" s="121">
        <f t="shared" si="34"/>
        <v>0</v>
      </c>
      <c r="AC404" s="121">
        <f t="shared" si="35"/>
        <v>0</v>
      </c>
    </row>
    <row r="405" spans="1:29" ht="35.25" customHeight="1" x14ac:dyDescent="0.25">
      <c r="A405" s="89" t="s">
        <v>224</v>
      </c>
      <c r="B405" s="94" t="s">
        <v>41</v>
      </c>
      <c r="C405" s="91" t="s">
        <v>97</v>
      </c>
      <c r="D405" s="91" t="s">
        <v>196</v>
      </c>
      <c r="E405" s="122" t="s">
        <v>1075</v>
      </c>
      <c r="F405" s="92" t="s">
        <v>242</v>
      </c>
      <c r="G405" s="92" t="s">
        <v>98</v>
      </c>
      <c r="H405" s="92" t="s">
        <v>3547</v>
      </c>
      <c r="I405" s="162" t="s">
        <v>292</v>
      </c>
      <c r="J405" s="96" t="s">
        <v>2190</v>
      </c>
      <c r="K405" s="95"/>
      <c r="L405" s="96"/>
      <c r="M405" s="95"/>
      <c r="N405" s="94" t="s">
        <v>2178</v>
      </c>
      <c r="O405" s="94" t="s">
        <v>244</v>
      </c>
      <c r="P405" s="94" t="s">
        <v>2189</v>
      </c>
      <c r="Q405" s="98" t="s">
        <v>3546</v>
      </c>
      <c r="R405" s="98" t="s">
        <v>234</v>
      </c>
      <c r="S405" s="99" t="s">
        <v>234</v>
      </c>
      <c r="T405" s="94" t="s">
        <v>293</v>
      </c>
      <c r="U405" s="120"/>
      <c r="V405" s="120"/>
      <c r="W405" s="100" t="str">
        <f>VLOOKUP(TRIM(X405),X10:Y92,2,FALSE)</f>
        <v>Puneet</v>
      </c>
      <c r="X405" s="121" t="str">
        <f t="shared" si="30"/>
        <v>8.3</v>
      </c>
      <c r="Y405" s="124">
        <f t="shared" si="31"/>
        <v>0</v>
      </c>
      <c r="Z405" s="121">
        <f>IF(F405="P-CR", IF(S385="Approved", 1, IF(S385="Block approved", 1, 0)),0)</f>
        <v>0</v>
      </c>
      <c r="AA405" s="121">
        <f t="shared" si="33"/>
        <v>8</v>
      </c>
      <c r="AB405" s="121">
        <f t="shared" si="34"/>
        <v>0</v>
      </c>
      <c r="AC405" s="121">
        <f t="shared" si="35"/>
        <v>0</v>
      </c>
    </row>
    <row r="406" spans="1:29" ht="35.25" customHeight="1" x14ac:dyDescent="0.25">
      <c r="A406" s="89" t="s">
        <v>224</v>
      </c>
      <c r="B406" s="94" t="s">
        <v>41</v>
      </c>
      <c r="C406" s="91" t="s">
        <v>97</v>
      </c>
      <c r="D406" s="91" t="s">
        <v>196</v>
      </c>
      <c r="E406" s="122" t="s">
        <v>1076</v>
      </c>
      <c r="F406" s="92" t="s">
        <v>242</v>
      </c>
      <c r="G406" s="92" t="s">
        <v>98</v>
      </c>
      <c r="H406" s="92" t="s">
        <v>3549</v>
      </c>
      <c r="I406" s="162" t="s">
        <v>292</v>
      </c>
      <c r="J406" s="96" t="s">
        <v>2190</v>
      </c>
      <c r="K406" s="95"/>
      <c r="L406" s="96"/>
      <c r="M406" s="95"/>
      <c r="N406" s="94" t="s">
        <v>2178</v>
      </c>
      <c r="O406" s="94" t="s">
        <v>244</v>
      </c>
      <c r="P406" s="94" t="s">
        <v>2189</v>
      </c>
      <c r="Q406" s="98" t="s">
        <v>3548</v>
      </c>
      <c r="R406" s="98" t="s">
        <v>6284</v>
      </c>
      <c r="S406" s="99" t="s">
        <v>234</v>
      </c>
      <c r="T406" s="94" t="s">
        <v>293</v>
      </c>
      <c r="U406" s="120"/>
      <c r="V406" s="120"/>
      <c r="W406" s="100" t="str">
        <f>VLOOKUP(TRIM(X406),X10:Y92,2,FALSE)</f>
        <v>Puneet</v>
      </c>
      <c r="X406" s="121" t="str">
        <f t="shared" si="30"/>
        <v>8.3</v>
      </c>
      <c r="Y406" s="124">
        <f t="shared" si="31"/>
        <v>0</v>
      </c>
      <c r="Z406" s="121">
        <f t="shared" ref="Z406:Z469" si="36">IF(F406="P-CR", IF(S406="Approved", 1, IF(S406="Block approved", 1, 0)),0)</f>
        <v>0</v>
      </c>
      <c r="AA406" s="121">
        <f t="shared" si="33"/>
        <v>8</v>
      </c>
      <c r="AB406" s="121">
        <f t="shared" si="34"/>
        <v>0</v>
      </c>
      <c r="AC406" s="121">
        <f t="shared" si="35"/>
        <v>0</v>
      </c>
    </row>
    <row r="407" spans="1:29" ht="35.25" customHeight="1" x14ac:dyDescent="0.25">
      <c r="A407" s="89" t="s">
        <v>224</v>
      </c>
      <c r="B407" s="94" t="s">
        <v>3551</v>
      </c>
      <c r="C407" s="91" t="s">
        <v>97</v>
      </c>
      <c r="D407" s="91" t="s">
        <v>221</v>
      </c>
      <c r="E407" s="122" t="s">
        <v>1077</v>
      </c>
      <c r="F407" s="92" t="s">
        <v>16</v>
      </c>
      <c r="G407" s="92" t="s">
        <v>98</v>
      </c>
      <c r="H407" s="92" t="s">
        <v>2555</v>
      </c>
      <c r="I407" s="162" t="s">
        <v>292</v>
      </c>
      <c r="J407" s="96" t="s">
        <v>246</v>
      </c>
      <c r="K407" s="95">
        <v>2556</v>
      </c>
      <c r="L407" s="96"/>
      <c r="M407" s="95" t="s">
        <v>253</v>
      </c>
      <c r="N407" s="94" t="s">
        <v>2147</v>
      </c>
      <c r="O407" s="94" t="s">
        <v>244</v>
      </c>
      <c r="P407" s="94" t="s">
        <v>559</v>
      </c>
      <c r="Q407" s="98" t="s">
        <v>3550</v>
      </c>
      <c r="R407" s="98" t="s">
        <v>227</v>
      </c>
      <c r="S407" s="99" t="s">
        <v>227</v>
      </c>
      <c r="T407" s="94" t="s">
        <v>293</v>
      </c>
      <c r="U407" s="120"/>
      <c r="V407" s="120"/>
      <c r="W407" s="100" t="str">
        <f>VLOOKUP(TRIM(X407),X10:Y92,2,FALSE)</f>
        <v>Andy</v>
      </c>
      <c r="X407" s="121" t="str">
        <f t="shared" si="30"/>
        <v>8.13</v>
      </c>
      <c r="Y407" s="124">
        <f t="shared" si="31"/>
        <v>0</v>
      </c>
      <c r="Z407" s="121">
        <f t="shared" si="36"/>
        <v>0</v>
      </c>
      <c r="AA407" s="121">
        <f t="shared" si="33"/>
        <v>8</v>
      </c>
      <c r="AB407" s="121">
        <f t="shared" si="34"/>
        <v>0</v>
      </c>
      <c r="AC407" s="121">
        <f t="shared" si="35"/>
        <v>0</v>
      </c>
    </row>
    <row r="408" spans="1:29" ht="35.25" customHeight="1" x14ac:dyDescent="0.25">
      <c r="A408" s="89" t="s">
        <v>224</v>
      </c>
      <c r="B408" s="94" t="s">
        <v>41</v>
      </c>
      <c r="C408" s="91" t="s">
        <v>97</v>
      </c>
      <c r="D408" s="91" t="s">
        <v>1971</v>
      </c>
      <c r="E408" s="122" t="s">
        <v>1078</v>
      </c>
      <c r="F408" s="92" t="s">
        <v>242</v>
      </c>
      <c r="G408" s="92" t="s">
        <v>98</v>
      </c>
      <c r="H408" s="92" t="s">
        <v>3553</v>
      </c>
      <c r="I408" s="162" t="s">
        <v>292</v>
      </c>
      <c r="J408" s="96" t="s">
        <v>285</v>
      </c>
      <c r="K408" s="95"/>
      <c r="L408" s="96"/>
      <c r="M408" s="95"/>
      <c r="N408" s="94" t="s">
        <v>545</v>
      </c>
      <c r="O408" s="94" t="s">
        <v>244</v>
      </c>
      <c r="P408" s="94" t="s">
        <v>286</v>
      </c>
      <c r="Q408" s="98" t="s">
        <v>3552</v>
      </c>
      <c r="R408" s="98" t="s">
        <v>5605</v>
      </c>
      <c r="S408" s="99" t="s">
        <v>269</v>
      </c>
      <c r="T408" s="94" t="s">
        <v>293</v>
      </c>
      <c r="U408" s="120"/>
      <c r="V408" s="120"/>
      <c r="W408" s="100" t="str">
        <f>VLOOKUP(TRIM(X408),X10:Y92,2,FALSE)</f>
        <v>Tao</v>
      </c>
      <c r="X408" s="121" t="str">
        <f t="shared" si="30"/>
        <v>8.4.1</v>
      </c>
      <c r="Y408" s="124">
        <f t="shared" si="31"/>
        <v>0</v>
      </c>
      <c r="Z408" s="121">
        <f t="shared" si="36"/>
        <v>0</v>
      </c>
      <c r="AA408" s="121">
        <f t="shared" si="33"/>
        <v>8</v>
      </c>
      <c r="AB408" s="121">
        <f t="shared" si="34"/>
        <v>0</v>
      </c>
      <c r="AC408" s="121">
        <f t="shared" si="35"/>
        <v>0</v>
      </c>
    </row>
    <row r="409" spans="1:29" ht="35.25" customHeight="1" x14ac:dyDescent="0.25">
      <c r="A409" s="89" t="s">
        <v>224</v>
      </c>
      <c r="B409" s="94" t="s">
        <v>3392</v>
      </c>
      <c r="C409" s="91" t="s">
        <v>97</v>
      </c>
      <c r="D409" s="91" t="s">
        <v>211</v>
      </c>
      <c r="E409" s="122" t="s">
        <v>1079</v>
      </c>
      <c r="F409" s="92" t="s">
        <v>16</v>
      </c>
      <c r="G409" s="92" t="s">
        <v>98</v>
      </c>
      <c r="H409" s="92" t="s">
        <v>2556</v>
      </c>
      <c r="I409" s="162" t="s">
        <v>2557</v>
      </c>
      <c r="J409" s="96" t="s">
        <v>105</v>
      </c>
      <c r="K409" s="95">
        <v>2413</v>
      </c>
      <c r="L409" s="96" t="s">
        <v>53</v>
      </c>
      <c r="M409" s="95" t="s">
        <v>106</v>
      </c>
      <c r="N409" s="94" t="s">
        <v>2159</v>
      </c>
      <c r="O409" s="94" t="s">
        <v>124</v>
      </c>
      <c r="P409" s="94" t="s">
        <v>240</v>
      </c>
      <c r="Q409" s="98" t="s">
        <v>3554</v>
      </c>
      <c r="R409" s="98" t="s">
        <v>5335</v>
      </c>
      <c r="S409" s="99" t="s">
        <v>227</v>
      </c>
      <c r="T409" s="94" t="s">
        <v>293</v>
      </c>
      <c r="U409" s="120"/>
      <c r="V409" s="120"/>
      <c r="W409" s="100" t="str">
        <f>VLOOKUP(TRIM(X409),X10:Y92,2,FALSE)</f>
        <v>Tao</v>
      </c>
      <c r="X409" s="121" t="str">
        <f t="shared" si="30"/>
        <v>7.10.1</v>
      </c>
      <c r="Y409" s="124">
        <f t="shared" si="31"/>
        <v>0</v>
      </c>
      <c r="Z409" s="121">
        <f t="shared" si="36"/>
        <v>0</v>
      </c>
      <c r="AA409" s="121">
        <f t="shared" si="33"/>
        <v>59</v>
      </c>
      <c r="AB409" s="121">
        <f t="shared" si="34"/>
        <v>0</v>
      </c>
      <c r="AC409" s="121">
        <f t="shared" si="35"/>
        <v>0</v>
      </c>
    </row>
    <row r="410" spans="1:29" ht="35.25" customHeight="1" x14ac:dyDescent="0.25">
      <c r="A410" s="89" t="s">
        <v>224</v>
      </c>
      <c r="B410" s="94" t="s">
        <v>3556</v>
      </c>
      <c r="C410" s="91" t="s">
        <v>97</v>
      </c>
      <c r="D410" s="91" t="s">
        <v>211</v>
      </c>
      <c r="E410" s="122" t="s">
        <v>1080</v>
      </c>
      <c r="F410" s="92" t="s">
        <v>16</v>
      </c>
      <c r="G410" s="92" t="s">
        <v>98</v>
      </c>
      <c r="H410" s="92" t="s">
        <v>2558</v>
      </c>
      <c r="I410" s="162" t="s">
        <v>292</v>
      </c>
      <c r="J410" s="96" t="s">
        <v>246</v>
      </c>
      <c r="K410" s="95">
        <v>2557</v>
      </c>
      <c r="L410" s="96"/>
      <c r="M410" s="95" t="s">
        <v>106</v>
      </c>
      <c r="N410" s="94" t="s">
        <v>2147</v>
      </c>
      <c r="O410" s="94" t="s">
        <v>124</v>
      </c>
      <c r="P410" s="94" t="s">
        <v>240</v>
      </c>
      <c r="Q410" s="98" t="s">
        <v>3555</v>
      </c>
      <c r="R410" s="98" t="s">
        <v>5483</v>
      </c>
      <c r="S410" s="99" t="s">
        <v>279</v>
      </c>
      <c r="T410" s="94" t="s">
        <v>293</v>
      </c>
      <c r="U410" s="120"/>
      <c r="V410" s="120"/>
      <c r="W410" s="100" t="str">
        <f>VLOOKUP(TRIM(X410),X10:Y92,2,FALSE)</f>
        <v>Tao</v>
      </c>
      <c r="X410" s="121" t="str">
        <f t="shared" si="30"/>
        <v>7.10.1</v>
      </c>
      <c r="Y410" s="124">
        <f t="shared" si="31"/>
        <v>0</v>
      </c>
      <c r="Z410" s="121">
        <f t="shared" si="36"/>
        <v>0</v>
      </c>
      <c r="AA410" s="121">
        <f t="shared" si="33"/>
        <v>8</v>
      </c>
      <c r="AB410" s="121">
        <f t="shared" si="34"/>
        <v>0</v>
      </c>
      <c r="AC410" s="121">
        <f t="shared" si="35"/>
        <v>0</v>
      </c>
    </row>
    <row r="411" spans="1:29" ht="35.25" customHeight="1" x14ac:dyDescent="0.25">
      <c r="A411" s="89" t="s">
        <v>224</v>
      </c>
      <c r="B411" s="94" t="s">
        <v>41</v>
      </c>
      <c r="C411" s="91" t="s">
        <v>97</v>
      </c>
      <c r="D411" s="91" t="s">
        <v>1979</v>
      </c>
      <c r="E411" s="122" t="s">
        <v>1081</v>
      </c>
      <c r="F411" s="92" t="s">
        <v>242</v>
      </c>
      <c r="G411" s="92" t="s">
        <v>98</v>
      </c>
      <c r="H411" s="92" t="s">
        <v>3557</v>
      </c>
      <c r="I411" s="162" t="s">
        <v>292</v>
      </c>
      <c r="J411" s="96" t="s">
        <v>265</v>
      </c>
      <c r="K411" s="95"/>
      <c r="L411" s="96"/>
      <c r="M411" s="95"/>
      <c r="N411" s="94" t="s">
        <v>545</v>
      </c>
      <c r="O411" s="94" t="s">
        <v>244</v>
      </c>
      <c r="P411" s="94" t="s">
        <v>266</v>
      </c>
      <c r="Q411" s="98" t="s">
        <v>2559</v>
      </c>
      <c r="R411" s="98" t="s">
        <v>5674</v>
      </c>
      <c r="S411" s="99" t="s">
        <v>269</v>
      </c>
      <c r="T411" s="94" t="s">
        <v>293</v>
      </c>
      <c r="U411" s="120"/>
      <c r="V411" s="120"/>
      <c r="W411" s="100" t="str">
        <f>VLOOKUP(TRIM(X411),X10:Y92,2,FALSE)</f>
        <v>Andy</v>
      </c>
      <c r="X411" s="121" t="str">
        <f t="shared" si="30"/>
        <v>8.9.1</v>
      </c>
      <c r="Y411" s="124">
        <f t="shared" si="31"/>
        <v>0</v>
      </c>
      <c r="Z411" s="121">
        <f t="shared" si="36"/>
        <v>0</v>
      </c>
      <c r="AA411" s="121">
        <f t="shared" si="33"/>
        <v>8</v>
      </c>
      <c r="AB411" s="121">
        <f t="shared" si="34"/>
        <v>0</v>
      </c>
      <c r="AC411" s="121">
        <f t="shared" si="35"/>
        <v>0</v>
      </c>
    </row>
    <row r="412" spans="1:29" ht="35.25" customHeight="1" x14ac:dyDescent="0.25">
      <c r="A412" s="89" t="s">
        <v>224</v>
      </c>
      <c r="B412" s="94" t="s">
        <v>2534</v>
      </c>
      <c r="C412" s="91" t="s">
        <v>97</v>
      </c>
      <c r="D412" s="91" t="s">
        <v>173</v>
      </c>
      <c r="E412" s="122" t="s">
        <v>1082</v>
      </c>
      <c r="F412" s="92" t="s">
        <v>270</v>
      </c>
      <c r="G412" s="92" t="s">
        <v>98</v>
      </c>
      <c r="H412" s="92" t="s">
        <v>2560</v>
      </c>
      <c r="I412" s="162" t="s">
        <v>292</v>
      </c>
      <c r="J412" s="96"/>
      <c r="K412" s="95"/>
      <c r="L412" s="96"/>
      <c r="M412" s="95"/>
      <c r="N412" s="94"/>
      <c r="O412" s="94" t="s">
        <v>124</v>
      </c>
      <c r="P412" s="94" t="s">
        <v>146</v>
      </c>
      <c r="Q412" s="98" t="s">
        <v>2561</v>
      </c>
      <c r="R412" s="98" t="s">
        <v>5336</v>
      </c>
      <c r="S412" s="99" t="s">
        <v>279</v>
      </c>
      <c r="T412" s="94" t="s">
        <v>293</v>
      </c>
      <c r="U412" s="120"/>
      <c r="V412" s="120"/>
      <c r="W412" s="100" t="str">
        <f>VLOOKUP(TRIM(X412),X10:Y92,2,FALSE)</f>
        <v>Tao</v>
      </c>
      <c r="X412" s="121" t="str">
        <f t="shared" si="30"/>
        <v>7.4</v>
      </c>
      <c r="Y412" s="124">
        <f t="shared" si="31"/>
        <v>0</v>
      </c>
      <c r="Z412" s="121">
        <f t="shared" si="36"/>
        <v>0</v>
      </c>
      <c r="AA412" s="121">
        <f t="shared" si="33"/>
        <v>8</v>
      </c>
      <c r="AB412" s="121">
        <f t="shared" si="34"/>
        <v>0</v>
      </c>
      <c r="AC412" s="121">
        <f t="shared" si="35"/>
        <v>0</v>
      </c>
    </row>
    <row r="413" spans="1:29" ht="35.25" customHeight="1" x14ac:dyDescent="0.25">
      <c r="A413" s="89" t="s">
        <v>224</v>
      </c>
      <c r="B413" s="94" t="s">
        <v>3559</v>
      </c>
      <c r="C413" s="91" t="s">
        <v>97</v>
      </c>
      <c r="D413" s="91" t="s">
        <v>173</v>
      </c>
      <c r="E413" s="122" t="s">
        <v>1083</v>
      </c>
      <c r="F413" s="92" t="s">
        <v>16</v>
      </c>
      <c r="G413" s="92" t="s">
        <v>98</v>
      </c>
      <c r="H413" s="92" t="s">
        <v>2562</v>
      </c>
      <c r="I413" s="162" t="s">
        <v>292</v>
      </c>
      <c r="J413" s="96" t="s">
        <v>246</v>
      </c>
      <c r="K413" s="95">
        <v>2558</v>
      </c>
      <c r="L413" s="96"/>
      <c r="M413" s="95" t="s">
        <v>106</v>
      </c>
      <c r="N413" s="94" t="s">
        <v>2147</v>
      </c>
      <c r="O413" s="94" t="s">
        <v>124</v>
      </c>
      <c r="P413" s="94" t="s">
        <v>146</v>
      </c>
      <c r="Q413" s="98" t="s">
        <v>3558</v>
      </c>
      <c r="R413" s="98" t="s">
        <v>234</v>
      </c>
      <c r="S413" s="99" t="s">
        <v>234</v>
      </c>
      <c r="T413" s="94" t="s">
        <v>293</v>
      </c>
      <c r="U413" s="120"/>
      <c r="V413" s="120"/>
      <c r="W413" s="100" t="str">
        <f>VLOOKUP(TRIM(X413),X10:Y92,2,FALSE)</f>
        <v>Tao</v>
      </c>
      <c r="X413" s="121" t="str">
        <f t="shared" ref="X413:X476" si="37">IF(ISNONTEXT(D413),"" &amp; D413 &amp;"",T(D413))</f>
        <v>7.4</v>
      </c>
      <c r="Y413" s="124">
        <f t="shared" ref="Y413:Y476" si="38">IF(F413="CR", IF(S413="Approved", 1, IF(S413="Agreed", 1, IF(S413="Block approved", 1, 0))),0)</f>
        <v>0</v>
      </c>
      <c r="Z413" s="121">
        <f t="shared" si="36"/>
        <v>0</v>
      </c>
      <c r="AA413" s="121">
        <f t="shared" ref="AA413:AA476" si="39">LEN(I413)</f>
        <v>8</v>
      </c>
      <c r="AB413" s="121">
        <f t="shared" ref="AB413:AB476" si="40">IF(LEFT(H413, 12)="Reserved for",  1, 0)</f>
        <v>0</v>
      </c>
      <c r="AC413" s="121">
        <f t="shared" ref="AC413:AC476" si="41">IF(F413="LS OUT", IF(S413="Approved", 1, IF(S413="Block approved", 1, 0)),0)</f>
        <v>0</v>
      </c>
    </row>
    <row r="414" spans="1:29" ht="35.25" customHeight="1" x14ac:dyDescent="0.25">
      <c r="A414" s="89" t="s">
        <v>224</v>
      </c>
      <c r="B414" s="94" t="s">
        <v>3561</v>
      </c>
      <c r="C414" s="91" t="s">
        <v>97</v>
      </c>
      <c r="D414" s="91" t="s">
        <v>173</v>
      </c>
      <c r="E414" s="122" t="s">
        <v>1084</v>
      </c>
      <c r="F414" s="92" t="s">
        <v>16</v>
      </c>
      <c r="G414" s="92" t="s">
        <v>98</v>
      </c>
      <c r="H414" s="92" t="s">
        <v>2562</v>
      </c>
      <c r="I414" s="162" t="s">
        <v>292</v>
      </c>
      <c r="J414" s="96" t="s">
        <v>105</v>
      </c>
      <c r="K414" s="95">
        <v>2422</v>
      </c>
      <c r="L414" s="96" t="s">
        <v>49</v>
      </c>
      <c r="M414" s="95" t="s">
        <v>106</v>
      </c>
      <c r="N414" s="94" t="s">
        <v>2159</v>
      </c>
      <c r="O414" s="94" t="s">
        <v>124</v>
      </c>
      <c r="P414" s="94" t="s">
        <v>146</v>
      </c>
      <c r="Q414" s="98" t="s">
        <v>3560</v>
      </c>
      <c r="R414" s="98" t="s">
        <v>5337</v>
      </c>
      <c r="S414" s="99" t="s">
        <v>279</v>
      </c>
      <c r="T414" s="94" t="s">
        <v>293</v>
      </c>
      <c r="U414" s="120"/>
      <c r="V414" s="120"/>
      <c r="W414" s="100" t="str">
        <f>VLOOKUP(TRIM(X414),X10:Y92,2,FALSE)</f>
        <v>Tao</v>
      </c>
      <c r="X414" s="121" t="str">
        <f t="shared" si="37"/>
        <v>7.4</v>
      </c>
      <c r="Y414" s="124">
        <f t="shared" si="38"/>
        <v>0</v>
      </c>
      <c r="Z414" s="121">
        <f t="shared" si="36"/>
        <v>0</v>
      </c>
      <c r="AA414" s="121">
        <f t="shared" si="39"/>
        <v>8</v>
      </c>
      <c r="AB414" s="121">
        <f t="shared" si="40"/>
        <v>0</v>
      </c>
      <c r="AC414" s="121">
        <f t="shared" si="41"/>
        <v>0</v>
      </c>
    </row>
    <row r="415" spans="1:29" ht="35.25" customHeight="1" x14ac:dyDescent="0.25">
      <c r="A415" s="89" t="s">
        <v>224</v>
      </c>
      <c r="B415" s="94" t="s">
        <v>3563</v>
      </c>
      <c r="C415" s="91" t="s">
        <v>97</v>
      </c>
      <c r="D415" s="91" t="s">
        <v>81</v>
      </c>
      <c r="E415" s="122" t="s">
        <v>1085</v>
      </c>
      <c r="F415" s="92" t="s">
        <v>16</v>
      </c>
      <c r="G415" s="92" t="s">
        <v>98</v>
      </c>
      <c r="H415" s="92" t="s">
        <v>2563</v>
      </c>
      <c r="I415" s="162" t="s">
        <v>292</v>
      </c>
      <c r="J415" s="96" t="s">
        <v>105</v>
      </c>
      <c r="K415" s="95">
        <v>2492</v>
      </c>
      <c r="L415" s="96"/>
      <c r="M415" s="95" t="s">
        <v>106</v>
      </c>
      <c r="N415" s="94" t="s">
        <v>2159</v>
      </c>
      <c r="O415" s="94" t="s">
        <v>124</v>
      </c>
      <c r="P415" s="94" t="s">
        <v>250</v>
      </c>
      <c r="Q415" s="98" t="s">
        <v>3562</v>
      </c>
      <c r="R415" s="98" t="s">
        <v>5338</v>
      </c>
      <c r="S415" s="99" t="s">
        <v>279</v>
      </c>
      <c r="T415" s="94" t="s">
        <v>293</v>
      </c>
      <c r="U415" s="120"/>
      <c r="V415" s="120"/>
      <c r="W415" s="100" t="str">
        <f>VLOOKUP(TRIM(X415),X10:Y92,2,FALSE)</f>
        <v>Tao</v>
      </c>
      <c r="X415" s="121" t="str">
        <f t="shared" si="37"/>
        <v>6.8</v>
      </c>
      <c r="Y415" s="124">
        <f t="shared" si="38"/>
        <v>0</v>
      </c>
      <c r="Z415" s="121">
        <f t="shared" si="36"/>
        <v>0</v>
      </c>
      <c r="AA415" s="121">
        <f t="shared" si="39"/>
        <v>8</v>
      </c>
      <c r="AB415" s="121">
        <f t="shared" si="40"/>
        <v>0</v>
      </c>
      <c r="AC415" s="121">
        <f t="shared" si="41"/>
        <v>0</v>
      </c>
    </row>
    <row r="416" spans="1:29" ht="35.25" customHeight="1" x14ac:dyDescent="0.25">
      <c r="A416" s="89" t="s">
        <v>224</v>
      </c>
      <c r="B416" s="94" t="s">
        <v>3565</v>
      </c>
      <c r="C416" s="91" t="s">
        <v>97</v>
      </c>
      <c r="D416" s="91" t="s">
        <v>66</v>
      </c>
      <c r="E416" s="122" t="s">
        <v>1086</v>
      </c>
      <c r="F416" s="92" t="s">
        <v>16</v>
      </c>
      <c r="G416" s="92" t="s">
        <v>98</v>
      </c>
      <c r="H416" s="92" t="s">
        <v>2564</v>
      </c>
      <c r="I416" s="162" t="s">
        <v>292</v>
      </c>
      <c r="J416" s="96" t="s">
        <v>246</v>
      </c>
      <c r="K416" s="212">
        <v>2559</v>
      </c>
      <c r="L416" s="96"/>
      <c r="M416" s="95" t="s">
        <v>106</v>
      </c>
      <c r="N416" s="94" t="s">
        <v>2147</v>
      </c>
      <c r="O416" s="94" t="s">
        <v>124</v>
      </c>
      <c r="P416" s="94" t="s">
        <v>250</v>
      </c>
      <c r="Q416" s="98" t="s">
        <v>3564</v>
      </c>
      <c r="R416" s="98" t="s">
        <v>5339</v>
      </c>
      <c r="S416" s="99" t="s">
        <v>279</v>
      </c>
      <c r="T416" s="94" t="s">
        <v>293</v>
      </c>
      <c r="U416" s="120"/>
      <c r="V416" s="120"/>
      <c r="W416" s="100" t="str">
        <f>VLOOKUP(TRIM(X416),X10:Y92,2,FALSE)</f>
        <v>Tao</v>
      </c>
      <c r="X416" s="121" t="str">
        <f t="shared" si="37"/>
        <v>6.2</v>
      </c>
      <c r="Y416" s="124">
        <f t="shared" si="38"/>
        <v>0</v>
      </c>
      <c r="Z416" s="121">
        <f t="shared" si="36"/>
        <v>0</v>
      </c>
      <c r="AA416" s="121">
        <f t="shared" si="39"/>
        <v>8</v>
      </c>
      <c r="AB416" s="121">
        <f t="shared" si="40"/>
        <v>0</v>
      </c>
      <c r="AC416" s="121">
        <f t="shared" si="41"/>
        <v>0</v>
      </c>
    </row>
    <row r="417" spans="1:30" ht="35.25" customHeight="1" x14ac:dyDescent="0.25">
      <c r="A417" s="89" t="s">
        <v>224</v>
      </c>
      <c r="B417" s="94" t="s">
        <v>274</v>
      </c>
      <c r="C417" s="91" t="s">
        <v>97</v>
      </c>
      <c r="D417" s="91" t="s">
        <v>82</v>
      </c>
      <c r="E417" s="122" t="s">
        <v>1087</v>
      </c>
      <c r="F417" s="92" t="s">
        <v>270</v>
      </c>
      <c r="G417" s="92" t="s">
        <v>98</v>
      </c>
      <c r="H417" s="92" t="s">
        <v>2257</v>
      </c>
      <c r="I417" s="162" t="s">
        <v>292</v>
      </c>
      <c r="J417" s="96"/>
      <c r="K417" s="95"/>
      <c r="L417" s="96"/>
      <c r="M417" s="95"/>
      <c r="N417" s="94"/>
      <c r="O417" s="94" t="s">
        <v>244</v>
      </c>
      <c r="P417" s="94" t="s">
        <v>2042</v>
      </c>
      <c r="Q417" s="98" t="s">
        <v>2565</v>
      </c>
      <c r="R417" s="98" t="s">
        <v>5340</v>
      </c>
      <c r="S417" s="99" t="s">
        <v>269</v>
      </c>
      <c r="T417" s="94" t="s">
        <v>293</v>
      </c>
      <c r="U417" s="120"/>
      <c r="V417" s="120"/>
      <c r="W417" s="100" t="str">
        <f>VLOOKUP(TRIM(X417),X10:Y92,2,FALSE)</f>
        <v>Tao</v>
      </c>
      <c r="X417" s="121" t="str">
        <f t="shared" si="37"/>
        <v>6.9</v>
      </c>
      <c r="Y417" s="124">
        <f t="shared" si="38"/>
        <v>0</v>
      </c>
      <c r="Z417" s="121">
        <f t="shared" si="36"/>
        <v>0</v>
      </c>
      <c r="AA417" s="121">
        <f t="shared" si="39"/>
        <v>8</v>
      </c>
      <c r="AB417" s="121">
        <f t="shared" si="40"/>
        <v>0</v>
      </c>
      <c r="AC417" s="121">
        <f t="shared" si="41"/>
        <v>0</v>
      </c>
    </row>
    <row r="418" spans="1:30" ht="35.25" customHeight="1" x14ac:dyDescent="0.25">
      <c r="A418" s="89" t="s">
        <v>224</v>
      </c>
      <c r="B418" s="94" t="s">
        <v>3567</v>
      </c>
      <c r="C418" s="91" t="s">
        <v>97</v>
      </c>
      <c r="D418" s="91" t="s">
        <v>67</v>
      </c>
      <c r="E418" s="122" t="s">
        <v>1088</v>
      </c>
      <c r="F418" s="92" t="s">
        <v>16</v>
      </c>
      <c r="G418" s="92" t="s">
        <v>98</v>
      </c>
      <c r="H418" s="92" t="s">
        <v>2566</v>
      </c>
      <c r="I418" s="162" t="s">
        <v>292</v>
      </c>
      <c r="J418" s="96" t="s">
        <v>105</v>
      </c>
      <c r="K418" s="95">
        <v>2493</v>
      </c>
      <c r="L418" s="96"/>
      <c r="M418" s="95" t="s">
        <v>106</v>
      </c>
      <c r="N418" s="94" t="s">
        <v>2159</v>
      </c>
      <c r="O418" s="94" t="s">
        <v>124</v>
      </c>
      <c r="P418" s="94" t="s">
        <v>250</v>
      </c>
      <c r="Q418" s="98" t="s">
        <v>3566</v>
      </c>
      <c r="R418" s="98" t="s">
        <v>5341</v>
      </c>
      <c r="S418" s="99" t="s">
        <v>279</v>
      </c>
      <c r="T418" s="94" t="s">
        <v>293</v>
      </c>
      <c r="U418" s="120"/>
      <c r="V418" s="120"/>
      <c r="W418" s="100" t="str">
        <f>VLOOKUP(TRIM(X418),X10:Y92,2,FALSE)</f>
        <v>Tao</v>
      </c>
      <c r="X418" s="121" t="str">
        <f t="shared" si="37"/>
        <v>6.3</v>
      </c>
      <c r="Y418" s="124">
        <f t="shared" si="38"/>
        <v>0</v>
      </c>
      <c r="Z418" s="121">
        <f t="shared" si="36"/>
        <v>0</v>
      </c>
      <c r="AA418" s="121">
        <f t="shared" si="39"/>
        <v>8</v>
      </c>
      <c r="AB418" s="121">
        <f t="shared" si="40"/>
        <v>0</v>
      </c>
      <c r="AC418" s="121">
        <f t="shared" si="41"/>
        <v>0</v>
      </c>
    </row>
    <row r="419" spans="1:30" ht="35.25" customHeight="1" x14ac:dyDescent="0.25">
      <c r="A419" s="89" t="s">
        <v>224</v>
      </c>
      <c r="B419" s="94" t="s">
        <v>2535</v>
      </c>
      <c r="C419" s="91" t="s">
        <v>97</v>
      </c>
      <c r="D419" s="91" t="s">
        <v>82</v>
      </c>
      <c r="E419" s="122" t="s">
        <v>1089</v>
      </c>
      <c r="F419" s="92" t="s">
        <v>270</v>
      </c>
      <c r="G419" s="92" t="s">
        <v>98</v>
      </c>
      <c r="H419" s="92" t="s">
        <v>2567</v>
      </c>
      <c r="I419" s="162" t="s">
        <v>292</v>
      </c>
      <c r="J419" s="96"/>
      <c r="K419" s="95"/>
      <c r="L419" s="96"/>
      <c r="M419" s="95"/>
      <c r="N419" s="94"/>
      <c r="O419" s="94" t="s">
        <v>238</v>
      </c>
      <c r="P419" s="94" t="s">
        <v>2227</v>
      </c>
      <c r="Q419" s="98" t="s">
        <v>2568</v>
      </c>
      <c r="R419" s="98" t="s">
        <v>5306</v>
      </c>
      <c r="S419" s="99" t="s">
        <v>234</v>
      </c>
      <c r="T419" s="94" t="s">
        <v>293</v>
      </c>
      <c r="U419" s="120"/>
      <c r="V419" s="120"/>
      <c r="W419" s="100" t="str">
        <f>VLOOKUP(TRIM(X419),X10:Y92,2,FALSE)</f>
        <v>Tao</v>
      </c>
      <c r="X419" s="121" t="str">
        <f t="shared" si="37"/>
        <v>6.9</v>
      </c>
      <c r="Y419" s="124">
        <f t="shared" si="38"/>
        <v>0</v>
      </c>
      <c r="Z419" s="121">
        <f t="shared" si="36"/>
        <v>0</v>
      </c>
      <c r="AA419" s="121">
        <f t="shared" si="39"/>
        <v>8</v>
      </c>
      <c r="AB419" s="121">
        <f t="shared" si="40"/>
        <v>0</v>
      </c>
      <c r="AC419" s="121">
        <f t="shared" si="41"/>
        <v>0</v>
      </c>
      <c r="AD419" s="1" t="s">
        <v>525</v>
      </c>
    </row>
    <row r="420" spans="1:30" ht="35.25" customHeight="1" x14ac:dyDescent="0.25">
      <c r="A420" s="89" t="s">
        <v>224</v>
      </c>
      <c r="B420" s="94" t="s">
        <v>3569</v>
      </c>
      <c r="C420" s="91" t="s">
        <v>97</v>
      </c>
      <c r="D420" s="91" t="s">
        <v>82</v>
      </c>
      <c r="E420" s="122" t="s">
        <v>1090</v>
      </c>
      <c r="F420" s="92" t="s">
        <v>16</v>
      </c>
      <c r="G420" s="92" t="s">
        <v>98</v>
      </c>
      <c r="H420" s="92" t="s">
        <v>2569</v>
      </c>
      <c r="I420" s="162" t="s">
        <v>292</v>
      </c>
      <c r="J420" s="96" t="s">
        <v>2570</v>
      </c>
      <c r="K420" s="95">
        <v>368</v>
      </c>
      <c r="L420" s="96"/>
      <c r="M420" s="95" t="s">
        <v>106</v>
      </c>
      <c r="N420" s="94" t="s">
        <v>422</v>
      </c>
      <c r="O420" s="94" t="s">
        <v>124</v>
      </c>
      <c r="P420" s="94" t="s">
        <v>250</v>
      </c>
      <c r="Q420" s="98" t="s">
        <v>3568</v>
      </c>
      <c r="R420" s="98" t="s">
        <v>234</v>
      </c>
      <c r="S420" s="99" t="s">
        <v>234</v>
      </c>
      <c r="T420" s="94" t="s">
        <v>293</v>
      </c>
      <c r="U420" s="120"/>
      <c r="V420" s="120"/>
      <c r="W420" s="100" t="str">
        <f>VLOOKUP(TRIM(X420),X10:Y92,2,FALSE)</f>
        <v>Tao</v>
      </c>
      <c r="X420" s="121" t="str">
        <f t="shared" si="37"/>
        <v>6.9</v>
      </c>
      <c r="Y420" s="124">
        <f t="shared" si="38"/>
        <v>0</v>
      </c>
      <c r="Z420" s="121">
        <f t="shared" si="36"/>
        <v>0</v>
      </c>
      <c r="AA420" s="121">
        <f t="shared" si="39"/>
        <v>8</v>
      </c>
      <c r="AB420" s="121">
        <f t="shared" si="40"/>
        <v>0</v>
      </c>
      <c r="AC420" s="121">
        <f t="shared" si="41"/>
        <v>0</v>
      </c>
    </row>
    <row r="421" spans="1:30" ht="35.25" customHeight="1" x14ac:dyDescent="0.25">
      <c r="A421" s="89" t="s">
        <v>224</v>
      </c>
      <c r="B421" s="94" t="s">
        <v>3571</v>
      </c>
      <c r="C421" s="91" t="s">
        <v>97</v>
      </c>
      <c r="D421" s="91" t="s">
        <v>82</v>
      </c>
      <c r="E421" s="122" t="s">
        <v>1091</v>
      </c>
      <c r="F421" s="92" t="s">
        <v>16</v>
      </c>
      <c r="G421" s="92" t="s">
        <v>98</v>
      </c>
      <c r="H421" s="92" t="s">
        <v>2571</v>
      </c>
      <c r="I421" s="162" t="s">
        <v>292</v>
      </c>
      <c r="J421" s="96" t="s">
        <v>105</v>
      </c>
      <c r="K421" s="95">
        <v>2494</v>
      </c>
      <c r="L421" s="96"/>
      <c r="M421" s="95" t="s">
        <v>106</v>
      </c>
      <c r="N421" s="94" t="s">
        <v>2159</v>
      </c>
      <c r="O421" s="94" t="s">
        <v>124</v>
      </c>
      <c r="P421" s="94" t="s">
        <v>250</v>
      </c>
      <c r="Q421" s="98" t="s">
        <v>3570</v>
      </c>
      <c r="R421" s="98" t="s">
        <v>234</v>
      </c>
      <c r="S421" s="99" t="s">
        <v>234</v>
      </c>
      <c r="T421" s="94" t="s">
        <v>293</v>
      </c>
      <c r="U421" s="120"/>
      <c r="V421" s="120"/>
      <c r="W421" s="100" t="str">
        <f>VLOOKUP(TRIM(X421),X10:Y92,2,FALSE)</f>
        <v>Tao</v>
      </c>
      <c r="X421" s="121" t="str">
        <f t="shared" si="37"/>
        <v>6.9</v>
      </c>
      <c r="Y421" s="124">
        <f t="shared" si="38"/>
        <v>0</v>
      </c>
      <c r="Z421" s="121">
        <f t="shared" si="36"/>
        <v>0</v>
      </c>
      <c r="AA421" s="121">
        <f t="shared" si="39"/>
        <v>8</v>
      </c>
      <c r="AB421" s="121">
        <f t="shared" si="40"/>
        <v>0</v>
      </c>
      <c r="AC421" s="121">
        <f t="shared" si="41"/>
        <v>0</v>
      </c>
    </row>
    <row r="422" spans="1:30" ht="35.25" customHeight="1" x14ac:dyDescent="0.25">
      <c r="A422" s="89" t="s">
        <v>224</v>
      </c>
      <c r="B422" s="94" t="s">
        <v>3573</v>
      </c>
      <c r="C422" s="91" t="s">
        <v>97</v>
      </c>
      <c r="D422" s="91" t="s">
        <v>79</v>
      </c>
      <c r="E422" s="122" t="s">
        <v>1092</v>
      </c>
      <c r="F422" s="92" t="s">
        <v>15</v>
      </c>
      <c r="G422" s="92" t="s">
        <v>98</v>
      </c>
      <c r="H422" s="92" t="s">
        <v>2572</v>
      </c>
      <c r="I422" s="162" t="s">
        <v>273</v>
      </c>
      <c r="J422" s="96" t="s">
        <v>267</v>
      </c>
      <c r="K422" s="95">
        <v>523</v>
      </c>
      <c r="L422" s="96"/>
      <c r="M422" s="95" t="s">
        <v>106</v>
      </c>
      <c r="N422" s="94" t="s">
        <v>2147</v>
      </c>
      <c r="O422" s="94" t="s">
        <v>124</v>
      </c>
      <c r="P422" s="94" t="s">
        <v>247</v>
      </c>
      <c r="Q422" s="98" t="s">
        <v>3572</v>
      </c>
      <c r="R422" s="98" t="s">
        <v>225</v>
      </c>
      <c r="S422" s="99" t="s">
        <v>5405</v>
      </c>
      <c r="T422" s="94" t="s">
        <v>469</v>
      </c>
      <c r="U422" s="120"/>
      <c r="V422" s="120"/>
      <c r="W422" s="100" t="str">
        <f>VLOOKUP(TRIM(X422),X10:Y92,2,FALSE)</f>
        <v>Tao</v>
      </c>
      <c r="X422" s="121" t="str">
        <f t="shared" si="37"/>
        <v>6.6</v>
      </c>
      <c r="Y422" s="124">
        <f t="shared" si="38"/>
        <v>1</v>
      </c>
      <c r="Z422" s="121">
        <f t="shared" si="36"/>
        <v>0</v>
      </c>
      <c r="AA422" s="121">
        <f t="shared" si="39"/>
        <v>26</v>
      </c>
      <c r="AB422" s="121">
        <f t="shared" si="40"/>
        <v>0</v>
      </c>
      <c r="AC422" s="121">
        <f t="shared" si="41"/>
        <v>0</v>
      </c>
      <c r="AD422" s="1" t="s">
        <v>525</v>
      </c>
    </row>
    <row r="423" spans="1:30" ht="35.25" customHeight="1" x14ac:dyDescent="0.25">
      <c r="A423" s="89" t="s">
        <v>224</v>
      </c>
      <c r="B423" s="94" t="s">
        <v>3575</v>
      </c>
      <c r="C423" s="91" t="s">
        <v>97</v>
      </c>
      <c r="D423" s="91" t="s">
        <v>79</v>
      </c>
      <c r="E423" s="122" t="s">
        <v>1093</v>
      </c>
      <c r="F423" s="92" t="s">
        <v>15</v>
      </c>
      <c r="G423" s="92" t="s">
        <v>98</v>
      </c>
      <c r="H423" s="92" t="s">
        <v>2573</v>
      </c>
      <c r="I423" s="162" t="s">
        <v>273</v>
      </c>
      <c r="J423" s="96" t="s">
        <v>105</v>
      </c>
      <c r="K423" s="95">
        <v>2495</v>
      </c>
      <c r="L423" s="96"/>
      <c r="M423" s="95" t="s">
        <v>106</v>
      </c>
      <c r="N423" s="94" t="s">
        <v>2159</v>
      </c>
      <c r="O423" s="94" t="s">
        <v>124</v>
      </c>
      <c r="P423" s="94" t="s">
        <v>247</v>
      </c>
      <c r="Q423" s="98" t="s">
        <v>3574</v>
      </c>
      <c r="R423" s="98" t="s">
        <v>225</v>
      </c>
      <c r="S423" s="99" t="s">
        <v>5405</v>
      </c>
      <c r="T423" s="94" t="s">
        <v>469</v>
      </c>
      <c r="U423" s="120"/>
      <c r="V423" s="120"/>
      <c r="W423" s="100" t="str">
        <f>VLOOKUP(TRIM(X423),X10:Y92,2,FALSE)</f>
        <v>Tao</v>
      </c>
      <c r="X423" s="121" t="str">
        <f t="shared" si="37"/>
        <v>6.6</v>
      </c>
      <c r="Y423" s="124">
        <f t="shared" si="38"/>
        <v>1</v>
      </c>
      <c r="Z423" s="121">
        <f t="shared" si="36"/>
        <v>0</v>
      </c>
      <c r="AA423" s="121">
        <f t="shared" si="39"/>
        <v>26</v>
      </c>
      <c r="AB423" s="121">
        <f t="shared" si="40"/>
        <v>0</v>
      </c>
      <c r="AC423" s="121">
        <f t="shared" si="41"/>
        <v>0</v>
      </c>
      <c r="AD423" s="1" t="s">
        <v>525</v>
      </c>
    </row>
    <row r="424" spans="1:30" ht="35.25" customHeight="1" x14ac:dyDescent="0.25">
      <c r="A424" s="89" t="s">
        <v>224</v>
      </c>
      <c r="B424" s="94" t="s">
        <v>3577</v>
      </c>
      <c r="C424" s="91" t="s">
        <v>97</v>
      </c>
      <c r="D424" s="91" t="s">
        <v>1985</v>
      </c>
      <c r="E424" s="122" t="s">
        <v>1094</v>
      </c>
      <c r="F424" s="92" t="s">
        <v>16</v>
      </c>
      <c r="G424" s="92" t="s">
        <v>98</v>
      </c>
      <c r="H424" s="92" t="s">
        <v>2574</v>
      </c>
      <c r="I424" s="162" t="s">
        <v>273</v>
      </c>
      <c r="J424" s="96" t="s">
        <v>246</v>
      </c>
      <c r="K424" s="95">
        <v>2560</v>
      </c>
      <c r="L424" s="96"/>
      <c r="M424" s="95" t="s">
        <v>253</v>
      </c>
      <c r="N424" s="94" t="s">
        <v>2147</v>
      </c>
      <c r="O424" s="94" t="s">
        <v>244</v>
      </c>
      <c r="P424" s="94" t="s">
        <v>2248</v>
      </c>
      <c r="Q424" s="98" t="s">
        <v>3576</v>
      </c>
      <c r="R424" s="98" t="s">
        <v>5675</v>
      </c>
      <c r="S424" s="99" t="s">
        <v>279</v>
      </c>
      <c r="T424" s="94" t="s">
        <v>469</v>
      </c>
      <c r="U424" s="120"/>
      <c r="V424" s="120"/>
      <c r="W424" s="100" t="str">
        <f>VLOOKUP(TRIM(X424),X10:Y92,2,FALSE)</f>
        <v>Puneet</v>
      </c>
      <c r="X424" s="121" t="str">
        <f t="shared" si="37"/>
        <v>8.18</v>
      </c>
      <c r="Y424" s="124">
        <f t="shared" si="38"/>
        <v>0</v>
      </c>
      <c r="Z424" s="121">
        <f t="shared" si="36"/>
        <v>0</v>
      </c>
      <c r="AA424" s="121">
        <f t="shared" si="39"/>
        <v>26</v>
      </c>
      <c r="AB424" s="121">
        <f t="shared" si="40"/>
        <v>0</v>
      </c>
      <c r="AC424" s="121">
        <f t="shared" si="41"/>
        <v>0</v>
      </c>
    </row>
    <row r="425" spans="1:30" ht="35.25" customHeight="1" x14ac:dyDescent="0.25">
      <c r="A425" s="89" t="s">
        <v>224</v>
      </c>
      <c r="B425" s="94" t="s">
        <v>3579</v>
      </c>
      <c r="C425" s="91" t="s">
        <v>97</v>
      </c>
      <c r="D425" s="91" t="s">
        <v>1985</v>
      </c>
      <c r="E425" s="122" t="s">
        <v>1095</v>
      </c>
      <c r="F425" s="92" t="s">
        <v>16</v>
      </c>
      <c r="G425" s="92" t="s">
        <v>98</v>
      </c>
      <c r="H425" s="92" t="s">
        <v>2575</v>
      </c>
      <c r="I425" s="162" t="s">
        <v>273</v>
      </c>
      <c r="J425" s="96" t="s">
        <v>105</v>
      </c>
      <c r="K425" s="95">
        <v>2496</v>
      </c>
      <c r="L425" s="96"/>
      <c r="M425" s="95" t="s">
        <v>253</v>
      </c>
      <c r="N425" s="94" t="s">
        <v>2159</v>
      </c>
      <c r="O425" s="94" t="s">
        <v>244</v>
      </c>
      <c r="P425" s="94" t="s">
        <v>2248</v>
      </c>
      <c r="Q425" s="98" t="s">
        <v>3578</v>
      </c>
      <c r="R425" s="98" t="s">
        <v>5676</v>
      </c>
      <c r="S425" s="99" t="s">
        <v>279</v>
      </c>
      <c r="T425" s="94" t="s">
        <v>469</v>
      </c>
      <c r="U425" s="120"/>
      <c r="V425" s="120"/>
      <c r="W425" s="100" t="str">
        <f>VLOOKUP(TRIM(X425),X10:Y92,2,FALSE)</f>
        <v>Puneet</v>
      </c>
      <c r="X425" s="121" t="str">
        <f t="shared" si="37"/>
        <v>8.18</v>
      </c>
      <c r="Y425" s="124">
        <f t="shared" si="38"/>
        <v>0</v>
      </c>
      <c r="Z425" s="121">
        <f t="shared" si="36"/>
        <v>0</v>
      </c>
      <c r="AA425" s="121">
        <f t="shared" si="39"/>
        <v>26</v>
      </c>
      <c r="AB425" s="121">
        <f t="shared" si="40"/>
        <v>0</v>
      </c>
      <c r="AC425" s="121">
        <f t="shared" si="41"/>
        <v>0</v>
      </c>
    </row>
    <row r="426" spans="1:30" ht="35.25" customHeight="1" x14ac:dyDescent="0.25">
      <c r="A426" s="89" t="s">
        <v>224</v>
      </c>
      <c r="B426" s="94" t="s">
        <v>3581</v>
      </c>
      <c r="C426" s="91" t="s">
        <v>97</v>
      </c>
      <c r="D426" s="91" t="s">
        <v>1985</v>
      </c>
      <c r="E426" s="122" t="s">
        <v>1096</v>
      </c>
      <c r="F426" s="92" t="s">
        <v>15</v>
      </c>
      <c r="G426" s="92" t="s">
        <v>98</v>
      </c>
      <c r="H426" s="92" t="s">
        <v>3582</v>
      </c>
      <c r="I426" s="162" t="s">
        <v>2576</v>
      </c>
      <c r="J426" s="96" t="s">
        <v>105</v>
      </c>
      <c r="K426" s="95">
        <v>2497</v>
      </c>
      <c r="L426" s="96"/>
      <c r="M426" s="95" t="s">
        <v>253</v>
      </c>
      <c r="N426" s="94" t="s">
        <v>2159</v>
      </c>
      <c r="O426" s="94" t="s">
        <v>244</v>
      </c>
      <c r="P426" s="94" t="s">
        <v>2248</v>
      </c>
      <c r="Q426" s="98" t="s">
        <v>3580</v>
      </c>
      <c r="R426" s="98" t="s">
        <v>225</v>
      </c>
      <c r="S426" s="99" t="s">
        <v>5405</v>
      </c>
      <c r="T426" s="94" t="s">
        <v>2577</v>
      </c>
      <c r="U426" s="120"/>
      <c r="V426" s="120"/>
      <c r="W426" s="100" t="str">
        <f>VLOOKUP(TRIM(X426),X10:Y92,2,FALSE)</f>
        <v>Puneet</v>
      </c>
      <c r="X426" s="121" t="str">
        <f t="shared" si="37"/>
        <v>8.18</v>
      </c>
      <c r="Y426" s="124">
        <f t="shared" si="38"/>
        <v>1</v>
      </c>
      <c r="Z426" s="121">
        <f t="shared" si="36"/>
        <v>0</v>
      </c>
      <c r="AA426" s="121">
        <f t="shared" si="39"/>
        <v>18</v>
      </c>
      <c r="AB426" s="121">
        <f t="shared" si="40"/>
        <v>0</v>
      </c>
      <c r="AC426" s="121">
        <f t="shared" si="41"/>
        <v>0</v>
      </c>
    </row>
    <row r="427" spans="1:30" ht="35.25" customHeight="1" x14ac:dyDescent="0.25">
      <c r="A427" s="89" t="s">
        <v>224</v>
      </c>
      <c r="B427" s="94" t="s">
        <v>3584</v>
      </c>
      <c r="C427" s="91" t="s">
        <v>97</v>
      </c>
      <c r="D427" s="91" t="s">
        <v>1985</v>
      </c>
      <c r="E427" s="122" t="s">
        <v>1097</v>
      </c>
      <c r="F427" s="92" t="s">
        <v>15</v>
      </c>
      <c r="G427" s="92" t="s">
        <v>98</v>
      </c>
      <c r="H427" s="92" t="s">
        <v>3585</v>
      </c>
      <c r="I427" s="162" t="s">
        <v>2576</v>
      </c>
      <c r="J427" s="96" t="s">
        <v>246</v>
      </c>
      <c r="K427" s="95">
        <v>2561</v>
      </c>
      <c r="L427" s="96"/>
      <c r="M427" s="95" t="s">
        <v>253</v>
      </c>
      <c r="N427" s="94" t="s">
        <v>2147</v>
      </c>
      <c r="O427" s="94" t="s">
        <v>244</v>
      </c>
      <c r="P427" s="94" t="s">
        <v>2248</v>
      </c>
      <c r="Q427" s="98" t="s">
        <v>3583</v>
      </c>
      <c r="R427" s="98" t="s">
        <v>225</v>
      </c>
      <c r="S427" s="99" t="s">
        <v>5405</v>
      </c>
      <c r="T427" s="94" t="s">
        <v>2577</v>
      </c>
      <c r="U427" s="120"/>
      <c r="V427" s="120"/>
      <c r="W427" s="100" t="str">
        <f>VLOOKUP(TRIM(X427),X10:Y92,2,FALSE)</f>
        <v>Puneet</v>
      </c>
      <c r="X427" s="121" t="str">
        <f t="shared" si="37"/>
        <v>8.18</v>
      </c>
      <c r="Y427" s="124">
        <f t="shared" si="38"/>
        <v>1</v>
      </c>
      <c r="Z427" s="121">
        <f t="shared" si="36"/>
        <v>0</v>
      </c>
      <c r="AA427" s="121">
        <f t="shared" si="39"/>
        <v>18</v>
      </c>
      <c r="AB427" s="121">
        <f t="shared" si="40"/>
        <v>0</v>
      </c>
      <c r="AC427" s="121">
        <f t="shared" si="41"/>
        <v>0</v>
      </c>
    </row>
    <row r="428" spans="1:30" ht="35.25" customHeight="1" x14ac:dyDescent="0.25">
      <c r="A428" s="89" t="s">
        <v>224</v>
      </c>
      <c r="B428" s="94" t="s">
        <v>2424</v>
      </c>
      <c r="C428" s="91" t="s">
        <v>97</v>
      </c>
      <c r="D428" s="91" t="s">
        <v>173</v>
      </c>
      <c r="E428" s="122" t="s">
        <v>1098</v>
      </c>
      <c r="F428" s="92" t="s">
        <v>270</v>
      </c>
      <c r="G428" s="92" t="s">
        <v>98</v>
      </c>
      <c r="H428" s="92" t="s">
        <v>2578</v>
      </c>
      <c r="I428" s="162" t="s">
        <v>390</v>
      </c>
      <c r="J428" s="96"/>
      <c r="K428" s="95"/>
      <c r="L428" s="96"/>
      <c r="M428" s="95"/>
      <c r="N428" s="94"/>
      <c r="O428" s="94" t="s">
        <v>124</v>
      </c>
      <c r="P428" s="94" t="s">
        <v>146</v>
      </c>
      <c r="Q428" s="98" t="s">
        <v>4629</v>
      </c>
      <c r="R428" s="98" t="s">
        <v>5342</v>
      </c>
      <c r="S428" s="99" t="s">
        <v>269</v>
      </c>
      <c r="T428" s="94" t="s">
        <v>330</v>
      </c>
      <c r="U428" s="120"/>
      <c r="V428" s="120"/>
      <c r="W428" s="100" t="str">
        <f>VLOOKUP(TRIM(X428),X10:Y92,2,FALSE)</f>
        <v>Tao</v>
      </c>
      <c r="X428" s="121" t="str">
        <f t="shared" si="37"/>
        <v>7.4</v>
      </c>
      <c r="Y428" s="124">
        <f t="shared" si="38"/>
        <v>0</v>
      </c>
      <c r="Z428" s="121">
        <f t="shared" si="36"/>
        <v>0</v>
      </c>
      <c r="AA428" s="121">
        <f t="shared" si="39"/>
        <v>25</v>
      </c>
      <c r="AB428" s="121">
        <f t="shared" si="40"/>
        <v>0</v>
      </c>
      <c r="AC428" s="121">
        <f t="shared" si="41"/>
        <v>0</v>
      </c>
    </row>
    <row r="429" spans="1:30" ht="35.25" customHeight="1" x14ac:dyDescent="0.25">
      <c r="A429" s="89" t="s">
        <v>224</v>
      </c>
      <c r="B429" s="94" t="s">
        <v>41</v>
      </c>
      <c r="C429" s="91" t="s">
        <v>97</v>
      </c>
      <c r="D429" s="91" t="s">
        <v>1978</v>
      </c>
      <c r="E429" s="122" t="s">
        <v>1099</v>
      </c>
      <c r="F429" s="92" t="s">
        <v>242</v>
      </c>
      <c r="G429" s="92" t="s">
        <v>98</v>
      </c>
      <c r="H429" s="92" t="s">
        <v>3587</v>
      </c>
      <c r="I429" s="162" t="s">
        <v>3586</v>
      </c>
      <c r="J429" s="96" t="s">
        <v>2407</v>
      </c>
      <c r="K429" s="95"/>
      <c r="L429" s="96"/>
      <c r="M429" s="95"/>
      <c r="N429" s="94" t="s">
        <v>2178</v>
      </c>
      <c r="O429" s="94" t="s">
        <v>244</v>
      </c>
      <c r="P429" s="94" t="s">
        <v>2408</v>
      </c>
      <c r="Q429" s="98" t="s">
        <v>3587</v>
      </c>
      <c r="R429" s="98" t="s">
        <v>5677</v>
      </c>
      <c r="S429" s="99" t="s">
        <v>279</v>
      </c>
      <c r="T429" s="94" t="s">
        <v>2579</v>
      </c>
      <c r="U429" s="120"/>
      <c r="V429" s="120"/>
      <c r="W429" s="100" t="str">
        <f>VLOOKUP(TRIM(X429),X10:Y92,2,FALSE)</f>
        <v>Tao</v>
      </c>
      <c r="X429" s="121" t="str">
        <f t="shared" si="37"/>
        <v>8.8.2</v>
      </c>
      <c r="Y429" s="124">
        <f t="shared" si="38"/>
        <v>0</v>
      </c>
      <c r="Z429" s="121">
        <f t="shared" si="36"/>
        <v>0</v>
      </c>
      <c r="AA429" s="121">
        <f t="shared" si="39"/>
        <v>30</v>
      </c>
      <c r="AB429" s="121">
        <f t="shared" si="40"/>
        <v>0</v>
      </c>
      <c r="AC429" s="121">
        <f t="shared" si="41"/>
        <v>0</v>
      </c>
    </row>
    <row r="430" spans="1:30" ht="35.25" customHeight="1" x14ac:dyDescent="0.25">
      <c r="A430" s="89" t="s">
        <v>224</v>
      </c>
      <c r="B430" s="94" t="s">
        <v>41</v>
      </c>
      <c r="C430" s="91" t="s">
        <v>97</v>
      </c>
      <c r="D430" s="91" t="s">
        <v>1979</v>
      </c>
      <c r="E430" s="122" t="s">
        <v>1100</v>
      </c>
      <c r="F430" s="92" t="s">
        <v>242</v>
      </c>
      <c r="G430" s="92" t="s">
        <v>98</v>
      </c>
      <c r="H430" s="92" t="s">
        <v>3589</v>
      </c>
      <c r="I430" s="162" t="s">
        <v>292</v>
      </c>
      <c r="J430" s="96" t="s">
        <v>265</v>
      </c>
      <c r="K430" s="95"/>
      <c r="L430" s="96"/>
      <c r="M430" s="95"/>
      <c r="N430" s="94" t="s">
        <v>545</v>
      </c>
      <c r="O430" s="94" t="s">
        <v>244</v>
      </c>
      <c r="P430" s="94" t="s">
        <v>266</v>
      </c>
      <c r="Q430" s="98" t="s">
        <v>3588</v>
      </c>
      <c r="R430" s="98" t="s">
        <v>5678</v>
      </c>
      <c r="S430" s="99" t="s">
        <v>279</v>
      </c>
      <c r="T430" s="94" t="s">
        <v>293</v>
      </c>
      <c r="U430" s="120"/>
      <c r="V430" s="120"/>
      <c r="W430" s="100" t="str">
        <f>VLOOKUP(TRIM(X430),X10:Y92,2,FALSE)</f>
        <v>Andy</v>
      </c>
      <c r="X430" s="121" t="str">
        <f t="shared" si="37"/>
        <v>8.9.1</v>
      </c>
      <c r="Y430" s="124">
        <f t="shared" si="38"/>
        <v>0</v>
      </c>
      <c r="Z430" s="121">
        <f t="shared" si="36"/>
        <v>0</v>
      </c>
      <c r="AA430" s="121">
        <f t="shared" si="39"/>
        <v>8</v>
      </c>
      <c r="AB430" s="121">
        <f t="shared" si="40"/>
        <v>0</v>
      </c>
      <c r="AC430" s="121">
        <f t="shared" si="41"/>
        <v>0</v>
      </c>
    </row>
    <row r="431" spans="1:30" ht="35.25" customHeight="1" x14ac:dyDescent="0.25">
      <c r="A431" s="89" t="s">
        <v>224</v>
      </c>
      <c r="B431" s="94" t="s">
        <v>41</v>
      </c>
      <c r="C431" s="91" t="s">
        <v>97</v>
      </c>
      <c r="D431" s="91" t="s">
        <v>1979</v>
      </c>
      <c r="E431" s="122" t="s">
        <v>1101</v>
      </c>
      <c r="F431" s="92" t="s">
        <v>242</v>
      </c>
      <c r="G431" s="92" t="s">
        <v>98</v>
      </c>
      <c r="H431" s="92" t="s">
        <v>3591</v>
      </c>
      <c r="I431" s="162" t="s">
        <v>292</v>
      </c>
      <c r="J431" s="96" t="s">
        <v>265</v>
      </c>
      <c r="K431" s="95"/>
      <c r="L431" s="96"/>
      <c r="M431" s="95"/>
      <c r="N431" s="94" t="s">
        <v>545</v>
      </c>
      <c r="O431" s="94" t="s">
        <v>244</v>
      </c>
      <c r="P431" s="94" t="s">
        <v>266</v>
      </c>
      <c r="Q431" s="98" t="s">
        <v>3590</v>
      </c>
      <c r="R431" s="98" t="s">
        <v>227</v>
      </c>
      <c r="S431" s="99" t="s">
        <v>227</v>
      </c>
      <c r="T431" s="94" t="s">
        <v>293</v>
      </c>
      <c r="U431" s="120"/>
      <c r="V431" s="120"/>
      <c r="W431" s="100" t="str">
        <f>VLOOKUP(TRIM(X431),X10:Y92,2,FALSE)</f>
        <v>Andy</v>
      </c>
      <c r="X431" s="121" t="str">
        <f t="shared" si="37"/>
        <v>8.9.1</v>
      </c>
      <c r="Y431" s="124">
        <f t="shared" si="38"/>
        <v>0</v>
      </c>
      <c r="Z431" s="121">
        <f t="shared" si="36"/>
        <v>0</v>
      </c>
      <c r="AA431" s="121">
        <f t="shared" si="39"/>
        <v>8</v>
      </c>
      <c r="AB431" s="121">
        <f t="shared" si="40"/>
        <v>0</v>
      </c>
      <c r="AC431" s="121">
        <f t="shared" si="41"/>
        <v>0</v>
      </c>
    </row>
    <row r="432" spans="1:30" ht="35.25" customHeight="1" x14ac:dyDescent="0.25">
      <c r="A432" s="89" t="s">
        <v>224</v>
      </c>
      <c r="B432" s="94" t="s">
        <v>41</v>
      </c>
      <c r="C432" s="91" t="s">
        <v>97</v>
      </c>
      <c r="D432" s="91" t="s">
        <v>1979</v>
      </c>
      <c r="E432" s="122" t="s">
        <v>1102</v>
      </c>
      <c r="F432" s="92" t="s">
        <v>242</v>
      </c>
      <c r="G432" s="92" t="s">
        <v>98</v>
      </c>
      <c r="H432" s="92" t="s">
        <v>3594</v>
      </c>
      <c r="I432" s="162" t="s">
        <v>3592</v>
      </c>
      <c r="J432" s="96" t="s">
        <v>265</v>
      </c>
      <c r="K432" s="95"/>
      <c r="L432" s="96"/>
      <c r="M432" s="95"/>
      <c r="N432" s="94" t="s">
        <v>545</v>
      </c>
      <c r="O432" s="94" t="s">
        <v>244</v>
      </c>
      <c r="P432" s="94" t="s">
        <v>266</v>
      </c>
      <c r="Q432" s="98" t="s">
        <v>3593</v>
      </c>
      <c r="R432" s="98" t="s">
        <v>5679</v>
      </c>
      <c r="S432" s="99" t="s">
        <v>279</v>
      </c>
      <c r="T432" s="94" t="s">
        <v>293</v>
      </c>
      <c r="U432" s="120"/>
      <c r="V432" s="120"/>
      <c r="W432" s="100" t="str">
        <f>VLOOKUP(TRIM(X432),X10:Y92,2,FALSE)</f>
        <v>Andy</v>
      </c>
      <c r="X432" s="121" t="str">
        <f t="shared" si="37"/>
        <v>8.9.1</v>
      </c>
      <c r="Y432" s="124">
        <f t="shared" si="38"/>
        <v>0</v>
      </c>
      <c r="Z432" s="121">
        <f t="shared" si="36"/>
        <v>0</v>
      </c>
      <c r="AA432" s="121">
        <f t="shared" si="39"/>
        <v>23</v>
      </c>
      <c r="AB432" s="121">
        <f t="shared" si="40"/>
        <v>0</v>
      </c>
      <c r="AC432" s="121">
        <f t="shared" si="41"/>
        <v>0</v>
      </c>
    </row>
    <row r="433" spans="1:30" ht="35.25" customHeight="1" x14ac:dyDescent="0.25">
      <c r="A433" s="89" t="s">
        <v>224</v>
      </c>
      <c r="B433" s="94" t="s">
        <v>41</v>
      </c>
      <c r="C433" s="91" t="s">
        <v>97</v>
      </c>
      <c r="D433" s="91" t="s">
        <v>1979</v>
      </c>
      <c r="E433" s="122" t="s">
        <v>1103</v>
      </c>
      <c r="F433" s="92" t="s">
        <v>242</v>
      </c>
      <c r="G433" s="92" t="s">
        <v>98</v>
      </c>
      <c r="H433" s="92" t="s">
        <v>3596</v>
      </c>
      <c r="I433" s="162" t="s">
        <v>292</v>
      </c>
      <c r="J433" s="96" t="s">
        <v>265</v>
      </c>
      <c r="K433" s="95"/>
      <c r="L433" s="96"/>
      <c r="M433" s="95"/>
      <c r="N433" s="94" t="s">
        <v>545</v>
      </c>
      <c r="O433" s="94" t="s">
        <v>244</v>
      </c>
      <c r="P433" s="94" t="s">
        <v>266</v>
      </c>
      <c r="Q433" s="98" t="s">
        <v>3595</v>
      </c>
      <c r="R433" s="98" t="s">
        <v>227</v>
      </c>
      <c r="S433" s="99" t="s">
        <v>227</v>
      </c>
      <c r="T433" s="94" t="s">
        <v>293</v>
      </c>
      <c r="U433" s="120"/>
      <c r="V433" s="120"/>
      <c r="W433" s="100" t="str">
        <f>VLOOKUP(TRIM(X433),X10:Y92,2,FALSE)</f>
        <v>Andy</v>
      </c>
      <c r="X433" s="121" t="str">
        <f t="shared" si="37"/>
        <v>8.9.1</v>
      </c>
      <c r="Y433" s="124">
        <f t="shared" si="38"/>
        <v>0</v>
      </c>
      <c r="Z433" s="121">
        <f t="shared" si="36"/>
        <v>0</v>
      </c>
      <c r="AA433" s="121">
        <f t="shared" si="39"/>
        <v>8</v>
      </c>
      <c r="AB433" s="121">
        <f t="shared" si="40"/>
        <v>0</v>
      </c>
      <c r="AC433" s="121">
        <f t="shared" si="41"/>
        <v>0</v>
      </c>
    </row>
    <row r="434" spans="1:30" ht="35.25" customHeight="1" x14ac:dyDescent="0.25">
      <c r="A434" s="89" t="s">
        <v>224</v>
      </c>
      <c r="B434" s="94" t="s">
        <v>41</v>
      </c>
      <c r="C434" s="91" t="s">
        <v>97</v>
      </c>
      <c r="D434" s="91" t="s">
        <v>1979</v>
      </c>
      <c r="E434" s="122" t="s">
        <v>1104</v>
      </c>
      <c r="F434" s="92" t="s">
        <v>242</v>
      </c>
      <c r="G434" s="92" t="s">
        <v>98</v>
      </c>
      <c r="H434" s="92" t="s">
        <v>3598</v>
      </c>
      <c r="I434" s="162" t="s">
        <v>292</v>
      </c>
      <c r="J434" s="96" t="s">
        <v>265</v>
      </c>
      <c r="K434" s="95"/>
      <c r="L434" s="96"/>
      <c r="M434" s="95"/>
      <c r="N434" s="94" t="s">
        <v>545</v>
      </c>
      <c r="O434" s="94" t="s">
        <v>244</v>
      </c>
      <c r="P434" s="94" t="s">
        <v>266</v>
      </c>
      <c r="Q434" s="98" t="s">
        <v>3597</v>
      </c>
      <c r="R434" s="98" t="s">
        <v>5680</v>
      </c>
      <c r="S434" s="99" t="s">
        <v>279</v>
      </c>
      <c r="T434" s="94" t="s">
        <v>293</v>
      </c>
      <c r="U434" s="120"/>
      <c r="V434" s="120"/>
      <c r="W434" s="100" t="str">
        <f>VLOOKUP(TRIM(X434),X10:Y92,2,FALSE)</f>
        <v>Andy</v>
      </c>
      <c r="X434" s="121" t="str">
        <f t="shared" si="37"/>
        <v>8.9.1</v>
      </c>
      <c r="Y434" s="124">
        <f t="shared" si="38"/>
        <v>0</v>
      </c>
      <c r="Z434" s="121">
        <f t="shared" si="36"/>
        <v>0</v>
      </c>
      <c r="AA434" s="121">
        <f t="shared" si="39"/>
        <v>8</v>
      </c>
      <c r="AB434" s="121">
        <f t="shared" si="40"/>
        <v>0</v>
      </c>
      <c r="AC434" s="121">
        <f t="shared" si="41"/>
        <v>0</v>
      </c>
    </row>
    <row r="435" spans="1:30" ht="35.25" customHeight="1" x14ac:dyDescent="0.25">
      <c r="A435" s="89" t="s">
        <v>224</v>
      </c>
      <c r="B435" s="94" t="s">
        <v>41</v>
      </c>
      <c r="C435" s="91" t="s">
        <v>97</v>
      </c>
      <c r="D435" s="91" t="s">
        <v>1979</v>
      </c>
      <c r="E435" s="122" t="s">
        <v>1105</v>
      </c>
      <c r="F435" s="92" t="s">
        <v>242</v>
      </c>
      <c r="G435" s="92" t="s">
        <v>98</v>
      </c>
      <c r="H435" s="92" t="s">
        <v>3600</v>
      </c>
      <c r="I435" s="162" t="s">
        <v>292</v>
      </c>
      <c r="J435" s="96" t="s">
        <v>265</v>
      </c>
      <c r="K435" s="95"/>
      <c r="L435" s="96"/>
      <c r="M435" s="95"/>
      <c r="N435" s="94" t="s">
        <v>545</v>
      </c>
      <c r="O435" s="94" t="s">
        <v>244</v>
      </c>
      <c r="P435" s="94" t="s">
        <v>266</v>
      </c>
      <c r="Q435" s="98" t="s">
        <v>3599</v>
      </c>
      <c r="R435" s="98" t="s">
        <v>5681</v>
      </c>
      <c r="S435" s="99" t="s">
        <v>234</v>
      </c>
      <c r="T435" s="94" t="s">
        <v>293</v>
      </c>
      <c r="U435" s="120"/>
      <c r="V435" s="120"/>
      <c r="W435" s="100" t="str">
        <f>VLOOKUP(TRIM(X435),X10:Y92,2,FALSE)</f>
        <v>Andy</v>
      </c>
      <c r="X435" s="121" t="str">
        <f t="shared" si="37"/>
        <v>8.9.1</v>
      </c>
      <c r="Y435" s="124">
        <f t="shared" si="38"/>
        <v>0</v>
      </c>
      <c r="Z435" s="121">
        <f t="shared" si="36"/>
        <v>0</v>
      </c>
      <c r="AA435" s="121">
        <f t="shared" si="39"/>
        <v>8</v>
      </c>
      <c r="AB435" s="121">
        <f t="shared" si="40"/>
        <v>0</v>
      </c>
      <c r="AC435" s="121">
        <f t="shared" si="41"/>
        <v>0</v>
      </c>
    </row>
    <row r="436" spans="1:30" ht="35.25" customHeight="1" x14ac:dyDescent="0.25">
      <c r="A436" s="89" t="s">
        <v>224</v>
      </c>
      <c r="B436" s="94" t="s">
        <v>41</v>
      </c>
      <c r="C436" s="91" t="s">
        <v>97</v>
      </c>
      <c r="D436" s="91" t="s">
        <v>1979</v>
      </c>
      <c r="E436" s="122" t="s">
        <v>1106</v>
      </c>
      <c r="F436" s="92" t="s">
        <v>242</v>
      </c>
      <c r="G436" s="92" t="s">
        <v>98</v>
      </c>
      <c r="H436" s="92" t="s">
        <v>3602</v>
      </c>
      <c r="I436" s="162" t="s">
        <v>292</v>
      </c>
      <c r="J436" s="96" t="s">
        <v>265</v>
      </c>
      <c r="K436" s="95"/>
      <c r="L436" s="96"/>
      <c r="M436" s="95"/>
      <c r="N436" s="94" t="s">
        <v>545</v>
      </c>
      <c r="O436" s="94" t="s">
        <v>244</v>
      </c>
      <c r="P436" s="94" t="s">
        <v>266</v>
      </c>
      <c r="Q436" s="98" t="s">
        <v>3601</v>
      </c>
      <c r="R436" s="98" t="s">
        <v>5682</v>
      </c>
      <c r="S436" s="99" t="s">
        <v>279</v>
      </c>
      <c r="T436" s="94" t="s">
        <v>293</v>
      </c>
      <c r="U436" s="120"/>
      <c r="V436" s="120"/>
      <c r="W436" s="100" t="str">
        <f>VLOOKUP(TRIM(X436),X10:Y92,2,FALSE)</f>
        <v>Andy</v>
      </c>
      <c r="X436" s="121" t="str">
        <f t="shared" si="37"/>
        <v>8.9.1</v>
      </c>
      <c r="Y436" s="124">
        <f t="shared" si="38"/>
        <v>0</v>
      </c>
      <c r="Z436" s="121">
        <f t="shared" si="36"/>
        <v>0</v>
      </c>
      <c r="AA436" s="121">
        <f t="shared" si="39"/>
        <v>8</v>
      </c>
      <c r="AB436" s="121">
        <f t="shared" si="40"/>
        <v>0</v>
      </c>
      <c r="AC436" s="121">
        <f t="shared" si="41"/>
        <v>0</v>
      </c>
      <c r="AD436" s="1" t="s">
        <v>525</v>
      </c>
    </row>
    <row r="437" spans="1:30" ht="35.25" customHeight="1" x14ac:dyDescent="0.25">
      <c r="A437" s="89" t="s">
        <v>224</v>
      </c>
      <c r="B437" s="94" t="s">
        <v>41</v>
      </c>
      <c r="C437" s="91" t="s">
        <v>97</v>
      </c>
      <c r="D437" s="91" t="s">
        <v>1979</v>
      </c>
      <c r="E437" s="122" t="s">
        <v>1107</v>
      </c>
      <c r="F437" s="92" t="s">
        <v>242</v>
      </c>
      <c r="G437" s="92" t="s">
        <v>98</v>
      </c>
      <c r="H437" s="92" t="s">
        <v>3604</v>
      </c>
      <c r="I437" s="162" t="s">
        <v>3603</v>
      </c>
      <c r="J437" s="96" t="s">
        <v>265</v>
      </c>
      <c r="K437" s="95"/>
      <c r="L437" s="96"/>
      <c r="M437" s="95"/>
      <c r="N437" s="94" t="s">
        <v>545</v>
      </c>
      <c r="O437" s="94" t="s">
        <v>244</v>
      </c>
      <c r="P437" s="94" t="s">
        <v>266</v>
      </c>
      <c r="Q437" s="98" t="s">
        <v>2580</v>
      </c>
      <c r="R437" s="98" t="s">
        <v>5683</v>
      </c>
      <c r="S437" s="99" t="s">
        <v>279</v>
      </c>
      <c r="T437" s="94" t="s">
        <v>293</v>
      </c>
      <c r="U437" s="120"/>
      <c r="V437" s="120"/>
      <c r="W437" s="100" t="str">
        <f>VLOOKUP(TRIM(X437),X10:Y92,2,FALSE)</f>
        <v>Andy</v>
      </c>
      <c r="X437" s="121" t="str">
        <f t="shared" si="37"/>
        <v>8.9.1</v>
      </c>
      <c r="Y437" s="124">
        <f t="shared" si="38"/>
        <v>0</v>
      </c>
      <c r="Z437" s="121">
        <f t="shared" si="36"/>
        <v>0</v>
      </c>
      <c r="AA437" s="121">
        <f t="shared" si="39"/>
        <v>9</v>
      </c>
      <c r="AB437" s="121">
        <f t="shared" si="40"/>
        <v>0</v>
      </c>
      <c r="AC437" s="121">
        <f t="shared" si="41"/>
        <v>0</v>
      </c>
    </row>
    <row r="438" spans="1:30" ht="35.25" customHeight="1" x14ac:dyDescent="0.25">
      <c r="A438" s="89" t="s">
        <v>224</v>
      </c>
      <c r="B438" s="94" t="s">
        <v>41</v>
      </c>
      <c r="C438" s="91" t="s">
        <v>97</v>
      </c>
      <c r="D438" s="91" t="s">
        <v>1979</v>
      </c>
      <c r="E438" s="122" t="s">
        <v>1108</v>
      </c>
      <c r="F438" s="92" t="s">
        <v>242</v>
      </c>
      <c r="G438" s="92" t="s">
        <v>98</v>
      </c>
      <c r="H438" s="92" t="s">
        <v>3606</v>
      </c>
      <c r="I438" s="162" t="s">
        <v>292</v>
      </c>
      <c r="J438" s="96" t="s">
        <v>265</v>
      </c>
      <c r="K438" s="95"/>
      <c r="L438" s="96"/>
      <c r="M438" s="95"/>
      <c r="N438" s="94" t="s">
        <v>545</v>
      </c>
      <c r="O438" s="94" t="s">
        <v>244</v>
      </c>
      <c r="P438" s="94" t="s">
        <v>266</v>
      </c>
      <c r="Q438" s="98" t="s">
        <v>3605</v>
      </c>
      <c r="R438" s="98" t="s">
        <v>227</v>
      </c>
      <c r="S438" s="99" t="s">
        <v>227</v>
      </c>
      <c r="T438" s="94" t="s">
        <v>293</v>
      </c>
      <c r="U438" s="120"/>
      <c r="V438" s="120"/>
      <c r="W438" s="100" t="str">
        <f>VLOOKUP(TRIM(X438),X10:Y92,2,FALSE)</f>
        <v>Andy</v>
      </c>
      <c r="X438" s="121" t="str">
        <f t="shared" si="37"/>
        <v>8.9.1</v>
      </c>
      <c r="Y438" s="124">
        <f t="shared" si="38"/>
        <v>0</v>
      </c>
      <c r="Z438" s="121">
        <f t="shared" si="36"/>
        <v>0</v>
      </c>
      <c r="AA438" s="121">
        <f t="shared" si="39"/>
        <v>8</v>
      </c>
      <c r="AB438" s="121">
        <f t="shared" si="40"/>
        <v>0</v>
      </c>
      <c r="AC438" s="121">
        <f t="shared" si="41"/>
        <v>0</v>
      </c>
    </row>
    <row r="439" spans="1:30" ht="35.25" customHeight="1" x14ac:dyDescent="0.25">
      <c r="A439" s="89" t="s">
        <v>224</v>
      </c>
      <c r="B439" s="94" t="s">
        <v>41</v>
      </c>
      <c r="C439" s="91" t="s">
        <v>97</v>
      </c>
      <c r="D439" s="91" t="s">
        <v>1980</v>
      </c>
      <c r="E439" s="122" t="s">
        <v>1109</v>
      </c>
      <c r="F439" s="92" t="s">
        <v>242</v>
      </c>
      <c r="G439" s="92" t="s">
        <v>98</v>
      </c>
      <c r="H439" s="92" t="s">
        <v>3608</v>
      </c>
      <c r="I439" s="162" t="s">
        <v>292</v>
      </c>
      <c r="J439" s="96" t="s">
        <v>2177</v>
      </c>
      <c r="K439" s="95"/>
      <c r="L439" s="96"/>
      <c r="M439" s="95"/>
      <c r="N439" s="94" t="s">
        <v>2178</v>
      </c>
      <c r="O439" s="94" t="s">
        <v>244</v>
      </c>
      <c r="P439" s="94" t="s">
        <v>2179</v>
      </c>
      <c r="Q439" s="98" t="s">
        <v>3607</v>
      </c>
      <c r="R439" s="98" t="s">
        <v>5684</v>
      </c>
      <c r="S439" s="99" t="s">
        <v>279</v>
      </c>
      <c r="T439" s="94" t="s">
        <v>293</v>
      </c>
      <c r="U439" s="120"/>
      <c r="V439" s="120"/>
      <c r="W439" s="100" t="str">
        <f>VLOOKUP(TRIM(X439),X10:Y92,2,FALSE)</f>
        <v>Andy</v>
      </c>
      <c r="X439" s="121" t="str">
        <f t="shared" si="37"/>
        <v>8.9.2</v>
      </c>
      <c r="Y439" s="124">
        <f t="shared" si="38"/>
        <v>0</v>
      </c>
      <c r="Z439" s="121">
        <f t="shared" si="36"/>
        <v>0</v>
      </c>
      <c r="AA439" s="121">
        <f t="shared" si="39"/>
        <v>8</v>
      </c>
      <c r="AB439" s="121">
        <f t="shared" si="40"/>
        <v>0</v>
      </c>
      <c r="AC439" s="121">
        <f t="shared" si="41"/>
        <v>0</v>
      </c>
    </row>
    <row r="440" spans="1:30" ht="35.25" customHeight="1" x14ac:dyDescent="0.25">
      <c r="A440" s="89" t="s">
        <v>224</v>
      </c>
      <c r="B440" s="94" t="s">
        <v>41</v>
      </c>
      <c r="C440" s="91" t="s">
        <v>97</v>
      </c>
      <c r="D440" s="91" t="s">
        <v>1980</v>
      </c>
      <c r="E440" s="122" t="s">
        <v>1110</v>
      </c>
      <c r="F440" s="92" t="s">
        <v>242</v>
      </c>
      <c r="G440" s="92" t="s">
        <v>98</v>
      </c>
      <c r="H440" s="92" t="s">
        <v>3610</v>
      </c>
      <c r="I440" s="162" t="s">
        <v>292</v>
      </c>
      <c r="J440" s="96" t="s">
        <v>2177</v>
      </c>
      <c r="K440" s="95"/>
      <c r="L440" s="96"/>
      <c r="M440" s="95"/>
      <c r="N440" s="94" t="s">
        <v>2178</v>
      </c>
      <c r="O440" s="94" t="s">
        <v>244</v>
      </c>
      <c r="P440" s="94" t="s">
        <v>2179</v>
      </c>
      <c r="Q440" s="98" t="s">
        <v>3609</v>
      </c>
      <c r="R440" s="98" t="s">
        <v>5685</v>
      </c>
      <c r="S440" s="99" t="s">
        <v>279</v>
      </c>
      <c r="T440" s="94" t="s">
        <v>293</v>
      </c>
      <c r="U440" s="120"/>
      <c r="V440" s="120"/>
      <c r="W440" s="100" t="str">
        <f>VLOOKUP(TRIM(X440),X10:Y92,2,FALSE)</f>
        <v>Andy</v>
      </c>
      <c r="X440" s="121" t="str">
        <f t="shared" si="37"/>
        <v>8.9.2</v>
      </c>
      <c r="Y440" s="124">
        <f t="shared" si="38"/>
        <v>0</v>
      </c>
      <c r="Z440" s="121">
        <f t="shared" si="36"/>
        <v>0</v>
      </c>
      <c r="AA440" s="121">
        <f t="shared" si="39"/>
        <v>8</v>
      </c>
      <c r="AB440" s="121">
        <f t="shared" si="40"/>
        <v>0</v>
      </c>
      <c r="AC440" s="121">
        <f t="shared" si="41"/>
        <v>0</v>
      </c>
    </row>
    <row r="441" spans="1:30" ht="37.15" customHeight="1" x14ac:dyDescent="0.25">
      <c r="A441" s="89" t="s">
        <v>224</v>
      </c>
      <c r="B441" s="94" t="s">
        <v>41</v>
      </c>
      <c r="C441" s="91" t="s">
        <v>97</v>
      </c>
      <c r="D441" s="91" t="s">
        <v>1980</v>
      </c>
      <c r="E441" s="122" t="s">
        <v>1111</v>
      </c>
      <c r="F441" s="92" t="s">
        <v>242</v>
      </c>
      <c r="G441" s="92" t="s">
        <v>98</v>
      </c>
      <c r="H441" s="92" t="s">
        <v>3612</v>
      </c>
      <c r="I441" s="162" t="s">
        <v>292</v>
      </c>
      <c r="J441" s="96" t="s">
        <v>2177</v>
      </c>
      <c r="K441" s="95"/>
      <c r="L441" s="96"/>
      <c r="M441" s="95"/>
      <c r="N441" s="94" t="s">
        <v>2178</v>
      </c>
      <c r="O441" s="94" t="s">
        <v>244</v>
      </c>
      <c r="P441" s="94" t="s">
        <v>2179</v>
      </c>
      <c r="Q441" s="98" t="s">
        <v>3611</v>
      </c>
      <c r="R441" s="98" t="s">
        <v>5686</v>
      </c>
      <c r="S441" s="99" t="s">
        <v>279</v>
      </c>
      <c r="T441" s="94" t="s">
        <v>293</v>
      </c>
      <c r="U441" s="120"/>
      <c r="V441" s="120"/>
      <c r="W441" s="100" t="str">
        <f>VLOOKUP(TRIM(X441),X10:Y92,2,FALSE)</f>
        <v>Andy</v>
      </c>
      <c r="X441" s="121" t="str">
        <f t="shared" si="37"/>
        <v>8.9.2</v>
      </c>
      <c r="Y441" s="124">
        <f t="shared" si="38"/>
        <v>0</v>
      </c>
      <c r="Z441" s="121">
        <f t="shared" si="36"/>
        <v>0</v>
      </c>
      <c r="AA441" s="121">
        <f t="shared" si="39"/>
        <v>8</v>
      </c>
      <c r="AB441" s="121">
        <f t="shared" si="40"/>
        <v>0</v>
      </c>
      <c r="AC441" s="121">
        <f t="shared" si="41"/>
        <v>0</v>
      </c>
    </row>
    <row r="442" spans="1:30" ht="35.25" customHeight="1" x14ac:dyDescent="0.25">
      <c r="A442" s="89" t="s">
        <v>224</v>
      </c>
      <c r="B442" s="94" t="s">
        <v>2536</v>
      </c>
      <c r="C442" s="91" t="s">
        <v>97</v>
      </c>
      <c r="D442" s="91" t="s">
        <v>1979</v>
      </c>
      <c r="E442" s="122" t="s">
        <v>1112</v>
      </c>
      <c r="F442" s="92" t="s">
        <v>270</v>
      </c>
      <c r="G442" s="92" t="s">
        <v>98</v>
      </c>
      <c r="H442" s="92" t="s">
        <v>2581</v>
      </c>
      <c r="I442" s="162" t="s">
        <v>292</v>
      </c>
      <c r="J442" s="96"/>
      <c r="K442" s="95"/>
      <c r="L442" s="96"/>
      <c r="M442" s="95"/>
      <c r="N442" s="94"/>
      <c r="O442" s="94" t="s">
        <v>244</v>
      </c>
      <c r="P442" s="94" t="s">
        <v>266</v>
      </c>
      <c r="Q442" s="98" t="s">
        <v>2582</v>
      </c>
      <c r="R442" s="98" t="s">
        <v>6828</v>
      </c>
      <c r="S442" s="99" t="s">
        <v>269</v>
      </c>
      <c r="T442" s="94" t="s">
        <v>293</v>
      </c>
      <c r="U442" s="120"/>
      <c r="V442" s="120"/>
      <c r="W442" s="100" t="str">
        <f>VLOOKUP(TRIM(X442),X10:Y92,2,FALSE)</f>
        <v>Andy</v>
      </c>
      <c r="X442" s="121" t="str">
        <f t="shared" si="37"/>
        <v>8.9.1</v>
      </c>
      <c r="Y442" s="124">
        <f t="shared" si="38"/>
        <v>0</v>
      </c>
      <c r="Z442" s="121">
        <f t="shared" si="36"/>
        <v>0</v>
      </c>
      <c r="AA442" s="121">
        <f t="shared" si="39"/>
        <v>8</v>
      </c>
      <c r="AB442" s="121">
        <f t="shared" si="40"/>
        <v>0</v>
      </c>
      <c r="AC442" s="121">
        <f t="shared" si="41"/>
        <v>0</v>
      </c>
    </row>
    <row r="443" spans="1:30" ht="35.25" customHeight="1" x14ac:dyDescent="0.25">
      <c r="A443" s="89" t="s">
        <v>224</v>
      </c>
      <c r="B443" s="94" t="s">
        <v>2537</v>
      </c>
      <c r="C443" s="91" t="s">
        <v>97</v>
      </c>
      <c r="D443" s="91" t="s">
        <v>1979</v>
      </c>
      <c r="E443" s="122" t="s">
        <v>1113</v>
      </c>
      <c r="F443" s="92" t="s">
        <v>270</v>
      </c>
      <c r="G443" s="92" t="s">
        <v>98</v>
      </c>
      <c r="H443" s="92" t="s">
        <v>2583</v>
      </c>
      <c r="I443" s="162" t="s">
        <v>292</v>
      </c>
      <c r="J443" s="94"/>
      <c r="K443" s="156"/>
      <c r="L443" s="94"/>
      <c r="M443" s="156"/>
      <c r="N443" s="94"/>
      <c r="O443" s="94" t="s">
        <v>244</v>
      </c>
      <c r="P443" s="94" t="s">
        <v>503</v>
      </c>
      <c r="Q443" s="98" t="s">
        <v>2584</v>
      </c>
      <c r="R443" s="98" t="s">
        <v>6829</v>
      </c>
      <c r="S443" s="99" t="s">
        <v>269</v>
      </c>
      <c r="T443" s="94" t="s">
        <v>293</v>
      </c>
      <c r="U443" s="120"/>
      <c r="V443" s="120"/>
      <c r="W443" s="100" t="str">
        <f>VLOOKUP(TRIM(X443),X10:Y92,2,FALSE)</f>
        <v>Andy</v>
      </c>
      <c r="X443" s="121" t="str">
        <f t="shared" si="37"/>
        <v>8.9.1</v>
      </c>
      <c r="Y443" s="124">
        <f t="shared" si="38"/>
        <v>0</v>
      </c>
      <c r="Z443" s="121">
        <f t="shared" si="36"/>
        <v>0</v>
      </c>
      <c r="AA443" s="121">
        <f t="shared" si="39"/>
        <v>8</v>
      </c>
      <c r="AB443" s="121">
        <f t="shared" si="40"/>
        <v>0</v>
      </c>
      <c r="AC443" s="121">
        <f t="shared" si="41"/>
        <v>0</v>
      </c>
    </row>
    <row r="444" spans="1:30" ht="35.25" customHeight="1" x14ac:dyDescent="0.25">
      <c r="A444" s="89" t="s">
        <v>224</v>
      </c>
      <c r="B444" s="94" t="s">
        <v>41</v>
      </c>
      <c r="C444" s="91" t="s">
        <v>97</v>
      </c>
      <c r="D444" s="91" t="s">
        <v>185</v>
      </c>
      <c r="E444" s="122" t="s">
        <v>1114</v>
      </c>
      <c r="F444" s="92" t="s">
        <v>406</v>
      </c>
      <c r="G444" s="92" t="s">
        <v>104</v>
      </c>
      <c r="H444" s="92" t="s">
        <v>408</v>
      </c>
      <c r="I444" s="162" t="s">
        <v>479</v>
      </c>
      <c r="J444" s="96"/>
      <c r="K444" s="95"/>
      <c r="L444" s="96"/>
      <c r="M444" s="95"/>
      <c r="N444" s="94"/>
      <c r="O444" s="94"/>
      <c r="P444" s="94" t="s">
        <v>298</v>
      </c>
      <c r="Q444" s="98" t="s">
        <v>443</v>
      </c>
      <c r="R444" s="98" t="s">
        <v>6823</v>
      </c>
      <c r="S444" s="99" t="s">
        <v>279</v>
      </c>
      <c r="T444" s="94" t="s">
        <v>395</v>
      </c>
      <c r="U444" s="120"/>
      <c r="V444" s="120"/>
      <c r="W444" s="100" t="str">
        <f>VLOOKUP(TRIM(X444),X10:Y92,2,FALSE)</f>
        <v>Puneet</v>
      </c>
      <c r="X444" s="121" t="str">
        <f t="shared" si="37"/>
        <v>9.2</v>
      </c>
      <c r="Y444" s="124">
        <f t="shared" si="38"/>
        <v>0</v>
      </c>
      <c r="Z444" s="121">
        <f t="shared" si="36"/>
        <v>0</v>
      </c>
      <c r="AA444" s="121">
        <f t="shared" si="39"/>
        <v>21</v>
      </c>
      <c r="AB444" s="121">
        <f t="shared" si="40"/>
        <v>0</v>
      </c>
      <c r="AC444" s="121">
        <f t="shared" si="41"/>
        <v>0</v>
      </c>
    </row>
    <row r="445" spans="1:30" ht="35.25" customHeight="1" x14ac:dyDescent="0.25">
      <c r="A445" s="89" t="s">
        <v>224</v>
      </c>
      <c r="B445" s="94" t="s">
        <v>41</v>
      </c>
      <c r="C445" s="91" t="s">
        <v>97</v>
      </c>
      <c r="D445" s="91" t="s">
        <v>184</v>
      </c>
      <c r="E445" s="122" t="s">
        <v>1115</v>
      </c>
      <c r="F445" s="92" t="s">
        <v>437</v>
      </c>
      <c r="G445" s="92" t="s">
        <v>98</v>
      </c>
      <c r="H445" s="92" t="s">
        <v>480</v>
      </c>
      <c r="I445" s="162" t="s">
        <v>479</v>
      </c>
      <c r="J445" s="96" t="s">
        <v>297</v>
      </c>
      <c r="K445" s="95"/>
      <c r="L445" s="96"/>
      <c r="M445" s="95"/>
      <c r="N445" s="94"/>
      <c r="O445" s="94" t="s">
        <v>244</v>
      </c>
      <c r="P445" s="94" t="s">
        <v>298</v>
      </c>
      <c r="Q445" s="98" t="s">
        <v>551</v>
      </c>
      <c r="R445" s="98" t="s">
        <v>5687</v>
      </c>
      <c r="S445" s="99" t="s">
        <v>279</v>
      </c>
      <c r="T445" s="94" t="s">
        <v>293</v>
      </c>
      <c r="U445" s="120"/>
      <c r="V445" s="120"/>
      <c r="W445" s="100" t="str">
        <f>VLOOKUP(TRIM(X445),X10:Y92,2,FALSE)</f>
        <v>Puneet</v>
      </c>
      <c r="X445" s="121" t="str">
        <f t="shared" si="37"/>
        <v>9.1</v>
      </c>
      <c r="Y445" s="124">
        <f t="shared" si="38"/>
        <v>0</v>
      </c>
      <c r="Z445" s="121">
        <f t="shared" si="36"/>
        <v>0</v>
      </c>
      <c r="AA445" s="121">
        <f t="shared" si="39"/>
        <v>21</v>
      </c>
      <c r="AB445" s="121">
        <f t="shared" si="40"/>
        <v>0</v>
      </c>
      <c r="AC445" s="121">
        <f t="shared" si="41"/>
        <v>0</v>
      </c>
    </row>
    <row r="446" spans="1:30" ht="35.25" customHeight="1" x14ac:dyDescent="0.25">
      <c r="A446" s="89" t="s">
        <v>224</v>
      </c>
      <c r="B446" s="94" t="s">
        <v>41</v>
      </c>
      <c r="C446" s="91" t="s">
        <v>97</v>
      </c>
      <c r="D446" s="91" t="s">
        <v>184</v>
      </c>
      <c r="E446" s="122" t="s">
        <v>1116</v>
      </c>
      <c r="F446" s="92" t="s">
        <v>2585</v>
      </c>
      <c r="G446" s="92" t="s">
        <v>98</v>
      </c>
      <c r="H446" s="92" t="s">
        <v>2586</v>
      </c>
      <c r="I446" s="162" t="s">
        <v>292</v>
      </c>
      <c r="J446" s="96"/>
      <c r="K446" s="95"/>
      <c r="L446" s="96"/>
      <c r="M446" s="95"/>
      <c r="N446" s="94"/>
      <c r="O446" s="94" t="s">
        <v>244</v>
      </c>
      <c r="P446" s="94" t="s">
        <v>2390</v>
      </c>
      <c r="Q446" s="98" t="s">
        <v>2587</v>
      </c>
      <c r="R446" s="98" t="s">
        <v>5688</v>
      </c>
      <c r="S446" s="99" t="s">
        <v>279</v>
      </c>
      <c r="T446" s="94" t="s">
        <v>293</v>
      </c>
      <c r="U446" s="120"/>
      <c r="V446" s="120"/>
      <c r="W446" s="100" t="str">
        <f>VLOOKUP(TRIM(X446),X10:Y92,2,FALSE)</f>
        <v>Puneet</v>
      </c>
      <c r="X446" s="121" t="str">
        <f t="shared" si="37"/>
        <v>9.1</v>
      </c>
      <c r="Y446" s="124">
        <f t="shared" si="38"/>
        <v>0</v>
      </c>
      <c r="Z446" s="121">
        <f t="shared" si="36"/>
        <v>0</v>
      </c>
      <c r="AA446" s="121">
        <f t="shared" si="39"/>
        <v>8</v>
      </c>
      <c r="AB446" s="121">
        <f t="shared" si="40"/>
        <v>0</v>
      </c>
      <c r="AC446" s="121">
        <f t="shared" si="41"/>
        <v>0</v>
      </c>
    </row>
    <row r="447" spans="1:30" ht="35.25" customHeight="1" x14ac:dyDescent="0.25">
      <c r="A447" s="89" t="s">
        <v>224</v>
      </c>
      <c r="B447" s="94" t="s">
        <v>2538</v>
      </c>
      <c r="C447" s="91" t="s">
        <v>97</v>
      </c>
      <c r="D447" s="91" t="s">
        <v>1970</v>
      </c>
      <c r="E447" s="122" t="s">
        <v>1117</v>
      </c>
      <c r="F447" s="92" t="s">
        <v>270</v>
      </c>
      <c r="G447" s="92" t="s">
        <v>98</v>
      </c>
      <c r="H447" s="92" t="s">
        <v>2588</v>
      </c>
      <c r="I447" s="162" t="s">
        <v>292</v>
      </c>
      <c r="J447" s="96"/>
      <c r="K447" s="95"/>
      <c r="L447" s="96"/>
      <c r="M447" s="95"/>
      <c r="N447" s="94"/>
      <c r="O447" s="94" t="s">
        <v>244</v>
      </c>
      <c r="P447" s="94" t="s">
        <v>2325</v>
      </c>
      <c r="Q447" s="98" t="s">
        <v>2589</v>
      </c>
      <c r="R447" s="98" t="s">
        <v>5689</v>
      </c>
      <c r="S447" s="99" t="s">
        <v>269</v>
      </c>
      <c r="T447" s="94" t="s">
        <v>293</v>
      </c>
      <c r="U447" s="120"/>
      <c r="V447" s="120"/>
      <c r="W447" s="100" t="str">
        <f>VLOOKUP(TRIM(X447),X10:Y92,2,FALSE)</f>
        <v>Puneet</v>
      </c>
      <c r="X447" s="121" t="str">
        <f t="shared" si="37"/>
        <v>8.2.2</v>
      </c>
      <c r="Y447" s="124">
        <f t="shared" si="38"/>
        <v>0</v>
      </c>
      <c r="Z447" s="121">
        <f t="shared" si="36"/>
        <v>0</v>
      </c>
      <c r="AA447" s="121">
        <f t="shared" si="39"/>
        <v>8</v>
      </c>
      <c r="AB447" s="121">
        <f t="shared" si="40"/>
        <v>0</v>
      </c>
      <c r="AC447" s="121">
        <f t="shared" si="41"/>
        <v>0</v>
      </c>
    </row>
    <row r="448" spans="1:30" ht="35.25" customHeight="1" x14ac:dyDescent="0.25">
      <c r="A448" s="89" t="s">
        <v>224</v>
      </c>
      <c r="B448" s="94" t="s">
        <v>41</v>
      </c>
      <c r="C448" s="91" t="s">
        <v>97</v>
      </c>
      <c r="D448" s="91" t="s">
        <v>1970</v>
      </c>
      <c r="E448" s="122" t="s">
        <v>1118</v>
      </c>
      <c r="F448" s="92" t="s">
        <v>251</v>
      </c>
      <c r="G448" s="92" t="s">
        <v>104</v>
      </c>
      <c r="H448" s="92" t="s">
        <v>3614</v>
      </c>
      <c r="I448" s="162" t="s">
        <v>479</v>
      </c>
      <c r="J448" s="96"/>
      <c r="K448" s="95"/>
      <c r="L448" s="96"/>
      <c r="M448" s="95"/>
      <c r="N448" s="94"/>
      <c r="O448" s="94" t="s">
        <v>244</v>
      </c>
      <c r="P448" s="94" t="s">
        <v>2390</v>
      </c>
      <c r="Q448" s="98" t="s">
        <v>3613</v>
      </c>
      <c r="R448" s="98" t="s">
        <v>227</v>
      </c>
      <c r="S448" s="99" t="s">
        <v>227</v>
      </c>
      <c r="T448" s="94" t="s">
        <v>293</v>
      </c>
      <c r="U448" s="120"/>
      <c r="V448" s="120"/>
      <c r="W448" s="100" t="str">
        <f>VLOOKUP(TRIM(X448),X10:Y92,2,FALSE)</f>
        <v>Puneet</v>
      </c>
      <c r="X448" s="121" t="str">
        <f t="shared" si="37"/>
        <v>8.2.2</v>
      </c>
      <c r="Y448" s="124">
        <f t="shared" si="38"/>
        <v>0</v>
      </c>
      <c r="Z448" s="121">
        <f t="shared" si="36"/>
        <v>0</v>
      </c>
      <c r="AA448" s="121">
        <f t="shared" si="39"/>
        <v>21</v>
      </c>
      <c r="AB448" s="121">
        <f t="shared" si="40"/>
        <v>0</v>
      </c>
      <c r="AC448" s="121">
        <f t="shared" si="41"/>
        <v>0</v>
      </c>
    </row>
    <row r="449" spans="1:30" ht="35.25" customHeight="1" x14ac:dyDescent="0.25">
      <c r="A449" s="89" t="s">
        <v>224</v>
      </c>
      <c r="B449" s="94" t="s">
        <v>3617</v>
      </c>
      <c r="C449" s="91" t="s">
        <v>97</v>
      </c>
      <c r="D449" s="91" t="s">
        <v>1970</v>
      </c>
      <c r="E449" s="122" t="s">
        <v>1119</v>
      </c>
      <c r="F449" s="92" t="s">
        <v>16</v>
      </c>
      <c r="G449" s="92" t="s">
        <v>98</v>
      </c>
      <c r="H449" s="92" t="s">
        <v>2590</v>
      </c>
      <c r="I449" s="162" t="s">
        <v>3615</v>
      </c>
      <c r="J449" s="96" t="s">
        <v>246</v>
      </c>
      <c r="K449" s="95">
        <v>2562</v>
      </c>
      <c r="L449" s="96"/>
      <c r="M449" s="95" t="s">
        <v>253</v>
      </c>
      <c r="N449" s="94" t="s">
        <v>2147</v>
      </c>
      <c r="O449" s="94" t="s">
        <v>244</v>
      </c>
      <c r="P449" s="94" t="s">
        <v>2390</v>
      </c>
      <c r="Q449" s="98" t="s">
        <v>3616</v>
      </c>
      <c r="R449" s="98" t="s">
        <v>6280</v>
      </c>
      <c r="S449" s="99" t="s">
        <v>227</v>
      </c>
      <c r="T449" s="94" t="s">
        <v>293</v>
      </c>
      <c r="U449" s="120"/>
      <c r="V449" s="120"/>
      <c r="W449" s="100" t="str">
        <f>VLOOKUP(TRIM(X449),X10:Y92,2,FALSE)</f>
        <v>Puneet</v>
      </c>
      <c r="X449" s="121" t="str">
        <f t="shared" si="37"/>
        <v>8.2.2</v>
      </c>
      <c r="Y449" s="124">
        <f t="shared" si="38"/>
        <v>0</v>
      </c>
      <c r="Z449" s="121">
        <f t="shared" si="36"/>
        <v>0</v>
      </c>
      <c r="AA449" s="121">
        <f t="shared" si="39"/>
        <v>97</v>
      </c>
      <c r="AB449" s="121">
        <f t="shared" si="40"/>
        <v>0</v>
      </c>
      <c r="AC449" s="121">
        <f t="shared" si="41"/>
        <v>0</v>
      </c>
    </row>
    <row r="450" spans="1:30" ht="35.25" customHeight="1" x14ac:dyDescent="0.25">
      <c r="A450" s="89" t="s">
        <v>224</v>
      </c>
      <c r="B450" s="94" t="s">
        <v>41</v>
      </c>
      <c r="C450" s="91" t="s">
        <v>97</v>
      </c>
      <c r="D450" s="91" t="s">
        <v>1970</v>
      </c>
      <c r="E450" s="122" t="s">
        <v>1120</v>
      </c>
      <c r="F450" s="92" t="s">
        <v>251</v>
      </c>
      <c r="G450" s="92" t="s">
        <v>104</v>
      </c>
      <c r="H450" s="92" t="s">
        <v>3619</v>
      </c>
      <c r="I450" s="162" t="s">
        <v>479</v>
      </c>
      <c r="J450" s="96"/>
      <c r="K450" s="95"/>
      <c r="L450" s="96"/>
      <c r="M450" s="95"/>
      <c r="N450" s="94"/>
      <c r="O450" s="94" t="s">
        <v>244</v>
      </c>
      <c r="P450" s="94" t="s">
        <v>2390</v>
      </c>
      <c r="Q450" s="98" t="s">
        <v>3618</v>
      </c>
      <c r="R450" s="98" t="s">
        <v>227</v>
      </c>
      <c r="S450" s="99" t="s">
        <v>227</v>
      </c>
      <c r="T450" s="94" t="s">
        <v>293</v>
      </c>
      <c r="U450" s="120"/>
      <c r="V450" s="120"/>
      <c r="W450" s="100" t="str">
        <f>VLOOKUP(TRIM(X450),X10:Y92,2,FALSE)</f>
        <v>Puneet</v>
      </c>
      <c r="X450" s="121" t="str">
        <f t="shared" si="37"/>
        <v>8.2.2</v>
      </c>
      <c r="Y450" s="124">
        <f t="shared" si="38"/>
        <v>0</v>
      </c>
      <c r="Z450" s="121">
        <f t="shared" si="36"/>
        <v>0</v>
      </c>
      <c r="AA450" s="121">
        <f t="shared" si="39"/>
        <v>21</v>
      </c>
      <c r="AB450" s="121">
        <f t="shared" si="40"/>
        <v>0</v>
      </c>
      <c r="AC450" s="121">
        <f t="shared" si="41"/>
        <v>0</v>
      </c>
    </row>
    <row r="451" spans="1:30" ht="35.25" customHeight="1" x14ac:dyDescent="0.25">
      <c r="A451" s="89" t="s">
        <v>224</v>
      </c>
      <c r="B451" s="94" t="s">
        <v>41</v>
      </c>
      <c r="C451" s="91" t="s">
        <v>97</v>
      </c>
      <c r="D451" s="91" t="s">
        <v>1969</v>
      </c>
      <c r="E451" s="122" t="s">
        <v>1121</v>
      </c>
      <c r="F451" s="92" t="s">
        <v>251</v>
      </c>
      <c r="G451" s="92" t="s">
        <v>104</v>
      </c>
      <c r="H451" s="92" t="s">
        <v>3621</v>
      </c>
      <c r="I451" s="162" t="s">
        <v>479</v>
      </c>
      <c r="J451" s="96"/>
      <c r="K451" s="95"/>
      <c r="L451" s="96"/>
      <c r="M451" s="95"/>
      <c r="N451" s="94"/>
      <c r="O451" s="94" t="s">
        <v>244</v>
      </c>
      <c r="P451" s="94" t="s">
        <v>298</v>
      </c>
      <c r="Q451" s="98" t="s">
        <v>3620</v>
      </c>
      <c r="R451" s="98" t="s">
        <v>227</v>
      </c>
      <c r="S451" s="99" t="s">
        <v>227</v>
      </c>
      <c r="T451" s="94" t="s">
        <v>293</v>
      </c>
      <c r="U451" s="120"/>
      <c r="V451" s="120"/>
      <c r="W451" s="100" t="str">
        <f>VLOOKUP(TRIM(X451),X10:Y92,2,FALSE)</f>
        <v>Puneet</v>
      </c>
      <c r="X451" s="121" t="str">
        <f t="shared" si="37"/>
        <v>8.2.1</v>
      </c>
      <c r="Y451" s="124">
        <f t="shared" si="38"/>
        <v>0</v>
      </c>
      <c r="Z451" s="121">
        <f t="shared" si="36"/>
        <v>0</v>
      </c>
      <c r="AA451" s="121">
        <f t="shared" si="39"/>
        <v>21</v>
      </c>
      <c r="AB451" s="121">
        <f t="shared" si="40"/>
        <v>0</v>
      </c>
      <c r="AC451" s="121">
        <f t="shared" si="41"/>
        <v>0</v>
      </c>
    </row>
    <row r="452" spans="1:30" ht="35.25" customHeight="1" x14ac:dyDescent="0.25">
      <c r="A452" s="89" t="s">
        <v>224</v>
      </c>
      <c r="B452" s="94" t="s">
        <v>41</v>
      </c>
      <c r="C452" s="91" t="s">
        <v>97</v>
      </c>
      <c r="D452" s="91" t="s">
        <v>1969</v>
      </c>
      <c r="E452" s="122" t="s">
        <v>1122</v>
      </c>
      <c r="F452" s="92" t="s">
        <v>242</v>
      </c>
      <c r="G452" s="92" t="s">
        <v>98</v>
      </c>
      <c r="H452" s="92" t="s">
        <v>3623</v>
      </c>
      <c r="I452" s="162" t="s">
        <v>438</v>
      </c>
      <c r="J452" s="96" t="s">
        <v>297</v>
      </c>
      <c r="K452" s="95"/>
      <c r="L452" s="96"/>
      <c r="M452" s="95"/>
      <c r="N452" s="94" t="s">
        <v>545</v>
      </c>
      <c r="O452" s="94" t="s">
        <v>244</v>
      </c>
      <c r="P452" s="94" t="s">
        <v>298</v>
      </c>
      <c r="Q452" s="98" t="s">
        <v>3622</v>
      </c>
      <c r="R452" s="98" t="s">
        <v>6274</v>
      </c>
      <c r="S452" s="99" t="s">
        <v>279</v>
      </c>
      <c r="T452" s="94" t="s">
        <v>293</v>
      </c>
      <c r="U452" s="120"/>
      <c r="V452" s="120"/>
      <c r="W452" s="100" t="str">
        <f>VLOOKUP(TRIM(X452),X10:Y92,2,FALSE)</f>
        <v>Puneet</v>
      </c>
      <c r="X452" s="121" t="str">
        <f t="shared" si="37"/>
        <v>8.2.1</v>
      </c>
      <c r="Y452" s="124">
        <f t="shared" si="38"/>
        <v>0</v>
      </c>
      <c r="Z452" s="121">
        <f t="shared" si="36"/>
        <v>0</v>
      </c>
      <c r="AA452" s="121">
        <f t="shared" si="39"/>
        <v>21</v>
      </c>
      <c r="AB452" s="121">
        <f t="shared" si="40"/>
        <v>0</v>
      </c>
      <c r="AC452" s="121">
        <f t="shared" si="41"/>
        <v>0</v>
      </c>
    </row>
    <row r="453" spans="1:30" ht="35.25" customHeight="1" x14ac:dyDescent="0.25">
      <c r="A453" s="89" t="s">
        <v>224</v>
      </c>
      <c r="B453" s="94" t="s">
        <v>41</v>
      </c>
      <c r="C453" s="91" t="s">
        <v>97</v>
      </c>
      <c r="D453" s="91" t="s">
        <v>1969</v>
      </c>
      <c r="E453" s="122" t="s">
        <v>1123</v>
      </c>
      <c r="F453" s="92" t="s">
        <v>242</v>
      </c>
      <c r="G453" s="92" t="s">
        <v>98</v>
      </c>
      <c r="H453" s="92" t="s">
        <v>3625</v>
      </c>
      <c r="I453" s="162" t="s">
        <v>438</v>
      </c>
      <c r="J453" s="96" t="s">
        <v>297</v>
      </c>
      <c r="K453" s="95"/>
      <c r="L453" s="96"/>
      <c r="M453" s="95"/>
      <c r="N453" s="94" t="s">
        <v>545</v>
      </c>
      <c r="O453" s="94" t="s">
        <v>244</v>
      </c>
      <c r="P453" s="94" t="s">
        <v>298</v>
      </c>
      <c r="Q453" s="98" t="s">
        <v>3624</v>
      </c>
      <c r="R453" s="98" t="s">
        <v>6277</v>
      </c>
      <c r="S453" s="99" t="s">
        <v>279</v>
      </c>
      <c r="T453" s="94" t="s">
        <v>293</v>
      </c>
      <c r="U453" s="120"/>
      <c r="V453" s="120"/>
      <c r="W453" s="100" t="str">
        <f>VLOOKUP(TRIM(X453),X10:Y92,2,FALSE)</f>
        <v>Puneet</v>
      </c>
      <c r="X453" s="121" t="str">
        <f t="shared" si="37"/>
        <v>8.2.1</v>
      </c>
      <c r="Y453" s="124">
        <f t="shared" si="38"/>
        <v>0</v>
      </c>
      <c r="Z453" s="121">
        <f t="shared" si="36"/>
        <v>0</v>
      </c>
      <c r="AA453" s="121">
        <f t="shared" si="39"/>
        <v>21</v>
      </c>
      <c r="AB453" s="121">
        <f t="shared" si="40"/>
        <v>0</v>
      </c>
      <c r="AC453" s="121">
        <f t="shared" si="41"/>
        <v>0</v>
      </c>
      <c r="AD453" s="1" t="s">
        <v>525</v>
      </c>
    </row>
    <row r="454" spans="1:30" ht="35.25" customHeight="1" x14ac:dyDescent="0.25">
      <c r="A454" s="89" t="s">
        <v>224</v>
      </c>
      <c r="B454" s="94" t="s">
        <v>41</v>
      </c>
      <c r="C454" s="91" t="s">
        <v>97</v>
      </c>
      <c r="D454" s="91" t="s">
        <v>1969</v>
      </c>
      <c r="E454" s="122" t="s">
        <v>1124</v>
      </c>
      <c r="F454" s="92" t="s">
        <v>242</v>
      </c>
      <c r="G454" s="92" t="s">
        <v>98</v>
      </c>
      <c r="H454" s="92" t="s">
        <v>3627</v>
      </c>
      <c r="I454" s="162" t="s">
        <v>438</v>
      </c>
      <c r="J454" s="96" t="s">
        <v>297</v>
      </c>
      <c r="K454" s="95"/>
      <c r="L454" s="96"/>
      <c r="M454" s="95"/>
      <c r="N454" s="94" t="s">
        <v>545</v>
      </c>
      <c r="O454" s="94" t="s">
        <v>244</v>
      </c>
      <c r="P454" s="94" t="s">
        <v>298</v>
      </c>
      <c r="Q454" s="98" t="s">
        <v>3626</v>
      </c>
      <c r="R454" s="98" t="s">
        <v>6276</v>
      </c>
      <c r="S454" s="99" t="s">
        <v>279</v>
      </c>
      <c r="T454" s="94" t="s">
        <v>293</v>
      </c>
      <c r="U454" s="120"/>
      <c r="V454" s="120"/>
      <c r="W454" s="100" t="str">
        <f>VLOOKUP(TRIM(X454),X10:Y92,2,FALSE)</f>
        <v>Puneet</v>
      </c>
      <c r="X454" s="121" t="str">
        <f t="shared" si="37"/>
        <v>8.2.1</v>
      </c>
      <c r="Y454" s="124">
        <f t="shared" si="38"/>
        <v>0</v>
      </c>
      <c r="Z454" s="121">
        <f t="shared" si="36"/>
        <v>0</v>
      </c>
      <c r="AA454" s="121">
        <f t="shared" si="39"/>
        <v>21</v>
      </c>
      <c r="AB454" s="121">
        <f t="shared" si="40"/>
        <v>0</v>
      </c>
      <c r="AC454" s="121">
        <f t="shared" si="41"/>
        <v>0</v>
      </c>
      <c r="AD454" s="1" t="s">
        <v>525</v>
      </c>
    </row>
    <row r="455" spans="1:30" ht="35.25" customHeight="1" x14ac:dyDescent="0.25">
      <c r="A455" s="89" t="s">
        <v>224</v>
      </c>
      <c r="B455" s="94" t="s">
        <v>41</v>
      </c>
      <c r="C455" s="91" t="s">
        <v>97</v>
      </c>
      <c r="D455" s="91" t="s">
        <v>1969</v>
      </c>
      <c r="E455" s="122" t="s">
        <v>1125</v>
      </c>
      <c r="F455" s="92" t="s">
        <v>242</v>
      </c>
      <c r="G455" s="92" t="s">
        <v>98</v>
      </c>
      <c r="H455" s="92" t="s">
        <v>3629</v>
      </c>
      <c r="I455" s="162" t="s">
        <v>438</v>
      </c>
      <c r="J455" s="96" t="s">
        <v>297</v>
      </c>
      <c r="K455" s="95"/>
      <c r="L455" s="96"/>
      <c r="M455" s="95"/>
      <c r="N455" s="94" t="s">
        <v>545</v>
      </c>
      <c r="O455" s="94" t="s">
        <v>244</v>
      </c>
      <c r="P455" s="94" t="s">
        <v>298</v>
      </c>
      <c r="Q455" s="98" t="s">
        <v>3628</v>
      </c>
      <c r="R455" s="98" t="s">
        <v>5690</v>
      </c>
      <c r="S455" s="99" t="s">
        <v>269</v>
      </c>
      <c r="T455" s="94" t="s">
        <v>293</v>
      </c>
      <c r="U455" s="120"/>
      <c r="V455" s="120"/>
      <c r="W455" s="100" t="str">
        <f>VLOOKUP(TRIM(X455),X10:Y92,2,FALSE)</f>
        <v>Puneet</v>
      </c>
      <c r="X455" s="121" t="str">
        <f t="shared" si="37"/>
        <v>8.2.1</v>
      </c>
      <c r="Y455" s="124">
        <f t="shared" si="38"/>
        <v>0</v>
      </c>
      <c r="Z455" s="121">
        <f t="shared" si="36"/>
        <v>0</v>
      </c>
      <c r="AA455" s="121">
        <f t="shared" si="39"/>
        <v>21</v>
      </c>
      <c r="AB455" s="121">
        <f t="shared" si="40"/>
        <v>0</v>
      </c>
      <c r="AC455" s="121">
        <f t="shared" si="41"/>
        <v>0</v>
      </c>
      <c r="AD455" s="1" t="s">
        <v>525</v>
      </c>
    </row>
    <row r="456" spans="1:30" ht="35.25" customHeight="1" x14ac:dyDescent="0.25">
      <c r="A456" s="89" t="s">
        <v>224</v>
      </c>
      <c r="B456" s="94" t="s">
        <v>2539</v>
      </c>
      <c r="C456" s="91" t="s">
        <v>97</v>
      </c>
      <c r="D456" s="91" t="s">
        <v>1971</v>
      </c>
      <c r="E456" s="122" t="s">
        <v>1126</v>
      </c>
      <c r="F456" s="92" t="s">
        <v>270</v>
      </c>
      <c r="G456" s="92" t="s">
        <v>98</v>
      </c>
      <c r="H456" s="92" t="s">
        <v>2591</v>
      </c>
      <c r="I456" s="162" t="s">
        <v>292</v>
      </c>
      <c r="J456" s="96"/>
      <c r="K456" s="95"/>
      <c r="L456" s="96"/>
      <c r="M456" s="95"/>
      <c r="N456" s="94"/>
      <c r="O456" s="94" t="s">
        <v>244</v>
      </c>
      <c r="P456" s="94" t="s">
        <v>2253</v>
      </c>
      <c r="Q456" s="98" t="s">
        <v>2592</v>
      </c>
      <c r="R456" s="98" t="s">
        <v>5606</v>
      </c>
      <c r="S456" s="99" t="s">
        <v>227</v>
      </c>
      <c r="T456" s="94" t="s">
        <v>293</v>
      </c>
      <c r="U456" s="120"/>
      <c r="V456" s="120"/>
      <c r="W456" s="100" t="str">
        <f>VLOOKUP(TRIM(X456),X10:Y92,2,FALSE)</f>
        <v>Tao</v>
      </c>
      <c r="X456" s="121" t="str">
        <f t="shared" si="37"/>
        <v>8.4.1</v>
      </c>
      <c r="Y456" s="124">
        <f t="shared" si="38"/>
        <v>0</v>
      </c>
      <c r="Z456" s="121">
        <f t="shared" si="36"/>
        <v>0</v>
      </c>
      <c r="AA456" s="121">
        <f t="shared" si="39"/>
        <v>8</v>
      </c>
      <c r="AB456" s="121">
        <f t="shared" si="40"/>
        <v>0</v>
      </c>
      <c r="AC456" s="121">
        <f t="shared" si="41"/>
        <v>0</v>
      </c>
      <c r="AD456" s="1" t="s">
        <v>525</v>
      </c>
    </row>
    <row r="457" spans="1:30" ht="35.25" customHeight="1" x14ac:dyDescent="0.25">
      <c r="A457" s="89" t="s">
        <v>224</v>
      </c>
      <c r="B457" s="94" t="s">
        <v>41</v>
      </c>
      <c r="C457" s="91" t="s">
        <v>97</v>
      </c>
      <c r="D457" s="91" t="s">
        <v>1971</v>
      </c>
      <c r="E457" s="122" t="s">
        <v>1127</v>
      </c>
      <c r="F457" s="92" t="s">
        <v>242</v>
      </c>
      <c r="G457" s="92" t="s">
        <v>98</v>
      </c>
      <c r="H457" s="92" t="s">
        <v>580</v>
      </c>
      <c r="I457" s="162" t="s">
        <v>292</v>
      </c>
      <c r="J457" s="96" t="s">
        <v>285</v>
      </c>
      <c r="K457" s="95"/>
      <c r="L457" s="96"/>
      <c r="M457" s="95"/>
      <c r="N457" s="94" t="s">
        <v>545</v>
      </c>
      <c r="O457" s="94" t="s">
        <v>244</v>
      </c>
      <c r="P457" s="94" t="s">
        <v>286</v>
      </c>
      <c r="Q457" s="98" t="s">
        <v>579</v>
      </c>
      <c r="R457" s="98" t="s">
        <v>5691</v>
      </c>
      <c r="S457" s="99" t="s">
        <v>279</v>
      </c>
      <c r="T457" s="94" t="s">
        <v>293</v>
      </c>
      <c r="U457" s="120"/>
      <c r="V457" s="120"/>
      <c r="W457" s="100" t="str">
        <f>VLOOKUP(TRIM(X457),X10:Y92,2,FALSE)</f>
        <v>Tao</v>
      </c>
      <c r="X457" s="121" t="str">
        <f t="shared" si="37"/>
        <v>8.4.1</v>
      </c>
      <c r="Y457" s="124">
        <f t="shared" si="38"/>
        <v>0</v>
      </c>
      <c r="Z457" s="121">
        <f t="shared" si="36"/>
        <v>0</v>
      </c>
      <c r="AA457" s="121">
        <f t="shared" si="39"/>
        <v>8</v>
      </c>
      <c r="AB457" s="121">
        <f t="shared" si="40"/>
        <v>0</v>
      </c>
      <c r="AC457" s="121">
        <f t="shared" si="41"/>
        <v>0</v>
      </c>
      <c r="AD457" s="1" t="s">
        <v>525</v>
      </c>
    </row>
    <row r="458" spans="1:30" ht="35.25" customHeight="1" x14ac:dyDescent="0.25">
      <c r="A458" s="89" t="s">
        <v>224</v>
      </c>
      <c r="B458" s="94" t="s">
        <v>41</v>
      </c>
      <c r="C458" s="91" t="s">
        <v>97</v>
      </c>
      <c r="D458" s="91" t="s">
        <v>1971</v>
      </c>
      <c r="E458" s="122" t="s">
        <v>1128</v>
      </c>
      <c r="F458" s="92" t="s">
        <v>242</v>
      </c>
      <c r="G458" s="92" t="s">
        <v>98</v>
      </c>
      <c r="H458" s="92" t="s">
        <v>3631</v>
      </c>
      <c r="I458" s="162" t="s">
        <v>292</v>
      </c>
      <c r="J458" s="96" t="s">
        <v>285</v>
      </c>
      <c r="K458" s="95"/>
      <c r="L458" s="96"/>
      <c r="M458" s="95"/>
      <c r="N458" s="94" t="s">
        <v>545</v>
      </c>
      <c r="O458" s="94" t="s">
        <v>244</v>
      </c>
      <c r="P458" s="94" t="s">
        <v>286</v>
      </c>
      <c r="Q458" s="98" t="s">
        <v>3630</v>
      </c>
      <c r="R458" s="98" t="s">
        <v>5692</v>
      </c>
      <c r="S458" s="99" t="s">
        <v>269</v>
      </c>
      <c r="T458" s="94" t="s">
        <v>293</v>
      </c>
      <c r="U458" s="120"/>
      <c r="V458" s="120"/>
      <c r="W458" s="100" t="str">
        <f>VLOOKUP(TRIM(X458),X10:Y92,2,FALSE)</f>
        <v>Tao</v>
      </c>
      <c r="X458" s="121" t="str">
        <f t="shared" si="37"/>
        <v>8.4.1</v>
      </c>
      <c r="Y458" s="124">
        <f t="shared" si="38"/>
        <v>0</v>
      </c>
      <c r="Z458" s="121">
        <f t="shared" si="36"/>
        <v>0</v>
      </c>
      <c r="AA458" s="121">
        <f t="shared" si="39"/>
        <v>8</v>
      </c>
      <c r="AB458" s="121">
        <f t="shared" si="40"/>
        <v>0</v>
      </c>
      <c r="AC458" s="121">
        <f t="shared" si="41"/>
        <v>0</v>
      </c>
      <c r="AD458" s="1" t="s">
        <v>525</v>
      </c>
    </row>
    <row r="459" spans="1:30" ht="35.25" customHeight="1" x14ac:dyDescent="0.25">
      <c r="A459" s="89" t="s">
        <v>224</v>
      </c>
      <c r="B459" s="94" t="s">
        <v>3632</v>
      </c>
      <c r="C459" s="91" t="s">
        <v>97</v>
      </c>
      <c r="D459" s="91" t="s">
        <v>1970</v>
      </c>
      <c r="E459" s="122" t="s">
        <v>1129</v>
      </c>
      <c r="F459" s="92" t="s">
        <v>16</v>
      </c>
      <c r="G459" s="92" t="s">
        <v>98</v>
      </c>
      <c r="H459" s="92" t="s">
        <v>2593</v>
      </c>
      <c r="I459" s="162" t="s">
        <v>2594</v>
      </c>
      <c r="J459" s="96" t="s">
        <v>246</v>
      </c>
      <c r="K459" s="212">
        <v>2563</v>
      </c>
      <c r="L459" s="96"/>
      <c r="M459" s="95" t="s">
        <v>253</v>
      </c>
      <c r="N459" s="94" t="s">
        <v>2147</v>
      </c>
      <c r="O459" s="94" t="s">
        <v>244</v>
      </c>
      <c r="P459" s="94" t="s">
        <v>2390</v>
      </c>
      <c r="Q459" s="98" t="s">
        <v>2595</v>
      </c>
      <c r="R459" s="98" t="s">
        <v>5693</v>
      </c>
      <c r="S459" s="99" t="s">
        <v>279</v>
      </c>
      <c r="T459" s="94" t="s">
        <v>363</v>
      </c>
      <c r="U459" s="120"/>
      <c r="V459" s="120"/>
      <c r="W459" s="100" t="str">
        <f>VLOOKUP(TRIM(X459),X10:Y92,2,FALSE)</f>
        <v>Puneet</v>
      </c>
      <c r="X459" s="121" t="str">
        <f t="shared" si="37"/>
        <v>8.2.2</v>
      </c>
      <c r="Y459" s="124">
        <f t="shared" si="38"/>
        <v>0</v>
      </c>
      <c r="Z459" s="121">
        <f t="shared" si="36"/>
        <v>0</v>
      </c>
      <c r="AA459" s="121">
        <f t="shared" si="39"/>
        <v>19</v>
      </c>
      <c r="AB459" s="121">
        <f t="shared" si="40"/>
        <v>0</v>
      </c>
      <c r="AC459" s="121">
        <f t="shared" si="41"/>
        <v>0</v>
      </c>
      <c r="AD459" s="1" t="s">
        <v>525</v>
      </c>
    </row>
    <row r="460" spans="1:30" ht="35.25" customHeight="1" x14ac:dyDescent="0.25">
      <c r="A460" s="89" t="s">
        <v>224</v>
      </c>
      <c r="B460" s="94" t="s">
        <v>3632</v>
      </c>
      <c r="C460" s="91" t="s">
        <v>97</v>
      </c>
      <c r="D460" s="91" t="s">
        <v>1970</v>
      </c>
      <c r="E460" s="122" t="s">
        <v>1130</v>
      </c>
      <c r="F460" s="92" t="s">
        <v>16</v>
      </c>
      <c r="G460" s="92" t="s">
        <v>98</v>
      </c>
      <c r="H460" s="92" t="s">
        <v>2596</v>
      </c>
      <c r="I460" s="162" t="s">
        <v>369</v>
      </c>
      <c r="J460" s="96" t="s">
        <v>246</v>
      </c>
      <c r="K460" s="212">
        <v>2564</v>
      </c>
      <c r="L460" s="96"/>
      <c r="M460" s="95" t="s">
        <v>253</v>
      </c>
      <c r="N460" s="94" t="s">
        <v>2147</v>
      </c>
      <c r="O460" s="94" t="s">
        <v>244</v>
      </c>
      <c r="P460" s="94" t="s">
        <v>2390</v>
      </c>
      <c r="Q460" s="98" t="s">
        <v>3633</v>
      </c>
      <c r="R460" s="98" t="s">
        <v>5694</v>
      </c>
      <c r="S460" s="99" t="s">
        <v>234</v>
      </c>
      <c r="T460" s="94" t="s">
        <v>363</v>
      </c>
      <c r="U460" s="120"/>
      <c r="V460" s="120"/>
      <c r="W460" s="100" t="str">
        <f>VLOOKUP(TRIM(X460),X10:Y92,2,FALSE)</f>
        <v>Puneet</v>
      </c>
      <c r="X460" s="121" t="str">
        <f t="shared" si="37"/>
        <v>8.2.2</v>
      </c>
      <c r="Y460" s="124">
        <f t="shared" si="38"/>
        <v>0</v>
      </c>
      <c r="Z460" s="121">
        <f t="shared" si="36"/>
        <v>0</v>
      </c>
      <c r="AA460" s="121">
        <f t="shared" si="39"/>
        <v>9</v>
      </c>
      <c r="AB460" s="121">
        <f t="shared" si="40"/>
        <v>0</v>
      </c>
      <c r="AC460" s="121">
        <f t="shared" si="41"/>
        <v>0</v>
      </c>
      <c r="AD460" s="1" t="s">
        <v>525</v>
      </c>
    </row>
    <row r="461" spans="1:30" ht="35.25" customHeight="1" x14ac:dyDescent="0.25">
      <c r="A461" s="89" t="s">
        <v>224</v>
      </c>
      <c r="B461" s="94" t="s">
        <v>41</v>
      </c>
      <c r="C461" s="91" t="s">
        <v>97</v>
      </c>
      <c r="D461" s="91" t="s">
        <v>1969</v>
      </c>
      <c r="E461" s="122" t="s">
        <v>1131</v>
      </c>
      <c r="F461" s="92" t="s">
        <v>242</v>
      </c>
      <c r="G461" s="92" t="s">
        <v>98</v>
      </c>
      <c r="H461" s="92" t="s">
        <v>3635</v>
      </c>
      <c r="I461" s="162" t="s">
        <v>3634</v>
      </c>
      <c r="J461" s="96" t="s">
        <v>297</v>
      </c>
      <c r="K461" s="95"/>
      <c r="L461" s="96"/>
      <c r="M461" s="95"/>
      <c r="N461" s="94" t="s">
        <v>545</v>
      </c>
      <c r="O461" s="94" t="s">
        <v>244</v>
      </c>
      <c r="P461" s="94" t="s">
        <v>298</v>
      </c>
      <c r="Q461" s="98" t="s">
        <v>2597</v>
      </c>
      <c r="R461" s="98" t="s">
        <v>5695</v>
      </c>
      <c r="S461" s="99" t="s">
        <v>279</v>
      </c>
      <c r="T461" s="94" t="s">
        <v>363</v>
      </c>
      <c r="U461" s="120"/>
      <c r="V461" s="120"/>
      <c r="W461" s="100" t="str">
        <f>VLOOKUP(TRIM(X461),X10:Y92,2,FALSE)</f>
        <v>Puneet</v>
      </c>
      <c r="X461" s="121" t="str">
        <f t="shared" si="37"/>
        <v>8.2.1</v>
      </c>
      <c r="Y461" s="124">
        <f t="shared" si="38"/>
        <v>0</v>
      </c>
      <c r="Z461" s="121">
        <f t="shared" si="36"/>
        <v>0</v>
      </c>
      <c r="AA461" s="121">
        <f t="shared" si="39"/>
        <v>10</v>
      </c>
      <c r="AB461" s="121">
        <f t="shared" si="40"/>
        <v>0</v>
      </c>
      <c r="AC461" s="121">
        <f t="shared" si="41"/>
        <v>0</v>
      </c>
      <c r="AD461" s="1" t="s">
        <v>525</v>
      </c>
    </row>
    <row r="462" spans="1:30" ht="35.25" customHeight="1" x14ac:dyDescent="0.25">
      <c r="A462" s="89" t="s">
        <v>224</v>
      </c>
      <c r="B462" s="94" t="s">
        <v>41</v>
      </c>
      <c r="C462" s="91" t="s">
        <v>97</v>
      </c>
      <c r="D462" s="91" t="s">
        <v>200</v>
      </c>
      <c r="E462" s="122" t="s">
        <v>1132</v>
      </c>
      <c r="F462" s="92" t="s">
        <v>242</v>
      </c>
      <c r="G462" s="92" t="s">
        <v>98</v>
      </c>
      <c r="H462" s="92" t="s">
        <v>3636</v>
      </c>
      <c r="I462" s="162" t="s">
        <v>5343</v>
      </c>
      <c r="J462" s="96" t="s">
        <v>2418</v>
      </c>
      <c r="K462" s="95"/>
      <c r="L462" s="96"/>
      <c r="M462" s="95"/>
      <c r="N462" s="94" t="s">
        <v>2178</v>
      </c>
      <c r="O462" s="94" t="s">
        <v>244</v>
      </c>
      <c r="P462" s="94" t="s">
        <v>2419</v>
      </c>
      <c r="Q462" s="98" t="s">
        <v>2598</v>
      </c>
      <c r="R462" s="98" t="s">
        <v>5696</v>
      </c>
      <c r="S462" s="99" t="s">
        <v>279</v>
      </c>
      <c r="T462" s="94" t="s">
        <v>2599</v>
      </c>
      <c r="U462" s="120"/>
      <c r="V462" s="120"/>
      <c r="W462" s="100" t="str">
        <f>VLOOKUP(TRIM(X462),X10:Y92,2,FALSE)</f>
        <v>Tao</v>
      </c>
      <c r="X462" s="121" t="str">
        <f t="shared" si="37"/>
        <v>8.7</v>
      </c>
      <c r="Y462" s="124">
        <f t="shared" si="38"/>
        <v>0</v>
      </c>
      <c r="Z462" s="121">
        <f t="shared" si="36"/>
        <v>0</v>
      </c>
      <c r="AA462" s="121">
        <f t="shared" si="39"/>
        <v>18</v>
      </c>
      <c r="AB462" s="121">
        <f t="shared" si="40"/>
        <v>0</v>
      </c>
      <c r="AC462" s="121">
        <f t="shared" si="41"/>
        <v>0</v>
      </c>
    </row>
    <row r="463" spans="1:30" ht="35.25" customHeight="1" x14ac:dyDescent="0.25">
      <c r="A463" s="89" t="s">
        <v>224</v>
      </c>
      <c r="B463" s="94" t="s">
        <v>3638</v>
      </c>
      <c r="C463" s="91" t="s">
        <v>97</v>
      </c>
      <c r="D463" s="91" t="s">
        <v>88</v>
      </c>
      <c r="E463" s="122" t="s">
        <v>1133</v>
      </c>
      <c r="F463" s="92" t="s">
        <v>16</v>
      </c>
      <c r="G463" s="92" t="s">
        <v>98</v>
      </c>
      <c r="H463" s="92" t="s">
        <v>2600</v>
      </c>
      <c r="I463" s="162" t="s">
        <v>321</v>
      </c>
      <c r="J463" s="96" t="s">
        <v>246</v>
      </c>
      <c r="K463" s="95">
        <v>2565</v>
      </c>
      <c r="L463" s="96"/>
      <c r="M463" s="95" t="s">
        <v>106</v>
      </c>
      <c r="N463" s="94" t="s">
        <v>2147</v>
      </c>
      <c r="O463" s="94" t="s">
        <v>124</v>
      </c>
      <c r="P463" s="94" t="s">
        <v>228</v>
      </c>
      <c r="Q463" s="98" t="s">
        <v>3637</v>
      </c>
      <c r="R463" s="98" t="s">
        <v>227</v>
      </c>
      <c r="S463" s="99" t="s">
        <v>227</v>
      </c>
      <c r="T463" s="94" t="s">
        <v>477</v>
      </c>
      <c r="U463" s="120"/>
      <c r="V463" s="120"/>
      <c r="W463" s="100" t="str">
        <f>VLOOKUP(TRIM(X463),X10:Y92,2,FALSE)</f>
        <v>Tao</v>
      </c>
      <c r="X463" s="121" t="str">
        <f t="shared" si="37"/>
        <v>7.3</v>
      </c>
      <c r="Y463" s="124">
        <f t="shared" si="38"/>
        <v>0</v>
      </c>
      <c r="Z463" s="121">
        <f t="shared" si="36"/>
        <v>0</v>
      </c>
      <c r="AA463" s="121">
        <f t="shared" si="39"/>
        <v>7</v>
      </c>
      <c r="AB463" s="121">
        <f t="shared" si="40"/>
        <v>0</v>
      </c>
      <c r="AC463" s="121">
        <f t="shared" si="41"/>
        <v>0</v>
      </c>
    </row>
    <row r="464" spans="1:30" ht="35.25" customHeight="1" x14ac:dyDescent="0.25">
      <c r="A464" s="89" t="s">
        <v>224</v>
      </c>
      <c r="B464" s="94" t="s">
        <v>3640</v>
      </c>
      <c r="C464" s="91" t="s">
        <v>97</v>
      </c>
      <c r="D464" s="91" t="s">
        <v>88</v>
      </c>
      <c r="E464" s="122" t="s">
        <v>1134</v>
      </c>
      <c r="F464" s="92" t="s">
        <v>16</v>
      </c>
      <c r="G464" s="92" t="s">
        <v>98</v>
      </c>
      <c r="H464" s="92" t="s">
        <v>2602</v>
      </c>
      <c r="I464" s="162" t="s">
        <v>321</v>
      </c>
      <c r="J464" s="96" t="s">
        <v>105</v>
      </c>
      <c r="K464" s="95">
        <v>2498</v>
      </c>
      <c r="L464" s="96"/>
      <c r="M464" s="95" t="s">
        <v>106</v>
      </c>
      <c r="N464" s="94" t="s">
        <v>2159</v>
      </c>
      <c r="O464" s="94" t="s">
        <v>124</v>
      </c>
      <c r="P464" s="94" t="s">
        <v>228</v>
      </c>
      <c r="Q464" s="98" t="s">
        <v>3639</v>
      </c>
      <c r="R464" s="98" t="s">
        <v>227</v>
      </c>
      <c r="S464" s="99" t="s">
        <v>227</v>
      </c>
      <c r="T464" s="94" t="s">
        <v>477</v>
      </c>
      <c r="U464" s="120"/>
      <c r="V464" s="120"/>
      <c r="W464" s="100" t="str">
        <f>VLOOKUP(TRIM(X464),X10:Y92,2,FALSE)</f>
        <v>Tao</v>
      </c>
      <c r="X464" s="121" t="str">
        <f t="shared" si="37"/>
        <v>7.3</v>
      </c>
      <c r="Y464" s="124">
        <f t="shared" si="38"/>
        <v>0</v>
      </c>
      <c r="Z464" s="121">
        <f t="shared" si="36"/>
        <v>0</v>
      </c>
      <c r="AA464" s="121">
        <f t="shared" si="39"/>
        <v>7</v>
      </c>
      <c r="AB464" s="121">
        <f t="shared" si="40"/>
        <v>0</v>
      </c>
      <c r="AC464" s="121">
        <f t="shared" si="41"/>
        <v>0</v>
      </c>
    </row>
    <row r="465" spans="1:31" ht="35.25" customHeight="1" x14ac:dyDescent="0.25">
      <c r="A465" s="89" t="s">
        <v>224</v>
      </c>
      <c r="B465" s="94" t="s">
        <v>41</v>
      </c>
      <c r="C465" s="91" t="s">
        <v>97</v>
      </c>
      <c r="D465" s="91" t="s">
        <v>88</v>
      </c>
      <c r="E465" s="122" t="s">
        <v>1135</v>
      </c>
      <c r="F465" s="92" t="s">
        <v>251</v>
      </c>
      <c r="G465" s="92" t="s">
        <v>98</v>
      </c>
      <c r="H465" s="92" t="s">
        <v>3642</v>
      </c>
      <c r="I465" s="162" t="s">
        <v>321</v>
      </c>
      <c r="J465" s="96"/>
      <c r="K465" s="95"/>
      <c r="L465" s="96"/>
      <c r="M465" s="95"/>
      <c r="N465" s="94"/>
      <c r="O465" s="94" t="s">
        <v>124</v>
      </c>
      <c r="P465" s="94" t="s">
        <v>228</v>
      </c>
      <c r="Q465" s="98" t="s">
        <v>3641</v>
      </c>
      <c r="R465" s="98" t="s">
        <v>227</v>
      </c>
      <c r="S465" s="99" t="s">
        <v>227</v>
      </c>
      <c r="T465" s="94" t="s">
        <v>477</v>
      </c>
      <c r="U465" s="120"/>
      <c r="V465" s="120"/>
      <c r="W465" s="100" t="str">
        <f>VLOOKUP(TRIM(X465),X10:Y92,2,FALSE)</f>
        <v>Tao</v>
      </c>
      <c r="X465" s="121" t="str">
        <f t="shared" si="37"/>
        <v>7.3</v>
      </c>
      <c r="Y465" s="124">
        <f t="shared" si="38"/>
        <v>0</v>
      </c>
      <c r="Z465" s="121">
        <f t="shared" si="36"/>
        <v>0</v>
      </c>
      <c r="AA465" s="121">
        <f t="shared" si="39"/>
        <v>7</v>
      </c>
      <c r="AB465" s="121">
        <f t="shared" si="40"/>
        <v>0</v>
      </c>
      <c r="AC465" s="121">
        <f t="shared" si="41"/>
        <v>0</v>
      </c>
    </row>
    <row r="466" spans="1:31" ht="35.25" customHeight="1" x14ac:dyDescent="0.25">
      <c r="A466" s="89" t="s">
        <v>224</v>
      </c>
      <c r="B466" s="94" t="s">
        <v>2204</v>
      </c>
      <c r="C466" s="91" t="s">
        <v>97</v>
      </c>
      <c r="D466" s="91" t="s">
        <v>88</v>
      </c>
      <c r="E466" s="122" t="s">
        <v>1136</v>
      </c>
      <c r="F466" s="92" t="s">
        <v>270</v>
      </c>
      <c r="G466" s="92" t="s">
        <v>98</v>
      </c>
      <c r="H466" s="92" t="s">
        <v>2603</v>
      </c>
      <c r="I466" s="162" t="s">
        <v>2601</v>
      </c>
      <c r="J466" s="96"/>
      <c r="K466" s="95"/>
      <c r="L466" s="96"/>
      <c r="M466" s="95"/>
      <c r="N466" s="94"/>
      <c r="O466" s="94" t="s">
        <v>124</v>
      </c>
      <c r="P466" s="94" t="s">
        <v>228</v>
      </c>
      <c r="Q466" s="98" t="s">
        <v>2604</v>
      </c>
      <c r="R466" s="98" t="s">
        <v>5344</v>
      </c>
      <c r="S466" s="99" t="s">
        <v>227</v>
      </c>
      <c r="T466" s="94" t="s">
        <v>477</v>
      </c>
      <c r="U466" s="120"/>
      <c r="V466" s="120"/>
      <c r="W466" s="100" t="str">
        <f>VLOOKUP(TRIM(X466),X10:Y92,2,FALSE)</f>
        <v>Tao</v>
      </c>
      <c r="X466" s="121" t="str">
        <f t="shared" si="37"/>
        <v>7.3</v>
      </c>
      <c r="Y466" s="124">
        <f t="shared" si="38"/>
        <v>0</v>
      </c>
      <c r="Z466" s="121">
        <f t="shared" si="36"/>
        <v>0</v>
      </c>
      <c r="AA466" s="121">
        <f t="shared" si="39"/>
        <v>27</v>
      </c>
      <c r="AB466" s="121">
        <f t="shared" si="40"/>
        <v>0</v>
      </c>
      <c r="AC466" s="121">
        <f t="shared" si="41"/>
        <v>0</v>
      </c>
    </row>
    <row r="467" spans="1:31" ht="35.25" customHeight="1" x14ac:dyDescent="0.25">
      <c r="A467" s="89" t="s">
        <v>224</v>
      </c>
      <c r="B467" s="94" t="s">
        <v>41</v>
      </c>
      <c r="C467" s="91" t="s">
        <v>97</v>
      </c>
      <c r="D467" s="91" t="s">
        <v>200</v>
      </c>
      <c r="E467" s="122" t="s">
        <v>1137</v>
      </c>
      <c r="F467" s="92" t="s">
        <v>16</v>
      </c>
      <c r="G467" s="92" t="s">
        <v>98</v>
      </c>
      <c r="H467" s="92" t="s">
        <v>2605</v>
      </c>
      <c r="I467" s="162" t="s">
        <v>5345</v>
      </c>
      <c r="J467" s="96" t="s">
        <v>246</v>
      </c>
      <c r="K467" s="95">
        <v>2566</v>
      </c>
      <c r="L467" s="96"/>
      <c r="M467" s="95" t="s">
        <v>253</v>
      </c>
      <c r="N467" s="94" t="s">
        <v>2147</v>
      </c>
      <c r="O467" s="94" t="s">
        <v>244</v>
      </c>
      <c r="P467" s="94" t="s">
        <v>2419</v>
      </c>
      <c r="Q467" s="98" t="s">
        <v>3643</v>
      </c>
      <c r="R467" s="98" t="s">
        <v>6296</v>
      </c>
      <c r="S467" s="99" t="s">
        <v>227</v>
      </c>
      <c r="T467" s="94" t="s">
        <v>468</v>
      </c>
      <c r="U467" s="120"/>
      <c r="V467" s="120"/>
      <c r="W467" s="100" t="str">
        <f>VLOOKUP(TRIM(X467),X10:Y92,2,FALSE)</f>
        <v>Tao</v>
      </c>
      <c r="X467" s="121" t="str">
        <f t="shared" si="37"/>
        <v>8.7</v>
      </c>
      <c r="Y467" s="124">
        <f t="shared" si="38"/>
        <v>0</v>
      </c>
      <c r="Z467" s="121">
        <f t="shared" si="36"/>
        <v>0</v>
      </c>
      <c r="AA467" s="121">
        <f t="shared" si="39"/>
        <v>40</v>
      </c>
      <c r="AB467" s="121">
        <f t="shared" si="40"/>
        <v>0</v>
      </c>
      <c r="AC467" s="121">
        <f t="shared" si="41"/>
        <v>0</v>
      </c>
    </row>
    <row r="468" spans="1:31" ht="35.25" customHeight="1" x14ac:dyDescent="0.25">
      <c r="A468" s="89" t="s">
        <v>224</v>
      </c>
      <c r="B468" s="94" t="s">
        <v>41</v>
      </c>
      <c r="C468" s="91" t="s">
        <v>97</v>
      </c>
      <c r="D468" s="91" t="s">
        <v>1980</v>
      </c>
      <c r="E468" s="122" t="s">
        <v>1138</v>
      </c>
      <c r="F468" s="92" t="s">
        <v>242</v>
      </c>
      <c r="G468" s="92" t="s">
        <v>98</v>
      </c>
      <c r="H468" s="92" t="s">
        <v>3644</v>
      </c>
      <c r="I468" s="162" t="s">
        <v>316</v>
      </c>
      <c r="J468" s="96" t="s">
        <v>2177</v>
      </c>
      <c r="K468" s="95"/>
      <c r="L468" s="96"/>
      <c r="M468" s="95"/>
      <c r="N468" s="94" t="s">
        <v>2607</v>
      </c>
      <c r="O468" s="94" t="s">
        <v>244</v>
      </c>
      <c r="P468" s="94" t="s">
        <v>2179</v>
      </c>
      <c r="Q468" s="98" t="s">
        <v>2608</v>
      </c>
      <c r="R468" s="98" t="s">
        <v>5697</v>
      </c>
      <c r="S468" s="99" t="s">
        <v>279</v>
      </c>
      <c r="T468" s="94" t="s">
        <v>315</v>
      </c>
      <c r="U468" s="120"/>
      <c r="V468" s="120"/>
      <c r="W468" s="100" t="str">
        <f>VLOOKUP(TRIM(X468),X10:Y92,2,FALSE)</f>
        <v>Andy</v>
      </c>
      <c r="X468" s="121" t="str">
        <f t="shared" si="37"/>
        <v>8.9.2</v>
      </c>
      <c r="Y468" s="124">
        <f t="shared" si="38"/>
        <v>0</v>
      </c>
      <c r="Z468" s="121">
        <f t="shared" si="36"/>
        <v>0</v>
      </c>
      <c r="AA468" s="121">
        <f t="shared" si="39"/>
        <v>17</v>
      </c>
      <c r="AB468" s="121">
        <f t="shared" si="40"/>
        <v>0</v>
      </c>
      <c r="AC468" s="121">
        <f t="shared" si="41"/>
        <v>0</v>
      </c>
    </row>
    <row r="469" spans="1:31" ht="35.25" customHeight="1" x14ac:dyDescent="0.25">
      <c r="A469" s="89" t="s">
        <v>224</v>
      </c>
      <c r="B469" s="94" t="s">
        <v>41</v>
      </c>
      <c r="C469" s="91" t="s">
        <v>97</v>
      </c>
      <c r="D469" s="91" t="s">
        <v>184</v>
      </c>
      <c r="E469" s="122" t="s">
        <v>1139</v>
      </c>
      <c r="F469" s="92" t="s">
        <v>437</v>
      </c>
      <c r="G469" s="92" t="s">
        <v>98</v>
      </c>
      <c r="H469" s="92" t="s">
        <v>2609</v>
      </c>
      <c r="I469" s="162" t="s">
        <v>2606</v>
      </c>
      <c r="J469" s="96" t="s">
        <v>265</v>
      </c>
      <c r="K469" s="95"/>
      <c r="L469" s="96"/>
      <c r="M469" s="95"/>
      <c r="N469" s="94"/>
      <c r="O469" s="94" t="s">
        <v>244</v>
      </c>
      <c r="P469" s="94" t="s">
        <v>266</v>
      </c>
      <c r="Q469" s="98" t="s">
        <v>2609</v>
      </c>
      <c r="R469" s="98" t="s">
        <v>5698</v>
      </c>
      <c r="S469" s="99" t="s">
        <v>279</v>
      </c>
      <c r="T469" s="94" t="s">
        <v>315</v>
      </c>
      <c r="U469" s="120"/>
      <c r="V469" s="120"/>
      <c r="W469" s="100" t="str">
        <f>VLOOKUP(TRIM(X469),X10:Y92,2,FALSE)</f>
        <v>Puneet</v>
      </c>
      <c r="X469" s="121" t="str">
        <f t="shared" si="37"/>
        <v>9.1</v>
      </c>
      <c r="Y469" s="124">
        <f t="shared" si="38"/>
        <v>0</v>
      </c>
      <c r="Z469" s="121">
        <f t="shared" si="36"/>
        <v>0</v>
      </c>
      <c r="AA469" s="121">
        <f t="shared" si="39"/>
        <v>19</v>
      </c>
      <c r="AB469" s="121">
        <f t="shared" si="40"/>
        <v>0</v>
      </c>
      <c r="AC469" s="121">
        <f t="shared" si="41"/>
        <v>0</v>
      </c>
      <c r="AE469" s="1" t="s">
        <v>526</v>
      </c>
    </row>
    <row r="470" spans="1:31" ht="35.25" customHeight="1" x14ac:dyDescent="0.25">
      <c r="A470" s="89" t="s">
        <v>224</v>
      </c>
      <c r="B470" s="94" t="s">
        <v>2540</v>
      </c>
      <c r="C470" s="91" t="s">
        <v>97</v>
      </c>
      <c r="D470" s="91" t="s">
        <v>1979</v>
      </c>
      <c r="E470" s="122" t="s">
        <v>1140</v>
      </c>
      <c r="F470" s="92" t="s">
        <v>270</v>
      </c>
      <c r="G470" s="92" t="s">
        <v>98</v>
      </c>
      <c r="H470" s="92" t="s">
        <v>2583</v>
      </c>
      <c r="I470" s="162" t="s">
        <v>316</v>
      </c>
      <c r="J470" s="96"/>
      <c r="K470" s="95"/>
      <c r="L470" s="96"/>
      <c r="M470" s="95"/>
      <c r="N470" s="94"/>
      <c r="O470" s="94" t="s">
        <v>244</v>
      </c>
      <c r="P470" s="94" t="s">
        <v>503</v>
      </c>
      <c r="Q470" s="98" t="s">
        <v>2610</v>
      </c>
      <c r="R470" s="98" t="s">
        <v>6830</v>
      </c>
      <c r="S470" s="99" t="s">
        <v>279</v>
      </c>
      <c r="T470" s="94" t="s">
        <v>315</v>
      </c>
      <c r="U470" s="120"/>
      <c r="V470" s="120"/>
      <c r="W470" s="100" t="str">
        <f>VLOOKUP(TRIM(X470),X10:Y92,2,FALSE)</f>
        <v>Andy</v>
      </c>
      <c r="X470" s="121" t="str">
        <f t="shared" si="37"/>
        <v>8.9.1</v>
      </c>
      <c r="Y470" s="124">
        <f t="shared" si="38"/>
        <v>0</v>
      </c>
      <c r="Z470" s="121">
        <f t="shared" ref="Z470:Z533" si="42">IF(F470="P-CR", IF(S470="Approved", 1, IF(S470="Block approved", 1, 0)),0)</f>
        <v>0</v>
      </c>
      <c r="AA470" s="121">
        <f t="shared" si="39"/>
        <v>17</v>
      </c>
      <c r="AB470" s="121">
        <f t="shared" si="40"/>
        <v>0</v>
      </c>
      <c r="AC470" s="121">
        <f t="shared" si="41"/>
        <v>0</v>
      </c>
    </row>
    <row r="471" spans="1:31" ht="37.15" customHeight="1" x14ac:dyDescent="0.25">
      <c r="A471" s="89" t="s">
        <v>224</v>
      </c>
      <c r="B471" s="94" t="s">
        <v>2536</v>
      </c>
      <c r="C471" s="91" t="s">
        <v>97</v>
      </c>
      <c r="D471" s="91" t="s">
        <v>1979</v>
      </c>
      <c r="E471" s="122" t="s">
        <v>1141</v>
      </c>
      <c r="F471" s="92" t="s">
        <v>270</v>
      </c>
      <c r="G471" s="92" t="s">
        <v>98</v>
      </c>
      <c r="H471" s="92" t="s">
        <v>2581</v>
      </c>
      <c r="I471" s="162" t="s">
        <v>316</v>
      </c>
      <c r="J471" s="96"/>
      <c r="K471" s="95"/>
      <c r="L471" s="96"/>
      <c r="M471" s="95"/>
      <c r="N471" s="94"/>
      <c r="O471" s="94" t="s">
        <v>244</v>
      </c>
      <c r="P471" s="94" t="s">
        <v>266</v>
      </c>
      <c r="Q471" s="98" t="s">
        <v>2611</v>
      </c>
      <c r="R471" s="98" t="s">
        <v>6828</v>
      </c>
      <c r="S471" s="99" t="s">
        <v>269</v>
      </c>
      <c r="T471" s="94" t="s">
        <v>315</v>
      </c>
      <c r="U471" s="120"/>
      <c r="V471" s="120"/>
      <c r="W471" s="100" t="str">
        <f>VLOOKUP(TRIM(X471),X10:Y92,2,FALSE)</f>
        <v>Andy</v>
      </c>
      <c r="X471" s="121" t="str">
        <f t="shared" si="37"/>
        <v>8.9.1</v>
      </c>
      <c r="Y471" s="124">
        <f t="shared" si="38"/>
        <v>0</v>
      </c>
      <c r="Z471" s="121">
        <f t="shared" si="42"/>
        <v>0</v>
      </c>
      <c r="AA471" s="121">
        <f t="shared" si="39"/>
        <v>17</v>
      </c>
      <c r="AB471" s="121">
        <f t="shared" si="40"/>
        <v>0</v>
      </c>
      <c r="AC471" s="121">
        <f t="shared" si="41"/>
        <v>0</v>
      </c>
    </row>
    <row r="472" spans="1:31" ht="37.15" customHeight="1" x14ac:dyDescent="0.25">
      <c r="A472" s="89" t="s">
        <v>224</v>
      </c>
      <c r="B472" s="94" t="s">
        <v>41</v>
      </c>
      <c r="C472" s="91" t="s">
        <v>97</v>
      </c>
      <c r="D472" s="91" t="s">
        <v>1979</v>
      </c>
      <c r="E472" s="122" t="s">
        <v>1142</v>
      </c>
      <c r="F472" s="92" t="s">
        <v>242</v>
      </c>
      <c r="G472" s="92" t="s">
        <v>98</v>
      </c>
      <c r="H472" s="92" t="s">
        <v>3646</v>
      </c>
      <c r="I472" s="162" t="s">
        <v>316</v>
      </c>
      <c r="J472" s="96" t="s">
        <v>265</v>
      </c>
      <c r="K472" s="95"/>
      <c r="L472" s="96"/>
      <c r="M472" s="95"/>
      <c r="N472" s="94" t="s">
        <v>545</v>
      </c>
      <c r="O472" s="94" t="s">
        <v>244</v>
      </c>
      <c r="P472" s="94" t="s">
        <v>266</v>
      </c>
      <c r="Q472" s="98" t="s">
        <v>3645</v>
      </c>
      <c r="R472" s="98" t="s">
        <v>6304</v>
      </c>
      <c r="S472" s="99" t="s">
        <v>279</v>
      </c>
      <c r="T472" s="94" t="s">
        <v>315</v>
      </c>
      <c r="U472" s="120"/>
      <c r="V472" s="120"/>
      <c r="W472" s="100" t="str">
        <f>VLOOKUP(TRIM(X472),X10:Y92,2,FALSE)</f>
        <v>Andy</v>
      </c>
      <c r="X472" s="121" t="str">
        <f t="shared" si="37"/>
        <v>8.9.1</v>
      </c>
      <c r="Y472" s="124">
        <f t="shared" si="38"/>
        <v>0</v>
      </c>
      <c r="Z472" s="121">
        <f t="shared" si="42"/>
        <v>0</v>
      </c>
      <c r="AA472" s="121">
        <f t="shared" si="39"/>
        <v>17</v>
      </c>
      <c r="AB472" s="121">
        <f t="shared" si="40"/>
        <v>0</v>
      </c>
      <c r="AC472" s="121">
        <f t="shared" si="41"/>
        <v>0</v>
      </c>
      <c r="AD472" s="1" t="s">
        <v>525</v>
      </c>
    </row>
    <row r="473" spans="1:31" ht="35.25" customHeight="1" x14ac:dyDescent="0.25">
      <c r="A473" s="89" t="s">
        <v>224</v>
      </c>
      <c r="B473" s="94" t="s">
        <v>41</v>
      </c>
      <c r="C473" s="91" t="s">
        <v>97</v>
      </c>
      <c r="D473" s="91" t="s">
        <v>1980</v>
      </c>
      <c r="E473" s="122" t="s">
        <v>1143</v>
      </c>
      <c r="F473" s="92" t="s">
        <v>242</v>
      </c>
      <c r="G473" s="92" t="s">
        <v>98</v>
      </c>
      <c r="H473" s="92" t="s">
        <v>3648</v>
      </c>
      <c r="I473" s="162" t="s">
        <v>316</v>
      </c>
      <c r="J473" s="96" t="s">
        <v>2177</v>
      </c>
      <c r="K473" s="95"/>
      <c r="L473" s="96"/>
      <c r="M473" s="95"/>
      <c r="N473" s="94" t="s">
        <v>2607</v>
      </c>
      <c r="O473" s="94" t="s">
        <v>244</v>
      </c>
      <c r="P473" s="94" t="s">
        <v>2179</v>
      </c>
      <c r="Q473" s="98" t="s">
        <v>3647</v>
      </c>
      <c r="R473" s="98" t="s">
        <v>225</v>
      </c>
      <c r="S473" s="99" t="s">
        <v>225</v>
      </c>
      <c r="T473" s="94" t="s">
        <v>315</v>
      </c>
      <c r="U473" s="120"/>
      <c r="V473" s="120"/>
      <c r="W473" s="100" t="str">
        <f>VLOOKUP(TRIM(X473),X10:Y92,2,FALSE)</f>
        <v>Andy</v>
      </c>
      <c r="X473" s="121" t="str">
        <f t="shared" si="37"/>
        <v>8.9.2</v>
      </c>
      <c r="Y473" s="124">
        <f t="shared" si="38"/>
        <v>0</v>
      </c>
      <c r="Z473" s="121">
        <f t="shared" si="42"/>
        <v>1</v>
      </c>
      <c r="AA473" s="121">
        <f t="shared" si="39"/>
        <v>17</v>
      </c>
      <c r="AB473" s="121">
        <f t="shared" si="40"/>
        <v>0</v>
      </c>
      <c r="AC473" s="121">
        <f t="shared" si="41"/>
        <v>0</v>
      </c>
      <c r="AD473" s="1" t="s">
        <v>525</v>
      </c>
    </row>
    <row r="474" spans="1:31" ht="35.25" customHeight="1" x14ac:dyDescent="0.25">
      <c r="A474" s="89" t="s">
        <v>224</v>
      </c>
      <c r="B474" s="94" t="s">
        <v>41</v>
      </c>
      <c r="C474" s="91" t="s">
        <v>97</v>
      </c>
      <c r="D474" s="91" t="s">
        <v>1980</v>
      </c>
      <c r="E474" s="122" t="s">
        <v>1144</v>
      </c>
      <c r="F474" s="92" t="s">
        <v>242</v>
      </c>
      <c r="G474" s="92" t="s">
        <v>98</v>
      </c>
      <c r="H474" s="92" t="s">
        <v>3650</v>
      </c>
      <c r="I474" s="162" t="s">
        <v>2606</v>
      </c>
      <c r="J474" s="96" t="s">
        <v>2177</v>
      </c>
      <c r="K474" s="95"/>
      <c r="L474" s="96"/>
      <c r="M474" s="95"/>
      <c r="N474" s="94" t="s">
        <v>2607</v>
      </c>
      <c r="O474" s="94" t="s">
        <v>244</v>
      </c>
      <c r="P474" s="94" t="s">
        <v>2179</v>
      </c>
      <c r="Q474" s="98" t="s">
        <v>3649</v>
      </c>
      <c r="R474" s="98" t="s">
        <v>5699</v>
      </c>
      <c r="S474" s="99" t="s">
        <v>279</v>
      </c>
      <c r="T474" s="94" t="s">
        <v>315</v>
      </c>
      <c r="U474" s="120"/>
      <c r="V474" s="120"/>
      <c r="W474" s="100" t="str">
        <f>VLOOKUP(TRIM(X474),X10:Y92,2,FALSE)</f>
        <v>Andy</v>
      </c>
      <c r="X474" s="121" t="str">
        <f t="shared" si="37"/>
        <v>8.9.2</v>
      </c>
      <c r="Y474" s="124">
        <f t="shared" si="38"/>
        <v>0</v>
      </c>
      <c r="Z474" s="121">
        <f t="shared" si="42"/>
        <v>0</v>
      </c>
      <c r="AA474" s="121">
        <f t="shared" si="39"/>
        <v>19</v>
      </c>
      <c r="AB474" s="121">
        <f t="shared" si="40"/>
        <v>0</v>
      </c>
      <c r="AC474" s="121">
        <f t="shared" si="41"/>
        <v>0</v>
      </c>
      <c r="AD474" s="1" t="s">
        <v>525</v>
      </c>
    </row>
    <row r="475" spans="1:31" ht="35.25" customHeight="1" x14ac:dyDescent="0.25">
      <c r="A475" s="89" t="s">
        <v>224</v>
      </c>
      <c r="B475" s="94" t="s">
        <v>41</v>
      </c>
      <c r="C475" s="91" t="s">
        <v>97</v>
      </c>
      <c r="D475" s="91" t="s">
        <v>1980</v>
      </c>
      <c r="E475" s="122" t="s">
        <v>1145</v>
      </c>
      <c r="F475" s="92" t="s">
        <v>242</v>
      </c>
      <c r="G475" s="92" t="s">
        <v>98</v>
      </c>
      <c r="H475" s="92" t="s">
        <v>3652</v>
      </c>
      <c r="I475" s="162" t="s">
        <v>316</v>
      </c>
      <c r="J475" s="96" t="s">
        <v>2177</v>
      </c>
      <c r="K475" s="95"/>
      <c r="L475" s="96"/>
      <c r="M475" s="95"/>
      <c r="N475" s="94" t="s">
        <v>2607</v>
      </c>
      <c r="O475" s="94" t="s">
        <v>244</v>
      </c>
      <c r="P475" s="94" t="s">
        <v>2179</v>
      </c>
      <c r="Q475" s="98" t="s">
        <v>3651</v>
      </c>
      <c r="R475" s="98" t="s">
        <v>234</v>
      </c>
      <c r="S475" s="99" t="s">
        <v>234</v>
      </c>
      <c r="T475" s="94" t="s">
        <v>315</v>
      </c>
      <c r="U475" s="120"/>
      <c r="V475" s="120"/>
      <c r="W475" s="100" t="str">
        <f>VLOOKUP(TRIM(X475),X10:Y92,2,FALSE)</f>
        <v>Andy</v>
      </c>
      <c r="X475" s="121" t="str">
        <f t="shared" si="37"/>
        <v>8.9.2</v>
      </c>
      <c r="Y475" s="124">
        <f t="shared" si="38"/>
        <v>0</v>
      </c>
      <c r="Z475" s="121">
        <f t="shared" si="42"/>
        <v>0</v>
      </c>
      <c r="AA475" s="121">
        <f t="shared" si="39"/>
        <v>17</v>
      </c>
      <c r="AB475" s="121">
        <f t="shared" si="40"/>
        <v>0</v>
      </c>
      <c r="AC475" s="121">
        <f t="shared" si="41"/>
        <v>0</v>
      </c>
    </row>
    <row r="476" spans="1:31" ht="35.25" customHeight="1" x14ac:dyDescent="0.25">
      <c r="A476" s="89" t="s">
        <v>224</v>
      </c>
      <c r="B476" s="94" t="s">
        <v>41</v>
      </c>
      <c r="C476" s="91" t="s">
        <v>97</v>
      </c>
      <c r="D476" s="91" t="s">
        <v>1980</v>
      </c>
      <c r="E476" s="122" t="s">
        <v>1146</v>
      </c>
      <c r="F476" s="92" t="s">
        <v>242</v>
      </c>
      <c r="G476" s="92" t="s">
        <v>98</v>
      </c>
      <c r="H476" s="92" t="s">
        <v>3654</v>
      </c>
      <c r="I476" s="162" t="s">
        <v>316</v>
      </c>
      <c r="J476" s="96" t="s">
        <v>2177</v>
      </c>
      <c r="K476" s="95"/>
      <c r="L476" s="96"/>
      <c r="M476" s="95"/>
      <c r="N476" s="94" t="s">
        <v>2607</v>
      </c>
      <c r="O476" s="94" t="s">
        <v>244</v>
      </c>
      <c r="P476" s="94" t="s">
        <v>2179</v>
      </c>
      <c r="Q476" s="98" t="s">
        <v>3653</v>
      </c>
      <c r="R476" s="98" t="s">
        <v>227</v>
      </c>
      <c r="S476" s="99" t="s">
        <v>227</v>
      </c>
      <c r="T476" s="94" t="s">
        <v>315</v>
      </c>
      <c r="U476" s="120"/>
      <c r="V476" s="120"/>
      <c r="W476" s="100" t="str">
        <f>VLOOKUP(TRIM(X476),X10:Y92,2,FALSE)</f>
        <v>Andy</v>
      </c>
      <c r="X476" s="121" t="str">
        <f t="shared" si="37"/>
        <v>8.9.2</v>
      </c>
      <c r="Y476" s="124">
        <f t="shared" si="38"/>
        <v>0</v>
      </c>
      <c r="Z476" s="121">
        <f t="shared" si="42"/>
        <v>0</v>
      </c>
      <c r="AA476" s="121">
        <f t="shared" si="39"/>
        <v>17</v>
      </c>
      <c r="AB476" s="121">
        <f t="shared" si="40"/>
        <v>0</v>
      </c>
      <c r="AC476" s="121">
        <f t="shared" si="41"/>
        <v>0</v>
      </c>
    </row>
    <row r="477" spans="1:31" ht="37.15" customHeight="1" x14ac:dyDescent="0.25">
      <c r="A477" s="89" t="s">
        <v>224</v>
      </c>
      <c r="B477" s="94" t="s">
        <v>41</v>
      </c>
      <c r="C477" s="91" t="s">
        <v>97</v>
      </c>
      <c r="D477" s="91" t="s">
        <v>185</v>
      </c>
      <c r="E477" s="122" t="s">
        <v>1147</v>
      </c>
      <c r="F477" s="92" t="s">
        <v>406</v>
      </c>
      <c r="G477" s="92" t="s">
        <v>98</v>
      </c>
      <c r="H477" s="92" t="s">
        <v>554</v>
      </c>
      <c r="I477" s="162" t="s">
        <v>2606</v>
      </c>
      <c r="J477" s="96"/>
      <c r="K477" s="95"/>
      <c r="L477" s="96"/>
      <c r="M477" s="95"/>
      <c r="N477" s="94"/>
      <c r="O477" s="94"/>
      <c r="P477" s="94" t="s">
        <v>266</v>
      </c>
      <c r="Q477" s="98" t="s">
        <v>2612</v>
      </c>
      <c r="R477" s="98" t="s">
        <v>227</v>
      </c>
      <c r="S477" s="99" t="s">
        <v>227</v>
      </c>
      <c r="T477" s="94" t="s">
        <v>315</v>
      </c>
      <c r="U477" s="120"/>
      <c r="V477" s="120"/>
      <c r="W477" s="100" t="str">
        <f>VLOOKUP(TRIM(X477),X10:Y92,2,FALSE)</f>
        <v>Puneet</v>
      </c>
      <c r="X477" s="121" t="str">
        <f t="shared" ref="X477:X540" si="43">IF(ISNONTEXT(D477),"" &amp; D477 &amp;"",T(D477))</f>
        <v>9.2</v>
      </c>
      <c r="Y477" s="124">
        <f t="shared" ref="Y477:Y540" si="44">IF(F477="CR", IF(S477="Approved", 1, IF(S477="Agreed", 1, IF(S477="Block approved", 1, 0))),0)</f>
        <v>0</v>
      </c>
      <c r="Z477" s="121">
        <f t="shared" si="42"/>
        <v>0</v>
      </c>
      <c r="AA477" s="121">
        <f t="shared" ref="AA477:AA540" si="45">LEN(I477)</f>
        <v>19</v>
      </c>
      <c r="AB477" s="121">
        <f t="shared" ref="AB477:AB540" si="46">IF(LEFT(H477, 12)="Reserved for",  1, 0)</f>
        <v>0</v>
      </c>
      <c r="AC477" s="121">
        <f t="shared" ref="AC477:AC540" si="47">IF(F477="LS OUT", IF(S477="Approved", 1, IF(S477="Block approved", 1, 0)),0)</f>
        <v>0</v>
      </c>
    </row>
    <row r="478" spans="1:31" ht="35.25" customHeight="1" x14ac:dyDescent="0.25">
      <c r="A478" s="89" t="s">
        <v>224</v>
      </c>
      <c r="B478" s="94" t="s">
        <v>3656</v>
      </c>
      <c r="C478" s="91" t="s">
        <v>97</v>
      </c>
      <c r="D478" s="91" t="s">
        <v>183</v>
      </c>
      <c r="E478" s="122" t="s">
        <v>1148</v>
      </c>
      <c r="F478" s="92" t="s">
        <v>16</v>
      </c>
      <c r="G478" s="92" t="s">
        <v>98</v>
      </c>
      <c r="H478" s="92" t="s">
        <v>2613</v>
      </c>
      <c r="I478" s="162" t="s">
        <v>3202</v>
      </c>
      <c r="J478" s="96" t="s">
        <v>2154</v>
      </c>
      <c r="K478" s="95">
        <v>201</v>
      </c>
      <c r="L478" s="96"/>
      <c r="M478" s="95" t="s">
        <v>107</v>
      </c>
      <c r="N478" s="94" t="s">
        <v>423</v>
      </c>
      <c r="O478" s="94" t="s">
        <v>244</v>
      </c>
      <c r="P478" s="94" t="s">
        <v>2155</v>
      </c>
      <c r="Q478" s="98" t="s">
        <v>3655</v>
      </c>
      <c r="R478" s="98" t="s">
        <v>5700</v>
      </c>
      <c r="S478" s="99" t="s">
        <v>279</v>
      </c>
      <c r="T478" s="94" t="s">
        <v>327</v>
      </c>
      <c r="U478" s="120"/>
      <c r="V478" s="120"/>
      <c r="W478" s="100" t="str">
        <f>VLOOKUP(TRIM(X478),X10:Y92,2,FALSE)</f>
        <v>Andy</v>
      </c>
      <c r="X478" s="121" t="str">
        <f t="shared" si="43"/>
        <v>8.1</v>
      </c>
      <c r="Y478" s="124">
        <f t="shared" si="44"/>
        <v>0</v>
      </c>
      <c r="Z478" s="121">
        <f t="shared" si="42"/>
        <v>0</v>
      </c>
      <c r="AA478" s="121">
        <f t="shared" si="45"/>
        <v>48</v>
      </c>
      <c r="AB478" s="121">
        <f t="shared" si="46"/>
        <v>0</v>
      </c>
      <c r="AC478" s="121">
        <f t="shared" si="47"/>
        <v>0</v>
      </c>
    </row>
    <row r="479" spans="1:31" ht="37.15" customHeight="1" x14ac:dyDescent="0.25">
      <c r="A479" s="89" t="s">
        <v>224</v>
      </c>
      <c r="B479" s="94" t="s">
        <v>3658</v>
      </c>
      <c r="C479" s="91" t="s">
        <v>97</v>
      </c>
      <c r="D479" s="91" t="s">
        <v>183</v>
      </c>
      <c r="E479" s="122" t="s">
        <v>1149</v>
      </c>
      <c r="F479" s="92" t="s">
        <v>16</v>
      </c>
      <c r="G479" s="92" t="s">
        <v>98</v>
      </c>
      <c r="H479" s="92" t="s">
        <v>2614</v>
      </c>
      <c r="I479" s="162" t="s">
        <v>2615</v>
      </c>
      <c r="J479" s="96" t="s">
        <v>2154</v>
      </c>
      <c r="K479" s="95">
        <v>202</v>
      </c>
      <c r="L479" s="96"/>
      <c r="M479" s="95" t="s">
        <v>107</v>
      </c>
      <c r="N479" s="94" t="s">
        <v>423</v>
      </c>
      <c r="O479" s="94" t="s">
        <v>244</v>
      </c>
      <c r="P479" s="94" t="s">
        <v>2155</v>
      </c>
      <c r="Q479" s="98" t="s">
        <v>3657</v>
      </c>
      <c r="R479" s="98" t="s">
        <v>5701</v>
      </c>
      <c r="S479" s="99" t="s">
        <v>279</v>
      </c>
      <c r="T479" s="94" t="s">
        <v>327</v>
      </c>
      <c r="U479" s="120"/>
      <c r="V479" s="120"/>
      <c r="W479" s="100" t="str">
        <f>VLOOKUP(TRIM(X479),X10:Y92,2,FALSE)</f>
        <v>Andy</v>
      </c>
      <c r="X479" s="121" t="str">
        <f t="shared" si="43"/>
        <v>8.1</v>
      </c>
      <c r="Y479" s="124">
        <f t="shared" si="44"/>
        <v>0</v>
      </c>
      <c r="Z479" s="121">
        <f t="shared" si="42"/>
        <v>0</v>
      </c>
      <c r="AA479" s="121">
        <f t="shared" si="45"/>
        <v>13</v>
      </c>
      <c r="AB479" s="121">
        <f t="shared" si="46"/>
        <v>0</v>
      </c>
      <c r="AC479" s="121">
        <f t="shared" si="47"/>
        <v>0</v>
      </c>
    </row>
    <row r="480" spans="1:31" ht="37.15" customHeight="1" x14ac:dyDescent="0.25">
      <c r="A480" s="89" t="s">
        <v>224</v>
      </c>
      <c r="B480" s="94" t="s">
        <v>3660</v>
      </c>
      <c r="C480" s="91" t="s">
        <v>97</v>
      </c>
      <c r="D480" s="91" t="s">
        <v>183</v>
      </c>
      <c r="E480" s="122" t="s">
        <v>1150</v>
      </c>
      <c r="F480" s="92" t="s">
        <v>16</v>
      </c>
      <c r="G480" s="92" t="s">
        <v>98</v>
      </c>
      <c r="H480" s="92" t="s">
        <v>3661</v>
      </c>
      <c r="I480" s="162" t="s">
        <v>2616</v>
      </c>
      <c r="J480" s="96" t="s">
        <v>2154</v>
      </c>
      <c r="K480" s="95">
        <v>203</v>
      </c>
      <c r="L480" s="96"/>
      <c r="M480" s="95" t="s">
        <v>107</v>
      </c>
      <c r="N480" s="94" t="s">
        <v>423</v>
      </c>
      <c r="O480" s="94" t="s">
        <v>244</v>
      </c>
      <c r="P480" s="94" t="s">
        <v>2155</v>
      </c>
      <c r="Q480" s="98" t="s">
        <v>3659</v>
      </c>
      <c r="R480" s="98" t="s">
        <v>5702</v>
      </c>
      <c r="S480" s="99" t="s">
        <v>279</v>
      </c>
      <c r="T480" s="94" t="s">
        <v>327</v>
      </c>
      <c r="U480" s="120"/>
      <c r="V480" s="120"/>
      <c r="W480" s="100" t="str">
        <f>VLOOKUP(TRIM(X480),X10:Y92,2,FALSE)</f>
        <v>Andy</v>
      </c>
      <c r="X480" s="121" t="str">
        <f t="shared" si="43"/>
        <v>8.1</v>
      </c>
      <c r="Y480" s="124">
        <f t="shared" si="44"/>
        <v>0</v>
      </c>
      <c r="Z480" s="121">
        <f t="shared" si="42"/>
        <v>0</v>
      </c>
      <c r="AA480" s="121">
        <f t="shared" si="45"/>
        <v>25</v>
      </c>
      <c r="AB480" s="121">
        <f t="shared" si="46"/>
        <v>0</v>
      </c>
      <c r="AC480" s="121">
        <f t="shared" si="47"/>
        <v>0</v>
      </c>
    </row>
    <row r="481" spans="1:30" ht="35.25" customHeight="1" x14ac:dyDescent="0.25">
      <c r="A481" s="89" t="s">
        <v>224</v>
      </c>
      <c r="B481" s="94" t="s">
        <v>3663</v>
      </c>
      <c r="C481" s="91" t="s">
        <v>97</v>
      </c>
      <c r="D481" s="91" t="s">
        <v>183</v>
      </c>
      <c r="E481" s="122" t="s">
        <v>1151</v>
      </c>
      <c r="F481" s="92" t="s">
        <v>16</v>
      </c>
      <c r="G481" s="92" t="s">
        <v>98</v>
      </c>
      <c r="H481" s="92" t="s">
        <v>3664</v>
      </c>
      <c r="I481" s="162" t="s">
        <v>2617</v>
      </c>
      <c r="J481" s="96" t="s">
        <v>246</v>
      </c>
      <c r="K481" s="95">
        <v>2567</v>
      </c>
      <c r="L481" s="96"/>
      <c r="M481" s="95" t="s">
        <v>253</v>
      </c>
      <c r="N481" s="94" t="s">
        <v>2147</v>
      </c>
      <c r="O481" s="94" t="s">
        <v>244</v>
      </c>
      <c r="P481" s="94" t="s">
        <v>2155</v>
      </c>
      <c r="Q481" s="98" t="s">
        <v>3662</v>
      </c>
      <c r="R481" s="98" t="s">
        <v>6301</v>
      </c>
      <c r="S481" s="99" t="s">
        <v>279</v>
      </c>
      <c r="T481" s="94" t="s">
        <v>327</v>
      </c>
      <c r="U481" s="120"/>
      <c r="V481" s="120"/>
      <c r="W481" s="100" t="str">
        <f>VLOOKUP(TRIM(X481),X10:Y92,2,FALSE)</f>
        <v>Andy</v>
      </c>
      <c r="X481" s="121" t="str">
        <f t="shared" si="43"/>
        <v>8.1</v>
      </c>
      <c r="Y481" s="124">
        <f t="shared" si="44"/>
        <v>0</v>
      </c>
      <c r="Z481" s="121">
        <f t="shared" si="42"/>
        <v>0</v>
      </c>
      <c r="AA481" s="121">
        <f t="shared" si="45"/>
        <v>22</v>
      </c>
      <c r="AB481" s="121">
        <f t="shared" si="46"/>
        <v>0</v>
      </c>
      <c r="AC481" s="121">
        <f t="shared" si="47"/>
        <v>0</v>
      </c>
    </row>
    <row r="482" spans="1:30" ht="35.25" customHeight="1" x14ac:dyDescent="0.25">
      <c r="A482" s="89" t="s">
        <v>224</v>
      </c>
      <c r="B482" s="94" t="s">
        <v>3666</v>
      </c>
      <c r="C482" s="91" t="s">
        <v>97</v>
      </c>
      <c r="D482" s="91" t="s">
        <v>183</v>
      </c>
      <c r="E482" s="122" t="s">
        <v>1152</v>
      </c>
      <c r="F482" s="92" t="s">
        <v>16</v>
      </c>
      <c r="G482" s="92" t="s">
        <v>98</v>
      </c>
      <c r="H482" s="92" t="s">
        <v>3667</v>
      </c>
      <c r="I482" s="162" t="s">
        <v>2618</v>
      </c>
      <c r="J482" s="96" t="s">
        <v>2154</v>
      </c>
      <c r="K482" s="95">
        <v>204</v>
      </c>
      <c r="L482" s="96"/>
      <c r="M482" s="95" t="s">
        <v>107</v>
      </c>
      <c r="N482" s="94" t="s">
        <v>423</v>
      </c>
      <c r="O482" s="94" t="s">
        <v>244</v>
      </c>
      <c r="P482" s="94" t="s">
        <v>2155</v>
      </c>
      <c r="Q482" s="98" t="s">
        <v>3665</v>
      </c>
      <c r="R482" s="98" t="s">
        <v>5703</v>
      </c>
      <c r="S482" s="99" t="s">
        <v>279</v>
      </c>
      <c r="T482" s="94" t="s">
        <v>327</v>
      </c>
      <c r="U482" s="120"/>
      <c r="V482" s="120"/>
      <c r="W482" s="100" t="str">
        <f>VLOOKUP(TRIM(X482),X10:Y92,2,FALSE)</f>
        <v>Andy</v>
      </c>
      <c r="X482" s="121" t="str">
        <f t="shared" si="43"/>
        <v>8.1</v>
      </c>
      <c r="Y482" s="124">
        <f t="shared" si="44"/>
        <v>0</v>
      </c>
      <c r="Z482" s="121">
        <f t="shared" si="42"/>
        <v>0</v>
      </c>
      <c r="AA482" s="121">
        <f t="shared" si="45"/>
        <v>23</v>
      </c>
      <c r="AB482" s="121">
        <f t="shared" si="46"/>
        <v>0</v>
      </c>
      <c r="AC482" s="121">
        <f t="shared" si="47"/>
        <v>0</v>
      </c>
      <c r="AD482" s="1" t="s">
        <v>525</v>
      </c>
    </row>
    <row r="483" spans="1:30" ht="35.25" customHeight="1" x14ac:dyDescent="0.25">
      <c r="A483" s="89" t="s">
        <v>224</v>
      </c>
      <c r="B483" s="94" t="s">
        <v>3442</v>
      </c>
      <c r="C483" s="91" t="s">
        <v>97</v>
      </c>
      <c r="D483" s="91" t="s">
        <v>183</v>
      </c>
      <c r="E483" s="122" t="s">
        <v>1153</v>
      </c>
      <c r="F483" s="92" t="s">
        <v>16</v>
      </c>
      <c r="G483" s="92" t="s">
        <v>98</v>
      </c>
      <c r="H483" s="92" t="s">
        <v>3669</v>
      </c>
      <c r="I483" s="162" t="s">
        <v>2618</v>
      </c>
      <c r="J483" s="96" t="s">
        <v>105</v>
      </c>
      <c r="K483" s="95">
        <v>2499</v>
      </c>
      <c r="L483" s="96"/>
      <c r="M483" s="95" t="s">
        <v>253</v>
      </c>
      <c r="N483" s="94" t="s">
        <v>2159</v>
      </c>
      <c r="O483" s="94" t="s">
        <v>244</v>
      </c>
      <c r="P483" s="94" t="s">
        <v>2155</v>
      </c>
      <c r="Q483" s="98" t="s">
        <v>3668</v>
      </c>
      <c r="R483" s="98" t="s">
        <v>5704</v>
      </c>
      <c r="S483" s="99" t="s">
        <v>279</v>
      </c>
      <c r="T483" s="94" t="s">
        <v>327</v>
      </c>
      <c r="U483" s="120"/>
      <c r="V483" s="120"/>
      <c r="W483" s="100" t="str">
        <f>VLOOKUP(TRIM(X483),X10:Y92,2,FALSE)</f>
        <v>Andy</v>
      </c>
      <c r="X483" s="121" t="str">
        <f t="shared" si="43"/>
        <v>8.1</v>
      </c>
      <c r="Y483" s="124">
        <f t="shared" si="44"/>
        <v>0</v>
      </c>
      <c r="Z483" s="121">
        <f t="shared" si="42"/>
        <v>0</v>
      </c>
      <c r="AA483" s="121">
        <f t="shared" si="45"/>
        <v>23</v>
      </c>
      <c r="AB483" s="121">
        <f t="shared" si="46"/>
        <v>0</v>
      </c>
      <c r="AC483" s="121">
        <f t="shared" si="47"/>
        <v>0</v>
      </c>
    </row>
    <row r="484" spans="1:30" ht="35.25" customHeight="1" x14ac:dyDescent="0.25">
      <c r="A484" s="89" t="s">
        <v>224</v>
      </c>
      <c r="B484" s="94" t="s">
        <v>41</v>
      </c>
      <c r="C484" s="91" t="s">
        <v>97</v>
      </c>
      <c r="D484" s="91" t="s">
        <v>1980</v>
      </c>
      <c r="E484" s="122" t="s">
        <v>1154</v>
      </c>
      <c r="F484" s="92" t="s">
        <v>242</v>
      </c>
      <c r="G484" s="92" t="s">
        <v>98</v>
      </c>
      <c r="H484" s="92" t="s">
        <v>3671</v>
      </c>
      <c r="I484" s="162" t="s">
        <v>321</v>
      </c>
      <c r="J484" s="96" t="s">
        <v>2177</v>
      </c>
      <c r="K484" s="95"/>
      <c r="L484" s="96"/>
      <c r="M484" s="95"/>
      <c r="N484" s="94" t="s">
        <v>2178</v>
      </c>
      <c r="O484" s="94" t="s">
        <v>244</v>
      </c>
      <c r="P484" s="94" t="s">
        <v>2179</v>
      </c>
      <c r="Q484" s="98" t="s">
        <v>3670</v>
      </c>
      <c r="R484" s="98" t="s">
        <v>5705</v>
      </c>
      <c r="S484" s="99" t="s">
        <v>279</v>
      </c>
      <c r="T484" s="94" t="s">
        <v>327</v>
      </c>
      <c r="U484" s="120"/>
      <c r="V484" s="120"/>
      <c r="W484" s="100" t="str">
        <f>VLOOKUP(TRIM(X484),X10:Y92,2,FALSE)</f>
        <v>Andy</v>
      </c>
      <c r="X484" s="121" t="str">
        <f t="shared" si="43"/>
        <v>8.9.2</v>
      </c>
      <c r="Y484" s="124">
        <f t="shared" si="44"/>
        <v>0</v>
      </c>
      <c r="Z484" s="121">
        <f t="shared" si="42"/>
        <v>0</v>
      </c>
      <c r="AA484" s="121">
        <f t="shared" si="45"/>
        <v>7</v>
      </c>
      <c r="AB484" s="121">
        <f t="shared" si="46"/>
        <v>0</v>
      </c>
      <c r="AC484" s="121">
        <f t="shared" si="47"/>
        <v>0</v>
      </c>
    </row>
    <row r="485" spans="1:30" ht="35.25" customHeight="1" x14ac:dyDescent="0.25">
      <c r="A485" s="89" t="s">
        <v>224</v>
      </c>
      <c r="B485" s="94" t="s">
        <v>3673</v>
      </c>
      <c r="C485" s="91" t="s">
        <v>97</v>
      </c>
      <c r="D485" s="91" t="s">
        <v>222</v>
      </c>
      <c r="E485" s="122" t="s">
        <v>1155</v>
      </c>
      <c r="F485" s="92" t="s">
        <v>16</v>
      </c>
      <c r="G485" s="92" t="s">
        <v>98</v>
      </c>
      <c r="H485" s="92" t="s">
        <v>5346</v>
      </c>
      <c r="I485" s="162" t="s">
        <v>321</v>
      </c>
      <c r="J485" s="96" t="s">
        <v>295</v>
      </c>
      <c r="K485" s="95">
        <v>150</v>
      </c>
      <c r="L485" s="96"/>
      <c r="M485" s="95" t="s">
        <v>253</v>
      </c>
      <c r="N485" s="94" t="s">
        <v>384</v>
      </c>
      <c r="O485" s="94" t="s">
        <v>244</v>
      </c>
      <c r="P485" s="94" t="s">
        <v>549</v>
      </c>
      <c r="Q485" s="98" t="s">
        <v>3672</v>
      </c>
      <c r="R485" s="98" t="s">
        <v>234</v>
      </c>
      <c r="S485" s="99" t="s">
        <v>234</v>
      </c>
      <c r="T485" s="94" t="s">
        <v>327</v>
      </c>
      <c r="U485" s="120"/>
      <c r="V485" s="120"/>
      <c r="W485" s="100" t="str">
        <f>VLOOKUP(TRIM(X485),X10:Y92,2,FALSE)</f>
        <v>Puneet</v>
      </c>
      <c r="X485" s="121" t="str">
        <f t="shared" si="43"/>
        <v>8.14</v>
      </c>
      <c r="Y485" s="124">
        <f t="shared" si="44"/>
        <v>0</v>
      </c>
      <c r="Z485" s="121">
        <f t="shared" si="42"/>
        <v>0</v>
      </c>
      <c r="AA485" s="121">
        <f t="shared" si="45"/>
        <v>7</v>
      </c>
      <c r="AB485" s="121">
        <f t="shared" si="46"/>
        <v>0</v>
      </c>
      <c r="AC485" s="121">
        <f t="shared" si="47"/>
        <v>0</v>
      </c>
    </row>
    <row r="486" spans="1:30" ht="35.25" customHeight="1" x14ac:dyDescent="0.25">
      <c r="A486" s="89" t="s">
        <v>224</v>
      </c>
      <c r="B486" s="94" t="s">
        <v>3675</v>
      </c>
      <c r="C486" s="91" t="s">
        <v>97</v>
      </c>
      <c r="D486" s="91" t="s">
        <v>222</v>
      </c>
      <c r="E486" s="122" t="s">
        <v>1156</v>
      </c>
      <c r="F486" s="92" t="s">
        <v>16</v>
      </c>
      <c r="G486" s="92" t="s">
        <v>98</v>
      </c>
      <c r="H486" s="92" t="s">
        <v>2619</v>
      </c>
      <c r="I486" s="162" t="s">
        <v>321</v>
      </c>
      <c r="J486" s="96" t="s">
        <v>105</v>
      </c>
      <c r="K486" s="95">
        <v>2500</v>
      </c>
      <c r="L486" s="96"/>
      <c r="M486" s="95" t="s">
        <v>107</v>
      </c>
      <c r="N486" s="94" t="s">
        <v>2159</v>
      </c>
      <c r="O486" s="94" t="s">
        <v>244</v>
      </c>
      <c r="P486" s="94" t="s">
        <v>549</v>
      </c>
      <c r="Q486" s="98" t="s">
        <v>3674</v>
      </c>
      <c r="R486" s="98" t="s">
        <v>234</v>
      </c>
      <c r="S486" s="99" t="s">
        <v>234</v>
      </c>
      <c r="T486" s="94" t="s">
        <v>327</v>
      </c>
      <c r="U486" s="120"/>
      <c r="V486" s="120"/>
      <c r="W486" s="100" t="str">
        <f>VLOOKUP(TRIM(X486),X10:Y92,2,FALSE)</f>
        <v>Puneet</v>
      </c>
      <c r="X486" s="121" t="str">
        <f t="shared" si="43"/>
        <v>8.14</v>
      </c>
      <c r="Y486" s="124">
        <f t="shared" si="44"/>
        <v>0</v>
      </c>
      <c r="Z486" s="121">
        <f t="shared" si="42"/>
        <v>0</v>
      </c>
      <c r="AA486" s="121">
        <f t="shared" si="45"/>
        <v>7</v>
      </c>
      <c r="AB486" s="121">
        <f t="shared" si="46"/>
        <v>0</v>
      </c>
      <c r="AC486" s="121">
        <f t="shared" si="47"/>
        <v>0</v>
      </c>
    </row>
    <row r="487" spans="1:30" ht="35.25" customHeight="1" x14ac:dyDescent="0.25">
      <c r="A487" s="89" t="s">
        <v>224</v>
      </c>
      <c r="B487" s="94" t="s">
        <v>3677</v>
      </c>
      <c r="C487" s="91" t="s">
        <v>97</v>
      </c>
      <c r="D487" s="91" t="s">
        <v>456</v>
      </c>
      <c r="E487" s="122" t="s">
        <v>1157</v>
      </c>
      <c r="F487" s="92" t="s">
        <v>16</v>
      </c>
      <c r="G487" s="92" t="s">
        <v>98</v>
      </c>
      <c r="H487" s="92" t="s">
        <v>2620</v>
      </c>
      <c r="I487" s="162" t="s">
        <v>273</v>
      </c>
      <c r="J487" s="96" t="s">
        <v>2621</v>
      </c>
      <c r="K487" s="95">
        <v>306</v>
      </c>
      <c r="L487" s="96"/>
      <c r="M487" s="95" t="s">
        <v>2463</v>
      </c>
      <c r="N487" s="94" t="s">
        <v>2379</v>
      </c>
      <c r="O487" s="94" t="s">
        <v>244</v>
      </c>
      <c r="P487" s="94" t="s">
        <v>252</v>
      </c>
      <c r="Q487" s="98" t="s">
        <v>3676</v>
      </c>
      <c r="R487" s="98" t="s">
        <v>5347</v>
      </c>
      <c r="S487" s="99" t="s">
        <v>279</v>
      </c>
      <c r="T487" s="94" t="s">
        <v>482</v>
      </c>
      <c r="U487" s="120"/>
      <c r="V487" s="120"/>
      <c r="W487" s="100" t="str">
        <f>VLOOKUP(TRIM(X487),X10:Y92,2,FALSE)</f>
        <v>Andy</v>
      </c>
      <c r="X487" s="121" t="str">
        <f t="shared" si="43"/>
        <v>4.2</v>
      </c>
      <c r="Y487" s="124">
        <f t="shared" si="44"/>
        <v>0</v>
      </c>
      <c r="Z487" s="121">
        <f t="shared" si="42"/>
        <v>0</v>
      </c>
      <c r="AA487" s="121">
        <f t="shared" si="45"/>
        <v>26</v>
      </c>
      <c r="AB487" s="121">
        <f t="shared" si="46"/>
        <v>0</v>
      </c>
      <c r="AC487" s="121">
        <f t="shared" si="47"/>
        <v>0</v>
      </c>
    </row>
    <row r="488" spans="1:30" ht="35.25" customHeight="1" x14ac:dyDescent="0.25">
      <c r="A488" s="89" t="s">
        <v>224</v>
      </c>
      <c r="B488" s="94" t="s">
        <v>3679</v>
      </c>
      <c r="C488" s="91" t="s">
        <v>97</v>
      </c>
      <c r="D488" s="91" t="s">
        <v>1976</v>
      </c>
      <c r="E488" s="122" t="s">
        <v>1158</v>
      </c>
      <c r="F488" s="92" t="s">
        <v>16</v>
      </c>
      <c r="G488" s="92" t="s">
        <v>98</v>
      </c>
      <c r="H488" s="92" t="s">
        <v>2622</v>
      </c>
      <c r="I488" s="162" t="s">
        <v>322</v>
      </c>
      <c r="J488" s="96" t="s">
        <v>267</v>
      </c>
      <c r="K488" s="95">
        <v>524</v>
      </c>
      <c r="L488" s="96"/>
      <c r="M488" s="95" t="s">
        <v>253</v>
      </c>
      <c r="N488" s="94" t="s">
        <v>2147</v>
      </c>
      <c r="O488" s="94" t="s">
        <v>244</v>
      </c>
      <c r="P488" s="94" t="s">
        <v>2169</v>
      </c>
      <c r="Q488" s="98" t="s">
        <v>3678</v>
      </c>
      <c r="R488" s="98" t="s">
        <v>5706</v>
      </c>
      <c r="S488" s="99" t="s">
        <v>279</v>
      </c>
      <c r="T488" s="94" t="s">
        <v>482</v>
      </c>
      <c r="U488" s="120"/>
      <c r="V488" s="120"/>
      <c r="W488" s="100" t="str">
        <f>VLOOKUP(TRIM(X488),X10:Y92,2,FALSE)</f>
        <v>Andy</v>
      </c>
      <c r="X488" s="121" t="str">
        <f t="shared" si="43"/>
        <v>8.6.2</v>
      </c>
      <c r="Y488" s="124">
        <f t="shared" si="44"/>
        <v>0</v>
      </c>
      <c r="Z488" s="121">
        <f t="shared" si="42"/>
        <v>0</v>
      </c>
      <c r="AA488" s="121">
        <f t="shared" si="45"/>
        <v>36</v>
      </c>
      <c r="AB488" s="121">
        <f t="shared" si="46"/>
        <v>0</v>
      </c>
      <c r="AC488" s="121">
        <f t="shared" si="47"/>
        <v>0</v>
      </c>
    </row>
    <row r="489" spans="1:30" ht="35.25" customHeight="1" x14ac:dyDescent="0.25">
      <c r="A489" s="89" t="s">
        <v>224</v>
      </c>
      <c r="B489" s="94" t="s">
        <v>3682</v>
      </c>
      <c r="C489" s="91" t="s">
        <v>97</v>
      </c>
      <c r="D489" s="91" t="s">
        <v>1970</v>
      </c>
      <c r="E489" s="122" t="s">
        <v>1159</v>
      </c>
      <c r="F489" s="92" t="s">
        <v>16</v>
      </c>
      <c r="G489" s="92" t="s">
        <v>98</v>
      </c>
      <c r="H489" s="92" t="s">
        <v>2623</v>
      </c>
      <c r="I489" s="162" t="s">
        <v>3680</v>
      </c>
      <c r="J489" s="96" t="s">
        <v>246</v>
      </c>
      <c r="K489" s="95">
        <v>2568</v>
      </c>
      <c r="L489" s="96"/>
      <c r="M489" s="95" t="s">
        <v>253</v>
      </c>
      <c r="N489" s="94" t="s">
        <v>2147</v>
      </c>
      <c r="O489" s="94" t="s">
        <v>244</v>
      </c>
      <c r="P489" s="94" t="s">
        <v>2390</v>
      </c>
      <c r="Q489" s="98" t="s">
        <v>3681</v>
      </c>
      <c r="R489" s="98" t="s">
        <v>5707</v>
      </c>
      <c r="S489" s="99" t="s">
        <v>279</v>
      </c>
      <c r="T489" s="94" t="s">
        <v>482</v>
      </c>
      <c r="U489" s="120"/>
      <c r="V489" s="120"/>
      <c r="W489" s="100" t="str">
        <f>VLOOKUP(TRIM(X489),X10:Y92,2,FALSE)</f>
        <v>Puneet</v>
      </c>
      <c r="X489" s="121" t="str">
        <f t="shared" si="43"/>
        <v>8.2.2</v>
      </c>
      <c r="Y489" s="124">
        <f t="shared" si="44"/>
        <v>0</v>
      </c>
      <c r="Z489" s="121">
        <f t="shared" si="42"/>
        <v>0</v>
      </c>
      <c r="AA489" s="121">
        <f t="shared" si="45"/>
        <v>54</v>
      </c>
      <c r="AB489" s="121">
        <f t="shared" si="46"/>
        <v>0</v>
      </c>
      <c r="AC489" s="121">
        <f t="shared" si="47"/>
        <v>0</v>
      </c>
    </row>
    <row r="490" spans="1:30" ht="37.15" customHeight="1" x14ac:dyDescent="0.25">
      <c r="A490" s="89" t="s">
        <v>224</v>
      </c>
      <c r="B490" s="94" t="s">
        <v>3684</v>
      </c>
      <c r="C490" s="91" t="s">
        <v>97</v>
      </c>
      <c r="D490" s="91" t="s">
        <v>56</v>
      </c>
      <c r="E490" s="122" t="s">
        <v>1160</v>
      </c>
      <c r="F490" s="92" t="s">
        <v>16</v>
      </c>
      <c r="G490" s="92" t="s">
        <v>98</v>
      </c>
      <c r="H490" s="92" t="s">
        <v>2431</v>
      </c>
      <c r="I490" s="162" t="s">
        <v>393</v>
      </c>
      <c r="J490" s="96" t="s">
        <v>105</v>
      </c>
      <c r="K490" s="95">
        <v>2475</v>
      </c>
      <c r="L490" s="96" t="s">
        <v>49</v>
      </c>
      <c r="M490" s="95" t="s">
        <v>106</v>
      </c>
      <c r="N490" s="94" t="s">
        <v>2159</v>
      </c>
      <c r="O490" s="94" t="s">
        <v>124</v>
      </c>
      <c r="P490" s="94" t="s">
        <v>250</v>
      </c>
      <c r="Q490" s="98" t="s">
        <v>3683</v>
      </c>
      <c r="R490" s="98" t="s">
        <v>5348</v>
      </c>
      <c r="S490" s="99" t="s">
        <v>279</v>
      </c>
      <c r="T490" s="94" t="s">
        <v>293</v>
      </c>
      <c r="U490" s="120"/>
      <c r="V490" s="120"/>
      <c r="W490" s="100" t="str">
        <f>VLOOKUP(TRIM(X490),X10:Y92,2,FALSE)</f>
        <v>Andy</v>
      </c>
      <c r="X490" s="121" t="str">
        <f t="shared" si="43"/>
        <v>4.1</v>
      </c>
      <c r="Y490" s="124">
        <f t="shared" si="44"/>
        <v>0</v>
      </c>
      <c r="Z490" s="121">
        <f t="shared" si="42"/>
        <v>0</v>
      </c>
      <c r="AA490" s="121">
        <f t="shared" si="45"/>
        <v>36</v>
      </c>
      <c r="AB490" s="121">
        <f t="shared" si="46"/>
        <v>0</v>
      </c>
      <c r="AC490" s="121">
        <f t="shared" si="47"/>
        <v>0</v>
      </c>
    </row>
    <row r="491" spans="1:30" ht="35.25" customHeight="1" x14ac:dyDescent="0.25">
      <c r="A491" s="89" t="s">
        <v>224</v>
      </c>
      <c r="B491" s="94" t="s">
        <v>41</v>
      </c>
      <c r="C491" s="91" t="s">
        <v>97</v>
      </c>
      <c r="D491" s="91" t="s">
        <v>185</v>
      </c>
      <c r="E491" s="122" t="s">
        <v>1161</v>
      </c>
      <c r="F491" s="92" t="s">
        <v>406</v>
      </c>
      <c r="G491" s="92" t="s">
        <v>104</v>
      </c>
      <c r="H491" s="92" t="s">
        <v>467</v>
      </c>
      <c r="I491" s="162" t="s">
        <v>323</v>
      </c>
      <c r="J491" s="96"/>
      <c r="K491" s="95"/>
      <c r="L491" s="96"/>
      <c r="M491" s="95"/>
      <c r="N491" s="94"/>
      <c r="O491" s="94" t="s">
        <v>244</v>
      </c>
      <c r="P491" s="94" t="s">
        <v>440</v>
      </c>
      <c r="Q491" s="98" t="s">
        <v>467</v>
      </c>
      <c r="R491" s="98" t="s">
        <v>5484</v>
      </c>
      <c r="S491" s="99" t="s">
        <v>279</v>
      </c>
      <c r="T491" s="94" t="s">
        <v>333</v>
      </c>
      <c r="U491" s="120"/>
      <c r="V491" s="120"/>
      <c r="W491" s="100" t="str">
        <f>VLOOKUP(TRIM(X491),X10:Y92,2,FALSE)</f>
        <v>Puneet</v>
      </c>
      <c r="X491" s="121" t="str">
        <f t="shared" si="43"/>
        <v>9.2</v>
      </c>
      <c r="Y491" s="124">
        <f t="shared" si="44"/>
        <v>0</v>
      </c>
      <c r="Z491" s="121">
        <f t="shared" si="42"/>
        <v>0</v>
      </c>
      <c r="AA491" s="121">
        <f t="shared" si="45"/>
        <v>14</v>
      </c>
      <c r="AB491" s="121">
        <f t="shared" si="46"/>
        <v>0</v>
      </c>
      <c r="AC491" s="121">
        <f t="shared" si="47"/>
        <v>0</v>
      </c>
      <c r="AD491" s="1" t="s">
        <v>525</v>
      </c>
    </row>
    <row r="492" spans="1:30" ht="35.25" customHeight="1" x14ac:dyDescent="0.25">
      <c r="A492" s="89" t="s">
        <v>224</v>
      </c>
      <c r="B492" s="94" t="s">
        <v>41</v>
      </c>
      <c r="C492" s="91" t="s">
        <v>97</v>
      </c>
      <c r="D492" s="91" t="s">
        <v>184</v>
      </c>
      <c r="E492" s="122" t="s">
        <v>1162</v>
      </c>
      <c r="F492" s="92" t="s">
        <v>374</v>
      </c>
      <c r="G492" s="92" t="s">
        <v>98</v>
      </c>
      <c r="H492" s="92" t="s">
        <v>2624</v>
      </c>
      <c r="I492" s="162" t="s">
        <v>323</v>
      </c>
      <c r="J492" s="96"/>
      <c r="K492" s="95"/>
      <c r="L492" s="96"/>
      <c r="M492" s="95"/>
      <c r="N492" s="94"/>
      <c r="O492" s="94" t="s">
        <v>244</v>
      </c>
      <c r="P492" s="94"/>
      <c r="Q492" s="98" t="s">
        <v>2624</v>
      </c>
      <c r="R492" s="98" t="s">
        <v>5708</v>
      </c>
      <c r="S492" s="99" t="s">
        <v>279</v>
      </c>
      <c r="T492" s="94" t="s">
        <v>333</v>
      </c>
      <c r="U492" s="120"/>
      <c r="V492" s="120"/>
      <c r="W492" s="100" t="str">
        <f>VLOOKUP(TRIM(X492),X10:Y92,2,FALSE)</f>
        <v>Puneet</v>
      </c>
      <c r="X492" s="121" t="str">
        <f t="shared" si="43"/>
        <v>9.1</v>
      </c>
      <c r="Y492" s="124">
        <f t="shared" si="44"/>
        <v>0</v>
      </c>
      <c r="Z492" s="121">
        <f t="shared" si="42"/>
        <v>0</v>
      </c>
      <c r="AA492" s="121">
        <f t="shared" si="45"/>
        <v>14</v>
      </c>
      <c r="AB492" s="121">
        <f t="shared" si="46"/>
        <v>0</v>
      </c>
      <c r="AC492" s="121">
        <f t="shared" si="47"/>
        <v>0</v>
      </c>
      <c r="AD492" s="1" t="s">
        <v>525</v>
      </c>
    </row>
    <row r="493" spans="1:30" ht="35.25" customHeight="1" x14ac:dyDescent="0.25">
      <c r="A493" s="89" t="s">
        <v>224</v>
      </c>
      <c r="B493" s="94" t="s">
        <v>41</v>
      </c>
      <c r="C493" s="91" t="s">
        <v>97</v>
      </c>
      <c r="D493" s="91" t="s">
        <v>1977</v>
      </c>
      <c r="E493" s="122" t="s">
        <v>1163</v>
      </c>
      <c r="F493" s="92" t="s">
        <v>242</v>
      </c>
      <c r="G493" s="92" t="s">
        <v>98</v>
      </c>
      <c r="H493" s="92" t="s">
        <v>3685</v>
      </c>
      <c r="I493" s="162" t="s">
        <v>2625</v>
      </c>
      <c r="J493" s="96" t="s">
        <v>263</v>
      </c>
      <c r="K493" s="95"/>
      <c r="L493" s="96"/>
      <c r="M493" s="95"/>
      <c r="N493" s="94" t="s">
        <v>511</v>
      </c>
      <c r="O493" s="94" t="s">
        <v>244</v>
      </c>
      <c r="P493" s="94" t="s">
        <v>264</v>
      </c>
      <c r="Q493" s="98" t="s">
        <v>2626</v>
      </c>
      <c r="R493" s="98" t="s">
        <v>5709</v>
      </c>
      <c r="S493" s="99" t="s">
        <v>279</v>
      </c>
      <c r="T493" s="94" t="s">
        <v>333</v>
      </c>
      <c r="U493" s="120"/>
      <c r="V493" s="120"/>
      <c r="W493" s="100" t="str">
        <f>VLOOKUP(TRIM(X493),X10:Y92,2,FALSE)</f>
        <v>Tao</v>
      </c>
      <c r="X493" s="121" t="str">
        <f t="shared" si="43"/>
        <v>8.8.1</v>
      </c>
      <c r="Y493" s="124">
        <f t="shared" si="44"/>
        <v>0</v>
      </c>
      <c r="Z493" s="121">
        <f t="shared" si="42"/>
        <v>0</v>
      </c>
      <c r="AA493" s="121">
        <f t="shared" si="45"/>
        <v>21</v>
      </c>
      <c r="AB493" s="121">
        <f t="shared" si="46"/>
        <v>0</v>
      </c>
      <c r="AC493" s="121">
        <f t="shared" si="47"/>
        <v>0</v>
      </c>
    </row>
    <row r="494" spans="1:30" ht="35.25" customHeight="1" x14ac:dyDescent="0.25">
      <c r="A494" s="89" t="s">
        <v>224</v>
      </c>
      <c r="B494" s="94" t="s">
        <v>41</v>
      </c>
      <c r="C494" s="91" t="s">
        <v>97</v>
      </c>
      <c r="D494" s="91" t="s">
        <v>1978</v>
      </c>
      <c r="E494" s="122" t="s">
        <v>1164</v>
      </c>
      <c r="F494" s="92" t="s">
        <v>242</v>
      </c>
      <c r="G494" s="92" t="s">
        <v>98</v>
      </c>
      <c r="H494" s="92" t="s">
        <v>3686</v>
      </c>
      <c r="I494" s="162" t="s">
        <v>323</v>
      </c>
      <c r="J494" s="96" t="s">
        <v>2407</v>
      </c>
      <c r="K494" s="95"/>
      <c r="L494" s="96"/>
      <c r="M494" s="95"/>
      <c r="N494" s="94" t="s">
        <v>2178</v>
      </c>
      <c r="O494" s="94" t="s">
        <v>244</v>
      </c>
      <c r="P494" s="94" t="s">
        <v>2408</v>
      </c>
      <c r="Q494" s="98" t="s">
        <v>2627</v>
      </c>
      <c r="R494" s="98" t="s">
        <v>5710</v>
      </c>
      <c r="S494" s="99" t="s">
        <v>279</v>
      </c>
      <c r="T494" s="94" t="s">
        <v>333</v>
      </c>
      <c r="U494" s="120"/>
      <c r="V494" s="120"/>
      <c r="W494" s="100" t="str">
        <f>VLOOKUP(TRIM(X494),X10:Y92,2,FALSE)</f>
        <v>Tao</v>
      </c>
      <c r="X494" s="121" t="str">
        <f t="shared" si="43"/>
        <v>8.8.2</v>
      </c>
      <c r="Y494" s="124">
        <f t="shared" si="44"/>
        <v>0</v>
      </c>
      <c r="Z494" s="121">
        <f t="shared" si="42"/>
        <v>0</v>
      </c>
      <c r="AA494" s="121">
        <f t="shared" si="45"/>
        <v>14</v>
      </c>
      <c r="AB494" s="121">
        <f t="shared" si="46"/>
        <v>0</v>
      </c>
      <c r="AC494" s="121">
        <f t="shared" si="47"/>
        <v>0</v>
      </c>
    </row>
    <row r="495" spans="1:30" ht="35.25" customHeight="1" x14ac:dyDescent="0.25">
      <c r="A495" s="89" t="s">
        <v>224</v>
      </c>
      <c r="B495" s="94" t="s">
        <v>41</v>
      </c>
      <c r="C495" s="91" t="s">
        <v>97</v>
      </c>
      <c r="D495" s="91" t="s">
        <v>1978</v>
      </c>
      <c r="E495" s="122" t="s">
        <v>1165</v>
      </c>
      <c r="F495" s="92" t="s">
        <v>242</v>
      </c>
      <c r="G495" s="92" t="s">
        <v>98</v>
      </c>
      <c r="H495" s="92" t="s">
        <v>3687</v>
      </c>
      <c r="I495" s="162" t="s">
        <v>323</v>
      </c>
      <c r="J495" s="96" t="s">
        <v>2407</v>
      </c>
      <c r="K495" s="95"/>
      <c r="L495" s="96"/>
      <c r="M495" s="95"/>
      <c r="N495" s="94" t="s">
        <v>2178</v>
      </c>
      <c r="O495" s="94" t="s">
        <v>244</v>
      </c>
      <c r="P495" s="94" t="s">
        <v>2408</v>
      </c>
      <c r="Q495" s="98" t="s">
        <v>2628</v>
      </c>
      <c r="R495" s="98" t="s">
        <v>225</v>
      </c>
      <c r="S495" s="99" t="s">
        <v>225</v>
      </c>
      <c r="T495" s="94" t="s">
        <v>333</v>
      </c>
      <c r="U495" s="120"/>
      <c r="V495" s="120"/>
      <c r="W495" s="100" t="str">
        <f>VLOOKUP(TRIM(X495),X10:Y92,2,FALSE)</f>
        <v>Tao</v>
      </c>
      <c r="X495" s="121" t="str">
        <f t="shared" si="43"/>
        <v>8.8.2</v>
      </c>
      <c r="Y495" s="124">
        <f t="shared" si="44"/>
        <v>0</v>
      </c>
      <c r="Z495" s="121">
        <f t="shared" si="42"/>
        <v>1</v>
      </c>
      <c r="AA495" s="121">
        <f t="shared" si="45"/>
        <v>14</v>
      </c>
      <c r="AB495" s="121">
        <f t="shared" si="46"/>
        <v>0</v>
      </c>
      <c r="AC495" s="121">
        <f t="shared" si="47"/>
        <v>0</v>
      </c>
    </row>
    <row r="496" spans="1:30" ht="37.15" customHeight="1" x14ac:dyDescent="0.25">
      <c r="A496" s="89" t="s">
        <v>224</v>
      </c>
      <c r="B496" s="94" t="s">
        <v>41</v>
      </c>
      <c r="C496" s="91" t="s">
        <v>97</v>
      </c>
      <c r="D496" s="91" t="s">
        <v>1979</v>
      </c>
      <c r="E496" s="122" t="s">
        <v>1166</v>
      </c>
      <c r="F496" s="92" t="s">
        <v>242</v>
      </c>
      <c r="G496" s="92" t="s">
        <v>98</v>
      </c>
      <c r="H496" s="92" t="s">
        <v>3688</v>
      </c>
      <c r="I496" s="162" t="s">
        <v>323</v>
      </c>
      <c r="J496" s="96" t="s">
        <v>265</v>
      </c>
      <c r="K496" s="95"/>
      <c r="L496" s="96"/>
      <c r="M496" s="95"/>
      <c r="N496" s="94" t="s">
        <v>545</v>
      </c>
      <c r="O496" s="94" t="s">
        <v>244</v>
      </c>
      <c r="P496" s="94" t="s">
        <v>266</v>
      </c>
      <c r="Q496" s="98" t="s">
        <v>2629</v>
      </c>
      <c r="R496" s="98" t="s">
        <v>5711</v>
      </c>
      <c r="S496" s="99" t="s">
        <v>279</v>
      </c>
      <c r="T496" s="94" t="s">
        <v>333</v>
      </c>
      <c r="U496" s="120"/>
      <c r="V496" s="120"/>
      <c r="W496" s="100" t="str">
        <f>VLOOKUP(TRIM(X496),X10:Y92,2,FALSE)</f>
        <v>Andy</v>
      </c>
      <c r="X496" s="121" t="str">
        <f t="shared" si="43"/>
        <v>8.9.1</v>
      </c>
      <c r="Y496" s="124">
        <f t="shared" si="44"/>
        <v>0</v>
      </c>
      <c r="Z496" s="121">
        <f t="shared" si="42"/>
        <v>0</v>
      </c>
      <c r="AA496" s="121">
        <f t="shared" si="45"/>
        <v>14</v>
      </c>
      <c r="AB496" s="121">
        <f t="shared" si="46"/>
        <v>0</v>
      </c>
      <c r="AC496" s="121">
        <f t="shared" si="47"/>
        <v>0</v>
      </c>
    </row>
    <row r="497" spans="1:30" ht="35.25" customHeight="1" x14ac:dyDescent="0.25">
      <c r="A497" s="89" t="s">
        <v>224</v>
      </c>
      <c r="B497" s="94" t="s">
        <v>41</v>
      </c>
      <c r="C497" s="91" t="s">
        <v>97</v>
      </c>
      <c r="D497" s="91" t="s">
        <v>221</v>
      </c>
      <c r="E497" s="122" t="s">
        <v>1167</v>
      </c>
      <c r="F497" s="92" t="s">
        <v>251</v>
      </c>
      <c r="G497" s="92" t="s">
        <v>310</v>
      </c>
      <c r="H497" s="92" t="s">
        <v>3690</v>
      </c>
      <c r="I497" s="162" t="s">
        <v>292</v>
      </c>
      <c r="J497" s="96"/>
      <c r="K497" s="95"/>
      <c r="L497" s="96"/>
      <c r="M497" s="95"/>
      <c r="N497" s="94"/>
      <c r="O497" s="94"/>
      <c r="P497" s="94" t="s">
        <v>559</v>
      </c>
      <c r="Q497" s="98" t="s">
        <v>3689</v>
      </c>
      <c r="R497" s="98" t="s">
        <v>227</v>
      </c>
      <c r="S497" s="99" t="s">
        <v>227</v>
      </c>
      <c r="T497" s="94" t="s">
        <v>293</v>
      </c>
      <c r="U497" s="120"/>
      <c r="V497" s="120"/>
      <c r="W497" s="100" t="str">
        <f>VLOOKUP(TRIM(X497),X10:Y92,2,FALSE)</f>
        <v>Andy</v>
      </c>
      <c r="X497" s="121" t="str">
        <f t="shared" si="43"/>
        <v>8.13</v>
      </c>
      <c r="Y497" s="124">
        <f t="shared" si="44"/>
        <v>0</v>
      </c>
      <c r="Z497" s="121">
        <f t="shared" si="42"/>
        <v>0</v>
      </c>
      <c r="AA497" s="121">
        <f t="shared" si="45"/>
        <v>8</v>
      </c>
      <c r="AB497" s="121">
        <f t="shared" si="46"/>
        <v>0</v>
      </c>
      <c r="AC497" s="121">
        <f t="shared" si="47"/>
        <v>0</v>
      </c>
    </row>
    <row r="498" spans="1:30" ht="35.25" customHeight="1" x14ac:dyDescent="0.25">
      <c r="A498" s="89" t="s">
        <v>224</v>
      </c>
      <c r="B498" s="94" t="s">
        <v>2541</v>
      </c>
      <c r="C498" s="91" t="s">
        <v>97</v>
      </c>
      <c r="D498" s="91" t="s">
        <v>56</v>
      </c>
      <c r="E498" s="122" t="s">
        <v>1168</v>
      </c>
      <c r="F498" s="92" t="s">
        <v>270</v>
      </c>
      <c r="G498" s="92" t="s">
        <v>98</v>
      </c>
      <c r="H498" s="92" t="s">
        <v>2429</v>
      </c>
      <c r="I498" s="162" t="s">
        <v>299</v>
      </c>
      <c r="J498" s="96"/>
      <c r="K498" s="95"/>
      <c r="L498" s="96"/>
      <c r="M498" s="95"/>
      <c r="N498" s="94"/>
      <c r="O498" s="94" t="s">
        <v>244</v>
      </c>
      <c r="P498" s="94"/>
      <c r="Q498" s="98" t="s">
        <v>2630</v>
      </c>
      <c r="R498" s="98" t="s">
        <v>5292</v>
      </c>
      <c r="S498" s="99" t="s">
        <v>269</v>
      </c>
      <c r="T498" s="94" t="s">
        <v>364</v>
      </c>
      <c r="U498" s="120"/>
      <c r="V498" s="120"/>
      <c r="W498" s="100" t="str">
        <f>VLOOKUP(TRIM(X498),X10:Y92,2,FALSE)</f>
        <v>Andy</v>
      </c>
      <c r="X498" s="121" t="str">
        <f t="shared" si="43"/>
        <v>4.1</v>
      </c>
      <c r="Y498" s="124">
        <f t="shared" si="44"/>
        <v>0</v>
      </c>
      <c r="Z498" s="121">
        <f t="shared" si="42"/>
        <v>0</v>
      </c>
      <c r="AA498" s="121">
        <f t="shared" si="45"/>
        <v>21</v>
      </c>
      <c r="AB498" s="121">
        <f t="shared" si="46"/>
        <v>0</v>
      </c>
      <c r="AC498" s="121">
        <f t="shared" si="47"/>
        <v>0</v>
      </c>
    </row>
    <row r="499" spans="1:30" ht="35.25" customHeight="1" x14ac:dyDescent="0.25">
      <c r="A499" s="89" t="s">
        <v>224</v>
      </c>
      <c r="B499" s="94" t="s">
        <v>3692</v>
      </c>
      <c r="C499" s="91" t="s">
        <v>97</v>
      </c>
      <c r="D499" s="91" t="s">
        <v>1982</v>
      </c>
      <c r="E499" s="122" t="s">
        <v>1169</v>
      </c>
      <c r="F499" s="92" t="s">
        <v>16</v>
      </c>
      <c r="G499" s="92" t="s">
        <v>98</v>
      </c>
      <c r="H499" s="92" t="s">
        <v>2631</v>
      </c>
      <c r="I499" s="162" t="s">
        <v>109</v>
      </c>
      <c r="J499" s="96" t="s">
        <v>294</v>
      </c>
      <c r="K499" s="95">
        <v>1242</v>
      </c>
      <c r="L499" s="96"/>
      <c r="M499" s="95" t="s">
        <v>253</v>
      </c>
      <c r="N499" s="94" t="s">
        <v>423</v>
      </c>
      <c r="O499" s="94" t="s">
        <v>244</v>
      </c>
      <c r="P499" s="94" t="s">
        <v>2151</v>
      </c>
      <c r="Q499" s="98" t="s">
        <v>3691</v>
      </c>
      <c r="R499" s="98" t="s">
        <v>5712</v>
      </c>
      <c r="S499" s="99" t="s">
        <v>279</v>
      </c>
      <c r="T499" s="94" t="s">
        <v>261</v>
      </c>
      <c r="U499" s="120"/>
      <c r="V499" s="120"/>
      <c r="W499" s="100" t="str">
        <f>VLOOKUP(TRIM(X499),X10:Y92,2,FALSE)</f>
        <v>Puneet</v>
      </c>
      <c r="X499" s="121" t="str">
        <f t="shared" si="43"/>
        <v>8.10.2</v>
      </c>
      <c r="Y499" s="124">
        <f t="shared" si="44"/>
        <v>0</v>
      </c>
      <c r="Z499" s="121">
        <f t="shared" si="42"/>
        <v>0</v>
      </c>
      <c r="AA499" s="121">
        <f t="shared" si="45"/>
        <v>5</v>
      </c>
      <c r="AB499" s="121">
        <f t="shared" si="46"/>
        <v>0</v>
      </c>
      <c r="AC499" s="121">
        <f t="shared" si="47"/>
        <v>0</v>
      </c>
    </row>
    <row r="500" spans="1:30" ht="37.15" customHeight="1" x14ac:dyDescent="0.25">
      <c r="A500" s="89" t="s">
        <v>224</v>
      </c>
      <c r="B500" s="94" t="s">
        <v>41</v>
      </c>
      <c r="C500" s="91" t="s">
        <v>97</v>
      </c>
      <c r="D500" s="91" t="s">
        <v>184</v>
      </c>
      <c r="E500" s="122" t="s">
        <v>1170</v>
      </c>
      <c r="F500" s="92" t="s">
        <v>2585</v>
      </c>
      <c r="G500" s="92" t="s">
        <v>98</v>
      </c>
      <c r="H500" s="92" t="s">
        <v>2632</v>
      </c>
      <c r="I500" s="162" t="s">
        <v>407</v>
      </c>
      <c r="J500" s="96"/>
      <c r="K500" s="95"/>
      <c r="L500" s="96"/>
      <c r="M500" s="95"/>
      <c r="N500" s="94"/>
      <c r="O500" s="94" t="s">
        <v>244</v>
      </c>
      <c r="P500" s="94" t="s">
        <v>2151</v>
      </c>
      <c r="Q500" s="98" t="s">
        <v>2633</v>
      </c>
      <c r="R500" s="98" t="s">
        <v>5713</v>
      </c>
      <c r="S500" s="99" t="s">
        <v>279</v>
      </c>
      <c r="T500" s="94" t="s">
        <v>261</v>
      </c>
      <c r="U500" s="120"/>
      <c r="V500" s="120"/>
      <c r="W500" s="100" t="str">
        <f>VLOOKUP(TRIM(X500),X10:Y92,2,FALSE)</f>
        <v>Puneet</v>
      </c>
      <c r="X500" s="121" t="str">
        <f t="shared" si="43"/>
        <v>9.1</v>
      </c>
      <c r="Y500" s="124">
        <f t="shared" si="44"/>
        <v>0</v>
      </c>
      <c r="Z500" s="121">
        <f t="shared" si="42"/>
        <v>0</v>
      </c>
      <c r="AA500" s="121">
        <f t="shared" si="45"/>
        <v>18</v>
      </c>
      <c r="AB500" s="121">
        <f t="shared" si="46"/>
        <v>0</v>
      </c>
      <c r="AC500" s="121">
        <f t="shared" si="47"/>
        <v>0</v>
      </c>
    </row>
    <row r="501" spans="1:30" ht="35.25" customHeight="1" x14ac:dyDescent="0.25">
      <c r="A501" s="89" t="s">
        <v>224</v>
      </c>
      <c r="B501" s="94" t="s">
        <v>2542</v>
      </c>
      <c r="C501" s="91" t="s">
        <v>97</v>
      </c>
      <c r="D501" s="91" t="s">
        <v>56</v>
      </c>
      <c r="E501" s="122" t="s">
        <v>1171</v>
      </c>
      <c r="F501" s="92" t="s">
        <v>270</v>
      </c>
      <c r="G501" s="92" t="s">
        <v>98</v>
      </c>
      <c r="H501" s="92" t="s">
        <v>2634</v>
      </c>
      <c r="I501" s="162" t="s">
        <v>299</v>
      </c>
      <c r="J501" s="96"/>
      <c r="K501" s="95"/>
      <c r="L501" s="96"/>
      <c r="M501" s="95"/>
      <c r="N501" s="94"/>
      <c r="O501" s="94" t="s">
        <v>244</v>
      </c>
      <c r="P501" s="94"/>
      <c r="Q501" s="98" t="s">
        <v>2635</v>
      </c>
      <c r="R501" s="98" t="s">
        <v>5349</v>
      </c>
      <c r="S501" s="99" t="s">
        <v>279</v>
      </c>
      <c r="T501" s="94" t="s">
        <v>364</v>
      </c>
      <c r="U501" s="120"/>
      <c r="V501" s="120"/>
      <c r="W501" s="100" t="str">
        <f>VLOOKUP(TRIM(X501),X10:Y92,2,FALSE)</f>
        <v>Andy</v>
      </c>
      <c r="X501" s="121" t="str">
        <f t="shared" si="43"/>
        <v>4.1</v>
      </c>
      <c r="Y501" s="124">
        <f t="shared" si="44"/>
        <v>0</v>
      </c>
      <c r="Z501" s="121">
        <f t="shared" si="42"/>
        <v>0</v>
      </c>
      <c r="AA501" s="121">
        <f t="shared" si="45"/>
        <v>21</v>
      </c>
      <c r="AB501" s="121">
        <f t="shared" si="46"/>
        <v>0</v>
      </c>
      <c r="AC501" s="121">
        <f t="shared" si="47"/>
        <v>0</v>
      </c>
    </row>
    <row r="502" spans="1:30" ht="35.25" customHeight="1" x14ac:dyDescent="0.25">
      <c r="A502" s="89" t="s">
        <v>224</v>
      </c>
      <c r="B502" s="94" t="s">
        <v>2424</v>
      </c>
      <c r="C502" s="91" t="s">
        <v>97</v>
      </c>
      <c r="D502" s="91" t="s">
        <v>173</v>
      </c>
      <c r="E502" s="122" t="s">
        <v>1172</v>
      </c>
      <c r="F502" s="92" t="s">
        <v>270</v>
      </c>
      <c r="G502" s="92" t="s">
        <v>98</v>
      </c>
      <c r="H502" s="92" t="s">
        <v>2509</v>
      </c>
      <c r="I502" s="162" t="s">
        <v>299</v>
      </c>
      <c r="J502" s="96"/>
      <c r="K502" s="95"/>
      <c r="L502" s="96"/>
      <c r="M502" s="95"/>
      <c r="N502" s="94"/>
      <c r="O502" s="94" t="s">
        <v>124</v>
      </c>
      <c r="P502" s="94" t="s">
        <v>427</v>
      </c>
      <c r="Q502" s="98" t="s">
        <v>2636</v>
      </c>
      <c r="R502" s="98" t="s">
        <v>5350</v>
      </c>
      <c r="S502" s="99" t="s">
        <v>279</v>
      </c>
      <c r="T502" s="94" t="s">
        <v>364</v>
      </c>
      <c r="U502" s="120"/>
      <c r="V502" s="120"/>
      <c r="W502" s="100" t="str">
        <f>VLOOKUP(TRIM(X502),X10:Y92,2,FALSE)</f>
        <v>Tao</v>
      </c>
      <c r="X502" s="121" t="str">
        <f t="shared" si="43"/>
        <v>7.4</v>
      </c>
      <c r="Y502" s="124">
        <f t="shared" si="44"/>
        <v>0</v>
      </c>
      <c r="Z502" s="121">
        <f t="shared" si="42"/>
        <v>0</v>
      </c>
      <c r="AA502" s="121">
        <f t="shared" si="45"/>
        <v>21</v>
      </c>
      <c r="AB502" s="121">
        <f t="shared" si="46"/>
        <v>0</v>
      </c>
      <c r="AC502" s="121">
        <f t="shared" si="47"/>
        <v>0</v>
      </c>
    </row>
    <row r="503" spans="1:30" ht="35.25" customHeight="1" x14ac:dyDescent="0.25">
      <c r="A503" s="89" t="s">
        <v>224</v>
      </c>
      <c r="B503" s="94" t="s">
        <v>3694</v>
      </c>
      <c r="C503" s="91" t="s">
        <v>97</v>
      </c>
      <c r="D503" s="91" t="s">
        <v>183</v>
      </c>
      <c r="E503" s="122" t="s">
        <v>1173</v>
      </c>
      <c r="F503" s="92" t="s">
        <v>16</v>
      </c>
      <c r="G503" s="92" t="s">
        <v>98</v>
      </c>
      <c r="H503" s="92" t="s">
        <v>3695</v>
      </c>
      <c r="I503" s="162" t="s">
        <v>2637</v>
      </c>
      <c r="J503" s="96" t="s">
        <v>2154</v>
      </c>
      <c r="K503" s="95">
        <v>205</v>
      </c>
      <c r="L503" s="96"/>
      <c r="M503" s="95" t="s">
        <v>253</v>
      </c>
      <c r="N503" s="94" t="s">
        <v>423</v>
      </c>
      <c r="O503" s="94" t="s">
        <v>244</v>
      </c>
      <c r="P503" s="94" t="s">
        <v>2155</v>
      </c>
      <c r="Q503" s="98" t="s">
        <v>3693</v>
      </c>
      <c r="R503" s="98" t="s">
        <v>6299</v>
      </c>
      <c r="S503" s="99" t="s">
        <v>279</v>
      </c>
      <c r="T503" s="94" t="s">
        <v>258</v>
      </c>
      <c r="U503" s="120"/>
      <c r="V503" s="120"/>
      <c r="W503" s="100" t="str">
        <f>VLOOKUP(TRIM(X503),X10:Y92,2,FALSE)</f>
        <v>Andy</v>
      </c>
      <c r="X503" s="121" t="str">
        <f t="shared" si="43"/>
        <v>8.1</v>
      </c>
      <c r="Y503" s="124">
        <f t="shared" si="44"/>
        <v>0</v>
      </c>
      <c r="Z503" s="121">
        <f t="shared" si="42"/>
        <v>0</v>
      </c>
      <c r="AA503" s="121">
        <f t="shared" si="45"/>
        <v>19</v>
      </c>
      <c r="AB503" s="121">
        <f t="shared" si="46"/>
        <v>0</v>
      </c>
      <c r="AC503" s="121">
        <f t="shared" si="47"/>
        <v>0</v>
      </c>
      <c r="AD503" s="1" t="s">
        <v>525</v>
      </c>
    </row>
    <row r="504" spans="1:30" ht="35.25" customHeight="1" x14ac:dyDescent="0.25">
      <c r="A504" s="89" t="s">
        <v>224</v>
      </c>
      <c r="B504" s="94" t="s">
        <v>3697</v>
      </c>
      <c r="C504" s="91" t="s">
        <v>97</v>
      </c>
      <c r="D504" s="91" t="s">
        <v>179</v>
      </c>
      <c r="E504" s="122" t="s">
        <v>1174</v>
      </c>
      <c r="F504" s="92" t="s">
        <v>16</v>
      </c>
      <c r="G504" s="92" t="s">
        <v>98</v>
      </c>
      <c r="H504" s="92" t="s">
        <v>2638</v>
      </c>
      <c r="I504" s="162" t="s">
        <v>299</v>
      </c>
      <c r="J504" s="96" t="s">
        <v>246</v>
      </c>
      <c r="K504" s="95">
        <v>2569</v>
      </c>
      <c r="L504" s="96"/>
      <c r="M504" s="95" t="s">
        <v>106</v>
      </c>
      <c r="N504" s="94" t="s">
        <v>2147</v>
      </c>
      <c r="O504" s="94" t="s">
        <v>124</v>
      </c>
      <c r="P504" s="94" t="s">
        <v>145</v>
      </c>
      <c r="Q504" s="98" t="s">
        <v>3696</v>
      </c>
      <c r="R504" s="98" t="s">
        <v>5351</v>
      </c>
      <c r="S504" s="99" t="s">
        <v>279</v>
      </c>
      <c r="T504" s="94" t="s">
        <v>364</v>
      </c>
      <c r="U504" s="120"/>
      <c r="V504" s="120"/>
      <c r="W504" s="100" t="str">
        <f>VLOOKUP(TRIM(X504),X10:Y92,2,FALSE)</f>
        <v>Tao</v>
      </c>
      <c r="X504" s="121" t="str">
        <f t="shared" si="43"/>
        <v>7.7.3</v>
      </c>
      <c r="Y504" s="124">
        <f t="shared" si="44"/>
        <v>0</v>
      </c>
      <c r="Z504" s="121">
        <f t="shared" si="42"/>
        <v>0</v>
      </c>
      <c r="AA504" s="121">
        <f t="shared" si="45"/>
        <v>21</v>
      </c>
      <c r="AB504" s="121">
        <f t="shared" si="46"/>
        <v>0</v>
      </c>
      <c r="AC504" s="121">
        <f t="shared" si="47"/>
        <v>0</v>
      </c>
    </row>
    <row r="505" spans="1:30" ht="37.15" customHeight="1" x14ac:dyDescent="0.25">
      <c r="A505" s="89" t="s">
        <v>224</v>
      </c>
      <c r="B505" s="94" t="s">
        <v>456</v>
      </c>
      <c r="C505" s="91" t="s">
        <v>97</v>
      </c>
      <c r="D505" s="91" t="s">
        <v>183</v>
      </c>
      <c r="E505" s="122" t="s">
        <v>1175</v>
      </c>
      <c r="F505" s="92" t="s">
        <v>16</v>
      </c>
      <c r="G505" s="92" t="s">
        <v>98</v>
      </c>
      <c r="H505" s="92" t="s">
        <v>2639</v>
      </c>
      <c r="I505" s="162" t="s">
        <v>3698</v>
      </c>
      <c r="J505" s="96" t="s">
        <v>2154</v>
      </c>
      <c r="K505" s="95">
        <v>206</v>
      </c>
      <c r="L505" s="96"/>
      <c r="M505" s="95" t="s">
        <v>253</v>
      </c>
      <c r="N505" s="94" t="s">
        <v>423</v>
      </c>
      <c r="O505" s="94" t="s">
        <v>244</v>
      </c>
      <c r="P505" s="94" t="s">
        <v>2155</v>
      </c>
      <c r="Q505" s="98" t="s">
        <v>3699</v>
      </c>
      <c r="R505" s="98" t="s">
        <v>5714</v>
      </c>
      <c r="S505" s="99" t="s">
        <v>279</v>
      </c>
      <c r="T505" s="94" t="s">
        <v>258</v>
      </c>
      <c r="U505" s="120"/>
      <c r="V505" s="120"/>
      <c r="W505" s="100" t="str">
        <f>VLOOKUP(TRIM(X505),X10:Y92,2,FALSE)</f>
        <v>Andy</v>
      </c>
      <c r="X505" s="121" t="str">
        <f t="shared" si="43"/>
        <v>8.1</v>
      </c>
      <c r="Y505" s="124">
        <f t="shared" si="44"/>
        <v>0</v>
      </c>
      <c r="Z505" s="121">
        <f t="shared" si="42"/>
        <v>0</v>
      </c>
      <c r="AA505" s="121">
        <f t="shared" si="45"/>
        <v>17</v>
      </c>
      <c r="AB505" s="121">
        <f t="shared" si="46"/>
        <v>0</v>
      </c>
      <c r="AC505" s="121">
        <f t="shared" si="47"/>
        <v>0</v>
      </c>
    </row>
    <row r="506" spans="1:30" ht="35.25" customHeight="1" x14ac:dyDescent="0.25">
      <c r="A506" s="89" t="s">
        <v>224</v>
      </c>
      <c r="B506" s="94" t="s">
        <v>3701</v>
      </c>
      <c r="C506" s="91" t="s">
        <v>97</v>
      </c>
      <c r="D506" s="91" t="s">
        <v>213</v>
      </c>
      <c r="E506" s="122" t="s">
        <v>1176</v>
      </c>
      <c r="F506" s="92" t="s">
        <v>16</v>
      </c>
      <c r="G506" s="92" t="s">
        <v>98</v>
      </c>
      <c r="H506" s="92" t="s">
        <v>2640</v>
      </c>
      <c r="I506" s="162" t="s">
        <v>299</v>
      </c>
      <c r="J506" s="96" t="s">
        <v>246</v>
      </c>
      <c r="K506" s="95">
        <v>2570</v>
      </c>
      <c r="L506" s="96"/>
      <c r="M506" s="95" t="s">
        <v>106</v>
      </c>
      <c r="N506" s="94" t="s">
        <v>2147</v>
      </c>
      <c r="O506" s="94" t="s">
        <v>124</v>
      </c>
      <c r="P506" s="94" t="s">
        <v>2148</v>
      </c>
      <c r="Q506" s="98" t="s">
        <v>3700</v>
      </c>
      <c r="R506" s="98" t="s">
        <v>5352</v>
      </c>
      <c r="S506" s="99" t="s">
        <v>279</v>
      </c>
      <c r="T506" s="94" t="s">
        <v>364</v>
      </c>
      <c r="U506" s="120"/>
      <c r="V506" s="120"/>
      <c r="W506" s="100" t="str">
        <f>VLOOKUP(TRIM(X506),X10:Y92,2,FALSE)</f>
        <v>Tao</v>
      </c>
      <c r="X506" s="121" t="str">
        <f t="shared" si="43"/>
        <v>7.10.3</v>
      </c>
      <c r="Y506" s="124">
        <f t="shared" si="44"/>
        <v>0</v>
      </c>
      <c r="Z506" s="121">
        <f t="shared" si="42"/>
        <v>0</v>
      </c>
      <c r="AA506" s="121">
        <f t="shared" si="45"/>
        <v>21</v>
      </c>
      <c r="AB506" s="121">
        <f t="shared" si="46"/>
        <v>0</v>
      </c>
      <c r="AC506" s="121">
        <f t="shared" si="47"/>
        <v>0</v>
      </c>
    </row>
    <row r="507" spans="1:30" ht="35.25" customHeight="1" x14ac:dyDescent="0.25">
      <c r="A507" s="89" t="s">
        <v>224</v>
      </c>
      <c r="B507" s="94" t="s">
        <v>3703</v>
      </c>
      <c r="C507" s="91" t="s">
        <v>97</v>
      </c>
      <c r="D507" s="91" t="s">
        <v>213</v>
      </c>
      <c r="E507" s="122" t="s">
        <v>1177</v>
      </c>
      <c r="F507" s="92" t="s">
        <v>16</v>
      </c>
      <c r="G507" s="92" t="s">
        <v>98</v>
      </c>
      <c r="H507" s="92" t="s">
        <v>2641</v>
      </c>
      <c r="I507" s="162" t="s">
        <v>299</v>
      </c>
      <c r="J507" s="96" t="s">
        <v>254</v>
      </c>
      <c r="K507" s="95">
        <v>3623</v>
      </c>
      <c r="L507" s="96"/>
      <c r="M507" s="95" t="s">
        <v>106</v>
      </c>
      <c r="N507" s="94" t="s">
        <v>2149</v>
      </c>
      <c r="O507" s="94" t="s">
        <v>124</v>
      </c>
      <c r="P507" s="94" t="s">
        <v>2148</v>
      </c>
      <c r="Q507" s="98" t="s">
        <v>3702</v>
      </c>
      <c r="R507" s="98" t="s">
        <v>5353</v>
      </c>
      <c r="S507" s="99" t="s">
        <v>279</v>
      </c>
      <c r="T507" s="94" t="s">
        <v>364</v>
      </c>
      <c r="U507" s="120"/>
      <c r="V507" s="120"/>
      <c r="W507" s="100" t="str">
        <f>VLOOKUP(TRIM(X507),X10:Y92,2,FALSE)</f>
        <v>Tao</v>
      </c>
      <c r="X507" s="121" t="str">
        <f t="shared" si="43"/>
        <v>7.10.3</v>
      </c>
      <c r="Y507" s="124">
        <f t="shared" si="44"/>
        <v>0</v>
      </c>
      <c r="Z507" s="121">
        <f t="shared" si="42"/>
        <v>0</v>
      </c>
      <c r="AA507" s="121">
        <f t="shared" si="45"/>
        <v>21</v>
      </c>
      <c r="AB507" s="121">
        <f t="shared" si="46"/>
        <v>0</v>
      </c>
      <c r="AC507" s="121">
        <f t="shared" si="47"/>
        <v>0</v>
      </c>
    </row>
    <row r="508" spans="1:30" ht="35.25" customHeight="1" x14ac:dyDescent="0.25">
      <c r="A508" s="89" t="s">
        <v>224</v>
      </c>
      <c r="B508" s="94" t="s">
        <v>3706</v>
      </c>
      <c r="C508" s="91" t="s">
        <v>97</v>
      </c>
      <c r="D508" s="91" t="s">
        <v>56</v>
      </c>
      <c r="E508" s="122" t="s">
        <v>1178</v>
      </c>
      <c r="F508" s="92" t="s">
        <v>16</v>
      </c>
      <c r="G508" s="92" t="s">
        <v>98</v>
      </c>
      <c r="H508" s="92" t="s">
        <v>2660</v>
      </c>
      <c r="I508" s="162" t="s">
        <v>3704</v>
      </c>
      <c r="J508" s="94" t="s">
        <v>246</v>
      </c>
      <c r="K508" s="156">
        <v>2571</v>
      </c>
      <c r="L508" s="94"/>
      <c r="M508" s="156" t="s">
        <v>107</v>
      </c>
      <c r="N508" s="94" t="s">
        <v>2147</v>
      </c>
      <c r="O508" s="94" t="s">
        <v>244</v>
      </c>
      <c r="P508" s="94" t="s">
        <v>252</v>
      </c>
      <c r="Q508" s="98" t="s">
        <v>3705</v>
      </c>
      <c r="R508" s="98" t="s">
        <v>5354</v>
      </c>
      <c r="S508" s="99" t="s">
        <v>279</v>
      </c>
      <c r="T508" s="94" t="s">
        <v>364</v>
      </c>
      <c r="U508" s="120"/>
      <c r="V508" s="120"/>
      <c r="W508" s="100" t="str">
        <f>VLOOKUP(TRIM(X508),X10:Y92,2,FALSE)</f>
        <v>Andy</v>
      </c>
      <c r="X508" s="121" t="str">
        <f t="shared" si="43"/>
        <v>4.1</v>
      </c>
      <c r="Y508" s="124">
        <f t="shared" si="44"/>
        <v>0</v>
      </c>
      <c r="Z508" s="121">
        <f t="shared" si="42"/>
        <v>0</v>
      </c>
      <c r="AA508" s="121">
        <f t="shared" si="45"/>
        <v>85</v>
      </c>
      <c r="AB508" s="121">
        <f t="shared" si="46"/>
        <v>0</v>
      </c>
      <c r="AC508" s="121">
        <f t="shared" si="47"/>
        <v>0</v>
      </c>
    </row>
    <row r="509" spans="1:30" ht="35.25" customHeight="1" x14ac:dyDescent="0.25">
      <c r="A509" s="89" t="s">
        <v>224</v>
      </c>
      <c r="B509" s="94" t="s">
        <v>2643</v>
      </c>
      <c r="C509" s="91" t="s">
        <v>97</v>
      </c>
      <c r="D509" s="91" t="s">
        <v>56</v>
      </c>
      <c r="E509" s="122" t="s">
        <v>1179</v>
      </c>
      <c r="F509" s="92" t="s">
        <v>270</v>
      </c>
      <c r="G509" s="92" t="s">
        <v>98</v>
      </c>
      <c r="H509" s="92" t="s">
        <v>2661</v>
      </c>
      <c r="I509" s="162" t="s">
        <v>299</v>
      </c>
      <c r="J509" s="96"/>
      <c r="K509" s="95"/>
      <c r="L509" s="96"/>
      <c r="M509" s="95"/>
      <c r="N509" s="94"/>
      <c r="O509" s="94" t="s">
        <v>244</v>
      </c>
      <c r="P509" s="94" t="s">
        <v>252</v>
      </c>
      <c r="Q509" s="98" t="s">
        <v>2662</v>
      </c>
      <c r="R509" s="98" t="s">
        <v>5432</v>
      </c>
      <c r="S509" s="99" t="s">
        <v>279</v>
      </c>
      <c r="T509" s="94" t="s">
        <v>364</v>
      </c>
      <c r="U509" s="120"/>
      <c r="V509" s="120"/>
      <c r="W509" s="100" t="str">
        <f>VLOOKUP(TRIM(X509),X10:Y92,2,FALSE)</f>
        <v>Andy</v>
      </c>
      <c r="X509" s="121" t="str">
        <f t="shared" si="43"/>
        <v>4.1</v>
      </c>
      <c r="Y509" s="124">
        <f t="shared" si="44"/>
        <v>0</v>
      </c>
      <c r="Z509" s="121">
        <f t="shared" si="42"/>
        <v>0</v>
      </c>
      <c r="AA509" s="121">
        <f t="shared" si="45"/>
        <v>21</v>
      </c>
      <c r="AB509" s="121">
        <f t="shared" si="46"/>
        <v>0</v>
      </c>
      <c r="AC509" s="121">
        <f t="shared" si="47"/>
        <v>0</v>
      </c>
    </row>
    <row r="510" spans="1:30" ht="35.25" customHeight="1" x14ac:dyDescent="0.25">
      <c r="A510" s="89" t="s">
        <v>224</v>
      </c>
      <c r="B510" s="94" t="s">
        <v>2644</v>
      </c>
      <c r="C510" s="91" t="s">
        <v>97</v>
      </c>
      <c r="D510" s="91" t="s">
        <v>213</v>
      </c>
      <c r="E510" s="122" t="s">
        <v>1180</v>
      </c>
      <c r="F510" s="92" t="s">
        <v>270</v>
      </c>
      <c r="G510" s="92" t="s">
        <v>98</v>
      </c>
      <c r="H510" s="92" t="s">
        <v>2506</v>
      </c>
      <c r="I510" s="162" t="s">
        <v>299</v>
      </c>
      <c r="J510" s="96"/>
      <c r="K510" s="95"/>
      <c r="L510" s="96"/>
      <c r="M510" s="95"/>
      <c r="N510" s="94"/>
      <c r="O510" s="94" t="s">
        <v>124</v>
      </c>
      <c r="P510" s="94" t="s">
        <v>609</v>
      </c>
      <c r="Q510" s="98" t="s">
        <v>2663</v>
      </c>
      <c r="R510" s="98" t="s">
        <v>5433</v>
      </c>
      <c r="S510" s="99" t="s">
        <v>279</v>
      </c>
      <c r="T510" s="94" t="s">
        <v>364</v>
      </c>
      <c r="U510" s="120"/>
      <c r="V510" s="120"/>
      <c r="W510" s="100" t="str">
        <f>VLOOKUP(TRIM(X510),X10:Y92,2,FALSE)</f>
        <v>Tao</v>
      </c>
      <c r="X510" s="121" t="str">
        <f t="shared" si="43"/>
        <v>7.10.3</v>
      </c>
      <c r="Y510" s="124">
        <f t="shared" si="44"/>
        <v>0</v>
      </c>
      <c r="Z510" s="121">
        <f t="shared" si="42"/>
        <v>0</v>
      </c>
      <c r="AA510" s="121">
        <f t="shared" si="45"/>
        <v>21</v>
      </c>
      <c r="AB510" s="121">
        <f t="shared" si="46"/>
        <v>0</v>
      </c>
      <c r="AC510" s="121">
        <f t="shared" si="47"/>
        <v>0</v>
      </c>
    </row>
    <row r="511" spans="1:30" ht="35.25" customHeight="1" x14ac:dyDescent="0.25">
      <c r="A511" s="89" t="s">
        <v>224</v>
      </c>
      <c r="B511" s="94" t="s">
        <v>41</v>
      </c>
      <c r="C511" s="91" t="s">
        <v>97</v>
      </c>
      <c r="D511" s="91" t="s">
        <v>1969</v>
      </c>
      <c r="E511" s="122" t="s">
        <v>1181</v>
      </c>
      <c r="F511" s="92" t="s">
        <v>242</v>
      </c>
      <c r="G511" s="92" t="s">
        <v>98</v>
      </c>
      <c r="H511" s="92" t="s">
        <v>3707</v>
      </c>
      <c r="I511" s="162" t="s">
        <v>5355</v>
      </c>
      <c r="J511" s="96" t="s">
        <v>297</v>
      </c>
      <c r="K511" s="95"/>
      <c r="L511" s="96"/>
      <c r="M511" s="95"/>
      <c r="N511" s="94" t="s">
        <v>545</v>
      </c>
      <c r="O511" s="94" t="s">
        <v>244</v>
      </c>
      <c r="P511" s="94" t="s">
        <v>298</v>
      </c>
      <c r="Q511" s="98" t="s">
        <v>593</v>
      </c>
      <c r="R511" s="98" t="s">
        <v>227</v>
      </c>
      <c r="S511" s="99" t="s">
        <v>227</v>
      </c>
      <c r="T511" s="94" t="s">
        <v>283</v>
      </c>
      <c r="U511" s="120"/>
      <c r="V511" s="120"/>
      <c r="W511" s="100" t="str">
        <f>VLOOKUP(TRIM(X511),X10:Y92,2,FALSE)</f>
        <v>Puneet</v>
      </c>
      <c r="X511" s="121" t="str">
        <f t="shared" si="43"/>
        <v>8.2.1</v>
      </c>
      <c r="Y511" s="124">
        <f t="shared" si="44"/>
        <v>0</v>
      </c>
      <c r="Z511" s="121">
        <f t="shared" si="42"/>
        <v>0</v>
      </c>
      <c r="AA511" s="121">
        <f t="shared" si="45"/>
        <v>12</v>
      </c>
      <c r="AB511" s="121">
        <f t="shared" si="46"/>
        <v>0</v>
      </c>
      <c r="AC511" s="121">
        <f t="shared" si="47"/>
        <v>0</v>
      </c>
    </row>
    <row r="512" spans="1:30" ht="35.25" customHeight="1" x14ac:dyDescent="0.25">
      <c r="A512" s="89" t="s">
        <v>224</v>
      </c>
      <c r="B512" s="94" t="s">
        <v>41</v>
      </c>
      <c r="C512" s="91" t="s">
        <v>97</v>
      </c>
      <c r="D512" s="91" t="s">
        <v>1969</v>
      </c>
      <c r="E512" s="122" t="s">
        <v>1182</v>
      </c>
      <c r="F512" s="92" t="s">
        <v>242</v>
      </c>
      <c r="G512" s="92" t="s">
        <v>98</v>
      </c>
      <c r="H512" s="92" t="s">
        <v>3708</v>
      </c>
      <c r="I512" s="162" t="s">
        <v>309</v>
      </c>
      <c r="J512" s="96" t="s">
        <v>297</v>
      </c>
      <c r="K512" s="95"/>
      <c r="L512" s="96"/>
      <c r="M512" s="95"/>
      <c r="N512" s="94" t="s">
        <v>545</v>
      </c>
      <c r="O512" s="94" t="s">
        <v>244</v>
      </c>
      <c r="P512" s="94" t="s">
        <v>298</v>
      </c>
      <c r="Q512" s="98" t="s">
        <v>593</v>
      </c>
      <c r="R512" s="98" t="s">
        <v>227</v>
      </c>
      <c r="S512" s="99" t="s">
        <v>227</v>
      </c>
      <c r="T512" s="94" t="s">
        <v>283</v>
      </c>
      <c r="U512" s="120"/>
      <c r="V512" s="120"/>
      <c r="W512" s="100" t="str">
        <f>VLOOKUP(TRIM(X512),X10:Y92,2,FALSE)</f>
        <v>Puneet</v>
      </c>
      <c r="X512" s="121" t="str">
        <f t="shared" si="43"/>
        <v>8.2.1</v>
      </c>
      <c r="Y512" s="124">
        <f t="shared" si="44"/>
        <v>0</v>
      </c>
      <c r="Z512" s="121">
        <f t="shared" si="42"/>
        <v>0</v>
      </c>
      <c r="AA512" s="121">
        <f t="shared" si="45"/>
        <v>4</v>
      </c>
      <c r="AB512" s="121">
        <f t="shared" si="46"/>
        <v>0</v>
      </c>
      <c r="AC512" s="121">
        <f t="shared" si="47"/>
        <v>0</v>
      </c>
    </row>
    <row r="513" spans="1:30" ht="35.25" customHeight="1" x14ac:dyDescent="0.25">
      <c r="A513" s="89" t="s">
        <v>224</v>
      </c>
      <c r="B513" s="94" t="s">
        <v>3710</v>
      </c>
      <c r="C513" s="91" t="s">
        <v>97</v>
      </c>
      <c r="D513" s="91" t="s">
        <v>1970</v>
      </c>
      <c r="E513" s="122" t="s">
        <v>1183</v>
      </c>
      <c r="F513" s="92" t="s">
        <v>16</v>
      </c>
      <c r="G513" s="92" t="s">
        <v>98</v>
      </c>
      <c r="H513" s="92" t="s">
        <v>2664</v>
      </c>
      <c r="I513" s="162" t="s">
        <v>309</v>
      </c>
      <c r="J513" s="96" t="s">
        <v>246</v>
      </c>
      <c r="K513" s="95">
        <v>2572</v>
      </c>
      <c r="L513" s="96"/>
      <c r="M513" s="95" t="s">
        <v>253</v>
      </c>
      <c r="N513" s="94" t="s">
        <v>2147</v>
      </c>
      <c r="O513" s="94" t="s">
        <v>244</v>
      </c>
      <c r="P513" s="94" t="s">
        <v>2390</v>
      </c>
      <c r="Q513" s="98" t="s">
        <v>3709</v>
      </c>
      <c r="R513" s="98" t="s">
        <v>6281</v>
      </c>
      <c r="S513" s="99" t="s">
        <v>234</v>
      </c>
      <c r="T513" s="94" t="s">
        <v>283</v>
      </c>
      <c r="U513" s="120"/>
      <c r="V513" s="120"/>
      <c r="W513" s="100" t="str">
        <f>VLOOKUP(TRIM(X513),X10:Y92,2,FALSE)</f>
        <v>Puneet</v>
      </c>
      <c r="X513" s="121" t="str">
        <f t="shared" si="43"/>
        <v>8.2.2</v>
      </c>
      <c r="Y513" s="124">
        <f t="shared" si="44"/>
        <v>0</v>
      </c>
      <c r="Z513" s="121">
        <f t="shared" si="42"/>
        <v>0</v>
      </c>
      <c r="AA513" s="121">
        <f t="shared" si="45"/>
        <v>4</v>
      </c>
      <c r="AB513" s="121">
        <f t="shared" si="46"/>
        <v>0</v>
      </c>
      <c r="AC513" s="121">
        <f t="shared" si="47"/>
        <v>0</v>
      </c>
    </row>
    <row r="514" spans="1:30" ht="35.25" customHeight="1" x14ac:dyDescent="0.25">
      <c r="A514" s="89" t="s">
        <v>224</v>
      </c>
      <c r="B514" s="94" t="s">
        <v>3712</v>
      </c>
      <c r="C514" s="91" t="s">
        <v>97</v>
      </c>
      <c r="D514" s="91" t="s">
        <v>1970</v>
      </c>
      <c r="E514" s="122" t="s">
        <v>1184</v>
      </c>
      <c r="F514" s="92" t="s">
        <v>16</v>
      </c>
      <c r="G514" s="92" t="s">
        <v>98</v>
      </c>
      <c r="H514" s="92" t="s">
        <v>2665</v>
      </c>
      <c r="I514" s="162" t="s">
        <v>309</v>
      </c>
      <c r="J514" s="96" t="s">
        <v>105</v>
      </c>
      <c r="K514" s="95">
        <v>2501</v>
      </c>
      <c r="L514" s="96"/>
      <c r="M514" s="95" t="s">
        <v>253</v>
      </c>
      <c r="N514" s="94" t="s">
        <v>2147</v>
      </c>
      <c r="O514" s="94" t="s">
        <v>244</v>
      </c>
      <c r="P514" s="94" t="s">
        <v>2390</v>
      </c>
      <c r="Q514" s="98" t="s">
        <v>3711</v>
      </c>
      <c r="R514" s="98" t="s">
        <v>234</v>
      </c>
      <c r="S514" s="99" t="s">
        <v>234</v>
      </c>
      <c r="T514" s="94" t="s">
        <v>283</v>
      </c>
      <c r="U514" s="120"/>
      <c r="V514" s="120"/>
      <c r="W514" s="100" t="str">
        <f>VLOOKUP(TRIM(X514),X10:Y92,2,FALSE)</f>
        <v>Puneet</v>
      </c>
      <c r="X514" s="121" t="str">
        <f t="shared" si="43"/>
        <v>8.2.2</v>
      </c>
      <c r="Y514" s="124">
        <f t="shared" si="44"/>
        <v>0</v>
      </c>
      <c r="Z514" s="121">
        <f t="shared" si="42"/>
        <v>0</v>
      </c>
      <c r="AA514" s="121">
        <f t="shared" si="45"/>
        <v>4</v>
      </c>
      <c r="AB514" s="121">
        <f t="shared" si="46"/>
        <v>0</v>
      </c>
      <c r="AC514" s="121">
        <f t="shared" si="47"/>
        <v>0</v>
      </c>
    </row>
    <row r="515" spans="1:30" ht="35.25" customHeight="1" x14ac:dyDescent="0.25">
      <c r="A515" s="89" t="s">
        <v>224</v>
      </c>
      <c r="B515" s="94" t="s">
        <v>3714</v>
      </c>
      <c r="C515" s="91" t="s">
        <v>97</v>
      </c>
      <c r="D515" s="91" t="s">
        <v>1974</v>
      </c>
      <c r="E515" s="122" t="s">
        <v>1185</v>
      </c>
      <c r="F515" s="92" t="s">
        <v>16</v>
      </c>
      <c r="G515" s="92" t="s">
        <v>98</v>
      </c>
      <c r="H515" s="92" t="s">
        <v>3715</v>
      </c>
      <c r="I515" s="162" t="s">
        <v>309</v>
      </c>
      <c r="J515" s="96" t="s">
        <v>246</v>
      </c>
      <c r="K515" s="95">
        <v>2573</v>
      </c>
      <c r="L515" s="96"/>
      <c r="M515" s="95" t="s">
        <v>253</v>
      </c>
      <c r="N515" s="94" t="s">
        <v>2147</v>
      </c>
      <c r="O515" s="94" t="s">
        <v>244</v>
      </c>
      <c r="P515" s="94" t="s">
        <v>2092</v>
      </c>
      <c r="Q515" s="98" t="s">
        <v>3713</v>
      </c>
      <c r="R515" s="98" t="s">
        <v>5715</v>
      </c>
      <c r="S515" s="99" t="s">
        <v>279</v>
      </c>
      <c r="T515" s="94" t="s">
        <v>283</v>
      </c>
      <c r="U515" s="120"/>
      <c r="V515" s="120"/>
      <c r="W515" s="100" t="str">
        <f>VLOOKUP(TRIM(X515),X10:Y92,2,FALSE)</f>
        <v>Puneet</v>
      </c>
      <c r="X515" s="121" t="str">
        <f t="shared" si="43"/>
        <v>8.5.2</v>
      </c>
      <c r="Y515" s="124">
        <f t="shared" si="44"/>
        <v>0</v>
      </c>
      <c r="Z515" s="121">
        <f t="shared" si="42"/>
        <v>0</v>
      </c>
      <c r="AA515" s="121">
        <f t="shared" si="45"/>
        <v>4</v>
      </c>
      <c r="AB515" s="121">
        <f t="shared" si="46"/>
        <v>0</v>
      </c>
      <c r="AC515" s="121">
        <f t="shared" si="47"/>
        <v>0</v>
      </c>
    </row>
    <row r="516" spans="1:30" ht="35.25" customHeight="1" x14ac:dyDescent="0.25">
      <c r="A516" s="89" t="s">
        <v>224</v>
      </c>
      <c r="B516" s="94" t="s">
        <v>3717</v>
      </c>
      <c r="C516" s="91" t="s">
        <v>97</v>
      </c>
      <c r="D516" s="91" t="s">
        <v>1974</v>
      </c>
      <c r="E516" s="122" t="s">
        <v>1186</v>
      </c>
      <c r="F516" s="92" t="s">
        <v>16</v>
      </c>
      <c r="G516" s="92" t="s">
        <v>98</v>
      </c>
      <c r="H516" s="92" t="s">
        <v>2666</v>
      </c>
      <c r="I516" s="162" t="s">
        <v>309</v>
      </c>
      <c r="J516" s="96" t="s">
        <v>267</v>
      </c>
      <c r="K516" s="95">
        <v>525</v>
      </c>
      <c r="L516" s="96"/>
      <c r="M516" s="95" t="s">
        <v>253</v>
      </c>
      <c r="N516" s="94" t="s">
        <v>2147</v>
      </c>
      <c r="O516" s="94" t="s">
        <v>244</v>
      </c>
      <c r="P516" s="94" t="s">
        <v>2092</v>
      </c>
      <c r="Q516" s="98" t="s">
        <v>3716</v>
      </c>
      <c r="R516" s="98" t="s">
        <v>234</v>
      </c>
      <c r="S516" s="99" t="s">
        <v>234</v>
      </c>
      <c r="T516" s="94" t="s">
        <v>283</v>
      </c>
      <c r="U516" s="120"/>
      <c r="V516" s="120"/>
      <c r="W516" s="100" t="str">
        <f>VLOOKUP(TRIM(X516),X10:Y92,2,FALSE)</f>
        <v>Puneet</v>
      </c>
      <c r="X516" s="121" t="str">
        <f t="shared" si="43"/>
        <v>8.5.2</v>
      </c>
      <c r="Y516" s="124">
        <f t="shared" si="44"/>
        <v>0</v>
      </c>
      <c r="Z516" s="121">
        <f t="shared" si="42"/>
        <v>0</v>
      </c>
      <c r="AA516" s="121">
        <f t="shared" si="45"/>
        <v>4</v>
      </c>
      <c r="AB516" s="121">
        <f t="shared" si="46"/>
        <v>0</v>
      </c>
      <c r="AC516" s="121">
        <f t="shared" si="47"/>
        <v>0</v>
      </c>
    </row>
    <row r="517" spans="1:30" ht="35.25" customHeight="1" x14ac:dyDescent="0.25">
      <c r="A517" s="89" t="s">
        <v>224</v>
      </c>
      <c r="B517" s="94" t="s">
        <v>3720</v>
      </c>
      <c r="C517" s="91" t="s">
        <v>97</v>
      </c>
      <c r="D517" s="91" t="s">
        <v>1982</v>
      </c>
      <c r="E517" s="122" t="s">
        <v>1187</v>
      </c>
      <c r="F517" s="92" t="s">
        <v>16</v>
      </c>
      <c r="G517" s="92" t="s">
        <v>98</v>
      </c>
      <c r="H517" s="92" t="s">
        <v>3721</v>
      </c>
      <c r="I517" s="162" t="s">
        <v>3718</v>
      </c>
      <c r="J517" s="96" t="s">
        <v>254</v>
      </c>
      <c r="K517" s="95">
        <v>3624</v>
      </c>
      <c r="L517" s="96"/>
      <c r="M517" s="95" t="s">
        <v>253</v>
      </c>
      <c r="N517" s="94" t="s">
        <v>2149</v>
      </c>
      <c r="O517" s="94" t="s">
        <v>244</v>
      </c>
      <c r="P517" s="94" t="s">
        <v>2151</v>
      </c>
      <c r="Q517" s="98" t="s">
        <v>3719</v>
      </c>
      <c r="R517" s="98" t="s">
        <v>6291</v>
      </c>
      <c r="S517" s="99" t="s">
        <v>279</v>
      </c>
      <c r="T517" s="94" t="s">
        <v>283</v>
      </c>
      <c r="U517" s="120"/>
      <c r="V517" s="120"/>
      <c r="W517" s="100" t="str">
        <f>VLOOKUP(TRIM(X517),X10:Y92,2,FALSE)</f>
        <v>Puneet</v>
      </c>
      <c r="X517" s="121" t="str">
        <f t="shared" si="43"/>
        <v>8.10.2</v>
      </c>
      <c r="Y517" s="124">
        <f t="shared" si="44"/>
        <v>0</v>
      </c>
      <c r="Z517" s="121">
        <f t="shared" si="42"/>
        <v>0</v>
      </c>
      <c r="AA517" s="121">
        <f t="shared" si="45"/>
        <v>130</v>
      </c>
      <c r="AB517" s="121">
        <f t="shared" si="46"/>
        <v>0</v>
      </c>
      <c r="AC517" s="121">
        <f t="shared" si="47"/>
        <v>0</v>
      </c>
    </row>
    <row r="518" spans="1:30" ht="35.25" customHeight="1" x14ac:dyDescent="0.25">
      <c r="A518" s="89" t="s">
        <v>224</v>
      </c>
      <c r="B518" s="94" t="s">
        <v>3722</v>
      </c>
      <c r="C518" s="91" t="s">
        <v>97</v>
      </c>
      <c r="D518" s="91" t="s">
        <v>1982</v>
      </c>
      <c r="E518" s="122" t="s">
        <v>1188</v>
      </c>
      <c r="F518" s="92" t="s">
        <v>16</v>
      </c>
      <c r="G518" s="92" t="s">
        <v>98</v>
      </c>
      <c r="H518" s="92" t="s">
        <v>3721</v>
      </c>
      <c r="I518" s="162" t="s">
        <v>3718</v>
      </c>
      <c r="J518" s="96" t="s">
        <v>246</v>
      </c>
      <c r="K518" s="95">
        <v>2574</v>
      </c>
      <c r="L518" s="96"/>
      <c r="M518" s="95" t="s">
        <v>253</v>
      </c>
      <c r="N518" s="94" t="s">
        <v>2147</v>
      </c>
      <c r="O518" s="94" t="s">
        <v>244</v>
      </c>
      <c r="P518" s="94" t="s">
        <v>2151</v>
      </c>
      <c r="Q518" s="98" t="s">
        <v>3719</v>
      </c>
      <c r="R518" s="98" t="s">
        <v>5716</v>
      </c>
      <c r="S518" s="99" t="s">
        <v>279</v>
      </c>
      <c r="T518" s="94" t="s">
        <v>283</v>
      </c>
      <c r="U518" s="120"/>
      <c r="V518" s="120"/>
      <c r="W518" s="100" t="str">
        <f>VLOOKUP(TRIM(X518),X10:Y92,2,FALSE)</f>
        <v>Puneet</v>
      </c>
      <c r="X518" s="121" t="str">
        <f t="shared" si="43"/>
        <v>8.10.2</v>
      </c>
      <c r="Y518" s="124">
        <f t="shared" si="44"/>
        <v>0</v>
      </c>
      <c r="Z518" s="121">
        <f t="shared" si="42"/>
        <v>0</v>
      </c>
      <c r="AA518" s="121">
        <f t="shared" si="45"/>
        <v>130</v>
      </c>
      <c r="AB518" s="121">
        <f t="shared" si="46"/>
        <v>0</v>
      </c>
      <c r="AC518" s="121">
        <f t="shared" si="47"/>
        <v>0</v>
      </c>
      <c r="AD518" s="1" t="s">
        <v>525</v>
      </c>
    </row>
    <row r="519" spans="1:30" ht="35.25" customHeight="1" x14ac:dyDescent="0.25">
      <c r="A519" s="89" t="s">
        <v>224</v>
      </c>
      <c r="B519" s="94" t="s">
        <v>3724</v>
      </c>
      <c r="C519" s="91" t="s">
        <v>97</v>
      </c>
      <c r="D519" s="91" t="s">
        <v>1982</v>
      </c>
      <c r="E519" s="122" t="s">
        <v>1189</v>
      </c>
      <c r="F519" s="92" t="s">
        <v>16</v>
      </c>
      <c r="G519" s="92" t="s">
        <v>98</v>
      </c>
      <c r="H519" s="92" t="s">
        <v>3721</v>
      </c>
      <c r="I519" s="162" t="s">
        <v>3718</v>
      </c>
      <c r="J519" s="96" t="s">
        <v>105</v>
      </c>
      <c r="K519" s="95">
        <v>2502</v>
      </c>
      <c r="L519" s="96"/>
      <c r="M519" s="95" t="s">
        <v>253</v>
      </c>
      <c r="N519" s="94" t="s">
        <v>2147</v>
      </c>
      <c r="O519" s="94" t="s">
        <v>244</v>
      </c>
      <c r="P519" s="94" t="s">
        <v>2151</v>
      </c>
      <c r="Q519" s="98" t="s">
        <v>3723</v>
      </c>
      <c r="R519" s="98" t="s">
        <v>5717</v>
      </c>
      <c r="S519" s="99" t="s">
        <v>279</v>
      </c>
      <c r="T519" s="94" t="s">
        <v>283</v>
      </c>
      <c r="U519" s="120"/>
      <c r="V519" s="120"/>
      <c r="W519" s="100" t="str">
        <f>VLOOKUP(TRIM(X519),X10:Y92,2,FALSE)</f>
        <v>Puneet</v>
      </c>
      <c r="X519" s="121" t="str">
        <f t="shared" si="43"/>
        <v>8.10.2</v>
      </c>
      <c r="Y519" s="124">
        <f t="shared" si="44"/>
        <v>0</v>
      </c>
      <c r="Z519" s="121">
        <f t="shared" si="42"/>
        <v>0</v>
      </c>
      <c r="AA519" s="121">
        <f t="shared" si="45"/>
        <v>130</v>
      </c>
      <c r="AB519" s="121">
        <f t="shared" si="46"/>
        <v>0</v>
      </c>
      <c r="AC519" s="121">
        <f t="shared" si="47"/>
        <v>0</v>
      </c>
      <c r="AD519" s="1" t="s">
        <v>525</v>
      </c>
    </row>
    <row r="520" spans="1:30" ht="35.25" customHeight="1" x14ac:dyDescent="0.25">
      <c r="A520" s="89" t="s">
        <v>224</v>
      </c>
      <c r="B520" s="94" t="s">
        <v>41</v>
      </c>
      <c r="C520" s="91" t="s">
        <v>97</v>
      </c>
      <c r="D520" s="91" t="s">
        <v>1981</v>
      </c>
      <c r="E520" s="122" t="s">
        <v>1190</v>
      </c>
      <c r="F520" s="92" t="s">
        <v>242</v>
      </c>
      <c r="G520" s="92" t="s">
        <v>98</v>
      </c>
      <c r="H520" s="92" t="s">
        <v>3725</v>
      </c>
      <c r="I520" s="162" t="s">
        <v>309</v>
      </c>
      <c r="J520" s="96" t="s">
        <v>259</v>
      </c>
      <c r="K520" s="95"/>
      <c r="L520" s="96"/>
      <c r="M520" s="95"/>
      <c r="N520" s="94" t="s">
        <v>545</v>
      </c>
      <c r="O520" s="94" t="s">
        <v>244</v>
      </c>
      <c r="P520" s="94" t="s">
        <v>260</v>
      </c>
      <c r="Q520" s="98" t="s">
        <v>583</v>
      </c>
      <c r="R520" s="98" t="s">
        <v>5718</v>
      </c>
      <c r="S520" s="99" t="s">
        <v>269</v>
      </c>
      <c r="T520" s="94" t="s">
        <v>283</v>
      </c>
      <c r="U520" s="120"/>
      <c r="V520" s="120"/>
      <c r="W520" s="100" t="str">
        <f>VLOOKUP(TRIM(X520),X10:Y92,2,FALSE)</f>
        <v>Puneet</v>
      </c>
      <c r="X520" s="121" t="str">
        <f t="shared" si="43"/>
        <v>8.10.1</v>
      </c>
      <c r="Y520" s="124">
        <f t="shared" si="44"/>
        <v>0</v>
      </c>
      <c r="Z520" s="121">
        <f t="shared" si="42"/>
        <v>0</v>
      </c>
      <c r="AA520" s="121">
        <f t="shared" si="45"/>
        <v>4</v>
      </c>
      <c r="AB520" s="121">
        <f t="shared" si="46"/>
        <v>0</v>
      </c>
      <c r="AC520" s="121">
        <f t="shared" si="47"/>
        <v>0</v>
      </c>
      <c r="AD520" s="1" t="s">
        <v>525</v>
      </c>
    </row>
    <row r="521" spans="1:30" ht="35.25" customHeight="1" x14ac:dyDescent="0.25">
      <c r="A521" s="89" t="s">
        <v>224</v>
      </c>
      <c r="B521" s="94" t="s">
        <v>41</v>
      </c>
      <c r="C521" s="91" t="s">
        <v>97</v>
      </c>
      <c r="D521" s="91" t="s">
        <v>1981</v>
      </c>
      <c r="E521" s="122" t="s">
        <v>1191</v>
      </c>
      <c r="F521" s="92" t="s">
        <v>242</v>
      </c>
      <c r="G521" s="92" t="s">
        <v>98</v>
      </c>
      <c r="H521" s="92" t="s">
        <v>3726</v>
      </c>
      <c r="I521" s="162" t="s">
        <v>309</v>
      </c>
      <c r="J521" s="96" t="s">
        <v>259</v>
      </c>
      <c r="K521" s="95"/>
      <c r="L521" s="96"/>
      <c r="M521" s="95"/>
      <c r="N521" s="94" t="s">
        <v>545</v>
      </c>
      <c r="O521" s="94" t="s">
        <v>244</v>
      </c>
      <c r="P521" s="94" t="s">
        <v>260</v>
      </c>
      <c r="Q521" s="98" t="s">
        <v>584</v>
      </c>
      <c r="R521" s="98" t="s">
        <v>227</v>
      </c>
      <c r="S521" s="99" t="s">
        <v>227</v>
      </c>
      <c r="T521" s="94" t="s">
        <v>283</v>
      </c>
      <c r="U521" s="120"/>
      <c r="V521" s="120"/>
      <c r="W521" s="100" t="str">
        <f>VLOOKUP(TRIM(X521),X10:Y92,2,FALSE)</f>
        <v>Puneet</v>
      </c>
      <c r="X521" s="121" t="str">
        <f t="shared" si="43"/>
        <v>8.10.1</v>
      </c>
      <c r="Y521" s="124">
        <f t="shared" si="44"/>
        <v>0</v>
      </c>
      <c r="Z521" s="121">
        <f t="shared" si="42"/>
        <v>0</v>
      </c>
      <c r="AA521" s="121">
        <f t="shared" si="45"/>
        <v>4</v>
      </c>
      <c r="AB521" s="121">
        <f t="shared" si="46"/>
        <v>0</v>
      </c>
      <c r="AC521" s="121">
        <f t="shared" si="47"/>
        <v>0</v>
      </c>
      <c r="AD521" s="1" t="s">
        <v>525</v>
      </c>
    </row>
    <row r="522" spans="1:30" ht="35.25" customHeight="1" x14ac:dyDescent="0.25">
      <c r="A522" s="89" t="s">
        <v>224</v>
      </c>
      <c r="B522" s="94" t="s">
        <v>41</v>
      </c>
      <c r="C522" s="91" t="s">
        <v>97</v>
      </c>
      <c r="D522" s="91" t="s">
        <v>204</v>
      </c>
      <c r="E522" s="122" t="s">
        <v>1192</v>
      </c>
      <c r="F522" s="92" t="s">
        <v>251</v>
      </c>
      <c r="G522" s="92" t="s">
        <v>98</v>
      </c>
      <c r="H522" s="92" t="s">
        <v>3728</v>
      </c>
      <c r="I522" s="162" t="s">
        <v>5356</v>
      </c>
      <c r="J522" s="96"/>
      <c r="K522" s="95"/>
      <c r="L522" s="96"/>
      <c r="M522" s="95"/>
      <c r="N522" s="94"/>
      <c r="O522" s="94" t="s">
        <v>244</v>
      </c>
      <c r="P522" s="94" t="s">
        <v>459</v>
      </c>
      <c r="Q522" s="98" t="s">
        <v>3727</v>
      </c>
      <c r="R522" s="98" t="s">
        <v>227</v>
      </c>
      <c r="S522" s="99" t="s">
        <v>227</v>
      </c>
      <c r="T522" s="94" t="s">
        <v>2667</v>
      </c>
      <c r="U522" s="120"/>
      <c r="V522" s="120"/>
      <c r="W522" s="100" t="str">
        <f>VLOOKUP(TRIM(X522),X10:Y92,2,FALSE)</f>
        <v>Tao</v>
      </c>
      <c r="X522" s="121" t="str">
        <f t="shared" si="43"/>
        <v>8.11</v>
      </c>
      <c r="Y522" s="124">
        <f t="shared" si="44"/>
        <v>0</v>
      </c>
      <c r="Z522" s="121">
        <f t="shared" si="42"/>
        <v>0</v>
      </c>
      <c r="AA522" s="121">
        <f t="shared" si="45"/>
        <v>255</v>
      </c>
      <c r="AB522" s="121">
        <f t="shared" si="46"/>
        <v>0</v>
      </c>
      <c r="AC522" s="121">
        <f t="shared" si="47"/>
        <v>0</v>
      </c>
      <c r="AD522" s="1" t="s">
        <v>525</v>
      </c>
    </row>
    <row r="523" spans="1:30" ht="35.25" customHeight="1" x14ac:dyDescent="0.25">
      <c r="A523" s="89" t="s">
        <v>224</v>
      </c>
      <c r="B523" s="94" t="s">
        <v>41</v>
      </c>
      <c r="C523" s="91" t="s">
        <v>97</v>
      </c>
      <c r="D523" s="91" t="s">
        <v>1978</v>
      </c>
      <c r="E523" s="122" t="s">
        <v>1193</v>
      </c>
      <c r="F523" s="92" t="s">
        <v>242</v>
      </c>
      <c r="G523" s="92" t="s">
        <v>98</v>
      </c>
      <c r="H523" s="92" t="s">
        <v>3729</v>
      </c>
      <c r="I523" s="162" t="s">
        <v>2668</v>
      </c>
      <c r="J523" s="96" t="s">
        <v>2407</v>
      </c>
      <c r="K523" s="95"/>
      <c r="L523" s="96"/>
      <c r="M523" s="95"/>
      <c r="N523" s="94" t="s">
        <v>2607</v>
      </c>
      <c r="O523" s="94" t="s">
        <v>244</v>
      </c>
      <c r="P523" s="94" t="s">
        <v>2408</v>
      </c>
      <c r="Q523" s="98" t="s">
        <v>2669</v>
      </c>
      <c r="R523" s="98" t="s">
        <v>5719</v>
      </c>
      <c r="S523" s="99" t="s">
        <v>279</v>
      </c>
      <c r="T523" s="94" t="s">
        <v>328</v>
      </c>
      <c r="U523" s="120"/>
      <c r="V523" s="120"/>
      <c r="W523" s="100" t="str">
        <f>VLOOKUP(TRIM(X523),X10:Y92,2,FALSE)</f>
        <v>Tao</v>
      </c>
      <c r="X523" s="121" t="str">
        <f t="shared" si="43"/>
        <v>8.8.2</v>
      </c>
      <c r="Y523" s="124">
        <f t="shared" si="44"/>
        <v>0</v>
      </c>
      <c r="Z523" s="121">
        <f t="shared" si="42"/>
        <v>0</v>
      </c>
      <c r="AA523" s="121">
        <f t="shared" si="45"/>
        <v>45</v>
      </c>
      <c r="AB523" s="121">
        <f t="shared" si="46"/>
        <v>0</v>
      </c>
      <c r="AC523" s="121">
        <f t="shared" si="47"/>
        <v>0</v>
      </c>
    </row>
    <row r="524" spans="1:30" ht="35.25" customHeight="1" x14ac:dyDescent="0.25">
      <c r="A524" s="89" t="s">
        <v>224</v>
      </c>
      <c r="B524" s="94" t="s">
        <v>41</v>
      </c>
      <c r="C524" s="91" t="s">
        <v>97</v>
      </c>
      <c r="D524" s="91" t="s">
        <v>1978</v>
      </c>
      <c r="E524" s="122" t="s">
        <v>1194</v>
      </c>
      <c r="F524" s="92" t="s">
        <v>242</v>
      </c>
      <c r="G524" s="92" t="s">
        <v>98</v>
      </c>
      <c r="H524" s="92" t="s">
        <v>3730</v>
      </c>
      <c r="I524" s="162" t="s">
        <v>3203</v>
      </c>
      <c r="J524" s="96" t="s">
        <v>2407</v>
      </c>
      <c r="K524" s="95"/>
      <c r="L524" s="96"/>
      <c r="M524" s="95"/>
      <c r="N524" s="94" t="s">
        <v>2607</v>
      </c>
      <c r="O524" s="94" t="s">
        <v>244</v>
      </c>
      <c r="P524" s="94" t="s">
        <v>2408</v>
      </c>
      <c r="Q524" s="98" t="s">
        <v>2670</v>
      </c>
      <c r="R524" s="98" t="s">
        <v>225</v>
      </c>
      <c r="S524" s="99" t="s">
        <v>225</v>
      </c>
      <c r="T524" s="94" t="s">
        <v>328</v>
      </c>
      <c r="U524" s="120"/>
      <c r="V524" s="120"/>
      <c r="W524" s="100" t="str">
        <f>VLOOKUP(TRIM(X524),X10:Y92,2,FALSE)</f>
        <v>Tao</v>
      </c>
      <c r="X524" s="121" t="str">
        <f t="shared" si="43"/>
        <v>8.8.2</v>
      </c>
      <c r="Y524" s="124">
        <f t="shared" si="44"/>
        <v>0</v>
      </c>
      <c r="Z524" s="121">
        <f t="shared" si="42"/>
        <v>1</v>
      </c>
      <c r="AA524" s="121">
        <f t="shared" si="45"/>
        <v>67</v>
      </c>
      <c r="AB524" s="121">
        <f t="shared" si="46"/>
        <v>0</v>
      </c>
      <c r="AC524" s="121">
        <f t="shared" si="47"/>
        <v>0</v>
      </c>
    </row>
    <row r="525" spans="1:30" ht="35.25" customHeight="1" x14ac:dyDescent="0.25">
      <c r="A525" s="89" t="s">
        <v>224</v>
      </c>
      <c r="B525" s="94" t="s">
        <v>41</v>
      </c>
      <c r="C525" s="91" t="s">
        <v>97</v>
      </c>
      <c r="D525" s="91" t="s">
        <v>1978</v>
      </c>
      <c r="E525" s="122" t="s">
        <v>1195</v>
      </c>
      <c r="F525" s="92" t="s">
        <v>242</v>
      </c>
      <c r="G525" s="92" t="s">
        <v>98</v>
      </c>
      <c r="H525" s="92" t="s">
        <v>3731</v>
      </c>
      <c r="I525" s="162" t="s">
        <v>5357</v>
      </c>
      <c r="J525" s="96" t="s">
        <v>2407</v>
      </c>
      <c r="K525" s="95"/>
      <c r="L525" s="96"/>
      <c r="M525" s="95"/>
      <c r="N525" s="94" t="s">
        <v>2607</v>
      </c>
      <c r="O525" s="94" t="s">
        <v>244</v>
      </c>
      <c r="P525" s="94" t="s">
        <v>2408</v>
      </c>
      <c r="Q525" s="98" t="s">
        <v>2671</v>
      </c>
      <c r="R525" s="98" t="s">
        <v>5720</v>
      </c>
      <c r="S525" s="99" t="s">
        <v>279</v>
      </c>
      <c r="T525" s="94" t="s">
        <v>328</v>
      </c>
      <c r="U525" s="120"/>
      <c r="V525" s="120"/>
      <c r="W525" s="100" t="str">
        <f>VLOOKUP(TRIM(X525),X10:Y92,2,FALSE)</f>
        <v>Tao</v>
      </c>
      <c r="X525" s="121" t="str">
        <f t="shared" si="43"/>
        <v>8.8.2</v>
      </c>
      <c r="Y525" s="124">
        <f t="shared" si="44"/>
        <v>0</v>
      </c>
      <c r="Z525" s="121">
        <f t="shared" si="42"/>
        <v>0</v>
      </c>
      <c r="AA525" s="121">
        <f t="shared" si="45"/>
        <v>29</v>
      </c>
      <c r="AB525" s="121">
        <f t="shared" si="46"/>
        <v>0</v>
      </c>
      <c r="AC525" s="121">
        <f t="shared" si="47"/>
        <v>0</v>
      </c>
    </row>
    <row r="526" spans="1:30" ht="35.25" customHeight="1" x14ac:dyDescent="0.25">
      <c r="A526" s="89" t="s">
        <v>224</v>
      </c>
      <c r="B526" s="94" t="s">
        <v>3733</v>
      </c>
      <c r="C526" s="91" t="s">
        <v>97</v>
      </c>
      <c r="D526" s="91" t="s">
        <v>183</v>
      </c>
      <c r="E526" s="122" t="s">
        <v>1196</v>
      </c>
      <c r="F526" s="92" t="s">
        <v>16</v>
      </c>
      <c r="G526" s="92" t="s">
        <v>98</v>
      </c>
      <c r="H526" s="92" t="s">
        <v>2672</v>
      </c>
      <c r="I526" s="162" t="s">
        <v>2673</v>
      </c>
      <c r="J526" s="96" t="s">
        <v>2154</v>
      </c>
      <c r="K526" s="95">
        <v>207</v>
      </c>
      <c r="L526" s="96"/>
      <c r="M526" s="95" t="s">
        <v>253</v>
      </c>
      <c r="N526" s="94" t="s">
        <v>423</v>
      </c>
      <c r="O526" s="94" t="s">
        <v>244</v>
      </c>
      <c r="P526" s="94" t="s">
        <v>2155</v>
      </c>
      <c r="Q526" s="98" t="s">
        <v>3732</v>
      </c>
      <c r="R526" s="98" t="s">
        <v>5721</v>
      </c>
      <c r="S526" s="99" t="s">
        <v>279</v>
      </c>
      <c r="T526" s="94" t="s">
        <v>328</v>
      </c>
      <c r="U526" s="120"/>
      <c r="V526" s="120"/>
      <c r="W526" s="100" t="str">
        <f>VLOOKUP(TRIM(X526),X10:Y92,2,FALSE)</f>
        <v>Andy</v>
      </c>
      <c r="X526" s="121" t="str">
        <f t="shared" si="43"/>
        <v>8.1</v>
      </c>
      <c r="Y526" s="124">
        <f t="shared" si="44"/>
        <v>0</v>
      </c>
      <c r="Z526" s="121">
        <f t="shared" si="42"/>
        <v>0</v>
      </c>
      <c r="AA526" s="121">
        <f t="shared" si="45"/>
        <v>32</v>
      </c>
      <c r="AB526" s="121">
        <f t="shared" si="46"/>
        <v>0</v>
      </c>
      <c r="AC526" s="121">
        <f t="shared" si="47"/>
        <v>0</v>
      </c>
    </row>
    <row r="527" spans="1:30" ht="35.25" customHeight="1" x14ac:dyDescent="0.25">
      <c r="A527" s="89" t="s">
        <v>224</v>
      </c>
      <c r="B527" s="94" t="s">
        <v>3735</v>
      </c>
      <c r="C527" s="91" t="s">
        <v>97</v>
      </c>
      <c r="D527" s="91" t="s">
        <v>183</v>
      </c>
      <c r="E527" s="122" t="s">
        <v>1197</v>
      </c>
      <c r="F527" s="92" t="s">
        <v>16</v>
      </c>
      <c r="G527" s="92" t="s">
        <v>98</v>
      </c>
      <c r="H527" s="92" t="s">
        <v>2674</v>
      </c>
      <c r="I527" s="162" t="s">
        <v>2675</v>
      </c>
      <c r="J527" s="96" t="s">
        <v>246</v>
      </c>
      <c r="K527" s="95">
        <v>2575</v>
      </c>
      <c r="L527" s="96"/>
      <c r="M527" s="95" t="s">
        <v>253</v>
      </c>
      <c r="N527" s="94" t="s">
        <v>2147</v>
      </c>
      <c r="O527" s="94" t="s">
        <v>244</v>
      </c>
      <c r="P527" s="94" t="s">
        <v>2155</v>
      </c>
      <c r="Q527" s="98" t="s">
        <v>3734</v>
      </c>
      <c r="R527" s="98" t="s">
        <v>5722</v>
      </c>
      <c r="S527" s="99" t="s">
        <v>279</v>
      </c>
      <c r="T527" s="94" t="s">
        <v>328</v>
      </c>
      <c r="U527" s="120"/>
      <c r="V527" s="120"/>
      <c r="W527" s="100" t="str">
        <f>VLOOKUP(TRIM(X527),X10:Y92,2,FALSE)</f>
        <v>Andy</v>
      </c>
      <c r="X527" s="121" t="str">
        <f t="shared" si="43"/>
        <v>8.1</v>
      </c>
      <c r="Y527" s="124">
        <f t="shared" si="44"/>
        <v>0</v>
      </c>
      <c r="Z527" s="121">
        <f t="shared" si="42"/>
        <v>0</v>
      </c>
      <c r="AA527" s="121">
        <f t="shared" si="45"/>
        <v>26</v>
      </c>
      <c r="AB527" s="121">
        <f t="shared" si="46"/>
        <v>0</v>
      </c>
      <c r="AC527" s="121">
        <f t="shared" si="47"/>
        <v>0</v>
      </c>
    </row>
    <row r="528" spans="1:30" ht="35.25" customHeight="1" x14ac:dyDescent="0.25">
      <c r="A528" s="89" t="s">
        <v>224</v>
      </c>
      <c r="B528" s="94" t="s">
        <v>3737</v>
      </c>
      <c r="C528" s="91" t="s">
        <v>97</v>
      </c>
      <c r="D528" s="91" t="s">
        <v>183</v>
      </c>
      <c r="E528" s="122" t="s">
        <v>1198</v>
      </c>
      <c r="F528" s="92" t="s">
        <v>16</v>
      </c>
      <c r="G528" s="92" t="s">
        <v>98</v>
      </c>
      <c r="H528" s="92" t="s">
        <v>2674</v>
      </c>
      <c r="I528" s="162" t="s">
        <v>2675</v>
      </c>
      <c r="J528" s="96" t="s">
        <v>105</v>
      </c>
      <c r="K528" s="95">
        <v>2503</v>
      </c>
      <c r="L528" s="96"/>
      <c r="M528" s="95" t="s">
        <v>253</v>
      </c>
      <c r="N528" s="94" t="s">
        <v>2159</v>
      </c>
      <c r="O528" s="94" t="s">
        <v>244</v>
      </c>
      <c r="P528" s="94" t="s">
        <v>2155</v>
      </c>
      <c r="Q528" s="98" t="s">
        <v>3736</v>
      </c>
      <c r="R528" s="98" t="s">
        <v>5723</v>
      </c>
      <c r="S528" s="99" t="s">
        <v>279</v>
      </c>
      <c r="T528" s="94" t="s">
        <v>328</v>
      </c>
      <c r="U528" s="120"/>
      <c r="V528" s="120"/>
      <c r="W528" s="100" t="str">
        <f>VLOOKUP(TRIM(X528),X10:Y92,2,FALSE)</f>
        <v>Andy</v>
      </c>
      <c r="X528" s="121" t="str">
        <f t="shared" si="43"/>
        <v>8.1</v>
      </c>
      <c r="Y528" s="124">
        <f t="shared" si="44"/>
        <v>0</v>
      </c>
      <c r="Z528" s="121">
        <f t="shared" si="42"/>
        <v>0</v>
      </c>
      <c r="AA528" s="121">
        <f t="shared" si="45"/>
        <v>26</v>
      </c>
      <c r="AB528" s="121">
        <f t="shared" si="46"/>
        <v>0</v>
      </c>
      <c r="AC528" s="121">
        <f t="shared" si="47"/>
        <v>0</v>
      </c>
    </row>
    <row r="529" spans="1:31" ht="35.25" customHeight="1" x14ac:dyDescent="0.25">
      <c r="A529" s="89" t="s">
        <v>224</v>
      </c>
      <c r="B529" s="94" t="s">
        <v>3739</v>
      </c>
      <c r="C529" s="91" t="s">
        <v>97</v>
      </c>
      <c r="D529" s="91" t="s">
        <v>183</v>
      </c>
      <c r="E529" s="122" t="s">
        <v>1199</v>
      </c>
      <c r="F529" s="92" t="s">
        <v>16</v>
      </c>
      <c r="G529" s="92" t="s">
        <v>98</v>
      </c>
      <c r="H529" s="92" t="s">
        <v>2676</v>
      </c>
      <c r="I529" s="162" t="s">
        <v>3204</v>
      </c>
      <c r="J529" s="96" t="s">
        <v>2154</v>
      </c>
      <c r="K529" s="95">
        <v>208</v>
      </c>
      <c r="L529" s="96"/>
      <c r="M529" s="95" t="s">
        <v>253</v>
      </c>
      <c r="N529" s="94" t="s">
        <v>423</v>
      </c>
      <c r="O529" s="94" t="s">
        <v>244</v>
      </c>
      <c r="P529" s="94" t="s">
        <v>2155</v>
      </c>
      <c r="Q529" s="98" t="s">
        <v>3738</v>
      </c>
      <c r="R529" s="98" t="s">
        <v>5724</v>
      </c>
      <c r="S529" s="99" t="s">
        <v>279</v>
      </c>
      <c r="T529" s="94" t="s">
        <v>328</v>
      </c>
      <c r="U529" s="120"/>
      <c r="V529" s="120"/>
      <c r="W529" s="100" t="str">
        <f>VLOOKUP(TRIM(X529),X10:Y92,2,FALSE)</f>
        <v>Andy</v>
      </c>
      <c r="X529" s="121" t="str">
        <f t="shared" si="43"/>
        <v>8.1</v>
      </c>
      <c r="Y529" s="124">
        <f t="shared" si="44"/>
        <v>0</v>
      </c>
      <c r="Z529" s="121">
        <f t="shared" si="42"/>
        <v>0</v>
      </c>
      <c r="AA529" s="121">
        <f t="shared" si="45"/>
        <v>26</v>
      </c>
      <c r="AB529" s="121">
        <f t="shared" si="46"/>
        <v>0</v>
      </c>
      <c r="AC529" s="121">
        <f t="shared" si="47"/>
        <v>0</v>
      </c>
    </row>
    <row r="530" spans="1:31" ht="35.25" customHeight="1" x14ac:dyDescent="0.25">
      <c r="A530" s="89" t="s">
        <v>224</v>
      </c>
      <c r="B530" s="94" t="s">
        <v>3741</v>
      </c>
      <c r="C530" s="91" t="s">
        <v>97</v>
      </c>
      <c r="D530" s="91" t="s">
        <v>183</v>
      </c>
      <c r="E530" s="122" t="s">
        <v>1200</v>
      </c>
      <c r="F530" s="92" t="s">
        <v>16</v>
      </c>
      <c r="G530" s="92" t="s">
        <v>98</v>
      </c>
      <c r="H530" s="92" t="s">
        <v>2677</v>
      </c>
      <c r="I530" s="162" t="s">
        <v>321</v>
      </c>
      <c r="J530" s="96" t="s">
        <v>2154</v>
      </c>
      <c r="K530" s="95">
        <v>209</v>
      </c>
      <c r="L530" s="96"/>
      <c r="M530" s="95" t="s">
        <v>253</v>
      </c>
      <c r="N530" s="94" t="s">
        <v>423</v>
      </c>
      <c r="O530" s="94" t="s">
        <v>244</v>
      </c>
      <c r="P530" s="94" t="s">
        <v>2155</v>
      </c>
      <c r="Q530" s="98" t="s">
        <v>3740</v>
      </c>
      <c r="R530" s="98" t="s">
        <v>5725</v>
      </c>
      <c r="S530" s="99" t="s">
        <v>279</v>
      </c>
      <c r="T530" s="94" t="s">
        <v>328</v>
      </c>
      <c r="U530" s="120"/>
      <c r="V530" s="120"/>
      <c r="W530" s="100" t="str">
        <f>VLOOKUP(TRIM(X530),X10:Y92,2,FALSE)</f>
        <v>Andy</v>
      </c>
      <c r="X530" s="121" t="str">
        <f t="shared" si="43"/>
        <v>8.1</v>
      </c>
      <c r="Y530" s="124">
        <f t="shared" si="44"/>
        <v>0</v>
      </c>
      <c r="Z530" s="121">
        <f t="shared" si="42"/>
        <v>0</v>
      </c>
      <c r="AA530" s="121">
        <f t="shared" si="45"/>
        <v>7</v>
      </c>
      <c r="AB530" s="121">
        <f t="shared" si="46"/>
        <v>0</v>
      </c>
      <c r="AC530" s="121">
        <f t="shared" si="47"/>
        <v>0</v>
      </c>
    </row>
    <row r="531" spans="1:31" ht="35.25" customHeight="1" x14ac:dyDescent="0.25">
      <c r="A531" s="89" t="s">
        <v>224</v>
      </c>
      <c r="B531" s="94" t="s">
        <v>3743</v>
      </c>
      <c r="C531" s="91" t="s">
        <v>97</v>
      </c>
      <c r="D531" s="91" t="s">
        <v>183</v>
      </c>
      <c r="E531" s="122" t="s">
        <v>1201</v>
      </c>
      <c r="F531" s="92" t="s">
        <v>16</v>
      </c>
      <c r="G531" s="92" t="s">
        <v>98</v>
      </c>
      <c r="H531" s="92" t="s">
        <v>2678</v>
      </c>
      <c r="I531" s="162" t="s">
        <v>292</v>
      </c>
      <c r="J531" s="96" t="s">
        <v>105</v>
      </c>
      <c r="K531" s="95">
        <v>2504</v>
      </c>
      <c r="L531" s="96"/>
      <c r="M531" s="95" t="s">
        <v>253</v>
      </c>
      <c r="N531" s="94" t="s">
        <v>2159</v>
      </c>
      <c r="O531" s="94" t="s">
        <v>244</v>
      </c>
      <c r="P531" s="94" t="s">
        <v>2155</v>
      </c>
      <c r="Q531" s="98" t="s">
        <v>3742</v>
      </c>
      <c r="R531" s="98" t="s">
        <v>5726</v>
      </c>
      <c r="S531" s="99" t="s">
        <v>279</v>
      </c>
      <c r="T531" s="94" t="s">
        <v>293</v>
      </c>
      <c r="U531" s="120"/>
      <c r="V531" s="120"/>
      <c r="W531" s="100" t="str">
        <f>VLOOKUP(TRIM(X531),X10:Y92,2,FALSE)</f>
        <v>Andy</v>
      </c>
      <c r="X531" s="121" t="str">
        <f t="shared" si="43"/>
        <v>8.1</v>
      </c>
      <c r="Y531" s="124">
        <f t="shared" si="44"/>
        <v>0</v>
      </c>
      <c r="Z531" s="121">
        <f t="shared" si="42"/>
        <v>0</v>
      </c>
      <c r="AA531" s="121">
        <f t="shared" si="45"/>
        <v>8</v>
      </c>
      <c r="AB531" s="121">
        <f t="shared" si="46"/>
        <v>0</v>
      </c>
      <c r="AC531" s="121">
        <f t="shared" si="47"/>
        <v>0</v>
      </c>
    </row>
    <row r="532" spans="1:31" ht="35.25" customHeight="1" x14ac:dyDescent="0.25">
      <c r="A532" s="89" t="s">
        <v>224</v>
      </c>
      <c r="B532" s="94" t="s">
        <v>3745</v>
      </c>
      <c r="C532" s="91" t="s">
        <v>97</v>
      </c>
      <c r="D532" s="91" t="s">
        <v>183</v>
      </c>
      <c r="E532" s="122" t="s">
        <v>1202</v>
      </c>
      <c r="F532" s="92" t="s">
        <v>16</v>
      </c>
      <c r="G532" s="92" t="s">
        <v>98</v>
      </c>
      <c r="H532" s="92" t="s">
        <v>2679</v>
      </c>
      <c r="I532" s="162" t="s">
        <v>292</v>
      </c>
      <c r="J532" s="96" t="s">
        <v>105</v>
      </c>
      <c r="K532" s="95">
        <v>2505</v>
      </c>
      <c r="L532" s="96"/>
      <c r="M532" s="95" t="s">
        <v>253</v>
      </c>
      <c r="N532" s="94" t="s">
        <v>2159</v>
      </c>
      <c r="O532" s="94" t="s">
        <v>244</v>
      </c>
      <c r="P532" s="94" t="s">
        <v>2155</v>
      </c>
      <c r="Q532" s="98" t="s">
        <v>3744</v>
      </c>
      <c r="R532" s="98" t="s">
        <v>5727</v>
      </c>
      <c r="S532" s="99" t="s">
        <v>279</v>
      </c>
      <c r="T532" s="94" t="s">
        <v>293</v>
      </c>
      <c r="U532" s="120"/>
      <c r="V532" s="120"/>
      <c r="W532" s="100" t="str">
        <f>VLOOKUP(TRIM(X532),X10:Y92,2,FALSE)</f>
        <v>Andy</v>
      </c>
      <c r="X532" s="121" t="str">
        <f t="shared" si="43"/>
        <v>8.1</v>
      </c>
      <c r="Y532" s="124">
        <f t="shared" si="44"/>
        <v>0</v>
      </c>
      <c r="Z532" s="121">
        <f t="shared" si="42"/>
        <v>0</v>
      </c>
      <c r="AA532" s="121">
        <f t="shared" si="45"/>
        <v>8</v>
      </c>
      <c r="AB532" s="121">
        <f t="shared" si="46"/>
        <v>0</v>
      </c>
      <c r="AC532" s="121">
        <f t="shared" si="47"/>
        <v>0</v>
      </c>
      <c r="AE532" s="1" t="s">
        <v>526</v>
      </c>
    </row>
    <row r="533" spans="1:31" ht="35.25" customHeight="1" x14ac:dyDescent="0.25">
      <c r="A533" s="89" t="s">
        <v>224</v>
      </c>
      <c r="B533" s="94" t="s">
        <v>3747</v>
      </c>
      <c r="C533" s="91" t="s">
        <v>97</v>
      </c>
      <c r="D533" s="91" t="s">
        <v>183</v>
      </c>
      <c r="E533" s="122" t="s">
        <v>1203</v>
      </c>
      <c r="F533" s="92" t="s">
        <v>16</v>
      </c>
      <c r="G533" s="92" t="s">
        <v>98</v>
      </c>
      <c r="H533" s="92" t="s">
        <v>2680</v>
      </c>
      <c r="I533" s="162" t="s">
        <v>292</v>
      </c>
      <c r="J533" s="96" t="s">
        <v>246</v>
      </c>
      <c r="K533" s="95">
        <v>2576</v>
      </c>
      <c r="L533" s="96"/>
      <c r="M533" s="95" t="s">
        <v>253</v>
      </c>
      <c r="N533" s="94" t="s">
        <v>2147</v>
      </c>
      <c r="O533" s="94" t="s">
        <v>244</v>
      </c>
      <c r="P533" s="94" t="s">
        <v>2155</v>
      </c>
      <c r="Q533" s="98" t="s">
        <v>3746</v>
      </c>
      <c r="R533" s="98" t="s">
        <v>5728</v>
      </c>
      <c r="S533" s="99" t="s">
        <v>279</v>
      </c>
      <c r="T533" s="94" t="s">
        <v>293</v>
      </c>
      <c r="U533" s="120"/>
      <c r="V533" s="120"/>
      <c r="W533" s="100" t="str">
        <f>VLOOKUP(TRIM(X533),X10:Y92,2,FALSE)</f>
        <v>Andy</v>
      </c>
      <c r="X533" s="121" t="str">
        <f t="shared" si="43"/>
        <v>8.1</v>
      </c>
      <c r="Y533" s="124">
        <f t="shared" si="44"/>
        <v>0</v>
      </c>
      <c r="Z533" s="121">
        <f t="shared" si="42"/>
        <v>0</v>
      </c>
      <c r="AA533" s="121">
        <f t="shared" si="45"/>
        <v>8</v>
      </c>
      <c r="AB533" s="121">
        <f t="shared" si="46"/>
        <v>0</v>
      </c>
      <c r="AC533" s="121">
        <f t="shared" si="47"/>
        <v>0</v>
      </c>
    </row>
    <row r="534" spans="1:31" ht="35.25" customHeight="1" x14ac:dyDescent="0.25">
      <c r="A534" s="89" t="s">
        <v>224</v>
      </c>
      <c r="B534" s="94" t="s">
        <v>3277</v>
      </c>
      <c r="C534" s="91" t="s">
        <v>97</v>
      </c>
      <c r="D534" s="91" t="s">
        <v>183</v>
      </c>
      <c r="E534" s="122" t="s">
        <v>1204</v>
      </c>
      <c r="F534" s="92" t="s">
        <v>16</v>
      </c>
      <c r="G534" s="92" t="s">
        <v>98</v>
      </c>
      <c r="H534" s="92" t="s">
        <v>2681</v>
      </c>
      <c r="I534" s="162" t="s">
        <v>292</v>
      </c>
      <c r="J534" s="96" t="s">
        <v>246</v>
      </c>
      <c r="K534" s="95">
        <v>2577</v>
      </c>
      <c r="L534" s="96"/>
      <c r="M534" s="95" t="s">
        <v>253</v>
      </c>
      <c r="N534" s="94" t="s">
        <v>2147</v>
      </c>
      <c r="O534" s="94" t="s">
        <v>244</v>
      </c>
      <c r="P534" s="94" t="s">
        <v>2155</v>
      </c>
      <c r="Q534" s="98" t="s">
        <v>3748</v>
      </c>
      <c r="R534" s="98" t="s">
        <v>5729</v>
      </c>
      <c r="S534" s="99" t="s">
        <v>279</v>
      </c>
      <c r="T534" s="94" t="s">
        <v>293</v>
      </c>
      <c r="U534" s="120"/>
      <c r="V534" s="120"/>
      <c r="W534" s="100" t="str">
        <f>VLOOKUP(TRIM(X534),X10:Y92,2,FALSE)</f>
        <v>Andy</v>
      </c>
      <c r="X534" s="121" t="str">
        <f t="shared" si="43"/>
        <v>8.1</v>
      </c>
      <c r="Y534" s="124">
        <f t="shared" si="44"/>
        <v>0</v>
      </c>
      <c r="Z534" s="121">
        <f t="shared" ref="Z534:Z597" si="48">IF(F534="P-CR", IF(S534="Approved", 1, IF(S534="Block approved", 1, 0)),0)</f>
        <v>0</v>
      </c>
      <c r="AA534" s="121">
        <f t="shared" si="45"/>
        <v>8</v>
      </c>
      <c r="AB534" s="121">
        <f t="shared" si="46"/>
        <v>0</v>
      </c>
      <c r="AC534" s="121">
        <f t="shared" si="47"/>
        <v>0</v>
      </c>
    </row>
    <row r="535" spans="1:31" ht="35.25" customHeight="1" x14ac:dyDescent="0.25">
      <c r="A535" s="89" t="s">
        <v>224</v>
      </c>
      <c r="B535" s="94" t="s">
        <v>3750</v>
      </c>
      <c r="C535" s="91" t="s">
        <v>97</v>
      </c>
      <c r="D535" s="91" t="s">
        <v>456</v>
      </c>
      <c r="E535" s="122" t="s">
        <v>1205</v>
      </c>
      <c r="F535" s="92" t="s">
        <v>15</v>
      </c>
      <c r="G535" s="92" t="s">
        <v>98</v>
      </c>
      <c r="H535" s="92" t="s">
        <v>2620</v>
      </c>
      <c r="I535" s="162" t="s">
        <v>292</v>
      </c>
      <c r="J535" s="96" t="s">
        <v>105</v>
      </c>
      <c r="K535" s="95">
        <v>2506</v>
      </c>
      <c r="L535" s="96"/>
      <c r="M535" s="95" t="s">
        <v>2463</v>
      </c>
      <c r="N535" s="94" t="s">
        <v>2159</v>
      </c>
      <c r="O535" s="94" t="s">
        <v>244</v>
      </c>
      <c r="P535" s="94" t="s">
        <v>252</v>
      </c>
      <c r="Q535" s="98" t="s">
        <v>3749</v>
      </c>
      <c r="R535" s="98" t="s">
        <v>225</v>
      </c>
      <c r="S535" s="99" t="s">
        <v>5405</v>
      </c>
      <c r="T535" s="94" t="s">
        <v>293</v>
      </c>
      <c r="U535" s="120"/>
      <c r="V535" s="120"/>
      <c r="W535" s="100" t="str">
        <f>VLOOKUP(TRIM(X535),X10:Y92,2,FALSE)</f>
        <v>Andy</v>
      </c>
      <c r="X535" s="121" t="str">
        <f t="shared" si="43"/>
        <v>4.2</v>
      </c>
      <c r="Y535" s="124">
        <f t="shared" si="44"/>
        <v>1</v>
      </c>
      <c r="Z535" s="121">
        <f t="shared" si="48"/>
        <v>0</v>
      </c>
      <c r="AA535" s="121">
        <f t="shared" si="45"/>
        <v>8</v>
      </c>
      <c r="AB535" s="121">
        <f t="shared" si="46"/>
        <v>0</v>
      </c>
      <c r="AC535" s="121">
        <f t="shared" si="47"/>
        <v>0</v>
      </c>
    </row>
    <row r="536" spans="1:31" ht="35.25" customHeight="1" x14ac:dyDescent="0.25">
      <c r="A536" s="89" t="s">
        <v>224</v>
      </c>
      <c r="B536" s="94" t="s">
        <v>41</v>
      </c>
      <c r="C536" s="91" t="s">
        <v>97</v>
      </c>
      <c r="D536" s="91" t="s">
        <v>1969</v>
      </c>
      <c r="E536" s="122" t="s">
        <v>1206</v>
      </c>
      <c r="F536" s="92" t="s">
        <v>242</v>
      </c>
      <c r="G536" s="92" t="s">
        <v>98</v>
      </c>
      <c r="H536" s="92" t="s">
        <v>3752</v>
      </c>
      <c r="I536" s="162" t="s">
        <v>292</v>
      </c>
      <c r="J536" s="96" t="s">
        <v>297</v>
      </c>
      <c r="K536" s="95"/>
      <c r="L536" s="96"/>
      <c r="M536" s="95"/>
      <c r="N536" s="94" t="s">
        <v>545</v>
      </c>
      <c r="O536" s="94" t="s">
        <v>244</v>
      </c>
      <c r="P536" s="94" t="s">
        <v>298</v>
      </c>
      <c r="Q536" s="98" t="s">
        <v>3751</v>
      </c>
      <c r="R536" s="98" t="s">
        <v>5730</v>
      </c>
      <c r="S536" s="99" t="s">
        <v>279</v>
      </c>
      <c r="T536" s="94" t="s">
        <v>293</v>
      </c>
      <c r="U536" s="120"/>
      <c r="V536" s="120"/>
      <c r="W536" s="100" t="str">
        <f>VLOOKUP(TRIM(X536),X10:Y92,2,FALSE)</f>
        <v>Puneet</v>
      </c>
      <c r="X536" s="121" t="str">
        <f t="shared" si="43"/>
        <v>8.2.1</v>
      </c>
      <c r="Y536" s="124">
        <f t="shared" si="44"/>
        <v>0</v>
      </c>
      <c r="Z536" s="121">
        <f t="shared" si="48"/>
        <v>0</v>
      </c>
      <c r="AA536" s="121">
        <f t="shared" si="45"/>
        <v>8</v>
      </c>
      <c r="AB536" s="121">
        <f t="shared" si="46"/>
        <v>0</v>
      </c>
      <c r="AC536" s="121">
        <f t="shared" si="47"/>
        <v>0</v>
      </c>
    </row>
    <row r="537" spans="1:31" ht="35.25" customHeight="1" x14ac:dyDescent="0.25">
      <c r="A537" s="89" t="s">
        <v>224</v>
      </c>
      <c r="B537" s="94" t="s">
        <v>41</v>
      </c>
      <c r="C537" s="91" t="s">
        <v>97</v>
      </c>
      <c r="D537" s="91" t="s">
        <v>1969</v>
      </c>
      <c r="E537" s="122" t="s">
        <v>1207</v>
      </c>
      <c r="F537" s="92" t="s">
        <v>242</v>
      </c>
      <c r="G537" s="92" t="s">
        <v>98</v>
      </c>
      <c r="H537" s="92" t="s">
        <v>3753</v>
      </c>
      <c r="I537" s="162" t="s">
        <v>2682</v>
      </c>
      <c r="J537" s="96" t="s">
        <v>297</v>
      </c>
      <c r="K537" s="95"/>
      <c r="L537" s="96"/>
      <c r="M537" s="95"/>
      <c r="N537" s="94" t="s">
        <v>545</v>
      </c>
      <c r="O537" s="94" t="s">
        <v>244</v>
      </c>
      <c r="P537" s="94" t="s">
        <v>298</v>
      </c>
      <c r="Q537" s="98" t="s">
        <v>3753</v>
      </c>
      <c r="R537" s="98" t="s">
        <v>227</v>
      </c>
      <c r="S537" s="99" t="s">
        <v>227</v>
      </c>
      <c r="T537" s="94" t="s">
        <v>331</v>
      </c>
      <c r="U537" s="120"/>
      <c r="V537" s="120"/>
      <c r="W537" s="100" t="str">
        <f>VLOOKUP(TRIM(X537),X10:Y92,2,FALSE)</f>
        <v>Puneet</v>
      </c>
      <c r="X537" s="121" t="str">
        <f t="shared" si="43"/>
        <v>8.2.1</v>
      </c>
      <c r="Y537" s="124">
        <f t="shared" si="44"/>
        <v>0</v>
      </c>
      <c r="Z537" s="121">
        <f t="shared" si="48"/>
        <v>0</v>
      </c>
      <c r="AA537" s="121">
        <f t="shared" si="45"/>
        <v>23</v>
      </c>
      <c r="AB537" s="121">
        <f t="shared" si="46"/>
        <v>0</v>
      </c>
      <c r="AC537" s="121">
        <f t="shared" si="47"/>
        <v>0</v>
      </c>
      <c r="AD537" s="1" t="s">
        <v>525</v>
      </c>
    </row>
    <row r="538" spans="1:31" ht="35.25" customHeight="1" x14ac:dyDescent="0.25">
      <c r="A538" s="89" t="s">
        <v>224</v>
      </c>
      <c r="B538" s="94" t="s">
        <v>2645</v>
      </c>
      <c r="C538" s="91" t="s">
        <v>97</v>
      </c>
      <c r="D538" s="91" t="s">
        <v>1970</v>
      </c>
      <c r="E538" s="122" t="s">
        <v>1208</v>
      </c>
      <c r="F538" s="92" t="s">
        <v>270</v>
      </c>
      <c r="G538" s="92" t="s">
        <v>98</v>
      </c>
      <c r="H538" s="92" t="s">
        <v>2683</v>
      </c>
      <c r="I538" s="162" t="s">
        <v>109</v>
      </c>
      <c r="J538" s="96"/>
      <c r="K538" s="95"/>
      <c r="L538" s="96"/>
      <c r="M538" s="95"/>
      <c r="N538" s="94"/>
      <c r="O538" s="94" t="s">
        <v>244</v>
      </c>
      <c r="P538" s="94"/>
      <c r="Q538" s="98" t="s">
        <v>4630</v>
      </c>
      <c r="R538" s="98" t="s">
        <v>227</v>
      </c>
      <c r="S538" s="99" t="s">
        <v>227</v>
      </c>
      <c r="T538" s="94" t="s">
        <v>331</v>
      </c>
      <c r="U538" s="120"/>
      <c r="V538" s="120"/>
      <c r="W538" s="100" t="str">
        <f>VLOOKUP(TRIM(X538),X10:Y92,2,FALSE)</f>
        <v>Puneet</v>
      </c>
      <c r="X538" s="121" t="str">
        <f t="shared" si="43"/>
        <v>8.2.2</v>
      </c>
      <c r="Y538" s="124">
        <f t="shared" si="44"/>
        <v>0</v>
      </c>
      <c r="Z538" s="121">
        <f t="shared" si="48"/>
        <v>0</v>
      </c>
      <c r="AA538" s="121">
        <f t="shared" si="45"/>
        <v>5</v>
      </c>
      <c r="AB538" s="121">
        <f t="shared" si="46"/>
        <v>0</v>
      </c>
      <c r="AC538" s="121">
        <f t="shared" si="47"/>
        <v>0</v>
      </c>
      <c r="AD538" s="1" t="s">
        <v>525</v>
      </c>
    </row>
    <row r="539" spans="1:31" ht="35.25" customHeight="1" x14ac:dyDescent="0.25">
      <c r="A539" s="89" t="s">
        <v>224</v>
      </c>
      <c r="B539" s="94" t="s">
        <v>41</v>
      </c>
      <c r="C539" s="91" t="s">
        <v>97</v>
      </c>
      <c r="D539" s="91" t="s">
        <v>1978</v>
      </c>
      <c r="E539" s="122" t="s">
        <v>1209</v>
      </c>
      <c r="F539" s="92" t="s">
        <v>242</v>
      </c>
      <c r="G539" s="92" t="s">
        <v>98</v>
      </c>
      <c r="H539" s="92" t="s">
        <v>3754</v>
      </c>
      <c r="I539" s="162" t="s">
        <v>2684</v>
      </c>
      <c r="J539" s="96" t="s">
        <v>2407</v>
      </c>
      <c r="K539" s="95"/>
      <c r="L539" s="96"/>
      <c r="M539" s="95"/>
      <c r="N539" s="94" t="s">
        <v>2178</v>
      </c>
      <c r="O539" s="94" t="s">
        <v>244</v>
      </c>
      <c r="P539" s="94" t="s">
        <v>2408</v>
      </c>
      <c r="Q539" s="98" t="s">
        <v>2685</v>
      </c>
      <c r="R539" s="98" t="s">
        <v>5731</v>
      </c>
      <c r="S539" s="99" t="s">
        <v>279</v>
      </c>
      <c r="T539" s="94" t="s">
        <v>2686</v>
      </c>
      <c r="U539" s="120"/>
      <c r="V539" s="120"/>
      <c r="W539" s="100" t="str">
        <f>VLOOKUP(TRIM(X539),X10:Y92,2,FALSE)</f>
        <v>Tao</v>
      </c>
      <c r="X539" s="121" t="str">
        <f t="shared" si="43"/>
        <v>8.8.2</v>
      </c>
      <c r="Y539" s="124">
        <f t="shared" si="44"/>
        <v>0</v>
      </c>
      <c r="Z539" s="121">
        <f t="shared" si="48"/>
        <v>0</v>
      </c>
      <c r="AA539" s="121">
        <f t="shared" si="45"/>
        <v>44</v>
      </c>
      <c r="AB539" s="121">
        <f t="shared" si="46"/>
        <v>0</v>
      </c>
      <c r="AC539" s="121">
        <f t="shared" si="47"/>
        <v>0</v>
      </c>
    </row>
    <row r="540" spans="1:31" ht="35.25" customHeight="1" x14ac:dyDescent="0.25">
      <c r="A540" s="89" t="s">
        <v>224</v>
      </c>
      <c r="B540" s="94" t="s">
        <v>41</v>
      </c>
      <c r="C540" s="91" t="s">
        <v>97</v>
      </c>
      <c r="D540" s="91" t="s">
        <v>1980</v>
      </c>
      <c r="E540" s="122" t="s">
        <v>1210</v>
      </c>
      <c r="F540" s="92" t="s">
        <v>242</v>
      </c>
      <c r="G540" s="92" t="s">
        <v>98</v>
      </c>
      <c r="H540" s="92" t="s">
        <v>3756</v>
      </c>
      <c r="I540" s="162" t="s">
        <v>289</v>
      </c>
      <c r="J540" s="96" t="s">
        <v>2177</v>
      </c>
      <c r="K540" s="95"/>
      <c r="L540" s="96"/>
      <c r="M540" s="95"/>
      <c r="N540" s="94" t="s">
        <v>2178</v>
      </c>
      <c r="O540" s="94" t="s">
        <v>244</v>
      </c>
      <c r="P540" s="94" t="s">
        <v>2179</v>
      </c>
      <c r="Q540" s="98" t="s">
        <v>3755</v>
      </c>
      <c r="R540" s="98" t="s">
        <v>5732</v>
      </c>
      <c r="S540" s="99" t="s">
        <v>279</v>
      </c>
      <c r="T540" s="94" t="s">
        <v>332</v>
      </c>
      <c r="U540" s="120"/>
      <c r="V540" s="120"/>
      <c r="W540" s="100" t="str">
        <f>VLOOKUP(TRIM(X540),X10:Y92,2,FALSE)</f>
        <v>Andy</v>
      </c>
      <c r="X540" s="121" t="str">
        <f t="shared" si="43"/>
        <v>8.9.2</v>
      </c>
      <c r="Y540" s="124">
        <f t="shared" si="44"/>
        <v>0</v>
      </c>
      <c r="Z540" s="121">
        <f t="shared" si="48"/>
        <v>0</v>
      </c>
      <c r="AA540" s="121">
        <f t="shared" si="45"/>
        <v>8</v>
      </c>
      <c r="AB540" s="121">
        <f t="shared" si="46"/>
        <v>0</v>
      </c>
      <c r="AC540" s="121">
        <f t="shared" si="47"/>
        <v>0</v>
      </c>
    </row>
    <row r="541" spans="1:31" ht="37.15" customHeight="1" x14ac:dyDescent="0.25">
      <c r="A541" s="89" t="s">
        <v>224</v>
      </c>
      <c r="B541" s="94" t="s">
        <v>41</v>
      </c>
      <c r="C541" s="91" t="s">
        <v>97</v>
      </c>
      <c r="D541" s="91" t="s">
        <v>1980</v>
      </c>
      <c r="E541" s="122" t="s">
        <v>1211</v>
      </c>
      <c r="F541" s="92" t="s">
        <v>242</v>
      </c>
      <c r="G541" s="92" t="s">
        <v>98</v>
      </c>
      <c r="H541" s="92" t="s">
        <v>3758</v>
      </c>
      <c r="I541" s="162" t="s">
        <v>289</v>
      </c>
      <c r="J541" s="96" t="s">
        <v>2177</v>
      </c>
      <c r="K541" s="95"/>
      <c r="L541" s="96"/>
      <c r="M541" s="95"/>
      <c r="N541" s="94" t="s">
        <v>2178</v>
      </c>
      <c r="O541" s="94" t="s">
        <v>244</v>
      </c>
      <c r="P541" s="94" t="s">
        <v>2179</v>
      </c>
      <c r="Q541" s="98" t="s">
        <v>3757</v>
      </c>
      <c r="R541" s="98" t="s">
        <v>234</v>
      </c>
      <c r="S541" s="99" t="s">
        <v>234</v>
      </c>
      <c r="T541" s="94" t="s">
        <v>332</v>
      </c>
      <c r="U541" s="120"/>
      <c r="V541" s="120"/>
      <c r="W541" s="100" t="str">
        <f>VLOOKUP(TRIM(X541),X10:Y92,2,FALSE)</f>
        <v>Andy</v>
      </c>
      <c r="X541" s="121" t="str">
        <f t="shared" ref="X541:X604" si="49">IF(ISNONTEXT(D541),"" &amp; D541 &amp;"",T(D541))</f>
        <v>8.9.2</v>
      </c>
      <c r="Y541" s="124">
        <f t="shared" ref="Y541:Y604" si="50">IF(F541="CR", IF(S541="Approved", 1, IF(S541="Agreed", 1, IF(S541="Block approved", 1, 0))),0)</f>
        <v>0</v>
      </c>
      <c r="Z541" s="121">
        <f t="shared" si="48"/>
        <v>0</v>
      </c>
      <c r="AA541" s="121">
        <f t="shared" ref="AA541:AA604" si="51">LEN(I541)</f>
        <v>8</v>
      </c>
      <c r="AB541" s="121">
        <f t="shared" ref="AB541:AB604" si="52">IF(LEFT(H541, 12)="Reserved for",  1, 0)</f>
        <v>0</v>
      </c>
      <c r="AC541" s="121">
        <f t="shared" ref="AC541:AC604" si="53">IF(F541="LS OUT", IF(S541="Approved", 1, IF(S541="Block approved", 1, 0)),0)</f>
        <v>0</v>
      </c>
    </row>
    <row r="542" spans="1:31" ht="35.25" customHeight="1" x14ac:dyDescent="0.25">
      <c r="A542" s="89" t="s">
        <v>224</v>
      </c>
      <c r="B542" s="94" t="s">
        <v>2646</v>
      </c>
      <c r="C542" s="91" t="s">
        <v>97</v>
      </c>
      <c r="D542" s="91" t="s">
        <v>1979</v>
      </c>
      <c r="E542" s="122" t="s">
        <v>1212</v>
      </c>
      <c r="F542" s="92" t="s">
        <v>270</v>
      </c>
      <c r="G542" s="92" t="s">
        <v>98</v>
      </c>
      <c r="H542" s="92" t="s">
        <v>2687</v>
      </c>
      <c r="I542" s="162" t="s">
        <v>411</v>
      </c>
      <c r="J542" s="96"/>
      <c r="K542" s="95"/>
      <c r="L542" s="96"/>
      <c r="M542" s="95"/>
      <c r="N542" s="94"/>
      <c r="O542" s="94" t="s">
        <v>244</v>
      </c>
      <c r="P542" s="94" t="s">
        <v>266</v>
      </c>
      <c r="Q542" s="98" t="s">
        <v>2688</v>
      </c>
      <c r="R542" s="98" t="s">
        <v>5733</v>
      </c>
      <c r="S542" s="99" t="s">
        <v>269</v>
      </c>
      <c r="T542" s="94" t="s">
        <v>332</v>
      </c>
      <c r="U542" s="120"/>
      <c r="V542" s="120"/>
      <c r="W542" s="100" t="str">
        <f>VLOOKUP(TRIM(X542),X10:Y92,2,FALSE)</f>
        <v>Andy</v>
      </c>
      <c r="X542" s="121" t="str">
        <f t="shared" si="49"/>
        <v>8.9.1</v>
      </c>
      <c r="Y542" s="124">
        <f t="shared" si="50"/>
        <v>0</v>
      </c>
      <c r="Z542" s="121">
        <f t="shared" si="48"/>
        <v>0</v>
      </c>
      <c r="AA542" s="121">
        <f t="shared" si="51"/>
        <v>25</v>
      </c>
      <c r="AB542" s="121">
        <f t="shared" si="52"/>
        <v>0</v>
      </c>
      <c r="AC542" s="121">
        <f t="shared" si="53"/>
        <v>0</v>
      </c>
      <c r="AD542" s="1" t="s">
        <v>525</v>
      </c>
    </row>
    <row r="543" spans="1:31" ht="35.25" customHeight="1" x14ac:dyDescent="0.25">
      <c r="A543" s="89"/>
      <c r="B543" s="94" t="s">
        <v>41</v>
      </c>
      <c r="C543" s="91" t="s">
        <v>14</v>
      </c>
      <c r="D543" s="91" t="s">
        <v>92</v>
      </c>
      <c r="E543" s="122" t="s">
        <v>1213</v>
      </c>
      <c r="F543" s="92" t="s">
        <v>242</v>
      </c>
      <c r="G543" s="209" t="s">
        <v>98</v>
      </c>
      <c r="H543" s="209" t="s">
        <v>2689</v>
      </c>
      <c r="I543" s="210" t="s">
        <v>411</v>
      </c>
      <c r="J543" s="151" t="s">
        <v>265</v>
      </c>
      <c r="K543" s="152"/>
      <c r="L543" s="151"/>
      <c r="M543" s="152"/>
      <c r="N543" s="151" t="s">
        <v>545</v>
      </c>
      <c r="O543" s="151" t="s">
        <v>244</v>
      </c>
      <c r="P543" s="151" t="s">
        <v>266</v>
      </c>
      <c r="Q543" s="211" t="s">
        <v>2690</v>
      </c>
      <c r="R543" s="211" t="s">
        <v>255</v>
      </c>
      <c r="S543" s="153"/>
      <c r="T543" s="94" t="s">
        <v>332</v>
      </c>
      <c r="U543" s="120"/>
      <c r="V543" s="120"/>
      <c r="W543" s="100" t="e">
        <f>VLOOKUP(TRIM(X543),X10:Y92,2,FALSE)</f>
        <v>#N/A</v>
      </c>
      <c r="X543" s="121" t="str">
        <f t="shared" si="49"/>
        <v>99</v>
      </c>
      <c r="Y543" s="124">
        <f t="shared" si="50"/>
        <v>0</v>
      </c>
      <c r="Z543" s="121">
        <f t="shared" si="48"/>
        <v>0</v>
      </c>
      <c r="AA543" s="121">
        <f t="shared" si="51"/>
        <v>25</v>
      </c>
      <c r="AB543" s="121">
        <f t="shared" si="52"/>
        <v>0</v>
      </c>
      <c r="AC543" s="121">
        <f t="shared" si="53"/>
        <v>0</v>
      </c>
    </row>
    <row r="544" spans="1:31" ht="35.25" customHeight="1" x14ac:dyDescent="0.25">
      <c r="A544" s="89" t="s">
        <v>224</v>
      </c>
      <c r="B544" s="94" t="s">
        <v>3760</v>
      </c>
      <c r="C544" s="91" t="s">
        <v>97</v>
      </c>
      <c r="D544" s="91" t="s">
        <v>66</v>
      </c>
      <c r="E544" s="122" t="s">
        <v>1214</v>
      </c>
      <c r="F544" s="92" t="s">
        <v>16</v>
      </c>
      <c r="G544" s="92" t="s">
        <v>98</v>
      </c>
      <c r="H544" s="92" t="s">
        <v>2691</v>
      </c>
      <c r="I544" s="162" t="s">
        <v>371</v>
      </c>
      <c r="J544" s="94" t="s">
        <v>105</v>
      </c>
      <c r="K544" s="156">
        <v>2427</v>
      </c>
      <c r="L544" s="94" t="s">
        <v>49</v>
      </c>
      <c r="M544" s="156" t="s">
        <v>106</v>
      </c>
      <c r="N544" s="94" t="s">
        <v>2159</v>
      </c>
      <c r="O544" s="94" t="s">
        <v>124</v>
      </c>
      <c r="P544" s="94" t="s">
        <v>250</v>
      </c>
      <c r="Q544" s="98" t="s">
        <v>3759</v>
      </c>
      <c r="R544" s="98" t="s">
        <v>5358</v>
      </c>
      <c r="S544" s="99" t="s">
        <v>227</v>
      </c>
      <c r="T544" s="94" t="s">
        <v>372</v>
      </c>
      <c r="U544" s="120"/>
      <c r="V544" s="120"/>
      <c r="W544" s="100" t="str">
        <f>VLOOKUP(TRIM(X544),X10:Y92,2,FALSE)</f>
        <v>Tao</v>
      </c>
      <c r="X544" s="121" t="str">
        <f t="shared" si="49"/>
        <v>6.2</v>
      </c>
      <c r="Y544" s="124">
        <f t="shared" si="50"/>
        <v>0</v>
      </c>
      <c r="Z544" s="121">
        <f t="shared" si="48"/>
        <v>0</v>
      </c>
      <c r="AA544" s="121">
        <f t="shared" si="51"/>
        <v>5</v>
      </c>
      <c r="AB544" s="121">
        <f t="shared" si="52"/>
        <v>0</v>
      </c>
      <c r="AC544" s="121">
        <f t="shared" si="53"/>
        <v>0</v>
      </c>
      <c r="AD544" s="1" t="s">
        <v>525</v>
      </c>
    </row>
    <row r="545" spans="1:30" ht="35.25" customHeight="1" x14ac:dyDescent="0.25">
      <c r="A545" s="89" t="s">
        <v>224</v>
      </c>
      <c r="B545" s="94" t="s">
        <v>3762</v>
      </c>
      <c r="C545" s="91" t="s">
        <v>97</v>
      </c>
      <c r="D545" s="91" t="s">
        <v>456</v>
      </c>
      <c r="E545" s="122" t="s">
        <v>1215</v>
      </c>
      <c r="F545" s="92" t="s">
        <v>16</v>
      </c>
      <c r="G545" s="92" t="s">
        <v>98</v>
      </c>
      <c r="H545" s="92" t="s">
        <v>2620</v>
      </c>
      <c r="I545" s="162" t="s">
        <v>2692</v>
      </c>
      <c r="J545" s="96" t="s">
        <v>2693</v>
      </c>
      <c r="K545" s="95">
        <v>2996</v>
      </c>
      <c r="L545" s="96"/>
      <c r="M545" s="95" t="s">
        <v>2463</v>
      </c>
      <c r="N545" s="94" t="s">
        <v>2379</v>
      </c>
      <c r="O545" s="94" t="s">
        <v>244</v>
      </c>
      <c r="P545" s="94" t="s">
        <v>252</v>
      </c>
      <c r="Q545" s="98" t="s">
        <v>3761</v>
      </c>
      <c r="R545" s="98" t="s">
        <v>5359</v>
      </c>
      <c r="S545" s="99" t="s">
        <v>279</v>
      </c>
      <c r="T545" s="94" t="s">
        <v>2694</v>
      </c>
      <c r="U545" s="120"/>
      <c r="V545" s="120"/>
      <c r="W545" s="100" t="str">
        <f>VLOOKUP(TRIM(X545),X10:Y92,2,FALSE)</f>
        <v>Andy</v>
      </c>
      <c r="X545" s="121" t="str">
        <f t="shared" si="49"/>
        <v>4.2</v>
      </c>
      <c r="Y545" s="124">
        <f t="shared" si="50"/>
        <v>0</v>
      </c>
      <c r="Z545" s="121">
        <f t="shared" si="48"/>
        <v>0</v>
      </c>
      <c r="AA545" s="121">
        <f t="shared" si="51"/>
        <v>13</v>
      </c>
      <c r="AB545" s="121">
        <f t="shared" si="52"/>
        <v>0</v>
      </c>
      <c r="AC545" s="121">
        <f t="shared" si="53"/>
        <v>0</v>
      </c>
      <c r="AD545" s="1" t="s">
        <v>525</v>
      </c>
    </row>
    <row r="546" spans="1:30" ht="35.25" customHeight="1" x14ac:dyDescent="0.25">
      <c r="A546" s="89" t="s">
        <v>224</v>
      </c>
      <c r="B546" s="94" t="s">
        <v>41</v>
      </c>
      <c r="C546" s="91" t="s">
        <v>97</v>
      </c>
      <c r="D546" s="91" t="s">
        <v>1978</v>
      </c>
      <c r="E546" s="122" t="s">
        <v>1216</v>
      </c>
      <c r="F546" s="92" t="s">
        <v>242</v>
      </c>
      <c r="G546" s="92" t="s">
        <v>98</v>
      </c>
      <c r="H546" s="92" t="s">
        <v>3763</v>
      </c>
      <c r="I546" s="162" t="s">
        <v>323</v>
      </c>
      <c r="J546" s="96" t="s">
        <v>2407</v>
      </c>
      <c r="K546" s="95"/>
      <c r="L546" s="96"/>
      <c r="M546" s="95"/>
      <c r="N546" s="94" t="s">
        <v>2178</v>
      </c>
      <c r="O546" s="94" t="s">
        <v>244</v>
      </c>
      <c r="P546" s="94" t="s">
        <v>2408</v>
      </c>
      <c r="Q546" s="98" t="s">
        <v>2695</v>
      </c>
      <c r="R546" s="98" t="s">
        <v>225</v>
      </c>
      <c r="S546" s="99" t="s">
        <v>225</v>
      </c>
      <c r="T546" s="94" t="s">
        <v>333</v>
      </c>
      <c r="U546" s="120"/>
      <c r="V546" s="120"/>
      <c r="W546" s="100" t="str">
        <f>VLOOKUP(TRIM(X546),X10:Y92,2,FALSE)</f>
        <v>Tao</v>
      </c>
      <c r="X546" s="121" t="str">
        <f t="shared" si="49"/>
        <v>8.8.2</v>
      </c>
      <c r="Y546" s="124">
        <f t="shared" si="50"/>
        <v>0</v>
      </c>
      <c r="Z546" s="121">
        <f t="shared" si="48"/>
        <v>1</v>
      </c>
      <c r="AA546" s="121">
        <f t="shared" si="51"/>
        <v>14</v>
      </c>
      <c r="AB546" s="121">
        <f t="shared" si="52"/>
        <v>0</v>
      </c>
      <c r="AC546" s="121">
        <f t="shared" si="53"/>
        <v>0</v>
      </c>
    </row>
    <row r="547" spans="1:30" ht="35.25" customHeight="1" x14ac:dyDescent="0.25">
      <c r="A547" s="89" t="s">
        <v>224</v>
      </c>
      <c r="B547" s="94" t="s">
        <v>3765</v>
      </c>
      <c r="C547" s="91" t="s">
        <v>97</v>
      </c>
      <c r="D547" s="91" t="s">
        <v>1980</v>
      </c>
      <c r="E547" s="122" t="s">
        <v>1217</v>
      </c>
      <c r="F547" s="92" t="s">
        <v>16</v>
      </c>
      <c r="G547" s="92" t="s">
        <v>98</v>
      </c>
      <c r="H547" s="92" t="s">
        <v>2696</v>
      </c>
      <c r="I547" s="162" t="s">
        <v>323</v>
      </c>
      <c r="J547" s="96" t="s">
        <v>246</v>
      </c>
      <c r="K547" s="95">
        <v>2578</v>
      </c>
      <c r="L547" s="96"/>
      <c r="M547" s="95" t="s">
        <v>253</v>
      </c>
      <c r="N547" s="94" t="s">
        <v>2147</v>
      </c>
      <c r="O547" s="94" t="s">
        <v>244</v>
      </c>
      <c r="P547" s="94" t="s">
        <v>2179</v>
      </c>
      <c r="Q547" s="98" t="s">
        <v>3764</v>
      </c>
      <c r="R547" s="98" t="s">
        <v>227</v>
      </c>
      <c r="S547" s="99" t="s">
        <v>227</v>
      </c>
      <c r="T547" s="94" t="s">
        <v>333</v>
      </c>
      <c r="U547" s="120"/>
      <c r="V547" s="120"/>
      <c r="W547" s="100" t="str">
        <f>VLOOKUP(TRIM(X547),X10:Y92,2,FALSE)</f>
        <v>Andy</v>
      </c>
      <c r="X547" s="121" t="str">
        <f t="shared" si="49"/>
        <v>8.9.2</v>
      </c>
      <c r="Y547" s="124">
        <f t="shared" si="50"/>
        <v>0</v>
      </c>
      <c r="Z547" s="121">
        <f t="shared" si="48"/>
        <v>0</v>
      </c>
      <c r="AA547" s="121">
        <f t="shared" si="51"/>
        <v>14</v>
      </c>
      <c r="AB547" s="121">
        <f t="shared" si="52"/>
        <v>0</v>
      </c>
      <c r="AC547" s="121">
        <f t="shared" si="53"/>
        <v>0</v>
      </c>
    </row>
    <row r="548" spans="1:30" ht="35.25" customHeight="1" x14ac:dyDescent="0.25">
      <c r="A548" s="89" t="s">
        <v>224</v>
      </c>
      <c r="B548" s="94" t="s">
        <v>3767</v>
      </c>
      <c r="C548" s="91" t="s">
        <v>97</v>
      </c>
      <c r="D548" s="91" t="s">
        <v>183</v>
      </c>
      <c r="E548" s="122" t="s">
        <v>1218</v>
      </c>
      <c r="F548" s="92" t="s">
        <v>16</v>
      </c>
      <c r="G548" s="92" t="s">
        <v>98</v>
      </c>
      <c r="H548" s="92" t="s">
        <v>2697</v>
      </c>
      <c r="I548" s="162" t="s">
        <v>323</v>
      </c>
      <c r="J548" s="96" t="s">
        <v>2154</v>
      </c>
      <c r="K548" s="95">
        <v>210</v>
      </c>
      <c r="L548" s="96"/>
      <c r="M548" s="95" t="s">
        <v>253</v>
      </c>
      <c r="N548" s="94" t="s">
        <v>423</v>
      </c>
      <c r="O548" s="94" t="s">
        <v>244</v>
      </c>
      <c r="P548" s="94" t="s">
        <v>2155</v>
      </c>
      <c r="Q548" s="98" t="s">
        <v>3766</v>
      </c>
      <c r="R548" s="98" t="s">
        <v>5734</v>
      </c>
      <c r="S548" s="99" t="s">
        <v>279</v>
      </c>
      <c r="T548" s="94" t="s">
        <v>333</v>
      </c>
      <c r="U548" s="120"/>
      <c r="V548" s="120"/>
      <c r="W548" s="100" t="str">
        <f>VLOOKUP(TRIM(X548),X10:Y92,2,FALSE)</f>
        <v>Andy</v>
      </c>
      <c r="X548" s="121" t="str">
        <f t="shared" si="49"/>
        <v>8.1</v>
      </c>
      <c r="Y548" s="124">
        <f t="shared" si="50"/>
        <v>0</v>
      </c>
      <c r="Z548" s="121">
        <f t="shared" si="48"/>
        <v>0</v>
      </c>
      <c r="AA548" s="121">
        <f t="shared" si="51"/>
        <v>14</v>
      </c>
      <c r="AB548" s="121">
        <f t="shared" si="52"/>
        <v>0</v>
      </c>
      <c r="AC548" s="121">
        <f t="shared" si="53"/>
        <v>0</v>
      </c>
    </row>
    <row r="549" spans="1:30" ht="35.25" customHeight="1" x14ac:dyDescent="0.25">
      <c r="A549" s="89" t="s">
        <v>224</v>
      </c>
      <c r="B549" s="94" t="s">
        <v>3442</v>
      </c>
      <c r="C549" s="91" t="s">
        <v>97</v>
      </c>
      <c r="D549" s="91" t="s">
        <v>183</v>
      </c>
      <c r="E549" s="122" t="s">
        <v>1219</v>
      </c>
      <c r="F549" s="92" t="s">
        <v>15</v>
      </c>
      <c r="G549" s="92" t="s">
        <v>98</v>
      </c>
      <c r="H549" s="92" t="s">
        <v>2698</v>
      </c>
      <c r="I549" s="162" t="s">
        <v>323</v>
      </c>
      <c r="J549" s="96" t="s">
        <v>105</v>
      </c>
      <c r="K549" s="95">
        <v>2507</v>
      </c>
      <c r="L549" s="96"/>
      <c r="M549" s="95" t="s">
        <v>253</v>
      </c>
      <c r="N549" s="94" t="s">
        <v>2159</v>
      </c>
      <c r="O549" s="94" t="s">
        <v>244</v>
      </c>
      <c r="P549" s="94" t="s">
        <v>2155</v>
      </c>
      <c r="Q549" s="98" t="s">
        <v>3768</v>
      </c>
      <c r="R549" s="98" t="s">
        <v>225</v>
      </c>
      <c r="S549" s="99" t="s">
        <v>5405</v>
      </c>
      <c r="T549" s="94" t="s">
        <v>333</v>
      </c>
      <c r="U549" s="120"/>
      <c r="V549" s="120"/>
      <c r="W549" s="100" t="str">
        <f>VLOOKUP(TRIM(X549),X10:Y92,2,FALSE)</f>
        <v>Andy</v>
      </c>
      <c r="X549" s="121" t="str">
        <f t="shared" si="49"/>
        <v>8.1</v>
      </c>
      <c r="Y549" s="124">
        <f t="shared" si="50"/>
        <v>1</v>
      </c>
      <c r="Z549" s="121">
        <f t="shared" si="48"/>
        <v>0</v>
      </c>
      <c r="AA549" s="121">
        <f t="shared" si="51"/>
        <v>14</v>
      </c>
      <c r="AB549" s="121">
        <f t="shared" si="52"/>
        <v>0</v>
      </c>
      <c r="AC549" s="121">
        <f t="shared" si="53"/>
        <v>0</v>
      </c>
    </row>
    <row r="550" spans="1:30" ht="37.15" customHeight="1" x14ac:dyDescent="0.25">
      <c r="A550" s="89" t="s">
        <v>224</v>
      </c>
      <c r="B550" s="94" t="s">
        <v>41</v>
      </c>
      <c r="C550" s="91" t="s">
        <v>97</v>
      </c>
      <c r="D550" s="91" t="s">
        <v>204</v>
      </c>
      <c r="E550" s="122" t="s">
        <v>1220</v>
      </c>
      <c r="F550" s="92" t="s">
        <v>251</v>
      </c>
      <c r="G550" s="92" t="s">
        <v>38</v>
      </c>
      <c r="H550" s="92" t="s">
        <v>3770</v>
      </c>
      <c r="I550" s="162" t="s">
        <v>470</v>
      </c>
      <c r="J550" s="96"/>
      <c r="K550" s="95"/>
      <c r="L550" s="96"/>
      <c r="M550" s="95"/>
      <c r="N550" s="94"/>
      <c r="O550" s="94" t="s">
        <v>244</v>
      </c>
      <c r="P550" s="94" t="s">
        <v>459</v>
      </c>
      <c r="Q550" s="98" t="s">
        <v>3769</v>
      </c>
      <c r="R550" s="98" t="s">
        <v>227</v>
      </c>
      <c r="S550" s="99" t="s">
        <v>227</v>
      </c>
      <c r="T550" s="94" t="s">
        <v>471</v>
      </c>
      <c r="U550" s="120"/>
      <c r="V550" s="120"/>
      <c r="W550" s="100" t="str">
        <f>VLOOKUP(TRIM(X550),X10:Y92,2,FALSE)</f>
        <v>Tao</v>
      </c>
      <c r="X550" s="121" t="str">
        <f t="shared" si="49"/>
        <v>8.11</v>
      </c>
      <c r="Y550" s="124">
        <f t="shared" si="50"/>
        <v>0</v>
      </c>
      <c r="Z550" s="121">
        <f t="shared" si="48"/>
        <v>0</v>
      </c>
      <c r="AA550" s="121">
        <f t="shared" si="51"/>
        <v>6</v>
      </c>
      <c r="AB550" s="121">
        <f t="shared" si="52"/>
        <v>0</v>
      </c>
      <c r="AC550" s="121">
        <f t="shared" si="53"/>
        <v>0</v>
      </c>
    </row>
    <row r="551" spans="1:30" ht="35.25" customHeight="1" x14ac:dyDescent="0.25">
      <c r="A551" s="89" t="s">
        <v>224</v>
      </c>
      <c r="B551" s="94" t="s">
        <v>430</v>
      </c>
      <c r="C551" s="91" t="s">
        <v>97</v>
      </c>
      <c r="D551" s="91" t="s">
        <v>204</v>
      </c>
      <c r="E551" s="122" t="s">
        <v>1221</v>
      </c>
      <c r="F551" s="92" t="s">
        <v>16</v>
      </c>
      <c r="G551" s="92" t="s">
        <v>98</v>
      </c>
      <c r="H551" s="92" t="s">
        <v>524</v>
      </c>
      <c r="I551" s="162" t="s">
        <v>470</v>
      </c>
      <c r="J551" s="96" t="s">
        <v>246</v>
      </c>
      <c r="K551" s="95">
        <v>2579</v>
      </c>
      <c r="L551" s="96"/>
      <c r="M551" s="95" t="s">
        <v>253</v>
      </c>
      <c r="N551" s="94" t="s">
        <v>2147</v>
      </c>
      <c r="O551" s="94" t="s">
        <v>244</v>
      </c>
      <c r="P551" s="94" t="s">
        <v>459</v>
      </c>
      <c r="Q551" s="98" t="s">
        <v>3771</v>
      </c>
      <c r="R551" s="98" t="s">
        <v>5735</v>
      </c>
      <c r="S551" s="99" t="s">
        <v>269</v>
      </c>
      <c r="T551" s="94" t="s">
        <v>471</v>
      </c>
      <c r="U551" s="120"/>
      <c r="V551" s="120"/>
      <c r="W551" s="100" t="str">
        <f>VLOOKUP(TRIM(X551),X10:Y92,2,FALSE)</f>
        <v>Tao</v>
      </c>
      <c r="X551" s="121" t="str">
        <f t="shared" si="49"/>
        <v>8.11</v>
      </c>
      <c r="Y551" s="124">
        <f t="shared" si="50"/>
        <v>0</v>
      </c>
      <c r="Z551" s="121">
        <f t="shared" si="48"/>
        <v>0</v>
      </c>
      <c r="AA551" s="121">
        <f t="shared" si="51"/>
        <v>6</v>
      </c>
      <c r="AB551" s="121">
        <f t="shared" si="52"/>
        <v>0</v>
      </c>
      <c r="AC551" s="121">
        <f t="shared" si="53"/>
        <v>0</v>
      </c>
    </row>
    <row r="552" spans="1:30" ht="35.25" customHeight="1" x14ac:dyDescent="0.25">
      <c r="A552" s="89" t="s">
        <v>224</v>
      </c>
      <c r="B552" s="94" t="s">
        <v>3385</v>
      </c>
      <c r="C552" s="91" t="s">
        <v>97</v>
      </c>
      <c r="D552" s="91" t="s">
        <v>204</v>
      </c>
      <c r="E552" s="122" t="s">
        <v>1222</v>
      </c>
      <c r="F552" s="92" t="s">
        <v>16</v>
      </c>
      <c r="G552" s="92" t="s">
        <v>98</v>
      </c>
      <c r="H552" s="92" t="s">
        <v>3773</v>
      </c>
      <c r="I552" s="162" t="s">
        <v>470</v>
      </c>
      <c r="J552" s="96" t="s">
        <v>267</v>
      </c>
      <c r="K552" s="95">
        <v>526</v>
      </c>
      <c r="L552" s="96"/>
      <c r="M552" s="95" t="s">
        <v>253</v>
      </c>
      <c r="N552" s="94" t="s">
        <v>2147</v>
      </c>
      <c r="O552" s="94" t="s">
        <v>244</v>
      </c>
      <c r="P552" s="94" t="s">
        <v>459</v>
      </c>
      <c r="Q552" s="98" t="s">
        <v>3772</v>
      </c>
      <c r="R552" s="98" t="s">
        <v>5736</v>
      </c>
      <c r="S552" s="99" t="s">
        <v>269</v>
      </c>
      <c r="T552" s="94" t="s">
        <v>471</v>
      </c>
      <c r="U552" s="120"/>
      <c r="V552" s="120"/>
      <c r="W552" s="100" t="str">
        <f>VLOOKUP(TRIM(X552),X10:Y92,2,FALSE)</f>
        <v>Tao</v>
      </c>
      <c r="X552" s="121" t="str">
        <f t="shared" si="49"/>
        <v>8.11</v>
      </c>
      <c r="Y552" s="124">
        <f t="shared" si="50"/>
        <v>0</v>
      </c>
      <c r="Z552" s="121">
        <f t="shared" si="48"/>
        <v>0</v>
      </c>
      <c r="AA552" s="121">
        <f t="shared" si="51"/>
        <v>6</v>
      </c>
      <c r="AB552" s="121">
        <f t="shared" si="52"/>
        <v>0</v>
      </c>
      <c r="AC552" s="121">
        <f t="shared" si="53"/>
        <v>0</v>
      </c>
    </row>
    <row r="553" spans="1:30" ht="35.25" customHeight="1" x14ac:dyDescent="0.25">
      <c r="A553" s="89" t="s">
        <v>224</v>
      </c>
      <c r="B553" s="94" t="s">
        <v>3379</v>
      </c>
      <c r="C553" s="91" t="s">
        <v>97</v>
      </c>
      <c r="D553" s="91" t="s">
        <v>204</v>
      </c>
      <c r="E553" s="122" t="s">
        <v>1223</v>
      </c>
      <c r="F553" s="92" t="s">
        <v>16</v>
      </c>
      <c r="G553" s="92" t="s">
        <v>98</v>
      </c>
      <c r="H553" s="92" t="s">
        <v>2398</v>
      </c>
      <c r="I553" s="162" t="s">
        <v>2399</v>
      </c>
      <c r="J553" s="96" t="s">
        <v>246</v>
      </c>
      <c r="K553" s="95">
        <v>2580</v>
      </c>
      <c r="L553" s="96"/>
      <c r="M553" s="95" t="s">
        <v>253</v>
      </c>
      <c r="N553" s="94" t="s">
        <v>2147</v>
      </c>
      <c r="O553" s="94" t="s">
        <v>244</v>
      </c>
      <c r="P553" s="94" t="s">
        <v>459</v>
      </c>
      <c r="Q553" s="98" t="s">
        <v>3378</v>
      </c>
      <c r="R553" s="98" t="s">
        <v>5737</v>
      </c>
      <c r="S553" s="99" t="s">
        <v>227</v>
      </c>
      <c r="T553" s="94" t="s">
        <v>471</v>
      </c>
      <c r="U553" s="120"/>
      <c r="V553" s="120"/>
      <c r="W553" s="100" t="str">
        <f>VLOOKUP(TRIM(X553),X10:Y92,2,FALSE)</f>
        <v>Tao</v>
      </c>
      <c r="X553" s="121" t="str">
        <f t="shared" si="49"/>
        <v>8.11</v>
      </c>
      <c r="Y553" s="124">
        <f t="shared" si="50"/>
        <v>0</v>
      </c>
      <c r="Z553" s="121">
        <f t="shared" si="48"/>
        <v>0</v>
      </c>
      <c r="AA553" s="121">
        <f t="shared" si="51"/>
        <v>16</v>
      </c>
      <c r="AB553" s="121">
        <f t="shared" si="52"/>
        <v>0</v>
      </c>
      <c r="AC553" s="121">
        <f t="shared" si="53"/>
        <v>0</v>
      </c>
    </row>
    <row r="554" spans="1:30" ht="35.25" customHeight="1" x14ac:dyDescent="0.25">
      <c r="A554" s="89" t="s">
        <v>224</v>
      </c>
      <c r="B554" s="94" t="s">
        <v>3775</v>
      </c>
      <c r="C554" s="91" t="s">
        <v>97</v>
      </c>
      <c r="D554" s="91" t="s">
        <v>183</v>
      </c>
      <c r="E554" s="122" t="s">
        <v>1224</v>
      </c>
      <c r="F554" s="92" t="s">
        <v>16</v>
      </c>
      <c r="G554" s="92" t="s">
        <v>98</v>
      </c>
      <c r="H554" s="92" t="s">
        <v>2699</v>
      </c>
      <c r="I554" s="162" t="s">
        <v>323</v>
      </c>
      <c r="J554" s="96" t="s">
        <v>2154</v>
      </c>
      <c r="K554" s="95">
        <v>211</v>
      </c>
      <c r="L554" s="96"/>
      <c r="M554" s="95" t="s">
        <v>253</v>
      </c>
      <c r="N554" s="94" t="s">
        <v>423</v>
      </c>
      <c r="O554" s="94" t="s">
        <v>244</v>
      </c>
      <c r="P554" s="94" t="s">
        <v>2155</v>
      </c>
      <c r="Q554" s="98" t="s">
        <v>3774</v>
      </c>
      <c r="R554" s="98" t="s">
        <v>5738</v>
      </c>
      <c r="S554" s="99" t="s">
        <v>279</v>
      </c>
      <c r="T554" s="94" t="s">
        <v>341</v>
      </c>
      <c r="U554" s="120"/>
      <c r="V554" s="120"/>
      <c r="W554" s="100" t="str">
        <f>VLOOKUP(TRIM(X554),X10:Y92,2,FALSE)</f>
        <v>Andy</v>
      </c>
      <c r="X554" s="121" t="str">
        <f t="shared" si="49"/>
        <v>8.1</v>
      </c>
      <c r="Y554" s="124">
        <f t="shared" si="50"/>
        <v>0</v>
      </c>
      <c r="Z554" s="121">
        <f t="shared" si="48"/>
        <v>0</v>
      </c>
      <c r="AA554" s="121">
        <f t="shared" si="51"/>
        <v>14</v>
      </c>
      <c r="AB554" s="121">
        <f t="shared" si="52"/>
        <v>0</v>
      </c>
      <c r="AC554" s="121">
        <f t="shared" si="53"/>
        <v>0</v>
      </c>
    </row>
    <row r="555" spans="1:30" ht="35.25" customHeight="1" x14ac:dyDescent="0.25">
      <c r="A555" s="89" t="s">
        <v>224</v>
      </c>
      <c r="B555" s="94" t="s">
        <v>3777</v>
      </c>
      <c r="C555" s="91" t="s">
        <v>97</v>
      </c>
      <c r="D555" s="91" t="s">
        <v>183</v>
      </c>
      <c r="E555" s="122" t="s">
        <v>1225</v>
      </c>
      <c r="F555" s="92" t="s">
        <v>16</v>
      </c>
      <c r="G555" s="92" t="s">
        <v>98</v>
      </c>
      <c r="H555" s="92" t="s">
        <v>2700</v>
      </c>
      <c r="I555" s="162" t="s">
        <v>323</v>
      </c>
      <c r="J555" s="96" t="s">
        <v>246</v>
      </c>
      <c r="K555" s="95">
        <v>2581</v>
      </c>
      <c r="L555" s="96"/>
      <c r="M555" s="95" t="s">
        <v>253</v>
      </c>
      <c r="N555" s="94" t="s">
        <v>2147</v>
      </c>
      <c r="O555" s="94" t="s">
        <v>244</v>
      </c>
      <c r="P555" s="94" t="s">
        <v>2155</v>
      </c>
      <c r="Q555" s="98" t="s">
        <v>3776</v>
      </c>
      <c r="R555" s="98" t="s">
        <v>5739</v>
      </c>
      <c r="S555" s="99" t="s">
        <v>279</v>
      </c>
      <c r="T555" s="94" t="s">
        <v>341</v>
      </c>
      <c r="U555" s="120"/>
      <c r="V555" s="120"/>
      <c r="W555" s="100" t="str">
        <f>VLOOKUP(TRIM(X555),X10:Y92,2,FALSE)</f>
        <v>Andy</v>
      </c>
      <c r="X555" s="121" t="str">
        <f t="shared" si="49"/>
        <v>8.1</v>
      </c>
      <c r="Y555" s="124">
        <f t="shared" si="50"/>
        <v>0</v>
      </c>
      <c r="Z555" s="121">
        <f t="shared" si="48"/>
        <v>0</v>
      </c>
      <c r="AA555" s="121">
        <f t="shared" si="51"/>
        <v>14</v>
      </c>
      <c r="AB555" s="121">
        <f t="shared" si="52"/>
        <v>0</v>
      </c>
      <c r="AC555" s="121">
        <f t="shared" si="53"/>
        <v>0</v>
      </c>
    </row>
    <row r="556" spans="1:30" ht="35.25" customHeight="1" x14ac:dyDescent="0.25">
      <c r="A556" s="89" t="s">
        <v>224</v>
      </c>
      <c r="B556" s="94" t="s">
        <v>3392</v>
      </c>
      <c r="C556" s="91" t="s">
        <v>97</v>
      </c>
      <c r="D556" s="91" t="s">
        <v>183</v>
      </c>
      <c r="E556" s="122" t="s">
        <v>1226</v>
      </c>
      <c r="F556" s="92" t="s">
        <v>16</v>
      </c>
      <c r="G556" s="92" t="s">
        <v>98</v>
      </c>
      <c r="H556" s="92" t="s">
        <v>2700</v>
      </c>
      <c r="I556" s="162" t="s">
        <v>323</v>
      </c>
      <c r="J556" s="96" t="s">
        <v>105</v>
      </c>
      <c r="K556" s="95">
        <v>2508</v>
      </c>
      <c r="L556" s="96"/>
      <c r="M556" s="95" t="s">
        <v>253</v>
      </c>
      <c r="N556" s="94" t="s">
        <v>2159</v>
      </c>
      <c r="O556" s="94" t="s">
        <v>244</v>
      </c>
      <c r="P556" s="94" t="s">
        <v>2155</v>
      </c>
      <c r="Q556" s="98" t="s">
        <v>3776</v>
      </c>
      <c r="R556" s="98" t="s">
        <v>5740</v>
      </c>
      <c r="S556" s="99" t="s">
        <v>279</v>
      </c>
      <c r="T556" s="94" t="s">
        <v>341</v>
      </c>
      <c r="U556" s="120"/>
      <c r="V556" s="120"/>
      <c r="W556" s="100" t="str">
        <f>VLOOKUP(TRIM(X556),X10:Y92,2,FALSE)</f>
        <v>Andy</v>
      </c>
      <c r="X556" s="121" t="str">
        <f t="shared" si="49"/>
        <v>8.1</v>
      </c>
      <c r="Y556" s="124">
        <f t="shared" si="50"/>
        <v>0</v>
      </c>
      <c r="Z556" s="121">
        <f t="shared" si="48"/>
        <v>0</v>
      </c>
      <c r="AA556" s="121">
        <f t="shared" si="51"/>
        <v>14</v>
      </c>
      <c r="AB556" s="121">
        <f t="shared" si="52"/>
        <v>0</v>
      </c>
      <c r="AC556" s="121">
        <f t="shared" si="53"/>
        <v>0</v>
      </c>
    </row>
    <row r="557" spans="1:30" ht="35.25" customHeight="1" x14ac:dyDescent="0.25">
      <c r="A557" s="89" t="s">
        <v>224</v>
      </c>
      <c r="B557" s="94" t="s">
        <v>3779</v>
      </c>
      <c r="C557" s="91" t="s">
        <v>97</v>
      </c>
      <c r="D557" s="91" t="s">
        <v>183</v>
      </c>
      <c r="E557" s="122" t="s">
        <v>1227</v>
      </c>
      <c r="F557" s="92" t="s">
        <v>16</v>
      </c>
      <c r="G557" s="92" t="s">
        <v>98</v>
      </c>
      <c r="H557" s="92" t="s">
        <v>2701</v>
      </c>
      <c r="I557" s="162" t="s">
        <v>323</v>
      </c>
      <c r="J557" s="96" t="s">
        <v>2154</v>
      </c>
      <c r="K557" s="95">
        <v>212</v>
      </c>
      <c r="L557" s="96"/>
      <c r="M557" s="95" t="s">
        <v>107</v>
      </c>
      <c r="N557" s="94" t="s">
        <v>423</v>
      </c>
      <c r="O557" s="94" t="s">
        <v>244</v>
      </c>
      <c r="P557" s="94" t="s">
        <v>2155</v>
      </c>
      <c r="Q557" s="98" t="s">
        <v>3778</v>
      </c>
      <c r="R557" s="98" t="s">
        <v>5741</v>
      </c>
      <c r="S557" s="99" t="s">
        <v>279</v>
      </c>
      <c r="T557" s="94" t="s">
        <v>341</v>
      </c>
      <c r="U557" s="120"/>
      <c r="V557" s="120"/>
      <c r="W557" s="100" t="str">
        <f>VLOOKUP(TRIM(X557),X10:Y92,2,FALSE)</f>
        <v>Andy</v>
      </c>
      <c r="X557" s="121" t="str">
        <f t="shared" si="49"/>
        <v>8.1</v>
      </c>
      <c r="Y557" s="124">
        <f t="shared" si="50"/>
        <v>0</v>
      </c>
      <c r="Z557" s="121">
        <f t="shared" si="48"/>
        <v>0</v>
      </c>
      <c r="AA557" s="121">
        <f t="shared" si="51"/>
        <v>14</v>
      </c>
      <c r="AB557" s="121">
        <f t="shared" si="52"/>
        <v>0</v>
      </c>
      <c r="AC557" s="121">
        <f t="shared" si="53"/>
        <v>0</v>
      </c>
    </row>
    <row r="558" spans="1:30" ht="35.25" customHeight="1" x14ac:dyDescent="0.25">
      <c r="A558" s="89" t="s">
        <v>224</v>
      </c>
      <c r="B558" s="94" t="s">
        <v>3781</v>
      </c>
      <c r="C558" s="91" t="s">
        <v>97</v>
      </c>
      <c r="D558" s="91" t="s">
        <v>183</v>
      </c>
      <c r="E558" s="122" t="s">
        <v>1228</v>
      </c>
      <c r="F558" s="92" t="s">
        <v>16</v>
      </c>
      <c r="G558" s="92" t="s">
        <v>98</v>
      </c>
      <c r="H558" s="92" t="s">
        <v>2702</v>
      </c>
      <c r="I558" s="162" t="s">
        <v>323</v>
      </c>
      <c r="J558" s="96" t="s">
        <v>246</v>
      </c>
      <c r="K558" s="95">
        <v>2582</v>
      </c>
      <c r="L558" s="96"/>
      <c r="M558" s="95" t="s">
        <v>253</v>
      </c>
      <c r="N558" s="94" t="s">
        <v>2147</v>
      </c>
      <c r="O558" s="94" t="s">
        <v>244</v>
      </c>
      <c r="P558" s="94" t="s">
        <v>2155</v>
      </c>
      <c r="Q558" s="98" t="s">
        <v>3780</v>
      </c>
      <c r="R558" s="98" t="s">
        <v>5742</v>
      </c>
      <c r="S558" s="99" t="s">
        <v>279</v>
      </c>
      <c r="T558" s="94" t="s">
        <v>341</v>
      </c>
      <c r="U558" s="120"/>
      <c r="V558" s="120"/>
      <c r="W558" s="100" t="str">
        <f>VLOOKUP(TRIM(X558),X10:Y92,2,FALSE)</f>
        <v>Andy</v>
      </c>
      <c r="X558" s="121" t="str">
        <f t="shared" si="49"/>
        <v>8.1</v>
      </c>
      <c r="Y558" s="124">
        <f t="shared" si="50"/>
        <v>0</v>
      </c>
      <c r="Z558" s="121">
        <f t="shared" si="48"/>
        <v>0</v>
      </c>
      <c r="AA558" s="121">
        <f t="shared" si="51"/>
        <v>14</v>
      </c>
      <c r="AB558" s="121">
        <f t="shared" si="52"/>
        <v>0</v>
      </c>
      <c r="AC558" s="121">
        <f t="shared" si="53"/>
        <v>0</v>
      </c>
    </row>
    <row r="559" spans="1:30" ht="35.25" customHeight="1" x14ac:dyDescent="0.25">
      <c r="A559" s="89" t="s">
        <v>224</v>
      </c>
      <c r="B559" s="94" t="s">
        <v>3782</v>
      </c>
      <c r="C559" s="91" t="s">
        <v>97</v>
      </c>
      <c r="D559" s="91" t="s">
        <v>183</v>
      </c>
      <c r="E559" s="122" t="s">
        <v>1229</v>
      </c>
      <c r="F559" s="92" t="s">
        <v>16</v>
      </c>
      <c r="G559" s="92" t="s">
        <v>98</v>
      </c>
      <c r="H559" s="92" t="s">
        <v>2702</v>
      </c>
      <c r="I559" s="162" t="s">
        <v>323</v>
      </c>
      <c r="J559" s="96" t="s">
        <v>105</v>
      </c>
      <c r="K559" s="95">
        <v>2509</v>
      </c>
      <c r="L559" s="96"/>
      <c r="M559" s="95" t="s">
        <v>253</v>
      </c>
      <c r="N559" s="94" t="s">
        <v>2159</v>
      </c>
      <c r="O559" s="94" t="s">
        <v>244</v>
      </c>
      <c r="P559" s="94" t="s">
        <v>2155</v>
      </c>
      <c r="Q559" s="98" t="s">
        <v>3780</v>
      </c>
      <c r="R559" s="98" t="s">
        <v>5743</v>
      </c>
      <c r="S559" s="99" t="s">
        <v>279</v>
      </c>
      <c r="T559" s="94" t="s">
        <v>341</v>
      </c>
      <c r="U559" s="120"/>
      <c r="V559" s="120"/>
      <c r="W559" s="100" t="str">
        <f>VLOOKUP(TRIM(X559),X10:Y92,2,FALSE)</f>
        <v>Andy</v>
      </c>
      <c r="X559" s="121" t="str">
        <f t="shared" si="49"/>
        <v>8.1</v>
      </c>
      <c r="Y559" s="124">
        <f t="shared" si="50"/>
        <v>0</v>
      </c>
      <c r="Z559" s="121">
        <f t="shared" si="48"/>
        <v>0</v>
      </c>
      <c r="AA559" s="121">
        <f t="shared" si="51"/>
        <v>14</v>
      </c>
      <c r="AB559" s="121">
        <f t="shared" si="52"/>
        <v>0</v>
      </c>
      <c r="AC559" s="121">
        <f t="shared" si="53"/>
        <v>0</v>
      </c>
    </row>
    <row r="560" spans="1:30" ht="35.25" customHeight="1" x14ac:dyDescent="0.25">
      <c r="A560" s="89" t="s">
        <v>224</v>
      </c>
      <c r="B560" s="94" t="s">
        <v>41</v>
      </c>
      <c r="C560" s="91" t="s">
        <v>97</v>
      </c>
      <c r="D560" s="91" t="s">
        <v>196</v>
      </c>
      <c r="E560" s="122" t="s">
        <v>1230</v>
      </c>
      <c r="F560" s="92" t="s">
        <v>242</v>
      </c>
      <c r="G560" s="92" t="s">
        <v>98</v>
      </c>
      <c r="H560" s="92" t="s">
        <v>3785</v>
      </c>
      <c r="I560" s="162" t="s">
        <v>3783</v>
      </c>
      <c r="J560" s="96" t="s">
        <v>2190</v>
      </c>
      <c r="K560" s="95"/>
      <c r="L560" s="96"/>
      <c r="M560" s="95"/>
      <c r="N560" s="94" t="s">
        <v>2607</v>
      </c>
      <c r="O560" s="94" t="s">
        <v>244</v>
      </c>
      <c r="P560" s="94" t="s">
        <v>2189</v>
      </c>
      <c r="Q560" s="98" t="s">
        <v>3784</v>
      </c>
      <c r="R560" s="98" t="s">
        <v>5744</v>
      </c>
      <c r="S560" s="99" t="s">
        <v>279</v>
      </c>
      <c r="T560" s="94" t="s">
        <v>448</v>
      </c>
      <c r="U560" s="120"/>
      <c r="V560" s="120"/>
      <c r="W560" s="100" t="str">
        <f>VLOOKUP(TRIM(X560),X10:Y92,2,FALSE)</f>
        <v>Puneet</v>
      </c>
      <c r="X560" s="121" t="str">
        <f t="shared" si="49"/>
        <v>8.3</v>
      </c>
      <c r="Y560" s="124">
        <f t="shared" si="50"/>
        <v>0</v>
      </c>
      <c r="Z560" s="121">
        <f t="shared" si="48"/>
        <v>0</v>
      </c>
      <c r="AA560" s="121">
        <f t="shared" si="51"/>
        <v>77</v>
      </c>
      <c r="AB560" s="121">
        <f t="shared" si="52"/>
        <v>0</v>
      </c>
      <c r="AC560" s="121">
        <f t="shared" si="53"/>
        <v>0</v>
      </c>
    </row>
    <row r="561" spans="1:30" ht="35.25" customHeight="1" x14ac:dyDescent="0.25">
      <c r="A561" s="89" t="s">
        <v>224</v>
      </c>
      <c r="B561" s="94" t="s">
        <v>3787</v>
      </c>
      <c r="C561" s="91" t="s">
        <v>97</v>
      </c>
      <c r="D561" s="91" t="s">
        <v>1976</v>
      </c>
      <c r="E561" s="122" t="s">
        <v>1231</v>
      </c>
      <c r="F561" s="92" t="s">
        <v>16</v>
      </c>
      <c r="G561" s="92" t="s">
        <v>98</v>
      </c>
      <c r="H561" s="92" t="s">
        <v>2703</v>
      </c>
      <c r="I561" s="162" t="s">
        <v>3205</v>
      </c>
      <c r="J561" s="96" t="s">
        <v>246</v>
      </c>
      <c r="K561" s="95">
        <v>2583</v>
      </c>
      <c r="L561" s="96"/>
      <c r="M561" s="95" t="s">
        <v>253</v>
      </c>
      <c r="N561" s="94" t="s">
        <v>2147</v>
      </c>
      <c r="O561" s="94" t="s">
        <v>244</v>
      </c>
      <c r="P561" s="94" t="s">
        <v>2169</v>
      </c>
      <c r="Q561" s="98" t="s">
        <v>3786</v>
      </c>
      <c r="R561" s="98" t="s">
        <v>5745</v>
      </c>
      <c r="S561" s="99" t="s">
        <v>279</v>
      </c>
      <c r="T561" s="94" t="s">
        <v>344</v>
      </c>
      <c r="U561" s="120"/>
      <c r="V561" s="120"/>
      <c r="W561" s="100" t="str">
        <f>VLOOKUP(TRIM(X561),X10:Y92,2,FALSE)</f>
        <v>Andy</v>
      </c>
      <c r="X561" s="121" t="str">
        <f t="shared" si="49"/>
        <v>8.6.2</v>
      </c>
      <c r="Y561" s="124">
        <f t="shared" si="50"/>
        <v>0</v>
      </c>
      <c r="Z561" s="121">
        <f t="shared" si="48"/>
        <v>0</v>
      </c>
      <c r="AA561" s="121">
        <f t="shared" si="51"/>
        <v>59</v>
      </c>
      <c r="AB561" s="121">
        <f t="shared" si="52"/>
        <v>0</v>
      </c>
      <c r="AC561" s="121">
        <f t="shared" si="53"/>
        <v>0</v>
      </c>
    </row>
    <row r="562" spans="1:30" ht="35.25" customHeight="1" x14ac:dyDescent="0.25">
      <c r="A562" s="89" t="s">
        <v>224</v>
      </c>
      <c r="B562" s="94" t="s">
        <v>3789</v>
      </c>
      <c r="C562" s="91" t="s">
        <v>97</v>
      </c>
      <c r="D562" s="91" t="s">
        <v>183</v>
      </c>
      <c r="E562" s="122" t="s">
        <v>1232</v>
      </c>
      <c r="F562" s="92" t="s">
        <v>16</v>
      </c>
      <c r="G562" s="92" t="s">
        <v>98</v>
      </c>
      <c r="H562" s="92" t="s">
        <v>2704</v>
      </c>
      <c r="I562" s="162" t="s">
        <v>316</v>
      </c>
      <c r="J562" s="96" t="s">
        <v>2154</v>
      </c>
      <c r="K562" s="95">
        <v>213</v>
      </c>
      <c r="L562" s="96"/>
      <c r="M562" s="95" t="s">
        <v>253</v>
      </c>
      <c r="N562" s="94" t="s">
        <v>423</v>
      </c>
      <c r="O562" s="94" t="s">
        <v>244</v>
      </c>
      <c r="P562" s="94" t="s">
        <v>2155</v>
      </c>
      <c r="Q562" s="98" t="s">
        <v>3788</v>
      </c>
      <c r="R562" s="98" t="s">
        <v>5746</v>
      </c>
      <c r="S562" s="99" t="s">
        <v>279</v>
      </c>
      <c r="T562" s="94" t="s">
        <v>315</v>
      </c>
      <c r="U562" s="120"/>
      <c r="V562" s="120"/>
      <c r="W562" s="100" t="str">
        <f>VLOOKUP(TRIM(X562),X10:Y92,2,FALSE)</f>
        <v>Andy</v>
      </c>
      <c r="X562" s="121" t="str">
        <f t="shared" si="49"/>
        <v>8.1</v>
      </c>
      <c r="Y562" s="124">
        <f t="shared" si="50"/>
        <v>0</v>
      </c>
      <c r="Z562" s="121">
        <f t="shared" si="48"/>
        <v>0</v>
      </c>
      <c r="AA562" s="121">
        <f t="shared" si="51"/>
        <v>17</v>
      </c>
      <c r="AB562" s="121">
        <f t="shared" si="52"/>
        <v>0</v>
      </c>
      <c r="AC562" s="121">
        <f t="shared" si="53"/>
        <v>0</v>
      </c>
    </row>
    <row r="563" spans="1:30" ht="35.25" customHeight="1" x14ac:dyDescent="0.25">
      <c r="A563" s="89" t="s">
        <v>224</v>
      </c>
      <c r="B563" s="94" t="s">
        <v>3791</v>
      </c>
      <c r="C563" s="91" t="s">
        <v>97</v>
      </c>
      <c r="D563" s="91" t="s">
        <v>183</v>
      </c>
      <c r="E563" s="122" t="s">
        <v>1233</v>
      </c>
      <c r="F563" s="92" t="s">
        <v>16</v>
      </c>
      <c r="G563" s="92" t="s">
        <v>98</v>
      </c>
      <c r="H563" s="92" t="s">
        <v>2705</v>
      </c>
      <c r="I563" s="162" t="s">
        <v>316</v>
      </c>
      <c r="J563" s="96" t="s">
        <v>2154</v>
      </c>
      <c r="K563" s="95">
        <v>214</v>
      </c>
      <c r="L563" s="96"/>
      <c r="M563" s="95" t="s">
        <v>253</v>
      </c>
      <c r="N563" s="94" t="s">
        <v>423</v>
      </c>
      <c r="O563" s="94" t="s">
        <v>244</v>
      </c>
      <c r="P563" s="94" t="s">
        <v>2155</v>
      </c>
      <c r="Q563" s="98" t="s">
        <v>3790</v>
      </c>
      <c r="R563" s="98" t="s">
        <v>5747</v>
      </c>
      <c r="S563" s="99" t="s">
        <v>279</v>
      </c>
      <c r="T563" s="94" t="s">
        <v>315</v>
      </c>
      <c r="U563" s="120"/>
      <c r="V563" s="120"/>
      <c r="W563" s="100" t="str">
        <f>VLOOKUP(TRIM(X563),X10:Y92,2,FALSE)</f>
        <v>Andy</v>
      </c>
      <c r="X563" s="121" t="str">
        <f t="shared" si="49"/>
        <v>8.1</v>
      </c>
      <c r="Y563" s="124">
        <f t="shared" si="50"/>
        <v>0</v>
      </c>
      <c r="Z563" s="121">
        <f t="shared" si="48"/>
        <v>0</v>
      </c>
      <c r="AA563" s="121">
        <f t="shared" si="51"/>
        <v>17</v>
      </c>
      <c r="AB563" s="121">
        <f t="shared" si="52"/>
        <v>0</v>
      </c>
      <c r="AC563" s="121">
        <f t="shared" si="53"/>
        <v>0</v>
      </c>
    </row>
    <row r="564" spans="1:30" ht="35.25" customHeight="1" x14ac:dyDescent="0.25">
      <c r="A564" s="89" t="s">
        <v>224</v>
      </c>
      <c r="B564" s="94" t="s">
        <v>3793</v>
      </c>
      <c r="C564" s="91" t="s">
        <v>97</v>
      </c>
      <c r="D564" s="91" t="s">
        <v>183</v>
      </c>
      <c r="E564" s="122" t="s">
        <v>1234</v>
      </c>
      <c r="F564" s="92" t="s">
        <v>16</v>
      </c>
      <c r="G564" s="92" t="s">
        <v>98</v>
      </c>
      <c r="H564" s="92" t="s">
        <v>2706</v>
      </c>
      <c r="I564" s="162" t="s">
        <v>325</v>
      </c>
      <c r="J564" s="96" t="s">
        <v>2154</v>
      </c>
      <c r="K564" s="95">
        <v>215</v>
      </c>
      <c r="L564" s="96"/>
      <c r="M564" s="95" t="s">
        <v>253</v>
      </c>
      <c r="N564" s="94" t="s">
        <v>423</v>
      </c>
      <c r="O564" s="94" t="s">
        <v>244</v>
      </c>
      <c r="P564" s="94" t="s">
        <v>2155</v>
      </c>
      <c r="Q564" s="98" t="s">
        <v>3792</v>
      </c>
      <c r="R564" s="98" t="s">
        <v>5748</v>
      </c>
      <c r="S564" s="99" t="s">
        <v>279</v>
      </c>
      <c r="T564" s="94" t="s">
        <v>315</v>
      </c>
      <c r="U564" s="120"/>
      <c r="V564" s="120"/>
      <c r="W564" s="100" t="str">
        <f>VLOOKUP(TRIM(X564),X10:Y92,2,FALSE)</f>
        <v>Andy</v>
      </c>
      <c r="X564" s="121" t="str">
        <f t="shared" si="49"/>
        <v>8.1</v>
      </c>
      <c r="Y564" s="124">
        <f t="shared" si="50"/>
        <v>0</v>
      </c>
      <c r="Z564" s="121">
        <f t="shared" si="48"/>
        <v>0</v>
      </c>
      <c r="AA564" s="121">
        <f t="shared" si="51"/>
        <v>6</v>
      </c>
      <c r="AB564" s="121">
        <f t="shared" si="52"/>
        <v>0</v>
      </c>
      <c r="AC564" s="121">
        <f t="shared" si="53"/>
        <v>0</v>
      </c>
    </row>
    <row r="565" spans="1:30" ht="35.25" customHeight="1" x14ac:dyDescent="0.25">
      <c r="A565" s="89" t="s">
        <v>224</v>
      </c>
      <c r="B565" s="94" t="s">
        <v>3795</v>
      </c>
      <c r="C565" s="91" t="s">
        <v>97</v>
      </c>
      <c r="D565" s="91" t="s">
        <v>183</v>
      </c>
      <c r="E565" s="122" t="s">
        <v>1235</v>
      </c>
      <c r="F565" s="92" t="s">
        <v>16</v>
      </c>
      <c r="G565" s="92" t="s">
        <v>98</v>
      </c>
      <c r="H565" s="92" t="s">
        <v>2707</v>
      </c>
      <c r="I565" s="162" t="s">
        <v>316</v>
      </c>
      <c r="J565" s="96" t="s">
        <v>2154</v>
      </c>
      <c r="K565" s="95">
        <v>216</v>
      </c>
      <c r="L565" s="96"/>
      <c r="M565" s="95" t="s">
        <v>253</v>
      </c>
      <c r="N565" s="94" t="s">
        <v>423</v>
      </c>
      <c r="O565" s="94" t="s">
        <v>244</v>
      </c>
      <c r="P565" s="94" t="s">
        <v>2155</v>
      </c>
      <c r="Q565" s="98" t="s">
        <v>3794</v>
      </c>
      <c r="R565" s="98" t="s">
        <v>5749</v>
      </c>
      <c r="S565" s="99" t="s">
        <v>279</v>
      </c>
      <c r="T565" s="94" t="s">
        <v>315</v>
      </c>
      <c r="U565" s="120"/>
      <c r="V565" s="120"/>
      <c r="W565" s="100" t="str">
        <f>VLOOKUP(TRIM(X565),X10:Y92,2,FALSE)</f>
        <v>Andy</v>
      </c>
      <c r="X565" s="121" t="str">
        <f t="shared" si="49"/>
        <v>8.1</v>
      </c>
      <c r="Y565" s="124">
        <f t="shared" si="50"/>
        <v>0</v>
      </c>
      <c r="Z565" s="121">
        <f t="shared" si="48"/>
        <v>0</v>
      </c>
      <c r="AA565" s="121">
        <f t="shared" si="51"/>
        <v>17</v>
      </c>
      <c r="AB565" s="121">
        <f t="shared" si="52"/>
        <v>0</v>
      </c>
      <c r="AC565" s="121">
        <f t="shared" si="53"/>
        <v>0</v>
      </c>
    </row>
    <row r="566" spans="1:30" ht="35.25" customHeight="1" x14ac:dyDescent="0.25">
      <c r="A566" s="89" t="s">
        <v>224</v>
      </c>
      <c r="B566" s="94" t="s">
        <v>3797</v>
      </c>
      <c r="C566" s="91" t="s">
        <v>97</v>
      </c>
      <c r="D566" s="91" t="s">
        <v>183</v>
      </c>
      <c r="E566" s="122" t="s">
        <v>1236</v>
      </c>
      <c r="F566" s="92" t="s">
        <v>16</v>
      </c>
      <c r="G566" s="92" t="s">
        <v>98</v>
      </c>
      <c r="H566" s="92" t="s">
        <v>2708</v>
      </c>
      <c r="I566" s="162" t="s">
        <v>316</v>
      </c>
      <c r="J566" s="96" t="s">
        <v>105</v>
      </c>
      <c r="K566" s="95">
        <v>2510</v>
      </c>
      <c r="L566" s="96"/>
      <c r="M566" s="95" t="s">
        <v>253</v>
      </c>
      <c r="N566" s="94" t="s">
        <v>2159</v>
      </c>
      <c r="O566" s="94" t="s">
        <v>244</v>
      </c>
      <c r="P566" s="94" t="s">
        <v>2155</v>
      </c>
      <c r="Q566" s="98" t="s">
        <v>3796</v>
      </c>
      <c r="R566" s="98" t="s">
        <v>5750</v>
      </c>
      <c r="S566" s="99" t="s">
        <v>279</v>
      </c>
      <c r="T566" s="94" t="s">
        <v>315</v>
      </c>
      <c r="U566" s="120"/>
      <c r="V566" s="120"/>
      <c r="W566" s="100" t="str">
        <f>VLOOKUP(TRIM(X566),X10:Y92,2,FALSE)</f>
        <v>Andy</v>
      </c>
      <c r="X566" s="121" t="str">
        <f t="shared" si="49"/>
        <v>8.1</v>
      </c>
      <c r="Y566" s="124">
        <f t="shared" si="50"/>
        <v>0</v>
      </c>
      <c r="Z566" s="121">
        <f t="shared" si="48"/>
        <v>0</v>
      </c>
      <c r="AA566" s="121">
        <f t="shared" si="51"/>
        <v>17</v>
      </c>
      <c r="AB566" s="121">
        <f t="shared" si="52"/>
        <v>0</v>
      </c>
      <c r="AC566" s="121">
        <f t="shared" si="53"/>
        <v>0</v>
      </c>
    </row>
    <row r="567" spans="1:30" ht="35.25" customHeight="1" x14ac:dyDescent="0.25">
      <c r="A567" s="89" t="s">
        <v>224</v>
      </c>
      <c r="B567" s="94" t="s">
        <v>3799</v>
      </c>
      <c r="C567" s="91" t="s">
        <v>97</v>
      </c>
      <c r="D567" s="91" t="s">
        <v>183</v>
      </c>
      <c r="E567" s="122" t="s">
        <v>1237</v>
      </c>
      <c r="F567" s="92" t="s">
        <v>16</v>
      </c>
      <c r="G567" s="92" t="s">
        <v>98</v>
      </c>
      <c r="H567" s="92" t="s">
        <v>3800</v>
      </c>
      <c r="I567" s="162" t="s">
        <v>316</v>
      </c>
      <c r="J567" s="96" t="s">
        <v>105</v>
      </c>
      <c r="K567" s="95">
        <v>2511</v>
      </c>
      <c r="L567" s="96"/>
      <c r="M567" s="95" t="s">
        <v>253</v>
      </c>
      <c r="N567" s="94" t="s">
        <v>2159</v>
      </c>
      <c r="O567" s="94" t="s">
        <v>244</v>
      </c>
      <c r="P567" s="94" t="s">
        <v>2155</v>
      </c>
      <c r="Q567" s="98" t="s">
        <v>3798</v>
      </c>
      <c r="R567" s="98" t="s">
        <v>5751</v>
      </c>
      <c r="S567" s="99" t="s">
        <v>279</v>
      </c>
      <c r="T567" s="94" t="s">
        <v>315</v>
      </c>
      <c r="U567" s="120"/>
      <c r="V567" s="120"/>
      <c r="W567" s="100" t="str">
        <f>VLOOKUP(TRIM(X567),X10:Y92,2,FALSE)</f>
        <v>Andy</v>
      </c>
      <c r="X567" s="121" t="str">
        <f t="shared" si="49"/>
        <v>8.1</v>
      </c>
      <c r="Y567" s="124">
        <f t="shared" si="50"/>
        <v>0</v>
      </c>
      <c r="Z567" s="121">
        <f t="shared" si="48"/>
        <v>0</v>
      </c>
      <c r="AA567" s="121">
        <f t="shared" si="51"/>
        <v>17</v>
      </c>
      <c r="AB567" s="121">
        <f t="shared" si="52"/>
        <v>0</v>
      </c>
      <c r="AC567" s="121">
        <f t="shared" si="53"/>
        <v>0</v>
      </c>
    </row>
    <row r="568" spans="1:30" ht="35.25" customHeight="1" x14ac:dyDescent="0.25">
      <c r="A568" s="89" t="s">
        <v>224</v>
      </c>
      <c r="B568" s="94" t="s">
        <v>3802</v>
      </c>
      <c r="C568" s="91" t="s">
        <v>97</v>
      </c>
      <c r="D568" s="91" t="s">
        <v>183</v>
      </c>
      <c r="E568" s="122" t="s">
        <v>1238</v>
      </c>
      <c r="F568" s="92" t="s">
        <v>16</v>
      </c>
      <c r="G568" s="92" t="s">
        <v>98</v>
      </c>
      <c r="H568" s="92" t="s">
        <v>3803</v>
      </c>
      <c r="I568" s="162" t="s">
        <v>316</v>
      </c>
      <c r="J568" s="96" t="s">
        <v>246</v>
      </c>
      <c r="K568" s="95">
        <v>2584</v>
      </c>
      <c r="L568" s="96"/>
      <c r="M568" s="95" t="s">
        <v>253</v>
      </c>
      <c r="N568" s="94" t="s">
        <v>2147</v>
      </c>
      <c r="O568" s="94" t="s">
        <v>244</v>
      </c>
      <c r="P568" s="94" t="s">
        <v>2155</v>
      </c>
      <c r="Q568" s="98" t="s">
        <v>3801</v>
      </c>
      <c r="R568" s="98" t="s">
        <v>5752</v>
      </c>
      <c r="S568" s="99" t="s">
        <v>279</v>
      </c>
      <c r="T568" s="94" t="s">
        <v>315</v>
      </c>
      <c r="U568" s="120"/>
      <c r="V568" s="120"/>
      <c r="W568" s="100" t="str">
        <f>VLOOKUP(TRIM(X568),X10:Y92,2,FALSE)</f>
        <v>Andy</v>
      </c>
      <c r="X568" s="121" t="str">
        <f t="shared" si="49"/>
        <v>8.1</v>
      </c>
      <c r="Y568" s="124">
        <f t="shared" si="50"/>
        <v>0</v>
      </c>
      <c r="Z568" s="121">
        <f t="shared" si="48"/>
        <v>0</v>
      </c>
      <c r="AA568" s="121">
        <f t="shared" si="51"/>
        <v>17</v>
      </c>
      <c r="AB568" s="121">
        <f t="shared" si="52"/>
        <v>0</v>
      </c>
      <c r="AC568" s="121">
        <f t="shared" si="53"/>
        <v>0</v>
      </c>
    </row>
    <row r="569" spans="1:30" ht="35.25" customHeight="1" x14ac:dyDescent="0.25">
      <c r="A569" s="89" t="s">
        <v>224</v>
      </c>
      <c r="B569" s="94" t="s">
        <v>41</v>
      </c>
      <c r="C569" s="91" t="s">
        <v>97</v>
      </c>
      <c r="D569" s="91" t="s">
        <v>183</v>
      </c>
      <c r="E569" s="122" t="s">
        <v>1239</v>
      </c>
      <c r="F569" s="92" t="s">
        <v>251</v>
      </c>
      <c r="G569" s="92" t="s">
        <v>98</v>
      </c>
      <c r="H569" s="92" t="s">
        <v>3805</v>
      </c>
      <c r="I569" s="162" t="s">
        <v>316</v>
      </c>
      <c r="J569" s="96"/>
      <c r="K569" s="95"/>
      <c r="L569" s="96"/>
      <c r="M569" s="95"/>
      <c r="N569" s="94"/>
      <c r="O569" s="94" t="s">
        <v>244</v>
      </c>
      <c r="P569" s="94" t="s">
        <v>2155</v>
      </c>
      <c r="Q569" s="98" t="s">
        <v>3804</v>
      </c>
      <c r="R569" s="98" t="s">
        <v>227</v>
      </c>
      <c r="S569" s="99" t="s">
        <v>227</v>
      </c>
      <c r="T569" s="94" t="s">
        <v>315</v>
      </c>
      <c r="U569" s="120"/>
      <c r="V569" s="120"/>
      <c r="W569" s="100" t="str">
        <f>VLOOKUP(TRIM(X569),X10:Y92,2,FALSE)</f>
        <v>Andy</v>
      </c>
      <c r="X569" s="121" t="str">
        <f t="shared" si="49"/>
        <v>8.1</v>
      </c>
      <c r="Y569" s="124">
        <f t="shared" si="50"/>
        <v>0</v>
      </c>
      <c r="Z569" s="121">
        <f t="shared" si="48"/>
        <v>0</v>
      </c>
      <c r="AA569" s="121">
        <f t="shared" si="51"/>
        <v>17</v>
      </c>
      <c r="AB569" s="121">
        <f t="shared" si="52"/>
        <v>0</v>
      </c>
      <c r="AC569" s="121">
        <f t="shared" si="53"/>
        <v>0</v>
      </c>
      <c r="AD569" s="1" t="s">
        <v>525</v>
      </c>
    </row>
    <row r="570" spans="1:30" ht="35.25" customHeight="1" x14ac:dyDescent="0.25">
      <c r="A570" s="89" t="s">
        <v>224</v>
      </c>
      <c r="B570" s="94" t="s">
        <v>3807</v>
      </c>
      <c r="C570" s="91" t="s">
        <v>97</v>
      </c>
      <c r="D570" s="91" t="s">
        <v>183</v>
      </c>
      <c r="E570" s="122" t="s">
        <v>1240</v>
      </c>
      <c r="F570" s="92" t="s">
        <v>16</v>
      </c>
      <c r="G570" s="92" t="s">
        <v>98</v>
      </c>
      <c r="H570" s="92" t="s">
        <v>2709</v>
      </c>
      <c r="I570" s="162" t="s">
        <v>316</v>
      </c>
      <c r="J570" s="96" t="s">
        <v>2154</v>
      </c>
      <c r="K570" s="95">
        <v>217</v>
      </c>
      <c r="L570" s="96"/>
      <c r="M570" s="95" t="s">
        <v>253</v>
      </c>
      <c r="N570" s="94" t="s">
        <v>423</v>
      </c>
      <c r="O570" s="94" t="s">
        <v>244</v>
      </c>
      <c r="P570" s="94" t="s">
        <v>2155</v>
      </c>
      <c r="Q570" s="98" t="s">
        <v>3806</v>
      </c>
      <c r="R570" s="98" t="s">
        <v>227</v>
      </c>
      <c r="S570" s="99" t="s">
        <v>227</v>
      </c>
      <c r="T570" s="94" t="s">
        <v>315</v>
      </c>
      <c r="U570" s="120"/>
      <c r="V570" s="120"/>
      <c r="W570" s="100" t="str">
        <f>VLOOKUP(TRIM(X570),X10:Y92,2,FALSE)</f>
        <v>Andy</v>
      </c>
      <c r="X570" s="121" t="str">
        <f t="shared" si="49"/>
        <v>8.1</v>
      </c>
      <c r="Y570" s="124">
        <f t="shared" si="50"/>
        <v>0</v>
      </c>
      <c r="Z570" s="121">
        <f t="shared" si="48"/>
        <v>0</v>
      </c>
      <c r="AA570" s="121">
        <f t="shared" si="51"/>
        <v>17</v>
      </c>
      <c r="AB570" s="121">
        <f t="shared" si="52"/>
        <v>0</v>
      </c>
      <c r="AC570" s="121">
        <f t="shared" si="53"/>
        <v>0</v>
      </c>
      <c r="AD570" s="1" t="s">
        <v>525</v>
      </c>
    </row>
    <row r="571" spans="1:30" ht="35.25" customHeight="1" x14ac:dyDescent="0.25">
      <c r="A571" s="89" t="s">
        <v>224</v>
      </c>
      <c r="B571" s="94" t="s">
        <v>3809</v>
      </c>
      <c r="C571" s="91" t="s">
        <v>97</v>
      </c>
      <c r="D571" s="91" t="s">
        <v>183</v>
      </c>
      <c r="E571" s="122" t="s">
        <v>1241</v>
      </c>
      <c r="F571" s="92" t="s">
        <v>16</v>
      </c>
      <c r="G571" s="92" t="s">
        <v>98</v>
      </c>
      <c r="H571" s="92" t="s">
        <v>3810</v>
      </c>
      <c r="I571" s="162" t="s">
        <v>316</v>
      </c>
      <c r="J571" s="96" t="s">
        <v>2154</v>
      </c>
      <c r="K571" s="95">
        <v>218</v>
      </c>
      <c r="L571" s="96"/>
      <c r="M571" s="95" t="s">
        <v>253</v>
      </c>
      <c r="N571" s="94" t="s">
        <v>423</v>
      </c>
      <c r="O571" s="94" t="s">
        <v>244</v>
      </c>
      <c r="P571" s="94" t="s">
        <v>2155</v>
      </c>
      <c r="Q571" s="98" t="s">
        <v>3808</v>
      </c>
      <c r="R571" s="98" t="s">
        <v>5753</v>
      </c>
      <c r="S571" s="99" t="s">
        <v>279</v>
      </c>
      <c r="T571" s="94" t="s">
        <v>315</v>
      </c>
      <c r="U571" s="120"/>
      <c r="V571" s="120"/>
      <c r="W571" s="100" t="str">
        <f>VLOOKUP(TRIM(X571),X10:Y92,2,FALSE)</f>
        <v>Andy</v>
      </c>
      <c r="X571" s="121" t="str">
        <f t="shared" si="49"/>
        <v>8.1</v>
      </c>
      <c r="Y571" s="124">
        <f t="shared" si="50"/>
        <v>0</v>
      </c>
      <c r="Z571" s="121">
        <f t="shared" si="48"/>
        <v>0</v>
      </c>
      <c r="AA571" s="121">
        <f t="shared" si="51"/>
        <v>17</v>
      </c>
      <c r="AB571" s="121">
        <f t="shared" si="52"/>
        <v>0</v>
      </c>
      <c r="AC571" s="121">
        <f t="shared" si="53"/>
        <v>0</v>
      </c>
      <c r="AD571" s="1" t="s">
        <v>525</v>
      </c>
    </row>
    <row r="572" spans="1:30" ht="35.25" customHeight="1" x14ac:dyDescent="0.25">
      <c r="A572" s="89" t="s">
        <v>224</v>
      </c>
      <c r="B572" s="94" t="s">
        <v>3277</v>
      </c>
      <c r="C572" s="91" t="s">
        <v>97</v>
      </c>
      <c r="D572" s="91" t="s">
        <v>183</v>
      </c>
      <c r="E572" s="122" t="s">
        <v>1242</v>
      </c>
      <c r="F572" s="92" t="s">
        <v>16</v>
      </c>
      <c r="G572" s="92" t="s">
        <v>98</v>
      </c>
      <c r="H572" s="92" t="s">
        <v>2710</v>
      </c>
      <c r="I572" s="162" t="s">
        <v>316</v>
      </c>
      <c r="J572" s="96" t="s">
        <v>246</v>
      </c>
      <c r="K572" s="95">
        <v>2585</v>
      </c>
      <c r="L572" s="96"/>
      <c r="M572" s="95" t="s">
        <v>253</v>
      </c>
      <c r="N572" s="94" t="s">
        <v>2147</v>
      </c>
      <c r="O572" s="94" t="s">
        <v>244</v>
      </c>
      <c r="P572" s="94" t="s">
        <v>2155</v>
      </c>
      <c r="Q572" s="98" t="s">
        <v>3811</v>
      </c>
      <c r="R572" s="98" t="s">
        <v>5754</v>
      </c>
      <c r="S572" s="99" t="s">
        <v>279</v>
      </c>
      <c r="T572" s="94" t="s">
        <v>315</v>
      </c>
      <c r="U572" s="120"/>
      <c r="V572" s="120"/>
      <c r="W572" s="100" t="str">
        <f>VLOOKUP(TRIM(X572),X10:Y92,2,FALSE)</f>
        <v>Andy</v>
      </c>
      <c r="X572" s="121" t="str">
        <f t="shared" si="49"/>
        <v>8.1</v>
      </c>
      <c r="Y572" s="124">
        <f t="shared" si="50"/>
        <v>0</v>
      </c>
      <c r="Z572" s="121">
        <f t="shared" si="48"/>
        <v>0</v>
      </c>
      <c r="AA572" s="121">
        <f t="shared" si="51"/>
        <v>17</v>
      </c>
      <c r="AB572" s="121">
        <f t="shared" si="52"/>
        <v>0</v>
      </c>
      <c r="AC572" s="121">
        <f t="shared" si="53"/>
        <v>0</v>
      </c>
      <c r="AD572" s="1" t="s">
        <v>525</v>
      </c>
    </row>
    <row r="573" spans="1:30" ht="35.25" customHeight="1" x14ac:dyDescent="0.25">
      <c r="A573" s="89" t="s">
        <v>224</v>
      </c>
      <c r="B573" s="94" t="s">
        <v>3813</v>
      </c>
      <c r="C573" s="91" t="s">
        <v>97</v>
      </c>
      <c r="D573" s="91" t="s">
        <v>183</v>
      </c>
      <c r="E573" s="122" t="s">
        <v>1243</v>
      </c>
      <c r="F573" s="92" t="s">
        <v>16</v>
      </c>
      <c r="G573" s="92" t="s">
        <v>98</v>
      </c>
      <c r="H573" s="92" t="s">
        <v>2710</v>
      </c>
      <c r="I573" s="162" t="s">
        <v>316</v>
      </c>
      <c r="J573" s="96" t="s">
        <v>105</v>
      </c>
      <c r="K573" s="95">
        <v>2512</v>
      </c>
      <c r="L573" s="96"/>
      <c r="M573" s="95" t="s">
        <v>253</v>
      </c>
      <c r="N573" s="94" t="s">
        <v>2159</v>
      </c>
      <c r="O573" s="94" t="s">
        <v>244</v>
      </c>
      <c r="P573" s="94" t="s">
        <v>2155</v>
      </c>
      <c r="Q573" s="98" t="s">
        <v>3812</v>
      </c>
      <c r="R573" s="98" t="s">
        <v>5755</v>
      </c>
      <c r="S573" s="99" t="s">
        <v>279</v>
      </c>
      <c r="T573" s="94" t="s">
        <v>315</v>
      </c>
      <c r="U573" s="120"/>
      <c r="V573" s="120"/>
      <c r="W573" s="100" t="str">
        <f>VLOOKUP(TRIM(X573),X10:Y92,2,FALSE)</f>
        <v>Andy</v>
      </c>
      <c r="X573" s="121" t="str">
        <f t="shared" si="49"/>
        <v>8.1</v>
      </c>
      <c r="Y573" s="124">
        <f t="shared" si="50"/>
        <v>0</v>
      </c>
      <c r="Z573" s="121">
        <f t="shared" si="48"/>
        <v>0</v>
      </c>
      <c r="AA573" s="121">
        <f t="shared" si="51"/>
        <v>17</v>
      </c>
      <c r="AB573" s="121">
        <f t="shared" si="52"/>
        <v>0</v>
      </c>
      <c r="AC573" s="121">
        <f t="shared" si="53"/>
        <v>0</v>
      </c>
      <c r="AD573" s="1" t="s">
        <v>525</v>
      </c>
    </row>
    <row r="574" spans="1:30" ht="35.25" customHeight="1" x14ac:dyDescent="0.25">
      <c r="A574" s="89" t="s">
        <v>224</v>
      </c>
      <c r="B574" s="94" t="s">
        <v>3816</v>
      </c>
      <c r="C574" s="91" t="s">
        <v>97</v>
      </c>
      <c r="D574" s="91" t="s">
        <v>183</v>
      </c>
      <c r="E574" s="122" t="s">
        <v>1244</v>
      </c>
      <c r="F574" s="92" t="s">
        <v>16</v>
      </c>
      <c r="G574" s="92" t="s">
        <v>98</v>
      </c>
      <c r="H574" s="92" t="s">
        <v>3817</v>
      </c>
      <c r="I574" s="162" t="s">
        <v>3814</v>
      </c>
      <c r="J574" s="96" t="s">
        <v>2154</v>
      </c>
      <c r="K574" s="95">
        <v>219</v>
      </c>
      <c r="L574" s="96"/>
      <c r="M574" s="95" t="s">
        <v>253</v>
      </c>
      <c r="N574" s="94" t="s">
        <v>423</v>
      </c>
      <c r="O574" s="94" t="s">
        <v>244</v>
      </c>
      <c r="P574" s="94" t="s">
        <v>2155</v>
      </c>
      <c r="Q574" s="98" t="s">
        <v>3815</v>
      </c>
      <c r="R574" s="98" t="s">
        <v>5756</v>
      </c>
      <c r="S574" s="99" t="s">
        <v>279</v>
      </c>
      <c r="T574" s="94" t="s">
        <v>315</v>
      </c>
      <c r="U574" s="120"/>
      <c r="V574" s="120"/>
      <c r="W574" s="100" t="str">
        <f>VLOOKUP(TRIM(X574),X10:Y92,2,FALSE)</f>
        <v>Andy</v>
      </c>
      <c r="X574" s="121" t="str">
        <f t="shared" si="49"/>
        <v>8.1</v>
      </c>
      <c r="Y574" s="124">
        <f t="shared" si="50"/>
        <v>0</v>
      </c>
      <c r="Z574" s="121">
        <f t="shared" si="48"/>
        <v>0</v>
      </c>
      <c r="AA574" s="121">
        <f t="shared" si="51"/>
        <v>46</v>
      </c>
      <c r="AB574" s="121">
        <f t="shared" si="52"/>
        <v>0</v>
      </c>
      <c r="AC574" s="121">
        <f t="shared" si="53"/>
        <v>0</v>
      </c>
    </row>
    <row r="575" spans="1:30" ht="35.25" customHeight="1" x14ac:dyDescent="0.25">
      <c r="A575" s="89" t="s">
        <v>224</v>
      </c>
      <c r="B575" s="94" t="s">
        <v>3819</v>
      </c>
      <c r="C575" s="91" t="s">
        <v>97</v>
      </c>
      <c r="D575" s="91" t="s">
        <v>183</v>
      </c>
      <c r="E575" s="122" t="s">
        <v>1245</v>
      </c>
      <c r="F575" s="92" t="s">
        <v>16</v>
      </c>
      <c r="G575" s="92" t="s">
        <v>98</v>
      </c>
      <c r="H575" s="92" t="s">
        <v>3820</v>
      </c>
      <c r="I575" s="162" t="s">
        <v>325</v>
      </c>
      <c r="J575" s="96" t="s">
        <v>105</v>
      </c>
      <c r="K575" s="95">
        <v>2513</v>
      </c>
      <c r="L575" s="96"/>
      <c r="M575" s="95" t="s">
        <v>253</v>
      </c>
      <c r="N575" s="94" t="s">
        <v>2159</v>
      </c>
      <c r="O575" s="94" t="s">
        <v>244</v>
      </c>
      <c r="P575" s="94" t="s">
        <v>2155</v>
      </c>
      <c r="Q575" s="98" t="s">
        <v>3818</v>
      </c>
      <c r="R575" s="98" t="s">
        <v>5757</v>
      </c>
      <c r="S575" s="99" t="s">
        <v>279</v>
      </c>
      <c r="T575" s="94" t="s">
        <v>315</v>
      </c>
      <c r="U575" s="120"/>
      <c r="V575" s="120"/>
      <c r="W575" s="100" t="str">
        <f>VLOOKUP(TRIM(X575),X10:Y92,2,FALSE)</f>
        <v>Andy</v>
      </c>
      <c r="X575" s="121" t="str">
        <f t="shared" si="49"/>
        <v>8.1</v>
      </c>
      <c r="Y575" s="124">
        <f t="shared" si="50"/>
        <v>0</v>
      </c>
      <c r="Z575" s="121">
        <f t="shared" si="48"/>
        <v>0</v>
      </c>
      <c r="AA575" s="121">
        <f t="shared" si="51"/>
        <v>6</v>
      </c>
      <c r="AB575" s="121">
        <f t="shared" si="52"/>
        <v>0</v>
      </c>
      <c r="AC575" s="121">
        <f t="shared" si="53"/>
        <v>0</v>
      </c>
    </row>
    <row r="576" spans="1:30" ht="35.25" customHeight="1" x14ac:dyDescent="0.25">
      <c r="A576" s="89" t="s">
        <v>224</v>
      </c>
      <c r="B576" s="94" t="s">
        <v>3822</v>
      </c>
      <c r="C576" s="91" t="s">
        <v>97</v>
      </c>
      <c r="D576" s="91" t="s">
        <v>183</v>
      </c>
      <c r="E576" s="122" t="s">
        <v>1246</v>
      </c>
      <c r="F576" s="92" t="s">
        <v>16</v>
      </c>
      <c r="G576" s="92" t="s">
        <v>98</v>
      </c>
      <c r="H576" s="92" t="s">
        <v>3820</v>
      </c>
      <c r="I576" s="162" t="s">
        <v>325</v>
      </c>
      <c r="J576" s="96" t="s">
        <v>246</v>
      </c>
      <c r="K576" s="95">
        <v>2586</v>
      </c>
      <c r="L576" s="96"/>
      <c r="M576" s="95" t="s">
        <v>253</v>
      </c>
      <c r="N576" s="94" t="s">
        <v>2147</v>
      </c>
      <c r="O576" s="94" t="s">
        <v>244</v>
      </c>
      <c r="P576" s="94" t="s">
        <v>2155</v>
      </c>
      <c r="Q576" s="98" t="s">
        <v>3821</v>
      </c>
      <c r="R576" s="98" t="s">
        <v>5758</v>
      </c>
      <c r="S576" s="99" t="s">
        <v>279</v>
      </c>
      <c r="T576" s="94" t="s">
        <v>315</v>
      </c>
      <c r="U576" s="120"/>
      <c r="V576" s="120"/>
      <c r="W576" s="100" t="str">
        <f>VLOOKUP(TRIM(X576),X10:Y92,2,FALSE)</f>
        <v>Andy</v>
      </c>
      <c r="X576" s="121" t="str">
        <f t="shared" si="49"/>
        <v>8.1</v>
      </c>
      <c r="Y576" s="124">
        <f t="shared" si="50"/>
        <v>0</v>
      </c>
      <c r="Z576" s="121">
        <f t="shared" si="48"/>
        <v>0</v>
      </c>
      <c r="AA576" s="121">
        <f t="shared" si="51"/>
        <v>6</v>
      </c>
      <c r="AB576" s="121">
        <f t="shared" si="52"/>
        <v>0</v>
      </c>
      <c r="AC576" s="121">
        <f t="shared" si="53"/>
        <v>0</v>
      </c>
    </row>
    <row r="577" spans="1:31" ht="37.15" customHeight="1" x14ac:dyDescent="0.25">
      <c r="A577" s="89" t="s">
        <v>224</v>
      </c>
      <c r="B577" s="94" t="s">
        <v>41</v>
      </c>
      <c r="C577" s="91" t="s">
        <v>97</v>
      </c>
      <c r="D577" s="91" t="s">
        <v>183</v>
      </c>
      <c r="E577" s="122" t="s">
        <v>1247</v>
      </c>
      <c r="F577" s="92" t="s">
        <v>2711</v>
      </c>
      <c r="G577" s="92" t="s">
        <v>104</v>
      </c>
      <c r="H577" s="92" t="s">
        <v>2712</v>
      </c>
      <c r="I577" s="162" t="s">
        <v>2713</v>
      </c>
      <c r="J577" s="96"/>
      <c r="K577" s="95"/>
      <c r="L577" s="96"/>
      <c r="M577" s="95"/>
      <c r="N577" s="94"/>
      <c r="O577" s="94" t="s">
        <v>244</v>
      </c>
      <c r="P577" s="94" t="s">
        <v>2155</v>
      </c>
      <c r="Q577" s="98" t="s">
        <v>2714</v>
      </c>
      <c r="R577" s="98" t="s">
        <v>227</v>
      </c>
      <c r="S577" s="99" t="s">
        <v>227</v>
      </c>
      <c r="T577" s="94" t="s">
        <v>315</v>
      </c>
      <c r="U577" s="120"/>
      <c r="V577" s="120"/>
      <c r="W577" s="100" t="str">
        <f>VLOOKUP(TRIM(X577),X10:Y92,2,FALSE)</f>
        <v>Andy</v>
      </c>
      <c r="X577" s="121" t="str">
        <f t="shared" si="49"/>
        <v>8.1</v>
      </c>
      <c r="Y577" s="124">
        <f t="shared" si="50"/>
        <v>0</v>
      </c>
      <c r="Z577" s="121">
        <f t="shared" si="48"/>
        <v>0</v>
      </c>
      <c r="AA577" s="121">
        <f t="shared" si="51"/>
        <v>20</v>
      </c>
      <c r="AB577" s="121">
        <f t="shared" si="52"/>
        <v>0</v>
      </c>
      <c r="AC577" s="121">
        <f t="shared" si="53"/>
        <v>0</v>
      </c>
    </row>
    <row r="578" spans="1:31" ht="35.25" customHeight="1" x14ac:dyDescent="0.25">
      <c r="A578" s="89" t="s">
        <v>224</v>
      </c>
      <c r="B578" s="94" t="s">
        <v>41</v>
      </c>
      <c r="C578" s="91" t="s">
        <v>97</v>
      </c>
      <c r="D578" s="91" t="s">
        <v>185</v>
      </c>
      <c r="E578" s="122" t="s">
        <v>1248</v>
      </c>
      <c r="F578" s="92" t="s">
        <v>406</v>
      </c>
      <c r="G578" s="92" t="s">
        <v>104</v>
      </c>
      <c r="H578" s="92" t="s">
        <v>2715</v>
      </c>
      <c r="I578" s="162" t="s">
        <v>2713</v>
      </c>
      <c r="J578" s="96"/>
      <c r="K578" s="95"/>
      <c r="L578" s="96"/>
      <c r="M578" s="95"/>
      <c r="N578" s="94"/>
      <c r="O578" s="94" t="s">
        <v>244</v>
      </c>
      <c r="P578" s="94" t="s">
        <v>2155</v>
      </c>
      <c r="Q578" s="98" t="s">
        <v>2716</v>
      </c>
      <c r="R578" s="98" t="s">
        <v>6824</v>
      </c>
      <c r="S578" s="99" t="s">
        <v>279</v>
      </c>
      <c r="T578" s="94" t="s">
        <v>6747</v>
      </c>
      <c r="U578" s="120"/>
      <c r="V578" s="120"/>
      <c r="W578" s="100" t="str">
        <f>VLOOKUP(TRIM(X578),X10:Y92,2,FALSE)</f>
        <v>Puneet</v>
      </c>
      <c r="X578" s="121" t="str">
        <f t="shared" si="49"/>
        <v>9.2</v>
      </c>
      <c r="Y578" s="124">
        <f t="shared" si="50"/>
        <v>0</v>
      </c>
      <c r="Z578" s="121">
        <f t="shared" si="48"/>
        <v>0</v>
      </c>
      <c r="AA578" s="121">
        <f t="shared" si="51"/>
        <v>20</v>
      </c>
      <c r="AB578" s="121">
        <f t="shared" si="52"/>
        <v>0</v>
      </c>
      <c r="AC578" s="121">
        <f t="shared" si="53"/>
        <v>0</v>
      </c>
    </row>
    <row r="579" spans="1:31" ht="35.25" customHeight="1" x14ac:dyDescent="0.25">
      <c r="A579" s="89" t="s">
        <v>224</v>
      </c>
      <c r="B579" s="94" t="s">
        <v>3824</v>
      </c>
      <c r="C579" s="91" t="s">
        <v>97</v>
      </c>
      <c r="D579" s="91" t="s">
        <v>1976</v>
      </c>
      <c r="E579" s="122" t="s">
        <v>1249</v>
      </c>
      <c r="F579" s="92" t="s">
        <v>16</v>
      </c>
      <c r="G579" s="92" t="s">
        <v>98</v>
      </c>
      <c r="H579" s="92" t="s">
        <v>2717</v>
      </c>
      <c r="I579" s="162" t="s">
        <v>3206</v>
      </c>
      <c r="J579" s="96" t="s">
        <v>246</v>
      </c>
      <c r="K579" s="95">
        <v>2587</v>
      </c>
      <c r="L579" s="96"/>
      <c r="M579" s="95" t="s">
        <v>253</v>
      </c>
      <c r="N579" s="94" t="s">
        <v>2147</v>
      </c>
      <c r="O579" s="94" t="s">
        <v>244</v>
      </c>
      <c r="P579" s="94" t="s">
        <v>2169</v>
      </c>
      <c r="Q579" s="98" t="s">
        <v>3823</v>
      </c>
      <c r="R579" s="98" t="s">
        <v>6303</v>
      </c>
      <c r="S579" s="99" t="s">
        <v>279</v>
      </c>
      <c r="T579" s="94" t="s">
        <v>344</v>
      </c>
      <c r="U579" s="120"/>
      <c r="V579" s="120"/>
      <c r="W579" s="100" t="str">
        <f>VLOOKUP(TRIM(X579),X10:Y92,2,FALSE)</f>
        <v>Andy</v>
      </c>
      <c r="X579" s="121" t="str">
        <f t="shared" si="49"/>
        <v>8.6.2</v>
      </c>
      <c r="Y579" s="124">
        <f t="shared" si="50"/>
        <v>0</v>
      </c>
      <c r="Z579" s="121">
        <f t="shared" si="48"/>
        <v>0</v>
      </c>
      <c r="AA579" s="121">
        <f t="shared" si="51"/>
        <v>22</v>
      </c>
      <c r="AB579" s="121">
        <f t="shared" si="52"/>
        <v>0</v>
      </c>
      <c r="AC579" s="121">
        <f t="shared" si="53"/>
        <v>0</v>
      </c>
    </row>
    <row r="580" spans="1:31" ht="37.15" customHeight="1" x14ac:dyDescent="0.25">
      <c r="A580" s="89" t="s">
        <v>224</v>
      </c>
      <c r="B580" s="94" t="s">
        <v>3799</v>
      </c>
      <c r="C580" s="91" t="s">
        <v>97</v>
      </c>
      <c r="D580" s="91" t="s">
        <v>183</v>
      </c>
      <c r="E580" s="122" t="s">
        <v>1250</v>
      </c>
      <c r="F580" s="92" t="s">
        <v>16</v>
      </c>
      <c r="G580" s="92" t="s">
        <v>98</v>
      </c>
      <c r="H580" s="92" t="s">
        <v>2718</v>
      </c>
      <c r="I580" s="162" t="s">
        <v>111</v>
      </c>
      <c r="J580" s="96" t="s">
        <v>105</v>
      </c>
      <c r="K580" s="95">
        <v>2514</v>
      </c>
      <c r="L580" s="96"/>
      <c r="M580" s="95" t="s">
        <v>253</v>
      </c>
      <c r="N580" s="94" t="s">
        <v>2159</v>
      </c>
      <c r="O580" s="94" t="s">
        <v>244</v>
      </c>
      <c r="P580" s="94" t="s">
        <v>2155</v>
      </c>
      <c r="Q580" s="98" t="s">
        <v>3825</v>
      </c>
      <c r="R580" s="98" t="s">
        <v>5759</v>
      </c>
      <c r="S580" s="99" t="s">
        <v>279</v>
      </c>
      <c r="T580" s="94" t="s">
        <v>2719</v>
      </c>
      <c r="U580" s="120"/>
      <c r="V580" s="120"/>
      <c r="W580" s="100" t="str">
        <f>VLOOKUP(TRIM(X580),X10:Y92,2,FALSE)</f>
        <v>Andy</v>
      </c>
      <c r="X580" s="121" t="str">
        <f t="shared" si="49"/>
        <v>8.1</v>
      </c>
      <c r="Y580" s="124">
        <f t="shared" si="50"/>
        <v>0</v>
      </c>
      <c r="Z580" s="121">
        <f t="shared" si="48"/>
        <v>0</v>
      </c>
      <c r="AA580" s="121">
        <f t="shared" si="51"/>
        <v>4</v>
      </c>
      <c r="AB580" s="121">
        <f t="shared" si="52"/>
        <v>0</v>
      </c>
      <c r="AC580" s="121">
        <f t="shared" si="53"/>
        <v>0</v>
      </c>
    </row>
    <row r="581" spans="1:31" ht="35.25" customHeight="1" x14ac:dyDescent="0.25">
      <c r="A581" s="89" t="s">
        <v>224</v>
      </c>
      <c r="B581" s="94" t="s">
        <v>2424</v>
      </c>
      <c r="C581" s="91" t="s">
        <v>97</v>
      </c>
      <c r="D581" s="91" t="s">
        <v>173</v>
      </c>
      <c r="E581" s="122" t="s">
        <v>1251</v>
      </c>
      <c r="F581" s="92" t="s">
        <v>270</v>
      </c>
      <c r="G581" s="92" t="s">
        <v>98</v>
      </c>
      <c r="H581" s="92" t="s">
        <v>2720</v>
      </c>
      <c r="I581" s="162" t="s">
        <v>316</v>
      </c>
      <c r="J581" s="96"/>
      <c r="K581" s="95"/>
      <c r="L581" s="96"/>
      <c r="M581" s="95"/>
      <c r="N581" s="94"/>
      <c r="O581" s="94" t="s">
        <v>124</v>
      </c>
      <c r="P581" s="94" t="s">
        <v>2510</v>
      </c>
      <c r="Q581" s="98" t="s">
        <v>2721</v>
      </c>
      <c r="R581" s="98" t="s">
        <v>5342</v>
      </c>
      <c r="S581" s="99" t="s">
        <v>269</v>
      </c>
      <c r="T581" s="94" t="s">
        <v>315</v>
      </c>
      <c r="U581" s="120"/>
      <c r="V581" s="120"/>
      <c r="W581" s="100" t="str">
        <f>VLOOKUP(TRIM(X581),X10:Y92,2,FALSE)</f>
        <v>Tao</v>
      </c>
      <c r="X581" s="121" t="str">
        <f t="shared" si="49"/>
        <v>7.4</v>
      </c>
      <c r="Y581" s="124">
        <f t="shared" si="50"/>
        <v>0</v>
      </c>
      <c r="Z581" s="121">
        <f t="shared" si="48"/>
        <v>0</v>
      </c>
      <c r="AA581" s="121">
        <f t="shared" si="51"/>
        <v>17</v>
      </c>
      <c r="AB581" s="121">
        <f t="shared" si="52"/>
        <v>0</v>
      </c>
      <c r="AC581" s="121">
        <f t="shared" si="53"/>
        <v>0</v>
      </c>
      <c r="AE581" s="1" t="s">
        <v>526</v>
      </c>
    </row>
    <row r="582" spans="1:31" ht="35.25" customHeight="1" x14ac:dyDescent="0.25">
      <c r="A582" s="89" t="s">
        <v>224</v>
      </c>
      <c r="B582" s="94" t="s">
        <v>3827</v>
      </c>
      <c r="C582" s="91" t="s">
        <v>97</v>
      </c>
      <c r="D582" s="91" t="s">
        <v>183</v>
      </c>
      <c r="E582" s="122" t="s">
        <v>1252</v>
      </c>
      <c r="F582" s="92" t="s">
        <v>16</v>
      </c>
      <c r="G582" s="92" t="s">
        <v>98</v>
      </c>
      <c r="H582" s="92" t="s">
        <v>2722</v>
      </c>
      <c r="I582" s="162" t="s">
        <v>111</v>
      </c>
      <c r="J582" s="96" t="s">
        <v>2154</v>
      </c>
      <c r="K582" s="95">
        <v>220</v>
      </c>
      <c r="L582" s="96"/>
      <c r="M582" s="95" t="s">
        <v>253</v>
      </c>
      <c r="N582" s="94" t="s">
        <v>423</v>
      </c>
      <c r="O582" s="94" t="s">
        <v>244</v>
      </c>
      <c r="P582" s="94" t="s">
        <v>2155</v>
      </c>
      <c r="Q582" s="98" t="s">
        <v>3826</v>
      </c>
      <c r="R582" s="98" t="s">
        <v>5760</v>
      </c>
      <c r="S582" s="99" t="s">
        <v>279</v>
      </c>
      <c r="T582" s="94" t="s">
        <v>2719</v>
      </c>
      <c r="U582" s="120"/>
      <c r="V582" s="120"/>
      <c r="W582" s="100" t="str">
        <f>VLOOKUP(TRIM(X582),X10:Y92,2,FALSE)</f>
        <v>Andy</v>
      </c>
      <c r="X582" s="121" t="str">
        <f t="shared" si="49"/>
        <v>8.1</v>
      </c>
      <c r="Y582" s="124">
        <f t="shared" si="50"/>
        <v>0</v>
      </c>
      <c r="Z582" s="121">
        <f t="shared" si="48"/>
        <v>0</v>
      </c>
      <c r="AA582" s="121">
        <f t="shared" si="51"/>
        <v>4</v>
      </c>
      <c r="AB582" s="121">
        <f t="shared" si="52"/>
        <v>0</v>
      </c>
      <c r="AC582" s="121">
        <f t="shared" si="53"/>
        <v>0</v>
      </c>
    </row>
    <row r="583" spans="1:31" ht="35.25" customHeight="1" x14ac:dyDescent="0.25">
      <c r="A583" s="89" t="s">
        <v>224</v>
      </c>
      <c r="B583" s="94" t="s">
        <v>2204</v>
      </c>
      <c r="C583" s="91" t="s">
        <v>97</v>
      </c>
      <c r="D583" s="91" t="s">
        <v>88</v>
      </c>
      <c r="E583" s="122" t="s">
        <v>1253</v>
      </c>
      <c r="F583" s="92" t="s">
        <v>270</v>
      </c>
      <c r="G583" s="92" t="s">
        <v>98</v>
      </c>
      <c r="H583" s="92" t="s">
        <v>2723</v>
      </c>
      <c r="I583" s="162" t="s">
        <v>318</v>
      </c>
      <c r="J583" s="96"/>
      <c r="K583" s="95"/>
      <c r="L583" s="96"/>
      <c r="M583" s="95"/>
      <c r="N583" s="94"/>
      <c r="O583" s="94" t="s">
        <v>124</v>
      </c>
      <c r="P583" s="94" t="s">
        <v>228</v>
      </c>
      <c r="Q583" s="98" t="s">
        <v>2724</v>
      </c>
      <c r="R583" s="98" t="s">
        <v>5344</v>
      </c>
      <c r="S583" s="99" t="s">
        <v>227</v>
      </c>
      <c r="T583" s="94" t="s">
        <v>315</v>
      </c>
      <c r="U583" s="120"/>
      <c r="V583" s="120"/>
      <c r="W583" s="100" t="str">
        <f>VLOOKUP(TRIM(X583),X10:Y92,2,FALSE)</f>
        <v>Tao</v>
      </c>
      <c r="X583" s="121" t="str">
        <f t="shared" si="49"/>
        <v>7.3</v>
      </c>
      <c r="Y583" s="124">
        <f t="shared" si="50"/>
        <v>0</v>
      </c>
      <c r="Z583" s="121">
        <f t="shared" si="48"/>
        <v>0</v>
      </c>
      <c r="AA583" s="121">
        <f t="shared" si="51"/>
        <v>17</v>
      </c>
      <c r="AB583" s="121">
        <f t="shared" si="52"/>
        <v>0</v>
      </c>
      <c r="AC583" s="121">
        <f t="shared" si="53"/>
        <v>0</v>
      </c>
    </row>
    <row r="584" spans="1:31" ht="35.25" customHeight="1" x14ac:dyDescent="0.25">
      <c r="A584" s="89" t="s">
        <v>224</v>
      </c>
      <c r="B584" s="94" t="s">
        <v>3781</v>
      </c>
      <c r="C584" s="91" t="s">
        <v>97</v>
      </c>
      <c r="D584" s="91" t="s">
        <v>88</v>
      </c>
      <c r="E584" s="122" t="s">
        <v>1254</v>
      </c>
      <c r="F584" s="92" t="s">
        <v>16</v>
      </c>
      <c r="G584" s="92" t="s">
        <v>98</v>
      </c>
      <c r="H584" s="92" t="s">
        <v>2725</v>
      </c>
      <c r="I584" s="162" t="s">
        <v>318</v>
      </c>
      <c r="J584" s="96" t="s">
        <v>246</v>
      </c>
      <c r="K584" s="95">
        <v>2588</v>
      </c>
      <c r="L584" s="96"/>
      <c r="M584" s="95" t="s">
        <v>106</v>
      </c>
      <c r="N584" s="94" t="s">
        <v>2147</v>
      </c>
      <c r="O584" s="94" t="s">
        <v>124</v>
      </c>
      <c r="P584" s="94" t="s">
        <v>228</v>
      </c>
      <c r="Q584" s="98" t="s">
        <v>3828</v>
      </c>
      <c r="R584" s="98" t="s">
        <v>5360</v>
      </c>
      <c r="S584" s="99" t="s">
        <v>269</v>
      </c>
      <c r="T584" s="94" t="s">
        <v>315</v>
      </c>
      <c r="U584" s="120"/>
      <c r="V584" s="120"/>
      <c r="W584" s="100" t="str">
        <f>VLOOKUP(TRIM(X584),X10:Y92,2,FALSE)</f>
        <v>Tao</v>
      </c>
      <c r="X584" s="121" t="str">
        <f t="shared" si="49"/>
        <v>7.3</v>
      </c>
      <c r="Y584" s="124">
        <f t="shared" si="50"/>
        <v>0</v>
      </c>
      <c r="Z584" s="121">
        <f t="shared" si="48"/>
        <v>0</v>
      </c>
      <c r="AA584" s="121">
        <f t="shared" si="51"/>
        <v>17</v>
      </c>
      <c r="AB584" s="121">
        <f t="shared" si="52"/>
        <v>0</v>
      </c>
      <c r="AC584" s="121">
        <f t="shared" si="53"/>
        <v>0</v>
      </c>
    </row>
    <row r="585" spans="1:31" ht="35.25" customHeight="1" x14ac:dyDescent="0.25">
      <c r="A585" s="89" t="s">
        <v>224</v>
      </c>
      <c r="B585" s="94" t="s">
        <v>3640</v>
      </c>
      <c r="C585" s="91" t="s">
        <v>97</v>
      </c>
      <c r="D585" s="91" t="s">
        <v>88</v>
      </c>
      <c r="E585" s="122" t="s">
        <v>1255</v>
      </c>
      <c r="F585" s="92" t="s">
        <v>16</v>
      </c>
      <c r="G585" s="92" t="s">
        <v>98</v>
      </c>
      <c r="H585" s="92" t="s">
        <v>2725</v>
      </c>
      <c r="I585" s="162" t="s">
        <v>318</v>
      </c>
      <c r="J585" s="96" t="s">
        <v>105</v>
      </c>
      <c r="K585" s="95">
        <v>2515</v>
      </c>
      <c r="L585" s="96"/>
      <c r="M585" s="95" t="s">
        <v>106</v>
      </c>
      <c r="N585" s="94" t="s">
        <v>2159</v>
      </c>
      <c r="O585" s="94" t="s">
        <v>124</v>
      </c>
      <c r="P585" s="94" t="s">
        <v>228</v>
      </c>
      <c r="Q585" s="98" t="s">
        <v>3829</v>
      </c>
      <c r="R585" s="98" t="s">
        <v>5361</v>
      </c>
      <c r="S585" s="99" t="s">
        <v>279</v>
      </c>
      <c r="T585" s="94" t="s">
        <v>315</v>
      </c>
      <c r="U585" s="120"/>
      <c r="V585" s="120"/>
      <c r="W585" s="100" t="str">
        <f>VLOOKUP(TRIM(X585),X10:Y92,2,FALSE)</f>
        <v>Tao</v>
      </c>
      <c r="X585" s="121" t="str">
        <f t="shared" si="49"/>
        <v>7.3</v>
      </c>
      <c r="Y585" s="124">
        <f t="shared" si="50"/>
        <v>0</v>
      </c>
      <c r="Z585" s="121">
        <f t="shared" si="48"/>
        <v>0</v>
      </c>
      <c r="AA585" s="121">
        <f t="shared" si="51"/>
        <v>17</v>
      </c>
      <c r="AB585" s="121">
        <f t="shared" si="52"/>
        <v>0</v>
      </c>
      <c r="AC585" s="121">
        <f t="shared" si="53"/>
        <v>0</v>
      </c>
    </row>
    <row r="586" spans="1:31" ht="35.25" customHeight="1" x14ac:dyDescent="0.25">
      <c r="A586" s="89" t="s">
        <v>224</v>
      </c>
      <c r="B586" s="94" t="s">
        <v>3831</v>
      </c>
      <c r="C586" s="91" t="s">
        <v>97</v>
      </c>
      <c r="D586" s="91" t="s">
        <v>87</v>
      </c>
      <c r="E586" s="122" t="s">
        <v>1256</v>
      </c>
      <c r="F586" s="92" t="s">
        <v>15</v>
      </c>
      <c r="G586" s="92" t="s">
        <v>98</v>
      </c>
      <c r="H586" s="92" t="s">
        <v>2726</v>
      </c>
      <c r="I586" s="162" t="s">
        <v>318</v>
      </c>
      <c r="J586" s="96" t="s">
        <v>246</v>
      </c>
      <c r="K586" s="95">
        <v>2589</v>
      </c>
      <c r="L586" s="96"/>
      <c r="M586" s="95" t="s">
        <v>106</v>
      </c>
      <c r="N586" s="94" t="s">
        <v>2147</v>
      </c>
      <c r="O586" s="94" t="s">
        <v>124</v>
      </c>
      <c r="P586" s="94" t="s">
        <v>239</v>
      </c>
      <c r="Q586" s="98" t="s">
        <v>3830</v>
      </c>
      <c r="R586" s="98" t="s">
        <v>225</v>
      </c>
      <c r="S586" s="99" t="s">
        <v>5405</v>
      </c>
      <c r="T586" s="94" t="s">
        <v>315</v>
      </c>
      <c r="U586" s="120"/>
      <c r="V586" s="120"/>
      <c r="W586" s="100" t="str">
        <f>VLOOKUP(TRIM(X586),X10:Y92,2,FALSE)</f>
        <v>Tao</v>
      </c>
      <c r="X586" s="121" t="str">
        <f t="shared" si="49"/>
        <v>7.2</v>
      </c>
      <c r="Y586" s="124">
        <f t="shared" si="50"/>
        <v>1</v>
      </c>
      <c r="Z586" s="121">
        <f t="shared" si="48"/>
        <v>0</v>
      </c>
      <c r="AA586" s="121">
        <f t="shared" si="51"/>
        <v>17</v>
      </c>
      <c r="AB586" s="121">
        <f t="shared" si="52"/>
        <v>0</v>
      </c>
      <c r="AC586" s="121">
        <f t="shared" si="53"/>
        <v>0</v>
      </c>
    </row>
    <row r="587" spans="1:31" ht="35.25" customHeight="1" x14ac:dyDescent="0.25">
      <c r="A587" s="89" t="s">
        <v>224</v>
      </c>
      <c r="B587" s="94" t="s">
        <v>3833</v>
      </c>
      <c r="C587" s="91" t="s">
        <v>97</v>
      </c>
      <c r="D587" s="91" t="s">
        <v>87</v>
      </c>
      <c r="E587" s="122" t="s">
        <v>1257</v>
      </c>
      <c r="F587" s="92" t="s">
        <v>15</v>
      </c>
      <c r="G587" s="92" t="s">
        <v>98</v>
      </c>
      <c r="H587" s="92" t="s">
        <v>3834</v>
      </c>
      <c r="I587" s="162" t="s">
        <v>318</v>
      </c>
      <c r="J587" s="96" t="s">
        <v>105</v>
      </c>
      <c r="K587" s="95">
        <v>2516</v>
      </c>
      <c r="L587" s="96"/>
      <c r="M587" s="95" t="s">
        <v>106</v>
      </c>
      <c r="N587" s="94" t="s">
        <v>2159</v>
      </c>
      <c r="O587" s="94" t="s">
        <v>124</v>
      </c>
      <c r="P587" s="94" t="s">
        <v>239</v>
      </c>
      <c r="Q587" s="98" t="s">
        <v>3832</v>
      </c>
      <c r="R587" s="98" t="s">
        <v>225</v>
      </c>
      <c r="S587" s="99" t="s">
        <v>5405</v>
      </c>
      <c r="T587" s="94" t="s">
        <v>315</v>
      </c>
      <c r="U587" s="120"/>
      <c r="V587" s="120"/>
      <c r="W587" s="100" t="str">
        <f>VLOOKUP(TRIM(X587),X10:Y92,2,FALSE)</f>
        <v>Tao</v>
      </c>
      <c r="X587" s="121" t="str">
        <f t="shared" si="49"/>
        <v>7.2</v>
      </c>
      <c r="Y587" s="124">
        <f t="shared" si="50"/>
        <v>1</v>
      </c>
      <c r="Z587" s="121">
        <f t="shared" si="48"/>
        <v>0</v>
      </c>
      <c r="AA587" s="121">
        <f t="shared" si="51"/>
        <v>17</v>
      </c>
      <c r="AB587" s="121">
        <f t="shared" si="52"/>
        <v>0</v>
      </c>
      <c r="AC587" s="121">
        <f t="shared" si="53"/>
        <v>0</v>
      </c>
    </row>
    <row r="588" spans="1:31" ht="35.25" customHeight="1" x14ac:dyDescent="0.25">
      <c r="A588" s="89" t="s">
        <v>224</v>
      </c>
      <c r="B588" s="94" t="s">
        <v>3836</v>
      </c>
      <c r="C588" s="91" t="s">
        <v>97</v>
      </c>
      <c r="D588" s="91" t="s">
        <v>1976</v>
      </c>
      <c r="E588" s="122" t="s">
        <v>1258</v>
      </c>
      <c r="F588" s="92" t="s">
        <v>16</v>
      </c>
      <c r="G588" s="92" t="s">
        <v>98</v>
      </c>
      <c r="H588" s="92" t="s">
        <v>2727</v>
      </c>
      <c r="I588" s="162" t="s">
        <v>318</v>
      </c>
      <c r="J588" s="96" t="s">
        <v>246</v>
      </c>
      <c r="K588" s="95">
        <v>2590</v>
      </c>
      <c r="L588" s="96"/>
      <c r="M588" s="95" t="s">
        <v>253</v>
      </c>
      <c r="N588" s="94" t="s">
        <v>2147</v>
      </c>
      <c r="O588" s="94" t="s">
        <v>244</v>
      </c>
      <c r="P588" s="94" t="s">
        <v>2169</v>
      </c>
      <c r="Q588" s="98" t="s">
        <v>3835</v>
      </c>
      <c r="R588" s="98" t="s">
        <v>5761</v>
      </c>
      <c r="S588" s="99" t="s">
        <v>279</v>
      </c>
      <c r="T588" s="94" t="s">
        <v>315</v>
      </c>
      <c r="U588" s="120"/>
      <c r="V588" s="120"/>
      <c r="W588" s="100" t="str">
        <f>VLOOKUP(TRIM(X588),X10:Y92,2,FALSE)</f>
        <v>Andy</v>
      </c>
      <c r="X588" s="121" t="str">
        <f t="shared" si="49"/>
        <v>8.6.2</v>
      </c>
      <c r="Y588" s="124">
        <f t="shared" si="50"/>
        <v>0</v>
      </c>
      <c r="Z588" s="121">
        <f t="shared" si="48"/>
        <v>0</v>
      </c>
      <c r="AA588" s="121">
        <f t="shared" si="51"/>
        <v>17</v>
      </c>
      <c r="AB588" s="121">
        <f t="shared" si="52"/>
        <v>0</v>
      </c>
      <c r="AC588" s="121">
        <f t="shared" si="53"/>
        <v>0</v>
      </c>
    </row>
    <row r="589" spans="1:31" ht="35.25" customHeight="1" x14ac:dyDescent="0.25">
      <c r="A589" s="89" t="s">
        <v>224</v>
      </c>
      <c r="B589" s="94" t="s">
        <v>41</v>
      </c>
      <c r="C589" s="91" t="s">
        <v>97</v>
      </c>
      <c r="D589" s="91" t="s">
        <v>1969</v>
      </c>
      <c r="E589" s="122" t="s">
        <v>1259</v>
      </c>
      <c r="F589" s="92" t="s">
        <v>242</v>
      </c>
      <c r="G589" s="92" t="s">
        <v>98</v>
      </c>
      <c r="H589" s="92" t="s">
        <v>585</v>
      </c>
      <c r="I589" s="162" t="s">
        <v>318</v>
      </c>
      <c r="J589" s="96" t="s">
        <v>297</v>
      </c>
      <c r="K589" s="95"/>
      <c r="L589" s="96"/>
      <c r="M589" s="95"/>
      <c r="N589" s="94" t="s">
        <v>545</v>
      </c>
      <c r="O589" s="94" t="s">
        <v>244</v>
      </c>
      <c r="P589" s="94" t="s">
        <v>298</v>
      </c>
      <c r="Q589" s="98" t="s">
        <v>3837</v>
      </c>
      <c r="R589" s="98" t="s">
        <v>227</v>
      </c>
      <c r="S589" s="99" t="s">
        <v>227</v>
      </c>
      <c r="T589" s="94" t="s">
        <v>315</v>
      </c>
      <c r="U589" s="120"/>
      <c r="V589" s="120"/>
      <c r="W589" s="100" t="str">
        <f>VLOOKUP(TRIM(X589),X10:Y92,2,FALSE)</f>
        <v>Puneet</v>
      </c>
      <c r="X589" s="121" t="str">
        <f t="shared" si="49"/>
        <v>8.2.1</v>
      </c>
      <c r="Y589" s="124">
        <f t="shared" si="50"/>
        <v>0</v>
      </c>
      <c r="Z589" s="121">
        <f t="shared" si="48"/>
        <v>0</v>
      </c>
      <c r="AA589" s="121">
        <f t="shared" si="51"/>
        <v>17</v>
      </c>
      <c r="AB589" s="121">
        <f t="shared" si="52"/>
        <v>0</v>
      </c>
      <c r="AC589" s="121">
        <f t="shared" si="53"/>
        <v>0</v>
      </c>
    </row>
    <row r="590" spans="1:31" ht="35.25" customHeight="1" x14ac:dyDescent="0.25">
      <c r="A590" s="89" t="s">
        <v>224</v>
      </c>
      <c r="B590" s="94" t="s">
        <v>41</v>
      </c>
      <c r="C590" s="91" t="s">
        <v>97</v>
      </c>
      <c r="D590" s="91" t="s">
        <v>1969</v>
      </c>
      <c r="E590" s="122" t="s">
        <v>1260</v>
      </c>
      <c r="F590" s="92" t="s">
        <v>242</v>
      </c>
      <c r="G590" s="92" t="s">
        <v>98</v>
      </c>
      <c r="H590" s="92" t="s">
        <v>3839</v>
      </c>
      <c r="I590" s="162" t="s">
        <v>318</v>
      </c>
      <c r="J590" s="96" t="s">
        <v>297</v>
      </c>
      <c r="K590" s="95"/>
      <c r="L590" s="96"/>
      <c r="M590" s="95"/>
      <c r="N590" s="94" t="s">
        <v>545</v>
      </c>
      <c r="O590" s="94" t="s">
        <v>244</v>
      </c>
      <c r="P590" s="94" t="s">
        <v>298</v>
      </c>
      <c r="Q590" s="98" t="s">
        <v>3838</v>
      </c>
      <c r="R590" s="98" t="s">
        <v>5762</v>
      </c>
      <c r="S590" s="99" t="s">
        <v>279</v>
      </c>
      <c r="T590" s="94" t="s">
        <v>315</v>
      </c>
      <c r="U590" s="120"/>
      <c r="V590" s="120"/>
      <c r="W590" s="100" t="str">
        <f>VLOOKUP(TRIM(X590),X10:Y92,2,FALSE)</f>
        <v>Puneet</v>
      </c>
      <c r="X590" s="121" t="str">
        <f t="shared" si="49"/>
        <v>8.2.1</v>
      </c>
      <c r="Y590" s="124">
        <f t="shared" si="50"/>
        <v>0</v>
      </c>
      <c r="Z590" s="121">
        <f t="shared" si="48"/>
        <v>0</v>
      </c>
      <c r="AA590" s="121">
        <f t="shared" si="51"/>
        <v>17</v>
      </c>
      <c r="AB590" s="121">
        <f t="shared" si="52"/>
        <v>0</v>
      </c>
      <c r="AC590" s="121">
        <f t="shared" si="53"/>
        <v>0</v>
      </c>
    </row>
    <row r="591" spans="1:31" ht="35.25" customHeight="1" x14ac:dyDescent="0.25">
      <c r="A591" s="89" t="s">
        <v>224</v>
      </c>
      <c r="B591" s="94" t="s">
        <v>41</v>
      </c>
      <c r="C591" s="91" t="s">
        <v>97</v>
      </c>
      <c r="D591" s="91" t="s">
        <v>1969</v>
      </c>
      <c r="E591" s="122" t="s">
        <v>1261</v>
      </c>
      <c r="F591" s="92" t="s">
        <v>242</v>
      </c>
      <c r="G591" s="92" t="s">
        <v>98</v>
      </c>
      <c r="H591" s="92" t="s">
        <v>3841</v>
      </c>
      <c r="I591" s="162" t="s">
        <v>318</v>
      </c>
      <c r="J591" s="96" t="s">
        <v>297</v>
      </c>
      <c r="K591" s="95"/>
      <c r="L591" s="96"/>
      <c r="M591" s="95"/>
      <c r="N591" s="94" t="s">
        <v>545</v>
      </c>
      <c r="O591" s="94" t="s">
        <v>244</v>
      </c>
      <c r="P591" s="94" t="s">
        <v>298</v>
      </c>
      <c r="Q591" s="98" t="s">
        <v>3840</v>
      </c>
      <c r="R591" s="98" t="s">
        <v>5763</v>
      </c>
      <c r="S591" s="99" t="s">
        <v>279</v>
      </c>
      <c r="T591" s="94" t="s">
        <v>315</v>
      </c>
      <c r="U591" s="120"/>
      <c r="V591" s="120"/>
      <c r="W591" s="100" t="str">
        <f>VLOOKUP(TRIM(X591),X10:Y92,2,FALSE)</f>
        <v>Puneet</v>
      </c>
      <c r="X591" s="121" t="str">
        <f t="shared" si="49"/>
        <v>8.2.1</v>
      </c>
      <c r="Y591" s="124">
        <f t="shared" si="50"/>
        <v>0</v>
      </c>
      <c r="Z591" s="121">
        <f t="shared" si="48"/>
        <v>0</v>
      </c>
      <c r="AA591" s="121">
        <f t="shared" si="51"/>
        <v>17</v>
      </c>
      <c r="AB591" s="121">
        <f t="shared" si="52"/>
        <v>0</v>
      </c>
      <c r="AC591" s="121">
        <f t="shared" si="53"/>
        <v>0</v>
      </c>
    </row>
    <row r="592" spans="1:31" ht="35.25" customHeight="1" x14ac:dyDescent="0.25">
      <c r="A592" s="89" t="s">
        <v>224</v>
      </c>
      <c r="B592" s="94" t="s">
        <v>41</v>
      </c>
      <c r="C592" s="91" t="s">
        <v>97</v>
      </c>
      <c r="D592" s="91" t="s">
        <v>1969</v>
      </c>
      <c r="E592" s="122" t="s">
        <v>1262</v>
      </c>
      <c r="F592" s="92" t="s">
        <v>242</v>
      </c>
      <c r="G592" s="92" t="s">
        <v>98</v>
      </c>
      <c r="H592" s="92" t="s">
        <v>3842</v>
      </c>
      <c r="I592" s="162" t="s">
        <v>318</v>
      </c>
      <c r="J592" s="96" t="s">
        <v>297</v>
      </c>
      <c r="K592" s="95"/>
      <c r="L592" s="96"/>
      <c r="M592" s="95"/>
      <c r="N592" s="94" t="s">
        <v>545</v>
      </c>
      <c r="O592" s="94" t="s">
        <v>244</v>
      </c>
      <c r="P592" s="94" t="s">
        <v>298</v>
      </c>
      <c r="Q592" s="98" t="s">
        <v>2728</v>
      </c>
      <c r="R592" s="98" t="s">
        <v>5764</v>
      </c>
      <c r="S592" s="99" t="s">
        <v>279</v>
      </c>
      <c r="T592" s="94" t="s">
        <v>315</v>
      </c>
      <c r="U592" s="120"/>
      <c r="V592" s="120"/>
      <c r="W592" s="100" t="str">
        <f>VLOOKUP(TRIM(X592),X10:Y92,2,FALSE)</f>
        <v>Puneet</v>
      </c>
      <c r="X592" s="121" t="str">
        <f t="shared" si="49"/>
        <v>8.2.1</v>
      </c>
      <c r="Y592" s="124">
        <f t="shared" si="50"/>
        <v>0</v>
      </c>
      <c r="Z592" s="121">
        <f t="shared" si="48"/>
        <v>0</v>
      </c>
      <c r="AA592" s="121">
        <f t="shared" si="51"/>
        <v>17</v>
      </c>
      <c r="AB592" s="121">
        <f t="shared" si="52"/>
        <v>0</v>
      </c>
      <c r="AC592" s="121">
        <f t="shared" si="53"/>
        <v>0</v>
      </c>
      <c r="AD592" s="1" t="s">
        <v>525</v>
      </c>
    </row>
    <row r="593" spans="1:31" ht="35.25" customHeight="1" x14ac:dyDescent="0.25">
      <c r="A593" s="89" t="s">
        <v>224</v>
      </c>
      <c r="B593" s="94" t="s">
        <v>3844</v>
      </c>
      <c r="C593" s="91" t="s">
        <v>97</v>
      </c>
      <c r="D593" s="91" t="s">
        <v>1970</v>
      </c>
      <c r="E593" s="122" t="s">
        <v>1263</v>
      </c>
      <c r="F593" s="92" t="s">
        <v>16</v>
      </c>
      <c r="G593" s="92" t="s">
        <v>98</v>
      </c>
      <c r="H593" s="92" t="s">
        <v>3845</v>
      </c>
      <c r="I593" s="162" t="s">
        <v>318</v>
      </c>
      <c r="J593" s="96" t="s">
        <v>246</v>
      </c>
      <c r="K593" s="95">
        <v>2591</v>
      </c>
      <c r="L593" s="96"/>
      <c r="M593" s="95" t="s">
        <v>253</v>
      </c>
      <c r="N593" s="94" t="s">
        <v>2147</v>
      </c>
      <c r="O593" s="94" t="s">
        <v>244</v>
      </c>
      <c r="P593" s="94" t="s">
        <v>2390</v>
      </c>
      <c r="Q593" s="98" t="s">
        <v>3843</v>
      </c>
      <c r="R593" s="98" t="s">
        <v>5765</v>
      </c>
      <c r="S593" s="99" t="s">
        <v>269</v>
      </c>
      <c r="T593" s="94" t="s">
        <v>315</v>
      </c>
      <c r="U593" s="120"/>
      <c r="V593" s="120"/>
      <c r="W593" s="100" t="str">
        <f>VLOOKUP(TRIM(X593),X10:Y92,2,FALSE)</f>
        <v>Puneet</v>
      </c>
      <c r="X593" s="121" t="str">
        <f t="shared" si="49"/>
        <v>8.2.2</v>
      </c>
      <c r="Y593" s="124">
        <f t="shared" si="50"/>
        <v>0</v>
      </c>
      <c r="Z593" s="121">
        <f t="shared" si="48"/>
        <v>0</v>
      </c>
      <c r="AA593" s="121">
        <f t="shared" si="51"/>
        <v>17</v>
      </c>
      <c r="AB593" s="121">
        <f t="shared" si="52"/>
        <v>0</v>
      </c>
      <c r="AC593" s="121">
        <f t="shared" si="53"/>
        <v>0</v>
      </c>
    </row>
    <row r="594" spans="1:31" ht="35.25" customHeight="1" x14ac:dyDescent="0.25">
      <c r="A594" s="89" t="s">
        <v>224</v>
      </c>
      <c r="B594" s="94" t="s">
        <v>3847</v>
      </c>
      <c r="C594" s="91" t="s">
        <v>97</v>
      </c>
      <c r="D594" s="91" t="s">
        <v>1970</v>
      </c>
      <c r="E594" s="122" t="s">
        <v>1264</v>
      </c>
      <c r="F594" s="92" t="s">
        <v>16</v>
      </c>
      <c r="G594" s="92" t="s">
        <v>98</v>
      </c>
      <c r="H594" s="92" t="s">
        <v>3848</v>
      </c>
      <c r="I594" s="162" t="s">
        <v>318</v>
      </c>
      <c r="J594" s="96" t="s">
        <v>246</v>
      </c>
      <c r="K594" s="95">
        <v>2592</v>
      </c>
      <c r="L594" s="96"/>
      <c r="M594" s="95" t="s">
        <v>253</v>
      </c>
      <c r="N594" s="94" t="s">
        <v>2147</v>
      </c>
      <c r="O594" s="94" t="s">
        <v>244</v>
      </c>
      <c r="P594" s="94" t="s">
        <v>2390</v>
      </c>
      <c r="Q594" s="98" t="s">
        <v>3846</v>
      </c>
      <c r="R594" s="98" t="s">
        <v>227</v>
      </c>
      <c r="S594" s="99" t="s">
        <v>227</v>
      </c>
      <c r="T594" s="94" t="s">
        <v>315</v>
      </c>
      <c r="U594" s="120"/>
      <c r="V594" s="120"/>
      <c r="W594" s="100" t="str">
        <f>VLOOKUP(TRIM(X594),X10:Y92,2,FALSE)</f>
        <v>Puneet</v>
      </c>
      <c r="X594" s="121" t="str">
        <f t="shared" si="49"/>
        <v>8.2.2</v>
      </c>
      <c r="Y594" s="124">
        <f t="shared" si="50"/>
        <v>0</v>
      </c>
      <c r="Z594" s="121">
        <f t="shared" si="48"/>
        <v>0</v>
      </c>
      <c r="AA594" s="121">
        <f t="shared" si="51"/>
        <v>17</v>
      </c>
      <c r="AB594" s="121">
        <f t="shared" si="52"/>
        <v>0</v>
      </c>
      <c r="AC594" s="121">
        <f t="shared" si="53"/>
        <v>0</v>
      </c>
    </row>
    <row r="595" spans="1:31" ht="35.25" customHeight="1" x14ac:dyDescent="0.25">
      <c r="A595" s="89" t="s">
        <v>224</v>
      </c>
      <c r="B595" s="94" t="s">
        <v>3850</v>
      </c>
      <c r="C595" s="91" t="s">
        <v>97</v>
      </c>
      <c r="D595" s="91" t="s">
        <v>1970</v>
      </c>
      <c r="E595" s="122" t="s">
        <v>1265</v>
      </c>
      <c r="F595" s="92" t="s">
        <v>16</v>
      </c>
      <c r="G595" s="92" t="s">
        <v>98</v>
      </c>
      <c r="H595" s="92" t="s">
        <v>3851</v>
      </c>
      <c r="I595" s="162" t="s">
        <v>318</v>
      </c>
      <c r="J595" s="96" t="s">
        <v>246</v>
      </c>
      <c r="K595" s="95">
        <v>2593</v>
      </c>
      <c r="L595" s="96"/>
      <c r="M595" s="95" t="s">
        <v>253</v>
      </c>
      <c r="N595" s="94" t="s">
        <v>2147</v>
      </c>
      <c r="O595" s="94" t="s">
        <v>244</v>
      </c>
      <c r="P595" s="94" t="s">
        <v>2390</v>
      </c>
      <c r="Q595" s="98" t="s">
        <v>3849</v>
      </c>
      <c r="R595" s="98" t="s">
        <v>227</v>
      </c>
      <c r="S595" s="99" t="s">
        <v>227</v>
      </c>
      <c r="T595" s="94" t="s">
        <v>315</v>
      </c>
      <c r="U595" s="120"/>
      <c r="V595" s="120"/>
      <c r="W595" s="100" t="str">
        <f>VLOOKUP(TRIM(X595),X10:Y92,2,FALSE)</f>
        <v>Puneet</v>
      </c>
      <c r="X595" s="121" t="str">
        <f t="shared" si="49"/>
        <v>8.2.2</v>
      </c>
      <c r="Y595" s="124">
        <f t="shared" si="50"/>
        <v>0</v>
      </c>
      <c r="Z595" s="121">
        <f t="shared" si="48"/>
        <v>0</v>
      </c>
      <c r="AA595" s="121">
        <f t="shared" si="51"/>
        <v>17</v>
      </c>
      <c r="AB595" s="121">
        <f t="shared" si="52"/>
        <v>0</v>
      </c>
      <c r="AC595" s="121">
        <f t="shared" si="53"/>
        <v>0</v>
      </c>
    </row>
    <row r="596" spans="1:31" ht="35.25" customHeight="1" x14ac:dyDescent="0.25">
      <c r="A596" s="89" t="s">
        <v>224</v>
      </c>
      <c r="B596" s="94" t="s">
        <v>3853</v>
      </c>
      <c r="C596" s="91" t="s">
        <v>97</v>
      </c>
      <c r="D596" s="91" t="s">
        <v>1970</v>
      </c>
      <c r="E596" s="122" t="s">
        <v>1266</v>
      </c>
      <c r="F596" s="92" t="s">
        <v>16</v>
      </c>
      <c r="G596" s="92" t="s">
        <v>98</v>
      </c>
      <c r="H596" s="92" t="s">
        <v>3854</v>
      </c>
      <c r="I596" s="162" t="s">
        <v>318</v>
      </c>
      <c r="J596" s="96" t="s">
        <v>105</v>
      </c>
      <c r="K596" s="95">
        <v>2517</v>
      </c>
      <c r="L596" s="96"/>
      <c r="M596" s="95" t="s">
        <v>253</v>
      </c>
      <c r="N596" s="94" t="s">
        <v>2159</v>
      </c>
      <c r="O596" s="94" t="s">
        <v>244</v>
      </c>
      <c r="P596" s="94" t="s">
        <v>2390</v>
      </c>
      <c r="Q596" s="98" t="s">
        <v>3852</v>
      </c>
      <c r="R596" s="98" t="s">
        <v>227</v>
      </c>
      <c r="S596" s="99" t="s">
        <v>227</v>
      </c>
      <c r="T596" s="94" t="s">
        <v>315</v>
      </c>
      <c r="U596" s="120"/>
      <c r="V596" s="120"/>
      <c r="W596" s="100" t="str">
        <f>VLOOKUP(TRIM(X596),X10:Y92,2,FALSE)</f>
        <v>Puneet</v>
      </c>
      <c r="X596" s="121" t="str">
        <f t="shared" si="49"/>
        <v>8.2.2</v>
      </c>
      <c r="Y596" s="124">
        <f t="shared" si="50"/>
        <v>0</v>
      </c>
      <c r="Z596" s="121">
        <f t="shared" si="48"/>
        <v>0</v>
      </c>
      <c r="AA596" s="121">
        <f t="shared" si="51"/>
        <v>17</v>
      </c>
      <c r="AB596" s="121">
        <f t="shared" si="52"/>
        <v>0</v>
      </c>
      <c r="AC596" s="121">
        <f t="shared" si="53"/>
        <v>0</v>
      </c>
      <c r="AE596" s="1" t="s">
        <v>526</v>
      </c>
    </row>
    <row r="597" spans="1:31" ht="35.25" customHeight="1" x14ac:dyDescent="0.25">
      <c r="A597" s="89" t="s">
        <v>224</v>
      </c>
      <c r="B597" s="94" t="s">
        <v>3856</v>
      </c>
      <c r="C597" s="91" t="s">
        <v>97</v>
      </c>
      <c r="D597" s="91" t="s">
        <v>1970</v>
      </c>
      <c r="E597" s="122" t="s">
        <v>1267</v>
      </c>
      <c r="F597" s="92" t="s">
        <v>16</v>
      </c>
      <c r="G597" s="92" t="s">
        <v>98</v>
      </c>
      <c r="H597" s="92" t="s">
        <v>2729</v>
      </c>
      <c r="I597" s="162" t="s">
        <v>318</v>
      </c>
      <c r="J597" s="96" t="s">
        <v>105</v>
      </c>
      <c r="K597" s="95">
        <v>2518</v>
      </c>
      <c r="L597" s="96"/>
      <c r="M597" s="95" t="s">
        <v>253</v>
      </c>
      <c r="N597" s="94" t="s">
        <v>2159</v>
      </c>
      <c r="O597" s="94" t="s">
        <v>244</v>
      </c>
      <c r="P597" s="94" t="s">
        <v>2390</v>
      </c>
      <c r="Q597" s="98" t="s">
        <v>3855</v>
      </c>
      <c r="R597" s="98" t="s">
        <v>227</v>
      </c>
      <c r="S597" s="99" t="s">
        <v>227</v>
      </c>
      <c r="T597" s="94" t="s">
        <v>315</v>
      </c>
      <c r="U597" s="120"/>
      <c r="V597" s="120"/>
      <c r="W597" s="100" t="str">
        <f>VLOOKUP(TRIM(X597),X10:Y92,2,FALSE)</f>
        <v>Puneet</v>
      </c>
      <c r="X597" s="121" t="str">
        <f t="shared" si="49"/>
        <v>8.2.2</v>
      </c>
      <c r="Y597" s="124">
        <f t="shared" si="50"/>
        <v>0</v>
      </c>
      <c r="Z597" s="121">
        <f t="shared" si="48"/>
        <v>0</v>
      </c>
      <c r="AA597" s="121">
        <f t="shared" si="51"/>
        <v>17</v>
      </c>
      <c r="AB597" s="121">
        <f t="shared" si="52"/>
        <v>0</v>
      </c>
      <c r="AC597" s="121">
        <f t="shared" si="53"/>
        <v>0</v>
      </c>
    </row>
    <row r="598" spans="1:31" ht="35.25" customHeight="1" x14ac:dyDescent="0.25">
      <c r="A598" s="89" t="s">
        <v>224</v>
      </c>
      <c r="B598" s="94" t="s">
        <v>3858</v>
      </c>
      <c r="C598" s="91" t="s">
        <v>97</v>
      </c>
      <c r="D598" s="91" t="s">
        <v>1970</v>
      </c>
      <c r="E598" s="122" t="s">
        <v>1268</v>
      </c>
      <c r="F598" s="92" t="s">
        <v>16</v>
      </c>
      <c r="G598" s="92" t="s">
        <v>98</v>
      </c>
      <c r="H598" s="92" t="s">
        <v>3859</v>
      </c>
      <c r="I598" s="162" t="s">
        <v>318</v>
      </c>
      <c r="J598" s="96" t="s">
        <v>246</v>
      </c>
      <c r="K598" s="95">
        <v>2594</v>
      </c>
      <c r="L598" s="96"/>
      <c r="M598" s="95" t="s">
        <v>253</v>
      </c>
      <c r="N598" s="94" t="s">
        <v>2147</v>
      </c>
      <c r="O598" s="94" t="s">
        <v>244</v>
      </c>
      <c r="P598" s="94" t="s">
        <v>2390</v>
      </c>
      <c r="Q598" s="98" t="s">
        <v>3857</v>
      </c>
      <c r="R598" s="98" t="s">
        <v>227</v>
      </c>
      <c r="S598" s="99" t="s">
        <v>227</v>
      </c>
      <c r="T598" s="94" t="s">
        <v>315</v>
      </c>
      <c r="U598" s="120"/>
      <c r="V598" s="120"/>
      <c r="W598" s="100" t="str">
        <f>VLOOKUP(TRIM(X598),X10:Y92,2,FALSE)</f>
        <v>Puneet</v>
      </c>
      <c r="X598" s="121" t="str">
        <f t="shared" si="49"/>
        <v>8.2.2</v>
      </c>
      <c r="Y598" s="124">
        <f t="shared" si="50"/>
        <v>0</v>
      </c>
      <c r="Z598" s="121">
        <f t="shared" ref="Z598:Z661" si="54">IF(F598="P-CR", IF(S598="Approved", 1, IF(S598="Block approved", 1, 0)),0)</f>
        <v>0</v>
      </c>
      <c r="AA598" s="121">
        <f t="shared" si="51"/>
        <v>17</v>
      </c>
      <c r="AB598" s="121">
        <f t="shared" si="52"/>
        <v>0</v>
      </c>
      <c r="AC598" s="121">
        <f t="shared" si="53"/>
        <v>0</v>
      </c>
      <c r="AE598" s="1" t="s">
        <v>526</v>
      </c>
    </row>
    <row r="599" spans="1:31" ht="35.25" customHeight="1" x14ac:dyDescent="0.25">
      <c r="A599" s="89" t="s">
        <v>224</v>
      </c>
      <c r="B599" s="94" t="s">
        <v>41</v>
      </c>
      <c r="C599" s="91" t="s">
        <v>97</v>
      </c>
      <c r="D599" s="91" t="s">
        <v>1969</v>
      </c>
      <c r="E599" s="122" t="s">
        <v>1269</v>
      </c>
      <c r="F599" s="92" t="s">
        <v>242</v>
      </c>
      <c r="G599" s="92" t="s">
        <v>98</v>
      </c>
      <c r="H599" s="92" t="s">
        <v>3861</v>
      </c>
      <c r="I599" s="162" t="s">
        <v>318</v>
      </c>
      <c r="J599" s="96" t="s">
        <v>297</v>
      </c>
      <c r="K599" s="95"/>
      <c r="L599" s="96"/>
      <c r="M599" s="95"/>
      <c r="N599" s="94" t="s">
        <v>545</v>
      </c>
      <c r="O599" s="94" t="s">
        <v>244</v>
      </c>
      <c r="P599" s="94" t="s">
        <v>298</v>
      </c>
      <c r="Q599" s="98" t="s">
        <v>3860</v>
      </c>
      <c r="R599" s="98" t="s">
        <v>5766</v>
      </c>
      <c r="S599" s="99" t="s">
        <v>279</v>
      </c>
      <c r="T599" s="94" t="s">
        <v>315</v>
      </c>
      <c r="U599" s="120"/>
      <c r="V599" s="120"/>
      <c r="W599" s="100" t="str">
        <f>VLOOKUP(TRIM(X599),X10:Y92,2,FALSE)</f>
        <v>Puneet</v>
      </c>
      <c r="X599" s="121" t="str">
        <f t="shared" si="49"/>
        <v>8.2.1</v>
      </c>
      <c r="Y599" s="124">
        <f t="shared" si="50"/>
        <v>0</v>
      </c>
      <c r="Z599" s="121">
        <f t="shared" si="54"/>
        <v>0</v>
      </c>
      <c r="AA599" s="121">
        <f t="shared" si="51"/>
        <v>17</v>
      </c>
      <c r="AB599" s="121">
        <f t="shared" si="52"/>
        <v>0</v>
      </c>
      <c r="AC599" s="121">
        <f t="shared" si="53"/>
        <v>0</v>
      </c>
    </row>
    <row r="600" spans="1:31" ht="35.25" customHeight="1" x14ac:dyDescent="0.25">
      <c r="A600" s="89" t="s">
        <v>224</v>
      </c>
      <c r="B600" s="94" t="s">
        <v>3863</v>
      </c>
      <c r="C600" s="91" t="s">
        <v>97</v>
      </c>
      <c r="D600" s="91" t="s">
        <v>183</v>
      </c>
      <c r="E600" s="122" t="s">
        <v>1270</v>
      </c>
      <c r="F600" s="92" t="s">
        <v>16</v>
      </c>
      <c r="G600" s="92" t="s">
        <v>98</v>
      </c>
      <c r="H600" s="92" t="s">
        <v>2730</v>
      </c>
      <c r="I600" s="162" t="s">
        <v>111</v>
      </c>
      <c r="J600" s="96" t="s">
        <v>246</v>
      </c>
      <c r="K600" s="95">
        <v>2595</v>
      </c>
      <c r="L600" s="96"/>
      <c r="M600" s="95" t="s">
        <v>253</v>
      </c>
      <c r="N600" s="94" t="s">
        <v>2147</v>
      </c>
      <c r="O600" s="94" t="s">
        <v>244</v>
      </c>
      <c r="P600" s="94" t="s">
        <v>2155</v>
      </c>
      <c r="Q600" s="98" t="s">
        <v>3862</v>
      </c>
      <c r="R600" s="98" t="s">
        <v>5767</v>
      </c>
      <c r="S600" s="99" t="s">
        <v>269</v>
      </c>
      <c r="T600" s="94" t="s">
        <v>2719</v>
      </c>
      <c r="U600" s="120"/>
      <c r="V600" s="120"/>
      <c r="W600" s="100" t="str">
        <f>VLOOKUP(TRIM(X600),X10:Y92,2,FALSE)</f>
        <v>Andy</v>
      </c>
      <c r="X600" s="121" t="str">
        <f t="shared" si="49"/>
        <v>8.1</v>
      </c>
      <c r="Y600" s="124">
        <f t="shared" si="50"/>
        <v>0</v>
      </c>
      <c r="Z600" s="121">
        <f t="shared" si="54"/>
        <v>0</v>
      </c>
      <c r="AA600" s="121">
        <f t="shared" si="51"/>
        <v>4</v>
      </c>
      <c r="AB600" s="121">
        <f t="shared" si="52"/>
        <v>0</v>
      </c>
      <c r="AC600" s="121">
        <f t="shared" si="53"/>
        <v>0</v>
      </c>
    </row>
    <row r="601" spans="1:31" ht="35.25" customHeight="1" x14ac:dyDescent="0.25">
      <c r="A601" s="89" t="s">
        <v>224</v>
      </c>
      <c r="B601" s="94" t="s">
        <v>41</v>
      </c>
      <c r="C601" s="91" t="s">
        <v>97</v>
      </c>
      <c r="D601" s="91" t="s">
        <v>184</v>
      </c>
      <c r="E601" s="122" t="s">
        <v>1271</v>
      </c>
      <c r="F601" s="92" t="s">
        <v>437</v>
      </c>
      <c r="G601" s="92" t="s">
        <v>98</v>
      </c>
      <c r="H601" s="92" t="s">
        <v>2731</v>
      </c>
      <c r="I601" s="162" t="s">
        <v>302</v>
      </c>
      <c r="J601" s="96" t="s">
        <v>442</v>
      </c>
      <c r="K601" s="95"/>
      <c r="L601" s="96"/>
      <c r="M601" s="95"/>
      <c r="N601" s="94"/>
      <c r="O601" s="94" t="s">
        <v>244</v>
      </c>
      <c r="P601" s="94" t="s">
        <v>410</v>
      </c>
      <c r="Q601" s="98" t="s">
        <v>2731</v>
      </c>
      <c r="R601" s="98" t="s">
        <v>5768</v>
      </c>
      <c r="S601" s="99" t="s">
        <v>279</v>
      </c>
      <c r="T601" s="94" t="s">
        <v>334</v>
      </c>
      <c r="U601" s="120"/>
      <c r="V601" s="120"/>
      <c r="W601" s="100" t="str">
        <f>VLOOKUP(TRIM(X601),X10:Y92,2,FALSE)</f>
        <v>Puneet</v>
      </c>
      <c r="X601" s="121" t="str">
        <f t="shared" si="49"/>
        <v>9.1</v>
      </c>
      <c r="Y601" s="124">
        <f t="shared" si="50"/>
        <v>0</v>
      </c>
      <c r="Z601" s="121">
        <f t="shared" si="54"/>
        <v>0</v>
      </c>
      <c r="AA601" s="121">
        <f t="shared" si="51"/>
        <v>3</v>
      </c>
      <c r="AB601" s="121">
        <f t="shared" si="52"/>
        <v>0</v>
      </c>
      <c r="AC601" s="121">
        <f t="shared" si="53"/>
        <v>0</v>
      </c>
    </row>
    <row r="602" spans="1:31" ht="35.25" customHeight="1" x14ac:dyDescent="0.25">
      <c r="A602" s="89" t="s">
        <v>224</v>
      </c>
      <c r="B602" s="94" t="s">
        <v>41</v>
      </c>
      <c r="C602" s="91" t="s">
        <v>97</v>
      </c>
      <c r="D602" s="91" t="s">
        <v>184</v>
      </c>
      <c r="E602" s="122" t="s">
        <v>1272</v>
      </c>
      <c r="F602" s="92" t="s">
        <v>437</v>
      </c>
      <c r="G602" s="92" t="s">
        <v>98</v>
      </c>
      <c r="H602" s="92" t="s">
        <v>2732</v>
      </c>
      <c r="I602" s="162" t="s">
        <v>302</v>
      </c>
      <c r="J602" s="96" t="s">
        <v>285</v>
      </c>
      <c r="K602" s="95"/>
      <c r="L602" s="96"/>
      <c r="M602" s="95"/>
      <c r="N602" s="94"/>
      <c r="O602" s="94" t="s">
        <v>244</v>
      </c>
      <c r="P602" s="94" t="s">
        <v>286</v>
      </c>
      <c r="Q602" s="98" t="s">
        <v>2732</v>
      </c>
      <c r="R602" s="98" t="s">
        <v>5769</v>
      </c>
      <c r="S602" s="99" t="s">
        <v>279</v>
      </c>
      <c r="T602" s="94" t="s">
        <v>334</v>
      </c>
      <c r="U602" s="120"/>
      <c r="V602" s="120"/>
      <c r="W602" s="100" t="str">
        <f>VLOOKUP(TRIM(X602),X10:Y92,2,FALSE)</f>
        <v>Puneet</v>
      </c>
      <c r="X602" s="121" t="str">
        <f t="shared" si="49"/>
        <v>9.1</v>
      </c>
      <c r="Y602" s="124">
        <f t="shared" si="50"/>
        <v>0</v>
      </c>
      <c r="Z602" s="121">
        <f t="shared" si="54"/>
        <v>0</v>
      </c>
      <c r="AA602" s="121">
        <f t="shared" si="51"/>
        <v>3</v>
      </c>
      <c r="AB602" s="121">
        <f t="shared" si="52"/>
        <v>0</v>
      </c>
      <c r="AC602" s="121">
        <f t="shared" si="53"/>
        <v>0</v>
      </c>
      <c r="AD602" s="1" t="s">
        <v>525</v>
      </c>
    </row>
    <row r="603" spans="1:31" ht="35.25" customHeight="1" x14ac:dyDescent="0.25">
      <c r="A603" s="89" t="s">
        <v>224</v>
      </c>
      <c r="B603" s="94" t="s">
        <v>41</v>
      </c>
      <c r="C603" s="91" t="s">
        <v>97</v>
      </c>
      <c r="D603" s="91" t="s">
        <v>185</v>
      </c>
      <c r="E603" s="122" t="s">
        <v>1273</v>
      </c>
      <c r="F603" s="92" t="s">
        <v>100</v>
      </c>
      <c r="G603" s="92" t="s">
        <v>104</v>
      </c>
      <c r="H603" s="92" t="s">
        <v>2733</v>
      </c>
      <c r="I603" s="162" t="s">
        <v>302</v>
      </c>
      <c r="J603" s="96" t="s">
        <v>442</v>
      </c>
      <c r="K603" s="95"/>
      <c r="L603" s="96"/>
      <c r="M603" s="95"/>
      <c r="N603" s="94"/>
      <c r="O603" s="94" t="s">
        <v>244</v>
      </c>
      <c r="P603" s="94" t="s">
        <v>410</v>
      </c>
      <c r="Q603" s="98" t="s">
        <v>2733</v>
      </c>
      <c r="R603" s="98" t="s">
        <v>5485</v>
      </c>
      <c r="S603" s="99" t="s">
        <v>279</v>
      </c>
      <c r="T603" s="94" t="s">
        <v>334</v>
      </c>
      <c r="U603" s="120"/>
      <c r="V603" s="120"/>
      <c r="W603" s="100" t="str">
        <f>VLOOKUP(TRIM(X603),X10:Y92,2,FALSE)</f>
        <v>Puneet</v>
      </c>
      <c r="X603" s="121" t="str">
        <f t="shared" si="49"/>
        <v>9.2</v>
      </c>
      <c r="Y603" s="124">
        <f t="shared" si="50"/>
        <v>0</v>
      </c>
      <c r="Z603" s="121">
        <f t="shared" si="54"/>
        <v>0</v>
      </c>
      <c r="AA603" s="121">
        <f t="shared" si="51"/>
        <v>3</v>
      </c>
      <c r="AB603" s="121">
        <f t="shared" si="52"/>
        <v>0</v>
      </c>
      <c r="AC603" s="121">
        <f t="shared" si="53"/>
        <v>0</v>
      </c>
      <c r="AD603" s="1" t="s">
        <v>525</v>
      </c>
    </row>
    <row r="604" spans="1:31" ht="35.25" customHeight="1" x14ac:dyDescent="0.25">
      <c r="A604" s="89" t="s">
        <v>224</v>
      </c>
      <c r="B604" s="94" t="s">
        <v>41</v>
      </c>
      <c r="C604" s="91" t="s">
        <v>97</v>
      </c>
      <c r="D604" s="91" t="s">
        <v>185</v>
      </c>
      <c r="E604" s="122" t="s">
        <v>1274</v>
      </c>
      <c r="F604" s="92" t="s">
        <v>100</v>
      </c>
      <c r="G604" s="92" t="s">
        <v>104</v>
      </c>
      <c r="H604" s="92" t="s">
        <v>2734</v>
      </c>
      <c r="I604" s="162" t="s">
        <v>302</v>
      </c>
      <c r="J604" s="96" t="s">
        <v>285</v>
      </c>
      <c r="K604" s="95"/>
      <c r="L604" s="96"/>
      <c r="M604" s="95"/>
      <c r="N604" s="94"/>
      <c r="O604" s="94" t="s">
        <v>244</v>
      </c>
      <c r="P604" s="94" t="s">
        <v>286</v>
      </c>
      <c r="Q604" s="98" t="s">
        <v>2734</v>
      </c>
      <c r="R604" s="98" t="s">
        <v>5486</v>
      </c>
      <c r="S604" s="99" t="s">
        <v>279</v>
      </c>
      <c r="T604" s="94" t="s">
        <v>334</v>
      </c>
      <c r="U604" s="120"/>
      <c r="V604" s="120"/>
      <c r="W604" s="100" t="str">
        <f>VLOOKUP(TRIM(X604),X10:Y92,2,FALSE)</f>
        <v>Puneet</v>
      </c>
      <c r="X604" s="121" t="str">
        <f t="shared" si="49"/>
        <v>9.2</v>
      </c>
      <c r="Y604" s="124">
        <f t="shared" si="50"/>
        <v>0</v>
      </c>
      <c r="Z604" s="121">
        <f t="shared" si="54"/>
        <v>0</v>
      </c>
      <c r="AA604" s="121">
        <f t="shared" si="51"/>
        <v>3</v>
      </c>
      <c r="AB604" s="121">
        <f t="shared" si="52"/>
        <v>0</v>
      </c>
      <c r="AC604" s="121">
        <f t="shared" si="53"/>
        <v>0</v>
      </c>
    </row>
    <row r="605" spans="1:31" ht="35.25" customHeight="1" x14ac:dyDescent="0.25">
      <c r="A605" s="89" t="s">
        <v>224</v>
      </c>
      <c r="B605" s="94" t="s">
        <v>41</v>
      </c>
      <c r="C605" s="91" t="s">
        <v>97</v>
      </c>
      <c r="D605" s="91" t="s">
        <v>184</v>
      </c>
      <c r="E605" s="122" t="s">
        <v>1275</v>
      </c>
      <c r="F605" s="92" t="s">
        <v>2585</v>
      </c>
      <c r="G605" s="92" t="s">
        <v>98</v>
      </c>
      <c r="H605" s="92" t="s">
        <v>2735</v>
      </c>
      <c r="I605" s="162" t="s">
        <v>302</v>
      </c>
      <c r="J605" s="96"/>
      <c r="K605" s="95"/>
      <c r="L605" s="96"/>
      <c r="M605" s="95"/>
      <c r="N605" s="94"/>
      <c r="O605" s="94" t="s">
        <v>244</v>
      </c>
      <c r="P605" s="94" t="s">
        <v>2736</v>
      </c>
      <c r="Q605" s="98" t="s">
        <v>2737</v>
      </c>
      <c r="R605" s="98" t="s">
        <v>5770</v>
      </c>
      <c r="S605" s="99" t="s">
        <v>279</v>
      </c>
      <c r="T605" s="94" t="s">
        <v>334</v>
      </c>
      <c r="U605" s="120"/>
      <c r="V605" s="120"/>
      <c r="W605" s="100" t="str">
        <f>VLOOKUP(TRIM(X605),X10:Y92,2,FALSE)</f>
        <v>Puneet</v>
      </c>
      <c r="X605" s="121" t="str">
        <f t="shared" ref="X605:X668" si="55">IF(ISNONTEXT(D605),"" &amp; D605 &amp;"",T(D605))</f>
        <v>9.1</v>
      </c>
      <c r="Y605" s="124">
        <f t="shared" ref="Y605:Y668" si="56">IF(F605="CR", IF(S605="Approved", 1, IF(S605="Agreed", 1, IF(S605="Block approved", 1, 0))),0)</f>
        <v>0</v>
      </c>
      <c r="Z605" s="121">
        <f t="shared" si="54"/>
        <v>0</v>
      </c>
      <c r="AA605" s="121">
        <f t="shared" ref="AA605:AA668" si="57">LEN(I605)</f>
        <v>3</v>
      </c>
      <c r="AB605" s="121">
        <f t="shared" ref="AB605:AB668" si="58">IF(LEFT(H605, 12)="Reserved for",  1, 0)</f>
        <v>0</v>
      </c>
      <c r="AC605" s="121">
        <f t="shared" ref="AC605:AC668" si="59">IF(F605="LS OUT", IF(S605="Approved", 1, IF(S605="Block approved", 1, 0)),0)</f>
        <v>0</v>
      </c>
    </row>
    <row r="606" spans="1:31" ht="35.25" customHeight="1" x14ac:dyDescent="0.25">
      <c r="A606" s="89" t="s">
        <v>224</v>
      </c>
      <c r="B606" s="94" t="s">
        <v>41</v>
      </c>
      <c r="C606" s="91" t="s">
        <v>97</v>
      </c>
      <c r="D606" s="91" t="s">
        <v>1972</v>
      </c>
      <c r="E606" s="122" t="s">
        <v>1276</v>
      </c>
      <c r="F606" s="92" t="s">
        <v>2738</v>
      </c>
      <c r="G606" s="92" t="s">
        <v>104</v>
      </c>
      <c r="H606" s="92" t="s">
        <v>3865</v>
      </c>
      <c r="I606" s="162" t="s">
        <v>302</v>
      </c>
      <c r="J606" s="96"/>
      <c r="K606" s="95"/>
      <c r="L606" s="96"/>
      <c r="M606" s="95"/>
      <c r="N606" s="94"/>
      <c r="O606" s="94" t="s">
        <v>244</v>
      </c>
      <c r="P606" s="94" t="s">
        <v>2736</v>
      </c>
      <c r="Q606" s="98" t="s">
        <v>3864</v>
      </c>
      <c r="R606" s="98" t="s">
        <v>227</v>
      </c>
      <c r="S606" s="99" t="s">
        <v>227</v>
      </c>
      <c r="T606" s="94" t="s">
        <v>334</v>
      </c>
      <c r="U606" s="120"/>
      <c r="V606" s="120"/>
      <c r="W606" s="100" t="str">
        <f>VLOOKUP(TRIM(X606),X10:Y92,2,FALSE)</f>
        <v>Tao</v>
      </c>
      <c r="X606" s="121" t="str">
        <f t="shared" si="55"/>
        <v>8.4.2</v>
      </c>
      <c r="Y606" s="124">
        <f t="shared" si="56"/>
        <v>0</v>
      </c>
      <c r="Z606" s="121">
        <f t="shared" si="54"/>
        <v>0</v>
      </c>
      <c r="AA606" s="121">
        <f t="shared" si="57"/>
        <v>3</v>
      </c>
      <c r="AB606" s="121">
        <f t="shared" si="58"/>
        <v>0</v>
      </c>
      <c r="AC606" s="121">
        <f t="shared" si="59"/>
        <v>0</v>
      </c>
    </row>
    <row r="607" spans="1:31" ht="35.25" customHeight="1" x14ac:dyDescent="0.25">
      <c r="A607" s="89" t="s">
        <v>224</v>
      </c>
      <c r="B607" s="94" t="s">
        <v>41</v>
      </c>
      <c r="C607" s="91" t="s">
        <v>97</v>
      </c>
      <c r="D607" s="91" t="s">
        <v>1971</v>
      </c>
      <c r="E607" s="122" t="s">
        <v>1277</v>
      </c>
      <c r="F607" s="92" t="s">
        <v>100</v>
      </c>
      <c r="G607" s="92" t="s">
        <v>104</v>
      </c>
      <c r="H607" s="92" t="s">
        <v>2739</v>
      </c>
      <c r="I607" s="162" t="s">
        <v>302</v>
      </c>
      <c r="J607" s="96" t="s">
        <v>285</v>
      </c>
      <c r="K607" s="95"/>
      <c r="L607" s="96"/>
      <c r="M607" s="95"/>
      <c r="N607" s="94"/>
      <c r="O607" s="94" t="s">
        <v>244</v>
      </c>
      <c r="P607" s="94" t="s">
        <v>286</v>
      </c>
      <c r="Q607" s="98" t="s">
        <v>2739</v>
      </c>
      <c r="R607" s="98" t="s">
        <v>227</v>
      </c>
      <c r="S607" s="99" t="s">
        <v>227</v>
      </c>
      <c r="T607" s="94" t="s">
        <v>334</v>
      </c>
      <c r="U607" s="120"/>
      <c r="V607" s="120"/>
      <c r="W607" s="100" t="str">
        <f>VLOOKUP(TRIM(X607),X10:Y92,2,FALSE)</f>
        <v>Tao</v>
      </c>
      <c r="X607" s="121" t="str">
        <f t="shared" si="55"/>
        <v>8.4.1</v>
      </c>
      <c r="Y607" s="124">
        <f t="shared" si="56"/>
        <v>0</v>
      </c>
      <c r="Z607" s="121">
        <f t="shared" si="54"/>
        <v>0</v>
      </c>
      <c r="AA607" s="121">
        <f t="shared" si="57"/>
        <v>3</v>
      </c>
      <c r="AB607" s="121">
        <f t="shared" si="58"/>
        <v>0</v>
      </c>
      <c r="AC607" s="121">
        <f t="shared" si="59"/>
        <v>0</v>
      </c>
    </row>
    <row r="608" spans="1:31" ht="35.25" customHeight="1" x14ac:dyDescent="0.25">
      <c r="A608" s="89" t="s">
        <v>224</v>
      </c>
      <c r="B608" s="94" t="s">
        <v>41</v>
      </c>
      <c r="C608" s="91" t="s">
        <v>97</v>
      </c>
      <c r="D608" s="91" t="s">
        <v>456</v>
      </c>
      <c r="E608" s="122" t="s">
        <v>1278</v>
      </c>
      <c r="F608" s="92" t="s">
        <v>242</v>
      </c>
      <c r="G608" s="92" t="s">
        <v>98</v>
      </c>
      <c r="H608" s="92" t="s">
        <v>3867</v>
      </c>
      <c r="I608" s="162" t="s">
        <v>302</v>
      </c>
      <c r="J608" s="96" t="s">
        <v>285</v>
      </c>
      <c r="K608" s="95"/>
      <c r="L608" s="96"/>
      <c r="M608" s="95"/>
      <c r="N608" s="94" t="s">
        <v>545</v>
      </c>
      <c r="O608" s="94" t="s">
        <v>244</v>
      </c>
      <c r="P608" s="94" t="s">
        <v>286</v>
      </c>
      <c r="Q608" s="98" t="s">
        <v>3866</v>
      </c>
      <c r="R608" s="98" t="s">
        <v>225</v>
      </c>
      <c r="S608" s="99" t="s">
        <v>225</v>
      </c>
      <c r="T608" s="94" t="s">
        <v>334</v>
      </c>
      <c r="U608" s="120"/>
      <c r="V608" s="120"/>
      <c r="W608" s="100" t="str">
        <f>VLOOKUP(TRIM(X608),X10:Y92,2,FALSE)</f>
        <v>Andy</v>
      </c>
      <c r="X608" s="121" t="str">
        <f t="shared" si="55"/>
        <v>4.2</v>
      </c>
      <c r="Y608" s="124">
        <f t="shared" si="56"/>
        <v>0</v>
      </c>
      <c r="Z608" s="121">
        <f t="shared" si="54"/>
        <v>1</v>
      </c>
      <c r="AA608" s="121">
        <f t="shared" si="57"/>
        <v>3</v>
      </c>
      <c r="AB608" s="121">
        <f t="shared" si="58"/>
        <v>0</v>
      </c>
      <c r="AC608" s="121">
        <f t="shared" si="59"/>
        <v>0</v>
      </c>
    </row>
    <row r="609" spans="1:30" ht="35.25" customHeight="1" x14ac:dyDescent="0.25">
      <c r="A609" s="89" t="s">
        <v>224</v>
      </c>
      <c r="B609" s="94" t="s">
        <v>59</v>
      </c>
      <c r="C609" s="91" t="s">
        <v>97</v>
      </c>
      <c r="D609" s="91" t="s">
        <v>183</v>
      </c>
      <c r="E609" s="122" t="s">
        <v>1279</v>
      </c>
      <c r="F609" s="92" t="s">
        <v>16</v>
      </c>
      <c r="G609" s="92" t="s">
        <v>98</v>
      </c>
      <c r="H609" s="92" t="s">
        <v>2740</v>
      </c>
      <c r="I609" s="162" t="s">
        <v>111</v>
      </c>
      <c r="J609" s="96" t="s">
        <v>2154</v>
      </c>
      <c r="K609" s="95">
        <v>221</v>
      </c>
      <c r="L609" s="96"/>
      <c r="M609" s="95" t="s">
        <v>253</v>
      </c>
      <c r="N609" s="94" t="s">
        <v>423</v>
      </c>
      <c r="O609" s="94" t="s">
        <v>244</v>
      </c>
      <c r="P609" s="94" t="s">
        <v>2155</v>
      </c>
      <c r="Q609" s="98" t="s">
        <v>3868</v>
      </c>
      <c r="R609" s="98" t="s">
        <v>5771</v>
      </c>
      <c r="S609" s="99" t="s">
        <v>279</v>
      </c>
      <c r="T609" s="94" t="s">
        <v>2719</v>
      </c>
      <c r="U609" s="120"/>
      <c r="V609" s="120"/>
      <c r="W609" s="100" t="str">
        <f>VLOOKUP(TRIM(X609),X10:Y92,2,FALSE)</f>
        <v>Andy</v>
      </c>
      <c r="X609" s="121" t="str">
        <f t="shared" si="55"/>
        <v>8.1</v>
      </c>
      <c r="Y609" s="124">
        <f t="shared" si="56"/>
        <v>0</v>
      </c>
      <c r="Z609" s="121">
        <f t="shared" si="54"/>
        <v>0</v>
      </c>
      <c r="AA609" s="121">
        <f t="shared" si="57"/>
        <v>4</v>
      </c>
      <c r="AB609" s="121">
        <f t="shared" si="58"/>
        <v>0</v>
      </c>
      <c r="AC609" s="121">
        <f t="shared" si="59"/>
        <v>0</v>
      </c>
    </row>
    <row r="610" spans="1:30" ht="35.25" customHeight="1" x14ac:dyDescent="0.25">
      <c r="A610" s="89" t="s">
        <v>224</v>
      </c>
      <c r="B610" s="94" t="s">
        <v>41</v>
      </c>
      <c r="C610" s="91" t="s">
        <v>97</v>
      </c>
      <c r="D610" s="91" t="s">
        <v>1978</v>
      </c>
      <c r="E610" s="122" t="s">
        <v>1280</v>
      </c>
      <c r="F610" s="92" t="s">
        <v>242</v>
      </c>
      <c r="G610" s="92" t="s">
        <v>98</v>
      </c>
      <c r="H610" s="92" t="s">
        <v>3870</v>
      </c>
      <c r="I610" s="162" t="s">
        <v>309</v>
      </c>
      <c r="J610" s="96" t="s">
        <v>2407</v>
      </c>
      <c r="K610" s="95"/>
      <c r="L610" s="96"/>
      <c r="M610" s="95"/>
      <c r="N610" s="94" t="s">
        <v>2178</v>
      </c>
      <c r="O610" s="94" t="s">
        <v>244</v>
      </c>
      <c r="P610" s="94" t="s">
        <v>2408</v>
      </c>
      <c r="Q610" s="98" t="s">
        <v>3869</v>
      </c>
      <c r="R610" s="98" t="s">
        <v>5772</v>
      </c>
      <c r="S610" s="99" t="s">
        <v>279</v>
      </c>
      <c r="T610" s="94" t="s">
        <v>343</v>
      </c>
      <c r="U610" s="120"/>
      <c r="V610" s="120"/>
      <c r="W610" s="100" t="str">
        <f>VLOOKUP(TRIM(X610),X10:Y92,2,FALSE)</f>
        <v>Tao</v>
      </c>
      <c r="X610" s="121" t="str">
        <f t="shared" si="55"/>
        <v>8.8.2</v>
      </c>
      <c r="Y610" s="124">
        <f t="shared" si="56"/>
        <v>0</v>
      </c>
      <c r="Z610" s="121">
        <f t="shared" si="54"/>
        <v>0</v>
      </c>
      <c r="AA610" s="121">
        <f t="shared" si="57"/>
        <v>4</v>
      </c>
      <c r="AB610" s="121">
        <f t="shared" si="58"/>
        <v>0</v>
      </c>
      <c r="AC610" s="121">
        <f t="shared" si="59"/>
        <v>0</v>
      </c>
    </row>
    <row r="611" spans="1:30" ht="35.25" customHeight="1" x14ac:dyDescent="0.25">
      <c r="A611" s="89" t="s">
        <v>224</v>
      </c>
      <c r="B611" s="94" t="s">
        <v>41</v>
      </c>
      <c r="C611" s="91" t="s">
        <v>97</v>
      </c>
      <c r="D611" s="91" t="s">
        <v>1978</v>
      </c>
      <c r="E611" s="122" t="s">
        <v>1281</v>
      </c>
      <c r="F611" s="92" t="s">
        <v>242</v>
      </c>
      <c r="G611" s="92" t="s">
        <v>98</v>
      </c>
      <c r="H611" s="92" t="s">
        <v>3872</v>
      </c>
      <c r="I611" s="162" t="s">
        <v>309</v>
      </c>
      <c r="J611" s="96" t="s">
        <v>2407</v>
      </c>
      <c r="K611" s="95"/>
      <c r="L611" s="96"/>
      <c r="M611" s="95"/>
      <c r="N611" s="94" t="s">
        <v>2178</v>
      </c>
      <c r="O611" s="94" t="s">
        <v>244</v>
      </c>
      <c r="P611" s="94" t="s">
        <v>2408</v>
      </c>
      <c r="Q611" s="98" t="s">
        <v>3871</v>
      </c>
      <c r="R611" s="98" t="s">
        <v>5773</v>
      </c>
      <c r="S611" s="99" t="s">
        <v>279</v>
      </c>
      <c r="T611" s="94" t="s">
        <v>343</v>
      </c>
      <c r="U611" s="120"/>
      <c r="V611" s="120"/>
      <c r="W611" s="100" t="str">
        <f>VLOOKUP(TRIM(X611),X10:Y92,2,FALSE)</f>
        <v>Tao</v>
      </c>
      <c r="X611" s="121" t="str">
        <f t="shared" si="55"/>
        <v>8.8.2</v>
      </c>
      <c r="Y611" s="124">
        <f t="shared" si="56"/>
        <v>0</v>
      </c>
      <c r="Z611" s="121">
        <f t="shared" si="54"/>
        <v>0</v>
      </c>
      <c r="AA611" s="121">
        <f t="shared" si="57"/>
        <v>4</v>
      </c>
      <c r="AB611" s="121">
        <f t="shared" si="58"/>
        <v>0</v>
      </c>
      <c r="AC611" s="121">
        <f t="shared" si="59"/>
        <v>0</v>
      </c>
    </row>
    <row r="612" spans="1:30" ht="35.25" customHeight="1" x14ac:dyDescent="0.25">
      <c r="A612" s="89"/>
      <c r="B612" s="94" t="s">
        <v>41</v>
      </c>
      <c r="C612" s="91" t="s">
        <v>14</v>
      </c>
      <c r="D612" s="91" t="s">
        <v>92</v>
      </c>
      <c r="E612" s="122" t="s">
        <v>1282</v>
      </c>
      <c r="F612" s="92" t="s">
        <v>242</v>
      </c>
      <c r="G612" s="209" t="s">
        <v>98</v>
      </c>
      <c r="H612" s="209" t="s">
        <v>2741</v>
      </c>
      <c r="I612" s="210" t="s">
        <v>309</v>
      </c>
      <c r="J612" s="151" t="s">
        <v>263</v>
      </c>
      <c r="K612" s="152"/>
      <c r="L612" s="151"/>
      <c r="M612" s="152"/>
      <c r="N612" s="151" t="s">
        <v>511</v>
      </c>
      <c r="O612" s="151" t="s">
        <v>244</v>
      </c>
      <c r="P612" s="151" t="s">
        <v>264</v>
      </c>
      <c r="Q612" s="98" t="s">
        <v>41</v>
      </c>
      <c r="R612" s="211" t="s">
        <v>255</v>
      </c>
      <c r="S612" s="153"/>
      <c r="T612" s="94" t="s">
        <v>343</v>
      </c>
      <c r="U612" s="120"/>
      <c r="V612" s="120"/>
      <c r="W612" s="100" t="e">
        <f>VLOOKUP(TRIM(X612),X10:Y92,2,FALSE)</f>
        <v>#N/A</v>
      </c>
      <c r="X612" s="121" t="str">
        <f t="shared" si="55"/>
        <v>99</v>
      </c>
      <c r="Y612" s="124">
        <f t="shared" si="56"/>
        <v>0</v>
      </c>
      <c r="Z612" s="121">
        <f t="shared" si="54"/>
        <v>0</v>
      </c>
      <c r="AA612" s="121">
        <f t="shared" si="57"/>
        <v>4</v>
      </c>
      <c r="AB612" s="121">
        <f t="shared" si="58"/>
        <v>0</v>
      </c>
      <c r="AC612" s="121">
        <f t="shared" si="59"/>
        <v>0</v>
      </c>
      <c r="AD612" s="1" t="s">
        <v>525</v>
      </c>
    </row>
    <row r="613" spans="1:30" ht="35.25" customHeight="1" x14ac:dyDescent="0.25">
      <c r="A613" s="89" t="s">
        <v>224</v>
      </c>
      <c r="B613" s="94" t="s">
        <v>41</v>
      </c>
      <c r="C613" s="91" t="s">
        <v>97</v>
      </c>
      <c r="D613" s="91" t="s">
        <v>1977</v>
      </c>
      <c r="E613" s="122" t="s">
        <v>1283</v>
      </c>
      <c r="F613" s="92" t="s">
        <v>242</v>
      </c>
      <c r="G613" s="92" t="s">
        <v>98</v>
      </c>
      <c r="H613" s="92" t="s">
        <v>3874</v>
      </c>
      <c r="I613" s="162" t="s">
        <v>309</v>
      </c>
      <c r="J613" s="96" t="s">
        <v>263</v>
      </c>
      <c r="K613" s="95"/>
      <c r="L613" s="96"/>
      <c r="M613" s="95"/>
      <c r="N613" s="94" t="s">
        <v>511</v>
      </c>
      <c r="O613" s="94" t="s">
        <v>244</v>
      </c>
      <c r="P613" s="94" t="s">
        <v>264</v>
      </c>
      <c r="Q613" s="98" t="s">
        <v>3873</v>
      </c>
      <c r="R613" s="98" t="s">
        <v>227</v>
      </c>
      <c r="S613" s="99" t="s">
        <v>227</v>
      </c>
      <c r="T613" s="94" t="s">
        <v>343</v>
      </c>
      <c r="U613" s="120"/>
      <c r="V613" s="120"/>
      <c r="W613" s="100" t="str">
        <f>VLOOKUP(TRIM(X613),X10:Y92,2,FALSE)</f>
        <v>Tao</v>
      </c>
      <c r="X613" s="121" t="str">
        <f t="shared" si="55"/>
        <v>8.8.1</v>
      </c>
      <c r="Y613" s="124">
        <f t="shared" si="56"/>
        <v>0</v>
      </c>
      <c r="Z613" s="121">
        <f t="shared" si="54"/>
        <v>0</v>
      </c>
      <c r="AA613" s="121">
        <f t="shared" si="57"/>
        <v>4</v>
      </c>
      <c r="AB613" s="121">
        <f t="shared" si="58"/>
        <v>0</v>
      </c>
      <c r="AC613" s="121">
        <f t="shared" si="59"/>
        <v>0</v>
      </c>
      <c r="AD613" s="1" t="s">
        <v>525</v>
      </c>
    </row>
    <row r="614" spans="1:30" ht="35.25" customHeight="1" x14ac:dyDescent="0.25">
      <c r="A614" s="89" t="s">
        <v>224</v>
      </c>
      <c r="B614" s="94" t="s">
        <v>41</v>
      </c>
      <c r="C614" s="91" t="s">
        <v>97</v>
      </c>
      <c r="D614" s="91" t="s">
        <v>1980</v>
      </c>
      <c r="E614" s="122" t="s">
        <v>1284</v>
      </c>
      <c r="F614" s="92" t="s">
        <v>242</v>
      </c>
      <c r="G614" s="92" t="s">
        <v>98</v>
      </c>
      <c r="H614" s="92" t="s">
        <v>3876</v>
      </c>
      <c r="I614" s="162" t="s">
        <v>5362</v>
      </c>
      <c r="J614" s="96" t="s">
        <v>2177</v>
      </c>
      <c r="K614" s="95"/>
      <c r="L614" s="96"/>
      <c r="M614" s="95"/>
      <c r="N614" s="94" t="s">
        <v>2178</v>
      </c>
      <c r="O614" s="94" t="s">
        <v>244</v>
      </c>
      <c r="P614" s="94" t="s">
        <v>2179</v>
      </c>
      <c r="Q614" s="98" t="s">
        <v>3875</v>
      </c>
      <c r="R614" s="98" t="s">
        <v>234</v>
      </c>
      <c r="S614" s="99" t="s">
        <v>234</v>
      </c>
      <c r="T614" s="94" t="s">
        <v>347</v>
      </c>
      <c r="U614" s="120"/>
      <c r="V614" s="120"/>
      <c r="W614" s="100" t="str">
        <f>VLOOKUP(TRIM(X614),X10:Y92,2,FALSE)</f>
        <v>Andy</v>
      </c>
      <c r="X614" s="121" t="str">
        <f t="shared" si="55"/>
        <v>8.9.2</v>
      </c>
      <c r="Y614" s="124">
        <f t="shared" si="56"/>
        <v>0</v>
      </c>
      <c r="Z614" s="121">
        <f t="shared" si="54"/>
        <v>0</v>
      </c>
      <c r="AA614" s="121">
        <f t="shared" si="57"/>
        <v>7</v>
      </c>
      <c r="AB614" s="121">
        <f t="shared" si="58"/>
        <v>0</v>
      </c>
      <c r="AC614" s="121">
        <f t="shared" si="59"/>
        <v>0</v>
      </c>
      <c r="AD614" s="1" t="s">
        <v>525</v>
      </c>
    </row>
    <row r="615" spans="1:30" ht="35.25" customHeight="1" x14ac:dyDescent="0.25">
      <c r="A615" s="89" t="s">
        <v>224</v>
      </c>
      <c r="B615" s="94" t="s">
        <v>3878</v>
      </c>
      <c r="C615" s="91" t="s">
        <v>97</v>
      </c>
      <c r="D615" s="91" t="s">
        <v>183</v>
      </c>
      <c r="E615" s="122" t="s">
        <v>1285</v>
      </c>
      <c r="F615" s="92" t="s">
        <v>16</v>
      </c>
      <c r="G615" s="92" t="s">
        <v>98</v>
      </c>
      <c r="H615" s="92" t="s">
        <v>2742</v>
      </c>
      <c r="I615" s="162" t="s">
        <v>111</v>
      </c>
      <c r="J615" s="96" t="s">
        <v>2154</v>
      </c>
      <c r="K615" s="95">
        <v>222</v>
      </c>
      <c r="L615" s="96"/>
      <c r="M615" s="95" t="s">
        <v>253</v>
      </c>
      <c r="N615" s="94" t="s">
        <v>423</v>
      </c>
      <c r="O615" s="94" t="s">
        <v>244</v>
      </c>
      <c r="P615" s="94" t="s">
        <v>2155</v>
      </c>
      <c r="Q615" s="98" t="s">
        <v>3877</v>
      </c>
      <c r="R615" s="98" t="s">
        <v>5774</v>
      </c>
      <c r="S615" s="99" t="s">
        <v>279</v>
      </c>
      <c r="T615" s="94" t="s">
        <v>2719</v>
      </c>
      <c r="U615" s="120"/>
      <c r="V615" s="120"/>
      <c r="W615" s="100" t="str">
        <f>VLOOKUP(TRIM(X615),X10:Y92,2,FALSE)</f>
        <v>Andy</v>
      </c>
      <c r="X615" s="121" t="str">
        <f t="shared" si="55"/>
        <v>8.1</v>
      </c>
      <c r="Y615" s="124">
        <f t="shared" si="56"/>
        <v>0</v>
      </c>
      <c r="Z615" s="121">
        <f t="shared" si="54"/>
        <v>0</v>
      </c>
      <c r="AA615" s="121">
        <f t="shared" si="57"/>
        <v>4</v>
      </c>
      <c r="AB615" s="121">
        <f t="shared" si="58"/>
        <v>0</v>
      </c>
      <c r="AC615" s="121">
        <f t="shared" si="59"/>
        <v>0</v>
      </c>
      <c r="AD615" s="1" t="s">
        <v>525</v>
      </c>
    </row>
    <row r="616" spans="1:30" ht="35.25" customHeight="1" x14ac:dyDescent="0.25">
      <c r="A616" s="89" t="s">
        <v>224</v>
      </c>
      <c r="B616" s="94" t="s">
        <v>41</v>
      </c>
      <c r="C616" s="91" t="s">
        <v>97</v>
      </c>
      <c r="D616" s="91" t="s">
        <v>1979</v>
      </c>
      <c r="E616" s="122" t="s">
        <v>1286</v>
      </c>
      <c r="F616" s="92" t="s">
        <v>242</v>
      </c>
      <c r="G616" s="92" t="s">
        <v>98</v>
      </c>
      <c r="H616" s="92" t="s">
        <v>3880</v>
      </c>
      <c r="I616" s="162" t="s">
        <v>5362</v>
      </c>
      <c r="J616" s="96" t="s">
        <v>265</v>
      </c>
      <c r="K616" s="95"/>
      <c r="L616" s="96"/>
      <c r="M616" s="95"/>
      <c r="N616" s="94" t="s">
        <v>545</v>
      </c>
      <c r="O616" s="94" t="s">
        <v>244</v>
      </c>
      <c r="P616" s="94" t="s">
        <v>2743</v>
      </c>
      <c r="Q616" s="98" t="s">
        <v>3879</v>
      </c>
      <c r="R616" s="98" t="s">
        <v>5775</v>
      </c>
      <c r="S616" s="99" t="s">
        <v>269</v>
      </c>
      <c r="T616" s="94" t="s">
        <v>347</v>
      </c>
      <c r="U616" s="120"/>
      <c r="V616" s="120"/>
      <c r="W616" s="100" t="str">
        <f>VLOOKUP(TRIM(X616),X10:Y92,2,FALSE)</f>
        <v>Andy</v>
      </c>
      <c r="X616" s="121" t="str">
        <f t="shared" si="55"/>
        <v>8.9.1</v>
      </c>
      <c r="Y616" s="124">
        <f t="shared" si="56"/>
        <v>0</v>
      </c>
      <c r="Z616" s="121">
        <f t="shared" si="54"/>
        <v>0</v>
      </c>
      <c r="AA616" s="121">
        <f t="shared" si="57"/>
        <v>7</v>
      </c>
      <c r="AB616" s="121">
        <f t="shared" si="58"/>
        <v>0</v>
      </c>
      <c r="AC616" s="121">
        <f t="shared" si="59"/>
        <v>0</v>
      </c>
    </row>
    <row r="617" spans="1:30" ht="35.25" customHeight="1" x14ac:dyDescent="0.25">
      <c r="A617" s="89" t="s">
        <v>224</v>
      </c>
      <c r="B617" s="94" t="s">
        <v>41</v>
      </c>
      <c r="C617" s="91" t="s">
        <v>97</v>
      </c>
      <c r="D617" s="91" t="s">
        <v>1979</v>
      </c>
      <c r="E617" s="122" t="s">
        <v>1287</v>
      </c>
      <c r="F617" s="92" t="s">
        <v>242</v>
      </c>
      <c r="G617" s="92" t="s">
        <v>98</v>
      </c>
      <c r="H617" s="92" t="s">
        <v>3882</v>
      </c>
      <c r="I617" s="162" t="s">
        <v>5362</v>
      </c>
      <c r="J617" s="96" t="s">
        <v>265</v>
      </c>
      <c r="K617" s="95"/>
      <c r="L617" s="96"/>
      <c r="M617" s="95"/>
      <c r="N617" s="94" t="s">
        <v>545</v>
      </c>
      <c r="O617" s="94" t="s">
        <v>244</v>
      </c>
      <c r="P617" s="94" t="s">
        <v>2744</v>
      </c>
      <c r="Q617" s="98" t="s">
        <v>3881</v>
      </c>
      <c r="R617" s="98" t="s">
        <v>5776</v>
      </c>
      <c r="S617" s="99" t="s">
        <v>269</v>
      </c>
      <c r="T617" s="94" t="s">
        <v>347</v>
      </c>
      <c r="U617" s="120"/>
      <c r="V617" s="120"/>
      <c r="W617" s="100" t="str">
        <f>VLOOKUP(TRIM(X617),X10:Y92,2,FALSE)</f>
        <v>Andy</v>
      </c>
      <c r="X617" s="121" t="str">
        <f t="shared" si="55"/>
        <v>8.9.1</v>
      </c>
      <c r="Y617" s="124">
        <f t="shared" si="56"/>
        <v>0</v>
      </c>
      <c r="Z617" s="121">
        <f t="shared" si="54"/>
        <v>0</v>
      </c>
      <c r="AA617" s="121">
        <f t="shared" si="57"/>
        <v>7</v>
      </c>
      <c r="AB617" s="121">
        <f t="shared" si="58"/>
        <v>0</v>
      </c>
      <c r="AC617" s="121">
        <f t="shared" si="59"/>
        <v>0</v>
      </c>
      <c r="AD617" s="1" t="s">
        <v>525</v>
      </c>
    </row>
    <row r="618" spans="1:30" ht="35.25" customHeight="1" x14ac:dyDescent="0.25">
      <c r="A618" s="89" t="s">
        <v>224</v>
      </c>
      <c r="B618" s="94" t="s">
        <v>41</v>
      </c>
      <c r="C618" s="91" t="s">
        <v>97</v>
      </c>
      <c r="D618" s="91" t="s">
        <v>184</v>
      </c>
      <c r="E618" s="122" t="s">
        <v>1288</v>
      </c>
      <c r="F618" s="92" t="s">
        <v>2585</v>
      </c>
      <c r="G618" s="92" t="s">
        <v>98</v>
      </c>
      <c r="H618" s="92" t="s">
        <v>2745</v>
      </c>
      <c r="I618" s="162" t="s">
        <v>112</v>
      </c>
      <c r="J618" s="96"/>
      <c r="K618" s="95"/>
      <c r="L618" s="96"/>
      <c r="M618" s="95"/>
      <c r="N618" s="94"/>
      <c r="O618" s="94" t="s">
        <v>244</v>
      </c>
      <c r="P618" s="94" t="s">
        <v>2408</v>
      </c>
      <c r="Q618" s="98" t="s">
        <v>2746</v>
      </c>
      <c r="R618" s="98" t="s">
        <v>5777</v>
      </c>
      <c r="S618" s="99" t="s">
        <v>227</v>
      </c>
      <c r="T618" s="94" t="s">
        <v>345</v>
      </c>
      <c r="U618" s="120"/>
      <c r="V618" s="120"/>
      <c r="W618" s="100" t="str">
        <f>VLOOKUP(TRIM(X618),X10:Y92,2,FALSE)</f>
        <v>Puneet</v>
      </c>
      <c r="X618" s="121" t="str">
        <f t="shared" si="55"/>
        <v>9.1</v>
      </c>
      <c r="Y618" s="124">
        <f t="shared" si="56"/>
        <v>0</v>
      </c>
      <c r="Z618" s="121">
        <f t="shared" si="54"/>
        <v>0</v>
      </c>
      <c r="AA618" s="121">
        <f t="shared" si="57"/>
        <v>4</v>
      </c>
      <c r="AB618" s="121">
        <f t="shared" si="58"/>
        <v>0</v>
      </c>
      <c r="AC618" s="121">
        <f t="shared" si="59"/>
        <v>0</v>
      </c>
      <c r="AD618" s="1" t="s">
        <v>525</v>
      </c>
    </row>
    <row r="619" spans="1:30" ht="35.25" customHeight="1" x14ac:dyDescent="0.25">
      <c r="A619" s="89" t="s">
        <v>224</v>
      </c>
      <c r="B619" s="94" t="s">
        <v>41</v>
      </c>
      <c r="C619" s="91" t="s">
        <v>97</v>
      </c>
      <c r="D619" s="91" t="s">
        <v>184</v>
      </c>
      <c r="E619" s="122" t="s">
        <v>1289</v>
      </c>
      <c r="F619" s="92" t="s">
        <v>437</v>
      </c>
      <c r="G619" s="92" t="s">
        <v>98</v>
      </c>
      <c r="H619" s="92" t="s">
        <v>2747</v>
      </c>
      <c r="I619" s="162" t="s">
        <v>391</v>
      </c>
      <c r="J619" s="96" t="s">
        <v>263</v>
      </c>
      <c r="K619" s="95"/>
      <c r="L619" s="96"/>
      <c r="M619" s="95"/>
      <c r="N619" s="94" t="s">
        <v>511</v>
      </c>
      <c r="O619" s="94" t="s">
        <v>244</v>
      </c>
      <c r="P619" s="94" t="s">
        <v>264</v>
      </c>
      <c r="Q619" s="98" t="s">
        <v>553</v>
      </c>
      <c r="R619" s="98" t="s">
        <v>5778</v>
      </c>
      <c r="S619" s="99" t="s">
        <v>279</v>
      </c>
      <c r="T619" s="94" t="s">
        <v>345</v>
      </c>
      <c r="U619" s="120"/>
      <c r="V619" s="120"/>
      <c r="W619" s="100" t="str">
        <f>VLOOKUP(TRIM(X619),X10:Y92,2,FALSE)</f>
        <v>Puneet</v>
      </c>
      <c r="X619" s="121" t="str">
        <f t="shared" si="55"/>
        <v>9.1</v>
      </c>
      <c r="Y619" s="124">
        <f t="shared" si="56"/>
        <v>0</v>
      </c>
      <c r="Z619" s="121">
        <f t="shared" si="54"/>
        <v>0</v>
      </c>
      <c r="AA619" s="121">
        <f t="shared" si="57"/>
        <v>10</v>
      </c>
      <c r="AB619" s="121">
        <f t="shared" si="58"/>
        <v>0</v>
      </c>
      <c r="AC619" s="121">
        <f t="shared" si="59"/>
        <v>0</v>
      </c>
    </row>
    <row r="620" spans="1:30" ht="35.25" customHeight="1" x14ac:dyDescent="0.25">
      <c r="A620" s="89" t="s">
        <v>224</v>
      </c>
      <c r="B620" s="94" t="s">
        <v>41</v>
      </c>
      <c r="C620" s="91" t="s">
        <v>97</v>
      </c>
      <c r="D620" s="91" t="s">
        <v>185</v>
      </c>
      <c r="E620" s="122" t="s">
        <v>1290</v>
      </c>
      <c r="F620" s="92" t="s">
        <v>406</v>
      </c>
      <c r="G620" s="92" t="s">
        <v>104</v>
      </c>
      <c r="H620" s="92" t="s">
        <v>413</v>
      </c>
      <c r="I620" s="162" t="s">
        <v>391</v>
      </c>
      <c r="J620" s="96"/>
      <c r="K620" s="95"/>
      <c r="L620" s="96"/>
      <c r="M620" s="95"/>
      <c r="N620" s="94"/>
      <c r="O620" s="94" t="s">
        <v>244</v>
      </c>
      <c r="P620" s="94" t="s">
        <v>264</v>
      </c>
      <c r="Q620" s="98" t="s">
        <v>413</v>
      </c>
      <c r="R620" s="98" t="s">
        <v>227</v>
      </c>
      <c r="S620" s="99" t="s">
        <v>227</v>
      </c>
      <c r="T620" s="94" t="s">
        <v>345</v>
      </c>
      <c r="U620" s="120"/>
      <c r="V620" s="120"/>
      <c r="W620" s="100" t="str">
        <f>VLOOKUP(TRIM(X620),X10:Y92,2,FALSE)</f>
        <v>Puneet</v>
      </c>
      <c r="X620" s="121" t="str">
        <f t="shared" si="55"/>
        <v>9.2</v>
      </c>
      <c r="Y620" s="124">
        <f t="shared" si="56"/>
        <v>0</v>
      </c>
      <c r="Z620" s="121">
        <f t="shared" si="54"/>
        <v>0</v>
      </c>
      <c r="AA620" s="121">
        <f t="shared" si="57"/>
        <v>10</v>
      </c>
      <c r="AB620" s="121">
        <f t="shared" si="58"/>
        <v>0</v>
      </c>
      <c r="AC620" s="121">
        <f t="shared" si="59"/>
        <v>0</v>
      </c>
      <c r="AD620" s="1" t="s">
        <v>525</v>
      </c>
    </row>
    <row r="621" spans="1:30" ht="35.25" customHeight="1" x14ac:dyDescent="0.25">
      <c r="A621" s="89" t="s">
        <v>224</v>
      </c>
      <c r="B621" s="94" t="s">
        <v>41</v>
      </c>
      <c r="C621" s="91" t="s">
        <v>97</v>
      </c>
      <c r="D621" s="91" t="s">
        <v>1977</v>
      </c>
      <c r="E621" s="122" t="s">
        <v>1291</v>
      </c>
      <c r="F621" s="92" t="s">
        <v>242</v>
      </c>
      <c r="G621" s="92" t="s">
        <v>98</v>
      </c>
      <c r="H621" s="92" t="s">
        <v>3883</v>
      </c>
      <c r="I621" s="162" t="s">
        <v>112</v>
      </c>
      <c r="J621" s="96" t="s">
        <v>263</v>
      </c>
      <c r="K621" s="95"/>
      <c r="L621" s="96"/>
      <c r="M621" s="95"/>
      <c r="N621" s="94" t="s">
        <v>511</v>
      </c>
      <c r="O621" s="94" t="s">
        <v>244</v>
      </c>
      <c r="P621" s="94" t="s">
        <v>264</v>
      </c>
      <c r="Q621" s="98" t="s">
        <v>2748</v>
      </c>
      <c r="R621" s="98" t="s">
        <v>5779</v>
      </c>
      <c r="S621" s="99" t="s">
        <v>279</v>
      </c>
      <c r="T621" s="94" t="s">
        <v>345</v>
      </c>
      <c r="U621" s="120"/>
      <c r="V621" s="120"/>
      <c r="W621" s="100" t="str">
        <f>VLOOKUP(TRIM(X621),X10:Y92,2,FALSE)</f>
        <v>Tao</v>
      </c>
      <c r="X621" s="121" t="str">
        <f t="shared" si="55"/>
        <v>8.8.1</v>
      </c>
      <c r="Y621" s="124">
        <f t="shared" si="56"/>
        <v>0</v>
      </c>
      <c r="Z621" s="121">
        <f t="shared" si="54"/>
        <v>0</v>
      </c>
      <c r="AA621" s="121">
        <f t="shared" si="57"/>
        <v>4</v>
      </c>
      <c r="AB621" s="121">
        <f t="shared" si="58"/>
        <v>0</v>
      </c>
      <c r="AC621" s="121">
        <f t="shared" si="59"/>
        <v>0</v>
      </c>
    </row>
    <row r="622" spans="1:30" ht="35.25" customHeight="1" x14ac:dyDescent="0.25">
      <c r="A622" s="89" t="s">
        <v>224</v>
      </c>
      <c r="B622" s="94" t="s">
        <v>41</v>
      </c>
      <c r="C622" s="91" t="s">
        <v>97</v>
      </c>
      <c r="D622" s="91" t="s">
        <v>1977</v>
      </c>
      <c r="E622" s="122" t="s">
        <v>1292</v>
      </c>
      <c r="F622" s="92" t="s">
        <v>242</v>
      </c>
      <c r="G622" s="92" t="s">
        <v>98</v>
      </c>
      <c r="H622" s="92" t="s">
        <v>3884</v>
      </c>
      <c r="I622" s="162" t="s">
        <v>112</v>
      </c>
      <c r="J622" s="96" t="s">
        <v>263</v>
      </c>
      <c r="K622" s="95"/>
      <c r="L622" s="96"/>
      <c r="M622" s="95"/>
      <c r="N622" s="94" t="s">
        <v>511</v>
      </c>
      <c r="O622" s="94" t="s">
        <v>244</v>
      </c>
      <c r="P622" s="94" t="s">
        <v>264</v>
      </c>
      <c r="Q622" s="98" t="s">
        <v>2749</v>
      </c>
      <c r="R622" s="98" t="s">
        <v>5780</v>
      </c>
      <c r="S622" s="99" t="s">
        <v>279</v>
      </c>
      <c r="T622" s="94" t="s">
        <v>345</v>
      </c>
      <c r="U622" s="120"/>
      <c r="V622" s="120"/>
      <c r="W622" s="100" t="str">
        <f>VLOOKUP(TRIM(X622),X10:Y92,2,FALSE)</f>
        <v>Tao</v>
      </c>
      <c r="X622" s="121" t="str">
        <f t="shared" si="55"/>
        <v>8.8.1</v>
      </c>
      <c r="Y622" s="124">
        <f t="shared" si="56"/>
        <v>0</v>
      </c>
      <c r="Z622" s="121">
        <f t="shared" si="54"/>
        <v>0</v>
      </c>
      <c r="AA622" s="121">
        <f t="shared" si="57"/>
        <v>4</v>
      </c>
      <c r="AB622" s="121">
        <f t="shared" si="58"/>
        <v>0</v>
      </c>
      <c r="AC622" s="121">
        <f t="shared" si="59"/>
        <v>0</v>
      </c>
    </row>
    <row r="623" spans="1:30" ht="35.25" customHeight="1" x14ac:dyDescent="0.25">
      <c r="A623" s="89" t="s">
        <v>224</v>
      </c>
      <c r="B623" s="94" t="s">
        <v>441</v>
      </c>
      <c r="C623" s="91" t="s">
        <v>97</v>
      </c>
      <c r="D623" s="91" t="s">
        <v>1977</v>
      </c>
      <c r="E623" s="122" t="s">
        <v>1293</v>
      </c>
      <c r="F623" s="92" t="s">
        <v>270</v>
      </c>
      <c r="G623" s="92" t="s">
        <v>98</v>
      </c>
      <c r="H623" s="92" t="s">
        <v>2750</v>
      </c>
      <c r="I623" s="162" t="s">
        <v>112</v>
      </c>
      <c r="J623" s="96"/>
      <c r="K623" s="95"/>
      <c r="L623" s="96"/>
      <c r="M623" s="95"/>
      <c r="N623" s="94"/>
      <c r="O623" s="94" t="s">
        <v>244</v>
      </c>
      <c r="P623" s="94" t="s">
        <v>264</v>
      </c>
      <c r="Q623" s="98" t="s">
        <v>2751</v>
      </c>
      <c r="R623" s="98" t="s">
        <v>5781</v>
      </c>
      <c r="S623" s="99" t="s">
        <v>279</v>
      </c>
      <c r="T623" s="94" t="s">
        <v>345</v>
      </c>
      <c r="U623" s="120"/>
      <c r="V623" s="120"/>
      <c r="W623" s="100" t="str">
        <f>VLOOKUP(TRIM(X623),X10:Y92,2,FALSE)</f>
        <v>Tao</v>
      </c>
      <c r="X623" s="121" t="str">
        <f t="shared" si="55"/>
        <v>8.8.1</v>
      </c>
      <c r="Y623" s="124">
        <f t="shared" si="56"/>
        <v>0</v>
      </c>
      <c r="Z623" s="121">
        <f t="shared" si="54"/>
        <v>0</v>
      </c>
      <c r="AA623" s="121">
        <f t="shared" si="57"/>
        <v>4</v>
      </c>
      <c r="AB623" s="121">
        <f t="shared" si="58"/>
        <v>0</v>
      </c>
      <c r="AC623" s="121">
        <f t="shared" si="59"/>
        <v>0</v>
      </c>
    </row>
    <row r="624" spans="1:30" ht="35.25" customHeight="1" x14ac:dyDescent="0.25">
      <c r="A624" s="89" t="s">
        <v>224</v>
      </c>
      <c r="B624" s="94" t="s">
        <v>476</v>
      </c>
      <c r="C624" s="91" t="s">
        <v>97</v>
      </c>
      <c r="D624" s="91" t="s">
        <v>1977</v>
      </c>
      <c r="E624" s="122" t="s">
        <v>1294</v>
      </c>
      <c r="F624" s="92" t="s">
        <v>270</v>
      </c>
      <c r="G624" s="92" t="s">
        <v>98</v>
      </c>
      <c r="H624" s="92" t="s">
        <v>2752</v>
      </c>
      <c r="I624" s="162" t="s">
        <v>112</v>
      </c>
      <c r="J624" s="96"/>
      <c r="K624" s="95"/>
      <c r="L624" s="96"/>
      <c r="M624" s="95"/>
      <c r="N624" s="94"/>
      <c r="O624" s="94" t="s">
        <v>244</v>
      </c>
      <c r="P624" s="94" t="s">
        <v>264</v>
      </c>
      <c r="Q624" s="98" t="s">
        <v>2753</v>
      </c>
      <c r="R624" s="98" t="s">
        <v>5782</v>
      </c>
      <c r="S624" s="99" t="s">
        <v>279</v>
      </c>
      <c r="T624" s="94" t="s">
        <v>345</v>
      </c>
      <c r="U624" s="120"/>
      <c r="V624" s="120"/>
      <c r="W624" s="100" t="str">
        <f>VLOOKUP(TRIM(X624),X10:Y92,2,FALSE)</f>
        <v>Tao</v>
      </c>
      <c r="X624" s="121" t="str">
        <f t="shared" si="55"/>
        <v>8.8.1</v>
      </c>
      <c r="Y624" s="124">
        <f t="shared" si="56"/>
        <v>0</v>
      </c>
      <c r="Z624" s="121">
        <f t="shared" si="54"/>
        <v>0</v>
      </c>
      <c r="AA624" s="121">
        <f t="shared" si="57"/>
        <v>4</v>
      </c>
      <c r="AB624" s="121">
        <f t="shared" si="58"/>
        <v>0</v>
      </c>
      <c r="AC624" s="121">
        <f t="shared" si="59"/>
        <v>0</v>
      </c>
    </row>
    <row r="625" spans="1:30" ht="35.25" customHeight="1" x14ac:dyDescent="0.25">
      <c r="A625" s="89" t="s">
        <v>224</v>
      </c>
      <c r="B625" s="94" t="s">
        <v>41</v>
      </c>
      <c r="C625" s="91" t="s">
        <v>97</v>
      </c>
      <c r="D625" s="91" t="s">
        <v>1978</v>
      </c>
      <c r="E625" s="122" t="s">
        <v>1295</v>
      </c>
      <c r="F625" s="92" t="s">
        <v>2711</v>
      </c>
      <c r="G625" s="92" t="s">
        <v>104</v>
      </c>
      <c r="H625" s="92" t="s">
        <v>2754</v>
      </c>
      <c r="I625" s="162" t="s">
        <v>391</v>
      </c>
      <c r="J625" s="94"/>
      <c r="K625" s="156"/>
      <c r="L625" s="94"/>
      <c r="M625" s="156"/>
      <c r="N625" s="94"/>
      <c r="O625" s="94" t="s">
        <v>244</v>
      </c>
      <c r="P625" s="94" t="s">
        <v>2408</v>
      </c>
      <c r="Q625" s="98" t="s">
        <v>2755</v>
      </c>
      <c r="R625" s="98" t="s">
        <v>227</v>
      </c>
      <c r="S625" s="99" t="s">
        <v>227</v>
      </c>
      <c r="T625" s="94" t="s">
        <v>345</v>
      </c>
      <c r="U625" s="120"/>
      <c r="V625" s="120"/>
      <c r="W625" s="100" t="str">
        <f>VLOOKUP(TRIM(X625),X10:Y92,2,FALSE)</f>
        <v>Tao</v>
      </c>
      <c r="X625" s="121" t="str">
        <f t="shared" si="55"/>
        <v>8.8.2</v>
      </c>
      <c r="Y625" s="124">
        <f t="shared" si="56"/>
        <v>0</v>
      </c>
      <c r="Z625" s="121">
        <f t="shared" si="54"/>
        <v>0</v>
      </c>
      <c r="AA625" s="121">
        <f t="shared" si="57"/>
        <v>10</v>
      </c>
      <c r="AB625" s="121">
        <f t="shared" si="58"/>
        <v>0</v>
      </c>
      <c r="AC625" s="121">
        <f t="shared" si="59"/>
        <v>0</v>
      </c>
    </row>
    <row r="626" spans="1:30" ht="35.25" customHeight="1" x14ac:dyDescent="0.25">
      <c r="A626" s="89" t="s">
        <v>224</v>
      </c>
      <c r="B626" s="94" t="s">
        <v>41</v>
      </c>
      <c r="C626" s="91" t="s">
        <v>97</v>
      </c>
      <c r="D626" s="91" t="s">
        <v>1978</v>
      </c>
      <c r="E626" s="122" t="s">
        <v>1296</v>
      </c>
      <c r="F626" s="92" t="s">
        <v>242</v>
      </c>
      <c r="G626" s="92" t="s">
        <v>98</v>
      </c>
      <c r="H626" s="92" t="s">
        <v>3885</v>
      </c>
      <c r="I626" s="162" t="s">
        <v>112</v>
      </c>
      <c r="J626" s="94" t="s">
        <v>2407</v>
      </c>
      <c r="K626" s="156"/>
      <c r="L626" s="94"/>
      <c r="M626" s="156"/>
      <c r="N626" s="94" t="s">
        <v>2178</v>
      </c>
      <c r="O626" s="94" t="s">
        <v>244</v>
      </c>
      <c r="P626" s="94" t="s">
        <v>2408</v>
      </c>
      <c r="Q626" s="98" t="s">
        <v>2756</v>
      </c>
      <c r="R626" s="98" t="s">
        <v>234</v>
      </c>
      <c r="S626" s="99" t="s">
        <v>234</v>
      </c>
      <c r="T626" s="94" t="s">
        <v>345</v>
      </c>
      <c r="U626" s="120"/>
      <c r="V626" s="120"/>
      <c r="W626" s="100" t="str">
        <f>VLOOKUP(TRIM(X626),X10:Y92,2,FALSE)</f>
        <v>Tao</v>
      </c>
      <c r="X626" s="121" t="str">
        <f t="shared" si="55"/>
        <v>8.8.2</v>
      </c>
      <c r="Y626" s="124">
        <f t="shared" si="56"/>
        <v>0</v>
      </c>
      <c r="Z626" s="121">
        <f t="shared" si="54"/>
        <v>0</v>
      </c>
      <c r="AA626" s="121">
        <f t="shared" si="57"/>
        <v>4</v>
      </c>
      <c r="AB626" s="121">
        <f t="shared" si="58"/>
        <v>0</v>
      </c>
      <c r="AC626" s="121">
        <f t="shared" si="59"/>
        <v>0</v>
      </c>
      <c r="AD626" s="1" t="s">
        <v>525</v>
      </c>
    </row>
    <row r="627" spans="1:30" ht="35.25" customHeight="1" x14ac:dyDescent="0.25">
      <c r="A627" s="89" t="s">
        <v>224</v>
      </c>
      <c r="B627" s="94" t="s">
        <v>41</v>
      </c>
      <c r="C627" s="91" t="s">
        <v>97</v>
      </c>
      <c r="D627" s="91" t="s">
        <v>1978</v>
      </c>
      <c r="E627" s="122" t="s">
        <v>1297</v>
      </c>
      <c r="F627" s="92" t="s">
        <v>242</v>
      </c>
      <c r="G627" s="92" t="s">
        <v>98</v>
      </c>
      <c r="H627" s="92" t="s">
        <v>3886</v>
      </c>
      <c r="I627" s="162" t="s">
        <v>2757</v>
      </c>
      <c r="J627" s="94" t="s">
        <v>2407</v>
      </c>
      <c r="K627" s="156"/>
      <c r="L627" s="94"/>
      <c r="M627" s="156"/>
      <c r="N627" s="94" t="s">
        <v>2178</v>
      </c>
      <c r="O627" s="94" t="s">
        <v>244</v>
      </c>
      <c r="P627" s="94" t="s">
        <v>2408</v>
      </c>
      <c r="Q627" s="98" t="s">
        <v>2758</v>
      </c>
      <c r="R627" s="98" t="s">
        <v>5783</v>
      </c>
      <c r="S627" s="99" t="s">
        <v>279</v>
      </c>
      <c r="T627" s="94" t="s">
        <v>345</v>
      </c>
      <c r="U627" s="120"/>
      <c r="V627" s="120"/>
      <c r="W627" s="100" t="str">
        <f>VLOOKUP(TRIM(X627),X10:Y92,2,FALSE)</f>
        <v>Tao</v>
      </c>
      <c r="X627" s="121" t="str">
        <f t="shared" si="55"/>
        <v>8.8.2</v>
      </c>
      <c r="Y627" s="124">
        <f t="shared" si="56"/>
        <v>0</v>
      </c>
      <c r="Z627" s="121">
        <f t="shared" si="54"/>
        <v>0</v>
      </c>
      <c r="AA627" s="121">
        <f t="shared" si="57"/>
        <v>20</v>
      </c>
      <c r="AB627" s="121">
        <f t="shared" si="58"/>
        <v>0</v>
      </c>
      <c r="AC627" s="121">
        <f t="shared" si="59"/>
        <v>0</v>
      </c>
      <c r="AD627" s="1" t="s">
        <v>525</v>
      </c>
    </row>
    <row r="628" spans="1:30" ht="35.25" customHeight="1" x14ac:dyDescent="0.25">
      <c r="A628" s="89" t="s">
        <v>224</v>
      </c>
      <c r="B628" s="94" t="s">
        <v>3888</v>
      </c>
      <c r="C628" s="91" t="s">
        <v>97</v>
      </c>
      <c r="D628" s="91" t="s">
        <v>1978</v>
      </c>
      <c r="E628" s="122" t="s">
        <v>1298</v>
      </c>
      <c r="F628" s="92" t="s">
        <v>16</v>
      </c>
      <c r="G628" s="92" t="s">
        <v>98</v>
      </c>
      <c r="H628" s="92" t="s">
        <v>2759</v>
      </c>
      <c r="I628" s="162" t="s">
        <v>112</v>
      </c>
      <c r="J628" s="94" t="s">
        <v>246</v>
      </c>
      <c r="K628" s="156">
        <v>2596</v>
      </c>
      <c r="L628" s="94"/>
      <c r="M628" s="156" t="s">
        <v>253</v>
      </c>
      <c r="N628" s="94" t="s">
        <v>2147</v>
      </c>
      <c r="O628" s="94" t="s">
        <v>244</v>
      </c>
      <c r="P628" s="94" t="s">
        <v>2408</v>
      </c>
      <c r="Q628" s="98" t="s">
        <v>3887</v>
      </c>
      <c r="R628" s="98" t="s">
        <v>5784</v>
      </c>
      <c r="S628" s="99" t="s">
        <v>279</v>
      </c>
      <c r="T628" s="94" t="s">
        <v>345</v>
      </c>
      <c r="U628" s="120"/>
      <c r="V628" s="120"/>
      <c r="W628" s="100" t="str">
        <f>VLOOKUP(TRIM(X628),X10:Y92,2,FALSE)</f>
        <v>Tao</v>
      </c>
      <c r="X628" s="121" t="str">
        <f t="shared" si="55"/>
        <v>8.8.2</v>
      </c>
      <c r="Y628" s="124">
        <f t="shared" si="56"/>
        <v>0</v>
      </c>
      <c r="Z628" s="121">
        <f t="shared" si="54"/>
        <v>0</v>
      </c>
      <c r="AA628" s="121">
        <f t="shared" si="57"/>
        <v>4</v>
      </c>
      <c r="AB628" s="121">
        <f t="shared" si="58"/>
        <v>0</v>
      </c>
      <c r="AC628" s="121">
        <f t="shared" si="59"/>
        <v>0</v>
      </c>
      <c r="AD628" s="1" t="s">
        <v>525</v>
      </c>
    </row>
    <row r="629" spans="1:30" ht="35.25" customHeight="1" x14ac:dyDescent="0.25">
      <c r="A629" s="89" t="s">
        <v>224</v>
      </c>
      <c r="B629" s="94" t="s">
        <v>3890</v>
      </c>
      <c r="C629" s="91" t="s">
        <v>97</v>
      </c>
      <c r="D629" s="91" t="s">
        <v>1978</v>
      </c>
      <c r="E629" s="122" t="s">
        <v>1299</v>
      </c>
      <c r="F629" s="92" t="s">
        <v>16</v>
      </c>
      <c r="G629" s="92" t="s">
        <v>98</v>
      </c>
      <c r="H629" s="92" t="s">
        <v>2760</v>
      </c>
      <c r="I629" s="162" t="s">
        <v>112</v>
      </c>
      <c r="J629" s="96" t="s">
        <v>105</v>
      </c>
      <c r="K629" s="95">
        <v>2519</v>
      </c>
      <c r="L629" s="96"/>
      <c r="M629" s="95" t="s">
        <v>253</v>
      </c>
      <c r="N629" s="94" t="s">
        <v>2147</v>
      </c>
      <c r="O629" s="94" t="s">
        <v>244</v>
      </c>
      <c r="P629" s="94" t="s">
        <v>2408</v>
      </c>
      <c r="Q629" s="98" t="s">
        <v>3889</v>
      </c>
      <c r="R629" s="98" t="s">
        <v>5785</v>
      </c>
      <c r="S629" s="99" t="s">
        <v>279</v>
      </c>
      <c r="T629" s="94" t="s">
        <v>345</v>
      </c>
      <c r="U629" s="120"/>
      <c r="V629" s="120"/>
      <c r="W629" s="100" t="str">
        <f>VLOOKUP(TRIM(X629),X10:Y92,2,FALSE)</f>
        <v>Tao</v>
      </c>
      <c r="X629" s="121" t="str">
        <f t="shared" si="55"/>
        <v>8.8.2</v>
      </c>
      <c r="Y629" s="124">
        <f t="shared" si="56"/>
        <v>0</v>
      </c>
      <c r="Z629" s="121">
        <f t="shared" si="54"/>
        <v>0</v>
      </c>
      <c r="AA629" s="121">
        <f t="shared" si="57"/>
        <v>4</v>
      </c>
      <c r="AB629" s="121">
        <f t="shared" si="58"/>
        <v>0</v>
      </c>
      <c r="AC629" s="121">
        <f t="shared" si="59"/>
        <v>0</v>
      </c>
    </row>
    <row r="630" spans="1:30" ht="35.25" customHeight="1" x14ac:dyDescent="0.25">
      <c r="A630" s="89" t="s">
        <v>224</v>
      </c>
      <c r="B630" s="94" t="s">
        <v>41</v>
      </c>
      <c r="C630" s="91" t="s">
        <v>97</v>
      </c>
      <c r="D630" s="91" t="s">
        <v>1979</v>
      </c>
      <c r="E630" s="122" t="s">
        <v>1300</v>
      </c>
      <c r="F630" s="92" t="s">
        <v>242</v>
      </c>
      <c r="G630" s="92" t="s">
        <v>98</v>
      </c>
      <c r="H630" s="92" t="s">
        <v>3892</v>
      </c>
      <c r="I630" s="162" t="s">
        <v>5362</v>
      </c>
      <c r="J630" s="96" t="s">
        <v>265</v>
      </c>
      <c r="K630" s="95"/>
      <c r="L630" s="96"/>
      <c r="M630" s="95"/>
      <c r="N630" s="94" t="s">
        <v>545</v>
      </c>
      <c r="O630" s="94" t="s">
        <v>244</v>
      </c>
      <c r="P630" s="94" t="s">
        <v>2744</v>
      </c>
      <c r="Q630" s="98" t="s">
        <v>3891</v>
      </c>
      <c r="R630" s="98" t="s">
        <v>227</v>
      </c>
      <c r="S630" s="99" t="s">
        <v>227</v>
      </c>
      <c r="T630" s="94" t="s">
        <v>347</v>
      </c>
      <c r="U630" s="120"/>
      <c r="V630" s="120"/>
      <c r="W630" s="100" t="str">
        <f>VLOOKUP(TRIM(X630),X10:Y92,2,FALSE)</f>
        <v>Andy</v>
      </c>
      <c r="X630" s="121" t="str">
        <f t="shared" si="55"/>
        <v>8.9.1</v>
      </c>
      <c r="Y630" s="124">
        <f t="shared" si="56"/>
        <v>0</v>
      </c>
      <c r="Z630" s="121">
        <f t="shared" si="54"/>
        <v>0</v>
      </c>
      <c r="AA630" s="121">
        <f t="shared" si="57"/>
        <v>7</v>
      </c>
      <c r="AB630" s="121">
        <f t="shared" si="58"/>
        <v>0</v>
      </c>
      <c r="AC630" s="121">
        <f t="shared" si="59"/>
        <v>0</v>
      </c>
    </row>
    <row r="631" spans="1:30" ht="35.25" customHeight="1" x14ac:dyDescent="0.25">
      <c r="A631" s="89" t="s">
        <v>224</v>
      </c>
      <c r="B631" s="94" t="s">
        <v>2539</v>
      </c>
      <c r="C631" s="91" t="s">
        <v>97</v>
      </c>
      <c r="D631" s="91" t="s">
        <v>1971</v>
      </c>
      <c r="E631" s="122" t="s">
        <v>1301</v>
      </c>
      <c r="F631" s="92" t="s">
        <v>270</v>
      </c>
      <c r="G631" s="92" t="s">
        <v>98</v>
      </c>
      <c r="H631" s="92" t="s">
        <v>2761</v>
      </c>
      <c r="I631" s="162" t="s">
        <v>323</v>
      </c>
      <c r="J631" s="96"/>
      <c r="K631" s="95"/>
      <c r="L631" s="96"/>
      <c r="M631" s="95"/>
      <c r="N631" s="94"/>
      <c r="O631" s="94"/>
      <c r="P631" s="94"/>
      <c r="Q631" s="98" t="s">
        <v>2539</v>
      </c>
      <c r="R631" s="98" t="s">
        <v>5606</v>
      </c>
      <c r="S631" s="99" t="s">
        <v>227</v>
      </c>
      <c r="T631" s="94" t="s">
        <v>475</v>
      </c>
      <c r="U631" s="120"/>
      <c r="V631" s="120"/>
      <c r="W631" s="100" t="str">
        <f>VLOOKUP(TRIM(X631),X10:Y92,2,FALSE)</f>
        <v>Tao</v>
      </c>
      <c r="X631" s="121" t="str">
        <f t="shared" si="55"/>
        <v>8.4.1</v>
      </c>
      <c r="Y631" s="124">
        <f t="shared" si="56"/>
        <v>0</v>
      </c>
      <c r="Z631" s="121">
        <f t="shared" si="54"/>
        <v>0</v>
      </c>
      <c r="AA631" s="121">
        <f t="shared" si="57"/>
        <v>14</v>
      </c>
      <c r="AB631" s="121">
        <f t="shared" si="58"/>
        <v>0</v>
      </c>
      <c r="AC631" s="121">
        <f t="shared" si="59"/>
        <v>0</v>
      </c>
    </row>
    <row r="632" spans="1:30" ht="35.25" customHeight="1" x14ac:dyDescent="0.25">
      <c r="A632" s="89" t="s">
        <v>224</v>
      </c>
      <c r="B632" s="94" t="s">
        <v>4603</v>
      </c>
      <c r="C632" s="91" t="s">
        <v>97</v>
      </c>
      <c r="D632" s="91" t="s">
        <v>1982</v>
      </c>
      <c r="E632" s="122" t="s">
        <v>1302</v>
      </c>
      <c r="F632" s="92" t="s">
        <v>16</v>
      </c>
      <c r="G632" s="92" t="s">
        <v>98</v>
      </c>
      <c r="H632" s="92" t="s">
        <v>2762</v>
      </c>
      <c r="I632" s="162" t="s">
        <v>2763</v>
      </c>
      <c r="J632" s="96" t="s">
        <v>254</v>
      </c>
      <c r="K632" s="95">
        <v>3625</v>
      </c>
      <c r="L632" s="96"/>
      <c r="M632" s="95" t="s">
        <v>253</v>
      </c>
      <c r="N632" s="94" t="s">
        <v>2149</v>
      </c>
      <c r="O632" s="94" t="s">
        <v>244</v>
      </c>
      <c r="P632" s="94" t="s">
        <v>2151</v>
      </c>
      <c r="Q632" s="98" t="s">
        <v>3894</v>
      </c>
      <c r="R632" s="98" t="s">
        <v>6410</v>
      </c>
      <c r="S632" s="99" t="s">
        <v>279</v>
      </c>
      <c r="T632" s="94" t="s">
        <v>370</v>
      </c>
      <c r="U632" s="120"/>
      <c r="V632" s="120"/>
      <c r="W632" s="100" t="str">
        <f>VLOOKUP(TRIM(X632),X10:Y92,2,FALSE)</f>
        <v>Puneet</v>
      </c>
      <c r="X632" s="121" t="str">
        <f t="shared" si="55"/>
        <v>8.10.2</v>
      </c>
      <c r="Y632" s="124">
        <f t="shared" si="56"/>
        <v>0</v>
      </c>
      <c r="Z632" s="121">
        <f t="shared" si="54"/>
        <v>0</v>
      </c>
      <c r="AA632" s="121">
        <f t="shared" si="57"/>
        <v>160</v>
      </c>
      <c r="AB632" s="121">
        <f t="shared" si="58"/>
        <v>0</v>
      </c>
      <c r="AC632" s="121">
        <f t="shared" si="59"/>
        <v>0</v>
      </c>
    </row>
    <row r="633" spans="1:30" ht="35.25" customHeight="1" x14ac:dyDescent="0.25">
      <c r="A633" s="89" t="s">
        <v>224</v>
      </c>
      <c r="B633" s="94" t="s">
        <v>3895</v>
      </c>
      <c r="C633" s="91" t="s">
        <v>97</v>
      </c>
      <c r="D633" s="91" t="s">
        <v>1982</v>
      </c>
      <c r="E633" s="122" t="s">
        <v>1303</v>
      </c>
      <c r="F633" s="92" t="s">
        <v>16</v>
      </c>
      <c r="G633" s="92" t="s">
        <v>98</v>
      </c>
      <c r="H633" s="92" t="s">
        <v>3896</v>
      </c>
      <c r="I633" s="162" t="s">
        <v>3893</v>
      </c>
      <c r="J633" s="96" t="s">
        <v>254</v>
      </c>
      <c r="K633" s="95">
        <v>3626</v>
      </c>
      <c r="L633" s="96"/>
      <c r="M633" s="95" t="s">
        <v>253</v>
      </c>
      <c r="N633" s="94" t="s">
        <v>2149</v>
      </c>
      <c r="O633" s="94" t="s">
        <v>244</v>
      </c>
      <c r="P633" s="94" t="s">
        <v>2151</v>
      </c>
      <c r="Q633" s="98" t="s">
        <v>3894</v>
      </c>
      <c r="R633" s="98" t="s">
        <v>227</v>
      </c>
      <c r="S633" s="99" t="s">
        <v>227</v>
      </c>
      <c r="T633" s="94" t="s">
        <v>370</v>
      </c>
      <c r="U633" s="120"/>
      <c r="V633" s="120"/>
      <c r="W633" s="100" t="str">
        <f>VLOOKUP(TRIM(X633),X10:Y92,2,FALSE)</f>
        <v>Puneet</v>
      </c>
      <c r="X633" s="121" t="str">
        <f t="shared" si="55"/>
        <v>8.10.2</v>
      </c>
      <c r="Y633" s="124">
        <f t="shared" si="56"/>
        <v>0</v>
      </c>
      <c r="Z633" s="121">
        <f t="shared" si="54"/>
        <v>0</v>
      </c>
      <c r="AA633" s="121">
        <f t="shared" si="57"/>
        <v>195</v>
      </c>
      <c r="AB633" s="121">
        <f t="shared" si="58"/>
        <v>0</v>
      </c>
      <c r="AC633" s="121">
        <f t="shared" si="59"/>
        <v>0</v>
      </c>
    </row>
    <row r="634" spans="1:30" ht="35.25" customHeight="1" x14ac:dyDescent="0.25">
      <c r="A634" s="89" t="s">
        <v>224</v>
      </c>
      <c r="B634" s="94" t="s">
        <v>41</v>
      </c>
      <c r="C634" s="91" t="s">
        <v>97</v>
      </c>
      <c r="D634" s="91" t="s">
        <v>1981</v>
      </c>
      <c r="E634" s="122" t="s">
        <v>1304</v>
      </c>
      <c r="F634" s="92" t="s">
        <v>242</v>
      </c>
      <c r="G634" s="92" t="s">
        <v>98</v>
      </c>
      <c r="H634" s="92" t="s">
        <v>3897</v>
      </c>
      <c r="I634" s="162" t="s">
        <v>2764</v>
      </c>
      <c r="J634" s="96" t="s">
        <v>259</v>
      </c>
      <c r="K634" s="95"/>
      <c r="L634" s="96"/>
      <c r="M634" s="95"/>
      <c r="N634" s="94" t="s">
        <v>545</v>
      </c>
      <c r="O634" s="94" t="s">
        <v>244</v>
      </c>
      <c r="P634" s="94" t="s">
        <v>260</v>
      </c>
      <c r="Q634" s="98" t="s">
        <v>3897</v>
      </c>
      <c r="R634" s="98" t="s">
        <v>227</v>
      </c>
      <c r="S634" s="99" t="s">
        <v>227</v>
      </c>
      <c r="T634" s="94" t="s">
        <v>370</v>
      </c>
      <c r="U634" s="120"/>
      <c r="V634" s="120"/>
      <c r="W634" s="100" t="str">
        <f>VLOOKUP(TRIM(X634),X10:Y92,2,FALSE)</f>
        <v>Puneet</v>
      </c>
      <c r="X634" s="121" t="str">
        <f t="shared" si="55"/>
        <v>8.10.1</v>
      </c>
      <c r="Y634" s="124">
        <f t="shared" si="56"/>
        <v>0</v>
      </c>
      <c r="Z634" s="121">
        <f t="shared" si="54"/>
        <v>0</v>
      </c>
      <c r="AA634" s="121">
        <f t="shared" si="57"/>
        <v>28</v>
      </c>
      <c r="AB634" s="121">
        <f t="shared" si="58"/>
        <v>0</v>
      </c>
      <c r="AC634" s="121">
        <f t="shared" si="59"/>
        <v>0</v>
      </c>
    </row>
    <row r="635" spans="1:30" ht="35.25" customHeight="1" x14ac:dyDescent="0.25">
      <c r="A635" s="89" t="s">
        <v>224</v>
      </c>
      <c r="B635" s="94" t="s">
        <v>3899</v>
      </c>
      <c r="C635" s="91" t="s">
        <v>97</v>
      </c>
      <c r="D635" s="91" t="s">
        <v>67</v>
      </c>
      <c r="E635" s="122" t="s">
        <v>1305</v>
      </c>
      <c r="F635" s="92" t="s">
        <v>16</v>
      </c>
      <c r="G635" s="92" t="s">
        <v>98</v>
      </c>
      <c r="H635" s="92" t="s">
        <v>2765</v>
      </c>
      <c r="I635" s="162" t="s">
        <v>256</v>
      </c>
      <c r="J635" s="96" t="s">
        <v>105</v>
      </c>
      <c r="K635" s="95">
        <v>2520</v>
      </c>
      <c r="L635" s="96"/>
      <c r="M635" s="95" t="s">
        <v>106</v>
      </c>
      <c r="N635" s="94" t="s">
        <v>2159</v>
      </c>
      <c r="O635" s="94" t="s">
        <v>244</v>
      </c>
      <c r="P635" s="94" t="s">
        <v>581</v>
      </c>
      <c r="Q635" s="98" t="s">
        <v>3898</v>
      </c>
      <c r="R635" s="98" t="s">
        <v>227</v>
      </c>
      <c r="S635" s="99" t="s">
        <v>227</v>
      </c>
      <c r="T635" s="94" t="s">
        <v>2766</v>
      </c>
      <c r="U635" s="120"/>
      <c r="V635" s="120"/>
      <c r="W635" s="100" t="str">
        <f>VLOOKUP(TRIM(X635),X10:Y92,2,FALSE)</f>
        <v>Tao</v>
      </c>
      <c r="X635" s="121" t="str">
        <f t="shared" si="55"/>
        <v>6.3</v>
      </c>
      <c r="Y635" s="124">
        <f t="shared" si="56"/>
        <v>0</v>
      </c>
      <c r="Z635" s="121">
        <f t="shared" si="54"/>
        <v>0</v>
      </c>
      <c r="AA635" s="121">
        <f t="shared" si="57"/>
        <v>10</v>
      </c>
      <c r="AB635" s="121">
        <f t="shared" si="58"/>
        <v>0</v>
      </c>
      <c r="AC635" s="121">
        <f t="shared" si="59"/>
        <v>0</v>
      </c>
    </row>
    <row r="636" spans="1:30" ht="35.25" customHeight="1" x14ac:dyDescent="0.25">
      <c r="A636" s="89" t="s">
        <v>224</v>
      </c>
      <c r="B636" s="94" t="s">
        <v>41</v>
      </c>
      <c r="C636" s="91" t="s">
        <v>97</v>
      </c>
      <c r="D636" s="91" t="s">
        <v>1977</v>
      </c>
      <c r="E636" s="122" t="s">
        <v>1306</v>
      </c>
      <c r="F636" s="92" t="s">
        <v>242</v>
      </c>
      <c r="G636" s="92" t="s">
        <v>98</v>
      </c>
      <c r="H636" s="92" t="s">
        <v>3900</v>
      </c>
      <c r="I636" s="162" t="s">
        <v>303</v>
      </c>
      <c r="J636" s="96" t="s">
        <v>263</v>
      </c>
      <c r="K636" s="95"/>
      <c r="L636" s="96"/>
      <c r="M636" s="95"/>
      <c r="N636" s="94" t="s">
        <v>511</v>
      </c>
      <c r="O636" s="94" t="s">
        <v>244</v>
      </c>
      <c r="P636" s="94" t="s">
        <v>264</v>
      </c>
      <c r="Q636" s="98" t="s">
        <v>2767</v>
      </c>
      <c r="R636" s="98" t="s">
        <v>5786</v>
      </c>
      <c r="S636" s="99" t="s">
        <v>279</v>
      </c>
      <c r="T636" s="94" t="s">
        <v>424</v>
      </c>
      <c r="U636" s="120"/>
      <c r="V636" s="120"/>
      <c r="W636" s="100" t="str">
        <f>VLOOKUP(TRIM(X636),X10:Y92,2,FALSE)</f>
        <v>Tao</v>
      </c>
      <c r="X636" s="121" t="str">
        <f t="shared" si="55"/>
        <v>8.8.1</v>
      </c>
      <c r="Y636" s="124">
        <f t="shared" si="56"/>
        <v>0</v>
      </c>
      <c r="Z636" s="121">
        <f t="shared" si="54"/>
        <v>0</v>
      </c>
      <c r="AA636" s="121">
        <f t="shared" si="57"/>
        <v>4</v>
      </c>
      <c r="AB636" s="121">
        <f t="shared" si="58"/>
        <v>0</v>
      </c>
      <c r="AC636" s="121">
        <f t="shared" si="59"/>
        <v>0</v>
      </c>
    </row>
    <row r="637" spans="1:30" ht="35.25" customHeight="1" x14ac:dyDescent="0.25">
      <c r="A637" s="89" t="s">
        <v>224</v>
      </c>
      <c r="B637" s="94" t="s">
        <v>41</v>
      </c>
      <c r="C637" s="91" t="s">
        <v>97</v>
      </c>
      <c r="D637" s="91" t="s">
        <v>1977</v>
      </c>
      <c r="E637" s="122" t="s">
        <v>1307</v>
      </c>
      <c r="F637" s="92" t="s">
        <v>242</v>
      </c>
      <c r="G637" s="92" t="s">
        <v>98</v>
      </c>
      <c r="H637" s="92" t="s">
        <v>3901</v>
      </c>
      <c r="I637" s="162" t="s">
        <v>303</v>
      </c>
      <c r="J637" s="96" t="s">
        <v>263</v>
      </c>
      <c r="K637" s="95"/>
      <c r="L637" s="96"/>
      <c r="M637" s="95"/>
      <c r="N637" s="94" t="s">
        <v>511</v>
      </c>
      <c r="O637" s="94" t="s">
        <v>244</v>
      </c>
      <c r="P637" s="94" t="s">
        <v>264</v>
      </c>
      <c r="Q637" s="98" t="s">
        <v>2768</v>
      </c>
      <c r="R637" s="98" t="s">
        <v>5787</v>
      </c>
      <c r="S637" s="99" t="s">
        <v>279</v>
      </c>
      <c r="T637" s="94" t="s">
        <v>424</v>
      </c>
      <c r="U637" s="120"/>
      <c r="V637" s="120"/>
      <c r="W637" s="100" t="str">
        <f>VLOOKUP(TRIM(X637),X10:Y92,2,FALSE)</f>
        <v>Tao</v>
      </c>
      <c r="X637" s="121" t="str">
        <f t="shared" si="55"/>
        <v>8.8.1</v>
      </c>
      <c r="Y637" s="124">
        <f t="shared" si="56"/>
        <v>0</v>
      </c>
      <c r="Z637" s="121">
        <f t="shared" si="54"/>
        <v>0</v>
      </c>
      <c r="AA637" s="121">
        <f t="shared" si="57"/>
        <v>4</v>
      </c>
      <c r="AB637" s="121">
        <f t="shared" si="58"/>
        <v>0</v>
      </c>
      <c r="AC637" s="121">
        <f t="shared" si="59"/>
        <v>0</v>
      </c>
    </row>
    <row r="638" spans="1:30" ht="35.25" customHeight="1" x14ac:dyDescent="0.25">
      <c r="A638" s="89" t="s">
        <v>224</v>
      </c>
      <c r="B638" s="94" t="s">
        <v>3903</v>
      </c>
      <c r="C638" s="91" t="s">
        <v>97</v>
      </c>
      <c r="D638" s="91" t="s">
        <v>82</v>
      </c>
      <c r="E638" s="122" t="s">
        <v>1308</v>
      </c>
      <c r="F638" s="92" t="s">
        <v>16</v>
      </c>
      <c r="G638" s="92" t="s">
        <v>98</v>
      </c>
      <c r="H638" s="92" t="s">
        <v>2769</v>
      </c>
      <c r="I638" s="162" t="s">
        <v>321</v>
      </c>
      <c r="J638" s="96" t="s">
        <v>246</v>
      </c>
      <c r="K638" s="95">
        <v>2597</v>
      </c>
      <c r="L638" s="96"/>
      <c r="M638" s="95" t="s">
        <v>106</v>
      </c>
      <c r="N638" s="94" t="s">
        <v>2147</v>
      </c>
      <c r="O638" s="94" t="s">
        <v>124</v>
      </c>
      <c r="P638" s="94" t="s">
        <v>250</v>
      </c>
      <c r="Q638" s="98" t="s">
        <v>3902</v>
      </c>
      <c r="R638" s="98" t="s">
        <v>234</v>
      </c>
      <c r="S638" s="99" t="s">
        <v>234</v>
      </c>
      <c r="T638" s="94" t="s">
        <v>477</v>
      </c>
      <c r="U638" s="120"/>
      <c r="V638" s="120"/>
      <c r="W638" s="100" t="str">
        <f>VLOOKUP(TRIM(X638),X10:Y92,2,FALSE)</f>
        <v>Tao</v>
      </c>
      <c r="X638" s="121" t="str">
        <f t="shared" si="55"/>
        <v>6.9</v>
      </c>
      <c r="Y638" s="124">
        <f t="shared" si="56"/>
        <v>0</v>
      </c>
      <c r="Z638" s="121">
        <f t="shared" si="54"/>
        <v>0</v>
      </c>
      <c r="AA638" s="121">
        <f t="shared" si="57"/>
        <v>7</v>
      </c>
      <c r="AB638" s="121">
        <f t="shared" si="58"/>
        <v>0</v>
      </c>
      <c r="AC638" s="121">
        <f t="shared" si="59"/>
        <v>0</v>
      </c>
    </row>
    <row r="639" spans="1:30" ht="35.25" customHeight="1" x14ac:dyDescent="0.25">
      <c r="A639" s="89" t="s">
        <v>224</v>
      </c>
      <c r="B639" s="94" t="s">
        <v>41</v>
      </c>
      <c r="C639" s="91" t="s">
        <v>97</v>
      </c>
      <c r="D639" s="91" t="s">
        <v>1977</v>
      </c>
      <c r="E639" s="122" t="s">
        <v>1309</v>
      </c>
      <c r="F639" s="92" t="s">
        <v>242</v>
      </c>
      <c r="G639" s="92" t="s">
        <v>98</v>
      </c>
      <c r="H639" s="92" t="s">
        <v>3904</v>
      </c>
      <c r="I639" s="162" t="s">
        <v>303</v>
      </c>
      <c r="J639" s="96" t="s">
        <v>263</v>
      </c>
      <c r="K639" s="95"/>
      <c r="L639" s="96"/>
      <c r="M639" s="95"/>
      <c r="N639" s="94" t="s">
        <v>511</v>
      </c>
      <c r="O639" s="94" t="s">
        <v>244</v>
      </c>
      <c r="P639" s="94" t="s">
        <v>264</v>
      </c>
      <c r="Q639" s="98" t="s">
        <v>2770</v>
      </c>
      <c r="R639" s="98" t="s">
        <v>5788</v>
      </c>
      <c r="S639" s="99" t="s">
        <v>269</v>
      </c>
      <c r="T639" s="94" t="s">
        <v>424</v>
      </c>
      <c r="U639" s="120"/>
      <c r="V639" s="120"/>
      <c r="W639" s="100" t="str">
        <f>VLOOKUP(TRIM(X639),X10:Y92,2,FALSE)</f>
        <v>Tao</v>
      </c>
      <c r="X639" s="121" t="str">
        <f t="shared" si="55"/>
        <v>8.8.1</v>
      </c>
      <c r="Y639" s="124">
        <f t="shared" si="56"/>
        <v>0</v>
      </c>
      <c r="Z639" s="121">
        <f t="shared" si="54"/>
        <v>0</v>
      </c>
      <c r="AA639" s="121">
        <f t="shared" si="57"/>
        <v>4</v>
      </c>
      <c r="AB639" s="121">
        <f t="shared" si="58"/>
        <v>0</v>
      </c>
      <c r="AC639" s="121">
        <f t="shared" si="59"/>
        <v>0</v>
      </c>
    </row>
    <row r="640" spans="1:30" ht="35.25" customHeight="1" x14ac:dyDescent="0.25">
      <c r="A640" s="89" t="s">
        <v>224</v>
      </c>
      <c r="B640" s="94" t="s">
        <v>41</v>
      </c>
      <c r="C640" s="91" t="s">
        <v>97</v>
      </c>
      <c r="D640" s="91" t="s">
        <v>1977</v>
      </c>
      <c r="E640" s="122" t="s">
        <v>1310</v>
      </c>
      <c r="F640" s="92" t="s">
        <v>242</v>
      </c>
      <c r="G640" s="92" t="s">
        <v>98</v>
      </c>
      <c r="H640" s="92" t="s">
        <v>3905</v>
      </c>
      <c r="I640" s="162" t="s">
        <v>303</v>
      </c>
      <c r="J640" s="96" t="s">
        <v>263</v>
      </c>
      <c r="K640" s="95"/>
      <c r="L640" s="96"/>
      <c r="M640" s="95"/>
      <c r="N640" s="94" t="s">
        <v>511</v>
      </c>
      <c r="O640" s="94" t="s">
        <v>244</v>
      </c>
      <c r="P640" s="94" t="s">
        <v>264</v>
      </c>
      <c r="Q640" s="98" t="s">
        <v>2771</v>
      </c>
      <c r="R640" s="98" t="s">
        <v>225</v>
      </c>
      <c r="S640" s="99" t="s">
        <v>225</v>
      </c>
      <c r="T640" s="94" t="s">
        <v>424</v>
      </c>
      <c r="U640" s="120"/>
      <c r="V640" s="120"/>
      <c r="W640" s="100" t="str">
        <f>VLOOKUP(TRIM(X640),X10:Y92,2,FALSE)</f>
        <v>Tao</v>
      </c>
      <c r="X640" s="121" t="str">
        <f t="shared" si="55"/>
        <v>8.8.1</v>
      </c>
      <c r="Y640" s="124">
        <f t="shared" si="56"/>
        <v>0</v>
      </c>
      <c r="Z640" s="121">
        <f t="shared" si="54"/>
        <v>1</v>
      </c>
      <c r="AA640" s="121">
        <f t="shared" si="57"/>
        <v>4</v>
      </c>
      <c r="AB640" s="121">
        <f t="shared" si="58"/>
        <v>0</v>
      </c>
      <c r="AC640" s="121">
        <f t="shared" si="59"/>
        <v>0</v>
      </c>
    </row>
    <row r="641" spans="1:29" ht="35.25" customHeight="1" x14ac:dyDescent="0.25">
      <c r="A641" s="89" t="s">
        <v>224</v>
      </c>
      <c r="B641" s="94" t="s">
        <v>41</v>
      </c>
      <c r="C641" s="91" t="s">
        <v>97</v>
      </c>
      <c r="D641" s="91" t="s">
        <v>1977</v>
      </c>
      <c r="E641" s="122" t="s">
        <v>1311</v>
      </c>
      <c r="F641" s="92" t="s">
        <v>242</v>
      </c>
      <c r="G641" s="92" t="s">
        <v>98</v>
      </c>
      <c r="H641" s="92" t="s">
        <v>3906</v>
      </c>
      <c r="I641" s="162" t="s">
        <v>303</v>
      </c>
      <c r="J641" s="96" t="s">
        <v>263</v>
      </c>
      <c r="K641" s="95"/>
      <c r="L641" s="96"/>
      <c r="M641" s="95"/>
      <c r="N641" s="94" t="s">
        <v>511</v>
      </c>
      <c r="O641" s="94" t="s">
        <v>244</v>
      </c>
      <c r="P641" s="94" t="s">
        <v>264</v>
      </c>
      <c r="Q641" s="98" t="s">
        <v>2772</v>
      </c>
      <c r="R641" s="98" t="s">
        <v>5789</v>
      </c>
      <c r="S641" s="99" t="s">
        <v>279</v>
      </c>
      <c r="T641" s="94" t="s">
        <v>424</v>
      </c>
      <c r="U641" s="120"/>
      <c r="V641" s="120"/>
      <c r="W641" s="100" t="str">
        <f>VLOOKUP(TRIM(X641),X10:Y92,2,FALSE)</f>
        <v>Tao</v>
      </c>
      <c r="X641" s="121" t="str">
        <f t="shared" si="55"/>
        <v>8.8.1</v>
      </c>
      <c r="Y641" s="124">
        <f t="shared" si="56"/>
        <v>0</v>
      </c>
      <c r="Z641" s="121">
        <f t="shared" si="54"/>
        <v>0</v>
      </c>
      <c r="AA641" s="121">
        <f t="shared" si="57"/>
        <v>4</v>
      </c>
      <c r="AB641" s="121">
        <f t="shared" si="58"/>
        <v>0</v>
      </c>
      <c r="AC641" s="121">
        <f t="shared" si="59"/>
        <v>0</v>
      </c>
    </row>
    <row r="642" spans="1:29" ht="35.25" customHeight="1" x14ac:dyDescent="0.25">
      <c r="A642" s="89" t="s">
        <v>224</v>
      </c>
      <c r="B642" s="94" t="s">
        <v>3908</v>
      </c>
      <c r="C642" s="91" t="s">
        <v>97</v>
      </c>
      <c r="D642" s="91" t="s">
        <v>1970</v>
      </c>
      <c r="E642" s="122" t="s">
        <v>1312</v>
      </c>
      <c r="F642" s="92" t="s">
        <v>16</v>
      </c>
      <c r="G642" s="92" t="s">
        <v>98</v>
      </c>
      <c r="H642" s="92" t="s">
        <v>2773</v>
      </c>
      <c r="I642" s="162" t="s">
        <v>558</v>
      </c>
      <c r="J642" s="96" t="s">
        <v>246</v>
      </c>
      <c r="K642" s="95">
        <v>2598</v>
      </c>
      <c r="L642" s="96"/>
      <c r="M642" s="95" t="s">
        <v>253</v>
      </c>
      <c r="N642" s="94" t="s">
        <v>2147</v>
      </c>
      <c r="O642" s="94" t="s">
        <v>244</v>
      </c>
      <c r="P642" s="94" t="s">
        <v>2390</v>
      </c>
      <c r="Q642" s="98" t="s">
        <v>3907</v>
      </c>
      <c r="R642" s="98" t="s">
        <v>227</v>
      </c>
      <c r="S642" s="99" t="s">
        <v>227</v>
      </c>
      <c r="T642" s="94" t="s">
        <v>361</v>
      </c>
      <c r="U642" s="120"/>
      <c r="V642" s="120"/>
      <c r="W642" s="100" t="str">
        <f>VLOOKUP(TRIM(X642),X10:Y92,2,FALSE)</f>
        <v>Puneet</v>
      </c>
      <c r="X642" s="121" t="str">
        <f t="shared" si="55"/>
        <v>8.2.2</v>
      </c>
      <c r="Y642" s="124">
        <f t="shared" si="56"/>
        <v>0</v>
      </c>
      <c r="Z642" s="121">
        <f t="shared" si="54"/>
        <v>0</v>
      </c>
      <c r="AA642" s="121">
        <f t="shared" si="57"/>
        <v>18</v>
      </c>
      <c r="AB642" s="121">
        <f t="shared" si="58"/>
        <v>0</v>
      </c>
      <c r="AC642" s="121">
        <f t="shared" si="59"/>
        <v>0</v>
      </c>
    </row>
    <row r="643" spans="1:29" ht="35.25" customHeight="1" x14ac:dyDescent="0.25">
      <c r="A643" s="89" t="s">
        <v>224</v>
      </c>
      <c r="B643" s="94" t="s">
        <v>3910</v>
      </c>
      <c r="C643" s="91" t="s">
        <v>97</v>
      </c>
      <c r="D643" s="91" t="s">
        <v>1970</v>
      </c>
      <c r="E643" s="122" t="s">
        <v>1313</v>
      </c>
      <c r="F643" s="92" t="s">
        <v>16</v>
      </c>
      <c r="G643" s="92" t="s">
        <v>98</v>
      </c>
      <c r="H643" s="92" t="s">
        <v>3911</v>
      </c>
      <c r="I643" s="162" t="s">
        <v>558</v>
      </c>
      <c r="J643" s="96" t="s">
        <v>246</v>
      </c>
      <c r="K643" s="95">
        <v>2599</v>
      </c>
      <c r="L643" s="96"/>
      <c r="M643" s="95" t="s">
        <v>253</v>
      </c>
      <c r="N643" s="94" t="s">
        <v>2147</v>
      </c>
      <c r="O643" s="94" t="s">
        <v>244</v>
      </c>
      <c r="P643" s="94" t="s">
        <v>2390</v>
      </c>
      <c r="Q643" s="98" t="s">
        <v>3909</v>
      </c>
      <c r="R643" s="98" t="s">
        <v>227</v>
      </c>
      <c r="S643" s="99" t="s">
        <v>227</v>
      </c>
      <c r="T643" s="94" t="s">
        <v>361</v>
      </c>
      <c r="U643" s="120"/>
      <c r="V643" s="120"/>
      <c r="W643" s="100" t="str">
        <f>VLOOKUP(TRIM(X643),X10:Y92,2,FALSE)</f>
        <v>Puneet</v>
      </c>
      <c r="X643" s="121" t="str">
        <f t="shared" si="55"/>
        <v>8.2.2</v>
      </c>
      <c r="Y643" s="124">
        <f t="shared" si="56"/>
        <v>0</v>
      </c>
      <c r="Z643" s="121">
        <f t="shared" si="54"/>
        <v>0</v>
      </c>
      <c r="AA643" s="121">
        <f t="shared" si="57"/>
        <v>18</v>
      </c>
      <c r="AB643" s="121">
        <f t="shared" si="58"/>
        <v>0</v>
      </c>
      <c r="AC643" s="121">
        <f t="shared" si="59"/>
        <v>0</v>
      </c>
    </row>
    <row r="644" spans="1:29" ht="35.25" customHeight="1" x14ac:dyDescent="0.25">
      <c r="A644" s="89" t="s">
        <v>224</v>
      </c>
      <c r="B644" s="94" t="s">
        <v>3913</v>
      </c>
      <c r="C644" s="91" t="s">
        <v>97</v>
      </c>
      <c r="D644" s="91" t="s">
        <v>1970</v>
      </c>
      <c r="E644" s="122" t="s">
        <v>1314</v>
      </c>
      <c r="F644" s="92" t="s">
        <v>16</v>
      </c>
      <c r="G644" s="92" t="s">
        <v>98</v>
      </c>
      <c r="H644" s="92" t="s">
        <v>3911</v>
      </c>
      <c r="I644" s="162" t="s">
        <v>558</v>
      </c>
      <c r="J644" s="96" t="s">
        <v>105</v>
      </c>
      <c r="K644" s="95">
        <v>2521</v>
      </c>
      <c r="L644" s="96"/>
      <c r="M644" s="95" t="s">
        <v>253</v>
      </c>
      <c r="N644" s="94" t="s">
        <v>2159</v>
      </c>
      <c r="O644" s="94" t="s">
        <v>244</v>
      </c>
      <c r="P644" s="94" t="s">
        <v>2390</v>
      </c>
      <c r="Q644" s="98" t="s">
        <v>3912</v>
      </c>
      <c r="R644" s="98" t="s">
        <v>227</v>
      </c>
      <c r="S644" s="99" t="s">
        <v>227</v>
      </c>
      <c r="T644" s="94" t="s">
        <v>361</v>
      </c>
      <c r="U644" s="120"/>
      <c r="V644" s="120"/>
      <c r="W644" s="100" t="str">
        <f>VLOOKUP(TRIM(X644),X10:Y92,2,FALSE)</f>
        <v>Puneet</v>
      </c>
      <c r="X644" s="121" t="str">
        <f t="shared" si="55"/>
        <v>8.2.2</v>
      </c>
      <c r="Y644" s="124">
        <f t="shared" si="56"/>
        <v>0</v>
      </c>
      <c r="Z644" s="121">
        <f t="shared" si="54"/>
        <v>0</v>
      </c>
      <c r="AA644" s="121">
        <f t="shared" si="57"/>
        <v>18</v>
      </c>
      <c r="AB644" s="121">
        <f t="shared" si="58"/>
        <v>0</v>
      </c>
      <c r="AC644" s="121">
        <f t="shared" si="59"/>
        <v>0</v>
      </c>
    </row>
    <row r="645" spans="1:29" ht="35.25" customHeight="1" x14ac:dyDescent="0.25">
      <c r="A645" s="89" t="s">
        <v>224</v>
      </c>
      <c r="B645" s="94" t="s">
        <v>3915</v>
      </c>
      <c r="C645" s="91" t="s">
        <v>97</v>
      </c>
      <c r="D645" s="91" t="s">
        <v>1970</v>
      </c>
      <c r="E645" s="122" t="s">
        <v>1315</v>
      </c>
      <c r="F645" s="92" t="s">
        <v>16</v>
      </c>
      <c r="G645" s="92" t="s">
        <v>98</v>
      </c>
      <c r="H645" s="92" t="s">
        <v>2774</v>
      </c>
      <c r="I645" s="162" t="s">
        <v>558</v>
      </c>
      <c r="J645" s="96" t="s">
        <v>105</v>
      </c>
      <c r="K645" s="95">
        <v>2522</v>
      </c>
      <c r="L645" s="96"/>
      <c r="M645" s="95" t="s">
        <v>253</v>
      </c>
      <c r="N645" s="94" t="s">
        <v>2159</v>
      </c>
      <c r="O645" s="94" t="s">
        <v>244</v>
      </c>
      <c r="P645" s="94" t="s">
        <v>2390</v>
      </c>
      <c r="Q645" s="98" t="s">
        <v>3914</v>
      </c>
      <c r="R645" s="98" t="s">
        <v>227</v>
      </c>
      <c r="S645" s="99" t="s">
        <v>227</v>
      </c>
      <c r="T645" s="94" t="s">
        <v>361</v>
      </c>
      <c r="U645" s="120"/>
      <c r="V645" s="120"/>
      <c r="W645" s="100" t="str">
        <f>VLOOKUP(TRIM(X645),X10:Y92,2,FALSE)</f>
        <v>Puneet</v>
      </c>
      <c r="X645" s="121" t="str">
        <f t="shared" si="55"/>
        <v>8.2.2</v>
      </c>
      <c r="Y645" s="124">
        <f t="shared" si="56"/>
        <v>0</v>
      </c>
      <c r="Z645" s="121">
        <f t="shared" si="54"/>
        <v>0</v>
      </c>
      <c r="AA645" s="121">
        <f t="shared" si="57"/>
        <v>18</v>
      </c>
      <c r="AB645" s="121">
        <f t="shared" si="58"/>
        <v>0</v>
      </c>
      <c r="AC645" s="121">
        <f t="shared" si="59"/>
        <v>0</v>
      </c>
    </row>
    <row r="646" spans="1:29" ht="35.25" customHeight="1" x14ac:dyDescent="0.25">
      <c r="A646" s="89" t="s">
        <v>224</v>
      </c>
      <c r="B646" s="94" t="s">
        <v>3917</v>
      </c>
      <c r="C646" s="91" t="s">
        <v>97</v>
      </c>
      <c r="D646" s="91" t="s">
        <v>81</v>
      </c>
      <c r="E646" s="122" t="s">
        <v>1316</v>
      </c>
      <c r="F646" s="92" t="s">
        <v>16</v>
      </c>
      <c r="G646" s="92" t="s">
        <v>98</v>
      </c>
      <c r="H646" s="92" t="s">
        <v>2775</v>
      </c>
      <c r="I646" s="162" t="s">
        <v>337</v>
      </c>
      <c r="J646" s="96" t="s">
        <v>246</v>
      </c>
      <c r="K646" s="95">
        <v>2600</v>
      </c>
      <c r="L646" s="96"/>
      <c r="M646" s="95" t="s">
        <v>253</v>
      </c>
      <c r="N646" s="94" t="s">
        <v>2147</v>
      </c>
      <c r="O646" s="94" t="s">
        <v>124</v>
      </c>
      <c r="P646" s="94" t="s">
        <v>247</v>
      </c>
      <c r="Q646" s="98" t="s">
        <v>3916</v>
      </c>
      <c r="R646" s="98" t="s">
        <v>5434</v>
      </c>
      <c r="S646" s="99" t="s">
        <v>279</v>
      </c>
      <c r="T646" s="94" t="s">
        <v>361</v>
      </c>
      <c r="U646" s="120"/>
      <c r="V646" s="120"/>
      <c r="W646" s="100" t="str">
        <f>VLOOKUP(TRIM(X646),X10:Y92,2,FALSE)</f>
        <v>Tao</v>
      </c>
      <c r="X646" s="121" t="str">
        <f t="shared" si="55"/>
        <v>6.8</v>
      </c>
      <c r="Y646" s="124">
        <f t="shared" si="56"/>
        <v>0</v>
      </c>
      <c r="Z646" s="121">
        <f t="shared" si="54"/>
        <v>0</v>
      </c>
      <c r="AA646" s="121">
        <f t="shared" si="57"/>
        <v>12</v>
      </c>
      <c r="AB646" s="121">
        <f t="shared" si="58"/>
        <v>0</v>
      </c>
      <c r="AC646" s="121">
        <f t="shared" si="59"/>
        <v>0</v>
      </c>
    </row>
    <row r="647" spans="1:29" ht="35.25" customHeight="1" x14ac:dyDescent="0.25">
      <c r="A647" s="89" t="s">
        <v>224</v>
      </c>
      <c r="B647" s="94" t="s">
        <v>3917</v>
      </c>
      <c r="C647" s="91" t="s">
        <v>14</v>
      </c>
      <c r="D647" s="91" t="s">
        <v>81</v>
      </c>
      <c r="E647" s="122" t="s">
        <v>1317</v>
      </c>
      <c r="F647" s="92" t="s">
        <v>16</v>
      </c>
      <c r="G647" s="209" t="s">
        <v>98</v>
      </c>
      <c r="H647" s="209" t="s">
        <v>3919</v>
      </c>
      <c r="I647" s="210" t="s">
        <v>337</v>
      </c>
      <c r="J647" s="151" t="s">
        <v>246</v>
      </c>
      <c r="K647" s="152">
        <v>2601</v>
      </c>
      <c r="L647" s="151"/>
      <c r="M647" s="152" t="s">
        <v>108</v>
      </c>
      <c r="N647" s="151" t="s">
        <v>2147</v>
      </c>
      <c r="O647" s="151" t="s">
        <v>244</v>
      </c>
      <c r="P647" s="151" t="s">
        <v>247</v>
      </c>
      <c r="Q647" s="98" t="s">
        <v>3918</v>
      </c>
      <c r="R647" s="211" t="s">
        <v>4632</v>
      </c>
      <c r="S647" s="153"/>
      <c r="T647" s="94" t="s">
        <v>361</v>
      </c>
      <c r="U647" s="120"/>
      <c r="V647" s="120"/>
      <c r="W647" s="100" t="str">
        <f>VLOOKUP(TRIM(X647),X10:Y92,2,FALSE)</f>
        <v>Tao</v>
      </c>
      <c r="X647" s="121" t="str">
        <f t="shared" si="55"/>
        <v>6.8</v>
      </c>
      <c r="Y647" s="124">
        <f t="shared" si="56"/>
        <v>0</v>
      </c>
      <c r="Z647" s="121">
        <f t="shared" si="54"/>
        <v>0</v>
      </c>
      <c r="AA647" s="121">
        <f t="shared" si="57"/>
        <v>12</v>
      </c>
      <c r="AB647" s="121">
        <f t="shared" si="58"/>
        <v>0</v>
      </c>
      <c r="AC647" s="121">
        <f t="shared" si="59"/>
        <v>0</v>
      </c>
    </row>
    <row r="648" spans="1:29" ht="35.25" customHeight="1" x14ac:dyDescent="0.25">
      <c r="A648" s="89" t="s">
        <v>224</v>
      </c>
      <c r="B648" s="94" t="s">
        <v>3921</v>
      </c>
      <c r="C648" s="91" t="s">
        <v>97</v>
      </c>
      <c r="D648" s="91" t="s">
        <v>204</v>
      </c>
      <c r="E648" s="122" t="s">
        <v>1318</v>
      </c>
      <c r="F648" s="92" t="s">
        <v>16</v>
      </c>
      <c r="G648" s="92" t="s">
        <v>98</v>
      </c>
      <c r="H648" s="92" t="s">
        <v>2776</v>
      </c>
      <c r="I648" s="162" t="s">
        <v>337</v>
      </c>
      <c r="J648" s="96" t="s">
        <v>105</v>
      </c>
      <c r="K648" s="95">
        <v>2523</v>
      </c>
      <c r="L648" s="96"/>
      <c r="M648" s="95" t="s">
        <v>253</v>
      </c>
      <c r="N648" s="94" t="s">
        <v>2159</v>
      </c>
      <c r="O648" s="94" t="s">
        <v>244</v>
      </c>
      <c r="P648" s="94" t="s">
        <v>459</v>
      </c>
      <c r="Q648" s="98" t="s">
        <v>3920</v>
      </c>
      <c r="R648" s="98" t="s">
        <v>234</v>
      </c>
      <c r="S648" s="99" t="s">
        <v>234</v>
      </c>
      <c r="T648" s="94" t="s">
        <v>361</v>
      </c>
      <c r="U648" s="120"/>
      <c r="V648" s="120"/>
      <c r="W648" s="100" t="str">
        <f>VLOOKUP(TRIM(X648),X10:Y92,2,FALSE)</f>
        <v>Tao</v>
      </c>
      <c r="X648" s="121" t="str">
        <f t="shared" si="55"/>
        <v>8.11</v>
      </c>
      <c r="Y648" s="124">
        <f t="shared" si="56"/>
        <v>0</v>
      </c>
      <c r="Z648" s="121">
        <f t="shared" si="54"/>
        <v>0</v>
      </c>
      <c r="AA648" s="121">
        <f t="shared" si="57"/>
        <v>12</v>
      </c>
      <c r="AB648" s="121">
        <f t="shared" si="58"/>
        <v>0</v>
      </c>
      <c r="AC648" s="121">
        <f t="shared" si="59"/>
        <v>0</v>
      </c>
    </row>
    <row r="649" spans="1:29" ht="35.25" customHeight="1" x14ac:dyDescent="0.25">
      <c r="A649" s="89" t="s">
        <v>224</v>
      </c>
      <c r="B649" s="94" t="s">
        <v>41</v>
      </c>
      <c r="C649" s="91" t="s">
        <v>97</v>
      </c>
      <c r="D649" s="91" t="s">
        <v>196</v>
      </c>
      <c r="E649" s="122" t="s">
        <v>1319</v>
      </c>
      <c r="F649" s="92" t="s">
        <v>242</v>
      </c>
      <c r="G649" s="92" t="s">
        <v>98</v>
      </c>
      <c r="H649" s="92" t="s">
        <v>2777</v>
      </c>
      <c r="I649" s="162" t="s">
        <v>4601</v>
      </c>
      <c r="J649" s="96" t="s">
        <v>2190</v>
      </c>
      <c r="K649" s="95"/>
      <c r="L649" s="96"/>
      <c r="M649" s="95"/>
      <c r="N649" s="94" t="s">
        <v>2178</v>
      </c>
      <c r="O649" s="94" t="s">
        <v>244</v>
      </c>
      <c r="P649" s="94" t="s">
        <v>2189</v>
      </c>
      <c r="Q649" s="98" t="s">
        <v>4602</v>
      </c>
      <c r="R649" s="98" t="s">
        <v>5790</v>
      </c>
      <c r="S649" s="99" t="s">
        <v>279</v>
      </c>
      <c r="T649" s="94" t="s">
        <v>2778</v>
      </c>
      <c r="U649" s="120"/>
      <c r="V649" s="120"/>
      <c r="W649" s="100" t="str">
        <f>VLOOKUP(TRIM(X649),X10:Y92,2,FALSE)</f>
        <v>Puneet</v>
      </c>
      <c r="X649" s="121" t="str">
        <f t="shared" si="55"/>
        <v>8.3</v>
      </c>
      <c r="Y649" s="124">
        <f t="shared" si="56"/>
        <v>0</v>
      </c>
      <c r="Z649" s="121">
        <f t="shared" si="54"/>
        <v>0</v>
      </c>
      <c r="AA649" s="121">
        <f t="shared" si="57"/>
        <v>35</v>
      </c>
      <c r="AB649" s="121">
        <f t="shared" si="58"/>
        <v>0</v>
      </c>
      <c r="AC649" s="121">
        <f t="shared" si="59"/>
        <v>0</v>
      </c>
    </row>
    <row r="650" spans="1:29" ht="35.25" customHeight="1" x14ac:dyDescent="0.25">
      <c r="A650" s="89" t="s">
        <v>224</v>
      </c>
      <c r="B650" s="94" t="s">
        <v>41</v>
      </c>
      <c r="C650" s="91" t="s">
        <v>97</v>
      </c>
      <c r="D650" s="91" t="s">
        <v>1975</v>
      </c>
      <c r="E650" s="122" t="s">
        <v>1320</v>
      </c>
      <c r="F650" s="92" t="s">
        <v>242</v>
      </c>
      <c r="G650" s="92" t="s">
        <v>98</v>
      </c>
      <c r="H650" s="92" t="s">
        <v>2779</v>
      </c>
      <c r="I650" s="162" t="s">
        <v>2780</v>
      </c>
      <c r="J650" s="96" t="s">
        <v>442</v>
      </c>
      <c r="K650" s="95"/>
      <c r="L650" s="96"/>
      <c r="M650" s="95"/>
      <c r="N650" s="94" t="s">
        <v>545</v>
      </c>
      <c r="O650" s="94" t="s">
        <v>244</v>
      </c>
      <c r="P650" s="94" t="s">
        <v>410</v>
      </c>
      <c r="Q650" s="98" t="s">
        <v>2779</v>
      </c>
      <c r="R650" s="98" t="s">
        <v>5791</v>
      </c>
      <c r="S650" s="99" t="s">
        <v>279</v>
      </c>
      <c r="T650" s="94" t="s">
        <v>324</v>
      </c>
      <c r="U650" s="120"/>
      <c r="V650" s="120"/>
      <c r="W650" s="100" t="str">
        <f>VLOOKUP(TRIM(X650),X10:Y92,2,FALSE)</f>
        <v>Andy</v>
      </c>
      <c r="X650" s="121" t="str">
        <f t="shared" si="55"/>
        <v>8.6.1</v>
      </c>
      <c r="Y650" s="124">
        <f t="shared" si="56"/>
        <v>0</v>
      </c>
      <c r="Z650" s="121">
        <f t="shared" si="54"/>
        <v>0</v>
      </c>
      <c r="AA650" s="121">
        <f t="shared" si="57"/>
        <v>40</v>
      </c>
      <c r="AB650" s="121">
        <f t="shared" si="58"/>
        <v>0</v>
      </c>
      <c r="AC650" s="121">
        <f t="shared" si="59"/>
        <v>0</v>
      </c>
    </row>
    <row r="651" spans="1:29" ht="35.25" customHeight="1" x14ac:dyDescent="0.25">
      <c r="A651" s="89" t="s">
        <v>224</v>
      </c>
      <c r="B651" s="94" t="s">
        <v>3923</v>
      </c>
      <c r="C651" s="91" t="s">
        <v>97</v>
      </c>
      <c r="D651" s="91" t="s">
        <v>66</v>
      </c>
      <c r="E651" s="122" t="s">
        <v>1321</v>
      </c>
      <c r="F651" s="92" t="s">
        <v>15</v>
      </c>
      <c r="G651" s="92" t="s">
        <v>98</v>
      </c>
      <c r="H651" s="92" t="s">
        <v>2781</v>
      </c>
      <c r="I651" s="162" t="s">
        <v>316</v>
      </c>
      <c r="J651" s="96" t="s">
        <v>105</v>
      </c>
      <c r="K651" s="95">
        <v>2524</v>
      </c>
      <c r="L651" s="96"/>
      <c r="M651" s="95" t="s">
        <v>106</v>
      </c>
      <c r="N651" s="94" t="s">
        <v>2159</v>
      </c>
      <c r="O651" s="94" t="s">
        <v>124</v>
      </c>
      <c r="P651" s="94" t="s">
        <v>247</v>
      </c>
      <c r="Q651" s="98" t="s">
        <v>3922</v>
      </c>
      <c r="R651" s="98" t="s">
        <v>225</v>
      </c>
      <c r="S651" s="99" t="s">
        <v>5405</v>
      </c>
      <c r="T651" s="94" t="s">
        <v>315</v>
      </c>
      <c r="U651" s="120"/>
      <c r="V651" s="120"/>
      <c r="W651" s="100" t="str">
        <f>VLOOKUP(TRIM(X651),X10:Y92,2,FALSE)</f>
        <v>Tao</v>
      </c>
      <c r="X651" s="121" t="str">
        <f t="shared" si="55"/>
        <v>6.2</v>
      </c>
      <c r="Y651" s="124">
        <f t="shared" si="56"/>
        <v>1</v>
      </c>
      <c r="Z651" s="121">
        <f t="shared" si="54"/>
        <v>0</v>
      </c>
      <c r="AA651" s="121">
        <f t="shared" si="57"/>
        <v>17</v>
      </c>
      <c r="AB651" s="121">
        <f t="shared" si="58"/>
        <v>0</v>
      </c>
      <c r="AC651" s="121">
        <f t="shared" si="59"/>
        <v>0</v>
      </c>
    </row>
    <row r="652" spans="1:29" ht="35.25" customHeight="1" x14ac:dyDescent="0.25">
      <c r="A652" s="89" t="s">
        <v>224</v>
      </c>
      <c r="B652" s="94" t="s">
        <v>3925</v>
      </c>
      <c r="C652" s="91" t="s">
        <v>97</v>
      </c>
      <c r="D652" s="91" t="s">
        <v>67</v>
      </c>
      <c r="E652" s="122" t="s">
        <v>1322</v>
      </c>
      <c r="F652" s="92" t="s">
        <v>16</v>
      </c>
      <c r="G652" s="92" t="s">
        <v>98</v>
      </c>
      <c r="H652" s="92" t="s">
        <v>2782</v>
      </c>
      <c r="I652" s="162" t="s">
        <v>316</v>
      </c>
      <c r="J652" s="96" t="s">
        <v>246</v>
      </c>
      <c r="K652" s="95">
        <v>2463</v>
      </c>
      <c r="L652" s="96" t="s">
        <v>49</v>
      </c>
      <c r="M652" s="95" t="s">
        <v>106</v>
      </c>
      <c r="N652" s="94" t="s">
        <v>2147</v>
      </c>
      <c r="O652" s="94" t="s">
        <v>124</v>
      </c>
      <c r="P652" s="94" t="s">
        <v>247</v>
      </c>
      <c r="Q652" s="98" t="s">
        <v>3924</v>
      </c>
      <c r="R652" s="98" t="s">
        <v>5363</v>
      </c>
      <c r="S652" s="99" t="s">
        <v>279</v>
      </c>
      <c r="T652" s="94" t="s">
        <v>315</v>
      </c>
      <c r="U652" s="120"/>
      <c r="V652" s="120"/>
      <c r="W652" s="100" t="str">
        <f>VLOOKUP(TRIM(X652),X10:Y92,2,FALSE)</f>
        <v>Tao</v>
      </c>
      <c r="X652" s="121" t="str">
        <f t="shared" si="55"/>
        <v>6.3</v>
      </c>
      <c r="Y652" s="124">
        <f t="shared" si="56"/>
        <v>0</v>
      </c>
      <c r="Z652" s="121">
        <f t="shared" si="54"/>
        <v>0</v>
      </c>
      <c r="AA652" s="121">
        <f t="shared" si="57"/>
        <v>17</v>
      </c>
      <c r="AB652" s="121">
        <f t="shared" si="58"/>
        <v>0</v>
      </c>
      <c r="AC652" s="121">
        <f t="shared" si="59"/>
        <v>0</v>
      </c>
    </row>
    <row r="653" spans="1:29" ht="35.25" customHeight="1" x14ac:dyDescent="0.25">
      <c r="A653" s="89" t="s">
        <v>224</v>
      </c>
      <c r="B653" s="94" t="s">
        <v>3926</v>
      </c>
      <c r="C653" s="91" t="s">
        <v>97</v>
      </c>
      <c r="D653" s="91" t="s">
        <v>67</v>
      </c>
      <c r="E653" s="122" t="s">
        <v>1323</v>
      </c>
      <c r="F653" s="92" t="s">
        <v>16</v>
      </c>
      <c r="G653" s="92" t="s">
        <v>98</v>
      </c>
      <c r="H653" s="92" t="s">
        <v>2782</v>
      </c>
      <c r="I653" s="162" t="s">
        <v>316</v>
      </c>
      <c r="J653" s="96" t="s">
        <v>105</v>
      </c>
      <c r="K653" s="95">
        <v>2409</v>
      </c>
      <c r="L653" s="96" t="s">
        <v>49</v>
      </c>
      <c r="M653" s="95" t="s">
        <v>106</v>
      </c>
      <c r="N653" s="94" t="s">
        <v>2159</v>
      </c>
      <c r="O653" s="94" t="s">
        <v>124</v>
      </c>
      <c r="P653" s="94" t="s">
        <v>247</v>
      </c>
      <c r="Q653" s="98" t="s">
        <v>3924</v>
      </c>
      <c r="R653" s="98" t="s">
        <v>5364</v>
      </c>
      <c r="S653" s="99" t="s">
        <v>227</v>
      </c>
      <c r="T653" s="94" t="s">
        <v>315</v>
      </c>
      <c r="U653" s="120"/>
      <c r="V653" s="120"/>
      <c r="W653" s="100" t="str">
        <f>VLOOKUP(TRIM(X653),X10:Y92,2,FALSE)</f>
        <v>Tao</v>
      </c>
      <c r="X653" s="121" t="str">
        <f t="shared" si="55"/>
        <v>6.3</v>
      </c>
      <c r="Y653" s="124">
        <f t="shared" si="56"/>
        <v>0</v>
      </c>
      <c r="Z653" s="121">
        <f t="shared" si="54"/>
        <v>0</v>
      </c>
      <c r="AA653" s="121">
        <f t="shared" si="57"/>
        <v>17</v>
      </c>
      <c r="AB653" s="121">
        <f t="shared" si="58"/>
        <v>0</v>
      </c>
      <c r="AC653" s="121">
        <f t="shared" si="59"/>
        <v>0</v>
      </c>
    </row>
    <row r="654" spans="1:29" ht="35.25" customHeight="1" x14ac:dyDescent="0.25">
      <c r="A654" s="89" t="s">
        <v>224</v>
      </c>
      <c r="B654" s="94" t="s">
        <v>3927</v>
      </c>
      <c r="C654" s="91" t="s">
        <v>97</v>
      </c>
      <c r="D654" s="91" t="s">
        <v>67</v>
      </c>
      <c r="E654" s="122" t="s">
        <v>1324</v>
      </c>
      <c r="F654" s="92" t="s">
        <v>16</v>
      </c>
      <c r="G654" s="92" t="s">
        <v>98</v>
      </c>
      <c r="H654" s="92" t="s">
        <v>2782</v>
      </c>
      <c r="I654" s="162" t="s">
        <v>316</v>
      </c>
      <c r="J654" s="96" t="s">
        <v>267</v>
      </c>
      <c r="K654" s="95">
        <v>492</v>
      </c>
      <c r="L654" s="96" t="s">
        <v>49</v>
      </c>
      <c r="M654" s="95" t="s">
        <v>106</v>
      </c>
      <c r="N654" s="94" t="s">
        <v>2147</v>
      </c>
      <c r="O654" s="94" t="s">
        <v>124</v>
      </c>
      <c r="P654" s="94" t="s">
        <v>247</v>
      </c>
      <c r="Q654" s="98" t="s">
        <v>3924</v>
      </c>
      <c r="R654" s="98" t="s">
        <v>5365</v>
      </c>
      <c r="S654" s="99" t="s">
        <v>227</v>
      </c>
      <c r="T654" s="94" t="s">
        <v>315</v>
      </c>
      <c r="U654" s="120"/>
      <c r="V654" s="120"/>
      <c r="W654" s="100" t="str">
        <f>VLOOKUP(TRIM(X654),X10:Y92,2,FALSE)</f>
        <v>Tao</v>
      </c>
      <c r="X654" s="121" t="str">
        <f t="shared" si="55"/>
        <v>6.3</v>
      </c>
      <c r="Y654" s="124">
        <f t="shared" si="56"/>
        <v>0</v>
      </c>
      <c r="Z654" s="121">
        <f t="shared" si="54"/>
        <v>0</v>
      </c>
      <c r="AA654" s="121">
        <f t="shared" si="57"/>
        <v>17</v>
      </c>
      <c r="AB654" s="121">
        <f t="shared" si="58"/>
        <v>0</v>
      </c>
      <c r="AC654" s="121">
        <f t="shared" si="59"/>
        <v>0</v>
      </c>
    </row>
    <row r="655" spans="1:29" ht="35.25" customHeight="1" x14ac:dyDescent="0.25">
      <c r="A655" s="89" t="s">
        <v>224</v>
      </c>
      <c r="B655" s="94" t="s">
        <v>3925</v>
      </c>
      <c r="C655" s="91" t="s">
        <v>97</v>
      </c>
      <c r="D655" s="91" t="s">
        <v>67</v>
      </c>
      <c r="E655" s="122" t="s">
        <v>1325</v>
      </c>
      <c r="F655" s="92" t="s">
        <v>16</v>
      </c>
      <c r="G655" s="92" t="s">
        <v>98</v>
      </c>
      <c r="H655" s="92" t="s">
        <v>5366</v>
      </c>
      <c r="I655" s="162" t="s">
        <v>316</v>
      </c>
      <c r="J655" s="96" t="s">
        <v>246</v>
      </c>
      <c r="K655" s="95">
        <v>2602</v>
      </c>
      <c r="L655" s="96"/>
      <c r="M655" s="95" t="s">
        <v>106</v>
      </c>
      <c r="N655" s="94" t="s">
        <v>2147</v>
      </c>
      <c r="O655" s="94" t="s">
        <v>124</v>
      </c>
      <c r="P655" s="94" t="s">
        <v>247</v>
      </c>
      <c r="Q655" s="98" t="s">
        <v>3928</v>
      </c>
      <c r="R655" s="98" t="s">
        <v>227</v>
      </c>
      <c r="S655" s="99" t="s">
        <v>227</v>
      </c>
      <c r="T655" s="94" t="s">
        <v>315</v>
      </c>
      <c r="U655" s="120"/>
      <c r="V655" s="120"/>
      <c r="W655" s="100" t="str">
        <f>VLOOKUP(TRIM(X655),X10:Y92,2,FALSE)</f>
        <v>Tao</v>
      </c>
      <c r="X655" s="121" t="str">
        <f t="shared" si="55"/>
        <v>6.3</v>
      </c>
      <c r="Y655" s="124">
        <f t="shared" si="56"/>
        <v>0</v>
      </c>
      <c r="Z655" s="121">
        <f t="shared" si="54"/>
        <v>0</v>
      </c>
      <c r="AA655" s="121">
        <f t="shared" si="57"/>
        <v>17</v>
      </c>
      <c r="AB655" s="121">
        <f t="shared" si="58"/>
        <v>0</v>
      </c>
      <c r="AC655" s="121">
        <f t="shared" si="59"/>
        <v>0</v>
      </c>
    </row>
    <row r="656" spans="1:29" ht="35.25" customHeight="1" x14ac:dyDescent="0.25">
      <c r="A656" s="89" t="s">
        <v>224</v>
      </c>
      <c r="B656" s="94" t="s">
        <v>3930</v>
      </c>
      <c r="C656" s="91" t="s">
        <v>97</v>
      </c>
      <c r="D656" s="91" t="s">
        <v>178</v>
      </c>
      <c r="E656" s="122" t="s">
        <v>1326</v>
      </c>
      <c r="F656" s="92" t="s">
        <v>16</v>
      </c>
      <c r="G656" s="92" t="s">
        <v>98</v>
      </c>
      <c r="H656" s="92" t="s">
        <v>2783</v>
      </c>
      <c r="I656" s="162" t="s">
        <v>316</v>
      </c>
      <c r="J656" s="96" t="s">
        <v>246</v>
      </c>
      <c r="K656" s="95">
        <v>2603</v>
      </c>
      <c r="L656" s="96"/>
      <c r="M656" s="95" t="s">
        <v>106</v>
      </c>
      <c r="N656" s="94" t="s">
        <v>2147</v>
      </c>
      <c r="O656" s="94" t="s">
        <v>124</v>
      </c>
      <c r="P656" s="94" t="s">
        <v>145</v>
      </c>
      <c r="Q656" s="98" t="s">
        <v>3929</v>
      </c>
      <c r="R656" s="98" t="s">
        <v>5367</v>
      </c>
      <c r="S656" s="99" t="s">
        <v>279</v>
      </c>
      <c r="T656" s="94" t="s">
        <v>315</v>
      </c>
      <c r="U656" s="120"/>
      <c r="V656" s="120"/>
      <c r="W656" s="100" t="str">
        <f>VLOOKUP(TRIM(X656),X10:Y92,2,FALSE)</f>
        <v>Tao</v>
      </c>
      <c r="X656" s="121" t="str">
        <f t="shared" si="55"/>
        <v>7.7.2</v>
      </c>
      <c r="Y656" s="124">
        <f t="shared" si="56"/>
        <v>0</v>
      </c>
      <c r="Z656" s="121">
        <f t="shared" si="54"/>
        <v>0</v>
      </c>
      <c r="AA656" s="121">
        <f t="shared" si="57"/>
        <v>17</v>
      </c>
      <c r="AB656" s="121">
        <f t="shared" si="58"/>
        <v>0</v>
      </c>
      <c r="AC656" s="121">
        <f t="shared" si="59"/>
        <v>0</v>
      </c>
    </row>
    <row r="657" spans="1:30" ht="35.25" customHeight="1" x14ac:dyDescent="0.25">
      <c r="A657" s="89" t="s">
        <v>224</v>
      </c>
      <c r="B657" s="94" t="s">
        <v>3932</v>
      </c>
      <c r="C657" s="91" t="s">
        <v>97</v>
      </c>
      <c r="D657" s="91" t="s">
        <v>178</v>
      </c>
      <c r="E657" s="122" t="s">
        <v>1327</v>
      </c>
      <c r="F657" s="92" t="s">
        <v>15</v>
      </c>
      <c r="G657" s="92" t="s">
        <v>98</v>
      </c>
      <c r="H657" s="92" t="s">
        <v>2784</v>
      </c>
      <c r="I657" s="162" t="s">
        <v>316</v>
      </c>
      <c r="J657" s="96" t="s">
        <v>246</v>
      </c>
      <c r="K657" s="95">
        <v>2604</v>
      </c>
      <c r="L657" s="96"/>
      <c r="M657" s="95" t="s">
        <v>106</v>
      </c>
      <c r="N657" s="94" t="s">
        <v>2147</v>
      </c>
      <c r="O657" s="94" t="s">
        <v>124</v>
      </c>
      <c r="P657" s="94" t="s">
        <v>145</v>
      </c>
      <c r="Q657" s="98" t="s">
        <v>3931</v>
      </c>
      <c r="R657" s="98" t="s">
        <v>225</v>
      </c>
      <c r="S657" s="99" t="s">
        <v>5405</v>
      </c>
      <c r="T657" s="94" t="s">
        <v>315</v>
      </c>
      <c r="U657" s="120"/>
      <c r="V657" s="120"/>
      <c r="W657" s="100" t="str">
        <f>VLOOKUP(TRIM(X657),X10:Y92,2,FALSE)</f>
        <v>Tao</v>
      </c>
      <c r="X657" s="121" t="str">
        <f t="shared" si="55"/>
        <v>7.7.2</v>
      </c>
      <c r="Y657" s="124">
        <f t="shared" si="56"/>
        <v>1</v>
      </c>
      <c r="Z657" s="121">
        <f t="shared" si="54"/>
        <v>0</v>
      </c>
      <c r="AA657" s="121">
        <f t="shared" si="57"/>
        <v>17</v>
      </c>
      <c r="AB657" s="121">
        <f t="shared" si="58"/>
        <v>0</v>
      </c>
      <c r="AC657" s="121">
        <f t="shared" si="59"/>
        <v>0</v>
      </c>
    </row>
    <row r="658" spans="1:30" ht="35.25" customHeight="1" x14ac:dyDescent="0.25">
      <c r="A658" s="89" t="s">
        <v>224</v>
      </c>
      <c r="B658" s="94" t="s">
        <v>3934</v>
      </c>
      <c r="C658" s="91" t="s">
        <v>97</v>
      </c>
      <c r="D658" s="91" t="s">
        <v>178</v>
      </c>
      <c r="E658" s="122" t="s">
        <v>1328</v>
      </c>
      <c r="F658" s="92" t="s">
        <v>15</v>
      </c>
      <c r="G658" s="92" t="s">
        <v>98</v>
      </c>
      <c r="H658" s="92" t="s">
        <v>2785</v>
      </c>
      <c r="I658" s="162" t="s">
        <v>316</v>
      </c>
      <c r="J658" s="96" t="s">
        <v>246</v>
      </c>
      <c r="K658" s="95">
        <v>2605</v>
      </c>
      <c r="L658" s="96"/>
      <c r="M658" s="95" t="s">
        <v>106</v>
      </c>
      <c r="N658" s="94" t="s">
        <v>2147</v>
      </c>
      <c r="O658" s="94" t="s">
        <v>124</v>
      </c>
      <c r="P658" s="94" t="s">
        <v>145</v>
      </c>
      <c r="Q658" s="98" t="s">
        <v>3933</v>
      </c>
      <c r="R658" s="98" t="s">
        <v>225</v>
      </c>
      <c r="S658" s="99" t="s">
        <v>5405</v>
      </c>
      <c r="T658" s="94" t="s">
        <v>315</v>
      </c>
      <c r="U658" s="120"/>
      <c r="V658" s="120"/>
      <c r="W658" s="100" t="str">
        <f>VLOOKUP(TRIM(X658),X10:Y92,2,FALSE)</f>
        <v>Tao</v>
      </c>
      <c r="X658" s="121" t="str">
        <f t="shared" si="55"/>
        <v>7.7.2</v>
      </c>
      <c r="Y658" s="124">
        <f t="shared" si="56"/>
        <v>1</v>
      </c>
      <c r="Z658" s="121">
        <f t="shared" si="54"/>
        <v>0</v>
      </c>
      <c r="AA658" s="121">
        <f t="shared" si="57"/>
        <v>17</v>
      </c>
      <c r="AB658" s="121">
        <f t="shared" si="58"/>
        <v>0</v>
      </c>
      <c r="AC658" s="121">
        <f t="shared" si="59"/>
        <v>0</v>
      </c>
    </row>
    <row r="659" spans="1:30" ht="35.25" customHeight="1" x14ac:dyDescent="0.25">
      <c r="A659" s="89" t="s">
        <v>224</v>
      </c>
      <c r="B659" s="94" t="s">
        <v>41</v>
      </c>
      <c r="C659" s="91" t="s">
        <v>97</v>
      </c>
      <c r="D659" s="91" t="s">
        <v>1973</v>
      </c>
      <c r="E659" s="122" t="s">
        <v>1329</v>
      </c>
      <c r="F659" s="92" t="s">
        <v>242</v>
      </c>
      <c r="G659" s="92" t="s">
        <v>98</v>
      </c>
      <c r="H659" s="92" t="s">
        <v>572</v>
      </c>
      <c r="I659" s="162" t="s">
        <v>326</v>
      </c>
      <c r="J659" s="96" t="s">
        <v>277</v>
      </c>
      <c r="K659" s="95"/>
      <c r="L659" s="96"/>
      <c r="M659" s="95"/>
      <c r="N659" s="94" t="s">
        <v>2414</v>
      </c>
      <c r="O659" s="94" t="s">
        <v>244</v>
      </c>
      <c r="P659" s="94" t="s">
        <v>278</v>
      </c>
      <c r="Q659" s="98" t="s">
        <v>547</v>
      </c>
      <c r="R659" s="98" t="s">
        <v>5792</v>
      </c>
      <c r="S659" s="99" t="s">
        <v>227</v>
      </c>
      <c r="T659" s="94" t="s">
        <v>315</v>
      </c>
      <c r="U659" s="120"/>
      <c r="V659" s="120"/>
      <c r="W659" s="100" t="str">
        <f>VLOOKUP(TRIM(X659),X10:Y92,2,FALSE)</f>
        <v>Puneet</v>
      </c>
      <c r="X659" s="121" t="str">
        <f t="shared" si="55"/>
        <v>8.5.1</v>
      </c>
      <c r="Y659" s="124">
        <f t="shared" si="56"/>
        <v>0</v>
      </c>
      <c r="Z659" s="121">
        <f t="shared" si="54"/>
        <v>0</v>
      </c>
      <c r="AA659" s="121">
        <f t="shared" si="57"/>
        <v>31</v>
      </c>
      <c r="AB659" s="121">
        <f t="shared" si="58"/>
        <v>0</v>
      </c>
      <c r="AC659" s="121">
        <f t="shared" si="59"/>
        <v>0</v>
      </c>
    </row>
    <row r="660" spans="1:30" ht="35.25" customHeight="1" x14ac:dyDescent="0.25">
      <c r="A660" s="89" t="s">
        <v>224</v>
      </c>
      <c r="B660" s="94" t="s">
        <v>41</v>
      </c>
      <c r="C660" s="91" t="s">
        <v>97</v>
      </c>
      <c r="D660" s="91" t="s">
        <v>1973</v>
      </c>
      <c r="E660" s="122" t="s">
        <v>1330</v>
      </c>
      <c r="F660" s="92" t="s">
        <v>242</v>
      </c>
      <c r="G660" s="92" t="s">
        <v>98</v>
      </c>
      <c r="H660" s="92" t="s">
        <v>574</v>
      </c>
      <c r="I660" s="162" t="s">
        <v>316</v>
      </c>
      <c r="J660" s="96" t="s">
        <v>277</v>
      </c>
      <c r="K660" s="95"/>
      <c r="L660" s="96"/>
      <c r="M660" s="95"/>
      <c r="N660" s="94" t="s">
        <v>2414</v>
      </c>
      <c r="O660" s="94" t="s">
        <v>244</v>
      </c>
      <c r="P660" s="94" t="s">
        <v>278</v>
      </c>
      <c r="Q660" s="98" t="s">
        <v>573</v>
      </c>
      <c r="R660" s="98" t="s">
        <v>5793</v>
      </c>
      <c r="S660" s="99" t="s">
        <v>227</v>
      </c>
      <c r="T660" s="94" t="s">
        <v>315</v>
      </c>
      <c r="U660" s="120"/>
      <c r="V660" s="120"/>
      <c r="W660" s="100" t="str">
        <f>VLOOKUP(TRIM(X660),X10:Y92,2,FALSE)</f>
        <v>Puneet</v>
      </c>
      <c r="X660" s="121" t="str">
        <f t="shared" si="55"/>
        <v>8.5.1</v>
      </c>
      <c r="Y660" s="124">
        <f t="shared" si="56"/>
        <v>0</v>
      </c>
      <c r="Z660" s="121">
        <f t="shared" si="54"/>
        <v>0</v>
      </c>
      <c r="AA660" s="121">
        <f t="shared" si="57"/>
        <v>17</v>
      </c>
      <c r="AB660" s="121">
        <f t="shared" si="58"/>
        <v>0</v>
      </c>
      <c r="AC660" s="121">
        <f t="shared" si="59"/>
        <v>0</v>
      </c>
      <c r="AD660" s="1" t="s">
        <v>525</v>
      </c>
    </row>
    <row r="661" spans="1:30" ht="35.25" customHeight="1" x14ac:dyDescent="0.25">
      <c r="A661" s="89" t="s">
        <v>224</v>
      </c>
      <c r="B661" s="94" t="s">
        <v>41</v>
      </c>
      <c r="C661" s="91" t="s">
        <v>97</v>
      </c>
      <c r="D661" s="91" t="s">
        <v>1973</v>
      </c>
      <c r="E661" s="122" t="s">
        <v>1331</v>
      </c>
      <c r="F661" s="92" t="s">
        <v>242</v>
      </c>
      <c r="G661" s="92" t="s">
        <v>98</v>
      </c>
      <c r="H661" s="92" t="s">
        <v>576</v>
      </c>
      <c r="I661" s="162" t="s">
        <v>316</v>
      </c>
      <c r="J661" s="96" t="s">
        <v>277</v>
      </c>
      <c r="K661" s="95"/>
      <c r="L661" s="96"/>
      <c r="M661" s="95"/>
      <c r="N661" s="94" t="s">
        <v>2414</v>
      </c>
      <c r="O661" s="94" t="s">
        <v>244</v>
      </c>
      <c r="P661" s="94" t="s">
        <v>278</v>
      </c>
      <c r="Q661" s="98" t="s">
        <v>575</v>
      </c>
      <c r="R661" s="98" t="s">
        <v>5794</v>
      </c>
      <c r="S661" s="99" t="s">
        <v>227</v>
      </c>
      <c r="T661" s="94" t="s">
        <v>315</v>
      </c>
      <c r="U661" s="120"/>
      <c r="V661" s="120"/>
      <c r="W661" s="100" t="str">
        <f>VLOOKUP(TRIM(X661),X10:Y92,2,FALSE)</f>
        <v>Puneet</v>
      </c>
      <c r="X661" s="121" t="str">
        <f t="shared" si="55"/>
        <v>8.5.1</v>
      </c>
      <c r="Y661" s="124">
        <f t="shared" si="56"/>
        <v>0</v>
      </c>
      <c r="Z661" s="121">
        <f t="shared" si="54"/>
        <v>0</v>
      </c>
      <c r="AA661" s="121">
        <f t="shared" si="57"/>
        <v>17</v>
      </c>
      <c r="AB661" s="121">
        <f t="shared" si="58"/>
        <v>0</v>
      </c>
      <c r="AC661" s="121">
        <f t="shared" si="59"/>
        <v>0</v>
      </c>
      <c r="AD661" s="1" t="s">
        <v>525</v>
      </c>
    </row>
    <row r="662" spans="1:30" ht="35.25" customHeight="1" x14ac:dyDescent="0.25">
      <c r="A662" s="89" t="s">
        <v>224</v>
      </c>
      <c r="B662" s="94" t="s">
        <v>3936</v>
      </c>
      <c r="C662" s="91" t="s">
        <v>97</v>
      </c>
      <c r="D662" s="91" t="s">
        <v>1974</v>
      </c>
      <c r="E662" s="122" t="s">
        <v>1332</v>
      </c>
      <c r="F662" s="92" t="s">
        <v>16</v>
      </c>
      <c r="G662" s="92" t="s">
        <v>98</v>
      </c>
      <c r="H662" s="92" t="s">
        <v>2786</v>
      </c>
      <c r="I662" s="162" t="s">
        <v>316</v>
      </c>
      <c r="J662" s="96" t="s">
        <v>246</v>
      </c>
      <c r="K662" s="95">
        <v>2606</v>
      </c>
      <c r="L662" s="96"/>
      <c r="M662" s="95" t="s">
        <v>253</v>
      </c>
      <c r="N662" s="94" t="s">
        <v>2147</v>
      </c>
      <c r="O662" s="94" t="s">
        <v>244</v>
      </c>
      <c r="P662" s="94" t="s">
        <v>2092</v>
      </c>
      <c r="Q662" s="98" t="s">
        <v>3935</v>
      </c>
      <c r="R662" s="98" t="s">
        <v>5795</v>
      </c>
      <c r="S662" s="99" t="s">
        <v>279</v>
      </c>
      <c r="T662" s="94" t="s">
        <v>315</v>
      </c>
      <c r="U662" s="120"/>
      <c r="V662" s="120"/>
      <c r="W662" s="100" t="str">
        <f>VLOOKUP(TRIM(X662),X10:Y92,2,FALSE)</f>
        <v>Puneet</v>
      </c>
      <c r="X662" s="121" t="str">
        <f t="shared" si="55"/>
        <v>8.5.2</v>
      </c>
      <c r="Y662" s="124">
        <f t="shared" si="56"/>
        <v>0</v>
      </c>
      <c r="Z662" s="121">
        <f t="shared" ref="Z662:Z725" si="60">IF(F662="P-CR", IF(S662="Approved", 1, IF(S662="Block approved", 1, 0)),0)</f>
        <v>0</v>
      </c>
      <c r="AA662" s="121">
        <f t="shared" si="57"/>
        <v>17</v>
      </c>
      <c r="AB662" s="121">
        <f t="shared" si="58"/>
        <v>0</v>
      </c>
      <c r="AC662" s="121">
        <f t="shared" si="59"/>
        <v>0</v>
      </c>
    </row>
    <row r="663" spans="1:30" ht="35.25" customHeight="1" x14ac:dyDescent="0.25">
      <c r="A663" s="89" t="s">
        <v>224</v>
      </c>
      <c r="B663" s="94" t="s">
        <v>3938</v>
      </c>
      <c r="C663" s="91" t="s">
        <v>97</v>
      </c>
      <c r="D663" s="91" t="s">
        <v>1974</v>
      </c>
      <c r="E663" s="122" t="s">
        <v>1333</v>
      </c>
      <c r="F663" s="92" t="s">
        <v>16</v>
      </c>
      <c r="G663" s="92" t="s">
        <v>98</v>
      </c>
      <c r="H663" s="92" t="s">
        <v>2787</v>
      </c>
      <c r="I663" s="162" t="s">
        <v>316</v>
      </c>
      <c r="J663" s="96" t="s">
        <v>105</v>
      </c>
      <c r="K663" s="95">
        <v>2525</v>
      </c>
      <c r="L663" s="96"/>
      <c r="M663" s="95" t="s">
        <v>253</v>
      </c>
      <c r="N663" s="94" t="s">
        <v>2159</v>
      </c>
      <c r="O663" s="94" t="s">
        <v>244</v>
      </c>
      <c r="P663" s="94" t="s">
        <v>2092</v>
      </c>
      <c r="Q663" s="98" t="s">
        <v>3937</v>
      </c>
      <c r="R663" s="98" t="s">
        <v>5796</v>
      </c>
      <c r="S663" s="99" t="s">
        <v>279</v>
      </c>
      <c r="T663" s="94" t="s">
        <v>315</v>
      </c>
      <c r="U663" s="120"/>
      <c r="V663" s="120"/>
      <c r="W663" s="100" t="str">
        <f>VLOOKUP(TRIM(X663),X10:Y92,2,FALSE)</f>
        <v>Puneet</v>
      </c>
      <c r="X663" s="121" t="str">
        <f t="shared" si="55"/>
        <v>8.5.2</v>
      </c>
      <c r="Y663" s="124">
        <f t="shared" si="56"/>
        <v>0</v>
      </c>
      <c r="Z663" s="121">
        <f t="shared" si="60"/>
        <v>0</v>
      </c>
      <c r="AA663" s="121">
        <f t="shared" si="57"/>
        <v>17</v>
      </c>
      <c r="AB663" s="121">
        <f t="shared" si="58"/>
        <v>0</v>
      </c>
      <c r="AC663" s="121">
        <f t="shared" si="59"/>
        <v>0</v>
      </c>
    </row>
    <row r="664" spans="1:30" ht="35.25" customHeight="1" x14ac:dyDescent="0.25">
      <c r="A664" s="89" t="s">
        <v>224</v>
      </c>
      <c r="B664" s="94" t="s">
        <v>3940</v>
      </c>
      <c r="C664" s="91" t="s">
        <v>97</v>
      </c>
      <c r="D664" s="91" t="s">
        <v>1974</v>
      </c>
      <c r="E664" s="122" t="s">
        <v>1334</v>
      </c>
      <c r="F664" s="92" t="s">
        <v>16</v>
      </c>
      <c r="G664" s="92" t="s">
        <v>98</v>
      </c>
      <c r="H664" s="92" t="s">
        <v>2788</v>
      </c>
      <c r="I664" s="162" t="s">
        <v>316</v>
      </c>
      <c r="J664" s="96" t="s">
        <v>246</v>
      </c>
      <c r="K664" s="95">
        <v>2607</v>
      </c>
      <c r="L664" s="96"/>
      <c r="M664" s="95" t="s">
        <v>253</v>
      </c>
      <c r="N664" s="94" t="s">
        <v>2147</v>
      </c>
      <c r="O664" s="94" t="s">
        <v>244</v>
      </c>
      <c r="P664" s="94" t="s">
        <v>2092</v>
      </c>
      <c r="Q664" s="98" t="s">
        <v>3939</v>
      </c>
      <c r="R664" s="98" t="s">
        <v>5797</v>
      </c>
      <c r="S664" s="99" t="s">
        <v>269</v>
      </c>
      <c r="T664" s="94" t="s">
        <v>315</v>
      </c>
      <c r="U664" s="120"/>
      <c r="V664" s="120"/>
      <c r="W664" s="100" t="str">
        <f>VLOOKUP(TRIM(X664),X10:Y92,2,FALSE)</f>
        <v>Puneet</v>
      </c>
      <c r="X664" s="121" t="str">
        <f t="shared" si="55"/>
        <v>8.5.2</v>
      </c>
      <c r="Y664" s="124">
        <f t="shared" si="56"/>
        <v>0</v>
      </c>
      <c r="Z664" s="121">
        <f t="shared" si="60"/>
        <v>0</v>
      </c>
      <c r="AA664" s="121">
        <f t="shared" si="57"/>
        <v>17</v>
      </c>
      <c r="AB664" s="121">
        <f t="shared" si="58"/>
        <v>0</v>
      </c>
      <c r="AC664" s="121">
        <f t="shared" si="59"/>
        <v>0</v>
      </c>
    </row>
    <row r="665" spans="1:30" ht="35.25" customHeight="1" x14ac:dyDescent="0.25">
      <c r="A665" s="89" t="s">
        <v>224</v>
      </c>
      <c r="B665" s="94" t="s">
        <v>41</v>
      </c>
      <c r="C665" s="91" t="s">
        <v>97</v>
      </c>
      <c r="D665" s="91" t="s">
        <v>1969</v>
      </c>
      <c r="E665" s="122" t="s">
        <v>1335</v>
      </c>
      <c r="F665" s="92" t="s">
        <v>242</v>
      </c>
      <c r="G665" s="92" t="s">
        <v>98</v>
      </c>
      <c r="H665" s="92" t="s">
        <v>3941</v>
      </c>
      <c r="I665" s="162" t="s">
        <v>316</v>
      </c>
      <c r="J665" s="96" t="s">
        <v>297</v>
      </c>
      <c r="K665" s="95"/>
      <c r="L665" s="96"/>
      <c r="M665" s="95"/>
      <c r="N665" s="94" t="s">
        <v>545</v>
      </c>
      <c r="O665" s="94" t="s">
        <v>244</v>
      </c>
      <c r="P665" s="94" t="s">
        <v>298</v>
      </c>
      <c r="Q665" s="98" t="s">
        <v>2789</v>
      </c>
      <c r="R665" s="98" t="s">
        <v>5798</v>
      </c>
      <c r="S665" s="99" t="s">
        <v>279</v>
      </c>
      <c r="T665" s="94" t="s">
        <v>315</v>
      </c>
      <c r="U665" s="120"/>
      <c r="V665" s="120"/>
      <c r="W665" s="100" t="str">
        <f>VLOOKUP(TRIM(X665),X10:Y92,2,FALSE)</f>
        <v>Puneet</v>
      </c>
      <c r="X665" s="121" t="str">
        <f t="shared" si="55"/>
        <v>8.2.1</v>
      </c>
      <c r="Y665" s="124">
        <f t="shared" si="56"/>
        <v>0</v>
      </c>
      <c r="Z665" s="121">
        <f t="shared" si="60"/>
        <v>0</v>
      </c>
      <c r="AA665" s="121">
        <f t="shared" si="57"/>
        <v>17</v>
      </c>
      <c r="AB665" s="121">
        <f t="shared" si="58"/>
        <v>0</v>
      </c>
      <c r="AC665" s="121">
        <f t="shared" si="59"/>
        <v>0</v>
      </c>
    </row>
    <row r="666" spans="1:30" ht="35.25" customHeight="1" x14ac:dyDescent="0.25">
      <c r="A666" s="89" t="s">
        <v>224</v>
      </c>
      <c r="B666" s="94" t="s">
        <v>41</v>
      </c>
      <c r="C666" s="91" t="s">
        <v>97</v>
      </c>
      <c r="D666" s="91" t="s">
        <v>1969</v>
      </c>
      <c r="E666" s="122" t="s">
        <v>1336</v>
      </c>
      <c r="F666" s="92" t="s">
        <v>242</v>
      </c>
      <c r="G666" s="92" t="s">
        <v>98</v>
      </c>
      <c r="H666" s="92" t="s">
        <v>3942</v>
      </c>
      <c r="I666" s="162" t="s">
        <v>316</v>
      </c>
      <c r="J666" s="96" t="s">
        <v>297</v>
      </c>
      <c r="K666" s="95"/>
      <c r="L666" s="96"/>
      <c r="M666" s="95"/>
      <c r="N666" s="94" t="s">
        <v>545</v>
      </c>
      <c r="O666" s="94" t="s">
        <v>244</v>
      </c>
      <c r="P666" s="94" t="s">
        <v>298</v>
      </c>
      <c r="Q666" s="98" t="s">
        <v>2790</v>
      </c>
      <c r="R666" s="98" t="s">
        <v>227</v>
      </c>
      <c r="S666" s="99" t="s">
        <v>227</v>
      </c>
      <c r="T666" s="94" t="s">
        <v>315</v>
      </c>
      <c r="U666" s="120"/>
      <c r="V666" s="120"/>
      <c r="W666" s="100" t="str">
        <f>VLOOKUP(TRIM(X666),X10:Y92,2,FALSE)</f>
        <v>Puneet</v>
      </c>
      <c r="X666" s="121" t="str">
        <f t="shared" si="55"/>
        <v>8.2.1</v>
      </c>
      <c r="Y666" s="124">
        <f t="shared" si="56"/>
        <v>0</v>
      </c>
      <c r="Z666" s="121">
        <f t="shared" si="60"/>
        <v>0</v>
      </c>
      <c r="AA666" s="121">
        <f t="shared" si="57"/>
        <v>17</v>
      </c>
      <c r="AB666" s="121">
        <f t="shared" si="58"/>
        <v>0</v>
      </c>
      <c r="AC666" s="121">
        <f t="shared" si="59"/>
        <v>0</v>
      </c>
    </row>
    <row r="667" spans="1:30" ht="35.25" customHeight="1" x14ac:dyDescent="0.25">
      <c r="A667" s="89" t="s">
        <v>224</v>
      </c>
      <c r="B667" s="94" t="s">
        <v>41</v>
      </c>
      <c r="C667" s="91" t="s">
        <v>97</v>
      </c>
      <c r="D667" s="91" t="s">
        <v>1969</v>
      </c>
      <c r="E667" s="122" t="s">
        <v>1337</v>
      </c>
      <c r="F667" s="92" t="s">
        <v>242</v>
      </c>
      <c r="G667" s="92" t="s">
        <v>98</v>
      </c>
      <c r="H667" s="92" t="s">
        <v>520</v>
      </c>
      <c r="I667" s="162" t="s">
        <v>316</v>
      </c>
      <c r="J667" s="96" t="s">
        <v>297</v>
      </c>
      <c r="K667" s="95"/>
      <c r="L667" s="96"/>
      <c r="M667" s="95"/>
      <c r="N667" s="94" t="s">
        <v>545</v>
      </c>
      <c r="O667" s="94" t="s">
        <v>244</v>
      </c>
      <c r="P667" s="94" t="s">
        <v>298</v>
      </c>
      <c r="Q667" s="98" t="s">
        <v>571</v>
      </c>
      <c r="R667" s="98" t="s">
        <v>5799</v>
      </c>
      <c r="S667" s="99" t="s">
        <v>225</v>
      </c>
      <c r="T667" s="94" t="s">
        <v>315</v>
      </c>
      <c r="U667" s="120"/>
      <c r="V667" s="120"/>
      <c r="W667" s="100" t="str">
        <f>VLOOKUP(TRIM(X667),X10:Y92,2,FALSE)</f>
        <v>Puneet</v>
      </c>
      <c r="X667" s="121" t="str">
        <f t="shared" si="55"/>
        <v>8.2.1</v>
      </c>
      <c r="Y667" s="124">
        <f t="shared" si="56"/>
        <v>0</v>
      </c>
      <c r="Z667" s="121">
        <f t="shared" si="60"/>
        <v>1</v>
      </c>
      <c r="AA667" s="121">
        <f t="shared" si="57"/>
        <v>17</v>
      </c>
      <c r="AB667" s="121">
        <f t="shared" si="58"/>
        <v>0</v>
      </c>
      <c r="AC667" s="121">
        <f t="shared" si="59"/>
        <v>0</v>
      </c>
    </row>
    <row r="668" spans="1:30" ht="35.25" customHeight="1" x14ac:dyDescent="0.25">
      <c r="A668" s="89" t="s">
        <v>224</v>
      </c>
      <c r="B668" s="94" t="s">
        <v>41</v>
      </c>
      <c r="C668" s="91" t="s">
        <v>97</v>
      </c>
      <c r="D668" s="91" t="s">
        <v>1969</v>
      </c>
      <c r="E668" s="122" t="s">
        <v>1338</v>
      </c>
      <c r="F668" s="92" t="s">
        <v>242</v>
      </c>
      <c r="G668" s="92" t="s">
        <v>98</v>
      </c>
      <c r="H668" s="92" t="s">
        <v>570</v>
      </c>
      <c r="I668" s="162" t="s">
        <v>316</v>
      </c>
      <c r="J668" s="96" t="s">
        <v>297</v>
      </c>
      <c r="K668" s="95"/>
      <c r="L668" s="96"/>
      <c r="M668" s="95"/>
      <c r="N668" s="94" t="s">
        <v>545</v>
      </c>
      <c r="O668" s="94" t="s">
        <v>244</v>
      </c>
      <c r="P668" s="94" t="s">
        <v>298</v>
      </c>
      <c r="Q668" s="98" t="s">
        <v>546</v>
      </c>
      <c r="R668" s="98" t="s">
        <v>6275</v>
      </c>
      <c r="S668" s="99" t="s">
        <v>227</v>
      </c>
      <c r="T668" s="94" t="s">
        <v>315</v>
      </c>
      <c r="U668" s="120"/>
      <c r="V668" s="120"/>
      <c r="W668" s="100" t="str">
        <f>VLOOKUP(TRIM(X668),X10:Y92,2,FALSE)</f>
        <v>Puneet</v>
      </c>
      <c r="X668" s="121" t="str">
        <f t="shared" si="55"/>
        <v>8.2.1</v>
      </c>
      <c r="Y668" s="124">
        <f t="shared" si="56"/>
        <v>0</v>
      </c>
      <c r="Z668" s="121">
        <f t="shared" si="60"/>
        <v>0</v>
      </c>
      <c r="AA668" s="121">
        <f t="shared" si="57"/>
        <v>17</v>
      </c>
      <c r="AB668" s="121">
        <f t="shared" si="58"/>
        <v>0</v>
      </c>
      <c r="AC668" s="121">
        <f t="shared" si="59"/>
        <v>0</v>
      </c>
    </row>
    <row r="669" spans="1:30" ht="35.25" customHeight="1" x14ac:dyDescent="0.25">
      <c r="A669" s="89" t="s">
        <v>224</v>
      </c>
      <c r="B669" s="94" t="s">
        <v>41</v>
      </c>
      <c r="C669" s="91" t="s">
        <v>97</v>
      </c>
      <c r="D669" s="91" t="s">
        <v>1969</v>
      </c>
      <c r="E669" s="122" t="s">
        <v>1339</v>
      </c>
      <c r="F669" s="92" t="s">
        <v>242</v>
      </c>
      <c r="G669" s="92" t="s">
        <v>98</v>
      </c>
      <c r="H669" s="92" t="s">
        <v>3944</v>
      </c>
      <c r="I669" s="162" t="s">
        <v>316</v>
      </c>
      <c r="J669" s="96" t="s">
        <v>297</v>
      </c>
      <c r="K669" s="95"/>
      <c r="L669" s="96"/>
      <c r="M669" s="95"/>
      <c r="N669" s="94" t="s">
        <v>545</v>
      </c>
      <c r="O669" s="94" t="s">
        <v>244</v>
      </c>
      <c r="P669" s="94" t="s">
        <v>298</v>
      </c>
      <c r="Q669" s="98" t="s">
        <v>3943</v>
      </c>
      <c r="R669" s="98" t="s">
        <v>5800</v>
      </c>
      <c r="S669" s="99" t="s">
        <v>279</v>
      </c>
      <c r="T669" s="94" t="s">
        <v>315</v>
      </c>
      <c r="U669" s="120"/>
      <c r="V669" s="120"/>
      <c r="W669" s="100" t="str">
        <f>VLOOKUP(TRIM(X669),X10:Y92,2,FALSE)</f>
        <v>Puneet</v>
      </c>
      <c r="X669" s="121" t="str">
        <f t="shared" ref="X669:X732" si="61">IF(ISNONTEXT(D669),"" &amp; D669 &amp;"",T(D669))</f>
        <v>8.2.1</v>
      </c>
      <c r="Y669" s="124">
        <f t="shared" ref="Y669:Y732" si="62">IF(F669="CR", IF(S669="Approved", 1, IF(S669="Agreed", 1, IF(S669="Block approved", 1, 0))),0)</f>
        <v>0</v>
      </c>
      <c r="Z669" s="121">
        <f t="shared" si="60"/>
        <v>0</v>
      </c>
      <c r="AA669" s="121">
        <f t="shared" ref="AA669:AA732" si="63">LEN(I669)</f>
        <v>17</v>
      </c>
      <c r="AB669" s="121">
        <f t="shared" ref="AB669:AB732" si="64">IF(LEFT(H669, 12)="Reserved for",  1, 0)</f>
        <v>0</v>
      </c>
      <c r="AC669" s="121">
        <f t="shared" ref="AC669:AC732" si="65">IF(F669="LS OUT", IF(S669="Approved", 1, IF(S669="Block approved", 1, 0)),0)</f>
        <v>0</v>
      </c>
    </row>
    <row r="670" spans="1:30" ht="35.25" customHeight="1" x14ac:dyDescent="0.25">
      <c r="A670" s="89" t="s">
        <v>224</v>
      </c>
      <c r="B670" s="94" t="s">
        <v>3946</v>
      </c>
      <c r="C670" s="91" t="s">
        <v>97</v>
      </c>
      <c r="D670" s="91" t="s">
        <v>1970</v>
      </c>
      <c r="E670" s="122" t="s">
        <v>1340</v>
      </c>
      <c r="F670" s="92" t="s">
        <v>16</v>
      </c>
      <c r="G670" s="92" t="s">
        <v>98</v>
      </c>
      <c r="H670" s="92" t="s">
        <v>2791</v>
      </c>
      <c r="I670" s="162" t="s">
        <v>316</v>
      </c>
      <c r="J670" s="96" t="s">
        <v>246</v>
      </c>
      <c r="K670" s="95">
        <v>2608</v>
      </c>
      <c r="L670" s="96"/>
      <c r="M670" s="95" t="s">
        <v>253</v>
      </c>
      <c r="N670" s="94" t="s">
        <v>2147</v>
      </c>
      <c r="O670" s="94" t="s">
        <v>244</v>
      </c>
      <c r="P670" s="94" t="s">
        <v>2390</v>
      </c>
      <c r="Q670" s="98" t="s">
        <v>3945</v>
      </c>
      <c r="R670" s="98" t="s">
        <v>234</v>
      </c>
      <c r="S670" s="99" t="s">
        <v>234</v>
      </c>
      <c r="T670" s="94" t="s">
        <v>315</v>
      </c>
      <c r="U670" s="120"/>
      <c r="V670" s="120"/>
      <c r="W670" s="100" t="str">
        <f>VLOOKUP(TRIM(X670),X10:Y92,2,FALSE)</f>
        <v>Puneet</v>
      </c>
      <c r="X670" s="121" t="str">
        <f t="shared" si="61"/>
        <v>8.2.2</v>
      </c>
      <c r="Y670" s="124">
        <f t="shared" si="62"/>
        <v>0</v>
      </c>
      <c r="Z670" s="121">
        <f t="shared" si="60"/>
        <v>0</v>
      </c>
      <c r="AA670" s="121">
        <f t="shared" si="63"/>
        <v>17</v>
      </c>
      <c r="AB670" s="121">
        <f t="shared" si="64"/>
        <v>0</v>
      </c>
      <c r="AC670" s="121">
        <f t="shared" si="65"/>
        <v>0</v>
      </c>
      <c r="AD670" s="1" t="s">
        <v>525</v>
      </c>
    </row>
    <row r="671" spans="1:30" ht="35.25" customHeight="1" x14ac:dyDescent="0.25">
      <c r="A671" s="89" t="s">
        <v>224</v>
      </c>
      <c r="B671" s="94" t="s">
        <v>3947</v>
      </c>
      <c r="C671" s="91" t="s">
        <v>97</v>
      </c>
      <c r="D671" s="91" t="s">
        <v>1970</v>
      </c>
      <c r="E671" s="122" t="s">
        <v>1341</v>
      </c>
      <c r="F671" s="92" t="s">
        <v>16</v>
      </c>
      <c r="G671" s="92" t="s">
        <v>98</v>
      </c>
      <c r="H671" s="92" t="s">
        <v>2791</v>
      </c>
      <c r="I671" s="162" t="s">
        <v>316</v>
      </c>
      <c r="J671" s="96" t="s">
        <v>105</v>
      </c>
      <c r="K671" s="95">
        <v>2526</v>
      </c>
      <c r="L671" s="96"/>
      <c r="M671" s="95" t="s">
        <v>253</v>
      </c>
      <c r="N671" s="94" t="s">
        <v>2159</v>
      </c>
      <c r="O671" s="94" t="s">
        <v>244</v>
      </c>
      <c r="P671" s="94" t="s">
        <v>2390</v>
      </c>
      <c r="Q671" s="98" t="s">
        <v>3945</v>
      </c>
      <c r="R671" s="98" t="s">
        <v>234</v>
      </c>
      <c r="S671" s="99" t="s">
        <v>234</v>
      </c>
      <c r="T671" s="94" t="s">
        <v>315</v>
      </c>
      <c r="U671" s="120"/>
      <c r="V671" s="120"/>
      <c r="W671" s="100" t="str">
        <f>VLOOKUP(TRIM(X671),X10:Y92,2,FALSE)</f>
        <v>Puneet</v>
      </c>
      <c r="X671" s="121" t="str">
        <f t="shared" si="61"/>
        <v>8.2.2</v>
      </c>
      <c r="Y671" s="124">
        <f t="shared" si="62"/>
        <v>0</v>
      </c>
      <c r="Z671" s="121">
        <f t="shared" si="60"/>
        <v>0</v>
      </c>
      <c r="AA671" s="121">
        <f t="shared" si="63"/>
        <v>17</v>
      </c>
      <c r="AB671" s="121">
        <f t="shared" si="64"/>
        <v>0</v>
      </c>
      <c r="AC671" s="121">
        <f t="shared" si="65"/>
        <v>0</v>
      </c>
      <c r="AD671" s="1" t="s">
        <v>525</v>
      </c>
    </row>
    <row r="672" spans="1:30" ht="35.25" customHeight="1" x14ac:dyDescent="0.25">
      <c r="A672" s="89" t="s">
        <v>224</v>
      </c>
      <c r="B672" s="94" t="s">
        <v>3949</v>
      </c>
      <c r="C672" s="91" t="s">
        <v>97</v>
      </c>
      <c r="D672" s="91" t="s">
        <v>1970</v>
      </c>
      <c r="E672" s="122" t="s">
        <v>1342</v>
      </c>
      <c r="F672" s="92" t="s">
        <v>16</v>
      </c>
      <c r="G672" s="92" t="s">
        <v>98</v>
      </c>
      <c r="H672" s="92" t="s">
        <v>2792</v>
      </c>
      <c r="I672" s="162" t="s">
        <v>316</v>
      </c>
      <c r="J672" s="96" t="s">
        <v>246</v>
      </c>
      <c r="K672" s="95">
        <v>2609</v>
      </c>
      <c r="L672" s="96"/>
      <c r="M672" s="95" t="s">
        <v>253</v>
      </c>
      <c r="N672" s="94" t="s">
        <v>2147</v>
      </c>
      <c r="O672" s="94" t="s">
        <v>244</v>
      </c>
      <c r="P672" s="94" t="s">
        <v>2390</v>
      </c>
      <c r="Q672" s="98" t="s">
        <v>3948</v>
      </c>
      <c r="R672" s="98" t="s">
        <v>227</v>
      </c>
      <c r="S672" s="99" t="s">
        <v>227</v>
      </c>
      <c r="T672" s="94" t="s">
        <v>315</v>
      </c>
      <c r="U672" s="120"/>
      <c r="V672" s="120"/>
      <c r="W672" s="100" t="str">
        <f>VLOOKUP(TRIM(X672),X10:Y92,2,FALSE)</f>
        <v>Puneet</v>
      </c>
      <c r="X672" s="121" t="str">
        <f t="shared" si="61"/>
        <v>8.2.2</v>
      </c>
      <c r="Y672" s="124">
        <f t="shared" si="62"/>
        <v>0</v>
      </c>
      <c r="Z672" s="121">
        <f t="shared" si="60"/>
        <v>0</v>
      </c>
      <c r="AA672" s="121">
        <f t="shared" si="63"/>
        <v>17</v>
      </c>
      <c r="AB672" s="121">
        <f t="shared" si="64"/>
        <v>0</v>
      </c>
      <c r="AC672" s="121">
        <f t="shared" si="65"/>
        <v>0</v>
      </c>
      <c r="AD672" s="1" t="s">
        <v>525</v>
      </c>
    </row>
    <row r="673" spans="1:30" ht="35.25" customHeight="1" x14ac:dyDescent="0.25">
      <c r="A673" s="89" t="s">
        <v>224</v>
      </c>
      <c r="B673" s="94" t="s">
        <v>41</v>
      </c>
      <c r="C673" s="91" t="s">
        <v>97</v>
      </c>
      <c r="D673" s="91" t="s">
        <v>1970</v>
      </c>
      <c r="E673" s="122" t="s">
        <v>1343</v>
      </c>
      <c r="F673" s="92" t="s">
        <v>251</v>
      </c>
      <c r="G673" s="92" t="s">
        <v>38</v>
      </c>
      <c r="H673" s="92" t="s">
        <v>3951</v>
      </c>
      <c r="I673" s="162" t="s">
        <v>316</v>
      </c>
      <c r="J673" s="96"/>
      <c r="K673" s="95"/>
      <c r="L673" s="96"/>
      <c r="M673" s="95"/>
      <c r="N673" s="94"/>
      <c r="O673" s="94" t="s">
        <v>244</v>
      </c>
      <c r="P673" s="94" t="s">
        <v>2390</v>
      </c>
      <c r="Q673" s="98" t="s">
        <v>3950</v>
      </c>
      <c r="R673" s="98" t="s">
        <v>227</v>
      </c>
      <c r="S673" s="99" t="s">
        <v>227</v>
      </c>
      <c r="T673" s="94" t="s">
        <v>315</v>
      </c>
      <c r="U673" s="120"/>
      <c r="V673" s="120"/>
      <c r="W673" s="100" t="str">
        <f>VLOOKUP(TRIM(X673),X10:Y92,2,FALSE)</f>
        <v>Puneet</v>
      </c>
      <c r="X673" s="121" t="str">
        <f t="shared" si="61"/>
        <v>8.2.2</v>
      </c>
      <c r="Y673" s="124">
        <f t="shared" si="62"/>
        <v>0</v>
      </c>
      <c r="Z673" s="121">
        <f t="shared" si="60"/>
        <v>0</v>
      </c>
      <c r="AA673" s="121">
        <f t="shared" si="63"/>
        <v>17</v>
      </c>
      <c r="AB673" s="121">
        <f t="shared" si="64"/>
        <v>0</v>
      </c>
      <c r="AC673" s="121">
        <f t="shared" si="65"/>
        <v>0</v>
      </c>
    </row>
    <row r="674" spans="1:30" ht="35.25" customHeight="1" x14ac:dyDescent="0.25">
      <c r="A674" s="89" t="s">
        <v>224</v>
      </c>
      <c r="B674" s="94" t="s">
        <v>3953</v>
      </c>
      <c r="C674" s="91" t="s">
        <v>97</v>
      </c>
      <c r="D674" s="91" t="s">
        <v>1970</v>
      </c>
      <c r="E674" s="122" t="s">
        <v>1344</v>
      </c>
      <c r="F674" s="92" t="s">
        <v>16</v>
      </c>
      <c r="G674" s="92" t="s">
        <v>98</v>
      </c>
      <c r="H674" s="92" t="s">
        <v>2793</v>
      </c>
      <c r="I674" s="162" t="s">
        <v>316</v>
      </c>
      <c r="J674" s="96" t="s">
        <v>246</v>
      </c>
      <c r="K674" s="95">
        <v>2610</v>
      </c>
      <c r="L674" s="96"/>
      <c r="M674" s="95" t="s">
        <v>253</v>
      </c>
      <c r="N674" s="94" t="s">
        <v>2147</v>
      </c>
      <c r="O674" s="94" t="s">
        <v>244</v>
      </c>
      <c r="P674" s="94" t="s">
        <v>2390</v>
      </c>
      <c r="Q674" s="98" t="s">
        <v>3952</v>
      </c>
      <c r="R674" s="98" t="s">
        <v>5801</v>
      </c>
      <c r="S674" s="99" t="s">
        <v>269</v>
      </c>
      <c r="T674" s="94" t="s">
        <v>315</v>
      </c>
      <c r="U674" s="120"/>
      <c r="V674" s="120"/>
      <c r="W674" s="100" t="str">
        <f>VLOOKUP(TRIM(X674),X10:Y92,2,FALSE)</f>
        <v>Puneet</v>
      </c>
      <c r="X674" s="121" t="str">
        <f t="shared" si="61"/>
        <v>8.2.2</v>
      </c>
      <c r="Y674" s="124">
        <f t="shared" si="62"/>
        <v>0</v>
      </c>
      <c r="Z674" s="121">
        <f t="shared" si="60"/>
        <v>0</v>
      </c>
      <c r="AA674" s="121">
        <f t="shared" si="63"/>
        <v>17</v>
      </c>
      <c r="AB674" s="121">
        <f t="shared" si="64"/>
        <v>0</v>
      </c>
      <c r="AC674" s="121">
        <f t="shared" si="65"/>
        <v>0</v>
      </c>
    </row>
    <row r="675" spans="1:30" ht="35.25" customHeight="1" x14ac:dyDescent="0.25">
      <c r="A675" s="89" t="s">
        <v>224</v>
      </c>
      <c r="B675" s="94" t="s">
        <v>3954</v>
      </c>
      <c r="C675" s="91" t="s">
        <v>97</v>
      </c>
      <c r="D675" s="91" t="s">
        <v>1970</v>
      </c>
      <c r="E675" s="122" t="s">
        <v>1345</v>
      </c>
      <c r="F675" s="92" t="s">
        <v>16</v>
      </c>
      <c r="G675" s="92" t="s">
        <v>98</v>
      </c>
      <c r="H675" s="92" t="s">
        <v>2793</v>
      </c>
      <c r="I675" s="162" t="s">
        <v>316</v>
      </c>
      <c r="J675" s="96" t="s">
        <v>105</v>
      </c>
      <c r="K675" s="95">
        <v>2527</v>
      </c>
      <c r="L675" s="96"/>
      <c r="M675" s="95" t="s">
        <v>253</v>
      </c>
      <c r="N675" s="94" t="s">
        <v>2159</v>
      </c>
      <c r="O675" s="94" t="s">
        <v>244</v>
      </c>
      <c r="P675" s="94" t="s">
        <v>2390</v>
      </c>
      <c r="Q675" s="98" t="s">
        <v>3952</v>
      </c>
      <c r="R675" s="98" t="s">
        <v>5802</v>
      </c>
      <c r="S675" s="99" t="s">
        <v>269</v>
      </c>
      <c r="T675" s="94" t="s">
        <v>315</v>
      </c>
      <c r="U675" s="120"/>
      <c r="V675" s="120"/>
      <c r="W675" s="100" t="str">
        <f>VLOOKUP(TRIM(X675),X10:Y92,2,FALSE)</f>
        <v>Puneet</v>
      </c>
      <c r="X675" s="121" t="str">
        <f t="shared" si="61"/>
        <v>8.2.2</v>
      </c>
      <c r="Y675" s="124">
        <f t="shared" si="62"/>
        <v>0</v>
      </c>
      <c r="Z675" s="121">
        <f t="shared" si="60"/>
        <v>0</v>
      </c>
      <c r="AA675" s="121">
        <f t="shared" si="63"/>
        <v>17</v>
      </c>
      <c r="AB675" s="121">
        <f t="shared" si="64"/>
        <v>0</v>
      </c>
      <c r="AC675" s="121">
        <f t="shared" si="65"/>
        <v>0</v>
      </c>
    </row>
    <row r="676" spans="1:30" ht="35.25" customHeight="1" x14ac:dyDescent="0.25">
      <c r="A676" s="89" t="s">
        <v>224</v>
      </c>
      <c r="B676" s="94" t="s">
        <v>3956</v>
      </c>
      <c r="C676" s="91" t="s">
        <v>97</v>
      </c>
      <c r="D676" s="91" t="s">
        <v>1970</v>
      </c>
      <c r="E676" s="122" t="s">
        <v>1346</v>
      </c>
      <c r="F676" s="92" t="s">
        <v>16</v>
      </c>
      <c r="G676" s="92" t="s">
        <v>98</v>
      </c>
      <c r="H676" s="92" t="s">
        <v>2794</v>
      </c>
      <c r="I676" s="162" t="s">
        <v>2795</v>
      </c>
      <c r="J676" s="96" t="s">
        <v>246</v>
      </c>
      <c r="K676" s="95">
        <v>2611</v>
      </c>
      <c r="L676" s="96"/>
      <c r="M676" s="95" t="s">
        <v>253</v>
      </c>
      <c r="N676" s="94" t="s">
        <v>2147</v>
      </c>
      <c r="O676" s="94" t="s">
        <v>244</v>
      </c>
      <c r="P676" s="94" t="s">
        <v>2390</v>
      </c>
      <c r="Q676" s="98" t="s">
        <v>3955</v>
      </c>
      <c r="R676" s="98" t="s">
        <v>5803</v>
      </c>
      <c r="S676" s="99" t="s">
        <v>279</v>
      </c>
      <c r="T676" s="94" t="s">
        <v>315</v>
      </c>
      <c r="U676" s="120"/>
      <c r="V676" s="120"/>
      <c r="W676" s="100" t="str">
        <f>VLOOKUP(TRIM(X676),X10:Y92,2,FALSE)</f>
        <v>Puneet</v>
      </c>
      <c r="X676" s="121" t="str">
        <f t="shared" si="61"/>
        <v>8.2.2</v>
      </c>
      <c r="Y676" s="124">
        <f t="shared" si="62"/>
        <v>0</v>
      </c>
      <c r="Z676" s="121">
        <f t="shared" si="60"/>
        <v>0</v>
      </c>
      <c r="AA676" s="121">
        <f t="shared" si="63"/>
        <v>27</v>
      </c>
      <c r="AB676" s="121">
        <f t="shared" si="64"/>
        <v>0</v>
      </c>
      <c r="AC676" s="121">
        <f t="shared" si="65"/>
        <v>0</v>
      </c>
    </row>
    <row r="677" spans="1:30" ht="35.25" customHeight="1" x14ac:dyDescent="0.25">
      <c r="A677" s="89" t="s">
        <v>224</v>
      </c>
      <c r="B677" s="94" t="s">
        <v>3957</v>
      </c>
      <c r="C677" s="91" t="s">
        <v>97</v>
      </c>
      <c r="D677" s="91" t="s">
        <v>1970</v>
      </c>
      <c r="E677" s="122" t="s">
        <v>1347</v>
      </c>
      <c r="F677" s="92" t="s">
        <v>16</v>
      </c>
      <c r="G677" s="92" t="s">
        <v>98</v>
      </c>
      <c r="H677" s="92" t="s">
        <v>2794</v>
      </c>
      <c r="I677" s="162" t="s">
        <v>316</v>
      </c>
      <c r="J677" s="96" t="s">
        <v>105</v>
      </c>
      <c r="K677" s="95">
        <v>2528</v>
      </c>
      <c r="L677" s="96"/>
      <c r="M677" s="95" t="s">
        <v>253</v>
      </c>
      <c r="N677" s="94" t="s">
        <v>2159</v>
      </c>
      <c r="O677" s="94" t="s">
        <v>244</v>
      </c>
      <c r="P677" s="94" t="s">
        <v>2390</v>
      </c>
      <c r="Q677" s="98" t="s">
        <v>3955</v>
      </c>
      <c r="R677" s="98" t="s">
        <v>234</v>
      </c>
      <c r="S677" s="99" t="s">
        <v>234</v>
      </c>
      <c r="T677" s="94" t="s">
        <v>315</v>
      </c>
      <c r="U677" s="120"/>
      <c r="V677" s="120"/>
      <c r="W677" s="100" t="str">
        <f>VLOOKUP(TRIM(X677),X10:Y92,2,FALSE)</f>
        <v>Puneet</v>
      </c>
      <c r="X677" s="121" t="str">
        <f t="shared" si="61"/>
        <v>8.2.2</v>
      </c>
      <c r="Y677" s="124">
        <f t="shared" si="62"/>
        <v>0</v>
      </c>
      <c r="Z677" s="121">
        <f t="shared" si="60"/>
        <v>0</v>
      </c>
      <c r="AA677" s="121">
        <f t="shared" si="63"/>
        <v>17</v>
      </c>
      <c r="AB677" s="121">
        <f t="shared" si="64"/>
        <v>0</v>
      </c>
      <c r="AC677" s="121">
        <f t="shared" si="65"/>
        <v>0</v>
      </c>
    </row>
    <row r="678" spans="1:30" ht="35.25" customHeight="1" x14ac:dyDescent="0.25">
      <c r="A678" s="89" t="s">
        <v>224</v>
      </c>
      <c r="B678" s="94" t="s">
        <v>3959</v>
      </c>
      <c r="C678" s="91" t="s">
        <v>97</v>
      </c>
      <c r="D678" s="91" t="s">
        <v>1970</v>
      </c>
      <c r="E678" s="122" t="s">
        <v>1348</v>
      </c>
      <c r="F678" s="92" t="s">
        <v>16</v>
      </c>
      <c r="G678" s="92" t="s">
        <v>98</v>
      </c>
      <c r="H678" s="92" t="s">
        <v>2796</v>
      </c>
      <c r="I678" s="162" t="s">
        <v>316</v>
      </c>
      <c r="J678" s="96" t="s">
        <v>246</v>
      </c>
      <c r="K678" s="95">
        <v>2612</v>
      </c>
      <c r="L678" s="96"/>
      <c r="M678" s="95" t="s">
        <v>253</v>
      </c>
      <c r="N678" s="94" t="s">
        <v>2147</v>
      </c>
      <c r="O678" s="94" t="s">
        <v>244</v>
      </c>
      <c r="P678" s="94" t="s">
        <v>2390</v>
      </c>
      <c r="Q678" s="98" t="s">
        <v>3958</v>
      </c>
      <c r="R678" s="98" t="s">
        <v>5804</v>
      </c>
      <c r="S678" s="99" t="s">
        <v>269</v>
      </c>
      <c r="T678" s="94" t="s">
        <v>315</v>
      </c>
      <c r="U678" s="120"/>
      <c r="V678" s="120"/>
      <c r="W678" s="100" t="str">
        <f>VLOOKUP(TRIM(X678),X10:Y92,2,FALSE)</f>
        <v>Puneet</v>
      </c>
      <c r="X678" s="121" t="str">
        <f t="shared" si="61"/>
        <v>8.2.2</v>
      </c>
      <c r="Y678" s="124">
        <f t="shared" si="62"/>
        <v>0</v>
      </c>
      <c r="Z678" s="121">
        <f t="shared" si="60"/>
        <v>0</v>
      </c>
      <c r="AA678" s="121">
        <f t="shared" si="63"/>
        <v>17</v>
      </c>
      <c r="AB678" s="121">
        <f t="shared" si="64"/>
        <v>0</v>
      </c>
      <c r="AC678" s="121">
        <f t="shared" si="65"/>
        <v>0</v>
      </c>
    </row>
    <row r="679" spans="1:30" ht="35.25" customHeight="1" x14ac:dyDescent="0.25">
      <c r="A679" s="89" t="s">
        <v>224</v>
      </c>
      <c r="B679" s="94" t="s">
        <v>3961</v>
      </c>
      <c r="C679" s="91" t="s">
        <v>97</v>
      </c>
      <c r="D679" s="91" t="s">
        <v>1970</v>
      </c>
      <c r="E679" s="122" t="s">
        <v>1349</v>
      </c>
      <c r="F679" s="92" t="s">
        <v>16</v>
      </c>
      <c r="G679" s="92" t="s">
        <v>98</v>
      </c>
      <c r="H679" s="92" t="s">
        <v>2796</v>
      </c>
      <c r="I679" s="162" t="s">
        <v>316</v>
      </c>
      <c r="J679" s="96" t="s">
        <v>105</v>
      </c>
      <c r="K679" s="95">
        <v>2529</v>
      </c>
      <c r="L679" s="96"/>
      <c r="M679" s="95" t="s">
        <v>253</v>
      </c>
      <c r="N679" s="94" t="s">
        <v>2159</v>
      </c>
      <c r="O679" s="94" t="s">
        <v>244</v>
      </c>
      <c r="P679" s="94" t="s">
        <v>2390</v>
      </c>
      <c r="Q679" s="98" t="s">
        <v>3960</v>
      </c>
      <c r="R679" s="98" t="s">
        <v>227</v>
      </c>
      <c r="S679" s="99" t="s">
        <v>227</v>
      </c>
      <c r="T679" s="94" t="s">
        <v>315</v>
      </c>
      <c r="U679" s="120"/>
      <c r="V679" s="120"/>
      <c r="W679" s="100" t="str">
        <f>VLOOKUP(TRIM(X679),X10:Y92,2,FALSE)</f>
        <v>Puneet</v>
      </c>
      <c r="X679" s="121" t="str">
        <f t="shared" si="61"/>
        <v>8.2.2</v>
      </c>
      <c r="Y679" s="124">
        <f t="shared" si="62"/>
        <v>0</v>
      </c>
      <c r="Z679" s="121">
        <f t="shared" si="60"/>
        <v>0</v>
      </c>
      <c r="AA679" s="121">
        <f t="shared" si="63"/>
        <v>17</v>
      </c>
      <c r="AB679" s="121">
        <f t="shared" si="64"/>
        <v>0</v>
      </c>
      <c r="AC679" s="121">
        <f t="shared" si="65"/>
        <v>0</v>
      </c>
    </row>
    <row r="680" spans="1:30" ht="35.25" customHeight="1" x14ac:dyDescent="0.25">
      <c r="A680" s="89" t="s">
        <v>224</v>
      </c>
      <c r="B680" s="94" t="s">
        <v>41</v>
      </c>
      <c r="C680" s="91" t="s">
        <v>97</v>
      </c>
      <c r="D680" s="91" t="s">
        <v>1980</v>
      </c>
      <c r="E680" s="122" t="s">
        <v>1350</v>
      </c>
      <c r="F680" s="92" t="s">
        <v>242</v>
      </c>
      <c r="G680" s="92" t="s">
        <v>98</v>
      </c>
      <c r="H680" s="92" t="s">
        <v>3962</v>
      </c>
      <c r="I680" s="162" t="s">
        <v>112</v>
      </c>
      <c r="J680" s="96" t="s">
        <v>2177</v>
      </c>
      <c r="K680" s="95"/>
      <c r="L680" s="96"/>
      <c r="M680" s="95"/>
      <c r="N680" s="94" t="s">
        <v>2178</v>
      </c>
      <c r="O680" s="94" t="s">
        <v>244</v>
      </c>
      <c r="P680" s="94" t="s">
        <v>2179</v>
      </c>
      <c r="Q680" s="98" t="s">
        <v>2797</v>
      </c>
      <c r="R680" s="98" t="s">
        <v>5805</v>
      </c>
      <c r="S680" s="99" t="s">
        <v>279</v>
      </c>
      <c r="T680" s="94" t="s">
        <v>409</v>
      </c>
      <c r="U680" s="120"/>
      <c r="V680" s="120"/>
      <c r="W680" s="100" t="str">
        <f>VLOOKUP(TRIM(X680),X10:Y92,2,FALSE)</f>
        <v>Andy</v>
      </c>
      <c r="X680" s="121" t="str">
        <f t="shared" si="61"/>
        <v>8.9.2</v>
      </c>
      <c r="Y680" s="124">
        <f t="shared" si="62"/>
        <v>0</v>
      </c>
      <c r="Z680" s="121">
        <f t="shared" si="60"/>
        <v>0</v>
      </c>
      <c r="AA680" s="121">
        <f t="shared" si="63"/>
        <v>4</v>
      </c>
      <c r="AB680" s="121">
        <f t="shared" si="64"/>
        <v>0</v>
      </c>
      <c r="AC680" s="121">
        <f t="shared" si="65"/>
        <v>0</v>
      </c>
    </row>
    <row r="681" spans="1:30" ht="35.25" customHeight="1" x14ac:dyDescent="0.25">
      <c r="A681" s="89" t="s">
        <v>224</v>
      </c>
      <c r="B681" s="94" t="s">
        <v>41</v>
      </c>
      <c r="C681" s="91" t="s">
        <v>97</v>
      </c>
      <c r="D681" s="91" t="s">
        <v>1980</v>
      </c>
      <c r="E681" s="122" t="s">
        <v>1351</v>
      </c>
      <c r="F681" s="92" t="s">
        <v>242</v>
      </c>
      <c r="G681" s="92" t="s">
        <v>98</v>
      </c>
      <c r="H681" s="92" t="s">
        <v>3963</v>
      </c>
      <c r="I681" s="162" t="s">
        <v>112</v>
      </c>
      <c r="J681" s="96" t="s">
        <v>2177</v>
      </c>
      <c r="K681" s="95"/>
      <c r="L681" s="96"/>
      <c r="M681" s="95"/>
      <c r="N681" s="94" t="s">
        <v>2178</v>
      </c>
      <c r="O681" s="94" t="s">
        <v>244</v>
      </c>
      <c r="P681" s="94" t="s">
        <v>2179</v>
      </c>
      <c r="Q681" s="98" t="s">
        <v>2798</v>
      </c>
      <c r="R681" s="98" t="s">
        <v>5806</v>
      </c>
      <c r="S681" s="99" t="s">
        <v>269</v>
      </c>
      <c r="T681" s="94" t="s">
        <v>409</v>
      </c>
      <c r="U681" s="120"/>
      <c r="V681" s="120"/>
      <c r="W681" s="100" t="str">
        <f>VLOOKUP(TRIM(X681),X10:Y92,2,FALSE)</f>
        <v>Andy</v>
      </c>
      <c r="X681" s="121" t="str">
        <f t="shared" si="61"/>
        <v>8.9.2</v>
      </c>
      <c r="Y681" s="124">
        <f t="shared" si="62"/>
        <v>0</v>
      </c>
      <c r="Z681" s="121">
        <f t="shared" si="60"/>
        <v>0</v>
      </c>
      <c r="AA681" s="121">
        <f t="shared" si="63"/>
        <v>4</v>
      </c>
      <c r="AB681" s="121">
        <f t="shared" si="64"/>
        <v>0</v>
      </c>
      <c r="AC681" s="121">
        <f t="shared" si="65"/>
        <v>0</v>
      </c>
    </row>
    <row r="682" spans="1:30" ht="35.25" customHeight="1" x14ac:dyDescent="0.25">
      <c r="A682" s="89" t="s">
        <v>224</v>
      </c>
      <c r="B682" s="94" t="s">
        <v>41</v>
      </c>
      <c r="C682" s="91" t="s">
        <v>97</v>
      </c>
      <c r="D682" s="91" t="s">
        <v>1980</v>
      </c>
      <c r="E682" s="122" t="s">
        <v>1352</v>
      </c>
      <c r="F682" s="92" t="s">
        <v>242</v>
      </c>
      <c r="G682" s="92" t="s">
        <v>98</v>
      </c>
      <c r="H682" s="92" t="s">
        <v>3964</v>
      </c>
      <c r="I682" s="162" t="s">
        <v>112</v>
      </c>
      <c r="J682" s="96" t="s">
        <v>2177</v>
      </c>
      <c r="K682" s="95"/>
      <c r="L682" s="96"/>
      <c r="M682" s="95"/>
      <c r="N682" s="94" t="s">
        <v>2178</v>
      </c>
      <c r="O682" s="94" t="s">
        <v>244</v>
      </c>
      <c r="P682" s="94" t="s">
        <v>2179</v>
      </c>
      <c r="Q682" s="98" t="s">
        <v>2799</v>
      </c>
      <c r="R682" s="98" t="s">
        <v>5807</v>
      </c>
      <c r="S682" s="99" t="s">
        <v>269</v>
      </c>
      <c r="T682" s="94" t="s">
        <v>409</v>
      </c>
      <c r="U682" s="120"/>
      <c r="V682" s="120"/>
      <c r="W682" s="100" t="str">
        <f>VLOOKUP(TRIM(X682),X10:Y92,2,FALSE)</f>
        <v>Andy</v>
      </c>
      <c r="X682" s="121" t="str">
        <f t="shared" si="61"/>
        <v>8.9.2</v>
      </c>
      <c r="Y682" s="124">
        <f t="shared" si="62"/>
        <v>0</v>
      </c>
      <c r="Z682" s="121">
        <f t="shared" si="60"/>
        <v>0</v>
      </c>
      <c r="AA682" s="121">
        <f t="shared" si="63"/>
        <v>4</v>
      </c>
      <c r="AB682" s="121">
        <f t="shared" si="64"/>
        <v>0</v>
      </c>
      <c r="AC682" s="121">
        <f t="shared" si="65"/>
        <v>0</v>
      </c>
    </row>
    <row r="683" spans="1:30" ht="35.25" customHeight="1" x14ac:dyDescent="0.25">
      <c r="A683" s="89" t="s">
        <v>224</v>
      </c>
      <c r="B683" s="94" t="s">
        <v>41</v>
      </c>
      <c r="C683" s="91" t="s">
        <v>97</v>
      </c>
      <c r="D683" s="91" t="s">
        <v>1980</v>
      </c>
      <c r="E683" s="122" t="s">
        <v>1353</v>
      </c>
      <c r="F683" s="92" t="s">
        <v>242</v>
      </c>
      <c r="G683" s="92" t="s">
        <v>98</v>
      </c>
      <c r="H683" s="92" t="s">
        <v>3965</v>
      </c>
      <c r="I683" s="162" t="s">
        <v>112</v>
      </c>
      <c r="J683" s="96" t="s">
        <v>2177</v>
      </c>
      <c r="K683" s="95"/>
      <c r="L683" s="96"/>
      <c r="M683" s="95"/>
      <c r="N683" s="94" t="s">
        <v>2178</v>
      </c>
      <c r="O683" s="94" t="s">
        <v>244</v>
      </c>
      <c r="P683" s="94" t="s">
        <v>2179</v>
      </c>
      <c r="Q683" s="98" t="s">
        <v>2800</v>
      </c>
      <c r="R683" s="98" t="s">
        <v>5808</v>
      </c>
      <c r="S683" s="99" t="s">
        <v>279</v>
      </c>
      <c r="T683" s="94" t="s">
        <v>409</v>
      </c>
      <c r="U683" s="120"/>
      <c r="V683" s="120"/>
      <c r="W683" s="100" t="str">
        <f>VLOOKUP(TRIM(X683),X10:Y92,2,FALSE)</f>
        <v>Andy</v>
      </c>
      <c r="X683" s="121" t="str">
        <f t="shared" si="61"/>
        <v>8.9.2</v>
      </c>
      <c r="Y683" s="124">
        <f t="shared" si="62"/>
        <v>0</v>
      </c>
      <c r="Z683" s="121">
        <f t="shared" si="60"/>
        <v>0</v>
      </c>
      <c r="AA683" s="121">
        <f t="shared" si="63"/>
        <v>4</v>
      </c>
      <c r="AB683" s="121">
        <f t="shared" si="64"/>
        <v>0</v>
      </c>
      <c r="AC683" s="121">
        <f t="shared" si="65"/>
        <v>0</v>
      </c>
    </row>
    <row r="684" spans="1:30" ht="35.25" customHeight="1" x14ac:dyDescent="0.25">
      <c r="A684" s="89" t="s">
        <v>224</v>
      </c>
      <c r="B684" s="94" t="s">
        <v>41</v>
      </c>
      <c r="C684" s="91" t="s">
        <v>97</v>
      </c>
      <c r="D684" s="91" t="s">
        <v>1980</v>
      </c>
      <c r="E684" s="122" t="s">
        <v>1354</v>
      </c>
      <c r="F684" s="92" t="s">
        <v>242</v>
      </c>
      <c r="G684" s="92" t="s">
        <v>98</v>
      </c>
      <c r="H684" s="92" t="s">
        <v>3966</v>
      </c>
      <c r="I684" s="162" t="s">
        <v>112</v>
      </c>
      <c r="J684" s="94" t="s">
        <v>2177</v>
      </c>
      <c r="K684" s="156"/>
      <c r="L684" s="94"/>
      <c r="M684" s="156"/>
      <c r="N684" s="94" t="s">
        <v>2178</v>
      </c>
      <c r="O684" s="94" t="s">
        <v>244</v>
      </c>
      <c r="P684" s="94" t="s">
        <v>2179</v>
      </c>
      <c r="Q684" s="98" t="s">
        <v>2802</v>
      </c>
      <c r="R684" s="98" t="s">
        <v>5809</v>
      </c>
      <c r="S684" s="99" t="s">
        <v>279</v>
      </c>
      <c r="T684" s="94" t="s">
        <v>409</v>
      </c>
      <c r="U684" s="120"/>
      <c r="V684" s="120"/>
      <c r="W684" s="100" t="str">
        <f>VLOOKUP(TRIM(X684),X10:Y92,2,FALSE)</f>
        <v>Andy</v>
      </c>
      <c r="X684" s="121" t="str">
        <f t="shared" si="61"/>
        <v>8.9.2</v>
      </c>
      <c r="Y684" s="124">
        <f t="shared" si="62"/>
        <v>0</v>
      </c>
      <c r="Z684" s="121">
        <f t="shared" si="60"/>
        <v>0</v>
      </c>
      <c r="AA684" s="121">
        <f t="shared" si="63"/>
        <v>4</v>
      </c>
      <c r="AB684" s="121">
        <f t="shared" si="64"/>
        <v>0</v>
      </c>
      <c r="AC684" s="121">
        <f t="shared" si="65"/>
        <v>0</v>
      </c>
    </row>
    <row r="685" spans="1:30" ht="35.25" customHeight="1" x14ac:dyDescent="0.25">
      <c r="A685" s="89" t="s">
        <v>224</v>
      </c>
      <c r="B685" s="94" t="s">
        <v>3968</v>
      </c>
      <c r="C685" s="91" t="s">
        <v>97</v>
      </c>
      <c r="D685" s="91" t="s">
        <v>1980</v>
      </c>
      <c r="E685" s="122" t="s">
        <v>1355</v>
      </c>
      <c r="F685" s="92" t="s">
        <v>16</v>
      </c>
      <c r="G685" s="92" t="s">
        <v>98</v>
      </c>
      <c r="H685" s="92" t="s">
        <v>2803</v>
      </c>
      <c r="I685" s="162" t="s">
        <v>112</v>
      </c>
      <c r="J685" s="96" t="s">
        <v>267</v>
      </c>
      <c r="K685" s="95">
        <v>527</v>
      </c>
      <c r="L685" s="96"/>
      <c r="M685" s="95" t="s">
        <v>253</v>
      </c>
      <c r="N685" s="94" t="s">
        <v>2147</v>
      </c>
      <c r="O685" s="94" t="s">
        <v>244</v>
      </c>
      <c r="P685" s="94" t="s">
        <v>2179</v>
      </c>
      <c r="Q685" s="98" t="s">
        <v>3967</v>
      </c>
      <c r="R685" s="98" t="s">
        <v>234</v>
      </c>
      <c r="S685" s="99" t="s">
        <v>234</v>
      </c>
      <c r="T685" s="94" t="s">
        <v>409</v>
      </c>
      <c r="U685" s="120"/>
      <c r="V685" s="120"/>
      <c r="W685" s="100" t="str">
        <f>VLOOKUP(TRIM(X685),X10:Y92,2,FALSE)</f>
        <v>Andy</v>
      </c>
      <c r="X685" s="121" t="str">
        <f t="shared" si="61"/>
        <v>8.9.2</v>
      </c>
      <c r="Y685" s="124">
        <f t="shared" si="62"/>
        <v>0</v>
      </c>
      <c r="Z685" s="121">
        <f t="shared" si="60"/>
        <v>0</v>
      </c>
      <c r="AA685" s="121">
        <f t="shared" si="63"/>
        <v>4</v>
      </c>
      <c r="AB685" s="121">
        <f t="shared" si="64"/>
        <v>0</v>
      </c>
      <c r="AC685" s="121">
        <f t="shared" si="65"/>
        <v>0</v>
      </c>
    </row>
    <row r="686" spans="1:30" ht="35.25" customHeight="1" x14ac:dyDescent="0.25">
      <c r="A686" s="89" t="s">
        <v>224</v>
      </c>
      <c r="B686" s="94" t="s">
        <v>3970</v>
      </c>
      <c r="C686" s="91" t="s">
        <v>97</v>
      </c>
      <c r="D686" s="91" t="s">
        <v>1980</v>
      </c>
      <c r="E686" s="122" t="s">
        <v>1356</v>
      </c>
      <c r="F686" s="92" t="s">
        <v>15</v>
      </c>
      <c r="G686" s="92" t="s">
        <v>98</v>
      </c>
      <c r="H686" s="92" t="s">
        <v>2801</v>
      </c>
      <c r="I686" s="162" t="s">
        <v>112</v>
      </c>
      <c r="J686" s="96" t="s">
        <v>246</v>
      </c>
      <c r="K686" s="95">
        <v>2613</v>
      </c>
      <c r="L686" s="96"/>
      <c r="M686" s="95" t="s">
        <v>253</v>
      </c>
      <c r="N686" s="94" t="s">
        <v>2147</v>
      </c>
      <c r="O686" s="94" t="s">
        <v>244</v>
      </c>
      <c r="P686" s="94" t="s">
        <v>2179</v>
      </c>
      <c r="Q686" s="98" t="s">
        <v>3969</v>
      </c>
      <c r="R686" s="98" t="s">
        <v>225</v>
      </c>
      <c r="S686" s="99" t="s">
        <v>5405</v>
      </c>
      <c r="T686" s="94" t="s">
        <v>409</v>
      </c>
      <c r="U686" s="120"/>
      <c r="V686" s="120"/>
      <c r="W686" s="100" t="str">
        <f>VLOOKUP(TRIM(X686),X10:Y92,2,FALSE)</f>
        <v>Andy</v>
      </c>
      <c r="X686" s="121" t="str">
        <f t="shared" si="61"/>
        <v>8.9.2</v>
      </c>
      <c r="Y686" s="124">
        <f t="shared" si="62"/>
        <v>1</v>
      </c>
      <c r="Z686" s="121">
        <f t="shared" si="60"/>
        <v>0</v>
      </c>
      <c r="AA686" s="121">
        <f t="shared" si="63"/>
        <v>4</v>
      </c>
      <c r="AB686" s="121">
        <f t="shared" si="64"/>
        <v>0</v>
      </c>
      <c r="AC686" s="121">
        <f t="shared" si="65"/>
        <v>0</v>
      </c>
      <c r="AD686" s="1" t="s">
        <v>525</v>
      </c>
    </row>
    <row r="687" spans="1:30" ht="35.25" customHeight="1" x14ac:dyDescent="0.25">
      <c r="A687" s="89" t="s">
        <v>224</v>
      </c>
      <c r="B687" s="94" t="s">
        <v>3972</v>
      </c>
      <c r="C687" s="91" t="s">
        <v>97</v>
      </c>
      <c r="D687" s="91" t="s">
        <v>183</v>
      </c>
      <c r="E687" s="122" t="s">
        <v>1357</v>
      </c>
      <c r="F687" s="92" t="s">
        <v>16</v>
      </c>
      <c r="G687" s="92" t="s">
        <v>98</v>
      </c>
      <c r="H687" s="92" t="s">
        <v>2804</v>
      </c>
      <c r="I687" s="162" t="s">
        <v>112</v>
      </c>
      <c r="J687" s="96" t="s">
        <v>2154</v>
      </c>
      <c r="K687" s="95">
        <v>223</v>
      </c>
      <c r="L687" s="96"/>
      <c r="M687" s="95" t="s">
        <v>253</v>
      </c>
      <c r="N687" s="94" t="s">
        <v>423</v>
      </c>
      <c r="O687" s="94" t="s">
        <v>244</v>
      </c>
      <c r="P687" s="94" t="s">
        <v>2155</v>
      </c>
      <c r="Q687" s="98" t="s">
        <v>3971</v>
      </c>
      <c r="R687" s="98" t="s">
        <v>5810</v>
      </c>
      <c r="S687" s="99" t="s">
        <v>279</v>
      </c>
      <c r="T687" s="94" t="s">
        <v>409</v>
      </c>
      <c r="U687" s="120"/>
      <c r="V687" s="120"/>
      <c r="W687" s="100" t="str">
        <f>VLOOKUP(TRIM(X687),X10:Y92,2,FALSE)</f>
        <v>Andy</v>
      </c>
      <c r="X687" s="121" t="str">
        <f t="shared" si="61"/>
        <v>8.1</v>
      </c>
      <c r="Y687" s="124">
        <f t="shared" si="62"/>
        <v>0</v>
      </c>
      <c r="Z687" s="121">
        <f t="shared" si="60"/>
        <v>0</v>
      </c>
      <c r="AA687" s="121">
        <f t="shared" si="63"/>
        <v>4</v>
      </c>
      <c r="AB687" s="121">
        <f t="shared" si="64"/>
        <v>0</v>
      </c>
      <c r="AC687" s="121">
        <f t="shared" si="65"/>
        <v>0</v>
      </c>
    </row>
    <row r="688" spans="1:30" ht="35.25" customHeight="1" x14ac:dyDescent="0.25">
      <c r="A688" s="89" t="s">
        <v>224</v>
      </c>
      <c r="B688" s="94" t="s">
        <v>3974</v>
      </c>
      <c r="C688" s="91" t="s">
        <v>97</v>
      </c>
      <c r="D688" s="91" t="s">
        <v>183</v>
      </c>
      <c r="E688" s="122" t="s">
        <v>1358</v>
      </c>
      <c r="F688" s="92" t="s">
        <v>16</v>
      </c>
      <c r="G688" s="92" t="s">
        <v>98</v>
      </c>
      <c r="H688" s="92" t="s">
        <v>2805</v>
      </c>
      <c r="I688" s="162" t="s">
        <v>112</v>
      </c>
      <c r="J688" s="96" t="s">
        <v>2154</v>
      </c>
      <c r="K688" s="95">
        <v>224</v>
      </c>
      <c r="L688" s="96"/>
      <c r="M688" s="95" t="s">
        <v>253</v>
      </c>
      <c r="N688" s="94" t="s">
        <v>423</v>
      </c>
      <c r="O688" s="94" t="s">
        <v>244</v>
      </c>
      <c r="P688" s="94" t="s">
        <v>2155</v>
      </c>
      <c r="Q688" s="98" t="s">
        <v>3973</v>
      </c>
      <c r="R688" s="98" t="s">
        <v>5811</v>
      </c>
      <c r="S688" s="99" t="s">
        <v>279</v>
      </c>
      <c r="T688" s="94" t="s">
        <v>409</v>
      </c>
      <c r="U688" s="120"/>
      <c r="V688" s="120"/>
      <c r="W688" s="100" t="str">
        <f>VLOOKUP(TRIM(X688),X10:Y92,2,FALSE)</f>
        <v>Andy</v>
      </c>
      <c r="X688" s="121" t="str">
        <f t="shared" si="61"/>
        <v>8.1</v>
      </c>
      <c r="Y688" s="124">
        <f t="shared" si="62"/>
        <v>0</v>
      </c>
      <c r="Z688" s="121">
        <f t="shared" si="60"/>
        <v>0</v>
      </c>
      <c r="AA688" s="121">
        <f t="shared" si="63"/>
        <v>4</v>
      </c>
      <c r="AB688" s="121">
        <f t="shared" si="64"/>
        <v>0</v>
      </c>
      <c r="AC688" s="121">
        <f t="shared" si="65"/>
        <v>0</v>
      </c>
    </row>
    <row r="689" spans="1:30" ht="35.25" customHeight="1" x14ac:dyDescent="0.25">
      <c r="A689" s="89" t="s">
        <v>224</v>
      </c>
      <c r="B689" s="94" t="s">
        <v>3735</v>
      </c>
      <c r="C689" s="91" t="s">
        <v>97</v>
      </c>
      <c r="D689" s="91" t="s">
        <v>183</v>
      </c>
      <c r="E689" s="122" t="s">
        <v>1359</v>
      </c>
      <c r="F689" s="92" t="s">
        <v>16</v>
      </c>
      <c r="G689" s="92" t="s">
        <v>98</v>
      </c>
      <c r="H689" s="92" t="s">
        <v>2806</v>
      </c>
      <c r="I689" s="162" t="s">
        <v>112</v>
      </c>
      <c r="J689" s="96" t="s">
        <v>246</v>
      </c>
      <c r="K689" s="95">
        <v>2614</v>
      </c>
      <c r="L689" s="96"/>
      <c r="M689" s="95" t="s">
        <v>253</v>
      </c>
      <c r="N689" s="94" t="s">
        <v>2147</v>
      </c>
      <c r="O689" s="94" t="s">
        <v>244</v>
      </c>
      <c r="P689" s="94" t="s">
        <v>2155</v>
      </c>
      <c r="Q689" s="98" t="s">
        <v>3975</v>
      </c>
      <c r="R689" s="98" t="s">
        <v>5812</v>
      </c>
      <c r="S689" s="99" t="s">
        <v>279</v>
      </c>
      <c r="T689" s="94" t="s">
        <v>409</v>
      </c>
      <c r="U689" s="120"/>
      <c r="V689" s="120"/>
      <c r="W689" s="100" t="str">
        <f>VLOOKUP(TRIM(X689),X10:Y92,2,FALSE)</f>
        <v>Andy</v>
      </c>
      <c r="X689" s="121" t="str">
        <f t="shared" si="61"/>
        <v>8.1</v>
      </c>
      <c r="Y689" s="124">
        <f t="shared" si="62"/>
        <v>0</v>
      </c>
      <c r="Z689" s="121">
        <f t="shared" si="60"/>
        <v>0</v>
      </c>
      <c r="AA689" s="121">
        <f t="shared" si="63"/>
        <v>4</v>
      </c>
      <c r="AB689" s="121">
        <f t="shared" si="64"/>
        <v>0</v>
      </c>
      <c r="AC689" s="121">
        <f t="shared" si="65"/>
        <v>0</v>
      </c>
    </row>
    <row r="690" spans="1:30" ht="35.25" customHeight="1" x14ac:dyDescent="0.25">
      <c r="A690" s="89" t="s">
        <v>224</v>
      </c>
      <c r="B690" s="94" t="s">
        <v>3977</v>
      </c>
      <c r="C690" s="91" t="s">
        <v>97</v>
      </c>
      <c r="D690" s="91" t="s">
        <v>183</v>
      </c>
      <c r="E690" s="122" t="s">
        <v>1360</v>
      </c>
      <c r="F690" s="92" t="s">
        <v>16</v>
      </c>
      <c r="G690" s="92" t="s">
        <v>98</v>
      </c>
      <c r="H690" s="92" t="s">
        <v>2807</v>
      </c>
      <c r="I690" s="162" t="s">
        <v>112</v>
      </c>
      <c r="J690" s="96" t="s">
        <v>105</v>
      </c>
      <c r="K690" s="95">
        <v>2530</v>
      </c>
      <c r="L690" s="96"/>
      <c r="M690" s="95" t="s">
        <v>253</v>
      </c>
      <c r="N690" s="94" t="s">
        <v>2147</v>
      </c>
      <c r="O690" s="94" t="s">
        <v>244</v>
      </c>
      <c r="P690" s="94" t="s">
        <v>2155</v>
      </c>
      <c r="Q690" s="98" t="s">
        <v>3976</v>
      </c>
      <c r="R690" s="98" t="s">
        <v>5813</v>
      </c>
      <c r="S690" s="99" t="s">
        <v>279</v>
      </c>
      <c r="T690" s="94" t="s">
        <v>409</v>
      </c>
      <c r="U690" s="120"/>
      <c r="V690" s="120"/>
      <c r="W690" s="100" t="str">
        <f>VLOOKUP(TRIM(X690),X10:Y92,2,FALSE)</f>
        <v>Andy</v>
      </c>
      <c r="X690" s="121" t="str">
        <f t="shared" si="61"/>
        <v>8.1</v>
      </c>
      <c r="Y690" s="124">
        <f t="shared" si="62"/>
        <v>0</v>
      </c>
      <c r="Z690" s="121">
        <f t="shared" si="60"/>
        <v>0</v>
      </c>
      <c r="AA690" s="121">
        <f t="shared" si="63"/>
        <v>4</v>
      </c>
      <c r="AB690" s="121">
        <f t="shared" si="64"/>
        <v>0</v>
      </c>
      <c r="AC690" s="121">
        <f t="shared" si="65"/>
        <v>0</v>
      </c>
    </row>
    <row r="691" spans="1:30" ht="35.25" customHeight="1" x14ac:dyDescent="0.25">
      <c r="A691" s="89" t="s">
        <v>224</v>
      </c>
      <c r="B691" s="94" t="s">
        <v>3979</v>
      </c>
      <c r="C691" s="91" t="s">
        <v>97</v>
      </c>
      <c r="D691" s="91" t="s">
        <v>183</v>
      </c>
      <c r="E691" s="122" t="s">
        <v>1361</v>
      </c>
      <c r="F691" s="92" t="s">
        <v>16</v>
      </c>
      <c r="G691" s="92" t="s">
        <v>98</v>
      </c>
      <c r="H691" s="92" t="s">
        <v>2808</v>
      </c>
      <c r="I691" s="162" t="s">
        <v>112</v>
      </c>
      <c r="J691" s="96" t="s">
        <v>267</v>
      </c>
      <c r="K691" s="95">
        <v>528</v>
      </c>
      <c r="L691" s="96"/>
      <c r="M691" s="95" t="s">
        <v>253</v>
      </c>
      <c r="N691" s="94" t="s">
        <v>2147</v>
      </c>
      <c r="O691" s="94" t="s">
        <v>244</v>
      </c>
      <c r="P691" s="94" t="s">
        <v>2155</v>
      </c>
      <c r="Q691" s="98" t="s">
        <v>3978</v>
      </c>
      <c r="R691" s="98" t="s">
        <v>5649</v>
      </c>
      <c r="S691" s="99" t="s">
        <v>269</v>
      </c>
      <c r="T691" s="94" t="s">
        <v>409</v>
      </c>
      <c r="U691" s="120"/>
      <c r="V691" s="120"/>
      <c r="W691" s="100" t="str">
        <f>VLOOKUP(TRIM(X691),X10:Y92,2,FALSE)</f>
        <v>Andy</v>
      </c>
      <c r="X691" s="121" t="str">
        <f t="shared" si="61"/>
        <v>8.1</v>
      </c>
      <c r="Y691" s="124">
        <f t="shared" si="62"/>
        <v>0</v>
      </c>
      <c r="Z691" s="121">
        <f t="shared" si="60"/>
        <v>0</v>
      </c>
      <c r="AA691" s="121">
        <f t="shared" si="63"/>
        <v>4</v>
      </c>
      <c r="AB691" s="121">
        <f t="shared" si="64"/>
        <v>0</v>
      </c>
      <c r="AC691" s="121">
        <f t="shared" si="65"/>
        <v>0</v>
      </c>
    </row>
    <row r="692" spans="1:30" ht="35.25" customHeight="1" x14ac:dyDescent="0.25">
      <c r="A692" s="89" t="s">
        <v>224</v>
      </c>
      <c r="B692" s="94" t="s">
        <v>3981</v>
      </c>
      <c r="C692" s="91" t="s">
        <v>97</v>
      </c>
      <c r="D692" s="91" t="s">
        <v>183</v>
      </c>
      <c r="E692" s="122" t="s">
        <v>1362</v>
      </c>
      <c r="F692" s="92" t="s">
        <v>16</v>
      </c>
      <c r="G692" s="92" t="s">
        <v>98</v>
      </c>
      <c r="H692" s="92" t="s">
        <v>2808</v>
      </c>
      <c r="I692" s="162" t="s">
        <v>112</v>
      </c>
      <c r="J692" s="96" t="s">
        <v>246</v>
      </c>
      <c r="K692" s="95">
        <v>2615</v>
      </c>
      <c r="L692" s="96"/>
      <c r="M692" s="95" t="s">
        <v>253</v>
      </c>
      <c r="N692" s="94" t="s">
        <v>2147</v>
      </c>
      <c r="O692" s="94" t="s">
        <v>244</v>
      </c>
      <c r="P692" s="94" t="s">
        <v>2155</v>
      </c>
      <c r="Q692" s="98" t="s">
        <v>3980</v>
      </c>
      <c r="R692" s="98" t="s">
        <v>5814</v>
      </c>
      <c r="S692" s="99" t="s">
        <v>279</v>
      </c>
      <c r="T692" s="94" t="s">
        <v>409</v>
      </c>
      <c r="U692" s="120"/>
      <c r="V692" s="120"/>
      <c r="W692" s="100" t="str">
        <f>VLOOKUP(TRIM(X692),X10:Y92,2,FALSE)</f>
        <v>Andy</v>
      </c>
      <c r="X692" s="121" t="str">
        <f t="shared" si="61"/>
        <v>8.1</v>
      </c>
      <c r="Y692" s="124">
        <f t="shared" si="62"/>
        <v>0</v>
      </c>
      <c r="Z692" s="121">
        <f t="shared" si="60"/>
        <v>0</v>
      </c>
      <c r="AA692" s="121">
        <f t="shared" si="63"/>
        <v>4</v>
      </c>
      <c r="AB692" s="121">
        <f t="shared" si="64"/>
        <v>0</v>
      </c>
      <c r="AC692" s="121">
        <f t="shared" si="65"/>
        <v>0</v>
      </c>
    </row>
    <row r="693" spans="1:30" ht="35.25" customHeight="1" x14ac:dyDescent="0.25">
      <c r="A693" s="89" t="s">
        <v>224</v>
      </c>
      <c r="B693" s="94" t="s">
        <v>41</v>
      </c>
      <c r="C693" s="91" t="s">
        <v>97</v>
      </c>
      <c r="D693" s="91" t="s">
        <v>1973</v>
      </c>
      <c r="E693" s="122" t="s">
        <v>1363</v>
      </c>
      <c r="F693" s="92" t="s">
        <v>242</v>
      </c>
      <c r="G693" s="92" t="s">
        <v>98</v>
      </c>
      <c r="H693" s="92" t="s">
        <v>3982</v>
      </c>
      <c r="I693" s="162" t="s">
        <v>321</v>
      </c>
      <c r="J693" s="96" t="s">
        <v>277</v>
      </c>
      <c r="K693" s="95"/>
      <c r="L693" s="96"/>
      <c r="M693" s="95"/>
      <c r="N693" s="94" t="s">
        <v>2414</v>
      </c>
      <c r="O693" s="94" t="s">
        <v>244</v>
      </c>
      <c r="P693" s="94" t="s">
        <v>278</v>
      </c>
      <c r="Q693" s="98" t="s">
        <v>2809</v>
      </c>
      <c r="R693" s="98" t="s">
        <v>227</v>
      </c>
      <c r="S693" s="99" t="s">
        <v>227</v>
      </c>
      <c r="T693" s="94" t="s">
        <v>355</v>
      </c>
      <c r="U693" s="120"/>
      <c r="V693" s="120"/>
      <c r="W693" s="100" t="str">
        <f>VLOOKUP(TRIM(X693),X10:Y92,2,FALSE)</f>
        <v>Puneet</v>
      </c>
      <c r="X693" s="121" t="str">
        <f t="shared" si="61"/>
        <v>8.5.1</v>
      </c>
      <c r="Y693" s="124">
        <f t="shared" si="62"/>
        <v>0</v>
      </c>
      <c r="Z693" s="121">
        <f t="shared" si="60"/>
        <v>0</v>
      </c>
      <c r="AA693" s="121">
        <f t="shared" si="63"/>
        <v>7</v>
      </c>
      <c r="AB693" s="121">
        <f t="shared" si="64"/>
        <v>0</v>
      </c>
      <c r="AC693" s="121">
        <f t="shared" si="65"/>
        <v>0</v>
      </c>
    </row>
    <row r="694" spans="1:30" ht="35.25" customHeight="1" x14ac:dyDescent="0.25">
      <c r="A694" s="89" t="s">
        <v>224</v>
      </c>
      <c r="B694" s="94" t="s">
        <v>41</v>
      </c>
      <c r="C694" s="91" t="s">
        <v>97</v>
      </c>
      <c r="D694" s="91" t="s">
        <v>1973</v>
      </c>
      <c r="E694" s="122" t="s">
        <v>1364</v>
      </c>
      <c r="F694" s="92" t="s">
        <v>242</v>
      </c>
      <c r="G694" s="92" t="s">
        <v>98</v>
      </c>
      <c r="H694" s="92" t="s">
        <v>3983</v>
      </c>
      <c r="I694" s="162" t="s">
        <v>321</v>
      </c>
      <c r="J694" s="96" t="s">
        <v>277</v>
      </c>
      <c r="K694" s="95"/>
      <c r="L694" s="96"/>
      <c r="M694" s="95"/>
      <c r="N694" s="94" t="s">
        <v>2414</v>
      </c>
      <c r="O694" s="94" t="s">
        <v>244</v>
      </c>
      <c r="P694" s="94" t="s">
        <v>278</v>
      </c>
      <c r="Q694" s="98" t="s">
        <v>2810</v>
      </c>
      <c r="R694" s="98" t="s">
        <v>5815</v>
      </c>
      <c r="S694" s="99" t="s">
        <v>269</v>
      </c>
      <c r="T694" s="94" t="s">
        <v>355</v>
      </c>
      <c r="U694" s="120"/>
      <c r="V694" s="120"/>
      <c r="W694" s="100" t="str">
        <f>VLOOKUP(TRIM(X694),X10:Y92,2,FALSE)</f>
        <v>Puneet</v>
      </c>
      <c r="X694" s="121" t="str">
        <f t="shared" si="61"/>
        <v>8.5.1</v>
      </c>
      <c r="Y694" s="124">
        <f t="shared" si="62"/>
        <v>0</v>
      </c>
      <c r="Z694" s="121">
        <f t="shared" si="60"/>
        <v>0</v>
      </c>
      <c r="AA694" s="121">
        <f t="shared" si="63"/>
        <v>7</v>
      </c>
      <c r="AB694" s="121">
        <f t="shared" si="64"/>
        <v>0</v>
      </c>
      <c r="AC694" s="121">
        <f t="shared" si="65"/>
        <v>0</v>
      </c>
    </row>
    <row r="695" spans="1:30" ht="35.25" customHeight="1" x14ac:dyDescent="0.25">
      <c r="A695" s="89" t="s">
        <v>224</v>
      </c>
      <c r="B695" s="94" t="s">
        <v>41</v>
      </c>
      <c r="C695" s="91" t="s">
        <v>97</v>
      </c>
      <c r="D695" s="91" t="s">
        <v>204</v>
      </c>
      <c r="E695" s="122" t="s">
        <v>1365</v>
      </c>
      <c r="F695" s="92" t="s">
        <v>251</v>
      </c>
      <c r="G695" s="92" t="s">
        <v>98</v>
      </c>
      <c r="H695" s="92" t="s">
        <v>2811</v>
      </c>
      <c r="I695" s="162" t="s">
        <v>299</v>
      </c>
      <c r="J695" s="96"/>
      <c r="K695" s="95"/>
      <c r="L695" s="96"/>
      <c r="M695" s="95"/>
      <c r="N695" s="94"/>
      <c r="O695" s="94" t="s">
        <v>244</v>
      </c>
      <c r="P695" s="94" t="s">
        <v>4604</v>
      </c>
      <c r="Q695" s="98" t="s">
        <v>4605</v>
      </c>
      <c r="R695" s="98" t="s">
        <v>227</v>
      </c>
      <c r="S695" s="99" t="s">
        <v>227</v>
      </c>
      <c r="T695" s="94" t="s">
        <v>2812</v>
      </c>
      <c r="U695" s="120"/>
      <c r="V695" s="120"/>
      <c r="W695" s="100" t="str">
        <f>VLOOKUP(TRIM(X695),X10:Y92,2,FALSE)</f>
        <v>Tao</v>
      </c>
      <c r="X695" s="121" t="str">
        <f t="shared" si="61"/>
        <v>8.11</v>
      </c>
      <c r="Y695" s="124">
        <f t="shared" si="62"/>
        <v>0</v>
      </c>
      <c r="Z695" s="121">
        <f t="shared" si="60"/>
        <v>0</v>
      </c>
      <c r="AA695" s="121">
        <f t="shared" si="63"/>
        <v>21</v>
      </c>
      <c r="AB695" s="121">
        <f t="shared" si="64"/>
        <v>0</v>
      </c>
      <c r="AC695" s="121">
        <f t="shared" si="65"/>
        <v>0</v>
      </c>
      <c r="AD695" s="1" t="s">
        <v>525</v>
      </c>
    </row>
    <row r="696" spans="1:30" ht="35.25" customHeight="1" x14ac:dyDescent="0.25">
      <c r="A696" s="89" t="s">
        <v>224</v>
      </c>
      <c r="B696" s="94" t="s">
        <v>41</v>
      </c>
      <c r="C696" s="91" t="s">
        <v>97</v>
      </c>
      <c r="D696" s="91" t="s">
        <v>1973</v>
      </c>
      <c r="E696" s="122" t="s">
        <v>1366</v>
      </c>
      <c r="F696" s="92" t="s">
        <v>242</v>
      </c>
      <c r="G696" s="92" t="s">
        <v>98</v>
      </c>
      <c r="H696" s="92" t="s">
        <v>586</v>
      </c>
      <c r="I696" s="162" t="s">
        <v>321</v>
      </c>
      <c r="J696" s="96" t="s">
        <v>277</v>
      </c>
      <c r="K696" s="95"/>
      <c r="L696" s="96"/>
      <c r="M696" s="95"/>
      <c r="N696" s="94" t="s">
        <v>2414</v>
      </c>
      <c r="O696" s="94" t="s">
        <v>244</v>
      </c>
      <c r="P696" s="94" t="s">
        <v>278</v>
      </c>
      <c r="Q696" s="98" t="s">
        <v>556</v>
      </c>
      <c r="R696" s="98" t="s">
        <v>5816</v>
      </c>
      <c r="S696" s="99" t="s">
        <v>279</v>
      </c>
      <c r="T696" s="94" t="s">
        <v>355</v>
      </c>
      <c r="U696" s="120"/>
      <c r="V696" s="120"/>
      <c r="W696" s="100" t="str">
        <f>VLOOKUP(TRIM(X696),X10:Y92,2,FALSE)</f>
        <v>Puneet</v>
      </c>
      <c r="X696" s="121" t="str">
        <f t="shared" si="61"/>
        <v>8.5.1</v>
      </c>
      <c r="Y696" s="124">
        <f t="shared" si="62"/>
        <v>0</v>
      </c>
      <c r="Z696" s="121">
        <f t="shared" si="60"/>
        <v>0</v>
      </c>
      <c r="AA696" s="121">
        <f t="shared" si="63"/>
        <v>7</v>
      </c>
      <c r="AB696" s="121">
        <f t="shared" si="64"/>
        <v>0</v>
      </c>
      <c r="AC696" s="121">
        <f t="shared" si="65"/>
        <v>0</v>
      </c>
    </row>
    <row r="697" spans="1:30" ht="35.25" customHeight="1" x14ac:dyDescent="0.25">
      <c r="A697" s="89" t="s">
        <v>224</v>
      </c>
      <c r="B697" s="94" t="s">
        <v>41</v>
      </c>
      <c r="C697" s="91" t="s">
        <v>97</v>
      </c>
      <c r="D697" s="91" t="s">
        <v>1973</v>
      </c>
      <c r="E697" s="122" t="s">
        <v>1367</v>
      </c>
      <c r="F697" s="92" t="s">
        <v>242</v>
      </c>
      <c r="G697" s="92" t="s">
        <v>98</v>
      </c>
      <c r="H697" s="92" t="s">
        <v>3984</v>
      </c>
      <c r="I697" s="162" t="s">
        <v>321</v>
      </c>
      <c r="J697" s="96" t="s">
        <v>277</v>
      </c>
      <c r="K697" s="95"/>
      <c r="L697" s="96"/>
      <c r="M697" s="95"/>
      <c r="N697" s="94" t="s">
        <v>2414</v>
      </c>
      <c r="O697" s="94" t="s">
        <v>244</v>
      </c>
      <c r="P697" s="94" t="s">
        <v>278</v>
      </c>
      <c r="Q697" s="98" t="s">
        <v>2813</v>
      </c>
      <c r="R697" s="98" t="s">
        <v>225</v>
      </c>
      <c r="S697" s="99" t="s">
        <v>225</v>
      </c>
      <c r="T697" s="94" t="s">
        <v>355</v>
      </c>
      <c r="U697" s="120"/>
      <c r="V697" s="120"/>
      <c r="W697" s="100" t="str">
        <f>VLOOKUP(TRIM(X697),X10:Y92,2,FALSE)</f>
        <v>Puneet</v>
      </c>
      <c r="X697" s="121" t="str">
        <f t="shared" si="61"/>
        <v>8.5.1</v>
      </c>
      <c r="Y697" s="124">
        <f t="shared" si="62"/>
        <v>0</v>
      </c>
      <c r="Z697" s="121">
        <f t="shared" si="60"/>
        <v>1</v>
      </c>
      <c r="AA697" s="121">
        <f t="shared" si="63"/>
        <v>7</v>
      </c>
      <c r="AB697" s="121">
        <f t="shared" si="64"/>
        <v>0</v>
      </c>
      <c r="AC697" s="121">
        <f t="shared" si="65"/>
        <v>0</v>
      </c>
    </row>
    <row r="698" spans="1:30" ht="35.25" customHeight="1" x14ac:dyDescent="0.25">
      <c r="A698" s="89" t="s">
        <v>224</v>
      </c>
      <c r="B698" s="94" t="s">
        <v>41</v>
      </c>
      <c r="C698" s="91" t="s">
        <v>97</v>
      </c>
      <c r="D698" s="91" t="s">
        <v>1969</v>
      </c>
      <c r="E698" s="122" t="s">
        <v>1368</v>
      </c>
      <c r="F698" s="92" t="s">
        <v>242</v>
      </c>
      <c r="G698" s="92" t="s">
        <v>98</v>
      </c>
      <c r="H698" s="92" t="s">
        <v>3985</v>
      </c>
      <c r="I698" s="162" t="s">
        <v>302</v>
      </c>
      <c r="J698" s="96" t="s">
        <v>297</v>
      </c>
      <c r="K698" s="95"/>
      <c r="L698" s="96"/>
      <c r="M698" s="95"/>
      <c r="N698" s="94" t="s">
        <v>545</v>
      </c>
      <c r="O698" s="94" t="s">
        <v>244</v>
      </c>
      <c r="P698" s="94" t="s">
        <v>298</v>
      </c>
      <c r="Q698" s="98" t="s">
        <v>2814</v>
      </c>
      <c r="R698" s="98" t="s">
        <v>5817</v>
      </c>
      <c r="S698" s="99" t="s">
        <v>269</v>
      </c>
      <c r="T698" s="94" t="s">
        <v>280</v>
      </c>
      <c r="U698" s="120"/>
      <c r="V698" s="120"/>
      <c r="W698" s="100" t="str">
        <f>VLOOKUP(TRIM(X698),X10:Y92,2,FALSE)</f>
        <v>Puneet</v>
      </c>
      <c r="X698" s="121" t="str">
        <f t="shared" si="61"/>
        <v>8.2.1</v>
      </c>
      <c r="Y698" s="124">
        <f t="shared" si="62"/>
        <v>0</v>
      </c>
      <c r="Z698" s="121">
        <f t="shared" si="60"/>
        <v>0</v>
      </c>
      <c r="AA698" s="121">
        <f t="shared" si="63"/>
        <v>3</v>
      </c>
      <c r="AB698" s="121">
        <f t="shared" si="64"/>
        <v>0</v>
      </c>
      <c r="AC698" s="121">
        <f t="shared" si="65"/>
        <v>0</v>
      </c>
    </row>
    <row r="699" spans="1:30" ht="35.25" customHeight="1" x14ac:dyDescent="0.25">
      <c r="A699" s="89" t="s">
        <v>224</v>
      </c>
      <c r="B699" s="94" t="s">
        <v>3987</v>
      </c>
      <c r="C699" s="91" t="s">
        <v>97</v>
      </c>
      <c r="D699" s="91" t="s">
        <v>1970</v>
      </c>
      <c r="E699" s="122" t="s">
        <v>1369</v>
      </c>
      <c r="F699" s="92" t="s">
        <v>16</v>
      </c>
      <c r="G699" s="92" t="s">
        <v>98</v>
      </c>
      <c r="H699" s="92" t="s">
        <v>3988</v>
      </c>
      <c r="I699" s="162" t="s">
        <v>2816</v>
      </c>
      <c r="J699" s="96" t="s">
        <v>246</v>
      </c>
      <c r="K699" s="95">
        <v>2616</v>
      </c>
      <c r="L699" s="96"/>
      <c r="M699" s="95" t="s">
        <v>253</v>
      </c>
      <c r="N699" s="94" t="s">
        <v>2147</v>
      </c>
      <c r="O699" s="94" t="s">
        <v>244</v>
      </c>
      <c r="P699" s="94" t="s">
        <v>2390</v>
      </c>
      <c r="Q699" s="98" t="s">
        <v>3986</v>
      </c>
      <c r="R699" s="98" t="s">
        <v>227</v>
      </c>
      <c r="S699" s="99" t="s">
        <v>227</v>
      </c>
      <c r="T699" s="94" t="s">
        <v>280</v>
      </c>
      <c r="U699" s="120"/>
      <c r="V699" s="120"/>
      <c r="W699" s="100" t="str">
        <f>VLOOKUP(TRIM(X699),X10:Y92,2,FALSE)</f>
        <v>Puneet</v>
      </c>
      <c r="X699" s="121" t="str">
        <f t="shared" si="61"/>
        <v>8.2.2</v>
      </c>
      <c r="Y699" s="124">
        <f t="shared" si="62"/>
        <v>0</v>
      </c>
      <c r="Z699" s="121">
        <f t="shared" si="60"/>
        <v>0</v>
      </c>
      <c r="AA699" s="121">
        <f t="shared" si="63"/>
        <v>9</v>
      </c>
      <c r="AB699" s="121">
        <f t="shared" si="64"/>
        <v>0</v>
      </c>
      <c r="AC699" s="121">
        <f t="shared" si="65"/>
        <v>0</v>
      </c>
    </row>
    <row r="700" spans="1:30" ht="35.25" customHeight="1" x14ac:dyDescent="0.25">
      <c r="A700" s="89" t="s">
        <v>224</v>
      </c>
      <c r="B700" s="94" t="s">
        <v>3954</v>
      </c>
      <c r="C700" s="91" t="s">
        <v>97</v>
      </c>
      <c r="D700" s="91" t="s">
        <v>1970</v>
      </c>
      <c r="E700" s="122" t="s">
        <v>1370</v>
      </c>
      <c r="F700" s="92" t="s">
        <v>16</v>
      </c>
      <c r="G700" s="92" t="s">
        <v>98</v>
      </c>
      <c r="H700" s="92" t="s">
        <v>2815</v>
      </c>
      <c r="I700" s="162" t="s">
        <v>2816</v>
      </c>
      <c r="J700" s="96" t="s">
        <v>105</v>
      </c>
      <c r="K700" s="95">
        <v>2531</v>
      </c>
      <c r="L700" s="96"/>
      <c r="M700" s="95" t="s">
        <v>253</v>
      </c>
      <c r="N700" s="94" t="s">
        <v>2147</v>
      </c>
      <c r="O700" s="94" t="s">
        <v>244</v>
      </c>
      <c r="P700" s="94" t="s">
        <v>2390</v>
      </c>
      <c r="Q700" s="98" t="s">
        <v>3989</v>
      </c>
      <c r="R700" s="98" t="s">
        <v>5818</v>
      </c>
      <c r="S700" s="99" t="s">
        <v>269</v>
      </c>
      <c r="T700" s="94" t="s">
        <v>280</v>
      </c>
      <c r="U700" s="120"/>
      <c r="V700" s="120"/>
      <c r="W700" s="100" t="str">
        <f>VLOOKUP(TRIM(X700),X10:Y92,2,FALSE)</f>
        <v>Puneet</v>
      </c>
      <c r="X700" s="121" t="str">
        <f t="shared" si="61"/>
        <v>8.2.2</v>
      </c>
      <c r="Y700" s="124">
        <f t="shared" si="62"/>
        <v>0</v>
      </c>
      <c r="Z700" s="121">
        <f t="shared" si="60"/>
        <v>0</v>
      </c>
      <c r="AA700" s="121">
        <f t="shared" si="63"/>
        <v>9</v>
      </c>
      <c r="AB700" s="121">
        <f t="shared" si="64"/>
        <v>0</v>
      </c>
      <c r="AC700" s="121">
        <f t="shared" si="65"/>
        <v>0</v>
      </c>
    </row>
    <row r="701" spans="1:30" ht="35.25" customHeight="1" x14ac:dyDescent="0.25">
      <c r="A701" s="89" t="s">
        <v>224</v>
      </c>
      <c r="B701" s="94" t="s">
        <v>3991</v>
      </c>
      <c r="C701" s="91" t="s">
        <v>97</v>
      </c>
      <c r="D701" s="91" t="s">
        <v>1970</v>
      </c>
      <c r="E701" s="122" t="s">
        <v>1371</v>
      </c>
      <c r="F701" s="92" t="s">
        <v>16</v>
      </c>
      <c r="G701" s="92" t="s">
        <v>98</v>
      </c>
      <c r="H701" s="92" t="s">
        <v>2817</v>
      </c>
      <c r="I701" s="162" t="s">
        <v>302</v>
      </c>
      <c r="J701" s="96" t="s">
        <v>246</v>
      </c>
      <c r="K701" s="95">
        <v>2617</v>
      </c>
      <c r="L701" s="96"/>
      <c r="M701" s="95" t="s">
        <v>253</v>
      </c>
      <c r="N701" s="94" t="s">
        <v>2147</v>
      </c>
      <c r="O701" s="94" t="s">
        <v>244</v>
      </c>
      <c r="P701" s="94" t="s">
        <v>2390</v>
      </c>
      <c r="Q701" s="98" t="s">
        <v>3990</v>
      </c>
      <c r="R701" s="98" t="s">
        <v>227</v>
      </c>
      <c r="S701" s="99" t="s">
        <v>227</v>
      </c>
      <c r="T701" s="94" t="s">
        <v>280</v>
      </c>
      <c r="U701" s="120"/>
      <c r="V701" s="120"/>
      <c r="W701" s="100" t="str">
        <f>VLOOKUP(TRIM(X701),X10:Y92,2,FALSE)</f>
        <v>Puneet</v>
      </c>
      <c r="X701" s="121" t="str">
        <f t="shared" si="61"/>
        <v>8.2.2</v>
      </c>
      <c r="Y701" s="124">
        <f t="shared" si="62"/>
        <v>0</v>
      </c>
      <c r="Z701" s="121">
        <f t="shared" si="60"/>
        <v>0</v>
      </c>
      <c r="AA701" s="121">
        <f t="shared" si="63"/>
        <v>3</v>
      </c>
      <c r="AB701" s="121">
        <f t="shared" si="64"/>
        <v>0</v>
      </c>
      <c r="AC701" s="121">
        <f t="shared" si="65"/>
        <v>0</v>
      </c>
    </row>
    <row r="702" spans="1:30" ht="35.25" customHeight="1" x14ac:dyDescent="0.25">
      <c r="A702" s="89" t="s">
        <v>224</v>
      </c>
      <c r="B702" s="94" t="s">
        <v>3954</v>
      </c>
      <c r="C702" s="91" t="s">
        <v>97</v>
      </c>
      <c r="D702" s="91" t="s">
        <v>1970</v>
      </c>
      <c r="E702" s="122" t="s">
        <v>1372</v>
      </c>
      <c r="F702" s="92" t="s">
        <v>16</v>
      </c>
      <c r="G702" s="92" t="s">
        <v>98</v>
      </c>
      <c r="H702" s="92" t="s">
        <v>2818</v>
      </c>
      <c r="I702" s="162" t="s">
        <v>302</v>
      </c>
      <c r="J702" s="96" t="s">
        <v>105</v>
      </c>
      <c r="K702" s="95">
        <v>2532</v>
      </c>
      <c r="L702" s="96"/>
      <c r="M702" s="95" t="s">
        <v>253</v>
      </c>
      <c r="N702" s="94" t="s">
        <v>2147</v>
      </c>
      <c r="O702" s="94" t="s">
        <v>244</v>
      </c>
      <c r="P702" s="94" t="s">
        <v>2390</v>
      </c>
      <c r="Q702" s="98" t="s">
        <v>3992</v>
      </c>
      <c r="R702" s="98" t="s">
        <v>227</v>
      </c>
      <c r="S702" s="99" t="s">
        <v>227</v>
      </c>
      <c r="T702" s="94" t="s">
        <v>280</v>
      </c>
      <c r="U702" s="120"/>
      <c r="V702" s="120"/>
      <c r="W702" s="100" t="str">
        <f>VLOOKUP(TRIM(X702),X10:Y92,2,FALSE)</f>
        <v>Puneet</v>
      </c>
      <c r="X702" s="121" t="str">
        <f t="shared" si="61"/>
        <v>8.2.2</v>
      </c>
      <c r="Y702" s="124">
        <f t="shared" si="62"/>
        <v>0</v>
      </c>
      <c r="Z702" s="121">
        <f t="shared" si="60"/>
        <v>0</v>
      </c>
      <c r="AA702" s="121">
        <f t="shared" si="63"/>
        <v>3</v>
      </c>
      <c r="AB702" s="121">
        <f t="shared" si="64"/>
        <v>0</v>
      </c>
      <c r="AC702" s="121">
        <f t="shared" si="65"/>
        <v>0</v>
      </c>
    </row>
    <row r="703" spans="1:30" ht="35.25" customHeight="1" x14ac:dyDescent="0.25">
      <c r="A703" s="89" t="s">
        <v>224</v>
      </c>
      <c r="B703" s="94" t="s">
        <v>3994</v>
      </c>
      <c r="C703" s="91" t="s">
        <v>97</v>
      </c>
      <c r="D703" s="91" t="s">
        <v>1970</v>
      </c>
      <c r="E703" s="122" t="s">
        <v>1373</v>
      </c>
      <c r="F703" s="92" t="s">
        <v>16</v>
      </c>
      <c r="G703" s="92" t="s">
        <v>98</v>
      </c>
      <c r="H703" s="92" t="s">
        <v>2819</v>
      </c>
      <c r="I703" s="162" t="s">
        <v>302</v>
      </c>
      <c r="J703" s="96" t="s">
        <v>267</v>
      </c>
      <c r="K703" s="95">
        <v>529</v>
      </c>
      <c r="L703" s="96"/>
      <c r="M703" s="95" t="s">
        <v>253</v>
      </c>
      <c r="N703" s="94" t="s">
        <v>2147</v>
      </c>
      <c r="O703" s="94" t="s">
        <v>244</v>
      </c>
      <c r="P703" s="94" t="s">
        <v>2390</v>
      </c>
      <c r="Q703" s="98" t="s">
        <v>3993</v>
      </c>
      <c r="R703" s="98" t="s">
        <v>6282</v>
      </c>
      <c r="S703" s="99" t="s">
        <v>234</v>
      </c>
      <c r="T703" s="94" t="s">
        <v>280</v>
      </c>
      <c r="U703" s="120"/>
      <c r="V703" s="120"/>
      <c r="W703" s="100" t="str">
        <f>VLOOKUP(TRIM(X703),X10:Y92,2,FALSE)</f>
        <v>Puneet</v>
      </c>
      <c r="X703" s="121" t="str">
        <f t="shared" si="61"/>
        <v>8.2.2</v>
      </c>
      <c r="Y703" s="124">
        <f t="shared" si="62"/>
        <v>0</v>
      </c>
      <c r="Z703" s="121">
        <f t="shared" si="60"/>
        <v>0</v>
      </c>
      <c r="AA703" s="121">
        <f t="shared" si="63"/>
        <v>3</v>
      </c>
      <c r="AB703" s="121">
        <f t="shared" si="64"/>
        <v>0</v>
      </c>
      <c r="AC703" s="121">
        <f t="shared" si="65"/>
        <v>0</v>
      </c>
    </row>
    <row r="704" spans="1:30" ht="35.25" customHeight="1" x14ac:dyDescent="0.25">
      <c r="A704" s="89" t="s">
        <v>224</v>
      </c>
      <c r="B704" s="94" t="s">
        <v>41</v>
      </c>
      <c r="C704" s="91" t="s">
        <v>97</v>
      </c>
      <c r="D704" s="91" t="s">
        <v>1973</v>
      </c>
      <c r="E704" s="122" t="s">
        <v>1374</v>
      </c>
      <c r="F704" s="92" t="s">
        <v>242</v>
      </c>
      <c r="G704" s="92" t="s">
        <v>98</v>
      </c>
      <c r="H704" s="92" t="s">
        <v>3995</v>
      </c>
      <c r="I704" s="162" t="s">
        <v>302</v>
      </c>
      <c r="J704" s="96" t="s">
        <v>277</v>
      </c>
      <c r="K704" s="95"/>
      <c r="L704" s="96"/>
      <c r="M704" s="95"/>
      <c r="N704" s="94" t="s">
        <v>2414</v>
      </c>
      <c r="O704" s="94" t="s">
        <v>244</v>
      </c>
      <c r="P704" s="94" t="s">
        <v>278</v>
      </c>
      <c r="Q704" s="98" t="s">
        <v>564</v>
      </c>
      <c r="R704" s="98" t="s">
        <v>227</v>
      </c>
      <c r="S704" s="99" t="s">
        <v>227</v>
      </c>
      <c r="T704" s="94" t="s">
        <v>280</v>
      </c>
      <c r="U704" s="120"/>
      <c r="V704" s="120"/>
      <c r="W704" s="100" t="str">
        <f>VLOOKUP(TRIM(X704),X10:Y92,2,FALSE)</f>
        <v>Puneet</v>
      </c>
      <c r="X704" s="121" t="str">
        <f t="shared" si="61"/>
        <v>8.5.1</v>
      </c>
      <c r="Y704" s="124">
        <f t="shared" si="62"/>
        <v>0</v>
      </c>
      <c r="Z704" s="121">
        <f t="shared" si="60"/>
        <v>0</v>
      </c>
      <c r="AA704" s="121">
        <f t="shared" si="63"/>
        <v>3</v>
      </c>
      <c r="AB704" s="121">
        <f t="shared" si="64"/>
        <v>0</v>
      </c>
      <c r="AC704" s="121">
        <f t="shared" si="65"/>
        <v>0</v>
      </c>
    </row>
    <row r="705" spans="1:30" ht="35.25" customHeight="1" x14ac:dyDescent="0.25">
      <c r="A705" s="89" t="s">
        <v>224</v>
      </c>
      <c r="B705" s="94" t="s">
        <v>41</v>
      </c>
      <c r="C705" s="91" t="s">
        <v>97</v>
      </c>
      <c r="D705" s="91" t="s">
        <v>1973</v>
      </c>
      <c r="E705" s="122" t="s">
        <v>1375</v>
      </c>
      <c r="F705" s="92" t="s">
        <v>242</v>
      </c>
      <c r="G705" s="92" t="s">
        <v>98</v>
      </c>
      <c r="H705" s="92" t="s">
        <v>3997</v>
      </c>
      <c r="I705" s="162" t="s">
        <v>302</v>
      </c>
      <c r="J705" s="96" t="s">
        <v>277</v>
      </c>
      <c r="K705" s="95"/>
      <c r="L705" s="96"/>
      <c r="M705" s="95"/>
      <c r="N705" s="94" t="s">
        <v>2414</v>
      </c>
      <c r="O705" s="94" t="s">
        <v>244</v>
      </c>
      <c r="P705" s="94" t="s">
        <v>278</v>
      </c>
      <c r="Q705" s="98" t="s">
        <v>3996</v>
      </c>
      <c r="R705" s="98" t="s">
        <v>227</v>
      </c>
      <c r="S705" s="99" t="s">
        <v>227</v>
      </c>
      <c r="T705" s="94" t="s">
        <v>280</v>
      </c>
      <c r="U705" s="120"/>
      <c r="V705" s="120"/>
      <c r="W705" s="100" t="str">
        <f>VLOOKUP(TRIM(X705),X10:Y92,2,FALSE)</f>
        <v>Puneet</v>
      </c>
      <c r="X705" s="121" t="str">
        <f t="shared" si="61"/>
        <v>8.5.1</v>
      </c>
      <c r="Y705" s="124">
        <f t="shared" si="62"/>
        <v>0</v>
      </c>
      <c r="Z705" s="121">
        <f t="shared" si="60"/>
        <v>0</v>
      </c>
      <c r="AA705" s="121">
        <f t="shared" si="63"/>
        <v>3</v>
      </c>
      <c r="AB705" s="121">
        <f t="shared" si="64"/>
        <v>0</v>
      </c>
      <c r="AC705" s="121">
        <f t="shared" si="65"/>
        <v>0</v>
      </c>
    </row>
    <row r="706" spans="1:30" ht="35.25" customHeight="1" x14ac:dyDescent="0.25">
      <c r="A706" s="89" t="s">
        <v>224</v>
      </c>
      <c r="B706" s="94" t="s">
        <v>3999</v>
      </c>
      <c r="C706" s="91" t="s">
        <v>97</v>
      </c>
      <c r="D706" s="91" t="s">
        <v>1974</v>
      </c>
      <c r="E706" s="122" t="s">
        <v>1376</v>
      </c>
      <c r="F706" s="92" t="s">
        <v>16</v>
      </c>
      <c r="G706" s="92" t="s">
        <v>98</v>
      </c>
      <c r="H706" s="92" t="s">
        <v>2820</v>
      </c>
      <c r="I706" s="162" t="s">
        <v>2821</v>
      </c>
      <c r="J706" s="96" t="s">
        <v>105</v>
      </c>
      <c r="K706" s="95">
        <v>2533</v>
      </c>
      <c r="L706" s="96"/>
      <c r="M706" s="95" t="s">
        <v>253</v>
      </c>
      <c r="N706" s="94" t="s">
        <v>2147</v>
      </c>
      <c r="O706" s="94" t="s">
        <v>244</v>
      </c>
      <c r="P706" s="94" t="s">
        <v>2092</v>
      </c>
      <c r="Q706" s="98" t="s">
        <v>3998</v>
      </c>
      <c r="R706" s="98" t="s">
        <v>5819</v>
      </c>
      <c r="S706" s="99" t="s">
        <v>279</v>
      </c>
      <c r="T706" s="94" t="s">
        <v>280</v>
      </c>
      <c r="U706" s="120"/>
      <c r="V706" s="120"/>
      <c r="W706" s="100" t="str">
        <f>VLOOKUP(TRIM(X706),X10:Y92,2,FALSE)</f>
        <v>Puneet</v>
      </c>
      <c r="X706" s="121" t="str">
        <f t="shared" si="61"/>
        <v>8.5.2</v>
      </c>
      <c r="Y706" s="124">
        <f t="shared" si="62"/>
        <v>0</v>
      </c>
      <c r="Z706" s="121">
        <f t="shared" si="60"/>
        <v>0</v>
      </c>
      <c r="AA706" s="121">
        <f t="shared" si="63"/>
        <v>15</v>
      </c>
      <c r="AB706" s="121">
        <f t="shared" si="64"/>
        <v>0</v>
      </c>
      <c r="AC706" s="121">
        <f t="shared" si="65"/>
        <v>0</v>
      </c>
    </row>
    <row r="707" spans="1:30" ht="35.25" customHeight="1" x14ac:dyDescent="0.25">
      <c r="A707" s="89" t="s">
        <v>224</v>
      </c>
      <c r="B707" s="94" t="s">
        <v>4001</v>
      </c>
      <c r="C707" s="91" t="s">
        <v>97</v>
      </c>
      <c r="D707" s="91" t="s">
        <v>1974</v>
      </c>
      <c r="E707" s="122" t="s">
        <v>1377</v>
      </c>
      <c r="F707" s="92" t="s">
        <v>16</v>
      </c>
      <c r="G707" s="92" t="s">
        <v>98</v>
      </c>
      <c r="H707" s="92" t="s">
        <v>2822</v>
      </c>
      <c r="I707" s="162" t="s">
        <v>302</v>
      </c>
      <c r="J707" s="96" t="s">
        <v>267</v>
      </c>
      <c r="K707" s="95">
        <v>530</v>
      </c>
      <c r="L707" s="96"/>
      <c r="M707" s="95" t="s">
        <v>253</v>
      </c>
      <c r="N707" s="94" t="s">
        <v>2147</v>
      </c>
      <c r="O707" s="94" t="s">
        <v>244</v>
      </c>
      <c r="P707" s="94" t="s">
        <v>2092</v>
      </c>
      <c r="Q707" s="98" t="s">
        <v>4000</v>
      </c>
      <c r="R707" s="98" t="s">
        <v>5820</v>
      </c>
      <c r="S707" s="99" t="s">
        <v>279</v>
      </c>
      <c r="T707" s="94" t="s">
        <v>280</v>
      </c>
      <c r="U707" s="120"/>
      <c r="V707" s="120"/>
      <c r="W707" s="100" t="str">
        <f>VLOOKUP(TRIM(X707),X10:Y92,2,FALSE)</f>
        <v>Puneet</v>
      </c>
      <c r="X707" s="121" t="str">
        <f t="shared" si="61"/>
        <v>8.5.2</v>
      </c>
      <c r="Y707" s="124">
        <f t="shared" si="62"/>
        <v>0</v>
      </c>
      <c r="Z707" s="121">
        <f t="shared" si="60"/>
        <v>0</v>
      </c>
      <c r="AA707" s="121">
        <f t="shared" si="63"/>
        <v>3</v>
      </c>
      <c r="AB707" s="121">
        <f t="shared" si="64"/>
        <v>0</v>
      </c>
      <c r="AC707" s="121">
        <f t="shared" si="65"/>
        <v>0</v>
      </c>
      <c r="AD707" s="1" t="s">
        <v>525</v>
      </c>
    </row>
    <row r="708" spans="1:30" ht="35.25" customHeight="1" x14ac:dyDescent="0.25">
      <c r="A708" s="89" t="s">
        <v>224</v>
      </c>
      <c r="B708" s="94" t="s">
        <v>4003</v>
      </c>
      <c r="C708" s="91" t="s">
        <v>97</v>
      </c>
      <c r="D708" s="91" t="s">
        <v>1974</v>
      </c>
      <c r="E708" s="122" t="s">
        <v>1378</v>
      </c>
      <c r="F708" s="92" t="s">
        <v>16</v>
      </c>
      <c r="G708" s="92" t="s">
        <v>98</v>
      </c>
      <c r="H708" s="92" t="s">
        <v>2823</v>
      </c>
      <c r="I708" s="162" t="s">
        <v>302</v>
      </c>
      <c r="J708" s="96" t="s">
        <v>246</v>
      </c>
      <c r="K708" s="95">
        <v>2618</v>
      </c>
      <c r="L708" s="96"/>
      <c r="M708" s="95" t="s">
        <v>253</v>
      </c>
      <c r="N708" s="94" t="s">
        <v>2147</v>
      </c>
      <c r="O708" s="94" t="s">
        <v>244</v>
      </c>
      <c r="P708" s="94" t="s">
        <v>2092</v>
      </c>
      <c r="Q708" s="98" t="s">
        <v>4002</v>
      </c>
      <c r="R708" s="98" t="s">
        <v>5821</v>
      </c>
      <c r="S708" s="99" t="s">
        <v>279</v>
      </c>
      <c r="T708" s="94" t="s">
        <v>280</v>
      </c>
      <c r="U708" s="120"/>
      <c r="V708" s="120"/>
      <c r="W708" s="100" t="str">
        <f>VLOOKUP(TRIM(X708),X10:Y92,2,FALSE)</f>
        <v>Puneet</v>
      </c>
      <c r="X708" s="121" t="str">
        <f t="shared" si="61"/>
        <v>8.5.2</v>
      </c>
      <c r="Y708" s="124">
        <f t="shared" si="62"/>
        <v>0</v>
      </c>
      <c r="Z708" s="121">
        <f t="shared" si="60"/>
        <v>0</v>
      </c>
      <c r="AA708" s="121">
        <f t="shared" si="63"/>
        <v>3</v>
      </c>
      <c r="AB708" s="121">
        <f t="shared" si="64"/>
        <v>0</v>
      </c>
      <c r="AC708" s="121">
        <f t="shared" si="65"/>
        <v>0</v>
      </c>
    </row>
    <row r="709" spans="1:30" ht="35.25" customHeight="1" x14ac:dyDescent="0.25">
      <c r="A709" s="89" t="s">
        <v>224</v>
      </c>
      <c r="B709" s="94" t="s">
        <v>4005</v>
      </c>
      <c r="C709" s="91" t="s">
        <v>97</v>
      </c>
      <c r="D709" s="91" t="s">
        <v>1974</v>
      </c>
      <c r="E709" s="122" t="s">
        <v>1379</v>
      </c>
      <c r="F709" s="92" t="s">
        <v>16</v>
      </c>
      <c r="G709" s="92" t="s">
        <v>98</v>
      </c>
      <c r="H709" s="92" t="s">
        <v>2824</v>
      </c>
      <c r="I709" s="162" t="s">
        <v>302</v>
      </c>
      <c r="J709" s="96" t="s">
        <v>105</v>
      </c>
      <c r="K709" s="95">
        <v>2534</v>
      </c>
      <c r="L709" s="96"/>
      <c r="M709" s="95" t="s">
        <v>253</v>
      </c>
      <c r="N709" s="94" t="s">
        <v>2147</v>
      </c>
      <c r="O709" s="94" t="s">
        <v>244</v>
      </c>
      <c r="P709" s="94" t="s">
        <v>2092</v>
      </c>
      <c r="Q709" s="98" t="s">
        <v>4004</v>
      </c>
      <c r="R709" s="98" t="s">
        <v>5822</v>
      </c>
      <c r="S709" s="99" t="s">
        <v>279</v>
      </c>
      <c r="T709" s="94" t="s">
        <v>280</v>
      </c>
      <c r="U709" s="120"/>
      <c r="V709" s="120"/>
      <c r="W709" s="100" t="str">
        <f>VLOOKUP(TRIM(X709),X10:Y92,2,FALSE)</f>
        <v>Puneet</v>
      </c>
      <c r="X709" s="121" t="str">
        <f t="shared" si="61"/>
        <v>8.5.2</v>
      </c>
      <c r="Y709" s="124">
        <f t="shared" si="62"/>
        <v>0</v>
      </c>
      <c r="Z709" s="121">
        <f t="shared" si="60"/>
        <v>0</v>
      </c>
      <c r="AA709" s="121">
        <f t="shared" si="63"/>
        <v>3</v>
      </c>
      <c r="AB709" s="121">
        <f t="shared" si="64"/>
        <v>0</v>
      </c>
      <c r="AC709" s="121">
        <f t="shared" si="65"/>
        <v>0</v>
      </c>
    </row>
    <row r="710" spans="1:30" ht="35.25" customHeight="1" x14ac:dyDescent="0.25">
      <c r="A710" s="89" t="s">
        <v>224</v>
      </c>
      <c r="B710" s="94" t="s">
        <v>4007</v>
      </c>
      <c r="C710" s="91" t="s">
        <v>97</v>
      </c>
      <c r="D710" s="91" t="s">
        <v>1974</v>
      </c>
      <c r="E710" s="122" t="s">
        <v>1380</v>
      </c>
      <c r="F710" s="92" t="s">
        <v>16</v>
      </c>
      <c r="G710" s="92" t="s">
        <v>98</v>
      </c>
      <c r="H710" s="92" t="s">
        <v>2825</v>
      </c>
      <c r="I710" s="162" t="s">
        <v>302</v>
      </c>
      <c r="J710" s="96" t="s">
        <v>267</v>
      </c>
      <c r="K710" s="95">
        <v>531</v>
      </c>
      <c r="L710" s="96"/>
      <c r="M710" s="95" t="s">
        <v>253</v>
      </c>
      <c r="N710" s="94" t="s">
        <v>2147</v>
      </c>
      <c r="O710" s="94" t="s">
        <v>244</v>
      </c>
      <c r="P710" s="94" t="s">
        <v>2092</v>
      </c>
      <c r="Q710" s="98" t="s">
        <v>4006</v>
      </c>
      <c r="R710" s="98" t="s">
        <v>5823</v>
      </c>
      <c r="S710" s="99" t="s">
        <v>269</v>
      </c>
      <c r="T710" s="94" t="s">
        <v>280</v>
      </c>
      <c r="U710" s="120"/>
      <c r="V710" s="120"/>
      <c r="W710" s="100" t="str">
        <f>VLOOKUP(TRIM(X710),X10:Y92,2,FALSE)</f>
        <v>Puneet</v>
      </c>
      <c r="X710" s="121" t="str">
        <f t="shared" si="61"/>
        <v>8.5.2</v>
      </c>
      <c r="Y710" s="124">
        <f t="shared" si="62"/>
        <v>0</v>
      </c>
      <c r="Z710" s="121">
        <f t="shared" si="60"/>
        <v>0</v>
      </c>
      <c r="AA710" s="121">
        <f t="shared" si="63"/>
        <v>3</v>
      </c>
      <c r="AB710" s="121">
        <f t="shared" si="64"/>
        <v>0</v>
      </c>
      <c r="AC710" s="121">
        <f t="shared" si="65"/>
        <v>0</v>
      </c>
    </row>
    <row r="711" spans="1:30" ht="35.25" customHeight="1" x14ac:dyDescent="0.25">
      <c r="A711" s="89" t="s">
        <v>224</v>
      </c>
      <c r="B711" s="94" t="s">
        <v>4009</v>
      </c>
      <c r="C711" s="91" t="s">
        <v>97</v>
      </c>
      <c r="D711" s="91" t="s">
        <v>1974</v>
      </c>
      <c r="E711" s="122" t="s">
        <v>1381</v>
      </c>
      <c r="F711" s="92" t="s">
        <v>16</v>
      </c>
      <c r="G711" s="92" t="s">
        <v>98</v>
      </c>
      <c r="H711" s="92" t="s">
        <v>2826</v>
      </c>
      <c r="I711" s="162" t="s">
        <v>2827</v>
      </c>
      <c r="J711" s="96" t="s">
        <v>246</v>
      </c>
      <c r="K711" s="95">
        <v>2619</v>
      </c>
      <c r="L711" s="96"/>
      <c r="M711" s="95" t="s">
        <v>253</v>
      </c>
      <c r="N711" s="94" t="s">
        <v>2147</v>
      </c>
      <c r="O711" s="94" t="s">
        <v>244</v>
      </c>
      <c r="P711" s="94" t="s">
        <v>2092</v>
      </c>
      <c r="Q711" s="98" t="s">
        <v>4008</v>
      </c>
      <c r="R711" s="98" t="s">
        <v>5824</v>
      </c>
      <c r="S711" s="99" t="s">
        <v>279</v>
      </c>
      <c r="T711" s="94" t="s">
        <v>280</v>
      </c>
      <c r="U711" s="120"/>
      <c r="V711" s="120"/>
      <c r="W711" s="100" t="str">
        <f>VLOOKUP(TRIM(X711),X10:Y92,2,FALSE)</f>
        <v>Puneet</v>
      </c>
      <c r="X711" s="121" t="str">
        <f t="shared" si="61"/>
        <v>8.5.2</v>
      </c>
      <c r="Y711" s="124">
        <f t="shared" si="62"/>
        <v>0</v>
      </c>
      <c r="Z711" s="121">
        <f t="shared" si="60"/>
        <v>0</v>
      </c>
      <c r="AA711" s="121">
        <f t="shared" si="63"/>
        <v>31</v>
      </c>
      <c r="AB711" s="121">
        <f t="shared" si="64"/>
        <v>0</v>
      </c>
      <c r="AC711" s="121">
        <f t="shared" si="65"/>
        <v>0</v>
      </c>
      <c r="AD711" s="1" t="s">
        <v>525</v>
      </c>
    </row>
    <row r="712" spans="1:30" ht="35.25" customHeight="1" x14ac:dyDescent="0.25">
      <c r="A712" s="89" t="s">
        <v>224</v>
      </c>
      <c r="B712" s="94" t="s">
        <v>41</v>
      </c>
      <c r="C712" s="91" t="s">
        <v>97</v>
      </c>
      <c r="D712" s="91" t="s">
        <v>1979</v>
      </c>
      <c r="E712" s="122" t="s">
        <v>1382</v>
      </c>
      <c r="F712" s="92" t="s">
        <v>242</v>
      </c>
      <c r="G712" s="92" t="s">
        <v>98</v>
      </c>
      <c r="H712" s="92" t="s">
        <v>4011</v>
      </c>
      <c r="I712" s="162" t="s">
        <v>302</v>
      </c>
      <c r="J712" s="96" t="s">
        <v>265</v>
      </c>
      <c r="K712" s="95"/>
      <c r="L712" s="96"/>
      <c r="M712" s="95"/>
      <c r="N712" s="94" t="s">
        <v>545</v>
      </c>
      <c r="O712" s="94" t="s">
        <v>244</v>
      </c>
      <c r="P712" s="94" t="s">
        <v>266</v>
      </c>
      <c r="Q712" s="98" t="s">
        <v>4010</v>
      </c>
      <c r="R712" s="98" t="s">
        <v>5825</v>
      </c>
      <c r="S712" s="99" t="s">
        <v>279</v>
      </c>
      <c r="T712" s="94" t="s">
        <v>280</v>
      </c>
      <c r="U712" s="120"/>
      <c r="V712" s="120"/>
      <c r="W712" s="100" t="str">
        <f>VLOOKUP(TRIM(X712),X10:Y92,2,FALSE)</f>
        <v>Andy</v>
      </c>
      <c r="X712" s="121" t="str">
        <f t="shared" si="61"/>
        <v>8.9.1</v>
      </c>
      <c r="Y712" s="124">
        <f t="shared" si="62"/>
        <v>0</v>
      </c>
      <c r="Z712" s="121">
        <f t="shared" si="60"/>
        <v>0</v>
      </c>
      <c r="AA712" s="121">
        <f t="shared" si="63"/>
        <v>3</v>
      </c>
      <c r="AB712" s="121">
        <f t="shared" si="64"/>
        <v>0</v>
      </c>
      <c r="AC712" s="121">
        <f t="shared" si="65"/>
        <v>0</v>
      </c>
      <c r="AD712" s="1" t="s">
        <v>525</v>
      </c>
    </row>
    <row r="713" spans="1:30" ht="35.25" customHeight="1" x14ac:dyDescent="0.25">
      <c r="A713" s="89" t="s">
        <v>224</v>
      </c>
      <c r="B713" s="94" t="s">
        <v>41</v>
      </c>
      <c r="C713" s="91" t="s">
        <v>97</v>
      </c>
      <c r="D713" s="91" t="s">
        <v>1979</v>
      </c>
      <c r="E713" s="122" t="s">
        <v>1383</v>
      </c>
      <c r="F713" s="92" t="s">
        <v>242</v>
      </c>
      <c r="G713" s="92" t="s">
        <v>98</v>
      </c>
      <c r="H713" s="92" t="s">
        <v>4012</v>
      </c>
      <c r="I713" s="162" t="s">
        <v>302</v>
      </c>
      <c r="J713" s="96" t="s">
        <v>265</v>
      </c>
      <c r="K713" s="95"/>
      <c r="L713" s="96"/>
      <c r="M713" s="95"/>
      <c r="N713" s="94" t="s">
        <v>545</v>
      </c>
      <c r="O713" s="94" t="s">
        <v>244</v>
      </c>
      <c r="P713" s="94" t="s">
        <v>266</v>
      </c>
      <c r="Q713" s="98" t="s">
        <v>2828</v>
      </c>
      <c r="R713" s="98" t="s">
        <v>5826</v>
      </c>
      <c r="S713" s="99" t="s">
        <v>279</v>
      </c>
      <c r="T713" s="94" t="s">
        <v>280</v>
      </c>
      <c r="U713" s="120"/>
      <c r="V713" s="120"/>
      <c r="W713" s="100" t="str">
        <f>VLOOKUP(TRIM(X713),X10:Y92,2,FALSE)</f>
        <v>Andy</v>
      </c>
      <c r="X713" s="121" t="str">
        <f t="shared" si="61"/>
        <v>8.9.1</v>
      </c>
      <c r="Y713" s="124">
        <f t="shared" si="62"/>
        <v>0</v>
      </c>
      <c r="Z713" s="121">
        <f t="shared" si="60"/>
        <v>0</v>
      </c>
      <c r="AA713" s="121">
        <f t="shared" si="63"/>
        <v>3</v>
      </c>
      <c r="AB713" s="121">
        <f t="shared" si="64"/>
        <v>0</v>
      </c>
      <c r="AC713" s="121">
        <f t="shared" si="65"/>
        <v>0</v>
      </c>
    </row>
    <row r="714" spans="1:30" ht="35.25" customHeight="1" x14ac:dyDescent="0.25">
      <c r="A714" s="89" t="s">
        <v>224</v>
      </c>
      <c r="B714" s="94" t="s">
        <v>41</v>
      </c>
      <c r="C714" s="91" t="s">
        <v>97</v>
      </c>
      <c r="D714" s="91" t="s">
        <v>1979</v>
      </c>
      <c r="E714" s="122" t="s">
        <v>1384</v>
      </c>
      <c r="F714" s="92" t="s">
        <v>242</v>
      </c>
      <c r="G714" s="92" t="s">
        <v>98</v>
      </c>
      <c r="H714" s="92" t="s">
        <v>4013</v>
      </c>
      <c r="I714" s="162" t="s">
        <v>302</v>
      </c>
      <c r="J714" s="96" t="s">
        <v>265</v>
      </c>
      <c r="K714" s="95"/>
      <c r="L714" s="96"/>
      <c r="M714" s="95"/>
      <c r="N714" s="94" t="s">
        <v>545</v>
      </c>
      <c r="O714" s="94" t="s">
        <v>244</v>
      </c>
      <c r="P714" s="94" t="s">
        <v>266</v>
      </c>
      <c r="Q714" s="98" t="s">
        <v>2829</v>
      </c>
      <c r="R714" s="98" t="s">
        <v>5827</v>
      </c>
      <c r="S714" s="99" t="s">
        <v>279</v>
      </c>
      <c r="T714" s="94" t="s">
        <v>280</v>
      </c>
      <c r="U714" s="120"/>
      <c r="V714" s="120"/>
      <c r="W714" s="100" t="str">
        <f>VLOOKUP(TRIM(X714),X10:Y92,2,FALSE)</f>
        <v>Andy</v>
      </c>
      <c r="X714" s="121" t="str">
        <f t="shared" si="61"/>
        <v>8.9.1</v>
      </c>
      <c r="Y714" s="124">
        <f t="shared" si="62"/>
        <v>0</v>
      </c>
      <c r="Z714" s="121">
        <f t="shared" si="60"/>
        <v>0</v>
      </c>
      <c r="AA714" s="121">
        <f t="shared" si="63"/>
        <v>3</v>
      </c>
      <c r="AB714" s="121">
        <f t="shared" si="64"/>
        <v>0</v>
      </c>
      <c r="AC714" s="121">
        <f t="shared" si="65"/>
        <v>0</v>
      </c>
    </row>
    <row r="715" spans="1:30" ht="35.25" customHeight="1" x14ac:dyDescent="0.25">
      <c r="A715" s="89" t="s">
        <v>224</v>
      </c>
      <c r="B715" s="94" t="s">
        <v>41</v>
      </c>
      <c r="C715" s="91" t="s">
        <v>97</v>
      </c>
      <c r="D715" s="91" t="s">
        <v>1980</v>
      </c>
      <c r="E715" s="122" t="s">
        <v>1385</v>
      </c>
      <c r="F715" s="92" t="s">
        <v>242</v>
      </c>
      <c r="G715" s="92" t="s">
        <v>98</v>
      </c>
      <c r="H715" s="92" t="s">
        <v>4014</v>
      </c>
      <c r="I715" s="162" t="s">
        <v>302</v>
      </c>
      <c r="J715" s="96" t="s">
        <v>2177</v>
      </c>
      <c r="K715" s="95"/>
      <c r="L715" s="96"/>
      <c r="M715" s="95"/>
      <c r="N715" s="94" t="s">
        <v>2178</v>
      </c>
      <c r="O715" s="94" t="s">
        <v>244</v>
      </c>
      <c r="P715" s="94" t="s">
        <v>2179</v>
      </c>
      <c r="Q715" s="98" t="s">
        <v>2830</v>
      </c>
      <c r="R715" s="98" t="s">
        <v>5828</v>
      </c>
      <c r="S715" s="99" t="s">
        <v>279</v>
      </c>
      <c r="T715" s="94" t="s">
        <v>280</v>
      </c>
      <c r="U715" s="120"/>
      <c r="V715" s="120"/>
      <c r="W715" s="100" t="str">
        <f>VLOOKUP(TRIM(X715),X10:Y92,2,FALSE)</f>
        <v>Andy</v>
      </c>
      <c r="X715" s="121" t="str">
        <f t="shared" si="61"/>
        <v>8.9.2</v>
      </c>
      <c r="Y715" s="124">
        <f t="shared" si="62"/>
        <v>0</v>
      </c>
      <c r="Z715" s="121">
        <f t="shared" si="60"/>
        <v>0</v>
      </c>
      <c r="AA715" s="121">
        <f t="shared" si="63"/>
        <v>3</v>
      </c>
      <c r="AB715" s="121">
        <f t="shared" si="64"/>
        <v>0</v>
      </c>
      <c r="AC715" s="121">
        <f t="shared" si="65"/>
        <v>0</v>
      </c>
      <c r="AD715" s="1" t="s">
        <v>525</v>
      </c>
    </row>
    <row r="716" spans="1:30" ht="35.25" customHeight="1" x14ac:dyDescent="0.25">
      <c r="A716" s="89" t="s">
        <v>224</v>
      </c>
      <c r="B716" s="94" t="s">
        <v>41</v>
      </c>
      <c r="C716" s="91" t="s">
        <v>97</v>
      </c>
      <c r="D716" s="91" t="s">
        <v>1980</v>
      </c>
      <c r="E716" s="122" t="s">
        <v>1386</v>
      </c>
      <c r="F716" s="92" t="s">
        <v>242</v>
      </c>
      <c r="G716" s="92" t="s">
        <v>98</v>
      </c>
      <c r="H716" s="92" t="s">
        <v>4015</v>
      </c>
      <c r="I716" s="162" t="s">
        <v>302</v>
      </c>
      <c r="J716" s="96" t="s">
        <v>2177</v>
      </c>
      <c r="K716" s="95"/>
      <c r="L716" s="96"/>
      <c r="M716" s="95"/>
      <c r="N716" s="94" t="s">
        <v>2178</v>
      </c>
      <c r="O716" s="94" t="s">
        <v>244</v>
      </c>
      <c r="P716" s="94" t="s">
        <v>2179</v>
      </c>
      <c r="Q716" s="98" t="s">
        <v>2831</v>
      </c>
      <c r="R716" s="98" t="s">
        <v>5829</v>
      </c>
      <c r="S716" s="99" t="s">
        <v>279</v>
      </c>
      <c r="T716" s="94" t="s">
        <v>280</v>
      </c>
      <c r="U716" s="120"/>
      <c r="V716" s="120"/>
      <c r="W716" s="100" t="str">
        <f>VLOOKUP(TRIM(X716),X10:Y92,2,FALSE)</f>
        <v>Andy</v>
      </c>
      <c r="X716" s="121" t="str">
        <f t="shared" si="61"/>
        <v>8.9.2</v>
      </c>
      <c r="Y716" s="124">
        <f t="shared" si="62"/>
        <v>0</v>
      </c>
      <c r="Z716" s="121">
        <f t="shared" si="60"/>
        <v>0</v>
      </c>
      <c r="AA716" s="121">
        <f t="shared" si="63"/>
        <v>3</v>
      </c>
      <c r="AB716" s="121">
        <f t="shared" si="64"/>
        <v>0</v>
      </c>
      <c r="AC716" s="121">
        <f t="shared" si="65"/>
        <v>0</v>
      </c>
      <c r="AD716" s="1" t="s">
        <v>525</v>
      </c>
    </row>
    <row r="717" spans="1:30" ht="35.25" customHeight="1" x14ac:dyDescent="0.25">
      <c r="A717" s="89" t="s">
        <v>224</v>
      </c>
      <c r="B717" s="94" t="s">
        <v>41</v>
      </c>
      <c r="C717" s="91" t="s">
        <v>97</v>
      </c>
      <c r="D717" s="91" t="s">
        <v>1980</v>
      </c>
      <c r="E717" s="122" t="s">
        <v>1387</v>
      </c>
      <c r="F717" s="92" t="s">
        <v>242</v>
      </c>
      <c r="G717" s="92" t="s">
        <v>98</v>
      </c>
      <c r="H717" s="92" t="s">
        <v>4016</v>
      </c>
      <c r="I717" s="162" t="s">
        <v>302</v>
      </c>
      <c r="J717" s="96" t="s">
        <v>2177</v>
      </c>
      <c r="K717" s="95"/>
      <c r="L717" s="96"/>
      <c r="M717" s="95"/>
      <c r="N717" s="94" t="s">
        <v>2178</v>
      </c>
      <c r="O717" s="94" t="s">
        <v>244</v>
      </c>
      <c r="P717" s="94" t="s">
        <v>2179</v>
      </c>
      <c r="Q717" s="98" t="s">
        <v>2832</v>
      </c>
      <c r="R717" s="98" t="s">
        <v>5830</v>
      </c>
      <c r="S717" s="99" t="s">
        <v>234</v>
      </c>
      <c r="T717" s="94" t="s">
        <v>280</v>
      </c>
      <c r="U717" s="120"/>
      <c r="V717" s="120"/>
      <c r="W717" s="100" t="str">
        <f>VLOOKUP(TRIM(X717),X10:Y92,2,FALSE)</f>
        <v>Andy</v>
      </c>
      <c r="X717" s="121" t="str">
        <f t="shared" si="61"/>
        <v>8.9.2</v>
      </c>
      <c r="Y717" s="124">
        <f t="shared" si="62"/>
        <v>0</v>
      </c>
      <c r="Z717" s="121">
        <f t="shared" si="60"/>
        <v>0</v>
      </c>
      <c r="AA717" s="121">
        <f t="shared" si="63"/>
        <v>3</v>
      </c>
      <c r="AB717" s="121">
        <f t="shared" si="64"/>
        <v>0</v>
      </c>
      <c r="AC717" s="121">
        <f t="shared" si="65"/>
        <v>0</v>
      </c>
      <c r="AD717" s="1" t="s">
        <v>525</v>
      </c>
    </row>
    <row r="718" spans="1:30" ht="35.25" customHeight="1" x14ac:dyDescent="0.25">
      <c r="A718" s="89" t="s">
        <v>224</v>
      </c>
      <c r="B718" s="94" t="s">
        <v>41</v>
      </c>
      <c r="C718" s="91" t="s">
        <v>97</v>
      </c>
      <c r="D718" s="91" t="s">
        <v>1980</v>
      </c>
      <c r="E718" s="122" t="s">
        <v>1388</v>
      </c>
      <c r="F718" s="92" t="s">
        <v>242</v>
      </c>
      <c r="G718" s="92" t="s">
        <v>98</v>
      </c>
      <c r="H718" s="92" t="s">
        <v>5831</v>
      </c>
      <c r="I718" s="162" t="s">
        <v>2816</v>
      </c>
      <c r="J718" s="96" t="s">
        <v>2177</v>
      </c>
      <c r="K718" s="95"/>
      <c r="L718" s="96"/>
      <c r="M718" s="95"/>
      <c r="N718" s="94" t="s">
        <v>2178</v>
      </c>
      <c r="O718" s="94" t="s">
        <v>244</v>
      </c>
      <c r="P718" s="94" t="s">
        <v>2179</v>
      </c>
      <c r="Q718" s="98" t="s">
        <v>2833</v>
      </c>
      <c r="R718" s="98" t="s">
        <v>5832</v>
      </c>
      <c r="S718" s="99" t="s">
        <v>279</v>
      </c>
      <c r="T718" s="94" t="s">
        <v>280</v>
      </c>
      <c r="U718" s="120"/>
      <c r="V718" s="120"/>
      <c r="W718" s="100" t="str">
        <f>VLOOKUP(TRIM(X718),X10:Y92,2,FALSE)</f>
        <v>Andy</v>
      </c>
      <c r="X718" s="121" t="str">
        <f t="shared" si="61"/>
        <v>8.9.2</v>
      </c>
      <c r="Y718" s="124">
        <f t="shared" si="62"/>
        <v>0</v>
      </c>
      <c r="Z718" s="121">
        <f t="shared" si="60"/>
        <v>0</v>
      </c>
      <c r="AA718" s="121">
        <f t="shared" si="63"/>
        <v>9</v>
      </c>
      <c r="AB718" s="121">
        <f t="shared" si="64"/>
        <v>0</v>
      </c>
      <c r="AC718" s="121">
        <f t="shared" si="65"/>
        <v>0</v>
      </c>
    </row>
    <row r="719" spans="1:30" ht="35.25" customHeight="1" x14ac:dyDescent="0.25">
      <c r="A719" s="89" t="s">
        <v>224</v>
      </c>
      <c r="B719" s="94" t="s">
        <v>2647</v>
      </c>
      <c r="C719" s="91" t="s">
        <v>97</v>
      </c>
      <c r="D719" s="91" t="s">
        <v>204</v>
      </c>
      <c r="E719" s="122" t="s">
        <v>1389</v>
      </c>
      <c r="F719" s="92" t="s">
        <v>270</v>
      </c>
      <c r="G719" s="92" t="s">
        <v>98</v>
      </c>
      <c r="H719" s="92" t="s">
        <v>2834</v>
      </c>
      <c r="I719" s="162" t="s">
        <v>299</v>
      </c>
      <c r="J719" s="96"/>
      <c r="K719" s="95"/>
      <c r="L719" s="96"/>
      <c r="M719" s="95"/>
      <c r="N719" s="94"/>
      <c r="O719" s="94" t="s">
        <v>244</v>
      </c>
      <c r="P719" s="94"/>
      <c r="Q719" s="98" t="s">
        <v>2647</v>
      </c>
      <c r="R719" s="98" t="s">
        <v>234</v>
      </c>
      <c r="S719" s="99" t="s">
        <v>234</v>
      </c>
      <c r="T719" s="94" t="s">
        <v>2812</v>
      </c>
      <c r="U719" s="120"/>
      <c r="V719" s="120"/>
      <c r="W719" s="100" t="str">
        <f>VLOOKUP(TRIM(X719),X10:Y92,2,FALSE)</f>
        <v>Tao</v>
      </c>
      <c r="X719" s="121" t="str">
        <f t="shared" si="61"/>
        <v>8.11</v>
      </c>
      <c r="Y719" s="124">
        <f t="shared" si="62"/>
        <v>0</v>
      </c>
      <c r="Z719" s="121">
        <f t="shared" si="60"/>
        <v>0</v>
      </c>
      <c r="AA719" s="121">
        <f t="shared" si="63"/>
        <v>21</v>
      </c>
      <c r="AB719" s="121">
        <f t="shared" si="64"/>
        <v>0</v>
      </c>
      <c r="AC719" s="121">
        <f t="shared" si="65"/>
        <v>0</v>
      </c>
      <c r="AD719" s="1" t="s">
        <v>525</v>
      </c>
    </row>
    <row r="720" spans="1:30" ht="35.25" customHeight="1" x14ac:dyDescent="0.25">
      <c r="A720" s="89" t="s">
        <v>224</v>
      </c>
      <c r="B720" s="94" t="s">
        <v>41</v>
      </c>
      <c r="C720" s="91" t="s">
        <v>97</v>
      </c>
      <c r="D720" s="91" t="s">
        <v>222</v>
      </c>
      <c r="E720" s="122" t="s">
        <v>1390</v>
      </c>
      <c r="F720" s="92" t="s">
        <v>251</v>
      </c>
      <c r="G720" s="92" t="s">
        <v>98</v>
      </c>
      <c r="H720" s="92" t="s">
        <v>2835</v>
      </c>
      <c r="I720" s="162" t="s">
        <v>299</v>
      </c>
      <c r="J720" s="96"/>
      <c r="K720" s="95"/>
      <c r="L720" s="96"/>
      <c r="M720" s="95"/>
      <c r="N720" s="94"/>
      <c r="O720" s="94" t="s">
        <v>244</v>
      </c>
      <c r="P720" s="94" t="s">
        <v>587</v>
      </c>
      <c r="Q720" s="98" t="s">
        <v>4606</v>
      </c>
      <c r="R720" s="98" t="s">
        <v>227</v>
      </c>
      <c r="S720" s="99" t="s">
        <v>227</v>
      </c>
      <c r="T720" s="94" t="s">
        <v>2812</v>
      </c>
      <c r="U720" s="120"/>
      <c r="V720" s="120"/>
      <c r="W720" s="100" t="str">
        <f>VLOOKUP(TRIM(X720),X10:Y92,2,FALSE)</f>
        <v>Puneet</v>
      </c>
      <c r="X720" s="121" t="str">
        <f t="shared" si="61"/>
        <v>8.14</v>
      </c>
      <c r="Y720" s="124">
        <f t="shared" si="62"/>
        <v>0</v>
      </c>
      <c r="Z720" s="121">
        <f t="shared" si="60"/>
        <v>0</v>
      </c>
      <c r="AA720" s="121">
        <f t="shared" si="63"/>
        <v>21</v>
      </c>
      <c r="AB720" s="121">
        <f t="shared" si="64"/>
        <v>0</v>
      </c>
      <c r="AC720" s="121">
        <f t="shared" si="65"/>
        <v>0</v>
      </c>
    </row>
    <row r="721" spans="1:30" ht="35.25" customHeight="1" x14ac:dyDescent="0.25">
      <c r="A721" s="89" t="s">
        <v>224</v>
      </c>
      <c r="B721" s="94" t="s">
        <v>4018</v>
      </c>
      <c r="C721" s="91" t="s">
        <v>97</v>
      </c>
      <c r="D721" s="91" t="s">
        <v>1974</v>
      </c>
      <c r="E721" s="122" t="s">
        <v>1391</v>
      </c>
      <c r="F721" s="92" t="s">
        <v>16</v>
      </c>
      <c r="G721" s="92" t="s">
        <v>98</v>
      </c>
      <c r="H721" s="92" t="s">
        <v>2836</v>
      </c>
      <c r="I721" s="162" t="s">
        <v>321</v>
      </c>
      <c r="J721" s="96" t="s">
        <v>246</v>
      </c>
      <c r="K721" s="95">
        <v>2620</v>
      </c>
      <c r="L721" s="96"/>
      <c r="M721" s="95" t="s">
        <v>253</v>
      </c>
      <c r="N721" s="94" t="s">
        <v>2147</v>
      </c>
      <c r="O721" s="94" t="s">
        <v>244</v>
      </c>
      <c r="P721" s="94" t="s">
        <v>2092</v>
      </c>
      <c r="Q721" s="98" t="s">
        <v>4017</v>
      </c>
      <c r="R721" s="98" t="s">
        <v>5833</v>
      </c>
      <c r="S721" s="99" t="s">
        <v>279</v>
      </c>
      <c r="T721" s="94" t="s">
        <v>355</v>
      </c>
      <c r="U721" s="120"/>
      <c r="V721" s="120"/>
      <c r="W721" s="100" t="str">
        <f>VLOOKUP(TRIM(X721),X10:Y92,2,FALSE)</f>
        <v>Puneet</v>
      </c>
      <c r="X721" s="121" t="str">
        <f t="shared" si="61"/>
        <v>8.5.2</v>
      </c>
      <c r="Y721" s="124">
        <f t="shared" si="62"/>
        <v>0</v>
      </c>
      <c r="Z721" s="121">
        <f t="shared" si="60"/>
        <v>0</v>
      </c>
      <c r="AA721" s="121">
        <f t="shared" si="63"/>
        <v>7</v>
      </c>
      <c r="AB721" s="121">
        <f t="shared" si="64"/>
        <v>0</v>
      </c>
      <c r="AC721" s="121">
        <f t="shared" si="65"/>
        <v>0</v>
      </c>
    </row>
    <row r="722" spans="1:30" ht="35.25" customHeight="1" x14ac:dyDescent="0.25">
      <c r="A722" s="89" t="s">
        <v>224</v>
      </c>
      <c r="B722" s="94" t="s">
        <v>2648</v>
      </c>
      <c r="C722" s="91" t="s">
        <v>97</v>
      </c>
      <c r="D722" s="91" t="s">
        <v>1970</v>
      </c>
      <c r="E722" s="122" t="s">
        <v>1392</v>
      </c>
      <c r="F722" s="92" t="s">
        <v>270</v>
      </c>
      <c r="G722" s="92" t="s">
        <v>98</v>
      </c>
      <c r="H722" s="92" t="s">
        <v>2837</v>
      </c>
      <c r="I722" s="162" t="s">
        <v>109</v>
      </c>
      <c r="J722" s="96"/>
      <c r="K722" s="95"/>
      <c r="L722" s="96"/>
      <c r="M722" s="95"/>
      <c r="N722" s="94"/>
      <c r="O722" s="94" t="s">
        <v>244</v>
      </c>
      <c r="P722" s="94"/>
      <c r="Q722" s="98" t="s">
        <v>2648</v>
      </c>
      <c r="R722" s="98" t="s">
        <v>5689</v>
      </c>
      <c r="S722" s="99" t="s">
        <v>269</v>
      </c>
      <c r="T722" s="94" t="s">
        <v>261</v>
      </c>
      <c r="U722" s="120"/>
      <c r="V722" s="120"/>
      <c r="W722" s="100" t="str">
        <f>VLOOKUP(TRIM(X722),X10:Y92,2,FALSE)</f>
        <v>Puneet</v>
      </c>
      <c r="X722" s="121" t="str">
        <f t="shared" si="61"/>
        <v>8.2.2</v>
      </c>
      <c r="Y722" s="124">
        <f t="shared" si="62"/>
        <v>0</v>
      </c>
      <c r="Z722" s="121">
        <f t="shared" si="60"/>
        <v>0</v>
      </c>
      <c r="AA722" s="121">
        <f t="shared" si="63"/>
        <v>5</v>
      </c>
      <c r="AB722" s="121">
        <f t="shared" si="64"/>
        <v>0</v>
      </c>
      <c r="AC722" s="121">
        <f t="shared" si="65"/>
        <v>0</v>
      </c>
    </row>
    <row r="723" spans="1:30" ht="35.25" customHeight="1" x14ac:dyDescent="0.25">
      <c r="A723" s="89" t="s">
        <v>224</v>
      </c>
      <c r="B723" s="94" t="s">
        <v>41</v>
      </c>
      <c r="C723" s="91" t="s">
        <v>97</v>
      </c>
      <c r="D723" s="91" t="s">
        <v>184</v>
      </c>
      <c r="E723" s="122" t="s">
        <v>1393</v>
      </c>
      <c r="F723" s="92" t="s">
        <v>437</v>
      </c>
      <c r="G723" s="92" t="s">
        <v>98</v>
      </c>
      <c r="H723" s="92" t="s">
        <v>2838</v>
      </c>
      <c r="I723" s="162" t="s">
        <v>2713</v>
      </c>
      <c r="J723" s="96" t="s">
        <v>243</v>
      </c>
      <c r="K723" s="95"/>
      <c r="L723" s="96"/>
      <c r="M723" s="95"/>
      <c r="N723" s="94" t="s">
        <v>2839</v>
      </c>
      <c r="O723" s="94" t="s">
        <v>244</v>
      </c>
      <c r="P723" s="94" t="s">
        <v>245</v>
      </c>
      <c r="Q723" s="98" t="s">
        <v>2840</v>
      </c>
      <c r="R723" s="98" t="s">
        <v>5834</v>
      </c>
      <c r="S723" s="99" t="s">
        <v>227</v>
      </c>
      <c r="T723" s="94" t="s">
        <v>315</v>
      </c>
      <c r="U723" s="120"/>
      <c r="V723" s="120"/>
      <c r="W723" s="100" t="str">
        <f>VLOOKUP(TRIM(X723),X10:Y92,2,FALSE)</f>
        <v>Puneet</v>
      </c>
      <c r="X723" s="121" t="str">
        <f t="shared" si="61"/>
        <v>9.1</v>
      </c>
      <c r="Y723" s="124">
        <f t="shared" si="62"/>
        <v>0</v>
      </c>
      <c r="Z723" s="121">
        <f t="shared" si="60"/>
        <v>0</v>
      </c>
      <c r="AA723" s="121">
        <f t="shared" si="63"/>
        <v>20</v>
      </c>
      <c r="AB723" s="121">
        <f t="shared" si="64"/>
        <v>0</v>
      </c>
      <c r="AC723" s="121">
        <f t="shared" si="65"/>
        <v>0</v>
      </c>
    </row>
    <row r="724" spans="1:30" ht="35.25" customHeight="1" x14ac:dyDescent="0.25">
      <c r="A724" s="89" t="s">
        <v>224</v>
      </c>
      <c r="B724" s="94" t="s">
        <v>4607</v>
      </c>
      <c r="C724" s="91" t="s">
        <v>97</v>
      </c>
      <c r="D724" s="91" t="s">
        <v>222</v>
      </c>
      <c r="E724" s="122" t="s">
        <v>1394</v>
      </c>
      <c r="F724" s="92" t="s">
        <v>16</v>
      </c>
      <c r="G724" s="92" t="s">
        <v>98</v>
      </c>
      <c r="H724" s="92" t="s">
        <v>2841</v>
      </c>
      <c r="I724" s="162" t="s">
        <v>299</v>
      </c>
      <c r="J724" s="96" t="s">
        <v>295</v>
      </c>
      <c r="K724" s="95">
        <v>151</v>
      </c>
      <c r="L724" s="96"/>
      <c r="M724" s="95" t="s">
        <v>253</v>
      </c>
      <c r="N724" s="94" t="s">
        <v>384</v>
      </c>
      <c r="O724" s="94" t="s">
        <v>244</v>
      </c>
      <c r="P724" s="94" t="s">
        <v>549</v>
      </c>
      <c r="Q724" s="98" t="s">
        <v>4608</v>
      </c>
      <c r="R724" s="98" t="s">
        <v>5835</v>
      </c>
      <c r="S724" s="99" t="s">
        <v>279</v>
      </c>
      <c r="T724" s="94" t="s">
        <v>2812</v>
      </c>
      <c r="U724" s="120"/>
      <c r="V724" s="120"/>
      <c r="W724" s="100" t="str">
        <f>VLOOKUP(TRIM(X724),X10:Y92,2,FALSE)</f>
        <v>Puneet</v>
      </c>
      <c r="X724" s="121" t="str">
        <f t="shared" si="61"/>
        <v>8.14</v>
      </c>
      <c r="Y724" s="124">
        <f t="shared" si="62"/>
        <v>0</v>
      </c>
      <c r="Z724" s="121">
        <f t="shared" si="60"/>
        <v>0</v>
      </c>
      <c r="AA724" s="121">
        <f t="shared" si="63"/>
        <v>21</v>
      </c>
      <c r="AB724" s="121">
        <f t="shared" si="64"/>
        <v>0</v>
      </c>
      <c r="AC724" s="121">
        <f t="shared" si="65"/>
        <v>0</v>
      </c>
    </row>
    <row r="725" spans="1:30" ht="35.25" customHeight="1" x14ac:dyDescent="0.25">
      <c r="A725" s="89" t="s">
        <v>224</v>
      </c>
      <c r="B725" s="94" t="s">
        <v>3567</v>
      </c>
      <c r="C725" s="91" t="s">
        <v>97</v>
      </c>
      <c r="D725" s="91" t="s">
        <v>67</v>
      </c>
      <c r="E725" s="122" t="s">
        <v>1395</v>
      </c>
      <c r="F725" s="92" t="s">
        <v>16</v>
      </c>
      <c r="G725" s="92" t="s">
        <v>98</v>
      </c>
      <c r="H725" s="92" t="s">
        <v>2842</v>
      </c>
      <c r="I725" s="162" t="s">
        <v>321</v>
      </c>
      <c r="J725" s="96" t="s">
        <v>105</v>
      </c>
      <c r="K725" s="95">
        <v>2535</v>
      </c>
      <c r="L725" s="96"/>
      <c r="M725" s="95" t="s">
        <v>106</v>
      </c>
      <c r="N725" s="94" t="s">
        <v>2159</v>
      </c>
      <c r="O725" s="94" t="s">
        <v>124</v>
      </c>
      <c r="P725" s="94" t="s">
        <v>247</v>
      </c>
      <c r="Q725" s="98" t="s">
        <v>4019</v>
      </c>
      <c r="R725" s="98" t="s">
        <v>5368</v>
      </c>
      <c r="S725" s="99" t="s">
        <v>279</v>
      </c>
      <c r="T725" s="94" t="s">
        <v>355</v>
      </c>
      <c r="U725" s="120"/>
      <c r="V725" s="120"/>
      <c r="W725" s="100" t="str">
        <f>VLOOKUP(TRIM(X725),X10:Y92,2,FALSE)</f>
        <v>Tao</v>
      </c>
      <c r="X725" s="121" t="str">
        <f t="shared" si="61"/>
        <v>6.3</v>
      </c>
      <c r="Y725" s="124">
        <f t="shared" si="62"/>
        <v>0</v>
      </c>
      <c r="Z725" s="121">
        <f t="shared" si="60"/>
        <v>0</v>
      </c>
      <c r="AA725" s="121">
        <f t="shared" si="63"/>
        <v>7</v>
      </c>
      <c r="AB725" s="121">
        <f t="shared" si="64"/>
        <v>0</v>
      </c>
      <c r="AC725" s="121">
        <f t="shared" si="65"/>
        <v>0</v>
      </c>
    </row>
    <row r="726" spans="1:30" ht="35.25" customHeight="1" x14ac:dyDescent="0.25">
      <c r="A726" s="89" t="s">
        <v>224</v>
      </c>
      <c r="B726" s="94" t="s">
        <v>704</v>
      </c>
      <c r="C726" s="91" t="s">
        <v>97</v>
      </c>
      <c r="D726" s="91" t="s">
        <v>222</v>
      </c>
      <c r="E726" s="122" t="s">
        <v>1396</v>
      </c>
      <c r="F726" s="92" t="s">
        <v>270</v>
      </c>
      <c r="G726" s="92" t="s">
        <v>98</v>
      </c>
      <c r="H726" s="92" t="s">
        <v>2843</v>
      </c>
      <c r="I726" s="162" t="s">
        <v>299</v>
      </c>
      <c r="J726" s="96"/>
      <c r="K726" s="95"/>
      <c r="L726" s="96"/>
      <c r="M726" s="95"/>
      <c r="N726" s="94"/>
      <c r="O726" s="94" t="s">
        <v>244</v>
      </c>
      <c r="P726" s="94" t="s">
        <v>549</v>
      </c>
      <c r="Q726" s="98" t="s">
        <v>704</v>
      </c>
      <c r="R726" s="98" t="s">
        <v>5836</v>
      </c>
      <c r="S726" s="99" t="s">
        <v>279</v>
      </c>
      <c r="T726" s="94" t="s">
        <v>2812</v>
      </c>
      <c r="U726" s="120"/>
      <c r="V726" s="120"/>
      <c r="W726" s="100" t="str">
        <f>VLOOKUP(TRIM(X726),X10:Y92,2,FALSE)</f>
        <v>Puneet</v>
      </c>
      <c r="X726" s="121" t="str">
        <f t="shared" si="61"/>
        <v>8.14</v>
      </c>
      <c r="Y726" s="124">
        <f t="shared" si="62"/>
        <v>0</v>
      </c>
      <c r="Z726" s="121">
        <f t="shared" ref="Z726:Z789" si="66">IF(F726="P-CR", IF(S726="Approved", 1, IF(S726="Block approved", 1, 0)),0)</f>
        <v>0</v>
      </c>
      <c r="AA726" s="121">
        <f t="shared" si="63"/>
        <v>21</v>
      </c>
      <c r="AB726" s="121">
        <f t="shared" si="64"/>
        <v>0</v>
      </c>
      <c r="AC726" s="121">
        <f t="shared" si="65"/>
        <v>0</v>
      </c>
    </row>
    <row r="727" spans="1:30" ht="35.25" customHeight="1" x14ac:dyDescent="0.25">
      <c r="A727" s="89" t="s">
        <v>224</v>
      </c>
      <c r="B727" s="94" t="s">
        <v>61</v>
      </c>
      <c r="C727" s="91" t="s">
        <v>97</v>
      </c>
      <c r="D727" s="91" t="s">
        <v>174</v>
      </c>
      <c r="E727" s="122" t="s">
        <v>1397</v>
      </c>
      <c r="F727" s="92" t="s">
        <v>16</v>
      </c>
      <c r="G727" s="92" t="s">
        <v>98</v>
      </c>
      <c r="H727" s="92" t="s">
        <v>2844</v>
      </c>
      <c r="I727" s="162" t="s">
        <v>112</v>
      </c>
      <c r="J727" s="96" t="s">
        <v>2154</v>
      </c>
      <c r="K727" s="95">
        <v>225</v>
      </c>
      <c r="L727" s="96"/>
      <c r="M727" s="95" t="s">
        <v>106</v>
      </c>
      <c r="N727" s="94" t="s">
        <v>423</v>
      </c>
      <c r="O727" s="94" t="s">
        <v>124</v>
      </c>
      <c r="P727" s="94" t="s">
        <v>2184</v>
      </c>
      <c r="Q727" s="98" t="s">
        <v>4020</v>
      </c>
      <c r="R727" s="98" t="s">
        <v>227</v>
      </c>
      <c r="S727" s="99" t="s">
        <v>227</v>
      </c>
      <c r="T727" s="94" t="s">
        <v>342</v>
      </c>
      <c r="U727" s="120"/>
      <c r="V727" s="120"/>
      <c r="W727" s="100" t="str">
        <f>VLOOKUP(TRIM(X727),X10:Y92,2,FALSE)</f>
        <v>Tao</v>
      </c>
      <c r="X727" s="121" t="str">
        <f t="shared" si="61"/>
        <v>7.5</v>
      </c>
      <c r="Y727" s="124">
        <f t="shared" si="62"/>
        <v>0</v>
      </c>
      <c r="Z727" s="121">
        <f t="shared" si="66"/>
        <v>0</v>
      </c>
      <c r="AA727" s="121">
        <f t="shared" si="63"/>
        <v>4</v>
      </c>
      <c r="AB727" s="121">
        <f t="shared" si="64"/>
        <v>0</v>
      </c>
      <c r="AC727" s="121">
        <f t="shared" si="65"/>
        <v>0</v>
      </c>
    </row>
    <row r="728" spans="1:30" ht="35.25" customHeight="1" x14ac:dyDescent="0.25">
      <c r="A728" s="89" t="s">
        <v>224</v>
      </c>
      <c r="B728" s="94" t="s">
        <v>4022</v>
      </c>
      <c r="C728" s="91" t="s">
        <v>97</v>
      </c>
      <c r="D728" s="91" t="s">
        <v>174</v>
      </c>
      <c r="E728" s="122" t="s">
        <v>1398</v>
      </c>
      <c r="F728" s="92" t="s">
        <v>16</v>
      </c>
      <c r="G728" s="92" t="s">
        <v>98</v>
      </c>
      <c r="H728" s="92" t="s">
        <v>2845</v>
      </c>
      <c r="I728" s="162" t="s">
        <v>112</v>
      </c>
      <c r="J728" s="96" t="s">
        <v>2154</v>
      </c>
      <c r="K728" s="95">
        <v>226</v>
      </c>
      <c r="L728" s="96"/>
      <c r="M728" s="95" t="s">
        <v>106</v>
      </c>
      <c r="N728" s="94" t="s">
        <v>423</v>
      </c>
      <c r="O728" s="94" t="s">
        <v>124</v>
      </c>
      <c r="P728" s="94" t="s">
        <v>2184</v>
      </c>
      <c r="Q728" s="98" t="s">
        <v>4021</v>
      </c>
      <c r="R728" s="98" t="s">
        <v>227</v>
      </c>
      <c r="S728" s="99" t="s">
        <v>227</v>
      </c>
      <c r="T728" s="94" t="s">
        <v>342</v>
      </c>
      <c r="U728" s="120"/>
      <c r="V728" s="120"/>
      <c r="W728" s="100" t="str">
        <f>VLOOKUP(TRIM(X728),X10:Y92,2,FALSE)</f>
        <v>Tao</v>
      </c>
      <c r="X728" s="121" t="str">
        <f t="shared" si="61"/>
        <v>7.5</v>
      </c>
      <c r="Y728" s="124">
        <f t="shared" si="62"/>
        <v>0</v>
      </c>
      <c r="Z728" s="121">
        <f t="shared" si="66"/>
        <v>0</v>
      </c>
      <c r="AA728" s="121">
        <f t="shared" si="63"/>
        <v>4</v>
      </c>
      <c r="AB728" s="121">
        <f t="shared" si="64"/>
        <v>0</v>
      </c>
      <c r="AC728" s="121">
        <f t="shared" si="65"/>
        <v>0</v>
      </c>
      <c r="AD728" s="1" t="s">
        <v>525</v>
      </c>
    </row>
    <row r="729" spans="1:30" ht="35.25" customHeight="1" x14ac:dyDescent="0.25">
      <c r="A729" s="89" t="s">
        <v>224</v>
      </c>
      <c r="B729" s="94" t="s">
        <v>4024</v>
      </c>
      <c r="C729" s="91" t="s">
        <v>97</v>
      </c>
      <c r="D729" s="91" t="s">
        <v>174</v>
      </c>
      <c r="E729" s="122" t="s">
        <v>1399</v>
      </c>
      <c r="F729" s="92" t="s">
        <v>16</v>
      </c>
      <c r="G729" s="92" t="s">
        <v>98</v>
      </c>
      <c r="H729" s="92" t="s">
        <v>4025</v>
      </c>
      <c r="I729" s="162" t="s">
        <v>112</v>
      </c>
      <c r="J729" s="96" t="s">
        <v>2154</v>
      </c>
      <c r="K729" s="95">
        <v>227</v>
      </c>
      <c r="L729" s="96"/>
      <c r="M729" s="95" t="s">
        <v>106</v>
      </c>
      <c r="N729" s="94" t="s">
        <v>423</v>
      </c>
      <c r="O729" s="94" t="s">
        <v>124</v>
      </c>
      <c r="P729" s="94" t="s">
        <v>2184</v>
      </c>
      <c r="Q729" s="98" t="s">
        <v>4023</v>
      </c>
      <c r="R729" s="98" t="s">
        <v>227</v>
      </c>
      <c r="S729" s="99" t="s">
        <v>227</v>
      </c>
      <c r="T729" s="94" t="s">
        <v>342</v>
      </c>
      <c r="U729" s="120"/>
      <c r="V729" s="120"/>
      <c r="W729" s="100" t="str">
        <f>VLOOKUP(TRIM(X729),X10:Y92,2,FALSE)</f>
        <v>Tao</v>
      </c>
      <c r="X729" s="121" t="str">
        <f t="shared" si="61"/>
        <v>7.5</v>
      </c>
      <c r="Y729" s="124">
        <f t="shared" si="62"/>
        <v>0</v>
      </c>
      <c r="Z729" s="121">
        <f t="shared" si="66"/>
        <v>0</v>
      </c>
      <c r="AA729" s="121">
        <f t="shared" si="63"/>
        <v>4</v>
      </c>
      <c r="AB729" s="121">
        <f t="shared" si="64"/>
        <v>0</v>
      </c>
      <c r="AC729" s="121">
        <f t="shared" si="65"/>
        <v>0</v>
      </c>
      <c r="AD729" s="1" t="s">
        <v>525</v>
      </c>
    </row>
    <row r="730" spans="1:30" ht="35.25" customHeight="1" x14ac:dyDescent="0.25">
      <c r="A730" s="89" t="s">
        <v>224</v>
      </c>
      <c r="B730" s="94" t="s">
        <v>4024</v>
      </c>
      <c r="C730" s="91" t="s">
        <v>14</v>
      </c>
      <c r="D730" s="91" t="s">
        <v>183</v>
      </c>
      <c r="E730" s="122" t="s">
        <v>1400</v>
      </c>
      <c r="F730" s="92" t="s">
        <v>16</v>
      </c>
      <c r="G730" s="209" t="s">
        <v>98</v>
      </c>
      <c r="H730" s="209" t="s">
        <v>4025</v>
      </c>
      <c r="I730" s="210" t="s">
        <v>112</v>
      </c>
      <c r="J730" s="151" t="s">
        <v>2154</v>
      </c>
      <c r="K730" s="152">
        <v>228</v>
      </c>
      <c r="L730" s="151"/>
      <c r="M730" s="152" t="s">
        <v>108</v>
      </c>
      <c r="N730" s="151" t="s">
        <v>423</v>
      </c>
      <c r="O730" s="151" t="s">
        <v>244</v>
      </c>
      <c r="P730" s="151" t="s">
        <v>2184</v>
      </c>
      <c r="Q730" s="98" t="s">
        <v>4026</v>
      </c>
      <c r="R730" s="211" t="s">
        <v>4632</v>
      </c>
      <c r="S730" s="153"/>
      <c r="T730" s="94" t="s">
        <v>342</v>
      </c>
      <c r="U730" s="120"/>
      <c r="V730" s="120"/>
      <c r="W730" s="100" t="str">
        <f>VLOOKUP(TRIM(X730),X10:Y92,2,FALSE)</f>
        <v>Andy</v>
      </c>
      <c r="X730" s="121" t="str">
        <f t="shared" si="61"/>
        <v>8.1</v>
      </c>
      <c r="Y730" s="124">
        <f t="shared" si="62"/>
        <v>0</v>
      </c>
      <c r="Z730" s="121">
        <f t="shared" si="66"/>
        <v>0</v>
      </c>
      <c r="AA730" s="121">
        <f t="shared" si="63"/>
        <v>4</v>
      </c>
      <c r="AB730" s="121">
        <f t="shared" si="64"/>
        <v>0</v>
      </c>
      <c r="AC730" s="121">
        <f t="shared" si="65"/>
        <v>0</v>
      </c>
      <c r="AD730" s="1" t="s">
        <v>525</v>
      </c>
    </row>
    <row r="731" spans="1:30" ht="35.25" customHeight="1" x14ac:dyDescent="0.25">
      <c r="A731" s="89" t="s">
        <v>224</v>
      </c>
      <c r="B731" s="94" t="s">
        <v>41</v>
      </c>
      <c r="C731" s="91" t="s">
        <v>97</v>
      </c>
      <c r="D731" s="91" t="s">
        <v>183</v>
      </c>
      <c r="E731" s="122" t="s">
        <v>1401</v>
      </c>
      <c r="F731" s="92" t="s">
        <v>251</v>
      </c>
      <c r="G731" s="92" t="s">
        <v>38</v>
      </c>
      <c r="H731" s="92" t="s">
        <v>4028</v>
      </c>
      <c r="I731" s="162" t="s">
        <v>112</v>
      </c>
      <c r="J731" s="96"/>
      <c r="K731" s="95"/>
      <c r="L731" s="96"/>
      <c r="M731" s="95"/>
      <c r="N731" s="94"/>
      <c r="O731" s="94" t="s">
        <v>244</v>
      </c>
      <c r="P731" s="94" t="s">
        <v>2155</v>
      </c>
      <c r="Q731" s="98" t="s">
        <v>4027</v>
      </c>
      <c r="R731" s="98" t="s">
        <v>227</v>
      </c>
      <c r="S731" s="99" t="s">
        <v>227</v>
      </c>
      <c r="T731" s="94" t="s">
        <v>342</v>
      </c>
      <c r="U731" s="120"/>
      <c r="V731" s="120"/>
      <c r="W731" s="100" t="str">
        <f>VLOOKUP(TRIM(X731),X10:Y92,2,FALSE)</f>
        <v>Andy</v>
      </c>
      <c r="X731" s="121" t="str">
        <f t="shared" si="61"/>
        <v>8.1</v>
      </c>
      <c r="Y731" s="124">
        <f t="shared" si="62"/>
        <v>0</v>
      </c>
      <c r="Z731" s="121">
        <f t="shared" si="66"/>
        <v>0</v>
      </c>
      <c r="AA731" s="121">
        <f t="shared" si="63"/>
        <v>4</v>
      </c>
      <c r="AB731" s="121">
        <f t="shared" si="64"/>
        <v>0</v>
      </c>
      <c r="AC731" s="121">
        <f t="shared" si="65"/>
        <v>0</v>
      </c>
      <c r="AD731" s="1" t="s">
        <v>525</v>
      </c>
    </row>
    <row r="732" spans="1:30" ht="35.25" customHeight="1" x14ac:dyDescent="0.25">
      <c r="A732" s="89" t="s">
        <v>224</v>
      </c>
      <c r="B732" s="94" t="s">
        <v>61</v>
      </c>
      <c r="C732" s="91" t="s">
        <v>97</v>
      </c>
      <c r="D732" s="91" t="s">
        <v>183</v>
      </c>
      <c r="E732" s="122" t="s">
        <v>1402</v>
      </c>
      <c r="F732" s="92" t="s">
        <v>16</v>
      </c>
      <c r="G732" s="92" t="s">
        <v>98</v>
      </c>
      <c r="H732" s="92" t="s">
        <v>2846</v>
      </c>
      <c r="I732" s="162" t="s">
        <v>112</v>
      </c>
      <c r="J732" s="96" t="s">
        <v>2154</v>
      </c>
      <c r="K732" s="95">
        <v>229</v>
      </c>
      <c r="L732" s="96"/>
      <c r="M732" s="95" t="s">
        <v>253</v>
      </c>
      <c r="N732" s="94" t="s">
        <v>423</v>
      </c>
      <c r="O732" s="94" t="s">
        <v>244</v>
      </c>
      <c r="P732" s="94" t="s">
        <v>2155</v>
      </c>
      <c r="Q732" s="98" t="s">
        <v>4029</v>
      </c>
      <c r="R732" s="98" t="s">
        <v>5837</v>
      </c>
      <c r="S732" s="99" t="s">
        <v>279</v>
      </c>
      <c r="T732" s="94" t="s">
        <v>342</v>
      </c>
      <c r="U732" s="120"/>
      <c r="V732" s="120"/>
      <c r="W732" s="100" t="str">
        <f>VLOOKUP(TRIM(X732),X10:Y92,2,FALSE)</f>
        <v>Andy</v>
      </c>
      <c r="X732" s="121" t="str">
        <f t="shared" si="61"/>
        <v>8.1</v>
      </c>
      <c r="Y732" s="124">
        <f t="shared" si="62"/>
        <v>0</v>
      </c>
      <c r="Z732" s="121">
        <f t="shared" si="66"/>
        <v>0</v>
      </c>
      <c r="AA732" s="121">
        <f t="shared" si="63"/>
        <v>4</v>
      </c>
      <c r="AB732" s="121">
        <f t="shared" si="64"/>
        <v>0</v>
      </c>
      <c r="AC732" s="121">
        <f t="shared" si="65"/>
        <v>0</v>
      </c>
      <c r="AD732" s="1" t="s">
        <v>525</v>
      </c>
    </row>
    <row r="733" spans="1:30" ht="35.25" customHeight="1" x14ac:dyDescent="0.25">
      <c r="A733" s="89" t="s">
        <v>224</v>
      </c>
      <c r="B733" s="94" t="s">
        <v>4031</v>
      </c>
      <c r="C733" s="91" t="s">
        <v>97</v>
      </c>
      <c r="D733" s="91" t="s">
        <v>183</v>
      </c>
      <c r="E733" s="122" t="s">
        <v>1403</v>
      </c>
      <c r="F733" s="92" t="s">
        <v>16</v>
      </c>
      <c r="G733" s="92" t="s">
        <v>98</v>
      </c>
      <c r="H733" s="92" t="s">
        <v>2847</v>
      </c>
      <c r="I733" s="162" t="s">
        <v>112</v>
      </c>
      <c r="J733" s="96" t="s">
        <v>2154</v>
      </c>
      <c r="K733" s="95">
        <v>230</v>
      </c>
      <c r="L733" s="96"/>
      <c r="M733" s="95" t="s">
        <v>253</v>
      </c>
      <c r="N733" s="94" t="s">
        <v>423</v>
      </c>
      <c r="O733" s="94" t="s">
        <v>244</v>
      </c>
      <c r="P733" s="94" t="s">
        <v>2155</v>
      </c>
      <c r="Q733" s="98" t="s">
        <v>4030</v>
      </c>
      <c r="R733" s="98" t="s">
        <v>5838</v>
      </c>
      <c r="S733" s="99" t="s">
        <v>279</v>
      </c>
      <c r="T733" s="94" t="s">
        <v>342</v>
      </c>
      <c r="U733" s="120"/>
      <c r="V733" s="120"/>
      <c r="W733" s="100" t="str">
        <f>VLOOKUP(TRIM(X733),X10:Y92,2,FALSE)</f>
        <v>Andy</v>
      </c>
      <c r="X733" s="121" t="str">
        <f t="shared" ref="X733:X796" si="67">IF(ISNONTEXT(D733),"" &amp; D733 &amp;"",T(D733))</f>
        <v>8.1</v>
      </c>
      <c r="Y733" s="124">
        <f t="shared" ref="Y733:Y796" si="68">IF(F733="CR", IF(S733="Approved", 1, IF(S733="Agreed", 1, IF(S733="Block approved", 1, 0))),0)</f>
        <v>0</v>
      </c>
      <c r="Z733" s="121">
        <f t="shared" si="66"/>
        <v>0</v>
      </c>
      <c r="AA733" s="121">
        <f t="shared" ref="AA733:AA796" si="69">LEN(I733)</f>
        <v>4</v>
      </c>
      <c r="AB733" s="121">
        <f t="shared" ref="AB733:AB796" si="70">IF(LEFT(H733, 12)="Reserved for",  1, 0)</f>
        <v>0</v>
      </c>
      <c r="AC733" s="121">
        <f t="shared" ref="AC733:AC796" si="71">IF(F733="LS OUT", IF(S733="Approved", 1, IF(S733="Block approved", 1, 0)),0)</f>
        <v>0</v>
      </c>
      <c r="AD733" s="1" t="s">
        <v>525</v>
      </c>
    </row>
    <row r="734" spans="1:30" ht="35.25" customHeight="1" x14ac:dyDescent="0.25">
      <c r="A734" s="89" t="s">
        <v>224</v>
      </c>
      <c r="B734" s="94" t="s">
        <v>41</v>
      </c>
      <c r="C734" s="91" t="s">
        <v>97</v>
      </c>
      <c r="D734" s="91" t="s">
        <v>183</v>
      </c>
      <c r="E734" s="122" t="s">
        <v>1404</v>
      </c>
      <c r="F734" s="92" t="s">
        <v>251</v>
      </c>
      <c r="G734" s="92" t="s">
        <v>38</v>
      </c>
      <c r="H734" s="92" t="s">
        <v>4033</v>
      </c>
      <c r="I734" s="162" t="s">
        <v>112</v>
      </c>
      <c r="J734" s="96"/>
      <c r="K734" s="95"/>
      <c r="L734" s="96"/>
      <c r="M734" s="95"/>
      <c r="N734" s="94"/>
      <c r="O734" s="94" t="s">
        <v>244</v>
      </c>
      <c r="P734" s="94" t="s">
        <v>2155</v>
      </c>
      <c r="Q734" s="98" t="s">
        <v>4032</v>
      </c>
      <c r="R734" s="98" t="s">
        <v>227</v>
      </c>
      <c r="S734" s="99" t="s">
        <v>227</v>
      </c>
      <c r="T734" s="94" t="s">
        <v>342</v>
      </c>
      <c r="U734" s="120"/>
      <c r="V734" s="120"/>
      <c r="W734" s="100" t="str">
        <f>VLOOKUP(TRIM(X734),X10:Y92,2,FALSE)</f>
        <v>Andy</v>
      </c>
      <c r="X734" s="121" t="str">
        <f t="shared" si="67"/>
        <v>8.1</v>
      </c>
      <c r="Y734" s="124">
        <f t="shared" si="68"/>
        <v>0</v>
      </c>
      <c r="Z734" s="121">
        <f t="shared" si="66"/>
        <v>0</v>
      </c>
      <c r="AA734" s="121">
        <f t="shared" si="69"/>
        <v>4</v>
      </c>
      <c r="AB734" s="121">
        <f t="shared" si="70"/>
        <v>0</v>
      </c>
      <c r="AC734" s="121">
        <f t="shared" si="71"/>
        <v>0</v>
      </c>
    </row>
    <row r="735" spans="1:30" ht="35.25" customHeight="1" x14ac:dyDescent="0.25">
      <c r="A735" s="89" t="s">
        <v>224</v>
      </c>
      <c r="B735" s="94" t="s">
        <v>2649</v>
      </c>
      <c r="C735" s="91" t="s">
        <v>97</v>
      </c>
      <c r="D735" s="91" t="s">
        <v>183</v>
      </c>
      <c r="E735" s="122" t="s">
        <v>1405</v>
      </c>
      <c r="F735" s="92" t="s">
        <v>270</v>
      </c>
      <c r="G735" s="92" t="s">
        <v>98</v>
      </c>
      <c r="H735" s="92" t="s">
        <v>2848</v>
      </c>
      <c r="I735" s="162" t="s">
        <v>112</v>
      </c>
      <c r="J735" s="96"/>
      <c r="K735" s="95"/>
      <c r="L735" s="96"/>
      <c r="M735" s="95"/>
      <c r="N735" s="94"/>
      <c r="O735" s="94" t="s">
        <v>244</v>
      </c>
      <c r="P735" s="94" t="s">
        <v>2155</v>
      </c>
      <c r="Q735" s="98" t="s">
        <v>2849</v>
      </c>
      <c r="R735" s="98" t="s">
        <v>234</v>
      </c>
      <c r="S735" s="99" t="s">
        <v>234</v>
      </c>
      <c r="T735" s="94" t="s">
        <v>342</v>
      </c>
      <c r="U735" s="120"/>
      <c r="V735" s="120"/>
      <c r="W735" s="100" t="str">
        <f>VLOOKUP(TRIM(X735),X10:Y92,2,FALSE)</f>
        <v>Andy</v>
      </c>
      <c r="X735" s="121" t="str">
        <f t="shared" si="67"/>
        <v>8.1</v>
      </c>
      <c r="Y735" s="124">
        <f t="shared" si="68"/>
        <v>0</v>
      </c>
      <c r="Z735" s="121">
        <f t="shared" si="66"/>
        <v>0</v>
      </c>
      <c r="AA735" s="121">
        <f t="shared" si="69"/>
        <v>4</v>
      </c>
      <c r="AB735" s="121">
        <f t="shared" si="70"/>
        <v>0</v>
      </c>
      <c r="AC735" s="121">
        <f t="shared" si="71"/>
        <v>0</v>
      </c>
      <c r="AD735" s="1" t="s">
        <v>525</v>
      </c>
    </row>
    <row r="736" spans="1:30" ht="35.25" customHeight="1" x14ac:dyDescent="0.25">
      <c r="A736" s="89" t="s">
        <v>224</v>
      </c>
      <c r="B736" s="94" t="s">
        <v>41</v>
      </c>
      <c r="C736" s="91" t="s">
        <v>97</v>
      </c>
      <c r="D736" s="91" t="s">
        <v>204</v>
      </c>
      <c r="E736" s="122" t="s">
        <v>1406</v>
      </c>
      <c r="F736" s="92" t="s">
        <v>251</v>
      </c>
      <c r="G736" s="92" t="s">
        <v>359</v>
      </c>
      <c r="H736" s="92" t="s">
        <v>2850</v>
      </c>
      <c r="I736" s="162" t="s">
        <v>2851</v>
      </c>
      <c r="J736" s="96"/>
      <c r="K736" s="95"/>
      <c r="L736" s="96"/>
      <c r="M736" s="95"/>
      <c r="N736" s="94"/>
      <c r="O736" s="94" t="s">
        <v>244</v>
      </c>
      <c r="P736" s="94" t="s">
        <v>459</v>
      </c>
      <c r="Q736" s="98" t="s">
        <v>2852</v>
      </c>
      <c r="R736" s="98" t="s">
        <v>227</v>
      </c>
      <c r="S736" s="99" t="s">
        <v>227</v>
      </c>
      <c r="T736" s="94" t="s">
        <v>342</v>
      </c>
      <c r="U736" s="120"/>
      <c r="V736" s="120"/>
      <c r="W736" s="100" t="str">
        <f>VLOOKUP(TRIM(X736),X10:Y92,2,FALSE)</f>
        <v>Tao</v>
      </c>
      <c r="X736" s="121" t="str">
        <f t="shared" si="67"/>
        <v>8.11</v>
      </c>
      <c r="Y736" s="124">
        <f t="shared" si="68"/>
        <v>0</v>
      </c>
      <c r="Z736" s="121">
        <f t="shared" si="66"/>
        <v>0</v>
      </c>
      <c r="AA736" s="121">
        <f t="shared" si="69"/>
        <v>23</v>
      </c>
      <c r="AB736" s="121">
        <f t="shared" si="70"/>
        <v>0</v>
      </c>
      <c r="AC736" s="121">
        <f t="shared" si="71"/>
        <v>0</v>
      </c>
    </row>
    <row r="737" spans="1:30" ht="35.25" customHeight="1" x14ac:dyDescent="0.25">
      <c r="A737" s="89" t="s">
        <v>224</v>
      </c>
      <c r="B737" s="94" t="s">
        <v>4035</v>
      </c>
      <c r="C737" s="91" t="s">
        <v>97</v>
      </c>
      <c r="D737" s="91" t="s">
        <v>1974</v>
      </c>
      <c r="E737" s="122" t="s">
        <v>1407</v>
      </c>
      <c r="F737" s="92" t="s">
        <v>16</v>
      </c>
      <c r="G737" s="92" t="s">
        <v>98</v>
      </c>
      <c r="H737" s="92" t="s">
        <v>2853</v>
      </c>
      <c r="I737" s="162" t="s">
        <v>321</v>
      </c>
      <c r="J737" s="96" t="s">
        <v>267</v>
      </c>
      <c r="K737" s="95">
        <v>532</v>
      </c>
      <c r="L737" s="96"/>
      <c r="M737" s="95" t="s">
        <v>253</v>
      </c>
      <c r="N737" s="94" t="s">
        <v>2147</v>
      </c>
      <c r="O737" s="94" t="s">
        <v>244</v>
      </c>
      <c r="P737" s="94" t="s">
        <v>2092</v>
      </c>
      <c r="Q737" s="98" t="s">
        <v>4034</v>
      </c>
      <c r="R737" s="98" t="s">
        <v>227</v>
      </c>
      <c r="S737" s="99" t="s">
        <v>227</v>
      </c>
      <c r="T737" s="94" t="s">
        <v>355</v>
      </c>
      <c r="U737" s="120"/>
      <c r="V737" s="120"/>
      <c r="W737" s="100" t="str">
        <f>VLOOKUP(TRIM(X737),X10:Y92,2,FALSE)</f>
        <v>Puneet</v>
      </c>
      <c r="X737" s="121" t="str">
        <f t="shared" si="67"/>
        <v>8.5.2</v>
      </c>
      <c r="Y737" s="124">
        <f t="shared" si="68"/>
        <v>0</v>
      </c>
      <c r="Z737" s="121">
        <f t="shared" si="66"/>
        <v>0</v>
      </c>
      <c r="AA737" s="121">
        <f t="shared" si="69"/>
        <v>7</v>
      </c>
      <c r="AB737" s="121">
        <f t="shared" si="70"/>
        <v>0</v>
      </c>
      <c r="AC737" s="121">
        <f t="shared" si="71"/>
        <v>0</v>
      </c>
    </row>
    <row r="738" spans="1:30" ht="35.25" customHeight="1" x14ac:dyDescent="0.25">
      <c r="A738" s="89" t="s">
        <v>224</v>
      </c>
      <c r="B738" s="94" t="s">
        <v>4037</v>
      </c>
      <c r="C738" s="91" t="s">
        <v>97</v>
      </c>
      <c r="D738" s="91" t="s">
        <v>1974</v>
      </c>
      <c r="E738" s="122" t="s">
        <v>1408</v>
      </c>
      <c r="F738" s="92" t="s">
        <v>16</v>
      </c>
      <c r="G738" s="92" t="s">
        <v>98</v>
      </c>
      <c r="H738" s="92" t="s">
        <v>2854</v>
      </c>
      <c r="I738" s="162" t="s">
        <v>111</v>
      </c>
      <c r="J738" s="96" t="s">
        <v>246</v>
      </c>
      <c r="K738" s="95">
        <v>2621</v>
      </c>
      <c r="L738" s="96"/>
      <c r="M738" s="95" t="s">
        <v>107</v>
      </c>
      <c r="N738" s="94" t="s">
        <v>2147</v>
      </c>
      <c r="O738" s="94" t="s">
        <v>244</v>
      </c>
      <c r="P738" s="94" t="s">
        <v>2092</v>
      </c>
      <c r="Q738" s="98" t="s">
        <v>4036</v>
      </c>
      <c r="R738" s="98" t="s">
        <v>5839</v>
      </c>
      <c r="S738" s="99" t="s">
        <v>279</v>
      </c>
      <c r="T738" s="94" t="s">
        <v>388</v>
      </c>
      <c r="U738" s="120"/>
      <c r="V738" s="120"/>
      <c r="W738" s="100" t="str">
        <f>VLOOKUP(TRIM(X738),X10:Y92,2,FALSE)</f>
        <v>Puneet</v>
      </c>
      <c r="X738" s="121" t="str">
        <f t="shared" si="67"/>
        <v>8.5.2</v>
      </c>
      <c r="Y738" s="124">
        <f t="shared" si="68"/>
        <v>0</v>
      </c>
      <c r="Z738" s="121">
        <f t="shared" si="66"/>
        <v>0</v>
      </c>
      <c r="AA738" s="121">
        <f t="shared" si="69"/>
        <v>4</v>
      </c>
      <c r="AB738" s="121">
        <f t="shared" si="70"/>
        <v>0</v>
      </c>
      <c r="AC738" s="121">
        <f t="shared" si="71"/>
        <v>0</v>
      </c>
    </row>
    <row r="739" spans="1:30" ht="35.25" customHeight="1" x14ac:dyDescent="0.25">
      <c r="A739" s="89" t="s">
        <v>224</v>
      </c>
      <c r="B739" s="94" t="s">
        <v>274</v>
      </c>
      <c r="C739" s="91" t="s">
        <v>97</v>
      </c>
      <c r="D739" s="91" t="s">
        <v>204</v>
      </c>
      <c r="E739" s="122" t="s">
        <v>1409</v>
      </c>
      <c r="F739" s="92" t="s">
        <v>270</v>
      </c>
      <c r="G739" s="92" t="s">
        <v>98</v>
      </c>
      <c r="H739" s="92" t="s">
        <v>2855</v>
      </c>
      <c r="I739" s="162" t="s">
        <v>303</v>
      </c>
      <c r="J739" s="96"/>
      <c r="K739" s="95"/>
      <c r="L739" s="96"/>
      <c r="M739" s="95"/>
      <c r="N739" s="94"/>
      <c r="O739" s="94" t="s">
        <v>244</v>
      </c>
      <c r="P739" s="94" t="s">
        <v>459</v>
      </c>
      <c r="Q739" s="98" t="s">
        <v>2856</v>
      </c>
      <c r="R739" s="98" t="s">
        <v>5840</v>
      </c>
      <c r="S739" s="99" t="s">
        <v>279</v>
      </c>
      <c r="T739" s="94" t="s">
        <v>557</v>
      </c>
      <c r="U739" s="120"/>
      <c r="V739" s="120"/>
      <c r="W739" s="100" t="str">
        <f>VLOOKUP(TRIM(X739),X10:Y92,2,FALSE)</f>
        <v>Tao</v>
      </c>
      <c r="X739" s="121" t="str">
        <f t="shared" si="67"/>
        <v>8.11</v>
      </c>
      <c r="Y739" s="124">
        <f t="shared" si="68"/>
        <v>0</v>
      </c>
      <c r="Z739" s="121">
        <f t="shared" si="66"/>
        <v>0</v>
      </c>
      <c r="AA739" s="121">
        <f t="shared" si="69"/>
        <v>4</v>
      </c>
      <c r="AB739" s="121">
        <f t="shared" si="70"/>
        <v>0</v>
      </c>
      <c r="AC739" s="121">
        <f t="shared" si="71"/>
        <v>0</v>
      </c>
      <c r="AD739" s="1" t="s">
        <v>525</v>
      </c>
    </row>
    <row r="740" spans="1:30" ht="35.25" customHeight="1" x14ac:dyDescent="0.25">
      <c r="A740" s="89" t="s">
        <v>224</v>
      </c>
      <c r="B740" s="94" t="s">
        <v>4039</v>
      </c>
      <c r="C740" s="91" t="s">
        <v>97</v>
      </c>
      <c r="D740" s="91" t="s">
        <v>81</v>
      </c>
      <c r="E740" s="122" t="s">
        <v>1410</v>
      </c>
      <c r="F740" s="92" t="s">
        <v>16</v>
      </c>
      <c r="G740" s="92" t="s">
        <v>98</v>
      </c>
      <c r="H740" s="92" t="s">
        <v>2857</v>
      </c>
      <c r="I740" s="162" t="s">
        <v>273</v>
      </c>
      <c r="J740" s="96" t="s">
        <v>246</v>
      </c>
      <c r="K740" s="95">
        <v>2622</v>
      </c>
      <c r="L740" s="96"/>
      <c r="M740" s="95" t="s">
        <v>106</v>
      </c>
      <c r="N740" s="94" t="s">
        <v>2147</v>
      </c>
      <c r="O740" s="94" t="s">
        <v>124</v>
      </c>
      <c r="P740" s="94" t="s">
        <v>250</v>
      </c>
      <c r="Q740" s="98" t="s">
        <v>4038</v>
      </c>
      <c r="R740" s="98" t="s">
        <v>5369</v>
      </c>
      <c r="S740" s="99" t="s">
        <v>279</v>
      </c>
      <c r="T740" s="94" t="s">
        <v>275</v>
      </c>
      <c r="U740" s="120"/>
      <c r="V740" s="120"/>
      <c r="W740" s="100" t="str">
        <f>VLOOKUP(TRIM(X740),X10:Y92,2,FALSE)</f>
        <v>Tao</v>
      </c>
      <c r="X740" s="121" t="str">
        <f t="shared" si="67"/>
        <v>6.8</v>
      </c>
      <c r="Y740" s="124">
        <f t="shared" si="68"/>
        <v>0</v>
      </c>
      <c r="Z740" s="121">
        <f t="shared" si="66"/>
        <v>0</v>
      </c>
      <c r="AA740" s="121">
        <f t="shared" si="69"/>
        <v>26</v>
      </c>
      <c r="AB740" s="121">
        <f t="shared" si="70"/>
        <v>0</v>
      </c>
      <c r="AC740" s="121">
        <f t="shared" si="71"/>
        <v>0</v>
      </c>
    </row>
    <row r="741" spans="1:30" ht="35.25" customHeight="1" x14ac:dyDescent="0.25">
      <c r="A741" s="89" t="s">
        <v>224</v>
      </c>
      <c r="B741" s="94" t="s">
        <v>3954</v>
      </c>
      <c r="C741" s="91" t="s">
        <v>97</v>
      </c>
      <c r="D741" s="91" t="s">
        <v>81</v>
      </c>
      <c r="E741" s="122" t="s">
        <v>1411</v>
      </c>
      <c r="F741" s="92" t="s">
        <v>16</v>
      </c>
      <c r="G741" s="92" t="s">
        <v>98</v>
      </c>
      <c r="H741" s="92" t="s">
        <v>2858</v>
      </c>
      <c r="I741" s="162" t="s">
        <v>273</v>
      </c>
      <c r="J741" s="96" t="s">
        <v>105</v>
      </c>
      <c r="K741" s="95">
        <v>2536</v>
      </c>
      <c r="L741" s="96"/>
      <c r="M741" s="95" t="s">
        <v>106</v>
      </c>
      <c r="N741" s="94" t="s">
        <v>2147</v>
      </c>
      <c r="O741" s="94" t="s">
        <v>124</v>
      </c>
      <c r="P741" s="94" t="s">
        <v>250</v>
      </c>
      <c r="Q741" s="98" t="s">
        <v>4040</v>
      </c>
      <c r="R741" s="98" t="s">
        <v>227</v>
      </c>
      <c r="S741" s="99" t="s">
        <v>227</v>
      </c>
      <c r="T741" s="94" t="s">
        <v>275</v>
      </c>
      <c r="U741" s="120"/>
      <c r="V741" s="120"/>
      <c r="W741" s="100" t="str">
        <f>VLOOKUP(TRIM(X741),X10:Y92,2,FALSE)</f>
        <v>Tao</v>
      </c>
      <c r="X741" s="121" t="str">
        <f t="shared" si="67"/>
        <v>6.8</v>
      </c>
      <c r="Y741" s="124">
        <f t="shared" si="68"/>
        <v>0</v>
      </c>
      <c r="Z741" s="121">
        <f t="shared" si="66"/>
        <v>0</v>
      </c>
      <c r="AA741" s="121">
        <f t="shared" si="69"/>
        <v>26</v>
      </c>
      <c r="AB741" s="121">
        <f t="shared" si="70"/>
        <v>0</v>
      </c>
      <c r="AC741" s="121">
        <f t="shared" si="71"/>
        <v>0</v>
      </c>
    </row>
    <row r="742" spans="1:30" ht="35.25" customHeight="1" x14ac:dyDescent="0.25">
      <c r="A742" s="89" t="s">
        <v>224</v>
      </c>
      <c r="B742" s="94" t="s">
        <v>4039</v>
      </c>
      <c r="C742" s="91" t="s">
        <v>97</v>
      </c>
      <c r="D742" s="91" t="s">
        <v>81</v>
      </c>
      <c r="E742" s="122" t="s">
        <v>1412</v>
      </c>
      <c r="F742" s="92" t="s">
        <v>16</v>
      </c>
      <c r="G742" s="92" t="s">
        <v>98</v>
      </c>
      <c r="H742" s="92" t="s">
        <v>2859</v>
      </c>
      <c r="I742" s="162" t="s">
        <v>273</v>
      </c>
      <c r="J742" s="96" t="s">
        <v>246</v>
      </c>
      <c r="K742" s="95">
        <v>2623</v>
      </c>
      <c r="L742" s="96"/>
      <c r="M742" s="95" t="s">
        <v>106</v>
      </c>
      <c r="N742" s="94" t="s">
        <v>2147</v>
      </c>
      <c r="O742" s="94" t="s">
        <v>124</v>
      </c>
      <c r="P742" s="94" t="s">
        <v>250</v>
      </c>
      <c r="Q742" s="98" t="s">
        <v>4041</v>
      </c>
      <c r="R742" s="98" t="s">
        <v>5370</v>
      </c>
      <c r="S742" s="99" t="s">
        <v>279</v>
      </c>
      <c r="T742" s="94" t="s">
        <v>275</v>
      </c>
      <c r="U742" s="120"/>
      <c r="V742" s="120"/>
      <c r="W742" s="100" t="str">
        <f>VLOOKUP(TRIM(X742),X10:Y92,2,FALSE)</f>
        <v>Tao</v>
      </c>
      <c r="X742" s="121" t="str">
        <f t="shared" si="67"/>
        <v>6.8</v>
      </c>
      <c r="Y742" s="124">
        <f t="shared" si="68"/>
        <v>0</v>
      </c>
      <c r="Z742" s="121">
        <f t="shared" si="66"/>
        <v>0</v>
      </c>
      <c r="AA742" s="121">
        <f t="shared" si="69"/>
        <v>26</v>
      </c>
      <c r="AB742" s="121">
        <f t="shared" si="70"/>
        <v>0</v>
      </c>
      <c r="AC742" s="121">
        <f t="shared" si="71"/>
        <v>0</v>
      </c>
    </row>
    <row r="743" spans="1:30" ht="35.25" customHeight="1" x14ac:dyDescent="0.25">
      <c r="A743" s="89" t="s">
        <v>224</v>
      </c>
      <c r="B743" s="94" t="s">
        <v>4043</v>
      </c>
      <c r="C743" s="91" t="s">
        <v>97</v>
      </c>
      <c r="D743" s="91" t="s">
        <v>66</v>
      </c>
      <c r="E743" s="122" t="s">
        <v>1413</v>
      </c>
      <c r="F743" s="92" t="s">
        <v>15</v>
      </c>
      <c r="G743" s="92" t="s">
        <v>98</v>
      </c>
      <c r="H743" s="92" t="s">
        <v>2860</v>
      </c>
      <c r="I743" s="162" t="s">
        <v>273</v>
      </c>
      <c r="J743" s="96" t="s">
        <v>105</v>
      </c>
      <c r="K743" s="95">
        <v>2537</v>
      </c>
      <c r="L743" s="96"/>
      <c r="M743" s="95" t="s">
        <v>106</v>
      </c>
      <c r="N743" s="94" t="s">
        <v>2147</v>
      </c>
      <c r="O743" s="94" t="s">
        <v>124</v>
      </c>
      <c r="P743" s="94" t="s">
        <v>250</v>
      </c>
      <c r="Q743" s="98" t="s">
        <v>4042</v>
      </c>
      <c r="R743" s="98" t="s">
        <v>225</v>
      </c>
      <c r="S743" s="99" t="s">
        <v>5405</v>
      </c>
      <c r="T743" s="94" t="s">
        <v>275</v>
      </c>
      <c r="U743" s="120"/>
      <c r="V743" s="120"/>
      <c r="W743" s="100" t="str">
        <f>VLOOKUP(TRIM(X743),X10:Y92,2,FALSE)</f>
        <v>Tao</v>
      </c>
      <c r="X743" s="121" t="str">
        <f t="shared" si="67"/>
        <v>6.2</v>
      </c>
      <c r="Y743" s="124">
        <f t="shared" si="68"/>
        <v>1</v>
      </c>
      <c r="Z743" s="121">
        <f t="shared" si="66"/>
        <v>0</v>
      </c>
      <c r="AA743" s="121">
        <f t="shared" si="69"/>
        <v>26</v>
      </c>
      <c r="AB743" s="121">
        <f t="shared" si="70"/>
        <v>0</v>
      </c>
      <c r="AC743" s="121">
        <f t="shared" si="71"/>
        <v>0</v>
      </c>
    </row>
    <row r="744" spans="1:30" ht="35.25" customHeight="1" x14ac:dyDescent="0.25">
      <c r="A744" s="89" t="s">
        <v>224</v>
      </c>
      <c r="B744" s="94" t="s">
        <v>4045</v>
      </c>
      <c r="C744" s="91" t="s">
        <v>97</v>
      </c>
      <c r="D744" s="91" t="s">
        <v>80</v>
      </c>
      <c r="E744" s="122" t="s">
        <v>1414</v>
      </c>
      <c r="F744" s="92" t="s">
        <v>16</v>
      </c>
      <c r="G744" s="92" t="s">
        <v>98</v>
      </c>
      <c r="H744" s="92" t="s">
        <v>2861</v>
      </c>
      <c r="I744" s="162" t="s">
        <v>273</v>
      </c>
      <c r="J744" s="96" t="s">
        <v>105</v>
      </c>
      <c r="K744" s="95">
        <v>2538</v>
      </c>
      <c r="L744" s="96"/>
      <c r="M744" s="95" t="s">
        <v>106</v>
      </c>
      <c r="N744" s="94" t="s">
        <v>2147</v>
      </c>
      <c r="O744" s="94" t="s">
        <v>124</v>
      </c>
      <c r="P744" s="94" t="s">
        <v>250</v>
      </c>
      <c r="Q744" s="98" t="s">
        <v>4044</v>
      </c>
      <c r="R744" s="98" t="s">
        <v>227</v>
      </c>
      <c r="S744" s="99" t="s">
        <v>227</v>
      </c>
      <c r="T744" s="94" t="s">
        <v>275</v>
      </c>
      <c r="U744" s="120"/>
      <c r="V744" s="120"/>
      <c r="W744" s="100" t="str">
        <f>VLOOKUP(TRIM(X744),X10:Y92,2,FALSE)</f>
        <v>Tao</v>
      </c>
      <c r="X744" s="121" t="str">
        <f t="shared" si="67"/>
        <v>6.7</v>
      </c>
      <c r="Y744" s="124">
        <f t="shared" si="68"/>
        <v>0</v>
      </c>
      <c r="Z744" s="121">
        <f t="shared" si="66"/>
        <v>0</v>
      </c>
      <c r="AA744" s="121">
        <f t="shared" si="69"/>
        <v>26</v>
      </c>
      <c r="AB744" s="121">
        <f t="shared" si="70"/>
        <v>0</v>
      </c>
      <c r="AC744" s="121">
        <f t="shared" si="71"/>
        <v>0</v>
      </c>
    </row>
    <row r="745" spans="1:30" ht="35.25" customHeight="1" x14ac:dyDescent="0.25">
      <c r="A745" s="89" t="s">
        <v>224</v>
      </c>
      <c r="B745" s="94" t="s">
        <v>4047</v>
      </c>
      <c r="C745" s="91" t="s">
        <v>97</v>
      </c>
      <c r="D745" s="91" t="s">
        <v>456</v>
      </c>
      <c r="E745" s="122" t="s">
        <v>1415</v>
      </c>
      <c r="F745" s="92" t="s">
        <v>16</v>
      </c>
      <c r="G745" s="92" t="s">
        <v>98</v>
      </c>
      <c r="H745" s="92" t="s">
        <v>2862</v>
      </c>
      <c r="I745" s="162" t="s">
        <v>273</v>
      </c>
      <c r="J745" s="96" t="s">
        <v>246</v>
      </c>
      <c r="K745" s="95">
        <v>2624</v>
      </c>
      <c r="L745" s="96"/>
      <c r="M745" s="95" t="s">
        <v>2463</v>
      </c>
      <c r="N745" s="94" t="s">
        <v>2147</v>
      </c>
      <c r="O745" s="94" t="s">
        <v>244</v>
      </c>
      <c r="P745" s="94" t="s">
        <v>252</v>
      </c>
      <c r="Q745" s="98" t="s">
        <v>4046</v>
      </c>
      <c r="R745" s="98" t="s">
        <v>5371</v>
      </c>
      <c r="S745" s="99" t="s">
        <v>279</v>
      </c>
      <c r="T745" s="94" t="s">
        <v>275</v>
      </c>
      <c r="U745" s="120"/>
      <c r="V745" s="120"/>
      <c r="W745" s="100" t="str">
        <f>VLOOKUP(TRIM(X745),X10:Y92,2,FALSE)</f>
        <v>Andy</v>
      </c>
      <c r="X745" s="121" t="str">
        <f t="shared" si="67"/>
        <v>4.2</v>
      </c>
      <c r="Y745" s="124">
        <f t="shared" si="68"/>
        <v>0</v>
      </c>
      <c r="Z745" s="121">
        <f t="shared" si="66"/>
        <v>0</v>
      </c>
      <c r="AA745" s="121">
        <f t="shared" si="69"/>
        <v>26</v>
      </c>
      <c r="AB745" s="121">
        <f t="shared" si="70"/>
        <v>0</v>
      </c>
      <c r="AC745" s="121">
        <f t="shared" si="71"/>
        <v>0</v>
      </c>
    </row>
    <row r="746" spans="1:30" ht="35.25" customHeight="1" x14ac:dyDescent="0.25">
      <c r="A746" s="89" t="s">
        <v>224</v>
      </c>
      <c r="B746" s="94" t="s">
        <v>4049</v>
      </c>
      <c r="C746" s="91" t="s">
        <v>97</v>
      </c>
      <c r="D746" s="91" t="s">
        <v>1970</v>
      </c>
      <c r="E746" s="122" t="s">
        <v>1416</v>
      </c>
      <c r="F746" s="92" t="s">
        <v>16</v>
      </c>
      <c r="G746" s="92" t="s">
        <v>98</v>
      </c>
      <c r="H746" s="92" t="s">
        <v>2863</v>
      </c>
      <c r="I746" s="162" t="s">
        <v>322</v>
      </c>
      <c r="J746" s="96" t="s">
        <v>246</v>
      </c>
      <c r="K746" s="95">
        <v>2625</v>
      </c>
      <c r="L746" s="96"/>
      <c r="M746" s="95" t="s">
        <v>253</v>
      </c>
      <c r="N746" s="94" t="s">
        <v>2147</v>
      </c>
      <c r="O746" s="94" t="s">
        <v>244</v>
      </c>
      <c r="P746" s="94" t="s">
        <v>2390</v>
      </c>
      <c r="Q746" s="98" t="s">
        <v>4048</v>
      </c>
      <c r="R746" s="98" t="s">
        <v>5841</v>
      </c>
      <c r="S746" s="99" t="s">
        <v>279</v>
      </c>
      <c r="T746" s="94" t="s">
        <v>275</v>
      </c>
      <c r="U746" s="120"/>
      <c r="V746" s="120"/>
      <c r="W746" s="100" t="str">
        <f>VLOOKUP(TRIM(X746),X10:Y92,2,FALSE)</f>
        <v>Puneet</v>
      </c>
      <c r="X746" s="121" t="str">
        <f t="shared" si="67"/>
        <v>8.2.2</v>
      </c>
      <c r="Y746" s="124">
        <f t="shared" si="68"/>
        <v>0</v>
      </c>
      <c r="Z746" s="121">
        <f t="shared" si="66"/>
        <v>0</v>
      </c>
      <c r="AA746" s="121">
        <f t="shared" si="69"/>
        <v>36</v>
      </c>
      <c r="AB746" s="121">
        <f t="shared" si="70"/>
        <v>0</v>
      </c>
      <c r="AC746" s="121">
        <f t="shared" si="71"/>
        <v>0</v>
      </c>
    </row>
    <row r="747" spans="1:30" ht="35.25" customHeight="1" x14ac:dyDescent="0.25">
      <c r="A747" s="89" t="s">
        <v>224</v>
      </c>
      <c r="B747" s="94" t="s">
        <v>4051</v>
      </c>
      <c r="C747" s="91" t="s">
        <v>97</v>
      </c>
      <c r="D747" s="91" t="s">
        <v>1970</v>
      </c>
      <c r="E747" s="122" t="s">
        <v>1417</v>
      </c>
      <c r="F747" s="92" t="s">
        <v>16</v>
      </c>
      <c r="G747" s="92" t="s">
        <v>98</v>
      </c>
      <c r="H747" s="92" t="s">
        <v>2864</v>
      </c>
      <c r="I747" s="162" t="s">
        <v>273</v>
      </c>
      <c r="J747" s="96" t="s">
        <v>246</v>
      </c>
      <c r="K747" s="95">
        <v>2626</v>
      </c>
      <c r="L747" s="96"/>
      <c r="M747" s="95" t="s">
        <v>253</v>
      </c>
      <c r="N747" s="94" t="s">
        <v>2147</v>
      </c>
      <c r="O747" s="94" t="s">
        <v>244</v>
      </c>
      <c r="P747" s="94" t="s">
        <v>2390</v>
      </c>
      <c r="Q747" s="98" t="s">
        <v>4050</v>
      </c>
      <c r="R747" s="98" t="s">
        <v>5842</v>
      </c>
      <c r="S747" s="99" t="s">
        <v>269</v>
      </c>
      <c r="T747" s="94" t="s">
        <v>275</v>
      </c>
      <c r="U747" s="120"/>
      <c r="V747" s="120"/>
      <c r="W747" s="100" t="str">
        <f>VLOOKUP(TRIM(X747),X10:Y92,2,FALSE)</f>
        <v>Puneet</v>
      </c>
      <c r="X747" s="121" t="str">
        <f t="shared" si="67"/>
        <v>8.2.2</v>
      </c>
      <c r="Y747" s="124">
        <f t="shared" si="68"/>
        <v>0</v>
      </c>
      <c r="Z747" s="121">
        <f t="shared" si="66"/>
        <v>0</v>
      </c>
      <c r="AA747" s="121">
        <f t="shared" si="69"/>
        <v>26</v>
      </c>
      <c r="AB747" s="121">
        <f t="shared" si="70"/>
        <v>0</v>
      </c>
      <c r="AC747" s="121">
        <f t="shared" si="71"/>
        <v>0</v>
      </c>
      <c r="AD747" s="1" t="s">
        <v>525</v>
      </c>
    </row>
    <row r="748" spans="1:30" ht="35.25" customHeight="1" x14ac:dyDescent="0.25">
      <c r="A748" s="89" t="s">
        <v>224</v>
      </c>
      <c r="B748" s="94" t="s">
        <v>2650</v>
      </c>
      <c r="C748" s="91" t="s">
        <v>97</v>
      </c>
      <c r="D748" s="91" t="s">
        <v>1970</v>
      </c>
      <c r="E748" s="122" t="s">
        <v>1418</v>
      </c>
      <c r="F748" s="92" t="s">
        <v>270</v>
      </c>
      <c r="G748" s="92" t="s">
        <v>98</v>
      </c>
      <c r="H748" s="92" t="s">
        <v>2865</v>
      </c>
      <c r="I748" s="162" t="s">
        <v>273</v>
      </c>
      <c r="J748" s="96"/>
      <c r="K748" s="95"/>
      <c r="L748" s="96"/>
      <c r="M748" s="95"/>
      <c r="N748" s="94"/>
      <c r="O748" s="94" t="s">
        <v>244</v>
      </c>
      <c r="P748" s="94" t="s">
        <v>298</v>
      </c>
      <c r="Q748" s="98" t="s">
        <v>2866</v>
      </c>
      <c r="R748" s="98" t="s">
        <v>5843</v>
      </c>
      <c r="S748" s="99" t="s">
        <v>279</v>
      </c>
      <c r="T748" s="94" t="s">
        <v>275</v>
      </c>
      <c r="U748" s="120"/>
      <c r="V748" s="120"/>
      <c r="W748" s="100" t="str">
        <f>VLOOKUP(TRIM(X748),X10:Y92,2,FALSE)</f>
        <v>Puneet</v>
      </c>
      <c r="X748" s="121" t="str">
        <f t="shared" si="67"/>
        <v>8.2.2</v>
      </c>
      <c r="Y748" s="124">
        <f t="shared" si="68"/>
        <v>0</v>
      </c>
      <c r="Z748" s="121">
        <f t="shared" si="66"/>
        <v>0</v>
      </c>
      <c r="AA748" s="121">
        <f t="shared" si="69"/>
        <v>26</v>
      </c>
      <c r="AB748" s="121">
        <f t="shared" si="70"/>
        <v>0</v>
      </c>
      <c r="AC748" s="121">
        <f t="shared" si="71"/>
        <v>0</v>
      </c>
    </row>
    <row r="749" spans="1:30" ht="35.25" customHeight="1" x14ac:dyDescent="0.25">
      <c r="A749" s="89" t="s">
        <v>224</v>
      </c>
      <c r="B749" s="94" t="s">
        <v>2651</v>
      </c>
      <c r="C749" s="91" t="s">
        <v>97</v>
      </c>
      <c r="D749" s="91" t="s">
        <v>1973</v>
      </c>
      <c r="E749" s="122" t="s">
        <v>1419</v>
      </c>
      <c r="F749" s="92" t="s">
        <v>270</v>
      </c>
      <c r="G749" s="92" t="s">
        <v>98</v>
      </c>
      <c r="H749" s="92" t="s">
        <v>2867</v>
      </c>
      <c r="I749" s="162" t="s">
        <v>273</v>
      </c>
      <c r="J749" s="96"/>
      <c r="K749" s="95"/>
      <c r="L749" s="96"/>
      <c r="M749" s="95"/>
      <c r="N749" s="94"/>
      <c r="O749" s="94" t="s">
        <v>244</v>
      </c>
      <c r="P749" s="94" t="s">
        <v>278</v>
      </c>
      <c r="Q749" s="98" t="s">
        <v>2867</v>
      </c>
      <c r="R749" s="98" t="s">
        <v>5844</v>
      </c>
      <c r="S749" s="99" t="s">
        <v>279</v>
      </c>
      <c r="T749" s="94" t="s">
        <v>275</v>
      </c>
      <c r="U749" s="120"/>
      <c r="V749" s="120"/>
      <c r="W749" s="100" t="str">
        <f>VLOOKUP(TRIM(X749),X10:Y92,2,FALSE)</f>
        <v>Puneet</v>
      </c>
      <c r="X749" s="121" t="str">
        <f t="shared" si="67"/>
        <v>8.5.1</v>
      </c>
      <c r="Y749" s="124">
        <f t="shared" si="68"/>
        <v>0</v>
      </c>
      <c r="Z749" s="121">
        <f t="shared" si="66"/>
        <v>0</v>
      </c>
      <c r="AA749" s="121">
        <f t="shared" si="69"/>
        <v>26</v>
      </c>
      <c r="AB749" s="121">
        <f t="shared" si="70"/>
        <v>0</v>
      </c>
      <c r="AC749" s="121">
        <f t="shared" si="71"/>
        <v>0</v>
      </c>
    </row>
    <row r="750" spans="1:30" ht="35.25" customHeight="1" x14ac:dyDescent="0.25">
      <c r="A750" s="89" t="s">
        <v>224</v>
      </c>
      <c r="B750" s="94" t="s">
        <v>4053</v>
      </c>
      <c r="C750" s="91" t="s">
        <v>97</v>
      </c>
      <c r="D750" s="91" t="s">
        <v>1974</v>
      </c>
      <c r="E750" s="122" t="s">
        <v>1420</v>
      </c>
      <c r="F750" s="92" t="s">
        <v>16</v>
      </c>
      <c r="G750" s="92" t="s">
        <v>98</v>
      </c>
      <c r="H750" s="92" t="s">
        <v>2868</v>
      </c>
      <c r="I750" s="162" t="s">
        <v>273</v>
      </c>
      <c r="J750" s="96" t="s">
        <v>246</v>
      </c>
      <c r="K750" s="95">
        <v>2627</v>
      </c>
      <c r="L750" s="96"/>
      <c r="M750" s="95" t="s">
        <v>253</v>
      </c>
      <c r="N750" s="94" t="s">
        <v>2147</v>
      </c>
      <c r="O750" s="94" t="s">
        <v>244</v>
      </c>
      <c r="P750" s="94" t="s">
        <v>2092</v>
      </c>
      <c r="Q750" s="98" t="s">
        <v>4052</v>
      </c>
      <c r="R750" s="98" t="s">
        <v>5845</v>
      </c>
      <c r="S750" s="99" t="s">
        <v>279</v>
      </c>
      <c r="T750" s="94" t="s">
        <v>275</v>
      </c>
      <c r="U750" s="120"/>
      <c r="V750" s="120"/>
      <c r="W750" s="100" t="str">
        <f>VLOOKUP(TRIM(X750),X10:Y92,2,FALSE)</f>
        <v>Puneet</v>
      </c>
      <c r="X750" s="121" t="str">
        <f t="shared" si="67"/>
        <v>8.5.2</v>
      </c>
      <c r="Y750" s="124">
        <f t="shared" si="68"/>
        <v>0</v>
      </c>
      <c r="Z750" s="121">
        <f t="shared" si="66"/>
        <v>0</v>
      </c>
      <c r="AA750" s="121">
        <f t="shared" si="69"/>
        <v>26</v>
      </c>
      <c r="AB750" s="121">
        <f t="shared" si="70"/>
        <v>0</v>
      </c>
      <c r="AC750" s="121">
        <f t="shared" si="71"/>
        <v>0</v>
      </c>
    </row>
    <row r="751" spans="1:30" ht="35.25" customHeight="1" x14ac:dyDescent="0.25">
      <c r="A751" s="89" t="s">
        <v>224</v>
      </c>
      <c r="B751" s="94" t="s">
        <v>4055</v>
      </c>
      <c r="C751" s="91" t="s">
        <v>97</v>
      </c>
      <c r="D751" s="91" t="s">
        <v>1974</v>
      </c>
      <c r="E751" s="122" t="s">
        <v>1421</v>
      </c>
      <c r="F751" s="92" t="s">
        <v>16</v>
      </c>
      <c r="G751" s="92" t="s">
        <v>98</v>
      </c>
      <c r="H751" s="92" t="s">
        <v>2869</v>
      </c>
      <c r="I751" s="162" t="s">
        <v>2870</v>
      </c>
      <c r="J751" s="96" t="s">
        <v>246</v>
      </c>
      <c r="K751" s="95">
        <v>2628</v>
      </c>
      <c r="L751" s="96"/>
      <c r="M751" s="95" t="s">
        <v>253</v>
      </c>
      <c r="N751" s="94" t="s">
        <v>2147</v>
      </c>
      <c r="O751" s="94" t="s">
        <v>244</v>
      </c>
      <c r="P751" s="94" t="s">
        <v>2092</v>
      </c>
      <c r="Q751" s="98" t="s">
        <v>4054</v>
      </c>
      <c r="R751" s="98" t="s">
        <v>5846</v>
      </c>
      <c r="S751" s="99" t="s">
        <v>279</v>
      </c>
      <c r="T751" s="94" t="s">
        <v>275</v>
      </c>
      <c r="U751" s="120"/>
      <c r="V751" s="120"/>
      <c r="W751" s="100" t="str">
        <f>VLOOKUP(TRIM(X751),X10:Y92,2,FALSE)</f>
        <v>Puneet</v>
      </c>
      <c r="X751" s="121" t="str">
        <f t="shared" si="67"/>
        <v>8.5.2</v>
      </c>
      <c r="Y751" s="124">
        <f t="shared" si="68"/>
        <v>0</v>
      </c>
      <c r="Z751" s="121">
        <f t="shared" si="66"/>
        <v>0</v>
      </c>
      <c r="AA751" s="121">
        <f t="shared" si="69"/>
        <v>76</v>
      </c>
      <c r="AB751" s="121">
        <f t="shared" si="70"/>
        <v>0</v>
      </c>
      <c r="AC751" s="121">
        <f t="shared" si="71"/>
        <v>0</v>
      </c>
    </row>
    <row r="752" spans="1:30" ht="35.25" customHeight="1" x14ac:dyDescent="0.25">
      <c r="A752" s="89" t="s">
        <v>224</v>
      </c>
      <c r="B752" s="94" t="s">
        <v>4617</v>
      </c>
      <c r="C752" s="91" t="s">
        <v>97</v>
      </c>
      <c r="D752" s="91" t="s">
        <v>1974</v>
      </c>
      <c r="E752" s="122" t="s">
        <v>1422</v>
      </c>
      <c r="F752" s="92" t="s">
        <v>16</v>
      </c>
      <c r="G752" s="92" t="s">
        <v>98</v>
      </c>
      <c r="H752" s="92" t="s">
        <v>2871</v>
      </c>
      <c r="I752" s="162" t="s">
        <v>4056</v>
      </c>
      <c r="J752" s="96" t="s">
        <v>246</v>
      </c>
      <c r="K752" s="95">
        <v>2629</v>
      </c>
      <c r="L752" s="96"/>
      <c r="M752" s="95" t="s">
        <v>253</v>
      </c>
      <c r="N752" s="94" t="s">
        <v>2147</v>
      </c>
      <c r="O752" s="94" t="s">
        <v>244</v>
      </c>
      <c r="P752" s="94" t="s">
        <v>2092</v>
      </c>
      <c r="Q752" s="98" t="s">
        <v>4057</v>
      </c>
      <c r="R752" s="98" t="s">
        <v>5847</v>
      </c>
      <c r="S752" s="99" t="s">
        <v>279</v>
      </c>
      <c r="T752" s="94" t="s">
        <v>275</v>
      </c>
      <c r="U752" s="120"/>
      <c r="V752" s="120"/>
      <c r="W752" s="100" t="str">
        <f>VLOOKUP(TRIM(X752),X10:Y92,2,FALSE)</f>
        <v>Puneet</v>
      </c>
      <c r="X752" s="121" t="str">
        <f t="shared" si="67"/>
        <v>8.5.2</v>
      </c>
      <c r="Y752" s="124">
        <f t="shared" si="68"/>
        <v>0</v>
      </c>
      <c r="Z752" s="121">
        <f t="shared" si="66"/>
        <v>0</v>
      </c>
      <c r="AA752" s="121">
        <f t="shared" si="69"/>
        <v>37</v>
      </c>
      <c r="AB752" s="121">
        <f t="shared" si="70"/>
        <v>0</v>
      </c>
      <c r="AC752" s="121">
        <f t="shared" si="71"/>
        <v>0</v>
      </c>
    </row>
    <row r="753" spans="1:30" ht="35.25" customHeight="1" x14ac:dyDescent="0.25">
      <c r="A753" s="89" t="s">
        <v>224</v>
      </c>
      <c r="B753" s="94" t="s">
        <v>4618</v>
      </c>
      <c r="C753" s="91" t="s">
        <v>97</v>
      </c>
      <c r="D753" s="91" t="s">
        <v>1974</v>
      </c>
      <c r="E753" s="122" t="s">
        <v>1423</v>
      </c>
      <c r="F753" s="92" t="s">
        <v>16</v>
      </c>
      <c r="G753" s="92" t="s">
        <v>98</v>
      </c>
      <c r="H753" s="92" t="s">
        <v>2872</v>
      </c>
      <c r="I753" s="162" t="s">
        <v>4058</v>
      </c>
      <c r="J753" s="96" t="s">
        <v>105</v>
      </c>
      <c r="K753" s="95">
        <v>2539</v>
      </c>
      <c r="L753" s="96"/>
      <c r="M753" s="95" t="s">
        <v>253</v>
      </c>
      <c r="N753" s="94" t="s">
        <v>2147</v>
      </c>
      <c r="O753" s="94" t="s">
        <v>244</v>
      </c>
      <c r="P753" s="94" t="s">
        <v>2092</v>
      </c>
      <c r="Q753" s="98" t="s">
        <v>4059</v>
      </c>
      <c r="R753" s="98" t="s">
        <v>5848</v>
      </c>
      <c r="S753" s="99" t="s">
        <v>279</v>
      </c>
      <c r="T753" s="94" t="s">
        <v>275</v>
      </c>
      <c r="U753" s="120"/>
      <c r="V753" s="120"/>
      <c r="W753" s="100" t="str">
        <f>VLOOKUP(TRIM(X753),X10:Y92,2,FALSE)</f>
        <v>Puneet</v>
      </c>
      <c r="X753" s="121" t="str">
        <f t="shared" si="67"/>
        <v>8.5.2</v>
      </c>
      <c r="Y753" s="124">
        <f t="shared" si="68"/>
        <v>0</v>
      </c>
      <c r="Z753" s="121">
        <f t="shared" si="66"/>
        <v>0</v>
      </c>
      <c r="AA753" s="121">
        <f t="shared" si="69"/>
        <v>25</v>
      </c>
      <c r="AB753" s="121">
        <f t="shared" si="70"/>
        <v>0</v>
      </c>
      <c r="AC753" s="121">
        <f t="shared" si="71"/>
        <v>0</v>
      </c>
    </row>
    <row r="754" spans="1:30" ht="35.25" customHeight="1" x14ac:dyDescent="0.25">
      <c r="A754" s="89" t="s">
        <v>224</v>
      </c>
      <c r="B754" s="94" t="s">
        <v>4053</v>
      </c>
      <c r="C754" s="91" t="s">
        <v>97</v>
      </c>
      <c r="D754" s="91" t="s">
        <v>1974</v>
      </c>
      <c r="E754" s="122" t="s">
        <v>1424</v>
      </c>
      <c r="F754" s="92" t="s">
        <v>16</v>
      </c>
      <c r="G754" s="92" t="s">
        <v>98</v>
      </c>
      <c r="H754" s="92" t="s">
        <v>2873</v>
      </c>
      <c r="I754" s="162" t="s">
        <v>273</v>
      </c>
      <c r="J754" s="96" t="s">
        <v>246</v>
      </c>
      <c r="K754" s="95">
        <v>2630</v>
      </c>
      <c r="L754" s="96"/>
      <c r="M754" s="95" t="s">
        <v>253</v>
      </c>
      <c r="N754" s="94" t="s">
        <v>2147</v>
      </c>
      <c r="O754" s="94" t="s">
        <v>244</v>
      </c>
      <c r="P754" s="94" t="s">
        <v>2092</v>
      </c>
      <c r="Q754" s="98" t="s">
        <v>4060</v>
      </c>
      <c r="R754" s="98" t="s">
        <v>234</v>
      </c>
      <c r="S754" s="99" t="s">
        <v>234</v>
      </c>
      <c r="T754" s="94" t="s">
        <v>275</v>
      </c>
      <c r="U754" s="120"/>
      <c r="V754" s="120"/>
      <c r="W754" s="100" t="str">
        <f>VLOOKUP(TRIM(X754),X10:Y92,2,FALSE)</f>
        <v>Puneet</v>
      </c>
      <c r="X754" s="121" t="str">
        <f t="shared" si="67"/>
        <v>8.5.2</v>
      </c>
      <c r="Y754" s="124">
        <f t="shared" si="68"/>
        <v>0</v>
      </c>
      <c r="Z754" s="121">
        <f t="shared" si="66"/>
        <v>0</v>
      </c>
      <c r="AA754" s="121">
        <f t="shared" si="69"/>
        <v>26</v>
      </c>
      <c r="AB754" s="121">
        <f t="shared" si="70"/>
        <v>0</v>
      </c>
      <c r="AC754" s="121">
        <f t="shared" si="71"/>
        <v>0</v>
      </c>
    </row>
    <row r="755" spans="1:30" ht="35.25" customHeight="1" x14ac:dyDescent="0.25">
      <c r="A755" s="89" t="s">
        <v>224</v>
      </c>
      <c r="B755" s="94" t="s">
        <v>4062</v>
      </c>
      <c r="C755" s="91" t="s">
        <v>97</v>
      </c>
      <c r="D755" s="91" t="s">
        <v>1974</v>
      </c>
      <c r="E755" s="122" t="s">
        <v>1425</v>
      </c>
      <c r="F755" s="92" t="s">
        <v>16</v>
      </c>
      <c r="G755" s="92" t="s">
        <v>98</v>
      </c>
      <c r="H755" s="92" t="s">
        <v>2874</v>
      </c>
      <c r="I755" s="162" t="s">
        <v>273</v>
      </c>
      <c r="J755" s="96" t="s">
        <v>105</v>
      </c>
      <c r="K755" s="95">
        <v>2540</v>
      </c>
      <c r="L755" s="96"/>
      <c r="M755" s="95" t="s">
        <v>253</v>
      </c>
      <c r="N755" s="94" t="s">
        <v>2147</v>
      </c>
      <c r="O755" s="94" t="s">
        <v>244</v>
      </c>
      <c r="P755" s="94" t="s">
        <v>2092</v>
      </c>
      <c r="Q755" s="98" t="s">
        <v>4061</v>
      </c>
      <c r="R755" s="98" t="s">
        <v>5849</v>
      </c>
      <c r="S755" s="99" t="s">
        <v>279</v>
      </c>
      <c r="T755" s="94" t="s">
        <v>275</v>
      </c>
      <c r="U755" s="120"/>
      <c r="V755" s="120"/>
      <c r="W755" s="100" t="str">
        <f>VLOOKUP(TRIM(X755),X10:Y92,2,FALSE)</f>
        <v>Puneet</v>
      </c>
      <c r="X755" s="121" t="str">
        <f t="shared" si="67"/>
        <v>8.5.2</v>
      </c>
      <c r="Y755" s="124">
        <f t="shared" si="68"/>
        <v>0</v>
      </c>
      <c r="Z755" s="121">
        <f t="shared" si="66"/>
        <v>0</v>
      </c>
      <c r="AA755" s="121">
        <f t="shared" si="69"/>
        <v>26</v>
      </c>
      <c r="AB755" s="121">
        <f t="shared" si="70"/>
        <v>0</v>
      </c>
      <c r="AC755" s="121">
        <f t="shared" si="71"/>
        <v>0</v>
      </c>
    </row>
    <row r="756" spans="1:30" ht="35.25" customHeight="1" x14ac:dyDescent="0.25">
      <c r="A756" s="89" t="s">
        <v>224</v>
      </c>
      <c r="B756" s="94" t="s">
        <v>41</v>
      </c>
      <c r="C756" s="91" t="s">
        <v>97</v>
      </c>
      <c r="D756" s="91" t="s">
        <v>1973</v>
      </c>
      <c r="E756" s="122" t="s">
        <v>1426</v>
      </c>
      <c r="F756" s="92" t="s">
        <v>242</v>
      </c>
      <c r="G756" s="92" t="s">
        <v>98</v>
      </c>
      <c r="H756" s="92" t="s">
        <v>600</v>
      </c>
      <c r="I756" s="162" t="s">
        <v>273</v>
      </c>
      <c r="J756" s="96" t="s">
        <v>277</v>
      </c>
      <c r="K756" s="95"/>
      <c r="L756" s="96"/>
      <c r="M756" s="95"/>
      <c r="N756" s="94" t="s">
        <v>2414</v>
      </c>
      <c r="O756" s="94" t="s">
        <v>244</v>
      </c>
      <c r="P756" s="94" t="s">
        <v>2092</v>
      </c>
      <c r="Q756" s="98" t="s">
        <v>4063</v>
      </c>
      <c r="R756" s="98" t="s">
        <v>6286</v>
      </c>
      <c r="S756" s="99" t="s">
        <v>279</v>
      </c>
      <c r="T756" s="94" t="s">
        <v>275</v>
      </c>
      <c r="U756" s="120"/>
      <c r="V756" s="120"/>
      <c r="W756" s="100" t="str">
        <f>VLOOKUP(TRIM(X756),X10:Y92,2,FALSE)</f>
        <v>Puneet</v>
      </c>
      <c r="X756" s="121" t="str">
        <f t="shared" si="67"/>
        <v>8.5.1</v>
      </c>
      <c r="Y756" s="124">
        <f t="shared" si="68"/>
        <v>0</v>
      </c>
      <c r="Z756" s="121">
        <f t="shared" si="66"/>
        <v>0</v>
      </c>
      <c r="AA756" s="121">
        <f t="shared" si="69"/>
        <v>26</v>
      </c>
      <c r="AB756" s="121">
        <f t="shared" si="70"/>
        <v>0</v>
      </c>
      <c r="AC756" s="121">
        <f t="shared" si="71"/>
        <v>0</v>
      </c>
    </row>
    <row r="757" spans="1:30" ht="35.25" customHeight="1" x14ac:dyDescent="0.25">
      <c r="A757" s="89" t="s">
        <v>224</v>
      </c>
      <c r="B757" s="94" t="s">
        <v>41</v>
      </c>
      <c r="C757" s="91" t="s">
        <v>97</v>
      </c>
      <c r="D757" s="91" t="s">
        <v>221</v>
      </c>
      <c r="E757" s="122" t="s">
        <v>1427</v>
      </c>
      <c r="F757" s="92" t="s">
        <v>251</v>
      </c>
      <c r="G757" s="92" t="s">
        <v>38</v>
      </c>
      <c r="H757" s="92" t="s">
        <v>4065</v>
      </c>
      <c r="I757" s="162" t="s">
        <v>273</v>
      </c>
      <c r="J757" s="96"/>
      <c r="K757" s="95"/>
      <c r="L757" s="96"/>
      <c r="M757" s="95"/>
      <c r="N757" s="94"/>
      <c r="O757" s="94" t="s">
        <v>244</v>
      </c>
      <c r="P757" s="94" t="s">
        <v>559</v>
      </c>
      <c r="Q757" s="98" t="s">
        <v>4064</v>
      </c>
      <c r="R757" s="98" t="s">
        <v>227</v>
      </c>
      <c r="S757" s="99" t="s">
        <v>227</v>
      </c>
      <c r="T757" s="94" t="s">
        <v>275</v>
      </c>
      <c r="U757" s="120"/>
      <c r="V757" s="120"/>
      <c r="W757" s="100" t="str">
        <f>VLOOKUP(TRIM(X757),X10:Y92,2,FALSE)</f>
        <v>Andy</v>
      </c>
      <c r="X757" s="121" t="str">
        <f t="shared" si="67"/>
        <v>8.13</v>
      </c>
      <c r="Y757" s="124">
        <f t="shared" si="68"/>
        <v>0</v>
      </c>
      <c r="Z757" s="121">
        <f t="shared" si="66"/>
        <v>0</v>
      </c>
      <c r="AA757" s="121">
        <f t="shared" si="69"/>
        <v>26</v>
      </c>
      <c r="AB757" s="121">
        <f t="shared" si="70"/>
        <v>0</v>
      </c>
      <c r="AC757" s="121">
        <f t="shared" si="71"/>
        <v>0</v>
      </c>
    </row>
    <row r="758" spans="1:30" ht="35.25" customHeight="1" x14ac:dyDescent="0.25">
      <c r="A758" s="89" t="s">
        <v>224</v>
      </c>
      <c r="B758" s="94" t="s">
        <v>430</v>
      </c>
      <c r="C758" s="91" t="s">
        <v>97</v>
      </c>
      <c r="D758" s="91" t="s">
        <v>221</v>
      </c>
      <c r="E758" s="122" t="s">
        <v>1428</v>
      </c>
      <c r="F758" s="92" t="s">
        <v>16</v>
      </c>
      <c r="G758" s="92" t="s">
        <v>98</v>
      </c>
      <c r="H758" s="92" t="s">
        <v>4067</v>
      </c>
      <c r="I758" s="162" t="s">
        <v>273</v>
      </c>
      <c r="J758" s="96" t="s">
        <v>246</v>
      </c>
      <c r="K758" s="95">
        <v>2631</v>
      </c>
      <c r="L758" s="96"/>
      <c r="M758" s="95" t="s">
        <v>253</v>
      </c>
      <c r="N758" s="94" t="s">
        <v>2147</v>
      </c>
      <c r="O758" s="94" t="s">
        <v>244</v>
      </c>
      <c r="P758" s="94" t="s">
        <v>559</v>
      </c>
      <c r="Q758" s="98" t="s">
        <v>4066</v>
      </c>
      <c r="R758" s="98" t="s">
        <v>227</v>
      </c>
      <c r="S758" s="99" t="s">
        <v>227</v>
      </c>
      <c r="T758" s="94" t="s">
        <v>275</v>
      </c>
      <c r="U758" s="120"/>
      <c r="V758" s="120"/>
      <c r="W758" s="100" t="str">
        <f>VLOOKUP(TRIM(X758),X10:Y92,2,FALSE)</f>
        <v>Andy</v>
      </c>
      <c r="X758" s="121" t="str">
        <f t="shared" si="67"/>
        <v>8.13</v>
      </c>
      <c r="Y758" s="124">
        <f t="shared" si="68"/>
        <v>0</v>
      </c>
      <c r="Z758" s="121">
        <f t="shared" si="66"/>
        <v>0</v>
      </c>
      <c r="AA758" s="121">
        <f t="shared" si="69"/>
        <v>26</v>
      </c>
      <c r="AB758" s="121">
        <f t="shared" si="70"/>
        <v>0</v>
      </c>
      <c r="AC758" s="121">
        <f t="shared" si="71"/>
        <v>0</v>
      </c>
    </row>
    <row r="759" spans="1:30" ht="35.25" customHeight="1" x14ac:dyDescent="0.25">
      <c r="A759" s="89" t="s">
        <v>224</v>
      </c>
      <c r="B759" s="94" t="s">
        <v>41</v>
      </c>
      <c r="C759" s="91" t="s">
        <v>97</v>
      </c>
      <c r="D759" s="91" t="s">
        <v>184</v>
      </c>
      <c r="E759" s="122" t="s">
        <v>1429</v>
      </c>
      <c r="F759" s="92" t="s">
        <v>2585</v>
      </c>
      <c r="G759" s="92" t="s">
        <v>98</v>
      </c>
      <c r="H759" s="92" t="s">
        <v>2875</v>
      </c>
      <c r="I759" s="162" t="s">
        <v>273</v>
      </c>
      <c r="J759" s="96"/>
      <c r="K759" s="95"/>
      <c r="L759" s="96"/>
      <c r="M759" s="95"/>
      <c r="N759" s="94"/>
      <c r="O759" s="94" t="s">
        <v>244</v>
      </c>
      <c r="P759" s="94" t="s">
        <v>2092</v>
      </c>
      <c r="Q759" s="98" t="s">
        <v>2875</v>
      </c>
      <c r="R759" s="98" t="s">
        <v>5850</v>
      </c>
      <c r="S759" s="99" t="s">
        <v>279</v>
      </c>
      <c r="T759" s="94" t="s">
        <v>275</v>
      </c>
      <c r="U759" s="120"/>
      <c r="V759" s="120"/>
      <c r="W759" s="100" t="str">
        <f>VLOOKUP(TRIM(X759),X10:Y92,2,FALSE)</f>
        <v>Puneet</v>
      </c>
      <c r="X759" s="121" t="str">
        <f t="shared" si="67"/>
        <v>9.1</v>
      </c>
      <c r="Y759" s="124">
        <f t="shared" si="68"/>
        <v>0</v>
      </c>
      <c r="Z759" s="121">
        <f t="shared" si="66"/>
        <v>0</v>
      </c>
      <c r="AA759" s="121">
        <f t="shared" si="69"/>
        <v>26</v>
      </c>
      <c r="AB759" s="121">
        <f t="shared" si="70"/>
        <v>0</v>
      </c>
      <c r="AC759" s="121">
        <f t="shared" si="71"/>
        <v>0</v>
      </c>
    </row>
    <row r="760" spans="1:30" ht="35.25" customHeight="1" x14ac:dyDescent="0.25">
      <c r="A760" s="89" t="s">
        <v>224</v>
      </c>
      <c r="B760" s="94" t="s">
        <v>41</v>
      </c>
      <c r="C760" s="91" t="s">
        <v>97</v>
      </c>
      <c r="D760" s="91" t="s">
        <v>184</v>
      </c>
      <c r="E760" s="122" t="s">
        <v>1430</v>
      </c>
      <c r="F760" s="92" t="s">
        <v>437</v>
      </c>
      <c r="G760" s="92" t="s">
        <v>98</v>
      </c>
      <c r="H760" s="92" t="s">
        <v>2876</v>
      </c>
      <c r="I760" s="162" t="s">
        <v>276</v>
      </c>
      <c r="J760" s="96" t="s">
        <v>277</v>
      </c>
      <c r="K760" s="95"/>
      <c r="L760" s="96"/>
      <c r="M760" s="95"/>
      <c r="N760" s="94" t="s">
        <v>2414</v>
      </c>
      <c r="O760" s="94" t="s">
        <v>244</v>
      </c>
      <c r="P760" s="94" t="s">
        <v>2092</v>
      </c>
      <c r="Q760" s="98" t="s">
        <v>2877</v>
      </c>
      <c r="R760" s="98" t="s">
        <v>5851</v>
      </c>
      <c r="S760" s="99" t="s">
        <v>279</v>
      </c>
      <c r="T760" s="94" t="s">
        <v>275</v>
      </c>
      <c r="U760" s="120"/>
      <c r="V760" s="120"/>
      <c r="W760" s="100" t="str">
        <f>VLOOKUP(TRIM(X760),X10:Y92,2,FALSE)</f>
        <v>Puneet</v>
      </c>
      <c r="X760" s="121" t="str">
        <f t="shared" si="67"/>
        <v>9.1</v>
      </c>
      <c r="Y760" s="124">
        <f t="shared" si="68"/>
        <v>0</v>
      </c>
      <c r="Z760" s="121">
        <f t="shared" si="66"/>
        <v>0</v>
      </c>
      <c r="AA760" s="121">
        <f t="shared" si="69"/>
        <v>39</v>
      </c>
      <c r="AB760" s="121">
        <f t="shared" si="70"/>
        <v>0</v>
      </c>
      <c r="AC760" s="121">
        <f t="shared" si="71"/>
        <v>0</v>
      </c>
    </row>
    <row r="761" spans="1:30" ht="35.25" customHeight="1" x14ac:dyDescent="0.25">
      <c r="A761" s="89" t="s">
        <v>224</v>
      </c>
      <c r="B761" s="94" t="s">
        <v>41</v>
      </c>
      <c r="C761" s="91" t="s">
        <v>97</v>
      </c>
      <c r="D761" s="91" t="s">
        <v>185</v>
      </c>
      <c r="E761" s="122" t="s">
        <v>1431</v>
      </c>
      <c r="F761" s="92" t="s">
        <v>406</v>
      </c>
      <c r="G761" s="92" t="s">
        <v>104</v>
      </c>
      <c r="H761" s="92" t="s">
        <v>2878</v>
      </c>
      <c r="I761" s="162" t="s">
        <v>276</v>
      </c>
      <c r="J761" s="96"/>
      <c r="K761" s="95"/>
      <c r="L761" s="96"/>
      <c r="M761" s="95"/>
      <c r="N761" s="94"/>
      <c r="O761" s="94"/>
      <c r="P761" s="94" t="s">
        <v>2092</v>
      </c>
      <c r="Q761" s="98" t="s">
        <v>2878</v>
      </c>
      <c r="R761" s="98" t="s">
        <v>227</v>
      </c>
      <c r="S761" s="99" t="s">
        <v>227</v>
      </c>
      <c r="T761" s="94" t="s">
        <v>275</v>
      </c>
      <c r="U761" s="120"/>
      <c r="V761" s="120"/>
      <c r="W761" s="100" t="str">
        <f>VLOOKUP(TRIM(X761),X10:Y92,2,FALSE)</f>
        <v>Puneet</v>
      </c>
      <c r="X761" s="121" t="str">
        <f t="shared" si="67"/>
        <v>9.2</v>
      </c>
      <c r="Y761" s="124">
        <f t="shared" si="68"/>
        <v>0</v>
      </c>
      <c r="Z761" s="121">
        <f t="shared" si="66"/>
        <v>0</v>
      </c>
      <c r="AA761" s="121">
        <f t="shared" si="69"/>
        <v>39</v>
      </c>
      <c r="AB761" s="121">
        <f t="shared" si="70"/>
        <v>0</v>
      </c>
      <c r="AC761" s="121">
        <f t="shared" si="71"/>
        <v>0</v>
      </c>
    </row>
    <row r="762" spans="1:30" ht="35.25" customHeight="1" x14ac:dyDescent="0.25">
      <c r="A762" s="89" t="s">
        <v>224</v>
      </c>
      <c r="B762" s="94" t="s">
        <v>41</v>
      </c>
      <c r="C762" s="91" t="s">
        <v>97</v>
      </c>
      <c r="D762" s="91" t="s">
        <v>56</v>
      </c>
      <c r="E762" s="122" t="s">
        <v>1432</v>
      </c>
      <c r="F762" s="92" t="s">
        <v>251</v>
      </c>
      <c r="G762" s="92" t="s">
        <v>38</v>
      </c>
      <c r="H762" s="92" t="s">
        <v>4068</v>
      </c>
      <c r="I762" s="162" t="s">
        <v>316</v>
      </c>
      <c r="J762" s="96"/>
      <c r="K762" s="95"/>
      <c r="L762" s="96"/>
      <c r="M762" s="95"/>
      <c r="N762" s="94"/>
      <c r="O762" s="94" t="s">
        <v>244</v>
      </c>
      <c r="P762" s="94" t="s">
        <v>508</v>
      </c>
      <c r="Q762" s="98" t="s">
        <v>2879</v>
      </c>
      <c r="R762" s="98" t="s">
        <v>227</v>
      </c>
      <c r="S762" s="99" t="s">
        <v>227</v>
      </c>
      <c r="T762" s="94" t="s">
        <v>315</v>
      </c>
      <c r="U762" s="120"/>
      <c r="V762" s="120"/>
      <c r="W762" s="100" t="str">
        <f>VLOOKUP(TRIM(X762),X10:Y92,2,FALSE)</f>
        <v>Andy</v>
      </c>
      <c r="X762" s="121" t="str">
        <f t="shared" si="67"/>
        <v>4.1</v>
      </c>
      <c r="Y762" s="124">
        <f t="shared" si="68"/>
        <v>0</v>
      </c>
      <c r="Z762" s="121">
        <f t="shared" si="66"/>
        <v>0</v>
      </c>
      <c r="AA762" s="121">
        <f t="shared" si="69"/>
        <v>17</v>
      </c>
      <c r="AB762" s="121">
        <f t="shared" si="70"/>
        <v>0</v>
      </c>
      <c r="AC762" s="121">
        <f t="shared" si="71"/>
        <v>0</v>
      </c>
    </row>
    <row r="763" spans="1:30" ht="35.25" customHeight="1" x14ac:dyDescent="0.25">
      <c r="A763" s="89" t="s">
        <v>224</v>
      </c>
      <c r="B763" s="94" t="s">
        <v>2652</v>
      </c>
      <c r="C763" s="91" t="s">
        <v>97</v>
      </c>
      <c r="D763" s="91" t="s">
        <v>56</v>
      </c>
      <c r="E763" s="122" t="s">
        <v>1433</v>
      </c>
      <c r="F763" s="92" t="s">
        <v>270</v>
      </c>
      <c r="G763" s="92" t="s">
        <v>98</v>
      </c>
      <c r="H763" s="92" t="s">
        <v>2402</v>
      </c>
      <c r="I763" s="162" t="s">
        <v>316</v>
      </c>
      <c r="J763" s="96"/>
      <c r="K763" s="95"/>
      <c r="L763" s="96"/>
      <c r="M763" s="95"/>
      <c r="N763" s="94"/>
      <c r="O763" s="94" t="s">
        <v>244</v>
      </c>
      <c r="P763" s="94" t="s">
        <v>508</v>
      </c>
      <c r="Q763" s="98" t="s">
        <v>2880</v>
      </c>
      <c r="R763" s="98" t="s">
        <v>5372</v>
      </c>
      <c r="S763" s="99" t="s">
        <v>279</v>
      </c>
      <c r="T763" s="94" t="s">
        <v>315</v>
      </c>
      <c r="U763" s="120"/>
      <c r="V763" s="120"/>
      <c r="W763" s="100" t="str">
        <f>VLOOKUP(TRIM(X763),X10:Y92,2,FALSE)</f>
        <v>Andy</v>
      </c>
      <c r="X763" s="121" t="str">
        <f t="shared" si="67"/>
        <v>4.1</v>
      </c>
      <c r="Y763" s="124">
        <f t="shared" si="68"/>
        <v>0</v>
      </c>
      <c r="Z763" s="121">
        <f t="shared" si="66"/>
        <v>0</v>
      </c>
      <c r="AA763" s="121">
        <f t="shared" si="69"/>
        <v>17</v>
      </c>
      <c r="AB763" s="121">
        <f t="shared" si="70"/>
        <v>0</v>
      </c>
      <c r="AC763" s="121">
        <f t="shared" si="71"/>
        <v>0</v>
      </c>
    </row>
    <row r="764" spans="1:30" ht="35.25" customHeight="1" x14ac:dyDescent="0.25">
      <c r="A764" s="89" t="s">
        <v>224</v>
      </c>
      <c r="B764" s="94" t="s">
        <v>2484</v>
      </c>
      <c r="C764" s="91" t="s">
        <v>97</v>
      </c>
      <c r="D764" s="91" t="s">
        <v>79</v>
      </c>
      <c r="E764" s="122" t="s">
        <v>1434</v>
      </c>
      <c r="F764" s="92" t="s">
        <v>270</v>
      </c>
      <c r="G764" s="92" t="s">
        <v>98</v>
      </c>
      <c r="H764" s="92" t="s">
        <v>2881</v>
      </c>
      <c r="I764" s="162" t="s">
        <v>316</v>
      </c>
      <c r="J764" s="96"/>
      <c r="K764" s="95"/>
      <c r="L764" s="96"/>
      <c r="M764" s="95"/>
      <c r="N764" s="94"/>
      <c r="O764" s="94" t="s">
        <v>124</v>
      </c>
      <c r="P764" s="94" t="s">
        <v>2478</v>
      </c>
      <c r="Q764" s="98" t="s">
        <v>2882</v>
      </c>
      <c r="R764" s="98" t="s">
        <v>5333</v>
      </c>
      <c r="S764" s="99" t="s">
        <v>227</v>
      </c>
      <c r="T764" s="94" t="s">
        <v>315</v>
      </c>
      <c r="U764" s="120"/>
      <c r="V764" s="120"/>
      <c r="W764" s="100" t="str">
        <f>VLOOKUP(TRIM(X764),X10:Y92,2,FALSE)</f>
        <v>Tao</v>
      </c>
      <c r="X764" s="121" t="str">
        <f t="shared" si="67"/>
        <v>6.6</v>
      </c>
      <c r="Y764" s="124">
        <f t="shared" si="68"/>
        <v>0</v>
      </c>
      <c r="Z764" s="121">
        <f t="shared" si="66"/>
        <v>0</v>
      </c>
      <c r="AA764" s="121">
        <f t="shared" si="69"/>
        <v>17</v>
      </c>
      <c r="AB764" s="121">
        <f t="shared" si="70"/>
        <v>0</v>
      </c>
      <c r="AC764" s="121">
        <f t="shared" si="71"/>
        <v>0</v>
      </c>
      <c r="AD764" s="1" t="s">
        <v>525</v>
      </c>
    </row>
    <row r="765" spans="1:30" ht="35.25" customHeight="1" x14ac:dyDescent="0.25">
      <c r="A765" s="89" t="s">
        <v>224</v>
      </c>
      <c r="B765" s="94" t="s">
        <v>4070</v>
      </c>
      <c r="C765" s="91" t="s">
        <v>97</v>
      </c>
      <c r="D765" s="91" t="s">
        <v>183</v>
      </c>
      <c r="E765" s="122" t="s">
        <v>1435</v>
      </c>
      <c r="F765" s="92" t="s">
        <v>16</v>
      </c>
      <c r="G765" s="92" t="s">
        <v>98</v>
      </c>
      <c r="H765" s="92" t="s">
        <v>2883</v>
      </c>
      <c r="I765" s="162" t="s">
        <v>567</v>
      </c>
      <c r="J765" s="96" t="s">
        <v>105</v>
      </c>
      <c r="K765" s="95">
        <v>2541</v>
      </c>
      <c r="L765" s="96"/>
      <c r="M765" s="95" t="s">
        <v>253</v>
      </c>
      <c r="N765" s="94" t="s">
        <v>2159</v>
      </c>
      <c r="O765" s="94" t="s">
        <v>244</v>
      </c>
      <c r="P765" s="94" t="s">
        <v>2155</v>
      </c>
      <c r="Q765" s="98" t="s">
        <v>4069</v>
      </c>
      <c r="R765" s="98" t="s">
        <v>6272</v>
      </c>
      <c r="S765" s="99" t="s">
        <v>279</v>
      </c>
      <c r="T765" s="94" t="s">
        <v>354</v>
      </c>
      <c r="U765" s="120"/>
      <c r="V765" s="120"/>
      <c r="W765" s="100" t="str">
        <f>VLOOKUP(TRIM(X765),X10:Y92,2,FALSE)</f>
        <v>Andy</v>
      </c>
      <c r="X765" s="121" t="str">
        <f t="shared" si="67"/>
        <v>8.1</v>
      </c>
      <c r="Y765" s="124">
        <f t="shared" si="68"/>
        <v>0</v>
      </c>
      <c r="Z765" s="121">
        <f t="shared" si="66"/>
        <v>0</v>
      </c>
      <c r="AA765" s="121">
        <f t="shared" si="69"/>
        <v>33</v>
      </c>
      <c r="AB765" s="121">
        <f t="shared" si="70"/>
        <v>0</v>
      </c>
      <c r="AC765" s="121">
        <f t="shared" si="71"/>
        <v>0</v>
      </c>
      <c r="AD765" s="1" t="s">
        <v>525</v>
      </c>
    </row>
    <row r="766" spans="1:30" ht="35.25" customHeight="1" x14ac:dyDescent="0.25">
      <c r="A766" s="89" t="s">
        <v>224</v>
      </c>
      <c r="B766" s="94" t="s">
        <v>41</v>
      </c>
      <c r="C766" s="91" t="s">
        <v>97</v>
      </c>
      <c r="D766" s="91" t="s">
        <v>222</v>
      </c>
      <c r="E766" s="122" t="s">
        <v>1436</v>
      </c>
      <c r="F766" s="92" t="s">
        <v>251</v>
      </c>
      <c r="G766" s="92" t="s">
        <v>38</v>
      </c>
      <c r="H766" s="92" t="s">
        <v>4071</v>
      </c>
      <c r="I766" s="162" t="s">
        <v>112</v>
      </c>
      <c r="J766" s="96" t="s">
        <v>295</v>
      </c>
      <c r="K766" s="95"/>
      <c r="L766" s="96"/>
      <c r="M766" s="95"/>
      <c r="N766" s="94"/>
      <c r="O766" s="94" t="s">
        <v>244</v>
      </c>
      <c r="P766" s="94" t="s">
        <v>549</v>
      </c>
      <c r="Q766" s="98" t="s">
        <v>2884</v>
      </c>
      <c r="R766" s="98" t="s">
        <v>227</v>
      </c>
      <c r="S766" s="99" t="s">
        <v>227</v>
      </c>
      <c r="T766" s="94" t="s">
        <v>335</v>
      </c>
      <c r="U766" s="120"/>
      <c r="V766" s="120"/>
      <c r="W766" s="100" t="str">
        <f>VLOOKUP(TRIM(X766),X10:Y92,2,FALSE)</f>
        <v>Puneet</v>
      </c>
      <c r="X766" s="121" t="str">
        <f t="shared" si="67"/>
        <v>8.14</v>
      </c>
      <c r="Y766" s="124">
        <f t="shared" si="68"/>
        <v>0</v>
      </c>
      <c r="Z766" s="121">
        <f t="shared" si="66"/>
        <v>0</v>
      </c>
      <c r="AA766" s="121">
        <f t="shared" si="69"/>
        <v>4</v>
      </c>
      <c r="AB766" s="121">
        <f t="shared" si="70"/>
        <v>0</v>
      </c>
      <c r="AC766" s="121">
        <f t="shared" si="71"/>
        <v>0</v>
      </c>
      <c r="AD766" s="1" t="s">
        <v>525</v>
      </c>
    </row>
    <row r="767" spans="1:30" ht="35.25" customHeight="1" x14ac:dyDescent="0.25">
      <c r="A767" s="89" t="s">
        <v>224</v>
      </c>
      <c r="B767" s="94" t="s">
        <v>41</v>
      </c>
      <c r="C767" s="91" t="s">
        <v>97</v>
      </c>
      <c r="D767" s="91" t="s">
        <v>222</v>
      </c>
      <c r="E767" s="122" t="s">
        <v>1437</v>
      </c>
      <c r="F767" s="92" t="s">
        <v>387</v>
      </c>
      <c r="G767" s="92" t="s">
        <v>98</v>
      </c>
      <c r="H767" s="92" t="s">
        <v>2885</v>
      </c>
      <c r="I767" s="162" t="s">
        <v>112</v>
      </c>
      <c r="J767" s="96" t="s">
        <v>295</v>
      </c>
      <c r="K767" s="95">
        <v>0</v>
      </c>
      <c r="L767" s="96"/>
      <c r="M767" s="95" t="s">
        <v>253</v>
      </c>
      <c r="N767" s="94" t="s">
        <v>384</v>
      </c>
      <c r="O767" s="94" t="s">
        <v>244</v>
      </c>
      <c r="P767" s="94" t="s">
        <v>549</v>
      </c>
      <c r="Q767" s="98" t="s">
        <v>2886</v>
      </c>
      <c r="R767" s="98" t="s">
        <v>227</v>
      </c>
      <c r="S767" s="99" t="s">
        <v>227</v>
      </c>
      <c r="T767" s="94" t="s">
        <v>335</v>
      </c>
      <c r="U767" s="120"/>
      <c r="V767" s="120"/>
      <c r="W767" s="100" t="str">
        <f>VLOOKUP(TRIM(X767),X10:Y92,2,FALSE)</f>
        <v>Puneet</v>
      </c>
      <c r="X767" s="121" t="str">
        <f t="shared" si="67"/>
        <v>8.14</v>
      </c>
      <c r="Y767" s="124">
        <f t="shared" si="68"/>
        <v>0</v>
      </c>
      <c r="Z767" s="121">
        <f t="shared" si="66"/>
        <v>0</v>
      </c>
      <c r="AA767" s="121">
        <f t="shared" si="69"/>
        <v>4</v>
      </c>
      <c r="AB767" s="121">
        <f t="shared" si="70"/>
        <v>0</v>
      </c>
      <c r="AC767" s="121">
        <f t="shared" si="71"/>
        <v>0</v>
      </c>
      <c r="AD767" s="1" t="s">
        <v>525</v>
      </c>
    </row>
    <row r="768" spans="1:30" ht="35.25" customHeight="1" x14ac:dyDescent="0.25">
      <c r="A768" s="89" t="s">
        <v>224</v>
      </c>
      <c r="B768" s="94" t="s">
        <v>2425</v>
      </c>
      <c r="C768" s="91" t="s">
        <v>97</v>
      </c>
      <c r="D768" s="91" t="s">
        <v>80</v>
      </c>
      <c r="E768" s="122" t="s">
        <v>1438</v>
      </c>
      <c r="F768" s="92" t="s">
        <v>270</v>
      </c>
      <c r="G768" s="92" t="s">
        <v>98</v>
      </c>
      <c r="H768" s="92" t="s">
        <v>2887</v>
      </c>
      <c r="I768" s="162" t="s">
        <v>112</v>
      </c>
      <c r="J768" s="96"/>
      <c r="K768" s="95"/>
      <c r="L768" s="96"/>
      <c r="M768" s="95"/>
      <c r="N768" s="94"/>
      <c r="O768" s="94" t="s">
        <v>124</v>
      </c>
      <c r="P768" s="94" t="s">
        <v>247</v>
      </c>
      <c r="Q768" s="98" t="s">
        <v>2888</v>
      </c>
      <c r="R768" s="98" t="s">
        <v>5317</v>
      </c>
      <c r="S768" s="99" t="s">
        <v>227</v>
      </c>
      <c r="T768" s="94" t="s">
        <v>335</v>
      </c>
      <c r="U768" s="120"/>
      <c r="V768" s="120"/>
      <c r="W768" s="100" t="str">
        <f>VLOOKUP(TRIM(X768),X10:Y92,2,FALSE)</f>
        <v>Tao</v>
      </c>
      <c r="X768" s="121" t="str">
        <f t="shared" si="67"/>
        <v>6.7</v>
      </c>
      <c r="Y768" s="124">
        <f t="shared" si="68"/>
        <v>0</v>
      </c>
      <c r="Z768" s="121">
        <f t="shared" si="66"/>
        <v>0</v>
      </c>
      <c r="AA768" s="121">
        <f t="shared" si="69"/>
        <v>4</v>
      </c>
      <c r="AB768" s="121">
        <f t="shared" si="70"/>
        <v>0</v>
      </c>
      <c r="AC768" s="121">
        <f t="shared" si="71"/>
        <v>0</v>
      </c>
      <c r="AD768" s="1" t="s">
        <v>525</v>
      </c>
    </row>
    <row r="769" spans="1:30" ht="35.25" customHeight="1" x14ac:dyDescent="0.25">
      <c r="A769" s="89" t="s">
        <v>224</v>
      </c>
      <c r="B769" s="94" t="s">
        <v>4073</v>
      </c>
      <c r="C769" s="91" t="s">
        <v>97</v>
      </c>
      <c r="D769" s="91" t="s">
        <v>56</v>
      </c>
      <c r="E769" s="122" t="s">
        <v>1439</v>
      </c>
      <c r="F769" s="92" t="s">
        <v>16</v>
      </c>
      <c r="G769" s="92" t="s">
        <v>98</v>
      </c>
      <c r="H769" s="92" t="s">
        <v>2889</v>
      </c>
      <c r="I769" s="162" t="s">
        <v>112</v>
      </c>
      <c r="J769" s="96" t="s">
        <v>105</v>
      </c>
      <c r="K769" s="95">
        <v>2542</v>
      </c>
      <c r="L769" s="96"/>
      <c r="M769" s="95" t="s">
        <v>106</v>
      </c>
      <c r="N769" s="94" t="s">
        <v>2159</v>
      </c>
      <c r="O769" s="94" t="s">
        <v>124</v>
      </c>
      <c r="P769" s="94" t="s">
        <v>247</v>
      </c>
      <c r="Q769" s="98" t="s">
        <v>4072</v>
      </c>
      <c r="R769" s="98" t="s">
        <v>227</v>
      </c>
      <c r="S769" s="99" t="s">
        <v>227</v>
      </c>
      <c r="T769" s="94" t="s">
        <v>335</v>
      </c>
      <c r="U769" s="120"/>
      <c r="V769" s="120"/>
      <c r="W769" s="100" t="str">
        <f>VLOOKUP(TRIM(X769),X10:Y92,2,FALSE)</f>
        <v>Andy</v>
      </c>
      <c r="X769" s="121" t="str">
        <f t="shared" si="67"/>
        <v>4.1</v>
      </c>
      <c r="Y769" s="124">
        <f t="shared" si="68"/>
        <v>0</v>
      </c>
      <c r="Z769" s="121">
        <f t="shared" si="66"/>
        <v>0</v>
      </c>
      <c r="AA769" s="121">
        <f t="shared" si="69"/>
        <v>4</v>
      </c>
      <c r="AB769" s="121">
        <f t="shared" si="70"/>
        <v>0</v>
      </c>
      <c r="AC769" s="121">
        <f t="shared" si="71"/>
        <v>0</v>
      </c>
      <c r="AD769" s="1" t="s">
        <v>525</v>
      </c>
    </row>
    <row r="770" spans="1:30" ht="35.25" customHeight="1" x14ac:dyDescent="0.25">
      <c r="A770" s="89" t="s">
        <v>224</v>
      </c>
      <c r="B770" s="94" t="s">
        <v>41</v>
      </c>
      <c r="C770" s="91" t="s">
        <v>97</v>
      </c>
      <c r="D770" s="91" t="s">
        <v>1970</v>
      </c>
      <c r="E770" s="122" t="s">
        <v>1440</v>
      </c>
      <c r="F770" s="92" t="s">
        <v>387</v>
      </c>
      <c r="G770" s="92" t="s">
        <v>98</v>
      </c>
      <c r="H770" s="92" t="s">
        <v>2890</v>
      </c>
      <c r="I770" s="162" t="s">
        <v>112</v>
      </c>
      <c r="J770" s="94" t="s">
        <v>246</v>
      </c>
      <c r="K770" s="156">
        <v>0</v>
      </c>
      <c r="L770" s="94"/>
      <c r="M770" s="156" t="s">
        <v>253</v>
      </c>
      <c r="N770" s="94" t="s">
        <v>2147</v>
      </c>
      <c r="O770" s="94" t="s">
        <v>244</v>
      </c>
      <c r="P770" s="94" t="s">
        <v>2390</v>
      </c>
      <c r="Q770" s="98" t="s">
        <v>2891</v>
      </c>
      <c r="R770" s="98" t="s">
        <v>5804</v>
      </c>
      <c r="S770" s="99" t="s">
        <v>269</v>
      </c>
      <c r="T770" s="94" t="s">
        <v>335</v>
      </c>
      <c r="U770" s="120"/>
      <c r="V770" s="120"/>
      <c r="W770" s="100" t="str">
        <f>VLOOKUP(TRIM(X770),X10:Y92,2,FALSE)</f>
        <v>Puneet</v>
      </c>
      <c r="X770" s="121" t="str">
        <f t="shared" si="67"/>
        <v>8.2.2</v>
      </c>
      <c r="Y770" s="124">
        <f t="shared" si="68"/>
        <v>0</v>
      </c>
      <c r="Z770" s="121">
        <f t="shared" si="66"/>
        <v>0</v>
      </c>
      <c r="AA770" s="121">
        <f t="shared" si="69"/>
        <v>4</v>
      </c>
      <c r="AB770" s="121">
        <f t="shared" si="70"/>
        <v>0</v>
      </c>
      <c r="AC770" s="121">
        <f t="shared" si="71"/>
        <v>0</v>
      </c>
    </row>
    <row r="771" spans="1:30" ht="35.25" customHeight="1" x14ac:dyDescent="0.25">
      <c r="A771" s="89" t="s">
        <v>224</v>
      </c>
      <c r="B771" s="94" t="s">
        <v>41</v>
      </c>
      <c r="C771" s="91" t="s">
        <v>97</v>
      </c>
      <c r="D771" s="91" t="s">
        <v>1970</v>
      </c>
      <c r="E771" s="122" t="s">
        <v>1441</v>
      </c>
      <c r="F771" s="92" t="s">
        <v>387</v>
      </c>
      <c r="G771" s="92" t="s">
        <v>98</v>
      </c>
      <c r="H771" s="92" t="s">
        <v>2890</v>
      </c>
      <c r="I771" s="162" t="s">
        <v>112</v>
      </c>
      <c r="J771" s="96" t="s">
        <v>105</v>
      </c>
      <c r="K771" s="95">
        <v>0</v>
      </c>
      <c r="L771" s="96"/>
      <c r="M771" s="95" t="s">
        <v>253</v>
      </c>
      <c r="N771" s="94" t="s">
        <v>2159</v>
      </c>
      <c r="O771" s="94" t="s">
        <v>244</v>
      </c>
      <c r="P771" s="94" t="s">
        <v>2390</v>
      </c>
      <c r="Q771" s="98" t="s">
        <v>2891</v>
      </c>
      <c r="R771" s="98" t="s">
        <v>5852</v>
      </c>
      <c r="S771" s="99" t="s">
        <v>269</v>
      </c>
      <c r="T771" s="94" t="s">
        <v>335</v>
      </c>
      <c r="U771" s="120"/>
      <c r="V771" s="120"/>
      <c r="W771" s="100" t="str">
        <f>VLOOKUP(TRIM(X771),X10:Y92,2,FALSE)</f>
        <v>Puneet</v>
      </c>
      <c r="X771" s="121" t="str">
        <f t="shared" si="67"/>
        <v>8.2.2</v>
      </c>
      <c r="Y771" s="124">
        <f t="shared" si="68"/>
        <v>0</v>
      </c>
      <c r="Z771" s="121">
        <f t="shared" si="66"/>
        <v>0</v>
      </c>
      <c r="AA771" s="121">
        <f t="shared" si="69"/>
        <v>4</v>
      </c>
      <c r="AB771" s="121">
        <f t="shared" si="70"/>
        <v>0</v>
      </c>
      <c r="AC771" s="121">
        <f t="shared" si="71"/>
        <v>0</v>
      </c>
    </row>
    <row r="772" spans="1:30" ht="35.25" customHeight="1" x14ac:dyDescent="0.25">
      <c r="A772" s="89" t="s">
        <v>224</v>
      </c>
      <c r="B772" s="94" t="s">
        <v>4075</v>
      </c>
      <c r="C772" s="91" t="s">
        <v>97</v>
      </c>
      <c r="D772" s="91" t="s">
        <v>183</v>
      </c>
      <c r="E772" s="122" t="s">
        <v>1442</v>
      </c>
      <c r="F772" s="92" t="s">
        <v>16</v>
      </c>
      <c r="G772" s="92" t="s">
        <v>98</v>
      </c>
      <c r="H772" s="92" t="s">
        <v>2892</v>
      </c>
      <c r="I772" s="162" t="s">
        <v>390</v>
      </c>
      <c r="J772" s="96" t="s">
        <v>2154</v>
      </c>
      <c r="K772" s="95">
        <v>231</v>
      </c>
      <c r="L772" s="96"/>
      <c r="M772" s="95" t="s">
        <v>253</v>
      </c>
      <c r="N772" s="94" t="s">
        <v>423</v>
      </c>
      <c r="O772" s="94" t="s">
        <v>244</v>
      </c>
      <c r="P772" s="94" t="s">
        <v>2155</v>
      </c>
      <c r="Q772" s="98" t="s">
        <v>4074</v>
      </c>
      <c r="R772" s="98" t="s">
        <v>5853</v>
      </c>
      <c r="S772" s="99" t="s">
        <v>269</v>
      </c>
      <c r="T772" s="94" t="s">
        <v>354</v>
      </c>
      <c r="U772" s="120"/>
      <c r="V772" s="120"/>
      <c r="W772" s="100" t="str">
        <f>VLOOKUP(TRIM(X772),X10:Y92,2,FALSE)</f>
        <v>Andy</v>
      </c>
      <c r="X772" s="121" t="str">
        <f t="shared" si="67"/>
        <v>8.1</v>
      </c>
      <c r="Y772" s="124">
        <f t="shared" si="68"/>
        <v>0</v>
      </c>
      <c r="Z772" s="121">
        <f t="shared" si="66"/>
        <v>0</v>
      </c>
      <c r="AA772" s="121">
        <f t="shared" si="69"/>
        <v>25</v>
      </c>
      <c r="AB772" s="121">
        <f t="shared" si="70"/>
        <v>0</v>
      </c>
      <c r="AC772" s="121">
        <f t="shared" si="71"/>
        <v>0</v>
      </c>
    </row>
    <row r="773" spans="1:30" ht="35.25" customHeight="1" x14ac:dyDescent="0.25">
      <c r="A773" s="89" t="s">
        <v>224</v>
      </c>
      <c r="B773" s="94" t="s">
        <v>4077</v>
      </c>
      <c r="C773" s="91" t="s">
        <v>97</v>
      </c>
      <c r="D773" s="91" t="s">
        <v>183</v>
      </c>
      <c r="E773" s="122" t="s">
        <v>1443</v>
      </c>
      <c r="F773" s="92" t="s">
        <v>16</v>
      </c>
      <c r="G773" s="92" t="s">
        <v>98</v>
      </c>
      <c r="H773" s="92" t="s">
        <v>2893</v>
      </c>
      <c r="I773" s="162" t="s">
        <v>390</v>
      </c>
      <c r="J773" s="96" t="s">
        <v>2154</v>
      </c>
      <c r="K773" s="95">
        <v>232</v>
      </c>
      <c r="L773" s="96"/>
      <c r="M773" s="95" t="s">
        <v>253</v>
      </c>
      <c r="N773" s="94" t="s">
        <v>423</v>
      </c>
      <c r="O773" s="94" t="s">
        <v>244</v>
      </c>
      <c r="P773" s="94" t="s">
        <v>2155</v>
      </c>
      <c r="Q773" s="98" t="s">
        <v>4076</v>
      </c>
      <c r="R773" s="98" t="s">
        <v>5853</v>
      </c>
      <c r="S773" s="99" t="s">
        <v>269</v>
      </c>
      <c r="T773" s="94" t="s">
        <v>354</v>
      </c>
      <c r="U773" s="120"/>
      <c r="V773" s="120"/>
      <c r="W773" s="100" t="str">
        <f>VLOOKUP(TRIM(X773),X10:Y92,2,FALSE)</f>
        <v>Andy</v>
      </c>
      <c r="X773" s="121" t="str">
        <f t="shared" si="67"/>
        <v>8.1</v>
      </c>
      <c r="Y773" s="124">
        <f t="shared" si="68"/>
        <v>0</v>
      </c>
      <c r="Z773" s="121">
        <f t="shared" si="66"/>
        <v>0</v>
      </c>
      <c r="AA773" s="121">
        <f t="shared" si="69"/>
        <v>25</v>
      </c>
      <c r="AB773" s="121">
        <f t="shared" si="70"/>
        <v>0</v>
      </c>
      <c r="AC773" s="121">
        <f t="shared" si="71"/>
        <v>0</v>
      </c>
    </row>
    <row r="774" spans="1:30" ht="35.25" customHeight="1" x14ac:dyDescent="0.25">
      <c r="A774" s="89" t="s">
        <v>224</v>
      </c>
      <c r="B774" s="94" t="s">
        <v>543</v>
      </c>
      <c r="C774" s="91" t="s">
        <v>97</v>
      </c>
      <c r="D774" s="91" t="s">
        <v>56</v>
      </c>
      <c r="E774" s="122" t="s">
        <v>1444</v>
      </c>
      <c r="F774" s="92" t="s">
        <v>270</v>
      </c>
      <c r="G774" s="92" t="s">
        <v>98</v>
      </c>
      <c r="H774" s="92" t="s">
        <v>552</v>
      </c>
      <c r="I774" s="162" t="s">
        <v>321</v>
      </c>
      <c r="J774" s="96"/>
      <c r="K774" s="95"/>
      <c r="L774" s="96"/>
      <c r="M774" s="95"/>
      <c r="N774" s="94"/>
      <c r="O774" s="94" t="s">
        <v>124</v>
      </c>
      <c r="P774" s="94"/>
      <c r="Q774" s="98" t="s">
        <v>543</v>
      </c>
      <c r="R774" s="98" t="s">
        <v>5435</v>
      </c>
      <c r="S774" s="99" t="s">
        <v>279</v>
      </c>
      <c r="T774" s="94" t="s">
        <v>358</v>
      </c>
      <c r="U774" s="120"/>
      <c r="V774" s="120"/>
      <c r="W774" s="100" t="str">
        <f>VLOOKUP(TRIM(X774),X10:Y92,2,FALSE)</f>
        <v>Andy</v>
      </c>
      <c r="X774" s="121" t="str">
        <f t="shared" si="67"/>
        <v>4.1</v>
      </c>
      <c r="Y774" s="124">
        <f t="shared" si="68"/>
        <v>0</v>
      </c>
      <c r="Z774" s="121">
        <f t="shared" si="66"/>
        <v>0</v>
      </c>
      <c r="AA774" s="121">
        <f t="shared" si="69"/>
        <v>7</v>
      </c>
      <c r="AB774" s="121">
        <f t="shared" si="70"/>
        <v>0</v>
      </c>
      <c r="AC774" s="121">
        <f t="shared" si="71"/>
        <v>0</v>
      </c>
    </row>
    <row r="775" spans="1:30" ht="35.25" customHeight="1" x14ac:dyDescent="0.25">
      <c r="A775" s="89" t="s">
        <v>224</v>
      </c>
      <c r="B775" s="94" t="s">
        <v>41</v>
      </c>
      <c r="C775" s="91" t="s">
        <v>97</v>
      </c>
      <c r="D775" s="91" t="s">
        <v>1978</v>
      </c>
      <c r="E775" s="122" t="s">
        <v>1445</v>
      </c>
      <c r="F775" s="92" t="s">
        <v>2738</v>
      </c>
      <c r="G775" s="92" t="s">
        <v>98</v>
      </c>
      <c r="H775" s="92" t="s">
        <v>2894</v>
      </c>
      <c r="I775" s="162" t="s">
        <v>303</v>
      </c>
      <c r="J775" s="96" t="s">
        <v>2407</v>
      </c>
      <c r="K775" s="95"/>
      <c r="L775" s="96"/>
      <c r="M775" s="95"/>
      <c r="N775" s="94"/>
      <c r="O775" s="94" t="s">
        <v>244</v>
      </c>
      <c r="P775" s="94" t="s">
        <v>2408</v>
      </c>
      <c r="Q775" s="98" t="s">
        <v>2895</v>
      </c>
      <c r="R775" s="98" t="s">
        <v>5854</v>
      </c>
      <c r="S775" s="99" t="s">
        <v>279</v>
      </c>
      <c r="T775" s="94" t="s">
        <v>474</v>
      </c>
      <c r="U775" s="120"/>
      <c r="V775" s="120"/>
      <c r="W775" s="100" t="str">
        <f>VLOOKUP(TRIM(X775),X10:Y92,2,FALSE)</f>
        <v>Tao</v>
      </c>
      <c r="X775" s="121" t="str">
        <f t="shared" si="67"/>
        <v>8.8.2</v>
      </c>
      <c r="Y775" s="124">
        <f t="shared" si="68"/>
        <v>0</v>
      </c>
      <c r="Z775" s="121">
        <f t="shared" si="66"/>
        <v>0</v>
      </c>
      <c r="AA775" s="121">
        <f t="shared" si="69"/>
        <v>4</v>
      </c>
      <c r="AB775" s="121">
        <f t="shared" si="70"/>
        <v>0</v>
      </c>
      <c r="AC775" s="121">
        <f t="shared" si="71"/>
        <v>0</v>
      </c>
    </row>
    <row r="776" spans="1:30" ht="35.25" customHeight="1" x14ac:dyDescent="0.25">
      <c r="A776" s="89" t="s">
        <v>224</v>
      </c>
      <c r="B776" s="94" t="s">
        <v>4079</v>
      </c>
      <c r="C776" s="91" t="s">
        <v>97</v>
      </c>
      <c r="D776" s="91" t="s">
        <v>1978</v>
      </c>
      <c r="E776" s="122" t="s">
        <v>1446</v>
      </c>
      <c r="F776" s="92" t="s">
        <v>15</v>
      </c>
      <c r="G776" s="92" t="s">
        <v>98</v>
      </c>
      <c r="H776" s="92" t="s">
        <v>2896</v>
      </c>
      <c r="I776" s="162" t="s">
        <v>303</v>
      </c>
      <c r="J776" s="96" t="s">
        <v>267</v>
      </c>
      <c r="K776" s="95">
        <v>533</v>
      </c>
      <c r="L776" s="96"/>
      <c r="M776" s="95" t="s">
        <v>253</v>
      </c>
      <c r="N776" s="94" t="s">
        <v>2147</v>
      </c>
      <c r="O776" s="94" t="s">
        <v>244</v>
      </c>
      <c r="P776" s="94" t="s">
        <v>2408</v>
      </c>
      <c r="Q776" s="98" t="s">
        <v>4078</v>
      </c>
      <c r="R776" s="98" t="s">
        <v>225</v>
      </c>
      <c r="S776" s="99" t="s">
        <v>5405</v>
      </c>
      <c r="T776" s="94" t="s">
        <v>474</v>
      </c>
      <c r="U776" s="120"/>
      <c r="V776" s="120"/>
      <c r="W776" s="100" t="str">
        <f>VLOOKUP(TRIM(X776),X10:Y92,2,FALSE)</f>
        <v>Tao</v>
      </c>
      <c r="X776" s="121" t="str">
        <f t="shared" si="67"/>
        <v>8.8.2</v>
      </c>
      <c r="Y776" s="124">
        <f t="shared" si="68"/>
        <v>1</v>
      </c>
      <c r="Z776" s="121">
        <f t="shared" si="66"/>
        <v>0</v>
      </c>
      <c r="AA776" s="121">
        <f t="shared" si="69"/>
        <v>4</v>
      </c>
      <c r="AB776" s="121">
        <f t="shared" si="70"/>
        <v>0</v>
      </c>
      <c r="AC776" s="121">
        <f t="shared" si="71"/>
        <v>0</v>
      </c>
    </row>
    <row r="777" spans="1:30" ht="35.25" customHeight="1" x14ac:dyDescent="0.25">
      <c r="A777" s="89" t="s">
        <v>224</v>
      </c>
      <c r="B777" s="94" t="s">
        <v>41</v>
      </c>
      <c r="C777" s="91" t="s">
        <v>97</v>
      </c>
      <c r="D777" s="91" t="s">
        <v>1978</v>
      </c>
      <c r="E777" s="122" t="s">
        <v>1447</v>
      </c>
      <c r="F777" s="92" t="s">
        <v>242</v>
      </c>
      <c r="G777" s="92" t="s">
        <v>98</v>
      </c>
      <c r="H777" s="92" t="s">
        <v>4080</v>
      </c>
      <c r="I777" s="162" t="s">
        <v>303</v>
      </c>
      <c r="J777" s="96" t="s">
        <v>2407</v>
      </c>
      <c r="K777" s="95"/>
      <c r="L777" s="96"/>
      <c r="M777" s="95"/>
      <c r="N777" s="94" t="s">
        <v>2178</v>
      </c>
      <c r="O777" s="94" t="s">
        <v>244</v>
      </c>
      <c r="P777" s="94" t="s">
        <v>2408</v>
      </c>
      <c r="Q777" s="98" t="s">
        <v>2897</v>
      </c>
      <c r="R777" s="98" t="s">
        <v>5855</v>
      </c>
      <c r="S777" s="99" t="s">
        <v>279</v>
      </c>
      <c r="T777" s="94" t="s">
        <v>474</v>
      </c>
      <c r="U777" s="120"/>
      <c r="V777" s="120"/>
      <c r="W777" s="100" t="str">
        <f>VLOOKUP(TRIM(X777),X10:Y92,2,FALSE)</f>
        <v>Tao</v>
      </c>
      <c r="X777" s="121" t="str">
        <f t="shared" si="67"/>
        <v>8.8.2</v>
      </c>
      <c r="Y777" s="124">
        <f t="shared" si="68"/>
        <v>0</v>
      </c>
      <c r="Z777" s="121">
        <f t="shared" si="66"/>
        <v>0</v>
      </c>
      <c r="AA777" s="121">
        <f t="shared" si="69"/>
        <v>4</v>
      </c>
      <c r="AB777" s="121">
        <f t="shared" si="70"/>
        <v>0</v>
      </c>
      <c r="AC777" s="121">
        <f t="shared" si="71"/>
        <v>0</v>
      </c>
    </row>
    <row r="778" spans="1:30" ht="35.25" customHeight="1" x14ac:dyDescent="0.25">
      <c r="A778" s="89" t="s">
        <v>224</v>
      </c>
      <c r="B778" s="94" t="s">
        <v>41</v>
      </c>
      <c r="C778" s="91" t="s">
        <v>97</v>
      </c>
      <c r="D778" s="91" t="s">
        <v>1978</v>
      </c>
      <c r="E778" s="122" t="s">
        <v>1448</v>
      </c>
      <c r="F778" s="92" t="s">
        <v>242</v>
      </c>
      <c r="G778" s="92" t="s">
        <v>98</v>
      </c>
      <c r="H778" s="92" t="s">
        <v>4081</v>
      </c>
      <c r="I778" s="162" t="s">
        <v>303</v>
      </c>
      <c r="J778" s="96" t="s">
        <v>2407</v>
      </c>
      <c r="K778" s="95"/>
      <c r="L778" s="96"/>
      <c r="M778" s="95"/>
      <c r="N778" s="94" t="s">
        <v>2178</v>
      </c>
      <c r="O778" s="94" t="s">
        <v>244</v>
      </c>
      <c r="P778" s="94" t="s">
        <v>2408</v>
      </c>
      <c r="Q778" s="98" t="s">
        <v>2898</v>
      </c>
      <c r="R778" s="98" t="s">
        <v>225</v>
      </c>
      <c r="S778" s="99" t="s">
        <v>225</v>
      </c>
      <c r="T778" s="94" t="s">
        <v>474</v>
      </c>
      <c r="U778" s="120"/>
      <c r="V778" s="120"/>
      <c r="W778" s="100" t="str">
        <f>VLOOKUP(TRIM(X778),X10:Y92,2,FALSE)</f>
        <v>Tao</v>
      </c>
      <c r="X778" s="121" t="str">
        <f t="shared" si="67"/>
        <v>8.8.2</v>
      </c>
      <c r="Y778" s="124">
        <f t="shared" si="68"/>
        <v>0</v>
      </c>
      <c r="Z778" s="121">
        <f t="shared" si="66"/>
        <v>1</v>
      </c>
      <c r="AA778" s="121">
        <f t="shared" si="69"/>
        <v>4</v>
      </c>
      <c r="AB778" s="121">
        <f t="shared" si="70"/>
        <v>0</v>
      </c>
      <c r="AC778" s="121">
        <f t="shared" si="71"/>
        <v>0</v>
      </c>
    </row>
    <row r="779" spans="1:30" ht="35.25" customHeight="1" x14ac:dyDescent="0.25">
      <c r="A779" s="89" t="s">
        <v>224</v>
      </c>
      <c r="B779" s="94" t="s">
        <v>41</v>
      </c>
      <c r="C779" s="91" t="s">
        <v>97</v>
      </c>
      <c r="D779" s="91" t="s">
        <v>1978</v>
      </c>
      <c r="E779" s="122" t="s">
        <v>1449</v>
      </c>
      <c r="F779" s="92" t="s">
        <v>242</v>
      </c>
      <c r="G779" s="92" t="s">
        <v>98</v>
      </c>
      <c r="H779" s="92" t="s">
        <v>4082</v>
      </c>
      <c r="I779" s="162" t="s">
        <v>303</v>
      </c>
      <c r="J779" s="96" t="s">
        <v>2407</v>
      </c>
      <c r="K779" s="95"/>
      <c r="L779" s="96"/>
      <c r="M779" s="95"/>
      <c r="N779" s="94" t="s">
        <v>2178</v>
      </c>
      <c r="O779" s="94" t="s">
        <v>244</v>
      </c>
      <c r="P779" s="94" t="s">
        <v>2408</v>
      </c>
      <c r="Q779" s="98" t="s">
        <v>2899</v>
      </c>
      <c r="R779" s="98" t="s">
        <v>5856</v>
      </c>
      <c r="S779" s="99" t="s">
        <v>279</v>
      </c>
      <c r="T779" s="94" t="s">
        <v>474</v>
      </c>
      <c r="U779" s="120"/>
      <c r="V779" s="120"/>
      <c r="W779" s="100" t="str">
        <f>VLOOKUP(TRIM(X779),X10:Y92,2,FALSE)</f>
        <v>Tao</v>
      </c>
      <c r="X779" s="121" t="str">
        <f t="shared" si="67"/>
        <v>8.8.2</v>
      </c>
      <c r="Y779" s="124">
        <f t="shared" si="68"/>
        <v>0</v>
      </c>
      <c r="Z779" s="121">
        <f t="shared" si="66"/>
        <v>0</v>
      </c>
      <c r="AA779" s="121">
        <f t="shared" si="69"/>
        <v>4</v>
      </c>
      <c r="AB779" s="121">
        <f t="shared" si="70"/>
        <v>0</v>
      </c>
      <c r="AC779" s="121">
        <f t="shared" si="71"/>
        <v>0</v>
      </c>
    </row>
    <row r="780" spans="1:30" ht="35.25" customHeight="1" x14ac:dyDescent="0.25">
      <c r="A780" s="89" t="s">
        <v>224</v>
      </c>
      <c r="B780" s="94" t="s">
        <v>41</v>
      </c>
      <c r="C780" s="91" t="s">
        <v>97</v>
      </c>
      <c r="D780" s="91" t="s">
        <v>1977</v>
      </c>
      <c r="E780" s="122" t="s">
        <v>1450</v>
      </c>
      <c r="F780" s="92" t="s">
        <v>242</v>
      </c>
      <c r="G780" s="92" t="s">
        <v>98</v>
      </c>
      <c r="H780" s="92" t="s">
        <v>4083</v>
      </c>
      <c r="I780" s="162" t="s">
        <v>303</v>
      </c>
      <c r="J780" s="96" t="s">
        <v>263</v>
      </c>
      <c r="K780" s="95"/>
      <c r="L780" s="96"/>
      <c r="M780" s="95"/>
      <c r="N780" s="94" t="s">
        <v>511</v>
      </c>
      <c r="O780" s="94" t="s">
        <v>244</v>
      </c>
      <c r="P780" s="94" t="s">
        <v>264</v>
      </c>
      <c r="Q780" s="98" t="s">
        <v>2900</v>
      </c>
      <c r="R780" s="98" t="s">
        <v>5857</v>
      </c>
      <c r="S780" s="99" t="s">
        <v>269</v>
      </c>
      <c r="T780" s="94" t="s">
        <v>474</v>
      </c>
      <c r="U780" s="120"/>
      <c r="V780" s="120"/>
      <c r="W780" s="100" t="str">
        <f>VLOOKUP(TRIM(X780),X10:Y92,2,FALSE)</f>
        <v>Tao</v>
      </c>
      <c r="X780" s="121" t="str">
        <f t="shared" si="67"/>
        <v>8.8.1</v>
      </c>
      <c r="Y780" s="124">
        <f t="shared" si="68"/>
        <v>0</v>
      </c>
      <c r="Z780" s="121">
        <f t="shared" si="66"/>
        <v>0</v>
      </c>
      <c r="AA780" s="121">
        <f t="shared" si="69"/>
        <v>4</v>
      </c>
      <c r="AB780" s="121">
        <f t="shared" si="70"/>
        <v>0</v>
      </c>
      <c r="AC780" s="121">
        <f t="shared" si="71"/>
        <v>0</v>
      </c>
    </row>
    <row r="781" spans="1:30" ht="35.25" customHeight="1" x14ac:dyDescent="0.25">
      <c r="A781" s="89" t="s">
        <v>224</v>
      </c>
      <c r="B781" s="94" t="s">
        <v>41</v>
      </c>
      <c r="C781" s="91" t="s">
        <v>97</v>
      </c>
      <c r="D781" s="91" t="s">
        <v>1977</v>
      </c>
      <c r="E781" s="122" t="s">
        <v>1451</v>
      </c>
      <c r="F781" s="92" t="s">
        <v>242</v>
      </c>
      <c r="G781" s="92" t="s">
        <v>98</v>
      </c>
      <c r="H781" s="92" t="s">
        <v>4084</v>
      </c>
      <c r="I781" s="162" t="s">
        <v>303</v>
      </c>
      <c r="J781" s="96" t="s">
        <v>263</v>
      </c>
      <c r="K781" s="95"/>
      <c r="L781" s="96"/>
      <c r="M781" s="95"/>
      <c r="N781" s="94" t="s">
        <v>511</v>
      </c>
      <c r="O781" s="94" t="s">
        <v>244</v>
      </c>
      <c r="P781" s="94" t="s">
        <v>264</v>
      </c>
      <c r="Q781" s="98" t="s">
        <v>2901</v>
      </c>
      <c r="R781" s="98" t="s">
        <v>225</v>
      </c>
      <c r="S781" s="99" t="s">
        <v>225</v>
      </c>
      <c r="T781" s="94" t="s">
        <v>474</v>
      </c>
      <c r="U781" s="120"/>
      <c r="V781" s="120"/>
      <c r="W781" s="100" t="str">
        <f>VLOOKUP(TRIM(X781),X10:Y92,2,FALSE)</f>
        <v>Tao</v>
      </c>
      <c r="X781" s="121" t="str">
        <f t="shared" si="67"/>
        <v>8.8.1</v>
      </c>
      <c r="Y781" s="124">
        <f t="shared" si="68"/>
        <v>0</v>
      </c>
      <c r="Z781" s="121">
        <f t="shared" si="66"/>
        <v>1</v>
      </c>
      <c r="AA781" s="121">
        <f t="shared" si="69"/>
        <v>4</v>
      </c>
      <c r="AB781" s="121">
        <f t="shared" si="70"/>
        <v>0</v>
      </c>
      <c r="AC781" s="121">
        <f t="shared" si="71"/>
        <v>0</v>
      </c>
    </row>
    <row r="782" spans="1:30" ht="35.25" customHeight="1" x14ac:dyDescent="0.25">
      <c r="A782" s="89" t="s">
        <v>224</v>
      </c>
      <c r="B782" s="94" t="s">
        <v>3954</v>
      </c>
      <c r="C782" s="91" t="s">
        <v>97</v>
      </c>
      <c r="D782" s="91" t="s">
        <v>1970</v>
      </c>
      <c r="E782" s="122" t="s">
        <v>1452</v>
      </c>
      <c r="F782" s="92" t="s">
        <v>16</v>
      </c>
      <c r="G782" s="92" t="s">
        <v>98</v>
      </c>
      <c r="H782" s="92" t="s">
        <v>2902</v>
      </c>
      <c r="I782" s="162" t="s">
        <v>303</v>
      </c>
      <c r="J782" s="96" t="s">
        <v>105</v>
      </c>
      <c r="K782" s="95">
        <v>2543</v>
      </c>
      <c r="L782" s="96"/>
      <c r="M782" s="95" t="s">
        <v>253</v>
      </c>
      <c r="N782" s="94" t="s">
        <v>2159</v>
      </c>
      <c r="O782" s="94" t="s">
        <v>244</v>
      </c>
      <c r="P782" s="94" t="s">
        <v>2390</v>
      </c>
      <c r="Q782" s="98" t="s">
        <v>4085</v>
      </c>
      <c r="R782" s="98" t="s">
        <v>5852</v>
      </c>
      <c r="S782" s="99" t="s">
        <v>269</v>
      </c>
      <c r="T782" s="94" t="s">
        <v>474</v>
      </c>
      <c r="U782" s="120"/>
      <c r="V782" s="120"/>
      <c r="W782" s="100" t="str">
        <f>VLOOKUP(TRIM(X782),X10:Y92,2,FALSE)</f>
        <v>Puneet</v>
      </c>
      <c r="X782" s="121" t="str">
        <f t="shared" si="67"/>
        <v>8.2.2</v>
      </c>
      <c r="Y782" s="124">
        <f t="shared" si="68"/>
        <v>0</v>
      </c>
      <c r="Z782" s="121">
        <f t="shared" si="66"/>
        <v>0</v>
      </c>
      <c r="AA782" s="121">
        <f t="shared" si="69"/>
        <v>4</v>
      </c>
      <c r="AB782" s="121">
        <f t="shared" si="70"/>
        <v>0</v>
      </c>
      <c r="AC782" s="121">
        <f t="shared" si="71"/>
        <v>0</v>
      </c>
    </row>
    <row r="783" spans="1:30" ht="35.25" customHeight="1" x14ac:dyDescent="0.25">
      <c r="A783" s="89" t="s">
        <v>224</v>
      </c>
      <c r="B783" s="94" t="s">
        <v>2653</v>
      </c>
      <c r="C783" s="91" t="s">
        <v>97</v>
      </c>
      <c r="D783" s="91" t="s">
        <v>1970</v>
      </c>
      <c r="E783" s="122" t="s">
        <v>1453</v>
      </c>
      <c r="F783" s="92" t="s">
        <v>270</v>
      </c>
      <c r="G783" s="92" t="s">
        <v>98</v>
      </c>
      <c r="H783" s="92" t="s">
        <v>2903</v>
      </c>
      <c r="I783" s="162" t="s">
        <v>303</v>
      </c>
      <c r="J783" s="96"/>
      <c r="K783" s="95"/>
      <c r="L783" s="96"/>
      <c r="M783" s="95"/>
      <c r="N783" s="94"/>
      <c r="O783" s="94" t="s">
        <v>244</v>
      </c>
      <c r="P783" s="94" t="s">
        <v>298</v>
      </c>
      <c r="Q783" s="98" t="s">
        <v>2904</v>
      </c>
      <c r="R783" s="98" t="s">
        <v>5858</v>
      </c>
      <c r="S783" s="99" t="s">
        <v>269</v>
      </c>
      <c r="T783" s="94" t="s">
        <v>474</v>
      </c>
      <c r="U783" s="120"/>
      <c r="V783" s="120"/>
      <c r="W783" s="100" t="str">
        <f>VLOOKUP(TRIM(X783),X10:Y92,2,FALSE)</f>
        <v>Puneet</v>
      </c>
      <c r="X783" s="121" t="str">
        <f t="shared" si="67"/>
        <v>8.2.2</v>
      </c>
      <c r="Y783" s="124">
        <f t="shared" si="68"/>
        <v>0</v>
      </c>
      <c r="Z783" s="121">
        <f t="shared" si="66"/>
        <v>0</v>
      </c>
      <c r="AA783" s="121">
        <f t="shared" si="69"/>
        <v>4</v>
      </c>
      <c r="AB783" s="121">
        <f t="shared" si="70"/>
        <v>0</v>
      </c>
      <c r="AC783" s="121">
        <f t="shared" si="71"/>
        <v>0</v>
      </c>
      <c r="AD783" s="1" t="s">
        <v>525</v>
      </c>
    </row>
    <row r="784" spans="1:30" ht="35.25" customHeight="1" x14ac:dyDescent="0.25">
      <c r="A784" s="89" t="s">
        <v>224</v>
      </c>
      <c r="B784" s="94" t="s">
        <v>41</v>
      </c>
      <c r="C784" s="91" t="s">
        <v>97</v>
      </c>
      <c r="D784" s="91" t="s">
        <v>1969</v>
      </c>
      <c r="E784" s="122" t="s">
        <v>1454</v>
      </c>
      <c r="F784" s="92" t="s">
        <v>242</v>
      </c>
      <c r="G784" s="92" t="s">
        <v>98</v>
      </c>
      <c r="H784" s="92" t="s">
        <v>4086</v>
      </c>
      <c r="I784" s="162" t="s">
        <v>2905</v>
      </c>
      <c r="J784" s="96" t="s">
        <v>297</v>
      </c>
      <c r="K784" s="95"/>
      <c r="L784" s="96"/>
      <c r="M784" s="95"/>
      <c r="N784" s="94" t="s">
        <v>545</v>
      </c>
      <c r="O784" s="94" t="s">
        <v>244</v>
      </c>
      <c r="P784" s="94" t="s">
        <v>298</v>
      </c>
      <c r="Q784" s="98" t="s">
        <v>2906</v>
      </c>
      <c r="R784" s="98" t="s">
        <v>227</v>
      </c>
      <c r="S784" s="99" t="s">
        <v>227</v>
      </c>
      <c r="T784" s="94" t="s">
        <v>474</v>
      </c>
      <c r="U784" s="120"/>
      <c r="V784" s="120"/>
      <c r="W784" s="100" t="str">
        <f>VLOOKUP(TRIM(X784),X10:Y92,2,FALSE)</f>
        <v>Puneet</v>
      </c>
      <c r="X784" s="121" t="str">
        <f t="shared" si="67"/>
        <v>8.2.1</v>
      </c>
      <c r="Y784" s="124">
        <f t="shared" si="68"/>
        <v>0</v>
      </c>
      <c r="Z784" s="121">
        <f t="shared" si="66"/>
        <v>0</v>
      </c>
      <c r="AA784" s="121">
        <f t="shared" si="69"/>
        <v>9</v>
      </c>
      <c r="AB784" s="121">
        <f t="shared" si="70"/>
        <v>0</v>
      </c>
      <c r="AC784" s="121">
        <f t="shared" si="71"/>
        <v>0</v>
      </c>
      <c r="AD784" s="1" t="s">
        <v>525</v>
      </c>
    </row>
    <row r="785" spans="1:31" ht="35.25" customHeight="1" x14ac:dyDescent="0.25">
      <c r="A785" s="89" t="s">
        <v>224</v>
      </c>
      <c r="B785" s="94" t="s">
        <v>41</v>
      </c>
      <c r="C785" s="91" t="s">
        <v>97</v>
      </c>
      <c r="D785" s="91" t="s">
        <v>1979</v>
      </c>
      <c r="E785" s="122" t="s">
        <v>1455</v>
      </c>
      <c r="F785" s="92" t="s">
        <v>242</v>
      </c>
      <c r="G785" s="92" t="s">
        <v>98</v>
      </c>
      <c r="H785" s="92" t="s">
        <v>4087</v>
      </c>
      <c r="I785" s="162" t="s">
        <v>303</v>
      </c>
      <c r="J785" s="96" t="s">
        <v>265</v>
      </c>
      <c r="K785" s="95"/>
      <c r="L785" s="96"/>
      <c r="M785" s="95"/>
      <c r="N785" s="94" t="s">
        <v>545</v>
      </c>
      <c r="O785" s="94" t="s">
        <v>244</v>
      </c>
      <c r="P785" s="94" t="s">
        <v>266</v>
      </c>
      <c r="Q785" s="98" t="s">
        <v>2907</v>
      </c>
      <c r="R785" s="98" t="s">
        <v>5859</v>
      </c>
      <c r="S785" s="99" t="s">
        <v>269</v>
      </c>
      <c r="T785" s="94" t="s">
        <v>474</v>
      </c>
      <c r="U785" s="120"/>
      <c r="V785" s="120"/>
      <c r="W785" s="100" t="str">
        <f>VLOOKUP(TRIM(X785),X10:Y92,2,FALSE)</f>
        <v>Andy</v>
      </c>
      <c r="X785" s="121" t="str">
        <f t="shared" si="67"/>
        <v>8.9.1</v>
      </c>
      <c r="Y785" s="124">
        <f t="shared" si="68"/>
        <v>0</v>
      </c>
      <c r="Z785" s="121">
        <f t="shared" si="66"/>
        <v>0</v>
      </c>
      <c r="AA785" s="121">
        <f t="shared" si="69"/>
        <v>4</v>
      </c>
      <c r="AB785" s="121">
        <f t="shared" si="70"/>
        <v>0</v>
      </c>
      <c r="AC785" s="121">
        <f t="shared" si="71"/>
        <v>0</v>
      </c>
    </row>
    <row r="786" spans="1:31" ht="35.25" customHeight="1" x14ac:dyDescent="0.25">
      <c r="A786" s="89" t="s">
        <v>224</v>
      </c>
      <c r="B786" s="94" t="s">
        <v>4089</v>
      </c>
      <c r="C786" s="91" t="s">
        <v>97</v>
      </c>
      <c r="D786" s="91" t="s">
        <v>183</v>
      </c>
      <c r="E786" s="122" t="s">
        <v>1456</v>
      </c>
      <c r="F786" s="92" t="s">
        <v>16</v>
      </c>
      <c r="G786" s="92" t="s">
        <v>98</v>
      </c>
      <c r="H786" s="92" t="s">
        <v>2908</v>
      </c>
      <c r="I786" s="162" t="s">
        <v>2909</v>
      </c>
      <c r="J786" s="96" t="s">
        <v>2154</v>
      </c>
      <c r="K786" s="95">
        <v>233</v>
      </c>
      <c r="L786" s="96"/>
      <c r="M786" s="95" t="s">
        <v>253</v>
      </c>
      <c r="N786" s="94" t="s">
        <v>423</v>
      </c>
      <c r="O786" s="94" t="s">
        <v>244</v>
      </c>
      <c r="P786" s="94" t="s">
        <v>2155</v>
      </c>
      <c r="Q786" s="98" t="s">
        <v>4088</v>
      </c>
      <c r="R786" s="98" t="s">
        <v>5860</v>
      </c>
      <c r="S786" s="99" t="s">
        <v>279</v>
      </c>
      <c r="T786" s="94" t="s">
        <v>354</v>
      </c>
      <c r="U786" s="120"/>
      <c r="V786" s="120"/>
      <c r="W786" s="100" t="str">
        <f>VLOOKUP(TRIM(X786),X10:Y92,2,FALSE)</f>
        <v>Andy</v>
      </c>
      <c r="X786" s="121" t="str">
        <f t="shared" si="67"/>
        <v>8.1</v>
      </c>
      <c r="Y786" s="124">
        <f t="shared" si="68"/>
        <v>0</v>
      </c>
      <c r="Z786" s="121">
        <f t="shared" si="66"/>
        <v>0</v>
      </c>
      <c r="AA786" s="121">
        <f t="shared" si="69"/>
        <v>42</v>
      </c>
      <c r="AB786" s="121">
        <f t="shared" si="70"/>
        <v>0</v>
      </c>
      <c r="AC786" s="121">
        <f t="shared" si="71"/>
        <v>0</v>
      </c>
    </row>
    <row r="787" spans="1:31" ht="35.25" customHeight="1" x14ac:dyDescent="0.25">
      <c r="A787" s="89" t="s">
        <v>224</v>
      </c>
      <c r="B787" s="94" t="s">
        <v>41</v>
      </c>
      <c r="C787" s="91" t="s">
        <v>97</v>
      </c>
      <c r="D787" s="91" t="s">
        <v>56</v>
      </c>
      <c r="E787" s="122" t="s">
        <v>1457</v>
      </c>
      <c r="F787" s="92" t="s">
        <v>251</v>
      </c>
      <c r="G787" s="92" t="s">
        <v>38</v>
      </c>
      <c r="H787" s="92" t="s">
        <v>4090</v>
      </c>
      <c r="I787" s="162" t="s">
        <v>321</v>
      </c>
      <c r="J787" s="96"/>
      <c r="K787" s="95"/>
      <c r="L787" s="96"/>
      <c r="M787" s="95"/>
      <c r="N787" s="94"/>
      <c r="O787" s="94" t="s">
        <v>124</v>
      </c>
      <c r="P787" s="94"/>
      <c r="Q787" s="98" t="s">
        <v>2910</v>
      </c>
      <c r="R787" s="98" t="s">
        <v>227</v>
      </c>
      <c r="S787" s="99" t="s">
        <v>227</v>
      </c>
      <c r="T787" s="94" t="s">
        <v>358</v>
      </c>
      <c r="U787" s="120"/>
      <c r="V787" s="120"/>
      <c r="W787" s="100" t="str">
        <f>VLOOKUP(TRIM(X787),X10:Y92,2,FALSE)</f>
        <v>Andy</v>
      </c>
      <c r="X787" s="121" t="str">
        <f t="shared" si="67"/>
        <v>4.1</v>
      </c>
      <c r="Y787" s="124">
        <f t="shared" si="68"/>
        <v>0</v>
      </c>
      <c r="Z787" s="121">
        <f t="shared" si="66"/>
        <v>0</v>
      </c>
      <c r="AA787" s="121">
        <f t="shared" si="69"/>
        <v>7</v>
      </c>
      <c r="AB787" s="121">
        <f t="shared" si="70"/>
        <v>0</v>
      </c>
      <c r="AC787" s="121">
        <f t="shared" si="71"/>
        <v>0</v>
      </c>
    </row>
    <row r="788" spans="1:31" ht="35.25" customHeight="1" x14ac:dyDescent="0.25">
      <c r="A788" s="89" t="s">
        <v>224</v>
      </c>
      <c r="B788" s="94" t="s">
        <v>4092</v>
      </c>
      <c r="C788" s="91" t="s">
        <v>97</v>
      </c>
      <c r="D788" s="91" t="s">
        <v>183</v>
      </c>
      <c r="E788" s="122" t="s">
        <v>1458</v>
      </c>
      <c r="F788" s="92" t="s">
        <v>16</v>
      </c>
      <c r="G788" s="92" t="s">
        <v>98</v>
      </c>
      <c r="H788" s="92" t="s">
        <v>2911</v>
      </c>
      <c r="I788" s="162" t="s">
        <v>390</v>
      </c>
      <c r="J788" s="96" t="s">
        <v>2154</v>
      </c>
      <c r="K788" s="95">
        <v>234</v>
      </c>
      <c r="L788" s="96"/>
      <c r="M788" s="95" t="s">
        <v>253</v>
      </c>
      <c r="N788" s="94" t="s">
        <v>423</v>
      </c>
      <c r="O788" s="94" t="s">
        <v>244</v>
      </c>
      <c r="P788" s="94" t="s">
        <v>2155</v>
      </c>
      <c r="Q788" s="98" t="s">
        <v>4091</v>
      </c>
      <c r="R788" s="98" t="s">
        <v>5861</v>
      </c>
      <c r="S788" s="99" t="s">
        <v>269</v>
      </c>
      <c r="T788" s="94" t="s">
        <v>354</v>
      </c>
      <c r="U788" s="120"/>
      <c r="V788" s="120"/>
      <c r="W788" s="100" t="str">
        <f>VLOOKUP(TRIM(X788),X10:Y92,2,FALSE)</f>
        <v>Andy</v>
      </c>
      <c r="X788" s="121" t="str">
        <f t="shared" si="67"/>
        <v>8.1</v>
      </c>
      <c r="Y788" s="124">
        <f t="shared" si="68"/>
        <v>0</v>
      </c>
      <c r="Z788" s="121">
        <f t="shared" si="66"/>
        <v>0</v>
      </c>
      <c r="AA788" s="121">
        <f t="shared" si="69"/>
        <v>25</v>
      </c>
      <c r="AB788" s="121">
        <f t="shared" si="70"/>
        <v>0</v>
      </c>
      <c r="AC788" s="121">
        <f t="shared" si="71"/>
        <v>0</v>
      </c>
    </row>
    <row r="789" spans="1:31" ht="35.25" customHeight="1" x14ac:dyDescent="0.25">
      <c r="A789" s="89" t="s">
        <v>224</v>
      </c>
      <c r="B789" s="94" t="s">
        <v>41</v>
      </c>
      <c r="C789" s="91" t="s">
        <v>97</v>
      </c>
      <c r="D789" s="91" t="s">
        <v>80</v>
      </c>
      <c r="E789" s="122" t="s">
        <v>1459</v>
      </c>
      <c r="F789" s="92" t="s">
        <v>251</v>
      </c>
      <c r="G789" s="92" t="s">
        <v>98</v>
      </c>
      <c r="H789" s="92" t="s">
        <v>4094</v>
      </c>
      <c r="I789" s="162" t="s">
        <v>325</v>
      </c>
      <c r="J789" s="96"/>
      <c r="K789" s="95"/>
      <c r="L789" s="96"/>
      <c r="M789" s="95"/>
      <c r="N789" s="94"/>
      <c r="O789" s="94" t="s">
        <v>124</v>
      </c>
      <c r="P789" s="94" t="s">
        <v>247</v>
      </c>
      <c r="Q789" s="98" t="s">
        <v>4093</v>
      </c>
      <c r="R789" s="98" t="s">
        <v>227</v>
      </c>
      <c r="S789" s="99" t="s">
        <v>227</v>
      </c>
      <c r="T789" s="94" t="s">
        <v>315</v>
      </c>
      <c r="U789" s="120"/>
      <c r="V789" s="120"/>
      <c r="W789" s="100" t="str">
        <f>VLOOKUP(TRIM(X789),X10:Y92,2,FALSE)</f>
        <v>Tao</v>
      </c>
      <c r="X789" s="121" t="str">
        <f t="shared" si="67"/>
        <v>6.7</v>
      </c>
      <c r="Y789" s="124">
        <f t="shared" si="68"/>
        <v>0</v>
      </c>
      <c r="Z789" s="121">
        <f t="shared" si="66"/>
        <v>0</v>
      </c>
      <c r="AA789" s="121">
        <f t="shared" si="69"/>
        <v>6</v>
      </c>
      <c r="AB789" s="121">
        <f t="shared" si="70"/>
        <v>0</v>
      </c>
      <c r="AC789" s="121">
        <f t="shared" si="71"/>
        <v>0</v>
      </c>
    </row>
    <row r="790" spans="1:31" ht="35.25" customHeight="1" x14ac:dyDescent="0.25">
      <c r="A790" s="89" t="s">
        <v>224</v>
      </c>
      <c r="B790" s="94" t="s">
        <v>2424</v>
      </c>
      <c r="C790" s="91" t="s">
        <v>97</v>
      </c>
      <c r="D790" s="91" t="s">
        <v>5415</v>
      </c>
      <c r="E790" s="122" t="s">
        <v>1460</v>
      </c>
      <c r="F790" s="92" t="s">
        <v>270</v>
      </c>
      <c r="G790" s="92" t="s">
        <v>98</v>
      </c>
      <c r="H790" s="92" t="s">
        <v>2913</v>
      </c>
      <c r="I790" s="162" t="s">
        <v>2912</v>
      </c>
      <c r="J790" s="96"/>
      <c r="K790" s="95"/>
      <c r="L790" s="96"/>
      <c r="M790" s="95"/>
      <c r="N790" s="94"/>
      <c r="O790" s="94" t="s">
        <v>124</v>
      </c>
      <c r="P790" s="94" t="s">
        <v>247</v>
      </c>
      <c r="Q790" s="98" t="s">
        <v>2914</v>
      </c>
      <c r="R790" s="98" t="s">
        <v>5862</v>
      </c>
      <c r="S790" s="99" t="s">
        <v>227</v>
      </c>
      <c r="T790" s="94" t="s">
        <v>315</v>
      </c>
      <c r="U790" s="120"/>
      <c r="V790" s="120"/>
      <c r="W790" s="100" t="str">
        <f>VLOOKUP(TRIM(X790),X10:Y92,2,FALSE)</f>
        <v>Puneet</v>
      </c>
      <c r="X790" s="121" t="str">
        <f t="shared" si="67"/>
        <v>4.3</v>
      </c>
      <c r="Y790" s="124">
        <f t="shared" si="68"/>
        <v>0</v>
      </c>
      <c r="Z790" s="121">
        <f t="shared" ref="Z790:Z853" si="72">IF(F790="P-CR", IF(S790="Approved", 1, IF(S790="Block approved", 1, 0)),0)</f>
        <v>0</v>
      </c>
      <c r="AA790" s="121">
        <f t="shared" si="69"/>
        <v>16</v>
      </c>
      <c r="AB790" s="121">
        <f t="shared" si="70"/>
        <v>0</v>
      </c>
      <c r="AC790" s="121">
        <f t="shared" si="71"/>
        <v>0</v>
      </c>
    </row>
    <row r="791" spans="1:31" ht="35.25" customHeight="1" x14ac:dyDescent="0.25">
      <c r="A791" s="89" t="s">
        <v>224</v>
      </c>
      <c r="B791" s="94" t="s">
        <v>3465</v>
      </c>
      <c r="C791" s="91" t="s">
        <v>97</v>
      </c>
      <c r="D791" s="91" t="s">
        <v>66</v>
      </c>
      <c r="E791" s="122" t="s">
        <v>1461</v>
      </c>
      <c r="F791" s="92" t="s">
        <v>16</v>
      </c>
      <c r="G791" s="92" t="s">
        <v>98</v>
      </c>
      <c r="H791" s="92" t="s">
        <v>4096</v>
      </c>
      <c r="I791" s="162" t="s">
        <v>316</v>
      </c>
      <c r="J791" s="96" t="s">
        <v>105</v>
      </c>
      <c r="K791" s="95">
        <v>2544</v>
      </c>
      <c r="L791" s="96"/>
      <c r="M791" s="95" t="s">
        <v>106</v>
      </c>
      <c r="N791" s="94" t="s">
        <v>2159</v>
      </c>
      <c r="O791" s="94" t="s">
        <v>124</v>
      </c>
      <c r="P791" s="94" t="s">
        <v>241</v>
      </c>
      <c r="Q791" s="98" t="s">
        <v>4095</v>
      </c>
      <c r="R791" s="98" t="s">
        <v>5373</v>
      </c>
      <c r="S791" s="99" t="s">
        <v>279</v>
      </c>
      <c r="T791" s="94" t="s">
        <v>315</v>
      </c>
      <c r="U791" s="120"/>
      <c r="V791" s="120"/>
      <c r="W791" s="100" t="str">
        <f>VLOOKUP(TRIM(X791),X10:Y92,2,FALSE)</f>
        <v>Tao</v>
      </c>
      <c r="X791" s="121" t="str">
        <f t="shared" si="67"/>
        <v>6.2</v>
      </c>
      <c r="Y791" s="124">
        <f t="shared" si="68"/>
        <v>0</v>
      </c>
      <c r="Z791" s="121">
        <f t="shared" si="72"/>
        <v>0</v>
      </c>
      <c r="AA791" s="121">
        <f t="shared" si="69"/>
        <v>17</v>
      </c>
      <c r="AB791" s="121">
        <f t="shared" si="70"/>
        <v>0</v>
      </c>
      <c r="AC791" s="121">
        <f t="shared" si="71"/>
        <v>0</v>
      </c>
    </row>
    <row r="792" spans="1:31" ht="35.25" customHeight="1" x14ac:dyDescent="0.25">
      <c r="A792" s="89" t="s">
        <v>224</v>
      </c>
      <c r="B792" s="94" t="s">
        <v>4098</v>
      </c>
      <c r="C792" s="91" t="s">
        <v>97</v>
      </c>
      <c r="D792" s="91" t="s">
        <v>66</v>
      </c>
      <c r="E792" s="122" t="s">
        <v>1462</v>
      </c>
      <c r="F792" s="92" t="s">
        <v>16</v>
      </c>
      <c r="G792" s="92" t="s">
        <v>98</v>
      </c>
      <c r="H792" s="92" t="s">
        <v>2915</v>
      </c>
      <c r="I792" s="162" t="s">
        <v>316</v>
      </c>
      <c r="J792" s="96" t="s">
        <v>105</v>
      </c>
      <c r="K792" s="95">
        <v>2545</v>
      </c>
      <c r="L792" s="96"/>
      <c r="M792" s="95" t="s">
        <v>106</v>
      </c>
      <c r="N792" s="94" t="s">
        <v>2159</v>
      </c>
      <c r="O792" s="94" t="s">
        <v>124</v>
      </c>
      <c r="P792" s="94" t="s">
        <v>241</v>
      </c>
      <c r="Q792" s="98" t="s">
        <v>4097</v>
      </c>
      <c r="R792" s="98" t="s">
        <v>5374</v>
      </c>
      <c r="S792" s="99" t="s">
        <v>279</v>
      </c>
      <c r="T792" s="94" t="s">
        <v>315</v>
      </c>
      <c r="U792" s="120"/>
      <c r="V792" s="120"/>
      <c r="W792" s="100" t="str">
        <f>VLOOKUP(TRIM(X792),X10:Y92,2,FALSE)</f>
        <v>Tao</v>
      </c>
      <c r="X792" s="121" t="str">
        <f t="shared" si="67"/>
        <v>6.2</v>
      </c>
      <c r="Y792" s="124">
        <f t="shared" si="68"/>
        <v>0</v>
      </c>
      <c r="Z792" s="121">
        <f t="shared" si="72"/>
        <v>0</v>
      </c>
      <c r="AA792" s="121">
        <f t="shared" si="69"/>
        <v>17</v>
      </c>
      <c r="AB792" s="121">
        <f t="shared" si="70"/>
        <v>0</v>
      </c>
      <c r="AC792" s="121">
        <f t="shared" si="71"/>
        <v>0</v>
      </c>
    </row>
    <row r="793" spans="1:31" ht="35.25" customHeight="1" x14ac:dyDescent="0.25">
      <c r="A793" s="89" t="s">
        <v>224</v>
      </c>
      <c r="B793" s="94" t="s">
        <v>4099</v>
      </c>
      <c r="C793" s="91" t="s">
        <v>97</v>
      </c>
      <c r="D793" s="91" t="s">
        <v>66</v>
      </c>
      <c r="E793" s="122" t="s">
        <v>1463</v>
      </c>
      <c r="F793" s="92" t="s">
        <v>16</v>
      </c>
      <c r="G793" s="92" t="s">
        <v>98</v>
      </c>
      <c r="H793" s="92" t="s">
        <v>2915</v>
      </c>
      <c r="I793" s="162" t="s">
        <v>316</v>
      </c>
      <c r="J793" s="96" t="s">
        <v>246</v>
      </c>
      <c r="K793" s="95">
        <v>2632</v>
      </c>
      <c r="L793" s="96"/>
      <c r="M793" s="95" t="s">
        <v>106</v>
      </c>
      <c r="N793" s="94" t="s">
        <v>2147</v>
      </c>
      <c r="O793" s="94" t="s">
        <v>124</v>
      </c>
      <c r="P793" s="94" t="s">
        <v>241</v>
      </c>
      <c r="Q793" s="98" t="s">
        <v>4097</v>
      </c>
      <c r="R793" s="98" t="s">
        <v>5375</v>
      </c>
      <c r="S793" s="99" t="s">
        <v>279</v>
      </c>
      <c r="T793" s="94" t="s">
        <v>315</v>
      </c>
      <c r="U793" s="120"/>
      <c r="V793" s="120"/>
      <c r="W793" s="100" t="str">
        <f>VLOOKUP(TRIM(X793),X10:Y92,2,FALSE)</f>
        <v>Tao</v>
      </c>
      <c r="X793" s="121" t="str">
        <f t="shared" si="67"/>
        <v>6.2</v>
      </c>
      <c r="Y793" s="124">
        <f t="shared" si="68"/>
        <v>0</v>
      </c>
      <c r="Z793" s="121">
        <f t="shared" si="72"/>
        <v>0</v>
      </c>
      <c r="AA793" s="121">
        <f t="shared" si="69"/>
        <v>17</v>
      </c>
      <c r="AB793" s="121">
        <f t="shared" si="70"/>
        <v>0</v>
      </c>
      <c r="AC793" s="121">
        <f t="shared" si="71"/>
        <v>0</v>
      </c>
    </row>
    <row r="794" spans="1:31" ht="35.25" customHeight="1" x14ac:dyDescent="0.25">
      <c r="A794" s="89" t="s">
        <v>224</v>
      </c>
      <c r="B794" s="94" t="s">
        <v>4101</v>
      </c>
      <c r="C794" s="91" t="s">
        <v>97</v>
      </c>
      <c r="D794" s="91" t="s">
        <v>180</v>
      </c>
      <c r="E794" s="122" t="s">
        <v>1464</v>
      </c>
      <c r="F794" s="92" t="s">
        <v>15</v>
      </c>
      <c r="G794" s="92" t="s">
        <v>98</v>
      </c>
      <c r="H794" s="92" t="s">
        <v>2916</v>
      </c>
      <c r="I794" s="162" t="s">
        <v>2912</v>
      </c>
      <c r="J794" s="96" t="s">
        <v>105</v>
      </c>
      <c r="K794" s="95">
        <v>2546</v>
      </c>
      <c r="L794" s="96"/>
      <c r="M794" s="95" t="s">
        <v>106</v>
      </c>
      <c r="N794" s="94" t="s">
        <v>2159</v>
      </c>
      <c r="O794" s="94" t="s">
        <v>124</v>
      </c>
      <c r="P794" s="94" t="s">
        <v>2917</v>
      </c>
      <c r="Q794" s="98" t="s">
        <v>4100</v>
      </c>
      <c r="R794" s="98" t="s">
        <v>225</v>
      </c>
      <c r="S794" s="99" t="s">
        <v>5405</v>
      </c>
      <c r="T794" s="94" t="s">
        <v>315</v>
      </c>
      <c r="U794" s="120"/>
      <c r="V794" s="120"/>
      <c r="W794" s="100" t="str">
        <f>VLOOKUP(TRIM(X794),X10:Y92,2,FALSE)</f>
        <v>Tao</v>
      </c>
      <c r="X794" s="121" t="str">
        <f t="shared" si="67"/>
        <v>7.8</v>
      </c>
      <c r="Y794" s="124">
        <f t="shared" si="68"/>
        <v>1</v>
      </c>
      <c r="Z794" s="121">
        <f t="shared" si="72"/>
        <v>0</v>
      </c>
      <c r="AA794" s="121">
        <f t="shared" si="69"/>
        <v>16</v>
      </c>
      <c r="AB794" s="121">
        <f t="shared" si="70"/>
        <v>0</v>
      </c>
      <c r="AC794" s="121">
        <f t="shared" si="71"/>
        <v>0</v>
      </c>
    </row>
    <row r="795" spans="1:31" ht="35.25" customHeight="1" x14ac:dyDescent="0.25">
      <c r="A795" s="89" t="s">
        <v>224</v>
      </c>
      <c r="B795" s="94" t="s">
        <v>4103</v>
      </c>
      <c r="C795" s="91" t="s">
        <v>97</v>
      </c>
      <c r="D795" s="91" t="s">
        <v>211</v>
      </c>
      <c r="E795" s="122" t="s">
        <v>1465</v>
      </c>
      <c r="F795" s="92" t="s">
        <v>16</v>
      </c>
      <c r="G795" s="92" t="s">
        <v>98</v>
      </c>
      <c r="H795" s="92" t="s">
        <v>2918</v>
      </c>
      <c r="I795" s="162" t="s">
        <v>316</v>
      </c>
      <c r="J795" s="96" t="s">
        <v>105</v>
      </c>
      <c r="K795" s="95">
        <v>2547</v>
      </c>
      <c r="L795" s="96"/>
      <c r="M795" s="95" t="s">
        <v>106</v>
      </c>
      <c r="N795" s="94" t="s">
        <v>2159</v>
      </c>
      <c r="O795" s="94" t="s">
        <v>124</v>
      </c>
      <c r="P795" s="94" t="s">
        <v>240</v>
      </c>
      <c r="Q795" s="98" t="s">
        <v>4102</v>
      </c>
      <c r="R795" s="98" t="s">
        <v>234</v>
      </c>
      <c r="S795" s="99" t="s">
        <v>234</v>
      </c>
      <c r="T795" s="94" t="s">
        <v>315</v>
      </c>
      <c r="U795" s="120"/>
      <c r="V795" s="120"/>
      <c r="W795" s="100" t="str">
        <f>VLOOKUP(TRIM(X795),X10:Y92,2,FALSE)</f>
        <v>Tao</v>
      </c>
      <c r="X795" s="121" t="str">
        <f t="shared" si="67"/>
        <v>7.10.1</v>
      </c>
      <c r="Y795" s="124">
        <f t="shared" si="68"/>
        <v>0</v>
      </c>
      <c r="Z795" s="121">
        <f t="shared" si="72"/>
        <v>0</v>
      </c>
      <c r="AA795" s="121">
        <f t="shared" si="69"/>
        <v>17</v>
      </c>
      <c r="AB795" s="121">
        <f t="shared" si="70"/>
        <v>0</v>
      </c>
      <c r="AC795" s="121">
        <f t="shared" si="71"/>
        <v>0</v>
      </c>
    </row>
    <row r="796" spans="1:31" ht="35.25" customHeight="1" x14ac:dyDescent="0.25">
      <c r="A796" s="89" t="s">
        <v>224</v>
      </c>
      <c r="B796" s="94" t="s">
        <v>308</v>
      </c>
      <c r="C796" s="91" t="s">
        <v>97</v>
      </c>
      <c r="D796" s="91" t="s">
        <v>211</v>
      </c>
      <c r="E796" s="122" t="s">
        <v>1466</v>
      </c>
      <c r="F796" s="92" t="s">
        <v>270</v>
      </c>
      <c r="G796" s="92" t="s">
        <v>98</v>
      </c>
      <c r="H796" s="92" t="s">
        <v>2919</v>
      </c>
      <c r="I796" s="162" t="s">
        <v>2912</v>
      </c>
      <c r="J796" s="96"/>
      <c r="K796" s="95"/>
      <c r="L796" s="96"/>
      <c r="M796" s="95"/>
      <c r="N796" s="94"/>
      <c r="O796" s="94" t="s">
        <v>124</v>
      </c>
      <c r="P796" s="94" t="s">
        <v>240</v>
      </c>
      <c r="Q796" s="98" t="s">
        <v>2920</v>
      </c>
      <c r="R796" s="98" t="s">
        <v>5376</v>
      </c>
      <c r="S796" s="99" t="s">
        <v>234</v>
      </c>
      <c r="T796" s="94" t="s">
        <v>315</v>
      </c>
      <c r="U796" s="120"/>
      <c r="V796" s="120"/>
      <c r="W796" s="100" t="str">
        <f>VLOOKUP(TRIM(X796),X10:Y92,2,FALSE)</f>
        <v>Tao</v>
      </c>
      <c r="X796" s="121" t="str">
        <f t="shared" si="67"/>
        <v>7.10.1</v>
      </c>
      <c r="Y796" s="124">
        <f t="shared" si="68"/>
        <v>0</v>
      </c>
      <c r="Z796" s="121">
        <f t="shared" si="72"/>
        <v>0</v>
      </c>
      <c r="AA796" s="121">
        <f t="shared" si="69"/>
        <v>16</v>
      </c>
      <c r="AB796" s="121">
        <f t="shared" si="70"/>
        <v>0</v>
      </c>
      <c r="AC796" s="121">
        <f t="shared" si="71"/>
        <v>0</v>
      </c>
    </row>
    <row r="797" spans="1:31" ht="35.25" customHeight="1" x14ac:dyDescent="0.25">
      <c r="A797" s="89" t="s">
        <v>224</v>
      </c>
      <c r="B797" s="94" t="s">
        <v>4105</v>
      </c>
      <c r="C797" s="91" t="s">
        <v>97</v>
      </c>
      <c r="D797" s="91" t="s">
        <v>216</v>
      </c>
      <c r="E797" s="122" t="s">
        <v>1467</v>
      </c>
      <c r="F797" s="92" t="s">
        <v>16</v>
      </c>
      <c r="G797" s="92" t="s">
        <v>98</v>
      </c>
      <c r="H797" s="92" t="s">
        <v>4106</v>
      </c>
      <c r="I797" s="162" t="s">
        <v>316</v>
      </c>
      <c r="J797" s="96" t="s">
        <v>105</v>
      </c>
      <c r="K797" s="95">
        <v>2548</v>
      </c>
      <c r="L797" s="96"/>
      <c r="M797" s="95" t="s">
        <v>106</v>
      </c>
      <c r="N797" s="94" t="s">
        <v>2159</v>
      </c>
      <c r="O797" s="94" t="s">
        <v>124</v>
      </c>
      <c r="P797" s="94" t="s">
        <v>2921</v>
      </c>
      <c r="Q797" s="98" t="s">
        <v>4104</v>
      </c>
      <c r="R797" s="98" t="s">
        <v>5436</v>
      </c>
      <c r="S797" s="99" t="s">
        <v>279</v>
      </c>
      <c r="T797" s="94" t="s">
        <v>315</v>
      </c>
      <c r="U797" s="120"/>
      <c r="V797" s="120"/>
      <c r="W797" s="100" t="str">
        <f>VLOOKUP(TRIM(X797),X10:Y92,2,FALSE)</f>
        <v>Tao</v>
      </c>
      <c r="X797" s="121" t="str">
        <f t="shared" ref="X797:X860" si="73">IF(ISNONTEXT(D797),"" &amp; D797 &amp;"",T(D797))</f>
        <v>7.10.6</v>
      </c>
      <c r="Y797" s="124">
        <f t="shared" ref="Y797:Y860" si="74">IF(F797="CR", IF(S797="Approved", 1, IF(S797="Agreed", 1, IF(S797="Block approved", 1, 0))),0)</f>
        <v>0</v>
      </c>
      <c r="Z797" s="121">
        <f t="shared" si="72"/>
        <v>0</v>
      </c>
      <c r="AA797" s="121">
        <f t="shared" ref="AA797:AA860" si="75">LEN(I797)</f>
        <v>17</v>
      </c>
      <c r="AB797" s="121">
        <f t="shared" ref="AB797:AB860" si="76">IF(LEFT(H797, 12)="Reserved for",  1, 0)</f>
        <v>0</v>
      </c>
      <c r="AC797" s="121">
        <f t="shared" ref="AC797:AC860" si="77">IF(F797="LS OUT", IF(S797="Approved", 1, IF(S797="Block approved", 1, 0)),0)</f>
        <v>0</v>
      </c>
      <c r="AD797" s="1" t="s">
        <v>525</v>
      </c>
    </row>
    <row r="798" spans="1:31" ht="35.25" customHeight="1" x14ac:dyDescent="0.25">
      <c r="A798" s="89" t="s">
        <v>224</v>
      </c>
      <c r="B798" s="94" t="s">
        <v>4108</v>
      </c>
      <c r="C798" s="91" t="s">
        <v>97</v>
      </c>
      <c r="D798" s="91" t="s">
        <v>196</v>
      </c>
      <c r="E798" s="122" t="s">
        <v>1468</v>
      </c>
      <c r="F798" s="92" t="s">
        <v>16</v>
      </c>
      <c r="G798" s="92" t="s">
        <v>98</v>
      </c>
      <c r="H798" s="92" t="s">
        <v>2922</v>
      </c>
      <c r="I798" s="162" t="s">
        <v>316</v>
      </c>
      <c r="J798" s="96" t="s">
        <v>105</v>
      </c>
      <c r="K798" s="95">
        <v>2549</v>
      </c>
      <c r="L798" s="96"/>
      <c r="M798" s="95" t="s">
        <v>253</v>
      </c>
      <c r="N798" s="94" t="s">
        <v>2159</v>
      </c>
      <c r="O798" s="94" t="s">
        <v>244</v>
      </c>
      <c r="P798" s="94" t="s">
        <v>2189</v>
      </c>
      <c r="Q798" s="98" t="s">
        <v>4107</v>
      </c>
      <c r="R798" s="98" t="s">
        <v>5863</v>
      </c>
      <c r="S798" s="99" t="s">
        <v>279</v>
      </c>
      <c r="T798" s="94" t="s">
        <v>315</v>
      </c>
      <c r="U798" s="120"/>
      <c r="V798" s="120"/>
      <c r="W798" s="100" t="str">
        <f>VLOOKUP(TRIM(X798),X10:Y92,2,FALSE)</f>
        <v>Puneet</v>
      </c>
      <c r="X798" s="121" t="str">
        <f t="shared" si="73"/>
        <v>8.3</v>
      </c>
      <c r="Y798" s="124">
        <f t="shared" si="74"/>
        <v>0</v>
      </c>
      <c r="Z798" s="121">
        <f t="shared" si="72"/>
        <v>0</v>
      </c>
      <c r="AA798" s="121">
        <f t="shared" si="75"/>
        <v>17</v>
      </c>
      <c r="AB798" s="121">
        <f t="shared" si="76"/>
        <v>0</v>
      </c>
      <c r="AC798" s="121">
        <f t="shared" si="77"/>
        <v>0</v>
      </c>
      <c r="AE798" s="1" t="s">
        <v>526</v>
      </c>
    </row>
    <row r="799" spans="1:31" ht="35.25" customHeight="1" x14ac:dyDescent="0.25">
      <c r="A799" s="89" t="s">
        <v>224</v>
      </c>
      <c r="B799" s="94" t="s">
        <v>41</v>
      </c>
      <c r="C799" s="91" t="s">
        <v>97</v>
      </c>
      <c r="D799" s="91" t="s">
        <v>196</v>
      </c>
      <c r="E799" s="122" t="s">
        <v>1469</v>
      </c>
      <c r="F799" s="92" t="s">
        <v>242</v>
      </c>
      <c r="G799" s="92" t="s">
        <v>98</v>
      </c>
      <c r="H799" s="92" t="s">
        <v>4111</v>
      </c>
      <c r="I799" s="162" t="s">
        <v>4109</v>
      </c>
      <c r="J799" s="96" t="s">
        <v>2190</v>
      </c>
      <c r="K799" s="95"/>
      <c r="L799" s="96"/>
      <c r="M799" s="95"/>
      <c r="N799" s="94" t="s">
        <v>2178</v>
      </c>
      <c r="O799" s="94" t="s">
        <v>244</v>
      </c>
      <c r="P799" s="94" t="s">
        <v>2189</v>
      </c>
      <c r="Q799" s="98" t="s">
        <v>4110</v>
      </c>
      <c r="R799" s="98" t="s">
        <v>5864</v>
      </c>
      <c r="S799" s="99" t="s">
        <v>279</v>
      </c>
      <c r="T799" s="94" t="s">
        <v>315</v>
      </c>
      <c r="U799" s="120"/>
      <c r="V799" s="120"/>
      <c r="W799" s="100" t="str">
        <f>VLOOKUP(TRIM(X799),X10:Y92,2,FALSE)</f>
        <v>Puneet</v>
      </c>
      <c r="X799" s="121" t="str">
        <f t="shared" si="73"/>
        <v>8.3</v>
      </c>
      <c r="Y799" s="124">
        <f t="shared" si="74"/>
        <v>0</v>
      </c>
      <c r="Z799" s="121">
        <f t="shared" si="72"/>
        <v>0</v>
      </c>
      <c r="AA799" s="121">
        <f t="shared" si="75"/>
        <v>44</v>
      </c>
      <c r="AB799" s="121">
        <f t="shared" si="76"/>
        <v>0</v>
      </c>
      <c r="AC799" s="121">
        <f t="shared" si="77"/>
        <v>0</v>
      </c>
    </row>
    <row r="800" spans="1:31" ht="35.25" customHeight="1" x14ac:dyDescent="0.25">
      <c r="A800" s="89" t="s">
        <v>224</v>
      </c>
      <c r="B800" s="94" t="s">
        <v>41</v>
      </c>
      <c r="C800" s="91" t="s">
        <v>97</v>
      </c>
      <c r="D800" s="91" t="s">
        <v>1972</v>
      </c>
      <c r="E800" s="122" t="s">
        <v>1470</v>
      </c>
      <c r="F800" s="92" t="s">
        <v>251</v>
      </c>
      <c r="G800" s="92" t="s">
        <v>98</v>
      </c>
      <c r="H800" s="92" t="s">
        <v>4112</v>
      </c>
      <c r="I800" s="162" t="s">
        <v>515</v>
      </c>
      <c r="J800" s="96"/>
      <c r="K800" s="95"/>
      <c r="L800" s="96"/>
      <c r="M800" s="95"/>
      <c r="N800" s="94"/>
      <c r="O800" s="94" t="s">
        <v>244</v>
      </c>
      <c r="P800" s="94" t="s">
        <v>2736</v>
      </c>
      <c r="Q800" s="98" t="s">
        <v>2923</v>
      </c>
      <c r="R800" s="98" t="s">
        <v>227</v>
      </c>
      <c r="S800" s="99" t="s">
        <v>227</v>
      </c>
      <c r="T800" s="94" t="s">
        <v>315</v>
      </c>
      <c r="U800" s="120"/>
      <c r="V800" s="120"/>
      <c r="W800" s="100" t="str">
        <f>VLOOKUP(TRIM(X800),X10:Y92,2,FALSE)</f>
        <v>Tao</v>
      </c>
      <c r="X800" s="121" t="str">
        <f t="shared" si="73"/>
        <v>8.4.2</v>
      </c>
      <c r="Y800" s="124">
        <f t="shared" si="74"/>
        <v>0</v>
      </c>
      <c r="Z800" s="121">
        <f t="shared" si="72"/>
        <v>0</v>
      </c>
      <c r="AA800" s="121">
        <f t="shared" si="75"/>
        <v>32</v>
      </c>
      <c r="AB800" s="121">
        <f t="shared" si="76"/>
        <v>0</v>
      </c>
      <c r="AC800" s="121">
        <f t="shared" si="77"/>
        <v>0</v>
      </c>
    </row>
    <row r="801" spans="1:31" ht="35.25" customHeight="1" x14ac:dyDescent="0.25">
      <c r="A801" s="89" t="s">
        <v>224</v>
      </c>
      <c r="B801" s="94" t="s">
        <v>4114</v>
      </c>
      <c r="C801" s="91" t="s">
        <v>97</v>
      </c>
      <c r="D801" s="91" t="s">
        <v>1972</v>
      </c>
      <c r="E801" s="122" t="s">
        <v>1471</v>
      </c>
      <c r="F801" s="92" t="s">
        <v>16</v>
      </c>
      <c r="G801" s="92" t="s">
        <v>98</v>
      </c>
      <c r="H801" s="92" t="s">
        <v>2924</v>
      </c>
      <c r="I801" s="162" t="s">
        <v>515</v>
      </c>
      <c r="J801" s="96" t="s">
        <v>246</v>
      </c>
      <c r="K801" s="95">
        <v>2633</v>
      </c>
      <c r="L801" s="96"/>
      <c r="M801" s="95" t="s">
        <v>253</v>
      </c>
      <c r="N801" s="94" t="s">
        <v>2147</v>
      </c>
      <c r="O801" s="94" t="s">
        <v>244</v>
      </c>
      <c r="P801" s="94" t="s">
        <v>2736</v>
      </c>
      <c r="Q801" s="98" t="s">
        <v>4113</v>
      </c>
      <c r="R801" s="98" t="s">
        <v>227</v>
      </c>
      <c r="S801" s="99" t="s">
        <v>227</v>
      </c>
      <c r="T801" s="94" t="s">
        <v>315</v>
      </c>
      <c r="U801" s="120"/>
      <c r="V801" s="120"/>
      <c r="W801" s="100" t="str">
        <f>VLOOKUP(TRIM(X801),X10:Y92,2,FALSE)</f>
        <v>Tao</v>
      </c>
      <c r="X801" s="121" t="str">
        <f t="shared" si="73"/>
        <v>8.4.2</v>
      </c>
      <c r="Y801" s="124">
        <f t="shared" si="74"/>
        <v>0</v>
      </c>
      <c r="Z801" s="121">
        <f t="shared" si="72"/>
        <v>0</v>
      </c>
      <c r="AA801" s="121">
        <f t="shared" si="75"/>
        <v>32</v>
      </c>
      <c r="AB801" s="121">
        <f t="shared" si="76"/>
        <v>0</v>
      </c>
      <c r="AC801" s="121">
        <f t="shared" si="77"/>
        <v>0</v>
      </c>
      <c r="AD801" s="1" t="s">
        <v>525</v>
      </c>
    </row>
    <row r="802" spans="1:31" ht="35.25" customHeight="1" x14ac:dyDescent="0.25">
      <c r="A802" s="89" t="s">
        <v>224</v>
      </c>
      <c r="B802" s="94" t="s">
        <v>4116</v>
      </c>
      <c r="C802" s="91" t="s">
        <v>97</v>
      </c>
      <c r="D802" s="91" t="s">
        <v>1972</v>
      </c>
      <c r="E802" s="122" t="s">
        <v>1472</v>
      </c>
      <c r="F802" s="92" t="s">
        <v>16</v>
      </c>
      <c r="G802" s="92" t="s">
        <v>98</v>
      </c>
      <c r="H802" s="92" t="s">
        <v>4117</v>
      </c>
      <c r="I802" s="162" t="s">
        <v>515</v>
      </c>
      <c r="J802" s="96" t="s">
        <v>105</v>
      </c>
      <c r="K802" s="95">
        <v>2550</v>
      </c>
      <c r="L802" s="96"/>
      <c r="M802" s="95" t="s">
        <v>253</v>
      </c>
      <c r="N802" s="94" t="s">
        <v>2159</v>
      </c>
      <c r="O802" s="94" t="s">
        <v>244</v>
      </c>
      <c r="P802" s="94" t="s">
        <v>2736</v>
      </c>
      <c r="Q802" s="98" t="s">
        <v>4115</v>
      </c>
      <c r="R802" s="98" t="s">
        <v>227</v>
      </c>
      <c r="S802" s="99" t="s">
        <v>227</v>
      </c>
      <c r="T802" s="94" t="s">
        <v>315</v>
      </c>
      <c r="U802" s="120"/>
      <c r="V802" s="120"/>
      <c r="W802" s="100" t="str">
        <f>VLOOKUP(TRIM(X802),X10:Y92,2,FALSE)</f>
        <v>Tao</v>
      </c>
      <c r="X802" s="121" t="str">
        <f t="shared" si="73"/>
        <v>8.4.2</v>
      </c>
      <c r="Y802" s="124">
        <f t="shared" si="74"/>
        <v>0</v>
      </c>
      <c r="Z802" s="121">
        <f t="shared" si="72"/>
        <v>0</v>
      </c>
      <c r="AA802" s="121">
        <f t="shared" si="75"/>
        <v>32</v>
      </c>
      <c r="AB802" s="121">
        <f t="shared" si="76"/>
        <v>0</v>
      </c>
      <c r="AC802" s="121">
        <f t="shared" si="77"/>
        <v>0</v>
      </c>
    </row>
    <row r="803" spans="1:31" ht="35.25" customHeight="1" x14ac:dyDescent="0.25">
      <c r="A803" s="89" t="s">
        <v>224</v>
      </c>
      <c r="B803" s="94" t="s">
        <v>4119</v>
      </c>
      <c r="C803" s="91" t="s">
        <v>97</v>
      </c>
      <c r="D803" s="91" t="s">
        <v>1972</v>
      </c>
      <c r="E803" s="122" t="s">
        <v>1473</v>
      </c>
      <c r="F803" s="92" t="s">
        <v>16</v>
      </c>
      <c r="G803" s="92" t="s">
        <v>98</v>
      </c>
      <c r="H803" s="92" t="s">
        <v>2925</v>
      </c>
      <c r="I803" s="162" t="s">
        <v>316</v>
      </c>
      <c r="J803" s="96" t="s">
        <v>105</v>
      </c>
      <c r="K803" s="95">
        <v>2551</v>
      </c>
      <c r="L803" s="96"/>
      <c r="M803" s="95" t="s">
        <v>253</v>
      </c>
      <c r="N803" s="94" t="s">
        <v>2159</v>
      </c>
      <c r="O803" s="94" t="s">
        <v>244</v>
      </c>
      <c r="P803" s="94" t="s">
        <v>2736</v>
      </c>
      <c r="Q803" s="98" t="s">
        <v>4118</v>
      </c>
      <c r="R803" s="98" t="s">
        <v>234</v>
      </c>
      <c r="S803" s="99" t="s">
        <v>234</v>
      </c>
      <c r="T803" s="94" t="s">
        <v>315</v>
      </c>
      <c r="U803" s="120"/>
      <c r="V803" s="120"/>
      <c r="W803" s="100" t="str">
        <f>VLOOKUP(TRIM(X803),X10:Y92,2,FALSE)</f>
        <v>Tao</v>
      </c>
      <c r="X803" s="121" t="str">
        <f t="shared" si="73"/>
        <v>8.4.2</v>
      </c>
      <c r="Y803" s="124">
        <f t="shared" si="74"/>
        <v>0</v>
      </c>
      <c r="Z803" s="121">
        <f t="shared" si="72"/>
        <v>0</v>
      </c>
      <c r="AA803" s="121">
        <f t="shared" si="75"/>
        <v>17</v>
      </c>
      <c r="AB803" s="121">
        <f t="shared" si="76"/>
        <v>0</v>
      </c>
      <c r="AC803" s="121">
        <f t="shared" si="77"/>
        <v>0</v>
      </c>
    </row>
    <row r="804" spans="1:31" ht="35.25" customHeight="1" x14ac:dyDescent="0.25">
      <c r="A804" s="89" t="s">
        <v>224</v>
      </c>
      <c r="B804" s="94" t="s">
        <v>41</v>
      </c>
      <c r="C804" s="91" t="s">
        <v>97</v>
      </c>
      <c r="D804" s="91" t="s">
        <v>1979</v>
      </c>
      <c r="E804" s="122" t="s">
        <v>1474</v>
      </c>
      <c r="F804" s="92" t="s">
        <v>242</v>
      </c>
      <c r="G804" s="92" t="s">
        <v>98</v>
      </c>
      <c r="H804" s="92" t="s">
        <v>4121</v>
      </c>
      <c r="I804" s="162" t="s">
        <v>316</v>
      </c>
      <c r="J804" s="96" t="s">
        <v>265</v>
      </c>
      <c r="K804" s="95"/>
      <c r="L804" s="96"/>
      <c r="M804" s="95"/>
      <c r="N804" s="94" t="s">
        <v>545</v>
      </c>
      <c r="O804" s="94" t="s">
        <v>244</v>
      </c>
      <c r="P804" s="94" t="s">
        <v>266</v>
      </c>
      <c r="Q804" s="98" t="s">
        <v>4120</v>
      </c>
      <c r="R804" s="98" t="s">
        <v>5865</v>
      </c>
      <c r="S804" s="99" t="s">
        <v>279</v>
      </c>
      <c r="T804" s="94" t="s">
        <v>315</v>
      </c>
      <c r="U804" s="120"/>
      <c r="V804" s="120"/>
      <c r="W804" s="100" t="str">
        <f>VLOOKUP(TRIM(X804),X10:Y92,2,FALSE)</f>
        <v>Andy</v>
      </c>
      <c r="X804" s="121" t="str">
        <f t="shared" si="73"/>
        <v>8.9.1</v>
      </c>
      <c r="Y804" s="124">
        <f t="shared" si="74"/>
        <v>0</v>
      </c>
      <c r="Z804" s="121">
        <f t="shared" si="72"/>
        <v>0</v>
      </c>
      <c r="AA804" s="121">
        <f t="shared" si="75"/>
        <v>17</v>
      </c>
      <c r="AB804" s="121">
        <f t="shared" si="76"/>
        <v>0</v>
      </c>
      <c r="AC804" s="121">
        <f t="shared" si="77"/>
        <v>0</v>
      </c>
    </row>
    <row r="805" spans="1:31" ht="35.25" customHeight="1" x14ac:dyDescent="0.25">
      <c r="A805" s="89" t="s">
        <v>224</v>
      </c>
      <c r="B805" s="94" t="s">
        <v>41</v>
      </c>
      <c r="C805" s="91" t="s">
        <v>97</v>
      </c>
      <c r="D805" s="91" t="s">
        <v>1979</v>
      </c>
      <c r="E805" s="122" t="s">
        <v>1475</v>
      </c>
      <c r="F805" s="92" t="s">
        <v>242</v>
      </c>
      <c r="G805" s="92" t="s">
        <v>98</v>
      </c>
      <c r="H805" s="92" t="s">
        <v>4123</v>
      </c>
      <c r="I805" s="162" t="s">
        <v>316</v>
      </c>
      <c r="J805" s="96" t="s">
        <v>265</v>
      </c>
      <c r="K805" s="95"/>
      <c r="L805" s="96"/>
      <c r="M805" s="95"/>
      <c r="N805" s="94" t="s">
        <v>545</v>
      </c>
      <c r="O805" s="94" t="s">
        <v>244</v>
      </c>
      <c r="P805" s="94" t="s">
        <v>266</v>
      </c>
      <c r="Q805" s="98" t="s">
        <v>4122</v>
      </c>
      <c r="R805" s="98" t="s">
        <v>5866</v>
      </c>
      <c r="S805" s="99" t="s">
        <v>279</v>
      </c>
      <c r="T805" s="94" t="s">
        <v>315</v>
      </c>
      <c r="U805" s="120"/>
      <c r="V805" s="120"/>
      <c r="W805" s="100" t="str">
        <f>VLOOKUP(TRIM(X805),X10:Y92,2,FALSE)</f>
        <v>Andy</v>
      </c>
      <c r="X805" s="121" t="str">
        <f t="shared" si="73"/>
        <v>8.9.1</v>
      </c>
      <c r="Y805" s="124">
        <f t="shared" si="74"/>
        <v>0</v>
      </c>
      <c r="Z805" s="121">
        <f t="shared" si="72"/>
        <v>0</v>
      </c>
      <c r="AA805" s="121">
        <f t="shared" si="75"/>
        <v>17</v>
      </c>
      <c r="AB805" s="121">
        <f t="shared" si="76"/>
        <v>0</v>
      </c>
      <c r="AC805" s="121">
        <f t="shared" si="77"/>
        <v>0</v>
      </c>
      <c r="AE805" s="1" t="s">
        <v>526</v>
      </c>
    </row>
    <row r="806" spans="1:31" ht="35.25" customHeight="1" x14ac:dyDescent="0.25">
      <c r="A806" s="89" t="s">
        <v>224</v>
      </c>
      <c r="B806" s="94" t="s">
        <v>41</v>
      </c>
      <c r="C806" s="91" t="s">
        <v>97</v>
      </c>
      <c r="D806" s="91" t="s">
        <v>1979</v>
      </c>
      <c r="E806" s="122" t="s">
        <v>1476</v>
      </c>
      <c r="F806" s="92" t="s">
        <v>242</v>
      </c>
      <c r="G806" s="92" t="s">
        <v>98</v>
      </c>
      <c r="H806" s="92" t="s">
        <v>4125</v>
      </c>
      <c r="I806" s="162" t="s">
        <v>316</v>
      </c>
      <c r="J806" s="96" t="s">
        <v>265</v>
      </c>
      <c r="K806" s="95"/>
      <c r="L806" s="96"/>
      <c r="M806" s="95"/>
      <c r="N806" s="94" t="s">
        <v>545</v>
      </c>
      <c r="O806" s="94" t="s">
        <v>244</v>
      </c>
      <c r="P806" s="94" t="s">
        <v>266</v>
      </c>
      <c r="Q806" s="98" t="s">
        <v>4124</v>
      </c>
      <c r="R806" s="98" t="s">
        <v>5867</v>
      </c>
      <c r="S806" s="99" t="s">
        <v>279</v>
      </c>
      <c r="T806" s="94" t="s">
        <v>315</v>
      </c>
      <c r="U806" s="120"/>
      <c r="V806" s="120"/>
      <c r="W806" s="100" t="str">
        <f>VLOOKUP(TRIM(X806),X10:Y92,2,FALSE)</f>
        <v>Andy</v>
      </c>
      <c r="X806" s="121" t="str">
        <f t="shared" si="73"/>
        <v>8.9.1</v>
      </c>
      <c r="Y806" s="124">
        <f t="shared" si="74"/>
        <v>0</v>
      </c>
      <c r="Z806" s="121">
        <f t="shared" si="72"/>
        <v>0</v>
      </c>
      <c r="AA806" s="121">
        <f t="shared" si="75"/>
        <v>17</v>
      </c>
      <c r="AB806" s="121">
        <f t="shared" si="76"/>
        <v>0</v>
      </c>
      <c r="AC806" s="121">
        <f t="shared" si="77"/>
        <v>0</v>
      </c>
    </row>
    <row r="807" spans="1:31" ht="35.25" customHeight="1" x14ac:dyDescent="0.25">
      <c r="A807" s="89" t="s">
        <v>224</v>
      </c>
      <c r="B807" s="94" t="s">
        <v>41</v>
      </c>
      <c r="C807" s="91" t="s">
        <v>97</v>
      </c>
      <c r="D807" s="91" t="s">
        <v>1979</v>
      </c>
      <c r="E807" s="122" t="s">
        <v>1477</v>
      </c>
      <c r="F807" s="92" t="s">
        <v>242</v>
      </c>
      <c r="G807" s="92" t="s">
        <v>98</v>
      </c>
      <c r="H807" s="92" t="s">
        <v>4127</v>
      </c>
      <c r="I807" s="162" t="s">
        <v>316</v>
      </c>
      <c r="J807" s="96" t="s">
        <v>265</v>
      </c>
      <c r="K807" s="95"/>
      <c r="L807" s="96"/>
      <c r="M807" s="95"/>
      <c r="N807" s="94" t="s">
        <v>545</v>
      </c>
      <c r="O807" s="94" t="s">
        <v>244</v>
      </c>
      <c r="P807" s="94" t="s">
        <v>266</v>
      </c>
      <c r="Q807" s="98" t="s">
        <v>4126</v>
      </c>
      <c r="R807" s="98" t="s">
        <v>5775</v>
      </c>
      <c r="S807" s="99" t="s">
        <v>269</v>
      </c>
      <c r="T807" s="94" t="s">
        <v>315</v>
      </c>
      <c r="U807" s="120"/>
      <c r="V807" s="120"/>
      <c r="W807" s="100" t="str">
        <f>VLOOKUP(TRIM(X807),X10:Y92,2,FALSE)</f>
        <v>Andy</v>
      </c>
      <c r="X807" s="121" t="str">
        <f t="shared" si="73"/>
        <v>8.9.1</v>
      </c>
      <c r="Y807" s="124">
        <f t="shared" si="74"/>
        <v>0</v>
      </c>
      <c r="Z807" s="121">
        <f t="shared" si="72"/>
        <v>0</v>
      </c>
      <c r="AA807" s="121">
        <f t="shared" si="75"/>
        <v>17</v>
      </c>
      <c r="AB807" s="121">
        <f t="shared" si="76"/>
        <v>0</v>
      </c>
      <c r="AC807" s="121">
        <f t="shared" si="77"/>
        <v>0</v>
      </c>
    </row>
    <row r="808" spans="1:31" ht="35.25" customHeight="1" x14ac:dyDescent="0.25">
      <c r="A808" s="89" t="s">
        <v>224</v>
      </c>
      <c r="B808" s="94" t="s">
        <v>41</v>
      </c>
      <c r="C808" s="91" t="s">
        <v>97</v>
      </c>
      <c r="D808" s="91" t="s">
        <v>1980</v>
      </c>
      <c r="E808" s="122" t="s">
        <v>1478</v>
      </c>
      <c r="F808" s="92" t="s">
        <v>242</v>
      </c>
      <c r="G808" s="92" t="s">
        <v>98</v>
      </c>
      <c r="H808" s="92" t="s">
        <v>4129</v>
      </c>
      <c r="I808" s="162" t="s">
        <v>316</v>
      </c>
      <c r="J808" s="96" t="s">
        <v>2177</v>
      </c>
      <c r="K808" s="95"/>
      <c r="L808" s="96"/>
      <c r="M808" s="95"/>
      <c r="N808" s="94" t="s">
        <v>2178</v>
      </c>
      <c r="O808" s="94" t="s">
        <v>244</v>
      </c>
      <c r="P808" s="94" t="s">
        <v>2179</v>
      </c>
      <c r="Q808" s="98" t="s">
        <v>4128</v>
      </c>
      <c r="R808" s="98" t="s">
        <v>234</v>
      </c>
      <c r="S808" s="99" t="s">
        <v>234</v>
      </c>
      <c r="T808" s="94" t="s">
        <v>315</v>
      </c>
      <c r="U808" s="120"/>
      <c r="V808" s="120"/>
      <c r="W808" s="100" t="str">
        <f>VLOOKUP(TRIM(X808),X10:Y92,2,FALSE)</f>
        <v>Andy</v>
      </c>
      <c r="X808" s="121" t="str">
        <f t="shared" si="73"/>
        <v>8.9.2</v>
      </c>
      <c r="Y808" s="124">
        <f t="shared" si="74"/>
        <v>0</v>
      </c>
      <c r="Z808" s="121">
        <f t="shared" si="72"/>
        <v>0</v>
      </c>
      <c r="AA808" s="121">
        <f t="shared" si="75"/>
        <v>17</v>
      </c>
      <c r="AB808" s="121">
        <f t="shared" si="76"/>
        <v>0</v>
      </c>
      <c r="AC808" s="121">
        <f t="shared" si="77"/>
        <v>0</v>
      </c>
    </row>
    <row r="809" spans="1:31" ht="35.25" customHeight="1" x14ac:dyDescent="0.25">
      <c r="A809" s="89" t="s">
        <v>224</v>
      </c>
      <c r="B809" s="94" t="s">
        <v>41</v>
      </c>
      <c r="C809" s="91" t="s">
        <v>97</v>
      </c>
      <c r="D809" s="91" t="s">
        <v>1980</v>
      </c>
      <c r="E809" s="122" t="s">
        <v>1479</v>
      </c>
      <c r="F809" s="92" t="s">
        <v>242</v>
      </c>
      <c r="G809" s="92" t="s">
        <v>98</v>
      </c>
      <c r="H809" s="92" t="s">
        <v>4131</v>
      </c>
      <c r="I809" s="162" t="s">
        <v>316</v>
      </c>
      <c r="J809" s="96" t="s">
        <v>2177</v>
      </c>
      <c r="K809" s="95"/>
      <c r="L809" s="96"/>
      <c r="M809" s="95"/>
      <c r="N809" s="94" t="s">
        <v>2178</v>
      </c>
      <c r="O809" s="94" t="s">
        <v>244</v>
      </c>
      <c r="P809" s="94" t="s">
        <v>2179</v>
      </c>
      <c r="Q809" s="98" t="s">
        <v>4130</v>
      </c>
      <c r="R809" s="98" t="s">
        <v>5868</v>
      </c>
      <c r="S809" s="99" t="s">
        <v>279</v>
      </c>
      <c r="T809" s="94" t="s">
        <v>315</v>
      </c>
      <c r="U809" s="120"/>
      <c r="V809" s="120"/>
      <c r="W809" s="100" t="str">
        <f>VLOOKUP(TRIM(X809),X10:Y92,2,FALSE)</f>
        <v>Andy</v>
      </c>
      <c r="X809" s="121" t="str">
        <f t="shared" si="73"/>
        <v>8.9.2</v>
      </c>
      <c r="Y809" s="124">
        <f t="shared" si="74"/>
        <v>0</v>
      </c>
      <c r="Z809" s="121">
        <f t="shared" si="72"/>
        <v>0</v>
      </c>
      <c r="AA809" s="121">
        <f t="shared" si="75"/>
        <v>17</v>
      </c>
      <c r="AB809" s="121">
        <f t="shared" si="76"/>
        <v>0</v>
      </c>
      <c r="AC809" s="121">
        <f t="shared" si="77"/>
        <v>0</v>
      </c>
    </row>
    <row r="810" spans="1:31" ht="35.25" customHeight="1" x14ac:dyDescent="0.25">
      <c r="A810" s="89" t="s">
        <v>224</v>
      </c>
      <c r="B810" s="94" t="s">
        <v>41</v>
      </c>
      <c r="C810" s="91" t="s">
        <v>97</v>
      </c>
      <c r="D810" s="91" t="s">
        <v>1980</v>
      </c>
      <c r="E810" s="122" t="s">
        <v>1480</v>
      </c>
      <c r="F810" s="92" t="s">
        <v>242</v>
      </c>
      <c r="G810" s="92" t="s">
        <v>98</v>
      </c>
      <c r="H810" s="92" t="s">
        <v>4133</v>
      </c>
      <c r="I810" s="162" t="s">
        <v>316</v>
      </c>
      <c r="J810" s="96" t="s">
        <v>2177</v>
      </c>
      <c r="K810" s="95"/>
      <c r="L810" s="96"/>
      <c r="M810" s="95"/>
      <c r="N810" s="94" t="s">
        <v>2178</v>
      </c>
      <c r="O810" s="94" t="s">
        <v>244</v>
      </c>
      <c r="P810" s="94" t="s">
        <v>2179</v>
      </c>
      <c r="Q810" s="98" t="s">
        <v>4132</v>
      </c>
      <c r="R810" s="98" t="s">
        <v>234</v>
      </c>
      <c r="S810" s="99" t="s">
        <v>234</v>
      </c>
      <c r="T810" s="94" t="s">
        <v>315</v>
      </c>
      <c r="U810" s="120"/>
      <c r="V810" s="120"/>
      <c r="W810" s="100" t="str">
        <f>VLOOKUP(TRIM(X810),X10:Y92,2,FALSE)</f>
        <v>Andy</v>
      </c>
      <c r="X810" s="121" t="str">
        <f t="shared" si="73"/>
        <v>8.9.2</v>
      </c>
      <c r="Y810" s="124">
        <f t="shared" si="74"/>
        <v>0</v>
      </c>
      <c r="Z810" s="121">
        <f t="shared" si="72"/>
        <v>0</v>
      </c>
      <c r="AA810" s="121">
        <f t="shared" si="75"/>
        <v>17</v>
      </c>
      <c r="AB810" s="121">
        <f t="shared" si="76"/>
        <v>0</v>
      </c>
      <c r="AC810" s="121">
        <f t="shared" si="77"/>
        <v>0</v>
      </c>
    </row>
    <row r="811" spans="1:31" ht="35.25" customHeight="1" x14ac:dyDescent="0.25">
      <c r="A811" s="89" t="s">
        <v>224</v>
      </c>
      <c r="B811" s="94" t="s">
        <v>41</v>
      </c>
      <c r="C811" s="91" t="s">
        <v>97</v>
      </c>
      <c r="D811" s="91" t="s">
        <v>1980</v>
      </c>
      <c r="E811" s="122" t="s">
        <v>1481</v>
      </c>
      <c r="F811" s="92" t="s">
        <v>242</v>
      </c>
      <c r="G811" s="92" t="s">
        <v>98</v>
      </c>
      <c r="H811" s="92" t="s">
        <v>4135</v>
      </c>
      <c r="I811" s="162" t="s">
        <v>316</v>
      </c>
      <c r="J811" s="96" t="s">
        <v>2177</v>
      </c>
      <c r="K811" s="95"/>
      <c r="L811" s="96"/>
      <c r="M811" s="95"/>
      <c r="N811" s="94" t="s">
        <v>2178</v>
      </c>
      <c r="O811" s="94" t="s">
        <v>244</v>
      </c>
      <c r="P811" s="94" t="s">
        <v>2179</v>
      </c>
      <c r="Q811" s="98" t="s">
        <v>4134</v>
      </c>
      <c r="R811" s="98" t="s">
        <v>234</v>
      </c>
      <c r="S811" s="99" t="s">
        <v>234</v>
      </c>
      <c r="T811" s="94" t="s">
        <v>315</v>
      </c>
      <c r="U811" s="120"/>
      <c r="V811" s="120"/>
      <c r="W811" s="100" t="str">
        <f>VLOOKUP(TRIM(X811),X10:Y92,2,FALSE)</f>
        <v>Andy</v>
      </c>
      <c r="X811" s="121" t="str">
        <f t="shared" si="73"/>
        <v>8.9.2</v>
      </c>
      <c r="Y811" s="124">
        <f t="shared" si="74"/>
        <v>0</v>
      </c>
      <c r="Z811" s="121">
        <f t="shared" si="72"/>
        <v>0</v>
      </c>
      <c r="AA811" s="121">
        <f t="shared" si="75"/>
        <v>17</v>
      </c>
      <c r="AB811" s="121">
        <f t="shared" si="76"/>
        <v>0</v>
      </c>
      <c r="AC811" s="121">
        <f t="shared" si="77"/>
        <v>0</v>
      </c>
    </row>
    <row r="812" spans="1:31" ht="35.25" customHeight="1" x14ac:dyDescent="0.25">
      <c r="A812" s="89" t="s">
        <v>224</v>
      </c>
      <c r="B812" s="94" t="s">
        <v>4619</v>
      </c>
      <c r="C812" s="91" t="s">
        <v>97</v>
      </c>
      <c r="D812" s="91" t="s">
        <v>196</v>
      </c>
      <c r="E812" s="122" t="s">
        <v>1482</v>
      </c>
      <c r="F812" s="92" t="s">
        <v>16</v>
      </c>
      <c r="G812" s="92" t="s">
        <v>98</v>
      </c>
      <c r="H812" s="92" t="s">
        <v>4138</v>
      </c>
      <c r="I812" s="217" t="s">
        <v>4136</v>
      </c>
      <c r="J812" s="96" t="s">
        <v>246</v>
      </c>
      <c r="K812" s="212">
        <v>2634</v>
      </c>
      <c r="L812" s="96"/>
      <c r="M812" s="95" t="s">
        <v>253</v>
      </c>
      <c r="N812" s="94" t="s">
        <v>2147</v>
      </c>
      <c r="O812" s="94" t="s">
        <v>244</v>
      </c>
      <c r="P812" s="94" t="s">
        <v>257</v>
      </c>
      <c r="Q812" s="98" t="s">
        <v>4137</v>
      </c>
      <c r="R812" s="98" t="s">
        <v>6411</v>
      </c>
      <c r="S812" s="99" t="s">
        <v>279</v>
      </c>
      <c r="T812" s="94" t="s">
        <v>349</v>
      </c>
      <c r="U812" s="120"/>
      <c r="V812" s="120"/>
      <c r="W812" s="100" t="str">
        <f>VLOOKUP(TRIM(X812),X10:Y92,2,FALSE)</f>
        <v>Puneet</v>
      </c>
      <c r="X812" s="121" t="str">
        <f t="shared" si="73"/>
        <v>8.3</v>
      </c>
      <c r="Y812" s="124">
        <f t="shared" si="74"/>
        <v>0</v>
      </c>
      <c r="Z812" s="121">
        <f t="shared" si="72"/>
        <v>0</v>
      </c>
      <c r="AA812" s="121">
        <f t="shared" si="75"/>
        <v>25</v>
      </c>
      <c r="AB812" s="121">
        <f t="shared" si="76"/>
        <v>0</v>
      </c>
      <c r="AC812" s="121">
        <f t="shared" si="77"/>
        <v>0</v>
      </c>
    </row>
    <row r="813" spans="1:31" ht="35.25" customHeight="1" x14ac:dyDescent="0.25">
      <c r="A813" s="89" t="s">
        <v>224</v>
      </c>
      <c r="B813" s="94" t="s">
        <v>4620</v>
      </c>
      <c r="C813" s="91" t="s">
        <v>97</v>
      </c>
      <c r="D813" s="91" t="s">
        <v>196</v>
      </c>
      <c r="E813" s="122" t="s">
        <v>1483</v>
      </c>
      <c r="F813" s="92" t="s">
        <v>16</v>
      </c>
      <c r="G813" s="92" t="s">
        <v>98</v>
      </c>
      <c r="H813" s="92" t="s">
        <v>4138</v>
      </c>
      <c r="I813" s="217" t="s">
        <v>4136</v>
      </c>
      <c r="J813" s="96" t="s">
        <v>105</v>
      </c>
      <c r="K813" s="212">
        <v>2552</v>
      </c>
      <c r="L813" s="96"/>
      <c r="M813" s="95" t="s">
        <v>253</v>
      </c>
      <c r="N813" s="94" t="s">
        <v>2159</v>
      </c>
      <c r="O813" s="94" t="s">
        <v>244</v>
      </c>
      <c r="P813" s="94" t="s">
        <v>257</v>
      </c>
      <c r="Q813" s="98" t="s">
        <v>4137</v>
      </c>
      <c r="R813" s="98" t="s">
        <v>5869</v>
      </c>
      <c r="S813" s="99" t="s">
        <v>279</v>
      </c>
      <c r="T813" s="94" t="s">
        <v>349</v>
      </c>
      <c r="U813" s="120"/>
      <c r="V813" s="120"/>
      <c r="W813" s="100" t="str">
        <f>VLOOKUP(TRIM(X813),X10:Y92,2,FALSE)</f>
        <v>Puneet</v>
      </c>
      <c r="X813" s="121" t="str">
        <f t="shared" si="73"/>
        <v>8.3</v>
      </c>
      <c r="Y813" s="124">
        <f t="shared" si="74"/>
        <v>0</v>
      </c>
      <c r="Z813" s="121">
        <f t="shared" si="72"/>
        <v>0</v>
      </c>
      <c r="AA813" s="121">
        <f t="shared" si="75"/>
        <v>25</v>
      </c>
      <c r="AB813" s="121">
        <f t="shared" si="76"/>
        <v>0</v>
      </c>
      <c r="AC813" s="121">
        <f t="shared" si="77"/>
        <v>0</v>
      </c>
    </row>
    <row r="814" spans="1:31" ht="35.25" customHeight="1" x14ac:dyDescent="0.25">
      <c r="A814" s="89" t="s">
        <v>224</v>
      </c>
      <c r="B814" s="94" t="s">
        <v>41</v>
      </c>
      <c r="C814" s="91" t="s">
        <v>97</v>
      </c>
      <c r="D814" s="91" t="s">
        <v>1973</v>
      </c>
      <c r="E814" s="122" t="s">
        <v>1484</v>
      </c>
      <c r="F814" s="92" t="s">
        <v>251</v>
      </c>
      <c r="G814" s="92" t="s">
        <v>38</v>
      </c>
      <c r="H814" s="92" t="s">
        <v>4139</v>
      </c>
      <c r="I814" s="162" t="s">
        <v>112</v>
      </c>
      <c r="J814" s="96" t="s">
        <v>277</v>
      </c>
      <c r="K814" s="95"/>
      <c r="L814" s="96"/>
      <c r="M814" s="95"/>
      <c r="N814" s="94"/>
      <c r="O814" s="94" t="s">
        <v>244</v>
      </c>
      <c r="P814" s="94" t="s">
        <v>278</v>
      </c>
      <c r="Q814" s="98" t="s">
        <v>2926</v>
      </c>
      <c r="R814" s="98" t="s">
        <v>227</v>
      </c>
      <c r="S814" s="99" t="s">
        <v>227</v>
      </c>
      <c r="T814" s="94" t="s">
        <v>349</v>
      </c>
      <c r="U814" s="120"/>
      <c r="V814" s="120"/>
      <c r="W814" s="100" t="str">
        <f>VLOOKUP(TRIM(X814),X10:Y92,2,FALSE)</f>
        <v>Puneet</v>
      </c>
      <c r="X814" s="121" t="str">
        <f t="shared" si="73"/>
        <v>8.5.1</v>
      </c>
      <c r="Y814" s="124">
        <f t="shared" si="74"/>
        <v>0</v>
      </c>
      <c r="Z814" s="121">
        <f t="shared" si="72"/>
        <v>0</v>
      </c>
      <c r="AA814" s="121">
        <f t="shared" si="75"/>
        <v>4</v>
      </c>
      <c r="AB814" s="121">
        <f t="shared" si="76"/>
        <v>0</v>
      </c>
      <c r="AC814" s="121">
        <f t="shared" si="77"/>
        <v>0</v>
      </c>
    </row>
    <row r="815" spans="1:31" ht="35.25" customHeight="1" x14ac:dyDescent="0.25">
      <c r="A815" s="89" t="s">
        <v>224</v>
      </c>
      <c r="B815" s="94" t="s">
        <v>41</v>
      </c>
      <c r="C815" s="91" t="s">
        <v>97</v>
      </c>
      <c r="D815" s="91" t="s">
        <v>1973</v>
      </c>
      <c r="E815" s="122" t="s">
        <v>1485</v>
      </c>
      <c r="F815" s="92" t="s">
        <v>242</v>
      </c>
      <c r="G815" s="92" t="s">
        <v>98</v>
      </c>
      <c r="H815" s="92" t="s">
        <v>4140</v>
      </c>
      <c r="I815" s="162" t="s">
        <v>112</v>
      </c>
      <c r="J815" s="96" t="s">
        <v>277</v>
      </c>
      <c r="K815" s="95"/>
      <c r="L815" s="96"/>
      <c r="M815" s="95"/>
      <c r="N815" s="94" t="s">
        <v>2414</v>
      </c>
      <c r="O815" s="94" t="s">
        <v>244</v>
      </c>
      <c r="P815" s="94" t="s">
        <v>278</v>
      </c>
      <c r="Q815" s="98" t="s">
        <v>2927</v>
      </c>
      <c r="R815" s="98" t="s">
        <v>227</v>
      </c>
      <c r="S815" s="99" t="s">
        <v>227</v>
      </c>
      <c r="T815" s="94" t="s">
        <v>349</v>
      </c>
      <c r="U815" s="120"/>
      <c r="V815" s="120"/>
      <c r="W815" s="100" t="str">
        <f>VLOOKUP(TRIM(X815),X10:Y92,2,FALSE)</f>
        <v>Puneet</v>
      </c>
      <c r="X815" s="121" t="str">
        <f t="shared" si="73"/>
        <v>8.5.1</v>
      </c>
      <c r="Y815" s="124">
        <f t="shared" si="74"/>
        <v>0</v>
      </c>
      <c r="Z815" s="121">
        <f t="shared" si="72"/>
        <v>0</v>
      </c>
      <c r="AA815" s="121">
        <f t="shared" si="75"/>
        <v>4</v>
      </c>
      <c r="AB815" s="121">
        <f t="shared" si="76"/>
        <v>0</v>
      </c>
      <c r="AC815" s="121">
        <f t="shared" si="77"/>
        <v>0</v>
      </c>
    </row>
    <row r="816" spans="1:31" ht="35.25" customHeight="1" x14ac:dyDescent="0.25">
      <c r="A816" s="89" t="s">
        <v>224</v>
      </c>
      <c r="B816" s="94" t="s">
        <v>41</v>
      </c>
      <c r="C816" s="91" t="s">
        <v>97</v>
      </c>
      <c r="D816" s="91" t="s">
        <v>1973</v>
      </c>
      <c r="E816" s="122" t="s">
        <v>1486</v>
      </c>
      <c r="F816" s="92" t="s">
        <v>242</v>
      </c>
      <c r="G816" s="92" t="s">
        <v>98</v>
      </c>
      <c r="H816" s="92" t="s">
        <v>4141</v>
      </c>
      <c r="I816" s="162" t="s">
        <v>112</v>
      </c>
      <c r="J816" s="96" t="s">
        <v>277</v>
      </c>
      <c r="K816" s="95"/>
      <c r="L816" s="96"/>
      <c r="M816" s="95"/>
      <c r="N816" s="94" t="s">
        <v>2414</v>
      </c>
      <c r="O816" s="94" t="s">
        <v>244</v>
      </c>
      <c r="P816" s="94" t="s">
        <v>278</v>
      </c>
      <c r="Q816" s="98" t="s">
        <v>2928</v>
      </c>
      <c r="R816" s="98" t="s">
        <v>227</v>
      </c>
      <c r="S816" s="99" t="s">
        <v>227</v>
      </c>
      <c r="T816" s="94" t="s">
        <v>349</v>
      </c>
      <c r="U816" s="120"/>
      <c r="V816" s="120"/>
      <c r="W816" s="100" t="str">
        <f>VLOOKUP(TRIM(X816),X10:Y92,2,FALSE)</f>
        <v>Puneet</v>
      </c>
      <c r="X816" s="121" t="str">
        <f t="shared" si="73"/>
        <v>8.5.1</v>
      </c>
      <c r="Y816" s="124">
        <f t="shared" si="74"/>
        <v>0</v>
      </c>
      <c r="Z816" s="121">
        <f t="shared" si="72"/>
        <v>0</v>
      </c>
      <c r="AA816" s="121">
        <f t="shared" si="75"/>
        <v>4</v>
      </c>
      <c r="AB816" s="121">
        <f t="shared" si="76"/>
        <v>0</v>
      </c>
      <c r="AC816" s="121">
        <f t="shared" si="77"/>
        <v>0</v>
      </c>
    </row>
    <row r="817" spans="1:30" ht="35.25" customHeight="1" x14ac:dyDescent="0.25">
      <c r="A817" s="89" t="s">
        <v>224</v>
      </c>
      <c r="B817" s="94" t="s">
        <v>4018</v>
      </c>
      <c r="C817" s="91" t="s">
        <v>97</v>
      </c>
      <c r="D817" s="91" t="s">
        <v>1974</v>
      </c>
      <c r="E817" s="122" t="s">
        <v>1487</v>
      </c>
      <c r="F817" s="92" t="s">
        <v>16</v>
      </c>
      <c r="G817" s="92" t="s">
        <v>98</v>
      </c>
      <c r="H817" s="92" t="s">
        <v>2929</v>
      </c>
      <c r="I817" s="217" t="s">
        <v>4142</v>
      </c>
      <c r="J817" s="96" t="s">
        <v>246</v>
      </c>
      <c r="K817" s="212">
        <v>2635</v>
      </c>
      <c r="L817" s="96"/>
      <c r="M817" s="95" t="s">
        <v>253</v>
      </c>
      <c r="N817" s="94" t="s">
        <v>2147</v>
      </c>
      <c r="O817" s="94" t="s">
        <v>244</v>
      </c>
      <c r="P817" s="94" t="s">
        <v>278</v>
      </c>
      <c r="Q817" s="98" t="s">
        <v>4143</v>
      </c>
      <c r="R817" s="98" t="s">
        <v>6287</v>
      </c>
      <c r="S817" s="99" t="s">
        <v>234</v>
      </c>
      <c r="T817" s="94" t="s">
        <v>349</v>
      </c>
      <c r="U817" s="120"/>
      <c r="V817" s="120"/>
      <c r="W817" s="100" t="str">
        <f>VLOOKUP(TRIM(X817),X10:Y92,2,FALSE)</f>
        <v>Puneet</v>
      </c>
      <c r="X817" s="121" t="str">
        <f t="shared" si="73"/>
        <v>8.5.2</v>
      </c>
      <c r="Y817" s="124">
        <f t="shared" si="74"/>
        <v>0</v>
      </c>
      <c r="Z817" s="121">
        <f t="shared" si="72"/>
        <v>0</v>
      </c>
      <c r="AA817" s="121">
        <f t="shared" si="75"/>
        <v>42</v>
      </c>
      <c r="AB817" s="121">
        <f t="shared" si="76"/>
        <v>0</v>
      </c>
      <c r="AC817" s="121">
        <f t="shared" si="77"/>
        <v>0</v>
      </c>
    </row>
    <row r="818" spans="1:30" ht="35.25" customHeight="1" x14ac:dyDescent="0.25">
      <c r="A818" s="89" t="s">
        <v>224</v>
      </c>
      <c r="B818" s="94" t="s">
        <v>4145</v>
      </c>
      <c r="C818" s="91" t="s">
        <v>97</v>
      </c>
      <c r="D818" s="91" t="s">
        <v>56</v>
      </c>
      <c r="E818" s="122" t="s">
        <v>1488</v>
      </c>
      <c r="F818" s="92" t="s">
        <v>16</v>
      </c>
      <c r="G818" s="92" t="s">
        <v>98</v>
      </c>
      <c r="H818" s="92" t="s">
        <v>4146</v>
      </c>
      <c r="I818" s="162" t="s">
        <v>321</v>
      </c>
      <c r="J818" s="96" t="s">
        <v>246</v>
      </c>
      <c r="K818" s="95">
        <v>2636</v>
      </c>
      <c r="L818" s="96"/>
      <c r="M818" s="95" t="s">
        <v>106</v>
      </c>
      <c r="N818" s="94" t="s">
        <v>2147</v>
      </c>
      <c r="O818" s="94" t="s">
        <v>124</v>
      </c>
      <c r="P818" s="94" t="s">
        <v>250</v>
      </c>
      <c r="Q818" s="98" t="s">
        <v>4144</v>
      </c>
      <c r="R818" s="98" t="s">
        <v>5377</v>
      </c>
      <c r="S818" s="99" t="s">
        <v>279</v>
      </c>
      <c r="T818" s="94" t="s">
        <v>358</v>
      </c>
      <c r="U818" s="120"/>
      <c r="V818" s="120"/>
      <c r="W818" s="100" t="str">
        <f>VLOOKUP(TRIM(X818),X10:Y92,2,FALSE)</f>
        <v>Andy</v>
      </c>
      <c r="X818" s="121" t="str">
        <f t="shared" si="73"/>
        <v>4.1</v>
      </c>
      <c r="Y818" s="124">
        <f t="shared" si="74"/>
        <v>0</v>
      </c>
      <c r="Z818" s="121">
        <f t="shared" si="72"/>
        <v>0</v>
      </c>
      <c r="AA818" s="121">
        <f t="shared" si="75"/>
        <v>7</v>
      </c>
      <c r="AB818" s="121">
        <f t="shared" si="76"/>
        <v>0</v>
      </c>
      <c r="AC818" s="121">
        <f t="shared" si="77"/>
        <v>0</v>
      </c>
    </row>
    <row r="819" spans="1:30" ht="35.25" customHeight="1" x14ac:dyDescent="0.25">
      <c r="A819" s="89" t="s">
        <v>224</v>
      </c>
      <c r="B819" s="94" t="s">
        <v>4148</v>
      </c>
      <c r="C819" s="91" t="s">
        <v>97</v>
      </c>
      <c r="D819" s="91" t="s">
        <v>1982</v>
      </c>
      <c r="E819" s="122" t="s">
        <v>1489</v>
      </c>
      <c r="F819" s="92" t="s">
        <v>16</v>
      </c>
      <c r="G819" s="92" t="s">
        <v>98</v>
      </c>
      <c r="H819" s="92" t="s">
        <v>2930</v>
      </c>
      <c r="I819" s="162" t="s">
        <v>2931</v>
      </c>
      <c r="J819" s="96" t="s">
        <v>254</v>
      </c>
      <c r="K819" s="95">
        <v>3627</v>
      </c>
      <c r="L819" s="96"/>
      <c r="M819" s="95" t="s">
        <v>253</v>
      </c>
      <c r="N819" s="94" t="s">
        <v>2149</v>
      </c>
      <c r="O819" s="94" t="s">
        <v>244</v>
      </c>
      <c r="P819" s="94" t="s">
        <v>2151</v>
      </c>
      <c r="Q819" s="98" t="s">
        <v>4147</v>
      </c>
      <c r="R819" s="98" t="s">
        <v>6292</v>
      </c>
      <c r="S819" s="99" t="s">
        <v>234</v>
      </c>
      <c r="T819" s="94" t="s">
        <v>313</v>
      </c>
      <c r="U819" s="120"/>
      <c r="V819" s="120"/>
      <c r="W819" s="100" t="str">
        <f>VLOOKUP(TRIM(X819),X10:Y92,2,FALSE)</f>
        <v>Puneet</v>
      </c>
      <c r="X819" s="121" t="str">
        <f t="shared" si="73"/>
        <v>8.10.2</v>
      </c>
      <c r="Y819" s="124">
        <f t="shared" si="74"/>
        <v>0</v>
      </c>
      <c r="Z819" s="121">
        <f t="shared" si="72"/>
        <v>0</v>
      </c>
      <c r="AA819" s="121">
        <f t="shared" si="75"/>
        <v>100</v>
      </c>
      <c r="AB819" s="121">
        <f t="shared" si="76"/>
        <v>0</v>
      </c>
      <c r="AC819" s="121">
        <f t="shared" si="77"/>
        <v>0</v>
      </c>
    </row>
    <row r="820" spans="1:30" ht="35.25" customHeight="1" x14ac:dyDescent="0.25">
      <c r="A820" s="89" t="s">
        <v>224</v>
      </c>
      <c r="B820" s="94" t="s">
        <v>4149</v>
      </c>
      <c r="C820" s="91" t="s">
        <v>97</v>
      </c>
      <c r="D820" s="91" t="s">
        <v>56</v>
      </c>
      <c r="E820" s="122" t="s">
        <v>1490</v>
      </c>
      <c r="F820" s="92" t="s">
        <v>16</v>
      </c>
      <c r="G820" s="92" t="s">
        <v>98</v>
      </c>
      <c r="H820" s="92" t="s">
        <v>4146</v>
      </c>
      <c r="I820" s="162" t="s">
        <v>321</v>
      </c>
      <c r="J820" s="96" t="s">
        <v>105</v>
      </c>
      <c r="K820" s="95">
        <v>2553</v>
      </c>
      <c r="L820" s="96"/>
      <c r="M820" s="95" t="s">
        <v>106</v>
      </c>
      <c r="N820" s="94" t="s">
        <v>2159</v>
      </c>
      <c r="O820" s="94" t="s">
        <v>124</v>
      </c>
      <c r="P820" s="94" t="s">
        <v>250</v>
      </c>
      <c r="Q820" s="98" t="s">
        <v>4144</v>
      </c>
      <c r="R820" s="98" t="s">
        <v>227</v>
      </c>
      <c r="S820" s="99" t="s">
        <v>227</v>
      </c>
      <c r="T820" s="94" t="s">
        <v>358</v>
      </c>
      <c r="U820" s="120"/>
      <c r="V820" s="120"/>
      <c r="W820" s="100" t="str">
        <f>VLOOKUP(TRIM(X820),X10:Y92,2,FALSE)</f>
        <v>Andy</v>
      </c>
      <c r="X820" s="121" t="str">
        <f t="shared" si="73"/>
        <v>4.1</v>
      </c>
      <c r="Y820" s="124">
        <f t="shared" si="74"/>
        <v>0</v>
      </c>
      <c r="Z820" s="121">
        <f t="shared" si="72"/>
        <v>0</v>
      </c>
      <c r="AA820" s="121">
        <f t="shared" si="75"/>
        <v>7</v>
      </c>
      <c r="AB820" s="121">
        <f t="shared" si="76"/>
        <v>0</v>
      </c>
      <c r="AC820" s="121">
        <f t="shared" si="77"/>
        <v>0</v>
      </c>
      <c r="AD820" s="1" t="s">
        <v>525</v>
      </c>
    </row>
    <row r="821" spans="1:30" ht="35.25" customHeight="1" x14ac:dyDescent="0.25">
      <c r="A821" s="89" t="s">
        <v>224</v>
      </c>
      <c r="B821" s="94" t="s">
        <v>340</v>
      </c>
      <c r="C821" s="91" t="s">
        <v>97</v>
      </c>
      <c r="D821" s="91" t="s">
        <v>56</v>
      </c>
      <c r="E821" s="122" t="s">
        <v>1491</v>
      </c>
      <c r="F821" s="92" t="s">
        <v>16</v>
      </c>
      <c r="G821" s="92" t="s">
        <v>98</v>
      </c>
      <c r="H821" s="92" t="s">
        <v>560</v>
      </c>
      <c r="I821" s="162" t="s">
        <v>2932</v>
      </c>
      <c r="J821" s="96" t="s">
        <v>267</v>
      </c>
      <c r="K821" s="95">
        <v>534</v>
      </c>
      <c r="L821" s="96"/>
      <c r="M821" s="95" t="s">
        <v>253</v>
      </c>
      <c r="N821" s="94" t="s">
        <v>2147</v>
      </c>
      <c r="O821" s="94" t="s">
        <v>244</v>
      </c>
      <c r="P821" s="94" t="s">
        <v>429</v>
      </c>
      <c r="Q821" s="98" t="s">
        <v>4150</v>
      </c>
      <c r="R821" s="98" t="s">
        <v>234</v>
      </c>
      <c r="S821" s="99" t="s">
        <v>234</v>
      </c>
      <c r="T821" s="94" t="s">
        <v>360</v>
      </c>
      <c r="U821" s="120"/>
      <c r="V821" s="120"/>
      <c r="W821" s="100" t="str">
        <f>VLOOKUP(TRIM(X821),X10:Y92,2,FALSE)</f>
        <v>Andy</v>
      </c>
      <c r="X821" s="121" t="str">
        <f t="shared" si="73"/>
        <v>4.1</v>
      </c>
      <c r="Y821" s="124">
        <f t="shared" si="74"/>
        <v>0</v>
      </c>
      <c r="Z821" s="121">
        <f t="shared" si="72"/>
        <v>0</v>
      </c>
      <c r="AA821" s="121">
        <f t="shared" si="75"/>
        <v>35</v>
      </c>
      <c r="AB821" s="121">
        <f t="shared" si="76"/>
        <v>0</v>
      </c>
      <c r="AC821" s="121">
        <f t="shared" si="77"/>
        <v>0</v>
      </c>
      <c r="AD821" s="1" t="s">
        <v>525</v>
      </c>
    </row>
    <row r="822" spans="1:30" ht="35.25" customHeight="1" x14ac:dyDescent="0.25">
      <c r="A822" s="89" t="s">
        <v>224</v>
      </c>
      <c r="B822" s="94" t="s">
        <v>41</v>
      </c>
      <c r="C822" s="91" t="s">
        <v>97</v>
      </c>
      <c r="D822" s="91" t="s">
        <v>1977</v>
      </c>
      <c r="E822" s="122" t="s">
        <v>1492</v>
      </c>
      <c r="F822" s="92" t="s">
        <v>242</v>
      </c>
      <c r="G822" s="92" t="s">
        <v>98</v>
      </c>
      <c r="H822" s="92" t="s">
        <v>487</v>
      </c>
      <c r="I822" s="162" t="s">
        <v>316</v>
      </c>
      <c r="J822" s="96" t="s">
        <v>263</v>
      </c>
      <c r="K822" s="95"/>
      <c r="L822" s="96"/>
      <c r="M822" s="95"/>
      <c r="N822" s="94" t="s">
        <v>511</v>
      </c>
      <c r="O822" s="94" t="s">
        <v>244</v>
      </c>
      <c r="P822" s="94" t="s">
        <v>264</v>
      </c>
      <c r="Q822" s="98" t="s">
        <v>486</v>
      </c>
      <c r="R822" s="98" t="s">
        <v>5870</v>
      </c>
      <c r="S822" s="99" t="s">
        <v>279</v>
      </c>
      <c r="T822" s="94" t="s">
        <v>315</v>
      </c>
      <c r="U822" s="120"/>
      <c r="V822" s="120"/>
      <c r="W822" s="100" t="str">
        <f>VLOOKUP(TRIM(X822),X10:Y92,2,FALSE)</f>
        <v>Tao</v>
      </c>
      <c r="X822" s="121" t="str">
        <f t="shared" si="73"/>
        <v>8.8.1</v>
      </c>
      <c r="Y822" s="124">
        <f t="shared" si="74"/>
        <v>0</v>
      </c>
      <c r="Z822" s="121">
        <f t="shared" si="72"/>
        <v>0</v>
      </c>
      <c r="AA822" s="121">
        <f t="shared" si="75"/>
        <v>17</v>
      </c>
      <c r="AB822" s="121">
        <f t="shared" si="76"/>
        <v>0</v>
      </c>
      <c r="AC822" s="121">
        <f t="shared" si="77"/>
        <v>0</v>
      </c>
      <c r="AD822" s="1" t="s">
        <v>525</v>
      </c>
    </row>
    <row r="823" spans="1:30" ht="35.25" customHeight="1" x14ac:dyDescent="0.25">
      <c r="A823" s="89" t="s">
        <v>224</v>
      </c>
      <c r="B823" s="94" t="s">
        <v>41</v>
      </c>
      <c r="C823" s="91" t="s">
        <v>97</v>
      </c>
      <c r="D823" s="91" t="s">
        <v>1977</v>
      </c>
      <c r="E823" s="122" t="s">
        <v>1493</v>
      </c>
      <c r="F823" s="92" t="s">
        <v>242</v>
      </c>
      <c r="G823" s="92" t="s">
        <v>98</v>
      </c>
      <c r="H823" s="92" t="s">
        <v>4152</v>
      </c>
      <c r="I823" s="162" t="s">
        <v>316</v>
      </c>
      <c r="J823" s="96" t="s">
        <v>263</v>
      </c>
      <c r="K823" s="95"/>
      <c r="L823" s="96"/>
      <c r="M823" s="95"/>
      <c r="N823" s="94" t="s">
        <v>511</v>
      </c>
      <c r="O823" s="94" t="s">
        <v>244</v>
      </c>
      <c r="P823" s="94" t="s">
        <v>264</v>
      </c>
      <c r="Q823" s="98" t="s">
        <v>4151</v>
      </c>
      <c r="R823" s="98" t="s">
        <v>5871</v>
      </c>
      <c r="S823" s="99" t="s">
        <v>279</v>
      </c>
      <c r="T823" s="94" t="s">
        <v>315</v>
      </c>
      <c r="U823" s="120"/>
      <c r="V823" s="120"/>
      <c r="W823" s="100" t="str">
        <f>VLOOKUP(TRIM(X823),X10:Y92,2,FALSE)</f>
        <v>Tao</v>
      </c>
      <c r="X823" s="121" t="str">
        <f t="shared" si="73"/>
        <v>8.8.1</v>
      </c>
      <c r="Y823" s="124">
        <f t="shared" si="74"/>
        <v>0</v>
      </c>
      <c r="Z823" s="121">
        <f t="shared" si="72"/>
        <v>0</v>
      </c>
      <c r="AA823" s="121">
        <f t="shared" si="75"/>
        <v>17</v>
      </c>
      <c r="AB823" s="121">
        <f t="shared" si="76"/>
        <v>0</v>
      </c>
      <c r="AC823" s="121">
        <f t="shared" si="77"/>
        <v>0</v>
      </c>
      <c r="AD823" s="1" t="s">
        <v>525</v>
      </c>
    </row>
    <row r="824" spans="1:30" ht="35.25" customHeight="1" x14ac:dyDescent="0.25">
      <c r="A824" s="89" t="s">
        <v>224</v>
      </c>
      <c r="B824" s="94" t="s">
        <v>41</v>
      </c>
      <c r="C824" s="91" t="s">
        <v>97</v>
      </c>
      <c r="D824" s="91" t="s">
        <v>1977</v>
      </c>
      <c r="E824" s="122" t="s">
        <v>1494</v>
      </c>
      <c r="F824" s="92" t="s">
        <v>242</v>
      </c>
      <c r="G824" s="92" t="s">
        <v>98</v>
      </c>
      <c r="H824" s="92" t="s">
        <v>592</v>
      </c>
      <c r="I824" s="162" t="s">
        <v>492</v>
      </c>
      <c r="J824" s="96" t="s">
        <v>263</v>
      </c>
      <c r="K824" s="95"/>
      <c r="L824" s="96"/>
      <c r="M824" s="95"/>
      <c r="N824" s="94" t="s">
        <v>511</v>
      </c>
      <c r="O824" s="94" t="s">
        <v>244</v>
      </c>
      <c r="P824" s="94" t="s">
        <v>264</v>
      </c>
      <c r="Q824" s="98" t="s">
        <v>591</v>
      </c>
      <c r="R824" s="98" t="s">
        <v>5872</v>
      </c>
      <c r="S824" s="99" t="s">
        <v>279</v>
      </c>
      <c r="T824" s="94" t="s">
        <v>315</v>
      </c>
      <c r="U824" s="120"/>
      <c r="V824" s="120"/>
      <c r="W824" s="100" t="str">
        <f>VLOOKUP(TRIM(X824),X10:Y92,2,FALSE)</f>
        <v>Tao</v>
      </c>
      <c r="X824" s="121" t="str">
        <f t="shared" si="73"/>
        <v>8.8.1</v>
      </c>
      <c r="Y824" s="124">
        <f t="shared" si="74"/>
        <v>0</v>
      </c>
      <c r="Z824" s="121">
        <f t="shared" si="72"/>
        <v>0</v>
      </c>
      <c r="AA824" s="121">
        <f t="shared" si="75"/>
        <v>36</v>
      </c>
      <c r="AB824" s="121">
        <f t="shared" si="76"/>
        <v>0</v>
      </c>
      <c r="AC824" s="121">
        <f t="shared" si="77"/>
        <v>0</v>
      </c>
      <c r="AD824" s="1" t="s">
        <v>525</v>
      </c>
    </row>
    <row r="825" spans="1:30" ht="35.25" customHeight="1" x14ac:dyDescent="0.25">
      <c r="A825" s="89" t="s">
        <v>224</v>
      </c>
      <c r="B825" s="94" t="s">
        <v>41</v>
      </c>
      <c r="C825" s="91" t="s">
        <v>97</v>
      </c>
      <c r="D825" s="91" t="s">
        <v>1977</v>
      </c>
      <c r="E825" s="122" t="s">
        <v>1495</v>
      </c>
      <c r="F825" s="92" t="s">
        <v>242</v>
      </c>
      <c r="G825" s="92" t="s">
        <v>98</v>
      </c>
      <c r="H825" s="92" t="s">
        <v>4154</v>
      </c>
      <c r="I825" s="162" t="s">
        <v>316</v>
      </c>
      <c r="J825" s="96" t="s">
        <v>263</v>
      </c>
      <c r="K825" s="95"/>
      <c r="L825" s="96"/>
      <c r="M825" s="95"/>
      <c r="N825" s="94" t="s">
        <v>511</v>
      </c>
      <c r="O825" s="94" t="s">
        <v>244</v>
      </c>
      <c r="P825" s="94" t="s">
        <v>264</v>
      </c>
      <c r="Q825" s="98" t="s">
        <v>4153</v>
      </c>
      <c r="R825" s="98" t="s">
        <v>5873</v>
      </c>
      <c r="S825" s="99" t="s">
        <v>279</v>
      </c>
      <c r="T825" s="94" t="s">
        <v>315</v>
      </c>
      <c r="U825" s="120"/>
      <c r="V825" s="120"/>
      <c r="W825" s="100" t="str">
        <f>VLOOKUP(TRIM(X825),X10:Y92,2,FALSE)</f>
        <v>Tao</v>
      </c>
      <c r="X825" s="121" t="str">
        <f t="shared" si="73"/>
        <v>8.8.1</v>
      </c>
      <c r="Y825" s="124">
        <f t="shared" si="74"/>
        <v>0</v>
      </c>
      <c r="Z825" s="121">
        <f t="shared" si="72"/>
        <v>0</v>
      </c>
      <c r="AA825" s="121">
        <f t="shared" si="75"/>
        <v>17</v>
      </c>
      <c r="AB825" s="121">
        <f t="shared" si="76"/>
        <v>0</v>
      </c>
      <c r="AC825" s="121">
        <f t="shared" si="77"/>
        <v>0</v>
      </c>
    </row>
    <row r="826" spans="1:30" ht="35.25" customHeight="1" x14ac:dyDescent="0.25">
      <c r="A826" s="89" t="s">
        <v>224</v>
      </c>
      <c r="B826" s="94" t="s">
        <v>41</v>
      </c>
      <c r="C826" s="91" t="s">
        <v>97</v>
      </c>
      <c r="D826" s="91" t="s">
        <v>1977</v>
      </c>
      <c r="E826" s="122" t="s">
        <v>1496</v>
      </c>
      <c r="F826" s="92" t="s">
        <v>242</v>
      </c>
      <c r="G826" s="92" t="s">
        <v>98</v>
      </c>
      <c r="H826" s="92" t="s">
        <v>4156</v>
      </c>
      <c r="I826" s="162" t="s">
        <v>492</v>
      </c>
      <c r="J826" s="96" t="s">
        <v>263</v>
      </c>
      <c r="K826" s="95"/>
      <c r="L826" s="96"/>
      <c r="M826" s="95"/>
      <c r="N826" s="94" t="s">
        <v>511</v>
      </c>
      <c r="O826" s="94" t="s">
        <v>244</v>
      </c>
      <c r="P826" s="94" t="s">
        <v>264</v>
      </c>
      <c r="Q826" s="98" t="s">
        <v>4155</v>
      </c>
      <c r="R826" s="98" t="s">
        <v>5874</v>
      </c>
      <c r="S826" s="99" t="s">
        <v>279</v>
      </c>
      <c r="T826" s="94" t="s">
        <v>315</v>
      </c>
      <c r="U826" s="120"/>
      <c r="V826" s="120"/>
      <c r="W826" s="100" t="str">
        <f>VLOOKUP(TRIM(X826),X10:Y92,2,FALSE)</f>
        <v>Tao</v>
      </c>
      <c r="X826" s="121" t="str">
        <f t="shared" si="73"/>
        <v>8.8.1</v>
      </c>
      <c r="Y826" s="124">
        <f t="shared" si="74"/>
        <v>0</v>
      </c>
      <c r="Z826" s="121">
        <f t="shared" si="72"/>
        <v>0</v>
      </c>
      <c r="AA826" s="121">
        <f t="shared" si="75"/>
        <v>36</v>
      </c>
      <c r="AB826" s="121">
        <f t="shared" si="76"/>
        <v>0</v>
      </c>
      <c r="AC826" s="121">
        <f t="shared" si="77"/>
        <v>0</v>
      </c>
    </row>
    <row r="827" spans="1:30" ht="35.25" customHeight="1" x14ac:dyDescent="0.25">
      <c r="A827" s="89" t="s">
        <v>224</v>
      </c>
      <c r="B827" s="94" t="s">
        <v>41</v>
      </c>
      <c r="C827" s="91" t="s">
        <v>97</v>
      </c>
      <c r="D827" s="91" t="s">
        <v>1977</v>
      </c>
      <c r="E827" s="122" t="s">
        <v>1497</v>
      </c>
      <c r="F827" s="92" t="s">
        <v>242</v>
      </c>
      <c r="G827" s="92" t="s">
        <v>98</v>
      </c>
      <c r="H827" s="92" t="s">
        <v>4157</v>
      </c>
      <c r="I827" s="162" t="s">
        <v>316</v>
      </c>
      <c r="J827" s="96" t="s">
        <v>263</v>
      </c>
      <c r="K827" s="95"/>
      <c r="L827" s="96"/>
      <c r="M827" s="95"/>
      <c r="N827" s="94" t="s">
        <v>511</v>
      </c>
      <c r="O827" s="94" t="s">
        <v>244</v>
      </c>
      <c r="P827" s="94" t="s">
        <v>264</v>
      </c>
      <c r="Q827" s="98" t="s">
        <v>2933</v>
      </c>
      <c r="R827" s="98" t="s">
        <v>5875</v>
      </c>
      <c r="S827" s="99" t="s">
        <v>227</v>
      </c>
      <c r="T827" s="94" t="s">
        <v>315</v>
      </c>
      <c r="U827" s="120"/>
      <c r="V827" s="120"/>
      <c r="W827" s="100" t="str">
        <f>VLOOKUP(TRIM(X827),X10:Y92,2,FALSE)</f>
        <v>Tao</v>
      </c>
      <c r="X827" s="121" t="str">
        <f t="shared" si="73"/>
        <v>8.8.1</v>
      </c>
      <c r="Y827" s="124">
        <f t="shared" si="74"/>
        <v>0</v>
      </c>
      <c r="Z827" s="121">
        <f t="shared" si="72"/>
        <v>0</v>
      </c>
      <c r="AA827" s="121">
        <f t="shared" si="75"/>
        <v>17</v>
      </c>
      <c r="AB827" s="121">
        <f t="shared" si="76"/>
        <v>0</v>
      </c>
      <c r="AC827" s="121">
        <f t="shared" si="77"/>
        <v>0</v>
      </c>
    </row>
    <row r="828" spans="1:30" ht="35.25" customHeight="1" x14ac:dyDescent="0.25">
      <c r="A828" s="89" t="s">
        <v>224</v>
      </c>
      <c r="B828" s="94" t="s">
        <v>41</v>
      </c>
      <c r="C828" s="91" t="s">
        <v>97</v>
      </c>
      <c r="D828" s="91" t="s">
        <v>1977</v>
      </c>
      <c r="E828" s="122" t="s">
        <v>1498</v>
      </c>
      <c r="F828" s="92" t="s">
        <v>242</v>
      </c>
      <c r="G828" s="92" t="s">
        <v>98</v>
      </c>
      <c r="H828" s="92" t="s">
        <v>4158</v>
      </c>
      <c r="I828" s="162" t="s">
        <v>492</v>
      </c>
      <c r="J828" s="96" t="s">
        <v>263</v>
      </c>
      <c r="K828" s="95"/>
      <c r="L828" s="96"/>
      <c r="M828" s="95"/>
      <c r="N828" s="94" t="s">
        <v>511</v>
      </c>
      <c r="O828" s="94" t="s">
        <v>244</v>
      </c>
      <c r="P828" s="94" t="s">
        <v>264</v>
      </c>
      <c r="Q828" s="98" t="s">
        <v>2934</v>
      </c>
      <c r="R828" s="98" t="s">
        <v>5876</v>
      </c>
      <c r="S828" s="99" t="s">
        <v>269</v>
      </c>
      <c r="T828" s="94" t="s">
        <v>315</v>
      </c>
      <c r="U828" s="120"/>
      <c r="V828" s="120"/>
      <c r="W828" s="100" t="str">
        <f>VLOOKUP(TRIM(X828),X10:Y92,2,FALSE)</f>
        <v>Tao</v>
      </c>
      <c r="X828" s="121" t="str">
        <f t="shared" si="73"/>
        <v>8.8.1</v>
      </c>
      <c r="Y828" s="124">
        <f t="shared" si="74"/>
        <v>0</v>
      </c>
      <c r="Z828" s="121">
        <f t="shared" si="72"/>
        <v>0</v>
      </c>
      <c r="AA828" s="121">
        <f t="shared" si="75"/>
        <v>36</v>
      </c>
      <c r="AB828" s="121">
        <f t="shared" si="76"/>
        <v>0</v>
      </c>
      <c r="AC828" s="121">
        <f t="shared" si="77"/>
        <v>0</v>
      </c>
    </row>
    <row r="829" spans="1:30" ht="35.25" customHeight="1" x14ac:dyDescent="0.25">
      <c r="A829" s="89" t="s">
        <v>224</v>
      </c>
      <c r="B829" s="94" t="s">
        <v>41</v>
      </c>
      <c r="C829" s="91" t="s">
        <v>97</v>
      </c>
      <c r="D829" s="91" t="s">
        <v>1978</v>
      </c>
      <c r="E829" s="122" t="s">
        <v>1499</v>
      </c>
      <c r="F829" s="92" t="s">
        <v>242</v>
      </c>
      <c r="G829" s="92" t="s">
        <v>98</v>
      </c>
      <c r="H829" s="92" t="s">
        <v>4159</v>
      </c>
      <c r="I829" s="162" t="s">
        <v>316</v>
      </c>
      <c r="J829" s="96" t="s">
        <v>2407</v>
      </c>
      <c r="K829" s="95"/>
      <c r="L829" s="96"/>
      <c r="M829" s="95"/>
      <c r="N829" s="94" t="s">
        <v>2607</v>
      </c>
      <c r="O829" s="94" t="s">
        <v>244</v>
      </c>
      <c r="P829" s="94" t="s">
        <v>2408</v>
      </c>
      <c r="Q829" s="98" t="s">
        <v>2935</v>
      </c>
      <c r="R829" s="98" t="s">
        <v>5877</v>
      </c>
      <c r="S829" s="99" t="s">
        <v>279</v>
      </c>
      <c r="T829" s="94" t="s">
        <v>315</v>
      </c>
      <c r="U829" s="120"/>
      <c r="V829" s="120"/>
      <c r="W829" s="100" t="str">
        <f>VLOOKUP(TRIM(X829),X10:Y92,2,FALSE)</f>
        <v>Tao</v>
      </c>
      <c r="X829" s="121" t="str">
        <f t="shared" si="73"/>
        <v>8.8.2</v>
      </c>
      <c r="Y829" s="124">
        <f t="shared" si="74"/>
        <v>0</v>
      </c>
      <c r="Z829" s="121">
        <f t="shared" si="72"/>
        <v>0</v>
      </c>
      <c r="AA829" s="121">
        <f t="shared" si="75"/>
        <v>17</v>
      </c>
      <c r="AB829" s="121">
        <f t="shared" si="76"/>
        <v>0</v>
      </c>
      <c r="AC829" s="121">
        <f t="shared" si="77"/>
        <v>0</v>
      </c>
    </row>
    <row r="830" spans="1:30" ht="35.25" customHeight="1" x14ac:dyDescent="0.25">
      <c r="A830" s="89" t="s">
        <v>224</v>
      </c>
      <c r="B830" s="94" t="s">
        <v>41</v>
      </c>
      <c r="C830" s="91" t="s">
        <v>97</v>
      </c>
      <c r="D830" s="91" t="s">
        <v>1978</v>
      </c>
      <c r="E830" s="122" t="s">
        <v>1500</v>
      </c>
      <c r="F830" s="92" t="s">
        <v>242</v>
      </c>
      <c r="G830" s="92" t="s">
        <v>98</v>
      </c>
      <c r="H830" s="92" t="s">
        <v>4161</v>
      </c>
      <c r="I830" s="162" t="s">
        <v>2795</v>
      </c>
      <c r="J830" s="96" t="s">
        <v>2407</v>
      </c>
      <c r="K830" s="95"/>
      <c r="L830" s="96"/>
      <c r="M830" s="95"/>
      <c r="N830" s="94" t="s">
        <v>2607</v>
      </c>
      <c r="O830" s="94" t="s">
        <v>244</v>
      </c>
      <c r="P830" s="94" t="s">
        <v>2408</v>
      </c>
      <c r="Q830" s="98" t="s">
        <v>4160</v>
      </c>
      <c r="R830" s="98" t="s">
        <v>225</v>
      </c>
      <c r="S830" s="99" t="s">
        <v>225</v>
      </c>
      <c r="T830" s="94" t="s">
        <v>315</v>
      </c>
      <c r="U830" s="120"/>
      <c r="V830" s="120"/>
      <c r="W830" s="100" t="str">
        <f>VLOOKUP(TRIM(X830),X10:Y92,2,FALSE)</f>
        <v>Tao</v>
      </c>
      <c r="X830" s="121" t="str">
        <f t="shared" si="73"/>
        <v>8.8.2</v>
      </c>
      <c r="Y830" s="124">
        <f t="shared" si="74"/>
        <v>0</v>
      </c>
      <c r="Z830" s="121">
        <f t="shared" si="72"/>
        <v>1</v>
      </c>
      <c r="AA830" s="121">
        <f t="shared" si="75"/>
        <v>27</v>
      </c>
      <c r="AB830" s="121">
        <f t="shared" si="76"/>
        <v>0</v>
      </c>
      <c r="AC830" s="121">
        <f t="shared" si="77"/>
        <v>0</v>
      </c>
    </row>
    <row r="831" spans="1:30" ht="35.25" customHeight="1" x14ac:dyDescent="0.25">
      <c r="A831" s="89" t="s">
        <v>224</v>
      </c>
      <c r="B831" s="94" t="s">
        <v>4163</v>
      </c>
      <c r="C831" s="91" t="s">
        <v>97</v>
      </c>
      <c r="D831" s="91" t="s">
        <v>1978</v>
      </c>
      <c r="E831" s="122" t="s">
        <v>1501</v>
      </c>
      <c r="F831" s="92" t="s">
        <v>16</v>
      </c>
      <c r="G831" s="92" t="s">
        <v>98</v>
      </c>
      <c r="H831" s="92" t="s">
        <v>2936</v>
      </c>
      <c r="I831" s="162" t="s">
        <v>316</v>
      </c>
      <c r="J831" s="96" t="s">
        <v>246</v>
      </c>
      <c r="K831" s="95">
        <v>2637</v>
      </c>
      <c r="L831" s="96"/>
      <c r="M831" s="95" t="s">
        <v>253</v>
      </c>
      <c r="N831" s="94" t="s">
        <v>2147</v>
      </c>
      <c r="O831" s="94" t="s">
        <v>244</v>
      </c>
      <c r="P831" s="94" t="s">
        <v>2408</v>
      </c>
      <c r="Q831" s="98" t="s">
        <v>4162</v>
      </c>
      <c r="R831" s="98" t="s">
        <v>5878</v>
      </c>
      <c r="S831" s="99" t="s">
        <v>279</v>
      </c>
      <c r="T831" s="94" t="s">
        <v>315</v>
      </c>
      <c r="U831" s="120"/>
      <c r="V831" s="120"/>
      <c r="W831" s="100" t="str">
        <f>VLOOKUP(TRIM(X831),X10:Y92,2,FALSE)</f>
        <v>Tao</v>
      </c>
      <c r="X831" s="121" t="str">
        <f t="shared" si="73"/>
        <v>8.8.2</v>
      </c>
      <c r="Y831" s="124">
        <f t="shared" si="74"/>
        <v>0</v>
      </c>
      <c r="Z831" s="121">
        <f t="shared" si="72"/>
        <v>0</v>
      </c>
      <c r="AA831" s="121">
        <f t="shared" si="75"/>
        <v>17</v>
      </c>
      <c r="AB831" s="121">
        <f t="shared" si="76"/>
        <v>0</v>
      </c>
      <c r="AC831" s="121">
        <f t="shared" si="77"/>
        <v>0</v>
      </c>
    </row>
    <row r="832" spans="1:30" ht="35.25" customHeight="1" x14ac:dyDescent="0.25">
      <c r="A832" s="89" t="s">
        <v>224</v>
      </c>
      <c r="B832" s="94" t="s">
        <v>4165</v>
      </c>
      <c r="C832" s="91" t="s">
        <v>97</v>
      </c>
      <c r="D832" s="91" t="s">
        <v>1978</v>
      </c>
      <c r="E832" s="122" t="s">
        <v>1502</v>
      </c>
      <c r="F832" s="92" t="s">
        <v>15</v>
      </c>
      <c r="G832" s="92" t="s">
        <v>98</v>
      </c>
      <c r="H832" s="92" t="s">
        <v>2937</v>
      </c>
      <c r="I832" s="162" t="s">
        <v>316</v>
      </c>
      <c r="J832" s="96" t="s">
        <v>105</v>
      </c>
      <c r="K832" s="95">
        <v>2554</v>
      </c>
      <c r="L832" s="96"/>
      <c r="M832" s="95" t="s">
        <v>253</v>
      </c>
      <c r="N832" s="94" t="s">
        <v>2159</v>
      </c>
      <c r="O832" s="94" t="s">
        <v>244</v>
      </c>
      <c r="P832" s="94" t="s">
        <v>2408</v>
      </c>
      <c r="Q832" s="98" t="s">
        <v>4164</v>
      </c>
      <c r="R832" s="98" t="s">
        <v>225</v>
      </c>
      <c r="S832" s="99" t="s">
        <v>5405</v>
      </c>
      <c r="T832" s="94" t="s">
        <v>315</v>
      </c>
      <c r="U832" s="120"/>
      <c r="V832" s="120"/>
      <c r="W832" s="100" t="str">
        <f>VLOOKUP(TRIM(X832),X10:Y92,2,FALSE)</f>
        <v>Tao</v>
      </c>
      <c r="X832" s="121" t="str">
        <f t="shared" si="73"/>
        <v>8.8.2</v>
      </c>
      <c r="Y832" s="124">
        <f t="shared" si="74"/>
        <v>1</v>
      </c>
      <c r="Z832" s="121">
        <f t="shared" si="72"/>
        <v>0</v>
      </c>
      <c r="AA832" s="121">
        <f t="shared" si="75"/>
        <v>17</v>
      </c>
      <c r="AB832" s="121">
        <f t="shared" si="76"/>
        <v>0</v>
      </c>
      <c r="AC832" s="121">
        <f t="shared" si="77"/>
        <v>0</v>
      </c>
    </row>
    <row r="833" spans="1:29" ht="35.25" customHeight="1" x14ac:dyDescent="0.25">
      <c r="A833" s="89" t="s">
        <v>224</v>
      </c>
      <c r="B833" s="94" t="s">
        <v>589</v>
      </c>
      <c r="C833" s="91" t="s">
        <v>97</v>
      </c>
      <c r="D833" s="91" t="s">
        <v>56</v>
      </c>
      <c r="E833" s="122" t="s">
        <v>1503</v>
      </c>
      <c r="F833" s="92" t="s">
        <v>16</v>
      </c>
      <c r="G833" s="92" t="s">
        <v>98</v>
      </c>
      <c r="H833" s="92" t="s">
        <v>560</v>
      </c>
      <c r="I833" s="162" t="s">
        <v>321</v>
      </c>
      <c r="J833" s="96" t="s">
        <v>105</v>
      </c>
      <c r="K833" s="95">
        <v>2555</v>
      </c>
      <c r="L833" s="96"/>
      <c r="M833" s="95" t="s">
        <v>253</v>
      </c>
      <c r="N833" s="94" t="s">
        <v>2159</v>
      </c>
      <c r="O833" s="94" t="s">
        <v>124</v>
      </c>
      <c r="P833" s="94" t="s">
        <v>429</v>
      </c>
      <c r="Q833" s="98" t="s">
        <v>4150</v>
      </c>
      <c r="R833" s="98" t="s">
        <v>234</v>
      </c>
      <c r="S833" s="99" t="s">
        <v>234</v>
      </c>
      <c r="T833" s="94" t="s">
        <v>360</v>
      </c>
      <c r="U833" s="120"/>
      <c r="V833" s="120"/>
      <c r="W833" s="100" t="str">
        <f>VLOOKUP(TRIM(X833),X10:Y92,2,FALSE)</f>
        <v>Andy</v>
      </c>
      <c r="X833" s="121" t="str">
        <f t="shared" si="73"/>
        <v>4.1</v>
      </c>
      <c r="Y833" s="124">
        <f t="shared" si="74"/>
        <v>0</v>
      </c>
      <c r="Z833" s="121">
        <f t="shared" si="72"/>
        <v>0</v>
      </c>
      <c r="AA833" s="121">
        <f t="shared" si="75"/>
        <v>7</v>
      </c>
      <c r="AB833" s="121">
        <f t="shared" si="76"/>
        <v>0</v>
      </c>
      <c r="AC833" s="121">
        <f t="shared" si="77"/>
        <v>0</v>
      </c>
    </row>
    <row r="834" spans="1:29" ht="35.25" customHeight="1" x14ac:dyDescent="0.25">
      <c r="A834" s="89" t="s">
        <v>224</v>
      </c>
      <c r="B834" s="94" t="s">
        <v>4167</v>
      </c>
      <c r="C834" s="91" t="s">
        <v>97</v>
      </c>
      <c r="D834" s="91" t="s">
        <v>1982</v>
      </c>
      <c r="E834" s="122" t="s">
        <v>1504</v>
      </c>
      <c r="F834" s="92" t="s">
        <v>16</v>
      </c>
      <c r="G834" s="92" t="s">
        <v>98</v>
      </c>
      <c r="H834" s="92" t="s">
        <v>2938</v>
      </c>
      <c r="I834" s="162" t="s">
        <v>2939</v>
      </c>
      <c r="J834" s="96" t="s">
        <v>254</v>
      </c>
      <c r="K834" s="95">
        <v>3628</v>
      </c>
      <c r="L834" s="96"/>
      <c r="M834" s="95" t="s">
        <v>253</v>
      </c>
      <c r="N834" s="94" t="s">
        <v>2149</v>
      </c>
      <c r="O834" s="94" t="s">
        <v>244</v>
      </c>
      <c r="P834" s="94" t="s">
        <v>2151</v>
      </c>
      <c r="Q834" s="98" t="s">
        <v>4166</v>
      </c>
      <c r="R834" s="98" t="s">
        <v>227</v>
      </c>
      <c r="S834" s="99" t="s">
        <v>227</v>
      </c>
      <c r="T834" s="94" t="s">
        <v>313</v>
      </c>
      <c r="U834" s="120"/>
      <c r="V834" s="120"/>
      <c r="W834" s="100" t="str">
        <f>VLOOKUP(TRIM(X834),X10:Y92,2,FALSE)</f>
        <v>Puneet</v>
      </c>
      <c r="X834" s="121" t="str">
        <f t="shared" si="73"/>
        <v>8.10.2</v>
      </c>
      <c r="Y834" s="124">
        <f t="shared" si="74"/>
        <v>0</v>
      </c>
      <c r="Z834" s="121">
        <f t="shared" si="72"/>
        <v>0</v>
      </c>
      <c r="AA834" s="121">
        <f t="shared" si="75"/>
        <v>89</v>
      </c>
      <c r="AB834" s="121">
        <f t="shared" si="76"/>
        <v>0</v>
      </c>
      <c r="AC834" s="121">
        <f t="shared" si="77"/>
        <v>0</v>
      </c>
    </row>
    <row r="835" spans="1:29" ht="35.25" customHeight="1" x14ac:dyDescent="0.25">
      <c r="A835" s="89" t="s">
        <v>224</v>
      </c>
      <c r="B835" s="94" t="s">
        <v>2654</v>
      </c>
      <c r="C835" s="91" t="s">
        <v>97</v>
      </c>
      <c r="D835" s="91" t="s">
        <v>196</v>
      </c>
      <c r="E835" s="122" t="s">
        <v>1505</v>
      </c>
      <c r="F835" s="92" t="s">
        <v>270</v>
      </c>
      <c r="G835" s="92" t="s">
        <v>98</v>
      </c>
      <c r="H835" s="92" t="s">
        <v>2940</v>
      </c>
      <c r="I835" s="162" t="s">
        <v>299</v>
      </c>
      <c r="J835" s="96"/>
      <c r="K835" s="95"/>
      <c r="L835" s="96"/>
      <c r="M835" s="95"/>
      <c r="N835" s="94"/>
      <c r="O835" s="94" t="s">
        <v>244</v>
      </c>
      <c r="P835" s="94" t="s">
        <v>2189</v>
      </c>
      <c r="Q835" s="98" t="s">
        <v>2941</v>
      </c>
      <c r="R835" s="98" t="s">
        <v>5879</v>
      </c>
      <c r="S835" s="99" t="s">
        <v>279</v>
      </c>
      <c r="T835" s="94" t="s">
        <v>516</v>
      </c>
      <c r="U835" s="120"/>
      <c r="V835" s="120"/>
      <c r="W835" s="100" t="str">
        <f>VLOOKUP(TRIM(X835),X10:Y92,2,FALSE)</f>
        <v>Puneet</v>
      </c>
      <c r="X835" s="121" t="str">
        <f t="shared" si="73"/>
        <v>8.3</v>
      </c>
      <c r="Y835" s="124">
        <f t="shared" si="74"/>
        <v>0</v>
      </c>
      <c r="Z835" s="121">
        <f t="shared" si="72"/>
        <v>0</v>
      </c>
      <c r="AA835" s="121">
        <f t="shared" si="75"/>
        <v>21</v>
      </c>
      <c r="AB835" s="121">
        <f t="shared" si="76"/>
        <v>0</v>
      </c>
      <c r="AC835" s="121">
        <f t="shared" si="77"/>
        <v>0</v>
      </c>
    </row>
    <row r="836" spans="1:29" ht="35.25" customHeight="1" x14ac:dyDescent="0.25">
      <c r="A836" s="89" t="s">
        <v>224</v>
      </c>
      <c r="B836" s="94" t="s">
        <v>2655</v>
      </c>
      <c r="C836" s="91" t="s">
        <v>97</v>
      </c>
      <c r="D836" s="91" t="s">
        <v>196</v>
      </c>
      <c r="E836" s="122" t="s">
        <v>1506</v>
      </c>
      <c r="F836" s="92" t="s">
        <v>270</v>
      </c>
      <c r="G836" s="92" t="s">
        <v>98</v>
      </c>
      <c r="H836" s="92" t="s">
        <v>2942</v>
      </c>
      <c r="I836" s="162" t="s">
        <v>299</v>
      </c>
      <c r="J836" s="96"/>
      <c r="K836" s="95"/>
      <c r="L836" s="96"/>
      <c r="M836" s="95"/>
      <c r="N836" s="94"/>
      <c r="O836" s="94" t="s">
        <v>244</v>
      </c>
      <c r="P836" s="94" t="s">
        <v>2943</v>
      </c>
      <c r="Q836" s="98" t="s">
        <v>2944</v>
      </c>
      <c r="R836" s="98" t="s">
        <v>5880</v>
      </c>
      <c r="S836" s="99" t="s">
        <v>279</v>
      </c>
      <c r="T836" s="94" t="s">
        <v>516</v>
      </c>
      <c r="U836" s="120"/>
      <c r="V836" s="120"/>
      <c r="W836" s="100" t="str">
        <f>VLOOKUP(TRIM(X836),X10:Y92,2,FALSE)</f>
        <v>Puneet</v>
      </c>
      <c r="X836" s="121" t="str">
        <f t="shared" si="73"/>
        <v>8.3</v>
      </c>
      <c r="Y836" s="124">
        <f t="shared" si="74"/>
        <v>0</v>
      </c>
      <c r="Z836" s="121">
        <f t="shared" si="72"/>
        <v>0</v>
      </c>
      <c r="AA836" s="121">
        <f t="shared" si="75"/>
        <v>21</v>
      </c>
      <c r="AB836" s="121">
        <f t="shared" si="76"/>
        <v>0</v>
      </c>
      <c r="AC836" s="121">
        <f t="shared" si="77"/>
        <v>0</v>
      </c>
    </row>
    <row r="837" spans="1:29" ht="35.25" customHeight="1" x14ac:dyDescent="0.25">
      <c r="A837" s="89" t="s">
        <v>224</v>
      </c>
      <c r="B837" s="94" t="s">
        <v>41</v>
      </c>
      <c r="C837" s="91" t="s">
        <v>97</v>
      </c>
      <c r="D837" s="91" t="s">
        <v>196</v>
      </c>
      <c r="E837" s="122" t="s">
        <v>1507</v>
      </c>
      <c r="F837" s="92" t="s">
        <v>242</v>
      </c>
      <c r="G837" s="92" t="s">
        <v>98</v>
      </c>
      <c r="H837" s="92" t="s">
        <v>4169</v>
      </c>
      <c r="I837" s="162" t="s">
        <v>2945</v>
      </c>
      <c r="J837" s="96" t="s">
        <v>2190</v>
      </c>
      <c r="K837" s="95"/>
      <c r="L837" s="96"/>
      <c r="M837" s="95"/>
      <c r="N837" s="94" t="s">
        <v>2178</v>
      </c>
      <c r="O837" s="94" t="s">
        <v>244</v>
      </c>
      <c r="P837" s="94" t="s">
        <v>2189</v>
      </c>
      <c r="Q837" s="98" t="s">
        <v>4168</v>
      </c>
      <c r="R837" s="98" t="s">
        <v>6285</v>
      </c>
      <c r="S837" s="99" t="s">
        <v>234</v>
      </c>
      <c r="T837" s="94" t="s">
        <v>516</v>
      </c>
      <c r="U837" s="120"/>
      <c r="V837" s="120"/>
      <c r="W837" s="100" t="str">
        <f>VLOOKUP(TRIM(X837),X10:Y92,2,FALSE)</f>
        <v>Puneet</v>
      </c>
      <c r="X837" s="121" t="str">
        <f t="shared" si="73"/>
        <v>8.3</v>
      </c>
      <c r="Y837" s="124">
        <f t="shared" si="74"/>
        <v>0</v>
      </c>
      <c r="Z837" s="121">
        <f t="shared" si="72"/>
        <v>0</v>
      </c>
      <c r="AA837" s="121">
        <f t="shared" si="75"/>
        <v>27</v>
      </c>
      <c r="AB837" s="121">
        <f t="shared" si="76"/>
        <v>0</v>
      </c>
      <c r="AC837" s="121">
        <f t="shared" si="77"/>
        <v>0</v>
      </c>
    </row>
    <row r="838" spans="1:29" ht="35.25" customHeight="1" x14ac:dyDescent="0.25">
      <c r="A838" s="89" t="s">
        <v>224</v>
      </c>
      <c r="B838" s="94" t="s">
        <v>41</v>
      </c>
      <c r="C838" s="91" t="s">
        <v>97</v>
      </c>
      <c r="D838" s="91" t="s">
        <v>1979</v>
      </c>
      <c r="E838" s="122" t="s">
        <v>1508</v>
      </c>
      <c r="F838" s="92" t="s">
        <v>242</v>
      </c>
      <c r="G838" s="92" t="s">
        <v>98</v>
      </c>
      <c r="H838" s="92" t="s">
        <v>4171</v>
      </c>
      <c r="I838" s="162" t="s">
        <v>367</v>
      </c>
      <c r="J838" s="96" t="s">
        <v>265</v>
      </c>
      <c r="K838" s="95"/>
      <c r="L838" s="96"/>
      <c r="M838" s="95"/>
      <c r="N838" s="94" t="s">
        <v>545</v>
      </c>
      <c r="O838" s="94" t="s">
        <v>244</v>
      </c>
      <c r="P838" s="94" t="s">
        <v>266</v>
      </c>
      <c r="Q838" s="98" t="s">
        <v>4170</v>
      </c>
      <c r="R838" s="98" t="s">
        <v>227</v>
      </c>
      <c r="S838" s="99" t="s">
        <v>227</v>
      </c>
      <c r="T838" s="94" t="s">
        <v>516</v>
      </c>
      <c r="U838" s="120"/>
      <c r="V838" s="120"/>
      <c r="W838" s="100" t="str">
        <f>VLOOKUP(TRIM(X838),X10:Y92,2,FALSE)</f>
        <v>Andy</v>
      </c>
      <c r="X838" s="121" t="str">
        <f t="shared" si="73"/>
        <v>8.9.1</v>
      </c>
      <c r="Y838" s="124">
        <f t="shared" si="74"/>
        <v>0</v>
      </c>
      <c r="Z838" s="121">
        <f t="shared" si="72"/>
        <v>0</v>
      </c>
      <c r="AA838" s="121">
        <f t="shared" si="75"/>
        <v>37</v>
      </c>
      <c r="AB838" s="121">
        <f t="shared" si="76"/>
        <v>0</v>
      </c>
      <c r="AC838" s="121">
        <f t="shared" si="77"/>
        <v>0</v>
      </c>
    </row>
    <row r="839" spans="1:29" ht="35.25" customHeight="1" x14ac:dyDescent="0.25">
      <c r="A839" s="89" t="s">
        <v>224</v>
      </c>
      <c r="B839" s="94" t="s">
        <v>2656</v>
      </c>
      <c r="C839" s="91" t="s">
        <v>97</v>
      </c>
      <c r="D839" s="91" t="s">
        <v>56</v>
      </c>
      <c r="E839" s="122" t="s">
        <v>1509</v>
      </c>
      <c r="F839" s="92" t="s">
        <v>270</v>
      </c>
      <c r="G839" s="92" t="s">
        <v>98</v>
      </c>
      <c r="H839" s="92" t="s">
        <v>473</v>
      </c>
      <c r="I839" s="162" t="s">
        <v>2946</v>
      </c>
      <c r="J839" s="96"/>
      <c r="K839" s="95"/>
      <c r="L839" s="96"/>
      <c r="M839" s="95"/>
      <c r="N839" s="94"/>
      <c r="O839" s="94" t="s">
        <v>244</v>
      </c>
      <c r="P839" s="94" t="s">
        <v>2947</v>
      </c>
      <c r="Q839" s="98" t="s">
        <v>2948</v>
      </c>
      <c r="R839" s="98" t="s">
        <v>5378</v>
      </c>
      <c r="S839" s="99" t="s">
        <v>279</v>
      </c>
      <c r="T839" s="94" t="s">
        <v>516</v>
      </c>
      <c r="U839" s="120"/>
      <c r="V839" s="120"/>
      <c r="W839" s="100" t="str">
        <f>VLOOKUP(TRIM(X839),X10:Y92,2,FALSE)</f>
        <v>Andy</v>
      </c>
      <c r="X839" s="121" t="str">
        <f t="shared" si="73"/>
        <v>4.1</v>
      </c>
      <c r="Y839" s="124">
        <f t="shared" si="74"/>
        <v>0</v>
      </c>
      <c r="Z839" s="121">
        <f t="shared" si="72"/>
        <v>0</v>
      </c>
      <c r="AA839" s="121">
        <f t="shared" si="75"/>
        <v>20</v>
      </c>
      <c r="AB839" s="121">
        <f t="shared" si="76"/>
        <v>0</v>
      </c>
      <c r="AC839" s="121">
        <f t="shared" si="77"/>
        <v>0</v>
      </c>
    </row>
    <row r="840" spans="1:29" ht="35.25" customHeight="1" x14ac:dyDescent="0.25">
      <c r="A840" s="89" t="s">
        <v>224</v>
      </c>
      <c r="B840" s="94" t="s">
        <v>41</v>
      </c>
      <c r="C840" s="91" t="s">
        <v>97</v>
      </c>
      <c r="D840" s="91" t="s">
        <v>56</v>
      </c>
      <c r="E840" s="122" t="s">
        <v>1510</v>
      </c>
      <c r="F840" s="92" t="s">
        <v>251</v>
      </c>
      <c r="G840" s="92" t="s">
        <v>284</v>
      </c>
      <c r="H840" s="92" t="s">
        <v>4173</v>
      </c>
      <c r="I840" s="162" t="s">
        <v>299</v>
      </c>
      <c r="J840" s="96"/>
      <c r="K840" s="95"/>
      <c r="L840" s="96"/>
      <c r="M840" s="95"/>
      <c r="N840" s="94"/>
      <c r="O840" s="94" t="s">
        <v>244</v>
      </c>
      <c r="P840" s="94" t="s">
        <v>2947</v>
      </c>
      <c r="Q840" s="98" t="s">
        <v>4172</v>
      </c>
      <c r="R840" s="98" t="s">
        <v>234</v>
      </c>
      <c r="S840" s="99" t="s">
        <v>234</v>
      </c>
      <c r="T840" s="94" t="s">
        <v>516</v>
      </c>
      <c r="U840" s="120"/>
      <c r="V840" s="120"/>
      <c r="W840" s="100" t="str">
        <f>VLOOKUP(TRIM(X840),X10:Y92,2,FALSE)</f>
        <v>Andy</v>
      </c>
      <c r="X840" s="121" t="str">
        <f t="shared" si="73"/>
        <v>4.1</v>
      </c>
      <c r="Y840" s="124">
        <f t="shared" si="74"/>
        <v>0</v>
      </c>
      <c r="Z840" s="121">
        <f t="shared" si="72"/>
        <v>0</v>
      </c>
      <c r="AA840" s="121">
        <f t="shared" si="75"/>
        <v>21</v>
      </c>
      <c r="AB840" s="121">
        <f t="shared" si="76"/>
        <v>0</v>
      </c>
      <c r="AC840" s="121">
        <f t="shared" si="77"/>
        <v>0</v>
      </c>
    </row>
    <row r="841" spans="1:29" ht="35.25" customHeight="1" x14ac:dyDescent="0.25">
      <c r="A841" s="89" t="s">
        <v>224</v>
      </c>
      <c r="B841" s="94" t="s">
        <v>41</v>
      </c>
      <c r="C841" s="91" t="s">
        <v>97</v>
      </c>
      <c r="D841" s="91" t="s">
        <v>221</v>
      </c>
      <c r="E841" s="122" t="s">
        <v>1511</v>
      </c>
      <c r="F841" s="92" t="s">
        <v>251</v>
      </c>
      <c r="G841" s="92" t="s">
        <v>284</v>
      </c>
      <c r="H841" s="92" t="s">
        <v>4174</v>
      </c>
      <c r="I841" s="162" t="s">
        <v>299</v>
      </c>
      <c r="J841" s="96"/>
      <c r="K841" s="95"/>
      <c r="L841" s="96"/>
      <c r="M841" s="95"/>
      <c r="N841" s="94"/>
      <c r="O841" s="94" t="s">
        <v>244</v>
      </c>
      <c r="P841" s="94" t="s">
        <v>559</v>
      </c>
      <c r="Q841" s="98" t="s">
        <v>2949</v>
      </c>
      <c r="R841" s="98" t="s">
        <v>227</v>
      </c>
      <c r="S841" s="99" t="s">
        <v>227</v>
      </c>
      <c r="T841" s="94" t="s">
        <v>516</v>
      </c>
      <c r="U841" s="120"/>
      <c r="V841" s="120"/>
      <c r="W841" s="100" t="str">
        <f>VLOOKUP(TRIM(X841),X10:Y92,2,FALSE)</f>
        <v>Andy</v>
      </c>
      <c r="X841" s="121" t="str">
        <f t="shared" si="73"/>
        <v>8.13</v>
      </c>
      <c r="Y841" s="124">
        <f t="shared" si="74"/>
        <v>0</v>
      </c>
      <c r="Z841" s="121">
        <f t="shared" si="72"/>
        <v>0</v>
      </c>
      <c r="AA841" s="121">
        <f t="shared" si="75"/>
        <v>21</v>
      </c>
      <c r="AB841" s="121">
        <f t="shared" si="76"/>
        <v>0</v>
      </c>
      <c r="AC841" s="121">
        <f t="shared" si="77"/>
        <v>0</v>
      </c>
    </row>
    <row r="842" spans="1:29" ht="35.25" customHeight="1" x14ac:dyDescent="0.25">
      <c r="A842" s="89" t="s">
        <v>224</v>
      </c>
      <c r="B842" s="94" t="s">
        <v>430</v>
      </c>
      <c r="C842" s="91" t="s">
        <v>97</v>
      </c>
      <c r="D842" s="91" t="s">
        <v>221</v>
      </c>
      <c r="E842" s="122" t="s">
        <v>1512</v>
      </c>
      <c r="F842" s="92" t="s">
        <v>16</v>
      </c>
      <c r="G842" s="92" t="s">
        <v>98</v>
      </c>
      <c r="H842" s="92" t="s">
        <v>2950</v>
      </c>
      <c r="I842" s="162" t="s">
        <v>2951</v>
      </c>
      <c r="J842" s="96" t="s">
        <v>246</v>
      </c>
      <c r="K842" s="95">
        <v>2638</v>
      </c>
      <c r="L842" s="96"/>
      <c r="M842" s="95" t="s">
        <v>253</v>
      </c>
      <c r="N842" s="94" t="s">
        <v>2147</v>
      </c>
      <c r="O842" s="94" t="s">
        <v>244</v>
      </c>
      <c r="P842" s="94" t="s">
        <v>559</v>
      </c>
      <c r="Q842" s="98" t="s">
        <v>4175</v>
      </c>
      <c r="R842" s="98" t="s">
        <v>5881</v>
      </c>
      <c r="S842" s="99" t="s">
        <v>279</v>
      </c>
      <c r="T842" s="94" t="s">
        <v>516</v>
      </c>
      <c r="U842" s="120"/>
      <c r="V842" s="120"/>
      <c r="W842" s="100" t="str">
        <f>VLOOKUP(TRIM(X842),X10:Y92,2,FALSE)</f>
        <v>Andy</v>
      </c>
      <c r="X842" s="121" t="str">
        <f t="shared" si="73"/>
        <v>8.13</v>
      </c>
      <c r="Y842" s="124">
        <f t="shared" si="74"/>
        <v>0</v>
      </c>
      <c r="Z842" s="121">
        <f t="shared" si="72"/>
        <v>0</v>
      </c>
      <c r="AA842" s="121">
        <f t="shared" si="75"/>
        <v>54</v>
      </c>
      <c r="AB842" s="121">
        <f t="shared" si="76"/>
        <v>0</v>
      </c>
      <c r="AC842" s="121">
        <f t="shared" si="77"/>
        <v>0</v>
      </c>
    </row>
    <row r="843" spans="1:29" ht="35.25" customHeight="1" x14ac:dyDescent="0.25">
      <c r="A843" s="89" t="s">
        <v>224</v>
      </c>
      <c r="B843" s="94" t="s">
        <v>430</v>
      </c>
      <c r="C843" s="91" t="s">
        <v>97</v>
      </c>
      <c r="D843" s="91" t="s">
        <v>221</v>
      </c>
      <c r="E843" s="122" t="s">
        <v>1513</v>
      </c>
      <c r="F843" s="92" t="s">
        <v>16</v>
      </c>
      <c r="G843" s="92" t="s">
        <v>98</v>
      </c>
      <c r="H843" s="92" t="s">
        <v>2952</v>
      </c>
      <c r="I843" s="162" t="s">
        <v>2953</v>
      </c>
      <c r="J843" s="96" t="s">
        <v>246</v>
      </c>
      <c r="K843" s="95">
        <v>2639</v>
      </c>
      <c r="L843" s="96"/>
      <c r="M843" s="95" t="s">
        <v>253</v>
      </c>
      <c r="N843" s="94" t="s">
        <v>2147</v>
      </c>
      <c r="O843" s="94" t="s">
        <v>244</v>
      </c>
      <c r="P843" s="94" t="s">
        <v>559</v>
      </c>
      <c r="Q843" s="98" t="s">
        <v>4176</v>
      </c>
      <c r="R843" s="98" t="s">
        <v>227</v>
      </c>
      <c r="S843" s="99" t="s">
        <v>227</v>
      </c>
      <c r="T843" s="94" t="s">
        <v>516</v>
      </c>
      <c r="U843" s="120"/>
      <c r="V843" s="120"/>
      <c r="W843" s="100" t="str">
        <f>VLOOKUP(TRIM(X843),X10:Y92,2,FALSE)</f>
        <v>Andy</v>
      </c>
      <c r="X843" s="121" t="str">
        <f t="shared" si="73"/>
        <v>8.13</v>
      </c>
      <c r="Y843" s="124">
        <f t="shared" si="74"/>
        <v>0</v>
      </c>
      <c r="Z843" s="121">
        <f t="shared" si="72"/>
        <v>0</v>
      </c>
      <c r="AA843" s="121">
        <f t="shared" si="75"/>
        <v>36</v>
      </c>
      <c r="AB843" s="121">
        <f t="shared" si="76"/>
        <v>0</v>
      </c>
      <c r="AC843" s="121">
        <f t="shared" si="77"/>
        <v>0</v>
      </c>
    </row>
    <row r="844" spans="1:29" ht="35.25" customHeight="1" x14ac:dyDescent="0.25">
      <c r="A844" s="89" t="s">
        <v>224</v>
      </c>
      <c r="B844" s="94" t="s">
        <v>3551</v>
      </c>
      <c r="C844" s="91" t="s">
        <v>97</v>
      </c>
      <c r="D844" s="91" t="s">
        <v>221</v>
      </c>
      <c r="E844" s="122" t="s">
        <v>1514</v>
      </c>
      <c r="F844" s="92" t="s">
        <v>16</v>
      </c>
      <c r="G844" s="92" t="s">
        <v>98</v>
      </c>
      <c r="H844" s="92" t="s">
        <v>2954</v>
      </c>
      <c r="I844" s="162" t="s">
        <v>2951</v>
      </c>
      <c r="J844" s="96" t="s">
        <v>246</v>
      </c>
      <c r="K844" s="95">
        <v>2640</v>
      </c>
      <c r="L844" s="96"/>
      <c r="M844" s="95" t="s">
        <v>253</v>
      </c>
      <c r="N844" s="94" t="s">
        <v>2147</v>
      </c>
      <c r="O844" s="94" t="s">
        <v>244</v>
      </c>
      <c r="P844" s="94" t="s">
        <v>559</v>
      </c>
      <c r="Q844" s="98" t="s">
        <v>4177</v>
      </c>
      <c r="R844" s="98" t="s">
        <v>227</v>
      </c>
      <c r="S844" s="99" t="s">
        <v>227</v>
      </c>
      <c r="T844" s="94" t="s">
        <v>516</v>
      </c>
      <c r="U844" s="120"/>
      <c r="V844" s="120"/>
      <c r="W844" s="100" t="str">
        <f>VLOOKUP(TRIM(X844),X10:Y92,2,FALSE)</f>
        <v>Andy</v>
      </c>
      <c r="X844" s="121" t="str">
        <f t="shared" si="73"/>
        <v>8.13</v>
      </c>
      <c r="Y844" s="124">
        <f t="shared" si="74"/>
        <v>0</v>
      </c>
      <c r="Z844" s="121">
        <f t="shared" si="72"/>
        <v>0</v>
      </c>
      <c r="AA844" s="121">
        <f t="shared" si="75"/>
        <v>54</v>
      </c>
      <c r="AB844" s="121">
        <f t="shared" si="76"/>
        <v>0</v>
      </c>
      <c r="AC844" s="121">
        <f t="shared" si="77"/>
        <v>0</v>
      </c>
    </row>
    <row r="845" spans="1:29" ht="35.25" customHeight="1" x14ac:dyDescent="0.25">
      <c r="A845" s="89" t="s">
        <v>224</v>
      </c>
      <c r="B845" s="94" t="s">
        <v>41</v>
      </c>
      <c r="C845" s="91" t="s">
        <v>97</v>
      </c>
      <c r="D845" s="91" t="s">
        <v>221</v>
      </c>
      <c r="E845" s="122" t="s">
        <v>1515</v>
      </c>
      <c r="F845" s="92" t="s">
        <v>251</v>
      </c>
      <c r="G845" s="92" t="s">
        <v>284</v>
      </c>
      <c r="H845" s="92" t="s">
        <v>4178</v>
      </c>
      <c r="I845" s="162" t="s">
        <v>299</v>
      </c>
      <c r="J845" s="96"/>
      <c r="K845" s="95"/>
      <c r="L845" s="96"/>
      <c r="M845" s="95"/>
      <c r="N845" s="94"/>
      <c r="O845" s="94" t="s">
        <v>244</v>
      </c>
      <c r="P845" s="94" t="s">
        <v>559</v>
      </c>
      <c r="Q845" s="98" t="s">
        <v>2955</v>
      </c>
      <c r="R845" s="98" t="s">
        <v>227</v>
      </c>
      <c r="S845" s="99" t="s">
        <v>227</v>
      </c>
      <c r="T845" s="94" t="s">
        <v>516</v>
      </c>
      <c r="U845" s="120"/>
      <c r="V845" s="120"/>
      <c r="W845" s="100" t="str">
        <f>VLOOKUP(TRIM(X845),X10:Y92,2,FALSE)</f>
        <v>Andy</v>
      </c>
      <c r="X845" s="121" t="str">
        <f t="shared" si="73"/>
        <v>8.13</v>
      </c>
      <c r="Y845" s="124">
        <f t="shared" si="74"/>
        <v>0</v>
      </c>
      <c r="Z845" s="121">
        <f t="shared" si="72"/>
        <v>0</v>
      </c>
      <c r="AA845" s="121">
        <f t="shared" si="75"/>
        <v>21</v>
      </c>
      <c r="AB845" s="121">
        <f t="shared" si="76"/>
        <v>0</v>
      </c>
      <c r="AC845" s="121">
        <f t="shared" si="77"/>
        <v>0</v>
      </c>
    </row>
    <row r="846" spans="1:29" ht="35.25" customHeight="1" x14ac:dyDescent="0.25">
      <c r="A846" s="89" t="s">
        <v>224</v>
      </c>
      <c r="B846" s="94" t="s">
        <v>705</v>
      </c>
      <c r="C846" s="91" t="s">
        <v>97</v>
      </c>
      <c r="D846" s="91" t="s">
        <v>221</v>
      </c>
      <c r="E846" s="122" t="s">
        <v>1516</v>
      </c>
      <c r="F846" s="92" t="s">
        <v>270</v>
      </c>
      <c r="G846" s="92" t="s">
        <v>98</v>
      </c>
      <c r="H846" s="92" t="s">
        <v>2956</v>
      </c>
      <c r="I846" s="162" t="s">
        <v>299</v>
      </c>
      <c r="J846" s="96"/>
      <c r="K846" s="95"/>
      <c r="L846" s="96"/>
      <c r="M846" s="95"/>
      <c r="N846" s="94"/>
      <c r="O846" s="94" t="s">
        <v>244</v>
      </c>
      <c r="P846" s="94" t="s">
        <v>559</v>
      </c>
      <c r="Q846" s="98" t="s">
        <v>2957</v>
      </c>
      <c r="R846" s="98" t="s">
        <v>5882</v>
      </c>
      <c r="S846" s="99" t="s">
        <v>279</v>
      </c>
      <c r="T846" s="94" t="s">
        <v>516</v>
      </c>
      <c r="U846" s="120"/>
      <c r="V846" s="120"/>
      <c r="W846" s="100" t="str">
        <f>VLOOKUP(TRIM(X846),X10:Y92,2,FALSE)</f>
        <v>Andy</v>
      </c>
      <c r="X846" s="121" t="str">
        <f t="shared" si="73"/>
        <v>8.13</v>
      </c>
      <c r="Y846" s="124">
        <f t="shared" si="74"/>
        <v>0</v>
      </c>
      <c r="Z846" s="121">
        <f t="shared" si="72"/>
        <v>0</v>
      </c>
      <c r="AA846" s="121">
        <f t="shared" si="75"/>
        <v>21</v>
      </c>
      <c r="AB846" s="121">
        <f t="shared" si="76"/>
        <v>0</v>
      </c>
      <c r="AC846" s="121">
        <f t="shared" si="77"/>
        <v>0</v>
      </c>
    </row>
    <row r="847" spans="1:29" ht="35.25" customHeight="1" x14ac:dyDescent="0.25">
      <c r="A847" s="89" t="s">
        <v>224</v>
      </c>
      <c r="B847" s="94" t="s">
        <v>41</v>
      </c>
      <c r="C847" s="91" t="s">
        <v>97</v>
      </c>
      <c r="D847" s="91" t="s">
        <v>200</v>
      </c>
      <c r="E847" s="122" t="s">
        <v>1517</v>
      </c>
      <c r="F847" s="92" t="s">
        <v>242</v>
      </c>
      <c r="G847" s="92" t="s">
        <v>98</v>
      </c>
      <c r="H847" s="92" t="s">
        <v>2958</v>
      </c>
      <c r="I847" s="162" t="s">
        <v>390</v>
      </c>
      <c r="J847" s="96" t="s">
        <v>2418</v>
      </c>
      <c r="K847" s="95"/>
      <c r="L847" s="96"/>
      <c r="M847" s="95"/>
      <c r="N847" s="94" t="s">
        <v>2178</v>
      </c>
      <c r="O847" s="94" t="s">
        <v>244</v>
      </c>
      <c r="P847" s="94" t="s">
        <v>2419</v>
      </c>
      <c r="Q847" s="98" t="s">
        <v>4179</v>
      </c>
      <c r="R847" s="98" t="s">
        <v>234</v>
      </c>
      <c r="S847" s="99" t="s">
        <v>234</v>
      </c>
      <c r="T847" s="94" t="s">
        <v>354</v>
      </c>
      <c r="U847" s="120"/>
      <c r="V847" s="120"/>
      <c r="W847" s="100" t="str">
        <f>VLOOKUP(TRIM(X847),X10:Y92,2,FALSE)</f>
        <v>Tao</v>
      </c>
      <c r="X847" s="121" t="str">
        <f t="shared" si="73"/>
        <v>8.7</v>
      </c>
      <c r="Y847" s="124">
        <f t="shared" si="74"/>
        <v>0</v>
      </c>
      <c r="Z847" s="121">
        <f t="shared" si="72"/>
        <v>0</v>
      </c>
      <c r="AA847" s="121">
        <f t="shared" si="75"/>
        <v>25</v>
      </c>
      <c r="AB847" s="121">
        <f t="shared" si="76"/>
        <v>0</v>
      </c>
      <c r="AC847" s="121">
        <f t="shared" si="77"/>
        <v>0</v>
      </c>
    </row>
    <row r="848" spans="1:29" ht="35.25" customHeight="1" x14ac:dyDescent="0.25">
      <c r="A848" s="89" t="s">
        <v>224</v>
      </c>
      <c r="B848" s="94" t="s">
        <v>4181</v>
      </c>
      <c r="C848" s="91" t="s">
        <v>97</v>
      </c>
      <c r="D848" s="91" t="s">
        <v>173</v>
      </c>
      <c r="E848" s="122" t="s">
        <v>1518</v>
      </c>
      <c r="F848" s="92" t="s">
        <v>15</v>
      </c>
      <c r="G848" s="92" t="s">
        <v>98</v>
      </c>
      <c r="H848" s="92" t="s">
        <v>2959</v>
      </c>
      <c r="I848" s="162" t="s">
        <v>316</v>
      </c>
      <c r="J848" s="96" t="s">
        <v>105</v>
      </c>
      <c r="K848" s="95">
        <v>2556</v>
      </c>
      <c r="L848" s="96"/>
      <c r="M848" s="95" t="s">
        <v>106</v>
      </c>
      <c r="N848" s="94" t="s">
        <v>2159</v>
      </c>
      <c r="O848" s="94" t="s">
        <v>124</v>
      </c>
      <c r="P848" s="94" t="s">
        <v>146</v>
      </c>
      <c r="Q848" s="98" t="s">
        <v>4180</v>
      </c>
      <c r="R848" s="98" t="s">
        <v>225</v>
      </c>
      <c r="S848" s="99" t="s">
        <v>5405</v>
      </c>
      <c r="T848" s="94" t="s">
        <v>315</v>
      </c>
      <c r="U848" s="120"/>
      <c r="V848" s="120"/>
      <c r="W848" s="100" t="str">
        <f>VLOOKUP(TRIM(X848),X10:Y92,2,FALSE)</f>
        <v>Tao</v>
      </c>
      <c r="X848" s="121" t="str">
        <f t="shared" si="73"/>
        <v>7.4</v>
      </c>
      <c r="Y848" s="124">
        <f t="shared" si="74"/>
        <v>1</v>
      </c>
      <c r="Z848" s="121">
        <f t="shared" si="72"/>
        <v>0</v>
      </c>
      <c r="AA848" s="121">
        <f t="shared" si="75"/>
        <v>17</v>
      </c>
      <c r="AB848" s="121">
        <f t="shared" si="76"/>
        <v>0</v>
      </c>
      <c r="AC848" s="121">
        <f t="shared" si="77"/>
        <v>0</v>
      </c>
    </row>
    <row r="849" spans="1:30" ht="35.25" customHeight="1" x14ac:dyDescent="0.25">
      <c r="A849" s="89" t="s">
        <v>224</v>
      </c>
      <c r="B849" s="94" t="s">
        <v>4183</v>
      </c>
      <c r="C849" s="91" t="s">
        <v>97</v>
      </c>
      <c r="D849" s="91" t="s">
        <v>173</v>
      </c>
      <c r="E849" s="122" t="s">
        <v>1519</v>
      </c>
      <c r="F849" s="92" t="s">
        <v>15</v>
      </c>
      <c r="G849" s="92" t="s">
        <v>98</v>
      </c>
      <c r="H849" s="92" t="s">
        <v>2960</v>
      </c>
      <c r="I849" s="162" t="s">
        <v>316</v>
      </c>
      <c r="J849" s="96" t="s">
        <v>246</v>
      </c>
      <c r="K849" s="95">
        <v>2641</v>
      </c>
      <c r="L849" s="96"/>
      <c r="M849" s="95" t="s">
        <v>106</v>
      </c>
      <c r="N849" s="94" t="s">
        <v>2147</v>
      </c>
      <c r="O849" s="94" t="s">
        <v>124</v>
      </c>
      <c r="P849" s="94" t="s">
        <v>146</v>
      </c>
      <c r="Q849" s="98" t="s">
        <v>4182</v>
      </c>
      <c r="R849" s="98" t="s">
        <v>225</v>
      </c>
      <c r="S849" s="99" t="s">
        <v>5405</v>
      </c>
      <c r="T849" s="94" t="s">
        <v>315</v>
      </c>
      <c r="U849" s="120"/>
      <c r="V849" s="120"/>
      <c r="W849" s="100" t="str">
        <f>VLOOKUP(TRIM(X849),X10:Y92,2,FALSE)</f>
        <v>Tao</v>
      </c>
      <c r="X849" s="121" t="str">
        <f t="shared" si="73"/>
        <v>7.4</v>
      </c>
      <c r="Y849" s="124">
        <f t="shared" si="74"/>
        <v>1</v>
      </c>
      <c r="Z849" s="121">
        <f t="shared" si="72"/>
        <v>0</v>
      </c>
      <c r="AA849" s="121">
        <f t="shared" si="75"/>
        <v>17</v>
      </c>
      <c r="AB849" s="121">
        <f t="shared" si="76"/>
        <v>0</v>
      </c>
      <c r="AC849" s="121">
        <f t="shared" si="77"/>
        <v>0</v>
      </c>
    </row>
    <row r="850" spans="1:30" ht="35.25" customHeight="1" x14ac:dyDescent="0.25">
      <c r="A850" s="89" t="s">
        <v>224</v>
      </c>
      <c r="B850" s="94" t="s">
        <v>41</v>
      </c>
      <c r="C850" s="91" t="s">
        <v>97</v>
      </c>
      <c r="D850" s="91" t="s">
        <v>196</v>
      </c>
      <c r="E850" s="122" t="s">
        <v>1520</v>
      </c>
      <c r="F850" s="92" t="s">
        <v>242</v>
      </c>
      <c r="G850" s="92" t="s">
        <v>98</v>
      </c>
      <c r="H850" s="92" t="s">
        <v>4184</v>
      </c>
      <c r="I850" s="162" t="s">
        <v>321</v>
      </c>
      <c r="J850" s="96" t="s">
        <v>2190</v>
      </c>
      <c r="K850" s="95"/>
      <c r="L850" s="96"/>
      <c r="M850" s="95"/>
      <c r="N850" s="94" t="s">
        <v>2178</v>
      </c>
      <c r="O850" s="94" t="s">
        <v>244</v>
      </c>
      <c r="P850" s="94" t="s">
        <v>2189</v>
      </c>
      <c r="Q850" s="98" t="s">
        <v>2961</v>
      </c>
      <c r="R850" s="98" t="s">
        <v>5883</v>
      </c>
      <c r="S850" s="99" t="s">
        <v>279</v>
      </c>
      <c r="T850" s="94" t="s">
        <v>360</v>
      </c>
      <c r="U850" s="120"/>
      <c r="V850" s="120"/>
      <c r="W850" s="100" t="str">
        <f>VLOOKUP(TRIM(X850),X10:Y92,2,FALSE)</f>
        <v>Puneet</v>
      </c>
      <c r="X850" s="121" t="str">
        <f t="shared" si="73"/>
        <v>8.3</v>
      </c>
      <c r="Y850" s="124">
        <f t="shared" si="74"/>
        <v>0</v>
      </c>
      <c r="Z850" s="121">
        <f t="shared" si="72"/>
        <v>0</v>
      </c>
      <c r="AA850" s="121">
        <f t="shared" si="75"/>
        <v>7</v>
      </c>
      <c r="AB850" s="121">
        <f t="shared" si="76"/>
        <v>0</v>
      </c>
      <c r="AC850" s="121">
        <f t="shared" si="77"/>
        <v>0</v>
      </c>
    </row>
    <row r="851" spans="1:30" ht="35.25" customHeight="1" x14ac:dyDescent="0.25">
      <c r="A851" s="89" t="s">
        <v>224</v>
      </c>
      <c r="B851" s="94" t="s">
        <v>41</v>
      </c>
      <c r="C851" s="91" t="s">
        <v>97</v>
      </c>
      <c r="D851" s="91" t="s">
        <v>1971</v>
      </c>
      <c r="E851" s="122" t="s">
        <v>1521</v>
      </c>
      <c r="F851" s="92" t="s">
        <v>242</v>
      </c>
      <c r="G851" s="92" t="s">
        <v>98</v>
      </c>
      <c r="H851" s="92" t="s">
        <v>4186</v>
      </c>
      <c r="I851" s="162" t="s">
        <v>321</v>
      </c>
      <c r="J851" s="96" t="s">
        <v>285</v>
      </c>
      <c r="K851" s="95"/>
      <c r="L851" s="96"/>
      <c r="M851" s="95"/>
      <c r="N851" s="94" t="s">
        <v>545</v>
      </c>
      <c r="O851" s="94" t="s">
        <v>244</v>
      </c>
      <c r="P851" s="94" t="s">
        <v>286</v>
      </c>
      <c r="Q851" s="98" t="s">
        <v>4185</v>
      </c>
      <c r="R851" s="98" t="s">
        <v>5884</v>
      </c>
      <c r="S851" s="99" t="s">
        <v>279</v>
      </c>
      <c r="T851" s="94" t="s">
        <v>358</v>
      </c>
      <c r="U851" s="120"/>
      <c r="V851" s="120"/>
      <c r="W851" s="100" t="str">
        <f>VLOOKUP(TRIM(X851),X10:Y92,2,FALSE)</f>
        <v>Tao</v>
      </c>
      <c r="X851" s="121" t="str">
        <f t="shared" si="73"/>
        <v>8.4.1</v>
      </c>
      <c r="Y851" s="124">
        <f t="shared" si="74"/>
        <v>0</v>
      </c>
      <c r="Z851" s="121">
        <f t="shared" si="72"/>
        <v>0</v>
      </c>
      <c r="AA851" s="121">
        <f t="shared" si="75"/>
        <v>7</v>
      </c>
      <c r="AB851" s="121">
        <f t="shared" si="76"/>
        <v>0</v>
      </c>
      <c r="AC851" s="121">
        <f t="shared" si="77"/>
        <v>0</v>
      </c>
    </row>
    <row r="852" spans="1:30" ht="35.25" customHeight="1" x14ac:dyDescent="0.25">
      <c r="A852" s="89" t="s">
        <v>224</v>
      </c>
      <c r="B852" s="94" t="s">
        <v>41</v>
      </c>
      <c r="C852" s="91" t="s">
        <v>97</v>
      </c>
      <c r="D852" s="91" t="s">
        <v>1971</v>
      </c>
      <c r="E852" s="122" t="s">
        <v>1522</v>
      </c>
      <c r="F852" s="92" t="s">
        <v>242</v>
      </c>
      <c r="G852" s="92" t="s">
        <v>98</v>
      </c>
      <c r="H852" s="92" t="s">
        <v>4187</v>
      </c>
      <c r="I852" s="162" t="s">
        <v>321</v>
      </c>
      <c r="J852" s="96" t="s">
        <v>285</v>
      </c>
      <c r="K852" s="95"/>
      <c r="L852" s="96"/>
      <c r="M852" s="95"/>
      <c r="N852" s="94" t="s">
        <v>545</v>
      </c>
      <c r="O852" s="94" t="s">
        <v>244</v>
      </c>
      <c r="P852" s="94" t="s">
        <v>286</v>
      </c>
      <c r="Q852" s="98" t="s">
        <v>4185</v>
      </c>
      <c r="R852" s="98" t="s">
        <v>5885</v>
      </c>
      <c r="S852" s="99" t="s">
        <v>269</v>
      </c>
      <c r="T852" s="94" t="s">
        <v>358</v>
      </c>
      <c r="U852" s="120"/>
      <c r="V852" s="120"/>
      <c r="W852" s="100" t="str">
        <f>VLOOKUP(TRIM(X852),X10:Y92,2,FALSE)</f>
        <v>Tao</v>
      </c>
      <c r="X852" s="121" t="str">
        <f t="shared" si="73"/>
        <v>8.4.1</v>
      </c>
      <c r="Y852" s="124">
        <f t="shared" si="74"/>
        <v>0</v>
      </c>
      <c r="Z852" s="121">
        <f t="shared" si="72"/>
        <v>0</v>
      </c>
      <c r="AA852" s="121">
        <f t="shared" si="75"/>
        <v>7</v>
      </c>
      <c r="AB852" s="121">
        <f t="shared" si="76"/>
        <v>0</v>
      </c>
      <c r="AC852" s="121">
        <f t="shared" si="77"/>
        <v>0</v>
      </c>
    </row>
    <row r="853" spans="1:30" ht="35.25" customHeight="1" x14ac:dyDescent="0.25">
      <c r="A853" s="89" t="s">
        <v>224</v>
      </c>
      <c r="B853" s="94" t="s">
        <v>4189</v>
      </c>
      <c r="C853" s="91" t="s">
        <v>97</v>
      </c>
      <c r="D853" s="91" t="s">
        <v>183</v>
      </c>
      <c r="E853" s="122" t="s">
        <v>1523</v>
      </c>
      <c r="F853" s="92" t="s">
        <v>16</v>
      </c>
      <c r="G853" s="92" t="s">
        <v>98</v>
      </c>
      <c r="H853" s="92" t="s">
        <v>2962</v>
      </c>
      <c r="I853" s="162" t="s">
        <v>273</v>
      </c>
      <c r="J853" s="96" t="s">
        <v>246</v>
      </c>
      <c r="K853" s="95">
        <v>2642</v>
      </c>
      <c r="L853" s="96"/>
      <c r="M853" s="95" t="s">
        <v>253</v>
      </c>
      <c r="N853" s="94" t="s">
        <v>2147</v>
      </c>
      <c r="O853" s="94" t="s">
        <v>244</v>
      </c>
      <c r="P853" s="94" t="s">
        <v>2155</v>
      </c>
      <c r="Q853" s="98" t="s">
        <v>4188</v>
      </c>
      <c r="R853" s="98" t="s">
        <v>5886</v>
      </c>
      <c r="S853" s="99" t="s">
        <v>279</v>
      </c>
      <c r="T853" s="94" t="s">
        <v>281</v>
      </c>
      <c r="U853" s="120"/>
      <c r="V853" s="120"/>
      <c r="W853" s="100" t="str">
        <f>VLOOKUP(TRIM(X853),X10:Y92,2,FALSE)</f>
        <v>Andy</v>
      </c>
      <c r="X853" s="121" t="str">
        <f t="shared" si="73"/>
        <v>8.1</v>
      </c>
      <c r="Y853" s="124">
        <f t="shared" si="74"/>
        <v>0</v>
      </c>
      <c r="Z853" s="121">
        <f t="shared" si="72"/>
        <v>0</v>
      </c>
      <c r="AA853" s="121">
        <f t="shared" si="75"/>
        <v>26</v>
      </c>
      <c r="AB853" s="121">
        <f t="shared" si="76"/>
        <v>0</v>
      </c>
      <c r="AC853" s="121">
        <f t="shared" si="77"/>
        <v>0</v>
      </c>
    </row>
    <row r="854" spans="1:30" ht="35.25" customHeight="1" x14ac:dyDescent="0.25">
      <c r="A854" s="89" t="s">
        <v>224</v>
      </c>
      <c r="B854" s="94" t="s">
        <v>4191</v>
      </c>
      <c r="C854" s="91" t="s">
        <v>97</v>
      </c>
      <c r="D854" s="91" t="s">
        <v>183</v>
      </c>
      <c r="E854" s="122" t="s">
        <v>1524</v>
      </c>
      <c r="F854" s="92" t="s">
        <v>16</v>
      </c>
      <c r="G854" s="92" t="s">
        <v>98</v>
      </c>
      <c r="H854" s="92" t="s">
        <v>5379</v>
      </c>
      <c r="I854" s="162" t="s">
        <v>273</v>
      </c>
      <c r="J854" s="96" t="s">
        <v>2154</v>
      </c>
      <c r="K854" s="95">
        <v>235</v>
      </c>
      <c r="L854" s="96"/>
      <c r="M854" s="95" t="s">
        <v>253</v>
      </c>
      <c r="N854" s="94" t="s">
        <v>423</v>
      </c>
      <c r="O854" s="94" t="s">
        <v>244</v>
      </c>
      <c r="P854" s="94" t="s">
        <v>2155</v>
      </c>
      <c r="Q854" s="98" t="s">
        <v>4190</v>
      </c>
      <c r="R854" s="98" t="s">
        <v>5887</v>
      </c>
      <c r="S854" s="99" t="s">
        <v>279</v>
      </c>
      <c r="T854" s="94" t="s">
        <v>281</v>
      </c>
      <c r="U854" s="120"/>
      <c r="V854" s="120"/>
      <c r="W854" s="100" t="str">
        <f>VLOOKUP(TRIM(X854),X10:Y92,2,FALSE)</f>
        <v>Andy</v>
      </c>
      <c r="X854" s="121" t="str">
        <f t="shared" si="73"/>
        <v>8.1</v>
      </c>
      <c r="Y854" s="124">
        <f t="shared" si="74"/>
        <v>0</v>
      </c>
      <c r="Z854" s="121">
        <f t="shared" ref="Z854:Z917" si="78">IF(F854="P-CR", IF(S854="Approved", 1, IF(S854="Block approved", 1, 0)),0)</f>
        <v>0</v>
      </c>
      <c r="AA854" s="121">
        <f t="shared" si="75"/>
        <v>26</v>
      </c>
      <c r="AB854" s="121">
        <f t="shared" si="76"/>
        <v>0</v>
      </c>
      <c r="AC854" s="121">
        <f t="shared" si="77"/>
        <v>0</v>
      </c>
    </row>
    <row r="855" spans="1:30" ht="35.25" customHeight="1" x14ac:dyDescent="0.25">
      <c r="A855" s="89" t="s">
        <v>224</v>
      </c>
      <c r="B855" s="94" t="s">
        <v>4193</v>
      </c>
      <c r="C855" s="91" t="s">
        <v>97</v>
      </c>
      <c r="D855" s="91" t="s">
        <v>183</v>
      </c>
      <c r="E855" s="122" t="s">
        <v>1525</v>
      </c>
      <c r="F855" s="92" t="s">
        <v>16</v>
      </c>
      <c r="G855" s="92" t="s">
        <v>98</v>
      </c>
      <c r="H855" s="92" t="s">
        <v>2963</v>
      </c>
      <c r="I855" s="162" t="s">
        <v>273</v>
      </c>
      <c r="J855" s="96" t="s">
        <v>2154</v>
      </c>
      <c r="K855" s="95">
        <v>236</v>
      </c>
      <c r="L855" s="96"/>
      <c r="M855" s="95" t="s">
        <v>253</v>
      </c>
      <c r="N855" s="94" t="s">
        <v>423</v>
      </c>
      <c r="O855" s="94" t="s">
        <v>244</v>
      </c>
      <c r="P855" s="94" t="s">
        <v>2155</v>
      </c>
      <c r="Q855" s="98" t="s">
        <v>4192</v>
      </c>
      <c r="R855" s="98" t="s">
        <v>5888</v>
      </c>
      <c r="S855" s="99" t="s">
        <v>279</v>
      </c>
      <c r="T855" s="94" t="s">
        <v>281</v>
      </c>
      <c r="U855" s="120"/>
      <c r="V855" s="120"/>
      <c r="W855" s="100" t="str">
        <f>VLOOKUP(TRIM(X855),X10:Y92,2,FALSE)</f>
        <v>Andy</v>
      </c>
      <c r="X855" s="121" t="str">
        <f t="shared" si="73"/>
        <v>8.1</v>
      </c>
      <c r="Y855" s="124">
        <f t="shared" si="74"/>
        <v>0</v>
      </c>
      <c r="Z855" s="121">
        <f t="shared" si="78"/>
        <v>0</v>
      </c>
      <c r="AA855" s="121">
        <f t="shared" si="75"/>
        <v>26</v>
      </c>
      <c r="AB855" s="121">
        <f t="shared" si="76"/>
        <v>0</v>
      </c>
      <c r="AC855" s="121">
        <f t="shared" si="77"/>
        <v>0</v>
      </c>
    </row>
    <row r="856" spans="1:30" ht="35.25" customHeight="1" x14ac:dyDescent="0.25">
      <c r="A856" s="89" t="s">
        <v>224</v>
      </c>
      <c r="B856" s="94" t="s">
        <v>4195</v>
      </c>
      <c r="C856" s="91" t="s">
        <v>97</v>
      </c>
      <c r="D856" s="91" t="s">
        <v>183</v>
      </c>
      <c r="E856" s="122" t="s">
        <v>1526</v>
      </c>
      <c r="F856" s="92" t="s">
        <v>16</v>
      </c>
      <c r="G856" s="92" t="s">
        <v>98</v>
      </c>
      <c r="H856" s="92" t="s">
        <v>2964</v>
      </c>
      <c r="I856" s="162" t="s">
        <v>273</v>
      </c>
      <c r="J856" s="94" t="s">
        <v>2154</v>
      </c>
      <c r="K856" s="156">
        <v>237</v>
      </c>
      <c r="L856" s="94"/>
      <c r="M856" s="156" t="s">
        <v>253</v>
      </c>
      <c r="N856" s="94" t="s">
        <v>423</v>
      </c>
      <c r="O856" s="94" t="s">
        <v>244</v>
      </c>
      <c r="P856" s="94" t="s">
        <v>2155</v>
      </c>
      <c r="Q856" s="98" t="s">
        <v>4194</v>
      </c>
      <c r="R856" s="98" t="s">
        <v>5889</v>
      </c>
      <c r="S856" s="99" t="s">
        <v>279</v>
      </c>
      <c r="T856" s="94" t="s">
        <v>281</v>
      </c>
      <c r="U856" s="120"/>
      <c r="V856" s="120"/>
      <c r="W856" s="100" t="str">
        <f>VLOOKUP(TRIM(X856),X10:Y92,2,FALSE)</f>
        <v>Andy</v>
      </c>
      <c r="X856" s="121" t="str">
        <f t="shared" si="73"/>
        <v>8.1</v>
      </c>
      <c r="Y856" s="124">
        <f t="shared" si="74"/>
        <v>0</v>
      </c>
      <c r="Z856" s="121">
        <f t="shared" si="78"/>
        <v>0</v>
      </c>
      <c r="AA856" s="121">
        <f t="shared" si="75"/>
        <v>26</v>
      </c>
      <c r="AB856" s="121">
        <f t="shared" si="76"/>
        <v>0</v>
      </c>
      <c r="AC856" s="121">
        <f t="shared" si="77"/>
        <v>0</v>
      </c>
      <c r="AD856" s="1" t="s">
        <v>525</v>
      </c>
    </row>
    <row r="857" spans="1:30" ht="35.25" customHeight="1" x14ac:dyDescent="0.25">
      <c r="A857" s="89" t="s">
        <v>224</v>
      </c>
      <c r="B857" s="94" t="s">
        <v>4197</v>
      </c>
      <c r="C857" s="91" t="s">
        <v>97</v>
      </c>
      <c r="D857" s="91" t="s">
        <v>183</v>
      </c>
      <c r="E857" s="122" t="s">
        <v>1527</v>
      </c>
      <c r="F857" s="92" t="s">
        <v>15</v>
      </c>
      <c r="G857" s="92" t="s">
        <v>98</v>
      </c>
      <c r="H857" s="92" t="s">
        <v>2965</v>
      </c>
      <c r="I857" s="162" t="s">
        <v>273</v>
      </c>
      <c r="J857" s="96" t="s">
        <v>2154</v>
      </c>
      <c r="K857" s="95">
        <v>238</v>
      </c>
      <c r="L857" s="96"/>
      <c r="M857" s="95" t="s">
        <v>253</v>
      </c>
      <c r="N857" s="94" t="s">
        <v>423</v>
      </c>
      <c r="O857" s="94" t="s">
        <v>244</v>
      </c>
      <c r="P857" s="94" t="s">
        <v>2155</v>
      </c>
      <c r="Q857" s="98" t="s">
        <v>4196</v>
      </c>
      <c r="R857" s="98" t="s">
        <v>225</v>
      </c>
      <c r="S857" s="99" t="s">
        <v>5405</v>
      </c>
      <c r="T857" s="94" t="s">
        <v>281</v>
      </c>
      <c r="U857" s="120"/>
      <c r="V857" s="120"/>
      <c r="W857" s="100" t="str">
        <f>VLOOKUP(TRIM(X857),X10:Y92,2,FALSE)</f>
        <v>Andy</v>
      </c>
      <c r="X857" s="121" t="str">
        <f t="shared" si="73"/>
        <v>8.1</v>
      </c>
      <c r="Y857" s="124">
        <f t="shared" si="74"/>
        <v>1</v>
      </c>
      <c r="Z857" s="121">
        <f t="shared" si="78"/>
        <v>0</v>
      </c>
      <c r="AA857" s="121">
        <f t="shared" si="75"/>
        <v>26</v>
      </c>
      <c r="AB857" s="121">
        <f t="shared" si="76"/>
        <v>0</v>
      </c>
      <c r="AC857" s="121">
        <f t="shared" si="77"/>
        <v>0</v>
      </c>
    </row>
    <row r="858" spans="1:30" ht="35.25" customHeight="1" x14ac:dyDescent="0.25">
      <c r="A858" s="89" t="s">
        <v>224</v>
      </c>
      <c r="B858" s="94" t="s">
        <v>4199</v>
      </c>
      <c r="C858" s="91" t="s">
        <v>97</v>
      </c>
      <c r="D858" s="91" t="s">
        <v>183</v>
      </c>
      <c r="E858" s="122" t="s">
        <v>1528</v>
      </c>
      <c r="F858" s="92" t="s">
        <v>16</v>
      </c>
      <c r="G858" s="92" t="s">
        <v>98</v>
      </c>
      <c r="H858" s="92" t="s">
        <v>2966</v>
      </c>
      <c r="I858" s="162" t="s">
        <v>273</v>
      </c>
      <c r="J858" s="96" t="s">
        <v>2154</v>
      </c>
      <c r="K858" s="95">
        <v>239</v>
      </c>
      <c r="L858" s="96"/>
      <c r="M858" s="95" t="s">
        <v>253</v>
      </c>
      <c r="N858" s="94" t="s">
        <v>423</v>
      </c>
      <c r="O858" s="94" t="s">
        <v>244</v>
      </c>
      <c r="P858" s="94" t="s">
        <v>2155</v>
      </c>
      <c r="Q858" s="98" t="s">
        <v>4198</v>
      </c>
      <c r="R858" s="98" t="s">
        <v>5890</v>
      </c>
      <c r="S858" s="99" t="s">
        <v>279</v>
      </c>
      <c r="T858" s="94" t="s">
        <v>281</v>
      </c>
      <c r="U858" s="120"/>
      <c r="V858" s="120"/>
      <c r="W858" s="100" t="str">
        <f>VLOOKUP(TRIM(X858),X10:Y92,2,FALSE)</f>
        <v>Andy</v>
      </c>
      <c r="X858" s="121" t="str">
        <f t="shared" si="73"/>
        <v>8.1</v>
      </c>
      <c r="Y858" s="124">
        <f t="shared" si="74"/>
        <v>0</v>
      </c>
      <c r="Z858" s="121">
        <f t="shared" si="78"/>
        <v>0</v>
      </c>
      <c r="AA858" s="121">
        <f t="shared" si="75"/>
        <v>26</v>
      </c>
      <c r="AB858" s="121">
        <f t="shared" si="76"/>
        <v>0</v>
      </c>
      <c r="AC858" s="121">
        <f t="shared" si="77"/>
        <v>0</v>
      </c>
    </row>
    <row r="859" spans="1:30" ht="35.25" customHeight="1" x14ac:dyDescent="0.25">
      <c r="A859" s="89" t="s">
        <v>224</v>
      </c>
      <c r="B859" s="94" t="s">
        <v>3799</v>
      </c>
      <c r="C859" s="91" t="s">
        <v>97</v>
      </c>
      <c r="D859" s="91" t="s">
        <v>183</v>
      </c>
      <c r="E859" s="122" t="s">
        <v>1529</v>
      </c>
      <c r="F859" s="92" t="s">
        <v>16</v>
      </c>
      <c r="G859" s="92" t="s">
        <v>98</v>
      </c>
      <c r="H859" s="92" t="s">
        <v>2967</v>
      </c>
      <c r="I859" s="162" t="s">
        <v>273</v>
      </c>
      <c r="J859" s="96" t="s">
        <v>105</v>
      </c>
      <c r="K859" s="95">
        <v>2557</v>
      </c>
      <c r="L859" s="96"/>
      <c r="M859" s="95" t="s">
        <v>253</v>
      </c>
      <c r="N859" s="94" t="s">
        <v>2159</v>
      </c>
      <c r="O859" s="94" t="s">
        <v>244</v>
      </c>
      <c r="P859" s="94" t="s">
        <v>2155</v>
      </c>
      <c r="Q859" s="98" t="s">
        <v>4200</v>
      </c>
      <c r="R859" s="98" t="s">
        <v>5891</v>
      </c>
      <c r="S859" s="99" t="s">
        <v>279</v>
      </c>
      <c r="T859" s="94" t="s">
        <v>281</v>
      </c>
      <c r="U859" s="120"/>
      <c r="V859" s="120"/>
      <c r="W859" s="100" t="str">
        <f>VLOOKUP(TRIM(X859),X10:Y92,2,FALSE)</f>
        <v>Andy</v>
      </c>
      <c r="X859" s="121" t="str">
        <f t="shared" si="73"/>
        <v>8.1</v>
      </c>
      <c r="Y859" s="124">
        <f t="shared" si="74"/>
        <v>0</v>
      </c>
      <c r="Z859" s="121">
        <f t="shared" si="78"/>
        <v>0</v>
      </c>
      <c r="AA859" s="121">
        <f t="shared" si="75"/>
        <v>26</v>
      </c>
      <c r="AB859" s="121">
        <f t="shared" si="76"/>
        <v>0</v>
      </c>
      <c r="AC859" s="121">
        <f t="shared" si="77"/>
        <v>0</v>
      </c>
    </row>
    <row r="860" spans="1:30" ht="35.25" customHeight="1" x14ac:dyDescent="0.25">
      <c r="A860" s="89" t="s">
        <v>224</v>
      </c>
      <c r="B860" s="94" t="s">
        <v>4202</v>
      </c>
      <c r="C860" s="91" t="s">
        <v>97</v>
      </c>
      <c r="D860" s="91" t="s">
        <v>183</v>
      </c>
      <c r="E860" s="122" t="s">
        <v>1530</v>
      </c>
      <c r="F860" s="92" t="s">
        <v>15</v>
      </c>
      <c r="G860" s="92" t="s">
        <v>98</v>
      </c>
      <c r="H860" s="92" t="s">
        <v>2968</v>
      </c>
      <c r="I860" s="162" t="s">
        <v>273</v>
      </c>
      <c r="J860" s="96" t="s">
        <v>2154</v>
      </c>
      <c r="K860" s="95">
        <v>240</v>
      </c>
      <c r="L860" s="96"/>
      <c r="M860" s="95" t="s">
        <v>253</v>
      </c>
      <c r="N860" s="94" t="s">
        <v>423</v>
      </c>
      <c r="O860" s="94" t="s">
        <v>244</v>
      </c>
      <c r="P860" s="94" t="s">
        <v>2155</v>
      </c>
      <c r="Q860" s="98" t="s">
        <v>4201</v>
      </c>
      <c r="R860" s="98" t="s">
        <v>225</v>
      </c>
      <c r="S860" s="99" t="s">
        <v>5405</v>
      </c>
      <c r="T860" s="94" t="s">
        <v>281</v>
      </c>
      <c r="U860" s="120"/>
      <c r="V860" s="120"/>
      <c r="W860" s="100" t="str">
        <f>VLOOKUP(TRIM(X860),X10:Y92,2,FALSE)</f>
        <v>Andy</v>
      </c>
      <c r="X860" s="121" t="str">
        <f t="shared" si="73"/>
        <v>8.1</v>
      </c>
      <c r="Y860" s="124">
        <f t="shared" si="74"/>
        <v>1</v>
      </c>
      <c r="Z860" s="121">
        <f t="shared" si="78"/>
        <v>0</v>
      </c>
      <c r="AA860" s="121">
        <f t="shared" si="75"/>
        <v>26</v>
      </c>
      <c r="AB860" s="121">
        <f t="shared" si="76"/>
        <v>0</v>
      </c>
      <c r="AC860" s="121">
        <f t="shared" si="77"/>
        <v>0</v>
      </c>
    </row>
    <row r="861" spans="1:30" ht="35.25" customHeight="1" x14ac:dyDescent="0.25">
      <c r="A861" s="89" t="s">
        <v>224</v>
      </c>
      <c r="B861" s="94" t="s">
        <v>41</v>
      </c>
      <c r="C861" s="91" t="s">
        <v>97</v>
      </c>
      <c r="D861" s="91" t="s">
        <v>1981</v>
      </c>
      <c r="E861" s="122" t="s">
        <v>1531</v>
      </c>
      <c r="F861" s="92" t="s">
        <v>242</v>
      </c>
      <c r="G861" s="92" t="s">
        <v>98</v>
      </c>
      <c r="H861" s="92" t="s">
        <v>4203</v>
      </c>
      <c r="I861" s="162" t="s">
        <v>303</v>
      </c>
      <c r="J861" s="96" t="s">
        <v>259</v>
      </c>
      <c r="K861" s="95"/>
      <c r="L861" s="96"/>
      <c r="M861" s="95"/>
      <c r="N861" s="94" t="s">
        <v>545</v>
      </c>
      <c r="O861" s="94" t="s">
        <v>244</v>
      </c>
      <c r="P861" s="94" t="s">
        <v>260</v>
      </c>
      <c r="Q861" s="98" t="s">
        <v>2969</v>
      </c>
      <c r="R861" s="98" t="s">
        <v>5718</v>
      </c>
      <c r="S861" s="99" t="s">
        <v>269</v>
      </c>
      <c r="T861" s="94" t="s">
        <v>304</v>
      </c>
      <c r="U861" s="120"/>
      <c r="V861" s="120"/>
      <c r="W861" s="100" t="str">
        <f>VLOOKUP(TRIM(X861),X10:Y92,2,FALSE)</f>
        <v>Puneet</v>
      </c>
      <c r="X861" s="121" t="str">
        <f t="shared" ref="X861:X924" si="79">IF(ISNONTEXT(D861),"" &amp; D861 &amp;"",T(D861))</f>
        <v>8.10.1</v>
      </c>
      <c r="Y861" s="124">
        <f t="shared" ref="Y861:Y924" si="80">IF(F861="CR", IF(S861="Approved", 1, IF(S861="Agreed", 1, IF(S861="Block approved", 1, 0))),0)</f>
        <v>0</v>
      </c>
      <c r="Z861" s="121">
        <f t="shared" si="78"/>
        <v>0</v>
      </c>
      <c r="AA861" s="121">
        <f t="shared" ref="AA861:AA924" si="81">LEN(I861)</f>
        <v>4</v>
      </c>
      <c r="AB861" s="121">
        <f t="shared" ref="AB861:AB924" si="82">IF(LEFT(H861, 12)="Reserved for",  1, 0)</f>
        <v>0</v>
      </c>
      <c r="AC861" s="121">
        <f t="shared" ref="AC861:AC924" si="83">IF(F861="LS OUT", IF(S861="Approved", 1, IF(S861="Block approved", 1, 0)),0)</f>
        <v>0</v>
      </c>
    </row>
    <row r="862" spans="1:30" ht="35.25" customHeight="1" x14ac:dyDescent="0.25">
      <c r="A862" s="89" t="s">
        <v>224</v>
      </c>
      <c r="B862" s="94" t="s">
        <v>4204</v>
      </c>
      <c r="C862" s="91" t="s">
        <v>97</v>
      </c>
      <c r="D862" s="91" t="s">
        <v>1982</v>
      </c>
      <c r="E862" s="122" t="s">
        <v>1532</v>
      </c>
      <c r="F862" s="92" t="s">
        <v>16</v>
      </c>
      <c r="G862" s="92" t="s">
        <v>98</v>
      </c>
      <c r="H862" s="92" t="s">
        <v>2930</v>
      </c>
      <c r="I862" s="162" t="s">
        <v>2931</v>
      </c>
      <c r="J862" s="96" t="s">
        <v>105</v>
      </c>
      <c r="K862" s="95">
        <v>2558</v>
      </c>
      <c r="L862" s="96"/>
      <c r="M862" s="95" t="s">
        <v>253</v>
      </c>
      <c r="N862" s="94" t="s">
        <v>2159</v>
      </c>
      <c r="O862" s="94" t="s">
        <v>244</v>
      </c>
      <c r="P862" s="94" t="s">
        <v>2151</v>
      </c>
      <c r="Q862" s="98" t="s">
        <v>4147</v>
      </c>
      <c r="R862" s="98" t="s">
        <v>234</v>
      </c>
      <c r="S862" s="99" t="s">
        <v>234</v>
      </c>
      <c r="T862" s="94" t="s">
        <v>313</v>
      </c>
      <c r="U862" s="120"/>
      <c r="V862" s="120"/>
      <c r="W862" s="100" t="str">
        <f>VLOOKUP(TRIM(X862),X10:Y92,2,FALSE)</f>
        <v>Puneet</v>
      </c>
      <c r="X862" s="121" t="str">
        <f t="shared" si="79"/>
        <v>8.10.2</v>
      </c>
      <c r="Y862" s="124">
        <f t="shared" si="80"/>
        <v>0</v>
      </c>
      <c r="Z862" s="121">
        <f t="shared" si="78"/>
        <v>0</v>
      </c>
      <c r="AA862" s="121">
        <f t="shared" si="81"/>
        <v>100</v>
      </c>
      <c r="AB862" s="121">
        <f t="shared" si="82"/>
        <v>0</v>
      </c>
      <c r="AC862" s="121">
        <f t="shared" si="83"/>
        <v>0</v>
      </c>
    </row>
    <row r="863" spans="1:30" ht="35.25" customHeight="1" x14ac:dyDescent="0.25">
      <c r="A863" s="89" t="s">
        <v>224</v>
      </c>
      <c r="B863" s="94" t="s">
        <v>41</v>
      </c>
      <c r="C863" s="91" t="s">
        <v>97</v>
      </c>
      <c r="D863" s="91" t="s">
        <v>1981</v>
      </c>
      <c r="E863" s="122" t="s">
        <v>1533</v>
      </c>
      <c r="F863" s="92" t="s">
        <v>251</v>
      </c>
      <c r="G863" s="92" t="s">
        <v>38</v>
      </c>
      <c r="H863" s="92" t="s">
        <v>4205</v>
      </c>
      <c r="I863" s="162" t="s">
        <v>303</v>
      </c>
      <c r="J863" s="96" t="s">
        <v>259</v>
      </c>
      <c r="K863" s="95"/>
      <c r="L863" s="96"/>
      <c r="M863" s="95"/>
      <c r="N863" s="94"/>
      <c r="O863" s="94" t="s">
        <v>244</v>
      </c>
      <c r="P863" s="94"/>
      <c r="Q863" s="98" t="s">
        <v>2970</v>
      </c>
      <c r="R863" s="98" t="s">
        <v>227</v>
      </c>
      <c r="S863" s="99" t="s">
        <v>227</v>
      </c>
      <c r="T863" s="94" t="s">
        <v>304</v>
      </c>
      <c r="U863" s="120"/>
      <c r="V863" s="120"/>
      <c r="W863" s="100" t="str">
        <f>VLOOKUP(TRIM(X863),X10:Y92,2,FALSE)</f>
        <v>Puneet</v>
      </c>
      <c r="X863" s="121" t="str">
        <f t="shared" si="79"/>
        <v>8.10.1</v>
      </c>
      <c r="Y863" s="124">
        <f t="shared" si="80"/>
        <v>0</v>
      </c>
      <c r="Z863" s="121">
        <f t="shared" si="78"/>
        <v>0</v>
      </c>
      <c r="AA863" s="121">
        <f t="shared" si="81"/>
        <v>4</v>
      </c>
      <c r="AB863" s="121">
        <f t="shared" si="82"/>
        <v>0</v>
      </c>
      <c r="AC863" s="121">
        <f t="shared" si="83"/>
        <v>0</v>
      </c>
    </row>
    <row r="864" spans="1:30" ht="35.25" customHeight="1" x14ac:dyDescent="0.25">
      <c r="A864" s="89" t="s">
        <v>224</v>
      </c>
      <c r="B864" s="94" t="s">
        <v>3932</v>
      </c>
      <c r="C864" s="91" t="s">
        <v>97</v>
      </c>
      <c r="D864" s="91" t="s">
        <v>196</v>
      </c>
      <c r="E864" s="122" t="s">
        <v>1534</v>
      </c>
      <c r="F864" s="92" t="s">
        <v>16</v>
      </c>
      <c r="G864" s="92" t="s">
        <v>98</v>
      </c>
      <c r="H864" s="92" t="s">
        <v>4207</v>
      </c>
      <c r="I864" s="162" t="s">
        <v>321</v>
      </c>
      <c r="J864" s="96" t="s">
        <v>246</v>
      </c>
      <c r="K864" s="95">
        <v>2643</v>
      </c>
      <c r="L864" s="96"/>
      <c r="M864" s="95" t="s">
        <v>253</v>
      </c>
      <c r="N864" s="94" t="s">
        <v>2147</v>
      </c>
      <c r="O864" s="94" t="s">
        <v>244</v>
      </c>
      <c r="P864" s="94" t="s">
        <v>2189</v>
      </c>
      <c r="Q864" s="98" t="s">
        <v>4206</v>
      </c>
      <c r="R864" s="98" t="s">
        <v>5892</v>
      </c>
      <c r="S864" s="99" t="s">
        <v>227</v>
      </c>
      <c r="T864" s="94" t="s">
        <v>360</v>
      </c>
      <c r="U864" s="120"/>
      <c r="V864" s="120"/>
      <c r="W864" s="100" t="str">
        <f>VLOOKUP(TRIM(X864),X10:Y92,2,FALSE)</f>
        <v>Puneet</v>
      </c>
      <c r="X864" s="121" t="str">
        <f t="shared" si="79"/>
        <v>8.3</v>
      </c>
      <c r="Y864" s="124">
        <f t="shared" si="80"/>
        <v>0</v>
      </c>
      <c r="Z864" s="121">
        <f t="shared" si="78"/>
        <v>0</v>
      </c>
      <c r="AA864" s="121">
        <f t="shared" si="81"/>
        <v>7</v>
      </c>
      <c r="AB864" s="121">
        <f t="shared" si="82"/>
        <v>0</v>
      </c>
      <c r="AC864" s="121">
        <f t="shared" si="83"/>
        <v>0</v>
      </c>
    </row>
    <row r="865" spans="1:30" ht="35.25" customHeight="1" x14ac:dyDescent="0.25">
      <c r="A865" s="89" t="s">
        <v>224</v>
      </c>
      <c r="B865" s="94" t="s">
        <v>4210</v>
      </c>
      <c r="C865" s="91" t="s">
        <v>97</v>
      </c>
      <c r="D865" s="91" t="s">
        <v>1982</v>
      </c>
      <c r="E865" s="122" t="s">
        <v>1535</v>
      </c>
      <c r="F865" s="92" t="s">
        <v>16</v>
      </c>
      <c r="G865" s="92" t="s">
        <v>98</v>
      </c>
      <c r="H865" s="92" t="s">
        <v>4211</v>
      </c>
      <c r="I865" s="162" t="s">
        <v>4208</v>
      </c>
      <c r="J865" s="96" t="s">
        <v>105</v>
      </c>
      <c r="K865" s="95">
        <v>2559</v>
      </c>
      <c r="L865" s="96"/>
      <c r="M865" s="95" t="s">
        <v>253</v>
      </c>
      <c r="N865" s="94" t="s">
        <v>2159</v>
      </c>
      <c r="O865" s="94" t="s">
        <v>244</v>
      </c>
      <c r="P865" s="94" t="s">
        <v>2151</v>
      </c>
      <c r="Q865" s="98" t="s">
        <v>4209</v>
      </c>
      <c r="R865" s="98" t="s">
        <v>227</v>
      </c>
      <c r="S865" s="99" t="s">
        <v>227</v>
      </c>
      <c r="T865" s="94" t="s">
        <v>313</v>
      </c>
      <c r="U865" s="120"/>
      <c r="V865" s="120"/>
      <c r="W865" s="100" t="str">
        <f>VLOOKUP(TRIM(X865),X10:Y92,2,FALSE)</f>
        <v>Puneet</v>
      </c>
      <c r="X865" s="121" t="str">
        <f t="shared" si="79"/>
        <v>8.10.2</v>
      </c>
      <c r="Y865" s="124">
        <f t="shared" si="80"/>
        <v>0</v>
      </c>
      <c r="Z865" s="121">
        <f t="shared" si="78"/>
        <v>0</v>
      </c>
      <c r="AA865" s="121">
        <f t="shared" si="81"/>
        <v>81</v>
      </c>
      <c r="AB865" s="121">
        <f t="shared" si="82"/>
        <v>0</v>
      </c>
      <c r="AC865" s="121">
        <f t="shared" si="83"/>
        <v>0</v>
      </c>
    </row>
    <row r="866" spans="1:30" ht="35.25" customHeight="1" x14ac:dyDescent="0.25">
      <c r="A866" s="89" t="s">
        <v>224</v>
      </c>
      <c r="B866" s="94" t="s">
        <v>4213</v>
      </c>
      <c r="C866" s="91" t="s">
        <v>97</v>
      </c>
      <c r="D866" s="91" t="s">
        <v>1987</v>
      </c>
      <c r="E866" s="122" t="s">
        <v>1536</v>
      </c>
      <c r="F866" s="92" t="s">
        <v>16</v>
      </c>
      <c r="G866" s="92" t="s">
        <v>98</v>
      </c>
      <c r="H866" s="92" t="s">
        <v>4214</v>
      </c>
      <c r="I866" s="162" t="s">
        <v>314</v>
      </c>
      <c r="J866" s="96" t="s">
        <v>246</v>
      </c>
      <c r="K866" s="95">
        <v>2644</v>
      </c>
      <c r="L866" s="96"/>
      <c r="M866" s="95" t="s">
        <v>253</v>
      </c>
      <c r="N866" s="94" t="s">
        <v>2147</v>
      </c>
      <c r="O866" s="94" t="s">
        <v>244</v>
      </c>
      <c r="P866" s="94" t="s">
        <v>2971</v>
      </c>
      <c r="Q866" s="98" t="s">
        <v>4212</v>
      </c>
      <c r="R866" s="98" t="s">
        <v>5893</v>
      </c>
      <c r="S866" s="99" t="s">
        <v>279</v>
      </c>
      <c r="T866" s="94" t="s">
        <v>2972</v>
      </c>
      <c r="U866" s="120"/>
      <c r="V866" s="120"/>
      <c r="W866" s="100" t="str">
        <f>VLOOKUP(TRIM(X866),X10:Y92,2,FALSE)</f>
        <v>Puneet</v>
      </c>
      <c r="X866" s="121" t="str">
        <f t="shared" si="79"/>
        <v>8.20</v>
      </c>
      <c r="Y866" s="124">
        <f t="shared" si="80"/>
        <v>0</v>
      </c>
      <c r="Z866" s="121">
        <f t="shared" si="78"/>
        <v>0</v>
      </c>
      <c r="AA866" s="121">
        <f t="shared" si="81"/>
        <v>13</v>
      </c>
      <c r="AB866" s="121">
        <f t="shared" si="82"/>
        <v>0</v>
      </c>
      <c r="AC866" s="121">
        <f t="shared" si="83"/>
        <v>0</v>
      </c>
    </row>
    <row r="867" spans="1:30" ht="35.25" customHeight="1" x14ac:dyDescent="0.25">
      <c r="A867" s="89" t="s">
        <v>224</v>
      </c>
      <c r="B867" s="94" t="s">
        <v>4216</v>
      </c>
      <c r="C867" s="91" t="s">
        <v>97</v>
      </c>
      <c r="D867" s="91" t="s">
        <v>196</v>
      </c>
      <c r="E867" s="122" t="s">
        <v>1537</v>
      </c>
      <c r="F867" s="92" t="s">
        <v>15</v>
      </c>
      <c r="G867" s="92" t="s">
        <v>98</v>
      </c>
      <c r="H867" s="92" t="s">
        <v>4217</v>
      </c>
      <c r="I867" s="162" t="s">
        <v>321</v>
      </c>
      <c r="J867" s="96" t="s">
        <v>105</v>
      </c>
      <c r="K867" s="95">
        <v>2560</v>
      </c>
      <c r="L867" s="96"/>
      <c r="M867" s="95" t="s">
        <v>253</v>
      </c>
      <c r="N867" s="94" t="s">
        <v>2159</v>
      </c>
      <c r="O867" s="94" t="s">
        <v>244</v>
      </c>
      <c r="P867" s="94" t="s">
        <v>2189</v>
      </c>
      <c r="Q867" s="98" t="s">
        <v>4215</v>
      </c>
      <c r="R867" s="98" t="s">
        <v>225</v>
      </c>
      <c r="S867" s="99" t="s">
        <v>5405</v>
      </c>
      <c r="T867" s="94" t="s">
        <v>360</v>
      </c>
      <c r="U867" s="120"/>
      <c r="V867" s="120"/>
      <c r="W867" s="100" t="str">
        <f>VLOOKUP(TRIM(X867),X10:Y92,2,FALSE)</f>
        <v>Puneet</v>
      </c>
      <c r="X867" s="121" t="str">
        <f t="shared" si="79"/>
        <v>8.3</v>
      </c>
      <c r="Y867" s="124">
        <f t="shared" si="80"/>
        <v>1</v>
      </c>
      <c r="Z867" s="121">
        <f t="shared" si="78"/>
        <v>0</v>
      </c>
      <c r="AA867" s="121">
        <f t="shared" si="81"/>
        <v>7</v>
      </c>
      <c r="AB867" s="121">
        <f t="shared" si="82"/>
        <v>0</v>
      </c>
      <c r="AC867" s="121">
        <f t="shared" si="83"/>
        <v>0</v>
      </c>
    </row>
    <row r="868" spans="1:30" ht="35.25" customHeight="1" x14ac:dyDescent="0.25">
      <c r="A868" s="89" t="s">
        <v>224</v>
      </c>
      <c r="B868" s="94" t="s">
        <v>41</v>
      </c>
      <c r="C868" s="91" t="s">
        <v>97</v>
      </c>
      <c r="D868" s="91" t="s">
        <v>183</v>
      </c>
      <c r="E868" s="122" t="s">
        <v>1538</v>
      </c>
      <c r="F868" s="92" t="s">
        <v>251</v>
      </c>
      <c r="G868" s="92" t="s">
        <v>310</v>
      </c>
      <c r="H868" s="92" t="s">
        <v>4219</v>
      </c>
      <c r="I868" s="162" t="s">
        <v>303</v>
      </c>
      <c r="J868" s="96" t="s">
        <v>243</v>
      </c>
      <c r="K868" s="95"/>
      <c r="L868" s="96"/>
      <c r="M868" s="95"/>
      <c r="N868" s="94"/>
      <c r="O868" s="94" t="s">
        <v>244</v>
      </c>
      <c r="P868" s="94"/>
      <c r="Q868" s="98" t="s">
        <v>4218</v>
      </c>
      <c r="R868" s="98" t="s">
        <v>227</v>
      </c>
      <c r="S868" s="99" t="s">
        <v>227</v>
      </c>
      <c r="T868" s="94" t="s">
        <v>304</v>
      </c>
      <c r="U868" s="120"/>
      <c r="V868" s="120"/>
      <c r="W868" s="100" t="str">
        <f>VLOOKUP(TRIM(X868),X10:Y92,2,FALSE)</f>
        <v>Andy</v>
      </c>
      <c r="X868" s="121" t="str">
        <f t="shared" si="79"/>
        <v>8.1</v>
      </c>
      <c r="Y868" s="124">
        <f t="shared" si="80"/>
        <v>0</v>
      </c>
      <c r="Z868" s="121">
        <f t="shared" si="78"/>
        <v>0</v>
      </c>
      <c r="AA868" s="121">
        <f t="shared" si="81"/>
        <v>4</v>
      </c>
      <c r="AB868" s="121">
        <f t="shared" si="82"/>
        <v>0</v>
      </c>
      <c r="AC868" s="121">
        <f t="shared" si="83"/>
        <v>0</v>
      </c>
    </row>
    <row r="869" spans="1:30" ht="35.25" customHeight="1" x14ac:dyDescent="0.25">
      <c r="A869" s="89" t="s">
        <v>224</v>
      </c>
      <c r="B869" s="94" t="s">
        <v>41</v>
      </c>
      <c r="C869" s="91" t="s">
        <v>97</v>
      </c>
      <c r="D869" s="91" t="s">
        <v>1978</v>
      </c>
      <c r="E869" s="122" t="s">
        <v>1539</v>
      </c>
      <c r="F869" s="92" t="s">
        <v>242</v>
      </c>
      <c r="G869" s="92" t="s">
        <v>98</v>
      </c>
      <c r="H869" s="92" t="s">
        <v>4220</v>
      </c>
      <c r="I869" s="162" t="s">
        <v>302</v>
      </c>
      <c r="J869" s="96" t="s">
        <v>2407</v>
      </c>
      <c r="K869" s="95"/>
      <c r="L869" s="96"/>
      <c r="M869" s="95"/>
      <c r="N869" s="94" t="s">
        <v>2178</v>
      </c>
      <c r="O869" s="94" t="s">
        <v>244</v>
      </c>
      <c r="P869" s="94" t="s">
        <v>2408</v>
      </c>
      <c r="Q869" s="98" t="s">
        <v>2973</v>
      </c>
      <c r="R869" s="98" t="s">
        <v>225</v>
      </c>
      <c r="S869" s="99" t="s">
        <v>225</v>
      </c>
      <c r="T869" s="94" t="s">
        <v>389</v>
      </c>
      <c r="U869" s="120"/>
      <c r="V869" s="120"/>
      <c r="W869" s="100" t="str">
        <f>VLOOKUP(TRIM(X869),X10:Y92,2,FALSE)</f>
        <v>Tao</v>
      </c>
      <c r="X869" s="121" t="str">
        <f t="shared" si="79"/>
        <v>8.8.2</v>
      </c>
      <c r="Y869" s="124">
        <f t="shared" si="80"/>
        <v>0</v>
      </c>
      <c r="Z869" s="121">
        <f t="shared" si="78"/>
        <v>1</v>
      </c>
      <c r="AA869" s="121">
        <f t="shared" si="81"/>
        <v>3</v>
      </c>
      <c r="AB869" s="121">
        <f t="shared" si="82"/>
        <v>0</v>
      </c>
      <c r="AC869" s="121">
        <f t="shared" si="83"/>
        <v>0</v>
      </c>
    </row>
    <row r="870" spans="1:30" ht="35.25" customHeight="1" x14ac:dyDescent="0.25">
      <c r="A870" s="89" t="s">
        <v>224</v>
      </c>
      <c r="B870" s="94" t="s">
        <v>4035</v>
      </c>
      <c r="C870" s="91" t="s">
        <v>97</v>
      </c>
      <c r="D870" s="91" t="s">
        <v>196</v>
      </c>
      <c r="E870" s="122" t="s">
        <v>1540</v>
      </c>
      <c r="F870" s="92" t="s">
        <v>16</v>
      </c>
      <c r="G870" s="92" t="s">
        <v>98</v>
      </c>
      <c r="H870" s="92" t="s">
        <v>4207</v>
      </c>
      <c r="I870" s="162" t="s">
        <v>321</v>
      </c>
      <c r="J870" s="96" t="s">
        <v>267</v>
      </c>
      <c r="K870" s="95">
        <v>535</v>
      </c>
      <c r="L870" s="96"/>
      <c r="M870" s="95" t="s">
        <v>253</v>
      </c>
      <c r="N870" s="94" t="s">
        <v>2147</v>
      </c>
      <c r="O870" s="94" t="s">
        <v>244</v>
      </c>
      <c r="P870" s="94" t="s">
        <v>2189</v>
      </c>
      <c r="Q870" s="98" t="s">
        <v>4221</v>
      </c>
      <c r="R870" s="98" t="s">
        <v>5894</v>
      </c>
      <c r="S870" s="99" t="s">
        <v>279</v>
      </c>
      <c r="T870" s="94" t="s">
        <v>360</v>
      </c>
      <c r="U870" s="120"/>
      <c r="V870" s="120"/>
      <c r="W870" s="100" t="str">
        <f>VLOOKUP(TRIM(X870),X10:Y92,2,FALSE)</f>
        <v>Puneet</v>
      </c>
      <c r="X870" s="121" t="str">
        <f t="shared" si="79"/>
        <v>8.3</v>
      </c>
      <c r="Y870" s="124">
        <f t="shared" si="80"/>
        <v>0</v>
      </c>
      <c r="Z870" s="121">
        <f t="shared" si="78"/>
        <v>0</v>
      </c>
      <c r="AA870" s="121">
        <f t="shared" si="81"/>
        <v>7</v>
      </c>
      <c r="AB870" s="121">
        <f t="shared" si="82"/>
        <v>0</v>
      </c>
      <c r="AC870" s="121">
        <f t="shared" si="83"/>
        <v>0</v>
      </c>
    </row>
    <row r="871" spans="1:30" ht="35.25" customHeight="1" x14ac:dyDescent="0.25">
      <c r="A871" s="89" t="s">
        <v>224</v>
      </c>
      <c r="B871" s="94" t="s">
        <v>41</v>
      </c>
      <c r="C871" s="91" t="s">
        <v>97</v>
      </c>
      <c r="D871" s="91" t="s">
        <v>1978</v>
      </c>
      <c r="E871" s="122" t="s">
        <v>1541</v>
      </c>
      <c r="F871" s="92" t="s">
        <v>242</v>
      </c>
      <c r="G871" s="92" t="s">
        <v>98</v>
      </c>
      <c r="H871" s="92" t="s">
        <v>4222</v>
      </c>
      <c r="I871" s="162" t="s">
        <v>302</v>
      </c>
      <c r="J871" s="96" t="s">
        <v>2407</v>
      </c>
      <c r="K871" s="95"/>
      <c r="L871" s="96"/>
      <c r="M871" s="95"/>
      <c r="N871" s="94" t="s">
        <v>2178</v>
      </c>
      <c r="O871" s="94" t="s">
        <v>244</v>
      </c>
      <c r="P871" s="94" t="s">
        <v>2408</v>
      </c>
      <c r="Q871" s="98" t="s">
        <v>2974</v>
      </c>
      <c r="R871" s="98" t="s">
        <v>225</v>
      </c>
      <c r="S871" s="99" t="s">
        <v>225</v>
      </c>
      <c r="T871" s="94" t="s">
        <v>389</v>
      </c>
      <c r="U871" s="120"/>
      <c r="V871" s="120"/>
      <c r="W871" s="100" t="str">
        <f>VLOOKUP(TRIM(X871),X10:Y92,2,FALSE)</f>
        <v>Tao</v>
      </c>
      <c r="X871" s="121" t="str">
        <f t="shared" si="79"/>
        <v>8.8.2</v>
      </c>
      <c r="Y871" s="124">
        <f t="shared" si="80"/>
        <v>0</v>
      </c>
      <c r="Z871" s="121">
        <f t="shared" si="78"/>
        <v>1</v>
      </c>
      <c r="AA871" s="121">
        <f t="shared" si="81"/>
        <v>3</v>
      </c>
      <c r="AB871" s="121">
        <f t="shared" si="82"/>
        <v>0</v>
      </c>
      <c r="AC871" s="121">
        <f t="shared" si="83"/>
        <v>0</v>
      </c>
    </row>
    <row r="872" spans="1:30" ht="35.25" customHeight="1" x14ac:dyDescent="0.25">
      <c r="A872" s="89" t="s">
        <v>224</v>
      </c>
      <c r="B872" s="94" t="s">
        <v>41</v>
      </c>
      <c r="C872" s="91" t="s">
        <v>97</v>
      </c>
      <c r="D872" s="91" t="s">
        <v>1971</v>
      </c>
      <c r="E872" s="122" t="s">
        <v>1542</v>
      </c>
      <c r="F872" s="92" t="s">
        <v>242</v>
      </c>
      <c r="G872" s="92" t="s">
        <v>98</v>
      </c>
      <c r="H872" s="92" t="s">
        <v>4223</v>
      </c>
      <c r="I872" s="162" t="s">
        <v>302</v>
      </c>
      <c r="J872" s="96" t="s">
        <v>285</v>
      </c>
      <c r="K872" s="95"/>
      <c r="L872" s="96"/>
      <c r="M872" s="95"/>
      <c r="N872" s="94" t="s">
        <v>545</v>
      </c>
      <c r="O872" s="94" t="s">
        <v>244</v>
      </c>
      <c r="P872" s="94" t="s">
        <v>286</v>
      </c>
      <c r="Q872" s="98" t="s">
        <v>2975</v>
      </c>
      <c r="R872" s="98" t="s">
        <v>5605</v>
      </c>
      <c r="S872" s="99" t="s">
        <v>269</v>
      </c>
      <c r="T872" s="94" t="s">
        <v>334</v>
      </c>
      <c r="U872" s="120"/>
      <c r="V872" s="120"/>
      <c r="W872" s="100" t="str">
        <f>VLOOKUP(TRIM(X872),X10:Y92,2,FALSE)</f>
        <v>Tao</v>
      </c>
      <c r="X872" s="121" t="str">
        <f t="shared" si="79"/>
        <v>8.4.1</v>
      </c>
      <c r="Y872" s="124">
        <f t="shared" si="80"/>
        <v>0</v>
      </c>
      <c r="Z872" s="121">
        <f t="shared" si="78"/>
        <v>0</v>
      </c>
      <c r="AA872" s="121">
        <f t="shared" si="81"/>
        <v>3</v>
      </c>
      <c r="AB872" s="121">
        <f t="shared" si="82"/>
        <v>0</v>
      </c>
      <c r="AC872" s="121">
        <f t="shared" si="83"/>
        <v>0</v>
      </c>
    </row>
    <row r="873" spans="1:30" ht="35.25" customHeight="1" x14ac:dyDescent="0.25">
      <c r="A873" s="89" t="s">
        <v>224</v>
      </c>
      <c r="B873" s="94" t="s">
        <v>41</v>
      </c>
      <c r="C873" s="91" t="s">
        <v>97</v>
      </c>
      <c r="D873" s="91" t="s">
        <v>1971</v>
      </c>
      <c r="E873" s="122" t="s">
        <v>1543</v>
      </c>
      <c r="F873" s="92" t="s">
        <v>242</v>
      </c>
      <c r="G873" s="92" t="s">
        <v>98</v>
      </c>
      <c r="H873" s="92" t="s">
        <v>590</v>
      </c>
      <c r="I873" s="162" t="s">
        <v>302</v>
      </c>
      <c r="J873" s="96" t="s">
        <v>285</v>
      </c>
      <c r="K873" s="95"/>
      <c r="L873" s="96"/>
      <c r="M873" s="95"/>
      <c r="N873" s="94" t="s">
        <v>545</v>
      </c>
      <c r="O873" s="94" t="s">
        <v>244</v>
      </c>
      <c r="P873" s="94" t="s">
        <v>286</v>
      </c>
      <c r="Q873" s="98" t="s">
        <v>522</v>
      </c>
      <c r="R873" s="98" t="s">
        <v>5895</v>
      </c>
      <c r="S873" s="99" t="s">
        <v>279</v>
      </c>
      <c r="T873" s="94" t="s">
        <v>334</v>
      </c>
      <c r="U873" s="120"/>
      <c r="V873" s="120"/>
      <c r="W873" s="100" t="str">
        <f>VLOOKUP(TRIM(X873),X10:Y92,2,FALSE)</f>
        <v>Tao</v>
      </c>
      <c r="X873" s="121" t="str">
        <f t="shared" si="79"/>
        <v>8.4.1</v>
      </c>
      <c r="Y873" s="124">
        <f t="shared" si="80"/>
        <v>0</v>
      </c>
      <c r="Z873" s="121">
        <f t="shared" si="78"/>
        <v>0</v>
      </c>
      <c r="AA873" s="121">
        <f t="shared" si="81"/>
        <v>3</v>
      </c>
      <c r="AB873" s="121">
        <f t="shared" si="82"/>
        <v>0</v>
      </c>
      <c r="AC873" s="121">
        <f t="shared" si="83"/>
        <v>0</v>
      </c>
    </row>
    <row r="874" spans="1:30" ht="35.25" customHeight="1" x14ac:dyDescent="0.25">
      <c r="A874" s="89" t="s">
        <v>224</v>
      </c>
      <c r="B874" s="94" t="s">
        <v>41</v>
      </c>
      <c r="C874" s="91" t="s">
        <v>97</v>
      </c>
      <c r="D874" s="91" t="s">
        <v>1971</v>
      </c>
      <c r="E874" s="122" t="s">
        <v>1544</v>
      </c>
      <c r="F874" s="92" t="s">
        <v>242</v>
      </c>
      <c r="G874" s="92" t="s">
        <v>98</v>
      </c>
      <c r="H874" s="92" t="s">
        <v>4225</v>
      </c>
      <c r="I874" s="162" t="s">
        <v>302</v>
      </c>
      <c r="J874" s="96" t="s">
        <v>285</v>
      </c>
      <c r="K874" s="95"/>
      <c r="L874" s="96"/>
      <c r="M874" s="95"/>
      <c r="N874" s="94" t="s">
        <v>545</v>
      </c>
      <c r="O874" s="94" t="s">
        <v>244</v>
      </c>
      <c r="P874" s="94" t="s">
        <v>286</v>
      </c>
      <c r="Q874" s="98" t="s">
        <v>4224</v>
      </c>
      <c r="R874" s="98" t="s">
        <v>227</v>
      </c>
      <c r="S874" s="99" t="s">
        <v>227</v>
      </c>
      <c r="T874" s="94" t="s">
        <v>334</v>
      </c>
      <c r="U874" s="120"/>
      <c r="V874" s="120"/>
      <c r="W874" s="100" t="str">
        <f>VLOOKUP(TRIM(X874),X10:Y92,2,FALSE)</f>
        <v>Tao</v>
      </c>
      <c r="X874" s="121" t="str">
        <f t="shared" si="79"/>
        <v>8.4.1</v>
      </c>
      <c r="Y874" s="124">
        <f t="shared" si="80"/>
        <v>0</v>
      </c>
      <c r="Z874" s="121">
        <f t="shared" si="78"/>
        <v>0</v>
      </c>
      <c r="AA874" s="121">
        <f t="shared" si="81"/>
        <v>3</v>
      </c>
      <c r="AB874" s="121">
        <f t="shared" si="82"/>
        <v>0</v>
      </c>
      <c r="AC874" s="121">
        <f t="shared" si="83"/>
        <v>0</v>
      </c>
    </row>
    <row r="875" spans="1:30" ht="35.25" customHeight="1" x14ac:dyDescent="0.25">
      <c r="A875" s="89" t="s">
        <v>224</v>
      </c>
      <c r="B875" s="94" t="s">
        <v>41</v>
      </c>
      <c r="C875" s="91" t="s">
        <v>97</v>
      </c>
      <c r="D875" s="91" t="s">
        <v>1971</v>
      </c>
      <c r="E875" s="122" t="s">
        <v>1545</v>
      </c>
      <c r="F875" s="92" t="s">
        <v>242</v>
      </c>
      <c r="G875" s="92" t="s">
        <v>98</v>
      </c>
      <c r="H875" s="92" t="s">
        <v>4227</v>
      </c>
      <c r="I875" s="162" t="s">
        <v>302</v>
      </c>
      <c r="J875" s="96" t="s">
        <v>285</v>
      </c>
      <c r="K875" s="95"/>
      <c r="L875" s="96"/>
      <c r="M875" s="95"/>
      <c r="N875" s="94" t="s">
        <v>545</v>
      </c>
      <c r="O875" s="94" t="s">
        <v>244</v>
      </c>
      <c r="P875" s="94" t="s">
        <v>286</v>
      </c>
      <c r="Q875" s="98" t="s">
        <v>4226</v>
      </c>
      <c r="R875" s="98" t="s">
        <v>227</v>
      </c>
      <c r="S875" s="99" t="s">
        <v>227</v>
      </c>
      <c r="T875" s="94" t="s">
        <v>334</v>
      </c>
      <c r="U875" s="120"/>
      <c r="V875" s="120"/>
      <c r="W875" s="100" t="str">
        <f>VLOOKUP(TRIM(X875),X10:Y92,2,FALSE)</f>
        <v>Tao</v>
      </c>
      <c r="X875" s="121" t="str">
        <f t="shared" si="79"/>
        <v>8.4.1</v>
      </c>
      <c r="Y875" s="124">
        <f t="shared" si="80"/>
        <v>0</v>
      </c>
      <c r="Z875" s="121">
        <f t="shared" si="78"/>
        <v>0</v>
      </c>
      <c r="AA875" s="121">
        <f t="shared" si="81"/>
        <v>3</v>
      </c>
      <c r="AB875" s="121">
        <f t="shared" si="82"/>
        <v>0</v>
      </c>
      <c r="AC875" s="121">
        <f t="shared" si="83"/>
        <v>0</v>
      </c>
      <c r="AD875" s="1" t="s">
        <v>525</v>
      </c>
    </row>
    <row r="876" spans="1:30" ht="35.25" customHeight="1" x14ac:dyDescent="0.25">
      <c r="A876" s="89" t="s">
        <v>224</v>
      </c>
      <c r="B876" s="94" t="s">
        <v>41</v>
      </c>
      <c r="C876" s="91" t="s">
        <v>97</v>
      </c>
      <c r="D876" s="91" t="s">
        <v>1971</v>
      </c>
      <c r="E876" s="122" t="s">
        <v>1546</v>
      </c>
      <c r="F876" s="92" t="s">
        <v>242</v>
      </c>
      <c r="G876" s="92" t="s">
        <v>98</v>
      </c>
      <c r="H876" s="92" t="s">
        <v>4229</v>
      </c>
      <c r="I876" s="162" t="s">
        <v>2976</v>
      </c>
      <c r="J876" s="96" t="s">
        <v>285</v>
      </c>
      <c r="K876" s="95"/>
      <c r="L876" s="96"/>
      <c r="M876" s="95"/>
      <c r="N876" s="94" t="s">
        <v>545</v>
      </c>
      <c r="O876" s="94" t="s">
        <v>244</v>
      </c>
      <c r="P876" s="94" t="s">
        <v>286</v>
      </c>
      <c r="Q876" s="98" t="s">
        <v>4228</v>
      </c>
      <c r="R876" s="98" t="s">
        <v>227</v>
      </c>
      <c r="S876" s="99" t="s">
        <v>227</v>
      </c>
      <c r="T876" s="94" t="s">
        <v>334</v>
      </c>
      <c r="U876" s="120"/>
      <c r="V876" s="120"/>
      <c r="W876" s="100" t="str">
        <f>VLOOKUP(TRIM(X876),X10:Y92,2,FALSE)</f>
        <v>Tao</v>
      </c>
      <c r="X876" s="121" t="str">
        <f t="shared" si="79"/>
        <v>8.4.1</v>
      </c>
      <c r="Y876" s="124">
        <f t="shared" si="80"/>
        <v>0</v>
      </c>
      <c r="Z876" s="121">
        <f t="shared" si="78"/>
        <v>0</v>
      </c>
      <c r="AA876" s="121">
        <f t="shared" si="81"/>
        <v>15</v>
      </c>
      <c r="AB876" s="121">
        <f t="shared" si="82"/>
        <v>0</v>
      </c>
      <c r="AC876" s="121">
        <f t="shared" si="83"/>
        <v>0</v>
      </c>
    </row>
    <row r="877" spans="1:30" ht="35.25" customHeight="1" x14ac:dyDescent="0.25">
      <c r="A877" s="89"/>
      <c r="B877" s="94" t="s">
        <v>41</v>
      </c>
      <c r="C877" s="91" t="s">
        <v>14</v>
      </c>
      <c r="D877" s="91" t="s">
        <v>92</v>
      </c>
      <c r="E877" s="122" t="s">
        <v>1547</v>
      </c>
      <c r="F877" s="92" t="s">
        <v>242</v>
      </c>
      <c r="G877" s="209" t="s">
        <v>98</v>
      </c>
      <c r="H877" s="209" t="s">
        <v>2977</v>
      </c>
      <c r="I877" s="210" t="s">
        <v>2978</v>
      </c>
      <c r="J877" s="151" t="s">
        <v>442</v>
      </c>
      <c r="K877" s="152"/>
      <c r="L877" s="151"/>
      <c r="M877" s="152"/>
      <c r="N877" s="151" t="s">
        <v>545</v>
      </c>
      <c r="O877" s="151" t="s">
        <v>244</v>
      </c>
      <c r="P877" s="151" t="s">
        <v>410</v>
      </c>
      <c r="Q877" s="98" t="s">
        <v>2979</v>
      </c>
      <c r="R877" s="211" t="s">
        <v>255</v>
      </c>
      <c r="S877" s="153"/>
      <c r="T877" s="94" t="s">
        <v>334</v>
      </c>
      <c r="U877" s="120"/>
      <c r="V877" s="120"/>
      <c r="W877" s="100" t="e">
        <f>VLOOKUP(TRIM(X877),X10:Y92,2,FALSE)</f>
        <v>#N/A</v>
      </c>
      <c r="X877" s="121" t="str">
        <f t="shared" si="79"/>
        <v>99</v>
      </c>
      <c r="Y877" s="124">
        <f t="shared" si="80"/>
        <v>0</v>
      </c>
      <c r="Z877" s="121">
        <f t="shared" si="78"/>
        <v>0</v>
      </c>
      <c r="AA877" s="121">
        <f t="shared" si="81"/>
        <v>40</v>
      </c>
      <c r="AB877" s="121">
        <f t="shared" si="82"/>
        <v>0</v>
      </c>
      <c r="AC877" s="121">
        <f t="shared" si="83"/>
        <v>0</v>
      </c>
    </row>
    <row r="878" spans="1:30" ht="35.25" customHeight="1" x14ac:dyDescent="0.25">
      <c r="A878" s="89" t="s">
        <v>224</v>
      </c>
      <c r="B878" s="94" t="s">
        <v>2204</v>
      </c>
      <c r="C878" s="91" t="s">
        <v>97</v>
      </c>
      <c r="D878" s="91" t="s">
        <v>88</v>
      </c>
      <c r="E878" s="122" t="s">
        <v>1548</v>
      </c>
      <c r="F878" s="92" t="s">
        <v>270</v>
      </c>
      <c r="G878" s="92" t="s">
        <v>98</v>
      </c>
      <c r="H878" s="92" t="s">
        <v>2980</v>
      </c>
      <c r="I878" s="162" t="s">
        <v>302</v>
      </c>
      <c r="J878" s="96"/>
      <c r="K878" s="95"/>
      <c r="L878" s="96"/>
      <c r="M878" s="95"/>
      <c r="N878" s="94"/>
      <c r="O878" s="94" t="s">
        <v>124</v>
      </c>
      <c r="P878" s="94" t="s">
        <v>228</v>
      </c>
      <c r="Q878" s="98" t="s">
        <v>2981</v>
      </c>
      <c r="R878" s="98" t="s">
        <v>5380</v>
      </c>
      <c r="S878" s="99" t="s">
        <v>279</v>
      </c>
      <c r="T878" s="94" t="s">
        <v>334</v>
      </c>
      <c r="U878" s="120"/>
      <c r="V878" s="120"/>
      <c r="W878" s="100" t="str">
        <f>VLOOKUP(TRIM(X878),X10:Y92,2,FALSE)</f>
        <v>Tao</v>
      </c>
      <c r="X878" s="121" t="str">
        <f t="shared" si="79"/>
        <v>7.3</v>
      </c>
      <c r="Y878" s="124">
        <f t="shared" si="80"/>
        <v>0</v>
      </c>
      <c r="Z878" s="121">
        <f t="shared" si="78"/>
        <v>0</v>
      </c>
      <c r="AA878" s="121">
        <f t="shared" si="81"/>
        <v>3</v>
      </c>
      <c r="AB878" s="121">
        <f t="shared" si="82"/>
        <v>0</v>
      </c>
      <c r="AC878" s="121">
        <f t="shared" si="83"/>
        <v>0</v>
      </c>
    </row>
    <row r="879" spans="1:30" ht="35.25" customHeight="1" x14ac:dyDescent="0.25">
      <c r="A879" s="89" t="s">
        <v>224</v>
      </c>
      <c r="B879" s="94" t="s">
        <v>4231</v>
      </c>
      <c r="C879" s="91" t="s">
        <v>97</v>
      </c>
      <c r="D879" s="91" t="s">
        <v>88</v>
      </c>
      <c r="E879" s="122" t="s">
        <v>1549</v>
      </c>
      <c r="F879" s="92" t="s">
        <v>16</v>
      </c>
      <c r="G879" s="92" t="s">
        <v>98</v>
      </c>
      <c r="H879" s="92" t="s">
        <v>2982</v>
      </c>
      <c r="I879" s="162" t="s">
        <v>302</v>
      </c>
      <c r="J879" s="96" t="s">
        <v>246</v>
      </c>
      <c r="K879" s="95">
        <v>2645</v>
      </c>
      <c r="L879" s="96"/>
      <c r="M879" s="95" t="s">
        <v>106</v>
      </c>
      <c r="N879" s="94" t="s">
        <v>2147</v>
      </c>
      <c r="O879" s="94" t="s">
        <v>124</v>
      </c>
      <c r="P879" s="94" t="s">
        <v>228</v>
      </c>
      <c r="Q879" s="98" t="s">
        <v>4230</v>
      </c>
      <c r="R879" s="98" t="s">
        <v>227</v>
      </c>
      <c r="S879" s="99" t="s">
        <v>227</v>
      </c>
      <c r="T879" s="94" t="s">
        <v>334</v>
      </c>
      <c r="U879" s="120"/>
      <c r="V879" s="120"/>
      <c r="W879" s="100" t="str">
        <f>VLOOKUP(TRIM(X879),X10:Y92,2,FALSE)</f>
        <v>Tao</v>
      </c>
      <c r="X879" s="121" t="str">
        <f t="shared" si="79"/>
        <v>7.3</v>
      </c>
      <c r="Y879" s="124">
        <f t="shared" si="80"/>
        <v>0</v>
      </c>
      <c r="Z879" s="121">
        <f t="shared" si="78"/>
        <v>0</v>
      </c>
      <c r="AA879" s="121">
        <f t="shared" si="81"/>
        <v>3</v>
      </c>
      <c r="AB879" s="121">
        <f t="shared" si="82"/>
        <v>0</v>
      </c>
      <c r="AC879" s="121">
        <f t="shared" si="83"/>
        <v>0</v>
      </c>
    </row>
    <row r="880" spans="1:30" ht="35.25" customHeight="1" x14ac:dyDescent="0.25">
      <c r="A880" s="89" t="s">
        <v>224</v>
      </c>
      <c r="B880" s="94" t="s">
        <v>4621</v>
      </c>
      <c r="C880" s="91" t="s">
        <v>97</v>
      </c>
      <c r="D880" s="91" t="s">
        <v>196</v>
      </c>
      <c r="E880" s="122" t="s">
        <v>1550</v>
      </c>
      <c r="F880" s="92" t="s">
        <v>16</v>
      </c>
      <c r="G880" s="92" t="s">
        <v>98</v>
      </c>
      <c r="H880" s="92" t="s">
        <v>2191</v>
      </c>
      <c r="I880" s="162" t="s">
        <v>2827</v>
      </c>
      <c r="J880" s="96" t="s">
        <v>246</v>
      </c>
      <c r="K880" s="95">
        <v>2646</v>
      </c>
      <c r="L880" s="96"/>
      <c r="M880" s="95" t="s">
        <v>253</v>
      </c>
      <c r="N880" s="94" t="s">
        <v>2147</v>
      </c>
      <c r="O880" s="94" t="s">
        <v>244</v>
      </c>
      <c r="P880" s="94" t="s">
        <v>2189</v>
      </c>
      <c r="Q880" s="98" t="s">
        <v>4232</v>
      </c>
      <c r="R880" s="98" t="s">
        <v>5896</v>
      </c>
      <c r="S880" s="99" t="s">
        <v>279</v>
      </c>
      <c r="T880" s="94" t="s">
        <v>334</v>
      </c>
      <c r="U880" s="120"/>
      <c r="V880" s="120"/>
      <c r="W880" s="100" t="str">
        <f>VLOOKUP(TRIM(X880),X10:Y92,2,FALSE)</f>
        <v>Puneet</v>
      </c>
      <c r="X880" s="121" t="str">
        <f t="shared" si="79"/>
        <v>8.3</v>
      </c>
      <c r="Y880" s="124">
        <f t="shared" si="80"/>
        <v>0</v>
      </c>
      <c r="Z880" s="121">
        <f t="shared" si="78"/>
        <v>0</v>
      </c>
      <c r="AA880" s="121">
        <f t="shared" si="81"/>
        <v>31</v>
      </c>
      <c r="AB880" s="121">
        <f t="shared" si="82"/>
        <v>0</v>
      </c>
      <c r="AC880" s="121">
        <f t="shared" si="83"/>
        <v>0</v>
      </c>
    </row>
    <row r="881" spans="1:31" ht="35.25" customHeight="1" x14ac:dyDescent="0.25">
      <c r="A881" s="89" t="s">
        <v>224</v>
      </c>
      <c r="B881" s="94" t="s">
        <v>41</v>
      </c>
      <c r="C881" s="91" t="s">
        <v>97</v>
      </c>
      <c r="D881" s="91" t="s">
        <v>196</v>
      </c>
      <c r="E881" s="122" t="s">
        <v>1551</v>
      </c>
      <c r="F881" s="92" t="s">
        <v>242</v>
      </c>
      <c r="G881" s="92" t="s">
        <v>98</v>
      </c>
      <c r="H881" s="92" t="s">
        <v>4234</v>
      </c>
      <c r="I881" s="162" t="s">
        <v>2827</v>
      </c>
      <c r="J881" s="96" t="s">
        <v>2190</v>
      </c>
      <c r="K881" s="95"/>
      <c r="L881" s="96"/>
      <c r="M881" s="95"/>
      <c r="N881" s="94" t="s">
        <v>2178</v>
      </c>
      <c r="O881" s="94" t="s">
        <v>244</v>
      </c>
      <c r="P881" s="94" t="s">
        <v>2189</v>
      </c>
      <c r="Q881" s="98" t="s">
        <v>4233</v>
      </c>
      <c r="R881" s="98" t="s">
        <v>227</v>
      </c>
      <c r="S881" s="99" t="s">
        <v>227</v>
      </c>
      <c r="T881" s="94" t="s">
        <v>334</v>
      </c>
      <c r="U881" s="120"/>
      <c r="V881" s="120"/>
      <c r="W881" s="100" t="str">
        <f>VLOOKUP(TRIM(X881),X10:Y92,2,FALSE)</f>
        <v>Puneet</v>
      </c>
      <c r="X881" s="121" t="str">
        <f t="shared" si="79"/>
        <v>8.3</v>
      </c>
      <c r="Y881" s="124">
        <f t="shared" si="80"/>
        <v>0</v>
      </c>
      <c r="Z881" s="121">
        <f t="shared" si="78"/>
        <v>0</v>
      </c>
      <c r="AA881" s="121">
        <f t="shared" si="81"/>
        <v>31</v>
      </c>
      <c r="AB881" s="121">
        <f t="shared" si="82"/>
        <v>0</v>
      </c>
      <c r="AC881" s="121">
        <f t="shared" si="83"/>
        <v>0</v>
      </c>
    </row>
    <row r="882" spans="1:31" ht="35.25" customHeight="1" x14ac:dyDescent="0.25">
      <c r="A882" s="89" t="s">
        <v>224</v>
      </c>
      <c r="B882" s="94" t="s">
        <v>4236</v>
      </c>
      <c r="C882" s="91" t="s">
        <v>97</v>
      </c>
      <c r="D882" s="91" t="s">
        <v>173</v>
      </c>
      <c r="E882" s="122" t="s">
        <v>1552</v>
      </c>
      <c r="F882" s="92" t="s">
        <v>16</v>
      </c>
      <c r="G882" s="92" t="s">
        <v>98</v>
      </c>
      <c r="H882" s="92" t="s">
        <v>2983</v>
      </c>
      <c r="I882" s="162" t="s">
        <v>302</v>
      </c>
      <c r="J882" s="96" t="s">
        <v>105</v>
      </c>
      <c r="K882" s="95">
        <v>2561</v>
      </c>
      <c r="L882" s="96"/>
      <c r="M882" s="95" t="s">
        <v>106</v>
      </c>
      <c r="N882" s="94" t="s">
        <v>2147</v>
      </c>
      <c r="O882" s="94" t="s">
        <v>124</v>
      </c>
      <c r="P882" s="94" t="s">
        <v>385</v>
      </c>
      <c r="Q882" s="98" t="s">
        <v>4235</v>
      </c>
      <c r="R882" s="98" t="s">
        <v>5482</v>
      </c>
      <c r="S882" s="99" t="s">
        <v>279</v>
      </c>
      <c r="T882" s="94" t="s">
        <v>334</v>
      </c>
      <c r="U882" s="120"/>
      <c r="V882" s="120"/>
      <c r="W882" s="100" t="str">
        <f>VLOOKUP(TRIM(X882),X10:Y92,2,FALSE)</f>
        <v>Tao</v>
      </c>
      <c r="X882" s="121" t="str">
        <f t="shared" si="79"/>
        <v>7.4</v>
      </c>
      <c r="Y882" s="124">
        <f t="shared" si="80"/>
        <v>0</v>
      </c>
      <c r="Z882" s="121">
        <f t="shared" si="78"/>
        <v>0</v>
      </c>
      <c r="AA882" s="121">
        <f t="shared" si="81"/>
        <v>3</v>
      </c>
      <c r="AB882" s="121">
        <f t="shared" si="82"/>
        <v>0</v>
      </c>
      <c r="AC882" s="121">
        <f t="shared" si="83"/>
        <v>0</v>
      </c>
    </row>
    <row r="883" spans="1:31" ht="35.25" customHeight="1" x14ac:dyDescent="0.25">
      <c r="A883" s="89" t="s">
        <v>224</v>
      </c>
      <c r="B883" s="94" t="s">
        <v>4238</v>
      </c>
      <c r="C883" s="91" t="s">
        <v>97</v>
      </c>
      <c r="D883" s="91" t="s">
        <v>212</v>
      </c>
      <c r="E883" s="122" t="s">
        <v>1553</v>
      </c>
      <c r="F883" s="92" t="s">
        <v>16</v>
      </c>
      <c r="G883" s="92" t="s">
        <v>98</v>
      </c>
      <c r="H883" s="92" t="s">
        <v>2984</v>
      </c>
      <c r="I883" s="162" t="s">
        <v>302</v>
      </c>
      <c r="J883" s="96" t="s">
        <v>105</v>
      </c>
      <c r="K883" s="95">
        <v>2562</v>
      </c>
      <c r="L883" s="96"/>
      <c r="M883" s="95" t="s">
        <v>106</v>
      </c>
      <c r="N883" s="94" t="s">
        <v>2147</v>
      </c>
      <c r="O883" s="94" t="s">
        <v>124</v>
      </c>
      <c r="P883" s="94" t="s">
        <v>301</v>
      </c>
      <c r="Q883" s="98" t="s">
        <v>4237</v>
      </c>
      <c r="R883" s="98" t="s">
        <v>234</v>
      </c>
      <c r="S883" s="99" t="s">
        <v>234</v>
      </c>
      <c r="T883" s="94" t="s">
        <v>334</v>
      </c>
      <c r="U883" s="120"/>
      <c r="V883" s="120"/>
      <c r="W883" s="100" t="str">
        <f>VLOOKUP(TRIM(X883),X10:Y92,2,FALSE)</f>
        <v>Tao</v>
      </c>
      <c r="X883" s="121" t="str">
        <f t="shared" si="79"/>
        <v>7.10.2</v>
      </c>
      <c r="Y883" s="124">
        <f t="shared" si="80"/>
        <v>0</v>
      </c>
      <c r="Z883" s="121">
        <f t="shared" si="78"/>
        <v>0</v>
      </c>
      <c r="AA883" s="121">
        <f t="shared" si="81"/>
        <v>3</v>
      </c>
      <c r="AB883" s="121">
        <f t="shared" si="82"/>
        <v>0</v>
      </c>
      <c r="AC883" s="121">
        <f t="shared" si="83"/>
        <v>0</v>
      </c>
    </row>
    <row r="884" spans="1:31" ht="35.25" customHeight="1" x14ac:dyDescent="0.25">
      <c r="A884" s="89" t="s">
        <v>224</v>
      </c>
      <c r="B884" s="94" t="s">
        <v>4240</v>
      </c>
      <c r="C884" s="91" t="s">
        <v>97</v>
      </c>
      <c r="D884" s="91" t="s">
        <v>1987</v>
      </c>
      <c r="E884" s="122" t="s">
        <v>1554</v>
      </c>
      <c r="F884" s="92" t="s">
        <v>16</v>
      </c>
      <c r="G884" s="92" t="s">
        <v>98</v>
      </c>
      <c r="H884" s="92" t="s">
        <v>2985</v>
      </c>
      <c r="I884" s="162" t="s">
        <v>314</v>
      </c>
      <c r="J884" s="96" t="s">
        <v>105</v>
      </c>
      <c r="K884" s="95">
        <v>2563</v>
      </c>
      <c r="L884" s="96"/>
      <c r="M884" s="95" t="s">
        <v>253</v>
      </c>
      <c r="N884" s="94" t="s">
        <v>2159</v>
      </c>
      <c r="O884" s="94" t="s">
        <v>244</v>
      </c>
      <c r="P884" s="94" t="s">
        <v>2971</v>
      </c>
      <c r="Q884" s="98" t="s">
        <v>4239</v>
      </c>
      <c r="R884" s="98" t="s">
        <v>5897</v>
      </c>
      <c r="S884" s="99" t="s">
        <v>279</v>
      </c>
      <c r="T884" s="94" t="s">
        <v>2972</v>
      </c>
      <c r="U884" s="120"/>
      <c r="V884" s="120"/>
      <c r="W884" s="100" t="str">
        <f>VLOOKUP(TRIM(X884),X10:Y92,2,FALSE)</f>
        <v>Puneet</v>
      </c>
      <c r="X884" s="121" t="str">
        <f t="shared" si="79"/>
        <v>8.20</v>
      </c>
      <c r="Y884" s="124">
        <f t="shared" si="80"/>
        <v>0</v>
      </c>
      <c r="Z884" s="121">
        <f t="shared" si="78"/>
        <v>0</v>
      </c>
      <c r="AA884" s="121">
        <f t="shared" si="81"/>
        <v>13</v>
      </c>
      <c r="AB884" s="121">
        <f t="shared" si="82"/>
        <v>0</v>
      </c>
      <c r="AC884" s="121">
        <f t="shared" si="83"/>
        <v>0</v>
      </c>
    </row>
    <row r="885" spans="1:31" ht="35.25" customHeight="1" x14ac:dyDescent="0.25">
      <c r="A885" s="89" t="s">
        <v>224</v>
      </c>
      <c r="B885" s="94" t="s">
        <v>41</v>
      </c>
      <c r="C885" s="91" t="s">
        <v>97</v>
      </c>
      <c r="D885" s="91" t="s">
        <v>196</v>
      </c>
      <c r="E885" s="122" t="s">
        <v>1555</v>
      </c>
      <c r="F885" s="92" t="s">
        <v>251</v>
      </c>
      <c r="G885" s="92" t="s">
        <v>38</v>
      </c>
      <c r="H885" s="92" t="s">
        <v>4241</v>
      </c>
      <c r="I885" s="162" t="s">
        <v>321</v>
      </c>
      <c r="J885" s="96" t="s">
        <v>2190</v>
      </c>
      <c r="K885" s="95"/>
      <c r="L885" s="96"/>
      <c r="M885" s="95"/>
      <c r="N885" s="94"/>
      <c r="O885" s="94" t="s">
        <v>244</v>
      </c>
      <c r="P885" s="94" t="s">
        <v>2189</v>
      </c>
      <c r="Q885" s="98" t="s">
        <v>2986</v>
      </c>
      <c r="R885" s="98" t="s">
        <v>227</v>
      </c>
      <c r="S885" s="99" t="s">
        <v>227</v>
      </c>
      <c r="T885" s="94" t="s">
        <v>360</v>
      </c>
      <c r="U885" s="120"/>
      <c r="V885" s="120"/>
      <c r="W885" s="100" t="str">
        <f>VLOOKUP(TRIM(X885),X10:Y92,2,FALSE)</f>
        <v>Puneet</v>
      </c>
      <c r="X885" s="121" t="str">
        <f t="shared" si="79"/>
        <v>8.3</v>
      </c>
      <c r="Y885" s="124">
        <f t="shared" si="80"/>
        <v>0</v>
      </c>
      <c r="Z885" s="121">
        <f t="shared" si="78"/>
        <v>0</v>
      </c>
      <c r="AA885" s="121">
        <f t="shared" si="81"/>
        <v>7</v>
      </c>
      <c r="AB885" s="121">
        <f t="shared" si="82"/>
        <v>0</v>
      </c>
      <c r="AC885" s="121">
        <f t="shared" si="83"/>
        <v>0</v>
      </c>
    </row>
    <row r="886" spans="1:31" ht="35.25" customHeight="1" x14ac:dyDescent="0.25">
      <c r="A886" s="89" t="s">
        <v>224</v>
      </c>
      <c r="B886" s="94" t="s">
        <v>4243</v>
      </c>
      <c r="C886" s="91" t="s">
        <v>97</v>
      </c>
      <c r="D886" s="91" t="s">
        <v>456</v>
      </c>
      <c r="E886" s="122" t="s">
        <v>1556</v>
      </c>
      <c r="F886" s="92" t="s">
        <v>15</v>
      </c>
      <c r="G886" s="92" t="s">
        <v>98</v>
      </c>
      <c r="H886" s="92" t="s">
        <v>2987</v>
      </c>
      <c r="I886" s="162" t="s">
        <v>2988</v>
      </c>
      <c r="J886" s="96" t="s">
        <v>254</v>
      </c>
      <c r="K886" s="95">
        <v>3629</v>
      </c>
      <c r="L886" s="96"/>
      <c r="M886" s="95" t="s">
        <v>2463</v>
      </c>
      <c r="N886" s="94" t="s">
        <v>2149</v>
      </c>
      <c r="O886" s="94" t="s">
        <v>244</v>
      </c>
      <c r="P886" s="94" t="s">
        <v>252</v>
      </c>
      <c r="Q886" s="98" t="s">
        <v>4242</v>
      </c>
      <c r="R886" s="98" t="s">
        <v>225</v>
      </c>
      <c r="S886" s="99" t="s">
        <v>5405</v>
      </c>
      <c r="T886" s="94" t="s">
        <v>113</v>
      </c>
      <c r="U886" s="120"/>
      <c r="V886" s="120"/>
      <c r="W886" s="100" t="str">
        <f>VLOOKUP(TRIM(X886),X10:Y92,2,FALSE)</f>
        <v>Andy</v>
      </c>
      <c r="X886" s="121" t="str">
        <f t="shared" si="79"/>
        <v>4.2</v>
      </c>
      <c r="Y886" s="124">
        <f t="shared" si="80"/>
        <v>1</v>
      </c>
      <c r="Z886" s="121">
        <f t="shared" si="78"/>
        <v>0</v>
      </c>
      <c r="AA886" s="121">
        <f t="shared" si="81"/>
        <v>8</v>
      </c>
      <c r="AB886" s="121">
        <f t="shared" si="82"/>
        <v>0</v>
      </c>
      <c r="AC886" s="121">
        <f t="shared" si="83"/>
        <v>0</v>
      </c>
    </row>
    <row r="887" spans="1:31" ht="35.25" customHeight="1" x14ac:dyDescent="0.25">
      <c r="A887" s="89" t="s">
        <v>224</v>
      </c>
      <c r="B887" s="94" t="s">
        <v>41</v>
      </c>
      <c r="C887" s="91" t="s">
        <v>97</v>
      </c>
      <c r="D887" s="91" t="s">
        <v>1978</v>
      </c>
      <c r="E887" s="122" t="s">
        <v>1557</v>
      </c>
      <c r="F887" s="92" t="s">
        <v>242</v>
      </c>
      <c r="G887" s="92" t="s">
        <v>98</v>
      </c>
      <c r="H887" s="92" t="s">
        <v>4244</v>
      </c>
      <c r="I887" s="162" t="s">
        <v>302</v>
      </c>
      <c r="J887" s="96" t="s">
        <v>2407</v>
      </c>
      <c r="K887" s="95"/>
      <c r="L887" s="96"/>
      <c r="M887" s="95"/>
      <c r="N887" s="94" t="s">
        <v>2178</v>
      </c>
      <c r="O887" s="94" t="s">
        <v>244</v>
      </c>
      <c r="P887" s="94" t="s">
        <v>2408</v>
      </c>
      <c r="Q887" s="98" t="s">
        <v>2989</v>
      </c>
      <c r="R887" s="98" t="s">
        <v>5898</v>
      </c>
      <c r="S887" s="99" t="s">
        <v>279</v>
      </c>
      <c r="T887" s="94" t="s">
        <v>389</v>
      </c>
      <c r="U887" s="120"/>
      <c r="V887" s="120"/>
      <c r="W887" s="100" t="str">
        <f>VLOOKUP(TRIM(X887),X10:Y92,2,FALSE)</f>
        <v>Tao</v>
      </c>
      <c r="X887" s="121" t="str">
        <f t="shared" si="79"/>
        <v>8.8.2</v>
      </c>
      <c r="Y887" s="124">
        <f t="shared" si="80"/>
        <v>0</v>
      </c>
      <c r="Z887" s="121">
        <f t="shared" si="78"/>
        <v>0</v>
      </c>
      <c r="AA887" s="121">
        <f t="shared" si="81"/>
        <v>3</v>
      </c>
      <c r="AB887" s="121">
        <f t="shared" si="82"/>
        <v>0</v>
      </c>
      <c r="AC887" s="121">
        <f t="shared" si="83"/>
        <v>0</v>
      </c>
      <c r="AD887" s="1" t="s">
        <v>525</v>
      </c>
    </row>
    <row r="888" spans="1:31" ht="35.25" customHeight="1" x14ac:dyDescent="0.25">
      <c r="A888" s="89" t="s">
        <v>224</v>
      </c>
      <c r="B888" s="94" t="s">
        <v>2539</v>
      </c>
      <c r="C888" s="91" t="s">
        <v>97</v>
      </c>
      <c r="D888" s="91" t="s">
        <v>1971</v>
      </c>
      <c r="E888" s="122" t="s">
        <v>1558</v>
      </c>
      <c r="F888" s="92" t="s">
        <v>270</v>
      </c>
      <c r="G888" s="92" t="s">
        <v>98</v>
      </c>
      <c r="H888" s="92" t="s">
        <v>2990</v>
      </c>
      <c r="I888" s="162" t="s">
        <v>337</v>
      </c>
      <c r="J888" s="96"/>
      <c r="K888" s="95"/>
      <c r="L888" s="96"/>
      <c r="M888" s="95"/>
      <c r="N888" s="94"/>
      <c r="O888" s="94" t="s">
        <v>244</v>
      </c>
      <c r="P888" s="94"/>
      <c r="Q888" s="98" t="s">
        <v>2991</v>
      </c>
      <c r="R888" s="98" t="s">
        <v>5899</v>
      </c>
      <c r="S888" s="99" t="s">
        <v>269</v>
      </c>
      <c r="T888" s="94" t="s">
        <v>338</v>
      </c>
      <c r="U888" s="120"/>
      <c r="V888" s="120"/>
      <c r="W888" s="100" t="str">
        <f>VLOOKUP(TRIM(X888),X10:Y92,2,FALSE)</f>
        <v>Tao</v>
      </c>
      <c r="X888" s="121" t="str">
        <f t="shared" si="79"/>
        <v>8.4.1</v>
      </c>
      <c r="Y888" s="124">
        <f t="shared" si="80"/>
        <v>0</v>
      </c>
      <c r="Z888" s="121">
        <f t="shared" si="78"/>
        <v>0</v>
      </c>
      <c r="AA888" s="121">
        <f t="shared" si="81"/>
        <v>12</v>
      </c>
      <c r="AB888" s="121">
        <f t="shared" si="82"/>
        <v>0</v>
      </c>
      <c r="AC888" s="121">
        <f t="shared" si="83"/>
        <v>0</v>
      </c>
    </row>
    <row r="889" spans="1:31" ht="35.25" customHeight="1" x14ac:dyDescent="0.25">
      <c r="A889" s="89" t="s">
        <v>224</v>
      </c>
      <c r="B889" s="94" t="s">
        <v>41</v>
      </c>
      <c r="C889" s="91" t="s">
        <v>97</v>
      </c>
      <c r="D889" s="91" t="s">
        <v>1971</v>
      </c>
      <c r="E889" s="122" t="s">
        <v>1559</v>
      </c>
      <c r="F889" s="92" t="s">
        <v>242</v>
      </c>
      <c r="G889" s="92" t="s">
        <v>98</v>
      </c>
      <c r="H889" s="92" t="s">
        <v>4246</v>
      </c>
      <c r="I889" s="214" t="s">
        <v>314</v>
      </c>
      <c r="J889" s="96" t="s">
        <v>285</v>
      </c>
      <c r="K889" s="95"/>
      <c r="L889" s="96"/>
      <c r="M889" s="95"/>
      <c r="N889" s="94" t="s">
        <v>545</v>
      </c>
      <c r="O889" s="94" t="s">
        <v>244</v>
      </c>
      <c r="P889" s="94" t="s">
        <v>286</v>
      </c>
      <c r="Q889" s="98" t="s">
        <v>4245</v>
      </c>
      <c r="R889" s="98" t="s">
        <v>227</v>
      </c>
      <c r="S889" s="99" t="s">
        <v>227</v>
      </c>
      <c r="T889" s="94" t="s">
        <v>2972</v>
      </c>
      <c r="U889" s="120"/>
      <c r="V889" s="120"/>
      <c r="W889" s="100" t="str">
        <f>VLOOKUP(TRIM(X889),X10:Y92,2,FALSE)</f>
        <v>Tao</v>
      </c>
      <c r="X889" s="121" t="str">
        <f t="shared" si="79"/>
        <v>8.4.1</v>
      </c>
      <c r="Y889" s="124">
        <f t="shared" si="80"/>
        <v>0</v>
      </c>
      <c r="Z889" s="121">
        <f t="shared" si="78"/>
        <v>0</v>
      </c>
      <c r="AA889" s="121">
        <f t="shared" si="81"/>
        <v>13</v>
      </c>
      <c r="AB889" s="121">
        <f t="shared" si="82"/>
        <v>0</v>
      </c>
      <c r="AC889" s="121">
        <f t="shared" si="83"/>
        <v>0</v>
      </c>
    </row>
    <row r="890" spans="1:31" ht="35.25" customHeight="1" x14ac:dyDescent="0.25">
      <c r="A890" s="89" t="s">
        <v>224</v>
      </c>
      <c r="B890" s="94" t="s">
        <v>4248</v>
      </c>
      <c r="C890" s="91" t="s">
        <v>97</v>
      </c>
      <c r="D890" s="91" t="s">
        <v>1978</v>
      </c>
      <c r="E890" s="122" t="s">
        <v>1560</v>
      </c>
      <c r="F890" s="92" t="s">
        <v>15</v>
      </c>
      <c r="G890" s="92" t="s">
        <v>98</v>
      </c>
      <c r="H890" s="92" t="s">
        <v>2992</v>
      </c>
      <c r="I890" s="162" t="s">
        <v>302</v>
      </c>
      <c r="J890" s="96" t="s">
        <v>105</v>
      </c>
      <c r="K890" s="95">
        <v>2564</v>
      </c>
      <c r="L890" s="96"/>
      <c r="M890" s="95" t="s">
        <v>253</v>
      </c>
      <c r="N890" s="94" t="s">
        <v>2159</v>
      </c>
      <c r="O890" s="94" t="s">
        <v>244</v>
      </c>
      <c r="P890" s="94" t="s">
        <v>2408</v>
      </c>
      <c r="Q890" s="98" t="s">
        <v>4247</v>
      </c>
      <c r="R890" s="98" t="s">
        <v>225</v>
      </c>
      <c r="S890" s="99" t="s">
        <v>5405</v>
      </c>
      <c r="T890" s="94" t="s">
        <v>389</v>
      </c>
      <c r="U890" s="120"/>
      <c r="V890" s="120"/>
      <c r="W890" s="100" t="str">
        <f>VLOOKUP(TRIM(X890),X10:Y92,2,FALSE)</f>
        <v>Tao</v>
      </c>
      <c r="X890" s="121" t="str">
        <f t="shared" si="79"/>
        <v>8.8.2</v>
      </c>
      <c r="Y890" s="124">
        <f t="shared" si="80"/>
        <v>1</v>
      </c>
      <c r="Z890" s="121">
        <f t="shared" si="78"/>
        <v>0</v>
      </c>
      <c r="AA890" s="121">
        <f t="shared" si="81"/>
        <v>3</v>
      </c>
      <c r="AB890" s="121">
        <f t="shared" si="82"/>
        <v>0</v>
      </c>
      <c r="AC890" s="121">
        <f t="shared" si="83"/>
        <v>0</v>
      </c>
    </row>
    <row r="891" spans="1:31" ht="35.25" customHeight="1" x14ac:dyDescent="0.25">
      <c r="A891" s="89" t="s">
        <v>224</v>
      </c>
      <c r="B891" s="94" t="s">
        <v>4250</v>
      </c>
      <c r="C891" s="91" t="s">
        <v>97</v>
      </c>
      <c r="D891" s="91" t="s">
        <v>1976</v>
      </c>
      <c r="E891" s="122" t="s">
        <v>1561</v>
      </c>
      <c r="F891" s="92" t="s">
        <v>16</v>
      </c>
      <c r="G891" s="92" t="s">
        <v>98</v>
      </c>
      <c r="H891" s="92" t="s">
        <v>2993</v>
      </c>
      <c r="I891" s="162" t="s">
        <v>390</v>
      </c>
      <c r="J891" s="96" t="s">
        <v>246</v>
      </c>
      <c r="K891" s="95">
        <v>2647</v>
      </c>
      <c r="L891" s="96"/>
      <c r="M891" s="95" t="s">
        <v>253</v>
      </c>
      <c r="N891" s="94" t="s">
        <v>2147</v>
      </c>
      <c r="O891" s="94" t="s">
        <v>244</v>
      </c>
      <c r="P891" s="94" t="s">
        <v>2169</v>
      </c>
      <c r="Q891" s="98" t="s">
        <v>4249</v>
      </c>
      <c r="R891" s="98" t="s">
        <v>6412</v>
      </c>
      <c r="S891" s="99" t="s">
        <v>234</v>
      </c>
      <c r="T891" s="94" t="s">
        <v>324</v>
      </c>
      <c r="U891" s="120"/>
      <c r="V891" s="120"/>
      <c r="W891" s="100" t="str">
        <f>VLOOKUP(TRIM(X891),X10:Y92,2,FALSE)</f>
        <v>Andy</v>
      </c>
      <c r="X891" s="121" t="str">
        <f t="shared" si="79"/>
        <v>8.6.2</v>
      </c>
      <c r="Y891" s="124">
        <f t="shared" si="80"/>
        <v>0</v>
      </c>
      <c r="Z891" s="121">
        <f t="shared" si="78"/>
        <v>0</v>
      </c>
      <c r="AA891" s="121">
        <f t="shared" si="81"/>
        <v>25</v>
      </c>
      <c r="AB891" s="121">
        <f t="shared" si="82"/>
        <v>0</v>
      </c>
      <c r="AC891" s="121">
        <f t="shared" si="83"/>
        <v>0</v>
      </c>
    </row>
    <row r="892" spans="1:31" ht="35.25" customHeight="1" x14ac:dyDescent="0.25">
      <c r="A892" s="89" t="s">
        <v>224</v>
      </c>
      <c r="B892" s="94" t="s">
        <v>4252</v>
      </c>
      <c r="C892" s="91" t="s">
        <v>97</v>
      </c>
      <c r="D892" s="91" t="s">
        <v>1978</v>
      </c>
      <c r="E892" s="122" t="s">
        <v>1562</v>
      </c>
      <c r="F892" s="92" t="s">
        <v>15</v>
      </c>
      <c r="G892" s="92" t="s">
        <v>98</v>
      </c>
      <c r="H892" s="92" t="s">
        <v>2994</v>
      </c>
      <c r="I892" s="162" t="s">
        <v>302</v>
      </c>
      <c r="J892" s="96" t="s">
        <v>105</v>
      </c>
      <c r="K892" s="95">
        <v>2565</v>
      </c>
      <c r="L892" s="96"/>
      <c r="M892" s="95" t="s">
        <v>253</v>
      </c>
      <c r="N892" s="94" t="s">
        <v>2159</v>
      </c>
      <c r="O892" s="94" t="s">
        <v>244</v>
      </c>
      <c r="P892" s="94" t="s">
        <v>2408</v>
      </c>
      <c r="Q892" s="98" t="s">
        <v>4251</v>
      </c>
      <c r="R892" s="98" t="s">
        <v>225</v>
      </c>
      <c r="S892" s="99" t="s">
        <v>5405</v>
      </c>
      <c r="T892" s="94" t="s">
        <v>389</v>
      </c>
      <c r="U892" s="120"/>
      <c r="V892" s="120"/>
      <c r="W892" s="100" t="str">
        <f>VLOOKUP(TRIM(X892),X10:Y92,2,FALSE)</f>
        <v>Tao</v>
      </c>
      <c r="X892" s="121" t="str">
        <f t="shared" si="79"/>
        <v>8.8.2</v>
      </c>
      <c r="Y892" s="124">
        <f t="shared" si="80"/>
        <v>1</v>
      </c>
      <c r="Z892" s="121">
        <f t="shared" si="78"/>
        <v>0</v>
      </c>
      <c r="AA892" s="121">
        <f t="shared" si="81"/>
        <v>3</v>
      </c>
      <c r="AB892" s="121">
        <f t="shared" si="82"/>
        <v>0</v>
      </c>
      <c r="AC892" s="121">
        <f t="shared" si="83"/>
        <v>0</v>
      </c>
    </row>
    <row r="893" spans="1:31" ht="35.25" customHeight="1" x14ac:dyDescent="0.25">
      <c r="A893" s="89" t="s">
        <v>224</v>
      </c>
      <c r="B893" s="94" t="s">
        <v>41</v>
      </c>
      <c r="C893" s="91" t="s">
        <v>97</v>
      </c>
      <c r="D893" s="91" t="s">
        <v>1969</v>
      </c>
      <c r="E893" s="122" t="s">
        <v>1563</v>
      </c>
      <c r="F893" s="92" t="s">
        <v>251</v>
      </c>
      <c r="G893" s="92" t="s">
        <v>310</v>
      </c>
      <c r="H893" s="92" t="s">
        <v>4254</v>
      </c>
      <c r="I893" s="162" t="s">
        <v>299</v>
      </c>
      <c r="J893" s="96"/>
      <c r="K893" s="95"/>
      <c r="L893" s="96"/>
      <c r="M893" s="95"/>
      <c r="N893" s="94"/>
      <c r="O893" s="94" t="s">
        <v>244</v>
      </c>
      <c r="P893" s="94" t="s">
        <v>298</v>
      </c>
      <c r="Q893" s="98" t="s">
        <v>4253</v>
      </c>
      <c r="R893" s="98" t="s">
        <v>227</v>
      </c>
      <c r="S893" s="99" t="s">
        <v>227</v>
      </c>
      <c r="T893" s="94" t="s">
        <v>364</v>
      </c>
      <c r="U893" s="120"/>
      <c r="V893" s="120"/>
      <c r="W893" s="100" t="str">
        <f>VLOOKUP(TRIM(X893),X10:Y92,2,FALSE)</f>
        <v>Puneet</v>
      </c>
      <c r="X893" s="121" t="str">
        <f t="shared" si="79"/>
        <v>8.2.1</v>
      </c>
      <c r="Y893" s="124">
        <f t="shared" si="80"/>
        <v>0</v>
      </c>
      <c r="Z893" s="121">
        <f t="shared" si="78"/>
        <v>0</v>
      </c>
      <c r="AA893" s="121">
        <f t="shared" si="81"/>
        <v>21</v>
      </c>
      <c r="AB893" s="121">
        <f t="shared" si="82"/>
        <v>0</v>
      </c>
      <c r="AC893" s="121">
        <f t="shared" si="83"/>
        <v>0</v>
      </c>
    </row>
    <row r="894" spans="1:31" ht="35.25" customHeight="1" x14ac:dyDescent="0.25">
      <c r="A894" s="89" t="s">
        <v>224</v>
      </c>
      <c r="B894" s="94" t="s">
        <v>2653</v>
      </c>
      <c r="C894" s="91" t="s">
        <v>97</v>
      </c>
      <c r="D894" s="91" t="s">
        <v>1969</v>
      </c>
      <c r="E894" s="122" t="s">
        <v>1564</v>
      </c>
      <c r="F894" s="92" t="s">
        <v>270</v>
      </c>
      <c r="G894" s="92" t="s">
        <v>98</v>
      </c>
      <c r="H894" s="92" t="s">
        <v>2995</v>
      </c>
      <c r="I894" s="162" t="s">
        <v>299</v>
      </c>
      <c r="J894" s="96"/>
      <c r="K894" s="95"/>
      <c r="L894" s="96"/>
      <c r="M894" s="95"/>
      <c r="N894" s="94"/>
      <c r="O894" s="94" t="s">
        <v>244</v>
      </c>
      <c r="P894" s="94" t="s">
        <v>2996</v>
      </c>
      <c r="Q894" s="98" t="s">
        <v>2997</v>
      </c>
      <c r="R894" s="98" t="s">
        <v>5900</v>
      </c>
      <c r="S894" s="99" t="s">
        <v>279</v>
      </c>
      <c r="T894" s="94" t="s">
        <v>364</v>
      </c>
      <c r="U894" s="120"/>
      <c r="V894" s="120"/>
      <c r="W894" s="100" t="str">
        <f>VLOOKUP(TRIM(X894),X10:Y92,2,FALSE)</f>
        <v>Puneet</v>
      </c>
      <c r="X894" s="121" t="str">
        <f t="shared" si="79"/>
        <v>8.2.1</v>
      </c>
      <c r="Y894" s="124">
        <f t="shared" si="80"/>
        <v>0</v>
      </c>
      <c r="Z894" s="121">
        <f t="shared" si="78"/>
        <v>0</v>
      </c>
      <c r="AA894" s="121">
        <f t="shared" si="81"/>
        <v>21</v>
      </c>
      <c r="AB894" s="121">
        <f t="shared" si="82"/>
        <v>0</v>
      </c>
      <c r="AC894" s="121">
        <f t="shared" si="83"/>
        <v>0</v>
      </c>
    </row>
    <row r="895" spans="1:31" ht="35.25" customHeight="1" x14ac:dyDescent="0.25">
      <c r="A895" s="89" t="s">
        <v>224</v>
      </c>
      <c r="B895" s="94" t="s">
        <v>4257</v>
      </c>
      <c r="C895" s="91" t="s">
        <v>97</v>
      </c>
      <c r="D895" s="91" t="s">
        <v>1970</v>
      </c>
      <c r="E895" s="122" t="s">
        <v>1565</v>
      </c>
      <c r="F895" s="92" t="s">
        <v>16</v>
      </c>
      <c r="G895" s="92" t="s">
        <v>98</v>
      </c>
      <c r="H895" s="92" t="s">
        <v>2998</v>
      </c>
      <c r="I895" s="162" t="s">
        <v>4255</v>
      </c>
      <c r="J895" s="96" t="s">
        <v>2396</v>
      </c>
      <c r="K895" s="95">
        <v>360</v>
      </c>
      <c r="L895" s="96"/>
      <c r="M895" s="95" t="s">
        <v>107</v>
      </c>
      <c r="N895" s="94" t="s">
        <v>2397</v>
      </c>
      <c r="O895" s="94" t="s">
        <v>244</v>
      </c>
      <c r="P895" s="94" t="s">
        <v>2390</v>
      </c>
      <c r="Q895" s="98" t="s">
        <v>4256</v>
      </c>
      <c r="R895" s="98" t="s">
        <v>227</v>
      </c>
      <c r="S895" s="99" t="s">
        <v>227</v>
      </c>
      <c r="T895" s="94" t="s">
        <v>364</v>
      </c>
      <c r="U895" s="120"/>
      <c r="V895" s="120"/>
      <c r="W895" s="100" t="str">
        <f>VLOOKUP(TRIM(X895),X10:Y92,2,FALSE)</f>
        <v>Puneet</v>
      </c>
      <c r="X895" s="121" t="str">
        <f t="shared" si="79"/>
        <v>8.2.2</v>
      </c>
      <c r="Y895" s="124">
        <f t="shared" si="80"/>
        <v>0</v>
      </c>
      <c r="Z895" s="121">
        <f t="shared" si="78"/>
        <v>0</v>
      </c>
      <c r="AA895" s="121">
        <f t="shared" si="81"/>
        <v>60</v>
      </c>
      <c r="AB895" s="121">
        <f t="shared" si="82"/>
        <v>0</v>
      </c>
      <c r="AC895" s="121">
        <f t="shared" si="83"/>
        <v>0</v>
      </c>
    </row>
    <row r="896" spans="1:31" ht="35.25" customHeight="1" x14ac:dyDescent="0.25">
      <c r="A896" s="89" t="s">
        <v>224</v>
      </c>
      <c r="B896" s="94" t="s">
        <v>4260</v>
      </c>
      <c r="C896" s="91" t="s">
        <v>97</v>
      </c>
      <c r="D896" s="91" t="s">
        <v>1970</v>
      </c>
      <c r="E896" s="122" t="s">
        <v>1566</v>
      </c>
      <c r="F896" s="92" t="s">
        <v>16</v>
      </c>
      <c r="G896" s="92" t="s">
        <v>98</v>
      </c>
      <c r="H896" s="92" t="s">
        <v>2999</v>
      </c>
      <c r="I896" s="162" t="s">
        <v>4258</v>
      </c>
      <c r="J896" s="96" t="s">
        <v>246</v>
      </c>
      <c r="K896" s="95">
        <v>2648</v>
      </c>
      <c r="L896" s="96"/>
      <c r="M896" s="95" t="s">
        <v>107</v>
      </c>
      <c r="N896" s="94" t="s">
        <v>2147</v>
      </c>
      <c r="O896" s="94" t="s">
        <v>244</v>
      </c>
      <c r="P896" s="94" t="s">
        <v>2390</v>
      </c>
      <c r="Q896" s="98" t="s">
        <v>4259</v>
      </c>
      <c r="R896" s="98" t="s">
        <v>5901</v>
      </c>
      <c r="S896" s="99" t="s">
        <v>279</v>
      </c>
      <c r="T896" s="94" t="s">
        <v>364</v>
      </c>
      <c r="U896" s="120"/>
      <c r="V896" s="120"/>
      <c r="W896" s="100" t="str">
        <f>VLOOKUP(TRIM(X896),X10:Y92,2,FALSE)</f>
        <v>Puneet</v>
      </c>
      <c r="X896" s="121" t="str">
        <f t="shared" si="79"/>
        <v>8.2.2</v>
      </c>
      <c r="Y896" s="124">
        <f t="shared" si="80"/>
        <v>0</v>
      </c>
      <c r="Z896" s="121">
        <f t="shared" si="78"/>
        <v>0</v>
      </c>
      <c r="AA896" s="121">
        <f t="shared" si="81"/>
        <v>60</v>
      </c>
      <c r="AB896" s="121">
        <f t="shared" si="82"/>
        <v>0</v>
      </c>
      <c r="AC896" s="121">
        <f t="shared" si="83"/>
        <v>0</v>
      </c>
      <c r="AE896" s="1" t="s">
        <v>526</v>
      </c>
    </row>
    <row r="897" spans="1:31" ht="35.25" customHeight="1" x14ac:dyDescent="0.25">
      <c r="A897" s="89" t="s">
        <v>224</v>
      </c>
      <c r="B897" s="94" t="s">
        <v>4262</v>
      </c>
      <c r="C897" s="91" t="s">
        <v>97</v>
      </c>
      <c r="D897" s="91" t="s">
        <v>1970</v>
      </c>
      <c r="E897" s="122" t="s">
        <v>1567</v>
      </c>
      <c r="F897" s="92" t="s">
        <v>16</v>
      </c>
      <c r="G897" s="92" t="s">
        <v>98</v>
      </c>
      <c r="H897" s="92" t="s">
        <v>3000</v>
      </c>
      <c r="I897" s="162" t="s">
        <v>4258</v>
      </c>
      <c r="J897" s="96" t="s">
        <v>246</v>
      </c>
      <c r="K897" s="95">
        <v>2649</v>
      </c>
      <c r="L897" s="96"/>
      <c r="M897" s="95" t="s">
        <v>107</v>
      </c>
      <c r="N897" s="94" t="s">
        <v>2147</v>
      </c>
      <c r="O897" s="94" t="s">
        <v>244</v>
      </c>
      <c r="P897" s="94" t="s">
        <v>2390</v>
      </c>
      <c r="Q897" s="98" t="s">
        <v>4261</v>
      </c>
      <c r="R897" s="98" t="s">
        <v>234</v>
      </c>
      <c r="S897" s="99" t="s">
        <v>234</v>
      </c>
      <c r="T897" s="94" t="s">
        <v>364</v>
      </c>
      <c r="U897" s="120"/>
      <c r="V897" s="120"/>
      <c r="W897" s="100" t="str">
        <f>VLOOKUP(TRIM(X897),X10:Y92,2,FALSE)</f>
        <v>Puneet</v>
      </c>
      <c r="X897" s="121" t="str">
        <f t="shared" si="79"/>
        <v>8.2.2</v>
      </c>
      <c r="Y897" s="124">
        <f t="shared" si="80"/>
        <v>0</v>
      </c>
      <c r="Z897" s="121">
        <f t="shared" si="78"/>
        <v>0</v>
      </c>
      <c r="AA897" s="121">
        <f t="shared" si="81"/>
        <v>60</v>
      </c>
      <c r="AB897" s="121">
        <f t="shared" si="82"/>
        <v>0</v>
      </c>
      <c r="AC897" s="121">
        <f t="shared" si="83"/>
        <v>0</v>
      </c>
    </row>
    <row r="898" spans="1:31" ht="35.25" customHeight="1" x14ac:dyDescent="0.25">
      <c r="A898" s="89" t="s">
        <v>224</v>
      </c>
      <c r="B898" s="94" t="s">
        <v>2234</v>
      </c>
      <c r="C898" s="91" t="s">
        <v>97</v>
      </c>
      <c r="D898" s="91" t="s">
        <v>211</v>
      </c>
      <c r="E898" s="122" t="s">
        <v>1568</v>
      </c>
      <c r="F898" s="92" t="s">
        <v>270</v>
      </c>
      <c r="G898" s="92" t="s">
        <v>98</v>
      </c>
      <c r="H898" s="92" t="s">
        <v>3001</v>
      </c>
      <c r="I898" s="162" t="s">
        <v>3002</v>
      </c>
      <c r="J898" s="96"/>
      <c r="K898" s="95"/>
      <c r="L898" s="96"/>
      <c r="M898" s="95"/>
      <c r="N898" s="94"/>
      <c r="O898" s="94" t="s">
        <v>124</v>
      </c>
      <c r="P898" s="94"/>
      <c r="Q898" s="98" t="s">
        <v>2234</v>
      </c>
      <c r="R898" s="98" t="s">
        <v>5381</v>
      </c>
      <c r="S898" s="99" t="s">
        <v>227</v>
      </c>
      <c r="T898" s="94" t="s">
        <v>362</v>
      </c>
      <c r="U898" s="120"/>
      <c r="V898" s="120"/>
      <c r="W898" s="100" t="str">
        <f>VLOOKUP(TRIM(X898),X10:Y92,2,FALSE)</f>
        <v>Tao</v>
      </c>
      <c r="X898" s="121" t="str">
        <f t="shared" si="79"/>
        <v>7.10.1</v>
      </c>
      <c r="Y898" s="124">
        <f t="shared" si="80"/>
        <v>0</v>
      </c>
      <c r="Z898" s="121">
        <f t="shared" si="78"/>
        <v>0</v>
      </c>
      <c r="AA898" s="121">
        <f t="shared" si="81"/>
        <v>28</v>
      </c>
      <c r="AB898" s="121">
        <f t="shared" si="82"/>
        <v>0</v>
      </c>
      <c r="AC898" s="121">
        <f t="shared" si="83"/>
        <v>0</v>
      </c>
    </row>
    <row r="899" spans="1:31" ht="35.25" customHeight="1" x14ac:dyDescent="0.25">
      <c r="A899" s="89" t="s">
        <v>224</v>
      </c>
      <c r="B899" s="94" t="s">
        <v>41</v>
      </c>
      <c r="C899" s="91" t="s">
        <v>97</v>
      </c>
      <c r="D899" s="91" t="s">
        <v>1970</v>
      </c>
      <c r="E899" s="122" t="s">
        <v>1569</v>
      </c>
      <c r="F899" s="92" t="s">
        <v>251</v>
      </c>
      <c r="G899" s="92" t="s">
        <v>359</v>
      </c>
      <c r="H899" s="92" t="s">
        <v>4263</v>
      </c>
      <c r="I899" s="162" t="s">
        <v>299</v>
      </c>
      <c r="J899" s="94"/>
      <c r="K899" s="156"/>
      <c r="L899" s="94"/>
      <c r="M899" s="156"/>
      <c r="N899" s="94"/>
      <c r="O899" s="94"/>
      <c r="P899" s="94" t="s">
        <v>2390</v>
      </c>
      <c r="Q899" s="98" t="s">
        <v>3003</v>
      </c>
      <c r="R899" s="98" t="s">
        <v>227</v>
      </c>
      <c r="S899" s="99" t="s">
        <v>227</v>
      </c>
      <c r="T899" s="94" t="s">
        <v>364</v>
      </c>
      <c r="U899" s="120"/>
      <c r="V899" s="120"/>
      <c r="W899" s="100" t="str">
        <f>VLOOKUP(TRIM(X899),X10:Y92,2,FALSE)</f>
        <v>Puneet</v>
      </c>
      <c r="X899" s="121" t="str">
        <f t="shared" si="79"/>
        <v>8.2.2</v>
      </c>
      <c r="Y899" s="124">
        <f t="shared" si="80"/>
        <v>0</v>
      </c>
      <c r="Z899" s="121">
        <f t="shared" si="78"/>
        <v>0</v>
      </c>
      <c r="AA899" s="121">
        <f t="shared" si="81"/>
        <v>21</v>
      </c>
      <c r="AB899" s="121">
        <f t="shared" si="82"/>
        <v>0</v>
      </c>
      <c r="AC899" s="121">
        <f t="shared" si="83"/>
        <v>0</v>
      </c>
    </row>
    <row r="900" spans="1:31" ht="35.25" customHeight="1" x14ac:dyDescent="0.25">
      <c r="A900" s="89" t="s">
        <v>224</v>
      </c>
      <c r="B900" s="94" t="s">
        <v>4609</v>
      </c>
      <c r="C900" s="91" t="s">
        <v>97</v>
      </c>
      <c r="D900" s="91" t="s">
        <v>183</v>
      </c>
      <c r="E900" s="122" t="s">
        <v>1570</v>
      </c>
      <c r="F900" s="92" t="s">
        <v>16</v>
      </c>
      <c r="G900" s="92" t="s">
        <v>98</v>
      </c>
      <c r="H900" s="92" t="s">
        <v>3004</v>
      </c>
      <c r="I900" s="162" t="s">
        <v>4265</v>
      </c>
      <c r="J900" s="96" t="s">
        <v>2154</v>
      </c>
      <c r="K900" s="95">
        <v>241</v>
      </c>
      <c r="L900" s="96"/>
      <c r="M900" s="95" t="s">
        <v>253</v>
      </c>
      <c r="N900" s="94" t="s">
        <v>423</v>
      </c>
      <c r="O900" s="94" t="s">
        <v>244</v>
      </c>
      <c r="P900" s="94" t="s">
        <v>2155</v>
      </c>
      <c r="Q900" s="98" t="s">
        <v>4266</v>
      </c>
      <c r="R900" s="98" t="s">
        <v>5902</v>
      </c>
      <c r="S900" s="99" t="s">
        <v>279</v>
      </c>
      <c r="T900" s="94" t="s">
        <v>362</v>
      </c>
      <c r="U900" s="120"/>
      <c r="V900" s="120"/>
      <c r="W900" s="100" t="str">
        <f>VLOOKUP(TRIM(X900),X10:Y92,2,FALSE)</f>
        <v>Andy</v>
      </c>
      <c r="X900" s="121" t="str">
        <f t="shared" si="79"/>
        <v>8.1</v>
      </c>
      <c r="Y900" s="124">
        <f t="shared" si="80"/>
        <v>0</v>
      </c>
      <c r="Z900" s="121">
        <f t="shared" si="78"/>
        <v>0</v>
      </c>
      <c r="AA900" s="121">
        <f t="shared" si="81"/>
        <v>27</v>
      </c>
      <c r="AB900" s="121">
        <f t="shared" si="82"/>
        <v>0</v>
      </c>
      <c r="AC900" s="121">
        <f t="shared" si="83"/>
        <v>0</v>
      </c>
    </row>
    <row r="901" spans="1:31" ht="35.25" customHeight="1" x14ac:dyDescent="0.25">
      <c r="A901" s="89" t="s">
        <v>224</v>
      </c>
      <c r="B901" s="94" t="s">
        <v>41</v>
      </c>
      <c r="C901" s="91" t="s">
        <v>97</v>
      </c>
      <c r="D901" s="91" t="s">
        <v>220</v>
      </c>
      <c r="E901" s="122" t="s">
        <v>1571</v>
      </c>
      <c r="F901" s="92" t="s">
        <v>242</v>
      </c>
      <c r="G901" s="92" t="s">
        <v>98</v>
      </c>
      <c r="H901" s="92" t="s">
        <v>4264</v>
      </c>
      <c r="I901" s="162" t="s">
        <v>302</v>
      </c>
      <c r="J901" s="96" t="s">
        <v>439</v>
      </c>
      <c r="K901" s="95"/>
      <c r="L901" s="96"/>
      <c r="M901" s="95"/>
      <c r="N901" s="94" t="s">
        <v>511</v>
      </c>
      <c r="O901" s="94" t="s">
        <v>244</v>
      </c>
      <c r="P901" s="94" t="s">
        <v>440</v>
      </c>
      <c r="Q901" s="98" t="s">
        <v>3005</v>
      </c>
      <c r="R901" s="98" t="s">
        <v>5903</v>
      </c>
      <c r="S901" s="99" t="s">
        <v>269</v>
      </c>
      <c r="T901" s="94" t="s">
        <v>389</v>
      </c>
      <c r="U901" s="120"/>
      <c r="V901" s="120"/>
      <c r="W901" s="100" t="str">
        <f>VLOOKUP(TRIM(X901),X10:Y92,2,FALSE)</f>
        <v>Andy</v>
      </c>
      <c r="X901" s="121" t="str">
        <f t="shared" si="79"/>
        <v>8.12</v>
      </c>
      <c r="Y901" s="124">
        <f t="shared" si="80"/>
        <v>0</v>
      </c>
      <c r="Z901" s="121">
        <f t="shared" si="78"/>
        <v>0</v>
      </c>
      <c r="AA901" s="121">
        <f t="shared" si="81"/>
        <v>3</v>
      </c>
      <c r="AB901" s="121">
        <f t="shared" si="82"/>
        <v>0</v>
      </c>
      <c r="AC901" s="121">
        <f t="shared" si="83"/>
        <v>0</v>
      </c>
    </row>
    <row r="902" spans="1:31" ht="35.25" customHeight="1" x14ac:dyDescent="0.25">
      <c r="A902" s="89" t="s">
        <v>224</v>
      </c>
      <c r="B902" s="94" t="s">
        <v>41</v>
      </c>
      <c r="C902" s="91" t="s">
        <v>97</v>
      </c>
      <c r="D902" s="91" t="s">
        <v>1979</v>
      </c>
      <c r="E902" s="122" t="s">
        <v>1572</v>
      </c>
      <c r="F902" s="92" t="s">
        <v>242</v>
      </c>
      <c r="G902" s="92" t="s">
        <v>98</v>
      </c>
      <c r="H902" s="92" t="s">
        <v>3004</v>
      </c>
      <c r="I902" s="162" t="s">
        <v>4265</v>
      </c>
      <c r="J902" s="96" t="s">
        <v>265</v>
      </c>
      <c r="K902" s="95"/>
      <c r="L902" s="96"/>
      <c r="M902" s="95"/>
      <c r="N902" s="94" t="s">
        <v>545</v>
      </c>
      <c r="O902" s="94" t="s">
        <v>244</v>
      </c>
      <c r="P902" s="94" t="s">
        <v>266</v>
      </c>
      <c r="Q902" s="98" t="s">
        <v>4266</v>
      </c>
      <c r="R902" s="98" t="s">
        <v>5904</v>
      </c>
      <c r="S902" s="99" t="s">
        <v>279</v>
      </c>
      <c r="T902" s="94" t="s">
        <v>364</v>
      </c>
      <c r="U902" s="120"/>
      <c r="V902" s="120"/>
      <c r="W902" s="100" t="str">
        <f>VLOOKUP(TRIM(X902),X10:Y92,2,FALSE)</f>
        <v>Andy</v>
      </c>
      <c r="X902" s="121" t="str">
        <f t="shared" si="79"/>
        <v>8.9.1</v>
      </c>
      <c r="Y902" s="124">
        <f t="shared" si="80"/>
        <v>0</v>
      </c>
      <c r="Z902" s="121">
        <f t="shared" si="78"/>
        <v>0</v>
      </c>
      <c r="AA902" s="121">
        <f t="shared" si="81"/>
        <v>27</v>
      </c>
      <c r="AB902" s="121">
        <f t="shared" si="82"/>
        <v>0</v>
      </c>
      <c r="AC902" s="121">
        <f t="shared" si="83"/>
        <v>0</v>
      </c>
    </row>
    <row r="903" spans="1:31" ht="35.25" customHeight="1" x14ac:dyDescent="0.25">
      <c r="A903" s="89" t="s">
        <v>224</v>
      </c>
      <c r="B903" s="94" t="s">
        <v>41</v>
      </c>
      <c r="C903" s="91" t="s">
        <v>97</v>
      </c>
      <c r="D903" s="91" t="s">
        <v>221</v>
      </c>
      <c r="E903" s="122" t="s">
        <v>1573</v>
      </c>
      <c r="F903" s="92" t="s">
        <v>251</v>
      </c>
      <c r="G903" s="92" t="s">
        <v>38</v>
      </c>
      <c r="H903" s="92" t="s">
        <v>4267</v>
      </c>
      <c r="I903" s="162" t="s">
        <v>371</v>
      </c>
      <c r="J903" s="96"/>
      <c r="K903" s="95"/>
      <c r="L903" s="96"/>
      <c r="M903" s="95"/>
      <c r="N903" s="94"/>
      <c r="O903" s="94" t="s">
        <v>244</v>
      </c>
      <c r="P903" s="94"/>
      <c r="Q903" s="98" t="s">
        <v>3008</v>
      </c>
      <c r="R903" s="98" t="s">
        <v>227</v>
      </c>
      <c r="S903" s="99" t="s">
        <v>227</v>
      </c>
      <c r="T903" s="94" t="s">
        <v>3009</v>
      </c>
      <c r="U903" s="120"/>
      <c r="V903" s="120"/>
      <c r="W903" s="100" t="str">
        <f>VLOOKUP(TRIM(X903),X10:Y92,2,FALSE)</f>
        <v>Andy</v>
      </c>
      <c r="X903" s="121" t="str">
        <f t="shared" si="79"/>
        <v>8.13</v>
      </c>
      <c r="Y903" s="124">
        <f t="shared" si="80"/>
        <v>0</v>
      </c>
      <c r="Z903" s="121">
        <f t="shared" si="78"/>
        <v>0</v>
      </c>
      <c r="AA903" s="121">
        <f t="shared" si="81"/>
        <v>5</v>
      </c>
      <c r="AB903" s="121">
        <f t="shared" si="82"/>
        <v>0</v>
      </c>
      <c r="AC903" s="121">
        <f t="shared" si="83"/>
        <v>0</v>
      </c>
    </row>
    <row r="904" spans="1:31" ht="35.25" customHeight="1" x14ac:dyDescent="0.25">
      <c r="A904" s="89" t="s">
        <v>224</v>
      </c>
      <c r="B904" s="94" t="s">
        <v>2536</v>
      </c>
      <c r="C904" s="91" t="s">
        <v>97</v>
      </c>
      <c r="D904" s="91" t="s">
        <v>1979</v>
      </c>
      <c r="E904" s="122" t="s">
        <v>1574</v>
      </c>
      <c r="F904" s="92" t="s">
        <v>270</v>
      </c>
      <c r="G904" s="92" t="s">
        <v>98</v>
      </c>
      <c r="H904" s="92" t="s">
        <v>3010</v>
      </c>
      <c r="I904" s="162" t="s">
        <v>3011</v>
      </c>
      <c r="J904" s="96"/>
      <c r="K904" s="95"/>
      <c r="L904" s="96"/>
      <c r="M904" s="95"/>
      <c r="N904" s="94"/>
      <c r="O904" s="94" t="s">
        <v>244</v>
      </c>
      <c r="P904" s="94" t="s">
        <v>266</v>
      </c>
      <c r="Q904" s="98" t="s">
        <v>3012</v>
      </c>
      <c r="R904" s="98" t="s">
        <v>5905</v>
      </c>
      <c r="S904" s="99" t="s">
        <v>279</v>
      </c>
      <c r="T904" s="94" t="s">
        <v>364</v>
      </c>
      <c r="U904" s="120"/>
      <c r="V904" s="120"/>
      <c r="W904" s="100" t="str">
        <f>VLOOKUP(TRIM(X904),X10:Y92,2,FALSE)</f>
        <v>Andy</v>
      </c>
      <c r="X904" s="121" t="str">
        <f t="shared" si="79"/>
        <v>8.9.1</v>
      </c>
      <c r="Y904" s="124">
        <f t="shared" si="80"/>
        <v>0</v>
      </c>
      <c r="Z904" s="121">
        <f t="shared" si="78"/>
        <v>0</v>
      </c>
      <c r="AA904" s="121">
        <f t="shared" si="81"/>
        <v>19</v>
      </c>
      <c r="AB904" s="121">
        <f t="shared" si="82"/>
        <v>0</v>
      </c>
      <c r="AC904" s="121">
        <f t="shared" si="83"/>
        <v>0</v>
      </c>
    </row>
    <row r="905" spans="1:31" ht="35.25" customHeight="1" x14ac:dyDescent="0.25">
      <c r="A905" s="89" t="s">
        <v>224</v>
      </c>
      <c r="B905" s="94" t="s">
        <v>41</v>
      </c>
      <c r="C905" s="91" t="s">
        <v>97</v>
      </c>
      <c r="D905" s="91" t="s">
        <v>183</v>
      </c>
      <c r="E905" s="122" t="s">
        <v>1575</v>
      </c>
      <c r="F905" s="92" t="s">
        <v>251</v>
      </c>
      <c r="G905" s="92" t="s">
        <v>38</v>
      </c>
      <c r="H905" s="92" t="s">
        <v>3013</v>
      </c>
      <c r="I905" s="162" t="s">
        <v>3002</v>
      </c>
      <c r="J905" s="96" t="s">
        <v>2154</v>
      </c>
      <c r="K905" s="95"/>
      <c r="L905" s="96"/>
      <c r="M905" s="95"/>
      <c r="N905" s="94"/>
      <c r="O905" s="94" t="s">
        <v>244</v>
      </c>
      <c r="P905" s="94" t="s">
        <v>2155</v>
      </c>
      <c r="Q905" s="98" t="s">
        <v>3013</v>
      </c>
      <c r="R905" s="98" t="s">
        <v>227</v>
      </c>
      <c r="S905" s="99" t="s">
        <v>227</v>
      </c>
      <c r="T905" s="94" t="s">
        <v>362</v>
      </c>
      <c r="U905" s="120"/>
      <c r="V905" s="120"/>
      <c r="W905" s="100" t="str">
        <f>VLOOKUP(TRIM(X905),X10:Y92,2,FALSE)</f>
        <v>Andy</v>
      </c>
      <c r="X905" s="121" t="str">
        <f t="shared" si="79"/>
        <v>8.1</v>
      </c>
      <c r="Y905" s="124">
        <f t="shared" si="80"/>
        <v>0</v>
      </c>
      <c r="Z905" s="121">
        <f t="shared" si="78"/>
        <v>0</v>
      </c>
      <c r="AA905" s="121">
        <f t="shared" si="81"/>
        <v>28</v>
      </c>
      <c r="AB905" s="121">
        <f t="shared" si="82"/>
        <v>0</v>
      </c>
      <c r="AC905" s="121">
        <f t="shared" si="83"/>
        <v>0</v>
      </c>
    </row>
    <row r="906" spans="1:31" ht="35.25" customHeight="1" x14ac:dyDescent="0.25">
      <c r="A906" s="89" t="s">
        <v>224</v>
      </c>
      <c r="B906" s="94" t="s">
        <v>353</v>
      </c>
      <c r="C906" s="91" t="s">
        <v>97</v>
      </c>
      <c r="D906" s="91" t="s">
        <v>221</v>
      </c>
      <c r="E906" s="122" t="s">
        <v>1576</v>
      </c>
      <c r="F906" s="92" t="s">
        <v>16</v>
      </c>
      <c r="G906" s="92" t="s">
        <v>98</v>
      </c>
      <c r="H906" s="92" t="s">
        <v>3014</v>
      </c>
      <c r="I906" s="162" t="s">
        <v>371</v>
      </c>
      <c r="J906" s="96" t="s">
        <v>246</v>
      </c>
      <c r="K906" s="95">
        <v>2650</v>
      </c>
      <c r="L906" s="96"/>
      <c r="M906" s="95" t="s">
        <v>253</v>
      </c>
      <c r="N906" s="94" t="s">
        <v>2147</v>
      </c>
      <c r="O906" s="94" t="s">
        <v>244</v>
      </c>
      <c r="P906" s="94" t="s">
        <v>559</v>
      </c>
      <c r="Q906" s="98" t="s">
        <v>4268</v>
      </c>
      <c r="R906" s="98" t="s">
        <v>227</v>
      </c>
      <c r="S906" s="99" t="s">
        <v>227</v>
      </c>
      <c r="T906" s="94" t="s">
        <v>3009</v>
      </c>
      <c r="U906" s="120"/>
      <c r="V906" s="120"/>
      <c r="W906" s="100" t="str">
        <f>VLOOKUP(TRIM(X906),X10:Y92,2,FALSE)</f>
        <v>Andy</v>
      </c>
      <c r="X906" s="121" t="str">
        <f t="shared" si="79"/>
        <v>8.13</v>
      </c>
      <c r="Y906" s="124">
        <f t="shared" si="80"/>
        <v>0</v>
      </c>
      <c r="Z906" s="121">
        <f t="shared" si="78"/>
        <v>0</v>
      </c>
      <c r="AA906" s="121">
        <f t="shared" si="81"/>
        <v>5</v>
      </c>
      <c r="AB906" s="121">
        <f t="shared" si="82"/>
        <v>0</v>
      </c>
      <c r="AC906" s="121">
        <f t="shared" si="83"/>
        <v>0</v>
      </c>
    </row>
    <row r="907" spans="1:31" ht="35.25" customHeight="1" x14ac:dyDescent="0.25">
      <c r="A907" s="89" t="s">
        <v>224</v>
      </c>
      <c r="B907" s="94" t="s">
        <v>430</v>
      </c>
      <c r="C907" s="91" t="s">
        <v>97</v>
      </c>
      <c r="D907" s="91" t="s">
        <v>204</v>
      </c>
      <c r="E907" s="122" t="s">
        <v>1577</v>
      </c>
      <c r="F907" s="92" t="s">
        <v>16</v>
      </c>
      <c r="G907" s="92" t="s">
        <v>98</v>
      </c>
      <c r="H907" s="92" t="s">
        <v>3015</v>
      </c>
      <c r="I907" s="162" t="s">
        <v>394</v>
      </c>
      <c r="J907" s="96" t="s">
        <v>246</v>
      </c>
      <c r="K907" s="95">
        <v>2651</v>
      </c>
      <c r="L907" s="96"/>
      <c r="M907" s="95" t="s">
        <v>107</v>
      </c>
      <c r="N907" s="94" t="s">
        <v>2147</v>
      </c>
      <c r="O907" s="94" t="s">
        <v>244</v>
      </c>
      <c r="P907" s="94" t="s">
        <v>459</v>
      </c>
      <c r="Q907" s="98" t="s">
        <v>4269</v>
      </c>
      <c r="R907" s="98" t="s">
        <v>5906</v>
      </c>
      <c r="S907" s="99" t="s">
        <v>279</v>
      </c>
      <c r="T907" s="94" t="s">
        <v>364</v>
      </c>
      <c r="U907" s="120"/>
      <c r="V907" s="120"/>
      <c r="W907" s="100" t="str">
        <f>VLOOKUP(TRIM(X907),X10:Y92,2,FALSE)</f>
        <v>Tao</v>
      </c>
      <c r="X907" s="121" t="str">
        <f t="shared" si="79"/>
        <v>8.11</v>
      </c>
      <c r="Y907" s="124">
        <f t="shared" si="80"/>
        <v>0</v>
      </c>
      <c r="Z907" s="121">
        <f t="shared" si="78"/>
        <v>0</v>
      </c>
      <c r="AA907" s="121">
        <f t="shared" si="81"/>
        <v>22</v>
      </c>
      <c r="AB907" s="121">
        <f t="shared" si="82"/>
        <v>0</v>
      </c>
      <c r="AC907" s="121">
        <f t="shared" si="83"/>
        <v>0</v>
      </c>
      <c r="AE907" s="1" t="s">
        <v>526</v>
      </c>
    </row>
    <row r="908" spans="1:31" ht="35.25" customHeight="1" x14ac:dyDescent="0.25">
      <c r="A908" s="89" t="s">
        <v>224</v>
      </c>
      <c r="B908" s="94" t="s">
        <v>41</v>
      </c>
      <c r="C908" s="91" t="s">
        <v>97</v>
      </c>
      <c r="D908" s="91" t="s">
        <v>1969</v>
      </c>
      <c r="E908" s="122" t="s">
        <v>1578</v>
      </c>
      <c r="F908" s="92" t="s">
        <v>242</v>
      </c>
      <c r="G908" s="92" t="s">
        <v>98</v>
      </c>
      <c r="H908" s="92" t="s">
        <v>4271</v>
      </c>
      <c r="I908" s="162" t="s">
        <v>115</v>
      </c>
      <c r="J908" s="96" t="s">
        <v>297</v>
      </c>
      <c r="K908" s="95"/>
      <c r="L908" s="96"/>
      <c r="M908" s="95"/>
      <c r="N908" s="94" t="s">
        <v>545</v>
      </c>
      <c r="O908" s="94" t="s">
        <v>244</v>
      </c>
      <c r="P908" s="94" t="s">
        <v>298</v>
      </c>
      <c r="Q908" s="98" t="s">
        <v>4270</v>
      </c>
      <c r="R908" s="98" t="s">
        <v>225</v>
      </c>
      <c r="S908" s="99" t="s">
        <v>225</v>
      </c>
      <c r="T908" s="94" t="s">
        <v>351</v>
      </c>
      <c r="U908" s="120"/>
      <c r="V908" s="120"/>
      <c r="W908" s="100" t="str">
        <f>VLOOKUP(TRIM(X908),X10:Y92,2,FALSE)</f>
        <v>Puneet</v>
      </c>
      <c r="X908" s="121" t="str">
        <f t="shared" si="79"/>
        <v>8.2.1</v>
      </c>
      <c r="Y908" s="124">
        <f t="shared" si="80"/>
        <v>0</v>
      </c>
      <c r="Z908" s="121">
        <f t="shared" si="78"/>
        <v>1</v>
      </c>
      <c r="AA908" s="121">
        <f t="shared" si="81"/>
        <v>13</v>
      </c>
      <c r="AB908" s="121">
        <f t="shared" si="82"/>
        <v>0</v>
      </c>
      <c r="AC908" s="121">
        <f t="shared" si="83"/>
        <v>0</v>
      </c>
      <c r="AE908" s="1" t="s">
        <v>526</v>
      </c>
    </row>
    <row r="909" spans="1:31" ht="35.25" customHeight="1" x14ac:dyDescent="0.25">
      <c r="A909" s="89" t="s">
        <v>224</v>
      </c>
      <c r="B909" s="94" t="s">
        <v>41</v>
      </c>
      <c r="C909" s="91" t="s">
        <v>97</v>
      </c>
      <c r="D909" s="91" t="s">
        <v>1969</v>
      </c>
      <c r="E909" s="122" t="s">
        <v>1579</v>
      </c>
      <c r="F909" s="92" t="s">
        <v>242</v>
      </c>
      <c r="G909" s="92" t="s">
        <v>98</v>
      </c>
      <c r="H909" s="92" t="s">
        <v>4273</v>
      </c>
      <c r="I909" s="162" t="s">
        <v>115</v>
      </c>
      <c r="J909" s="96" t="s">
        <v>297</v>
      </c>
      <c r="K909" s="95"/>
      <c r="L909" s="96"/>
      <c r="M909" s="95"/>
      <c r="N909" s="94" t="s">
        <v>545</v>
      </c>
      <c r="O909" s="94" t="s">
        <v>244</v>
      </c>
      <c r="P909" s="94" t="s">
        <v>298</v>
      </c>
      <c r="Q909" s="98" t="s">
        <v>4272</v>
      </c>
      <c r="R909" s="98" t="s">
        <v>5690</v>
      </c>
      <c r="S909" s="99" t="s">
        <v>269</v>
      </c>
      <c r="T909" s="94" t="s">
        <v>351</v>
      </c>
      <c r="U909" s="120"/>
      <c r="V909" s="120"/>
      <c r="W909" s="100" t="str">
        <f>VLOOKUP(TRIM(X909),X10:Y92,2,FALSE)</f>
        <v>Puneet</v>
      </c>
      <c r="X909" s="121" t="str">
        <f t="shared" si="79"/>
        <v>8.2.1</v>
      </c>
      <c r="Y909" s="124">
        <f t="shared" si="80"/>
        <v>0</v>
      </c>
      <c r="Z909" s="121">
        <f t="shared" si="78"/>
        <v>0</v>
      </c>
      <c r="AA909" s="121">
        <f t="shared" si="81"/>
        <v>13</v>
      </c>
      <c r="AB909" s="121">
        <f t="shared" si="82"/>
        <v>0</v>
      </c>
      <c r="AC909" s="121">
        <f t="shared" si="83"/>
        <v>0</v>
      </c>
      <c r="AD909" s="1" t="s">
        <v>525</v>
      </c>
    </row>
    <row r="910" spans="1:31" ht="35.25" customHeight="1" x14ac:dyDescent="0.25">
      <c r="A910" s="89" t="s">
        <v>224</v>
      </c>
      <c r="B910" s="94" t="s">
        <v>2650</v>
      </c>
      <c r="C910" s="91" t="s">
        <v>97</v>
      </c>
      <c r="D910" s="91" t="s">
        <v>1970</v>
      </c>
      <c r="E910" s="122" t="s">
        <v>1580</v>
      </c>
      <c r="F910" s="92" t="s">
        <v>270</v>
      </c>
      <c r="G910" s="92" t="s">
        <v>98</v>
      </c>
      <c r="H910" s="92" t="s">
        <v>2837</v>
      </c>
      <c r="I910" s="162" t="s">
        <v>115</v>
      </c>
      <c r="J910" s="96"/>
      <c r="K910" s="95"/>
      <c r="L910" s="96"/>
      <c r="M910" s="95"/>
      <c r="N910" s="94"/>
      <c r="O910" s="94" t="s">
        <v>244</v>
      </c>
      <c r="P910" s="94" t="s">
        <v>2390</v>
      </c>
      <c r="Q910" s="98" t="s">
        <v>3016</v>
      </c>
      <c r="R910" s="98" t="s">
        <v>5689</v>
      </c>
      <c r="S910" s="99" t="s">
        <v>269</v>
      </c>
      <c r="T910" s="94" t="s">
        <v>351</v>
      </c>
      <c r="U910" s="120"/>
      <c r="V910" s="120"/>
      <c r="W910" s="100" t="str">
        <f>VLOOKUP(TRIM(X910),X10:Y92,2,FALSE)</f>
        <v>Puneet</v>
      </c>
      <c r="X910" s="121" t="str">
        <f t="shared" si="79"/>
        <v>8.2.2</v>
      </c>
      <c r="Y910" s="124">
        <f t="shared" si="80"/>
        <v>0</v>
      </c>
      <c r="Z910" s="121">
        <f t="shared" si="78"/>
        <v>0</v>
      </c>
      <c r="AA910" s="121">
        <f t="shared" si="81"/>
        <v>13</v>
      </c>
      <c r="AB910" s="121">
        <f t="shared" si="82"/>
        <v>0</v>
      </c>
      <c r="AC910" s="121">
        <f t="shared" si="83"/>
        <v>0</v>
      </c>
    </row>
    <row r="911" spans="1:31" ht="35.25" customHeight="1" x14ac:dyDescent="0.25">
      <c r="A911" s="89" t="s">
        <v>224</v>
      </c>
      <c r="B911" s="94" t="s">
        <v>41</v>
      </c>
      <c r="C911" s="91" t="s">
        <v>97</v>
      </c>
      <c r="D911" s="91" t="s">
        <v>1970</v>
      </c>
      <c r="E911" s="122" t="s">
        <v>1581</v>
      </c>
      <c r="F911" s="92" t="s">
        <v>251</v>
      </c>
      <c r="G911" s="92" t="s">
        <v>38</v>
      </c>
      <c r="H911" s="92" t="s">
        <v>4274</v>
      </c>
      <c r="I911" s="162" t="s">
        <v>115</v>
      </c>
      <c r="J911" s="96"/>
      <c r="K911" s="95"/>
      <c r="L911" s="96"/>
      <c r="M911" s="95"/>
      <c r="N911" s="94"/>
      <c r="O911" s="94" t="s">
        <v>244</v>
      </c>
      <c r="P911" s="94" t="s">
        <v>2390</v>
      </c>
      <c r="Q911" s="98" t="s">
        <v>3017</v>
      </c>
      <c r="R911" s="98" t="s">
        <v>227</v>
      </c>
      <c r="S911" s="99" t="s">
        <v>227</v>
      </c>
      <c r="T911" s="94" t="s">
        <v>351</v>
      </c>
      <c r="U911" s="120"/>
      <c r="V911" s="120"/>
      <c r="W911" s="100" t="str">
        <f>VLOOKUP(TRIM(X911),X10:Y92,2,FALSE)</f>
        <v>Puneet</v>
      </c>
      <c r="X911" s="121" t="str">
        <f t="shared" si="79"/>
        <v>8.2.2</v>
      </c>
      <c r="Y911" s="124">
        <f t="shared" si="80"/>
        <v>0</v>
      </c>
      <c r="Z911" s="121">
        <f t="shared" si="78"/>
        <v>0</v>
      </c>
      <c r="AA911" s="121">
        <f t="shared" si="81"/>
        <v>13</v>
      </c>
      <c r="AB911" s="121">
        <f t="shared" si="82"/>
        <v>0</v>
      </c>
      <c r="AC911" s="121">
        <f t="shared" si="83"/>
        <v>0</v>
      </c>
    </row>
    <row r="912" spans="1:31" ht="35.25" customHeight="1" x14ac:dyDescent="0.25">
      <c r="A912" s="89" t="s">
        <v>224</v>
      </c>
      <c r="B912" s="94" t="s">
        <v>4276</v>
      </c>
      <c r="C912" s="91" t="s">
        <v>97</v>
      </c>
      <c r="D912" s="91" t="s">
        <v>1970</v>
      </c>
      <c r="E912" s="122" t="s">
        <v>1582</v>
      </c>
      <c r="F912" s="92" t="s">
        <v>16</v>
      </c>
      <c r="G912" s="92" t="s">
        <v>98</v>
      </c>
      <c r="H912" s="92" t="s">
        <v>3121</v>
      </c>
      <c r="I912" s="162" t="s">
        <v>115</v>
      </c>
      <c r="J912" s="96" t="s">
        <v>105</v>
      </c>
      <c r="K912" s="95">
        <v>2566</v>
      </c>
      <c r="L912" s="96"/>
      <c r="M912" s="95" t="s">
        <v>253</v>
      </c>
      <c r="N912" s="94" t="s">
        <v>2159</v>
      </c>
      <c r="O912" s="94" t="s">
        <v>244</v>
      </c>
      <c r="P912" s="94" t="s">
        <v>2390</v>
      </c>
      <c r="Q912" s="98" t="s">
        <v>4275</v>
      </c>
      <c r="R912" s="98" t="s">
        <v>234</v>
      </c>
      <c r="S912" s="99" t="s">
        <v>234</v>
      </c>
      <c r="T912" s="94" t="s">
        <v>351</v>
      </c>
      <c r="U912" s="120"/>
      <c r="V912" s="120"/>
      <c r="W912" s="100" t="str">
        <f>VLOOKUP(TRIM(X912),X10:Y92,2,FALSE)</f>
        <v>Puneet</v>
      </c>
      <c r="X912" s="121" t="str">
        <f t="shared" si="79"/>
        <v>8.2.2</v>
      </c>
      <c r="Y912" s="124">
        <f t="shared" si="80"/>
        <v>0</v>
      </c>
      <c r="Z912" s="121">
        <f t="shared" si="78"/>
        <v>0</v>
      </c>
      <c r="AA912" s="121">
        <f t="shared" si="81"/>
        <v>13</v>
      </c>
      <c r="AB912" s="121">
        <f t="shared" si="82"/>
        <v>0</v>
      </c>
      <c r="AC912" s="121">
        <f t="shared" si="83"/>
        <v>0</v>
      </c>
      <c r="AD912" s="1" t="s">
        <v>525</v>
      </c>
    </row>
    <row r="913" spans="1:30" ht="35.25" customHeight="1" x14ac:dyDescent="0.25">
      <c r="A913" s="89" t="s">
        <v>224</v>
      </c>
      <c r="B913" s="94" t="s">
        <v>41</v>
      </c>
      <c r="C913" s="91" t="s">
        <v>97</v>
      </c>
      <c r="D913" s="91" t="s">
        <v>1970</v>
      </c>
      <c r="E913" s="122" t="s">
        <v>1583</v>
      </c>
      <c r="F913" s="92" t="s">
        <v>251</v>
      </c>
      <c r="G913" s="92" t="s">
        <v>38</v>
      </c>
      <c r="H913" s="92" t="s">
        <v>4277</v>
      </c>
      <c r="I913" s="162" t="s">
        <v>115</v>
      </c>
      <c r="J913" s="96"/>
      <c r="K913" s="95"/>
      <c r="L913" s="96"/>
      <c r="M913" s="95"/>
      <c r="N913" s="94"/>
      <c r="O913" s="94" t="s">
        <v>244</v>
      </c>
      <c r="P913" s="94" t="s">
        <v>2390</v>
      </c>
      <c r="Q913" s="98" t="s">
        <v>3018</v>
      </c>
      <c r="R913" s="98" t="s">
        <v>227</v>
      </c>
      <c r="S913" s="99" t="s">
        <v>227</v>
      </c>
      <c r="T913" s="94" t="s">
        <v>351</v>
      </c>
      <c r="U913" s="120"/>
      <c r="V913" s="120"/>
      <c r="W913" s="100" t="str">
        <f>VLOOKUP(TRIM(X913),X10:Y92,2,FALSE)</f>
        <v>Puneet</v>
      </c>
      <c r="X913" s="121" t="str">
        <f t="shared" si="79"/>
        <v>8.2.2</v>
      </c>
      <c r="Y913" s="124">
        <f t="shared" si="80"/>
        <v>0</v>
      </c>
      <c r="Z913" s="121">
        <f t="shared" si="78"/>
        <v>0</v>
      </c>
      <c r="AA913" s="121">
        <f t="shared" si="81"/>
        <v>13</v>
      </c>
      <c r="AB913" s="121">
        <f t="shared" si="82"/>
        <v>0</v>
      </c>
      <c r="AC913" s="121">
        <f t="shared" si="83"/>
        <v>0</v>
      </c>
    </row>
    <row r="914" spans="1:30" ht="35.25" customHeight="1" x14ac:dyDescent="0.25">
      <c r="A914" s="89" t="s">
        <v>224</v>
      </c>
      <c r="B914" s="94" t="s">
        <v>4622</v>
      </c>
      <c r="C914" s="91" t="s">
        <v>97</v>
      </c>
      <c r="D914" s="91" t="s">
        <v>1970</v>
      </c>
      <c r="E914" s="122" t="s">
        <v>1584</v>
      </c>
      <c r="F914" s="92" t="s">
        <v>16</v>
      </c>
      <c r="G914" s="92" t="s">
        <v>98</v>
      </c>
      <c r="H914" s="92" t="s">
        <v>4610</v>
      </c>
      <c r="I914" s="162" t="s">
        <v>115</v>
      </c>
      <c r="J914" s="96" t="s">
        <v>246</v>
      </c>
      <c r="K914" s="95">
        <v>2652</v>
      </c>
      <c r="L914" s="96"/>
      <c r="M914" s="95" t="s">
        <v>253</v>
      </c>
      <c r="N914" s="94" t="s">
        <v>2147</v>
      </c>
      <c r="O914" s="94" t="s">
        <v>244</v>
      </c>
      <c r="P914" s="94" t="s">
        <v>2390</v>
      </c>
      <c r="Q914" s="98" t="s">
        <v>4611</v>
      </c>
      <c r="R914" s="98" t="s">
        <v>227</v>
      </c>
      <c r="S914" s="99" t="s">
        <v>227</v>
      </c>
      <c r="T914" s="94" t="s">
        <v>351</v>
      </c>
      <c r="U914" s="120"/>
      <c r="V914" s="120"/>
      <c r="W914" s="100" t="str">
        <f>VLOOKUP(TRIM(X914),X10:Y92,2,FALSE)</f>
        <v>Puneet</v>
      </c>
      <c r="X914" s="121" t="str">
        <f t="shared" si="79"/>
        <v>8.2.2</v>
      </c>
      <c r="Y914" s="124">
        <f t="shared" si="80"/>
        <v>0</v>
      </c>
      <c r="Z914" s="121">
        <f t="shared" si="78"/>
        <v>0</v>
      </c>
      <c r="AA914" s="121">
        <f t="shared" si="81"/>
        <v>13</v>
      </c>
      <c r="AB914" s="121">
        <f t="shared" si="82"/>
        <v>0</v>
      </c>
      <c r="AC914" s="121">
        <f t="shared" si="83"/>
        <v>0</v>
      </c>
    </row>
    <row r="915" spans="1:30" ht="35.25" customHeight="1" x14ac:dyDescent="0.25">
      <c r="A915" s="89" t="s">
        <v>224</v>
      </c>
      <c r="B915" s="94" t="s">
        <v>3954</v>
      </c>
      <c r="C915" s="91" t="s">
        <v>97</v>
      </c>
      <c r="D915" s="91" t="s">
        <v>1970</v>
      </c>
      <c r="E915" s="122" t="s">
        <v>1585</v>
      </c>
      <c r="F915" s="92" t="s">
        <v>16</v>
      </c>
      <c r="G915" s="92" t="s">
        <v>98</v>
      </c>
      <c r="H915" s="92" t="s">
        <v>4279</v>
      </c>
      <c r="I915" s="162" t="s">
        <v>115</v>
      </c>
      <c r="J915" s="96" t="s">
        <v>105</v>
      </c>
      <c r="K915" s="95">
        <v>2567</v>
      </c>
      <c r="L915" s="96"/>
      <c r="M915" s="95" t="s">
        <v>253</v>
      </c>
      <c r="N915" s="94" t="s">
        <v>2159</v>
      </c>
      <c r="O915" s="94" t="s">
        <v>244</v>
      </c>
      <c r="P915" s="94" t="s">
        <v>2390</v>
      </c>
      <c r="Q915" s="98" t="s">
        <v>4278</v>
      </c>
      <c r="R915" s="98" t="s">
        <v>5852</v>
      </c>
      <c r="S915" s="99" t="s">
        <v>269</v>
      </c>
      <c r="T915" s="94" t="s">
        <v>351</v>
      </c>
      <c r="U915" s="120"/>
      <c r="V915" s="120"/>
      <c r="W915" s="100" t="str">
        <f>VLOOKUP(TRIM(X915),X10:Y92,2,FALSE)</f>
        <v>Puneet</v>
      </c>
      <c r="X915" s="121" t="str">
        <f t="shared" si="79"/>
        <v>8.2.2</v>
      </c>
      <c r="Y915" s="124">
        <f t="shared" si="80"/>
        <v>0</v>
      </c>
      <c r="Z915" s="121">
        <f t="shared" si="78"/>
        <v>0</v>
      </c>
      <c r="AA915" s="121">
        <f t="shared" si="81"/>
        <v>13</v>
      </c>
      <c r="AB915" s="121">
        <f t="shared" si="82"/>
        <v>0</v>
      </c>
      <c r="AC915" s="121">
        <f t="shared" si="83"/>
        <v>0</v>
      </c>
    </row>
    <row r="916" spans="1:30" ht="35.25" customHeight="1" x14ac:dyDescent="0.25">
      <c r="A916" s="89" t="s">
        <v>224</v>
      </c>
      <c r="B916" s="94" t="s">
        <v>41</v>
      </c>
      <c r="C916" s="91" t="s">
        <v>97</v>
      </c>
      <c r="D916" s="91" t="s">
        <v>1977</v>
      </c>
      <c r="E916" s="122" t="s">
        <v>1586</v>
      </c>
      <c r="F916" s="92" t="s">
        <v>242</v>
      </c>
      <c r="G916" s="92" t="s">
        <v>98</v>
      </c>
      <c r="H916" s="92" t="s">
        <v>4281</v>
      </c>
      <c r="I916" s="162" t="s">
        <v>115</v>
      </c>
      <c r="J916" s="96" t="s">
        <v>263</v>
      </c>
      <c r="K916" s="95"/>
      <c r="L916" s="96"/>
      <c r="M916" s="95"/>
      <c r="N916" s="94" t="s">
        <v>511</v>
      </c>
      <c r="O916" s="94" t="s">
        <v>244</v>
      </c>
      <c r="P916" s="94" t="s">
        <v>264</v>
      </c>
      <c r="Q916" s="98" t="s">
        <v>4280</v>
      </c>
      <c r="R916" s="98" t="s">
        <v>227</v>
      </c>
      <c r="S916" s="99" t="s">
        <v>227</v>
      </c>
      <c r="T916" s="94" t="s">
        <v>351</v>
      </c>
      <c r="U916" s="120"/>
      <c r="V916" s="120"/>
      <c r="W916" s="100" t="str">
        <f>VLOOKUP(TRIM(X916),X10:Y92,2,FALSE)</f>
        <v>Tao</v>
      </c>
      <c r="X916" s="121" t="str">
        <f t="shared" si="79"/>
        <v>8.8.1</v>
      </c>
      <c r="Y916" s="124">
        <f t="shared" si="80"/>
        <v>0</v>
      </c>
      <c r="Z916" s="121">
        <f t="shared" si="78"/>
        <v>0</v>
      </c>
      <c r="AA916" s="121">
        <f t="shared" si="81"/>
        <v>13</v>
      </c>
      <c r="AB916" s="121">
        <f t="shared" si="82"/>
        <v>0</v>
      </c>
      <c r="AC916" s="121">
        <f t="shared" si="83"/>
        <v>0</v>
      </c>
    </row>
    <row r="917" spans="1:30" ht="35.25" customHeight="1" x14ac:dyDescent="0.25">
      <c r="A917" s="89" t="s">
        <v>224</v>
      </c>
      <c r="B917" s="94" t="s">
        <v>41</v>
      </c>
      <c r="C917" s="91" t="s">
        <v>97</v>
      </c>
      <c r="D917" s="91" t="s">
        <v>1981</v>
      </c>
      <c r="E917" s="122" t="s">
        <v>1587</v>
      </c>
      <c r="F917" s="92" t="s">
        <v>251</v>
      </c>
      <c r="G917" s="92" t="s">
        <v>38</v>
      </c>
      <c r="H917" s="92" t="s">
        <v>4283</v>
      </c>
      <c r="I917" s="162" t="s">
        <v>115</v>
      </c>
      <c r="J917" s="96"/>
      <c r="K917" s="95"/>
      <c r="L917" s="96"/>
      <c r="M917" s="95"/>
      <c r="N917" s="94"/>
      <c r="O917" s="94"/>
      <c r="P917" s="94"/>
      <c r="Q917" s="98" t="s">
        <v>4282</v>
      </c>
      <c r="R917" s="98" t="s">
        <v>227</v>
      </c>
      <c r="S917" s="99" t="s">
        <v>227</v>
      </c>
      <c r="T917" s="94" t="s">
        <v>351</v>
      </c>
      <c r="U917" s="120"/>
      <c r="V917" s="120"/>
      <c r="W917" s="100" t="str">
        <f>VLOOKUP(TRIM(X917),X10:Y92,2,FALSE)</f>
        <v>Puneet</v>
      </c>
      <c r="X917" s="121" t="str">
        <f t="shared" si="79"/>
        <v>8.10.1</v>
      </c>
      <c r="Y917" s="124">
        <f t="shared" si="80"/>
        <v>0</v>
      </c>
      <c r="Z917" s="121">
        <f t="shared" si="78"/>
        <v>0</v>
      </c>
      <c r="AA917" s="121">
        <f t="shared" si="81"/>
        <v>13</v>
      </c>
      <c r="AB917" s="121">
        <f t="shared" si="82"/>
        <v>0</v>
      </c>
      <c r="AC917" s="121">
        <f t="shared" si="83"/>
        <v>0</v>
      </c>
    </row>
    <row r="918" spans="1:30" ht="35.25" customHeight="1" x14ac:dyDescent="0.25">
      <c r="A918" s="89" t="s">
        <v>224</v>
      </c>
      <c r="B918" s="94" t="s">
        <v>2657</v>
      </c>
      <c r="C918" s="91" t="s">
        <v>97</v>
      </c>
      <c r="D918" s="91" t="s">
        <v>204</v>
      </c>
      <c r="E918" s="122" t="s">
        <v>1588</v>
      </c>
      <c r="F918" s="92" t="s">
        <v>270</v>
      </c>
      <c r="G918" s="92" t="s">
        <v>98</v>
      </c>
      <c r="H918" s="92" t="s">
        <v>3019</v>
      </c>
      <c r="I918" s="162" t="s">
        <v>115</v>
      </c>
      <c r="J918" s="96"/>
      <c r="K918" s="95"/>
      <c r="L918" s="96"/>
      <c r="M918" s="95"/>
      <c r="N918" s="94"/>
      <c r="O918" s="94" t="s">
        <v>244</v>
      </c>
      <c r="P918" s="94" t="s">
        <v>459</v>
      </c>
      <c r="Q918" s="98" t="s">
        <v>3020</v>
      </c>
      <c r="R918" s="98" t="s">
        <v>5907</v>
      </c>
      <c r="S918" s="99" t="s">
        <v>279</v>
      </c>
      <c r="T918" s="94" t="s">
        <v>351</v>
      </c>
      <c r="U918" s="120"/>
      <c r="V918" s="120"/>
      <c r="W918" s="100" t="str">
        <f>VLOOKUP(TRIM(X918),X10:Y92,2,FALSE)</f>
        <v>Tao</v>
      </c>
      <c r="X918" s="121" t="str">
        <f t="shared" si="79"/>
        <v>8.11</v>
      </c>
      <c r="Y918" s="124">
        <f t="shared" si="80"/>
        <v>0</v>
      </c>
      <c r="Z918" s="121">
        <f t="shared" ref="Z918:Z981" si="84">IF(F918="P-CR", IF(S918="Approved", 1, IF(S918="Block approved", 1, 0)),0)</f>
        <v>0</v>
      </c>
      <c r="AA918" s="121">
        <f t="shared" si="81"/>
        <v>13</v>
      </c>
      <c r="AB918" s="121">
        <f t="shared" si="82"/>
        <v>0</v>
      </c>
      <c r="AC918" s="121">
        <f t="shared" si="83"/>
        <v>0</v>
      </c>
    </row>
    <row r="919" spans="1:30" ht="35.25" customHeight="1" x14ac:dyDescent="0.25">
      <c r="A919" s="89" t="s">
        <v>224</v>
      </c>
      <c r="B919" s="94" t="s">
        <v>41</v>
      </c>
      <c r="C919" s="91" t="s">
        <v>97</v>
      </c>
      <c r="D919" s="91" t="s">
        <v>1981</v>
      </c>
      <c r="E919" s="122" t="s">
        <v>1589</v>
      </c>
      <c r="F919" s="92" t="s">
        <v>242</v>
      </c>
      <c r="G919" s="92" t="s">
        <v>98</v>
      </c>
      <c r="H919" s="92" t="s">
        <v>3021</v>
      </c>
      <c r="I919" s="162" t="s">
        <v>299</v>
      </c>
      <c r="J919" s="96" t="s">
        <v>259</v>
      </c>
      <c r="K919" s="95"/>
      <c r="L919" s="96"/>
      <c r="M919" s="95"/>
      <c r="N919" s="94" t="s">
        <v>545</v>
      </c>
      <c r="O919" s="94" t="s">
        <v>244</v>
      </c>
      <c r="P919" s="94" t="s">
        <v>260</v>
      </c>
      <c r="Q919" s="98" t="s">
        <v>4282</v>
      </c>
      <c r="R919" s="98" t="s">
        <v>227</v>
      </c>
      <c r="S919" s="99" t="s">
        <v>227</v>
      </c>
      <c r="T919" s="94" t="s">
        <v>362</v>
      </c>
      <c r="U919" s="120"/>
      <c r="V919" s="120"/>
      <c r="W919" s="100" t="str">
        <f>VLOOKUP(TRIM(X919),X10:Y92,2,FALSE)</f>
        <v>Puneet</v>
      </c>
      <c r="X919" s="121" t="str">
        <f t="shared" si="79"/>
        <v>8.10.1</v>
      </c>
      <c r="Y919" s="124">
        <f t="shared" si="80"/>
        <v>0</v>
      </c>
      <c r="Z919" s="121">
        <f t="shared" si="84"/>
        <v>0</v>
      </c>
      <c r="AA919" s="121">
        <f t="shared" si="81"/>
        <v>21</v>
      </c>
      <c r="AB919" s="121">
        <f t="shared" si="82"/>
        <v>0</v>
      </c>
      <c r="AC919" s="121">
        <f t="shared" si="83"/>
        <v>0</v>
      </c>
      <c r="AD919" s="1" t="s">
        <v>525</v>
      </c>
    </row>
    <row r="920" spans="1:30" ht="35.25" customHeight="1" x14ac:dyDescent="0.25">
      <c r="A920" s="89" t="s">
        <v>224</v>
      </c>
      <c r="B920" s="94" t="s">
        <v>4285</v>
      </c>
      <c r="C920" s="91" t="s">
        <v>97</v>
      </c>
      <c r="D920" s="91" t="s">
        <v>1982</v>
      </c>
      <c r="E920" s="122" t="s">
        <v>1590</v>
      </c>
      <c r="F920" s="92" t="s">
        <v>16</v>
      </c>
      <c r="G920" s="92" t="s">
        <v>98</v>
      </c>
      <c r="H920" s="92" t="s">
        <v>3022</v>
      </c>
      <c r="I920" s="162" t="s">
        <v>299</v>
      </c>
      <c r="J920" s="96" t="s">
        <v>254</v>
      </c>
      <c r="K920" s="95">
        <v>3630</v>
      </c>
      <c r="L920" s="96"/>
      <c r="M920" s="95" t="s">
        <v>253</v>
      </c>
      <c r="N920" s="94" t="s">
        <v>2149</v>
      </c>
      <c r="O920" s="94" t="s">
        <v>244</v>
      </c>
      <c r="P920" s="94" t="s">
        <v>2151</v>
      </c>
      <c r="Q920" s="98" t="s">
        <v>4284</v>
      </c>
      <c r="R920" s="98" t="s">
        <v>5908</v>
      </c>
      <c r="S920" s="99" t="s">
        <v>227</v>
      </c>
      <c r="T920" s="94" t="s">
        <v>362</v>
      </c>
      <c r="U920" s="120"/>
      <c r="V920" s="120"/>
      <c r="W920" s="100" t="str">
        <f>VLOOKUP(TRIM(X920),X10:Y92,2,FALSE)</f>
        <v>Puneet</v>
      </c>
      <c r="X920" s="121" t="str">
        <f t="shared" si="79"/>
        <v>8.10.2</v>
      </c>
      <c r="Y920" s="124">
        <f t="shared" si="80"/>
        <v>0</v>
      </c>
      <c r="Z920" s="121">
        <f t="shared" si="84"/>
        <v>0</v>
      </c>
      <c r="AA920" s="121">
        <f t="shared" si="81"/>
        <v>21</v>
      </c>
      <c r="AB920" s="121">
        <f t="shared" si="82"/>
        <v>0</v>
      </c>
      <c r="AC920" s="121">
        <f t="shared" si="83"/>
        <v>0</v>
      </c>
    </row>
    <row r="921" spans="1:30" ht="35.25" customHeight="1" x14ac:dyDescent="0.25">
      <c r="A921" s="89"/>
      <c r="B921" s="94" t="s">
        <v>41</v>
      </c>
      <c r="C921" s="91" t="s">
        <v>14</v>
      </c>
      <c r="D921" s="91" t="s">
        <v>92</v>
      </c>
      <c r="E921" s="122" t="s">
        <v>1591</v>
      </c>
      <c r="F921" s="92" t="s">
        <v>251</v>
      </c>
      <c r="G921" s="209" t="s">
        <v>38</v>
      </c>
      <c r="H921" s="209" t="s">
        <v>3006</v>
      </c>
      <c r="I921" s="210" t="s">
        <v>3007</v>
      </c>
      <c r="J921" s="151"/>
      <c r="K921" s="152"/>
      <c r="L921" s="151"/>
      <c r="M921" s="152"/>
      <c r="N921" s="151"/>
      <c r="O921" s="151" t="s">
        <v>244</v>
      </c>
      <c r="P921" s="151"/>
      <c r="Q921" s="98" t="s">
        <v>3023</v>
      </c>
      <c r="R921" s="211" t="s">
        <v>255</v>
      </c>
      <c r="S921" s="153"/>
      <c r="T921" s="94" t="s">
        <v>3009</v>
      </c>
      <c r="U921" s="120"/>
      <c r="V921" s="120"/>
      <c r="W921" s="100" t="e">
        <f>VLOOKUP(TRIM(X921),X10:Y92,2,FALSE)</f>
        <v>#N/A</v>
      </c>
      <c r="X921" s="121" t="str">
        <f t="shared" si="79"/>
        <v>99</v>
      </c>
      <c r="Y921" s="124">
        <f t="shared" si="80"/>
        <v>0</v>
      </c>
      <c r="Z921" s="121">
        <f t="shared" si="84"/>
        <v>0</v>
      </c>
      <c r="AA921" s="121">
        <f t="shared" si="81"/>
        <v>30</v>
      </c>
      <c r="AB921" s="121">
        <f t="shared" si="82"/>
        <v>0</v>
      </c>
      <c r="AC921" s="121">
        <f t="shared" si="83"/>
        <v>0</v>
      </c>
    </row>
    <row r="922" spans="1:30" ht="35.25" customHeight="1" x14ac:dyDescent="0.25">
      <c r="A922" s="89" t="s">
        <v>224</v>
      </c>
      <c r="B922" s="94" t="s">
        <v>3954</v>
      </c>
      <c r="C922" s="91" t="s">
        <v>97</v>
      </c>
      <c r="D922" s="91" t="s">
        <v>1982</v>
      </c>
      <c r="E922" s="122" t="s">
        <v>1592</v>
      </c>
      <c r="F922" s="92" t="s">
        <v>16</v>
      </c>
      <c r="G922" s="92" t="s">
        <v>98</v>
      </c>
      <c r="H922" s="92" t="s">
        <v>3022</v>
      </c>
      <c r="I922" s="162" t="s">
        <v>4286</v>
      </c>
      <c r="J922" s="215" t="s">
        <v>105</v>
      </c>
      <c r="K922" s="212">
        <v>2568</v>
      </c>
      <c r="L922" s="96"/>
      <c r="M922" s="95" t="s">
        <v>253</v>
      </c>
      <c r="N922" s="213" t="s">
        <v>2159</v>
      </c>
      <c r="O922" s="94" t="s">
        <v>244</v>
      </c>
      <c r="P922" s="94" t="s">
        <v>2151</v>
      </c>
      <c r="Q922" s="98" t="s">
        <v>4284</v>
      </c>
      <c r="R922" s="98" t="s">
        <v>5909</v>
      </c>
      <c r="S922" s="99" t="s">
        <v>234</v>
      </c>
      <c r="T922" s="94" t="s">
        <v>362</v>
      </c>
      <c r="U922" s="120"/>
      <c r="V922" s="120"/>
      <c r="W922" s="100" t="str">
        <f>VLOOKUP(TRIM(X922),X10:Y92,2,FALSE)</f>
        <v>Puneet</v>
      </c>
      <c r="X922" s="121" t="str">
        <f t="shared" si="79"/>
        <v>8.10.2</v>
      </c>
      <c r="Y922" s="124">
        <f t="shared" si="80"/>
        <v>0</v>
      </c>
      <c r="Z922" s="121">
        <f t="shared" si="84"/>
        <v>0</v>
      </c>
      <c r="AA922" s="121">
        <f t="shared" si="81"/>
        <v>94</v>
      </c>
      <c r="AB922" s="121">
        <f t="shared" si="82"/>
        <v>0</v>
      </c>
      <c r="AC922" s="121">
        <f t="shared" si="83"/>
        <v>0</v>
      </c>
      <c r="AD922" s="1" t="s">
        <v>525</v>
      </c>
    </row>
    <row r="923" spans="1:30" ht="35.25" customHeight="1" x14ac:dyDescent="0.25">
      <c r="A923" s="89" t="s">
        <v>224</v>
      </c>
      <c r="B923" s="94" t="s">
        <v>4288</v>
      </c>
      <c r="C923" s="91" t="s">
        <v>97</v>
      </c>
      <c r="D923" s="91" t="s">
        <v>1985</v>
      </c>
      <c r="E923" s="122" t="s">
        <v>1593</v>
      </c>
      <c r="F923" s="92" t="s">
        <v>16</v>
      </c>
      <c r="G923" s="92" t="s">
        <v>98</v>
      </c>
      <c r="H923" s="92" t="s">
        <v>4289</v>
      </c>
      <c r="I923" s="162" t="s">
        <v>292</v>
      </c>
      <c r="J923" s="96" t="s">
        <v>105</v>
      </c>
      <c r="K923" s="95">
        <v>2569</v>
      </c>
      <c r="L923" s="96"/>
      <c r="M923" s="95" t="s">
        <v>253</v>
      </c>
      <c r="N923" s="94" t="s">
        <v>2159</v>
      </c>
      <c r="O923" s="94" t="s">
        <v>244</v>
      </c>
      <c r="P923" s="94" t="s">
        <v>2248</v>
      </c>
      <c r="Q923" s="98" t="s">
        <v>4287</v>
      </c>
      <c r="R923" s="98" t="s">
        <v>5910</v>
      </c>
      <c r="S923" s="99" t="s">
        <v>279</v>
      </c>
      <c r="T923" s="94" t="s">
        <v>293</v>
      </c>
      <c r="U923" s="120"/>
      <c r="V923" s="120"/>
      <c r="W923" s="100" t="str">
        <f>VLOOKUP(TRIM(X923),X10:Y92,2,FALSE)</f>
        <v>Puneet</v>
      </c>
      <c r="X923" s="121" t="str">
        <f t="shared" si="79"/>
        <v>8.18</v>
      </c>
      <c r="Y923" s="124">
        <f t="shared" si="80"/>
        <v>0</v>
      </c>
      <c r="Z923" s="121">
        <f t="shared" si="84"/>
        <v>0</v>
      </c>
      <c r="AA923" s="121">
        <f t="shared" si="81"/>
        <v>8</v>
      </c>
      <c r="AB923" s="121">
        <f t="shared" si="82"/>
        <v>0</v>
      </c>
      <c r="AC923" s="121">
        <f t="shared" si="83"/>
        <v>0</v>
      </c>
    </row>
    <row r="924" spans="1:30" ht="35.25" customHeight="1" x14ac:dyDescent="0.25">
      <c r="A924" s="89"/>
      <c r="B924" s="94" t="s">
        <v>41</v>
      </c>
      <c r="C924" s="91" t="s">
        <v>14</v>
      </c>
      <c r="D924" s="91" t="s">
        <v>92</v>
      </c>
      <c r="E924" s="122" t="s">
        <v>1594</v>
      </c>
      <c r="F924" s="92" t="s">
        <v>16</v>
      </c>
      <c r="G924" s="209" t="s">
        <v>98</v>
      </c>
      <c r="H924" s="209" t="s">
        <v>3024</v>
      </c>
      <c r="I924" s="210" t="s">
        <v>325</v>
      </c>
      <c r="J924" s="151" t="s">
        <v>295</v>
      </c>
      <c r="K924" s="152">
        <v>152</v>
      </c>
      <c r="L924" s="151"/>
      <c r="M924" s="152" t="s">
        <v>106</v>
      </c>
      <c r="N924" s="151" t="s">
        <v>384</v>
      </c>
      <c r="O924" s="151" t="s">
        <v>124</v>
      </c>
      <c r="P924" s="151" t="s">
        <v>296</v>
      </c>
      <c r="Q924" s="98" t="s">
        <v>41</v>
      </c>
      <c r="R924" s="211" t="s">
        <v>255</v>
      </c>
      <c r="S924" s="153"/>
      <c r="T924" s="94" t="s">
        <v>315</v>
      </c>
      <c r="U924" s="120"/>
      <c r="V924" s="120"/>
      <c r="W924" s="100" t="e">
        <f>VLOOKUP(TRIM(X924),X10:Y92,2,FALSE)</f>
        <v>#N/A</v>
      </c>
      <c r="X924" s="121" t="str">
        <f t="shared" si="79"/>
        <v>99</v>
      </c>
      <c r="Y924" s="124">
        <f t="shared" si="80"/>
        <v>0</v>
      </c>
      <c r="Z924" s="121">
        <f t="shared" si="84"/>
        <v>0</v>
      </c>
      <c r="AA924" s="121">
        <f t="shared" si="81"/>
        <v>6</v>
      </c>
      <c r="AB924" s="121">
        <f t="shared" si="82"/>
        <v>0</v>
      </c>
      <c r="AC924" s="121">
        <f t="shared" si="83"/>
        <v>0</v>
      </c>
    </row>
    <row r="925" spans="1:30" ht="35.25" customHeight="1" x14ac:dyDescent="0.25">
      <c r="A925" s="89" t="s">
        <v>224</v>
      </c>
      <c r="B925" s="94" t="s">
        <v>41</v>
      </c>
      <c r="C925" s="91" t="s">
        <v>97</v>
      </c>
      <c r="D925" s="91" t="s">
        <v>222</v>
      </c>
      <c r="E925" s="122" t="s">
        <v>1595</v>
      </c>
      <c r="F925" s="92" t="s">
        <v>387</v>
      </c>
      <c r="G925" s="92" t="s">
        <v>98</v>
      </c>
      <c r="H925" s="92" t="s">
        <v>3025</v>
      </c>
      <c r="I925" s="162" t="s">
        <v>316</v>
      </c>
      <c r="J925" s="96" t="s">
        <v>2378</v>
      </c>
      <c r="K925" s="95">
        <v>0</v>
      </c>
      <c r="L925" s="96"/>
      <c r="M925" s="95"/>
      <c r="N925" s="94" t="s">
        <v>2379</v>
      </c>
      <c r="O925" s="94" t="s">
        <v>244</v>
      </c>
      <c r="P925" s="94" t="s">
        <v>549</v>
      </c>
      <c r="Q925" s="98" t="s">
        <v>4612</v>
      </c>
      <c r="R925" s="98" t="s">
        <v>5911</v>
      </c>
      <c r="S925" s="99" t="s">
        <v>269</v>
      </c>
      <c r="T925" s="94" t="s">
        <v>315</v>
      </c>
      <c r="U925" s="120"/>
      <c r="V925" s="120"/>
      <c r="W925" s="100" t="str">
        <f>VLOOKUP(TRIM(X925),X10:Y92,2,FALSE)</f>
        <v>Puneet</v>
      </c>
      <c r="X925" s="121" t="str">
        <f t="shared" ref="X925:X988" si="85">IF(ISNONTEXT(D925),"" &amp; D925 &amp;"",T(D925))</f>
        <v>8.14</v>
      </c>
      <c r="Y925" s="124">
        <f t="shared" ref="Y925:Y988" si="86">IF(F925="CR", IF(S925="Approved", 1, IF(S925="Agreed", 1, IF(S925="Block approved", 1, 0))),0)</f>
        <v>0</v>
      </c>
      <c r="Z925" s="121">
        <f t="shared" si="84"/>
        <v>0</v>
      </c>
      <c r="AA925" s="121">
        <f t="shared" ref="AA925:AA988" si="87">LEN(I925)</f>
        <v>17</v>
      </c>
      <c r="AB925" s="121">
        <f t="shared" ref="AB925:AB988" si="88">IF(LEFT(H925, 12)="Reserved for",  1, 0)</f>
        <v>0</v>
      </c>
      <c r="AC925" s="121">
        <f t="shared" ref="AC925:AC988" si="89">IF(F925="LS OUT", IF(S925="Approved", 1, IF(S925="Block approved", 1, 0)),0)</f>
        <v>0</v>
      </c>
    </row>
    <row r="926" spans="1:30" ht="35.25" customHeight="1" x14ac:dyDescent="0.25">
      <c r="A926" s="89" t="s">
        <v>224</v>
      </c>
      <c r="B926" s="94" t="s">
        <v>41</v>
      </c>
      <c r="C926" s="91" t="s">
        <v>97</v>
      </c>
      <c r="D926" s="91" t="s">
        <v>222</v>
      </c>
      <c r="E926" s="122" t="s">
        <v>1596</v>
      </c>
      <c r="F926" s="92" t="s">
        <v>387</v>
      </c>
      <c r="G926" s="92" t="s">
        <v>98</v>
      </c>
      <c r="H926" s="92" t="s">
        <v>566</v>
      </c>
      <c r="I926" s="162" t="s">
        <v>316</v>
      </c>
      <c r="J926" s="96" t="s">
        <v>295</v>
      </c>
      <c r="K926" s="95">
        <v>0</v>
      </c>
      <c r="L926" s="96"/>
      <c r="M926" s="95"/>
      <c r="N926" s="94" t="s">
        <v>384</v>
      </c>
      <c r="O926" s="94" t="s">
        <v>244</v>
      </c>
      <c r="P926" s="94" t="s">
        <v>549</v>
      </c>
      <c r="Q926" s="98" t="s">
        <v>595</v>
      </c>
      <c r="R926" s="98" t="s">
        <v>227</v>
      </c>
      <c r="S926" s="99" t="s">
        <v>227</v>
      </c>
      <c r="T926" s="94" t="s">
        <v>315</v>
      </c>
      <c r="U926" s="120"/>
      <c r="V926" s="120"/>
      <c r="W926" s="100" t="str">
        <f>VLOOKUP(TRIM(X926),X10:Y92,2,FALSE)</f>
        <v>Puneet</v>
      </c>
      <c r="X926" s="121" t="str">
        <f t="shared" si="85"/>
        <v>8.14</v>
      </c>
      <c r="Y926" s="124">
        <f t="shared" si="86"/>
        <v>0</v>
      </c>
      <c r="Z926" s="121">
        <f t="shared" si="84"/>
        <v>0</v>
      </c>
      <c r="AA926" s="121">
        <f t="shared" si="87"/>
        <v>17</v>
      </c>
      <c r="AB926" s="121">
        <f t="shared" si="88"/>
        <v>0</v>
      </c>
      <c r="AC926" s="121">
        <f t="shared" si="89"/>
        <v>0</v>
      </c>
      <c r="AD926" s="1" t="s">
        <v>525</v>
      </c>
    </row>
    <row r="927" spans="1:30" ht="35.25" customHeight="1" x14ac:dyDescent="0.25">
      <c r="A927" s="89" t="s">
        <v>224</v>
      </c>
      <c r="B927" s="94" t="s">
        <v>2658</v>
      </c>
      <c r="C927" s="91" t="s">
        <v>97</v>
      </c>
      <c r="D927" s="91" t="s">
        <v>175</v>
      </c>
      <c r="E927" s="122" t="s">
        <v>1597</v>
      </c>
      <c r="F927" s="92" t="s">
        <v>270</v>
      </c>
      <c r="G927" s="92" t="s">
        <v>98</v>
      </c>
      <c r="H927" s="92" t="s">
        <v>3026</v>
      </c>
      <c r="I927" s="162" t="s">
        <v>325</v>
      </c>
      <c r="J927" s="96"/>
      <c r="K927" s="95"/>
      <c r="L927" s="96"/>
      <c r="M927" s="95"/>
      <c r="N927" s="94"/>
      <c r="O927" s="94" t="s">
        <v>124</v>
      </c>
      <c r="P927" s="94" t="s">
        <v>296</v>
      </c>
      <c r="Q927" s="98" t="s">
        <v>2658</v>
      </c>
      <c r="R927" s="98" t="s">
        <v>5382</v>
      </c>
      <c r="S927" s="99" t="s">
        <v>269</v>
      </c>
      <c r="T927" s="94" t="s">
        <v>315</v>
      </c>
      <c r="U927" s="120"/>
      <c r="V927" s="120"/>
      <c r="W927" s="100" t="str">
        <f>VLOOKUP(TRIM(X927),X10:Y92,2,FALSE)</f>
        <v>Tao</v>
      </c>
      <c r="X927" s="121" t="str">
        <f t="shared" si="85"/>
        <v>7.6</v>
      </c>
      <c r="Y927" s="124">
        <f t="shared" si="86"/>
        <v>0</v>
      </c>
      <c r="Z927" s="121">
        <f t="shared" si="84"/>
        <v>0</v>
      </c>
      <c r="AA927" s="121">
        <f t="shared" si="87"/>
        <v>6</v>
      </c>
      <c r="AB927" s="121">
        <f t="shared" si="88"/>
        <v>0</v>
      </c>
      <c r="AC927" s="121">
        <f t="shared" si="89"/>
        <v>0</v>
      </c>
      <c r="AD927" s="1" t="s">
        <v>525</v>
      </c>
    </row>
    <row r="928" spans="1:30" ht="35.25" customHeight="1" x14ac:dyDescent="0.25">
      <c r="A928" s="89" t="s">
        <v>224</v>
      </c>
      <c r="B928" s="94" t="s">
        <v>4291</v>
      </c>
      <c r="C928" s="91" t="s">
        <v>97</v>
      </c>
      <c r="D928" s="91" t="s">
        <v>175</v>
      </c>
      <c r="E928" s="122" t="s">
        <v>1598</v>
      </c>
      <c r="F928" s="92" t="s">
        <v>16</v>
      </c>
      <c r="G928" s="92" t="s">
        <v>98</v>
      </c>
      <c r="H928" s="92" t="s">
        <v>4292</v>
      </c>
      <c r="I928" s="162" t="s">
        <v>316</v>
      </c>
      <c r="J928" s="96" t="s">
        <v>295</v>
      </c>
      <c r="K928" s="95">
        <v>153</v>
      </c>
      <c r="L928" s="96"/>
      <c r="M928" s="95" t="s">
        <v>106</v>
      </c>
      <c r="N928" s="94" t="s">
        <v>384</v>
      </c>
      <c r="O928" s="94" t="s">
        <v>124</v>
      </c>
      <c r="P928" s="94" t="s">
        <v>296</v>
      </c>
      <c r="Q928" s="98" t="s">
        <v>4290</v>
      </c>
      <c r="R928" s="98" t="s">
        <v>5383</v>
      </c>
      <c r="S928" s="99" t="s">
        <v>279</v>
      </c>
      <c r="T928" s="94" t="s">
        <v>315</v>
      </c>
      <c r="U928" s="120"/>
      <c r="V928" s="120"/>
      <c r="W928" s="100" t="str">
        <f>VLOOKUP(TRIM(X928),X10:Y92,2,FALSE)</f>
        <v>Tao</v>
      </c>
      <c r="X928" s="121" t="str">
        <f t="shared" si="85"/>
        <v>7.6</v>
      </c>
      <c r="Y928" s="124">
        <f t="shared" si="86"/>
        <v>0</v>
      </c>
      <c r="Z928" s="121">
        <f t="shared" si="84"/>
        <v>0</v>
      </c>
      <c r="AA928" s="121">
        <f t="shared" si="87"/>
        <v>17</v>
      </c>
      <c r="AB928" s="121">
        <f t="shared" si="88"/>
        <v>0</v>
      </c>
      <c r="AC928" s="121">
        <f t="shared" si="89"/>
        <v>0</v>
      </c>
    </row>
    <row r="929" spans="1:30" ht="35.25" customHeight="1" x14ac:dyDescent="0.25">
      <c r="A929" s="89" t="s">
        <v>224</v>
      </c>
      <c r="B929" s="94" t="s">
        <v>41</v>
      </c>
      <c r="C929" s="91" t="s">
        <v>97</v>
      </c>
      <c r="D929" s="91" t="s">
        <v>200</v>
      </c>
      <c r="E929" s="122" t="s">
        <v>1599</v>
      </c>
      <c r="F929" s="92" t="s">
        <v>242</v>
      </c>
      <c r="G929" s="92" t="s">
        <v>98</v>
      </c>
      <c r="H929" s="92" t="s">
        <v>4294</v>
      </c>
      <c r="I929" s="162" t="s">
        <v>316</v>
      </c>
      <c r="J929" s="96" t="s">
        <v>2418</v>
      </c>
      <c r="K929" s="95"/>
      <c r="L929" s="96"/>
      <c r="M929" s="95"/>
      <c r="N929" s="94" t="s">
        <v>2178</v>
      </c>
      <c r="O929" s="94" t="s">
        <v>244</v>
      </c>
      <c r="P929" s="94" t="s">
        <v>2419</v>
      </c>
      <c r="Q929" s="98" t="s">
        <v>4293</v>
      </c>
      <c r="R929" s="98" t="s">
        <v>234</v>
      </c>
      <c r="S929" s="99" t="s">
        <v>234</v>
      </c>
      <c r="T929" s="94" t="s">
        <v>315</v>
      </c>
      <c r="U929" s="120"/>
      <c r="V929" s="120"/>
      <c r="W929" s="100" t="str">
        <f>VLOOKUP(TRIM(X929),X10:Y92,2,FALSE)</f>
        <v>Tao</v>
      </c>
      <c r="X929" s="121" t="str">
        <f t="shared" si="85"/>
        <v>8.7</v>
      </c>
      <c r="Y929" s="124">
        <f t="shared" si="86"/>
        <v>0</v>
      </c>
      <c r="Z929" s="121">
        <f t="shared" si="84"/>
        <v>0</v>
      </c>
      <c r="AA929" s="121">
        <f t="shared" si="87"/>
        <v>17</v>
      </c>
      <c r="AB929" s="121">
        <f t="shared" si="88"/>
        <v>0</v>
      </c>
      <c r="AC929" s="121">
        <f t="shared" si="89"/>
        <v>0</v>
      </c>
    </row>
    <row r="930" spans="1:30" ht="35.25" customHeight="1" x14ac:dyDescent="0.25">
      <c r="A930" s="89" t="s">
        <v>224</v>
      </c>
      <c r="B930" s="94" t="s">
        <v>41</v>
      </c>
      <c r="C930" s="91" t="s">
        <v>97</v>
      </c>
      <c r="D930" s="91" t="s">
        <v>1980</v>
      </c>
      <c r="E930" s="122" t="s">
        <v>1600</v>
      </c>
      <c r="F930" s="92" t="s">
        <v>242</v>
      </c>
      <c r="G930" s="92" t="s">
        <v>98</v>
      </c>
      <c r="H930" s="92" t="s">
        <v>4296</v>
      </c>
      <c r="I930" s="162" t="s">
        <v>132</v>
      </c>
      <c r="J930" s="96" t="s">
        <v>2177</v>
      </c>
      <c r="K930" s="95"/>
      <c r="L930" s="96"/>
      <c r="M930" s="95"/>
      <c r="N930" s="94" t="s">
        <v>2178</v>
      </c>
      <c r="O930" s="94" t="s">
        <v>244</v>
      </c>
      <c r="P930" s="94" t="s">
        <v>2179</v>
      </c>
      <c r="Q930" s="98" t="s">
        <v>4295</v>
      </c>
      <c r="R930" s="98" t="s">
        <v>5912</v>
      </c>
      <c r="S930" s="99" t="s">
        <v>279</v>
      </c>
      <c r="T930" s="94" t="s">
        <v>352</v>
      </c>
      <c r="U930" s="120"/>
      <c r="V930" s="120"/>
      <c r="W930" s="100" t="str">
        <f>VLOOKUP(TRIM(X930),X10:Y92,2,FALSE)</f>
        <v>Andy</v>
      </c>
      <c r="X930" s="121" t="str">
        <f t="shared" si="85"/>
        <v>8.9.2</v>
      </c>
      <c r="Y930" s="124">
        <f t="shared" si="86"/>
        <v>0</v>
      </c>
      <c r="Z930" s="121">
        <f t="shared" si="84"/>
        <v>0</v>
      </c>
      <c r="AA930" s="121">
        <f t="shared" si="87"/>
        <v>7</v>
      </c>
      <c r="AB930" s="121">
        <f t="shared" si="88"/>
        <v>0</v>
      </c>
      <c r="AC930" s="121">
        <f t="shared" si="89"/>
        <v>0</v>
      </c>
    </row>
    <row r="931" spans="1:30" ht="35.25" customHeight="1" x14ac:dyDescent="0.25">
      <c r="A931" s="89" t="s">
        <v>224</v>
      </c>
      <c r="B931" s="94" t="s">
        <v>41</v>
      </c>
      <c r="C931" s="91" t="s">
        <v>97</v>
      </c>
      <c r="D931" s="91" t="s">
        <v>1973</v>
      </c>
      <c r="E931" s="122" t="s">
        <v>1601</v>
      </c>
      <c r="F931" s="92" t="s">
        <v>242</v>
      </c>
      <c r="G931" s="92" t="s">
        <v>98</v>
      </c>
      <c r="H931" s="92" t="s">
        <v>4298</v>
      </c>
      <c r="I931" s="162" t="s">
        <v>132</v>
      </c>
      <c r="J931" s="96" t="s">
        <v>277</v>
      </c>
      <c r="K931" s="95"/>
      <c r="L931" s="96"/>
      <c r="M931" s="95"/>
      <c r="N931" s="94" t="s">
        <v>2414</v>
      </c>
      <c r="O931" s="94" t="s">
        <v>244</v>
      </c>
      <c r="P931" s="94" t="s">
        <v>278</v>
      </c>
      <c r="Q931" s="98" t="s">
        <v>4297</v>
      </c>
      <c r="R931" s="98" t="s">
        <v>5913</v>
      </c>
      <c r="S931" s="99" t="s">
        <v>279</v>
      </c>
      <c r="T931" s="94" t="s">
        <v>352</v>
      </c>
      <c r="U931" s="120"/>
      <c r="V931" s="120"/>
      <c r="W931" s="100" t="str">
        <f>VLOOKUP(TRIM(X931),X10:Y92,2,FALSE)</f>
        <v>Puneet</v>
      </c>
      <c r="X931" s="121" t="str">
        <f t="shared" si="85"/>
        <v>8.5.1</v>
      </c>
      <c r="Y931" s="124">
        <f t="shared" si="86"/>
        <v>0</v>
      </c>
      <c r="Z931" s="121">
        <f t="shared" si="84"/>
        <v>0</v>
      </c>
      <c r="AA931" s="121">
        <f t="shared" si="87"/>
        <v>7</v>
      </c>
      <c r="AB931" s="121">
        <f t="shared" si="88"/>
        <v>0</v>
      </c>
      <c r="AC931" s="121">
        <f t="shared" si="89"/>
        <v>0</v>
      </c>
    </row>
    <row r="932" spans="1:30" ht="35.25" customHeight="1" x14ac:dyDescent="0.25">
      <c r="A932" s="89" t="s">
        <v>224</v>
      </c>
      <c r="B932" s="94" t="s">
        <v>41</v>
      </c>
      <c r="C932" s="91" t="s">
        <v>97</v>
      </c>
      <c r="D932" s="91" t="s">
        <v>221</v>
      </c>
      <c r="E932" s="122" t="s">
        <v>1602</v>
      </c>
      <c r="F932" s="92" t="s">
        <v>251</v>
      </c>
      <c r="G932" s="92" t="s">
        <v>38</v>
      </c>
      <c r="H932" s="92" t="s">
        <v>4300</v>
      </c>
      <c r="I932" s="162" t="s">
        <v>561</v>
      </c>
      <c r="J932" s="96"/>
      <c r="K932" s="95"/>
      <c r="L932" s="96"/>
      <c r="M932" s="95"/>
      <c r="N932" s="94"/>
      <c r="O932" s="94" t="s">
        <v>244</v>
      </c>
      <c r="P932" s="94" t="s">
        <v>559</v>
      </c>
      <c r="Q932" s="98" t="s">
        <v>4299</v>
      </c>
      <c r="R932" s="98" t="s">
        <v>227</v>
      </c>
      <c r="S932" s="99" t="s">
        <v>227</v>
      </c>
      <c r="T932" s="94" t="s">
        <v>352</v>
      </c>
      <c r="U932" s="120"/>
      <c r="V932" s="120"/>
      <c r="W932" s="100" t="str">
        <f>VLOOKUP(TRIM(X932),X10:Y92,2,FALSE)</f>
        <v>Andy</v>
      </c>
      <c r="X932" s="121" t="str">
        <f t="shared" si="85"/>
        <v>8.13</v>
      </c>
      <c r="Y932" s="124">
        <f t="shared" si="86"/>
        <v>0</v>
      </c>
      <c r="Z932" s="121">
        <f t="shared" si="84"/>
        <v>0</v>
      </c>
      <c r="AA932" s="121">
        <f t="shared" si="87"/>
        <v>19</v>
      </c>
      <c r="AB932" s="121">
        <f t="shared" si="88"/>
        <v>0</v>
      </c>
      <c r="AC932" s="121">
        <f t="shared" si="89"/>
        <v>0</v>
      </c>
    </row>
    <row r="933" spans="1:30" ht="35.25" customHeight="1" x14ac:dyDescent="0.25">
      <c r="A933" s="89" t="s">
        <v>224</v>
      </c>
      <c r="B933" s="94" t="s">
        <v>4302</v>
      </c>
      <c r="C933" s="91" t="s">
        <v>97</v>
      </c>
      <c r="D933" s="91" t="s">
        <v>221</v>
      </c>
      <c r="E933" s="122" t="s">
        <v>1603</v>
      </c>
      <c r="F933" s="92" t="s">
        <v>16</v>
      </c>
      <c r="G933" s="92" t="s">
        <v>98</v>
      </c>
      <c r="H933" s="92" t="s">
        <v>3027</v>
      </c>
      <c r="I933" s="162" t="s">
        <v>561</v>
      </c>
      <c r="J933" s="96" t="s">
        <v>246</v>
      </c>
      <c r="K933" s="95">
        <v>2653</v>
      </c>
      <c r="L933" s="96"/>
      <c r="M933" s="95" t="s">
        <v>253</v>
      </c>
      <c r="N933" s="94" t="s">
        <v>2147</v>
      </c>
      <c r="O933" s="94" t="s">
        <v>244</v>
      </c>
      <c r="P933" s="94" t="s">
        <v>559</v>
      </c>
      <c r="Q933" s="98" t="s">
        <v>4301</v>
      </c>
      <c r="R933" s="98" t="s">
        <v>5914</v>
      </c>
      <c r="S933" s="99" t="s">
        <v>279</v>
      </c>
      <c r="T933" s="94" t="s">
        <v>352</v>
      </c>
      <c r="U933" s="120"/>
      <c r="V933" s="120"/>
      <c r="W933" s="100" t="str">
        <f>VLOOKUP(TRIM(X933),X10:Y92,2,FALSE)</f>
        <v>Andy</v>
      </c>
      <c r="X933" s="121" t="str">
        <f t="shared" si="85"/>
        <v>8.13</v>
      </c>
      <c r="Y933" s="124">
        <f t="shared" si="86"/>
        <v>0</v>
      </c>
      <c r="Z933" s="121">
        <f t="shared" si="84"/>
        <v>0</v>
      </c>
      <c r="AA933" s="121">
        <f t="shared" si="87"/>
        <v>19</v>
      </c>
      <c r="AB933" s="121">
        <f t="shared" si="88"/>
        <v>0</v>
      </c>
      <c r="AC933" s="121">
        <f t="shared" si="89"/>
        <v>0</v>
      </c>
    </row>
    <row r="934" spans="1:30" ht="35.25" customHeight="1" x14ac:dyDescent="0.25">
      <c r="A934" s="89" t="s">
        <v>224</v>
      </c>
      <c r="B934" s="94" t="s">
        <v>4304</v>
      </c>
      <c r="C934" s="91" t="s">
        <v>97</v>
      </c>
      <c r="D934" s="91" t="s">
        <v>221</v>
      </c>
      <c r="E934" s="122" t="s">
        <v>1604</v>
      </c>
      <c r="F934" s="92" t="s">
        <v>16</v>
      </c>
      <c r="G934" s="92" t="s">
        <v>98</v>
      </c>
      <c r="H934" s="92" t="s">
        <v>562</v>
      </c>
      <c r="I934" s="162" t="s">
        <v>561</v>
      </c>
      <c r="J934" s="96" t="s">
        <v>105</v>
      </c>
      <c r="K934" s="95">
        <v>2570</v>
      </c>
      <c r="L934" s="96"/>
      <c r="M934" s="95" t="s">
        <v>253</v>
      </c>
      <c r="N934" s="94" t="s">
        <v>2147</v>
      </c>
      <c r="O934" s="94" t="s">
        <v>244</v>
      </c>
      <c r="P934" s="94" t="s">
        <v>559</v>
      </c>
      <c r="Q934" s="98" t="s">
        <v>4303</v>
      </c>
      <c r="R934" s="98" t="s">
        <v>227</v>
      </c>
      <c r="S934" s="99" t="s">
        <v>227</v>
      </c>
      <c r="T934" s="94" t="s">
        <v>352</v>
      </c>
      <c r="U934" s="120"/>
      <c r="V934" s="120"/>
      <c r="W934" s="100" t="str">
        <f>VLOOKUP(TRIM(X934),X10:Y92,2,FALSE)</f>
        <v>Andy</v>
      </c>
      <c r="X934" s="121" t="str">
        <f t="shared" si="85"/>
        <v>8.13</v>
      </c>
      <c r="Y934" s="124">
        <f t="shared" si="86"/>
        <v>0</v>
      </c>
      <c r="Z934" s="121">
        <f t="shared" si="84"/>
        <v>0</v>
      </c>
      <c r="AA934" s="121">
        <f t="shared" si="87"/>
        <v>19</v>
      </c>
      <c r="AB934" s="121">
        <f t="shared" si="88"/>
        <v>0</v>
      </c>
      <c r="AC934" s="121">
        <f t="shared" si="89"/>
        <v>0</v>
      </c>
    </row>
    <row r="935" spans="1:30" ht="35.25" customHeight="1" x14ac:dyDescent="0.25">
      <c r="A935" s="89" t="s">
        <v>224</v>
      </c>
      <c r="B935" s="94" t="s">
        <v>4307</v>
      </c>
      <c r="C935" s="91" t="s">
        <v>97</v>
      </c>
      <c r="D935" s="91" t="s">
        <v>221</v>
      </c>
      <c r="E935" s="122" t="s">
        <v>1605</v>
      </c>
      <c r="F935" s="92" t="s">
        <v>16</v>
      </c>
      <c r="G935" s="92" t="s">
        <v>98</v>
      </c>
      <c r="H935" s="92" t="s">
        <v>563</v>
      </c>
      <c r="I935" s="162" t="s">
        <v>4305</v>
      </c>
      <c r="J935" s="96" t="s">
        <v>267</v>
      </c>
      <c r="K935" s="95">
        <v>536</v>
      </c>
      <c r="L935" s="96"/>
      <c r="M935" s="95" t="s">
        <v>253</v>
      </c>
      <c r="N935" s="94" t="s">
        <v>2147</v>
      </c>
      <c r="O935" s="94" t="s">
        <v>244</v>
      </c>
      <c r="P935" s="94" t="s">
        <v>559</v>
      </c>
      <c r="Q935" s="98" t="s">
        <v>4306</v>
      </c>
      <c r="R935" s="98" t="s">
        <v>5915</v>
      </c>
      <c r="S935" s="99" t="s">
        <v>279</v>
      </c>
      <c r="T935" s="94" t="s">
        <v>352</v>
      </c>
      <c r="U935" s="120"/>
      <c r="V935" s="120"/>
      <c r="W935" s="100" t="str">
        <f>VLOOKUP(TRIM(X935),X10:Y92,2,FALSE)</f>
        <v>Andy</v>
      </c>
      <c r="X935" s="121" t="str">
        <f t="shared" si="85"/>
        <v>8.13</v>
      </c>
      <c r="Y935" s="124">
        <f t="shared" si="86"/>
        <v>0</v>
      </c>
      <c r="Z935" s="121">
        <f t="shared" si="84"/>
        <v>0</v>
      </c>
      <c r="AA935" s="121">
        <f t="shared" si="87"/>
        <v>18</v>
      </c>
      <c r="AB935" s="121">
        <f t="shared" si="88"/>
        <v>0</v>
      </c>
      <c r="AC935" s="121">
        <f t="shared" si="89"/>
        <v>0</v>
      </c>
    </row>
    <row r="936" spans="1:30" ht="35.25" customHeight="1" x14ac:dyDescent="0.25">
      <c r="A936" s="89" t="s">
        <v>224</v>
      </c>
      <c r="B936" s="94" t="s">
        <v>4310</v>
      </c>
      <c r="C936" s="91" t="s">
        <v>97</v>
      </c>
      <c r="D936" s="91" t="s">
        <v>1976</v>
      </c>
      <c r="E936" s="122" t="s">
        <v>1606</v>
      </c>
      <c r="F936" s="92" t="s">
        <v>16</v>
      </c>
      <c r="G936" s="92" t="s">
        <v>98</v>
      </c>
      <c r="H936" s="92" t="s">
        <v>4311</v>
      </c>
      <c r="I936" s="162" t="s">
        <v>4308</v>
      </c>
      <c r="J936" s="96" t="s">
        <v>246</v>
      </c>
      <c r="K936" s="95">
        <v>2654</v>
      </c>
      <c r="L936" s="96"/>
      <c r="M936" s="95" t="s">
        <v>253</v>
      </c>
      <c r="N936" s="94" t="s">
        <v>2147</v>
      </c>
      <c r="O936" s="94" t="s">
        <v>244</v>
      </c>
      <c r="P936" s="94" t="s">
        <v>2169</v>
      </c>
      <c r="Q936" s="98" t="s">
        <v>4309</v>
      </c>
      <c r="R936" s="98" t="s">
        <v>5916</v>
      </c>
      <c r="S936" s="99" t="s">
        <v>279</v>
      </c>
      <c r="T936" s="94" t="s">
        <v>315</v>
      </c>
      <c r="U936" s="120"/>
      <c r="V936" s="120"/>
      <c r="W936" s="100" t="str">
        <f>VLOOKUP(TRIM(X936),X10:Y92,2,FALSE)</f>
        <v>Andy</v>
      </c>
      <c r="X936" s="121" t="str">
        <f t="shared" si="85"/>
        <v>8.6.2</v>
      </c>
      <c r="Y936" s="124">
        <f t="shared" si="86"/>
        <v>0</v>
      </c>
      <c r="Z936" s="121">
        <f t="shared" si="84"/>
        <v>0</v>
      </c>
      <c r="AA936" s="121">
        <f t="shared" si="87"/>
        <v>76</v>
      </c>
      <c r="AB936" s="121">
        <f t="shared" si="88"/>
        <v>0</v>
      </c>
      <c r="AC936" s="121">
        <f t="shared" si="89"/>
        <v>0</v>
      </c>
    </row>
    <row r="937" spans="1:30" ht="35.25" customHeight="1" x14ac:dyDescent="0.25">
      <c r="A937" s="89" t="s">
        <v>224</v>
      </c>
      <c r="B937" s="94" t="s">
        <v>4313</v>
      </c>
      <c r="C937" s="91" t="s">
        <v>97</v>
      </c>
      <c r="D937" s="91" t="s">
        <v>1976</v>
      </c>
      <c r="E937" s="122" t="s">
        <v>1607</v>
      </c>
      <c r="F937" s="92" t="s">
        <v>16</v>
      </c>
      <c r="G937" s="92" t="s">
        <v>98</v>
      </c>
      <c r="H937" s="92" t="s">
        <v>4314</v>
      </c>
      <c r="I937" s="162" t="s">
        <v>316</v>
      </c>
      <c r="J937" s="96" t="s">
        <v>105</v>
      </c>
      <c r="K937" s="95">
        <v>2571</v>
      </c>
      <c r="L937" s="96"/>
      <c r="M937" s="95" t="s">
        <v>253</v>
      </c>
      <c r="N937" s="94" t="s">
        <v>2159</v>
      </c>
      <c r="O937" s="94" t="s">
        <v>244</v>
      </c>
      <c r="P937" s="94" t="s">
        <v>2169</v>
      </c>
      <c r="Q937" s="98" t="s">
        <v>4312</v>
      </c>
      <c r="R937" s="98" t="s">
        <v>234</v>
      </c>
      <c r="S937" s="99" t="s">
        <v>234</v>
      </c>
      <c r="T937" s="94" t="s">
        <v>315</v>
      </c>
      <c r="U937" s="120"/>
      <c r="V937" s="120"/>
      <c r="W937" s="100" t="str">
        <f>VLOOKUP(TRIM(X937),X10:Y92,2,FALSE)</f>
        <v>Andy</v>
      </c>
      <c r="X937" s="121" t="str">
        <f t="shared" si="85"/>
        <v>8.6.2</v>
      </c>
      <c r="Y937" s="124">
        <f t="shared" si="86"/>
        <v>0</v>
      </c>
      <c r="Z937" s="121">
        <f t="shared" si="84"/>
        <v>0</v>
      </c>
      <c r="AA937" s="121">
        <f t="shared" si="87"/>
        <v>17</v>
      </c>
      <c r="AB937" s="121">
        <f t="shared" si="88"/>
        <v>0</v>
      </c>
      <c r="AC937" s="121">
        <f t="shared" si="89"/>
        <v>0</v>
      </c>
    </row>
    <row r="938" spans="1:30" ht="35.25" customHeight="1" x14ac:dyDescent="0.25">
      <c r="A938" s="89" t="s">
        <v>224</v>
      </c>
      <c r="B938" s="94" t="s">
        <v>41</v>
      </c>
      <c r="C938" s="91" t="s">
        <v>97</v>
      </c>
      <c r="D938" s="91" t="s">
        <v>1971</v>
      </c>
      <c r="E938" s="122" t="s">
        <v>1608</v>
      </c>
      <c r="F938" s="92" t="s">
        <v>242</v>
      </c>
      <c r="G938" s="92" t="s">
        <v>98</v>
      </c>
      <c r="H938" s="92" t="s">
        <v>4316</v>
      </c>
      <c r="I938" s="162" t="s">
        <v>316</v>
      </c>
      <c r="J938" s="96" t="s">
        <v>285</v>
      </c>
      <c r="K938" s="95"/>
      <c r="L938" s="96"/>
      <c r="M938" s="95"/>
      <c r="N938" s="94" t="s">
        <v>545</v>
      </c>
      <c r="O938" s="94" t="s">
        <v>244</v>
      </c>
      <c r="P938" s="94" t="s">
        <v>286</v>
      </c>
      <c r="Q938" s="98" t="s">
        <v>4315</v>
      </c>
      <c r="R938" s="98" t="s">
        <v>227</v>
      </c>
      <c r="S938" s="99" t="s">
        <v>227</v>
      </c>
      <c r="T938" s="94" t="s">
        <v>315</v>
      </c>
      <c r="U938" s="120"/>
      <c r="V938" s="120"/>
      <c r="W938" s="100" t="str">
        <f>VLOOKUP(TRIM(X938),X10:Y92,2,FALSE)</f>
        <v>Tao</v>
      </c>
      <c r="X938" s="121" t="str">
        <f t="shared" si="85"/>
        <v>8.4.1</v>
      </c>
      <c r="Y938" s="124">
        <f t="shared" si="86"/>
        <v>0</v>
      </c>
      <c r="Z938" s="121">
        <f t="shared" si="84"/>
        <v>0</v>
      </c>
      <c r="AA938" s="121">
        <f t="shared" si="87"/>
        <v>17</v>
      </c>
      <c r="AB938" s="121">
        <f t="shared" si="88"/>
        <v>0</v>
      </c>
      <c r="AC938" s="121">
        <f t="shared" si="89"/>
        <v>0</v>
      </c>
    </row>
    <row r="939" spans="1:30" ht="35.25" customHeight="1" x14ac:dyDescent="0.25">
      <c r="A939" s="89" t="s">
        <v>224</v>
      </c>
      <c r="B939" s="94" t="s">
        <v>41</v>
      </c>
      <c r="C939" s="91" t="s">
        <v>97</v>
      </c>
      <c r="D939" s="91" t="s">
        <v>1971</v>
      </c>
      <c r="E939" s="122" t="s">
        <v>1609</v>
      </c>
      <c r="F939" s="92" t="s">
        <v>242</v>
      </c>
      <c r="G939" s="92" t="s">
        <v>98</v>
      </c>
      <c r="H939" s="92" t="s">
        <v>4318</v>
      </c>
      <c r="I939" s="162" t="s">
        <v>316</v>
      </c>
      <c r="J939" s="96" t="s">
        <v>285</v>
      </c>
      <c r="K939" s="95"/>
      <c r="L939" s="96"/>
      <c r="M939" s="95"/>
      <c r="N939" s="94" t="s">
        <v>3029</v>
      </c>
      <c r="O939" s="94" t="s">
        <v>244</v>
      </c>
      <c r="P939" s="94" t="s">
        <v>286</v>
      </c>
      <c r="Q939" s="98" t="s">
        <v>4317</v>
      </c>
      <c r="R939" s="98" t="s">
        <v>225</v>
      </c>
      <c r="S939" s="99" t="s">
        <v>225</v>
      </c>
      <c r="T939" s="94" t="s">
        <v>315</v>
      </c>
      <c r="U939" s="120"/>
      <c r="V939" s="120"/>
      <c r="W939" s="100" t="str">
        <f>VLOOKUP(TRIM(X939),X10:Y92,2,FALSE)</f>
        <v>Tao</v>
      </c>
      <c r="X939" s="121" t="str">
        <f t="shared" si="85"/>
        <v>8.4.1</v>
      </c>
      <c r="Y939" s="124">
        <f t="shared" si="86"/>
        <v>0</v>
      </c>
      <c r="Z939" s="121">
        <f t="shared" si="84"/>
        <v>1</v>
      </c>
      <c r="AA939" s="121">
        <f t="shared" si="87"/>
        <v>17</v>
      </c>
      <c r="AB939" s="121">
        <f t="shared" si="88"/>
        <v>0</v>
      </c>
      <c r="AC939" s="121">
        <f t="shared" si="89"/>
        <v>0</v>
      </c>
    </row>
    <row r="940" spans="1:30" ht="35.25" customHeight="1" x14ac:dyDescent="0.25">
      <c r="A940" s="89" t="s">
        <v>224</v>
      </c>
      <c r="B940" s="94" t="s">
        <v>41</v>
      </c>
      <c r="C940" s="91" t="s">
        <v>97</v>
      </c>
      <c r="D940" s="91" t="s">
        <v>1971</v>
      </c>
      <c r="E940" s="122" t="s">
        <v>1610</v>
      </c>
      <c r="F940" s="92" t="s">
        <v>242</v>
      </c>
      <c r="G940" s="92" t="s">
        <v>98</v>
      </c>
      <c r="H940" s="92" t="s">
        <v>4320</v>
      </c>
      <c r="I940" s="162" t="s">
        <v>316</v>
      </c>
      <c r="J940" s="96" t="s">
        <v>285</v>
      </c>
      <c r="K940" s="95"/>
      <c r="L940" s="96"/>
      <c r="M940" s="95"/>
      <c r="N940" s="94" t="s">
        <v>3030</v>
      </c>
      <c r="O940" s="94" t="s">
        <v>244</v>
      </c>
      <c r="P940" s="94" t="s">
        <v>286</v>
      </c>
      <c r="Q940" s="98" t="s">
        <v>4319</v>
      </c>
      <c r="R940" s="98" t="s">
        <v>5917</v>
      </c>
      <c r="S940" s="99" t="s">
        <v>269</v>
      </c>
      <c r="T940" s="94" t="s">
        <v>315</v>
      </c>
      <c r="U940" s="120"/>
      <c r="V940" s="120"/>
      <c r="W940" s="100" t="str">
        <f>VLOOKUP(TRIM(X940),X10:Y92,2,FALSE)</f>
        <v>Tao</v>
      </c>
      <c r="X940" s="121" t="str">
        <f t="shared" si="85"/>
        <v>8.4.1</v>
      </c>
      <c r="Y940" s="124">
        <f t="shared" si="86"/>
        <v>0</v>
      </c>
      <c r="Z940" s="121">
        <f t="shared" si="84"/>
        <v>0</v>
      </c>
      <c r="AA940" s="121">
        <f t="shared" si="87"/>
        <v>17</v>
      </c>
      <c r="AB940" s="121">
        <f t="shared" si="88"/>
        <v>0</v>
      </c>
      <c r="AC940" s="121">
        <f t="shared" si="89"/>
        <v>0</v>
      </c>
    </row>
    <row r="941" spans="1:30" ht="35.25" customHeight="1" x14ac:dyDescent="0.25">
      <c r="A941" s="89" t="s">
        <v>224</v>
      </c>
      <c r="B941" s="94" t="s">
        <v>2424</v>
      </c>
      <c r="C941" s="91" t="s">
        <v>97</v>
      </c>
      <c r="D941" s="91" t="s">
        <v>5415</v>
      </c>
      <c r="E941" s="122" t="s">
        <v>1611</v>
      </c>
      <c r="F941" s="92" t="s">
        <v>270</v>
      </c>
      <c r="G941" s="92" t="s">
        <v>98</v>
      </c>
      <c r="H941" s="92" t="s">
        <v>3031</v>
      </c>
      <c r="I941" s="162" t="s">
        <v>316</v>
      </c>
      <c r="J941" s="96"/>
      <c r="K941" s="95"/>
      <c r="L941" s="96"/>
      <c r="M941" s="95"/>
      <c r="N941" s="94"/>
      <c r="O941" s="94" t="s">
        <v>124</v>
      </c>
      <c r="P941" s="94" t="s">
        <v>240</v>
      </c>
      <c r="Q941" s="98" t="s">
        <v>3032</v>
      </c>
      <c r="R941" s="98" t="s">
        <v>6278</v>
      </c>
      <c r="S941" s="99" t="s">
        <v>227</v>
      </c>
      <c r="T941" s="94" t="s">
        <v>315</v>
      </c>
      <c r="U941" s="120"/>
      <c r="V941" s="120"/>
      <c r="W941" s="100" t="str">
        <f>VLOOKUP(TRIM(X941),X10:Y92,2,FALSE)</f>
        <v>Puneet</v>
      </c>
      <c r="X941" s="121" t="str">
        <f t="shared" si="85"/>
        <v>4.3</v>
      </c>
      <c r="Y941" s="124">
        <f t="shared" si="86"/>
        <v>0</v>
      </c>
      <c r="Z941" s="121">
        <f t="shared" si="84"/>
        <v>0</v>
      </c>
      <c r="AA941" s="121">
        <f t="shared" si="87"/>
        <v>17</v>
      </c>
      <c r="AB941" s="121">
        <f t="shared" si="88"/>
        <v>0</v>
      </c>
      <c r="AC941" s="121">
        <f t="shared" si="89"/>
        <v>0</v>
      </c>
      <c r="AD941" s="1" t="s">
        <v>525</v>
      </c>
    </row>
    <row r="942" spans="1:30" ht="35.25" customHeight="1" x14ac:dyDescent="0.25">
      <c r="A942" s="89" t="s">
        <v>224</v>
      </c>
      <c r="B942" s="94" t="s">
        <v>3392</v>
      </c>
      <c r="C942" s="91" t="s">
        <v>97</v>
      </c>
      <c r="D942" s="91" t="s">
        <v>211</v>
      </c>
      <c r="E942" s="122" t="s">
        <v>1612</v>
      </c>
      <c r="F942" s="92" t="s">
        <v>16</v>
      </c>
      <c r="G942" s="92" t="s">
        <v>98</v>
      </c>
      <c r="H942" s="92" t="s">
        <v>3033</v>
      </c>
      <c r="I942" s="162" t="s">
        <v>326</v>
      </c>
      <c r="J942" s="96" t="s">
        <v>246</v>
      </c>
      <c r="K942" s="95">
        <v>2655</v>
      </c>
      <c r="L942" s="96"/>
      <c r="M942" s="95" t="s">
        <v>106</v>
      </c>
      <c r="N942" s="94" t="s">
        <v>2147</v>
      </c>
      <c r="O942" s="94" t="s">
        <v>124</v>
      </c>
      <c r="P942" s="94" t="s">
        <v>240</v>
      </c>
      <c r="Q942" s="98" t="s">
        <v>4321</v>
      </c>
      <c r="R942" s="98" t="s">
        <v>5384</v>
      </c>
      <c r="S942" s="99" t="s">
        <v>279</v>
      </c>
      <c r="T942" s="94" t="s">
        <v>315</v>
      </c>
      <c r="U942" s="120"/>
      <c r="V942" s="120"/>
      <c r="W942" s="100" t="str">
        <f>VLOOKUP(TRIM(X942),X10:Y92,2,FALSE)</f>
        <v>Tao</v>
      </c>
      <c r="X942" s="121" t="str">
        <f t="shared" si="85"/>
        <v>7.10.1</v>
      </c>
      <c r="Y942" s="124">
        <f t="shared" si="86"/>
        <v>0</v>
      </c>
      <c r="Z942" s="121">
        <f t="shared" si="84"/>
        <v>0</v>
      </c>
      <c r="AA942" s="121">
        <f t="shared" si="87"/>
        <v>31</v>
      </c>
      <c r="AB942" s="121">
        <f t="shared" si="88"/>
        <v>0</v>
      </c>
      <c r="AC942" s="121">
        <f t="shared" si="89"/>
        <v>0</v>
      </c>
      <c r="AD942" s="1" t="s">
        <v>525</v>
      </c>
    </row>
    <row r="943" spans="1:30" ht="35.25" customHeight="1" x14ac:dyDescent="0.25">
      <c r="A943" s="89" t="s">
        <v>224</v>
      </c>
      <c r="B943" s="94" t="s">
        <v>3392</v>
      </c>
      <c r="C943" s="91" t="s">
        <v>97</v>
      </c>
      <c r="D943" s="91" t="s">
        <v>211</v>
      </c>
      <c r="E943" s="122" t="s">
        <v>1613</v>
      </c>
      <c r="F943" s="92" t="s">
        <v>16</v>
      </c>
      <c r="G943" s="92" t="s">
        <v>98</v>
      </c>
      <c r="H943" s="92" t="s">
        <v>3033</v>
      </c>
      <c r="I943" s="162" t="s">
        <v>2713</v>
      </c>
      <c r="J943" s="96" t="s">
        <v>105</v>
      </c>
      <c r="K943" s="95">
        <v>2572</v>
      </c>
      <c r="L943" s="96"/>
      <c r="M943" s="95" t="s">
        <v>106</v>
      </c>
      <c r="N943" s="94" t="s">
        <v>2159</v>
      </c>
      <c r="O943" s="94" t="s">
        <v>124</v>
      </c>
      <c r="P943" s="94" t="s">
        <v>240</v>
      </c>
      <c r="Q943" s="98" t="s">
        <v>4322</v>
      </c>
      <c r="R943" s="98" t="s">
        <v>227</v>
      </c>
      <c r="S943" s="99" t="s">
        <v>227</v>
      </c>
      <c r="T943" s="94" t="s">
        <v>315</v>
      </c>
      <c r="U943" s="120"/>
      <c r="V943" s="120"/>
      <c r="W943" s="100" t="str">
        <f>VLOOKUP(TRIM(X943),X10:Y92,2,FALSE)</f>
        <v>Tao</v>
      </c>
      <c r="X943" s="121" t="str">
        <f t="shared" si="85"/>
        <v>7.10.1</v>
      </c>
      <c r="Y943" s="124">
        <f t="shared" si="86"/>
        <v>0</v>
      </c>
      <c r="Z943" s="121">
        <f t="shared" si="84"/>
        <v>0</v>
      </c>
      <c r="AA943" s="121">
        <f t="shared" si="87"/>
        <v>20</v>
      </c>
      <c r="AB943" s="121">
        <f t="shared" si="88"/>
        <v>0</v>
      </c>
      <c r="AC943" s="121">
        <f t="shared" si="89"/>
        <v>0</v>
      </c>
      <c r="AD943" s="1" t="s">
        <v>525</v>
      </c>
    </row>
    <row r="944" spans="1:30" ht="35.25" customHeight="1" x14ac:dyDescent="0.25">
      <c r="A944" s="89" t="s">
        <v>224</v>
      </c>
      <c r="B944" s="94" t="s">
        <v>2234</v>
      </c>
      <c r="C944" s="91" t="s">
        <v>97</v>
      </c>
      <c r="D944" s="91" t="s">
        <v>211</v>
      </c>
      <c r="E944" s="122" t="s">
        <v>1614</v>
      </c>
      <c r="F944" s="92" t="s">
        <v>270</v>
      </c>
      <c r="G944" s="92" t="s">
        <v>98</v>
      </c>
      <c r="H944" s="92" t="s">
        <v>3034</v>
      </c>
      <c r="I944" s="162" t="s">
        <v>316</v>
      </c>
      <c r="J944" s="96"/>
      <c r="K944" s="95"/>
      <c r="L944" s="96"/>
      <c r="M944" s="95"/>
      <c r="N944" s="94"/>
      <c r="O944" s="94" t="s">
        <v>124</v>
      </c>
      <c r="P944" s="94" t="s">
        <v>240</v>
      </c>
      <c r="Q944" s="98" t="s">
        <v>3035</v>
      </c>
      <c r="R944" s="98" t="s">
        <v>5385</v>
      </c>
      <c r="S944" s="99" t="s">
        <v>234</v>
      </c>
      <c r="T944" s="94" t="s">
        <v>315</v>
      </c>
      <c r="U944" s="120"/>
      <c r="V944" s="120"/>
      <c r="W944" s="100" t="str">
        <f>VLOOKUP(TRIM(X944),X10:Y92,2,FALSE)</f>
        <v>Tao</v>
      </c>
      <c r="X944" s="121" t="str">
        <f t="shared" si="85"/>
        <v>7.10.1</v>
      </c>
      <c r="Y944" s="124">
        <f t="shared" si="86"/>
        <v>0</v>
      </c>
      <c r="Z944" s="121">
        <f t="shared" si="84"/>
        <v>0</v>
      </c>
      <c r="AA944" s="121">
        <f t="shared" si="87"/>
        <v>17</v>
      </c>
      <c r="AB944" s="121">
        <f t="shared" si="88"/>
        <v>0</v>
      </c>
      <c r="AC944" s="121">
        <f t="shared" si="89"/>
        <v>0</v>
      </c>
      <c r="AD944" s="1" t="s">
        <v>525</v>
      </c>
    </row>
    <row r="945" spans="1:30" ht="35.25" customHeight="1" x14ac:dyDescent="0.25">
      <c r="A945" s="89" t="s">
        <v>224</v>
      </c>
      <c r="B945" s="94" t="s">
        <v>4324</v>
      </c>
      <c r="C945" s="91" t="s">
        <v>97</v>
      </c>
      <c r="D945" s="91" t="s">
        <v>211</v>
      </c>
      <c r="E945" s="122" t="s">
        <v>1615</v>
      </c>
      <c r="F945" s="92" t="s">
        <v>16</v>
      </c>
      <c r="G945" s="92" t="s">
        <v>98</v>
      </c>
      <c r="H945" s="92" t="s">
        <v>3036</v>
      </c>
      <c r="I945" s="162" t="s">
        <v>316</v>
      </c>
      <c r="J945" s="96" t="s">
        <v>267</v>
      </c>
      <c r="K945" s="95">
        <v>537</v>
      </c>
      <c r="L945" s="96"/>
      <c r="M945" s="95" t="s">
        <v>106</v>
      </c>
      <c r="N945" s="94" t="s">
        <v>2147</v>
      </c>
      <c r="O945" s="94" t="s">
        <v>124</v>
      </c>
      <c r="P945" s="94" t="s">
        <v>240</v>
      </c>
      <c r="Q945" s="98" t="s">
        <v>4323</v>
      </c>
      <c r="R945" s="98" t="s">
        <v>234</v>
      </c>
      <c r="S945" s="99" t="s">
        <v>234</v>
      </c>
      <c r="T945" s="94" t="s">
        <v>315</v>
      </c>
      <c r="U945" s="120"/>
      <c r="V945" s="120"/>
      <c r="W945" s="100" t="str">
        <f>VLOOKUP(TRIM(X945),X10:Y92,2,FALSE)</f>
        <v>Tao</v>
      </c>
      <c r="X945" s="121" t="str">
        <f t="shared" si="85"/>
        <v>7.10.1</v>
      </c>
      <c r="Y945" s="124">
        <f t="shared" si="86"/>
        <v>0</v>
      </c>
      <c r="Z945" s="121">
        <f t="shared" si="84"/>
        <v>0</v>
      </c>
      <c r="AA945" s="121">
        <f t="shared" si="87"/>
        <v>17</v>
      </c>
      <c r="AB945" s="121">
        <f t="shared" si="88"/>
        <v>0</v>
      </c>
      <c r="AC945" s="121">
        <f t="shared" si="89"/>
        <v>0</v>
      </c>
    </row>
    <row r="946" spans="1:30" ht="35.25" customHeight="1" x14ac:dyDescent="0.25">
      <c r="A946" s="89" t="s">
        <v>224</v>
      </c>
      <c r="B946" s="94" t="s">
        <v>41</v>
      </c>
      <c r="C946" s="91" t="s">
        <v>97</v>
      </c>
      <c r="D946" s="91" t="s">
        <v>196</v>
      </c>
      <c r="E946" s="122" t="s">
        <v>1616</v>
      </c>
      <c r="F946" s="92" t="s">
        <v>242</v>
      </c>
      <c r="G946" s="92" t="s">
        <v>98</v>
      </c>
      <c r="H946" s="92" t="s">
        <v>4326</v>
      </c>
      <c r="I946" s="162" t="s">
        <v>309</v>
      </c>
      <c r="J946" s="96" t="s">
        <v>2190</v>
      </c>
      <c r="K946" s="95"/>
      <c r="L946" s="96"/>
      <c r="M946" s="95"/>
      <c r="N946" s="94" t="s">
        <v>511</v>
      </c>
      <c r="O946" s="94" t="s">
        <v>244</v>
      </c>
      <c r="P946" s="94" t="s">
        <v>2189</v>
      </c>
      <c r="Q946" s="98" t="s">
        <v>4325</v>
      </c>
      <c r="R946" s="98" t="s">
        <v>234</v>
      </c>
      <c r="S946" s="99" t="s">
        <v>234</v>
      </c>
      <c r="T946" s="94" t="s">
        <v>472</v>
      </c>
      <c r="U946" s="120"/>
      <c r="V946" s="120"/>
      <c r="W946" s="100" t="str">
        <f>VLOOKUP(TRIM(X946),X10:Y92,2,FALSE)</f>
        <v>Puneet</v>
      </c>
      <c r="X946" s="121" t="str">
        <f t="shared" si="85"/>
        <v>8.3</v>
      </c>
      <c r="Y946" s="124">
        <f t="shared" si="86"/>
        <v>0</v>
      </c>
      <c r="Z946" s="121">
        <f t="shared" si="84"/>
        <v>0</v>
      </c>
      <c r="AA946" s="121">
        <f t="shared" si="87"/>
        <v>4</v>
      </c>
      <c r="AB946" s="121">
        <f t="shared" si="88"/>
        <v>0</v>
      </c>
      <c r="AC946" s="121">
        <f t="shared" si="89"/>
        <v>0</v>
      </c>
    </row>
    <row r="947" spans="1:30" ht="35.25" customHeight="1" x14ac:dyDescent="0.25">
      <c r="A947" s="89" t="s">
        <v>224</v>
      </c>
      <c r="B947" s="94" t="s">
        <v>4328</v>
      </c>
      <c r="C947" s="91" t="s">
        <v>97</v>
      </c>
      <c r="D947" s="91" t="s">
        <v>196</v>
      </c>
      <c r="E947" s="122" t="s">
        <v>1617</v>
      </c>
      <c r="F947" s="92" t="s">
        <v>16</v>
      </c>
      <c r="G947" s="92" t="s">
        <v>98</v>
      </c>
      <c r="H947" s="92" t="s">
        <v>3037</v>
      </c>
      <c r="I947" s="162" t="s">
        <v>309</v>
      </c>
      <c r="J947" s="215" t="s">
        <v>105</v>
      </c>
      <c r="K947" s="212">
        <v>2573</v>
      </c>
      <c r="L947" s="96"/>
      <c r="M947" s="95" t="s">
        <v>253</v>
      </c>
      <c r="N947" s="94" t="s">
        <v>2147</v>
      </c>
      <c r="O947" s="94" t="s">
        <v>244</v>
      </c>
      <c r="P947" s="94" t="s">
        <v>2189</v>
      </c>
      <c r="Q947" s="98" t="s">
        <v>4327</v>
      </c>
      <c r="R947" s="98" t="s">
        <v>6413</v>
      </c>
      <c r="S947" s="99" t="s">
        <v>279</v>
      </c>
      <c r="T947" s="94" t="s">
        <v>472</v>
      </c>
      <c r="U947" s="120"/>
      <c r="V947" s="120"/>
      <c r="W947" s="100" t="str">
        <f>VLOOKUP(TRIM(X947),X10:Y92,2,FALSE)</f>
        <v>Puneet</v>
      </c>
      <c r="X947" s="121" t="str">
        <f t="shared" si="85"/>
        <v>8.3</v>
      </c>
      <c r="Y947" s="124">
        <f t="shared" si="86"/>
        <v>0</v>
      </c>
      <c r="Z947" s="121">
        <f t="shared" si="84"/>
        <v>0</v>
      </c>
      <c r="AA947" s="121">
        <f t="shared" si="87"/>
        <v>4</v>
      </c>
      <c r="AB947" s="121">
        <f t="shared" si="88"/>
        <v>0</v>
      </c>
      <c r="AC947" s="121">
        <f t="shared" si="89"/>
        <v>0</v>
      </c>
    </row>
    <row r="948" spans="1:30" ht="35.25" customHeight="1" x14ac:dyDescent="0.25">
      <c r="A948" s="89" t="s">
        <v>224</v>
      </c>
      <c r="B948" s="94" t="s">
        <v>41</v>
      </c>
      <c r="C948" s="91" t="s">
        <v>97</v>
      </c>
      <c r="D948" s="91" t="s">
        <v>196</v>
      </c>
      <c r="E948" s="122" t="s">
        <v>1618</v>
      </c>
      <c r="F948" s="92" t="s">
        <v>242</v>
      </c>
      <c r="G948" s="92" t="s">
        <v>98</v>
      </c>
      <c r="H948" s="92" t="s">
        <v>4330</v>
      </c>
      <c r="I948" s="162" t="s">
        <v>309</v>
      </c>
      <c r="J948" s="96" t="s">
        <v>2190</v>
      </c>
      <c r="K948" s="95"/>
      <c r="L948" s="96"/>
      <c r="M948" s="95"/>
      <c r="N948" s="94" t="s">
        <v>511</v>
      </c>
      <c r="O948" s="94" t="s">
        <v>244</v>
      </c>
      <c r="P948" s="94" t="s">
        <v>2189</v>
      </c>
      <c r="Q948" s="98" t="s">
        <v>4329</v>
      </c>
      <c r="R948" s="98" t="s">
        <v>5918</v>
      </c>
      <c r="S948" s="99" t="s">
        <v>279</v>
      </c>
      <c r="T948" s="94" t="s">
        <v>472</v>
      </c>
      <c r="U948" s="120"/>
      <c r="V948" s="120"/>
      <c r="W948" s="100" t="str">
        <f>VLOOKUP(TRIM(X948),X10:Y92,2,FALSE)</f>
        <v>Puneet</v>
      </c>
      <c r="X948" s="121" t="str">
        <f t="shared" si="85"/>
        <v>8.3</v>
      </c>
      <c r="Y948" s="124">
        <f t="shared" si="86"/>
        <v>0</v>
      </c>
      <c r="Z948" s="121">
        <f t="shared" si="84"/>
        <v>0</v>
      </c>
      <c r="AA948" s="121">
        <f t="shared" si="87"/>
        <v>4</v>
      </c>
      <c r="AB948" s="121">
        <f t="shared" si="88"/>
        <v>0</v>
      </c>
      <c r="AC948" s="121">
        <f t="shared" si="89"/>
        <v>0</v>
      </c>
    </row>
    <row r="949" spans="1:30" ht="35.25" customHeight="1" x14ac:dyDescent="0.25">
      <c r="A949" s="89" t="s">
        <v>224</v>
      </c>
      <c r="B949" s="94" t="s">
        <v>41</v>
      </c>
      <c r="C949" s="91" t="s">
        <v>97</v>
      </c>
      <c r="D949" s="91" t="s">
        <v>196</v>
      </c>
      <c r="E949" s="122" t="s">
        <v>1619</v>
      </c>
      <c r="F949" s="92" t="s">
        <v>242</v>
      </c>
      <c r="G949" s="92" t="s">
        <v>98</v>
      </c>
      <c r="H949" s="92" t="s">
        <v>4332</v>
      </c>
      <c r="I949" s="162" t="s">
        <v>309</v>
      </c>
      <c r="J949" s="96" t="s">
        <v>2190</v>
      </c>
      <c r="K949" s="95"/>
      <c r="L949" s="96"/>
      <c r="M949" s="95"/>
      <c r="N949" s="94" t="s">
        <v>511</v>
      </c>
      <c r="O949" s="94" t="s">
        <v>244</v>
      </c>
      <c r="P949" s="94" t="s">
        <v>2189</v>
      </c>
      <c r="Q949" s="98" t="s">
        <v>4331</v>
      </c>
      <c r="R949" s="98" t="s">
        <v>234</v>
      </c>
      <c r="S949" s="99" t="s">
        <v>234</v>
      </c>
      <c r="T949" s="94" t="s">
        <v>472</v>
      </c>
      <c r="U949" s="120"/>
      <c r="V949" s="120"/>
      <c r="W949" s="100" t="str">
        <f>VLOOKUP(TRIM(X949),X10:Y92,2,FALSE)</f>
        <v>Puneet</v>
      </c>
      <c r="X949" s="121" t="str">
        <f t="shared" si="85"/>
        <v>8.3</v>
      </c>
      <c r="Y949" s="124">
        <f t="shared" si="86"/>
        <v>0</v>
      </c>
      <c r="Z949" s="121">
        <f t="shared" si="84"/>
        <v>0</v>
      </c>
      <c r="AA949" s="121">
        <f t="shared" si="87"/>
        <v>4</v>
      </c>
      <c r="AB949" s="121">
        <f t="shared" si="88"/>
        <v>0</v>
      </c>
      <c r="AC949" s="121">
        <f t="shared" si="89"/>
        <v>0</v>
      </c>
    </row>
    <row r="950" spans="1:30" ht="35.25" customHeight="1" x14ac:dyDescent="0.25">
      <c r="A950" s="89" t="s">
        <v>224</v>
      </c>
      <c r="B950" s="94" t="s">
        <v>41</v>
      </c>
      <c r="C950" s="91" t="s">
        <v>97</v>
      </c>
      <c r="D950" s="91" t="s">
        <v>196</v>
      </c>
      <c r="E950" s="122" t="s">
        <v>1620</v>
      </c>
      <c r="F950" s="92" t="s">
        <v>242</v>
      </c>
      <c r="G950" s="92" t="s">
        <v>98</v>
      </c>
      <c r="H950" s="92" t="s">
        <v>4335</v>
      </c>
      <c r="I950" s="162" t="s">
        <v>4333</v>
      </c>
      <c r="J950" s="96" t="s">
        <v>2190</v>
      </c>
      <c r="K950" s="95"/>
      <c r="L950" s="96"/>
      <c r="M950" s="95"/>
      <c r="N950" s="94" t="s">
        <v>511</v>
      </c>
      <c r="O950" s="94" t="s">
        <v>244</v>
      </c>
      <c r="P950" s="94" t="s">
        <v>2189</v>
      </c>
      <c r="Q950" s="98" t="s">
        <v>4334</v>
      </c>
      <c r="R950" s="98" t="s">
        <v>227</v>
      </c>
      <c r="S950" s="99" t="s">
        <v>227</v>
      </c>
      <c r="T950" s="94" t="s">
        <v>472</v>
      </c>
      <c r="U950" s="120"/>
      <c r="V950" s="120"/>
      <c r="W950" s="100" t="str">
        <f>VLOOKUP(TRIM(X950),X10:Y92,2,FALSE)</f>
        <v>Puneet</v>
      </c>
      <c r="X950" s="121" t="str">
        <f t="shared" si="85"/>
        <v>8.3</v>
      </c>
      <c r="Y950" s="124">
        <f t="shared" si="86"/>
        <v>0</v>
      </c>
      <c r="Z950" s="121">
        <f t="shared" si="84"/>
        <v>0</v>
      </c>
      <c r="AA950" s="121">
        <f t="shared" si="87"/>
        <v>59</v>
      </c>
      <c r="AB950" s="121">
        <f t="shared" si="88"/>
        <v>0</v>
      </c>
      <c r="AC950" s="121">
        <f t="shared" si="89"/>
        <v>0</v>
      </c>
    </row>
    <row r="951" spans="1:30" ht="35.25" customHeight="1" x14ac:dyDescent="0.25">
      <c r="A951" s="89" t="s">
        <v>224</v>
      </c>
      <c r="B951" s="94" t="s">
        <v>4337</v>
      </c>
      <c r="C951" s="91" t="s">
        <v>97</v>
      </c>
      <c r="D951" s="91" t="s">
        <v>183</v>
      </c>
      <c r="E951" s="122" t="s">
        <v>1621</v>
      </c>
      <c r="F951" s="92" t="s">
        <v>16</v>
      </c>
      <c r="G951" s="92" t="s">
        <v>98</v>
      </c>
      <c r="H951" s="92" t="s">
        <v>3038</v>
      </c>
      <c r="I951" s="162" t="s">
        <v>309</v>
      </c>
      <c r="J951" s="96" t="s">
        <v>2154</v>
      </c>
      <c r="K951" s="212">
        <v>242</v>
      </c>
      <c r="L951" s="96"/>
      <c r="M951" s="95" t="s">
        <v>253</v>
      </c>
      <c r="N951" s="94" t="s">
        <v>423</v>
      </c>
      <c r="O951" s="94" t="s">
        <v>244</v>
      </c>
      <c r="P951" s="94" t="s">
        <v>2155</v>
      </c>
      <c r="Q951" s="98" t="s">
        <v>4336</v>
      </c>
      <c r="R951" s="98" t="s">
        <v>5919</v>
      </c>
      <c r="S951" s="99" t="s">
        <v>269</v>
      </c>
      <c r="T951" s="94" t="s">
        <v>472</v>
      </c>
      <c r="U951" s="120"/>
      <c r="V951" s="120"/>
      <c r="W951" s="100" t="str">
        <f>VLOOKUP(TRIM(X951),X10:Y92,2,FALSE)</f>
        <v>Andy</v>
      </c>
      <c r="X951" s="121" t="str">
        <f t="shared" si="85"/>
        <v>8.1</v>
      </c>
      <c r="Y951" s="124">
        <f t="shared" si="86"/>
        <v>0</v>
      </c>
      <c r="Z951" s="121">
        <f t="shared" si="84"/>
        <v>0</v>
      </c>
      <c r="AA951" s="121">
        <f t="shared" si="87"/>
        <v>4</v>
      </c>
      <c r="AB951" s="121">
        <f t="shared" si="88"/>
        <v>0</v>
      </c>
      <c r="AC951" s="121">
        <f t="shared" si="89"/>
        <v>0</v>
      </c>
    </row>
    <row r="952" spans="1:30" ht="35.25" customHeight="1" x14ac:dyDescent="0.25">
      <c r="A952" s="89" t="s">
        <v>224</v>
      </c>
      <c r="B952" s="94" t="s">
        <v>41</v>
      </c>
      <c r="C952" s="91" t="s">
        <v>97</v>
      </c>
      <c r="D952" s="91" t="s">
        <v>1981</v>
      </c>
      <c r="E952" s="122" t="s">
        <v>1622</v>
      </c>
      <c r="F952" s="92" t="s">
        <v>251</v>
      </c>
      <c r="G952" s="92" t="s">
        <v>310</v>
      </c>
      <c r="H952" s="92" t="s">
        <v>4339</v>
      </c>
      <c r="I952" s="162" t="s">
        <v>316</v>
      </c>
      <c r="J952" s="96"/>
      <c r="K952" s="95"/>
      <c r="L952" s="96"/>
      <c r="M952" s="95"/>
      <c r="N952" s="94"/>
      <c r="O952" s="94" t="s">
        <v>244</v>
      </c>
      <c r="P952" s="94" t="s">
        <v>260</v>
      </c>
      <c r="Q952" s="98" t="s">
        <v>4338</v>
      </c>
      <c r="R952" s="98" t="s">
        <v>227</v>
      </c>
      <c r="S952" s="99" t="s">
        <v>227</v>
      </c>
      <c r="T952" s="94" t="s">
        <v>315</v>
      </c>
      <c r="U952" s="120"/>
      <c r="V952" s="120"/>
      <c r="W952" s="100" t="str">
        <f>VLOOKUP(TRIM(X952),X10:Y92,2,FALSE)</f>
        <v>Puneet</v>
      </c>
      <c r="X952" s="121" t="str">
        <f t="shared" si="85"/>
        <v>8.10.1</v>
      </c>
      <c r="Y952" s="124">
        <f t="shared" si="86"/>
        <v>0</v>
      </c>
      <c r="Z952" s="121">
        <f t="shared" si="84"/>
        <v>0</v>
      </c>
      <c r="AA952" s="121">
        <f t="shared" si="87"/>
        <v>17</v>
      </c>
      <c r="AB952" s="121">
        <f t="shared" si="88"/>
        <v>0</v>
      </c>
      <c r="AC952" s="121">
        <f t="shared" si="89"/>
        <v>0</v>
      </c>
    </row>
    <row r="953" spans="1:30" ht="35.25" customHeight="1" x14ac:dyDescent="0.25">
      <c r="A953" s="89" t="s">
        <v>224</v>
      </c>
      <c r="B953" s="94" t="s">
        <v>41</v>
      </c>
      <c r="C953" s="91" t="s">
        <v>97</v>
      </c>
      <c r="D953" s="91" t="s">
        <v>1982</v>
      </c>
      <c r="E953" s="122" t="s">
        <v>1623</v>
      </c>
      <c r="F953" s="92" t="s">
        <v>251</v>
      </c>
      <c r="G953" s="92" t="s">
        <v>310</v>
      </c>
      <c r="H953" s="92" t="s">
        <v>4341</v>
      </c>
      <c r="I953" s="162" t="s">
        <v>316</v>
      </c>
      <c r="J953" s="96"/>
      <c r="K953" s="95"/>
      <c r="L953" s="96"/>
      <c r="M953" s="95"/>
      <c r="N953" s="94"/>
      <c r="O953" s="94" t="s">
        <v>244</v>
      </c>
      <c r="P953" s="94" t="s">
        <v>2151</v>
      </c>
      <c r="Q953" s="98" t="s">
        <v>4340</v>
      </c>
      <c r="R953" s="98" t="s">
        <v>227</v>
      </c>
      <c r="S953" s="99" t="s">
        <v>227</v>
      </c>
      <c r="T953" s="94" t="s">
        <v>315</v>
      </c>
      <c r="U953" s="120"/>
      <c r="V953" s="120"/>
      <c r="W953" s="100" t="str">
        <f>VLOOKUP(TRIM(X953),X10:Y92,2,FALSE)</f>
        <v>Puneet</v>
      </c>
      <c r="X953" s="121" t="str">
        <f t="shared" si="85"/>
        <v>8.10.2</v>
      </c>
      <c r="Y953" s="124">
        <f t="shared" si="86"/>
        <v>0</v>
      </c>
      <c r="Z953" s="121">
        <f t="shared" si="84"/>
        <v>0</v>
      </c>
      <c r="AA953" s="121">
        <f t="shared" si="87"/>
        <v>17</v>
      </c>
      <c r="AB953" s="121">
        <f t="shared" si="88"/>
        <v>0</v>
      </c>
      <c r="AC953" s="121">
        <f t="shared" si="89"/>
        <v>0</v>
      </c>
    </row>
    <row r="954" spans="1:30" ht="35.25" customHeight="1" x14ac:dyDescent="0.25">
      <c r="A954" s="89" t="s">
        <v>224</v>
      </c>
      <c r="B954" s="94" t="s">
        <v>41</v>
      </c>
      <c r="C954" s="91" t="s">
        <v>97</v>
      </c>
      <c r="D954" s="91" t="s">
        <v>1981</v>
      </c>
      <c r="E954" s="122" t="s">
        <v>1624</v>
      </c>
      <c r="F954" s="92" t="s">
        <v>242</v>
      </c>
      <c r="G954" s="92" t="s">
        <v>98</v>
      </c>
      <c r="H954" s="92" t="s">
        <v>4342</v>
      </c>
      <c r="I954" s="162" t="s">
        <v>109</v>
      </c>
      <c r="J954" s="96" t="s">
        <v>259</v>
      </c>
      <c r="K954" s="95"/>
      <c r="L954" s="96"/>
      <c r="M954" s="95"/>
      <c r="N954" s="94" t="s">
        <v>545</v>
      </c>
      <c r="O954" s="94" t="s">
        <v>244</v>
      </c>
      <c r="P954" s="94" t="s">
        <v>260</v>
      </c>
      <c r="Q954" s="98" t="s">
        <v>3039</v>
      </c>
      <c r="R954" s="98" t="s">
        <v>5920</v>
      </c>
      <c r="S954" s="99" t="s">
        <v>279</v>
      </c>
      <c r="T954" s="94" t="s">
        <v>261</v>
      </c>
      <c r="U954" s="120"/>
      <c r="V954" s="120"/>
      <c r="W954" s="100" t="str">
        <f>VLOOKUP(TRIM(X954),X10:Y92,2,FALSE)</f>
        <v>Puneet</v>
      </c>
      <c r="X954" s="121" t="str">
        <f t="shared" si="85"/>
        <v>8.10.1</v>
      </c>
      <c r="Y954" s="124">
        <f t="shared" si="86"/>
        <v>0</v>
      </c>
      <c r="Z954" s="121">
        <f t="shared" si="84"/>
        <v>0</v>
      </c>
      <c r="AA954" s="121">
        <f t="shared" si="87"/>
        <v>5</v>
      </c>
      <c r="AB954" s="121">
        <f t="shared" si="88"/>
        <v>0</v>
      </c>
      <c r="AC954" s="121">
        <f t="shared" si="89"/>
        <v>0</v>
      </c>
    </row>
    <row r="955" spans="1:30" ht="35.25" customHeight="1" x14ac:dyDescent="0.25">
      <c r="A955" s="89" t="s">
        <v>224</v>
      </c>
      <c r="B955" s="94" t="s">
        <v>41</v>
      </c>
      <c r="C955" s="91" t="s">
        <v>97</v>
      </c>
      <c r="D955" s="91" t="s">
        <v>1981</v>
      </c>
      <c r="E955" s="122" t="s">
        <v>1625</v>
      </c>
      <c r="F955" s="92" t="s">
        <v>242</v>
      </c>
      <c r="G955" s="92" t="s">
        <v>98</v>
      </c>
      <c r="H955" s="92" t="s">
        <v>4343</v>
      </c>
      <c r="I955" s="162" t="s">
        <v>555</v>
      </c>
      <c r="J955" s="96" t="s">
        <v>259</v>
      </c>
      <c r="K955" s="95"/>
      <c r="L955" s="96"/>
      <c r="M955" s="95"/>
      <c r="N955" s="94" t="s">
        <v>545</v>
      </c>
      <c r="O955" s="94" t="s">
        <v>244</v>
      </c>
      <c r="P955" s="94" t="s">
        <v>260</v>
      </c>
      <c r="Q955" s="98" t="s">
        <v>3040</v>
      </c>
      <c r="R955" s="98" t="s">
        <v>5718</v>
      </c>
      <c r="S955" s="99" t="s">
        <v>269</v>
      </c>
      <c r="T955" s="94" t="s">
        <v>313</v>
      </c>
      <c r="U955" s="120"/>
      <c r="V955" s="120"/>
      <c r="W955" s="100" t="str">
        <f>VLOOKUP(TRIM(X955),X10:Y92,2,FALSE)</f>
        <v>Puneet</v>
      </c>
      <c r="X955" s="121" t="str">
        <f t="shared" si="85"/>
        <v>8.10.1</v>
      </c>
      <c r="Y955" s="124">
        <f t="shared" si="86"/>
        <v>0</v>
      </c>
      <c r="Z955" s="121">
        <f t="shared" si="84"/>
        <v>0</v>
      </c>
      <c r="AA955" s="121">
        <f t="shared" si="87"/>
        <v>43</v>
      </c>
      <c r="AB955" s="121">
        <f t="shared" si="88"/>
        <v>0</v>
      </c>
      <c r="AC955" s="121">
        <f t="shared" si="89"/>
        <v>0</v>
      </c>
    </row>
    <row r="956" spans="1:30" ht="35.25" customHeight="1" x14ac:dyDescent="0.25">
      <c r="A956" s="89" t="s">
        <v>224</v>
      </c>
      <c r="B956" s="94" t="s">
        <v>4623</v>
      </c>
      <c r="C956" s="91" t="s">
        <v>97</v>
      </c>
      <c r="D956" s="91" t="s">
        <v>196</v>
      </c>
      <c r="E956" s="122" t="s">
        <v>1626</v>
      </c>
      <c r="F956" s="92" t="s">
        <v>16</v>
      </c>
      <c r="G956" s="92" t="s">
        <v>98</v>
      </c>
      <c r="H956" s="92" t="s">
        <v>3041</v>
      </c>
      <c r="I956" s="162" t="s">
        <v>337</v>
      </c>
      <c r="J956" s="96" t="s">
        <v>246</v>
      </c>
      <c r="K956" s="95">
        <v>2656</v>
      </c>
      <c r="L956" s="96"/>
      <c r="M956" s="95" t="s">
        <v>253</v>
      </c>
      <c r="N956" s="94" t="s">
        <v>2147</v>
      </c>
      <c r="O956" s="94" t="s">
        <v>244</v>
      </c>
      <c r="P956" s="94" t="s">
        <v>2189</v>
      </c>
      <c r="Q956" s="98" t="s">
        <v>4344</v>
      </c>
      <c r="R956" s="98" t="s">
        <v>5921</v>
      </c>
      <c r="S956" s="99" t="s">
        <v>279</v>
      </c>
      <c r="T956" s="94" t="s">
        <v>338</v>
      </c>
      <c r="U956" s="120"/>
      <c r="V956" s="120"/>
      <c r="W956" s="100" t="str">
        <f>VLOOKUP(TRIM(X956),X10:Y92,2,FALSE)</f>
        <v>Puneet</v>
      </c>
      <c r="X956" s="121" t="str">
        <f t="shared" si="85"/>
        <v>8.3</v>
      </c>
      <c r="Y956" s="124">
        <f t="shared" si="86"/>
        <v>0</v>
      </c>
      <c r="Z956" s="121">
        <f t="shared" si="84"/>
        <v>0</v>
      </c>
      <c r="AA956" s="121">
        <f t="shared" si="87"/>
        <v>12</v>
      </c>
      <c r="AB956" s="121">
        <f t="shared" si="88"/>
        <v>0</v>
      </c>
      <c r="AC956" s="121">
        <f t="shared" si="89"/>
        <v>0</v>
      </c>
    </row>
    <row r="957" spans="1:30" ht="35.25" customHeight="1" x14ac:dyDescent="0.25">
      <c r="A957" s="89" t="s">
        <v>224</v>
      </c>
      <c r="B957" s="94" t="s">
        <v>2424</v>
      </c>
      <c r="C957" s="91" t="s">
        <v>97</v>
      </c>
      <c r="D957" s="91" t="s">
        <v>1971</v>
      </c>
      <c r="E957" s="122" t="s">
        <v>1627</v>
      </c>
      <c r="F957" s="92" t="s">
        <v>270</v>
      </c>
      <c r="G957" s="92" t="s">
        <v>98</v>
      </c>
      <c r="H957" s="92" t="s">
        <v>3042</v>
      </c>
      <c r="I957" s="162" t="s">
        <v>273</v>
      </c>
      <c r="J957" s="96"/>
      <c r="K957" s="95"/>
      <c r="L957" s="96"/>
      <c r="M957" s="95"/>
      <c r="N957" s="94"/>
      <c r="O957" s="94" t="s">
        <v>244</v>
      </c>
      <c r="P957" s="94"/>
      <c r="Q957" s="98" t="s">
        <v>4629</v>
      </c>
      <c r="R957" s="98" t="s">
        <v>6414</v>
      </c>
      <c r="S957" s="99" t="s">
        <v>279</v>
      </c>
      <c r="T957" s="94" t="s">
        <v>320</v>
      </c>
      <c r="U957" s="120"/>
      <c r="V957" s="120"/>
      <c r="W957" s="100" t="str">
        <f>VLOOKUP(TRIM(X957),X10:Y92,2,FALSE)</f>
        <v>Tao</v>
      </c>
      <c r="X957" s="121" t="str">
        <f t="shared" si="85"/>
        <v>8.4.1</v>
      </c>
      <c r="Y957" s="124">
        <f t="shared" si="86"/>
        <v>0</v>
      </c>
      <c r="Z957" s="121">
        <f t="shared" si="84"/>
        <v>0</v>
      </c>
      <c r="AA957" s="121">
        <f t="shared" si="87"/>
        <v>26</v>
      </c>
      <c r="AB957" s="121">
        <f t="shared" si="88"/>
        <v>0</v>
      </c>
      <c r="AC957" s="121">
        <f t="shared" si="89"/>
        <v>0</v>
      </c>
    </row>
    <row r="958" spans="1:30" ht="35.25" customHeight="1" x14ac:dyDescent="0.25">
      <c r="A958" s="89" t="s">
        <v>224</v>
      </c>
      <c r="B958" s="94" t="s">
        <v>41</v>
      </c>
      <c r="C958" s="91" t="s">
        <v>97</v>
      </c>
      <c r="D958" s="91" t="s">
        <v>1981</v>
      </c>
      <c r="E958" s="122" t="s">
        <v>1628</v>
      </c>
      <c r="F958" s="92" t="s">
        <v>242</v>
      </c>
      <c r="G958" s="92" t="s">
        <v>98</v>
      </c>
      <c r="H958" s="92" t="s">
        <v>4345</v>
      </c>
      <c r="I958" s="162" t="s">
        <v>3043</v>
      </c>
      <c r="J958" s="96" t="s">
        <v>259</v>
      </c>
      <c r="K958" s="95"/>
      <c r="L958" s="96"/>
      <c r="M958" s="95"/>
      <c r="N958" s="94" t="s">
        <v>545</v>
      </c>
      <c r="O958" s="94" t="s">
        <v>244</v>
      </c>
      <c r="P958" s="94" t="s">
        <v>260</v>
      </c>
      <c r="Q958" s="98" t="s">
        <v>4613</v>
      </c>
      <c r="R958" s="98" t="s">
        <v>227</v>
      </c>
      <c r="S958" s="99" t="s">
        <v>227</v>
      </c>
      <c r="T958" s="94" t="s">
        <v>370</v>
      </c>
      <c r="U958" s="120"/>
      <c r="V958" s="120"/>
      <c r="W958" s="100" t="str">
        <f>VLOOKUP(TRIM(X958),X10:Y92,2,FALSE)</f>
        <v>Puneet</v>
      </c>
      <c r="X958" s="121" t="str">
        <f t="shared" si="85"/>
        <v>8.10.1</v>
      </c>
      <c r="Y958" s="124">
        <f t="shared" si="86"/>
        <v>0</v>
      </c>
      <c r="Z958" s="121">
        <f t="shared" si="84"/>
        <v>0</v>
      </c>
      <c r="AA958" s="121">
        <f t="shared" si="87"/>
        <v>155</v>
      </c>
      <c r="AB958" s="121">
        <f t="shared" si="88"/>
        <v>0</v>
      </c>
      <c r="AC958" s="121">
        <f t="shared" si="89"/>
        <v>0</v>
      </c>
    </row>
    <row r="959" spans="1:30" ht="35.25" customHeight="1" x14ac:dyDescent="0.25">
      <c r="A959" s="89" t="s">
        <v>224</v>
      </c>
      <c r="B959" s="94" t="s">
        <v>41</v>
      </c>
      <c r="C959" s="91" t="s">
        <v>97</v>
      </c>
      <c r="D959" s="91" t="s">
        <v>1971</v>
      </c>
      <c r="E959" s="122" t="s">
        <v>1629</v>
      </c>
      <c r="F959" s="92" t="s">
        <v>251</v>
      </c>
      <c r="G959" s="92" t="s">
        <v>38</v>
      </c>
      <c r="H959" s="92" t="s">
        <v>4347</v>
      </c>
      <c r="I959" s="162" t="s">
        <v>594</v>
      </c>
      <c r="J959" s="96"/>
      <c r="K959" s="95"/>
      <c r="L959" s="96"/>
      <c r="M959" s="95"/>
      <c r="N959" s="94"/>
      <c r="O959" s="94" t="s">
        <v>244</v>
      </c>
      <c r="P959" s="94"/>
      <c r="Q959" s="98" t="s">
        <v>4346</v>
      </c>
      <c r="R959" s="98" t="s">
        <v>227</v>
      </c>
      <c r="S959" s="99" t="s">
        <v>227</v>
      </c>
      <c r="T959" s="94" t="s">
        <v>320</v>
      </c>
      <c r="U959" s="120"/>
      <c r="V959" s="120"/>
      <c r="W959" s="100" t="str">
        <f>VLOOKUP(TRIM(X959),X10:Y92,2,FALSE)</f>
        <v>Tao</v>
      </c>
      <c r="X959" s="121" t="str">
        <f t="shared" si="85"/>
        <v>8.4.1</v>
      </c>
      <c r="Y959" s="124">
        <f t="shared" si="86"/>
        <v>0</v>
      </c>
      <c r="Z959" s="121">
        <f t="shared" si="84"/>
        <v>0</v>
      </c>
      <c r="AA959" s="121">
        <f t="shared" si="87"/>
        <v>26</v>
      </c>
      <c r="AB959" s="121">
        <f t="shared" si="88"/>
        <v>0</v>
      </c>
      <c r="AC959" s="121">
        <f t="shared" si="89"/>
        <v>0</v>
      </c>
      <c r="AD959" s="1" t="s">
        <v>525</v>
      </c>
    </row>
    <row r="960" spans="1:30" ht="35.25" customHeight="1" x14ac:dyDescent="0.25">
      <c r="A960" s="89" t="s">
        <v>224</v>
      </c>
      <c r="B960" s="94" t="s">
        <v>4349</v>
      </c>
      <c r="C960" s="91" t="s">
        <v>97</v>
      </c>
      <c r="D960" s="91" t="s">
        <v>173</v>
      </c>
      <c r="E960" s="122" t="s">
        <v>1630</v>
      </c>
      <c r="F960" s="92" t="s">
        <v>16</v>
      </c>
      <c r="G960" s="92" t="s">
        <v>98</v>
      </c>
      <c r="H960" s="92" t="s">
        <v>3044</v>
      </c>
      <c r="I960" s="162" t="s">
        <v>316</v>
      </c>
      <c r="J960" s="96" t="s">
        <v>246</v>
      </c>
      <c r="K960" s="95">
        <v>2657</v>
      </c>
      <c r="L960" s="96"/>
      <c r="M960" s="95" t="s">
        <v>106</v>
      </c>
      <c r="N960" s="94" t="s">
        <v>2147</v>
      </c>
      <c r="O960" s="94" t="s">
        <v>124</v>
      </c>
      <c r="P960" s="94" t="s">
        <v>146</v>
      </c>
      <c r="Q960" s="98" t="s">
        <v>4348</v>
      </c>
      <c r="R960" s="98" t="s">
        <v>5386</v>
      </c>
      <c r="S960" s="99" t="s">
        <v>279</v>
      </c>
      <c r="T960" s="94" t="s">
        <v>315</v>
      </c>
      <c r="U960" s="120"/>
      <c r="V960" s="120"/>
      <c r="W960" s="100" t="str">
        <f>VLOOKUP(TRIM(X960),X10:Y92,2,FALSE)</f>
        <v>Tao</v>
      </c>
      <c r="X960" s="121" t="str">
        <f t="shared" si="85"/>
        <v>7.4</v>
      </c>
      <c r="Y960" s="124">
        <f t="shared" si="86"/>
        <v>0</v>
      </c>
      <c r="Z960" s="121">
        <f t="shared" si="84"/>
        <v>0</v>
      </c>
      <c r="AA960" s="121">
        <f t="shared" si="87"/>
        <v>17</v>
      </c>
      <c r="AB960" s="121">
        <f t="shared" si="88"/>
        <v>0</v>
      </c>
      <c r="AC960" s="121">
        <f t="shared" si="89"/>
        <v>0</v>
      </c>
      <c r="AD960" s="1" t="s">
        <v>525</v>
      </c>
    </row>
    <row r="961" spans="1:30" ht="35.25" customHeight="1" x14ac:dyDescent="0.25">
      <c r="A961" s="89" t="s">
        <v>224</v>
      </c>
      <c r="B961" s="94" t="s">
        <v>4351</v>
      </c>
      <c r="C961" s="91" t="s">
        <v>97</v>
      </c>
      <c r="D961" s="91" t="s">
        <v>173</v>
      </c>
      <c r="E961" s="122" t="s">
        <v>1631</v>
      </c>
      <c r="F961" s="92" t="s">
        <v>16</v>
      </c>
      <c r="G961" s="92" t="s">
        <v>98</v>
      </c>
      <c r="H961" s="92" t="s">
        <v>3044</v>
      </c>
      <c r="I961" s="162" t="s">
        <v>316</v>
      </c>
      <c r="J961" s="96" t="s">
        <v>105</v>
      </c>
      <c r="K961" s="95">
        <v>2574</v>
      </c>
      <c r="L961" s="96"/>
      <c r="M961" s="95" t="s">
        <v>106</v>
      </c>
      <c r="N961" s="94" t="s">
        <v>2159</v>
      </c>
      <c r="O961" s="94" t="s">
        <v>124</v>
      </c>
      <c r="P961" s="94" t="s">
        <v>146</v>
      </c>
      <c r="Q961" s="98" t="s">
        <v>4350</v>
      </c>
      <c r="R961" s="98" t="s">
        <v>5387</v>
      </c>
      <c r="S961" s="99" t="s">
        <v>279</v>
      </c>
      <c r="T961" s="94" t="s">
        <v>315</v>
      </c>
      <c r="U961" s="120"/>
      <c r="V961" s="120"/>
      <c r="W961" s="100" t="str">
        <f>VLOOKUP(TRIM(X961),X10:Y92,2,FALSE)</f>
        <v>Tao</v>
      </c>
      <c r="X961" s="121" t="str">
        <f t="shared" si="85"/>
        <v>7.4</v>
      </c>
      <c r="Y961" s="124">
        <f t="shared" si="86"/>
        <v>0</v>
      </c>
      <c r="Z961" s="121">
        <f t="shared" si="84"/>
        <v>0</v>
      </c>
      <c r="AA961" s="121">
        <f t="shared" si="87"/>
        <v>17</v>
      </c>
      <c r="AB961" s="121">
        <f t="shared" si="88"/>
        <v>0</v>
      </c>
      <c r="AC961" s="121">
        <f t="shared" si="89"/>
        <v>0</v>
      </c>
      <c r="AD961" s="1" t="s">
        <v>525</v>
      </c>
    </row>
    <row r="962" spans="1:30" ht="35.25" customHeight="1" x14ac:dyDescent="0.25">
      <c r="A962" s="89" t="s">
        <v>224</v>
      </c>
      <c r="B962" s="94" t="s">
        <v>4035</v>
      </c>
      <c r="C962" s="91" t="s">
        <v>97</v>
      </c>
      <c r="D962" s="91" t="s">
        <v>1976</v>
      </c>
      <c r="E962" s="122" t="s">
        <v>1632</v>
      </c>
      <c r="F962" s="92" t="s">
        <v>16</v>
      </c>
      <c r="G962" s="92" t="s">
        <v>98</v>
      </c>
      <c r="H962" s="92" t="s">
        <v>3028</v>
      </c>
      <c r="I962" s="162" t="s">
        <v>3045</v>
      </c>
      <c r="J962" s="96" t="s">
        <v>267</v>
      </c>
      <c r="K962" s="95">
        <v>538</v>
      </c>
      <c r="L962" s="96"/>
      <c r="M962" s="95" t="s">
        <v>253</v>
      </c>
      <c r="N962" s="94" t="s">
        <v>2147</v>
      </c>
      <c r="O962" s="94" t="s">
        <v>244</v>
      </c>
      <c r="P962" s="94" t="s">
        <v>2169</v>
      </c>
      <c r="Q962" s="98" t="s">
        <v>4352</v>
      </c>
      <c r="R962" s="98" t="s">
        <v>5922</v>
      </c>
      <c r="S962" s="99" t="s">
        <v>279</v>
      </c>
      <c r="T962" s="94" t="s">
        <v>334</v>
      </c>
      <c r="U962" s="120"/>
      <c r="V962" s="120"/>
      <c r="W962" s="100" t="str">
        <f>VLOOKUP(TRIM(X962),X10:Y92,2,FALSE)</f>
        <v>Andy</v>
      </c>
      <c r="X962" s="121" t="str">
        <f t="shared" si="85"/>
        <v>8.6.2</v>
      </c>
      <c r="Y962" s="124">
        <f t="shared" si="86"/>
        <v>0</v>
      </c>
      <c r="Z962" s="121">
        <f t="shared" si="84"/>
        <v>0</v>
      </c>
      <c r="AA962" s="121">
        <f t="shared" si="87"/>
        <v>60</v>
      </c>
      <c r="AB962" s="121">
        <f t="shared" si="88"/>
        <v>0</v>
      </c>
      <c r="AC962" s="121">
        <f t="shared" si="89"/>
        <v>0</v>
      </c>
      <c r="AD962" s="1" t="s">
        <v>525</v>
      </c>
    </row>
    <row r="963" spans="1:30" ht="35.25" customHeight="1" x14ac:dyDescent="0.25">
      <c r="A963" s="89" t="s">
        <v>224</v>
      </c>
      <c r="B963" s="94" t="s">
        <v>41</v>
      </c>
      <c r="C963" s="91" t="s">
        <v>97</v>
      </c>
      <c r="D963" s="91" t="s">
        <v>196</v>
      </c>
      <c r="E963" s="122" t="s">
        <v>1633</v>
      </c>
      <c r="F963" s="92" t="s">
        <v>242</v>
      </c>
      <c r="G963" s="92" t="s">
        <v>98</v>
      </c>
      <c r="H963" s="92" t="s">
        <v>4354</v>
      </c>
      <c r="I963" s="162" t="s">
        <v>4353</v>
      </c>
      <c r="J963" s="96" t="s">
        <v>2190</v>
      </c>
      <c r="K963" s="95"/>
      <c r="L963" s="96"/>
      <c r="M963" s="95"/>
      <c r="N963" s="94" t="s">
        <v>2178</v>
      </c>
      <c r="O963" s="94" t="s">
        <v>244</v>
      </c>
      <c r="P963" s="94" t="s">
        <v>2189</v>
      </c>
      <c r="Q963" s="98" t="s">
        <v>3048</v>
      </c>
      <c r="R963" s="98" t="s">
        <v>6415</v>
      </c>
      <c r="S963" s="99" t="s">
        <v>279</v>
      </c>
      <c r="T963" s="94" t="s">
        <v>338</v>
      </c>
      <c r="U963" s="120"/>
      <c r="V963" s="120"/>
      <c r="W963" s="100" t="str">
        <f>VLOOKUP(TRIM(X963),X10:Y92,2,FALSE)</f>
        <v>Puneet</v>
      </c>
      <c r="X963" s="121" t="str">
        <f t="shared" si="85"/>
        <v>8.3</v>
      </c>
      <c r="Y963" s="124">
        <f t="shared" si="86"/>
        <v>0</v>
      </c>
      <c r="Z963" s="121">
        <f t="shared" si="84"/>
        <v>0</v>
      </c>
      <c r="AA963" s="121">
        <f t="shared" si="87"/>
        <v>31</v>
      </c>
      <c r="AB963" s="121">
        <f t="shared" si="88"/>
        <v>0</v>
      </c>
      <c r="AC963" s="121">
        <f t="shared" si="89"/>
        <v>0</v>
      </c>
      <c r="AD963" s="1" t="s">
        <v>525</v>
      </c>
    </row>
    <row r="964" spans="1:30" ht="35.25" customHeight="1" x14ac:dyDescent="0.25">
      <c r="A964" s="89"/>
      <c r="B964" s="94" t="s">
        <v>41</v>
      </c>
      <c r="C964" s="91" t="s">
        <v>14</v>
      </c>
      <c r="D964" s="91" t="s">
        <v>92</v>
      </c>
      <c r="E964" s="122" t="s">
        <v>1634</v>
      </c>
      <c r="F964" s="92" t="s">
        <v>242</v>
      </c>
      <c r="G964" s="209" t="s">
        <v>98</v>
      </c>
      <c r="H964" s="209" t="s">
        <v>3046</v>
      </c>
      <c r="I964" s="210" t="s">
        <v>3047</v>
      </c>
      <c r="J964" s="151" t="s">
        <v>2190</v>
      </c>
      <c r="K964" s="152"/>
      <c r="L964" s="151"/>
      <c r="M964" s="152"/>
      <c r="N964" s="151" t="s">
        <v>2178</v>
      </c>
      <c r="O964" s="151" t="s">
        <v>244</v>
      </c>
      <c r="P964" s="151" t="s">
        <v>2189</v>
      </c>
      <c r="Q964" s="98" t="s">
        <v>3048</v>
      </c>
      <c r="R964" s="211" t="s">
        <v>255</v>
      </c>
      <c r="S964" s="153"/>
      <c r="T964" s="94" t="s">
        <v>338</v>
      </c>
      <c r="U964" s="120"/>
      <c r="V964" s="120"/>
      <c r="W964" s="100" t="e">
        <f>VLOOKUP(TRIM(X964),X10:Y92,2,FALSE)</f>
        <v>#N/A</v>
      </c>
      <c r="X964" s="121" t="str">
        <f t="shared" si="85"/>
        <v>99</v>
      </c>
      <c r="Y964" s="124">
        <f t="shared" si="86"/>
        <v>0</v>
      </c>
      <c r="Z964" s="121">
        <f t="shared" si="84"/>
        <v>0</v>
      </c>
      <c r="AA964" s="121">
        <f t="shared" si="87"/>
        <v>32</v>
      </c>
      <c r="AB964" s="121">
        <f t="shared" si="88"/>
        <v>0</v>
      </c>
      <c r="AC964" s="121">
        <f t="shared" si="89"/>
        <v>0</v>
      </c>
      <c r="AD964" s="1" t="s">
        <v>525</v>
      </c>
    </row>
    <row r="965" spans="1:30" ht="35.25" customHeight="1" x14ac:dyDescent="0.25">
      <c r="A965" s="89" t="s">
        <v>224</v>
      </c>
      <c r="B965" s="94" t="s">
        <v>41</v>
      </c>
      <c r="C965" s="91" t="s">
        <v>97</v>
      </c>
      <c r="D965" s="91" t="s">
        <v>1971</v>
      </c>
      <c r="E965" s="122" t="s">
        <v>1635</v>
      </c>
      <c r="F965" s="92" t="s">
        <v>242</v>
      </c>
      <c r="G965" s="92" t="s">
        <v>98</v>
      </c>
      <c r="H965" s="92" t="s">
        <v>4356</v>
      </c>
      <c r="I965" s="162" t="s">
        <v>292</v>
      </c>
      <c r="J965" s="96" t="s">
        <v>285</v>
      </c>
      <c r="K965" s="95"/>
      <c r="L965" s="96"/>
      <c r="M965" s="95"/>
      <c r="N965" s="94" t="s">
        <v>545</v>
      </c>
      <c r="O965" s="94" t="s">
        <v>244</v>
      </c>
      <c r="P965" s="94" t="s">
        <v>286</v>
      </c>
      <c r="Q965" s="98" t="s">
        <v>4355</v>
      </c>
      <c r="R965" s="98" t="s">
        <v>5923</v>
      </c>
      <c r="S965" s="99" t="s">
        <v>279</v>
      </c>
      <c r="T965" s="94" t="s">
        <v>293</v>
      </c>
      <c r="U965" s="120"/>
      <c r="V965" s="120"/>
      <c r="W965" s="100" t="str">
        <f>VLOOKUP(TRIM(X965),X10:Y92,2,FALSE)</f>
        <v>Tao</v>
      </c>
      <c r="X965" s="121" t="str">
        <f t="shared" si="85"/>
        <v>8.4.1</v>
      </c>
      <c r="Y965" s="124">
        <f t="shared" si="86"/>
        <v>0</v>
      </c>
      <c r="Z965" s="121">
        <f t="shared" si="84"/>
        <v>0</v>
      </c>
      <c r="AA965" s="121">
        <f t="shared" si="87"/>
        <v>8</v>
      </c>
      <c r="AB965" s="121">
        <f t="shared" si="88"/>
        <v>0</v>
      </c>
      <c r="AC965" s="121">
        <f t="shared" si="89"/>
        <v>0</v>
      </c>
      <c r="AD965" s="1" t="s">
        <v>525</v>
      </c>
    </row>
    <row r="966" spans="1:30" ht="35.25" customHeight="1" x14ac:dyDescent="0.25">
      <c r="A966" s="89"/>
      <c r="B966" s="94" t="s">
        <v>41</v>
      </c>
      <c r="C966" s="91" t="s">
        <v>14</v>
      </c>
      <c r="D966" s="91" t="s">
        <v>92</v>
      </c>
      <c r="E966" s="122" t="s">
        <v>1636</v>
      </c>
      <c r="F966" s="92" t="s">
        <v>16</v>
      </c>
      <c r="G966" s="209" t="s">
        <v>98</v>
      </c>
      <c r="H966" s="209" t="s">
        <v>3024</v>
      </c>
      <c r="I966" s="210" t="s">
        <v>325</v>
      </c>
      <c r="J966" s="151" t="s">
        <v>246</v>
      </c>
      <c r="K966" s="152">
        <v>2658</v>
      </c>
      <c r="L966" s="151"/>
      <c r="M966" s="152" t="s">
        <v>106</v>
      </c>
      <c r="N966" s="151" t="s">
        <v>2147</v>
      </c>
      <c r="O966" s="151" t="s">
        <v>124</v>
      </c>
      <c r="P966" s="151" t="s">
        <v>296</v>
      </c>
      <c r="Q966" s="98" t="s">
        <v>41</v>
      </c>
      <c r="R966" s="211" t="s">
        <v>255</v>
      </c>
      <c r="S966" s="153"/>
      <c r="T966" s="94" t="s">
        <v>315</v>
      </c>
      <c r="U966" s="120"/>
      <c r="V966" s="120"/>
      <c r="W966" s="100" t="e">
        <f>VLOOKUP(TRIM(X966),X10:Y92,2,FALSE)</f>
        <v>#N/A</v>
      </c>
      <c r="X966" s="121" t="str">
        <f t="shared" si="85"/>
        <v>99</v>
      </c>
      <c r="Y966" s="124">
        <f t="shared" si="86"/>
        <v>0</v>
      </c>
      <c r="Z966" s="121">
        <f t="shared" si="84"/>
        <v>0</v>
      </c>
      <c r="AA966" s="121">
        <f t="shared" si="87"/>
        <v>6</v>
      </c>
      <c r="AB966" s="121">
        <f t="shared" si="88"/>
        <v>0</v>
      </c>
      <c r="AC966" s="121">
        <f t="shared" si="89"/>
        <v>0</v>
      </c>
      <c r="AD966" s="1" t="s">
        <v>525</v>
      </c>
    </row>
    <row r="967" spans="1:30" ht="35.25" customHeight="1" x14ac:dyDescent="0.25">
      <c r="A967" s="89" t="s">
        <v>224</v>
      </c>
      <c r="B967" s="94" t="s">
        <v>4358</v>
      </c>
      <c r="C967" s="91" t="s">
        <v>97</v>
      </c>
      <c r="D967" s="91" t="s">
        <v>204</v>
      </c>
      <c r="E967" s="122" t="s">
        <v>1637</v>
      </c>
      <c r="F967" s="92" t="s">
        <v>15</v>
      </c>
      <c r="G967" s="92" t="s">
        <v>98</v>
      </c>
      <c r="H967" s="92" t="s">
        <v>3049</v>
      </c>
      <c r="I967" s="162" t="s">
        <v>2988</v>
      </c>
      <c r="J967" s="96" t="s">
        <v>105</v>
      </c>
      <c r="K967" s="95">
        <v>2575</v>
      </c>
      <c r="L967" s="96"/>
      <c r="M967" s="95" t="s">
        <v>253</v>
      </c>
      <c r="N967" s="94" t="s">
        <v>2159</v>
      </c>
      <c r="O967" s="94" t="s">
        <v>244</v>
      </c>
      <c r="P967" s="94" t="s">
        <v>459</v>
      </c>
      <c r="Q967" s="98" t="s">
        <v>4357</v>
      </c>
      <c r="R967" s="98" t="s">
        <v>5924</v>
      </c>
      <c r="S967" s="99" t="s">
        <v>5405</v>
      </c>
      <c r="T967" s="94" t="s">
        <v>113</v>
      </c>
      <c r="U967" s="120"/>
      <c r="V967" s="120"/>
      <c r="W967" s="100" t="str">
        <f>VLOOKUP(TRIM(X967),X10:Y92,2,FALSE)</f>
        <v>Tao</v>
      </c>
      <c r="X967" s="121" t="str">
        <f t="shared" si="85"/>
        <v>8.11</v>
      </c>
      <c r="Y967" s="124">
        <f t="shared" si="86"/>
        <v>1</v>
      </c>
      <c r="Z967" s="121">
        <f t="shared" si="84"/>
        <v>0</v>
      </c>
      <c r="AA967" s="121">
        <f t="shared" si="87"/>
        <v>8</v>
      </c>
      <c r="AB967" s="121">
        <f t="shared" si="88"/>
        <v>0</v>
      </c>
      <c r="AC967" s="121">
        <f t="shared" si="89"/>
        <v>0</v>
      </c>
      <c r="AD967" s="1" t="s">
        <v>525</v>
      </c>
    </row>
    <row r="968" spans="1:30" ht="35.25" customHeight="1" x14ac:dyDescent="0.25">
      <c r="A968" s="89" t="s">
        <v>224</v>
      </c>
      <c r="B968" s="94" t="s">
        <v>4360</v>
      </c>
      <c r="C968" s="91" t="s">
        <v>97</v>
      </c>
      <c r="D968" s="91" t="s">
        <v>175</v>
      </c>
      <c r="E968" s="122" t="s">
        <v>1638</v>
      </c>
      <c r="F968" s="92" t="s">
        <v>16</v>
      </c>
      <c r="G968" s="92" t="s">
        <v>98</v>
      </c>
      <c r="H968" s="92" t="s">
        <v>3024</v>
      </c>
      <c r="I968" s="162" t="s">
        <v>316</v>
      </c>
      <c r="J968" s="96" t="s">
        <v>105</v>
      </c>
      <c r="K968" s="95">
        <v>2576</v>
      </c>
      <c r="L968" s="96"/>
      <c r="M968" s="95" t="s">
        <v>106</v>
      </c>
      <c r="N968" s="94" t="s">
        <v>2159</v>
      </c>
      <c r="O968" s="94" t="s">
        <v>124</v>
      </c>
      <c r="P968" s="94" t="s">
        <v>296</v>
      </c>
      <c r="Q968" s="98" t="s">
        <v>4359</v>
      </c>
      <c r="R968" s="98" t="s">
        <v>5388</v>
      </c>
      <c r="S968" s="99" t="s">
        <v>279</v>
      </c>
      <c r="T968" s="94" t="s">
        <v>315</v>
      </c>
      <c r="U968" s="120"/>
      <c r="V968" s="120"/>
      <c r="W968" s="100" t="str">
        <f>VLOOKUP(TRIM(X968),X10:Y92,2,FALSE)</f>
        <v>Tao</v>
      </c>
      <c r="X968" s="121" t="str">
        <f t="shared" si="85"/>
        <v>7.6</v>
      </c>
      <c r="Y968" s="124">
        <f t="shared" si="86"/>
        <v>0</v>
      </c>
      <c r="Z968" s="121">
        <f t="shared" si="84"/>
        <v>0</v>
      </c>
      <c r="AA968" s="121">
        <f t="shared" si="87"/>
        <v>17</v>
      </c>
      <c r="AB968" s="121">
        <f t="shared" si="88"/>
        <v>0</v>
      </c>
      <c r="AC968" s="121">
        <f t="shared" si="89"/>
        <v>0</v>
      </c>
      <c r="AD968" s="1" t="s">
        <v>525</v>
      </c>
    </row>
    <row r="969" spans="1:30" ht="35.25" customHeight="1" x14ac:dyDescent="0.25">
      <c r="A969" s="89" t="s">
        <v>224</v>
      </c>
      <c r="B969" s="94" t="s">
        <v>41</v>
      </c>
      <c r="C969" s="91" t="s">
        <v>97</v>
      </c>
      <c r="D969" s="91" t="s">
        <v>1979</v>
      </c>
      <c r="E969" s="122" t="s">
        <v>1639</v>
      </c>
      <c r="F969" s="92" t="s">
        <v>242</v>
      </c>
      <c r="G969" s="92" t="s">
        <v>98</v>
      </c>
      <c r="H969" s="92" t="s">
        <v>3050</v>
      </c>
      <c r="I969" s="162" t="s">
        <v>302</v>
      </c>
      <c r="J969" s="96" t="s">
        <v>265</v>
      </c>
      <c r="K969" s="95"/>
      <c r="L969" s="96"/>
      <c r="M969" s="95"/>
      <c r="N969" s="94" t="s">
        <v>545</v>
      </c>
      <c r="O969" s="94" t="s">
        <v>244</v>
      </c>
      <c r="P969" s="94" t="s">
        <v>266</v>
      </c>
      <c r="Q969" s="98" t="s">
        <v>3051</v>
      </c>
      <c r="R969" s="98" t="s">
        <v>5674</v>
      </c>
      <c r="S969" s="99" t="s">
        <v>269</v>
      </c>
      <c r="T969" s="94" t="s">
        <v>280</v>
      </c>
      <c r="U969" s="120"/>
      <c r="V969" s="120"/>
      <c r="W969" s="100" t="str">
        <f>VLOOKUP(TRIM(X969),X10:Y92,2,FALSE)</f>
        <v>Andy</v>
      </c>
      <c r="X969" s="121" t="str">
        <f t="shared" si="85"/>
        <v>8.9.1</v>
      </c>
      <c r="Y969" s="124">
        <f t="shared" si="86"/>
        <v>0</v>
      </c>
      <c r="Z969" s="121">
        <f t="shared" si="84"/>
        <v>0</v>
      </c>
      <c r="AA969" s="121">
        <f t="shared" si="87"/>
        <v>3</v>
      </c>
      <c r="AB969" s="121">
        <f t="shared" si="88"/>
        <v>0</v>
      </c>
      <c r="AC969" s="121">
        <f t="shared" si="89"/>
        <v>0</v>
      </c>
      <c r="AD969" s="1" t="s">
        <v>525</v>
      </c>
    </row>
    <row r="970" spans="1:30" ht="35.25" customHeight="1" x14ac:dyDescent="0.25">
      <c r="A970" s="89" t="s">
        <v>224</v>
      </c>
      <c r="B970" s="94" t="s">
        <v>41</v>
      </c>
      <c r="C970" s="91" t="s">
        <v>97</v>
      </c>
      <c r="D970" s="91" t="s">
        <v>1979</v>
      </c>
      <c r="E970" s="122" t="s">
        <v>1640</v>
      </c>
      <c r="F970" s="92" t="s">
        <v>242</v>
      </c>
      <c r="G970" s="92" t="s">
        <v>98</v>
      </c>
      <c r="H970" s="92" t="s">
        <v>3052</v>
      </c>
      <c r="I970" s="162" t="s">
        <v>302</v>
      </c>
      <c r="J970" s="96" t="s">
        <v>265</v>
      </c>
      <c r="K970" s="95"/>
      <c r="L970" s="96"/>
      <c r="M970" s="95"/>
      <c r="N970" s="94" t="s">
        <v>545</v>
      </c>
      <c r="O970" s="94" t="s">
        <v>244</v>
      </c>
      <c r="P970" s="94" t="s">
        <v>266</v>
      </c>
      <c r="Q970" s="98" t="s">
        <v>4361</v>
      </c>
      <c r="R970" s="98" t="s">
        <v>5925</v>
      </c>
      <c r="S970" s="99" t="s">
        <v>269</v>
      </c>
      <c r="T970" s="94" t="s">
        <v>280</v>
      </c>
      <c r="U970" s="120"/>
      <c r="V970" s="120"/>
      <c r="W970" s="100" t="str">
        <f>VLOOKUP(TRIM(X970),X10:Y92,2,FALSE)</f>
        <v>Andy</v>
      </c>
      <c r="X970" s="121" t="str">
        <f t="shared" si="85"/>
        <v>8.9.1</v>
      </c>
      <c r="Y970" s="124">
        <f t="shared" si="86"/>
        <v>0</v>
      </c>
      <c r="Z970" s="121">
        <f t="shared" si="84"/>
        <v>0</v>
      </c>
      <c r="AA970" s="121">
        <f t="shared" si="87"/>
        <v>3</v>
      </c>
      <c r="AB970" s="121">
        <f t="shared" si="88"/>
        <v>0</v>
      </c>
      <c r="AC970" s="121">
        <f t="shared" si="89"/>
        <v>0</v>
      </c>
      <c r="AD970" s="1" t="s">
        <v>525</v>
      </c>
    </row>
    <row r="971" spans="1:30" ht="35.25" customHeight="1" x14ac:dyDescent="0.25">
      <c r="A971" s="89" t="s">
        <v>224</v>
      </c>
      <c r="B971" s="94" t="s">
        <v>4363</v>
      </c>
      <c r="C971" s="91" t="s">
        <v>97</v>
      </c>
      <c r="D971" s="91" t="s">
        <v>1988</v>
      </c>
      <c r="E971" s="122" t="s">
        <v>1641</v>
      </c>
      <c r="F971" s="92" t="s">
        <v>16</v>
      </c>
      <c r="G971" s="92" t="s">
        <v>98</v>
      </c>
      <c r="H971" s="92" t="s">
        <v>3053</v>
      </c>
      <c r="I971" s="162" t="s">
        <v>3054</v>
      </c>
      <c r="J971" s="96" t="s">
        <v>105</v>
      </c>
      <c r="K971" s="95">
        <v>2577</v>
      </c>
      <c r="L971" s="96"/>
      <c r="M971" s="95" t="s">
        <v>253</v>
      </c>
      <c r="N971" s="94" t="s">
        <v>2159</v>
      </c>
      <c r="O971" s="94" t="s">
        <v>244</v>
      </c>
      <c r="P971" s="94" t="s">
        <v>2158</v>
      </c>
      <c r="Q971" s="98" t="s">
        <v>4362</v>
      </c>
      <c r="R971" s="98" t="s">
        <v>6293</v>
      </c>
      <c r="S971" s="99" t="s">
        <v>279</v>
      </c>
      <c r="T971" s="94" t="s">
        <v>324</v>
      </c>
      <c r="U971" s="120"/>
      <c r="V971" s="120"/>
      <c r="W971" s="100" t="str">
        <f>VLOOKUP(TRIM(X971),X10:Y92,2,FALSE)</f>
        <v>Puneet</v>
      </c>
      <c r="X971" s="121" t="str">
        <f t="shared" si="85"/>
        <v>8.21</v>
      </c>
      <c r="Y971" s="124">
        <f t="shared" si="86"/>
        <v>0</v>
      </c>
      <c r="Z971" s="121">
        <f t="shared" si="84"/>
        <v>0</v>
      </c>
      <c r="AA971" s="121">
        <f t="shared" si="87"/>
        <v>35</v>
      </c>
      <c r="AB971" s="121">
        <f t="shared" si="88"/>
        <v>0</v>
      </c>
      <c r="AC971" s="121">
        <f t="shared" si="89"/>
        <v>0</v>
      </c>
      <c r="AD971" s="1" t="s">
        <v>525</v>
      </c>
    </row>
    <row r="972" spans="1:30" ht="35.25" customHeight="1" x14ac:dyDescent="0.25">
      <c r="A972" s="89" t="s">
        <v>224</v>
      </c>
      <c r="B972" s="94" t="s">
        <v>41</v>
      </c>
      <c r="C972" s="91" t="s">
        <v>97</v>
      </c>
      <c r="D972" s="91" t="s">
        <v>1980</v>
      </c>
      <c r="E972" s="122" t="s">
        <v>1642</v>
      </c>
      <c r="F972" s="92" t="s">
        <v>242</v>
      </c>
      <c r="G972" s="92" t="s">
        <v>98</v>
      </c>
      <c r="H972" s="92" t="s">
        <v>4364</v>
      </c>
      <c r="I972" s="162" t="s">
        <v>5389</v>
      </c>
      <c r="J972" s="96" t="s">
        <v>2177</v>
      </c>
      <c r="K972" s="95"/>
      <c r="L972" s="96"/>
      <c r="M972" s="95"/>
      <c r="N972" s="94" t="s">
        <v>2178</v>
      </c>
      <c r="O972" s="94" t="s">
        <v>244</v>
      </c>
      <c r="P972" s="94" t="s">
        <v>2179</v>
      </c>
      <c r="Q972" s="98" t="s">
        <v>3055</v>
      </c>
      <c r="R972" s="98" t="s">
        <v>234</v>
      </c>
      <c r="S972" s="99" t="s">
        <v>234</v>
      </c>
      <c r="T972" s="94" t="s">
        <v>350</v>
      </c>
      <c r="U972" s="120"/>
      <c r="V972" s="120"/>
      <c r="W972" s="100" t="str">
        <f>VLOOKUP(TRIM(X972),X10:Y92,2,FALSE)</f>
        <v>Andy</v>
      </c>
      <c r="X972" s="121" t="str">
        <f t="shared" si="85"/>
        <v>8.9.2</v>
      </c>
      <c r="Y972" s="124">
        <f t="shared" si="86"/>
        <v>0</v>
      </c>
      <c r="Z972" s="121">
        <f t="shared" si="84"/>
        <v>0</v>
      </c>
      <c r="AA972" s="121">
        <f t="shared" si="87"/>
        <v>18</v>
      </c>
      <c r="AB972" s="121">
        <f t="shared" si="88"/>
        <v>0</v>
      </c>
      <c r="AC972" s="121">
        <f t="shared" si="89"/>
        <v>0</v>
      </c>
    </row>
    <row r="973" spans="1:30" ht="35.25" customHeight="1" x14ac:dyDescent="0.25">
      <c r="A973" s="89" t="s">
        <v>224</v>
      </c>
      <c r="B973" s="94" t="s">
        <v>4366</v>
      </c>
      <c r="C973" s="91" t="s">
        <v>97</v>
      </c>
      <c r="D973" s="91" t="s">
        <v>183</v>
      </c>
      <c r="E973" s="122" t="s">
        <v>1643</v>
      </c>
      <c r="F973" s="92" t="s">
        <v>16</v>
      </c>
      <c r="G973" s="92" t="s">
        <v>98</v>
      </c>
      <c r="H973" s="92" t="s">
        <v>3056</v>
      </c>
      <c r="I973" s="162" t="s">
        <v>337</v>
      </c>
      <c r="J973" s="96" t="s">
        <v>2154</v>
      </c>
      <c r="K973" s="95">
        <v>243</v>
      </c>
      <c r="L973" s="96"/>
      <c r="M973" s="95" t="s">
        <v>253</v>
      </c>
      <c r="N973" s="94" t="s">
        <v>423</v>
      </c>
      <c r="O973" s="94" t="s">
        <v>244</v>
      </c>
      <c r="P973" s="94" t="s">
        <v>2155</v>
      </c>
      <c r="Q973" s="98" t="s">
        <v>4365</v>
      </c>
      <c r="R973" s="98" t="s">
        <v>234</v>
      </c>
      <c r="S973" s="99" t="s">
        <v>234</v>
      </c>
      <c r="T973" s="94" t="s">
        <v>350</v>
      </c>
      <c r="U973" s="120"/>
      <c r="V973" s="120"/>
      <c r="W973" s="100" t="str">
        <f>VLOOKUP(TRIM(X973),X10:Y92,2,FALSE)</f>
        <v>Andy</v>
      </c>
      <c r="X973" s="121" t="str">
        <f t="shared" si="85"/>
        <v>8.1</v>
      </c>
      <c r="Y973" s="124">
        <f t="shared" si="86"/>
        <v>0</v>
      </c>
      <c r="Z973" s="121">
        <f t="shared" si="84"/>
        <v>0</v>
      </c>
      <c r="AA973" s="121">
        <f t="shared" si="87"/>
        <v>12</v>
      </c>
      <c r="AB973" s="121">
        <f t="shared" si="88"/>
        <v>0</v>
      </c>
      <c r="AC973" s="121">
        <f t="shared" si="89"/>
        <v>0</v>
      </c>
    </row>
    <row r="974" spans="1:30" ht="35.25" customHeight="1" x14ac:dyDescent="0.25">
      <c r="A974" s="89" t="s">
        <v>224</v>
      </c>
      <c r="B974" s="94" t="s">
        <v>4368</v>
      </c>
      <c r="C974" s="91" t="s">
        <v>97</v>
      </c>
      <c r="D974" s="91" t="s">
        <v>183</v>
      </c>
      <c r="E974" s="122" t="s">
        <v>1644</v>
      </c>
      <c r="F974" s="92" t="s">
        <v>16</v>
      </c>
      <c r="G974" s="92" t="s">
        <v>98</v>
      </c>
      <c r="H974" s="92" t="s">
        <v>3057</v>
      </c>
      <c r="I974" s="162" t="s">
        <v>337</v>
      </c>
      <c r="J974" s="96" t="s">
        <v>2154</v>
      </c>
      <c r="K974" s="95">
        <v>244</v>
      </c>
      <c r="L974" s="96"/>
      <c r="M974" s="95" t="s">
        <v>253</v>
      </c>
      <c r="N974" s="94" t="s">
        <v>423</v>
      </c>
      <c r="O974" s="94" t="s">
        <v>244</v>
      </c>
      <c r="P974" s="94" t="s">
        <v>2155</v>
      </c>
      <c r="Q974" s="98" t="s">
        <v>4367</v>
      </c>
      <c r="R974" s="98" t="s">
        <v>5926</v>
      </c>
      <c r="S974" s="99" t="s">
        <v>279</v>
      </c>
      <c r="T974" s="94" t="s">
        <v>350</v>
      </c>
      <c r="U974" s="120"/>
      <c r="V974" s="120"/>
      <c r="W974" s="100" t="str">
        <f>VLOOKUP(TRIM(X974),X10:Y92,2,FALSE)</f>
        <v>Andy</v>
      </c>
      <c r="X974" s="121" t="str">
        <f t="shared" si="85"/>
        <v>8.1</v>
      </c>
      <c r="Y974" s="124">
        <f t="shared" si="86"/>
        <v>0</v>
      </c>
      <c r="Z974" s="121">
        <f t="shared" si="84"/>
        <v>0</v>
      </c>
      <c r="AA974" s="121">
        <f t="shared" si="87"/>
        <v>12</v>
      </c>
      <c r="AB974" s="121">
        <f t="shared" si="88"/>
        <v>0</v>
      </c>
      <c r="AC974" s="121">
        <f t="shared" si="89"/>
        <v>0</v>
      </c>
      <c r="AD974" s="1" t="s">
        <v>525</v>
      </c>
    </row>
    <row r="975" spans="1:30" ht="35.25" customHeight="1" x14ac:dyDescent="0.25">
      <c r="A975" s="89" t="s">
        <v>224</v>
      </c>
      <c r="B975" s="94" t="s">
        <v>4370</v>
      </c>
      <c r="C975" s="91" t="s">
        <v>97</v>
      </c>
      <c r="D975" s="91" t="s">
        <v>183</v>
      </c>
      <c r="E975" s="122" t="s">
        <v>1645</v>
      </c>
      <c r="F975" s="92" t="s">
        <v>16</v>
      </c>
      <c r="G975" s="92" t="s">
        <v>98</v>
      </c>
      <c r="H975" s="92" t="s">
        <v>3058</v>
      </c>
      <c r="I975" s="162" t="s">
        <v>337</v>
      </c>
      <c r="J975" s="96" t="s">
        <v>2154</v>
      </c>
      <c r="K975" s="95">
        <v>245</v>
      </c>
      <c r="L975" s="96"/>
      <c r="M975" s="95" t="s">
        <v>253</v>
      </c>
      <c r="N975" s="94" t="s">
        <v>423</v>
      </c>
      <c r="O975" s="94" t="s">
        <v>244</v>
      </c>
      <c r="P975" s="94" t="s">
        <v>2155</v>
      </c>
      <c r="Q975" s="98" t="s">
        <v>4369</v>
      </c>
      <c r="R975" s="98" t="s">
        <v>5927</v>
      </c>
      <c r="S975" s="99" t="s">
        <v>269</v>
      </c>
      <c r="T975" s="94" t="s">
        <v>350</v>
      </c>
      <c r="U975" s="120"/>
      <c r="V975" s="120"/>
      <c r="W975" s="100" t="str">
        <f>VLOOKUP(TRIM(X975),X10:Y92,2,FALSE)</f>
        <v>Andy</v>
      </c>
      <c r="X975" s="121" t="str">
        <f t="shared" si="85"/>
        <v>8.1</v>
      </c>
      <c r="Y975" s="124">
        <f t="shared" si="86"/>
        <v>0</v>
      </c>
      <c r="Z975" s="121">
        <f t="shared" si="84"/>
        <v>0</v>
      </c>
      <c r="AA975" s="121">
        <f t="shared" si="87"/>
        <v>12</v>
      </c>
      <c r="AB975" s="121">
        <f t="shared" si="88"/>
        <v>0</v>
      </c>
      <c r="AC975" s="121">
        <f t="shared" si="89"/>
        <v>0</v>
      </c>
    </row>
    <row r="976" spans="1:30" ht="35.25" customHeight="1" x14ac:dyDescent="0.25">
      <c r="A976" s="89" t="s">
        <v>224</v>
      </c>
      <c r="B976" s="94" t="s">
        <v>476</v>
      </c>
      <c r="C976" s="91" t="s">
        <v>97</v>
      </c>
      <c r="D976" s="91" t="s">
        <v>183</v>
      </c>
      <c r="E976" s="122" t="s">
        <v>1646</v>
      </c>
      <c r="F976" s="92" t="s">
        <v>270</v>
      </c>
      <c r="G976" s="92" t="s">
        <v>98</v>
      </c>
      <c r="H976" s="92" t="s">
        <v>3059</v>
      </c>
      <c r="I976" s="162" t="s">
        <v>337</v>
      </c>
      <c r="J976" s="96"/>
      <c r="K976" s="95"/>
      <c r="L976" s="96"/>
      <c r="M976" s="95"/>
      <c r="N976" s="94"/>
      <c r="O976" s="94" t="s">
        <v>244</v>
      </c>
      <c r="P976" s="94" t="s">
        <v>2155</v>
      </c>
      <c r="Q976" s="98" t="s">
        <v>3060</v>
      </c>
      <c r="R976" s="98" t="s">
        <v>5928</v>
      </c>
      <c r="S976" s="99" t="s">
        <v>279</v>
      </c>
      <c r="T976" s="94" t="s">
        <v>350</v>
      </c>
      <c r="U976" s="120"/>
      <c r="V976" s="120"/>
      <c r="W976" s="100" t="str">
        <f>VLOOKUP(TRIM(X976),X10:Y92,2,FALSE)</f>
        <v>Andy</v>
      </c>
      <c r="X976" s="121" t="str">
        <f t="shared" si="85"/>
        <v>8.1</v>
      </c>
      <c r="Y976" s="124">
        <f t="shared" si="86"/>
        <v>0</v>
      </c>
      <c r="Z976" s="121">
        <f t="shared" si="84"/>
        <v>0</v>
      </c>
      <c r="AA976" s="121">
        <f t="shared" si="87"/>
        <v>12</v>
      </c>
      <c r="AB976" s="121">
        <f t="shared" si="88"/>
        <v>0</v>
      </c>
      <c r="AC976" s="121">
        <f t="shared" si="89"/>
        <v>0</v>
      </c>
      <c r="AD976" s="1" t="s">
        <v>525</v>
      </c>
    </row>
    <row r="977" spans="1:31" ht="35.25" customHeight="1" x14ac:dyDescent="0.25">
      <c r="A977" s="89" t="s">
        <v>224</v>
      </c>
      <c r="B977" s="94" t="s">
        <v>4372</v>
      </c>
      <c r="C977" s="91" t="s">
        <v>97</v>
      </c>
      <c r="D977" s="91" t="s">
        <v>183</v>
      </c>
      <c r="E977" s="122" t="s">
        <v>1647</v>
      </c>
      <c r="F977" s="92" t="s">
        <v>16</v>
      </c>
      <c r="G977" s="92" t="s">
        <v>98</v>
      </c>
      <c r="H977" s="92" t="s">
        <v>3061</v>
      </c>
      <c r="I977" s="162" t="s">
        <v>337</v>
      </c>
      <c r="J977" s="96" t="s">
        <v>2154</v>
      </c>
      <c r="K977" s="95">
        <v>246</v>
      </c>
      <c r="L977" s="96"/>
      <c r="M977" s="95" t="s">
        <v>253</v>
      </c>
      <c r="N977" s="94" t="s">
        <v>423</v>
      </c>
      <c r="O977" s="94" t="s">
        <v>244</v>
      </c>
      <c r="P977" s="94" t="s">
        <v>2155</v>
      </c>
      <c r="Q977" s="98" t="s">
        <v>4371</v>
      </c>
      <c r="R977" s="98" t="s">
        <v>5929</v>
      </c>
      <c r="S977" s="99" t="s">
        <v>269</v>
      </c>
      <c r="T977" s="94" t="s">
        <v>350</v>
      </c>
      <c r="U977" s="120"/>
      <c r="V977" s="120"/>
      <c r="W977" s="100" t="str">
        <f>VLOOKUP(TRIM(X977),X10:Y92,2,FALSE)</f>
        <v>Andy</v>
      </c>
      <c r="X977" s="121" t="str">
        <f t="shared" si="85"/>
        <v>8.1</v>
      </c>
      <c r="Y977" s="124">
        <f t="shared" si="86"/>
        <v>0</v>
      </c>
      <c r="Z977" s="121">
        <f t="shared" si="84"/>
        <v>0</v>
      </c>
      <c r="AA977" s="121">
        <f t="shared" si="87"/>
        <v>12</v>
      </c>
      <c r="AB977" s="121">
        <f t="shared" si="88"/>
        <v>0</v>
      </c>
      <c r="AC977" s="121">
        <f t="shared" si="89"/>
        <v>0</v>
      </c>
      <c r="AE977" s="1" t="s">
        <v>526</v>
      </c>
    </row>
    <row r="978" spans="1:31" ht="35.25" customHeight="1" x14ac:dyDescent="0.25">
      <c r="A978" s="89" t="s">
        <v>224</v>
      </c>
      <c r="B978" s="94" t="s">
        <v>4374</v>
      </c>
      <c r="C978" s="91" t="s">
        <v>97</v>
      </c>
      <c r="D978" s="91" t="s">
        <v>183</v>
      </c>
      <c r="E978" s="122" t="s">
        <v>1648</v>
      </c>
      <c r="F978" s="92" t="s">
        <v>16</v>
      </c>
      <c r="G978" s="92" t="s">
        <v>98</v>
      </c>
      <c r="H978" s="92" t="s">
        <v>3062</v>
      </c>
      <c r="I978" s="162" t="s">
        <v>337</v>
      </c>
      <c r="J978" s="96" t="s">
        <v>2154</v>
      </c>
      <c r="K978" s="95">
        <v>247</v>
      </c>
      <c r="L978" s="96"/>
      <c r="M978" s="95" t="s">
        <v>253</v>
      </c>
      <c r="N978" s="94" t="s">
        <v>423</v>
      </c>
      <c r="O978" s="94" t="s">
        <v>244</v>
      </c>
      <c r="P978" s="94" t="s">
        <v>2155</v>
      </c>
      <c r="Q978" s="98" t="s">
        <v>4373</v>
      </c>
      <c r="R978" s="98" t="s">
        <v>5861</v>
      </c>
      <c r="S978" s="99" t="s">
        <v>269</v>
      </c>
      <c r="T978" s="94" t="s">
        <v>350</v>
      </c>
      <c r="U978" s="120"/>
      <c r="V978" s="120"/>
      <c r="W978" s="100" t="str">
        <f>VLOOKUP(TRIM(X978),X10:Y92,2,FALSE)</f>
        <v>Andy</v>
      </c>
      <c r="X978" s="121" t="str">
        <f t="shared" si="85"/>
        <v>8.1</v>
      </c>
      <c r="Y978" s="124">
        <f t="shared" si="86"/>
        <v>0</v>
      </c>
      <c r="Z978" s="121">
        <f t="shared" si="84"/>
        <v>0</v>
      </c>
      <c r="AA978" s="121">
        <f t="shared" si="87"/>
        <v>12</v>
      </c>
      <c r="AB978" s="121">
        <f t="shared" si="88"/>
        <v>0</v>
      </c>
      <c r="AC978" s="121">
        <f t="shared" si="89"/>
        <v>0</v>
      </c>
      <c r="AD978" s="1" t="s">
        <v>525</v>
      </c>
    </row>
    <row r="979" spans="1:31" ht="35.25" customHeight="1" x14ac:dyDescent="0.25">
      <c r="A979" s="89" t="s">
        <v>224</v>
      </c>
      <c r="B979" s="94" t="s">
        <v>4376</v>
      </c>
      <c r="C979" s="91" t="s">
        <v>97</v>
      </c>
      <c r="D979" s="91" t="s">
        <v>183</v>
      </c>
      <c r="E979" s="122" t="s">
        <v>1649</v>
      </c>
      <c r="F979" s="92" t="s">
        <v>16</v>
      </c>
      <c r="G979" s="92" t="s">
        <v>98</v>
      </c>
      <c r="H979" s="92" t="s">
        <v>3061</v>
      </c>
      <c r="I979" s="162" t="s">
        <v>337</v>
      </c>
      <c r="J979" s="96" t="s">
        <v>246</v>
      </c>
      <c r="K979" s="95">
        <v>2659</v>
      </c>
      <c r="L979" s="96"/>
      <c r="M979" s="95" t="s">
        <v>253</v>
      </c>
      <c r="N979" s="94" t="s">
        <v>2147</v>
      </c>
      <c r="O979" s="94" t="s">
        <v>244</v>
      </c>
      <c r="P979" s="94" t="s">
        <v>2155</v>
      </c>
      <c r="Q979" s="98" t="s">
        <v>4375</v>
      </c>
      <c r="R979" s="98" t="s">
        <v>5930</v>
      </c>
      <c r="S979" s="99" t="s">
        <v>279</v>
      </c>
      <c r="T979" s="94" t="s">
        <v>350</v>
      </c>
      <c r="U979" s="120"/>
      <c r="V979" s="120"/>
      <c r="W979" s="100" t="str">
        <f>VLOOKUP(TRIM(X979),X10:Y92,2,FALSE)</f>
        <v>Andy</v>
      </c>
      <c r="X979" s="121" t="str">
        <f t="shared" si="85"/>
        <v>8.1</v>
      </c>
      <c r="Y979" s="124">
        <f t="shared" si="86"/>
        <v>0</v>
      </c>
      <c r="Z979" s="121">
        <f t="shared" si="84"/>
        <v>0</v>
      </c>
      <c r="AA979" s="121">
        <f t="shared" si="87"/>
        <v>12</v>
      </c>
      <c r="AB979" s="121">
        <f t="shared" si="88"/>
        <v>0</v>
      </c>
      <c r="AC979" s="121">
        <f t="shared" si="89"/>
        <v>0</v>
      </c>
    </row>
    <row r="980" spans="1:31" ht="35.25" customHeight="1" x14ac:dyDescent="0.25">
      <c r="A980" s="89" t="s">
        <v>224</v>
      </c>
      <c r="B980" s="94" t="s">
        <v>4378</v>
      </c>
      <c r="C980" s="91" t="s">
        <v>97</v>
      </c>
      <c r="D980" s="91" t="s">
        <v>183</v>
      </c>
      <c r="E980" s="122" t="s">
        <v>1650</v>
      </c>
      <c r="F980" s="92" t="s">
        <v>16</v>
      </c>
      <c r="G980" s="92" t="s">
        <v>98</v>
      </c>
      <c r="H980" s="92" t="s">
        <v>4379</v>
      </c>
      <c r="I980" s="162" t="s">
        <v>337</v>
      </c>
      <c r="J980" s="96" t="s">
        <v>2154</v>
      </c>
      <c r="K980" s="95">
        <v>248</v>
      </c>
      <c r="L980" s="96"/>
      <c r="M980" s="95" t="s">
        <v>253</v>
      </c>
      <c r="N980" s="94" t="s">
        <v>423</v>
      </c>
      <c r="O980" s="94" t="s">
        <v>244</v>
      </c>
      <c r="P980" s="94" t="s">
        <v>2155</v>
      </c>
      <c r="Q980" s="98" t="s">
        <v>4377</v>
      </c>
      <c r="R980" s="98" t="s">
        <v>6300</v>
      </c>
      <c r="S980" s="99" t="s">
        <v>279</v>
      </c>
      <c r="T980" s="94" t="s">
        <v>350</v>
      </c>
      <c r="U980" s="120"/>
      <c r="V980" s="120"/>
      <c r="W980" s="100" t="str">
        <f>VLOOKUP(TRIM(X980),X10:Y92,2,FALSE)</f>
        <v>Andy</v>
      </c>
      <c r="X980" s="121" t="str">
        <f t="shared" si="85"/>
        <v>8.1</v>
      </c>
      <c r="Y980" s="124">
        <f t="shared" si="86"/>
        <v>0</v>
      </c>
      <c r="Z980" s="121">
        <f t="shared" si="84"/>
        <v>0</v>
      </c>
      <c r="AA980" s="121">
        <f t="shared" si="87"/>
        <v>12</v>
      </c>
      <c r="AB980" s="121">
        <f t="shared" si="88"/>
        <v>0</v>
      </c>
      <c r="AC980" s="121">
        <f t="shared" si="89"/>
        <v>0</v>
      </c>
    </row>
    <row r="981" spans="1:31" ht="35.25" customHeight="1" x14ac:dyDescent="0.25">
      <c r="A981" s="89" t="s">
        <v>224</v>
      </c>
      <c r="B981" s="94" t="s">
        <v>41</v>
      </c>
      <c r="C981" s="91" t="s">
        <v>97</v>
      </c>
      <c r="D981" s="91" t="s">
        <v>184</v>
      </c>
      <c r="E981" s="122" t="s">
        <v>1651</v>
      </c>
      <c r="F981" s="92" t="s">
        <v>251</v>
      </c>
      <c r="G981" s="92" t="s">
        <v>310</v>
      </c>
      <c r="H981" s="92" t="s">
        <v>4381</v>
      </c>
      <c r="I981" s="162" t="s">
        <v>337</v>
      </c>
      <c r="J981" s="96"/>
      <c r="K981" s="95"/>
      <c r="L981" s="96"/>
      <c r="M981" s="95"/>
      <c r="N981" s="94"/>
      <c r="O981" s="94" t="s">
        <v>244</v>
      </c>
      <c r="P981" s="94"/>
      <c r="Q981" s="98" t="s">
        <v>4380</v>
      </c>
      <c r="R981" s="98" t="s">
        <v>5666</v>
      </c>
      <c r="S981" s="99" t="s">
        <v>5666</v>
      </c>
      <c r="T981" s="94" t="s">
        <v>350</v>
      </c>
      <c r="U981" s="120"/>
      <c r="V981" s="120"/>
      <c r="W981" s="100" t="str">
        <f>VLOOKUP(TRIM(X981),X10:Y92,2,FALSE)</f>
        <v>Puneet</v>
      </c>
      <c r="X981" s="121" t="str">
        <f t="shared" si="85"/>
        <v>9.1</v>
      </c>
      <c r="Y981" s="124">
        <f t="shared" si="86"/>
        <v>0</v>
      </c>
      <c r="Z981" s="121">
        <f t="shared" si="84"/>
        <v>0</v>
      </c>
      <c r="AA981" s="121">
        <f t="shared" si="87"/>
        <v>12</v>
      </c>
      <c r="AB981" s="121">
        <f t="shared" si="88"/>
        <v>0</v>
      </c>
      <c r="AC981" s="121">
        <f t="shared" si="89"/>
        <v>0</v>
      </c>
    </row>
    <row r="982" spans="1:31" ht="35.25" customHeight="1" x14ac:dyDescent="0.25">
      <c r="A982" s="89" t="s">
        <v>224</v>
      </c>
      <c r="B982" s="94" t="s">
        <v>2204</v>
      </c>
      <c r="C982" s="91" t="s">
        <v>97</v>
      </c>
      <c r="D982" s="91" t="s">
        <v>88</v>
      </c>
      <c r="E982" s="122" t="s">
        <v>1652</v>
      </c>
      <c r="F982" s="92" t="s">
        <v>270</v>
      </c>
      <c r="G982" s="92" t="s">
        <v>98</v>
      </c>
      <c r="H982" s="92" t="s">
        <v>2723</v>
      </c>
      <c r="I982" s="162" t="s">
        <v>299</v>
      </c>
      <c r="J982" s="96"/>
      <c r="K982" s="95"/>
      <c r="L982" s="96"/>
      <c r="M982" s="95"/>
      <c r="N982" s="94"/>
      <c r="O982" s="94" t="s">
        <v>124</v>
      </c>
      <c r="P982" s="94" t="s">
        <v>228</v>
      </c>
      <c r="Q982" s="98" t="s">
        <v>3063</v>
      </c>
      <c r="R982" s="98" t="s">
        <v>5344</v>
      </c>
      <c r="S982" s="99" t="s">
        <v>227</v>
      </c>
      <c r="T982" s="94" t="s">
        <v>516</v>
      </c>
      <c r="U982" s="120"/>
      <c r="V982" s="120"/>
      <c r="W982" s="100" t="str">
        <f>VLOOKUP(TRIM(X982),X10:Y92,2,FALSE)</f>
        <v>Tao</v>
      </c>
      <c r="X982" s="121" t="str">
        <f t="shared" si="85"/>
        <v>7.3</v>
      </c>
      <c r="Y982" s="124">
        <f t="shared" si="86"/>
        <v>0</v>
      </c>
      <c r="Z982" s="121">
        <f t="shared" ref="Z982:Z1045" si="90">IF(F982="P-CR", IF(S982="Approved", 1, IF(S982="Block approved", 1, 0)),0)</f>
        <v>0</v>
      </c>
      <c r="AA982" s="121">
        <f t="shared" si="87"/>
        <v>21</v>
      </c>
      <c r="AB982" s="121">
        <f t="shared" si="88"/>
        <v>0</v>
      </c>
      <c r="AC982" s="121">
        <f t="shared" si="89"/>
        <v>0</v>
      </c>
    </row>
    <row r="983" spans="1:31" ht="35.25" customHeight="1" x14ac:dyDescent="0.25">
      <c r="A983" s="89" t="s">
        <v>224</v>
      </c>
      <c r="B983" s="94" t="s">
        <v>41</v>
      </c>
      <c r="C983" s="91" t="s">
        <v>97</v>
      </c>
      <c r="D983" s="91" t="s">
        <v>88</v>
      </c>
      <c r="E983" s="122" t="s">
        <v>1653</v>
      </c>
      <c r="F983" s="92" t="s">
        <v>251</v>
      </c>
      <c r="G983" s="92" t="s">
        <v>284</v>
      </c>
      <c r="H983" s="92" t="s">
        <v>4383</v>
      </c>
      <c r="I983" s="162" t="s">
        <v>299</v>
      </c>
      <c r="J983" s="96"/>
      <c r="K983" s="95"/>
      <c r="L983" s="96"/>
      <c r="M983" s="95"/>
      <c r="N983" s="94"/>
      <c r="O983" s="94" t="s">
        <v>124</v>
      </c>
      <c r="P983" s="94" t="s">
        <v>228</v>
      </c>
      <c r="Q983" s="98" t="s">
        <v>4382</v>
      </c>
      <c r="R983" s="98" t="s">
        <v>227</v>
      </c>
      <c r="S983" s="99" t="s">
        <v>227</v>
      </c>
      <c r="T983" s="94" t="s">
        <v>516</v>
      </c>
      <c r="U983" s="120"/>
      <c r="V983" s="120"/>
      <c r="W983" s="100" t="str">
        <f>VLOOKUP(TRIM(X983),X10:Y92,2,FALSE)</f>
        <v>Tao</v>
      </c>
      <c r="X983" s="121" t="str">
        <f t="shared" si="85"/>
        <v>7.3</v>
      </c>
      <c r="Y983" s="124">
        <f t="shared" si="86"/>
        <v>0</v>
      </c>
      <c r="Z983" s="121">
        <f t="shared" si="90"/>
        <v>0</v>
      </c>
      <c r="AA983" s="121">
        <f t="shared" si="87"/>
        <v>21</v>
      </c>
      <c r="AB983" s="121">
        <f t="shared" si="88"/>
        <v>0</v>
      </c>
      <c r="AC983" s="121">
        <f t="shared" si="89"/>
        <v>0</v>
      </c>
    </row>
    <row r="984" spans="1:31" ht="35.25" customHeight="1" x14ac:dyDescent="0.25">
      <c r="A984" s="89" t="s">
        <v>224</v>
      </c>
      <c r="B984" s="94" t="s">
        <v>4385</v>
      </c>
      <c r="C984" s="91" t="s">
        <v>97</v>
      </c>
      <c r="D984" s="91" t="s">
        <v>88</v>
      </c>
      <c r="E984" s="122" t="s">
        <v>1654</v>
      </c>
      <c r="F984" s="92" t="s">
        <v>16</v>
      </c>
      <c r="G984" s="92" t="s">
        <v>98</v>
      </c>
      <c r="H984" s="92" t="s">
        <v>3064</v>
      </c>
      <c r="I984" s="162" t="s">
        <v>299</v>
      </c>
      <c r="J984" s="96" t="s">
        <v>246</v>
      </c>
      <c r="K984" s="95">
        <v>2660</v>
      </c>
      <c r="L984" s="96"/>
      <c r="M984" s="95" t="s">
        <v>106</v>
      </c>
      <c r="N984" s="94" t="s">
        <v>2147</v>
      </c>
      <c r="O984" s="94" t="s">
        <v>124</v>
      </c>
      <c r="P984" s="94" t="s">
        <v>228</v>
      </c>
      <c r="Q984" s="98" t="s">
        <v>4384</v>
      </c>
      <c r="R984" s="98" t="s">
        <v>227</v>
      </c>
      <c r="S984" s="99" t="s">
        <v>227</v>
      </c>
      <c r="T984" s="94" t="s">
        <v>516</v>
      </c>
      <c r="U984" s="120"/>
      <c r="V984" s="120"/>
      <c r="W984" s="100" t="str">
        <f>VLOOKUP(TRIM(X984),X10:Y92,2,FALSE)</f>
        <v>Tao</v>
      </c>
      <c r="X984" s="121" t="str">
        <f t="shared" si="85"/>
        <v>7.3</v>
      </c>
      <c r="Y984" s="124">
        <f t="shared" si="86"/>
        <v>0</v>
      </c>
      <c r="Z984" s="121">
        <f t="shared" si="90"/>
        <v>0</v>
      </c>
      <c r="AA984" s="121">
        <f t="shared" si="87"/>
        <v>21</v>
      </c>
      <c r="AB984" s="121">
        <f t="shared" si="88"/>
        <v>0</v>
      </c>
      <c r="AC984" s="121">
        <f t="shared" si="89"/>
        <v>0</v>
      </c>
    </row>
    <row r="985" spans="1:31" ht="35.25" customHeight="1" x14ac:dyDescent="0.25">
      <c r="A985" s="89" t="s">
        <v>224</v>
      </c>
      <c r="B985" s="94" t="s">
        <v>4386</v>
      </c>
      <c r="C985" s="91" t="s">
        <v>97</v>
      </c>
      <c r="D985" s="91" t="s">
        <v>88</v>
      </c>
      <c r="E985" s="122" t="s">
        <v>1655</v>
      </c>
      <c r="F985" s="92" t="s">
        <v>16</v>
      </c>
      <c r="G985" s="92" t="s">
        <v>98</v>
      </c>
      <c r="H985" s="92" t="s">
        <v>3064</v>
      </c>
      <c r="I985" s="162" t="s">
        <v>299</v>
      </c>
      <c r="J985" s="96" t="s">
        <v>105</v>
      </c>
      <c r="K985" s="95">
        <v>2578</v>
      </c>
      <c r="L985" s="96"/>
      <c r="M985" s="95" t="s">
        <v>106</v>
      </c>
      <c r="N985" s="94" t="s">
        <v>2159</v>
      </c>
      <c r="O985" s="94" t="s">
        <v>124</v>
      </c>
      <c r="P985" s="94" t="s">
        <v>228</v>
      </c>
      <c r="Q985" s="98" t="s">
        <v>4384</v>
      </c>
      <c r="R985" s="98" t="s">
        <v>227</v>
      </c>
      <c r="S985" s="99" t="s">
        <v>227</v>
      </c>
      <c r="T985" s="94" t="s">
        <v>516</v>
      </c>
      <c r="U985" s="120"/>
      <c r="V985" s="120"/>
      <c r="W985" s="100" t="str">
        <f>VLOOKUP(TRIM(X985),X10:Y92,2,FALSE)</f>
        <v>Tao</v>
      </c>
      <c r="X985" s="121" t="str">
        <f t="shared" si="85"/>
        <v>7.3</v>
      </c>
      <c r="Y985" s="124">
        <f t="shared" si="86"/>
        <v>0</v>
      </c>
      <c r="Z985" s="121">
        <f t="shared" si="90"/>
        <v>0</v>
      </c>
      <c r="AA985" s="121">
        <f t="shared" si="87"/>
        <v>21</v>
      </c>
      <c r="AB985" s="121">
        <f t="shared" si="88"/>
        <v>0</v>
      </c>
      <c r="AC985" s="121">
        <f t="shared" si="89"/>
        <v>0</v>
      </c>
      <c r="AE985" s="1" t="s">
        <v>526</v>
      </c>
    </row>
    <row r="986" spans="1:31" ht="35.25" customHeight="1" x14ac:dyDescent="0.25">
      <c r="A986" s="89" t="s">
        <v>224</v>
      </c>
      <c r="B986" s="94" t="s">
        <v>4385</v>
      </c>
      <c r="C986" s="91" t="s">
        <v>97</v>
      </c>
      <c r="D986" s="91" t="s">
        <v>88</v>
      </c>
      <c r="E986" s="122" t="s">
        <v>1656</v>
      </c>
      <c r="F986" s="92" t="s">
        <v>16</v>
      </c>
      <c r="G986" s="92" t="s">
        <v>98</v>
      </c>
      <c r="H986" s="92" t="s">
        <v>3064</v>
      </c>
      <c r="I986" s="162" t="s">
        <v>299</v>
      </c>
      <c r="J986" s="96" t="s">
        <v>246</v>
      </c>
      <c r="K986" s="95">
        <v>2661</v>
      </c>
      <c r="L986" s="96"/>
      <c r="M986" s="95" t="s">
        <v>106</v>
      </c>
      <c r="N986" s="94" t="s">
        <v>2147</v>
      </c>
      <c r="O986" s="94" t="s">
        <v>244</v>
      </c>
      <c r="P986" s="94" t="s">
        <v>228</v>
      </c>
      <c r="Q986" s="98" t="s">
        <v>4387</v>
      </c>
      <c r="R986" s="98" t="s">
        <v>227</v>
      </c>
      <c r="S986" s="99" t="s">
        <v>227</v>
      </c>
      <c r="T986" s="94" t="s">
        <v>516</v>
      </c>
      <c r="U986" s="120"/>
      <c r="V986" s="120"/>
      <c r="W986" s="100" t="str">
        <f>VLOOKUP(TRIM(X986),X10:Y92,2,FALSE)</f>
        <v>Tao</v>
      </c>
      <c r="X986" s="121" t="str">
        <f t="shared" si="85"/>
        <v>7.3</v>
      </c>
      <c r="Y986" s="124">
        <f t="shared" si="86"/>
        <v>0</v>
      </c>
      <c r="Z986" s="121">
        <f t="shared" si="90"/>
        <v>0</v>
      </c>
      <c r="AA986" s="121">
        <f t="shared" si="87"/>
        <v>21</v>
      </c>
      <c r="AB986" s="121">
        <f t="shared" si="88"/>
        <v>0</v>
      </c>
      <c r="AC986" s="121">
        <f t="shared" si="89"/>
        <v>0</v>
      </c>
    </row>
    <row r="987" spans="1:31" ht="35.25" customHeight="1" x14ac:dyDescent="0.25">
      <c r="A987" s="89" t="s">
        <v>224</v>
      </c>
      <c r="B987" s="94" t="s">
        <v>4386</v>
      </c>
      <c r="C987" s="91" t="s">
        <v>97</v>
      </c>
      <c r="D987" s="91" t="s">
        <v>88</v>
      </c>
      <c r="E987" s="122" t="s">
        <v>1657</v>
      </c>
      <c r="F987" s="92" t="s">
        <v>16</v>
      </c>
      <c r="G987" s="92" t="s">
        <v>98</v>
      </c>
      <c r="H987" s="92" t="s">
        <v>3064</v>
      </c>
      <c r="I987" s="162" t="s">
        <v>299</v>
      </c>
      <c r="J987" s="96" t="s">
        <v>105</v>
      </c>
      <c r="K987" s="95">
        <v>2579</v>
      </c>
      <c r="L987" s="96"/>
      <c r="M987" s="95" t="s">
        <v>106</v>
      </c>
      <c r="N987" s="94" t="s">
        <v>2159</v>
      </c>
      <c r="O987" s="94" t="s">
        <v>244</v>
      </c>
      <c r="P987" s="94" t="s">
        <v>228</v>
      </c>
      <c r="Q987" s="98" t="s">
        <v>4387</v>
      </c>
      <c r="R987" s="98" t="s">
        <v>227</v>
      </c>
      <c r="S987" s="99" t="s">
        <v>227</v>
      </c>
      <c r="T987" s="94" t="s">
        <v>516</v>
      </c>
      <c r="U987" s="120"/>
      <c r="V987" s="120"/>
      <c r="W987" s="100" t="str">
        <f>VLOOKUP(TRIM(X987),X10:Y92,2,FALSE)</f>
        <v>Tao</v>
      </c>
      <c r="X987" s="121" t="str">
        <f t="shared" si="85"/>
        <v>7.3</v>
      </c>
      <c r="Y987" s="124">
        <f t="shared" si="86"/>
        <v>0</v>
      </c>
      <c r="Z987" s="121">
        <f t="shared" si="90"/>
        <v>0</v>
      </c>
      <c r="AA987" s="121">
        <f t="shared" si="87"/>
        <v>21</v>
      </c>
      <c r="AB987" s="121">
        <f t="shared" si="88"/>
        <v>0</v>
      </c>
      <c r="AC987" s="121">
        <f t="shared" si="89"/>
        <v>0</v>
      </c>
    </row>
    <row r="988" spans="1:31" ht="35.25" customHeight="1" x14ac:dyDescent="0.25">
      <c r="A988" s="89" t="s">
        <v>224</v>
      </c>
      <c r="B988" s="94" t="s">
        <v>41</v>
      </c>
      <c r="C988" s="91" t="s">
        <v>97</v>
      </c>
      <c r="D988" s="91" t="s">
        <v>1971</v>
      </c>
      <c r="E988" s="122" t="s">
        <v>1658</v>
      </c>
      <c r="F988" s="92" t="s">
        <v>242</v>
      </c>
      <c r="G988" s="92" t="s">
        <v>98</v>
      </c>
      <c r="H988" s="92" t="s">
        <v>4389</v>
      </c>
      <c r="I988" s="162" t="s">
        <v>3065</v>
      </c>
      <c r="J988" s="96" t="s">
        <v>285</v>
      </c>
      <c r="K988" s="95"/>
      <c r="L988" s="96"/>
      <c r="M988" s="95"/>
      <c r="N988" s="94" t="s">
        <v>545</v>
      </c>
      <c r="O988" s="94" t="s">
        <v>244</v>
      </c>
      <c r="P988" s="94" t="s">
        <v>286</v>
      </c>
      <c r="Q988" s="98" t="s">
        <v>4388</v>
      </c>
      <c r="R988" s="98" t="s">
        <v>227</v>
      </c>
      <c r="S988" s="99" t="s">
        <v>227</v>
      </c>
      <c r="T988" s="94" t="s">
        <v>320</v>
      </c>
      <c r="U988" s="120"/>
      <c r="V988" s="120"/>
      <c r="W988" s="100" t="str">
        <f>VLOOKUP(TRIM(X988),X10:Y92,2,FALSE)</f>
        <v>Tao</v>
      </c>
      <c r="X988" s="121" t="str">
        <f t="shared" si="85"/>
        <v>8.4.1</v>
      </c>
      <c r="Y988" s="124">
        <f t="shared" si="86"/>
        <v>0</v>
      </c>
      <c r="Z988" s="121">
        <f t="shared" si="90"/>
        <v>0</v>
      </c>
      <c r="AA988" s="121">
        <f t="shared" si="87"/>
        <v>52</v>
      </c>
      <c r="AB988" s="121">
        <f t="shared" si="88"/>
        <v>0</v>
      </c>
      <c r="AC988" s="121">
        <f t="shared" si="89"/>
        <v>0</v>
      </c>
    </row>
    <row r="989" spans="1:31" ht="35.25" customHeight="1" x14ac:dyDescent="0.25">
      <c r="A989" s="89" t="s">
        <v>224</v>
      </c>
      <c r="B989" s="94" t="s">
        <v>41</v>
      </c>
      <c r="C989" s="91" t="s">
        <v>97</v>
      </c>
      <c r="D989" s="91" t="s">
        <v>1971</v>
      </c>
      <c r="E989" s="122" t="s">
        <v>1659</v>
      </c>
      <c r="F989" s="92" t="s">
        <v>242</v>
      </c>
      <c r="G989" s="92" t="s">
        <v>98</v>
      </c>
      <c r="H989" s="92" t="s">
        <v>4391</v>
      </c>
      <c r="I989" s="162" t="s">
        <v>5390</v>
      </c>
      <c r="J989" s="96" t="s">
        <v>285</v>
      </c>
      <c r="K989" s="95"/>
      <c r="L989" s="96"/>
      <c r="M989" s="95"/>
      <c r="N989" s="94" t="s">
        <v>545</v>
      </c>
      <c r="O989" s="94" t="s">
        <v>244</v>
      </c>
      <c r="P989" s="94" t="s">
        <v>3066</v>
      </c>
      <c r="Q989" s="98" t="s">
        <v>4390</v>
      </c>
      <c r="R989" s="98" t="s">
        <v>5931</v>
      </c>
      <c r="S989" s="99" t="s">
        <v>279</v>
      </c>
      <c r="T989" s="94" t="s">
        <v>320</v>
      </c>
      <c r="U989" s="120"/>
      <c r="V989" s="120"/>
      <c r="W989" s="100" t="str">
        <f>VLOOKUP(TRIM(X989),X10:Y92,2,FALSE)</f>
        <v>Tao</v>
      </c>
      <c r="X989" s="121" t="str">
        <f t="shared" ref="X989:X1052" si="91">IF(ISNONTEXT(D989),"" &amp; D989 &amp;"",T(D989))</f>
        <v>8.4.1</v>
      </c>
      <c r="Y989" s="124">
        <f t="shared" ref="Y989:Y1052" si="92">IF(F989="CR", IF(S989="Approved", 1, IF(S989="Agreed", 1, IF(S989="Block approved", 1, 0))),0)</f>
        <v>0</v>
      </c>
      <c r="Z989" s="121">
        <f t="shared" si="90"/>
        <v>0</v>
      </c>
      <c r="AA989" s="121">
        <f t="shared" ref="AA989:AA1052" si="93">LEN(I989)</f>
        <v>36</v>
      </c>
      <c r="AB989" s="121">
        <f t="shared" ref="AB989:AB1052" si="94">IF(LEFT(H989, 12)="Reserved for",  1, 0)</f>
        <v>0</v>
      </c>
      <c r="AC989" s="121">
        <f t="shared" ref="AC989:AC1052" si="95">IF(F989="LS OUT", IF(S989="Approved", 1, IF(S989="Block approved", 1, 0)),0)</f>
        <v>0</v>
      </c>
    </row>
    <row r="990" spans="1:31" ht="35.25" customHeight="1" x14ac:dyDescent="0.25">
      <c r="A990" s="89" t="s">
        <v>224</v>
      </c>
      <c r="B990" s="94" t="s">
        <v>4393</v>
      </c>
      <c r="C990" s="91" t="s">
        <v>97</v>
      </c>
      <c r="D990" s="91" t="s">
        <v>1988</v>
      </c>
      <c r="E990" s="122" t="s">
        <v>1660</v>
      </c>
      <c r="F990" s="92" t="s">
        <v>16</v>
      </c>
      <c r="G990" s="92" t="s">
        <v>98</v>
      </c>
      <c r="H990" s="92" t="s">
        <v>3067</v>
      </c>
      <c r="I990" s="162" t="s">
        <v>390</v>
      </c>
      <c r="J990" s="96" t="s">
        <v>246</v>
      </c>
      <c r="K990" s="95">
        <v>2662</v>
      </c>
      <c r="L990" s="96"/>
      <c r="M990" s="95" t="s">
        <v>253</v>
      </c>
      <c r="N990" s="94" t="s">
        <v>2147</v>
      </c>
      <c r="O990" s="94" t="s">
        <v>244</v>
      </c>
      <c r="P990" s="94" t="s">
        <v>2158</v>
      </c>
      <c r="Q990" s="98" t="s">
        <v>4392</v>
      </c>
      <c r="R990" s="98" t="s">
        <v>5932</v>
      </c>
      <c r="S990" s="99" t="s">
        <v>279</v>
      </c>
      <c r="T990" s="94" t="s">
        <v>324</v>
      </c>
      <c r="U990" s="120"/>
      <c r="V990" s="120"/>
      <c r="W990" s="100" t="str">
        <f>VLOOKUP(TRIM(X990),X10:Y92,2,FALSE)</f>
        <v>Puneet</v>
      </c>
      <c r="X990" s="121" t="str">
        <f t="shared" si="91"/>
        <v>8.21</v>
      </c>
      <c r="Y990" s="124">
        <f t="shared" si="92"/>
        <v>0</v>
      </c>
      <c r="Z990" s="121">
        <f t="shared" si="90"/>
        <v>0</v>
      </c>
      <c r="AA990" s="121">
        <f t="shared" si="93"/>
        <v>25</v>
      </c>
      <c r="AB990" s="121">
        <f t="shared" si="94"/>
        <v>0</v>
      </c>
      <c r="AC990" s="121">
        <f t="shared" si="95"/>
        <v>0</v>
      </c>
    </row>
    <row r="991" spans="1:31" ht="35.25" customHeight="1" x14ac:dyDescent="0.25">
      <c r="A991" s="89" t="s">
        <v>224</v>
      </c>
      <c r="B991" s="94" t="s">
        <v>41</v>
      </c>
      <c r="C991" s="91" t="s">
        <v>97</v>
      </c>
      <c r="D991" s="91" t="s">
        <v>1971</v>
      </c>
      <c r="E991" s="122" t="s">
        <v>1661</v>
      </c>
      <c r="F991" s="92" t="s">
        <v>242</v>
      </c>
      <c r="G991" s="92" t="s">
        <v>98</v>
      </c>
      <c r="H991" s="92" t="s">
        <v>4394</v>
      </c>
      <c r="I991" s="162" t="s">
        <v>3068</v>
      </c>
      <c r="J991" s="96" t="s">
        <v>285</v>
      </c>
      <c r="K991" s="95"/>
      <c r="L991" s="96"/>
      <c r="M991" s="95"/>
      <c r="N991" s="94" t="s">
        <v>545</v>
      </c>
      <c r="O991" s="94" t="s">
        <v>244</v>
      </c>
      <c r="P991" s="94" t="s">
        <v>286</v>
      </c>
      <c r="Q991" s="98" t="s">
        <v>4388</v>
      </c>
      <c r="R991" s="98" t="s">
        <v>6295</v>
      </c>
      <c r="S991" s="99" t="s">
        <v>227</v>
      </c>
      <c r="T991" s="94" t="s">
        <v>320</v>
      </c>
      <c r="U991" s="120"/>
      <c r="V991" s="120"/>
      <c r="W991" s="100" t="str">
        <f>VLOOKUP(TRIM(X991),X10:Y92,2,FALSE)</f>
        <v>Tao</v>
      </c>
      <c r="X991" s="121" t="str">
        <f t="shared" si="91"/>
        <v>8.4.1</v>
      </c>
      <c r="Y991" s="124">
        <f t="shared" si="92"/>
        <v>0</v>
      </c>
      <c r="Z991" s="121">
        <f t="shared" si="90"/>
        <v>0</v>
      </c>
      <c r="AA991" s="121">
        <f t="shared" si="93"/>
        <v>58</v>
      </c>
      <c r="AB991" s="121">
        <f t="shared" si="94"/>
        <v>0</v>
      </c>
      <c r="AC991" s="121">
        <f t="shared" si="95"/>
        <v>0</v>
      </c>
    </row>
    <row r="992" spans="1:31" ht="35.25" customHeight="1" x14ac:dyDescent="0.25">
      <c r="A992" s="89" t="s">
        <v>224</v>
      </c>
      <c r="B992" s="94" t="s">
        <v>41</v>
      </c>
      <c r="C992" s="91" t="s">
        <v>97</v>
      </c>
      <c r="D992" s="91" t="s">
        <v>82</v>
      </c>
      <c r="E992" s="122" t="s">
        <v>1662</v>
      </c>
      <c r="F992" s="92" t="s">
        <v>251</v>
      </c>
      <c r="G992" s="92" t="s">
        <v>310</v>
      </c>
      <c r="H992" s="92" t="s">
        <v>4395</v>
      </c>
      <c r="I992" s="162" t="s">
        <v>299</v>
      </c>
      <c r="J992" s="96"/>
      <c r="K992" s="95"/>
      <c r="L992" s="96"/>
      <c r="M992" s="95"/>
      <c r="N992" s="94"/>
      <c r="O992" s="94" t="s">
        <v>244</v>
      </c>
      <c r="P992" s="94"/>
      <c r="Q992" s="98" t="s">
        <v>3069</v>
      </c>
      <c r="R992" s="98" t="s">
        <v>234</v>
      </c>
      <c r="S992" s="99" t="s">
        <v>234</v>
      </c>
      <c r="T992" s="94" t="s">
        <v>288</v>
      </c>
      <c r="U992" s="120"/>
      <c r="V992" s="120"/>
      <c r="W992" s="100" t="str">
        <f>VLOOKUP(TRIM(X992),X10:Y92,2,FALSE)</f>
        <v>Tao</v>
      </c>
      <c r="X992" s="121" t="str">
        <f t="shared" si="91"/>
        <v>6.9</v>
      </c>
      <c r="Y992" s="124">
        <f t="shared" si="92"/>
        <v>0</v>
      </c>
      <c r="Z992" s="121">
        <f t="shared" si="90"/>
        <v>0</v>
      </c>
      <c r="AA992" s="121">
        <f t="shared" si="93"/>
        <v>21</v>
      </c>
      <c r="AB992" s="121">
        <f t="shared" si="94"/>
        <v>0</v>
      </c>
      <c r="AC992" s="121">
        <f t="shared" si="95"/>
        <v>0</v>
      </c>
    </row>
    <row r="993" spans="1:30" ht="35.25" customHeight="1" x14ac:dyDescent="0.25">
      <c r="A993" s="89" t="s">
        <v>224</v>
      </c>
      <c r="B993" s="94" t="s">
        <v>41</v>
      </c>
      <c r="C993" s="91" t="s">
        <v>97</v>
      </c>
      <c r="D993" s="91" t="s">
        <v>1971</v>
      </c>
      <c r="E993" s="122" t="s">
        <v>1663</v>
      </c>
      <c r="F993" s="92" t="s">
        <v>242</v>
      </c>
      <c r="G993" s="92" t="s">
        <v>98</v>
      </c>
      <c r="H993" s="92" t="s">
        <v>4397</v>
      </c>
      <c r="I993" s="162" t="s">
        <v>5391</v>
      </c>
      <c r="J993" s="96" t="s">
        <v>285</v>
      </c>
      <c r="K993" s="95"/>
      <c r="L993" s="96"/>
      <c r="M993" s="95"/>
      <c r="N993" s="94" t="s">
        <v>545</v>
      </c>
      <c r="O993" s="94" t="s">
        <v>244</v>
      </c>
      <c r="P993" s="94" t="s">
        <v>286</v>
      </c>
      <c r="Q993" s="98" t="s">
        <v>4396</v>
      </c>
      <c r="R993" s="98" t="s">
        <v>227</v>
      </c>
      <c r="S993" s="99" t="s">
        <v>227</v>
      </c>
      <c r="T993" s="94" t="s">
        <v>320</v>
      </c>
      <c r="U993" s="120"/>
      <c r="V993" s="120"/>
      <c r="W993" s="100" t="str">
        <f>VLOOKUP(TRIM(X993),X10:Y92,2,FALSE)</f>
        <v>Tao</v>
      </c>
      <c r="X993" s="121" t="str">
        <f t="shared" si="91"/>
        <v>8.4.1</v>
      </c>
      <c r="Y993" s="124">
        <f t="shared" si="92"/>
        <v>0</v>
      </c>
      <c r="Z993" s="121">
        <f t="shared" si="90"/>
        <v>0</v>
      </c>
      <c r="AA993" s="121">
        <f t="shared" si="93"/>
        <v>60</v>
      </c>
      <c r="AB993" s="121">
        <f t="shared" si="94"/>
        <v>0</v>
      </c>
      <c r="AC993" s="121">
        <f t="shared" si="95"/>
        <v>0</v>
      </c>
    </row>
    <row r="994" spans="1:30" ht="35.25" customHeight="1" x14ac:dyDescent="0.25">
      <c r="A994" s="89" t="s">
        <v>224</v>
      </c>
      <c r="B994" s="94" t="s">
        <v>4399</v>
      </c>
      <c r="C994" s="91" t="s">
        <v>97</v>
      </c>
      <c r="D994" s="91" t="s">
        <v>82</v>
      </c>
      <c r="E994" s="122" t="s">
        <v>1664</v>
      </c>
      <c r="F994" s="92" t="s">
        <v>16</v>
      </c>
      <c r="G994" s="92" t="s">
        <v>98</v>
      </c>
      <c r="H994" s="92" t="s">
        <v>3070</v>
      </c>
      <c r="I994" s="162" t="s">
        <v>394</v>
      </c>
      <c r="J994" s="96" t="s">
        <v>246</v>
      </c>
      <c r="K994" s="95">
        <v>2663</v>
      </c>
      <c r="L994" s="96"/>
      <c r="M994" s="95" t="s">
        <v>106</v>
      </c>
      <c r="N994" s="94" t="s">
        <v>2147</v>
      </c>
      <c r="O994" s="94" t="s">
        <v>244</v>
      </c>
      <c r="P994" s="94" t="s">
        <v>581</v>
      </c>
      <c r="Q994" s="98" t="s">
        <v>4398</v>
      </c>
      <c r="R994" s="98" t="s">
        <v>234</v>
      </c>
      <c r="S994" s="99" t="s">
        <v>234</v>
      </c>
      <c r="T994" s="94" t="s">
        <v>288</v>
      </c>
      <c r="U994" s="120"/>
      <c r="V994" s="120"/>
      <c r="W994" s="100" t="str">
        <f>VLOOKUP(TRIM(X994),X10:Y92,2,FALSE)</f>
        <v>Tao</v>
      </c>
      <c r="X994" s="121" t="str">
        <f t="shared" si="91"/>
        <v>6.9</v>
      </c>
      <c r="Y994" s="124">
        <f t="shared" si="92"/>
        <v>0</v>
      </c>
      <c r="Z994" s="121">
        <f t="shared" si="90"/>
        <v>0</v>
      </c>
      <c r="AA994" s="121">
        <f t="shared" si="93"/>
        <v>22</v>
      </c>
      <c r="AB994" s="121">
        <f t="shared" si="94"/>
        <v>0</v>
      </c>
      <c r="AC994" s="121">
        <f t="shared" si="95"/>
        <v>0</v>
      </c>
    </row>
    <row r="995" spans="1:30" ht="35.25" customHeight="1" x14ac:dyDescent="0.25">
      <c r="A995" s="89" t="s">
        <v>224</v>
      </c>
      <c r="B995" s="94" t="s">
        <v>41</v>
      </c>
      <c r="C995" s="91" t="s">
        <v>97</v>
      </c>
      <c r="D995" s="91" t="s">
        <v>1971</v>
      </c>
      <c r="E995" s="122" t="s">
        <v>1665</v>
      </c>
      <c r="F995" s="92" t="s">
        <v>242</v>
      </c>
      <c r="G995" s="92" t="s">
        <v>98</v>
      </c>
      <c r="H995" s="92" t="s">
        <v>4400</v>
      </c>
      <c r="I995" s="162" t="s">
        <v>5391</v>
      </c>
      <c r="J995" s="96" t="s">
        <v>285</v>
      </c>
      <c r="K995" s="95"/>
      <c r="L995" s="96"/>
      <c r="M995" s="95"/>
      <c r="N995" s="94" t="s">
        <v>545</v>
      </c>
      <c r="O995" s="94" t="s">
        <v>244</v>
      </c>
      <c r="P995" s="94" t="s">
        <v>3066</v>
      </c>
      <c r="Q995" s="98" t="s">
        <v>4396</v>
      </c>
      <c r="R995" s="98" t="s">
        <v>5933</v>
      </c>
      <c r="S995" s="99" t="s">
        <v>279</v>
      </c>
      <c r="T995" s="94" t="s">
        <v>320</v>
      </c>
      <c r="U995" s="120"/>
      <c r="V995" s="120"/>
      <c r="W995" s="100" t="str">
        <f>VLOOKUP(TRIM(X995),X10:Y92,2,FALSE)</f>
        <v>Tao</v>
      </c>
      <c r="X995" s="121" t="str">
        <f t="shared" si="91"/>
        <v>8.4.1</v>
      </c>
      <c r="Y995" s="124">
        <f t="shared" si="92"/>
        <v>0</v>
      </c>
      <c r="Z995" s="121">
        <f t="shared" si="90"/>
        <v>0</v>
      </c>
      <c r="AA995" s="121">
        <f t="shared" si="93"/>
        <v>60</v>
      </c>
      <c r="AB995" s="121">
        <f t="shared" si="94"/>
        <v>0</v>
      </c>
      <c r="AC995" s="121">
        <f t="shared" si="95"/>
        <v>0</v>
      </c>
      <c r="AD995" s="1" t="s">
        <v>525</v>
      </c>
    </row>
    <row r="996" spans="1:30" ht="35.25" customHeight="1" x14ac:dyDescent="0.25">
      <c r="A996" s="89" t="s">
        <v>224</v>
      </c>
      <c r="B996" s="94" t="s">
        <v>41</v>
      </c>
      <c r="C996" s="91" t="s">
        <v>97</v>
      </c>
      <c r="D996" s="91" t="s">
        <v>1971</v>
      </c>
      <c r="E996" s="122" t="s">
        <v>1666</v>
      </c>
      <c r="F996" s="92" t="s">
        <v>242</v>
      </c>
      <c r="G996" s="92" t="s">
        <v>98</v>
      </c>
      <c r="H996" s="92" t="s">
        <v>3071</v>
      </c>
      <c r="I996" s="162" t="s">
        <v>3072</v>
      </c>
      <c r="J996" s="96" t="s">
        <v>285</v>
      </c>
      <c r="K996" s="95"/>
      <c r="L996" s="96"/>
      <c r="M996" s="95"/>
      <c r="N996" s="94" t="s">
        <v>545</v>
      </c>
      <c r="O996" s="94" t="s">
        <v>244</v>
      </c>
      <c r="P996" s="94" t="s">
        <v>286</v>
      </c>
      <c r="Q996" s="98" t="s">
        <v>4401</v>
      </c>
      <c r="R996" s="98" t="s">
        <v>227</v>
      </c>
      <c r="S996" s="99" t="s">
        <v>227</v>
      </c>
      <c r="T996" s="94" t="s">
        <v>320</v>
      </c>
      <c r="U996" s="120"/>
      <c r="V996" s="120"/>
      <c r="W996" s="100" t="str">
        <f>VLOOKUP(TRIM(X996),X10:Y92,2,FALSE)</f>
        <v>Tao</v>
      </c>
      <c r="X996" s="121" t="str">
        <f t="shared" si="91"/>
        <v>8.4.1</v>
      </c>
      <c r="Y996" s="124">
        <f t="shared" si="92"/>
        <v>0</v>
      </c>
      <c r="Z996" s="121">
        <f t="shared" si="90"/>
        <v>0</v>
      </c>
      <c r="AA996" s="121">
        <f t="shared" si="93"/>
        <v>36</v>
      </c>
      <c r="AB996" s="121">
        <f t="shared" si="94"/>
        <v>0</v>
      </c>
      <c r="AC996" s="121">
        <f t="shared" si="95"/>
        <v>0</v>
      </c>
    </row>
    <row r="997" spans="1:30" ht="35.25" customHeight="1" x14ac:dyDescent="0.25">
      <c r="A997" s="89" t="s">
        <v>224</v>
      </c>
      <c r="B997" s="94" t="s">
        <v>274</v>
      </c>
      <c r="C997" s="91" t="s">
        <v>97</v>
      </c>
      <c r="D997" s="91" t="s">
        <v>82</v>
      </c>
      <c r="E997" s="122" t="s">
        <v>1667</v>
      </c>
      <c r="F997" s="92" t="s">
        <v>270</v>
      </c>
      <c r="G997" s="92" t="s">
        <v>98</v>
      </c>
      <c r="H997" s="92" t="s">
        <v>2257</v>
      </c>
      <c r="I997" s="162" t="s">
        <v>299</v>
      </c>
      <c r="J997" s="96"/>
      <c r="K997" s="95"/>
      <c r="L997" s="96"/>
      <c r="M997" s="95"/>
      <c r="N997" s="94"/>
      <c r="O997" s="94" t="s">
        <v>244</v>
      </c>
      <c r="P997" s="94" t="s">
        <v>3073</v>
      </c>
      <c r="Q997" s="98" t="s">
        <v>4628</v>
      </c>
      <c r="R997" s="98" t="s">
        <v>5290</v>
      </c>
      <c r="S997" s="99" t="s">
        <v>234</v>
      </c>
      <c r="T997" s="94" t="s">
        <v>288</v>
      </c>
      <c r="U997" s="120"/>
      <c r="V997" s="120"/>
      <c r="W997" s="100" t="str">
        <f>VLOOKUP(TRIM(X997),X10:Y92,2,FALSE)</f>
        <v>Tao</v>
      </c>
      <c r="X997" s="121" t="str">
        <f t="shared" si="91"/>
        <v>6.9</v>
      </c>
      <c r="Y997" s="124">
        <f t="shared" si="92"/>
        <v>0</v>
      </c>
      <c r="Z997" s="121">
        <f t="shared" si="90"/>
        <v>0</v>
      </c>
      <c r="AA997" s="121">
        <f t="shared" si="93"/>
        <v>21</v>
      </c>
      <c r="AB997" s="121">
        <f t="shared" si="94"/>
        <v>0</v>
      </c>
      <c r="AC997" s="121">
        <f t="shared" si="95"/>
        <v>0</v>
      </c>
    </row>
    <row r="998" spans="1:30" ht="35.25" customHeight="1" x14ac:dyDescent="0.25">
      <c r="A998" s="89" t="s">
        <v>224</v>
      </c>
      <c r="B998" s="94" t="s">
        <v>81</v>
      </c>
      <c r="C998" s="91" t="s">
        <v>97</v>
      </c>
      <c r="D998" s="91" t="s">
        <v>175</v>
      </c>
      <c r="E998" s="122" t="s">
        <v>1668</v>
      </c>
      <c r="F998" s="92" t="s">
        <v>16</v>
      </c>
      <c r="G998" s="92" t="s">
        <v>98</v>
      </c>
      <c r="H998" s="92" t="s">
        <v>3074</v>
      </c>
      <c r="I998" s="162" t="s">
        <v>273</v>
      </c>
      <c r="J998" s="96" t="s">
        <v>295</v>
      </c>
      <c r="K998" s="95">
        <v>154</v>
      </c>
      <c r="L998" s="96"/>
      <c r="M998" s="95" t="s">
        <v>106</v>
      </c>
      <c r="N998" s="94" t="s">
        <v>384</v>
      </c>
      <c r="O998" s="94" t="s">
        <v>124</v>
      </c>
      <c r="P998" s="94" t="s">
        <v>296</v>
      </c>
      <c r="Q998" s="98" t="s">
        <v>4402</v>
      </c>
      <c r="R998" s="98" t="s">
        <v>5392</v>
      </c>
      <c r="S998" s="99" t="s">
        <v>269</v>
      </c>
      <c r="T998" s="94" t="s">
        <v>3075</v>
      </c>
      <c r="U998" s="120"/>
      <c r="V998" s="120"/>
      <c r="W998" s="100" t="str">
        <f>VLOOKUP(TRIM(X998),X10:Y92,2,FALSE)</f>
        <v>Tao</v>
      </c>
      <c r="X998" s="121" t="str">
        <f t="shared" si="91"/>
        <v>7.6</v>
      </c>
      <c r="Y998" s="124">
        <f t="shared" si="92"/>
        <v>0</v>
      </c>
      <c r="Z998" s="121">
        <f t="shared" si="90"/>
        <v>0</v>
      </c>
      <c r="AA998" s="121">
        <f t="shared" si="93"/>
        <v>26</v>
      </c>
      <c r="AB998" s="121">
        <f t="shared" si="94"/>
        <v>0</v>
      </c>
      <c r="AC998" s="121">
        <f t="shared" si="95"/>
        <v>0</v>
      </c>
    </row>
    <row r="999" spans="1:30" ht="35.25" customHeight="1" x14ac:dyDescent="0.25">
      <c r="A999" s="89"/>
      <c r="B999" s="94" t="s">
        <v>41</v>
      </c>
      <c r="C999" s="91" t="s">
        <v>14</v>
      </c>
      <c r="D999" s="91" t="s">
        <v>92</v>
      </c>
      <c r="E999" s="122" t="s">
        <v>1669</v>
      </c>
      <c r="F999" s="92" t="s">
        <v>16</v>
      </c>
      <c r="G999" s="209" t="s">
        <v>98</v>
      </c>
      <c r="H999" s="209" t="s">
        <v>550</v>
      </c>
      <c r="I999" s="210" t="s">
        <v>273</v>
      </c>
      <c r="J999" s="151" t="s">
        <v>295</v>
      </c>
      <c r="K999" s="152">
        <v>155</v>
      </c>
      <c r="L999" s="151"/>
      <c r="M999" s="152" t="s">
        <v>253</v>
      </c>
      <c r="N999" s="151" t="s">
        <v>384</v>
      </c>
      <c r="O999" s="151" t="s">
        <v>244</v>
      </c>
      <c r="P999" s="151" t="s">
        <v>296</v>
      </c>
      <c r="Q999" s="98" t="s">
        <v>550</v>
      </c>
      <c r="R999" s="211" t="s">
        <v>255</v>
      </c>
      <c r="S999" s="153"/>
      <c r="T999" s="94" t="s">
        <v>3075</v>
      </c>
      <c r="U999" s="120"/>
      <c r="V999" s="120"/>
      <c r="W999" s="100" t="e">
        <f>VLOOKUP(TRIM(X999),X10:Y92,2,FALSE)</f>
        <v>#N/A</v>
      </c>
      <c r="X999" s="121" t="str">
        <f t="shared" si="91"/>
        <v>99</v>
      </c>
      <c r="Y999" s="124">
        <f t="shared" si="92"/>
        <v>0</v>
      </c>
      <c r="Z999" s="121">
        <f t="shared" si="90"/>
        <v>0</v>
      </c>
      <c r="AA999" s="121">
        <f t="shared" si="93"/>
        <v>26</v>
      </c>
      <c r="AB999" s="121">
        <f t="shared" si="94"/>
        <v>0</v>
      </c>
      <c r="AC999" s="121">
        <f t="shared" si="95"/>
        <v>0</v>
      </c>
    </row>
    <row r="1000" spans="1:30" ht="35.25" customHeight="1" x14ac:dyDescent="0.25">
      <c r="A1000" s="89" t="s">
        <v>224</v>
      </c>
      <c r="B1000" s="94" t="s">
        <v>2234</v>
      </c>
      <c r="C1000" s="91" t="s">
        <v>97</v>
      </c>
      <c r="D1000" s="91" t="s">
        <v>175</v>
      </c>
      <c r="E1000" s="122" t="s">
        <v>1670</v>
      </c>
      <c r="F1000" s="92" t="s">
        <v>270</v>
      </c>
      <c r="G1000" s="92" t="s">
        <v>98</v>
      </c>
      <c r="H1000" s="92" t="s">
        <v>3076</v>
      </c>
      <c r="I1000" s="162" t="s">
        <v>273</v>
      </c>
      <c r="J1000" s="96"/>
      <c r="K1000" s="95"/>
      <c r="L1000" s="96"/>
      <c r="M1000" s="95"/>
      <c r="N1000" s="94"/>
      <c r="O1000" s="94" t="s">
        <v>124</v>
      </c>
      <c r="P1000" s="94" t="s">
        <v>296</v>
      </c>
      <c r="Q1000" s="98" t="s">
        <v>3077</v>
      </c>
      <c r="R1000" s="98" t="s">
        <v>5382</v>
      </c>
      <c r="S1000" s="99" t="s">
        <v>269</v>
      </c>
      <c r="T1000" s="94" t="s">
        <v>3075</v>
      </c>
      <c r="U1000" s="120"/>
      <c r="V1000" s="120"/>
      <c r="W1000" s="100" t="str">
        <f>VLOOKUP(TRIM(X1000),X10:Y92,2,FALSE)</f>
        <v>Tao</v>
      </c>
      <c r="X1000" s="121" t="str">
        <f t="shared" si="91"/>
        <v>7.6</v>
      </c>
      <c r="Y1000" s="124">
        <f t="shared" si="92"/>
        <v>0</v>
      </c>
      <c r="Z1000" s="121">
        <f t="shared" si="90"/>
        <v>0</v>
      </c>
      <c r="AA1000" s="121">
        <f t="shared" si="93"/>
        <v>26</v>
      </c>
      <c r="AB1000" s="121">
        <f t="shared" si="94"/>
        <v>0</v>
      </c>
      <c r="AC1000" s="121">
        <f t="shared" si="95"/>
        <v>0</v>
      </c>
    </row>
    <row r="1001" spans="1:30" ht="35.25" customHeight="1" x14ac:dyDescent="0.25">
      <c r="A1001" s="89" t="s">
        <v>224</v>
      </c>
      <c r="B1001" s="94" t="s">
        <v>4404</v>
      </c>
      <c r="C1001" s="91" t="s">
        <v>97</v>
      </c>
      <c r="D1001" s="91" t="s">
        <v>173</v>
      </c>
      <c r="E1001" s="122" t="s">
        <v>1671</v>
      </c>
      <c r="F1001" s="92" t="s">
        <v>15</v>
      </c>
      <c r="G1001" s="92" t="s">
        <v>98</v>
      </c>
      <c r="H1001" s="92" t="s">
        <v>3078</v>
      </c>
      <c r="I1001" s="162" t="s">
        <v>394</v>
      </c>
      <c r="J1001" s="96" t="s">
        <v>246</v>
      </c>
      <c r="K1001" s="95">
        <v>2664</v>
      </c>
      <c r="L1001" s="96"/>
      <c r="M1001" s="95" t="s">
        <v>106</v>
      </c>
      <c r="N1001" s="94" t="s">
        <v>2147</v>
      </c>
      <c r="O1001" s="94" t="s">
        <v>124</v>
      </c>
      <c r="P1001" s="94" t="s">
        <v>3079</v>
      </c>
      <c r="Q1001" s="98" t="s">
        <v>4403</v>
      </c>
      <c r="R1001" s="98" t="s">
        <v>225</v>
      </c>
      <c r="S1001" s="99" t="s">
        <v>5405</v>
      </c>
      <c r="T1001" s="94" t="s">
        <v>288</v>
      </c>
      <c r="U1001" s="120"/>
      <c r="V1001" s="120"/>
      <c r="W1001" s="100" t="str">
        <f>VLOOKUP(TRIM(X1001),X10:Y92,2,FALSE)</f>
        <v>Tao</v>
      </c>
      <c r="X1001" s="121" t="str">
        <f t="shared" si="91"/>
        <v>7.4</v>
      </c>
      <c r="Y1001" s="124">
        <f t="shared" si="92"/>
        <v>1</v>
      </c>
      <c r="Z1001" s="121">
        <f t="shared" si="90"/>
        <v>0</v>
      </c>
      <c r="AA1001" s="121">
        <f t="shared" si="93"/>
        <v>22</v>
      </c>
      <c r="AB1001" s="121">
        <f t="shared" si="94"/>
        <v>0</v>
      </c>
      <c r="AC1001" s="121">
        <f t="shared" si="95"/>
        <v>0</v>
      </c>
    </row>
    <row r="1002" spans="1:30" ht="35.25" customHeight="1" x14ac:dyDescent="0.25">
      <c r="A1002" s="89" t="s">
        <v>224</v>
      </c>
      <c r="B1002" s="94" t="s">
        <v>4406</v>
      </c>
      <c r="C1002" s="91" t="s">
        <v>97</v>
      </c>
      <c r="D1002" s="91" t="s">
        <v>173</v>
      </c>
      <c r="E1002" s="122" t="s">
        <v>1672</v>
      </c>
      <c r="F1002" s="92" t="s">
        <v>16</v>
      </c>
      <c r="G1002" s="92" t="s">
        <v>98</v>
      </c>
      <c r="H1002" s="92" t="s">
        <v>3080</v>
      </c>
      <c r="I1002" s="162" t="s">
        <v>394</v>
      </c>
      <c r="J1002" s="96" t="s">
        <v>105</v>
      </c>
      <c r="K1002" s="95">
        <v>2580</v>
      </c>
      <c r="L1002" s="96"/>
      <c r="M1002" s="95" t="s">
        <v>106</v>
      </c>
      <c r="N1002" s="94" t="s">
        <v>2159</v>
      </c>
      <c r="O1002" s="94" t="s">
        <v>124</v>
      </c>
      <c r="P1002" s="94" t="s">
        <v>3079</v>
      </c>
      <c r="Q1002" s="98" t="s">
        <v>4405</v>
      </c>
      <c r="R1002" s="98" t="s">
        <v>5393</v>
      </c>
      <c r="S1002" s="99" t="s">
        <v>269</v>
      </c>
      <c r="T1002" s="94" t="s">
        <v>288</v>
      </c>
      <c r="U1002" s="120"/>
      <c r="V1002" s="120"/>
      <c r="W1002" s="100" t="str">
        <f>VLOOKUP(TRIM(X1002),X10:Y92,2,FALSE)</f>
        <v>Tao</v>
      </c>
      <c r="X1002" s="121" t="str">
        <f t="shared" si="91"/>
        <v>7.4</v>
      </c>
      <c r="Y1002" s="124">
        <f t="shared" si="92"/>
        <v>0</v>
      </c>
      <c r="Z1002" s="121">
        <f t="shared" si="90"/>
        <v>0</v>
      </c>
      <c r="AA1002" s="121">
        <f t="shared" si="93"/>
        <v>22</v>
      </c>
      <c r="AB1002" s="121">
        <f t="shared" si="94"/>
        <v>0</v>
      </c>
      <c r="AC1002" s="121">
        <f t="shared" si="95"/>
        <v>0</v>
      </c>
    </row>
    <row r="1003" spans="1:30" ht="35.25" customHeight="1" x14ac:dyDescent="0.25">
      <c r="A1003" s="89" t="s">
        <v>224</v>
      </c>
      <c r="B1003" s="94" t="s">
        <v>41</v>
      </c>
      <c r="C1003" s="91" t="s">
        <v>97</v>
      </c>
      <c r="D1003" s="91" t="s">
        <v>1981</v>
      </c>
      <c r="E1003" s="122" t="s">
        <v>1673</v>
      </c>
      <c r="F1003" s="92" t="s">
        <v>242</v>
      </c>
      <c r="G1003" s="92" t="s">
        <v>98</v>
      </c>
      <c r="H1003" s="92" t="s">
        <v>4408</v>
      </c>
      <c r="I1003" s="162" t="s">
        <v>3081</v>
      </c>
      <c r="J1003" s="96" t="s">
        <v>259</v>
      </c>
      <c r="K1003" s="95"/>
      <c r="L1003" s="96"/>
      <c r="M1003" s="95"/>
      <c r="N1003" s="94" t="s">
        <v>545</v>
      </c>
      <c r="O1003" s="94" t="s">
        <v>244</v>
      </c>
      <c r="P1003" s="94" t="s">
        <v>260</v>
      </c>
      <c r="Q1003" s="98" t="s">
        <v>4407</v>
      </c>
      <c r="R1003" s="98" t="s">
        <v>227</v>
      </c>
      <c r="S1003" s="99" t="s">
        <v>227</v>
      </c>
      <c r="T1003" s="94" t="s">
        <v>320</v>
      </c>
      <c r="U1003" s="120"/>
      <c r="V1003" s="120"/>
      <c r="W1003" s="100" t="str">
        <f>VLOOKUP(TRIM(X1003),X10:Y92,2,FALSE)</f>
        <v>Puneet</v>
      </c>
      <c r="X1003" s="121" t="str">
        <f t="shared" si="91"/>
        <v>8.10.1</v>
      </c>
      <c r="Y1003" s="124">
        <f t="shared" si="92"/>
        <v>0</v>
      </c>
      <c r="Z1003" s="121">
        <f t="shared" si="90"/>
        <v>0</v>
      </c>
      <c r="AA1003" s="121">
        <f t="shared" si="93"/>
        <v>67</v>
      </c>
      <c r="AB1003" s="121">
        <f t="shared" si="94"/>
        <v>0</v>
      </c>
      <c r="AC1003" s="121">
        <f t="shared" si="95"/>
        <v>0</v>
      </c>
    </row>
    <row r="1004" spans="1:30" ht="35.25" customHeight="1" x14ac:dyDescent="0.25">
      <c r="A1004" s="89" t="s">
        <v>224</v>
      </c>
      <c r="B1004" s="94" t="s">
        <v>41</v>
      </c>
      <c r="C1004" s="91" t="s">
        <v>97</v>
      </c>
      <c r="D1004" s="91" t="s">
        <v>1981</v>
      </c>
      <c r="E1004" s="122" t="s">
        <v>1674</v>
      </c>
      <c r="F1004" s="92" t="s">
        <v>242</v>
      </c>
      <c r="G1004" s="92" t="s">
        <v>98</v>
      </c>
      <c r="H1004" s="92" t="s">
        <v>3082</v>
      </c>
      <c r="I1004" s="162" t="s">
        <v>273</v>
      </c>
      <c r="J1004" s="96" t="s">
        <v>259</v>
      </c>
      <c r="K1004" s="95"/>
      <c r="L1004" s="96"/>
      <c r="M1004" s="95"/>
      <c r="N1004" s="94" t="s">
        <v>545</v>
      </c>
      <c r="O1004" s="94" t="s">
        <v>244</v>
      </c>
      <c r="P1004" s="94" t="s">
        <v>260</v>
      </c>
      <c r="Q1004" s="98" t="s">
        <v>4346</v>
      </c>
      <c r="R1004" s="98" t="s">
        <v>227</v>
      </c>
      <c r="S1004" s="99" t="s">
        <v>227</v>
      </c>
      <c r="T1004" s="94" t="s">
        <v>320</v>
      </c>
      <c r="U1004" s="120"/>
      <c r="V1004" s="120"/>
      <c r="W1004" s="100" t="str">
        <f>VLOOKUP(TRIM(X1004),X10:Y92,2,FALSE)</f>
        <v>Puneet</v>
      </c>
      <c r="X1004" s="121" t="str">
        <f t="shared" si="91"/>
        <v>8.10.1</v>
      </c>
      <c r="Y1004" s="124">
        <f t="shared" si="92"/>
        <v>0</v>
      </c>
      <c r="Z1004" s="121">
        <f t="shared" si="90"/>
        <v>0</v>
      </c>
      <c r="AA1004" s="121">
        <f t="shared" si="93"/>
        <v>26</v>
      </c>
      <c r="AB1004" s="121">
        <f t="shared" si="94"/>
        <v>0</v>
      </c>
      <c r="AC1004" s="121">
        <f t="shared" si="95"/>
        <v>0</v>
      </c>
    </row>
    <row r="1005" spans="1:30" ht="35.25" customHeight="1" x14ac:dyDescent="0.25">
      <c r="A1005" s="89" t="s">
        <v>224</v>
      </c>
      <c r="B1005" s="94" t="s">
        <v>41</v>
      </c>
      <c r="C1005" s="91" t="s">
        <v>97</v>
      </c>
      <c r="D1005" s="91" t="s">
        <v>1970</v>
      </c>
      <c r="E1005" s="122" t="s">
        <v>1675</v>
      </c>
      <c r="F1005" s="92" t="s">
        <v>251</v>
      </c>
      <c r="G1005" s="92" t="s">
        <v>310</v>
      </c>
      <c r="H1005" s="92" t="s">
        <v>4410</v>
      </c>
      <c r="I1005" s="162" t="s">
        <v>3083</v>
      </c>
      <c r="J1005" s="96"/>
      <c r="K1005" s="95"/>
      <c r="L1005" s="96"/>
      <c r="M1005" s="95"/>
      <c r="N1005" s="94"/>
      <c r="O1005" s="94" t="s">
        <v>244</v>
      </c>
      <c r="P1005" s="94"/>
      <c r="Q1005" s="98" t="s">
        <v>4409</v>
      </c>
      <c r="R1005" s="98" t="s">
        <v>227</v>
      </c>
      <c r="S1005" s="99" t="s">
        <v>227</v>
      </c>
      <c r="T1005" s="94" t="s">
        <v>288</v>
      </c>
      <c r="U1005" s="120"/>
      <c r="V1005" s="120"/>
      <c r="W1005" s="100" t="str">
        <f>VLOOKUP(TRIM(X1005),X10:Y92,2,FALSE)</f>
        <v>Puneet</v>
      </c>
      <c r="X1005" s="121" t="str">
        <f t="shared" si="91"/>
        <v>8.2.2</v>
      </c>
      <c r="Y1005" s="124">
        <f t="shared" si="92"/>
        <v>0</v>
      </c>
      <c r="Z1005" s="121">
        <f t="shared" si="90"/>
        <v>0</v>
      </c>
      <c r="AA1005" s="121">
        <f t="shared" si="93"/>
        <v>33</v>
      </c>
      <c r="AB1005" s="121">
        <f t="shared" si="94"/>
        <v>0</v>
      </c>
      <c r="AC1005" s="121">
        <f t="shared" si="95"/>
        <v>0</v>
      </c>
    </row>
    <row r="1006" spans="1:30" ht="35.25" customHeight="1" x14ac:dyDescent="0.25">
      <c r="A1006" s="89" t="s">
        <v>224</v>
      </c>
      <c r="B1006" s="94" t="s">
        <v>3217</v>
      </c>
      <c r="C1006" s="91" t="s">
        <v>97</v>
      </c>
      <c r="D1006" s="91" t="s">
        <v>1982</v>
      </c>
      <c r="E1006" s="122" t="s">
        <v>1676</v>
      </c>
      <c r="F1006" s="92" t="s">
        <v>16</v>
      </c>
      <c r="G1006" s="92" t="s">
        <v>98</v>
      </c>
      <c r="H1006" s="92" t="s">
        <v>3084</v>
      </c>
      <c r="I1006" s="162" t="s">
        <v>273</v>
      </c>
      <c r="J1006" s="96" t="s">
        <v>254</v>
      </c>
      <c r="K1006" s="95">
        <v>3631</v>
      </c>
      <c r="L1006" s="96"/>
      <c r="M1006" s="95" t="s">
        <v>253</v>
      </c>
      <c r="N1006" s="94" t="s">
        <v>2149</v>
      </c>
      <c r="O1006" s="94" t="s">
        <v>244</v>
      </c>
      <c r="P1006" s="94" t="s">
        <v>2151</v>
      </c>
      <c r="Q1006" s="98" t="s">
        <v>4411</v>
      </c>
      <c r="R1006" s="98" t="s">
        <v>227</v>
      </c>
      <c r="S1006" s="99" t="s">
        <v>227</v>
      </c>
      <c r="T1006" s="94" t="s">
        <v>320</v>
      </c>
      <c r="U1006" s="120"/>
      <c r="V1006" s="120"/>
      <c r="W1006" s="100" t="str">
        <f>VLOOKUP(TRIM(X1006),X10:Y92,2,FALSE)</f>
        <v>Puneet</v>
      </c>
      <c r="X1006" s="121" t="str">
        <f t="shared" si="91"/>
        <v>8.10.2</v>
      </c>
      <c r="Y1006" s="124">
        <f t="shared" si="92"/>
        <v>0</v>
      </c>
      <c r="Z1006" s="121">
        <f t="shared" si="90"/>
        <v>0</v>
      </c>
      <c r="AA1006" s="121">
        <f t="shared" si="93"/>
        <v>26</v>
      </c>
      <c r="AB1006" s="121">
        <f t="shared" si="94"/>
        <v>0</v>
      </c>
      <c r="AC1006" s="121">
        <f t="shared" si="95"/>
        <v>0</v>
      </c>
    </row>
    <row r="1007" spans="1:30" ht="35.25" customHeight="1" x14ac:dyDescent="0.25">
      <c r="A1007" s="89" t="s">
        <v>224</v>
      </c>
      <c r="B1007" s="94" t="s">
        <v>2650</v>
      </c>
      <c r="C1007" s="91" t="s">
        <v>97</v>
      </c>
      <c r="D1007" s="91" t="s">
        <v>1970</v>
      </c>
      <c r="E1007" s="122" t="s">
        <v>1677</v>
      </c>
      <c r="F1007" s="92" t="s">
        <v>270</v>
      </c>
      <c r="G1007" s="92" t="s">
        <v>98</v>
      </c>
      <c r="H1007" s="92" t="s">
        <v>2837</v>
      </c>
      <c r="I1007" s="162" t="s">
        <v>299</v>
      </c>
      <c r="J1007" s="96"/>
      <c r="K1007" s="95"/>
      <c r="L1007" s="96"/>
      <c r="M1007" s="95"/>
      <c r="N1007" s="94"/>
      <c r="O1007" s="94" t="s">
        <v>244</v>
      </c>
      <c r="P1007" s="94" t="s">
        <v>3085</v>
      </c>
      <c r="Q1007" s="98" t="s">
        <v>2650</v>
      </c>
      <c r="R1007" s="98" t="s">
        <v>5689</v>
      </c>
      <c r="S1007" s="99" t="s">
        <v>269</v>
      </c>
      <c r="T1007" s="94" t="s">
        <v>288</v>
      </c>
      <c r="U1007" s="120"/>
      <c r="V1007" s="120"/>
      <c r="W1007" s="100" t="str">
        <f>VLOOKUP(TRIM(X1007),X10:Y92,2,FALSE)</f>
        <v>Puneet</v>
      </c>
      <c r="X1007" s="121" t="str">
        <f t="shared" si="91"/>
        <v>8.2.2</v>
      </c>
      <c r="Y1007" s="124">
        <f t="shared" si="92"/>
        <v>0</v>
      </c>
      <c r="Z1007" s="121">
        <f t="shared" si="90"/>
        <v>0</v>
      </c>
      <c r="AA1007" s="121">
        <f t="shared" si="93"/>
        <v>21</v>
      </c>
      <c r="AB1007" s="121">
        <f t="shared" si="94"/>
        <v>0</v>
      </c>
      <c r="AC1007" s="121">
        <f t="shared" si="95"/>
        <v>0</v>
      </c>
    </row>
    <row r="1008" spans="1:30" ht="35.25" customHeight="1" x14ac:dyDescent="0.25">
      <c r="A1008" s="89" t="s">
        <v>224</v>
      </c>
      <c r="B1008" s="94" t="s">
        <v>41</v>
      </c>
      <c r="C1008" s="91" t="s">
        <v>97</v>
      </c>
      <c r="D1008" s="91" t="s">
        <v>1982</v>
      </c>
      <c r="E1008" s="122" t="s">
        <v>1678</v>
      </c>
      <c r="F1008" s="92" t="s">
        <v>251</v>
      </c>
      <c r="G1008" s="92" t="s">
        <v>310</v>
      </c>
      <c r="H1008" s="92" t="s">
        <v>3086</v>
      </c>
      <c r="I1008" s="162" t="s">
        <v>273</v>
      </c>
      <c r="J1008" s="96"/>
      <c r="K1008" s="95"/>
      <c r="L1008" s="96"/>
      <c r="M1008" s="95"/>
      <c r="N1008" s="94"/>
      <c r="O1008" s="94" t="s">
        <v>244</v>
      </c>
      <c r="P1008" s="94"/>
      <c r="Q1008" s="98" t="s">
        <v>4412</v>
      </c>
      <c r="R1008" s="98" t="s">
        <v>227</v>
      </c>
      <c r="S1008" s="99" t="s">
        <v>227</v>
      </c>
      <c r="T1008" s="94" t="s">
        <v>320</v>
      </c>
      <c r="U1008" s="120"/>
      <c r="V1008" s="120"/>
      <c r="W1008" s="100" t="str">
        <f>VLOOKUP(TRIM(X1008),X10:Y92,2,FALSE)</f>
        <v>Puneet</v>
      </c>
      <c r="X1008" s="121" t="str">
        <f t="shared" si="91"/>
        <v>8.10.2</v>
      </c>
      <c r="Y1008" s="124">
        <f t="shared" si="92"/>
        <v>0</v>
      </c>
      <c r="Z1008" s="121">
        <f t="shared" si="90"/>
        <v>0</v>
      </c>
      <c r="AA1008" s="121">
        <f t="shared" si="93"/>
        <v>26</v>
      </c>
      <c r="AB1008" s="121">
        <f t="shared" si="94"/>
        <v>0</v>
      </c>
      <c r="AC1008" s="121">
        <f t="shared" si="95"/>
        <v>0</v>
      </c>
    </row>
    <row r="1009" spans="1:31" ht="35.25" customHeight="1" x14ac:dyDescent="0.25">
      <c r="A1009" s="89" t="s">
        <v>224</v>
      </c>
      <c r="B1009" s="94" t="s">
        <v>4414</v>
      </c>
      <c r="C1009" s="91" t="s">
        <v>97</v>
      </c>
      <c r="D1009" s="91" t="s">
        <v>181</v>
      </c>
      <c r="E1009" s="122" t="s">
        <v>1679</v>
      </c>
      <c r="F1009" s="92" t="s">
        <v>15</v>
      </c>
      <c r="G1009" s="92" t="s">
        <v>98</v>
      </c>
      <c r="H1009" s="92" t="s">
        <v>3087</v>
      </c>
      <c r="I1009" s="162" t="s">
        <v>3088</v>
      </c>
      <c r="J1009" s="96" t="s">
        <v>246</v>
      </c>
      <c r="K1009" s="95">
        <v>2665</v>
      </c>
      <c r="L1009" s="96"/>
      <c r="M1009" s="95" t="s">
        <v>106</v>
      </c>
      <c r="N1009" s="94" t="s">
        <v>2147</v>
      </c>
      <c r="O1009" s="94" t="s">
        <v>124</v>
      </c>
      <c r="P1009" s="94" t="s">
        <v>3089</v>
      </c>
      <c r="Q1009" s="98" t="s">
        <v>4413</v>
      </c>
      <c r="R1009" s="98" t="s">
        <v>225</v>
      </c>
      <c r="S1009" s="99" t="s">
        <v>5405</v>
      </c>
      <c r="T1009" s="94" t="s">
        <v>368</v>
      </c>
      <c r="U1009" s="120"/>
      <c r="V1009" s="120"/>
      <c r="W1009" s="100" t="str">
        <f>VLOOKUP(TRIM(X1009),X10:Y92,2,FALSE)</f>
        <v>Tao</v>
      </c>
      <c r="X1009" s="121" t="str">
        <f t="shared" si="91"/>
        <v>7.9</v>
      </c>
      <c r="Y1009" s="124">
        <f t="shared" si="92"/>
        <v>1</v>
      </c>
      <c r="Z1009" s="121">
        <f t="shared" si="90"/>
        <v>0</v>
      </c>
      <c r="AA1009" s="121">
        <f t="shared" si="93"/>
        <v>49</v>
      </c>
      <c r="AB1009" s="121">
        <f t="shared" si="94"/>
        <v>0</v>
      </c>
      <c r="AC1009" s="121">
        <f t="shared" si="95"/>
        <v>0</v>
      </c>
      <c r="AD1009" s="1" t="s">
        <v>525</v>
      </c>
    </row>
    <row r="1010" spans="1:31" ht="35.25" customHeight="1" x14ac:dyDescent="0.25">
      <c r="A1010" s="89" t="s">
        <v>224</v>
      </c>
      <c r="B1010" s="94" t="s">
        <v>3954</v>
      </c>
      <c r="C1010" s="91" t="s">
        <v>97</v>
      </c>
      <c r="D1010" s="91" t="s">
        <v>1982</v>
      </c>
      <c r="E1010" s="122" t="s">
        <v>1680</v>
      </c>
      <c r="F1010" s="92" t="s">
        <v>16</v>
      </c>
      <c r="G1010" s="92" t="s">
        <v>98</v>
      </c>
      <c r="H1010" s="92" t="s">
        <v>3084</v>
      </c>
      <c r="I1010" s="162" t="s">
        <v>273</v>
      </c>
      <c r="J1010" s="96" t="s">
        <v>105</v>
      </c>
      <c r="K1010" s="95">
        <v>2581</v>
      </c>
      <c r="L1010" s="96"/>
      <c r="M1010" s="95" t="s">
        <v>253</v>
      </c>
      <c r="N1010" s="94" t="s">
        <v>2159</v>
      </c>
      <c r="O1010" s="94" t="s">
        <v>244</v>
      </c>
      <c r="P1010" s="94" t="s">
        <v>2151</v>
      </c>
      <c r="Q1010" s="98" t="s">
        <v>4411</v>
      </c>
      <c r="R1010" s="98" t="s">
        <v>227</v>
      </c>
      <c r="S1010" s="99" t="s">
        <v>227</v>
      </c>
      <c r="T1010" s="94" t="s">
        <v>320</v>
      </c>
      <c r="U1010" s="120"/>
      <c r="V1010" s="120"/>
      <c r="W1010" s="100" t="str">
        <f>VLOOKUP(TRIM(X1010),X10:Y92,2,FALSE)</f>
        <v>Puneet</v>
      </c>
      <c r="X1010" s="121" t="str">
        <f t="shared" si="91"/>
        <v>8.10.2</v>
      </c>
      <c r="Y1010" s="124">
        <f t="shared" si="92"/>
        <v>0</v>
      </c>
      <c r="Z1010" s="121">
        <f t="shared" si="90"/>
        <v>0</v>
      </c>
      <c r="AA1010" s="121">
        <f t="shared" si="93"/>
        <v>26</v>
      </c>
      <c r="AB1010" s="121">
        <f t="shared" si="94"/>
        <v>0</v>
      </c>
      <c r="AC1010" s="121">
        <f t="shared" si="95"/>
        <v>0</v>
      </c>
    </row>
    <row r="1011" spans="1:31" ht="35.25" customHeight="1" x14ac:dyDescent="0.25">
      <c r="A1011" s="89" t="s">
        <v>224</v>
      </c>
      <c r="B1011" s="94" t="s">
        <v>2659</v>
      </c>
      <c r="C1011" s="91" t="s">
        <v>97</v>
      </c>
      <c r="D1011" s="91" t="s">
        <v>1973</v>
      </c>
      <c r="E1011" s="122" t="s">
        <v>1681</v>
      </c>
      <c r="F1011" s="92" t="s">
        <v>270</v>
      </c>
      <c r="G1011" s="92" t="s">
        <v>98</v>
      </c>
      <c r="H1011" s="92" t="s">
        <v>3090</v>
      </c>
      <c r="I1011" s="162" t="s">
        <v>299</v>
      </c>
      <c r="J1011" s="96"/>
      <c r="K1011" s="95"/>
      <c r="L1011" s="96"/>
      <c r="M1011" s="95"/>
      <c r="N1011" s="94"/>
      <c r="O1011" s="94" t="s">
        <v>244</v>
      </c>
      <c r="P1011" s="94" t="s">
        <v>278</v>
      </c>
      <c r="Q1011" s="98" t="s">
        <v>4627</v>
      </c>
      <c r="R1011" s="98" t="s">
        <v>5934</v>
      </c>
      <c r="S1011" s="99" t="s">
        <v>269</v>
      </c>
      <c r="T1011" s="94" t="s">
        <v>288</v>
      </c>
      <c r="U1011" s="120"/>
      <c r="V1011" s="120"/>
      <c r="W1011" s="100" t="str">
        <f>VLOOKUP(TRIM(X1011),X10:Y92,2,FALSE)</f>
        <v>Puneet</v>
      </c>
      <c r="X1011" s="121" t="str">
        <f t="shared" si="91"/>
        <v>8.5.1</v>
      </c>
      <c r="Y1011" s="124">
        <f t="shared" si="92"/>
        <v>0</v>
      </c>
      <c r="Z1011" s="121">
        <f t="shared" si="90"/>
        <v>0</v>
      </c>
      <c r="AA1011" s="121">
        <f t="shared" si="93"/>
        <v>21</v>
      </c>
      <c r="AB1011" s="121">
        <f t="shared" si="94"/>
        <v>0</v>
      </c>
      <c r="AC1011" s="121">
        <f t="shared" si="95"/>
        <v>0</v>
      </c>
      <c r="AD1011" s="1" t="s">
        <v>525</v>
      </c>
    </row>
    <row r="1012" spans="1:31" ht="35.25" customHeight="1" x14ac:dyDescent="0.25">
      <c r="A1012" s="89" t="s">
        <v>224</v>
      </c>
      <c r="B1012" s="94" t="s">
        <v>4416</v>
      </c>
      <c r="C1012" s="91" t="s">
        <v>97</v>
      </c>
      <c r="D1012" s="91" t="s">
        <v>82</v>
      </c>
      <c r="E1012" s="122" t="s">
        <v>1682</v>
      </c>
      <c r="F1012" s="92" t="s">
        <v>16</v>
      </c>
      <c r="G1012" s="92" t="s">
        <v>98</v>
      </c>
      <c r="H1012" s="92" t="s">
        <v>4417</v>
      </c>
      <c r="I1012" s="162" t="s">
        <v>321</v>
      </c>
      <c r="J1012" s="96" t="s">
        <v>246</v>
      </c>
      <c r="K1012" s="95">
        <v>2666</v>
      </c>
      <c r="L1012" s="96"/>
      <c r="M1012" s="95" t="s">
        <v>106</v>
      </c>
      <c r="N1012" s="94" t="s">
        <v>2147</v>
      </c>
      <c r="O1012" s="94" t="s">
        <v>124</v>
      </c>
      <c r="P1012" s="94" t="s">
        <v>247</v>
      </c>
      <c r="Q1012" s="98" t="s">
        <v>4415</v>
      </c>
      <c r="R1012" s="98" t="s">
        <v>234</v>
      </c>
      <c r="S1012" s="99" t="s">
        <v>234</v>
      </c>
      <c r="T1012" s="94" t="s">
        <v>346</v>
      </c>
      <c r="U1012" s="120"/>
      <c r="V1012" s="120"/>
      <c r="W1012" s="100" t="str">
        <f>VLOOKUP(TRIM(X1012),X10:Y92,2,FALSE)</f>
        <v>Tao</v>
      </c>
      <c r="X1012" s="121" t="str">
        <f t="shared" si="91"/>
        <v>6.9</v>
      </c>
      <c r="Y1012" s="124">
        <f t="shared" si="92"/>
        <v>0</v>
      </c>
      <c r="Z1012" s="121">
        <f t="shared" si="90"/>
        <v>0</v>
      </c>
      <c r="AA1012" s="121">
        <f t="shared" si="93"/>
        <v>7</v>
      </c>
      <c r="AB1012" s="121">
        <f t="shared" si="94"/>
        <v>0</v>
      </c>
      <c r="AC1012" s="121">
        <f t="shared" si="95"/>
        <v>0</v>
      </c>
    </row>
    <row r="1013" spans="1:31" ht="35.25" customHeight="1" x14ac:dyDescent="0.25">
      <c r="A1013" s="89" t="s">
        <v>224</v>
      </c>
      <c r="B1013" s="94" t="s">
        <v>41</v>
      </c>
      <c r="C1013" s="91" t="s">
        <v>97</v>
      </c>
      <c r="D1013" s="91" t="s">
        <v>1981</v>
      </c>
      <c r="E1013" s="122" t="s">
        <v>1683</v>
      </c>
      <c r="F1013" s="92" t="s">
        <v>242</v>
      </c>
      <c r="G1013" s="92" t="s">
        <v>98</v>
      </c>
      <c r="H1013" s="92" t="s">
        <v>521</v>
      </c>
      <c r="I1013" s="162" t="s">
        <v>390</v>
      </c>
      <c r="J1013" s="96" t="s">
        <v>259</v>
      </c>
      <c r="K1013" s="95"/>
      <c r="L1013" s="96"/>
      <c r="M1013" s="95"/>
      <c r="N1013" s="94" t="s">
        <v>545</v>
      </c>
      <c r="O1013" s="94" t="s">
        <v>244</v>
      </c>
      <c r="P1013" s="94" t="s">
        <v>260</v>
      </c>
      <c r="Q1013" s="98" t="s">
        <v>565</v>
      </c>
      <c r="R1013" s="98" t="s">
        <v>227</v>
      </c>
      <c r="S1013" s="99" t="s">
        <v>227</v>
      </c>
      <c r="T1013" s="94" t="s">
        <v>330</v>
      </c>
      <c r="U1013" s="120"/>
      <c r="V1013" s="120"/>
      <c r="W1013" s="100" t="str">
        <f>VLOOKUP(TRIM(X1013),X10:Y92,2,FALSE)</f>
        <v>Puneet</v>
      </c>
      <c r="X1013" s="121" t="str">
        <f t="shared" si="91"/>
        <v>8.10.1</v>
      </c>
      <c r="Y1013" s="124">
        <f t="shared" si="92"/>
        <v>0</v>
      </c>
      <c r="Z1013" s="121">
        <f t="shared" si="90"/>
        <v>0</v>
      </c>
      <c r="AA1013" s="121">
        <f t="shared" si="93"/>
        <v>25</v>
      </c>
      <c r="AB1013" s="121">
        <f t="shared" si="94"/>
        <v>0</v>
      </c>
      <c r="AC1013" s="121">
        <f t="shared" si="95"/>
        <v>0</v>
      </c>
    </row>
    <row r="1014" spans="1:31" ht="35.25" customHeight="1" x14ac:dyDescent="0.25">
      <c r="A1014" s="89" t="s">
        <v>224</v>
      </c>
      <c r="B1014" s="94" t="s">
        <v>4419</v>
      </c>
      <c r="C1014" s="91" t="s">
        <v>97</v>
      </c>
      <c r="D1014" s="91" t="s">
        <v>1972</v>
      </c>
      <c r="E1014" s="122" t="s">
        <v>1684</v>
      </c>
      <c r="F1014" s="92" t="s">
        <v>16</v>
      </c>
      <c r="G1014" s="92" t="s">
        <v>98</v>
      </c>
      <c r="H1014" s="92" t="s">
        <v>3092</v>
      </c>
      <c r="I1014" s="162" t="s">
        <v>3093</v>
      </c>
      <c r="J1014" s="96" t="s">
        <v>246</v>
      </c>
      <c r="K1014" s="95">
        <v>2667</v>
      </c>
      <c r="L1014" s="96"/>
      <c r="M1014" s="95" t="s">
        <v>253</v>
      </c>
      <c r="N1014" s="213" t="s">
        <v>2147</v>
      </c>
      <c r="O1014" s="94" t="s">
        <v>244</v>
      </c>
      <c r="P1014" s="94" t="s">
        <v>2736</v>
      </c>
      <c r="Q1014" s="98" t="s">
        <v>4418</v>
      </c>
      <c r="R1014" s="98" t="s">
        <v>5935</v>
      </c>
      <c r="S1014" s="99" t="s">
        <v>227</v>
      </c>
      <c r="T1014" s="94" t="s">
        <v>330</v>
      </c>
      <c r="U1014" s="120"/>
      <c r="V1014" s="120"/>
      <c r="W1014" s="100" t="str">
        <f>VLOOKUP(TRIM(X1014),X10:Y92,2,FALSE)</f>
        <v>Tao</v>
      </c>
      <c r="X1014" s="121" t="str">
        <f t="shared" si="91"/>
        <v>8.4.2</v>
      </c>
      <c r="Y1014" s="124">
        <f t="shared" si="92"/>
        <v>0</v>
      </c>
      <c r="Z1014" s="121">
        <f t="shared" si="90"/>
        <v>0</v>
      </c>
      <c r="AA1014" s="121">
        <f t="shared" si="93"/>
        <v>37</v>
      </c>
      <c r="AB1014" s="121">
        <f t="shared" si="94"/>
        <v>0</v>
      </c>
      <c r="AC1014" s="121">
        <f t="shared" si="95"/>
        <v>0</v>
      </c>
    </row>
    <row r="1015" spans="1:31" ht="35.25" customHeight="1" x14ac:dyDescent="0.25">
      <c r="A1015" s="89" t="s">
        <v>224</v>
      </c>
      <c r="B1015" s="94" t="s">
        <v>4421</v>
      </c>
      <c r="C1015" s="91" t="s">
        <v>97</v>
      </c>
      <c r="D1015" s="91" t="s">
        <v>1982</v>
      </c>
      <c r="E1015" s="122" t="s">
        <v>1685</v>
      </c>
      <c r="F1015" s="92" t="s">
        <v>16</v>
      </c>
      <c r="G1015" s="92" t="s">
        <v>98</v>
      </c>
      <c r="H1015" s="92" t="s">
        <v>3094</v>
      </c>
      <c r="I1015" s="162" t="s">
        <v>273</v>
      </c>
      <c r="J1015" s="96" t="s">
        <v>254</v>
      </c>
      <c r="K1015" s="95">
        <v>3632</v>
      </c>
      <c r="L1015" s="96"/>
      <c r="M1015" s="95" t="s">
        <v>253</v>
      </c>
      <c r="N1015" s="94" t="s">
        <v>2149</v>
      </c>
      <c r="O1015" s="94" t="s">
        <v>244</v>
      </c>
      <c r="P1015" s="94" t="s">
        <v>2151</v>
      </c>
      <c r="Q1015" s="98" t="s">
        <v>4420</v>
      </c>
      <c r="R1015" s="98" t="s">
        <v>227</v>
      </c>
      <c r="S1015" s="99" t="s">
        <v>227</v>
      </c>
      <c r="T1015" s="94" t="s">
        <v>320</v>
      </c>
      <c r="U1015" s="120"/>
      <c r="V1015" s="120"/>
      <c r="W1015" s="100" t="str">
        <f>VLOOKUP(TRIM(X1015),X10:Y92,2,FALSE)</f>
        <v>Puneet</v>
      </c>
      <c r="X1015" s="121" t="str">
        <f t="shared" si="91"/>
        <v>8.10.2</v>
      </c>
      <c r="Y1015" s="124">
        <f t="shared" si="92"/>
        <v>0</v>
      </c>
      <c r="Z1015" s="121">
        <f t="shared" si="90"/>
        <v>0</v>
      </c>
      <c r="AA1015" s="121">
        <f t="shared" si="93"/>
        <v>26</v>
      </c>
      <c r="AB1015" s="121">
        <f t="shared" si="94"/>
        <v>0</v>
      </c>
      <c r="AC1015" s="121">
        <f t="shared" si="95"/>
        <v>0</v>
      </c>
    </row>
    <row r="1016" spans="1:31" ht="35.25" customHeight="1" x14ac:dyDescent="0.25">
      <c r="A1016" s="89" t="s">
        <v>224</v>
      </c>
      <c r="B1016" s="94" t="s">
        <v>41</v>
      </c>
      <c r="C1016" s="91" t="s">
        <v>97</v>
      </c>
      <c r="D1016" s="91" t="s">
        <v>184</v>
      </c>
      <c r="E1016" s="122" t="s">
        <v>1686</v>
      </c>
      <c r="F1016" s="92" t="s">
        <v>2585</v>
      </c>
      <c r="G1016" s="92" t="s">
        <v>98</v>
      </c>
      <c r="H1016" s="92" t="s">
        <v>3095</v>
      </c>
      <c r="I1016" s="162" t="s">
        <v>3096</v>
      </c>
      <c r="J1016" s="96"/>
      <c r="K1016" s="95"/>
      <c r="L1016" s="96"/>
      <c r="M1016" s="95"/>
      <c r="N1016" s="94"/>
      <c r="O1016" s="94" t="s">
        <v>244</v>
      </c>
      <c r="P1016" s="94" t="s">
        <v>3097</v>
      </c>
      <c r="Q1016" s="98" t="s">
        <v>3098</v>
      </c>
      <c r="R1016" s="98" t="s">
        <v>5936</v>
      </c>
      <c r="S1016" s="99" t="s">
        <v>279</v>
      </c>
      <c r="T1016" s="94" t="s">
        <v>293</v>
      </c>
      <c r="U1016" s="120"/>
      <c r="V1016" s="120"/>
      <c r="W1016" s="100" t="str">
        <f>VLOOKUP(TRIM(X1016),X10:Y92,2,FALSE)</f>
        <v>Puneet</v>
      </c>
      <c r="X1016" s="121" t="str">
        <f t="shared" si="91"/>
        <v>9.1</v>
      </c>
      <c r="Y1016" s="124">
        <f t="shared" si="92"/>
        <v>0</v>
      </c>
      <c r="Z1016" s="121">
        <f t="shared" si="90"/>
        <v>0</v>
      </c>
      <c r="AA1016" s="121">
        <f t="shared" si="93"/>
        <v>37</v>
      </c>
      <c r="AB1016" s="121">
        <f t="shared" si="94"/>
        <v>0</v>
      </c>
      <c r="AC1016" s="121">
        <f t="shared" si="95"/>
        <v>0</v>
      </c>
    </row>
    <row r="1017" spans="1:31" ht="35.25" customHeight="1" x14ac:dyDescent="0.25">
      <c r="A1017" s="89" t="s">
        <v>224</v>
      </c>
      <c r="B1017" s="94" t="s">
        <v>41</v>
      </c>
      <c r="C1017" s="91" t="s">
        <v>97</v>
      </c>
      <c r="D1017" s="91" t="s">
        <v>1977</v>
      </c>
      <c r="E1017" s="122" t="s">
        <v>1687</v>
      </c>
      <c r="F1017" s="92" t="s">
        <v>242</v>
      </c>
      <c r="G1017" s="92" t="s">
        <v>98</v>
      </c>
      <c r="H1017" s="92" t="s">
        <v>4422</v>
      </c>
      <c r="I1017" s="162" t="s">
        <v>3099</v>
      </c>
      <c r="J1017" s="96" t="s">
        <v>263</v>
      </c>
      <c r="K1017" s="95"/>
      <c r="L1017" s="96"/>
      <c r="M1017" s="95"/>
      <c r="N1017" s="94" t="s">
        <v>511</v>
      </c>
      <c r="O1017" s="94" t="s">
        <v>244</v>
      </c>
      <c r="P1017" s="94" t="s">
        <v>264</v>
      </c>
      <c r="Q1017" s="98" t="s">
        <v>3100</v>
      </c>
      <c r="R1017" s="98" t="s">
        <v>6296</v>
      </c>
      <c r="S1017" s="99" t="s">
        <v>227</v>
      </c>
      <c r="T1017" s="94" t="s">
        <v>368</v>
      </c>
      <c r="U1017" s="120"/>
      <c r="V1017" s="120"/>
      <c r="W1017" s="100" t="str">
        <f>VLOOKUP(TRIM(X1017),X10:Y92,2,FALSE)</f>
        <v>Tao</v>
      </c>
      <c r="X1017" s="121" t="str">
        <f t="shared" si="91"/>
        <v>8.8.1</v>
      </c>
      <c r="Y1017" s="124">
        <f t="shared" si="92"/>
        <v>0</v>
      </c>
      <c r="Z1017" s="121">
        <f t="shared" si="90"/>
        <v>0</v>
      </c>
      <c r="AA1017" s="121">
        <f t="shared" si="93"/>
        <v>61</v>
      </c>
      <c r="AB1017" s="121">
        <f t="shared" si="94"/>
        <v>0</v>
      </c>
      <c r="AC1017" s="121">
        <f t="shared" si="95"/>
        <v>0</v>
      </c>
    </row>
    <row r="1018" spans="1:31" ht="35.25" customHeight="1" x14ac:dyDescent="0.25">
      <c r="A1018" s="89" t="s">
        <v>224</v>
      </c>
      <c r="B1018" s="94" t="s">
        <v>4424</v>
      </c>
      <c r="C1018" s="91" t="s">
        <v>97</v>
      </c>
      <c r="D1018" s="91" t="s">
        <v>1974</v>
      </c>
      <c r="E1018" s="122" t="s">
        <v>1688</v>
      </c>
      <c r="F1018" s="92" t="s">
        <v>16</v>
      </c>
      <c r="G1018" s="92" t="s">
        <v>98</v>
      </c>
      <c r="H1018" s="92" t="s">
        <v>3101</v>
      </c>
      <c r="I1018" s="162" t="s">
        <v>3102</v>
      </c>
      <c r="J1018" s="96" t="s">
        <v>246</v>
      </c>
      <c r="K1018" s="95">
        <v>2668</v>
      </c>
      <c r="L1018" s="96"/>
      <c r="M1018" s="95" t="s">
        <v>253</v>
      </c>
      <c r="N1018" s="94" t="s">
        <v>2147</v>
      </c>
      <c r="O1018" s="94" t="s">
        <v>244</v>
      </c>
      <c r="P1018" s="94" t="s">
        <v>2092</v>
      </c>
      <c r="Q1018" s="98" t="s">
        <v>4423</v>
      </c>
      <c r="R1018" s="98" t="s">
        <v>6288</v>
      </c>
      <c r="S1018" s="99" t="s">
        <v>279</v>
      </c>
      <c r="T1018" s="94" t="s">
        <v>268</v>
      </c>
      <c r="U1018" s="120"/>
      <c r="V1018" s="120"/>
      <c r="W1018" s="100" t="str">
        <f>VLOOKUP(TRIM(X1018),X10:Y92,2,FALSE)</f>
        <v>Puneet</v>
      </c>
      <c r="X1018" s="121" t="str">
        <f t="shared" si="91"/>
        <v>8.5.2</v>
      </c>
      <c r="Y1018" s="124">
        <f t="shared" si="92"/>
        <v>0</v>
      </c>
      <c r="Z1018" s="121">
        <f t="shared" si="90"/>
        <v>0</v>
      </c>
      <c r="AA1018" s="121">
        <f t="shared" si="93"/>
        <v>66</v>
      </c>
      <c r="AB1018" s="121">
        <f t="shared" si="94"/>
        <v>0</v>
      </c>
      <c r="AC1018" s="121">
        <f t="shared" si="95"/>
        <v>0</v>
      </c>
      <c r="AE1018" s="1" t="s">
        <v>526</v>
      </c>
    </row>
    <row r="1019" spans="1:31" ht="35.25" customHeight="1" x14ac:dyDescent="0.25">
      <c r="A1019" s="89" t="s">
        <v>224</v>
      </c>
      <c r="B1019" s="94" t="s">
        <v>4426</v>
      </c>
      <c r="C1019" s="91" t="s">
        <v>97</v>
      </c>
      <c r="D1019" s="91" t="s">
        <v>1972</v>
      </c>
      <c r="E1019" s="122" t="s">
        <v>1689</v>
      </c>
      <c r="F1019" s="92" t="s">
        <v>16</v>
      </c>
      <c r="G1019" s="92" t="s">
        <v>98</v>
      </c>
      <c r="H1019" s="92" t="s">
        <v>3103</v>
      </c>
      <c r="I1019" s="162" t="s">
        <v>3093</v>
      </c>
      <c r="J1019" s="96" t="s">
        <v>105</v>
      </c>
      <c r="K1019" s="95">
        <v>2582</v>
      </c>
      <c r="L1019" s="96"/>
      <c r="M1019" s="95" t="s">
        <v>253</v>
      </c>
      <c r="N1019" s="213" t="s">
        <v>2159</v>
      </c>
      <c r="O1019" s="94" t="s">
        <v>244</v>
      </c>
      <c r="P1019" s="94" t="s">
        <v>2736</v>
      </c>
      <c r="Q1019" s="98" t="s">
        <v>4425</v>
      </c>
      <c r="R1019" s="98" t="s">
        <v>5935</v>
      </c>
      <c r="S1019" s="99" t="s">
        <v>227</v>
      </c>
      <c r="T1019" s="94" t="s">
        <v>330</v>
      </c>
      <c r="U1019" s="120"/>
      <c r="V1019" s="120"/>
      <c r="W1019" s="100" t="str">
        <f>VLOOKUP(TRIM(X1019),X10:Y92,2,FALSE)</f>
        <v>Tao</v>
      </c>
      <c r="X1019" s="121" t="str">
        <f t="shared" si="91"/>
        <v>8.4.2</v>
      </c>
      <c r="Y1019" s="124">
        <f t="shared" si="92"/>
        <v>0</v>
      </c>
      <c r="Z1019" s="121">
        <f t="shared" si="90"/>
        <v>0</v>
      </c>
      <c r="AA1019" s="121">
        <f t="shared" si="93"/>
        <v>37</v>
      </c>
      <c r="AB1019" s="121">
        <f t="shared" si="94"/>
        <v>0</v>
      </c>
      <c r="AC1019" s="121">
        <f t="shared" si="95"/>
        <v>0</v>
      </c>
    </row>
    <row r="1020" spans="1:31" ht="35.25" customHeight="1" x14ac:dyDescent="0.25">
      <c r="A1020" s="89" t="s">
        <v>224</v>
      </c>
      <c r="B1020" s="94" t="s">
        <v>4427</v>
      </c>
      <c r="C1020" s="91" t="s">
        <v>97</v>
      </c>
      <c r="D1020" s="91" t="s">
        <v>1982</v>
      </c>
      <c r="E1020" s="122" t="s">
        <v>1690</v>
      </c>
      <c r="F1020" s="92" t="s">
        <v>16</v>
      </c>
      <c r="G1020" s="92" t="s">
        <v>359</v>
      </c>
      <c r="H1020" s="92" t="s">
        <v>3104</v>
      </c>
      <c r="I1020" s="162" t="s">
        <v>273</v>
      </c>
      <c r="J1020" s="96" t="s">
        <v>105</v>
      </c>
      <c r="K1020" s="95">
        <v>2583</v>
      </c>
      <c r="L1020" s="96"/>
      <c r="M1020" s="95" t="s">
        <v>253</v>
      </c>
      <c r="N1020" s="94" t="s">
        <v>2159</v>
      </c>
      <c r="O1020" s="94" t="s">
        <v>244</v>
      </c>
      <c r="P1020" s="94" t="s">
        <v>2151</v>
      </c>
      <c r="Q1020" s="98" t="s">
        <v>4420</v>
      </c>
      <c r="R1020" s="98" t="s">
        <v>227</v>
      </c>
      <c r="S1020" s="99" t="s">
        <v>227</v>
      </c>
      <c r="T1020" s="94" t="s">
        <v>320</v>
      </c>
      <c r="U1020" s="120"/>
      <c r="V1020" s="120"/>
      <c r="W1020" s="100" t="str">
        <f>VLOOKUP(TRIM(X1020),X10:Y92,2,FALSE)</f>
        <v>Puneet</v>
      </c>
      <c r="X1020" s="121" t="str">
        <f t="shared" si="91"/>
        <v>8.10.2</v>
      </c>
      <c r="Y1020" s="124">
        <f t="shared" si="92"/>
        <v>0</v>
      </c>
      <c r="Z1020" s="121">
        <f t="shared" si="90"/>
        <v>0</v>
      </c>
      <c r="AA1020" s="121">
        <f t="shared" si="93"/>
        <v>26</v>
      </c>
      <c r="AB1020" s="121">
        <f t="shared" si="94"/>
        <v>0</v>
      </c>
      <c r="AC1020" s="121">
        <f t="shared" si="95"/>
        <v>0</v>
      </c>
    </row>
    <row r="1021" spans="1:31" ht="35.25" customHeight="1" x14ac:dyDescent="0.25">
      <c r="A1021" s="89" t="s">
        <v>224</v>
      </c>
      <c r="B1021" s="94" t="s">
        <v>4428</v>
      </c>
      <c r="C1021" s="91" t="s">
        <v>97</v>
      </c>
      <c r="D1021" s="91" t="s">
        <v>82</v>
      </c>
      <c r="E1021" s="122" t="s">
        <v>1691</v>
      </c>
      <c r="F1021" s="92" t="s">
        <v>16</v>
      </c>
      <c r="G1021" s="92" t="s">
        <v>98</v>
      </c>
      <c r="H1021" s="92" t="s">
        <v>4417</v>
      </c>
      <c r="I1021" s="162" t="s">
        <v>321</v>
      </c>
      <c r="J1021" s="96" t="s">
        <v>105</v>
      </c>
      <c r="K1021" s="95">
        <v>2584</v>
      </c>
      <c r="L1021" s="96"/>
      <c r="M1021" s="95" t="s">
        <v>106</v>
      </c>
      <c r="N1021" s="94" t="s">
        <v>2159</v>
      </c>
      <c r="O1021" s="94" t="s">
        <v>124</v>
      </c>
      <c r="P1021" s="94" t="s">
        <v>247</v>
      </c>
      <c r="Q1021" s="98" t="s">
        <v>4415</v>
      </c>
      <c r="R1021" s="98" t="s">
        <v>234</v>
      </c>
      <c r="S1021" s="99" t="s">
        <v>234</v>
      </c>
      <c r="T1021" s="94" t="s">
        <v>346</v>
      </c>
      <c r="U1021" s="120"/>
      <c r="V1021" s="120"/>
      <c r="W1021" s="100" t="str">
        <f>VLOOKUP(TRIM(X1021),X10:Y92,2,FALSE)</f>
        <v>Tao</v>
      </c>
      <c r="X1021" s="121" t="str">
        <f t="shared" si="91"/>
        <v>6.9</v>
      </c>
      <c r="Y1021" s="124">
        <f t="shared" si="92"/>
        <v>0</v>
      </c>
      <c r="Z1021" s="121">
        <f t="shared" si="90"/>
        <v>0</v>
      </c>
      <c r="AA1021" s="121">
        <f t="shared" si="93"/>
        <v>7</v>
      </c>
      <c r="AB1021" s="121">
        <f t="shared" si="94"/>
        <v>0</v>
      </c>
      <c r="AC1021" s="121">
        <f t="shared" si="95"/>
        <v>0</v>
      </c>
    </row>
    <row r="1022" spans="1:31" ht="35.25" customHeight="1" x14ac:dyDescent="0.25">
      <c r="A1022" s="89" t="s">
        <v>224</v>
      </c>
      <c r="B1022" s="94" t="s">
        <v>41</v>
      </c>
      <c r="C1022" s="91" t="s">
        <v>97</v>
      </c>
      <c r="D1022" s="91" t="s">
        <v>1980</v>
      </c>
      <c r="E1022" s="122" t="s">
        <v>1692</v>
      </c>
      <c r="F1022" s="92" t="s">
        <v>242</v>
      </c>
      <c r="G1022" s="92" t="s">
        <v>98</v>
      </c>
      <c r="H1022" s="92" t="s">
        <v>4430</v>
      </c>
      <c r="I1022" s="162" t="s">
        <v>316</v>
      </c>
      <c r="J1022" s="96" t="s">
        <v>2177</v>
      </c>
      <c r="K1022" s="95"/>
      <c r="L1022" s="96"/>
      <c r="M1022" s="95"/>
      <c r="N1022" s="94" t="s">
        <v>2607</v>
      </c>
      <c r="O1022" s="94" t="s">
        <v>244</v>
      </c>
      <c r="P1022" s="94" t="s">
        <v>2179</v>
      </c>
      <c r="Q1022" s="98" t="s">
        <v>4429</v>
      </c>
      <c r="R1022" s="98" t="s">
        <v>5937</v>
      </c>
      <c r="S1022" s="99" t="s">
        <v>279</v>
      </c>
      <c r="T1022" s="94" t="s">
        <v>315</v>
      </c>
      <c r="U1022" s="120"/>
      <c r="V1022" s="120"/>
      <c r="W1022" s="100" t="str">
        <f>VLOOKUP(TRIM(X1022),X10:Y92,2,FALSE)</f>
        <v>Andy</v>
      </c>
      <c r="X1022" s="121" t="str">
        <f t="shared" si="91"/>
        <v>8.9.2</v>
      </c>
      <c r="Y1022" s="124">
        <f t="shared" si="92"/>
        <v>0</v>
      </c>
      <c r="Z1022" s="121">
        <f t="shared" si="90"/>
        <v>0</v>
      </c>
      <c r="AA1022" s="121">
        <f t="shared" si="93"/>
        <v>17</v>
      </c>
      <c r="AB1022" s="121">
        <f t="shared" si="94"/>
        <v>0</v>
      </c>
      <c r="AC1022" s="121">
        <f t="shared" si="95"/>
        <v>0</v>
      </c>
    </row>
    <row r="1023" spans="1:31" ht="35.25" customHeight="1" x14ac:dyDescent="0.25">
      <c r="A1023" s="89" t="s">
        <v>224</v>
      </c>
      <c r="B1023" s="94" t="s">
        <v>41</v>
      </c>
      <c r="C1023" s="91" t="s">
        <v>97</v>
      </c>
      <c r="D1023" s="91" t="s">
        <v>1977</v>
      </c>
      <c r="E1023" s="122" t="s">
        <v>1693</v>
      </c>
      <c r="F1023" s="92" t="s">
        <v>242</v>
      </c>
      <c r="G1023" s="92" t="s">
        <v>98</v>
      </c>
      <c r="H1023" s="92" t="s">
        <v>4431</v>
      </c>
      <c r="I1023" s="162" t="s">
        <v>299</v>
      </c>
      <c r="J1023" s="96" t="s">
        <v>263</v>
      </c>
      <c r="K1023" s="95"/>
      <c r="L1023" s="96"/>
      <c r="M1023" s="95"/>
      <c r="N1023" s="94" t="s">
        <v>511</v>
      </c>
      <c r="O1023" s="94" t="s">
        <v>244</v>
      </c>
      <c r="P1023" s="94" t="s">
        <v>264</v>
      </c>
      <c r="Q1023" s="98" t="s">
        <v>3105</v>
      </c>
      <c r="R1023" s="98" t="s">
        <v>6298</v>
      </c>
      <c r="S1023" s="99" t="s">
        <v>227</v>
      </c>
      <c r="T1023" s="94" t="s">
        <v>368</v>
      </c>
      <c r="U1023" s="120"/>
      <c r="V1023" s="120"/>
      <c r="W1023" s="100" t="str">
        <f>VLOOKUP(TRIM(X1023),X10:Y92,2,FALSE)</f>
        <v>Tao</v>
      </c>
      <c r="X1023" s="121" t="str">
        <f t="shared" si="91"/>
        <v>8.8.1</v>
      </c>
      <c r="Y1023" s="124">
        <f t="shared" si="92"/>
        <v>0</v>
      </c>
      <c r="Z1023" s="121">
        <f t="shared" si="90"/>
        <v>0</v>
      </c>
      <c r="AA1023" s="121">
        <f t="shared" si="93"/>
        <v>21</v>
      </c>
      <c r="AB1023" s="121">
        <f t="shared" si="94"/>
        <v>0</v>
      </c>
      <c r="AC1023" s="121">
        <f t="shared" si="95"/>
        <v>0</v>
      </c>
    </row>
    <row r="1024" spans="1:31" ht="35.25" customHeight="1" x14ac:dyDescent="0.25">
      <c r="A1024" s="89" t="s">
        <v>224</v>
      </c>
      <c r="B1024" s="94" t="s">
        <v>4419</v>
      </c>
      <c r="C1024" s="91" t="s">
        <v>97</v>
      </c>
      <c r="D1024" s="91" t="s">
        <v>1972</v>
      </c>
      <c r="E1024" s="122" t="s">
        <v>1694</v>
      </c>
      <c r="F1024" s="92" t="s">
        <v>16</v>
      </c>
      <c r="G1024" s="92" t="s">
        <v>98</v>
      </c>
      <c r="H1024" s="92" t="s">
        <v>3106</v>
      </c>
      <c r="I1024" s="162" t="s">
        <v>3107</v>
      </c>
      <c r="J1024" s="96" t="s">
        <v>246</v>
      </c>
      <c r="K1024" s="95">
        <v>2669</v>
      </c>
      <c r="L1024" s="96"/>
      <c r="M1024" s="95" t="s">
        <v>253</v>
      </c>
      <c r="N1024" s="213" t="s">
        <v>2147</v>
      </c>
      <c r="O1024" s="94" t="s">
        <v>244</v>
      </c>
      <c r="P1024" s="94" t="s">
        <v>2736</v>
      </c>
      <c r="Q1024" s="98" t="s">
        <v>4432</v>
      </c>
      <c r="R1024" s="98" t="s">
        <v>5935</v>
      </c>
      <c r="S1024" s="99" t="s">
        <v>227</v>
      </c>
      <c r="T1024" s="94" t="s">
        <v>330</v>
      </c>
      <c r="U1024" s="120"/>
      <c r="V1024" s="120"/>
      <c r="W1024" s="100" t="str">
        <f>VLOOKUP(TRIM(X1024),X10:Y92,2,FALSE)</f>
        <v>Tao</v>
      </c>
      <c r="X1024" s="121" t="str">
        <f t="shared" si="91"/>
        <v>8.4.2</v>
      </c>
      <c r="Y1024" s="124">
        <f t="shared" si="92"/>
        <v>0</v>
      </c>
      <c r="Z1024" s="121">
        <f t="shared" si="90"/>
        <v>0</v>
      </c>
      <c r="AA1024" s="121">
        <f t="shared" si="93"/>
        <v>42</v>
      </c>
      <c r="AB1024" s="121">
        <f t="shared" si="94"/>
        <v>0</v>
      </c>
      <c r="AC1024" s="121">
        <f t="shared" si="95"/>
        <v>0</v>
      </c>
    </row>
    <row r="1025" spans="1:31" ht="35.25" customHeight="1" x14ac:dyDescent="0.25">
      <c r="A1025" s="89" t="s">
        <v>224</v>
      </c>
      <c r="B1025" s="94" t="s">
        <v>88</v>
      </c>
      <c r="C1025" s="91" t="s">
        <v>97</v>
      </c>
      <c r="D1025" s="91" t="s">
        <v>183</v>
      </c>
      <c r="E1025" s="122" t="s">
        <v>1695</v>
      </c>
      <c r="F1025" s="92" t="s">
        <v>16</v>
      </c>
      <c r="G1025" s="92" t="s">
        <v>98</v>
      </c>
      <c r="H1025" s="92" t="s">
        <v>4434</v>
      </c>
      <c r="I1025" s="162" t="s">
        <v>321</v>
      </c>
      <c r="J1025" s="96" t="s">
        <v>2154</v>
      </c>
      <c r="K1025" s="95">
        <v>249</v>
      </c>
      <c r="L1025" s="96"/>
      <c r="M1025" s="95" t="s">
        <v>107</v>
      </c>
      <c r="N1025" s="94" t="s">
        <v>423</v>
      </c>
      <c r="O1025" s="94" t="s">
        <v>244</v>
      </c>
      <c r="P1025" s="94" t="s">
        <v>2155</v>
      </c>
      <c r="Q1025" s="98" t="s">
        <v>4433</v>
      </c>
      <c r="R1025" s="98" t="s">
        <v>5927</v>
      </c>
      <c r="S1025" s="99" t="s">
        <v>269</v>
      </c>
      <c r="T1025" s="94" t="s">
        <v>346</v>
      </c>
      <c r="U1025" s="120"/>
      <c r="V1025" s="120"/>
      <c r="W1025" s="100" t="str">
        <f>VLOOKUP(TRIM(X1025),X10:Y92,2,FALSE)</f>
        <v>Andy</v>
      </c>
      <c r="X1025" s="121" t="str">
        <f t="shared" si="91"/>
        <v>8.1</v>
      </c>
      <c r="Y1025" s="124">
        <f t="shared" si="92"/>
        <v>0</v>
      </c>
      <c r="Z1025" s="121">
        <f t="shared" si="90"/>
        <v>0</v>
      </c>
      <c r="AA1025" s="121">
        <f t="shared" si="93"/>
        <v>7</v>
      </c>
      <c r="AB1025" s="121">
        <f t="shared" si="94"/>
        <v>0</v>
      </c>
      <c r="AC1025" s="121">
        <f t="shared" si="95"/>
        <v>0</v>
      </c>
    </row>
    <row r="1026" spans="1:31" ht="35.25" customHeight="1" x14ac:dyDescent="0.25">
      <c r="A1026" s="89" t="s">
        <v>224</v>
      </c>
      <c r="B1026" s="94" t="s">
        <v>41</v>
      </c>
      <c r="C1026" s="91" t="s">
        <v>97</v>
      </c>
      <c r="D1026" s="91" t="s">
        <v>1978</v>
      </c>
      <c r="E1026" s="122" t="s">
        <v>1696</v>
      </c>
      <c r="F1026" s="92" t="s">
        <v>242</v>
      </c>
      <c r="G1026" s="92" t="s">
        <v>98</v>
      </c>
      <c r="H1026" s="92" t="s">
        <v>4435</v>
      </c>
      <c r="I1026" s="162" t="s">
        <v>299</v>
      </c>
      <c r="J1026" s="96" t="s">
        <v>2407</v>
      </c>
      <c r="K1026" s="95"/>
      <c r="L1026" s="96"/>
      <c r="M1026" s="95"/>
      <c r="N1026" s="94" t="s">
        <v>2178</v>
      </c>
      <c r="O1026" s="94" t="s">
        <v>244</v>
      </c>
      <c r="P1026" s="94" t="s">
        <v>2408</v>
      </c>
      <c r="Q1026" s="98" t="s">
        <v>3108</v>
      </c>
      <c r="R1026" s="98" t="s">
        <v>5938</v>
      </c>
      <c r="S1026" s="99" t="s">
        <v>279</v>
      </c>
      <c r="T1026" s="94" t="s">
        <v>368</v>
      </c>
      <c r="U1026" s="120"/>
      <c r="V1026" s="120"/>
      <c r="W1026" s="100" t="str">
        <f>VLOOKUP(TRIM(X1026),X10:Y92,2,FALSE)</f>
        <v>Tao</v>
      </c>
      <c r="X1026" s="121" t="str">
        <f t="shared" si="91"/>
        <v>8.8.2</v>
      </c>
      <c r="Y1026" s="124">
        <f t="shared" si="92"/>
        <v>0</v>
      </c>
      <c r="Z1026" s="121">
        <f t="shared" si="90"/>
        <v>0</v>
      </c>
      <c r="AA1026" s="121">
        <f t="shared" si="93"/>
        <v>21</v>
      </c>
      <c r="AB1026" s="121">
        <f t="shared" si="94"/>
        <v>0</v>
      </c>
      <c r="AC1026" s="121">
        <f t="shared" si="95"/>
        <v>0</v>
      </c>
    </row>
    <row r="1027" spans="1:31" ht="35.25" customHeight="1" x14ac:dyDescent="0.25">
      <c r="A1027" s="89" t="s">
        <v>224</v>
      </c>
      <c r="B1027" s="94" t="s">
        <v>3193</v>
      </c>
      <c r="C1027" s="91" t="s">
        <v>97</v>
      </c>
      <c r="D1027" s="91" t="s">
        <v>1971</v>
      </c>
      <c r="E1027" s="122" t="s">
        <v>1697</v>
      </c>
      <c r="F1027" s="92" t="s">
        <v>270</v>
      </c>
      <c r="G1027" s="92" t="s">
        <v>98</v>
      </c>
      <c r="H1027" s="92" t="s">
        <v>3109</v>
      </c>
      <c r="I1027" s="162" t="s">
        <v>292</v>
      </c>
      <c r="J1027" s="96"/>
      <c r="K1027" s="95"/>
      <c r="L1027" s="96"/>
      <c r="M1027" s="95"/>
      <c r="N1027" s="94"/>
      <c r="O1027" s="94" t="s">
        <v>244</v>
      </c>
      <c r="P1027" s="94" t="s">
        <v>3110</v>
      </c>
      <c r="Q1027" s="98" t="s">
        <v>3111</v>
      </c>
      <c r="R1027" s="98" t="s">
        <v>227</v>
      </c>
      <c r="S1027" s="99" t="s">
        <v>227</v>
      </c>
      <c r="T1027" s="94" t="s">
        <v>293</v>
      </c>
      <c r="U1027" s="120"/>
      <c r="V1027" s="120"/>
      <c r="W1027" s="100" t="str">
        <f>VLOOKUP(TRIM(X1027),X10:Y92,2,FALSE)</f>
        <v>Tao</v>
      </c>
      <c r="X1027" s="121" t="str">
        <f t="shared" si="91"/>
        <v>8.4.1</v>
      </c>
      <c r="Y1027" s="124">
        <f t="shared" si="92"/>
        <v>0</v>
      </c>
      <c r="Z1027" s="121">
        <f t="shared" si="90"/>
        <v>0</v>
      </c>
      <c r="AA1027" s="121">
        <f t="shared" si="93"/>
        <v>8</v>
      </c>
      <c r="AB1027" s="121">
        <f t="shared" si="94"/>
        <v>0</v>
      </c>
      <c r="AC1027" s="121">
        <f t="shared" si="95"/>
        <v>0</v>
      </c>
    </row>
    <row r="1028" spans="1:31" ht="35.25" customHeight="1" x14ac:dyDescent="0.25">
      <c r="A1028" s="89" t="s">
        <v>224</v>
      </c>
      <c r="B1028" s="94" t="s">
        <v>4426</v>
      </c>
      <c r="C1028" s="91" t="s">
        <v>97</v>
      </c>
      <c r="D1028" s="91" t="s">
        <v>1972</v>
      </c>
      <c r="E1028" s="122" t="s">
        <v>1698</v>
      </c>
      <c r="F1028" s="92" t="s">
        <v>16</v>
      </c>
      <c r="G1028" s="92" t="s">
        <v>98</v>
      </c>
      <c r="H1028" s="92" t="s">
        <v>3112</v>
      </c>
      <c r="I1028" s="162" t="s">
        <v>3107</v>
      </c>
      <c r="J1028" s="96" t="s">
        <v>105</v>
      </c>
      <c r="K1028" s="95">
        <v>2585</v>
      </c>
      <c r="L1028" s="96"/>
      <c r="M1028" s="95" t="s">
        <v>253</v>
      </c>
      <c r="N1028" s="213" t="s">
        <v>2159</v>
      </c>
      <c r="O1028" s="94" t="s">
        <v>244</v>
      </c>
      <c r="P1028" s="94" t="s">
        <v>2736</v>
      </c>
      <c r="Q1028" s="98" t="s">
        <v>4436</v>
      </c>
      <c r="R1028" s="98" t="s">
        <v>5935</v>
      </c>
      <c r="S1028" s="99" t="s">
        <v>227</v>
      </c>
      <c r="T1028" s="94" t="s">
        <v>330</v>
      </c>
      <c r="U1028" s="120"/>
      <c r="V1028" s="120"/>
      <c r="W1028" s="100" t="str">
        <f>VLOOKUP(TRIM(X1028),X10:Y92,2,FALSE)</f>
        <v>Tao</v>
      </c>
      <c r="X1028" s="121" t="str">
        <f t="shared" si="91"/>
        <v>8.4.2</v>
      </c>
      <c r="Y1028" s="124">
        <f t="shared" si="92"/>
        <v>0</v>
      </c>
      <c r="Z1028" s="121">
        <f t="shared" si="90"/>
        <v>0</v>
      </c>
      <c r="AA1028" s="121">
        <f t="shared" si="93"/>
        <v>42</v>
      </c>
      <c r="AB1028" s="121">
        <f t="shared" si="94"/>
        <v>0</v>
      </c>
      <c r="AC1028" s="121">
        <f t="shared" si="95"/>
        <v>0</v>
      </c>
    </row>
    <row r="1029" spans="1:31" ht="35.25" customHeight="1" x14ac:dyDescent="0.25">
      <c r="A1029" s="89" t="s">
        <v>224</v>
      </c>
      <c r="B1029" s="94" t="s">
        <v>41</v>
      </c>
      <c r="C1029" s="91" t="s">
        <v>97</v>
      </c>
      <c r="D1029" s="91" t="s">
        <v>1978</v>
      </c>
      <c r="E1029" s="122" t="s">
        <v>1699</v>
      </c>
      <c r="F1029" s="92" t="s">
        <v>242</v>
      </c>
      <c r="G1029" s="92" t="s">
        <v>98</v>
      </c>
      <c r="H1029" s="92" t="s">
        <v>4437</v>
      </c>
      <c r="I1029" s="162" t="s">
        <v>299</v>
      </c>
      <c r="J1029" s="96" t="s">
        <v>2407</v>
      </c>
      <c r="K1029" s="95"/>
      <c r="L1029" s="96"/>
      <c r="M1029" s="95"/>
      <c r="N1029" s="94" t="s">
        <v>2178</v>
      </c>
      <c r="O1029" s="94" t="s">
        <v>244</v>
      </c>
      <c r="P1029" s="94" t="s">
        <v>2408</v>
      </c>
      <c r="Q1029" s="98" t="s">
        <v>3113</v>
      </c>
      <c r="R1029" s="98" t="s">
        <v>5939</v>
      </c>
      <c r="S1029" s="99" t="s">
        <v>279</v>
      </c>
      <c r="T1029" s="94" t="s">
        <v>368</v>
      </c>
      <c r="U1029" s="120"/>
      <c r="V1029" s="120"/>
      <c r="W1029" s="100" t="str">
        <f>VLOOKUP(TRIM(X1029),X10:Y92,2,FALSE)</f>
        <v>Tao</v>
      </c>
      <c r="X1029" s="121" t="str">
        <f t="shared" si="91"/>
        <v>8.8.2</v>
      </c>
      <c r="Y1029" s="124">
        <f t="shared" si="92"/>
        <v>0</v>
      </c>
      <c r="Z1029" s="121">
        <f t="shared" si="90"/>
        <v>0</v>
      </c>
      <c r="AA1029" s="121">
        <f t="shared" si="93"/>
        <v>21</v>
      </c>
      <c r="AB1029" s="121">
        <f t="shared" si="94"/>
        <v>0</v>
      </c>
      <c r="AC1029" s="121">
        <f t="shared" si="95"/>
        <v>0</v>
      </c>
    </row>
    <row r="1030" spans="1:31" ht="35.25" customHeight="1" x14ac:dyDescent="0.25">
      <c r="A1030" s="89" t="s">
        <v>224</v>
      </c>
      <c r="B1030" s="94" t="s">
        <v>4439</v>
      </c>
      <c r="C1030" s="91" t="s">
        <v>97</v>
      </c>
      <c r="D1030" s="91" t="s">
        <v>183</v>
      </c>
      <c r="E1030" s="122" t="s">
        <v>1700</v>
      </c>
      <c r="F1030" s="92" t="s">
        <v>16</v>
      </c>
      <c r="G1030" s="92" t="s">
        <v>98</v>
      </c>
      <c r="H1030" s="92" t="s">
        <v>3114</v>
      </c>
      <c r="I1030" s="162" t="s">
        <v>2615</v>
      </c>
      <c r="J1030" s="96" t="s">
        <v>105</v>
      </c>
      <c r="K1030" s="95">
        <v>2586</v>
      </c>
      <c r="L1030" s="96"/>
      <c r="M1030" s="95" t="s">
        <v>253</v>
      </c>
      <c r="N1030" s="94" t="s">
        <v>2159</v>
      </c>
      <c r="O1030" s="94" t="s">
        <v>244</v>
      </c>
      <c r="P1030" s="94" t="s">
        <v>2155</v>
      </c>
      <c r="Q1030" s="98" t="s">
        <v>4438</v>
      </c>
      <c r="R1030" s="98" t="s">
        <v>5940</v>
      </c>
      <c r="S1030" s="99" t="s">
        <v>279</v>
      </c>
      <c r="T1030" s="94" t="s">
        <v>327</v>
      </c>
      <c r="U1030" s="120"/>
      <c r="V1030" s="120"/>
      <c r="W1030" s="100" t="str">
        <f>VLOOKUP(TRIM(X1030),X10:Y92,2,FALSE)</f>
        <v>Andy</v>
      </c>
      <c r="X1030" s="121" t="str">
        <f t="shared" si="91"/>
        <v>8.1</v>
      </c>
      <c r="Y1030" s="124">
        <f t="shared" si="92"/>
        <v>0</v>
      </c>
      <c r="Z1030" s="121">
        <f t="shared" si="90"/>
        <v>0</v>
      </c>
      <c r="AA1030" s="121">
        <f t="shared" si="93"/>
        <v>13</v>
      </c>
      <c r="AB1030" s="121">
        <f t="shared" si="94"/>
        <v>0</v>
      </c>
      <c r="AC1030" s="121">
        <f t="shared" si="95"/>
        <v>0</v>
      </c>
    </row>
    <row r="1031" spans="1:31" ht="35.25" customHeight="1" x14ac:dyDescent="0.25">
      <c r="A1031" s="89" t="s">
        <v>224</v>
      </c>
      <c r="B1031" s="94" t="s">
        <v>41</v>
      </c>
      <c r="C1031" s="91" t="s">
        <v>97</v>
      </c>
      <c r="D1031" s="91" t="s">
        <v>1978</v>
      </c>
      <c r="E1031" s="122" t="s">
        <v>1701</v>
      </c>
      <c r="F1031" s="92" t="s">
        <v>242</v>
      </c>
      <c r="G1031" s="92" t="s">
        <v>98</v>
      </c>
      <c r="H1031" s="92" t="s">
        <v>4440</v>
      </c>
      <c r="I1031" s="162" t="s">
        <v>299</v>
      </c>
      <c r="J1031" s="94" t="s">
        <v>2407</v>
      </c>
      <c r="K1031" s="156"/>
      <c r="L1031" s="94"/>
      <c r="M1031" s="156"/>
      <c r="N1031" s="94" t="s">
        <v>2178</v>
      </c>
      <c r="O1031" s="94" t="s">
        <v>244</v>
      </c>
      <c r="P1031" s="94" t="s">
        <v>2408</v>
      </c>
      <c r="Q1031" s="98" t="s">
        <v>3115</v>
      </c>
      <c r="R1031" s="98" t="s">
        <v>225</v>
      </c>
      <c r="S1031" s="99" t="s">
        <v>225</v>
      </c>
      <c r="T1031" s="94" t="s">
        <v>368</v>
      </c>
      <c r="U1031" s="120"/>
      <c r="V1031" s="120"/>
      <c r="W1031" s="100" t="str">
        <f>VLOOKUP(TRIM(X1031),X10:Y92,2,FALSE)</f>
        <v>Tao</v>
      </c>
      <c r="X1031" s="121" t="str">
        <f t="shared" si="91"/>
        <v>8.8.2</v>
      </c>
      <c r="Y1031" s="124">
        <f t="shared" si="92"/>
        <v>0</v>
      </c>
      <c r="Z1031" s="121">
        <f t="shared" si="90"/>
        <v>1</v>
      </c>
      <c r="AA1031" s="121">
        <f t="shared" si="93"/>
        <v>21</v>
      </c>
      <c r="AB1031" s="121">
        <f t="shared" si="94"/>
        <v>0</v>
      </c>
      <c r="AC1031" s="121">
        <f t="shared" si="95"/>
        <v>0</v>
      </c>
    </row>
    <row r="1032" spans="1:31" ht="35.25" customHeight="1" x14ac:dyDescent="0.25">
      <c r="A1032" s="89" t="s">
        <v>224</v>
      </c>
      <c r="B1032" s="94" t="s">
        <v>415</v>
      </c>
      <c r="C1032" s="91" t="s">
        <v>97</v>
      </c>
      <c r="D1032" s="91" t="s">
        <v>183</v>
      </c>
      <c r="E1032" s="122" t="s">
        <v>1702</v>
      </c>
      <c r="F1032" s="92" t="s">
        <v>16</v>
      </c>
      <c r="G1032" s="92" t="s">
        <v>98</v>
      </c>
      <c r="H1032" s="92" t="s">
        <v>3116</v>
      </c>
      <c r="I1032" s="162" t="s">
        <v>2637</v>
      </c>
      <c r="J1032" s="94" t="s">
        <v>246</v>
      </c>
      <c r="K1032" s="156">
        <v>2670</v>
      </c>
      <c r="L1032" s="94"/>
      <c r="M1032" s="156" t="s">
        <v>253</v>
      </c>
      <c r="N1032" s="94" t="s">
        <v>2147</v>
      </c>
      <c r="O1032" s="94" t="s">
        <v>244</v>
      </c>
      <c r="P1032" s="94" t="s">
        <v>2155</v>
      </c>
      <c r="Q1032" s="98" t="s">
        <v>4441</v>
      </c>
      <c r="R1032" s="98" t="s">
        <v>5941</v>
      </c>
      <c r="S1032" s="99" t="s">
        <v>279</v>
      </c>
      <c r="T1032" s="94" t="s">
        <v>258</v>
      </c>
      <c r="U1032" s="120"/>
      <c r="V1032" s="120"/>
      <c r="W1032" s="100" t="str">
        <f>VLOOKUP(TRIM(X1032),X10:Y92,2,FALSE)</f>
        <v>Andy</v>
      </c>
      <c r="X1032" s="121" t="str">
        <f t="shared" si="91"/>
        <v>8.1</v>
      </c>
      <c r="Y1032" s="124">
        <f t="shared" si="92"/>
        <v>0</v>
      </c>
      <c r="Z1032" s="121">
        <f t="shared" si="90"/>
        <v>0</v>
      </c>
      <c r="AA1032" s="121">
        <f t="shared" si="93"/>
        <v>19</v>
      </c>
      <c r="AB1032" s="121">
        <f t="shared" si="94"/>
        <v>0</v>
      </c>
      <c r="AC1032" s="121">
        <f t="shared" si="95"/>
        <v>0</v>
      </c>
    </row>
    <row r="1033" spans="1:31" ht="35.25" customHeight="1" x14ac:dyDescent="0.25">
      <c r="A1033" s="89" t="s">
        <v>224</v>
      </c>
      <c r="B1033" s="94" t="s">
        <v>4443</v>
      </c>
      <c r="C1033" s="91" t="s">
        <v>97</v>
      </c>
      <c r="D1033" s="91" t="s">
        <v>183</v>
      </c>
      <c r="E1033" s="122" t="s">
        <v>1703</v>
      </c>
      <c r="F1033" s="92" t="s">
        <v>16</v>
      </c>
      <c r="G1033" s="92" t="s">
        <v>98</v>
      </c>
      <c r="H1033" s="92" t="s">
        <v>3117</v>
      </c>
      <c r="I1033" s="162" t="s">
        <v>3118</v>
      </c>
      <c r="J1033" s="94" t="s">
        <v>2154</v>
      </c>
      <c r="K1033" s="216">
        <v>250</v>
      </c>
      <c r="L1033" s="94"/>
      <c r="M1033" s="156" t="s">
        <v>253</v>
      </c>
      <c r="N1033" s="94" t="s">
        <v>423</v>
      </c>
      <c r="O1033" s="94" t="s">
        <v>244</v>
      </c>
      <c r="P1033" s="94" t="s">
        <v>2155</v>
      </c>
      <c r="Q1033" s="98" t="s">
        <v>4442</v>
      </c>
      <c r="R1033" s="98" t="s">
        <v>5942</v>
      </c>
      <c r="S1033" s="99" t="s">
        <v>279</v>
      </c>
      <c r="T1033" s="94" t="s">
        <v>517</v>
      </c>
      <c r="U1033" s="120"/>
      <c r="V1033" s="120"/>
      <c r="W1033" s="100" t="str">
        <f>VLOOKUP(TRIM(X1033),X10:Y92,2,FALSE)</f>
        <v>Andy</v>
      </c>
      <c r="X1033" s="121" t="str">
        <f t="shared" si="91"/>
        <v>8.1</v>
      </c>
      <c r="Y1033" s="124">
        <f t="shared" si="92"/>
        <v>0</v>
      </c>
      <c r="Z1033" s="121">
        <f t="shared" si="90"/>
        <v>0</v>
      </c>
      <c r="AA1033" s="121">
        <f t="shared" si="93"/>
        <v>49</v>
      </c>
      <c r="AB1033" s="121">
        <f t="shared" si="94"/>
        <v>0</v>
      </c>
      <c r="AC1033" s="121">
        <f t="shared" si="95"/>
        <v>0</v>
      </c>
      <c r="AD1033" s="1" t="s">
        <v>525</v>
      </c>
    </row>
    <row r="1034" spans="1:31" ht="35.25" customHeight="1" x14ac:dyDescent="0.25">
      <c r="A1034" s="89" t="s">
        <v>224</v>
      </c>
      <c r="B1034" s="94" t="s">
        <v>4445</v>
      </c>
      <c r="C1034" s="91" t="s">
        <v>97</v>
      </c>
      <c r="D1034" s="91" t="s">
        <v>183</v>
      </c>
      <c r="E1034" s="122" t="s">
        <v>1704</v>
      </c>
      <c r="F1034" s="92" t="s">
        <v>16</v>
      </c>
      <c r="G1034" s="92" t="s">
        <v>98</v>
      </c>
      <c r="H1034" s="92" t="s">
        <v>5394</v>
      </c>
      <c r="I1034" s="162" t="s">
        <v>273</v>
      </c>
      <c r="J1034" s="94" t="s">
        <v>2154</v>
      </c>
      <c r="K1034" s="156">
        <v>251</v>
      </c>
      <c r="L1034" s="94"/>
      <c r="M1034" s="156" t="s">
        <v>253</v>
      </c>
      <c r="N1034" s="94" t="s">
        <v>423</v>
      </c>
      <c r="O1034" s="94" t="s">
        <v>244</v>
      </c>
      <c r="P1034" s="94" t="s">
        <v>2155</v>
      </c>
      <c r="Q1034" s="98" t="s">
        <v>4444</v>
      </c>
      <c r="R1034" s="98" t="s">
        <v>5943</v>
      </c>
      <c r="S1034" s="99" t="s">
        <v>279</v>
      </c>
      <c r="T1034" s="94" t="s">
        <v>517</v>
      </c>
      <c r="U1034" s="120"/>
      <c r="V1034" s="120"/>
      <c r="W1034" s="100" t="str">
        <f>VLOOKUP(TRIM(X1034),X10:Y92,2,FALSE)</f>
        <v>Andy</v>
      </c>
      <c r="X1034" s="121" t="str">
        <f t="shared" si="91"/>
        <v>8.1</v>
      </c>
      <c r="Y1034" s="124">
        <f t="shared" si="92"/>
        <v>0</v>
      </c>
      <c r="Z1034" s="121">
        <f t="shared" si="90"/>
        <v>0</v>
      </c>
      <c r="AA1034" s="121">
        <f t="shared" si="93"/>
        <v>26</v>
      </c>
      <c r="AB1034" s="121">
        <f t="shared" si="94"/>
        <v>0</v>
      </c>
      <c r="AC1034" s="121">
        <f t="shared" si="95"/>
        <v>0</v>
      </c>
    </row>
    <row r="1035" spans="1:31" ht="35.25" customHeight="1" x14ac:dyDescent="0.25">
      <c r="A1035" s="89" t="s">
        <v>224</v>
      </c>
      <c r="B1035" s="94" t="s">
        <v>61</v>
      </c>
      <c r="C1035" s="91" t="s">
        <v>97</v>
      </c>
      <c r="D1035" s="91" t="s">
        <v>183</v>
      </c>
      <c r="E1035" s="122" t="s">
        <v>1705</v>
      </c>
      <c r="F1035" s="92" t="s">
        <v>16</v>
      </c>
      <c r="G1035" s="92" t="s">
        <v>98</v>
      </c>
      <c r="H1035" s="92" t="s">
        <v>3119</v>
      </c>
      <c r="I1035" s="162" t="s">
        <v>4446</v>
      </c>
      <c r="J1035" s="94" t="s">
        <v>2154</v>
      </c>
      <c r="K1035" s="216">
        <v>252</v>
      </c>
      <c r="L1035" s="94"/>
      <c r="M1035" s="156" t="s">
        <v>253</v>
      </c>
      <c r="N1035" s="94" t="s">
        <v>423</v>
      </c>
      <c r="O1035" s="94" t="s">
        <v>244</v>
      </c>
      <c r="P1035" s="94" t="s">
        <v>2155</v>
      </c>
      <c r="Q1035" s="98" t="s">
        <v>4447</v>
      </c>
      <c r="R1035" s="98" t="s">
        <v>5944</v>
      </c>
      <c r="S1035" s="99" t="s">
        <v>279</v>
      </c>
      <c r="T1035" s="94" t="s">
        <v>517</v>
      </c>
      <c r="U1035" s="120"/>
      <c r="V1035" s="120"/>
      <c r="W1035" s="100" t="str">
        <f>VLOOKUP(TRIM(X1035),X10:Y92,2,FALSE)</f>
        <v>Andy</v>
      </c>
      <c r="X1035" s="121" t="str">
        <f t="shared" si="91"/>
        <v>8.1</v>
      </c>
      <c r="Y1035" s="124">
        <f t="shared" si="92"/>
        <v>0</v>
      </c>
      <c r="Z1035" s="121">
        <f t="shared" si="90"/>
        <v>0</v>
      </c>
      <c r="AA1035" s="121">
        <f t="shared" si="93"/>
        <v>43</v>
      </c>
      <c r="AB1035" s="121">
        <f t="shared" si="94"/>
        <v>0</v>
      </c>
      <c r="AC1035" s="121">
        <f t="shared" si="95"/>
        <v>0</v>
      </c>
    </row>
    <row r="1036" spans="1:31" ht="35.25" customHeight="1" x14ac:dyDescent="0.25">
      <c r="A1036" s="89" t="s">
        <v>224</v>
      </c>
      <c r="B1036" s="94" t="s">
        <v>41</v>
      </c>
      <c r="C1036" s="91" t="s">
        <v>97</v>
      </c>
      <c r="D1036" s="91" t="s">
        <v>1978</v>
      </c>
      <c r="E1036" s="122" t="s">
        <v>1706</v>
      </c>
      <c r="F1036" s="92" t="s">
        <v>242</v>
      </c>
      <c r="G1036" s="92" t="s">
        <v>98</v>
      </c>
      <c r="H1036" s="92" t="s">
        <v>4448</v>
      </c>
      <c r="I1036" s="162" t="s">
        <v>299</v>
      </c>
      <c r="J1036" s="94" t="s">
        <v>2407</v>
      </c>
      <c r="K1036" s="156"/>
      <c r="L1036" s="94"/>
      <c r="M1036" s="156"/>
      <c r="N1036" s="94" t="s">
        <v>2178</v>
      </c>
      <c r="O1036" s="94" t="s">
        <v>244</v>
      </c>
      <c r="P1036" s="94" t="s">
        <v>2408</v>
      </c>
      <c r="Q1036" s="98" t="s">
        <v>3120</v>
      </c>
      <c r="R1036" s="98" t="s">
        <v>225</v>
      </c>
      <c r="S1036" s="99" t="s">
        <v>225</v>
      </c>
      <c r="T1036" s="94" t="s">
        <v>368</v>
      </c>
      <c r="U1036" s="120"/>
      <c r="V1036" s="120"/>
      <c r="W1036" s="100" t="str">
        <f>VLOOKUP(TRIM(X1036),X10:Y92,2,FALSE)</f>
        <v>Tao</v>
      </c>
      <c r="X1036" s="121" t="str">
        <f t="shared" si="91"/>
        <v>8.8.2</v>
      </c>
      <c r="Y1036" s="124">
        <f t="shared" si="92"/>
        <v>0</v>
      </c>
      <c r="Z1036" s="121">
        <f t="shared" si="90"/>
        <v>1</v>
      </c>
      <c r="AA1036" s="121">
        <f t="shared" si="93"/>
        <v>21</v>
      </c>
      <c r="AB1036" s="121">
        <f t="shared" si="94"/>
        <v>0</v>
      </c>
      <c r="AC1036" s="121">
        <f t="shared" si="95"/>
        <v>0</v>
      </c>
      <c r="AE1036" s="1" t="s">
        <v>526</v>
      </c>
    </row>
    <row r="1037" spans="1:31" ht="35.25" customHeight="1" x14ac:dyDescent="0.25">
      <c r="A1037" s="89" t="s">
        <v>224</v>
      </c>
      <c r="B1037" s="94" t="s">
        <v>3903</v>
      </c>
      <c r="C1037" s="91" t="s">
        <v>97</v>
      </c>
      <c r="D1037" s="91" t="s">
        <v>1970</v>
      </c>
      <c r="E1037" s="122" t="s">
        <v>1707</v>
      </c>
      <c r="F1037" s="92" t="s">
        <v>16</v>
      </c>
      <c r="G1037" s="92" t="s">
        <v>98</v>
      </c>
      <c r="H1037" s="92" t="s">
        <v>3121</v>
      </c>
      <c r="I1037" s="162" t="s">
        <v>115</v>
      </c>
      <c r="J1037" s="94" t="s">
        <v>246</v>
      </c>
      <c r="K1037" s="156">
        <v>2671</v>
      </c>
      <c r="L1037" s="94"/>
      <c r="M1037" s="156" t="s">
        <v>253</v>
      </c>
      <c r="N1037" s="94" t="s">
        <v>2147</v>
      </c>
      <c r="O1037" s="94" t="s">
        <v>244</v>
      </c>
      <c r="P1037" s="94" t="s">
        <v>2390</v>
      </c>
      <c r="Q1037" s="98" t="s">
        <v>4449</v>
      </c>
      <c r="R1037" s="98" t="s">
        <v>227</v>
      </c>
      <c r="S1037" s="99" t="s">
        <v>227</v>
      </c>
      <c r="T1037" s="94" t="s">
        <v>351</v>
      </c>
      <c r="U1037" s="120"/>
      <c r="V1037" s="120"/>
      <c r="W1037" s="100" t="str">
        <f>VLOOKUP(TRIM(X1037),X10:Y92,2,FALSE)</f>
        <v>Puneet</v>
      </c>
      <c r="X1037" s="121" t="str">
        <f t="shared" si="91"/>
        <v>8.2.2</v>
      </c>
      <c r="Y1037" s="124">
        <f t="shared" si="92"/>
        <v>0</v>
      </c>
      <c r="Z1037" s="121">
        <f t="shared" si="90"/>
        <v>0</v>
      </c>
      <c r="AA1037" s="121">
        <f t="shared" si="93"/>
        <v>13</v>
      </c>
      <c r="AB1037" s="121">
        <f t="shared" si="94"/>
        <v>0</v>
      </c>
      <c r="AC1037" s="121">
        <f t="shared" si="95"/>
        <v>0</v>
      </c>
    </row>
    <row r="1038" spans="1:31" ht="35.25" customHeight="1" x14ac:dyDescent="0.25">
      <c r="A1038" s="89" t="s">
        <v>224</v>
      </c>
      <c r="B1038" s="94" t="s">
        <v>2653</v>
      </c>
      <c r="C1038" s="91" t="s">
        <v>97</v>
      </c>
      <c r="D1038" s="91" t="s">
        <v>1970</v>
      </c>
      <c r="E1038" s="122" t="s">
        <v>1708</v>
      </c>
      <c r="F1038" s="92" t="s">
        <v>270</v>
      </c>
      <c r="G1038" s="92" t="s">
        <v>98</v>
      </c>
      <c r="H1038" s="92" t="s">
        <v>3122</v>
      </c>
      <c r="I1038" s="162" t="s">
        <v>299</v>
      </c>
      <c r="J1038" s="94"/>
      <c r="K1038" s="156"/>
      <c r="L1038" s="94"/>
      <c r="M1038" s="156"/>
      <c r="N1038" s="94"/>
      <c r="O1038" s="94" t="s">
        <v>244</v>
      </c>
      <c r="P1038" s="94" t="s">
        <v>2390</v>
      </c>
      <c r="Q1038" s="98" t="s">
        <v>4626</v>
      </c>
      <c r="R1038" s="98" t="s">
        <v>5945</v>
      </c>
      <c r="S1038" s="99" t="s">
        <v>279</v>
      </c>
      <c r="T1038" s="94" t="s">
        <v>288</v>
      </c>
      <c r="U1038" s="120"/>
      <c r="V1038" s="120"/>
      <c r="W1038" s="100" t="str">
        <f>VLOOKUP(TRIM(X1038),X10:Y92,2,FALSE)</f>
        <v>Puneet</v>
      </c>
      <c r="X1038" s="121" t="str">
        <f t="shared" si="91"/>
        <v>8.2.2</v>
      </c>
      <c r="Y1038" s="124">
        <f t="shared" si="92"/>
        <v>0</v>
      </c>
      <c r="Z1038" s="121">
        <f t="shared" si="90"/>
        <v>0</v>
      </c>
      <c r="AA1038" s="121">
        <f t="shared" si="93"/>
        <v>21</v>
      </c>
      <c r="AB1038" s="121">
        <f t="shared" si="94"/>
        <v>0</v>
      </c>
      <c r="AC1038" s="121">
        <f t="shared" si="95"/>
        <v>0</v>
      </c>
    </row>
    <row r="1039" spans="1:31" ht="35.25" customHeight="1" x14ac:dyDescent="0.25">
      <c r="A1039" s="89" t="s">
        <v>224</v>
      </c>
      <c r="B1039" s="94" t="s">
        <v>41</v>
      </c>
      <c r="C1039" s="91" t="s">
        <v>97</v>
      </c>
      <c r="D1039" s="91" t="s">
        <v>1978</v>
      </c>
      <c r="E1039" s="122" t="s">
        <v>1709</v>
      </c>
      <c r="F1039" s="92" t="s">
        <v>242</v>
      </c>
      <c r="G1039" s="92" t="s">
        <v>98</v>
      </c>
      <c r="H1039" s="92" t="s">
        <v>4450</v>
      </c>
      <c r="I1039" s="162" t="s">
        <v>299</v>
      </c>
      <c r="J1039" s="94" t="s">
        <v>2407</v>
      </c>
      <c r="K1039" s="156"/>
      <c r="L1039" s="94"/>
      <c r="M1039" s="156"/>
      <c r="N1039" s="94" t="s">
        <v>2178</v>
      </c>
      <c r="O1039" s="94" t="s">
        <v>244</v>
      </c>
      <c r="P1039" s="94" t="s">
        <v>2408</v>
      </c>
      <c r="Q1039" s="98" t="s">
        <v>3123</v>
      </c>
      <c r="R1039" s="98" t="s">
        <v>5946</v>
      </c>
      <c r="S1039" s="99" t="s">
        <v>279</v>
      </c>
      <c r="T1039" s="94" t="s">
        <v>368</v>
      </c>
      <c r="U1039" s="120"/>
      <c r="V1039" s="120"/>
      <c r="W1039" s="100" t="str">
        <f>VLOOKUP(TRIM(X1039),X10:Y92,2,FALSE)</f>
        <v>Tao</v>
      </c>
      <c r="X1039" s="121" t="str">
        <f t="shared" si="91"/>
        <v>8.8.2</v>
      </c>
      <c r="Y1039" s="124">
        <f t="shared" si="92"/>
        <v>0</v>
      </c>
      <c r="Z1039" s="121">
        <f t="shared" si="90"/>
        <v>0</v>
      </c>
      <c r="AA1039" s="121">
        <f t="shared" si="93"/>
        <v>21</v>
      </c>
      <c r="AB1039" s="121">
        <f t="shared" si="94"/>
        <v>0</v>
      </c>
      <c r="AC1039" s="121">
        <f t="shared" si="95"/>
        <v>0</v>
      </c>
    </row>
    <row r="1040" spans="1:31" ht="35.25" customHeight="1" x14ac:dyDescent="0.25">
      <c r="A1040" s="89" t="s">
        <v>224</v>
      </c>
      <c r="B1040" s="94" t="s">
        <v>596</v>
      </c>
      <c r="C1040" s="91" t="s">
        <v>97</v>
      </c>
      <c r="D1040" s="91" t="s">
        <v>204</v>
      </c>
      <c r="E1040" s="122" t="s">
        <v>1710</v>
      </c>
      <c r="F1040" s="92" t="s">
        <v>16</v>
      </c>
      <c r="G1040" s="92" t="s">
        <v>98</v>
      </c>
      <c r="H1040" s="92" t="s">
        <v>568</v>
      </c>
      <c r="I1040" s="162" t="s">
        <v>481</v>
      </c>
      <c r="J1040" s="94" t="s">
        <v>267</v>
      </c>
      <c r="K1040" s="156">
        <v>539</v>
      </c>
      <c r="L1040" s="94"/>
      <c r="M1040" s="156" t="s">
        <v>253</v>
      </c>
      <c r="N1040" s="94" t="s">
        <v>2147</v>
      </c>
      <c r="O1040" s="94" t="s">
        <v>244</v>
      </c>
      <c r="P1040" s="94" t="s">
        <v>459</v>
      </c>
      <c r="Q1040" s="98" t="s">
        <v>4451</v>
      </c>
      <c r="R1040" s="98" t="s">
        <v>5947</v>
      </c>
      <c r="S1040" s="99" t="s">
        <v>279</v>
      </c>
      <c r="T1040" s="94" t="s">
        <v>319</v>
      </c>
      <c r="U1040" s="120"/>
      <c r="V1040" s="120"/>
      <c r="W1040" s="100" t="str">
        <f>VLOOKUP(TRIM(X1040),X10:Y92,2,FALSE)</f>
        <v>Tao</v>
      </c>
      <c r="X1040" s="121" t="str">
        <f t="shared" si="91"/>
        <v>8.11</v>
      </c>
      <c r="Y1040" s="124">
        <f t="shared" si="92"/>
        <v>0</v>
      </c>
      <c r="Z1040" s="121">
        <f t="shared" si="90"/>
        <v>0</v>
      </c>
      <c r="AA1040" s="121">
        <f t="shared" si="93"/>
        <v>6</v>
      </c>
      <c r="AB1040" s="121">
        <f t="shared" si="94"/>
        <v>0</v>
      </c>
      <c r="AC1040" s="121">
        <f t="shared" si="95"/>
        <v>0</v>
      </c>
      <c r="AE1040" s="1" t="s">
        <v>526</v>
      </c>
    </row>
    <row r="1041" spans="1:30" ht="35.25" customHeight="1" x14ac:dyDescent="0.25">
      <c r="A1041" s="89" t="s">
        <v>224</v>
      </c>
      <c r="B1041" s="94" t="s">
        <v>41</v>
      </c>
      <c r="C1041" s="91" t="s">
        <v>97</v>
      </c>
      <c r="D1041" s="91" t="s">
        <v>200</v>
      </c>
      <c r="E1041" s="122" t="s">
        <v>1711</v>
      </c>
      <c r="F1041" s="92" t="s">
        <v>242</v>
      </c>
      <c r="G1041" s="92" t="s">
        <v>98</v>
      </c>
      <c r="H1041" s="92" t="s">
        <v>4453</v>
      </c>
      <c r="I1041" s="162" t="s">
        <v>365</v>
      </c>
      <c r="J1041" s="94" t="s">
        <v>2418</v>
      </c>
      <c r="K1041" s="156"/>
      <c r="L1041" s="94"/>
      <c r="M1041" s="156"/>
      <c r="N1041" s="94" t="s">
        <v>2178</v>
      </c>
      <c r="O1041" s="94" t="s">
        <v>244</v>
      </c>
      <c r="P1041" s="94" t="s">
        <v>2419</v>
      </c>
      <c r="Q1041" s="98" t="s">
        <v>3124</v>
      </c>
      <c r="R1041" s="98" t="s">
        <v>5948</v>
      </c>
      <c r="S1041" s="99" t="s">
        <v>279</v>
      </c>
      <c r="T1041" s="94" t="s">
        <v>426</v>
      </c>
      <c r="U1041" s="120"/>
      <c r="V1041" s="120"/>
      <c r="W1041" s="100" t="str">
        <f>VLOOKUP(TRIM(X1041),X10:Y92,2,FALSE)</f>
        <v>Tao</v>
      </c>
      <c r="X1041" s="121" t="str">
        <f t="shared" si="91"/>
        <v>8.7</v>
      </c>
      <c r="Y1041" s="124">
        <f t="shared" si="92"/>
        <v>0</v>
      </c>
      <c r="Z1041" s="121">
        <f t="shared" si="90"/>
        <v>0</v>
      </c>
      <c r="AA1041" s="121">
        <f t="shared" si="93"/>
        <v>12</v>
      </c>
      <c r="AB1041" s="121">
        <f t="shared" si="94"/>
        <v>0</v>
      </c>
      <c r="AC1041" s="121">
        <f t="shared" si="95"/>
        <v>0</v>
      </c>
    </row>
    <row r="1042" spans="1:30" ht="35.25" customHeight="1" x14ac:dyDescent="0.25">
      <c r="A1042" s="89" t="s">
        <v>224</v>
      </c>
      <c r="B1042" s="94" t="s">
        <v>41</v>
      </c>
      <c r="C1042" s="91" t="s">
        <v>97</v>
      </c>
      <c r="D1042" s="91" t="s">
        <v>1978</v>
      </c>
      <c r="E1042" s="122" t="s">
        <v>1712</v>
      </c>
      <c r="F1042" s="92" t="s">
        <v>242</v>
      </c>
      <c r="G1042" s="92" t="s">
        <v>98</v>
      </c>
      <c r="H1042" s="92" t="s">
        <v>4454</v>
      </c>
      <c r="I1042" s="162" t="s">
        <v>299</v>
      </c>
      <c r="J1042" s="94" t="s">
        <v>2407</v>
      </c>
      <c r="K1042" s="156"/>
      <c r="L1042" s="94"/>
      <c r="M1042" s="156"/>
      <c r="N1042" s="94" t="s">
        <v>2178</v>
      </c>
      <c r="O1042" s="94" t="s">
        <v>244</v>
      </c>
      <c r="P1042" s="94" t="s">
        <v>2408</v>
      </c>
      <c r="Q1042" s="98" t="s">
        <v>3125</v>
      </c>
      <c r="R1042" s="98" t="s">
        <v>5949</v>
      </c>
      <c r="S1042" s="99" t="s">
        <v>279</v>
      </c>
      <c r="T1042" s="94" t="s">
        <v>368</v>
      </c>
      <c r="U1042" s="120"/>
      <c r="V1042" s="120"/>
      <c r="W1042" s="100" t="str">
        <f>VLOOKUP(TRIM(X1042),X10:Y92,2,FALSE)</f>
        <v>Tao</v>
      </c>
      <c r="X1042" s="121" t="str">
        <f t="shared" si="91"/>
        <v>8.8.2</v>
      </c>
      <c r="Y1042" s="124">
        <f t="shared" si="92"/>
        <v>0</v>
      </c>
      <c r="Z1042" s="121">
        <f t="shared" si="90"/>
        <v>0</v>
      </c>
      <c r="AA1042" s="121">
        <f t="shared" si="93"/>
        <v>21</v>
      </c>
      <c r="AB1042" s="121">
        <f t="shared" si="94"/>
        <v>0</v>
      </c>
      <c r="AC1042" s="121">
        <f t="shared" si="95"/>
        <v>0</v>
      </c>
    </row>
    <row r="1043" spans="1:30" ht="35.25" customHeight="1" x14ac:dyDescent="0.25">
      <c r="A1043" s="89" t="s">
        <v>224</v>
      </c>
      <c r="B1043" s="94" t="s">
        <v>41</v>
      </c>
      <c r="C1043" s="91" t="s">
        <v>97</v>
      </c>
      <c r="D1043" s="91" t="s">
        <v>200</v>
      </c>
      <c r="E1043" s="122" t="s">
        <v>1713</v>
      </c>
      <c r="F1043" s="92" t="s">
        <v>242</v>
      </c>
      <c r="G1043" s="92" t="s">
        <v>98</v>
      </c>
      <c r="H1043" s="92" t="s">
        <v>4455</v>
      </c>
      <c r="I1043" s="162" t="s">
        <v>365</v>
      </c>
      <c r="J1043" s="94" t="s">
        <v>2418</v>
      </c>
      <c r="K1043" s="156"/>
      <c r="L1043" s="94"/>
      <c r="M1043" s="156"/>
      <c r="N1043" s="94" t="s">
        <v>2178</v>
      </c>
      <c r="O1043" s="94" t="s">
        <v>244</v>
      </c>
      <c r="P1043" s="94" t="s">
        <v>2419</v>
      </c>
      <c r="Q1043" s="98" t="s">
        <v>3126</v>
      </c>
      <c r="R1043" s="98" t="s">
        <v>5950</v>
      </c>
      <c r="S1043" s="99" t="s">
        <v>279</v>
      </c>
      <c r="T1043" s="94" t="s">
        <v>426</v>
      </c>
      <c r="U1043" s="120"/>
      <c r="V1043" s="120"/>
      <c r="W1043" s="100" t="str">
        <f>VLOOKUP(TRIM(X1043),X10:Y92,2,FALSE)</f>
        <v>Tao</v>
      </c>
      <c r="X1043" s="121" t="str">
        <f t="shared" si="91"/>
        <v>8.7</v>
      </c>
      <c r="Y1043" s="124">
        <f t="shared" si="92"/>
        <v>0</v>
      </c>
      <c r="Z1043" s="121">
        <f t="shared" si="90"/>
        <v>0</v>
      </c>
      <c r="AA1043" s="121">
        <f t="shared" si="93"/>
        <v>12</v>
      </c>
      <c r="AB1043" s="121">
        <f t="shared" si="94"/>
        <v>0</v>
      </c>
      <c r="AC1043" s="121">
        <f t="shared" si="95"/>
        <v>0</v>
      </c>
    </row>
    <row r="1044" spans="1:30" ht="35.25" customHeight="1" x14ac:dyDescent="0.25">
      <c r="A1044" s="89" t="s">
        <v>224</v>
      </c>
      <c r="B1044" s="94" t="s">
        <v>41</v>
      </c>
      <c r="C1044" s="91" t="s">
        <v>97</v>
      </c>
      <c r="D1044" s="91" t="s">
        <v>200</v>
      </c>
      <c r="E1044" s="122" t="s">
        <v>1714</v>
      </c>
      <c r="F1044" s="92" t="s">
        <v>242</v>
      </c>
      <c r="G1044" s="92" t="s">
        <v>98</v>
      </c>
      <c r="H1044" s="92" t="s">
        <v>4456</v>
      </c>
      <c r="I1044" s="162" t="s">
        <v>365</v>
      </c>
      <c r="J1044" s="94" t="s">
        <v>2418</v>
      </c>
      <c r="K1044" s="156"/>
      <c r="L1044" s="94"/>
      <c r="M1044" s="156"/>
      <c r="N1044" s="94" t="s">
        <v>2178</v>
      </c>
      <c r="O1044" s="94" t="s">
        <v>244</v>
      </c>
      <c r="P1044" s="94" t="s">
        <v>2419</v>
      </c>
      <c r="Q1044" s="98" t="s">
        <v>3127</v>
      </c>
      <c r="R1044" s="98" t="s">
        <v>5951</v>
      </c>
      <c r="S1044" s="99" t="s">
        <v>279</v>
      </c>
      <c r="T1044" s="94" t="s">
        <v>426</v>
      </c>
      <c r="U1044" s="120"/>
      <c r="V1044" s="120"/>
      <c r="W1044" s="100" t="str">
        <f>VLOOKUP(TRIM(X1044),X10:Y92,2,FALSE)</f>
        <v>Tao</v>
      </c>
      <c r="X1044" s="121" t="str">
        <f t="shared" si="91"/>
        <v>8.7</v>
      </c>
      <c r="Y1044" s="124">
        <f t="shared" si="92"/>
        <v>0</v>
      </c>
      <c r="Z1044" s="121">
        <f t="shared" si="90"/>
        <v>0</v>
      </c>
      <c r="AA1044" s="121">
        <f t="shared" si="93"/>
        <v>12</v>
      </c>
      <c r="AB1044" s="121">
        <f t="shared" si="94"/>
        <v>0</v>
      </c>
      <c r="AC1044" s="121">
        <f t="shared" si="95"/>
        <v>0</v>
      </c>
    </row>
    <row r="1045" spans="1:30" ht="35.25" customHeight="1" x14ac:dyDescent="0.25">
      <c r="A1045" s="89" t="s">
        <v>224</v>
      </c>
      <c r="B1045" s="94" t="s">
        <v>4458</v>
      </c>
      <c r="C1045" s="91" t="s">
        <v>97</v>
      </c>
      <c r="D1045" s="91" t="s">
        <v>200</v>
      </c>
      <c r="E1045" s="122" t="s">
        <v>1715</v>
      </c>
      <c r="F1045" s="92" t="s">
        <v>16</v>
      </c>
      <c r="G1045" s="92" t="s">
        <v>98</v>
      </c>
      <c r="H1045" s="92" t="s">
        <v>3128</v>
      </c>
      <c r="I1045" s="162" t="s">
        <v>365</v>
      </c>
      <c r="J1045" s="94" t="s">
        <v>105</v>
      </c>
      <c r="K1045" s="156">
        <v>2587</v>
      </c>
      <c r="L1045" s="94"/>
      <c r="M1045" s="156" t="s">
        <v>253</v>
      </c>
      <c r="N1045" s="94" t="s">
        <v>2159</v>
      </c>
      <c r="O1045" s="94" t="s">
        <v>244</v>
      </c>
      <c r="P1045" s="94" t="s">
        <v>2419</v>
      </c>
      <c r="Q1045" s="98" t="s">
        <v>4457</v>
      </c>
      <c r="R1045" s="98" t="s">
        <v>227</v>
      </c>
      <c r="S1045" s="99" t="s">
        <v>227</v>
      </c>
      <c r="T1045" s="94" t="s">
        <v>426</v>
      </c>
      <c r="U1045" s="120"/>
      <c r="V1045" s="120"/>
      <c r="W1045" s="100" t="str">
        <f>VLOOKUP(TRIM(X1045),X10:Y92,2,FALSE)</f>
        <v>Tao</v>
      </c>
      <c r="X1045" s="121" t="str">
        <f t="shared" si="91"/>
        <v>8.7</v>
      </c>
      <c r="Y1045" s="124">
        <f t="shared" si="92"/>
        <v>0</v>
      </c>
      <c r="Z1045" s="121">
        <f t="shared" si="90"/>
        <v>0</v>
      </c>
      <c r="AA1045" s="121">
        <f t="shared" si="93"/>
        <v>12</v>
      </c>
      <c r="AB1045" s="121">
        <f t="shared" si="94"/>
        <v>0</v>
      </c>
      <c r="AC1045" s="121">
        <f t="shared" si="95"/>
        <v>0</v>
      </c>
    </row>
    <row r="1046" spans="1:30" ht="35.25" customHeight="1" x14ac:dyDescent="0.25">
      <c r="A1046" s="89" t="s">
        <v>224</v>
      </c>
      <c r="B1046" s="94" t="s">
        <v>4460</v>
      </c>
      <c r="C1046" s="91" t="s">
        <v>97</v>
      </c>
      <c r="D1046" s="91" t="s">
        <v>183</v>
      </c>
      <c r="E1046" s="122" t="s">
        <v>1716</v>
      </c>
      <c r="F1046" s="92" t="s">
        <v>16</v>
      </c>
      <c r="G1046" s="92" t="s">
        <v>98</v>
      </c>
      <c r="H1046" s="92" t="s">
        <v>3129</v>
      </c>
      <c r="I1046" s="162" t="s">
        <v>365</v>
      </c>
      <c r="J1046" s="94" t="s">
        <v>2154</v>
      </c>
      <c r="K1046" s="156">
        <v>253</v>
      </c>
      <c r="L1046" s="94"/>
      <c r="M1046" s="156" t="s">
        <v>253</v>
      </c>
      <c r="N1046" s="94" t="s">
        <v>423</v>
      </c>
      <c r="O1046" s="94" t="s">
        <v>244</v>
      </c>
      <c r="P1046" s="94" t="s">
        <v>2155</v>
      </c>
      <c r="Q1046" s="98" t="s">
        <v>4459</v>
      </c>
      <c r="R1046" s="98" t="s">
        <v>227</v>
      </c>
      <c r="S1046" s="99" t="s">
        <v>227</v>
      </c>
      <c r="T1046" s="94" t="s">
        <v>426</v>
      </c>
      <c r="U1046" s="120"/>
      <c r="V1046" s="120"/>
      <c r="W1046" s="100" t="str">
        <f>VLOOKUP(TRIM(X1046),X10:Y92,2,FALSE)</f>
        <v>Andy</v>
      </c>
      <c r="X1046" s="121" t="str">
        <f t="shared" si="91"/>
        <v>8.1</v>
      </c>
      <c r="Y1046" s="124">
        <f t="shared" si="92"/>
        <v>0</v>
      </c>
      <c r="Z1046" s="121">
        <f t="shared" ref="Z1046:Z1109" si="96">IF(F1046="P-CR", IF(S1046="Approved", 1, IF(S1046="Block approved", 1, 0)),0)</f>
        <v>0</v>
      </c>
      <c r="AA1046" s="121">
        <f t="shared" si="93"/>
        <v>12</v>
      </c>
      <c r="AB1046" s="121">
        <f t="shared" si="94"/>
        <v>0</v>
      </c>
      <c r="AC1046" s="121">
        <f t="shared" si="95"/>
        <v>0</v>
      </c>
    </row>
    <row r="1047" spans="1:30" ht="35.25" customHeight="1" x14ac:dyDescent="0.25">
      <c r="A1047" s="89"/>
      <c r="B1047" s="94" t="s">
        <v>41</v>
      </c>
      <c r="C1047" s="91" t="s">
        <v>14</v>
      </c>
      <c r="D1047" s="91" t="s">
        <v>92</v>
      </c>
      <c r="E1047" s="122" t="s">
        <v>1717</v>
      </c>
      <c r="F1047" s="92" t="s">
        <v>16</v>
      </c>
      <c r="G1047" s="209" t="s">
        <v>98</v>
      </c>
      <c r="H1047" s="209" t="s">
        <v>2168</v>
      </c>
      <c r="I1047" s="210" t="s">
        <v>365</v>
      </c>
      <c r="J1047" s="151" t="s">
        <v>105</v>
      </c>
      <c r="K1047" s="152">
        <v>2588</v>
      </c>
      <c r="L1047" s="151"/>
      <c r="M1047" s="152" t="s">
        <v>253</v>
      </c>
      <c r="N1047" s="151" t="s">
        <v>2159</v>
      </c>
      <c r="O1047" s="151" t="s">
        <v>244</v>
      </c>
      <c r="P1047" s="151" t="s">
        <v>2169</v>
      </c>
      <c r="Q1047" s="98" t="s">
        <v>3207</v>
      </c>
      <c r="R1047" s="211" t="s">
        <v>255</v>
      </c>
      <c r="S1047" s="153"/>
      <c r="T1047" s="94" t="s">
        <v>426</v>
      </c>
      <c r="U1047" s="120"/>
      <c r="V1047" s="120"/>
      <c r="W1047" s="100" t="e">
        <f>VLOOKUP(TRIM(X1047),X10:Y92,2,FALSE)</f>
        <v>#N/A</v>
      </c>
      <c r="X1047" s="121" t="str">
        <f t="shared" si="91"/>
        <v>99</v>
      </c>
      <c r="Y1047" s="124">
        <f t="shared" si="92"/>
        <v>0</v>
      </c>
      <c r="Z1047" s="121">
        <f t="shared" si="96"/>
        <v>0</v>
      </c>
      <c r="AA1047" s="121">
        <f t="shared" si="93"/>
        <v>12</v>
      </c>
      <c r="AB1047" s="121">
        <f t="shared" si="94"/>
        <v>0</v>
      </c>
      <c r="AC1047" s="121">
        <f t="shared" si="95"/>
        <v>0</v>
      </c>
    </row>
    <row r="1048" spans="1:30" ht="35.25" customHeight="1" x14ac:dyDescent="0.25">
      <c r="A1048" s="89" t="s">
        <v>224</v>
      </c>
      <c r="B1048" s="94" t="s">
        <v>4462</v>
      </c>
      <c r="C1048" s="91" t="s">
        <v>97</v>
      </c>
      <c r="D1048" s="91" t="s">
        <v>1976</v>
      </c>
      <c r="E1048" s="122" t="s">
        <v>1718</v>
      </c>
      <c r="F1048" s="92" t="s">
        <v>16</v>
      </c>
      <c r="G1048" s="92" t="s">
        <v>98</v>
      </c>
      <c r="H1048" s="92" t="s">
        <v>2168</v>
      </c>
      <c r="I1048" s="162" t="s">
        <v>3130</v>
      </c>
      <c r="J1048" s="94" t="s">
        <v>105</v>
      </c>
      <c r="K1048" s="156">
        <v>2589</v>
      </c>
      <c r="L1048" s="94"/>
      <c r="M1048" s="156" t="s">
        <v>253</v>
      </c>
      <c r="N1048" s="94" t="s">
        <v>2159</v>
      </c>
      <c r="O1048" s="94" t="s">
        <v>244</v>
      </c>
      <c r="P1048" s="94" t="s">
        <v>2169</v>
      </c>
      <c r="Q1048" s="98" t="s">
        <v>4461</v>
      </c>
      <c r="R1048" s="98" t="s">
        <v>5952</v>
      </c>
      <c r="S1048" s="99" t="s">
        <v>279</v>
      </c>
      <c r="T1048" s="94" t="s">
        <v>426</v>
      </c>
      <c r="U1048" s="120"/>
      <c r="V1048" s="120"/>
      <c r="W1048" s="100" t="str">
        <f>VLOOKUP(TRIM(X1048),X10:Y92,2,FALSE)</f>
        <v>Andy</v>
      </c>
      <c r="X1048" s="121" t="str">
        <f t="shared" si="91"/>
        <v>8.6.2</v>
      </c>
      <c r="Y1048" s="124">
        <f t="shared" si="92"/>
        <v>0</v>
      </c>
      <c r="Z1048" s="121">
        <f t="shared" si="96"/>
        <v>0</v>
      </c>
      <c r="AA1048" s="121">
        <f t="shared" si="93"/>
        <v>58</v>
      </c>
      <c r="AB1048" s="121">
        <f t="shared" si="94"/>
        <v>0</v>
      </c>
      <c r="AC1048" s="121">
        <f t="shared" si="95"/>
        <v>0</v>
      </c>
    </row>
    <row r="1049" spans="1:30" ht="35.25" customHeight="1" x14ac:dyDescent="0.25">
      <c r="A1049" s="89" t="s">
        <v>224</v>
      </c>
      <c r="B1049" s="94" t="s">
        <v>41</v>
      </c>
      <c r="C1049" s="91" t="s">
        <v>97</v>
      </c>
      <c r="D1049" s="91" t="s">
        <v>196</v>
      </c>
      <c r="E1049" s="122" t="s">
        <v>1719</v>
      </c>
      <c r="F1049" s="92" t="s">
        <v>242</v>
      </c>
      <c r="G1049" s="92" t="s">
        <v>98</v>
      </c>
      <c r="H1049" s="92" t="s">
        <v>4463</v>
      </c>
      <c r="I1049" s="162" t="s">
        <v>3131</v>
      </c>
      <c r="J1049" s="94" t="s">
        <v>2190</v>
      </c>
      <c r="K1049" s="156"/>
      <c r="L1049" s="94"/>
      <c r="M1049" s="156"/>
      <c r="N1049" s="94" t="s">
        <v>2178</v>
      </c>
      <c r="O1049" s="94" t="s">
        <v>244</v>
      </c>
      <c r="P1049" s="94" t="s">
        <v>2189</v>
      </c>
      <c r="Q1049" s="98" t="s">
        <v>3132</v>
      </c>
      <c r="R1049" s="98" t="s">
        <v>5953</v>
      </c>
      <c r="S1049" s="99" t="s">
        <v>279</v>
      </c>
      <c r="T1049" s="94" t="s">
        <v>336</v>
      </c>
      <c r="U1049" s="120"/>
      <c r="V1049" s="120"/>
      <c r="W1049" s="100" t="str">
        <f>VLOOKUP(TRIM(X1049),X10:Y92,2,FALSE)</f>
        <v>Puneet</v>
      </c>
      <c r="X1049" s="121" t="str">
        <f t="shared" si="91"/>
        <v>8.3</v>
      </c>
      <c r="Y1049" s="124">
        <f t="shared" si="92"/>
        <v>0</v>
      </c>
      <c r="Z1049" s="121">
        <f t="shared" si="96"/>
        <v>0</v>
      </c>
      <c r="AA1049" s="121">
        <f t="shared" si="93"/>
        <v>13</v>
      </c>
      <c r="AB1049" s="121">
        <f t="shared" si="94"/>
        <v>0</v>
      </c>
      <c r="AC1049" s="121">
        <f t="shared" si="95"/>
        <v>0</v>
      </c>
    </row>
    <row r="1050" spans="1:30" ht="35.25" customHeight="1" x14ac:dyDescent="0.25">
      <c r="A1050" s="89" t="s">
        <v>224</v>
      </c>
      <c r="B1050" s="94" t="s">
        <v>4465</v>
      </c>
      <c r="C1050" s="91" t="s">
        <v>97</v>
      </c>
      <c r="D1050" s="91" t="s">
        <v>196</v>
      </c>
      <c r="E1050" s="122" t="s">
        <v>1720</v>
      </c>
      <c r="F1050" s="92" t="s">
        <v>16</v>
      </c>
      <c r="G1050" s="92" t="s">
        <v>98</v>
      </c>
      <c r="H1050" s="92" t="s">
        <v>3133</v>
      </c>
      <c r="I1050" s="162" t="s">
        <v>3131</v>
      </c>
      <c r="J1050" s="94" t="s">
        <v>246</v>
      </c>
      <c r="K1050" s="216">
        <v>2672</v>
      </c>
      <c r="L1050" s="213"/>
      <c r="M1050" s="156" t="s">
        <v>253</v>
      </c>
      <c r="N1050" s="94" t="s">
        <v>2147</v>
      </c>
      <c r="O1050" s="94" t="s">
        <v>244</v>
      </c>
      <c r="P1050" s="94" t="s">
        <v>2189</v>
      </c>
      <c r="Q1050" s="98" t="s">
        <v>4464</v>
      </c>
      <c r="R1050" s="98" t="s">
        <v>5954</v>
      </c>
      <c r="S1050" s="99" t="s">
        <v>279</v>
      </c>
      <c r="T1050" s="94" t="s">
        <v>336</v>
      </c>
      <c r="U1050" s="120"/>
      <c r="V1050" s="120"/>
      <c r="W1050" s="100" t="str">
        <f>VLOOKUP(TRIM(X1050),X10:Y92,2,FALSE)</f>
        <v>Puneet</v>
      </c>
      <c r="X1050" s="121" t="str">
        <f t="shared" si="91"/>
        <v>8.3</v>
      </c>
      <c r="Y1050" s="124">
        <f t="shared" si="92"/>
        <v>0</v>
      </c>
      <c r="Z1050" s="121">
        <f t="shared" si="96"/>
        <v>0</v>
      </c>
      <c r="AA1050" s="121">
        <f t="shared" si="93"/>
        <v>13</v>
      </c>
      <c r="AB1050" s="121">
        <f t="shared" si="94"/>
        <v>0</v>
      </c>
      <c r="AC1050" s="121">
        <f t="shared" si="95"/>
        <v>0</v>
      </c>
    </row>
    <row r="1051" spans="1:30" ht="35.25" customHeight="1" x14ac:dyDescent="0.25">
      <c r="A1051" s="89" t="s">
        <v>224</v>
      </c>
      <c r="B1051" s="94" t="s">
        <v>41</v>
      </c>
      <c r="C1051" s="91" t="s">
        <v>97</v>
      </c>
      <c r="D1051" s="91" t="s">
        <v>1978</v>
      </c>
      <c r="E1051" s="122" t="s">
        <v>1721</v>
      </c>
      <c r="F1051" s="92" t="s">
        <v>242</v>
      </c>
      <c r="G1051" s="92" t="s">
        <v>98</v>
      </c>
      <c r="H1051" s="92" t="s">
        <v>4466</v>
      </c>
      <c r="I1051" s="162" t="s">
        <v>3134</v>
      </c>
      <c r="J1051" s="94" t="s">
        <v>2407</v>
      </c>
      <c r="K1051" s="156"/>
      <c r="L1051" s="94"/>
      <c r="M1051" s="156"/>
      <c r="N1051" s="94" t="s">
        <v>2178</v>
      </c>
      <c r="O1051" s="94" t="s">
        <v>244</v>
      </c>
      <c r="P1051" s="94" t="s">
        <v>2408</v>
      </c>
      <c r="Q1051" s="98" t="s">
        <v>3135</v>
      </c>
      <c r="R1051" s="98" t="s">
        <v>5955</v>
      </c>
      <c r="S1051" s="99" t="s">
        <v>279</v>
      </c>
      <c r="T1051" s="94" t="s">
        <v>336</v>
      </c>
      <c r="U1051" s="120"/>
      <c r="V1051" s="120"/>
      <c r="W1051" s="100" t="str">
        <f>VLOOKUP(TRIM(X1051),X10:Y92,2,FALSE)</f>
        <v>Tao</v>
      </c>
      <c r="X1051" s="121" t="str">
        <f t="shared" si="91"/>
        <v>8.8.2</v>
      </c>
      <c r="Y1051" s="124">
        <f t="shared" si="92"/>
        <v>0</v>
      </c>
      <c r="Z1051" s="121">
        <f t="shared" si="96"/>
        <v>0</v>
      </c>
      <c r="AA1051" s="121">
        <f t="shared" si="93"/>
        <v>21</v>
      </c>
      <c r="AB1051" s="121">
        <f t="shared" si="94"/>
        <v>0</v>
      </c>
      <c r="AC1051" s="121">
        <f t="shared" si="95"/>
        <v>0</v>
      </c>
    </row>
    <row r="1052" spans="1:30" ht="35.25" customHeight="1" x14ac:dyDescent="0.25">
      <c r="A1052" s="89" t="s">
        <v>224</v>
      </c>
      <c r="B1052" s="94" t="s">
        <v>41</v>
      </c>
      <c r="C1052" s="91" t="s">
        <v>97</v>
      </c>
      <c r="D1052" s="91" t="s">
        <v>1978</v>
      </c>
      <c r="E1052" s="122" t="s">
        <v>1722</v>
      </c>
      <c r="F1052" s="92" t="s">
        <v>242</v>
      </c>
      <c r="G1052" s="92" t="s">
        <v>98</v>
      </c>
      <c r="H1052" s="92" t="s">
        <v>4467</v>
      </c>
      <c r="I1052" s="162" t="s">
        <v>3134</v>
      </c>
      <c r="J1052" s="94" t="s">
        <v>2407</v>
      </c>
      <c r="K1052" s="156"/>
      <c r="L1052" s="94"/>
      <c r="M1052" s="156"/>
      <c r="N1052" s="94" t="s">
        <v>2178</v>
      </c>
      <c r="O1052" s="94" t="s">
        <v>244</v>
      </c>
      <c r="P1052" s="94" t="s">
        <v>2408</v>
      </c>
      <c r="Q1052" s="98" t="s">
        <v>3136</v>
      </c>
      <c r="R1052" s="98" t="s">
        <v>225</v>
      </c>
      <c r="S1052" s="99" t="s">
        <v>225</v>
      </c>
      <c r="T1052" s="94" t="s">
        <v>336</v>
      </c>
      <c r="U1052" s="120"/>
      <c r="V1052" s="120"/>
      <c r="W1052" s="100" t="str">
        <f>VLOOKUP(TRIM(X1052),X10:Y92,2,FALSE)</f>
        <v>Tao</v>
      </c>
      <c r="X1052" s="121" t="str">
        <f t="shared" si="91"/>
        <v>8.8.2</v>
      </c>
      <c r="Y1052" s="124">
        <f t="shared" si="92"/>
        <v>0</v>
      </c>
      <c r="Z1052" s="121">
        <f t="shared" si="96"/>
        <v>1</v>
      </c>
      <c r="AA1052" s="121">
        <f t="shared" si="93"/>
        <v>21</v>
      </c>
      <c r="AB1052" s="121">
        <f t="shared" si="94"/>
        <v>0</v>
      </c>
      <c r="AC1052" s="121">
        <f t="shared" si="95"/>
        <v>0</v>
      </c>
    </row>
    <row r="1053" spans="1:30" ht="35.25" customHeight="1" x14ac:dyDescent="0.25">
      <c r="A1053" s="89" t="s">
        <v>224</v>
      </c>
      <c r="B1053" s="94" t="s">
        <v>41</v>
      </c>
      <c r="C1053" s="91" t="s">
        <v>97</v>
      </c>
      <c r="D1053" s="91" t="s">
        <v>1978</v>
      </c>
      <c r="E1053" s="122" t="s">
        <v>1723</v>
      </c>
      <c r="F1053" s="92" t="s">
        <v>242</v>
      </c>
      <c r="G1053" s="92" t="s">
        <v>98</v>
      </c>
      <c r="H1053" s="92" t="s">
        <v>4468</v>
      </c>
      <c r="I1053" s="162" t="s">
        <v>3134</v>
      </c>
      <c r="J1053" s="94" t="s">
        <v>2407</v>
      </c>
      <c r="K1053" s="156"/>
      <c r="L1053" s="94"/>
      <c r="M1053" s="156"/>
      <c r="N1053" s="94" t="s">
        <v>2178</v>
      </c>
      <c r="O1053" s="94" t="s">
        <v>244</v>
      </c>
      <c r="P1053" s="94" t="s">
        <v>2408</v>
      </c>
      <c r="Q1053" s="98" t="s">
        <v>3137</v>
      </c>
      <c r="R1053" s="98" t="s">
        <v>5956</v>
      </c>
      <c r="S1053" s="99" t="s">
        <v>279</v>
      </c>
      <c r="T1053" s="94" t="s">
        <v>336</v>
      </c>
      <c r="U1053" s="120"/>
      <c r="V1053" s="120"/>
      <c r="W1053" s="100" t="str">
        <f>VLOOKUP(TRIM(X1053),X10:Y92,2,FALSE)</f>
        <v>Tao</v>
      </c>
      <c r="X1053" s="121" t="str">
        <f t="shared" ref="X1053:X1116" si="97">IF(ISNONTEXT(D1053),"" &amp; D1053 &amp;"",T(D1053))</f>
        <v>8.8.2</v>
      </c>
      <c r="Y1053" s="124">
        <f t="shared" ref="Y1053:Y1116" si="98">IF(F1053="CR", IF(S1053="Approved", 1, IF(S1053="Agreed", 1, IF(S1053="Block approved", 1, 0))),0)</f>
        <v>0</v>
      </c>
      <c r="Z1053" s="121">
        <f t="shared" si="96"/>
        <v>0</v>
      </c>
      <c r="AA1053" s="121">
        <f t="shared" ref="AA1053:AA1116" si="99">LEN(I1053)</f>
        <v>21</v>
      </c>
      <c r="AB1053" s="121">
        <f t="shared" ref="AB1053:AB1116" si="100">IF(LEFT(H1053, 12)="Reserved for",  1, 0)</f>
        <v>0</v>
      </c>
      <c r="AC1053" s="121">
        <f t="shared" ref="AC1053:AC1116" si="101">IF(F1053="LS OUT", IF(S1053="Approved", 1, IF(S1053="Block approved", 1, 0)),0)</f>
        <v>0</v>
      </c>
      <c r="AD1053" s="1" t="s">
        <v>525</v>
      </c>
    </row>
    <row r="1054" spans="1:30" ht="35.25" customHeight="1" x14ac:dyDescent="0.25">
      <c r="A1054" s="89"/>
      <c r="B1054" s="94" t="s">
        <v>41</v>
      </c>
      <c r="C1054" s="91" t="s">
        <v>14</v>
      </c>
      <c r="D1054" s="91" t="s">
        <v>92</v>
      </c>
      <c r="E1054" s="122" t="s">
        <v>1724</v>
      </c>
      <c r="F1054" s="92" t="s">
        <v>16</v>
      </c>
      <c r="G1054" s="209" t="s">
        <v>98</v>
      </c>
      <c r="H1054" s="209" t="s">
        <v>3138</v>
      </c>
      <c r="I1054" s="210" t="s">
        <v>3091</v>
      </c>
      <c r="J1054" s="151" t="s">
        <v>2154</v>
      </c>
      <c r="K1054" s="152">
        <v>254</v>
      </c>
      <c r="L1054" s="151"/>
      <c r="M1054" s="152" t="s">
        <v>107</v>
      </c>
      <c r="N1054" s="151" t="s">
        <v>423</v>
      </c>
      <c r="O1054" s="151" t="s">
        <v>244</v>
      </c>
      <c r="P1054" s="151" t="s">
        <v>2155</v>
      </c>
      <c r="Q1054" s="98" t="s">
        <v>3208</v>
      </c>
      <c r="R1054" s="211" t="s">
        <v>255</v>
      </c>
      <c r="S1054" s="153"/>
      <c r="T1054" s="94" t="s">
        <v>346</v>
      </c>
      <c r="U1054" s="120"/>
      <c r="V1054" s="120"/>
      <c r="W1054" s="100" t="e">
        <f>VLOOKUP(TRIM(X1054),X10:Y92,2,FALSE)</f>
        <v>#N/A</v>
      </c>
      <c r="X1054" s="121" t="str">
        <f t="shared" si="97"/>
        <v>99</v>
      </c>
      <c r="Y1054" s="124">
        <f t="shared" si="98"/>
        <v>0</v>
      </c>
      <c r="Z1054" s="121">
        <f t="shared" si="96"/>
        <v>0</v>
      </c>
      <c r="AA1054" s="121">
        <f t="shared" si="99"/>
        <v>29</v>
      </c>
      <c r="AB1054" s="121">
        <f t="shared" si="100"/>
        <v>0</v>
      </c>
      <c r="AC1054" s="121">
        <f t="shared" si="101"/>
        <v>0</v>
      </c>
      <c r="AD1054" s="1" t="s">
        <v>525</v>
      </c>
    </row>
    <row r="1055" spans="1:30" ht="35.25" customHeight="1" x14ac:dyDescent="0.25">
      <c r="A1055" s="89" t="s">
        <v>224</v>
      </c>
      <c r="B1055" s="94" t="s">
        <v>41</v>
      </c>
      <c r="C1055" s="91" t="s">
        <v>97</v>
      </c>
      <c r="D1055" s="91" t="s">
        <v>1978</v>
      </c>
      <c r="E1055" s="122" t="s">
        <v>1725</v>
      </c>
      <c r="F1055" s="92" t="s">
        <v>242</v>
      </c>
      <c r="G1055" s="92" t="s">
        <v>98</v>
      </c>
      <c r="H1055" s="92" t="s">
        <v>4469</v>
      </c>
      <c r="I1055" s="162" t="s">
        <v>299</v>
      </c>
      <c r="J1055" s="94" t="s">
        <v>2407</v>
      </c>
      <c r="K1055" s="156"/>
      <c r="L1055" s="94"/>
      <c r="M1055" s="156"/>
      <c r="N1055" s="94" t="s">
        <v>2178</v>
      </c>
      <c r="O1055" s="94" t="s">
        <v>244</v>
      </c>
      <c r="P1055" s="94" t="s">
        <v>2408</v>
      </c>
      <c r="Q1055" s="98" t="s">
        <v>3139</v>
      </c>
      <c r="R1055" s="98" t="s">
        <v>225</v>
      </c>
      <c r="S1055" s="99" t="s">
        <v>225</v>
      </c>
      <c r="T1055" s="94" t="s">
        <v>368</v>
      </c>
      <c r="U1055" s="120"/>
      <c r="V1055" s="120"/>
      <c r="W1055" s="100" t="str">
        <f>VLOOKUP(TRIM(X1055),X10:Y92,2,FALSE)</f>
        <v>Tao</v>
      </c>
      <c r="X1055" s="121" t="str">
        <f t="shared" si="97"/>
        <v>8.8.2</v>
      </c>
      <c r="Y1055" s="124">
        <f t="shared" si="98"/>
        <v>0</v>
      </c>
      <c r="Z1055" s="121">
        <f t="shared" si="96"/>
        <v>1</v>
      </c>
      <c r="AA1055" s="121">
        <f t="shared" si="99"/>
        <v>21</v>
      </c>
      <c r="AB1055" s="121">
        <f t="shared" si="100"/>
        <v>0</v>
      </c>
      <c r="AC1055" s="121">
        <f t="shared" si="101"/>
        <v>0</v>
      </c>
      <c r="AD1055" s="1" t="s">
        <v>525</v>
      </c>
    </row>
    <row r="1056" spans="1:30" ht="35.25" customHeight="1" x14ac:dyDescent="0.25">
      <c r="A1056" s="89" t="s">
        <v>224</v>
      </c>
      <c r="B1056" s="94" t="s">
        <v>4471</v>
      </c>
      <c r="C1056" s="91" t="s">
        <v>97</v>
      </c>
      <c r="D1056" s="91" t="s">
        <v>1978</v>
      </c>
      <c r="E1056" s="122" t="s">
        <v>1726</v>
      </c>
      <c r="F1056" s="92" t="s">
        <v>15</v>
      </c>
      <c r="G1056" s="92" t="s">
        <v>98</v>
      </c>
      <c r="H1056" s="92" t="s">
        <v>3140</v>
      </c>
      <c r="I1056" s="162" t="s">
        <v>299</v>
      </c>
      <c r="J1056" s="94" t="s">
        <v>246</v>
      </c>
      <c r="K1056" s="156">
        <v>2673</v>
      </c>
      <c r="L1056" s="94"/>
      <c r="M1056" s="156" t="s">
        <v>253</v>
      </c>
      <c r="N1056" s="94" t="s">
        <v>2147</v>
      </c>
      <c r="O1056" s="94" t="s">
        <v>244</v>
      </c>
      <c r="P1056" s="94" t="s">
        <v>2408</v>
      </c>
      <c r="Q1056" s="98" t="s">
        <v>4470</v>
      </c>
      <c r="R1056" s="98" t="s">
        <v>225</v>
      </c>
      <c r="S1056" s="99" t="s">
        <v>5405</v>
      </c>
      <c r="T1056" s="94" t="s">
        <v>368</v>
      </c>
      <c r="U1056" s="120"/>
      <c r="V1056" s="120"/>
      <c r="W1056" s="100" t="str">
        <f>VLOOKUP(TRIM(X1056),X10:Y92,2,FALSE)</f>
        <v>Tao</v>
      </c>
      <c r="X1056" s="121" t="str">
        <f t="shared" si="97"/>
        <v>8.8.2</v>
      </c>
      <c r="Y1056" s="124">
        <f t="shared" si="98"/>
        <v>1</v>
      </c>
      <c r="Z1056" s="121">
        <f t="shared" si="96"/>
        <v>0</v>
      </c>
      <c r="AA1056" s="121">
        <f t="shared" si="99"/>
        <v>21</v>
      </c>
      <c r="AB1056" s="121">
        <f t="shared" si="100"/>
        <v>0</v>
      </c>
      <c r="AC1056" s="121">
        <f t="shared" si="101"/>
        <v>0</v>
      </c>
      <c r="AD1056" s="1" t="s">
        <v>525</v>
      </c>
    </row>
    <row r="1057" spans="1:30" ht="35.25" customHeight="1" x14ac:dyDescent="0.25">
      <c r="A1057" s="89" t="s">
        <v>224</v>
      </c>
      <c r="B1057" s="94" t="s">
        <v>4473</v>
      </c>
      <c r="C1057" s="91" t="s">
        <v>97</v>
      </c>
      <c r="D1057" s="91" t="s">
        <v>204</v>
      </c>
      <c r="E1057" s="122" t="s">
        <v>1727</v>
      </c>
      <c r="F1057" s="92" t="s">
        <v>16</v>
      </c>
      <c r="G1057" s="92" t="s">
        <v>98</v>
      </c>
      <c r="H1057" s="92" t="s">
        <v>3141</v>
      </c>
      <c r="I1057" s="162" t="s">
        <v>481</v>
      </c>
      <c r="J1057" s="94" t="s">
        <v>246</v>
      </c>
      <c r="K1057" s="156">
        <v>2674</v>
      </c>
      <c r="L1057" s="94"/>
      <c r="M1057" s="156" t="s">
        <v>107</v>
      </c>
      <c r="N1057" s="94" t="s">
        <v>2147</v>
      </c>
      <c r="O1057" s="94" t="s">
        <v>244</v>
      </c>
      <c r="P1057" s="94" t="s">
        <v>459</v>
      </c>
      <c r="Q1057" s="98" t="s">
        <v>4472</v>
      </c>
      <c r="R1057" s="98" t="s">
        <v>5957</v>
      </c>
      <c r="S1057" s="99" t="s">
        <v>279</v>
      </c>
      <c r="T1057" s="94" t="s">
        <v>319</v>
      </c>
      <c r="U1057" s="120"/>
      <c r="V1057" s="120"/>
      <c r="W1057" s="100" t="str">
        <f>VLOOKUP(TRIM(X1057),X10:Y92,2,FALSE)</f>
        <v>Tao</v>
      </c>
      <c r="X1057" s="121" t="str">
        <f t="shared" si="97"/>
        <v>8.11</v>
      </c>
      <c r="Y1057" s="124">
        <f t="shared" si="98"/>
        <v>0</v>
      </c>
      <c r="Z1057" s="121">
        <f t="shared" si="96"/>
        <v>0</v>
      </c>
      <c r="AA1057" s="121">
        <f t="shared" si="99"/>
        <v>6</v>
      </c>
      <c r="AB1057" s="121">
        <f t="shared" si="100"/>
        <v>0</v>
      </c>
      <c r="AC1057" s="121">
        <f t="shared" si="101"/>
        <v>0</v>
      </c>
      <c r="AD1057" s="1" t="s">
        <v>525</v>
      </c>
    </row>
    <row r="1058" spans="1:30" ht="35.25" customHeight="1" x14ac:dyDescent="0.25">
      <c r="A1058" s="89" t="s">
        <v>224</v>
      </c>
      <c r="B1058" s="94" t="s">
        <v>4475</v>
      </c>
      <c r="C1058" s="91" t="s">
        <v>97</v>
      </c>
      <c r="D1058" s="91" t="s">
        <v>204</v>
      </c>
      <c r="E1058" s="122" t="s">
        <v>1728</v>
      </c>
      <c r="F1058" s="92" t="s">
        <v>16</v>
      </c>
      <c r="G1058" s="92" t="s">
        <v>98</v>
      </c>
      <c r="H1058" s="92" t="s">
        <v>3142</v>
      </c>
      <c r="I1058" s="162" t="s">
        <v>481</v>
      </c>
      <c r="J1058" s="94" t="s">
        <v>246</v>
      </c>
      <c r="K1058" s="156">
        <v>2675</v>
      </c>
      <c r="L1058" s="94"/>
      <c r="M1058" s="156" t="s">
        <v>107</v>
      </c>
      <c r="N1058" s="94" t="s">
        <v>2147</v>
      </c>
      <c r="O1058" s="94" t="s">
        <v>244</v>
      </c>
      <c r="P1058" s="94" t="s">
        <v>459</v>
      </c>
      <c r="Q1058" s="98" t="s">
        <v>4474</v>
      </c>
      <c r="R1058" s="98" t="s">
        <v>227</v>
      </c>
      <c r="S1058" s="99" t="s">
        <v>227</v>
      </c>
      <c r="T1058" s="94" t="s">
        <v>319</v>
      </c>
      <c r="U1058" s="120"/>
      <c r="V1058" s="120"/>
      <c r="W1058" s="100" t="str">
        <f>VLOOKUP(TRIM(X1058),X10:Y92,2,FALSE)</f>
        <v>Tao</v>
      </c>
      <c r="X1058" s="121" t="str">
        <f t="shared" si="97"/>
        <v>8.11</v>
      </c>
      <c r="Y1058" s="124">
        <f t="shared" si="98"/>
        <v>0</v>
      </c>
      <c r="Z1058" s="121">
        <f t="shared" si="96"/>
        <v>0</v>
      </c>
      <c r="AA1058" s="121">
        <f t="shared" si="99"/>
        <v>6</v>
      </c>
      <c r="AB1058" s="121">
        <f t="shared" si="100"/>
        <v>0</v>
      </c>
      <c r="AC1058" s="121">
        <f t="shared" si="101"/>
        <v>0</v>
      </c>
    </row>
    <row r="1059" spans="1:30" ht="35.25" customHeight="1" x14ac:dyDescent="0.25">
      <c r="A1059" s="89" t="s">
        <v>224</v>
      </c>
      <c r="B1059" s="94" t="s">
        <v>4477</v>
      </c>
      <c r="C1059" s="91" t="s">
        <v>97</v>
      </c>
      <c r="D1059" s="91" t="s">
        <v>204</v>
      </c>
      <c r="E1059" s="122" t="s">
        <v>1729</v>
      </c>
      <c r="F1059" s="92" t="s">
        <v>16</v>
      </c>
      <c r="G1059" s="92" t="s">
        <v>98</v>
      </c>
      <c r="H1059" s="92" t="s">
        <v>3143</v>
      </c>
      <c r="I1059" s="162" t="s">
        <v>481</v>
      </c>
      <c r="J1059" s="94" t="s">
        <v>246</v>
      </c>
      <c r="K1059" s="156">
        <v>2676</v>
      </c>
      <c r="L1059" s="94"/>
      <c r="M1059" s="156" t="s">
        <v>107</v>
      </c>
      <c r="N1059" s="94" t="s">
        <v>2147</v>
      </c>
      <c r="O1059" s="94" t="s">
        <v>244</v>
      </c>
      <c r="P1059" s="94" t="s">
        <v>459</v>
      </c>
      <c r="Q1059" s="98" t="s">
        <v>4476</v>
      </c>
      <c r="R1059" s="98" t="s">
        <v>234</v>
      </c>
      <c r="S1059" s="99" t="s">
        <v>234</v>
      </c>
      <c r="T1059" s="94" t="s">
        <v>319</v>
      </c>
      <c r="U1059" s="120"/>
      <c r="V1059" s="120"/>
      <c r="W1059" s="100" t="str">
        <f>VLOOKUP(TRIM(X1059),X10:Y92,2,FALSE)</f>
        <v>Tao</v>
      </c>
      <c r="X1059" s="121" t="str">
        <f t="shared" si="97"/>
        <v>8.11</v>
      </c>
      <c r="Y1059" s="124">
        <f t="shared" si="98"/>
        <v>0</v>
      </c>
      <c r="Z1059" s="121">
        <f t="shared" si="96"/>
        <v>0</v>
      </c>
      <c r="AA1059" s="121">
        <f t="shared" si="99"/>
        <v>6</v>
      </c>
      <c r="AB1059" s="121">
        <f t="shared" si="100"/>
        <v>0</v>
      </c>
      <c r="AC1059" s="121">
        <f t="shared" si="101"/>
        <v>0</v>
      </c>
    </row>
    <row r="1060" spans="1:30" ht="35.25" customHeight="1" x14ac:dyDescent="0.25">
      <c r="A1060" s="89" t="s">
        <v>224</v>
      </c>
      <c r="B1060" s="94" t="s">
        <v>4479</v>
      </c>
      <c r="C1060" s="91" t="s">
        <v>97</v>
      </c>
      <c r="D1060" s="91" t="s">
        <v>204</v>
      </c>
      <c r="E1060" s="122" t="s">
        <v>1730</v>
      </c>
      <c r="F1060" s="92" t="s">
        <v>16</v>
      </c>
      <c r="G1060" s="92" t="s">
        <v>98</v>
      </c>
      <c r="H1060" s="92" t="s">
        <v>3143</v>
      </c>
      <c r="I1060" s="162" t="s">
        <v>481</v>
      </c>
      <c r="J1060" s="94" t="s">
        <v>267</v>
      </c>
      <c r="K1060" s="156">
        <v>540</v>
      </c>
      <c r="L1060" s="94"/>
      <c r="M1060" s="156" t="s">
        <v>107</v>
      </c>
      <c r="N1060" s="94" t="s">
        <v>2147</v>
      </c>
      <c r="O1060" s="94" t="s">
        <v>244</v>
      </c>
      <c r="P1060" s="94" t="s">
        <v>459</v>
      </c>
      <c r="Q1060" s="98" t="s">
        <v>4478</v>
      </c>
      <c r="R1060" s="98" t="s">
        <v>234</v>
      </c>
      <c r="S1060" s="99" t="s">
        <v>234</v>
      </c>
      <c r="T1060" s="94" t="s">
        <v>319</v>
      </c>
      <c r="U1060" s="120"/>
      <c r="V1060" s="120"/>
      <c r="W1060" s="100" t="str">
        <f>VLOOKUP(TRIM(X1060),X10:Y92,2,FALSE)</f>
        <v>Tao</v>
      </c>
      <c r="X1060" s="121" t="str">
        <f t="shared" si="97"/>
        <v>8.11</v>
      </c>
      <c r="Y1060" s="124">
        <f t="shared" si="98"/>
        <v>0</v>
      </c>
      <c r="Z1060" s="121">
        <f t="shared" si="96"/>
        <v>0</v>
      </c>
      <c r="AA1060" s="121">
        <f t="shared" si="99"/>
        <v>6</v>
      </c>
      <c r="AB1060" s="121">
        <f t="shared" si="100"/>
        <v>0</v>
      </c>
      <c r="AC1060" s="121">
        <f t="shared" si="101"/>
        <v>0</v>
      </c>
    </row>
    <row r="1061" spans="1:30" ht="35.25" customHeight="1" x14ac:dyDescent="0.25">
      <c r="A1061" s="89" t="s">
        <v>224</v>
      </c>
      <c r="B1061" s="94" t="s">
        <v>4481</v>
      </c>
      <c r="C1061" s="91" t="s">
        <v>97</v>
      </c>
      <c r="D1061" s="91" t="s">
        <v>204</v>
      </c>
      <c r="E1061" s="122" t="s">
        <v>1731</v>
      </c>
      <c r="F1061" s="92" t="s">
        <v>16</v>
      </c>
      <c r="G1061" s="92" t="s">
        <v>98</v>
      </c>
      <c r="H1061" s="92" t="s">
        <v>3144</v>
      </c>
      <c r="I1061" s="162" t="s">
        <v>481</v>
      </c>
      <c r="J1061" s="94" t="s">
        <v>295</v>
      </c>
      <c r="K1061" s="156">
        <v>156</v>
      </c>
      <c r="L1061" s="94"/>
      <c r="M1061" s="156" t="s">
        <v>107</v>
      </c>
      <c r="N1061" s="94" t="s">
        <v>384</v>
      </c>
      <c r="O1061" s="94" t="s">
        <v>244</v>
      </c>
      <c r="P1061" s="94" t="s">
        <v>459</v>
      </c>
      <c r="Q1061" s="98" t="s">
        <v>4480</v>
      </c>
      <c r="R1061" s="98" t="s">
        <v>234</v>
      </c>
      <c r="S1061" s="99" t="s">
        <v>234</v>
      </c>
      <c r="T1061" s="94" t="s">
        <v>319</v>
      </c>
      <c r="U1061" s="120"/>
      <c r="V1061" s="120"/>
      <c r="W1061" s="100" t="str">
        <f>VLOOKUP(TRIM(X1061),X10:Y92,2,FALSE)</f>
        <v>Tao</v>
      </c>
      <c r="X1061" s="121" t="str">
        <f t="shared" si="97"/>
        <v>8.11</v>
      </c>
      <c r="Y1061" s="124">
        <f t="shared" si="98"/>
        <v>0</v>
      </c>
      <c r="Z1061" s="121">
        <f t="shared" si="96"/>
        <v>0</v>
      </c>
      <c r="AA1061" s="121">
        <f t="shared" si="99"/>
        <v>6</v>
      </c>
      <c r="AB1061" s="121">
        <f t="shared" si="100"/>
        <v>0</v>
      </c>
      <c r="AC1061" s="121">
        <f t="shared" si="101"/>
        <v>0</v>
      </c>
    </row>
    <row r="1062" spans="1:30" ht="35.25" customHeight="1" x14ac:dyDescent="0.25">
      <c r="A1062" s="89" t="s">
        <v>224</v>
      </c>
      <c r="B1062" s="94" t="s">
        <v>4483</v>
      </c>
      <c r="C1062" s="91" t="s">
        <v>97</v>
      </c>
      <c r="D1062" s="91" t="s">
        <v>222</v>
      </c>
      <c r="E1062" s="122" t="s">
        <v>1732</v>
      </c>
      <c r="F1062" s="92" t="s">
        <v>15</v>
      </c>
      <c r="G1062" s="92" t="s">
        <v>98</v>
      </c>
      <c r="H1062" s="92" t="s">
        <v>3145</v>
      </c>
      <c r="I1062" s="162" t="s">
        <v>481</v>
      </c>
      <c r="J1062" s="94" t="s">
        <v>295</v>
      </c>
      <c r="K1062" s="156">
        <v>157</v>
      </c>
      <c r="L1062" s="94"/>
      <c r="M1062" s="156" t="s">
        <v>106</v>
      </c>
      <c r="N1062" s="94" t="s">
        <v>384</v>
      </c>
      <c r="O1062" s="94" t="s">
        <v>244</v>
      </c>
      <c r="P1062" s="94" t="s">
        <v>549</v>
      </c>
      <c r="Q1062" s="98" t="s">
        <v>4482</v>
      </c>
      <c r="R1062" s="98" t="s">
        <v>225</v>
      </c>
      <c r="S1062" s="99" t="s">
        <v>5405</v>
      </c>
      <c r="T1062" s="94" t="s">
        <v>319</v>
      </c>
      <c r="U1062" s="120"/>
      <c r="V1062" s="120"/>
      <c r="W1062" s="100" t="str">
        <f>VLOOKUP(TRIM(X1062),X10:Y92,2,FALSE)</f>
        <v>Puneet</v>
      </c>
      <c r="X1062" s="121" t="str">
        <f t="shared" si="97"/>
        <v>8.14</v>
      </c>
      <c r="Y1062" s="124">
        <f t="shared" si="98"/>
        <v>1</v>
      </c>
      <c r="Z1062" s="121">
        <f t="shared" si="96"/>
        <v>0</v>
      </c>
      <c r="AA1062" s="121">
        <f t="shared" si="99"/>
        <v>6</v>
      </c>
      <c r="AB1062" s="121">
        <f t="shared" si="100"/>
        <v>0</v>
      </c>
      <c r="AC1062" s="121">
        <f t="shared" si="101"/>
        <v>0</v>
      </c>
    </row>
    <row r="1063" spans="1:30" ht="35.25" customHeight="1" x14ac:dyDescent="0.25">
      <c r="A1063" s="89" t="s">
        <v>224</v>
      </c>
      <c r="B1063" s="94" t="s">
        <v>4483</v>
      </c>
      <c r="C1063" s="91" t="s">
        <v>97</v>
      </c>
      <c r="D1063" s="91" t="s">
        <v>222</v>
      </c>
      <c r="E1063" s="122" t="s">
        <v>1733</v>
      </c>
      <c r="F1063" s="92" t="s">
        <v>16</v>
      </c>
      <c r="G1063" s="92" t="s">
        <v>98</v>
      </c>
      <c r="H1063" s="92" t="s">
        <v>3146</v>
      </c>
      <c r="I1063" s="162" t="s">
        <v>481</v>
      </c>
      <c r="J1063" s="94" t="s">
        <v>295</v>
      </c>
      <c r="K1063" s="156">
        <v>158</v>
      </c>
      <c r="L1063" s="94"/>
      <c r="M1063" s="156" t="s">
        <v>106</v>
      </c>
      <c r="N1063" s="94" t="s">
        <v>384</v>
      </c>
      <c r="O1063" s="94" t="s">
        <v>124</v>
      </c>
      <c r="P1063" s="94" t="s">
        <v>549</v>
      </c>
      <c r="Q1063" s="98" t="s">
        <v>4482</v>
      </c>
      <c r="R1063" s="98" t="s">
        <v>227</v>
      </c>
      <c r="S1063" s="99" t="s">
        <v>227</v>
      </c>
      <c r="T1063" s="94" t="s">
        <v>319</v>
      </c>
      <c r="U1063" s="120"/>
      <c r="V1063" s="120"/>
      <c r="W1063" s="100" t="str">
        <f>VLOOKUP(TRIM(X1063),X10:Y92,2,FALSE)</f>
        <v>Puneet</v>
      </c>
      <c r="X1063" s="121" t="str">
        <f t="shared" si="97"/>
        <v>8.14</v>
      </c>
      <c r="Y1063" s="124">
        <f t="shared" si="98"/>
        <v>0</v>
      </c>
      <c r="Z1063" s="121">
        <f t="shared" si="96"/>
        <v>0</v>
      </c>
      <c r="AA1063" s="121">
        <f t="shared" si="99"/>
        <v>6</v>
      </c>
      <c r="AB1063" s="121">
        <f t="shared" si="100"/>
        <v>0</v>
      </c>
      <c r="AC1063" s="121">
        <f t="shared" si="101"/>
        <v>0</v>
      </c>
    </row>
    <row r="1064" spans="1:30" ht="35.25" customHeight="1" x14ac:dyDescent="0.25">
      <c r="A1064" s="89" t="s">
        <v>224</v>
      </c>
      <c r="B1064" s="94" t="s">
        <v>3735</v>
      </c>
      <c r="C1064" s="91" t="s">
        <v>97</v>
      </c>
      <c r="D1064" s="91" t="s">
        <v>183</v>
      </c>
      <c r="E1064" s="122" t="s">
        <v>1734</v>
      </c>
      <c r="F1064" s="92" t="s">
        <v>16</v>
      </c>
      <c r="G1064" s="92" t="s">
        <v>98</v>
      </c>
      <c r="H1064" s="92" t="s">
        <v>3138</v>
      </c>
      <c r="I1064" s="162" t="s">
        <v>321</v>
      </c>
      <c r="J1064" s="94" t="s">
        <v>246</v>
      </c>
      <c r="K1064" s="156">
        <v>2677</v>
      </c>
      <c r="L1064" s="94"/>
      <c r="M1064" s="156" t="s">
        <v>107</v>
      </c>
      <c r="N1064" s="94" t="s">
        <v>2147</v>
      </c>
      <c r="O1064" s="94" t="s">
        <v>244</v>
      </c>
      <c r="P1064" s="94" t="s">
        <v>2155</v>
      </c>
      <c r="Q1064" s="98" t="s">
        <v>4415</v>
      </c>
      <c r="R1064" s="98" t="s">
        <v>5958</v>
      </c>
      <c r="S1064" s="99" t="s">
        <v>279</v>
      </c>
      <c r="T1064" s="94" t="s">
        <v>346</v>
      </c>
      <c r="U1064" s="120"/>
      <c r="V1064" s="120"/>
      <c r="W1064" s="100" t="str">
        <f>VLOOKUP(TRIM(X1064),X10:Y92,2,FALSE)</f>
        <v>Andy</v>
      </c>
      <c r="X1064" s="121" t="str">
        <f t="shared" si="97"/>
        <v>8.1</v>
      </c>
      <c r="Y1064" s="124">
        <f t="shared" si="98"/>
        <v>0</v>
      </c>
      <c r="Z1064" s="121">
        <f t="shared" si="96"/>
        <v>0</v>
      </c>
      <c r="AA1064" s="121">
        <f t="shared" si="99"/>
        <v>7</v>
      </c>
      <c r="AB1064" s="121">
        <f t="shared" si="100"/>
        <v>0</v>
      </c>
      <c r="AC1064" s="121">
        <f t="shared" si="101"/>
        <v>0</v>
      </c>
    </row>
    <row r="1065" spans="1:30" ht="35.25" customHeight="1" x14ac:dyDescent="0.25">
      <c r="A1065" s="89" t="s">
        <v>224</v>
      </c>
      <c r="B1065" s="94" t="s">
        <v>4485</v>
      </c>
      <c r="C1065" s="91" t="s">
        <v>97</v>
      </c>
      <c r="D1065" s="91" t="s">
        <v>1978</v>
      </c>
      <c r="E1065" s="122" t="s">
        <v>1735</v>
      </c>
      <c r="F1065" s="92" t="s">
        <v>15</v>
      </c>
      <c r="G1065" s="92" t="s">
        <v>98</v>
      </c>
      <c r="H1065" s="92" t="s">
        <v>3147</v>
      </c>
      <c r="I1065" s="162" t="s">
        <v>299</v>
      </c>
      <c r="J1065" s="94" t="s">
        <v>246</v>
      </c>
      <c r="K1065" s="156">
        <v>2678</v>
      </c>
      <c r="L1065" s="94"/>
      <c r="M1065" s="156" t="s">
        <v>253</v>
      </c>
      <c r="N1065" s="94" t="s">
        <v>2147</v>
      </c>
      <c r="O1065" s="94" t="s">
        <v>244</v>
      </c>
      <c r="P1065" s="94" t="s">
        <v>2408</v>
      </c>
      <c r="Q1065" s="98" t="s">
        <v>4484</v>
      </c>
      <c r="R1065" s="98" t="s">
        <v>225</v>
      </c>
      <c r="S1065" s="99" t="s">
        <v>5405</v>
      </c>
      <c r="T1065" s="94" t="s">
        <v>368</v>
      </c>
      <c r="U1065" s="120"/>
      <c r="V1065" s="120"/>
      <c r="W1065" s="100" t="str">
        <f>VLOOKUP(TRIM(X1065),X10:Y92,2,FALSE)</f>
        <v>Tao</v>
      </c>
      <c r="X1065" s="121" t="str">
        <f t="shared" si="97"/>
        <v>8.8.2</v>
      </c>
      <c r="Y1065" s="124">
        <f t="shared" si="98"/>
        <v>1</v>
      </c>
      <c r="Z1065" s="121">
        <f t="shared" si="96"/>
        <v>0</v>
      </c>
      <c r="AA1065" s="121">
        <f t="shared" si="99"/>
        <v>21</v>
      </c>
      <c r="AB1065" s="121">
        <f t="shared" si="100"/>
        <v>0</v>
      </c>
      <c r="AC1065" s="121">
        <f t="shared" si="101"/>
        <v>0</v>
      </c>
    </row>
    <row r="1066" spans="1:30" ht="35.25" customHeight="1" x14ac:dyDescent="0.25">
      <c r="A1066" s="89" t="s">
        <v>224</v>
      </c>
      <c r="B1066" s="94" t="s">
        <v>4487</v>
      </c>
      <c r="C1066" s="91" t="s">
        <v>97</v>
      </c>
      <c r="D1066" s="91" t="s">
        <v>1972</v>
      </c>
      <c r="E1066" s="122" t="s">
        <v>1736</v>
      </c>
      <c r="F1066" s="92" t="s">
        <v>16</v>
      </c>
      <c r="G1066" s="92" t="s">
        <v>98</v>
      </c>
      <c r="H1066" s="92" t="s">
        <v>3148</v>
      </c>
      <c r="I1066" s="162" t="s">
        <v>3149</v>
      </c>
      <c r="J1066" s="94" t="s">
        <v>246</v>
      </c>
      <c r="K1066" s="156">
        <v>2679</v>
      </c>
      <c r="L1066" s="94"/>
      <c r="M1066" s="156" t="s">
        <v>253</v>
      </c>
      <c r="N1066" s="94" t="s">
        <v>2147</v>
      </c>
      <c r="O1066" s="94" t="s">
        <v>244</v>
      </c>
      <c r="P1066" s="94" t="s">
        <v>2736</v>
      </c>
      <c r="Q1066" s="98" t="s">
        <v>4486</v>
      </c>
      <c r="R1066" s="98" t="s">
        <v>5959</v>
      </c>
      <c r="S1066" s="99" t="s">
        <v>279</v>
      </c>
      <c r="T1066" s="94" t="s">
        <v>329</v>
      </c>
      <c r="U1066" s="120"/>
      <c r="V1066" s="120"/>
      <c r="W1066" s="100" t="str">
        <f>VLOOKUP(TRIM(X1066),X10:Y92,2,FALSE)</f>
        <v>Tao</v>
      </c>
      <c r="X1066" s="121" t="str">
        <f t="shared" si="97"/>
        <v>8.4.2</v>
      </c>
      <c r="Y1066" s="124">
        <f t="shared" si="98"/>
        <v>0</v>
      </c>
      <c r="Z1066" s="121">
        <f t="shared" si="96"/>
        <v>0</v>
      </c>
      <c r="AA1066" s="121">
        <f t="shared" si="99"/>
        <v>38</v>
      </c>
      <c r="AB1066" s="121">
        <f t="shared" si="100"/>
        <v>0</v>
      </c>
      <c r="AC1066" s="121">
        <f t="shared" si="101"/>
        <v>0</v>
      </c>
    </row>
    <row r="1067" spans="1:30" ht="35.25" customHeight="1" x14ac:dyDescent="0.25">
      <c r="A1067" s="89" t="s">
        <v>224</v>
      </c>
      <c r="B1067" s="94" t="s">
        <v>4489</v>
      </c>
      <c r="C1067" s="91" t="s">
        <v>97</v>
      </c>
      <c r="D1067" s="91" t="s">
        <v>1972</v>
      </c>
      <c r="E1067" s="122" t="s">
        <v>1737</v>
      </c>
      <c r="F1067" s="92" t="s">
        <v>16</v>
      </c>
      <c r="G1067" s="92" t="s">
        <v>98</v>
      </c>
      <c r="H1067" s="92" t="s">
        <v>3150</v>
      </c>
      <c r="I1067" s="162" t="s">
        <v>3149</v>
      </c>
      <c r="J1067" s="94" t="s">
        <v>105</v>
      </c>
      <c r="K1067" s="156">
        <v>2590</v>
      </c>
      <c r="L1067" s="94"/>
      <c r="M1067" s="156" t="s">
        <v>253</v>
      </c>
      <c r="N1067" s="94" t="s">
        <v>2159</v>
      </c>
      <c r="O1067" s="94" t="s">
        <v>244</v>
      </c>
      <c r="P1067" s="94" t="s">
        <v>2736</v>
      </c>
      <c r="Q1067" s="98" t="s">
        <v>4488</v>
      </c>
      <c r="R1067" s="98" t="s">
        <v>5960</v>
      </c>
      <c r="S1067" s="99" t="s">
        <v>279</v>
      </c>
      <c r="T1067" s="94" t="s">
        <v>329</v>
      </c>
      <c r="U1067" s="120"/>
      <c r="V1067" s="120"/>
      <c r="W1067" s="100" t="str">
        <f>VLOOKUP(TRIM(X1067),X10:Y92,2,FALSE)</f>
        <v>Tao</v>
      </c>
      <c r="X1067" s="121" t="str">
        <f t="shared" si="97"/>
        <v>8.4.2</v>
      </c>
      <c r="Y1067" s="124">
        <f t="shared" si="98"/>
        <v>0</v>
      </c>
      <c r="Z1067" s="121">
        <f t="shared" si="96"/>
        <v>0</v>
      </c>
      <c r="AA1067" s="121">
        <f t="shared" si="99"/>
        <v>38</v>
      </c>
      <c r="AB1067" s="121">
        <f t="shared" si="100"/>
        <v>0</v>
      </c>
      <c r="AC1067" s="121">
        <f t="shared" si="101"/>
        <v>0</v>
      </c>
    </row>
    <row r="1068" spans="1:30" ht="35.25" customHeight="1" x14ac:dyDescent="0.25">
      <c r="A1068" s="89" t="s">
        <v>224</v>
      </c>
      <c r="B1068" s="94" t="s">
        <v>4487</v>
      </c>
      <c r="C1068" s="91" t="s">
        <v>97</v>
      </c>
      <c r="D1068" s="91" t="s">
        <v>1972</v>
      </c>
      <c r="E1068" s="122" t="s">
        <v>1738</v>
      </c>
      <c r="F1068" s="92" t="s">
        <v>16</v>
      </c>
      <c r="G1068" s="92" t="s">
        <v>98</v>
      </c>
      <c r="H1068" s="92" t="s">
        <v>3151</v>
      </c>
      <c r="I1068" s="162" t="s">
        <v>3149</v>
      </c>
      <c r="J1068" s="94" t="s">
        <v>246</v>
      </c>
      <c r="K1068" s="156">
        <v>2680</v>
      </c>
      <c r="L1068" s="94"/>
      <c r="M1068" s="156" t="s">
        <v>253</v>
      </c>
      <c r="N1068" s="94" t="s">
        <v>2147</v>
      </c>
      <c r="O1068" s="94" t="s">
        <v>244</v>
      </c>
      <c r="P1068" s="94" t="s">
        <v>2736</v>
      </c>
      <c r="Q1068" s="98" t="s">
        <v>4490</v>
      </c>
      <c r="R1068" s="98" t="s">
        <v>234</v>
      </c>
      <c r="S1068" s="99" t="s">
        <v>234</v>
      </c>
      <c r="T1068" s="94" t="s">
        <v>329</v>
      </c>
      <c r="U1068" s="120"/>
      <c r="V1068" s="120"/>
      <c r="W1068" s="100" t="str">
        <f>VLOOKUP(TRIM(X1068),X10:Y92,2,FALSE)</f>
        <v>Tao</v>
      </c>
      <c r="X1068" s="121" t="str">
        <f t="shared" si="97"/>
        <v>8.4.2</v>
      </c>
      <c r="Y1068" s="124">
        <f t="shared" si="98"/>
        <v>0</v>
      </c>
      <c r="Z1068" s="121">
        <f t="shared" si="96"/>
        <v>0</v>
      </c>
      <c r="AA1068" s="121">
        <f t="shared" si="99"/>
        <v>38</v>
      </c>
      <c r="AB1068" s="121">
        <f t="shared" si="100"/>
        <v>0</v>
      </c>
      <c r="AC1068" s="121">
        <f t="shared" si="101"/>
        <v>0</v>
      </c>
    </row>
    <row r="1069" spans="1:30" ht="35.25" customHeight="1" x14ac:dyDescent="0.25">
      <c r="A1069" s="89" t="s">
        <v>224</v>
      </c>
      <c r="B1069" s="94" t="s">
        <v>4492</v>
      </c>
      <c r="C1069" s="91" t="s">
        <v>97</v>
      </c>
      <c r="D1069" s="91" t="s">
        <v>1978</v>
      </c>
      <c r="E1069" s="122" t="s">
        <v>1739</v>
      </c>
      <c r="F1069" s="92" t="s">
        <v>16</v>
      </c>
      <c r="G1069" s="92" t="s">
        <v>98</v>
      </c>
      <c r="H1069" s="92" t="s">
        <v>3152</v>
      </c>
      <c r="I1069" s="162" t="s">
        <v>481</v>
      </c>
      <c r="J1069" s="94" t="s">
        <v>267</v>
      </c>
      <c r="K1069" s="156">
        <v>541</v>
      </c>
      <c r="L1069" s="94"/>
      <c r="M1069" s="156" t="s">
        <v>107</v>
      </c>
      <c r="N1069" s="94" t="s">
        <v>2147</v>
      </c>
      <c r="O1069" s="94" t="s">
        <v>244</v>
      </c>
      <c r="P1069" s="94" t="s">
        <v>2408</v>
      </c>
      <c r="Q1069" s="98" t="s">
        <v>4491</v>
      </c>
      <c r="R1069" s="98" t="s">
        <v>5961</v>
      </c>
      <c r="S1069" s="99" t="s">
        <v>279</v>
      </c>
      <c r="T1069" s="94" t="s">
        <v>319</v>
      </c>
      <c r="U1069" s="120"/>
      <c r="V1069" s="120"/>
      <c r="W1069" s="100" t="str">
        <f>VLOOKUP(TRIM(X1069),X10:Y92,2,FALSE)</f>
        <v>Tao</v>
      </c>
      <c r="X1069" s="121" t="str">
        <f t="shared" si="97"/>
        <v>8.8.2</v>
      </c>
      <c r="Y1069" s="124">
        <f t="shared" si="98"/>
        <v>0</v>
      </c>
      <c r="Z1069" s="121">
        <f t="shared" si="96"/>
        <v>0</v>
      </c>
      <c r="AA1069" s="121">
        <f t="shared" si="99"/>
        <v>6</v>
      </c>
      <c r="AB1069" s="121">
        <f t="shared" si="100"/>
        <v>0</v>
      </c>
      <c r="AC1069" s="121">
        <f t="shared" si="101"/>
        <v>0</v>
      </c>
    </row>
    <row r="1070" spans="1:30" ht="35.25" customHeight="1" x14ac:dyDescent="0.25">
      <c r="A1070" s="89" t="s">
        <v>224</v>
      </c>
      <c r="B1070" s="94" t="s">
        <v>4494</v>
      </c>
      <c r="C1070" s="91" t="s">
        <v>97</v>
      </c>
      <c r="D1070" s="91" t="s">
        <v>1978</v>
      </c>
      <c r="E1070" s="122" t="s">
        <v>1740</v>
      </c>
      <c r="F1070" s="92" t="s">
        <v>16</v>
      </c>
      <c r="G1070" s="92" t="s">
        <v>98</v>
      </c>
      <c r="H1070" s="92" t="s">
        <v>3153</v>
      </c>
      <c r="I1070" s="162" t="s">
        <v>481</v>
      </c>
      <c r="J1070" s="94" t="s">
        <v>267</v>
      </c>
      <c r="K1070" s="156">
        <v>542</v>
      </c>
      <c r="L1070" s="94"/>
      <c r="M1070" s="156" t="s">
        <v>107</v>
      </c>
      <c r="N1070" s="94" t="s">
        <v>2147</v>
      </c>
      <c r="O1070" s="94" t="s">
        <v>244</v>
      </c>
      <c r="P1070" s="94" t="s">
        <v>2408</v>
      </c>
      <c r="Q1070" s="98" t="s">
        <v>4493</v>
      </c>
      <c r="R1070" s="98" t="s">
        <v>5962</v>
      </c>
      <c r="S1070" s="99" t="s">
        <v>279</v>
      </c>
      <c r="T1070" s="94" t="s">
        <v>319</v>
      </c>
      <c r="U1070" s="120"/>
      <c r="V1070" s="120"/>
      <c r="W1070" s="100" t="str">
        <f>VLOOKUP(TRIM(X1070),X10:Y92,2,FALSE)</f>
        <v>Tao</v>
      </c>
      <c r="X1070" s="121" t="str">
        <f t="shared" si="97"/>
        <v>8.8.2</v>
      </c>
      <c r="Y1070" s="124">
        <f t="shared" si="98"/>
        <v>0</v>
      </c>
      <c r="Z1070" s="121">
        <f t="shared" si="96"/>
        <v>0</v>
      </c>
      <c r="AA1070" s="121">
        <f t="shared" si="99"/>
        <v>6</v>
      </c>
      <c r="AB1070" s="121">
        <f t="shared" si="100"/>
        <v>0</v>
      </c>
      <c r="AC1070" s="121">
        <f t="shared" si="101"/>
        <v>0</v>
      </c>
    </row>
    <row r="1071" spans="1:30" ht="35.25" customHeight="1" x14ac:dyDescent="0.25">
      <c r="A1071" s="89" t="s">
        <v>224</v>
      </c>
      <c r="B1071" s="94" t="s">
        <v>41</v>
      </c>
      <c r="C1071" s="91" t="s">
        <v>97</v>
      </c>
      <c r="D1071" s="91" t="s">
        <v>184</v>
      </c>
      <c r="E1071" s="122" t="s">
        <v>1741</v>
      </c>
      <c r="F1071" s="92" t="s">
        <v>251</v>
      </c>
      <c r="G1071" s="92" t="s">
        <v>104</v>
      </c>
      <c r="H1071" s="92" t="s">
        <v>4495</v>
      </c>
      <c r="I1071" s="162" t="s">
        <v>481</v>
      </c>
      <c r="J1071" s="94"/>
      <c r="K1071" s="156"/>
      <c r="L1071" s="94"/>
      <c r="M1071" s="156"/>
      <c r="N1071" s="94"/>
      <c r="O1071" s="94" t="s">
        <v>244</v>
      </c>
      <c r="P1071" s="94"/>
      <c r="Q1071" s="98" t="s">
        <v>3154</v>
      </c>
      <c r="R1071" s="98" t="s">
        <v>5666</v>
      </c>
      <c r="S1071" s="99" t="s">
        <v>5666</v>
      </c>
      <c r="T1071" s="94" t="s">
        <v>319</v>
      </c>
      <c r="U1071" s="120"/>
      <c r="V1071" s="120"/>
      <c r="W1071" s="100" t="str">
        <f>VLOOKUP(TRIM(X1071),X10:Y92,2,FALSE)</f>
        <v>Puneet</v>
      </c>
      <c r="X1071" s="121" t="str">
        <f t="shared" si="97"/>
        <v>9.1</v>
      </c>
      <c r="Y1071" s="124">
        <f t="shared" si="98"/>
        <v>0</v>
      </c>
      <c r="Z1071" s="121">
        <f t="shared" si="96"/>
        <v>0</v>
      </c>
      <c r="AA1071" s="121">
        <f t="shared" si="99"/>
        <v>6</v>
      </c>
      <c r="AB1071" s="121">
        <f t="shared" si="100"/>
        <v>0</v>
      </c>
      <c r="AC1071" s="121">
        <f t="shared" si="101"/>
        <v>0</v>
      </c>
    </row>
    <row r="1072" spans="1:30" ht="35.25" customHeight="1" x14ac:dyDescent="0.25">
      <c r="A1072" s="89" t="s">
        <v>224</v>
      </c>
      <c r="B1072" s="94" t="s">
        <v>4489</v>
      </c>
      <c r="C1072" s="91" t="s">
        <v>97</v>
      </c>
      <c r="D1072" s="91" t="s">
        <v>1972</v>
      </c>
      <c r="E1072" s="122" t="s">
        <v>1742</v>
      </c>
      <c r="F1072" s="92" t="s">
        <v>16</v>
      </c>
      <c r="G1072" s="92" t="s">
        <v>98</v>
      </c>
      <c r="H1072" s="92" t="s">
        <v>3155</v>
      </c>
      <c r="I1072" s="162" t="s">
        <v>3149</v>
      </c>
      <c r="J1072" s="94" t="s">
        <v>105</v>
      </c>
      <c r="K1072" s="156">
        <v>2591</v>
      </c>
      <c r="L1072" s="94"/>
      <c r="M1072" s="156" t="s">
        <v>253</v>
      </c>
      <c r="N1072" s="94" t="s">
        <v>2159</v>
      </c>
      <c r="O1072" s="94" t="s">
        <v>244</v>
      </c>
      <c r="P1072" s="94" t="s">
        <v>2736</v>
      </c>
      <c r="Q1072" s="98" t="s">
        <v>4496</v>
      </c>
      <c r="R1072" s="98" t="s">
        <v>234</v>
      </c>
      <c r="S1072" s="99" t="s">
        <v>234</v>
      </c>
      <c r="T1072" s="94" t="s">
        <v>329</v>
      </c>
      <c r="U1072" s="120"/>
      <c r="V1072" s="120"/>
      <c r="W1072" s="100" t="str">
        <f>VLOOKUP(TRIM(X1072),X10:Y92,2,FALSE)</f>
        <v>Tao</v>
      </c>
      <c r="X1072" s="121" t="str">
        <f t="shared" si="97"/>
        <v>8.4.2</v>
      </c>
      <c r="Y1072" s="124">
        <f t="shared" si="98"/>
        <v>0</v>
      </c>
      <c r="Z1072" s="121">
        <f t="shared" si="96"/>
        <v>0</v>
      </c>
      <c r="AA1072" s="121">
        <f t="shared" si="99"/>
        <v>38</v>
      </c>
      <c r="AB1072" s="121">
        <f t="shared" si="100"/>
        <v>0</v>
      </c>
      <c r="AC1072" s="121">
        <f t="shared" si="101"/>
        <v>0</v>
      </c>
    </row>
    <row r="1073" spans="1:29" ht="35.25" customHeight="1" x14ac:dyDescent="0.25">
      <c r="A1073" s="89" t="s">
        <v>224</v>
      </c>
      <c r="B1073" s="94" t="s">
        <v>41</v>
      </c>
      <c r="C1073" s="91" t="s">
        <v>97</v>
      </c>
      <c r="D1073" s="91" t="s">
        <v>1971</v>
      </c>
      <c r="E1073" s="122" t="s">
        <v>1743</v>
      </c>
      <c r="F1073" s="92" t="s">
        <v>242</v>
      </c>
      <c r="G1073" s="92" t="s">
        <v>98</v>
      </c>
      <c r="H1073" s="92" t="s">
        <v>3367</v>
      </c>
      <c r="I1073" s="162" t="s">
        <v>397</v>
      </c>
      <c r="J1073" s="94" t="s">
        <v>285</v>
      </c>
      <c r="K1073" s="156"/>
      <c r="L1073" s="94"/>
      <c r="M1073" s="156"/>
      <c r="N1073" s="94" t="s">
        <v>545</v>
      </c>
      <c r="O1073" s="94" t="s">
        <v>244</v>
      </c>
      <c r="P1073" s="94" t="s">
        <v>286</v>
      </c>
      <c r="Q1073" s="98" t="s">
        <v>3366</v>
      </c>
      <c r="R1073" s="98" t="s">
        <v>5963</v>
      </c>
      <c r="S1073" s="99" t="s">
        <v>269</v>
      </c>
      <c r="T1073" s="94" t="s">
        <v>329</v>
      </c>
      <c r="U1073" s="120"/>
      <c r="V1073" s="120"/>
      <c r="W1073" s="100" t="str">
        <f>VLOOKUP(TRIM(X1073),X10:Y92,2,FALSE)</f>
        <v>Tao</v>
      </c>
      <c r="X1073" s="121" t="str">
        <f t="shared" si="97"/>
        <v>8.4.1</v>
      </c>
      <c r="Y1073" s="124">
        <f t="shared" si="98"/>
        <v>0</v>
      </c>
      <c r="Z1073" s="121">
        <f t="shared" si="96"/>
        <v>0</v>
      </c>
      <c r="AA1073" s="121">
        <f t="shared" si="99"/>
        <v>10</v>
      </c>
      <c r="AB1073" s="121">
        <f t="shared" si="100"/>
        <v>0</v>
      </c>
      <c r="AC1073" s="121">
        <f t="shared" si="101"/>
        <v>0</v>
      </c>
    </row>
    <row r="1074" spans="1:29" ht="35.25" customHeight="1" x14ac:dyDescent="0.25">
      <c r="A1074" s="89" t="s">
        <v>224</v>
      </c>
      <c r="B1074" s="94" t="s">
        <v>3465</v>
      </c>
      <c r="C1074" s="91" t="s">
        <v>97</v>
      </c>
      <c r="D1074" s="91" t="s">
        <v>173</v>
      </c>
      <c r="E1074" s="122" t="s">
        <v>1744</v>
      </c>
      <c r="F1074" s="92" t="s">
        <v>16</v>
      </c>
      <c r="G1074" s="92" t="s">
        <v>98</v>
      </c>
      <c r="H1074" s="92" t="s">
        <v>3156</v>
      </c>
      <c r="I1074" s="162" t="s">
        <v>321</v>
      </c>
      <c r="J1074" s="94" t="s">
        <v>105</v>
      </c>
      <c r="K1074" s="156">
        <v>2592</v>
      </c>
      <c r="L1074" s="94"/>
      <c r="M1074" s="156" t="s">
        <v>106</v>
      </c>
      <c r="N1074" s="213" t="s">
        <v>2159</v>
      </c>
      <c r="O1074" s="94" t="s">
        <v>124</v>
      </c>
      <c r="P1074" s="94" t="s">
        <v>146</v>
      </c>
      <c r="Q1074" s="98" t="s">
        <v>4497</v>
      </c>
      <c r="R1074" s="98" t="s">
        <v>5395</v>
      </c>
      <c r="S1074" s="99" t="s">
        <v>227</v>
      </c>
      <c r="T1074" s="94" t="s">
        <v>357</v>
      </c>
      <c r="U1074" s="120"/>
      <c r="V1074" s="120"/>
      <c r="W1074" s="100" t="str">
        <f>VLOOKUP(TRIM(X1074),X10:Y92,2,FALSE)</f>
        <v>Tao</v>
      </c>
      <c r="X1074" s="121" t="str">
        <f t="shared" si="97"/>
        <v>7.4</v>
      </c>
      <c r="Y1074" s="124">
        <f t="shared" si="98"/>
        <v>0</v>
      </c>
      <c r="Z1074" s="121">
        <f t="shared" si="96"/>
        <v>0</v>
      </c>
      <c r="AA1074" s="121">
        <f t="shared" si="99"/>
        <v>7</v>
      </c>
      <c r="AB1074" s="121">
        <f t="shared" si="100"/>
        <v>0</v>
      </c>
      <c r="AC1074" s="121">
        <f t="shared" si="101"/>
        <v>0</v>
      </c>
    </row>
    <row r="1075" spans="1:29" ht="35.25" customHeight="1" x14ac:dyDescent="0.25">
      <c r="A1075" s="89" t="s">
        <v>224</v>
      </c>
      <c r="B1075" s="94" t="s">
        <v>4499</v>
      </c>
      <c r="C1075" s="91" t="s">
        <v>97</v>
      </c>
      <c r="D1075" s="91" t="s">
        <v>196</v>
      </c>
      <c r="E1075" s="122" t="s">
        <v>1745</v>
      </c>
      <c r="F1075" s="92" t="s">
        <v>16</v>
      </c>
      <c r="G1075" s="92" t="s">
        <v>98</v>
      </c>
      <c r="H1075" s="92" t="s">
        <v>3157</v>
      </c>
      <c r="I1075" s="162" t="s">
        <v>321</v>
      </c>
      <c r="J1075" s="94" t="s">
        <v>105</v>
      </c>
      <c r="K1075" s="156">
        <v>2593</v>
      </c>
      <c r="L1075" s="94"/>
      <c r="M1075" s="156" t="s">
        <v>253</v>
      </c>
      <c r="N1075" s="213" t="s">
        <v>2159</v>
      </c>
      <c r="O1075" s="94" t="s">
        <v>244</v>
      </c>
      <c r="P1075" s="94" t="s">
        <v>5396</v>
      </c>
      <c r="Q1075" s="98" t="s">
        <v>4498</v>
      </c>
      <c r="R1075" s="98" t="s">
        <v>5964</v>
      </c>
      <c r="S1075" s="99" t="s">
        <v>234</v>
      </c>
      <c r="T1075" s="94" t="s">
        <v>357</v>
      </c>
      <c r="U1075" s="120"/>
      <c r="V1075" s="120"/>
      <c r="W1075" s="100" t="str">
        <f>VLOOKUP(TRIM(X1075),X10:Y92,2,FALSE)</f>
        <v>Puneet</v>
      </c>
      <c r="X1075" s="121" t="str">
        <f t="shared" si="97"/>
        <v>8.3</v>
      </c>
      <c r="Y1075" s="124">
        <f t="shared" si="98"/>
        <v>0</v>
      </c>
      <c r="Z1075" s="121">
        <f t="shared" si="96"/>
        <v>0</v>
      </c>
      <c r="AA1075" s="121">
        <f t="shared" si="99"/>
        <v>7</v>
      </c>
      <c r="AB1075" s="121">
        <f t="shared" si="100"/>
        <v>0</v>
      </c>
      <c r="AC1075" s="121">
        <f t="shared" si="101"/>
        <v>0</v>
      </c>
    </row>
    <row r="1076" spans="1:29" ht="35.25" customHeight="1" x14ac:dyDescent="0.25">
      <c r="A1076" s="89" t="s">
        <v>224</v>
      </c>
      <c r="B1076" s="94" t="s">
        <v>41</v>
      </c>
      <c r="C1076" s="91" t="s">
        <v>97</v>
      </c>
      <c r="D1076" s="91" t="s">
        <v>1969</v>
      </c>
      <c r="E1076" s="122" t="s">
        <v>1746</v>
      </c>
      <c r="F1076" s="92" t="s">
        <v>242</v>
      </c>
      <c r="G1076" s="92" t="s">
        <v>98</v>
      </c>
      <c r="H1076" s="92" t="s">
        <v>4500</v>
      </c>
      <c r="I1076" s="162" t="s">
        <v>109</v>
      </c>
      <c r="J1076" s="94" t="s">
        <v>297</v>
      </c>
      <c r="K1076" s="156"/>
      <c r="L1076" s="94"/>
      <c r="M1076" s="156"/>
      <c r="N1076" s="94" t="s">
        <v>545</v>
      </c>
      <c r="O1076" s="94" t="s">
        <v>244</v>
      </c>
      <c r="P1076" s="94" t="s">
        <v>298</v>
      </c>
      <c r="Q1076" s="98" t="s">
        <v>3158</v>
      </c>
      <c r="R1076" s="98" t="s">
        <v>5965</v>
      </c>
      <c r="S1076" s="99" t="s">
        <v>279</v>
      </c>
      <c r="T1076" s="94" t="s">
        <v>261</v>
      </c>
      <c r="U1076" s="120"/>
      <c r="V1076" s="120"/>
      <c r="W1076" s="100" t="str">
        <f>VLOOKUP(TRIM(X1076),X10:Y92,2,FALSE)</f>
        <v>Puneet</v>
      </c>
      <c r="X1076" s="121" t="str">
        <f t="shared" si="97"/>
        <v>8.2.1</v>
      </c>
      <c r="Y1076" s="124">
        <f t="shared" si="98"/>
        <v>0</v>
      </c>
      <c r="Z1076" s="121">
        <f t="shared" si="96"/>
        <v>0</v>
      </c>
      <c r="AA1076" s="121">
        <f t="shared" si="99"/>
        <v>5</v>
      </c>
      <c r="AB1076" s="121">
        <f t="shared" si="100"/>
        <v>0</v>
      </c>
      <c r="AC1076" s="121">
        <f t="shared" si="101"/>
        <v>0</v>
      </c>
    </row>
    <row r="1077" spans="1:29" ht="35.25" customHeight="1" x14ac:dyDescent="0.25">
      <c r="A1077" s="89" t="s">
        <v>224</v>
      </c>
      <c r="B1077" s="94" t="s">
        <v>4502</v>
      </c>
      <c r="C1077" s="91" t="s">
        <v>97</v>
      </c>
      <c r="D1077" s="91" t="s">
        <v>1970</v>
      </c>
      <c r="E1077" s="122" t="s">
        <v>1747</v>
      </c>
      <c r="F1077" s="92" t="s">
        <v>16</v>
      </c>
      <c r="G1077" s="92" t="s">
        <v>98</v>
      </c>
      <c r="H1077" s="92" t="s">
        <v>4503</v>
      </c>
      <c r="I1077" s="162" t="s">
        <v>481</v>
      </c>
      <c r="J1077" s="94" t="s">
        <v>246</v>
      </c>
      <c r="K1077" s="156">
        <v>2681</v>
      </c>
      <c r="L1077" s="94"/>
      <c r="M1077" s="156" t="s">
        <v>253</v>
      </c>
      <c r="N1077" s="94" t="s">
        <v>2147</v>
      </c>
      <c r="O1077" s="94" t="s">
        <v>244</v>
      </c>
      <c r="P1077" s="94" t="s">
        <v>2390</v>
      </c>
      <c r="Q1077" s="98" t="s">
        <v>4501</v>
      </c>
      <c r="R1077" s="98" t="s">
        <v>5966</v>
      </c>
      <c r="S1077" s="99" t="s">
        <v>269</v>
      </c>
      <c r="T1077" s="94" t="s">
        <v>478</v>
      </c>
      <c r="U1077" s="120"/>
      <c r="V1077" s="120"/>
      <c r="W1077" s="100" t="str">
        <f>VLOOKUP(TRIM(X1077),X10:Y92,2,FALSE)</f>
        <v>Puneet</v>
      </c>
      <c r="X1077" s="121" t="str">
        <f t="shared" si="97"/>
        <v>8.2.2</v>
      </c>
      <c r="Y1077" s="124">
        <f t="shared" si="98"/>
        <v>0</v>
      </c>
      <c r="Z1077" s="121">
        <f t="shared" si="96"/>
        <v>0</v>
      </c>
      <c r="AA1077" s="121">
        <f t="shared" si="99"/>
        <v>6</v>
      </c>
      <c r="AB1077" s="121">
        <f t="shared" si="100"/>
        <v>0</v>
      </c>
      <c r="AC1077" s="121">
        <f t="shared" si="101"/>
        <v>0</v>
      </c>
    </row>
    <row r="1078" spans="1:29" ht="35.25" customHeight="1" x14ac:dyDescent="0.25">
      <c r="A1078" s="89" t="s">
        <v>224</v>
      </c>
      <c r="B1078" s="94" t="s">
        <v>4505</v>
      </c>
      <c r="C1078" s="91" t="s">
        <v>97</v>
      </c>
      <c r="D1078" s="91" t="s">
        <v>1970</v>
      </c>
      <c r="E1078" s="122" t="s">
        <v>1748</v>
      </c>
      <c r="F1078" s="92" t="s">
        <v>16</v>
      </c>
      <c r="G1078" s="92" t="s">
        <v>98</v>
      </c>
      <c r="H1078" s="92" t="s">
        <v>4506</v>
      </c>
      <c r="I1078" s="162" t="s">
        <v>481</v>
      </c>
      <c r="J1078" s="94" t="s">
        <v>246</v>
      </c>
      <c r="K1078" s="156">
        <v>2682</v>
      </c>
      <c r="L1078" s="94"/>
      <c r="M1078" s="156" t="s">
        <v>253</v>
      </c>
      <c r="N1078" s="94" t="s">
        <v>2147</v>
      </c>
      <c r="O1078" s="94" t="s">
        <v>244</v>
      </c>
      <c r="P1078" s="94" t="s">
        <v>2390</v>
      </c>
      <c r="Q1078" s="98" t="s">
        <v>4504</v>
      </c>
      <c r="R1078" s="98" t="s">
        <v>234</v>
      </c>
      <c r="S1078" s="99" t="s">
        <v>234</v>
      </c>
      <c r="T1078" s="94" t="s">
        <v>478</v>
      </c>
      <c r="U1078" s="120"/>
      <c r="V1078" s="120"/>
      <c r="W1078" s="100" t="str">
        <f>VLOOKUP(TRIM(X1078),X10:Y92,2,FALSE)</f>
        <v>Puneet</v>
      </c>
      <c r="X1078" s="121" t="str">
        <f t="shared" si="97"/>
        <v>8.2.2</v>
      </c>
      <c r="Y1078" s="124">
        <f t="shared" si="98"/>
        <v>0</v>
      </c>
      <c r="Z1078" s="121">
        <f t="shared" si="96"/>
        <v>0</v>
      </c>
      <c r="AA1078" s="121">
        <f t="shared" si="99"/>
        <v>6</v>
      </c>
      <c r="AB1078" s="121">
        <f t="shared" si="100"/>
        <v>0</v>
      </c>
      <c r="AC1078" s="121">
        <f t="shared" si="101"/>
        <v>0</v>
      </c>
    </row>
    <row r="1079" spans="1:29" ht="35.25" customHeight="1" x14ac:dyDescent="0.25">
      <c r="A1079" s="89" t="s">
        <v>224</v>
      </c>
      <c r="B1079" s="94" t="s">
        <v>4508</v>
      </c>
      <c r="C1079" s="91" t="s">
        <v>97</v>
      </c>
      <c r="D1079" s="91" t="s">
        <v>1970</v>
      </c>
      <c r="E1079" s="122" t="s">
        <v>1749</v>
      </c>
      <c r="F1079" s="92" t="s">
        <v>16</v>
      </c>
      <c r="G1079" s="92" t="s">
        <v>98</v>
      </c>
      <c r="H1079" s="92" t="s">
        <v>4506</v>
      </c>
      <c r="I1079" s="162" t="s">
        <v>481</v>
      </c>
      <c r="J1079" s="94" t="s">
        <v>105</v>
      </c>
      <c r="K1079" s="156">
        <v>2594</v>
      </c>
      <c r="L1079" s="94"/>
      <c r="M1079" s="156" t="s">
        <v>253</v>
      </c>
      <c r="N1079" s="94" t="s">
        <v>2159</v>
      </c>
      <c r="O1079" s="94" t="s">
        <v>244</v>
      </c>
      <c r="P1079" s="94" t="s">
        <v>2390</v>
      </c>
      <c r="Q1079" s="98" t="s">
        <v>4507</v>
      </c>
      <c r="R1079" s="98" t="s">
        <v>234</v>
      </c>
      <c r="S1079" s="99" t="s">
        <v>234</v>
      </c>
      <c r="T1079" s="94" t="s">
        <v>478</v>
      </c>
      <c r="U1079" s="120"/>
      <c r="V1079" s="120"/>
      <c r="W1079" s="100" t="str">
        <f>VLOOKUP(TRIM(X1079),X10:Y92,2,FALSE)</f>
        <v>Puneet</v>
      </c>
      <c r="X1079" s="121" t="str">
        <f t="shared" si="97"/>
        <v>8.2.2</v>
      </c>
      <c r="Y1079" s="124">
        <f t="shared" si="98"/>
        <v>0</v>
      </c>
      <c r="Z1079" s="121">
        <f t="shared" si="96"/>
        <v>0</v>
      </c>
      <c r="AA1079" s="121">
        <f t="shared" si="99"/>
        <v>6</v>
      </c>
      <c r="AB1079" s="121">
        <f t="shared" si="100"/>
        <v>0</v>
      </c>
      <c r="AC1079" s="121">
        <f t="shared" si="101"/>
        <v>0</v>
      </c>
    </row>
    <row r="1080" spans="1:29" ht="35.25" customHeight="1" x14ac:dyDescent="0.25">
      <c r="A1080" s="89" t="s">
        <v>224</v>
      </c>
      <c r="B1080" s="94" t="s">
        <v>4510</v>
      </c>
      <c r="C1080" s="91" t="s">
        <v>97</v>
      </c>
      <c r="D1080" s="91" t="s">
        <v>1982</v>
      </c>
      <c r="E1080" s="122" t="s">
        <v>1750</v>
      </c>
      <c r="F1080" s="92" t="s">
        <v>16</v>
      </c>
      <c r="G1080" s="92" t="s">
        <v>98</v>
      </c>
      <c r="H1080" s="92" t="s">
        <v>4511</v>
      </c>
      <c r="I1080" s="162" t="s">
        <v>481</v>
      </c>
      <c r="J1080" s="94" t="s">
        <v>105</v>
      </c>
      <c r="K1080" s="156">
        <v>2595</v>
      </c>
      <c r="L1080" s="94"/>
      <c r="M1080" s="156" t="s">
        <v>253</v>
      </c>
      <c r="N1080" s="94" t="s">
        <v>2159</v>
      </c>
      <c r="O1080" s="94" t="s">
        <v>244</v>
      </c>
      <c r="P1080" s="94" t="s">
        <v>2151</v>
      </c>
      <c r="Q1080" s="98" t="s">
        <v>4509</v>
      </c>
      <c r="R1080" s="98" t="s">
        <v>5967</v>
      </c>
      <c r="S1080" s="99" t="s">
        <v>269</v>
      </c>
      <c r="T1080" s="94" t="s">
        <v>478</v>
      </c>
      <c r="U1080" s="120"/>
      <c r="V1080" s="120"/>
      <c r="W1080" s="100" t="str">
        <f>VLOOKUP(TRIM(X1080),X10:Y92,2,FALSE)</f>
        <v>Puneet</v>
      </c>
      <c r="X1080" s="121" t="str">
        <f t="shared" si="97"/>
        <v>8.10.2</v>
      </c>
      <c r="Y1080" s="124">
        <f t="shared" si="98"/>
        <v>0</v>
      </c>
      <c r="Z1080" s="121">
        <f t="shared" si="96"/>
        <v>0</v>
      </c>
      <c r="AA1080" s="121">
        <f t="shared" si="99"/>
        <v>6</v>
      </c>
      <c r="AB1080" s="121">
        <f t="shared" si="100"/>
        <v>0</v>
      </c>
      <c r="AC1080" s="121">
        <f t="shared" si="101"/>
        <v>0</v>
      </c>
    </row>
    <row r="1081" spans="1:29" ht="35.25" customHeight="1" x14ac:dyDescent="0.25">
      <c r="A1081" s="89" t="s">
        <v>224</v>
      </c>
      <c r="B1081" s="94" t="s">
        <v>41</v>
      </c>
      <c r="C1081" s="91" t="s">
        <v>97</v>
      </c>
      <c r="D1081" s="91" t="s">
        <v>1981</v>
      </c>
      <c r="E1081" s="122" t="s">
        <v>1751</v>
      </c>
      <c r="F1081" s="92" t="s">
        <v>242</v>
      </c>
      <c r="G1081" s="92" t="s">
        <v>98</v>
      </c>
      <c r="H1081" s="92" t="s">
        <v>4513</v>
      </c>
      <c r="I1081" s="162" t="s">
        <v>481</v>
      </c>
      <c r="J1081" s="94" t="s">
        <v>259</v>
      </c>
      <c r="K1081" s="156"/>
      <c r="L1081" s="94"/>
      <c r="M1081" s="156"/>
      <c r="N1081" s="94" t="s">
        <v>545</v>
      </c>
      <c r="O1081" s="94" t="s">
        <v>244</v>
      </c>
      <c r="P1081" s="94" t="s">
        <v>260</v>
      </c>
      <c r="Q1081" s="98" t="s">
        <v>4512</v>
      </c>
      <c r="R1081" s="98" t="s">
        <v>227</v>
      </c>
      <c r="S1081" s="99" t="s">
        <v>227</v>
      </c>
      <c r="T1081" s="94" t="s">
        <v>478</v>
      </c>
      <c r="U1081" s="120"/>
      <c r="V1081" s="120"/>
      <c r="W1081" s="100" t="str">
        <f>VLOOKUP(TRIM(X1081),X10:Y92,2,FALSE)</f>
        <v>Puneet</v>
      </c>
      <c r="X1081" s="121" t="str">
        <f t="shared" si="97"/>
        <v>8.10.1</v>
      </c>
      <c r="Y1081" s="124">
        <f t="shared" si="98"/>
        <v>0</v>
      </c>
      <c r="Z1081" s="121">
        <f t="shared" si="96"/>
        <v>0</v>
      </c>
      <c r="AA1081" s="121">
        <f t="shared" si="99"/>
        <v>6</v>
      </c>
      <c r="AB1081" s="121">
        <f t="shared" si="100"/>
        <v>0</v>
      </c>
      <c r="AC1081" s="121">
        <f t="shared" si="101"/>
        <v>0</v>
      </c>
    </row>
    <row r="1082" spans="1:29" ht="35.25" customHeight="1" x14ac:dyDescent="0.25">
      <c r="A1082" s="89" t="s">
        <v>224</v>
      </c>
      <c r="B1082" s="94" t="s">
        <v>4515</v>
      </c>
      <c r="C1082" s="91" t="s">
        <v>97</v>
      </c>
      <c r="D1082" s="91" t="s">
        <v>196</v>
      </c>
      <c r="E1082" s="122" t="s">
        <v>1752</v>
      </c>
      <c r="F1082" s="92" t="s">
        <v>16</v>
      </c>
      <c r="G1082" s="92" t="s">
        <v>98</v>
      </c>
      <c r="H1082" s="92" t="s">
        <v>3159</v>
      </c>
      <c r="I1082" s="162" t="s">
        <v>321</v>
      </c>
      <c r="J1082" s="94" t="s">
        <v>105</v>
      </c>
      <c r="K1082" s="156">
        <v>2596</v>
      </c>
      <c r="L1082" s="94"/>
      <c r="M1082" s="156" t="s">
        <v>253</v>
      </c>
      <c r="N1082" s="213" t="s">
        <v>2159</v>
      </c>
      <c r="O1082" s="94" t="s">
        <v>244</v>
      </c>
      <c r="P1082" s="94" t="s">
        <v>5396</v>
      </c>
      <c r="Q1082" s="98" t="s">
        <v>4514</v>
      </c>
      <c r="R1082" s="98" t="s">
        <v>5395</v>
      </c>
      <c r="S1082" s="99" t="s">
        <v>227</v>
      </c>
      <c r="T1082" s="94" t="s">
        <v>357</v>
      </c>
      <c r="U1082" s="120"/>
      <c r="V1082" s="120"/>
      <c r="W1082" s="100" t="str">
        <f>VLOOKUP(TRIM(X1082),X10:Y92,2,FALSE)</f>
        <v>Puneet</v>
      </c>
      <c r="X1082" s="121" t="str">
        <f t="shared" si="97"/>
        <v>8.3</v>
      </c>
      <c r="Y1082" s="124">
        <f t="shared" si="98"/>
        <v>0</v>
      </c>
      <c r="Z1082" s="121">
        <f t="shared" si="96"/>
        <v>0</v>
      </c>
      <c r="AA1082" s="121">
        <f t="shared" si="99"/>
        <v>7</v>
      </c>
      <c r="AB1082" s="121">
        <f t="shared" si="100"/>
        <v>0</v>
      </c>
      <c r="AC1082" s="121">
        <f t="shared" si="101"/>
        <v>0</v>
      </c>
    </row>
    <row r="1083" spans="1:29" ht="35.25" customHeight="1" x14ac:dyDescent="0.25">
      <c r="A1083" s="89" t="s">
        <v>224</v>
      </c>
      <c r="B1083" s="94" t="s">
        <v>4517</v>
      </c>
      <c r="C1083" s="91" t="s">
        <v>97</v>
      </c>
      <c r="D1083" s="91" t="s">
        <v>456</v>
      </c>
      <c r="E1083" s="122" t="s">
        <v>1753</v>
      </c>
      <c r="F1083" s="92" t="s">
        <v>15</v>
      </c>
      <c r="G1083" s="92" t="s">
        <v>98</v>
      </c>
      <c r="H1083" s="92" t="s">
        <v>3160</v>
      </c>
      <c r="I1083" s="162" t="s">
        <v>299</v>
      </c>
      <c r="J1083" s="94" t="s">
        <v>386</v>
      </c>
      <c r="K1083" s="156">
        <v>1</v>
      </c>
      <c r="L1083" s="94"/>
      <c r="M1083" s="156" t="s">
        <v>2463</v>
      </c>
      <c r="N1083" s="94" t="s">
        <v>2839</v>
      </c>
      <c r="O1083" s="94" t="s">
        <v>244</v>
      </c>
      <c r="P1083" s="94" t="s">
        <v>252</v>
      </c>
      <c r="Q1083" s="98" t="s">
        <v>4516</v>
      </c>
      <c r="R1083" s="98" t="s">
        <v>225</v>
      </c>
      <c r="S1083" s="99" t="s">
        <v>5405</v>
      </c>
      <c r="T1083" s="94" t="s">
        <v>262</v>
      </c>
      <c r="U1083" s="120"/>
      <c r="V1083" s="120"/>
      <c r="W1083" s="100" t="str">
        <f>VLOOKUP(TRIM(X1083),X10:Y92,2,FALSE)</f>
        <v>Andy</v>
      </c>
      <c r="X1083" s="121" t="str">
        <f t="shared" si="97"/>
        <v>4.2</v>
      </c>
      <c r="Y1083" s="124">
        <f t="shared" si="98"/>
        <v>1</v>
      </c>
      <c r="Z1083" s="121">
        <f t="shared" si="96"/>
        <v>0</v>
      </c>
      <c r="AA1083" s="121">
        <f t="shared" si="99"/>
        <v>21</v>
      </c>
      <c r="AB1083" s="121">
        <f t="shared" si="100"/>
        <v>0</v>
      </c>
      <c r="AC1083" s="121">
        <f t="shared" si="101"/>
        <v>0</v>
      </c>
    </row>
    <row r="1084" spans="1:29" ht="35.25" customHeight="1" x14ac:dyDescent="0.25">
      <c r="A1084" s="89" t="s">
        <v>224</v>
      </c>
      <c r="B1084" s="94" t="s">
        <v>3261</v>
      </c>
      <c r="C1084" s="91" t="s">
        <v>14</v>
      </c>
      <c r="D1084" s="91" t="s">
        <v>92</v>
      </c>
      <c r="E1084" s="122" t="s">
        <v>1754</v>
      </c>
      <c r="F1084" s="92" t="s">
        <v>16</v>
      </c>
      <c r="G1084" s="209" t="s">
        <v>98</v>
      </c>
      <c r="H1084" s="209" t="s">
        <v>3262</v>
      </c>
      <c r="I1084" s="210" t="s">
        <v>3259</v>
      </c>
      <c r="J1084" s="151" t="s">
        <v>2154</v>
      </c>
      <c r="K1084" s="152">
        <v>194</v>
      </c>
      <c r="L1084" s="218" t="s">
        <v>49</v>
      </c>
      <c r="M1084" s="152" t="s">
        <v>253</v>
      </c>
      <c r="N1084" s="151" t="s">
        <v>423</v>
      </c>
      <c r="O1084" s="151" t="s">
        <v>244</v>
      </c>
      <c r="P1084" s="151" t="s">
        <v>2155</v>
      </c>
      <c r="Q1084" s="98" t="s">
        <v>4614</v>
      </c>
      <c r="R1084" s="211" t="s">
        <v>3161</v>
      </c>
      <c r="S1084" s="153"/>
      <c r="T1084" s="94" t="s">
        <v>311</v>
      </c>
      <c r="U1084" s="120"/>
      <c r="V1084" s="120"/>
      <c r="W1084" s="100" t="e">
        <f>VLOOKUP(TRIM(X1084),X10:Y92,2,FALSE)</f>
        <v>#N/A</v>
      </c>
      <c r="X1084" s="121" t="str">
        <f t="shared" si="97"/>
        <v>99</v>
      </c>
      <c r="Y1084" s="124">
        <f t="shared" si="98"/>
        <v>0</v>
      </c>
      <c r="Z1084" s="121">
        <f t="shared" si="96"/>
        <v>0</v>
      </c>
      <c r="AA1084" s="121">
        <f t="shared" si="99"/>
        <v>50</v>
      </c>
      <c r="AB1084" s="121">
        <f t="shared" si="100"/>
        <v>0</v>
      </c>
      <c r="AC1084" s="121">
        <f t="shared" si="101"/>
        <v>0</v>
      </c>
    </row>
    <row r="1085" spans="1:29" ht="35.25" customHeight="1" x14ac:dyDescent="0.25">
      <c r="A1085" s="89" t="s">
        <v>224</v>
      </c>
      <c r="B1085" s="94" t="s">
        <v>4519</v>
      </c>
      <c r="C1085" s="91" t="s">
        <v>97</v>
      </c>
      <c r="D1085" s="91" t="s">
        <v>86</v>
      </c>
      <c r="E1085" s="122" t="s">
        <v>1755</v>
      </c>
      <c r="F1085" s="92" t="s">
        <v>16</v>
      </c>
      <c r="G1085" s="92" t="s">
        <v>98</v>
      </c>
      <c r="H1085" s="92" t="s">
        <v>3162</v>
      </c>
      <c r="I1085" s="162" t="s">
        <v>2988</v>
      </c>
      <c r="J1085" s="94" t="s">
        <v>246</v>
      </c>
      <c r="K1085" s="156">
        <v>2683</v>
      </c>
      <c r="L1085" s="94"/>
      <c r="M1085" s="156" t="s">
        <v>106</v>
      </c>
      <c r="N1085" s="94" t="s">
        <v>2147</v>
      </c>
      <c r="O1085" s="94" t="s">
        <v>124</v>
      </c>
      <c r="P1085" s="94" t="s">
        <v>143</v>
      </c>
      <c r="Q1085" s="98" t="s">
        <v>4518</v>
      </c>
      <c r="R1085" s="98" t="s">
        <v>5397</v>
      </c>
      <c r="S1085" s="99" t="s">
        <v>279</v>
      </c>
      <c r="T1085" s="94" t="s">
        <v>113</v>
      </c>
      <c r="U1085" s="120"/>
      <c r="V1085" s="120"/>
      <c r="W1085" s="100" t="str">
        <f>VLOOKUP(TRIM(X1085),X10:Y92,2,FALSE)</f>
        <v>Tao</v>
      </c>
      <c r="X1085" s="121" t="str">
        <f t="shared" si="97"/>
        <v>7.1</v>
      </c>
      <c r="Y1085" s="124">
        <f t="shared" si="98"/>
        <v>0</v>
      </c>
      <c r="Z1085" s="121">
        <f t="shared" si="96"/>
        <v>0</v>
      </c>
      <c r="AA1085" s="121">
        <f t="shared" si="99"/>
        <v>8</v>
      </c>
      <c r="AB1085" s="121">
        <f t="shared" si="100"/>
        <v>0</v>
      </c>
      <c r="AC1085" s="121">
        <f t="shared" si="101"/>
        <v>0</v>
      </c>
    </row>
    <row r="1086" spans="1:29" ht="35.25" customHeight="1" x14ac:dyDescent="0.25">
      <c r="A1086" s="89" t="s">
        <v>224</v>
      </c>
      <c r="B1086" s="94" t="s">
        <v>41</v>
      </c>
      <c r="C1086" s="91" t="s">
        <v>97</v>
      </c>
      <c r="D1086" s="91" t="s">
        <v>1981</v>
      </c>
      <c r="E1086" s="122" t="s">
        <v>1756</v>
      </c>
      <c r="F1086" s="92" t="s">
        <v>242</v>
      </c>
      <c r="G1086" s="92" t="s">
        <v>98</v>
      </c>
      <c r="H1086" s="92" t="s">
        <v>4521</v>
      </c>
      <c r="I1086" s="162" t="s">
        <v>109</v>
      </c>
      <c r="J1086" s="94" t="s">
        <v>259</v>
      </c>
      <c r="K1086" s="156"/>
      <c r="L1086" s="94"/>
      <c r="M1086" s="156"/>
      <c r="N1086" s="94" t="s">
        <v>545</v>
      </c>
      <c r="O1086" s="94" t="s">
        <v>244</v>
      </c>
      <c r="P1086" s="94" t="s">
        <v>260</v>
      </c>
      <c r="Q1086" s="98" t="s">
        <v>4520</v>
      </c>
      <c r="R1086" s="98" t="s">
        <v>6289</v>
      </c>
      <c r="S1086" s="99" t="s">
        <v>279</v>
      </c>
      <c r="T1086" s="94" t="s">
        <v>261</v>
      </c>
      <c r="U1086" s="120"/>
      <c r="V1086" s="120"/>
      <c r="W1086" s="100" t="str">
        <f>VLOOKUP(TRIM(X1086),X10:Y92,2,FALSE)</f>
        <v>Puneet</v>
      </c>
      <c r="X1086" s="121" t="str">
        <f t="shared" si="97"/>
        <v>8.10.1</v>
      </c>
      <c r="Y1086" s="124">
        <f t="shared" si="98"/>
        <v>0</v>
      </c>
      <c r="Z1086" s="121">
        <f t="shared" si="96"/>
        <v>0</v>
      </c>
      <c r="AA1086" s="121">
        <f t="shared" si="99"/>
        <v>5</v>
      </c>
      <c r="AB1086" s="121">
        <f t="shared" si="100"/>
        <v>0</v>
      </c>
      <c r="AC1086" s="121">
        <f t="shared" si="101"/>
        <v>0</v>
      </c>
    </row>
    <row r="1087" spans="1:29" ht="35.25" customHeight="1" x14ac:dyDescent="0.25">
      <c r="A1087" s="89" t="s">
        <v>224</v>
      </c>
      <c r="B1087" s="94" t="s">
        <v>41</v>
      </c>
      <c r="C1087" s="91" t="s">
        <v>97</v>
      </c>
      <c r="D1087" s="91" t="s">
        <v>1978</v>
      </c>
      <c r="E1087" s="122" t="s">
        <v>1757</v>
      </c>
      <c r="F1087" s="92" t="s">
        <v>242</v>
      </c>
      <c r="G1087" s="92" t="s">
        <v>98</v>
      </c>
      <c r="H1087" s="92" t="s">
        <v>4523</v>
      </c>
      <c r="I1087" s="162" t="s">
        <v>431</v>
      </c>
      <c r="J1087" s="94" t="s">
        <v>2407</v>
      </c>
      <c r="K1087" s="156"/>
      <c r="L1087" s="94"/>
      <c r="M1087" s="156"/>
      <c r="N1087" s="94" t="s">
        <v>2178</v>
      </c>
      <c r="O1087" s="94" t="s">
        <v>244</v>
      </c>
      <c r="P1087" s="94" t="s">
        <v>2408</v>
      </c>
      <c r="Q1087" s="98" t="s">
        <v>4522</v>
      </c>
      <c r="R1087" s="98" t="s">
        <v>5968</v>
      </c>
      <c r="S1087" s="99" t="s">
        <v>279</v>
      </c>
      <c r="T1087" s="94" t="s">
        <v>366</v>
      </c>
      <c r="U1087" s="120"/>
      <c r="V1087" s="120"/>
      <c r="W1087" s="100" t="str">
        <f>VLOOKUP(TRIM(X1087),X10:Y92,2,FALSE)</f>
        <v>Tao</v>
      </c>
      <c r="X1087" s="121" t="str">
        <f t="shared" si="97"/>
        <v>8.8.2</v>
      </c>
      <c r="Y1087" s="124">
        <f t="shared" si="98"/>
        <v>0</v>
      </c>
      <c r="Z1087" s="121">
        <f t="shared" si="96"/>
        <v>0</v>
      </c>
      <c r="AA1087" s="121">
        <f t="shared" si="99"/>
        <v>17</v>
      </c>
      <c r="AB1087" s="121">
        <f t="shared" si="100"/>
        <v>0</v>
      </c>
      <c r="AC1087" s="121">
        <f t="shared" si="101"/>
        <v>0</v>
      </c>
    </row>
    <row r="1088" spans="1:29" ht="35.25" customHeight="1" x14ac:dyDescent="0.25">
      <c r="A1088" s="89" t="s">
        <v>224</v>
      </c>
      <c r="B1088" s="94" t="s">
        <v>41</v>
      </c>
      <c r="C1088" s="91" t="s">
        <v>97</v>
      </c>
      <c r="D1088" s="91" t="s">
        <v>1978</v>
      </c>
      <c r="E1088" s="122" t="s">
        <v>1758</v>
      </c>
      <c r="F1088" s="92" t="s">
        <v>242</v>
      </c>
      <c r="G1088" s="92" t="s">
        <v>98</v>
      </c>
      <c r="H1088" s="92" t="s">
        <v>4525</v>
      </c>
      <c r="I1088" s="162" t="s">
        <v>431</v>
      </c>
      <c r="J1088" s="94" t="s">
        <v>2407</v>
      </c>
      <c r="K1088" s="156"/>
      <c r="L1088" s="94"/>
      <c r="M1088" s="156"/>
      <c r="N1088" s="94" t="s">
        <v>2178</v>
      </c>
      <c r="O1088" s="94" t="s">
        <v>244</v>
      </c>
      <c r="P1088" s="94" t="s">
        <v>2408</v>
      </c>
      <c r="Q1088" s="98" t="s">
        <v>4524</v>
      </c>
      <c r="R1088" s="98" t="s">
        <v>5969</v>
      </c>
      <c r="S1088" s="99" t="s">
        <v>279</v>
      </c>
      <c r="T1088" s="94" t="s">
        <v>366</v>
      </c>
      <c r="U1088" s="120"/>
      <c r="V1088" s="120"/>
      <c r="W1088" s="100" t="str">
        <f>VLOOKUP(TRIM(X1088),X10:Y92,2,FALSE)</f>
        <v>Tao</v>
      </c>
      <c r="X1088" s="121" t="str">
        <f t="shared" si="97"/>
        <v>8.8.2</v>
      </c>
      <c r="Y1088" s="124">
        <f t="shared" si="98"/>
        <v>0</v>
      </c>
      <c r="Z1088" s="121">
        <f t="shared" si="96"/>
        <v>0</v>
      </c>
      <c r="AA1088" s="121">
        <f t="shared" si="99"/>
        <v>17</v>
      </c>
      <c r="AB1088" s="121">
        <f t="shared" si="100"/>
        <v>0</v>
      </c>
      <c r="AC1088" s="121">
        <f t="shared" si="101"/>
        <v>0</v>
      </c>
    </row>
    <row r="1089" spans="1:31" ht="35.25" customHeight="1" x14ac:dyDescent="0.25">
      <c r="A1089" s="89" t="s">
        <v>224</v>
      </c>
      <c r="B1089" s="94" t="s">
        <v>41</v>
      </c>
      <c r="C1089" s="91" t="s">
        <v>97</v>
      </c>
      <c r="D1089" s="91" t="s">
        <v>1978</v>
      </c>
      <c r="E1089" s="122" t="s">
        <v>1759</v>
      </c>
      <c r="F1089" s="92" t="s">
        <v>242</v>
      </c>
      <c r="G1089" s="92" t="s">
        <v>98</v>
      </c>
      <c r="H1089" s="92" t="s">
        <v>4527</v>
      </c>
      <c r="I1089" s="162" t="s">
        <v>431</v>
      </c>
      <c r="J1089" s="94" t="s">
        <v>2407</v>
      </c>
      <c r="K1089" s="156"/>
      <c r="L1089" s="94"/>
      <c r="M1089" s="156"/>
      <c r="N1089" s="94" t="s">
        <v>2178</v>
      </c>
      <c r="O1089" s="94" t="s">
        <v>244</v>
      </c>
      <c r="P1089" s="94" t="s">
        <v>2408</v>
      </c>
      <c r="Q1089" s="98" t="s">
        <v>4526</v>
      </c>
      <c r="R1089" s="98" t="s">
        <v>5970</v>
      </c>
      <c r="S1089" s="99" t="s">
        <v>279</v>
      </c>
      <c r="T1089" s="94" t="s">
        <v>366</v>
      </c>
      <c r="U1089" s="120"/>
      <c r="V1089" s="120"/>
      <c r="W1089" s="100" t="str">
        <f>VLOOKUP(TRIM(X1089),X10:Y92,2,FALSE)</f>
        <v>Tao</v>
      </c>
      <c r="X1089" s="121" t="str">
        <f t="shared" si="97"/>
        <v>8.8.2</v>
      </c>
      <c r="Y1089" s="124">
        <f t="shared" si="98"/>
        <v>0</v>
      </c>
      <c r="Z1089" s="121">
        <f t="shared" si="96"/>
        <v>0</v>
      </c>
      <c r="AA1089" s="121">
        <f t="shared" si="99"/>
        <v>17</v>
      </c>
      <c r="AB1089" s="121">
        <f t="shared" si="100"/>
        <v>0</v>
      </c>
      <c r="AC1089" s="121">
        <f t="shared" si="101"/>
        <v>0</v>
      </c>
    </row>
    <row r="1090" spans="1:31" ht="35.25" customHeight="1" x14ac:dyDescent="0.25">
      <c r="A1090" s="89" t="s">
        <v>224</v>
      </c>
      <c r="B1090" s="94" t="s">
        <v>41</v>
      </c>
      <c r="C1090" s="91" t="s">
        <v>97</v>
      </c>
      <c r="D1090" s="91" t="s">
        <v>1978</v>
      </c>
      <c r="E1090" s="122" t="s">
        <v>1760</v>
      </c>
      <c r="F1090" s="92" t="s">
        <v>242</v>
      </c>
      <c r="G1090" s="92" t="s">
        <v>98</v>
      </c>
      <c r="H1090" s="92" t="s">
        <v>4529</v>
      </c>
      <c r="I1090" s="162" t="s">
        <v>431</v>
      </c>
      <c r="J1090" s="94" t="s">
        <v>2407</v>
      </c>
      <c r="K1090" s="156"/>
      <c r="L1090" s="94"/>
      <c r="M1090" s="156"/>
      <c r="N1090" s="94" t="s">
        <v>2178</v>
      </c>
      <c r="O1090" s="94" t="s">
        <v>244</v>
      </c>
      <c r="P1090" s="94" t="s">
        <v>2408</v>
      </c>
      <c r="Q1090" s="98" t="s">
        <v>4528</v>
      </c>
      <c r="R1090" s="98" t="s">
        <v>5971</v>
      </c>
      <c r="S1090" s="99" t="s">
        <v>279</v>
      </c>
      <c r="T1090" s="94" t="s">
        <v>366</v>
      </c>
      <c r="U1090" s="120"/>
      <c r="V1090" s="120"/>
      <c r="W1090" s="100" t="str">
        <f>VLOOKUP(TRIM(X1090),X10:Y92,2,FALSE)</f>
        <v>Tao</v>
      </c>
      <c r="X1090" s="121" t="str">
        <f t="shared" si="97"/>
        <v>8.8.2</v>
      </c>
      <c r="Y1090" s="124">
        <f t="shared" si="98"/>
        <v>0</v>
      </c>
      <c r="Z1090" s="121">
        <f t="shared" si="96"/>
        <v>0</v>
      </c>
      <c r="AA1090" s="121">
        <f t="shared" si="99"/>
        <v>17</v>
      </c>
      <c r="AB1090" s="121">
        <f t="shared" si="100"/>
        <v>0</v>
      </c>
      <c r="AC1090" s="121">
        <f t="shared" si="101"/>
        <v>0</v>
      </c>
    </row>
    <row r="1091" spans="1:31" ht="35.25" customHeight="1" x14ac:dyDescent="0.25">
      <c r="A1091" s="89" t="s">
        <v>224</v>
      </c>
      <c r="B1091" s="94" t="s">
        <v>41</v>
      </c>
      <c r="C1091" s="91" t="s">
        <v>97</v>
      </c>
      <c r="D1091" s="91" t="s">
        <v>1978</v>
      </c>
      <c r="E1091" s="122" t="s">
        <v>1761</v>
      </c>
      <c r="F1091" s="92" t="s">
        <v>242</v>
      </c>
      <c r="G1091" s="92" t="s">
        <v>98</v>
      </c>
      <c r="H1091" s="92" t="s">
        <v>4531</v>
      </c>
      <c r="I1091" s="162" t="s">
        <v>3163</v>
      </c>
      <c r="J1091" s="94" t="s">
        <v>2407</v>
      </c>
      <c r="K1091" s="156"/>
      <c r="L1091" s="94"/>
      <c r="M1091" s="156"/>
      <c r="N1091" s="94" t="s">
        <v>2178</v>
      </c>
      <c r="O1091" s="94" t="s">
        <v>244</v>
      </c>
      <c r="P1091" s="94" t="s">
        <v>2408</v>
      </c>
      <c r="Q1091" s="98" t="s">
        <v>4530</v>
      </c>
      <c r="R1091" s="98" t="s">
        <v>225</v>
      </c>
      <c r="S1091" s="99" t="s">
        <v>225</v>
      </c>
      <c r="T1091" s="94" t="s">
        <v>366</v>
      </c>
      <c r="U1091" s="120"/>
      <c r="V1091" s="120"/>
      <c r="W1091" s="100" t="str">
        <f>VLOOKUP(TRIM(X1091),X10:Y92,2,FALSE)</f>
        <v>Tao</v>
      </c>
      <c r="X1091" s="121" t="str">
        <f t="shared" si="97"/>
        <v>8.8.2</v>
      </c>
      <c r="Y1091" s="124">
        <f t="shared" si="98"/>
        <v>0</v>
      </c>
      <c r="Z1091" s="121">
        <f t="shared" si="96"/>
        <v>1</v>
      </c>
      <c r="AA1091" s="121">
        <f t="shared" si="99"/>
        <v>33</v>
      </c>
      <c r="AB1091" s="121">
        <f t="shared" si="100"/>
        <v>0</v>
      </c>
      <c r="AC1091" s="121">
        <f t="shared" si="101"/>
        <v>0</v>
      </c>
      <c r="AE1091" s="1" t="s">
        <v>526</v>
      </c>
    </row>
    <row r="1092" spans="1:31" ht="35.25" customHeight="1" x14ac:dyDescent="0.25">
      <c r="A1092" s="89" t="s">
        <v>224</v>
      </c>
      <c r="B1092" s="94" t="s">
        <v>41</v>
      </c>
      <c r="C1092" s="91" t="s">
        <v>97</v>
      </c>
      <c r="D1092" s="91" t="s">
        <v>1977</v>
      </c>
      <c r="E1092" s="122" t="s">
        <v>1762</v>
      </c>
      <c r="F1092" s="92" t="s">
        <v>251</v>
      </c>
      <c r="G1092" s="92" t="s">
        <v>38</v>
      </c>
      <c r="H1092" s="92" t="s">
        <v>4533</v>
      </c>
      <c r="I1092" s="162" t="s">
        <v>4452</v>
      </c>
      <c r="J1092" s="94"/>
      <c r="K1092" s="156"/>
      <c r="L1092" s="94"/>
      <c r="M1092" s="156"/>
      <c r="N1092" s="94"/>
      <c r="O1092" s="94" t="s">
        <v>244</v>
      </c>
      <c r="P1092" s="94" t="s">
        <v>264</v>
      </c>
      <c r="Q1092" s="98" t="s">
        <v>4532</v>
      </c>
      <c r="R1092" s="98" t="s">
        <v>227</v>
      </c>
      <c r="S1092" s="99" t="s">
        <v>227</v>
      </c>
      <c r="T1092" s="94" t="s">
        <v>366</v>
      </c>
      <c r="U1092" s="120"/>
      <c r="V1092" s="120"/>
      <c r="W1092" s="100" t="str">
        <f>VLOOKUP(TRIM(X1092),X10:Y92,2,FALSE)</f>
        <v>Tao</v>
      </c>
      <c r="X1092" s="121" t="str">
        <f t="shared" si="97"/>
        <v>8.8.1</v>
      </c>
      <c r="Y1092" s="124">
        <f t="shared" si="98"/>
        <v>0</v>
      </c>
      <c r="Z1092" s="121">
        <f t="shared" si="96"/>
        <v>0</v>
      </c>
      <c r="AA1092" s="121">
        <f t="shared" si="99"/>
        <v>12</v>
      </c>
      <c r="AB1092" s="121">
        <f t="shared" si="100"/>
        <v>0</v>
      </c>
      <c r="AC1092" s="121">
        <f t="shared" si="101"/>
        <v>0</v>
      </c>
    </row>
    <row r="1093" spans="1:31" ht="35.25" customHeight="1" x14ac:dyDescent="0.25">
      <c r="A1093" s="89" t="s">
        <v>224</v>
      </c>
      <c r="B1093" s="94" t="s">
        <v>3194</v>
      </c>
      <c r="C1093" s="91" t="s">
        <v>97</v>
      </c>
      <c r="D1093" s="91" t="s">
        <v>1977</v>
      </c>
      <c r="E1093" s="122" t="s">
        <v>1763</v>
      </c>
      <c r="F1093" s="92" t="s">
        <v>270</v>
      </c>
      <c r="G1093" s="92" t="s">
        <v>98</v>
      </c>
      <c r="H1093" s="92" t="s">
        <v>3164</v>
      </c>
      <c r="I1093" s="162" t="s">
        <v>431</v>
      </c>
      <c r="J1093" s="94"/>
      <c r="K1093" s="156"/>
      <c r="L1093" s="94"/>
      <c r="M1093" s="156"/>
      <c r="N1093" s="94"/>
      <c r="O1093" s="94" t="s">
        <v>244</v>
      </c>
      <c r="P1093" s="94" t="s">
        <v>264</v>
      </c>
      <c r="Q1093" s="98" t="s">
        <v>4625</v>
      </c>
      <c r="R1093" s="98" t="s">
        <v>227</v>
      </c>
      <c r="S1093" s="99" t="s">
        <v>227</v>
      </c>
      <c r="T1093" s="94" t="s">
        <v>366</v>
      </c>
      <c r="U1093" s="120"/>
      <c r="V1093" s="120"/>
      <c r="W1093" s="100" t="str">
        <f>VLOOKUP(TRIM(X1093),X10:Y92,2,FALSE)</f>
        <v>Tao</v>
      </c>
      <c r="X1093" s="121" t="str">
        <f t="shared" si="97"/>
        <v>8.8.1</v>
      </c>
      <c r="Y1093" s="124">
        <f t="shared" si="98"/>
        <v>0</v>
      </c>
      <c r="Z1093" s="121">
        <f t="shared" si="96"/>
        <v>0</v>
      </c>
      <c r="AA1093" s="121">
        <f t="shared" si="99"/>
        <v>17</v>
      </c>
      <c r="AB1093" s="121">
        <f t="shared" si="100"/>
        <v>0</v>
      </c>
      <c r="AC1093" s="121">
        <f t="shared" si="101"/>
        <v>0</v>
      </c>
    </row>
    <row r="1094" spans="1:31" ht="35.25" customHeight="1" x14ac:dyDescent="0.25">
      <c r="A1094" s="89" t="s">
        <v>224</v>
      </c>
      <c r="B1094" s="94" t="s">
        <v>41</v>
      </c>
      <c r="C1094" s="91" t="s">
        <v>97</v>
      </c>
      <c r="D1094" s="91" t="s">
        <v>1977</v>
      </c>
      <c r="E1094" s="122" t="s">
        <v>1764</v>
      </c>
      <c r="F1094" s="92" t="s">
        <v>242</v>
      </c>
      <c r="G1094" s="92" t="s">
        <v>98</v>
      </c>
      <c r="H1094" s="92" t="s">
        <v>4535</v>
      </c>
      <c r="I1094" s="162" t="s">
        <v>431</v>
      </c>
      <c r="J1094" s="94" t="s">
        <v>263</v>
      </c>
      <c r="K1094" s="156"/>
      <c r="L1094" s="94"/>
      <c r="M1094" s="156"/>
      <c r="N1094" s="94" t="s">
        <v>511</v>
      </c>
      <c r="O1094" s="94" t="s">
        <v>244</v>
      </c>
      <c r="P1094" s="94" t="s">
        <v>264</v>
      </c>
      <c r="Q1094" s="98" t="s">
        <v>4534</v>
      </c>
      <c r="R1094" s="98" t="s">
        <v>5972</v>
      </c>
      <c r="S1094" s="99" t="s">
        <v>269</v>
      </c>
      <c r="T1094" s="94" t="s">
        <v>366</v>
      </c>
      <c r="U1094" s="120"/>
      <c r="V1094" s="120"/>
      <c r="W1094" s="100" t="str">
        <f>VLOOKUP(TRIM(X1094),X10:Y92,2,FALSE)</f>
        <v>Tao</v>
      </c>
      <c r="X1094" s="121" t="str">
        <f t="shared" si="97"/>
        <v>8.8.1</v>
      </c>
      <c r="Y1094" s="124">
        <f t="shared" si="98"/>
        <v>0</v>
      </c>
      <c r="Z1094" s="121">
        <f t="shared" si="96"/>
        <v>0</v>
      </c>
      <c r="AA1094" s="121">
        <f t="shared" si="99"/>
        <v>17</v>
      </c>
      <c r="AB1094" s="121">
        <f t="shared" si="100"/>
        <v>0</v>
      </c>
      <c r="AC1094" s="121">
        <f t="shared" si="101"/>
        <v>0</v>
      </c>
    </row>
    <row r="1095" spans="1:31" ht="35.25" customHeight="1" x14ac:dyDescent="0.25">
      <c r="A1095" s="89" t="s">
        <v>224</v>
      </c>
      <c r="B1095" s="94" t="s">
        <v>41</v>
      </c>
      <c r="C1095" s="91" t="s">
        <v>97</v>
      </c>
      <c r="D1095" s="91" t="s">
        <v>1977</v>
      </c>
      <c r="E1095" s="122" t="s">
        <v>1765</v>
      </c>
      <c r="F1095" s="92" t="s">
        <v>242</v>
      </c>
      <c r="G1095" s="92" t="s">
        <v>98</v>
      </c>
      <c r="H1095" s="92" t="s">
        <v>4537</v>
      </c>
      <c r="I1095" s="162" t="s">
        <v>431</v>
      </c>
      <c r="J1095" s="94" t="s">
        <v>263</v>
      </c>
      <c r="K1095" s="156"/>
      <c r="L1095" s="94"/>
      <c r="M1095" s="156"/>
      <c r="N1095" s="94" t="s">
        <v>511</v>
      </c>
      <c r="O1095" s="94" t="s">
        <v>244</v>
      </c>
      <c r="P1095" s="94" t="s">
        <v>264</v>
      </c>
      <c r="Q1095" s="98" t="s">
        <v>4536</v>
      </c>
      <c r="R1095" s="98" t="s">
        <v>5973</v>
      </c>
      <c r="S1095" s="99" t="s">
        <v>269</v>
      </c>
      <c r="T1095" s="94" t="s">
        <v>366</v>
      </c>
      <c r="U1095" s="120"/>
      <c r="V1095" s="120"/>
      <c r="W1095" s="100" t="str">
        <f>VLOOKUP(TRIM(X1095),X10:Y92,2,FALSE)</f>
        <v>Tao</v>
      </c>
      <c r="X1095" s="121" t="str">
        <f t="shared" si="97"/>
        <v>8.8.1</v>
      </c>
      <c r="Y1095" s="124">
        <f t="shared" si="98"/>
        <v>0</v>
      </c>
      <c r="Z1095" s="121">
        <f t="shared" si="96"/>
        <v>0</v>
      </c>
      <c r="AA1095" s="121">
        <f t="shared" si="99"/>
        <v>17</v>
      </c>
      <c r="AB1095" s="121">
        <f t="shared" si="100"/>
        <v>0</v>
      </c>
      <c r="AC1095" s="121">
        <f t="shared" si="101"/>
        <v>0</v>
      </c>
    </row>
    <row r="1096" spans="1:31" ht="35.25" customHeight="1" x14ac:dyDescent="0.25">
      <c r="A1096" s="89" t="s">
        <v>224</v>
      </c>
      <c r="B1096" s="94" t="s">
        <v>41</v>
      </c>
      <c r="C1096" s="91" t="s">
        <v>97</v>
      </c>
      <c r="D1096" s="91" t="s">
        <v>1979</v>
      </c>
      <c r="E1096" s="122" t="s">
        <v>1766</v>
      </c>
      <c r="F1096" s="92" t="s">
        <v>242</v>
      </c>
      <c r="G1096" s="92" t="s">
        <v>98</v>
      </c>
      <c r="H1096" s="92" t="s">
        <v>4539</v>
      </c>
      <c r="I1096" s="162" t="s">
        <v>299</v>
      </c>
      <c r="J1096" s="94" t="s">
        <v>265</v>
      </c>
      <c r="K1096" s="156"/>
      <c r="L1096" s="94"/>
      <c r="M1096" s="156"/>
      <c r="N1096" s="94" t="s">
        <v>545</v>
      </c>
      <c r="O1096" s="94" t="s">
        <v>244</v>
      </c>
      <c r="P1096" s="94" t="s">
        <v>266</v>
      </c>
      <c r="Q1096" s="98" t="s">
        <v>4538</v>
      </c>
      <c r="R1096" s="98" t="s">
        <v>5974</v>
      </c>
      <c r="S1096" s="99" t="s">
        <v>279</v>
      </c>
      <c r="T1096" s="94" t="s">
        <v>332</v>
      </c>
      <c r="U1096" s="120"/>
      <c r="V1096" s="120"/>
      <c r="W1096" s="100" t="str">
        <f>VLOOKUP(TRIM(X1096),X10:Y92,2,FALSE)</f>
        <v>Andy</v>
      </c>
      <c r="X1096" s="121" t="str">
        <f t="shared" si="97"/>
        <v>8.9.1</v>
      </c>
      <c r="Y1096" s="124">
        <f t="shared" si="98"/>
        <v>0</v>
      </c>
      <c r="Z1096" s="121">
        <f t="shared" si="96"/>
        <v>0</v>
      </c>
      <c r="AA1096" s="121">
        <f t="shared" si="99"/>
        <v>21</v>
      </c>
      <c r="AB1096" s="121">
        <f t="shared" si="100"/>
        <v>0</v>
      </c>
      <c r="AC1096" s="121">
        <f t="shared" si="101"/>
        <v>0</v>
      </c>
      <c r="AD1096" s="1" t="s">
        <v>525</v>
      </c>
    </row>
    <row r="1097" spans="1:31" ht="35.25" customHeight="1" x14ac:dyDescent="0.25">
      <c r="A1097" s="89" t="s">
        <v>224</v>
      </c>
      <c r="B1097" s="94" t="s">
        <v>41</v>
      </c>
      <c r="C1097" s="91" t="s">
        <v>97</v>
      </c>
      <c r="D1097" s="91" t="s">
        <v>1981</v>
      </c>
      <c r="E1097" s="122" t="s">
        <v>1767</v>
      </c>
      <c r="F1097" s="92" t="s">
        <v>242</v>
      </c>
      <c r="G1097" s="92" t="s">
        <v>98</v>
      </c>
      <c r="H1097" s="92" t="s">
        <v>4541</v>
      </c>
      <c r="I1097" s="162" t="s">
        <v>109</v>
      </c>
      <c r="J1097" s="96" t="s">
        <v>259</v>
      </c>
      <c r="K1097" s="95"/>
      <c r="L1097" s="96"/>
      <c r="M1097" s="95"/>
      <c r="N1097" s="94" t="s">
        <v>545</v>
      </c>
      <c r="O1097" s="94" t="s">
        <v>244</v>
      </c>
      <c r="P1097" s="94" t="s">
        <v>260</v>
      </c>
      <c r="Q1097" s="98" t="s">
        <v>4540</v>
      </c>
      <c r="R1097" s="98" t="s">
        <v>227</v>
      </c>
      <c r="S1097" s="99" t="s">
        <v>227</v>
      </c>
      <c r="T1097" s="94" t="s">
        <v>261</v>
      </c>
      <c r="U1097" s="120"/>
      <c r="V1097" s="120"/>
      <c r="W1097" s="100" t="str">
        <f>VLOOKUP(TRIM(X1097),X10:Y92,2,FALSE)</f>
        <v>Puneet</v>
      </c>
      <c r="X1097" s="121" t="str">
        <f t="shared" si="97"/>
        <v>8.10.1</v>
      </c>
      <c r="Y1097" s="124">
        <f t="shared" si="98"/>
        <v>0</v>
      </c>
      <c r="Z1097" s="121">
        <f t="shared" si="96"/>
        <v>0</v>
      </c>
      <c r="AA1097" s="121">
        <f t="shared" si="99"/>
        <v>5</v>
      </c>
      <c r="AB1097" s="121">
        <f t="shared" si="100"/>
        <v>0</v>
      </c>
      <c r="AC1097" s="121">
        <f t="shared" si="101"/>
        <v>0</v>
      </c>
    </row>
    <row r="1098" spans="1:31" ht="35.25" customHeight="1" x14ac:dyDescent="0.25">
      <c r="A1098" s="89" t="s">
        <v>224</v>
      </c>
      <c r="B1098" s="94" t="s">
        <v>3195</v>
      </c>
      <c r="C1098" s="91" t="s">
        <v>97</v>
      </c>
      <c r="D1098" s="91" t="s">
        <v>56</v>
      </c>
      <c r="E1098" s="122" t="s">
        <v>1768</v>
      </c>
      <c r="F1098" s="92" t="s">
        <v>270</v>
      </c>
      <c r="G1098" s="92" t="s">
        <v>98</v>
      </c>
      <c r="H1098" s="92" t="s">
        <v>3165</v>
      </c>
      <c r="I1098" s="162" t="s">
        <v>306</v>
      </c>
      <c r="J1098" s="96"/>
      <c r="K1098" s="95"/>
      <c r="L1098" s="96"/>
      <c r="M1098" s="95"/>
      <c r="N1098" s="94"/>
      <c r="O1098" s="94" t="s">
        <v>3166</v>
      </c>
      <c r="P1098" s="94"/>
      <c r="Q1098" s="98" t="s">
        <v>3167</v>
      </c>
      <c r="R1098" s="98" t="s">
        <v>5398</v>
      </c>
      <c r="S1098" s="99" t="s">
        <v>279</v>
      </c>
      <c r="T1098" s="94" t="s">
        <v>248</v>
      </c>
      <c r="U1098" s="120"/>
      <c r="V1098" s="120"/>
      <c r="W1098" s="100" t="str">
        <f>VLOOKUP(TRIM(X1098),X10:Y92,2,FALSE)</f>
        <v>Andy</v>
      </c>
      <c r="X1098" s="121" t="str">
        <f t="shared" si="97"/>
        <v>4.1</v>
      </c>
      <c r="Y1098" s="124">
        <f t="shared" si="98"/>
        <v>0</v>
      </c>
      <c r="Z1098" s="121">
        <f t="shared" si="96"/>
        <v>0</v>
      </c>
      <c r="AA1098" s="121">
        <f t="shared" si="99"/>
        <v>6</v>
      </c>
      <c r="AB1098" s="121">
        <f t="shared" si="100"/>
        <v>0</v>
      </c>
      <c r="AC1098" s="121">
        <f t="shared" si="101"/>
        <v>0</v>
      </c>
    </row>
    <row r="1099" spans="1:31" ht="35.25" customHeight="1" x14ac:dyDescent="0.25">
      <c r="A1099" s="89" t="s">
        <v>224</v>
      </c>
      <c r="B1099" s="94" t="s">
        <v>4543</v>
      </c>
      <c r="C1099" s="91" t="s">
        <v>97</v>
      </c>
      <c r="D1099" s="91" t="s">
        <v>183</v>
      </c>
      <c r="E1099" s="122" t="s">
        <v>1769</v>
      </c>
      <c r="F1099" s="92" t="s">
        <v>16</v>
      </c>
      <c r="G1099" s="92" t="s">
        <v>98</v>
      </c>
      <c r="H1099" s="92" t="s">
        <v>3168</v>
      </c>
      <c r="I1099" s="162" t="s">
        <v>306</v>
      </c>
      <c r="J1099" s="96" t="s">
        <v>2154</v>
      </c>
      <c r="K1099" s="95">
        <v>255</v>
      </c>
      <c r="L1099" s="96"/>
      <c r="M1099" s="95" t="s">
        <v>253</v>
      </c>
      <c r="N1099" s="94" t="s">
        <v>423</v>
      </c>
      <c r="O1099" s="94" t="s">
        <v>244</v>
      </c>
      <c r="P1099" s="94" t="s">
        <v>2155</v>
      </c>
      <c r="Q1099" s="98" t="s">
        <v>4542</v>
      </c>
      <c r="R1099" s="98" t="s">
        <v>5975</v>
      </c>
      <c r="S1099" s="99" t="s">
        <v>279</v>
      </c>
      <c r="T1099" s="94" t="s">
        <v>248</v>
      </c>
      <c r="U1099" s="120"/>
      <c r="V1099" s="120"/>
      <c r="W1099" s="100" t="str">
        <f>VLOOKUP(TRIM(X1099),X10:Y92,2,FALSE)</f>
        <v>Andy</v>
      </c>
      <c r="X1099" s="121" t="str">
        <f t="shared" si="97"/>
        <v>8.1</v>
      </c>
      <c r="Y1099" s="124">
        <f t="shared" si="98"/>
        <v>0</v>
      </c>
      <c r="Z1099" s="121">
        <f t="shared" si="96"/>
        <v>0</v>
      </c>
      <c r="AA1099" s="121">
        <f t="shared" si="99"/>
        <v>6</v>
      </c>
      <c r="AB1099" s="121">
        <f t="shared" si="100"/>
        <v>0</v>
      </c>
      <c r="AC1099" s="121">
        <f t="shared" si="101"/>
        <v>0</v>
      </c>
    </row>
    <row r="1100" spans="1:31" ht="35.25" customHeight="1" x14ac:dyDescent="0.25">
      <c r="A1100" s="89" t="s">
        <v>224</v>
      </c>
      <c r="B1100" s="94" t="s">
        <v>4545</v>
      </c>
      <c r="C1100" s="91" t="s">
        <v>97</v>
      </c>
      <c r="D1100" s="91" t="s">
        <v>183</v>
      </c>
      <c r="E1100" s="122" t="s">
        <v>1770</v>
      </c>
      <c r="F1100" s="92" t="s">
        <v>16</v>
      </c>
      <c r="G1100" s="92" t="s">
        <v>98</v>
      </c>
      <c r="H1100" s="92" t="s">
        <v>3169</v>
      </c>
      <c r="I1100" s="162" t="s">
        <v>306</v>
      </c>
      <c r="J1100" s="96" t="s">
        <v>105</v>
      </c>
      <c r="K1100" s="95">
        <v>2597</v>
      </c>
      <c r="L1100" s="96"/>
      <c r="M1100" s="95" t="s">
        <v>253</v>
      </c>
      <c r="N1100" s="94" t="s">
        <v>2159</v>
      </c>
      <c r="O1100" s="94" t="s">
        <v>244</v>
      </c>
      <c r="P1100" s="94" t="s">
        <v>2155</v>
      </c>
      <c r="Q1100" s="98" t="s">
        <v>4544</v>
      </c>
      <c r="R1100" s="98" t="s">
        <v>5976</v>
      </c>
      <c r="S1100" s="99" t="s">
        <v>279</v>
      </c>
      <c r="T1100" s="94" t="s">
        <v>248</v>
      </c>
      <c r="U1100" s="120"/>
      <c r="V1100" s="120"/>
      <c r="W1100" s="100" t="str">
        <f>VLOOKUP(TRIM(X1100),X10:Y92,2,FALSE)</f>
        <v>Andy</v>
      </c>
      <c r="X1100" s="121" t="str">
        <f t="shared" si="97"/>
        <v>8.1</v>
      </c>
      <c r="Y1100" s="124">
        <f t="shared" si="98"/>
        <v>0</v>
      </c>
      <c r="Z1100" s="121">
        <f t="shared" si="96"/>
        <v>0</v>
      </c>
      <c r="AA1100" s="121">
        <f t="shared" si="99"/>
        <v>6</v>
      </c>
      <c r="AB1100" s="121">
        <f t="shared" si="100"/>
        <v>0</v>
      </c>
      <c r="AC1100" s="121">
        <f t="shared" si="101"/>
        <v>0</v>
      </c>
    </row>
    <row r="1101" spans="1:31" ht="35.25" customHeight="1" x14ac:dyDescent="0.25">
      <c r="A1101" s="89" t="s">
        <v>224</v>
      </c>
      <c r="B1101" s="94" t="s">
        <v>4547</v>
      </c>
      <c r="C1101" s="91" t="s">
        <v>97</v>
      </c>
      <c r="D1101" s="91" t="s">
        <v>1970</v>
      </c>
      <c r="E1101" s="122" t="s">
        <v>1771</v>
      </c>
      <c r="F1101" s="92" t="s">
        <v>16</v>
      </c>
      <c r="G1101" s="92" t="s">
        <v>98</v>
      </c>
      <c r="H1101" s="92" t="s">
        <v>3170</v>
      </c>
      <c r="I1101" s="162" t="s">
        <v>3171</v>
      </c>
      <c r="J1101" s="96" t="s">
        <v>246</v>
      </c>
      <c r="K1101" s="95">
        <v>2684</v>
      </c>
      <c r="L1101" s="96"/>
      <c r="M1101" s="95" t="s">
        <v>253</v>
      </c>
      <c r="N1101" s="94" t="s">
        <v>2147</v>
      </c>
      <c r="O1101" s="94" t="s">
        <v>244</v>
      </c>
      <c r="P1101" s="94" t="s">
        <v>2390</v>
      </c>
      <c r="Q1101" s="98" t="s">
        <v>4546</v>
      </c>
      <c r="R1101" s="98" t="s">
        <v>5977</v>
      </c>
      <c r="S1101" s="99" t="s">
        <v>279</v>
      </c>
      <c r="T1101" s="94" t="s">
        <v>248</v>
      </c>
      <c r="U1101" s="120"/>
      <c r="V1101" s="120"/>
      <c r="W1101" s="100" t="str">
        <f>VLOOKUP(TRIM(X1101),X10:Y92,2,FALSE)</f>
        <v>Puneet</v>
      </c>
      <c r="X1101" s="121" t="str">
        <f t="shared" si="97"/>
        <v>8.2.2</v>
      </c>
      <c r="Y1101" s="124">
        <f t="shared" si="98"/>
        <v>0</v>
      </c>
      <c r="Z1101" s="121">
        <f t="shared" si="96"/>
        <v>0</v>
      </c>
      <c r="AA1101" s="121">
        <f t="shared" si="99"/>
        <v>58</v>
      </c>
      <c r="AB1101" s="121">
        <f t="shared" si="100"/>
        <v>0</v>
      </c>
      <c r="AC1101" s="121">
        <f t="shared" si="101"/>
        <v>0</v>
      </c>
    </row>
    <row r="1102" spans="1:31" ht="35.25" customHeight="1" x14ac:dyDescent="0.25">
      <c r="A1102" s="89" t="s">
        <v>224</v>
      </c>
      <c r="B1102" s="94" t="s">
        <v>41</v>
      </c>
      <c r="C1102" s="91" t="s">
        <v>97</v>
      </c>
      <c r="D1102" s="91" t="s">
        <v>1981</v>
      </c>
      <c r="E1102" s="122" t="s">
        <v>1772</v>
      </c>
      <c r="F1102" s="92" t="s">
        <v>242</v>
      </c>
      <c r="G1102" s="92" t="s">
        <v>98</v>
      </c>
      <c r="H1102" s="92" t="s">
        <v>4548</v>
      </c>
      <c r="I1102" s="162" t="s">
        <v>109</v>
      </c>
      <c r="J1102" s="96" t="s">
        <v>259</v>
      </c>
      <c r="K1102" s="95"/>
      <c r="L1102" s="96"/>
      <c r="M1102" s="95"/>
      <c r="N1102" s="94" t="s">
        <v>545</v>
      </c>
      <c r="O1102" s="94" t="s">
        <v>244</v>
      </c>
      <c r="P1102" s="94" t="s">
        <v>260</v>
      </c>
      <c r="Q1102" s="98" t="s">
        <v>3172</v>
      </c>
      <c r="R1102" s="98" t="s">
        <v>5978</v>
      </c>
      <c r="S1102" s="99" t="s">
        <v>279</v>
      </c>
      <c r="T1102" s="94" t="s">
        <v>261</v>
      </c>
      <c r="U1102" s="120"/>
      <c r="V1102" s="120"/>
      <c r="W1102" s="100" t="str">
        <f>VLOOKUP(TRIM(X1102),X10:Y92,2,FALSE)</f>
        <v>Puneet</v>
      </c>
      <c r="X1102" s="121" t="str">
        <f t="shared" si="97"/>
        <v>8.10.1</v>
      </c>
      <c r="Y1102" s="124">
        <f t="shared" si="98"/>
        <v>0</v>
      </c>
      <c r="Z1102" s="121">
        <f t="shared" si="96"/>
        <v>0</v>
      </c>
      <c r="AA1102" s="121">
        <f t="shared" si="99"/>
        <v>5</v>
      </c>
      <c r="AB1102" s="121">
        <f t="shared" si="100"/>
        <v>0</v>
      </c>
      <c r="AC1102" s="121">
        <f t="shared" si="101"/>
        <v>0</v>
      </c>
    </row>
    <row r="1103" spans="1:31" ht="35.25" customHeight="1" x14ac:dyDescent="0.25">
      <c r="A1103" s="89" t="s">
        <v>224</v>
      </c>
      <c r="B1103" s="94" t="s">
        <v>41</v>
      </c>
      <c r="C1103" s="91" t="s">
        <v>97</v>
      </c>
      <c r="D1103" s="91" t="s">
        <v>56</v>
      </c>
      <c r="E1103" s="122" t="s">
        <v>1773</v>
      </c>
      <c r="F1103" s="92" t="s">
        <v>251</v>
      </c>
      <c r="G1103" s="92" t="s">
        <v>284</v>
      </c>
      <c r="H1103" s="92" t="s">
        <v>4549</v>
      </c>
      <c r="I1103" s="162" t="s">
        <v>2988</v>
      </c>
      <c r="J1103" s="96"/>
      <c r="K1103" s="95"/>
      <c r="L1103" s="96"/>
      <c r="M1103" s="95"/>
      <c r="N1103" s="94"/>
      <c r="O1103" s="94" t="s">
        <v>244</v>
      </c>
      <c r="P1103" s="94"/>
      <c r="Q1103" s="98" t="s">
        <v>41</v>
      </c>
      <c r="R1103" s="98" t="s">
        <v>227</v>
      </c>
      <c r="S1103" s="99" t="s">
        <v>227</v>
      </c>
      <c r="T1103" s="94" t="s">
        <v>113</v>
      </c>
      <c r="U1103" s="120"/>
      <c r="V1103" s="120"/>
      <c r="W1103" s="100" t="str">
        <f>VLOOKUP(TRIM(X1103),X10:Y92,2,FALSE)</f>
        <v>Andy</v>
      </c>
      <c r="X1103" s="121" t="str">
        <f t="shared" si="97"/>
        <v>4.1</v>
      </c>
      <c r="Y1103" s="124">
        <f t="shared" si="98"/>
        <v>0</v>
      </c>
      <c r="Z1103" s="121">
        <f t="shared" si="96"/>
        <v>0</v>
      </c>
      <c r="AA1103" s="121">
        <f t="shared" si="99"/>
        <v>8</v>
      </c>
      <c r="AB1103" s="121">
        <f t="shared" si="100"/>
        <v>0</v>
      </c>
      <c r="AC1103" s="121">
        <f t="shared" si="101"/>
        <v>0</v>
      </c>
    </row>
    <row r="1104" spans="1:31" ht="35.25" customHeight="1" x14ac:dyDescent="0.25">
      <c r="A1104" s="89"/>
      <c r="B1104" s="94" t="s">
        <v>41</v>
      </c>
      <c r="C1104" s="91" t="s">
        <v>14</v>
      </c>
      <c r="D1104" s="91" t="s">
        <v>1979</v>
      </c>
      <c r="E1104" s="122" t="s">
        <v>1774</v>
      </c>
      <c r="F1104" s="92" t="s">
        <v>242</v>
      </c>
      <c r="G1104" s="209" t="s">
        <v>98</v>
      </c>
      <c r="H1104" s="209" t="s">
        <v>3173</v>
      </c>
      <c r="I1104" s="210" t="s">
        <v>273</v>
      </c>
      <c r="J1104" s="151" t="s">
        <v>265</v>
      </c>
      <c r="K1104" s="152"/>
      <c r="L1104" s="151"/>
      <c r="M1104" s="152"/>
      <c r="N1104" s="151" t="s">
        <v>545</v>
      </c>
      <c r="O1104" s="151" t="s">
        <v>244</v>
      </c>
      <c r="P1104" s="151" t="s">
        <v>266</v>
      </c>
      <c r="Q1104" s="98" t="s">
        <v>3174</v>
      </c>
      <c r="R1104" s="211" t="s">
        <v>5399</v>
      </c>
      <c r="S1104" s="153"/>
      <c r="T1104" s="94" t="s">
        <v>291</v>
      </c>
      <c r="U1104" s="120"/>
      <c r="V1104" s="120"/>
      <c r="W1104" s="100" t="str">
        <f>VLOOKUP(TRIM(X1104),X10:Y92,2,FALSE)</f>
        <v>Andy</v>
      </c>
      <c r="X1104" s="121" t="str">
        <f t="shared" si="97"/>
        <v>8.9.1</v>
      </c>
      <c r="Y1104" s="124">
        <f t="shared" si="98"/>
        <v>0</v>
      </c>
      <c r="Z1104" s="121">
        <f t="shared" si="96"/>
        <v>0</v>
      </c>
      <c r="AA1104" s="121">
        <f t="shared" si="99"/>
        <v>26</v>
      </c>
      <c r="AB1104" s="121">
        <f t="shared" si="100"/>
        <v>0</v>
      </c>
      <c r="AC1104" s="121">
        <f t="shared" si="101"/>
        <v>0</v>
      </c>
    </row>
    <row r="1105" spans="1:30" ht="35.25" customHeight="1" x14ac:dyDescent="0.25">
      <c r="A1105" s="89" t="s">
        <v>224</v>
      </c>
      <c r="B1105" s="94" t="s">
        <v>41</v>
      </c>
      <c r="C1105" s="91" t="s">
        <v>97</v>
      </c>
      <c r="D1105" s="91" t="s">
        <v>1979</v>
      </c>
      <c r="E1105" s="122" t="s">
        <v>1775</v>
      </c>
      <c r="F1105" s="92" t="s">
        <v>242</v>
      </c>
      <c r="G1105" s="92" t="s">
        <v>98</v>
      </c>
      <c r="H1105" s="92" t="s">
        <v>4551</v>
      </c>
      <c r="I1105" s="162" t="s">
        <v>290</v>
      </c>
      <c r="J1105" s="96" t="s">
        <v>265</v>
      </c>
      <c r="K1105" s="95"/>
      <c r="L1105" s="96"/>
      <c r="M1105" s="95"/>
      <c r="N1105" s="94" t="s">
        <v>545</v>
      </c>
      <c r="O1105" s="94" t="s">
        <v>244</v>
      </c>
      <c r="P1105" s="94" t="s">
        <v>266</v>
      </c>
      <c r="Q1105" s="98" t="s">
        <v>4550</v>
      </c>
      <c r="R1105" s="98" t="s">
        <v>5979</v>
      </c>
      <c r="S1105" s="99" t="s">
        <v>279</v>
      </c>
      <c r="T1105" s="94" t="s">
        <v>291</v>
      </c>
      <c r="U1105" s="120"/>
      <c r="V1105" s="120"/>
      <c r="W1105" s="100" t="str">
        <f>VLOOKUP(TRIM(X1105),X10:Y92,2,FALSE)</f>
        <v>Andy</v>
      </c>
      <c r="X1105" s="121" t="str">
        <f t="shared" si="97"/>
        <v>8.9.1</v>
      </c>
      <c r="Y1105" s="124">
        <f t="shared" si="98"/>
        <v>0</v>
      </c>
      <c r="Z1105" s="121">
        <f t="shared" si="96"/>
        <v>0</v>
      </c>
      <c r="AA1105" s="121">
        <f t="shared" si="99"/>
        <v>26</v>
      </c>
      <c r="AB1105" s="121">
        <f t="shared" si="100"/>
        <v>0</v>
      </c>
      <c r="AC1105" s="121">
        <f t="shared" si="101"/>
        <v>0</v>
      </c>
    </row>
    <row r="1106" spans="1:30" ht="35.25" customHeight="1" x14ac:dyDescent="0.25">
      <c r="A1106" s="89"/>
      <c r="B1106" s="94" t="s">
        <v>41</v>
      </c>
      <c r="C1106" s="91" t="s">
        <v>14</v>
      </c>
      <c r="D1106" s="91" t="s">
        <v>92</v>
      </c>
      <c r="E1106" s="122" t="s">
        <v>1776</v>
      </c>
      <c r="F1106" s="92" t="s">
        <v>242</v>
      </c>
      <c r="G1106" s="209" t="s">
        <v>98</v>
      </c>
      <c r="H1106" s="209" t="s">
        <v>3175</v>
      </c>
      <c r="I1106" s="210" t="s">
        <v>273</v>
      </c>
      <c r="J1106" s="151" t="s">
        <v>265</v>
      </c>
      <c r="K1106" s="152"/>
      <c r="L1106" s="151"/>
      <c r="M1106" s="152"/>
      <c r="N1106" s="151" t="s">
        <v>545</v>
      </c>
      <c r="O1106" s="151" t="s">
        <v>244</v>
      </c>
      <c r="P1106" s="151" t="s">
        <v>266</v>
      </c>
      <c r="Q1106" s="98" t="s">
        <v>3209</v>
      </c>
      <c r="R1106" s="211" t="s">
        <v>3210</v>
      </c>
      <c r="S1106" s="153"/>
      <c r="T1106" s="94" t="s">
        <v>291</v>
      </c>
      <c r="U1106" s="120"/>
      <c r="V1106" s="120"/>
      <c r="W1106" s="100" t="e">
        <f>VLOOKUP(TRIM(X1106),X10:Y92,2,FALSE)</f>
        <v>#N/A</v>
      </c>
      <c r="X1106" s="121" t="str">
        <f t="shared" si="97"/>
        <v>99</v>
      </c>
      <c r="Y1106" s="124">
        <f t="shared" si="98"/>
        <v>0</v>
      </c>
      <c r="Z1106" s="121">
        <f t="shared" si="96"/>
        <v>0</v>
      </c>
      <c r="AA1106" s="121">
        <f t="shared" si="99"/>
        <v>26</v>
      </c>
      <c r="AB1106" s="121">
        <f t="shared" si="100"/>
        <v>0</v>
      </c>
      <c r="AC1106" s="121">
        <f t="shared" si="101"/>
        <v>0</v>
      </c>
    </row>
    <row r="1107" spans="1:30" ht="35.25" customHeight="1" x14ac:dyDescent="0.25">
      <c r="A1107" s="89" t="s">
        <v>224</v>
      </c>
      <c r="B1107" s="94" t="s">
        <v>41</v>
      </c>
      <c r="C1107" s="91" t="s">
        <v>97</v>
      </c>
      <c r="D1107" s="91" t="s">
        <v>1979</v>
      </c>
      <c r="E1107" s="122" t="s">
        <v>1777</v>
      </c>
      <c r="F1107" s="92" t="s">
        <v>242</v>
      </c>
      <c r="G1107" s="92" t="s">
        <v>98</v>
      </c>
      <c r="H1107" s="92" t="s">
        <v>4553</v>
      </c>
      <c r="I1107" s="162" t="s">
        <v>290</v>
      </c>
      <c r="J1107" s="96" t="s">
        <v>265</v>
      </c>
      <c r="K1107" s="95"/>
      <c r="L1107" s="96"/>
      <c r="M1107" s="95"/>
      <c r="N1107" s="94" t="s">
        <v>545</v>
      </c>
      <c r="O1107" s="94" t="s">
        <v>244</v>
      </c>
      <c r="P1107" s="94" t="s">
        <v>266</v>
      </c>
      <c r="Q1107" s="98" t="s">
        <v>4552</v>
      </c>
      <c r="R1107" s="98" t="s">
        <v>5980</v>
      </c>
      <c r="S1107" s="99" t="s">
        <v>227</v>
      </c>
      <c r="T1107" s="94" t="s">
        <v>291</v>
      </c>
      <c r="U1107" s="120"/>
      <c r="V1107" s="120"/>
      <c r="W1107" s="100" t="str">
        <f>VLOOKUP(TRIM(X1107),X10:Y92,2,FALSE)</f>
        <v>Andy</v>
      </c>
      <c r="X1107" s="121" t="str">
        <f t="shared" si="97"/>
        <v>8.9.1</v>
      </c>
      <c r="Y1107" s="124">
        <f t="shared" si="98"/>
        <v>0</v>
      </c>
      <c r="Z1107" s="121">
        <f t="shared" si="96"/>
        <v>0</v>
      </c>
      <c r="AA1107" s="121">
        <f t="shared" si="99"/>
        <v>26</v>
      </c>
      <c r="AB1107" s="121">
        <f t="shared" si="100"/>
        <v>0</v>
      </c>
      <c r="AC1107" s="121">
        <f t="shared" si="101"/>
        <v>0</v>
      </c>
    </row>
    <row r="1108" spans="1:30" ht="35.25" customHeight="1" x14ac:dyDescent="0.25">
      <c r="A1108" s="89" t="s">
        <v>224</v>
      </c>
      <c r="B1108" s="94" t="s">
        <v>41</v>
      </c>
      <c r="C1108" s="91" t="s">
        <v>97</v>
      </c>
      <c r="D1108" s="91" t="s">
        <v>1979</v>
      </c>
      <c r="E1108" s="122" t="s">
        <v>1778</v>
      </c>
      <c r="F1108" s="92" t="s">
        <v>242</v>
      </c>
      <c r="G1108" s="92" t="s">
        <v>98</v>
      </c>
      <c r="H1108" s="92" t="s">
        <v>4555</v>
      </c>
      <c r="I1108" s="162" t="s">
        <v>290</v>
      </c>
      <c r="J1108" s="96" t="s">
        <v>265</v>
      </c>
      <c r="K1108" s="95"/>
      <c r="L1108" s="96"/>
      <c r="M1108" s="95"/>
      <c r="N1108" s="94" t="s">
        <v>545</v>
      </c>
      <c r="O1108" s="94" t="s">
        <v>244</v>
      </c>
      <c r="P1108" s="94" t="s">
        <v>266</v>
      </c>
      <c r="Q1108" s="98" t="s">
        <v>4554</v>
      </c>
      <c r="R1108" s="98" t="s">
        <v>225</v>
      </c>
      <c r="S1108" s="99" t="s">
        <v>225</v>
      </c>
      <c r="T1108" s="94" t="s">
        <v>291</v>
      </c>
      <c r="U1108" s="120"/>
      <c r="V1108" s="120"/>
      <c r="W1108" s="100" t="str">
        <f>VLOOKUP(TRIM(X1108),X10:Y92,2,FALSE)</f>
        <v>Andy</v>
      </c>
      <c r="X1108" s="121" t="str">
        <f t="shared" si="97"/>
        <v>8.9.1</v>
      </c>
      <c r="Y1108" s="124">
        <f t="shared" si="98"/>
        <v>0</v>
      </c>
      <c r="Z1108" s="121">
        <f t="shared" si="96"/>
        <v>1</v>
      </c>
      <c r="AA1108" s="121">
        <f t="shared" si="99"/>
        <v>26</v>
      </c>
      <c r="AB1108" s="121">
        <f t="shared" si="100"/>
        <v>0</v>
      </c>
      <c r="AC1108" s="121">
        <f t="shared" si="101"/>
        <v>0</v>
      </c>
      <c r="AD1108" s="1" t="s">
        <v>525</v>
      </c>
    </row>
    <row r="1109" spans="1:30" ht="35.25" customHeight="1" x14ac:dyDescent="0.25">
      <c r="A1109" s="89" t="s">
        <v>224</v>
      </c>
      <c r="B1109" s="94" t="s">
        <v>41</v>
      </c>
      <c r="C1109" s="91" t="s">
        <v>97</v>
      </c>
      <c r="D1109" s="91" t="s">
        <v>1979</v>
      </c>
      <c r="E1109" s="122" t="s">
        <v>1779</v>
      </c>
      <c r="F1109" s="92" t="s">
        <v>242</v>
      </c>
      <c r="G1109" s="92" t="s">
        <v>98</v>
      </c>
      <c r="H1109" s="92" t="s">
        <v>4556</v>
      </c>
      <c r="I1109" s="162" t="s">
        <v>273</v>
      </c>
      <c r="J1109" s="96" t="s">
        <v>265</v>
      </c>
      <c r="K1109" s="95"/>
      <c r="L1109" s="96"/>
      <c r="M1109" s="95"/>
      <c r="N1109" s="94" t="s">
        <v>545</v>
      </c>
      <c r="O1109" s="94" t="s">
        <v>244</v>
      </c>
      <c r="P1109" s="94" t="s">
        <v>266</v>
      </c>
      <c r="Q1109" s="98" t="s">
        <v>3176</v>
      </c>
      <c r="R1109" s="98" t="s">
        <v>491</v>
      </c>
      <c r="S1109" s="99" t="s">
        <v>234</v>
      </c>
      <c r="T1109" s="94" t="s">
        <v>291</v>
      </c>
      <c r="U1109" s="120"/>
      <c r="V1109" s="120"/>
      <c r="W1109" s="100" t="str">
        <f>VLOOKUP(TRIM(X1109),X10:Y92,2,FALSE)</f>
        <v>Andy</v>
      </c>
      <c r="X1109" s="121" t="str">
        <f t="shared" si="97"/>
        <v>8.9.1</v>
      </c>
      <c r="Y1109" s="124">
        <f t="shared" si="98"/>
        <v>0</v>
      </c>
      <c r="Z1109" s="121">
        <f t="shared" si="96"/>
        <v>0</v>
      </c>
      <c r="AA1109" s="121">
        <f t="shared" si="99"/>
        <v>26</v>
      </c>
      <c r="AB1109" s="121">
        <f t="shared" si="100"/>
        <v>0</v>
      </c>
      <c r="AC1109" s="121">
        <f t="shared" si="101"/>
        <v>0</v>
      </c>
    </row>
    <row r="1110" spans="1:30" ht="35.25" customHeight="1" x14ac:dyDescent="0.25">
      <c r="A1110" s="89" t="s">
        <v>224</v>
      </c>
      <c r="B1110" s="94" t="s">
        <v>41</v>
      </c>
      <c r="C1110" s="91" t="s">
        <v>97</v>
      </c>
      <c r="D1110" s="91" t="s">
        <v>1979</v>
      </c>
      <c r="E1110" s="122" t="s">
        <v>1780</v>
      </c>
      <c r="F1110" s="92" t="s">
        <v>242</v>
      </c>
      <c r="G1110" s="92" t="s">
        <v>98</v>
      </c>
      <c r="H1110" s="92" t="s">
        <v>4558</v>
      </c>
      <c r="I1110" s="162" t="s">
        <v>290</v>
      </c>
      <c r="J1110" s="96" t="s">
        <v>265</v>
      </c>
      <c r="K1110" s="95"/>
      <c r="L1110" s="96"/>
      <c r="M1110" s="95"/>
      <c r="N1110" s="94" t="s">
        <v>545</v>
      </c>
      <c r="O1110" s="94" t="s">
        <v>244</v>
      </c>
      <c r="P1110" s="94" t="s">
        <v>266</v>
      </c>
      <c r="Q1110" s="98" t="s">
        <v>4557</v>
      </c>
      <c r="R1110" s="98" t="s">
        <v>5981</v>
      </c>
      <c r="S1110" s="99" t="s">
        <v>269</v>
      </c>
      <c r="T1110" s="94" t="s">
        <v>291</v>
      </c>
      <c r="U1110" s="120"/>
      <c r="V1110" s="120"/>
      <c r="W1110" s="100" t="str">
        <f>VLOOKUP(TRIM(X1110),X10:Y92,2,FALSE)</f>
        <v>Andy</v>
      </c>
      <c r="X1110" s="121" t="str">
        <f t="shared" si="97"/>
        <v>8.9.1</v>
      </c>
      <c r="Y1110" s="124">
        <f t="shared" si="98"/>
        <v>0</v>
      </c>
      <c r="Z1110" s="121">
        <f t="shared" ref="Z1110:Z1173" si="102">IF(F1110="P-CR", IF(S1110="Approved", 1, IF(S1110="Block approved", 1, 0)),0)</f>
        <v>0</v>
      </c>
      <c r="AA1110" s="121">
        <f t="shared" si="99"/>
        <v>26</v>
      </c>
      <c r="AB1110" s="121">
        <f t="shared" si="100"/>
        <v>0</v>
      </c>
      <c r="AC1110" s="121">
        <f t="shared" si="101"/>
        <v>0</v>
      </c>
    </row>
    <row r="1111" spans="1:30" ht="35.25" customHeight="1" x14ac:dyDescent="0.25">
      <c r="A1111" s="89" t="s">
        <v>224</v>
      </c>
      <c r="B1111" s="94" t="s">
        <v>41</v>
      </c>
      <c r="C1111" s="91" t="s">
        <v>97</v>
      </c>
      <c r="D1111" s="91" t="s">
        <v>1979</v>
      </c>
      <c r="E1111" s="122" t="s">
        <v>1781</v>
      </c>
      <c r="F1111" s="92" t="s">
        <v>242</v>
      </c>
      <c r="G1111" s="92" t="s">
        <v>98</v>
      </c>
      <c r="H1111" s="92" t="s">
        <v>4560</v>
      </c>
      <c r="I1111" s="162" t="s">
        <v>290</v>
      </c>
      <c r="J1111" s="96" t="s">
        <v>265</v>
      </c>
      <c r="K1111" s="95"/>
      <c r="L1111" s="96"/>
      <c r="M1111" s="95"/>
      <c r="N1111" s="94" t="s">
        <v>545</v>
      </c>
      <c r="O1111" s="94" t="s">
        <v>244</v>
      </c>
      <c r="P1111" s="94" t="s">
        <v>266</v>
      </c>
      <c r="Q1111" s="98" t="s">
        <v>4559</v>
      </c>
      <c r="R1111" s="98" t="s">
        <v>5982</v>
      </c>
      <c r="S1111" s="99" t="s">
        <v>225</v>
      </c>
      <c r="T1111" s="94" t="s">
        <v>291</v>
      </c>
      <c r="U1111" s="120"/>
      <c r="V1111" s="120"/>
      <c r="W1111" s="100" t="str">
        <f>VLOOKUP(TRIM(X1111),X10:Y92,2,FALSE)</f>
        <v>Andy</v>
      </c>
      <c r="X1111" s="121" t="str">
        <f t="shared" si="97"/>
        <v>8.9.1</v>
      </c>
      <c r="Y1111" s="124">
        <f t="shared" si="98"/>
        <v>0</v>
      </c>
      <c r="Z1111" s="121">
        <f t="shared" si="102"/>
        <v>1</v>
      </c>
      <c r="AA1111" s="121">
        <f t="shared" si="99"/>
        <v>26</v>
      </c>
      <c r="AB1111" s="121">
        <f t="shared" si="100"/>
        <v>0</v>
      </c>
      <c r="AC1111" s="121">
        <f t="shared" si="101"/>
        <v>0</v>
      </c>
    </row>
    <row r="1112" spans="1:30" ht="35.25" customHeight="1" x14ac:dyDescent="0.25">
      <c r="A1112" s="89" t="s">
        <v>224</v>
      </c>
      <c r="B1112" s="94" t="s">
        <v>3284</v>
      </c>
      <c r="C1112" s="91" t="s">
        <v>97</v>
      </c>
      <c r="D1112" s="91" t="s">
        <v>211</v>
      </c>
      <c r="E1112" s="122" t="s">
        <v>1782</v>
      </c>
      <c r="F1112" s="92" t="s">
        <v>16</v>
      </c>
      <c r="G1112" s="92" t="s">
        <v>98</v>
      </c>
      <c r="H1112" s="92" t="s">
        <v>3177</v>
      </c>
      <c r="I1112" s="162" t="s">
        <v>390</v>
      </c>
      <c r="J1112" s="96" t="s">
        <v>246</v>
      </c>
      <c r="K1112" s="95">
        <v>2685</v>
      </c>
      <c r="L1112" s="96"/>
      <c r="M1112" s="95" t="s">
        <v>106</v>
      </c>
      <c r="N1112" s="94" t="s">
        <v>2147</v>
      </c>
      <c r="O1112" s="94" t="s">
        <v>124</v>
      </c>
      <c r="P1112" s="94" t="s">
        <v>240</v>
      </c>
      <c r="Q1112" s="98" t="s">
        <v>4561</v>
      </c>
      <c r="R1112" s="98" t="s">
        <v>5400</v>
      </c>
      <c r="S1112" s="99" t="s">
        <v>269</v>
      </c>
      <c r="T1112" s="94" t="s">
        <v>330</v>
      </c>
      <c r="U1112" s="120"/>
      <c r="V1112" s="120"/>
      <c r="W1112" s="100" t="str">
        <f>VLOOKUP(TRIM(X1112),X10:Y92,2,FALSE)</f>
        <v>Tao</v>
      </c>
      <c r="X1112" s="121" t="str">
        <f t="shared" si="97"/>
        <v>7.10.1</v>
      </c>
      <c r="Y1112" s="124">
        <f t="shared" si="98"/>
        <v>0</v>
      </c>
      <c r="Z1112" s="121">
        <f t="shared" si="102"/>
        <v>0</v>
      </c>
      <c r="AA1112" s="121">
        <f t="shared" si="99"/>
        <v>25</v>
      </c>
      <c r="AB1112" s="121">
        <f t="shared" si="100"/>
        <v>0</v>
      </c>
      <c r="AC1112" s="121">
        <f t="shared" si="101"/>
        <v>0</v>
      </c>
    </row>
    <row r="1113" spans="1:30" ht="35.25" customHeight="1" x14ac:dyDescent="0.25">
      <c r="A1113" s="89" t="s">
        <v>224</v>
      </c>
      <c r="B1113" s="94" t="s">
        <v>4563</v>
      </c>
      <c r="C1113" s="91" t="s">
        <v>97</v>
      </c>
      <c r="D1113" s="91" t="s">
        <v>5415</v>
      </c>
      <c r="E1113" s="122" t="s">
        <v>1783</v>
      </c>
      <c r="F1113" s="92" t="s">
        <v>16</v>
      </c>
      <c r="G1113" s="92" t="s">
        <v>98</v>
      </c>
      <c r="H1113" s="92" t="s">
        <v>3178</v>
      </c>
      <c r="I1113" s="162" t="s">
        <v>2988</v>
      </c>
      <c r="J1113" s="96" t="s">
        <v>105</v>
      </c>
      <c r="K1113" s="95">
        <v>2598</v>
      </c>
      <c r="L1113" s="96"/>
      <c r="M1113" s="95" t="s">
        <v>106</v>
      </c>
      <c r="N1113" s="213" t="s">
        <v>2159</v>
      </c>
      <c r="O1113" s="94" t="s">
        <v>124</v>
      </c>
      <c r="P1113" s="94" t="s">
        <v>247</v>
      </c>
      <c r="Q1113" s="98" t="s">
        <v>4562</v>
      </c>
      <c r="R1113" s="98" t="s">
        <v>6273</v>
      </c>
      <c r="S1113" s="99" t="s">
        <v>279</v>
      </c>
      <c r="T1113" s="94" t="s">
        <v>113</v>
      </c>
      <c r="U1113" s="120"/>
      <c r="V1113" s="120"/>
      <c r="W1113" s="100" t="str">
        <f>VLOOKUP(TRIM(X1113),X10:Y92,2,FALSE)</f>
        <v>Puneet</v>
      </c>
      <c r="X1113" s="121" t="str">
        <f t="shared" si="97"/>
        <v>4.3</v>
      </c>
      <c r="Y1113" s="124">
        <f t="shared" si="98"/>
        <v>0</v>
      </c>
      <c r="Z1113" s="121">
        <f t="shared" si="102"/>
        <v>0</v>
      </c>
      <c r="AA1113" s="121">
        <f t="shared" si="99"/>
        <v>8</v>
      </c>
      <c r="AB1113" s="121">
        <f t="shared" si="100"/>
        <v>0</v>
      </c>
      <c r="AC1113" s="121">
        <f t="shared" si="101"/>
        <v>0</v>
      </c>
    </row>
    <row r="1114" spans="1:30" ht="35.25" customHeight="1" x14ac:dyDescent="0.25">
      <c r="A1114" s="89" t="s">
        <v>224</v>
      </c>
      <c r="B1114" s="94" t="s">
        <v>41</v>
      </c>
      <c r="C1114" s="91" t="s">
        <v>97</v>
      </c>
      <c r="D1114" s="91" t="s">
        <v>1979</v>
      </c>
      <c r="E1114" s="122" t="s">
        <v>1784</v>
      </c>
      <c r="F1114" s="92" t="s">
        <v>242</v>
      </c>
      <c r="G1114" s="92" t="s">
        <v>98</v>
      </c>
      <c r="H1114" s="92" t="s">
        <v>4565</v>
      </c>
      <c r="I1114" s="162" t="s">
        <v>290</v>
      </c>
      <c r="J1114" s="96" t="s">
        <v>265</v>
      </c>
      <c r="K1114" s="95"/>
      <c r="L1114" s="96"/>
      <c r="M1114" s="95"/>
      <c r="N1114" s="94" t="s">
        <v>545</v>
      </c>
      <c r="O1114" s="94" t="s">
        <v>244</v>
      </c>
      <c r="P1114" s="94" t="s">
        <v>266</v>
      </c>
      <c r="Q1114" s="98" t="s">
        <v>4564</v>
      </c>
      <c r="R1114" s="98" t="s">
        <v>227</v>
      </c>
      <c r="S1114" s="99" t="s">
        <v>227</v>
      </c>
      <c r="T1114" s="94" t="s">
        <v>291</v>
      </c>
      <c r="U1114" s="120"/>
      <c r="V1114" s="120"/>
      <c r="W1114" s="100" t="str">
        <f>VLOOKUP(TRIM(X1114),X10:Y92,2,FALSE)</f>
        <v>Andy</v>
      </c>
      <c r="X1114" s="121" t="str">
        <f t="shared" si="97"/>
        <v>8.9.1</v>
      </c>
      <c r="Y1114" s="124">
        <f t="shared" si="98"/>
        <v>0</v>
      </c>
      <c r="Z1114" s="121">
        <f t="shared" si="102"/>
        <v>0</v>
      </c>
      <c r="AA1114" s="121">
        <f t="shared" si="99"/>
        <v>26</v>
      </c>
      <c r="AB1114" s="121">
        <f t="shared" si="100"/>
        <v>0</v>
      </c>
      <c r="AC1114" s="121">
        <f t="shared" si="101"/>
        <v>0</v>
      </c>
      <c r="AD1114" s="1" t="s">
        <v>525</v>
      </c>
    </row>
    <row r="1115" spans="1:30" ht="35.25" customHeight="1" x14ac:dyDescent="0.25">
      <c r="A1115" s="89" t="s">
        <v>224</v>
      </c>
      <c r="B1115" s="94" t="s">
        <v>41</v>
      </c>
      <c r="C1115" s="91" t="s">
        <v>97</v>
      </c>
      <c r="D1115" s="91" t="s">
        <v>1977</v>
      </c>
      <c r="E1115" s="122" t="s">
        <v>1785</v>
      </c>
      <c r="F1115" s="92" t="s">
        <v>242</v>
      </c>
      <c r="G1115" s="92" t="s">
        <v>98</v>
      </c>
      <c r="H1115" s="92" t="s">
        <v>4567</v>
      </c>
      <c r="I1115" s="162" t="s">
        <v>115</v>
      </c>
      <c r="J1115" s="96" t="s">
        <v>263</v>
      </c>
      <c r="K1115" s="95"/>
      <c r="L1115" s="96"/>
      <c r="M1115" s="95"/>
      <c r="N1115" s="94" t="s">
        <v>511</v>
      </c>
      <c r="O1115" s="94" t="s">
        <v>244</v>
      </c>
      <c r="P1115" s="94" t="s">
        <v>264</v>
      </c>
      <c r="Q1115" s="98" t="s">
        <v>4566</v>
      </c>
      <c r="R1115" s="98" t="s">
        <v>227</v>
      </c>
      <c r="S1115" s="99" t="s">
        <v>227</v>
      </c>
      <c r="T1115" s="94" t="s">
        <v>351</v>
      </c>
      <c r="U1115" s="120"/>
      <c r="V1115" s="120"/>
      <c r="W1115" s="100" t="str">
        <f>VLOOKUP(TRIM(X1115),X10:Y92,2,FALSE)</f>
        <v>Tao</v>
      </c>
      <c r="X1115" s="121" t="str">
        <f t="shared" si="97"/>
        <v>8.8.1</v>
      </c>
      <c r="Y1115" s="124">
        <f t="shared" si="98"/>
        <v>0</v>
      </c>
      <c r="Z1115" s="121">
        <f t="shared" si="102"/>
        <v>0</v>
      </c>
      <c r="AA1115" s="121">
        <f t="shared" si="99"/>
        <v>13</v>
      </c>
      <c r="AB1115" s="121">
        <f t="shared" si="100"/>
        <v>0</v>
      </c>
      <c r="AC1115" s="121">
        <f t="shared" si="101"/>
        <v>0</v>
      </c>
      <c r="AD1115" s="1" t="s">
        <v>525</v>
      </c>
    </row>
    <row r="1116" spans="1:30" ht="35.25" customHeight="1" x14ac:dyDescent="0.25">
      <c r="A1116" s="89" t="s">
        <v>224</v>
      </c>
      <c r="B1116" s="94" t="s">
        <v>41</v>
      </c>
      <c r="C1116" s="91" t="s">
        <v>97</v>
      </c>
      <c r="D1116" s="91" t="s">
        <v>1977</v>
      </c>
      <c r="E1116" s="122" t="s">
        <v>1786</v>
      </c>
      <c r="F1116" s="92" t="s">
        <v>242</v>
      </c>
      <c r="G1116" s="92" t="s">
        <v>98</v>
      </c>
      <c r="H1116" s="92" t="s">
        <v>4568</v>
      </c>
      <c r="I1116" s="162" t="s">
        <v>299</v>
      </c>
      <c r="J1116" s="96" t="s">
        <v>263</v>
      </c>
      <c r="K1116" s="95"/>
      <c r="L1116" s="96"/>
      <c r="M1116" s="95"/>
      <c r="N1116" s="94" t="s">
        <v>511</v>
      </c>
      <c r="O1116" s="94" t="s">
        <v>244</v>
      </c>
      <c r="P1116" s="94" t="s">
        <v>264</v>
      </c>
      <c r="Q1116" s="98" t="s">
        <v>3179</v>
      </c>
      <c r="R1116" s="98" t="s">
        <v>5983</v>
      </c>
      <c r="S1116" s="99" t="s">
        <v>279</v>
      </c>
      <c r="T1116" s="94" t="s">
        <v>368</v>
      </c>
      <c r="U1116" s="120"/>
      <c r="V1116" s="120"/>
      <c r="W1116" s="100" t="str">
        <f>VLOOKUP(TRIM(X1116),X10:Y92,2,FALSE)</f>
        <v>Tao</v>
      </c>
      <c r="X1116" s="121" t="str">
        <f t="shared" si="97"/>
        <v>8.8.1</v>
      </c>
      <c r="Y1116" s="124">
        <f t="shared" si="98"/>
        <v>0</v>
      </c>
      <c r="Z1116" s="121">
        <f t="shared" si="102"/>
        <v>0</v>
      </c>
      <c r="AA1116" s="121">
        <f t="shared" si="99"/>
        <v>21</v>
      </c>
      <c r="AB1116" s="121">
        <f t="shared" si="100"/>
        <v>0</v>
      </c>
      <c r="AC1116" s="121">
        <f t="shared" si="101"/>
        <v>0</v>
      </c>
      <c r="AD1116" s="1" t="s">
        <v>525</v>
      </c>
    </row>
    <row r="1117" spans="1:30" ht="35.25" customHeight="1" x14ac:dyDescent="0.25">
      <c r="A1117" s="89" t="s">
        <v>224</v>
      </c>
      <c r="B1117" s="94" t="s">
        <v>416</v>
      </c>
      <c r="C1117" s="91" t="s">
        <v>97</v>
      </c>
      <c r="D1117" s="91" t="s">
        <v>204</v>
      </c>
      <c r="E1117" s="122" t="s">
        <v>1787</v>
      </c>
      <c r="F1117" s="92" t="s">
        <v>16</v>
      </c>
      <c r="G1117" s="92" t="s">
        <v>98</v>
      </c>
      <c r="H1117" s="92" t="s">
        <v>3180</v>
      </c>
      <c r="I1117" s="162" t="s">
        <v>446</v>
      </c>
      <c r="J1117" s="96" t="s">
        <v>246</v>
      </c>
      <c r="K1117" s="95">
        <v>2686</v>
      </c>
      <c r="L1117" s="96"/>
      <c r="M1117" s="95" t="s">
        <v>253</v>
      </c>
      <c r="N1117" s="94" t="s">
        <v>2147</v>
      </c>
      <c r="O1117" s="94" t="s">
        <v>244</v>
      </c>
      <c r="P1117" s="94" t="s">
        <v>459</v>
      </c>
      <c r="Q1117" s="98" t="s">
        <v>4569</v>
      </c>
      <c r="R1117" s="98" t="s">
        <v>227</v>
      </c>
      <c r="S1117" s="99" t="s">
        <v>227</v>
      </c>
      <c r="T1117" s="94" t="s">
        <v>447</v>
      </c>
      <c r="U1117" s="120"/>
      <c r="V1117" s="120"/>
      <c r="W1117" s="100" t="str">
        <f>VLOOKUP(TRIM(X1117),X10:Y92,2,FALSE)</f>
        <v>Tao</v>
      </c>
      <c r="X1117" s="121" t="str">
        <f t="shared" ref="X1117:X1180" si="103">IF(ISNONTEXT(D1117),"" &amp; D1117 &amp;"",T(D1117))</f>
        <v>8.11</v>
      </c>
      <c r="Y1117" s="124">
        <f t="shared" ref="Y1117:Y1180" si="104">IF(F1117="CR", IF(S1117="Approved", 1, IF(S1117="Agreed", 1, IF(S1117="Block approved", 1, 0))),0)</f>
        <v>0</v>
      </c>
      <c r="Z1117" s="121">
        <f t="shared" si="102"/>
        <v>0</v>
      </c>
      <c r="AA1117" s="121">
        <f t="shared" ref="AA1117:AA1180" si="105">LEN(I1117)</f>
        <v>3</v>
      </c>
      <c r="AB1117" s="121">
        <f t="shared" ref="AB1117:AB1180" si="106">IF(LEFT(H1117, 12)="Reserved for",  1, 0)</f>
        <v>0</v>
      </c>
      <c r="AC1117" s="121">
        <f t="shared" ref="AC1117:AC1180" si="107">IF(F1117="LS OUT", IF(S1117="Approved", 1, IF(S1117="Block approved", 1, 0)),0)</f>
        <v>0</v>
      </c>
      <c r="AD1117" s="1" t="s">
        <v>525</v>
      </c>
    </row>
    <row r="1118" spans="1:30" ht="35.25" customHeight="1" x14ac:dyDescent="0.25">
      <c r="A1118" s="89" t="s">
        <v>224</v>
      </c>
      <c r="B1118" s="94" t="s">
        <v>41</v>
      </c>
      <c r="C1118" s="91" t="s">
        <v>97</v>
      </c>
      <c r="D1118" s="91" t="s">
        <v>1979</v>
      </c>
      <c r="E1118" s="122" t="s">
        <v>1788</v>
      </c>
      <c r="F1118" s="92" t="s">
        <v>242</v>
      </c>
      <c r="G1118" s="92" t="s">
        <v>98</v>
      </c>
      <c r="H1118" s="92" t="s">
        <v>4571</v>
      </c>
      <c r="I1118" s="162" t="s">
        <v>290</v>
      </c>
      <c r="J1118" s="96" t="s">
        <v>265</v>
      </c>
      <c r="K1118" s="95"/>
      <c r="L1118" s="96"/>
      <c r="M1118" s="95"/>
      <c r="N1118" s="94" t="s">
        <v>545</v>
      </c>
      <c r="O1118" s="94" t="s">
        <v>244</v>
      </c>
      <c r="P1118" s="94" t="s">
        <v>266</v>
      </c>
      <c r="Q1118" s="98" t="s">
        <v>4570</v>
      </c>
      <c r="R1118" s="98" t="s">
        <v>5984</v>
      </c>
      <c r="S1118" s="99" t="s">
        <v>279</v>
      </c>
      <c r="T1118" s="94" t="s">
        <v>291</v>
      </c>
      <c r="U1118" s="120"/>
      <c r="V1118" s="120"/>
      <c r="W1118" s="100" t="str">
        <f>VLOOKUP(TRIM(X1118),X10:Y92,2,FALSE)</f>
        <v>Andy</v>
      </c>
      <c r="X1118" s="121" t="str">
        <f t="shared" si="103"/>
        <v>8.9.1</v>
      </c>
      <c r="Y1118" s="124">
        <f t="shared" si="104"/>
        <v>0</v>
      </c>
      <c r="Z1118" s="121">
        <f t="shared" si="102"/>
        <v>0</v>
      </c>
      <c r="AA1118" s="121">
        <f t="shared" si="105"/>
        <v>26</v>
      </c>
      <c r="AB1118" s="121">
        <f t="shared" si="106"/>
        <v>0</v>
      </c>
      <c r="AC1118" s="121">
        <f t="shared" si="107"/>
        <v>0</v>
      </c>
      <c r="AD1118" s="1" t="s">
        <v>525</v>
      </c>
    </row>
    <row r="1119" spans="1:30" ht="35.25" customHeight="1" x14ac:dyDescent="0.25">
      <c r="A1119" s="89" t="s">
        <v>224</v>
      </c>
      <c r="B1119" s="94" t="s">
        <v>41</v>
      </c>
      <c r="C1119" s="91" t="s">
        <v>97</v>
      </c>
      <c r="D1119" s="91" t="s">
        <v>196</v>
      </c>
      <c r="E1119" s="122" t="s">
        <v>1789</v>
      </c>
      <c r="F1119" s="92" t="s">
        <v>242</v>
      </c>
      <c r="G1119" s="92" t="s">
        <v>98</v>
      </c>
      <c r="H1119" s="92" t="s">
        <v>4573</v>
      </c>
      <c r="I1119" s="162" t="s">
        <v>273</v>
      </c>
      <c r="J1119" s="96" t="s">
        <v>2190</v>
      </c>
      <c r="K1119" s="95"/>
      <c r="L1119" s="96"/>
      <c r="M1119" s="95"/>
      <c r="N1119" s="94" t="s">
        <v>511</v>
      </c>
      <c r="O1119" s="94" t="s">
        <v>244</v>
      </c>
      <c r="P1119" s="94" t="s">
        <v>2189</v>
      </c>
      <c r="Q1119" s="98" t="s">
        <v>4572</v>
      </c>
      <c r="R1119" s="98" t="s">
        <v>234</v>
      </c>
      <c r="S1119" s="99" t="s">
        <v>234</v>
      </c>
      <c r="T1119" s="94" t="s">
        <v>484</v>
      </c>
      <c r="U1119" s="120"/>
      <c r="V1119" s="120"/>
      <c r="W1119" s="100" t="str">
        <f>VLOOKUP(TRIM(X1119),X10:Y92,2,FALSE)</f>
        <v>Puneet</v>
      </c>
      <c r="X1119" s="121" t="str">
        <f t="shared" si="103"/>
        <v>8.3</v>
      </c>
      <c r="Y1119" s="124">
        <f t="shared" si="104"/>
        <v>0</v>
      </c>
      <c r="Z1119" s="121">
        <f t="shared" si="102"/>
        <v>0</v>
      </c>
      <c r="AA1119" s="121">
        <f t="shared" si="105"/>
        <v>26</v>
      </c>
      <c r="AB1119" s="121">
        <f t="shared" si="106"/>
        <v>0</v>
      </c>
      <c r="AC1119" s="121">
        <f t="shared" si="107"/>
        <v>0</v>
      </c>
      <c r="AD1119" s="1" t="s">
        <v>525</v>
      </c>
    </row>
    <row r="1120" spans="1:30" ht="35.25" customHeight="1" x14ac:dyDescent="0.25">
      <c r="A1120" s="89" t="s">
        <v>224</v>
      </c>
      <c r="B1120" s="94" t="s">
        <v>41</v>
      </c>
      <c r="C1120" s="91" t="s">
        <v>97</v>
      </c>
      <c r="D1120" s="91" t="s">
        <v>185</v>
      </c>
      <c r="E1120" s="122" t="s">
        <v>1790</v>
      </c>
      <c r="F1120" s="92" t="s">
        <v>3181</v>
      </c>
      <c r="G1120" s="92" t="s">
        <v>98</v>
      </c>
      <c r="H1120" s="92" t="s">
        <v>3182</v>
      </c>
      <c r="I1120" s="162" t="s">
        <v>3183</v>
      </c>
      <c r="J1120" s="96"/>
      <c r="K1120" s="95"/>
      <c r="L1120" s="96"/>
      <c r="M1120" s="95"/>
      <c r="N1120" s="94"/>
      <c r="O1120" s="94"/>
      <c r="P1120" s="94"/>
      <c r="Q1120" s="98" t="s">
        <v>3182</v>
      </c>
      <c r="R1120" s="98" t="s">
        <v>225</v>
      </c>
      <c r="S1120" s="99" t="s">
        <v>225</v>
      </c>
      <c r="T1120" s="94" t="s">
        <v>110</v>
      </c>
      <c r="U1120" s="120"/>
      <c r="V1120" s="120"/>
      <c r="W1120" s="100" t="str">
        <f>VLOOKUP(TRIM(X1120),X10:Y92,2,FALSE)</f>
        <v>Puneet</v>
      </c>
      <c r="X1120" s="121" t="str">
        <f t="shared" si="103"/>
        <v>9.2</v>
      </c>
      <c r="Y1120" s="124">
        <f t="shared" si="104"/>
        <v>0</v>
      </c>
      <c r="Z1120" s="121">
        <f t="shared" si="102"/>
        <v>0</v>
      </c>
      <c r="AA1120" s="121">
        <f t="shared" si="105"/>
        <v>16</v>
      </c>
      <c r="AB1120" s="121">
        <f t="shared" si="106"/>
        <v>0</v>
      </c>
      <c r="AC1120" s="121">
        <f t="shared" si="107"/>
        <v>0</v>
      </c>
      <c r="AD1120" s="1" t="s">
        <v>525</v>
      </c>
    </row>
    <row r="1121" spans="1:30" ht="35.25" customHeight="1" x14ac:dyDescent="0.25">
      <c r="A1121" s="89" t="s">
        <v>224</v>
      </c>
      <c r="B1121" s="94" t="s">
        <v>41</v>
      </c>
      <c r="C1121" s="91" t="s">
        <v>97</v>
      </c>
      <c r="D1121" s="91" t="s">
        <v>200</v>
      </c>
      <c r="E1121" s="122" t="s">
        <v>1791</v>
      </c>
      <c r="F1121" s="92" t="s">
        <v>242</v>
      </c>
      <c r="G1121" s="92" t="s">
        <v>98</v>
      </c>
      <c r="H1121" s="92" t="s">
        <v>3184</v>
      </c>
      <c r="I1121" s="162" t="s">
        <v>299</v>
      </c>
      <c r="J1121" s="96" t="s">
        <v>2418</v>
      </c>
      <c r="K1121" s="95"/>
      <c r="L1121" s="96"/>
      <c r="M1121" s="95"/>
      <c r="N1121" s="94" t="s">
        <v>2178</v>
      </c>
      <c r="O1121" s="94" t="s">
        <v>244</v>
      </c>
      <c r="P1121" s="94" t="s">
        <v>2419</v>
      </c>
      <c r="Q1121" s="98" t="s">
        <v>3184</v>
      </c>
      <c r="R1121" s="98" t="s">
        <v>225</v>
      </c>
      <c r="S1121" s="99" t="s">
        <v>225</v>
      </c>
      <c r="T1121" s="94" t="s">
        <v>262</v>
      </c>
      <c r="U1121" s="120"/>
      <c r="V1121" s="120"/>
      <c r="W1121" s="100" t="str">
        <f>VLOOKUP(TRIM(X1121),X10:Y92,2,FALSE)</f>
        <v>Tao</v>
      </c>
      <c r="X1121" s="121" t="str">
        <f t="shared" si="103"/>
        <v>8.7</v>
      </c>
      <c r="Y1121" s="124">
        <f t="shared" si="104"/>
        <v>0</v>
      </c>
      <c r="Z1121" s="121">
        <f t="shared" si="102"/>
        <v>1</v>
      </c>
      <c r="AA1121" s="121">
        <f t="shared" si="105"/>
        <v>21</v>
      </c>
      <c r="AB1121" s="121">
        <f t="shared" si="106"/>
        <v>0</v>
      </c>
      <c r="AC1121" s="121">
        <f t="shared" si="107"/>
        <v>0</v>
      </c>
      <c r="AD1121" s="1" t="s">
        <v>525</v>
      </c>
    </row>
    <row r="1122" spans="1:30" ht="35.25" customHeight="1" x14ac:dyDescent="0.25">
      <c r="A1122" s="89" t="s">
        <v>224</v>
      </c>
      <c r="B1122" s="94" t="s">
        <v>41</v>
      </c>
      <c r="C1122" s="91" t="s">
        <v>97</v>
      </c>
      <c r="D1122" s="91" t="s">
        <v>200</v>
      </c>
      <c r="E1122" s="122" t="s">
        <v>1792</v>
      </c>
      <c r="F1122" s="92" t="s">
        <v>242</v>
      </c>
      <c r="G1122" s="92" t="s">
        <v>98</v>
      </c>
      <c r="H1122" s="92" t="s">
        <v>4575</v>
      </c>
      <c r="I1122" s="162" t="s">
        <v>299</v>
      </c>
      <c r="J1122" s="96" t="s">
        <v>2418</v>
      </c>
      <c r="K1122" s="95"/>
      <c r="L1122" s="96"/>
      <c r="M1122" s="95"/>
      <c r="N1122" s="94" t="s">
        <v>2178</v>
      </c>
      <c r="O1122" s="94" t="s">
        <v>244</v>
      </c>
      <c r="P1122" s="94" t="s">
        <v>2419</v>
      </c>
      <c r="Q1122" s="98" t="s">
        <v>4574</v>
      </c>
      <c r="R1122" s="98" t="s">
        <v>5985</v>
      </c>
      <c r="S1122" s="99" t="s">
        <v>279</v>
      </c>
      <c r="T1122" s="94" t="s">
        <v>262</v>
      </c>
      <c r="U1122" s="120"/>
      <c r="V1122" s="120"/>
      <c r="W1122" s="100" t="str">
        <f>VLOOKUP(TRIM(X1122),X10:Y92,2,FALSE)</f>
        <v>Tao</v>
      </c>
      <c r="X1122" s="121" t="str">
        <f t="shared" si="103"/>
        <v>8.7</v>
      </c>
      <c r="Y1122" s="124">
        <f t="shared" si="104"/>
        <v>0</v>
      </c>
      <c r="Z1122" s="121">
        <f t="shared" si="102"/>
        <v>0</v>
      </c>
      <c r="AA1122" s="121">
        <f t="shared" si="105"/>
        <v>21</v>
      </c>
      <c r="AB1122" s="121">
        <f t="shared" si="106"/>
        <v>0</v>
      </c>
      <c r="AC1122" s="121">
        <f t="shared" si="107"/>
        <v>0</v>
      </c>
      <c r="AD1122" s="1" t="s">
        <v>525</v>
      </c>
    </row>
    <row r="1123" spans="1:30" ht="35.25" customHeight="1" x14ac:dyDescent="0.25">
      <c r="A1123" s="89" t="s">
        <v>224</v>
      </c>
      <c r="B1123" s="94" t="s">
        <v>41</v>
      </c>
      <c r="C1123" s="91" t="s">
        <v>97</v>
      </c>
      <c r="D1123" s="91" t="s">
        <v>200</v>
      </c>
      <c r="E1123" s="122" t="s">
        <v>1793</v>
      </c>
      <c r="F1123" s="92" t="s">
        <v>242</v>
      </c>
      <c r="G1123" s="92" t="s">
        <v>98</v>
      </c>
      <c r="H1123" s="92" t="s">
        <v>4577</v>
      </c>
      <c r="I1123" s="162" t="s">
        <v>299</v>
      </c>
      <c r="J1123" s="96" t="s">
        <v>2418</v>
      </c>
      <c r="K1123" s="95"/>
      <c r="L1123" s="96"/>
      <c r="M1123" s="95"/>
      <c r="N1123" s="94" t="s">
        <v>2178</v>
      </c>
      <c r="O1123" s="94" t="s">
        <v>244</v>
      </c>
      <c r="P1123" s="94" t="s">
        <v>2419</v>
      </c>
      <c r="Q1123" s="98" t="s">
        <v>4576</v>
      </c>
      <c r="R1123" s="98" t="s">
        <v>5986</v>
      </c>
      <c r="S1123" s="99" t="s">
        <v>279</v>
      </c>
      <c r="T1123" s="94" t="s">
        <v>262</v>
      </c>
      <c r="U1123" s="120"/>
      <c r="V1123" s="120"/>
      <c r="W1123" s="100" t="str">
        <f>VLOOKUP(TRIM(X1123),X10:Y92,2,FALSE)</f>
        <v>Tao</v>
      </c>
      <c r="X1123" s="121" t="str">
        <f t="shared" si="103"/>
        <v>8.7</v>
      </c>
      <c r="Y1123" s="124">
        <f t="shared" si="104"/>
        <v>0</v>
      </c>
      <c r="Z1123" s="121">
        <f t="shared" si="102"/>
        <v>0</v>
      </c>
      <c r="AA1123" s="121">
        <f t="shared" si="105"/>
        <v>21</v>
      </c>
      <c r="AB1123" s="121">
        <f t="shared" si="106"/>
        <v>0</v>
      </c>
      <c r="AC1123" s="121">
        <f t="shared" si="107"/>
        <v>0</v>
      </c>
      <c r="AD1123" s="1" t="s">
        <v>525</v>
      </c>
    </row>
    <row r="1124" spans="1:30" ht="35.25" customHeight="1" x14ac:dyDescent="0.25">
      <c r="A1124" s="89" t="s">
        <v>224</v>
      </c>
      <c r="B1124" s="94" t="s">
        <v>41</v>
      </c>
      <c r="C1124" s="91" t="s">
        <v>97</v>
      </c>
      <c r="D1124" s="91" t="s">
        <v>200</v>
      </c>
      <c r="E1124" s="122" t="s">
        <v>1794</v>
      </c>
      <c r="F1124" s="92" t="s">
        <v>242</v>
      </c>
      <c r="G1124" s="92" t="s">
        <v>98</v>
      </c>
      <c r="H1124" s="92" t="s">
        <v>4579</v>
      </c>
      <c r="I1124" s="162" t="s">
        <v>299</v>
      </c>
      <c r="J1124" s="96" t="s">
        <v>2418</v>
      </c>
      <c r="K1124" s="95"/>
      <c r="L1124" s="96"/>
      <c r="M1124" s="95"/>
      <c r="N1124" s="94" t="s">
        <v>2178</v>
      </c>
      <c r="O1124" s="94" t="s">
        <v>244</v>
      </c>
      <c r="P1124" s="94" t="s">
        <v>2419</v>
      </c>
      <c r="Q1124" s="98" t="s">
        <v>4578</v>
      </c>
      <c r="R1124" s="98" t="s">
        <v>5987</v>
      </c>
      <c r="S1124" s="99" t="s">
        <v>279</v>
      </c>
      <c r="T1124" s="94" t="s">
        <v>262</v>
      </c>
      <c r="U1124" s="120"/>
      <c r="V1124" s="120"/>
      <c r="W1124" s="100" t="str">
        <f>VLOOKUP(TRIM(X1124),X10:Y92,2,FALSE)</f>
        <v>Tao</v>
      </c>
      <c r="X1124" s="121" t="str">
        <f t="shared" si="103"/>
        <v>8.7</v>
      </c>
      <c r="Y1124" s="124">
        <f t="shared" si="104"/>
        <v>0</v>
      </c>
      <c r="Z1124" s="121">
        <f t="shared" si="102"/>
        <v>0</v>
      </c>
      <c r="AA1124" s="121">
        <f t="shared" si="105"/>
        <v>21</v>
      </c>
      <c r="AB1124" s="121">
        <f t="shared" si="106"/>
        <v>0</v>
      </c>
      <c r="AC1124" s="121">
        <f t="shared" si="107"/>
        <v>0</v>
      </c>
      <c r="AD1124" s="1" t="s">
        <v>525</v>
      </c>
    </row>
    <row r="1125" spans="1:30" ht="35.25" customHeight="1" x14ac:dyDescent="0.25">
      <c r="A1125" s="89" t="s">
        <v>224</v>
      </c>
      <c r="B1125" s="94" t="s">
        <v>4624</v>
      </c>
      <c r="C1125" s="91" t="s">
        <v>97</v>
      </c>
      <c r="D1125" s="91" t="s">
        <v>196</v>
      </c>
      <c r="E1125" s="122" t="s">
        <v>1795</v>
      </c>
      <c r="F1125" s="92" t="s">
        <v>16</v>
      </c>
      <c r="G1125" s="92" t="s">
        <v>98</v>
      </c>
      <c r="H1125" s="92" t="s">
        <v>3185</v>
      </c>
      <c r="I1125" s="162" t="s">
        <v>3186</v>
      </c>
      <c r="J1125" s="96" t="s">
        <v>246</v>
      </c>
      <c r="K1125" s="95">
        <v>2687</v>
      </c>
      <c r="L1125" s="96"/>
      <c r="M1125" s="95" t="s">
        <v>253</v>
      </c>
      <c r="N1125" s="94" t="s">
        <v>2147</v>
      </c>
      <c r="O1125" s="94" t="s">
        <v>244</v>
      </c>
      <c r="P1125" s="94" t="s">
        <v>2189</v>
      </c>
      <c r="Q1125" s="98" t="s">
        <v>4580</v>
      </c>
      <c r="R1125" s="98" t="s">
        <v>234</v>
      </c>
      <c r="S1125" s="99" t="s">
        <v>234</v>
      </c>
      <c r="T1125" s="94" t="s">
        <v>484</v>
      </c>
      <c r="U1125" s="120"/>
      <c r="V1125" s="120"/>
      <c r="W1125" s="100" t="str">
        <f>VLOOKUP(TRIM(X1125),X10:Y92,2,FALSE)</f>
        <v>Puneet</v>
      </c>
      <c r="X1125" s="121" t="str">
        <f t="shared" si="103"/>
        <v>8.3</v>
      </c>
      <c r="Y1125" s="124">
        <f t="shared" si="104"/>
        <v>0</v>
      </c>
      <c r="Z1125" s="121">
        <f t="shared" si="102"/>
        <v>0</v>
      </c>
      <c r="AA1125" s="121">
        <f t="shared" si="105"/>
        <v>39</v>
      </c>
      <c r="AB1125" s="121">
        <f t="shared" si="106"/>
        <v>0</v>
      </c>
      <c r="AC1125" s="121">
        <f t="shared" si="107"/>
        <v>0</v>
      </c>
      <c r="AD1125" s="1" t="s">
        <v>525</v>
      </c>
    </row>
    <row r="1126" spans="1:30" ht="35.25" customHeight="1" x14ac:dyDescent="0.25">
      <c r="A1126" s="89" t="s">
        <v>224</v>
      </c>
      <c r="B1126" s="94" t="s">
        <v>41</v>
      </c>
      <c r="C1126" s="91" t="s">
        <v>97</v>
      </c>
      <c r="D1126" s="91" t="s">
        <v>200</v>
      </c>
      <c r="E1126" s="122" t="s">
        <v>1796</v>
      </c>
      <c r="F1126" s="92" t="s">
        <v>242</v>
      </c>
      <c r="G1126" s="92" t="s">
        <v>98</v>
      </c>
      <c r="H1126" s="92" t="s">
        <v>4582</v>
      </c>
      <c r="I1126" s="162" t="s">
        <v>299</v>
      </c>
      <c r="J1126" s="96" t="s">
        <v>2418</v>
      </c>
      <c r="K1126" s="95"/>
      <c r="L1126" s="96"/>
      <c r="M1126" s="95"/>
      <c r="N1126" s="94" t="s">
        <v>2178</v>
      </c>
      <c r="O1126" s="94" t="s">
        <v>244</v>
      </c>
      <c r="P1126" s="94" t="s">
        <v>2419</v>
      </c>
      <c r="Q1126" s="98" t="s">
        <v>4581</v>
      </c>
      <c r="R1126" s="98" t="s">
        <v>5988</v>
      </c>
      <c r="S1126" s="99" t="s">
        <v>279</v>
      </c>
      <c r="T1126" s="94" t="s">
        <v>262</v>
      </c>
      <c r="U1126" s="120"/>
      <c r="V1126" s="120"/>
      <c r="W1126" s="100" t="str">
        <f>VLOOKUP(TRIM(X1126),X10:Y92,2,FALSE)</f>
        <v>Tao</v>
      </c>
      <c r="X1126" s="121" t="str">
        <f t="shared" si="103"/>
        <v>8.7</v>
      </c>
      <c r="Y1126" s="124">
        <f t="shared" si="104"/>
        <v>0</v>
      </c>
      <c r="Z1126" s="121">
        <f t="shared" si="102"/>
        <v>0</v>
      </c>
      <c r="AA1126" s="121">
        <f t="shared" si="105"/>
        <v>21</v>
      </c>
      <c r="AB1126" s="121">
        <f t="shared" si="106"/>
        <v>0</v>
      </c>
      <c r="AC1126" s="121">
        <f t="shared" si="107"/>
        <v>0</v>
      </c>
      <c r="AD1126" s="1" t="s">
        <v>525</v>
      </c>
    </row>
    <row r="1127" spans="1:30" ht="35.25" customHeight="1" x14ac:dyDescent="0.25">
      <c r="A1127" s="89" t="s">
        <v>224</v>
      </c>
      <c r="B1127" s="94" t="s">
        <v>41</v>
      </c>
      <c r="C1127" s="91" t="s">
        <v>97</v>
      </c>
      <c r="D1127" s="91" t="s">
        <v>200</v>
      </c>
      <c r="E1127" s="122" t="s">
        <v>1797</v>
      </c>
      <c r="F1127" s="92" t="s">
        <v>242</v>
      </c>
      <c r="G1127" s="92" t="s">
        <v>98</v>
      </c>
      <c r="H1127" s="92" t="s">
        <v>4584</v>
      </c>
      <c r="I1127" s="162" t="s">
        <v>299</v>
      </c>
      <c r="J1127" s="96" t="s">
        <v>2418</v>
      </c>
      <c r="K1127" s="95"/>
      <c r="L1127" s="96"/>
      <c r="M1127" s="95"/>
      <c r="N1127" s="94" t="s">
        <v>2178</v>
      </c>
      <c r="O1127" s="94" t="s">
        <v>244</v>
      </c>
      <c r="P1127" s="94" t="s">
        <v>2419</v>
      </c>
      <c r="Q1127" s="98" t="s">
        <v>4583</v>
      </c>
      <c r="R1127" s="98" t="s">
        <v>225</v>
      </c>
      <c r="S1127" s="99" t="s">
        <v>225</v>
      </c>
      <c r="T1127" s="94" t="s">
        <v>262</v>
      </c>
      <c r="U1127" s="120"/>
      <c r="V1127" s="120"/>
      <c r="W1127" s="100" t="str">
        <f>VLOOKUP(TRIM(X1127),X10:Y92,2,FALSE)</f>
        <v>Tao</v>
      </c>
      <c r="X1127" s="121" t="str">
        <f t="shared" si="103"/>
        <v>8.7</v>
      </c>
      <c r="Y1127" s="124">
        <f t="shared" si="104"/>
        <v>0</v>
      </c>
      <c r="Z1127" s="121">
        <f t="shared" si="102"/>
        <v>1</v>
      </c>
      <c r="AA1127" s="121">
        <f t="shared" si="105"/>
        <v>21</v>
      </c>
      <c r="AB1127" s="121">
        <f t="shared" si="106"/>
        <v>0</v>
      </c>
      <c r="AC1127" s="121">
        <f t="shared" si="107"/>
        <v>0</v>
      </c>
      <c r="AD1127" s="1" t="s">
        <v>525</v>
      </c>
    </row>
    <row r="1128" spans="1:30" ht="35.25" customHeight="1" x14ac:dyDescent="0.25">
      <c r="A1128" s="89" t="s">
        <v>224</v>
      </c>
      <c r="B1128" s="94" t="s">
        <v>41</v>
      </c>
      <c r="C1128" s="91" t="s">
        <v>97</v>
      </c>
      <c r="D1128" s="91" t="s">
        <v>200</v>
      </c>
      <c r="E1128" s="122" t="s">
        <v>1798</v>
      </c>
      <c r="F1128" s="92" t="s">
        <v>242</v>
      </c>
      <c r="G1128" s="92" t="s">
        <v>98</v>
      </c>
      <c r="H1128" s="92" t="s">
        <v>4586</v>
      </c>
      <c r="I1128" s="162" t="s">
        <v>299</v>
      </c>
      <c r="J1128" s="96" t="s">
        <v>2418</v>
      </c>
      <c r="K1128" s="95"/>
      <c r="L1128" s="96"/>
      <c r="M1128" s="95"/>
      <c r="N1128" s="94" t="s">
        <v>2178</v>
      </c>
      <c r="O1128" s="94" t="s">
        <v>244</v>
      </c>
      <c r="P1128" s="94" t="s">
        <v>2419</v>
      </c>
      <c r="Q1128" s="98" t="s">
        <v>4585</v>
      </c>
      <c r="R1128" s="98" t="s">
        <v>5989</v>
      </c>
      <c r="S1128" s="99" t="s">
        <v>279</v>
      </c>
      <c r="T1128" s="94" t="s">
        <v>262</v>
      </c>
      <c r="U1128" s="120"/>
      <c r="V1128" s="120"/>
      <c r="W1128" s="100" t="str">
        <f>VLOOKUP(TRIM(X1128),X10:Y92,2,FALSE)</f>
        <v>Tao</v>
      </c>
      <c r="X1128" s="121" t="str">
        <f t="shared" si="103"/>
        <v>8.7</v>
      </c>
      <c r="Y1128" s="124">
        <f t="shared" si="104"/>
        <v>0</v>
      </c>
      <c r="Z1128" s="121">
        <f t="shared" si="102"/>
        <v>0</v>
      </c>
      <c r="AA1128" s="121">
        <f t="shared" si="105"/>
        <v>21</v>
      </c>
      <c r="AB1128" s="121">
        <f t="shared" si="106"/>
        <v>0</v>
      </c>
      <c r="AC1128" s="121">
        <f t="shared" si="107"/>
        <v>0</v>
      </c>
    </row>
    <row r="1129" spans="1:30" ht="35.25" customHeight="1" x14ac:dyDescent="0.25">
      <c r="A1129" s="89" t="s">
        <v>224</v>
      </c>
      <c r="B1129" s="94" t="s">
        <v>41</v>
      </c>
      <c r="C1129" s="91" t="s">
        <v>97</v>
      </c>
      <c r="D1129" s="91" t="s">
        <v>200</v>
      </c>
      <c r="E1129" s="122" t="s">
        <v>1799</v>
      </c>
      <c r="F1129" s="92" t="s">
        <v>242</v>
      </c>
      <c r="G1129" s="92" t="s">
        <v>98</v>
      </c>
      <c r="H1129" s="92" t="s">
        <v>4588</v>
      </c>
      <c r="I1129" s="162" t="s">
        <v>299</v>
      </c>
      <c r="J1129" s="96" t="s">
        <v>2418</v>
      </c>
      <c r="K1129" s="95"/>
      <c r="L1129" s="96"/>
      <c r="M1129" s="95"/>
      <c r="N1129" s="94" t="s">
        <v>2178</v>
      </c>
      <c r="O1129" s="94" t="s">
        <v>244</v>
      </c>
      <c r="P1129" s="94" t="s">
        <v>2419</v>
      </c>
      <c r="Q1129" s="98" t="s">
        <v>4587</v>
      </c>
      <c r="R1129" s="98" t="s">
        <v>5990</v>
      </c>
      <c r="S1129" s="99" t="s">
        <v>279</v>
      </c>
      <c r="T1129" s="94" t="s">
        <v>262</v>
      </c>
      <c r="U1129" s="120"/>
      <c r="V1129" s="120"/>
      <c r="W1129" s="100" t="str">
        <f>VLOOKUP(TRIM(X1129),X10:Y92,2,FALSE)</f>
        <v>Tao</v>
      </c>
      <c r="X1129" s="121" t="str">
        <f t="shared" si="103"/>
        <v>8.7</v>
      </c>
      <c r="Y1129" s="124">
        <f t="shared" si="104"/>
        <v>0</v>
      </c>
      <c r="Z1129" s="121">
        <f t="shared" si="102"/>
        <v>0</v>
      </c>
      <c r="AA1129" s="121">
        <f t="shared" si="105"/>
        <v>21</v>
      </c>
      <c r="AB1129" s="121">
        <f t="shared" si="106"/>
        <v>0</v>
      </c>
      <c r="AC1129" s="121">
        <f t="shared" si="107"/>
        <v>0</v>
      </c>
      <c r="AD1129" s="1" t="s">
        <v>525</v>
      </c>
    </row>
    <row r="1130" spans="1:30" ht="35.25" customHeight="1" x14ac:dyDescent="0.25">
      <c r="A1130" s="89" t="s">
        <v>224</v>
      </c>
      <c r="B1130" s="94" t="s">
        <v>4216</v>
      </c>
      <c r="C1130" s="91" t="s">
        <v>97</v>
      </c>
      <c r="D1130" s="91" t="s">
        <v>196</v>
      </c>
      <c r="E1130" s="122" t="s">
        <v>1800</v>
      </c>
      <c r="F1130" s="92" t="s">
        <v>16</v>
      </c>
      <c r="G1130" s="92" t="s">
        <v>98</v>
      </c>
      <c r="H1130" s="92" t="s">
        <v>3185</v>
      </c>
      <c r="I1130" s="162" t="s">
        <v>3186</v>
      </c>
      <c r="J1130" s="94" t="s">
        <v>105</v>
      </c>
      <c r="K1130" s="156">
        <v>2599</v>
      </c>
      <c r="L1130" s="94"/>
      <c r="M1130" s="156" t="s">
        <v>253</v>
      </c>
      <c r="N1130" s="94" t="s">
        <v>2159</v>
      </c>
      <c r="O1130" s="94" t="s">
        <v>244</v>
      </c>
      <c r="P1130" s="94" t="s">
        <v>2189</v>
      </c>
      <c r="Q1130" s="98" t="s">
        <v>4589</v>
      </c>
      <c r="R1130" s="98" t="s">
        <v>234</v>
      </c>
      <c r="S1130" s="99" t="s">
        <v>234</v>
      </c>
      <c r="T1130" s="94" t="s">
        <v>484</v>
      </c>
      <c r="U1130" s="120"/>
      <c r="V1130" s="120"/>
      <c r="W1130" s="100" t="str">
        <f>VLOOKUP(TRIM(X1130),X10:Y92,2,FALSE)</f>
        <v>Puneet</v>
      </c>
      <c r="X1130" s="121" t="str">
        <f t="shared" si="103"/>
        <v>8.3</v>
      </c>
      <c r="Y1130" s="124">
        <f t="shared" si="104"/>
        <v>0</v>
      </c>
      <c r="Z1130" s="121">
        <f t="shared" si="102"/>
        <v>0</v>
      </c>
      <c r="AA1130" s="121">
        <f t="shared" si="105"/>
        <v>39</v>
      </c>
      <c r="AB1130" s="121">
        <f t="shared" si="106"/>
        <v>0</v>
      </c>
      <c r="AC1130" s="121">
        <f t="shared" si="107"/>
        <v>0</v>
      </c>
    </row>
    <row r="1131" spans="1:30" ht="35.25" customHeight="1" x14ac:dyDescent="0.25">
      <c r="A1131" s="89" t="s">
        <v>224</v>
      </c>
      <c r="B1131" s="94" t="s">
        <v>41</v>
      </c>
      <c r="C1131" s="91" t="s">
        <v>97</v>
      </c>
      <c r="D1131" s="91" t="s">
        <v>186</v>
      </c>
      <c r="E1131" s="122" t="s">
        <v>1801</v>
      </c>
      <c r="F1131" s="92" t="s">
        <v>2738</v>
      </c>
      <c r="G1131" s="92" t="s">
        <v>359</v>
      </c>
      <c r="H1131" s="92" t="s">
        <v>3187</v>
      </c>
      <c r="I1131" s="162" t="s">
        <v>510</v>
      </c>
      <c r="J1131" s="96"/>
      <c r="K1131" s="95"/>
      <c r="L1131" s="96"/>
      <c r="M1131" s="95"/>
      <c r="N1131" s="94"/>
      <c r="O1131" s="94"/>
      <c r="P1131" s="94"/>
      <c r="Q1131" s="98" t="s">
        <v>3187</v>
      </c>
      <c r="R1131" s="98" t="s">
        <v>377</v>
      </c>
      <c r="S1131" s="99" t="s">
        <v>377</v>
      </c>
      <c r="T1131" s="94" t="s">
        <v>110</v>
      </c>
      <c r="U1131" s="120"/>
      <c r="V1131" s="120"/>
      <c r="W1131" s="100" t="str">
        <f>VLOOKUP(TRIM(X1131),X10:Y92,2,FALSE)</f>
        <v>Puneet</v>
      </c>
      <c r="X1131" s="121" t="str">
        <f t="shared" si="103"/>
        <v>9.3</v>
      </c>
      <c r="Y1131" s="124">
        <f t="shared" si="104"/>
        <v>0</v>
      </c>
      <c r="Z1131" s="121">
        <f t="shared" si="102"/>
        <v>0</v>
      </c>
      <c r="AA1131" s="121">
        <f t="shared" si="105"/>
        <v>12</v>
      </c>
      <c r="AB1131" s="121">
        <f t="shared" si="106"/>
        <v>0</v>
      </c>
      <c r="AC1131" s="121">
        <f t="shared" si="107"/>
        <v>0</v>
      </c>
    </row>
    <row r="1132" spans="1:30" ht="35.25" customHeight="1" x14ac:dyDescent="0.25">
      <c r="A1132" s="89" t="s">
        <v>224</v>
      </c>
      <c r="B1132" s="94" t="s">
        <v>4591</v>
      </c>
      <c r="C1132" s="91" t="s">
        <v>97</v>
      </c>
      <c r="D1132" s="91" t="s">
        <v>222</v>
      </c>
      <c r="E1132" s="122" t="s">
        <v>1802</v>
      </c>
      <c r="F1132" s="92" t="s">
        <v>16</v>
      </c>
      <c r="G1132" s="92" t="s">
        <v>98</v>
      </c>
      <c r="H1132" s="92" t="s">
        <v>3188</v>
      </c>
      <c r="I1132" s="162" t="s">
        <v>273</v>
      </c>
      <c r="J1132" s="96" t="s">
        <v>295</v>
      </c>
      <c r="K1132" s="95">
        <v>159</v>
      </c>
      <c r="L1132" s="96"/>
      <c r="M1132" s="95" t="s">
        <v>107</v>
      </c>
      <c r="N1132" s="94" t="s">
        <v>384</v>
      </c>
      <c r="O1132" s="94" t="s">
        <v>244</v>
      </c>
      <c r="P1132" s="94" t="s">
        <v>549</v>
      </c>
      <c r="Q1132" s="98" t="s">
        <v>4590</v>
      </c>
      <c r="R1132" s="98" t="s">
        <v>5991</v>
      </c>
      <c r="S1132" s="99" t="s">
        <v>279</v>
      </c>
      <c r="T1132" s="94" t="s">
        <v>484</v>
      </c>
      <c r="U1132" s="120"/>
      <c r="V1132" s="120"/>
      <c r="W1132" s="100" t="str">
        <f>VLOOKUP(TRIM(X1132),X10:Y92,2,FALSE)</f>
        <v>Puneet</v>
      </c>
      <c r="X1132" s="121" t="str">
        <f t="shared" si="103"/>
        <v>8.14</v>
      </c>
      <c r="Y1132" s="124">
        <f t="shared" si="104"/>
        <v>0</v>
      </c>
      <c r="Z1132" s="121">
        <f t="shared" si="102"/>
        <v>0</v>
      </c>
      <c r="AA1132" s="121">
        <f t="shared" si="105"/>
        <v>26</v>
      </c>
      <c r="AB1132" s="121">
        <f t="shared" si="106"/>
        <v>0</v>
      </c>
      <c r="AC1132" s="121">
        <f t="shared" si="107"/>
        <v>0</v>
      </c>
    </row>
    <row r="1133" spans="1:30" ht="35.25" customHeight="1" x14ac:dyDescent="0.25">
      <c r="A1133" s="89" t="s">
        <v>224</v>
      </c>
      <c r="B1133" s="94" t="s">
        <v>4593</v>
      </c>
      <c r="C1133" s="91" t="s">
        <v>97</v>
      </c>
      <c r="D1133" s="91" t="s">
        <v>183</v>
      </c>
      <c r="E1133" s="122" t="s">
        <v>1803</v>
      </c>
      <c r="F1133" s="92" t="s">
        <v>16</v>
      </c>
      <c r="G1133" s="92" t="s">
        <v>98</v>
      </c>
      <c r="H1133" s="92" t="s">
        <v>5401</v>
      </c>
      <c r="I1133" s="162" t="s">
        <v>273</v>
      </c>
      <c r="J1133" s="96" t="s">
        <v>2154</v>
      </c>
      <c r="K1133" s="95">
        <v>256</v>
      </c>
      <c r="L1133" s="96"/>
      <c r="M1133" s="95" t="s">
        <v>253</v>
      </c>
      <c r="N1133" s="94" t="s">
        <v>423</v>
      </c>
      <c r="O1133" s="94" t="s">
        <v>244</v>
      </c>
      <c r="P1133" s="94" t="s">
        <v>2155</v>
      </c>
      <c r="Q1133" s="98" t="s">
        <v>4592</v>
      </c>
      <c r="R1133" s="98" t="s">
        <v>5992</v>
      </c>
      <c r="S1133" s="99" t="s">
        <v>279</v>
      </c>
      <c r="T1133" s="94" t="s">
        <v>517</v>
      </c>
      <c r="U1133" s="120"/>
      <c r="V1133" s="120"/>
      <c r="W1133" s="100" t="str">
        <f>VLOOKUP(TRIM(X1133),X10:Y92,2,FALSE)</f>
        <v>Andy</v>
      </c>
      <c r="X1133" s="121" t="str">
        <f t="shared" si="103"/>
        <v>8.1</v>
      </c>
      <c r="Y1133" s="124">
        <f t="shared" si="104"/>
        <v>0</v>
      </c>
      <c r="Z1133" s="121">
        <f t="shared" si="102"/>
        <v>0</v>
      </c>
      <c r="AA1133" s="121">
        <f t="shared" si="105"/>
        <v>26</v>
      </c>
      <c r="AB1133" s="121">
        <f t="shared" si="106"/>
        <v>0</v>
      </c>
      <c r="AC1133" s="121">
        <f t="shared" si="107"/>
        <v>0</v>
      </c>
    </row>
    <row r="1134" spans="1:30" ht="35.25" customHeight="1" x14ac:dyDescent="0.25">
      <c r="A1134" s="89" t="s">
        <v>224</v>
      </c>
      <c r="B1134" s="94" t="s">
        <v>4594</v>
      </c>
      <c r="C1134" s="91" t="s">
        <v>97</v>
      </c>
      <c r="D1134" s="91" t="s">
        <v>211</v>
      </c>
      <c r="E1134" s="122" t="s">
        <v>1804</v>
      </c>
      <c r="F1134" s="92" t="s">
        <v>16</v>
      </c>
      <c r="G1134" s="92" t="s">
        <v>98</v>
      </c>
      <c r="H1134" s="92" t="s">
        <v>4595</v>
      </c>
      <c r="I1134" s="162" t="s">
        <v>273</v>
      </c>
      <c r="J1134" s="96" t="s">
        <v>105</v>
      </c>
      <c r="K1134" s="95">
        <v>2600</v>
      </c>
      <c r="L1134" s="96"/>
      <c r="M1134" s="95" t="s">
        <v>106</v>
      </c>
      <c r="N1134" s="94" t="s">
        <v>2159</v>
      </c>
      <c r="O1134" s="94" t="s">
        <v>124</v>
      </c>
      <c r="P1134" s="94" t="s">
        <v>240</v>
      </c>
      <c r="Q1134" s="98" t="s">
        <v>4589</v>
      </c>
      <c r="R1134" s="98" t="s">
        <v>227</v>
      </c>
      <c r="S1134" s="99" t="s">
        <v>227</v>
      </c>
      <c r="T1134" s="94" t="s">
        <v>484</v>
      </c>
      <c r="U1134" s="120"/>
      <c r="V1134" s="120"/>
      <c r="W1134" s="100" t="str">
        <f>VLOOKUP(TRIM(X1134),X10:Y92,2,FALSE)</f>
        <v>Tao</v>
      </c>
      <c r="X1134" s="121" t="str">
        <f t="shared" si="103"/>
        <v>7.10.1</v>
      </c>
      <c r="Y1134" s="124">
        <f t="shared" si="104"/>
        <v>0</v>
      </c>
      <c r="Z1134" s="121">
        <f t="shared" si="102"/>
        <v>0</v>
      </c>
      <c r="AA1134" s="121">
        <f t="shared" si="105"/>
        <v>26</v>
      </c>
      <c r="AB1134" s="121">
        <f t="shared" si="106"/>
        <v>0</v>
      </c>
      <c r="AC1134" s="121">
        <f t="shared" si="107"/>
        <v>0</v>
      </c>
    </row>
    <row r="1135" spans="1:30" ht="35.25" customHeight="1" x14ac:dyDescent="0.25">
      <c r="A1135" s="89" t="s">
        <v>224</v>
      </c>
      <c r="B1135" s="94" t="s">
        <v>308</v>
      </c>
      <c r="C1135" s="91" t="s">
        <v>97</v>
      </c>
      <c r="D1135" s="91" t="s">
        <v>211</v>
      </c>
      <c r="E1135" s="122" t="s">
        <v>1805</v>
      </c>
      <c r="F1135" s="92" t="s">
        <v>270</v>
      </c>
      <c r="G1135" s="92" t="s">
        <v>98</v>
      </c>
      <c r="H1135" s="92" t="s">
        <v>3189</v>
      </c>
      <c r="I1135" s="162" t="s">
        <v>273</v>
      </c>
      <c r="J1135" s="96"/>
      <c r="K1135" s="95"/>
      <c r="L1135" s="96"/>
      <c r="M1135" s="95"/>
      <c r="N1135" s="94"/>
      <c r="O1135" s="94"/>
      <c r="P1135" s="94" t="s">
        <v>240</v>
      </c>
      <c r="Q1135" s="98" t="s">
        <v>3190</v>
      </c>
      <c r="R1135" s="98" t="s">
        <v>5376</v>
      </c>
      <c r="S1135" s="99" t="s">
        <v>234</v>
      </c>
      <c r="T1135" s="94" t="s">
        <v>484</v>
      </c>
      <c r="U1135" s="120"/>
      <c r="V1135" s="120"/>
      <c r="W1135" s="100" t="str">
        <f>VLOOKUP(TRIM(X1135),X10:Y92,2,FALSE)</f>
        <v>Tao</v>
      </c>
      <c r="X1135" s="121" t="str">
        <f t="shared" si="103"/>
        <v>7.10.1</v>
      </c>
      <c r="Y1135" s="124">
        <f t="shared" si="104"/>
        <v>0</v>
      </c>
      <c r="Z1135" s="121">
        <f t="shared" si="102"/>
        <v>0</v>
      </c>
      <c r="AA1135" s="121">
        <f t="shared" si="105"/>
        <v>26</v>
      </c>
      <c r="AB1135" s="121">
        <f t="shared" si="106"/>
        <v>0</v>
      </c>
      <c r="AC1135" s="121">
        <f t="shared" si="107"/>
        <v>0</v>
      </c>
    </row>
    <row r="1136" spans="1:30" ht="35.25" customHeight="1" x14ac:dyDescent="0.25">
      <c r="A1136" s="89" t="s">
        <v>224</v>
      </c>
      <c r="B1136" s="94" t="s">
        <v>41</v>
      </c>
      <c r="C1136" s="91" t="s">
        <v>97</v>
      </c>
      <c r="D1136" s="91" t="s">
        <v>196</v>
      </c>
      <c r="E1136" s="122" t="s">
        <v>1806</v>
      </c>
      <c r="F1136" s="92" t="s">
        <v>242</v>
      </c>
      <c r="G1136" s="92" t="s">
        <v>98</v>
      </c>
      <c r="H1136" s="92" t="s">
        <v>4597</v>
      </c>
      <c r="I1136" s="162" t="s">
        <v>4596</v>
      </c>
      <c r="J1136" s="96" t="s">
        <v>2190</v>
      </c>
      <c r="K1136" s="95"/>
      <c r="L1136" s="96"/>
      <c r="M1136" s="95"/>
      <c r="N1136" s="94" t="s">
        <v>2839</v>
      </c>
      <c r="O1136" s="94" t="s">
        <v>244</v>
      </c>
      <c r="P1136" s="94" t="s">
        <v>2189</v>
      </c>
      <c r="Q1136" s="98" t="s">
        <v>3191</v>
      </c>
      <c r="R1136" s="98" t="s">
        <v>5993</v>
      </c>
      <c r="S1136" s="99" t="s">
        <v>269</v>
      </c>
      <c r="T1136" s="94" t="s">
        <v>2694</v>
      </c>
      <c r="U1136" s="120"/>
      <c r="V1136" s="120"/>
      <c r="W1136" s="100" t="str">
        <f>VLOOKUP(TRIM(X1136),X10:Y92,2,FALSE)</f>
        <v>Puneet</v>
      </c>
      <c r="X1136" s="121" t="str">
        <f t="shared" si="103"/>
        <v>8.3</v>
      </c>
      <c r="Y1136" s="124">
        <f t="shared" si="104"/>
        <v>0</v>
      </c>
      <c r="Z1136" s="121">
        <f t="shared" si="102"/>
        <v>0</v>
      </c>
      <c r="AA1136" s="121">
        <f t="shared" si="105"/>
        <v>5</v>
      </c>
      <c r="AB1136" s="121">
        <f t="shared" si="106"/>
        <v>0</v>
      </c>
      <c r="AC1136" s="121">
        <f t="shared" si="107"/>
        <v>0</v>
      </c>
    </row>
    <row r="1137" spans="1:31" ht="35.25" customHeight="1" x14ac:dyDescent="0.25">
      <c r="A1137" s="89" t="s">
        <v>224</v>
      </c>
      <c r="B1137" s="94" t="s">
        <v>305</v>
      </c>
      <c r="C1137" s="91" t="s">
        <v>97</v>
      </c>
      <c r="D1137" s="91" t="s">
        <v>204</v>
      </c>
      <c r="E1137" s="122" t="s">
        <v>1807</v>
      </c>
      <c r="F1137" s="92" t="s">
        <v>16</v>
      </c>
      <c r="G1137" s="92" t="s">
        <v>98</v>
      </c>
      <c r="H1137" s="92" t="s">
        <v>3192</v>
      </c>
      <c r="I1137" s="162" t="s">
        <v>446</v>
      </c>
      <c r="J1137" s="94" t="s">
        <v>246</v>
      </c>
      <c r="K1137" s="156">
        <v>2688</v>
      </c>
      <c r="L1137" s="94"/>
      <c r="M1137" s="156" t="s">
        <v>253</v>
      </c>
      <c r="N1137" s="94" t="s">
        <v>2147</v>
      </c>
      <c r="O1137" s="94" t="s">
        <v>244</v>
      </c>
      <c r="P1137" s="94" t="s">
        <v>459</v>
      </c>
      <c r="Q1137" s="98" t="s">
        <v>4598</v>
      </c>
      <c r="R1137" s="98" t="s">
        <v>227</v>
      </c>
      <c r="S1137" s="99" t="s">
        <v>227</v>
      </c>
      <c r="T1137" s="94" t="s">
        <v>447</v>
      </c>
      <c r="U1137" s="120"/>
      <c r="V1137" s="120"/>
      <c r="W1137" s="100" t="str">
        <f>VLOOKUP(TRIM(X1137),X10:Y92,2,FALSE)</f>
        <v>Tao</v>
      </c>
      <c r="X1137" s="121" t="str">
        <f t="shared" si="103"/>
        <v>8.11</v>
      </c>
      <c r="Y1137" s="124">
        <f t="shared" si="104"/>
        <v>0</v>
      </c>
      <c r="Z1137" s="121">
        <f t="shared" si="102"/>
        <v>0</v>
      </c>
      <c r="AA1137" s="121">
        <f t="shared" si="105"/>
        <v>3</v>
      </c>
      <c r="AB1137" s="121">
        <f t="shared" si="106"/>
        <v>0</v>
      </c>
      <c r="AC1137" s="121">
        <f t="shared" si="107"/>
        <v>0</v>
      </c>
    </row>
    <row r="1138" spans="1:31" ht="35.25" customHeight="1" x14ac:dyDescent="0.25">
      <c r="A1138" s="89" t="s">
        <v>224</v>
      </c>
      <c r="B1138" s="94" t="s">
        <v>4634</v>
      </c>
      <c r="C1138" s="91" t="s">
        <v>97</v>
      </c>
      <c r="D1138" s="91" t="s">
        <v>56</v>
      </c>
      <c r="E1138" s="122" t="s">
        <v>1808</v>
      </c>
      <c r="F1138" s="92" t="s">
        <v>12</v>
      </c>
      <c r="G1138" s="92" t="s">
        <v>104</v>
      </c>
      <c r="H1138" s="92" t="s">
        <v>4636</v>
      </c>
      <c r="I1138" s="162" t="s">
        <v>4637</v>
      </c>
      <c r="J1138" s="96"/>
      <c r="K1138" s="95"/>
      <c r="L1138" s="96"/>
      <c r="M1138" s="95"/>
      <c r="N1138" s="94"/>
      <c r="O1138" s="94"/>
      <c r="P1138" s="94"/>
      <c r="Q1138" s="98" t="s">
        <v>4633</v>
      </c>
      <c r="R1138" s="98" t="s">
        <v>227</v>
      </c>
      <c r="S1138" s="99" t="s">
        <v>227</v>
      </c>
      <c r="T1138" s="94" t="s">
        <v>4638</v>
      </c>
      <c r="U1138" s="120"/>
      <c r="V1138" s="120"/>
      <c r="W1138" s="100" t="str">
        <f>VLOOKUP(TRIM(X1138),X10:Y92,2,FALSE)</f>
        <v>Andy</v>
      </c>
      <c r="X1138" s="121" t="str">
        <f t="shared" si="103"/>
        <v>4.1</v>
      </c>
      <c r="Y1138" s="124">
        <f t="shared" si="104"/>
        <v>0</v>
      </c>
      <c r="Z1138" s="121">
        <f t="shared" si="102"/>
        <v>0</v>
      </c>
      <c r="AA1138" s="121">
        <f t="shared" si="105"/>
        <v>63</v>
      </c>
      <c r="AB1138" s="121">
        <f t="shared" si="106"/>
        <v>0</v>
      </c>
      <c r="AC1138" s="121">
        <f t="shared" si="107"/>
        <v>0</v>
      </c>
    </row>
    <row r="1139" spans="1:31" ht="35.25" customHeight="1" x14ac:dyDescent="0.25">
      <c r="A1139" s="89" t="s">
        <v>224</v>
      </c>
      <c r="B1139" s="94" t="s">
        <v>226</v>
      </c>
      <c r="C1139" s="91" t="s">
        <v>97</v>
      </c>
      <c r="D1139" s="91" t="s">
        <v>456</v>
      </c>
      <c r="E1139" s="122" t="s">
        <v>1809</v>
      </c>
      <c r="F1139" s="92" t="s">
        <v>12</v>
      </c>
      <c r="G1139" s="92" t="s">
        <v>104</v>
      </c>
      <c r="H1139" s="92" t="s">
        <v>4639</v>
      </c>
      <c r="I1139" s="162" t="s">
        <v>4640</v>
      </c>
      <c r="J1139" s="96"/>
      <c r="K1139" s="95"/>
      <c r="L1139" s="96"/>
      <c r="M1139" s="95"/>
      <c r="N1139" s="94"/>
      <c r="O1139" s="94"/>
      <c r="P1139" s="94"/>
      <c r="Q1139" s="98" t="s">
        <v>4641</v>
      </c>
      <c r="R1139" s="98" t="s">
        <v>227</v>
      </c>
      <c r="S1139" s="99" t="s">
        <v>227</v>
      </c>
      <c r="T1139" s="94" t="s">
        <v>4642</v>
      </c>
      <c r="U1139" s="120"/>
      <c r="V1139" s="120"/>
      <c r="W1139" s="100" t="str">
        <f>VLOOKUP(TRIM(X1139),X10:Y92,2,FALSE)</f>
        <v>Andy</v>
      </c>
      <c r="X1139" s="121" t="str">
        <f t="shared" si="103"/>
        <v>4.2</v>
      </c>
      <c r="Y1139" s="124">
        <f t="shared" si="104"/>
        <v>0</v>
      </c>
      <c r="Z1139" s="121">
        <f t="shared" si="102"/>
        <v>0</v>
      </c>
      <c r="AA1139" s="121">
        <f t="shared" si="105"/>
        <v>61</v>
      </c>
      <c r="AB1139" s="121">
        <f t="shared" si="106"/>
        <v>0</v>
      </c>
      <c r="AC1139" s="121">
        <f t="shared" si="107"/>
        <v>0</v>
      </c>
    </row>
    <row r="1140" spans="1:31" ht="35.25" customHeight="1" x14ac:dyDescent="0.25">
      <c r="A1140" s="89" t="s">
        <v>224</v>
      </c>
      <c r="B1140" s="94" t="s">
        <v>4635</v>
      </c>
      <c r="C1140" s="91" t="s">
        <v>97</v>
      </c>
      <c r="D1140" s="91" t="s">
        <v>1971</v>
      </c>
      <c r="E1140" s="122" t="s">
        <v>1810</v>
      </c>
      <c r="F1140" s="92" t="s">
        <v>12</v>
      </c>
      <c r="G1140" s="92" t="s">
        <v>104</v>
      </c>
      <c r="H1140" s="92" t="s">
        <v>4643</v>
      </c>
      <c r="I1140" s="162" t="s">
        <v>4644</v>
      </c>
      <c r="J1140" s="96"/>
      <c r="K1140" s="95"/>
      <c r="L1140" s="96"/>
      <c r="M1140" s="95"/>
      <c r="N1140" s="94"/>
      <c r="O1140" s="94"/>
      <c r="P1140" s="94"/>
      <c r="Q1140" s="98" t="s">
        <v>4645</v>
      </c>
      <c r="R1140" s="98" t="s">
        <v>227</v>
      </c>
      <c r="S1140" s="99" t="s">
        <v>227</v>
      </c>
      <c r="T1140" s="94" t="s">
        <v>320</v>
      </c>
      <c r="U1140" s="120"/>
      <c r="V1140" s="120"/>
      <c r="W1140" s="100" t="str">
        <f>VLOOKUP(TRIM(X1140),X10:Y92,2,FALSE)</f>
        <v>Tao</v>
      </c>
      <c r="X1140" s="121" t="str">
        <f t="shared" si="103"/>
        <v>8.4.1</v>
      </c>
      <c r="Y1140" s="124">
        <f t="shared" si="104"/>
        <v>0</v>
      </c>
      <c r="Z1140" s="121">
        <f t="shared" si="102"/>
        <v>0</v>
      </c>
      <c r="AA1140" s="121">
        <f t="shared" si="105"/>
        <v>22</v>
      </c>
      <c r="AB1140" s="121">
        <f t="shared" si="106"/>
        <v>0</v>
      </c>
      <c r="AC1140" s="121">
        <f t="shared" si="107"/>
        <v>0</v>
      </c>
      <c r="AE1140" s="1" t="s">
        <v>526</v>
      </c>
    </row>
    <row r="1141" spans="1:31" ht="35.25" customHeight="1" x14ac:dyDescent="0.25">
      <c r="A1141" s="89" t="s">
        <v>224</v>
      </c>
      <c r="B1141" s="94" t="s">
        <v>5407</v>
      </c>
      <c r="C1141" s="91" t="s">
        <v>97</v>
      </c>
      <c r="D1141" s="91" t="s">
        <v>56</v>
      </c>
      <c r="E1141" s="122" t="s">
        <v>1811</v>
      </c>
      <c r="F1141" s="92" t="s">
        <v>270</v>
      </c>
      <c r="G1141" s="92" t="s">
        <v>98</v>
      </c>
      <c r="H1141" s="92" t="s">
        <v>4646</v>
      </c>
      <c r="I1141" s="162" t="s">
        <v>375</v>
      </c>
      <c r="J1141" s="96"/>
      <c r="K1141" s="95"/>
      <c r="L1141" s="96"/>
      <c r="M1141" s="95"/>
      <c r="N1141" s="94"/>
      <c r="O1141" s="94"/>
      <c r="P1141" s="94"/>
      <c r="Q1141" s="98" t="s">
        <v>4647</v>
      </c>
      <c r="R1141" s="98" t="s">
        <v>5402</v>
      </c>
      <c r="S1141" s="99" t="s">
        <v>279</v>
      </c>
      <c r="T1141" s="94" t="s">
        <v>348</v>
      </c>
      <c r="U1141" s="120"/>
      <c r="V1141" s="120"/>
      <c r="W1141" s="100" t="str">
        <f>VLOOKUP(TRIM(X1141),X10:Y92,2,FALSE)</f>
        <v>Andy</v>
      </c>
      <c r="X1141" s="121" t="str">
        <f t="shared" si="103"/>
        <v>4.1</v>
      </c>
      <c r="Y1141" s="124">
        <f t="shared" si="104"/>
        <v>0</v>
      </c>
      <c r="Z1141" s="121">
        <f t="shared" si="102"/>
        <v>0</v>
      </c>
      <c r="AA1141" s="121">
        <f t="shared" si="105"/>
        <v>6</v>
      </c>
      <c r="AB1141" s="121">
        <f t="shared" si="106"/>
        <v>0</v>
      </c>
      <c r="AC1141" s="121">
        <f t="shared" si="107"/>
        <v>0</v>
      </c>
    </row>
    <row r="1142" spans="1:31" ht="35.25" customHeight="1" x14ac:dyDescent="0.25">
      <c r="A1142" s="89" t="s">
        <v>224</v>
      </c>
      <c r="B1142" s="94" t="s">
        <v>41</v>
      </c>
      <c r="C1142" s="91" t="s">
        <v>97</v>
      </c>
      <c r="D1142" s="91" t="s">
        <v>5455</v>
      </c>
      <c r="E1142" s="122" t="s">
        <v>1812</v>
      </c>
      <c r="F1142" s="92" t="s">
        <v>2738</v>
      </c>
      <c r="G1142" s="92" t="s">
        <v>5440</v>
      </c>
      <c r="H1142" s="92" t="s">
        <v>5438</v>
      </c>
      <c r="I1142" s="162" t="s">
        <v>510</v>
      </c>
      <c r="J1142" s="96"/>
      <c r="K1142" s="95"/>
      <c r="L1142" s="96"/>
      <c r="M1142" s="95"/>
      <c r="N1142" s="94"/>
      <c r="O1142" s="94" t="s">
        <v>41</v>
      </c>
      <c r="P1142" s="94"/>
      <c r="Q1142" s="98" t="s">
        <v>5439</v>
      </c>
      <c r="R1142" s="98" t="s">
        <v>5487</v>
      </c>
      <c r="S1142" s="99" t="s">
        <v>227</v>
      </c>
      <c r="T1142" s="94" t="s">
        <v>110</v>
      </c>
      <c r="U1142" s="120"/>
      <c r="V1142" s="120"/>
      <c r="W1142" s="100" t="str">
        <f>VLOOKUP(TRIM(X1142),X10:Y92,2,FALSE)</f>
        <v>Puneet</v>
      </c>
      <c r="X1142" s="121" t="str">
        <f t="shared" si="103"/>
        <v>10</v>
      </c>
      <c r="Y1142" s="124">
        <f t="shared" si="104"/>
        <v>0</v>
      </c>
      <c r="Z1142" s="121">
        <f t="shared" si="102"/>
        <v>0</v>
      </c>
      <c r="AA1142" s="121">
        <f t="shared" si="105"/>
        <v>12</v>
      </c>
      <c r="AB1142" s="121">
        <f t="shared" si="106"/>
        <v>0</v>
      </c>
      <c r="AC1142" s="121">
        <f t="shared" si="107"/>
        <v>0</v>
      </c>
    </row>
    <row r="1143" spans="1:31" ht="35.25" customHeight="1" x14ac:dyDescent="0.25">
      <c r="A1143" s="89" t="s">
        <v>224</v>
      </c>
      <c r="B1143" s="94" t="s">
        <v>6838</v>
      </c>
      <c r="C1143" s="91" t="s">
        <v>97</v>
      </c>
      <c r="D1143" s="91" t="s">
        <v>56</v>
      </c>
      <c r="E1143" s="122" t="s">
        <v>1813</v>
      </c>
      <c r="F1143" s="92" t="s">
        <v>13</v>
      </c>
      <c r="G1143" s="92" t="s">
        <v>98</v>
      </c>
      <c r="H1143" s="92" t="s">
        <v>5457</v>
      </c>
      <c r="I1143" s="221" t="s">
        <v>375</v>
      </c>
      <c r="J1143" s="96"/>
      <c r="K1143" s="95"/>
      <c r="L1143" s="96"/>
      <c r="M1143" s="95"/>
      <c r="N1143" s="94"/>
      <c r="O1143" s="94" t="s">
        <v>244</v>
      </c>
      <c r="P1143" s="94" t="s">
        <v>252</v>
      </c>
      <c r="Q1143" s="98" t="s">
        <v>5458</v>
      </c>
      <c r="R1143" s="98" t="s">
        <v>5488</v>
      </c>
      <c r="S1143" s="99" t="s">
        <v>225</v>
      </c>
      <c r="T1143" s="94" t="s">
        <v>364</v>
      </c>
      <c r="U1143" s="120"/>
      <c r="V1143" s="120"/>
      <c r="W1143" s="100" t="str">
        <f>VLOOKUP(TRIM(X1143),X10:Y92,2,FALSE)</f>
        <v>Andy</v>
      </c>
      <c r="X1143" s="121" t="str">
        <f t="shared" si="103"/>
        <v>4.1</v>
      </c>
      <c r="Y1143" s="124">
        <f t="shared" si="104"/>
        <v>0</v>
      </c>
      <c r="Z1143" s="121">
        <f t="shared" si="102"/>
        <v>0</v>
      </c>
      <c r="AA1143" s="121">
        <f t="shared" si="105"/>
        <v>6</v>
      </c>
      <c r="AB1143" s="121">
        <f t="shared" si="106"/>
        <v>0</v>
      </c>
      <c r="AC1143" s="121">
        <f t="shared" si="107"/>
        <v>1</v>
      </c>
    </row>
    <row r="1144" spans="1:31" ht="35.25" customHeight="1" x14ac:dyDescent="0.25">
      <c r="A1144" s="89" t="s">
        <v>224</v>
      </c>
      <c r="B1144" s="94" t="s">
        <v>543</v>
      </c>
      <c r="C1144" s="91" t="s">
        <v>97</v>
      </c>
      <c r="D1144" s="91" t="s">
        <v>56</v>
      </c>
      <c r="E1144" s="122" t="s">
        <v>1814</v>
      </c>
      <c r="F1144" s="92" t="s">
        <v>13</v>
      </c>
      <c r="G1144" s="92" t="s">
        <v>98</v>
      </c>
      <c r="H1144" s="92" t="s">
        <v>5459</v>
      </c>
      <c r="I1144" s="221" t="s">
        <v>375</v>
      </c>
      <c r="J1144" s="96"/>
      <c r="K1144" s="95"/>
      <c r="L1144" s="96"/>
      <c r="M1144" s="95"/>
      <c r="N1144" s="94"/>
      <c r="O1144" s="94" t="s">
        <v>124</v>
      </c>
      <c r="P1144" s="94"/>
      <c r="Q1144" s="98" t="s">
        <v>543</v>
      </c>
      <c r="R1144" s="98" t="s">
        <v>5489</v>
      </c>
      <c r="S1144" s="99" t="s">
        <v>225</v>
      </c>
      <c r="T1144" s="94" t="s">
        <v>358</v>
      </c>
      <c r="U1144" s="120"/>
      <c r="V1144" s="120"/>
      <c r="W1144" s="100" t="str">
        <f>VLOOKUP(TRIM(X1144),X10:Y92,2,FALSE)</f>
        <v>Andy</v>
      </c>
      <c r="X1144" s="121" t="str">
        <f t="shared" si="103"/>
        <v>4.1</v>
      </c>
      <c r="Y1144" s="124">
        <f t="shared" si="104"/>
        <v>0</v>
      </c>
      <c r="Z1144" s="121">
        <f t="shared" si="102"/>
        <v>0</v>
      </c>
      <c r="AA1144" s="121">
        <f t="shared" si="105"/>
        <v>6</v>
      </c>
      <c r="AB1144" s="121">
        <f t="shared" si="106"/>
        <v>0</v>
      </c>
      <c r="AC1144" s="121">
        <f t="shared" si="107"/>
        <v>1</v>
      </c>
    </row>
    <row r="1145" spans="1:31" ht="35.25" customHeight="1" x14ac:dyDescent="0.25">
      <c r="A1145" s="89" t="s">
        <v>224</v>
      </c>
      <c r="B1145" s="94" t="s">
        <v>6842</v>
      </c>
      <c r="C1145" s="91" t="s">
        <v>97</v>
      </c>
      <c r="D1145" s="91" t="s">
        <v>65</v>
      </c>
      <c r="E1145" s="122" t="s">
        <v>1815</v>
      </c>
      <c r="F1145" s="92" t="s">
        <v>15</v>
      </c>
      <c r="G1145" s="92" t="s">
        <v>98</v>
      </c>
      <c r="H1145" s="92" t="s">
        <v>2404</v>
      </c>
      <c r="I1145" s="162" t="s">
        <v>2405</v>
      </c>
      <c r="J1145" s="96" t="s">
        <v>246</v>
      </c>
      <c r="K1145" s="95">
        <v>2540</v>
      </c>
      <c r="L1145" s="96" t="s">
        <v>51</v>
      </c>
      <c r="M1145" s="95" t="s">
        <v>106</v>
      </c>
      <c r="N1145" s="94" t="s">
        <v>2147</v>
      </c>
      <c r="O1145" s="94" t="s">
        <v>124</v>
      </c>
      <c r="P1145" s="94" t="s">
        <v>247</v>
      </c>
      <c r="Q1145" s="98" t="s">
        <v>6841</v>
      </c>
      <c r="R1145" s="98" t="s">
        <v>5490</v>
      </c>
      <c r="S1145" s="99" t="s">
        <v>5405</v>
      </c>
      <c r="T1145" s="94" t="s">
        <v>2406</v>
      </c>
      <c r="U1145" s="120"/>
      <c r="V1145" s="120"/>
      <c r="W1145" s="100" t="str">
        <f>VLOOKUP(TRIM(X1145),X10:Y92,2,FALSE)</f>
        <v>Tao</v>
      </c>
      <c r="X1145" s="121" t="str">
        <f t="shared" si="103"/>
        <v>6.1</v>
      </c>
      <c r="Y1145" s="124">
        <f t="shared" si="104"/>
        <v>1</v>
      </c>
      <c r="Z1145" s="121">
        <f t="shared" si="102"/>
        <v>0</v>
      </c>
      <c r="AA1145" s="121">
        <f t="shared" si="105"/>
        <v>7</v>
      </c>
      <c r="AB1145" s="121">
        <f t="shared" si="106"/>
        <v>0</v>
      </c>
      <c r="AC1145" s="121">
        <f t="shared" si="107"/>
        <v>0</v>
      </c>
    </row>
    <row r="1146" spans="1:31" ht="35.25" customHeight="1" x14ac:dyDescent="0.25">
      <c r="A1146" s="89" t="s">
        <v>224</v>
      </c>
      <c r="B1146" s="94" t="s">
        <v>3392</v>
      </c>
      <c r="C1146" s="91" t="s">
        <v>97</v>
      </c>
      <c r="D1146" s="91" t="s">
        <v>67</v>
      </c>
      <c r="E1146" s="122" t="s">
        <v>1816</v>
      </c>
      <c r="F1146" s="92" t="s">
        <v>15</v>
      </c>
      <c r="G1146" s="92" t="s">
        <v>98</v>
      </c>
      <c r="H1146" s="92" t="s">
        <v>2401</v>
      </c>
      <c r="I1146" s="162" t="s">
        <v>6843</v>
      </c>
      <c r="J1146" s="96" t="s">
        <v>105</v>
      </c>
      <c r="K1146" s="95">
        <v>2473</v>
      </c>
      <c r="L1146" s="96" t="s">
        <v>49</v>
      </c>
      <c r="M1146" s="95" t="s">
        <v>106</v>
      </c>
      <c r="N1146" s="94" t="s">
        <v>2147</v>
      </c>
      <c r="O1146" s="94" t="s">
        <v>124</v>
      </c>
      <c r="P1146" s="94" t="s">
        <v>250</v>
      </c>
      <c r="Q1146" s="98" t="s">
        <v>3391</v>
      </c>
      <c r="R1146" s="98" t="s">
        <v>5491</v>
      </c>
      <c r="S1146" s="99" t="s">
        <v>5405</v>
      </c>
      <c r="T1146" s="94" t="s">
        <v>293</v>
      </c>
      <c r="U1146" s="120"/>
      <c r="V1146" s="120"/>
      <c r="W1146" s="100" t="str">
        <f>VLOOKUP(TRIM(X1146),X10:Y92,2,FALSE)</f>
        <v>Tao</v>
      </c>
      <c r="X1146" s="121" t="str">
        <f t="shared" si="103"/>
        <v>6.3</v>
      </c>
      <c r="Y1146" s="124">
        <f t="shared" si="104"/>
        <v>1</v>
      </c>
      <c r="Z1146" s="121">
        <f t="shared" si="102"/>
        <v>0</v>
      </c>
      <c r="AA1146" s="121">
        <f t="shared" si="105"/>
        <v>44</v>
      </c>
      <c r="AB1146" s="121">
        <f t="shared" si="106"/>
        <v>0</v>
      </c>
      <c r="AC1146" s="121">
        <f t="shared" si="107"/>
        <v>0</v>
      </c>
    </row>
    <row r="1147" spans="1:31" ht="35.25" customHeight="1" x14ac:dyDescent="0.25">
      <c r="A1147" s="89" t="s">
        <v>224</v>
      </c>
      <c r="B1147" s="94" t="s">
        <v>3917</v>
      </c>
      <c r="C1147" s="91" t="s">
        <v>97</v>
      </c>
      <c r="D1147" s="91" t="s">
        <v>81</v>
      </c>
      <c r="E1147" s="122" t="s">
        <v>1817</v>
      </c>
      <c r="F1147" s="92" t="s">
        <v>15</v>
      </c>
      <c r="G1147" s="92" t="s">
        <v>98</v>
      </c>
      <c r="H1147" s="92" t="s">
        <v>3919</v>
      </c>
      <c r="I1147" s="162" t="s">
        <v>337</v>
      </c>
      <c r="J1147" s="96" t="s">
        <v>246</v>
      </c>
      <c r="K1147" s="95">
        <v>2600</v>
      </c>
      <c r="L1147" s="96" t="s">
        <v>49</v>
      </c>
      <c r="M1147" s="95" t="s">
        <v>106</v>
      </c>
      <c r="N1147" s="94" t="s">
        <v>2147</v>
      </c>
      <c r="O1147" s="94" t="s">
        <v>124</v>
      </c>
      <c r="P1147" s="94" t="s">
        <v>247</v>
      </c>
      <c r="Q1147" s="98" t="s">
        <v>6844</v>
      </c>
      <c r="R1147" s="98" t="s">
        <v>5492</v>
      </c>
      <c r="S1147" s="99" t="s">
        <v>5405</v>
      </c>
      <c r="T1147" s="94" t="s">
        <v>361</v>
      </c>
      <c r="U1147" s="120"/>
      <c r="V1147" s="120"/>
      <c r="W1147" s="100" t="str">
        <f>VLOOKUP(TRIM(X1147),X10:Y92,2,FALSE)</f>
        <v>Tao</v>
      </c>
      <c r="X1147" s="121" t="str">
        <f t="shared" si="103"/>
        <v>6.8</v>
      </c>
      <c r="Y1147" s="124">
        <f t="shared" si="104"/>
        <v>1</v>
      </c>
      <c r="Z1147" s="121">
        <f t="shared" si="102"/>
        <v>0</v>
      </c>
      <c r="AA1147" s="121">
        <f t="shared" si="105"/>
        <v>12</v>
      </c>
      <c r="AB1147" s="121">
        <f t="shared" si="106"/>
        <v>0</v>
      </c>
      <c r="AC1147" s="121">
        <f t="shared" si="107"/>
        <v>0</v>
      </c>
    </row>
    <row r="1148" spans="1:31" ht="35.25" customHeight="1" x14ac:dyDescent="0.25">
      <c r="A1148" s="89" t="s">
        <v>224</v>
      </c>
      <c r="B1148" s="94" t="s">
        <v>3282</v>
      </c>
      <c r="C1148" s="91" t="s">
        <v>97</v>
      </c>
      <c r="D1148" s="91" t="s">
        <v>88</v>
      </c>
      <c r="E1148" s="122" t="s">
        <v>1818</v>
      </c>
      <c r="F1148" s="92" t="s">
        <v>15</v>
      </c>
      <c r="G1148" s="92" t="s">
        <v>98</v>
      </c>
      <c r="H1148" s="92" t="s">
        <v>2236</v>
      </c>
      <c r="I1148" s="162" t="s">
        <v>6845</v>
      </c>
      <c r="J1148" s="96" t="s">
        <v>246</v>
      </c>
      <c r="K1148" s="95">
        <v>2531</v>
      </c>
      <c r="L1148" s="96" t="s">
        <v>49</v>
      </c>
      <c r="M1148" s="95" t="s">
        <v>106</v>
      </c>
      <c r="N1148" s="94" t="s">
        <v>2147</v>
      </c>
      <c r="O1148" s="94" t="s">
        <v>124</v>
      </c>
      <c r="P1148" s="94" t="s">
        <v>228</v>
      </c>
      <c r="Q1148" s="98" t="s">
        <v>6846</v>
      </c>
      <c r="R1148" s="98" t="s">
        <v>5493</v>
      </c>
      <c r="S1148" s="99" t="s">
        <v>5405</v>
      </c>
      <c r="T1148" s="94" t="s">
        <v>344</v>
      </c>
      <c r="U1148" s="120"/>
      <c r="V1148" s="120"/>
      <c r="W1148" s="100" t="str">
        <f>VLOOKUP(TRIM(X1148),X10:Y92,2,FALSE)</f>
        <v>Tao</v>
      </c>
      <c r="X1148" s="121" t="str">
        <f t="shared" si="103"/>
        <v>7.3</v>
      </c>
      <c r="Y1148" s="124">
        <f t="shared" si="104"/>
        <v>1</v>
      </c>
      <c r="Z1148" s="121">
        <f t="shared" si="102"/>
        <v>0</v>
      </c>
      <c r="AA1148" s="121">
        <f t="shared" si="105"/>
        <v>107</v>
      </c>
      <c r="AB1148" s="121">
        <f t="shared" si="106"/>
        <v>0</v>
      </c>
      <c r="AC1148" s="121">
        <f t="shared" si="107"/>
        <v>0</v>
      </c>
    </row>
    <row r="1149" spans="1:31" ht="35.25" customHeight="1" x14ac:dyDescent="0.25">
      <c r="A1149" s="89" t="s">
        <v>224</v>
      </c>
      <c r="B1149" s="94" t="s">
        <v>3465</v>
      </c>
      <c r="C1149" s="91" t="s">
        <v>97</v>
      </c>
      <c r="D1149" s="91" t="s">
        <v>173</v>
      </c>
      <c r="E1149" s="122" t="s">
        <v>1819</v>
      </c>
      <c r="F1149" s="92" t="s">
        <v>15</v>
      </c>
      <c r="G1149" s="92" t="s">
        <v>98</v>
      </c>
      <c r="H1149" s="92" t="s">
        <v>3463</v>
      </c>
      <c r="I1149" s="162" t="s">
        <v>273</v>
      </c>
      <c r="J1149" s="96" t="s">
        <v>105</v>
      </c>
      <c r="K1149" s="95">
        <v>2483</v>
      </c>
      <c r="L1149" s="96" t="s">
        <v>49</v>
      </c>
      <c r="M1149" s="95" t="s">
        <v>106</v>
      </c>
      <c r="N1149" s="94" t="s">
        <v>2159</v>
      </c>
      <c r="O1149" s="94" t="s">
        <v>124</v>
      </c>
      <c r="P1149" s="94" t="s">
        <v>146</v>
      </c>
      <c r="Q1149" s="98" t="s">
        <v>3468</v>
      </c>
      <c r="R1149" s="98" t="s">
        <v>5494</v>
      </c>
      <c r="S1149" s="99" t="s">
        <v>5405</v>
      </c>
      <c r="T1149" s="94" t="s">
        <v>348</v>
      </c>
      <c r="U1149" s="120"/>
      <c r="V1149" s="120"/>
      <c r="W1149" s="100" t="str">
        <f>VLOOKUP(TRIM(X1149),X10:Y92,2,FALSE)</f>
        <v>Tao</v>
      </c>
      <c r="X1149" s="121" t="str">
        <f t="shared" si="103"/>
        <v>7.4</v>
      </c>
      <c r="Y1149" s="124">
        <f t="shared" si="104"/>
        <v>1</v>
      </c>
      <c r="Z1149" s="121">
        <f t="shared" si="102"/>
        <v>0</v>
      </c>
      <c r="AA1149" s="121">
        <f t="shared" si="105"/>
        <v>26</v>
      </c>
      <c r="AB1149" s="121">
        <f t="shared" si="106"/>
        <v>0</v>
      </c>
      <c r="AC1149" s="121">
        <f t="shared" si="107"/>
        <v>0</v>
      </c>
    </row>
    <row r="1150" spans="1:31" ht="35.25" customHeight="1" x14ac:dyDescent="0.25">
      <c r="A1150" s="89" t="s">
        <v>224</v>
      </c>
      <c r="B1150" s="94" t="s">
        <v>3514</v>
      </c>
      <c r="C1150" s="91" t="s">
        <v>97</v>
      </c>
      <c r="D1150" s="91" t="s">
        <v>212</v>
      </c>
      <c r="E1150" s="122" t="s">
        <v>1820</v>
      </c>
      <c r="F1150" s="92" t="s">
        <v>15</v>
      </c>
      <c r="G1150" s="92" t="s">
        <v>98</v>
      </c>
      <c r="H1150" s="92" t="s">
        <v>6840</v>
      </c>
      <c r="I1150" s="162" t="s">
        <v>6847</v>
      </c>
      <c r="J1150" s="96" t="s">
        <v>105</v>
      </c>
      <c r="K1150" s="95">
        <v>2488</v>
      </c>
      <c r="L1150" s="96" t="s">
        <v>49</v>
      </c>
      <c r="M1150" s="95" t="s">
        <v>106</v>
      </c>
      <c r="N1150" s="94" t="s">
        <v>2159</v>
      </c>
      <c r="O1150" s="94" t="s">
        <v>124</v>
      </c>
      <c r="P1150" s="94" t="s">
        <v>301</v>
      </c>
      <c r="Q1150" s="98" t="s">
        <v>6848</v>
      </c>
      <c r="R1150" s="98" t="s">
        <v>5495</v>
      </c>
      <c r="S1150" s="99" t="s">
        <v>5405</v>
      </c>
      <c r="T1150" s="94" t="s">
        <v>293</v>
      </c>
      <c r="U1150" s="120"/>
      <c r="V1150" s="120"/>
      <c r="W1150" s="100" t="str">
        <f>VLOOKUP(TRIM(X1150),X10:Y92,2,FALSE)</f>
        <v>Tao</v>
      </c>
      <c r="X1150" s="121" t="str">
        <f t="shared" si="103"/>
        <v>7.10.2</v>
      </c>
      <c r="Y1150" s="124">
        <f t="shared" si="104"/>
        <v>1</v>
      </c>
      <c r="Z1150" s="121">
        <f t="shared" si="102"/>
        <v>0</v>
      </c>
      <c r="AA1150" s="121">
        <f t="shared" si="105"/>
        <v>49</v>
      </c>
      <c r="AB1150" s="121">
        <f t="shared" si="106"/>
        <v>0</v>
      </c>
      <c r="AC1150" s="121">
        <f t="shared" si="107"/>
        <v>0</v>
      </c>
    </row>
    <row r="1151" spans="1:31" ht="35.25" customHeight="1" x14ac:dyDescent="0.25">
      <c r="A1151" s="89" t="s">
        <v>224</v>
      </c>
      <c r="B1151" s="94" t="s">
        <v>2424</v>
      </c>
      <c r="C1151" s="91" t="s">
        <v>97</v>
      </c>
      <c r="D1151" s="91" t="s">
        <v>5415</v>
      </c>
      <c r="E1151" s="122" t="s">
        <v>1821</v>
      </c>
      <c r="F1151" s="92" t="s">
        <v>270</v>
      </c>
      <c r="G1151" s="92" t="s">
        <v>98</v>
      </c>
      <c r="H1151" s="92" t="s">
        <v>5418</v>
      </c>
      <c r="I1151" s="162" t="s">
        <v>375</v>
      </c>
      <c r="J1151" s="96"/>
      <c r="K1151" s="95"/>
      <c r="L1151" s="96"/>
      <c r="M1151" s="95"/>
      <c r="N1151" s="94"/>
      <c r="O1151" s="94" t="s">
        <v>41</v>
      </c>
      <c r="P1151" s="94"/>
      <c r="Q1151" s="98" t="s">
        <v>5419</v>
      </c>
      <c r="R1151" s="98" t="s">
        <v>5994</v>
      </c>
      <c r="S1151" s="99" t="s">
        <v>279</v>
      </c>
      <c r="T1151" s="94" t="s">
        <v>320</v>
      </c>
      <c r="U1151" s="120"/>
      <c r="V1151" s="120"/>
      <c r="W1151" s="100" t="str">
        <f>VLOOKUP(TRIM(X1151),X10:Y92,2,FALSE)</f>
        <v>Puneet</v>
      </c>
      <c r="X1151" s="121" t="str">
        <f t="shared" si="103"/>
        <v>4.3</v>
      </c>
      <c r="Y1151" s="124">
        <f t="shared" si="104"/>
        <v>0</v>
      </c>
      <c r="Z1151" s="121">
        <f t="shared" si="102"/>
        <v>0</v>
      </c>
      <c r="AA1151" s="121">
        <f t="shared" si="105"/>
        <v>6</v>
      </c>
      <c r="AB1151" s="121">
        <f t="shared" si="106"/>
        <v>0</v>
      </c>
      <c r="AC1151" s="121">
        <f t="shared" si="107"/>
        <v>0</v>
      </c>
    </row>
    <row r="1152" spans="1:31" ht="35.25" customHeight="1" x14ac:dyDescent="0.25">
      <c r="A1152" s="89" t="s">
        <v>224</v>
      </c>
      <c r="B1152" s="94" t="s">
        <v>6267</v>
      </c>
      <c r="C1152" s="91" t="s">
        <v>97</v>
      </c>
      <c r="D1152" s="91" t="s">
        <v>196</v>
      </c>
      <c r="E1152" s="122" t="s">
        <v>1822</v>
      </c>
      <c r="F1152" s="92" t="s">
        <v>13</v>
      </c>
      <c r="G1152" s="92" t="s">
        <v>98</v>
      </c>
      <c r="H1152" s="92" t="s">
        <v>6266</v>
      </c>
      <c r="I1152" s="221" t="s">
        <v>375</v>
      </c>
      <c r="J1152" s="96"/>
      <c r="K1152" s="95"/>
      <c r="L1152" s="96"/>
      <c r="M1152" s="95"/>
      <c r="N1152" s="94"/>
      <c r="O1152" s="94" t="s">
        <v>244</v>
      </c>
      <c r="P1152" s="94" t="s">
        <v>2189</v>
      </c>
      <c r="Q1152" s="98" t="s">
        <v>6267</v>
      </c>
      <c r="R1152" s="98" t="s">
        <v>5995</v>
      </c>
      <c r="S1152" s="99" t="s">
        <v>225</v>
      </c>
      <c r="T1152" s="94" t="s">
        <v>516</v>
      </c>
      <c r="U1152" s="120"/>
      <c r="V1152" s="120"/>
      <c r="W1152" s="100" t="str">
        <f>VLOOKUP(TRIM(X1152),X10:Y92,2,FALSE)</f>
        <v>Puneet</v>
      </c>
      <c r="X1152" s="121" t="str">
        <f t="shared" si="103"/>
        <v>8.3</v>
      </c>
      <c r="Y1152" s="124">
        <f t="shared" si="104"/>
        <v>0</v>
      </c>
      <c r="Z1152" s="121">
        <f t="shared" si="102"/>
        <v>0</v>
      </c>
      <c r="AA1152" s="121">
        <f t="shared" si="105"/>
        <v>6</v>
      </c>
      <c r="AB1152" s="121">
        <f t="shared" si="106"/>
        <v>0</v>
      </c>
      <c r="AC1152" s="121">
        <f t="shared" si="107"/>
        <v>1</v>
      </c>
    </row>
    <row r="1153" spans="1:29" ht="35.25" customHeight="1" x14ac:dyDescent="0.25">
      <c r="A1153" s="89" t="s">
        <v>224</v>
      </c>
      <c r="B1153" s="94" t="s">
        <v>3545</v>
      </c>
      <c r="C1153" s="91" t="s">
        <v>97</v>
      </c>
      <c r="D1153" s="91" t="s">
        <v>5415</v>
      </c>
      <c r="E1153" s="122" t="s">
        <v>1823</v>
      </c>
      <c r="F1153" s="92" t="s">
        <v>15</v>
      </c>
      <c r="G1153" s="92" t="s">
        <v>98</v>
      </c>
      <c r="H1153" s="92" t="s">
        <v>2549</v>
      </c>
      <c r="I1153" s="162" t="s">
        <v>6305</v>
      </c>
      <c r="J1153" s="96" t="s">
        <v>246</v>
      </c>
      <c r="K1153" s="95">
        <v>2402</v>
      </c>
      <c r="L1153" s="96" t="s">
        <v>53</v>
      </c>
      <c r="M1153" s="95" t="s">
        <v>106</v>
      </c>
      <c r="N1153" s="94" t="s">
        <v>2147</v>
      </c>
      <c r="O1153" s="94" t="s">
        <v>244</v>
      </c>
      <c r="P1153" s="94" t="s">
        <v>581</v>
      </c>
      <c r="Q1153" s="98" t="s">
        <v>3544</v>
      </c>
      <c r="R1153" s="98" t="s">
        <v>6416</v>
      </c>
      <c r="S1153" s="99" t="s">
        <v>5405</v>
      </c>
      <c r="T1153" s="94" t="s">
        <v>373</v>
      </c>
      <c r="U1153" s="120"/>
      <c r="V1153" s="120"/>
      <c r="W1153" s="100" t="str">
        <f>VLOOKUP(TRIM(X1153),X10:Y92,2,FALSE)</f>
        <v>Puneet</v>
      </c>
      <c r="X1153" s="121" t="str">
        <f t="shared" si="103"/>
        <v>4.3</v>
      </c>
      <c r="Y1153" s="124">
        <f t="shared" si="104"/>
        <v>1</v>
      </c>
      <c r="Z1153" s="121">
        <f t="shared" si="102"/>
        <v>0</v>
      </c>
      <c r="AA1153" s="121">
        <f t="shared" si="105"/>
        <v>48</v>
      </c>
      <c r="AB1153" s="121">
        <f t="shared" si="106"/>
        <v>0</v>
      </c>
      <c r="AC1153" s="121">
        <f t="shared" si="107"/>
        <v>0</v>
      </c>
    </row>
    <row r="1154" spans="1:29" ht="35.25" customHeight="1" x14ac:dyDescent="0.25">
      <c r="A1154" s="89" t="s">
        <v>224</v>
      </c>
      <c r="B1154" s="94" t="s">
        <v>4563</v>
      </c>
      <c r="C1154" s="91" t="s">
        <v>97</v>
      </c>
      <c r="D1154" s="91" t="s">
        <v>5415</v>
      </c>
      <c r="E1154" s="122" t="s">
        <v>1824</v>
      </c>
      <c r="F1154" s="92" t="s">
        <v>15</v>
      </c>
      <c r="G1154" s="92" t="s">
        <v>98</v>
      </c>
      <c r="H1154" s="92" t="s">
        <v>3178</v>
      </c>
      <c r="I1154" s="162" t="s">
        <v>2988</v>
      </c>
      <c r="J1154" s="96" t="s">
        <v>105</v>
      </c>
      <c r="K1154" s="95">
        <v>2598</v>
      </c>
      <c r="L1154" s="96" t="s">
        <v>49</v>
      </c>
      <c r="M1154" s="95" t="s">
        <v>106</v>
      </c>
      <c r="N1154" s="94" t="s">
        <v>2159</v>
      </c>
      <c r="O1154" s="94" t="s">
        <v>124</v>
      </c>
      <c r="P1154" s="94" t="s">
        <v>247</v>
      </c>
      <c r="Q1154" s="98" t="s">
        <v>6306</v>
      </c>
      <c r="R1154" s="98" t="s">
        <v>6417</v>
      </c>
      <c r="S1154" s="99" t="s">
        <v>5405</v>
      </c>
      <c r="T1154" s="94" t="s">
        <v>113</v>
      </c>
      <c r="U1154" s="120"/>
      <c r="V1154" s="120"/>
      <c r="W1154" s="100" t="str">
        <f>VLOOKUP(TRIM(X1154),X10:Y92,2,FALSE)</f>
        <v>Puneet</v>
      </c>
      <c r="X1154" s="121" t="str">
        <f t="shared" si="103"/>
        <v>4.3</v>
      </c>
      <c r="Y1154" s="124">
        <f t="shared" si="104"/>
        <v>1</v>
      </c>
      <c r="Z1154" s="121">
        <f t="shared" si="102"/>
        <v>0</v>
      </c>
      <c r="AA1154" s="121">
        <f t="shared" si="105"/>
        <v>8</v>
      </c>
      <c r="AB1154" s="121">
        <f t="shared" si="106"/>
        <v>0</v>
      </c>
      <c r="AC1154" s="121">
        <f t="shared" si="107"/>
        <v>0</v>
      </c>
    </row>
    <row r="1155" spans="1:29" ht="35.25" customHeight="1" x14ac:dyDescent="0.25">
      <c r="A1155" s="89" t="s">
        <v>224</v>
      </c>
      <c r="B1155" s="94" t="s">
        <v>2424</v>
      </c>
      <c r="C1155" s="91" t="s">
        <v>97</v>
      </c>
      <c r="D1155" s="91" t="s">
        <v>5415</v>
      </c>
      <c r="E1155" s="122" t="s">
        <v>1825</v>
      </c>
      <c r="F1155" s="92" t="s">
        <v>13</v>
      </c>
      <c r="G1155" s="92" t="s">
        <v>98</v>
      </c>
      <c r="H1155" s="92" t="s">
        <v>6268</v>
      </c>
      <c r="I1155" s="221" t="s">
        <v>375</v>
      </c>
      <c r="J1155" s="96"/>
      <c r="K1155" s="95"/>
      <c r="L1155" s="96"/>
      <c r="M1155" s="95"/>
      <c r="N1155" s="94"/>
      <c r="O1155" s="94" t="s">
        <v>41</v>
      </c>
      <c r="P1155" s="94"/>
      <c r="Q1155" s="98" t="s">
        <v>5419</v>
      </c>
      <c r="R1155" s="98" t="s">
        <v>6418</v>
      </c>
      <c r="S1155" s="99" t="s">
        <v>225</v>
      </c>
      <c r="T1155" s="94" t="s">
        <v>113</v>
      </c>
      <c r="U1155" s="120"/>
      <c r="V1155" s="120"/>
      <c r="W1155" s="100" t="str">
        <f>VLOOKUP(TRIM(X1155),X10:Y92,2,FALSE)</f>
        <v>Puneet</v>
      </c>
      <c r="X1155" s="121" t="str">
        <f t="shared" si="103"/>
        <v>4.3</v>
      </c>
      <c r="Y1155" s="124">
        <f t="shared" si="104"/>
        <v>0</v>
      </c>
      <c r="Z1155" s="121">
        <f t="shared" si="102"/>
        <v>0</v>
      </c>
      <c r="AA1155" s="121">
        <f t="shared" si="105"/>
        <v>6</v>
      </c>
      <c r="AB1155" s="121">
        <f t="shared" si="106"/>
        <v>0</v>
      </c>
      <c r="AC1155" s="121">
        <f t="shared" si="107"/>
        <v>1</v>
      </c>
    </row>
    <row r="1156" spans="1:29" ht="35.25" customHeight="1" x14ac:dyDescent="0.25">
      <c r="A1156" s="89" t="s">
        <v>224</v>
      </c>
      <c r="B1156" s="94" t="s">
        <v>41</v>
      </c>
      <c r="C1156" s="91" t="s">
        <v>97</v>
      </c>
      <c r="D1156" s="91" t="s">
        <v>1969</v>
      </c>
      <c r="E1156" s="122" t="s">
        <v>1826</v>
      </c>
      <c r="F1156" s="92" t="s">
        <v>242</v>
      </c>
      <c r="G1156" s="92" t="s">
        <v>98</v>
      </c>
      <c r="H1156" s="92" t="s">
        <v>3752</v>
      </c>
      <c r="I1156" s="162" t="s">
        <v>292</v>
      </c>
      <c r="J1156" s="96" t="s">
        <v>297</v>
      </c>
      <c r="K1156" s="95"/>
      <c r="L1156" s="96"/>
      <c r="M1156" s="95"/>
      <c r="N1156" s="94" t="s">
        <v>545</v>
      </c>
      <c r="O1156" s="94" t="s">
        <v>244</v>
      </c>
      <c r="P1156" s="94" t="s">
        <v>298</v>
      </c>
      <c r="Q1156" s="98" t="s">
        <v>3751</v>
      </c>
      <c r="R1156" s="98" t="s">
        <v>6419</v>
      </c>
      <c r="S1156" s="99" t="s">
        <v>225</v>
      </c>
      <c r="T1156" s="94" t="s">
        <v>293</v>
      </c>
      <c r="U1156" s="120"/>
      <c r="V1156" s="120"/>
      <c r="W1156" s="100" t="str">
        <f>VLOOKUP(TRIM(X1156),X10:Y92,2,FALSE)</f>
        <v>Puneet</v>
      </c>
      <c r="X1156" s="121" t="str">
        <f t="shared" si="103"/>
        <v>8.2.1</v>
      </c>
      <c r="Y1156" s="124">
        <f t="shared" si="104"/>
        <v>0</v>
      </c>
      <c r="Z1156" s="121">
        <f t="shared" si="102"/>
        <v>1</v>
      </c>
      <c r="AA1156" s="121">
        <f t="shared" si="105"/>
        <v>8</v>
      </c>
      <c r="AB1156" s="121">
        <f t="shared" si="106"/>
        <v>0</v>
      </c>
      <c r="AC1156" s="121">
        <f t="shared" si="107"/>
        <v>0</v>
      </c>
    </row>
    <row r="1157" spans="1:29" ht="35.25" customHeight="1" x14ac:dyDescent="0.25">
      <c r="A1157" s="89" t="s">
        <v>224</v>
      </c>
      <c r="B1157" s="94" t="s">
        <v>41</v>
      </c>
      <c r="C1157" s="91" t="s">
        <v>97</v>
      </c>
      <c r="D1157" s="91" t="s">
        <v>1969</v>
      </c>
      <c r="E1157" s="122" t="s">
        <v>1827</v>
      </c>
      <c r="F1157" s="92" t="s">
        <v>242</v>
      </c>
      <c r="G1157" s="92" t="s">
        <v>98</v>
      </c>
      <c r="H1157" s="92" t="s">
        <v>6954</v>
      </c>
      <c r="I1157" s="162" t="s">
        <v>316</v>
      </c>
      <c r="J1157" s="94" t="s">
        <v>297</v>
      </c>
      <c r="K1157" s="156"/>
      <c r="L1157" s="94"/>
      <c r="M1157" s="156"/>
      <c r="N1157" s="94" t="s">
        <v>545</v>
      </c>
      <c r="O1157" s="94" t="s">
        <v>244</v>
      </c>
      <c r="P1157" s="94" t="s">
        <v>298</v>
      </c>
      <c r="Q1157" s="98" t="s">
        <v>3838</v>
      </c>
      <c r="R1157" s="98" t="s">
        <v>6420</v>
      </c>
      <c r="S1157" s="99" t="s">
        <v>225</v>
      </c>
      <c r="T1157" s="94" t="s">
        <v>315</v>
      </c>
      <c r="U1157" s="120"/>
      <c r="V1157" s="120"/>
      <c r="W1157" s="100" t="str">
        <f>VLOOKUP(TRIM(X1157),X10:Y92,2,FALSE)</f>
        <v>Puneet</v>
      </c>
      <c r="X1157" s="121" t="str">
        <f t="shared" si="103"/>
        <v>8.2.1</v>
      </c>
      <c r="Y1157" s="124">
        <f t="shared" si="104"/>
        <v>0</v>
      </c>
      <c r="Z1157" s="121">
        <f t="shared" si="102"/>
        <v>1</v>
      </c>
      <c r="AA1157" s="121">
        <f t="shared" si="105"/>
        <v>17</v>
      </c>
      <c r="AB1157" s="121">
        <f t="shared" si="106"/>
        <v>0</v>
      </c>
      <c r="AC1157" s="121">
        <f t="shared" si="107"/>
        <v>0</v>
      </c>
    </row>
    <row r="1158" spans="1:29" ht="35.25" customHeight="1" x14ac:dyDescent="0.25">
      <c r="A1158" s="89" t="s">
        <v>224</v>
      </c>
      <c r="B1158" s="94" t="s">
        <v>41</v>
      </c>
      <c r="C1158" s="91" t="s">
        <v>97</v>
      </c>
      <c r="D1158" s="91" t="s">
        <v>1969</v>
      </c>
      <c r="E1158" s="122" t="s">
        <v>1828</v>
      </c>
      <c r="F1158" s="92" t="s">
        <v>242</v>
      </c>
      <c r="G1158" s="92" t="s">
        <v>98</v>
      </c>
      <c r="H1158" s="92" t="s">
        <v>6955</v>
      </c>
      <c r="I1158" s="162" t="s">
        <v>316</v>
      </c>
      <c r="J1158" s="94" t="s">
        <v>297</v>
      </c>
      <c r="K1158" s="156"/>
      <c r="L1158" s="94"/>
      <c r="M1158" s="156"/>
      <c r="N1158" s="94" t="s">
        <v>545</v>
      </c>
      <c r="O1158" s="94" t="s">
        <v>244</v>
      </c>
      <c r="P1158" s="94" t="s">
        <v>298</v>
      </c>
      <c r="Q1158" s="98" t="s">
        <v>2789</v>
      </c>
      <c r="R1158" s="98" t="s">
        <v>6421</v>
      </c>
      <c r="S1158" s="99" t="s">
        <v>225</v>
      </c>
      <c r="T1158" s="94" t="s">
        <v>315</v>
      </c>
      <c r="U1158" s="120"/>
      <c r="V1158" s="120"/>
      <c r="W1158" s="100" t="str">
        <f>VLOOKUP(TRIM(X1158),X10:Y92,2,FALSE)</f>
        <v>Puneet</v>
      </c>
      <c r="X1158" s="121" t="str">
        <f t="shared" si="103"/>
        <v>8.2.1</v>
      </c>
      <c r="Y1158" s="124">
        <f t="shared" si="104"/>
        <v>0</v>
      </c>
      <c r="Z1158" s="121">
        <f t="shared" si="102"/>
        <v>1</v>
      </c>
      <c r="AA1158" s="121">
        <f t="shared" si="105"/>
        <v>17</v>
      </c>
      <c r="AB1158" s="121">
        <f t="shared" si="106"/>
        <v>0</v>
      </c>
      <c r="AC1158" s="121">
        <f t="shared" si="107"/>
        <v>0</v>
      </c>
    </row>
    <row r="1159" spans="1:29" ht="35.25" customHeight="1" x14ac:dyDescent="0.25">
      <c r="A1159" s="89" t="s">
        <v>224</v>
      </c>
      <c r="B1159" s="94" t="s">
        <v>41</v>
      </c>
      <c r="C1159" s="91" t="s">
        <v>97</v>
      </c>
      <c r="D1159" s="91" t="s">
        <v>1969</v>
      </c>
      <c r="E1159" s="122" t="s">
        <v>1829</v>
      </c>
      <c r="F1159" s="92" t="s">
        <v>242</v>
      </c>
      <c r="G1159" s="92" t="s">
        <v>98</v>
      </c>
      <c r="H1159" s="92" t="s">
        <v>3625</v>
      </c>
      <c r="I1159" s="162" t="s">
        <v>438</v>
      </c>
      <c r="J1159" s="96" t="s">
        <v>297</v>
      </c>
      <c r="K1159" s="95"/>
      <c r="L1159" s="96"/>
      <c r="M1159" s="95"/>
      <c r="N1159" s="94" t="s">
        <v>545</v>
      </c>
      <c r="O1159" s="94" t="s">
        <v>244</v>
      </c>
      <c r="P1159" s="94" t="s">
        <v>298</v>
      </c>
      <c r="Q1159" s="98" t="s">
        <v>3624</v>
      </c>
      <c r="R1159" s="98" t="s">
        <v>6422</v>
      </c>
      <c r="S1159" s="99" t="s">
        <v>225</v>
      </c>
      <c r="T1159" s="94" t="s">
        <v>293</v>
      </c>
      <c r="U1159" s="120"/>
      <c r="V1159" s="120"/>
      <c r="W1159" s="100" t="str">
        <f>VLOOKUP(TRIM(X1159),X10:Y92,2,FALSE)</f>
        <v>Puneet</v>
      </c>
      <c r="X1159" s="121" t="str">
        <f t="shared" si="103"/>
        <v>8.2.1</v>
      </c>
      <c r="Y1159" s="124">
        <f t="shared" si="104"/>
        <v>0</v>
      </c>
      <c r="Z1159" s="121">
        <f t="shared" si="102"/>
        <v>1</v>
      </c>
      <c r="AA1159" s="121">
        <f t="shared" si="105"/>
        <v>21</v>
      </c>
      <c r="AB1159" s="121">
        <f t="shared" si="106"/>
        <v>0</v>
      </c>
      <c r="AC1159" s="121">
        <f t="shared" si="107"/>
        <v>0</v>
      </c>
    </row>
    <row r="1160" spans="1:29" ht="35.25" customHeight="1" x14ac:dyDescent="0.25">
      <c r="A1160" s="89" t="s">
        <v>224</v>
      </c>
      <c r="B1160" s="94" t="s">
        <v>41</v>
      </c>
      <c r="C1160" s="91" t="s">
        <v>97</v>
      </c>
      <c r="D1160" s="91" t="s">
        <v>1969</v>
      </c>
      <c r="E1160" s="122" t="s">
        <v>1830</v>
      </c>
      <c r="F1160" s="92" t="s">
        <v>242</v>
      </c>
      <c r="G1160" s="92" t="s">
        <v>98</v>
      </c>
      <c r="H1160" s="92" t="s">
        <v>3635</v>
      </c>
      <c r="I1160" s="162" t="s">
        <v>2594</v>
      </c>
      <c r="J1160" s="96" t="s">
        <v>297</v>
      </c>
      <c r="K1160" s="95"/>
      <c r="L1160" s="96"/>
      <c r="M1160" s="95"/>
      <c r="N1160" s="94" t="s">
        <v>545</v>
      </c>
      <c r="O1160" s="94" t="s">
        <v>244</v>
      </c>
      <c r="P1160" s="94" t="s">
        <v>298</v>
      </c>
      <c r="Q1160" s="98" t="s">
        <v>2597</v>
      </c>
      <c r="R1160" s="98" t="s">
        <v>6423</v>
      </c>
      <c r="S1160" s="99" t="s">
        <v>225</v>
      </c>
      <c r="T1160" s="94" t="s">
        <v>363</v>
      </c>
      <c r="U1160" s="120"/>
      <c r="V1160" s="120"/>
      <c r="W1160" s="100" t="str">
        <f>VLOOKUP(TRIM(X1160),X10:Y92,2,FALSE)</f>
        <v>Puneet</v>
      </c>
      <c r="X1160" s="121" t="str">
        <f t="shared" si="103"/>
        <v>8.2.1</v>
      </c>
      <c r="Y1160" s="124">
        <f t="shared" si="104"/>
        <v>0</v>
      </c>
      <c r="Z1160" s="121">
        <f t="shared" si="102"/>
        <v>1</v>
      </c>
      <c r="AA1160" s="121">
        <f t="shared" si="105"/>
        <v>19</v>
      </c>
      <c r="AB1160" s="121">
        <f t="shared" si="106"/>
        <v>0</v>
      </c>
      <c r="AC1160" s="121">
        <f t="shared" si="107"/>
        <v>0</v>
      </c>
    </row>
    <row r="1161" spans="1:29" ht="35.25" customHeight="1" x14ac:dyDescent="0.25">
      <c r="A1161" s="89" t="s">
        <v>224</v>
      </c>
      <c r="B1161" s="94" t="s">
        <v>41</v>
      </c>
      <c r="C1161" s="91" t="s">
        <v>97</v>
      </c>
      <c r="D1161" s="91" t="s">
        <v>1969</v>
      </c>
      <c r="E1161" s="122" t="s">
        <v>1831</v>
      </c>
      <c r="F1161" s="92" t="s">
        <v>242</v>
      </c>
      <c r="G1161" s="92" t="s">
        <v>98</v>
      </c>
      <c r="H1161" s="92" t="s">
        <v>3861</v>
      </c>
      <c r="I1161" s="162" t="s">
        <v>2795</v>
      </c>
      <c r="J1161" s="96" t="s">
        <v>297</v>
      </c>
      <c r="K1161" s="95"/>
      <c r="L1161" s="96"/>
      <c r="M1161" s="95"/>
      <c r="N1161" s="94" t="s">
        <v>545</v>
      </c>
      <c r="O1161" s="94" t="s">
        <v>244</v>
      </c>
      <c r="P1161" s="94" t="s">
        <v>298</v>
      </c>
      <c r="Q1161" s="98" t="s">
        <v>3860</v>
      </c>
      <c r="R1161" s="98" t="s">
        <v>6424</v>
      </c>
      <c r="S1161" s="99" t="s">
        <v>225</v>
      </c>
      <c r="T1161" s="94" t="s">
        <v>315</v>
      </c>
      <c r="U1161" s="120"/>
      <c r="V1161" s="120"/>
      <c r="W1161" s="100" t="str">
        <f>VLOOKUP(TRIM(X1161),X10:Y92,2,FALSE)</f>
        <v>Puneet</v>
      </c>
      <c r="X1161" s="121" t="str">
        <f t="shared" si="103"/>
        <v>8.2.1</v>
      </c>
      <c r="Y1161" s="124">
        <f t="shared" si="104"/>
        <v>0</v>
      </c>
      <c r="Z1161" s="121">
        <f t="shared" si="102"/>
        <v>1</v>
      </c>
      <c r="AA1161" s="121">
        <f t="shared" si="105"/>
        <v>27</v>
      </c>
      <c r="AB1161" s="121">
        <f t="shared" si="106"/>
        <v>0</v>
      </c>
      <c r="AC1161" s="121">
        <f t="shared" si="107"/>
        <v>0</v>
      </c>
    </row>
    <row r="1162" spans="1:29" ht="35.25" customHeight="1" x14ac:dyDescent="0.25">
      <c r="A1162" s="89" t="s">
        <v>224</v>
      </c>
      <c r="B1162" s="94" t="s">
        <v>41</v>
      </c>
      <c r="C1162" s="91" t="s">
        <v>97</v>
      </c>
      <c r="D1162" s="91" t="s">
        <v>1969</v>
      </c>
      <c r="E1162" s="122" t="s">
        <v>1832</v>
      </c>
      <c r="F1162" s="92" t="s">
        <v>242</v>
      </c>
      <c r="G1162" s="92" t="s">
        <v>98</v>
      </c>
      <c r="H1162" s="92" t="s">
        <v>3944</v>
      </c>
      <c r="I1162" s="162" t="s">
        <v>316</v>
      </c>
      <c r="J1162" s="94" t="s">
        <v>297</v>
      </c>
      <c r="K1162" s="156"/>
      <c r="L1162" s="94"/>
      <c r="M1162" s="156"/>
      <c r="N1162" s="94" t="s">
        <v>545</v>
      </c>
      <c r="O1162" s="94" t="s">
        <v>244</v>
      </c>
      <c r="P1162" s="94" t="s">
        <v>298</v>
      </c>
      <c r="Q1162" s="98" t="s">
        <v>3943</v>
      </c>
      <c r="R1162" s="98" t="s">
        <v>6425</v>
      </c>
      <c r="S1162" s="99" t="s">
        <v>225</v>
      </c>
      <c r="T1162" s="94" t="s">
        <v>315</v>
      </c>
      <c r="U1162" s="120"/>
      <c r="V1162" s="120"/>
      <c r="W1162" s="100" t="str">
        <f>VLOOKUP(TRIM(X1162),X10:Y92,2,FALSE)</f>
        <v>Puneet</v>
      </c>
      <c r="X1162" s="121" t="str">
        <f t="shared" si="103"/>
        <v>8.2.1</v>
      </c>
      <c r="Y1162" s="124">
        <f t="shared" si="104"/>
        <v>0</v>
      </c>
      <c r="Z1162" s="121">
        <f t="shared" si="102"/>
        <v>1</v>
      </c>
      <c r="AA1162" s="121">
        <f t="shared" si="105"/>
        <v>17</v>
      </c>
      <c r="AB1162" s="121">
        <f t="shared" si="106"/>
        <v>0</v>
      </c>
      <c r="AC1162" s="121">
        <f t="shared" si="107"/>
        <v>0</v>
      </c>
    </row>
    <row r="1163" spans="1:29" ht="35.25" customHeight="1" x14ac:dyDescent="0.25">
      <c r="A1163" s="89" t="s">
        <v>224</v>
      </c>
      <c r="B1163" s="94" t="s">
        <v>41</v>
      </c>
      <c r="C1163" s="91" t="s">
        <v>97</v>
      </c>
      <c r="D1163" s="91" t="s">
        <v>1969</v>
      </c>
      <c r="E1163" s="122" t="s">
        <v>1833</v>
      </c>
      <c r="F1163" s="92" t="s">
        <v>242</v>
      </c>
      <c r="G1163" s="92" t="s">
        <v>98</v>
      </c>
      <c r="H1163" s="92" t="s">
        <v>519</v>
      </c>
      <c r="I1163" s="162" t="s">
        <v>3352</v>
      </c>
      <c r="J1163" s="96" t="s">
        <v>297</v>
      </c>
      <c r="K1163" s="95"/>
      <c r="L1163" s="96"/>
      <c r="M1163" s="95"/>
      <c r="N1163" s="94" t="s">
        <v>545</v>
      </c>
      <c r="O1163" s="94" t="s">
        <v>244</v>
      </c>
      <c r="P1163" s="94" t="s">
        <v>298</v>
      </c>
      <c r="Q1163" s="98" t="s">
        <v>3353</v>
      </c>
      <c r="R1163" s="98" t="s">
        <v>6426</v>
      </c>
      <c r="S1163" s="99" t="s">
        <v>225</v>
      </c>
      <c r="T1163" s="94" t="s">
        <v>293</v>
      </c>
      <c r="U1163" s="120"/>
      <c r="V1163" s="120"/>
      <c r="W1163" s="100" t="str">
        <f>VLOOKUP(TRIM(X1163),X10:Y92,2,FALSE)</f>
        <v>Puneet</v>
      </c>
      <c r="X1163" s="121" t="str">
        <f t="shared" si="103"/>
        <v>8.2.1</v>
      </c>
      <c r="Y1163" s="124">
        <f t="shared" si="104"/>
        <v>0</v>
      </c>
      <c r="Z1163" s="121">
        <f t="shared" si="102"/>
        <v>1</v>
      </c>
      <c r="AA1163" s="121">
        <f t="shared" si="105"/>
        <v>22</v>
      </c>
      <c r="AB1163" s="121">
        <f t="shared" si="106"/>
        <v>0</v>
      </c>
      <c r="AC1163" s="121">
        <f t="shared" si="107"/>
        <v>0</v>
      </c>
    </row>
    <row r="1164" spans="1:29" ht="35.25" customHeight="1" x14ac:dyDescent="0.25">
      <c r="A1164" s="89" t="s">
        <v>224</v>
      </c>
      <c r="B1164" s="94" t="s">
        <v>2653</v>
      </c>
      <c r="C1164" s="91" t="s">
        <v>97</v>
      </c>
      <c r="D1164" s="91" t="s">
        <v>1969</v>
      </c>
      <c r="E1164" s="122" t="s">
        <v>1834</v>
      </c>
      <c r="F1164" s="92" t="s">
        <v>13</v>
      </c>
      <c r="G1164" s="92" t="s">
        <v>98</v>
      </c>
      <c r="H1164" s="92" t="s">
        <v>6785</v>
      </c>
      <c r="I1164" s="221" t="s">
        <v>375</v>
      </c>
      <c r="J1164" s="94"/>
      <c r="K1164" s="156"/>
      <c r="L1164" s="94"/>
      <c r="M1164" s="156"/>
      <c r="N1164" s="94"/>
      <c r="O1164" s="94" t="s">
        <v>244</v>
      </c>
      <c r="P1164" s="94" t="s">
        <v>2996</v>
      </c>
      <c r="Q1164" s="98" t="s">
        <v>6786</v>
      </c>
      <c r="R1164" s="98" t="s">
        <v>6427</v>
      </c>
      <c r="S1164" s="99" t="s">
        <v>225</v>
      </c>
      <c r="T1164" s="94" t="s">
        <v>364</v>
      </c>
      <c r="U1164" s="120"/>
      <c r="V1164" s="120"/>
      <c r="W1164" s="100" t="str">
        <f>VLOOKUP(TRIM(X1164),X10:Y92,2,FALSE)</f>
        <v>Puneet</v>
      </c>
      <c r="X1164" s="121" t="str">
        <f t="shared" si="103"/>
        <v>8.2.1</v>
      </c>
      <c r="Y1164" s="124">
        <f t="shared" si="104"/>
        <v>0</v>
      </c>
      <c r="Z1164" s="121">
        <f t="shared" si="102"/>
        <v>0</v>
      </c>
      <c r="AA1164" s="121">
        <f t="shared" si="105"/>
        <v>6</v>
      </c>
      <c r="AB1164" s="121">
        <f t="shared" si="106"/>
        <v>0</v>
      </c>
      <c r="AC1164" s="121">
        <f t="shared" si="107"/>
        <v>1</v>
      </c>
    </row>
    <row r="1165" spans="1:29" ht="35.25" customHeight="1" x14ac:dyDescent="0.25">
      <c r="A1165" s="89" t="s">
        <v>224</v>
      </c>
      <c r="B1165" s="94" t="s">
        <v>41</v>
      </c>
      <c r="C1165" s="91" t="s">
        <v>97</v>
      </c>
      <c r="D1165" s="91" t="s">
        <v>1969</v>
      </c>
      <c r="E1165" s="122" t="s">
        <v>1835</v>
      </c>
      <c r="F1165" s="92" t="s">
        <v>242</v>
      </c>
      <c r="G1165" s="92" t="s">
        <v>98</v>
      </c>
      <c r="H1165" s="92" t="s">
        <v>3841</v>
      </c>
      <c r="I1165" s="162" t="s">
        <v>316</v>
      </c>
      <c r="J1165" s="96" t="s">
        <v>297</v>
      </c>
      <c r="K1165" s="95"/>
      <c r="L1165" s="96"/>
      <c r="M1165" s="95"/>
      <c r="N1165" s="94" t="s">
        <v>545</v>
      </c>
      <c r="O1165" s="94" t="s">
        <v>244</v>
      </c>
      <c r="P1165" s="94" t="s">
        <v>298</v>
      </c>
      <c r="Q1165" s="98" t="s">
        <v>3840</v>
      </c>
      <c r="R1165" s="98" t="s">
        <v>6428</v>
      </c>
      <c r="S1165" s="99" t="s">
        <v>225</v>
      </c>
      <c r="T1165" s="94" t="s">
        <v>315</v>
      </c>
      <c r="U1165" s="120"/>
      <c r="V1165" s="120"/>
      <c r="W1165" s="100" t="str">
        <f>VLOOKUP(TRIM(X1165),X10:Y92,2,FALSE)</f>
        <v>Puneet</v>
      </c>
      <c r="X1165" s="121" t="str">
        <f t="shared" si="103"/>
        <v>8.2.1</v>
      </c>
      <c r="Y1165" s="124">
        <f t="shared" si="104"/>
        <v>0</v>
      </c>
      <c r="Z1165" s="121">
        <f t="shared" si="102"/>
        <v>1</v>
      </c>
      <c r="AA1165" s="121">
        <f t="shared" si="105"/>
        <v>17</v>
      </c>
      <c r="AB1165" s="121">
        <f t="shared" si="106"/>
        <v>0</v>
      </c>
      <c r="AC1165" s="121">
        <f t="shared" si="107"/>
        <v>0</v>
      </c>
    </row>
    <row r="1166" spans="1:29" ht="35.25" customHeight="1" x14ac:dyDescent="0.25">
      <c r="A1166" s="89" t="s">
        <v>224</v>
      </c>
      <c r="B1166" s="94" t="s">
        <v>41</v>
      </c>
      <c r="C1166" s="91" t="s">
        <v>97</v>
      </c>
      <c r="D1166" s="91" t="s">
        <v>1969</v>
      </c>
      <c r="E1166" s="122" t="s">
        <v>1836</v>
      </c>
      <c r="F1166" s="92" t="s">
        <v>242</v>
      </c>
      <c r="G1166" s="92" t="s">
        <v>98</v>
      </c>
      <c r="H1166" s="92" t="s">
        <v>3842</v>
      </c>
      <c r="I1166" s="162" t="s">
        <v>316</v>
      </c>
      <c r="J1166" s="96" t="s">
        <v>297</v>
      </c>
      <c r="K1166" s="95"/>
      <c r="L1166" s="96"/>
      <c r="M1166" s="95"/>
      <c r="N1166" s="94" t="s">
        <v>545</v>
      </c>
      <c r="O1166" s="94" t="s">
        <v>244</v>
      </c>
      <c r="P1166" s="94" t="s">
        <v>298</v>
      </c>
      <c r="Q1166" s="98" t="s">
        <v>2728</v>
      </c>
      <c r="R1166" s="98" t="s">
        <v>6429</v>
      </c>
      <c r="S1166" s="99" t="s">
        <v>225</v>
      </c>
      <c r="T1166" s="94" t="s">
        <v>315</v>
      </c>
      <c r="U1166" s="120"/>
      <c r="V1166" s="120"/>
      <c r="W1166" s="100" t="str">
        <f>VLOOKUP(TRIM(X1166),X10:Y92,2,FALSE)</f>
        <v>Puneet</v>
      </c>
      <c r="X1166" s="121" t="str">
        <f t="shared" si="103"/>
        <v>8.2.1</v>
      </c>
      <c r="Y1166" s="124">
        <f t="shared" si="104"/>
        <v>0</v>
      </c>
      <c r="Z1166" s="121">
        <f t="shared" si="102"/>
        <v>1</v>
      </c>
      <c r="AA1166" s="121">
        <f t="shared" si="105"/>
        <v>17</v>
      </c>
      <c r="AB1166" s="121">
        <f t="shared" si="106"/>
        <v>0</v>
      </c>
      <c r="AC1166" s="121">
        <f t="shared" si="107"/>
        <v>0</v>
      </c>
    </row>
    <row r="1167" spans="1:29" ht="35.25" customHeight="1" x14ac:dyDescent="0.25">
      <c r="A1167" s="89" t="s">
        <v>224</v>
      </c>
      <c r="B1167" s="94" t="s">
        <v>41</v>
      </c>
      <c r="C1167" s="91" t="s">
        <v>97</v>
      </c>
      <c r="D1167" s="91" t="s">
        <v>1969</v>
      </c>
      <c r="E1167" s="122" t="s">
        <v>1837</v>
      </c>
      <c r="F1167" s="92" t="s">
        <v>242</v>
      </c>
      <c r="G1167" s="92" t="s">
        <v>98</v>
      </c>
      <c r="H1167" s="92" t="s">
        <v>4500</v>
      </c>
      <c r="I1167" s="162" t="s">
        <v>109</v>
      </c>
      <c r="J1167" s="96" t="s">
        <v>297</v>
      </c>
      <c r="K1167" s="95"/>
      <c r="L1167" s="96"/>
      <c r="M1167" s="95"/>
      <c r="N1167" s="94" t="s">
        <v>545</v>
      </c>
      <c r="O1167" s="94" t="s">
        <v>244</v>
      </c>
      <c r="P1167" s="94" t="s">
        <v>298</v>
      </c>
      <c r="Q1167" s="98" t="s">
        <v>3158</v>
      </c>
      <c r="R1167" s="98" t="s">
        <v>6430</v>
      </c>
      <c r="S1167" s="99" t="s">
        <v>225</v>
      </c>
      <c r="T1167" s="94" t="s">
        <v>261</v>
      </c>
      <c r="U1167" s="120"/>
      <c r="V1167" s="120"/>
      <c r="W1167" s="100" t="str">
        <f>VLOOKUP(TRIM(X1167),X10:Y92,2,FALSE)</f>
        <v>Puneet</v>
      </c>
      <c r="X1167" s="121" t="str">
        <f t="shared" si="103"/>
        <v>8.2.1</v>
      </c>
      <c r="Y1167" s="124">
        <f t="shared" si="104"/>
        <v>0</v>
      </c>
      <c r="Z1167" s="121">
        <f t="shared" si="102"/>
        <v>1</v>
      </c>
      <c r="AA1167" s="121">
        <f t="shared" si="105"/>
        <v>5</v>
      </c>
      <c r="AB1167" s="121">
        <f t="shared" si="106"/>
        <v>0</v>
      </c>
      <c r="AC1167" s="121">
        <f t="shared" si="107"/>
        <v>0</v>
      </c>
    </row>
    <row r="1168" spans="1:29" ht="35.25" customHeight="1" x14ac:dyDescent="0.25">
      <c r="A1168" s="89" t="s">
        <v>224</v>
      </c>
      <c r="B1168" s="94" t="s">
        <v>2650</v>
      </c>
      <c r="C1168" s="91" t="s">
        <v>97</v>
      </c>
      <c r="D1168" s="91" t="s">
        <v>1970</v>
      </c>
      <c r="E1168" s="122" t="s">
        <v>1838</v>
      </c>
      <c r="F1168" s="92" t="s">
        <v>13</v>
      </c>
      <c r="G1168" s="92" t="s">
        <v>98</v>
      </c>
      <c r="H1168" s="92" t="s">
        <v>6269</v>
      </c>
      <c r="I1168" s="221" t="s">
        <v>375</v>
      </c>
      <c r="J1168" s="96"/>
      <c r="K1168" s="95"/>
      <c r="L1168" s="96"/>
      <c r="M1168" s="95"/>
      <c r="N1168" s="94"/>
      <c r="O1168" s="94" t="s">
        <v>244</v>
      </c>
      <c r="P1168" s="94" t="s">
        <v>298</v>
      </c>
      <c r="Q1168" s="98" t="s">
        <v>2650</v>
      </c>
      <c r="R1168" s="98" t="s">
        <v>6431</v>
      </c>
      <c r="S1168" s="99" t="s">
        <v>225</v>
      </c>
      <c r="T1168" s="94" t="s">
        <v>275</v>
      </c>
      <c r="U1168" s="120"/>
      <c r="V1168" s="120"/>
      <c r="W1168" s="100" t="str">
        <f>VLOOKUP(TRIM(X1168),X10:Y92,2,FALSE)</f>
        <v>Puneet</v>
      </c>
      <c r="X1168" s="121" t="str">
        <f t="shared" si="103"/>
        <v>8.2.2</v>
      </c>
      <c r="Y1168" s="124">
        <f t="shared" si="104"/>
        <v>0</v>
      </c>
      <c r="Z1168" s="121">
        <f t="shared" si="102"/>
        <v>0</v>
      </c>
      <c r="AA1168" s="121">
        <f t="shared" si="105"/>
        <v>6</v>
      </c>
      <c r="AB1168" s="121">
        <f t="shared" si="106"/>
        <v>0</v>
      </c>
      <c r="AC1168" s="121">
        <f t="shared" si="107"/>
        <v>1</v>
      </c>
    </row>
    <row r="1169" spans="1:29" ht="35.25" customHeight="1" x14ac:dyDescent="0.25">
      <c r="A1169" s="89" t="s">
        <v>224</v>
      </c>
      <c r="B1169" s="94" t="s">
        <v>2653</v>
      </c>
      <c r="C1169" s="91" t="s">
        <v>97</v>
      </c>
      <c r="D1169" s="91" t="s">
        <v>1970</v>
      </c>
      <c r="E1169" s="122" t="s">
        <v>1839</v>
      </c>
      <c r="F1169" s="92" t="s">
        <v>13</v>
      </c>
      <c r="G1169" s="92" t="s">
        <v>98</v>
      </c>
      <c r="H1169" s="92" t="s">
        <v>6816</v>
      </c>
      <c r="I1169" s="221" t="s">
        <v>375</v>
      </c>
      <c r="J1169" s="96"/>
      <c r="K1169" s="95"/>
      <c r="L1169" s="96"/>
      <c r="M1169" s="95"/>
      <c r="N1169" s="94"/>
      <c r="O1169" s="94" t="s">
        <v>244</v>
      </c>
      <c r="P1169" s="94" t="s">
        <v>2390</v>
      </c>
      <c r="Q1169" s="98" t="s">
        <v>6815</v>
      </c>
      <c r="R1169" s="98" t="s">
        <v>5996</v>
      </c>
      <c r="S1169" s="99" t="s">
        <v>225</v>
      </c>
      <c r="T1169" s="94" t="s">
        <v>288</v>
      </c>
      <c r="U1169" s="120"/>
      <c r="V1169" s="120"/>
      <c r="W1169" s="100" t="str">
        <f>VLOOKUP(TRIM(X1169),X10:Y92,2,FALSE)</f>
        <v>Puneet</v>
      </c>
      <c r="X1169" s="121" t="str">
        <f t="shared" si="103"/>
        <v>8.2.2</v>
      </c>
      <c r="Y1169" s="124">
        <f t="shared" si="104"/>
        <v>0</v>
      </c>
      <c r="Z1169" s="121">
        <f t="shared" si="102"/>
        <v>0</v>
      </c>
      <c r="AA1169" s="121">
        <f t="shared" si="105"/>
        <v>6</v>
      </c>
      <c r="AB1169" s="121">
        <f t="shared" si="106"/>
        <v>0</v>
      </c>
      <c r="AC1169" s="121">
        <f t="shared" si="107"/>
        <v>1</v>
      </c>
    </row>
    <row r="1170" spans="1:29" ht="35.25" customHeight="1" x14ac:dyDescent="0.25">
      <c r="A1170" s="89" t="s">
        <v>224</v>
      </c>
      <c r="B1170" s="94" t="s">
        <v>4547</v>
      </c>
      <c r="C1170" s="91" t="s">
        <v>97</v>
      </c>
      <c r="D1170" s="91" t="s">
        <v>1970</v>
      </c>
      <c r="E1170" s="122" t="s">
        <v>1840</v>
      </c>
      <c r="F1170" s="92" t="s">
        <v>15</v>
      </c>
      <c r="G1170" s="92" t="s">
        <v>98</v>
      </c>
      <c r="H1170" s="92" t="s">
        <v>3170</v>
      </c>
      <c r="I1170" s="162" t="s">
        <v>3171</v>
      </c>
      <c r="J1170" s="96" t="s">
        <v>246</v>
      </c>
      <c r="K1170" s="95">
        <v>2684</v>
      </c>
      <c r="L1170" s="96" t="s">
        <v>49</v>
      </c>
      <c r="M1170" s="95" t="s">
        <v>253</v>
      </c>
      <c r="N1170" s="94" t="s">
        <v>2147</v>
      </c>
      <c r="O1170" s="94" t="s">
        <v>244</v>
      </c>
      <c r="P1170" s="94" t="s">
        <v>2390</v>
      </c>
      <c r="Q1170" s="98" t="s">
        <v>6307</v>
      </c>
      <c r="R1170" s="98" t="s">
        <v>6432</v>
      </c>
      <c r="S1170" s="99" t="s">
        <v>5405</v>
      </c>
      <c r="T1170" s="94" t="s">
        <v>248</v>
      </c>
      <c r="U1170" s="120"/>
      <c r="V1170" s="120"/>
      <c r="W1170" s="100" t="str">
        <f>VLOOKUP(TRIM(X1170),X10:Y92,2,FALSE)</f>
        <v>Puneet</v>
      </c>
      <c r="X1170" s="121" t="str">
        <f t="shared" si="103"/>
        <v>8.2.2</v>
      </c>
      <c r="Y1170" s="124">
        <f t="shared" si="104"/>
        <v>1</v>
      </c>
      <c r="Z1170" s="121">
        <f t="shared" si="102"/>
        <v>0</v>
      </c>
      <c r="AA1170" s="121">
        <f t="shared" si="105"/>
        <v>58</v>
      </c>
      <c r="AB1170" s="121">
        <f t="shared" si="106"/>
        <v>0</v>
      </c>
      <c r="AC1170" s="121">
        <f t="shared" si="107"/>
        <v>0</v>
      </c>
    </row>
    <row r="1171" spans="1:29" ht="35.25" customHeight="1" x14ac:dyDescent="0.25">
      <c r="A1171" s="89" t="s">
        <v>224</v>
      </c>
      <c r="B1171" s="94" t="s">
        <v>6849</v>
      </c>
      <c r="C1171" s="91" t="s">
        <v>97</v>
      </c>
      <c r="D1171" s="91" t="s">
        <v>1970</v>
      </c>
      <c r="E1171" s="122" t="s">
        <v>1841</v>
      </c>
      <c r="F1171" s="92" t="s">
        <v>15</v>
      </c>
      <c r="G1171" s="92" t="s">
        <v>98</v>
      </c>
      <c r="H1171" s="92" t="s">
        <v>2490</v>
      </c>
      <c r="I1171" s="162" t="s">
        <v>6813</v>
      </c>
      <c r="J1171" s="96" t="s">
        <v>246</v>
      </c>
      <c r="K1171" s="95">
        <v>2550</v>
      </c>
      <c r="L1171" s="96" t="s">
        <v>49</v>
      </c>
      <c r="M1171" s="95" t="s">
        <v>107</v>
      </c>
      <c r="N1171" s="94" t="s">
        <v>2147</v>
      </c>
      <c r="O1171" s="94" t="s">
        <v>244</v>
      </c>
      <c r="P1171" s="94" t="s">
        <v>2390</v>
      </c>
      <c r="Q1171" s="98" t="s">
        <v>6814</v>
      </c>
      <c r="R1171" s="98" t="s">
        <v>6433</v>
      </c>
      <c r="S1171" s="99" t="s">
        <v>5405</v>
      </c>
      <c r="T1171" s="94" t="s">
        <v>288</v>
      </c>
      <c r="U1171" s="120"/>
      <c r="V1171" s="120"/>
      <c r="W1171" s="100" t="str">
        <f>VLOOKUP(TRIM(X1171),X10:Y92,2,FALSE)</f>
        <v>Puneet</v>
      </c>
      <c r="X1171" s="121" t="str">
        <f t="shared" si="103"/>
        <v>8.2.2</v>
      </c>
      <c r="Y1171" s="124">
        <f t="shared" si="104"/>
        <v>1</v>
      </c>
      <c r="Z1171" s="121">
        <f t="shared" si="102"/>
        <v>0</v>
      </c>
      <c r="AA1171" s="121">
        <f t="shared" si="105"/>
        <v>75</v>
      </c>
      <c r="AB1171" s="121">
        <f t="shared" si="106"/>
        <v>0</v>
      </c>
      <c r="AC1171" s="121">
        <f t="shared" si="107"/>
        <v>0</v>
      </c>
    </row>
    <row r="1172" spans="1:29" ht="35.25" customHeight="1" x14ac:dyDescent="0.25">
      <c r="A1172" s="89" t="s">
        <v>224</v>
      </c>
      <c r="B1172" s="94" t="s">
        <v>6850</v>
      </c>
      <c r="C1172" s="91" t="s">
        <v>97</v>
      </c>
      <c r="D1172" s="91" t="s">
        <v>1970</v>
      </c>
      <c r="E1172" s="122" t="s">
        <v>1842</v>
      </c>
      <c r="F1172" s="92" t="s">
        <v>15</v>
      </c>
      <c r="G1172" s="92" t="s">
        <v>98</v>
      </c>
      <c r="H1172" s="92" t="s">
        <v>2863</v>
      </c>
      <c r="I1172" s="162" t="s">
        <v>322</v>
      </c>
      <c r="J1172" s="94" t="s">
        <v>246</v>
      </c>
      <c r="K1172" s="156">
        <v>2625</v>
      </c>
      <c r="L1172" s="94" t="s">
        <v>49</v>
      </c>
      <c r="M1172" s="156" t="s">
        <v>253</v>
      </c>
      <c r="N1172" s="94" t="s">
        <v>2147</v>
      </c>
      <c r="O1172" s="94" t="s">
        <v>244</v>
      </c>
      <c r="P1172" s="94" t="s">
        <v>2390</v>
      </c>
      <c r="Q1172" s="98" t="s">
        <v>4048</v>
      </c>
      <c r="R1172" s="98" t="s">
        <v>6434</v>
      </c>
      <c r="S1172" s="99" t="s">
        <v>5405</v>
      </c>
      <c r="T1172" s="94" t="s">
        <v>275</v>
      </c>
      <c r="U1172" s="120"/>
      <c r="V1172" s="120"/>
      <c r="W1172" s="100" t="str">
        <f>VLOOKUP(TRIM(X1172),X10:Y92,2,FALSE)</f>
        <v>Puneet</v>
      </c>
      <c r="X1172" s="121" t="str">
        <f t="shared" si="103"/>
        <v>8.2.2</v>
      </c>
      <c r="Y1172" s="124">
        <f t="shared" si="104"/>
        <v>1</v>
      </c>
      <c r="Z1172" s="121">
        <f t="shared" si="102"/>
        <v>0</v>
      </c>
      <c r="AA1172" s="121">
        <f t="shared" si="105"/>
        <v>36</v>
      </c>
      <c r="AB1172" s="121">
        <f t="shared" si="106"/>
        <v>0</v>
      </c>
      <c r="AC1172" s="121">
        <f t="shared" si="107"/>
        <v>0</v>
      </c>
    </row>
    <row r="1173" spans="1:29" ht="35.25" customHeight="1" x14ac:dyDescent="0.25">
      <c r="A1173" s="89" t="s">
        <v>224</v>
      </c>
      <c r="B1173" s="94" t="s">
        <v>6851</v>
      </c>
      <c r="C1173" s="91" t="s">
        <v>97</v>
      </c>
      <c r="D1173" s="91" t="s">
        <v>1970</v>
      </c>
      <c r="E1173" s="122" t="s">
        <v>1843</v>
      </c>
      <c r="F1173" s="92" t="s">
        <v>15</v>
      </c>
      <c r="G1173" s="92" t="s">
        <v>98</v>
      </c>
      <c r="H1173" s="92" t="s">
        <v>2794</v>
      </c>
      <c r="I1173" s="162" t="s">
        <v>2795</v>
      </c>
      <c r="J1173" s="96" t="s">
        <v>246</v>
      </c>
      <c r="K1173" s="95">
        <v>2611</v>
      </c>
      <c r="L1173" s="96" t="s">
        <v>49</v>
      </c>
      <c r="M1173" s="95" t="s">
        <v>253</v>
      </c>
      <c r="N1173" s="94" t="s">
        <v>2147</v>
      </c>
      <c r="O1173" s="94" t="s">
        <v>244</v>
      </c>
      <c r="P1173" s="94" t="s">
        <v>2390</v>
      </c>
      <c r="Q1173" s="98" t="s">
        <v>3955</v>
      </c>
      <c r="R1173" s="98" t="s">
        <v>6435</v>
      </c>
      <c r="S1173" s="99" t="s">
        <v>5405</v>
      </c>
      <c r="T1173" s="94" t="s">
        <v>315</v>
      </c>
      <c r="U1173" s="120"/>
      <c r="V1173" s="120"/>
      <c r="W1173" s="100" t="str">
        <f>VLOOKUP(TRIM(X1173),X10:Y92,2,FALSE)</f>
        <v>Puneet</v>
      </c>
      <c r="X1173" s="121" t="str">
        <f t="shared" si="103"/>
        <v>8.2.2</v>
      </c>
      <c r="Y1173" s="124">
        <f t="shared" si="104"/>
        <v>1</v>
      </c>
      <c r="Z1173" s="121">
        <f t="shared" si="102"/>
        <v>0</v>
      </c>
      <c r="AA1173" s="121">
        <f t="shared" si="105"/>
        <v>27</v>
      </c>
      <c r="AB1173" s="121">
        <f t="shared" si="106"/>
        <v>0</v>
      </c>
      <c r="AC1173" s="121">
        <f t="shared" si="107"/>
        <v>0</v>
      </c>
    </row>
    <row r="1174" spans="1:29" ht="35.25" customHeight="1" x14ac:dyDescent="0.25">
      <c r="A1174" s="89" t="s">
        <v>224</v>
      </c>
      <c r="B1174" s="94" t="s">
        <v>6852</v>
      </c>
      <c r="C1174" s="91" t="s">
        <v>97</v>
      </c>
      <c r="D1174" s="91" t="s">
        <v>1970</v>
      </c>
      <c r="E1174" s="122" t="s">
        <v>1844</v>
      </c>
      <c r="F1174" s="92" t="s">
        <v>15</v>
      </c>
      <c r="G1174" s="92" t="s">
        <v>98</v>
      </c>
      <c r="H1174" s="92" t="s">
        <v>2502</v>
      </c>
      <c r="I1174" s="162" t="s">
        <v>292</v>
      </c>
      <c r="J1174" s="96" t="s">
        <v>246</v>
      </c>
      <c r="K1174" s="95">
        <v>2551</v>
      </c>
      <c r="L1174" s="96" t="s">
        <v>49</v>
      </c>
      <c r="M1174" s="95" t="s">
        <v>2463</v>
      </c>
      <c r="N1174" s="94" t="s">
        <v>2147</v>
      </c>
      <c r="O1174" s="94" t="s">
        <v>244</v>
      </c>
      <c r="P1174" s="94" t="s">
        <v>2390</v>
      </c>
      <c r="Q1174" s="98" t="s">
        <v>3502</v>
      </c>
      <c r="R1174" s="98" t="s">
        <v>6436</v>
      </c>
      <c r="S1174" s="99" t="s">
        <v>5405</v>
      </c>
      <c r="T1174" s="94" t="s">
        <v>293</v>
      </c>
      <c r="U1174" s="120"/>
      <c r="V1174" s="120"/>
      <c r="W1174" s="100" t="str">
        <f>VLOOKUP(TRIM(X1174),X10:Y92,2,FALSE)</f>
        <v>Puneet</v>
      </c>
      <c r="X1174" s="121" t="str">
        <f t="shared" si="103"/>
        <v>8.2.2</v>
      </c>
      <c r="Y1174" s="124">
        <f t="shared" si="104"/>
        <v>1</v>
      </c>
      <c r="Z1174" s="121">
        <f t="shared" ref="Z1174:Z1237" si="108">IF(F1174="P-CR", IF(S1174="Approved", 1, IF(S1174="Block approved", 1, 0)),0)</f>
        <v>0</v>
      </c>
      <c r="AA1174" s="121">
        <f t="shared" si="105"/>
        <v>8</v>
      </c>
      <c r="AB1174" s="121">
        <f t="shared" si="106"/>
        <v>0</v>
      </c>
      <c r="AC1174" s="121">
        <f t="shared" si="107"/>
        <v>0</v>
      </c>
    </row>
    <row r="1175" spans="1:29" ht="35.25" customHeight="1" x14ac:dyDescent="0.25">
      <c r="A1175" s="89" t="s">
        <v>224</v>
      </c>
      <c r="B1175" s="94" t="s">
        <v>3632</v>
      </c>
      <c r="C1175" s="91" t="s">
        <v>97</v>
      </c>
      <c r="D1175" s="91" t="s">
        <v>1970</v>
      </c>
      <c r="E1175" s="122" t="s">
        <v>1845</v>
      </c>
      <c r="F1175" s="92" t="s">
        <v>15</v>
      </c>
      <c r="G1175" s="92" t="s">
        <v>98</v>
      </c>
      <c r="H1175" s="92" t="s">
        <v>2593</v>
      </c>
      <c r="I1175" s="162" t="s">
        <v>2594</v>
      </c>
      <c r="J1175" s="96" t="s">
        <v>246</v>
      </c>
      <c r="K1175" s="95">
        <v>2563</v>
      </c>
      <c r="L1175" s="96" t="s">
        <v>49</v>
      </c>
      <c r="M1175" s="95" t="s">
        <v>253</v>
      </c>
      <c r="N1175" s="94" t="s">
        <v>2147</v>
      </c>
      <c r="O1175" s="94" t="s">
        <v>244</v>
      </c>
      <c r="P1175" s="94" t="s">
        <v>2390</v>
      </c>
      <c r="Q1175" s="98" t="s">
        <v>6308</v>
      </c>
      <c r="R1175" s="98" t="s">
        <v>6437</v>
      </c>
      <c r="S1175" s="99" t="s">
        <v>5405</v>
      </c>
      <c r="T1175" s="94" t="s">
        <v>363</v>
      </c>
      <c r="U1175" s="120"/>
      <c r="V1175" s="120"/>
      <c r="W1175" s="100" t="str">
        <f>VLOOKUP(TRIM(X1175),X10:Y92,2,FALSE)</f>
        <v>Puneet</v>
      </c>
      <c r="X1175" s="121" t="str">
        <f t="shared" si="103"/>
        <v>8.2.2</v>
      </c>
      <c r="Y1175" s="124">
        <f t="shared" si="104"/>
        <v>1</v>
      </c>
      <c r="Z1175" s="121">
        <f t="shared" si="108"/>
        <v>0</v>
      </c>
      <c r="AA1175" s="121">
        <f t="shared" si="105"/>
        <v>19</v>
      </c>
      <c r="AB1175" s="121">
        <f t="shared" si="106"/>
        <v>0</v>
      </c>
      <c r="AC1175" s="121">
        <f t="shared" si="107"/>
        <v>0</v>
      </c>
    </row>
    <row r="1176" spans="1:29" ht="35.25" customHeight="1" x14ac:dyDescent="0.25">
      <c r="A1176" s="89" t="s">
        <v>224</v>
      </c>
      <c r="B1176" s="94" t="s">
        <v>6853</v>
      </c>
      <c r="C1176" s="91" t="s">
        <v>97</v>
      </c>
      <c r="D1176" s="91" t="s">
        <v>1970</v>
      </c>
      <c r="E1176" s="122" t="s">
        <v>1846</v>
      </c>
      <c r="F1176" s="92" t="s">
        <v>15</v>
      </c>
      <c r="G1176" s="92" t="s">
        <v>98</v>
      </c>
      <c r="H1176" s="92" t="s">
        <v>2999</v>
      </c>
      <c r="I1176" s="162" t="s">
        <v>4258</v>
      </c>
      <c r="J1176" s="96" t="s">
        <v>246</v>
      </c>
      <c r="K1176" s="95">
        <v>2648</v>
      </c>
      <c r="L1176" s="96" t="s">
        <v>49</v>
      </c>
      <c r="M1176" s="95" t="s">
        <v>107</v>
      </c>
      <c r="N1176" s="94" t="s">
        <v>2147</v>
      </c>
      <c r="O1176" s="94" t="s">
        <v>244</v>
      </c>
      <c r="P1176" s="94" t="s">
        <v>2390</v>
      </c>
      <c r="Q1176" s="98" t="s">
        <v>6749</v>
      </c>
      <c r="R1176" s="98" t="s">
        <v>6438</v>
      </c>
      <c r="S1176" s="99" t="s">
        <v>5405</v>
      </c>
      <c r="T1176" s="94" t="s">
        <v>364</v>
      </c>
      <c r="U1176" s="120"/>
      <c r="V1176" s="120"/>
      <c r="W1176" s="100" t="str">
        <f>VLOOKUP(TRIM(X1176),X10:Y92,2,FALSE)</f>
        <v>Puneet</v>
      </c>
      <c r="X1176" s="121" t="str">
        <f t="shared" si="103"/>
        <v>8.2.2</v>
      </c>
      <c r="Y1176" s="124">
        <f t="shared" si="104"/>
        <v>1</v>
      </c>
      <c r="Z1176" s="121">
        <f t="shared" si="108"/>
        <v>0</v>
      </c>
      <c r="AA1176" s="121">
        <f t="shared" si="105"/>
        <v>60</v>
      </c>
      <c r="AB1176" s="121">
        <f t="shared" si="106"/>
        <v>0</v>
      </c>
      <c r="AC1176" s="121">
        <f t="shared" si="107"/>
        <v>0</v>
      </c>
    </row>
    <row r="1177" spans="1:29" ht="35.25" customHeight="1" x14ac:dyDescent="0.25">
      <c r="A1177" s="89" t="s">
        <v>224</v>
      </c>
      <c r="B1177" s="94" t="s">
        <v>3431</v>
      </c>
      <c r="C1177" s="91" t="s">
        <v>97</v>
      </c>
      <c r="D1177" s="91" t="s">
        <v>1970</v>
      </c>
      <c r="E1177" s="122" t="s">
        <v>1847</v>
      </c>
      <c r="F1177" s="92" t="s">
        <v>15</v>
      </c>
      <c r="G1177" s="92" t="s">
        <v>98</v>
      </c>
      <c r="H1177" s="92" t="s">
        <v>2497</v>
      </c>
      <c r="I1177" s="162" t="s">
        <v>292</v>
      </c>
      <c r="J1177" s="96" t="s">
        <v>267</v>
      </c>
      <c r="K1177" s="95">
        <v>518</v>
      </c>
      <c r="L1177" s="96" t="s">
        <v>49</v>
      </c>
      <c r="M1177" s="95" t="s">
        <v>253</v>
      </c>
      <c r="N1177" s="94" t="s">
        <v>2147</v>
      </c>
      <c r="O1177" s="94" t="s">
        <v>244</v>
      </c>
      <c r="P1177" s="94" t="s">
        <v>2390</v>
      </c>
      <c r="Q1177" s="98" t="s">
        <v>6771</v>
      </c>
      <c r="R1177" s="98" t="s">
        <v>6439</v>
      </c>
      <c r="S1177" s="99" t="s">
        <v>5405</v>
      </c>
      <c r="T1177" s="94" t="s">
        <v>293</v>
      </c>
      <c r="U1177" s="120"/>
      <c r="V1177" s="120"/>
      <c r="W1177" s="100" t="str">
        <f>VLOOKUP(TRIM(X1177),X10:Y92,2,FALSE)</f>
        <v>Puneet</v>
      </c>
      <c r="X1177" s="121" t="str">
        <f t="shared" si="103"/>
        <v>8.2.2</v>
      </c>
      <c r="Y1177" s="124">
        <f t="shared" si="104"/>
        <v>1</v>
      </c>
      <c r="Z1177" s="121">
        <f t="shared" si="108"/>
        <v>0</v>
      </c>
      <c r="AA1177" s="121">
        <f t="shared" si="105"/>
        <v>8</v>
      </c>
      <c r="AB1177" s="121">
        <f t="shared" si="106"/>
        <v>0</v>
      </c>
      <c r="AC1177" s="121">
        <f t="shared" si="107"/>
        <v>0</v>
      </c>
    </row>
    <row r="1178" spans="1:29" ht="35.25" customHeight="1" x14ac:dyDescent="0.25">
      <c r="A1178" s="89" t="s">
        <v>224</v>
      </c>
      <c r="B1178" s="94" t="s">
        <v>3682</v>
      </c>
      <c r="C1178" s="91" t="s">
        <v>97</v>
      </c>
      <c r="D1178" s="91" t="s">
        <v>1970</v>
      </c>
      <c r="E1178" s="122" t="s">
        <v>1848</v>
      </c>
      <c r="F1178" s="220" t="s">
        <v>6964</v>
      </c>
      <c r="G1178" s="92" t="s">
        <v>98</v>
      </c>
      <c r="H1178" s="92" t="s">
        <v>2623</v>
      </c>
      <c r="I1178" s="162" t="s">
        <v>3680</v>
      </c>
      <c r="J1178" s="96" t="s">
        <v>246</v>
      </c>
      <c r="K1178" s="95">
        <v>2568</v>
      </c>
      <c r="L1178" s="96" t="s">
        <v>49</v>
      </c>
      <c r="M1178" s="95" t="s">
        <v>253</v>
      </c>
      <c r="N1178" s="94" t="s">
        <v>2147</v>
      </c>
      <c r="O1178" s="94" t="s">
        <v>244</v>
      </c>
      <c r="P1178" s="94" t="s">
        <v>2390</v>
      </c>
      <c r="Q1178" s="98" t="s">
        <v>3681</v>
      </c>
      <c r="R1178" s="98" t="s">
        <v>6440</v>
      </c>
      <c r="S1178" s="99" t="s">
        <v>377</v>
      </c>
      <c r="T1178" s="94" t="s">
        <v>482</v>
      </c>
      <c r="U1178" s="120"/>
      <c r="V1178" s="120"/>
      <c r="W1178" s="100" t="str">
        <f>VLOOKUP(TRIM(X1178),X10:Y92,2,FALSE)</f>
        <v>Puneet</v>
      </c>
      <c r="X1178" s="121" t="str">
        <f t="shared" si="103"/>
        <v>8.2.2</v>
      </c>
      <c r="Y1178" s="124">
        <f t="shared" si="104"/>
        <v>0</v>
      </c>
      <c r="Z1178" s="121">
        <f t="shared" si="108"/>
        <v>0</v>
      </c>
      <c r="AA1178" s="121">
        <f t="shared" si="105"/>
        <v>54</v>
      </c>
      <c r="AB1178" s="121">
        <f t="shared" si="106"/>
        <v>0</v>
      </c>
      <c r="AC1178" s="121">
        <f t="shared" si="107"/>
        <v>0</v>
      </c>
    </row>
    <row r="1179" spans="1:29" ht="35.25" customHeight="1" x14ac:dyDescent="0.25">
      <c r="A1179" s="89" t="s">
        <v>224</v>
      </c>
      <c r="B1179" s="94" t="s">
        <v>41</v>
      </c>
      <c r="C1179" s="91" t="s">
        <v>97</v>
      </c>
      <c r="D1179" s="91" t="s">
        <v>196</v>
      </c>
      <c r="E1179" s="122" t="s">
        <v>1849</v>
      </c>
      <c r="F1179" s="92" t="s">
        <v>242</v>
      </c>
      <c r="G1179" s="92" t="s">
        <v>98</v>
      </c>
      <c r="H1179" s="92" t="s">
        <v>3410</v>
      </c>
      <c r="I1179" s="162" t="s">
        <v>6309</v>
      </c>
      <c r="J1179" s="96" t="s">
        <v>2190</v>
      </c>
      <c r="K1179" s="95"/>
      <c r="L1179" s="96"/>
      <c r="M1179" s="95"/>
      <c r="N1179" s="94" t="s">
        <v>2178</v>
      </c>
      <c r="O1179" s="94" t="s">
        <v>244</v>
      </c>
      <c r="P1179" s="94" t="s">
        <v>2189</v>
      </c>
      <c r="Q1179" s="98" t="s">
        <v>2417</v>
      </c>
      <c r="R1179" s="98" t="s">
        <v>6441</v>
      </c>
      <c r="S1179" s="99" t="s">
        <v>225</v>
      </c>
      <c r="T1179" s="94" t="s">
        <v>293</v>
      </c>
      <c r="U1179" s="120"/>
      <c r="V1179" s="120"/>
      <c r="W1179" s="100" t="str">
        <f>VLOOKUP(TRIM(X1179),X10:Y92,2,FALSE)</f>
        <v>Puneet</v>
      </c>
      <c r="X1179" s="121" t="str">
        <f t="shared" si="103"/>
        <v>8.3</v>
      </c>
      <c r="Y1179" s="124">
        <f t="shared" si="104"/>
        <v>0</v>
      </c>
      <c r="Z1179" s="121">
        <f t="shared" si="108"/>
        <v>1</v>
      </c>
      <c r="AA1179" s="121">
        <f t="shared" si="105"/>
        <v>104</v>
      </c>
      <c r="AB1179" s="121">
        <f t="shared" si="106"/>
        <v>0</v>
      </c>
      <c r="AC1179" s="121">
        <f t="shared" si="107"/>
        <v>0</v>
      </c>
    </row>
    <row r="1180" spans="1:29" ht="35.25" customHeight="1" x14ac:dyDescent="0.25">
      <c r="A1180" s="89" t="s">
        <v>224</v>
      </c>
      <c r="B1180" s="94" t="s">
        <v>6854</v>
      </c>
      <c r="C1180" s="91" t="s">
        <v>97</v>
      </c>
      <c r="D1180" s="91" t="s">
        <v>196</v>
      </c>
      <c r="E1180" s="122" t="s">
        <v>1850</v>
      </c>
      <c r="F1180" s="92" t="s">
        <v>15</v>
      </c>
      <c r="G1180" s="92" t="s">
        <v>98</v>
      </c>
      <c r="H1180" s="92" t="s">
        <v>2188</v>
      </c>
      <c r="I1180" s="162" t="s">
        <v>273</v>
      </c>
      <c r="J1180" s="96" t="s">
        <v>105</v>
      </c>
      <c r="K1180" s="95">
        <v>2461</v>
      </c>
      <c r="L1180" s="96" t="s">
        <v>49</v>
      </c>
      <c r="M1180" s="95" t="s">
        <v>253</v>
      </c>
      <c r="N1180" s="94" t="s">
        <v>2159</v>
      </c>
      <c r="O1180" s="94" t="s">
        <v>244</v>
      </c>
      <c r="P1180" s="94" t="s">
        <v>2189</v>
      </c>
      <c r="Q1180" s="98" t="s">
        <v>3245</v>
      </c>
      <c r="R1180" s="98" t="s">
        <v>6442</v>
      </c>
      <c r="S1180" s="99" t="s">
        <v>5405</v>
      </c>
      <c r="T1180" s="94" t="s">
        <v>272</v>
      </c>
      <c r="U1180" s="120"/>
      <c r="V1180" s="120"/>
      <c r="W1180" s="100" t="str">
        <f>VLOOKUP(TRIM(X1180),X10:Y92,2,FALSE)</f>
        <v>Puneet</v>
      </c>
      <c r="X1180" s="121" t="str">
        <f t="shared" si="103"/>
        <v>8.3</v>
      </c>
      <c r="Y1180" s="124">
        <f t="shared" si="104"/>
        <v>1</v>
      </c>
      <c r="Z1180" s="121">
        <f t="shared" si="108"/>
        <v>0</v>
      </c>
      <c r="AA1180" s="121">
        <f t="shared" si="105"/>
        <v>26</v>
      </c>
      <c r="AB1180" s="121">
        <f t="shared" si="106"/>
        <v>0</v>
      </c>
      <c r="AC1180" s="121">
        <f t="shared" si="107"/>
        <v>0</v>
      </c>
    </row>
    <row r="1181" spans="1:29" ht="35.25" customHeight="1" x14ac:dyDescent="0.25">
      <c r="A1181" s="89" t="s">
        <v>224</v>
      </c>
      <c r="B1181" s="94" t="s">
        <v>3248</v>
      </c>
      <c r="C1181" s="91" t="s">
        <v>97</v>
      </c>
      <c r="D1181" s="91" t="s">
        <v>196</v>
      </c>
      <c r="E1181" s="122" t="s">
        <v>1851</v>
      </c>
      <c r="F1181" s="92" t="s">
        <v>15</v>
      </c>
      <c r="G1181" s="92" t="s">
        <v>98</v>
      </c>
      <c r="H1181" s="92" t="s">
        <v>2188</v>
      </c>
      <c r="I1181" s="162" t="s">
        <v>6750</v>
      </c>
      <c r="J1181" s="94" t="s">
        <v>267</v>
      </c>
      <c r="K1181" s="156">
        <v>504</v>
      </c>
      <c r="L1181" s="94" t="s">
        <v>49</v>
      </c>
      <c r="M1181" s="156" t="s">
        <v>253</v>
      </c>
      <c r="N1181" s="94" t="s">
        <v>2147</v>
      </c>
      <c r="O1181" s="94" t="s">
        <v>244</v>
      </c>
      <c r="P1181" s="94" t="s">
        <v>2189</v>
      </c>
      <c r="Q1181" s="98" t="s">
        <v>6751</v>
      </c>
      <c r="R1181" s="98" t="s">
        <v>6443</v>
      </c>
      <c r="S1181" s="99" t="s">
        <v>5405</v>
      </c>
      <c r="T1181" s="94" t="s">
        <v>272</v>
      </c>
      <c r="U1181" s="120"/>
      <c r="V1181" s="120"/>
      <c r="W1181" s="100" t="str">
        <f>VLOOKUP(TRIM(X1181),X10:Y92,2,FALSE)</f>
        <v>Puneet</v>
      </c>
      <c r="X1181" s="121" t="str">
        <f t="shared" ref="X1181:X1244" si="109">IF(ISNONTEXT(D1181),"" &amp; D1181 &amp;"",T(D1181))</f>
        <v>8.3</v>
      </c>
      <c r="Y1181" s="124">
        <f t="shared" ref="Y1181:Y1244" si="110">IF(F1181="CR", IF(S1181="Approved", 1, IF(S1181="Agreed", 1, IF(S1181="Block approved", 1, 0))),0)</f>
        <v>1</v>
      </c>
      <c r="Z1181" s="121">
        <f t="shared" si="108"/>
        <v>0</v>
      </c>
      <c r="AA1181" s="121">
        <f t="shared" ref="AA1181:AA1244" si="111">LEN(I1181)</f>
        <v>45</v>
      </c>
      <c r="AB1181" s="121">
        <f t="shared" ref="AB1181:AB1244" si="112">IF(LEFT(H1181, 12)="Reserved for",  1, 0)</f>
        <v>0</v>
      </c>
      <c r="AC1181" s="121">
        <f t="shared" ref="AC1181:AC1244" si="113">IF(F1181="LS OUT", IF(S1181="Approved", 1, IF(S1181="Block approved", 1, 0)),0)</f>
        <v>0</v>
      </c>
    </row>
    <row r="1182" spans="1:29" ht="35.25" customHeight="1" x14ac:dyDescent="0.25">
      <c r="A1182" s="89" t="s">
        <v>224</v>
      </c>
      <c r="B1182" s="94" t="s">
        <v>41</v>
      </c>
      <c r="C1182" s="91" t="s">
        <v>97</v>
      </c>
      <c r="D1182" s="91" t="s">
        <v>196</v>
      </c>
      <c r="E1182" s="122" t="s">
        <v>1852</v>
      </c>
      <c r="F1182" s="92" t="s">
        <v>242</v>
      </c>
      <c r="G1182" s="92" t="s">
        <v>98</v>
      </c>
      <c r="H1182" s="92" t="s">
        <v>3424</v>
      </c>
      <c r="I1182" s="162" t="s">
        <v>6752</v>
      </c>
      <c r="J1182" s="94" t="s">
        <v>2190</v>
      </c>
      <c r="K1182" s="156"/>
      <c r="L1182" s="94"/>
      <c r="M1182" s="156"/>
      <c r="N1182" s="94" t="s">
        <v>2178</v>
      </c>
      <c r="O1182" s="94" t="s">
        <v>244</v>
      </c>
      <c r="P1182" s="94" t="s">
        <v>2189</v>
      </c>
      <c r="Q1182" s="98" t="s">
        <v>2439</v>
      </c>
      <c r="R1182" s="98" t="s">
        <v>6444</v>
      </c>
      <c r="S1182" s="99" t="s">
        <v>225</v>
      </c>
      <c r="T1182" s="94" t="s">
        <v>272</v>
      </c>
      <c r="U1182" s="120"/>
      <c r="V1182" s="120"/>
      <c r="W1182" s="100" t="str">
        <f>VLOOKUP(TRIM(X1182),X10:Y92,2,FALSE)</f>
        <v>Puneet</v>
      </c>
      <c r="X1182" s="121" t="str">
        <f t="shared" si="109"/>
        <v>8.3</v>
      </c>
      <c r="Y1182" s="124">
        <f t="shared" si="110"/>
        <v>0</v>
      </c>
      <c r="Z1182" s="121">
        <f t="shared" si="108"/>
        <v>1</v>
      </c>
      <c r="AA1182" s="121">
        <f t="shared" si="111"/>
        <v>66</v>
      </c>
      <c r="AB1182" s="121">
        <f t="shared" si="112"/>
        <v>0</v>
      </c>
      <c r="AC1182" s="121">
        <f t="shared" si="113"/>
        <v>0</v>
      </c>
    </row>
    <row r="1183" spans="1:29" ht="35.25" customHeight="1" x14ac:dyDescent="0.25">
      <c r="A1183" s="89"/>
      <c r="B1183" s="94" t="s">
        <v>41</v>
      </c>
      <c r="C1183" s="91" t="s">
        <v>14</v>
      </c>
      <c r="D1183" s="91" t="s">
        <v>92</v>
      </c>
      <c r="E1183" s="122" t="s">
        <v>1853</v>
      </c>
      <c r="F1183" s="92" t="s">
        <v>41</v>
      </c>
      <c r="G1183" s="209" t="s">
        <v>41</v>
      </c>
      <c r="H1183" s="209" t="s">
        <v>692</v>
      </c>
      <c r="I1183" s="210" t="s">
        <v>41</v>
      </c>
      <c r="J1183" s="151"/>
      <c r="K1183" s="152"/>
      <c r="L1183" s="151"/>
      <c r="M1183" s="152"/>
      <c r="N1183" s="151"/>
      <c r="O1183" s="151" t="s">
        <v>41</v>
      </c>
      <c r="P1183" s="151"/>
      <c r="Q1183" s="211" t="s">
        <v>376</v>
      </c>
      <c r="R1183" s="211" t="s">
        <v>20</v>
      </c>
      <c r="S1183" s="153"/>
      <c r="T1183" s="94" t="s">
        <v>41</v>
      </c>
      <c r="U1183" s="120"/>
      <c r="V1183" s="120"/>
      <c r="W1183" s="100" t="e">
        <f>VLOOKUP(TRIM(X1183),X10:Y92,2,FALSE)</f>
        <v>#N/A</v>
      </c>
      <c r="X1183" s="121" t="str">
        <f t="shared" si="109"/>
        <v>99</v>
      </c>
      <c r="Y1183" s="124">
        <f t="shared" si="110"/>
        <v>0</v>
      </c>
      <c r="Z1183" s="121">
        <f t="shared" si="108"/>
        <v>0</v>
      </c>
      <c r="AA1183" s="121">
        <f t="shared" si="111"/>
        <v>1</v>
      </c>
      <c r="AB1183" s="121">
        <f t="shared" si="112"/>
        <v>1</v>
      </c>
      <c r="AC1183" s="121">
        <f t="shared" si="113"/>
        <v>0</v>
      </c>
    </row>
    <row r="1184" spans="1:29" ht="35.25" customHeight="1" x14ac:dyDescent="0.25">
      <c r="A1184" s="89"/>
      <c r="B1184" s="94" t="s">
        <v>41</v>
      </c>
      <c r="C1184" s="91" t="s">
        <v>14</v>
      </c>
      <c r="D1184" s="91" t="s">
        <v>92</v>
      </c>
      <c r="E1184" s="122" t="s">
        <v>1854</v>
      </c>
      <c r="F1184" s="92" t="s">
        <v>41</v>
      </c>
      <c r="G1184" s="209" t="s">
        <v>41</v>
      </c>
      <c r="H1184" s="209" t="s">
        <v>692</v>
      </c>
      <c r="I1184" s="210" t="s">
        <v>41</v>
      </c>
      <c r="J1184" s="151"/>
      <c r="K1184" s="152"/>
      <c r="L1184" s="151"/>
      <c r="M1184" s="152"/>
      <c r="N1184" s="151"/>
      <c r="O1184" s="151" t="s">
        <v>41</v>
      </c>
      <c r="P1184" s="151"/>
      <c r="Q1184" s="211" t="s">
        <v>376</v>
      </c>
      <c r="R1184" s="211" t="s">
        <v>20</v>
      </c>
      <c r="S1184" s="153"/>
      <c r="T1184" s="94" t="s">
        <v>41</v>
      </c>
      <c r="U1184" s="120"/>
      <c r="V1184" s="120"/>
      <c r="W1184" s="100" t="e">
        <f>VLOOKUP(TRIM(X1184),X10:Y92,2,FALSE)</f>
        <v>#N/A</v>
      </c>
      <c r="X1184" s="121" t="str">
        <f t="shared" si="109"/>
        <v>99</v>
      </c>
      <c r="Y1184" s="124">
        <f t="shared" si="110"/>
        <v>0</v>
      </c>
      <c r="Z1184" s="121">
        <f t="shared" si="108"/>
        <v>0</v>
      </c>
      <c r="AA1184" s="121">
        <f t="shared" si="111"/>
        <v>1</v>
      </c>
      <c r="AB1184" s="121">
        <f t="shared" si="112"/>
        <v>1</v>
      </c>
      <c r="AC1184" s="121">
        <f t="shared" si="113"/>
        <v>0</v>
      </c>
    </row>
    <row r="1185" spans="1:29" ht="35.25" customHeight="1" x14ac:dyDescent="0.25">
      <c r="A1185" s="89" t="s">
        <v>224</v>
      </c>
      <c r="B1185" s="94" t="s">
        <v>2655</v>
      </c>
      <c r="C1185" s="91" t="s">
        <v>97</v>
      </c>
      <c r="D1185" s="91" t="s">
        <v>196</v>
      </c>
      <c r="E1185" s="122" t="s">
        <v>1855</v>
      </c>
      <c r="F1185" s="92" t="s">
        <v>13</v>
      </c>
      <c r="G1185" s="92" t="s">
        <v>98</v>
      </c>
      <c r="H1185" s="92" t="s">
        <v>6270</v>
      </c>
      <c r="I1185" s="221" t="s">
        <v>375</v>
      </c>
      <c r="J1185" s="94"/>
      <c r="K1185" s="156"/>
      <c r="L1185" s="94"/>
      <c r="M1185" s="156"/>
      <c r="N1185" s="94"/>
      <c r="O1185" s="94" t="s">
        <v>244</v>
      </c>
      <c r="P1185" s="94" t="s">
        <v>2943</v>
      </c>
      <c r="Q1185" s="98" t="s">
        <v>6271</v>
      </c>
      <c r="R1185" s="98" t="s">
        <v>6445</v>
      </c>
      <c r="S1185" s="99" t="s">
        <v>225</v>
      </c>
      <c r="T1185" s="94" t="s">
        <v>516</v>
      </c>
      <c r="U1185" s="120"/>
      <c r="V1185" s="120"/>
      <c r="W1185" s="100" t="str">
        <f>VLOOKUP(TRIM(X1185),X10:Y92,2,FALSE)</f>
        <v>Puneet</v>
      </c>
      <c r="X1185" s="121" t="str">
        <f t="shared" si="109"/>
        <v>8.3</v>
      </c>
      <c r="Y1185" s="124">
        <f t="shared" si="110"/>
        <v>0</v>
      </c>
      <c r="Z1185" s="121">
        <f t="shared" si="108"/>
        <v>0</v>
      </c>
      <c r="AA1185" s="121">
        <f t="shared" si="111"/>
        <v>6</v>
      </c>
      <c r="AB1185" s="121">
        <f t="shared" si="112"/>
        <v>0</v>
      </c>
      <c r="AC1185" s="121">
        <f t="shared" si="113"/>
        <v>1</v>
      </c>
    </row>
    <row r="1186" spans="1:29" ht="35.25" customHeight="1" x14ac:dyDescent="0.25">
      <c r="A1186" s="89" t="s">
        <v>224</v>
      </c>
      <c r="B1186" s="94" t="s">
        <v>6855</v>
      </c>
      <c r="C1186" s="91" t="s">
        <v>97</v>
      </c>
      <c r="D1186" s="91" t="s">
        <v>196</v>
      </c>
      <c r="E1186" s="122" t="s">
        <v>1856</v>
      </c>
      <c r="F1186" s="92" t="s">
        <v>15</v>
      </c>
      <c r="G1186" s="92" t="s">
        <v>98</v>
      </c>
      <c r="H1186" s="92" t="s">
        <v>2488</v>
      </c>
      <c r="I1186" s="162" t="s">
        <v>2486</v>
      </c>
      <c r="J1186" s="94" t="s">
        <v>105</v>
      </c>
      <c r="K1186" s="156">
        <v>2486</v>
      </c>
      <c r="L1186" s="94" t="s">
        <v>49</v>
      </c>
      <c r="M1186" s="156" t="s">
        <v>253</v>
      </c>
      <c r="N1186" s="94" t="s">
        <v>2159</v>
      </c>
      <c r="O1186" s="94" t="s">
        <v>244</v>
      </c>
      <c r="P1186" s="94" t="s">
        <v>2189</v>
      </c>
      <c r="Q1186" s="98" t="s">
        <v>3472</v>
      </c>
      <c r="R1186" s="98" t="s">
        <v>6446</v>
      </c>
      <c r="S1186" s="99" t="s">
        <v>5405</v>
      </c>
      <c r="T1186" s="94" t="s">
        <v>444</v>
      </c>
      <c r="U1186" s="120"/>
      <c r="V1186" s="120"/>
      <c r="W1186" s="100" t="str">
        <f>VLOOKUP(TRIM(X1186),X10:Y92,2,FALSE)</f>
        <v>Puneet</v>
      </c>
      <c r="X1186" s="121" t="str">
        <f t="shared" si="109"/>
        <v>8.3</v>
      </c>
      <c r="Y1186" s="124">
        <f t="shared" si="110"/>
        <v>1</v>
      </c>
      <c r="Z1186" s="121">
        <f t="shared" si="108"/>
        <v>0</v>
      </c>
      <c r="AA1186" s="121">
        <f t="shared" si="111"/>
        <v>86</v>
      </c>
      <c r="AB1186" s="121">
        <f t="shared" si="112"/>
        <v>0</v>
      </c>
      <c r="AC1186" s="121">
        <f t="shared" si="113"/>
        <v>0</v>
      </c>
    </row>
    <row r="1187" spans="1:29" ht="35.25" customHeight="1" x14ac:dyDescent="0.25">
      <c r="A1187" s="89" t="s">
        <v>224</v>
      </c>
      <c r="B1187" s="94" t="s">
        <v>41</v>
      </c>
      <c r="C1187" s="91" t="s">
        <v>97</v>
      </c>
      <c r="D1187" s="91" t="s">
        <v>196</v>
      </c>
      <c r="E1187" s="122" t="s">
        <v>1857</v>
      </c>
      <c r="F1187" s="92" t="s">
        <v>242</v>
      </c>
      <c r="G1187" s="92" t="s">
        <v>98</v>
      </c>
      <c r="H1187" s="92" t="s">
        <v>3471</v>
      </c>
      <c r="I1187" s="162" t="s">
        <v>2486</v>
      </c>
      <c r="J1187" s="94" t="s">
        <v>2190</v>
      </c>
      <c r="K1187" s="156"/>
      <c r="L1187" s="94"/>
      <c r="M1187" s="156"/>
      <c r="N1187" s="94" t="s">
        <v>2178</v>
      </c>
      <c r="O1187" s="94" t="s">
        <v>244</v>
      </c>
      <c r="P1187" s="94" t="s">
        <v>2189</v>
      </c>
      <c r="Q1187" s="98" t="s">
        <v>2487</v>
      </c>
      <c r="R1187" s="98" t="s">
        <v>6447</v>
      </c>
      <c r="S1187" s="99" t="s">
        <v>225</v>
      </c>
      <c r="T1187" s="94" t="s">
        <v>444</v>
      </c>
      <c r="U1187" s="120"/>
      <c r="V1187" s="120"/>
      <c r="W1187" s="100" t="str">
        <f>VLOOKUP(TRIM(X1187),X10:Y92,2,FALSE)</f>
        <v>Puneet</v>
      </c>
      <c r="X1187" s="121" t="str">
        <f t="shared" si="109"/>
        <v>8.3</v>
      </c>
      <c r="Y1187" s="124">
        <f t="shared" si="110"/>
        <v>0</v>
      </c>
      <c r="Z1187" s="121">
        <f t="shared" si="108"/>
        <v>1</v>
      </c>
      <c r="AA1187" s="121">
        <f t="shared" si="111"/>
        <v>86</v>
      </c>
      <c r="AB1187" s="121">
        <f t="shared" si="112"/>
        <v>0</v>
      </c>
      <c r="AC1187" s="121">
        <f t="shared" si="113"/>
        <v>0</v>
      </c>
    </row>
    <row r="1188" spans="1:29" ht="35.25" customHeight="1" x14ac:dyDescent="0.25">
      <c r="A1188" s="89" t="s">
        <v>224</v>
      </c>
      <c r="B1188" s="94" t="s">
        <v>6856</v>
      </c>
      <c r="C1188" s="91" t="s">
        <v>97</v>
      </c>
      <c r="D1188" s="91" t="s">
        <v>196</v>
      </c>
      <c r="E1188" s="122" t="s">
        <v>1858</v>
      </c>
      <c r="F1188" s="92" t="s">
        <v>15</v>
      </c>
      <c r="G1188" s="92" t="s">
        <v>98</v>
      </c>
      <c r="H1188" s="92" t="s">
        <v>3037</v>
      </c>
      <c r="I1188" s="162" t="s">
        <v>6310</v>
      </c>
      <c r="J1188" s="94" t="s">
        <v>105</v>
      </c>
      <c r="K1188" s="156">
        <v>2573</v>
      </c>
      <c r="L1188" s="94" t="s">
        <v>49</v>
      </c>
      <c r="M1188" s="156" t="s">
        <v>253</v>
      </c>
      <c r="N1188" s="94" t="s">
        <v>2147</v>
      </c>
      <c r="O1188" s="94" t="s">
        <v>244</v>
      </c>
      <c r="P1188" s="94" t="s">
        <v>2189</v>
      </c>
      <c r="Q1188" s="98" t="s">
        <v>6311</v>
      </c>
      <c r="R1188" s="98" t="s">
        <v>6448</v>
      </c>
      <c r="S1188" s="99" t="s">
        <v>5405</v>
      </c>
      <c r="T1188" s="94" t="s">
        <v>472</v>
      </c>
      <c r="U1188" s="120"/>
      <c r="V1188" s="120"/>
      <c r="W1188" s="100" t="str">
        <f>VLOOKUP(TRIM(X1188),X10:Y92,2,FALSE)</f>
        <v>Puneet</v>
      </c>
      <c r="X1188" s="121" t="str">
        <f t="shared" si="109"/>
        <v>8.3</v>
      </c>
      <c r="Y1188" s="124">
        <f t="shared" si="110"/>
        <v>1</v>
      </c>
      <c r="Z1188" s="121">
        <f t="shared" si="108"/>
        <v>0</v>
      </c>
      <c r="AA1188" s="121">
        <f t="shared" si="111"/>
        <v>26</v>
      </c>
      <c r="AB1188" s="121">
        <f t="shared" si="112"/>
        <v>0</v>
      </c>
      <c r="AC1188" s="121">
        <f t="shared" si="113"/>
        <v>0</v>
      </c>
    </row>
    <row r="1189" spans="1:29" ht="35.25" customHeight="1" x14ac:dyDescent="0.25">
      <c r="A1189" s="89" t="s">
        <v>224</v>
      </c>
      <c r="B1189" s="94" t="s">
        <v>41</v>
      </c>
      <c r="C1189" s="91" t="s">
        <v>97</v>
      </c>
      <c r="D1189" s="91" t="s">
        <v>196</v>
      </c>
      <c r="E1189" s="122" t="s">
        <v>1859</v>
      </c>
      <c r="F1189" s="92" t="s">
        <v>242</v>
      </c>
      <c r="G1189" s="92" t="s">
        <v>98</v>
      </c>
      <c r="H1189" s="92" t="s">
        <v>4330</v>
      </c>
      <c r="I1189" s="162" t="s">
        <v>6310</v>
      </c>
      <c r="J1189" s="94" t="s">
        <v>2190</v>
      </c>
      <c r="K1189" s="156"/>
      <c r="L1189" s="94"/>
      <c r="M1189" s="156"/>
      <c r="N1189" s="94" t="s">
        <v>511</v>
      </c>
      <c r="O1189" s="94" t="s">
        <v>244</v>
      </c>
      <c r="P1189" s="94" t="s">
        <v>2189</v>
      </c>
      <c r="Q1189" s="98" t="s">
        <v>4329</v>
      </c>
      <c r="R1189" s="98" t="s">
        <v>6449</v>
      </c>
      <c r="S1189" s="99" t="s">
        <v>225</v>
      </c>
      <c r="T1189" s="94" t="s">
        <v>472</v>
      </c>
      <c r="U1189" s="120"/>
      <c r="V1189" s="120"/>
      <c r="W1189" s="100" t="str">
        <f>VLOOKUP(TRIM(X1189),X10:Y92,2,FALSE)</f>
        <v>Puneet</v>
      </c>
      <c r="X1189" s="121" t="str">
        <f t="shared" si="109"/>
        <v>8.3</v>
      </c>
      <c r="Y1189" s="124">
        <f t="shared" si="110"/>
        <v>0</v>
      </c>
      <c r="Z1189" s="121">
        <f t="shared" si="108"/>
        <v>1</v>
      </c>
      <c r="AA1189" s="121">
        <f t="shared" si="111"/>
        <v>26</v>
      </c>
      <c r="AB1189" s="121">
        <f t="shared" si="112"/>
        <v>0</v>
      </c>
      <c r="AC1189" s="121">
        <f t="shared" si="113"/>
        <v>0</v>
      </c>
    </row>
    <row r="1190" spans="1:29" ht="35.25" customHeight="1" x14ac:dyDescent="0.25">
      <c r="A1190" s="89" t="s">
        <v>224</v>
      </c>
      <c r="B1190" s="94" t="s">
        <v>41</v>
      </c>
      <c r="C1190" s="91" t="s">
        <v>97</v>
      </c>
      <c r="D1190" s="91" t="s">
        <v>196</v>
      </c>
      <c r="E1190" s="122" t="s">
        <v>1860</v>
      </c>
      <c r="F1190" s="92" t="s">
        <v>242</v>
      </c>
      <c r="G1190" s="92" t="s">
        <v>98</v>
      </c>
      <c r="H1190" s="92" t="s">
        <v>3287</v>
      </c>
      <c r="I1190" s="162" t="s">
        <v>6312</v>
      </c>
      <c r="J1190" s="94" t="s">
        <v>2190</v>
      </c>
      <c r="K1190" s="156"/>
      <c r="L1190" s="94"/>
      <c r="M1190" s="156"/>
      <c r="N1190" s="94" t="s">
        <v>2178</v>
      </c>
      <c r="O1190" s="94" t="s">
        <v>244</v>
      </c>
      <c r="P1190" s="94" t="s">
        <v>2189</v>
      </c>
      <c r="Q1190" s="98" t="s">
        <v>3286</v>
      </c>
      <c r="R1190" s="98" t="s">
        <v>6450</v>
      </c>
      <c r="S1190" s="99" t="s">
        <v>225</v>
      </c>
      <c r="T1190" s="94" t="s">
        <v>315</v>
      </c>
      <c r="U1190" s="120"/>
      <c r="V1190" s="120"/>
      <c r="W1190" s="100" t="str">
        <f>VLOOKUP(TRIM(X1190),X10:Y92,2,FALSE)</f>
        <v>Puneet</v>
      </c>
      <c r="X1190" s="121" t="str">
        <f t="shared" si="109"/>
        <v>8.3</v>
      </c>
      <c r="Y1190" s="124">
        <f t="shared" si="110"/>
        <v>0</v>
      </c>
      <c r="Z1190" s="121">
        <f t="shared" si="108"/>
        <v>1</v>
      </c>
      <c r="AA1190" s="121">
        <f t="shared" si="111"/>
        <v>147</v>
      </c>
      <c r="AB1190" s="121">
        <f t="shared" si="112"/>
        <v>0</v>
      </c>
      <c r="AC1190" s="121">
        <f t="shared" si="113"/>
        <v>0</v>
      </c>
    </row>
    <row r="1191" spans="1:29" ht="35.25" customHeight="1" x14ac:dyDescent="0.25">
      <c r="A1191" s="89" t="s">
        <v>224</v>
      </c>
      <c r="B1191" s="94" t="s">
        <v>3251</v>
      </c>
      <c r="C1191" s="91" t="s">
        <v>97</v>
      </c>
      <c r="D1191" s="91" t="s">
        <v>196</v>
      </c>
      <c r="E1191" s="122" t="s">
        <v>1861</v>
      </c>
      <c r="F1191" s="92" t="s">
        <v>15</v>
      </c>
      <c r="G1191" s="92" t="s">
        <v>98</v>
      </c>
      <c r="H1191" s="92" t="s">
        <v>2191</v>
      </c>
      <c r="I1191" s="162" t="s">
        <v>3253</v>
      </c>
      <c r="J1191" s="94" t="s">
        <v>105</v>
      </c>
      <c r="K1191" s="156">
        <v>2462</v>
      </c>
      <c r="L1191" s="94" t="s">
        <v>49</v>
      </c>
      <c r="M1191" s="156" t="s">
        <v>253</v>
      </c>
      <c r="N1191" s="94" t="s">
        <v>2159</v>
      </c>
      <c r="O1191" s="94" t="s">
        <v>244</v>
      </c>
      <c r="P1191" s="94" t="s">
        <v>2189</v>
      </c>
      <c r="Q1191" s="98" t="s">
        <v>6753</v>
      </c>
      <c r="R1191" s="98" t="s">
        <v>6451</v>
      </c>
      <c r="S1191" s="99" t="s">
        <v>5405</v>
      </c>
      <c r="T1191" s="94" t="s">
        <v>272</v>
      </c>
      <c r="U1191" s="120"/>
      <c r="V1191" s="120"/>
      <c r="W1191" s="100" t="str">
        <f>VLOOKUP(TRIM(X1191),X10:Y92,2,FALSE)</f>
        <v>Puneet</v>
      </c>
      <c r="X1191" s="121" t="str">
        <f t="shared" si="109"/>
        <v>8.3</v>
      </c>
      <c r="Y1191" s="124">
        <f t="shared" si="110"/>
        <v>1</v>
      </c>
      <c r="Z1191" s="121">
        <f t="shared" si="108"/>
        <v>0</v>
      </c>
      <c r="AA1191" s="121">
        <f t="shared" si="111"/>
        <v>38</v>
      </c>
      <c r="AB1191" s="121">
        <f t="shared" si="112"/>
        <v>0</v>
      </c>
      <c r="AC1191" s="121">
        <f t="shared" si="113"/>
        <v>0</v>
      </c>
    </row>
    <row r="1192" spans="1:29" ht="35.25" customHeight="1" x14ac:dyDescent="0.25">
      <c r="A1192" s="89" t="s">
        <v>224</v>
      </c>
      <c r="B1192" s="94" t="s">
        <v>6857</v>
      </c>
      <c r="C1192" s="91" t="s">
        <v>97</v>
      </c>
      <c r="D1192" s="91" t="s">
        <v>183</v>
      </c>
      <c r="E1192" s="122" t="s">
        <v>1862</v>
      </c>
      <c r="F1192" s="92" t="s">
        <v>15</v>
      </c>
      <c r="G1192" s="92" t="s">
        <v>98</v>
      </c>
      <c r="H1192" s="92" t="s">
        <v>2883</v>
      </c>
      <c r="I1192" s="162" t="s">
        <v>567</v>
      </c>
      <c r="J1192" s="94" t="s">
        <v>105</v>
      </c>
      <c r="K1192" s="156">
        <v>2541</v>
      </c>
      <c r="L1192" s="94" t="s">
        <v>49</v>
      </c>
      <c r="M1192" s="156" t="s">
        <v>253</v>
      </c>
      <c r="N1192" s="94" t="s">
        <v>2159</v>
      </c>
      <c r="O1192" s="94" t="s">
        <v>244</v>
      </c>
      <c r="P1192" s="94" t="s">
        <v>2155</v>
      </c>
      <c r="Q1192" s="98" t="s">
        <v>4069</v>
      </c>
      <c r="R1192" s="98" t="s">
        <v>5997</v>
      </c>
      <c r="S1192" s="99" t="s">
        <v>5405</v>
      </c>
      <c r="T1192" s="94" t="s">
        <v>354</v>
      </c>
      <c r="U1192" s="120"/>
      <c r="V1192" s="120"/>
      <c r="W1192" s="100" t="str">
        <f>VLOOKUP(TRIM(X1192),X10:Y92,2,FALSE)</f>
        <v>Andy</v>
      </c>
      <c r="X1192" s="121" t="str">
        <f t="shared" si="109"/>
        <v>8.1</v>
      </c>
      <c r="Y1192" s="124">
        <f t="shared" si="110"/>
        <v>1</v>
      </c>
      <c r="Z1192" s="121">
        <f t="shared" si="108"/>
        <v>0</v>
      </c>
      <c r="AA1192" s="121">
        <f t="shared" si="111"/>
        <v>33</v>
      </c>
      <c r="AB1192" s="121">
        <f t="shared" si="112"/>
        <v>0</v>
      </c>
      <c r="AC1192" s="121">
        <f t="shared" si="113"/>
        <v>0</v>
      </c>
    </row>
    <row r="1193" spans="1:29" ht="35.25" customHeight="1" x14ac:dyDescent="0.25">
      <c r="A1193" s="89" t="s">
        <v>224</v>
      </c>
      <c r="B1193" s="94" t="s">
        <v>6858</v>
      </c>
      <c r="C1193" s="91" t="s">
        <v>97</v>
      </c>
      <c r="D1193" s="91" t="s">
        <v>1982</v>
      </c>
      <c r="E1193" s="122" t="s">
        <v>1863</v>
      </c>
      <c r="F1193" s="92" t="s">
        <v>6964</v>
      </c>
      <c r="G1193" s="92" t="s">
        <v>98</v>
      </c>
      <c r="H1193" s="92" t="s">
        <v>3721</v>
      </c>
      <c r="I1193" s="162" t="s">
        <v>3718</v>
      </c>
      <c r="J1193" s="94" t="s">
        <v>105</v>
      </c>
      <c r="K1193" s="156">
        <v>2502</v>
      </c>
      <c r="L1193" s="94" t="s">
        <v>49</v>
      </c>
      <c r="M1193" s="156" t="s">
        <v>253</v>
      </c>
      <c r="N1193" s="94" t="s">
        <v>2147</v>
      </c>
      <c r="O1193" s="94" t="s">
        <v>244</v>
      </c>
      <c r="P1193" s="94" t="s">
        <v>2151</v>
      </c>
      <c r="Q1193" s="98" t="s">
        <v>3723</v>
      </c>
      <c r="R1193" s="98" t="s">
        <v>6963</v>
      </c>
      <c r="S1193" s="99" t="s">
        <v>377</v>
      </c>
      <c r="T1193" s="94" t="s">
        <v>283</v>
      </c>
      <c r="U1193" s="120"/>
      <c r="V1193" s="120"/>
      <c r="W1193" s="100" t="str">
        <f>VLOOKUP(TRIM(X1193),X10:Y92,2,FALSE)</f>
        <v>Puneet</v>
      </c>
      <c r="X1193" s="121" t="str">
        <f t="shared" si="109"/>
        <v>8.10.2</v>
      </c>
      <c r="Y1193" s="124">
        <f t="shared" si="110"/>
        <v>0</v>
      </c>
      <c r="Z1193" s="121">
        <f t="shared" si="108"/>
        <v>0</v>
      </c>
      <c r="AA1193" s="121">
        <f t="shared" si="111"/>
        <v>130</v>
      </c>
      <c r="AB1193" s="121">
        <f t="shared" si="112"/>
        <v>0</v>
      </c>
      <c r="AC1193" s="121">
        <f t="shared" si="113"/>
        <v>0</v>
      </c>
    </row>
    <row r="1194" spans="1:29" ht="35.25" customHeight="1" x14ac:dyDescent="0.25">
      <c r="A1194" s="89" t="s">
        <v>224</v>
      </c>
      <c r="B1194" s="94" t="s">
        <v>4603</v>
      </c>
      <c r="C1194" s="91" t="s">
        <v>97</v>
      </c>
      <c r="D1194" s="91" t="s">
        <v>1982</v>
      </c>
      <c r="E1194" s="122" t="s">
        <v>1864</v>
      </c>
      <c r="F1194" s="92" t="s">
        <v>15</v>
      </c>
      <c r="G1194" s="92" t="s">
        <v>98</v>
      </c>
      <c r="H1194" s="92" t="s">
        <v>2762</v>
      </c>
      <c r="I1194" s="162" t="s">
        <v>2763</v>
      </c>
      <c r="J1194" s="94" t="s">
        <v>254</v>
      </c>
      <c r="K1194" s="156">
        <v>3625</v>
      </c>
      <c r="L1194" s="94" t="s">
        <v>49</v>
      </c>
      <c r="M1194" s="156" t="s">
        <v>253</v>
      </c>
      <c r="N1194" s="94" t="s">
        <v>2149</v>
      </c>
      <c r="O1194" s="94" t="s">
        <v>244</v>
      </c>
      <c r="P1194" s="94" t="s">
        <v>2151</v>
      </c>
      <c r="Q1194" s="98" t="s">
        <v>6313</v>
      </c>
      <c r="R1194" s="98" t="s">
        <v>6452</v>
      </c>
      <c r="S1194" s="99" t="s">
        <v>5405</v>
      </c>
      <c r="T1194" s="94" t="s">
        <v>370</v>
      </c>
      <c r="U1194" s="120"/>
      <c r="V1194" s="120"/>
      <c r="W1194" s="100" t="str">
        <f>VLOOKUP(TRIM(X1194),X10:Y92,2,FALSE)</f>
        <v>Puneet</v>
      </c>
      <c r="X1194" s="121" t="str">
        <f t="shared" si="109"/>
        <v>8.10.2</v>
      </c>
      <c r="Y1194" s="124">
        <f t="shared" si="110"/>
        <v>1</v>
      </c>
      <c r="Z1194" s="121">
        <f t="shared" si="108"/>
        <v>0</v>
      </c>
      <c r="AA1194" s="121">
        <f t="shared" si="111"/>
        <v>160</v>
      </c>
      <c r="AB1194" s="121">
        <f t="shared" si="112"/>
        <v>0</v>
      </c>
      <c r="AC1194" s="121">
        <f t="shared" si="113"/>
        <v>0</v>
      </c>
    </row>
    <row r="1195" spans="1:29" ht="35.25" customHeight="1" x14ac:dyDescent="0.25">
      <c r="A1195" s="89" t="s">
        <v>224</v>
      </c>
      <c r="B1195" s="94" t="s">
        <v>3414</v>
      </c>
      <c r="C1195" s="91" t="s">
        <v>97</v>
      </c>
      <c r="D1195" s="91" t="s">
        <v>1986</v>
      </c>
      <c r="E1195" s="122" t="s">
        <v>1865</v>
      </c>
      <c r="F1195" s="92" t="s">
        <v>15</v>
      </c>
      <c r="G1195" s="92" t="s">
        <v>98</v>
      </c>
      <c r="H1195" s="92" t="s">
        <v>2433</v>
      </c>
      <c r="I1195" s="162" t="s">
        <v>6772</v>
      </c>
      <c r="J1195" s="94" t="s">
        <v>246</v>
      </c>
      <c r="K1195" s="156">
        <v>2544</v>
      </c>
      <c r="L1195" s="94" t="s">
        <v>49</v>
      </c>
      <c r="M1195" s="156" t="s">
        <v>107</v>
      </c>
      <c r="N1195" s="94" t="s">
        <v>2147</v>
      </c>
      <c r="O1195" s="94" t="s">
        <v>244</v>
      </c>
      <c r="P1195" s="94" t="s">
        <v>2435</v>
      </c>
      <c r="Q1195" s="98" t="s">
        <v>3413</v>
      </c>
      <c r="R1195" s="98" t="s">
        <v>6453</v>
      </c>
      <c r="S1195" s="99" t="s">
        <v>5405</v>
      </c>
      <c r="T1195" s="94" t="s">
        <v>293</v>
      </c>
      <c r="U1195" s="120"/>
      <c r="V1195" s="120"/>
      <c r="W1195" s="100" t="str">
        <f>VLOOKUP(TRIM(X1195),X10:Y92,2,FALSE)</f>
        <v>Puneet</v>
      </c>
      <c r="X1195" s="121" t="str">
        <f t="shared" si="109"/>
        <v>8.19</v>
      </c>
      <c r="Y1195" s="124">
        <f t="shared" si="110"/>
        <v>1</v>
      </c>
      <c r="Z1195" s="121">
        <f t="shared" si="108"/>
        <v>0</v>
      </c>
      <c r="AA1195" s="121">
        <f t="shared" si="111"/>
        <v>59</v>
      </c>
      <c r="AB1195" s="121">
        <f t="shared" si="112"/>
        <v>0</v>
      </c>
      <c r="AC1195" s="121">
        <f t="shared" si="113"/>
        <v>0</v>
      </c>
    </row>
    <row r="1196" spans="1:29" ht="35.25" customHeight="1" x14ac:dyDescent="0.25">
      <c r="A1196" s="89" t="s">
        <v>224</v>
      </c>
      <c r="B1196" s="94" t="s">
        <v>41</v>
      </c>
      <c r="C1196" s="91" t="s">
        <v>97</v>
      </c>
      <c r="D1196" s="91" t="s">
        <v>196</v>
      </c>
      <c r="E1196" s="122" t="s">
        <v>1866</v>
      </c>
      <c r="F1196" s="92" t="s">
        <v>242</v>
      </c>
      <c r="G1196" s="92" t="s">
        <v>98</v>
      </c>
      <c r="H1196" s="92" t="s">
        <v>3540</v>
      </c>
      <c r="I1196" s="162" t="s">
        <v>6314</v>
      </c>
      <c r="J1196" s="94" t="s">
        <v>2190</v>
      </c>
      <c r="K1196" s="156"/>
      <c r="L1196" s="94"/>
      <c r="M1196" s="156"/>
      <c r="N1196" s="94" t="s">
        <v>2178</v>
      </c>
      <c r="O1196" s="94" t="s">
        <v>244</v>
      </c>
      <c r="P1196" s="94" t="s">
        <v>2189</v>
      </c>
      <c r="Q1196" s="98" t="s">
        <v>2528</v>
      </c>
      <c r="R1196" s="98" t="s">
        <v>6454</v>
      </c>
      <c r="S1196" s="99" t="s">
        <v>225</v>
      </c>
      <c r="T1196" s="94" t="s">
        <v>2529</v>
      </c>
      <c r="U1196" s="120"/>
      <c r="V1196" s="120"/>
      <c r="W1196" s="100" t="str">
        <f>VLOOKUP(TRIM(X1196),X10:Y92,2,FALSE)</f>
        <v>Puneet</v>
      </c>
      <c r="X1196" s="121" t="str">
        <f t="shared" si="109"/>
        <v>8.3</v>
      </c>
      <c r="Y1196" s="124">
        <f t="shared" si="110"/>
        <v>0</v>
      </c>
      <c r="Z1196" s="121">
        <f t="shared" si="108"/>
        <v>1</v>
      </c>
      <c r="AA1196" s="121">
        <f t="shared" si="111"/>
        <v>77</v>
      </c>
      <c r="AB1196" s="121">
        <f t="shared" si="112"/>
        <v>0</v>
      </c>
      <c r="AC1196" s="121">
        <f t="shared" si="113"/>
        <v>0</v>
      </c>
    </row>
    <row r="1197" spans="1:29" ht="35.25" customHeight="1" x14ac:dyDescent="0.25">
      <c r="A1197" s="89" t="s">
        <v>224</v>
      </c>
      <c r="B1197" s="94" t="s">
        <v>41</v>
      </c>
      <c r="C1197" s="91" t="s">
        <v>97</v>
      </c>
      <c r="D1197" s="91" t="s">
        <v>1981</v>
      </c>
      <c r="E1197" s="122" t="s">
        <v>1867</v>
      </c>
      <c r="F1197" s="92" t="s">
        <v>242</v>
      </c>
      <c r="G1197" s="92" t="s">
        <v>98</v>
      </c>
      <c r="H1197" s="92" t="s">
        <v>4342</v>
      </c>
      <c r="I1197" s="162" t="s">
        <v>6315</v>
      </c>
      <c r="J1197" s="96" t="s">
        <v>259</v>
      </c>
      <c r="K1197" s="95"/>
      <c r="L1197" s="96"/>
      <c r="M1197" s="95"/>
      <c r="N1197" s="94" t="s">
        <v>545</v>
      </c>
      <c r="O1197" s="94" t="s">
        <v>244</v>
      </c>
      <c r="P1197" s="94" t="s">
        <v>260</v>
      </c>
      <c r="Q1197" s="98" t="s">
        <v>3039</v>
      </c>
      <c r="R1197" s="98" t="s">
        <v>6455</v>
      </c>
      <c r="S1197" s="99" t="s">
        <v>225</v>
      </c>
      <c r="T1197" s="94" t="s">
        <v>261</v>
      </c>
      <c r="U1197" s="120"/>
      <c r="V1197" s="120"/>
      <c r="W1197" s="100" t="str">
        <f>VLOOKUP(TRIM(X1197),X10:Y92,2,FALSE)</f>
        <v>Puneet</v>
      </c>
      <c r="X1197" s="121" t="str">
        <f t="shared" si="109"/>
        <v>8.10.1</v>
      </c>
      <c r="Y1197" s="124">
        <f t="shared" si="110"/>
        <v>0</v>
      </c>
      <c r="Z1197" s="121">
        <f t="shared" si="108"/>
        <v>1</v>
      </c>
      <c r="AA1197" s="121">
        <f t="shared" si="111"/>
        <v>31</v>
      </c>
      <c r="AB1197" s="121">
        <f t="shared" si="112"/>
        <v>0</v>
      </c>
      <c r="AC1197" s="121">
        <f t="shared" si="113"/>
        <v>0</v>
      </c>
    </row>
    <row r="1198" spans="1:29" ht="35.25" customHeight="1" x14ac:dyDescent="0.25">
      <c r="A1198" s="89" t="s">
        <v>224</v>
      </c>
      <c r="B1198" s="94" t="s">
        <v>6859</v>
      </c>
      <c r="C1198" s="91" t="s">
        <v>97</v>
      </c>
      <c r="D1198" s="91" t="s">
        <v>1988</v>
      </c>
      <c r="E1198" s="122" t="s">
        <v>1868</v>
      </c>
      <c r="F1198" s="92" t="s">
        <v>15</v>
      </c>
      <c r="G1198" s="92" t="s">
        <v>98</v>
      </c>
      <c r="H1198" s="92" t="s">
        <v>3053</v>
      </c>
      <c r="I1198" s="162" t="s">
        <v>6316</v>
      </c>
      <c r="J1198" s="96" t="s">
        <v>105</v>
      </c>
      <c r="K1198" s="95">
        <v>2577</v>
      </c>
      <c r="L1198" s="96" t="s">
        <v>49</v>
      </c>
      <c r="M1198" s="95" t="s">
        <v>253</v>
      </c>
      <c r="N1198" s="94" t="s">
        <v>2159</v>
      </c>
      <c r="O1198" s="94" t="s">
        <v>244</v>
      </c>
      <c r="P1198" s="94" t="s">
        <v>2158</v>
      </c>
      <c r="Q1198" s="98" t="s">
        <v>6317</v>
      </c>
      <c r="R1198" s="98" t="s">
        <v>6456</v>
      </c>
      <c r="S1198" s="99" t="s">
        <v>5405</v>
      </c>
      <c r="T1198" s="94" t="s">
        <v>324</v>
      </c>
      <c r="U1198" s="120"/>
      <c r="V1198" s="120"/>
      <c r="W1198" s="100" t="str">
        <f>VLOOKUP(TRIM(X1198),X10:Y92,2,FALSE)</f>
        <v>Puneet</v>
      </c>
      <c r="X1198" s="121" t="str">
        <f t="shared" si="109"/>
        <v>8.21</v>
      </c>
      <c r="Y1198" s="124">
        <f t="shared" si="110"/>
        <v>1</v>
      </c>
      <c r="Z1198" s="121">
        <f t="shared" si="108"/>
        <v>0</v>
      </c>
      <c r="AA1198" s="121">
        <f t="shared" si="111"/>
        <v>91</v>
      </c>
      <c r="AB1198" s="121">
        <f t="shared" si="112"/>
        <v>0</v>
      </c>
      <c r="AC1198" s="121">
        <f t="shared" si="113"/>
        <v>0</v>
      </c>
    </row>
    <row r="1199" spans="1:29" ht="35.25" customHeight="1" x14ac:dyDescent="0.25">
      <c r="A1199" s="89" t="s">
        <v>224</v>
      </c>
      <c r="B1199" s="94" t="s">
        <v>3836</v>
      </c>
      <c r="C1199" s="91" t="s">
        <v>97</v>
      </c>
      <c r="D1199" s="91" t="s">
        <v>1976</v>
      </c>
      <c r="E1199" s="122" t="s">
        <v>1869</v>
      </c>
      <c r="F1199" s="92" t="s">
        <v>15</v>
      </c>
      <c r="G1199" s="92" t="s">
        <v>98</v>
      </c>
      <c r="H1199" s="92" t="s">
        <v>2727</v>
      </c>
      <c r="I1199" s="162" t="s">
        <v>6318</v>
      </c>
      <c r="J1199" s="96" t="s">
        <v>246</v>
      </c>
      <c r="K1199" s="95">
        <v>2590</v>
      </c>
      <c r="L1199" s="96" t="s">
        <v>49</v>
      </c>
      <c r="M1199" s="95" t="s">
        <v>253</v>
      </c>
      <c r="N1199" s="94" t="s">
        <v>2147</v>
      </c>
      <c r="O1199" s="94" t="s">
        <v>244</v>
      </c>
      <c r="P1199" s="94" t="s">
        <v>2169</v>
      </c>
      <c r="Q1199" s="98" t="s">
        <v>3835</v>
      </c>
      <c r="R1199" s="98" t="s">
        <v>6457</v>
      </c>
      <c r="S1199" s="99" t="s">
        <v>5405</v>
      </c>
      <c r="T1199" s="94" t="s">
        <v>315</v>
      </c>
      <c r="U1199" s="120"/>
      <c r="V1199" s="120"/>
      <c r="W1199" s="100" t="str">
        <f>VLOOKUP(TRIM(X1199),X10:Y92,2,FALSE)</f>
        <v>Andy</v>
      </c>
      <c r="X1199" s="121" t="str">
        <f t="shared" si="109"/>
        <v>8.6.2</v>
      </c>
      <c r="Y1199" s="124">
        <f t="shared" si="110"/>
        <v>1</v>
      </c>
      <c r="Z1199" s="121">
        <f t="shared" si="108"/>
        <v>0</v>
      </c>
      <c r="AA1199" s="121">
        <f t="shared" si="111"/>
        <v>53</v>
      </c>
      <c r="AB1199" s="121">
        <f t="shared" si="112"/>
        <v>0</v>
      </c>
      <c r="AC1199" s="121">
        <f t="shared" si="113"/>
        <v>0</v>
      </c>
    </row>
    <row r="1200" spans="1:29" ht="35.25" customHeight="1" x14ac:dyDescent="0.25">
      <c r="A1200" s="89" t="s">
        <v>224</v>
      </c>
      <c r="B1200" s="94" t="s">
        <v>4310</v>
      </c>
      <c r="C1200" s="91" t="s">
        <v>97</v>
      </c>
      <c r="D1200" s="91" t="s">
        <v>1976</v>
      </c>
      <c r="E1200" s="122" t="s">
        <v>1870</v>
      </c>
      <c r="F1200" s="92" t="s">
        <v>15</v>
      </c>
      <c r="G1200" s="92" t="s">
        <v>98</v>
      </c>
      <c r="H1200" s="92" t="s">
        <v>4311</v>
      </c>
      <c r="I1200" s="162" t="s">
        <v>4308</v>
      </c>
      <c r="J1200" s="96" t="s">
        <v>246</v>
      </c>
      <c r="K1200" s="95">
        <v>2654</v>
      </c>
      <c r="L1200" s="96" t="s">
        <v>49</v>
      </c>
      <c r="M1200" s="95" t="s">
        <v>253</v>
      </c>
      <c r="N1200" s="94" t="s">
        <v>2147</v>
      </c>
      <c r="O1200" s="94" t="s">
        <v>244</v>
      </c>
      <c r="P1200" s="94" t="s">
        <v>2169</v>
      </c>
      <c r="Q1200" s="98" t="s">
        <v>6319</v>
      </c>
      <c r="R1200" s="98" t="s">
        <v>6458</v>
      </c>
      <c r="S1200" s="99" t="s">
        <v>5405</v>
      </c>
      <c r="T1200" s="94" t="s">
        <v>315</v>
      </c>
      <c r="U1200" s="120"/>
      <c r="V1200" s="120"/>
      <c r="W1200" s="100" t="str">
        <f>VLOOKUP(TRIM(X1200),X10:Y92,2,FALSE)</f>
        <v>Andy</v>
      </c>
      <c r="X1200" s="121" t="str">
        <f t="shared" si="109"/>
        <v>8.6.2</v>
      </c>
      <c r="Y1200" s="124">
        <f t="shared" si="110"/>
        <v>1</v>
      </c>
      <c r="Z1200" s="121">
        <f t="shared" si="108"/>
        <v>0</v>
      </c>
      <c r="AA1200" s="121">
        <f t="shared" si="111"/>
        <v>76</v>
      </c>
      <c r="AB1200" s="121">
        <f t="shared" si="112"/>
        <v>0</v>
      </c>
      <c r="AC1200" s="121">
        <f t="shared" si="113"/>
        <v>0</v>
      </c>
    </row>
    <row r="1201" spans="1:29" ht="35.25" customHeight="1" x14ac:dyDescent="0.25">
      <c r="A1201" s="89" t="s">
        <v>224</v>
      </c>
      <c r="B1201" s="94" t="s">
        <v>41</v>
      </c>
      <c r="C1201" s="91" t="s">
        <v>97</v>
      </c>
      <c r="D1201" s="91" t="s">
        <v>1979</v>
      </c>
      <c r="E1201" s="122" t="s">
        <v>1871</v>
      </c>
      <c r="F1201" s="92" t="s">
        <v>242</v>
      </c>
      <c r="G1201" s="92" t="s">
        <v>98</v>
      </c>
      <c r="H1201" s="92" t="s">
        <v>3239</v>
      </c>
      <c r="I1201" s="162" t="s">
        <v>2173</v>
      </c>
      <c r="J1201" s="94" t="s">
        <v>265</v>
      </c>
      <c r="K1201" s="156"/>
      <c r="L1201" s="94"/>
      <c r="M1201" s="156"/>
      <c r="N1201" s="94" t="s">
        <v>545</v>
      </c>
      <c r="O1201" s="94" t="s">
        <v>244</v>
      </c>
      <c r="P1201" s="94" t="s">
        <v>266</v>
      </c>
      <c r="Q1201" s="98" t="s">
        <v>4599</v>
      </c>
      <c r="R1201" s="98" t="s">
        <v>6459</v>
      </c>
      <c r="S1201" s="99" t="s">
        <v>225</v>
      </c>
      <c r="T1201" s="94" t="s">
        <v>2174</v>
      </c>
      <c r="U1201" s="120"/>
      <c r="V1201" s="120"/>
      <c r="W1201" s="100" t="str">
        <f>VLOOKUP(TRIM(X1201),X10:Y92,2,FALSE)</f>
        <v>Andy</v>
      </c>
      <c r="X1201" s="121" t="str">
        <f t="shared" si="109"/>
        <v>8.9.1</v>
      </c>
      <c r="Y1201" s="124">
        <f t="shared" si="110"/>
        <v>0</v>
      </c>
      <c r="Z1201" s="121">
        <f t="shared" si="108"/>
        <v>1</v>
      </c>
      <c r="AA1201" s="121">
        <f t="shared" si="111"/>
        <v>16</v>
      </c>
      <c r="AB1201" s="121">
        <f t="shared" si="112"/>
        <v>0</v>
      </c>
      <c r="AC1201" s="121">
        <f t="shared" si="113"/>
        <v>0</v>
      </c>
    </row>
    <row r="1202" spans="1:29" ht="35.25" customHeight="1" x14ac:dyDescent="0.25">
      <c r="A1202" s="89" t="s">
        <v>224</v>
      </c>
      <c r="B1202" s="94" t="s">
        <v>41</v>
      </c>
      <c r="C1202" s="91" t="s">
        <v>97</v>
      </c>
      <c r="D1202" s="91" t="s">
        <v>1979</v>
      </c>
      <c r="E1202" s="122" t="s">
        <v>1872</v>
      </c>
      <c r="F1202" s="92" t="s">
        <v>242</v>
      </c>
      <c r="G1202" s="92" t="s">
        <v>98</v>
      </c>
      <c r="H1202" s="92" t="s">
        <v>6958</v>
      </c>
      <c r="I1202" s="162" t="s">
        <v>302</v>
      </c>
      <c r="J1202" s="96" t="s">
        <v>265</v>
      </c>
      <c r="K1202" s="95"/>
      <c r="L1202" s="96"/>
      <c r="M1202" s="95"/>
      <c r="N1202" s="94" t="s">
        <v>545</v>
      </c>
      <c r="O1202" s="94" t="s">
        <v>244</v>
      </c>
      <c r="P1202" s="94" t="s">
        <v>266</v>
      </c>
      <c r="Q1202" s="98" t="s">
        <v>4010</v>
      </c>
      <c r="R1202" s="98" t="s">
        <v>6460</v>
      </c>
      <c r="S1202" s="99" t="s">
        <v>225</v>
      </c>
      <c r="T1202" s="94" t="s">
        <v>280</v>
      </c>
      <c r="U1202" s="120"/>
      <c r="V1202" s="120"/>
      <c r="W1202" s="100" t="str">
        <f>VLOOKUP(TRIM(X1202),X10:Y92,2,FALSE)</f>
        <v>Andy</v>
      </c>
      <c r="X1202" s="121" t="str">
        <f t="shared" si="109"/>
        <v>8.9.1</v>
      </c>
      <c r="Y1202" s="124">
        <f t="shared" si="110"/>
        <v>0</v>
      </c>
      <c r="Z1202" s="121">
        <f t="shared" si="108"/>
        <v>1</v>
      </c>
      <c r="AA1202" s="121">
        <f t="shared" si="111"/>
        <v>3</v>
      </c>
      <c r="AB1202" s="121">
        <f t="shared" si="112"/>
        <v>0</v>
      </c>
      <c r="AC1202" s="121">
        <f t="shared" si="113"/>
        <v>0</v>
      </c>
    </row>
    <row r="1203" spans="1:29" ht="35.25" customHeight="1" x14ac:dyDescent="0.25">
      <c r="A1203" s="89" t="s">
        <v>224</v>
      </c>
      <c r="B1203" s="94" t="s">
        <v>41</v>
      </c>
      <c r="C1203" s="91" t="s">
        <v>97</v>
      </c>
      <c r="D1203" s="91" t="s">
        <v>1979</v>
      </c>
      <c r="E1203" s="122" t="s">
        <v>1873</v>
      </c>
      <c r="F1203" s="92" t="s">
        <v>242</v>
      </c>
      <c r="G1203" s="92" t="s">
        <v>98</v>
      </c>
      <c r="H1203" s="92" t="s">
        <v>4012</v>
      </c>
      <c r="I1203" s="162" t="s">
        <v>302</v>
      </c>
      <c r="J1203" s="96" t="s">
        <v>265</v>
      </c>
      <c r="K1203" s="95"/>
      <c r="L1203" s="96"/>
      <c r="M1203" s="95"/>
      <c r="N1203" s="94" t="s">
        <v>545</v>
      </c>
      <c r="O1203" s="94" t="s">
        <v>244</v>
      </c>
      <c r="P1203" s="94" t="s">
        <v>266</v>
      </c>
      <c r="Q1203" s="98" t="s">
        <v>2828</v>
      </c>
      <c r="R1203" s="98" t="s">
        <v>6461</v>
      </c>
      <c r="S1203" s="99" t="s">
        <v>225</v>
      </c>
      <c r="T1203" s="94" t="s">
        <v>280</v>
      </c>
      <c r="U1203" s="120"/>
      <c r="V1203" s="120"/>
      <c r="W1203" s="100" t="str">
        <f>VLOOKUP(TRIM(X1203),X10:Y92,2,FALSE)</f>
        <v>Andy</v>
      </c>
      <c r="X1203" s="121" t="str">
        <f t="shared" si="109"/>
        <v>8.9.1</v>
      </c>
      <c r="Y1203" s="124">
        <f t="shared" si="110"/>
        <v>0</v>
      </c>
      <c r="Z1203" s="121">
        <f t="shared" si="108"/>
        <v>1</v>
      </c>
      <c r="AA1203" s="121">
        <f t="shared" si="111"/>
        <v>3</v>
      </c>
      <c r="AB1203" s="121">
        <f t="shared" si="112"/>
        <v>0</v>
      </c>
      <c r="AC1203" s="121">
        <f t="shared" si="113"/>
        <v>0</v>
      </c>
    </row>
    <row r="1204" spans="1:29" ht="35.25" customHeight="1" x14ac:dyDescent="0.25">
      <c r="A1204" s="89"/>
      <c r="B1204" s="94" t="s">
        <v>41</v>
      </c>
      <c r="C1204" s="91" t="s">
        <v>14</v>
      </c>
      <c r="D1204" s="91" t="s">
        <v>92</v>
      </c>
      <c r="E1204" s="122" t="s">
        <v>1874</v>
      </c>
      <c r="F1204" s="92" t="s">
        <v>41</v>
      </c>
      <c r="G1204" s="209" t="s">
        <v>41</v>
      </c>
      <c r="H1204" s="209" t="s">
        <v>692</v>
      </c>
      <c r="I1204" s="210" t="s">
        <v>41</v>
      </c>
      <c r="J1204" s="151"/>
      <c r="K1204" s="152"/>
      <c r="L1204" s="151"/>
      <c r="M1204" s="152"/>
      <c r="N1204" s="151"/>
      <c r="O1204" s="151" t="s">
        <v>41</v>
      </c>
      <c r="P1204" s="151"/>
      <c r="Q1204" s="211" t="s">
        <v>376</v>
      </c>
      <c r="R1204" s="211" t="s">
        <v>20</v>
      </c>
      <c r="S1204" s="153"/>
      <c r="T1204" s="94" t="s">
        <v>41</v>
      </c>
      <c r="U1204" s="120"/>
      <c r="V1204" s="120"/>
      <c r="W1204" s="100" t="e">
        <f>VLOOKUP(TRIM(X1204),X10:Y92,2,FALSE)</f>
        <v>#N/A</v>
      </c>
      <c r="X1204" s="121" t="str">
        <f t="shared" si="109"/>
        <v>99</v>
      </c>
      <c r="Y1204" s="124">
        <f t="shared" si="110"/>
        <v>0</v>
      </c>
      <c r="Z1204" s="121">
        <f t="shared" si="108"/>
        <v>0</v>
      </c>
      <c r="AA1204" s="121">
        <f t="shared" si="111"/>
        <v>1</v>
      </c>
      <c r="AB1204" s="121">
        <f t="shared" si="112"/>
        <v>1</v>
      </c>
      <c r="AC1204" s="121">
        <f t="shared" si="113"/>
        <v>0</v>
      </c>
    </row>
    <row r="1205" spans="1:29" ht="35.25" customHeight="1" x14ac:dyDescent="0.25">
      <c r="A1205" s="89" t="s">
        <v>224</v>
      </c>
      <c r="B1205" s="94" t="s">
        <v>41</v>
      </c>
      <c r="C1205" s="91" t="s">
        <v>97</v>
      </c>
      <c r="D1205" s="91" t="s">
        <v>1980</v>
      </c>
      <c r="E1205" s="122" t="s">
        <v>1875</v>
      </c>
      <c r="F1205" s="92" t="s">
        <v>242</v>
      </c>
      <c r="G1205" s="92" t="s">
        <v>98</v>
      </c>
      <c r="H1205" s="92" t="s">
        <v>3756</v>
      </c>
      <c r="I1205" s="162" t="s">
        <v>6320</v>
      </c>
      <c r="J1205" s="96" t="s">
        <v>2177</v>
      </c>
      <c r="K1205" s="95"/>
      <c r="L1205" s="96"/>
      <c r="M1205" s="95"/>
      <c r="N1205" s="94" t="s">
        <v>2178</v>
      </c>
      <c r="O1205" s="94" t="s">
        <v>244</v>
      </c>
      <c r="P1205" s="94" t="s">
        <v>2179</v>
      </c>
      <c r="Q1205" s="98" t="s">
        <v>3755</v>
      </c>
      <c r="R1205" s="98" t="s">
        <v>6462</v>
      </c>
      <c r="S1205" s="99" t="s">
        <v>225</v>
      </c>
      <c r="T1205" s="94" t="s">
        <v>332</v>
      </c>
      <c r="U1205" s="120"/>
      <c r="V1205" s="120"/>
      <c r="W1205" s="100" t="str">
        <f>VLOOKUP(TRIM(X1205),X10:Y92,2,FALSE)</f>
        <v>Andy</v>
      </c>
      <c r="X1205" s="121" t="str">
        <f t="shared" si="109"/>
        <v>8.9.2</v>
      </c>
      <c r="Y1205" s="124">
        <f t="shared" si="110"/>
        <v>0</v>
      </c>
      <c r="Z1205" s="121">
        <f t="shared" si="108"/>
        <v>1</v>
      </c>
      <c r="AA1205" s="121">
        <f t="shared" si="111"/>
        <v>18</v>
      </c>
      <c r="AB1205" s="121">
        <f t="shared" si="112"/>
        <v>0</v>
      </c>
      <c r="AC1205" s="121">
        <f t="shared" si="113"/>
        <v>0</v>
      </c>
    </row>
    <row r="1206" spans="1:29" ht="35.25" customHeight="1" x14ac:dyDescent="0.25">
      <c r="A1206" s="89" t="s">
        <v>224</v>
      </c>
      <c r="B1206" s="94" t="s">
        <v>41</v>
      </c>
      <c r="C1206" s="91" t="s">
        <v>97</v>
      </c>
      <c r="D1206" s="91" t="s">
        <v>1980</v>
      </c>
      <c r="E1206" s="122" t="s">
        <v>1876</v>
      </c>
      <c r="F1206" s="92" t="s">
        <v>242</v>
      </c>
      <c r="G1206" s="92" t="s">
        <v>98</v>
      </c>
      <c r="H1206" s="92" t="s">
        <v>6959</v>
      </c>
      <c r="I1206" s="162" t="s">
        <v>292</v>
      </c>
      <c r="J1206" s="96" t="s">
        <v>2177</v>
      </c>
      <c r="K1206" s="95"/>
      <c r="L1206" s="96"/>
      <c r="M1206" s="95"/>
      <c r="N1206" s="94" t="s">
        <v>2178</v>
      </c>
      <c r="O1206" s="94" t="s">
        <v>244</v>
      </c>
      <c r="P1206" s="94" t="s">
        <v>2179</v>
      </c>
      <c r="Q1206" s="98" t="s">
        <v>3609</v>
      </c>
      <c r="R1206" s="98" t="s">
        <v>6463</v>
      </c>
      <c r="S1206" s="99" t="s">
        <v>225</v>
      </c>
      <c r="T1206" s="94" t="s">
        <v>293</v>
      </c>
      <c r="U1206" s="120"/>
      <c r="V1206" s="120"/>
      <c r="W1206" s="100" t="str">
        <f>VLOOKUP(TRIM(X1206),X10:Y92,2,FALSE)</f>
        <v>Andy</v>
      </c>
      <c r="X1206" s="121" t="str">
        <f t="shared" si="109"/>
        <v>8.9.2</v>
      </c>
      <c r="Y1206" s="124">
        <f t="shared" si="110"/>
        <v>0</v>
      </c>
      <c r="Z1206" s="121">
        <f t="shared" si="108"/>
        <v>1</v>
      </c>
      <c r="AA1206" s="121">
        <f t="shared" si="111"/>
        <v>8</v>
      </c>
      <c r="AB1206" s="121">
        <f t="shared" si="112"/>
        <v>0</v>
      </c>
      <c r="AC1206" s="121">
        <f t="shared" si="113"/>
        <v>0</v>
      </c>
    </row>
    <row r="1207" spans="1:29" ht="35.25" customHeight="1" x14ac:dyDescent="0.25">
      <c r="A1207" s="89" t="s">
        <v>224</v>
      </c>
      <c r="B1207" s="94" t="s">
        <v>41</v>
      </c>
      <c r="C1207" s="91" t="s">
        <v>97</v>
      </c>
      <c r="D1207" s="91" t="s">
        <v>1980</v>
      </c>
      <c r="E1207" s="122" t="s">
        <v>1877</v>
      </c>
      <c r="F1207" s="92" t="s">
        <v>242</v>
      </c>
      <c r="G1207" s="92" t="s">
        <v>98</v>
      </c>
      <c r="H1207" s="92" t="s">
        <v>3612</v>
      </c>
      <c r="I1207" s="162" t="s">
        <v>292</v>
      </c>
      <c r="J1207" s="96" t="s">
        <v>2177</v>
      </c>
      <c r="K1207" s="95"/>
      <c r="L1207" s="96"/>
      <c r="M1207" s="95"/>
      <c r="N1207" s="94" t="s">
        <v>2178</v>
      </c>
      <c r="O1207" s="94" t="s">
        <v>244</v>
      </c>
      <c r="P1207" s="94" t="s">
        <v>2179</v>
      </c>
      <c r="Q1207" s="98" t="s">
        <v>3611</v>
      </c>
      <c r="R1207" s="98" t="s">
        <v>6464</v>
      </c>
      <c r="S1207" s="99" t="s">
        <v>225</v>
      </c>
      <c r="T1207" s="94" t="s">
        <v>293</v>
      </c>
      <c r="U1207" s="120"/>
      <c r="V1207" s="120"/>
      <c r="W1207" s="100" t="str">
        <f>VLOOKUP(TRIM(X1207),X10:Y92,2,FALSE)</f>
        <v>Andy</v>
      </c>
      <c r="X1207" s="121" t="str">
        <f t="shared" si="109"/>
        <v>8.9.2</v>
      </c>
      <c r="Y1207" s="124">
        <f t="shared" si="110"/>
        <v>0</v>
      </c>
      <c r="Z1207" s="121">
        <f t="shared" si="108"/>
        <v>1</v>
      </c>
      <c r="AA1207" s="121">
        <f t="shared" si="111"/>
        <v>8</v>
      </c>
      <c r="AB1207" s="121">
        <f t="shared" si="112"/>
        <v>0</v>
      </c>
      <c r="AC1207" s="121">
        <f t="shared" si="113"/>
        <v>0</v>
      </c>
    </row>
    <row r="1208" spans="1:29" ht="35.25" customHeight="1" x14ac:dyDescent="0.25">
      <c r="A1208" s="89" t="s">
        <v>224</v>
      </c>
      <c r="B1208" s="94" t="s">
        <v>430</v>
      </c>
      <c r="C1208" s="91" t="s">
        <v>97</v>
      </c>
      <c r="D1208" s="91" t="s">
        <v>221</v>
      </c>
      <c r="E1208" s="122" t="s">
        <v>1878</v>
      </c>
      <c r="F1208" s="220" t="s">
        <v>6964</v>
      </c>
      <c r="G1208" s="92" t="s">
        <v>98</v>
      </c>
      <c r="H1208" s="92" t="s">
        <v>2950</v>
      </c>
      <c r="I1208" s="162" t="s">
        <v>2951</v>
      </c>
      <c r="J1208" s="94" t="s">
        <v>246</v>
      </c>
      <c r="K1208" s="156">
        <v>2638</v>
      </c>
      <c r="L1208" s="94" t="s">
        <v>49</v>
      </c>
      <c r="M1208" s="156" t="s">
        <v>253</v>
      </c>
      <c r="N1208" s="94" t="s">
        <v>2147</v>
      </c>
      <c r="O1208" s="94" t="s">
        <v>244</v>
      </c>
      <c r="P1208" s="94" t="s">
        <v>559</v>
      </c>
      <c r="Q1208" s="98" t="s">
        <v>4175</v>
      </c>
      <c r="R1208" s="98" t="s">
        <v>6465</v>
      </c>
      <c r="S1208" s="99" t="s">
        <v>377</v>
      </c>
      <c r="T1208" s="94" t="s">
        <v>516</v>
      </c>
      <c r="U1208" s="120"/>
      <c r="V1208" s="120"/>
      <c r="W1208" s="100" t="str">
        <f>VLOOKUP(TRIM(X1208),X10:Y92,2,FALSE)</f>
        <v>Andy</v>
      </c>
      <c r="X1208" s="121" t="str">
        <f t="shared" si="109"/>
        <v>8.13</v>
      </c>
      <c r="Y1208" s="124">
        <f t="shared" si="110"/>
        <v>0</v>
      </c>
      <c r="Z1208" s="121">
        <f t="shared" si="108"/>
        <v>0</v>
      </c>
      <c r="AA1208" s="121">
        <f t="shared" si="111"/>
        <v>54</v>
      </c>
      <c r="AB1208" s="121">
        <f t="shared" si="112"/>
        <v>0</v>
      </c>
      <c r="AC1208" s="121">
        <f t="shared" si="113"/>
        <v>0</v>
      </c>
    </row>
    <row r="1209" spans="1:29" ht="35.25" customHeight="1" x14ac:dyDescent="0.25">
      <c r="A1209" s="89" t="s">
        <v>224</v>
      </c>
      <c r="B1209" s="94" t="s">
        <v>6861</v>
      </c>
      <c r="C1209" s="91" t="s">
        <v>97</v>
      </c>
      <c r="D1209" s="91" t="s">
        <v>221</v>
      </c>
      <c r="E1209" s="122" t="s">
        <v>1879</v>
      </c>
      <c r="F1209" s="92" t="s">
        <v>15</v>
      </c>
      <c r="G1209" s="92" t="s">
        <v>98</v>
      </c>
      <c r="H1209" s="92" t="s">
        <v>3027</v>
      </c>
      <c r="I1209" s="162" t="s">
        <v>6860</v>
      </c>
      <c r="J1209" s="96" t="s">
        <v>246</v>
      </c>
      <c r="K1209" s="95">
        <v>2653</v>
      </c>
      <c r="L1209" s="96" t="s">
        <v>49</v>
      </c>
      <c r="M1209" s="95" t="s">
        <v>253</v>
      </c>
      <c r="N1209" s="94" t="s">
        <v>2147</v>
      </c>
      <c r="O1209" s="94" t="s">
        <v>244</v>
      </c>
      <c r="P1209" s="94" t="s">
        <v>559</v>
      </c>
      <c r="Q1209" s="98" t="s">
        <v>6321</v>
      </c>
      <c r="R1209" s="98" t="s">
        <v>6466</v>
      </c>
      <c r="S1209" s="99" t="s">
        <v>5405</v>
      </c>
      <c r="T1209" s="94" t="s">
        <v>352</v>
      </c>
      <c r="U1209" s="120"/>
      <c r="V1209" s="120"/>
      <c r="W1209" s="100" t="str">
        <f>VLOOKUP(TRIM(X1209),X10:Y92,2,FALSE)</f>
        <v>Andy</v>
      </c>
      <c r="X1209" s="121" t="str">
        <f t="shared" si="109"/>
        <v>8.13</v>
      </c>
      <c r="Y1209" s="124">
        <f t="shared" si="110"/>
        <v>1</v>
      </c>
      <c r="Z1209" s="121">
        <f t="shared" si="108"/>
        <v>0</v>
      </c>
      <c r="AA1209" s="121">
        <f t="shared" si="111"/>
        <v>74</v>
      </c>
      <c r="AB1209" s="121">
        <f t="shared" si="112"/>
        <v>0</v>
      </c>
      <c r="AC1209" s="121">
        <f t="shared" si="113"/>
        <v>0</v>
      </c>
    </row>
    <row r="1210" spans="1:29" ht="35.25" customHeight="1" x14ac:dyDescent="0.25">
      <c r="A1210" s="89" t="s">
        <v>224</v>
      </c>
      <c r="B1210" s="94" t="s">
        <v>41</v>
      </c>
      <c r="C1210" s="91" t="s">
        <v>97</v>
      </c>
      <c r="D1210" s="91" t="s">
        <v>1980</v>
      </c>
      <c r="E1210" s="122" t="s">
        <v>1880</v>
      </c>
      <c r="F1210" s="92" t="s">
        <v>242</v>
      </c>
      <c r="G1210" s="92" t="s">
        <v>98</v>
      </c>
      <c r="H1210" s="92" t="s">
        <v>6323</v>
      </c>
      <c r="I1210" s="162" t="s">
        <v>6322</v>
      </c>
      <c r="J1210" s="96" t="s">
        <v>2177</v>
      </c>
      <c r="K1210" s="95"/>
      <c r="L1210" s="96"/>
      <c r="M1210" s="95"/>
      <c r="N1210" s="94" t="s">
        <v>2178</v>
      </c>
      <c r="O1210" s="94" t="s">
        <v>244</v>
      </c>
      <c r="P1210" s="94" t="s">
        <v>2179</v>
      </c>
      <c r="Q1210" s="98" t="s">
        <v>2833</v>
      </c>
      <c r="R1210" s="98" t="s">
        <v>6467</v>
      </c>
      <c r="S1210" s="99" t="s">
        <v>225</v>
      </c>
      <c r="T1210" s="94" t="s">
        <v>280</v>
      </c>
      <c r="U1210" s="120"/>
      <c r="V1210" s="120"/>
      <c r="W1210" s="100" t="str">
        <f>VLOOKUP(TRIM(X1210),X10:Y92,2,FALSE)</f>
        <v>Andy</v>
      </c>
      <c r="X1210" s="121" t="str">
        <f t="shared" si="109"/>
        <v>8.9.2</v>
      </c>
      <c r="Y1210" s="124">
        <f t="shared" si="110"/>
        <v>0</v>
      </c>
      <c r="Z1210" s="121">
        <f t="shared" si="108"/>
        <v>1</v>
      </c>
      <c r="AA1210" s="121">
        <f t="shared" si="111"/>
        <v>15</v>
      </c>
      <c r="AB1210" s="121">
        <f t="shared" si="112"/>
        <v>0</v>
      </c>
      <c r="AC1210" s="121">
        <f t="shared" si="113"/>
        <v>0</v>
      </c>
    </row>
    <row r="1211" spans="1:29" ht="35.25" customHeight="1" x14ac:dyDescent="0.25">
      <c r="A1211" s="89"/>
      <c r="B1211" s="94" t="s">
        <v>41</v>
      </c>
      <c r="C1211" s="91" t="s">
        <v>14</v>
      </c>
      <c r="D1211" s="91" t="s">
        <v>92</v>
      </c>
      <c r="E1211" s="122" t="s">
        <v>1881</v>
      </c>
      <c r="F1211" s="92" t="s">
        <v>41</v>
      </c>
      <c r="G1211" s="209" t="s">
        <v>41</v>
      </c>
      <c r="H1211" s="209" t="s">
        <v>692</v>
      </c>
      <c r="I1211" s="210" t="s">
        <v>41</v>
      </c>
      <c r="J1211" s="151"/>
      <c r="K1211" s="152"/>
      <c r="L1211" s="151"/>
      <c r="M1211" s="152"/>
      <c r="N1211" s="151"/>
      <c r="O1211" s="151" t="s">
        <v>41</v>
      </c>
      <c r="P1211" s="151"/>
      <c r="Q1211" s="211" t="s">
        <v>376</v>
      </c>
      <c r="R1211" s="211" t="s">
        <v>20</v>
      </c>
      <c r="S1211" s="153"/>
      <c r="T1211" s="94" t="s">
        <v>41</v>
      </c>
      <c r="U1211" s="120"/>
      <c r="V1211" s="120"/>
      <c r="W1211" s="100" t="e">
        <f>VLOOKUP(TRIM(X1211),X10:Y92,2,FALSE)</f>
        <v>#N/A</v>
      </c>
      <c r="X1211" s="121" t="str">
        <f t="shared" si="109"/>
        <v>99</v>
      </c>
      <c r="Y1211" s="124">
        <f t="shared" si="110"/>
        <v>0</v>
      </c>
      <c r="Z1211" s="121">
        <f t="shared" si="108"/>
        <v>0</v>
      </c>
      <c r="AA1211" s="121">
        <f t="shared" si="111"/>
        <v>1</v>
      </c>
      <c r="AB1211" s="121">
        <f t="shared" si="112"/>
        <v>1</v>
      </c>
      <c r="AC1211" s="121">
        <f t="shared" si="113"/>
        <v>0</v>
      </c>
    </row>
    <row r="1212" spans="1:29" ht="35.25" customHeight="1" x14ac:dyDescent="0.25">
      <c r="A1212" s="89" t="s">
        <v>224</v>
      </c>
      <c r="B1212" s="94" t="s">
        <v>41</v>
      </c>
      <c r="C1212" s="91" t="s">
        <v>97</v>
      </c>
      <c r="D1212" s="91" t="s">
        <v>1980</v>
      </c>
      <c r="E1212" s="122" t="s">
        <v>1882</v>
      </c>
      <c r="F1212" s="92" t="s">
        <v>242</v>
      </c>
      <c r="G1212" s="92" t="s">
        <v>98</v>
      </c>
      <c r="H1212" s="92" t="s">
        <v>2801</v>
      </c>
      <c r="I1212" s="162" t="s">
        <v>112</v>
      </c>
      <c r="J1212" s="96" t="s">
        <v>2177</v>
      </c>
      <c r="K1212" s="95"/>
      <c r="L1212" s="96"/>
      <c r="M1212" s="95"/>
      <c r="N1212" s="94" t="s">
        <v>2178</v>
      </c>
      <c r="O1212" s="94" t="s">
        <v>244</v>
      </c>
      <c r="P1212" s="94" t="s">
        <v>2179</v>
      </c>
      <c r="Q1212" s="98" t="s">
        <v>2802</v>
      </c>
      <c r="R1212" s="98" t="s">
        <v>6468</v>
      </c>
      <c r="S1212" s="99" t="s">
        <v>225</v>
      </c>
      <c r="T1212" s="94" t="s">
        <v>409</v>
      </c>
      <c r="U1212" s="120"/>
      <c r="V1212" s="120"/>
      <c r="W1212" s="100" t="str">
        <f>VLOOKUP(TRIM(X1212),X10:Y92,2,FALSE)</f>
        <v>Andy</v>
      </c>
      <c r="X1212" s="121" t="str">
        <f t="shared" si="109"/>
        <v>8.9.2</v>
      </c>
      <c r="Y1212" s="124">
        <f t="shared" si="110"/>
        <v>0</v>
      </c>
      <c r="Z1212" s="121">
        <f t="shared" si="108"/>
        <v>1</v>
      </c>
      <c r="AA1212" s="121">
        <f t="shared" si="111"/>
        <v>4</v>
      </c>
      <c r="AB1212" s="121">
        <f t="shared" si="112"/>
        <v>0</v>
      </c>
      <c r="AC1212" s="121">
        <f t="shared" si="113"/>
        <v>0</v>
      </c>
    </row>
    <row r="1213" spans="1:29" ht="35.25" customHeight="1" x14ac:dyDescent="0.25">
      <c r="A1213" s="89" t="s">
        <v>224</v>
      </c>
      <c r="B1213" s="94" t="s">
        <v>41</v>
      </c>
      <c r="C1213" s="91" t="s">
        <v>97</v>
      </c>
      <c r="D1213" s="91" t="s">
        <v>184</v>
      </c>
      <c r="E1213" s="122" t="s">
        <v>1883</v>
      </c>
      <c r="F1213" s="92" t="s">
        <v>437</v>
      </c>
      <c r="G1213" s="92" t="s">
        <v>98</v>
      </c>
      <c r="H1213" s="92" t="s">
        <v>480</v>
      </c>
      <c r="I1213" s="162" t="s">
        <v>479</v>
      </c>
      <c r="J1213" s="96" t="s">
        <v>297</v>
      </c>
      <c r="K1213" s="95"/>
      <c r="L1213" s="96"/>
      <c r="M1213" s="95"/>
      <c r="N1213" s="94"/>
      <c r="O1213" s="94" t="s">
        <v>244</v>
      </c>
      <c r="P1213" s="94" t="s">
        <v>298</v>
      </c>
      <c r="Q1213" s="98" t="s">
        <v>551</v>
      </c>
      <c r="R1213" s="98" t="s">
        <v>6469</v>
      </c>
      <c r="S1213" s="99" t="s">
        <v>225</v>
      </c>
      <c r="T1213" s="94" t="s">
        <v>293</v>
      </c>
      <c r="U1213" s="120"/>
      <c r="V1213" s="120"/>
      <c r="W1213" s="100" t="str">
        <f>VLOOKUP(TRIM(X1213),X10:Y92,2,FALSE)</f>
        <v>Puneet</v>
      </c>
      <c r="X1213" s="121" t="str">
        <f t="shared" si="109"/>
        <v>9.1</v>
      </c>
      <c r="Y1213" s="124">
        <f t="shared" si="110"/>
        <v>0</v>
      </c>
      <c r="Z1213" s="121">
        <f t="shared" si="108"/>
        <v>0</v>
      </c>
      <c r="AA1213" s="121">
        <f t="shared" si="111"/>
        <v>21</v>
      </c>
      <c r="AB1213" s="121">
        <f t="shared" si="112"/>
        <v>0</v>
      </c>
      <c r="AC1213" s="121">
        <f t="shared" si="113"/>
        <v>0</v>
      </c>
    </row>
    <row r="1214" spans="1:29" ht="35.25" customHeight="1" x14ac:dyDescent="0.25">
      <c r="A1214" s="89" t="s">
        <v>224</v>
      </c>
      <c r="B1214" s="94" t="s">
        <v>41</v>
      </c>
      <c r="C1214" s="91" t="s">
        <v>97</v>
      </c>
      <c r="D1214" s="91" t="s">
        <v>184</v>
      </c>
      <c r="E1214" s="122" t="s">
        <v>1884</v>
      </c>
      <c r="F1214" s="92" t="s">
        <v>437</v>
      </c>
      <c r="G1214" s="92" t="s">
        <v>98</v>
      </c>
      <c r="H1214" s="92" t="s">
        <v>2609</v>
      </c>
      <c r="I1214" s="162" t="s">
        <v>2606</v>
      </c>
      <c r="J1214" s="96" t="s">
        <v>265</v>
      </c>
      <c r="K1214" s="95"/>
      <c r="L1214" s="96"/>
      <c r="M1214" s="95"/>
      <c r="N1214" s="94"/>
      <c r="O1214" s="94" t="s">
        <v>244</v>
      </c>
      <c r="P1214" s="94" t="s">
        <v>266</v>
      </c>
      <c r="Q1214" s="98" t="s">
        <v>2609</v>
      </c>
      <c r="R1214" s="98" t="s">
        <v>6470</v>
      </c>
      <c r="S1214" s="99" t="s">
        <v>225</v>
      </c>
      <c r="T1214" s="94" t="s">
        <v>315</v>
      </c>
      <c r="U1214" s="120"/>
      <c r="V1214" s="120"/>
      <c r="W1214" s="100" t="str">
        <f>VLOOKUP(TRIM(X1214),X10:Y92,2,FALSE)</f>
        <v>Puneet</v>
      </c>
      <c r="X1214" s="121" t="str">
        <f t="shared" si="109"/>
        <v>9.1</v>
      </c>
      <c r="Y1214" s="124">
        <f t="shared" si="110"/>
        <v>0</v>
      </c>
      <c r="Z1214" s="121">
        <f t="shared" si="108"/>
        <v>0</v>
      </c>
      <c r="AA1214" s="121">
        <f t="shared" si="111"/>
        <v>19</v>
      </c>
      <c r="AB1214" s="121">
        <f t="shared" si="112"/>
        <v>0</v>
      </c>
      <c r="AC1214" s="121">
        <f t="shared" si="113"/>
        <v>0</v>
      </c>
    </row>
    <row r="1215" spans="1:29" ht="35.25" customHeight="1" x14ac:dyDescent="0.25">
      <c r="A1215" s="89" t="s">
        <v>224</v>
      </c>
      <c r="B1215" s="94" t="s">
        <v>41</v>
      </c>
      <c r="C1215" s="91" t="s">
        <v>97</v>
      </c>
      <c r="D1215" s="91" t="s">
        <v>184</v>
      </c>
      <c r="E1215" s="122" t="s">
        <v>1885</v>
      </c>
      <c r="F1215" s="92" t="s">
        <v>437</v>
      </c>
      <c r="G1215" s="92" t="s">
        <v>98</v>
      </c>
      <c r="H1215" s="92" t="s">
        <v>2731</v>
      </c>
      <c r="I1215" s="162" t="s">
        <v>302</v>
      </c>
      <c r="J1215" s="94" t="s">
        <v>442</v>
      </c>
      <c r="K1215" s="156"/>
      <c r="L1215" s="94"/>
      <c r="M1215" s="156"/>
      <c r="N1215" s="94"/>
      <c r="O1215" s="94" t="s">
        <v>244</v>
      </c>
      <c r="P1215" s="94" t="s">
        <v>410</v>
      </c>
      <c r="Q1215" s="98" t="s">
        <v>2731</v>
      </c>
      <c r="R1215" s="98" t="s">
        <v>6471</v>
      </c>
      <c r="S1215" s="99" t="s">
        <v>225</v>
      </c>
      <c r="T1215" s="94" t="s">
        <v>334</v>
      </c>
      <c r="U1215" s="120"/>
      <c r="V1215" s="120"/>
      <c r="W1215" s="100" t="str">
        <f>VLOOKUP(TRIM(X1215),X10:Y92,2,FALSE)</f>
        <v>Puneet</v>
      </c>
      <c r="X1215" s="121" t="str">
        <f t="shared" si="109"/>
        <v>9.1</v>
      </c>
      <c r="Y1215" s="124">
        <f t="shared" si="110"/>
        <v>0</v>
      </c>
      <c r="Z1215" s="121">
        <f t="shared" si="108"/>
        <v>0</v>
      </c>
      <c r="AA1215" s="121">
        <f t="shared" si="111"/>
        <v>3</v>
      </c>
      <c r="AB1215" s="121">
        <f t="shared" si="112"/>
        <v>0</v>
      </c>
      <c r="AC1215" s="121">
        <f t="shared" si="113"/>
        <v>0</v>
      </c>
    </row>
    <row r="1216" spans="1:29" ht="35.25" customHeight="1" x14ac:dyDescent="0.25">
      <c r="A1216" s="89" t="s">
        <v>224</v>
      </c>
      <c r="B1216" s="94" t="s">
        <v>41</v>
      </c>
      <c r="C1216" s="91" t="s">
        <v>97</v>
      </c>
      <c r="D1216" s="91" t="s">
        <v>184</v>
      </c>
      <c r="E1216" s="122" t="s">
        <v>1886</v>
      </c>
      <c r="F1216" s="92" t="s">
        <v>437</v>
      </c>
      <c r="G1216" s="92" t="s">
        <v>98</v>
      </c>
      <c r="H1216" s="92" t="s">
        <v>2732</v>
      </c>
      <c r="I1216" s="162" t="s">
        <v>302</v>
      </c>
      <c r="J1216" s="96" t="s">
        <v>285</v>
      </c>
      <c r="K1216" s="95"/>
      <c r="L1216" s="96"/>
      <c r="M1216" s="95"/>
      <c r="N1216" s="94"/>
      <c r="O1216" s="94" t="s">
        <v>244</v>
      </c>
      <c r="P1216" s="94" t="s">
        <v>286</v>
      </c>
      <c r="Q1216" s="98" t="s">
        <v>2732</v>
      </c>
      <c r="R1216" s="98" t="s">
        <v>6472</v>
      </c>
      <c r="S1216" s="99" t="s">
        <v>225</v>
      </c>
      <c r="T1216" s="94" t="s">
        <v>334</v>
      </c>
      <c r="U1216" s="120"/>
      <c r="V1216" s="120"/>
      <c r="W1216" s="100" t="str">
        <f>VLOOKUP(TRIM(X1216),X10:Y92,2,FALSE)</f>
        <v>Puneet</v>
      </c>
      <c r="X1216" s="121" t="str">
        <f t="shared" si="109"/>
        <v>9.1</v>
      </c>
      <c r="Y1216" s="124">
        <f t="shared" si="110"/>
        <v>0</v>
      </c>
      <c r="Z1216" s="121">
        <f t="shared" si="108"/>
        <v>0</v>
      </c>
      <c r="AA1216" s="121">
        <f t="shared" si="111"/>
        <v>3</v>
      </c>
      <c r="AB1216" s="121">
        <f t="shared" si="112"/>
        <v>0</v>
      </c>
      <c r="AC1216" s="121">
        <f t="shared" si="113"/>
        <v>0</v>
      </c>
    </row>
    <row r="1217" spans="1:29" ht="35.25" customHeight="1" x14ac:dyDescent="0.25">
      <c r="A1217" s="89" t="s">
        <v>224</v>
      </c>
      <c r="B1217" s="94" t="s">
        <v>41</v>
      </c>
      <c r="C1217" s="91" t="s">
        <v>97</v>
      </c>
      <c r="D1217" s="91" t="s">
        <v>184</v>
      </c>
      <c r="E1217" s="122" t="s">
        <v>1887</v>
      </c>
      <c r="F1217" s="92" t="s">
        <v>437</v>
      </c>
      <c r="G1217" s="92" t="s">
        <v>98</v>
      </c>
      <c r="H1217" s="92" t="s">
        <v>2747</v>
      </c>
      <c r="I1217" s="162" t="s">
        <v>391</v>
      </c>
      <c r="J1217" s="96" t="s">
        <v>263</v>
      </c>
      <c r="K1217" s="95"/>
      <c r="L1217" s="96"/>
      <c r="M1217" s="95"/>
      <c r="N1217" s="94" t="s">
        <v>511</v>
      </c>
      <c r="O1217" s="94" t="s">
        <v>244</v>
      </c>
      <c r="P1217" s="94" t="s">
        <v>264</v>
      </c>
      <c r="Q1217" s="98" t="s">
        <v>553</v>
      </c>
      <c r="R1217" s="98" t="s">
        <v>6473</v>
      </c>
      <c r="S1217" s="99" t="s">
        <v>225</v>
      </c>
      <c r="T1217" s="94" t="s">
        <v>345</v>
      </c>
      <c r="U1217" s="120"/>
      <c r="V1217" s="120"/>
      <c r="W1217" s="100" t="str">
        <f>VLOOKUP(TRIM(X1217),X10:Y92,2,FALSE)</f>
        <v>Puneet</v>
      </c>
      <c r="X1217" s="121" t="str">
        <f t="shared" si="109"/>
        <v>9.1</v>
      </c>
      <c r="Y1217" s="124">
        <f t="shared" si="110"/>
        <v>0</v>
      </c>
      <c r="Z1217" s="121">
        <f t="shared" si="108"/>
        <v>0</v>
      </c>
      <c r="AA1217" s="121">
        <f t="shared" si="111"/>
        <v>10</v>
      </c>
      <c r="AB1217" s="121">
        <f t="shared" si="112"/>
        <v>0</v>
      </c>
      <c r="AC1217" s="121">
        <f t="shared" si="113"/>
        <v>0</v>
      </c>
    </row>
    <row r="1218" spans="1:29" ht="35.25" customHeight="1" x14ac:dyDescent="0.25">
      <c r="A1218" s="89" t="s">
        <v>224</v>
      </c>
      <c r="B1218" s="94" t="s">
        <v>41</v>
      </c>
      <c r="C1218" s="91" t="s">
        <v>97</v>
      </c>
      <c r="D1218" s="91" t="s">
        <v>184</v>
      </c>
      <c r="E1218" s="122" t="s">
        <v>1888</v>
      </c>
      <c r="F1218" s="92" t="s">
        <v>437</v>
      </c>
      <c r="G1218" s="92" t="s">
        <v>98</v>
      </c>
      <c r="H1218" s="92" t="s">
        <v>2876</v>
      </c>
      <c r="I1218" s="162" t="s">
        <v>276</v>
      </c>
      <c r="J1218" s="96" t="s">
        <v>277</v>
      </c>
      <c r="K1218" s="95"/>
      <c r="L1218" s="96"/>
      <c r="M1218" s="95"/>
      <c r="N1218" s="94" t="s">
        <v>2414</v>
      </c>
      <c r="O1218" s="94" t="s">
        <v>244</v>
      </c>
      <c r="P1218" s="94" t="s">
        <v>2092</v>
      </c>
      <c r="Q1218" s="98" t="s">
        <v>2877</v>
      </c>
      <c r="R1218" s="98" t="s">
        <v>6474</v>
      </c>
      <c r="S1218" s="99" t="s">
        <v>225</v>
      </c>
      <c r="T1218" s="94" t="s">
        <v>275</v>
      </c>
      <c r="U1218" s="120"/>
      <c r="V1218" s="120"/>
      <c r="W1218" s="100" t="str">
        <f>VLOOKUP(TRIM(X1218),X10:Y92,2,FALSE)</f>
        <v>Puneet</v>
      </c>
      <c r="X1218" s="121" t="str">
        <f t="shared" si="109"/>
        <v>9.1</v>
      </c>
      <c r="Y1218" s="124">
        <f t="shared" si="110"/>
        <v>0</v>
      </c>
      <c r="Z1218" s="121">
        <f t="shared" si="108"/>
        <v>0</v>
      </c>
      <c r="AA1218" s="121">
        <f t="shared" si="111"/>
        <v>39</v>
      </c>
      <c r="AB1218" s="121">
        <f t="shared" si="112"/>
        <v>0</v>
      </c>
      <c r="AC1218" s="121">
        <f t="shared" si="113"/>
        <v>0</v>
      </c>
    </row>
    <row r="1219" spans="1:29" ht="35.25" customHeight="1" x14ac:dyDescent="0.25">
      <c r="A1219" s="89" t="s">
        <v>224</v>
      </c>
      <c r="B1219" s="94" t="s">
        <v>41</v>
      </c>
      <c r="C1219" s="91" t="s">
        <v>97</v>
      </c>
      <c r="D1219" s="91" t="s">
        <v>184</v>
      </c>
      <c r="E1219" s="122" t="s">
        <v>1889</v>
      </c>
      <c r="F1219" s="92" t="s">
        <v>374</v>
      </c>
      <c r="G1219" s="92" t="s">
        <v>98</v>
      </c>
      <c r="H1219" s="92" t="s">
        <v>2624</v>
      </c>
      <c r="I1219" s="162" t="s">
        <v>323</v>
      </c>
      <c r="J1219" s="96"/>
      <c r="K1219" s="95"/>
      <c r="L1219" s="96"/>
      <c r="M1219" s="95"/>
      <c r="N1219" s="94"/>
      <c r="O1219" s="94" t="s">
        <v>244</v>
      </c>
      <c r="P1219" s="94"/>
      <c r="Q1219" s="98" t="s">
        <v>2624</v>
      </c>
      <c r="R1219" s="98" t="s">
        <v>6475</v>
      </c>
      <c r="S1219" s="99" t="s">
        <v>225</v>
      </c>
      <c r="T1219" s="94" t="s">
        <v>333</v>
      </c>
      <c r="U1219" s="120"/>
      <c r="V1219" s="120"/>
      <c r="W1219" s="100" t="str">
        <f>VLOOKUP(TRIM(X1219),X10:Y92,2,FALSE)</f>
        <v>Puneet</v>
      </c>
      <c r="X1219" s="121" t="str">
        <f t="shared" si="109"/>
        <v>9.1</v>
      </c>
      <c r="Y1219" s="124">
        <f t="shared" si="110"/>
        <v>0</v>
      </c>
      <c r="Z1219" s="121">
        <f t="shared" si="108"/>
        <v>0</v>
      </c>
      <c r="AA1219" s="121">
        <f t="shared" si="111"/>
        <v>14</v>
      </c>
      <c r="AB1219" s="121">
        <f t="shared" si="112"/>
        <v>0</v>
      </c>
      <c r="AC1219" s="121">
        <f t="shared" si="113"/>
        <v>0</v>
      </c>
    </row>
    <row r="1220" spans="1:29" ht="35.25" customHeight="1" x14ac:dyDescent="0.25">
      <c r="A1220" s="89" t="s">
        <v>224</v>
      </c>
      <c r="B1220" s="94" t="s">
        <v>41</v>
      </c>
      <c r="C1220" s="91" t="s">
        <v>97</v>
      </c>
      <c r="D1220" s="91" t="s">
        <v>184</v>
      </c>
      <c r="E1220" s="122" t="s">
        <v>1890</v>
      </c>
      <c r="F1220" s="92" t="s">
        <v>2585</v>
      </c>
      <c r="G1220" s="92" t="s">
        <v>98</v>
      </c>
      <c r="H1220" s="92" t="s">
        <v>2632</v>
      </c>
      <c r="I1220" s="162" t="s">
        <v>407</v>
      </c>
      <c r="J1220" s="94"/>
      <c r="K1220" s="156"/>
      <c r="L1220" s="94"/>
      <c r="M1220" s="156"/>
      <c r="N1220" s="94"/>
      <c r="O1220" s="94" t="s">
        <v>244</v>
      </c>
      <c r="P1220" s="94" t="s">
        <v>2151</v>
      </c>
      <c r="Q1220" s="98" t="s">
        <v>2633</v>
      </c>
      <c r="R1220" s="98" t="s">
        <v>6476</v>
      </c>
      <c r="S1220" s="99" t="s">
        <v>225</v>
      </c>
      <c r="T1220" s="94" t="s">
        <v>261</v>
      </c>
      <c r="U1220" s="120"/>
      <c r="V1220" s="120"/>
      <c r="W1220" s="100" t="str">
        <f>VLOOKUP(TRIM(X1220),X10:Y92,2,FALSE)</f>
        <v>Puneet</v>
      </c>
      <c r="X1220" s="121" t="str">
        <f t="shared" si="109"/>
        <v>9.1</v>
      </c>
      <c r="Y1220" s="124">
        <f t="shared" si="110"/>
        <v>0</v>
      </c>
      <c r="Z1220" s="121">
        <f t="shared" si="108"/>
        <v>0</v>
      </c>
      <c r="AA1220" s="121">
        <f t="shared" si="111"/>
        <v>18</v>
      </c>
      <c r="AB1220" s="121">
        <f t="shared" si="112"/>
        <v>0</v>
      </c>
      <c r="AC1220" s="121">
        <f t="shared" si="113"/>
        <v>0</v>
      </c>
    </row>
    <row r="1221" spans="1:29" ht="35.25" customHeight="1" x14ac:dyDescent="0.25">
      <c r="A1221" s="89" t="s">
        <v>224</v>
      </c>
      <c r="B1221" s="94" t="s">
        <v>41</v>
      </c>
      <c r="C1221" s="91" t="s">
        <v>97</v>
      </c>
      <c r="D1221" s="91" t="s">
        <v>184</v>
      </c>
      <c r="E1221" s="122" t="s">
        <v>1891</v>
      </c>
      <c r="F1221" s="92" t="s">
        <v>2585</v>
      </c>
      <c r="G1221" s="92" t="s">
        <v>98</v>
      </c>
      <c r="H1221" s="92" t="s">
        <v>2586</v>
      </c>
      <c r="I1221" s="162" t="s">
        <v>292</v>
      </c>
      <c r="J1221" s="96"/>
      <c r="K1221" s="95"/>
      <c r="L1221" s="96"/>
      <c r="M1221" s="95"/>
      <c r="N1221" s="94"/>
      <c r="O1221" s="94" t="s">
        <v>244</v>
      </c>
      <c r="P1221" s="94" t="s">
        <v>2390</v>
      </c>
      <c r="Q1221" s="98" t="s">
        <v>2587</v>
      </c>
      <c r="R1221" s="98" t="s">
        <v>6477</v>
      </c>
      <c r="S1221" s="99" t="s">
        <v>225</v>
      </c>
      <c r="T1221" s="94" t="s">
        <v>293</v>
      </c>
      <c r="U1221" s="120"/>
      <c r="V1221" s="120"/>
      <c r="W1221" s="100" t="str">
        <f>VLOOKUP(TRIM(X1221),X10:Y92,2,FALSE)</f>
        <v>Puneet</v>
      </c>
      <c r="X1221" s="121" t="str">
        <f t="shared" si="109"/>
        <v>9.1</v>
      </c>
      <c r="Y1221" s="124">
        <f t="shared" si="110"/>
        <v>0</v>
      </c>
      <c r="Z1221" s="121">
        <f t="shared" si="108"/>
        <v>0</v>
      </c>
      <c r="AA1221" s="121">
        <f t="shared" si="111"/>
        <v>8</v>
      </c>
      <c r="AB1221" s="121">
        <f t="shared" si="112"/>
        <v>0</v>
      </c>
      <c r="AC1221" s="121">
        <f t="shared" si="113"/>
        <v>0</v>
      </c>
    </row>
    <row r="1222" spans="1:29" ht="35.25" customHeight="1" x14ac:dyDescent="0.25">
      <c r="A1222" s="89" t="s">
        <v>224</v>
      </c>
      <c r="B1222" s="94" t="s">
        <v>41</v>
      </c>
      <c r="C1222" s="91" t="s">
        <v>97</v>
      </c>
      <c r="D1222" s="91" t="s">
        <v>184</v>
      </c>
      <c r="E1222" s="122" t="s">
        <v>1892</v>
      </c>
      <c r="F1222" s="92" t="s">
        <v>2585</v>
      </c>
      <c r="G1222" s="92" t="s">
        <v>98</v>
      </c>
      <c r="H1222" s="92" t="s">
        <v>2735</v>
      </c>
      <c r="I1222" s="162" t="s">
        <v>302</v>
      </c>
      <c r="J1222" s="96"/>
      <c r="K1222" s="95"/>
      <c r="L1222" s="96"/>
      <c r="M1222" s="95"/>
      <c r="N1222" s="94"/>
      <c r="O1222" s="94" t="s">
        <v>244</v>
      </c>
      <c r="P1222" s="94" t="s">
        <v>2736</v>
      </c>
      <c r="Q1222" s="98" t="s">
        <v>2737</v>
      </c>
      <c r="R1222" s="98" t="s">
        <v>6478</v>
      </c>
      <c r="S1222" s="99" t="s">
        <v>225</v>
      </c>
      <c r="T1222" s="94" t="s">
        <v>334</v>
      </c>
      <c r="U1222" s="120"/>
      <c r="V1222" s="120"/>
      <c r="W1222" s="100" t="str">
        <f>VLOOKUP(TRIM(X1222),X10:Y92,2,FALSE)</f>
        <v>Puneet</v>
      </c>
      <c r="X1222" s="121" t="str">
        <f t="shared" si="109"/>
        <v>9.1</v>
      </c>
      <c r="Y1222" s="124">
        <f t="shared" si="110"/>
        <v>0</v>
      </c>
      <c r="Z1222" s="121">
        <f t="shared" si="108"/>
        <v>0</v>
      </c>
      <c r="AA1222" s="121">
        <f t="shared" si="111"/>
        <v>3</v>
      </c>
      <c r="AB1222" s="121">
        <f t="shared" si="112"/>
        <v>0</v>
      </c>
      <c r="AC1222" s="121">
        <f t="shared" si="113"/>
        <v>0</v>
      </c>
    </row>
    <row r="1223" spans="1:29" ht="35.25" customHeight="1" x14ac:dyDescent="0.25">
      <c r="A1223" s="89" t="s">
        <v>224</v>
      </c>
      <c r="B1223" s="94" t="s">
        <v>41</v>
      </c>
      <c r="C1223" s="91" t="s">
        <v>97</v>
      </c>
      <c r="D1223" s="91" t="s">
        <v>184</v>
      </c>
      <c r="E1223" s="122" t="s">
        <v>1893</v>
      </c>
      <c r="F1223" s="92" t="s">
        <v>2585</v>
      </c>
      <c r="G1223" s="92" t="s">
        <v>98</v>
      </c>
      <c r="H1223" s="92" t="s">
        <v>2875</v>
      </c>
      <c r="I1223" s="162" t="s">
        <v>273</v>
      </c>
      <c r="J1223" s="96"/>
      <c r="K1223" s="95"/>
      <c r="L1223" s="96"/>
      <c r="M1223" s="95"/>
      <c r="N1223" s="94"/>
      <c r="O1223" s="94" t="s">
        <v>244</v>
      </c>
      <c r="P1223" s="94" t="s">
        <v>2092</v>
      </c>
      <c r="Q1223" s="98" t="s">
        <v>2875</v>
      </c>
      <c r="R1223" s="98" t="s">
        <v>5998</v>
      </c>
      <c r="S1223" s="99" t="s">
        <v>225</v>
      </c>
      <c r="T1223" s="94" t="s">
        <v>275</v>
      </c>
      <c r="U1223" s="120"/>
      <c r="V1223" s="120"/>
      <c r="W1223" s="100" t="str">
        <f>VLOOKUP(TRIM(X1223),X10:Y92,2,FALSE)</f>
        <v>Puneet</v>
      </c>
      <c r="X1223" s="121" t="str">
        <f t="shared" si="109"/>
        <v>9.1</v>
      </c>
      <c r="Y1223" s="124">
        <f t="shared" si="110"/>
        <v>0</v>
      </c>
      <c r="Z1223" s="121">
        <f t="shared" si="108"/>
        <v>0</v>
      </c>
      <c r="AA1223" s="121">
        <f t="shared" si="111"/>
        <v>26</v>
      </c>
      <c r="AB1223" s="121">
        <f t="shared" si="112"/>
        <v>0</v>
      </c>
      <c r="AC1223" s="121">
        <f t="shared" si="113"/>
        <v>0</v>
      </c>
    </row>
    <row r="1224" spans="1:29" ht="35.25" customHeight="1" x14ac:dyDescent="0.25">
      <c r="A1224" s="89" t="s">
        <v>224</v>
      </c>
      <c r="B1224" s="94" t="s">
        <v>41</v>
      </c>
      <c r="C1224" s="91" t="s">
        <v>97</v>
      </c>
      <c r="D1224" s="91" t="s">
        <v>184</v>
      </c>
      <c r="E1224" s="122" t="s">
        <v>1894</v>
      </c>
      <c r="F1224" s="92" t="s">
        <v>2585</v>
      </c>
      <c r="G1224" s="92" t="s">
        <v>98</v>
      </c>
      <c r="H1224" s="92" t="s">
        <v>3095</v>
      </c>
      <c r="I1224" s="162" t="s">
        <v>3096</v>
      </c>
      <c r="J1224" s="96"/>
      <c r="K1224" s="95"/>
      <c r="L1224" s="96"/>
      <c r="M1224" s="95"/>
      <c r="N1224" s="94"/>
      <c r="O1224" s="94" t="s">
        <v>244</v>
      </c>
      <c r="P1224" s="94" t="s">
        <v>3097</v>
      </c>
      <c r="Q1224" s="98" t="s">
        <v>3098</v>
      </c>
      <c r="R1224" s="98" t="s">
        <v>6479</v>
      </c>
      <c r="S1224" s="99" t="s">
        <v>225</v>
      </c>
      <c r="T1224" s="94" t="s">
        <v>293</v>
      </c>
      <c r="U1224" s="120"/>
      <c r="V1224" s="120"/>
      <c r="W1224" s="100" t="str">
        <f>VLOOKUP(TRIM(X1224),X10:Y92,2,FALSE)</f>
        <v>Puneet</v>
      </c>
      <c r="X1224" s="121" t="str">
        <f t="shared" si="109"/>
        <v>9.1</v>
      </c>
      <c r="Y1224" s="124">
        <f t="shared" si="110"/>
        <v>0</v>
      </c>
      <c r="Z1224" s="121">
        <f t="shared" si="108"/>
        <v>0</v>
      </c>
      <c r="AA1224" s="121">
        <f t="shared" si="111"/>
        <v>37</v>
      </c>
      <c r="AB1224" s="121">
        <f t="shared" si="112"/>
        <v>0</v>
      </c>
      <c r="AC1224" s="121">
        <f t="shared" si="113"/>
        <v>0</v>
      </c>
    </row>
    <row r="1225" spans="1:29" ht="35.25" customHeight="1" x14ac:dyDescent="0.25">
      <c r="A1225" s="89" t="s">
        <v>224</v>
      </c>
      <c r="B1225" s="94" t="s">
        <v>41</v>
      </c>
      <c r="C1225" s="91" t="s">
        <v>97</v>
      </c>
      <c r="D1225" s="91" t="s">
        <v>185</v>
      </c>
      <c r="E1225" s="122" t="s">
        <v>1895</v>
      </c>
      <c r="F1225" s="92" t="s">
        <v>406</v>
      </c>
      <c r="G1225" s="92" t="s">
        <v>104</v>
      </c>
      <c r="H1225" s="92" t="s">
        <v>2241</v>
      </c>
      <c r="I1225" s="162" t="s">
        <v>325</v>
      </c>
      <c r="J1225" s="96"/>
      <c r="K1225" s="95"/>
      <c r="L1225" s="96"/>
      <c r="M1225" s="95"/>
      <c r="N1225" s="94"/>
      <c r="O1225" s="94" t="s">
        <v>244</v>
      </c>
      <c r="P1225" s="94" t="s">
        <v>2189</v>
      </c>
      <c r="Q1225" s="98" t="s">
        <v>2241</v>
      </c>
      <c r="R1225" s="98" t="s">
        <v>6825</v>
      </c>
      <c r="S1225" s="99" t="s">
        <v>227</v>
      </c>
      <c r="T1225" s="94" t="s">
        <v>315</v>
      </c>
      <c r="U1225" s="120"/>
      <c r="V1225" s="120"/>
      <c r="W1225" s="100" t="str">
        <f>VLOOKUP(TRIM(X1225),X10:Y92,2,FALSE)</f>
        <v>Puneet</v>
      </c>
      <c r="X1225" s="121" t="str">
        <f t="shared" si="109"/>
        <v>9.2</v>
      </c>
      <c r="Y1225" s="124">
        <f t="shared" si="110"/>
        <v>0</v>
      </c>
      <c r="Z1225" s="121">
        <f t="shared" si="108"/>
        <v>0</v>
      </c>
      <c r="AA1225" s="121">
        <f t="shared" si="111"/>
        <v>6</v>
      </c>
      <c r="AB1225" s="121">
        <f t="shared" si="112"/>
        <v>0</v>
      </c>
      <c r="AC1225" s="121">
        <f t="shared" si="113"/>
        <v>0</v>
      </c>
    </row>
    <row r="1226" spans="1:29" ht="35.25" customHeight="1" x14ac:dyDescent="0.25">
      <c r="A1226" s="89" t="s">
        <v>224</v>
      </c>
      <c r="B1226" s="94" t="s">
        <v>41</v>
      </c>
      <c r="C1226" s="91" t="s">
        <v>97</v>
      </c>
      <c r="D1226" s="91" t="s">
        <v>185</v>
      </c>
      <c r="E1226" s="122" t="s">
        <v>1896</v>
      </c>
      <c r="F1226" s="92" t="s">
        <v>406</v>
      </c>
      <c r="G1226" s="92" t="s">
        <v>104</v>
      </c>
      <c r="H1226" s="92" t="s">
        <v>5444</v>
      </c>
      <c r="I1226" s="162" t="s">
        <v>5445</v>
      </c>
      <c r="J1226" s="96"/>
      <c r="K1226" s="95"/>
      <c r="L1226" s="96"/>
      <c r="M1226" s="95"/>
      <c r="N1226" s="94"/>
      <c r="O1226" s="94"/>
      <c r="P1226" s="94" t="s">
        <v>559</v>
      </c>
      <c r="Q1226" s="98" t="s">
        <v>5444</v>
      </c>
      <c r="R1226" s="98" t="s">
        <v>6817</v>
      </c>
      <c r="S1226" s="99" t="s">
        <v>227</v>
      </c>
      <c r="T1226" s="94" t="s">
        <v>5446</v>
      </c>
      <c r="U1226" s="120"/>
      <c r="V1226" s="120"/>
      <c r="W1226" s="100" t="str">
        <f>VLOOKUP(TRIM(X1226),X10:Y92,2,FALSE)</f>
        <v>Puneet</v>
      </c>
      <c r="X1226" s="121" t="str">
        <f t="shared" si="109"/>
        <v>9.2</v>
      </c>
      <c r="Y1226" s="124">
        <f t="shared" si="110"/>
        <v>0</v>
      </c>
      <c r="Z1226" s="121">
        <f t="shared" si="108"/>
        <v>0</v>
      </c>
      <c r="AA1226" s="121">
        <f t="shared" si="111"/>
        <v>20</v>
      </c>
      <c r="AB1226" s="121">
        <f t="shared" si="112"/>
        <v>0</v>
      </c>
      <c r="AC1226" s="121">
        <f t="shared" si="113"/>
        <v>0</v>
      </c>
    </row>
    <row r="1227" spans="1:29" ht="35.25" customHeight="1" x14ac:dyDescent="0.25">
      <c r="A1227" s="89" t="s">
        <v>224</v>
      </c>
      <c r="B1227" s="94" t="s">
        <v>41</v>
      </c>
      <c r="C1227" s="91" t="s">
        <v>97</v>
      </c>
      <c r="D1227" s="91" t="s">
        <v>185</v>
      </c>
      <c r="E1227" s="122" t="s">
        <v>1897</v>
      </c>
      <c r="F1227" s="92" t="s">
        <v>406</v>
      </c>
      <c r="G1227" s="92" t="s">
        <v>104</v>
      </c>
      <c r="H1227" s="92" t="s">
        <v>408</v>
      </c>
      <c r="I1227" s="162" t="s">
        <v>479</v>
      </c>
      <c r="J1227" s="96"/>
      <c r="K1227" s="95"/>
      <c r="L1227" s="96"/>
      <c r="M1227" s="95"/>
      <c r="N1227" s="94"/>
      <c r="O1227" s="94"/>
      <c r="P1227" s="94" t="s">
        <v>298</v>
      </c>
      <c r="Q1227" s="98" t="s">
        <v>443</v>
      </c>
      <c r="R1227" s="98" t="s">
        <v>6818</v>
      </c>
      <c r="S1227" s="99" t="s">
        <v>227</v>
      </c>
      <c r="T1227" s="94" t="s">
        <v>395</v>
      </c>
      <c r="U1227" s="120"/>
      <c r="V1227" s="120"/>
      <c r="W1227" s="100" t="str">
        <f>VLOOKUP(TRIM(X1227),X10:Y92,2,FALSE)</f>
        <v>Puneet</v>
      </c>
      <c r="X1227" s="121" t="str">
        <f t="shared" si="109"/>
        <v>9.2</v>
      </c>
      <c r="Y1227" s="124">
        <f t="shared" si="110"/>
        <v>0</v>
      </c>
      <c r="Z1227" s="121">
        <f t="shared" si="108"/>
        <v>0</v>
      </c>
      <c r="AA1227" s="121">
        <f t="shared" si="111"/>
        <v>21</v>
      </c>
      <c r="AB1227" s="121">
        <f t="shared" si="112"/>
        <v>0</v>
      </c>
      <c r="AC1227" s="121">
        <f t="shared" si="113"/>
        <v>0</v>
      </c>
    </row>
    <row r="1228" spans="1:29" ht="35.25" customHeight="1" x14ac:dyDescent="0.25">
      <c r="A1228" s="89"/>
      <c r="B1228" s="94" t="s">
        <v>41</v>
      </c>
      <c r="C1228" s="91"/>
      <c r="D1228" s="91" t="s">
        <v>185</v>
      </c>
      <c r="E1228" s="122" t="s">
        <v>1898</v>
      </c>
      <c r="F1228" s="92" t="s">
        <v>406</v>
      </c>
      <c r="G1228" s="92" t="s">
        <v>104</v>
      </c>
      <c r="H1228" s="92" t="s">
        <v>2715</v>
      </c>
      <c r="I1228" s="162" t="s">
        <v>2713</v>
      </c>
      <c r="J1228" s="96"/>
      <c r="K1228" s="95"/>
      <c r="L1228" s="96"/>
      <c r="M1228" s="95"/>
      <c r="N1228" s="94"/>
      <c r="O1228" s="94" t="s">
        <v>244</v>
      </c>
      <c r="P1228" s="94" t="s">
        <v>2155</v>
      </c>
      <c r="Q1228" s="98" t="s">
        <v>2716</v>
      </c>
      <c r="R1228" s="98" t="s">
        <v>6819</v>
      </c>
      <c r="S1228" s="99" t="s">
        <v>227</v>
      </c>
      <c r="T1228" s="94" t="s">
        <v>6747</v>
      </c>
      <c r="U1228" s="120"/>
      <c r="V1228" s="120"/>
      <c r="W1228" s="100" t="str">
        <f>VLOOKUP(TRIM(X1228),X10:Y92,2,FALSE)</f>
        <v>Puneet</v>
      </c>
      <c r="X1228" s="121" t="str">
        <f t="shared" si="109"/>
        <v>9.2</v>
      </c>
      <c r="Y1228" s="124">
        <f t="shared" si="110"/>
        <v>0</v>
      </c>
      <c r="Z1228" s="121">
        <f t="shared" si="108"/>
        <v>0</v>
      </c>
      <c r="AA1228" s="121">
        <f t="shared" si="111"/>
        <v>20</v>
      </c>
      <c r="AB1228" s="121">
        <f t="shared" si="112"/>
        <v>0</v>
      </c>
      <c r="AC1228" s="121">
        <f t="shared" si="113"/>
        <v>0</v>
      </c>
    </row>
    <row r="1229" spans="1:29" ht="35.25" customHeight="1" x14ac:dyDescent="0.25">
      <c r="A1229" s="89"/>
      <c r="B1229" s="94" t="s">
        <v>41</v>
      </c>
      <c r="C1229" s="91" t="s">
        <v>14</v>
      </c>
      <c r="D1229" s="91" t="s">
        <v>92</v>
      </c>
      <c r="E1229" s="122" t="s">
        <v>1899</v>
      </c>
      <c r="F1229" s="92" t="s">
        <v>41</v>
      </c>
      <c r="G1229" s="209" t="s">
        <v>41</v>
      </c>
      <c r="H1229" s="209" t="s">
        <v>692</v>
      </c>
      <c r="I1229" s="210" t="s">
        <v>41</v>
      </c>
      <c r="J1229" s="151"/>
      <c r="K1229" s="152"/>
      <c r="L1229" s="151"/>
      <c r="M1229" s="152"/>
      <c r="N1229" s="151"/>
      <c r="O1229" s="151" t="s">
        <v>41</v>
      </c>
      <c r="P1229" s="151"/>
      <c r="Q1229" s="211" t="s">
        <v>376</v>
      </c>
      <c r="R1229" s="211" t="s">
        <v>20</v>
      </c>
      <c r="S1229" s="153"/>
      <c r="T1229" s="94" t="s">
        <v>41</v>
      </c>
      <c r="U1229" s="120"/>
      <c r="V1229" s="120"/>
      <c r="W1229" s="100" t="e">
        <f>VLOOKUP(TRIM(X1229),X10:Y92,2,FALSE)</f>
        <v>#N/A</v>
      </c>
      <c r="X1229" s="121" t="str">
        <f t="shared" si="109"/>
        <v>99</v>
      </c>
      <c r="Y1229" s="124">
        <f t="shared" si="110"/>
        <v>0</v>
      </c>
      <c r="Z1229" s="121">
        <f t="shared" si="108"/>
        <v>0</v>
      </c>
      <c r="AA1229" s="121">
        <f t="shared" si="111"/>
        <v>1</v>
      </c>
      <c r="AB1229" s="121">
        <f t="shared" si="112"/>
        <v>1</v>
      </c>
      <c r="AC1229" s="121">
        <f t="shared" si="113"/>
        <v>0</v>
      </c>
    </row>
    <row r="1230" spans="1:29" ht="35.25" customHeight="1" x14ac:dyDescent="0.25">
      <c r="A1230" s="89"/>
      <c r="B1230" s="94" t="s">
        <v>41</v>
      </c>
      <c r="C1230" s="91" t="s">
        <v>14</v>
      </c>
      <c r="D1230" s="91" t="s">
        <v>92</v>
      </c>
      <c r="E1230" s="122" t="s">
        <v>1900</v>
      </c>
      <c r="F1230" s="92" t="s">
        <v>41</v>
      </c>
      <c r="G1230" s="209" t="s">
        <v>41</v>
      </c>
      <c r="H1230" s="209" t="s">
        <v>692</v>
      </c>
      <c r="I1230" s="210" t="s">
        <v>41</v>
      </c>
      <c r="J1230" s="151"/>
      <c r="K1230" s="152"/>
      <c r="L1230" s="151"/>
      <c r="M1230" s="152"/>
      <c r="N1230" s="151"/>
      <c r="O1230" s="151" t="s">
        <v>41</v>
      </c>
      <c r="P1230" s="151"/>
      <c r="Q1230" s="211" t="s">
        <v>376</v>
      </c>
      <c r="R1230" s="211" t="s">
        <v>20</v>
      </c>
      <c r="S1230" s="153"/>
      <c r="T1230" s="94" t="s">
        <v>41</v>
      </c>
      <c r="U1230" s="120"/>
      <c r="V1230" s="120"/>
      <c r="W1230" s="100" t="e">
        <f>VLOOKUP(TRIM(X1230),X10:Y92,2,FALSE)</f>
        <v>#N/A</v>
      </c>
      <c r="X1230" s="121" t="str">
        <f t="shared" si="109"/>
        <v>99</v>
      </c>
      <c r="Y1230" s="124">
        <f t="shared" si="110"/>
        <v>0</v>
      </c>
      <c r="Z1230" s="121">
        <f t="shared" si="108"/>
        <v>0</v>
      </c>
      <c r="AA1230" s="121">
        <f t="shared" si="111"/>
        <v>1</v>
      </c>
      <c r="AB1230" s="121">
        <f t="shared" si="112"/>
        <v>1</v>
      </c>
      <c r="AC1230" s="121">
        <f t="shared" si="113"/>
        <v>0</v>
      </c>
    </row>
    <row r="1231" spans="1:29" ht="35.25" customHeight="1" x14ac:dyDescent="0.25">
      <c r="A1231" s="89"/>
      <c r="B1231" s="94" t="s">
        <v>41</v>
      </c>
      <c r="C1231" s="91" t="s">
        <v>14</v>
      </c>
      <c r="D1231" s="91" t="s">
        <v>92</v>
      </c>
      <c r="E1231" s="122" t="s">
        <v>1901</v>
      </c>
      <c r="F1231" s="92" t="s">
        <v>41</v>
      </c>
      <c r="G1231" s="209" t="s">
        <v>41</v>
      </c>
      <c r="H1231" s="209" t="s">
        <v>692</v>
      </c>
      <c r="I1231" s="210" t="s">
        <v>41</v>
      </c>
      <c r="J1231" s="151"/>
      <c r="K1231" s="152"/>
      <c r="L1231" s="151"/>
      <c r="M1231" s="152"/>
      <c r="N1231" s="151"/>
      <c r="O1231" s="151" t="s">
        <v>41</v>
      </c>
      <c r="P1231" s="151"/>
      <c r="Q1231" s="211" t="s">
        <v>376</v>
      </c>
      <c r="R1231" s="211" t="s">
        <v>20</v>
      </c>
      <c r="S1231" s="153"/>
      <c r="T1231" s="94" t="s">
        <v>41</v>
      </c>
      <c r="U1231" s="120"/>
      <c r="V1231" s="120"/>
      <c r="W1231" s="100" t="e">
        <f>VLOOKUP(TRIM(X1231),X10:Y92,2,FALSE)</f>
        <v>#N/A</v>
      </c>
      <c r="X1231" s="121" t="str">
        <f t="shared" si="109"/>
        <v>99</v>
      </c>
      <c r="Y1231" s="124">
        <f t="shared" si="110"/>
        <v>0</v>
      </c>
      <c r="Z1231" s="121">
        <f t="shared" si="108"/>
        <v>0</v>
      </c>
      <c r="AA1231" s="121">
        <f t="shared" si="111"/>
        <v>1</v>
      </c>
      <c r="AB1231" s="121">
        <f t="shared" si="112"/>
        <v>1</v>
      </c>
      <c r="AC1231" s="121">
        <f t="shared" si="113"/>
        <v>0</v>
      </c>
    </row>
    <row r="1232" spans="1:29" ht="35.25" customHeight="1" x14ac:dyDescent="0.25">
      <c r="A1232" s="89"/>
      <c r="B1232" s="94" t="s">
        <v>41</v>
      </c>
      <c r="C1232" s="91" t="s">
        <v>14</v>
      </c>
      <c r="D1232" s="91" t="s">
        <v>92</v>
      </c>
      <c r="E1232" s="122" t="s">
        <v>1902</v>
      </c>
      <c r="F1232" s="92" t="s">
        <v>41</v>
      </c>
      <c r="G1232" s="209" t="s">
        <v>41</v>
      </c>
      <c r="H1232" s="209" t="s">
        <v>692</v>
      </c>
      <c r="I1232" s="210" t="s">
        <v>41</v>
      </c>
      <c r="J1232" s="151"/>
      <c r="K1232" s="152"/>
      <c r="L1232" s="151"/>
      <c r="M1232" s="152"/>
      <c r="N1232" s="151"/>
      <c r="O1232" s="151" t="s">
        <v>41</v>
      </c>
      <c r="P1232" s="151"/>
      <c r="Q1232" s="211" t="s">
        <v>376</v>
      </c>
      <c r="R1232" s="211" t="s">
        <v>20</v>
      </c>
      <c r="S1232" s="153"/>
      <c r="T1232" s="94" t="s">
        <v>41</v>
      </c>
      <c r="U1232" s="120"/>
      <c r="V1232" s="120"/>
      <c r="W1232" s="100" t="e">
        <f>VLOOKUP(TRIM(X1232),X10:Y92,2,FALSE)</f>
        <v>#N/A</v>
      </c>
      <c r="X1232" s="121" t="str">
        <f t="shared" si="109"/>
        <v>99</v>
      </c>
      <c r="Y1232" s="124">
        <f t="shared" si="110"/>
        <v>0</v>
      </c>
      <c r="Z1232" s="121">
        <f t="shared" si="108"/>
        <v>0</v>
      </c>
      <c r="AA1232" s="121">
        <f t="shared" si="111"/>
        <v>1</v>
      </c>
      <c r="AB1232" s="121">
        <f t="shared" si="112"/>
        <v>1</v>
      </c>
      <c r="AC1232" s="121">
        <f t="shared" si="113"/>
        <v>0</v>
      </c>
    </row>
    <row r="1233" spans="1:31" ht="35.25" customHeight="1" x14ac:dyDescent="0.25">
      <c r="A1233" s="89"/>
      <c r="B1233" s="94" t="s">
        <v>41</v>
      </c>
      <c r="C1233" s="91" t="s">
        <v>14</v>
      </c>
      <c r="D1233" s="91" t="s">
        <v>92</v>
      </c>
      <c r="E1233" s="122" t="s">
        <v>1903</v>
      </c>
      <c r="F1233" s="92" t="s">
        <v>41</v>
      </c>
      <c r="G1233" s="209" t="s">
        <v>41</v>
      </c>
      <c r="H1233" s="209" t="s">
        <v>692</v>
      </c>
      <c r="I1233" s="210" t="s">
        <v>41</v>
      </c>
      <c r="J1233" s="151"/>
      <c r="K1233" s="152"/>
      <c r="L1233" s="151"/>
      <c r="M1233" s="152"/>
      <c r="N1233" s="151"/>
      <c r="O1233" s="151" t="s">
        <v>41</v>
      </c>
      <c r="P1233" s="151"/>
      <c r="Q1233" s="211" t="s">
        <v>376</v>
      </c>
      <c r="R1233" s="211" t="s">
        <v>20</v>
      </c>
      <c r="S1233" s="153"/>
      <c r="T1233" s="94" t="s">
        <v>41</v>
      </c>
      <c r="U1233" s="120"/>
      <c r="V1233" s="120"/>
      <c r="W1233" s="100" t="e">
        <f>VLOOKUP(TRIM(X1233),X10:Y92,2,FALSE)</f>
        <v>#N/A</v>
      </c>
      <c r="X1233" s="121" t="str">
        <f t="shared" si="109"/>
        <v>99</v>
      </c>
      <c r="Y1233" s="124">
        <f t="shared" si="110"/>
        <v>0</v>
      </c>
      <c r="Z1233" s="121">
        <f t="shared" si="108"/>
        <v>0</v>
      </c>
      <c r="AA1233" s="121">
        <f t="shared" si="111"/>
        <v>1</v>
      </c>
      <c r="AB1233" s="121">
        <f t="shared" si="112"/>
        <v>1</v>
      </c>
      <c r="AC1233" s="121">
        <f t="shared" si="113"/>
        <v>0</v>
      </c>
    </row>
    <row r="1234" spans="1:31" ht="35.25" customHeight="1" x14ac:dyDescent="0.25">
      <c r="A1234" s="89"/>
      <c r="B1234" s="94" t="s">
        <v>41</v>
      </c>
      <c r="C1234" s="91" t="s">
        <v>14</v>
      </c>
      <c r="D1234" s="91" t="s">
        <v>92</v>
      </c>
      <c r="E1234" s="122" t="s">
        <v>1904</v>
      </c>
      <c r="F1234" s="92" t="s">
        <v>41</v>
      </c>
      <c r="G1234" s="209" t="s">
        <v>41</v>
      </c>
      <c r="H1234" s="209" t="s">
        <v>692</v>
      </c>
      <c r="I1234" s="210" t="s">
        <v>41</v>
      </c>
      <c r="J1234" s="151"/>
      <c r="K1234" s="152"/>
      <c r="L1234" s="151"/>
      <c r="M1234" s="152"/>
      <c r="N1234" s="151"/>
      <c r="O1234" s="151" t="s">
        <v>41</v>
      </c>
      <c r="P1234" s="151"/>
      <c r="Q1234" s="211" t="s">
        <v>376</v>
      </c>
      <c r="R1234" s="211" t="s">
        <v>20</v>
      </c>
      <c r="S1234" s="153"/>
      <c r="T1234" s="94" t="s">
        <v>41</v>
      </c>
      <c r="U1234" s="120"/>
      <c r="V1234" s="120"/>
      <c r="W1234" s="100" t="e">
        <f>VLOOKUP(TRIM(X1234),X10:Y92,2,FALSE)</f>
        <v>#N/A</v>
      </c>
      <c r="X1234" s="121" t="str">
        <f t="shared" si="109"/>
        <v>99</v>
      </c>
      <c r="Y1234" s="124">
        <f t="shared" si="110"/>
        <v>0</v>
      </c>
      <c r="Z1234" s="121">
        <f t="shared" si="108"/>
        <v>0</v>
      </c>
      <c r="AA1234" s="121">
        <f t="shared" si="111"/>
        <v>1</v>
      </c>
      <c r="AB1234" s="121">
        <f t="shared" si="112"/>
        <v>1</v>
      </c>
      <c r="AC1234" s="121">
        <f t="shared" si="113"/>
        <v>0</v>
      </c>
    </row>
    <row r="1235" spans="1:31" ht="35.25" customHeight="1" x14ac:dyDescent="0.25">
      <c r="A1235" s="89"/>
      <c r="B1235" s="94" t="s">
        <v>41</v>
      </c>
      <c r="C1235" s="91" t="s">
        <v>14</v>
      </c>
      <c r="D1235" s="91" t="s">
        <v>92</v>
      </c>
      <c r="E1235" s="122" t="s">
        <v>1905</v>
      </c>
      <c r="F1235" s="92" t="s">
        <v>41</v>
      </c>
      <c r="G1235" s="209" t="s">
        <v>41</v>
      </c>
      <c r="H1235" s="209" t="s">
        <v>692</v>
      </c>
      <c r="I1235" s="210" t="s">
        <v>41</v>
      </c>
      <c r="J1235" s="151"/>
      <c r="K1235" s="152"/>
      <c r="L1235" s="151"/>
      <c r="M1235" s="152"/>
      <c r="N1235" s="151"/>
      <c r="O1235" s="151" t="s">
        <v>41</v>
      </c>
      <c r="P1235" s="151"/>
      <c r="Q1235" s="211" t="s">
        <v>376</v>
      </c>
      <c r="R1235" s="211" t="s">
        <v>20</v>
      </c>
      <c r="S1235" s="153"/>
      <c r="T1235" s="94" t="s">
        <v>41</v>
      </c>
      <c r="U1235" s="120"/>
      <c r="V1235" s="120"/>
      <c r="W1235" s="100" t="e">
        <f>VLOOKUP(TRIM(X1235),X10:Y92,2,FALSE)</f>
        <v>#N/A</v>
      </c>
      <c r="X1235" s="121" t="str">
        <f t="shared" si="109"/>
        <v>99</v>
      </c>
      <c r="Y1235" s="124">
        <f t="shared" si="110"/>
        <v>0</v>
      </c>
      <c r="Z1235" s="121">
        <f t="shared" si="108"/>
        <v>0</v>
      </c>
      <c r="AA1235" s="121">
        <f t="shared" si="111"/>
        <v>1</v>
      </c>
      <c r="AB1235" s="121">
        <f t="shared" si="112"/>
        <v>1</v>
      </c>
      <c r="AC1235" s="121">
        <f t="shared" si="113"/>
        <v>0</v>
      </c>
    </row>
    <row r="1236" spans="1:31" ht="35.25" customHeight="1" x14ac:dyDescent="0.25">
      <c r="A1236" s="89"/>
      <c r="B1236" s="94" t="s">
        <v>41</v>
      </c>
      <c r="C1236" s="91" t="s">
        <v>14</v>
      </c>
      <c r="D1236" s="91" t="s">
        <v>92</v>
      </c>
      <c r="E1236" s="122" t="s">
        <v>1906</v>
      </c>
      <c r="F1236" s="92" t="s">
        <v>41</v>
      </c>
      <c r="G1236" s="209" t="s">
        <v>41</v>
      </c>
      <c r="H1236" s="209" t="s">
        <v>692</v>
      </c>
      <c r="I1236" s="210" t="s">
        <v>41</v>
      </c>
      <c r="J1236" s="151"/>
      <c r="K1236" s="152"/>
      <c r="L1236" s="151"/>
      <c r="M1236" s="152"/>
      <c r="N1236" s="151"/>
      <c r="O1236" s="151" t="s">
        <v>41</v>
      </c>
      <c r="P1236" s="151"/>
      <c r="Q1236" s="211" t="s">
        <v>376</v>
      </c>
      <c r="R1236" s="211" t="s">
        <v>20</v>
      </c>
      <c r="S1236" s="153"/>
      <c r="T1236" s="94" t="s">
        <v>41</v>
      </c>
      <c r="U1236" s="120"/>
      <c r="V1236" s="120"/>
      <c r="W1236" s="100" t="e">
        <f>VLOOKUP(TRIM(X1236),X10:Y92,2,FALSE)</f>
        <v>#N/A</v>
      </c>
      <c r="X1236" s="121" t="str">
        <f t="shared" si="109"/>
        <v>99</v>
      </c>
      <c r="Y1236" s="124">
        <f t="shared" si="110"/>
        <v>0</v>
      </c>
      <c r="Z1236" s="121">
        <f t="shared" si="108"/>
        <v>0</v>
      </c>
      <c r="AA1236" s="121">
        <f t="shared" si="111"/>
        <v>1</v>
      </c>
      <c r="AB1236" s="121">
        <f t="shared" si="112"/>
        <v>1</v>
      </c>
      <c r="AC1236" s="121">
        <f t="shared" si="113"/>
        <v>0</v>
      </c>
    </row>
    <row r="1237" spans="1:31" ht="35.25" customHeight="1" x14ac:dyDescent="0.25">
      <c r="A1237" s="89"/>
      <c r="B1237" s="94" t="s">
        <v>41</v>
      </c>
      <c r="C1237" s="91" t="s">
        <v>14</v>
      </c>
      <c r="D1237" s="91" t="s">
        <v>92</v>
      </c>
      <c r="E1237" s="122" t="s">
        <v>1907</v>
      </c>
      <c r="F1237" s="92" t="s">
        <v>41</v>
      </c>
      <c r="G1237" s="209" t="s">
        <v>41</v>
      </c>
      <c r="H1237" s="209" t="s">
        <v>692</v>
      </c>
      <c r="I1237" s="210" t="s">
        <v>41</v>
      </c>
      <c r="J1237" s="151"/>
      <c r="K1237" s="152"/>
      <c r="L1237" s="151"/>
      <c r="M1237" s="152"/>
      <c r="N1237" s="151"/>
      <c r="O1237" s="151" t="s">
        <v>41</v>
      </c>
      <c r="P1237" s="151"/>
      <c r="Q1237" s="211" t="s">
        <v>376</v>
      </c>
      <c r="R1237" s="211" t="s">
        <v>20</v>
      </c>
      <c r="S1237" s="153"/>
      <c r="T1237" s="94" t="s">
        <v>41</v>
      </c>
      <c r="U1237" s="120"/>
      <c r="V1237" s="120"/>
      <c r="W1237" s="100" t="e">
        <f>VLOOKUP(TRIM(X1237),X10:Y92,2,FALSE)</f>
        <v>#N/A</v>
      </c>
      <c r="X1237" s="121" t="str">
        <f t="shared" si="109"/>
        <v>99</v>
      </c>
      <c r="Y1237" s="124">
        <f t="shared" si="110"/>
        <v>0</v>
      </c>
      <c r="Z1237" s="121">
        <f t="shared" si="108"/>
        <v>0</v>
      </c>
      <c r="AA1237" s="121">
        <f t="shared" si="111"/>
        <v>1</v>
      </c>
      <c r="AB1237" s="121">
        <f t="shared" si="112"/>
        <v>1</v>
      </c>
      <c r="AC1237" s="121">
        <f t="shared" si="113"/>
        <v>0</v>
      </c>
    </row>
    <row r="1238" spans="1:31" ht="35.25" customHeight="1" x14ac:dyDescent="0.25">
      <c r="A1238" s="89"/>
      <c r="B1238" s="94" t="s">
        <v>41</v>
      </c>
      <c r="C1238" s="91" t="s">
        <v>14</v>
      </c>
      <c r="D1238" s="91" t="s">
        <v>92</v>
      </c>
      <c r="E1238" s="122" t="s">
        <v>1908</v>
      </c>
      <c r="F1238" s="92" t="s">
        <v>41</v>
      </c>
      <c r="G1238" s="209" t="s">
        <v>41</v>
      </c>
      <c r="H1238" s="209" t="s">
        <v>692</v>
      </c>
      <c r="I1238" s="210" t="s">
        <v>41</v>
      </c>
      <c r="J1238" s="151"/>
      <c r="K1238" s="152"/>
      <c r="L1238" s="151"/>
      <c r="M1238" s="152"/>
      <c r="N1238" s="151"/>
      <c r="O1238" s="151" t="s">
        <v>41</v>
      </c>
      <c r="P1238" s="151"/>
      <c r="Q1238" s="211" t="s">
        <v>376</v>
      </c>
      <c r="R1238" s="211" t="s">
        <v>20</v>
      </c>
      <c r="S1238" s="153"/>
      <c r="T1238" s="94" t="s">
        <v>41</v>
      </c>
      <c r="U1238" s="120"/>
      <c r="V1238" s="120"/>
      <c r="W1238" s="100" t="e">
        <f>VLOOKUP(TRIM(X1238),X10:Y92,2,FALSE)</f>
        <v>#N/A</v>
      </c>
      <c r="X1238" s="121" t="str">
        <f t="shared" si="109"/>
        <v>99</v>
      </c>
      <c r="Y1238" s="124">
        <f t="shared" si="110"/>
        <v>0</v>
      </c>
      <c r="Z1238" s="121">
        <f t="shared" ref="Z1238:Z1301" si="114">IF(F1238="P-CR", IF(S1238="Approved", 1, IF(S1238="Block approved", 1, 0)),0)</f>
        <v>0</v>
      </c>
      <c r="AA1238" s="121">
        <f t="shared" si="111"/>
        <v>1</v>
      </c>
      <c r="AB1238" s="121">
        <f t="shared" si="112"/>
        <v>1</v>
      </c>
      <c r="AC1238" s="121">
        <f t="shared" si="113"/>
        <v>0</v>
      </c>
    </row>
    <row r="1239" spans="1:31" ht="35.25" customHeight="1" x14ac:dyDescent="0.25">
      <c r="A1239" s="89"/>
      <c r="B1239" s="94" t="s">
        <v>41</v>
      </c>
      <c r="C1239" s="91" t="s">
        <v>14</v>
      </c>
      <c r="D1239" s="91" t="s">
        <v>92</v>
      </c>
      <c r="E1239" s="122" t="s">
        <v>1909</v>
      </c>
      <c r="F1239" s="92" t="s">
        <v>41</v>
      </c>
      <c r="G1239" s="209" t="s">
        <v>41</v>
      </c>
      <c r="H1239" s="209" t="s">
        <v>692</v>
      </c>
      <c r="I1239" s="210" t="s">
        <v>41</v>
      </c>
      <c r="J1239" s="151"/>
      <c r="K1239" s="152"/>
      <c r="L1239" s="151"/>
      <c r="M1239" s="152"/>
      <c r="N1239" s="151"/>
      <c r="O1239" s="151" t="s">
        <v>41</v>
      </c>
      <c r="P1239" s="151"/>
      <c r="Q1239" s="211" t="s">
        <v>376</v>
      </c>
      <c r="R1239" s="211" t="s">
        <v>20</v>
      </c>
      <c r="S1239" s="153"/>
      <c r="T1239" s="94" t="s">
        <v>41</v>
      </c>
      <c r="U1239" s="120"/>
      <c r="V1239" s="120"/>
      <c r="W1239" s="100" t="e">
        <f>VLOOKUP(TRIM(X1239),X10:Y92,2,FALSE)</f>
        <v>#N/A</v>
      </c>
      <c r="X1239" s="121" t="str">
        <f t="shared" si="109"/>
        <v>99</v>
      </c>
      <c r="Y1239" s="124">
        <f t="shared" si="110"/>
        <v>0</v>
      </c>
      <c r="Z1239" s="121">
        <f t="shared" si="114"/>
        <v>0</v>
      </c>
      <c r="AA1239" s="121">
        <f t="shared" si="111"/>
        <v>1</v>
      </c>
      <c r="AB1239" s="121">
        <f t="shared" si="112"/>
        <v>1</v>
      </c>
      <c r="AC1239" s="121">
        <f t="shared" si="113"/>
        <v>0</v>
      </c>
    </row>
    <row r="1240" spans="1:31" ht="35.25" customHeight="1" x14ac:dyDescent="0.25">
      <c r="A1240" s="89"/>
      <c r="B1240" s="94" t="s">
        <v>41</v>
      </c>
      <c r="C1240" s="91" t="s">
        <v>14</v>
      </c>
      <c r="D1240" s="91" t="s">
        <v>92</v>
      </c>
      <c r="E1240" s="122" t="s">
        <v>1910</v>
      </c>
      <c r="F1240" s="92" t="s">
        <v>41</v>
      </c>
      <c r="G1240" s="209" t="s">
        <v>41</v>
      </c>
      <c r="H1240" s="209" t="s">
        <v>692</v>
      </c>
      <c r="I1240" s="210" t="s">
        <v>41</v>
      </c>
      <c r="J1240" s="151"/>
      <c r="K1240" s="152"/>
      <c r="L1240" s="151"/>
      <c r="M1240" s="152"/>
      <c r="N1240" s="151"/>
      <c r="O1240" s="151" t="s">
        <v>41</v>
      </c>
      <c r="P1240" s="151"/>
      <c r="Q1240" s="211" t="s">
        <v>376</v>
      </c>
      <c r="R1240" s="211" t="s">
        <v>20</v>
      </c>
      <c r="S1240" s="153"/>
      <c r="T1240" s="94" t="s">
        <v>41</v>
      </c>
      <c r="U1240" s="120"/>
      <c r="V1240" s="120"/>
      <c r="W1240" s="100" t="e">
        <f>VLOOKUP(TRIM(X1240),X10:Y92,2,FALSE)</f>
        <v>#N/A</v>
      </c>
      <c r="X1240" s="121" t="str">
        <f t="shared" si="109"/>
        <v>99</v>
      </c>
      <c r="Y1240" s="124">
        <f t="shared" si="110"/>
        <v>0</v>
      </c>
      <c r="Z1240" s="121">
        <f t="shared" si="114"/>
        <v>0</v>
      </c>
      <c r="AA1240" s="121">
        <f t="shared" si="111"/>
        <v>1</v>
      </c>
      <c r="AB1240" s="121">
        <f t="shared" si="112"/>
        <v>1</v>
      </c>
      <c r="AC1240" s="121">
        <f t="shared" si="113"/>
        <v>0</v>
      </c>
    </row>
    <row r="1241" spans="1:31" ht="35.25" customHeight="1" x14ac:dyDescent="0.25">
      <c r="A1241" s="89"/>
      <c r="B1241" s="94" t="s">
        <v>41</v>
      </c>
      <c r="C1241" s="91" t="s">
        <v>14</v>
      </c>
      <c r="D1241" s="91" t="s">
        <v>92</v>
      </c>
      <c r="E1241" s="122" t="s">
        <v>1911</v>
      </c>
      <c r="F1241" s="92" t="s">
        <v>41</v>
      </c>
      <c r="G1241" s="209" t="s">
        <v>41</v>
      </c>
      <c r="H1241" s="209" t="s">
        <v>692</v>
      </c>
      <c r="I1241" s="210" t="s">
        <v>41</v>
      </c>
      <c r="J1241" s="151"/>
      <c r="K1241" s="152"/>
      <c r="L1241" s="151"/>
      <c r="M1241" s="152"/>
      <c r="N1241" s="151"/>
      <c r="O1241" s="151" t="s">
        <v>41</v>
      </c>
      <c r="P1241" s="151"/>
      <c r="Q1241" s="211" t="s">
        <v>376</v>
      </c>
      <c r="R1241" s="211" t="s">
        <v>20</v>
      </c>
      <c r="S1241" s="153"/>
      <c r="T1241" s="94" t="s">
        <v>41</v>
      </c>
      <c r="U1241" s="120"/>
      <c r="V1241" s="120"/>
      <c r="W1241" s="100" t="e">
        <f>VLOOKUP(TRIM(X1241),X10:Y92,2,FALSE)</f>
        <v>#N/A</v>
      </c>
      <c r="X1241" s="121" t="str">
        <f t="shared" si="109"/>
        <v>99</v>
      </c>
      <c r="Y1241" s="124">
        <f t="shared" si="110"/>
        <v>0</v>
      </c>
      <c r="Z1241" s="121">
        <f t="shared" si="114"/>
        <v>0</v>
      </c>
      <c r="AA1241" s="121">
        <f t="shared" si="111"/>
        <v>1</v>
      </c>
      <c r="AB1241" s="121">
        <f t="shared" si="112"/>
        <v>1</v>
      </c>
      <c r="AC1241" s="121">
        <f t="shared" si="113"/>
        <v>0</v>
      </c>
    </row>
    <row r="1242" spans="1:31" ht="35.25" customHeight="1" x14ac:dyDescent="0.25">
      <c r="A1242" s="89"/>
      <c r="B1242" s="94" t="s">
        <v>41</v>
      </c>
      <c r="C1242" s="91" t="s">
        <v>14</v>
      </c>
      <c r="D1242" s="91" t="s">
        <v>92</v>
      </c>
      <c r="E1242" s="122" t="s">
        <v>1912</v>
      </c>
      <c r="F1242" s="92" t="s">
        <v>41</v>
      </c>
      <c r="G1242" s="209" t="s">
        <v>41</v>
      </c>
      <c r="H1242" s="209" t="s">
        <v>692</v>
      </c>
      <c r="I1242" s="210" t="s">
        <v>41</v>
      </c>
      <c r="J1242" s="151"/>
      <c r="K1242" s="152"/>
      <c r="L1242" s="151"/>
      <c r="M1242" s="152"/>
      <c r="N1242" s="151"/>
      <c r="O1242" s="151" t="s">
        <v>41</v>
      </c>
      <c r="P1242" s="151"/>
      <c r="Q1242" s="211" t="s">
        <v>376</v>
      </c>
      <c r="R1242" s="211" t="s">
        <v>20</v>
      </c>
      <c r="S1242" s="153"/>
      <c r="T1242" s="94" t="s">
        <v>41</v>
      </c>
      <c r="U1242" s="120"/>
      <c r="V1242" s="120"/>
      <c r="W1242" s="100" t="e">
        <f>VLOOKUP(TRIM(X1242),X10:Y92,2,FALSE)</f>
        <v>#N/A</v>
      </c>
      <c r="X1242" s="121" t="str">
        <f t="shared" si="109"/>
        <v>99</v>
      </c>
      <c r="Y1242" s="124">
        <f t="shared" si="110"/>
        <v>0</v>
      </c>
      <c r="Z1242" s="121">
        <f t="shared" si="114"/>
        <v>0</v>
      </c>
      <c r="AA1242" s="121">
        <f t="shared" si="111"/>
        <v>1</v>
      </c>
      <c r="AB1242" s="121">
        <f t="shared" si="112"/>
        <v>1</v>
      </c>
      <c r="AC1242" s="121">
        <f t="shared" si="113"/>
        <v>0</v>
      </c>
    </row>
    <row r="1243" spans="1:31" ht="35.25" customHeight="1" x14ac:dyDescent="0.25">
      <c r="A1243" s="89"/>
      <c r="B1243" s="94" t="s">
        <v>41</v>
      </c>
      <c r="C1243" s="91" t="s">
        <v>14</v>
      </c>
      <c r="D1243" s="91" t="s">
        <v>92</v>
      </c>
      <c r="E1243" s="122" t="s">
        <v>1913</v>
      </c>
      <c r="F1243" s="92" t="s">
        <v>41</v>
      </c>
      <c r="G1243" s="209" t="s">
        <v>41</v>
      </c>
      <c r="H1243" s="209" t="s">
        <v>692</v>
      </c>
      <c r="I1243" s="210" t="s">
        <v>41</v>
      </c>
      <c r="J1243" s="151"/>
      <c r="K1243" s="152"/>
      <c r="L1243" s="151"/>
      <c r="M1243" s="152"/>
      <c r="N1243" s="151"/>
      <c r="O1243" s="151" t="s">
        <v>41</v>
      </c>
      <c r="P1243" s="151"/>
      <c r="Q1243" s="211" t="s">
        <v>376</v>
      </c>
      <c r="R1243" s="211" t="s">
        <v>20</v>
      </c>
      <c r="S1243" s="153"/>
      <c r="T1243" s="94" t="s">
        <v>41</v>
      </c>
      <c r="U1243" s="120"/>
      <c r="V1243" s="120"/>
      <c r="W1243" s="100" t="e">
        <f>VLOOKUP(TRIM(X1243),X10:Y92,2,FALSE)</f>
        <v>#N/A</v>
      </c>
      <c r="X1243" s="121" t="str">
        <f t="shared" si="109"/>
        <v>99</v>
      </c>
      <c r="Y1243" s="124">
        <f t="shared" si="110"/>
        <v>0</v>
      </c>
      <c r="Z1243" s="121">
        <f t="shared" si="114"/>
        <v>0</v>
      </c>
      <c r="AA1243" s="121">
        <f t="shared" si="111"/>
        <v>1</v>
      </c>
      <c r="AB1243" s="121">
        <f t="shared" si="112"/>
        <v>1</v>
      </c>
      <c r="AC1243" s="121">
        <f t="shared" si="113"/>
        <v>0</v>
      </c>
      <c r="AE1243" s="1" t="s">
        <v>526</v>
      </c>
    </row>
    <row r="1244" spans="1:31" ht="35.25" customHeight="1" x14ac:dyDescent="0.25">
      <c r="A1244" s="89"/>
      <c r="B1244" s="94" t="s">
        <v>41</v>
      </c>
      <c r="C1244" s="91" t="s">
        <v>14</v>
      </c>
      <c r="D1244" s="91" t="s">
        <v>92</v>
      </c>
      <c r="E1244" s="122" t="s">
        <v>1914</v>
      </c>
      <c r="F1244" s="92" t="s">
        <v>41</v>
      </c>
      <c r="G1244" s="209" t="s">
        <v>41</v>
      </c>
      <c r="H1244" s="209" t="s">
        <v>692</v>
      </c>
      <c r="I1244" s="210" t="s">
        <v>41</v>
      </c>
      <c r="J1244" s="151"/>
      <c r="K1244" s="152"/>
      <c r="L1244" s="151"/>
      <c r="M1244" s="152"/>
      <c r="N1244" s="151"/>
      <c r="O1244" s="151" t="s">
        <v>41</v>
      </c>
      <c r="P1244" s="151"/>
      <c r="Q1244" s="211" t="s">
        <v>376</v>
      </c>
      <c r="R1244" s="211" t="s">
        <v>20</v>
      </c>
      <c r="S1244" s="153"/>
      <c r="T1244" s="94" t="s">
        <v>41</v>
      </c>
      <c r="U1244" s="120"/>
      <c r="V1244" s="120"/>
      <c r="W1244" s="100" t="e">
        <f>VLOOKUP(TRIM(X1244),X10:Y92,2,FALSE)</f>
        <v>#N/A</v>
      </c>
      <c r="X1244" s="121" t="str">
        <f t="shared" si="109"/>
        <v>99</v>
      </c>
      <c r="Y1244" s="124">
        <f t="shared" si="110"/>
        <v>0</v>
      </c>
      <c r="Z1244" s="121">
        <f t="shared" si="114"/>
        <v>0</v>
      </c>
      <c r="AA1244" s="121">
        <f t="shared" si="111"/>
        <v>1</v>
      </c>
      <c r="AB1244" s="121">
        <f t="shared" si="112"/>
        <v>1</v>
      </c>
      <c r="AC1244" s="121">
        <f t="shared" si="113"/>
        <v>0</v>
      </c>
    </row>
    <row r="1245" spans="1:31" ht="35.25" customHeight="1" x14ac:dyDescent="0.25">
      <c r="A1245" s="89"/>
      <c r="B1245" s="94" t="s">
        <v>41</v>
      </c>
      <c r="C1245" s="91" t="s">
        <v>14</v>
      </c>
      <c r="D1245" s="91" t="s">
        <v>92</v>
      </c>
      <c r="E1245" s="122" t="s">
        <v>1915</v>
      </c>
      <c r="F1245" s="92" t="s">
        <v>41</v>
      </c>
      <c r="G1245" s="209" t="s">
        <v>41</v>
      </c>
      <c r="H1245" s="209" t="s">
        <v>692</v>
      </c>
      <c r="I1245" s="210" t="s">
        <v>41</v>
      </c>
      <c r="J1245" s="151"/>
      <c r="K1245" s="152"/>
      <c r="L1245" s="151"/>
      <c r="M1245" s="152"/>
      <c r="N1245" s="151"/>
      <c r="O1245" s="151" t="s">
        <v>41</v>
      </c>
      <c r="P1245" s="151"/>
      <c r="Q1245" s="211" t="s">
        <v>376</v>
      </c>
      <c r="R1245" s="211" t="s">
        <v>20</v>
      </c>
      <c r="S1245" s="153"/>
      <c r="T1245" s="94" t="s">
        <v>41</v>
      </c>
      <c r="U1245" s="120"/>
      <c r="V1245" s="120"/>
      <c r="W1245" s="100" t="e">
        <f>VLOOKUP(TRIM(X1245),X10:Y92,2,FALSE)</f>
        <v>#N/A</v>
      </c>
      <c r="X1245" s="121" t="str">
        <f t="shared" ref="X1245:X1308" si="115">IF(ISNONTEXT(D1245),"" &amp; D1245 &amp;"",T(D1245))</f>
        <v>99</v>
      </c>
      <c r="Y1245" s="124">
        <f t="shared" ref="Y1245:Y1308" si="116">IF(F1245="CR", IF(S1245="Approved", 1, IF(S1245="Agreed", 1, IF(S1245="Block approved", 1, 0))),0)</f>
        <v>0</v>
      </c>
      <c r="Z1245" s="121">
        <f t="shared" si="114"/>
        <v>0</v>
      </c>
      <c r="AA1245" s="121">
        <f t="shared" ref="AA1245:AA1308" si="117">LEN(I1245)</f>
        <v>1</v>
      </c>
      <c r="AB1245" s="121">
        <f t="shared" ref="AB1245:AB1308" si="118">IF(LEFT(H1245, 12)="Reserved for",  1, 0)</f>
        <v>1</v>
      </c>
      <c r="AC1245" s="121">
        <f t="shared" ref="AC1245:AC1308" si="119">IF(F1245="LS OUT", IF(S1245="Approved", 1, IF(S1245="Block approved", 1, 0)),0)</f>
        <v>0</v>
      </c>
    </row>
    <row r="1246" spans="1:31" ht="35.25" customHeight="1" x14ac:dyDescent="0.25">
      <c r="A1246" s="89"/>
      <c r="B1246" s="94" t="s">
        <v>41</v>
      </c>
      <c r="C1246" s="91" t="s">
        <v>14</v>
      </c>
      <c r="D1246" s="91" t="s">
        <v>92</v>
      </c>
      <c r="E1246" s="122" t="s">
        <v>1916</v>
      </c>
      <c r="F1246" s="92" t="s">
        <v>41</v>
      </c>
      <c r="G1246" s="209" t="s">
        <v>41</v>
      </c>
      <c r="H1246" s="209" t="s">
        <v>692</v>
      </c>
      <c r="I1246" s="210" t="s">
        <v>41</v>
      </c>
      <c r="J1246" s="151"/>
      <c r="K1246" s="152"/>
      <c r="L1246" s="151"/>
      <c r="M1246" s="152"/>
      <c r="N1246" s="151"/>
      <c r="O1246" s="151" t="s">
        <v>41</v>
      </c>
      <c r="P1246" s="151"/>
      <c r="Q1246" s="211" t="s">
        <v>376</v>
      </c>
      <c r="R1246" s="211" t="s">
        <v>20</v>
      </c>
      <c r="S1246" s="153"/>
      <c r="T1246" s="94" t="s">
        <v>41</v>
      </c>
      <c r="U1246" s="120"/>
      <c r="V1246" s="120"/>
      <c r="W1246" s="100" t="e">
        <f>VLOOKUP(TRIM(X1246),X10:Y92,2,FALSE)</f>
        <v>#N/A</v>
      </c>
      <c r="X1246" s="121" t="str">
        <f t="shared" si="115"/>
        <v>99</v>
      </c>
      <c r="Y1246" s="124">
        <f t="shared" si="116"/>
        <v>0</v>
      </c>
      <c r="Z1246" s="121">
        <f t="shared" si="114"/>
        <v>0</v>
      </c>
      <c r="AA1246" s="121">
        <f t="shared" si="117"/>
        <v>1</v>
      </c>
      <c r="AB1246" s="121">
        <f t="shared" si="118"/>
        <v>1</v>
      </c>
      <c r="AC1246" s="121">
        <f t="shared" si="119"/>
        <v>0</v>
      </c>
    </row>
    <row r="1247" spans="1:31" ht="35.25" customHeight="1" x14ac:dyDescent="0.25">
      <c r="A1247" s="89"/>
      <c r="B1247" s="94" t="s">
        <v>41</v>
      </c>
      <c r="C1247" s="91" t="s">
        <v>14</v>
      </c>
      <c r="D1247" s="91" t="s">
        <v>92</v>
      </c>
      <c r="E1247" s="122" t="s">
        <v>1917</v>
      </c>
      <c r="F1247" s="92" t="s">
        <v>41</v>
      </c>
      <c r="G1247" s="209" t="s">
        <v>41</v>
      </c>
      <c r="H1247" s="209" t="s">
        <v>692</v>
      </c>
      <c r="I1247" s="210" t="s">
        <v>41</v>
      </c>
      <c r="J1247" s="151"/>
      <c r="K1247" s="152"/>
      <c r="L1247" s="151"/>
      <c r="M1247" s="152"/>
      <c r="N1247" s="151"/>
      <c r="O1247" s="151" t="s">
        <v>41</v>
      </c>
      <c r="P1247" s="151"/>
      <c r="Q1247" s="211" t="s">
        <v>376</v>
      </c>
      <c r="R1247" s="211" t="s">
        <v>20</v>
      </c>
      <c r="S1247" s="153"/>
      <c r="T1247" s="94" t="s">
        <v>41</v>
      </c>
      <c r="U1247" s="120"/>
      <c r="V1247" s="120"/>
      <c r="W1247" s="100" t="e">
        <f>VLOOKUP(TRIM(X1247),X10:Y92,2,FALSE)</f>
        <v>#N/A</v>
      </c>
      <c r="X1247" s="121" t="str">
        <f t="shared" si="115"/>
        <v>99</v>
      </c>
      <c r="Y1247" s="124">
        <f t="shared" si="116"/>
        <v>0</v>
      </c>
      <c r="Z1247" s="121">
        <f t="shared" si="114"/>
        <v>0</v>
      </c>
      <c r="AA1247" s="121">
        <f t="shared" si="117"/>
        <v>1</v>
      </c>
      <c r="AB1247" s="121">
        <f t="shared" si="118"/>
        <v>1</v>
      </c>
      <c r="AC1247" s="121">
        <f t="shared" si="119"/>
        <v>0</v>
      </c>
    </row>
    <row r="1248" spans="1:31" ht="35.25" customHeight="1" x14ac:dyDescent="0.25">
      <c r="A1248" s="89"/>
      <c r="B1248" s="94" t="s">
        <v>41</v>
      </c>
      <c r="C1248" s="91" t="s">
        <v>14</v>
      </c>
      <c r="D1248" s="91" t="s">
        <v>92</v>
      </c>
      <c r="E1248" s="122" t="s">
        <v>1918</v>
      </c>
      <c r="F1248" s="92" t="s">
        <v>41</v>
      </c>
      <c r="G1248" s="209" t="s">
        <v>41</v>
      </c>
      <c r="H1248" s="209" t="s">
        <v>692</v>
      </c>
      <c r="I1248" s="210" t="s">
        <v>41</v>
      </c>
      <c r="J1248" s="151"/>
      <c r="K1248" s="152"/>
      <c r="L1248" s="151"/>
      <c r="M1248" s="152"/>
      <c r="N1248" s="151"/>
      <c r="O1248" s="151" t="s">
        <v>41</v>
      </c>
      <c r="P1248" s="151"/>
      <c r="Q1248" s="211" t="s">
        <v>376</v>
      </c>
      <c r="R1248" s="211" t="s">
        <v>20</v>
      </c>
      <c r="S1248" s="153"/>
      <c r="T1248" s="94" t="s">
        <v>41</v>
      </c>
      <c r="U1248" s="120"/>
      <c r="V1248" s="120"/>
      <c r="W1248" s="100" t="e">
        <f>VLOOKUP(TRIM(X1248),X10:Y92,2,FALSE)</f>
        <v>#N/A</v>
      </c>
      <c r="X1248" s="121" t="str">
        <f t="shared" si="115"/>
        <v>99</v>
      </c>
      <c r="Y1248" s="124">
        <f t="shared" si="116"/>
        <v>0</v>
      </c>
      <c r="Z1248" s="121">
        <f t="shared" si="114"/>
        <v>0</v>
      </c>
      <c r="AA1248" s="121">
        <f t="shared" si="117"/>
        <v>1</v>
      </c>
      <c r="AB1248" s="121">
        <f t="shared" si="118"/>
        <v>1</v>
      </c>
      <c r="AC1248" s="121">
        <f t="shared" si="119"/>
        <v>0</v>
      </c>
    </row>
    <row r="1249" spans="1:29" ht="35.25" customHeight="1" x14ac:dyDescent="0.25">
      <c r="A1249" s="89"/>
      <c r="B1249" s="94" t="s">
        <v>41</v>
      </c>
      <c r="C1249" s="91" t="s">
        <v>14</v>
      </c>
      <c r="D1249" s="91" t="s">
        <v>92</v>
      </c>
      <c r="E1249" s="122" t="s">
        <v>1919</v>
      </c>
      <c r="F1249" s="92" t="s">
        <v>41</v>
      </c>
      <c r="G1249" s="209" t="s">
        <v>41</v>
      </c>
      <c r="H1249" s="209" t="s">
        <v>692</v>
      </c>
      <c r="I1249" s="210" t="s">
        <v>41</v>
      </c>
      <c r="J1249" s="151"/>
      <c r="K1249" s="152"/>
      <c r="L1249" s="151"/>
      <c r="M1249" s="152"/>
      <c r="N1249" s="151"/>
      <c r="O1249" s="151" t="s">
        <v>41</v>
      </c>
      <c r="P1249" s="151"/>
      <c r="Q1249" s="211" t="s">
        <v>376</v>
      </c>
      <c r="R1249" s="211" t="s">
        <v>20</v>
      </c>
      <c r="S1249" s="153"/>
      <c r="T1249" s="94" t="s">
        <v>41</v>
      </c>
      <c r="U1249" s="120"/>
      <c r="V1249" s="120"/>
      <c r="W1249" s="100" t="e">
        <f>VLOOKUP(TRIM(X1249),X10:Y92,2,FALSE)</f>
        <v>#N/A</v>
      </c>
      <c r="X1249" s="121" t="str">
        <f t="shared" si="115"/>
        <v>99</v>
      </c>
      <c r="Y1249" s="124">
        <f t="shared" si="116"/>
        <v>0</v>
      </c>
      <c r="Z1249" s="121">
        <f t="shared" si="114"/>
        <v>0</v>
      </c>
      <c r="AA1249" s="121">
        <f t="shared" si="117"/>
        <v>1</v>
      </c>
      <c r="AB1249" s="121">
        <f t="shared" si="118"/>
        <v>1</v>
      </c>
      <c r="AC1249" s="121">
        <f t="shared" si="119"/>
        <v>0</v>
      </c>
    </row>
    <row r="1250" spans="1:29" ht="35.25" customHeight="1" x14ac:dyDescent="0.25">
      <c r="A1250" s="89"/>
      <c r="B1250" s="94" t="s">
        <v>41</v>
      </c>
      <c r="C1250" s="91" t="s">
        <v>14</v>
      </c>
      <c r="D1250" s="91" t="s">
        <v>92</v>
      </c>
      <c r="E1250" s="122" t="s">
        <v>1920</v>
      </c>
      <c r="F1250" s="92" t="s">
        <v>41</v>
      </c>
      <c r="G1250" s="209" t="s">
        <v>41</v>
      </c>
      <c r="H1250" s="209" t="s">
        <v>692</v>
      </c>
      <c r="I1250" s="210" t="s">
        <v>41</v>
      </c>
      <c r="J1250" s="151"/>
      <c r="K1250" s="152"/>
      <c r="L1250" s="151"/>
      <c r="M1250" s="152"/>
      <c r="N1250" s="151"/>
      <c r="O1250" s="151" t="s">
        <v>41</v>
      </c>
      <c r="P1250" s="151"/>
      <c r="Q1250" s="211" t="s">
        <v>376</v>
      </c>
      <c r="R1250" s="211" t="s">
        <v>20</v>
      </c>
      <c r="S1250" s="153"/>
      <c r="T1250" s="94" t="s">
        <v>41</v>
      </c>
      <c r="U1250" s="120"/>
      <c r="V1250" s="120"/>
      <c r="W1250" s="100" t="e">
        <f>VLOOKUP(TRIM(X1250),X10:Y92,2,FALSE)</f>
        <v>#N/A</v>
      </c>
      <c r="X1250" s="121" t="str">
        <f t="shared" si="115"/>
        <v>99</v>
      </c>
      <c r="Y1250" s="124">
        <f t="shared" si="116"/>
        <v>0</v>
      </c>
      <c r="Z1250" s="121">
        <f t="shared" si="114"/>
        <v>0</v>
      </c>
      <c r="AA1250" s="121">
        <f t="shared" si="117"/>
        <v>1</v>
      </c>
      <c r="AB1250" s="121">
        <f t="shared" si="118"/>
        <v>1</v>
      </c>
      <c r="AC1250" s="121">
        <f t="shared" si="119"/>
        <v>0</v>
      </c>
    </row>
    <row r="1251" spans="1:29" ht="35.25" customHeight="1" x14ac:dyDescent="0.25">
      <c r="A1251" s="89"/>
      <c r="B1251" s="94" t="s">
        <v>41</v>
      </c>
      <c r="C1251" s="91" t="s">
        <v>14</v>
      </c>
      <c r="D1251" s="91" t="s">
        <v>92</v>
      </c>
      <c r="E1251" s="122" t="s">
        <v>1921</v>
      </c>
      <c r="F1251" s="92" t="s">
        <v>41</v>
      </c>
      <c r="G1251" s="209" t="s">
        <v>41</v>
      </c>
      <c r="H1251" s="209" t="s">
        <v>692</v>
      </c>
      <c r="I1251" s="210" t="s">
        <v>41</v>
      </c>
      <c r="J1251" s="151"/>
      <c r="K1251" s="152"/>
      <c r="L1251" s="151"/>
      <c r="M1251" s="152"/>
      <c r="N1251" s="151"/>
      <c r="O1251" s="151" t="s">
        <v>41</v>
      </c>
      <c r="P1251" s="151"/>
      <c r="Q1251" s="211" t="s">
        <v>376</v>
      </c>
      <c r="R1251" s="211" t="s">
        <v>20</v>
      </c>
      <c r="S1251" s="153"/>
      <c r="T1251" s="94" t="s">
        <v>41</v>
      </c>
      <c r="U1251" s="120"/>
      <c r="V1251" s="120"/>
      <c r="W1251" s="100" t="e">
        <f>VLOOKUP(TRIM(X1251),X10:Y92,2,FALSE)</f>
        <v>#N/A</v>
      </c>
      <c r="X1251" s="121" t="str">
        <f t="shared" si="115"/>
        <v>99</v>
      </c>
      <c r="Y1251" s="124">
        <f t="shared" si="116"/>
        <v>0</v>
      </c>
      <c r="Z1251" s="121">
        <f t="shared" si="114"/>
        <v>0</v>
      </c>
      <c r="AA1251" s="121">
        <f t="shared" si="117"/>
        <v>1</v>
      </c>
      <c r="AB1251" s="121">
        <f t="shared" si="118"/>
        <v>1</v>
      </c>
      <c r="AC1251" s="121">
        <f t="shared" si="119"/>
        <v>0</v>
      </c>
    </row>
    <row r="1252" spans="1:29" ht="35.25" customHeight="1" x14ac:dyDescent="0.25">
      <c r="A1252" s="89"/>
      <c r="B1252" s="94" t="s">
        <v>41</v>
      </c>
      <c r="C1252" s="91" t="s">
        <v>14</v>
      </c>
      <c r="D1252" s="91" t="s">
        <v>92</v>
      </c>
      <c r="E1252" s="122" t="s">
        <v>1922</v>
      </c>
      <c r="F1252" s="92" t="s">
        <v>41</v>
      </c>
      <c r="G1252" s="209" t="s">
        <v>41</v>
      </c>
      <c r="H1252" s="209" t="s">
        <v>692</v>
      </c>
      <c r="I1252" s="210" t="s">
        <v>41</v>
      </c>
      <c r="J1252" s="151"/>
      <c r="K1252" s="152"/>
      <c r="L1252" s="151"/>
      <c r="M1252" s="152"/>
      <c r="N1252" s="151"/>
      <c r="O1252" s="151" t="s">
        <v>41</v>
      </c>
      <c r="P1252" s="151"/>
      <c r="Q1252" s="211" t="s">
        <v>376</v>
      </c>
      <c r="R1252" s="211" t="s">
        <v>20</v>
      </c>
      <c r="S1252" s="153"/>
      <c r="T1252" s="94" t="s">
        <v>41</v>
      </c>
      <c r="U1252" s="120"/>
      <c r="V1252" s="120"/>
      <c r="W1252" s="100" t="e">
        <f>VLOOKUP(TRIM(X1252),X10:Y92,2,FALSE)</f>
        <v>#N/A</v>
      </c>
      <c r="X1252" s="121" t="str">
        <f t="shared" si="115"/>
        <v>99</v>
      </c>
      <c r="Y1252" s="124">
        <f t="shared" si="116"/>
        <v>0</v>
      </c>
      <c r="Z1252" s="121">
        <f t="shared" si="114"/>
        <v>0</v>
      </c>
      <c r="AA1252" s="121">
        <f t="shared" si="117"/>
        <v>1</v>
      </c>
      <c r="AB1252" s="121">
        <f t="shared" si="118"/>
        <v>1</v>
      </c>
      <c r="AC1252" s="121">
        <f t="shared" si="119"/>
        <v>0</v>
      </c>
    </row>
    <row r="1253" spans="1:29" ht="35.25" customHeight="1" x14ac:dyDescent="0.25">
      <c r="A1253" s="89"/>
      <c r="B1253" s="94" t="s">
        <v>41</v>
      </c>
      <c r="C1253" s="91" t="s">
        <v>14</v>
      </c>
      <c r="D1253" s="91" t="s">
        <v>92</v>
      </c>
      <c r="E1253" s="122" t="s">
        <v>1923</v>
      </c>
      <c r="F1253" s="92" t="s">
        <v>41</v>
      </c>
      <c r="G1253" s="209" t="s">
        <v>41</v>
      </c>
      <c r="H1253" s="209" t="s">
        <v>692</v>
      </c>
      <c r="I1253" s="210" t="s">
        <v>41</v>
      </c>
      <c r="J1253" s="151"/>
      <c r="K1253" s="152"/>
      <c r="L1253" s="151"/>
      <c r="M1253" s="152"/>
      <c r="N1253" s="151"/>
      <c r="O1253" s="151" t="s">
        <v>41</v>
      </c>
      <c r="P1253" s="151"/>
      <c r="Q1253" s="211" t="s">
        <v>376</v>
      </c>
      <c r="R1253" s="211" t="s">
        <v>20</v>
      </c>
      <c r="S1253" s="153"/>
      <c r="T1253" s="94" t="s">
        <v>41</v>
      </c>
      <c r="U1253" s="120"/>
      <c r="V1253" s="120"/>
      <c r="W1253" s="100" t="e">
        <f>VLOOKUP(TRIM(X1253),X10:Y92,2,FALSE)</f>
        <v>#N/A</v>
      </c>
      <c r="X1253" s="121" t="str">
        <f t="shared" si="115"/>
        <v>99</v>
      </c>
      <c r="Y1253" s="124">
        <f t="shared" si="116"/>
        <v>0</v>
      </c>
      <c r="Z1253" s="121">
        <f t="shared" si="114"/>
        <v>0</v>
      </c>
      <c r="AA1253" s="121">
        <f t="shared" si="117"/>
        <v>1</v>
      </c>
      <c r="AB1253" s="121">
        <f t="shared" si="118"/>
        <v>1</v>
      </c>
      <c r="AC1253" s="121">
        <f t="shared" si="119"/>
        <v>0</v>
      </c>
    </row>
    <row r="1254" spans="1:29" ht="35.25" customHeight="1" x14ac:dyDescent="0.25">
      <c r="A1254" s="89"/>
      <c r="B1254" s="94" t="s">
        <v>41</v>
      </c>
      <c r="C1254" s="91" t="s">
        <v>14</v>
      </c>
      <c r="D1254" s="91" t="s">
        <v>92</v>
      </c>
      <c r="E1254" s="122" t="s">
        <v>1924</v>
      </c>
      <c r="F1254" s="92" t="s">
        <v>41</v>
      </c>
      <c r="G1254" s="209" t="s">
        <v>41</v>
      </c>
      <c r="H1254" s="209" t="s">
        <v>692</v>
      </c>
      <c r="I1254" s="210" t="s">
        <v>41</v>
      </c>
      <c r="J1254" s="151"/>
      <c r="K1254" s="152"/>
      <c r="L1254" s="151"/>
      <c r="M1254" s="152"/>
      <c r="N1254" s="151"/>
      <c r="O1254" s="151" t="s">
        <v>41</v>
      </c>
      <c r="P1254" s="151"/>
      <c r="Q1254" s="211" t="s">
        <v>376</v>
      </c>
      <c r="R1254" s="211" t="s">
        <v>20</v>
      </c>
      <c r="S1254" s="153"/>
      <c r="T1254" s="94" t="s">
        <v>41</v>
      </c>
      <c r="U1254" s="120"/>
      <c r="V1254" s="120"/>
      <c r="W1254" s="100" t="e">
        <f>VLOOKUP(TRIM(X1254),X10:Y92,2,FALSE)</f>
        <v>#N/A</v>
      </c>
      <c r="X1254" s="121" t="str">
        <f t="shared" si="115"/>
        <v>99</v>
      </c>
      <c r="Y1254" s="124">
        <f t="shared" si="116"/>
        <v>0</v>
      </c>
      <c r="Z1254" s="121">
        <f t="shared" si="114"/>
        <v>0</v>
      </c>
      <c r="AA1254" s="121">
        <f t="shared" si="117"/>
        <v>1</v>
      </c>
      <c r="AB1254" s="121">
        <f t="shared" si="118"/>
        <v>1</v>
      </c>
      <c r="AC1254" s="121">
        <f t="shared" si="119"/>
        <v>0</v>
      </c>
    </row>
    <row r="1255" spans="1:29" ht="35.25" customHeight="1" x14ac:dyDescent="0.25">
      <c r="A1255" s="89"/>
      <c r="B1255" s="94" t="s">
        <v>41</v>
      </c>
      <c r="C1255" s="91" t="s">
        <v>14</v>
      </c>
      <c r="D1255" s="91" t="s">
        <v>92</v>
      </c>
      <c r="E1255" s="122" t="s">
        <v>1925</v>
      </c>
      <c r="F1255" s="92" t="s">
        <v>41</v>
      </c>
      <c r="G1255" s="209" t="s">
        <v>41</v>
      </c>
      <c r="H1255" s="209" t="s">
        <v>692</v>
      </c>
      <c r="I1255" s="210" t="s">
        <v>41</v>
      </c>
      <c r="J1255" s="151"/>
      <c r="K1255" s="152"/>
      <c r="L1255" s="151"/>
      <c r="M1255" s="152"/>
      <c r="N1255" s="151"/>
      <c r="O1255" s="151" t="s">
        <v>41</v>
      </c>
      <c r="P1255" s="151"/>
      <c r="Q1255" s="211" t="s">
        <v>376</v>
      </c>
      <c r="R1255" s="211" t="s">
        <v>20</v>
      </c>
      <c r="S1255" s="153"/>
      <c r="T1255" s="94" t="s">
        <v>41</v>
      </c>
      <c r="U1255" s="120"/>
      <c r="V1255" s="120"/>
      <c r="W1255" s="100" t="e">
        <f>VLOOKUP(TRIM(X1255),X10:Y92,2,FALSE)</f>
        <v>#N/A</v>
      </c>
      <c r="X1255" s="121" t="str">
        <f t="shared" si="115"/>
        <v>99</v>
      </c>
      <c r="Y1255" s="124">
        <f t="shared" si="116"/>
        <v>0</v>
      </c>
      <c r="Z1255" s="121">
        <f t="shared" si="114"/>
        <v>0</v>
      </c>
      <c r="AA1255" s="121">
        <f t="shared" si="117"/>
        <v>1</v>
      </c>
      <c r="AB1255" s="121">
        <f t="shared" si="118"/>
        <v>1</v>
      </c>
      <c r="AC1255" s="121">
        <f t="shared" si="119"/>
        <v>0</v>
      </c>
    </row>
    <row r="1256" spans="1:29" ht="35.25" customHeight="1" x14ac:dyDescent="0.25">
      <c r="A1256" s="89"/>
      <c r="B1256" s="94" t="s">
        <v>41</v>
      </c>
      <c r="C1256" s="91" t="s">
        <v>14</v>
      </c>
      <c r="D1256" s="91" t="s">
        <v>92</v>
      </c>
      <c r="E1256" s="122" t="s">
        <v>1926</v>
      </c>
      <c r="F1256" s="92" t="s">
        <v>41</v>
      </c>
      <c r="G1256" s="209" t="s">
        <v>41</v>
      </c>
      <c r="H1256" s="209" t="s">
        <v>692</v>
      </c>
      <c r="I1256" s="210" t="s">
        <v>41</v>
      </c>
      <c r="J1256" s="151"/>
      <c r="K1256" s="152"/>
      <c r="L1256" s="151"/>
      <c r="M1256" s="152"/>
      <c r="N1256" s="151"/>
      <c r="O1256" s="151" t="s">
        <v>41</v>
      </c>
      <c r="P1256" s="151"/>
      <c r="Q1256" s="211" t="s">
        <v>376</v>
      </c>
      <c r="R1256" s="211" t="s">
        <v>20</v>
      </c>
      <c r="S1256" s="153"/>
      <c r="T1256" s="94" t="s">
        <v>41</v>
      </c>
      <c r="U1256" s="120"/>
      <c r="V1256" s="120"/>
      <c r="W1256" s="100" t="e">
        <f>VLOOKUP(TRIM(X1256),X10:Y92,2,FALSE)</f>
        <v>#N/A</v>
      </c>
      <c r="X1256" s="121" t="str">
        <f t="shared" si="115"/>
        <v>99</v>
      </c>
      <c r="Y1256" s="124">
        <f t="shared" si="116"/>
        <v>0</v>
      </c>
      <c r="Z1256" s="121">
        <f t="shared" si="114"/>
        <v>0</v>
      </c>
      <c r="AA1256" s="121">
        <f t="shared" si="117"/>
        <v>1</v>
      </c>
      <c r="AB1256" s="121">
        <f t="shared" si="118"/>
        <v>1</v>
      </c>
      <c r="AC1256" s="121">
        <f t="shared" si="119"/>
        <v>0</v>
      </c>
    </row>
    <row r="1257" spans="1:29" ht="35.25" customHeight="1" x14ac:dyDescent="0.25">
      <c r="A1257" s="89"/>
      <c r="B1257" s="94" t="s">
        <v>41</v>
      </c>
      <c r="C1257" s="91" t="s">
        <v>14</v>
      </c>
      <c r="D1257" s="91" t="s">
        <v>92</v>
      </c>
      <c r="E1257" s="122" t="s">
        <v>1927</v>
      </c>
      <c r="F1257" s="92" t="s">
        <v>41</v>
      </c>
      <c r="G1257" s="209" t="s">
        <v>41</v>
      </c>
      <c r="H1257" s="209" t="s">
        <v>692</v>
      </c>
      <c r="I1257" s="210" t="s">
        <v>41</v>
      </c>
      <c r="J1257" s="151"/>
      <c r="K1257" s="152"/>
      <c r="L1257" s="151"/>
      <c r="M1257" s="152"/>
      <c r="N1257" s="151"/>
      <c r="O1257" s="151" t="s">
        <v>41</v>
      </c>
      <c r="P1257" s="151"/>
      <c r="Q1257" s="211" t="s">
        <v>376</v>
      </c>
      <c r="R1257" s="211" t="s">
        <v>20</v>
      </c>
      <c r="S1257" s="153"/>
      <c r="T1257" s="94" t="s">
        <v>41</v>
      </c>
      <c r="U1257" s="120"/>
      <c r="V1257" s="120"/>
      <c r="W1257" s="100" t="e">
        <f>VLOOKUP(TRIM(X1257),X10:Y92,2,FALSE)</f>
        <v>#N/A</v>
      </c>
      <c r="X1257" s="121" t="str">
        <f t="shared" si="115"/>
        <v>99</v>
      </c>
      <c r="Y1257" s="124">
        <f t="shared" si="116"/>
        <v>0</v>
      </c>
      <c r="Z1257" s="121">
        <f t="shared" si="114"/>
        <v>0</v>
      </c>
      <c r="AA1257" s="121">
        <f t="shared" si="117"/>
        <v>1</v>
      </c>
      <c r="AB1257" s="121">
        <f t="shared" si="118"/>
        <v>1</v>
      </c>
      <c r="AC1257" s="121">
        <f t="shared" si="119"/>
        <v>0</v>
      </c>
    </row>
    <row r="1258" spans="1:29" ht="35.25" customHeight="1" x14ac:dyDescent="0.25">
      <c r="A1258" s="89"/>
      <c r="B1258" s="94" t="s">
        <v>41</v>
      </c>
      <c r="C1258" s="91" t="s">
        <v>14</v>
      </c>
      <c r="D1258" s="91" t="s">
        <v>92</v>
      </c>
      <c r="E1258" s="122" t="s">
        <v>1928</v>
      </c>
      <c r="F1258" s="92" t="s">
        <v>41</v>
      </c>
      <c r="G1258" s="209" t="s">
        <v>41</v>
      </c>
      <c r="H1258" s="209" t="s">
        <v>692</v>
      </c>
      <c r="I1258" s="210" t="s">
        <v>41</v>
      </c>
      <c r="J1258" s="151"/>
      <c r="K1258" s="152"/>
      <c r="L1258" s="151"/>
      <c r="M1258" s="152"/>
      <c r="N1258" s="151"/>
      <c r="O1258" s="151" t="s">
        <v>41</v>
      </c>
      <c r="P1258" s="151"/>
      <c r="Q1258" s="211" t="s">
        <v>376</v>
      </c>
      <c r="R1258" s="211" t="s">
        <v>20</v>
      </c>
      <c r="S1258" s="153"/>
      <c r="T1258" s="94" t="s">
        <v>41</v>
      </c>
      <c r="U1258" s="120"/>
      <c r="V1258" s="120"/>
      <c r="W1258" s="100" t="e">
        <f>VLOOKUP(TRIM(X1258),X10:Y92,2,FALSE)</f>
        <v>#N/A</v>
      </c>
      <c r="X1258" s="121" t="str">
        <f t="shared" si="115"/>
        <v>99</v>
      </c>
      <c r="Y1258" s="124">
        <f t="shared" si="116"/>
        <v>0</v>
      </c>
      <c r="Z1258" s="121">
        <f t="shared" si="114"/>
        <v>0</v>
      </c>
      <c r="AA1258" s="121">
        <f t="shared" si="117"/>
        <v>1</v>
      </c>
      <c r="AB1258" s="121">
        <f t="shared" si="118"/>
        <v>1</v>
      </c>
      <c r="AC1258" s="121">
        <f t="shared" si="119"/>
        <v>0</v>
      </c>
    </row>
    <row r="1259" spans="1:29" ht="35.25" customHeight="1" x14ac:dyDescent="0.25">
      <c r="A1259" s="89"/>
      <c r="B1259" s="94" t="s">
        <v>41</v>
      </c>
      <c r="C1259" s="91" t="s">
        <v>14</v>
      </c>
      <c r="D1259" s="91" t="s">
        <v>92</v>
      </c>
      <c r="E1259" s="122" t="s">
        <v>1929</v>
      </c>
      <c r="F1259" s="92" t="s">
        <v>41</v>
      </c>
      <c r="G1259" s="209" t="s">
        <v>41</v>
      </c>
      <c r="H1259" s="209" t="s">
        <v>692</v>
      </c>
      <c r="I1259" s="210" t="s">
        <v>41</v>
      </c>
      <c r="J1259" s="151"/>
      <c r="K1259" s="152"/>
      <c r="L1259" s="151"/>
      <c r="M1259" s="152"/>
      <c r="N1259" s="151"/>
      <c r="O1259" s="151" t="s">
        <v>41</v>
      </c>
      <c r="P1259" s="151"/>
      <c r="Q1259" s="211" t="s">
        <v>376</v>
      </c>
      <c r="R1259" s="211" t="s">
        <v>20</v>
      </c>
      <c r="S1259" s="153"/>
      <c r="T1259" s="94" t="s">
        <v>41</v>
      </c>
      <c r="U1259" s="120"/>
      <c r="V1259" s="120"/>
      <c r="W1259" s="100" t="e">
        <f>VLOOKUP(TRIM(X1259),X10:Y92,2,FALSE)</f>
        <v>#N/A</v>
      </c>
      <c r="X1259" s="121" t="str">
        <f t="shared" si="115"/>
        <v>99</v>
      </c>
      <c r="Y1259" s="124">
        <f t="shared" si="116"/>
        <v>0</v>
      </c>
      <c r="Z1259" s="121">
        <f t="shared" si="114"/>
        <v>0</v>
      </c>
      <c r="AA1259" s="121">
        <f t="shared" si="117"/>
        <v>1</v>
      </c>
      <c r="AB1259" s="121">
        <f t="shared" si="118"/>
        <v>1</v>
      </c>
      <c r="AC1259" s="121">
        <f t="shared" si="119"/>
        <v>0</v>
      </c>
    </row>
    <row r="1260" spans="1:29" ht="35.25" customHeight="1" x14ac:dyDescent="0.25">
      <c r="A1260" s="89"/>
      <c r="B1260" s="94" t="s">
        <v>41</v>
      </c>
      <c r="C1260" s="91" t="s">
        <v>14</v>
      </c>
      <c r="D1260" s="91" t="s">
        <v>92</v>
      </c>
      <c r="E1260" s="122" t="s">
        <v>1930</v>
      </c>
      <c r="F1260" s="92" t="s">
        <v>41</v>
      </c>
      <c r="G1260" s="209" t="s">
        <v>41</v>
      </c>
      <c r="H1260" s="209" t="s">
        <v>692</v>
      </c>
      <c r="I1260" s="210" t="s">
        <v>41</v>
      </c>
      <c r="J1260" s="151"/>
      <c r="K1260" s="152"/>
      <c r="L1260" s="151"/>
      <c r="M1260" s="152"/>
      <c r="N1260" s="151"/>
      <c r="O1260" s="151" t="s">
        <v>41</v>
      </c>
      <c r="P1260" s="151"/>
      <c r="Q1260" s="211" t="s">
        <v>376</v>
      </c>
      <c r="R1260" s="211" t="s">
        <v>20</v>
      </c>
      <c r="S1260" s="153"/>
      <c r="T1260" s="94" t="s">
        <v>41</v>
      </c>
      <c r="U1260" s="120"/>
      <c r="V1260" s="120"/>
      <c r="W1260" s="100" t="e">
        <f>VLOOKUP(TRIM(X1260),X10:Y92,2,FALSE)</f>
        <v>#N/A</v>
      </c>
      <c r="X1260" s="121" t="str">
        <f t="shared" si="115"/>
        <v>99</v>
      </c>
      <c r="Y1260" s="124">
        <f t="shared" si="116"/>
        <v>0</v>
      </c>
      <c r="Z1260" s="121">
        <f t="shared" si="114"/>
        <v>0</v>
      </c>
      <c r="AA1260" s="121">
        <f t="shared" si="117"/>
        <v>1</v>
      </c>
      <c r="AB1260" s="121">
        <f t="shared" si="118"/>
        <v>1</v>
      </c>
      <c r="AC1260" s="121">
        <f t="shared" si="119"/>
        <v>0</v>
      </c>
    </row>
    <row r="1261" spans="1:29" ht="35.25" customHeight="1" x14ac:dyDescent="0.25">
      <c r="A1261" s="89"/>
      <c r="B1261" s="94" t="s">
        <v>41</v>
      </c>
      <c r="C1261" s="91" t="s">
        <v>14</v>
      </c>
      <c r="D1261" s="91" t="s">
        <v>92</v>
      </c>
      <c r="E1261" s="122" t="s">
        <v>1931</v>
      </c>
      <c r="F1261" s="92" t="s">
        <v>41</v>
      </c>
      <c r="G1261" s="209" t="s">
        <v>41</v>
      </c>
      <c r="H1261" s="209" t="s">
        <v>692</v>
      </c>
      <c r="I1261" s="210" t="s">
        <v>41</v>
      </c>
      <c r="J1261" s="151"/>
      <c r="K1261" s="152"/>
      <c r="L1261" s="151"/>
      <c r="M1261" s="152"/>
      <c r="N1261" s="151"/>
      <c r="O1261" s="151" t="s">
        <v>41</v>
      </c>
      <c r="P1261" s="151"/>
      <c r="Q1261" s="211" t="s">
        <v>376</v>
      </c>
      <c r="R1261" s="211" t="s">
        <v>20</v>
      </c>
      <c r="S1261" s="153"/>
      <c r="T1261" s="94" t="s">
        <v>41</v>
      </c>
      <c r="U1261" s="120"/>
      <c r="V1261" s="120"/>
      <c r="W1261" s="100" t="e">
        <f>VLOOKUP(TRIM(X1261),X10:Y92,2,FALSE)</f>
        <v>#N/A</v>
      </c>
      <c r="X1261" s="121" t="str">
        <f t="shared" si="115"/>
        <v>99</v>
      </c>
      <c r="Y1261" s="124">
        <f t="shared" si="116"/>
        <v>0</v>
      </c>
      <c r="Z1261" s="121">
        <f t="shared" si="114"/>
        <v>0</v>
      </c>
      <c r="AA1261" s="121">
        <f t="shared" si="117"/>
        <v>1</v>
      </c>
      <c r="AB1261" s="121">
        <f t="shared" si="118"/>
        <v>1</v>
      </c>
      <c r="AC1261" s="121">
        <f t="shared" si="119"/>
        <v>0</v>
      </c>
    </row>
    <row r="1262" spans="1:29" ht="35.25" customHeight="1" x14ac:dyDescent="0.25">
      <c r="A1262" s="89"/>
      <c r="B1262" s="94" t="s">
        <v>41</v>
      </c>
      <c r="C1262" s="91" t="s">
        <v>14</v>
      </c>
      <c r="D1262" s="91" t="s">
        <v>92</v>
      </c>
      <c r="E1262" s="122" t="s">
        <v>1932</v>
      </c>
      <c r="F1262" s="92" t="s">
        <v>41</v>
      </c>
      <c r="G1262" s="209" t="s">
        <v>41</v>
      </c>
      <c r="H1262" s="209" t="s">
        <v>692</v>
      </c>
      <c r="I1262" s="210" t="s">
        <v>41</v>
      </c>
      <c r="J1262" s="151"/>
      <c r="K1262" s="152"/>
      <c r="L1262" s="151"/>
      <c r="M1262" s="152"/>
      <c r="N1262" s="151"/>
      <c r="O1262" s="151" t="s">
        <v>41</v>
      </c>
      <c r="P1262" s="151"/>
      <c r="Q1262" s="211" t="s">
        <v>376</v>
      </c>
      <c r="R1262" s="211" t="s">
        <v>20</v>
      </c>
      <c r="S1262" s="153"/>
      <c r="T1262" s="94" t="s">
        <v>41</v>
      </c>
      <c r="U1262" s="120"/>
      <c r="V1262" s="120"/>
      <c r="W1262" s="100" t="e">
        <f>VLOOKUP(TRIM(X1262),X10:Y92,2,FALSE)</f>
        <v>#N/A</v>
      </c>
      <c r="X1262" s="121" t="str">
        <f t="shared" si="115"/>
        <v>99</v>
      </c>
      <c r="Y1262" s="124">
        <f t="shared" si="116"/>
        <v>0</v>
      </c>
      <c r="Z1262" s="121">
        <f t="shared" si="114"/>
        <v>0</v>
      </c>
      <c r="AA1262" s="121">
        <f t="shared" si="117"/>
        <v>1</v>
      </c>
      <c r="AB1262" s="121">
        <f t="shared" si="118"/>
        <v>1</v>
      </c>
      <c r="AC1262" s="121">
        <f t="shared" si="119"/>
        <v>0</v>
      </c>
    </row>
    <row r="1263" spans="1:29" ht="35.25" customHeight="1" x14ac:dyDescent="0.25">
      <c r="A1263" s="89"/>
      <c r="B1263" s="94" t="s">
        <v>41</v>
      </c>
      <c r="C1263" s="91" t="s">
        <v>14</v>
      </c>
      <c r="D1263" s="91" t="s">
        <v>92</v>
      </c>
      <c r="E1263" s="122" t="s">
        <v>1933</v>
      </c>
      <c r="F1263" s="92" t="s">
        <v>41</v>
      </c>
      <c r="G1263" s="209" t="s">
        <v>41</v>
      </c>
      <c r="H1263" s="209" t="s">
        <v>692</v>
      </c>
      <c r="I1263" s="210" t="s">
        <v>41</v>
      </c>
      <c r="J1263" s="151"/>
      <c r="K1263" s="152"/>
      <c r="L1263" s="151"/>
      <c r="M1263" s="152"/>
      <c r="N1263" s="151"/>
      <c r="O1263" s="151" t="s">
        <v>41</v>
      </c>
      <c r="P1263" s="151"/>
      <c r="Q1263" s="211" t="s">
        <v>376</v>
      </c>
      <c r="R1263" s="211" t="s">
        <v>20</v>
      </c>
      <c r="S1263" s="153"/>
      <c r="T1263" s="94" t="s">
        <v>41</v>
      </c>
      <c r="U1263" s="120"/>
      <c r="V1263" s="120"/>
      <c r="W1263" s="100" t="e">
        <f>VLOOKUP(TRIM(X1263),X10:Y92,2,FALSE)</f>
        <v>#N/A</v>
      </c>
      <c r="X1263" s="121" t="str">
        <f t="shared" si="115"/>
        <v>99</v>
      </c>
      <c r="Y1263" s="124">
        <f t="shared" si="116"/>
        <v>0</v>
      </c>
      <c r="Z1263" s="121">
        <f t="shared" si="114"/>
        <v>0</v>
      </c>
      <c r="AA1263" s="121">
        <f t="shared" si="117"/>
        <v>1</v>
      </c>
      <c r="AB1263" s="121">
        <f t="shared" si="118"/>
        <v>1</v>
      </c>
      <c r="AC1263" s="121">
        <f t="shared" si="119"/>
        <v>0</v>
      </c>
    </row>
    <row r="1264" spans="1:29" ht="35.25" customHeight="1" x14ac:dyDescent="0.25">
      <c r="A1264" s="89"/>
      <c r="B1264" s="94" t="s">
        <v>41</v>
      </c>
      <c r="C1264" s="91" t="s">
        <v>14</v>
      </c>
      <c r="D1264" s="91" t="s">
        <v>92</v>
      </c>
      <c r="E1264" s="122" t="s">
        <v>1934</v>
      </c>
      <c r="F1264" s="92" t="s">
        <v>41</v>
      </c>
      <c r="G1264" s="209" t="s">
        <v>41</v>
      </c>
      <c r="H1264" s="209" t="s">
        <v>692</v>
      </c>
      <c r="I1264" s="210" t="s">
        <v>41</v>
      </c>
      <c r="J1264" s="151"/>
      <c r="K1264" s="152"/>
      <c r="L1264" s="151"/>
      <c r="M1264" s="152"/>
      <c r="N1264" s="151"/>
      <c r="O1264" s="151" t="s">
        <v>41</v>
      </c>
      <c r="P1264" s="151"/>
      <c r="Q1264" s="211" t="s">
        <v>376</v>
      </c>
      <c r="R1264" s="211" t="s">
        <v>20</v>
      </c>
      <c r="S1264" s="153"/>
      <c r="T1264" s="94" t="s">
        <v>41</v>
      </c>
      <c r="U1264" s="120"/>
      <c r="V1264" s="120"/>
      <c r="W1264" s="100" t="e">
        <f>VLOOKUP(TRIM(X1264),X10:Y92,2,FALSE)</f>
        <v>#N/A</v>
      </c>
      <c r="X1264" s="121" t="str">
        <f t="shared" si="115"/>
        <v>99</v>
      </c>
      <c r="Y1264" s="124">
        <f t="shared" si="116"/>
        <v>0</v>
      </c>
      <c r="Z1264" s="121">
        <f t="shared" si="114"/>
        <v>0</v>
      </c>
      <c r="AA1264" s="121">
        <f t="shared" si="117"/>
        <v>1</v>
      </c>
      <c r="AB1264" s="121">
        <f t="shared" si="118"/>
        <v>1</v>
      </c>
      <c r="AC1264" s="121">
        <f t="shared" si="119"/>
        <v>0</v>
      </c>
    </row>
    <row r="1265" spans="1:29" ht="35.25" customHeight="1" x14ac:dyDescent="0.25">
      <c r="A1265" s="89"/>
      <c r="B1265" s="94" t="s">
        <v>41</v>
      </c>
      <c r="C1265" s="91" t="s">
        <v>14</v>
      </c>
      <c r="D1265" s="91" t="s">
        <v>92</v>
      </c>
      <c r="E1265" s="122" t="s">
        <v>1935</v>
      </c>
      <c r="F1265" s="92" t="s">
        <v>41</v>
      </c>
      <c r="G1265" s="209" t="s">
        <v>41</v>
      </c>
      <c r="H1265" s="209" t="s">
        <v>692</v>
      </c>
      <c r="I1265" s="210" t="s">
        <v>41</v>
      </c>
      <c r="J1265" s="151"/>
      <c r="K1265" s="152"/>
      <c r="L1265" s="151"/>
      <c r="M1265" s="152"/>
      <c r="N1265" s="151"/>
      <c r="O1265" s="151" t="s">
        <v>41</v>
      </c>
      <c r="P1265" s="151"/>
      <c r="Q1265" s="211" t="s">
        <v>376</v>
      </c>
      <c r="R1265" s="211" t="s">
        <v>20</v>
      </c>
      <c r="S1265" s="153"/>
      <c r="T1265" s="94" t="s">
        <v>41</v>
      </c>
      <c r="U1265" s="120"/>
      <c r="V1265" s="120"/>
      <c r="W1265" s="100" t="e">
        <f>VLOOKUP(TRIM(X1265),X10:Y92,2,FALSE)</f>
        <v>#N/A</v>
      </c>
      <c r="X1265" s="121" t="str">
        <f t="shared" si="115"/>
        <v>99</v>
      </c>
      <c r="Y1265" s="124">
        <f t="shared" si="116"/>
        <v>0</v>
      </c>
      <c r="Z1265" s="121">
        <f t="shared" si="114"/>
        <v>0</v>
      </c>
      <c r="AA1265" s="121">
        <f t="shared" si="117"/>
        <v>1</v>
      </c>
      <c r="AB1265" s="121">
        <f t="shared" si="118"/>
        <v>1</v>
      </c>
      <c r="AC1265" s="121">
        <f t="shared" si="119"/>
        <v>0</v>
      </c>
    </row>
    <row r="1266" spans="1:29" ht="35.25" customHeight="1" x14ac:dyDescent="0.25">
      <c r="A1266" s="89"/>
      <c r="B1266" s="94" t="s">
        <v>41</v>
      </c>
      <c r="C1266" s="91" t="s">
        <v>14</v>
      </c>
      <c r="D1266" s="91" t="s">
        <v>92</v>
      </c>
      <c r="E1266" s="122" t="s">
        <v>1936</v>
      </c>
      <c r="F1266" s="92" t="s">
        <v>41</v>
      </c>
      <c r="G1266" s="209" t="s">
        <v>41</v>
      </c>
      <c r="H1266" s="209" t="s">
        <v>692</v>
      </c>
      <c r="I1266" s="210" t="s">
        <v>41</v>
      </c>
      <c r="J1266" s="151"/>
      <c r="K1266" s="152"/>
      <c r="L1266" s="151"/>
      <c r="M1266" s="152"/>
      <c r="N1266" s="151"/>
      <c r="O1266" s="151" t="s">
        <v>41</v>
      </c>
      <c r="P1266" s="151"/>
      <c r="Q1266" s="211" t="s">
        <v>376</v>
      </c>
      <c r="R1266" s="211" t="s">
        <v>20</v>
      </c>
      <c r="S1266" s="153"/>
      <c r="T1266" s="94" t="s">
        <v>41</v>
      </c>
      <c r="U1266" s="120"/>
      <c r="V1266" s="120"/>
      <c r="W1266" s="100" t="e">
        <f>VLOOKUP(TRIM(X1266),X10:Y92,2,FALSE)</f>
        <v>#N/A</v>
      </c>
      <c r="X1266" s="121" t="str">
        <f t="shared" si="115"/>
        <v>99</v>
      </c>
      <c r="Y1266" s="124">
        <f t="shared" si="116"/>
        <v>0</v>
      </c>
      <c r="Z1266" s="121">
        <f t="shared" si="114"/>
        <v>0</v>
      </c>
      <c r="AA1266" s="121">
        <f t="shared" si="117"/>
        <v>1</v>
      </c>
      <c r="AB1266" s="121">
        <f t="shared" si="118"/>
        <v>1</v>
      </c>
      <c r="AC1266" s="121">
        <f t="shared" si="119"/>
        <v>0</v>
      </c>
    </row>
    <row r="1267" spans="1:29" ht="35.25" customHeight="1" x14ac:dyDescent="0.25">
      <c r="A1267" s="89"/>
      <c r="B1267" s="94" t="s">
        <v>41</v>
      </c>
      <c r="C1267" s="91" t="s">
        <v>14</v>
      </c>
      <c r="D1267" s="91" t="s">
        <v>92</v>
      </c>
      <c r="E1267" s="122" t="s">
        <v>1937</v>
      </c>
      <c r="F1267" s="92" t="s">
        <v>41</v>
      </c>
      <c r="G1267" s="209" t="s">
        <v>41</v>
      </c>
      <c r="H1267" s="209" t="s">
        <v>692</v>
      </c>
      <c r="I1267" s="210" t="s">
        <v>41</v>
      </c>
      <c r="J1267" s="151"/>
      <c r="K1267" s="152"/>
      <c r="L1267" s="151"/>
      <c r="M1267" s="152"/>
      <c r="N1267" s="151"/>
      <c r="O1267" s="151" t="s">
        <v>41</v>
      </c>
      <c r="P1267" s="151"/>
      <c r="Q1267" s="211" t="s">
        <v>376</v>
      </c>
      <c r="R1267" s="211" t="s">
        <v>20</v>
      </c>
      <c r="S1267" s="153"/>
      <c r="T1267" s="94" t="s">
        <v>41</v>
      </c>
      <c r="U1267" s="120"/>
      <c r="V1267" s="120"/>
      <c r="W1267" s="100" t="e">
        <f>VLOOKUP(TRIM(X1267),X10:Y92,2,FALSE)</f>
        <v>#N/A</v>
      </c>
      <c r="X1267" s="121" t="str">
        <f t="shared" si="115"/>
        <v>99</v>
      </c>
      <c r="Y1267" s="124">
        <f t="shared" si="116"/>
        <v>0</v>
      </c>
      <c r="Z1267" s="121">
        <f t="shared" si="114"/>
        <v>0</v>
      </c>
      <c r="AA1267" s="121">
        <f t="shared" si="117"/>
        <v>1</v>
      </c>
      <c r="AB1267" s="121">
        <f t="shared" si="118"/>
        <v>1</v>
      </c>
      <c r="AC1267" s="121">
        <f t="shared" si="119"/>
        <v>0</v>
      </c>
    </row>
    <row r="1268" spans="1:29" ht="35.25" customHeight="1" x14ac:dyDescent="0.25">
      <c r="A1268" s="89"/>
      <c r="B1268" s="94" t="s">
        <v>41</v>
      </c>
      <c r="C1268" s="91" t="s">
        <v>14</v>
      </c>
      <c r="D1268" s="91" t="s">
        <v>92</v>
      </c>
      <c r="E1268" s="122" t="s">
        <v>1938</v>
      </c>
      <c r="F1268" s="92" t="s">
        <v>41</v>
      </c>
      <c r="G1268" s="209" t="s">
        <v>41</v>
      </c>
      <c r="H1268" s="209" t="s">
        <v>692</v>
      </c>
      <c r="I1268" s="210" t="s">
        <v>41</v>
      </c>
      <c r="J1268" s="151"/>
      <c r="K1268" s="152"/>
      <c r="L1268" s="151"/>
      <c r="M1268" s="152"/>
      <c r="N1268" s="151"/>
      <c r="O1268" s="151" t="s">
        <v>41</v>
      </c>
      <c r="P1268" s="151"/>
      <c r="Q1268" s="211" t="s">
        <v>376</v>
      </c>
      <c r="R1268" s="211" t="s">
        <v>20</v>
      </c>
      <c r="S1268" s="153"/>
      <c r="T1268" s="94" t="s">
        <v>41</v>
      </c>
      <c r="U1268" s="120"/>
      <c r="V1268" s="120"/>
      <c r="W1268" s="100" t="e">
        <f>VLOOKUP(TRIM(X1268),X10:Y92,2,FALSE)</f>
        <v>#N/A</v>
      </c>
      <c r="X1268" s="121" t="str">
        <f t="shared" si="115"/>
        <v>99</v>
      </c>
      <c r="Y1268" s="124">
        <f t="shared" si="116"/>
        <v>0</v>
      </c>
      <c r="Z1268" s="121">
        <f t="shared" si="114"/>
        <v>0</v>
      </c>
      <c r="AA1268" s="121">
        <f t="shared" si="117"/>
        <v>1</v>
      </c>
      <c r="AB1268" s="121">
        <f t="shared" si="118"/>
        <v>1</v>
      </c>
      <c r="AC1268" s="121">
        <f t="shared" si="119"/>
        <v>0</v>
      </c>
    </row>
    <row r="1269" spans="1:29" ht="35.25" customHeight="1" x14ac:dyDescent="0.25">
      <c r="A1269" s="89"/>
      <c r="B1269" s="94" t="s">
        <v>41</v>
      </c>
      <c r="C1269" s="91" t="s">
        <v>14</v>
      </c>
      <c r="D1269" s="91" t="s">
        <v>92</v>
      </c>
      <c r="E1269" s="122" t="s">
        <v>1939</v>
      </c>
      <c r="F1269" s="92" t="s">
        <v>41</v>
      </c>
      <c r="G1269" s="209" t="s">
        <v>41</v>
      </c>
      <c r="H1269" s="209" t="s">
        <v>692</v>
      </c>
      <c r="I1269" s="210" t="s">
        <v>41</v>
      </c>
      <c r="J1269" s="151"/>
      <c r="K1269" s="152"/>
      <c r="L1269" s="151"/>
      <c r="M1269" s="152"/>
      <c r="N1269" s="151"/>
      <c r="O1269" s="151" t="s">
        <v>41</v>
      </c>
      <c r="P1269" s="151"/>
      <c r="Q1269" s="211" t="s">
        <v>376</v>
      </c>
      <c r="R1269" s="211" t="s">
        <v>20</v>
      </c>
      <c r="S1269" s="153"/>
      <c r="T1269" s="94" t="s">
        <v>41</v>
      </c>
      <c r="U1269" s="120"/>
      <c r="V1269" s="120"/>
      <c r="W1269" s="100" t="e">
        <f>VLOOKUP(TRIM(X1269),X10:Y92,2,FALSE)</f>
        <v>#N/A</v>
      </c>
      <c r="X1269" s="121" t="str">
        <f t="shared" si="115"/>
        <v>99</v>
      </c>
      <c r="Y1269" s="124">
        <f t="shared" si="116"/>
        <v>0</v>
      </c>
      <c r="Z1269" s="121">
        <f t="shared" si="114"/>
        <v>0</v>
      </c>
      <c r="AA1269" s="121">
        <f t="shared" si="117"/>
        <v>1</v>
      </c>
      <c r="AB1269" s="121">
        <f t="shared" si="118"/>
        <v>1</v>
      </c>
      <c r="AC1269" s="121">
        <f t="shared" si="119"/>
        <v>0</v>
      </c>
    </row>
    <row r="1270" spans="1:29" ht="35.25" customHeight="1" x14ac:dyDescent="0.25">
      <c r="A1270" s="89"/>
      <c r="B1270" s="94" t="s">
        <v>41</v>
      </c>
      <c r="C1270" s="91" t="s">
        <v>14</v>
      </c>
      <c r="D1270" s="91" t="s">
        <v>92</v>
      </c>
      <c r="E1270" s="122" t="s">
        <v>1940</v>
      </c>
      <c r="F1270" s="92" t="s">
        <v>41</v>
      </c>
      <c r="G1270" s="209" t="s">
        <v>41</v>
      </c>
      <c r="H1270" s="209" t="s">
        <v>692</v>
      </c>
      <c r="I1270" s="210" t="s">
        <v>41</v>
      </c>
      <c r="J1270" s="151"/>
      <c r="K1270" s="152"/>
      <c r="L1270" s="151"/>
      <c r="M1270" s="152"/>
      <c r="N1270" s="151"/>
      <c r="O1270" s="151" t="s">
        <v>41</v>
      </c>
      <c r="P1270" s="151"/>
      <c r="Q1270" s="211" t="s">
        <v>376</v>
      </c>
      <c r="R1270" s="211" t="s">
        <v>20</v>
      </c>
      <c r="S1270" s="153"/>
      <c r="T1270" s="94" t="s">
        <v>41</v>
      </c>
      <c r="U1270" s="120"/>
      <c r="V1270" s="120"/>
      <c r="W1270" s="100" t="e">
        <f>VLOOKUP(TRIM(X1270),X10:Y92,2,FALSE)</f>
        <v>#N/A</v>
      </c>
      <c r="X1270" s="121" t="str">
        <f t="shared" si="115"/>
        <v>99</v>
      </c>
      <c r="Y1270" s="124">
        <f t="shared" si="116"/>
        <v>0</v>
      </c>
      <c r="Z1270" s="121">
        <f t="shared" si="114"/>
        <v>0</v>
      </c>
      <c r="AA1270" s="121">
        <f t="shared" si="117"/>
        <v>1</v>
      </c>
      <c r="AB1270" s="121">
        <f t="shared" si="118"/>
        <v>1</v>
      </c>
      <c r="AC1270" s="121">
        <f t="shared" si="119"/>
        <v>0</v>
      </c>
    </row>
    <row r="1271" spans="1:29" ht="35.25" customHeight="1" x14ac:dyDescent="0.25">
      <c r="A1271" s="89"/>
      <c r="B1271" s="94" t="s">
        <v>41</v>
      </c>
      <c r="C1271" s="91" t="s">
        <v>14</v>
      </c>
      <c r="D1271" s="91" t="s">
        <v>92</v>
      </c>
      <c r="E1271" s="122" t="s">
        <v>1941</v>
      </c>
      <c r="F1271" s="92" t="s">
        <v>41</v>
      </c>
      <c r="G1271" s="209" t="s">
        <v>41</v>
      </c>
      <c r="H1271" s="209" t="s">
        <v>692</v>
      </c>
      <c r="I1271" s="210" t="s">
        <v>41</v>
      </c>
      <c r="J1271" s="151"/>
      <c r="K1271" s="152"/>
      <c r="L1271" s="151"/>
      <c r="M1271" s="152"/>
      <c r="N1271" s="151"/>
      <c r="O1271" s="151" t="s">
        <v>41</v>
      </c>
      <c r="P1271" s="151"/>
      <c r="Q1271" s="211" t="s">
        <v>376</v>
      </c>
      <c r="R1271" s="211" t="s">
        <v>20</v>
      </c>
      <c r="S1271" s="153"/>
      <c r="T1271" s="94" t="s">
        <v>41</v>
      </c>
      <c r="U1271" s="120"/>
      <c r="V1271" s="120"/>
      <c r="W1271" s="100" t="e">
        <f>VLOOKUP(TRIM(X1271),X10:Y92,2,FALSE)</f>
        <v>#N/A</v>
      </c>
      <c r="X1271" s="121" t="str">
        <f t="shared" si="115"/>
        <v>99</v>
      </c>
      <c r="Y1271" s="124">
        <f t="shared" si="116"/>
        <v>0</v>
      </c>
      <c r="Z1271" s="121">
        <f t="shared" si="114"/>
        <v>0</v>
      </c>
      <c r="AA1271" s="121">
        <f t="shared" si="117"/>
        <v>1</v>
      </c>
      <c r="AB1271" s="121">
        <f t="shared" si="118"/>
        <v>1</v>
      </c>
      <c r="AC1271" s="121">
        <f t="shared" si="119"/>
        <v>0</v>
      </c>
    </row>
    <row r="1272" spans="1:29" ht="35.25" customHeight="1" x14ac:dyDescent="0.25">
      <c r="A1272" s="89"/>
      <c r="B1272" s="94" t="s">
        <v>41</v>
      </c>
      <c r="C1272" s="91" t="s">
        <v>14</v>
      </c>
      <c r="D1272" s="91" t="s">
        <v>92</v>
      </c>
      <c r="E1272" s="122" t="s">
        <v>1942</v>
      </c>
      <c r="F1272" s="92" t="s">
        <v>41</v>
      </c>
      <c r="G1272" s="209" t="s">
        <v>41</v>
      </c>
      <c r="H1272" s="209" t="s">
        <v>692</v>
      </c>
      <c r="I1272" s="210" t="s">
        <v>41</v>
      </c>
      <c r="J1272" s="151"/>
      <c r="K1272" s="152"/>
      <c r="L1272" s="151"/>
      <c r="M1272" s="152"/>
      <c r="N1272" s="151"/>
      <c r="O1272" s="151" t="s">
        <v>41</v>
      </c>
      <c r="P1272" s="151"/>
      <c r="Q1272" s="211" t="s">
        <v>376</v>
      </c>
      <c r="R1272" s="211" t="s">
        <v>20</v>
      </c>
      <c r="S1272" s="153"/>
      <c r="T1272" s="94" t="s">
        <v>41</v>
      </c>
      <c r="U1272" s="120"/>
      <c r="V1272" s="120"/>
      <c r="W1272" s="100" t="e">
        <f>VLOOKUP(TRIM(X1272),X10:Y92,2,FALSE)</f>
        <v>#N/A</v>
      </c>
      <c r="X1272" s="121" t="str">
        <f t="shared" si="115"/>
        <v>99</v>
      </c>
      <c r="Y1272" s="124">
        <f t="shared" si="116"/>
        <v>0</v>
      </c>
      <c r="Z1272" s="121">
        <f t="shared" si="114"/>
        <v>0</v>
      </c>
      <c r="AA1272" s="121">
        <f t="shared" si="117"/>
        <v>1</v>
      </c>
      <c r="AB1272" s="121">
        <f t="shared" si="118"/>
        <v>1</v>
      </c>
      <c r="AC1272" s="121">
        <f t="shared" si="119"/>
        <v>0</v>
      </c>
    </row>
    <row r="1273" spans="1:29" ht="35.25" customHeight="1" x14ac:dyDescent="0.25">
      <c r="A1273" s="89"/>
      <c r="B1273" s="94" t="s">
        <v>41</v>
      </c>
      <c r="C1273" s="91" t="s">
        <v>14</v>
      </c>
      <c r="D1273" s="91" t="s">
        <v>92</v>
      </c>
      <c r="E1273" s="122" t="s">
        <v>1943</v>
      </c>
      <c r="F1273" s="92" t="s">
        <v>41</v>
      </c>
      <c r="G1273" s="209" t="s">
        <v>41</v>
      </c>
      <c r="H1273" s="209" t="s">
        <v>692</v>
      </c>
      <c r="I1273" s="210" t="s">
        <v>41</v>
      </c>
      <c r="J1273" s="151"/>
      <c r="K1273" s="152"/>
      <c r="L1273" s="151"/>
      <c r="M1273" s="152"/>
      <c r="N1273" s="151"/>
      <c r="O1273" s="151" t="s">
        <v>41</v>
      </c>
      <c r="P1273" s="151"/>
      <c r="Q1273" s="211" t="s">
        <v>376</v>
      </c>
      <c r="R1273" s="211" t="s">
        <v>20</v>
      </c>
      <c r="S1273" s="153"/>
      <c r="T1273" s="94" t="s">
        <v>41</v>
      </c>
      <c r="U1273" s="120"/>
      <c r="V1273" s="120"/>
      <c r="W1273" s="100" t="e">
        <f>VLOOKUP(TRIM(X1273),X10:Y92,2,FALSE)</f>
        <v>#N/A</v>
      </c>
      <c r="X1273" s="121" t="str">
        <f t="shared" si="115"/>
        <v>99</v>
      </c>
      <c r="Y1273" s="124">
        <f t="shared" si="116"/>
        <v>0</v>
      </c>
      <c r="Z1273" s="121">
        <f t="shared" si="114"/>
        <v>0</v>
      </c>
      <c r="AA1273" s="121">
        <f t="shared" si="117"/>
        <v>1</v>
      </c>
      <c r="AB1273" s="121">
        <f t="shared" si="118"/>
        <v>1</v>
      </c>
      <c r="AC1273" s="121">
        <f t="shared" si="119"/>
        <v>0</v>
      </c>
    </row>
    <row r="1274" spans="1:29" ht="35.25" customHeight="1" x14ac:dyDescent="0.25">
      <c r="A1274" s="89"/>
      <c r="B1274" s="94" t="s">
        <v>41</v>
      </c>
      <c r="C1274" s="91" t="s">
        <v>14</v>
      </c>
      <c r="D1274" s="91" t="s">
        <v>92</v>
      </c>
      <c r="E1274" s="122" t="s">
        <v>1944</v>
      </c>
      <c r="F1274" s="92" t="s">
        <v>41</v>
      </c>
      <c r="G1274" s="209" t="s">
        <v>41</v>
      </c>
      <c r="H1274" s="209" t="s">
        <v>692</v>
      </c>
      <c r="I1274" s="210" t="s">
        <v>41</v>
      </c>
      <c r="J1274" s="151"/>
      <c r="K1274" s="152"/>
      <c r="L1274" s="151"/>
      <c r="M1274" s="152"/>
      <c r="N1274" s="151"/>
      <c r="O1274" s="151" t="s">
        <v>41</v>
      </c>
      <c r="P1274" s="151"/>
      <c r="Q1274" s="211" t="s">
        <v>376</v>
      </c>
      <c r="R1274" s="211" t="s">
        <v>20</v>
      </c>
      <c r="S1274" s="153"/>
      <c r="T1274" s="94" t="s">
        <v>41</v>
      </c>
      <c r="U1274" s="120"/>
      <c r="V1274" s="120"/>
      <c r="W1274" s="100" t="e">
        <f>VLOOKUP(TRIM(X1274),X10:Y92,2,FALSE)</f>
        <v>#N/A</v>
      </c>
      <c r="X1274" s="121" t="str">
        <f t="shared" si="115"/>
        <v>99</v>
      </c>
      <c r="Y1274" s="124">
        <f t="shared" si="116"/>
        <v>0</v>
      </c>
      <c r="Z1274" s="121">
        <f t="shared" si="114"/>
        <v>0</v>
      </c>
      <c r="AA1274" s="121">
        <f t="shared" si="117"/>
        <v>1</v>
      </c>
      <c r="AB1274" s="121">
        <f t="shared" si="118"/>
        <v>1</v>
      </c>
      <c r="AC1274" s="121">
        <f t="shared" si="119"/>
        <v>0</v>
      </c>
    </row>
    <row r="1275" spans="1:29" ht="35.25" customHeight="1" x14ac:dyDescent="0.25">
      <c r="A1275" s="89"/>
      <c r="B1275" s="94" t="s">
        <v>41</v>
      </c>
      <c r="C1275" s="91" t="s">
        <v>14</v>
      </c>
      <c r="D1275" s="91" t="s">
        <v>92</v>
      </c>
      <c r="E1275" s="122" t="s">
        <v>1945</v>
      </c>
      <c r="F1275" s="92" t="s">
        <v>41</v>
      </c>
      <c r="G1275" s="209" t="s">
        <v>41</v>
      </c>
      <c r="H1275" s="209" t="s">
        <v>692</v>
      </c>
      <c r="I1275" s="210" t="s">
        <v>41</v>
      </c>
      <c r="J1275" s="151"/>
      <c r="K1275" s="152"/>
      <c r="L1275" s="151"/>
      <c r="M1275" s="152"/>
      <c r="N1275" s="151"/>
      <c r="O1275" s="151" t="s">
        <v>41</v>
      </c>
      <c r="P1275" s="151"/>
      <c r="Q1275" s="211" t="s">
        <v>376</v>
      </c>
      <c r="R1275" s="211" t="s">
        <v>20</v>
      </c>
      <c r="S1275" s="153"/>
      <c r="T1275" s="94" t="s">
        <v>41</v>
      </c>
      <c r="U1275" s="120"/>
      <c r="V1275" s="120"/>
      <c r="W1275" s="100" t="e">
        <f>VLOOKUP(TRIM(X1275),X10:Y92,2,FALSE)</f>
        <v>#N/A</v>
      </c>
      <c r="X1275" s="121" t="str">
        <f t="shared" si="115"/>
        <v>99</v>
      </c>
      <c r="Y1275" s="124">
        <f t="shared" si="116"/>
        <v>0</v>
      </c>
      <c r="Z1275" s="121">
        <f t="shared" si="114"/>
        <v>0</v>
      </c>
      <c r="AA1275" s="121">
        <f t="shared" si="117"/>
        <v>1</v>
      </c>
      <c r="AB1275" s="121">
        <f t="shared" si="118"/>
        <v>1</v>
      </c>
      <c r="AC1275" s="121">
        <f t="shared" si="119"/>
        <v>0</v>
      </c>
    </row>
    <row r="1276" spans="1:29" ht="35.25" customHeight="1" x14ac:dyDescent="0.25">
      <c r="A1276" s="89"/>
      <c r="B1276" s="94" t="s">
        <v>41</v>
      </c>
      <c r="C1276" s="91" t="s">
        <v>14</v>
      </c>
      <c r="D1276" s="91" t="s">
        <v>92</v>
      </c>
      <c r="E1276" s="122" t="s">
        <v>1946</v>
      </c>
      <c r="F1276" s="92" t="s">
        <v>41</v>
      </c>
      <c r="G1276" s="209" t="s">
        <v>41</v>
      </c>
      <c r="H1276" s="209" t="s">
        <v>692</v>
      </c>
      <c r="I1276" s="210" t="s">
        <v>41</v>
      </c>
      <c r="J1276" s="151"/>
      <c r="K1276" s="152"/>
      <c r="L1276" s="151"/>
      <c r="M1276" s="152"/>
      <c r="N1276" s="151"/>
      <c r="O1276" s="151" t="s">
        <v>41</v>
      </c>
      <c r="P1276" s="151"/>
      <c r="Q1276" s="211" t="s">
        <v>376</v>
      </c>
      <c r="R1276" s="211" t="s">
        <v>20</v>
      </c>
      <c r="S1276" s="153"/>
      <c r="T1276" s="94" t="s">
        <v>41</v>
      </c>
      <c r="U1276" s="120"/>
      <c r="V1276" s="120"/>
      <c r="W1276" s="100" t="e">
        <f>VLOOKUP(TRIM(X1276),X10:Y92,2,FALSE)</f>
        <v>#N/A</v>
      </c>
      <c r="X1276" s="121" t="str">
        <f t="shared" si="115"/>
        <v>99</v>
      </c>
      <c r="Y1276" s="124">
        <f t="shared" si="116"/>
        <v>0</v>
      </c>
      <c r="Z1276" s="121">
        <f t="shared" si="114"/>
        <v>0</v>
      </c>
      <c r="AA1276" s="121">
        <f t="shared" si="117"/>
        <v>1</v>
      </c>
      <c r="AB1276" s="121">
        <f t="shared" si="118"/>
        <v>1</v>
      </c>
      <c r="AC1276" s="121">
        <f t="shared" si="119"/>
        <v>0</v>
      </c>
    </row>
    <row r="1277" spans="1:29" ht="35.25" customHeight="1" x14ac:dyDescent="0.25">
      <c r="A1277" s="89"/>
      <c r="B1277" s="94" t="s">
        <v>41</v>
      </c>
      <c r="C1277" s="91" t="s">
        <v>14</v>
      </c>
      <c r="D1277" s="91" t="s">
        <v>92</v>
      </c>
      <c r="E1277" s="122" t="s">
        <v>1947</v>
      </c>
      <c r="F1277" s="92" t="s">
        <v>41</v>
      </c>
      <c r="G1277" s="209" t="s">
        <v>41</v>
      </c>
      <c r="H1277" s="209" t="s">
        <v>692</v>
      </c>
      <c r="I1277" s="210" t="s">
        <v>41</v>
      </c>
      <c r="J1277" s="151"/>
      <c r="K1277" s="152"/>
      <c r="L1277" s="151"/>
      <c r="M1277" s="152"/>
      <c r="N1277" s="151"/>
      <c r="O1277" s="151" t="s">
        <v>41</v>
      </c>
      <c r="P1277" s="151"/>
      <c r="Q1277" s="211" t="s">
        <v>376</v>
      </c>
      <c r="R1277" s="211" t="s">
        <v>20</v>
      </c>
      <c r="S1277" s="153"/>
      <c r="T1277" s="94" t="s">
        <v>41</v>
      </c>
      <c r="U1277" s="120"/>
      <c r="V1277" s="120"/>
      <c r="W1277" s="100" t="e">
        <f>VLOOKUP(TRIM(X1277),X10:Y92,2,FALSE)</f>
        <v>#N/A</v>
      </c>
      <c r="X1277" s="121" t="str">
        <f t="shared" si="115"/>
        <v>99</v>
      </c>
      <c r="Y1277" s="124">
        <f t="shared" si="116"/>
        <v>0</v>
      </c>
      <c r="Z1277" s="121">
        <f t="shared" si="114"/>
        <v>0</v>
      </c>
      <c r="AA1277" s="121">
        <f t="shared" si="117"/>
        <v>1</v>
      </c>
      <c r="AB1277" s="121">
        <f t="shared" si="118"/>
        <v>1</v>
      </c>
      <c r="AC1277" s="121">
        <f t="shared" si="119"/>
        <v>0</v>
      </c>
    </row>
    <row r="1278" spans="1:29" ht="35.25" customHeight="1" x14ac:dyDescent="0.25">
      <c r="A1278" s="89"/>
      <c r="B1278" s="94" t="s">
        <v>41</v>
      </c>
      <c r="C1278" s="91" t="s">
        <v>14</v>
      </c>
      <c r="D1278" s="91" t="s">
        <v>92</v>
      </c>
      <c r="E1278" s="122" t="s">
        <v>1948</v>
      </c>
      <c r="F1278" s="92" t="s">
        <v>41</v>
      </c>
      <c r="G1278" s="209" t="s">
        <v>41</v>
      </c>
      <c r="H1278" s="209" t="s">
        <v>692</v>
      </c>
      <c r="I1278" s="210" t="s">
        <v>41</v>
      </c>
      <c r="J1278" s="151"/>
      <c r="K1278" s="152"/>
      <c r="L1278" s="151"/>
      <c r="M1278" s="152"/>
      <c r="N1278" s="151"/>
      <c r="O1278" s="151" t="s">
        <v>41</v>
      </c>
      <c r="P1278" s="151"/>
      <c r="Q1278" s="211" t="s">
        <v>376</v>
      </c>
      <c r="R1278" s="211" t="s">
        <v>20</v>
      </c>
      <c r="S1278" s="153"/>
      <c r="T1278" s="94" t="s">
        <v>41</v>
      </c>
      <c r="U1278" s="120"/>
      <c r="V1278" s="120"/>
      <c r="W1278" s="100" t="e">
        <f>VLOOKUP(TRIM(X1278),X10:Y92,2,FALSE)</f>
        <v>#N/A</v>
      </c>
      <c r="X1278" s="121" t="str">
        <f t="shared" si="115"/>
        <v>99</v>
      </c>
      <c r="Y1278" s="124">
        <f t="shared" si="116"/>
        <v>0</v>
      </c>
      <c r="Z1278" s="121">
        <f t="shared" si="114"/>
        <v>0</v>
      </c>
      <c r="AA1278" s="121">
        <f t="shared" si="117"/>
        <v>1</v>
      </c>
      <c r="AB1278" s="121">
        <f t="shared" si="118"/>
        <v>1</v>
      </c>
      <c r="AC1278" s="121">
        <f t="shared" si="119"/>
        <v>0</v>
      </c>
    </row>
    <row r="1279" spans="1:29" ht="35.25" customHeight="1" x14ac:dyDescent="0.25">
      <c r="A1279" s="89"/>
      <c r="B1279" s="94" t="s">
        <v>41</v>
      </c>
      <c r="C1279" s="91" t="s">
        <v>14</v>
      </c>
      <c r="D1279" s="91" t="s">
        <v>92</v>
      </c>
      <c r="E1279" s="122" t="s">
        <v>1949</v>
      </c>
      <c r="F1279" s="92" t="s">
        <v>41</v>
      </c>
      <c r="G1279" s="209" t="s">
        <v>41</v>
      </c>
      <c r="H1279" s="209" t="s">
        <v>692</v>
      </c>
      <c r="I1279" s="210" t="s">
        <v>41</v>
      </c>
      <c r="J1279" s="151"/>
      <c r="K1279" s="152"/>
      <c r="L1279" s="151"/>
      <c r="M1279" s="152"/>
      <c r="N1279" s="151"/>
      <c r="O1279" s="151" t="s">
        <v>41</v>
      </c>
      <c r="P1279" s="151"/>
      <c r="Q1279" s="211" t="s">
        <v>376</v>
      </c>
      <c r="R1279" s="211" t="s">
        <v>20</v>
      </c>
      <c r="S1279" s="153"/>
      <c r="T1279" s="94" t="s">
        <v>41</v>
      </c>
      <c r="U1279" s="120"/>
      <c r="V1279" s="120"/>
      <c r="W1279" s="100" t="e">
        <f>VLOOKUP(TRIM(X1279),X10:Y92,2,FALSE)</f>
        <v>#N/A</v>
      </c>
      <c r="X1279" s="121" t="str">
        <f t="shared" si="115"/>
        <v>99</v>
      </c>
      <c r="Y1279" s="124">
        <f t="shared" si="116"/>
        <v>0</v>
      </c>
      <c r="Z1279" s="121">
        <f t="shared" si="114"/>
        <v>0</v>
      </c>
      <c r="AA1279" s="121">
        <f t="shared" si="117"/>
        <v>1</v>
      </c>
      <c r="AB1279" s="121">
        <f t="shared" si="118"/>
        <v>1</v>
      </c>
      <c r="AC1279" s="121">
        <f t="shared" si="119"/>
        <v>0</v>
      </c>
    </row>
    <row r="1280" spans="1:29" ht="35.25" customHeight="1" x14ac:dyDescent="0.25">
      <c r="A1280" s="89"/>
      <c r="B1280" s="94" t="s">
        <v>41</v>
      </c>
      <c r="C1280" s="91" t="s">
        <v>14</v>
      </c>
      <c r="D1280" s="91" t="s">
        <v>92</v>
      </c>
      <c r="E1280" s="122" t="s">
        <v>1950</v>
      </c>
      <c r="F1280" s="92" t="s">
        <v>41</v>
      </c>
      <c r="G1280" s="209" t="s">
        <v>41</v>
      </c>
      <c r="H1280" s="209" t="s">
        <v>692</v>
      </c>
      <c r="I1280" s="210" t="s">
        <v>41</v>
      </c>
      <c r="J1280" s="151"/>
      <c r="K1280" s="152"/>
      <c r="L1280" s="151"/>
      <c r="M1280" s="152"/>
      <c r="N1280" s="151"/>
      <c r="O1280" s="151" t="s">
        <v>41</v>
      </c>
      <c r="P1280" s="151"/>
      <c r="Q1280" s="211" t="s">
        <v>376</v>
      </c>
      <c r="R1280" s="211" t="s">
        <v>20</v>
      </c>
      <c r="S1280" s="153"/>
      <c r="T1280" s="94" t="s">
        <v>41</v>
      </c>
      <c r="U1280" s="120"/>
      <c r="V1280" s="120"/>
      <c r="W1280" s="100" t="e">
        <f>VLOOKUP(TRIM(X1280),X10:Y92,2,FALSE)</f>
        <v>#N/A</v>
      </c>
      <c r="X1280" s="121" t="str">
        <f t="shared" si="115"/>
        <v>99</v>
      </c>
      <c r="Y1280" s="124">
        <f t="shared" si="116"/>
        <v>0</v>
      </c>
      <c r="Z1280" s="121">
        <f t="shared" si="114"/>
        <v>0</v>
      </c>
      <c r="AA1280" s="121">
        <f t="shared" si="117"/>
        <v>1</v>
      </c>
      <c r="AB1280" s="121">
        <f t="shared" si="118"/>
        <v>1</v>
      </c>
      <c r="AC1280" s="121">
        <f t="shared" si="119"/>
        <v>0</v>
      </c>
    </row>
    <row r="1281" spans="1:29" ht="35.25" customHeight="1" x14ac:dyDescent="0.25">
      <c r="A1281" s="89"/>
      <c r="B1281" s="94" t="s">
        <v>41</v>
      </c>
      <c r="C1281" s="91" t="s">
        <v>14</v>
      </c>
      <c r="D1281" s="91" t="s">
        <v>92</v>
      </c>
      <c r="E1281" s="122" t="s">
        <v>1951</v>
      </c>
      <c r="F1281" s="92" t="s">
        <v>41</v>
      </c>
      <c r="G1281" s="209" t="s">
        <v>41</v>
      </c>
      <c r="H1281" s="209" t="s">
        <v>692</v>
      </c>
      <c r="I1281" s="210" t="s">
        <v>41</v>
      </c>
      <c r="J1281" s="151"/>
      <c r="K1281" s="152"/>
      <c r="L1281" s="151"/>
      <c r="M1281" s="152"/>
      <c r="N1281" s="151"/>
      <c r="O1281" s="151" t="s">
        <v>41</v>
      </c>
      <c r="P1281" s="151"/>
      <c r="Q1281" s="211" t="s">
        <v>376</v>
      </c>
      <c r="R1281" s="211" t="s">
        <v>20</v>
      </c>
      <c r="S1281" s="153"/>
      <c r="T1281" s="94" t="s">
        <v>41</v>
      </c>
      <c r="U1281" s="120"/>
      <c r="V1281" s="120"/>
      <c r="W1281" s="100" t="e">
        <f>VLOOKUP(TRIM(X1281),X10:Y92,2,FALSE)</f>
        <v>#N/A</v>
      </c>
      <c r="X1281" s="121" t="str">
        <f t="shared" si="115"/>
        <v>99</v>
      </c>
      <c r="Y1281" s="124">
        <f t="shared" si="116"/>
        <v>0</v>
      </c>
      <c r="Z1281" s="121">
        <f t="shared" si="114"/>
        <v>0</v>
      </c>
      <c r="AA1281" s="121">
        <f t="shared" si="117"/>
        <v>1</v>
      </c>
      <c r="AB1281" s="121">
        <f t="shared" si="118"/>
        <v>1</v>
      </c>
      <c r="AC1281" s="121">
        <f t="shared" si="119"/>
        <v>0</v>
      </c>
    </row>
    <row r="1282" spans="1:29" ht="35.25" customHeight="1" x14ac:dyDescent="0.25">
      <c r="A1282" s="89"/>
      <c r="B1282" s="94" t="s">
        <v>41</v>
      </c>
      <c r="C1282" s="91" t="s">
        <v>14</v>
      </c>
      <c r="D1282" s="91" t="s">
        <v>92</v>
      </c>
      <c r="E1282" s="122" t="s">
        <v>1952</v>
      </c>
      <c r="F1282" s="92" t="s">
        <v>41</v>
      </c>
      <c r="G1282" s="209" t="s">
        <v>41</v>
      </c>
      <c r="H1282" s="209" t="s">
        <v>692</v>
      </c>
      <c r="I1282" s="210" t="s">
        <v>41</v>
      </c>
      <c r="J1282" s="151"/>
      <c r="K1282" s="152"/>
      <c r="L1282" s="151"/>
      <c r="M1282" s="152"/>
      <c r="N1282" s="151"/>
      <c r="O1282" s="151" t="s">
        <v>41</v>
      </c>
      <c r="P1282" s="151"/>
      <c r="Q1282" s="211" t="s">
        <v>376</v>
      </c>
      <c r="R1282" s="211" t="s">
        <v>20</v>
      </c>
      <c r="S1282" s="153"/>
      <c r="T1282" s="94" t="s">
        <v>41</v>
      </c>
      <c r="U1282" s="120"/>
      <c r="V1282" s="120"/>
      <c r="W1282" s="100" t="e">
        <f>VLOOKUP(TRIM(X1282),X10:Y92,2,FALSE)</f>
        <v>#N/A</v>
      </c>
      <c r="X1282" s="121" t="str">
        <f t="shared" si="115"/>
        <v>99</v>
      </c>
      <c r="Y1282" s="124">
        <f t="shared" si="116"/>
        <v>0</v>
      </c>
      <c r="Z1282" s="121">
        <f t="shared" si="114"/>
        <v>0</v>
      </c>
      <c r="AA1282" s="121">
        <f t="shared" si="117"/>
        <v>1</v>
      </c>
      <c r="AB1282" s="121">
        <f t="shared" si="118"/>
        <v>1</v>
      </c>
      <c r="AC1282" s="121">
        <f t="shared" si="119"/>
        <v>0</v>
      </c>
    </row>
    <row r="1283" spans="1:29" ht="35.25" customHeight="1" x14ac:dyDescent="0.25">
      <c r="A1283" s="89"/>
      <c r="B1283" s="94" t="s">
        <v>41</v>
      </c>
      <c r="C1283" s="91" t="s">
        <v>14</v>
      </c>
      <c r="D1283" s="91" t="s">
        <v>92</v>
      </c>
      <c r="E1283" s="122" t="s">
        <v>1953</v>
      </c>
      <c r="F1283" s="92" t="s">
        <v>41</v>
      </c>
      <c r="G1283" s="209" t="s">
        <v>41</v>
      </c>
      <c r="H1283" s="209" t="s">
        <v>692</v>
      </c>
      <c r="I1283" s="210" t="s">
        <v>41</v>
      </c>
      <c r="J1283" s="151"/>
      <c r="K1283" s="152"/>
      <c r="L1283" s="151"/>
      <c r="M1283" s="152"/>
      <c r="N1283" s="151"/>
      <c r="O1283" s="151" t="s">
        <v>41</v>
      </c>
      <c r="P1283" s="151"/>
      <c r="Q1283" s="211" t="s">
        <v>376</v>
      </c>
      <c r="R1283" s="211" t="s">
        <v>20</v>
      </c>
      <c r="S1283" s="153"/>
      <c r="T1283" s="94" t="s">
        <v>41</v>
      </c>
      <c r="U1283" s="120"/>
      <c r="V1283" s="120"/>
      <c r="W1283" s="100" t="e">
        <f>VLOOKUP(TRIM(X1283),X10:Y92,2,FALSE)</f>
        <v>#N/A</v>
      </c>
      <c r="X1283" s="121" t="str">
        <f t="shared" si="115"/>
        <v>99</v>
      </c>
      <c r="Y1283" s="124">
        <f t="shared" si="116"/>
        <v>0</v>
      </c>
      <c r="Z1283" s="121">
        <f t="shared" si="114"/>
        <v>0</v>
      </c>
      <c r="AA1283" s="121">
        <f t="shared" si="117"/>
        <v>1</v>
      </c>
      <c r="AB1283" s="121">
        <f t="shared" si="118"/>
        <v>1</v>
      </c>
      <c r="AC1283" s="121">
        <f t="shared" si="119"/>
        <v>0</v>
      </c>
    </row>
    <row r="1284" spans="1:29" ht="35.25" customHeight="1" x14ac:dyDescent="0.25">
      <c r="A1284" s="89"/>
      <c r="B1284" s="94" t="s">
        <v>41</v>
      </c>
      <c r="C1284" s="91" t="s">
        <v>14</v>
      </c>
      <c r="D1284" s="91" t="s">
        <v>92</v>
      </c>
      <c r="E1284" s="122" t="s">
        <v>1954</v>
      </c>
      <c r="F1284" s="92" t="s">
        <v>41</v>
      </c>
      <c r="G1284" s="209" t="s">
        <v>41</v>
      </c>
      <c r="H1284" s="209" t="s">
        <v>692</v>
      </c>
      <c r="I1284" s="210" t="s">
        <v>41</v>
      </c>
      <c r="J1284" s="151"/>
      <c r="K1284" s="152"/>
      <c r="L1284" s="151"/>
      <c r="M1284" s="152"/>
      <c r="N1284" s="151"/>
      <c r="O1284" s="151" t="s">
        <v>41</v>
      </c>
      <c r="P1284" s="151"/>
      <c r="Q1284" s="211" t="s">
        <v>376</v>
      </c>
      <c r="R1284" s="211" t="s">
        <v>20</v>
      </c>
      <c r="S1284" s="153"/>
      <c r="T1284" s="94" t="s">
        <v>41</v>
      </c>
      <c r="U1284" s="120"/>
      <c r="V1284" s="120"/>
      <c r="W1284" s="100" t="e">
        <f>VLOOKUP(TRIM(X1284),X10:Y92,2,FALSE)</f>
        <v>#N/A</v>
      </c>
      <c r="X1284" s="121" t="str">
        <f t="shared" si="115"/>
        <v>99</v>
      </c>
      <c r="Y1284" s="124">
        <f t="shared" si="116"/>
        <v>0</v>
      </c>
      <c r="Z1284" s="121">
        <f t="shared" si="114"/>
        <v>0</v>
      </c>
      <c r="AA1284" s="121">
        <f t="shared" si="117"/>
        <v>1</v>
      </c>
      <c r="AB1284" s="121">
        <f t="shared" si="118"/>
        <v>1</v>
      </c>
      <c r="AC1284" s="121">
        <f t="shared" si="119"/>
        <v>0</v>
      </c>
    </row>
    <row r="1285" spans="1:29" ht="35.25" customHeight="1" x14ac:dyDescent="0.25">
      <c r="A1285" s="89"/>
      <c r="B1285" s="94" t="s">
        <v>41</v>
      </c>
      <c r="C1285" s="91" t="s">
        <v>14</v>
      </c>
      <c r="D1285" s="91" t="s">
        <v>92</v>
      </c>
      <c r="E1285" s="122" t="s">
        <v>1955</v>
      </c>
      <c r="F1285" s="92" t="s">
        <v>41</v>
      </c>
      <c r="G1285" s="209" t="s">
        <v>41</v>
      </c>
      <c r="H1285" s="209" t="s">
        <v>692</v>
      </c>
      <c r="I1285" s="210" t="s">
        <v>41</v>
      </c>
      <c r="J1285" s="151"/>
      <c r="K1285" s="152"/>
      <c r="L1285" s="151"/>
      <c r="M1285" s="152"/>
      <c r="N1285" s="151"/>
      <c r="O1285" s="151" t="s">
        <v>41</v>
      </c>
      <c r="P1285" s="151"/>
      <c r="Q1285" s="211" t="s">
        <v>376</v>
      </c>
      <c r="R1285" s="211" t="s">
        <v>20</v>
      </c>
      <c r="S1285" s="153"/>
      <c r="T1285" s="94" t="s">
        <v>41</v>
      </c>
      <c r="U1285" s="120"/>
      <c r="V1285" s="120"/>
      <c r="W1285" s="100" t="e">
        <f>VLOOKUP(TRIM(X1285),X10:Y92,2,FALSE)</f>
        <v>#N/A</v>
      </c>
      <c r="X1285" s="121" t="str">
        <f t="shared" si="115"/>
        <v>99</v>
      </c>
      <c r="Y1285" s="124">
        <f t="shared" si="116"/>
        <v>0</v>
      </c>
      <c r="Z1285" s="121">
        <f t="shared" si="114"/>
        <v>0</v>
      </c>
      <c r="AA1285" s="121">
        <f t="shared" si="117"/>
        <v>1</v>
      </c>
      <c r="AB1285" s="121">
        <f t="shared" si="118"/>
        <v>1</v>
      </c>
      <c r="AC1285" s="121">
        <f t="shared" si="119"/>
        <v>0</v>
      </c>
    </row>
    <row r="1286" spans="1:29" ht="35.25" customHeight="1" x14ac:dyDescent="0.25">
      <c r="A1286" s="89"/>
      <c r="B1286" s="94" t="s">
        <v>41</v>
      </c>
      <c r="C1286" s="91" t="s">
        <v>14</v>
      </c>
      <c r="D1286" s="91" t="s">
        <v>92</v>
      </c>
      <c r="E1286" s="122" t="s">
        <v>1956</v>
      </c>
      <c r="F1286" s="92" t="s">
        <v>41</v>
      </c>
      <c r="G1286" s="209" t="s">
        <v>41</v>
      </c>
      <c r="H1286" s="209" t="s">
        <v>692</v>
      </c>
      <c r="I1286" s="210" t="s">
        <v>41</v>
      </c>
      <c r="J1286" s="151"/>
      <c r="K1286" s="152"/>
      <c r="L1286" s="151"/>
      <c r="M1286" s="152"/>
      <c r="N1286" s="151"/>
      <c r="O1286" s="151" t="s">
        <v>41</v>
      </c>
      <c r="P1286" s="151"/>
      <c r="Q1286" s="211" t="s">
        <v>376</v>
      </c>
      <c r="R1286" s="211" t="s">
        <v>20</v>
      </c>
      <c r="S1286" s="153"/>
      <c r="T1286" s="94" t="s">
        <v>41</v>
      </c>
      <c r="U1286" s="120"/>
      <c r="V1286" s="120"/>
      <c r="W1286" s="100" t="e">
        <f>VLOOKUP(TRIM(X1286),X10:Y92,2,FALSE)</f>
        <v>#N/A</v>
      </c>
      <c r="X1286" s="121" t="str">
        <f t="shared" si="115"/>
        <v>99</v>
      </c>
      <c r="Y1286" s="124">
        <f t="shared" si="116"/>
        <v>0</v>
      </c>
      <c r="Z1286" s="121">
        <f t="shared" si="114"/>
        <v>0</v>
      </c>
      <c r="AA1286" s="121">
        <f t="shared" si="117"/>
        <v>1</v>
      </c>
      <c r="AB1286" s="121">
        <f t="shared" si="118"/>
        <v>1</v>
      </c>
      <c r="AC1286" s="121">
        <f t="shared" si="119"/>
        <v>0</v>
      </c>
    </row>
    <row r="1287" spans="1:29" ht="35.25" customHeight="1" x14ac:dyDescent="0.25">
      <c r="A1287" s="89"/>
      <c r="B1287" s="94" t="s">
        <v>41</v>
      </c>
      <c r="C1287" s="91" t="s">
        <v>14</v>
      </c>
      <c r="D1287" s="91" t="s">
        <v>92</v>
      </c>
      <c r="E1287" s="122" t="s">
        <v>1957</v>
      </c>
      <c r="F1287" s="92" t="s">
        <v>41</v>
      </c>
      <c r="G1287" s="209" t="s">
        <v>41</v>
      </c>
      <c r="H1287" s="209" t="s">
        <v>692</v>
      </c>
      <c r="I1287" s="210" t="s">
        <v>41</v>
      </c>
      <c r="J1287" s="151"/>
      <c r="K1287" s="152"/>
      <c r="L1287" s="151"/>
      <c r="M1287" s="152"/>
      <c r="N1287" s="151"/>
      <c r="O1287" s="151" t="s">
        <v>41</v>
      </c>
      <c r="P1287" s="151"/>
      <c r="Q1287" s="211" t="s">
        <v>376</v>
      </c>
      <c r="R1287" s="211" t="s">
        <v>20</v>
      </c>
      <c r="S1287" s="153"/>
      <c r="T1287" s="94" t="s">
        <v>41</v>
      </c>
      <c r="U1287" s="120"/>
      <c r="V1287" s="120"/>
      <c r="W1287" s="100" t="e">
        <f>VLOOKUP(TRIM(X1287),X10:Y92,2,FALSE)</f>
        <v>#N/A</v>
      </c>
      <c r="X1287" s="121" t="str">
        <f t="shared" si="115"/>
        <v>99</v>
      </c>
      <c r="Y1287" s="124">
        <f t="shared" si="116"/>
        <v>0</v>
      </c>
      <c r="Z1287" s="121">
        <f t="shared" si="114"/>
        <v>0</v>
      </c>
      <c r="AA1287" s="121">
        <f t="shared" si="117"/>
        <v>1</v>
      </c>
      <c r="AB1287" s="121">
        <f t="shared" si="118"/>
        <v>1</v>
      </c>
      <c r="AC1287" s="121">
        <f t="shared" si="119"/>
        <v>0</v>
      </c>
    </row>
    <row r="1288" spans="1:29" ht="35.25" customHeight="1" x14ac:dyDescent="0.25">
      <c r="A1288" s="89"/>
      <c r="B1288" s="94" t="s">
        <v>41</v>
      </c>
      <c r="C1288" s="91" t="s">
        <v>14</v>
      </c>
      <c r="D1288" s="91" t="s">
        <v>92</v>
      </c>
      <c r="E1288" s="122" t="s">
        <v>1958</v>
      </c>
      <c r="F1288" s="92" t="s">
        <v>41</v>
      </c>
      <c r="G1288" s="209" t="s">
        <v>41</v>
      </c>
      <c r="H1288" s="209" t="s">
        <v>692</v>
      </c>
      <c r="I1288" s="210" t="s">
        <v>41</v>
      </c>
      <c r="J1288" s="151"/>
      <c r="K1288" s="152"/>
      <c r="L1288" s="151"/>
      <c r="M1288" s="152"/>
      <c r="N1288" s="151"/>
      <c r="O1288" s="151" t="s">
        <v>41</v>
      </c>
      <c r="P1288" s="151"/>
      <c r="Q1288" s="211" t="s">
        <v>376</v>
      </c>
      <c r="R1288" s="211" t="s">
        <v>20</v>
      </c>
      <c r="S1288" s="153"/>
      <c r="T1288" s="94" t="s">
        <v>41</v>
      </c>
      <c r="U1288" s="120"/>
      <c r="V1288" s="120"/>
      <c r="W1288" s="100" t="e">
        <f>VLOOKUP(TRIM(X1288),X10:Y92,2,FALSE)</f>
        <v>#N/A</v>
      </c>
      <c r="X1288" s="121" t="str">
        <f t="shared" si="115"/>
        <v>99</v>
      </c>
      <c r="Y1288" s="124">
        <f t="shared" si="116"/>
        <v>0</v>
      </c>
      <c r="Z1288" s="121">
        <f t="shared" si="114"/>
        <v>0</v>
      </c>
      <c r="AA1288" s="121">
        <f t="shared" si="117"/>
        <v>1</v>
      </c>
      <c r="AB1288" s="121">
        <f t="shared" si="118"/>
        <v>1</v>
      </c>
      <c r="AC1288" s="121">
        <f t="shared" si="119"/>
        <v>0</v>
      </c>
    </row>
    <row r="1289" spans="1:29" ht="35.25" customHeight="1" x14ac:dyDescent="0.25">
      <c r="A1289" s="89"/>
      <c r="B1289" s="94" t="s">
        <v>41</v>
      </c>
      <c r="C1289" s="91" t="s">
        <v>14</v>
      </c>
      <c r="D1289" s="91" t="s">
        <v>92</v>
      </c>
      <c r="E1289" s="122" t="s">
        <v>1959</v>
      </c>
      <c r="F1289" s="92" t="s">
        <v>41</v>
      </c>
      <c r="G1289" s="209" t="s">
        <v>41</v>
      </c>
      <c r="H1289" s="209" t="s">
        <v>692</v>
      </c>
      <c r="I1289" s="210" t="s">
        <v>41</v>
      </c>
      <c r="J1289" s="151"/>
      <c r="K1289" s="152"/>
      <c r="L1289" s="151"/>
      <c r="M1289" s="152"/>
      <c r="N1289" s="151"/>
      <c r="O1289" s="151" t="s">
        <v>41</v>
      </c>
      <c r="P1289" s="151"/>
      <c r="Q1289" s="211" t="s">
        <v>376</v>
      </c>
      <c r="R1289" s="211" t="s">
        <v>20</v>
      </c>
      <c r="S1289" s="153"/>
      <c r="T1289" s="94" t="s">
        <v>41</v>
      </c>
      <c r="U1289" s="120"/>
      <c r="V1289" s="120"/>
      <c r="W1289" s="100" t="e">
        <f>VLOOKUP(TRIM(X1289),X10:Y92,2,FALSE)</f>
        <v>#N/A</v>
      </c>
      <c r="X1289" s="121" t="str">
        <f t="shared" si="115"/>
        <v>99</v>
      </c>
      <c r="Y1289" s="124">
        <f t="shared" si="116"/>
        <v>0</v>
      </c>
      <c r="Z1289" s="121">
        <f t="shared" si="114"/>
        <v>0</v>
      </c>
      <c r="AA1289" s="121">
        <f t="shared" si="117"/>
        <v>1</v>
      </c>
      <c r="AB1289" s="121">
        <f t="shared" si="118"/>
        <v>1</v>
      </c>
      <c r="AC1289" s="121">
        <f t="shared" si="119"/>
        <v>0</v>
      </c>
    </row>
    <row r="1290" spans="1:29" ht="35.25" customHeight="1" x14ac:dyDescent="0.25">
      <c r="A1290" s="89"/>
      <c r="B1290" s="94" t="s">
        <v>41</v>
      </c>
      <c r="C1290" s="91" t="s">
        <v>14</v>
      </c>
      <c r="D1290" s="91" t="s">
        <v>92</v>
      </c>
      <c r="E1290" s="122" t="s">
        <v>1960</v>
      </c>
      <c r="F1290" s="92" t="s">
        <v>41</v>
      </c>
      <c r="G1290" s="209" t="s">
        <v>41</v>
      </c>
      <c r="H1290" s="209" t="s">
        <v>692</v>
      </c>
      <c r="I1290" s="210" t="s">
        <v>41</v>
      </c>
      <c r="J1290" s="151"/>
      <c r="K1290" s="152"/>
      <c r="L1290" s="151"/>
      <c r="M1290" s="152"/>
      <c r="N1290" s="151"/>
      <c r="O1290" s="151" t="s">
        <v>41</v>
      </c>
      <c r="P1290" s="151"/>
      <c r="Q1290" s="211" t="s">
        <v>376</v>
      </c>
      <c r="R1290" s="211" t="s">
        <v>20</v>
      </c>
      <c r="S1290" s="153"/>
      <c r="T1290" s="94" t="s">
        <v>41</v>
      </c>
      <c r="U1290" s="120"/>
      <c r="V1290" s="120"/>
      <c r="W1290" s="100" t="e">
        <f>VLOOKUP(TRIM(X1290),X10:Y92,2,FALSE)</f>
        <v>#N/A</v>
      </c>
      <c r="X1290" s="121" t="str">
        <f t="shared" si="115"/>
        <v>99</v>
      </c>
      <c r="Y1290" s="124">
        <f t="shared" si="116"/>
        <v>0</v>
      </c>
      <c r="Z1290" s="121">
        <f t="shared" si="114"/>
        <v>0</v>
      </c>
      <c r="AA1290" s="121">
        <f t="shared" si="117"/>
        <v>1</v>
      </c>
      <c r="AB1290" s="121">
        <f t="shared" si="118"/>
        <v>1</v>
      </c>
      <c r="AC1290" s="121">
        <f t="shared" si="119"/>
        <v>0</v>
      </c>
    </row>
    <row r="1291" spans="1:29" ht="35.25" customHeight="1" x14ac:dyDescent="0.25">
      <c r="A1291" s="89"/>
      <c r="B1291" s="94" t="s">
        <v>41</v>
      </c>
      <c r="C1291" s="91" t="s">
        <v>14</v>
      </c>
      <c r="D1291" s="91" t="s">
        <v>92</v>
      </c>
      <c r="E1291" s="122" t="s">
        <v>1961</v>
      </c>
      <c r="F1291" s="92" t="s">
        <v>41</v>
      </c>
      <c r="G1291" s="209" t="s">
        <v>41</v>
      </c>
      <c r="H1291" s="209" t="s">
        <v>692</v>
      </c>
      <c r="I1291" s="210" t="s">
        <v>41</v>
      </c>
      <c r="J1291" s="151"/>
      <c r="K1291" s="152"/>
      <c r="L1291" s="151"/>
      <c r="M1291" s="152"/>
      <c r="N1291" s="151"/>
      <c r="O1291" s="151" t="s">
        <v>41</v>
      </c>
      <c r="P1291" s="151"/>
      <c r="Q1291" s="211" t="s">
        <v>376</v>
      </c>
      <c r="R1291" s="211" t="s">
        <v>20</v>
      </c>
      <c r="S1291" s="153"/>
      <c r="T1291" s="94" t="s">
        <v>41</v>
      </c>
      <c r="U1291" s="120"/>
      <c r="V1291" s="120"/>
      <c r="W1291" s="100" t="e">
        <f>VLOOKUP(TRIM(X1291),X10:Y92,2,FALSE)</f>
        <v>#N/A</v>
      </c>
      <c r="X1291" s="121" t="str">
        <f t="shared" si="115"/>
        <v>99</v>
      </c>
      <c r="Y1291" s="124">
        <f t="shared" si="116"/>
        <v>0</v>
      </c>
      <c r="Z1291" s="121">
        <f t="shared" si="114"/>
        <v>0</v>
      </c>
      <c r="AA1291" s="121">
        <f t="shared" si="117"/>
        <v>1</v>
      </c>
      <c r="AB1291" s="121">
        <f t="shared" si="118"/>
        <v>1</v>
      </c>
      <c r="AC1291" s="121">
        <f t="shared" si="119"/>
        <v>0</v>
      </c>
    </row>
    <row r="1292" spans="1:29" ht="35.25" customHeight="1" x14ac:dyDescent="0.25">
      <c r="A1292" s="89"/>
      <c r="B1292" s="94" t="s">
        <v>41</v>
      </c>
      <c r="C1292" s="91" t="s">
        <v>14</v>
      </c>
      <c r="D1292" s="91" t="s">
        <v>92</v>
      </c>
      <c r="E1292" s="122" t="s">
        <v>1962</v>
      </c>
      <c r="F1292" s="92" t="s">
        <v>41</v>
      </c>
      <c r="G1292" s="209" t="s">
        <v>41</v>
      </c>
      <c r="H1292" s="209" t="s">
        <v>692</v>
      </c>
      <c r="I1292" s="210" t="s">
        <v>41</v>
      </c>
      <c r="J1292" s="151"/>
      <c r="K1292" s="152"/>
      <c r="L1292" s="151"/>
      <c r="M1292" s="152"/>
      <c r="N1292" s="151"/>
      <c r="O1292" s="151" t="s">
        <v>41</v>
      </c>
      <c r="P1292" s="151"/>
      <c r="Q1292" s="211" t="s">
        <v>376</v>
      </c>
      <c r="R1292" s="211" t="s">
        <v>20</v>
      </c>
      <c r="S1292" s="153"/>
      <c r="T1292" s="94" t="s">
        <v>41</v>
      </c>
      <c r="U1292" s="120"/>
      <c r="V1292" s="120"/>
      <c r="W1292" s="100" t="e">
        <f>VLOOKUP(TRIM(X1292),X10:Y92,2,FALSE)</f>
        <v>#N/A</v>
      </c>
      <c r="X1292" s="121" t="str">
        <f t="shared" si="115"/>
        <v>99</v>
      </c>
      <c r="Y1292" s="124">
        <f t="shared" si="116"/>
        <v>0</v>
      </c>
      <c r="Z1292" s="121">
        <f t="shared" si="114"/>
        <v>0</v>
      </c>
      <c r="AA1292" s="121">
        <f t="shared" si="117"/>
        <v>1</v>
      </c>
      <c r="AB1292" s="121">
        <f t="shared" si="118"/>
        <v>1</v>
      </c>
      <c r="AC1292" s="121">
        <f t="shared" si="119"/>
        <v>0</v>
      </c>
    </row>
    <row r="1293" spans="1:29" ht="35.25" customHeight="1" x14ac:dyDescent="0.25">
      <c r="A1293" s="89"/>
      <c r="B1293" s="94" t="s">
        <v>41</v>
      </c>
      <c r="C1293" s="91" t="s">
        <v>14</v>
      </c>
      <c r="D1293" s="91" t="s">
        <v>92</v>
      </c>
      <c r="E1293" s="122" t="s">
        <v>1963</v>
      </c>
      <c r="F1293" s="92" t="s">
        <v>41</v>
      </c>
      <c r="G1293" s="209" t="s">
        <v>41</v>
      </c>
      <c r="H1293" s="209" t="s">
        <v>692</v>
      </c>
      <c r="I1293" s="210" t="s">
        <v>41</v>
      </c>
      <c r="J1293" s="151"/>
      <c r="K1293" s="152"/>
      <c r="L1293" s="151"/>
      <c r="M1293" s="152"/>
      <c r="N1293" s="151"/>
      <c r="O1293" s="151" t="s">
        <v>41</v>
      </c>
      <c r="P1293" s="151"/>
      <c r="Q1293" s="211" t="s">
        <v>376</v>
      </c>
      <c r="R1293" s="211" t="s">
        <v>20</v>
      </c>
      <c r="S1293" s="153"/>
      <c r="T1293" s="94" t="s">
        <v>41</v>
      </c>
      <c r="U1293" s="120"/>
      <c r="V1293" s="120"/>
      <c r="W1293" s="100" t="e">
        <f>VLOOKUP(TRIM(X1293),X10:Y92,2,FALSE)</f>
        <v>#N/A</v>
      </c>
      <c r="X1293" s="121" t="str">
        <f t="shared" si="115"/>
        <v>99</v>
      </c>
      <c r="Y1293" s="124">
        <f t="shared" si="116"/>
        <v>0</v>
      </c>
      <c r="Z1293" s="121">
        <f t="shared" si="114"/>
        <v>0</v>
      </c>
      <c r="AA1293" s="121">
        <f t="shared" si="117"/>
        <v>1</v>
      </c>
      <c r="AB1293" s="121">
        <f t="shared" si="118"/>
        <v>1</v>
      </c>
      <c r="AC1293" s="121">
        <f t="shared" si="119"/>
        <v>0</v>
      </c>
    </row>
    <row r="1294" spans="1:29" ht="35.25" customHeight="1" x14ac:dyDescent="0.25">
      <c r="A1294" s="89"/>
      <c r="B1294" s="94" t="s">
        <v>41</v>
      </c>
      <c r="C1294" s="91" t="s">
        <v>14</v>
      </c>
      <c r="D1294" s="91" t="s">
        <v>92</v>
      </c>
      <c r="E1294" s="122" t="s">
        <v>1964</v>
      </c>
      <c r="F1294" s="92" t="s">
        <v>41</v>
      </c>
      <c r="G1294" s="209" t="s">
        <v>41</v>
      </c>
      <c r="H1294" s="209" t="s">
        <v>692</v>
      </c>
      <c r="I1294" s="210" t="s">
        <v>41</v>
      </c>
      <c r="J1294" s="151"/>
      <c r="K1294" s="152"/>
      <c r="L1294" s="151"/>
      <c r="M1294" s="152"/>
      <c r="N1294" s="151"/>
      <c r="O1294" s="151" t="s">
        <v>41</v>
      </c>
      <c r="P1294" s="151"/>
      <c r="Q1294" s="211" t="s">
        <v>376</v>
      </c>
      <c r="R1294" s="211" t="s">
        <v>20</v>
      </c>
      <c r="S1294" s="153"/>
      <c r="T1294" s="94" t="s">
        <v>41</v>
      </c>
      <c r="U1294" s="120"/>
      <c r="V1294" s="120"/>
      <c r="W1294" s="100" t="e">
        <f>VLOOKUP(TRIM(X1294),X10:Y92,2,FALSE)</f>
        <v>#N/A</v>
      </c>
      <c r="X1294" s="121" t="str">
        <f t="shared" si="115"/>
        <v>99</v>
      </c>
      <c r="Y1294" s="124">
        <f t="shared" si="116"/>
        <v>0</v>
      </c>
      <c r="Z1294" s="121">
        <f t="shared" si="114"/>
        <v>0</v>
      </c>
      <c r="AA1294" s="121">
        <f t="shared" si="117"/>
        <v>1</v>
      </c>
      <c r="AB1294" s="121">
        <f t="shared" si="118"/>
        <v>1</v>
      </c>
      <c r="AC1294" s="121">
        <f t="shared" si="119"/>
        <v>0</v>
      </c>
    </row>
    <row r="1295" spans="1:29" ht="35.25" customHeight="1" x14ac:dyDescent="0.25">
      <c r="A1295" s="89"/>
      <c r="B1295" s="94" t="s">
        <v>41</v>
      </c>
      <c r="C1295" s="91" t="s">
        <v>14</v>
      </c>
      <c r="D1295" s="91" t="s">
        <v>92</v>
      </c>
      <c r="E1295" s="122" t="s">
        <v>1965</v>
      </c>
      <c r="F1295" s="92" t="s">
        <v>41</v>
      </c>
      <c r="G1295" s="209" t="s">
        <v>41</v>
      </c>
      <c r="H1295" s="209" t="s">
        <v>692</v>
      </c>
      <c r="I1295" s="210" t="s">
        <v>41</v>
      </c>
      <c r="J1295" s="151"/>
      <c r="K1295" s="152"/>
      <c r="L1295" s="151"/>
      <c r="M1295" s="152"/>
      <c r="N1295" s="151"/>
      <c r="O1295" s="151" t="s">
        <v>41</v>
      </c>
      <c r="P1295" s="151"/>
      <c r="Q1295" s="211" t="s">
        <v>376</v>
      </c>
      <c r="R1295" s="211" t="s">
        <v>20</v>
      </c>
      <c r="S1295" s="153"/>
      <c r="T1295" s="94" t="s">
        <v>41</v>
      </c>
      <c r="U1295" s="120"/>
      <c r="V1295" s="120"/>
      <c r="W1295" s="100" t="e">
        <f>VLOOKUP(TRIM(X1295),X10:Y92,2,FALSE)</f>
        <v>#N/A</v>
      </c>
      <c r="X1295" s="121" t="str">
        <f t="shared" si="115"/>
        <v>99</v>
      </c>
      <c r="Y1295" s="124">
        <f t="shared" si="116"/>
        <v>0</v>
      </c>
      <c r="Z1295" s="121">
        <f t="shared" si="114"/>
        <v>0</v>
      </c>
      <c r="AA1295" s="121">
        <f t="shared" si="117"/>
        <v>1</v>
      </c>
      <c r="AB1295" s="121">
        <f t="shared" si="118"/>
        <v>1</v>
      </c>
      <c r="AC1295" s="121">
        <f t="shared" si="119"/>
        <v>0</v>
      </c>
    </row>
    <row r="1296" spans="1:29" ht="35.25" customHeight="1" x14ac:dyDescent="0.25">
      <c r="A1296" s="89"/>
      <c r="B1296" s="94" t="s">
        <v>41</v>
      </c>
      <c r="C1296" s="91" t="s">
        <v>14</v>
      </c>
      <c r="D1296" s="91" t="s">
        <v>92</v>
      </c>
      <c r="E1296" s="122" t="s">
        <v>1966</v>
      </c>
      <c r="F1296" s="92" t="s">
        <v>41</v>
      </c>
      <c r="G1296" s="209" t="s">
        <v>41</v>
      </c>
      <c r="H1296" s="209" t="s">
        <v>692</v>
      </c>
      <c r="I1296" s="210" t="s">
        <v>41</v>
      </c>
      <c r="J1296" s="151"/>
      <c r="K1296" s="152"/>
      <c r="L1296" s="151"/>
      <c r="M1296" s="152"/>
      <c r="N1296" s="151"/>
      <c r="O1296" s="151" t="s">
        <v>41</v>
      </c>
      <c r="P1296" s="151"/>
      <c r="Q1296" s="211" t="s">
        <v>376</v>
      </c>
      <c r="R1296" s="211" t="s">
        <v>20</v>
      </c>
      <c r="S1296" s="153"/>
      <c r="T1296" s="94" t="s">
        <v>41</v>
      </c>
      <c r="U1296" s="120"/>
      <c r="V1296" s="120"/>
      <c r="W1296" s="100" t="e">
        <f>VLOOKUP(TRIM(X1296),X10:Y92,2,FALSE)</f>
        <v>#N/A</v>
      </c>
      <c r="X1296" s="121" t="str">
        <f t="shared" si="115"/>
        <v>99</v>
      </c>
      <c r="Y1296" s="124">
        <f t="shared" si="116"/>
        <v>0</v>
      </c>
      <c r="Z1296" s="121">
        <f t="shared" si="114"/>
        <v>0</v>
      </c>
      <c r="AA1296" s="121">
        <f t="shared" si="117"/>
        <v>1</v>
      </c>
      <c r="AB1296" s="121">
        <f t="shared" si="118"/>
        <v>1</v>
      </c>
      <c r="AC1296" s="121">
        <f t="shared" si="119"/>
        <v>0</v>
      </c>
    </row>
    <row r="1297" spans="1:29" ht="35.25" customHeight="1" x14ac:dyDescent="0.25">
      <c r="A1297" s="89"/>
      <c r="B1297" s="94" t="s">
        <v>41</v>
      </c>
      <c r="C1297" s="91" t="s">
        <v>14</v>
      </c>
      <c r="D1297" s="91" t="s">
        <v>92</v>
      </c>
      <c r="E1297" s="122" t="s">
        <v>1967</v>
      </c>
      <c r="F1297" s="92" t="s">
        <v>41</v>
      </c>
      <c r="G1297" s="209" t="s">
        <v>41</v>
      </c>
      <c r="H1297" s="209" t="s">
        <v>692</v>
      </c>
      <c r="I1297" s="210" t="s">
        <v>41</v>
      </c>
      <c r="J1297" s="151"/>
      <c r="K1297" s="152"/>
      <c r="L1297" s="151"/>
      <c r="M1297" s="152"/>
      <c r="N1297" s="151"/>
      <c r="O1297" s="151" t="s">
        <v>41</v>
      </c>
      <c r="P1297" s="151"/>
      <c r="Q1297" s="211" t="s">
        <v>376</v>
      </c>
      <c r="R1297" s="211" t="s">
        <v>20</v>
      </c>
      <c r="S1297" s="153"/>
      <c r="T1297" s="94" t="s">
        <v>41</v>
      </c>
      <c r="U1297" s="120"/>
      <c r="V1297" s="120"/>
      <c r="W1297" s="100" t="e">
        <f>VLOOKUP(TRIM(X1297),X10:Y92,2,FALSE)</f>
        <v>#N/A</v>
      </c>
      <c r="X1297" s="121" t="str">
        <f t="shared" si="115"/>
        <v>99</v>
      </c>
      <c r="Y1297" s="124">
        <f t="shared" si="116"/>
        <v>0</v>
      </c>
      <c r="Z1297" s="121">
        <f t="shared" si="114"/>
        <v>0</v>
      </c>
      <c r="AA1297" s="121">
        <f t="shared" si="117"/>
        <v>1</v>
      </c>
      <c r="AB1297" s="121">
        <f t="shared" si="118"/>
        <v>1</v>
      </c>
      <c r="AC1297" s="121">
        <f t="shared" si="119"/>
        <v>0</v>
      </c>
    </row>
    <row r="1298" spans="1:29" ht="35.25" customHeight="1" x14ac:dyDescent="0.25">
      <c r="A1298" s="89"/>
      <c r="B1298" s="94" t="s">
        <v>41</v>
      </c>
      <c r="C1298" s="91" t="s">
        <v>14</v>
      </c>
      <c r="D1298" s="91" t="s">
        <v>92</v>
      </c>
      <c r="E1298" s="122" t="s">
        <v>4649</v>
      </c>
      <c r="F1298" s="92" t="s">
        <v>41</v>
      </c>
      <c r="G1298" s="209" t="s">
        <v>41</v>
      </c>
      <c r="H1298" s="209" t="s">
        <v>692</v>
      </c>
      <c r="I1298" s="210" t="s">
        <v>41</v>
      </c>
      <c r="J1298" s="151"/>
      <c r="K1298" s="152"/>
      <c r="L1298" s="151"/>
      <c r="M1298" s="152"/>
      <c r="N1298" s="151"/>
      <c r="O1298" s="151" t="s">
        <v>41</v>
      </c>
      <c r="P1298" s="151"/>
      <c r="Q1298" s="211" t="s">
        <v>376</v>
      </c>
      <c r="R1298" s="211" t="s">
        <v>20</v>
      </c>
      <c r="S1298" s="153"/>
      <c r="T1298" s="94" t="s">
        <v>41</v>
      </c>
      <c r="U1298" s="120"/>
      <c r="V1298" s="120"/>
      <c r="W1298" s="100" t="e">
        <f>VLOOKUP(TRIM(X1298),X10:Y92,2,FALSE)</f>
        <v>#N/A</v>
      </c>
      <c r="X1298" s="121" t="str">
        <f t="shared" si="115"/>
        <v>99</v>
      </c>
      <c r="Y1298" s="124">
        <f t="shared" si="116"/>
        <v>0</v>
      </c>
      <c r="Z1298" s="121">
        <f t="shared" si="114"/>
        <v>0</v>
      </c>
      <c r="AA1298" s="121">
        <f t="shared" si="117"/>
        <v>1</v>
      </c>
      <c r="AB1298" s="121">
        <f t="shared" si="118"/>
        <v>1</v>
      </c>
      <c r="AC1298" s="121">
        <f t="shared" si="119"/>
        <v>0</v>
      </c>
    </row>
    <row r="1299" spans="1:29" ht="35.25" customHeight="1" x14ac:dyDescent="0.25">
      <c r="A1299" s="89"/>
      <c r="B1299" s="94" t="s">
        <v>41</v>
      </c>
      <c r="C1299" s="91" t="s">
        <v>14</v>
      </c>
      <c r="D1299" s="91" t="s">
        <v>92</v>
      </c>
      <c r="E1299" s="122" t="s">
        <v>4650</v>
      </c>
      <c r="F1299" s="92" t="s">
        <v>41</v>
      </c>
      <c r="G1299" s="209" t="s">
        <v>41</v>
      </c>
      <c r="H1299" s="209" t="s">
        <v>692</v>
      </c>
      <c r="I1299" s="210" t="s">
        <v>41</v>
      </c>
      <c r="J1299" s="151"/>
      <c r="K1299" s="152"/>
      <c r="L1299" s="151"/>
      <c r="M1299" s="152"/>
      <c r="N1299" s="151"/>
      <c r="O1299" s="151" t="s">
        <v>41</v>
      </c>
      <c r="P1299" s="151"/>
      <c r="Q1299" s="211" t="s">
        <v>376</v>
      </c>
      <c r="R1299" s="211" t="s">
        <v>20</v>
      </c>
      <c r="S1299" s="153"/>
      <c r="T1299" s="94" t="s">
        <v>41</v>
      </c>
      <c r="U1299" s="120"/>
      <c r="V1299" s="120"/>
      <c r="W1299" s="100" t="e">
        <f>VLOOKUP(TRIM(X1299),X10:Y92,2,FALSE)</f>
        <v>#N/A</v>
      </c>
      <c r="X1299" s="121" t="str">
        <f t="shared" si="115"/>
        <v>99</v>
      </c>
      <c r="Y1299" s="124">
        <f t="shared" si="116"/>
        <v>0</v>
      </c>
      <c r="Z1299" s="121">
        <f t="shared" si="114"/>
        <v>0</v>
      </c>
      <c r="AA1299" s="121">
        <f t="shared" si="117"/>
        <v>1</v>
      </c>
      <c r="AB1299" s="121">
        <f t="shared" si="118"/>
        <v>1</v>
      </c>
      <c r="AC1299" s="121">
        <f t="shared" si="119"/>
        <v>0</v>
      </c>
    </row>
    <row r="1300" spans="1:29" ht="35.25" customHeight="1" x14ac:dyDescent="0.25">
      <c r="A1300" s="89"/>
      <c r="B1300" s="94" t="s">
        <v>41</v>
      </c>
      <c r="C1300" s="91" t="s">
        <v>14</v>
      </c>
      <c r="D1300" s="91" t="s">
        <v>92</v>
      </c>
      <c r="E1300" s="122" t="s">
        <v>4651</v>
      </c>
      <c r="F1300" s="92" t="s">
        <v>41</v>
      </c>
      <c r="G1300" s="209" t="s">
        <v>41</v>
      </c>
      <c r="H1300" s="209" t="s">
        <v>692</v>
      </c>
      <c r="I1300" s="210" t="s">
        <v>41</v>
      </c>
      <c r="J1300" s="151"/>
      <c r="K1300" s="152"/>
      <c r="L1300" s="151"/>
      <c r="M1300" s="152"/>
      <c r="N1300" s="151"/>
      <c r="O1300" s="151" t="s">
        <v>41</v>
      </c>
      <c r="P1300" s="151"/>
      <c r="Q1300" s="211" t="s">
        <v>376</v>
      </c>
      <c r="R1300" s="211" t="s">
        <v>20</v>
      </c>
      <c r="S1300" s="153"/>
      <c r="T1300" s="94" t="s">
        <v>41</v>
      </c>
      <c r="U1300" s="120"/>
      <c r="V1300" s="120"/>
      <c r="W1300" s="100" t="e">
        <f>VLOOKUP(TRIM(X1300),X10:Y92,2,FALSE)</f>
        <v>#N/A</v>
      </c>
      <c r="X1300" s="121" t="str">
        <f t="shared" si="115"/>
        <v>99</v>
      </c>
      <c r="Y1300" s="124">
        <f t="shared" si="116"/>
        <v>0</v>
      </c>
      <c r="Z1300" s="121">
        <f t="shared" si="114"/>
        <v>0</v>
      </c>
      <c r="AA1300" s="121">
        <f t="shared" si="117"/>
        <v>1</v>
      </c>
      <c r="AB1300" s="121">
        <f t="shared" si="118"/>
        <v>1</v>
      </c>
      <c r="AC1300" s="121">
        <f t="shared" si="119"/>
        <v>0</v>
      </c>
    </row>
    <row r="1301" spans="1:29" ht="35.25" customHeight="1" x14ac:dyDescent="0.25">
      <c r="A1301" s="89"/>
      <c r="B1301" s="94" t="s">
        <v>41</v>
      </c>
      <c r="C1301" s="91" t="s">
        <v>14</v>
      </c>
      <c r="D1301" s="91" t="s">
        <v>92</v>
      </c>
      <c r="E1301" s="122" t="s">
        <v>4652</v>
      </c>
      <c r="F1301" s="92" t="s">
        <v>41</v>
      </c>
      <c r="G1301" s="209" t="s">
        <v>41</v>
      </c>
      <c r="H1301" s="209" t="s">
        <v>692</v>
      </c>
      <c r="I1301" s="210" t="s">
        <v>41</v>
      </c>
      <c r="J1301" s="151"/>
      <c r="K1301" s="152"/>
      <c r="L1301" s="151"/>
      <c r="M1301" s="152"/>
      <c r="N1301" s="151"/>
      <c r="O1301" s="151" t="s">
        <v>41</v>
      </c>
      <c r="P1301" s="151"/>
      <c r="Q1301" s="211" t="s">
        <v>376</v>
      </c>
      <c r="R1301" s="211" t="s">
        <v>20</v>
      </c>
      <c r="S1301" s="153"/>
      <c r="T1301" s="94" t="s">
        <v>41</v>
      </c>
      <c r="U1301" s="120"/>
      <c r="V1301" s="120"/>
      <c r="W1301" s="100" t="e">
        <f>VLOOKUP(TRIM(X1301),X10:Y92,2,FALSE)</f>
        <v>#N/A</v>
      </c>
      <c r="X1301" s="121" t="str">
        <f t="shared" si="115"/>
        <v>99</v>
      </c>
      <c r="Y1301" s="124">
        <f t="shared" si="116"/>
        <v>0</v>
      </c>
      <c r="Z1301" s="121">
        <f t="shared" si="114"/>
        <v>0</v>
      </c>
      <c r="AA1301" s="121">
        <f t="shared" si="117"/>
        <v>1</v>
      </c>
      <c r="AB1301" s="121">
        <f t="shared" si="118"/>
        <v>1</v>
      </c>
      <c r="AC1301" s="121">
        <f t="shared" si="119"/>
        <v>0</v>
      </c>
    </row>
    <row r="1302" spans="1:29" ht="35.25" customHeight="1" x14ac:dyDescent="0.25">
      <c r="A1302" s="89"/>
      <c r="B1302" s="94" t="s">
        <v>41</v>
      </c>
      <c r="C1302" s="91" t="s">
        <v>14</v>
      </c>
      <c r="D1302" s="91" t="s">
        <v>92</v>
      </c>
      <c r="E1302" s="122" t="s">
        <v>4653</v>
      </c>
      <c r="F1302" s="92" t="s">
        <v>41</v>
      </c>
      <c r="G1302" s="209" t="s">
        <v>41</v>
      </c>
      <c r="H1302" s="209" t="s">
        <v>692</v>
      </c>
      <c r="I1302" s="210" t="s">
        <v>41</v>
      </c>
      <c r="J1302" s="151"/>
      <c r="K1302" s="152"/>
      <c r="L1302" s="151"/>
      <c r="M1302" s="152"/>
      <c r="N1302" s="151"/>
      <c r="O1302" s="151" t="s">
        <v>41</v>
      </c>
      <c r="P1302" s="151"/>
      <c r="Q1302" s="211" t="s">
        <v>376</v>
      </c>
      <c r="R1302" s="211" t="s">
        <v>20</v>
      </c>
      <c r="S1302" s="153"/>
      <c r="T1302" s="94" t="s">
        <v>41</v>
      </c>
      <c r="U1302" s="120"/>
      <c r="V1302" s="120"/>
      <c r="W1302" s="100" t="e">
        <f>VLOOKUP(TRIM(X1302),X10:Y92,2,FALSE)</f>
        <v>#N/A</v>
      </c>
      <c r="X1302" s="121" t="str">
        <f t="shared" si="115"/>
        <v>99</v>
      </c>
      <c r="Y1302" s="124">
        <f t="shared" si="116"/>
        <v>0</v>
      </c>
      <c r="Z1302" s="121">
        <f t="shared" ref="Z1302:Z1365" si="120">IF(F1302="P-CR", IF(S1302="Approved", 1, IF(S1302="Block approved", 1, 0)),0)</f>
        <v>0</v>
      </c>
      <c r="AA1302" s="121">
        <f t="shared" si="117"/>
        <v>1</v>
      </c>
      <c r="AB1302" s="121">
        <f t="shared" si="118"/>
        <v>1</v>
      </c>
      <c r="AC1302" s="121">
        <f t="shared" si="119"/>
        <v>0</v>
      </c>
    </row>
    <row r="1303" spans="1:29" ht="35.25" customHeight="1" x14ac:dyDescent="0.25">
      <c r="A1303" s="89"/>
      <c r="B1303" s="94" t="s">
        <v>41</v>
      </c>
      <c r="C1303" s="91" t="s">
        <v>14</v>
      </c>
      <c r="D1303" s="91" t="s">
        <v>92</v>
      </c>
      <c r="E1303" s="122" t="s">
        <v>4654</v>
      </c>
      <c r="F1303" s="92" t="s">
        <v>41</v>
      </c>
      <c r="G1303" s="209" t="s">
        <v>41</v>
      </c>
      <c r="H1303" s="209" t="s">
        <v>692</v>
      </c>
      <c r="I1303" s="210" t="s">
        <v>41</v>
      </c>
      <c r="J1303" s="151"/>
      <c r="K1303" s="152"/>
      <c r="L1303" s="151"/>
      <c r="M1303" s="152"/>
      <c r="N1303" s="151"/>
      <c r="O1303" s="151" t="s">
        <v>41</v>
      </c>
      <c r="P1303" s="151"/>
      <c r="Q1303" s="211" t="s">
        <v>376</v>
      </c>
      <c r="R1303" s="211" t="s">
        <v>20</v>
      </c>
      <c r="S1303" s="153"/>
      <c r="T1303" s="94" t="s">
        <v>41</v>
      </c>
      <c r="U1303" s="120"/>
      <c r="V1303" s="120"/>
      <c r="W1303" s="100" t="e">
        <f>VLOOKUP(TRIM(X1303),X10:Y92,2,FALSE)</f>
        <v>#N/A</v>
      </c>
      <c r="X1303" s="121" t="str">
        <f t="shared" si="115"/>
        <v>99</v>
      </c>
      <c r="Y1303" s="124">
        <f t="shared" si="116"/>
        <v>0</v>
      </c>
      <c r="Z1303" s="121">
        <f t="shared" si="120"/>
        <v>0</v>
      </c>
      <c r="AA1303" s="121">
        <f t="shared" si="117"/>
        <v>1</v>
      </c>
      <c r="AB1303" s="121">
        <f t="shared" si="118"/>
        <v>1</v>
      </c>
      <c r="AC1303" s="121">
        <f t="shared" si="119"/>
        <v>0</v>
      </c>
    </row>
    <row r="1304" spans="1:29" ht="35.25" customHeight="1" x14ac:dyDescent="0.25">
      <c r="A1304" s="89"/>
      <c r="B1304" s="94" t="s">
        <v>41</v>
      </c>
      <c r="C1304" s="91" t="s">
        <v>14</v>
      </c>
      <c r="D1304" s="91" t="s">
        <v>92</v>
      </c>
      <c r="E1304" s="122" t="s">
        <v>4655</v>
      </c>
      <c r="F1304" s="92" t="s">
        <v>41</v>
      </c>
      <c r="G1304" s="209" t="s">
        <v>41</v>
      </c>
      <c r="H1304" s="209" t="s">
        <v>692</v>
      </c>
      <c r="I1304" s="210" t="s">
        <v>41</v>
      </c>
      <c r="J1304" s="151"/>
      <c r="K1304" s="152"/>
      <c r="L1304" s="151"/>
      <c r="M1304" s="152"/>
      <c r="N1304" s="151"/>
      <c r="O1304" s="151" t="s">
        <v>41</v>
      </c>
      <c r="P1304" s="151"/>
      <c r="Q1304" s="211" t="s">
        <v>376</v>
      </c>
      <c r="R1304" s="211" t="s">
        <v>20</v>
      </c>
      <c r="S1304" s="153"/>
      <c r="T1304" s="94" t="s">
        <v>41</v>
      </c>
      <c r="U1304" s="120"/>
      <c r="V1304" s="120"/>
      <c r="W1304" s="100" t="e">
        <f>VLOOKUP(TRIM(X1304),X10:Y92,2,FALSE)</f>
        <v>#N/A</v>
      </c>
      <c r="X1304" s="121" t="str">
        <f t="shared" si="115"/>
        <v>99</v>
      </c>
      <c r="Y1304" s="124">
        <f t="shared" si="116"/>
        <v>0</v>
      </c>
      <c r="Z1304" s="121">
        <f t="shared" si="120"/>
        <v>0</v>
      </c>
      <c r="AA1304" s="121">
        <f t="shared" si="117"/>
        <v>1</v>
      </c>
      <c r="AB1304" s="121">
        <f t="shared" si="118"/>
        <v>1</v>
      </c>
      <c r="AC1304" s="121">
        <f t="shared" si="119"/>
        <v>0</v>
      </c>
    </row>
    <row r="1305" spans="1:29" ht="35.25" customHeight="1" x14ac:dyDescent="0.25">
      <c r="A1305" s="89"/>
      <c r="B1305" s="94" t="s">
        <v>41</v>
      </c>
      <c r="C1305" s="91" t="s">
        <v>14</v>
      </c>
      <c r="D1305" s="91" t="s">
        <v>92</v>
      </c>
      <c r="E1305" s="122" t="s">
        <v>4656</v>
      </c>
      <c r="F1305" s="92" t="s">
        <v>41</v>
      </c>
      <c r="G1305" s="209" t="s">
        <v>41</v>
      </c>
      <c r="H1305" s="209" t="s">
        <v>692</v>
      </c>
      <c r="I1305" s="210" t="s">
        <v>41</v>
      </c>
      <c r="J1305" s="151"/>
      <c r="K1305" s="152"/>
      <c r="L1305" s="151"/>
      <c r="M1305" s="152"/>
      <c r="N1305" s="151"/>
      <c r="O1305" s="151" t="s">
        <v>41</v>
      </c>
      <c r="P1305" s="151"/>
      <c r="Q1305" s="211" t="s">
        <v>376</v>
      </c>
      <c r="R1305" s="211" t="s">
        <v>20</v>
      </c>
      <c r="S1305" s="153"/>
      <c r="T1305" s="94" t="s">
        <v>41</v>
      </c>
      <c r="U1305" s="120"/>
      <c r="V1305" s="120"/>
      <c r="W1305" s="100" t="e">
        <f>VLOOKUP(TRIM(X1305),X10:Y92,2,FALSE)</f>
        <v>#N/A</v>
      </c>
      <c r="X1305" s="121" t="str">
        <f t="shared" si="115"/>
        <v>99</v>
      </c>
      <c r="Y1305" s="124">
        <f t="shared" si="116"/>
        <v>0</v>
      </c>
      <c r="Z1305" s="121">
        <f t="shared" si="120"/>
        <v>0</v>
      </c>
      <c r="AA1305" s="121">
        <f t="shared" si="117"/>
        <v>1</v>
      </c>
      <c r="AB1305" s="121">
        <f t="shared" si="118"/>
        <v>1</v>
      </c>
      <c r="AC1305" s="121">
        <f t="shared" si="119"/>
        <v>0</v>
      </c>
    </row>
    <row r="1306" spans="1:29" ht="35.25" customHeight="1" x14ac:dyDescent="0.25">
      <c r="A1306" s="89"/>
      <c r="B1306" s="94" t="s">
        <v>41</v>
      </c>
      <c r="C1306" s="91" t="s">
        <v>14</v>
      </c>
      <c r="D1306" s="91" t="s">
        <v>92</v>
      </c>
      <c r="E1306" s="122" t="s">
        <v>4657</v>
      </c>
      <c r="F1306" s="92" t="s">
        <v>41</v>
      </c>
      <c r="G1306" s="209" t="s">
        <v>41</v>
      </c>
      <c r="H1306" s="209" t="s">
        <v>692</v>
      </c>
      <c r="I1306" s="210" t="s">
        <v>41</v>
      </c>
      <c r="J1306" s="151"/>
      <c r="K1306" s="152"/>
      <c r="L1306" s="151"/>
      <c r="M1306" s="152"/>
      <c r="N1306" s="151"/>
      <c r="O1306" s="151" t="s">
        <v>41</v>
      </c>
      <c r="P1306" s="151"/>
      <c r="Q1306" s="211" t="s">
        <v>376</v>
      </c>
      <c r="R1306" s="211" t="s">
        <v>20</v>
      </c>
      <c r="S1306" s="153"/>
      <c r="T1306" s="94" t="s">
        <v>41</v>
      </c>
      <c r="U1306" s="120"/>
      <c r="V1306" s="120"/>
      <c r="W1306" s="100" t="e">
        <f>VLOOKUP(TRIM(X1306),X10:Y92,2,FALSE)</f>
        <v>#N/A</v>
      </c>
      <c r="X1306" s="121" t="str">
        <f t="shared" si="115"/>
        <v>99</v>
      </c>
      <c r="Y1306" s="124">
        <f t="shared" si="116"/>
        <v>0</v>
      </c>
      <c r="Z1306" s="121">
        <f t="shared" si="120"/>
        <v>0</v>
      </c>
      <c r="AA1306" s="121">
        <f t="shared" si="117"/>
        <v>1</v>
      </c>
      <c r="AB1306" s="121">
        <f t="shared" si="118"/>
        <v>1</v>
      </c>
      <c r="AC1306" s="121">
        <f t="shared" si="119"/>
        <v>0</v>
      </c>
    </row>
    <row r="1307" spans="1:29" ht="35.25" customHeight="1" x14ac:dyDescent="0.25">
      <c r="A1307" s="89"/>
      <c r="B1307" s="94" t="s">
        <v>41</v>
      </c>
      <c r="C1307" s="91" t="s">
        <v>14</v>
      </c>
      <c r="D1307" s="91" t="s">
        <v>92</v>
      </c>
      <c r="E1307" s="122" t="s">
        <v>4658</v>
      </c>
      <c r="F1307" s="92" t="s">
        <v>41</v>
      </c>
      <c r="G1307" s="209" t="s">
        <v>41</v>
      </c>
      <c r="H1307" s="209" t="s">
        <v>692</v>
      </c>
      <c r="I1307" s="210" t="s">
        <v>41</v>
      </c>
      <c r="J1307" s="151"/>
      <c r="K1307" s="152"/>
      <c r="L1307" s="151"/>
      <c r="M1307" s="152"/>
      <c r="N1307" s="151"/>
      <c r="O1307" s="151" t="s">
        <v>41</v>
      </c>
      <c r="P1307" s="151"/>
      <c r="Q1307" s="211" t="s">
        <v>376</v>
      </c>
      <c r="R1307" s="211" t="s">
        <v>20</v>
      </c>
      <c r="S1307" s="153"/>
      <c r="T1307" s="94" t="s">
        <v>41</v>
      </c>
      <c r="U1307" s="120"/>
      <c r="V1307" s="120"/>
      <c r="W1307" s="100" t="e">
        <f>VLOOKUP(TRIM(X1307),X10:Y92,2,FALSE)</f>
        <v>#N/A</v>
      </c>
      <c r="X1307" s="121" t="str">
        <f t="shared" si="115"/>
        <v>99</v>
      </c>
      <c r="Y1307" s="124">
        <f t="shared" si="116"/>
        <v>0</v>
      </c>
      <c r="Z1307" s="121">
        <f t="shared" si="120"/>
        <v>0</v>
      </c>
      <c r="AA1307" s="121">
        <f t="shared" si="117"/>
        <v>1</v>
      </c>
      <c r="AB1307" s="121">
        <f t="shared" si="118"/>
        <v>1</v>
      </c>
      <c r="AC1307" s="121">
        <f t="shared" si="119"/>
        <v>0</v>
      </c>
    </row>
    <row r="1308" spans="1:29" ht="35.25" customHeight="1" x14ac:dyDescent="0.25">
      <c r="A1308" s="89"/>
      <c r="B1308" s="94" t="s">
        <v>41</v>
      </c>
      <c r="C1308" s="91" t="s">
        <v>14</v>
      </c>
      <c r="D1308" s="91" t="s">
        <v>92</v>
      </c>
      <c r="E1308" s="122" t="s">
        <v>4659</v>
      </c>
      <c r="F1308" s="92" t="s">
        <v>41</v>
      </c>
      <c r="G1308" s="209" t="s">
        <v>41</v>
      </c>
      <c r="H1308" s="209" t="s">
        <v>692</v>
      </c>
      <c r="I1308" s="210" t="s">
        <v>41</v>
      </c>
      <c r="J1308" s="151"/>
      <c r="K1308" s="152"/>
      <c r="L1308" s="151"/>
      <c r="M1308" s="152"/>
      <c r="N1308" s="151"/>
      <c r="O1308" s="151" t="s">
        <v>41</v>
      </c>
      <c r="P1308" s="151"/>
      <c r="Q1308" s="211" t="s">
        <v>376</v>
      </c>
      <c r="R1308" s="211" t="s">
        <v>20</v>
      </c>
      <c r="S1308" s="153"/>
      <c r="T1308" s="94" t="s">
        <v>41</v>
      </c>
      <c r="U1308" s="120"/>
      <c r="V1308" s="120"/>
      <c r="W1308" s="100" t="e">
        <f>VLOOKUP(TRIM(X1308),X10:Y92,2,FALSE)</f>
        <v>#N/A</v>
      </c>
      <c r="X1308" s="121" t="str">
        <f t="shared" si="115"/>
        <v>99</v>
      </c>
      <c r="Y1308" s="124">
        <f t="shared" si="116"/>
        <v>0</v>
      </c>
      <c r="Z1308" s="121">
        <f t="shared" si="120"/>
        <v>0</v>
      </c>
      <c r="AA1308" s="121">
        <f t="shared" si="117"/>
        <v>1</v>
      </c>
      <c r="AB1308" s="121">
        <f t="shared" si="118"/>
        <v>1</v>
      </c>
      <c r="AC1308" s="121">
        <f t="shared" si="119"/>
        <v>0</v>
      </c>
    </row>
    <row r="1309" spans="1:29" ht="35.25" customHeight="1" x14ac:dyDescent="0.25">
      <c r="A1309" s="89"/>
      <c r="B1309" s="94" t="s">
        <v>41</v>
      </c>
      <c r="C1309" s="91" t="s">
        <v>14</v>
      </c>
      <c r="D1309" s="91" t="s">
        <v>92</v>
      </c>
      <c r="E1309" s="122" t="s">
        <v>4660</v>
      </c>
      <c r="F1309" s="92" t="s">
        <v>41</v>
      </c>
      <c r="G1309" s="209" t="s">
        <v>41</v>
      </c>
      <c r="H1309" s="209" t="s">
        <v>692</v>
      </c>
      <c r="I1309" s="210" t="s">
        <v>41</v>
      </c>
      <c r="J1309" s="151"/>
      <c r="K1309" s="152"/>
      <c r="L1309" s="151"/>
      <c r="M1309" s="152"/>
      <c r="N1309" s="151"/>
      <c r="O1309" s="151" t="s">
        <v>41</v>
      </c>
      <c r="P1309" s="151"/>
      <c r="Q1309" s="211" t="s">
        <v>376</v>
      </c>
      <c r="R1309" s="211" t="s">
        <v>20</v>
      </c>
      <c r="S1309" s="153"/>
      <c r="T1309" s="94" t="s">
        <v>41</v>
      </c>
      <c r="U1309" s="120"/>
      <c r="V1309" s="120"/>
      <c r="W1309" s="100" t="e">
        <f>VLOOKUP(TRIM(X1309),X10:Y92,2,FALSE)</f>
        <v>#N/A</v>
      </c>
      <c r="X1309" s="121" t="str">
        <f t="shared" ref="X1309:X1372" si="121">IF(ISNONTEXT(D1309),"" &amp; D1309 &amp;"",T(D1309))</f>
        <v>99</v>
      </c>
      <c r="Y1309" s="124">
        <f t="shared" ref="Y1309:Y1372" si="122">IF(F1309="CR", IF(S1309="Approved", 1, IF(S1309="Agreed", 1, IF(S1309="Block approved", 1, 0))),0)</f>
        <v>0</v>
      </c>
      <c r="Z1309" s="121">
        <f t="shared" si="120"/>
        <v>0</v>
      </c>
      <c r="AA1309" s="121">
        <f t="shared" ref="AA1309:AA1372" si="123">LEN(I1309)</f>
        <v>1</v>
      </c>
      <c r="AB1309" s="121">
        <f t="shared" ref="AB1309:AB1372" si="124">IF(LEFT(H1309, 12)="Reserved for",  1, 0)</f>
        <v>1</v>
      </c>
      <c r="AC1309" s="121">
        <f t="shared" ref="AC1309:AC1372" si="125">IF(F1309="LS OUT", IF(S1309="Approved", 1, IF(S1309="Block approved", 1, 0)),0)</f>
        <v>0</v>
      </c>
    </row>
    <row r="1310" spans="1:29" ht="35.25" customHeight="1" x14ac:dyDescent="0.25">
      <c r="A1310" s="89"/>
      <c r="B1310" s="94" t="s">
        <v>41</v>
      </c>
      <c r="C1310" s="91" t="s">
        <v>14</v>
      </c>
      <c r="D1310" s="91" t="s">
        <v>92</v>
      </c>
      <c r="E1310" s="122" t="s">
        <v>4661</v>
      </c>
      <c r="F1310" s="92" t="s">
        <v>41</v>
      </c>
      <c r="G1310" s="209" t="s">
        <v>41</v>
      </c>
      <c r="H1310" s="209" t="s">
        <v>692</v>
      </c>
      <c r="I1310" s="210" t="s">
        <v>41</v>
      </c>
      <c r="J1310" s="151"/>
      <c r="K1310" s="152"/>
      <c r="L1310" s="151"/>
      <c r="M1310" s="152"/>
      <c r="N1310" s="151"/>
      <c r="O1310" s="151" t="s">
        <v>41</v>
      </c>
      <c r="P1310" s="151"/>
      <c r="Q1310" s="211" t="s">
        <v>376</v>
      </c>
      <c r="R1310" s="211" t="s">
        <v>20</v>
      </c>
      <c r="S1310" s="153"/>
      <c r="T1310" s="94" t="s">
        <v>41</v>
      </c>
      <c r="U1310" s="120"/>
      <c r="V1310" s="120"/>
      <c r="W1310" s="100" t="e">
        <f>VLOOKUP(TRIM(X1310),X10:Y92,2,FALSE)</f>
        <v>#N/A</v>
      </c>
      <c r="X1310" s="121" t="str">
        <f t="shared" si="121"/>
        <v>99</v>
      </c>
      <c r="Y1310" s="124">
        <f t="shared" si="122"/>
        <v>0</v>
      </c>
      <c r="Z1310" s="121">
        <f t="shared" si="120"/>
        <v>0</v>
      </c>
      <c r="AA1310" s="121">
        <f t="shared" si="123"/>
        <v>1</v>
      </c>
      <c r="AB1310" s="121">
        <f t="shared" si="124"/>
        <v>1</v>
      </c>
      <c r="AC1310" s="121">
        <f t="shared" si="125"/>
        <v>0</v>
      </c>
    </row>
    <row r="1311" spans="1:29" ht="35.25" customHeight="1" x14ac:dyDescent="0.25">
      <c r="A1311" s="89"/>
      <c r="B1311" s="94" t="s">
        <v>41</v>
      </c>
      <c r="C1311" s="91" t="s">
        <v>14</v>
      </c>
      <c r="D1311" s="91" t="s">
        <v>92</v>
      </c>
      <c r="E1311" s="122" t="s">
        <v>4662</v>
      </c>
      <c r="F1311" s="92" t="s">
        <v>41</v>
      </c>
      <c r="G1311" s="209" t="s">
        <v>41</v>
      </c>
      <c r="H1311" s="209" t="s">
        <v>692</v>
      </c>
      <c r="I1311" s="210" t="s">
        <v>41</v>
      </c>
      <c r="J1311" s="151"/>
      <c r="K1311" s="152"/>
      <c r="L1311" s="151"/>
      <c r="M1311" s="152"/>
      <c r="N1311" s="151"/>
      <c r="O1311" s="151" t="s">
        <v>41</v>
      </c>
      <c r="P1311" s="151"/>
      <c r="Q1311" s="211" t="s">
        <v>376</v>
      </c>
      <c r="R1311" s="211" t="s">
        <v>20</v>
      </c>
      <c r="S1311" s="153"/>
      <c r="T1311" s="94" t="s">
        <v>41</v>
      </c>
      <c r="U1311" s="120"/>
      <c r="V1311" s="120"/>
      <c r="W1311" s="100" t="e">
        <f>VLOOKUP(TRIM(X1311),X10:Y92,2,FALSE)</f>
        <v>#N/A</v>
      </c>
      <c r="X1311" s="121" t="str">
        <f t="shared" si="121"/>
        <v>99</v>
      </c>
      <c r="Y1311" s="124">
        <f t="shared" si="122"/>
        <v>0</v>
      </c>
      <c r="Z1311" s="121">
        <f t="shared" si="120"/>
        <v>0</v>
      </c>
      <c r="AA1311" s="121">
        <f t="shared" si="123"/>
        <v>1</v>
      </c>
      <c r="AB1311" s="121">
        <f t="shared" si="124"/>
        <v>1</v>
      </c>
      <c r="AC1311" s="121">
        <f t="shared" si="125"/>
        <v>0</v>
      </c>
    </row>
    <row r="1312" spans="1:29" ht="35.25" customHeight="1" x14ac:dyDescent="0.25">
      <c r="A1312" s="89"/>
      <c r="B1312" s="94" t="s">
        <v>41</v>
      </c>
      <c r="C1312" s="91" t="s">
        <v>14</v>
      </c>
      <c r="D1312" s="91" t="s">
        <v>92</v>
      </c>
      <c r="E1312" s="122" t="s">
        <v>4663</v>
      </c>
      <c r="F1312" s="92" t="s">
        <v>41</v>
      </c>
      <c r="G1312" s="209" t="s">
        <v>41</v>
      </c>
      <c r="H1312" s="209" t="s">
        <v>692</v>
      </c>
      <c r="I1312" s="210" t="s">
        <v>41</v>
      </c>
      <c r="J1312" s="151"/>
      <c r="K1312" s="152"/>
      <c r="L1312" s="151"/>
      <c r="M1312" s="152"/>
      <c r="N1312" s="151"/>
      <c r="O1312" s="151" t="s">
        <v>41</v>
      </c>
      <c r="P1312" s="151"/>
      <c r="Q1312" s="211" t="s">
        <v>376</v>
      </c>
      <c r="R1312" s="211" t="s">
        <v>20</v>
      </c>
      <c r="S1312" s="153"/>
      <c r="T1312" s="94" t="s">
        <v>41</v>
      </c>
      <c r="U1312" s="120"/>
      <c r="V1312" s="120"/>
      <c r="W1312" s="100" t="e">
        <f>VLOOKUP(TRIM(X1312),X10:Y92,2,FALSE)</f>
        <v>#N/A</v>
      </c>
      <c r="X1312" s="121" t="str">
        <f t="shared" si="121"/>
        <v>99</v>
      </c>
      <c r="Y1312" s="124">
        <f t="shared" si="122"/>
        <v>0</v>
      </c>
      <c r="Z1312" s="121">
        <f t="shared" si="120"/>
        <v>0</v>
      </c>
      <c r="AA1312" s="121">
        <f t="shared" si="123"/>
        <v>1</v>
      </c>
      <c r="AB1312" s="121">
        <f t="shared" si="124"/>
        <v>1</v>
      </c>
      <c r="AC1312" s="121">
        <f t="shared" si="125"/>
        <v>0</v>
      </c>
    </row>
    <row r="1313" spans="1:29" ht="35.25" customHeight="1" x14ac:dyDescent="0.25">
      <c r="A1313" s="89"/>
      <c r="B1313" s="94" t="s">
        <v>41</v>
      </c>
      <c r="C1313" s="91" t="s">
        <v>14</v>
      </c>
      <c r="D1313" s="91" t="s">
        <v>92</v>
      </c>
      <c r="E1313" s="122" t="s">
        <v>4664</v>
      </c>
      <c r="F1313" s="92" t="s">
        <v>41</v>
      </c>
      <c r="G1313" s="209" t="s">
        <v>41</v>
      </c>
      <c r="H1313" s="209" t="s">
        <v>692</v>
      </c>
      <c r="I1313" s="210" t="s">
        <v>41</v>
      </c>
      <c r="J1313" s="151"/>
      <c r="K1313" s="152"/>
      <c r="L1313" s="151"/>
      <c r="M1313" s="152"/>
      <c r="N1313" s="151"/>
      <c r="O1313" s="151" t="s">
        <v>41</v>
      </c>
      <c r="P1313" s="151"/>
      <c r="Q1313" s="211" t="s">
        <v>376</v>
      </c>
      <c r="R1313" s="211" t="s">
        <v>20</v>
      </c>
      <c r="S1313" s="153"/>
      <c r="T1313" s="94" t="s">
        <v>41</v>
      </c>
      <c r="U1313" s="120"/>
      <c r="V1313" s="120"/>
      <c r="W1313" s="100" t="e">
        <f>VLOOKUP(TRIM(X1313),X10:Y92,2,FALSE)</f>
        <v>#N/A</v>
      </c>
      <c r="X1313" s="121" t="str">
        <f t="shared" si="121"/>
        <v>99</v>
      </c>
      <c r="Y1313" s="124">
        <f t="shared" si="122"/>
        <v>0</v>
      </c>
      <c r="Z1313" s="121">
        <f t="shared" si="120"/>
        <v>0</v>
      </c>
      <c r="AA1313" s="121">
        <f t="shared" si="123"/>
        <v>1</v>
      </c>
      <c r="AB1313" s="121">
        <f t="shared" si="124"/>
        <v>1</v>
      </c>
      <c r="AC1313" s="121">
        <f t="shared" si="125"/>
        <v>0</v>
      </c>
    </row>
    <row r="1314" spans="1:29" ht="35.25" customHeight="1" x14ac:dyDescent="0.25">
      <c r="A1314" s="89"/>
      <c r="B1314" s="94" t="s">
        <v>41</v>
      </c>
      <c r="C1314" s="91" t="s">
        <v>14</v>
      </c>
      <c r="D1314" s="91" t="s">
        <v>92</v>
      </c>
      <c r="E1314" s="122" t="s">
        <v>4665</v>
      </c>
      <c r="F1314" s="92" t="s">
        <v>41</v>
      </c>
      <c r="G1314" s="209" t="s">
        <v>41</v>
      </c>
      <c r="H1314" s="209" t="s">
        <v>692</v>
      </c>
      <c r="I1314" s="210" t="s">
        <v>41</v>
      </c>
      <c r="J1314" s="151"/>
      <c r="K1314" s="152"/>
      <c r="L1314" s="151"/>
      <c r="M1314" s="152"/>
      <c r="N1314" s="151"/>
      <c r="O1314" s="151" t="s">
        <v>41</v>
      </c>
      <c r="P1314" s="151"/>
      <c r="Q1314" s="211" t="s">
        <v>376</v>
      </c>
      <c r="R1314" s="211" t="s">
        <v>20</v>
      </c>
      <c r="S1314" s="153"/>
      <c r="T1314" s="94" t="s">
        <v>41</v>
      </c>
      <c r="U1314" s="120"/>
      <c r="V1314" s="120"/>
      <c r="W1314" s="100" t="e">
        <f>VLOOKUP(TRIM(X1314),X10:Y92,2,FALSE)</f>
        <v>#N/A</v>
      </c>
      <c r="X1314" s="121" t="str">
        <f t="shared" si="121"/>
        <v>99</v>
      </c>
      <c r="Y1314" s="124">
        <f t="shared" si="122"/>
        <v>0</v>
      </c>
      <c r="Z1314" s="121">
        <f t="shared" si="120"/>
        <v>0</v>
      </c>
      <c r="AA1314" s="121">
        <f t="shared" si="123"/>
        <v>1</v>
      </c>
      <c r="AB1314" s="121">
        <f t="shared" si="124"/>
        <v>1</v>
      </c>
      <c r="AC1314" s="121">
        <f t="shared" si="125"/>
        <v>0</v>
      </c>
    </row>
    <row r="1315" spans="1:29" ht="35.25" customHeight="1" x14ac:dyDescent="0.25">
      <c r="A1315" s="89"/>
      <c r="B1315" s="94" t="s">
        <v>41</v>
      </c>
      <c r="C1315" s="91" t="s">
        <v>14</v>
      </c>
      <c r="D1315" s="91" t="s">
        <v>92</v>
      </c>
      <c r="E1315" s="122" t="s">
        <v>4666</v>
      </c>
      <c r="F1315" s="92" t="s">
        <v>41</v>
      </c>
      <c r="G1315" s="209" t="s">
        <v>41</v>
      </c>
      <c r="H1315" s="209" t="s">
        <v>692</v>
      </c>
      <c r="I1315" s="210" t="s">
        <v>41</v>
      </c>
      <c r="J1315" s="151"/>
      <c r="K1315" s="152"/>
      <c r="L1315" s="151"/>
      <c r="M1315" s="152"/>
      <c r="N1315" s="151"/>
      <c r="O1315" s="151" t="s">
        <v>41</v>
      </c>
      <c r="P1315" s="151"/>
      <c r="Q1315" s="211" t="s">
        <v>376</v>
      </c>
      <c r="R1315" s="211" t="s">
        <v>20</v>
      </c>
      <c r="S1315" s="153"/>
      <c r="T1315" s="94" t="s">
        <v>41</v>
      </c>
      <c r="U1315" s="120"/>
      <c r="V1315" s="120"/>
      <c r="W1315" s="100" t="e">
        <f>VLOOKUP(TRIM(X1315),X10:Y92,2,FALSE)</f>
        <v>#N/A</v>
      </c>
      <c r="X1315" s="121" t="str">
        <f t="shared" si="121"/>
        <v>99</v>
      </c>
      <c r="Y1315" s="124">
        <f t="shared" si="122"/>
        <v>0</v>
      </c>
      <c r="Z1315" s="121">
        <f t="shared" si="120"/>
        <v>0</v>
      </c>
      <c r="AA1315" s="121">
        <f t="shared" si="123"/>
        <v>1</v>
      </c>
      <c r="AB1315" s="121">
        <f t="shared" si="124"/>
        <v>1</v>
      </c>
      <c r="AC1315" s="121">
        <f t="shared" si="125"/>
        <v>0</v>
      </c>
    </row>
    <row r="1316" spans="1:29" ht="35.25" customHeight="1" x14ac:dyDescent="0.25">
      <c r="A1316" s="89"/>
      <c r="B1316" s="94" t="s">
        <v>41</v>
      </c>
      <c r="C1316" s="91" t="s">
        <v>14</v>
      </c>
      <c r="D1316" s="91" t="s">
        <v>92</v>
      </c>
      <c r="E1316" s="122" t="s">
        <v>4667</v>
      </c>
      <c r="F1316" s="92" t="s">
        <v>41</v>
      </c>
      <c r="G1316" s="209" t="s">
        <v>41</v>
      </c>
      <c r="H1316" s="209" t="s">
        <v>692</v>
      </c>
      <c r="I1316" s="210" t="s">
        <v>41</v>
      </c>
      <c r="J1316" s="151"/>
      <c r="K1316" s="152"/>
      <c r="L1316" s="151"/>
      <c r="M1316" s="152"/>
      <c r="N1316" s="151"/>
      <c r="O1316" s="151" t="s">
        <v>41</v>
      </c>
      <c r="P1316" s="151"/>
      <c r="Q1316" s="211" t="s">
        <v>376</v>
      </c>
      <c r="R1316" s="211" t="s">
        <v>20</v>
      </c>
      <c r="S1316" s="153"/>
      <c r="T1316" s="94" t="s">
        <v>41</v>
      </c>
      <c r="U1316" s="120"/>
      <c r="V1316" s="120"/>
      <c r="W1316" s="100" t="e">
        <f>VLOOKUP(TRIM(X1316),X10:Y92,2,FALSE)</f>
        <v>#N/A</v>
      </c>
      <c r="X1316" s="121" t="str">
        <f t="shared" si="121"/>
        <v>99</v>
      </c>
      <c r="Y1316" s="124">
        <f t="shared" si="122"/>
        <v>0</v>
      </c>
      <c r="Z1316" s="121">
        <f t="shared" si="120"/>
        <v>0</v>
      </c>
      <c r="AA1316" s="121">
        <f t="shared" si="123"/>
        <v>1</v>
      </c>
      <c r="AB1316" s="121">
        <f t="shared" si="124"/>
        <v>1</v>
      </c>
      <c r="AC1316" s="121">
        <f t="shared" si="125"/>
        <v>0</v>
      </c>
    </row>
    <row r="1317" spans="1:29" ht="35.25" customHeight="1" x14ac:dyDescent="0.25">
      <c r="A1317" s="89"/>
      <c r="B1317" s="94" t="s">
        <v>41</v>
      </c>
      <c r="C1317" s="91" t="s">
        <v>14</v>
      </c>
      <c r="D1317" s="91" t="s">
        <v>92</v>
      </c>
      <c r="E1317" s="122" t="s">
        <v>4668</v>
      </c>
      <c r="F1317" s="92" t="s">
        <v>41</v>
      </c>
      <c r="G1317" s="209" t="s">
        <v>41</v>
      </c>
      <c r="H1317" s="209" t="s">
        <v>692</v>
      </c>
      <c r="I1317" s="210" t="s">
        <v>41</v>
      </c>
      <c r="J1317" s="151"/>
      <c r="K1317" s="152"/>
      <c r="L1317" s="151"/>
      <c r="M1317" s="152"/>
      <c r="N1317" s="151"/>
      <c r="O1317" s="151" t="s">
        <v>41</v>
      </c>
      <c r="P1317" s="151"/>
      <c r="Q1317" s="211" t="s">
        <v>376</v>
      </c>
      <c r="R1317" s="211" t="s">
        <v>20</v>
      </c>
      <c r="S1317" s="153"/>
      <c r="T1317" s="94" t="s">
        <v>41</v>
      </c>
      <c r="U1317" s="120"/>
      <c r="V1317" s="120"/>
      <c r="W1317" s="100" t="e">
        <f>VLOOKUP(TRIM(X1317),X10:Y92,2,FALSE)</f>
        <v>#N/A</v>
      </c>
      <c r="X1317" s="121" t="str">
        <f t="shared" si="121"/>
        <v>99</v>
      </c>
      <c r="Y1317" s="124">
        <f t="shared" si="122"/>
        <v>0</v>
      </c>
      <c r="Z1317" s="121">
        <f t="shared" si="120"/>
        <v>0</v>
      </c>
      <c r="AA1317" s="121">
        <f t="shared" si="123"/>
        <v>1</v>
      </c>
      <c r="AB1317" s="121">
        <f t="shared" si="124"/>
        <v>1</v>
      </c>
      <c r="AC1317" s="121">
        <f t="shared" si="125"/>
        <v>0</v>
      </c>
    </row>
    <row r="1318" spans="1:29" ht="35.25" customHeight="1" x14ac:dyDescent="0.25">
      <c r="A1318" s="89"/>
      <c r="B1318" s="94" t="s">
        <v>41</v>
      </c>
      <c r="C1318" s="91" t="s">
        <v>14</v>
      </c>
      <c r="D1318" s="91" t="s">
        <v>92</v>
      </c>
      <c r="E1318" s="122" t="s">
        <v>4669</v>
      </c>
      <c r="F1318" s="92" t="s">
        <v>41</v>
      </c>
      <c r="G1318" s="209" t="s">
        <v>41</v>
      </c>
      <c r="H1318" s="209" t="s">
        <v>692</v>
      </c>
      <c r="I1318" s="210" t="s">
        <v>41</v>
      </c>
      <c r="J1318" s="151"/>
      <c r="K1318" s="152"/>
      <c r="L1318" s="151"/>
      <c r="M1318" s="152"/>
      <c r="N1318" s="151"/>
      <c r="O1318" s="151" t="s">
        <v>41</v>
      </c>
      <c r="P1318" s="151"/>
      <c r="Q1318" s="211" t="s">
        <v>376</v>
      </c>
      <c r="R1318" s="211" t="s">
        <v>20</v>
      </c>
      <c r="S1318" s="153"/>
      <c r="T1318" s="94" t="s">
        <v>41</v>
      </c>
      <c r="U1318" s="120"/>
      <c r="V1318" s="120"/>
      <c r="W1318" s="100" t="e">
        <f>VLOOKUP(TRIM(X1318),X10:Y92,2,FALSE)</f>
        <v>#N/A</v>
      </c>
      <c r="X1318" s="121" t="str">
        <f t="shared" si="121"/>
        <v>99</v>
      </c>
      <c r="Y1318" s="124">
        <f t="shared" si="122"/>
        <v>0</v>
      </c>
      <c r="Z1318" s="121">
        <f t="shared" si="120"/>
        <v>0</v>
      </c>
      <c r="AA1318" s="121">
        <f t="shared" si="123"/>
        <v>1</v>
      </c>
      <c r="AB1318" s="121">
        <f t="shared" si="124"/>
        <v>1</v>
      </c>
      <c r="AC1318" s="121">
        <f t="shared" si="125"/>
        <v>0</v>
      </c>
    </row>
    <row r="1319" spans="1:29" ht="35.25" customHeight="1" x14ac:dyDescent="0.25">
      <c r="A1319" s="89"/>
      <c r="B1319" s="94" t="s">
        <v>41</v>
      </c>
      <c r="C1319" s="91" t="s">
        <v>14</v>
      </c>
      <c r="D1319" s="91" t="s">
        <v>92</v>
      </c>
      <c r="E1319" s="122" t="s">
        <v>4670</v>
      </c>
      <c r="F1319" s="92" t="s">
        <v>41</v>
      </c>
      <c r="G1319" s="209" t="s">
        <v>41</v>
      </c>
      <c r="H1319" s="209" t="s">
        <v>692</v>
      </c>
      <c r="I1319" s="210" t="s">
        <v>41</v>
      </c>
      <c r="J1319" s="151"/>
      <c r="K1319" s="152"/>
      <c r="L1319" s="151"/>
      <c r="M1319" s="152"/>
      <c r="N1319" s="151"/>
      <c r="O1319" s="151" t="s">
        <v>41</v>
      </c>
      <c r="P1319" s="151"/>
      <c r="Q1319" s="211" t="s">
        <v>376</v>
      </c>
      <c r="R1319" s="211" t="s">
        <v>20</v>
      </c>
      <c r="S1319" s="153"/>
      <c r="T1319" s="94" t="s">
        <v>41</v>
      </c>
      <c r="U1319" s="120"/>
      <c r="V1319" s="120"/>
      <c r="W1319" s="100" t="e">
        <f>VLOOKUP(TRIM(X1319),X10:Y92,2,FALSE)</f>
        <v>#N/A</v>
      </c>
      <c r="X1319" s="121" t="str">
        <f t="shared" si="121"/>
        <v>99</v>
      </c>
      <c r="Y1319" s="124">
        <f t="shared" si="122"/>
        <v>0</v>
      </c>
      <c r="Z1319" s="121">
        <f t="shared" si="120"/>
        <v>0</v>
      </c>
      <c r="AA1319" s="121">
        <f t="shared" si="123"/>
        <v>1</v>
      </c>
      <c r="AB1319" s="121">
        <f t="shared" si="124"/>
        <v>1</v>
      </c>
      <c r="AC1319" s="121">
        <f t="shared" si="125"/>
        <v>0</v>
      </c>
    </row>
    <row r="1320" spans="1:29" ht="35.25" customHeight="1" x14ac:dyDescent="0.25">
      <c r="A1320" s="89"/>
      <c r="B1320" s="94" t="s">
        <v>41</v>
      </c>
      <c r="C1320" s="91" t="s">
        <v>14</v>
      </c>
      <c r="D1320" s="91" t="s">
        <v>92</v>
      </c>
      <c r="E1320" s="122" t="s">
        <v>4671</v>
      </c>
      <c r="F1320" s="92" t="s">
        <v>41</v>
      </c>
      <c r="G1320" s="209" t="s">
        <v>41</v>
      </c>
      <c r="H1320" s="209" t="s">
        <v>692</v>
      </c>
      <c r="I1320" s="210" t="s">
        <v>41</v>
      </c>
      <c r="J1320" s="151"/>
      <c r="K1320" s="152"/>
      <c r="L1320" s="151"/>
      <c r="M1320" s="152"/>
      <c r="N1320" s="151"/>
      <c r="O1320" s="151" t="s">
        <v>41</v>
      </c>
      <c r="P1320" s="151"/>
      <c r="Q1320" s="211" t="s">
        <v>376</v>
      </c>
      <c r="R1320" s="211" t="s">
        <v>20</v>
      </c>
      <c r="S1320" s="153"/>
      <c r="T1320" s="94" t="s">
        <v>41</v>
      </c>
      <c r="U1320" s="120"/>
      <c r="V1320" s="120"/>
      <c r="W1320" s="100" t="e">
        <f>VLOOKUP(TRIM(X1320),X10:Y92,2,FALSE)</f>
        <v>#N/A</v>
      </c>
      <c r="X1320" s="121" t="str">
        <f t="shared" si="121"/>
        <v>99</v>
      </c>
      <c r="Y1320" s="124">
        <f t="shared" si="122"/>
        <v>0</v>
      </c>
      <c r="Z1320" s="121">
        <f t="shared" si="120"/>
        <v>0</v>
      </c>
      <c r="AA1320" s="121">
        <f t="shared" si="123"/>
        <v>1</v>
      </c>
      <c r="AB1320" s="121">
        <f t="shared" si="124"/>
        <v>1</v>
      </c>
      <c r="AC1320" s="121">
        <f t="shared" si="125"/>
        <v>0</v>
      </c>
    </row>
    <row r="1321" spans="1:29" ht="35.25" customHeight="1" x14ac:dyDescent="0.25">
      <c r="A1321" s="89"/>
      <c r="B1321" s="94" t="s">
        <v>41</v>
      </c>
      <c r="C1321" s="91" t="s">
        <v>14</v>
      </c>
      <c r="D1321" s="91" t="s">
        <v>92</v>
      </c>
      <c r="E1321" s="122" t="s">
        <v>4672</v>
      </c>
      <c r="F1321" s="92" t="s">
        <v>41</v>
      </c>
      <c r="G1321" s="209" t="s">
        <v>41</v>
      </c>
      <c r="H1321" s="209" t="s">
        <v>692</v>
      </c>
      <c r="I1321" s="210" t="s">
        <v>41</v>
      </c>
      <c r="J1321" s="151"/>
      <c r="K1321" s="152"/>
      <c r="L1321" s="151"/>
      <c r="M1321" s="152"/>
      <c r="N1321" s="151"/>
      <c r="O1321" s="151" t="s">
        <v>41</v>
      </c>
      <c r="P1321" s="151"/>
      <c r="Q1321" s="211" t="s">
        <v>376</v>
      </c>
      <c r="R1321" s="211" t="s">
        <v>20</v>
      </c>
      <c r="S1321" s="153"/>
      <c r="T1321" s="94" t="s">
        <v>41</v>
      </c>
      <c r="U1321" s="120"/>
      <c r="V1321" s="120"/>
      <c r="W1321" s="100" t="e">
        <f>VLOOKUP(TRIM(X1321),X10:Y92,2,FALSE)</f>
        <v>#N/A</v>
      </c>
      <c r="X1321" s="121" t="str">
        <f t="shared" si="121"/>
        <v>99</v>
      </c>
      <c r="Y1321" s="124">
        <f t="shared" si="122"/>
        <v>0</v>
      </c>
      <c r="Z1321" s="121">
        <f t="shared" si="120"/>
        <v>0</v>
      </c>
      <c r="AA1321" s="121">
        <f t="shared" si="123"/>
        <v>1</v>
      </c>
      <c r="AB1321" s="121">
        <f t="shared" si="124"/>
        <v>1</v>
      </c>
      <c r="AC1321" s="121">
        <f t="shared" si="125"/>
        <v>0</v>
      </c>
    </row>
    <row r="1322" spans="1:29" ht="35.25" customHeight="1" x14ac:dyDescent="0.25">
      <c r="A1322" s="89"/>
      <c r="B1322" s="94" t="s">
        <v>41</v>
      </c>
      <c r="C1322" s="91" t="s">
        <v>14</v>
      </c>
      <c r="D1322" s="91" t="s">
        <v>92</v>
      </c>
      <c r="E1322" s="122" t="s">
        <v>4673</v>
      </c>
      <c r="F1322" s="92" t="s">
        <v>41</v>
      </c>
      <c r="G1322" s="209" t="s">
        <v>41</v>
      </c>
      <c r="H1322" s="209" t="s">
        <v>692</v>
      </c>
      <c r="I1322" s="210" t="s">
        <v>41</v>
      </c>
      <c r="J1322" s="151"/>
      <c r="K1322" s="152"/>
      <c r="L1322" s="151"/>
      <c r="M1322" s="152"/>
      <c r="N1322" s="151"/>
      <c r="O1322" s="151" t="s">
        <v>41</v>
      </c>
      <c r="P1322" s="151"/>
      <c r="Q1322" s="211" t="s">
        <v>376</v>
      </c>
      <c r="R1322" s="211" t="s">
        <v>20</v>
      </c>
      <c r="S1322" s="153"/>
      <c r="T1322" s="94" t="s">
        <v>41</v>
      </c>
      <c r="U1322" s="120"/>
      <c r="V1322" s="120"/>
      <c r="W1322" s="100" t="e">
        <f>VLOOKUP(TRIM(X1322),X10:Y92,2,FALSE)</f>
        <v>#N/A</v>
      </c>
      <c r="X1322" s="121" t="str">
        <f t="shared" si="121"/>
        <v>99</v>
      </c>
      <c r="Y1322" s="124">
        <f t="shared" si="122"/>
        <v>0</v>
      </c>
      <c r="Z1322" s="121">
        <f t="shared" si="120"/>
        <v>0</v>
      </c>
      <c r="AA1322" s="121">
        <f t="shared" si="123"/>
        <v>1</v>
      </c>
      <c r="AB1322" s="121">
        <f t="shared" si="124"/>
        <v>1</v>
      </c>
      <c r="AC1322" s="121">
        <f t="shared" si="125"/>
        <v>0</v>
      </c>
    </row>
    <row r="1323" spans="1:29" ht="35.25" customHeight="1" x14ac:dyDescent="0.25">
      <c r="A1323" s="89"/>
      <c r="B1323" s="94" t="s">
        <v>41</v>
      </c>
      <c r="C1323" s="91" t="s">
        <v>14</v>
      </c>
      <c r="D1323" s="91" t="s">
        <v>92</v>
      </c>
      <c r="E1323" s="122" t="s">
        <v>4674</v>
      </c>
      <c r="F1323" s="92" t="s">
        <v>41</v>
      </c>
      <c r="G1323" s="209" t="s">
        <v>41</v>
      </c>
      <c r="H1323" s="209" t="s">
        <v>692</v>
      </c>
      <c r="I1323" s="210" t="s">
        <v>41</v>
      </c>
      <c r="J1323" s="151"/>
      <c r="K1323" s="152"/>
      <c r="L1323" s="151"/>
      <c r="M1323" s="152"/>
      <c r="N1323" s="151"/>
      <c r="O1323" s="151" t="s">
        <v>41</v>
      </c>
      <c r="P1323" s="151"/>
      <c r="Q1323" s="211" t="s">
        <v>376</v>
      </c>
      <c r="R1323" s="211" t="s">
        <v>20</v>
      </c>
      <c r="S1323" s="153"/>
      <c r="T1323" s="94" t="s">
        <v>41</v>
      </c>
      <c r="U1323" s="120"/>
      <c r="V1323" s="120"/>
      <c r="W1323" s="100" t="e">
        <f>VLOOKUP(TRIM(X1323),X10:Y92,2,FALSE)</f>
        <v>#N/A</v>
      </c>
      <c r="X1323" s="121" t="str">
        <f t="shared" si="121"/>
        <v>99</v>
      </c>
      <c r="Y1323" s="124">
        <f t="shared" si="122"/>
        <v>0</v>
      </c>
      <c r="Z1323" s="121">
        <f t="shared" si="120"/>
        <v>0</v>
      </c>
      <c r="AA1323" s="121">
        <f t="shared" si="123"/>
        <v>1</v>
      </c>
      <c r="AB1323" s="121">
        <f t="shared" si="124"/>
        <v>1</v>
      </c>
      <c r="AC1323" s="121">
        <f t="shared" si="125"/>
        <v>0</v>
      </c>
    </row>
    <row r="1324" spans="1:29" ht="35.25" customHeight="1" x14ac:dyDescent="0.25">
      <c r="A1324" s="89"/>
      <c r="B1324" s="94" t="s">
        <v>41</v>
      </c>
      <c r="C1324" s="91" t="s">
        <v>14</v>
      </c>
      <c r="D1324" s="91" t="s">
        <v>92</v>
      </c>
      <c r="E1324" s="122" t="s">
        <v>4675</v>
      </c>
      <c r="F1324" s="92" t="s">
        <v>41</v>
      </c>
      <c r="G1324" s="209" t="s">
        <v>41</v>
      </c>
      <c r="H1324" s="209" t="s">
        <v>692</v>
      </c>
      <c r="I1324" s="210" t="s">
        <v>41</v>
      </c>
      <c r="J1324" s="151"/>
      <c r="K1324" s="152"/>
      <c r="L1324" s="151"/>
      <c r="M1324" s="152"/>
      <c r="N1324" s="151"/>
      <c r="O1324" s="151" t="s">
        <v>41</v>
      </c>
      <c r="P1324" s="151"/>
      <c r="Q1324" s="211" t="s">
        <v>376</v>
      </c>
      <c r="R1324" s="211" t="s">
        <v>20</v>
      </c>
      <c r="S1324" s="153"/>
      <c r="T1324" s="94" t="s">
        <v>41</v>
      </c>
      <c r="U1324" s="120"/>
      <c r="V1324" s="120"/>
      <c r="W1324" s="100" t="e">
        <f>VLOOKUP(TRIM(X1324),X10:Y92,2,FALSE)</f>
        <v>#N/A</v>
      </c>
      <c r="X1324" s="121" t="str">
        <f t="shared" si="121"/>
        <v>99</v>
      </c>
      <c r="Y1324" s="124">
        <f t="shared" si="122"/>
        <v>0</v>
      </c>
      <c r="Z1324" s="121">
        <f t="shared" si="120"/>
        <v>0</v>
      </c>
      <c r="AA1324" s="121">
        <f t="shared" si="123"/>
        <v>1</v>
      </c>
      <c r="AB1324" s="121">
        <f t="shared" si="124"/>
        <v>1</v>
      </c>
      <c r="AC1324" s="121">
        <f t="shared" si="125"/>
        <v>0</v>
      </c>
    </row>
    <row r="1325" spans="1:29" ht="35.25" customHeight="1" x14ac:dyDescent="0.25">
      <c r="A1325" s="89"/>
      <c r="B1325" s="94" t="s">
        <v>41</v>
      </c>
      <c r="C1325" s="91" t="s">
        <v>14</v>
      </c>
      <c r="D1325" s="91" t="s">
        <v>92</v>
      </c>
      <c r="E1325" s="122" t="s">
        <v>4676</v>
      </c>
      <c r="F1325" s="92" t="s">
        <v>41</v>
      </c>
      <c r="G1325" s="209" t="s">
        <v>41</v>
      </c>
      <c r="H1325" s="209" t="s">
        <v>692</v>
      </c>
      <c r="I1325" s="210" t="s">
        <v>41</v>
      </c>
      <c r="J1325" s="151"/>
      <c r="K1325" s="152"/>
      <c r="L1325" s="151"/>
      <c r="M1325" s="152"/>
      <c r="N1325" s="151"/>
      <c r="O1325" s="151" t="s">
        <v>41</v>
      </c>
      <c r="P1325" s="151"/>
      <c r="Q1325" s="211" t="s">
        <v>376</v>
      </c>
      <c r="R1325" s="211" t="s">
        <v>20</v>
      </c>
      <c r="S1325" s="153"/>
      <c r="T1325" s="94" t="s">
        <v>41</v>
      </c>
      <c r="U1325" s="120"/>
      <c r="V1325" s="120"/>
      <c r="W1325" s="100" t="e">
        <f>VLOOKUP(TRIM(X1325),X10:Y92,2,FALSE)</f>
        <v>#N/A</v>
      </c>
      <c r="X1325" s="121" t="str">
        <f t="shared" si="121"/>
        <v>99</v>
      </c>
      <c r="Y1325" s="124">
        <f t="shared" si="122"/>
        <v>0</v>
      </c>
      <c r="Z1325" s="121">
        <f t="shared" si="120"/>
        <v>0</v>
      </c>
      <c r="AA1325" s="121">
        <f t="shared" si="123"/>
        <v>1</v>
      </c>
      <c r="AB1325" s="121">
        <f t="shared" si="124"/>
        <v>1</v>
      </c>
      <c r="AC1325" s="121">
        <f t="shared" si="125"/>
        <v>0</v>
      </c>
    </row>
    <row r="1326" spans="1:29" ht="35.25" customHeight="1" x14ac:dyDescent="0.25">
      <c r="A1326" s="89"/>
      <c r="B1326" s="94" t="s">
        <v>41</v>
      </c>
      <c r="C1326" s="91" t="s">
        <v>14</v>
      </c>
      <c r="D1326" s="91" t="s">
        <v>92</v>
      </c>
      <c r="E1326" s="122" t="s">
        <v>4677</v>
      </c>
      <c r="F1326" s="92" t="s">
        <v>41</v>
      </c>
      <c r="G1326" s="209" t="s">
        <v>41</v>
      </c>
      <c r="H1326" s="209" t="s">
        <v>692</v>
      </c>
      <c r="I1326" s="210" t="s">
        <v>41</v>
      </c>
      <c r="J1326" s="151"/>
      <c r="K1326" s="152"/>
      <c r="L1326" s="151"/>
      <c r="M1326" s="152"/>
      <c r="N1326" s="151"/>
      <c r="O1326" s="151" t="s">
        <v>41</v>
      </c>
      <c r="P1326" s="151"/>
      <c r="Q1326" s="211" t="s">
        <v>376</v>
      </c>
      <c r="R1326" s="211" t="s">
        <v>20</v>
      </c>
      <c r="S1326" s="153"/>
      <c r="T1326" s="94" t="s">
        <v>41</v>
      </c>
      <c r="U1326" s="120"/>
      <c r="V1326" s="120"/>
      <c r="W1326" s="100" t="e">
        <f>VLOOKUP(TRIM(X1326),X10:Y92,2,FALSE)</f>
        <v>#N/A</v>
      </c>
      <c r="X1326" s="121" t="str">
        <f t="shared" si="121"/>
        <v>99</v>
      </c>
      <c r="Y1326" s="124">
        <f t="shared" si="122"/>
        <v>0</v>
      </c>
      <c r="Z1326" s="121">
        <f t="shared" si="120"/>
        <v>0</v>
      </c>
      <c r="AA1326" s="121">
        <f t="shared" si="123"/>
        <v>1</v>
      </c>
      <c r="AB1326" s="121">
        <f t="shared" si="124"/>
        <v>1</v>
      </c>
      <c r="AC1326" s="121">
        <f t="shared" si="125"/>
        <v>0</v>
      </c>
    </row>
    <row r="1327" spans="1:29" ht="35.25" customHeight="1" x14ac:dyDescent="0.25">
      <c r="A1327" s="89"/>
      <c r="B1327" s="94" t="s">
        <v>41</v>
      </c>
      <c r="C1327" s="91" t="s">
        <v>14</v>
      </c>
      <c r="D1327" s="91" t="s">
        <v>92</v>
      </c>
      <c r="E1327" s="122" t="s">
        <v>4678</v>
      </c>
      <c r="F1327" s="92" t="s">
        <v>41</v>
      </c>
      <c r="G1327" s="209" t="s">
        <v>41</v>
      </c>
      <c r="H1327" s="209" t="s">
        <v>692</v>
      </c>
      <c r="I1327" s="210" t="s">
        <v>41</v>
      </c>
      <c r="J1327" s="151"/>
      <c r="K1327" s="152"/>
      <c r="L1327" s="151"/>
      <c r="M1327" s="152"/>
      <c r="N1327" s="151"/>
      <c r="O1327" s="151" t="s">
        <v>41</v>
      </c>
      <c r="P1327" s="151"/>
      <c r="Q1327" s="211" t="s">
        <v>376</v>
      </c>
      <c r="R1327" s="211" t="s">
        <v>20</v>
      </c>
      <c r="S1327" s="153"/>
      <c r="T1327" s="94" t="s">
        <v>41</v>
      </c>
      <c r="U1327" s="120"/>
      <c r="V1327" s="120"/>
      <c r="W1327" s="100" t="e">
        <f>VLOOKUP(TRIM(X1327),X10:Y92,2,FALSE)</f>
        <v>#N/A</v>
      </c>
      <c r="X1327" s="121" t="str">
        <f t="shared" si="121"/>
        <v>99</v>
      </c>
      <c r="Y1327" s="124">
        <f t="shared" si="122"/>
        <v>0</v>
      </c>
      <c r="Z1327" s="121">
        <f t="shared" si="120"/>
        <v>0</v>
      </c>
      <c r="AA1327" s="121">
        <f t="shared" si="123"/>
        <v>1</v>
      </c>
      <c r="AB1327" s="121">
        <f t="shared" si="124"/>
        <v>1</v>
      </c>
      <c r="AC1327" s="121">
        <f t="shared" si="125"/>
        <v>0</v>
      </c>
    </row>
    <row r="1328" spans="1:29" ht="35.25" customHeight="1" x14ac:dyDescent="0.25">
      <c r="A1328" s="89"/>
      <c r="B1328" s="94" t="s">
        <v>41</v>
      </c>
      <c r="C1328" s="91" t="s">
        <v>14</v>
      </c>
      <c r="D1328" s="91" t="s">
        <v>92</v>
      </c>
      <c r="E1328" s="122" t="s">
        <v>4679</v>
      </c>
      <c r="F1328" s="92" t="s">
        <v>41</v>
      </c>
      <c r="G1328" s="209" t="s">
        <v>41</v>
      </c>
      <c r="H1328" s="209" t="s">
        <v>692</v>
      </c>
      <c r="I1328" s="210" t="s">
        <v>41</v>
      </c>
      <c r="J1328" s="151"/>
      <c r="K1328" s="152"/>
      <c r="L1328" s="151"/>
      <c r="M1328" s="152"/>
      <c r="N1328" s="151"/>
      <c r="O1328" s="151" t="s">
        <v>41</v>
      </c>
      <c r="P1328" s="151"/>
      <c r="Q1328" s="211" t="s">
        <v>376</v>
      </c>
      <c r="R1328" s="211" t="s">
        <v>20</v>
      </c>
      <c r="S1328" s="153"/>
      <c r="T1328" s="94" t="s">
        <v>41</v>
      </c>
      <c r="U1328" s="120"/>
      <c r="V1328" s="120"/>
      <c r="W1328" s="100" t="e">
        <f>VLOOKUP(TRIM(X1328),X10:Y92,2,FALSE)</f>
        <v>#N/A</v>
      </c>
      <c r="X1328" s="121" t="str">
        <f t="shared" si="121"/>
        <v>99</v>
      </c>
      <c r="Y1328" s="124">
        <f t="shared" si="122"/>
        <v>0</v>
      </c>
      <c r="Z1328" s="121">
        <f t="shared" si="120"/>
        <v>0</v>
      </c>
      <c r="AA1328" s="121">
        <f t="shared" si="123"/>
        <v>1</v>
      </c>
      <c r="AB1328" s="121">
        <f t="shared" si="124"/>
        <v>1</v>
      </c>
      <c r="AC1328" s="121">
        <f t="shared" si="125"/>
        <v>0</v>
      </c>
    </row>
    <row r="1329" spans="1:29" ht="35.25" customHeight="1" x14ac:dyDescent="0.25">
      <c r="A1329" s="89"/>
      <c r="B1329" s="94" t="s">
        <v>41</v>
      </c>
      <c r="C1329" s="91" t="s">
        <v>14</v>
      </c>
      <c r="D1329" s="91" t="s">
        <v>92</v>
      </c>
      <c r="E1329" s="122" t="s">
        <v>4680</v>
      </c>
      <c r="F1329" s="92" t="s">
        <v>41</v>
      </c>
      <c r="G1329" s="209" t="s">
        <v>41</v>
      </c>
      <c r="H1329" s="209" t="s">
        <v>692</v>
      </c>
      <c r="I1329" s="210" t="s">
        <v>41</v>
      </c>
      <c r="J1329" s="151"/>
      <c r="K1329" s="152"/>
      <c r="L1329" s="151"/>
      <c r="M1329" s="152"/>
      <c r="N1329" s="151"/>
      <c r="O1329" s="151" t="s">
        <v>41</v>
      </c>
      <c r="P1329" s="151"/>
      <c r="Q1329" s="211" t="s">
        <v>376</v>
      </c>
      <c r="R1329" s="211" t="s">
        <v>20</v>
      </c>
      <c r="S1329" s="153"/>
      <c r="T1329" s="94" t="s">
        <v>41</v>
      </c>
      <c r="U1329" s="120"/>
      <c r="V1329" s="120"/>
      <c r="W1329" s="100" t="e">
        <f>VLOOKUP(TRIM(X1329),X10:Y92,2,FALSE)</f>
        <v>#N/A</v>
      </c>
      <c r="X1329" s="121" t="str">
        <f t="shared" si="121"/>
        <v>99</v>
      </c>
      <c r="Y1329" s="124">
        <f t="shared" si="122"/>
        <v>0</v>
      </c>
      <c r="Z1329" s="121">
        <f t="shared" si="120"/>
        <v>0</v>
      </c>
      <c r="AA1329" s="121">
        <f t="shared" si="123"/>
        <v>1</v>
      </c>
      <c r="AB1329" s="121">
        <f t="shared" si="124"/>
        <v>1</v>
      </c>
      <c r="AC1329" s="121">
        <f t="shared" si="125"/>
        <v>0</v>
      </c>
    </row>
    <row r="1330" spans="1:29" ht="35.25" customHeight="1" x14ac:dyDescent="0.25">
      <c r="A1330" s="89"/>
      <c r="B1330" s="94" t="s">
        <v>41</v>
      </c>
      <c r="C1330" s="91" t="s">
        <v>14</v>
      </c>
      <c r="D1330" s="91" t="s">
        <v>92</v>
      </c>
      <c r="E1330" s="122" t="s">
        <v>4681</v>
      </c>
      <c r="F1330" s="92" t="s">
        <v>41</v>
      </c>
      <c r="G1330" s="209" t="s">
        <v>41</v>
      </c>
      <c r="H1330" s="209" t="s">
        <v>692</v>
      </c>
      <c r="I1330" s="210" t="s">
        <v>41</v>
      </c>
      <c r="J1330" s="151"/>
      <c r="K1330" s="152"/>
      <c r="L1330" s="151"/>
      <c r="M1330" s="152"/>
      <c r="N1330" s="151"/>
      <c r="O1330" s="151" t="s">
        <v>41</v>
      </c>
      <c r="P1330" s="151"/>
      <c r="Q1330" s="211" t="s">
        <v>376</v>
      </c>
      <c r="R1330" s="211" t="s">
        <v>20</v>
      </c>
      <c r="S1330" s="153"/>
      <c r="T1330" s="94" t="s">
        <v>41</v>
      </c>
      <c r="U1330" s="120"/>
      <c r="V1330" s="120"/>
      <c r="W1330" s="100" t="e">
        <f>VLOOKUP(TRIM(X1330),X10:Y92,2,FALSE)</f>
        <v>#N/A</v>
      </c>
      <c r="X1330" s="121" t="str">
        <f t="shared" si="121"/>
        <v>99</v>
      </c>
      <c r="Y1330" s="124">
        <f t="shared" si="122"/>
        <v>0</v>
      </c>
      <c r="Z1330" s="121">
        <f t="shared" si="120"/>
        <v>0</v>
      </c>
      <c r="AA1330" s="121">
        <f t="shared" si="123"/>
        <v>1</v>
      </c>
      <c r="AB1330" s="121">
        <f t="shared" si="124"/>
        <v>1</v>
      </c>
      <c r="AC1330" s="121">
        <f t="shared" si="125"/>
        <v>0</v>
      </c>
    </row>
    <row r="1331" spans="1:29" ht="35.25" customHeight="1" x14ac:dyDescent="0.25">
      <c r="A1331" s="89"/>
      <c r="B1331" s="94" t="s">
        <v>41</v>
      </c>
      <c r="C1331" s="91" t="s">
        <v>14</v>
      </c>
      <c r="D1331" s="91" t="s">
        <v>92</v>
      </c>
      <c r="E1331" s="122" t="s">
        <v>4682</v>
      </c>
      <c r="F1331" s="92" t="s">
        <v>41</v>
      </c>
      <c r="G1331" s="209" t="s">
        <v>41</v>
      </c>
      <c r="H1331" s="209" t="s">
        <v>692</v>
      </c>
      <c r="I1331" s="210" t="s">
        <v>41</v>
      </c>
      <c r="J1331" s="151"/>
      <c r="K1331" s="152"/>
      <c r="L1331" s="151"/>
      <c r="M1331" s="152"/>
      <c r="N1331" s="151"/>
      <c r="O1331" s="151" t="s">
        <v>41</v>
      </c>
      <c r="P1331" s="151"/>
      <c r="Q1331" s="211" t="s">
        <v>376</v>
      </c>
      <c r="R1331" s="211" t="s">
        <v>20</v>
      </c>
      <c r="S1331" s="153"/>
      <c r="T1331" s="94" t="s">
        <v>41</v>
      </c>
      <c r="U1331" s="120"/>
      <c r="V1331" s="120"/>
      <c r="W1331" s="100" t="e">
        <f>VLOOKUP(TRIM(X1331),X10:Y92,2,FALSE)</f>
        <v>#N/A</v>
      </c>
      <c r="X1331" s="121" t="str">
        <f t="shared" si="121"/>
        <v>99</v>
      </c>
      <c r="Y1331" s="124">
        <f t="shared" si="122"/>
        <v>0</v>
      </c>
      <c r="Z1331" s="121">
        <f t="shared" si="120"/>
        <v>0</v>
      </c>
      <c r="AA1331" s="121">
        <f t="shared" si="123"/>
        <v>1</v>
      </c>
      <c r="AB1331" s="121">
        <f t="shared" si="124"/>
        <v>1</v>
      </c>
      <c r="AC1331" s="121">
        <f t="shared" si="125"/>
        <v>0</v>
      </c>
    </row>
    <row r="1332" spans="1:29" ht="35.25" customHeight="1" x14ac:dyDescent="0.25">
      <c r="A1332" s="89"/>
      <c r="B1332" s="94" t="s">
        <v>41</v>
      </c>
      <c r="C1332" s="91" t="s">
        <v>14</v>
      </c>
      <c r="D1332" s="91" t="s">
        <v>92</v>
      </c>
      <c r="E1332" s="122" t="s">
        <v>4683</v>
      </c>
      <c r="F1332" s="92" t="s">
        <v>41</v>
      </c>
      <c r="G1332" s="209" t="s">
        <v>41</v>
      </c>
      <c r="H1332" s="209" t="s">
        <v>692</v>
      </c>
      <c r="I1332" s="210" t="s">
        <v>41</v>
      </c>
      <c r="J1332" s="151"/>
      <c r="K1332" s="152"/>
      <c r="L1332" s="151"/>
      <c r="M1332" s="152"/>
      <c r="N1332" s="151"/>
      <c r="O1332" s="151" t="s">
        <v>41</v>
      </c>
      <c r="P1332" s="151"/>
      <c r="Q1332" s="211" t="s">
        <v>376</v>
      </c>
      <c r="R1332" s="211" t="s">
        <v>20</v>
      </c>
      <c r="S1332" s="153"/>
      <c r="T1332" s="94" t="s">
        <v>41</v>
      </c>
      <c r="U1332" s="120"/>
      <c r="V1332" s="120"/>
      <c r="W1332" s="100" t="e">
        <f>VLOOKUP(TRIM(X1332),X10:Y92,2,FALSE)</f>
        <v>#N/A</v>
      </c>
      <c r="X1332" s="121" t="str">
        <f t="shared" si="121"/>
        <v>99</v>
      </c>
      <c r="Y1332" s="124">
        <f t="shared" si="122"/>
        <v>0</v>
      </c>
      <c r="Z1332" s="121">
        <f t="shared" si="120"/>
        <v>0</v>
      </c>
      <c r="AA1332" s="121">
        <f t="shared" si="123"/>
        <v>1</v>
      </c>
      <c r="AB1332" s="121">
        <f t="shared" si="124"/>
        <v>1</v>
      </c>
      <c r="AC1332" s="121">
        <f t="shared" si="125"/>
        <v>0</v>
      </c>
    </row>
    <row r="1333" spans="1:29" ht="35.25" customHeight="1" x14ac:dyDescent="0.25">
      <c r="A1333" s="89"/>
      <c r="B1333" s="94" t="s">
        <v>41</v>
      </c>
      <c r="C1333" s="91" t="s">
        <v>14</v>
      </c>
      <c r="D1333" s="91" t="s">
        <v>92</v>
      </c>
      <c r="E1333" s="122" t="s">
        <v>4684</v>
      </c>
      <c r="F1333" s="92" t="s">
        <v>41</v>
      </c>
      <c r="G1333" s="209" t="s">
        <v>41</v>
      </c>
      <c r="H1333" s="209" t="s">
        <v>692</v>
      </c>
      <c r="I1333" s="210" t="s">
        <v>41</v>
      </c>
      <c r="J1333" s="151"/>
      <c r="K1333" s="152"/>
      <c r="L1333" s="151"/>
      <c r="M1333" s="152"/>
      <c r="N1333" s="151"/>
      <c r="O1333" s="151" t="s">
        <v>41</v>
      </c>
      <c r="P1333" s="151"/>
      <c r="Q1333" s="211" t="s">
        <v>376</v>
      </c>
      <c r="R1333" s="211" t="s">
        <v>20</v>
      </c>
      <c r="S1333" s="153"/>
      <c r="T1333" s="94" t="s">
        <v>41</v>
      </c>
      <c r="U1333" s="120"/>
      <c r="V1333" s="120"/>
      <c r="W1333" s="100" t="e">
        <f>VLOOKUP(TRIM(X1333),X10:Y92,2,FALSE)</f>
        <v>#N/A</v>
      </c>
      <c r="X1333" s="121" t="str">
        <f t="shared" si="121"/>
        <v>99</v>
      </c>
      <c r="Y1333" s="124">
        <f t="shared" si="122"/>
        <v>0</v>
      </c>
      <c r="Z1333" s="121">
        <f t="shared" si="120"/>
        <v>0</v>
      </c>
      <c r="AA1333" s="121">
        <f t="shared" si="123"/>
        <v>1</v>
      </c>
      <c r="AB1333" s="121">
        <f t="shared" si="124"/>
        <v>1</v>
      </c>
      <c r="AC1333" s="121">
        <f t="shared" si="125"/>
        <v>0</v>
      </c>
    </row>
    <row r="1334" spans="1:29" ht="35.25" customHeight="1" x14ac:dyDescent="0.25">
      <c r="A1334" s="89"/>
      <c r="B1334" s="94" t="s">
        <v>41</v>
      </c>
      <c r="C1334" s="91" t="s">
        <v>14</v>
      </c>
      <c r="D1334" s="91" t="s">
        <v>92</v>
      </c>
      <c r="E1334" s="122" t="s">
        <v>4685</v>
      </c>
      <c r="F1334" s="92" t="s">
        <v>41</v>
      </c>
      <c r="G1334" s="209" t="s">
        <v>41</v>
      </c>
      <c r="H1334" s="209" t="s">
        <v>692</v>
      </c>
      <c r="I1334" s="210" t="s">
        <v>41</v>
      </c>
      <c r="J1334" s="151"/>
      <c r="K1334" s="152"/>
      <c r="L1334" s="151"/>
      <c r="M1334" s="152"/>
      <c r="N1334" s="151"/>
      <c r="O1334" s="151" t="s">
        <v>41</v>
      </c>
      <c r="P1334" s="151"/>
      <c r="Q1334" s="211" t="s">
        <v>376</v>
      </c>
      <c r="R1334" s="211" t="s">
        <v>20</v>
      </c>
      <c r="S1334" s="153"/>
      <c r="T1334" s="94" t="s">
        <v>41</v>
      </c>
      <c r="U1334" s="120"/>
      <c r="V1334" s="120"/>
      <c r="W1334" s="100" t="e">
        <f>VLOOKUP(TRIM(X1334),X10:Y92,2,FALSE)</f>
        <v>#N/A</v>
      </c>
      <c r="X1334" s="121" t="str">
        <f t="shared" si="121"/>
        <v>99</v>
      </c>
      <c r="Y1334" s="124">
        <f t="shared" si="122"/>
        <v>0</v>
      </c>
      <c r="Z1334" s="121">
        <f t="shared" si="120"/>
        <v>0</v>
      </c>
      <c r="AA1334" s="121">
        <f t="shared" si="123"/>
        <v>1</v>
      </c>
      <c r="AB1334" s="121">
        <f t="shared" si="124"/>
        <v>1</v>
      </c>
      <c r="AC1334" s="121">
        <f t="shared" si="125"/>
        <v>0</v>
      </c>
    </row>
    <row r="1335" spans="1:29" ht="35.25" customHeight="1" x14ac:dyDescent="0.25">
      <c r="A1335" s="89"/>
      <c r="B1335" s="94" t="s">
        <v>41</v>
      </c>
      <c r="C1335" s="91" t="s">
        <v>14</v>
      </c>
      <c r="D1335" s="91" t="s">
        <v>92</v>
      </c>
      <c r="E1335" s="122" t="s">
        <v>4686</v>
      </c>
      <c r="F1335" s="92" t="s">
        <v>41</v>
      </c>
      <c r="G1335" s="209" t="s">
        <v>41</v>
      </c>
      <c r="H1335" s="209" t="s">
        <v>692</v>
      </c>
      <c r="I1335" s="210" t="s">
        <v>41</v>
      </c>
      <c r="J1335" s="151"/>
      <c r="K1335" s="152"/>
      <c r="L1335" s="151"/>
      <c r="M1335" s="152"/>
      <c r="N1335" s="151"/>
      <c r="O1335" s="151" t="s">
        <v>41</v>
      </c>
      <c r="P1335" s="151"/>
      <c r="Q1335" s="211" t="s">
        <v>376</v>
      </c>
      <c r="R1335" s="211" t="s">
        <v>20</v>
      </c>
      <c r="S1335" s="153"/>
      <c r="T1335" s="94" t="s">
        <v>41</v>
      </c>
      <c r="U1335" s="120"/>
      <c r="V1335" s="120"/>
      <c r="W1335" s="100" t="e">
        <f>VLOOKUP(TRIM(X1335),X10:Y92,2,FALSE)</f>
        <v>#N/A</v>
      </c>
      <c r="X1335" s="121" t="str">
        <f t="shared" si="121"/>
        <v>99</v>
      </c>
      <c r="Y1335" s="124">
        <f t="shared" si="122"/>
        <v>0</v>
      </c>
      <c r="Z1335" s="121">
        <f t="shared" si="120"/>
        <v>0</v>
      </c>
      <c r="AA1335" s="121">
        <f t="shared" si="123"/>
        <v>1</v>
      </c>
      <c r="AB1335" s="121">
        <f t="shared" si="124"/>
        <v>1</v>
      </c>
      <c r="AC1335" s="121">
        <f t="shared" si="125"/>
        <v>0</v>
      </c>
    </row>
    <row r="1336" spans="1:29" ht="35.25" customHeight="1" x14ac:dyDescent="0.25">
      <c r="A1336" s="89"/>
      <c r="B1336" s="94" t="s">
        <v>41</v>
      </c>
      <c r="C1336" s="91" t="s">
        <v>14</v>
      </c>
      <c r="D1336" s="91" t="s">
        <v>92</v>
      </c>
      <c r="E1336" s="122" t="s">
        <v>4687</v>
      </c>
      <c r="F1336" s="92" t="s">
        <v>41</v>
      </c>
      <c r="G1336" s="209" t="s">
        <v>41</v>
      </c>
      <c r="H1336" s="209" t="s">
        <v>692</v>
      </c>
      <c r="I1336" s="210" t="s">
        <v>41</v>
      </c>
      <c r="J1336" s="151"/>
      <c r="K1336" s="152"/>
      <c r="L1336" s="151"/>
      <c r="M1336" s="152"/>
      <c r="N1336" s="151"/>
      <c r="O1336" s="151" t="s">
        <v>41</v>
      </c>
      <c r="P1336" s="151"/>
      <c r="Q1336" s="211" t="s">
        <v>376</v>
      </c>
      <c r="R1336" s="211" t="s">
        <v>20</v>
      </c>
      <c r="S1336" s="153"/>
      <c r="T1336" s="94" t="s">
        <v>41</v>
      </c>
      <c r="U1336" s="120"/>
      <c r="V1336" s="120"/>
      <c r="W1336" s="100" t="e">
        <f>VLOOKUP(TRIM(X1336),X10:Y92,2,FALSE)</f>
        <v>#N/A</v>
      </c>
      <c r="X1336" s="121" t="str">
        <f t="shared" si="121"/>
        <v>99</v>
      </c>
      <c r="Y1336" s="124">
        <f t="shared" si="122"/>
        <v>0</v>
      </c>
      <c r="Z1336" s="121">
        <f t="shared" si="120"/>
        <v>0</v>
      </c>
      <c r="AA1336" s="121">
        <f t="shared" si="123"/>
        <v>1</v>
      </c>
      <c r="AB1336" s="121">
        <f t="shared" si="124"/>
        <v>1</v>
      </c>
      <c r="AC1336" s="121">
        <f t="shared" si="125"/>
        <v>0</v>
      </c>
    </row>
    <row r="1337" spans="1:29" ht="35.25" customHeight="1" x14ac:dyDescent="0.25">
      <c r="A1337" s="89"/>
      <c r="B1337" s="94" t="s">
        <v>41</v>
      </c>
      <c r="C1337" s="91" t="s">
        <v>14</v>
      </c>
      <c r="D1337" s="91" t="s">
        <v>92</v>
      </c>
      <c r="E1337" s="122" t="s">
        <v>4688</v>
      </c>
      <c r="F1337" s="92" t="s">
        <v>41</v>
      </c>
      <c r="G1337" s="209" t="s">
        <v>41</v>
      </c>
      <c r="H1337" s="209" t="s">
        <v>692</v>
      </c>
      <c r="I1337" s="210" t="s">
        <v>41</v>
      </c>
      <c r="J1337" s="151"/>
      <c r="K1337" s="152"/>
      <c r="L1337" s="151"/>
      <c r="M1337" s="152"/>
      <c r="N1337" s="151"/>
      <c r="O1337" s="151" t="s">
        <v>41</v>
      </c>
      <c r="P1337" s="151"/>
      <c r="Q1337" s="211" t="s">
        <v>376</v>
      </c>
      <c r="R1337" s="211" t="s">
        <v>20</v>
      </c>
      <c r="S1337" s="153"/>
      <c r="T1337" s="94" t="s">
        <v>41</v>
      </c>
      <c r="U1337" s="120"/>
      <c r="V1337" s="120"/>
      <c r="W1337" s="100" t="e">
        <f>VLOOKUP(TRIM(X1337),X10:Y92,2,FALSE)</f>
        <v>#N/A</v>
      </c>
      <c r="X1337" s="121" t="str">
        <f t="shared" si="121"/>
        <v>99</v>
      </c>
      <c r="Y1337" s="124">
        <f t="shared" si="122"/>
        <v>0</v>
      </c>
      <c r="Z1337" s="121">
        <f t="shared" si="120"/>
        <v>0</v>
      </c>
      <c r="AA1337" s="121">
        <f t="shared" si="123"/>
        <v>1</v>
      </c>
      <c r="AB1337" s="121">
        <f t="shared" si="124"/>
        <v>1</v>
      </c>
      <c r="AC1337" s="121">
        <f t="shared" si="125"/>
        <v>0</v>
      </c>
    </row>
    <row r="1338" spans="1:29" ht="35.25" customHeight="1" x14ac:dyDescent="0.25">
      <c r="A1338" s="89"/>
      <c r="B1338" s="94" t="s">
        <v>41</v>
      </c>
      <c r="C1338" s="91" t="s">
        <v>14</v>
      </c>
      <c r="D1338" s="91" t="s">
        <v>92</v>
      </c>
      <c r="E1338" s="122" t="s">
        <v>4689</v>
      </c>
      <c r="F1338" s="92" t="s">
        <v>41</v>
      </c>
      <c r="G1338" s="209" t="s">
        <v>41</v>
      </c>
      <c r="H1338" s="209" t="s">
        <v>692</v>
      </c>
      <c r="I1338" s="210" t="s">
        <v>41</v>
      </c>
      <c r="J1338" s="151"/>
      <c r="K1338" s="152"/>
      <c r="L1338" s="151"/>
      <c r="M1338" s="152"/>
      <c r="N1338" s="151"/>
      <c r="O1338" s="151" t="s">
        <v>41</v>
      </c>
      <c r="P1338" s="151"/>
      <c r="Q1338" s="211" t="s">
        <v>376</v>
      </c>
      <c r="R1338" s="211" t="s">
        <v>20</v>
      </c>
      <c r="S1338" s="153"/>
      <c r="T1338" s="94" t="s">
        <v>41</v>
      </c>
      <c r="U1338" s="120"/>
      <c r="V1338" s="120"/>
      <c r="W1338" s="100" t="e">
        <f>VLOOKUP(TRIM(X1338),X10:Y92,2,FALSE)</f>
        <v>#N/A</v>
      </c>
      <c r="X1338" s="121" t="str">
        <f t="shared" si="121"/>
        <v>99</v>
      </c>
      <c r="Y1338" s="124">
        <f t="shared" si="122"/>
        <v>0</v>
      </c>
      <c r="Z1338" s="121">
        <f t="shared" si="120"/>
        <v>0</v>
      </c>
      <c r="AA1338" s="121">
        <f t="shared" si="123"/>
        <v>1</v>
      </c>
      <c r="AB1338" s="121">
        <f t="shared" si="124"/>
        <v>1</v>
      </c>
      <c r="AC1338" s="121">
        <f t="shared" si="125"/>
        <v>0</v>
      </c>
    </row>
    <row r="1339" spans="1:29" ht="35.25" customHeight="1" x14ac:dyDescent="0.25">
      <c r="A1339" s="89"/>
      <c r="B1339" s="94" t="s">
        <v>41</v>
      </c>
      <c r="C1339" s="91" t="s">
        <v>14</v>
      </c>
      <c r="D1339" s="91" t="s">
        <v>92</v>
      </c>
      <c r="E1339" s="122" t="s">
        <v>4690</v>
      </c>
      <c r="F1339" s="92" t="s">
        <v>41</v>
      </c>
      <c r="G1339" s="209" t="s">
        <v>41</v>
      </c>
      <c r="H1339" s="209" t="s">
        <v>692</v>
      </c>
      <c r="I1339" s="210" t="s">
        <v>41</v>
      </c>
      <c r="J1339" s="151"/>
      <c r="K1339" s="152"/>
      <c r="L1339" s="151"/>
      <c r="M1339" s="152"/>
      <c r="N1339" s="151"/>
      <c r="O1339" s="151" t="s">
        <v>41</v>
      </c>
      <c r="P1339" s="151"/>
      <c r="Q1339" s="211" t="s">
        <v>376</v>
      </c>
      <c r="R1339" s="211" t="s">
        <v>20</v>
      </c>
      <c r="S1339" s="153"/>
      <c r="T1339" s="94" t="s">
        <v>41</v>
      </c>
      <c r="U1339" s="120"/>
      <c r="V1339" s="120"/>
      <c r="W1339" s="100" t="e">
        <f>VLOOKUP(TRIM(X1339),X10:Y92,2,FALSE)</f>
        <v>#N/A</v>
      </c>
      <c r="X1339" s="121" t="str">
        <f t="shared" si="121"/>
        <v>99</v>
      </c>
      <c r="Y1339" s="124">
        <f t="shared" si="122"/>
        <v>0</v>
      </c>
      <c r="Z1339" s="121">
        <f t="shared" si="120"/>
        <v>0</v>
      </c>
      <c r="AA1339" s="121">
        <f t="shared" si="123"/>
        <v>1</v>
      </c>
      <c r="AB1339" s="121">
        <f t="shared" si="124"/>
        <v>1</v>
      </c>
      <c r="AC1339" s="121">
        <f t="shared" si="125"/>
        <v>0</v>
      </c>
    </row>
    <row r="1340" spans="1:29" ht="35.25" customHeight="1" x14ac:dyDescent="0.25">
      <c r="A1340" s="89"/>
      <c r="B1340" s="94" t="s">
        <v>41</v>
      </c>
      <c r="C1340" s="91" t="s">
        <v>14</v>
      </c>
      <c r="D1340" s="91" t="s">
        <v>92</v>
      </c>
      <c r="E1340" s="122" t="s">
        <v>4691</v>
      </c>
      <c r="F1340" s="92" t="s">
        <v>41</v>
      </c>
      <c r="G1340" s="209" t="s">
        <v>41</v>
      </c>
      <c r="H1340" s="209" t="s">
        <v>692</v>
      </c>
      <c r="I1340" s="210" t="s">
        <v>41</v>
      </c>
      <c r="J1340" s="151"/>
      <c r="K1340" s="152"/>
      <c r="L1340" s="151"/>
      <c r="M1340" s="152"/>
      <c r="N1340" s="151"/>
      <c r="O1340" s="151" t="s">
        <v>41</v>
      </c>
      <c r="P1340" s="151"/>
      <c r="Q1340" s="211" t="s">
        <v>376</v>
      </c>
      <c r="R1340" s="211" t="s">
        <v>20</v>
      </c>
      <c r="S1340" s="153"/>
      <c r="T1340" s="94" t="s">
        <v>41</v>
      </c>
      <c r="U1340" s="120"/>
      <c r="V1340" s="120"/>
      <c r="W1340" s="100" t="e">
        <f>VLOOKUP(TRIM(X1340),X10:Y92,2,FALSE)</f>
        <v>#N/A</v>
      </c>
      <c r="X1340" s="121" t="str">
        <f t="shared" si="121"/>
        <v>99</v>
      </c>
      <c r="Y1340" s="124">
        <f t="shared" si="122"/>
        <v>0</v>
      </c>
      <c r="Z1340" s="121">
        <f t="shared" si="120"/>
        <v>0</v>
      </c>
      <c r="AA1340" s="121">
        <f t="shared" si="123"/>
        <v>1</v>
      </c>
      <c r="AB1340" s="121">
        <f t="shared" si="124"/>
        <v>1</v>
      </c>
      <c r="AC1340" s="121">
        <f t="shared" si="125"/>
        <v>0</v>
      </c>
    </row>
    <row r="1341" spans="1:29" ht="35.25" customHeight="1" x14ac:dyDescent="0.25">
      <c r="A1341" s="89"/>
      <c r="B1341" s="94" t="s">
        <v>41</v>
      </c>
      <c r="C1341" s="91" t="s">
        <v>14</v>
      </c>
      <c r="D1341" s="91" t="s">
        <v>92</v>
      </c>
      <c r="E1341" s="122" t="s">
        <v>4692</v>
      </c>
      <c r="F1341" s="92" t="s">
        <v>41</v>
      </c>
      <c r="G1341" s="209" t="s">
        <v>41</v>
      </c>
      <c r="H1341" s="209" t="s">
        <v>692</v>
      </c>
      <c r="I1341" s="210" t="s">
        <v>41</v>
      </c>
      <c r="J1341" s="151"/>
      <c r="K1341" s="152"/>
      <c r="L1341" s="151"/>
      <c r="M1341" s="152"/>
      <c r="N1341" s="151"/>
      <c r="O1341" s="151" t="s">
        <v>41</v>
      </c>
      <c r="P1341" s="151"/>
      <c r="Q1341" s="211" t="s">
        <v>376</v>
      </c>
      <c r="R1341" s="211" t="s">
        <v>20</v>
      </c>
      <c r="S1341" s="153"/>
      <c r="T1341" s="94" t="s">
        <v>41</v>
      </c>
      <c r="U1341" s="120"/>
      <c r="V1341" s="120"/>
      <c r="W1341" s="100" t="e">
        <f>VLOOKUP(TRIM(X1341),X10:Y92,2,FALSE)</f>
        <v>#N/A</v>
      </c>
      <c r="X1341" s="121" t="str">
        <f t="shared" si="121"/>
        <v>99</v>
      </c>
      <c r="Y1341" s="124">
        <f t="shared" si="122"/>
        <v>0</v>
      </c>
      <c r="Z1341" s="121">
        <f t="shared" si="120"/>
        <v>0</v>
      </c>
      <c r="AA1341" s="121">
        <f t="shared" si="123"/>
        <v>1</v>
      </c>
      <c r="AB1341" s="121">
        <f t="shared" si="124"/>
        <v>1</v>
      </c>
      <c r="AC1341" s="121">
        <f t="shared" si="125"/>
        <v>0</v>
      </c>
    </row>
    <row r="1342" spans="1:29" ht="35.25" customHeight="1" x14ac:dyDescent="0.25">
      <c r="A1342" s="89"/>
      <c r="B1342" s="94" t="s">
        <v>41</v>
      </c>
      <c r="C1342" s="91" t="s">
        <v>14</v>
      </c>
      <c r="D1342" s="91" t="s">
        <v>92</v>
      </c>
      <c r="E1342" s="122" t="s">
        <v>4693</v>
      </c>
      <c r="F1342" s="92" t="s">
        <v>41</v>
      </c>
      <c r="G1342" s="209" t="s">
        <v>41</v>
      </c>
      <c r="H1342" s="209" t="s">
        <v>692</v>
      </c>
      <c r="I1342" s="210" t="s">
        <v>41</v>
      </c>
      <c r="J1342" s="151"/>
      <c r="K1342" s="152"/>
      <c r="L1342" s="151"/>
      <c r="M1342" s="152"/>
      <c r="N1342" s="151"/>
      <c r="O1342" s="151" t="s">
        <v>41</v>
      </c>
      <c r="P1342" s="151"/>
      <c r="Q1342" s="211" t="s">
        <v>376</v>
      </c>
      <c r="R1342" s="211" t="s">
        <v>20</v>
      </c>
      <c r="S1342" s="153"/>
      <c r="T1342" s="94" t="s">
        <v>41</v>
      </c>
      <c r="U1342" s="120"/>
      <c r="V1342" s="120"/>
      <c r="W1342" s="100" t="e">
        <f>VLOOKUP(TRIM(X1342),X10:Y92,2,FALSE)</f>
        <v>#N/A</v>
      </c>
      <c r="X1342" s="121" t="str">
        <f t="shared" si="121"/>
        <v>99</v>
      </c>
      <c r="Y1342" s="124">
        <f t="shared" si="122"/>
        <v>0</v>
      </c>
      <c r="Z1342" s="121">
        <f t="shared" si="120"/>
        <v>0</v>
      </c>
      <c r="AA1342" s="121">
        <f t="shared" si="123"/>
        <v>1</v>
      </c>
      <c r="AB1342" s="121">
        <f t="shared" si="124"/>
        <v>1</v>
      </c>
      <c r="AC1342" s="121">
        <f t="shared" si="125"/>
        <v>0</v>
      </c>
    </row>
    <row r="1343" spans="1:29" ht="35.25" customHeight="1" x14ac:dyDescent="0.25">
      <c r="A1343" s="89"/>
      <c r="B1343" s="94" t="s">
        <v>41</v>
      </c>
      <c r="C1343" s="91" t="s">
        <v>14</v>
      </c>
      <c r="D1343" s="91" t="s">
        <v>92</v>
      </c>
      <c r="E1343" s="122" t="s">
        <v>4694</v>
      </c>
      <c r="F1343" s="92" t="s">
        <v>41</v>
      </c>
      <c r="G1343" s="209" t="s">
        <v>41</v>
      </c>
      <c r="H1343" s="209" t="s">
        <v>692</v>
      </c>
      <c r="I1343" s="210" t="s">
        <v>41</v>
      </c>
      <c r="J1343" s="151"/>
      <c r="K1343" s="152"/>
      <c r="L1343" s="151"/>
      <c r="M1343" s="152"/>
      <c r="N1343" s="151"/>
      <c r="O1343" s="151" t="s">
        <v>41</v>
      </c>
      <c r="P1343" s="151"/>
      <c r="Q1343" s="211" t="s">
        <v>376</v>
      </c>
      <c r="R1343" s="211" t="s">
        <v>20</v>
      </c>
      <c r="S1343" s="153"/>
      <c r="T1343" s="94" t="s">
        <v>41</v>
      </c>
      <c r="U1343" s="120"/>
      <c r="V1343" s="120"/>
      <c r="W1343" s="100" t="e">
        <f>VLOOKUP(TRIM(X1343),X10:Y92,2,FALSE)</f>
        <v>#N/A</v>
      </c>
      <c r="X1343" s="121" t="str">
        <f t="shared" si="121"/>
        <v>99</v>
      </c>
      <c r="Y1343" s="124">
        <f t="shared" si="122"/>
        <v>0</v>
      </c>
      <c r="Z1343" s="121">
        <f t="shared" si="120"/>
        <v>0</v>
      </c>
      <c r="AA1343" s="121">
        <f t="shared" si="123"/>
        <v>1</v>
      </c>
      <c r="AB1343" s="121">
        <f t="shared" si="124"/>
        <v>1</v>
      </c>
      <c r="AC1343" s="121">
        <f t="shared" si="125"/>
        <v>0</v>
      </c>
    </row>
    <row r="1344" spans="1:29" ht="35.25" customHeight="1" x14ac:dyDescent="0.25">
      <c r="A1344" s="89"/>
      <c r="B1344" s="94" t="s">
        <v>41</v>
      </c>
      <c r="C1344" s="91" t="s">
        <v>14</v>
      </c>
      <c r="D1344" s="91" t="s">
        <v>92</v>
      </c>
      <c r="E1344" s="122" t="s">
        <v>4695</v>
      </c>
      <c r="F1344" s="92" t="s">
        <v>41</v>
      </c>
      <c r="G1344" s="209" t="s">
        <v>41</v>
      </c>
      <c r="H1344" s="209" t="s">
        <v>692</v>
      </c>
      <c r="I1344" s="210" t="s">
        <v>41</v>
      </c>
      <c r="J1344" s="151"/>
      <c r="K1344" s="152"/>
      <c r="L1344" s="151"/>
      <c r="M1344" s="152"/>
      <c r="N1344" s="151"/>
      <c r="O1344" s="151" t="s">
        <v>41</v>
      </c>
      <c r="P1344" s="151"/>
      <c r="Q1344" s="211" t="s">
        <v>376</v>
      </c>
      <c r="R1344" s="211" t="s">
        <v>20</v>
      </c>
      <c r="S1344" s="153"/>
      <c r="T1344" s="94" t="s">
        <v>41</v>
      </c>
      <c r="U1344" s="120"/>
      <c r="V1344" s="120"/>
      <c r="W1344" s="100" t="e">
        <f>VLOOKUP(TRIM(X1344),X10:Y92,2,FALSE)</f>
        <v>#N/A</v>
      </c>
      <c r="X1344" s="121" t="str">
        <f t="shared" si="121"/>
        <v>99</v>
      </c>
      <c r="Y1344" s="124">
        <f t="shared" si="122"/>
        <v>0</v>
      </c>
      <c r="Z1344" s="121">
        <f t="shared" si="120"/>
        <v>0</v>
      </c>
      <c r="AA1344" s="121">
        <f t="shared" si="123"/>
        <v>1</v>
      </c>
      <c r="AB1344" s="121">
        <f t="shared" si="124"/>
        <v>1</v>
      </c>
      <c r="AC1344" s="121">
        <f t="shared" si="125"/>
        <v>0</v>
      </c>
    </row>
    <row r="1345" spans="1:29" ht="35.25" customHeight="1" x14ac:dyDescent="0.25">
      <c r="A1345" s="89"/>
      <c r="B1345" s="94" t="s">
        <v>41</v>
      </c>
      <c r="C1345" s="91" t="s">
        <v>14</v>
      </c>
      <c r="D1345" s="91" t="s">
        <v>92</v>
      </c>
      <c r="E1345" s="122" t="s">
        <v>4696</v>
      </c>
      <c r="F1345" s="92" t="s">
        <v>41</v>
      </c>
      <c r="G1345" s="209" t="s">
        <v>41</v>
      </c>
      <c r="H1345" s="209" t="s">
        <v>692</v>
      </c>
      <c r="I1345" s="210" t="s">
        <v>41</v>
      </c>
      <c r="J1345" s="151"/>
      <c r="K1345" s="152"/>
      <c r="L1345" s="151"/>
      <c r="M1345" s="152"/>
      <c r="N1345" s="151"/>
      <c r="O1345" s="151" t="s">
        <v>41</v>
      </c>
      <c r="P1345" s="151"/>
      <c r="Q1345" s="211" t="s">
        <v>376</v>
      </c>
      <c r="R1345" s="211" t="s">
        <v>20</v>
      </c>
      <c r="S1345" s="153"/>
      <c r="T1345" s="94" t="s">
        <v>41</v>
      </c>
      <c r="U1345" s="120"/>
      <c r="V1345" s="120"/>
      <c r="W1345" s="100" t="e">
        <f>VLOOKUP(TRIM(X1345),X10:Y92,2,FALSE)</f>
        <v>#N/A</v>
      </c>
      <c r="X1345" s="121" t="str">
        <f t="shared" si="121"/>
        <v>99</v>
      </c>
      <c r="Y1345" s="124">
        <f t="shared" si="122"/>
        <v>0</v>
      </c>
      <c r="Z1345" s="121">
        <f t="shared" si="120"/>
        <v>0</v>
      </c>
      <c r="AA1345" s="121">
        <f t="shared" si="123"/>
        <v>1</v>
      </c>
      <c r="AB1345" s="121">
        <f t="shared" si="124"/>
        <v>1</v>
      </c>
      <c r="AC1345" s="121">
        <f t="shared" si="125"/>
        <v>0</v>
      </c>
    </row>
    <row r="1346" spans="1:29" ht="35.25" customHeight="1" x14ac:dyDescent="0.25">
      <c r="A1346" s="89"/>
      <c r="B1346" s="94" t="s">
        <v>41</v>
      </c>
      <c r="C1346" s="91" t="s">
        <v>14</v>
      </c>
      <c r="D1346" s="91" t="s">
        <v>92</v>
      </c>
      <c r="E1346" s="122" t="s">
        <v>4697</v>
      </c>
      <c r="F1346" s="92" t="s">
        <v>41</v>
      </c>
      <c r="G1346" s="209" t="s">
        <v>41</v>
      </c>
      <c r="H1346" s="209" t="s">
        <v>692</v>
      </c>
      <c r="I1346" s="210" t="s">
        <v>41</v>
      </c>
      <c r="J1346" s="151"/>
      <c r="K1346" s="152"/>
      <c r="L1346" s="151"/>
      <c r="M1346" s="152"/>
      <c r="N1346" s="151"/>
      <c r="O1346" s="151" t="s">
        <v>41</v>
      </c>
      <c r="P1346" s="151"/>
      <c r="Q1346" s="211" t="s">
        <v>376</v>
      </c>
      <c r="R1346" s="211" t="s">
        <v>20</v>
      </c>
      <c r="S1346" s="153"/>
      <c r="T1346" s="94" t="s">
        <v>41</v>
      </c>
      <c r="U1346" s="120"/>
      <c r="V1346" s="120"/>
      <c r="W1346" s="100" t="e">
        <f>VLOOKUP(TRIM(X1346),X10:Y92,2,FALSE)</f>
        <v>#N/A</v>
      </c>
      <c r="X1346" s="121" t="str">
        <f t="shared" si="121"/>
        <v>99</v>
      </c>
      <c r="Y1346" s="124">
        <f t="shared" si="122"/>
        <v>0</v>
      </c>
      <c r="Z1346" s="121">
        <f t="shared" si="120"/>
        <v>0</v>
      </c>
      <c r="AA1346" s="121">
        <f t="shared" si="123"/>
        <v>1</v>
      </c>
      <c r="AB1346" s="121">
        <f t="shared" si="124"/>
        <v>1</v>
      </c>
      <c r="AC1346" s="121">
        <f t="shared" si="125"/>
        <v>0</v>
      </c>
    </row>
    <row r="1347" spans="1:29" ht="35.25" customHeight="1" x14ac:dyDescent="0.25">
      <c r="A1347" s="89"/>
      <c r="B1347" s="94" t="s">
        <v>41</v>
      </c>
      <c r="C1347" s="91" t="s">
        <v>14</v>
      </c>
      <c r="D1347" s="91" t="s">
        <v>92</v>
      </c>
      <c r="E1347" s="122" t="s">
        <v>4698</v>
      </c>
      <c r="F1347" s="92" t="s">
        <v>41</v>
      </c>
      <c r="G1347" s="209" t="s">
        <v>41</v>
      </c>
      <c r="H1347" s="209" t="s">
        <v>692</v>
      </c>
      <c r="I1347" s="210" t="s">
        <v>41</v>
      </c>
      <c r="J1347" s="151"/>
      <c r="K1347" s="152"/>
      <c r="L1347" s="151"/>
      <c r="M1347" s="152"/>
      <c r="N1347" s="151"/>
      <c r="O1347" s="151" t="s">
        <v>41</v>
      </c>
      <c r="P1347" s="151"/>
      <c r="Q1347" s="211" t="s">
        <v>376</v>
      </c>
      <c r="R1347" s="211" t="s">
        <v>20</v>
      </c>
      <c r="S1347" s="153"/>
      <c r="T1347" s="94" t="s">
        <v>41</v>
      </c>
      <c r="U1347" s="120"/>
      <c r="V1347" s="120"/>
      <c r="W1347" s="100" t="e">
        <f>VLOOKUP(TRIM(X1347),X10:Y92,2,FALSE)</f>
        <v>#N/A</v>
      </c>
      <c r="X1347" s="121" t="str">
        <f t="shared" si="121"/>
        <v>99</v>
      </c>
      <c r="Y1347" s="124">
        <f t="shared" si="122"/>
        <v>0</v>
      </c>
      <c r="Z1347" s="121">
        <f t="shared" si="120"/>
        <v>0</v>
      </c>
      <c r="AA1347" s="121">
        <f t="shared" si="123"/>
        <v>1</v>
      </c>
      <c r="AB1347" s="121">
        <f t="shared" si="124"/>
        <v>1</v>
      </c>
      <c r="AC1347" s="121">
        <f t="shared" si="125"/>
        <v>0</v>
      </c>
    </row>
    <row r="1348" spans="1:29" ht="35.25" customHeight="1" x14ac:dyDescent="0.25">
      <c r="A1348" s="89"/>
      <c r="B1348" s="94" t="s">
        <v>41</v>
      </c>
      <c r="C1348" s="91" t="s">
        <v>14</v>
      </c>
      <c r="D1348" s="91" t="s">
        <v>92</v>
      </c>
      <c r="E1348" s="122" t="s">
        <v>4699</v>
      </c>
      <c r="F1348" s="92" t="s">
        <v>41</v>
      </c>
      <c r="G1348" s="209" t="s">
        <v>41</v>
      </c>
      <c r="H1348" s="209" t="s">
        <v>692</v>
      </c>
      <c r="I1348" s="210" t="s">
        <v>41</v>
      </c>
      <c r="J1348" s="151"/>
      <c r="K1348" s="152"/>
      <c r="L1348" s="151"/>
      <c r="M1348" s="152"/>
      <c r="N1348" s="151"/>
      <c r="O1348" s="151" t="s">
        <v>41</v>
      </c>
      <c r="P1348" s="151"/>
      <c r="Q1348" s="211" t="s">
        <v>376</v>
      </c>
      <c r="R1348" s="211" t="s">
        <v>20</v>
      </c>
      <c r="S1348" s="153"/>
      <c r="T1348" s="94" t="s">
        <v>41</v>
      </c>
      <c r="U1348" s="120"/>
      <c r="V1348" s="120"/>
      <c r="W1348" s="100" t="e">
        <f>VLOOKUP(TRIM(X1348),X10:Y92,2,FALSE)</f>
        <v>#N/A</v>
      </c>
      <c r="X1348" s="121" t="str">
        <f t="shared" si="121"/>
        <v>99</v>
      </c>
      <c r="Y1348" s="124">
        <f t="shared" si="122"/>
        <v>0</v>
      </c>
      <c r="Z1348" s="121">
        <f t="shared" si="120"/>
        <v>0</v>
      </c>
      <c r="AA1348" s="121">
        <f t="shared" si="123"/>
        <v>1</v>
      </c>
      <c r="AB1348" s="121">
        <f t="shared" si="124"/>
        <v>1</v>
      </c>
      <c r="AC1348" s="121">
        <f t="shared" si="125"/>
        <v>0</v>
      </c>
    </row>
    <row r="1349" spans="1:29" ht="35.25" customHeight="1" x14ac:dyDescent="0.25">
      <c r="A1349" s="89"/>
      <c r="B1349" s="94" t="s">
        <v>41</v>
      </c>
      <c r="C1349" s="91" t="s">
        <v>14</v>
      </c>
      <c r="D1349" s="91" t="s">
        <v>92</v>
      </c>
      <c r="E1349" s="122" t="s">
        <v>4700</v>
      </c>
      <c r="F1349" s="92" t="s">
        <v>41</v>
      </c>
      <c r="G1349" s="209" t="s">
        <v>41</v>
      </c>
      <c r="H1349" s="209" t="s">
        <v>692</v>
      </c>
      <c r="I1349" s="210" t="s">
        <v>41</v>
      </c>
      <c r="J1349" s="151"/>
      <c r="K1349" s="152"/>
      <c r="L1349" s="151"/>
      <c r="M1349" s="152"/>
      <c r="N1349" s="151"/>
      <c r="O1349" s="151" t="s">
        <v>41</v>
      </c>
      <c r="P1349" s="151"/>
      <c r="Q1349" s="211" t="s">
        <v>376</v>
      </c>
      <c r="R1349" s="211" t="s">
        <v>20</v>
      </c>
      <c r="S1349" s="153"/>
      <c r="T1349" s="94" t="s">
        <v>41</v>
      </c>
      <c r="U1349" s="120"/>
      <c r="V1349" s="120"/>
      <c r="W1349" s="100" t="e">
        <f>VLOOKUP(TRIM(X1349),X10:Y92,2,FALSE)</f>
        <v>#N/A</v>
      </c>
      <c r="X1349" s="121" t="str">
        <f t="shared" si="121"/>
        <v>99</v>
      </c>
      <c r="Y1349" s="124">
        <f t="shared" si="122"/>
        <v>0</v>
      </c>
      <c r="Z1349" s="121">
        <f t="shared" si="120"/>
        <v>0</v>
      </c>
      <c r="AA1349" s="121">
        <f t="shared" si="123"/>
        <v>1</v>
      </c>
      <c r="AB1349" s="121">
        <f t="shared" si="124"/>
        <v>1</v>
      </c>
      <c r="AC1349" s="121">
        <f t="shared" si="125"/>
        <v>0</v>
      </c>
    </row>
    <row r="1350" spans="1:29" ht="35.25" customHeight="1" x14ac:dyDescent="0.25">
      <c r="A1350" s="89"/>
      <c r="B1350" s="94" t="s">
        <v>41</v>
      </c>
      <c r="C1350" s="91" t="s">
        <v>14</v>
      </c>
      <c r="D1350" s="91" t="s">
        <v>92</v>
      </c>
      <c r="E1350" s="122" t="s">
        <v>4701</v>
      </c>
      <c r="F1350" s="92" t="s">
        <v>41</v>
      </c>
      <c r="G1350" s="209" t="s">
        <v>41</v>
      </c>
      <c r="H1350" s="209" t="s">
        <v>692</v>
      </c>
      <c r="I1350" s="210" t="s">
        <v>41</v>
      </c>
      <c r="J1350" s="151"/>
      <c r="K1350" s="152"/>
      <c r="L1350" s="151"/>
      <c r="M1350" s="152"/>
      <c r="N1350" s="151"/>
      <c r="O1350" s="151" t="s">
        <v>41</v>
      </c>
      <c r="P1350" s="151"/>
      <c r="Q1350" s="211" t="s">
        <v>376</v>
      </c>
      <c r="R1350" s="211" t="s">
        <v>20</v>
      </c>
      <c r="S1350" s="153"/>
      <c r="T1350" s="94" t="s">
        <v>41</v>
      </c>
      <c r="U1350" s="120"/>
      <c r="V1350" s="120"/>
      <c r="W1350" s="100" t="e">
        <f>VLOOKUP(TRIM(X1350),X10:Y92,2,FALSE)</f>
        <v>#N/A</v>
      </c>
      <c r="X1350" s="121" t="str">
        <f t="shared" si="121"/>
        <v>99</v>
      </c>
      <c r="Y1350" s="124">
        <f t="shared" si="122"/>
        <v>0</v>
      </c>
      <c r="Z1350" s="121">
        <f t="shared" si="120"/>
        <v>0</v>
      </c>
      <c r="AA1350" s="121">
        <f t="shared" si="123"/>
        <v>1</v>
      </c>
      <c r="AB1350" s="121">
        <f t="shared" si="124"/>
        <v>1</v>
      </c>
      <c r="AC1350" s="121">
        <f t="shared" si="125"/>
        <v>0</v>
      </c>
    </row>
    <row r="1351" spans="1:29" ht="35.25" customHeight="1" x14ac:dyDescent="0.25">
      <c r="A1351" s="89"/>
      <c r="B1351" s="94" t="s">
        <v>41</v>
      </c>
      <c r="C1351" s="91" t="s">
        <v>14</v>
      </c>
      <c r="D1351" s="91" t="s">
        <v>92</v>
      </c>
      <c r="E1351" s="122" t="s">
        <v>4702</v>
      </c>
      <c r="F1351" s="92" t="s">
        <v>41</v>
      </c>
      <c r="G1351" s="209" t="s">
        <v>41</v>
      </c>
      <c r="H1351" s="209" t="s">
        <v>692</v>
      </c>
      <c r="I1351" s="210" t="s">
        <v>41</v>
      </c>
      <c r="J1351" s="151"/>
      <c r="K1351" s="152"/>
      <c r="L1351" s="151"/>
      <c r="M1351" s="152"/>
      <c r="N1351" s="151"/>
      <c r="O1351" s="151" t="s">
        <v>41</v>
      </c>
      <c r="P1351" s="151"/>
      <c r="Q1351" s="211" t="s">
        <v>376</v>
      </c>
      <c r="R1351" s="211" t="s">
        <v>20</v>
      </c>
      <c r="S1351" s="153"/>
      <c r="T1351" s="94" t="s">
        <v>41</v>
      </c>
      <c r="U1351" s="120"/>
      <c r="V1351" s="120"/>
      <c r="W1351" s="100" t="e">
        <f>VLOOKUP(TRIM(X1351),X10:Y92,2,FALSE)</f>
        <v>#N/A</v>
      </c>
      <c r="X1351" s="121" t="str">
        <f t="shared" si="121"/>
        <v>99</v>
      </c>
      <c r="Y1351" s="124">
        <f t="shared" si="122"/>
        <v>0</v>
      </c>
      <c r="Z1351" s="121">
        <f t="shared" si="120"/>
        <v>0</v>
      </c>
      <c r="AA1351" s="121">
        <f t="shared" si="123"/>
        <v>1</v>
      </c>
      <c r="AB1351" s="121">
        <f t="shared" si="124"/>
        <v>1</v>
      </c>
      <c r="AC1351" s="121">
        <f t="shared" si="125"/>
        <v>0</v>
      </c>
    </row>
    <row r="1352" spans="1:29" ht="35.25" customHeight="1" x14ac:dyDescent="0.25">
      <c r="A1352" s="89"/>
      <c r="B1352" s="94" t="s">
        <v>41</v>
      </c>
      <c r="C1352" s="91" t="s">
        <v>14</v>
      </c>
      <c r="D1352" s="91" t="s">
        <v>92</v>
      </c>
      <c r="E1352" s="122" t="s">
        <v>4703</v>
      </c>
      <c r="F1352" s="92" t="s">
        <v>41</v>
      </c>
      <c r="G1352" s="209" t="s">
        <v>41</v>
      </c>
      <c r="H1352" s="209" t="s">
        <v>692</v>
      </c>
      <c r="I1352" s="210" t="s">
        <v>41</v>
      </c>
      <c r="J1352" s="151"/>
      <c r="K1352" s="152"/>
      <c r="L1352" s="151"/>
      <c r="M1352" s="152"/>
      <c r="N1352" s="151"/>
      <c r="O1352" s="151" t="s">
        <v>41</v>
      </c>
      <c r="P1352" s="151"/>
      <c r="Q1352" s="211" t="s">
        <v>376</v>
      </c>
      <c r="R1352" s="211" t="s">
        <v>20</v>
      </c>
      <c r="S1352" s="153"/>
      <c r="T1352" s="94" t="s">
        <v>41</v>
      </c>
      <c r="U1352" s="120"/>
      <c r="V1352" s="120"/>
      <c r="W1352" s="100" t="e">
        <f>VLOOKUP(TRIM(X1352),X10:Y92,2,FALSE)</f>
        <v>#N/A</v>
      </c>
      <c r="X1352" s="121" t="str">
        <f t="shared" si="121"/>
        <v>99</v>
      </c>
      <c r="Y1352" s="124">
        <f t="shared" si="122"/>
        <v>0</v>
      </c>
      <c r="Z1352" s="121">
        <f t="shared" si="120"/>
        <v>0</v>
      </c>
      <c r="AA1352" s="121">
        <f t="shared" si="123"/>
        <v>1</v>
      </c>
      <c r="AB1352" s="121">
        <f t="shared" si="124"/>
        <v>1</v>
      </c>
      <c r="AC1352" s="121">
        <f t="shared" si="125"/>
        <v>0</v>
      </c>
    </row>
    <row r="1353" spans="1:29" ht="35.25" customHeight="1" x14ac:dyDescent="0.25">
      <c r="A1353" s="89"/>
      <c r="B1353" s="94" t="s">
        <v>41</v>
      </c>
      <c r="C1353" s="91" t="s">
        <v>14</v>
      </c>
      <c r="D1353" s="91" t="s">
        <v>92</v>
      </c>
      <c r="E1353" s="122" t="s">
        <v>4704</v>
      </c>
      <c r="F1353" s="92" t="s">
        <v>41</v>
      </c>
      <c r="G1353" s="209" t="s">
        <v>41</v>
      </c>
      <c r="H1353" s="209" t="s">
        <v>692</v>
      </c>
      <c r="I1353" s="210" t="s">
        <v>41</v>
      </c>
      <c r="J1353" s="151"/>
      <c r="K1353" s="152"/>
      <c r="L1353" s="151"/>
      <c r="M1353" s="152"/>
      <c r="N1353" s="151"/>
      <c r="O1353" s="151" t="s">
        <v>41</v>
      </c>
      <c r="P1353" s="151"/>
      <c r="Q1353" s="211" t="s">
        <v>376</v>
      </c>
      <c r="R1353" s="211" t="s">
        <v>20</v>
      </c>
      <c r="S1353" s="153"/>
      <c r="T1353" s="94" t="s">
        <v>41</v>
      </c>
      <c r="U1353" s="120"/>
      <c r="V1353" s="120"/>
      <c r="W1353" s="100" t="e">
        <f>VLOOKUP(TRIM(X1353),X10:Y92,2,FALSE)</f>
        <v>#N/A</v>
      </c>
      <c r="X1353" s="121" t="str">
        <f t="shared" si="121"/>
        <v>99</v>
      </c>
      <c r="Y1353" s="124">
        <f t="shared" si="122"/>
        <v>0</v>
      </c>
      <c r="Z1353" s="121">
        <f t="shared" si="120"/>
        <v>0</v>
      </c>
      <c r="AA1353" s="121">
        <f t="shared" si="123"/>
        <v>1</v>
      </c>
      <c r="AB1353" s="121">
        <f t="shared" si="124"/>
        <v>1</v>
      </c>
      <c r="AC1353" s="121">
        <f t="shared" si="125"/>
        <v>0</v>
      </c>
    </row>
    <row r="1354" spans="1:29" ht="35.25" customHeight="1" x14ac:dyDescent="0.25">
      <c r="A1354" s="89"/>
      <c r="B1354" s="94" t="s">
        <v>41</v>
      </c>
      <c r="C1354" s="91" t="s">
        <v>14</v>
      </c>
      <c r="D1354" s="91" t="s">
        <v>92</v>
      </c>
      <c r="E1354" s="122" t="s">
        <v>4705</v>
      </c>
      <c r="F1354" s="92" t="s">
        <v>41</v>
      </c>
      <c r="G1354" s="209" t="s">
        <v>41</v>
      </c>
      <c r="H1354" s="209" t="s">
        <v>692</v>
      </c>
      <c r="I1354" s="210" t="s">
        <v>41</v>
      </c>
      <c r="J1354" s="151"/>
      <c r="K1354" s="152"/>
      <c r="L1354" s="151"/>
      <c r="M1354" s="152"/>
      <c r="N1354" s="151"/>
      <c r="O1354" s="151" t="s">
        <v>41</v>
      </c>
      <c r="P1354" s="151"/>
      <c r="Q1354" s="211" t="s">
        <v>376</v>
      </c>
      <c r="R1354" s="211" t="s">
        <v>20</v>
      </c>
      <c r="S1354" s="153"/>
      <c r="T1354" s="94" t="s">
        <v>41</v>
      </c>
      <c r="U1354" s="120"/>
      <c r="V1354" s="120"/>
      <c r="W1354" s="100" t="e">
        <f>VLOOKUP(TRIM(X1354),X10:Y92,2,FALSE)</f>
        <v>#N/A</v>
      </c>
      <c r="X1354" s="121" t="str">
        <f t="shared" si="121"/>
        <v>99</v>
      </c>
      <c r="Y1354" s="124">
        <f t="shared" si="122"/>
        <v>0</v>
      </c>
      <c r="Z1354" s="121">
        <f t="shared" si="120"/>
        <v>0</v>
      </c>
      <c r="AA1354" s="121">
        <f t="shared" si="123"/>
        <v>1</v>
      </c>
      <c r="AB1354" s="121">
        <f t="shared" si="124"/>
        <v>1</v>
      </c>
      <c r="AC1354" s="121">
        <f t="shared" si="125"/>
        <v>0</v>
      </c>
    </row>
    <row r="1355" spans="1:29" ht="35.25" customHeight="1" x14ac:dyDescent="0.25">
      <c r="A1355" s="89"/>
      <c r="B1355" s="94" t="s">
        <v>41</v>
      </c>
      <c r="C1355" s="91" t="s">
        <v>14</v>
      </c>
      <c r="D1355" s="91" t="s">
        <v>92</v>
      </c>
      <c r="E1355" s="122" t="s">
        <v>4706</v>
      </c>
      <c r="F1355" s="92" t="s">
        <v>41</v>
      </c>
      <c r="G1355" s="209" t="s">
        <v>41</v>
      </c>
      <c r="H1355" s="209" t="s">
        <v>692</v>
      </c>
      <c r="I1355" s="210" t="s">
        <v>41</v>
      </c>
      <c r="J1355" s="151"/>
      <c r="K1355" s="152"/>
      <c r="L1355" s="151"/>
      <c r="M1355" s="152"/>
      <c r="N1355" s="151"/>
      <c r="O1355" s="151" t="s">
        <v>41</v>
      </c>
      <c r="P1355" s="151"/>
      <c r="Q1355" s="211" t="s">
        <v>376</v>
      </c>
      <c r="R1355" s="211" t="s">
        <v>20</v>
      </c>
      <c r="S1355" s="153"/>
      <c r="T1355" s="94" t="s">
        <v>41</v>
      </c>
      <c r="U1355" s="120"/>
      <c r="V1355" s="120"/>
      <c r="W1355" s="100" t="e">
        <f>VLOOKUP(TRIM(X1355),X10:Y92,2,FALSE)</f>
        <v>#N/A</v>
      </c>
      <c r="X1355" s="121" t="str">
        <f t="shared" si="121"/>
        <v>99</v>
      </c>
      <c r="Y1355" s="124">
        <f t="shared" si="122"/>
        <v>0</v>
      </c>
      <c r="Z1355" s="121">
        <f t="shared" si="120"/>
        <v>0</v>
      </c>
      <c r="AA1355" s="121">
        <f t="shared" si="123"/>
        <v>1</v>
      </c>
      <c r="AB1355" s="121">
        <f t="shared" si="124"/>
        <v>1</v>
      </c>
      <c r="AC1355" s="121">
        <f t="shared" si="125"/>
        <v>0</v>
      </c>
    </row>
    <row r="1356" spans="1:29" ht="35.25" customHeight="1" x14ac:dyDescent="0.25">
      <c r="A1356" s="89"/>
      <c r="B1356" s="94" t="s">
        <v>41</v>
      </c>
      <c r="C1356" s="91" t="s">
        <v>14</v>
      </c>
      <c r="D1356" s="91" t="s">
        <v>92</v>
      </c>
      <c r="E1356" s="122" t="s">
        <v>4707</v>
      </c>
      <c r="F1356" s="92" t="s">
        <v>41</v>
      </c>
      <c r="G1356" s="209" t="s">
        <v>41</v>
      </c>
      <c r="H1356" s="209" t="s">
        <v>692</v>
      </c>
      <c r="I1356" s="210" t="s">
        <v>41</v>
      </c>
      <c r="J1356" s="151"/>
      <c r="K1356" s="152"/>
      <c r="L1356" s="151"/>
      <c r="M1356" s="152"/>
      <c r="N1356" s="151"/>
      <c r="O1356" s="151" t="s">
        <v>41</v>
      </c>
      <c r="P1356" s="151"/>
      <c r="Q1356" s="211" t="s">
        <v>376</v>
      </c>
      <c r="R1356" s="211" t="s">
        <v>20</v>
      </c>
      <c r="S1356" s="153"/>
      <c r="T1356" s="94" t="s">
        <v>41</v>
      </c>
      <c r="U1356" s="120"/>
      <c r="V1356" s="120"/>
      <c r="W1356" s="100" t="e">
        <f>VLOOKUP(TRIM(X1356),X10:Y92,2,FALSE)</f>
        <v>#N/A</v>
      </c>
      <c r="X1356" s="121" t="str">
        <f t="shared" si="121"/>
        <v>99</v>
      </c>
      <c r="Y1356" s="124">
        <f t="shared" si="122"/>
        <v>0</v>
      </c>
      <c r="Z1356" s="121">
        <f t="shared" si="120"/>
        <v>0</v>
      </c>
      <c r="AA1356" s="121">
        <f t="shared" si="123"/>
        <v>1</v>
      </c>
      <c r="AB1356" s="121">
        <f t="shared" si="124"/>
        <v>1</v>
      </c>
      <c r="AC1356" s="121">
        <f t="shared" si="125"/>
        <v>0</v>
      </c>
    </row>
    <row r="1357" spans="1:29" ht="35.25" customHeight="1" x14ac:dyDescent="0.25">
      <c r="A1357" s="89"/>
      <c r="B1357" s="94" t="s">
        <v>41</v>
      </c>
      <c r="C1357" s="91" t="s">
        <v>14</v>
      </c>
      <c r="D1357" s="91" t="s">
        <v>92</v>
      </c>
      <c r="E1357" s="122" t="s">
        <v>4708</v>
      </c>
      <c r="F1357" s="92" t="s">
        <v>41</v>
      </c>
      <c r="G1357" s="209" t="s">
        <v>41</v>
      </c>
      <c r="H1357" s="209" t="s">
        <v>692</v>
      </c>
      <c r="I1357" s="210" t="s">
        <v>41</v>
      </c>
      <c r="J1357" s="151"/>
      <c r="K1357" s="152"/>
      <c r="L1357" s="151"/>
      <c r="M1357" s="152"/>
      <c r="N1357" s="151"/>
      <c r="O1357" s="151" t="s">
        <v>41</v>
      </c>
      <c r="P1357" s="151"/>
      <c r="Q1357" s="211" t="s">
        <v>376</v>
      </c>
      <c r="R1357" s="211" t="s">
        <v>20</v>
      </c>
      <c r="S1357" s="153"/>
      <c r="T1357" s="94" t="s">
        <v>41</v>
      </c>
      <c r="U1357" s="120"/>
      <c r="V1357" s="120"/>
      <c r="W1357" s="100" t="e">
        <f>VLOOKUP(TRIM(X1357),X10:Y92,2,FALSE)</f>
        <v>#N/A</v>
      </c>
      <c r="X1357" s="121" t="str">
        <f t="shared" si="121"/>
        <v>99</v>
      </c>
      <c r="Y1357" s="124">
        <f t="shared" si="122"/>
        <v>0</v>
      </c>
      <c r="Z1357" s="121">
        <f t="shared" si="120"/>
        <v>0</v>
      </c>
      <c r="AA1357" s="121">
        <f t="shared" si="123"/>
        <v>1</v>
      </c>
      <c r="AB1357" s="121">
        <f t="shared" si="124"/>
        <v>1</v>
      </c>
      <c r="AC1357" s="121">
        <f t="shared" si="125"/>
        <v>0</v>
      </c>
    </row>
    <row r="1358" spans="1:29" ht="35.25" customHeight="1" x14ac:dyDescent="0.25">
      <c r="A1358" s="89"/>
      <c r="B1358" s="94" t="s">
        <v>41</v>
      </c>
      <c r="C1358" s="91" t="s">
        <v>14</v>
      </c>
      <c r="D1358" s="91" t="s">
        <v>92</v>
      </c>
      <c r="E1358" s="122" t="s">
        <v>4709</v>
      </c>
      <c r="F1358" s="92" t="s">
        <v>41</v>
      </c>
      <c r="G1358" s="209" t="s">
        <v>41</v>
      </c>
      <c r="H1358" s="209" t="s">
        <v>692</v>
      </c>
      <c r="I1358" s="210" t="s">
        <v>41</v>
      </c>
      <c r="J1358" s="151"/>
      <c r="K1358" s="152"/>
      <c r="L1358" s="151"/>
      <c r="M1358" s="152"/>
      <c r="N1358" s="151"/>
      <c r="O1358" s="151" t="s">
        <v>41</v>
      </c>
      <c r="P1358" s="151"/>
      <c r="Q1358" s="211" t="s">
        <v>376</v>
      </c>
      <c r="R1358" s="211" t="s">
        <v>20</v>
      </c>
      <c r="S1358" s="153"/>
      <c r="T1358" s="94" t="s">
        <v>41</v>
      </c>
      <c r="U1358" s="120"/>
      <c r="V1358" s="120"/>
      <c r="W1358" s="100" t="e">
        <f>VLOOKUP(TRIM(X1358),X10:Y92,2,FALSE)</f>
        <v>#N/A</v>
      </c>
      <c r="X1358" s="121" t="str">
        <f t="shared" si="121"/>
        <v>99</v>
      </c>
      <c r="Y1358" s="124">
        <f t="shared" si="122"/>
        <v>0</v>
      </c>
      <c r="Z1358" s="121">
        <f t="shared" si="120"/>
        <v>0</v>
      </c>
      <c r="AA1358" s="121">
        <f t="shared" si="123"/>
        <v>1</v>
      </c>
      <c r="AB1358" s="121">
        <f t="shared" si="124"/>
        <v>1</v>
      </c>
      <c r="AC1358" s="121">
        <f t="shared" si="125"/>
        <v>0</v>
      </c>
    </row>
    <row r="1359" spans="1:29" ht="35.25" customHeight="1" x14ac:dyDescent="0.25">
      <c r="A1359" s="89"/>
      <c r="B1359" s="94" t="s">
        <v>41</v>
      </c>
      <c r="C1359" s="91" t="s">
        <v>14</v>
      </c>
      <c r="D1359" s="91" t="s">
        <v>92</v>
      </c>
      <c r="E1359" s="122" t="s">
        <v>4710</v>
      </c>
      <c r="F1359" s="92" t="s">
        <v>41</v>
      </c>
      <c r="G1359" s="209" t="s">
        <v>41</v>
      </c>
      <c r="H1359" s="209" t="s">
        <v>692</v>
      </c>
      <c r="I1359" s="210" t="s">
        <v>41</v>
      </c>
      <c r="J1359" s="151"/>
      <c r="K1359" s="152"/>
      <c r="L1359" s="151"/>
      <c r="M1359" s="152"/>
      <c r="N1359" s="151"/>
      <c r="O1359" s="151" t="s">
        <v>41</v>
      </c>
      <c r="P1359" s="151"/>
      <c r="Q1359" s="211" t="s">
        <v>376</v>
      </c>
      <c r="R1359" s="211" t="s">
        <v>20</v>
      </c>
      <c r="S1359" s="153"/>
      <c r="T1359" s="94" t="s">
        <v>41</v>
      </c>
      <c r="U1359" s="120"/>
      <c r="V1359" s="120"/>
      <c r="W1359" s="100" t="e">
        <f>VLOOKUP(TRIM(X1359),X10:Y92,2,FALSE)</f>
        <v>#N/A</v>
      </c>
      <c r="X1359" s="121" t="str">
        <f t="shared" si="121"/>
        <v>99</v>
      </c>
      <c r="Y1359" s="124">
        <f t="shared" si="122"/>
        <v>0</v>
      </c>
      <c r="Z1359" s="121">
        <f t="shared" si="120"/>
        <v>0</v>
      </c>
      <c r="AA1359" s="121">
        <f t="shared" si="123"/>
        <v>1</v>
      </c>
      <c r="AB1359" s="121">
        <f t="shared" si="124"/>
        <v>1</v>
      </c>
      <c r="AC1359" s="121">
        <f t="shared" si="125"/>
        <v>0</v>
      </c>
    </row>
    <row r="1360" spans="1:29" ht="35.25" customHeight="1" x14ac:dyDescent="0.25">
      <c r="A1360" s="89"/>
      <c r="B1360" s="94" t="s">
        <v>41</v>
      </c>
      <c r="C1360" s="91" t="s">
        <v>14</v>
      </c>
      <c r="D1360" s="91" t="s">
        <v>92</v>
      </c>
      <c r="E1360" s="122" t="s">
        <v>4711</v>
      </c>
      <c r="F1360" s="92" t="s">
        <v>41</v>
      </c>
      <c r="G1360" s="209" t="s">
        <v>41</v>
      </c>
      <c r="H1360" s="209" t="s">
        <v>692</v>
      </c>
      <c r="I1360" s="210" t="s">
        <v>41</v>
      </c>
      <c r="J1360" s="151"/>
      <c r="K1360" s="152"/>
      <c r="L1360" s="151"/>
      <c r="M1360" s="152"/>
      <c r="N1360" s="151"/>
      <c r="O1360" s="151" t="s">
        <v>41</v>
      </c>
      <c r="P1360" s="151"/>
      <c r="Q1360" s="211" t="s">
        <v>376</v>
      </c>
      <c r="R1360" s="211" t="s">
        <v>20</v>
      </c>
      <c r="S1360" s="153"/>
      <c r="T1360" s="94" t="s">
        <v>41</v>
      </c>
      <c r="U1360" s="120"/>
      <c r="V1360" s="120"/>
      <c r="W1360" s="100" t="e">
        <f>VLOOKUP(TRIM(X1360),X10:Y92,2,FALSE)</f>
        <v>#N/A</v>
      </c>
      <c r="X1360" s="121" t="str">
        <f t="shared" si="121"/>
        <v>99</v>
      </c>
      <c r="Y1360" s="124">
        <f t="shared" si="122"/>
        <v>0</v>
      </c>
      <c r="Z1360" s="121">
        <f t="shared" si="120"/>
        <v>0</v>
      </c>
      <c r="AA1360" s="121">
        <f t="shared" si="123"/>
        <v>1</v>
      </c>
      <c r="AB1360" s="121">
        <f t="shared" si="124"/>
        <v>1</v>
      </c>
      <c r="AC1360" s="121">
        <f t="shared" si="125"/>
        <v>0</v>
      </c>
    </row>
    <row r="1361" spans="1:29" ht="35.25" customHeight="1" x14ac:dyDescent="0.25">
      <c r="A1361" s="89"/>
      <c r="B1361" s="94" t="s">
        <v>41</v>
      </c>
      <c r="C1361" s="91" t="s">
        <v>14</v>
      </c>
      <c r="D1361" s="91" t="s">
        <v>92</v>
      </c>
      <c r="E1361" s="122" t="s">
        <v>4712</v>
      </c>
      <c r="F1361" s="92" t="s">
        <v>41</v>
      </c>
      <c r="G1361" s="209" t="s">
        <v>41</v>
      </c>
      <c r="H1361" s="209" t="s">
        <v>692</v>
      </c>
      <c r="I1361" s="210" t="s">
        <v>41</v>
      </c>
      <c r="J1361" s="151"/>
      <c r="K1361" s="152"/>
      <c r="L1361" s="151"/>
      <c r="M1361" s="152"/>
      <c r="N1361" s="151"/>
      <c r="O1361" s="151" t="s">
        <v>41</v>
      </c>
      <c r="P1361" s="151"/>
      <c r="Q1361" s="211" t="s">
        <v>376</v>
      </c>
      <c r="R1361" s="211" t="s">
        <v>20</v>
      </c>
      <c r="S1361" s="153"/>
      <c r="T1361" s="94" t="s">
        <v>41</v>
      </c>
      <c r="U1361" s="120"/>
      <c r="V1361" s="120"/>
      <c r="W1361" s="100" t="e">
        <f>VLOOKUP(TRIM(X1361),X10:Y92,2,FALSE)</f>
        <v>#N/A</v>
      </c>
      <c r="X1361" s="121" t="str">
        <f t="shared" si="121"/>
        <v>99</v>
      </c>
      <c r="Y1361" s="124">
        <f t="shared" si="122"/>
        <v>0</v>
      </c>
      <c r="Z1361" s="121">
        <f t="shared" si="120"/>
        <v>0</v>
      </c>
      <c r="AA1361" s="121">
        <f t="shared" si="123"/>
        <v>1</v>
      </c>
      <c r="AB1361" s="121">
        <f t="shared" si="124"/>
        <v>1</v>
      </c>
      <c r="AC1361" s="121">
        <f t="shared" si="125"/>
        <v>0</v>
      </c>
    </row>
    <row r="1362" spans="1:29" ht="35.25" customHeight="1" x14ac:dyDescent="0.25">
      <c r="A1362" s="89"/>
      <c r="B1362" s="94" t="s">
        <v>41</v>
      </c>
      <c r="C1362" s="91" t="s">
        <v>14</v>
      </c>
      <c r="D1362" s="91" t="s">
        <v>92</v>
      </c>
      <c r="E1362" s="122" t="s">
        <v>4713</v>
      </c>
      <c r="F1362" s="92" t="s">
        <v>41</v>
      </c>
      <c r="G1362" s="209" t="s">
        <v>41</v>
      </c>
      <c r="H1362" s="209" t="s">
        <v>692</v>
      </c>
      <c r="I1362" s="210" t="s">
        <v>41</v>
      </c>
      <c r="J1362" s="151"/>
      <c r="K1362" s="152"/>
      <c r="L1362" s="151"/>
      <c r="M1362" s="152"/>
      <c r="N1362" s="151"/>
      <c r="O1362" s="151" t="s">
        <v>41</v>
      </c>
      <c r="P1362" s="151"/>
      <c r="Q1362" s="211" t="s">
        <v>376</v>
      </c>
      <c r="R1362" s="211" t="s">
        <v>20</v>
      </c>
      <c r="S1362" s="153"/>
      <c r="T1362" s="94" t="s">
        <v>41</v>
      </c>
      <c r="U1362" s="120"/>
      <c r="V1362" s="120"/>
      <c r="W1362" s="100" t="e">
        <f>VLOOKUP(TRIM(X1362),X10:Y92,2,FALSE)</f>
        <v>#N/A</v>
      </c>
      <c r="X1362" s="121" t="str">
        <f t="shared" si="121"/>
        <v>99</v>
      </c>
      <c r="Y1362" s="124">
        <f t="shared" si="122"/>
        <v>0</v>
      </c>
      <c r="Z1362" s="121">
        <f t="shared" si="120"/>
        <v>0</v>
      </c>
      <c r="AA1362" s="121">
        <f t="shared" si="123"/>
        <v>1</v>
      </c>
      <c r="AB1362" s="121">
        <f t="shared" si="124"/>
        <v>1</v>
      </c>
      <c r="AC1362" s="121">
        <f t="shared" si="125"/>
        <v>0</v>
      </c>
    </row>
    <row r="1363" spans="1:29" ht="35.25" customHeight="1" x14ac:dyDescent="0.25">
      <c r="A1363" s="89"/>
      <c r="B1363" s="94" t="s">
        <v>41</v>
      </c>
      <c r="C1363" s="91" t="s">
        <v>14</v>
      </c>
      <c r="D1363" s="91" t="s">
        <v>92</v>
      </c>
      <c r="E1363" s="122" t="s">
        <v>4714</v>
      </c>
      <c r="F1363" s="92" t="s">
        <v>41</v>
      </c>
      <c r="G1363" s="209" t="s">
        <v>41</v>
      </c>
      <c r="H1363" s="209" t="s">
        <v>692</v>
      </c>
      <c r="I1363" s="210" t="s">
        <v>41</v>
      </c>
      <c r="J1363" s="151"/>
      <c r="K1363" s="152"/>
      <c r="L1363" s="151"/>
      <c r="M1363" s="152"/>
      <c r="N1363" s="151"/>
      <c r="O1363" s="151" t="s">
        <v>41</v>
      </c>
      <c r="P1363" s="151"/>
      <c r="Q1363" s="211" t="s">
        <v>376</v>
      </c>
      <c r="R1363" s="211" t="s">
        <v>20</v>
      </c>
      <c r="S1363" s="153"/>
      <c r="T1363" s="94" t="s">
        <v>41</v>
      </c>
      <c r="U1363" s="120"/>
      <c r="V1363" s="120"/>
      <c r="W1363" s="100" t="e">
        <f>VLOOKUP(TRIM(X1363),X10:Y92,2,FALSE)</f>
        <v>#N/A</v>
      </c>
      <c r="X1363" s="121" t="str">
        <f t="shared" si="121"/>
        <v>99</v>
      </c>
      <c r="Y1363" s="124">
        <f t="shared" si="122"/>
        <v>0</v>
      </c>
      <c r="Z1363" s="121">
        <f t="shared" si="120"/>
        <v>0</v>
      </c>
      <c r="AA1363" s="121">
        <f t="shared" si="123"/>
        <v>1</v>
      </c>
      <c r="AB1363" s="121">
        <f t="shared" si="124"/>
        <v>1</v>
      </c>
      <c r="AC1363" s="121">
        <f t="shared" si="125"/>
        <v>0</v>
      </c>
    </row>
    <row r="1364" spans="1:29" ht="35.25" customHeight="1" x14ac:dyDescent="0.25">
      <c r="A1364" s="89"/>
      <c r="B1364" s="94" t="s">
        <v>41</v>
      </c>
      <c r="C1364" s="91" t="s">
        <v>14</v>
      </c>
      <c r="D1364" s="91" t="s">
        <v>92</v>
      </c>
      <c r="E1364" s="122" t="s">
        <v>4715</v>
      </c>
      <c r="F1364" s="92" t="s">
        <v>41</v>
      </c>
      <c r="G1364" s="209" t="s">
        <v>41</v>
      </c>
      <c r="H1364" s="209" t="s">
        <v>692</v>
      </c>
      <c r="I1364" s="210" t="s">
        <v>41</v>
      </c>
      <c r="J1364" s="151"/>
      <c r="K1364" s="152"/>
      <c r="L1364" s="151"/>
      <c r="M1364" s="152"/>
      <c r="N1364" s="151"/>
      <c r="O1364" s="151" t="s">
        <v>41</v>
      </c>
      <c r="P1364" s="151"/>
      <c r="Q1364" s="211" t="s">
        <v>376</v>
      </c>
      <c r="R1364" s="211" t="s">
        <v>20</v>
      </c>
      <c r="S1364" s="153"/>
      <c r="T1364" s="94" t="s">
        <v>41</v>
      </c>
      <c r="U1364" s="120"/>
      <c r="V1364" s="120"/>
      <c r="W1364" s="100" t="e">
        <f>VLOOKUP(TRIM(X1364),X10:Y92,2,FALSE)</f>
        <v>#N/A</v>
      </c>
      <c r="X1364" s="121" t="str">
        <f t="shared" si="121"/>
        <v>99</v>
      </c>
      <c r="Y1364" s="124">
        <f t="shared" si="122"/>
        <v>0</v>
      </c>
      <c r="Z1364" s="121">
        <f t="shared" si="120"/>
        <v>0</v>
      </c>
      <c r="AA1364" s="121">
        <f t="shared" si="123"/>
        <v>1</v>
      </c>
      <c r="AB1364" s="121">
        <f t="shared" si="124"/>
        <v>1</v>
      </c>
      <c r="AC1364" s="121">
        <f t="shared" si="125"/>
        <v>0</v>
      </c>
    </row>
    <row r="1365" spans="1:29" ht="35.25" customHeight="1" x14ac:dyDescent="0.25">
      <c r="A1365" s="89"/>
      <c r="B1365" s="94" t="s">
        <v>41</v>
      </c>
      <c r="C1365" s="91" t="s">
        <v>14</v>
      </c>
      <c r="D1365" s="91" t="s">
        <v>92</v>
      </c>
      <c r="E1365" s="122" t="s">
        <v>4716</v>
      </c>
      <c r="F1365" s="92" t="s">
        <v>41</v>
      </c>
      <c r="G1365" s="209" t="s">
        <v>41</v>
      </c>
      <c r="H1365" s="209" t="s">
        <v>692</v>
      </c>
      <c r="I1365" s="210" t="s">
        <v>41</v>
      </c>
      <c r="J1365" s="151"/>
      <c r="K1365" s="152"/>
      <c r="L1365" s="151"/>
      <c r="M1365" s="152"/>
      <c r="N1365" s="151"/>
      <c r="O1365" s="151" t="s">
        <v>41</v>
      </c>
      <c r="P1365" s="151"/>
      <c r="Q1365" s="211" t="s">
        <v>376</v>
      </c>
      <c r="R1365" s="211" t="s">
        <v>20</v>
      </c>
      <c r="S1365" s="153"/>
      <c r="T1365" s="94" t="s">
        <v>41</v>
      </c>
      <c r="U1365" s="120"/>
      <c r="V1365" s="120"/>
      <c r="W1365" s="100" t="e">
        <f>VLOOKUP(TRIM(X1365),X10:Y92,2,FALSE)</f>
        <v>#N/A</v>
      </c>
      <c r="X1365" s="121" t="str">
        <f t="shared" si="121"/>
        <v>99</v>
      </c>
      <c r="Y1365" s="124">
        <f t="shared" si="122"/>
        <v>0</v>
      </c>
      <c r="Z1365" s="121">
        <f t="shared" si="120"/>
        <v>0</v>
      </c>
      <c r="AA1365" s="121">
        <f t="shared" si="123"/>
        <v>1</v>
      </c>
      <c r="AB1365" s="121">
        <f t="shared" si="124"/>
        <v>1</v>
      </c>
      <c r="AC1365" s="121">
        <f t="shared" si="125"/>
        <v>0</v>
      </c>
    </row>
    <row r="1366" spans="1:29" ht="35.25" customHeight="1" x14ac:dyDescent="0.25">
      <c r="A1366" s="89"/>
      <c r="B1366" s="94" t="s">
        <v>41</v>
      </c>
      <c r="C1366" s="91" t="s">
        <v>14</v>
      </c>
      <c r="D1366" s="91" t="s">
        <v>92</v>
      </c>
      <c r="E1366" s="122" t="s">
        <v>4717</v>
      </c>
      <c r="F1366" s="92" t="s">
        <v>41</v>
      </c>
      <c r="G1366" s="209" t="s">
        <v>41</v>
      </c>
      <c r="H1366" s="209" t="s">
        <v>692</v>
      </c>
      <c r="I1366" s="210" t="s">
        <v>41</v>
      </c>
      <c r="J1366" s="151"/>
      <c r="K1366" s="152"/>
      <c r="L1366" s="151"/>
      <c r="M1366" s="152"/>
      <c r="N1366" s="151"/>
      <c r="O1366" s="151" t="s">
        <v>41</v>
      </c>
      <c r="P1366" s="151"/>
      <c r="Q1366" s="211" t="s">
        <v>376</v>
      </c>
      <c r="R1366" s="211" t="s">
        <v>20</v>
      </c>
      <c r="S1366" s="153"/>
      <c r="T1366" s="94" t="s">
        <v>41</v>
      </c>
      <c r="U1366" s="120"/>
      <c r="V1366" s="120"/>
      <c r="W1366" s="100" t="e">
        <f>VLOOKUP(TRIM(X1366),X10:Y92,2,FALSE)</f>
        <v>#N/A</v>
      </c>
      <c r="X1366" s="121" t="str">
        <f t="shared" si="121"/>
        <v>99</v>
      </c>
      <c r="Y1366" s="124">
        <f t="shared" si="122"/>
        <v>0</v>
      </c>
      <c r="Z1366" s="121">
        <f t="shared" ref="Z1366:Z1429" si="126">IF(F1366="P-CR", IF(S1366="Approved", 1, IF(S1366="Block approved", 1, 0)),0)</f>
        <v>0</v>
      </c>
      <c r="AA1366" s="121">
        <f t="shared" si="123"/>
        <v>1</v>
      </c>
      <c r="AB1366" s="121">
        <f t="shared" si="124"/>
        <v>1</v>
      </c>
      <c r="AC1366" s="121">
        <f t="shared" si="125"/>
        <v>0</v>
      </c>
    </row>
    <row r="1367" spans="1:29" ht="35.25" customHeight="1" x14ac:dyDescent="0.25">
      <c r="A1367" s="89"/>
      <c r="B1367" s="94" t="s">
        <v>41</v>
      </c>
      <c r="C1367" s="91" t="s">
        <v>14</v>
      </c>
      <c r="D1367" s="91" t="s">
        <v>92</v>
      </c>
      <c r="E1367" s="122" t="s">
        <v>4718</v>
      </c>
      <c r="F1367" s="92" t="s">
        <v>41</v>
      </c>
      <c r="G1367" s="209" t="s">
        <v>41</v>
      </c>
      <c r="H1367" s="209" t="s">
        <v>692</v>
      </c>
      <c r="I1367" s="210" t="s">
        <v>41</v>
      </c>
      <c r="J1367" s="151"/>
      <c r="K1367" s="152"/>
      <c r="L1367" s="151"/>
      <c r="M1367" s="152"/>
      <c r="N1367" s="151"/>
      <c r="O1367" s="151" t="s">
        <v>41</v>
      </c>
      <c r="P1367" s="151"/>
      <c r="Q1367" s="211" t="s">
        <v>376</v>
      </c>
      <c r="R1367" s="211" t="s">
        <v>20</v>
      </c>
      <c r="S1367" s="153"/>
      <c r="T1367" s="94" t="s">
        <v>41</v>
      </c>
      <c r="U1367" s="120"/>
      <c r="V1367" s="120"/>
      <c r="W1367" s="100" t="e">
        <f>VLOOKUP(TRIM(X1367),X10:Y92,2,FALSE)</f>
        <v>#N/A</v>
      </c>
      <c r="X1367" s="121" t="str">
        <f t="shared" si="121"/>
        <v>99</v>
      </c>
      <c r="Y1367" s="124">
        <f t="shared" si="122"/>
        <v>0</v>
      </c>
      <c r="Z1367" s="121">
        <f t="shared" si="126"/>
        <v>0</v>
      </c>
      <c r="AA1367" s="121">
        <f t="shared" si="123"/>
        <v>1</v>
      </c>
      <c r="AB1367" s="121">
        <f t="shared" si="124"/>
        <v>1</v>
      </c>
      <c r="AC1367" s="121">
        <f t="shared" si="125"/>
        <v>0</v>
      </c>
    </row>
    <row r="1368" spans="1:29" ht="35.25" customHeight="1" x14ac:dyDescent="0.25">
      <c r="A1368" s="89"/>
      <c r="B1368" s="94" t="s">
        <v>41</v>
      </c>
      <c r="C1368" s="91" t="s">
        <v>14</v>
      </c>
      <c r="D1368" s="91" t="s">
        <v>92</v>
      </c>
      <c r="E1368" s="122" t="s">
        <v>4719</v>
      </c>
      <c r="F1368" s="92" t="s">
        <v>41</v>
      </c>
      <c r="G1368" s="209" t="s">
        <v>41</v>
      </c>
      <c r="H1368" s="209" t="s">
        <v>692</v>
      </c>
      <c r="I1368" s="210" t="s">
        <v>41</v>
      </c>
      <c r="J1368" s="151"/>
      <c r="K1368" s="152"/>
      <c r="L1368" s="151"/>
      <c r="M1368" s="152"/>
      <c r="N1368" s="151"/>
      <c r="O1368" s="151" t="s">
        <v>41</v>
      </c>
      <c r="P1368" s="151"/>
      <c r="Q1368" s="211" t="s">
        <v>376</v>
      </c>
      <c r="R1368" s="211" t="s">
        <v>20</v>
      </c>
      <c r="S1368" s="153"/>
      <c r="T1368" s="94" t="s">
        <v>41</v>
      </c>
      <c r="U1368" s="120"/>
      <c r="V1368" s="120"/>
      <c r="W1368" s="100" t="e">
        <f>VLOOKUP(TRIM(X1368),X10:Y92,2,FALSE)</f>
        <v>#N/A</v>
      </c>
      <c r="X1368" s="121" t="str">
        <f t="shared" si="121"/>
        <v>99</v>
      </c>
      <c r="Y1368" s="124">
        <f t="shared" si="122"/>
        <v>0</v>
      </c>
      <c r="Z1368" s="121">
        <f t="shared" si="126"/>
        <v>0</v>
      </c>
      <c r="AA1368" s="121">
        <f t="shared" si="123"/>
        <v>1</v>
      </c>
      <c r="AB1368" s="121">
        <f t="shared" si="124"/>
        <v>1</v>
      </c>
      <c r="AC1368" s="121">
        <f t="shared" si="125"/>
        <v>0</v>
      </c>
    </row>
    <row r="1369" spans="1:29" ht="35.25" customHeight="1" x14ac:dyDescent="0.25">
      <c r="A1369" s="89"/>
      <c r="B1369" s="94" t="s">
        <v>41</v>
      </c>
      <c r="C1369" s="91" t="s">
        <v>14</v>
      </c>
      <c r="D1369" s="91" t="s">
        <v>92</v>
      </c>
      <c r="E1369" s="122" t="s">
        <v>4720</v>
      </c>
      <c r="F1369" s="92" t="s">
        <v>41</v>
      </c>
      <c r="G1369" s="209" t="s">
        <v>41</v>
      </c>
      <c r="H1369" s="209" t="s">
        <v>692</v>
      </c>
      <c r="I1369" s="210" t="s">
        <v>41</v>
      </c>
      <c r="J1369" s="151"/>
      <c r="K1369" s="152"/>
      <c r="L1369" s="151"/>
      <c r="M1369" s="152"/>
      <c r="N1369" s="151"/>
      <c r="O1369" s="151" t="s">
        <v>41</v>
      </c>
      <c r="P1369" s="151"/>
      <c r="Q1369" s="211" t="s">
        <v>376</v>
      </c>
      <c r="R1369" s="211" t="s">
        <v>20</v>
      </c>
      <c r="S1369" s="153"/>
      <c r="T1369" s="94" t="s">
        <v>41</v>
      </c>
      <c r="U1369" s="120"/>
      <c r="V1369" s="120"/>
      <c r="W1369" s="100" t="e">
        <f>VLOOKUP(TRIM(X1369),X10:Y92,2,FALSE)</f>
        <v>#N/A</v>
      </c>
      <c r="X1369" s="121" t="str">
        <f t="shared" si="121"/>
        <v>99</v>
      </c>
      <c r="Y1369" s="124">
        <f t="shared" si="122"/>
        <v>0</v>
      </c>
      <c r="Z1369" s="121">
        <f t="shared" si="126"/>
        <v>0</v>
      </c>
      <c r="AA1369" s="121">
        <f t="shared" si="123"/>
        <v>1</v>
      </c>
      <c r="AB1369" s="121">
        <f t="shared" si="124"/>
        <v>1</v>
      </c>
      <c r="AC1369" s="121">
        <f t="shared" si="125"/>
        <v>0</v>
      </c>
    </row>
    <row r="1370" spans="1:29" ht="35.25" customHeight="1" x14ac:dyDescent="0.25">
      <c r="A1370" s="89"/>
      <c r="B1370" s="94" t="s">
        <v>41</v>
      </c>
      <c r="C1370" s="91" t="s">
        <v>14</v>
      </c>
      <c r="D1370" s="91" t="s">
        <v>92</v>
      </c>
      <c r="E1370" s="122" t="s">
        <v>4721</v>
      </c>
      <c r="F1370" s="92" t="s">
        <v>41</v>
      </c>
      <c r="G1370" s="209" t="s">
        <v>41</v>
      </c>
      <c r="H1370" s="209" t="s">
        <v>692</v>
      </c>
      <c r="I1370" s="210" t="s">
        <v>41</v>
      </c>
      <c r="J1370" s="151"/>
      <c r="K1370" s="152"/>
      <c r="L1370" s="151"/>
      <c r="M1370" s="152"/>
      <c r="N1370" s="151"/>
      <c r="O1370" s="151" t="s">
        <v>41</v>
      </c>
      <c r="P1370" s="151"/>
      <c r="Q1370" s="211" t="s">
        <v>376</v>
      </c>
      <c r="R1370" s="211" t="s">
        <v>20</v>
      </c>
      <c r="S1370" s="153"/>
      <c r="T1370" s="94" t="s">
        <v>41</v>
      </c>
      <c r="U1370" s="120"/>
      <c r="V1370" s="120"/>
      <c r="W1370" s="100" t="e">
        <f>VLOOKUP(TRIM(X1370),X10:Y92,2,FALSE)</f>
        <v>#N/A</v>
      </c>
      <c r="X1370" s="121" t="str">
        <f t="shared" si="121"/>
        <v>99</v>
      </c>
      <c r="Y1370" s="124">
        <f t="shared" si="122"/>
        <v>0</v>
      </c>
      <c r="Z1370" s="121">
        <f t="shared" si="126"/>
        <v>0</v>
      </c>
      <c r="AA1370" s="121">
        <f t="shared" si="123"/>
        <v>1</v>
      </c>
      <c r="AB1370" s="121">
        <f t="shared" si="124"/>
        <v>1</v>
      </c>
      <c r="AC1370" s="121">
        <f t="shared" si="125"/>
        <v>0</v>
      </c>
    </row>
    <row r="1371" spans="1:29" ht="35.25" customHeight="1" x14ac:dyDescent="0.25">
      <c r="A1371" s="89"/>
      <c r="B1371" s="94" t="s">
        <v>41</v>
      </c>
      <c r="C1371" s="91" t="s">
        <v>14</v>
      </c>
      <c r="D1371" s="91" t="s">
        <v>92</v>
      </c>
      <c r="E1371" s="122" t="s">
        <v>4722</v>
      </c>
      <c r="F1371" s="92" t="s">
        <v>41</v>
      </c>
      <c r="G1371" s="209" t="s">
        <v>41</v>
      </c>
      <c r="H1371" s="209" t="s">
        <v>692</v>
      </c>
      <c r="I1371" s="210" t="s">
        <v>41</v>
      </c>
      <c r="J1371" s="151"/>
      <c r="K1371" s="152"/>
      <c r="L1371" s="151"/>
      <c r="M1371" s="152"/>
      <c r="N1371" s="151"/>
      <c r="O1371" s="151" t="s">
        <v>41</v>
      </c>
      <c r="P1371" s="151"/>
      <c r="Q1371" s="211" t="s">
        <v>376</v>
      </c>
      <c r="R1371" s="211" t="s">
        <v>20</v>
      </c>
      <c r="S1371" s="153"/>
      <c r="T1371" s="94" t="s">
        <v>41</v>
      </c>
      <c r="U1371" s="120"/>
      <c r="V1371" s="120"/>
      <c r="W1371" s="100" t="e">
        <f>VLOOKUP(TRIM(X1371),X10:Y92,2,FALSE)</f>
        <v>#N/A</v>
      </c>
      <c r="X1371" s="121" t="str">
        <f t="shared" si="121"/>
        <v>99</v>
      </c>
      <c r="Y1371" s="124">
        <f t="shared" si="122"/>
        <v>0</v>
      </c>
      <c r="Z1371" s="121">
        <f t="shared" si="126"/>
        <v>0</v>
      </c>
      <c r="AA1371" s="121">
        <f t="shared" si="123"/>
        <v>1</v>
      </c>
      <c r="AB1371" s="121">
        <f t="shared" si="124"/>
        <v>1</v>
      </c>
      <c r="AC1371" s="121">
        <f t="shared" si="125"/>
        <v>0</v>
      </c>
    </row>
    <row r="1372" spans="1:29" ht="35.25" customHeight="1" x14ac:dyDescent="0.25">
      <c r="A1372" s="89"/>
      <c r="B1372" s="94" t="s">
        <v>41</v>
      </c>
      <c r="C1372" s="91" t="s">
        <v>14</v>
      </c>
      <c r="D1372" s="91" t="s">
        <v>92</v>
      </c>
      <c r="E1372" s="122" t="s">
        <v>4723</v>
      </c>
      <c r="F1372" s="92" t="s">
        <v>41</v>
      </c>
      <c r="G1372" s="209" t="s">
        <v>41</v>
      </c>
      <c r="H1372" s="209" t="s">
        <v>692</v>
      </c>
      <c r="I1372" s="210" t="s">
        <v>41</v>
      </c>
      <c r="J1372" s="151"/>
      <c r="K1372" s="152"/>
      <c r="L1372" s="151"/>
      <c r="M1372" s="152"/>
      <c r="N1372" s="151"/>
      <c r="O1372" s="151" t="s">
        <v>41</v>
      </c>
      <c r="P1372" s="151"/>
      <c r="Q1372" s="211" t="s">
        <v>376</v>
      </c>
      <c r="R1372" s="211" t="s">
        <v>20</v>
      </c>
      <c r="S1372" s="153"/>
      <c r="T1372" s="94" t="s">
        <v>41</v>
      </c>
      <c r="U1372" s="120"/>
      <c r="V1372" s="120"/>
      <c r="W1372" s="100" t="e">
        <f>VLOOKUP(TRIM(X1372),X10:Y92,2,FALSE)</f>
        <v>#N/A</v>
      </c>
      <c r="X1372" s="121" t="str">
        <f t="shared" si="121"/>
        <v>99</v>
      </c>
      <c r="Y1372" s="124">
        <f t="shared" si="122"/>
        <v>0</v>
      </c>
      <c r="Z1372" s="121">
        <f t="shared" si="126"/>
        <v>0</v>
      </c>
      <c r="AA1372" s="121">
        <f t="shared" si="123"/>
        <v>1</v>
      </c>
      <c r="AB1372" s="121">
        <f t="shared" si="124"/>
        <v>1</v>
      </c>
      <c r="AC1372" s="121">
        <f t="shared" si="125"/>
        <v>0</v>
      </c>
    </row>
    <row r="1373" spans="1:29" ht="35.25" customHeight="1" x14ac:dyDescent="0.25">
      <c r="A1373" s="89"/>
      <c r="B1373" s="94" t="s">
        <v>41</v>
      </c>
      <c r="C1373" s="91" t="s">
        <v>14</v>
      </c>
      <c r="D1373" s="91" t="s">
        <v>92</v>
      </c>
      <c r="E1373" s="122" t="s">
        <v>4724</v>
      </c>
      <c r="F1373" s="92" t="s">
        <v>41</v>
      </c>
      <c r="G1373" s="209" t="s">
        <v>41</v>
      </c>
      <c r="H1373" s="209" t="s">
        <v>692</v>
      </c>
      <c r="I1373" s="210" t="s">
        <v>41</v>
      </c>
      <c r="J1373" s="151"/>
      <c r="K1373" s="152"/>
      <c r="L1373" s="151"/>
      <c r="M1373" s="152"/>
      <c r="N1373" s="151"/>
      <c r="O1373" s="151" t="s">
        <v>41</v>
      </c>
      <c r="P1373" s="151"/>
      <c r="Q1373" s="211" t="s">
        <v>376</v>
      </c>
      <c r="R1373" s="211" t="s">
        <v>20</v>
      </c>
      <c r="S1373" s="153"/>
      <c r="T1373" s="94" t="s">
        <v>41</v>
      </c>
      <c r="U1373" s="120"/>
      <c r="V1373" s="120"/>
      <c r="W1373" s="100" t="e">
        <f>VLOOKUP(TRIM(X1373),X10:Y92,2,FALSE)</f>
        <v>#N/A</v>
      </c>
      <c r="X1373" s="121" t="str">
        <f t="shared" ref="X1373:X1436" si="127">IF(ISNONTEXT(D1373),"" &amp; D1373 &amp;"",T(D1373))</f>
        <v>99</v>
      </c>
      <c r="Y1373" s="124">
        <f t="shared" ref="Y1373:Y1436" si="128">IF(F1373="CR", IF(S1373="Approved", 1, IF(S1373="Agreed", 1, IF(S1373="Block approved", 1, 0))),0)</f>
        <v>0</v>
      </c>
      <c r="Z1373" s="121">
        <f t="shared" si="126"/>
        <v>0</v>
      </c>
      <c r="AA1373" s="121">
        <f t="shared" ref="AA1373:AA1436" si="129">LEN(I1373)</f>
        <v>1</v>
      </c>
      <c r="AB1373" s="121">
        <f t="shared" ref="AB1373:AB1436" si="130">IF(LEFT(H1373, 12)="Reserved for",  1, 0)</f>
        <v>1</v>
      </c>
      <c r="AC1373" s="121">
        <f t="shared" ref="AC1373:AC1436" si="131">IF(F1373="LS OUT", IF(S1373="Approved", 1, IF(S1373="Block approved", 1, 0)),0)</f>
        <v>0</v>
      </c>
    </row>
    <row r="1374" spans="1:29" ht="35.25" customHeight="1" x14ac:dyDescent="0.25">
      <c r="A1374" s="89"/>
      <c r="B1374" s="94" t="s">
        <v>41</v>
      </c>
      <c r="C1374" s="91" t="s">
        <v>14</v>
      </c>
      <c r="D1374" s="91" t="s">
        <v>92</v>
      </c>
      <c r="E1374" s="122" t="s">
        <v>4725</v>
      </c>
      <c r="F1374" s="92" t="s">
        <v>41</v>
      </c>
      <c r="G1374" s="209" t="s">
        <v>41</v>
      </c>
      <c r="H1374" s="209" t="s">
        <v>692</v>
      </c>
      <c r="I1374" s="210" t="s">
        <v>41</v>
      </c>
      <c r="J1374" s="151"/>
      <c r="K1374" s="152"/>
      <c r="L1374" s="151"/>
      <c r="M1374" s="152"/>
      <c r="N1374" s="151"/>
      <c r="O1374" s="151" t="s">
        <v>41</v>
      </c>
      <c r="P1374" s="151"/>
      <c r="Q1374" s="211" t="s">
        <v>376</v>
      </c>
      <c r="R1374" s="211" t="s">
        <v>20</v>
      </c>
      <c r="S1374" s="153"/>
      <c r="T1374" s="94" t="s">
        <v>41</v>
      </c>
      <c r="U1374" s="120"/>
      <c r="V1374" s="120"/>
      <c r="W1374" s="100" t="e">
        <f>VLOOKUP(TRIM(X1374),X10:Y92,2,FALSE)</f>
        <v>#N/A</v>
      </c>
      <c r="X1374" s="121" t="str">
        <f t="shared" si="127"/>
        <v>99</v>
      </c>
      <c r="Y1374" s="124">
        <f t="shared" si="128"/>
        <v>0</v>
      </c>
      <c r="Z1374" s="121">
        <f t="shared" si="126"/>
        <v>0</v>
      </c>
      <c r="AA1374" s="121">
        <f t="shared" si="129"/>
        <v>1</v>
      </c>
      <c r="AB1374" s="121">
        <f t="shared" si="130"/>
        <v>1</v>
      </c>
      <c r="AC1374" s="121">
        <f t="shared" si="131"/>
        <v>0</v>
      </c>
    </row>
    <row r="1375" spans="1:29" ht="35.25" customHeight="1" x14ac:dyDescent="0.25">
      <c r="A1375" s="89"/>
      <c r="B1375" s="94" t="s">
        <v>41</v>
      </c>
      <c r="C1375" s="91" t="s">
        <v>14</v>
      </c>
      <c r="D1375" s="91" t="s">
        <v>92</v>
      </c>
      <c r="E1375" s="122" t="s">
        <v>4726</v>
      </c>
      <c r="F1375" s="92" t="s">
        <v>41</v>
      </c>
      <c r="G1375" s="209" t="s">
        <v>41</v>
      </c>
      <c r="H1375" s="209" t="s">
        <v>692</v>
      </c>
      <c r="I1375" s="210" t="s">
        <v>41</v>
      </c>
      <c r="J1375" s="151"/>
      <c r="K1375" s="152"/>
      <c r="L1375" s="151"/>
      <c r="M1375" s="152"/>
      <c r="N1375" s="151"/>
      <c r="O1375" s="151" t="s">
        <v>41</v>
      </c>
      <c r="P1375" s="151"/>
      <c r="Q1375" s="211" t="s">
        <v>376</v>
      </c>
      <c r="R1375" s="211" t="s">
        <v>20</v>
      </c>
      <c r="S1375" s="153"/>
      <c r="T1375" s="94" t="s">
        <v>41</v>
      </c>
      <c r="U1375" s="120"/>
      <c r="V1375" s="120"/>
      <c r="W1375" s="100" t="e">
        <f>VLOOKUP(TRIM(X1375),X10:Y92,2,FALSE)</f>
        <v>#N/A</v>
      </c>
      <c r="X1375" s="121" t="str">
        <f t="shared" si="127"/>
        <v>99</v>
      </c>
      <c r="Y1375" s="124">
        <f t="shared" si="128"/>
        <v>0</v>
      </c>
      <c r="Z1375" s="121">
        <f t="shared" si="126"/>
        <v>0</v>
      </c>
      <c r="AA1375" s="121">
        <f t="shared" si="129"/>
        <v>1</v>
      </c>
      <c r="AB1375" s="121">
        <f t="shared" si="130"/>
        <v>1</v>
      </c>
      <c r="AC1375" s="121">
        <f t="shared" si="131"/>
        <v>0</v>
      </c>
    </row>
    <row r="1376" spans="1:29" ht="35.25" customHeight="1" x14ac:dyDescent="0.25">
      <c r="A1376" s="89"/>
      <c r="B1376" s="94" t="s">
        <v>41</v>
      </c>
      <c r="C1376" s="91" t="s">
        <v>14</v>
      </c>
      <c r="D1376" s="91" t="s">
        <v>92</v>
      </c>
      <c r="E1376" s="122" t="s">
        <v>4727</v>
      </c>
      <c r="F1376" s="92" t="s">
        <v>41</v>
      </c>
      <c r="G1376" s="209" t="s">
        <v>41</v>
      </c>
      <c r="H1376" s="209" t="s">
        <v>692</v>
      </c>
      <c r="I1376" s="210" t="s">
        <v>41</v>
      </c>
      <c r="J1376" s="151"/>
      <c r="K1376" s="152"/>
      <c r="L1376" s="151"/>
      <c r="M1376" s="152"/>
      <c r="N1376" s="151"/>
      <c r="O1376" s="151" t="s">
        <v>41</v>
      </c>
      <c r="P1376" s="151"/>
      <c r="Q1376" s="211" t="s">
        <v>376</v>
      </c>
      <c r="R1376" s="211" t="s">
        <v>20</v>
      </c>
      <c r="S1376" s="153"/>
      <c r="T1376" s="94" t="s">
        <v>41</v>
      </c>
      <c r="U1376" s="120"/>
      <c r="V1376" s="120"/>
      <c r="W1376" s="100" t="e">
        <f>VLOOKUP(TRIM(X1376),X10:Y92,2,FALSE)</f>
        <v>#N/A</v>
      </c>
      <c r="X1376" s="121" t="str">
        <f t="shared" si="127"/>
        <v>99</v>
      </c>
      <c r="Y1376" s="124">
        <f t="shared" si="128"/>
        <v>0</v>
      </c>
      <c r="Z1376" s="121">
        <f t="shared" si="126"/>
        <v>0</v>
      </c>
      <c r="AA1376" s="121">
        <f t="shared" si="129"/>
        <v>1</v>
      </c>
      <c r="AB1376" s="121">
        <f t="shared" si="130"/>
        <v>1</v>
      </c>
      <c r="AC1376" s="121">
        <f t="shared" si="131"/>
        <v>0</v>
      </c>
    </row>
    <row r="1377" spans="1:29" ht="35.25" customHeight="1" x14ac:dyDescent="0.25">
      <c r="A1377" s="89"/>
      <c r="B1377" s="94" t="s">
        <v>41</v>
      </c>
      <c r="C1377" s="91" t="s">
        <v>14</v>
      </c>
      <c r="D1377" s="91" t="s">
        <v>92</v>
      </c>
      <c r="E1377" s="122" t="s">
        <v>4728</v>
      </c>
      <c r="F1377" s="92" t="s">
        <v>41</v>
      </c>
      <c r="G1377" s="209" t="s">
        <v>41</v>
      </c>
      <c r="H1377" s="209" t="s">
        <v>692</v>
      </c>
      <c r="I1377" s="210" t="s">
        <v>41</v>
      </c>
      <c r="J1377" s="151"/>
      <c r="K1377" s="152"/>
      <c r="L1377" s="151"/>
      <c r="M1377" s="152"/>
      <c r="N1377" s="151"/>
      <c r="O1377" s="151" t="s">
        <v>41</v>
      </c>
      <c r="P1377" s="151"/>
      <c r="Q1377" s="211" t="s">
        <v>376</v>
      </c>
      <c r="R1377" s="211" t="s">
        <v>20</v>
      </c>
      <c r="S1377" s="153"/>
      <c r="T1377" s="94" t="s">
        <v>41</v>
      </c>
      <c r="U1377" s="120"/>
      <c r="V1377" s="120"/>
      <c r="W1377" s="100" t="e">
        <f>VLOOKUP(TRIM(X1377),X10:Y92,2,FALSE)</f>
        <v>#N/A</v>
      </c>
      <c r="X1377" s="121" t="str">
        <f t="shared" si="127"/>
        <v>99</v>
      </c>
      <c r="Y1377" s="124">
        <f t="shared" si="128"/>
        <v>0</v>
      </c>
      <c r="Z1377" s="121">
        <f t="shared" si="126"/>
        <v>0</v>
      </c>
      <c r="AA1377" s="121">
        <f t="shared" si="129"/>
        <v>1</v>
      </c>
      <c r="AB1377" s="121">
        <f t="shared" si="130"/>
        <v>1</v>
      </c>
      <c r="AC1377" s="121">
        <f t="shared" si="131"/>
        <v>0</v>
      </c>
    </row>
    <row r="1378" spans="1:29" ht="35.25" customHeight="1" x14ac:dyDescent="0.25">
      <c r="A1378" s="89"/>
      <c r="B1378" s="94" t="s">
        <v>41</v>
      </c>
      <c r="C1378" s="91" t="s">
        <v>14</v>
      </c>
      <c r="D1378" s="91" t="s">
        <v>92</v>
      </c>
      <c r="E1378" s="122" t="s">
        <v>4729</v>
      </c>
      <c r="F1378" s="92" t="s">
        <v>41</v>
      </c>
      <c r="G1378" s="209" t="s">
        <v>41</v>
      </c>
      <c r="H1378" s="209" t="s">
        <v>692</v>
      </c>
      <c r="I1378" s="210" t="s">
        <v>41</v>
      </c>
      <c r="J1378" s="151"/>
      <c r="K1378" s="152"/>
      <c r="L1378" s="151"/>
      <c r="M1378" s="152"/>
      <c r="N1378" s="151"/>
      <c r="O1378" s="151" t="s">
        <v>41</v>
      </c>
      <c r="P1378" s="151"/>
      <c r="Q1378" s="211" t="s">
        <v>376</v>
      </c>
      <c r="R1378" s="211" t="s">
        <v>20</v>
      </c>
      <c r="S1378" s="153"/>
      <c r="T1378" s="94" t="s">
        <v>41</v>
      </c>
      <c r="U1378" s="120"/>
      <c r="V1378" s="120"/>
      <c r="W1378" s="100" t="e">
        <f>VLOOKUP(TRIM(X1378),X10:Y92,2,FALSE)</f>
        <v>#N/A</v>
      </c>
      <c r="X1378" s="121" t="str">
        <f t="shared" si="127"/>
        <v>99</v>
      </c>
      <c r="Y1378" s="124">
        <f t="shared" si="128"/>
        <v>0</v>
      </c>
      <c r="Z1378" s="121">
        <f t="shared" si="126"/>
        <v>0</v>
      </c>
      <c r="AA1378" s="121">
        <f t="shared" si="129"/>
        <v>1</v>
      </c>
      <c r="AB1378" s="121">
        <f t="shared" si="130"/>
        <v>1</v>
      </c>
      <c r="AC1378" s="121">
        <f t="shared" si="131"/>
        <v>0</v>
      </c>
    </row>
    <row r="1379" spans="1:29" ht="35.25" customHeight="1" x14ac:dyDescent="0.25">
      <c r="A1379" s="89"/>
      <c r="B1379" s="94" t="s">
        <v>41</v>
      </c>
      <c r="C1379" s="91" t="s">
        <v>14</v>
      </c>
      <c r="D1379" s="91" t="s">
        <v>92</v>
      </c>
      <c r="E1379" s="122" t="s">
        <v>4730</v>
      </c>
      <c r="F1379" s="92" t="s">
        <v>41</v>
      </c>
      <c r="G1379" s="209" t="s">
        <v>41</v>
      </c>
      <c r="H1379" s="209" t="s">
        <v>692</v>
      </c>
      <c r="I1379" s="210" t="s">
        <v>41</v>
      </c>
      <c r="J1379" s="151"/>
      <c r="K1379" s="152"/>
      <c r="L1379" s="151"/>
      <c r="M1379" s="152"/>
      <c r="N1379" s="151"/>
      <c r="O1379" s="151" t="s">
        <v>41</v>
      </c>
      <c r="P1379" s="151"/>
      <c r="Q1379" s="211" t="s">
        <v>376</v>
      </c>
      <c r="R1379" s="211" t="s">
        <v>20</v>
      </c>
      <c r="S1379" s="153"/>
      <c r="T1379" s="94" t="s">
        <v>41</v>
      </c>
      <c r="U1379" s="120"/>
      <c r="V1379" s="120"/>
      <c r="W1379" s="100" t="e">
        <f>VLOOKUP(TRIM(X1379),X10:Y92,2,FALSE)</f>
        <v>#N/A</v>
      </c>
      <c r="X1379" s="121" t="str">
        <f t="shared" si="127"/>
        <v>99</v>
      </c>
      <c r="Y1379" s="124">
        <f t="shared" si="128"/>
        <v>0</v>
      </c>
      <c r="Z1379" s="121">
        <f t="shared" si="126"/>
        <v>0</v>
      </c>
      <c r="AA1379" s="121">
        <f t="shared" si="129"/>
        <v>1</v>
      </c>
      <c r="AB1379" s="121">
        <f t="shared" si="130"/>
        <v>1</v>
      </c>
      <c r="AC1379" s="121">
        <f t="shared" si="131"/>
        <v>0</v>
      </c>
    </row>
    <row r="1380" spans="1:29" ht="35.25" customHeight="1" x14ac:dyDescent="0.25">
      <c r="A1380" s="89"/>
      <c r="B1380" s="94" t="s">
        <v>41</v>
      </c>
      <c r="C1380" s="91" t="s">
        <v>14</v>
      </c>
      <c r="D1380" s="91" t="s">
        <v>92</v>
      </c>
      <c r="E1380" s="122" t="s">
        <v>4731</v>
      </c>
      <c r="F1380" s="92" t="s">
        <v>41</v>
      </c>
      <c r="G1380" s="209" t="s">
        <v>41</v>
      </c>
      <c r="H1380" s="209" t="s">
        <v>692</v>
      </c>
      <c r="I1380" s="210" t="s">
        <v>41</v>
      </c>
      <c r="J1380" s="151"/>
      <c r="K1380" s="152"/>
      <c r="L1380" s="151"/>
      <c r="M1380" s="152"/>
      <c r="N1380" s="151"/>
      <c r="O1380" s="151" t="s">
        <v>41</v>
      </c>
      <c r="P1380" s="151"/>
      <c r="Q1380" s="211" t="s">
        <v>376</v>
      </c>
      <c r="R1380" s="211" t="s">
        <v>20</v>
      </c>
      <c r="S1380" s="153"/>
      <c r="T1380" s="94" t="s">
        <v>41</v>
      </c>
      <c r="U1380" s="120"/>
      <c r="V1380" s="120"/>
      <c r="W1380" s="100" t="e">
        <f>VLOOKUP(TRIM(X1380),X10:Y92,2,FALSE)</f>
        <v>#N/A</v>
      </c>
      <c r="X1380" s="121" t="str">
        <f t="shared" si="127"/>
        <v>99</v>
      </c>
      <c r="Y1380" s="124">
        <f t="shared" si="128"/>
        <v>0</v>
      </c>
      <c r="Z1380" s="121">
        <f t="shared" si="126"/>
        <v>0</v>
      </c>
      <c r="AA1380" s="121">
        <f t="shared" si="129"/>
        <v>1</v>
      </c>
      <c r="AB1380" s="121">
        <f t="shared" si="130"/>
        <v>1</v>
      </c>
      <c r="AC1380" s="121">
        <f t="shared" si="131"/>
        <v>0</v>
      </c>
    </row>
    <row r="1381" spans="1:29" ht="35.25" customHeight="1" x14ac:dyDescent="0.25">
      <c r="A1381" s="89"/>
      <c r="B1381" s="94" t="s">
        <v>41</v>
      </c>
      <c r="C1381" s="91" t="s">
        <v>14</v>
      </c>
      <c r="D1381" s="91" t="s">
        <v>92</v>
      </c>
      <c r="E1381" s="122" t="s">
        <v>4732</v>
      </c>
      <c r="F1381" s="92" t="s">
        <v>41</v>
      </c>
      <c r="G1381" s="209" t="s">
        <v>41</v>
      </c>
      <c r="H1381" s="209" t="s">
        <v>692</v>
      </c>
      <c r="I1381" s="210" t="s">
        <v>41</v>
      </c>
      <c r="J1381" s="151"/>
      <c r="K1381" s="152"/>
      <c r="L1381" s="151"/>
      <c r="M1381" s="152"/>
      <c r="N1381" s="151"/>
      <c r="O1381" s="151" t="s">
        <v>41</v>
      </c>
      <c r="P1381" s="151"/>
      <c r="Q1381" s="211" t="s">
        <v>376</v>
      </c>
      <c r="R1381" s="211" t="s">
        <v>20</v>
      </c>
      <c r="S1381" s="153"/>
      <c r="T1381" s="94" t="s">
        <v>41</v>
      </c>
      <c r="U1381" s="120"/>
      <c r="V1381" s="120"/>
      <c r="W1381" s="100" t="e">
        <f>VLOOKUP(TRIM(X1381),X10:Y92,2,FALSE)</f>
        <v>#N/A</v>
      </c>
      <c r="X1381" s="121" t="str">
        <f t="shared" si="127"/>
        <v>99</v>
      </c>
      <c r="Y1381" s="124">
        <f t="shared" si="128"/>
        <v>0</v>
      </c>
      <c r="Z1381" s="121">
        <f t="shared" si="126"/>
        <v>0</v>
      </c>
      <c r="AA1381" s="121">
        <f t="shared" si="129"/>
        <v>1</v>
      </c>
      <c r="AB1381" s="121">
        <f t="shared" si="130"/>
        <v>1</v>
      </c>
      <c r="AC1381" s="121">
        <f t="shared" si="131"/>
        <v>0</v>
      </c>
    </row>
    <row r="1382" spans="1:29" ht="35.25" customHeight="1" x14ac:dyDescent="0.25">
      <c r="A1382" s="89"/>
      <c r="B1382" s="94" t="s">
        <v>41</v>
      </c>
      <c r="C1382" s="91" t="s">
        <v>14</v>
      </c>
      <c r="D1382" s="91" t="s">
        <v>92</v>
      </c>
      <c r="E1382" s="122" t="s">
        <v>4733</v>
      </c>
      <c r="F1382" s="92" t="s">
        <v>41</v>
      </c>
      <c r="G1382" s="209" t="s">
        <v>41</v>
      </c>
      <c r="H1382" s="209" t="s">
        <v>692</v>
      </c>
      <c r="I1382" s="210" t="s">
        <v>41</v>
      </c>
      <c r="J1382" s="151"/>
      <c r="K1382" s="152"/>
      <c r="L1382" s="151"/>
      <c r="M1382" s="152"/>
      <c r="N1382" s="151"/>
      <c r="O1382" s="151" t="s">
        <v>41</v>
      </c>
      <c r="P1382" s="151"/>
      <c r="Q1382" s="211" t="s">
        <v>376</v>
      </c>
      <c r="R1382" s="211" t="s">
        <v>20</v>
      </c>
      <c r="S1382" s="153"/>
      <c r="T1382" s="94" t="s">
        <v>41</v>
      </c>
      <c r="U1382" s="120"/>
      <c r="V1382" s="120"/>
      <c r="W1382" s="100" t="e">
        <f>VLOOKUP(TRIM(X1382),X10:Y92,2,FALSE)</f>
        <v>#N/A</v>
      </c>
      <c r="X1382" s="121" t="str">
        <f t="shared" si="127"/>
        <v>99</v>
      </c>
      <c r="Y1382" s="124">
        <f t="shared" si="128"/>
        <v>0</v>
      </c>
      <c r="Z1382" s="121">
        <f t="shared" si="126"/>
        <v>0</v>
      </c>
      <c r="AA1382" s="121">
        <f t="shared" si="129"/>
        <v>1</v>
      </c>
      <c r="AB1382" s="121">
        <f t="shared" si="130"/>
        <v>1</v>
      </c>
      <c r="AC1382" s="121">
        <f t="shared" si="131"/>
        <v>0</v>
      </c>
    </row>
    <row r="1383" spans="1:29" ht="35.25" customHeight="1" x14ac:dyDescent="0.25">
      <c r="A1383" s="89"/>
      <c r="B1383" s="94" t="s">
        <v>41</v>
      </c>
      <c r="C1383" s="91" t="s">
        <v>14</v>
      </c>
      <c r="D1383" s="91" t="s">
        <v>92</v>
      </c>
      <c r="E1383" s="122" t="s">
        <v>4734</v>
      </c>
      <c r="F1383" s="92" t="s">
        <v>41</v>
      </c>
      <c r="G1383" s="209" t="s">
        <v>41</v>
      </c>
      <c r="H1383" s="209" t="s">
        <v>692</v>
      </c>
      <c r="I1383" s="210" t="s">
        <v>41</v>
      </c>
      <c r="J1383" s="151"/>
      <c r="K1383" s="152"/>
      <c r="L1383" s="151"/>
      <c r="M1383" s="152"/>
      <c r="N1383" s="151"/>
      <c r="O1383" s="151" t="s">
        <v>41</v>
      </c>
      <c r="P1383" s="151"/>
      <c r="Q1383" s="211" t="s">
        <v>376</v>
      </c>
      <c r="R1383" s="211" t="s">
        <v>20</v>
      </c>
      <c r="S1383" s="153"/>
      <c r="T1383" s="94" t="s">
        <v>41</v>
      </c>
      <c r="U1383" s="120"/>
      <c r="V1383" s="120"/>
      <c r="W1383" s="100" t="e">
        <f>VLOOKUP(TRIM(X1383),X10:Y92,2,FALSE)</f>
        <v>#N/A</v>
      </c>
      <c r="X1383" s="121" t="str">
        <f t="shared" si="127"/>
        <v>99</v>
      </c>
      <c r="Y1383" s="124">
        <f t="shared" si="128"/>
        <v>0</v>
      </c>
      <c r="Z1383" s="121">
        <f t="shared" si="126"/>
        <v>0</v>
      </c>
      <c r="AA1383" s="121">
        <f t="shared" si="129"/>
        <v>1</v>
      </c>
      <c r="AB1383" s="121">
        <f t="shared" si="130"/>
        <v>1</v>
      </c>
      <c r="AC1383" s="121">
        <f t="shared" si="131"/>
        <v>0</v>
      </c>
    </row>
    <row r="1384" spans="1:29" ht="35.25" customHeight="1" x14ac:dyDescent="0.25">
      <c r="A1384" s="89"/>
      <c r="B1384" s="94" t="s">
        <v>41</v>
      </c>
      <c r="C1384" s="91" t="s">
        <v>14</v>
      </c>
      <c r="D1384" s="91" t="s">
        <v>92</v>
      </c>
      <c r="E1384" s="122" t="s">
        <v>4735</v>
      </c>
      <c r="F1384" s="92" t="s">
        <v>41</v>
      </c>
      <c r="G1384" s="209" t="s">
        <v>41</v>
      </c>
      <c r="H1384" s="209" t="s">
        <v>692</v>
      </c>
      <c r="I1384" s="210" t="s">
        <v>41</v>
      </c>
      <c r="J1384" s="151"/>
      <c r="K1384" s="152"/>
      <c r="L1384" s="151"/>
      <c r="M1384" s="152"/>
      <c r="N1384" s="151"/>
      <c r="O1384" s="151" t="s">
        <v>41</v>
      </c>
      <c r="P1384" s="151"/>
      <c r="Q1384" s="211" t="s">
        <v>376</v>
      </c>
      <c r="R1384" s="211" t="s">
        <v>20</v>
      </c>
      <c r="S1384" s="153"/>
      <c r="T1384" s="94" t="s">
        <v>41</v>
      </c>
      <c r="U1384" s="120"/>
      <c r="V1384" s="120"/>
      <c r="W1384" s="100" t="e">
        <f>VLOOKUP(TRIM(X1384),X10:Y92,2,FALSE)</f>
        <v>#N/A</v>
      </c>
      <c r="X1384" s="121" t="str">
        <f t="shared" si="127"/>
        <v>99</v>
      </c>
      <c r="Y1384" s="124">
        <f t="shared" si="128"/>
        <v>0</v>
      </c>
      <c r="Z1384" s="121">
        <f t="shared" si="126"/>
        <v>0</v>
      </c>
      <c r="AA1384" s="121">
        <f t="shared" si="129"/>
        <v>1</v>
      </c>
      <c r="AB1384" s="121">
        <f t="shared" si="130"/>
        <v>1</v>
      </c>
      <c r="AC1384" s="121">
        <f t="shared" si="131"/>
        <v>0</v>
      </c>
    </row>
    <row r="1385" spans="1:29" ht="35.25" customHeight="1" x14ac:dyDescent="0.25">
      <c r="A1385" s="89"/>
      <c r="B1385" s="94" t="s">
        <v>41</v>
      </c>
      <c r="C1385" s="91" t="s">
        <v>14</v>
      </c>
      <c r="D1385" s="91" t="s">
        <v>92</v>
      </c>
      <c r="E1385" s="122" t="s">
        <v>4736</v>
      </c>
      <c r="F1385" s="92" t="s">
        <v>41</v>
      </c>
      <c r="G1385" s="209" t="s">
        <v>41</v>
      </c>
      <c r="H1385" s="209" t="s">
        <v>692</v>
      </c>
      <c r="I1385" s="210" t="s">
        <v>41</v>
      </c>
      <c r="J1385" s="151"/>
      <c r="K1385" s="152"/>
      <c r="L1385" s="151"/>
      <c r="M1385" s="152"/>
      <c r="N1385" s="151"/>
      <c r="O1385" s="151" t="s">
        <v>41</v>
      </c>
      <c r="P1385" s="151"/>
      <c r="Q1385" s="211" t="s">
        <v>376</v>
      </c>
      <c r="R1385" s="211" t="s">
        <v>20</v>
      </c>
      <c r="S1385" s="153"/>
      <c r="T1385" s="94" t="s">
        <v>41</v>
      </c>
      <c r="U1385" s="120"/>
      <c r="V1385" s="120"/>
      <c r="W1385" s="100" t="e">
        <f>VLOOKUP(TRIM(X1385),X10:Y92,2,FALSE)</f>
        <v>#N/A</v>
      </c>
      <c r="X1385" s="121" t="str">
        <f t="shared" si="127"/>
        <v>99</v>
      </c>
      <c r="Y1385" s="124">
        <f t="shared" si="128"/>
        <v>0</v>
      </c>
      <c r="Z1385" s="121">
        <f t="shared" si="126"/>
        <v>0</v>
      </c>
      <c r="AA1385" s="121">
        <f t="shared" si="129"/>
        <v>1</v>
      </c>
      <c r="AB1385" s="121">
        <f t="shared" si="130"/>
        <v>1</v>
      </c>
      <c r="AC1385" s="121">
        <f t="shared" si="131"/>
        <v>0</v>
      </c>
    </row>
    <row r="1386" spans="1:29" ht="35.25" customHeight="1" x14ac:dyDescent="0.25">
      <c r="A1386" s="89"/>
      <c r="B1386" s="94" t="s">
        <v>41</v>
      </c>
      <c r="C1386" s="91" t="s">
        <v>14</v>
      </c>
      <c r="D1386" s="91" t="s">
        <v>92</v>
      </c>
      <c r="E1386" s="122" t="s">
        <v>4737</v>
      </c>
      <c r="F1386" s="92" t="s">
        <v>41</v>
      </c>
      <c r="G1386" s="209" t="s">
        <v>41</v>
      </c>
      <c r="H1386" s="209" t="s">
        <v>692</v>
      </c>
      <c r="I1386" s="210" t="s">
        <v>41</v>
      </c>
      <c r="J1386" s="151"/>
      <c r="K1386" s="152"/>
      <c r="L1386" s="151"/>
      <c r="M1386" s="152"/>
      <c r="N1386" s="151"/>
      <c r="O1386" s="151" t="s">
        <v>41</v>
      </c>
      <c r="P1386" s="151"/>
      <c r="Q1386" s="211" t="s">
        <v>376</v>
      </c>
      <c r="R1386" s="211" t="s">
        <v>20</v>
      </c>
      <c r="S1386" s="153"/>
      <c r="T1386" s="94" t="s">
        <v>41</v>
      </c>
      <c r="U1386" s="120"/>
      <c r="V1386" s="120"/>
      <c r="W1386" s="100" t="e">
        <f>VLOOKUP(TRIM(X1386),X10:Y92,2,FALSE)</f>
        <v>#N/A</v>
      </c>
      <c r="X1386" s="121" t="str">
        <f t="shared" si="127"/>
        <v>99</v>
      </c>
      <c r="Y1386" s="124">
        <f t="shared" si="128"/>
        <v>0</v>
      </c>
      <c r="Z1386" s="121">
        <f t="shared" si="126"/>
        <v>0</v>
      </c>
      <c r="AA1386" s="121">
        <f t="shared" si="129"/>
        <v>1</v>
      </c>
      <c r="AB1386" s="121">
        <f t="shared" si="130"/>
        <v>1</v>
      </c>
      <c r="AC1386" s="121">
        <f t="shared" si="131"/>
        <v>0</v>
      </c>
    </row>
    <row r="1387" spans="1:29" ht="35.25" customHeight="1" x14ac:dyDescent="0.25">
      <c r="A1387" s="89"/>
      <c r="B1387" s="94" t="s">
        <v>41</v>
      </c>
      <c r="C1387" s="91" t="s">
        <v>14</v>
      </c>
      <c r="D1387" s="91" t="s">
        <v>92</v>
      </c>
      <c r="E1387" s="122" t="s">
        <v>4738</v>
      </c>
      <c r="F1387" s="92" t="s">
        <v>41</v>
      </c>
      <c r="G1387" s="209" t="s">
        <v>41</v>
      </c>
      <c r="H1387" s="209" t="s">
        <v>692</v>
      </c>
      <c r="I1387" s="210" t="s">
        <v>41</v>
      </c>
      <c r="J1387" s="151"/>
      <c r="K1387" s="152"/>
      <c r="L1387" s="151"/>
      <c r="M1387" s="152"/>
      <c r="N1387" s="151"/>
      <c r="O1387" s="151" t="s">
        <v>41</v>
      </c>
      <c r="P1387" s="151"/>
      <c r="Q1387" s="211" t="s">
        <v>376</v>
      </c>
      <c r="R1387" s="211" t="s">
        <v>20</v>
      </c>
      <c r="S1387" s="153"/>
      <c r="T1387" s="94" t="s">
        <v>41</v>
      </c>
      <c r="U1387" s="120"/>
      <c r="V1387" s="120"/>
      <c r="W1387" s="100" t="e">
        <f>VLOOKUP(TRIM(X1387),X10:Y92,2,FALSE)</f>
        <v>#N/A</v>
      </c>
      <c r="X1387" s="121" t="str">
        <f t="shared" si="127"/>
        <v>99</v>
      </c>
      <c r="Y1387" s="124">
        <f t="shared" si="128"/>
        <v>0</v>
      </c>
      <c r="Z1387" s="121">
        <f t="shared" si="126"/>
        <v>0</v>
      </c>
      <c r="AA1387" s="121">
        <f t="shared" si="129"/>
        <v>1</v>
      </c>
      <c r="AB1387" s="121">
        <f t="shared" si="130"/>
        <v>1</v>
      </c>
      <c r="AC1387" s="121">
        <f t="shared" si="131"/>
        <v>0</v>
      </c>
    </row>
    <row r="1388" spans="1:29" ht="35.25" customHeight="1" x14ac:dyDescent="0.25">
      <c r="A1388" s="89"/>
      <c r="B1388" s="94" t="s">
        <v>41</v>
      </c>
      <c r="C1388" s="91" t="s">
        <v>14</v>
      </c>
      <c r="D1388" s="91" t="s">
        <v>92</v>
      </c>
      <c r="E1388" s="122" t="s">
        <v>4739</v>
      </c>
      <c r="F1388" s="92" t="s">
        <v>41</v>
      </c>
      <c r="G1388" s="209" t="s">
        <v>41</v>
      </c>
      <c r="H1388" s="209" t="s">
        <v>692</v>
      </c>
      <c r="I1388" s="210" t="s">
        <v>41</v>
      </c>
      <c r="J1388" s="151"/>
      <c r="K1388" s="152"/>
      <c r="L1388" s="151"/>
      <c r="M1388" s="152"/>
      <c r="N1388" s="151"/>
      <c r="O1388" s="151" t="s">
        <v>41</v>
      </c>
      <c r="P1388" s="151"/>
      <c r="Q1388" s="211" t="s">
        <v>376</v>
      </c>
      <c r="R1388" s="211" t="s">
        <v>20</v>
      </c>
      <c r="S1388" s="153"/>
      <c r="T1388" s="94" t="s">
        <v>41</v>
      </c>
      <c r="U1388" s="120"/>
      <c r="V1388" s="120"/>
      <c r="W1388" s="100" t="e">
        <f>VLOOKUP(TRIM(X1388),X10:Y92,2,FALSE)</f>
        <v>#N/A</v>
      </c>
      <c r="X1388" s="121" t="str">
        <f t="shared" si="127"/>
        <v>99</v>
      </c>
      <c r="Y1388" s="124">
        <f t="shared" si="128"/>
        <v>0</v>
      </c>
      <c r="Z1388" s="121">
        <f t="shared" si="126"/>
        <v>0</v>
      </c>
      <c r="AA1388" s="121">
        <f t="shared" si="129"/>
        <v>1</v>
      </c>
      <c r="AB1388" s="121">
        <f t="shared" si="130"/>
        <v>1</v>
      </c>
      <c r="AC1388" s="121">
        <f t="shared" si="131"/>
        <v>0</v>
      </c>
    </row>
    <row r="1389" spans="1:29" ht="35.25" customHeight="1" x14ac:dyDescent="0.25">
      <c r="A1389" s="89"/>
      <c r="B1389" s="94" t="s">
        <v>41</v>
      </c>
      <c r="C1389" s="91" t="s">
        <v>14</v>
      </c>
      <c r="D1389" s="91" t="s">
        <v>92</v>
      </c>
      <c r="E1389" s="122" t="s">
        <v>4740</v>
      </c>
      <c r="F1389" s="92" t="s">
        <v>41</v>
      </c>
      <c r="G1389" s="209" t="s">
        <v>41</v>
      </c>
      <c r="H1389" s="209" t="s">
        <v>692</v>
      </c>
      <c r="I1389" s="210" t="s">
        <v>41</v>
      </c>
      <c r="J1389" s="151"/>
      <c r="K1389" s="152"/>
      <c r="L1389" s="151"/>
      <c r="M1389" s="152"/>
      <c r="N1389" s="151"/>
      <c r="O1389" s="151" t="s">
        <v>41</v>
      </c>
      <c r="P1389" s="151"/>
      <c r="Q1389" s="211" t="s">
        <v>376</v>
      </c>
      <c r="R1389" s="211" t="s">
        <v>20</v>
      </c>
      <c r="S1389" s="153"/>
      <c r="T1389" s="94" t="s">
        <v>41</v>
      </c>
      <c r="U1389" s="120"/>
      <c r="V1389" s="120"/>
      <c r="W1389" s="100" t="e">
        <f>VLOOKUP(TRIM(X1389),X10:Y92,2,FALSE)</f>
        <v>#N/A</v>
      </c>
      <c r="X1389" s="121" t="str">
        <f t="shared" si="127"/>
        <v>99</v>
      </c>
      <c r="Y1389" s="124">
        <f t="shared" si="128"/>
        <v>0</v>
      </c>
      <c r="Z1389" s="121">
        <f t="shared" si="126"/>
        <v>0</v>
      </c>
      <c r="AA1389" s="121">
        <f t="shared" si="129"/>
        <v>1</v>
      </c>
      <c r="AB1389" s="121">
        <f t="shared" si="130"/>
        <v>1</v>
      </c>
      <c r="AC1389" s="121">
        <f t="shared" si="131"/>
        <v>0</v>
      </c>
    </row>
    <row r="1390" spans="1:29" ht="35.25" customHeight="1" x14ac:dyDescent="0.25">
      <c r="A1390" s="89"/>
      <c r="B1390" s="94" t="s">
        <v>41</v>
      </c>
      <c r="C1390" s="91" t="s">
        <v>14</v>
      </c>
      <c r="D1390" s="91" t="s">
        <v>92</v>
      </c>
      <c r="E1390" s="122" t="s">
        <v>4741</v>
      </c>
      <c r="F1390" s="92" t="s">
        <v>41</v>
      </c>
      <c r="G1390" s="209" t="s">
        <v>41</v>
      </c>
      <c r="H1390" s="209" t="s">
        <v>692</v>
      </c>
      <c r="I1390" s="210" t="s">
        <v>41</v>
      </c>
      <c r="J1390" s="151"/>
      <c r="K1390" s="152"/>
      <c r="L1390" s="151"/>
      <c r="M1390" s="152"/>
      <c r="N1390" s="151"/>
      <c r="O1390" s="151" t="s">
        <v>41</v>
      </c>
      <c r="P1390" s="151"/>
      <c r="Q1390" s="211" t="s">
        <v>376</v>
      </c>
      <c r="R1390" s="211" t="s">
        <v>20</v>
      </c>
      <c r="S1390" s="153"/>
      <c r="T1390" s="94" t="s">
        <v>41</v>
      </c>
      <c r="U1390" s="120"/>
      <c r="V1390" s="120"/>
      <c r="W1390" s="100" t="e">
        <f>VLOOKUP(TRIM(X1390),X10:Y92,2,FALSE)</f>
        <v>#N/A</v>
      </c>
      <c r="X1390" s="121" t="str">
        <f t="shared" si="127"/>
        <v>99</v>
      </c>
      <c r="Y1390" s="124">
        <f t="shared" si="128"/>
        <v>0</v>
      </c>
      <c r="Z1390" s="121">
        <f t="shared" si="126"/>
        <v>0</v>
      </c>
      <c r="AA1390" s="121">
        <f t="shared" si="129"/>
        <v>1</v>
      </c>
      <c r="AB1390" s="121">
        <f t="shared" si="130"/>
        <v>1</v>
      </c>
      <c r="AC1390" s="121">
        <f t="shared" si="131"/>
        <v>0</v>
      </c>
    </row>
    <row r="1391" spans="1:29" ht="35.25" customHeight="1" x14ac:dyDescent="0.25">
      <c r="A1391" s="89"/>
      <c r="B1391" s="94" t="s">
        <v>41</v>
      </c>
      <c r="C1391" s="91" t="s">
        <v>14</v>
      </c>
      <c r="D1391" s="91" t="s">
        <v>92</v>
      </c>
      <c r="E1391" s="122" t="s">
        <v>4742</v>
      </c>
      <c r="F1391" s="92" t="s">
        <v>41</v>
      </c>
      <c r="G1391" s="209" t="s">
        <v>41</v>
      </c>
      <c r="H1391" s="209" t="s">
        <v>692</v>
      </c>
      <c r="I1391" s="210" t="s">
        <v>41</v>
      </c>
      <c r="J1391" s="151"/>
      <c r="K1391" s="152"/>
      <c r="L1391" s="151"/>
      <c r="M1391" s="152"/>
      <c r="N1391" s="151"/>
      <c r="O1391" s="151" t="s">
        <v>41</v>
      </c>
      <c r="P1391" s="151"/>
      <c r="Q1391" s="211" t="s">
        <v>376</v>
      </c>
      <c r="R1391" s="211" t="s">
        <v>20</v>
      </c>
      <c r="S1391" s="153"/>
      <c r="T1391" s="94" t="s">
        <v>41</v>
      </c>
      <c r="U1391" s="120"/>
      <c r="V1391" s="120"/>
      <c r="W1391" s="100" t="e">
        <f>VLOOKUP(TRIM(X1391),X10:Y92,2,FALSE)</f>
        <v>#N/A</v>
      </c>
      <c r="X1391" s="121" t="str">
        <f t="shared" si="127"/>
        <v>99</v>
      </c>
      <c r="Y1391" s="124">
        <f t="shared" si="128"/>
        <v>0</v>
      </c>
      <c r="Z1391" s="121">
        <f t="shared" si="126"/>
        <v>0</v>
      </c>
      <c r="AA1391" s="121">
        <f t="shared" si="129"/>
        <v>1</v>
      </c>
      <c r="AB1391" s="121">
        <f t="shared" si="130"/>
        <v>1</v>
      </c>
      <c r="AC1391" s="121">
        <f t="shared" si="131"/>
        <v>0</v>
      </c>
    </row>
    <row r="1392" spans="1:29" ht="35.25" customHeight="1" x14ac:dyDescent="0.25">
      <c r="A1392" s="89" t="s">
        <v>224</v>
      </c>
      <c r="B1392" s="94" t="s">
        <v>5407</v>
      </c>
      <c r="C1392" s="91" t="s">
        <v>97</v>
      </c>
      <c r="D1392" s="91" t="s">
        <v>56</v>
      </c>
      <c r="E1392" s="122" t="s">
        <v>4743</v>
      </c>
      <c r="F1392" s="92" t="s">
        <v>13</v>
      </c>
      <c r="G1392" s="92" t="s">
        <v>98</v>
      </c>
      <c r="H1392" s="92" t="s">
        <v>5460</v>
      </c>
      <c r="I1392" s="221" t="s">
        <v>375</v>
      </c>
      <c r="J1392" s="94"/>
      <c r="K1392" s="156"/>
      <c r="L1392" s="94"/>
      <c r="M1392" s="156"/>
      <c r="N1392" s="94"/>
      <c r="O1392" s="94" t="s">
        <v>41</v>
      </c>
      <c r="P1392" s="94"/>
      <c r="Q1392" s="98" t="s">
        <v>4647</v>
      </c>
      <c r="R1392" s="98" t="s">
        <v>5403</v>
      </c>
      <c r="S1392" s="99" t="s">
        <v>225</v>
      </c>
      <c r="T1392" s="94" t="s">
        <v>348</v>
      </c>
      <c r="U1392" s="120"/>
      <c r="V1392" s="120"/>
      <c r="W1392" s="100" t="str">
        <f>VLOOKUP(TRIM(X1392),X10:Y92,2,FALSE)</f>
        <v>Andy</v>
      </c>
      <c r="X1392" s="121" t="str">
        <f t="shared" si="127"/>
        <v>4.1</v>
      </c>
      <c r="Y1392" s="124">
        <f t="shared" si="128"/>
        <v>0</v>
      </c>
      <c r="Z1392" s="121">
        <f t="shared" si="126"/>
        <v>0</v>
      </c>
      <c r="AA1392" s="121">
        <f t="shared" si="129"/>
        <v>6</v>
      </c>
      <c r="AB1392" s="121">
        <f t="shared" si="130"/>
        <v>0</v>
      </c>
      <c r="AC1392" s="121">
        <f t="shared" si="131"/>
        <v>1</v>
      </c>
    </row>
    <row r="1393" spans="1:29" ht="35.25" customHeight="1" x14ac:dyDescent="0.25">
      <c r="A1393" s="89" t="s">
        <v>224</v>
      </c>
      <c r="B1393" s="94" t="s">
        <v>317</v>
      </c>
      <c r="C1393" s="91" t="s">
        <v>97</v>
      </c>
      <c r="D1393" s="91" t="s">
        <v>56</v>
      </c>
      <c r="E1393" s="122" t="s">
        <v>4744</v>
      </c>
      <c r="F1393" s="92" t="s">
        <v>13</v>
      </c>
      <c r="G1393" s="92" t="s">
        <v>98</v>
      </c>
      <c r="H1393" s="92" t="s">
        <v>2162</v>
      </c>
      <c r="I1393" s="221" t="s">
        <v>375</v>
      </c>
      <c r="J1393" s="96"/>
      <c r="K1393" s="95"/>
      <c r="L1393" s="96"/>
      <c r="M1393" s="95"/>
      <c r="N1393" s="94"/>
      <c r="O1393" s="94" t="s">
        <v>124</v>
      </c>
      <c r="P1393" s="94" t="s">
        <v>301</v>
      </c>
      <c r="Q1393" s="98" t="s">
        <v>5461</v>
      </c>
      <c r="R1393" s="98" t="s">
        <v>5404</v>
      </c>
      <c r="S1393" s="99" t="s">
        <v>225</v>
      </c>
      <c r="T1393" s="94" t="s">
        <v>272</v>
      </c>
      <c r="U1393" s="120"/>
      <c r="V1393" s="120"/>
      <c r="W1393" s="100" t="str">
        <f>VLOOKUP(TRIM(X1393),X10:Y92,2,FALSE)</f>
        <v>Andy</v>
      </c>
      <c r="X1393" s="121" t="str">
        <f t="shared" si="127"/>
        <v>4.1</v>
      </c>
      <c r="Y1393" s="124">
        <f t="shared" si="128"/>
        <v>0</v>
      </c>
      <c r="Z1393" s="121">
        <f t="shared" si="126"/>
        <v>0</v>
      </c>
      <c r="AA1393" s="121">
        <f t="shared" si="129"/>
        <v>6</v>
      </c>
      <c r="AB1393" s="121">
        <f t="shared" si="130"/>
        <v>0</v>
      </c>
      <c r="AC1393" s="121">
        <f t="shared" si="131"/>
        <v>1</v>
      </c>
    </row>
    <row r="1394" spans="1:29" ht="35.25" customHeight="1" x14ac:dyDescent="0.25">
      <c r="A1394" s="89" t="s">
        <v>224</v>
      </c>
      <c r="B1394" s="94" t="s">
        <v>4399</v>
      </c>
      <c r="C1394" s="91" t="s">
        <v>97</v>
      </c>
      <c r="D1394" s="91" t="s">
        <v>56</v>
      </c>
      <c r="E1394" s="122" t="s">
        <v>4745</v>
      </c>
      <c r="F1394" s="92" t="s">
        <v>15</v>
      </c>
      <c r="G1394" s="92" t="s">
        <v>98</v>
      </c>
      <c r="H1394" s="92" t="s">
        <v>4146</v>
      </c>
      <c r="I1394" s="162" t="s">
        <v>321</v>
      </c>
      <c r="J1394" s="94" t="s">
        <v>246</v>
      </c>
      <c r="K1394" s="156">
        <v>2636</v>
      </c>
      <c r="L1394" s="94" t="s">
        <v>49</v>
      </c>
      <c r="M1394" s="156" t="s">
        <v>106</v>
      </c>
      <c r="N1394" s="94" t="s">
        <v>2147</v>
      </c>
      <c r="O1394" s="94" t="s">
        <v>124</v>
      </c>
      <c r="P1394" s="94" t="s">
        <v>250</v>
      </c>
      <c r="Q1394" s="98" t="s">
        <v>6862</v>
      </c>
      <c r="R1394" s="98" t="s">
        <v>5496</v>
      </c>
      <c r="S1394" s="99" t="s">
        <v>5405</v>
      </c>
      <c r="T1394" s="94" t="s">
        <v>358</v>
      </c>
      <c r="U1394" s="120"/>
      <c r="V1394" s="120"/>
      <c r="W1394" s="100" t="str">
        <f>VLOOKUP(TRIM(X1394),X10:Y92,2,FALSE)</f>
        <v>Andy</v>
      </c>
      <c r="X1394" s="121" t="str">
        <f t="shared" si="127"/>
        <v>4.1</v>
      </c>
      <c r="Y1394" s="124">
        <f t="shared" si="128"/>
        <v>1</v>
      </c>
      <c r="Z1394" s="121">
        <f t="shared" si="126"/>
        <v>0</v>
      </c>
      <c r="AA1394" s="121">
        <f t="shared" si="129"/>
        <v>7</v>
      </c>
      <c r="AB1394" s="121">
        <f t="shared" si="130"/>
        <v>0</v>
      </c>
      <c r="AC1394" s="121">
        <f t="shared" si="131"/>
        <v>0</v>
      </c>
    </row>
    <row r="1395" spans="1:29" ht="35.25" customHeight="1" x14ac:dyDescent="0.25">
      <c r="A1395" s="89" t="s">
        <v>224</v>
      </c>
      <c r="B1395" s="94" t="s">
        <v>3226</v>
      </c>
      <c r="C1395" s="91" t="s">
        <v>97</v>
      </c>
      <c r="D1395" s="91" t="s">
        <v>56</v>
      </c>
      <c r="E1395" s="122" t="s">
        <v>4746</v>
      </c>
      <c r="F1395" s="92" t="s">
        <v>15</v>
      </c>
      <c r="G1395" s="92" t="s">
        <v>98</v>
      </c>
      <c r="H1395" s="92" t="s">
        <v>2163</v>
      </c>
      <c r="I1395" s="162" t="s">
        <v>6863</v>
      </c>
      <c r="J1395" s="96" t="s">
        <v>105</v>
      </c>
      <c r="K1395" s="95">
        <v>2456</v>
      </c>
      <c r="L1395" s="96" t="s">
        <v>49</v>
      </c>
      <c r="M1395" s="95" t="s">
        <v>106</v>
      </c>
      <c r="N1395" s="94" t="s">
        <v>2159</v>
      </c>
      <c r="O1395" s="94" t="s">
        <v>124</v>
      </c>
      <c r="P1395" s="94" t="s">
        <v>301</v>
      </c>
      <c r="Q1395" s="98" t="s">
        <v>3225</v>
      </c>
      <c r="R1395" s="98" t="s">
        <v>5497</v>
      </c>
      <c r="S1395" s="99" t="s">
        <v>5405</v>
      </c>
      <c r="T1395" s="94" t="s">
        <v>272</v>
      </c>
      <c r="U1395" s="120"/>
      <c r="V1395" s="120"/>
      <c r="W1395" s="100" t="str">
        <f>VLOOKUP(TRIM(X1395),X10:Y92,2,FALSE)</f>
        <v>Andy</v>
      </c>
      <c r="X1395" s="121" t="str">
        <f t="shared" si="127"/>
        <v>4.1</v>
      </c>
      <c r="Y1395" s="124">
        <f t="shared" si="128"/>
        <v>1</v>
      </c>
      <c r="Z1395" s="121">
        <f t="shared" si="126"/>
        <v>0</v>
      </c>
      <c r="AA1395" s="121">
        <f t="shared" si="129"/>
        <v>50</v>
      </c>
      <c r="AB1395" s="121">
        <f t="shared" si="130"/>
        <v>0</v>
      </c>
      <c r="AC1395" s="121">
        <f t="shared" si="131"/>
        <v>0</v>
      </c>
    </row>
    <row r="1396" spans="1:29" ht="35.25" customHeight="1" x14ac:dyDescent="0.25">
      <c r="A1396" s="89" t="s">
        <v>224</v>
      </c>
      <c r="B1396" s="94" t="s">
        <v>2652</v>
      </c>
      <c r="C1396" s="91" t="s">
        <v>97</v>
      </c>
      <c r="D1396" s="91" t="s">
        <v>56</v>
      </c>
      <c r="E1396" s="122" t="s">
        <v>4747</v>
      </c>
      <c r="F1396" s="92" t="s">
        <v>13</v>
      </c>
      <c r="G1396" s="92" t="s">
        <v>98</v>
      </c>
      <c r="H1396" s="92" t="s">
        <v>5406</v>
      </c>
      <c r="I1396" s="221" t="s">
        <v>375</v>
      </c>
      <c r="J1396" s="94"/>
      <c r="K1396" s="156"/>
      <c r="L1396" s="94"/>
      <c r="M1396" s="156"/>
      <c r="N1396" s="94"/>
      <c r="O1396" s="94" t="s">
        <v>244</v>
      </c>
      <c r="P1396" s="94" t="s">
        <v>508</v>
      </c>
      <c r="Q1396" s="98" t="s">
        <v>2880</v>
      </c>
      <c r="R1396" s="98" t="s">
        <v>5498</v>
      </c>
      <c r="S1396" s="99" t="s">
        <v>225</v>
      </c>
      <c r="T1396" s="94" t="s">
        <v>5409</v>
      </c>
      <c r="U1396" s="120"/>
      <c r="V1396" s="120"/>
      <c r="W1396" s="100" t="str">
        <f>VLOOKUP(TRIM(X1396),X10:Y92,2,FALSE)</f>
        <v>Andy</v>
      </c>
      <c r="X1396" s="121" t="str">
        <f t="shared" si="127"/>
        <v>4.1</v>
      </c>
      <c r="Y1396" s="124">
        <f t="shared" si="128"/>
        <v>0</v>
      </c>
      <c r="Z1396" s="121">
        <f t="shared" si="126"/>
        <v>0</v>
      </c>
      <c r="AA1396" s="121">
        <f t="shared" si="129"/>
        <v>6</v>
      </c>
      <c r="AB1396" s="121">
        <f t="shared" si="130"/>
        <v>0</v>
      </c>
      <c r="AC1396" s="121">
        <f t="shared" si="131"/>
        <v>1</v>
      </c>
    </row>
    <row r="1397" spans="1:29" ht="35.25" customHeight="1" x14ac:dyDescent="0.25">
      <c r="A1397" s="89" t="s">
        <v>224</v>
      </c>
      <c r="B1397" s="94" t="s">
        <v>2658</v>
      </c>
      <c r="C1397" s="91" t="s">
        <v>97</v>
      </c>
      <c r="D1397" s="91" t="s">
        <v>56</v>
      </c>
      <c r="E1397" s="122" t="s">
        <v>4748</v>
      </c>
      <c r="F1397" s="92" t="s">
        <v>13</v>
      </c>
      <c r="G1397" s="92" t="s">
        <v>98</v>
      </c>
      <c r="H1397" s="92" t="s">
        <v>5410</v>
      </c>
      <c r="I1397" s="221" t="s">
        <v>375</v>
      </c>
      <c r="J1397" s="96"/>
      <c r="K1397" s="95"/>
      <c r="L1397" s="96"/>
      <c r="M1397" s="95"/>
      <c r="N1397" s="94"/>
      <c r="O1397" s="94" t="s">
        <v>244</v>
      </c>
      <c r="P1397" s="94" t="s">
        <v>247</v>
      </c>
      <c r="Q1397" s="98" t="s">
        <v>5411</v>
      </c>
      <c r="R1397" s="98" t="s">
        <v>5499</v>
      </c>
      <c r="S1397" s="99" t="s">
        <v>225</v>
      </c>
      <c r="T1397" s="94" t="s">
        <v>489</v>
      </c>
      <c r="U1397" s="120"/>
      <c r="V1397" s="120"/>
      <c r="W1397" s="100" t="str">
        <f>VLOOKUP(TRIM(X1397),X10:Y92,2,FALSE)</f>
        <v>Andy</v>
      </c>
      <c r="X1397" s="121" t="str">
        <f t="shared" si="127"/>
        <v>4.1</v>
      </c>
      <c r="Y1397" s="124">
        <f t="shared" si="128"/>
        <v>0</v>
      </c>
      <c r="Z1397" s="121">
        <f t="shared" si="126"/>
        <v>0</v>
      </c>
      <c r="AA1397" s="121">
        <f t="shared" si="129"/>
        <v>6</v>
      </c>
      <c r="AB1397" s="121">
        <f t="shared" si="130"/>
        <v>0</v>
      </c>
      <c r="AC1397" s="121">
        <f t="shared" si="131"/>
        <v>1</v>
      </c>
    </row>
    <row r="1398" spans="1:29" ht="35.25" customHeight="1" x14ac:dyDescent="0.25">
      <c r="A1398" s="89" t="s">
        <v>224</v>
      </c>
      <c r="B1398" s="94" t="s">
        <v>5462</v>
      </c>
      <c r="C1398" s="91" t="s">
        <v>97</v>
      </c>
      <c r="D1398" s="91" t="s">
        <v>56</v>
      </c>
      <c r="E1398" s="122" t="s">
        <v>4749</v>
      </c>
      <c r="F1398" s="92" t="s">
        <v>13</v>
      </c>
      <c r="G1398" s="92" t="s">
        <v>98</v>
      </c>
      <c r="H1398" s="92" t="s">
        <v>2635</v>
      </c>
      <c r="I1398" s="221" t="s">
        <v>375</v>
      </c>
      <c r="J1398" s="94"/>
      <c r="K1398" s="156"/>
      <c r="L1398" s="94"/>
      <c r="M1398" s="156"/>
      <c r="N1398" s="94"/>
      <c r="O1398" s="94" t="s">
        <v>244</v>
      </c>
      <c r="P1398" s="94"/>
      <c r="Q1398" s="98" t="s">
        <v>5462</v>
      </c>
      <c r="R1398" s="98" t="s">
        <v>5500</v>
      </c>
      <c r="S1398" s="99" t="s">
        <v>225</v>
      </c>
      <c r="T1398" s="94" t="s">
        <v>364</v>
      </c>
      <c r="U1398" s="120"/>
      <c r="V1398" s="120"/>
      <c r="W1398" s="100" t="str">
        <f>VLOOKUP(TRIM(X1398),X10:Y92,2,FALSE)</f>
        <v>Andy</v>
      </c>
      <c r="X1398" s="121" t="str">
        <f t="shared" si="127"/>
        <v>4.1</v>
      </c>
      <c r="Y1398" s="124">
        <f t="shared" si="128"/>
        <v>0</v>
      </c>
      <c r="Z1398" s="121">
        <f t="shared" si="126"/>
        <v>0</v>
      </c>
      <c r="AA1398" s="121">
        <f t="shared" si="129"/>
        <v>6</v>
      </c>
      <c r="AB1398" s="121">
        <f t="shared" si="130"/>
        <v>0</v>
      </c>
      <c r="AC1398" s="121">
        <f t="shared" si="131"/>
        <v>1</v>
      </c>
    </row>
    <row r="1399" spans="1:29" ht="35.25" customHeight="1" x14ac:dyDescent="0.25">
      <c r="A1399" s="89" t="s">
        <v>224</v>
      </c>
      <c r="B1399" s="94" t="s">
        <v>5408</v>
      </c>
      <c r="C1399" s="91" t="s">
        <v>97</v>
      </c>
      <c r="D1399" s="91" t="s">
        <v>56</v>
      </c>
      <c r="E1399" s="122" t="s">
        <v>4750</v>
      </c>
      <c r="F1399" s="92" t="s">
        <v>13</v>
      </c>
      <c r="G1399" s="92" t="s">
        <v>98</v>
      </c>
      <c r="H1399" s="92" t="s">
        <v>700</v>
      </c>
      <c r="I1399" s="221" t="s">
        <v>375</v>
      </c>
      <c r="J1399" s="96"/>
      <c r="K1399" s="95"/>
      <c r="L1399" s="96"/>
      <c r="M1399" s="95"/>
      <c r="N1399" s="94"/>
      <c r="O1399" s="94" t="s">
        <v>244</v>
      </c>
      <c r="P1399" s="94" t="s">
        <v>2947</v>
      </c>
      <c r="Q1399" s="98" t="s">
        <v>5408</v>
      </c>
      <c r="R1399" s="98" t="s">
        <v>5501</v>
      </c>
      <c r="S1399" s="99" t="s">
        <v>225</v>
      </c>
      <c r="T1399" s="94" t="s">
        <v>516</v>
      </c>
      <c r="U1399" s="120"/>
      <c r="V1399" s="120"/>
      <c r="W1399" s="100" t="str">
        <f>VLOOKUP(TRIM(X1399),X10:Y92,2,FALSE)</f>
        <v>Andy</v>
      </c>
      <c r="X1399" s="121" t="str">
        <f t="shared" si="127"/>
        <v>4.1</v>
      </c>
      <c r="Y1399" s="124">
        <f t="shared" si="128"/>
        <v>0</v>
      </c>
      <c r="Z1399" s="121">
        <f t="shared" si="126"/>
        <v>0</v>
      </c>
      <c r="AA1399" s="121">
        <f t="shared" si="129"/>
        <v>6</v>
      </c>
      <c r="AB1399" s="121">
        <f t="shared" si="130"/>
        <v>0</v>
      </c>
      <c r="AC1399" s="121">
        <f t="shared" si="131"/>
        <v>1</v>
      </c>
    </row>
    <row r="1400" spans="1:29" ht="35.25" customHeight="1" x14ac:dyDescent="0.25">
      <c r="A1400" s="89" t="s">
        <v>224</v>
      </c>
      <c r="B1400" s="94" t="s">
        <v>6865</v>
      </c>
      <c r="C1400" s="91" t="s">
        <v>97</v>
      </c>
      <c r="D1400" s="91" t="s">
        <v>56</v>
      </c>
      <c r="E1400" s="122" t="s">
        <v>4751</v>
      </c>
      <c r="F1400" s="92" t="s">
        <v>15</v>
      </c>
      <c r="G1400" s="92" t="s">
        <v>98</v>
      </c>
      <c r="H1400" s="92" t="s">
        <v>2660</v>
      </c>
      <c r="I1400" s="162" t="s">
        <v>6864</v>
      </c>
      <c r="J1400" s="94" t="s">
        <v>246</v>
      </c>
      <c r="K1400" s="156">
        <v>2571</v>
      </c>
      <c r="L1400" s="94" t="s">
        <v>49</v>
      </c>
      <c r="M1400" s="156" t="s">
        <v>107</v>
      </c>
      <c r="N1400" s="94" t="s">
        <v>2147</v>
      </c>
      <c r="O1400" s="94" t="s">
        <v>244</v>
      </c>
      <c r="P1400" s="94" t="s">
        <v>252</v>
      </c>
      <c r="Q1400" s="98" t="s">
        <v>3705</v>
      </c>
      <c r="R1400" s="98" t="s">
        <v>5502</v>
      </c>
      <c r="S1400" s="99" t="s">
        <v>5405</v>
      </c>
      <c r="T1400" s="94" t="s">
        <v>364</v>
      </c>
      <c r="U1400" s="120"/>
      <c r="V1400" s="120"/>
      <c r="W1400" s="100" t="str">
        <f>VLOOKUP(TRIM(X1400),X10:Y92,2,FALSE)</f>
        <v>Andy</v>
      </c>
      <c r="X1400" s="121" t="str">
        <f t="shared" si="127"/>
        <v>4.1</v>
      </c>
      <c r="Y1400" s="124">
        <f t="shared" si="128"/>
        <v>1</v>
      </c>
      <c r="Z1400" s="121">
        <f t="shared" si="126"/>
        <v>0</v>
      </c>
      <c r="AA1400" s="121">
        <f t="shared" si="129"/>
        <v>95</v>
      </c>
      <c r="AB1400" s="121">
        <f t="shared" si="130"/>
        <v>0</v>
      </c>
      <c r="AC1400" s="121">
        <f t="shared" si="131"/>
        <v>0</v>
      </c>
    </row>
    <row r="1401" spans="1:29" ht="35.25" customHeight="1" x14ac:dyDescent="0.25">
      <c r="A1401" s="89" t="s">
        <v>224</v>
      </c>
      <c r="B1401" s="94" t="s">
        <v>2144</v>
      </c>
      <c r="C1401" s="91" t="s">
        <v>97</v>
      </c>
      <c r="D1401" s="91" t="s">
        <v>56</v>
      </c>
      <c r="E1401" s="122" t="s">
        <v>4752</v>
      </c>
      <c r="F1401" s="92" t="s">
        <v>13</v>
      </c>
      <c r="G1401" s="92" t="s">
        <v>98</v>
      </c>
      <c r="H1401" s="92" t="s">
        <v>2167</v>
      </c>
      <c r="I1401" s="221" t="s">
        <v>375</v>
      </c>
      <c r="J1401" s="96"/>
      <c r="K1401" s="95"/>
      <c r="L1401" s="96"/>
      <c r="M1401" s="95"/>
      <c r="N1401" s="94"/>
      <c r="O1401" s="94" t="s">
        <v>238</v>
      </c>
      <c r="P1401" s="94" t="s">
        <v>247</v>
      </c>
      <c r="Q1401" s="98" t="s">
        <v>2144</v>
      </c>
      <c r="R1401" s="98" t="s">
        <v>5503</v>
      </c>
      <c r="S1401" s="99" t="s">
        <v>225</v>
      </c>
      <c r="T1401" s="94" t="s">
        <v>272</v>
      </c>
      <c r="U1401" s="120"/>
      <c r="V1401" s="120"/>
      <c r="W1401" s="100" t="str">
        <f>VLOOKUP(TRIM(X1401),X10:Y92,2,FALSE)</f>
        <v>Andy</v>
      </c>
      <c r="X1401" s="121" t="str">
        <f t="shared" si="127"/>
        <v>4.1</v>
      </c>
      <c r="Y1401" s="124">
        <f t="shared" si="128"/>
        <v>0</v>
      </c>
      <c r="Z1401" s="121">
        <f t="shared" si="126"/>
        <v>0</v>
      </c>
      <c r="AA1401" s="121">
        <f t="shared" si="129"/>
        <v>6</v>
      </c>
      <c r="AB1401" s="121">
        <f t="shared" si="130"/>
        <v>0</v>
      </c>
      <c r="AC1401" s="121">
        <f t="shared" si="131"/>
        <v>1</v>
      </c>
    </row>
    <row r="1402" spans="1:29" ht="35.25" customHeight="1" x14ac:dyDescent="0.25">
      <c r="A1402" s="89" t="s">
        <v>224</v>
      </c>
      <c r="B1402" s="94" t="s">
        <v>5478</v>
      </c>
      <c r="C1402" s="91" t="s">
        <v>97</v>
      </c>
      <c r="D1402" s="91" t="s">
        <v>56</v>
      </c>
      <c r="E1402" s="122" t="s">
        <v>4753</v>
      </c>
      <c r="F1402" s="92" t="s">
        <v>13</v>
      </c>
      <c r="G1402" s="92" t="s">
        <v>98</v>
      </c>
      <c r="H1402" s="92" t="s">
        <v>5477</v>
      </c>
      <c r="I1402" s="221" t="s">
        <v>375</v>
      </c>
      <c r="J1402" s="94"/>
      <c r="K1402" s="156"/>
      <c r="L1402" s="94"/>
      <c r="M1402" s="156"/>
      <c r="N1402" s="94"/>
      <c r="O1402" s="94" t="s">
        <v>3166</v>
      </c>
      <c r="P1402" s="94"/>
      <c r="Q1402" s="98" t="s">
        <v>5478</v>
      </c>
      <c r="R1402" s="98" t="s">
        <v>5504</v>
      </c>
      <c r="S1402" s="99" t="s">
        <v>225</v>
      </c>
      <c r="T1402" s="94" t="s">
        <v>248</v>
      </c>
      <c r="U1402" s="120"/>
      <c r="V1402" s="120"/>
      <c r="W1402" s="100" t="str">
        <f>VLOOKUP(TRIM(X1402),X10:Y92,2,FALSE)</f>
        <v>Andy</v>
      </c>
      <c r="X1402" s="121" t="str">
        <f t="shared" si="127"/>
        <v>4.1</v>
      </c>
      <c r="Y1402" s="124">
        <f t="shared" si="128"/>
        <v>0</v>
      </c>
      <c r="Z1402" s="121">
        <f t="shared" si="126"/>
        <v>0</v>
      </c>
      <c r="AA1402" s="121">
        <f t="shared" si="129"/>
        <v>6</v>
      </c>
      <c r="AB1402" s="121">
        <f t="shared" si="130"/>
        <v>0</v>
      </c>
      <c r="AC1402" s="121">
        <f t="shared" si="131"/>
        <v>1</v>
      </c>
    </row>
    <row r="1403" spans="1:29" ht="35.25" customHeight="1" x14ac:dyDescent="0.25">
      <c r="A1403" s="89" t="s">
        <v>224</v>
      </c>
      <c r="B1403" s="94" t="s">
        <v>2426</v>
      </c>
      <c r="C1403" s="91" t="s">
        <v>97</v>
      </c>
      <c r="D1403" s="91" t="s">
        <v>56</v>
      </c>
      <c r="E1403" s="122" t="s">
        <v>4754</v>
      </c>
      <c r="F1403" s="92" t="s">
        <v>13</v>
      </c>
      <c r="G1403" s="92" t="s">
        <v>98</v>
      </c>
      <c r="H1403" s="92" t="s">
        <v>5463</v>
      </c>
      <c r="I1403" s="221" t="s">
        <v>375</v>
      </c>
      <c r="J1403" s="96"/>
      <c r="K1403" s="95"/>
      <c r="L1403" s="96"/>
      <c r="M1403" s="95"/>
      <c r="N1403" s="94"/>
      <c r="O1403" s="94" t="s">
        <v>244</v>
      </c>
      <c r="P1403" s="94"/>
      <c r="Q1403" s="98" t="s">
        <v>5464</v>
      </c>
      <c r="R1403" s="98" t="s">
        <v>5505</v>
      </c>
      <c r="S1403" s="99" t="s">
        <v>225</v>
      </c>
      <c r="T1403" s="94" t="s">
        <v>348</v>
      </c>
      <c r="U1403" s="120"/>
      <c r="V1403" s="120"/>
      <c r="W1403" s="100" t="str">
        <f>VLOOKUP(TRIM(X1403),X10:Y92,2,FALSE)</f>
        <v>Andy</v>
      </c>
      <c r="X1403" s="121" t="str">
        <f t="shared" si="127"/>
        <v>4.1</v>
      </c>
      <c r="Y1403" s="124">
        <f t="shared" si="128"/>
        <v>0</v>
      </c>
      <c r="Z1403" s="121">
        <f t="shared" si="126"/>
        <v>0</v>
      </c>
      <c r="AA1403" s="121">
        <f t="shared" si="129"/>
        <v>6</v>
      </c>
      <c r="AB1403" s="121">
        <f t="shared" si="130"/>
        <v>0</v>
      </c>
      <c r="AC1403" s="121">
        <f t="shared" si="131"/>
        <v>1</v>
      </c>
    </row>
    <row r="1404" spans="1:29" ht="35.25" customHeight="1" x14ac:dyDescent="0.25">
      <c r="A1404" s="89" t="s">
        <v>224</v>
      </c>
      <c r="B1404" s="94" t="s">
        <v>6867</v>
      </c>
      <c r="C1404" s="91" t="s">
        <v>97</v>
      </c>
      <c r="D1404" s="91" t="s">
        <v>56</v>
      </c>
      <c r="E1404" s="122" t="s">
        <v>4755</v>
      </c>
      <c r="F1404" s="92" t="s">
        <v>15</v>
      </c>
      <c r="G1404" s="92" t="s">
        <v>98</v>
      </c>
      <c r="H1404" s="92" t="s">
        <v>2431</v>
      </c>
      <c r="I1404" s="162" t="s">
        <v>6866</v>
      </c>
      <c r="J1404" s="94" t="s">
        <v>105</v>
      </c>
      <c r="K1404" s="156">
        <v>2475</v>
      </c>
      <c r="L1404" s="94" t="s">
        <v>51</v>
      </c>
      <c r="M1404" s="156" t="s">
        <v>106</v>
      </c>
      <c r="N1404" s="94" t="s">
        <v>2159</v>
      </c>
      <c r="O1404" s="94" t="s">
        <v>124</v>
      </c>
      <c r="P1404" s="94" t="s">
        <v>250</v>
      </c>
      <c r="Q1404" s="98" t="s">
        <v>3683</v>
      </c>
      <c r="R1404" s="98" t="s">
        <v>5506</v>
      </c>
      <c r="S1404" s="99" t="s">
        <v>5405</v>
      </c>
      <c r="T1404" s="94" t="s">
        <v>293</v>
      </c>
      <c r="U1404" s="120"/>
      <c r="V1404" s="120"/>
      <c r="W1404" s="100" t="str">
        <f>VLOOKUP(TRIM(X1404),X10:Y92,2,FALSE)</f>
        <v>Andy</v>
      </c>
      <c r="X1404" s="121" t="str">
        <f t="shared" si="127"/>
        <v>4.1</v>
      </c>
      <c r="Y1404" s="124">
        <f t="shared" si="128"/>
        <v>1</v>
      </c>
      <c r="Z1404" s="121">
        <f t="shared" si="126"/>
        <v>0</v>
      </c>
      <c r="AA1404" s="121">
        <f t="shared" si="129"/>
        <v>43</v>
      </c>
      <c r="AB1404" s="121">
        <f t="shared" si="130"/>
        <v>0</v>
      </c>
      <c r="AC1404" s="121">
        <f t="shared" si="131"/>
        <v>0</v>
      </c>
    </row>
    <row r="1405" spans="1:29" ht="35.25" customHeight="1" x14ac:dyDescent="0.25">
      <c r="A1405" s="89" t="s">
        <v>224</v>
      </c>
      <c r="B1405" s="94" t="s">
        <v>3677</v>
      </c>
      <c r="C1405" s="91" t="s">
        <v>97</v>
      </c>
      <c r="D1405" s="91" t="s">
        <v>456</v>
      </c>
      <c r="E1405" s="122" t="s">
        <v>4756</v>
      </c>
      <c r="F1405" s="92" t="s">
        <v>15</v>
      </c>
      <c r="G1405" s="92" t="s">
        <v>98</v>
      </c>
      <c r="H1405" s="92" t="s">
        <v>2620</v>
      </c>
      <c r="I1405" s="162" t="s">
        <v>273</v>
      </c>
      <c r="J1405" s="96" t="s">
        <v>2621</v>
      </c>
      <c r="K1405" s="95">
        <v>306</v>
      </c>
      <c r="L1405" s="96" t="s">
        <v>49</v>
      </c>
      <c r="M1405" s="95" t="s">
        <v>2463</v>
      </c>
      <c r="N1405" s="94" t="s">
        <v>2379</v>
      </c>
      <c r="O1405" s="94" t="s">
        <v>244</v>
      </c>
      <c r="P1405" s="94" t="s">
        <v>252</v>
      </c>
      <c r="Q1405" s="98" t="s">
        <v>3676</v>
      </c>
      <c r="R1405" s="98" t="s">
        <v>5507</v>
      </c>
      <c r="S1405" s="99" t="s">
        <v>5405</v>
      </c>
      <c r="T1405" s="94" t="s">
        <v>482</v>
      </c>
      <c r="U1405" s="120"/>
      <c r="V1405" s="120"/>
      <c r="W1405" s="100" t="str">
        <f>VLOOKUP(TRIM(X1405),X10:Y92,2,FALSE)</f>
        <v>Andy</v>
      </c>
      <c r="X1405" s="121" t="str">
        <f t="shared" si="127"/>
        <v>4.2</v>
      </c>
      <c r="Y1405" s="124">
        <f t="shared" si="128"/>
        <v>1</v>
      </c>
      <c r="Z1405" s="121">
        <f t="shared" si="126"/>
        <v>0</v>
      </c>
      <c r="AA1405" s="121">
        <f t="shared" si="129"/>
        <v>26</v>
      </c>
      <c r="AB1405" s="121">
        <f t="shared" si="130"/>
        <v>0</v>
      </c>
      <c r="AC1405" s="121">
        <f t="shared" si="131"/>
        <v>0</v>
      </c>
    </row>
    <row r="1406" spans="1:29" ht="35.25" customHeight="1" x14ac:dyDescent="0.25">
      <c r="A1406" s="89" t="s">
        <v>224</v>
      </c>
      <c r="B1406" s="94" t="s">
        <v>3762</v>
      </c>
      <c r="C1406" s="91" t="s">
        <v>97</v>
      </c>
      <c r="D1406" s="91" t="s">
        <v>456</v>
      </c>
      <c r="E1406" s="122" t="s">
        <v>4757</v>
      </c>
      <c r="F1406" s="92" t="s">
        <v>15</v>
      </c>
      <c r="G1406" s="92" t="s">
        <v>98</v>
      </c>
      <c r="H1406" s="92" t="s">
        <v>2620</v>
      </c>
      <c r="I1406" s="162" t="s">
        <v>2692</v>
      </c>
      <c r="J1406" s="94" t="s">
        <v>2693</v>
      </c>
      <c r="K1406" s="156">
        <v>2996</v>
      </c>
      <c r="L1406" s="94" t="s">
        <v>49</v>
      </c>
      <c r="M1406" s="156" t="s">
        <v>2463</v>
      </c>
      <c r="N1406" s="94" t="s">
        <v>2379</v>
      </c>
      <c r="O1406" s="94" t="s">
        <v>244</v>
      </c>
      <c r="P1406" s="94" t="s">
        <v>252</v>
      </c>
      <c r="Q1406" s="98" t="s">
        <v>6868</v>
      </c>
      <c r="R1406" s="98" t="s">
        <v>5508</v>
      </c>
      <c r="S1406" s="99" t="s">
        <v>5405</v>
      </c>
      <c r="T1406" s="94" t="s">
        <v>2694</v>
      </c>
      <c r="U1406" s="120"/>
      <c r="V1406" s="120"/>
      <c r="W1406" s="100" t="str">
        <f>VLOOKUP(TRIM(X1406),X10:Y92,2,FALSE)</f>
        <v>Andy</v>
      </c>
      <c r="X1406" s="121" t="str">
        <f t="shared" si="127"/>
        <v>4.2</v>
      </c>
      <c r="Y1406" s="124">
        <f t="shared" si="128"/>
        <v>1</v>
      </c>
      <c r="Z1406" s="121">
        <f t="shared" si="126"/>
        <v>0</v>
      </c>
      <c r="AA1406" s="121">
        <f t="shared" si="129"/>
        <v>13</v>
      </c>
      <c r="AB1406" s="121">
        <f t="shared" si="130"/>
        <v>0</v>
      </c>
      <c r="AC1406" s="121">
        <f t="shared" si="131"/>
        <v>0</v>
      </c>
    </row>
    <row r="1407" spans="1:29" ht="35.25" customHeight="1" x14ac:dyDescent="0.25">
      <c r="A1407" s="89" t="s">
        <v>224</v>
      </c>
      <c r="B1407" s="94" t="s">
        <v>4047</v>
      </c>
      <c r="C1407" s="91" t="s">
        <v>97</v>
      </c>
      <c r="D1407" s="91" t="s">
        <v>456</v>
      </c>
      <c r="E1407" s="122" t="s">
        <v>4758</v>
      </c>
      <c r="F1407" s="92" t="s">
        <v>15</v>
      </c>
      <c r="G1407" s="92" t="s">
        <v>98</v>
      </c>
      <c r="H1407" s="92" t="s">
        <v>2862</v>
      </c>
      <c r="I1407" s="162" t="s">
        <v>273</v>
      </c>
      <c r="J1407" s="96" t="s">
        <v>246</v>
      </c>
      <c r="K1407" s="95">
        <v>2624</v>
      </c>
      <c r="L1407" s="96" t="s">
        <v>49</v>
      </c>
      <c r="M1407" s="95" t="s">
        <v>2463</v>
      </c>
      <c r="N1407" s="94" t="s">
        <v>2147</v>
      </c>
      <c r="O1407" s="94" t="s">
        <v>244</v>
      </c>
      <c r="P1407" s="94" t="s">
        <v>252</v>
      </c>
      <c r="Q1407" s="98" t="s">
        <v>4046</v>
      </c>
      <c r="R1407" s="98" t="s">
        <v>5509</v>
      </c>
      <c r="S1407" s="99" t="s">
        <v>5405</v>
      </c>
      <c r="T1407" s="94" t="s">
        <v>275</v>
      </c>
      <c r="U1407" s="120"/>
      <c r="V1407" s="120"/>
      <c r="W1407" s="100" t="str">
        <f>VLOOKUP(TRIM(X1407),X10:Y92,2,FALSE)</f>
        <v>Andy</v>
      </c>
      <c r="X1407" s="121" t="str">
        <f t="shared" si="127"/>
        <v>4.2</v>
      </c>
      <c r="Y1407" s="124">
        <f t="shared" si="128"/>
        <v>1</v>
      </c>
      <c r="Z1407" s="121">
        <f t="shared" si="126"/>
        <v>0</v>
      </c>
      <c r="AA1407" s="121">
        <f t="shared" si="129"/>
        <v>26</v>
      </c>
      <c r="AB1407" s="121">
        <f t="shared" si="130"/>
        <v>0</v>
      </c>
      <c r="AC1407" s="121">
        <f t="shared" si="131"/>
        <v>0</v>
      </c>
    </row>
    <row r="1408" spans="1:29" ht="35.25" customHeight="1" x14ac:dyDescent="0.25">
      <c r="A1408" s="89" t="s">
        <v>224</v>
      </c>
      <c r="B1408" s="94" t="s">
        <v>3238</v>
      </c>
      <c r="C1408" s="91" t="s">
        <v>97</v>
      </c>
      <c r="D1408" s="91" t="s">
        <v>59</v>
      </c>
      <c r="E1408" s="122" t="s">
        <v>4759</v>
      </c>
      <c r="F1408" s="92" t="s">
        <v>15</v>
      </c>
      <c r="G1408" s="92" t="s">
        <v>98</v>
      </c>
      <c r="H1408" s="92" t="s">
        <v>2171</v>
      </c>
      <c r="I1408" s="162" t="s">
        <v>2455</v>
      </c>
      <c r="J1408" s="94" t="s">
        <v>254</v>
      </c>
      <c r="K1408" s="156">
        <v>3619</v>
      </c>
      <c r="L1408" s="94" t="s">
        <v>49</v>
      </c>
      <c r="M1408" s="156" t="s">
        <v>106</v>
      </c>
      <c r="N1408" s="94" t="s">
        <v>2149</v>
      </c>
      <c r="O1408" s="94" t="s">
        <v>124</v>
      </c>
      <c r="P1408" s="94" t="s">
        <v>2172</v>
      </c>
      <c r="Q1408" s="98" t="s">
        <v>3237</v>
      </c>
      <c r="R1408" s="98" t="s">
        <v>5510</v>
      </c>
      <c r="S1408" s="99" t="s">
        <v>5405</v>
      </c>
      <c r="T1408" s="94" t="s">
        <v>272</v>
      </c>
      <c r="U1408" s="120"/>
      <c r="V1408" s="120"/>
      <c r="W1408" s="100" t="str">
        <f>VLOOKUP(TRIM(X1408),X10:Y92,2,FALSE)</f>
        <v>Andy</v>
      </c>
      <c r="X1408" s="121" t="str">
        <f t="shared" si="127"/>
        <v>5.1</v>
      </c>
      <c r="Y1408" s="124">
        <f t="shared" si="128"/>
        <v>1</v>
      </c>
      <c r="Z1408" s="121">
        <f t="shared" si="126"/>
        <v>0</v>
      </c>
      <c r="AA1408" s="121">
        <f t="shared" si="129"/>
        <v>44</v>
      </c>
      <c r="AB1408" s="121">
        <f t="shared" si="130"/>
        <v>0</v>
      </c>
      <c r="AC1408" s="121">
        <f t="shared" si="131"/>
        <v>0</v>
      </c>
    </row>
    <row r="1409" spans="1:29" ht="35.25" customHeight="1" x14ac:dyDescent="0.25">
      <c r="A1409" s="89" t="s">
        <v>224</v>
      </c>
      <c r="B1409" s="94" t="s">
        <v>3451</v>
      </c>
      <c r="C1409" s="91" t="s">
        <v>97</v>
      </c>
      <c r="D1409" s="91" t="s">
        <v>59</v>
      </c>
      <c r="E1409" s="122" t="s">
        <v>4760</v>
      </c>
      <c r="F1409" s="92" t="s">
        <v>15</v>
      </c>
      <c r="G1409" s="92" t="s">
        <v>98</v>
      </c>
      <c r="H1409" s="92" t="s">
        <v>2454</v>
      </c>
      <c r="I1409" s="162" t="s">
        <v>6869</v>
      </c>
      <c r="J1409" s="96" t="s">
        <v>254</v>
      </c>
      <c r="K1409" s="95">
        <v>3621</v>
      </c>
      <c r="L1409" s="96" t="s">
        <v>49</v>
      </c>
      <c r="M1409" s="95" t="s">
        <v>107</v>
      </c>
      <c r="N1409" s="94" t="s">
        <v>2149</v>
      </c>
      <c r="O1409" s="94" t="s">
        <v>244</v>
      </c>
      <c r="P1409" s="94" t="s">
        <v>2456</v>
      </c>
      <c r="Q1409" s="98" t="s">
        <v>3450</v>
      </c>
      <c r="R1409" s="98" t="s">
        <v>5511</v>
      </c>
      <c r="S1409" s="99" t="s">
        <v>5405</v>
      </c>
      <c r="T1409" s="94" t="s">
        <v>348</v>
      </c>
      <c r="U1409" s="120"/>
      <c r="V1409" s="120"/>
      <c r="W1409" s="100" t="str">
        <f>VLOOKUP(TRIM(X1409),X10:Y92,2,FALSE)</f>
        <v>Andy</v>
      </c>
      <c r="X1409" s="121" t="str">
        <f t="shared" si="127"/>
        <v>5.1</v>
      </c>
      <c r="Y1409" s="124">
        <f t="shared" si="128"/>
        <v>1</v>
      </c>
      <c r="Z1409" s="121">
        <f t="shared" si="126"/>
        <v>0</v>
      </c>
      <c r="AA1409" s="121">
        <f t="shared" si="129"/>
        <v>54</v>
      </c>
      <c r="AB1409" s="121">
        <f t="shared" si="130"/>
        <v>0</v>
      </c>
      <c r="AC1409" s="121">
        <f t="shared" si="131"/>
        <v>0</v>
      </c>
    </row>
    <row r="1410" spans="1:29" ht="35.25" customHeight="1" x14ac:dyDescent="0.25">
      <c r="A1410" s="89" t="s">
        <v>224</v>
      </c>
      <c r="B1410" s="94" t="s">
        <v>6870</v>
      </c>
      <c r="C1410" s="91" t="s">
        <v>97</v>
      </c>
      <c r="D1410" s="91" t="s">
        <v>59</v>
      </c>
      <c r="E1410" s="122" t="s">
        <v>4761</v>
      </c>
      <c r="F1410" s="92" t="s">
        <v>15</v>
      </c>
      <c r="G1410" s="92" t="s">
        <v>98</v>
      </c>
      <c r="H1410" s="92" t="s">
        <v>3463</v>
      </c>
      <c r="I1410" s="162" t="s">
        <v>273</v>
      </c>
      <c r="J1410" s="94" t="s">
        <v>2466</v>
      </c>
      <c r="K1410" s="156">
        <v>472</v>
      </c>
      <c r="L1410" s="94" t="s">
        <v>49</v>
      </c>
      <c r="M1410" s="156" t="s">
        <v>106</v>
      </c>
      <c r="N1410" s="94" t="s">
        <v>514</v>
      </c>
      <c r="O1410" s="94" t="s">
        <v>124</v>
      </c>
      <c r="P1410" s="94" t="s">
        <v>2467</v>
      </c>
      <c r="Q1410" s="98" t="s">
        <v>3466</v>
      </c>
      <c r="R1410" s="98" t="s">
        <v>5512</v>
      </c>
      <c r="S1410" s="99" t="s">
        <v>5405</v>
      </c>
      <c r="T1410" s="94" t="s">
        <v>348</v>
      </c>
      <c r="U1410" s="120"/>
      <c r="V1410" s="120"/>
      <c r="W1410" s="100" t="str">
        <f>VLOOKUP(TRIM(X1410),X10:Y92,2,FALSE)</f>
        <v>Andy</v>
      </c>
      <c r="X1410" s="121" t="str">
        <f t="shared" si="127"/>
        <v>5.1</v>
      </c>
      <c r="Y1410" s="124">
        <f t="shared" si="128"/>
        <v>1</v>
      </c>
      <c r="Z1410" s="121">
        <f t="shared" si="126"/>
        <v>0</v>
      </c>
      <c r="AA1410" s="121">
        <f t="shared" si="129"/>
        <v>26</v>
      </c>
      <c r="AB1410" s="121">
        <f t="shared" si="130"/>
        <v>0</v>
      </c>
      <c r="AC1410" s="121">
        <f t="shared" si="131"/>
        <v>0</v>
      </c>
    </row>
    <row r="1411" spans="1:29" ht="35.25" customHeight="1" x14ac:dyDescent="0.25">
      <c r="A1411" s="89" t="s">
        <v>224</v>
      </c>
      <c r="B1411" s="94" t="s">
        <v>307</v>
      </c>
      <c r="C1411" s="91" t="s">
        <v>97</v>
      </c>
      <c r="D1411" s="91" t="s">
        <v>220</v>
      </c>
      <c r="E1411" s="122" t="s">
        <v>4762</v>
      </c>
      <c r="F1411" s="92" t="s">
        <v>13</v>
      </c>
      <c r="G1411" s="92" t="s">
        <v>98</v>
      </c>
      <c r="H1411" s="92" t="s">
        <v>6787</v>
      </c>
      <c r="I1411" s="221" t="s">
        <v>375</v>
      </c>
      <c r="J1411" s="96"/>
      <c r="K1411" s="95"/>
      <c r="L1411" s="96"/>
      <c r="M1411" s="95"/>
      <c r="N1411" s="94"/>
      <c r="O1411" s="94" t="s">
        <v>244</v>
      </c>
      <c r="P1411" s="94" t="s">
        <v>2051</v>
      </c>
      <c r="Q1411" s="98" t="s">
        <v>488</v>
      </c>
      <c r="R1411" s="98" t="s">
        <v>5999</v>
      </c>
      <c r="S1411" s="99" t="s">
        <v>225</v>
      </c>
      <c r="T1411" s="94" t="s">
        <v>333</v>
      </c>
      <c r="U1411" s="120"/>
      <c r="V1411" s="120"/>
      <c r="W1411" s="100" t="str">
        <f>VLOOKUP(TRIM(X1411),X10:Y92,2,FALSE)</f>
        <v>Andy</v>
      </c>
      <c r="X1411" s="121" t="str">
        <f t="shared" si="127"/>
        <v>8.12</v>
      </c>
      <c r="Y1411" s="124">
        <f t="shared" si="128"/>
        <v>0</v>
      </c>
      <c r="Z1411" s="121">
        <f t="shared" si="126"/>
        <v>0</v>
      </c>
      <c r="AA1411" s="121">
        <f t="shared" si="129"/>
        <v>6</v>
      </c>
      <c r="AB1411" s="121">
        <f t="shared" si="130"/>
        <v>0</v>
      </c>
      <c r="AC1411" s="121">
        <f t="shared" si="131"/>
        <v>1</v>
      </c>
    </row>
    <row r="1412" spans="1:29" ht="35.25" customHeight="1" x14ac:dyDescent="0.25">
      <c r="A1412" s="89" t="s">
        <v>224</v>
      </c>
      <c r="B1412" s="94" t="s">
        <v>59</v>
      </c>
      <c r="C1412" s="91" t="s">
        <v>97</v>
      </c>
      <c r="D1412" s="91" t="s">
        <v>183</v>
      </c>
      <c r="E1412" s="122" t="s">
        <v>4763</v>
      </c>
      <c r="F1412" s="92" t="s">
        <v>15</v>
      </c>
      <c r="G1412" s="92" t="s">
        <v>98</v>
      </c>
      <c r="H1412" s="92" t="s">
        <v>2740</v>
      </c>
      <c r="I1412" s="162" t="s">
        <v>111</v>
      </c>
      <c r="J1412" s="94" t="s">
        <v>2154</v>
      </c>
      <c r="K1412" s="156">
        <v>221</v>
      </c>
      <c r="L1412" s="94" t="s">
        <v>49</v>
      </c>
      <c r="M1412" s="156" t="s">
        <v>253</v>
      </c>
      <c r="N1412" s="94" t="s">
        <v>423</v>
      </c>
      <c r="O1412" s="94" t="s">
        <v>244</v>
      </c>
      <c r="P1412" s="94" t="s">
        <v>2155</v>
      </c>
      <c r="Q1412" s="98" t="s">
        <v>3868</v>
      </c>
      <c r="R1412" s="98" t="s">
        <v>6480</v>
      </c>
      <c r="S1412" s="99" t="s">
        <v>5405</v>
      </c>
      <c r="T1412" s="94" t="s">
        <v>2719</v>
      </c>
      <c r="U1412" s="120"/>
      <c r="V1412" s="120"/>
      <c r="W1412" s="100" t="str">
        <f>VLOOKUP(TRIM(X1412),X10:Y92,2,FALSE)</f>
        <v>Andy</v>
      </c>
      <c r="X1412" s="121" t="str">
        <f t="shared" si="127"/>
        <v>8.1</v>
      </c>
      <c r="Y1412" s="124">
        <f t="shared" si="128"/>
        <v>1</v>
      </c>
      <c r="Z1412" s="121">
        <f t="shared" si="126"/>
        <v>0</v>
      </c>
      <c r="AA1412" s="121">
        <f t="shared" si="129"/>
        <v>4</v>
      </c>
      <c r="AB1412" s="121">
        <f t="shared" si="130"/>
        <v>0</v>
      </c>
      <c r="AC1412" s="121">
        <f t="shared" si="131"/>
        <v>0</v>
      </c>
    </row>
    <row r="1413" spans="1:29" ht="35.25" customHeight="1" x14ac:dyDescent="0.25">
      <c r="A1413" s="89" t="s">
        <v>224</v>
      </c>
      <c r="B1413" s="94" t="s">
        <v>4376</v>
      </c>
      <c r="C1413" s="91" t="s">
        <v>97</v>
      </c>
      <c r="D1413" s="91" t="s">
        <v>183</v>
      </c>
      <c r="E1413" s="122" t="s">
        <v>4764</v>
      </c>
      <c r="F1413" s="92" t="s">
        <v>15</v>
      </c>
      <c r="G1413" s="92" t="s">
        <v>98</v>
      </c>
      <c r="H1413" s="92" t="s">
        <v>3061</v>
      </c>
      <c r="I1413" s="162" t="s">
        <v>6324</v>
      </c>
      <c r="J1413" s="96" t="s">
        <v>246</v>
      </c>
      <c r="K1413" s="95">
        <v>2659</v>
      </c>
      <c r="L1413" s="96" t="s">
        <v>49</v>
      </c>
      <c r="M1413" s="95" t="s">
        <v>253</v>
      </c>
      <c r="N1413" s="94" t="s">
        <v>2147</v>
      </c>
      <c r="O1413" s="94" t="s">
        <v>244</v>
      </c>
      <c r="P1413" s="94" t="s">
        <v>2155</v>
      </c>
      <c r="Q1413" s="98" t="s">
        <v>4375</v>
      </c>
      <c r="R1413" s="98" t="s">
        <v>6481</v>
      </c>
      <c r="S1413" s="99" t="s">
        <v>5405</v>
      </c>
      <c r="T1413" s="94" t="s">
        <v>350</v>
      </c>
      <c r="U1413" s="120"/>
      <c r="V1413" s="120"/>
      <c r="W1413" s="100" t="str">
        <f>VLOOKUP(TRIM(X1413),X10:Y92,2,FALSE)</f>
        <v>Andy</v>
      </c>
      <c r="X1413" s="121" t="str">
        <f t="shared" si="127"/>
        <v>8.1</v>
      </c>
      <c r="Y1413" s="124">
        <f t="shared" si="128"/>
        <v>1</v>
      </c>
      <c r="Z1413" s="121">
        <f t="shared" si="126"/>
        <v>0</v>
      </c>
      <c r="AA1413" s="121">
        <f t="shared" si="129"/>
        <v>18</v>
      </c>
      <c r="AB1413" s="121">
        <f t="shared" si="130"/>
        <v>0</v>
      </c>
      <c r="AC1413" s="121">
        <f t="shared" si="131"/>
        <v>0</v>
      </c>
    </row>
    <row r="1414" spans="1:29" ht="35.25" customHeight="1" x14ac:dyDescent="0.25">
      <c r="A1414" s="89" t="s">
        <v>224</v>
      </c>
      <c r="B1414" s="94" t="s">
        <v>415</v>
      </c>
      <c r="C1414" s="91" t="s">
        <v>97</v>
      </c>
      <c r="D1414" s="91" t="s">
        <v>183</v>
      </c>
      <c r="E1414" s="122" t="s">
        <v>4765</v>
      </c>
      <c r="F1414" s="92" t="s">
        <v>15</v>
      </c>
      <c r="G1414" s="92" t="s">
        <v>98</v>
      </c>
      <c r="H1414" s="92" t="s">
        <v>3116</v>
      </c>
      <c r="I1414" s="162" t="s">
        <v>2637</v>
      </c>
      <c r="J1414" s="94" t="s">
        <v>246</v>
      </c>
      <c r="K1414" s="156">
        <v>2670</v>
      </c>
      <c r="L1414" s="94" t="s">
        <v>49</v>
      </c>
      <c r="M1414" s="156" t="s">
        <v>253</v>
      </c>
      <c r="N1414" s="94" t="s">
        <v>2147</v>
      </c>
      <c r="O1414" s="94" t="s">
        <v>244</v>
      </c>
      <c r="P1414" s="94" t="s">
        <v>2155</v>
      </c>
      <c r="Q1414" s="98" t="s">
        <v>4441</v>
      </c>
      <c r="R1414" s="98" t="s">
        <v>6482</v>
      </c>
      <c r="S1414" s="99" t="s">
        <v>5405</v>
      </c>
      <c r="T1414" s="94" t="s">
        <v>258</v>
      </c>
      <c r="U1414" s="120"/>
      <c r="V1414" s="120"/>
      <c r="W1414" s="100" t="str">
        <f>VLOOKUP(TRIM(X1414),X10:Y92,2,FALSE)</f>
        <v>Andy</v>
      </c>
      <c r="X1414" s="121" t="str">
        <f t="shared" si="127"/>
        <v>8.1</v>
      </c>
      <c r="Y1414" s="124">
        <f t="shared" si="128"/>
        <v>1</v>
      </c>
      <c r="Z1414" s="121">
        <f t="shared" si="126"/>
        <v>0</v>
      </c>
      <c r="AA1414" s="121">
        <f t="shared" si="129"/>
        <v>19</v>
      </c>
      <c r="AB1414" s="121">
        <f t="shared" si="130"/>
        <v>0</v>
      </c>
      <c r="AC1414" s="121">
        <f t="shared" si="131"/>
        <v>0</v>
      </c>
    </row>
    <row r="1415" spans="1:29" ht="35.25" customHeight="1" x14ac:dyDescent="0.25">
      <c r="A1415" s="89" t="s">
        <v>224</v>
      </c>
      <c r="B1415" s="94" t="s">
        <v>6871</v>
      </c>
      <c r="C1415" s="91" t="s">
        <v>97</v>
      </c>
      <c r="D1415" s="91" t="s">
        <v>183</v>
      </c>
      <c r="E1415" s="122" t="s">
        <v>4766</v>
      </c>
      <c r="F1415" s="92" t="s">
        <v>15</v>
      </c>
      <c r="G1415" s="92" t="s">
        <v>98</v>
      </c>
      <c r="H1415" s="92" t="s">
        <v>2672</v>
      </c>
      <c r="I1415" s="162" t="s">
        <v>2673</v>
      </c>
      <c r="J1415" s="96" t="s">
        <v>2154</v>
      </c>
      <c r="K1415" s="95">
        <v>207</v>
      </c>
      <c r="L1415" s="96" t="s">
        <v>49</v>
      </c>
      <c r="M1415" s="95" t="s">
        <v>253</v>
      </c>
      <c r="N1415" s="94" t="s">
        <v>423</v>
      </c>
      <c r="O1415" s="94" t="s">
        <v>244</v>
      </c>
      <c r="P1415" s="94" t="s">
        <v>2155</v>
      </c>
      <c r="Q1415" s="98" t="s">
        <v>3732</v>
      </c>
      <c r="R1415" s="98" t="s">
        <v>6483</v>
      </c>
      <c r="S1415" s="99" t="s">
        <v>5405</v>
      </c>
      <c r="T1415" s="94" t="s">
        <v>328</v>
      </c>
      <c r="U1415" s="120"/>
      <c r="V1415" s="120"/>
      <c r="W1415" s="100" t="str">
        <f>VLOOKUP(TRIM(X1415),X10:Y92,2,FALSE)</f>
        <v>Andy</v>
      </c>
      <c r="X1415" s="121" t="str">
        <f t="shared" si="127"/>
        <v>8.1</v>
      </c>
      <c r="Y1415" s="124">
        <f t="shared" si="128"/>
        <v>1</v>
      </c>
      <c r="Z1415" s="121">
        <f t="shared" si="126"/>
        <v>0</v>
      </c>
      <c r="AA1415" s="121">
        <f t="shared" si="129"/>
        <v>32</v>
      </c>
      <c r="AB1415" s="121">
        <f t="shared" si="130"/>
        <v>0</v>
      </c>
      <c r="AC1415" s="121">
        <f t="shared" si="131"/>
        <v>0</v>
      </c>
    </row>
    <row r="1416" spans="1:29" ht="35.25" customHeight="1" x14ac:dyDescent="0.25">
      <c r="A1416" s="89" t="s">
        <v>224</v>
      </c>
      <c r="B1416" s="94" t="s">
        <v>3735</v>
      </c>
      <c r="C1416" s="91" t="s">
        <v>97</v>
      </c>
      <c r="D1416" s="91" t="s">
        <v>183</v>
      </c>
      <c r="E1416" s="122" t="s">
        <v>4767</v>
      </c>
      <c r="F1416" s="92" t="s">
        <v>15</v>
      </c>
      <c r="G1416" s="92" t="s">
        <v>98</v>
      </c>
      <c r="H1416" s="92" t="s">
        <v>2674</v>
      </c>
      <c r="I1416" s="162" t="s">
        <v>6773</v>
      </c>
      <c r="J1416" s="94" t="s">
        <v>246</v>
      </c>
      <c r="K1416" s="156">
        <v>2575</v>
      </c>
      <c r="L1416" s="94" t="s">
        <v>49</v>
      </c>
      <c r="M1416" s="156" t="s">
        <v>253</v>
      </c>
      <c r="N1416" s="94" t="s">
        <v>2147</v>
      </c>
      <c r="O1416" s="94" t="s">
        <v>244</v>
      </c>
      <c r="P1416" s="94" t="s">
        <v>2155</v>
      </c>
      <c r="Q1416" s="98" t="s">
        <v>3734</v>
      </c>
      <c r="R1416" s="98" t="s">
        <v>6484</v>
      </c>
      <c r="S1416" s="99" t="s">
        <v>5405</v>
      </c>
      <c r="T1416" s="94" t="s">
        <v>328</v>
      </c>
      <c r="U1416" s="120"/>
      <c r="V1416" s="120"/>
      <c r="W1416" s="100" t="str">
        <f>VLOOKUP(TRIM(X1416),X10:Y92,2,FALSE)</f>
        <v>Andy</v>
      </c>
      <c r="X1416" s="121" t="str">
        <f t="shared" si="127"/>
        <v>8.1</v>
      </c>
      <c r="Y1416" s="124">
        <f t="shared" si="128"/>
        <v>1</v>
      </c>
      <c r="Z1416" s="121">
        <f t="shared" si="126"/>
        <v>0</v>
      </c>
      <c r="AA1416" s="121">
        <f t="shared" si="129"/>
        <v>36</v>
      </c>
      <c r="AB1416" s="121">
        <f t="shared" si="130"/>
        <v>0</v>
      </c>
      <c r="AC1416" s="121">
        <f t="shared" si="131"/>
        <v>0</v>
      </c>
    </row>
    <row r="1417" spans="1:29" ht="35.25" customHeight="1" x14ac:dyDescent="0.25">
      <c r="A1417" s="89" t="s">
        <v>224</v>
      </c>
      <c r="B1417" s="94" t="s">
        <v>3737</v>
      </c>
      <c r="C1417" s="91" t="s">
        <v>97</v>
      </c>
      <c r="D1417" s="91" t="s">
        <v>183</v>
      </c>
      <c r="E1417" s="122" t="s">
        <v>4768</v>
      </c>
      <c r="F1417" s="92" t="s">
        <v>15</v>
      </c>
      <c r="G1417" s="92" t="s">
        <v>98</v>
      </c>
      <c r="H1417" s="92" t="s">
        <v>2674</v>
      </c>
      <c r="I1417" s="162" t="s">
        <v>6773</v>
      </c>
      <c r="J1417" s="96" t="s">
        <v>105</v>
      </c>
      <c r="K1417" s="95">
        <v>2503</v>
      </c>
      <c r="L1417" s="96" t="s">
        <v>49</v>
      </c>
      <c r="M1417" s="95" t="s">
        <v>253</v>
      </c>
      <c r="N1417" s="94" t="s">
        <v>2159</v>
      </c>
      <c r="O1417" s="94" t="s">
        <v>244</v>
      </c>
      <c r="P1417" s="94" t="s">
        <v>2155</v>
      </c>
      <c r="Q1417" s="98" t="s">
        <v>3736</v>
      </c>
      <c r="R1417" s="98" t="s">
        <v>6485</v>
      </c>
      <c r="S1417" s="99" t="s">
        <v>5405</v>
      </c>
      <c r="T1417" s="94" t="s">
        <v>328</v>
      </c>
      <c r="U1417" s="120"/>
      <c r="V1417" s="120"/>
      <c r="W1417" s="100" t="str">
        <f>VLOOKUP(TRIM(X1417),X10:Y92,2,FALSE)</f>
        <v>Andy</v>
      </c>
      <c r="X1417" s="121" t="str">
        <f t="shared" si="127"/>
        <v>8.1</v>
      </c>
      <c r="Y1417" s="124">
        <f t="shared" si="128"/>
        <v>1</v>
      </c>
      <c r="Z1417" s="121">
        <f t="shared" si="126"/>
        <v>0</v>
      </c>
      <c r="AA1417" s="121">
        <f t="shared" si="129"/>
        <v>36</v>
      </c>
      <c r="AB1417" s="121">
        <f t="shared" si="130"/>
        <v>0</v>
      </c>
      <c r="AC1417" s="121">
        <f t="shared" si="131"/>
        <v>0</v>
      </c>
    </row>
    <row r="1418" spans="1:29" ht="35.25" customHeight="1" x14ac:dyDescent="0.25">
      <c r="A1418" s="89" t="s">
        <v>224</v>
      </c>
      <c r="B1418" s="94" t="s">
        <v>3739</v>
      </c>
      <c r="C1418" s="91" t="s">
        <v>97</v>
      </c>
      <c r="D1418" s="91" t="s">
        <v>183</v>
      </c>
      <c r="E1418" s="122" t="s">
        <v>4769</v>
      </c>
      <c r="F1418" s="92" t="s">
        <v>15</v>
      </c>
      <c r="G1418" s="92" t="s">
        <v>98</v>
      </c>
      <c r="H1418" s="92" t="s">
        <v>2676</v>
      </c>
      <c r="I1418" s="162" t="s">
        <v>3204</v>
      </c>
      <c r="J1418" s="94" t="s">
        <v>2154</v>
      </c>
      <c r="K1418" s="156">
        <v>208</v>
      </c>
      <c r="L1418" s="94" t="s">
        <v>49</v>
      </c>
      <c r="M1418" s="156" t="s">
        <v>253</v>
      </c>
      <c r="N1418" s="94" t="s">
        <v>423</v>
      </c>
      <c r="O1418" s="94" t="s">
        <v>244</v>
      </c>
      <c r="P1418" s="94" t="s">
        <v>2155</v>
      </c>
      <c r="Q1418" s="98" t="s">
        <v>3738</v>
      </c>
      <c r="R1418" s="98" t="s">
        <v>6486</v>
      </c>
      <c r="S1418" s="99" t="s">
        <v>5405</v>
      </c>
      <c r="T1418" s="94" t="s">
        <v>328</v>
      </c>
      <c r="U1418" s="120"/>
      <c r="V1418" s="120"/>
      <c r="W1418" s="100" t="str">
        <f>VLOOKUP(TRIM(X1418),X10:Y92,2,FALSE)</f>
        <v>Andy</v>
      </c>
      <c r="X1418" s="121" t="str">
        <f t="shared" si="127"/>
        <v>8.1</v>
      </c>
      <c r="Y1418" s="124">
        <f t="shared" si="128"/>
        <v>1</v>
      </c>
      <c r="Z1418" s="121">
        <f t="shared" si="126"/>
        <v>0</v>
      </c>
      <c r="AA1418" s="121">
        <f t="shared" si="129"/>
        <v>26</v>
      </c>
      <c r="AB1418" s="121">
        <f t="shared" si="130"/>
        <v>0</v>
      </c>
      <c r="AC1418" s="121">
        <f t="shared" si="131"/>
        <v>0</v>
      </c>
    </row>
    <row r="1419" spans="1:29" ht="35.25" customHeight="1" x14ac:dyDescent="0.25">
      <c r="A1419" s="89" t="s">
        <v>224</v>
      </c>
      <c r="B1419" s="94" t="s">
        <v>3743</v>
      </c>
      <c r="C1419" s="91" t="s">
        <v>97</v>
      </c>
      <c r="D1419" s="91" t="s">
        <v>183</v>
      </c>
      <c r="E1419" s="122" t="s">
        <v>4770</v>
      </c>
      <c r="F1419" s="92" t="s">
        <v>15</v>
      </c>
      <c r="G1419" s="92" t="s">
        <v>98</v>
      </c>
      <c r="H1419" s="92" t="s">
        <v>2678</v>
      </c>
      <c r="I1419" s="162" t="s">
        <v>292</v>
      </c>
      <c r="J1419" s="96" t="s">
        <v>105</v>
      </c>
      <c r="K1419" s="95">
        <v>2504</v>
      </c>
      <c r="L1419" s="96" t="s">
        <v>49</v>
      </c>
      <c r="M1419" s="95" t="s">
        <v>253</v>
      </c>
      <c r="N1419" s="94" t="s">
        <v>2159</v>
      </c>
      <c r="O1419" s="94" t="s">
        <v>244</v>
      </c>
      <c r="P1419" s="94" t="s">
        <v>2155</v>
      </c>
      <c r="Q1419" s="98" t="s">
        <v>3742</v>
      </c>
      <c r="R1419" s="98" t="s">
        <v>6487</v>
      </c>
      <c r="S1419" s="99" t="s">
        <v>5405</v>
      </c>
      <c r="T1419" s="94" t="s">
        <v>293</v>
      </c>
      <c r="U1419" s="120"/>
      <c r="V1419" s="120"/>
      <c r="W1419" s="100" t="str">
        <f>VLOOKUP(TRIM(X1419),X10:Y92,2,FALSE)</f>
        <v>Andy</v>
      </c>
      <c r="X1419" s="121" t="str">
        <f t="shared" si="127"/>
        <v>8.1</v>
      </c>
      <c r="Y1419" s="124">
        <f t="shared" si="128"/>
        <v>1</v>
      </c>
      <c r="Z1419" s="121">
        <f t="shared" si="126"/>
        <v>0</v>
      </c>
      <c r="AA1419" s="121">
        <f t="shared" si="129"/>
        <v>8</v>
      </c>
      <c r="AB1419" s="121">
        <f t="shared" si="130"/>
        <v>0</v>
      </c>
      <c r="AC1419" s="121">
        <f t="shared" si="131"/>
        <v>0</v>
      </c>
    </row>
    <row r="1420" spans="1:29" ht="35.25" customHeight="1" x14ac:dyDescent="0.25">
      <c r="A1420" s="89" t="s">
        <v>224</v>
      </c>
      <c r="B1420" s="94" t="s">
        <v>6872</v>
      </c>
      <c r="C1420" s="91" t="s">
        <v>97</v>
      </c>
      <c r="D1420" s="91" t="s">
        <v>183</v>
      </c>
      <c r="E1420" s="122" t="s">
        <v>4771</v>
      </c>
      <c r="F1420" s="92" t="s">
        <v>15</v>
      </c>
      <c r="G1420" s="92" t="s">
        <v>98</v>
      </c>
      <c r="H1420" s="92" t="s">
        <v>2704</v>
      </c>
      <c r="I1420" s="162" t="s">
        <v>316</v>
      </c>
      <c r="J1420" s="94" t="s">
        <v>2154</v>
      </c>
      <c r="K1420" s="156">
        <v>213</v>
      </c>
      <c r="L1420" s="94" t="s">
        <v>49</v>
      </c>
      <c r="M1420" s="156" t="s">
        <v>253</v>
      </c>
      <c r="N1420" s="94" t="s">
        <v>423</v>
      </c>
      <c r="O1420" s="94" t="s">
        <v>244</v>
      </c>
      <c r="P1420" s="94" t="s">
        <v>2155</v>
      </c>
      <c r="Q1420" s="98" t="s">
        <v>3788</v>
      </c>
      <c r="R1420" s="98" t="s">
        <v>6488</v>
      </c>
      <c r="S1420" s="99" t="s">
        <v>5405</v>
      </c>
      <c r="T1420" s="94" t="s">
        <v>315</v>
      </c>
      <c r="U1420" s="120"/>
      <c r="V1420" s="120"/>
      <c r="W1420" s="100" t="str">
        <f>VLOOKUP(TRIM(X1420),X10:Y92,2,FALSE)</f>
        <v>Andy</v>
      </c>
      <c r="X1420" s="121" t="str">
        <f t="shared" si="127"/>
        <v>8.1</v>
      </c>
      <c r="Y1420" s="124">
        <f t="shared" si="128"/>
        <v>1</v>
      </c>
      <c r="Z1420" s="121">
        <f t="shared" si="126"/>
        <v>0</v>
      </c>
      <c r="AA1420" s="121">
        <f t="shared" si="129"/>
        <v>17</v>
      </c>
      <c r="AB1420" s="121">
        <f t="shared" si="130"/>
        <v>0</v>
      </c>
      <c r="AC1420" s="121">
        <f t="shared" si="131"/>
        <v>0</v>
      </c>
    </row>
    <row r="1421" spans="1:29" ht="35.25" customHeight="1" x14ac:dyDescent="0.25">
      <c r="A1421" s="89" t="s">
        <v>224</v>
      </c>
      <c r="B1421" s="94" t="s">
        <v>56</v>
      </c>
      <c r="C1421" s="91" t="s">
        <v>97</v>
      </c>
      <c r="D1421" s="91" t="s">
        <v>183</v>
      </c>
      <c r="E1421" s="122" t="s">
        <v>4772</v>
      </c>
      <c r="F1421" s="92" t="s">
        <v>15</v>
      </c>
      <c r="G1421" s="92" t="s">
        <v>98</v>
      </c>
      <c r="H1421" s="92" t="s">
        <v>2804</v>
      </c>
      <c r="I1421" s="162" t="s">
        <v>6325</v>
      </c>
      <c r="J1421" s="96" t="s">
        <v>2154</v>
      </c>
      <c r="K1421" s="95">
        <v>223</v>
      </c>
      <c r="L1421" s="96" t="s">
        <v>49</v>
      </c>
      <c r="M1421" s="95" t="s">
        <v>253</v>
      </c>
      <c r="N1421" s="94" t="s">
        <v>423</v>
      </c>
      <c r="O1421" s="94" t="s">
        <v>244</v>
      </c>
      <c r="P1421" s="94" t="s">
        <v>2155</v>
      </c>
      <c r="Q1421" s="98" t="s">
        <v>6326</v>
      </c>
      <c r="R1421" s="98" t="s">
        <v>6489</v>
      </c>
      <c r="S1421" s="99" t="s">
        <v>5405</v>
      </c>
      <c r="T1421" s="94" t="s">
        <v>409</v>
      </c>
      <c r="U1421" s="120"/>
      <c r="V1421" s="120"/>
      <c r="W1421" s="100" t="str">
        <f>VLOOKUP(TRIM(X1421),X10:Y92,2,FALSE)</f>
        <v>Andy</v>
      </c>
      <c r="X1421" s="121" t="str">
        <f t="shared" si="127"/>
        <v>8.1</v>
      </c>
      <c r="Y1421" s="124">
        <f t="shared" si="128"/>
        <v>1</v>
      </c>
      <c r="Z1421" s="121">
        <f t="shared" si="126"/>
        <v>0</v>
      </c>
      <c r="AA1421" s="121">
        <f t="shared" si="129"/>
        <v>20</v>
      </c>
      <c r="AB1421" s="121">
        <f t="shared" si="130"/>
        <v>0</v>
      </c>
      <c r="AC1421" s="121">
        <f t="shared" si="131"/>
        <v>0</v>
      </c>
    </row>
    <row r="1422" spans="1:29" ht="35.25" customHeight="1" x14ac:dyDescent="0.25">
      <c r="A1422" s="89" t="s">
        <v>224</v>
      </c>
      <c r="B1422" s="94" t="s">
        <v>61</v>
      </c>
      <c r="C1422" s="91" t="s">
        <v>97</v>
      </c>
      <c r="D1422" s="91" t="s">
        <v>183</v>
      </c>
      <c r="E1422" s="122" t="s">
        <v>4773</v>
      </c>
      <c r="F1422" s="92" t="s">
        <v>15</v>
      </c>
      <c r="G1422" s="92" t="s">
        <v>98</v>
      </c>
      <c r="H1422" s="92" t="s">
        <v>2846</v>
      </c>
      <c r="I1422" s="162" t="s">
        <v>112</v>
      </c>
      <c r="J1422" s="94" t="s">
        <v>2154</v>
      </c>
      <c r="K1422" s="156">
        <v>229</v>
      </c>
      <c r="L1422" s="94" t="s">
        <v>49</v>
      </c>
      <c r="M1422" s="156" t="s">
        <v>253</v>
      </c>
      <c r="N1422" s="94" t="s">
        <v>423</v>
      </c>
      <c r="O1422" s="94" t="s">
        <v>244</v>
      </c>
      <c r="P1422" s="94" t="s">
        <v>2155</v>
      </c>
      <c r="Q1422" s="98" t="s">
        <v>4029</v>
      </c>
      <c r="R1422" s="98" t="s">
        <v>6490</v>
      </c>
      <c r="S1422" s="99" t="s">
        <v>5405</v>
      </c>
      <c r="T1422" s="94" t="s">
        <v>342</v>
      </c>
      <c r="U1422" s="120"/>
      <c r="V1422" s="120"/>
      <c r="W1422" s="100" t="str">
        <f>VLOOKUP(TRIM(X1422),X10:Y92,2,FALSE)</f>
        <v>Andy</v>
      </c>
      <c r="X1422" s="121" t="str">
        <f t="shared" si="127"/>
        <v>8.1</v>
      </c>
      <c r="Y1422" s="124">
        <f t="shared" si="128"/>
        <v>1</v>
      </c>
      <c r="Z1422" s="121">
        <f t="shared" si="126"/>
        <v>0</v>
      </c>
      <c r="AA1422" s="121">
        <f t="shared" si="129"/>
        <v>4</v>
      </c>
      <c r="AB1422" s="121">
        <f t="shared" si="130"/>
        <v>0</v>
      </c>
      <c r="AC1422" s="121">
        <f t="shared" si="131"/>
        <v>0</v>
      </c>
    </row>
    <row r="1423" spans="1:29" ht="35.25" customHeight="1" x14ac:dyDescent="0.25">
      <c r="A1423" s="89" t="s">
        <v>224</v>
      </c>
      <c r="B1423" s="94" t="s">
        <v>6873</v>
      </c>
      <c r="C1423" s="91" t="s">
        <v>97</v>
      </c>
      <c r="D1423" s="91" t="s">
        <v>183</v>
      </c>
      <c r="E1423" s="122" t="s">
        <v>4774</v>
      </c>
      <c r="F1423" s="92" t="s">
        <v>15</v>
      </c>
      <c r="G1423" s="92" t="s">
        <v>98</v>
      </c>
      <c r="H1423" s="92" t="s">
        <v>2847</v>
      </c>
      <c r="I1423" s="162" t="s">
        <v>112</v>
      </c>
      <c r="J1423" s="96" t="s">
        <v>2154</v>
      </c>
      <c r="K1423" s="95">
        <v>230</v>
      </c>
      <c r="L1423" s="96" t="s">
        <v>49</v>
      </c>
      <c r="M1423" s="95" t="s">
        <v>253</v>
      </c>
      <c r="N1423" s="94" t="s">
        <v>423</v>
      </c>
      <c r="O1423" s="94" t="s">
        <v>244</v>
      </c>
      <c r="P1423" s="94" t="s">
        <v>2155</v>
      </c>
      <c r="Q1423" s="98" t="s">
        <v>6327</v>
      </c>
      <c r="R1423" s="98" t="s">
        <v>6491</v>
      </c>
      <c r="S1423" s="99" t="s">
        <v>5405</v>
      </c>
      <c r="T1423" s="94" t="s">
        <v>342</v>
      </c>
      <c r="U1423" s="120"/>
      <c r="V1423" s="120"/>
      <c r="W1423" s="100" t="str">
        <f>VLOOKUP(TRIM(X1423),X10:Y92,2,FALSE)</f>
        <v>Andy</v>
      </c>
      <c r="X1423" s="121" t="str">
        <f t="shared" si="127"/>
        <v>8.1</v>
      </c>
      <c r="Y1423" s="124">
        <f t="shared" si="128"/>
        <v>1</v>
      </c>
      <c r="Z1423" s="121">
        <f t="shared" si="126"/>
        <v>0</v>
      </c>
      <c r="AA1423" s="121">
        <f t="shared" si="129"/>
        <v>4</v>
      </c>
      <c r="AB1423" s="121">
        <f t="shared" si="130"/>
        <v>0</v>
      </c>
      <c r="AC1423" s="121">
        <f t="shared" si="131"/>
        <v>0</v>
      </c>
    </row>
    <row r="1424" spans="1:29" ht="35.25" customHeight="1" x14ac:dyDescent="0.25">
      <c r="A1424" s="89" t="s">
        <v>224</v>
      </c>
      <c r="B1424" s="94" t="s">
        <v>4443</v>
      </c>
      <c r="C1424" s="91" t="s">
        <v>97</v>
      </c>
      <c r="D1424" s="91" t="s">
        <v>183</v>
      </c>
      <c r="E1424" s="122" t="s">
        <v>4775</v>
      </c>
      <c r="F1424" s="92" t="s">
        <v>15</v>
      </c>
      <c r="G1424" s="92" t="s">
        <v>98</v>
      </c>
      <c r="H1424" s="92" t="s">
        <v>3117</v>
      </c>
      <c r="I1424" s="162" t="s">
        <v>3118</v>
      </c>
      <c r="J1424" s="94" t="s">
        <v>2154</v>
      </c>
      <c r="K1424" s="156">
        <v>250</v>
      </c>
      <c r="L1424" s="94" t="s">
        <v>49</v>
      </c>
      <c r="M1424" s="156" t="s">
        <v>253</v>
      </c>
      <c r="N1424" s="94" t="s">
        <v>423</v>
      </c>
      <c r="O1424" s="94" t="s">
        <v>244</v>
      </c>
      <c r="P1424" s="94" t="s">
        <v>2155</v>
      </c>
      <c r="Q1424" s="98" t="s">
        <v>4442</v>
      </c>
      <c r="R1424" s="98" t="s">
        <v>6492</v>
      </c>
      <c r="S1424" s="99" t="s">
        <v>5405</v>
      </c>
      <c r="T1424" s="94" t="s">
        <v>517</v>
      </c>
      <c r="U1424" s="120"/>
      <c r="V1424" s="120"/>
      <c r="W1424" s="100" t="str">
        <f>VLOOKUP(TRIM(X1424),X10:Y92,2,FALSE)</f>
        <v>Andy</v>
      </c>
      <c r="X1424" s="121" t="str">
        <f t="shared" si="127"/>
        <v>8.1</v>
      </c>
      <c r="Y1424" s="124">
        <f t="shared" si="128"/>
        <v>1</v>
      </c>
      <c r="Z1424" s="121">
        <f t="shared" si="126"/>
        <v>0</v>
      </c>
      <c r="AA1424" s="121">
        <f t="shared" si="129"/>
        <v>49</v>
      </c>
      <c r="AB1424" s="121">
        <f t="shared" si="130"/>
        <v>0</v>
      </c>
      <c r="AC1424" s="121">
        <f t="shared" si="131"/>
        <v>0</v>
      </c>
    </row>
    <row r="1425" spans="1:29" ht="35.25" customHeight="1" x14ac:dyDescent="0.25">
      <c r="A1425" s="89" t="s">
        <v>224</v>
      </c>
      <c r="B1425" s="94" t="s">
        <v>4445</v>
      </c>
      <c r="C1425" s="91" t="s">
        <v>97</v>
      </c>
      <c r="D1425" s="91" t="s">
        <v>183</v>
      </c>
      <c r="E1425" s="122" t="s">
        <v>4776</v>
      </c>
      <c r="F1425" s="92" t="s">
        <v>15</v>
      </c>
      <c r="G1425" s="92" t="s">
        <v>98</v>
      </c>
      <c r="H1425" s="92" t="s">
        <v>6329</v>
      </c>
      <c r="I1425" s="162" t="s">
        <v>6328</v>
      </c>
      <c r="J1425" s="96" t="s">
        <v>2154</v>
      </c>
      <c r="K1425" s="95">
        <v>251</v>
      </c>
      <c r="L1425" s="96" t="s">
        <v>49</v>
      </c>
      <c r="M1425" s="95" t="s">
        <v>253</v>
      </c>
      <c r="N1425" s="94" t="s">
        <v>423</v>
      </c>
      <c r="O1425" s="94" t="s">
        <v>244</v>
      </c>
      <c r="P1425" s="94" t="s">
        <v>2155</v>
      </c>
      <c r="Q1425" s="98" t="s">
        <v>4444</v>
      </c>
      <c r="R1425" s="98" t="s">
        <v>6493</v>
      </c>
      <c r="S1425" s="99" t="s">
        <v>5405</v>
      </c>
      <c r="T1425" s="94" t="s">
        <v>517</v>
      </c>
      <c r="U1425" s="120"/>
      <c r="V1425" s="120"/>
      <c r="W1425" s="100" t="str">
        <f>VLOOKUP(TRIM(X1425),X10:Y92,2,FALSE)</f>
        <v>Andy</v>
      </c>
      <c r="X1425" s="121" t="str">
        <f t="shared" si="127"/>
        <v>8.1</v>
      </c>
      <c r="Y1425" s="124">
        <f t="shared" si="128"/>
        <v>1</v>
      </c>
      <c r="Z1425" s="121">
        <f t="shared" si="126"/>
        <v>0</v>
      </c>
      <c r="AA1425" s="121">
        <f t="shared" si="129"/>
        <v>55</v>
      </c>
      <c r="AB1425" s="121">
        <f t="shared" si="130"/>
        <v>0</v>
      </c>
      <c r="AC1425" s="121">
        <f t="shared" si="131"/>
        <v>0</v>
      </c>
    </row>
    <row r="1426" spans="1:29" ht="35.25" customHeight="1" x14ac:dyDescent="0.25">
      <c r="A1426" s="89" t="s">
        <v>224</v>
      </c>
      <c r="B1426" s="94" t="s">
        <v>61</v>
      </c>
      <c r="C1426" s="91" t="s">
        <v>97</v>
      </c>
      <c r="D1426" s="91" t="s">
        <v>183</v>
      </c>
      <c r="E1426" s="122" t="s">
        <v>4777</v>
      </c>
      <c r="F1426" s="92" t="s">
        <v>15</v>
      </c>
      <c r="G1426" s="92" t="s">
        <v>98</v>
      </c>
      <c r="H1426" s="92" t="s">
        <v>3119</v>
      </c>
      <c r="I1426" s="162" t="s">
        <v>4446</v>
      </c>
      <c r="J1426" s="94" t="s">
        <v>2154</v>
      </c>
      <c r="K1426" s="156">
        <v>252</v>
      </c>
      <c r="L1426" s="94" t="s">
        <v>49</v>
      </c>
      <c r="M1426" s="156" t="s">
        <v>253</v>
      </c>
      <c r="N1426" s="94" t="s">
        <v>423</v>
      </c>
      <c r="O1426" s="94" t="s">
        <v>244</v>
      </c>
      <c r="P1426" s="94" t="s">
        <v>2155</v>
      </c>
      <c r="Q1426" s="98" t="s">
        <v>4447</v>
      </c>
      <c r="R1426" s="98" t="s">
        <v>6494</v>
      </c>
      <c r="S1426" s="99" t="s">
        <v>5405</v>
      </c>
      <c r="T1426" s="94" t="s">
        <v>517</v>
      </c>
      <c r="U1426" s="120"/>
      <c r="V1426" s="120"/>
      <c r="W1426" s="100" t="str">
        <f>VLOOKUP(TRIM(X1426),X10:Y92,2,FALSE)</f>
        <v>Andy</v>
      </c>
      <c r="X1426" s="121" t="str">
        <f t="shared" si="127"/>
        <v>8.1</v>
      </c>
      <c r="Y1426" s="124">
        <f t="shared" si="128"/>
        <v>1</v>
      </c>
      <c r="Z1426" s="121">
        <f t="shared" si="126"/>
        <v>0</v>
      </c>
      <c r="AA1426" s="121">
        <f t="shared" si="129"/>
        <v>43</v>
      </c>
      <c r="AB1426" s="121">
        <f t="shared" si="130"/>
        <v>0</v>
      </c>
      <c r="AC1426" s="121">
        <f t="shared" si="131"/>
        <v>0</v>
      </c>
    </row>
    <row r="1427" spans="1:29" ht="35.25" customHeight="1" x14ac:dyDescent="0.25">
      <c r="A1427" s="89" t="s">
        <v>224</v>
      </c>
      <c r="B1427" s="94" t="s">
        <v>3735</v>
      </c>
      <c r="C1427" s="91" t="s">
        <v>97</v>
      </c>
      <c r="D1427" s="91" t="s">
        <v>183</v>
      </c>
      <c r="E1427" s="122" t="s">
        <v>4778</v>
      </c>
      <c r="F1427" s="92" t="s">
        <v>15</v>
      </c>
      <c r="G1427" s="92" t="s">
        <v>98</v>
      </c>
      <c r="H1427" s="92" t="s">
        <v>3138</v>
      </c>
      <c r="I1427" s="162" t="s">
        <v>321</v>
      </c>
      <c r="J1427" s="96" t="s">
        <v>246</v>
      </c>
      <c r="K1427" s="95">
        <v>2677</v>
      </c>
      <c r="L1427" s="96" t="s">
        <v>49</v>
      </c>
      <c r="M1427" s="95" t="s">
        <v>107</v>
      </c>
      <c r="N1427" s="94" t="s">
        <v>2147</v>
      </c>
      <c r="O1427" s="94" t="s">
        <v>244</v>
      </c>
      <c r="P1427" s="94" t="s">
        <v>2155</v>
      </c>
      <c r="Q1427" s="98" t="s">
        <v>6330</v>
      </c>
      <c r="R1427" s="98" t="s">
        <v>6495</v>
      </c>
      <c r="S1427" s="99" t="s">
        <v>5405</v>
      </c>
      <c r="T1427" s="94" t="s">
        <v>346</v>
      </c>
      <c r="U1427" s="120"/>
      <c r="V1427" s="120"/>
      <c r="W1427" s="100" t="str">
        <f>VLOOKUP(TRIM(X1427),X10:Y92,2,FALSE)</f>
        <v>Andy</v>
      </c>
      <c r="X1427" s="121" t="str">
        <f t="shared" si="127"/>
        <v>8.1</v>
      </c>
      <c r="Y1427" s="124">
        <f t="shared" si="128"/>
        <v>1</v>
      </c>
      <c r="Z1427" s="121">
        <f t="shared" si="126"/>
        <v>0</v>
      </c>
      <c r="AA1427" s="121">
        <f t="shared" si="129"/>
        <v>7</v>
      </c>
      <c r="AB1427" s="121">
        <f t="shared" si="130"/>
        <v>0</v>
      </c>
      <c r="AC1427" s="121">
        <f t="shared" si="131"/>
        <v>0</v>
      </c>
    </row>
    <row r="1428" spans="1:29" ht="35.25" customHeight="1" x14ac:dyDescent="0.25">
      <c r="A1428" s="89" t="s">
        <v>224</v>
      </c>
      <c r="B1428" s="94" t="s">
        <v>4593</v>
      </c>
      <c r="C1428" s="91" t="s">
        <v>97</v>
      </c>
      <c r="D1428" s="91" t="s">
        <v>183</v>
      </c>
      <c r="E1428" s="122" t="s">
        <v>4779</v>
      </c>
      <c r="F1428" s="92" t="s">
        <v>15</v>
      </c>
      <c r="G1428" s="92" t="s">
        <v>98</v>
      </c>
      <c r="H1428" s="92" t="s">
        <v>6331</v>
      </c>
      <c r="I1428" s="162" t="s">
        <v>702</v>
      </c>
      <c r="J1428" s="94" t="s">
        <v>2154</v>
      </c>
      <c r="K1428" s="156">
        <v>256</v>
      </c>
      <c r="L1428" s="94" t="s">
        <v>49</v>
      </c>
      <c r="M1428" s="156" t="s">
        <v>253</v>
      </c>
      <c r="N1428" s="94" t="s">
        <v>423</v>
      </c>
      <c r="O1428" s="94" t="s">
        <v>244</v>
      </c>
      <c r="P1428" s="94" t="s">
        <v>2155</v>
      </c>
      <c r="Q1428" s="98" t="s">
        <v>4592</v>
      </c>
      <c r="R1428" s="98" t="s">
        <v>6496</v>
      </c>
      <c r="S1428" s="99" t="s">
        <v>5405</v>
      </c>
      <c r="T1428" s="94" t="s">
        <v>517</v>
      </c>
      <c r="U1428" s="120"/>
      <c r="V1428" s="120"/>
      <c r="W1428" s="100" t="str">
        <f>VLOOKUP(TRIM(X1428),X10:Y92,2,FALSE)</f>
        <v>Andy</v>
      </c>
      <c r="X1428" s="121" t="str">
        <f t="shared" si="127"/>
        <v>8.1</v>
      </c>
      <c r="Y1428" s="124">
        <f t="shared" si="128"/>
        <v>1</v>
      </c>
      <c r="Z1428" s="121">
        <f t="shared" si="126"/>
        <v>0</v>
      </c>
      <c r="AA1428" s="121">
        <f t="shared" si="129"/>
        <v>32</v>
      </c>
      <c r="AB1428" s="121">
        <f t="shared" si="130"/>
        <v>0</v>
      </c>
      <c r="AC1428" s="121">
        <f t="shared" si="131"/>
        <v>0</v>
      </c>
    </row>
    <row r="1429" spans="1:29" ht="35.25" customHeight="1" x14ac:dyDescent="0.25">
      <c r="A1429" s="89" t="s">
        <v>224</v>
      </c>
      <c r="B1429" s="94" t="s">
        <v>3656</v>
      </c>
      <c r="C1429" s="91" t="s">
        <v>97</v>
      </c>
      <c r="D1429" s="91" t="s">
        <v>183</v>
      </c>
      <c r="E1429" s="122" t="s">
        <v>4780</v>
      </c>
      <c r="F1429" s="92" t="s">
        <v>15</v>
      </c>
      <c r="G1429" s="92" t="s">
        <v>98</v>
      </c>
      <c r="H1429" s="92" t="s">
        <v>2613</v>
      </c>
      <c r="I1429" s="162" t="s">
        <v>3202</v>
      </c>
      <c r="J1429" s="96" t="s">
        <v>2154</v>
      </c>
      <c r="K1429" s="95">
        <v>201</v>
      </c>
      <c r="L1429" s="96" t="s">
        <v>49</v>
      </c>
      <c r="M1429" s="95" t="s">
        <v>107</v>
      </c>
      <c r="N1429" s="94" t="s">
        <v>423</v>
      </c>
      <c r="O1429" s="94" t="s">
        <v>244</v>
      </c>
      <c r="P1429" s="94" t="s">
        <v>2155</v>
      </c>
      <c r="Q1429" s="98" t="s">
        <v>3655</v>
      </c>
      <c r="R1429" s="98" t="s">
        <v>6497</v>
      </c>
      <c r="S1429" s="99" t="s">
        <v>5405</v>
      </c>
      <c r="T1429" s="94" t="s">
        <v>327</v>
      </c>
      <c r="U1429" s="120"/>
      <c r="V1429" s="120"/>
      <c r="W1429" s="100" t="str">
        <f>VLOOKUP(TRIM(X1429),X10:Y92,2,FALSE)</f>
        <v>Andy</v>
      </c>
      <c r="X1429" s="121" t="str">
        <f t="shared" si="127"/>
        <v>8.1</v>
      </c>
      <c r="Y1429" s="124">
        <f t="shared" si="128"/>
        <v>1</v>
      </c>
      <c r="Z1429" s="121">
        <f t="shared" si="126"/>
        <v>0</v>
      </c>
      <c r="AA1429" s="121">
        <f t="shared" si="129"/>
        <v>48</v>
      </c>
      <c r="AB1429" s="121">
        <f t="shared" si="130"/>
        <v>0</v>
      </c>
      <c r="AC1429" s="121">
        <f t="shared" si="131"/>
        <v>0</v>
      </c>
    </row>
    <row r="1430" spans="1:29" ht="35.25" customHeight="1" x14ac:dyDescent="0.25">
      <c r="A1430" s="89" t="s">
        <v>224</v>
      </c>
      <c r="B1430" s="94" t="s">
        <v>3658</v>
      </c>
      <c r="C1430" s="91" t="s">
        <v>97</v>
      </c>
      <c r="D1430" s="91" t="s">
        <v>183</v>
      </c>
      <c r="E1430" s="122" t="s">
        <v>4781</v>
      </c>
      <c r="F1430" s="92" t="s">
        <v>15</v>
      </c>
      <c r="G1430" s="92" t="s">
        <v>98</v>
      </c>
      <c r="H1430" s="92" t="s">
        <v>2614</v>
      </c>
      <c r="I1430" s="162" t="s">
        <v>2615</v>
      </c>
      <c r="J1430" s="94" t="s">
        <v>2154</v>
      </c>
      <c r="K1430" s="156">
        <v>202</v>
      </c>
      <c r="L1430" s="94" t="s">
        <v>49</v>
      </c>
      <c r="M1430" s="156" t="s">
        <v>107</v>
      </c>
      <c r="N1430" s="94" t="s">
        <v>423</v>
      </c>
      <c r="O1430" s="94" t="s">
        <v>244</v>
      </c>
      <c r="P1430" s="94" t="s">
        <v>2155</v>
      </c>
      <c r="Q1430" s="98" t="s">
        <v>3657</v>
      </c>
      <c r="R1430" s="98" t="s">
        <v>6498</v>
      </c>
      <c r="S1430" s="99" t="s">
        <v>5405</v>
      </c>
      <c r="T1430" s="94" t="s">
        <v>327</v>
      </c>
      <c r="U1430" s="120"/>
      <c r="V1430" s="120"/>
      <c r="W1430" s="100" t="str">
        <f>VLOOKUP(TRIM(X1430),X10:Y92,2,FALSE)</f>
        <v>Andy</v>
      </c>
      <c r="X1430" s="121" t="str">
        <f t="shared" si="127"/>
        <v>8.1</v>
      </c>
      <c r="Y1430" s="124">
        <f t="shared" si="128"/>
        <v>1</v>
      </c>
      <c r="Z1430" s="121">
        <f t="shared" ref="Z1430:Z1493" si="132">IF(F1430="P-CR", IF(S1430="Approved", 1, IF(S1430="Block approved", 1, 0)),0)</f>
        <v>0</v>
      </c>
      <c r="AA1430" s="121">
        <f t="shared" si="129"/>
        <v>13</v>
      </c>
      <c r="AB1430" s="121">
        <f t="shared" si="130"/>
        <v>0</v>
      </c>
      <c r="AC1430" s="121">
        <f t="shared" si="131"/>
        <v>0</v>
      </c>
    </row>
    <row r="1431" spans="1:29" ht="35.25" customHeight="1" x14ac:dyDescent="0.25">
      <c r="A1431" s="89" t="s">
        <v>224</v>
      </c>
      <c r="B1431" s="94" t="s">
        <v>3660</v>
      </c>
      <c r="C1431" s="91" t="s">
        <v>97</v>
      </c>
      <c r="D1431" s="91" t="s">
        <v>183</v>
      </c>
      <c r="E1431" s="122" t="s">
        <v>4782</v>
      </c>
      <c r="F1431" s="92" t="s">
        <v>15</v>
      </c>
      <c r="G1431" s="92" t="s">
        <v>98</v>
      </c>
      <c r="H1431" s="92" t="s">
        <v>3661</v>
      </c>
      <c r="I1431" s="162" t="s">
        <v>2616</v>
      </c>
      <c r="J1431" s="96" t="s">
        <v>2154</v>
      </c>
      <c r="K1431" s="95">
        <v>203</v>
      </c>
      <c r="L1431" s="96" t="s">
        <v>49</v>
      </c>
      <c r="M1431" s="95" t="s">
        <v>107</v>
      </c>
      <c r="N1431" s="94" t="s">
        <v>423</v>
      </c>
      <c r="O1431" s="94" t="s">
        <v>244</v>
      </c>
      <c r="P1431" s="94" t="s">
        <v>2155</v>
      </c>
      <c r="Q1431" s="98" t="s">
        <v>3659</v>
      </c>
      <c r="R1431" s="98" t="s">
        <v>6499</v>
      </c>
      <c r="S1431" s="99" t="s">
        <v>5405</v>
      </c>
      <c r="T1431" s="94" t="s">
        <v>327</v>
      </c>
      <c r="U1431" s="120"/>
      <c r="V1431" s="120"/>
      <c r="W1431" s="100" t="str">
        <f>VLOOKUP(TRIM(X1431),X10:Y92,2,FALSE)</f>
        <v>Andy</v>
      </c>
      <c r="X1431" s="121" t="str">
        <f t="shared" si="127"/>
        <v>8.1</v>
      </c>
      <c r="Y1431" s="124">
        <f t="shared" si="128"/>
        <v>1</v>
      </c>
      <c r="Z1431" s="121">
        <f t="shared" si="132"/>
        <v>0</v>
      </c>
      <c r="AA1431" s="121">
        <f t="shared" si="129"/>
        <v>25</v>
      </c>
      <c r="AB1431" s="121">
        <f t="shared" si="130"/>
        <v>0</v>
      </c>
      <c r="AC1431" s="121">
        <f t="shared" si="131"/>
        <v>0</v>
      </c>
    </row>
    <row r="1432" spans="1:29" ht="35.25" customHeight="1" x14ac:dyDescent="0.25">
      <c r="A1432" s="89" t="s">
        <v>224</v>
      </c>
      <c r="B1432" s="94" t="s">
        <v>4439</v>
      </c>
      <c r="C1432" s="91" t="s">
        <v>97</v>
      </c>
      <c r="D1432" s="91" t="s">
        <v>183</v>
      </c>
      <c r="E1432" s="122" t="s">
        <v>4783</v>
      </c>
      <c r="F1432" s="92" t="s">
        <v>15</v>
      </c>
      <c r="G1432" s="92" t="s">
        <v>98</v>
      </c>
      <c r="H1432" s="92" t="s">
        <v>3114</v>
      </c>
      <c r="I1432" s="162" t="s">
        <v>2615</v>
      </c>
      <c r="J1432" s="94" t="s">
        <v>105</v>
      </c>
      <c r="K1432" s="156">
        <v>2586</v>
      </c>
      <c r="L1432" s="94" t="s">
        <v>49</v>
      </c>
      <c r="M1432" s="156" t="s">
        <v>253</v>
      </c>
      <c r="N1432" s="94" t="s">
        <v>2159</v>
      </c>
      <c r="O1432" s="94" t="s">
        <v>244</v>
      </c>
      <c r="P1432" s="94" t="s">
        <v>2155</v>
      </c>
      <c r="Q1432" s="98" t="s">
        <v>4438</v>
      </c>
      <c r="R1432" s="98" t="s">
        <v>6500</v>
      </c>
      <c r="S1432" s="99" t="s">
        <v>5405</v>
      </c>
      <c r="T1432" s="94" t="s">
        <v>327</v>
      </c>
      <c r="U1432" s="120"/>
      <c r="V1432" s="120"/>
      <c r="W1432" s="100" t="str">
        <f>VLOOKUP(TRIM(X1432),X10:Y92,2,FALSE)</f>
        <v>Andy</v>
      </c>
      <c r="X1432" s="121" t="str">
        <f t="shared" si="127"/>
        <v>8.1</v>
      </c>
      <c r="Y1432" s="124">
        <f t="shared" si="128"/>
        <v>1</v>
      </c>
      <c r="Z1432" s="121">
        <f t="shared" si="132"/>
        <v>0</v>
      </c>
      <c r="AA1432" s="121">
        <f t="shared" si="129"/>
        <v>13</v>
      </c>
      <c r="AB1432" s="121">
        <f t="shared" si="130"/>
        <v>0</v>
      </c>
      <c r="AC1432" s="121">
        <f t="shared" si="131"/>
        <v>0</v>
      </c>
    </row>
    <row r="1433" spans="1:29" ht="35.25" customHeight="1" x14ac:dyDescent="0.25">
      <c r="A1433" s="89" t="s">
        <v>224</v>
      </c>
      <c r="B1433" s="94" t="s">
        <v>6874</v>
      </c>
      <c r="C1433" s="91" t="s">
        <v>97</v>
      </c>
      <c r="D1433" s="91" t="s">
        <v>183</v>
      </c>
      <c r="E1433" s="122" t="s">
        <v>4784</v>
      </c>
      <c r="F1433" s="92" t="s">
        <v>15</v>
      </c>
      <c r="G1433" s="92" t="s">
        <v>98</v>
      </c>
      <c r="H1433" s="92" t="s">
        <v>2496</v>
      </c>
      <c r="I1433" s="162" t="s">
        <v>6774</v>
      </c>
      <c r="J1433" s="96" t="s">
        <v>2154</v>
      </c>
      <c r="K1433" s="95">
        <v>200</v>
      </c>
      <c r="L1433" s="96" t="s">
        <v>49</v>
      </c>
      <c r="M1433" s="95" t="s">
        <v>253</v>
      </c>
      <c r="N1433" s="94" t="s">
        <v>423</v>
      </c>
      <c r="O1433" s="94" t="s">
        <v>244</v>
      </c>
      <c r="P1433" s="94" t="s">
        <v>2155</v>
      </c>
      <c r="Q1433" s="98" t="s">
        <v>3491</v>
      </c>
      <c r="R1433" s="98" t="s">
        <v>6501</v>
      </c>
      <c r="S1433" s="99" t="s">
        <v>5405</v>
      </c>
      <c r="T1433" s="94" t="s">
        <v>293</v>
      </c>
      <c r="U1433" s="120"/>
      <c r="V1433" s="120"/>
      <c r="W1433" s="100" t="str">
        <f>VLOOKUP(TRIM(X1433),X10:Y92,2,FALSE)</f>
        <v>Andy</v>
      </c>
      <c r="X1433" s="121" t="str">
        <f t="shared" si="127"/>
        <v>8.1</v>
      </c>
      <c r="Y1433" s="124">
        <f t="shared" si="128"/>
        <v>1</v>
      </c>
      <c r="Z1433" s="121">
        <f t="shared" si="132"/>
        <v>0</v>
      </c>
      <c r="AA1433" s="121">
        <f t="shared" si="129"/>
        <v>41</v>
      </c>
      <c r="AB1433" s="121">
        <f t="shared" si="130"/>
        <v>0</v>
      </c>
      <c r="AC1433" s="121">
        <f t="shared" si="131"/>
        <v>0</v>
      </c>
    </row>
    <row r="1434" spans="1:29" ht="35.25" customHeight="1" x14ac:dyDescent="0.25">
      <c r="A1434" s="89" t="s">
        <v>224</v>
      </c>
      <c r="B1434" s="94" t="s">
        <v>2482</v>
      </c>
      <c r="C1434" s="91" t="s">
        <v>97</v>
      </c>
      <c r="D1434" s="91" t="s">
        <v>183</v>
      </c>
      <c r="E1434" s="122" t="s">
        <v>4785</v>
      </c>
      <c r="F1434" s="92" t="s">
        <v>13</v>
      </c>
      <c r="G1434" s="92" t="s">
        <v>98</v>
      </c>
      <c r="H1434" s="92" t="s">
        <v>6788</v>
      </c>
      <c r="I1434" s="221" t="s">
        <v>375</v>
      </c>
      <c r="J1434" s="94"/>
      <c r="K1434" s="156"/>
      <c r="L1434" s="94"/>
      <c r="M1434" s="156"/>
      <c r="N1434" s="94"/>
      <c r="O1434" s="94" t="s">
        <v>244</v>
      </c>
      <c r="P1434" s="94" t="s">
        <v>2155</v>
      </c>
      <c r="Q1434" s="98" t="s">
        <v>6789</v>
      </c>
      <c r="R1434" s="98" t="s">
        <v>6502</v>
      </c>
      <c r="S1434" s="99" t="s">
        <v>225</v>
      </c>
      <c r="T1434" s="94" t="s">
        <v>293</v>
      </c>
      <c r="U1434" s="120"/>
      <c r="V1434" s="120"/>
      <c r="W1434" s="100" t="str">
        <f>VLOOKUP(TRIM(X1434),X10:Y92,2,FALSE)</f>
        <v>Andy</v>
      </c>
      <c r="X1434" s="121" t="str">
        <f t="shared" si="127"/>
        <v>8.1</v>
      </c>
      <c r="Y1434" s="124">
        <f t="shared" si="128"/>
        <v>0</v>
      </c>
      <c r="Z1434" s="121">
        <f t="shared" si="132"/>
        <v>0</v>
      </c>
      <c r="AA1434" s="121">
        <f t="shared" si="129"/>
        <v>6</v>
      </c>
      <c r="AB1434" s="121">
        <f t="shared" si="130"/>
        <v>0</v>
      </c>
      <c r="AC1434" s="121">
        <f t="shared" si="131"/>
        <v>1</v>
      </c>
    </row>
    <row r="1435" spans="1:29" ht="35.25" customHeight="1" x14ac:dyDescent="0.25">
      <c r="A1435" s="89" t="s">
        <v>224</v>
      </c>
      <c r="B1435" s="94" t="s">
        <v>3440</v>
      </c>
      <c r="C1435" s="91" t="s">
        <v>97</v>
      </c>
      <c r="D1435" s="91" t="s">
        <v>183</v>
      </c>
      <c r="E1435" s="122" t="s">
        <v>4786</v>
      </c>
      <c r="F1435" s="92" t="s">
        <v>15</v>
      </c>
      <c r="G1435" s="92" t="s">
        <v>98</v>
      </c>
      <c r="H1435" s="92" t="s">
        <v>2448</v>
      </c>
      <c r="I1435" s="162" t="s">
        <v>323</v>
      </c>
      <c r="J1435" s="96" t="s">
        <v>2154</v>
      </c>
      <c r="K1435" s="95">
        <v>197</v>
      </c>
      <c r="L1435" s="96" t="s">
        <v>49</v>
      </c>
      <c r="M1435" s="95" t="s">
        <v>253</v>
      </c>
      <c r="N1435" s="94" t="s">
        <v>423</v>
      </c>
      <c r="O1435" s="94" t="s">
        <v>244</v>
      </c>
      <c r="P1435" s="94" t="s">
        <v>2155</v>
      </c>
      <c r="Q1435" s="98" t="s">
        <v>3439</v>
      </c>
      <c r="R1435" s="98" t="s">
        <v>6503</v>
      </c>
      <c r="S1435" s="99" t="s">
        <v>5405</v>
      </c>
      <c r="T1435" s="94" t="s">
        <v>445</v>
      </c>
      <c r="U1435" s="120"/>
      <c r="V1435" s="120"/>
      <c r="W1435" s="100" t="str">
        <f>VLOOKUP(TRIM(X1435),X10:Y92,2,FALSE)</f>
        <v>Andy</v>
      </c>
      <c r="X1435" s="121" t="str">
        <f t="shared" si="127"/>
        <v>8.1</v>
      </c>
      <c r="Y1435" s="124">
        <f t="shared" si="128"/>
        <v>1</v>
      </c>
      <c r="Z1435" s="121">
        <f t="shared" si="132"/>
        <v>0</v>
      </c>
      <c r="AA1435" s="121">
        <f t="shared" si="129"/>
        <v>14</v>
      </c>
      <c r="AB1435" s="121">
        <f t="shared" si="130"/>
        <v>0</v>
      </c>
      <c r="AC1435" s="121">
        <f t="shared" si="131"/>
        <v>0</v>
      </c>
    </row>
    <row r="1436" spans="1:29" ht="35.25" customHeight="1" x14ac:dyDescent="0.25">
      <c r="A1436" s="89" t="s">
        <v>224</v>
      </c>
      <c r="B1436" s="94" t="s">
        <v>86</v>
      </c>
      <c r="C1436" s="91" t="s">
        <v>97</v>
      </c>
      <c r="D1436" s="91" t="s">
        <v>183</v>
      </c>
      <c r="E1436" s="122" t="s">
        <v>4787</v>
      </c>
      <c r="F1436" s="92" t="s">
        <v>15</v>
      </c>
      <c r="G1436" s="92" t="s">
        <v>98</v>
      </c>
      <c r="H1436" s="92" t="s">
        <v>2451</v>
      </c>
      <c r="I1436" s="162" t="s">
        <v>323</v>
      </c>
      <c r="J1436" s="94" t="s">
        <v>2154</v>
      </c>
      <c r="K1436" s="156">
        <v>198</v>
      </c>
      <c r="L1436" s="94" t="s">
        <v>49</v>
      </c>
      <c r="M1436" s="156" t="s">
        <v>253</v>
      </c>
      <c r="N1436" s="94" t="s">
        <v>423</v>
      </c>
      <c r="O1436" s="94" t="s">
        <v>244</v>
      </c>
      <c r="P1436" s="94" t="s">
        <v>2155</v>
      </c>
      <c r="Q1436" s="98" t="s">
        <v>3445</v>
      </c>
      <c r="R1436" s="98" t="s">
        <v>6504</v>
      </c>
      <c r="S1436" s="99" t="s">
        <v>5405</v>
      </c>
      <c r="T1436" s="94" t="s">
        <v>445</v>
      </c>
      <c r="U1436" s="120"/>
      <c r="V1436" s="120"/>
      <c r="W1436" s="100" t="str">
        <f>VLOOKUP(TRIM(X1436),X10:Y92,2,FALSE)</f>
        <v>Andy</v>
      </c>
      <c r="X1436" s="121" t="str">
        <f t="shared" si="127"/>
        <v>8.1</v>
      </c>
      <c r="Y1436" s="124">
        <f t="shared" si="128"/>
        <v>1</v>
      </c>
      <c r="Z1436" s="121">
        <f t="shared" si="132"/>
        <v>0</v>
      </c>
      <c r="AA1436" s="121">
        <f t="shared" si="129"/>
        <v>14</v>
      </c>
      <c r="AB1436" s="121">
        <f t="shared" si="130"/>
        <v>0</v>
      </c>
      <c r="AC1436" s="121">
        <f t="shared" si="131"/>
        <v>0</v>
      </c>
    </row>
    <row r="1437" spans="1:29" ht="35.25" customHeight="1" x14ac:dyDescent="0.25">
      <c r="A1437" s="89" t="s">
        <v>224</v>
      </c>
      <c r="B1437" s="94" t="s">
        <v>3741</v>
      </c>
      <c r="C1437" s="91" t="s">
        <v>97</v>
      </c>
      <c r="D1437" s="91" t="s">
        <v>183</v>
      </c>
      <c r="E1437" s="122" t="s">
        <v>4788</v>
      </c>
      <c r="F1437" s="92" t="s">
        <v>15</v>
      </c>
      <c r="G1437" s="92" t="s">
        <v>98</v>
      </c>
      <c r="H1437" s="92" t="s">
        <v>6754</v>
      </c>
      <c r="I1437" s="162" t="s">
        <v>321</v>
      </c>
      <c r="J1437" s="96" t="s">
        <v>2154</v>
      </c>
      <c r="K1437" s="95">
        <v>209</v>
      </c>
      <c r="L1437" s="96" t="s">
        <v>49</v>
      </c>
      <c r="M1437" s="95" t="s">
        <v>253</v>
      </c>
      <c r="N1437" s="94" t="s">
        <v>423</v>
      </c>
      <c r="O1437" s="94" t="s">
        <v>244</v>
      </c>
      <c r="P1437" s="94" t="s">
        <v>2155</v>
      </c>
      <c r="Q1437" s="98" t="s">
        <v>3740</v>
      </c>
      <c r="R1437" s="98" t="s">
        <v>6505</v>
      </c>
      <c r="S1437" s="99" t="s">
        <v>5405</v>
      </c>
      <c r="T1437" s="94" t="s">
        <v>328</v>
      </c>
      <c r="U1437" s="120"/>
      <c r="V1437" s="120"/>
      <c r="W1437" s="100" t="str">
        <f>VLOOKUP(TRIM(X1437),X10:Y92,2,FALSE)</f>
        <v>Andy</v>
      </c>
      <c r="X1437" s="121" t="str">
        <f t="shared" ref="X1437:X1500" si="133">IF(ISNONTEXT(D1437),"" &amp; D1437 &amp;"",T(D1437))</f>
        <v>8.1</v>
      </c>
      <c r="Y1437" s="124">
        <f t="shared" ref="Y1437:Y1500" si="134">IF(F1437="CR", IF(S1437="Approved", 1, IF(S1437="Agreed", 1, IF(S1437="Block approved", 1, 0))),0)</f>
        <v>1</v>
      </c>
      <c r="Z1437" s="121">
        <f t="shared" si="132"/>
        <v>0</v>
      </c>
      <c r="AA1437" s="121">
        <f t="shared" ref="AA1437:AA1500" si="135">LEN(I1437)</f>
        <v>7</v>
      </c>
      <c r="AB1437" s="121">
        <f t="shared" ref="AB1437:AB1500" si="136">IF(LEFT(H1437, 12)="Reserved for",  1, 0)</f>
        <v>0</v>
      </c>
      <c r="AC1437" s="121">
        <f t="shared" ref="AC1437:AC1500" si="137">IF(F1437="LS OUT", IF(S1437="Approved", 1, IF(S1437="Block approved", 1, 0)),0)</f>
        <v>0</v>
      </c>
    </row>
    <row r="1438" spans="1:29" ht="35.25" customHeight="1" x14ac:dyDescent="0.25">
      <c r="A1438" s="89" t="s">
        <v>224</v>
      </c>
      <c r="B1438" s="94" t="s">
        <v>4609</v>
      </c>
      <c r="C1438" s="91" t="s">
        <v>97</v>
      </c>
      <c r="D1438" s="91" t="s">
        <v>183</v>
      </c>
      <c r="E1438" s="122" t="s">
        <v>4789</v>
      </c>
      <c r="F1438" s="92" t="s">
        <v>15</v>
      </c>
      <c r="G1438" s="92" t="s">
        <v>98</v>
      </c>
      <c r="H1438" s="92" t="s">
        <v>3004</v>
      </c>
      <c r="I1438" s="162" t="s">
        <v>4265</v>
      </c>
      <c r="J1438" s="94" t="s">
        <v>2154</v>
      </c>
      <c r="K1438" s="156">
        <v>241</v>
      </c>
      <c r="L1438" s="94" t="s">
        <v>49</v>
      </c>
      <c r="M1438" s="156" t="s">
        <v>253</v>
      </c>
      <c r="N1438" s="94" t="s">
        <v>423</v>
      </c>
      <c r="O1438" s="94" t="s">
        <v>244</v>
      </c>
      <c r="P1438" s="94" t="s">
        <v>2155</v>
      </c>
      <c r="Q1438" s="98" t="s">
        <v>4266</v>
      </c>
      <c r="R1438" s="98" t="s">
        <v>6506</v>
      </c>
      <c r="S1438" s="99" t="s">
        <v>5405</v>
      </c>
      <c r="T1438" s="94" t="s">
        <v>362</v>
      </c>
      <c r="U1438" s="120"/>
      <c r="V1438" s="120"/>
      <c r="W1438" s="100" t="str">
        <f>VLOOKUP(TRIM(X1438),X10:Y92,2,FALSE)</f>
        <v>Andy</v>
      </c>
      <c r="X1438" s="121" t="str">
        <f t="shared" si="133"/>
        <v>8.1</v>
      </c>
      <c r="Y1438" s="124">
        <f t="shared" si="134"/>
        <v>1</v>
      </c>
      <c r="Z1438" s="121">
        <f t="shared" si="132"/>
        <v>0</v>
      </c>
      <c r="AA1438" s="121">
        <f t="shared" si="135"/>
        <v>27</v>
      </c>
      <c r="AB1438" s="121">
        <f t="shared" si="136"/>
        <v>0</v>
      </c>
      <c r="AC1438" s="121">
        <f t="shared" si="137"/>
        <v>0</v>
      </c>
    </row>
    <row r="1439" spans="1:29" ht="35.25" customHeight="1" x14ac:dyDescent="0.25">
      <c r="A1439" s="89" t="s">
        <v>224</v>
      </c>
      <c r="B1439" s="94" t="s">
        <v>476</v>
      </c>
      <c r="C1439" s="91" t="s">
        <v>97</v>
      </c>
      <c r="D1439" s="91" t="s">
        <v>183</v>
      </c>
      <c r="E1439" s="122" t="s">
        <v>4790</v>
      </c>
      <c r="F1439" s="92" t="s">
        <v>13</v>
      </c>
      <c r="G1439" s="92" t="s">
        <v>98</v>
      </c>
      <c r="H1439" s="92" t="s">
        <v>3060</v>
      </c>
      <c r="I1439" s="221" t="s">
        <v>375</v>
      </c>
      <c r="J1439" s="96"/>
      <c r="K1439" s="95"/>
      <c r="L1439" s="96"/>
      <c r="M1439" s="95"/>
      <c r="N1439" s="94"/>
      <c r="O1439" s="94" t="s">
        <v>244</v>
      </c>
      <c r="P1439" s="94" t="s">
        <v>2155</v>
      </c>
      <c r="Q1439" s="98" t="s">
        <v>490</v>
      </c>
      <c r="R1439" s="98" t="s">
        <v>6507</v>
      </c>
      <c r="S1439" s="99" t="s">
        <v>225</v>
      </c>
      <c r="T1439" s="94" t="s">
        <v>350</v>
      </c>
      <c r="U1439" s="120"/>
      <c r="V1439" s="120"/>
      <c r="W1439" s="100" t="str">
        <f>VLOOKUP(TRIM(X1439),X10:Y92,2,FALSE)</f>
        <v>Andy</v>
      </c>
      <c r="X1439" s="121" t="str">
        <f t="shared" si="133"/>
        <v>8.1</v>
      </c>
      <c r="Y1439" s="124">
        <f t="shared" si="134"/>
        <v>0</v>
      </c>
      <c r="Z1439" s="121">
        <f t="shared" si="132"/>
        <v>0</v>
      </c>
      <c r="AA1439" s="121">
        <f t="shared" si="135"/>
        <v>6</v>
      </c>
      <c r="AB1439" s="121">
        <f t="shared" si="136"/>
        <v>0</v>
      </c>
      <c r="AC1439" s="121">
        <f t="shared" si="137"/>
        <v>1</v>
      </c>
    </row>
    <row r="1440" spans="1:29" ht="35.25" customHeight="1" x14ac:dyDescent="0.25">
      <c r="A1440" s="89" t="s">
        <v>224</v>
      </c>
      <c r="B1440" s="94" t="s">
        <v>6875</v>
      </c>
      <c r="C1440" s="91" t="s">
        <v>97</v>
      </c>
      <c r="D1440" s="91" t="s">
        <v>183</v>
      </c>
      <c r="E1440" s="122" t="s">
        <v>4791</v>
      </c>
      <c r="F1440" s="92" t="s">
        <v>15</v>
      </c>
      <c r="G1440" s="92" t="s">
        <v>98</v>
      </c>
      <c r="H1440" s="92" t="s">
        <v>3262</v>
      </c>
      <c r="I1440" s="162" t="s">
        <v>3259</v>
      </c>
      <c r="J1440" s="94" t="s">
        <v>2154</v>
      </c>
      <c r="K1440" s="156">
        <v>194</v>
      </c>
      <c r="L1440" s="94" t="s">
        <v>51</v>
      </c>
      <c r="M1440" s="156" t="s">
        <v>253</v>
      </c>
      <c r="N1440" s="94" t="s">
        <v>423</v>
      </c>
      <c r="O1440" s="94" t="s">
        <v>244</v>
      </c>
      <c r="P1440" s="94" t="s">
        <v>2155</v>
      </c>
      <c r="Q1440" s="98" t="s">
        <v>3260</v>
      </c>
      <c r="R1440" s="98" t="s">
        <v>6508</v>
      </c>
      <c r="S1440" s="99" t="s">
        <v>5405</v>
      </c>
      <c r="T1440" s="94" t="s">
        <v>311</v>
      </c>
      <c r="U1440" s="120"/>
      <c r="V1440" s="120"/>
      <c r="W1440" s="100" t="str">
        <f>VLOOKUP(TRIM(X1440),X10:Y92,2,FALSE)</f>
        <v>Andy</v>
      </c>
      <c r="X1440" s="121" t="str">
        <f t="shared" si="133"/>
        <v>8.1</v>
      </c>
      <c r="Y1440" s="124">
        <f t="shared" si="134"/>
        <v>1</v>
      </c>
      <c r="Z1440" s="121">
        <f t="shared" si="132"/>
        <v>0</v>
      </c>
      <c r="AA1440" s="121">
        <f t="shared" si="135"/>
        <v>50</v>
      </c>
      <c r="AB1440" s="121">
        <f t="shared" si="136"/>
        <v>0</v>
      </c>
      <c r="AC1440" s="121">
        <f t="shared" si="137"/>
        <v>0</v>
      </c>
    </row>
    <row r="1441" spans="1:29" ht="35.25" customHeight="1" x14ac:dyDescent="0.25">
      <c r="A1441" s="89" t="s">
        <v>224</v>
      </c>
      <c r="B1441" s="94" t="s">
        <v>3265</v>
      </c>
      <c r="C1441" s="91" t="s">
        <v>97</v>
      </c>
      <c r="D1441" s="91" t="s">
        <v>183</v>
      </c>
      <c r="E1441" s="122" t="s">
        <v>4792</v>
      </c>
      <c r="F1441" s="92" t="s">
        <v>15</v>
      </c>
      <c r="G1441" s="92" t="s">
        <v>98</v>
      </c>
      <c r="H1441" s="92" t="s">
        <v>2200</v>
      </c>
      <c r="I1441" s="162" t="s">
        <v>3263</v>
      </c>
      <c r="J1441" s="96" t="s">
        <v>105</v>
      </c>
      <c r="K1441" s="95">
        <v>2463</v>
      </c>
      <c r="L1441" s="96" t="s">
        <v>49</v>
      </c>
      <c r="M1441" s="95" t="s">
        <v>253</v>
      </c>
      <c r="N1441" s="94" t="s">
        <v>2159</v>
      </c>
      <c r="O1441" s="94" t="s">
        <v>244</v>
      </c>
      <c r="P1441" s="94" t="s">
        <v>2155</v>
      </c>
      <c r="Q1441" s="98" t="s">
        <v>3264</v>
      </c>
      <c r="R1441" s="98" t="s">
        <v>6509</v>
      </c>
      <c r="S1441" s="99" t="s">
        <v>5405</v>
      </c>
      <c r="T1441" s="94" t="s">
        <v>311</v>
      </c>
      <c r="U1441" s="120"/>
      <c r="V1441" s="120"/>
      <c r="W1441" s="100" t="str">
        <f>VLOOKUP(TRIM(X1441),X10:Y92,2,FALSE)</f>
        <v>Andy</v>
      </c>
      <c r="X1441" s="121" t="str">
        <f t="shared" si="133"/>
        <v>8.1</v>
      </c>
      <c r="Y1441" s="124">
        <f t="shared" si="134"/>
        <v>1</v>
      </c>
      <c r="Z1441" s="121">
        <f t="shared" si="132"/>
        <v>0</v>
      </c>
      <c r="AA1441" s="121">
        <f t="shared" si="135"/>
        <v>31</v>
      </c>
      <c r="AB1441" s="121">
        <f t="shared" si="136"/>
        <v>0</v>
      </c>
      <c r="AC1441" s="121">
        <f t="shared" si="137"/>
        <v>0</v>
      </c>
    </row>
    <row r="1442" spans="1:29" ht="35.25" customHeight="1" x14ac:dyDescent="0.25">
      <c r="A1442" s="89" t="s">
        <v>224</v>
      </c>
      <c r="B1442" s="94" t="s">
        <v>6876</v>
      </c>
      <c r="C1442" s="91" t="s">
        <v>97</v>
      </c>
      <c r="D1442" s="91" t="s">
        <v>183</v>
      </c>
      <c r="E1442" s="122" t="s">
        <v>4793</v>
      </c>
      <c r="F1442" s="92" t="s">
        <v>15</v>
      </c>
      <c r="G1442" s="92" t="s">
        <v>98</v>
      </c>
      <c r="H1442" s="92" t="s">
        <v>3268</v>
      </c>
      <c r="I1442" s="162" t="s">
        <v>3197</v>
      </c>
      <c r="J1442" s="94" t="s">
        <v>105</v>
      </c>
      <c r="K1442" s="156">
        <v>2464</v>
      </c>
      <c r="L1442" s="94" t="s">
        <v>49</v>
      </c>
      <c r="M1442" s="156" t="s">
        <v>253</v>
      </c>
      <c r="N1442" s="94" t="s">
        <v>2159</v>
      </c>
      <c r="O1442" s="94" t="s">
        <v>244</v>
      </c>
      <c r="P1442" s="94" t="s">
        <v>2155</v>
      </c>
      <c r="Q1442" s="98" t="s">
        <v>3266</v>
      </c>
      <c r="R1442" s="98" t="s">
        <v>6510</v>
      </c>
      <c r="S1442" s="99" t="s">
        <v>5405</v>
      </c>
      <c r="T1442" s="94" t="s">
        <v>311</v>
      </c>
      <c r="U1442" s="120"/>
      <c r="V1442" s="120"/>
      <c r="W1442" s="100" t="str">
        <f>VLOOKUP(TRIM(X1442),X10:Y92,2,FALSE)</f>
        <v>Andy</v>
      </c>
      <c r="X1442" s="121" t="str">
        <f t="shared" si="133"/>
        <v>8.1</v>
      </c>
      <c r="Y1442" s="124">
        <f t="shared" si="134"/>
        <v>1</v>
      </c>
      <c r="Z1442" s="121">
        <f t="shared" si="132"/>
        <v>0</v>
      </c>
      <c r="AA1442" s="121">
        <f t="shared" si="135"/>
        <v>17</v>
      </c>
      <c r="AB1442" s="121">
        <f t="shared" si="136"/>
        <v>0</v>
      </c>
      <c r="AC1442" s="121">
        <f t="shared" si="137"/>
        <v>0</v>
      </c>
    </row>
    <row r="1443" spans="1:29" ht="35.25" customHeight="1" x14ac:dyDescent="0.25">
      <c r="A1443" s="89" t="s">
        <v>224</v>
      </c>
      <c r="B1443" s="94" t="s">
        <v>3666</v>
      </c>
      <c r="C1443" s="91" t="s">
        <v>97</v>
      </c>
      <c r="D1443" s="91" t="s">
        <v>183</v>
      </c>
      <c r="E1443" s="122" t="s">
        <v>4794</v>
      </c>
      <c r="F1443" s="92" t="s">
        <v>15</v>
      </c>
      <c r="G1443" s="92" t="s">
        <v>98</v>
      </c>
      <c r="H1443" s="92" t="s">
        <v>3667</v>
      </c>
      <c r="I1443" s="162" t="s">
        <v>2618</v>
      </c>
      <c r="J1443" s="96" t="s">
        <v>2154</v>
      </c>
      <c r="K1443" s="95">
        <v>204</v>
      </c>
      <c r="L1443" s="96" t="s">
        <v>49</v>
      </c>
      <c r="M1443" s="95" t="s">
        <v>107</v>
      </c>
      <c r="N1443" s="94" t="s">
        <v>423</v>
      </c>
      <c r="O1443" s="94" t="s">
        <v>244</v>
      </c>
      <c r="P1443" s="94" t="s">
        <v>2155</v>
      </c>
      <c r="Q1443" s="98" t="s">
        <v>3665</v>
      </c>
      <c r="R1443" s="98" t="s">
        <v>6511</v>
      </c>
      <c r="S1443" s="99" t="s">
        <v>5405</v>
      </c>
      <c r="T1443" s="94" t="s">
        <v>327</v>
      </c>
      <c r="U1443" s="120"/>
      <c r="V1443" s="120"/>
      <c r="W1443" s="100" t="str">
        <f>VLOOKUP(TRIM(X1443),X10:Y92,2,FALSE)</f>
        <v>Andy</v>
      </c>
      <c r="X1443" s="121" t="str">
        <f t="shared" si="133"/>
        <v>8.1</v>
      </c>
      <c r="Y1443" s="124">
        <f t="shared" si="134"/>
        <v>1</v>
      </c>
      <c r="Z1443" s="121">
        <f t="shared" si="132"/>
        <v>0</v>
      </c>
      <c r="AA1443" s="121">
        <f t="shared" si="135"/>
        <v>23</v>
      </c>
      <c r="AB1443" s="121">
        <f t="shared" si="136"/>
        <v>0</v>
      </c>
      <c r="AC1443" s="121">
        <f t="shared" si="137"/>
        <v>0</v>
      </c>
    </row>
    <row r="1444" spans="1:29" ht="35.25" customHeight="1" x14ac:dyDescent="0.25">
      <c r="A1444" s="89" t="s">
        <v>224</v>
      </c>
      <c r="B1444" s="94" t="s">
        <v>3442</v>
      </c>
      <c r="C1444" s="91" t="s">
        <v>97</v>
      </c>
      <c r="D1444" s="91" t="s">
        <v>183</v>
      </c>
      <c r="E1444" s="122" t="s">
        <v>4795</v>
      </c>
      <c r="F1444" s="92" t="s">
        <v>15</v>
      </c>
      <c r="G1444" s="92" t="s">
        <v>98</v>
      </c>
      <c r="H1444" s="92" t="s">
        <v>3669</v>
      </c>
      <c r="I1444" s="162" t="s">
        <v>2618</v>
      </c>
      <c r="J1444" s="94" t="s">
        <v>105</v>
      </c>
      <c r="K1444" s="156">
        <v>2499</v>
      </c>
      <c r="L1444" s="94" t="s">
        <v>49</v>
      </c>
      <c r="M1444" s="156" t="s">
        <v>253</v>
      </c>
      <c r="N1444" s="94" t="s">
        <v>2159</v>
      </c>
      <c r="O1444" s="94" t="s">
        <v>244</v>
      </c>
      <c r="P1444" s="94" t="s">
        <v>2155</v>
      </c>
      <c r="Q1444" s="98" t="s">
        <v>3668</v>
      </c>
      <c r="R1444" s="98" t="s">
        <v>6512</v>
      </c>
      <c r="S1444" s="99" t="s">
        <v>5405</v>
      </c>
      <c r="T1444" s="94" t="s">
        <v>327</v>
      </c>
      <c r="U1444" s="120"/>
      <c r="V1444" s="120"/>
      <c r="W1444" s="100" t="str">
        <f>VLOOKUP(TRIM(X1444),X10:Y92,2,FALSE)</f>
        <v>Andy</v>
      </c>
      <c r="X1444" s="121" t="str">
        <f t="shared" si="133"/>
        <v>8.1</v>
      </c>
      <c r="Y1444" s="124">
        <f t="shared" si="134"/>
        <v>1</v>
      </c>
      <c r="Z1444" s="121">
        <f t="shared" si="132"/>
        <v>0</v>
      </c>
      <c r="AA1444" s="121">
        <f t="shared" si="135"/>
        <v>23</v>
      </c>
      <c r="AB1444" s="121">
        <f t="shared" si="136"/>
        <v>0</v>
      </c>
      <c r="AC1444" s="121">
        <f t="shared" si="137"/>
        <v>0</v>
      </c>
    </row>
    <row r="1445" spans="1:29" ht="35.25" customHeight="1" x14ac:dyDescent="0.25">
      <c r="A1445" s="89" t="s">
        <v>224</v>
      </c>
      <c r="B1445" s="94" t="s">
        <v>3775</v>
      </c>
      <c r="C1445" s="91" t="s">
        <v>97</v>
      </c>
      <c r="D1445" s="91" t="s">
        <v>183</v>
      </c>
      <c r="E1445" s="122" t="s">
        <v>4796</v>
      </c>
      <c r="F1445" s="92" t="s">
        <v>15</v>
      </c>
      <c r="G1445" s="92" t="s">
        <v>98</v>
      </c>
      <c r="H1445" s="92" t="s">
        <v>2699</v>
      </c>
      <c r="I1445" s="162" t="s">
        <v>323</v>
      </c>
      <c r="J1445" s="96" t="s">
        <v>2154</v>
      </c>
      <c r="K1445" s="95">
        <v>211</v>
      </c>
      <c r="L1445" s="96" t="s">
        <v>49</v>
      </c>
      <c r="M1445" s="95" t="s">
        <v>253</v>
      </c>
      <c r="N1445" s="94" t="s">
        <v>423</v>
      </c>
      <c r="O1445" s="94" t="s">
        <v>244</v>
      </c>
      <c r="P1445" s="94" t="s">
        <v>2155</v>
      </c>
      <c r="Q1445" s="98" t="s">
        <v>3774</v>
      </c>
      <c r="R1445" s="98" t="s">
        <v>6513</v>
      </c>
      <c r="S1445" s="99" t="s">
        <v>5405</v>
      </c>
      <c r="T1445" s="94" t="s">
        <v>341</v>
      </c>
      <c r="U1445" s="120"/>
      <c r="V1445" s="120"/>
      <c r="W1445" s="100" t="str">
        <f>VLOOKUP(TRIM(X1445),X10:Y92,2,FALSE)</f>
        <v>Andy</v>
      </c>
      <c r="X1445" s="121" t="str">
        <f t="shared" si="133"/>
        <v>8.1</v>
      </c>
      <c r="Y1445" s="124">
        <f t="shared" si="134"/>
        <v>1</v>
      </c>
      <c r="Z1445" s="121">
        <f t="shared" si="132"/>
        <v>0</v>
      </c>
      <c r="AA1445" s="121">
        <f t="shared" si="135"/>
        <v>14</v>
      </c>
      <c r="AB1445" s="121">
        <f t="shared" si="136"/>
        <v>0</v>
      </c>
      <c r="AC1445" s="121">
        <f t="shared" si="137"/>
        <v>0</v>
      </c>
    </row>
    <row r="1446" spans="1:29" ht="35.25" customHeight="1" x14ac:dyDescent="0.25">
      <c r="A1446" s="89" t="s">
        <v>224</v>
      </c>
      <c r="B1446" s="94" t="s">
        <v>3777</v>
      </c>
      <c r="C1446" s="91" t="s">
        <v>97</v>
      </c>
      <c r="D1446" s="91" t="s">
        <v>183</v>
      </c>
      <c r="E1446" s="122" t="s">
        <v>4797</v>
      </c>
      <c r="F1446" s="92" t="s">
        <v>15</v>
      </c>
      <c r="G1446" s="92" t="s">
        <v>98</v>
      </c>
      <c r="H1446" s="92" t="s">
        <v>2700</v>
      </c>
      <c r="I1446" s="162" t="s">
        <v>323</v>
      </c>
      <c r="J1446" s="94" t="s">
        <v>246</v>
      </c>
      <c r="K1446" s="156">
        <v>2581</v>
      </c>
      <c r="L1446" s="94" t="s">
        <v>49</v>
      </c>
      <c r="M1446" s="156" t="s">
        <v>253</v>
      </c>
      <c r="N1446" s="94" t="s">
        <v>2147</v>
      </c>
      <c r="O1446" s="94" t="s">
        <v>244</v>
      </c>
      <c r="P1446" s="94" t="s">
        <v>2155</v>
      </c>
      <c r="Q1446" s="98" t="s">
        <v>3776</v>
      </c>
      <c r="R1446" s="98" t="s">
        <v>6514</v>
      </c>
      <c r="S1446" s="99" t="s">
        <v>5405</v>
      </c>
      <c r="T1446" s="94" t="s">
        <v>341</v>
      </c>
      <c r="U1446" s="120"/>
      <c r="V1446" s="120"/>
      <c r="W1446" s="100" t="str">
        <f>VLOOKUP(TRIM(X1446),X10:Y92,2,FALSE)</f>
        <v>Andy</v>
      </c>
      <c r="X1446" s="121" t="str">
        <f t="shared" si="133"/>
        <v>8.1</v>
      </c>
      <c r="Y1446" s="124">
        <f t="shared" si="134"/>
        <v>1</v>
      </c>
      <c r="Z1446" s="121">
        <f t="shared" si="132"/>
        <v>0</v>
      </c>
      <c r="AA1446" s="121">
        <f t="shared" si="135"/>
        <v>14</v>
      </c>
      <c r="AB1446" s="121">
        <f t="shared" si="136"/>
        <v>0</v>
      </c>
      <c r="AC1446" s="121">
        <f t="shared" si="137"/>
        <v>0</v>
      </c>
    </row>
    <row r="1447" spans="1:29" ht="35.25" customHeight="1" x14ac:dyDescent="0.25">
      <c r="A1447" s="89" t="s">
        <v>224</v>
      </c>
      <c r="B1447" s="94" t="s">
        <v>3392</v>
      </c>
      <c r="C1447" s="91" t="s">
        <v>97</v>
      </c>
      <c r="D1447" s="91" t="s">
        <v>183</v>
      </c>
      <c r="E1447" s="122" t="s">
        <v>4798</v>
      </c>
      <c r="F1447" s="92" t="s">
        <v>15</v>
      </c>
      <c r="G1447" s="92" t="s">
        <v>98</v>
      </c>
      <c r="H1447" s="92" t="s">
        <v>2700</v>
      </c>
      <c r="I1447" s="162" t="s">
        <v>323</v>
      </c>
      <c r="J1447" s="96" t="s">
        <v>105</v>
      </c>
      <c r="K1447" s="95">
        <v>2508</v>
      </c>
      <c r="L1447" s="96" t="s">
        <v>49</v>
      </c>
      <c r="M1447" s="95" t="s">
        <v>253</v>
      </c>
      <c r="N1447" s="94" t="s">
        <v>2159</v>
      </c>
      <c r="O1447" s="94" t="s">
        <v>244</v>
      </c>
      <c r="P1447" s="94" t="s">
        <v>2155</v>
      </c>
      <c r="Q1447" s="98" t="s">
        <v>3776</v>
      </c>
      <c r="R1447" s="98" t="s">
        <v>6515</v>
      </c>
      <c r="S1447" s="99" t="s">
        <v>5405</v>
      </c>
      <c r="T1447" s="94" t="s">
        <v>341</v>
      </c>
      <c r="U1447" s="120"/>
      <c r="V1447" s="120"/>
      <c r="W1447" s="100" t="str">
        <f>VLOOKUP(TRIM(X1447),X10:Y92,2,FALSE)</f>
        <v>Andy</v>
      </c>
      <c r="X1447" s="121" t="str">
        <f t="shared" si="133"/>
        <v>8.1</v>
      </c>
      <c r="Y1447" s="124">
        <f t="shared" si="134"/>
        <v>1</v>
      </c>
      <c r="Z1447" s="121">
        <f t="shared" si="132"/>
        <v>0</v>
      </c>
      <c r="AA1447" s="121">
        <f t="shared" si="135"/>
        <v>14</v>
      </c>
      <c r="AB1447" s="121">
        <f t="shared" si="136"/>
        <v>0</v>
      </c>
      <c r="AC1447" s="121">
        <f t="shared" si="137"/>
        <v>0</v>
      </c>
    </row>
    <row r="1448" spans="1:29" ht="35.25" customHeight="1" x14ac:dyDescent="0.25">
      <c r="A1448" s="89" t="s">
        <v>224</v>
      </c>
      <c r="B1448" s="94" t="s">
        <v>3336</v>
      </c>
      <c r="C1448" s="91" t="s">
        <v>97</v>
      </c>
      <c r="D1448" s="91" t="s">
        <v>183</v>
      </c>
      <c r="E1448" s="122" t="s">
        <v>4799</v>
      </c>
      <c r="F1448" s="92" t="s">
        <v>15</v>
      </c>
      <c r="G1448" s="92" t="s">
        <v>98</v>
      </c>
      <c r="H1448" s="92" t="s">
        <v>2385</v>
      </c>
      <c r="I1448" s="162" t="s">
        <v>292</v>
      </c>
      <c r="J1448" s="94" t="s">
        <v>2154</v>
      </c>
      <c r="K1448" s="156">
        <v>195</v>
      </c>
      <c r="L1448" s="94" t="s">
        <v>49</v>
      </c>
      <c r="M1448" s="156" t="s">
        <v>253</v>
      </c>
      <c r="N1448" s="94" t="s">
        <v>423</v>
      </c>
      <c r="O1448" s="94" t="s">
        <v>244</v>
      </c>
      <c r="P1448" s="94" t="s">
        <v>2155</v>
      </c>
      <c r="Q1448" s="98" t="s">
        <v>3335</v>
      </c>
      <c r="R1448" s="98" t="s">
        <v>6516</v>
      </c>
      <c r="S1448" s="99" t="s">
        <v>5405</v>
      </c>
      <c r="T1448" s="94" t="s">
        <v>293</v>
      </c>
      <c r="U1448" s="120"/>
      <c r="V1448" s="120"/>
      <c r="W1448" s="100" t="str">
        <f>VLOOKUP(TRIM(X1448),X10:Y92,2,FALSE)</f>
        <v>Andy</v>
      </c>
      <c r="X1448" s="121" t="str">
        <f t="shared" si="133"/>
        <v>8.1</v>
      </c>
      <c r="Y1448" s="124">
        <f t="shared" si="134"/>
        <v>1</v>
      </c>
      <c r="Z1448" s="121">
        <f t="shared" si="132"/>
        <v>0</v>
      </c>
      <c r="AA1448" s="121">
        <f t="shared" si="135"/>
        <v>8</v>
      </c>
      <c r="AB1448" s="121">
        <f t="shared" si="136"/>
        <v>0</v>
      </c>
      <c r="AC1448" s="121">
        <f t="shared" si="137"/>
        <v>0</v>
      </c>
    </row>
    <row r="1449" spans="1:29" ht="35.25" customHeight="1" x14ac:dyDescent="0.25">
      <c r="A1449" s="89" t="s">
        <v>224</v>
      </c>
      <c r="B1449" s="94" t="s">
        <v>456</v>
      </c>
      <c r="C1449" s="91" t="s">
        <v>97</v>
      </c>
      <c r="D1449" s="91" t="s">
        <v>183</v>
      </c>
      <c r="E1449" s="122" t="s">
        <v>4800</v>
      </c>
      <c r="F1449" s="92" t="s">
        <v>15</v>
      </c>
      <c r="G1449" s="92" t="s">
        <v>98</v>
      </c>
      <c r="H1449" s="92" t="s">
        <v>2639</v>
      </c>
      <c r="I1449" s="162" t="s">
        <v>3698</v>
      </c>
      <c r="J1449" s="96" t="s">
        <v>2154</v>
      </c>
      <c r="K1449" s="95">
        <v>206</v>
      </c>
      <c r="L1449" s="96" t="s">
        <v>49</v>
      </c>
      <c r="M1449" s="95" t="s">
        <v>253</v>
      </c>
      <c r="N1449" s="94" t="s">
        <v>423</v>
      </c>
      <c r="O1449" s="94" t="s">
        <v>244</v>
      </c>
      <c r="P1449" s="94" t="s">
        <v>2155</v>
      </c>
      <c r="Q1449" s="98" t="s">
        <v>3699</v>
      </c>
      <c r="R1449" s="98" t="s">
        <v>6517</v>
      </c>
      <c r="S1449" s="99" t="s">
        <v>5405</v>
      </c>
      <c r="T1449" s="94" t="s">
        <v>258</v>
      </c>
      <c r="U1449" s="120"/>
      <c r="V1449" s="120"/>
      <c r="W1449" s="100" t="str">
        <f>VLOOKUP(TRIM(X1449),X10:Y92,2,FALSE)</f>
        <v>Andy</v>
      </c>
      <c r="X1449" s="121" t="str">
        <f t="shared" si="133"/>
        <v>8.1</v>
      </c>
      <c r="Y1449" s="124">
        <f t="shared" si="134"/>
        <v>1</v>
      </c>
      <c r="Z1449" s="121">
        <f t="shared" si="132"/>
        <v>0</v>
      </c>
      <c r="AA1449" s="121">
        <f t="shared" si="135"/>
        <v>17</v>
      </c>
      <c r="AB1449" s="121">
        <f t="shared" si="136"/>
        <v>0</v>
      </c>
      <c r="AC1449" s="121">
        <f t="shared" si="137"/>
        <v>0</v>
      </c>
    </row>
    <row r="1450" spans="1:29" ht="35.25" customHeight="1" x14ac:dyDescent="0.25">
      <c r="A1450" s="89" t="s">
        <v>224</v>
      </c>
      <c r="B1450" s="94" t="s">
        <v>3745</v>
      </c>
      <c r="C1450" s="91" t="s">
        <v>97</v>
      </c>
      <c r="D1450" s="91" t="s">
        <v>183</v>
      </c>
      <c r="E1450" s="122" t="s">
        <v>4801</v>
      </c>
      <c r="F1450" s="92" t="s">
        <v>15</v>
      </c>
      <c r="G1450" s="92" t="s">
        <v>98</v>
      </c>
      <c r="H1450" s="92" t="s">
        <v>6333</v>
      </c>
      <c r="I1450" s="162" t="s">
        <v>292</v>
      </c>
      <c r="J1450" s="94" t="s">
        <v>105</v>
      </c>
      <c r="K1450" s="156">
        <v>2505</v>
      </c>
      <c r="L1450" s="94" t="s">
        <v>49</v>
      </c>
      <c r="M1450" s="156" t="s">
        <v>253</v>
      </c>
      <c r="N1450" s="94" t="s">
        <v>2159</v>
      </c>
      <c r="O1450" s="94" t="s">
        <v>244</v>
      </c>
      <c r="P1450" s="94" t="s">
        <v>2155</v>
      </c>
      <c r="Q1450" s="98" t="s">
        <v>6332</v>
      </c>
      <c r="R1450" s="98" t="s">
        <v>6518</v>
      </c>
      <c r="S1450" s="99" t="s">
        <v>5405</v>
      </c>
      <c r="T1450" s="94" t="s">
        <v>293</v>
      </c>
      <c r="U1450" s="120"/>
      <c r="V1450" s="120"/>
      <c r="W1450" s="100" t="str">
        <f>VLOOKUP(TRIM(X1450),X10:Y92,2,FALSE)</f>
        <v>Andy</v>
      </c>
      <c r="X1450" s="121" t="str">
        <f t="shared" si="133"/>
        <v>8.1</v>
      </c>
      <c r="Y1450" s="124">
        <f t="shared" si="134"/>
        <v>1</v>
      </c>
      <c r="Z1450" s="121">
        <f t="shared" si="132"/>
        <v>0</v>
      </c>
      <c r="AA1450" s="121">
        <f t="shared" si="135"/>
        <v>8</v>
      </c>
      <c r="AB1450" s="121">
        <f t="shared" si="136"/>
        <v>0</v>
      </c>
      <c r="AC1450" s="121">
        <f t="shared" si="137"/>
        <v>0</v>
      </c>
    </row>
    <row r="1451" spans="1:29" ht="35.25" customHeight="1" x14ac:dyDescent="0.25">
      <c r="A1451" s="89" t="s">
        <v>224</v>
      </c>
      <c r="B1451" s="94" t="s">
        <v>3747</v>
      </c>
      <c r="C1451" s="91" t="s">
        <v>97</v>
      </c>
      <c r="D1451" s="91" t="s">
        <v>183</v>
      </c>
      <c r="E1451" s="122" t="s">
        <v>4802</v>
      </c>
      <c r="F1451" s="92" t="s">
        <v>15</v>
      </c>
      <c r="G1451" s="92" t="s">
        <v>98</v>
      </c>
      <c r="H1451" s="92" t="s">
        <v>2680</v>
      </c>
      <c r="I1451" s="162" t="s">
        <v>6334</v>
      </c>
      <c r="J1451" s="96" t="s">
        <v>246</v>
      </c>
      <c r="K1451" s="95">
        <v>2576</v>
      </c>
      <c r="L1451" s="96" t="s">
        <v>49</v>
      </c>
      <c r="M1451" s="95" t="s">
        <v>253</v>
      </c>
      <c r="N1451" s="94" t="s">
        <v>2147</v>
      </c>
      <c r="O1451" s="94" t="s">
        <v>244</v>
      </c>
      <c r="P1451" s="94" t="s">
        <v>2155</v>
      </c>
      <c r="Q1451" s="98" t="s">
        <v>3746</v>
      </c>
      <c r="R1451" s="98" t="s">
        <v>6519</v>
      </c>
      <c r="S1451" s="99" t="s">
        <v>5405</v>
      </c>
      <c r="T1451" s="94" t="s">
        <v>293</v>
      </c>
      <c r="U1451" s="120"/>
      <c r="V1451" s="120"/>
      <c r="W1451" s="100" t="str">
        <f>VLOOKUP(TRIM(X1451),X10:Y92,2,FALSE)</f>
        <v>Andy</v>
      </c>
      <c r="X1451" s="121" t="str">
        <f t="shared" si="133"/>
        <v>8.1</v>
      </c>
      <c r="Y1451" s="124">
        <f t="shared" si="134"/>
        <v>1</v>
      </c>
      <c r="Z1451" s="121">
        <f t="shared" si="132"/>
        <v>0</v>
      </c>
      <c r="AA1451" s="121">
        <f t="shared" si="135"/>
        <v>15</v>
      </c>
      <c r="AB1451" s="121">
        <f t="shared" si="136"/>
        <v>0</v>
      </c>
      <c r="AC1451" s="121">
        <f t="shared" si="137"/>
        <v>0</v>
      </c>
    </row>
    <row r="1452" spans="1:29" ht="35.25" customHeight="1" x14ac:dyDescent="0.25">
      <c r="A1452" s="89" t="s">
        <v>224</v>
      </c>
      <c r="B1452" s="94" t="s">
        <v>3277</v>
      </c>
      <c r="C1452" s="91" t="s">
        <v>97</v>
      </c>
      <c r="D1452" s="91" t="s">
        <v>183</v>
      </c>
      <c r="E1452" s="122" t="s">
        <v>4803</v>
      </c>
      <c r="F1452" s="92" t="s">
        <v>15</v>
      </c>
      <c r="G1452" s="92" t="s">
        <v>98</v>
      </c>
      <c r="H1452" s="92" t="s">
        <v>2681</v>
      </c>
      <c r="I1452" s="162" t="s">
        <v>6334</v>
      </c>
      <c r="J1452" s="94" t="s">
        <v>246</v>
      </c>
      <c r="K1452" s="156">
        <v>2577</v>
      </c>
      <c r="L1452" s="94" t="s">
        <v>49</v>
      </c>
      <c r="M1452" s="156" t="s">
        <v>253</v>
      </c>
      <c r="N1452" s="94" t="s">
        <v>2147</v>
      </c>
      <c r="O1452" s="94" t="s">
        <v>244</v>
      </c>
      <c r="P1452" s="94" t="s">
        <v>2155</v>
      </c>
      <c r="Q1452" s="98" t="s">
        <v>3748</v>
      </c>
      <c r="R1452" s="98" t="s">
        <v>6520</v>
      </c>
      <c r="S1452" s="99" t="s">
        <v>5405</v>
      </c>
      <c r="T1452" s="94" t="s">
        <v>293</v>
      </c>
      <c r="U1452" s="120"/>
      <c r="V1452" s="120"/>
      <c r="W1452" s="100" t="str">
        <f>VLOOKUP(TRIM(X1452),X10:Y92,2,FALSE)</f>
        <v>Andy</v>
      </c>
      <c r="X1452" s="121" t="str">
        <f t="shared" si="133"/>
        <v>8.1</v>
      </c>
      <c r="Y1452" s="124">
        <f t="shared" si="134"/>
        <v>1</v>
      </c>
      <c r="Z1452" s="121">
        <f t="shared" si="132"/>
        <v>0</v>
      </c>
      <c r="AA1452" s="121">
        <f t="shared" si="135"/>
        <v>15</v>
      </c>
      <c r="AB1452" s="121">
        <f t="shared" si="136"/>
        <v>0</v>
      </c>
      <c r="AC1452" s="121">
        <f t="shared" si="137"/>
        <v>0</v>
      </c>
    </row>
    <row r="1453" spans="1:29" ht="35.25" customHeight="1" x14ac:dyDescent="0.25">
      <c r="A1453" s="89" t="s">
        <v>224</v>
      </c>
      <c r="B1453" s="94" t="s">
        <v>6877</v>
      </c>
      <c r="C1453" s="91" t="s">
        <v>97</v>
      </c>
      <c r="D1453" s="91" t="s">
        <v>183</v>
      </c>
      <c r="E1453" s="122" t="s">
        <v>4804</v>
      </c>
      <c r="F1453" s="92" t="s">
        <v>15</v>
      </c>
      <c r="G1453" s="92" t="s">
        <v>98</v>
      </c>
      <c r="H1453" s="92" t="s">
        <v>2705</v>
      </c>
      <c r="I1453" s="162" t="s">
        <v>6335</v>
      </c>
      <c r="J1453" s="96" t="s">
        <v>2154</v>
      </c>
      <c r="K1453" s="95">
        <v>214</v>
      </c>
      <c r="L1453" s="96" t="s">
        <v>49</v>
      </c>
      <c r="M1453" s="95" t="s">
        <v>253</v>
      </c>
      <c r="N1453" s="94" t="s">
        <v>423</v>
      </c>
      <c r="O1453" s="94" t="s">
        <v>244</v>
      </c>
      <c r="P1453" s="94" t="s">
        <v>2155</v>
      </c>
      <c r="Q1453" s="98" t="s">
        <v>3790</v>
      </c>
      <c r="R1453" s="98" t="s">
        <v>6521</v>
      </c>
      <c r="S1453" s="99" t="s">
        <v>5405</v>
      </c>
      <c r="T1453" s="94" t="s">
        <v>315</v>
      </c>
      <c r="U1453" s="120"/>
      <c r="V1453" s="120"/>
      <c r="W1453" s="100" t="str">
        <f>VLOOKUP(TRIM(X1453),X10:Y92,2,FALSE)</f>
        <v>Andy</v>
      </c>
      <c r="X1453" s="121" t="str">
        <f t="shared" si="133"/>
        <v>8.1</v>
      </c>
      <c r="Y1453" s="124">
        <f t="shared" si="134"/>
        <v>1</v>
      </c>
      <c r="Z1453" s="121">
        <f t="shared" si="132"/>
        <v>0</v>
      </c>
      <c r="AA1453" s="121">
        <f t="shared" si="135"/>
        <v>29</v>
      </c>
      <c r="AB1453" s="121">
        <f t="shared" si="136"/>
        <v>0</v>
      </c>
      <c r="AC1453" s="121">
        <f t="shared" si="137"/>
        <v>0</v>
      </c>
    </row>
    <row r="1454" spans="1:29" ht="35.25" customHeight="1" x14ac:dyDescent="0.25">
      <c r="A1454" s="89" t="s">
        <v>224</v>
      </c>
      <c r="B1454" s="94" t="s">
        <v>6878</v>
      </c>
      <c r="C1454" s="91" t="s">
        <v>97</v>
      </c>
      <c r="D1454" s="91" t="s">
        <v>183</v>
      </c>
      <c r="E1454" s="122" t="s">
        <v>4805</v>
      </c>
      <c r="F1454" s="92" t="s">
        <v>15</v>
      </c>
      <c r="G1454" s="92" t="s">
        <v>98</v>
      </c>
      <c r="H1454" s="92" t="s">
        <v>2706</v>
      </c>
      <c r="I1454" s="162" t="s">
        <v>325</v>
      </c>
      <c r="J1454" s="94" t="s">
        <v>2154</v>
      </c>
      <c r="K1454" s="156">
        <v>215</v>
      </c>
      <c r="L1454" s="94" t="s">
        <v>49</v>
      </c>
      <c r="M1454" s="156" t="s">
        <v>253</v>
      </c>
      <c r="N1454" s="94" t="s">
        <v>423</v>
      </c>
      <c r="O1454" s="94" t="s">
        <v>244</v>
      </c>
      <c r="P1454" s="94" t="s">
        <v>2155</v>
      </c>
      <c r="Q1454" s="98" t="s">
        <v>6336</v>
      </c>
      <c r="R1454" s="98" t="s">
        <v>6522</v>
      </c>
      <c r="S1454" s="99" t="s">
        <v>5405</v>
      </c>
      <c r="T1454" s="94" t="s">
        <v>315</v>
      </c>
      <c r="U1454" s="120"/>
      <c r="V1454" s="120"/>
      <c r="W1454" s="100" t="str">
        <f>VLOOKUP(TRIM(X1454),X10:Y92,2,FALSE)</f>
        <v>Andy</v>
      </c>
      <c r="X1454" s="121" t="str">
        <f t="shared" si="133"/>
        <v>8.1</v>
      </c>
      <c r="Y1454" s="124">
        <f t="shared" si="134"/>
        <v>1</v>
      </c>
      <c r="Z1454" s="121">
        <f t="shared" si="132"/>
        <v>0</v>
      </c>
      <c r="AA1454" s="121">
        <f t="shared" si="135"/>
        <v>6</v>
      </c>
      <c r="AB1454" s="121">
        <f t="shared" si="136"/>
        <v>0</v>
      </c>
      <c r="AC1454" s="121">
        <f t="shared" si="137"/>
        <v>0</v>
      </c>
    </row>
    <row r="1455" spans="1:29" ht="35.25" customHeight="1" x14ac:dyDescent="0.25">
      <c r="A1455" s="89" t="s">
        <v>224</v>
      </c>
      <c r="B1455" s="94" t="s">
        <v>3795</v>
      </c>
      <c r="C1455" s="91" t="s">
        <v>97</v>
      </c>
      <c r="D1455" s="91" t="s">
        <v>183</v>
      </c>
      <c r="E1455" s="122" t="s">
        <v>4806</v>
      </c>
      <c r="F1455" s="92" t="s">
        <v>15</v>
      </c>
      <c r="G1455" s="92" t="s">
        <v>98</v>
      </c>
      <c r="H1455" s="92" t="s">
        <v>2707</v>
      </c>
      <c r="I1455" s="162" t="s">
        <v>316</v>
      </c>
      <c r="J1455" s="96" t="s">
        <v>2154</v>
      </c>
      <c r="K1455" s="95">
        <v>216</v>
      </c>
      <c r="L1455" s="96" t="s">
        <v>49</v>
      </c>
      <c r="M1455" s="95" t="s">
        <v>253</v>
      </c>
      <c r="N1455" s="94" t="s">
        <v>423</v>
      </c>
      <c r="O1455" s="94" t="s">
        <v>244</v>
      </c>
      <c r="P1455" s="94" t="s">
        <v>2155</v>
      </c>
      <c r="Q1455" s="98" t="s">
        <v>3794</v>
      </c>
      <c r="R1455" s="98" t="s">
        <v>6523</v>
      </c>
      <c r="S1455" s="99" t="s">
        <v>5405</v>
      </c>
      <c r="T1455" s="94" t="s">
        <v>315</v>
      </c>
      <c r="U1455" s="120"/>
      <c r="V1455" s="120"/>
      <c r="W1455" s="100" t="str">
        <f>VLOOKUP(TRIM(X1455),X10:Y92,2,FALSE)</f>
        <v>Andy</v>
      </c>
      <c r="X1455" s="121" t="str">
        <f t="shared" si="133"/>
        <v>8.1</v>
      </c>
      <c r="Y1455" s="124">
        <f t="shared" si="134"/>
        <v>1</v>
      </c>
      <c r="Z1455" s="121">
        <f t="shared" si="132"/>
        <v>0</v>
      </c>
      <c r="AA1455" s="121">
        <f t="shared" si="135"/>
        <v>17</v>
      </c>
      <c r="AB1455" s="121">
        <f t="shared" si="136"/>
        <v>0</v>
      </c>
      <c r="AC1455" s="121">
        <f t="shared" si="137"/>
        <v>0</v>
      </c>
    </row>
    <row r="1456" spans="1:29" ht="35.25" customHeight="1" x14ac:dyDescent="0.25">
      <c r="A1456" s="89" t="s">
        <v>224</v>
      </c>
      <c r="B1456" s="94" t="s">
        <v>6879</v>
      </c>
      <c r="C1456" s="91" t="s">
        <v>97</v>
      </c>
      <c r="D1456" s="91" t="s">
        <v>183</v>
      </c>
      <c r="E1456" s="122" t="s">
        <v>4807</v>
      </c>
      <c r="F1456" s="92" t="s">
        <v>15</v>
      </c>
      <c r="G1456" s="92" t="s">
        <v>98</v>
      </c>
      <c r="H1456" s="92" t="s">
        <v>6338</v>
      </c>
      <c r="I1456" s="162" t="s">
        <v>316</v>
      </c>
      <c r="J1456" s="94" t="s">
        <v>105</v>
      </c>
      <c r="K1456" s="156">
        <v>2510</v>
      </c>
      <c r="L1456" s="94" t="s">
        <v>49</v>
      </c>
      <c r="M1456" s="156" t="s">
        <v>253</v>
      </c>
      <c r="N1456" s="94" t="s">
        <v>2159</v>
      </c>
      <c r="O1456" s="94" t="s">
        <v>244</v>
      </c>
      <c r="P1456" s="94" t="s">
        <v>2155</v>
      </c>
      <c r="Q1456" s="98" t="s">
        <v>6337</v>
      </c>
      <c r="R1456" s="98" t="s">
        <v>6524</v>
      </c>
      <c r="S1456" s="99" t="s">
        <v>5405</v>
      </c>
      <c r="T1456" s="94" t="s">
        <v>315</v>
      </c>
      <c r="U1456" s="120"/>
      <c r="V1456" s="120"/>
      <c r="W1456" s="100" t="str">
        <f>VLOOKUP(TRIM(X1456),X10:Y92,2,FALSE)</f>
        <v>Andy</v>
      </c>
      <c r="X1456" s="121" t="str">
        <f t="shared" si="133"/>
        <v>8.1</v>
      </c>
      <c r="Y1456" s="124">
        <f t="shared" si="134"/>
        <v>1</v>
      </c>
      <c r="Z1456" s="121">
        <f t="shared" si="132"/>
        <v>0</v>
      </c>
      <c r="AA1456" s="121">
        <f t="shared" si="135"/>
        <v>17</v>
      </c>
      <c r="AB1456" s="121">
        <f t="shared" si="136"/>
        <v>0</v>
      </c>
      <c r="AC1456" s="121">
        <f t="shared" si="137"/>
        <v>0</v>
      </c>
    </row>
    <row r="1457" spans="1:29" ht="35.25" customHeight="1" x14ac:dyDescent="0.25">
      <c r="A1457" s="89" t="s">
        <v>224</v>
      </c>
      <c r="B1457" s="94" t="s">
        <v>3799</v>
      </c>
      <c r="C1457" s="91" t="s">
        <v>97</v>
      </c>
      <c r="D1457" s="91" t="s">
        <v>183</v>
      </c>
      <c r="E1457" s="122" t="s">
        <v>4808</v>
      </c>
      <c r="F1457" s="92" t="s">
        <v>15</v>
      </c>
      <c r="G1457" s="92" t="s">
        <v>98</v>
      </c>
      <c r="H1457" s="92" t="s">
        <v>3800</v>
      </c>
      <c r="I1457" s="162" t="s">
        <v>316</v>
      </c>
      <c r="J1457" s="96" t="s">
        <v>105</v>
      </c>
      <c r="K1457" s="95">
        <v>2511</v>
      </c>
      <c r="L1457" s="96" t="s">
        <v>49</v>
      </c>
      <c r="M1457" s="95" t="s">
        <v>253</v>
      </c>
      <c r="N1457" s="94" t="s">
        <v>2159</v>
      </c>
      <c r="O1457" s="94" t="s">
        <v>244</v>
      </c>
      <c r="P1457" s="94" t="s">
        <v>2155</v>
      </c>
      <c r="Q1457" s="98" t="s">
        <v>6339</v>
      </c>
      <c r="R1457" s="98" t="s">
        <v>6525</v>
      </c>
      <c r="S1457" s="99" t="s">
        <v>5405</v>
      </c>
      <c r="T1457" s="94" t="s">
        <v>315</v>
      </c>
      <c r="U1457" s="120"/>
      <c r="V1457" s="120"/>
      <c r="W1457" s="100" t="str">
        <f>VLOOKUP(TRIM(X1457),X10:Y92,2,FALSE)</f>
        <v>Andy</v>
      </c>
      <c r="X1457" s="121" t="str">
        <f t="shared" si="133"/>
        <v>8.1</v>
      </c>
      <c r="Y1457" s="124">
        <f t="shared" si="134"/>
        <v>1</v>
      </c>
      <c r="Z1457" s="121">
        <f t="shared" si="132"/>
        <v>0</v>
      </c>
      <c r="AA1457" s="121">
        <f t="shared" si="135"/>
        <v>17</v>
      </c>
      <c r="AB1457" s="121">
        <f t="shared" si="136"/>
        <v>0</v>
      </c>
      <c r="AC1457" s="121">
        <f t="shared" si="137"/>
        <v>0</v>
      </c>
    </row>
    <row r="1458" spans="1:29" ht="35.25" customHeight="1" x14ac:dyDescent="0.25">
      <c r="A1458" s="89" t="s">
        <v>224</v>
      </c>
      <c r="B1458" s="94" t="s">
        <v>6880</v>
      </c>
      <c r="C1458" s="91" t="s">
        <v>97</v>
      </c>
      <c r="D1458" s="91" t="s">
        <v>183</v>
      </c>
      <c r="E1458" s="122" t="s">
        <v>4809</v>
      </c>
      <c r="F1458" s="92" t="s">
        <v>15</v>
      </c>
      <c r="G1458" s="92" t="s">
        <v>98</v>
      </c>
      <c r="H1458" s="92" t="s">
        <v>6340</v>
      </c>
      <c r="I1458" s="162" t="s">
        <v>316</v>
      </c>
      <c r="J1458" s="94" t="s">
        <v>246</v>
      </c>
      <c r="K1458" s="156">
        <v>2584</v>
      </c>
      <c r="L1458" s="94" t="s">
        <v>49</v>
      </c>
      <c r="M1458" s="156" t="s">
        <v>253</v>
      </c>
      <c r="N1458" s="94" t="s">
        <v>2147</v>
      </c>
      <c r="O1458" s="94" t="s">
        <v>244</v>
      </c>
      <c r="P1458" s="94" t="s">
        <v>2155</v>
      </c>
      <c r="Q1458" s="98" t="s">
        <v>3801</v>
      </c>
      <c r="R1458" s="98" t="s">
        <v>6526</v>
      </c>
      <c r="S1458" s="99" t="s">
        <v>5405</v>
      </c>
      <c r="T1458" s="94" t="s">
        <v>315</v>
      </c>
      <c r="U1458" s="120"/>
      <c r="V1458" s="120"/>
      <c r="W1458" s="100" t="str">
        <f>VLOOKUP(TRIM(X1458),X10:Y92,2,FALSE)</f>
        <v>Andy</v>
      </c>
      <c r="X1458" s="121" t="str">
        <f t="shared" si="133"/>
        <v>8.1</v>
      </c>
      <c r="Y1458" s="124">
        <f t="shared" si="134"/>
        <v>1</v>
      </c>
      <c r="Z1458" s="121">
        <f t="shared" si="132"/>
        <v>0</v>
      </c>
      <c r="AA1458" s="121">
        <f t="shared" si="135"/>
        <v>17</v>
      </c>
      <c r="AB1458" s="121">
        <f t="shared" si="136"/>
        <v>0</v>
      </c>
      <c r="AC1458" s="121">
        <f t="shared" si="137"/>
        <v>0</v>
      </c>
    </row>
    <row r="1459" spans="1:29" ht="35.25" customHeight="1" x14ac:dyDescent="0.25">
      <c r="A1459" s="89" t="s">
        <v>224</v>
      </c>
      <c r="B1459" s="94" t="s">
        <v>3799</v>
      </c>
      <c r="C1459" s="91" t="s">
        <v>97</v>
      </c>
      <c r="D1459" s="91" t="s">
        <v>183</v>
      </c>
      <c r="E1459" s="122" t="s">
        <v>4810</v>
      </c>
      <c r="F1459" s="92" t="s">
        <v>15</v>
      </c>
      <c r="G1459" s="92" t="s">
        <v>98</v>
      </c>
      <c r="H1459" s="92" t="s">
        <v>2718</v>
      </c>
      <c r="I1459" s="162" t="s">
        <v>111</v>
      </c>
      <c r="J1459" s="96" t="s">
        <v>105</v>
      </c>
      <c r="K1459" s="95">
        <v>2514</v>
      </c>
      <c r="L1459" s="96" t="s">
        <v>49</v>
      </c>
      <c r="M1459" s="95" t="s">
        <v>253</v>
      </c>
      <c r="N1459" s="94" t="s">
        <v>2159</v>
      </c>
      <c r="O1459" s="94" t="s">
        <v>244</v>
      </c>
      <c r="P1459" s="94" t="s">
        <v>2155</v>
      </c>
      <c r="Q1459" s="98" t="s">
        <v>3825</v>
      </c>
      <c r="R1459" s="98" t="s">
        <v>6527</v>
      </c>
      <c r="S1459" s="99" t="s">
        <v>5405</v>
      </c>
      <c r="T1459" s="94" t="s">
        <v>2719</v>
      </c>
      <c r="U1459" s="120"/>
      <c r="V1459" s="120"/>
      <c r="W1459" s="100" t="str">
        <f>VLOOKUP(TRIM(X1459),X10:Y92,2,FALSE)</f>
        <v>Andy</v>
      </c>
      <c r="X1459" s="121" t="str">
        <f t="shared" si="133"/>
        <v>8.1</v>
      </c>
      <c r="Y1459" s="124">
        <f t="shared" si="134"/>
        <v>1</v>
      </c>
      <c r="Z1459" s="121">
        <f t="shared" si="132"/>
        <v>0</v>
      </c>
      <c r="AA1459" s="121">
        <f t="shared" si="135"/>
        <v>4</v>
      </c>
      <c r="AB1459" s="121">
        <f t="shared" si="136"/>
        <v>0</v>
      </c>
      <c r="AC1459" s="121">
        <f t="shared" si="137"/>
        <v>0</v>
      </c>
    </row>
    <row r="1460" spans="1:29" ht="35.25" customHeight="1" x14ac:dyDescent="0.25">
      <c r="A1460" s="89" t="s">
        <v>224</v>
      </c>
      <c r="B1460" s="94" t="s">
        <v>3827</v>
      </c>
      <c r="C1460" s="91" t="s">
        <v>97</v>
      </c>
      <c r="D1460" s="91" t="s">
        <v>183</v>
      </c>
      <c r="E1460" s="122" t="s">
        <v>4811</v>
      </c>
      <c r="F1460" s="92" t="s">
        <v>15</v>
      </c>
      <c r="G1460" s="92" t="s">
        <v>98</v>
      </c>
      <c r="H1460" s="92" t="s">
        <v>2722</v>
      </c>
      <c r="I1460" s="162" t="s">
        <v>111</v>
      </c>
      <c r="J1460" s="94" t="s">
        <v>2154</v>
      </c>
      <c r="K1460" s="156">
        <v>220</v>
      </c>
      <c r="L1460" s="94" t="s">
        <v>49</v>
      </c>
      <c r="M1460" s="156" t="s">
        <v>253</v>
      </c>
      <c r="N1460" s="94" t="s">
        <v>423</v>
      </c>
      <c r="O1460" s="94" t="s">
        <v>244</v>
      </c>
      <c r="P1460" s="94" t="s">
        <v>2155</v>
      </c>
      <c r="Q1460" s="98" t="s">
        <v>3826</v>
      </c>
      <c r="R1460" s="98" t="s">
        <v>6528</v>
      </c>
      <c r="S1460" s="99" t="s">
        <v>5405</v>
      </c>
      <c r="T1460" s="94" t="s">
        <v>2719</v>
      </c>
      <c r="U1460" s="120"/>
      <c r="V1460" s="120"/>
      <c r="W1460" s="100" t="str">
        <f>VLOOKUP(TRIM(X1460),X10:Y92,2,FALSE)</f>
        <v>Andy</v>
      </c>
      <c r="X1460" s="121" t="str">
        <f t="shared" si="133"/>
        <v>8.1</v>
      </c>
      <c r="Y1460" s="124">
        <f t="shared" si="134"/>
        <v>1</v>
      </c>
      <c r="Z1460" s="121">
        <f t="shared" si="132"/>
        <v>0</v>
      </c>
      <c r="AA1460" s="121">
        <f t="shared" si="135"/>
        <v>4</v>
      </c>
      <c r="AB1460" s="121">
        <f t="shared" si="136"/>
        <v>0</v>
      </c>
      <c r="AC1460" s="121">
        <f t="shared" si="137"/>
        <v>0</v>
      </c>
    </row>
    <row r="1461" spans="1:29" ht="35.25" customHeight="1" x14ac:dyDescent="0.25">
      <c r="A1461" s="89" t="s">
        <v>224</v>
      </c>
      <c r="B1461" s="94" t="s">
        <v>6881</v>
      </c>
      <c r="C1461" s="91" t="s">
        <v>97</v>
      </c>
      <c r="D1461" s="91" t="s">
        <v>183</v>
      </c>
      <c r="E1461" s="122" t="s">
        <v>4812</v>
      </c>
      <c r="F1461" s="92" t="s">
        <v>15</v>
      </c>
      <c r="G1461" s="92" t="s">
        <v>98</v>
      </c>
      <c r="H1461" s="92" t="s">
        <v>2962</v>
      </c>
      <c r="I1461" s="162" t="s">
        <v>273</v>
      </c>
      <c r="J1461" s="96" t="s">
        <v>246</v>
      </c>
      <c r="K1461" s="95">
        <v>2642</v>
      </c>
      <c r="L1461" s="96" t="s">
        <v>49</v>
      </c>
      <c r="M1461" s="95" t="s">
        <v>253</v>
      </c>
      <c r="N1461" s="94" t="s">
        <v>2147</v>
      </c>
      <c r="O1461" s="94" t="s">
        <v>244</v>
      </c>
      <c r="P1461" s="94" t="s">
        <v>2155</v>
      </c>
      <c r="Q1461" s="98" t="s">
        <v>6755</v>
      </c>
      <c r="R1461" s="98" t="s">
        <v>6529</v>
      </c>
      <c r="S1461" s="99" t="s">
        <v>5405</v>
      </c>
      <c r="T1461" s="94" t="s">
        <v>281</v>
      </c>
      <c r="U1461" s="120"/>
      <c r="V1461" s="120"/>
      <c r="W1461" s="100" t="str">
        <f>VLOOKUP(TRIM(X1461),X10:Y92,2,FALSE)</f>
        <v>Andy</v>
      </c>
      <c r="X1461" s="121" t="str">
        <f t="shared" si="133"/>
        <v>8.1</v>
      </c>
      <c r="Y1461" s="124">
        <f t="shared" si="134"/>
        <v>1</v>
      </c>
      <c r="Z1461" s="121">
        <f t="shared" si="132"/>
        <v>0</v>
      </c>
      <c r="AA1461" s="121">
        <f t="shared" si="135"/>
        <v>26</v>
      </c>
      <c r="AB1461" s="121">
        <f t="shared" si="136"/>
        <v>0</v>
      </c>
      <c r="AC1461" s="121">
        <f t="shared" si="137"/>
        <v>0</v>
      </c>
    </row>
    <row r="1462" spans="1:29" ht="35.25" customHeight="1" x14ac:dyDescent="0.25">
      <c r="A1462" s="89" t="s">
        <v>224</v>
      </c>
      <c r="B1462" s="94" t="s">
        <v>4191</v>
      </c>
      <c r="C1462" s="91" t="s">
        <v>97</v>
      </c>
      <c r="D1462" s="91" t="s">
        <v>183</v>
      </c>
      <c r="E1462" s="122" t="s">
        <v>4813</v>
      </c>
      <c r="F1462" s="92" t="s">
        <v>15</v>
      </c>
      <c r="G1462" s="92" t="s">
        <v>98</v>
      </c>
      <c r="H1462" s="92" t="s">
        <v>6757</v>
      </c>
      <c r="I1462" s="162" t="s">
        <v>273</v>
      </c>
      <c r="J1462" s="94" t="s">
        <v>2154</v>
      </c>
      <c r="K1462" s="156">
        <v>235</v>
      </c>
      <c r="L1462" s="94" t="s">
        <v>49</v>
      </c>
      <c r="M1462" s="156" t="s">
        <v>253</v>
      </c>
      <c r="N1462" s="94" t="s">
        <v>423</v>
      </c>
      <c r="O1462" s="94" t="s">
        <v>244</v>
      </c>
      <c r="P1462" s="94" t="s">
        <v>2155</v>
      </c>
      <c r="Q1462" s="98" t="s">
        <v>6756</v>
      </c>
      <c r="R1462" s="98" t="s">
        <v>6530</v>
      </c>
      <c r="S1462" s="99" t="s">
        <v>5405</v>
      </c>
      <c r="T1462" s="94" t="s">
        <v>281</v>
      </c>
      <c r="U1462" s="120"/>
      <c r="V1462" s="120"/>
      <c r="W1462" s="100" t="str">
        <f>VLOOKUP(TRIM(X1462),X10:Y92,2,FALSE)</f>
        <v>Andy</v>
      </c>
      <c r="X1462" s="121" t="str">
        <f t="shared" si="133"/>
        <v>8.1</v>
      </c>
      <c r="Y1462" s="124">
        <f t="shared" si="134"/>
        <v>1</v>
      </c>
      <c r="Z1462" s="121">
        <f t="shared" si="132"/>
        <v>0</v>
      </c>
      <c r="AA1462" s="121">
        <f t="shared" si="135"/>
        <v>26</v>
      </c>
      <c r="AB1462" s="121">
        <f t="shared" si="136"/>
        <v>0</v>
      </c>
      <c r="AC1462" s="121">
        <f t="shared" si="137"/>
        <v>0</v>
      </c>
    </row>
    <row r="1463" spans="1:29" ht="35.25" customHeight="1" x14ac:dyDescent="0.25">
      <c r="A1463" s="89" t="s">
        <v>224</v>
      </c>
      <c r="B1463" s="94" t="s">
        <v>6882</v>
      </c>
      <c r="C1463" s="91" t="s">
        <v>97</v>
      </c>
      <c r="D1463" s="91" t="s">
        <v>183</v>
      </c>
      <c r="E1463" s="122" t="s">
        <v>4814</v>
      </c>
      <c r="F1463" s="92" t="s">
        <v>15</v>
      </c>
      <c r="G1463" s="92" t="s">
        <v>98</v>
      </c>
      <c r="H1463" s="92" t="s">
        <v>2963</v>
      </c>
      <c r="I1463" s="162" t="s">
        <v>6758</v>
      </c>
      <c r="J1463" s="96" t="s">
        <v>2154</v>
      </c>
      <c r="K1463" s="95">
        <v>236</v>
      </c>
      <c r="L1463" s="96" t="s">
        <v>49</v>
      </c>
      <c r="M1463" s="95" t="s">
        <v>253</v>
      </c>
      <c r="N1463" s="94" t="s">
        <v>423</v>
      </c>
      <c r="O1463" s="94" t="s">
        <v>244</v>
      </c>
      <c r="P1463" s="94" t="s">
        <v>2155</v>
      </c>
      <c r="Q1463" s="98" t="s">
        <v>4192</v>
      </c>
      <c r="R1463" s="98" t="s">
        <v>6531</v>
      </c>
      <c r="S1463" s="99" t="s">
        <v>5405</v>
      </c>
      <c r="T1463" s="94" t="s">
        <v>281</v>
      </c>
      <c r="U1463" s="120"/>
      <c r="V1463" s="120"/>
      <c r="W1463" s="100" t="str">
        <f>VLOOKUP(TRIM(X1463),X10:Y92,2,FALSE)</f>
        <v>Andy</v>
      </c>
      <c r="X1463" s="121" t="str">
        <f t="shared" si="133"/>
        <v>8.1</v>
      </c>
      <c r="Y1463" s="124">
        <f t="shared" si="134"/>
        <v>1</v>
      </c>
      <c r="Z1463" s="121">
        <f t="shared" si="132"/>
        <v>0</v>
      </c>
      <c r="AA1463" s="121">
        <f t="shared" si="135"/>
        <v>53</v>
      </c>
      <c r="AB1463" s="121">
        <f t="shared" si="136"/>
        <v>0</v>
      </c>
      <c r="AC1463" s="121">
        <f t="shared" si="137"/>
        <v>0</v>
      </c>
    </row>
    <row r="1464" spans="1:29" ht="35.25" customHeight="1" x14ac:dyDescent="0.25">
      <c r="A1464" s="89" t="s">
        <v>224</v>
      </c>
      <c r="B1464" s="94" t="s">
        <v>6883</v>
      </c>
      <c r="C1464" s="91" t="s">
        <v>97</v>
      </c>
      <c r="D1464" s="91" t="s">
        <v>183</v>
      </c>
      <c r="E1464" s="122" t="s">
        <v>4815</v>
      </c>
      <c r="F1464" s="92" t="s">
        <v>15</v>
      </c>
      <c r="G1464" s="92" t="s">
        <v>98</v>
      </c>
      <c r="H1464" s="92" t="s">
        <v>2964</v>
      </c>
      <c r="I1464" s="162" t="s">
        <v>273</v>
      </c>
      <c r="J1464" s="94" t="s">
        <v>2154</v>
      </c>
      <c r="K1464" s="156">
        <v>237</v>
      </c>
      <c r="L1464" s="94" t="s">
        <v>49</v>
      </c>
      <c r="M1464" s="156" t="s">
        <v>253</v>
      </c>
      <c r="N1464" s="94" t="s">
        <v>423</v>
      </c>
      <c r="O1464" s="94" t="s">
        <v>244</v>
      </c>
      <c r="P1464" s="94" t="s">
        <v>2155</v>
      </c>
      <c r="Q1464" s="98" t="s">
        <v>4194</v>
      </c>
      <c r="R1464" s="98" t="s">
        <v>6532</v>
      </c>
      <c r="S1464" s="99" t="s">
        <v>5405</v>
      </c>
      <c r="T1464" s="94" t="s">
        <v>281</v>
      </c>
      <c r="U1464" s="120"/>
      <c r="V1464" s="120"/>
      <c r="W1464" s="100" t="str">
        <f>VLOOKUP(TRIM(X1464),X10:Y92,2,FALSE)</f>
        <v>Andy</v>
      </c>
      <c r="X1464" s="121" t="str">
        <f t="shared" si="133"/>
        <v>8.1</v>
      </c>
      <c r="Y1464" s="124">
        <f t="shared" si="134"/>
        <v>1</v>
      </c>
      <c r="Z1464" s="121">
        <f t="shared" si="132"/>
        <v>0</v>
      </c>
      <c r="AA1464" s="121">
        <f t="shared" si="135"/>
        <v>26</v>
      </c>
      <c r="AB1464" s="121">
        <f t="shared" si="136"/>
        <v>0</v>
      </c>
      <c r="AC1464" s="121">
        <f t="shared" si="137"/>
        <v>0</v>
      </c>
    </row>
    <row r="1465" spans="1:29" ht="35.25" customHeight="1" x14ac:dyDescent="0.25">
      <c r="A1465" s="89" t="s">
        <v>224</v>
      </c>
      <c r="B1465" s="94" t="s">
        <v>4199</v>
      </c>
      <c r="C1465" s="91" t="s">
        <v>97</v>
      </c>
      <c r="D1465" s="91" t="s">
        <v>183</v>
      </c>
      <c r="E1465" s="122" t="s">
        <v>4816</v>
      </c>
      <c r="F1465" s="92" t="s">
        <v>15</v>
      </c>
      <c r="G1465" s="92" t="s">
        <v>98</v>
      </c>
      <c r="H1465" s="92" t="s">
        <v>2966</v>
      </c>
      <c r="I1465" s="162" t="s">
        <v>273</v>
      </c>
      <c r="J1465" s="96" t="s">
        <v>2154</v>
      </c>
      <c r="K1465" s="95">
        <v>239</v>
      </c>
      <c r="L1465" s="96" t="s">
        <v>49</v>
      </c>
      <c r="M1465" s="95" t="s">
        <v>253</v>
      </c>
      <c r="N1465" s="94" t="s">
        <v>423</v>
      </c>
      <c r="O1465" s="94" t="s">
        <v>244</v>
      </c>
      <c r="P1465" s="94" t="s">
        <v>2155</v>
      </c>
      <c r="Q1465" s="98" t="s">
        <v>4198</v>
      </c>
      <c r="R1465" s="98" t="s">
        <v>6533</v>
      </c>
      <c r="S1465" s="99" t="s">
        <v>5405</v>
      </c>
      <c r="T1465" s="94" t="s">
        <v>281</v>
      </c>
      <c r="U1465" s="120"/>
      <c r="V1465" s="120"/>
      <c r="W1465" s="100" t="str">
        <f>VLOOKUP(TRIM(X1465),X10:Y92,2,FALSE)</f>
        <v>Andy</v>
      </c>
      <c r="X1465" s="121" t="str">
        <f t="shared" si="133"/>
        <v>8.1</v>
      </c>
      <c r="Y1465" s="124">
        <f t="shared" si="134"/>
        <v>1</v>
      </c>
      <c r="Z1465" s="121">
        <f t="shared" si="132"/>
        <v>0</v>
      </c>
      <c r="AA1465" s="121">
        <f t="shared" si="135"/>
        <v>26</v>
      </c>
      <c r="AB1465" s="121">
        <f t="shared" si="136"/>
        <v>0</v>
      </c>
      <c r="AC1465" s="121">
        <f t="shared" si="137"/>
        <v>0</v>
      </c>
    </row>
    <row r="1466" spans="1:29" ht="35.25" customHeight="1" x14ac:dyDescent="0.25">
      <c r="A1466" s="89" t="s">
        <v>224</v>
      </c>
      <c r="B1466" s="94" t="s">
        <v>3799</v>
      </c>
      <c r="C1466" s="91" t="s">
        <v>97</v>
      </c>
      <c r="D1466" s="91" t="s">
        <v>183</v>
      </c>
      <c r="E1466" s="122" t="s">
        <v>4817</v>
      </c>
      <c r="F1466" s="92" t="s">
        <v>15</v>
      </c>
      <c r="G1466" s="92" t="s">
        <v>98</v>
      </c>
      <c r="H1466" s="92" t="s">
        <v>2967</v>
      </c>
      <c r="I1466" s="162" t="s">
        <v>273</v>
      </c>
      <c r="J1466" s="94" t="s">
        <v>105</v>
      </c>
      <c r="K1466" s="156">
        <v>2557</v>
      </c>
      <c r="L1466" s="94" t="s">
        <v>49</v>
      </c>
      <c r="M1466" s="156" t="s">
        <v>253</v>
      </c>
      <c r="N1466" s="94" t="s">
        <v>2159</v>
      </c>
      <c r="O1466" s="94" t="s">
        <v>244</v>
      </c>
      <c r="P1466" s="94" t="s">
        <v>2155</v>
      </c>
      <c r="Q1466" s="98" t="s">
        <v>4200</v>
      </c>
      <c r="R1466" s="98" t="s">
        <v>6534</v>
      </c>
      <c r="S1466" s="99" t="s">
        <v>5405</v>
      </c>
      <c r="T1466" s="94" t="s">
        <v>281</v>
      </c>
      <c r="U1466" s="120"/>
      <c r="V1466" s="120"/>
      <c r="W1466" s="100" t="str">
        <f>VLOOKUP(TRIM(X1466),X10:Y92,2,FALSE)</f>
        <v>Andy</v>
      </c>
      <c r="X1466" s="121" t="str">
        <f t="shared" si="133"/>
        <v>8.1</v>
      </c>
      <c r="Y1466" s="124">
        <f t="shared" si="134"/>
        <v>1</v>
      </c>
      <c r="Z1466" s="121">
        <f t="shared" si="132"/>
        <v>0</v>
      </c>
      <c r="AA1466" s="121">
        <f t="shared" si="135"/>
        <v>26</v>
      </c>
      <c r="AB1466" s="121">
        <f t="shared" si="136"/>
        <v>0</v>
      </c>
      <c r="AC1466" s="121">
        <f t="shared" si="137"/>
        <v>0</v>
      </c>
    </row>
    <row r="1467" spans="1:29" ht="35.25" customHeight="1" x14ac:dyDescent="0.25">
      <c r="A1467" s="89" t="s">
        <v>224</v>
      </c>
      <c r="B1467" s="94" t="s">
        <v>6885</v>
      </c>
      <c r="C1467" s="91" t="s">
        <v>97</v>
      </c>
      <c r="D1467" s="91" t="s">
        <v>183</v>
      </c>
      <c r="E1467" s="122" t="s">
        <v>4818</v>
      </c>
      <c r="F1467" s="92" t="s">
        <v>15</v>
      </c>
      <c r="G1467" s="92" t="s">
        <v>98</v>
      </c>
      <c r="H1467" s="92" t="s">
        <v>3057</v>
      </c>
      <c r="I1467" s="162" t="s">
        <v>337</v>
      </c>
      <c r="J1467" s="96" t="s">
        <v>2154</v>
      </c>
      <c r="K1467" s="95">
        <v>244</v>
      </c>
      <c r="L1467" s="96" t="s">
        <v>49</v>
      </c>
      <c r="M1467" s="95" t="s">
        <v>253</v>
      </c>
      <c r="N1467" s="94" t="s">
        <v>423</v>
      </c>
      <c r="O1467" s="94" t="s">
        <v>244</v>
      </c>
      <c r="P1467" s="94" t="s">
        <v>2155</v>
      </c>
      <c r="Q1467" s="98" t="s">
        <v>6884</v>
      </c>
      <c r="R1467" s="98" t="s">
        <v>6535</v>
      </c>
      <c r="S1467" s="99" t="s">
        <v>5405</v>
      </c>
      <c r="T1467" s="94" t="s">
        <v>350</v>
      </c>
      <c r="U1467" s="120"/>
      <c r="V1467" s="120"/>
      <c r="W1467" s="100" t="str">
        <f>VLOOKUP(TRIM(X1467),X10:Y92,2,FALSE)</f>
        <v>Andy</v>
      </c>
      <c r="X1467" s="121" t="str">
        <f t="shared" si="133"/>
        <v>8.1</v>
      </c>
      <c r="Y1467" s="124">
        <f t="shared" si="134"/>
        <v>1</v>
      </c>
      <c r="Z1467" s="121">
        <f t="shared" si="132"/>
        <v>0</v>
      </c>
      <c r="AA1467" s="121">
        <f t="shared" si="135"/>
        <v>12</v>
      </c>
      <c r="AB1467" s="121">
        <f t="shared" si="136"/>
        <v>0</v>
      </c>
      <c r="AC1467" s="121">
        <f t="shared" si="137"/>
        <v>0</v>
      </c>
    </row>
    <row r="1468" spans="1:29" ht="35.25" customHeight="1" x14ac:dyDescent="0.25">
      <c r="A1468" s="89" t="s">
        <v>224</v>
      </c>
      <c r="B1468" s="94" t="s">
        <v>4545</v>
      </c>
      <c r="C1468" s="91" t="s">
        <v>97</v>
      </c>
      <c r="D1468" s="91" t="s">
        <v>183</v>
      </c>
      <c r="E1468" s="122" t="s">
        <v>4819</v>
      </c>
      <c r="F1468" s="92" t="s">
        <v>15</v>
      </c>
      <c r="G1468" s="92" t="s">
        <v>98</v>
      </c>
      <c r="H1468" s="92" t="s">
        <v>3169</v>
      </c>
      <c r="I1468" s="162" t="s">
        <v>306</v>
      </c>
      <c r="J1468" s="94" t="s">
        <v>105</v>
      </c>
      <c r="K1468" s="156">
        <v>2597</v>
      </c>
      <c r="L1468" s="94" t="s">
        <v>49</v>
      </c>
      <c r="M1468" s="156" t="s">
        <v>253</v>
      </c>
      <c r="N1468" s="94" t="s">
        <v>2159</v>
      </c>
      <c r="O1468" s="94" t="s">
        <v>244</v>
      </c>
      <c r="P1468" s="94" t="s">
        <v>2155</v>
      </c>
      <c r="Q1468" s="98" t="s">
        <v>4544</v>
      </c>
      <c r="R1468" s="98" t="s">
        <v>6536</v>
      </c>
      <c r="S1468" s="99" t="s">
        <v>5405</v>
      </c>
      <c r="T1468" s="94" t="s">
        <v>248</v>
      </c>
      <c r="U1468" s="120"/>
      <c r="V1468" s="120"/>
      <c r="W1468" s="100" t="str">
        <f>VLOOKUP(TRIM(X1468),X10:Y92,2,FALSE)</f>
        <v>Andy</v>
      </c>
      <c r="X1468" s="121" t="str">
        <f t="shared" si="133"/>
        <v>8.1</v>
      </c>
      <c r="Y1468" s="124">
        <f t="shared" si="134"/>
        <v>1</v>
      </c>
      <c r="Z1468" s="121">
        <f t="shared" si="132"/>
        <v>0</v>
      </c>
      <c r="AA1468" s="121">
        <f t="shared" si="135"/>
        <v>6</v>
      </c>
      <c r="AB1468" s="121">
        <f t="shared" si="136"/>
        <v>0</v>
      </c>
      <c r="AC1468" s="121">
        <f t="shared" si="137"/>
        <v>0</v>
      </c>
    </row>
    <row r="1469" spans="1:29" ht="35.25" customHeight="1" x14ac:dyDescent="0.25">
      <c r="A1469" s="89" t="s">
        <v>224</v>
      </c>
      <c r="B1469" s="94" t="s">
        <v>6886</v>
      </c>
      <c r="C1469" s="91" t="s">
        <v>97</v>
      </c>
      <c r="D1469" s="91" t="s">
        <v>183</v>
      </c>
      <c r="E1469" s="122" t="s">
        <v>4820</v>
      </c>
      <c r="F1469" s="92" t="s">
        <v>15</v>
      </c>
      <c r="G1469" s="92" t="s">
        <v>98</v>
      </c>
      <c r="H1469" s="92" t="s">
        <v>2196</v>
      </c>
      <c r="I1469" s="162" t="s">
        <v>6341</v>
      </c>
      <c r="J1469" s="96" t="s">
        <v>267</v>
      </c>
      <c r="K1469" s="95">
        <v>505</v>
      </c>
      <c r="L1469" s="96" t="s">
        <v>49</v>
      </c>
      <c r="M1469" s="95" t="s">
        <v>253</v>
      </c>
      <c r="N1469" s="94" t="s">
        <v>2147</v>
      </c>
      <c r="O1469" s="94" t="s">
        <v>244</v>
      </c>
      <c r="P1469" s="94" t="s">
        <v>2155</v>
      </c>
      <c r="Q1469" s="98" t="s">
        <v>6342</v>
      </c>
      <c r="R1469" s="98" t="s">
        <v>6537</v>
      </c>
      <c r="S1469" s="99" t="s">
        <v>5405</v>
      </c>
      <c r="T1469" s="94" t="s">
        <v>2197</v>
      </c>
      <c r="U1469" s="120"/>
      <c r="V1469" s="120"/>
      <c r="W1469" s="100" t="str">
        <f>VLOOKUP(TRIM(X1469),X10:Y92,2,FALSE)</f>
        <v>Andy</v>
      </c>
      <c r="X1469" s="121" t="str">
        <f t="shared" si="133"/>
        <v>8.1</v>
      </c>
      <c r="Y1469" s="124">
        <f t="shared" si="134"/>
        <v>1</v>
      </c>
      <c r="Z1469" s="121">
        <f t="shared" si="132"/>
        <v>0</v>
      </c>
      <c r="AA1469" s="121">
        <f t="shared" si="135"/>
        <v>52</v>
      </c>
      <c r="AB1469" s="121">
        <f t="shared" si="136"/>
        <v>0</v>
      </c>
      <c r="AC1469" s="121">
        <f t="shared" si="137"/>
        <v>0</v>
      </c>
    </row>
    <row r="1470" spans="1:29" ht="35.25" customHeight="1" x14ac:dyDescent="0.25">
      <c r="A1470" s="89" t="s">
        <v>224</v>
      </c>
      <c r="B1470" s="94" t="s">
        <v>6887</v>
      </c>
      <c r="C1470" s="91" t="s">
        <v>97</v>
      </c>
      <c r="D1470" s="91" t="s">
        <v>183</v>
      </c>
      <c r="E1470" s="122" t="s">
        <v>4821</v>
      </c>
      <c r="F1470" s="92" t="s">
        <v>15</v>
      </c>
      <c r="G1470" s="92" t="s">
        <v>98</v>
      </c>
      <c r="H1470" s="92" t="s">
        <v>2198</v>
      </c>
      <c r="I1470" s="162" t="s">
        <v>314</v>
      </c>
      <c r="J1470" s="94" t="s">
        <v>2154</v>
      </c>
      <c r="K1470" s="156">
        <v>193</v>
      </c>
      <c r="L1470" s="94" t="s">
        <v>49</v>
      </c>
      <c r="M1470" s="156" t="s">
        <v>253</v>
      </c>
      <c r="N1470" s="94" t="s">
        <v>423</v>
      </c>
      <c r="O1470" s="94" t="s">
        <v>244</v>
      </c>
      <c r="P1470" s="94" t="s">
        <v>2155</v>
      </c>
      <c r="Q1470" s="98" t="s">
        <v>6748</v>
      </c>
      <c r="R1470" s="98" t="s">
        <v>6538</v>
      </c>
      <c r="S1470" s="99" t="s">
        <v>5405</v>
      </c>
      <c r="T1470" s="94" t="s">
        <v>2197</v>
      </c>
      <c r="U1470" s="120"/>
      <c r="V1470" s="120"/>
      <c r="W1470" s="100" t="str">
        <f>VLOOKUP(TRIM(X1470),X10:Y92,2,FALSE)</f>
        <v>Andy</v>
      </c>
      <c r="X1470" s="121" t="str">
        <f t="shared" si="133"/>
        <v>8.1</v>
      </c>
      <c r="Y1470" s="124">
        <f t="shared" si="134"/>
        <v>1</v>
      </c>
      <c r="Z1470" s="121">
        <f t="shared" si="132"/>
        <v>0</v>
      </c>
      <c r="AA1470" s="121">
        <f t="shared" si="135"/>
        <v>13</v>
      </c>
      <c r="AB1470" s="121">
        <f t="shared" si="136"/>
        <v>0</v>
      </c>
      <c r="AC1470" s="121">
        <f t="shared" si="137"/>
        <v>0</v>
      </c>
    </row>
    <row r="1471" spans="1:29" ht="35.25" customHeight="1" x14ac:dyDescent="0.25">
      <c r="A1471" s="89" t="s">
        <v>224</v>
      </c>
      <c r="B1471" s="94" t="s">
        <v>3767</v>
      </c>
      <c r="C1471" s="91" t="s">
        <v>97</v>
      </c>
      <c r="D1471" s="91" t="s">
        <v>183</v>
      </c>
      <c r="E1471" s="122" t="s">
        <v>4822</v>
      </c>
      <c r="F1471" s="92" t="s">
        <v>15</v>
      </c>
      <c r="G1471" s="92" t="s">
        <v>98</v>
      </c>
      <c r="H1471" s="92" t="s">
        <v>2697</v>
      </c>
      <c r="I1471" s="162" t="s">
        <v>323</v>
      </c>
      <c r="J1471" s="96" t="s">
        <v>2154</v>
      </c>
      <c r="K1471" s="95">
        <v>210</v>
      </c>
      <c r="L1471" s="96" t="s">
        <v>49</v>
      </c>
      <c r="M1471" s="95" t="s">
        <v>253</v>
      </c>
      <c r="N1471" s="94" t="s">
        <v>423</v>
      </c>
      <c r="O1471" s="94" t="s">
        <v>244</v>
      </c>
      <c r="P1471" s="94" t="s">
        <v>2155</v>
      </c>
      <c r="Q1471" s="98" t="s">
        <v>3766</v>
      </c>
      <c r="R1471" s="98" t="s">
        <v>6539</v>
      </c>
      <c r="S1471" s="99" t="s">
        <v>5405</v>
      </c>
      <c r="T1471" s="94" t="s">
        <v>333</v>
      </c>
      <c r="U1471" s="120"/>
      <c r="V1471" s="120"/>
      <c r="W1471" s="100" t="str">
        <f>VLOOKUP(TRIM(X1471),X10:Y92,2,FALSE)</f>
        <v>Andy</v>
      </c>
      <c r="X1471" s="121" t="str">
        <f t="shared" si="133"/>
        <v>8.1</v>
      </c>
      <c r="Y1471" s="124">
        <f t="shared" si="134"/>
        <v>1</v>
      </c>
      <c r="Z1471" s="121">
        <f t="shared" si="132"/>
        <v>0</v>
      </c>
      <c r="AA1471" s="121">
        <f t="shared" si="135"/>
        <v>14</v>
      </c>
      <c r="AB1471" s="121">
        <f t="shared" si="136"/>
        <v>0</v>
      </c>
      <c r="AC1471" s="121">
        <f t="shared" si="137"/>
        <v>0</v>
      </c>
    </row>
    <row r="1472" spans="1:29" ht="35.25" customHeight="1" x14ac:dyDescent="0.25">
      <c r="A1472" s="89" t="s">
        <v>224</v>
      </c>
      <c r="B1472" s="94" t="s">
        <v>3981</v>
      </c>
      <c r="C1472" s="91" t="s">
        <v>97</v>
      </c>
      <c r="D1472" s="91" t="s">
        <v>183</v>
      </c>
      <c r="E1472" s="122" t="s">
        <v>4823</v>
      </c>
      <c r="F1472" s="92" t="s">
        <v>15</v>
      </c>
      <c r="G1472" s="92" t="s">
        <v>98</v>
      </c>
      <c r="H1472" s="92" t="s">
        <v>2808</v>
      </c>
      <c r="I1472" s="162" t="s">
        <v>112</v>
      </c>
      <c r="J1472" s="94" t="s">
        <v>246</v>
      </c>
      <c r="K1472" s="156">
        <v>2615</v>
      </c>
      <c r="L1472" s="94" t="s">
        <v>49</v>
      </c>
      <c r="M1472" s="156" t="s">
        <v>253</v>
      </c>
      <c r="N1472" s="94" t="s">
        <v>2147</v>
      </c>
      <c r="O1472" s="94" t="s">
        <v>244</v>
      </c>
      <c r="P1472" s="94" t="s">
        <v>2155</v>
      </c>
      <c r="Q1472" s="98" t="s">
        <v>3980</v>
      </c>
      <c r="R1472" s="98" t="s">
        <v>6540</v>
      </c>
      <c r="S1472" s="99" t="s">
        <v>5405</v>
      </c>
      <c r="T1472" s="94" t="s">
        <v>409</v>
      </c>
      <c r="U1472" s="120"/>
      <c r="V1472" s="120"/>
      <c r="W1472" s="100" t="str">
        <f>VLOOKUP(TRIM(X1472),X10:Y92,2,FALSE)</f>
        <v>Andy</v>
      </c>
      <c r="X1472" s="121" t="str">
        <f t="shared" si="133"/>
        <v>8.1</v>
      </c>
      <c r="Y1472" s="124">
        <f t="shared" si="134"/>
        <v>1</v>
      </c>
      <c r="Z1472" s="121">
        <f t="shared" si="132"/>
        <v>0</v>
      </c>
      <c r="AA1472" s="121">
        <f t="shared" si="135"/>
        <v>4</v>
      </c>
      <c r="AB1472" s="121">
        <f t="shared" si="136"/>
        <v>0</v>
      </c>
      <c r="AC1472" s="121">
        <f t="shared" si="137"/>
        <v>0</v>
      </c>
    </row>
    <row r="1473" spans="1:29" ht="35.25" customHeight="1" x14ac:dyDescent="0.25">
      <c r="A1473" s="89" t="s">
        <v>224</v>
      </c>
      <c r="B1473" s="94" t="s">
        <v>3433</v>
      </c>
      <c r="C1473" s="91" t="s">
        <v>97</v>
      </c>
      <c r="D1473" s="91" t="s">
        <v>183</v>
      </c>
      <c r="E1473" s="122" t="s">
        <v>4824</v>
      </c>
      <c r="F1473" s="92" t="s">
        <v>15</v>
      </c>
      <c r="G1473" s="92" t="s">
        <v>98</v>
      </c>
      <c r="H1473" s="92" t="s">
        <v>2444</v>
      </c>
      <c r="I1473" s="162" t="s">
        <v>314</v>
      </c>
      <c r="J1473" s="96" t="s">
        <v>2154</v>
      </c>
      <c r="K1473" s="95">
        <v>196</v>
      </c>
      <c r="L1473" s="96" t="s">
        <v>49</v>
      </c>
      <c r="M1473" s="95" t="s">
        <v>107</v>
      </c>
      <c r="N1473" s="94" t="s">
        <v>423</v>
      </c>
      <c r="O1473" s="94" t="s">
        <v>244</v>
      </c>
      <c r="P1473" s="94" t="s">
        <v>2155</v>
      </c>
      <c r="Q1473" s="98" t="s">
        <v>3432</v>
      </c>
      <c r="R1473" s="98" t="s">
        <v>6541</v>
      </c>
      <c r="S1473" s="99" t="s">
        <v>5405</v>
      </c>
      <c r="T1473" s="94" t="s">
        <v>300</v>
      </c>
      <c r="U1473" s="120"/>
      <c r="V1473" s="120"/>
      <c r="W1473" s="100" t="str">
        <f>VLOOKUP(TRIM(X1473),X10:Y92,2,FALSE)</f>
        <v>Andy</v>
      </c>
      <c r="X1473" s="121" t="str">
        <f t="shared" si="133"/>
        <v>8.1</v>
      </c>
      <c r="Y1473" s="124">
        <f t="shared" si="134"/>
        <v>1</v>
      </c>
      <c r="Z1473" s="121">
        <f t="shared" si="132"/>
        <v>0</v>
      </c>
      <c r="AA1473" s="121">
        <f t="shared" si="135"/>
        <v>13</v>
      </c>
      <c r="AB1473" s="121">
        <f t="shared" si="136"/>
        <v>0</v>
      </c>
      <c r="AC1473" s="121">
        <f t="shared" si="137"/>
        <v>0</v>
      </c>
    </row>
    <row r="1474" spans="1:29" ht="35.25" customHeight="1" x14ac:dyDescent="0.25">
      <c r="A1474" s="89" t="s">
        <v>224</v>
      </c>
      <c r="B1474" s="94" t="s">
        <v>3779</v>
      </c>
      <c r="C1474" s="91" t="s">
        <v>97</v>
      </c>
      <c r="D1474" s="91" t="s">
        <v>183</v>
      </c>
      <c r="E1474" s="122" t="s">
        <v>4825</v>
      </c>
      <c r="F1474" s="92" t="s">
        <v>15</v>
      </c>
      <c r="G1474" s="92" t="s">
        <v>98</v>
      </c>
      <c r="H1474" s="92" t="s">
        <v>2701</v>
      </c>
      <c r="I1474" s="162" t="s">
        <v>323</v>
      </c>
      <c r="J1474" s="94" t="s">
        <v>2154</v>
      </c>
      <c r="K1474" s="156">
        <v>212</v>
      </c>
      <c r="L1474" s="94" t="s">
        <v>49</v>
      </c>
      <c r="M1474" s="156" t="s">
        <v>107</v>
      </c>
      <c r="N1474" s="94" t="s">
        <v>423</v>
      </c>
      <c r="O1474" s="94" t="s">
        <v>244</v>
      </c>
      <c r="P1474" s="94" t="s">
        <v>2155</v>
      </c>
      <c r="Q1474" s="98" t="s">
        <v>3778</v>
      </c>
      <c r="R1474" s="98" t="s">
        <v>6542</v>
      </c>
      <c r="S1474" s="99" t="s">
        <v>5405</v>
      </c>
      <c r="T1474" s="94" t="s">
        <v>341</v>
      </c>
      <c r="U1474" s="120"/>
      <c r="V1474" s="120"/>
      <c r="W1474" s="100" t="str">
        <f>VLOOKUP(TRIM(X1474),X10:Y92,2,FALSE)</f>
        <v>Andy</v>
      </c>
      <c r="X1474" s="121" t="str">
        <f t="shared" si="133"/>
        <v>8.1</v>
      </c>
      <c r="Y1474" s="124">
        <f t="shared" si="134"/>
        <v>1</v>
      </c>
      <c r="Z1474" s="121">
        <f t="shared" si="132"/>
        <v>0</v>
      </c>
      <c r="AA1474" s="121">
        <f t="shared" si="135"/>
        <v>14</v>
      </c>
      <c r="AB1474" s="121">
        <f t="shared" si="136"/>
        <v>0</v>
      </c>
      <c r="AC1474" s="121">
        <f t="shared" si="137"/>
        <v>0</v>
      </c>
    </row>
    <row r="1475" spans="1:29" ht="35.25" customHeight="1" x14ac:dyDescent="0.25">
      <c r="A1475" s="89" t="s">
        <v>224</v>
      </c>
      <c r="B1475" s="94" t="s">
        <v>3781</v>
      </c>
      <c r="C1475" s="91" t="s">
        <v>97</v>
      </c>
      <c r="D1475" s="91" t="s">
        <v>183</v>
      </c>
      <c r="E1475" s="122" t="s">
        <v>4826</v>
      </c>
      <c r="F1475" s="92" t="s">
        <v>15</v>
      </c>
      <c r="G1475" s="92" t="s">
        <v>98</v>
      </c>
      <c r="H1475" s="92" t="s">
        <v>2702</v>
      </c>
      <c r="I1475" s="162" t="s">
        <v>323</v>
      </c>
      <c r="J1475" s="96" t="s">
        <v>246</v>
      </c>
      <c r="K1475" s="95">
        <v>2582</v>
      </c>
      <c r="L1475" s="96" t="s">
        <v>49</v>
      </c>
      <c r="M1475" s="95" t="s">
        <v>253</v>
      </c>
      <c r="N1475" s="94" t="s">
        <v>2147</v>
      </c>
      <c r="O1475" s="94" t="s">
        <v>244</v>
      </c>
      <c r="P1475" s="94" t="s">
        <v>2155</v>
      </c>
      <c r="Q1475" s="98" t="s">
        <v>3780</v>
      </c>
      <c r="R1475" s="98" t="s">
        <v>6543</v>
      </c>
      <c r="S1475" s="99" t="s">
        <v>5405</v>
      </c>
      <c r="T1475" s="94" t="s">
        <v>341</v>
      </c>
      <c r="U1475" s="120"/>
      <c r="V1475" s="120"/>
      <c r="W1475" s="100" t="str">
        <f>VLOOKUP(TRIM(X1475),X10:Y92,2,FALSE)</f>
        <v>Andy</v>
      </c>
      <c r="X1475" s="121" t="str">
        <f t="shared" si="133"/>
        <v>8.1</v>
      </c>
      <c r="Y1475" s="124">
        <f t="shared" si="134"/>
        <v>1</v>
      </c>
      <c r="Z1475" s="121">
        <f t="shared" si="132"/>
        <v>0</v>
      </c>
      <c r="AA1475" s="121">
        <f t="shared" si="135"/>
        <v>14</v>
      </c>
      <c r="AB1475" s="121">
        <f t="shared" si="136"/>
        <v>0</v>
      </c>
      <c r="AC1475" s="121">
        <f t="shared" si="137"/>
        <v>0</v>
      </c>
    </row>
    <row r="1476" spans="1:29" ht="35.25" customHeight="1" x14ac:dyDescent="0.25">
      <c r="A1476" s="89" t="s">
        <v>224</v>
      </c>
      <c r="B1476" s="94" t="s">
        <v>3782</v>
      </c>
      <c r="C1476" s="91" t="s">
        <v>97</v>
      </c>
      <c r="D1476" s="91" t="s">
        <v>183</v>
      </c>
      <c r="E1476" s="122" t="s">
        <v>4827</v>
      </c>
      <c r="F1476" s="92" t="s">
        <v>15</v>
      </c>
      <c r="G1476" s="92" t="s">
        <v>98</v>
      </c>
      <c r="H1476" s="92" t="s">
        <v>2702</v>
      </c>
      <c r="I1476" s="162" t="s">
        <v>323</v>
      </c>
      <c r="J1476" s="94" t="s">
        <v>105</v>
      </c>
      <c r="K1476" s="156">
        <v>2509</v>
      </c>
      <c r="L1476" s="94" t="s">
        <v>49</v>
      </c>
      <c r="M1476" s="156" t="s">
        <v>253</v>
      </c>
      <c r="N1476" s="94" t="s">
        <v>2159</v>
      </c>
      <c r="O1476" s="94" t="s">
        <v>244</v>
      </c>
      <c r="P1476" s="94" t="s">
        <v>2155</v>
      </c>
      <c r="Q1476" s="98" t="s">
        <v>3780</v>
      </c>
      <c r="R1476" s="98" t="s">
        <v>6544</v>
      </c>
      <c r="S1476" s="99" t="s">
        <v>5405</v>
      </c>
      <c r="T1476" s="94" t="s">
        <v>341</v>
      </c>
      <c r="U1476" s="120"/>
      <c r="V1476" s="120"/>
      <c r="W1476" s="100" t="str">
        <f>VLOOKUP(TRIM(X1476),X10:Y92,2,FALSE)</f>
        <v>Andy</v>
      </c>
      <c r="X1476" s="121" t="str">
        <f t="shared" si="133"/>
        <v>8.1</v>
      </c>
      <c r="Y1476" s="124">
        <f t="shared" si="134"/>
        <v>1</v>
      </c>
      <c r="Z1476" s="121">
        <f t="shared" si="132"/>
        <v>0</v>
      </c>
      <c r="AA1476" s="121">
        <f t="shared" si="135"/>
        <v>14</v>
      </c>
      <c r="AB1476" s="121">
        <f t="shared" si="136"/>
        <v>0</v>
      </c>
      <c r="AC1476" s="121">
        <f t="shared" si="137"/>
        <v>0</v>
      </c>
    </row>
    <row r="1477" spans="1:29" ht="35.25" customHeight="1" x14ac:dyDescent="0.25">
      <c r="A1477" s="89" t="s">
        <v>224</v>
      </c>
      <c r="B1477" s="94" t="s">
        <v>6888</v>
      </c>
      <c r="C1477" s="91" t="s">
        <v>97</v>
      </c>
      <c r="D1477" s="91" t="s">
        <v>183</v>
      </c>
      <c r="E1477" s="122" t="s">
        <v>4828</v>
      </c>
      <c r="F1477" s="92" t="s">
        <v>15</v>
      </c>
      <c r="G1477" s="92" t="s">
        <v>98</v>
      </c>
      <c r="H1477" s="92" t="s">
        <v>3817</v>
      </c>
      <c r="I1477" s="162" t="s">
        <v>3814</v>
      </c>
      <c r="J1477" s="96" t="s">
        <v>2154</v>
      </c>
      <c r="K1477" s="95">
        <v>219</v>
      </c>
      <c r="L1477" s="96" t="s">
        <v>49</v>
      </c>
      <c r="M1477" s="95" t="s">
        <v>253</v>
      </c>
      <c r="N1477" s="94" t="s">
        <v>423</v>
      </c>
      <c r="O1477" s="94" t="s">
        <v>244</v>
      </c>
      <c r="P1477" s="94" t="s">
        <v>2155</v>
      </c>
      <c r="Q1477" s="98" t="s">
        <v>6343</v>
      </c>
      <c r="R1477" s="98" t="s">
        <v>6545</v>
      </c>
      <c r="S1477" s="99" t="s">
        <v>5405</v>
      </c>
      <c r="T1477" s="94" t="s">
        <v>315</v>
      </c>
      <c r="U1477" s="120"/>
      <c r="V1477" s="120"/>
      <c r="W1477" s="100" t="str">
        <f>VLOOKUP(TRIM(X1477),X10:Y92,2,FALSE)</f>
        <v>Andy</v>
      </c>
      <c r="X1477" s="121" t="str">
        <f t="shared" si="133"/>
        <v>8.1</v>
      </c>
      <c r="Y1477" s="124">
        <f t="shared" si="134"/>
        <v>1</v>
      </c>
      <c r="Z1477" s="121">
        <f t="shared" si="132"/>
        <v>0</v>
      </c>
      <c r="AA1477" s="121">
        <f t="shared" si="135"/>
        <v>46</v>
      </c>
      <c r="AB1477" s="121">
        <f t="shared" si="136"/>
        <v>0</v>
      </c>
      <c r="AC1477" s="121">
        <f t="shared" si="137"/>
        <v>0</v>
      </c>
    </row>
    <row r="1478" spans="1:29" ht="35.25" customHeight="1" x14ac:dyDescent="0.25">
      <c r="A1478" s="89" t="s">
        <v>224</v>
      </c>
      <c r="B1478" s="94" t="s">
        <v>3819</v>
      </c>
      <c r="C1478" s="91" t="s">
        <v>97</v>
      </c>
      <c r="D1478" s="91" t="s">
        <v>183</v>
      </c>
      <c r="E1478" s="122" t="s">
        <v>4829</v>
      </c>
      <c r="F1478" s="92" t="s">
        <v>15</v>
      </c>
      <c r="G1478" s="92" t="s">
        <v>98</v>
      </c>
      <c r="H1478" s="92" t="s">
        <v>3820</v>
      </c>
      <c r="I1478" s="162" t="s">
        <v>325</v>
      </c>
      <c r="J1478" s="94" t="s">
        <v>105</v>
      </c>
      <c r="K1478" s="156">
        <v>2513</v>
      </c>
      <c r="L1478" s="94" t="s">
        <v>49</v>
      </c>
      <c r="M1478" s="156" t="s">
        <v>253</v>
      </c>
      <c r="N1478" s="94" t="s">
        <v>2159</v>
      </c>
      <c r="O1478" s="94" t="s">
        <v>244</v>
      </c>
      <c r="P1478" s="94" t="s">
        <v>2155</v>
      </c>
      <c r="Q1478" s="98" t="s">
        <v>3818</v>
      </c>
      <c r="R1478" s="98" t="s">
        <v>6546</v>
      </c>
      <c r="S1478" s="99" t="s">
        <v>5405</v>
      </c>
      <c r="T1478" s="94" t="s">
        <v>315</v>
      </c>
      <c r="U1478" s="120"/>
      <c r="V1478" s="120"/>
      <c r="W1478" s="100" t="str">
        <f>VLOOKUP(TRIM(X1478),X10:Y92,2,FALSE)</f>
        <v>Andy</v>
      </c>
      <c r="X1478" s="121" t="str">
        <f t="shared" si="133"/>
        <v>8.1</v>
      </c>
      <c r="Y1478" s="124">
        <f t="shared" si="134"/>
        <v>1</v>
      </c>
      <c r="Z1478" s="121">
        <f t="shared" si="132"/>
        <v>0</v>
      </c>
      <c r="AA1478" s="121">
        <f t="shared" si="135"/>
        <v>6</v>
      </c>
      <c r="AB1478" s="121">
        <f t="shared" si="136"/>
        <v>0</v>
      </c>
      <c r="AC1478" s="121">
        <f t="shared" si="137"/>
        <v>0</v>
      </c>
    </row>
    <row r="1479" spans="1:29" ht="35.25" customHeight="1" x14ac:dyDescent="0.25">
      <c r="A1479" s="89" t="s">
        <v>224</v>
      </c>
      <c r="B1479" s="94" t="s">
        <v>3822</v>
      </c>
      <c r="C1479" s="91" t="s">
        <v>97</v>
      </c>
      <c r="D1479" s="91" t="s">
        <v>183</v>
      </c>
      <c r="E1479" s="122" t="s">
        <v>4830</v>
      </c>
      <c r="F1479" s="92" t="s">
        <v>15</v>
      </c>
      <c r="G1479" s="92" t="s">
        <v>98</v>
      </c>
      <c r="H1479" s="92" t="s">
        <v>3820</v>
      </c>
      <c r="I1479" s="162" t="s">
        <v>325</v>
      </c>
      <c r="J1479" s="96" t="s">
        <v>246</v>
      </c>
      <c r="K1479" s="95">
        <v>2586</v>
      </c>
      <c r="L1479" s="96" t="s">
        <v>49</v>
      </c>
      <c r="M1479" s="95" t="s">
        <v>253</v>
      </c>
      <c r="N1479" s="94" t="s">
        <v>2147</v>
      </c>
      <c r="O1479" s="94" t="s">
        <v>244</v>
      </c>
      <c r="P1479" s="94" t="s">
        <v>2155</v>
      </c>
      <c r="Q1479" s="98" t="s">
        <v>3821</v>
      </c>
      <c r="R1479" s="98" t="s">
        <v>6547</v>
      </c>
      <c r="S1479" s="99" t="s">
        <v>5405</v>
      </c>
      <c r="T1479" s="94" t="s">
        <v>315</v>
      </c>
      <c r="U1479" s="120"/>
      <c r="V1479" s="120"/>
      <c r="W1479" s="100" t="str">
        <f>VLOOKUP(TRIM(X1479),X10:Y92,2,FALSE)</f>
        <v>Andy</v>
      </c>
      <c r="X1479" s="121" t="str">
        <f t="shared" si="133"/>
        <v>8.1</v>
      </c>
      <c r="Y1479" s="124">
        <f t="shared" si="134"/>
        <v>1</v>
      </c>
      <c r="Z1479" s="121">
        <f t="shared" si="132"/>
        <v>0</v>
      </c>
      <c r="AA1479" s="121">
        <f t="shared" si="135"/>
        <v>6</v>
      </c>
      <c r="AB1479" s="121">
        <f t="shared" si="136"/>
        <v>0</v>
      </c>
      <c r="AC1479" s="121">
        <f t="shared" si="137"/>
        <v>0</v>
      </c>
    </row>
    <row r="1480" spans="1:29" ht="35.25" customHeight="1" x14ac:dyDescent="0.25">
      <c r="A1480" s="89" t="s">
        <v>224</v>
      </c>
      <c r="B1480" s="94" t="s">
        <v>4089</v>
      </c>
      <c r="C1480" s="91" t="s">
        <v>97</v>
      </c>
      <c r="D1480" s="91" t="s">
        <v>183</v>
      </c>
      <c r="E1480" s="122" t="s">
        <v>4831</v>
      </c>
      <c r="F1480" s="92" t="s">
        <v>15</v>
      </c>
      <c r="G1480" s="92" t="s">
        <v>98</v>
      </c>
      <c r="H1480" s="92" t="s">
        <v>2908</v>
      </c>
      <c r="I1480" s="162" t="s">
        <v>2909</v>
      </c>
      <c r="J1480" s="94" t="s">
        <v>2154</v>
      </c>
      <c r="K1480" s="156">
        <v>233</v>
      </c>
      <c r="L1480" s="94" t="s">
        <v>49</v>
      </c>
      <c r="M1480" s="156" t="s">
        <v>253</v>
      </c>
      <c r="N1480" s="94" t="s">
        <v>423</v>
      </c>
      <c r="O1480" s="94" t="s">
        <v>244</v>
      </c>
      <c r="P1480" s="94" t="s">
        <v>2155</v>
      </c>
      <c r="Q1480" s="98" t="s">
        <v>4088</v>
      </c>
      <c r="R1480" s="98" t="s">
        <v>6548</v>
      </c>
      <c r="S1480" s="99" t="s">
        <v>5405</v>
      </c>
      <c r="T1480" s="94" t="s">
        <v>354</v>
      </c>
      <c r="U1480" s="120"/>
      <c r="V1480" s="120"/>
      <c r="W1480" s="100" t="str">
        <f>VLOOKUP(TRIM(X1480),X10:Y92,2,FALSE)</f>
        <v>Andy</v>
      </c>
      <c r="X1480" s="121" t="str">
        <f t="shared" si="133"/>
        <v>8.1</v>
      </c>
      <c r="Y1480" s="124">
        <f t="shared" si="134"/>
        <v>1</v>
      </c>
      <c r="Z1480" s="121">
        <f t="shared" si="132"/>
        <v>0</v>
      </c>
      <c r="AA1480" s="121">
        <f t="shared" si="135"/>
        <v>42</v>
      </c>
      <c r="AB1480" s="121">
        <f t="shared" si="136"/>
        <v>0</v>
      </c>
      <c r="AC1480" s="121">
        <f t="shared" si="137"/>
        <v>0</v>
      </c>
    </row>
    <row r="1481" spans="1:29" ht="35.25" customHeight="1" x14ac:dyDescent="0.25">
      <c r="A1481" s="89" t="s">
        <v>224</v>
      </c>
      <c r="B1481" s="94" t="s">
        <v>4543</v>
      </c>
      <c r="C1481" s="91" t="s">
        <v>97</v>
      </c>
      <c r="D1481" s="91" t="s">
        <v>183</v>
      </c>
      <c r="E1481" s="122" t="s">
        <v>4832</v>
      </c>
      <c r="F1481" s="92" t="s">
        <v>15</v>
      </c>
      <c r="G1481" s="92" t="s">
        <v>98</v>
      </c>
      <c r="H1481" s="92" t="s">
        <v>3168</v>
      </c>
      <c r="I1481" s="162" t="s">
        <v>306</v>
      </c>
      <c r="J1481" s="96" t="s">
        <v>2154</v>
      </c>
      <c r="K1481" s="95">
        <v>255</v>
      </c>
      <c r="L1481" s="96" t="s">
        <v>49</v>
      </c>
      <c r="M1481" s="95" t="s">
        <v>253</v>
      </c>
      <c r="N1481" s="94" t="s">
        <v>423</v>
      </c>
      <c r="O1481" s="94" t="s">
        <v>244</v>
      </c>
      <c r="P1481" s="94" t="s">
        <v>2155</v>
      </c>
      <c r="Q1481" s="98" t="s">
        <v>6344</v>
      </c>
      <c r="R1481" s="98" t="s">
        <v>6549</v>
      </c>
      <c r="S1481" s="99" t="s">
        <v>5405</v>
      </c>
      <c r="T1481" s="94" t="s">
        <v>248</v>
      </c>
      <c r="U1481" s="120"/>
      <c r="V1481" s="120"/>
      <c r="W1481" s="100" t="str">
        <f>VLOOKUP(TRIM(X1481),X10:Y92,2,FALSE)</f>
        <v>Andy</v>
      </c>
      <c r="X1481" s="121" t="str">
        <f t="shared" si="133"/>
        <v>8.1</v>
      </c>
      <c r="Y1481" s="124">
        <f t="shared" si="134"/>
        <v>1</v>
      </c>
      <c r="Z1481" s="121">
        <f t="shared" si="132"/>
        <v>0</v>
      </c>
      <c r="AA1481" s="121">
        <f t="shared" si="135"/>
        <v>6</v>
      </c>
      <c r="AB1481" s="121">
        <f t="shared" si="136"/>
        <v>0</v>
      </c>
      <c r="AC1481" s="121">
        <f t="shared" si="137"/>
        <v>0</v>
      </c>
    </row>
    <row r="1482" spans="1:29" ht="35.25" customHeight="1" x14ac:dyDescent="0.25">
      <c r="A1482" s="89" t="s">
        <v>224</v>
      </c>
      <c r="B1482" s="94" t="s">
        <v>3277</v>
      </c>
      <c r="C1482" s="91" t="s">
        <v>97</v>
      </c>
      <c r="D1482" s="91" t="s">
        <v>183</v>
      </c>
      <c r="E1482" s="122" t="s">
        <v>4833</v>
      </c>
      <c r="F1482" s="92" t="s">
        <v>15</v>
      </c>
      <c r="G1482" s="92" t="s">
        <v>98</v>
      </c>
      <c r="H1482" s="92" t="s">
        <v>2218</v>
      </c>
      <c r="I1482" s="162" t="s">
        <v>513</v>
      </c>
      <c r="J1482" s="94" t="s">
        <v>246</v>
      </c>
      <c r="K1482" s="156">
        <v>2530</v>
      </c>
      <c r="L1482" s="94" t="s">
        <v>49</v>
      </c>
      <c r="M1482" s="156" t="s">
        <v>253</v>
      </c>
      <c r="N1482" s="94" t="s">
        <v>2147</v>
      </c>
      <c r="O1482" s="94" t="s">
        <v>244</v>
      </c>
      <c r="P1482" s="94" t="s">
        <v>2155</v>
      </c>
      <c r="Q1482" s="98" t="s">
        <v>3276</v>
      </c>
      <c r="R1482" s="98" t="s">
        <v>6550</v>
      </c>
      <c r="S1482" s="99" t="s">
        <v>5405</v>
      </c>
      <c r="T1482" s="94" t="s">
        <v>414</v>
      </c>
      <c r="U1482" s="120"/>
      <c r="V1482" s="120"/>
      <c r="W1482" s="100" t="str">
        <f>VLOOKUP(TRIM(X1482),X10:Y92,2,FALSE)</f>
        <v>Andy</v>
      </c>
      <c r="X1482" s="121" t="str">
        <f t="shared" si="133"/>
        <v>8.1</v>
      </c>
      <c r="Y1482" s="124">
        <f t="shared" si="134"/>
        <v>1</v>
      </c>
      <c r="Z1482" s="121">
        <f t="shared" si="132"/>
        <v>0</v>
      </c>
      <c r="AA1482" s="121">
        <f t="shared" si="135"/>
        <v>20</v>
      </c>
      <c r="AB1482" s="121">
        <f t="shared" si="136"/>
        <v>0</v>
      </c>
      <c r="AC1482" s="121">
        <f t="shared" si="137"/>
        <v>0</v>
      </c>
    </row>
    <row r="1483" spans="1:29" ht="35.25" customHeight="1" x14ac:dyDescent="0.25">
      <c r="A1483" s="89" t="s">
        <v>224</v>
      </c>
      <c r="B1483" s="94" t="s">
        <v>3737</v>
      </c>
      <c r="C1483" s="91" t="s">
        <v>97</v>
      </c>
      <c r="D1483" s="91" t="s">
        <v>183</v>
      </c>
      <c r="E1483" s="122" t="s">
        <v>4834</v>
      </c>
      <c r="F1483" s="92" t="s">
        <v>15</v>
      </c>
      <c r="G1483" s="92" t="s">
        <v>98</v>
      </c>
      <c r="H1483" s="92" t="s">
        <v>2218</v>
      </c>
      <c r="I1483" s="162" t="s">
        <v>513</v>
      </c>
      <c r="J1483" s="96" t="s">
        <v>105</v>
      </c>
      <c r="K1483" s="95">
        <v>2467</v>
      </c>
      <c r="L1483" s="96" t="s">
        <v>49</v>
      </c>
      <c r="M1483" s="95" t="s">
        <v>253</v>
      </c>
      <c r="N1483" s="94" t="s">
        <v>2159</v>
      </c>
      <c r="O1483" s="94" t="s">
        <v>244</v>
      </c>
      <c r="P1483" s="94" t="s">
        <v>2155</v>
      </c>
      <c r="Q1483" s="98" t="s">
        <v>6345</v>
      </c>
      <c r="R1483" s="98" t="s">
        <v>6551</v>
      </c>
      <c r="S1483" s="99" t="s">
        <v>5405</v>
      </c>
      <c r="T1483" s="94" t="s">
        <v>414</v>
      </c>
      <c r="U1483" s="120"/>
      <c r="V1483" s="120"/>
      <c r="W1483" s="100" t="str">
        <f>VLOOKUP(TRIM(X1483),X10:Y92,2,FALSE)</f>
        <v>Andy</v>
      </c>
      <c r="X1483" s="121" t="str">
        <f t="shared" si="133"/>
        <v>8.1</v>
      </c>
      <c r="Y1483" s="124">
        <f t="shared" si="134"/>
        <v>1</v>
      </c>
      <c r="Z1483" s="121">
        <f t="shared" si="132"/>
        <v>0</v>
      </c>
      <c r="AA1483" s="121">
        <f t="shared" si="135"/>
        <v>20</v>
      </c>
      <c r="AB1483" s="121">
        <f t="shared" si="136"/>
        <v>0</v>
      </c>
      <c r="AC1483" s="121">
        <f t="shared" si="137"/>
        <v>0</v>
      </c>
    </row>
    <row r="1484" spans="1:29" ht="35.25" customHeight="1" x14ac:dyDescent="0.25">
      <c r="A1484" s="89" t="s">
        <v>224</v>
      </c>
      <c r="B1484" s="94" t="s">
        <v>3809</v>
      </c>
      <c r="C1484" s="91" t="s">
        <v>97</v>
      </c>
      <c r="D1484" s="91" t="s">
        <v>183</v>
      </c>
      <c r="E1484" s="122" t="s">
        <v>4835</v>
      </c>
      <c r="F1484" s="92" t="s">
        <v>15</v>
      </c>
      <c r="G1484" s="92" t="s">
        <v>98</v>
      </c>
      <c r="H1484" s="92" t="s">
        <v>3810</v>
      </c>
      <c r="I1484" s="162" t="s">
        <v>316</v>
      </c>
      <c r="J1484" s="94" t="s">
        <v>2154</v>
      </c>
      <c r="K1484" s="156">
        <v>218</v>
      </c>
      <c r="L1484" s="94" t="s">
        <v>49</v>
      </c>
      <c r="M1484" s="156" t="s">
        <v>253</v>
      </c>
      <c r="N1484" s="94" t="s">
        <v>423</v>
      </c>
      <c r="O1484" s="94" t="s">
        <v>244</v>
      </c>
      <c r="P1484" s="94" t="s">
        <v>2155</v>
      </c>
      <c r="Q1484" s="98" t="s">
        <v>3808</v>
      </c>
      <c r="R1484" s="98" t="s">
        <v>6552</v>
      </c>
      <c r="S1484" s="99" t="s">
        <v>5405</v>
      </c>
      <c r="T1484" s="94" t="s">
        <v>315</v>
      </c>
      <c r="U1484" s="120"/>
      <c r="V1484" s="120"/>
      <c r="W1484" s="100" t="str">
        <f>VLOOKUP(TRIM(X1484),X10:Y92,2,FALSE)</f>
        <v>Andy</v>
      </c>
      <c r="X1484" s="121" t="str">
        <f t="shared" si="133"/>
        <v>8.1</v>
      </c>
      <c r="Y1484" s="124">
        <f t="shared" si="134"/>
        <v>1</v>
      </c>
      <c r="Z1484" s="121">
        <f t="shared" si="132"/>
        <v>0</v>
      </c>
      <c r="AA1484" s="121">
        <f t="shared" si="135"/>
        <v>17</v>
      </c>
      <c r="AB1484" s="121">
        <f t="shared" si="136"/>
        <v>0</v>
      </c>
      <c r="AC1484" s="121">
        <f t="shared" si="137"/>
        <v>0</v>
      </c>
    </row>
    <row r="1485" spans="1:29" ht="35.25" customHeight="1" x14ac:dyDescent="0.25">
      <c r="A1485" s="89" t="s">
        <v>224</v>
      </c>
      <c r="B1485" s="94" t="s">
        <v>3277</v>
      </c>
      <c r="C1485" s="91" t="s">
        <v>97</v>
      </c>
      <c r="D1485" s="91" t="s">
        <v>183</v>
      </c>
      <c r="E1485" s="122" t="s">
        <v>4836</v>
      </c>
      <c r="F1485" s="92" t="s">
        <v>15</v>
      </c>
      <c r="G1485" s="92" t="s">
        <v>98</v>
      </c>
      <c r="H1485" s="92" t="s">
        <v>2710</v>
      </c>
      <c r="I1485" s="162" t="s">
        <v>6346</v>
      </c>
      <c r="J1485" s="96" t="s">
        <v>246</v>
      </c>
      <c r="K1485" s="95">
        <v>2585</v>
      </c>
      <c r="L1485" s="96" t="s">
        <v>49</v>
      </c>
      <c r="M1485" s="95" t="s">
        <v>253</v>
      </c>
      <c r="N1485" s="94" t="s">
        <v>2147</v>
      </c>
      <c r="O1485" s="94" t="s">
        <v>244</v>
      </c>
      <c r="P1485" s="94" t="s">
        <v>2155</v>
      </c>
      <c r="Q1485" s="98" t="s">
        <v>3811</v>
      </c>
      <c r="R1485" s="98" t="s">
        <v>6553</v>
      </c>
      <c r="S1485" s="99" t="s">
        <v>5405</v>
      </c>
      <c r="T1485" s="94" t="s">
        <v>315</v>
      </c>
      <c r="U1485" s="120"/>
      <c r="V1485" s="120"/>
      <c r="W1485" s="100" t="str">
        <f>VLOOKUP(TRIM(X1485),X10:Y92,2,FALSE)</f>
        <v>Andy</v>
      </c>
      <c r="X1485" s="121" t="str">
        <f t="shared" si="133"/>
        <v>8.1</v>
      </c>
      <c r="Y1485" s="124">
        <f t="shared" si="134"/>
        <v>1</v>
      </c>
      <c r="Z1485" s="121">
        <f t="shared" si="132"/>
        <v>0</v>
      </c>
      <c r="AA1485" s="121">
        <f t="shared" si="135"/>
        <v>23</v>
      </c>
      <c r="AB1485" s="121">
        <f t="shared" si="136"/>
        <v>0</v>
      </c>
      <c r="AC1485" s="121">
        <f t="shared" si="137"/>
        <v>0</v>
      </c>
    </row>
    <row r="1486" spans="1:29" ht="35.25" customHeight="1" x14ac:dyDescent="0.25">
      <c r="A1486" s="89" t="s">
        <v>224</v>
      </c>
      <c r="B1486" s="94" t="s">
        <v>3813</v>
      </c>
      <c r="C1486" s="91" t="s">
        <v>97</v>
      </c>
      <c r="D1486" s="91" t="s">
        <v>183</v>
      </c>
      <c r="E1486" s="122" t="s">
        <v>4837</v>
      </c>
      <c r="F1486" s="92" t="s">
        <v>15</v>
      </c>
      <c r="G1486" s="92" t="s">
        <v>98</v>
      </c>
      <c r="H1486" s="92" t="s">
        <v>2710</v>
      </c>
      <c r="I1486" s="162" t="s">
        <v>6347</v>
      </c>
      <c r="J1486" s="94" t="s">
        <v>105</v>
      </c>
      <c r="K1486" s="156">
        <v>2512</v>
      </c>
      <c r="L1486" s="94" t="s">
        <v>49</v>
      </c>
      <c r="M1486" s="156" t="s">
        <v>253</v>
      </c>
      <c r="N1486" s="94" t="s">
        <v>2159</v>
      </c>
      <c r="O1486" s="94" t="s">
        <v>244</v>
      </c>
      <c r="P1486" s="94" t="s">
        <v>2155</v>
      </c>
      <c r="Q1486" s="98" t="s">
        <v>3812</v>
      </c>
      <c r="R1486" s="98" t="s">
        <v>6554</v>
      </c>
      <c r="S1486" s="99" t="s">
        <v>5405</v>
      </c>
      <c r="T1486" s="94" t="s">
        <v>315</v>
      </c>
      <c r="U1486" s="120"/>
      <c r="V1486" s="120"/>
      <c r="W1486" s="100" t="str">
        <f>VLOOKUP(TRIM(X1486),X10:Y92,2,FALSE)</f>
        <v>Andy</v>
      </c>
      <c r="X1486" s="121" t="str">
        <f t="shared" si="133"/>
        <v>8.1</v>
      </c>
      <c r="Y1486" s="124">
        <f t="shared" si="134"/>
        <v>1</v>
      </c>
      <c r="Z1486" s="121">
        <f t="shared" si="132"/>
        <v>0</v>
      </c>
      <c r="AA1486" s="121">
        <f t="shared" si="135"/>
        <v>24</v>
      </c>
      <c r="AB1486" s="121">
        <f t="shared" si="136"/>
        <v>0</v>
      </c>
      <c r="AC1486" s="121">
        <f t="shared" si="137"/>
        <v>0</v>
      </c>
    </row>
    <row r="1487" spans="1:29" ht="35.25" customHeight="1" x14ac:dyDescent="0.25">
      <c r="A1487" s="89" t="s">
        <v>224</v>
      </c>
      <c r="B1487" s="94" t="s">
        <v>6889</v>
      </c>
      <c r="C1487" s="91" t="s">
        <v>97</v>
      </c>
      <c r="D1487" s="91" t="s">
        <v>183</v>
      </c>
      <c r="E1487" s="122" t="s">
        <v>4838</v>
      </c>
      <c r="F1487" s="92" t="s">
        <v>15</v>
      </c>
      <c r="G1487" s="92" t="s">
        <v>98</v>
      </c>
      <c r="H1487" s="92" t="s">
        <v>2742</v>
      </c>
      <c r="I1487" s="162" t="s">
        <v>6810</v>
      </c>
      <c r="J1487" s="96" t="s">
        <v>2154</v>
      </c>
      <c r="K1487" s="95">
        <v>222</v>
      </c>
      <c r="L1487" s="96" t="s">
        <v>49</v>
      </c>
      <c r="M1487" s="95" t="s">
        <v>253</v>
      </c>
      <c r="N1487" s="94" t="s">
        <v>423</v>
      </c>
      <c r="O1487" s="94" t="s">
        <v>244</v>
      </c>
      <c r="P1487" s="94" t="s">
        <v>2155</v>
      </c>
      <c r="Q1487" s="98" t="s">
        <v>6811</v>
      </c>
      <c r="R1487" s="98" t="s">
        <v>6555</v>
      </c>
      <c r="S1487" s="99" t="s">
        <v>5405</v>
      </c>
      <c r="T1487" s="94" t="s">
        <v>2719</v>
      </c>
      <c r="U1487" s="120"/>
      <c r="V1487" s="120"/>
      <c r="W1487" s="100" t="str">
        <f>VLOOKUP(TRIM(X1487),X10:Y92,2,FALSE)</f>
        <v>Andy</v>
      </c>
      <c r="X1487" s="121" t="str">
        <f t="shared" si="133"/>
        <v>8.1</v>
      </c>
      <c r="Y1487" s="124">
        <f t="shared" si="134"/>
        <v>1</v>
      </c>
      <c r="Z1487" s="121">
        <f t="shared" si="132"/>
        <v>0</v>
      </c>
      <c r="AA1487" s="121">
        <f t="shared" si="135"/>
        <v>65</v>
      </c>
      <c r="AB1487" s="121">
        <f t="shared" si="136"/>
        <v>0</v>
      </c>
      <c r="AC1487" s="121">
        <f t="shared" si="137"/>
        <v>0</v>
      </c>
    </row>
    <row r="1488" spans="1:29" ht="35.25" customHeight="1" x14ac:dyDescent="0.25">
      <c r="A1488" s="89" t="s">
        <v>224</v>
      </c>
      <c r="B1488" s="94" t="s">
        <v>6890</v>
      </c>
      <c r="C1488" s="91" t="s">
        <v>97</v>
      </c>
      <c r="D1488" s="91" t="s">
        <v>183</v>
      </c>
      <c r="E1488" s="122" t="s">
        <v>4839</v>
      </c>
      <c r="F1488" s="92" t="s">
        <v>15</v>
      </c>
      <c r="G1488" s="92" t="s">
        <v>98</v>
      </c>
      <c r="H1488" s="92" t="s">
        <v>2805</v>
      </c>
      <c r="I1488" s="162" t="s">
        <v>6348</v>
      </c>
      <c r="J1488" s="94" t="s">
        <v>2154</v>
      </c>
      <c r="K1488" s="156">
        <v>224</v>
      </c>
      <c r="L1488" s="94" t="s">
        <v>49</v>
      </c>
      <c r="M1488" s="156" t="s">
        <v>253</v>
      </c>
      <c r="N1488" s="94" t="s">
        <v>423</v>
      </c>
      <c r="O1488" s="94" t="s">
        <v>244</v>
      </c>
      <c r="P1488" s="94" t="s">
        <v>2155</v>
      </c>
      <c r="Q1488" s="98" t="s">
        <v>6349</v>
      </c>
      <c r="R1488" s="98" t="s">
        <v>6556</v>
      </c>
      <c r="S1488" s="99" t="s">
        <v>5405</v>
      </c>
      <c r="T1488" s="94" t="s">
        <v>409</v>
      </c>
      <c r="U1488" s="120"/>
      <c r="V1488" s="120"/>
      <c r="W1488" s="100" t="str">
        <f>VLOOKUP(TRIM(X1488),X10:Y92,2,FALSE)</f>
        <v>Andy</v>
      </c>
      <c r="X1488" s="121" t="str">
        <f t="shared" si="133"/>
        <v>8.1</v>
      </c>
      <c r="Y1488" s="124">
        <f t="shared" si="134"/>
        <v>1</v>
      </c>
      <c r="Z1488" s="121">
        <f t="shared" si="132"/>
        <v>0</v>
      </c>
      <c r="AA1488" s="121">
        <f t="shared" si="135"/>
        <v>10</v>
      </c>
      <c r="AB1488" s="121">
        <f t="shared" si="136"/>
        <v>0</v>
      </c>
      <c r="AC1488" s="121">
        <f t="shared" si="137"/>
        <v>0</v>
      </c>
    </row>
    <row r="1489" spans="1:29" ht="35.25" customHeight="1" x14ac:dyDescent="0.25">
      <c r="A1489" s="89" t="s">
        <v>224</v>
      </c>
      <c r="B1489" s="94" t="s">
        <v>3735</v>
      </c>
      <c r="C1489" s="91" t="s">
        <v>97</v>
      </c>
      <c r="D1489" s="91" t="s">
        <v>183</v>
      </c>
      <c r="E1489" s="122" t="s">
        <v>4840</v>
      </c>
      <c r="F1489" s="92" t="s">
        <v>15</v>
      </c>
      <c r="G1489" s="92" t="s">
        <v>98</v>
      </c>
      <c r="H1489" s="92" t="s">
        <v>2806</v>
      </c>
      <c r="I1489" s="162" t="s">
        <v>112</v>
      </c>
      <c r="J1489" s="96" t="s">
        <v>246</v>
      </c>
      <c r="K1489" s="95">
        <v>2614</v>
      </c>
      <c r="L1489" s="96" t="s">
        <v>49</v>
      </c>
      <c r="M1489" s="95" t="s">
        <v>253</v>
      </c>
      <c r="N1489" s="94" t="s">
        <v>2147</v>
      </c>
      <c r="O1489" s="94" t="s">
        <v>244</v>
      </c>
      <c r="P1489" s="94" t="s">
        <v>2155</v>
      </c>
      <c r="Q1489" s="98" t="s">
        <v>3975</v>
      </c>
      <c r="R1489" s="98" t="s">
        <v>6557</v>
      </c>
      <c r="S1489" s="99" t="s">
        <v>5405</v>
      </c>
      <c r="T1489" s="94" t="s">
        <v>409</v>
      </c>
      <c r="U1489" s="120"/>
      <c r="V1489" s="120"/>
      <c r="W1489" s="100" t="str">
        <f>VLOOKUP(TRIM(X1489),X10:Y92,2,FALSE)</f>
        <v>Andy</v>
      </c>
      <c r="X1489" s="121" t="str">
        <f t="shared" si="133"/>
        <v>8.1</v>
      </c>
      <c r="Y1489" s="124">
        <f t="shared" si="134"/>
        <v>1</v>
      </c>
      <c r="Z1489" s="121">
        <f t="shared" si="132"/>
        <v>0</v>
      </c>
      <c r="AA1489" s="121">
        <f t="shared" si="135"/>
        <v>4</v>
      </c>
      <c r="AB1489" s="121">
        <f t="shared" si="136"/>
        <v>0</v>
      </c>
      <c r="AC1489" s="121">
        <f t="shared" si="137"/>
        <v>0</v>
      </c>
    </row>
    <row r="1490" spans="1:29" ht="35.25" customHeight="1" x14ac:dyDescent="0.25">
      <c r="A1490" s="89" t="s">
        <v>224</v>
      </c>
      <c r="B1490" s="94" t="s">
        <v>3977</v>
      </c>
      <c r="C1490" s="91" t="s">
        <v>97</v>
      </c>
      <c r="D1490" s="91" t="s">
        <v>183</v>
      </c>
      <c r="E1490" s="122" t="s">
        <v>4841</v>
      </c>
      <c r="F1490" s="92" t="s">
        <v>15</v>
      </c>
      <c r="G1490" s="92" t="s">
        <v>98</v>
      </c>
      <c r="H1490" s="92" t="s">
        <v>2807</v>
      </c>
      <c r="I1490" s="162" t="s">
        <v>112</v>
      </c>
      <c r="J1490" s="94" t="s">
        <v>105</v>
      </c>
      <c r="K1490" s="156">
        <v>2530</v>
      </c>
      <c r="L1490" s="94" t="s">
        <v>49</v>
      </c>
      <c r="M1490" s="156" t="s">
        <v>253</v>
      </c>
      <c r="N1490" s="94" t="s">
        <v>2147</v>
      </c>
      <c r="O1490" s="94" t="s">
        <v>244</v>
      </c>
      <c r="P1490" s="94" t="s">
        <v>2155</v>
      </c>
      <c r="Q1490" s="98" t="s">
        <v>3976</v>
      </c>
      <c r="R1490" s="98" t="s">
        <v>6558</v>
      </c>
      <c r="S1490" s="99" t="s">
        <v>5405</v>
      </c>
      <c r="T1490" s="94" t="s">
        <v>409</v>
      </c>
      <c r="U1490" s="120"/>
      <c r="V1490" s="120"/>
      <c r="W1490" s="100" t="str">
        <f>VLOOKUP(TRIM(X1490),X10:Y92,2,FALSE)</f>
        <v>Andy</v>
      </c>
      <c r="X1490" s="121" t="str">
        <f t="shared" si="133"/>
        <v>8.1</v>
      </c>
      <c r="Y1490" s="124">
        <f t="shared" si="134"/>
        <v>1</v>
      </c>
      <c r="Z1490" s="121">
        <f t="shared" si="132"/>
        <v>0</v>
      </c>
      <c r="AA1490" s="121">
        <f t="shared" si="135"/>
        <v>4</v>
      </c>
      <c r="AB1490" s="121">
        <f t="shared" si="136"/>
        <v>0</v>
      </c>
      <c r="AC1490" s="121">
        <f t="shared" si="137"/>
        <v>0</v>
      </c>
    </row>
    <row r="1491" spans="1:29" ht="35.25" customHeight="1" x14ac:dyDescent="0.25">
      <c r="A1491" s="89" t="s">
        <v>224</v>
      </c>
      <c r="B1491" s="94" t="s">
        <v>41</v>
      </c>
      <c r="C1491" s="91" t="s">
        <v>97</v>
      </c>
      <c r="D1491" s="91" t="s">
        <v>1975</v>
      </c>
      <c r="E1491" s="122" t="s">
        <v>4842</v>
      </c>
      <c r="F1491" s="92" t="s">
        <v>242</v>
      </c>
      <c r="G1491" s="92" t="s">
        <v>98</v>
      </c>
      <c r="H1491" s="92" t="s">
        <v>3390</v>
      </c>
      <c r="I1491" s="162" t="s">
        <v>292</v>
      </c>
      <c r="J1491" s="96" t="s">
        <v>442</v>
      </c>
      <c r="K1491" s="95"/>
      <c r="L1491" s="96"/>
      <c r="M1491" s="95"/>
      <c r="N1491" s="94" t="s">
        <v>545</v>
      </c>
      <c r="O1491" s="94" t="s">
        <v>244</v>
      </c>
      <c r="P1491" s="94" t="s">
        <v>410</v>
      </c>
      <c r="Q1491" s="98" t="s">
        <v>3389</v>
      </c>
      <c r="R1491" s="98" t="s">
        <v>6559</v>
      </c>
      <c r="S1491" s="99" t="s">
        <v>225</v>
      </c>
      <c r="T1491" s="94" t="s">
        <v>293</v>
      </c>
      <c r="U1491" s="120"/>
      <c r="V1491" s="120"/>
      <c r="W1491" s="100" t="str">
        <f>VLOOKUP(TRIM(X1491),X10:Y92,2,FALSE)</f>
        <v>Andy</v>
      </c>
      <c r="X1491" s="121" t="str">
        <f t="shared" si="133"/>
        <v>8.6.1</v>
      </c>
      <c r="Y1491" s="124">
        <f t="shared" si="134"/>
        <v>0</v>
      </c>
      <c r="Z1491" s="121">
        <f t="shared" si="132"/>
        <v>1</v>
      </c>
      <c r="AA1491" s="121">
        <f t="shared" si="135"/>
        <v>8</v>
      </c>
      <c r="AB1491" s="121">
        <f t="shared" si="136"/>
        <v>0</v>
      </c>
      <c r="AC1491" s="121">
        <f t="shared" si="137"/>
        <v>0</v>
      </c>
    </row>
    <row r="1492" spans="1:29" ht="35.25" customHeight="1" x14ac:dyDescent="0.25">
      <c r="A1492" s="89" t="s">
        <v>224</v>
      </c>
      <c r="B1492" s="94" t="s">
        <v>41</v>
      </c>
      <c r="C1492" s="91" t="s">
        <v>97</v>
      </c>
      <c r="D1492" s="91" t="s">
        <v>1975</v>
      </c>
      <c r="E1492" s="122" t="s">
        <v>4843</v>
      </c>
      <c r="F1492" s="92" t="s">
        <v>242</v>
      </c>
      <c r="G1492" s="92" t="s">
        <v>98</v>
      </c>
      <c r="H1492" s="92" t="s">
        <v>6351</v>
      </c>
      <c r="I1492" s="162" t="s">
        <v>6350</v>
      </c>
      <c r="J1492" s="94" t="s">
        <v>442</v>
      </c>
      <c r="K1492" s="156"/>
      <c r="L1492" s="94"/>
      <c r="M1492" s="156"/>
      <c r="N1492" s="94" t="s">
        <v>545</v>
      </c>
      <c r="O1492" s="94" t="s">
        <v>244</v>
      </c>
      <c r="P1492" s="94" t="s">
        <v>410</v>
      </c>
      <c r="Q1492" s="98" t="s">
        <v>41</v>
      </c>
      <c r="R1492" s="98" t="s">
        <v>6560</v>
      </c>
      <c r="S1492" s="99" t="s">
        <v>225</v>
      </c>
      <c r="T1492" s="94" t="s">
        <v>324</v>
      </c>
      <c r="U1492" s="120"/>
      <c r="V1492" s="120"/>
      <c r="W1492" s="100" t="str">
        <f>VLOOKUP(TRIM(X1492),X10:Y92,2,FALSE)</f>
        <v>Andy</v>
      </c>
      <c r="X1492" s="121" t="str">
        <f t="shared" si="133"/>
        <v>8.6.1</v>
      </c>
      <c r="Y1492" s="124">
        <f t="shared" si="134"/>
        <v>0</v>
      </c>
      <c r="Z1492" s="121">
        <f t="shared" si="132"/>
        <v>1</v>
      </c>
      <c r="AA1492" s="121">
        <f t="shared" si="135"/>
        <v>56</v>
      </c>
      <c r="AB1492" s="121">
        <f t="shared" si="136"/>
        <v>0</v>
      </c>
      <c r="AC1492" s="121">
        <f t="shared" si="137"/>
        <v>0</v>
      </c>
    </row>
    <row r="1493" spans="1:29" ht="35.25" customHeight="1" x14ac:dyDescent="0.25">
      <c r="A1493" s="89" t="s">
        <v>224</v>
      </c>
      <c r="B1493" s="94" t="s">
        <v>3282</v>
      </c>
      <c r="C1493" s="91" t="s">
        <v>97</v>
      </c>
      <c r="D1493" s="91" t="s">
        <v>1976</v>
      </c>
      <c r="E1493" s="122" t="s">
        <v>4844</v>
      </c>
      <c r="F1493" s="92" t="s">
        <v>15</v>
      </c>
      <c r="G1493" s="92" t="s">
        <v>98</v>
      </c>
      <c r="H1493" s="92" t="s">
        <v>2168</v>
      </c>
      <c r="I1493" s="162" t="s">
        <v>3230</v>
      </c>
      <c r="J1493" s="96" t="s">
        <v>246</v>
      </c>
      <c r="K1493" s="95">
        <v>2527</v>
      </c>
      <c r="L1493" s="96" t="s">
        <v>49</v>
      </c>
      <c r="M1493" s="95" t="s">
        <v>253</v>
      </c>
      <c r="N1493" s="94" t="s">
        <v>2147</v>
      </c>
      <c r="O1493" s="94" t="s">
        <v>244</v>
      </c>
      <c r="P1493" s="94" t="s">
        <v>2169</v>
      </c>
      <c r="Q1493" s="98" t="s">
        <v>6759</v>
      </c>
      <c r="R1493" s="98" t="s">
        <v>6561</v>
      </c>
      <c r="S1493" s="99" t="s">
        <v>5405</v>
      </c>
      <c r="T1493" s="94" t="s">
        <v>272</v>
      </c>
      <c r="U1493" s="120"/>
      <c r="V1493" s="120"/>
      <c r="W1493" s="100" t="str">
        <f>VLOOKUP(TRIM(X1493),X10:Y92,2,FALSE)</f>
        <v>Andy</v>
      </c>
      <c r="X1493" s="121" t="str">
        <f t="shared" si="133"/>
        <v>8.6.2</v>
      </c>
      <c r="Y1493" s="124">
        <f t="shared" si="134"/>
        <v>1</v>
      </c>
      <c r="Z1493" s="121">
        <f t="shared" si="132"/>
        <v>0</v>
      </c>
      <c r="AA1493" s="121">
        <f t="shared" si="135"/>
        <v>84</v>
      </c>
      <c r="AB1493" s="121">
        <f t="shared" si="136"/>
        <v>0</v>
      </c>
      <c r="AC1493" s="121">
        <f t="shared" si="137"/>
        <v>0</v>
      </c>
    </row>
    <row r="1494" spans="1:29" ht="35.25" customHeight="1" x14ac:dyDescent="0.25">
      <c r="A1494" s="89" t="s">
        <v>224</v>
      </c>
      <c r="B1494" s="94" t="s">
        <v>3388</v>
      </c>
      <c r="C1494" s="91" t="s">
        <v>97</v>
      </c>
      <c r="D1494" s="91" t="s">
        <v>1976</v>
      </c>
      <c r="E1494" s="122" t="s">
        <v>4845</v>
      </c>
      <c r="F1494" s="92" t="s">
        <v>15</v>
      </c>
      <c r="G1494" s="92" t="s">
        <v>98</v>
      </c>
      <c r="H1494" s="92" t="s">
        <v>2168</v>
      </c>
      <c r="I1494" s="162" t="s">
        <v>3386</v>
      </c>
      <c r="J1494" s="94" t="s">
        <v>267</v>
      </c>
      <c r="K1494" s="156">
        <v>509</v>
      </c>
      <c r="L1494" s="94" t="s">
        <v>49</v>
      </c>
      <c r="M1494" s="156" t="s">
        <v>253</v>
      </c>
      <c r="N1494" s="94" t="s">
        <v>2147</v>
      </c>
      <c r="O1494" s="94" t="s">
        <v>244</v>
      </c>
      <c r="P1494" s="94" t="s">
        <v>2169</v>
      </c>
      <c r="Q1494" s="98" t="s">
        <v>3387</v>
      </c>
      <c r="R1494" s="98" t="s">
        <v>6562</v>
      </c>
      <c r="S1494" s="99" t="s">
        <v>5405</v>
      </c>
      <c r="T1494" s="94" t="s">
        <v>293</v>
      </c>
      <c r="U1494" s="120"/>
      <c r="V1494" s="120"/>
      <c r="W1494" s="100" t="str">
        <f>VLOOKUP(TRIM(X1494),X10:Y92,2,FALSE)</f>
        <v>Andy</v>
      </c>
      <c r="X1494" s="121" t="str">
        <f t="shared" si="133"/>
        <v>8.6.2</v>
      </c>
      <c r="Y1494" s="124">
        <f t="shared" si="134"/>
        <v>1</v>
      </c>
      <c r="Z1494" s="121">
        <f t="shared" ref="Z1494:Z1557" si="138">IF(F1494="P-CR", IF(S1494="Approved", 1, IF(S1494="Block approved", 1, 0)),0)</f>
        <v>0</v>
      </c>
      <c r="AA1494" s="121">
        <f t="shared" si="135"/>
        <v>54</v>
      </c>
      <c r="AB1494" s="121">
        <f t="shared" si="136"/>
        <v>0</v>
      </c>
      <c r="AC1494" s="121">
        <f t="shared" si="137"/>
        <v>0</v>
      </c>
    </row>
    <row r="1495" spans="1:29" ht="35.25" customHeight="1" x14ac:dyDescent="0.25">
      <c r="A1495" s="89" t="s">
        <v>224</v>
      </c>
      <c r="B1495" s="94" t="s">
        <v>4462</v>
      </c>
      <c r="C1495" s="91" t="s">
        <v>97</v>
      </c>
      <c r="D1495" s="91" t="s">
        <v>1976</v>
      </c>
      <c r="E1495" s="122" t="s">
        <v>4846</v>
      </c>
      <c r="F1495" s="92" t="s">
        <v>15</v>
      </c>
      <c r="G1495" s="92" t="s">
        <v>98</v>
      </c>
      <c r="H1495" s="92" t="s">
        <v>2168</v>
      </c>
      <c r="I1495" s="162" t="s">
        <v>6352</v>
      </c>
      <c r="J1495" s="96" t="s">
        <v>105</v>
      </c>
      <c r="K1495" s="95">
        <v>2589</v>
      </c>
      <c r="L1495" s="96" t="s">
        <v>49</v>
      </c>
      <c r="M1495" s="95" t="s">
        <v>253</v>
      </c>
      <c r="N1495" s="94" t="s">
        <v>2159</v>
      </c>
      <c r="O1495" s="94" t="s">
        <v>244</v>
      </c>
      <c r="P1495" s="94" t="s">
        <v>2169</v>
      </c>
      <c r="Q1495" s="98" t="s">
        <v>4461</v>
      </c>
      <c r="R1495" s="98" t="s">
        <v>6563</v>
      </c>
      <c r="S1495" s="99" t="s">
        <v>5405</v>
      </c>
      <c r="T1495" s="94" t="s">
        <v>426</v>
      </c>
      <c r="U1495" s="120"/>
      <c r="V1495" s="120"/>
      <c r="W1495" s="100" t="str">
        <f>VLOOKUP(TRIM(X1495),X10:Y92,2,FALSE)</f>
        <v>Andy</v>
      </c>
      <c r="X1495" s="121" t="str">
        <f t="shared" si="133"/>
        <v>8.6.2</v>
      </c>
      <c r="Y1495" s="124">
        <f t="shared" si="134"/>
        <v>1</v>
      </c>
      <c r="Z1495" s="121">
        <f t="shared" si="138"/>
        <v>0</v>
      </c>
      <c r="AA1495" s="121">
        <f t="shared" si="135"/>
        <v>84</v>
      </c>
      <c r="AB1495" s="121">
        <f t="shared" si="136"/>
        <v>0</v>
      </c>
      <c r="AC1495" s="121">
        <f t="shared" si="137"/>
        <v>0</v>
      </c>
    </row>
    <row r="1496" spans="1:29" ht="35.25" customHeight="1" x14ac:dyDescent="0.25">
      <c r="A1496" s="89" t="s">
        <v>224</v>
      </c>
      <c r="B1496" s="94" t="s">
        <v>3787</v>
      </c>
      <c r="C1496" s="91" t="s">
        <v>97</v>
      </c>
      <c r="D1496" s="91" t="s">
        <v>1976</v>
      </c>
      <c r="E1496" s="122" t="s">
        <v>4847</v>
      </c>
      <c r="F1496" s="92" t="s">
        <v>15</v>
      </c>
      <c r="G1496" s="92" t="s">
        <v>98</v>
      </c>
      <c r="H1496" s="92" t="s">
        <v>2703</v>
      </c>
      <c r="I1496" s="162" t="s">
        <v>6353</v>
      </c>
      <c r="J1496" s="94" t="s">
        <v>246</v>
      </c>
      <c r="K1496" s="156">
        <v>2583</v>
      </c>
      <c r="L1496" s="94" t="s">
        <v>49</v>
      </c>
      <c r="M1496" s="156" t="s">
        <v>253</v>
      </c>
      <c r="N1496" s="94" t="s">
        <v>2147</v>
      </c>
      <c r="O1496" s="94" t="s">
        <v>244</v>
      </c>
      <c r="P1496" s="94" t="s">
        <v>2169</v>
      </c>
      <c r="Q1496" s="98" t="s">
        <v>3786</v>
      </c>
      <c r="R1496" s="98" t="s">
        <v>6564</v>
      </c>
      <c r="S1496" s="99" t="s">
        <v>5405</v>
      </c>
      <c r="T1496" s="94" t="s">
        <v>344</v>
      </c>
      <c r="U1496" s="120"/>
      <c r="V1496" s="120"/>
      <c r="W1496" s="100" t="str">
        <f>VLOOKUP(TRIM(X1496),X10:Y92,2,FALSE)</f>
        <v>Andy</v>
      </c>
      <c r="X1496" s="121" t="str">
        <f t="shared" si="133"/>
        <v>8.6.2</v>
      </c>
      <c r="Y1496" s="124">
        <f t="shared" si="134"/>
        <v>1</v>
      </c>
      <c r="Z1496" s="121">
        <f t="shared" si="138"/>
        <v>0</v>
      </c>
      <c r="AA1496" s="121">
        <f t="shared" si="135"/>
        <v>82</v>
      </c>
      <c r="AB1496" s="121">
        <f t="shared" si="136"/>
        <v>0</v>
      </c>
      <c r="AC1496" s="121">
        <f t="shared" si="137"/>
        <v>0</v>
      </c>
    </row>
    <row r="1497" spans="1:29" ht="35.25" customHeight="1" x14ac:dyDescent="0.25">
      <c r="A1497" s="89" t="s">
        <v>224</v>
      </c>
      <c r="B1497" s="94" t="s">
        <v>3388</v>
      </c>
      <c r="C1497" s="91" t="s">
        <v>97</v>
      </c>
      <c r="D1497" s="91" t="s">
        <v>1976</v>
      </c>
      <c r="E1497" s="122" t="s">
        <v>4848</v>
      </c>
      <c r="F1497" s="92" t="s">
        <v>15</v>
      </c>
      <c r="G1497" s="92" t="s">
        <v>98</v>
      </c>
      <c r="H1497" s="92" t="s">
        <v>2622</v>
      </c>
      <c r="I1497" s="162" t="s">
        <v>6354</v>
      </c>
      <c r="J1497" s="96" t="s">
        <v>267</v>
      </c>
      <c r="K1497" s="95">
        <v>524</v>
      </c>
      <c r="L1497" s="96" t="s">
        <v>49</v>
      </c>
      <c r="M1497" s="95" t="s">
        <v>253</v>
      </c>
      <c r="N1497" s="94" t="s">
        <v>2147</v>
      </c>
      <c r="O1497" s="94" t="s">
        <v>244</v>
      </c>
      <c r="P1497" s="94" t="s">
        <v>2169</v>
      </c>
      <c r="Q1497" s="98" t="s">
        <v>6355</v>
      </c>
      <c r="R1497" s="98" t="s">
        <v>6565</v>
      </c>
      <c r="S1497" s="99" t="s">
        <v>5405</v>
      </c>
      <c r="T1497" s="94" t="s">
        <v>482</v>
      </c>
      <c r="U1497" s="120"/>
      <c r="V1497" s="120"/>
      <c r="W1497" s="100" t="str">
        <f>VLOOKUP(TRIM(X1497),X10:Y92,2,FALSE)</f>
        <v>Andy</v>
      </c>
      <c r="X1497" s="121" t="str">
        <f t="shared" si="133"/>
        <v>8.6.2</v>
      </c>
      <c r="Y1497" s="124">
        <f t="shared" si="134"/>
        <v>1</v>
      </c>
      <c r="Z1497" s="121">
        <f t="shared" si="138"/>
        <v>0</v>
      </c>
      <c r="AA1497" s="121">
        <f t="shared" si="135"/>
        <v>62</v>
      </c>
      <c r="AB1497" s="121">
        <f t="shared" si="136"/>
        <v>0</v>
      </c>
      <c r="AC1497" s="121">
        <f t="shared" si="137"/>
        <v>0</v>
      </c>
    </row>
    <row r="1498" spans="1:29" ht="35.25" customHeight="1" x14ac:dyDescent="0.25">
      <c r="A1498" s="89" t="s">
        <v>224</v>
      </c>
      <c r="B1498" s="94" t="s">
        <v>3388</v>
      </c>
      <c r="C1498" s="91" t="s">
        <v>97</v>
      </c>
      <c r="D1498" s="91" t="s">
        <v>1976</v>
      </c>
      <c r="E1498" s="122" t="s">
        <v>4849</v>
      </c>
      <c r="F1498" s="92" t="s">
        <v>15</v>
      </c>
      <c r="G1498" s="92" t="s">
        <v>98</v>
      </c>
      <c r="H1498" s="92" t="s">
        <v>3028</v>
      </c>
      <c r="I1498" s="162" t="s">
        <v>6356</v>
      </c>
      <c r="J1498" s="94" t="s">
        <v>267</v>
      </c>
      <c r="K1498" s="156">
        <v>538</v>
      </c>
      <c r="L1498" s="94" t="s">
        <v>49</v>
      </c>
      <c r="M1498" s="156" t="s">
        <v>253</v>
      </c>
      <c r="N1498" s="94" t="s">
        <v>2147</v>
      </c>
      <c r="O1498" s="94" t="s">
        <v>244</v>
      </c>
      <c r="P1498" s="94" t="s">
        <v>2169</v>
      </c>
      <c r="Q1498" s="98" t="s">
        <v>4352</v>
      </c>
      <c r="R1498" s="98" t="s">
        <v>6566</v>
      </c>
      <c r="S1498" s="99" t="s">
        <v>5405</v>
      </c>
      <c r="T1498" s="94" t="s">
        <v>334</v>
      </c>
      <c r="U1498" s="120"/>
      <c r="V1498" s="120"/>
      <c r="W1498" s="100" t="str">
        <f>VLOOKUP(TRIM(X1498),X10:Y92,2,FALSE)</f>
        <v>Andy</v>
      </c>
      <c r="X1498" s="121" t="str">
        <f t="shared" si="133"/>
        <v>8.6.2</v>
      </c>
      <c r="Y1498" s="124">
        <f t="shared" si="134"/>
        <v>1</v>
      </c>
      <c r="Z1498" s="121">
        <f t="shared" si="138"/>
        <v>0</v>
      </c>
      <c r="AA1498" s="121">
        <f t="shared" si="135"/>
        <v>87</v>
      </c>
      <c r="AB1498" s="121">
        <f t="shared" si="136"/>
        <v>0</v>
      </c>
      <c r="AC1498" s="121">
        <f t="shared" si="137"/>
        <v>0</v>
      </c>
    </row>
    <row r="1499" spans="1:29" ht="35.25" customHeight="1" x14ac:dyDescent="0.25">
      <c r="A1499" s="89" t="s">
        <v>224</v>
      </c>
      <c r="B1499" s="94" t="s">
        <v>6791</v>
      </c>
      <c r="C1499" s="91" t="s">
        <v>97</v>
      </c>
      <c r="D1499" s="91" t="s">
        <v>1979</v>
      </c>
      <c r="E1499" s="122" t="s">
        <v>4850</v>
      </c>
      <c r="F1499" s="92" t="s">
        <v>13</v>
      </c>
      <c r="G1499" s="92" t="s">
        <v>98</v>
      </c>
      <c r="H1499" s="92" t="s">
        <v>6790</v>
      </c>
      <c r="I1499" s="221" t="s">
        <v>375</v>
      </c>
      <c r="J1499" s="96"/>
      <c r="K1499" s="95"/>
      <c r="L1499" s="96"/>
      <c r="M1499" s="95"/>
      <c r="N1499" s="94"/>
      <c r="O1499" s="94" t="s">
        <v>244</v>
      </c>
      <c r="P1499" s="94" t="s">
        <v>266</v>
      </c>
      <c r="Q1499" s="98" t="s">
        <v>6791</v>
      </c>
      <c r="R1499" s="98" t="s">
        <v>6567</v>
      </c>
      <c r="S1499" s="99" t="s">
        <v>225</v>
      </c>
      <c r="T1499" s="94" t="s">
        <v>364</v>
      </c>
      <c r="U1499" s="120"/>
      <c r="V1499" s="120"/>
      <c r="W1499" s="100" t="str">
        <f>VLOOKUP(TRIM(X1499),X10:Y92,2,FALSE)</f>
        <v>Andy</v>
      </c>
      <c r="X1499" s="121" t="str">
        <f t="shared" si="133"/>
        <v>8.9.1</v>
      </c>
      <c r="Y1499" s="124">
        <f t="shared" si="134"/>
        <v>0</v>
      </c>
      <c r="Z1499" s="121">
        <f t="shared" si="138"/>
        <v>0</v>
      </c>
      <c r="AA1499" s="121">
        <f t="shared" si="135"/>
        <v>6</v>
      </c>
      <c r="AB1499" s="121">
        <f t="shared" si="136"/>
        <v>0</v>
      </c>
      <c r="AC1499" s="121">
        <f t="shared" si="137"/>
        <v>1</v>
      </c>
    </row>
    <row r="1500" spans="1:29" ht="35.25" customHeight="1" x14ac:dyDescent="0.25">
      <c r="A1500" s="89" t="s">
        <v>224</v>
      </c>
      <c r="B1500" s="94" t="s">
        <v>41</v>
      </c>
      <c r="C1500" s="91" t="s">
        <v>97</v>
      </c>
      <c r="D1500" s="91" t="s">
        <v>1979</v>
      </c>
      <c r="E1500" s="122" t="s">
        <v>4851</v>
      </c>
      <c r="F1500" s="92" t="s">
        <v>242</v>
      </c>
      <c r="G1500" s="92" t="s">
        <v>98</v>
      </c>
      <c r="H1500" s="92" t="s">
        <v>3589</v>
      </c>
      <c r="I1500" s="162" t="s">
        <v>3592</v>
      </c>
      <c r="J1500" s="94" t="s">
        <v>265</v>
      </c>
      <c r="K1500" s="156"/>
      <c r="L1500" s="94"/>
      <c r="M1500" s="156"/>
      <c r="N1500" s="94" t="s">
        <v>545</v>
      </c>
      <c r="O1500" s="94" t="s">
        <v>244</v>
      </c>
      <c r="P1500" s="94" t="s">
        <v>266</v>
      </c>
      <c r="Q1500" s="98" t="s">
        <v>3588</v>
      </c>
      <c r="R1500" s="98" t="s">
        <v>6568</v>
      </c>
      <c r="S1500" s="99" t="s">
        <v>225</v>
      </c>
      <c r="T1500" s="94" t="s">
        <v>293</v>
      </c>
      <c r="U1500" s="120"/>
      <c r="V1500" s="120"/>
      <c r="W1500" s="100" t="str">
        <f>VLOOKUP(TRIM(X1500),X10:Y92,2,FALSE)</f>
        <v>Andy</v>
      </c>
      <c r="X1500" s="121" t="str">
        <f t="shared" si="133"/>
        <v>8.9.1</v>
      </c>
      <c r="Y1500" s="124">
        <f t="shared" si="134"/>
        <v>0</v>
      </c>
      <c r="Z1500" s="121">
        <f t="shared" si="138"/>
        <v>1</v>
      </c>
      <c r="AA1500" s="121">
        <f t="shared" si="135"/>
        <v>23</v>
      </c>
      <c r="AB1500" s="121">
        <f t="shared" si="136"/>
        <v>0</v>
      </c>
      <c r="AC1500" s="121">
        <f t="shared" si="137"/>
        <v>0</v>
      </c>
    </row>
    <row r="1501" spans="1:29" ht="35.25" customHeight="1" x14ac:dyDescent="0.25">
      <c r="A1501" s="89" t="s">
        <v>224</v>
      </c>
      <c r="B1501" s="94" t="s">
        <v>41</v>
      </c>
      <c r="C1501" s="91" t="s">
        <v>97</v>
      </c>
      <c r="D1501" s="91" t="s">
        <v>1979</v>
      </c>
      <c r="E1501" s="122" t="s">
        <v>4852</v>
      </c>
      <c r="F1501" s="92" t="s">
        <v>242</v>
      </c>
      <c r="G1501" s="92" t="s">
        <v>98</v>
      </c>
      <c r="H1501" s="92" t="s">
        <v>3375</v>
      </c>
      <c r="I1501" s="162" t="s">
        <v>282</v>
      </c>
      <c r="J1501" s="96" t="s">
        <v>265</v>
      </c>
      <c r="K1501" s="95"/>
      <c r="L1501" s="96"/>
      <c r="M1501" s="95"/>
      <c r="N1501" s="94" t="s">
        <v>545</v>
      </c>
      <c r="O1501" s="94" t="s">
        <v>244</v>
      </c>
      <c r="P1501" s="94" t="s">
        <v>266</v>
      </c>
      <c r="Q1501" s="98" t="s">
        <v>588</v>
      </c>
      <c r="R1501" s="98" t="s">
        <v>6569</v>
      </c>
      <c r="S1501" s="99" t="s">
        <v>225</v>
      </c>
      <c r="T1501" s="94" t="s">
        <v>339</v>
      </c>
      <c r="U1501" s="120"/>
      <c r="V1501" s="120"/>
      <c r="W1501" s="100" t="str">
        <f>VLOOKUP(TRIM(X1501),X10:Y92,2,FALSE)</f>
        <v>Andy</v>
      </c>
      <c r="X1501" s="121" t="str">
        <f t="shared" ref="X1501:X1564" si="139">IF(ISNONTEXT(D1501),"" &amp; D1501 &amp;"",T(D1501))</f>
        <v>8.9.1</v>
      </c>
      <c r="Y1501" s="124">
        <f t="shared" ref="Y1501:Y1564" si="140">IF(F1501="CR", IF(S1501="Approved", 1, IF(S1501="Agreed", 1, IF(S1501="Block approved", 1, 0))),0)</f>
        <v>0</v>
      </c>
      <c r="Z1501" s="121">
        <f t="shared" si="138"/>
        <v>1</v>
      </c>
      <c r="AA1501" s="121">
        <f t="shared" ref="AA1501:AA1564" si="141">LEN(I1501)</f>
        <v>4</v>
      </c>
      <c r="AB1501" s="121">
        <f t="shared" ref="AB1501:AB1564" si="142">IF(LEFT(H1501, 12)="Reserved for",  1, 0)</f>
        <v>0</v>
      </c>
      <c r="AC1501" s="121">
        <f t="shared" ref="AC1501:AC1564" si="143">IF(F1501="LS OUT", IF(S1501="Approved", 1, IF(S1501="Block approved", 1, 0)),0)</f>
        <v>0</v>
      </c>
    </row>
    <row r="1502" spans="1:29" ht="35.25" customHeight="1" x14ac:dyDescent="0.25">
      <c r="A1502" s="89" t="s">
        <v>224</v>
      </c>
      <c r="B1502" s="94" t="s">
        <v>41</v>
      </c>
      <c r="C1502" s="91" t="s">
        <v>97</v>
      </c>
      <c r="D1502" s="91" t="s">
        <v>1979</v>
      </c>
      <c r="E1502" s="122" t="s">
        <v>4853</v>
      </c>
      <c r="F1502" s="92" t="s">
        <v>242</v>
      </c>
      <c r="G1502" s="92" t="s">
        <v>98</v>
      </c>
      <c r="H1502" s="92" t="s">
        <v>3594</v>
      </c>
      <c r="I1502" s="162" t="s">
        <v>6775</v>
      </c>
      <c r="J1502" s="94" t="s">
        <v>265</v>
      </c>
      <c r="K1502" s="156"/>
      <c r="L1502" s="94"/>
      <c r="M1502" s="156"/>
      <c r="N1502" s="94" t="s">
        <v>545</v>
      </c>
      <c r="O1502" s="94" t="s">
        <v>244</v>
      </c>
      <c r="P1502" s="94" t="s">
        <v>266</v>
      </c>
      <c r="Q1502" s="98" t="s">
        <v>3593</v>
      </c>
      <c r="R1502" s="98" t="s">
        <v>6570</v>
      </c>
      <c r="S1502" s="99" t="s">
        <v>225</v>
      </c>
      <c r="T1502" s="94" t="s">
        <v>293</v>
      </c>
      <c r="U1502" s="120"/>
      <c r="V1502" s="120"/>
      <c r="W1502" s="100" t="str">
        <f>VLOOKUP(TRIM(X1502),X10:Y92,2,FALSE)</f>
        <v>Andy</v>
      </c>
      <c r="X1502" s="121" t="str">
        <f t="shared" si="139"/>
        <v>8.9.1</v>
      </c>
      <c r="Y1502" s="124">
        <f t="shared" si="140"/>
        <v>0</v>
      </c>
      <c r="Z1502" s="121">
        <f t="shared" si="138"/>
        <v>1</v>
      </c>
      <c r="AA1502" s="121">
        <f t="shared" si="141"/>
        <v>51</v>
      </c>
      <c r="AB1502" s="121">
        <f t="shared" si="142"/>
        <v>0</v>
      </c>
      <c r="AC1502" s="121">
        <f t="shared" si="143"/>
        <v>0</v>
      </c>
    </row>
    <row r="1503" spans="1:29" ht="35.25" customHeight="1" x14ac:dyDescent="0.25">
      <c r="A1503" s="89" t="s">
        <v>224</v>
      </c>
      <c r="B1503" s="94" t="s">
        <v>41</v>
      </c>
      <c r="C1503" s="91" t="s">
        <v>97</v>
      </c>
      <c r="D1503" s="91" t="s">
        <v>1979</v>
      </c>
      <c r="E1503" s="122" t="s">
        <v>4854</v>
      </c>
      <c r="F1503" s="92" t="s">
        <v>242</v>
      </c>
      <c r="G1503" s="92" t="s">
        <v>98</v>
      </c>
      <c r="H1503" s="92" t="s">
        <v>3598</v>
      </c>
      <c r="I1503" s="162" t="s">
        <v>6776</v>
      </c>
      <c r="J1503" s="96" t="s">
        <v>265</v>
      </c>
      <c r="K1503" s="95"/>
      <c r="L1503" s="96"/>
      <c r="M1503" s="95"/>
      <c r="N1503" s="94" t="s">
        <v>545</v>
      </c>
      <c r="O1503" s="94" t="s">
        <v>244</v>
      </c>
      <c r="P1503" s="94" t="s">
        <v>266</v>
      </c>
      <c r="Q1503" s="98" t="s">
        <v>3597</v>
      </c>
      <c r="R1503" s="98" t="s">
        <v>6571</v>
      </c>
      <c r="S1503" s="99" t="s">
        <v>225</v>
      </c>
      <c r="T1503" s="94" t="s">
        <v>293</v>
      </c>
      <c r="U1503" s="120"/>
      <c r="V1503" s="120"/>
      <c r="W1503" s="100" t="str">
        <f>VLOOKUP(TRIM(X1503),X10:Y92,2,FALSE)</f>
        <v>Andy</v>
      </c>
      <c r="X1503" s="121" t="str">
        <f t="shared" si="139"/>
        <v>8.9.1</v>
      </c>
      <c r="Y1503" s="124">
        <f t="shared" si="140"/>
        <v>0</v>
      </c>
      <c r="Z1503" s="121">
        <f t="shared" si="138"/>
        <v>1</v>
      </c>
      <c r="AA1503" s="121">
        <f t="shared" si="141"/>
        <v>22</v>
      </c>
      <c r="AB1503" s="121">
        <f t="shared" si="142"/>
        <v>0</v>
      </c>
      <c r="AC1503" s="121">
        <f t="shared" si="143"/>
        <v>0</v>
      </c>
    </row>
    <row r="1504" spans="1:29" ht="35.25" customHeight="1" x14ac:dyDescent="0.25">
      <c r="A1504" s="89" t="s">
        <v>224</v>
      </c>
      <c r="B1504" s="94" t="s">
        <v>41</v>
      </c>
      <c r="C1504" s="91" t="s">
        <v>97</v>
      </c>
      <c r="D1504" s="91" t="s">
        <v>1979</v>
      </c>
      <c r="E1504" s="122" t="s">
        <v>4855</v>
      </c>
      <c r="F1504" s="92" t="s">
        <v>242</v>
      </c>
      <c r="G1504" s="92" t="s">
        <v>98</v>
      </c>
      <c r="H1504" s="92" t="s">
        <v>3602</v>
      </c>
      <c r="I1504" s="162" t="s">
        <v>6777</v>
      </c>
      <c r="J1504" s="94" t="s">
        <v>265</v>
      </c>
      <c r="K1504" s="156"/>
      <c r="L1504" s="94"/>
      <c r="M1504" s="156"/>
      <c r="N1504" s="94" t="s">
        <v>545</v>
      </c>
      <c r="O1504" s="94" t="s">
        <v>244</v>
      </c>
      <c r="P1504" s="94" t="s">
        <v>266</v>
      </c>
      <c r="Q1504" s="98" t="s">
        <v>3601</v>
      </c>
      <c r="R1504" s="98" t="s">
        <v>6572</v>
      </c>
      <c r="S1504" s="99" t="s">
        <v>225</v>
      </c>
      <c r="T1504" s="94" t="s">
        <v>293</v>
      </c>
      <c r="U1504" s="120"/>
      <c r="V1504" s="120"/>
      <c r="W1504" s="100" t="str">
        <f>VLOOKUP(TRIM(X1504),X10:Y92,2,FALSE)</f>
        <v>Andy</v>
      </c>
      <c r="X1504" s="121" t="str">
        <f t="shared" si="139"/>
        <v>8.9.1</v>
      </c>
      <c r="Y1504" s="124">
        <f t="shared" si="140"/>
        <v>0</v>
      </c>
      <c r="Z1504" s="121">
        <f t="shared" si="138"/>
        <v>1</v>
      </c>
      <c r="AA1504" s="121">
        <f t="shared" si="141"/>
        <v>22</v>
      </c>
      <c r="AB1504" s="121">
        <f t="shared" si="142"/>
        <v>0</v>
      </c>
      <c r="AC1504" s="121">
        <f t="shared" si="143"/>
        <v>0</v>
      </c>
    </row>
    <row r="1505" spans="1:29" ht="35.25" customHeight="1" x14ac:dyDescent="0.25">
      <c r="A1505" s="89" t="s">
        <v>224</v>
      </c>
      <c r="B1505" s="94" t="s">
        <v>41</v>
      </c>
      <c r="C1505" s="91" t="s">
        <v>97</v>
      </c>
      <c r="D1505" s="91" t="s">
        <v>1979</v>
      </c>
      <c r="E1505" s="122" t="s">
        <v>4856</v>
      </c>
      <c r="F1505" s="92" t="s">
        <v>242</v>
      </c>
      <c r="G1505" s="92" t="s">
        <v>98</v>
      </c>
      <c r="H1505" s="92" t="s">
        <v>3604</v>
      </c>
      <c r="I1505" s="162" t="s">
        <v>6760</v>
      </c>
      <c r="J1505" s="96" t="s">
        <v>265</v>
      </c>
      <c r="K1505" s="95"/>
      <c r="L1505" s="96"/>
      <c r="M1505" s="95"/>
      <c r="N1505" s="94" t="s">
        <v>545</v>
      </c>
      <c r="O1505" s="94" t="s">
        <v>244</v>
      </c>
      <c r="P1505" s="94" t="s">
        <v>266</v>
      </c>
      <c r="Q1505" s="98" t="s">
        <v>2580</v>
      </c>
      <c r="R1505" s="98" t="s">
        <v>6573</v>
      </c>
      <c r="S1505" s="99" t="s">
        <v>225</v>
      </c>
      <c r="T1505" s="94" t="s">
        <v>293</v>
      </c>
      <c r="U1505" s="120"/>
      <c r="V1505" s="120"/>
      <c r="W1505" s="100" t="str">
        <f>VLOOKUP(TRIM(X1505),X10:Y92,2,FALSE)</f>
        <v>Andy</v>
      </c>
      <c r="X1505" s="121" t="str">
        <f t="shared" si="139"/>
        <v>8.9.1</v>
      </c>
      <c r="Y1505" s="124">
        <f t="shared" si="140"/>
        <v>0</v>
      </c>
      <c r="Z1505" s="121">
        <f t="shared" si="138"/>
        <v>1</v>
      </c>
      <c r="AA1505" s="121">
        <f t="shared" si="141"/>
        <v>44</v>
      </c>
      <c r="AB1505" s="121">
        <f t="shared" si="142"/>
        <v>0</v>
      </c>
      <c r="AC1505" s="121">
        <f t="shared" si="143"/>
        <v>0</v>
      </c>
    </row>
    <row r="1506" spans="1:29" ht="35.25" customHeight="1" x14ac:dyDescent="0.25">
      <c r="A1506" s="89" t="s">
        <v>224</v>
      </c>
      <c r="B1506" s="94" t="s">
        <v>41</v>
      </c>
      <c r="C1506" s="91" t="s">
        <v>97</v>
      </c>
      <c r="D1506" s="91" t="s">
        <v>1979</v>
      </c>
      <c r="E1506" s="122" t="s">
        <v>4857</v>
      </c>
      <c r="F1506" s="92" t="s">
        <v>242</v>
      </c>
      <c r="G1506" s="92" t="s">
        <v>98</v>
      </c>
      <c r="H1506" s="92" t="s">
        <v>4013</v>
      </c>
      <c r="I1506" s="162" t="s">
        <v>6357</v>
      </c>
      <c r="J1506" s="94" t="s">
        <v>265</v>
      </c>
      <c r="K1506" s="156"/>
      <c r="L1506" s="94"/>
      <c r="M1506" s="156"/>
      <c r="N1506" s="94" t="s">
        <v>545</v>
      </c>
      <c r="O1506" s="94" t="s">
        <v>244</v>
      </c>
      <c r="P1506" s="94" t="s">
        <v>266</v>
      </c>
      <c r="Q1506" s="98" t="s">
        <v>2829</v>
      </c>
      <c r="R1506" s="98" t="s">
        <v>6574</v>
      </c>
      <c r="S1506" s="99" t="s">
        <v>225</v>
      </c>
      <c r="T1506" s="94" t="s">
        <v>280</v>
      </c>
      <c r="U1506" s="120"/>
      <c r="V1506" s="120"/>
      <c r="W1506" s="100" t="str">
        <f>VLOOKUP(TRIM(X1506),X10:Y92,2,FALSE)</f>
        <v>Andy</v>
      </c>
      <c r="X1506" s="121" t="str">
        <f t="shared" si="139"/>
        <v>8.9.1</v>
      </c>
      <c r="Y1506" s="124">
        <f t="shared" si="140"/>
        <v>0</v>
      </c>
      <c r="Z1506" s="121">
        <f t="shared" si="138"/>
        <v>1</v>
      </c>
      <c r="AA1506" s="121">
        <f t="shared" si="141"/>
        <v>31</v>
      </c>
      <c r="AB1506" s="121">
        <f t="shared" si="142"/>
        <v>0</v>
      </c>
      <c r="AC1506" s="121">
        <f t="shared" si="143"/>
        <v>0</v>
      </c>
    </row>
    <row r="1507" spans="1:29" ht="35.25" customHeight="1" x14ac:dyDescent="0.25">
      <c r="A1507" s="89" t="s">
        <v>224</v>
      </c>
      <c r="B1507" s="94" t="s">
        <v>41</v>
      </c>
      <c r="C1507" s="91" t="s">
        <v>97</v>
      </c>
      <c r="D1507" s="91" t="s">
        <v>1979</v>
      </c>
      <c r="E1507" s="122" t="s">
        <v>4858</v>
      </c>
      <c r="F1507" s="92" t="s">
        <v>242</v>
      </c>
      <c r="G1507" s="92" t="s">
        <v>98</v>
      </c>
      <c r="H1507" s="92" t="s">
        <v>4121</v>
      </c>
      <c r="I1507" s="162" t="s">
        <v>316</v>
      </c>
      <c r="J1507" s="96" t="s">
        <v>265</v>
      </c>
      <c r="K1507" s="95"/>
      <c r="L1507" s="96"/>
      <c r="M1507" s="95"/>
      <c r="N1507" s="94" t="s">
        <v>545</v>
      </c>
      <c r="O1507" s="94" t="s">
        <v>244</v>
      </c>
      <c r="P1507" s="94" t="s">
        <v>266</v>
      </c>
      <c r="Q1507" s="98" t="s">
        <v>4120</v>
      </c>
      <c r="R1507" s="98" t="s">
        <v>6575</v>
      </c>
      <c r="S1507" s="99" t="s">
        <v>225</v>
      </c>
      <c r="T1507" s="94" t="s">
        <v>315</v>
      </c>
      <c r="U1507" s="120"/>
      <c r="V1507" s="120"/>
      <c r="W1507" s="100" t="str">
        <f>VLOOKUP(TRIM(X1507),X10:Y92,2,FALSE)</f>
        <v>Andy</v>
      </c>
      <c r="X1507" s="121" t="str">
        <f t="shared" si="139"/>
        <v>8.9.1</v>
      </c>
      <c r="Y1507" s="124">
        <f t="shared" si="140"/>
        <v>0</v>
      </c>
      <c r="Z1507" s="121">
        <f t="shared" si="138"/>
        <v>1</v>
      </c>
      <c r="AA1507" s="121">
        <f t="shared" si="141"/>
        <v>17</v>
      </c>
      <c r="AB1507" s="121">
        <f t="shared" si="142"/>
        <v>0</v>
      </c>
      <c r="AC1507" s="121">
        <f t="shared" si="143"/>
        <v>0</v>
      </c>
    </row>
    <row r="1508" spans="1:29" ht="35.25" customHeight="1" x14ac:dyDescent="0.25">
      <c r="A1508" s="89" t="s">
        <v>224</v>
      </c>
      <c r="B1508" s="94" t="s">
        <v>41</v>
      </c>
      <c r="C1508" s="91" t="s">
        <v>97</v>
      </c>
      <c r="D1508" s="91" t="s">
        <v>1979</v>
      </c>
      <c r="E1508" s="122" t="s">
        <v>4859</v>
      </c>
      <c r="F1508" s="92" t="s">
        <v>242</v>
      </c>
      <c r="G1508" s="92" t="s">
        <v>98</v>
      </c>
      <c r="H1508" s="92" t="s">
        <v>4539</v>
      </c>
      <c r="I1508" s="162" t="s">
        <v>299</v>
      </c>
      <c r="J1508" s="94" t="s">
        <v>265</v>
      </c>
      <c r="K1508" s="156"/>
      <c r="L1508" s="94"/>
      <c r="M1508" s="156"/>
      <c r="N1508" s="94" t="s">
        <v>545</v>
      </c>
      <c r="O1508" s="94" t="s">
        <v>244</v>
      </c>
      <c r="P1508" s="94" t="s">
        <v>266</v>
      </c>
      <c r="Q1508" s="98" t="s">
        <v>4538</v>
      </c>
      <c r="R1508" s="98" t="s">
        <v>6576</v>
      </c>
      <c r="S1508" s="99" t="s">
        <v>225</v>
      </c>
      <c r="T1508" s="94" t="s">
        <v>332</v>
      </c>
      <c r="U1508" s="120"/>
      <c r="V1508" s="120"/>
      <c r="W1508" s="100" t="str">
        <f>VLOOKUP(TRIM(X1508),X10:Y92,2,FALSE)</f>
        <v>Andy</v>
      </c>
      <c r="X1508" s="121" t="str">
        <f t="shared" si="139"/>
        <v>8.9.1</v>
      </c>
      <c r="Y1508" s="124">
        <f t="shared" si="140"/>
        <v>0</v>
      </c>
      <c r="Z1508" s="121">
        <f t="shared" si="138"/>
        <v>1</v>
      </c>
      <c r="AA1508" s="121">
        <f t="shared" si="141"/>
        <v>21</v>
      </c>
      <c r="AB1508" s="121">
        <f t="shared" si="142"/>
        <v>0</v>
      </c>
      <c r="AC1508" s="121">
        <f t="shared" si="143"/>
        <v>0</v>
      </c>
    </row>
    <row r="1509" spans="1:29" ht="35.25" customHeight="1" x14ac:dyDescent="0.25">
      <c r="A1509" s="89" t="s">
        <v>224</v>
      </c>
      <c r="B1509" s="94" t="s">
        <v>41</v>
      </c>
      <c r="C1509" s="91" t="s">
        <v>97</v>
      </c>
      <c r="D1509" s="91" t="s">
        <v>1979</v>
      </c>
      <c r="E1509" s="122" t="s">
        <v>4860</v>
      </c>
      <c r="F1509" s="92" t="s">
        <v>242</v>
      </c>
      <c r="G1509" s="92" t="s">
        <v>98</v>
      </c>
      <c r="H1509" s="92" t="s">
        <v>4551</v>
      </c>
      <c r="I1509" s="162" t="s">
        <v>290</v>
      </c>
      <c r="J1509" s="96" t="s">
        <v>265</v>
      </c>
      <c r="K1509" s="95"/>
      <c r="L1509" s="96"/>
      <c r="M1509" s="95"/>
      <c r="N1509" s="94" t="s">
        <v>545</v>
      </c>
      <c r="O1509" s="94" t="s">
        <v>244</v>
      </c>
      <c r="P1509" s="94" t="s">
        <v>266</v>
      </c>
      <c r="Q1509" s="98" t="s">
        <v>4550</v>
      </c>
      <c r="R1509" s="98" t="s">
        <v>6577</v>
      </c>
      <c r="S1509" s="99" t="s">
        <v>225</v>
      </c>
      <c r="T1509" s="94" t="s">
        <v>291</v>
      </c>
      <c r="U1509" s="120"/>
      <c r="V1509" s="120"/>
      <c r="W1509" s="100" t="str">
        <f>VLOOKUP(TRIM(X1509),X10:Y92,2,FALSE)</f>
        <v>Andy</v>
      </c>
      <c r="X1509" s="121" t="str">
        <f t="shared" si="139"/>
        <v>8.9.1</v>
      </c>
      <c r="Y1509" s="124">
        <f t="shared" si="140"/>
        <v>0</v>
      </c>
      <c r="Z1509" s="121">
        <f t="shared" si="138"/>
        <v>1</v>
      </c>
      <c r="AA1509" s="121">
        <f t="shared" si="141"/>
        <v>26</v>
      </c>
      <c r="AB1509" s="121">
        <f t="shared" si="142"/>
        <v>0</v>
      </c>
      <c r="AC1509" s="121">
        <f t="shared" si="143"/>
        <v>0</v>
      </c>
    </row>
    <row r="1510" spans="1:29" ht="35.25" customHeight="1" x14ac:dyDescent="0.25">
      <c r="A1510" s="89" t="s">
        <v>224</v>
      </c>
      <c r="B1510" s="94" t="s">
        <v>41</v>
      </c>
      <c r="C1510" s="91" t="s">
        <v>97</v>
      </c>
      <c r="D1510" s="91" t="s">
        <v>1979</v>
      </c>
      <c r="E1510" s="122" t="s">
        <v>4861</v>
      </c>
      <c r="F1510" s="92" t="s">
        <v>242</v>
      </c>
      <c r="G1510" s="92" t="s">
        <v>98</v>
      </c>
      <c r="H1510" s="92" t="s">
        <v>4571</v>
      </c>
      <c r="I1510" s="162" t="s">
        <v>290</v>
      </c>
      <c r="J1510" s="94" t="s">
        <v>265</v>
      </c>
      <c r="K1510" s="156"/>
      <c r="L1510" s="94"/>
      <c r="M1510" s="156"/>
      <c r="N1510" s="94" t="s">
        <v>545</v>
      </c>
      <c r="O1510" s="94" t="s">
        <v>244</v>
      </c>
      <c r="P1510" s="94" t="s">
        <v>266</v>
      </c>
      <c r="Q1510" s="98" t="s">
        <v>4570</v>
      </c>
      <c r="R1510" s="98" t="s">
        <v>6578</v>
      </c>
      <c r="S1510" s="99" t="s">
        <v>225</v>
      </c>
      <c r="T1510" s="94" t="s">
        <v>291</v>
      </c>
      <c r="U1510" s="120"/>
      <c r="V1510" s="120"/>
      <c r="W1510" s="100" t="str">
        <f>VLOOKUP(TRIM(X1510),X10:Y92,2,FALSE)</f>
        <v>Andy</v>
      </c>
      <c r="X1510" s="121" t="str">
        <f t="shared" si="139"/>
        <v>8.9.1</v>
      </c>
      <c r="Y1510" s="124">
        <f t="shared" si="140"/>
        <v>0</v>
      </c>
      <c r="Z1510" s="121">
        <f t="shared" si="138"/>
        <v>1</v>
      </c>
      <c r="AA1510" s="121">
        <f t="shared" si="141"/>
        <v>26</v>
      </c>
      <c r="AB1510" s="121">
        <f t="shared" si="142"/>
        <v>0</v>
      </c>
      <c r="AC1510" s="121">
        <f t="shared" si="143"/>
        <v>0</v>
      </c>
    </row>
    <row r="1511" spans="1:29" ht="35.25" customHeight="1" x14ac:dyDescent="0.25">
      <c r="A1511" s="89" t="s">
        <v>224</v>
      </c>
      <c r="B1511" s="94" t="s">
        <v>41</v>
      </c>
      <c r="C1511" s="91" t="s">
        <v>97</v>
      </c>
      <c r="D1511" s="91" t="s">
        <v>1979</v>
      </c>
      <c r="E1511" s="122" t="s">
        <v>4862</v>
      </c>
      <c r="F1511" s="92" t="s">
        <v>242</v>
      </c>
      <c r="G1511" s="92" t="s">
        <v>98</v>
      </c>
      <c r="H1511" s="92" t="s">
        <v>6762</v>
      </c>
      <c r="I1511" s="162" t="s">
        <v>299</v>
      </c>
      <c r="J1511" s="96" t="s">
        <v>265</v>
      </c>
      <c r="K1511" s="95"/>
      <c r="L1511" s="96"/>
      <c r="M1511" s="95"/>
      <c r="N1511" s="94" t="s">
        <v>545</v>
      </c>
      <c r="O1511" s="94" t="s">
        <v>244</v>
      </c>
      <c r="P1511" s="94" t="s">
        <v>266</v>
      </c>
      <c r="Q1511" s="98" t="s">
        <v>6761</v>
      </c>
      <c r="R1511" s="98" t="s">
        <v>6579</v>
      </c>
      <c r="S1511" s="99" t="s">
        <v>225</v>
      </c>
      <c r="T1511" s="94" t="s">
        <v>364</v>
      </c>
      <c r="U1511" s="120"/>
      <c r="V1511" s="120"/>
      <c r="W1511" s="100" t="str">
        <f>VLOOKUP(TRIM(X1511),X10:Y92,2,FALSE)</f>
        <v>Andy</v>
      </c>
      <c r="X1511" s="121" t="str">
        <f t="shared" si="139"/>
        <v>8.9.1</v>
      </c>
      <c r="Y1511" s="124">
        <f t="shared" si="140"/>
        <v>0</v>
      </c>
      <c r="Z1511" s="121">
        <f t="shared" si="138"/>
        <v>1</v>
      </c>
      <c r="AA1511" s="121">
        <f t="shared" si="141"/>
        <v>21</v>
      </c>
      <c r="AB1511" s="121">
        <f t="shared" si="142"/>
        <v>0</v>
      </c>
      <c r="AC1511" s="121">
        <f t="shared" si="143"/>
        <v>0</v>
      </c>
    </row>
    <row r="1512" spans="1:29" ht="35.25" customHeight="1" x14ac:dyDescent="0.25">
      <c r="A1512" s="89" t="s">
        <v>224</v>
      </c>
      <c r="B1512" s="94" t="s">
        <v>41</v>
      </c>
      <c r="C1512" s="91" t="s">
        <v>97</v>
      </c>
      <c r="D1512" s="91" t="s">
        <v>1979</v>
      </c>
      <c r="E1512" s="122" t="s">
        <v>4863</v>
      </c>
      <c r="F1512" s="92" t="s">
        <v>242</v>
      </c>
      <c r="G1512" s="92" t="s">
        <v>98</v>
      </c>
      <c r="H1512" s="92" t="s">
        <v>3688</v>
      </c>
      <c r="I1512" s="162" t="s">
        <v>323</v>
      </c>
      <c r="J1512" s="94" t="s">
        <v>265</v>
      </c>
      <c r="K1512" s="156"/>
      <c r="L1512" s="94"/>
      <c r="M1512" s="156"/>
      <c r="N1512" s="94" t="s">
        <v>545</v>
      </c>
      <c r="O1512" s="94" t="s">
        <v>244</v>
      </c>
      <c r="P1512" s="94" t="s">
        <v>266</v>
      </c>
      <c r="Q1512" s="98" t="s">
        <v>2629</v>
      </c>
      <c r="R1512" s="98" t="s">
        <v>6580</v>
      </c>
      <c r="S1512" s="99" t="s">
        <v>225</v>
      </c>
      <c r="T1512" s="94" t="s">
        <v>333</v>
      </c>
      <c r="U1512" s="120"/>
      <c r="V1512" s="120"/>
      <c r="W1512" s="100" t="str">
        <f>VLOOKUP(TRIM(X1512),X10:Y92,2,FALSE)</f>
        <v>Andy</v>
      </c>
      <c r="X1512" s="121" t="str">
        <f t="shared" si="139"/>
        <v>8.9.1</v>
      </c>
      <c r="Y1512" s="124">
        <f t="shared" si="140"/>
        <v>0</v>
      </c>
      <c r="Z1512" s="121">
        <f t="shared" si="138"/>
        <v>1</v>
      </c>
      <c r="AA1512" s="121">
        <f t="shared" si="141"/>
        <v>14</v>
      </c>
      <c r="AB1512" s="121">
        <f t="shared" si="142"/>
        <v>0</v>
      </c>
      <c r="AC1512" s="121">
        <f t="shared" si="143"/>
        <v>0</v>
      </c>
    </row>
    <row r="1513" spans="1:29" ht="35.25" customHeight="1" x14ac:dyDescent="0.25">
      <c r="A1513" s="89" t="s">
        <v>224</v>
      </c>
      <c r="B1513" s="94" t="s">
        <v>41</v>
      </c>
      <c r="C1513" s="91" t="s">
        <v>97</v>
      </c>
      <c r="D1513" s="91" t="s">
        <v>1979</v>
      </c>
      <c r="E1513" s="122" t="s">
        <v>4864</v>
      </c>
      <c r="F1513" s="92" t="s">
        <v>242</v>
      </c>
      <c r="G1513" s="92" t="s">
        <v>98</v>
      </c>
      <c r="H1513" s="92" t="s">
        <v>4123</v>
      </c>
      <c r="I1513" s="162" t="s">
        <v>316</v>
      </c>
      <c r="J1513" s="96" t="s">
        <v>265</v>
      </c>
      <c r="K1513" s="95"/>
      <c r="L1513" s="96"/>
      <c r="M1513" s="95"/>
      <c r="N1513" s="94" t="s">
        <v>545</v>
      </c>
      <c r="O1513" s="94" t="s">
        <v>244</v>
      </c>
      <c r="P1513" s="94" t="s">
        <v>266</v>
      </c>
      <c r="Q1513" s="98" t="s">
        <v>4122</v>
      </c>
      <c r="R1513" s="98" t="s">
        <v>6581</v>
      </c>
      <c r="S1513" s="99" t="s">
        <v>225</v>
      </c>
      <c r="T1513" s="94" t="s">
        <v>315</v>
      </c>
      <c r="U1513" s="120"/>
      <c r="V1513" s="120"/>
      <c r="W1513" s="100" t="str">
        <f>VLOOKUP(TRIM(X1513),X10:Y92,2,FALSE)</f>
        <v>Andy</v>
      </c>
      <c r="X1513" s="121" t="str">
        <f t="shared" si="139"/>
        <v>8.9.1</v>
      </c>
      <c r="Y1513" s="124">
        <f t="shared" si="140"/>
        <v>0</v>
      </c>
      <c r="Z1513" s="121">
        <f t="shared" si="138"/>
        <v>1</v>
      </c>
      <c r="AA1513" s="121">
        <f t="shared" si="141"/>
        <v>17</v>
      </c>
      <c r="AB1513" s="121">
        <f t="shared" si="142"/>
        <v>0</v>
      </c>
      <c r="AC1513" s="121">
        <f t="shared" si="143"/>
        <v>0</v>
      </c>
    </row>
    <row r="1514" spans="1:29" ht="35.25" customHeight="1" x14ac:dyDescent="0.25">
      <c r="A1514" s="89" t="s">
        <v>224</v>
      </c>
      <c r="B1514" s="94" t="s">
        <v>41</v>
      </c>
      <c r="C1514" s="91" t="s">
        <v>97</v>
      </c>
      <c r="D1514" s="91" t="s">
        <v>1979</v>
      </c>
      <c r="E1514" s="122" t="s">
        <v>4865</v>
      </c>
      <c r="F1514" s="92" t="s">
        <v>242</v>
      </c>
      <c r="G1514" s="92" t="s">
        <v>98</v>
      </c>
      <c r="H1514" s="92" t="s">
        <v>4125</v>
      </c>
      <c r="I1514" s="162" t="s">
        <v>316</v>
      </c>
      <c r="J1514" s="94" t="s">
        <v>265</v>
      </c>
      <c r="K1514" s="156"/>
      <c r="L1514" s="94"/>
      <c r="M1514" s="156"/>
      <c r="N1514" s="94" t="s">
        <v>545</v>
      </c>
      <c r="O1514" s="94" t="s">
        <v>244</v>
      </c>
      <c r="P1514" s="94" t="s">
        <v>266</v>
      </c>
      <c r="Q1514" s="98" t="s">
        <v>4124</v>
      </c>
      <c r="R1514" s="98" t="s">
        <v>6582</v>
      </c>
      <c r="S1514" s="99" t="s">
        <v>225</v>
      </c>
      <c r="T1514" s="94" t="s">
        <v>315</v>
      </c>
      <c r="U1514" s="120"/>
      <c r="V1514" s="120"/>
      <c r="W1514" s="100" t="str">
        <f>VLOOKUP(TRIM(X1514),X10:Y92,2,FALSE)</f>
        <v>Andy</v>
      </c>
      <c r="X1514" s="121" t="str">
        <f t="shared" si="139"/>
        <v>8.9.1</v>
      </c>
      <c r="Y1514" s="124">
        <f t="shared" si="140"/>
        <v>0</v>
      </c>
      <c r="Z1514" s="121">
        <f t="shared" si="138"/>
        <v>1</v>
      </c>
      <c r="AA1514" s="121">
        <f t="shared" si="141"/>
        <v>17</v>
      </c>
      <c r="AB1514" s="121">
        <f t="shared" si="142"/>
        <v>0</v>
      </c>
      <c r="AC1514" s="121">
        <f t="shared" si="143"/>
        <v>0</v>
      </c>
    </row>
    <row r="1515" spans="1:29" ht="35.25" customHeight="1" x14ac:dyDescent="0.25">
      <c r="A1515" s="89" t="s">
        <v>224</v>
      </c>
      <c r="B1515" s="94" t="s">
        <v>6957</v>
      </c>
      <c r="C1515" s="91" t="s">
        <v>97</v>
      </c>
      <c r="D1515" s="91" t="s">
        <v>1980</v>
      </c>
      <c r="E1515" s="122" t="s">
        <v>4866</v>
      </c>
      <c r="F1515" s="92" t="s">
        <v>242</v>
      </c>
      <c r="G1515" s="92" t="s">
        <v>98</v>
      </c>
      <c r="H1515" s="92" t="s">
        <v>6956</v>
      </c>
      <c r="I1515" s="214" t="s">
        <v>316</v>
      </c>
      <c r="J1515" s="96" t="s">
        <v>2177</v>
      </c>
      <c r="K1515" s="95"/>
      <c r="L1515" s="96"/>
      <c r="M1515" s="95"/>
      <c r="N1515" s="94" t="s">
        <v>2607</v>
      </c>
      <c r="O1515" s="94" t="s">
        <v>244</v>
      </c>
      <c r="P1515" s="94" t="s">
        <v>2179</v>
      </c>
      <c r="Q1515" s="98" t="s">
        <v>2608</v>
      </c>
      <c r="R1515" s="98" t="s">
        <v>6583</v>
      </c>
      <c r="S1515" s="99" t="s">
        <v>225</v>
      </c>
      <c r="T1515" s="94" t="s">
        <v>315</v>
      </c>
      <c r="U1515" s="120"/>
      <c r="V1515" s="120"/>
      <c r="W1515" s="100" t="str">
        <f>VLOOKUP(TRIM(X1515),X10:Y92,2,FALSE)</f>
        <v>Andy</v>
      </c>
      <c r="X1515" s="121" t="str">
        <f t="shared" si="139"/>
        <v>8.9.2</v>
      </c>
      <c r="Y1515" s="124">
        <f t="shared" si="140"/>
        <v>0</v>
      </c>
      <c r="Z1515" s="121">
        <f t="shared" si="138"/>
        <v>1</v>
      </c>
      <c r="AA1515" s="121">
        <f t="shared" si="141"/>
        <v>17</v>
      </c>
      <c r="AB1515" s="121">
        <f t="shared" si="142"/>
        <v>0</v>
      </c>
      <c r="AC1515" s="121">
        <f t="shared" si="143"/>
        <v>0</v>
      </c>
    </row>
    <row r="1516" spans="1:29" ht="35.25" customHeight="1" x14ac:dyDescent="0.25">
      <c r="A1516" s="89" t="s">
        <v>224</v>
      </c>
      <c r="B1516" s="94" t="s">
        <v>41</v>
      </c>
      <c r="C1516" s="91" t="s">
        <v>97</v>
      </c>
      <c r="D1516" s="91" t="s">
        <v>1980</v>
      </c>
      <c r="E1516" s="122" t="s">
        <v>4867</v>
      </c>
      <c r="F1516" s="92" t="s">
        <v>242</v>
      </c>
      <c r="G1516" s="92" t="s">
        <v>98</v>
      </c>
      <c r="H1516" s="92" t="s">
        <v>3650</v>
      </c>
      <c r="I1516" s="162" t="s">
        <v>6358</v>
      </c>
      <c r="J1516" s="94" t="s">
        <v>2177</v>
      </c>
      <c r="K1516" s="156"/>
      <c r="L1516" s="94"/>
      <c r="M1516" s="156"/>
      <c r="N1516" s="94" t="s">
        <v>2607</v>
      </c>
      <c r="O1516" s="94" t="s">
        <v>244</v>
      </c>
      <c r="P1516" s="94" t="s">
        <v>2179</v>
      </c>
      <c r="Q1516" s="98" t="s">
        <v>3649</v>
      </c>
      <c r="R1516" s="98" t="s">
        <v>6584</v>
      </c>
      <c r="S1516" s="99" t="s">
        <v>225</v>
      </c>
      <c r="T1516" s="94" t="s">
        <v>315</v>
      </c>
      <c r="U1516" s="120"/>
      <c r="V1516" s="120"/>
      <c r="W1516" s="100" t="str">
        <f>VLOOKUP(TRIM(X1516),X10:Y92,2,FALSE)</f>
        <v>Andy</v>
      </c>
      <c r="X1516" s="121" t="str">
        <f t="shared" si="139"/>
        <v>8.9.2</v>
      </c>
      <c r="Y1516" s="124">
        <f t="shared" si="140"/>
        <v>0</v>
      </c>
      <c r="Z1516" s="121">
        <f t="shared" si="138"/>
        <v>1</v>
      </c>
      <c r="AA1516" s="121">
        <f t="shared" si="141"/>
        <v>29</v>
      </c>
      <c r="AB1516" s="121">
        <f t="shared" si="142"/>
        <v>0</v>
      </c>
      <c r="AC1516" s="121">
        <f t="shared" si="143"/>
        <v>0</v>
      </c>
    </row>
    <row r="1517" spans="1:29" ht="35.25" customHeight="1" x14ac:dyDescent="0.25">
      <c r="A1517" s="89" t="s">
        <v>224</v>
      </c>
      <c r="B1517" s="94" t="s">
        <v>41</v>
      </c>
      <c r="C1517" s="91" t="s">
        <v>97</v>
      </c>
      <c r="D1517" s="91" t="s">
        <v>1980</v>
      </c>
      <c r="E1517" s="122" t="s">
        <v>4868</v>
      </c>
      <c r="F1517" s="92" t="s">
        <v>242</v>
      </c>
      <c r="G1517" s="92" t="s">
        <v>98</v>
      </c>
      <c r="H1517" s="92" t="s">
        <v>6359</v>
      </c>
      <c r="I1517" s="162" t="s">
        <v>302</v>
      </c>
      <c r="J1517" s="96" t="s">
        <v>2177</v>
      </c>
      <c r="K1517" s="95"/>
      <c r="L1517" s="96"/>
      <c r="M1517" s="95"/>
      <c r="N1517" s="94" t="s">
        <v>2178</v>
      </c>
      <c r="O1517" s="94" t="s">
        <v>244</v>
      </c>
      <c r="P1517" s="94" t="s">
        <v>2179</v>
      </c>
      <c r="Q1517" s="98" t="s">
        <v>2830</v>
      </c>
      <c r="R1517" s="98" t="s">
        <v>6585</v>
      </c>
      <c r="S1517" s="99" t="s">
        <v>225</v>
      </c>
      <c r="T1517" s="94" t="s">
        <v>280</v>
      </c>
      <c r="U1517" s="120"/>
      <c r="V1517" s="120"/>
      <c r="W1517" s="100" t="str">
        <f>VLOOKUP(TRIM(X1517),X10:Y92,2,FALSE)</f>
        <v>Andy</v>
      </c>
      <c r="X1517" s="121" t="str">
        <f t="shared" si="139"/>
        <v>8.9.2</v>
      </c>
      <c r="Y1517" s="124">
        <f t="shared" si="140"/>
        <v>0</v>
      </c>
      <c r="Z1517" s="121">
        <f t="shared" si="138"/>
        <v>1</v>
      </c>
      <c r="AA1517" s="121">
        <f t="shared" si="141"/>
        <v>3</v>
      </c>
      <c r="AB1517" s="121">
        <f t="shared" si="142"/>
        <v>0</v>
      </c>
      <c r="AC1517" s="121">
        <f t="shared" si="143"/>
        <v>0</v>
      </c>
    </row>
    <row r="1518" spans="1:29" ht="35.25" customHeight="1" x14ac:dyDescent="0.25">
      <c r="A1518" s="89" t="s">
        <v>224</v>
      </c>
      <c r="B1518" s="94" t="s">
        <v>41</v>
      </c>
      <c r="C1518" s="91" t="s">
        <v>97</v>
      </c>
      <c r="D1518" s="91" t="s">
        <v>1980</v>
      </c>
      <c r="E1518" s="122" t="s">
        <v>4869</v>
      </c>
      <c r="F1518" s="92" t="s">
        <v>242</v>
      </c>
      <c r="G1518" s="92" t="s">
        <v>98</v>
      </c>
      <c r="H1518" s="92" t="s">
        <v>4015</v>
      </c>
      <c r="I1518" s="162" t="s">
        <v>302</v>
      </c>
      <c r="J1518" s="94" t="s">
        <v>2177</v>
      </c>
      <c r="K1518" s="156"/>
      <c r="L1518" s="94"/>
      <c r="M1518" s="156"/>
      <c r="N1518" s="94" t="s">
        <v>2178</v>
      </c>
      <c r="O1518" s="94" t="s">
        <v>244</v>
      </c>
      <c r="P1518" s="94" t="s">
        <v>2179</v>
      </c>
      <c r="Q1518" s="98" t="s">
        <v>2831</v>
      </c>
      <c r="R1518" s="98" t="s">
        <v>6586</v>
      </c>
      <c r="S1518" s="99" t="s">
        <v>225</v>
      </c>
      <c r="T1518" s="94" t="s">
        <v>280</v>
      </c>
      <c r="U1518" s="120"/>
      <c r="V1518" s="120"/>
      <c r="W1518" s="100" t="str">
        <f>VLOOKUP(TRIM(X1518),X10:Y92,2,FALSE)</f>
        <v>Andy</v>
      </c>
      <c r="X1518" s="121" t="str">
        <f t="shared" si="139"/>
        <v>8.9.2</v>
      </c>
      <c r="Y1518" s="124">
        <f t="shared" si="140"/>
        <v>0</v>
      </c>
      <c r="Z1518" s="121">
        <f t="shared" si="138"/>
        <v>1</v>
      </c>
      <c r="AA1518" s="121">
        <f t="shared" si="141"/>
        <v>3</v>
      </c>
      <c r="AB1518" s="121">
        <f t="shared" si="142"/>
        <v>0</v>
      </c>
      <c r="AC1518" s="121">
        <f t="shared" si="143"/>
        <v>0</v>
      </c>
    </row>
    <row r="1519" spans="1:29" ht="35.25" customHeight="1" x14ac:dyDescent="0.25">
      <c r="A1519" s="89" t="s">
        <v>224</v>
      </c>
      <c r="B1519" s="94" t="s">
        <v>41</v>
      </c>
      <c r="C1519" s="91" t="s">
        <v>97</v>
      </c>
      <c r="D1519" s="91" t="s">
        <v>1980</v>
      </c>
      <c r="E1519" s="122" t="s">
        <v>4870</v>
      </c>
      <c r="F1519" s="92" t="s">
        <v>242</v>
      </c>
      <c r="G1519" s="92" t="s">
        <v>98</v>
      </c>
      <c r="H1519" s="92" t="s">
        <v>3671</v>
      </c>
      <c r="I1519" s="162" t="s">
        <v>321</v>
      </c>
      <c r="J1519" s="96" t="s">
        <v>2177</v>
      </c>
      <c r="K1519" s="95"/>
      <c r="L1519" s="96"/>
      <c r="M1519" s="95"/>
      <c r="N1519" s="94" t="s">
        <v>2178</v>
      </c>
      <c r="O1519" s="94" t="s">
        <v>244</v>
      </c>
      <c r="P1519" s="94" t="s">
        <v>2179</v>
      </c>
      <c r="Q1519" s="98" t="s">
        <v>3670</v>
      </c>
      <c r="R1519" s="98" t="s">
        <v>6587</v>
      </c>
      <c r="S1519" s="99" t="s">
        <v>225</v>
      </c>
      <c r="T1519" s="94" t="s">
        <v>327</v>
      </c>
      <c r="U1519" s="120"/>
      <c r="V1519" s="120"/>
      <c r="W1519" s="100" t="str">
        <f>VLOOKUP(TRIM(X1519),X10:Y92,2,FALSE)</f>
        <v>Andy</v>
      </c>
      <c r="X1519" s="121" t="str">
        <f t="shared" si="139"/>
        <v>8.9.2</v>
      </c>
      <c r="Y1519" s="124">
        <f t="shared" si="140"/>
        <v>0</v>
      </c>
      <c r="Z1519" s="121">
        <f t="shared" si="138"/>
        <v>1</v>
      </c>
      <c r="AA1519" s="121">
        <f t="shared" si="141"/>
        <v>7</v>
      </c>
      <c r="AB1519" s="121">
        <f t="shared" si="142"/>
        <v>0</v>
      </c>
      <c r="AC1519" s="121">
        <f t="shared" si="143"/>
        <v>0</v>
      </c>
    </row>
    <row r="1520" spans="1:29" ht="35.25" customHeight="1" x14ac:dyDescent="0.25">
      <c r="A1520" s="89" t="s">
        <v>224</v>
      </c>
      <c r="B1520" s="94" t="s">
        <v>41</v>
      </c>
      <c r="C1520" s="91" t="s">
        <v>97</v>
      </c>
      <c r="D1520" s="91" t="s">
        <v>1980</v>
      </c>
      <c r="E1520" s="122" t="s">
        <v>4871</v>
      </c>
      <c r="F1520" s="92" t="s">
        <v>242</v>
      </c>
      <c r="G1520" s="92" t="s">
        <v>98</v>
      </c>
      <c r="H1520" s="92" t="s">
        <v>6360</v>
      </c>
      <c r="I1520" s="162" t="s">
        <v>282</v>
      </c>
      <c r="J1520" s="94" t="s">
        <v>2177</v>
      </c>
      <c r="K1520" s="156"/>
      <c r="L1520" s="94"/>
      <c r="M1520" s="156"/>
      <c r="N1520" s="94" t="s">
        <v>2178</v>
      </c>
      <c r="O1520" s="94" t="s">
        <v>244</v>
      </c>
      <c r="P1520" s="94" t="s">
        <v>2179</v>
      </c>
      <c r="Q1520" s="98" t="s">
        <v>3368</v>
      </c>
      <c r="R1520" s="98" t="s">
        <v>6588</v>
      </c>
      <c r="S1520" s="99" t="s">
        <v>225</v>
      </c>
      <c r="T1520" s="94" t="s">
        <v>339</v>
      </c>
      <c r="U1520" s="120"/>
      <c r="V1520" s="120"/>
      <c r="W1520" s="100" t="str">
        <f>VLOOKUP(TRIM(X1520),X10:Y92,2,FALSE)</f>
        <v>Andy</v>
      </c>
      <c r="X1520" s="121" t="str">
        <f t="shared" si="139"/>
        <v>8.9.2</v>
      </c>
      <c r="Y1520" s="124">
        <f t="shared" si="140"/>
        <v>0</v>
      </c>
      <c r="Z1520" s="121">
        <f t="shared" si="138"/>
        <v>1</v>
      </c>
      <c r="AA1520" s="121">
        <f t="shared" si="141"/>
        <v>4</v>
      </c>
      <c r="AB1520" s="121">
        <f t="shared" si="142"/>
        <v>0</v>
      </c>
      <c r="AC1520" s="121">
        <f t="shared" si="143"/>
        <v>0</v>
      </c>
    </row>
    <row r="1521" spans="1:29" ht="35.25" customHeight="1" x14ac:dyDescent="0.25">
      <c r="A1521" s="89" t="s">
        <v>224</v>
      </c>
      <c r="B1521" s="94" t="s">
        <v>41</v>
      </c>
      <c r="C1521" s="91" t="s">
        <v>97</v>
      </c>
      <c r="D1521" s="91" t="s">
        <v>1980</v>
      </c>
      <c r="E1521" s="122" t="s">
        <v>4872</v>
      </c>
      <c r="F1521" s="92" t="s">
        <v>242</v>
      </c>
      <c r="G1521" s="92" t="s">
        <v>98</v>
      </c>
      <c r="H1521" s="92" t="s">
        <v>3370</v>
      </c>
      <c r="I1521" s="162" t="s">
        <v>3369</v>
      </c>
      <c r="J1521" s="96" t="s">
        <v>2177</v>
      </c>
      <c r="K1521" s="95"/>
      <c r="L1521" s="96"/>
      <c r="M1521" s="95"/>
      <c r="N1521" s="94" t="s">
        <v>2178</v>
      </c>
      <c r="O1521" s="94" t="s">
        <v>244</v>
      </c>
      <c r="P1521" s="94" t="s">
        <v>2179</v>
      </c>
      <c r="Q1521" s="98" t="s">
        <v>3370</v>
      </c>
      <c r="R1521" s="98" t="s">
        <v>6589</v>
      </c>
      <c r="S1521" s="99" t="s">
        <v>225</v>
      </c>
      <c r="T1521" s="94" t="s">
        <v>339</v>
      </c>
      <c r="U1521" s="120"/>
      <c r="V1521" s="120"/>
      <c r="W1521" s="100" t="str">
        <f>VLOOKUP(TRIM(X1521),X10:Y92,2,FALSE)</f>
        <v>Andy</v>
      </c>
      <c r="X1521" s="121" t="str">
        <f t="shared" si="139"/>
        <v>8.9.2</v>
      </c>
      <c r="Y1521" s="124">
        <f t="shared" si="140"/>
        <v>0</v>
      </c>
      <c r="Z1521" s="121">
        <f t="shared" si="138"/>
        <v>1</v>
      </c>
      <c r="AA1521" s="121">
        <f t="shared" si="141"/>
        <v>13</v>
      </c>
      <c r="AB1521" s="121">
        <f t="shared" si="142"/>
        <v>0</v>
      </c>
      <c r="AC1521" s="121">
        <f t="shared" si="143"/>
        <v>0</v>
      </c>
    </row>
    <row r="1522" spans="1:29" ht="35.25" customHeight="1" x14ac:dyDescent="0.25">
      <c r="A1522" s="89" t="s">
        <v>224</v>
      </c>
      <c r="B1522" s="94" t="s">
        <v>41</v>
      </c>
      <c r="C1522" s="91" t="s">
        <v>97</v>
      </c>
      <c r="D1522" s="91" t="s">
        <v>1980</v>
      </c>
      <c r="E1522" s="122" t="s">
        <v>4873</v>
      </c>
      <c r="F1522" s="92" t="s">
        <v>242</v>
      </c>
      <c r="G1522" s="92" t="s">
        <v>98</v>
      </c>
      <c r="H1522" s="92" t="s">
        <v>3608</v>
      </c>
      <c r="I1522" s="162" t="s">
        <v>396</v>
      </c>
      <c r="J1522" s="94" t="s">
        <v>2177</v>
      </c>
      <c r="K1522" s="156"/>
      <c r="L1522" s="94"/>
      <c r="M1522" s="156"/>
      <c r="N1522" s="94" t="s">
        <v>2178</v>
      </c>
      <c r="O1522" s="94" t="s">
        <v>244</v>
      </c>
      <c r="P1522" s="94" t="s">
        <v>2179</v>
      </c>
      <c r="Q1522" s="98" t="s">
        <v>3607</v>
      </c>
      <c r="R1522" s="98" t="s">
        <v>6590</v>
      </c>
      <c r="S1522" s="99" t="s">
        <v>225</v>
      </c>
      <c r="T1522" s="94" t="s">
        <v>293</v>
      </c>
      <c r="U1522" s="120"/>
      <c r="V1522" s="120"/>
      <c r="W1522" s="100" t="str">
        <f>VLOOKUP(TRIM(X1522),X10:Y92,2,FALSE)</f>
        <v>Andy</v>
      </c>
      <c r="X1522" s="121" t="str">
        <f t="shared" si="139"/>
        <v>8.9.2</v>
      </c>
      <c r="Y1522" s="124">
        <f t="shared" si="140"/>
        <v>0</v>
      </c>
      <c r="Z1522" s="121">
        <f t="shared" si="138"/>
        <v>1</v>
      </c>
      <c r="AA1522" s="121">
        <f t="shared" si="141"/>
        <v>36</v>
      </c>
      <c r="AB1522" s="121">
        <f t="shared" si="142"/>
        <v>0</v>
      </c>
      <c r="AC1522" s="121">
        <f t="shared" si="143"/>
        <v>0</v>
      </c>
    </row>
    <row r="1523" spans="1:29" ht="35.25" customHeight="1" x14ac:dyDescent="0.25">
      <c r="A1523" s="89" t="s">
        <v>224</v>
      </c>
      <c r="B1523" s="94" t="s">
        <v>41</v>
      </c>
      <c r="C1523" s="91" t="s">
        <v>97</v>
      </c>
      <c r="D1523" s="91" t="s">
        <v>1980</v>
      </c>
      <c r="E1523" s="122" t="s">
        <v>4874</v>
      </c>
      <c r="F1523" s="92" t="s">
        <v>242</v>
      </c>
      <c r="G1523" s="92" t="s">
        <v>98</v>
      </c>
      <c r="H1523" s="92" t="s">
        <v>4296</v>
      </c>
      <c r="I1523" s="162" t="s">
        <v>132</v>
      </c>
      <c r="J1523" s="96" t="s">
        <v>2177</v>
      </c>
      <c r="K1523" s="95"/>
      <c r="L1523" s="96"/>
      <c r="M1523" s="95"/>
      <c r="N1523" s="94" t="s">
        <v>2178</v>
      </c>
      <c r="O1523" s="94" t="s">
        <v>244</v>
      </c>
      <c r="P1523" s="94" t="s">
        <v>2179</v>
      </c>
      <c r="Q1523" s="98" t="s">
        <v>4295</v>
      </c>
      <c r="R1523" s="98" t="s">
        <v>6591</v>
      </c>
      <c r="S1523" s="99" t="s">
        <v>225</v>
      </c>
      <c r="T1523" s="94" t="s">
        <v>352</v>
      </c>
      <c r="U1523" s="120"/>
      <c r="V1523" s="120"/>
      <c r="W1523" s="100" t="str">
        <f>VLOOKUP(TRIM(X1523),X10:Y92,2,FALSE)</f>
        <v>Andy</v>
      </c>
      <c r="X1523" s="121" t="str">
        <f t="shared" si="139"/>
        <v>8.9.2</v>
      </c>
      <c r="Y1523" s="124">
        <f t="shared" si="140"/>
        <v>0</v>
      </c>
      <c r="Z1523" s="121">
        <f t="shared" si="138"/>
        <v>1</v>
      </c>
      <c r="AA1523" s="121">
        <f t="shared" si="141"/>
        <v>7</v>
      </c>
      <c r="AB1523" s="121">
        <f t="shared" si="142"/>
        <v>0</v>
      </c>
      <c r="AC1523" s="121">
        <f t="shared" si="143"/>
        <v>0</v>
      </c>
    </row>
    <row r="1524" spans="1:29" ht="35.25" customHeight="1" x14ac:dyDescent="0.25">
      <c r="A1524" s="89" t="s">
        <v>224</v>
      </c>
      <c r="B1524" s="94" t="s">
        <v>41</v>
      </c>
      <c r="C1524" s="91" t="s">
        <v>97</v>
      </c>
      <c r="D1524" s="91" t="s">
        <v>1980</v>
      </c>
      <c r="E1524" s="122" t="s">
        <v>4875</v>
      </c>
      <c r="F1524" s="92" t="s">
        <v>242</v>
      </c>
      <c r="G1524" s="92" t="s">
        <v>98</v>
      </c>
      <c r="H1524" s="92" t="s">
        <v>3962</v>
      </c>
      <c r="I1524" s="162" t="s">
        <v>6361</v>
      </c>
      <c r="J1524" s="94" t="s">
        <v>2177</v>
      </c>
      <c r="K1524" s="156"/>
      <c r="L1524" s="94"/>
      <c r="M1524" s="156"/>
      <c r="N1524" s="94" t="s">
        <v>2178</v>
      </c>
      <c r="O1524" s="94" t="s">
        <v>244</v>
      </c>
      <c r="P1524" s="94" t="s">
        <v>2179</v>
      </c>
      <c r="Q1524" s="98" t="s">
        <v>2797</v>
      </c>
      <c r="R1524" s="98" t="s">
        <v>6592</v>
      </c>
      <c r="S1524" s="99" t="s">
        <v>225</v>
      </c>
      <c r="T1524" s="94" t="s">
        <v>409</v>
      </c>
      <c r="U1524" s="120"/>
      <c r="V1524" s="120"/>
      <c r="W1524" s="100" t="str">
        <f>VLOOKUP(TRIM(X1524),X10:Y92,2,FALSE)</f>
        <v>Andy</v>
      </c>
      <c r="X1524" s="121" t="str">
        <f t="shared" si="139"/>
        <v>8.9.2</v>
      </c>
      <c r="Y1524" s="124">
        <f t="shared" si="140"/>
        <v>0</v>
      </c>
      <c r="Z1524" s="121">
        <f t="shared" si="138"/>
        <v>1</v>
      </c>
      <c r="AA1524" s="121">
        <f t="shared" si="141"/>
        <v>14</v>
      </c>
      <c r="AB1524" s="121">
        <f t="shared" si="142"/>
        <v>0</v>
      </c>
      <c r="AC1524" s="121">
        <f t="shared" si="143"/>
        <v>0</v>
      </c>
    </row>
    <row r="1525" spans="1:29" ht="35.25" customHeight="1" x14ac:dyDescent="0.25">
      <c r="A1525" s="89" t="s">
        <v>224</v>
      </c>
      <c r="B1525" s="94" t="s">
        <v>41</v>
      </c>
      <c r="C1525" s="91" t="s">
        <v>97</v>
      </c>
      <c r="D1525" s="91" t="s">
        <v>1980</v>
      </c>
      <c r="E1525" s="122" t="s">
        <v>4876</v>
      </c>
      <c r="F1525" s="92" t="s">
        <v>242</v>
      </c>
      <c r="G1525" s="92" t="s">
        <v>98</v>
      </c>
      <c r="H1525" s="92" t="s">
        <v>4131</v>
      </c>
      <c r="I1525" s="162" t="s">
        <v>316</v>
      </c>
      <c r="J1525" s="96" t="s">
        <v>2177</v>
      </c>
      <c r="K1525" s="95"/>
      <c r="L1525" s="96"/>
      <c r="M1525" s="95"/>
      <c r="N1525" s="94" t="s">
        <v>2178</v>
      </c>
      <c r="O1525" s="94" t="s">
        <v>244</v>
      </c>
      <c r="P1525" s="94" t="s">
        <v>2179</v>
      </c>
      <c r="Q1525" s="98" t="s">
        <v>4130</v>
      </c>
      <c r="R1525" s="98" t="s">
        <v>6593</v>
      </c>
      <c r="S1525" s="99" t="s">
        <v>225</v>
      </c>
      <c r="T1525" s="94" t="s">
        <v>315</v>
      </c>
      <c r="U1525" s="120"/>
      <c r="V1525" s="120"/>
      <c r="W1525" s="100" t="str">
        <f>VLOOKUP(TRIM(X1525),X10:Y92,2,FALSE)</f>
        <v>Andy</v>
      </c>
      <c r="X1525" s="121" t="str">
        <f t="shared" si="139"/>
        <v>8.9.2</v>
      </c>
      <c r="Y1525" s="124">
        <f t="shared" si="140"/>
        <v>0</v>
      </c>
      <c r="Z1525" s="121">
        <f t="shared" si="138"/>
        <v>1</v>
      </c>
      <c r="AA1525" s="121">
        <f t="shared" si="141"/>
        <v>17</v>
      </c>
      <c r="AB1525" s="121">
        <f t="shared" si="142"/>
        <v>0</v>
      </c>
      <c r="AC1525" s="121">
        <f t="shared" si="143"/>
        <v>0</v>
      </c>
    </row>
    <row r="1526" spans="1:29" ht="35.25" customHeight="1" x14ac:dyDescent="0.25">
      <c r="A1526" s="89" t="s">
        <v>224</v>
      </c>
      <c r="B1526" s="94" t="s">
        <v>41</v>
      </c>
      <c r="C1526" s="91" t="s">
        <v>97</v>
      </c>
      <c r="D1526" s="91" t="s">
        <v>1980</v>
      </c>
      <c r="E1526" s="122" t="s">
        <v>4877</v>
      </c>
      <c r="F1526" s="92" t="s">
        <v>242</v>
      </c>
      <c r="G1526" s="92" t="s">
        <v>98</v>
      </c>
      <c r="H1526" s="92" t="s">
        <v>3965</v>
      </c>
      <c r="I1526" s="162" t="s">
        <v>112</v>
      </c>
      <c r="J1526" s="94" t="s">
        <v>2177</v>
      </c>
      <c r="K1526" s="156"/>
      <c r="L1526" s="94"/>
      <c r="M1526" s="156"/>
      <c r="N1526" s="94" t="s">
        <v>2178</v>
      </c>
      <c r="O1526" s="94" t="s">
        <v>244</v>
      </c>
      <c r="P1526" s="94" t="s">
        <v>2179</v>
      </c>
      <c r="Q1526" s="98" t="s">
        <v>2800</v>
      </c>
      <c r="R1526" s="98" t="s">
        <v>6594</v>
      </c>
      <c r="S1526" s="99" t="s">
        <v>225</v>
      </c>
      <c r="T1526" s="94" t="s">
        <v>409</v>
      </c>
      <c r="U1526" s="120"/>
      <c r="V1526" s="120"/>
      <c r="W1526" s="100" t="str">
        <f>VLOOKUP(TRIM(X1526),X10:Y92,2,FALSE)</f>
        <v>Andy</v>
      </c>
      <c r="X1526" s="121" t="str">
        <f t="shared" si="139"/>
        <v>8.9.2</v>
      </c>
      <c r="Y1526" s="124">
        <f t="shared" si="140"/>
        <v>0</v>
      </c>
      <c r="Z1526" s="121">
        <f t="shared" si="138"/>
        <v>1</v>
      </c>
      <c r="AA1526" s="121">
        <f t="shared" si="141"/>
        <v>4</v>
      </c>
      <c r="AB1526" s="121">
        <f t="shared" si="142"/>
        <v>0</v>
      </c>
      <c r="AC1526" s="121">
        <f t="shared" si="143"/>
        <v>0</v>
      </c>
    </row>
    <row r="1527" spans="1:29" ht="35.25" customHeight="1" x14ac:dyDescent="0.25">
      <c r="A1527" s="89" t="s">
        <v>224</v>
      </c>
      <c r="B1527" s="94" t="s">
        <v>41</v>
      </c>
      <c r="C1527" s="91" t="s">
        <v>97</v>
      </c>
      <c r="D1527" s="91" t="s">
        <v>1980</v>
      </c>
      <c r="E1527" s="122" t="s">
        <v>4878</v>
      </c>
      <c r="F1527" s="92" t="s">
        <v>242</v>
      </c>
      <c r="G1527" s="92" t="s">
        <v>98</v>
      </c>
      <c r="H1527" s="92" t="s">
        <v>4430</v>
      </c>
      <c r="I1527" s="162" t="s">
        <v>316</v>
      </c>
      <c r="J1527" s="96" t="s">
        <v>2177</v>
      </c>
      <c r="K1527" s="95"/>
      <c r="L1527" s="96"/>
      <c r="M1527" s="95"/>
      <c r="N1527" s="94" t="s">
        <v>2607</v>
      </c>
      <c r="O1527" s="94" t="s">
        <v>244</v>
      </c>
      <c r="P1527" s="94" t="s">
        <v>2179</v>
      </c>
      <c r="Q1527" s="98" t="s">
        <v>4429</v>
      </c>
      <c r="R1527" s="98" t="s">
        <v>6595</v>
      </c>
      <c r="S1527" s="99" t="s">
        <v>225</v>
      </c>
      <c r="T1527" s="94" t="s">
        <v>315</v>
      </c>
      <c r="U1527" s="120"/>
      <c r="V1527" s="120"/>
      <c r="W1527" s="100" t="str">
        <f>VLOOKUP(TRIM(X1527),X10:Y92,2,FALSE)</f>
        <v>Andy</v>
      </c>
      <c r="X1527" s="121" t="str">
        <f t="shared" si="139"/>
        <v>8.9.2</v>
      </c>
      <c r="Y1527" s="124">
        <f t="shared" si="140"/>
        <v>0</v>
      </c>
      <c r="Z1527" s="121">
        <f t="shared" si="138"/>
        <v>1</v>
      </c>
      <c r="AA1527" s="121">
        <f t="shared" si="141"/>
        <v>17</v>
      </c>
      <c r="AB1527" s="121">
        <f t="shared" si="142"/>
        <v>0</v>
      </c>
      <c r="AC1527" s="121">
        <f t="shared" si="143"/>
        <v>0</v>
      </c>
    </row>
    <row r="1528" spans="1:29" ht="35.25" customHeight="1" x14ac:dyDescent="0.25">
      <c r="A1528" s="89" t="s">
        <v>224</v>
      </c>
      <c r="B1528" s="94" t="s">
        <v>41</v>
      </c>
      <c r="C1528" s="91" t="s">
        <v>97</v>
      </c>
      <c r="D1528" s="91" t="s">
        <v>220</v>
      </c>
      <c r="E1528" s="122" t="s">
        <v>4879</v>
      </c>
      <c r="F1528" s="92" t="s">
        <v>242</v>
      </c>
      <c r="G1528" s="92" t="s">
        <v>98</v>
      </c>
      <c r="H1528" s="92" t="s">
        <v>3307</v>
      </c>
      <c r="I1528" s="162" t="s">
        <v>6362</v>
      </c>
      <c r="J1528" s="94" t="s">
        <v>439</v>
      </c>
      <c r="K1528" s="156"/>
      <c r="L1528" s="94"/>
      <c r="M1528" s="156"/>
      <c r="N1528" s="94" t="s">
        <v>511</v>
      </c>
      <c r="O1528" s="94" t="s">
        <v>244</v>
      </c>
      <c r="P1528" s="94" t="s">
        <v>440</v>
      </c>
      <c r="Q1528" s="98" t="s">
        <v>3306</v>
      </c>
      <c r="R1528" s="98" t="s">
        <v>6596</v>
      </c>
      <c r="S1528" s="99" t="s">
        <v>225</v>
      </c>
      <c r="T1528" s="94" t="s">
        <v>315</v>
      </c>
      <c r="U1528" s="120"/>
      <c r="V1528" s="120"/>
      <c r="W1528" s="100" t="str">
        <f>VLOOKUP(TRIM(X1528),X10:Y92,2,FALSE)</f>
        <v>Andy</v>
      </c>
      <c r="X1528" s="121" t="str">
        <f t="shared" si="139"/>
        <v>8.12</v>
      </c>
      <c r="Y1528" s="124">
        <f t="shared" si="140"/>
        <v>0</v>
      </c>
      <c r="Z1528" s="121">
        <f t="shared" si="138"/>
        <v>1</v>
      </c>
      <c r="AA1528" s="121">
        <f t="shared" si="141"/>
        <v>60</v>
      </c>
      <c r="AB1528" s="121">
        <f t="shared" si="142"/>
        <v>0</v>
      </c>
      <c r="AC1528" s="121">
        <f t="shared" si="143"/>
        <v>0</v>
      </c>
    </row>
    <row r="1529" spans="1:29" ht="35.25" customHeight="1" x14ac:dyDescent="0.25">
      <c r="A1529" s="89" t="s">
        <v>224</v>
      </c>
      <c r="B1529" s="94" t="s">
        <v>41</v>
      </c>
      <c r="C1529" s="91" t="s">
        <v>97</v>
      </c>
      <c r="D1529" s="91" t="s">
        <v>220</v>
      </c>
      <c r="E1529" s="122" t="s">
        <v>4880</v>
      </c>
      <c r="F1529" s="92" t="s">
        <v>242</v>
      </c>
      <c r="G1529" s="92" t="s">
        <v>98</v>
      </c>
      <c r="H1529" s="92" t="s">
        <v>3538</v>
      </c>
      <c r="I1529" s="162" t="s">
        <v>6363</v>
      </c>
      <c r="J1529" s="96" t="s">
        <v>439</v>
      </c>
      <c r="K1529" s="95"/>
      <c r="L1529" s="96"/>
      <c r="M1529" s="95"/>
      <c r="N1529" s="94" t="s">
        <v>511</v>
      </c>
      <c r="O1529" s="94" t="s">
        <v>244</v>
      </c>
      <c r="P1529" s="94" t="s">
        <v>440</v>
      </c>
      <c r="Q1529" s="98" t="s">
        <v>2527</v>
      </c>
      <c r="R1529" s="98" t="s">
        <v>6597</v>
      </c>
      <c r="S1529" s="99" t="s">
        <v>225</v>
      </c>
      <c r="T1529" s="94" t="s">
        <v>333</v>
      </c>
      <c r="U1529" s="120"/>
      <c r="V1529" s="120"/>
      <c r="W1529" s="100" t="str">
        <f>VLOOKUP(TRIM(X1529),X10:Y92,2,FALSE)</f>
        <v>Andy</v>
      </c>
      <c r="X1529" s="121" t="str">
        <f t="shared" si="139"/>
        <v>8.12</v>
      </c>
      <c r="Y1529" s="124">
        <f t="shared" si="140"/>
        <v>0</v>
      </c>
      <c r="Z1529" s="121">
        <f t="shared" si="138"/>
        <v>1</v>
      </c>
      <c r="AA1529" s="121">
        <f t="shared" si="141"/>
        <v>211</v>
      </c>
      <c r="AB1529" s="121">
        <f t="shared" si="142"/>
        <v>0</v>
      </c>
      <c r="AC1529" s="121">
        <f t="shared" si="143"/>
        <v>0</v>
      </c>
    </row>
    <row r="1530" spans="1:29" ht="35.25" customHeight="1" x14ac:dyDescent="0.25">
      <c r="A1530" s="89" t="s">
        <v>224</v>
      </c>
      <c r="B1530" s="94" t="s">
        <v>6792</v>
      </c>
      <c r="C1530" s="91" t="s">
        <v>97</v>
      </c>
      <c r="D1530" s="91" t="s">
        <v>221</v>
      </c>
      <c r="E1530" s="122" t="s">
        <v>4881</v>
      </c>
      <c r="F1530" s="92" t="s">
        <v>13</v>
      </c>
      <c r="G1530" s="92" t="s">
        <v>98</v>
      </c>
      <c r="H1530" s="92" t="s">
        <v>2473</v>
      </c>
      <c r="I1530" s="221" t="s">
        <v>375</v>
      </c>
      <c r="J1530" s="94"/>
      <c r="K1530" s="156"/>
      <c r="L1530" s="94"/>
      <c r="M1530" s="156"/>
      <c r="N1530" s="94"/>
      <c r="O1530" s="94" t="s">
        <v>244</v>
      </c>
      <c r="P1530" s="94" t="s">
        <v>559</v>
      </c>
      <c r="Q1530" s="98" t="s">
        <v>6792</v>
      </c>
      <c r="R1530" s="98" t="s">
        <v>6598</v>
      </c>
      <c r="S1530" s="99" t="s">
        <v>225</v>
      </c>
      <c r="T1530" s="94" t="s">
        <v>516</v>
      </c>
      <c r="U1530" s="120"/>
      <c r="V1530" s="120"/>
      <c r="W1530" s="100" t="str">
        <f>VLOOKUP(TRIM(X1530),X10:Y92,2,FALSE)</f>
        <v>Andy</v>
      </c>
      <c r="X1530" s="121" t="str">
        <f t="shared" si="139"/>
        <v>8.13</v>
      </c>
      <c r="Y1530" s="124">
        <f t="shared" si="140"/>
        <v>0</v>
      </c>
      <c r="Z1530" s="121">
        <f t="shared" si="138"/>
        <v>0</v>
      </c>
      <c r="AA1530" s="121">
        <f t="shared" si="141"/>
        <v>6</v>
      </c>
      <c r="AB1530" s="121">
        <f t="shared" si="142"/>
        <v>0</v>
      </c>
      <c r="AC1530" s="121">
        <f t="shared" si="143"/>
        <v>1</v>
      </c>
    </row>
    <row r="1531" spans="1:29" ht="35.25" customHeight="1" x14ac:dyDescent="0.25">
      <c r="A1531" s="89" t="s">
        <v>224</v>
      </c>
      <c r="B1531" s="94" t="s">
        <v>6892</v>
      </c>
      <c r="C1531" s="91" t="s">
        <v>97</v>
      </c>
      <c r="D1531" s="91" t="s">
        <v>221</v>
      </c>
      <c r="E1531" s="122" t="s">
        <v>4882</v>
      </c>
      <c r="F1531" s="92" t="s">
        <v>15</v>
      </c>
      <c r="G1531" s="92" t="s">
        <v>98</v>
      </c>
      <c r="H1531" s="92" t="s">
        <v>563</v>
      </c>
      <c r="I1531" s="162" t="s">
        <v>6364</v>
      </c>
      <c r="J1531" s="96" t="s">
        <v>267</v>
      </c>
      <c r="K1531" s="95">
        <v>536</v>
      </c>
      <c r="L1531" s="96" t="s">
        <v>49</v>
      </c>
      <c r="M1531" s="95" t="s">
        <v>253</v>
      </c>
      <c r="N1531" s="94" t="s">
        <v>2147</v>
      </c>
      <c r="O1531" s="94" t="s">
        <v>244</v>
      </c>
      <c r="P1531" s="94" t="s">
        <v>559</v>
      </c>
      <c r="Q1531" s="98" t="s">
        <v>6891</v>
      </c>
      <c r="R1531" s="98" t="s">
        <v>6599</v>
      </c>
      <c r="S1531" s="99" t="s">
        <v>5405</v>
      </c>
      <c r="T1531" s="94" t="s">
        <v>352</v>
      </c>
      <c r="U1531" s="120"/>
      <c r="V1531" s="120"/>
      <c r="W1531" s="100" t="str">
        <f>VLOOKUP(TRIM(X1531),X10:Y92,2,FALSE)</f>
        <v>Andy</v>
      </c>
      <c r="X1531" s="121" t="str">
        <f t="shared" si="139"/>
        <v>8.13</v>
      </c>
      <c r="Y1531" s="124">
        <f t="shared" si="140"/>
        <v>1</v>
      </c>
      <c r="Z1531" s="121">
        <f t="shared" si="138"/>
        <v>0</v>
      </c>
      <c r="AA1531" s="121">
        <f t="shared" si="141"/>
        <v>67</v>
      </c>
      <c r="AB1531" s="121">
        <f t="shared" si="142"/>
        <v>0</v>
      </c>
      <c r="AC1531" s="121">
        <f t="shared" si="143"/>
        <v>0</v>
      </c>
    </row>
    <row r="1532" spans="1:29" ht="35.25" customHeight="1" x14ac:dyDescent="0.25">
      <c r="A1532" s="89" t="s">
        <v>224</v>
      </c>
      <c r="B1532" s="94" t="s">
        <v>6893</v>
      </c>
      <c r="C1532" s="91" t="s">
        <v>97</v>
      </c>
      <c r="D1532" s="91" t="s">
        <v>183</v>
      </c>
      <c r="E1532" s="122" t="s">
        <v>4883</v>
      </c>
      <c r="F1532" s="92" t="s">
        <v>15</v>
      </c>
      <c r="G1532" s="92" t="s">
        <v>98</v>
      </c>
      <c r="H1532" s="92" t="s">
        <v>2386</v>
      </c>
      <c r="I1532" s="162" t="s">
        <v>292</v>
      </c>
      <c r="J1532" s="94" t="s">
        <v>105</v>
      </c>
      <c r="K1532" s="156">
        <v>2471</v>
      </c>
      <c r="L1532" s="94" t="s">
        <v>49</v>
      </c>
      <c r="M1532" s="156" t="s">
        <v>253</v>
      </c>
      <c r="N1532" s="94" t="s">
        <v>2159</v>
      </c>
      <c r="O1532" s="94" t="s">
        <v>244</v>
      </c>
      <c r="P1532" s="94" t="s">
        <v>2155</v>
      </c>
      <c r="Q1532" s="98" t="s">
        <v>3337</v>
      </c>
      <c r="R1532" s="98" t="s">
        <v>6600</v>
      </c>
      <c r="S1532" s="99" t="s">
        <v>5405</v>
      </c>
      <c r="T1532" s="94" t="s">
        <v>293</v>
      </c>
      <c r="U1532" s="120"/>
      <c r="V1532" s="120"/>
      <c r="W1532" s="100" t="str">
        <f>VLOOKUP(TRIM(X1532),X10:Y92,2,FALSE)</f>
        <v>Andy</v>
      </c>
      <c r="X1532" s="121" t="str">
        <f t="shared" si="139"/>
        <v>8.1</v>
      </c>
      <c r="Y1532" s="124">
        <f t="shared" si="140"/>
        <v>1</v>
      </c>
      <c r="Z1532" s="121">
        <f t="shared" si="138"/>
        <v>0</v>
      </c>
      <c r="AA1532" s="121">
        <f t="shared" si="141"/>
        <v>8</v>
      </c>
      <c r="AB1532" s="121">
        <f t="shared" si="142"/>
        <v>0</v>
      </c>
      <c r="AC1532" s="121">
        <f t="shared" si="143"/>
        <v>0</v>
      </c>
    </row>
    <row r="1533" spans="1:29" ht="35.25" customHeight="1" x14ac:dyDescent="0.25">
      <c r="A1533" s="89"/>
      <c r="B1533" s="94" t="s">
        <v>41</v>
      </c>
      <c r="C1533" s="91" t="s">
        <v>14</v>
      </c>
      <c r="D1533" s="91" t="s">
        <v>92</v>
      </c>
      <c r="E1533" s="122" t="s">
        <v>4884</v>
      </c>
      <c r="F1533" s="92" t="s">
        <v>41</v>
      </c>
      <c r="G1533" s="209" t="s">
        <v>41</v>
      </c>
      <c r="H1533" s="92" t="s">
        <v>693</v>
      </c>
      <c r="I1533" s="210" t="s">
        <v>41</v>
      </c>
      <c r="J1533" s="151"/>
      <c r="K1533" s="152"/>
      <c r="L1533" s="151"/>
      <c r="M1533" s="152"/>
      <c r="N1533" s="151"/>
      <c r="O1533" s="151" t="s">
        <v>41</v>
      </c>
      <c r="P1533" s="151"/>
      <c r="Q1533" s="211" t="s">
        <v>376</v>
      </c>
      <c r="R1533" s="211" t="s">
        <v>20</v>
      </c>
      <c r="S1533" s="153"/>
      <c r="T1533" s="94" t="s">
        <v>41</v>
      </c>
      <c r="U1533" s="120"/>
      <c r="V1533" s="120"/>
      <c r="W1533" s="100" t="e">
        <f>VLOOKUP(TRIM(X1533),X10:Y92,2,FALSE)</f>
        <v>#N/A</v>
      </c>
      <c r="X1533" s="121" t="str">
        <f t="shared" si="139"/>
        <v>99</v>
      </c>
      <c r="Y1533" s="124">
        <f t="shared" si="140"/>
        <v>0</v>
      </c>
      <c r="Z1533" s="121">
        <f t="shared" si="138"/>
        <v>0</v>
      </c>
      <c r="AA1533" s="121">
        <f t="shared" si="141"/>
        <v>1</v>
      </c>
      <c r="AB1533" s="121">
        <f t="shared" si="142"/>
        <v>1</v>
      </c>
      <c r="AC1533" s="121">
        <f t="shared" si="143"/>
        <v>0</v>
      </c>
    </row>
    <row r="1534" spans="1:29" ht="35.25" customHeight="1" x14ac:dyDescent="0.25">
      <c r="A1534" s="89"/>
      <c r="B1534" s="94" t="s">
        <v>41</v>
      </c>
      <c r="C1534" s="91" t="s">
        <v>14</v>
      </c>
      <c r="D1534" s="91" t="s">
        <v>92</v>
      </c>
      <c r="E1534" s="122" t="s">
        <v>4885</v>
      </c>
      <c r="F1534" s="92" t="s">
        <v>41</v>
      </c>
      <c r="G1534" s="209" t="s">
        <v>41</v>
      </c>
      <c r="H1534" s="92" t="s">
        <v>693</v>
      </c>
      <c r="I1534" s="210" t="s">
        <v>41</v>
      </c>
      <c r="J1534" s="151"/>
      <c r="K1534" s="152"/>
      <c r="L1534" s="151"/>
      <c r="M1534" s="152"/>
      <c r="N1534" s="151"/>
      <c r="O1534" s="151" t="s">
        <v>41</v>
      </c>
      <c r="P1534" s="151"/>
      <c r="Q1534" s="211" t="s">
        <v>376</v>
      </c>
      <c r="R1534" s="211" t="s">
        <v>20</v>
      </c>
      <c r="S1534" s="153"/>
      <c r="T1534" s="94" t="s">
        <v>41</v>
      </c>
      <c r="U1534" s="120"/>
      <c r="V1534" s="120"/>
      <c r="W1534" s="100" t="e">
        <f>VLOOKUP(TRIM(X1534),X10:Y92,2,FALSE)</f>
        <v>#N/A</v>
      </c>
      <c r="X1534" s="121" t="str">
        <f t="shared" si="139"/>
        <v>99</v>
      </c>
      <c r="Y1534" s="124">
        <f t="shared" si="140"/>
        <v>0</v>
      </c>
      <c r="Z1534" s="121">
        <f t="shared" si="138"/>
        <v>0</v>
      </c>
      <c r="AA1534" s="121">
        <f t="shared" si="141"/>
        <v>1</v>
      </c>
      <c r="AB1534" s="121">
        <f t="shared" si="142"/>
        <v>1</v>
      </c>
      <c r="AC1534" s="121">
        <f t="shared" si="143"/>
        <v>0</v>
      </c>
    </row>
    <row r="1535" spans="1:29" ht="35.25" customHeight="1" x14ac:dyDescent="0.25">
      <c r="A1535" s="89"/>
      <c r="B1535" s="94" t="s">
        <v>41</v>
      </c>
      <c r="C1535" s="91" t="s">
        <v>14</v>
      </c>
      <c r="D1535" s="91" t="s">
        <v>92</v>
      </c>
      <c r="E1535" s="122" t="s">
        <v>4886</v>
      </c>
      <c r="F1535" s="92" t="s">
        <v>41</v>
      </c>
      <c r="G1535" s="209" t="s">
        <v>41</v>
      </c>
      <c r="H1535" s="92" t="s">
        <v>693</v>
      </c>
      <c r="I1535" s="210" t="s">
        <v>41</v>
      </c>
      <c r="J1535" s="151"/>
      <c r="K1535" s="152"/>
      <c r="L1535" s="151"/>
      <c r="M1535" s="152"/>
      <c r="N1535" s="151"/>
      <c r="O1535" s="151" t="s">
        <v>41</v>
      </c>
      <c r="P1535" s="151"/>
      <c r="Q1535" s="211" t="s">
        <v>376</v>
      </c>
      <c r="R1535" s="211" t="s">
        <v>20</v>
      </c>
      <c r="S1535" s="153"/>
      <c r="T1535" s="94" t="s">
        <v>41</v>
      </c>
      <c r="U1535" s="120"/>
      <c r="V1535" s="120"/>
      <c r="W1535" s="100" t="e">
        <f>VLOOKUP(TRIM(X1535),X10:Y92,2,FALSE)</f>
        <v>#N/A</v>
      </c>
      <c r="X1535" s="121" t="str">
        <f t="shared" si="139"/>
        <v>99</v>
      </c>
      <c r="Y1535" s="124">
        <f t="shared" si="140"/>
        <v>0</v>
      </c>
      <c r="Z1535" s="121">
        <f t="shared" si="138"/>
        <v>0</v>
      </c>
      <c r="AA1535" s="121">
        <f t="shared" si="141"/>
        <v>1</v>
      </c>
      <c r="AB1535" s="121">
        <f t="shared" si="142"/>
        <v>1</v>
      </c>
      <c r="AC1535" s="121">
        <f t="shared" si="143"/>
        <v>0</v>
      </c>
    </row>
    <row r="1536" spans="1:29" ht="35.25" customHeight="1" x14ac:dyDescent="0.25">
      <c r="A1536" s="89"/>
      <c r="B1536" s="94" t="s">
        <v>41</v>
      </c>
      <c r="C1536" s="91" t="s">
        <v>14</v>
      </c>
      <c r="D1536" s="91" t="s">
        <v>92</v>
      </c>
      <c r="E1536" s="122" t="s">
        <v>4887</v>
      </c>
      <c r="F1536" s="92" t="s">
        <v>41</v>
      </c>
      <c r="G1536" s="209" t="s">
        <v>41</v>
      </c>
      <c r="H1536" s="92" t="s">
        <v>693</v>
      </c>
      <c r="I1536" s="210" t="s">
        <v>41</v>
      </c>
      <c r="J1536" s="151"/>
      <c r="K1536" s="152"/>
      <c r="L1536" s="151"/>
      <c r="M1536" s="152"/>
      <c r="N1536" s="151"/>
      <c r="O1536" s="151" t="s">
        <v>41</v>
      </c>
      <c r="P1536" s="151"/>
      <c r="Q1536" s="211" t="s">
        <v>376</v>
      </c>
      <c r="R1536" s="211" t="s">
        <v>20</v>
      </c>
      <c r="S1536" s="153"/>
      <c r="T1536" s="94" t="s">
        <v>41</v>
      </c>
      <c r="U1536" s="120"/>
      <c r="V1536" s="120"/>
      <c r="W1536" s="100" t="e">
        <f>VLOOKUP(TRIM(X1536),X10:Y92,2,FALSE)</f>
        <v>#N/A</v>
      </c>
      <c r="X1536" s="121" t="str">
        <f t="shared" si="139"/>
        <v>99</v>
      </c>
      <c r="Y1536" s="124">
        <f t="shared" si="140"/>
        <v>0</v>
      </c>
      <c r="Z1536" s="121">
        <f t="shared" si="138"/>
        <v>0</v>
      </c>
      <c r="AA1536" s="121">
        <f t="shared" si="141"/>
        <v>1</v>
      </c>
      <c r="AB1536" s="121">
        <f t="shared" si="142"/>
        <v>1</v>
      </c>
      <c r="AC1536" s="121">
        <f t="shared" si="143"/>
        <v>0</v>
      </c>
    </row>
    <row r="1537" spans="1:29" ht="35.25" customHeight="1" x14ac:dyDescent="0.25">
      <c r="A1537" s="89"/>
      <c r="B1537" s="94" t="s">
        <v>41</v>
      </c>
      <c r="C1537" s="91" t="s">
        <v>14</v>
      </c>
      <c r="D1537" s="91" t="s">
        <v>92</v>
      </c>
      <c r="E1537" s="122" t="s">
        <v>4888</v>
      </c>
      <c r="F1537" s="92" t="s">
        <v>41</v>
      </c>
      <c r="G1537" s="209" t="s">
        <v>41</v>
      </c>
      <c r="H1537" s="92" t="s">
        <v>693</v>
      </c>
      <c r="I1537" s="210" t="s">
        <v>41</v>
      </c>
      <c r="J1537" s="151"/>
      <c r="K1537" s="152"/>
      <c r="L1537" s="151"/>
      <c r="M1537" s="152"/>
      <c r="N1537" s="151"/>
      <c r="O1537" s="151" t="s">
        <v>41</v>
      </c>
      <c r="P1537" s="151"/>
      <c r="Q1537" s="211" t="s">
        <v>376</v>
      </c>
      <c r="R1537" s="211" t="s">
        <v>20</v>
      </c>
      <c r="S1537" s="153"/>
      <c r="T1537" s="94" t="s">
        <v>41</v>
      </c>
      <c r="U1537" s="120"/>
      <c r="V1537" s="120"/>
      <c r="W1537" s="100" t="e">
        <f>VLOOKUP(TRIM(X1537),X10:Y92,2,FALSE)</f>
        <v>#N/A</v>
      </c>
      <c r="X1537" s="121" t="str">
        <f t="shared" si="139"/>
        <v>99</v>
      </c>
      <c r="Y1537" s="124">
        <f t="shared" si="140"/>
        <v>0</v>
      </c>
      <c r="Z1537" s="121">
        <f t="shared" si="138"/>
        <v>0</v>
      </c>
      <c r="AA1537" s="121">
        <f t="shared" si="141"/>
        <v>1</v>
      </c>
      <c r="AB1537" s="121">
        <f t="shared" si="142"/>
        <v>1</v>
      </c>
      <c r="AC1537" s="121">
        <f t="shared" si="143"/>
        <v>0</v>
      </c>
    </row>
    <row r="1538" spans="1:29" ht="35.25" customHeight="1" x14ac:dyDescent="0.25">
      <c r="A1538" s="89"/>
      <c r="B1538" s="94" t="s">
        <v>41</v>
      </c>
      <c r="C1538" s="91" t="s">
        <v>14</v>
      </c>
      <c r="D1538" s="91" t="s">
        <v>92</v>
      </c>
      <c r="E1538" s="122" t="s">
        <v>4889</v>
      </c>
      <c r="F1538" s="92" t="s">
        <v>41</v>
      </c>
      <c r="G1538" s="209" t="s">
        <v>41</v>
      </c>
      <c r="H1538" s="92" t="s">
        <v>693</v>
      </c>
      <c r="I1538" s="210" t="s">
        <v>41</v>
      </c>
      <c r="J1538" s="151"/>
      <c r="K1538" s="152"/>
      <c r="L1538" s="151"/>
      <c r="M1538" s="152"/>
      <c r="N1538" s="151"/>
      <c r="O1538" s="151" t="s">
        <v>41</v>
      </c>
      <c r="P1538" s="151"/>
      <c r="Q1538" s="211" t="s">
        <v>376</v>
      </c>
      <c r="R1538" s="211" t="s">
        <v>20</v>
      </c>
      <c r="S1538" s="153"/>
      <c r="T1538" s="94" t="s">
        <v>41</v>
      </c>
      <c r="U1538" s="120"/>
      <c r="V1538" s="120"/>
      <c r="W1538" s="100" t="e">
        <f>VLOOKUP(TRIM(X1538),X10:Y92,2,FALSE)</f>
        <v>#N/A</v>
      </c>
      <c r="X1538" s="121" t="str">
        <f t="shared" si="139"/>
        <v>99</v>
      </c>
      <c r="Y1538" s="124">
        <f t="shared" si="140"/>
        <v>0</v>
      </c>
      <c r="Z1538" s="121">
        <f t="shared" si="138"/>
        <v>0</v>
      </c>
      <c r="AA1538" s="121">
        <f t="shared" si="141"/>
        <v>1</v>
      </c>
      <c r="AB1538" s="121">
        <f t="shared" si="142"/>
        <v>1</v>
      </c>
      <c r="AC1538" s="121">
        <f t="shared" si="143"/>
        <v>0</v>
      </c>
    </row>
    <row r="1539" spans="1:29" ht="35.25" customHeight="1" x14ac:dyDescent="0.25">
      <c r="A1539" s="89"/>
      <c r="B1539" s="94" t="s">
        <v>41</v>
      </c>
      <c r="C1539" s="91" t="s">
        <v>14</v>
      </c>
      <c r="D1539" s="91" t="s">
        <v>92</v>
      </c>
      <c r="E1539" s="122" t="s">
        <v>4890</v>
      </c>
      <c r="F1539" s="92" t="s">
        <v>41</v>
      </c>
      <c r="G1539" s="209" t="s">
        <v>41</v>
      </c>
      <c r="H1539" s="92" t="s">
        <v>693</v>
      </c>
      <c r="I1539" s="210" t="s">
        <v>41</v>
      </c>
      <c r="J1539" s="151"/>
      <c r="K1539" s="152"/>
      <c r="L1539" s="151"/>
      <c r="M1539" s="152"/>
      <c r="N1539" s="151"/>
      <c r="O1539" s="151" t="s">
        <v>41</v>
      </c>
      <c r="P1539" s="151"/>
      <c r="Q1539" s="211" t="s">
        <v>376</v>
      </c>
      <c r="R1539" s="211" t="s">
        <v>20</v>
      </c>
      <c r="S1539" s="153"/>
      <c r="T1539" s="94" t="s">
        <v>41</v>
      </c>
      <c r="U1539" s="120"/>
      <c r="V1539" s="120"/>
      <c r="W1539" s="100" t="e">
        <f>VLOOKUP(TRIM(X1539),X10:Y92,2,FALSE)</f>
        <v>#N/A</v>
      </c>
      <c r="X1539" s="121" t="str">
        <f t="shared" si="139"/>
        <v>99</v>
      </c>
      <c r="Y1539" s="124">
        <f t="shared" si="140"/>
        <v>0</v>
      </c>
      <c r="Z1539" s="121">
        <f t="shared" si="138"/>
        <v>0</v>
      </c>
      <c r="AA1539" s="121">
        <f t="shared" si="141"/>
        <v>1</v>
      </c>
      <c r="AB1539" s="121">
        <f t="shared" si="142"/>
        <v>1</v>
      </c>
      <c r="AC1539" s="121">
        <f t="shared" si="143"/>
        <v>0</v>
      </c>
    </row>
    <row r="1540" spans="1:29" ht="35.25" customHeight="1" x14ac:dyDescent="0.25">
      <c r="A1540" s="89"/>
      <c r="B1540" s="94" t="s">
        <v>41</v>
      </c>
      <c r="C1540" s="91" t="s">
        <v>14</v>
      </c>
      <c r="D1540" s="91" t="s">
        <v>92</v>
      </c>
      <c r="E1540" s="122" t="s">
        <v>4891</v>
      </c>
      <c r="F1540" s="92" t="s">
        <v>41</v>
      </c>
      <c r="G1540" s="209" t="s">
        <v>41</v>
      </c>
      <c r="H1540" s="92" t="s">
        <v>693</v>
      </c>
      <c r="I1540" s="210" t="s">
        <v>41</v>
      </c>
      <c r="J1540" s="151"/>
      <c r="K1540" s="152"/>
      <c r="L1540" s="151"/>
      <c r="M1540" s="152"/>
      <c r="N1540" s="151"/>
      <c r="O1540" s="151" t="s">
        <v>41</v>
      </c>
      <c r="P1540" s="151"/>
      <c r="Q1540" s="211" t="s">
        <v>376</v>
      </c>
      <c r="R1540" s="211" t="s">
        <v>20</v>
      </c>
      <c r="S1540" s="153"/>
      <c r="T1540" s="94" t="s">
        <v>41</v>
      </c>
      <c r="U1540" s="120"/>
      <c r="V1540" s="120"/>
      <c r="W1540" s="100" t="e">
        <f>VLOOKUP(TRIM(X1540),X10:Y92,2,FALSE)</f>
        <v>#N/A</v>
      </c>
      <c r="X1540" s="121" t="str">
        <f t="shared" si="139"/>
        <v>99</v>
      </c>
      <c r="Y1540" s="124">
        <f t="shared" si="140"/>
        <v>0</v>
      </c>
      <c r="Z1540" s="121">
        <f t="shared" si="138"/>
        <v>0</v>
      </c>
      <c r="AA1540" s="121">
        <f t="shared" si="141"/>
        <v>1</v>
      </c>
      <c r="AB1540" s="121">
        <f t="shared" si="142"/>
        <v>1</v>
      </c>
      <c r="AC1540" s="121">
        <f t="shared" si="143"/>
        <v>0</v>
      </c>
    </row>
    <row r="1541" spans="1:29" ht="35.25" customHeight="1" x14ac:dyDescent="0.25">
      <c r="A1541" s="89"/>
      <c r="B1541" s="94" t="s">
        <v>41</v>
      </c>
      <c r="C1541" s="91" t="s">
        <v>14</v>
      </c>
      <c r="D1541" s="91" t="s">
        <v>92</v>
      </c>
      <c r="E1541" s="122" t="s">
        <v>4892</v>
      </c>
      <c r="F1541" s="92" t="s">
        <v>41</v>
      </c>
      <c r="G1541" s="209" t="s">
        <v>41</v>
      </c>
      <c r="H1541" s="92" t="s">
        <v>693</v>
      </c>
      <c r="I1541" s="210" t="s">
        <v>41</v>
      </c>
      <c r="J1541" s="151"/>
      <c r="K1541" s="152"/>
      <c r="L1541" s="151"/>
      <c r="M1541" s="152"/>
      <c r="N1541" s="151"/>
      <c r="O1541" s="151" t="s">
        <v>41</v>
      </c>
      <c r="P1541" s="151"/>
      <c r="Q1541" s="211" t="s">
        <v>376</v>
      </c>
      <c r="R1541" s="211" t="s">
        <v>20</v>
      </c>
      <c r="S1541" s="153"/>
      <c r="T1541" s="94" t="s">
        <v>41</v>
      </c>
      <c r="U1541" s="120"/>
      <c r="V1541" s="120"/>
      <c r="W1541" s="100" t="e">
        <f>VLOOKUP(TRIM(X1541),X10:Y92,2,FALSE)</f>
        <v>#N/A</v>
      </c>
      <c r="X1541" s="121" t="str">
        <f t="shared" si="139"/>
        <v>99</v>
      </c>
      <c r="Y1541" s="124">
        <f t="shared" si="140"/>
        <v>0</v>
      </c>
      <c r="Z1541" s="121">
        <f t="shared" si="138"/>
        <v>0</v>
      </c>
      <c r="AA1541" s="121">
        <f t="shared" si="141"/>
        <v>1</v>
      </c>
      <c r="AB1541" s="121">
        <f t="shared" si="142"/>
        <v>1</v>
      </c>
      <c r="AC1541" s="121">
        <f t="shared" si="143"/>
        <v>0</v>
      </c>
    </row>
    <row r="1542" spans="1:29" ht="35.25" customHeight="1" x14ac:dyDescent="0.25">
      <c r="A1542" s="89"/>
      <c r="B1542" s="94" t="s">
        <v>41</v>
      </c>
      <c r="C1542" s="91" t="s">
        <v>14</v>
      </c>
      <c r="D1542" s="91" t="s">
        <v>92</v>
      </c>
      <c r="E1542" s="122" t="s">
        <v>4893</v>
      </c>
      <c r="F1542" s="92" t="s">
        <v>41</v>
      </c>
      <c r="G1542" s="209" t="s">
        <v>41</v>
      </c>
      <c r="H1542" s="92" t="s">
        <v>693</v>
      </c>
      <c r="I1542" s="210" t="s">
        <v>41</v>
      </c>
      <c r="J1542" s="151"/>
      <c r="K1542" s="152"/>
      <c r="L1542" s="151"/>
      <c r="M1542" s="152"/>
      <c r="N1542" s="151"/>
      <c r="O1542" s="151" t="s">
        <v>41</v>
      </c>
      <c r="P1542" s="151"/>
      <c r="Q1542" s="211" t="s">
        <v>376</v>
      </c>
      <c r="R1542" s="211" t="s">
        <v>20</v>
      </c>
      <c r="S1542" s="153"/>
      <c r="T1542" s="94" t="s">
        <v>41</v>
      </c>
      <c r="U1542" s="120"/>
      <c r="V1542" s="120"/>
      <c r="W1542" s="100" t="e">
        <f>VLOOKUP(TRIM(X1542),X10:Y92,2,FALSE)</f>
        <v>#N/A</v>
      </c>
      <c r="X1542" s="121" t="str">
        <f t="shared" si="139"/>
        <v>99</v>
      </c>
      <c r="Y1542" s="124">
        <f t="shared" si="140"/>
        <v>0</v>
      </c>
      <c r="Z1542" s="121">
        <f t="shared" si="138"/>
        <v>0</v>
      </c>
      <c r="AA1542" s="121">
        <f t="shared" si="141"/>
        <v>1</v>
      </c>
      <c r="AB1542" s="121">
        <f t="shared" si="142"/>
        <v>1</v>
      </c>
      <c r="AC1542" s="121">
        <f t="shared" si="143"/>
        <v>0</v>
      </c>
    </row>
    <row r="1543" spans="1:29" ht="35.25" customHeight="1" x14ac:dyDescent="0.25">
      <c r="A1543" s="89"/>
      <c r="B1543" s="94" t="s">
        <v>41</v>
      </c>
      <c r="C1543" s="91" t="s">
        <v>14</v>
      </c>
      <c r="D1543" s="91" t="s">
        <v>92</v>
      </c>
      <c r="E1543" s="122" t="s">
        <v>4894</v>
      </c>
      <c r="F1543" s="92" t="s">
        <v>41</v>
      </c>
      <c r="G1543" s="209" t="s">
        <v>41</v>
      </c>
      <c r="H1543" s="92" t="s">
        <v>693</v>
      </c>
      <c r="I1543" s="210" t="s">
        <v>41</v>
      </c>
      <c r="J1543" s="151"/>
      <c r="K1543" s="152"/>
      <c r="L1543" s="151"/>
      <c r="M1543" s="152"/>
      <c r="N1543" s="151"/>
      <c r="O1543" s="151" t="s">
        <v>41</v>
      </c>
      <c r="P1543" s="151"/>
      <c r="Q1543" s="211" t="s">
        <v>376</v>
      </c>
      <c r="R1543" s="211" t="s">
        <v>20</v>
      </c>
      <c r="S1543" s="153"/>
      <c r="T1543" s="94" t="s">
        <v>41</v>
      </c>
      <c r="U1543" s="120"/>
      <c r="V1543" s="120"/>
      <c r="W1543" s="100" t="e">
        <f>VLOOKUP(TRIM(X1543),X10:Y92,2,FALSE)</f>
        <v>#N/A</v>
      </c>
      <c r="X1543" s="121" t="str">
        <f t="shared" si="139"/>
        <v>99</v>
      </c>
      <c r="Y1543" s="124">
        <f t="shared" si="140"/>
        <v>0</v>
      </c>
      <c r="Z1543" s="121">
        <f t="shared" si="138"/>
        <v>0</v>
      </c>
      <c r="AA1543" s="121">
        <f t="shared" si="141"/>
        <v>1</v>
      </c>
      <c r="AB1543" s="121">
        <f t="shared" si="142"/>
        <v>1</v>
      </c>
      <c r="AC1543" s="121">
        <f t="shared" si="143"/>
        <v>0</v>
      </c>
    </row>
    <row r="1544" spans="1:29" ht="35.25" customHeight="1" x14ac:dyDescent="0.25">
      <c r="A1544" s="89"/>
      <c r="B1544" s="94" t="s">
        <v>41</v>
      </c>
      <c r="C1544" s="91" t="s">
        <v>14</v>
      </c>
      <c r="D1544" s="91" t="s">
        <v>92</v>
      </c>
      <c r="E1544" s="122" t="s">
        <v>4895</v>
      </c>
      <c r="F1544" s="92" t="s">
        <v>41</v>
      </c>
      <c r="G1544" s="209" t="s">
        <v>41</v>
      </c>
      <c r="H1544" s="92" t="s">
        <v>693</v>
      </c>
      <c r="I1544" s="210" t="s">
        <v>41</v>
      </c>
      <c r="J1544" s="151"/>
      <c r="K1544" s="152"/>
      <c r="L1544" s="151"/>
      <c r="M1544" s="152"/>
      <c r="N1544" s="151"/>
      <c r="O1544" s="151" t="s">
        <v>41</v>
      </c>
      <c r="P1544" s="151"/>
      <c r="Q1544" s="211" t="s">
        <v>376</v>
      </c>
      <c r="R1544" s="211" t="s">
        <v>20</v>
      </c>
      <c r="S1544" s="153"/>
      <c r="T1544" s="94" t="s">
        <v>41</v>
      </c>
      <c r="U1544" s="120"/>
      <c r="V1544" s="120"/>
      <c r="W1544" s="100" t="e">
        <f>VLOOKUP(TRIM(X1544),X10:Y92,2,FALSE)</f>
        <v>#N/A</v>
      </c>
      <c r="X1544" s="121" t="str">
        <f t="shared" si="139"/>
        <v>99</v>
      </c>
      <c r="Y1544" s="124">
        <f t="shared" si="140"/>
        <v>0</v>
      </c>
      <c r="Z1544" s="121">
        <f t="shared" si="138"/>
        <v>0</v>
      </c>
      <c r="AA1544" s="121">
        <f t="shared" si="141"/>
        <v>1</v>
      </c>
      <c r="AB1544" s="121">
        <f t="shared" si="142"/>
        <v>1</v>
      </c>
      <c r="AC1544" s="121">
        <f t="shared" si="143"/>
        <v>0</v>
      </c>
    </row>
    <row r="1545" spans="1:29" ht="35.25" customHeight="1" x14ac:dyDescent="0.25">
      <c r="A1545" s="89"/>
      <c r="B1545" s="94" t="s">
        <v>41</v>
      </c>
      <c r="C1545" s="91" t="s">
        <v>14</v>
      </c>
      <c r="D1545" s="91" t="s">
        <v>92</v>
      </c>
      <c r="E1545" s="122" t="s">
        <v>4896</v>
      </c>
      <c r="F1545" s="92" t="s">
        <v>41</v>
      </c>
      <c r="G1545" s="209" t="s">
        <v>41</v>
      </c>
      <c r="H1545" s="92" t="s">
        <v>693</v>
      </c>
      <c r="I1545" s="210" t="s">
        <v>41</v>
      </c>
      <c r="J1545" s="151"/>
      <c r="K1545" s="152"/>
      <c r="L1545" s="151"/>
      <c r="M1545" s="152"/>
      <c r="N1545" s="151"/>
      <c r="O1545" s="151" t="s">
        <v>41</v>
      </c>
      <c r="P1545" s="151"/>
      <c r="Q1545" s="211" t="s">
        <v>376</v>
      </c>
      <c r="R1545" s="211" t="s">
        <v>20</v>
      </c>
      <c r="S1545" s="153"/>
      <c r="T1545" s="94" t="s">
        <v>41</v>
      </c>
      <c r="U1545" s="120"/>
      <c r="V1545" s="120"/>
      <c r="W1545" s="100" t="e">
        <f>VLOOKUP(TRIM(X1545),X10:Y92,2,FALSE)</f>
        <v>#N/A</v>
      </c>
      <c r="X1545" s="121" t="str">
        <f t="shared" si="139"/>
        <v>99</v>
      </c>
      <c r="Y1545" s="124">
        <f t="shared" si="140"/>
        <v>0</v>
      </c>
      <c r="Z1545" s="121">
        <f t="shared" si="138"/>
        <v>0</v>
      </c>
      <c r="AA1545" s="121">
        <f t="shared" si="141"/>
        <v>1</v>
      </c>
      <c r="AB1545" s="121">
        <f t="shared" si="142"/>
        <v>1</v>
      </c>
      <c r="AC1545" s="121">
        <f t="shared" si="143"/>
        <v>0</v>
      </c>
    </row>
    <row r="1546" spans="1:29" ht="35.25" customHeight="1" x14ac:dyDescent="0.25">
      <c r="A1546" s="89"/>
      <c r="B1546" s="94" t="s">
        <v>41</v>
      </c>
      <c r="C1546" s="91" t="s">
        <v>14</v>
      </c>
      <c r="D1546" s="91" t="s">
        <v>92</v>
      </c>
      <c r="E1546" s="122" t="s">
        <v>4897</v>
      </c>
      <c r="F1546" s="92" t="s">
        <v>41</v>
      </c>
      <c r="G1546" s="209" t="s">
        <v>41</v>
      </c>
      <c r="H1546" s="92" t="s">
        <v>693</v>
      </c>
      <c r="I1546" s="210" t="s">
        <v>41</v>
      </c>
      <c r="J1546" s="151"/>
      <c r="K1546" s="152"/>
      <c r="L1546" s="151"/>
      <c r="M1546" s="152"/>
      <c r="N1546" s="151"/>
      <c r="O1546" s="151" t="s">
        <v>41</v>
      </c>
      <c r="P1546" s="151"/>
      <c r="Q1546" s="211" t="s">
        <v>376</v>
      </c>
      <c r="R1546" s="211" t="s">
        <v>20</v>
      </c>
      <c r="S1546" s="153"/>
      <c r="T1546" s="94" t="s">
        <v>41</v>
      </c>
      <c r="U1546" s="120"/>
      <c r="V1546" s="120"/>
      <c r="W1546" s="100" t="e">
        <f>VLOOKUP(TRIM(X1546),X10:Y92,2,FALSE)</f>
        <v>#N/A</v>
      </c>
      <c r="X1546" s="121" t="str">
        <f t="shared" si="139"/>
        <v>99</v>
      </c>
      <c r="Y1546" s="124">
        <f t="shared" si="140"/>
        <v>0</v>
      </c>
      <c r="Z1546" s="121">
        <f t="shared" si="138"/>
        <v>0</v>
      </c>
      <c r="AA1546" s="121">
        <f t="shared" si="141"/>
        <v>1</v>
      </c>
      <c r="AB1546" s="121">
        <f t="shared" si="142"/>
        <v>1</v>
      </c>
      <c r="AC1546" s="121">
        <f t="shared" si="143"/>
        <v>0</v>
      </c>
    </row>
    <row r="1547" spans="1:29" ht="35.25" customHeight="1" x14ac:dyDescent="0.25">
      <c r="A1547" s="89"/>
      <c r="B1547" s="94" t="s">
        <v>41</v>
      </c>
      <c r="C1547" s="91" t="s">
        <v>14</v>
      </c>
      <c r="D1547" s="91" t="s">
        <v>92</v>
      </c>
      <c r="E1547" s="122" t="s">
        <v>4898</v>
      </c>
      <c r="F1547" s="92" t="s">
        <v>41</v>
      </c>
      <c r="G1547" s="209" t="s">
        <v>41</v>
      </c>
      <c r="H1547" s="92" t="s">
        <v>693</v>
      </c>
      <c r="I1547" s="210" t="s">
        <v>41</v>
      </c>
      <c r="J1547" s="151"/>
      <c r="K1547" s="152"/>
      <c r="L1547" s="151"/>
      <c r="M1547" s="152"/>
      <c r="N1547" s="151"/>
      <c r="O1547" s="151" t="s">
        <v>41</v>
      </c>
      <c r="P1547" s="151"/>
      <c r="Q1547" s="211" t="s">
        <v>376</v>
      </c>
      <c r="R1547" s="211" t="s">
        <v>20</v>
      </c>
      <c r="S1547" s="153"/>
      <c r="T1547" s="94" t="s">
        <v>41</v>
      </c>
      <c r="U1547" s="120"/>
      <c r="V1547" s="120"/>
      <c r="W1547" s="100" t="e">
        <f>VLOOKUP(TRIM(X1547),X10:Y92,2,FALSE)</f>
        <v>#N/A</v>
      </c>
      <c r="X1547" s="121" t="str">
        <f t="shared" si="139"/>
        <v>99</v>
      </c>
      <c r="Y1547" s="124">
        <f t="shared" si="140"/>
        <v>0</v>
      </c>
      <c r="Z1547" s="121">
        <f t="shared" si="138"/>
        <v>0</v>
      </c>
      <c r="AA1547" s="121">
        <f t="shared" si="141"/>
        <v>1</v>
      </c>
      <c r="AB1547" s="121">
        <f t="shared" si="142"/>
        <v>1</v>
      </c>
      <c r="AC1547" s="121">
        <f t="shared" si="143"/>
        <v>0</v>
      </c>
    </row>
    <row r="1548" spans="1:29" ht="35.25" customHeight="1" x14ac:dyDescent="0.25">
      <c r="A1548" s="89"/>
      <c r="B1548" s="94" t="s">
        <v>41</v>
      </c>
      <c r="C1548" s="91" t="s">
        <v>14</v>
      </c>
      <c r="D1548" s="91" t="s">
        <v>92</v>
      </c>
      <c r="E1548" s="122" t="s">
        <v>4899</v>
      </c>
      <c r="F1548" s="92" t="s">
        <v>41</v>
      </c>
      <c r="G1548" s="209" t="s">
        <v>41</v>
      </c>
      <c r="H1548" s="92" t="s">
        <v>693</v>
      </c>
      <c r="I1548" s="210" t="s">
        <v>41</v>
      </c>
      <c r="J1548" s="151"/>
      <c r="K1548" s="152"/>
      <c r="L1548" s="151"/>
      <c r="M1548" s="152"/>
      <c r="N1548" s="151"/>
      <c r="O1548" s="151" t="s">
        <v>41</v>
      </c>
      <c r="P1548" s="151"/>
      <c r="Q1548" s="211" t="s">
        <v>376</v>
      </c>
      <c r="R1548" s="211" t="s">
        <v>20</v>
      </c>
      <c r="S1548" s="153"/>
      <c r="T1548" s="94" t="s">
        <v>41</v>
      </c>
      <c r="U1548" s="120"/>
      <c r="V1548" s="120"/>
      <c r="W1548" s="100" t="e">
        <f>VLOOKUP(TRIM(X1548),X10:Y92,2,FALSE)</f>
        <v>#N/A</v>
      </c>
      <c r="X1548" s="121" t="str">
        <f t="shared" si="139"/>
        <v>99</v>
      </c>
      <c r="Y1548" s="124">
        <f t="shared" si="140"/>
        <v>0</v>
      </c>
      <c r="Z1548" s="121">
        <f t="shared" si="138"/>
        <v>0</v>
      </c>
      <c r="AA1548" s="121">
        <f t="shared" si="141"/>
        <v>1</v>
      </c>
      <c r="AB1548" s="121">
        <f t="shared" si="142"/>
        <v>1</v>
      </c>
      <c r="AC1548" s="121">
        <f t="shared" si="143"/>
        <v>0</v>
      </c>
    </row>
    <row r="1549" spans="1:29" ht="35.25" customHeight="1" x14ac:dyDescent="0.25">
      <c r="A1549" s="89"/>
      <c r="B1549" s="94" t="s">
        <v>41</v>
      </c>
      <c r="C1549" s="91" t="s">
        <v>14</v>
      </c>
      <c r="D1549" s="91" t="s">
        <v>92</v>
      </c>
      <c r="E1549" s="122" t="s">
        <v>4900</v>
      </c>
      <c r="F1549" s="92" t="s">
        <v>41</v>
      </c>
      <c r="G1549" s="209" t="s">
        <v>41</v>
      </c>
      <c r="H1549" s="92" t="s">
        <v>693</v>
      </c>
      <c r="I1549" s="210" t="s">
        <v>41</v>
      </c>
      <c r="J1549" s="151"/>
      <c r="K1549" s="152"/>
      <c r="L1549" s="151"/>
      <c r="M1549" s="152"/>
      <c r="N1549" s="151"/>
      <c r="O1549" s="151" t="s">
        <v>41</v>
      </c>
      <c r="P1549" s="151"/>
      <c r="Q1549" s="211" t="s">
        <v>376</v>
      </c>
      <c r="R1549" s="211" t="s">
        <v>20</v>
      </c>
      <c r="S1549" s="153"/>
      <c r="T1549" s="94" t="s">
        <v>41</v>
      </c>
      <c r="U1549" s="120"/>
      <c r="V1549" s="120"/>
      <c r="W1549" s="100" t="e">
        <f>VLOOKUP(TRIM(X1549),X10:Y92,2,FALSE)</f>
        <v>#N/A</v>
      </c>
      <c r="X1549" s="121" t="str">
        <f t="shared" si="139"/>
        <v>99</v>
      </c>
      <c r="Y1549" s="124">
        <f t="shared" si="140"/>
        <v>0</v>
      </c>
      <c r="Z1549" s="121">
        <f t="shared" si="138"/>
        <v>0</v>
      </c>
      <c r="AA1549" s="121">
        <f t="shared" si="141"/>
        <v>1</v>
      </c>
      <c r="AB1549" s="121">
        <f t="shared" si="142"/>
        <v>1</v>
      </c>
      <c r="AC1549" s="121">
        <f t="shared" si="143"/>
        <v>0</v>
      </c>
    </row>
    <row r="1550" spans="1:29" ht="35.25" customHeight="1" x14ac:dyDescent="0.25">
      <c r="A1550" s="89"/>
      <c r="B1550" s="94" t="s">
        <v>41</v>
      </c>
      <c r="C1550" s="91" t="s">
        <v>14</v>
      </c>
      <c r="D1550" s="91" t="s">
        <v>92</v>
      </c>
      <c r="E1550" s="122" t="s">
        <v>4901</v>
      </c>
      <c r="F1550" s="92" t="s">
        <v>41</v>
      </c>
      <c r="G1550" s="209" t="s">
        <v>41</v>
      </c>
      <c r="H1550" s="92" t="s">
        <v>693</v>
      </c>
      <c r="I1550" s="210" t="s">
        <v>41</v>
      </c>
      <c r="J1550" s="151"/>
      <c r="K1550" s="152"/>
      <c r="L1550" s="151"/>
      <c r="M1550" s="152"/>
      <c r="N1550" s="151"/>
      <c r="O1550" s="151" t="s">
        <v>41</v>
      </c>
      <c r="P1550" s="151"/>
      <c r="Q1550" s="211" t="s">
        <v>376</v>
      </c>
      <c r="R1550" s="211" t="s">
        <v>20</v>
      </c>
      <c r="S1550" s="153"/>
      <c r="T1550" s="94" t="s">
        <v>41</v>
      </c>
      <c r="U1550" s="120"/>
      <c r="V1550" s="120"/>
      <c r="W1550" s="100" t="e">
        <f>VLOOKUP(TRIM(X1550),X10:Y92,2,FALSE)</f>
        <v>#N/A</v>
      </c>
      <c r="X1550" s="121" t="str">
        <f t="shared" si="139"/>
        <v>99</v>
      </c>
      <c r="Y1550" s="124">
        <f t="shared" si="140"/>
        <v>0</v>
      </c>
      <c r="Z1550" s="121">
        <f t="shared" si="138"/>
        <v>0</v>
      </c>
      <c r="AA1550" s="121">
        <f t="shared" si="141"/>
        <v>1</v>
      </c>
      <c r="AB1550" s="121">
        <f t="shared" si="142"/>
        <v>1</v>
      </c>
      <c r="AC1550" s="121">
        <f t="shared" si="143"/>
        <v>0</v>
      </c>
    </row>
    <row r="1551" spans="1:29" ht="35.25" customHeight="1" x14ac:dyDescent="0.25">
      <c r="A1551" s="89"/>
      <c r="B1551" s="94" t="s">
        <v>41</v>
      </c>
      <c r="C1551" s="91" t="s">
        <v>14</v>
      </c>
      <c r="D1551" s="91" t="s">
        <v>92</v>
      </c>
      <c r="E1551" s="122" t="s">
        <v>4902</v>
      </c>
      <c r="F1551" s="92" t="s">
        <v>41</v>
      </c>
      <c r="G1551" s="209" t="s">
        <v>41</v>
      </c>
      <c r="H1551" s="92" t="s">
        <v>693</v>
      </c>
      <c r="I1551" s="210" t="s">
        <v>41</v>
      </c>
      <c r="J1551" s="151"/>
      <c r="K1551" s="152"/>
      <c r="L1551" s="151"/>
      <c r="M1551" s="152"/>
      <c r="N1551" s="151"/>
      <c r="O1551" s="151" t="s">
        <v>41</v>
      </c>
      <c r="P1551" s="151"/>
      <c r="Q1551" s="211" t="s">
        <v>376</v>
      </c>
      <c r="R1551" s="211" t="s">
        <v>20</v>
      </c>
      <c r="S1551" s="153"/>
      <c r="T1551" s="94" t="s">
        <v>41</v>
      </c>
      <c r="U1551" s="120"/>
      <c r="V1551" s="120"/>
      <c r="W1551" s="100" t="e">
        <f>VLOOKUP(TRIM(X1551),X10:Y92,2,FALSE)</f>
        <v>#N/A</v>
      </c>
      <c r="X1551" s="121" t="str">
        <f t="shared" si="139"/>
        <v>99</v>
      </c>
      <c r="Y1551" s="124">
        <f t="shared" si="140"/>
        <v>0</v>
      </c>
      <c r="Z1551" s="121">
        <f t="shared" si="138"/>
        <v>0</v>
      </c>
      <c r="AA1551" s="121">
        <f t="shared" si="141"/>
        <v>1</v>
      </c>
      <c r="AB1551" s="121">
        <f t="shared" si="142"/>
        <v>1</v>
      </c>
      <c r="AC1551" s="121">
        <f t="shared" si="143"/>
        <v>0</v>
      </c>
    </row>
    <row r="1552" spans="1:29" ht="35.25" customHeight="1" x14ac:dyDescent="0.25">
      <c r="A1552" s="89"/>
      <c r="B1552" s="94" t="s">
        <v>41</v>
      </c>
      <c r="C1552" s="91" t="s">
        <v>14</v>
      </c>
      <c r="D1552" s="91" t="s">
        <v>92</v>
      </c>
      <c r="E1552" s="122" t="s">
        <v>4903</v>
      </c>
      <c r="F1552" s="92" t="s">
        <v>41</v>
      </c>
      <c r="G1552" s="209" t="s">
        <v>41</v>
      </c>
      <c r="H1552" s="92" t="s">
        <v>693</v>
      </c>
      <c r="I1552" s="210" t="s">
        <v>41</v>
      </c>
      <c r="J1552" s="151"/>
      <c r="K1552" s="152"/>
      <c r="L1552" s="151"/>
      <c r="M1552" s="152"/>
      <c r="N1552" s="151"/>
      <c r="O1552" s="151" t="s">
        <v>41</v>
      </c>
      <c r="P1552" s="151"/>
      <c r="Q1552" s="211" t="s">
        <v>376</v>
      </c>
      <c r="R1552" s="211" t="s">
        <v>20</v>
      </c>
      <c r="S1552" s="153"/>
      <c r="T1552" s="94" t="s">
        <v>41</v>
      </c>
      <c r="U1552" s="120"/>
      <c r="V1552" s="120"/>
      <c r="W1552" s="100" t="e">
        <f>VLOOKUP(TRIM(X1552),X10:Y92,2,FALSE)</f>
        <v>#N/A</v>
      </c>
      <c r="X1552" s="121" t="str">
        <f t="shared" si="139"/>
        <v>99</v>
      </c>
      <c r="Y1552" s="124">
        <f t="shared" si="140"/>
        <v>0</v>
      </c>
      <c r="Z1552" s="121">
        <f t="shared" si="138"/>
        <v>0</v>
      </c>
      <c r="AA1552" s="121">
        <f t="shared" si="141"/>
        <v>1</v>
      </c>
      <c r="AB1552" s="121">
        <f t="shared" si="142"/>
        <v>1</v>
      </c>
      <c r="AC1552" s="121">
        <f t="shared" si="143"/>
        <v>0</v>
      </c>
    </row>
    <row r="1553" spans="1:29" ht="35.25" customHeight="1" x14ac:dyDescent="0.25">
      <c r="A1553" s="89"/>
      <c r="B1553" s="94" t="s">
        <v>41</v>
      </c>
      <c r="C1553" s="91" t="s">
        <v>14</v>
      </c>
      <c r="D1553" s="91" t="s">
        <v>92</v>
      </c>
      <c r="E1553" s="122" t="s">
        <v>4904</v>
      </c>
      <c r="F1553" s="92" t="s">
        <v>41</v>
      </c>
      <c r="G1553" s="209" t="s">
        <v>41</v>
      </c>
      <c r="H1553" s="92" t="s">
        <v>693</v>
      </c>
      <c r="I1553" s="210" t="s">
        <v>41</v>
      </c>
      <c r="J1553" s="151"/>
      <c r="K1553" s="152"/>
      <c r="L1553" s="151"/>
      <c r="M1553" s="152"/>
      <c r="N1553" s="151"/>
      <c r="O1553" s="151" t="s">
        <v>41</v>
      </c>
      <c r="P1553" s="151"/>
      <c r="Q1553" s="211" t="s">
        <v>376</v>
      </c>
      <c r="R1553" s="211" t="s">
        <v>20</v>
      </c>
      <c r="S1553" s="153"/>
      <c r="T1553" s="94" t="s">
        <v>41</v>
      </c>
      <c r="U1553" s="120"/>
      <c r="V1553" s="120"/>
      <c r="W1553" s="100" t="e">
        <f>VLOOKUP(TRIM(X1553),X10:Y92,2,FALSE)</f>
        <v>#N/A</v>
      </c>
      <c r="X1553" s="121" t="str">
        <f t="shared" si="139"/>
        <v>99</v>
      </c>
      <c r="Y1553" s="124">
        <f t="shared" si="140"/>
        <v>0</v>
      </c>
      <c r="Z1553" s="121">
        <f t="shared" si="138"/>
        <v>0</v>
      </c>
      <c r="AA1553" s="121">
        <f t="shared" si="141"/>
        <v>1</v>
      </c>
      <c r="AB1553" s="121">
        <f t="shared" si="142"/>
        <v>1</v>
      </c>
      <c r="AC1553" s="121">
        <f t="shared" si="143"/>
        <v>0</v>
      </c>
    </row>
    <row r="1554" spans="1:29" ht="35.25" customHeight="1" x14ac:dyDescent="0.25">
      <c r="A1554" s="89"/>
      <c r="B1554" s="94" t="s">
        <v>41</v>
      </c>
      <c r="C1554" s="91" t="s">
        <v>14</v>
      </c>
      <c r="D1554" s="91" t="s">
        <v>92</v>
      </c>
      <c r="E1554" s="122" t="s">
        <v>4905</v>
      </c>
      <c r="F1554" s="92" t="s">
        <v>41</v>
      </c>
      <c r="G1554" s="209" t="s">
        <v>41</v>
      </c>
      <c r="H1554" s="92" t="s">
        <v>693</v>
      </c>
      <c r="I1554" s="210" t="s">
        <v>41</v>
      </c>
      <c r="J1554" s="151"/>
      <c r="K1554" s="152"/>
      <c r="L1554" s="151"/>
      <c r="M1554" s="152"/>
      <c r="N1554" s="151"/>
      <c r="O1554" s="151" t="s">
        <v>41</v>
      </c>
      <c r="P1554" s="151"/>
      <c r="Q1554" s="211" t="s">
        <v>376</v>
      </c>
      <c r="R1554" s="211" t="s">
        <v>20</v>
      </c>
      <c r="S1554" s="153"/>
      <c r="T1554" s="94" t="s">
        <v>41</v>
      </c>
      <c r="U1554" s="120"/>
      <c r="V1554" s="120"/>
      <c r="W1554" s="100" t="e">
        <f>VLOOKUP(TRIM(X1554),X10:Y92,2,FALSE)</f>
        <v>#N/A</v>
      </c>
      <c r="X1554" s="121" t="str">
        <f t="shared" si="139"/>
        <v>99</v>
      </c>
      <c r="Y1554" s="124">
        <f t="shared" si="140"/>
        <v>0</v>
      </c>
      <c r="Z1554" s="121">
        <f t="shared" si="138"/>
        <v>0</v>
      </c>
      <c r="AA1554" s="121">
        <f t="shared" si="141"/>
        <v>1</v>
      </c>
      <c r="AB1554" s="121">
        <f t="shared" si="142"/>
        <v>1</v>
      </c>
      <c r="AC1554" s="121">
        <f t="shared" si="143"/>
        <v>0</v>
      </c>
    </row>
    <row r="1555" spans="1:29" ht="35.25" customHeight="1" x14ac:dyDescent="0.25">
      <c r="A1555" s="89"/>
      <c r="B1555" s="94" t="s">
        <v>41</v>
      </c>
      <c r="C1555" s="91" t="s">
        <v>14</v>
      </c>
      <c r="D1555" s="91" t="s">
        <v>92</v>
      </c>
      <c r="E1555" s="122" t="s">
        <v>4906</v>
      </c>
      <c r="F1555" s="92" t="s">
        <v>41</v>
      </c>
      <c r="G1555" s="209" t="s">
        <v>41</v>
      </c>
      <c r="H1555" s="92" t="s">
        <v>693</v>
      </c>
      <c r="I1555" s="210" t="s">
        <v>41</v>
      </c>
      <c r="J1555" s="151"/>
      <c r="K1555" s="152"/>
      <c r="L1555" s="151"/>
      <c r="M1555" s="152"/>
      <c r="N1555" s="151"/>
      <c r="O1555" s="151" t="s">
        <v>41</v>
      </c>
      <c r="P1555" s="151"/>
      <c r="Q1555" s="211" t="s">
        <v>376</v>
      </c>
      <c r="R1555" s="211" t="s">
        <v>20</v>
      </c>
      <c r="S1555" s="153"/>
      <c r="T1555" s="94" t="s">
        <v>41</v>
      </c>
      <c r="U1555" s="120"/>
      <c r="V1555" s="120"/>
      <c r="W1555" s="100" t="e">
        <f>VLOOKUP(TRIM(X1555),X10:Y92,2,FALSE)</f>
        <v>#N/A</v>
      </c>
      <c r="X1555" s="121" t="str">
        <f t="shared" si="139"/>
        <v>99</v>
      </c>
      <c r="Y1555" s="124">
        <f t="shared" si="140"/>
        <v>0</v>
      </c>
      <c r="Z1555" s="121">
        <f t="shared" si="138"/>
        <v>0</v>
      </c>
      <c r="AA1555" s="121">
        <f t="shared" si="141"/>
        <v>1</v>
      </c>
      <c r="AB1555" s="121">
        <f t="shared" si="142"/>
        <v>1</v>
      </c>
      <c r="AC1555" s="121">
        <f t="shared" si="143"/>
        <v>0</v>
      </c>
    </row>
    <row r="1556" spans="1:29" ht="35.25" customHeight="1" x14ac:dyDescent="0.25">
      <c r="A1556" s="89"/>
      <c r="B1556" s="94" t="s">
        <v>41</v>
      </c>
      <c r="C1556" s="91" t="s">
        <v>14</v>
      </c>
      <c r="D1556" s="91" t="s">
        <v>92</v>
      </c>
      <c r="E1556" s="122" t="s">
        <v>4907</v>
      </c>
      <c r="F1556" s="92" t="s">
        <v>41</v>
      </c>
      <c r="G1556" s="209" t="s">
        <v>41</v>
      </c>
      <c r="H1556" s="92" t="s">
        <v>693</v>
      </c>
      <c r="I1556" s="210" t="s">
        <v>41</v>
      </c>
      <c r="J1556" s="151"/>
      <c r="K1556" s="152"/>
      <c r="L1556" s="151"/>
      <c r="M1556" s="152"/>
      <c r="N1556" s="151"/>
      <c r="O1556" s="151" t="s">
        <v>41</v>
      </c>
      <c r="P1556" s="151"/>
      <c r="Q1556" s="211" t="s">
        <v>376</v>
      </c>
      <c r="R1556" s="211" t="s">
        <v>20</v>
      </c>
      <c r="S1556" s="153"/>
      <c r="T1556" s="94" t="s">
        <v>41</v>
      </c>
      <c r="U1556" s="120"/>
      <c r="V1556" s="120"/>
      <c r="W1556" s="100" t="e">
        <f>VLOOKUP(TRIM(X1556),X10:Y92,2,FALSE)</f>
        <v>#N/A</v>
      </c>
      <c r="X1556" s="121" t="str">
        <f t="shared" si="139"/>
        <v>99</v>
      </c>
      <c r="Y1556" s="124">
        <f t="shared" si="140"/>
        <v>0</v>
      </c>
      <c r="Z1556" s="121">
        <f t="shared" si="138"/>
        <v>0</v>
      </c>
      <c r="AA1556" s="121">
        <f t="shared" si="141"/>
        <v>1</v>
      </c>
      <c r="AB1556" s="121">
        <f t="shared" si="142"/>
        <v>1</v>
      </c>
      <c r="AC1556" s="121">
        <f t="shared" si="143"/>
        <v>0</v>
      </c>
    </row>
    <row r="1557" spans="1:29" ht="35.25" customHeight="1" x14ac:dyDescent="0.25">
      <c r="A1557" s="89"/>
      <c r="B1557" s="94" t="s">
        <v>41</v>
      </c>
      <c r="C1557" s="91" t="s">
        <v>14</v>
      </c>
      <c r="D1557" s="91" t="s">
        <v>92</v>
      </c>
      <c r="E1557" s="122" t="s">
        <v>4908</v>
      </c>
      <c r="F1557" s="92" t="s">
        <v>41</v>
      </c>
      <c r="G1557" s="209" t="s">
        <v>41</v>
      </c>
      <c r="H1557" s="92" t="s">
        <v>693</v>
      </c>
      <c r="I1557" s="210" t="s">
        <v>41</v>
      </c>
      <c r="J1557" s="151"/>
      <c r="K1557" s="152"/>
      <c r="L1557" s="151"/>
      <c r="M1557" s="152"/>
      <c r="N1557" s="151"/>
      <c r="O1557" s="151" t="s">
        <v>41</v>
      </c>
      <c r="P1557" s="151"/>
      <c r="Q1557" s="211" t="s">
        <v>376</v>
      </c>
      <c r="R1557" s="211" t="s">
        <v>20</v>
      </c>
      <c r="S1557" s="153"/>
      <c r="T1557" s="94" t="s">
        <v>41</v>
      </c>
      <c r="U1557" s="120"/>
      <c r="V1557" s="120"/>
      <c r="W1557" s="100" t="e">
        <f>VLOOKUP(TRIM(X1557),X10:Y92,2,FALSE)</f>
        <v>#N/A</v>
      </c>
      <c r="X1557" s="121" t="str">
        <f t="shared" si="139"/>
        <v>99</v>
      </c>
      <c r="Y1557" s="124">
        <f t="shared" si="140"/>
        <v>0</v>
      </c>
      <c r="Z1557" s="121">
        <f t="shared" si="138"/>
        <v>0</v>
      </c>
      <c r="AA1557" s="121">
        <f t="shared" si="141"/>
        <v>1</v>
      </c>
      <c r="AB1557" s="121">
        <f t="shared" si="142"/>
        <v>1</v>
      </c>
      <c r="AC1557" s="121">
        <f t="shared" si="143"/>
        <v>0</v>
      </c>
    </row>
    <row r="1558" spans="1:29" ht="35.25" customHeight="1" x14ac:dyDescent="0.25">
      <c r="A1558" s="89"/>
      <c r="B1558" s="94" t="s">
        <v>41</v>
      </c>
      <c r="C1558" s="91" t="s">
        <v>14</v>
      </c>
      <c r="D1558" s="91" t="s">
        <v>92</v>
      </c>
      <c r="E1558" s="122" t="s">
        <v>4909</v>
      </c>
      <c r="F1558" s="92" t="s">
        <v>41</v>
      </c>
      <c r="G1558" s="209" t="s">
        <v>41</v>
      </c>
      <c r="H1558" s="92" t="s">
        <v>693</v>
      </c>
      <c r="I1558" s="210" t="s">
        <v>41</v>
      </c>
      <c r="J1558" s="151"/>
      <c r="K1558" s="152"/>
      <c r="L1558" s="151"/>
      <c r="M1558" s="152"/>
      <c r="N1558" s="151"/>
      <c r="O1558" s="151" t="s">
        <v>41</v>
      </c>
      <c r="P1558" s="151"/>
      <c r="Q1558" s="211" t="s">
        <v>376</v>
      </c>
      <c r="R1558" s="211" t="s">
        <v>20</v>
      </c>
      <c r="S1558" s="153"/>
      <c r="T1558" s="94" t="s">
        <v>41</v>
      </c>
      <c r="U1558" s="120"/>
      <c r="V1558" s="120"/>
      <c r="W1558" s="100" t="e">
        <f>VLOOKUP(TRIM(X1558),X10:Y92,2,FALSE)</f>
        <v>#N/A</v>
      </c>
      <c r="X1558" s="121" t="str">
        <f t="shared" si="139"/>
        <v>99</v>
      </c>
      <c r="Y1558" s="124">
        <f t="shared" si="140"/>
        <v>0</v>
      </c>
      <c r="Z1558" s="121">
        <f t="shared" ref="Z1558:Z1621" si="144">IF(F1558="P-CR", IF(S1558="Approved", 1, IF(S1558="Block approved", 1, 0)),0)</f>
        <v>0</v>
      </c>
      <c r="AA1558" s="121">
        <f t="shared" si="141"/>
        <v>1</v>
      </c>
      <c r="AB1558" s="121">
        <f t="shared" si="142"/>
        <v>1</v>
      </c>
      <c r="AC1558" s="121">
        <f t="shared" si="143"/>
        <v>0</v>
      </c>
    </row>
    <row r="1559" spans="1:29" ht="35.25" customHeight="1" x14ac:dyDescent="0.25">
      <c r="A1559" s="89"/>
      <c r="B1559" s="94" t="s">
        <v>41</v>
      </c>
      <c r="C1559" s="91" t="s">
        <v>14</v>
      </c>
      <c r="D1559" s="91" t="s">
        <v>92</v>
      </c>
      <c r="E1559" s="122" t="s">
        <v>4910</v>
      </c>
      <c r="F1559" s="92" t="s">
        <v>41</v>
      </c>
      <c r="G1559" s="209" t="s">
        <v>41</v>
      </c>
      <c r="H1559" s="92" t="s">
        <v>693</v>
      </c>
      <c r="I1559" s="210" t="s">
        <v>41</v>
      </c>
      <c r="J1559" s="151"/>
      <c r="K1559" s="152"/>
      <c r="L1559" s="151"/>
      <c r="M1559" s="152"/>
      <c r="N1559" s="151"/>
      <c r="O1559" s="151" t="s">
        <v>41</v>
      </c>
      <c r="P1559" s="151"/>
      <c r="Q1559" s="211" t="s">
        <v>376</v>
      </c>
      <c r="R1559" s="211" t="s">
        <v>20</v>
      </c>
      <c r="S1559" s="153"/>
      <c r="T1559" s="94" t="s">
        <v>41</v>
      </c>
      <c r="U1559" s="120"/>
      <c r="V1559" s="120"/>
      <c r="W1559" s="100" t="e">
        <f>VLOOKUP(TRIM(X1559),X10:Y92,2,FALSE)</f>
        <v>#N/A</v>
      </c>
      <c r="X1559" s="121" t="str">
        <f t="shared" si="139"/>
        <v>99</v>
      </c>
      <c r="Y1559" s="124">
        <f t="shared" si="140"/>
        <v>0</v>
      </c>
      <c r="Z1559" s="121">
        <f t="shared" si="144"/>
        <v>0</v>
      </c>
      <c r="AA1559" s="121">
        <f t="shared" si="141"/>
        <v>1</v>
      </c>
      <c r="AB1559" s="121">
        <f t="shared" si="142"/>
        <v>1</v>
      </c>
      <c r="AC1559" s="121">
        <f t="shared" si="143"/>
        <v>0</v>
      </c>
    </row>
    <row r="1560" spans="1:29" ht="35.25" customHeight="1" x14ac:dyDescent="0.25">
      <c r="A1560" s="89"/>
      <c r="B1560" s="94" t="s">
        <v>41</v>
      </c>
      <c r="C1560" s="91" t="s">
        <v>14</v>
      </c>
      <c r="D1560" s="91" t="s">
        <v>92</v>
      </c>
      <c r="E1560" s="122" t="s">
        <v>4911</v>
      </c>
      <c r="F1560" s="92" t="s">
        <v>41</v>
      </c>
      <c r="G1560" s="209" t="s">
        <v>41</v>
      </c>
      <c r="H1560" s="92" t="s">
        <v>693</v>
      </c>
      <c r="I1560" s="210" t="s">
        <v>41</v>
      </c>
      <c r="J1560" s="151"/>
      <c r="K1560" s="152"/>
      <c r="L1560" s="151"/>
      <c r="M1560" s="152"/>
      <c r="N1560" s="151"/>
      <c r="O1560" s="151" t="s">
        <v>41</v>
      </c>
      <c r="P1560" s="151"/>
      <c r="Q1560" s="211" t="s">
        <v>376</v>
      </c>
      <c r="R1560" s="211" t="s">
        <v>20</v>
      </c>
      <c r="S1560" s="153"/>
      <c r="T1560" s="94" t="s">
        <v>41</v>
      </c>
      <c r="U1560" s="120"/>
      <c r="V1560" s="120"/>
      <c r="W1560" s="100" t="e">
        <f>VLOOKUP(TRIM(X1560),X10:Y92,2,FALSE)</f>
        <v>#N/A</v>
      </c>
      <c r="X1560" s="121" t="str">
        <f t="shared" si="139"/>
        <v>99</v>
      </c>
      <c r="Y1560" s="124">
        <f t="shared" si="140"/>
        <v>0</v>
      </c>
      <c r="Z1560" s="121">
        <f t="shared" si="144"/>
        <v>0</v>
      </c>
      <c r="AA1560" s="121">
        <f t="shared" si="141"/>
        <v>1</v>
      </c>
      <c r="AB1560" s="121">
        <f t="shared" si="142"/>
        <v>1</v>
      </c>
      <c r="AC1560" s="121">
        <f t="shared" si="143"/>
        <v>0</v>
      </c>
    </row>
    <row r="1561" spans="1:29" ht="35.25" customHeight="1" x14ac:dyDescent="0.25">
      <c r="A1561" s="89"/>
      <c r="B1561" s="94" t="s">
        <v>41</v>
      </c>
      <c r="C1561" s="91" t="s">
        <v>14</v>
      </c>
      <c r="D1561" s="91" t="s">
        <v>92</v>
      </c>
      <c r="E1561" s="122" t="s">
        <v>4912</v>
      </c>
      <c r="F1561" s="92" t="s">
        <v>41</v>
      </c>
      <c r="G1561" s="209" t="s">
        <v>41</v>
      </c>
      <c r="H1561" s="92" t="s">
        <v>693</v>
      </c>
      <c r="I1561" s="210" t="s">
        <v>41</v>
      </c>
      <c r="J1561" s="151"/>
      <c r="K1561" s="152"/>
      <c r="L1561" s="151"/>
      <c r="M1561" s="152"/>
      <c r="N1561" s="151"/>
      <c r="O1561" s="151" t="s">
        <v>41</v>
      </c>
      <c r="P1561" s="151"/>
      <c r="Q1561" s="211" t="s">
        <v>376</v>
      </c>
      <c r="R1561" s="211" t="s">
        <v>20</v>
      </c>
      <c r="S1561" s="153"/>
      <c r="T1561" s="94" t="s">
        <v>41</v>
      </c>
      <c r="U1561" s="120"/>
      <c r="V1561" s="120"/>
      <c r="W1561" s="100" t="e">
        <f>VLOOKUP(TRIM(X1561),X10:Y92,2,FALSE)</f>
        <v>#N/A</v>
      </c>
      <c r="X1561" s="121" t="str">
        <f t="shared" si="139"/>
        <v>99</v>
      </c>
      <c r="Y1561" s="124">
        <f t="shared" si="140"/>
        <v>0</v>
      </c>
      <c r="Z1561" s="121">
        <f t="shared" si="144"/>
        <v>0</v>
      </c>
      <c r="AA1561" s="121">
        <f t="shared" si="141"/>
        <v>1</v>
      </c>
      <c r="AB1561" s="121">
        <f t="shared" si="142"/>
        <v>1</v>
      </c>
      <c r="AC1561" s="121">
        <f t="shared" si="143"/>
        <v>0</v>
      </c>
    </row>
    <row r="1562" spans="1:29" ht="35.25" customHeight="1" x14ac:dyDescent="0.25">
      <c r="A1562" s="89"/>
      <c r="B1562" s="94" t="s">
        <v>41</v>
      </c>
      <c r="C1562" s="91" t="s">
        <v>14</v>
      </c>
      <c r="D1562" s="91" t="s">
        <v>92</v>
      </c>
      <c r="E1562" s="122" t="s">
        <v>4913</v>
      </c>
      <c r="F1562" s="92" t="s">
        <v>41</v>
      </c>
      <c r="G1562" s="209" t="s">
        <v>41</v>
      </c>
      <c r="H1562" s="92" t="s">
        <v>693</v>
      </c>
      <c r="I1562" s="210" t="s">
        <v>41</v>
      </c>
      <c r="J1562" s="151"/>
      <c r="K1562" s="152"/>
      <c r="L1562" s="151"/>
      <c r="M1562" s="152"/>
      <c r="N1562" s="151"/>
      <c r="O1562" s="151" t="s">
        <v>41</v>
      </c>
      <c r="P1562" s="151"/>
      <c r="Q1562" s="211" t="s">
        <v>376</v>
      </c>
      <c r="R1562" s="211" t="s">
        <v>20</v>
      </c>
      <c r="S1562" s="153"/>
      <c r="T1562" s="94" t="s">
        <v>41</v>
      </c>
      <c r="U1562" s="120"/>
      <c r="V1562" s="120"/>
      <c r="W1562" s="100" t="e">
        <f>VLOOKUP(TRIM(X1562),X10:Y92,2,FALSE)</f>
        <v>#N/A</v>
      </c>
      <c r="X1562" s="121" t="str">
        <f t="shared" si="139"/>
        <v>99</v>
      </c>
      <c r="Y1562" s="124">
        <f t="shared" si="140"/>
        <v>0</v>
      </c>
      <c r="Z1562" s="121">
        <f t="shared" si="144"/>
        <v>0</v>
      </c>
      <c r="AA1562" s="121">
        <f t="shared" si="141"/>
        <v>1</v>
      </c>
      <c r="AB1562" s="121">
        <f t="shared" si="142"/>
        <v>1</v>
      </c>
      <c r="AC1562" s="121">
        <f t="shared" si="143"/>
        <v>0</v>
      </c>
    </row>
    <row r="1563" spans="1:29" ht="35.25" customHeight="1" x14ac:dyDescent="0.25">
      <c r="A1563" s="89"/>
      <c r="B1563" s="94" t="s">
        <v>41</v>
      </c>
      <c r="C1563" s="91" t="s">
        <v>14</v>
      </c>
      <c r="D1563" s="91" t="s">
        <v>92</v>
      </c>
      <c r="E1563" s="122" t="s">
        <v>4914</v>
      </c>
      <c r="F1563" s="92" t="s">
        <v>41</v>
      </c>
      <c r="G1563" s="209" t="s">
        <v>41</v>
      </c>
      <c r="H1563" s="92" t="s">
        <v>693</v>
      </c>
      <c r="I1563" s="210" t="s">
        <v>41</v>
      </c>
      <c r="J1563" s="151"/>
      <c r="K1563" s="152"/>
      <c r="L1563" s="151"/>
      <c r="M1563" s="152"/>
      <c r="N1563" s="151"/>
      <c r="O1563" s="151" t="s">
        <v>41</v>
      </c>
      <c r="P1563" s="151"/>
      <c r="Q1563" s="211" t="s">
        <v>376</v>
      </c>
      <c r="R1563" s="211" t="s">
        <v>20</v>
      </c>
      <c r="S1563" s="153"/>
      <c r="T1563" s="94" t="s">
        <v>41</v>
      </c>
      <c r="U1563" s="120"/>
      <c r="V1563" s="120"/>
      <c r="W1563" s="100" t="e">
        <f>VLOOKUP(TRIM(X1563),X10:Y92,2,FALSE)</f>
        <v>#N/A</v>
      </c>
      <c r="X1563" s="121" t="str">
        <f t="shared" si="139"/>
        <v>99</v>
      </c>
      <c r="Y1563" s="124">
        <f t="shared" si="140"/>
        <v>0</v>
      </c>
      <c r="Z1563" s="121">
        <f t="shared" si="144"/>
        <v>0</v>
      </c>
      <c r="AA1563" s="121">
        <f t="shared" si="141"/>
        <v>1</v>
      </c>
      <c r="AB1563" s="121">
        <f t="shared" si="142"/>
        <v>1</v>
      </c>
      <c r="AC1563" s="121">
        <f t="shared" si="143"/>
        <v>0</v>
      </c>
    </row>
    <row r="1564" spans="1:29" ht="35.25" customHeight="1" x14ac:dyDescent="0.25">
      <c r="A1564" s="89"/>
      <c r="B1564" s="94" t="s">
        <v>41</v>
      </c>
      <c r="C1564" s="91" t="s">
        <v>14</v>
      </c>
      <c r="D1564" s="91" t="s">
        <v>92</v>
      </c>
      <c r="E1564" s="122" t="s">
        <v>4915</v>
      </c>
      <c r="F1564" s="92" t="s">
        <v>41</v>
      </c>
      <c r="G1564" s="209" t="s">
        <v>41</v>
      </c>
      <c r="H1564" s="92" t="s">
        <v>693</v>
      </c>
      <c r="I1564" s="210" t="s">
        <v>41</v>
      </c>
      <c r="J1564" s="151"/>
      <c r="K1564" s="152"/>
      <c r="L1564" s="151"/>
      <c r="M1564" s="152"/>
      <c r="N1564" s="151"/>
      <c r="O1564" s="151" t="s">
        <v>41</v>
      </c>
      <c r="P1564" s="151"/>
      <c r="Q1564" s="211" t="s">
        <v>376</v>
      </c>
      <c r="R1564" s="211" t="s">
        <v>20</v>
      </c>
      <c r="S1564" s="153"/>
      <c r="T1564" s="94" t="s">
        <v>41</v>
      </c>
      <c r="U1564" s="120"/>
      <c r="V1564" s="120"/>
      <c r="W1564" s="100" t="e">
        <f>VLOOKUP(TRIM(X1564),X10:Y92,2,FALSE)</f>
        <v>#N/A</v>
      </c>
      <c r="X1564" s="121" t="str">
        <f t="shared" si="139"/>
        <v>99</v>
      </c>
      <c r="Y1564" s="124">
        <f t="shared" si="140"/>
        <v>0</v>
      </c>
      <c r="Z1564" s="121">
        <f t="shared" si="144"/>
        <v>0</v>
      </c>
      <c r="AA1564" s="121">
        <f t="shared" si="141"/>
        <v>1</v>
      </c>
      <c r="AB1564" s="121">
        <f t="shared" si="142"/>
        <v>1</v>
      </c>
      <c r="AC1564" s="121">
        <f t="shared" si="143"/>
        <v>0</v>
      </c>
    </row>
    <row r="1565" spans="1:29" ht="35.25" customHeight="1" x14ac:dyDescent="0.25">
      <c r="A1565" s="89"/>
      <c r="B1565" s="94" t="s">
        <v>41</v>
      </c>
      <c r="C1565" s="91" t="s">
        <v>14</v>
      </c>
      <c r="D1565" s="91" t="s">
        <v>92</v>
      </c>
      <c r="E1565" s="122" t="s">
        <v>4916</v>
      </c>
      <c r="F1565" s="92" t="s">
        <v>41</v>
      </c>
      <c r="G1565" s="209" t="s">
        <v>41</v>
      </c>
      <c r="H1565" s="92" t="s">
        <v>693</v>
      </c>
      <c r="I1565" s="210" t="s">
        <v>41</v>
      </c>
      <c r="J1565" s="151"/>
      <c r="K1565" s="152"/>
      <c r="L1565" s="151"/>
      <c r="M1565" s="152"/>
      <c r="N1565" s="151"/>
      <c r="O1565" s="151" t="s">
        <v>41</v>
      </c>
      <c r="P1565" s="151"/>
      <c r="Q1565" s="211" t="s">
        <v>376</v>
      </c>
      <c r="R1565" s="211" t="s">
        <v>20</v>
      </c>
      <c r="S1565" s="153"/>
      <c r="T1565" s="94" t="s">
        <v>41</v>
      </c>
      <c r="U1565" s="120"/>
      <c r="V1565" s="120"/>
      <c r="W1565" s="100" t="e">
        <f>VLOOKUP(TRIM(X1565),X10:Y92,2,FALSE)</f>
        <v>#N/A</v>
      </c>
      <c r="X1565" s="121" t="str">
        <f t="shared" ref="X1565:X1628" si="145">IF(ISNONTEXT(D1565),"" &amp; D1565 &amp;"",T(D1565))</f>
        <v>99</v>
      </c>
      <c r="Y1565" s="124">
        <f t="shared" ref="Y1565:Y1628" si="146">IF(F1565="CR", IF(S1565="Approved", 1, IF(S1565="Agreed", 1, IF(S1565="Block approved", 1, 0))),0)</f>
        <v>0</v>
      </c>
      <c r="Z1565" s="121">
        <f t="shared" si="144"/>
        <v>0</v>
      </c>
      <c r="AA1565" s="121">
        <f t="shared" ref="AA1565:AA1628" si="147">LEN(I1565)</f>
        <v>1</v>
      </c>
      <c r="AB1565" s="121">
        <f t="shared" ref="AB1565:AB1628" si="148">IF(LEFT(H1565, 12)="Reserved for",  1, 0)</f>
        <v>1</v>
      </c>
      <c r="AC1565" s="121">
        <f t="shared" ref="AC1565:AC1628" si="149">IF(F1565="LS OUT", IF(S1565="Approved", 1, IF(S1565="Block approved", 1, 0)),0)</f>
        <v>0</v>
      </c>
    </row>
    <row r="1566" spans="1:29" ht="35.25" customHeight="1" x14ac:dyDescent="0.25">
      <c r="A1566" s="89"/>
      <c r="B1566" s="94" t="s">
        <v>41</v>
      </c>
      <c r="C1566" s="91" t="s">
        <v>14</v>
      </c>
      <c r="D1566" s="91" t="s">
        <v>92</v>
      </c>
      <c r="E1566" s="122" t="s">
        <v>4917</v>
      </c>
      <c r="F1566" s="92" t="s">
        <v>41</v>
      </c>
      <c r="G1566" s="209" t="s">
        <v>41</v>
      </c>
      <c r="H1566" s="92" t="s">
        <v>693</v>
      </c>
      <c r="I1566" s="210" t="s">
        <v>41</v>
      </c>
      <c r="J1566" s="151"/>
      <c r="K1566" s="152"/>
      <c r="L1566" s="151"/>
      <c r="M1566" s="152"/>
      <c r="N1566" s="151"/>
      <c r="O1566" s="151" t="s">
        <v>41</v>
      </c>
      <c r="P1566" s="151"/>
      <c r="Q1566" s="211" t="s">
        <v>376</v>
      </c>
      <c r="R1566" s="211" t="s">
        <v>20</v>
      </c>
      <c r="S1566" s="153"/>
      <c r="T1566" s="94" t="s">
        <v>41</v>
      </c>
      <c r="U1566" s="120"/>
      <c r="V1566" s="120"/>
      <c r="W1566" s="100" t="e">
        <f>VLOOKUP(TRIM(X1566),X10:Y92,2,FALSE)</f>
        <v>#N/A</v>
      </c>
      <c r="X1566" s="121" t="str">
        <f t="shared" si="145"/>
        <v>99</v>
      </c>
      <c r="Y1566" s="124">
        <f t="shared" si="146"/>
        <v>0</v>
      </c>
      <c r="Z1566" s="121">
        <f t="shared" si="144"/>
        <v>0</v>
      </c>
      <c r="AA1566" s="121">
        <f t="shared" si="147"/>
        <v>1</v>
      </c>
      <c r="AB1566" s="121">
        <f t="shared" si="148"/>
        <v>1</v>
      </c>
      <c r="AC1566" s="121">
        <f t="shared" si="149"/>
        <v>0</v>
      </c>
    </row>
    <row r="1567" spans="1:29" ht="35.25" customHeight="1" x14ac:dyDescent="0.25">
      <c r="A1567" s="89"/>
      <c r="B1567" s="94" t="s">
        <v>41</v>
      </c>
      <c r="C1567" s="91" t="s">
        <v>14</v>
      </c>
      <c r="D1567" s="91" t="s">
        <v>92</v>
      </c>
      <c r="E1567" s="122" t="s">
        <v>4918</v>
      </c>
      <c r="F1567" s="92" t="s">
        <v>41</v>
      </c>
      <c r="G1567" s="209" t="s">
        <v>41</v>
      </c>
      <c r="H1567" s="92" t="s">
        <v>693</v>
      </c>
      <c r="I1567" s="210" t="s">
        <v>41</v>
      </c>
      <c r="J1567" s="151"/>
      <c r="K1567" s="152"/>
      <c r="L1567" s="151"/>
      <c r="M1567" s="152"/>
      <c r="N1567" s="151"/>
      <c r="O1567" s="151" t="s">
        <v>41</v>
      </c>
      <c r="P1567" s="151"/>
      <c r="Q1567" s="211" t="s">
        <v>376</v>
      </c>
      <c r="R1567" s="211" t="s">
        <v>20</v>
      </c>
      <c r="S1567" s="153"/>
      <c r="T1567" s="94" t="s">
        <v>41</v>
      </c>
      <c r="U1567" s="120"/>
      <c r="V1567" s="120"/>
      <c r="W1567" s="100" t="e">
        <f>VLOOKUP(TRIM(X1567),X10:Y92,2,FALSE)</f>
        <v>#N/A</v>
      </c>
      <c r="X1567" s="121" t="str">
        <f t="shared" si="145"/>
        <v>99</v>
      </c>
      <c r="Y1567" s="124">
        <f t="shared" si="146"/>
        <v>0</v>
      </c>
      <c r="Z1567" s="121">
        <f t="shared" si="144"/>
        <v>0</v>
      </c>
      <c r="AA1567" s="121">
        <f t="shared" si="147"/>
        <v>1</v>
      </c>
      <c r="AB1567" s="121">
        <f t="shared" si="148"/>
        <v>1</v>
      </c>
      <c r="AC1567" s="121">
        <f t="shared" si="149"/>
        <v>0</v>
      </c>
    </row>
    <row r="1568" spans="1:29" ht="35.25" customHeight="1" x14ac:dyDescent="0.25">
      <c r="A1568" s="89"/>
      <c r="B1568" s="94" t="s">
        <v>41</v>
      </c>
      <c r="C1568" s="91" t="s">
        <v>14</v>
      </c>
      <c r="D1568" s="91" t="s">
        <v>92</v>
      </c>
      <c r="E1568" s="122" t="s">
        <v>4919</v>
      </c>
      <c r="F1568" s="92" t="s">
        <v>41</v>
      </c>
      <c r="G1568" s="209" t="s">
        <v>41</v>
      </c>
      <c r="H1568" s="92" t="s">
        <v>693</v>
      </c>
      <c r="I1568" s="210" t="s">
        <v>41</v>
      </c>
      <c r="J1568" s="151"/>
      <c r="K1568" s="152"/>
      <c r="L1568" s="151"/>
      <c r="M1568" s="152"/>
      <c r="N1568" s="151"/>
      <c r="O1568" s="151" t="s">
        <v>41</v>
      </c>
      <c r="P1568" s="151"/>
      <c r="Q1568" s="211" t="s">
        <v>376</v>
      </c>
      <c r="R1568" s="211" t="s">
        <v>20</v>
      </c>
      <c r="S1568" s="153"/>
      <c r="T1568" s="94" t="s">
        <v>41</v>
      </c>
      <c r="U1568" s="120"/>
      <c r="V1568" s="120"/>
      <c r="W1568" s="100" t="e">
        <f>VLOOKUP(TRIM(X1568),X10:Y92,2,FALSE)</f>
        <v>#N/A</v>
      </c>
      <c r="X1568" s="121" t="str">
        <f t="shared" si="145"/>
        <v>99</v>
      </c>
      <c r="Y1568" s="124">
        <f t="shared" si="146"/>
        <v>0</v>
      </c>
      <c r="Z1568" s="121">
        <f t="shared" si="144"/>
        <v>0</v>
      </c>
      <c r="AA1568" s="121">
        <f t="shared" si="147"/>
        <v>1</v>
      </c>
      <c r="AB1568" s="121">
        <f t="shared" si="148"/>
        <v>1</v>
      </c>
      <c r="AC1568" s="121">
        <f t="shared" si="149"/>
        <v>0</v>
      </c>
    </row>
    <row r="1569" spans="1:29" ht="35.25" customHeight="1" x14ac:dyDescent="0.25">
      <c r="A1569" s="89"/>
      <c r="B1569" s="94" t="s">
        <v>41</v>
      </c>
      <c r="C1569" s="91" t="s">
        <v>14</v>
      </c>
      <c r="D1569" s="91" t="s">
        <v>92</v>
      </c>
      <c r="E1569" s="122" t="s">
        <v>4920</v>
      </c>
      <c r="F1569" s="92" t="s">
        <v>41</v>
      </c>
      <c r="G1569" s="209" t="s">
        <v>41</v>
      </c>
      <c r="H1569" s="92" t="s">
        <v>693</v>
      </c>
      <c r="I1569" s="210" t="s">
        <v>41</v>
      </c>
      <c r="J1569" s="151"/>
      <c r="K1569" s="152"/>
      <c r="L1569" s="151"/>
      <c r="M1569" s="152"/>
      <c r="N1569" s="151"/>
      <c r="O1569" s="151" t="s">
        <v>41</v>
      </c>
      <c r="P1569" s="151"/>
      <c r="Q1569" s="211" t="s">
        <v>376</v>
      </c>
      <c r="R1569" s="211" t="s">
        <v>20</v>
      </c>
      <c r="S1569" s="153"/>
      <c r="T1569" s="94" t="s">
        <v>41</v>
      </c>
      <c r="U1569" s="120"/>
      <c r="V1569" s="120"/>
      <c r="W1569" s="100" t="e">
        <f>VLOOKUP(TRIM(X1569),X10:Y92,2,FALSE)</f>
        <v>#N/A</v>
      </c>
      <c r="X1569" s="121" t="str">
        <f t="shared" si="145"/>
        <v>99</v>
      </c>
      <c r="Y1569" s="124">
        <f t="shared" si="146"/>
        <v>0</v>
      </c>
      <c r="Z1569" s="121">
        <f t="shared" si="144"/>
        <v>0</v>
      </c>
      <c r="AA1569" s="121">
        <f t="shared" si="147"/>
        <v>1</v>
      </c>
      <c r="AB1569" s="121">
        <f t="shared" si="148"/>
        <v>1</v>
      </c>
      <c r="AC1569" s="121">
        <f t="shared" si="149"/>
        <v>0</v>
      </c>
    </row>
    <row r="1570" spans="1:29" ht="35.25" customHeight="1" x14ac:dyDescent="0.25">
      <c r="A1570" s="89"/>
      <c r="B1570" s="94" t="s">
        <v>41</v>
      </c>
      <c r="C1570" s="91" t="s">
        <v>14</v>
      </c>
      <c r="D1570" s="91" t="s">
        <v>92</v>
      </c>
      <c r="E1570" s="122" t="s">
        <v>4921</v>
      </c>
      <c r="F1570" s="92" t="s">
        <v>41</v>
      </c>
      <c r="G1570" s="209" t="s">
        <v>41</v>
      </c>
      <c r="H1570" s="92" t="s">
        <v>693</v>
      </c>
      <c r="I1570" s="210" t="s">
        <v>41</v>
      </c>
      <c r="J1570" s="151"/>
      <c r="K1570" s="152"/>
      <c r="L1570" s="151"/>
      <c r="M1570" s="152"/>
      <c r="N1570" s="151"/>
      <c r="O1570" s="151" t="s">
        <v>41</v>
      </c>
      <c r="P1570" s="151"/>
      <c r="Q1570" s="211" t="s">
        <v>376</v>
      </c>
      <c r="R1570" s="211" t="s">
        <v>20</v>
      </c>
      <c r="S1570" s="153"/>
      <c r="T1570" s="94" t="s">
        <v>41</v>
      </c>
      <c r="U1570" s="120"/>
      <c r="V1570" s="120"/>
      <c r="W1570" s="100" t="e">
        <f>VLOOKUP(TRIM(X1570),X10:Y92,2,FALSE)</f>
        <v>#N/A</v>
      </c>
      <c r="X1570" s="121" t="str">
        <f t="shared" si="145"/>
        <v>99</v>
      </c>
      <c r="Y1570" s="124">
        <f t="shared" si="146"/>
        <v>0</v>
      </c>
      <c r="Z1570" s="121">
        <f t="shared" si="144"/>
        <v>0</v>
      </c>
      <c r="AA1570" s="121">
        <f t="shared" si="147"/>
        <v>1</v>
      </c>
      <c r="AB1570" s="121">
        <f t="shared" si="148"/>
        <v>1</v>
      </c>
      <c r="AC1570" s="121">
        <f t="shared" si="149"/>
        <v>0</v>
      </c>
    </row>
    <row r="1571" spans="1:29" ht="35.25" customHeight="1" x14ac:dyDescent="0.25">
      <c r="A1571" s="89"/>
      <c r="B1571" s="94" t="s">
        <v>41</v>
      </c>
      <c r="C1571" s="91" t="s">
        <v>14</v>
      </c>
      <c r="D1571" s="91" t="s">
        <v>92</v>
      </c>
      <c r="E1571" s="122" t="s">
        <v>4922</v>
      </c>
      <c r="F1571" s="92" t="s">
        <v>41</v>
      </c>
      <c r="G1571" s="209" t="s">
        <v>41</v>
      </c>
      <c r="H1571" s="92" t="s">
        <v>693</v>
      </c>
      <c r="I1571" s="210" t="s">
        <v>41</v>
      </c>
      <c r="J1571" s="151"/>
      <c r="K1571" s="152"/>
      <c r="L1571" s="151"/>
      <c r="M1571" s="152"/>
      <c r="N1571" s="151"/>
      <c r="O1571" s="151" t="s">
        <v>41</v>
      </c>
      <c r="P1571" s="151"/>
      <c r="Q1571" s="211" t="s">
        <v>376</v>
      </c>
      <c r="R1571" s="211" t="s">
        <v>20</v>
      </c>
      <c r="S1571" s="153"/>
      <c r="T1571" s="94" t="s">
        <v>41</v>
      </c>
      <c r="U1571" s="120"/>
      <c r="V1571" s="120"/>
      <c r="W1571" s="100" t="e">
        <f>VLOOKUP(TRIM(X1571),X10:Y92,2,FALSE)</f>
        <v>#N/A</v>
      </c>
      <c r="X1571" s="121" t="str">
        <f t="shared" si="145"/>
        <v>99</v>
      </c>
      <c r="Y1571" s="124">
        <f t="shared" si="146"/>
        <v>0</v>
      </c>
      <c r="Z1571" s="121">
        <f t="shared" si="144"/>
        <v>0</v>
      </c>
      <c r="AA1571" s="121">
        <f t="shared" si="147"/>
        <v>1</v>
      </c>
      <c r="AB1571" s="121">
        <f t="shared" si="148"/>
        <v>1</v>
      </c>
      <c r="AC1571" s="121">
        <f t="shared" si="149"/>
        <v>0</v>
      </c>
    </row>
    <row r="1572" spans="1:29" ht="35.25" customHeight="1" x14ac:dyDescent="0.25">
      <c r="A1572" s="89"/>
      <c r="B1572" s="94" t="s">
        <v>41</v>
      </c>
      <c r="C1572" s="91" t="s">
        <v>14</v>
      </c>
      <c r="D1572" s="91" t="s">
        <v>92</v>
      </c>
      <c r="E1572" s="122" t="s">
        <v>4923</v>
      </c>
      <c r="F1572" s="92" t="s">
        <v>41</v>
      </c>
      <c r="G1572" s="209" t="s">
        <v>41</v>
      </c>
      <c r="H1572" s="92" t="s">
        <v>693</v>
      </c>
      <c r="I1572" s="210" t="s">
        <v>41</v>
      </c>
      <c r="J1572" s="151"/>
      <c r="K1572" s="152"/>
      <c r="L1572" s="151"/>
      <c r="M1572" s="152"/>
      <c r="N1572" s="151"/>
      <c r="O1572" s="151" t="s">
        <v>41</v>
      </c>
      <c r="P1572" s="151"/>
      <c r="Q1572" s="211" t="s">
        <v>376</v>
      </c>
      <c r="R1572" s="211" t="s">
        <v>20</v>
      </c>
      <c r="S1572" s="153"/>
      <c r="T1572" s="94" t="s">
        <v>41</v>
      </c>
      <c r="U1572" s="120"/>
      <c r="V1572" s="120"/>
      <c r="W1572" s="100" t="e">
        <f>VLOOKUP(TRIM(X1572),X10:Y92,2,FALSE)</f>
        <v>#N/A</v>
      </c>
      <c r="X1572" s="121" t="str">
        <f t="shared" si="145"/>
        <v>99</v>
      </c>
      <c r="Y1572" s="124">
        <f t="shared" si="146"/>
        <v>0</v>
      </c>
      <c r="Z1572" s="121">
        <f t="shared" si="144"/>
        <v>0</v>
      </c>
      <c r="AA1572" s="121">
        <f t="shared" si="147"/>
        <v>1</v>
      </c>
      <c r="AB1572" s="121">
        <f t="shared" si="148"/>
        <v>1</v>
      </c>
      <c r="AC1572" s="121">
        <f t="shared" si="149"/>
        <v>0</v>
      </c>
    </row>
    <row r="1573" spans="1:29" ht="35.25" customHeight="1" x14ac:dyDescent="0.25">
      <c r="A1573" s="89"/>
      <c r="B1573" s="94" t="s">
        <v>41</v>
      </c>
      <c r="C1573" s="91" t="s">
        <v>14</v>
      </c>
      <c r="D1573" s="91" t="s">
        <v>92</v>
      </c>
      <c r="E1573" s="122" t="s">
        <v>4924</v>
      </c>
      <c r="F1573" s="92" t="s">
        <v>41</v>
      </c>
      <c r="G1573" s="209" t="s">
        <v>41</v>
      </c>
      <c r="H1573" s="92" t="s">
        <v>693</v>
      </c>
      <c r="I1573" s="210" t="s">
        <v>41</v>
      </c>
      <c r="J1573" s="151"/>
      <c r="K1573" s="152"/>
      <c r="L1573" s="151"/>
      <c r="M1573" s="152"/>
      <c r="N1573" s="151"/>
      <c r="O1573" s="151" t="s">
        <v>41</v>
      </c>
      <c r="P1573" s="151"/>
      <c r="Q1573" s="211" t="s">
        <v>376</v>
      </c>
      <c r="R1573" s="211" t="s">
        <v>20</v>
      </c>
      <c r="S1573" s="153"/>
      <c r="T1573" s="94" t="s">
        <v>41</v>
      </c>
      <c r="U1573" s="120"/>
      <c r="V1573" s="120"/>
      <c r="W1573" s="100" t="e">
        <f>VLOOKUP(TRIM(X1573),X10:Y92,2,FALSE)</f>
        <v>#N/A</v>
      </c>
      <c r="X1573" s="121" t="str">
        <f t="shared" si="145"/>
        <v>99</v>
      </c>
      <c r="Y1573" s="124">
        <f t="shared" si="146"/>
        <v>0</v>
      </c>
      <c r="Z1573" s="121">
        <f t="shared" si="144"/>
        <v>0</v>
      </c>
      <c r="AA1573" s="121">
        <f t="shared" si="147"/>
        <v>1</v>
      </c>
      <c r="AB1573" s="121">
        <f t="shared" si="148"/>
        <v>1</v>
      </c>
      <c r="AC1573" s="121">
        <f t="shared" si="149"/>
        <v>0</v>
      </c>
    </row>
    <row r="1574" spans="1:29" ht="35.25" customHeight="1" x14ac:dyDescent="0.25">
      <c r="A1574" s="89"/>
      <c r="B1574" s="94" t="s">
        <v>41</v>
      </c>
      <c r="C1574" s="91" t="s">
        <v>14</v>
      </c>
      <c r="D1574" s="91" t="s">
        <v>92</v>
      </c>
      <c r="E1574" s="122" t="s">
        <v>4925</v>
      </c>
      <c r="F1574" s="92" t="s">
        <v>41</v>
      </c>
      <c r="G1574" s="209" t="s">
        <v>41</v>
      </c>
      <c r="H1574" s="92" t="s">
        <v>693</v>
      </c>
      <c r="I1574" s="210" t="s">
        <v>41</v>
      </c>
      <c r="J1574" s="151"/>
      <c r="K1574" s="152"/>
      <c r="L1574" s="151"/>
      <c r="M1574" s="152"/>
      <c r="N1574" s="151"/>
      <c r="O1574" s="151" t="s">
        <v>41</v>
      </c>
      <c r="P1574" s="151"/>
      <c r="Q1574" s="211" t="s">
        <v>376</v>
      </c>
      <c r="R1574" s="211" t="s">
        <v>20</v>
      </c>
      <c r="S1574" s="153"/>
      <c r="T1574" s="94" t="s">
        <v>41</v>
      </c>
      <c r="U1574" s="120"/>
      <c r="V1574" s="120"/>
      <c r="W1574" s="100" t="e">
        <f>VLOOKUP(TRIM(X1574),X10:Y92,2,FALSE)</f>
        <v>#N/A</v>
      </c>
      <c r="X1574" s="121" t="str">
        <f t="shared" si="145"/>
        <v>99</v>
      </c>
      <c r="Y1574" s="124">
        <f t="shared" si="146"/>
        <v>0</v>
      </c>
      <c r="Z1574" s="121">
        <f t="shared" si="144"/>
        <v>0</v>
      </c>
      <c r="AA1574" s="121">
        <f t="shared" si="147"/>
        <v>1</v>
      </c>
      <c r="AB1574" s="121">
        <f t="shared" si="148"/>
        <v>1</v>
      </c>
      <c r="AC1574" s="121">
        <f t="shared" si="149"/>
        <v>0</v>
      </c>
    </row>
    <row r="1575" spans="1:29" ht="35.25" customHeight="1" x14ac:dyDescent="0.25">
      <c r="A1575" s="89"/>
      <c r="B1575" s="94" t="s">
        <v>41</v>
      </c>
      <c r="C1575" s="91" t="s">
        <v>14</v>
      </c>
      <c r="D1575" s="91" t="s">
        <v>92</v>
      </c>
      <c r="E1575" s="122" t="s">
        <v>4926</v>
      </c>
      <c r="F1575" s="92" t="s">
        <v>41</v>
      </c>
      <c r="G1575" s="209" t="s">
        <v>41</v>
      </c>
      <c r="H1575" s="92" t="s">
        <v>693</v>
      </c>
      <c r="I1575" s="210" t="s">
        <v>41</v>
      </c>
      <c r="J1575" s="151"/>
      <c r="K1575" s="152"/>
      <c r="L1575" s="151"/>
      <c r="M1575" s="152"/>
      <c r="N1575" s="151"/>
      <c r="O1575" s="151" t="s">
        <v>41</v>
      </c>
      <c r="P1575" s="151"/>
      <c r="Q1575" s="211" t="s">
        <v>376</v>
      </c>
      <c r="R1575" s="211" t="s">
        <v>20</v>
      </c>
      <c r="S1575" s="153"/>
      <c r="T1575" s="94" t="s">
        <v>41</v>
      </c>
      <c r="U1575" s="120"/>
      <c r="V1575" s="120"/>
      <c r="W1575" s="100" t="e">
        <f>VLOOKUP(TRIM(X1575),X10:Y92,2,FALSE)</f>
        <v>#N/A</v>
      </c>
      <c r="X1575" s="121" t="str">
        <f t="shared" si="145"/>
        <v>99</v>
      </c>
      <c r="Y1575" s="124">
        <f t="shared" si="146"/>
        <v>0</v>
      </c>
      <c r="Z1575" s="121">
        <f t="shared" si="144"/>
        <v>0</v>
      </c>
      <c r="AA1575" s="121">
        <f t="shared" si="147"/>
        <v>1</v>
      </c>
      <c r="AB1575" s="121">
        <f t="shared" si="148"/>
        <v>1</v>
      </c>
      <c r="AC1575" s="121">
        <f t="shared" si="149"/>
        <v>0</v>
      </c>
    </row>
    <row r="1576" spans="1:29" ht="35.25" customHeight="1" x14ac:dyDescent="0.25">
      <c r="A1576" s="89"/>
      <c r="B1576" s="94" t="s">
        <v>41</v>
      </c>
      <c r="C1576" s="91" t="s">
        <v>14</v>
      </c>
      <c r="D1576" s="91" t="s">
        <v>92</v>
      </c>
      <c r="E1576" s="122" t="s">
        <v>4927</v>
      </c>
      <c r="F1576" s="92" t="s">
        <v>41</v>
      </c>
      <c r="G1576" s="209" t="s">
        <v>41</v>
      </c>
      <c r="H1576" s="92" t="s">
        <v>693</v>
      </c>
      <c r="I1576" s="210" t="s">
        <v>41</v>
      </c>
      <c r="J1576" s="151"/>
      <c r="K1576" s="152"/>
      <c r="L1576" s="151"/>
      <c r="M1576" s="152"/>
      <c r="N1576" s="151"/>
      <c r="O1576" s="151" t="s">
        <v>41</v>
      </c>
      <c r="P1576" s="151"/>
      <c r="Q1576" s="211" t="s">
        <v>376</v>
      </c>
      <c r="R1576" s="211" t="s">
        <v>20</v>
      </c>
      <c r="S1576" s="153"/>
      <c r="T1576" s="94" t="s">
        <v>41</v>
      </c>
      <c r="U1576" s="120"/>
      <c r="V1576" s="120"/>
      <c r="W1576" s="100" t="e">
        <f>VLOOKUP(TRIM(X1576),X10:Y92,2,FALSE)</f>
        <v>#N/A</v>
      </c>
      <c r="X1576" s="121" t="str">
        <f t="shared" si="145"/>
        <v>99</v>
      </c>
      <c r="Y1576" s="124">
        <f t="shared" si="146"/>
        <v>0</v>
      </c>
      <c r="Z1576" s="121">
        <f t="shared" si="144"/>
        <v>0</v>
      </c>
      <c r="AA1576" s="121">
        <f t="shared" si="147"/>
        <v>1</v>
      </c>
      <c r="AB1576" s="121">
        <f t="shared" si="148"/>
        <v>1</v>
      </c>
      <c r="AC1576" s="121">
        <f t="shared" si="149"/>
        <v>0</v>
      </c>
    </row>
    <row r="1577" spans="1:29" ht="35.25" customHeight="1" x14ac:dyDescent="0.25">
      <c r="A1577" s="89"/>
      <c r="B1577" s="94" t="s">
        <v>41</v>
      </c>
      <c r="C1577" s="91" t="s">
        <v>14</v>
      </c>
      <c r="D1577" s="91" t="s">
        <v>92</v>
      </c>
      <c r="E1577" s="122" t="s">
        <v>4928</v>
      </c>
      <c r="F1577" s="92" t="s">
        <v>41</v>
      </c>
      <c r="G1577" s="209" t="s">
        <v>41</v>
      </c>
      <c r="H1577" s="92" t="s">
        <v>693</v>
      </c>
      <c r="I1577" s="210" t="s">
        <v>41</v>
      </c>
      <c r="J1577" s="151"/>
      <c r="K1577" s="152"/>
      <c r="L1577" s="151"/>
      <c r="M1577" s="152"/>
      <c r="N1577" s="151"/>
      <c r="O1577" s="151" t="s">
        <v>41</v>
      </c>
      <c r="P1577" s="151"/>
      <c r="Q1577" s="211" t="s">
        <v>376</v>
      </c>
      <c r="R1577" s="211" t="s">
        <v>20</v>
      </c>
      <c r="S1577" s="153"/>
      <c r="T1577" s="94" t="s">
        <v>41</v>
      </c>
      <c r="U1577" s="120"/>
      <c r="V1577" s="120"/>
      <c r="W1577" s="100" t="e">
        <f>VLOOKUP(TRIM(X1577),X10:Y92,2,FALSE)</f>
        <v>#N/A</v>
      </c>
      <c r="X1577" s="121" t="str">
        <f t="shared" si="145"/>
        <v>99</v>
      </c>
      <c r="Y1577" s="124">
        <f t="shared" si="146"/>
        <v>0</v>
      </c>
      <c r="Z1577" s="121">
        <f t="shared" si="144"/>
        <v>0</v>
      </c>
      <c r="AA1577" s="121">
        <f t="shared" si="147"/>
        <v>1</v>
      </c>
      <c r="AB1577" s="121">
        <f t="shared" si="148"/>
        <v>1</v>
      </c>
      <c r="AC1577" s="121">
        <f t="shared" si="149"/>
        <v>0</v>
      </c>
    </row>
    <row r="1578" spans="1:29" ht="35.25" customHeight="1" x14ac:dyDescent="0.25">
      <c r="A1578" s="89"/>
      <c r="B1578" s="94" t="s">
        <v>41</v>
      </c>
      <c r="C1578" s="91" t="s">
        <v>14</v>
      </c>
      <c r="D1578" s="91" t="s">
        <v>92</v>
      </c>
      <c r="E1578" s="122" t="s">
        <v>4929</v>
      </c>
      <c r="F1578" s="92" t="s">
        <v>41</v>
      </c>
      <c r="G1578" s="209" t="s">
        <v>41</v>
      </c>
      <c r="H1578" s="92" t="s">
        <v>693</v>
      </c>
      <c r="I1578" s="210" t="s">
        <v>41</v>
      </c>
      <c r="J1578" s="151"/>
      <c r="K1578" s="152"/>
      <c r="L1578" s="151"/>
      <c r="M1578" s="152"/>
      <c r="N1578" s="151"/>
      <c r="O1578" s="151" t="s">
        <v>41</v>
      </c>
      <c r="P1578" s="151"/>
      <c r="Q1578" s="211" t="s">
        <v>376</v>
      </c>
      <c r="R1578" s="211" t="s">
        <v>20</v>
      </c>
      <c r="S1578" s="153"/>
      <c r="T1578" s="94" t="s">
        <v>41</v>
      </c>
      <c r="U1578" s="120"/>
      <c r="V1578" s="120"/>
      <c r="W1578" s="100" t="e">
        <f>VLOOKUP(TRIM(X1578),X10:Y92,2,FALSE)</f>
        <v>#N/A</v>
      </c>
      <c r="X1578" s="121" t="str">
        <f t="shared" si="145"/>
        <v>99</v>
      </c>
      <c r="Y1578" s="124">
        <f t="shared" si="146"/>
        <v>0</v>
      </c>
      <c r="Z1578" s="121">
        <f t="shared" si="144"/>
        <v>0</v>
      </c>
      <c r="AA1578" s="121">
        <f t="shared" si="147"/>
        <v>1</v>
      </c>
      <c r="AB1578" s="121">
        <f t="shared" si="148"/>
        <v>1</v>
      </c>
      <c r="AC1578" s="121">
        <f t="shared" si="149"/>
        <v>0</v>
      </c>
    </row>
    <row r="1579" spans="1:29" ht="35.25" customHeight="1" x14ac:dyDescent="0.25">
      <c r="A1579" s="89"/>
      <c r="B1579" s="94" t="s">
        <v>41</v>
      </c>
      <c r="C1579" s="91" t="s">
        <v>14</v>
      </c>
      <c r="D1579" s="91" t="s">
        <v>92</v>
      </c>
      <c r="E1579" s="122" t="s">
        <v>4930</v>
      </c>
      <c r="F1579" s="92" t="s">
        <v>41</v>
      </c>
      <c r="G1579" s="209" t="s">
        <v>41</v>
      </c>
      <c r="H1579" s="92" t="s">
        <v>693</v>
      </c>
      <c r="I1579" s="210" t="s">
        <v>41</v>
      </c>
      <c r="J1579" s="151"/>
      <c r="K1579" s="152"/>
      <c r="L1579" s="151"/>
      <c r="M1579" s="152"/>
      <c r="N1579" s="151"/>
      <c r="O1579" s="151" t="s">
        <v>41</v>
      </c>
      <c r="P1579" s="151"/>
      <c r="Q1579" s="211" t="s">
        <v>376</v>
      </c>
      <c r="R1579" s="211" t="s">
        <v>20</v>
      </c>
      <c r="S1579" s="153"/>
      <c r="T1579" s="94" t="s">
        <v>41</v>
      </c>
      <c r="U1579" s="120"/>
      <c r="V1579" s="120"/>
      <c r="W1579" s="100" t="e">
        <f>VLOOKUP(TRIM(X1579),X10:Y92,2,FALSE)</f>
        <v>#N/A</v>
      </c>
      <c r="X1579" s="121" t="str">
        <f t="shared" si="145"/>
        <v>99</v>
      </c>
      <c r="Y1579" s="124">
        <f t="shared" si="146"/>
        <v>0</v>
      </c>
      <c r="Z1579" s="121">
        <f t="shared" si="144"/>
        <v>0</v>
      </c>
      <c r="AA1579" s="121">
        <f t="shared" si="147"/>
        <v>1</v>
      </c>
      <c r="AB1579" s="121">
        <f t="shared" si="148"/>
        <v>1</v>
      </c>
      <c r="AC1579" s="121">
        <f t="shared" si="149"/>
        <v>0</v>
      </c>
    </row>
    <row r="1580" spans="1:29" ht="35.25" customHeight="1" x14ac:dyDescent="0.25">
      <c r="A1580" s="89"/>
      <c r="B1580" s="94" t="s">
        <v>41</v>
      </c>
      <c r="C1580" s="91" t="s">
        <v>14</v>
      </c>
      <c r="D1580" s="91" t="s">
        <v>92</v>
      </c>
      <c r="E1580" s="122" t="s">
        <v>4931</v>
      </c>
      <c r="F1580" s="92" t="s">
        <v>41</v>
      </c>
      <c r="G1580" s="209" t="s">
        <v>41</v>
      </c>
      <c r="H1580" s="92" t="s">
        <v>693</v>
      </c>
      <c r="I1580" s="210" t="s">
        <v>41</v>
      </c>
      <c r="J1580" s="151"/>
      <c r="K1580" s="152"/>
      <c r="L1580" s="151"/>
      <c r="M1580" s="152"/>
      <c r="N1580" s="151"/>
      <c r="O1580" s="151" t="s">
        <v>41</v>
      </c>
      <c r="P1580" s="151"/>
      <c r="Q1580" s="211" t="s">
        <v>376</v>
      </c>
      <c r="R1580" s="211" t="s">
        <v>20</v>
      </c>
      <c r="S1580" s="153"/>
      <c r="T1580" s="94" t="s">
        <v>41</v>
      </c>
      <c r="U1580" s="120"/>
      <c r="V1580" s="120"/>
      <c r="W1580" s="100" t="e">
        <f>VLOOKUP(TRIM(X1580),X10:Y92,2,FALSE)</f>
        <v>#N/A</v>
      </c>
      <c r="X1580" s="121" t="str">
        <f t="shared" si="145"/>
        <v>99</v>
      </c>
      <c r="Y1580" s="124">
        <f t="shared" si="146"/>
        <v>0</v>
      </c>
      <c r="Z1580" s="121">
        <f t="shared" si="144"/>
        <v>0</v>
      </c>
      <c r="AA1580" s="121">
        <f t="shared" si="147"/>
        <v>1</v>
      </c>
      <c r="AB1580" s="121">
        <f t="shared" si="148"/>
        <v>1</v>
      </c>
      <c r="AC1580" s="121">
        <f t="shared" si="149"/>
        <v>0</v>
      </c>
    </row>
    <row r="1581" spans="1:29" ht="35.25" customHeight="1" x14ac:dyDescent="0.25">
      <c r="A1581" s="89"/>
      <c r="B1581" s="94" t="s">
        <v>41</v>
      </c>
      <c r="C1581" s="91" t="s">
        <v>14</v>
      </c>
      <c r="D1581" s="91" t="s">
        <v>92</v>
      </c>
      <c r="E1581" s="122" t="s">
        <v>4932</v>
      </c>
      <c r="F1581" s="92" t="s">
        <v>41</v>
      </c>
      <c r="G1581" s="209" t="s">
        <v>41</v>
      </c>
      <c r="H1581" s="92" t="s">
        <v>693</v>
      </c>
      <c r="I1581" s="210" t="s">
        <v>41</v>
      </c>
      <c r="J1581" s="151"/>
      <c r="K1581" s="152"/>
      <c r="L1581" s="151"/>
      <c r="M1581" s="152"/>
      <c r="N1581" s="151"/>
      <c r="O1581" s="151" t="s">
        <v>41</v>
      </c>
      <c r="P1581" s="151"/>
      <c r="Q1581" s="211" t="s">
        <v>376</v>
      </c>
      <c r="R1581" s="211" t="s">
        <v>20</v>
      </c>
      <c r="S1581" s="153"/>
      <c r="T1581" s="94" t="s">
        <v>41</v>
      </c>
      <c r="U1581" s="120"/>
      <c r="V1581" s="120"/>
      <c r="W1581" s="100" t="e">
        <f>VLOOKUP(TRIM(X1581),X10:Y92,2,FALSE)</f>
        <v>#N/A</v>
      </c>
      <c r="X1581" s="121" t="str">
        <f t="shared" si="145"/>
        <v>99</v>
      </c>
      <c r="Y1581" s="124">
        <f t="shared" si="146"/>
        <v>0</v>
      </c>
      <c r="Z1581" s="121">
        <f t="shared" si="144"/>
        <v>0</v>
      </c>
      <c r="AA1581" s="121">
        <f t="shared" si="147"/>
        <v>1</v>
      </c>
      <c r="AB1581" s="121">
        <f t="shared" si="148"/>
        <v>1</v>
      </c>
      <c r="AC1581" s="121">
        <f t="shared" si="149"/>
        <v>0</v>
      </c>
    </row>
    <row r="1582" spans="1:29" ht="35.25" customHeight="1" x14ac:dyDescent="0.25">
      <c r="A1582" s="89"/>
      <c r="B1582" s="94" t="s">
        <v>41</v>
      </c>
      <c r="C1582" s="91" t="s">
        <v>14</v>
      </c>
      <c r="D1582" s="91" t="s">
        <v>92</v>
      </c>
      <c r="E1582" s="122" t="s">
        <v>4933</v>
      </c>
      <c r="F1582" s="92" t="s">
        <v>41</v>
      </c>
      <c r="G1582" s="209" t="s">
        <v>41</v>
      </c>
      <c r="H1582" s="92" t="s">
        <v>693</v>
      </c>
      <c r="I1582" s="210" t="s">
        <v>41</v>
      </c>
      <c r="J1582" s="151"/>
      <c r="K1582" s="152"/>
      <c r="L1582" s="151"/>
      <c r="M1582" s="152"/>
      <c r="N1582" s="151"/>
      <c r="O1582" s="151" t="s">
        <v>41</v>
      </c>
      <c r="P1582" s="151"/>
      <c r="Q1582" s="211" t="s">
        <v>376</v>
      </c>
      <c r="R1582" s="211" t="s">
        <v>20</v>
      </c>
      <c r="S1582" s="153"/>
      <c r="T1582" s="94" t="s">
        <v>41</v>
      </c>
      <c r="U1582" s="120"/>
      <c r="V1582" s="120"/>
      <c r="W1582" s="100" t="e">
        <f>VLOOKUP(TRIM(X1582),X10:Y92,2,FALSE)</f>
        <v>#N/A</v>
      </c>
      <c r="X1582" s="121" t="str">
        <f t="shared" si="145"/>
        <v>99</v>
      </c>
      <c r="Y1582" s="124">
        <f t="shared" si="146"/>
        <v>0</v>
      </c>
      <c r="Z1582" s="121">
        <f t="shared" si="144"/>
        <v>0</v>
      </c>
      <c r="AA1582" s="121">
        <f t="shared" si="147"/>
        <v>1</v>
      </c>
      <c r="AB1582" s="121">
        <f t="shared" si="148"/>
        <v>1</v>
      </c>
      <c r="AC1582" s="121">
        <f t="shared" si="149"/>
        <v>0</v>
      </c>
    </row>
    <row r="1583" spans="1:29" ht="35.25" customHeight="1" x14ac:dyDescent="0.25">
      <c r="A1583" s="89"/>
      <c r="B1583" s="94" t="s">
        <v>41</v>
      </c>
      <c r="C1583" s="91" t="s">
        <v>14</v>
      </c>
      <c r="D1583" s="91" t="s">
        <v>92</v>
      </c>
      <c r="E1583" s="122" t="s">
        <v>4934</v>
      </c>
      <c r="F1583" s="92" t="s">
        <v>41</v>
      </c>
      <c r="G1583" s="209" t="s">
        <v>41</v>
      </c>
      <c r="H1583" s="92" t="s">
        <v>693</v>
      </c>
      <c r="I1583" s="210" t="s">
        <v>41</v>
      </c>
      <c r="J1583" s="151"/>
      <c r="K1583" s="152"/>
      <c r="L1583" s="151"/>
      <c r="M1583" s="152"/>
      <c r="N1583" s="151"/>
      <c r="O1583" s="151" t="s">
        <v>41</v>
      </c>
      <c r="P1583" s="151"/>
      <c r="Q1583" s="211" t="s">
        <v>376</v>
      </c>
      <c r="R1583" s="211" t="s">
        <v>20</v>
      </c>
      <c r="S1583" s="153"/>
      <c r="T1583" s="94" t="s">
        <v>41</v>
      </c>
      <c r="U1583" s="120"/>
      <c r="V1583" s="120"/>
      <c r="W1583" s="100" t="e">
        <f>VLOOKUP(TRIM(X1583),X10:Y92,2,FALSE)</f>
        <v>#N/A</v>
      </c>
      <c r="X1583" s="121" t="str">
        <f t="shared" si="145"/>
        <v>99</v>
      </c>
      <c r="Y1583" s="124">
        <f t="shared" si="146"/>
        <v>0</v>
      </c>
      <c r="Z1583" s="121">
        <f t="shared" si="144"/>
        <v>0</v>
      </c>
      <c r="AA1583" s="121">
        <f t="shared" si="147"/>
        <v>1</v>
      </c>
      <c r="AB1583" s="121">
        <f t="shared" si="148"/>
        <v>1</v>
      </c>
      <c r="AC1583" s="121">
        <f t="shared" si="149"/>
        <v>0</v>
      </c>
    </row>
    <row r="1584" spans="1:29" ht="35.25" customHeight="1" x14ac:dyDescent="0.25">
      <c r="A1584" s="89"/>
      <c r="B1584" s="94" t="s">
        <v>41</v>
      </c>
      <c r="C1584" s="91" t="s">
        <v>14</v>
      </c>
      <c r="D1584" s="91" t="s">
        <v>92</v>
      </c>
      <c r="E1584" s="122" t="s">
        <v>4935</v>
      </c>
      <c r="F1584" s="92" t="s">
        <v>41</v>
      </c>
      <c r="G1584" s="209" t="s">
        <v>41</v>
      </c>
      <c r="H1584" s="92" t="s">
        <v>693</v>
      </c>
      <c r="I1584" s="210" t="s">
        <v>41</v>
      </c>
      <c r="J1584" s="151"/>
      <c r="K1584" s="152"/>
      <c r="L1584" s="151"/>
      <c r="M1584" s="152"/>
      <c r="N1584" s="151"/>
      <c r="O1584" s="151" t="s">
        <v>41</v>
      </c>
      <c r="P1584" s="151"/>
      <c r="Q1584" s="211" t="s">
        <v>376</v>
      </c>
      <c r="R1584" s="211" t="s">
        <v>20</v>
      </c>
      <c r="S1584" s="153"/>
      <c r="T1584" s="94" t="s">
        <v>41</v>
      </c>
      <c r="U1584" s="120"/>
      <c r="V1584" s="120"/>
      <c r="W1584" s="100" t="e">
        <f>VLOOKUP(TRIM(X1584),X10:Y92,2,FALSE)</f>
        <v>#N/A</v>
      </c>
      <c r="X1584" s="121" t="str">
        <f t="shared" si="145"/>
        <v>99</v>
      </c>
      <c r="Y1584" s="124">
        <f t="shared" si="146"/>
        <v>0</v>
      </c>
      <c r="Z1584" s="121">
        <f t="shared" si="144"/>
        <v>0</v>
      </c>
      <c r="AA1584" s="121">
        <f t="shared" si="147"/>
        <v>1</v>
      </c>
      <c r="AB1584" s="121">
        <f t="shared" si="148"/>
        <v>1</v>
      </c>
      <c r="AC1584" s="121">
        <f t="shared" si="149"/>
        <v>0</v>
      </c>
    </row>
    <row r="1585" spans="1:29" ht="35.25" customHeight="1" x14ac:dyDescent="0.25">
      <c r="A1585" s="89"/>
      <c r="B1585" s="94" t="s">
        <v>41</v>
      </c>
      <c r="C1585" s="91" t="s">
        <v>14</v>
      </c>
      <c r="D1585" s="91" t="s">
        <v>92</v>
      </c>
      <c r="E1585" s="122" t="s">
        <v>4936</v>
      </c>
      <c r="F1585" s="92" t="s">
        <v>41</v>
      </c>
      <c r="G1585" s="209" t="s">
        <v>41</v>
      </c>
      <c r="H1585" s="92" t="s">
        <v>693</v>
      </c>
      <c r="I1585" s="210" t="s">
        <v>41</v>
      </c>
      <c r="J1585" s="151"/>
      <c r="K1585" s="152"/>
      <c r="L1585" s="151"/>
      <c r="M1585" s="152"/>
      <c r="N1585" s="151"/>
      <c r="O1585" s="151" t="s">
        <v>41</v>
      </c>
      <c r="P1585" s="151"/>
      <c r="Q1585" s="211" t="s">
        <v>376</v>
      </c>
      <c r="R1585" s="211" t="s">
        <v>20</v>
      </c>
      <c r="S1585" s="153"/>
      <c r="T1585" s="94" t="s">
        <v>41</v>
      </c>
      <c r="U1585" s="120"/>
      <c r="V1585" s="120"/>
      <c r="W1585" s="100" t="e">
        <f>VLOOKUP(TRIM(X1585),X10:Y92,2,FALSE)</f>
        <v>#N/A</v>
      </c>
      <c r="X1585" s="121" t="str">
        <f t="shared" si="145"/>
        <v>99</v>
      </c>
      <c r="Y1585" s="124">
        <f t="shared" si="146"/>
        <v>0</v>
      </c>
      <c r="Z1585" s="121">
        <f t="shared" si="144"/>
        <v>0</v>
      </c>
      <c r="AA1585" s="121">
        <f t="shared" si="147"/>
        <v>1</v>
      </c>
      <c r="AB1585" s="121">
        <f t="shared" si="148"/>
        <v>1</v>
      </c>
      <c r="AC1585" s="121">
        <f t="shared" si="149"/>
        <v>0</v>
      </c>
    </row>
    <row r="1586" spans="1:29" ht="35.25" customHeight="1" x14ac:dyDescent="0.25">
      <c r="A1586" s="89"/>
      <c r="B1586" s="94" t="s">
        <v>41</v>
      </c>
      <c r="C1586" s="91" t="s">
        <v>14</v>
      </c>
      <c r="D1586" s="91" t="s">
        <v>92</v>
      </c>
      <c r="E1586" s="122" t="s">
        <v>4937</v>
      </c>
      <c r="F1586" s="92" t="s">
        <v>41</v>
      </c>
      <c r="G1586" s="209" t="s">
        <v>41</v>
      </c>
      <c r="H1586" s="92" t="s">
        <v>693</v>
      </c>
      <c r="I1586" s="210" t="s">
        <v>41</v>
      </c>
      <c r="J1586" s="151"/>
      <c r="K1586" s="152"/>
      <c r="L1586" s="151"/>
      <c r="M1586" s="152"/>
      <c r="N1586" s="151"/>
      <c r="O1586" s="151" t="s">
        <v>41</v>
      </c>
      <c r="P1586" s="151"/>
      <c r="Q1586" s="211" t="s">
        <v>376</v>
      </c>
      <c r="R1586" s="211" t="s">
        <v>20</v>
      </c>
      <c r="S1586" s="153"/>
      <c r="T1586" s="94" t="s">
        <v>41</v>
      </c>
      <c r="U1586" s="120"/>
      <c r="V1586" s="120"/>
      <c r="W1586" s="100" t="e">
        <f>VLOOKUP(TRIM(X1586),X10:Y92,2,FALSE)</f>
        <v>#N/A</v>
      </c>
      <c r="X1586" s="121" t="str">
        <f t="shared" si="145"/>
        <v>99</v>
      </c>
      <c r="Y1586" s="124">
        <f t="shared" si="146"/>
        <v>0</v>
      </c>
      <c r="Z1586" s="121">
        <f t="shared" si="144"/>
        <v>0</v>
      </c>
      <c r="AA1586" s="121">
        <f t="shared" si="147"/>
        <v>1</v>
      </c>
      <c r="AB1586" s="121">
        <f t="shared" si="148"/>
        <v>1</v>
      </c>
      <c r="AC1586" s="121">
        <f t="shared" si="149"/>
        <v>0</v>
      </c>
    </row>
    <row r="1587" spans="1:29" ht="35.25" customHeight="1" x14ac:dyDescent="0.25">
      <c r="A1587" s="89"/>
      <c r="B1587" s="94" t="s">
        <v>41</v>
      </c>
      <c r="C1587" s="91" t="s">
        <v>14</v>
      </c>
      <c r="D1587" s="91" t="s">
        <v>92</v>
      </c>
      <c r="E1587" s="122" t="s">
        <v>4938</v>
      </c>
      <c r="F1587" s="92" t="s">
        <v>41</v>
      </c>
      <c r="G1587" s="209" t="s">
        <v>41</v>
      </c>
      <c r="H1587" s="92" t="s">
        <v>693</v>
      </c>
      <c r="I1587" s="210" t="s">
        <v>41</v>
      </c>
      <c r="J1587" s="151"/>
      <c r="K1587" s="152"/>
      <c r="L1587" s="151"/>
      <c r="M1587" s="152"/>
      <c r="N1587" s="151"/>
      <c r="O1587" s="151" t="s">
        <v>41</v>
      </c>
      <c r="P1587" s="151"/>
      <c r="Q1587" s="211" t="s">
        <v>376</v>
      </c>
      <c r="R1587" s="211" t="s">
        <v>20</v>
      </c>
      <c r="S1587" s="153"/>
      <c r="T1587" s="94" t="s">
        <v>41</v>
      </c>
      <c r="U1587" s="120"/>
      <c r="V1587" s="120"/>
      <c r="W1587" s="100" t="e">
        <f>VLOOKUP(TRIM(X1587),X10:Y92,2,FALSE)</f>
        <v>#N/A</v>
      </c>
      <c r="X1587" s="121" t="str">
        <f t="shared" si="145"/>
        <v>99</v>
      </c>
      <c r="Y1587" s="124">
        <f t="shared" si="146"/>
        <v>0</v>
      </c>
      <c r="Z1587" s="121">
        <f t="shared" si="144"/>
        <v>0</v>
      </c>
      <c r="AA1587" s="121">
        <f t="shared" si="147"/>
        <v>1</v>
      </c>
      <c r="AB1587" s="121">
        <f t="shared" si="148"/>
        <v>1</v>
      </c>
      <c r="AC1587" s="121">
        <f t="shared" si="149"/>
        <v>0</v>
      </c>
    </row>
    <row r="1588" spans="1:29" ht="35.25" customHeight="1" x14ac:dyDescent="0.25">
      <c r="A1588" s="89"/>
      <c r="B1588" s="94" t="s">
        <v>41</v>
      </c>
      <c r="C1588" s="91" t="s">
        <v>14</v>
      </c>
      <c r="D1588" s="91" t="s">
        <v>92</v>
      </c>
      <c r="E1588" s="122" t="s">
        <v>4939</v>
      </c>
      <c r="F1588" s="92" t="s">
        <v>41</v>
      </c>
      <c r="G1588" s="209" t="s">
        <v>41</v>
      </c>
      <c r="H1588" s="92" t="s">
        <v>693</v>
      </c>
      <c r="I1588" s="210" t="s">
        <v>41</v>
      </c>
      <c r="J1588" s="151"/>
      <c r="K1588" s="152"/>
      <c r="L1588" s="151"/>
      <c r="M1588" s="152"/>
      <c r="N1588" s="151"/>
      <c r="O1588" s="151" t="s">
        <v>41</v>
      </c>
      <c r="P1588" s="151"/>
      <c r="Q1588" s="211" t="s">
        <v>376</v>
      </c>
      <c r="R1588" s="211" t="s">
        <v>20</v>
      </c>
      <c r="S1588" s="153"/>
      <c r="T1588" s="94" t="s">
        <v>41</v>
      </c>
      <c r="U1588" s="120"/>
      <c r="V1588" s="120"/>
      <c r="W1588" s="100" t="e">
        <f>VLOOKUP(TRIM(X1588),X10:Y92,2,FALSE)</f>
        <v>#N/A</v>
      </c>
      <c r="X1588" s="121" t="str">
        <f t="shared" si="145"/>
        <v>99</v>
      </c>
      <c r="Y1588" s="124">
        <f t="shared" si="146"/>
        <v>0</v>
      </c>
      <c r="Z1588" s="121">
        <f t="shared" si="144"/>
        <v>0</v>
      </c>
      <c r="AA1588" s="121">
        <f t="shared" si="147"/>
        <v>1</v>
      </c>
      <c r="AB1588" s="121">
        <f t="shared" si="148"/>
        <v>1</v>
      </c>
      <c r="AC1588" s="121">
        <f t="shared" si="149"/>
        <v>0</v>
      </c>
    </row>
    <row r="1589" spans="1:29" ht="35.25" customHeight="1" x14ac:dyDescent="0.25">
      <c r="A1589" s="89"/>
      <c r="B1589" s="94" t="s">
        <v>41</v>
      </c>
      <c r="C1589" s="91" t="s">
        <v>14</v>
      </c>
      <c r="D1589" s="91" t="s">
        <v>92</v>
      </c>
      <c r="E1589" s="122" t="s">
        <v>4940</v>
      </c>
      <c r="F1589" s="92" t="s">
        <v>41</v>
      </c>
      <c r="G1589" s="209" t="s">
        <v>41</v>
      </c>
      <c r="H1589" s="92" t="s">
        <v>693</v>
      </c>
      <c r="I1589" s="210" t="s">
        <v>41</v>
      </c>
      <c r="J1589" s="151"/>
      <c r="K1589" s="152"/>
      <c r="L1589" s="151"/>
      <c r="M1589" s="152"/>
      <c r="N1589" s="151"/>
      <c r="O1589" s="151" t="s">
        <v>41</v>
      </c>
      <c r="P1589" s="151"/>
      <c r="Q1589" s="211" t="s">
        <v>376</v>
      </c>
      <c r="R1589" s="211" t="s">
        <v>20</v>
      </c>
      <c r="S1589" s="153"/>
      <c r="T1589" s="94" t="s">
        <v>41</v>
      </c>
      <c r="U1589" s="120"/>
      <c r="V1589" s="120"/>
      <c r="W1589" s="100" t="e">
        <f>VLOOKUP(TRIM(X1589),X10:Y92,2,FALSE)</f>
        <v>#N/A</v>
      </c>
      <c r="X1589" s="121" t="str">
        <f t="shared" si="145"/>
        <v>99</v>
      </c>
      <c r="Y1589" s="124">
        <f t="shared" si="146"/>
        <v>0</v>
      </c>
      <c r="Z1589" s="121">
        <f t="shared" si="144"/>
        <v>0</v>
      </c>
      <c r="AA1589" s="121">
        <f t="shared" si="147"/>
        <v>1</v>
      </c>
      <c r="AB1589" s="121">
        <f t="shared" si="148"/>
        <v>1</v>
      </c>
      <c r="AC1589" s="121">
        <f t="shared" si="149"/>
        <v>0</v>
      </c>
    </row>
    <row r="1590" spans="1:29" ht="35.25" customHeight="1" x14ac:dyDescent="0.25">
      <c r="A1590" s="89"/>
      <c r="B1590" s="94" t="s">
        <v>41</v>
      </c>
      <c r="C1590" s="91" t="s">
        <v>14</v>
      </c>
      <c r="D1590" s="91" t="s">
        <v>92</v>
      </c>
      <c r="E1590" s="122" t="s">
        <v>4941</v>
      </c>
      <c r="F1590" s="92" t="s">
        <v>41</v>
      </c>
      <c r="G1590" s="209" t="s">
        <v>41</v>
      </c>
      <c r="H1590" s="92" t="s">
        <v>693</v>
      </c>
      <c r="I1590" s="210" t="s">
        <v>41</v>
      </c>
      <c r="J1590" s="151"/>
      <c r="K1590" s="152"/>
      <c r="L1590" s="151"/>
      <c r="M1590" s="152"/>
      <c r="N1590" s="151"/>
      <c r="O1590" s="151" t="s">
        <v>41</v>
      </c>
      <c r="P1590" s="151"/>
      <c r="Q1590" s="211" t="s">
        <v>376</v>
      </c>
      <c r="R1590" s="211" t="s">
        <v>20</v>
      </c>
      <c r="S1590" s="153"/>
      <c r="T1590" s="94" t="s">
        <v>41</v>
      </c>
      <c r="U1590" s="120"/>
      <c r="V1590" s="120"/>
      <c r="W1590" s="100" t="e">
        <f>VLOOKUP(TRIM(X1590),X10:Y92,2,FALSE)</f>
        <v>#N/A</v>
      </c>
      <c r="X1590" s="121" t="str">
        <f t="shared" si="145"/>
        <v>99</v>
      </c>
      <c r="Y1590" s="124">
        <f t="shared" si="146"/>
        <v>0</v>
      </c>
      <c r="Z1590" s="121">
        <f t="shared" si="144"/>
        <v>0</v>
      </c>
      <c r="AA1590" s="121">
        <f t="shared" si="147"/>
        <v>1</v>
      </c>
      <c r="AB1590" s="121">
        <f t="shared" si="148"/>
        <v>1</v>
      </c>
      <c r="AC1590" s="121">
        <f t="shared" si="149"/>
        <v>0</v>
      </c>
    </row>
    <row r="1591" spans="1:29" ht="35.25" customHeight="1" x14ac:dyDescent="0.25">
      <c r="A1591" s="89"/>
      <c r="B1591" s="94" t="s">
        <v>41</v>
      </c>
      <c r="C1591" s="91" t="s">
        <v>14</v>
      </c>
      <c r="D1591" s="91" t="s">
        <v>92</v>
      </c>
      <c r="E1591" s="122" t="s">
        <v>4942</v>
      </c>
      <c r="F1591" s="92" t="s">
        <v>41</v>
      </c>
      <c r="G1591" s="209" t="s">
        <v>41</v>
      </c>
      <c r="H1591" s="92" t="s">
        <v>693</v>
      </c>
      <c r="I1591" s="210" t="s">
        <v>41</v>
      </c>
      <c r="J1591" s="151"/>
      <c r="K1591" s="152"/>
      <c r="L1591" s="151"/>
      <c r="M1591" s="152"/>
      <c r="N1591" s="151"/>
      <c r="O1591" s="151" t="s">
        <v>41</v>
      </c>
      <c r="P1591" s="151"/>
      <c r="Q1591" s="211" t="s">
        <v>376</v>
      </c>
      <c r="R1591" s="211" t="s">
        <v>20</v>
      </c>
      <c r="S1591" s="153"/>
      <c r="T1591" s="94" t="s">
        <v>41</v>
      </c>
      <c r="U1591" s="120"/>
      <c r="V1591" s="120"/>
      <c r="W1591" s="100" t="e">
        <f>VLOOKUP(TRIM(X1591),X10:Y92,2,FALSE)</f>
        <v>#N/A</v>
      </c>
      <c r="X1591" s="121" t="str">
        <f t="shared" si="145"/>
        <v>99</v>
      </c>
      <c r="Y1591" s="124">
        <f t="shared" si="146"/>
        <v>0</v>
      </c>
      <c r="Z1591" s="121">
        <f t="shared" si="144"/>
        <v>0</v>
      </c>
      <c r="AA1591" s="121">
        <f t="shared" si="147"/>
        <v>1</v>
      </c>
      <c r="AB1591" s="121">
        <f t="shared" si="148"/>
        <v>1</v>
      </c>
      <c r="AC1591" s="121">
        <f t="shared" si="149"/>
        <v>0</v>
      </c>
    </row>
    <row r="1592" spans="1:29" ht="35.25" customHeight="1" x14ac:dyDescent="0.25">
      <c r="A1592" s="89"/>
      <c r="B1592" s="94" t="s">
        <v>41</v>
      </c>
      <c r="C1592" s="91" t="s">
        <v>14</v>
      </c>
      <c r="D1592" s="91" t="s">
        <v>92</v>
      </c>
      <c r="E1592" s="122" t="s">
        <v>4943</v>
      </c>
      <c r="F1592" s="92" t="s">
        <v>41</v>
      </c>
      <c r="G1592" s="209" t="s">
        <v>41</v>
      </c>
      <c r="H1592" s="92" t="s">
        <v>693</v>
      </c>
      <c r="I1592" s="210" t="s">
        <v>41</v>
      </c>
      <c r="J1592" s="151"/>
      <c r="K1592" s="152"/>
      <c r="L1592" s="151"/>
      <c r="M1592" s="152"/>
      <c r="N1592" s="151"/>
      <c r="O1592" s="151" t="s">
        <v>41</v>
      </c>
      <c r="P1592" s="151"/>
      <c r="Q1592" s="211" t="s">
        <v>376</v>
      </c>
      <c r="R1592" s="211" t="s">
        <v>20</v>
      </c>
      <c r="S1592" s="153"/>
      <c r="T1592" s="94" t="s">
        <v>41</v>
      </c>
      <c r="U1592" s="120"/>
      <c r="V1592" s="120"/>
      <c r="W1592" s="100" t="e">
        <f>VLOOKUP(TRIM(X1592),X10:Y92,2,FALSE)</f>
        <v>#N/A</v>
      </c>
      <c r="X1592" s="121" t="str">
        <f t="shared" si="145"/>
        <v>99</v>
      </c>
      <c r="Y1592" s="124">
        <f t="shared" si="146"/>
        <v>0</v>
      </c>
      <c r="Z1592" s="121">
        <f t="shared" si="144"/>
        <v>0</v>
      </c>
      <c r="AA1592" s="121">
        <f t="shared" si="147"/>
        <v>1</v>
      </c>
      <c r="AB1592" s="121">
        <f t="shared" si="148"/>
        <v>1</v>
      </c>
      <c r="AC1592" s="121">
        <f t="shared" si="149"/>
        <v>0</v>
      </c>
    </row>
    <row r="1593" spans="1:29" ht="35.25" customHeight="1" x14ac:dyDescent="0.25">
      <c r="A1593" s="89"/>
      <c r="B1593" s="94" t="s">
        <v>41</v>
      </c>
      <c r="C1593" s="91" t="s">
        <v>14</v>
      </c>
      <c r="D1593" s="91" t="s">
        <v>92</v>
      </c>
      <c r="E1593" s="122" t="s">
        <v>4944</v>
      </c>
      <c r="F1593" s="92" t="s">
        <v>41</v>
      </c>
      <c r="G1593" s="209" t="s">
        <v>41</v>
      </c>
      <c r="H1593" s="92" t="s">
        <v>693</v>
      </c>
      <c r="I1593" s="210" t="s">
        <v>41</v>
      </c>
      <c r="J1593" s="151"/>
      <c r="K1593" s="152"/>
      <c r="L1593" s="151"/>
      <c r="M1593" s="152"/>
      <c r="N1593" s="151"/>
      <c r="O1593" s="151" t="s">
        <v>41</v>
      </c>
      <c r="P1593" s="151"/>
      <c r="Q1593" s="211" t="s">
        <v>376</v>
      </c>
      <c r="R1593" s="211" t="s">
        <v>20</v>
      </c>
      <c r="S1593" s="153"/>
      <c r="T1593" s="94" t="s">
        <v>41</v>
      </c>
      <c r="U1593" s="120"/>
      <c r="V1593" s="120"/>
      <c r="W1593" s="100" t="e">
        <f>VLOOKUP(TRIM(X1593),X10:Y92,2,FALSE)</f>
        <v>#N/A</v>
      </c>
      <c r="X1593" s="121" t="str">
        <f t="shared" si="145"/>
        <v>99</v>
      </c>
      <c r="Y1593" s="124">
        <f t="shared" si="146"/>
        <v>0</v>
      </c>
      <c r="Z1593" s="121">
        <f t="shared" si="144"/>
        <v>0</v>
      </c>
      <c r="AA1593" s="121">
        <f t="shared" si="147"/>
        <v>1</v>
      </c>
      <c r="AB1593" s="121">
        <f t="shared" si="148"/>
        <v>1</v>
      </c>
      <c r="AC1593" s="121">
        <f t="shared" si="149"/>
        <v>0</v>
      </c>
    </row>
    <row r="1594" spans="1:29" ht="35.25" customHeight="1" x14ac:dyDescent="0.25">
      <c r="A1594" s="89"/>
      <c r="B1594" s="94" t="s">
        <v>41</v>
      </c>
      <c r="C1594" s="91" t="s">
        <v>14</v>
      </c>
      <c r="D1594" s="91" t="s">
        <v>92</v>
      </c>
      <c r="E1594" s="122" t="s">
        <v>4945</v>
      </c>
      <c r="F1594" s="92" t="s">
        <v>41</v>
      </c>
      <c r="G1594" s="209" t="s">
        <v>41</v>
      </c>
      <c r="H1594" s="92" t="s">
        <v>693</v>
      </c>
      <c r="I1594" s="210" t="s">
        <v>41</v>
      </c>
      <c r="J1594" s="151"/>
      <c r="K1594" s="152"/>
      <c r="L1594" s="151"/>
      <c r="M1594" s="152"/>
      <c r="N1594" s="151"/>
      <c r="O1594" s="151" t="s">
        <v>41</v>
      </c>
      <c r="P1594" s="151"/>
      <c r="Q1594" s="211" t="s">
        <v>376</v>
      </c>
      <c r="R1594" s="211" t="s">
        <v>20</v>
      </c>
      <c r="S1594" s="153"/>
      <c r="T1594" s="94" t="s">
        <v>41</v>
      </c>
      <c r="U1594" s="120"/>
      <c r="V1594" s="120"/>
      <c r="W1594" s="100" t="e">
        <f>VLOOKUP(TRIM(X1594),X10:Y92,2,FALSE)</f>
        <v>#N/A</v>
      </c>
      <c r="X1594" s="121" t="str">
        <f t="shared" si="145"/>
        <v>99</v>
      </c>
      <c r="Y1594" s="124">
        <f t="shared" si="146"/>
        <v>0</v>
      </c>
      <c r="Z1594" s="121">
        <f t="shared" si="144"/>
        <v>0</v>
      </c>
      <c r="AA1594" s="121">
        <f t="shared" si="147"/>
        <v>1</v>
      </c>
      <c r="AB1594" s="121">
        <f t="shared" si="148"/>
        <v>1</v>
      </c>
      <c r="AC1594" s="121">
        <f t="shared" si="149"/>
        <v>0</v>
      </c>
    </row>
    <row r="1595" spans="1:29" ht="35.25" customHeight="1" x14ac:dyDescent="0.25">
      <c r="A1595" s="89"/>
      <c r="B1595" s="94" t="s">
        <v>41</v>
      </c>
      <c r="C1595" s="91" t="s">
        <v>14</v>
      </c>
      <c r="D1595" s="91" t="s">
        <v>92</v>
      </c>
      <c r="E1595" s="122" t="s">
        <v>4946</v>
      </c>
      <c r="F1595" s="92" t="s">
        <v>41</v>
      </c>
      <c r="G1595" s="209" t="s">
        <v>41</v>
      </c>
      <c r="H1595" s="92" t="s">
        <v>693</v>
      </c>
      <c r="I1595" s="210" t="s">
        <v>41</v>
      </c>
      <c r="J1595" s="151"/>
      <c r="K1595" s="152"/>
      <c r="L1595" s="151"/>
      <c r="M1595" s="152"/>
      <c r="N1595" s="151"/>
      <c r="O1595" s="151" t="s">
        <v>41</v>
      </c>
      <c r="P1595" s="151"/>
      <c r="Q1595" s="211" t="s">
        <v>376</v>
      </c>
      <c r="R1595" s="211" t="s">
        <v>20</v>
      </c>
      <c r="S1595" s="153"/>
      <c r="T1595" s="94" t="s">
        <v>41</v>
      </c>
      <c r="U1595" s="120"/>
      <c r="V1595" s="120"/>
      <c r="W1595" s="100" t="e">
        <f>VLOOKUP(TRIM(X1595),X10:Y92,2,FALSE)</f>
        <v>#N/A</v>
      </c>
      <c r="X1595" s="121" t="str">
        <f t="shared" si="145"/>
        <v>99</v>
      </c>
      <c r="Y1595" s="124">
        <f t="shared" si="146"/>
        <v>0</v>
      </c>
      <c r="Z1595" s="121">
        <f t="shared" si="144"/>
        <v>0</v>
      </c>
      <c r="AA1595" s="121">
        <f t="shared" si="147"/>
        <v>1</v>
      </c>
      <c r="AB1595" s="121">
        <f t="shared" si="148"/>
        <v>1</v>
      </c>
      <c r="AC1595" s="121">
        <f t="shared" si="149"/>
        <v>0</v>
      </c>
    </row>
    <row r="1596" spans="1:29" ht="35.25" customHeight="1" x14ac:dyDescent="0.25">
      <c r="A1596" s="89"/>
      <c r="B1596" s="94" t="s">
        <v>41</v>
      </c>
      <c r="C1596" s="91" t="s">
        <v>14</v>
      </c>
      <c r="D1596" s="91" t="s">
        <v>92</v>
      </c>
      <c r="E1596" s="122" t="s">
        <v>4947</v>
      </c>
      <c r="F1596" s="92" t="s">
        <v>41</v>
      </c>
      <c r="G1596" s="209" t="s">
        <v>41</v>
      </c>
      <c r="H1596" s="92" t="s">
        <v>693</v>
      </c>
      <c r="I1596" s="210" t="s">
        <v>41</v>
      </c>
      <c r="J1596" s="151"/>
      <c r="K1596" s="152"/>
      <c r="L1596" s="151"/>
      <c r="M1596" s="152"/>
      <c r="N1596" s="151"/>
      <c r="O1596" s="151" t="s">
        <v>41</v>
      </c>
      <c r="P1596" s="151"/>
      <c r="Q1596" s="211" t="s">
        <v>376</v>
      </c>
      <c r="R1596" s="211" t="s">
        <v>20</v>
      </c>
      <c r="S1596" s="153"/>
      <c r="T1596" s="94" t="s">
        <v>41</v>
      </c>
      <c r="U1596" s="120"/>
      <c r="V1596" s="120"/>
      <c r="W1596" s="100" t="e">
        <f>VLOOKUP(TRIM(X1596),X10:Y92,2,FALSE)</f>
        <v>#N/A</v>
      </c>
      <c r="X1596" s="121" t="str">
        <f t="shared" si="145"/>
        <v>99</v>
      </c>
      <c r="Y1596" s="124">
        <f t="shared" si="146"/>
        <v>0</v>
      </c>
      <c r="Z1596" s="121">
        <f t="shared" si="144"/>
        <v>0</v>
      </c>
      <c r="AA1596" s="121">
        <f t="shared" si="147"/>
        <v>1</v>
      </c>
      <c r="AB1596" s="121">
        <f t="shared" si="148"/>
        <v>1</v>
      </c>
      <c r="AC1596" s="121">
        <f t="shared" si="149"/>
        <v>0</v>
      </c>
    </row>
    <row r="1597" spans="1:29" ht="35.25" customHeight="1" x14ac:dyDescent="0.25">
      <c r="A1597" s="89"/>
      <c r="B1597" s="94" t="s">
        <v>41</v>
      </c>
      <c r="C1597" s="91" t="s">
        <v>14</v>
      </c>
      <c r="D1597" s="91" t="s">
        <v>92</v>
      </c>
      <c r="E1597" s="122" t="s">
        <v>4948</v>
      </c>
      <c r="F1597" s="92" t="s">
        <v>41</v>
      </c>
      <c r="G1597" s="209" t="s">
        <v>41</v>
      </c>
      <c r="H1597" s="92" t="s">
        <v>693</v>
      </c>
      <c r="I1597" s="210" t="s">
        <v>41</v>
      </c>
      <c r="J1597" s="151"/>
      <c r="K1597" s="152"/>
      <c r="L1597" s="151"/>
      <c r="M1597" s="152"/>
      <c r="N1597" s="151"/>
      <c r="O1597" s="151" t="s">
        <v>41</v>
      </c>
      <c r="P1597" s="151"/>
      <c r="Q1597" s="211" t="s">
        <v>376</v>
      </c>
      <c r="R1597" s="211" t="s">
        <v>20</v>
      </c>
      <c r="S1597" s="153"/>
      <c r="T1597" s="94" t="s">
        <v>41</v>
      </c>
      <c r="U1597" s="120"/>
      <c r="V1597" s="120"/>
      <c r="W1597" s="100" t="e">
        <f>VLOOKUP(TRIM(X1597),X10:Y92,2,FALSE)</f>
        <v>#N/A</v>
      </c>
      <c r="X1597" s="121" t="str">
        <f t="shared" si="145"/>
        <v>99</v>
      </c>
      <c r="Y1597" s="124">
        <f t="shared" si="146"/>
        <v>0</v>
      </c>
      <c r="Z1597" s="121">
        <f t="shared" si="144"/>
        <v>0</v>
      </c>
      <c r="AA1597" s="121">
        <f t="shared" si="147"/>
        <v>1</v>
      </c>
      <c r="AB1597" s="121">
        <f t="shared" si="148"/>
        <v>1</v>
      </c>
      <c r="AC1597" s="121">
        <f t="shared" si="149"/>
        <v>0</v>
      </c>
    </row>
    <row r="1598" spans="1:29" ht="35.25" customHeight="1" x14ac:dyDescent="0.25">
      <c r="A1598" s="89"/>
      <c r="B1598" s="94" t="s">
        <v>41</v>
      </c>
      <c r="C1598" s="91" t="s">
        <v>14</v>
      </c>
      <c r="D1598" s="91" t="s">
        <v>92</v>
      </c>
      <c r="E1598" s="122" t="s">
        <v>4949</v>
      </c>
      <c r="F1598" s="92" t="s">
        <v>41</v>
      </c>
      <c r="G1598" s="209" t="s">
        <v>41</v>
      </c>
      <c r="H1598" s="92" t="s">
        <v>693</v>
      </c>
      <c r="I1598" s="210" t="s">
        <v>41</v>
      </c>
      <c r="J1598" s="151"/>
      <c r="K1598" s="152"/>
      <c r="L1598" s="151"/>
      <c r="M1598" s="152"/>
      <c r="N1598" s="151"/>
      <c r="O1598" s="151" t="s">
        <v>41</v>
      </c>
      <c r="P1598" s="151"/>
      <c r="Q1598" s="211" t="s">
        <v>376</v>
      </c>
      <c r="R1598" s="211" t="s">
        <v>20</v>
      </c>
      <c r="S1598" s="153"/>
      <c r="T1598" s="94" t="s">
        <v>41</v>
      </c>
      <c r="U1598" s="120"/>
      <c r="V1598" s="120"/>
      <c r="W1598" s="100" t="e">
        <f>VLOOKUP(TRIM(X1598),X10:Y92,2,FALSE)</f>
        <v>#N/A</v>
      </c>
      <c r="X1598" s="121" t="str">
        <f t="shared" si="145"/>
        <v>99</v>
      </c>
      <c r="Y1598" s="124">
        <f t="shared" si="146"/>
        <v>0</v>
      </c>
      <c r="Z1598" s="121">
        <f t="shared" si="144"/>
        <v>0</v>
      </c>
      <c r="AA1598" s="121">
        <f t="shared" si="147"/>
        <v>1</v>
      </c>
      <c r="AB1598" s="121">
        <f t="shared" si="148"/>
        <v>1</v>
      </c>
      <c r="AC1598" s="121">
        <f t="shared" si="149"/>
        <v>0</v>
      </c>
    </row>
    <row r="1599" spans="1:29" ht="35.25" customHeight="1" x14ac:dyDescent="0.25">
      <c r="A1599" s="89"/>
      <c r="B1599" s="94" t="s">
        <v>41</v>
      </c>
      <c r="C1599" s="91" t="s">
        <v>14</v>
      </c>
      <c r="D1599" s="91" t="s">
        <v>92</v>
      </c>
      <c r="E1599" s="122" t="s">
        <v>4950</v>
      </c>
      <c r="F1599" s="92" t="s">
        <v>41</v>
      </c>
      <c r="G1599" s="209" t="s">
        <v>41</v>
      </c>
      <c r="H1599" s="92" t="s">
        <v>693</v>
      </c>
      <c r="I1599" s="210" t="s">
        <v>41</v>
      </c>
      <c r="J1599" s="151"/>
      <c r="K1599" s="152"/>
      <c r="L1599" s="151"/>
      <c r="M1599" s="152"/>
      <c r="N1599" s="151"/>
      <c r="O1599" s="151" t="s">
        <v>41</v>
      </c>
      <c r="P1599" s="151"/>
      <c r="Q1599" s="211" t="s">
        <v>376</v>
      </c>
      <c r="R1599" s="211" t="s">
        <v>20</v>
      </c>
      <c r="S1599" s="153"/>
      <c r="T1599" s="94" t="s">
        <v>41</v>
      </c>
      <c r="U1599" s="120"/>
      <c r="V1599" s="120"/>
      <c r="W1599" s="100" t="e">
        <f>VLOOKUP(TRIM(X1599),X10:Y92,2,FALSE)</f>
        <v>#N/A</v>
      </c>
      <c r="X1599" s="121" t="str">
        <f t="shared" si="145"/>
        <v>99</v>
      </c>
      <c r="Y1599" s="124">
        <f t="shared" si="146"/>
        <v>0</v>
      </c>
      <c r="Z1599" s="121">
        <f t="shared" si="144"/>
        <v>0</v>
      </c>
      <c r="AA1599" s="121">
        <f t="shared" si="147"/>
        <v>1</v>
      </c>
      <c r="AB1599" s="121">
        <f t="shared" si="148"/>
        <v>1</v>
      </c>
      <c r="AC1599" s="121">
        <f t="shared" si="149"/>
        <v>0</v>
      </c>
    </row>
    <row r="1600" spans="1:29" ht="35.25" customHeight="1" x14ac:dyDescent="0.25">
      <c r="A1600" s="89"/>
      <c r="B1600" s="94" t="s">
        <v>41</v>
      </c>
      <c r="C1600" s="91" t="s">
        <v>14</v>
      </c>
      <c r="D1600" s="91" t="s">
        <v>92</v>
      </c>
      <c r="E1600" s="122" t="s">
        <v>4951</v>
      </c>
      <c r="F1600" s="92" t="s">
        <v>41</v>
      </c>
      <c r="G1600" s="209" t="s">
        <v>41</v>
      </c>
      <c r="H1600" s="92" t="s">
        <v>693</v>
      </c>
      <c r="I1600" s="210" t="s">
        <v>41</v>
      </c>
      <c r="J1600" s="151"/>
      <c r="K1600" s="152"/>
      <c r="L1600" s="151"/>
      <c r="M1600" s="152"/>
      <c r="N1600" s="151"/>
      <c r="O1600" s="151" t="s">
        <v>41</v>
      </c>
      <c r="P1600" s="151"/>
      <c r="Q1600" s="211" t="s">
        <v>376</v>
      </c>
      <c r="R1600" s="211" t="s">
        <v>20</v>
      </c>
      <c r="S1600" s="153"/>
      <c r="T1600" s="94" t="s">
        <v>41</v>
      </c>
      <c r="U1600" s="120"/>
      <c r="V1600" s="120"/>
      <c r="W1600" s="100" t="e">
        <f>VLOOKUP(TRIM(X1600),X10:Y92,2,FALSE)</f>
        <v>#N/A</v>
      </c>
      <c r="X1600" s="121" t="str">
        <f t="shared" si="145"/>
        <v>99</v>
      </c>
      <c r="Y1600" s="124">
        <f t="shared" si="146"/>
        <v>0</v>
      </c>
      <c r="Z1600" s="121">
        <f t="shared" si="144"/>
        <v>0</v>
      </c>
      <c r="AA1600" s="121">
        <f t="shared" si="147"/>
        <v>1</v>
      </c>
      <c r="AB1600" s="121">
        <f t="shared" si="148"/>
        <v>1</v>
      </c>
      <c r="AC1600" s="121">
        <f t="shared" si="149"/>
        <v>0</v>
      </c>
    </row>
    <row r="1601" spans="1:29" ht="35.25" customHeight="1" x14ac:dyDescent="0.25">
      <c r="A1601" s="89"/>
      <c r="B1601" s="94" t="s">
        <v>41</v>
      </c>
      <c r="C1601" s="91" t="s">
        <v>14</v>
      </c>
      <c r="D1601" s="91" t="s">
        <v>92</v>
      </c>
      <c r="E1601" s="122" t="s">
        <v>4952</v>
      </c>
      <c r="F1601" s="92" t="s">
        <v>41</v>
      </c>
      <c r="G1601" s="209" t="s">
        <v>41</v>
      </c>
      <c r="H1601" s="92" t="s">
        <v>693</v>
      </c>
      <c r="I1601" s="210" t="s">
        <v>41</v>
      </c>
      <c r="J1601" s="151"/>
      <c r="K1601" s="152"/>
      <c r="L1601" s="151"/>
      <c r="M1601" s="152"/>
      <c r="N1601" s="151"/>
      <c r="O1601" s="151" t="s">
        <v>41</v>
      </c>
      <c r="P1601" s="151"/>
      <c r="Q1601" s="211" t="s">
        <v>376</v>
      </c>
      <c r="R1601" s="211" t="s">
        <v>20</v>
      </c>
      <c r="S1601" s="153"/>
      <c r="T1601" s="94" t="s">
        <v>41</v>
      </c>
      <c r="U1601" s="120"/>
      <c r="V1601" s="120"/>
      <c r="W1601" s="100" t="e">
        <f>VLOOKUP(TRIM(X1601),X10:Y92,2,FALSE)</f>
        <v>#N/A</v>
      </c>
      <c r="X1601" s="121" t="str">
        <f t="shared" si="145"/>
        <v>99</v>
      </c>
      <c r="Y1601" s="124">
        <f t="shared" si="146"/>
        <v>0</v>
      </c>
      <c r="Z1601" s="121">
        <f t="shared" si="144"/>
        <v>0</v>
      </c>
      <c r="AA1601" s="121">
        <f t="shared" si="147"/>
        <v>1</v>
      </c>
      <c r="AB1601" s="121">
        <f t="shared" si="148"/>
        <v>1</v>
      </c>
      <c r="AC1601" s="121">
        <f t="shared" si="149"/>
        <v>0</v>
      </c>
    </row>
    <row r="1602" spans="1:29" ht="35.25" customHeight="1" x14ac:dyDescent="0.25">
      <c r="A1602" s="89"/>
      <c r="B1602" s="94" t="s">
        <v>41</v>
      </c>
      <c r="C1602" s="91" t="s">
        <v>14</v>
      </c>
      <c r="D1602" s="91" t="s">
        <v>92</v>
      </c>
      <c r="E1602" s="122" t="s">
        <v>4953</v>
      </c>
      <c r="F1602" s="92" t="s">
        <v>41</v>
      </c>
      <c r="G1602" s="209" t="s">
        <v>41</v>
      </c>
      <c r="H1602" s="92" t="s">
        <v>693</v>
      </c>
      <c r="I1602" s="210" t="s">
        <v>41</v>
      </c>
      <c r="J1602" s="151"/>
      <c r="K1602" s="152"/>
      <c r="L1602" s="151"/>
      <c r="M1602" s="152"/>
      <c r="N1602" s="151"/>
      <c r="O1602" s="151" t="s">
        <v>41</v>
      </c>
      <c r="P1602" s="151"/>
      <c r="Q1602" s="211" t="s">
        <v>376</v>
      </c>
      <c r="R1602" s="211" t="s">
        <v>20</v>
      </c>
      <c r="S1602" s="153"/>
      <c r="T1602" s="94" t="s">
        <v>41</v>
      </c>
      <c r="U1602" s="120"/>
      <c r="V1602" s="120"/>
      <c r="W1602" s="100" t="e">
        <f>VLOOKUP(TRIM(X1602),X10:Y92,2,FALSE)</f>
        <v>#N/A</v>
      </c>
      <c r="X1602" s="121" t="str">
        <f t="shared" si="145"/>
        <v>99</v>
      </c>
      <c r="Y1602" s="124">
        <f t="shared" si="146"/>
        <v>0</v>
      </c>
      <c r="Z1602" s="121">
        <f t="shared" si="144"/>
        <v>0</v>
      </c>
      <c r="AA1602" s="121">
        <f t="shared" si="147"/>
        <v>1</v>
      </c>
      <c r="AB1602" s="121">
        <f t="shared" si="148"/>
        <v>1</v>
      </c>
      <c r="AC1602" s="121">
        <f t="shared" si="149"/>
        <v>0</v>
      </c>
    </row>
    <row r="1603" spans="1:29" ht="35.25" customHeight="1" x14ac:dyDescent="0.25">
      <c r="A1603" s="89"/>
      <c r="B1603" s="94" t="s">
        <v>41</v>
      </c>
      <c r="C1603" s="91" t="s">
        <v>14</v>
      </c>
      <c r="D1603" s="91" t="s">
        <v>92</v>
      </c>
      <c r="E1603" s="122" t="s">
        <v>4954</v>
      </c>
      <c r="F1603" s="92" t="s">
        <v>41</v>
      </c>
      <c r="G1603" s="209" t="s">
        <v>41</v>
      </c>
      <c r="H1603" s="92" t="s">
        <v>693</v>
      </c>
      <c r="I1603" s="210" t="s">
        <v>41</v>
      </c>
      <c r="J1603" s="151"/>
      <c r="K1603" s="152"/>
      <c r="L1603" s="151"/>
      <c r="M1603" s="152"/>
      <c r="N1603" s="151"/>
      <c r="O1603" s="151" t="s">
        <v>41</v>
      </c>
      <c r="P1603" s="151"/>
      <c r="Q1603" s="211" t="s">
        <v>376</v>
      </c>
      <c r="R1603" s="211" t="s">
        <v>20</v>
      </c>
      <c r="S1603" s="153"/>
      <c r="T1603" s="94" t="s">
        <v>41</v>
      </c>
      <c r="U1603" s="120"/>
      <c r="V1603" s="120"/>
      <c r="W1603" s="100" t="e">
        <f>VLOOKUP(TRIM(X1603),X10:Y92,2,FALSE)</f>
        <v>#N/A</v>
      </c>
      <c r="X1603" s="121" t="str">
        <f t="shared" si="145"/>
        <v>99</v>
      </c>
      <c r="Y1603" s="124">
        <f t="shared" si="146"/>
        <v>0</v>
      </c>
      <c r="Z1603" s="121">
        <f t="shared" si="144"/>
        <v>0</v>
      </c>
      <c r="AA1603" s="121">
        <f t="shared" si="147"/>
        <v>1</v>
      </c>
      <c r="AB1603" s="121">
        <f t="shared" si="148"/>
        <v>1</v>
      </c>
      <c r="AC1603" s="121">
        <f t="shared" si="149"/>
        <v>0</v>
      </c>
    </row>
    <row r="1604" spans="1:29" ht="35.25" customHeight="1" x14ac:dyDescent="0.25">
      <c r="A1604" s="89"/>
      <c r="B1604" s="94" t="s">
        <v>41</v>
      </c>
      <c r="C1604" s="91" t="s">
        <v>14</v>
      </c>
      <c r="D1604" s="91" t="s">
        <v>92</v>
      </c>
      <c r="E1604" s="122" t="s">
        <v>4955</v>
      </c>
      <c r="F1604" s="92" t="s">
        <v>41</v>
      </c>
      <c r="G1604" s="209" t="s">
        <v>41</v>
      </c>
      <c r="H1604" s="92" t="s">
        <v>693</v>
      </c>
      <c r="I1604" s="210" t="s">
        <v>41</v>
      </c>
      <c r="J1604" s="151"/>
      <c r="K1604" s="152"/>
      <c r="L1604" s="151"/>
      <c r="M1604" s="152"/>
      <c r="N1604" s="151"/>
      <c r="O1604" s="151" t="s">
        <v>41</v>
      </c>
      <c r="P1604" s="151"/>
      <c r="Q1604" s="211" t="s">
        <v>376</v>
      </c>
      <c r="R1604" s="211" t="s">
        <v>20</v>
      </c>
      <c r="S1604" s="153"/>
      <c r="T1604" s="94" t="s">
        <v>41</v>
      </c>
      <c r="U1604" s="120"/>
      <c r="V1604" s="120"/>
      <c r="W1604" s="100" t="e">
        <f>VLOOKUP(TRIM(X1604),X10:Y92,2,FALSE)</f>
        <v>#N/A</v>
      </c>
      <c r="X1604" s="121" t="str">
        <f t="shared" si="145"/>
        <v>99</v>
      </c>
      <c r="Y1604" s="124">
        <f t="shared" si="146"/>
        <v>0</v>
      </c>
      <c r="Z1604" s="121">
        <f t="shared" si="144"/>
        <v>0</v>
      </c>
      <c r="AA1604" s="121">
        <f t="shared" si="147"/>
        <v>1</v>
      </c>
      <c r="AB1604" s="121">
        <f t="shared" si="148"/>
        <v>1</v>
      </c>
      <c r="AC1604" s="121">
        <f t="shared" si="149"/>
        <v>0</v>
      </c>
    </row>
    <row r="1605" spans="1:29" ht="35.25" customHeight="1" x14ac:dyDescent="0.25">
      <c r="A1605" s="89"/>
      <c r="B1605" s="94" t="s">
        <v>41</v>
      </c>
      <c r="C1605" s="91" t="s">
        <v>14</v>
      </c>
      <c r="D1605" s="91" t="s">
        <v>92</v>
      </c>
      <c r="E1605" s="122" t="s">
        <v>4956</v>
      </c>
      <c r="F1605" s="92" t="s">
        <v>41</v>
      </c>
      <c r="G1605" s="209" t="s">
        <v>41</v>
      </c>
      <c r="H1605" s="92" t="s">
        <v>693</v>
      </c>
      <c r="I1605" s="210" t="s">
        <v>41</v>
      </c>
      <c r="J1605" s="151"/>
      <c r="K1605" s="152"/>
      <c r="L1605" s="151"/>
      <c r="M1605" s="152"/>
      <c r="N1605" s="151"/>
      <c r="O1605" s="151" t="s">
        <v>41</v>
      </c>
      <c r="P1605" s="151"/>
      <c r="Q1605" s="211" t="s">
        <v>376</v>
      </c>
      <c r="R1605" s="211" t="s">
        <v>20</v>
      </c>
      <c r="S1605" s="153"/>
      <c r="T1605" s="94" t="s">
        <v>41</v>
      </c>
      <c r="U1605" s="120"/>
      <c r="V1605" s="120"/>
      <c r="W1605" s="100" t="e">
        <f>VLOOKUP(TRIM(X1605),X10:Y92,2,FALSE)</f>
        <v>#N/A</v>
      </c>
      <c r="X1605" s="121" t="str">
        <f t="shared" si="145"/>
        <v>99</v>
      </c>
      <c r="Y1605" s="124">
        <f t="shared" si="146"/>
        <v>0</v>
      </c>
      <c r="Z1605" s="121">
        <f t="shared" si="144"/>
        <v>0</v>
      </c>
      <c r="AA1605" s="121">
        <f t="shared" si="147"/>
        <v>1</v>
      </c>
      <c r="AB1605" s="121">
        <f t="shared" si="148"/>
        <v>1</v>
      </c>
      <c r="AC1605" s="121">
        <f t="shared" si="149"/>
        <v>0</v>
      </c>
    </row>
    <row r="1606" spans="1:29" ht="35.25" customHeight="1" x14ac:dyDescent="0.25">
      <c r="A1606" s="89"/>
      <c r="B1606" s="94" t="s">
        <v>41</v>
      </c>
      <c r="C1606" s="91" t="s">
        <v>14</v>
      </c>
      <c r="D1606" s="91" t="s">
        <v>92</v>
      </c>
      <c r="E1606" s="122" t="s">
        <v>4957</v>
      </c>
      <c r="F1606" s="92" t="s">
        <v>41</v>
      </c>
      <c r="G1606" s="209" t="s">
        <v>41</v>
      </c>
      <c r="H1606" s="92" t="s">
        <v>693</v>
      </c>
      <c r="I1606" s="210" t="s">
        <v>41</v>
      </c>
      <c r="J1606" s="151"/>
      <c r="K1606" s="152"/>
      <c r="L1606" s="151"/>
      <c r="M1606" s="152"/>
      <c r="N1606" s="151"/>
      <c r="O1606" s="151" t="s">
        <v>41</v>
      </c>
      <c r="P1606" s="151"/>
      <c r="Q1606" s="211" t="s">
        <v>376</v>
      </c>
      <c r="R1606" s="211" t="s">
        <v>20</v>
      </c>
      <c r="S1606" s="153"/>
      <c r="T1606" s="94" t="s">
        <v>41</v>
      </c>
      <c r="U1606" s="120"/>
      <c r="V1606" s="120"/>
      <c r="W1606" s="100" t="e">
        <f>VLOOKUP(TRIM(X1606),X10:Y92,2,FALSE)</f>
        <v>#N/A</v>
      </c>
      <c r="X1606" s="121" t="str">
        <f t="shared" si="145"/>
        <v>99</v>
      </c>
      <c r="Y1606" s="124">
        <f t="shared" si="146"/>
        <v>0</v>
      </c>
      <c r="Z1606" s="121">
        <f t="shared" si="144"/>
        <v>0</v>
      </c>
      <c r="AA1606" s="121">
        <f t="shared" si="147"/>
        <v>1</v>
      </c>
      <c r="AB1606" s="121">
        <f t="shared" si="148"/>
        <v>1</v>
      </c>
      <c r="AC1606" s="121">
        <f t="shared" si="149"/>
        <v>0</v>
      </c>
    </row>
    <row r="1607" spans="1:29" ht="35.25" customHeight="1" x14ac:dyDescent="0.25">
      <c r="A1607" s="89"/>
      <c r="B1607" s="94" t="s">
        <v>41</v>
      </c>
      <c r="C1607" s="91" t="s">
        <v>14</v>
      </c>
      <c r="D1607" s="91" t="s">
        <v>92</v>
      </c>
      <c r="E1607" s="122" t="s">
        <v>4958</v>
      </c>
      <c r="F1607" s="92" t="s">
        <v>41</v>
      </c>
      <c r="G1607" s="209" t="s">
        <v>41</v>
      </c>
      <c r="H1607" s="92" t="s">
        <v>693</v>
      </c>
      <c r="I1607" s="210" t="s">
        <v>41</v>
      </c>
      <c r="J1607" s="151"/>
      <c r="K1607" s="152"/>
      <c r="L1607" s="151"/>
      <c r="M1607" s="152"/>
      <c r="N1607" s="151"/>
      <c r="O1607" s="151" t="s">
        <v>41</v>
      </c>
      <c r="P1607" s="151"/>
      <c r="Q1607" s="211" t="s">
        <v>376</v>
      </c>
      <c r="R1607" s="211" t="s">
        <v>20</v>
      </c>
      <c r="S1607" s="153"/>
      <c r="T1607" s="94" t="s">
        <v>41</v>
      </c>
      <c r="U1607" s="120"/>
      <c r="V1607" s="120"/>
      <c r="W1607" s="100" t="e">
        <f>VLOOKUP(TRIM(X1607),X10:Y92,2,FALSE)</f>
        <v>#N/A</v>
      </c>
      <c r="X1607" s="121" t="str">
        <f t="shared" si="145"/>
        <v>99</v>
      </c>
      <c r="Y1607" s="124">
        <f t="shared" si="146"/>
        <v>0</v>
      </c>
      <c r="Z1607" s="121">
        <f t="shared" si="144"/>
        <v>0</v>
      </c>
      <c r="AA1607" s="121">
        <f t="shared" si="147"/>
        <v>1</v>
      </c>
      <c r="AB1607" s="121">
        <f t="shared" si="148"/>
        <v>1</v>
      </c>
      <c r="AC1607" s="121">
        <f t="shared" si="149"/>
        <v>0</v>
      </c>
    </row>
    <row r="1608" spans="1:29" ht="35.25" customHeight="1" x14ac:dyDescent="0.25">
      <c r="A1608" s="89"/>
      <c r="B1608" s="94" t="s">
        <v>41</v>
      </c>
      <c r="C1608" s="91" t="s">
        <v>14</v>
      </c>
      <c r="D1608" s="91" t="s">
        <v>92</v>
      </c>
      <c r="E1608" s="122" t="s">
        <v>4959</v>
      </c>
      <c r="F1608" s="92" t="s">
        <v>41</v>
      </c>
      <c r="G1608" s="209" t="s">
        <v>41</v>
      </c>
      <c r="H1608" s="92" t="s">
        <v>693</v>
      </c>
      <c r="I1608" s="210" t="s">
        <v>41</v>
      </c>
      <c r="J1608" s="151"/>
      <c r="K1608" s="152"/>
      <c r="L1608" s="151"/>
      <c r="M1608" s="152"/>
      <c r="N1608" s="151"/>
      <c r="O1608" s="151" t="s">
        <v>41</v>
      </c>
      <c r="P1608" s="151"/>
      <c r="Q1608" s="211" t="s">
        <v>376</v>
      </c>
      <c r="R1608" s="211" t="s">
        <v>20</v>
      </c>
      <c r="S1608" s="153"/>
      <c r="T1608" s="94" t="s">
        <v>41</v>
      </c>
      <c r="U1608" s="120"/>
      <c r="V1608" s="120"/>
      <c r="W1608" s="100" t="e">
        <f>VLOOKUP(TRIM(X1608),X10:Y92,2,FALSE)</f>
        <v>#N/A</v>
      </c>
      <c r="X1608" s="121" t="str">
        <f t="shared" si="145"/>
        <v>99</v>
      </c>
      <c r="Y1608" s="124">
        <f t="shared" si="146"/>
        <v>0</v>
      </c>
      <c r="Z1608" s="121">
        <f t="shared" si="144"/>
        <v>0</v>
      </c>
      <c r="AA1608" s="121">
        <f t="shared" si="147"/>
        <v>1</v>
      </c>
      <c r="AB1608" s="121">
        <f t="shared" si="148"/>
        <v>1</v>
      </c>
      <c r="AC1608" s="121">
        <f t="shared" si="149"/>
        <v>0</v>
      </c>
    </row>
    <row r="1609" spans="1:29" ht="35.25" customHeight="1" x14ac:dyDescent="0.25">
      <c r="A1609" s="89"/>
      <c r="B1609" s="94" t="s">
        <v>41</v>
      </c>
      <c r="C1609" s="91" t="s">
        <v>14</v>
      </c>
      <c r="D1609" s="91" t="s">
        <v>92</v>
      </c>
      <c r="E1609" s="122" t="s">
        <v>4960</v>
      </c>
      <c r="F1609" s="92" t="s">
        <v>41</v>
      </c>
      <c r="G1609" s="209" t="s">
        <v>41</v>
      </c>
      <c r="H1609" s="92" t="s">
        <v>693</v>
      </c>
      <c r="I1609" s="210" t="s">
        <v>41</v>
      </c>
      <c r="J1609" s="151"/>
      <c r="K1609" s="152"/>
      <c r="L1609" s="151"/>
      <c r="M1609" s="152"/>
      <c r="N1609" s="151"/>
      <c r="O1609" s="151" t="s">
        <v>41</v>
      </c>
      <c r="P1609" s="151"/>
      <c r="Q1609" s="211" t="s">
        <v>376</v>
      </c>
      <c r="R1609" s="211" t="s">
        <v>20</v>
      </c>
      <c r="S1609" s="153"/>
      <c r="T1609" s="94" t="s">
        <v>41</v>
      </c>
      <c r="U1609" s="120"/>
      <c r="V1609" s="120"/>
      <c r="W1609" s="100" t="e">
        <f>VLOOKUP(TRIM(X1609),X10:Y92,2,FALSE)</f>
        <v>#N/A</v>
      </c>
      <c r="X1609" s="121" t="str">
        <f t="shared" si="145"/>
        <v>99</v>
      </c>
      <c r="Y1609" s="124">
        <f t="shared" si="146"/>
        <v>0</v>
      </c>
      <c r="Z1609" s="121">
        <f t="shared" si="144"/>
        <v>0</v>
      </c>
      <c r="AA1609" s="121">
        <f t="shared" si="147"/>
        <v>1</v>
      </c>
      <c r="AB1609" s="121">
        <f t="shared" si="148"/>
        <v>1</v>
      </c>
      <c r="AC1609" s="121">
        <f t="shared" si="149"/>
        <v>0</v>
      </c>
    </row>
    <row r="1610" spans="1:29" ht="35.25" customHeight="1" x14ac:dyDescent="0.25">
      <c r="A1610" s="89"/>
      <c r="B1610" s="94" t="s">
        <v>41</v>
      </c>
      <c r="C1610" s="91" t="s">
        <v>14</v>
      </c>
      <c r="D1610" s="91" t="s">
        <v>92</v>
      </c>
      <c r="E1610" s="122" t="s">
        <v>4961</v>
      </c>
      <c r="F1610" s="92" t="s">
        <v>41</v>
      </c>
      <c r="G1610" s="209" t="s">
        <v>41</v>
      </c>
      <c r="H1610" s="92" t="s">
        <v>693</v>
      </c>
      <c r="I1610" s="210" t="s">
        <v>41</v>
      </c>
      <c r="J1610" s="151"/>
      <c r="K1610" s="152"/>
      <c r="L1610" s="151"/>
      <c r="M1610" s="152"/>
      <c r="N1610" s="151"/>
      <c r="O1610" s="151" t="s">
        <v>41</v>
      </c>
      <c r="P1610" s="151"/>
      <c r="Q1610" s="211" t="s">
        <v>376</v>
      </c>
      <c r="R1610" s="211" t="s">
        <v>20</v>
      </c>
      <c r="S1610" s="153"/>
      <c r="T1610" s="94" t="s">
        <v>41</v>
      </c>
      <c r="U1610" s="120"/>
      <c r="V1610" s="120"/>
      <c r="W1610" s="100" t="e">
        <f>VLOOKUP(TRIM(X1610),X10:Y92,2,FALSE)</f>
        <v>#N/A</v>
      </c>
      <c r="X1610" s="121" t="str">
        <f t="shared" si="145"/>
        <v>99</v>
      </c>
      <c r="Y1610" s="124">
        <f t="shared" si="146"/>
        <v>0</v>
      </c>
      <c r="Z1610" s="121">
        <f t="shared" si="144"/>
        <v>0</v>
      </c>
      <c r="AA1610" s="121">
        <f t="shared" si="147"/>
        <v>1</v>
      </c>
      <c r="AB1610" s="121">
        <f t="shared" si="148"/>
        <v>1</v>
      </c>
      <c r="AC1610" s="121">
        <f t="shared" si="149"/>
        <v>0</v>
      </c>
    </row>
    <row r="1611" spans="1:29" ht="35.25" customHeight="1" x14ac:dyDescent="0.25">
      <c r="A1611" s="89"/>
      <c r="B1611" s="94" t="s">
        <v>41</v>
      </c>
      <c r="C1611" s="91" t="s">
        <v>14</v>
      </c>
      <c r="D1611" s="91" t="s">
        <v>92</v>
      </c>
      <c r="E1611" s="122" t="s">
        <v>4962</v>
      </c>
      <c r="F1611" s="92" t="s">
        <v>41</v>
      </c>
      <c r="G1611" s="209" t="s">
        <v>41</v>
      </c>
      <c r="H1611" s="92" t="s">
        <v>693</v>
      </c>
      <c r="I1611" s="210" t="s">
        <v>41</v>
      </c>
      <c r="J1611" s="151"/>
      <c r="K1611" s="152"/>
      <c r="L1611" s="151"/>
      <c r="M1611" s="152"/>
      <c r="N1611" s="151"/>
      <c r="O1611" s="151" t="s">
        <v>41</v>
      </c>
      <c r="P1611" s="151"/>
      <c r="Q1611" s="211" t="s">
        <v>376</v>
      </c>
      <c r="R1611" s="211" t="s">
        <v>20</v>
      </c>
      <c r="S1611" s="153"/>
      <c r="T1611" s="94" t="s">
        <v>41</v>
      </c>
      <c r="U1611" s="120"/>
      <c r="V1611" s="120"/>
      <c r="W1611" s="100" t="e">
        <f>VLOOKUP(TRIM(X1611),X10:Y92,2,FALSE)</f>
        <v>#N/A</v>
      </c>
      <c r="X1611" s="121" t="str">
        <f t="shared" si="145"/>
        <v>99</v>
      </c>
      <c r="Y1611" s="124">
        <f t="shared" si="146"/>
        <v>0</v>
      </c>
      <c r="Z1611" s="121">
        <f t="shared" si="144"/>
        <v>0</v>
      </c>
      <c r="AA1611" s="121">
        <f t="shared" si="147"/>
        <v>1</v>
      </c>
      <c r="AB1611" s="121">
        <f t="shared" si="148"/>
        <v>1</v>
      </c>
      <c r="AC1611" s="121">
        <f t="shared" si="149"/>
        <v>0</v>
      </c>
    </row>
    <row r="1612" spans="1:29" ht="35.25" customHeight="1" x14ac:dyDescent="0.25">
      <c r="A1612" s="89"/>
      <c r="B1612" s="94" t="s">
        <v>41</v>
      </c>
      <c r="C1612" s="91" t="s">
        <v>14</v>
      </c>
      <c r="D1612" s="91" t="s">
        <v>92</v>
      </c>
      <c r="E1612" s="122" t="s">
        <v>4963</v>
      </c>
      <c r="F1612" s="92" t="s">
        <v>41</v>
      </c>
      <c r="G1612" s="209" t="s">
        <v>41</v>
      </c>
      <c r="H1612" s="92" t="s">
        <v>693</v>
      </c>
      <c r="I1612" s="210" t="s">
        <v>41</v>
      </c>
      <c r="J1612" s="151"/>
      <c r="K1612" s="152"/>
      <c r="L1612" s="151"/>
      <c r="M1612" s="152"/>
      <c r="N1612" s="151"/>
      <c r="O1612" s="151" t="s">
        <v>41</v>
      </c>
      <c r="P1612" s="151"/>
      <c r="Q1612" s="211" t="s">
        <v>376</v>
      </c>
      <c r="R1612" s="211" t="s">
        <v>20</v>
      </c>
      <c r="S1612" s="153"/>
      <c r="T1612" s="94" t="s">
        <v>41</v>
      </c>
      <c r="U1612" s="120"/>
      <c r="V1612" s="120"/>
      <c r="W1612" s="100" t="e">
        <f>VLOOKUP(TRIM(X1612),X10:Y92,2,FALSE)</f>
        <v>#N/A</v>
      </c>
      <c r="X1612" s="121" t="str">
        <f t="shared" si="145"/>
        <v>99</v>
      </c>
      <c r="Y1612" s="124">
        <f t="shared" si="146"/>
        <v>0</v>
      </c>
      <c r="Z1612" s="121">
        <f t="shared" si="144"/>
        <v>0</v>
      </c>
      <c r="AA1612" s="121">
        <f t="shared" si="147"/>
        <v>1</v>
      </c>
      <c r="AB1612" s="121">
        <f t="shared" si="148"/>
        <v>1</v>
      </c>
      <c r="AC1612" s="121">
        <f t="shared" si="149"/>
        <v>0</v>
      </c>
    </row>
    <row r="1613" spans="1:29" ht="35.25" customHeight="1" x14ac:dyDescent="0.25">
      <c r="A1613" s="89"/>
      <c r="B1613" s="94" t="s">
        <v>41</v>
      </c>
      <c r="C1613" s="91" t="s">
        <v>14</v>
      </c>
      <c r="D1613" s="91" t="s">
        <v>92</v>
      </c>
      <c r="E1613" s="122" t="s">
        <v>4964</v>
      </c>
      <c r="F1613" s="92" t="s">
        <v>41</v>
      </c>
      <c r="G1613" s="209" t="s">
        <v>41</v>
      </c>
      <c r="H1613" s="92" t="s">
        <v>693</v>
      </c>
      <c r="I1613" s="210" t="s">
        <v>41</v>
      </c>
      <c r="J1613" s="151"/>
      <c r="K1613" s="152"/>
      <c r="L1613" s="151"/>
      <c r="M1613" s="152"/>
      <c r="N1613" s="151"/>
      <c r="O1613" s="151" t="s">
        <v>41</v>
      </c>
      <c r="P1613" s="151"/>
      <c r="Q1613" s="211" t="s">
        <v>376</v>
      </c>
      <c r="R1613" s="211" t="s">
        <v>20</v>
      </c>
      <c r="S1613" s="153"/>
      <c r="T1613" s="94" t="s">
        <v>41</v>
      </c>
      <c r="U1613" s="120"/>
      <c r="V1613" s="120"/>
      <c r="W1613" s="100" t="e">
        <f>VLOOKUP(TRIM(X1613),X10:Y92,2,FALSE)</f>
        <v>#N/A</v>
      </c>
      <c r="X1613" s="121" t="str">
        <f t="shared" si="145"/>
        <v>99</v>
      </c>
      <c r="Y1613" s="124">
        <f t="shared" si="146"/>
        <v>0</v>
      </c>
      <c r="Z1613" s="121">
        <f t="shared" si="144"/>
        <v>0</v>
      </c>
      <c r="AA1613" s="121">
        <f t="shared" si="147"/>
        <v>1</v>
      </c>
      <c r="AB1613" s="121">
        <f t="shared" si="148"/>
        <v>1</v>
      </c>
      <c r="AC1613" s="121">
        <f t="shared" si="149"/>
        <v>0</v>
      </c>
    </row>
    <row r="1614" spans="1:29" ht="35.25" customHeight="1" x14ac:dyDescent="0.25">
      <c r="A1614" s="89"/>
      <c r="B1614" s="94" t="s">
        <v>41</v>
      </c>
      <c r="C1614" s="91" t="s">
        <v>14</v>
      </c>
      <c r="D1614" s="91" t="s">
        <v>92</v>
      </c>
      <c r="E1614" s="122" t="s">
        <v>4965</v>
      </c>
      <c r="F1614" s="92" t="s">
        <v>41</v>
      </c>
      <c r="G1614" s="209" t="s">
        <v>41</v>
      </c>
      <c r="H1614" s="92" t="s">
        <v>693</v>
      </c>
      <c r="I1614" s="210" t="s">
        <v>41</v>
      </c>
      <c r="J1614" s="151"/>
      <c r="K1614" s="152"/>
      <c r="L1614" s="151"/>
      <c r="M1614" s="152"/>
      <c r="N1614" s="151"/>
      <c r="O1614" s="151" t="s">
        <v>41</v>
      </c>
      <c r="P1614" s="151"/>
      <c r="Q1614" s="211" t="s">
        <v>376</v>
      </c>
      <c r="R1614" s="211" t="s">
        <v>20</v>
      </c>
      <c r="S1614" s="153"/>
      <c r="T1614" s="94" t="s">
        <v>41</v>
      </c>
      <c r="U1614" s="120"/>
      <c r="V1614" s="120"/>
      <c r="W1614" s="100" t="e">
        <f>VLOOKUP(TRIM(X1614),X10:Y92,2,FALSE)</f>
        <v>#N/A</v>
      </c>
      <c r="X1614" s="121" t="str">
        <f t="shared" si="145"/>
        <v>99</v>
      </c>
      <c r="Y1614" s="124">
        <f t="shared" si="146"/>
        <v>0</v>
      </c>
      <c r="Z1614" s="121">
        <f t="shared" si="144"/>
        <v>0</v>
      </c>
      <c r="AA1614" s="121">
        <f t="shared" si="147"/>
        <v>1</v>
      </c>
      <c r="AB1614" s="121">
        <f t="shared" si="148"/>
        <v>1</v>
      </c>
      <c r="AC1614" s="121">
        <f t="shared" si="149"/>
        <v>0</v>
      </c>
    </row>
    <row r="1615" spans="1:29" ht="35.25" customHeight="1" x14ac:dyDescent="0.25">
      <c r="A1615" s="89"/>
      <c r="B1615" s="94" t="s">
        <v>41</v>
      </c>
      <c r="C1615" s="91" t="s">
        <v>14</v>
      </c>
      <c r="D1615" s="91" t="s">
        <v>92</v>
      </c>
      <c r="E1615" s="122" t="s">
        <v>4966</v>
      </c>
      <c r="F1615" s="92" t="s">
        <v>41</v>
      </c>
      <c r="G1615" s="209" t="s">
        <v>41</v>
      </c>
      <c r="H1615" s="92" t="s">
        <v>693</v>
      </c>
      <c r="I1615" s="210" t="s">
        <v>41</v>
      </c>
      <c r="J1615" s="151"/>
      <c r="K1615" s="152"/>
      <c r="L1615" s="151"/>
      <c r="M1615" s="152"/>
      <c r="N1615" s="151"/>
      <c r="O1615" s="151" t="s">
        <v>41</v>
      </c>
      <c r="P1615" s="151"/>
      <c r="Q1615" s="211" t="s">
        <v>376</v>
      </c>
      <c r="R1615" s="211" t="s">
        <v>20</v>
      </c>
      <c r="S1615" s="153"/>
      <c r="T1615" s="94" t="s">
        <v>41</v>
      </c>
      <c r="U1615" s="120"/>
      <c r="V1615" s="120"/>
      <c r="W1615" s="100" t="e">
        <f>VLOOKUP(TRIM(X1615),X10:Y92,2,FALSE)</f>
        <v>#N/A</v>
      </c>
      <c r="X1615" s="121" t="str">
        <f t="shared" si="145"/>
        <v>99</v>
      </c>
      <c r="Y1615" s="124">
        <f t="shared" si="146"/>
        <v>0</v>
      </c>
      <c r="Z1615" s="121">
        <f t="shared" si="144"/>
        <v>0</v>
      </c>
      <c r="AA1615" s="121">
        <f t="shared" si="147"/>
        <v>1</v>
      </c>
      <c r="AB1615" s="121">
        <f t="shared" si="148"/>
        <v>1</v>
      </c>
      <c r="AC1615" s="121">
        <f t="shared" si="149"/>
        <v>0</v>
      </c>
    </row>
    <row r="1616" spans="1:29" ht="35.25" customHeight="1" x14ac:dyDescent="0.25">
      <c r="A1616" s="89"/>
      <c r="B1616" s="94" t="s">
        <v>41</v>
      </c>
      <c r="C1616" s="91" t="s">
        <v>14</v>
      </c>
      <c r="D1616" s="91" t="s">
        <v>92</v>
      </c>
      <c r="E1616" s="122" t="s">
        <v>4967</v>
      </c>
      <c r="F1616" s="92" t="s">
        <v>41</v>
      </c>
      <c r="G1616" s="209" t="s">
        <v>41</v>
      </c>
      <c r="H1616" s="92" t="s">
        <v>693</v>
      </c>
      <c r="I1616" s="210" t="s">
        <v>41</v>
      </c>
      <c r="J1616" s="151"/>
      <c r="K1616" s="152"/>
      <c r="L1616" s="151"/>
      <c r="M1616" s="152"/>
      <c r="N1616" s="151"/>
      <c r="O1616" s="151" t="s">
        <v>41</v>
      </c>
      <c r="P1616" s="151"/>
      <c r="Q1616" s="211" t="s">
        <v>376</v>
      </c>
      <c r="R1616" s="211" t="s">
        <v>20</v>
      </c>
      <c r="S1616" s="153"/>
      <c r="T1616" s="94" t="s">
        <v>41</v>
      </c>
      <c r="U1616" s="120"/>
      <c r="V1616" s="120"/>
      <c r="W1616" s="100" t="e">
        <f>VLOOKUP(TRIM(X1616),X10:Y92,2,FALSE)</f>
        <v>#N/A</v>
      </c>
      <c r="X1616" s="121" t="str">
        <f t="shared" si="145"/>
        <v>99</v>
      </c>
      <c r="Y1616" s="124">
        <f t="shared" si="146"/>
        <v>0</v>
      </c>
      <c r="Z1616" s="121">
        <f t="shared" si="144"/>
        <v>0</v>
      </c>
      <c r="AA1616" s="121">
        <f t="shared" si="147"/>
        <v>1</v>
      </c>
      <c r="AB1616" s="121">
        <f t="shared" si="148"/>
        <v>1</v>
      </c>
      <c r="AC1616" s="121">
        <f t="shared" si="149"/>
        <v>0</v>
      </c>
    </row>
    <row r="1617" spans="1:29" ht="35.25" customHeight="1" x14ac:dyDescent="0.25">
      <c r="A1617" s="89"/>
      <c r="B1617" s="94" t="s">
        <v>41</v>
      </c>
      <c r="C1617" s="91" t="s">
        <v>14</v>
      </c>
      <c r="D1617" s="91" t="s">
        <v>92</v>
      </c>
      <c r="E1617" s="122" t="s">
        <v>4968</v>
      </c>
      <c r="F1617" s="92" t="s">
        <v>41</v>
      </c>
      <c r="G1617" s="209" t="s">
        <v>41</v>
      </c>
      <c r="H1617" s="92" t="s">
        <v>693</v>
      </c>
      <c r="I1617" s="210" t="s">
        <v>41</v>
      </c>
      <c r="J1617" s="151"/>
      <c r="K1617" s="152"/>
      <c r="L1617" s="151"/>
      <c r="M1617" s="152"/>
      <c r="N1617" s="151"/>
      <c r="O1617" s="151" t="s">
        <v>41</v>
      </c>
      <c r="P1617" s="151"/>
      <c r="Q1617" s="211" t="s">
        <v>376</v>
      </c>
      <c r="R1617" s="211" t="s">
        <v>20</v>
      </c>
      <c r="S1617" s="153"/>
      <c r="T1617" s="94" t="s">
        <v>41</v>
      </c>
      <c r="U1617" s="120"/>
      <c r="V1617" s="120"/>
      <c r="W1617" s="100" t="e">
        <f>VLOOKUP(TRIM(X1617),X10:Y92,2,FALSE)</f>
        <v>#N/A</v>
      </c>
      <c r="X1617" s="121" t="str">
        <f t="shared" si="145"/>
        <v>99</v>
      </c>
      <c r="Y1617" s="124">
        <f t="shared" si="146"/>
        <v>0</v>
      </c>
      <c r="Z1617" s="121">
        <f t="shared" si="144"/>
        <v>0</v>
      </c>
      <c r="AA1617" s="121">
        <f t="shared" si="147"/>
        <v>1</v>
      </c>
      <c r="AB1617" s="121">
        <f t="shared" si="148"/>
        <v>1</v>
      </c>
      <c r="AC1617" s="121">
        <f t="shared" si="149"/>
        <v>0</v>
      </c>
    </row>
    <row r="1618" spans="1:29" ht="35.25" customHeight="1" x14ac:dyDescent="0.25">
      <c r="A1618" s="89"/>
      <c r="B1618" s="94" t="s">
        <v>41</v>
      </c>
      <c r="C1618" s="91" t="s">
        <v>14</v>
      </c>
      <c r="D1618" s="91" t="s">
        <v>92</v>
      </c>
      <c r="E1618" s="122" t="s">
        <v>4969</v>
      </c>
      <c r="F1618" s="92" t="s">
        <v>41</v>
      </c>
      <c r="G1618" s="209" t="s">
        <v>41</v>
      </c>
      <c r="H1618" s="92" t="s">
        <v>693</v>
      </c>
      <c r="I1618" s="210" t="s">
        <v>41</v>
      </c>
      <c r="J1618" s="151"/>
      <c r="K1618" s="152"/>
      <c r="L1618" s="151"/>
      <c r="M1618" s="152"/>
      <c r="N1618" s="151"/>
      <c r="O1618" s="151" t="s">
        <v>41</v>
      </c>
      <c r="P1618" s="151"/>
      <c r="Q1618" s="211" t="s">
        <v>376</v>
      </c>
      <c r="R1618" s="211" t="s">
        <v>20</v>
      </c>
      <c r="S1618" s="153"/>
      <c r="T1618" s="94" t="s">
        <v>41</v>
      </c>
      <c r="U1618" s="120"/>
      <c r="V1618" s="120"/>
      <c r="W1618" s="100" t="e">
        <f>VLOOKUP(TRIM(X1618),X10:Y92,2,FALSE)</f>
        <v>#N/A</v>
      </c>
      <c r="X1618" s="121" t="str">
        <f t="shared" si="145"/>
        <v>99</v>
      </c>
      <c r="Y1618" s="124">
        <f t="shared" si="146"/>
        <v>0</v>
      </c>
      <c r="Z1618" s="121">
        <f t="shared" si="144"/>
        <v>0</v>
      </c>
      <c r="AA1618" s="121">
        <f t="shared" si="147"/>
        <v>1</v>
      </c>
      <c r="AB1618" s="121">
        <f t="shared" si="148"/>
        <v>1</v>
      </c>
      <c r="AC1618" s="121">
        <f t="shared" si="149"/>
        <v>0</v>
      </c>
    </row>
    <row r="1619" spans="1:29" ht="35.25" customHeight="1" x14ac:dyDescent="0.25">
      <c r="A1619" s="89"/>
      <c r="B1619" s="94" t="s">
        <v>41</v>
      </c>
      <c r="C1619" s="91" t="s">
        <v>14</v>
      </c>
      <c r="D1619" s="91" t="s">
        <v>92</v>
      </c>
      <c r="E1619" s="122" t="s">
        <v>4970</v>
      </c>
      <c r="F1619" s="92" t="s">
        <v>41</v>
      </c>
      <c r="G1619" s="209" t="s">
        <v>41</v>
      </c>
      <c r="H1619" s="92" t="s">
        <v>693</v>
      </c>
      <c r="I1619" s="210" t="s">
        <v>41</v>
      </c>
      <c r="J1619" s="151"/>
      <c r="K1619" s="152"/>
      <c r="L1619" s="151"/>
      <c r="M1619" s="152"/>
      <c r="N1619" s="151"/>
      <c r="O1619" s="151" t="s">
        <v>41</v>
      </c>
      <c r="P1619" s="151"/>
      <c r="Q1619" s="211" t="s">
        <v>376</v>
      </c>
      <c r="R1619" s="211" t="s">
        <v>20</v>
      </c>
      <c r="S1619" s="153"/>
      <c r="T1619" s="94" t="s">
        <v>41</v>
      </c>
      <c r="U1619" s="120"/>
      <c r="V1619" s="120"/>
      <c r="W1619" s="100" t="e">
        <f>VLOOKUP(TRIM(X1619),X10:Y92,2,FALSE)</f>
        <v>#N/A</v>
      </c>
      <c r="X1619" s="121" t="str">
        <f t="shared" si="145"/>
        <v>99</v>
      </c>
      <c r="Y1619" s="124">
        <f t="shared" si="146"/>
        <v>0</v>
      </c>
      <c r="Z1619" s="121">
        <f t="shared" si="144"/>
        <v>0</v>
      </c>
      <c r="AA1619" s="121">
        <f t="shared" si="147"/>
        <v>1</v>
      </c>
      <c r="AB1619" s="121">
        <f t="shared" si="148"/>
        <v>1</v>
      </c>
      <c r="AC1619" s="121">
        <f t="shared" si="149"/>
        <v>0</v>
      </c>
    </row>
    <row r="1620" spans="1:29" ht="35.25" customHeight="1" x14ac:dyDescent="0.25">
      <c r="A1620" s="89"/>
      <c r="B1620" s="94" t="s">
        <v>41</v>
      </c>
      <c r="C1620" s="91" t="s">
        <v>14</v>
      </c>
      <c r="D1620" s="91" t="s">
        <v>92</v>
      </c>
      <c r="E1620" s="122" t="s">
        <v>4971</v>
      </c>
      <c r="F1620" s="92" t="s">
        <v>41</v>
      </c>
      <c r="G1620" s="209" t="s">
        <v>41</v>
      </c>
      <c r="H1620" s="92" t="s">
        <v>693</v>
      </c>
      <c r="I1620" s="210" t="s">
        <v>41</v>
      </c>
      <c r="J1620" s="151"/>
      <c r="K1620" s="152"/>
      <c r="L1620" s="151"/>
      <c r="M1620" s="152"/>
      <c r="N1620" s="151"/>
      <c r="O1620" s="151" t="s">
        <v>41</v>
      </c>
      <c r="P1620" s="151"/>
      <c r="Q1620" s="211" t="s">
        <v>376</v>
      </c>
      <c r="R1620" s="211" t="s">
        <v>20</v>
      </c>
      <c r="S1620" s="153"/>
      <c r="T1620" s="94" t="s">
        <v>41</v>
      </c>
      <c r="U1620" s="120"/>
      <c r="V1620" s="120"/>
      <c r="W1620" s="100" t="e">
        <f>VLOOKUP(TRIM(X1620),X10:Y92,2,FALSE)</f>
        <v>#N/A</v>
      </c>
      <c r="X1620" s="121" t="str">
        <f t="shared" si="145"/>
        <v>99</v>
      </c>
      <c r="Y1620" s="124">
        <f t="shared" si="146"/>
        <v>0</v>
      </c>
      <c r="Z1620" s="121">
        <f t="shared" si="144"/>
        <v>0</v>
      </c>
      <c r="AA1620" s="121">
        <f t="shared" si="147"/>
        <v>1</v>
      </c>
      <c r="AB1620" s="121">
        <f t="shared" si="148"/>
        <v>1</v>
      </c>
      <c r="AC1620" s="121">
        <f t="shared" si="149"/>
        <v>0</v>
      </c>
    </row>
    <row r="1621" spans="1:29" ht="35.25" customHeight="1" x14ac:dyDescent="0.25">
      <c r="A1621" s="89"/>
      <c r="B1621" s="94" t="s">
        <v>41</v>
      </c>
      <c r="C1621" s="91" t="s">
        <v>14</v>
      </c>
      <c r="D1621" s="91" t="s">
        <v>92</v>
      </c>
      <c r="E1621" s="122" t="s">
        <v>4972</v>
      </c>
      <c r="F1621" s="92" t="s">
        <v>41</v>
      </c>
      <c r="G1621" s="209" t="s">
        <v>41</v>
      </c>
      <c r="H1621" s="92" t="s">
        <v>693</v>
      </c>
      <c r="I1621" s="210" t="s">
        <v>41</v>
      </c>
      <c r="J1621" s="151"/>
      <c r="K1621" s="152"/>
      <c r="L1621" s="151"/>
      <c r="M1621" s="152"/>
      <c r="N1621" s="151"/>
      <c r="O1621" s="151" t="s">
        <v>41</v>
      </c>
      <c r="P1621" s="151"/>
      <c r="Q1621" s="211" t="s">
        <v>376</v>
      </c>
      <c r="R1621" s="211" t="s">
        <v>20</v>
      </c>
      <c r="S1621" s="153"/>
      <c r="T1621" s="94" t="s">
        <v>41</v>
      </c>
      <c r="U1621" s="120"/>
      <c r="V1621" s="120"/>
      <c r="W1621" s="100" t="e">
        <f>VLOOKUP(TRIM(X1621),X10:Y92,2,FALSE)</f>
        <v>#N/A</v>
      </c>
      <c r="X1621" s="121" t="str">
        <f t="shared" si="145"/>
        <v>99</v>
      </c>
      <c r="Y1621" s="124">
        <f t="shared" si="146"/>
        <v>0</v>
      </c>
      <c r="Z1621" s="121">
        <f t="shared" si="144"/>
        <v>0</v>
      </c>
      <c r="AA1621" s="121">
        <f t="shared" si="147"/>
        <v>1</v>
      </c>
      <c r="AB1621" s="121">
        <f t="shared" si="148"/>
        <v>1</v>
      </c>
      <c r="AC1621" s="121">
        <f t="shared" si="149"/>
        <v>0</v>
      </c>
    </row>
    <row r="1622" spans="1:29" ht="35.25" customHeight="1" x14ac:dyDescent="0.25">
      <c r="A1622" s="89"/>
      <c r="B1622" s="94" t="s">
        <v>41</v>
      </c>
      <c r="C1622" s="91" t="s">
        <v>14</v>
      </c>
      <c r="D1622" s="91" t="s">
        <v>92</v>
      </c>
      <c r="E1622" s="122" t="s">
        <v>4973</v>
      </c>
      <c r="F1622" s="92" t="s">
        <v>41</v>
      </c>
      <c r="G1622" s="209" t="s">
        <v>41</v>
      </c>
      <c r="H1622" s="92" t="s">
        <v>693</v>
      </c>
      <c r="I1622" s="210" t="s">
        <v>41</v>
      </c>
      <c r="J1622" s="151"/>
      <c r="K1622" s="152"/>
      <c r="L1622" s="151"/>
      <c r="M1622" s="152"/>
      <c r="N1622" s="151"/>
      <c r="O1622" s="151" t="s">
        <v>41</v>
      </c>
      <c r="P1622" s="151"/>
      <c r="Q1622" s="211" t="s">
        <v>376</v>
      </c>
      <c r="R1622" s="211" t="s">
        <v>20</v>
      </c>
      <c r="S1622" s="153"/>
      <c r="T1622" s="94" t="s">
        <v>41</v>
      </c>
      <c r="U1622" s="120"/>
      <c r="V1622" s="120"/>
      <c r="W1622" s="100" t="e">
        <f>VLOOKUP(TRIM(X1622),X10:Y92,2,FALSE)</f>
        <v>#N/A</v>
      </c>
      <c r="X1622" s="121" t="str">
        <f t="shared" si="145"/>
        <v>99</v>
      </c>
      <c r="Y1622" s="124">
        <f t="shared" si="146"/>
        <v>0</v>
      </c>
      <c r="Z1622" s="121">
        <f t="shared" ref="Z1622:Z1685" si="150">IF(F1622="P-CR", IF(S1622="Approved", 1, IF(S1622="Block approved", 1, 0)),0)</f>
        <v>0</v>
      </c>
      <c r="AA1622" s="121">
        <f t="shared" si="147"/>
        <v>1</v>
      </c>
      <c r="AB1622" s="121">
        <f t="shared" si="148"/>
        <v>1</v>
      </c>
      <c r="AC1622" s="121">
        <f t="shared" si="149"/>
        <v>0</v>
      </c>
    </row>
    <row r="1623" spans="1:29" ht="35.25" customHeight="1" x14ac:dyDescent="0.25">
      <c r="A1623" s="89"/>
      <c r="B1623" s="94" t="s">
        <v>41</v>
      </c>
      <c r="C1623" s="91" t="s">
        <v>14</v>
      </c>
      <c r="D1623" s="91" t="s">
        <v>92</v>
      </c>
      <c r="E1623" s="122" t="s">
        <v>4974</v>
      </c>
      <c r="F1623" s="92" t="s">
        <v>41</v>
      </c>
      <c r="G1623" s="209" t="s">
        <v>41</v>
      </c>
      <c r="H1623" s="92" t="s">
        <v>693</v>
      </c>
      <c r="I1623" s="210" t="s">
        <v>41</v>
      </c>
      <c r="J1623" s="151"/>
      <c r="K1623" s="152"/>
      <c r="L1623" s="151"/>
      <c r="M1623" s="152"/>
      <c r="N1623" s="151"/>
      <c r="O1623" s="151" t="s">
        <v>41</v>
      </c>
      <c r="P1623" s="151"/>
      <c r="Q1623" s="211" t="s">
        <v>376</v>
      </c>
      <c r="R1623" s="211" t="s">
        <v>20</v>
      </c>
      <c r="S1623" s="153"/>
      <c r="T1623" s="94" t="s">
        <v>41</v>
      </c>
      <c r="U1623" s="120"/>
      <c r="V1623" s="120"/>
      <c r="W1623" s="100" t="e">
        <f>VLOOKUP(TRIM(X1623),X10:Y92,2,FALSE)</f>
        <v>#N/A</v>
      </c>
      <c r="X1623" s="121" t="str">
        <f t="shared" si="145"/>
        <v>99</v>
      </c>
      <c r="Y1623" s="124">
        <f t="shared" si="146"/>
        <v>0</v>
      </c>
      <c r="Z1623" s="121">
        <f t="shared" si="150"/>
        <v>0</v>
      </c>
      <c r="AA1623" s="121">
        <f t="shared" si="147"/>
        <v>1</v>
      </c>
      <c r="AB1623" s="121">
        <f t="shared" si="148"/>
        <v>1</v>
      </c>
      <c r="AC1623" s="121">
        <f t="shared" si="149"/>
        <v>0</v>
      </c>
    </row>
    <row r="1624" spans="1:29" ht="35.25" customHeight="1" x14ac:dyDescent="0.25">
      <c r="A1624" s="89"/>
      <c r="B1624" s="94" t="s">
        <v>41</v>
      </c>
      <c r="C1624" s="91" t="s">
        <v>14</v>
      </c>
      <c r="D1624" s="91" t="s">
        <v>92</v>
      </c>
      <c r="E1624" s="122" t="s">
        <v>4975</v>
      </c>
      <c r="F1624" s="92" t="s">
        <v>41</v>
      </c>
      <c r="G1624" s="209" t="s">
        <v>41</v>
      </c>
      <c r="H1624" s="92" t="s">
        <v>693</v>
      </c>
      <c r="I1624" s="210" t="s">
        <v>41</v>
      </c>
      <c r="J1624" s="151"/>
      <c r="K1624" s="152"/>
      <c r="L1624" s="151"/>
      <c r="M1624" s="152"/>
      <c r="N1624" s="151"/>
      <c r="O1624" s="151" t="s">
        <v>41</v>
      </c>
      <c r="P1624" s="151"/>
      <c r="Q1624" s="211" t="s">
        <v>376</v>
      </c>
      <c r="R1624" s="211" t="s">
        <v>20</v>
      </c>
      <c r="S1624" s="153"/>
      <c r="T1624" s="94" t="s">
        <v>41</v>
      </c>
      <c r="U1624" s="120"/>
      <c r="V1624" s="120"/>
      <c r="W1624" s="100" t="e">
        <f>VLOOKUP(TRIM(X1624),X10:Y92,2,FALSE)</f>
        <v>#N/A</v>
      </c>
      <c r="X1624" s="121" t="str">
        <f t="shared" si="145"/>
        <v>99</v>
      </c>
      <c r="Y1624" s="124">
        <f t="shared" si="146"/>
        <v>0</v>
      </c>
      <c r="Z1624" s="121">
        <f t="shared" si="150"/>
        <v>0</v>
      </c>
      <c r="AA1624" s="121">
        <f t="shared" si="147"/>
        <v>1</v>
      </c>
      <c r="AB1624" s="121">
        <f t="shared" si="148"/>
        <v>1</v>
      </c>
      <c r="AC1624" s="121">
        <f t="shared" si="149"/>
        <v>0</v>
      </c>
    </row>
    <row r="1625" spans="1:29" ht="35.25" customHeight="1" x14ac:dyDescent="0.25">
      <c r="A1625" s="89"/>
      <c r="B1625" s="94" t="s">
        <v>41</v>
      </c>
      <c r="C1625" s="91" t="s">
        <v>14</v>
      </c>
      <c r="D1625" s="91" t="s">
        <v>92</v>
      </c>
      <c r="E1625" s="122" t="s">
        <v>4976</v>
      </c>
      <c r="F1625" s="92" t="s">
        <v>41</v>
      </c>
      <c r="G1625" s="209" t="s">
        <v>41</v>
      </c>
      <c r="H1625" s="92" t="s">
        <v>693</v>
      </c>
      <c r="I1625" s="210" t="s">
        <v>41</v>
      </c>
      <c r="J1625" s="151"/>
      <c r="K1625" s="152"/>
      <c r="L1625" s="151"/>
      <c r="M1625" s="152"/>
      <c r="N1625" s="151"/>
      <c r="O1625" s="151" t="s">
        <v>41</v>
      </c>
      <c r="P1625" s="151"/>
      <c r="Q1625" s="211" t="s">
        <v>376</v>
      </c>
      <c r="R1625" s="211" t="s">
        <v>20</v>
      </c>
      <c r="S1625" s="153"/>
      <c r="T1625" s="94" t="s">
        <v>41</v>
      </c>
      <c r="U1625" s="120"/>
      <c r="V1625" s="120"/>
      <c r="W1625" s="100" t="e">
        <f>VLOOKUP(TRIM(X1625),X10:Y92,2,FALSE)</f>
        <v>#N/A</v>
      </c>
      <c r="X1625" s="121" t="str">
        <f t="shared" si="145"/>
        <v>99</v>
      </c>
      <c r="Y1625" s="124">
        <f t="shared" si="146"/>
        <v>0</v>
      </c>
      <c r="Z1625" s="121">
        <f t="shared" si="150"/>
        <v>0</v>
      </c>
      <c r="AA1625" s="121">
        <f t="shared" si="147"/>
        <v>1</v>
      </c>
      <c r="AB1625" s="121">
        <f t="shared" si="148"/>
        <v>1</v>
      </c>
      <c r="AC1625" s="121">
        <f t="shared" si="149"/>
        <v>0</v>
      </c>
    </row>
    <row r="1626" spans="1:29" ht="35.25" customHeight="1" x14ac:dyDescent="0.25">
      <c r="A1626" s="89"/>
      <c r="B1626" s="94" t="s">
        <v>41</v>
      </c>
      <c r="C1626" s="91" t="s">
        <v>14</v>
      </c>
      <c r="D1626" s="91" t="s">
        <v>92</v>
      </c>
      <c r="E1626" s="122" t="s">
        <v>4977</v>
      </c>
      <c r="F1626" s="92" t="s">
        <v>41</v>
      </c>
      <c r="G1626" s="209" t="s">
        <v>41</v>
      </c>
      <c r="H1626" s="92" t="s">
        <v>693</v>
      </c>
      <c r="I1626" s="210" t="s">
        <v>41</v>
      </c>
      <c r="J1626" s="151"/>
      <c r="K1626" s="152"/>
      <c r="L1626" s="151"/>
      <c r="M1626" s="152"/>
      <c r="N1626" s="151"/>
      <c r="O1626" s="151" t="s">
        <v>41</v>
      </c>
      <c r="P1626" s="151"/>
      <c r="Q1626" s="211" t="s">
        <v>376</v>
      </c>
      <c r="R1626" s="211" t="s">
        <v>20</v>
      </c>
      <c r="S1626" s="153"/>
      <c r="T1626" s="94" t="s">
        <v>41</v>
      </c>
      <c r="U1626" s="120"/>
      <c r="V1626" s="120"/>
      <c r="W1626" s="100" t="e">
        <f>VLOOKUP(TRIM(X1626),X10:Y92,2,FALSE)</f>
        <v>#N/A</v>
      </c>
      <c r="X1626" s="121" t="str">
        <f t="shared" si="145"/>
        <v>99</v>
      </c>
      <c r="Y1626" s="124">
        <f t="shared" si="146"/>
        <v>0</v>
      </c>
      <c r="Z1626" s="121">
        <f t="shared" si="150"/>
        <v>0</v>
      </c>
      <c r="AA1626" s="121">
        <f t="shared" si="147"/>
        <v>1</v>
      </c>
      <c r="AB1626" s="121">
        <f t="shared" si="148"/>
        <v>1</v>
      </c>
      <c r="AC1626" s="121">
        <f t="shared" si="149"/>
        <v>0</v>
      </c>
    </row>
    <row r="1627" spans="1:29" ht="35.25" customHeight="1" x14ac:dyDescent="0.25">
      <c r="A1627" s="89"/>
      <c r="B1627" s="94" t="s">
        <v>41</v>
      </c>
      <c r="C1627" s="91" t="s">
        <v>14</v>
      </c>
      <c r="D1627" s="91" t="s">
        <v>92</v>
      </c>
      <c r="E1627" s="122" t="s">
        <v>4978</v>
      </c>
      <c r="F1627" s="92" t="s">
        <v>41</v>
      </c>
      <c r="G1627" s="209" t="s">
        <v>41</v>
      </c>
      <c r="H1627" s="92" t="s">
        <v>693</v>
      </c>
      <c r="I1627" s="210" t="s">
        <v>41</v>
      </c>
      <c r="J1627" s="151"/>
      <c r="K1627" s="152"/>
      <c r="L1627" s="151"/>
      <c r="M1627" s="152"/>
      <c r="N1627" s="151"/>
      <c r="O1627" s="151" t="s">
        <v>41</v>
      </c>
      <c r="P1627" s="151"/>
      <c r="Q1627" s="211" t="s">
        <v>376</v>
      </c>
      <c r="R1627" s="211" t="s">
        <v>20</v>
      </c>
      <c r="S1627" s="153"/>
      <c r="T1627" s="94" t="s">
        <v>41</v>
      </c>
      <c r="U1627" s="120"/>
      <c r="V1627" s="120"/>
      <c r="W1627" s="100" t="e">
        <f>VLOOKUP(TRIM(X1627),X10:Y92,2,FALSE)</f>
        <v>#N/A</v>
      </c>
      <c r="X1627" s="121" t="str">
        <f t="shared" si="145"/>
        <v>99</v>
      </c>
      <c r="Y1627" s="124">
        <f t="shared" si="146"/>
        <v>0</v>
      </c>
      <c r="Z1627" s="121">
        <f t="shared" si="150"/>
        <v>0</v>
      </c>
      <c r="AA1627" s="121">
        <f t="shared" si="147"/>
        <v>1</v>
      </c>
      <c r="AB1627" s="121">
        <f t="shared" si="148"/>
        <v>1</v>
      </c>
      <c r="AC1627" s="121">
        <f t="shared" si="149"/>
        <v>0</v>
      </c>
    </row>
    <row r="1628" spans="1:29" ht="35.25" customHeight="1" x14ac:dyDescent="0.25">
      <c r="A1628" s="89"/>
      <c r="B1628" s="94" t="s">
        <v>41</v>
      </c>
      <c r="C1628" s="91" t="s">
        <v>14</v>
      </c>
      <c r="D1628" s="91" t="s">
        <v>92</v>
      </c>
      <c r="E1628" s="122" t="s">
        <v>4979</v>
      </c>
      <c r="F1628" s="92" t="s">
        <v>41</v>
      </c>
      <c r="G1628" s="209" t="s">
        <v>41</v>
      </c>
      <c r="H1628" s="92" t="s">
        <v>693</v>
      </c>
      <c r="I1628" s="210" t="s">
        <v>41</v>
      </c>
      <c r="J1628" s="151"/>
      <c r="K1628" s="152"/>
      <c r="L1628" s="151"/>
      <c r="M1628" s="152"/>
      <c r="N1628" s="151"/>
      <c r="O1628" s="151" t="s">
        <v>41</v>
      </c>
      <c r="P1628" s="151"/>
      <c r="Q1628" s="211" t="s">
        <v>376</v>
      </c>
      <c r="R1628" s="211" t="s">
        <v>20</v>
      </c>
      <c r="S1628" s="153"/>
      <c r="T1628" s="94" t="s">
        <v>41</v>
      </c>
      <c r="U1628" s="120"/>
      <c r="V1628" s="120"/>
      <c r="W1628" s="100" t="e">
        <f>VLOOKUP(TRIM(X1628),X10:Y92,2,FALSE)</f>
        <v>#N/A</v>
      </c>
      <c r="X1628" s="121" t="str">
        <f t="shared" si="145"/>
        <v>99</v>
      </c>
      <c r="Y1628" s="124">
        <f t="shared" si="146"/>
        <v>0</v>
      </c>
      <c r="Z1628" s="121">
        <f t="shared" si="150"/>
        <v>0</v>
      </c>
      <c r="AA1628" s="121">
        <f t="shared" si="147"/>
        <v>1</v>
      </c>
      <c r="AB1628" s="121">
        <f t="shared" si="148"/>
        <v>1</v>
      </c>
      <c r="AC1628" s="121">
        <f t="shared" si="149"/>
        <v>0</v>
      </c>
    </row>
    <row r="1629" spans="1:29" ht="35.25" customHeight="1" x14ac:dyDescent="0.25">
      <c r="A1629" s="89"/>
      <c r="B1629" s="94" t="s">
        <v>41</v>
      </c>
      <c r="C1629" s="91" t="s">
        <v>14</v>
      </c>
      <c r="D1629" s="91" t="s">
        <v>92</v>
      </c>
      <c r="E1629" s="122" t="s">
        <v>4980</v>
      </c>
      <c r="F1629" s="92" t="s">
        <v>41</v>
      </c>
      <c r="G1629" s="209" t="s">
        <v>41</v>
      </c>
      <c r="H1629" s="92" t="s">
        <v>693</v>
      </c>
      <c r="I1629" s="210" t="s">
        <v>41</v>
      </c>
      <c r="J1629" s="151"/>
      <c r="K1629" s="152"/>
      <c r="L1629" s="151"/>
      <c r="M1629" s="152"/>
      <c r="N1629" s="151"/>
      <c r="O1629" s="151" t="s">
        <v>41</v>
      </c>
      <c r="P1629" s="151"/>
      <c r="Q1629" s="211" t="s">
        <v>376</v>
      </c>
      <c r="R1629" s="211" t="s">
        <v>20</v>
      </c>
      <c r="S1629" s="153"/>
      <c r="T1629" s="94" t="s">
        <v>41</v>
      </c>
      <c r="U1629" s="120"/>
      <c r="V1629" s="120"/>
      <c r="W1629" s="100" t="e">
        <f>VLOOKUP(TRIM(X1629),X10:Y92,2,FALSE)</f>
        <v>#N/A</v>
      </c>
      <c r="X1629" s="121" t="str">
        <f t="shared" ref="X1629:X1692" si="151">IF(ISNONTEXT(D1629),"" &amp; D1629 &amp;"",T(D1629))</f>
        <v>99</v>
      </c>
      <c r="Y1629" s="124">
        <f t="shared" ref="Y1629:Y1692" si="152">IF(F1629="CR", IF(S1629="Approved", 1, IF(S1629="Agreed", 1, IF(S1629="Block approved", 1, 0))),0)</f>
        <v>0</v>
      </c>
      <c r="Z1629" s="121">
        <f t="shared" si="150"/>
        <v>0</v>
      </c>
      <c r="AA1629" s="121">
        <f t="shared" ref="AA1629:AA1692" si="153">LEN(I1629)</f>
        <v>1</v>
      </c>
      <c r="AB1629" s="121">
        <f t="shared" ref="AB1629:AB1692" si="154">IF(LEFT(H1629, 12)="Reserved for",  1, 0)</f>
        <v>1</v>
      </c>
      <c r="AC1629" s="121">
        <f t="shared" ref="AC1629:AC1692" si="155">IF(F1629="LS OUT", IF(S1629="Approved", 1, IF(S1629="Block approved", 1, 0)),0)</f>
        <v>0</v>
      </c>
    </row>
    <row r="1630" spans="1:29" ht="35.25" customHeight="1" x14ac:dyDescent="0.25">
      <c r="A1630" s="89"/>
      <c r="B1630" s="94" t="s">
        <v>41</v>
      </c>
      <c r="C1630" s="91" t="s">
        <v>14</v>
      </c>
      <c r="D1630" s="91" t="s">
        <v>92</v>
      </c>
      <c r="E1630" s="122" t="s">
        <v>4981</v>
      </c>
      <c r="F1630" s="92" t="s">
        <v>41</v>
      </c>
      <c r="G1630" s="209" t="s">
        <v>41</v>
      </c>
      <c r="H1630" s="92" t="s">
        <v>693</v>
      </c>
      <c r="I1630" s="210" t="s">
        <v>41</v>
      </c>
      <c r="J1630" s="151"/>
      <c r="K1630" s="152"/>
      <c r="L1630" s="151"/>
      <c r="M1630" s="152"/>
      <c r="N1630" s="151"/>
      <c r="O1630" s="151" t="s">
        <v>41</v>
      </c>
      <c r="P1630" s="151"/>
      <c r="Q1630" s="211" t="s">
        <v>376</v>
      </c>
      <c r="R1630" s="211" t="s">
        <v>20</v>
      </c>
      <c r="S1630" s="153"/>
      <c r="T1630" s="94" t="s">
        <v>41</v>
      </c>
      <c r="U1630" s="120"/>
      <c r="V1630" s="120"/>
      <c r="W1630" s="100" t="e">
        <f>VLOOKUP(TRIM(X1630),X10:Y92,2,FALSE)</f>
        <v>#N/A</v>
      </c>
      <c r="X1630" s="121" t="str">
        <f t="shared" si="151"/>
        <v>99</v>
      </c>
      <c r="Y1630" s="124">
        <f t="shared" si="152"/>
        <v>0</v>
      </c>
      <c r="Z1630" s="121">
        <f t="shared" si="150"/>
        <v>0</v>
      </c>
      <c r="AA1630" s="121">
        <f t="shared" si="153"/>
        <v>1</v>
      </c>
      <c r="AB1630" s="121">
        <f t="shared" si="154"/>
        <v>1</v>
      </c>
      <c r="AC1630" s="121">
        <f t="shared" si="155"/>
        <v>0</v>
      </c>
    </row>
    <row r="1631" spans="1:29" ht="35.25" customHeight="1" x14ac:dyDescent="0.25">
      <c r="A1631" s="89"/>
      <c r="B1631" s="94" t="s">
        <v>41</v>
      </c>
      <c r="C1631" s="91" t="s">
        <v>14</v>
      </c>
      <c r="D1631" s="91" t="s">
        <v>92</v>
      </c>
      <c r="E1631" s="122" t="s">
        <v>4982</v>
      </c>
      <c r="F1631" s="92" t="s">
        <v>41</v>
      </c>
      <c r="G1631" s="209" t="s">
        <v>41</v>
      </c>
      <c r="H1631" s="92" t="s">
        <v>693</v>
      </c>
      <c r="I1631" s="210" t="s">
        <v>41</v>
      </c>
      <c r="J1631" s="151"/>
      <c r="K1631" s="152"/>
      <c r="L1631" s="151"/>
      <c r="M1631" s="152"/>
      <c r="N1631" s="151"/>
      <c r="O1631" s="151" t="s">
        <v>41</v>
      </c>
      <c r="P1631" s="151"/>
      <c r="Q1631" s="211" t="s">
        <v>376</v>
      </c>
      <c r="R1631" s="211" t="s">
        <v>20</v>
      </c>
      <c r="S1631" s="153"/>
      <c r="T1631" s="94" t="s">
        <v>41</v>
      </c>
      <c r="U1631" s="120"/>
      <c r="V1631" s="120"/>
      <c r="W1631" s="100" t="e">
        <f>VLOOKUP(TRIM(X1631),X10:Y92,2,FALSE)</f>
        <v>#N/A</v>
      </c>
      <c r="X1631" s="121" t="str">
        <f t="shared" si="151"/>
        <v>99</v>
      </c>
      <c r="Y1631" s="124">
        <f t="shared" si="152"/>
        <v>0</v>
      </c>
      <c r="Z1631" s="121">
        <f t="shared" si="150"/>
        <v>0</v>
      </c>
      <c r="AA1631" s="121">
        <f t="shared" si="153"/>
        <v>1</v>
      </c>
      <c r="AB1631" s="121">
        <f t="shared" si="154"/>
        <v>1</v>
      </c>
      <c r="AC1631" s="121">
        <f t="shared" si="155"/>
        <v>0</v>
      </c>
    </row>
    <row r="1632" spans="1:29" ht="35.25" customHeight="1" x14ac:dyDescent="0.25">
      <c r="A1632" s="89"/>
      <c r="B1632" s="94" t="s">
        <v>41</v>
      </c>
      <c r="C1632" s="91" t="s">
        <v>14</v>
      </c>
      <c r="D1632" s="91" t="s">
        <v>92</v>
      </c>
      <c r="E1632" s="122" t="s">
        <v>4983</v>
      </c>
      <c r="F1632" s="92" t="s">
        <v>41</v>
      </c>
      <c r="G1632" s="209" t="s">
        <v>41</v>
      </c>
      <c r="H1632" s="92" t="s">
        <v>693</v>
      </c>
      <c r="I1632" s="210" t="s">
        <v>41</v>
      </c>
      <c r="J1632" s="151"/>
      <c r="K1632" s="152"/>
      <c r="L1632" s="151"/>
      <c r="M1632" s="152"/>
      <c r="N1632" s="151"/>
      <c r="O1632" s="151" t="s">
        <v>41</v>
      </c>
      <c r="P1632" s="151"/>
      <c r="Q1632" s="211" t="s">
        <v>376</v>
      </c>
      <c r="R1632" s="211" t="s">
        <v>20</v>
      </c>
      <c r="S1632" s="153"/>
      <c r="T1632" s="94" t="s">
        <v>41</v>
      </c>
      <c r="U1632" s="120"/>
      <c r="V1632" s="120"/>
      <c r="W1632" s="100" t="e">
        <f>VLOOKUP(TRIM(X1632),X10:Y92,2,FALSE)</f>
        <v>#N/A</v>
      </c>
      <c r="X1632" s="121" t="str">
        <f t="shared" si="151"/>
        <v>99</v>
      </c>
      <c r="Y1632" s="124">
        <f t="shared" si="152"/>
        <v>0</v>
      </c>
      <c r="Z1632" s="121">
        <f t="shared" si="150"/>
        <v>0</v>
      </c>
      <c r="AA1632" s="121">
        <f t="shared" si="153"/>
        <v>1</v>
      </c>
      <c r="AB1632" s="121">
        <f t="shared" si="154"/>
        <v>1</v>
      </c>
      <c r="AC1632" s="121">
        <f t="shared" si="155"/>
        <v>0</v>
      </c>
    </row>
    <row r="1633" spans="1:29" ht="35.25" customHeight="1" x14ac:dyDescent="0.25">
      <c r="A1633" s="89"/>
      <c r="B1633" s="94" t="s">
        <v>41</v>
      </c>
      <c r="C1633" s="91" t="s">
        <v>14</v>
      </c>
      <c r="D1633" s="91" t="s">
        <v>92</v>
      </c>
      <c r="E1633" s="122" t="s">
        <v>4984</v>
      </c>
      <c r="F1633" s="92" t="s">
        <v>41</v>
      </c>
      <c r="G1633" s="209" t="s">
        <v>41</v>
      </c>
      <c r="H1633" s="92" t="s">
        <v>693</v>
      </c>
      <c r="I1633" s="210" t="s">
        <v>41</v>
      </c>
      <c r="J1633" s="151"/>
      <c r="K1633" s="152"/>
      <c r="L1633" s="151"/>
      <c r="M1633" s="152"/>
      <c r="N1633" s="151"/>
      <c r="O1633" s="151" t="s">
        <v>41</v>
      </c>
      <c r="P1633" s="151"/>
      <c r="Q1633" s="211" t="s">
        <v>376</v>
      </c>
      <c r="R1633" s="211" t="s">
        <v>20</v>
      </c>
      <c r="S1633" s="153"/>
      <c r="T1633" s="94" t="s">
        <v>41</v>
      </c>
      <c r="U1633" s="120"/>
      <c r="V1633" s="120"/>
      <c r="W1633" s="100" t="e">
        <f>VLOOKUP(TRIM(X1633),X10:Y92,2,FALSE)</f>
        <v>#N/A</v>
      </c>
      <c r="X1633" s="121" t="str">
        <f t="shared" si="151"/>
        <v>99</v>
      </c>
      <c r="Y1633" s="124">
        <f t="shared" si="152"/>
        <v>0</v>
      </c>
      <c r="Z1633" s="121">
        <f t="shared" si="150"/>
        <v>0</v>
      </c>
      <c r="AA1633" s="121">
        <f t="shared" si="153"/>
        <v>1</v>
      </c>
      <c r="AB1633" s="121">
        <f t="shared" si="154"/>
        <v>1</v>
      </c>
      <c r="AC1633" s="121">
        <f t="shared" si="155"/>
        <v>0</v>
      </c>
    </row>
    <row r="1634" spans="1:29" ht="35.25" customHeight="1" x14ac:dyDescent="0.25">
      <c r="A1634" s="89"/>
      <c r="B1634" s="94" t="s">
        <v>41</v>
      </c>
      <c r="C1634" s="91" t="s">
        <v>14</v>
      </c>
      <c r="D1634" s="91" t="s">
        <v>92</v>
      </c>
      <c r="E1634" s="122" t="s">
        <v>4985</v>
      </c>
      <c r="F1634" s="92" t="s">
        <v>41</v>
      </c>
      <c r="G1634" s="209" t="s">
        <v>41</v>
      </c>
      <c r="H1634" s="92" t="s">
        <v>693</v>
      </c>
      <c r="I1634" s="210" t="s">
        <v>41</v>
      </c>
      <c r="J1634" s="151"/>
      <c r="K1634" s="152"/>
      <c r="L1634" s="151"/>
      <c r="M1634" s="152"/>
      <c r="N1634" s="151"/>
      <c r="O1634" s="151" t="s">
        <v>41</v>
      </c>
      <c r="P1634" s="151"/>
      <c r="Q1634" s="211" t="s">
        <v>376</v>
      </c>
      <c r="R1634" s="211" t="s">
        <v>20</v>
      </c>
      <c r="S1634" s="153"/>
      <c r="T1634" s="94" t="s">
        <v>41</v>
      </c>
      <c r="U1634" s="120"/>
      <c r="V1634" s="120"/>
      <c r="W1634" s="100" t="e">
        <f>VLOOKUP(TRIM(X1634),X10:Y92,2,FALSE)</f>
        <v>#N/A</v>
      </c>
      <c r="X1634" s="121" t="str">
        <f t="shared" si="151"/>
        <v>99</v>
      </c>
      <c r="Y1634" s="124">
        <f t="shared" si="152"/>
        <v>0</v>
      </c>
      <c r="Z1634" s="121">
        <f t="shared" si="150"/>
        <v>0</v>
      </c>
      <c r="AA1634" s="121">
        <f t="shared" si="153"/>
        <v>1</v>
      </c>
      <c r="AB1634" s="121">
        <f t="shared" si="154"/>
        <v>1</v>
      </c>
      <c r="AC1634" s="121">
        <f t="shared" si="155"/>
        <v>0</v>
      </c>
    </row>
    <row r="1635" spans="1:29" ht="35.25" customHeight="1" x14ac:dyDescent="0.25">
      <c r="A1635" s="89"/>
      <c r="B1635" s="94" t="s">
        <v>41</v>
      </c>
      <c r="C1635" s="91" t="s">
        <v>14</v>
      </c>
      <c r="D1635" s="91" t="s">
        <v>92</v>
      </c>
      <c r="E1635" s="122" t="s">
        <v>4986</v>
      </c>
      <c r="F1635" s="92" t="s">
        <v>41</v>
      </c>
      <c r="G1635" s="209" t="s">
        <v>41</v>
      </c>
      <c r="H1635" s="92" t="s">
        <v>693</v>
      </c>
      <c r="I1635" s="210" t="s">
        <v>41</v>
      </c>
      <c r="J1635" s="151"/>
      <c r="K1635" s="152"/>
      <c r="L1635" s="151"/>
      <c r="M1635" s="152"/>
      <c r="N1635" s="151"/>
      <c r="O1635" s="151" t="s">
        <v>41</v>
      </c>
      <c r="P1635" s="151"/>
      <c r="Q1635" s="211" t="s">
        <v>376</v>
      </c>
      <c r="R1635" s="211" t="s">
        <v>20</v>
      </c>
      <c r="S1635" s="153"/>
      <c r="T1635" s="94" t="s">
        <v>41</v>
      </c>
      <c r="U1635" s="120"/>
      <c r="V1635" s="120"/>
      <c r="W1635" s="100" t="e">
        <f>VLOOKUP(TRIM(X1635),X10:Y92,2,FALSE)</f>
        <v>#N/A</v>
      </c>
      <c r="X1635" s="121" t="str">
        <f t="shared" si="151"/>
        <v>99</v>
      </c>
      <c r="Y1635" s="124">
        <f t="shared" si="152"/>
        <v>0</v>
      </c>
      <c r="Z1635" s="121">
        <f t="shared" si="150"/>
        <v>0</v>
      </c>
      <c r="AA1635" s="121">
        <f t="shared" si="153"/>
        <v>1</v>
      </c>
      <c r="AB1635" s="121">
        <f t="shared" si="154"/>
        <v>1</v>
      </c>
      <c r="AC1635" s="121">
        <f t="shared" si="155"/>
        <v>0</v>
      </c>
    </row>
    <row r="1636" spans="1:29" ht="35.25" customHeight="1" x14ac:dyDescent="0.25">
      <c r="A1636" s="89"/>
      <c r="B1636" s="94" t="s">
        <v>41</v>
      </c>
      <c r="C1636" s="91" t="s">
        <v>14</v>
      </c>
      <c r="D1636" s="91" t="s">
        <v>92</v>
      </c>
      <c r="E1636" s="122" t="s">
        <v>4987</v>
      </c>
      <c r="F1636" s="92" t="s">
        <v>41</v>
      </c>
      <c r="G1636" s="209" t="s">
        <v>41</v>
      </c>
      <c r="H1636" s="92" t="s">
        <v>693</v>
      </c>
      <c r="I1636" s="210" t="s">
        <v>41</v>
      </c>
      <c r="J1636" s="151"/>
      <c r="K1636" s="152"/>
      <c r="L1636" s="151"/>
      <c r="M1636" s="152"/>
      <c r="N1636" s="151"/>
      <c r="O1636" s="151" t="s">
        <v>41</v>
      </c>
      <c r="P1636" s="151"/>
      <c r="Q1636" s="211" t="s">
        <v>376</v>
      </c>
      <c r="R1636" s="211" t="s">
        <v>20</v>
      </c>
      <c r="S1636" s="153"/>
      <c r="T1636" s="94" t="s">
        <v>41</v>
      </c>
      <c r="U1636" s="120"/>
      <c r="V1636" s="120"/>
      <c r="W1636" s="100" t="e">
        <f>VLOOKUP(TRIM(X1636),X10:Y92,2,FALSE)</f>
        <v>#N/A</v>
      </c>
      <c r="X1636" s="121" t="str">
        <f t="shared" si="151"/>
        <v>99</v>
      </c>
      <c r="Y1636" s="124">
        <f t="shared" si="152"/>
        <v>0</v>
      </c>
      <c r="Z1636" s="121">
        <f t="shared" si="150"/>
        <v>0</v>
      </c>
      <c r="AA1636" s="121">
        <f t="shared" si="153"/>
        <v>1</v>
      </c>
      <c r="AB1636" s="121">
        <f t="shared" si="154"/>
        <v>1</v>
      </c>
      <c r="AC1636" s="121">
        <f t="shared" si="155"/>
        <v>0</v>
      </c>
    </row>
    <row r="1637" spans="1:29" ht="35.25" customHeight="1" x14ac:dyDescent="0.25">
      <c r="A1637" s="89"/>
      <c r="B1637" s="94" t="s">
        <v>41</v>
      </c>
      <c r="C1637" s="91" t="s">
        <v>14</v>
      </c>
      <c r="D1637" s="91" t="s">
        <v>92</v>
      </c>
      <c r="E1637" s="122" t="s">
        <v>4988</v>
      </c>
      <c r="F1637" s="92" t="s">
        <v>41</v>
      </c>
      <c r="G1637" s="209" t="s">
        <v>41</v>
      </c>
      <c r="H1637" s="92" t="s">
        <v>693</v>
      </c>
      <c r="I1637" s="210" t="s">
        <v>41</v>
      </c>
      <c r="J1637" s="151"/>
      <c r="K1637" s="152"/>
      <c r="L1637" s="151"/>
      <c r="M1637" s="152"/>
      <c r="N1637" s="151"/>
      <c r="O1637" s="151" t="s">
        <v>41</v>
      </c>
      <c r="P1637" s="151"/>
      <c r="Q1637" s="211" t="s">
        <v>376</v>
      </c>
      <c r="R1637" s="211" t="s">
        <v>20</v>
      </c>
      <c r="S1637" s="153"/>
      <c r="T1637" s="94" t="s">
        <v>41</v>
      </c>
      <c r="U1637" s="120"/>
      <c r="V1637" s="120"/>
      <c r="W1637" s="100" t="e">
        <f>VLOOKUP(TRIM(X1637),X10:Y92,2,FALSE)</f>
        <v>#N/A</v>
      </c>
      <c r="X1637" s="121" t="str">
        <f t="shared" si="151"/>
        <v>99</v>
      </c>
      <c r="Y1637" s="124">
        <f t="shared" si="152"/>
        <v>0</v>
      </c>
      <c r="Z1637" s="121">
        <f t="shared" si="150"/>
        <v>0</v>
      </c>
      <c r="AA1637" s="121">
        <f t="shared" si="153"/>
        <v>1</v>
      </c>
      <c r="AB1637" s="121">
        <f t="shared" si="154"/>
        <v>1</v>
      </c>
      <c r="AC1637" s="121">
        <f t="shared" si="155"/>
        <v>0</v>
      </c>
    </row>
    <row r="1638" spans="1:29" ht="35.25" customHeight="1" x14ac:dyDescent="0.25">
      <c r="A1638" s="89"/>
      <c r="B1638" s="94" t="s">
        <v>41</v>
      </c>
      <c r="C1638" s="91" t="s">
        <v>14</v>
      </c>
      <c r="D1638" s="91" t="s">
        <v>92</v>
      </c>
      <c r="E1638" s="122" t="s">
        <v>4989</v>
      </c>
      <c r="F1638" s="92" t="s">
        <v>41</v>
      </c>
      <c r="G1638" s="209" t="s">
        <v>41</v>
      </c>
      <c r="H1638" s="92" t="s">
        <v>693</v>
      </c>
      <c r="I1638" s="210" t="s">
        <v>41</v>
      </c>
      <c r="J1638" s="151"/>
      <c r="K1638" s="152"/>
      <c r="L1638" s="151"/>
      <c r="M1638" s="152"/>
      <c r="N1638" s="151"/>
      <c r="O1638" s="151" t="s">
        <v>41</v>
      </c>
      <c r="P1638" s="151"/>
      <c r="Q1638" s="211" t="s">
        <v>376</v>
      </c>
      <c r="R1638" s="211" t="s">
        <v>20</v>
      </c>
      <c r="S1638" s="153"/>
      <c r="T1638" s="94" t="s">
        <v>41</v>
      </c>
      <c r="U1638" s="120"/>
      <c r="V1638" s="120"/>
      <c r="W1638" s="100" t="e">
        <f>VLOOKUP(TRIM(X1638),X10:Y92,2,FALSE)</f>
        <v>#N/A</v>
      </c>
      <c r="X1638" s="121" t="str">
        <f t="shared" si="151"/>
        <v>99</v>
      </c>
      <c r="Y1638" s="124">
        <f t="shared" si="152"/>
        <v>0</v>
      </c>
      <c r="Z1638" s="121">
        <f t="shared" si="150"/>
        <v>0</v>
      </c>
      <c r="AA1638" s="121">
        <f t="shared" si="153"/>
        <v>1</v>
      </c>
      <c r="AB1638" s="121">
        <f t="shared" si="154"/>
        <v>1</v>
      </c>
      <c r="AC1638" s="121">
        <f t="shared" si="155"/>
        <v>0</v>
      </c>
    </row>
    <row r="1639" spans="1:29" ht="35.25" customHeight="1" x14ac:dyDescent="0.25">
      <c r="A1639" s="89"/>
      <c r="B1639" s="94" t="s">
        <v>41</v>
      </c>
      <c r="C1639" s="91" t="s">
        <v>14</v>
      </c>
      <c r="D1639" s="91" t="s">
        <v>92</v>
      </c>
      <c r="E1639" s="122" t="s">
        <v>4990</v>
      </c>
      <c r="F1639" s="92" t="s">
        <v>41</v>
      </c>
      <c r="G1639" s="209" t="s">
        <v>41</v>
      </c>
      <c r="H1639" s="92" t="s">
        <v>693</v>
      </c>
      <c r="I1639" s="210" t="s">
        <v>41</v>
      </c>
      <c r="J1639" s="151"/>
      <c r="K1639" s="152"/>
      <c r="L1639" s="151"/>
      <c r="M1639" s="152"/>
      <c r="N1639" s="151"/>
      <c r="O1639" s="151" t="s">
        <v>41</v>
      </c>
      <c r="P1639" s="151"/>
      <c r="Q1639" s="211" t="s">
        <v>376</v>
      </c>
      <c r="R1639" s="211" t="s">
        <v>20</v>
      </c>
      <c r="S1639" s="153"/>
      <c r="T1639" s="94" t="s">
        <v>41</v>
      </c>
      <c r="U1639" s="120"/>
      <c r="V1639" s="120"/>
      <c r="W1639" s="100" t="e">
        <f>VLOOKUP(TRIM(X1639),X10:Y92,2,FALSE)</f>
        <v>#N/A</v>
      </c>
      <c r="X1639" s="121" t="str">
        <f t="shared" si="151"/>
        <v>99</v>
      </c>
      <c r="Y1639" s="124">
        <f t="shared" si="152"/>
        <v>0</v>
      </c>
      <c r="Z1639" s="121">
        <f t="shared" si="150"/>
        <v>0</v>
      </c>
      <c r="AA1639" s="121">
        <f t="shared" si="153"/>
        <v>1</v>
      </c>
      <c r="AB1639" s="121">
        <f t="shared" si="154"/>
        <v>1</v>
      </c>
      <c r="AC1639" s="121">
        <f t="shared" si="155"/>
        <v>0</v>
      </c>
    </row>
    <row r="1640" spans="1:29" ht="35.25" customHeight="1" x14ac:dyDescent="0.25">
      <c r="A1640" s="89"/>
      <c r="B1640" s="94" t="s">
        <v>41</v>
      </c>
      <c r="C1640" s="91" t="s">
        <v>14</v>
      </c>
      <c r="D1640" s="91" t="s">
        <v>92</v>
      </c>
      <c r="E1640" s="122" t="s">
        <v>4991</v>
      </c>
      <c r="F1640" s="92" t="s">
        <v>41</v>
      </c>
      <c r="G1640" s="209" t="s">
        <v>41</v>
      </c>
      <c r="H1640" s="92" t="s">
        <v>693</v>
      </c>
      <c r="I1640" s="210" t="s">
        <v>41</v>
      </c>
      <c r="J1640" s="151"/>
      <c r="K1640" s="152"/>
      <c r="L1640" s="151"/>
      <c r="M1640" s="152"/>
      <c r="N1640" s="151"/>
      <c r="O1640" s="151" t="s">
        <v>41</v>
      </c>
      <c r="P1640" s="151"/>
      <c r="Q1640" s="211" t="s">
        <v>376</v>
      </c>
      <c r="R1640" s="211" t="s">
        <v>20</v>
      </c>
      <c r="S1640" s="153"/>
      <c r="T1640" s="94" t="s">
        <v>41</v>
      </c>
      <c r="U1640" s="120"/>
      <c r="V1640" s="120"/>
      <c r="W1640" s="100" t="e">
        <f>VLOOKUP(TRIM(X1640),X10:Y92,2,FALSE)</f>
        <v>#N/A</v>
      </c>
      <c r="X1640" s="121" t="str">
        <f t="shared" si="151"/>
        <v>99</v>
      </c>
      <c r="Y1640" s="124">
        <f t="shared" si="152"/>
        <v>0</v>
      </c>
      <c r="Z1640" s="121">
        <f t="shared" si="150"/>
        <v>0</v>
      </c>
      <c r="AA1640" s="121">
        <f t="shared" si="153"/>
        <v>1</v>
      </c>
      <c r="AB1640" s="121">
        <f t="shared" si="154"/>
        <v>1</v>
      </c>
      <c r="AC1640" s="121">
        <f t="shared" si="155"/>
        <v>0</v>
      </c>
    </row>
    <row r="1641" spans="1:29" ht="35.25" customHeight="1" x14ac:dyDescent="0.25">
      <c r="A1641" s="89"/>
      <c r="B1641" s="94" t="s">
        <v>41</v>
      </c>
      <c r="C1641" s="91" t="s">
        <v>14</v>
      </c>
      <c r="D1641" s="91" t="s">
        <v>92</v>
      </c>
      <c r="E1641" s="122" t="s">
        <v>4992</v>
      </c>
      <c r="F1641" s="92" t="s">
        <v>41</v>
      </c>
      <c r="G1641" s="209" t="s">
        <v>41</v>
      </c>
      <c r="H1641" s="92" t="s">
        <v>693</v>
      </c>
      <c r="I1641" s="210" t="s">
        <v>41</v>
      </c>
      <c r="J1641" s="151"/>
      <c r="K1641" s="152"/>
      <c r="L1641" s="151"/>
      <c r="M1641" s="152"/>
      <c r="N1641" s="151"/>
      <c r="O1641" s="151" t="s">
        <v>41</v>
      </c>
      <c r="P1641" s="151"/>
      <c r="Q1641" s="211" t="s">
        <v>376</v>
      </c>
      <c r="R1641" s="211" t="s">
        <v>20</v>
      </c>
      <c r="S1641" s="153"/>
      <c r="T1641" s="94" t="s">
        <v>41</v>
      </c>
      <c r="U1641" s="120"/>
      <c r="V1641" s="120"/>
      <c r="W1641" s="100" t="e">
        <f>VLOOKUP(TRIM(X1641),X10:Y92,2,FALSE)</f>
        <v>#N/A</v>
      </c>
      <c r="X1641" s="121" t="str">
        <f t="shared" si="151"/>
        <v>99</v>
      </c>
      <c r="Y1641" s="124">
        <f t="shared" si="152"/>
        <v>0</v>
      </c>
      <c r="Z1641" s="121">
        <f t="shared" si="150"/>
        <v>0</v>
      </c>
      <c r="AA1641" s="121">
        <f t="shared" si="153"/>
        <v>1</v>
      </c>
      <c r="AB1641" s="121">
        <f t="shared" si="154"/>
        <v>1</v>
      </c>
      <c r="AC1641" s="121">
        <f t="shared" si="155"/>
        <v>0</v>
      </c>
    </row>
    <row r="1642" spans="1:29" ht="35.25" customHeight="1" x14ac:dyDescent="0.25">
      <c r="A1642" s="89" t="s">
        <v>224</v>
      </c>
      <c r="B1642" s="94" t="s">
        <v>4399</v>
      </c>
      <c r="C1642" s="91" t="s">
        <v>97</v>
      </c>
      <c r="D1642" s="91" t="s">
        <v>65</v>
      </c>
      <c r="E1642" s="122" t="s">
        <v>4993</v>
      </c>
      <c r="F1642" s="92" t="s">
        <v>15</v>
      </c>
      <c r="G1642" s="92" t="s">
        <v>98</v>
      </c>
      <c r="H1642" s="92" t="s">
        <v>2243</v>
      </c>
      <c r="I1642" s="162" t="s">
        <v>316</v>
      </c>
      <c r="J1642" s="94" t="s">
        <v>246</v>
      </c>
      <c r="K1642" s="156">
        <v>2534</v>
      </c>
      <c r="L1642" s="94" t="s">
        <v>49</v>
      </c>
      <c r="M1642" s="156" t="s">
        <v>106</v>
      </c>
      <c r="N1642" s="94" t="s">
        <v>2147</v>
      </c>
      <c r="O1642" s="94" t="s">
        <v>124</v>
      </c>
      <c r="P1642" s="94" t="s">
        <v>250</v>
      </c>
      <c r="Q1642" s="98" t="s">
        <v>6894</v>
      </c>
      <c r="R1642" s="98" t="s">
        <v>5513</v>
      </c>
      <c r="S1642" s="99" t="s">
        <v>5405</v>
      </c>
      <c r="T1642" s="94" t="s">
        <v>315</v>
      </c>
      <c r="U1642" s="120"/>
      <c r="V1642" s="120"/>
      <c r="W1642" s="100" t="str">
        <f>VLOOKUP(TRIM(X1642),X10:Y92,2,FALSE)</f>
        <v>Tao</v>
      </c>
      <c r="X1642" s="121" t="str">
        <f t="shared" si="151"/>
        <v>6.1</v>
      </c>
      <c r="Y1642" s="124">
        <f t="shared" si="152"/>
        <v>1</v>
      </c>
      <c r="Z1642" s="121">
        <f t="shared" si="150"/>
        <v>0</v>
      </c>
      <c r="AA1642" s="121">
        <f t="shared" si="153"/>
        <v>17</v>
      </c>
      <c r="AB1642" s="121">
        <f t="shared" si="154"/>
        <v>0</v>
      </c>
      <c r="AC1642" s="121">
        <f t="shared" si="155"/>
        <v>0</v>
      </c>
    </row>
    <row r="1643" spans="1:29" ht="35.25" customHeight="1" x14ac:dyDescent="0.25">
      <c r="A1643" s="89" t="s">
        <v>224</v>
      </c>
      <c r="B1643" s="94" t="s">
        <v>3394</v>
      </c>
      <c r="C1643" s="91" t="s">
        <v>97</v>
      </c>
      <c r="D1643" s="91" t="s">
        <v>65</v>
      </c>
      <c r="E1643" s="122" t="s">
        <v>4994</v>
      </c>
      <c r="F1643" s="92" t="s">
        <v>16</v>
      </c>
      <c r="G1643" s="92" t="s">
        <v>98</v>
      </c>
      <c r="H1643" s="92" t="s">
        <v>2404</v>
      </c>
      <c r="I1643" s="162" t="s">
        <v>2405</v>
      </c>
      <c r="J1643" s="96" t="s">
        <v>246</v>
      </c>
      <c r="K1643" s="95">
        <v>2540</v>
      </c>
      <c r="L1643" s="96" t="s">
        <v>49</v>
      </c>
      <c r="M1643" s="95" t="s">
        <v>106</v>
      </c>
      <c r="N1643" s="94" t="s">
        <v>2147</v>
      </c>
      <c r="O1643" s="94" t="s">
        <v>124</v>
      </c>
      <c r="P1643" s="94" t="s">
        <v>247</v>
      </c>
      <c r="Q1643" s="98" t="s">
        <v>3393</v>
      </c>
      <c r="R1643" s="98" t="s">
        <v>5514</v>
      </c>
      <c r="S1643" s="99" t="s">
        <v>279</v>
      </c>
      <c r="T1643" s="94" t="s">
        <v>2406</v>
      </c>
      <c r="U1643" s="120"/>
      <c r="V1643" s="120"/>
      <c r="W1643" s="100" t="str">
        <f>VLOOKUP(TRIM(X1643),X10:Y92,2,FALSE)</f>
        <v>Tao</v>
      </c>
      <c r="X1643" s="121" t="str">
        <f t="shared" si="151"/>
        <v>6.1</v>
      </c>
      <c r="Y1643" s="124">
        <f t="shared" si="152"/>
        <v>0</v>
      </c>
      <c r="Z1643" s="121">
        <f t="shared" si="150"/>
        <v>0</v>
      </c>
      <c r="AA1643" s="121">
        <f t="shared" si="153"/>
        <v>7</v>
      </c>
      <c r="AB1643" s="121">
        <f t="shared" si="154"/>
        <v>0</v>
      </c>
      <c r="AC1643" s="121">
        <f t="shared" si="155"/>
        <v>0</v>
      </c>
    </row>
    <row r="1644" spans="1:29" ht="35.25" customHeight="1" x14ac:dyDescent="0.25">
      <c r="A1644" s="89" t="s">
        <v>224</v>
      </c>
      <c r="B1644" s="94" t="s">
        <v>3449</v>
      </c>
      <c r="C1644" s="91" t="s">
        <v>97</v>
      </c>
      <c r="D1644" s="91" t="s">
        <v>66</v>
      </c>
      <c r="E1644" s="122" t="s">
        <v>4995</v>
      </c>
      <c r="F1644" s="92" t="s">
        <v>15</v>
      </c>
      <c r="G1644" s="92" t="s">
        <v>98</v>
      </c>
      <c r="H1644" s="92" t="s">
        <v>2452</v>
      </c>
      <c r="I1644" s="162" t="s">
        <v>371</v>
      </c>
      <c r="J1644" s="94" t="s">
        <v>246</v>
      </c>
      <c r="K1644" s="156">
        <v>2546</v>
      </c>
      <c r="L1644" s="94" t="s">
        <v>49</v>
      </c>
      <c r="M1644" s="156" t="s">
        <v>106</v>
      </c>
      <c r="N1644" s="94" t="s">
        <v>2147</v>
      </c>
      <c r="O1644" s="94" t="s">
        <v>124</v>
      </c>
      <c r="P1644" s="94" t="s">
        <v>5313</v>
      </c>
      <c r="Q1644" s="98" t="s">
        <v>6895</v>
      </c>
      <c r="R1644" s="98" t="s">
        <v>5515</v>
      </c>
      <c r="S1644" s="99" t="s">
        <v>5405</v>
      </c>
      <c r="T1644" s="94" t="s">
        <v>2453</v>
      </c>
      <c r="U1644" s="120"/>
      <c r="V1644" s="120"/>
      <c r="W1644" s="100" t="str">
        <f>VLOOKUP(TRIM(X1644),X10:Y92,2,FALSE)</f>
        <v>Tao</v>
      </c>
      <c r="X1644" s="121" t="str">
        <f t="shared" si="151"/>
        <v>6.2</v>
      </c>
      <c r="Y1644" s="124">
        <f t="shared" si="152"/>
        <v>1</v>
      </c>
      <c r="Z1644" s="121">
        <f t="shared" si="150"/>
        <v>0</v>
      </c>
      <c r="AA1644" s="121">
        <f t="shared" si="153"/>
        <v>5</v>
      </c>
      <c r="AB1644" s="121">
        <f t="shared" si="154"/>
        <v>0</v>
      </c>
      <c r="AC1644" s="121">
        <f t="shared" si="155"/>
        <v>0</v>
      </c>
    </row>
    <row r="1645" spans="1:29" ht="35.25" customHeight="1" x14ac:dyDescent="0.25">
      <c r="A1645" s="89" t="s">
        <v>224</v>
      </c>
      <c r="B1645" s="94" t="s">
        <v>3533</v>
      </c>
      <c r="C1645" s="91" t="s">
        <v>97</v>
      </c>
      <c r="D1645" s="91" t="s">
        <v>66</v>
      </c>
      <c r="E1645" s="122" t="s">
        <v>4996</v>
      </c>
      <c r="F1645" s="92" t="s">
        <v>15</v>
      </c>
      <c r="G1645" s="92" t="s">
        <v>98</v>
      </c>
      <c r="H1645" s="92" t="s">
        <v>2522</v>
      </c>
      <c r="I1645" s="162" t="s">
        <v>292</v>
      </c>
      <c r="J1645" s="96" t="s">
        <v>246</v>
      </c>
      <c r="K1645" s="95">
        <v>2555</v>
      </c>
      <c r="L1645" s="96" t="s">
        <v>49</v>
      </c>
      <c r="M1645" s="95" t="s">
        <v>106</v>
      </c>
      <c r="N1645" s="94" t="s">
        <v>2147</v>
      </c>
      <c r="O1645" s="94" t="s">
        <v>124</v>
      </c>
      <c r="P1645" s="94" t="s">
        <v>247</v>
      </c>
      <c r="Q1645" s="98" t="s">
        <v>3532</v>
      </c>
      <c r="R1645" s="98" t="s">
        <v>5516</v>
      </c>
      <c r="S1645" s="99" t="s">
        <v>5405</v>
      </c>
      <c r="T1645" s="94" t="s">
        <v>293</v>
      </c>
      <c r="U1645" s="120"/>
      <c r="V1645" s="120"/>
      <c r="W1645" s="100" t="str">
        <f>VLOOKUP(TRIM(X1645),X10:Y92,2,FALSE)</f>
        <v>Tao</v>
      </c>
      <c r="X1645" s="121" t="str">
        <f t="shared" si="151"/>
        <v>6.2</v>
      </c>
      <c r="Y1645" s="124">
        <f t="shared" si="152"/>
        <v>1</v>
      </c>
      <c r="Z1645" s="121">
        <f t="shared" si="150"/>
        <v>0</v>
      </c>
      <c r="AA1645" s="121">
        <f t="shared" si="153"/>
        <v>8</v>
      </c>
      <c r="AB1645" s="121">
        <f t="shared" si="154"/>
        <v>0</v>
      </c>
      <c r="AC1645" s="121">
        <f t="shared" si="155"/>
        <v>0</v>
      </c>
    </row>
    <row r="1646" spans="1:29" ht="35.25" customHeight="1" x14ac:dyDescent="0.25">
      <c r="A1646" s="89" t="s">
        <v>224</v>
      </c>
      <c r="B1646" s="94" t="s">
        <v>3565</v>
      </c>
      <c r="C1646" s="91" t="s">
        <v>97</v>
      </c>
      <c r="D1646" s="91" t="s">
        <v>66</v>
      </c>
      <c r="E1646" s="122" t="s">
        <v>4997</v>
      </c>
      <c r="F1646" s="92" t="s">
        <v>15</v>
      </c>
      <c r="G1646" s="92" t="s">
        <v>98</v>
      </c>
      <c r="H1646" s="92" t="s">
        <v>2564</v>
      </c>
      <c r="I1646" s="162" t="s">
        <v>292</v>
      </c>
      <c r="J1646" s="94" t="s">
        <v>246</v>
      </c>
      <c r="K1646" s="156">
        <v>2559</v>
      </c>
      <c r="L1646" s="94" t="s">
        <v>49</v>
      </c>
      <c r="M1646" s="156" t="s">
        <v>106</v>
      </c>
      <c r="N1646" s="94" t="s">
        <v>2147</v>
      </c>
      <c r="O1646" s="94" t="s">
        <v>124</v>
      </c>
      <c r="P1646" s="94" t="s">
        <v>250</v>
      </c>
      <c r="Q1646" s="98" t="s">
        <v>3564</v>
      </c>
      <c r="R1646" s="98" t="s">
        <v>5517</v>
      </c>
      <c r="S1646" s="99" t="s">
        <v>5405</v>
      </c>
      <c r="T1646" s="94" t="s">
        <v>293</v>
      </c>
      <c r="U1646" s="120"/>
      <c r="V1646" s="120"/>
      <c r="W1646" s="100" t="str">
        <f>VLOOKUP(TRIM(X1646),X10:Y92,2,FALSE)</f>
        <v>Tao</v>
      </c>
      <c r="X1646" s="121" t="str">
        <f t="shared" si="151"/>
        <v>6.2</v>
      </c>
      <c r="Y1646" s="124">
        <f t="shared" si="152"/>
        <v>1</v>
      </c>
      <c r="Z1646" s="121">
        <f t="shared" si="150"/>
        <v>0</v>
      </c>
      <c r="AA1646" s="121">
        <f t="shared" si="153"/>
        <v>8</v>
      </c>
      <c r="AB1646" s="121">
        <f t="shared" si="154"/>
        <v>0</v>
      </c>
      <c r="AC1646" s="121">
        <f t="shared" si="155"/>
        <v>0</v>
      </c>
    </row>
    <row r="1647" spans="1:29" ht="35.25" customHeight="1" x14ac:dyDescent="0.25">
      <c r="A1647" s="89" t="s">
        <v>224</v>
      </c>
      <c r="B1647" s="94" t="s">
        <v>3465</v>
      </c>
      <c r="C1647" s="91" t="s">
        <v>97</v>
      </c>
      <c r="D1647" s="91" t="s">
        <v>66</v>
      </c>
      <c r="E1647" s="122" t="s">
        <v>4998</v>
      </c>
      <c r="F1647" s="92" t="s">
        <v>15</v>
      </c>
      <c r="G1647" s="92" t="s">
        <v>98</v>
      </c>
      <c r="H1647" s="92" t="s">
        <v>4096</v>
      </c>
      <c r="I1647" s="162" t="s">
        <v>2795</v>
      </c>
      <c r="J1647" s="96" t="s">
        <v>105</v>
      </c>
      <c r="K1647" s="95">
        <v>2544</v>
      </c>
      <c r="L1647" s="96" t="s">
        <v>49</v>
      </c>
      <c r="M1647" s="95" t="s">
        <v>106</v>
      </c>
      <c r="N1647" s="94" t="s">
        <v>2159</v>
      </c>
      <c r="O1647" s="94" t="s">
        <v>124</v>
      </c>
      <c r="P1647" s="94" t="s">
        <v>241</v>
      </c>
      <c r="Q1647" s="98" t="s">
        <v>4095</v>
      </c>
      <c r="R1647" s="98" t="s">
        <v>5518</v>
      </c>
      <c r="S1647" s="99" t="s">
        <v>5405</v>
      </c>
      <c r="T1647" s="94" t="s">
        <v>315</v>
      </c>
      <c r="U1647" s="120"/>
      <c r="V1647" s="120"/>
      <c r="W1647" s="100" t="str">
        <f>VLOOKUP(TRIM(X1647),X10:Y92,2,FALSE)</f>
        <v>Tao</v>
      </c>
      <c r="X1647" s="121" t="str">
        <f t="shared" si="151"/>
        <v>6.2</v>
      </c>
      <c r="Y1647" s="124">
        <f t="shared" si="152"/>
        <v>1</v>
      </c>
      <c r="Z1647" s="121">
        <f t="shared" si="150"/>
        <v>0</v>
      </c>
      <c r="AA1647" s="121">
        <f t="shared" si="153"/>
        <v>27</v>
      </c>
      <c r="AB1647" s="121">
        <f t="shared" si="154"/>
        <v>0</v>
      </c>
      <c r="AC1647" s="121">
        <f t="shared" si="155"/>
        <v>0</v>
      </c>
    </row>
    <row r="1648" spans="1:29" ht="35.25" customHeight="1" x14ac:dyDescent="0.25">
      <c r="A1648" s="89" t="s">
        <v>224</v>
      </c>
      <c r="B1648" s="94" t="s">
        <v>4098</v>
      </c>
      <c r="C1648" s="91" t="s">
        <v>97</v>
      </c>
      <c r="D1648" s="91" t="s">
        <v>66</v>
      </c>
      <c r="E1648" s="122" t="s">
        <v>4999</v>
      </c>
      <c r="F1648" s="92" t="s">
        <v>15</v>
      </c>
      <c r="G1648" s="92" t="s">
        <v>98</v>
      </c>
      <c r="H1648" s="92" t="s">
        <v>2915</v>
      </c>
      <c r="I1648" s="162" t="s">
        <v>316</v>
      </c>
      <c r="J1648" s="94" t="s">
        <v>105</v>
      </c>
      <c r="K1648" s="156">
        <v>2545</v>
      </c>
      <c r="L1648" s="94" t="s">
        <v>49</v>
      </c>
      <c r="M1648" s="156" t="s">
        <v>106</v>
      </c>
      <c r="N1648" s="94" t="s">
        <v>2159</v>
      </c>
      <c r="O1648" s="94" t="s">
        <v>124</v>
      </c>
      <c r="P1648" s="94" t="s">
        <v>6960</v>
      </c>
      <c r="Q1648" s="98" t="s">
        <v>4097</v>
      </c>
      <c r="R1648" s="98" t="s">
        <v>5519</v>
      </c>
      <c r="S1648" s="99" t="s">
        <v>5405</v>
      </c>
      <c r="T1648" s="94" t="s">
        <v>315</v>
      </c>
      <c r="U1648" s="120"/>
      <c r="V1648" s="120"/>
      <c r="W1648" s="100" t="str">
        <f>VLOOKUP(TRIM(X1648),X10:Y92,2,FALSE)</f>
        <v>Tao</v>
      </c>
      <c r="X1648" s="121" t="str">
        <f t="shared" si="151"/>
        <v>6.2</v>
      </c>
      <c r="Y1648" s="124">
        <f t="shared" si="152"/>
        <v>1</v>
      </c>
      <c r="Z1648" s="121">
        <f t="shared" si="150"/>
        <v>0</v>
      </c>
      <c r="AA1648" s="121">
        <f t="shared" si="153"/>
        <v>17</v>
      </c>
      <c r="AB1648" s="121">
        <f t="shared" si="154"/>
        <v>0</v>
      </c>
      <c r="AC1648" s="121">
        <f t="shared" si="155"/>
        <v>0</v>
      </c>
    </row>
    <row r="1649" spans="1:29" ht="35.25" customHeight="1" x14ac:dyDescent="0.25">
      <c r="A1649" s="89" t="s">
        <v>224</v>
      </c>
      <c r="B1649" s="94" t="s">
        <v>4099</v>
      </c>
      <c r="C1649" s="91" t="s">
        <v>97</v>
      </c>
      <c r="D1649" s="91" t="s">
        <v>66</v>
      </c>
      <c r="E1649" s="122" t="s">
        <v>5000</v>
      </c>
      <c r="F1649" s="92" t="s">
        <v>15</v>
      </c>
      <c r="G1649" s="92" t="s">
        <v>98</v>
      </c>
      <c r="H1649" s="92" t="s">
        <v>2915</v>
      </c>
      <c r="I1649" s="162" t="s">
        <v>316</v>
      </c>
      <c r="J1649" s="96" t="s">
        <v>246</v>
      </c>
      <c r="K1649" s="95">
        <v>2632</v>
      </c>
      <c r="L1649" s="96" t="s">
        <v>49</v>
      </c>
      <c r="M1649" s="95" t="s">
        <v>106</v>
      </c>
      <c r="N1649" s="94" t="s">
        <v>2147</v>
      </c>
      <c r="O1649" s="94" t="s">
        <v>124</v>
      </c>
      <c r="P1649" s="94" t="s">
        <v>6960</v>
      </c>
      <c r="Q1649" s="98" t="s">
        <v>4097</v>
      </c>
      <c r="R1649" s="98" t="s">
        <v>5520</v>
      </c>
      <c r="S1649" s="99" t="s">
        <v>5405</v>
      </c>
      <c r="T1649" s="94" t="s">
        <v>315</v>
      </c>
      <c r="U1649" s="120"/>
      <c r="V1649" s="120"/>
      <c r="W1649" s="100" t="str">
        <f>VLOOKUP(TRIM(X1649),X10:Y92,2,FALSE)</f>
        <v>Tao</v>
      </c>
      <c r="X1649" s="121" t="str">
        <f t="shared" si="151"/>
        <v>6.2</v>
      </c>
      <c r="Y1649" s="124">
        <f t="shared" si="152"/>
        <v>1</v>
      </c>
      <c r="Z1649" s="121">
        <f t="shared" si="150"/>
        <v>0</v>
      </c>
      <c r="AA1649" s="121">
        <f t="shared" si="153"/>
        <v>17</v>
      </c>
      <c r="AB1649" s="121">
        <f t="shared" si="154"/>
        <v>0</v>
      </c>
      <c r="AC1649" s="121">
        <f t="shared" si="155"/>
        <v>0</v>
      </c>
    </row>
    <row r="1650" spans="1:29" ht="35.25" customHeight="1" x14ac:dyDescent="0.25">
      <c r="A1650" s="89" t="s">
        <v>224</v>
      </c>
      <c r="B1650" s="94" t="s">
        <v>6896</v>
      </c>
      <c r="C1650" s="91" t="s">
        <v>97</v>
      </c>
      <c r="D1650" s="91" t="s">
        <v>67</v>
      </c>
      <c r="E1650" s="122" t="s">
        <v>5001</v>
      </c>
      <c r="F1650" s="92" t="s">
        <v>15</v>
      </c>
      <c r="G1650" s="92" t="s">
        <v>98</v>
      </c>
      <c r="H1650" s="92" t="s">
        <v>2566</v>
      </c>
      <c r="I1650" s="162" t="s">
        <v>393</v>
      </c>
      <c r="J1650" s="94" t="s">
        <v>105</v>
      </c>
      <c r="K1650" s="156">
        <v>2493</v>
      </c>
      <c r="L1650" s="94" t="s">
        <v>49</v>
      </c>
      <c r="M1650" s="156" t="s">
        <v>106</v>
      </c>
      <c r="N1650" s="94" t="s">
        <v>2159</v>
      </c>
      <c r="O1650" s="94" t="s">
        <v>124</v>
      </c>
      <c r="P1650" s="94" t="s">
        <v>250</v>
      </c>
      <c r="Q1650" s="98" t="s">
        <v>3566</v>
      </c>
      <c r="R1650" s="98" t="s">
        <v>5521</v>
      </c>
      <c r="S1650" s="99" t="s">
        <v>5405</v>
      </c>
      <c r="T1650" s="94" t="s">
        <v>293</v>
      </c>
      <c r="U1650" s="120"/>
      <c r="V1650" s="120"/>
      <c r="W1650" s="100" t="str">
        <f>VLOOKUP(TRIM(X1650),X10:Y92,2,FALSE)</f>
        <v>Tao</v>
      </c>
      <c r="X1650" s="121" t="str">
        <f t="shared" si="151"/>
        <v>6.3</v>
      </c>
      <c r="Y1650" s="124">
        <f t="shared" si="152"/>
        <v>1</v>
      </c>
      <c r="Z1650" s="121">
        <f t="shared" si="150"/>
        <v>0</v>
      </c>
      <c r="AA1650" s="121">
        <f t="shared" si="153"/>
        <v>36</v>
      </c>
      <c r="AB1650" s="121">
        <f t="shared" si="154"/>
        <v>0</v>
      </c>
      <c r="AC1650" s="121">
        <f t="shared" si="155"/>
        <v>0</v>
      </c>
    </row>
    <row r="1651" spans="1:29" ht="35.25" customHeight="1" x14ac:dyDescent="0.25">
      <c r="A1651" s="89" t="s">
        <v>224</v>
      </c>
      <c r="B1651" s="94" t="s">
        <v>3925</v>
      </c>
      <c r="C1651" s="91" t="s">
        <v>97</v>
      </c>
      <c r="D1651" s="91" t="s">
        <v>67</v>
      </c>
      <c r="E1651" s="122" t="s">
        <v>5002</v>
      </c>
      <c r="F1651" s="92" t="s">
        <v>15</v>
      </c>
      <c r="G1651" s="92" t="s">
        <v>98</v>
      </c>
      <c r="H1651" s="92" t="s">
        <v>2782</v>
      </c>
      <c r="I1651" s="162" t="s">
        <v>316</v>
      </c>
      <c r="J1651" s="96" t="s">
        <v>246</v>
      </c>
      <c r="K1651" s="95">
        <v>2463</v>
      </c>
      <c r="L1651" s="96" t="s">
        <v>51</v>
      </c>
      <c r="M1651" s="95" t="s">
        <v>106</v>
      </c>
      <c r="N1651" s="94" t="s">
        <v>2147</v>
      </c>
      <c r="O1651" s="94" t="s">
        <v>124</v>
      </c>
      <c r="P1651" s="94" t="s">
        <v>247</v>
      </c>
      <c r="Q1651" s="98" t="s">
        <v>6897</v>
      </c>
      <c r="R1651" s="98" t="s">
        <v>5522</v>
      </c>
      <c r="S1651" s="99" t="s">
        <v>5405</v>
      </c>
      <c r="T1651" s="94" t="s">
        <v>315</v>
      </c>
      <c r="U1651" s="120"/>
      <c r="V1651" s="120"/>
      <c r="W1651" s="100" t="str">
        <f>VLOOKUP(TRIM(X1651),X10:Y92,2,FALSE)</f>
        <v>Tao</v>
      </c>
      <c r="X1651" s="121" t="str">
        <f t="shared" si="151"/>
        <v>6.3</v>
      </c>
      <c r="Y1651" s="124">
        <f t="shared" si="152"/>
        <v>1</v>
      </c>
      <c r="Z1651" s="121">
        <f t="shared" si="150"/>
        <v>0</v>
      </c>
      <c r="AA1651" s="121">
        <f t="shared" si="153"/>
        <v>17</v>
      </c>
      <c r="AB1651" s="121">
        <f t="shared" si="154"/>
        <v>0</v>
      </c>
      <c r="AC1651" s="121">
        <f t="shared" si="155"/>
        <v>0</v>
      </c>
    </row>
    <row r="1652" spans="1:29" ht="35.25" customHeight="1" x14ac:dyDescent="0.25">
      <c r="A1652" s="89" t="s">
        <v>224</v>
      </c>
      <c r="B1652" s="94" t="s">
        <v>3567</v>
      </c>
      <c r="C1652" s="91" t="s">
        <v>97</v>
      </c>
      <c r="D1652" s="91" t="s">
        <v>67</v>
      </c>
      <c r="E1652" s="122" t="s">
        <v>5003</v>
      </c>
      <c r="F1652" s="92" t="s">
        <v>15</v>
      </c>
      <c r="G1652" s="92" t="s">
        <v>98</v>
      </c>
      <c r="H1652" s="92" t="s">
        <v>2842</v>
      </c>
      <c r="I1652" s="162" t="s">
        <v>6898</v>
      </c>
      <c r="J1652" s="94" t="s">
        <v>105</v>
      </c>
      <c r="K1652" s="156">
        <v>2535</v>
      </c>
      <c r="L1652" s="94" t="s">
        <v>49</v>
      </c>
      <c r="M1652" s="156" t="s">
        <v>106</v>
      </c>
      <c r="N1652" s="94" t="s">
        <v>2159</v>
      </c>
      <c r="O1652" s="94" t="s">
        <v>124</v>
      </c>
      <c r="P1652" s="94" t="s">
        <v>250</v>
      </c>
      <c r="Q1652" s="98" t="s">
        <v>4019</v>
      </c>
      <c r="R1652" s="98" t="s">
        <v>5523</v>
      </c>
      <c r="S1652" s="99" t="s">
        <v>5405</v>
      </c>
      <c r="T1652" s="94" t="s">
        <v>355</v>
      </c>
      <c r="U1652" s="120"/>
      <c r="V1652" s="120"/>
      <c r="W1652" s="100" t="str">
        <f>VLOOKUP(TRIM(X1652),X10:Y92,2,FALSE)</f>
        <v>Tao</v>
      </c>
      <c r="X1652" s="121" t="str">
        <f t="shared" si="151"/>
        <v>6.3</v>
      </c>
      <c r="Y1652" s="124">
        <f t="shared" si="152"/>
        <v>1</v>
      </c>
      <c r="Z1652" s="121">
        <f t="shared" si="150"/>
        <v>0</v>
      </c>
      <c r="AA1652" s="121">
        <f t="shared" si="153"/>
        <v>45</v>
      </c>
      <c r="AB1652" s="121">
        <f t="shared" si="154"/>
        <v>0</v>
      </c>
      <c r="AC1652" s="121">
        <f t="shared" si="155"/>
        <v>0</v>
      </c>
    </row>
    <row r="1653" spans="1:29" ht="35.25" customHeight="1" x14ac:dyDescent="0.25">
      <c r="A1653" s="89" t="s">
        <v>224</v>
      </c>
      <c r="B1653" s="94" t="s">
        <v>3484</v>
      </c>
      <c r="C1653" s="91" t="s">
        <v>97</v>
      </c>
      <c r="D1653" s="91" t="s">
        <v>79</v>
      </c>
      <c r="E1653" s="122" t="s">
        <v>5004</v>
      </c>
      <c r="F1653" s="92" t="s">
        <v>15</v>
      </c>
      <c r="G1653" s="92" t="s">
        <v>98</v>
      </c>
      <c r="H1653" s="92" t="s">
        <v>2491</v>
      </c>
      <c r="I1653" s="162" t="s">
        <v>292</v>
      </c>
      <c r="J1653" s="96" t="s">
        <v>105</v>
      </c>
      <c r="K1653" s="95">
        <v>2487</v>
      </c>
      <c r="L1653" s="96" t="s">
        <v>49</v>
      </c>
      <c r="M1653" s="95" t="s">
        <v>106</v>
      </c>
      <c r="N1653" s="94" t="s">
        <v>2159</v>
      </c>
      <c r="O1653" s="94" t="s">
        <v>124</v>
      </c>
      <c r="P1653" s="94" t="s">
        <v>250</v>
      </c>
      <c r="Q1653" s="98" t="s">
        <v>3483</v>
      </c>
      <c r="R1653" s="98" t="s">
        <v>5524</v>
      </c>
      <c r="S1653" s="99" t="s">
        <v>5405</v>
      </c>
      <c r="T1653" s="94" t="s">
        <v>293</v>
      </c>
      <c r="U1653" s="120"/>
      <c r="V1653" s="120"/>
      <c r="W1653" s="100" t="str">
        <f>VLOOKUP(TRIM(X1653),X10:Y92,2,FALSE)</f>
        <v>Tao</v>
      </c>
      <c r="X1653" s="121" t="str">
        <f t="shared" si="151"/>
        <v>6.6</v>
      </c>
      <c r="Y1653" s="124">
        <f t="shared" si="152"/>
        <v>1</v>
      </c>
      <c r="Z1653" s="121">
        <f t="shared" si="150"/>
        <v>0</v>
      </c>
      <c r="AA1653" s="121">
        <f t="shared" si="153"/>
        <v>8</v>
      </c>
      <c r="AB1653" s="121">
        <f t="shared" si="154"/>
        <v>0</v>
      </c>
      <c r="AC1653" s="121">
        <f t="shared" si="155"/>
        <v>0</v>
      </c>
    </row>
    <row r="1654" spans="1:29" ht="35.25" customHeight="1" x14ac:dyDescent="0.25">
      <c r="A1654" s="89" t="s">
        <v>224</v>
      </c>
      <c r="B1654" s="94" t="s">
        <v>6899</v>
      </c>
      <c r="C1654" s="91" t="s">
        <v>97</v>
      </c>
      <c r="D1654" s="91" t="s">
        <v>79</v>
      </c>
      <c r="E1654" s="122" t="s">
        <v>5005</v>
      </c>
      <c r="F1654" s="92" t="s">
        <v>15</v>
      </c>
      <c r="G1654" s="92" t="s">
        <v>98</v>
      </c>
      <c r="H1654" s="92" t="s">
        <v>2491</v>
      </c>
      <c r="I1654" s="162" t="s">
        <v>292</v>
      </c>
      <c r="J1654" s="94" t="s">
        <v>267</v>
      </c>
      <c r="K1654" s="156">
        <v>516</v>
      </c>
      <c r="L1654" s="94" t="s">
        <v>49</v>
      </c>
      <c r="M1654" s="156" t="s">
        <v>106</v>
      </c>
      <c r="N1654" s="94" t="s">
        <v>2147</v>
      </c>
      <c r="O1654" s="94" t="s">
        <v>124</v>
      </c>
      <c r="P1654" s="94" t="s">
        <v>250</v>
      </c>
      <c r="Q1654" s="98" t="s">
        <v>3485</v>
      </c>
      <c r="R1654" s="98" t="s">
        <v>5525</v>
      </c>
      <c r="S1654" s="99" t="s">
        <v>5405</v>
      </c>
      <c r="T1654" s="94" t="s">
        <v>293</v>
      </c>
      <c r="U1654" s="120"/>
      <c r="V1654" s="120"/>
      <c r="W1654" s="100" t="str">
        <f>VLOOKUP(TRIM(X1654),X10:Y92,2,FALSE)</f>
        <v>Tao</v>
      </c>
      <c r="X1654" s="121" t="str">
        <f t="shared" si="151"/>
        <v>6.6</v>
      </c>
      <c r="Y1654" s="124">
        <f t="shared" si="152"/>
        <v>1</v>
      </c>
      <c r="Z1654" s="121">
        <f t="shared" si="150"/>
        <v>0</v>
      </c>
      <c r="AA1654" s="121">
        <f t="shared" si="153"/>
        <v>8</v>
      </c>
      <c r="AB1654" s="121">
        <f t="shared" si="154"/>
        <v>0</v>
      </c>
      <c r="AC1654" s="121">
        <f t="shared" si="155"/>
        <v>0</v>
      </c>
    </row>
    <row r="1655" spans="1:29" ht="35.25" customHeight="1" x14ac:dyDescent="0.25">
      <c r="A1655" s="89" t="s">
        <v>224</v>
      </c>
      <c r="B1655" s="94" t="s">
        <v>3313</v>
      </c>
      <c r="C1655" s="91" t="s">
        <v>97</v>
      </c>
      <c r="D1655" s="91" t="s">
        <v>81</v>
      </c>
      <c r="E1655" s="122" t="s">
        <v>5006</v>
      </c>
      <c r="F1655" s="92" t="s">
        <v>15</v>
      </c>
      <c r="G1655" s="92" t="s">
        <v>98</v>
      </c>
      <c r="H1655" s="92" t="s">
        <v>2369</v>
      </c>
      <c r="I1655" s="162" t="s">
        <v>292</v>
      </c>
      <c r="J1655" s="96" t="s">
        <v>105</v>
      </c>
      <c r="K1655" s="95">
        <v>2470</v>
      </c>
      <c r="L1655" s="96" t="s">
        <v>49</v>
      </c>
      <c r="M1655" s="95" t="s">
        <v>106</v>
      </c>
      <c r="N1655" s="94" t="s">
        <v>2370</v>
      </c>
      <c r="O1655" s="94" t="s">
        <v>238</v>
      </c>
      <c r="P1655" s="94" t="s">
        <v>247</v>
      </c>
      <c r="Q1655" s="98" t="s">
        <v>3312</v>
      </c>
      <c r="R1655" s="98" t="s">
        <v>5526</v>
      </c>
      <c r="S1655" s="99" t="s">
        <v>5405</v>
      </c>
      <c r="T1655" s="94" t="s">
        <v>293</v>
      </c>
      <c r="U1655" s="120"/>
      <c r="V1655" s="120"/>
      <c r="W1655" s="100" t="str">
        <f>VLOOKUP(TRIM(X1655),X10:Y92,2,FALSE)</f>
        <v>Tao</v>
      </c>
      <c r="X1655" s="121" t="str">
        <f t="shared" si="151"/>
        <v>6.8</v>
      </c>
      <c r="Y1655" s="124">
        <f t="shared" si="152"/>
        <v>1</v>
      </c>
      <c r="Z1655" s="121">
        <f t="shared" si="150"/>
        <v>0</v>
      </c>
      <c r="AA1655" s="121">
        <f t="shared" si="153"/>
        <v>8</v>
      </c>
      <c r="AB1655" s="121">
        <f t="shared" si="154"/>
        <v>0</v>
      </c>
      <c r="AC1655" s="121">
        <f t="shared" si="155"/>
        <v>0</v>
      </c>
    </row>
    <row r="1656" spans="1:29" ht="35.25" customHeight="1" x14ac:dyDescent="0.25">
      <c r="A1656" s="89" t="s">
        <v>224</v>
      </c>
      <c r="B1656" s="94" t="s">
        <v>3563</v>
      </c>
      <c r="C1656" s="91" t="s">
        <v>97</v>
      </c>
      <c r="D1656" s="91" t="s">
        <v>81</v>
      </c>
      <c r="E1656" s="122" t="s">
        <v>5007</v>
      </c>
      <c r="F1656" s="92" t="s">
        <v>15</v>
      </c>
      <c r="G1656" s="92" t="s">
        <v>98</v>
      </c>
      <c r="H1656" s="92" t="s">
        <v>2563</v>
      </c>
      <c r="I1656" s="162" t="s">
        <v>292</v>
      </c>
      <c r="J1656" s="94" t="s">
        <v>105</v>
      </c>
      <c r="K1656" s="156">
        <v>2492</v>
      </c>
      <c r="L1656" s="94" t="s">
        <v>49</v>
      </c>
      <c r="M1656" s="156" t="s">
        <v>106</v>
      </c>
      <c r="N1656" s="94" t="s">
        <v>2159</v>
      </c>
      <c r="O1656" s="94" t="s">
        <v>124</v>
      </c>
      <c r="P1656" s="94" t="s">
        <v>250</v>
      </c>
      <c r="Q1656" s="98" t="s">
        <v>3562</v>
      </c>
      <c r="R1656" s="98" t="s">
        <v>5527</v>
      </c>
      <c r="S1656" s="99" t="s">
        <v>5405</v>
      </c>
      <c r="T1656" s="94" t="s">
        <v>293</v>
      </c>
      <c r="U1656" s="120"/>
      <c r="V1656" s="120"/>
      <c r="W1656" s="100" t="str">
        <f>VLOOKUP(TRIM(X1656),X10:Y92,2,FALSE)</f>
        <v>Tao</v>
      </c>
      <c r="X1656" s="121" t="str">
        <f t="shared" si="151"/>
        <v>6.8</v>
      </c>
      <c r="Y1656" s="124">
        <f t="shared" si="152"/>
        <v>1</v>
      </c>
      <c r="Z1656" s="121">
        <f t="shared" si="150"/>
        <v>0</v>
      </c>
      <c r="AA1656" s="121">
        <f t="shared" si="153"/>
        <v>8</v>
      </c>
      <c r="AB1656" s="121">
        <f t="shared" si="154"/>
        <v>0</v>
      </c>
      <c r="AC1656" s="121">
        <f t="shared" si="155"/>
        <v>0</v>
      </c>
    </row>
    <row r="1657" spans="1:29" ht="35.25" customHeight="1" x14ac:dyDescent="0.25">
      <c r="A1657" s="89" t="s">
        <v>224</v>
      </c>
      <c r="B1657" s="94" t="s">
        <v>4039</v>
      </c>
      <c r="C1657" s="91" t="s">
        <v>97</v>
      </c>
      <c r="D1657" s="91" t="s">
        <v>81</v>
      </c>
      <c r="E1657" s="122" t="s">
        <v>5008</v>
      </c>
      <c r="F1657" s="92" t="s">
        <v>15</v>
      </c>
      <c r="G1657" s="92" t="s">
        <v>98</v>
      </c>
      <c r="H1657" s="92" t="s">
        <v>2857</v>
      </c>
      <c r="I1657" s="162" t="s">
        <v>273</v>
      </c>
      <c r="J1657" s="96" t="s">
        <v>246</v>
      </c>
      <c r="K1657" s="95">
        <v>2622</v>
      </c>
      <c r="L1657" s="96" t="s">
        <v>49</v>
      </c>
      <c r="M1657" s="95" t="s">
        <v>106</v>
      </c>
      <c r="N1657" s="94" t="s">
        <v>2147</v>
      </c>
      <c r="O1657" s="94" t="s">
        <v>124</v>
      </c>
      <c r="P1657" s="94" t="s">
        <v>250</v>
      </c>
      <c r="Q1657" s="98" t="s">
        <v>6900</v>
      </c>
      <c r="R1657" s="98" t="s">
        <v>5528</v>
      </c>
      <c r="S1657" s="99" t="s">
        <v>5405</v>
      </c>
      <c r="T1657" s="94" t="s">
        <v>275</v>
      </c>
      <c r="U1657" s="120"/>
      <c r="V1657" s="120"/>
      <c r="W1657" s="100" t="str">
        <f>VLOOKUP(TRIM(X1657),X10:Y92,2,FALSE)</f>
        <v>Tao</v>
      </c>
      <c r="X1657" s="121" t="str">
        <f t="shared" si="151"/>
        <v>6.8</v>
      </c>
      <c r="Y1657" s="124">
        <f t="shared" si="152"/>
        <v>1</v>
      </c>
      <c r="Z1657" s="121">
        <f t="shared" si="150"/>
        <v>0</v>
      </c>
      <c r="AA1657" s="121">
        <f t="shared" si="153"/>
        <v>26</v>
      </c>
      <c r="AB1657" s="121">
        <f t="shared" si="154"/>
        <v>0</v>
      </c>
      <c r="AC1657" s="121">
        <f t="shared" si="155"/>
        <v>0</v>
      </c>
    </row>
    <row r="1658" spans="1:29" ht="35.25" customHeight="1" x14ac:dyDescent="0.25">
      <c r="A1658" s="89" t="s">
        <v>224</v>
      </c>
      <c r="B1658" s="94" t="s">
        <v>4039</v>
      </c>
      <c r="C1658" s="91" t="s">
        <v>97</v>
      </c>
      <c r="D1658" s="91" t="s">
        <v>81</v>
      </c>
      <c r="E1658" s="122" t="s">
        <v>5009</v>
      </c>
      <c r="F1658" s="92" t="s">
        <v>15</v>
      </c>
      <c r="G1658" s="92" t="s">
        <v>98</v>
      </c>
      <c r="H1658" s="92" t="s">
        <v>2859</v>
      </c>
      <c r="I1658" s="162" t="s">
        <v>273</v>
      </c>
      <c r="J1658" s="94" t="s">
        <v>246</v>
      </c>
      <c r="K1658" s="156">
        <v>2623</v>
      </c>
      <c r="L1658" s="94" t="s">
        <v>49</v>
      </c>
      <c r="M1658" s="156" t="s">
        <v>106</v>
      </c>
      <c r="N1658" s="94" t="s">
        <v>2147</v>
      </c>
      <c r="O1658" s="94" t="s">
        <v>124</v>
      </c>
      <c r="P1658" s="94" t="s">
        <v>250</v>
      </c>
      <c r="Q1658" s="98" t="s">
        <v>4041</v>
      </c>
      <c r="R1658" s="98" t="s">
        <v>5529</v>
      </c>
      <c r="S1658" s="99" t="s">
        <v>5405</v>
      </c>
      <c r="T1658" s="94" t="s">
        <v>275</v>
      </c>
      <c r="U1658" s="120"/>
      <c r="V1658" s="120"/>
      <c r="W1658" s="100" t="str">
        <f>VLOOKUP(TRIM(X1658),X10:Y92,2,FALSE)</f>
        <v>Tao</v>
      </c>
      <c r="X1658" s="121" t="str">
        <f t="shared" si="151"/>
        <v>6.8</v>
      </c>
      <c r="Y1658" s="124">
        <f t="shared" si="152"/>
        <v>1</v>
      </c>
      <c r="Z1658" s="121">
        <f t="shared" si="150"/>
        <v>0</v>
      </c>
      <c r="AA1658" s="121">
        <f t="shared" si="153"/>
        <v>26</v>
      </c>
      <c r="AB1658" s="121">
        <f t="shared" si="154"/>
        <v>0</v>
      </c>
      <c r="AC1658" s="121">
        <f t="shared" si="155"/>
        <v>0</v>
      </c>
    </row>
    <row r="1659" spans="1:29" ht="35.25" customHeight="1" x14ac:dyDescent="0.25">
      <c r="A1659" s="89" t="s">
        <v>224</v>
      </c>
      <c r="B1659" s="94" t="s">
        <v>6901</v>
      </c>
      <c r="C1659" s="91" t="s">
        <v>97</v>
      </c>
      <c r="D1659" s="91" t="s">
        <v>82</v>
      </c>
      <c r="E1659" s="122" t="s">
        <v>5010</v>
      </c>
      <c r="F1659" s="92" t="s">
        <v>15</v>
      </c>
      <c r="G1659" s="92" t="s">
        <v>98</v>
      </c>
      <c r="H1659" s="92" t="s">
        <v>2170</v>
      </c>
      <c r="I1659" s="162" t="s">
        <v>322</v>
      </c>
      <c r="J1659" s="96" t="s">
        <v>105</v>
      </c>
      <c r="K1659" s="95">
        <v>2458</v>
      </c>
      <c r="L1659" s="96" t="s">
        <v>49</v>
      </c>
      <c r="M1659" s="95" t="s">
        <v>106</v>
      </c>
      <c r="N1659" s="94" t="s">
        <v>2159</v>
      </c>
      <c r="O1659" s="94" t="s">
        <v>124</v>
      </c>
      <c r="P1659" s="94" t="s">
        <v>250</v>
      </c>
      <c r="Q1659" s="98" t="s">
        <v>3235</v>
      </c>
      <c r="R1659" s="98" t="s">
        <v>5530</v>
      </c>
      <c r="S1659" s="99" t="s">
        <v>5405</v>
      </c>
      <c r="T1659" s="94" t="s">
        <v>272</v>
      </c>
      <c r="U1659" s="120"/>
      <c r="V1659" s="120"/>
      <c r="W1659" s="100" t="str">
        <f>VLOOKUP(TRIM(X1659),X10:Y92,2,FALSE)</f>
        <v>Tao</v>
      </c>
      <c r="X1659" s="121" t="str">
        <f t="shared" si="151"/>
        <v>6.9</v>
      </c>
      <c r="Y1659" s="124">
        <f t="shared" si="152"/>
        <v>1</v>
      </c>
      <c r="Z1659" s="121">
        <f t="shared" si="150"/>
        <v>0</v>
      </c>
      <c r="AA1659" s="121">
        <f t="shared" si="153"/>
        <v>36</v>
      </c>
      <c r="AB1659" s="121">
        <f t="shared" si="154"/>
        <v>0</v>
      </c>
      <c r="AC1659" s="121">
        <f t="shared" si="155"/>
        <v>0</v>
      </c>
    </row>
    <row r="1660" spans="1:29" ht="35.25" customHeight="1" x14ac:dyDescent="0.25">
      <c r="A1660" s="89" t="s">
        <v>224</v>
      </c>
      <c r="B1660" s="94" t="s">
        <v>3241</v>
      </c>
      <c r="C1660" s="91" t="s">
        <v>97</v>
      </c>
      <c r="D1660" s="91" t="s">
        <v>82</v>
      </c>
      <c r="E1660" s="122" t="s">
        <v>5011</v>
      </c>
      <c r="F1660" s="92" t="s">
        <v>15</v>
      </c>
      <c r="G1660" s="92" t="s">
        <v>98</v>
      </c>
      <c r="H1660" s="92" t="s">
        <v>2180</v>
      </c>
      <c r="I1660" s="162" t="s">
        <v>6902</v>
      </c>
      <c r="J1660" s="94" t="s">
        <v>105</v>
      </c>
      <c r="K1660" s="156">
        <v>2459</v>
      </c>
      <c r="L1660" s="94" t="s">
        <v>49</v>
      </c>
      <c r="M1660" s="156" t="s">
        <v>106</v>
      </c>
      <c r="N1660" s="94" t="s">
        <v>2159</v>
      </c>
      <c r="O1660" s="94" t="s">
        <v>124</v>
      </c>
      <c r="P1660" s="94" t="s">
        <v>250</v>
      </c>
      <c r="Q1660" s="98" t="s">
        <v>6903</v>
      </c>
      <c r="R1660" s="98" t="s">
        <v>5531</v>
      </c>
      <c r="S1660" s="99" t="s">
        <v>5405</v>
      </c>
      <c r="T1660" s="94" t="s">
        <v>2182</v>
      </c>
      <c r="U1660" s="120"/>
      <c r="V1660" s="120"/>
      <c r="W1660" s="100" t="str">
        <f>VLOOKUP(TRIM(X1660),X10:Y92,2,FALSE)</f>
        <v>Tao</v>
      </c>
      <c r="X1660" s="121" t="str">
        <f t="shared" si="151"/>
        <v>6.9</v>
      </c>
      <c r="Y1660" s="124">
        <f t="shared" si="152"/>
        <v>1</v>
      </c>
      <c r="Z1660" s="121">
        <f t="shared" si="150"/>
        <v>0</v>
      </c>
      <c r="AA1660" s="121">
        <f t="shared" si="153"/>
        <v>41</v>
      </c>
      <c r="AB1660" s="121">
        <f t="shared" si="154"/>
        <v>0</v>
      </c>
      <c r="AC1660" s="121">
        <f t="shared" si="155"/>
        <v>0</v>
      </c>
    </row>
    <row r="1661" spans="1:29" ht="35.25" customHeight="1" x14ac:dyDescent="0.25">
      <c r="A1661" s="89" t="s">
        <v>224</v>
      </c>
      <c r="B1661" s="94" t="s">
        <v>3435</v>
      </c>
      <c r="C1661" s="91" t="s">
        <v>97</v>
      </c>
      <c r="D1661" s="91" t="s">
        <v>114</v>
      </c>
      <c r="E1661" s="122" t="s">
        <v>5012</v>
      </c>
      <c r="F1661" s="92" t="s">
        <v>15</v>
      </c>
      <c r="G1661" s="92" t="s">
        <v>98</v>
      </c>
      <c r="H1661" s="92" t="s">
        <v>2445</v>
      </c>
      <c r="I1661" s="162" t="s">
        <v>6904</v>
      </c>
      <c r="J1661" s="96" t="s">
        <v>105</v>
      </c>
      <c r="K1661" s="95">
        <v>2479</v>
      </c>
      <c r="L1661" s="96" t="s">
        <v>49</v>
      </c>
      <c r="M1661" s="95" t="s">
        <v>106</v>
      </c>
      <c r="N1661" s="94" t="s">
        <v>2370</v>
      </c>
      <c r="O1661" s="94" t="s">
        <v>238</v>
      </c>
      <c r="P1661" s="94" t="s">
        <v>247</v>
      </c>
      <c r="Q1661" s="98" t="s">
        <v>6905</v>
      </c>
      <c r="R1661" s="98" t="s">
        <v>5532</v>
      </c>
      <c r="S1661" s="99" t="s">
        <v>5405</v>
      </c>
      <c r="T1661" s="94" t="s">
        <v>338</v>
      </c>
      <c r="U1661" s="120"/>
      <c r="V1661" s="120"/>
      <c r="W1661" s="100" t="str">
        <f>VLOOKUP(TRIM(X1661),X10:Y92,2,FALSE)</f>
        <v>Tao</v>
      </c>
      <c r="X1661" s="121" t="str">
        <f t="shared" si="151"/>
        <v>6.11</v>
      </c>
      <c r="Y1661" s="124">
        <f t="shared" si="152"/>
        <v>1</v>
      </c>
      <c r="Z1661" s="121">
        <f t="shared" si="150"/>
        <v>0</v>
      </c>
      <c r="AA1661" s="121">
        <f t="shared" si="153"/>
        <v>30</v>
      </c>
      <c r="AB1661" s="121">
        <f t="shared" si="154"/>
        <v>0</v>
      </c>
      <c r="AC1661" s="121">
        <f t="shared" si="155"/>
        <v>0</v>
      </c>
    </row>
    <row r="1662" spans="1:29" ht="35.25" customHeight="1" x14ac:dyDescent="0.25">
      <c r="A1662" s="89" t="s">
        <v>224</v>
      </c>
      <c r="B1662" s="94" t="s">
        <v>3435</v>
      </c>
      <c r="C1662" s="91" t="s">
        <v>97</v>
      </c>
      <c r="D1662" s="91" t="s">
        <v>114</v>
      </c>
      <c r="E1662" s="122" t="s">
        <v>5013</v>
      </c>
      <c r="F1662" s="92" t="s">
        <v>15</v>
      </c>
      <c r="G1662" s="92" t="s">
        <v>98</v>
      </c>
      <c r="H1662" s="92" t="s">
        <v>2445</v>
      </c>
      <c r="I1662" s="162" t="s">
        <v>6904</v>
      </c>
      <c r="J1662" s="94" t="s">
        <v>105</v>
      </c>
      <c r="K1662" s="156">
        <v>2480</v>
      </c>
      <c r="L1662" s="94" t="s">
        <v>49</v>
      </c>
      <c r="M1662" s="156" t="s">
        <v>108</v>
      </c>
      <c r="N1662" s="94" t="s">
        <v>2159</v>
      </c>
      <c r="O1662" s="94" t="s">
        <v>124</v>
      </c>
      <c r="P1662" s="94" t="s">
        <v>247</v>
      </c>
      <c r="Q1662" s="98" t="s">
        <v>6906</v>
      </c>
      <c r="R1662" s="98" t="s">
        <v>5533</v>
      </c>
      <c r="S1662" s="99" t="s">
        <v>5405</v>
      </c>
      <c r="T1662" s="94" t="s">
        <v>338</v>
      </c>
      <c r="U1662" s="120"/>
      <c r="V1662" s="120"/>
      <c r="W1662" s="100" t="str">
        <f>VLOOKUP(TRIM(X1662),X10:Y92,2,FALSE)</f>
        <v>Tao</v>
      </c>
      <c r="X1662" s="121" t="str">
        <f t="shared" si="151"/>
        <v>6.11</v>
      </c>
      <c r="Y1662" s="124">
        <f t="shared" si="152"/>
        <v>1</v>
      </c>
      <c r="Z1662" s="121">
        <f t="shared" si="150"/>
        <v>0</v>
      </c>
      <c r="AA1662" s="121">
        <f t="shared" si="153"/>
        <v>30</v>
      </c>
      <c r="AB1662" s="121">
        <f t="shared" si="154"/>
        <v>0</v>
      </c>
      <c r="AC1662" s="121">
        <f t="shared" si="155"/>
        <v>0</v>
      </c>
    </row>
    <row r="1663" spans="1:29" ht="35.25" customHeight="1" x14ac:dyDescent="0.25">
      <c r="A1663" s="89" t="s">
        <v>224</v>
      </c>
      <c r="B1663" s="94" t="s">
        <v>6907</v>
      </c>
      <c r="C1663" s="91" t="s">
        <v>97</v>
      </c>
      <c r="D1663" s="91" t="s">
        <v>114</v>
      </c>
      <c r="E1663" s="122" t="s">
        <v>5014</v>
      </c>
      <c r="F1663" s="92" t="s">
        <v>15</v>
      </c>
      <c r="G1663" s="92" t="s">
        <v>98</v>
      </c>
      <c r="H1663" s="92" t="s">
        <v>2446</v>
      </c>
      <c r="I1663" s="162" t="s">
        <v>337</v>
      </c>
      <c r="J1663" s="96" t="s">
        <v>267</v>
      </c>
      <c r="K1663" s="95">
        <v>513</v>
      </c>
      <c r="L1663" s="96" t="s">
        <v>49</v>
      </c>
      <c r="M1663" s="95" t="s">
        <v>106</v>
      </c>
      <c r="N1663" s="94" t="s">
        <v>2447</v>
      </c>
      <c r="O1663" s="94" t="s">
        <v>238</v>
      </c>
      <c r="P1663" s="94" t="s">
        <v>247</v>
      </c>
      <c r="Q1663" s="98" t="s">
        <v>3437</v>
      </c>
      <c r="R1663" s="98" t="s">
        <v>5534</v>
      </c>
      <c r="S1663" s="99" t="s">
        <v>5405</v>
      </c>
      <c r="T1663" s="94" t="s">
        <v>338</v>
      </c>
      <c r="U1663" s="120"/>
      <c r="V1663" s="120"/>
      <c r="W1663" s="100" t="str">
        <f>VLOOKUP(TRIM(X1663),X10:Y92,2,FALSE)</f>
        <v>Tao</v>
      </c>
      <c r="X1663" s="121" t="str">
        <f t="shared" si="151"/>
        <v>6.11</v>
      </c>
      <c r="Y1663" s="124">
        <f t="shared" si="152"/>
        <v>1</v>
      </c>
      <c r="Z1663" s="121">
        <f t="shared" si="150"/>
        <v>0</v>
      </c>
      <c r="AA1663" s="121">
        <f t="shared" si="153"/>
        <v>12</v>
      </c>
      <c r="AB1663" s="121">
        <f t="shared" si="154"/>
        <v>0</v>
      </c>
      <c r="AC1663" s="121">
        <f t="shared" si="155"/>
        <v>0</v>
      </c>
    </row>
    <row r="1664" spans="1:29" ht="35.25" customHeight="1" x14ac:dyDescent="0.25">
      <c r="A1664" s="89" t="s">
        <v>224</v>
      </c>
      <c r="B1664" s="94" t="s">
        <v>6907</v>
      </c>
      <c r="C1664" s="91" t="s">
        <v>97</v>
      </c>
      <c r="D1664" s="91" t="s">
        <v>114</v>
      </c>
      <c r="E1664" s="122" t="s">
        <v>5015</v>
      </c>
      <c r="F1664" s="92" t="s">
        <v>15</v>
      </c>
      <c r="G1664" s="92" t="s">
        <v>98</v>
      </c>
      <c r="H1664" s="92" t="s">
        <v>2446</v>
      </c>
      <c r="I1664" s="162" t="s">
        <v>337</v>
      </c>
      <c r="J1664" s="94" t="s">
        <v>267</v>
      </c>
      <c r="K1664" s="156">
        <v>514</v>
      </c>
      <c r="L1664" s="94" t="s">
        <v>49</v>
      </c>
      <c r="M1664" s="156" t="s">
        <v>108</v>
      </c>
      <c r="N1664" s="94" t="s">
        <v>2147</v>
      </c>
      <c r="O1664" s="94" t="s">
        <v>124</v>
      </c>
      <c r="P1664" s="94" t="s">
        <v>247</v>
      </c>
      <c r="Q1664" s="98" t="s">
        <v>6908</v>
      </c>
      <c r="R1664" s="98" t="s">
        <v>5535</v>
      </c>
      <c r="S1664" s="99" t="s">
        <v>5405</v>
      </c>
      <c r="T1664" s="94" t="s">
        <v>338</v>
      </c>
      <c r="U1664" s="120"/>
      <c r="V1664" s="120"/>
      <c r="W1664" s="100" t="str">
        <f>VLOOKUP(TRIM(X1664),X10:Y92,2,FALSE)</f>
        <v>Tao</v>
      </c>
      <c r="X1664" s="121" t="str">
        <f t="shared" si="151"/>
        <v>6.11</v>
      </c>
      <c r="Y1664" s="124">
        <f t="shared" si="152"/>
        <v>1</v>
      </c>
      <c r="Z1664" s="121">
        <f t="shared" si="150"/>
        <v>0</v>
      </c>
      <c r="AA1664" s="121">
        <f t="shared" si="153"/>
        <v>12</v>
      </c>
      <c r="AB1664" s="121">
        <f t="shared" si="154"/>
        <v>0</v>
      </c>
      <c r="AC1664" s="121">
        <f t="shared" si="155"/>
        <v>0</v>
      </c>
    </row>
    <row r="1665" spans="1:29" ht="35.25" customHeight="1" x14ac:dyDescent="0.25">
      <c r="A1665" s="89" t="s">
        <v>224</v>
      </c>
      <c r="B1665" s="94" t="s">
        <v>4519</v>
      </c>
      <c r="C1665" s="91" t="s">
        <v>97</v>
      </c>
      <c r="D1665" s="91" t="s">
        <v>86</v>
      </c>
      <c r="E1665" s="122" t="s">
        <v>5016</v>
      </c>
      <c r="F1665" s="92" t="s">
        <v>15</v>
      </c>
      <c r="G1665" s="92" t="s">
        <v>98</v>
      </c>
      <c r="H1665" s="92" t="s">
        <v>3162</v>
      </c>
      <c r="I1665" s="162" t="s">
        <v>2988</v>
      </c>
      <c r="J1665" s="96" t="s">
        <v>246</v>
      </c>
      <c r="K1665" s="95">
        <v>2683</v>
      </c>
      <c r="L1665" s="96" t="s">
        <v>49</v>
      </c>
      <c r="M1665" s="95" t="s">
        <v>106</v>
      </c>
      <c r="N1665" s="94" t="s">
        <v>2147</v>
      </c>
      <c r="O1665" s="94" t="s">
        <v>124</v>
      </c>
      <c r="P1665" s="94" t="s">
        <v>143</v>
      </c>
      <c r="Q1665" s="98" t="s">
        <v>4518</v>
      </c>
      <c r="R1665" s="98" t="s">
        <v>5536</v>
      </c>
      <c r="S1665" s="99" t="s">
        <v>5405</v>
      </c>
      <c r="T1665" s="94" t="s">
        <v>113</v>
      </c>
      <c r="U1665" s="120"/>
      <c r="V1665" s="120"/>
      <c r="W1665" s="100" t="str">
        <f>VLOOKUP(TRIM(X1665),X10:Y92,2,FALSE)</f>
        <v>Tao</v>
      </c>
      <c r="X1665" s="121" t="str">
        <f t="shared" si="151"/>
        <v>7.1</v>
      </c>
      <c r="Y1665" s="124">
        <f t="shared" si="152"/>
        <v>1</v>
      </c>
      <c r="Z1665" s="121">
        <f t="shared" si="150"/>
        <v>0</v>
      </c>
      <c r="AA1665" s="121">
        <f t="shared" si="153"/>
        <v>8</v>
      </c>
      <c r="AB1665" s="121">
        <f t="shared" si="154"/>
        <v>0</v>
      </c>
      <c r="AC1665" s="121">
        <f t="shared" si="155"/>
        <v>0</v>
      </c>
    </row>
    <row r="1666" spans="1:29" ht="35.25" customHeight="1" x14ac:dyDescent="0.25">
      <c r="A1666" s="89" t="s">
        <v>224</v>
      </c>
      <c r="B1666" s="94" t="s">
        <v>2204</v>
      </c>
      <c r="C1666" s="91" t="s">
        <v>97</v>
      </c>
      <c r="D1666" s="91" t="s">
        <v>88</v>
      </c>
      <c r="E1666" s="122" t="s">
        <v>5017</v>
      </c>
      <c r="F1666" s="92" t="s">
        <v>13</v>
      </c>
      <c r="G1666" s="92" t="s">
        <v>98</v>
      </c>
      <c r="H1666" s="92" t="s">
        <v>5474</v>
      </c>
      <c r="I1666" s="221" t="s">
        <v>375</v>
      </c>
      <c r="J1666" s="94"/>
      <c r="K1666" s="156"/>
      <c r="L1666" s="94"/>
      <c r="M1666" s="156"/>
      <c r="N1666" s="94"/>
      <c r="O1666" s="94" t="s">
        <v>124</v>
      </c>
      <c r="P1666" s="94" t="s">
        <v>228</v>
      </c>
      <c r="Q1666" s="98" t="s">
        <v>5475</v>
      </c>
      <c r="R1666" s="98" t="s">
        <v>5537</v>
      </c>
      <c r="S1666" s="99" t="s">
        <v>225</v>
      </c>
      <c r="T1666" s="94" t="s">
        <v>334</v>
      </c>
      <c r="U1666" s="120"/>
      <c r="V1666" s="120"/>
      <c r="W1666" s="100" t="str">
        <f>VLOOKUP(TRIM(X1666),X10:Y92,2,FALSE)</f>
        <v>Tao</v>
      </c>
      <c r="X1666" s="121" t="str">
        <f t="shared" si="151"/>
        <v>7.3</v>
      </c>
      <c r="Y1666" s="124">
        <f t="shared" si="152"/>
        <v>0</v>
      </c>
      <c r="Z1666" s="121">
        <f t="shared" si="150"/>
        <v>0</v>
      </c>
      <c r="AA1666" s="121">
        <f t="shared" si="153"/>
        <v>6</v>
      </c>
      <c r="AB1666" s="121">
        <f t="shared" si="154"/>
        <v>0</v>
      </c>
      <c r="AC1666" s="121">
        <f t="shared" si="155"/>
        <v>1</v>
      </c>
    </row>
    <row r="1667" spans="1:29" ht="35.25" customHeight="1" x14ac:dyDescent="0.25">
      <c r="A1667" s="89" t="s">
        <v>224</v>
      </c>
      <c r="B1667" s="94" t="s">
        <v>6911</v>
      </c>
      <c r="C1667" s="91" t="s">
        <v>97</v>
      </c>
      <c r="D1667" s="91" t="s">
        <v>88</v>
      </c>
      <c r="E1667" s="122" t="s">
        <v>5018</v>
      </c>
      <c r="F1667" s="92" t="s">
        <v>15</v>
      </c>
      <c r="G1667" s="92" t="s">
        <v>98</v>
      </c>
      <c r="H1667" s="92" t="s">
        <v>2725</v>
      </c>
      <c r="I1667" s="162" t="s">
        <v>6909</v>
      </c>
      <c r="J1667" s="96" t="s">
        <v>105</v>
      </c>
      <c r="K1667" s="95">
        <v>2515</v>
      </c>
      <c r="L1667" s="96" t="s">
        <v>49</v>
      </c>
      <c r="M1667" s="95" t="s">
        <v>106</v>
      </c>
      <c r="N1667" s="94" t="s">
        <v>2159</v>
      </c>
      <c r="O1667" s="94" t="s">
        <v>124</v>
      </c>
      <c r="P1667" s="94" t="s">
        <v>228</v>
      </c>
      <c r="Q1667" s="98" t="s">
        <v>6910</v>
      </c>
      <c r="R1667" s="98" t="s">
        <v>5538</v>
      </c>
      <c r="S1667" s="99" t="s">
        <v>5405</v>
      </c>
      <c r="T1667" s="94" t="s">
        <v>315</v>
      </c>
      <c r="U1667" s="120"/>
      <c r="V1667" s="120"/>
      <c r="W1667" s="100" t="str">
        <f>VLOOKUP(TRIM(X1667),X10:Y92,2,FALSE)</f>
        <v>Tao</v>
      </c>
      <c r="X1667" s="121" t="str">
        <f t="shared" si="151"/>
        <v>7.3</v>
      </c>
      <c r="Y1667" s="124">
        <f t="shared" si="152"/>
        <v>1</v>
      </c>
      <c r="Z1667" s="121">
        <f t="shared" si="150"/>
        <v>0</v>
      </c>
      <c r="AA1667" s="121">
        <f t="shared" si="153"/>
        <v>49</v>
      </c>
      <c r="AB1667" s="121">
        <f t="shared" si="154"/>
        <v>0</v>
      </c>
      <c r="AC1667" s="121">
        <f t="shared" si="155"/>
        <v>0</v>
      </c>
    </row>
    <row r="1668" spans="1:29" ht="35.25" customHeight="1" x14ac:dyDescent="0.25">
      <c r="A1668" s="89" t="s">
        <v>224</v>
      </c>
      <c r="B1668" s="94" t="s">
        <v>2534</v>
      </c>
      <c r="C1668" s="91" t="s">
        <v>97</v>
      </c>
      <c r="D1668" s="91" t="s">
        <v>173</v>
      </c>
      <c r="E1668" s="122" t="s">
        <v>5019</v>
      </c>
      <c r="F1668" s="92" t="s">
        <v>13</v>
      </c>
      <c r="G1668" s="92" t="s">
        <v>98</v>
      </c>
      <c r="H1668" s="92" t="s">
        <v>5465</v>
      </c>
      <c r="I1668" s="221" t="s">
        <v>375</v>
      </c>
      <c r="J1668" s="94"/>
      <c r="K1668" s="156"/>
      <c r="L1668" s="94"/>
      <c r="M1668" s="156"/>
      <c r="N1668" s="94"/>
      <c r="O1668" s="94" t="s">
        <v>124</v>
      </c>
      <c r="P1668" s="94" t="s">
        <v>146</v>
      </c>
      <c r="Q1668" s="98" t="s">
        <v>5466</v>
      </c>
      <c r="R1668" s="98" t="s">
        <v>5539</v>
      </c>
      <c r="S1668" s="99" t="s">
        <v>225</v>
      </c>
      <c r="T1668" s="94" t="s">
        <v>5467</v>
      </c>
      <c r="U1668" s="120"/>
      <c r="V1668" s="120"/>
      <c r="W1668" s="100" t="str">
        <f>VLOOKUP(TRIM(X1668),X10:Y92,2,FALSE)</f>
        <v>Tao</v>
      </c>
      <c r="X1668" s="121" t="str">
        <f t="shared" si="151"/>
        <v>7.4</v>
      </c>
      <c r="Y1668" s="124">
        <f t="shared" si="152"/>
        <v>0</v>
      </c>
      <c r="Z1668" s="121">
        <f t="shared" si="150"/>
        <v>0</v>
      </c>
      <c r="AA1668" s="121">
        <f t="shared" si="153"/>
        <v>6</v>
      </c>
      <c r="AB1668" s="121">
        <f t="shared" si="154"/>
        <v>0</v>
      </c>
      <c r="AC1668" s="121">
        <f t="shared" si="155"/>
        <v>1</v>
      </c>
    </row>
    <row r="1669" spans="1:29" ht="35.25" customHeight="1" x14ac:dyDescent="0.25">
      <c r="A1669" s="89" t="s">
        <v>224</v>
      </c>
      <c r="B1669" s="94" t="s">
        <v>6914</v>
      </c>
      <c r="C1669" s="91" t="s">
        <v>97</v>
      </c>
      <c r="D1669" s="91" t="s">
        <v>173</v>
      </c>
      <c r="E1669" s="122" t="s">
        <v>5020</v>
      </c>
      <c r="F1669" s="92" t="s">
        <v>15</v>
      </c>
      <c r="G1669" s="92" t="s">
        <v>98</v>
      </c>
      <c r="H1669" s="92" t="s">
        <v>2562</v>
      </c>
      <c r="I1669" s="162" t="s">
        <v>6912</v>
      </c>
      <c r="J1669" s="96" t="s">
        <v>105</v>
      </c>
      <c r="K1669" s="95">
        <v>2422</v>
      </c>
      <c r="L1669" s="96" t="s">
        <v>51</v>
      </c>
      <c r="M1669" s="95" t="s">
        <v>106</v>
      </c>
      <c r="N1669" s="94" t="s">
        <v>2159</v>
      </c>
      <c r="O1669" s="94" t="s">
        <v>124</v>
      </c>
      <c r="P1669" s="94" t="s">
        <v>146</v>
      </c>
      <c r="Q1669" s="98" t="s">
        <v>6913</v>
      </c>
      <c r="R1669" s="98" t="s">
        <v>5540</v>
      </c>
      <c r="S1669" s="99" t="s">
        <v>5405</v>
      </c>
      <c r="T1669" s="94" t="s">
        <v>293</v>
      </c>
      <c r="U1669" s="120"/>
      <c r="V1669" s="120"/>
      <c r="W1669" s="100" t="str">
        <f>VLOOKUP(TRIM(X1669),X10:Y92,2,FALSE)</f>
        <v>Tao</v>
      </c>
      <c r="X1669" s="121" t="str">
        <f t="shared" si="151"/>
        <v>7.4</v>
      </c>
      <c r="Y1669" s="124">
        <f t="shared" si="152"/>
        <v>1</v>
      </c>
      <c r="Z1669" s="121">
        <f t="shared" si="150"/>
        <v>0</v>
      </c>
      <c r="AA1669" s="121">
        <f t="shared" si="153"/>
        <v>26</v>
      </c>
      <c r="AB1669" s="121">
        <f t="shared" si="154"/>
        <v>0</v>
      </c>
      <c r="AC1669" s="121">
        <f t="shared" si="155"/>
        <v>0</v>
      </c>
    </row>
    <row r="1670" spans="1:29" ht="35.25" customHeight="1" x14ac:dyDescent="0.25">
      <c r="A1670" s="89" t="s">
        <v>224</v>
      </c>
      <c r="B1670" s="94" t="s">
        <v>2424</v>
      </c>
      <c r="C1670" s="91" t="s">
        <v>97</v>
      </c>
      <c r="D1670" s="91" t="s">
        <v>173</v>
      </c>
      <c r="E1670" s="122" t="s">
        <v>5021</v>
      </c>
      <c r="F1670" s="92" t="s">
        <v>13</v>
      </c>
      <c r="G1670" s="92" t="s">
        <v>98</v>
      </c>
      <c r="H1670" s="92" t="s">
        <v>5468</v>
      </c>
      <c r="I1670" s="221" t="s">
        <v>375</v>
      </c>
      <c r="J1670" s="94"/>
      <c r="K1670" s="156"/>
      <c r="L1670" s="94"/>
      <c r="M1670" s="156"/>
      <c r="N1670" s="94"/>
      <c r="O1670" s="94" t="s">
        <v>124</v>
      </c>
      <c r="P1670" s="94" t="s">
        <v>427</v>
      </c>
      <c r="Q1670" s="98" t="s">
        <v>5419</v>
      </c>
      <c r="R1670" s="98" t="s">
        <v>5541</v>
      </c>
      <c r="S1670" s="99" t="s">
        <v>225</v>
      </c>
      <c r="T1670" s="94" t="s">
        <v>364</v>
      </c>
      <c r="U1670" s="120"/>
      <c r="V1670" s="120"/>
      <c r="W1670" s="100" t="str">
        <f>VLOOKUP(TRIM(X1670),X10:Y92,2,FALSE)</f>
        <v>Tao</v>
      </c>
      <c r="X1670" s="121" t="str">
        <f t="shared" si="151"/>
        <v>7.4</v>
      </c>
      <c r="Y1670" s="124">
        <f t="shared" si="152"/>
        <v>0</v>
      </c>
      <c r="Z1670" s="121">
        <f t="shared" si="150"/>
        <v>0</v>
      </c>
      <c r="AA1670" s="121">
        <f t="shared" si="153"/>
        <v>6</v>
      </c>
      <c r="AB1670" s="121">
        <f t="shared" si="154"/>
        <v>0</v>
      </c>
      <c r="AC1670" s="121">
        <f t="shared" si="155"/>
        <v>1</v>
      </c>
    </row>
    <row r="1671" spans="1:29" ht="35.25" customHeight="1" x14ac:dyDescent="0.25">
      <c r="A1671" s="89" t="s">
        <v>224</v>
      </c>
      <c r="B1671" s="94" t="s">
        <v>3470</v>
      </c>
      <c r="C1671" s="91" t="s">
        <v>97</v>
      </c>
      <c r="D1671" s="91" t="s">
        <v>173</v>
      </c>
      <c r="E1671" s="122" t="s">
        <v>5022</v>
      </c>
      <c r="F1671" s="92" t="s">
        <v>15</v>
      </c>
      <c r="G1671" s="92" t="s">
        <v>98</v>
      </c>
      <c r="H1671" s="92" t="s">
        <v>2469</v>
      </c>
      <c r="I1671" s="162" t="s">
        <v>273</v>
      </c>
      <c r="J1671" s="96" t="s">
        <v>105</v>
      </c>
      <c r="K1671" s="95">
        <v>2485</v>
      </c>
      <c r="L1671" s="96" t="s">
        <v>49</v>
      </c>
      <c r="M1671" s="95" t="s">
        <v>106</v>
      </c>
      <c r="N1671" s="94" t="s">
        <v>2159</v>
      </c>
      <c r="O1671" s="94" t="s">
        <v>124</v>
      </c>
      <c r="P1671" s="94" t="s">
        <v>250</v>
      </c>
      <c r="Q1671" s="98" t="s">
        <v>6915</v>
      </c>
      <c r="R1671" s="98" t="s">
        <v>5542</v>
      </c>
      <c r="S1671" s="99" t="s">
        <v>5405</v>
      </c>
      <c r="T1671" s="94" t="s">
        <v>348</v>
      </c>
      <c r="U1671" s="120"/>
      <c r="V1671" s="120"/>
      <c r="W1671" s="100" t="str">
        <f>VLOOKUP(TRIM(X1671),X10:Y92,2,FALSE)</f>
        <v>Tao</v>
      </c>
      <c r="X1671" s="121" t="str">
        <f t="shared" si="151"/>
        <v>7.4</v>
      </c>
      <c r="Y1671" s="124">
        <f t="shared" si="152"/>
        <v>1</v>
      </c>
      <c r="Z1671" s="121">
        <f t="shared" si="150"/>
        <v>0</v>
      </c>
      <c r="AA1671" s="121">
        <f t="shared" si="153"/>
        <v>26</v>
      </c>
      <c r="AB1671" s="121">
        <f t="shared" si="154"/>
        <v>0</v>
      </c>
      <c r="AC1671" s="121">
        <f t="shared" si="155"/>
        <v>0</v>
      </c>
    </row>
    <row r="1672" spans="1:29" ht="35.25" customHeight="1" x14ac:dyDescent="0.25">
      <c r="A1672" s="89" t="s">
        <v>224</v>
      </c>
      <c r="B1672" s="94" t="s">
        <v>3481</v>
      </c>
      <c r="C1672" s="91" t="s">
        <v>97</v>
      </c>
      <c r="D1672" s="91" t="s">
        <v>173</v>
      </c>
      <c r="E1672" s="122" t="s">
        <v>5023</v>
      </c>
      <c r="F1672" s="92" t="s">
        <v>15</v>
      </c>
      <c r="G1672" s="92" t="s">
        <v>98</v>
      </c>
      <c r="H1672" s="92" t="s">
        <v>3482</v>
      </c>
      <c r="I1672" s="162" t="s">
        <v>2514</v>
      </c>
      <c r="J1672" s="94" t="s">
        <v>105</v>
      </c>
      <c r="K1672" s="156">
        <v>2418</v>
      </c>
      <c r="L1672" s="94" t="s">
        <v>51</v>
      </c>
      <c r="M1672" s="156" t="s">
        <v>106</v>
      </c>
      <c r="N1672" s="94" t="s">
        <v>2159</v>
      </c>
      <c r="O1672" s="94" t="s">
        <v>124</v>
      </c>
      <c r="P1672" s="94" t="s">
        <v>146</v>
      </c>
      <c r="Q1672" s="98" t="s">
        <v>3480</v>
      </c>
      <c r="R1672" s="98" t="s">
        <v>5543</v>
      </c>
      <c r="S1672" s="99" t="s">
        <v>5405</v>
      </c>
      <c r="T1672" s="94" t="s">
        <v>293</v>
      </c>
      <c r="U1672" s="120"/>
      <c r="V1672" s="120"/>
      <c r="W1672" s="100" t="str">
        <f>VLOOKUP(TRIM(X1672),X10:Y92,2,FALSE)</f>
        <v>Tao</v>
      </c>
      <c r="X1672" s="121" t="str">
        <f t="shared" si="151"/>
        <v>7.4</v>
      </c>
      <c r="Y1672" s="124">
        <f t="shared" si="152"/>
        <v>1</v>
      </c>
      <c r="Z1672" s="121">
        <f t="shared" si="150"/>
        <v>0</v>
      </c>
      <c r="AA1672" s="121">
        <f t="shared" si="153"/>
        <v>27</v>
      </c>
      <c r="AB1672" s="121">
        <f t="shared" si="154"/>
        <v>0</v>
      </c>
      <c r="AC1672" s="121">
        <f t="shared" si="155"/>
        <v>0</v>
      </c>
    </row>
    <row r="1673" spans="1:29" ht="35.25" customHeight="1" x14ac:dyDescent="0.25">
      <c r="A1673" s="89" t="s">
        <v>224</v>
      </c>
      <c r="B1673" s="94" t="s">
        <v>3521</v>
      </c>
      <c r="C1673" s="91" t="s">
        <v>97</v>
      </c>
      <c r="D1673" s="91" t="s">
        <v>173</v>
      </c>
      <c r="E1673" s="122" t="s">
        <v>5024</v>
      </c>
      <c r="F1673" s="92" t="s">
        <v>15</v>
      </c>
      <c r="G1673" s="92" t="s">
        <v>98</v>
      </c>
      <c r="H1673" s="92" t="s">
        <v>3522</v>
      </c>
      <c r="I1673" s="162" t="s">
        <v>292</v>
      </c>
      <c r="J1673" s="96" t="s">
        <v>105</v>
      </c>
      <c r="K1673" s="95">
        <v>2489</v>
      </c>
      <c r="L1673" s="96" t="s">
        <v>49</v>
      </c>
      <c r="M1673" s="95" t="s">
        <v>106</v>
      </c>
      <c r="N1673" s="94" t="s">
        <v>2159</v>
      </c>
      <c r="O1673" s="94" t="s">
        <v>124</v>
      </c>
      <c r="P1673" s="94" t="s">
        <v>146</v>
      </c>
      <c r="Q1673" s="98" t="s">
        <v>3520</v>
      </c>
      <c r="R1673" s="98" t="s">
        <v>5544</v>
      </c>
      <c r="S1673" s="99" t="s">
        <v>5405</v>
      </c>
      <c r="T1673" s="94" t="s">
        <v>293</v>
      </c>
      <c r="U1673" s="120"/>
      <c r="V1673" s="120"/>
      <c r="W1673" s="100" t="str">
        <f>VLOOKUP(TRIM(X1673),X10:Y92,2,FALSE)</f>
        <v>Tao</v>
      </c>
      <c r="X1673" s="121" t="str">
        <f t="shared" si="151"/>
        <v>7.4</v>
      </c>
      <c r="Y1673" s="124">
        <f t="shared" si="152"/>
        <v>1</v>
      </c>
      <c r="Z1673" s="121">
        <f t="shared" si="150"/>
        <v>0</v>
      </c>
      <c r="AA1673" s="121">
        <f t="shared" si="153"/>
        <v>8</v>
      </c>
      <c r="AB1673" s="121">
        <f t="shared" si="154"/>
        <v>0</v>
      </c>
      <c r="AC1673" s="121">
        <f t="shared" si="155"/>
        <v>0</v>
      </c>
    </row>
    <row r="1674" spans="1:29" ht="35.25" customHeight="1" x14ac:dyDescent="0.25">
      <c r="A1674" s="89" t="s">
        <v>224</v>
      </c>
      <c r="B1674" s="94" t="s">
        <v>4406</v>
      </c>
      <c r="C1674" s="91" t="s">
        <v>97</v>
      </c>
      <c r="D1674" s="91" t="s">
        <v>173</v>
      </c>
      <c r="E1674" s="122" t="s">
        <v>5025</v>
      </c>
      <c r="F1674" s="92" t="s">
        <v>15</v>
      </c>
      <c r="G1674" s="92" t="s">
        <v>98</v>
      </c>
      <c r="H1674" s="92" t="s">
        <v>2983</v>
      </c>
      <c r="I1674" s="162" t="s">
        <v>6916</v>
      </c>
      <c r="J1674" s="94" t="s">
        <v>105</v>
      </c>
      <c r="K1674" s="156">
        <v>2561</v>
      </c>
      <c r="L1674" s="94" t="s">
        <v>49</v>
      </c>
      <c r="M1674" s="156" t="s">
        <v>106</v>
      </c>
      <c r="N1674" s="94" t="s">
        <v>2147</v>
      </c>
      <c r="O1674" s="94" t="s">
        <v>124</v>
      </c>
      <c r="P1674" s="94" t="s">
        <v>385</v>
      </c>
      <c r="Q1674" s="98" t="s">
        <v>4235</v>
      </c>
      <c r="R1674" s="98" t="s">
        <v>5545</v>
      </c>
      <c r="S1674" s="99" t="s">
        <v>5405</v>
      </c>
      <c r="T1674" s="94" t="s">
        <v>334</v>
      </c>
      <c r="U1674" s="120"/>
      <c r="V1674" s="120"/>
      <c r="W1674" s="100" t="str">
        <f>VLOOKUP(TRIM(X1674),X10:Y92,2,FALSE)</f>
        <v>Tao</v>
      </c>
      <c r="X1674" s="121" t="str">
        <f t="shared" si="151"/>
        <v>7.4</v>
      </c>
      <c r="Y1674" s="124">
        <f t="shared" si="152"/>
        <v>1</v>
      </c>
      <c r="Z1674" s="121">
        <f t="shared" si="150"/>
        <v>0</v>
      </c>
      <c r="AA1674" s="121">
        <f t="shared" si="153"/>
        <v>13</v>
      </c>
      <c r="AB1674" s="121">
        <f t="shared" si="154"/>
        <v>0</v>
      </c>
      <c r="AC1674" s="121">
        <f t="shared" si="155"/>
        <v>0</v>
      </c>
    </row>
    <row r="1675" spans="1:29" ht="35.25" customHeight="1" x14ac:dyDescent="0.25">
      <c r="A1675" s="89" t="s">
        <v>224</v>
      </c>
      <c r="B1675" s="94" t="s">
        <v>4349</v>
      </c>
      <c r="C1675" s="91" t="s">
        <v>97</v>
      </c>
      <c r="D1675" s="91" t="s">
        <v>173</v>
      </c>
      <c r="E1675" s="122" t="s">
        <v>5026</v>
      </c>
      <c r="F1675" s="92" t="s">
        <v>15</v>
      </c>
      <c r="G1675" s="92" t="s">
        <v>98</v>
      </c>
      <c r="H1675" s="92" t="s">
        <v>3044</v>
      </c>
      <c r="I1675" s="162" t="s">
        <v>2795</v>
      </c>
      <c r="J1675" s="96" t="s">
        <v>246</v>
      </c>
      <c r="K1675" s="95">
        <v>2657</v>
      </c>
      <c r="L1675" s="96" t="s">
        <v>49</v>
      </c>
      <c r="M1675" s="95" t="s">
        <v>106</v>
      </c>
      <c r="N1675" s="94" t="s">
        <v>2147</v>
      </c>
      <c r="O1675" s="94" t="s">
        <v>124</v>
      </c>
      <c r="P1675" s="94" t="s">
        <v>146</v>
      </c>
      <c r="Q1675" s="98" t="s">
        <v>4348</v>
      </c>
      <c r="R1675" s="98" t="s">
        <v>5546</v>
      </c>
      <c r="S1675" s="99" t="s">
        <v>5405</v>
      </c>
      <c r="T1675" s="94" t="s">
        <v>315</v>
      </c>
      <c r="U1675" s="120"/>
      <c r="V1675" s="120"/>
      <c r="W1675" s="100" t="str">
        <f>VLOOKUP(TRIM(X1675),X10:Y92,2,FALSE)</f>
        <v>Tao</v>
      </c>
      <c r="X1675" s="121" t="str">
        <f t="shared" si="151"/>
        <v>7.4</v>
      </c>
      <c r="Y1675" s="124">
        <f t="shared" si="152"/>
        <v>1</v>
      </c>
      <c r="Z1675" s="121">
        <f t="shared" si="150"/>
        <v>0</v>
      </c>
      <c r="AA1675" s="121">
        <f t="shared" si="153"/>
        <v>27</v>
      </c>
      <c r="AB1675" s="121">
        <f t="shared" si="154"/>
        <v>0</v>
      </c>
      <c r="AC1675" s="121">
        <f t="shared" si="155"/>
        <v>0</v>
      </c>
    </row>
    <row r="1676" spans="1:29" ht="35.25" customHeight="1" x14ac:dyDescent="0.25">
      <c r="A1676" s="89" t="s">
        <v>224</v>
      </c>
      <c r="B1676" s="94" t="s">
        <v>4351</v>
      </c>
      <c r="C1676" s="91" t="s">
        <v>97</v>
      </c>
      <c r="D1676" s="91" t="s">
        <v>173</v>
      </c>
      <c r="E1676" s="122" t="s">
        <v>5027</v>
      </c>
      <c r="F1676" s="92" t="s">
        <v>15</v>
      </c>
      <c r="G1676" s="92" t="s">
        <v>98</v>
      </c>
      <c r="H1676" s="92" t="s">
        <v>3044</v>
      </c>
      <c r="I1676" s="162" t="s">
        <v>2795</v>
      </c>
      <c r="J1676" s="94" t="s">
        <v>105</v>
      </c>
      <c r="K1676" s="156">
        <v>2574</v>
      </c>
      <c r="L1676" s="94" t="s">
        <v>49</v>
      </c>
      <c r="M1676" s="156" t="s">
        <v>106</v>
      </c>
      <c r="N1676" s="94" t="s">
        <v>2159</v>
      </c>
      <c r="O1676" s="94" t="s">
        <v>124</v>
      </c>
      <c r="P1676" s="94" t="s">
        <v>146</v>
      </c>
      <c r="Q1676" s="98" t="s">
        <v>4350</v>
      </c>
      <c r="R1676" s="98" t="s">
        <v>5547</v>
      </c>
      <c r="S1676" s="99" t="s">
        <v>5405</v>
      </c>
      <c r="T1676" s="94" t="s">
        <v>315</v>
      </c>
      <c r="U1676" s="120"/>
      <c r="V1676" s="120"/>
      <c r="W1676" s="100" t="str">
        <f>VLOOKUP(TRIM(X1676),X10:Y92,2,FALSE)</f>
        <v>Tao</v>
      </c>
      <c r="X1676" s="121" t="str">
        <f t="shared" si="151"/>
        <v>7.4</v>
      </c>
      <c r="Y1676" s="124">
        <f t="shared" si="152"/>
        <v>1</v>
      </c>
      <c r="Z1676" s="121">
        <f t="shared" si="150"/>
        <v>0</v>
      </c>
      <c r="AA1676" s="121">
        <f t="shared" si="153"/>
        <v>27</v>
      </c>
      <c r="AB1676" s="121">
        <f t="shared" si="154"/>
        <v>0</v>
      </c>
      <c r="AC1676" s="121">
        <f t="shared" si="155"/>
        <v>0</v>
      </c>
    </row>
    <row r="1677" spans="1:29" ht="35.25" customHeight="1" x14ac:dyDescent="0.25">
      <c r="A1677" s="89" t="s">
        <v>224</v>
      </c>
      <c r="B1677" s="94" t="s">
        <v>3488</v>
      </c>
      <c r="C1677" s="91" t="s">
        <v>97</v>
      </c>
      <c r="D1677" s="91" t="s">
        <v>174</v>
      </c>
      <c r="E1677" s="122" t="s">
        <v>5028</v>
      </c>
      <c r="F1677" s="92" t="s">
        <v>15</v>
      </c>
      <c r="G1677" s="92" t="s">
        <v>98</v>
      </c>
      <c r="H1677" s="92" t="s">
        <v>3489</v>
      </c>
      <c r="I1677" s="162" t="s">
        <v>292</v>
      </c>
      <c r="J1677" s="96" t="s">
        <v>2154</v>
      </c>
      <c r="K1677" s="95">
        <v>199</v>
      </c>
      <c r="L1677" s="96" t="s">
        <v>49</v>
      </c>
      <c r="M1677" s="95" t="s">
        <v>106</v>
      </c>
      <c r="N1677" s="94" t="s">
        <v>423</v>
      </c>
      <c r="O1677" s="94" t="s">
        <v>124</v>
      </c>
      <c r="P1677" s="94" t="s">
        <v>2184</v>
      </c>
      <c r="Q1677" s="98" t="s">
        <v>6917</v>
      </c>
      <c r="R1677" s="98" t="s">
        <v>5548</v>
      </c>
      <c r="S1677" s="99" t="s">
        <v>5405</v>
      </c>
      <c r="T1677" s="94" t="s">
        <v>293</v>
      </c>
      <c r="U1677" s="120"/>
      <c r="V1677" s="120"/>
      <c r="W1677" s="100" t="str">
        <f>VLOOKUP(TRIM(X1677),X10:Y92,2,FALSE)</f>
        <v>Tao</v>
      </c>
      <c r="X1677" s="121" t="str">
        <f t="shared" si="151"/>
        <v>7.5</v>
      </c>
      <c r="Y1677" s="124">
        <f t="shared" si="152"/>
        <v>1</v>
      </c>
      <c r="Z1677" s="121">
        <f t="shared" si="150"/>
        <v>0</v>
      </c>
      <c r="AA1677" s="121">
        <f t="shared" si="153"/>
        <v>8</v>
      </c>
      <c r="AB1677" s="121">
        <f t="shared" si="154"/>
        <v>0</v>
      </c>
      <c r="AC1677" s="121">
        <f t="shared" si="155"/>
        <v>0</v>
      </c>
    </row>
    <row r="1678" spans="1:29" ht="35.25" customHeight="1" x14ac:dyDescent="0.25">
      <c r="A1678" s="89" t="s">
        <v>224</v>
      </c>
      <c r="B1678" s="94" t="s">
        <v>6919</v>
      </c>
      <c r="C1678" s="91" t="s">
        <v>97</v>
      </c>
      <c r="D1678" s="91" t="s">
        <v>175</v>
      </c>
      <c r="E1678" s="122" t="s">
        <v>5029</v>
      </c>
      <c r="F1678" s="92" t="s">
        <v>15</v>
      </c>
      <c r="G1678" s="92" t="s">
        <v>98</v>
      </c>
      <c r="H1678" s="92" t="s">
        <v>4292</v>
      </c>
      <c r="I1678" s="162" t="s">
        <v>316</v>
      </c>
      <c r="J1678" s="94" t="s">
        <v>295</v>
      </c>
      <c r="K1678" s="156">
        <v>153</v>
      </c>
      <c r="L1678" s="94" t="s">
        <v>49</v>
      </c>
      <c r="M1678" s="156" t="s">
        <v>106</v>
      </c>
      <c r="N1678" s="94" t="s">
        <v>384</v>
      </c>
      <c r="O1678" s="94" t="s">
        <v>124</v>
      </c>
      <c r="P1678" s="94" t="s">
        <v>587</v>
      </c>
      <c r="Q1678" s="98" t="s">
        <v>6918</v>
      </c>
      <c r="R1678" s="98" t="s">
        <v>5549</v>
      </c>
      <c r="S1678" s="99" t="s">
        <v>5405</v>
      </c>
      <c r="T1678" s="94" t="s">
        <v>315</v>
      </c>
      <c r="U1678" s="120"/>
      <c r="V1678" s="120"/>
      <c r="W1678" s="100" t="str">
        <f>VLOOKUP(TRIM(X1678),X10:Y92,2,FALSE)</f>
        <v>Tao</v>
      </c>
      <c r="X1678" s="121" t="str">
        <f t="shared" si="151"/>
        <v>7.6</v>
      </c>
      <c r="Y1678" s="124">
        <f t="shared" si="152"/>
        <v>1</v>
      </c>
      <c r="Z1678" s="121">
        <f t="shared" si="150"/>
        <v>0</v>
      </c>
      <c r="AA1678" s="121">
        <f t="shared" si="153"/>
        <v>17</v>
      </c>
      <c r="AB1678" s="121">
        <f t="shared" si="154"/>
        <v>0</v>
      </c>
      <c r="AC1678" s="121">
        <f t="shared" si="155"/>
        <v>0</v>
      </c>
    </row>
    <row r="1679" spans="1:29" ht="35.25" customHeight="1" x14ac:dyDescent="0.25">
      <c r="A1679" s="89" t="s">
        <v>224</v>
      </c>
      <c r="B1679" s="94" t="s">
        <v>4360</v>
      </c>
      <c r="C1679" s="91" t="s">
        <v>97</v>
      </c>
      <c r="D1679" s="91" t="s">
        <v>175</v>
      </c>
      <c r="E1679" s="122" t="s">
        <v>5030</v>
      </c>
      <c r="F1679" s="92" t="s">
        <v>15</v>
      </c>
      <c r="G1679" s="92" t="s">
        <v>98</v>
      </c>
      <c r="H1679" s="92" t="s">
        <v>3024</v>
      </c>
      <c r="I1679" s="162" t="s">
        <v>316</v>
      </c>
      <c r="J1679" s="96" t="s">
        <v>105</v>
      </c>
      <c r="K1679" s="95">
        <v>2576</v>
      </c>
      <c r="L1679" s="96" t="s">
        <v>49</v>
      </c>
      <c r="M1679" s="95" t="s">
        <v>106</v>
      </c>
      <c r="N1679" s="94" t="s">
        <v>2159</v>
      </c>
      <c r="O1679" s="94" t="s">
        <v>124</v>
      </c>
      <c r="P1679" s="94" t="s">
        <v>296</v>
      </c>
      <c r="Q1679" s="98" t="s">
        <v>4359</v>
      </c>
      <c r="R1679" s="98" t="s">
        <v>5550</v>
      </c>
      <c r="S1679" s="99" t="s">
        <v>5405</v>
      </c>
      <c r="T1679" s="94" t="s">
        <v>315</v>
      </c>
      <c r="U1679" s="120"/>
      <c r="V1679" s="120"/>
      <c r="W1679" s="100" t="str">
        <f>VLOOKUP(TRIM(X1679),X10:Y92,2,FALSE)</f>
        <v>Tao</v>
      </c>
      <c r="X1679" s="121" t="str">
        <f t="shared" si="151"/>
        <v>7.6</v>
      </c>
      <c r="Y1679" s="124">
        <f t="shared" si="152"/>
        <v>1</v>
      </c>
      <c r="Z1679" s="121">
        <f t="shared" si="150"/>
        <v>0</v>
      </c>
      <c r="AA1679" s="121">
        <f t="shared" si="153"/>
        <v>17</v>
      </c>
      <c r="AB1679" s="121">
        <f t="shared" si="154"/>
        <v>0</v>
      </c>
      <c r="AC1679" s="121">
        <f t="shared" si="155"/>
        <v>0</v>
      </c>
    </row>
    <row r="1680" spans="1:29" ht="35.25" customHeight="1" x14ac:dyDescent="0.25">
      <c r="A1680" s="89" t="s">
        <v>224</v>
      </c>
      <c r="B1680" s="94" t="s">
        <v>3930</v>
      </c>
      <c r="C1680" s="91" t="s">
        <v>97</v>
      </c>
      <c r="D1680" s="91" t="s">
        <v>178</v>
      </c>
      <c r="E1680" s="122" t="s">
        <v>5031</v>
      </c>
      <c r="F1680" s="92" t="s">
        <v>15</v>
      </c>
      <c r="G1680" s="92" t="s">
        <v>98</v>
      </c>
      <c r="H1680" s="92" t="s">
        <v>2783</v>
      </c>
      <c r="I1680" s="162" t="s">
        <v>316</v>
      </c>
      <c r="J1680" s="94" t="s">
        <v>246</v>
      </c>
      <c r="K1680" s="156">
        <v>2603</v>
      </c>
      <c r="L1680" s="94" t="s">
        <v>49</v>
      </c>
      <c r="M1680" s="156" t="s">
        <v>106</v>
      </c>
      <c r="N1680" s="94" t="s">
        <v>2147</v>
      </c>
      <c r="O1680" s="94" t="s">
        <v>124</v>
      </c>
      <c r="P1680" s="94" t="s">
        <v>145</v>
      </c>
      <c r="Q1680" s="98" t="s">
        <v>6920</v>
      </c>
      <c r="R1680" s="98" t="s">
        <v>5551</v>
      </c>
      <c r="S1680" s="99" t="s">
        <v>5405</v>
      </c>
      <c r="T1680" s="94" t="s">
        <v>315</v>
      </c>
      <c r="U1680" s="120"/>
      <c r="V1680" s="120"/>
      <c r="W1680" s="100" t="str">
        <f>VLOOKUP(TRIM(X1680),X10:Y92,2,FALSE)</f>
        <v>Tao</v>
      </c>
      <c r="X1680" s="121" t="str">
        <f t="shared" si="151"/>
        <v>7.7.2</v>
      </c>
      <c r="Y1680" s="124">
        <f t="shared" si="152"/>
        <v>1</v>
      </c>
      <c r="Z1680" s="121">
        <f t="shared" si="150"/>
        <v>0</v>
      </c>
      <c r="AA1680" s="121">
        <f t="shared" si="153"/>
        <v>17</v>
      </c>
      <c r="AB1680" s="121">
        <f t="shared" si="154"/>
        <v>0</v>
      </c>
      <c r="AC1680" s="121">
        <f t="shared" si="155"/>
        <v>0</v>
      </c>
    </row>
    <row r="1681" spans="1:29" ht="35.25" customHeight="1" x14ac:dyDescent="0.25">
      <c r="A1681" s="89" t="s">
        <v>224</v>
      </c>
      <c r="B1681" s="94" t="s">
        <v>3697</v>
      </c>
      <c r="C1681" s="91" t="s">
        <v>97</v>
      </c>
      <c r="D1681" s="91" t="s">
        <v>179</v>
      </c>
      <c r="E1681" s="122" t="s">
        <v>5032</v>
      </c>
      <c r="F1681" s="92" t="s">
        <v>15</v>
      </c>
      <c r="G1681" s="92" t="s">
        <v>98</v>
      </c>
      <c r="H1681" s="92" t="s">
        <v>2638</v>
      </c>
      <c r="I1681" s="162" t="s">
        <v>287</v>
      </c>
      <c r="J1681" s="96" t="s">
        <v>246</v>
      </c>
      <c r="K1681" s="95">
        <v>2569</v>
      </c>
      <c r="L1681" s="96" t="s">
        <v>49</v>
      </c>
      <c r="M1681" s="95" t="s">
        <v>106</v>
      </c>
      <c r="N1681" s="94" t="s">
        <v>2147</v>
      </c>
      <c r="O1681" s="94" t="s">
        <v>124</v>
      </c>
      <c r="P1681" s="94" t="s">
        <v>145</v>
      </c>
      <c r="Q1681" s="98" t="s">
        <v>6921</v>
      </c>
      <c r="R1681" s="98" t="s">
        <v>5552</v>
      </c>
      <c r="S1681" s="99" t="s">
        <v>5405</v>
      </c>
      <c r="T1681" s="94" t="s">
        <v>364</v>
      </c>
      <c r="U1681" s="120"/>
      <c r="V1681" s="120"/>
      <c r="W1681" s="100" t="str">
        <f>VLOOKUP(TRIM(X1681),X10:Y92,2,FALSE)</f>
        <v>Tao</v>
      </c>
      <c r="X1681" s="121" t="str">
        <f t="shared" si="151"/>
        <v>7.7.3</v>
      </c>
      <c r="Y1681" s="124">
        <f t="shared" si="152"/>
        <v>1</v>
      </c>
      <c r="Z1681" s="121">
        <f t="shared" si="150"/>
        <v>0</v>
      </c>
      <c r="AA1681" s="121">
        <f t="shared" si="153"/>
        <v>31</v>
      </c>
      <c r="AB1681" s="121">
        <f t="shared" si="154"/>
        <v>0</v>
      </c>
      <c r="AC1681" s="121">
        <f t="shared" si="155"/>
        <v>0</v>
      </c>
    </row>
    <row r="1682" spans="1:29" ht="35.25" customHeight="1" x14ac:dyDescent="0.25">
      <c r="A1682" s="89" t="s">
        <v>224</v>
      </c>
      <c r="B1682" s="94" t="s">
        <v>3284</v>
      </c>
      <c r="C1682" s="91" t="s">
        <v>97</v>
      </c>
      <c r="D1682" s="91" t="s">
        <v>211</v>
      </c>
      <c r="E1682" s="122" t="s">
        <v>5033</v>
      </c>
      <c r="F1682" s="92" t="s">
        <v>15</v>
      </c>
      <c r="G1682" s="92" t="s">
        <v>98</v>
      </c>
      <c r="H1682" s="92" t="s">
        <v>2237</v>
      </c>
      <c r="I1682" s="162" t="s">
        <v>318</v>
      </c>
      <c r="J1682" s="94" t="s">
        <v>246</v>
      </c>
      <c r="K1682" s="156">
        <v>2532</v>
      </c>
      <c r="L1682" s="94" t="s">
        <v>49</v>
      </c>
      <c r="M1682" s="156" t="s">
        <v>106</v>
      </c>
      <c r="N1682" s="94" t="s">
        <v>2147</v>
      </c>
      <c r="O1682" s="94" t="s">
        <v>124</v>
      </c>
      <c r="P1682" s="94" t="s">
        <v>240</v>
      </c>
      <c r="Q1682" s="98" t="s">
        <v>3283</v>
      </c>
      <c r="R1682" s="98" t="s">
        <v>5553</v>
      </c>
      <c r="S1682" s="99" t="s">
        <v>5405</v>
      </c>
      <c r="T1682" s="94" t="s">
        <v>315</v>
      </c>
      <c r="U1682" s="120"/>
      <c r="V1682" s="120"/>
      <c r="W1682" s="100" t="str">
        <f>VLOOKUP(TRIM(X1682),X10:Y92,2,FALSE)</f>
        <v>Tao</v>
      </c>
      <c r="X1682" s="121" t="str">
        <f t="shared" si="151"/>
        <v>7.10.1</v>
      </c>
      <c r="Y1682" s="124">
        <f t="shared" si="152"/>
        <v>1</v>
      </c>
      <c r="Z1682" s="121">
        <f t="shared" si="150"/>
        <v>0</v>
      </c>
      <c r="AA1682" s="121">
        <f t="shared" si="153"/>
        <v>17</v>
      </c>
      <c r="AB1682" s="121">
        <f t="shared" si="154"/>
        <v>0</v>
      </c>
      <c r="AC1682" s="121">
        <f t="shared" si="155"/>
        <v>0</v>
      </c>
    </row>
    <row r="1683" spans="1:29" ht="35.25" customHeight="1" x14ac:dyDescent="0.25">
      <c r="A1683" s="89" t="s">
        <v>224</v>
      </c>
      <c r="B1683" s="94" t="s">
        <v>3392</v>
      </c>
      <c r="C1683" s="91" t="s">
        <v>97</v>
      </c>
      <c r="D1683" s="91" t="s">
        <v>211</v>
      </c>
      <c r="E1683" s="122" t="s">
        <v>5034</v>
      </c>
      <c r="F1683" s="92" t="s">
        <v>15</v>
      </c>
      <c r="G1683" s="92" t="s">
        <v>98</v>
      </c>
      <c r="H1683" s="92" t="s">
        <v>3033</v>
      </c>
      <c r="I1683" s="162" t="s">
        <v>326</v>
      </c>
      <c r="J1683" s="96" t="s">
        <v>246</v>
      </c>
      <c r="K1683" s="95">
        <v>2655</v>
      </c>
      <c r="L1683" s="96" t="s">
        <v>49</v>
      </c>
      <c r="M1683" s="95" t="s">
        <v>106</v>
      </c>
      <c r="N1683" s="94" t="s">
        <v>2147</v>
      </c>
      <c r="O1683" s="94" t="s">
        <v>124</v>
      </c>
      <c r="P1683" s="94" t="s">
        <v>240</v>
      </c>
      <c r="Q1683" s="98" t="s">
        <v>6922</v>
      </c>
      <c r="R1683" s="98" t="s">
        <v>5554</v>
      </c>
      <c r="S1683" s="99" t="s">
        <v>5405</v>
      </c>
      <c r="T1683" s="94" t="s">
        <v>315</v>
      </c>
      <c r="U1683" s="120"/>
      <c r="V1683" s="120"/>
      <c r="W1683" s="100" t="str">
        <f>VLOOKUP(TRIM(X1683),X10:Y92,2,FALSE)</f>
        <v>Tao</v>
      </c>
      <c r="X1683" s="121" t="str">
        <f t="shared" si="151"/>
        <v>7.10.1</v>
      </c>
      <c r="Y1683" s="124">
        <f t="shared" si="152"/>
        <v>1</v>
      </c>
      <c r="Z1683" s="121">
        <f t="shared" si="150"/>
        <v>0</v>
      </c>
      <c r="AA1683" s="121">
        <f t="shared" si="153"/>
        <v>31</v>
      </c>
      <c r="AB1683" s="121">
        <f t="shared" si="154"/>
        <v>0</v>
      </c>
      <c r="AC1683" s="121">
        <f t="shared" si="155"/>
        <v>0</v>
      </c>
    </row>
    <row r="1684" spans="1:29" ht="35.25" customHeight="1" x14ac:dyDescent="0.25">
      <c r="A1684" s="89" t="s">
        <v>224</v>
      </c>
      <c r="B1684" s="94" t="s">
        <v>3556</v>
      </c>
      <c r="C1684" s="91" t="s">
        <v>97</v>
      </c>
      <c r="D1684" s="91" t="s">
        <v>211</v>
      </c>
      <c r="E1684" s="122" t="s">
        <v>5035</v>
      </c>
      <c r="F1684" s="92" t="s">
        <v>15</v>
      </c>
      <c r="G1684" s="92" t="s">
        <v>98</v>
      </c>
      <c r="H1684" s="92" t="s">
        <v>2558</v>
      </c>
      <c r="I1684" s="162" t="s">
        <v>6923</v>
      </c>
      <c r="J1684" s="94" t="s">
        <v>246</v>
      </c>
      <c r="K1684" s="156">
        <v>2557</v>
      </c>
      <c r="L1684" s="94" t="s">
        <v>49</v>
      </c>
      <c r="M1684" s="156" t="s">
        <v>106</v>
      </c>
      <c r="N1684" s="94" t="s">
        <v>2147</v>
      </c>
      <c r="O1684" s="94" t="s">
        <v>124</v>
      </c>
      <c r="P1684" s="94" t="s">
        <v>240</v>
      </c>
      <c r="Q1684" s="98" t="s">
        <v>6924</v>
      </c>
      <c r="R1684" s="98" t="s">
        <v>5555</v>
      </c>
      <c r="S1684" s="99" t="s">
        <v>5405</v>
      </c>
      <c r="T1684" s="94" t="s">
        <v>293</v>
      </c>
      <c r="U1684" s="120"/>
      <c r="V1684" s="120"/>
      <c r="W1684" s="100" t="str">
        <f>VLOOKUP(TRIM(X1684),X10:Y92,2,FALSE)</f>
        <v>Tao</v>
      </c>
      <c r="X1684" s="121" t="str">
        <f t="shared" si="151"/>
        <v>7.10.1</v>
      </c>
      <c r="Y1684" s="124">
        <f t="shared" si="152"/>
        <v>1</v>
      </c>
      <c r="Z1684" s="121">
        <f t="shared" si="150"/>
        <v>0</v>
      </c>
      <c r="AA1684" s="121">
        <f t="shared" si="153"/>
        <v>35</v>
      </c>
      <c r="AB1684" s="121">
        <f t="shared" si="154"/>
        <v>0</v>
      </c>
      <c r="AC1684" s="121">
        <f t="shared" si="155"/>
        <v>0</v>
      </c>
    </row>
    <row r="1685" spans="1:29" ht="35.25" customHeight="1" x14ac:dyDescent="0.25">
      <c r="A1685" s="89" t="s">
        <v>224</v>
      </c>
      <c r="B1685" s="94" t="s">
        <v>6926</v>
      </c>
      <c r="C1685" s="91" t="s">
        <v>97</v>
      </c>
      <c r="D1685" s="91" t="s">
        <v>213</v>
      </c>
      <c r="E1685" s="122" t="s">
        <v>5036</v>
      </c>
      <c r="F1685" s="92" t="s">
        <v>15</v>
      </c>
      <c r="G1685" s="92" t="s">
        <v>98</v>
      </c>
      <c r="H1685" s="92" t="s">
        <v>2640</v>
      </c>
      <c r="I1685" s="162" t="s">
        <v>299</v>
      </c>
      <c r="J1685" s="96" t="s">
        <v>246</v>
      </c>
      <c r="K1685" s="95">
        <v>2570</v>
      </c>
      <c r="L1685" s="96" t="s">
        <v>49</v>
      </c>
      <c r="M1685" s="95" t="s">
        <v>106</v>
      </c>
      <c r="N1685" s="94" t="s">
        <v>2147</v>
      </c>
      <c r="O1685" s="94" t="s">
        <v>124</v>
      </c>
      <c r="P1685" s="94" t="s">
        <v>6961</v>
      </c>
      <c r="Q1685" s="98" t="s">
        <v>6925</v>
      </c>
      <c r="R1685" s="98" t="s">
        <v>5556</v>
      </c>
      <c r="S1685" s="99" t="s">
        <v>5405</v>
      </c>
      <c r="T1685" s="94" t="s">
        <v>364</v>
      </c>
      <c r="U1685" s="120"/>
      <c r="V1685" s="120"/>
      <c r="W1685" s="100" t="str">
        <f>VLOOKUP(TRIM(X1685),X10:Y92,2,FALSE)</f>
        <v>Tao</v>
      </c>
      <c r="X1685" s="121" t="str">
        <f t="shared" si="151"/>
        <v>7.10.3</v>
      </c>
      <c r="Y1685" s="124">
        <f t="shared" si="152"/>
        <v>1</v>
      </c>
      <c r="Z1685" s="121">
        <f t="shared" si="150"/>
        <v>0</v>
      </c>
      <c r="AA1685" s="121">
        <f t="shared" si="153"/>
        <v>21</v>
      </c>
      <c r="AB1685" s="121">
        <f t="shared" si="154"/>
        <v>0</v>
      </c>
      <c r="AC1685" s="121">
        <f t="shared" si="155"/>
        <v>0</v>
      </c>
    </row>
    <row r="1686" spans="1:29" ht="35.25" customHeight="1" x14ac:dyDescent="0.25">
      <c r="A1686" s="89" t="s">
        <v>224</v>
      </c>
      <c r="B1686" s="94" t="s">
        <v>3703</v>
      </c>
      <c r="C1686" s="91" t="s">
        <v>97</v>
      </c>
      <c r="D1686" s="91" t="s">
        <v>213</v>
      </c>
      <c r="E1686" s="122" t="s">
        <v>5037</v>
      </c>
      <c r="F1686" s="92" t="s">
        <v>15</v>
      </c>
      <c r="G1686" s="92" t="s">
        <v>98</v>
      </c>
      <c r="H1686" s="92" t="s">
        <v>2641</v>
      </c>
      <c r="I1686" s="162" t="s">
        <v>299</v>
      </c>
      <c r="J1686" s="94" t="s">
        <v>254</v>
      </c>
      <c r="K1686" s="156">
        <v>3623</v>
      </c>
      <c r="L1686" s="94" t="s">
        <v>49</v>
      </c>
      <c r="M1686" s="156" t="s">
        <v>106</v>
      </c>
      <c r="N1686" s="94" t="s">
        <v>2149</v>
      </c>
      <c r="O1686" s="94" t="s">
        <v>124</v>
      </c>
      <c r="P1686" s="94" t="s">
        <v>2148</v>
      </c>
      <c r="Q1686" s="98" t="s">
        <v>3702</v>
      </c>
      <c r="R1686" s="98" t="s">
        <v>5557</v>
      </c>
      <c r="S1686" s="99" t="s">
        <v>5405</v>
      </c>
      <c r="T1686" s="94" t="s">
        <v>364</v>
      </c>
      <c r="U1686" s="120"/>
      <c r="V1686" s="120"/>
      <c r="W1686" s="100" t="str">
        <f>VLOOKUP(TRIM(X1686),X10:Y92,2,FALSE)</f>
        <v>Tao</v>
      </c>
      <c r="X1686" s="121" t="str">
        <f t="shared" si="151"/>
        <v>7.10.3</v>
      </c>
      <c r="Y1686" s="124">
        <f t="shared" si="152"/>
        <v>1</v>
      </c>
      <c r="Z1686" s="121">
        <f t="shared" ref="Z1686:Z1749" si="156">IF(F1686="P-CR", IF(S1686="Approved", 1, IF(S1686="Block approved", 1, 0)),0)</f>
        <v>0</v>
      </c>
      <c r="AA1686" s="121">
        <f t="shared" si="153"/>
        <v>21</v>
      </c>
      <c r="AB1686" s="121">
        <f t="shared" si="154"/>
        <v>0</v>
      </c>
      <c r="AC1686" s="121">
        <f t="shared" si="155"/>
        <v>0</v>
      </c>
    </row>
    <row r="1687" spans="1:29" ht="35.25" customHeight="1" x14ac:dyDescent="0.25">
      <c r="A1687" s="89" t="s">
        <v>224</v>
      </c>
      <c r="B1687" s="94" t="s">
        <v>2234</v>
      </c>
      <c r="C1687" s="91" t="s">
        <v>97</v>
      </c>
      <c r="D1687" s="91" t="s">
        <v>175</v>
      </c>
      <c r="E1687" s="122" t="s">
        <v>5038</v>
      </c>
      <c r="F1687" s="92" t="s">
        <v>13</v>
      </c>
      <c r="G1687" s="92" t="s">
        <v>98</v>
      </c>
      <c r="H1687" s="92" t="s">
        <v>5469</v>
      </c>
      <c r="I1687" s="221" t="s">
        <v>375</v>
      </c>
      <c r="J1687" s="96"/>
      <c r="K1687" s="95"/>
      <c r="L1687" s="96"/>
      <c r="M1687" s="95"/>
      <c r="N1687" s="94"/>
      <c r="O1687" s="94" t="s">
        <v>124</v>
      </c>
      <c r="P1687" s="94"/>
      <c r="Q1687" s="98" t="s">
        <v>5470</v>
      </c>
      <c r="R1687" s="98" t="s">
        <v>5558</v>
      </c>
      <c r="S1687" s="99" t="s">
        <v>225</v>
      </c>
      <c r="T1687" s="94" t="s">
        <v>293</v>
      </c>
      <c r="U1687" s="120"/>
      <c r="V1687" s="120"/>
      <c r="W1687" s="100" t="str">
        <f>VLOOKUP(TRIM(X1687),X10:Y92,2,FALSE)</f>
        <v>Tao</v>
      </c>
      <c r="X1687" s="121" t="str">
        <f t="shared" si="151"/>
        <v>7.6</v>
      </c>
      <c r="Y1687" s="124">
        <f t="shared" si="152"/>
        <v>0</v>
      </c>
      <c r="Z1687" s="121">
        <f t="shared" si="156"/>
        <v>0</v>
      </c>
      <c r="AA1687" s="121">
        <f t="shared" si="153"/>
        <v>6</v>
      </c>
      <c r="AB1687" s="121">
        <f t="shared" si="154"/>
        <v>0</v>
      </c>
      <c r="AC1687" s="121">
        <f t="shared" si="155"/>
        <v>1</v>
      </c>
    </row>
    <row r="1688" spans="1:29" ht="35.25" customHeight="1" x14ac:dyDescent="0.25">
      <c r="A1688" s="89" t="s">
        <v>224</v>
      </c>
      <c r="B1688" s="94" t="s">
        <v>2644</v>
      </c>
      <c r="C1688" s="91" t="s">
        <v>97</v>
      </c>
      <c r="D1688" s="91" t="s">
        <v>213</v>
      </c>
      <c r="E1688" s="122" t="s">
        <v>5039</v>
      </c>
      <c r="F1688" s="92" t="s">
        <v>13</v>
      </c>
      <c r="G1688" s="92" t="s">
        <v>98</v>
      </c>
      <c r="H1688" s="92" t="s">
        <v>5471</v>
      </c>
      <c r="I1688" s="221" t="s">
        <v>375</v>
      </c>
      <c r="J1688" s="94"/>
      <c r="K1688" s="156"/>
      <c r="L1688" s="94"/>
      <c r="M1688" s="156"/>
      <c r="N1688" s="94"/>
      <c r="O1688" s="94" t="s">
        <v>124</v>
      </c>
      <c r="P1688" s="94" t="s">
        <v>609</v>
      </c>
      <c r="Q1688" s="98" t="s">
        <v>5472</v>
      </c>
      <c r="R1688" s="98" t="s">
        <v>5412</v>
      </c>
      <c r="S1688" s="99" t="s">
        <v>225</v>
      </c>
      <c r="T1688" s="94" t="s">
        <v>364</v>
      </c>
      <c r="U1688" s="120"/>
      <c r="V1688" s="120"/>
      <c r="W1688" s="100" t="str">
        <f>VLOOKUP(TRIM(X1688),X10:Y92,2,FALSE)</f>
        <v>Tao</v>
      </c>
      <c r="X1688" s="121" t="str">
        <f t="shared" si="151"/>
        <v>7.10.3</v>
      </c>
      <c r="Y1688" s="124">
        <f t="shared" si="152"/>
        <v>0</v>
      </c>
      <c r="Z1688" s="121">
        <f t="shared" si="156"/>
        <v>0</v>
      </c>
      <c r="AA1688" s="121">
        <f t="shared" si="153"/>
        <v>6</v>
      </c>
      <c r="AB1688" s="121">
        <f t="shared" si="154"/>
        <v>0</v>
      </c>
      <c r="AC1688" s="121">
        <f t="shared" si="155"/>
        <v>1</v>
      </c>
    </row>
    <row r="1689" spans="1:29" ht="35.25" customHeight="1" x14ac:dyDescent="0.25">
      <c r="A1689" s="89" t="s">
        <v>224</v>
      </c>
      <c r="B1689" s="94" t="s">
        <v>4105</v>
      </c>
      <c r="C1689" s="91" t="s">
        <v>97</v>
      </c>
      <c r="D1689" s="91" t="s">
        <v>216</v>
      </c>
      <c r="E1689" s="122" t="s">
        <v>5040</v>
      </c>
      <c r="F1689" s="92" t="s">
        <v>15</v>
      </c>
      <c r="G1689" s="92" t="s">
        <v>98</v>
      </c>
      <c r="H1689" s="92" t="s">
        <v>4106</v>
      </c>
      <c r="I1689" s="162" t="s">
        <v>6927</v>
      </c>
      <c r="J1689" s="96" t="s">
        <v>105</v>
      </c>
      <c r="K1689" s="95">
        <v>2548</v>
      </c>
      <c r="L1689" s="96" t="s">
        <v>49</v>
      </c>
      <c r="M1689" s="95" t="s">
        <v>106</v>
      </c>
      <c r="N1689" s="94" t="s">
        <v>2159</v>
      </c>
      <c r="O1689" s="94" t="s">
        <v>124</v>
      </c>
      <c r="P1689" s="94" t="s">
        <v>2921</v>
      </c>
      <c r="Q1689" s="98" t="s">
        <v>4104</v>
      </c>
      <c r="R1689" s="98" t="s">
        <v>5420</v>
      </c>
      <c r="S1689" s="99" t="s">
        <v>5405</v>
      </c>
      <c r="T1689" s="94" t="s">
        <v>315</v>
      </c>
      <c r="U1689" s="120"/>
      <c r="V1689" s="120"/>
      <c r="W1689" s="100" t="str">
        <f>VLOOKUP(TRIM(X1689),X10:Y92,2,FALSE)</f>
        <v>Tao</v>
      </c>
      <c r="X1689" s="121" t="str">
        <f t="shared" si="151"/>
        <v>7.10.6</v>
      </c>
      <c r="Y1689" s="124">
        <f t="shared" si="152"/>
        <v>1</v>
      </c>
      <c r="Z1689" s="121">
        <f t="shared" si="156"/>
        <v>0</v>
      </c>
      <c r="AA1689" s="121">
        <f t="shared" si="153"/>
        <v>55</v>
      </c>
      <c r="AB1689" s="121">
        <f t="shared" si="154"/>
        <v>0</v>
      </c>
      <c r="AC1689" s="121">
        <f t="shared" si="155"/>
        <v>0</v>
      </c>
    </row>
    <row r="1690" spans="1:29" ht="35.25" customHeight="1" x14ac:dyDescent="0.25">
      <c r="A1690" s="89" t="s">
        <v>224</v>
      </c>
      <c r="B1690" s="94" t="s">
        <v>476</v>
      </c>
      <c r="C1690" s="91" t="s">
        <v>97</v>
      </c>
      <c r="D1690" s="91" t="s">
        <v>1977</v>
      </c>
      <c r="E1690" s="122" t="s">
        <v>5041</v>
      </c>
      <c r="F1690" s="92" t="s">
        <v>13</v>
      </c>
      <c r="G1690" s="92" t="s">
        <v>98</v>
      </c>
      <c r="H1690" s="92" t="s">
        <v>6793</v>
      </c>
      <c r="I1690" s="221" t="s">
        <v>375</v>
      </c>
      <c r="J1690" s="94"/>
      <c r="K1690" s="156"/>
      <c r="L1690" s="94"/>
      <c r="M1690" s="156"/>
      <c r="N1690" s="94"/>
      <c r="O1690" s="94" t="s">
        <v>244</v>
      </c>
      <c r="P1690" s="94" t="s">
        <v>264</v>
      </c>
      <c r="Q1690" s="98" t="s">
        <v>6794</v>
      </c>
      <c r="R1690" s="98" t="s">
        <v>6000</v>
      </c>
      <c r="S1690" s="99" t="s">
        <v>225</v>
      </c>
      <c r="T1690" s="94" t="s">
        <v>345</v>
      </c>
      <c r="U1690" s="120"/>
      <c r="V1690" s="120"/>
      <c r="W1690" s="100" t="str">
        <f>VLOOKUP(TRIM(X1690),X10:Y92,2,FALSE)</f>
        <v>Tao</v>
      </c>
      <c r="X1690" s="121" t="str">
        <f t="shared" si="151"/>
        <v>8.8.1</v>
      </c>
      <c r="Y1690" s="124">
        <f t="shared" si="152"/>
        <v>0</v>
      </c>
      <c r="Z1690" s="121">
        <f t="shared" si="156"/>
        <v>0</v>
      </c>
      <c r="AA1690" s="121">
        <f t="shared" si="153"/>
        <v>6</v>
      </c>
      <c r="AB1690" s="121">
        <f t="shared" si="154"/>
        <v>0</v>
      </c>
      <c r="AC1690" s="121">
        <f t="shared" si="155"/>
        <v>1</v>
      </c>
    </row>
    <row r="1691" spans="1:29" ht="35.25" customHeight="1" x14ac:dyDescent="0.25">
      <c r="A1691" s="89" t="s">
        <v>224</v>
      </c>
      <c r="B1691" s="94" t="s">
        <v>41</v>
      </c>
      <c r="C1691" s="91" t="s">
        <v>97</v>
      </c>
      <c r="D1691" s="91" t="s">
        <v>1971</v>
      </c>
      <c r="E1691" s="122" t="s">
        <v>5042</v>
      </c>
      <c r="F1691" s="92" t="s">
        <v>242</v>
      </c>
      <c r="G1691" s="92" t="s">
        <v>98</v>
      </c>
      <c r="H1691" s="92" t="s">
        <v>4186</v>
      </c>
      <c r="I1691" s="162" t="s">
        <v>321</v>
      </c>
      <c r="J1691" s="96" t="s">
        <v>285</v>
      </c>
      <c r="K1691" s="95"/>
      <c r="L1691" s="96"/>
      <c r="M1691" s="95"/>
      <c r="N1691" s="94" t="s">
        <v>545</v>
      </c>
      <c r="O1691" s="94" t="s">
        <v>244</v>
      </c>
      <c r="P1691" s="94" t="s">
        <v>286</v>
      </c>
      <c r="Q1691" s="98" t="s">
        <v>4185</v>
      </c>
      <c r="R1691" s="98" t="s">
        <v>6601</v>
      </c>
      <c r="S1691" s="99" t="s">
        <v>225</v>
      </c>
      <c r="T1691" s="94" t="s">
        <v>358</v>
      </c>
      <c r="U1691" s="120"/>
      <c r="V1691" s="120"/>
      <c r="W1691" s="100" t="str">
        <f>VLOOKUP(TRIM(X1691),X10:Y92,2,FALSE)</f>
        <v>Tao</v>
      </c>
      <c r="X1691" s="121" t="str">
        <f t="shared" si="151"/>
        <v>8.4.1</v>
      </c>
      <c r="Y1691" s="124">
        <f t="shared" si="152"/>
        <v>0</v>
      </c>
      <c r="Z1691" s="121">
        <f t="shared" si="156"/>
        <v>1</v>
      </c>
      <c r="AA1691" s="121">
        <f t="shared" si="153"/>
        <v>7</v>
      </c>
      <c r="AB1691" s="121">
        <f t="shared" si="154"/>
        <v>0</v>
      </c>
      <c r="AC1691" s="121">
        <f t="shared" si="155"/>
        <v>0</v>
      </c>
    </row>
    <row r="1692" spans="1:29" ht="35.25" customHeight="1" x14ac:dyDescent="0.25">
      <c r="A1692" s="89" t="s">
        <v>224</v>
      </c>
      <c r="B1692" s="94" t="s">
        <v>41</v>
      </c>
      <c r="C1692" s="91" t="s">
        <v>97</v>
      </c>
      <c r="D1692" s="91" t="s">
        <v>1971</v>
      </c>
      <c r="E1692" s="122" t="s">
        <v>5043</v>
      </c>
      <c r="F1692" s="92" t="s">
        <v>242</v>
      </c>
      <c r="G1692" s="92" t="s">
        <v>98</v>
      </c>
      <c r="H1692" s="92" t="s">
        <v>4391</v>
      </c>
      <c r="I1692" s="162" t="s">
        <v>6365</v>
      </c>
      <c r="J1692" s="94" t="s">
        <v>285</v>
      </c>
      <c r="K1692" s="156"/>
      <c r="L1692" s="94"/>
      <c r="M1692" s="156"/>
      <c r="N1692" s="94" t="s">
        <v>545</v>
      </c>
      <c r="O1692" s="94" t="s">
        <v>244</v>
      </c>
      <c r="P1692" s="94" t="s">
        <v>3066</v>
      </c>
      <c r="Q1692" s="98" t="s">
        <v>4390</v>
      </c>
      <c r="R1692" s="98" t="s">
        <v>6602</v>
      </c>
      <c r="S1692" s="99" t="s">
        <v>225</v>
      </c>
      <c r="T1692" s="94" t="s">
        <v>320</v>
      </c>
      <c r="U1692" s="120"/>
      <c r="V1692" s="120"/>
      <c r="W1692" s="100" t="str">
        <f>VLOOKUP(TRIM(X1692),X10:Y92,2,FALSE)</f>
        <v>Tao</v>
      </c>
      <c r="X1692" s="121" t="str">
        <f t="shared" si="151"/>
        <v>8.4.1</v>
      </c>
      <c r="Y1692" s="124">
        <f t="shared" si="152"/>
        <v>0</v>
      </c>
      <c r="Z1692" s="121">
        <f t="shared" si="156"/>
        <v>1</v>
      </c>
      <c r="AA1692" s="121">
        <f t="shared" si="153"/>
        <v>55</v>
      </c>
      <c r="AB1692" s="121">
        <f t="shared" si="154"/>
        <v>0</v>
      </c>
      <c r="AC1692" s="121">
        <f t="shared" si="155"/>
        <v>0</v>
      </c>
    </row>
    <row r="1693" spans="1:29" ht="35.25" customHeight="1" x14ac:dyDescent="0.25">
      <c r="A1693" s="89" t="s">
        <v>224</v>
      </c>
      <c r="B1693" s="94" t="s">
        <v>41</v>
      </c>
      <c r="C1693" s="91" t="s">
        <v>97</v>
      </c>
      <c r="D1693" s="91" t="s">
        <v>1971</v>
      </c>
      <c r="E1693" s="122" t="s">
        <v>5044</v>
      </c>
      <c r="F1693" s="92" t="s">
        <v>242</v>
      </c>
      <c r="G1693" s="92" t="s">
        <v>98</v>
      </c>
      <c r="H1693" s="92" t="s">
        <v>590</v>
      </c>
      <c r="I1693" s="162" t="s">
        <v>302</v>
      </c>
      <c r="J1693" s="96" t="s">
        <v>285</v>
      </c>
      <c r="K1693" s="95"/>
      <c r="L1693" s="96"/>
      <c r="M1693" s="95"/>
      <c r="N1693" s="94" t="s">
        <v>545</v>
      </c>
      <c r="O1693" s="94" t="s">
        <v>244</v>
      </c>
      <c r="P1693" s="94" t="s">
        <v>286</v>
      </c>
      <c r="Q1693" s="98" t="s">
        <v>522</v>
      </c>
      <c r="R1693" s="98" t="s">
        <v>6603</v>
      </c>
      <c r="S1693" s="99" t="s">
        <v>225</v>
      </c>
      <c r="T1693" s="94" t="s">
        <v>334</v>
      </c>
      <c r="U1693" s="120"/>
      <c r="V1693" s="120"/>
      <c r="W1693" s="100" t="str">
        <f>VLOOKUP(TRIM(X1693),X10:Y92,2,FALSE)</f>
        <v>Tao</v>
      </c>
      <c r="X1693" s="121" t="str">
        <f t="shared" ref="X1693:X1756" si="157">IF(ISNONTEXT(D1693),"" &amp; D1693 &amp;"",T(D1693))</f>
        <v>8.4.1</v>
      </c>
      <c r="Y1693" s="124">
        <f t="shared" ref="Y1693:Y1756" si="158">IF(F1693="CR", IF(S1693="Approved", 1, IF(S1693="Agreed", 1, IF(S1693="Block approved", 1, 0))),0)</f>
        <v>0</v>
      </c>
      <c r="Z1693" s="121">
        <f t="shared" si="156"/>
        <v>1</v>
      </c>
      <c r="AA1693" s="121">
        <f t="shared" ref="AA1693:AA1756" si="159">LEN(I1693)</f>
        <v>3</v>
      </c>
      <c r="AB1693" s="121">
        <f t="shared" ref="AB1693:AB1756" si="160">IF(LEFT(H1693, 12)="Reserved for",  1, 0)</f>
        <v>0</v>
      </c>
      <c r="AC1693" s="121">
        <f t="shared" ref="AC1693:AC1756" si="161">IF(F1693="LS OUT", IF(S1693="Approved", 1, IF(S1693="Block approved", 1, 0)),0)</f>
        <v>0</v>
      </c>
    </row>
    <row r="1694" spans="1:29" ht="35.25" customHeight="1" x14ac:dyDescent="0.25">
      <c r="A1694" s="89" t="s">
        <v>224</v>
      </c>
      <c r="B1694" s="94" t="s">
        <v>41</v>
      </c>
      <c r="C1694" s="91" t="s">
        <v>97</v>
      </c>
      <c r="D1694" s="91" t="s">
        <v>1971</v>
      </c>
      <c r="E1694" s="122" t="s">
        <v>5045</v>
      </c>
      <c r="F1694" s="92" t="s">
        <v>242</v>
      </c>
      <c r="G1694" s="92" t="s">
        <v>98</v>
      </c>
      <c r="H1694" s="92" t="s">
        <v>4356</v>
      </c>
      <c r="I1694" s="162" t="s">
        <v>292</v>
      </c>
      <c r="J1694" s="94" t="s">
        <v>285</v>
      </c>
      <c r="K1694" s="156"/>
      <c r="L1694" s="94"/>
      <c r="M1694" s="156"/>
      <c r="N1694" s="94" t="s">
        <v>545</v>
      </c>
      <c r="O1694" s="94" t="s">
        <v>244</v>
      </c>
      <c r="P1694" s="94" t="s">
        <v>286</v>
      </c>
      <c r="Q1694" s="98" t="s">
        <v>4355</v>
      </c>
      <c r="R1694" s="98" t="s">
        <v>6604</v>
      </c>
      <c r="S1694" s="99" t="s">
        <v>225</v>
      </c>
      <c r="T1694" s="94" t="s">
        <v>293</v>
      </c>
      <c r="U1694" s="120"/>
      <c r="V1694" s="120"/>
      <c r="W1694" s="100" t="str">
        <f>VLOOKUP(TRIM(X1694),X10:Y92,2,FALSE)</f>
        <v>Tao</v>
      </c>
      <c r="X1694" s="121" t="str">
        <f t="shared" si="157"/>
        <v>8.4.1</v>
      </c>
      <c r="Y1694" s="124">
        <f t="shared" si="158"/>
        <v>0</v>
      </c>
      <c r="Z1694" s="121">
        <f t="shared" si="156"/>
        <v>1</v>
      </c>
      <c r="AA1694" s="121">
        <f t="shared" si="159"/>
        <v>8</v>
      </c>
      <c r="AB1694" s="121">
        <f t="shared" si="160"/>
        <v>0</v>
      </c>
      <c r="AC1694" s="121">
        <f t="shared" si="161"/>
        <v>0</v>
      </c>
    </row>
    <row r="1695" spans="1:29" ht="35.25" customHeight="1" x14ac:dyDescent="0.25">
      <c r="A1695" s="89" t="s">
        <v>224</v>
      </c>
      <c r="B1695" s="94" t="s">
        <v>41</v>
      </c>
      <c r="C1695" s="91" t="s">
        <v>97</v>
      </c>
      <c r="D1695" s="91" t="s">
        <v>1971</v>
      </c>
      <c r="E1695" s="122" t="s">
        <v>5046</v>
      </c>
      <c r="F1695" s="92" t="s">
        <v>242</v>
      </c>
      <c r="G1695" s="92" t="s">
        <v>98</v>
      </c>
      <c r="H1695" s="92" t="s">
        <v>580</v>
      </c>
      <c r="I1695" s="162" t="s">
        <v>458</v>
      </c>
      <c r="J1695" s="96" t="s">
        <v>285</v>
      </c>
      <c r="K1695" s="95"/>
      <c r="L1695" s="96"/>
      <c r="M1695" s="95"/>
      <c r="N1695" s="94" t="s">
        <v>545</v>
      </c>
      <c r="O1695" s="94" t="s">
        <v>244</v>
      </c>
      <c r="P1695" s="94" t="s">
        <v>286</v>
      </c>
      <c r="Q1695" s="98" t="s">
        <v>579</v>
      </c>
      <c r="R1695" s="98" t="s">
        <v>6605</v>
      </c>
      <c r="S1695" s="99" t="s">
        <v>225</v>
      </c>
      <c r="T1695" s="94" t="s">
        <v>293</v>
      </c>
      <c r="U1695" s="120"/>
      <c r="V1695" s="120"/>
      <c r="W1695" s="100" t="str">
        <f>VLOOKUP(TRIM(X1695),X10:Y92,2,FALSE)</f>
        <v>Tao</v>
      </c>
      <c r="X1695" s="121" t="str">
        <f t="shared" si="157"/>
        <v>8.4.1</v>
      </c>
      <c r="Y1695" s="124">
        <f t="shared" si="158"/>
        <v>0</v>
      </c>
      <c r="Z1695" s="121">
        <f t="shared" si="156"/>
        <v>1</v>
      </c>
      <c r="AA1695" s="121">
        <f t="shared" si="159"/>
        <v>17</v>
      </c>
      <c r="AB1695" s="121">
        <f t="shared" si="160"/>
        <v>0</v>
      </c>
      <c r="AC1695" s="121">
        <f t="shared" si="161"/>
        <v>0</v>
      </c>
    </row>
    <row r="1696" spans="1:29" ht="35.25" customHeight="1" x14ac:dyDescent="0.25">
      <c r="A1696" s="89" t="s">
        <v>224</v>
      </c>
      <c r="B1696" s="94" t="s">
        <v>41</v>
      </c>
      <c r="C1696" s="91" t="s">
        <v>97</v>
      </c>
      <c r="D1696" s="91" t="s">
        <v>1971</v>
      </c>
      <c r="E1696" s="122" t="s">
        <v>5047</v>
      </c>
      <c r="F1696" s="92" t="s">
        <v>242</v>
      </c>
      <c r="G1696" s="92" t="s">
        <v>98</v>
      </c>
      <c r="H1696" s="92" t="s">
        <v>4400</v>
      </c>
      <c r="I1696" s="162" t="s">
        <v>6366</v>
      </c>
      <c r="J1696" s="94" t="s">
        <v>285</v>
      </c>
      <c r="K1696" s="156"/>
      <c r="L1696" s="94"/>
      <c r="M1696" s="156"/>
      <c r="N1696" s="94" t="s">
        <v>545</v>
      </c>
      <c r="O1696" s="94" t="s">
        <v>244</v>
      </c>
      <c r="P1696" s="94" t="s">
        <v>3066</v>
      </c>
      <c r="Q1696" s="98" t="s">
        <v>4396</v>
      </c>
      <c r="R1696" s="98" t="s">
        <v>6606</v>
      </c>
      <c r="S1696" s="99" t="s">
        <v>225</v>
      </c>
      <c r="T1696" s="94" t="s">
        <v>320</v>
      </c>
      <c r="U1696" s="120"/>
      <c r="V1696" s="120"/>
      <c r="W1696" s="100" t="str">
        <f>VLOOKUP(TRIM(X1696),X10:Y92,2,FALSE)</f>
        <v>Tao</v>
      </c>
      <c r="X1696" s="121" t="str">
        <f t="shared" si="157"/>
        <v>8.4.1</v>
      </c>
      <c r="Y1696" s="124">
        <f t="shared" si="158"/>
        <v>0</v>
      </c>
      <c r="Z1696" s="121">
        <f t="shared" si="156"/>
        <v>1</v>
      </c>
      <c r="AA1696" s="121">
        <f t="shared" si="159"/>
        <v>60</v>
      </c>
      <c r="AB1696" s="121">
        <f t="shared" si="160"/>
        <v>0</v>
      </c>
      <c r="AC1696" s="121">
        <f t="shared" si="161"/>
        <v>0</v>
      </c>
    </row>
    <row r="1697" spans="1:29" ht="35.25" customHeight="1" x14ac:dyDescent="0.25">
      <c r="A1697" s="89" t="s">
        <v>224</v>
      </c>
      <c r="B1697" s="94" t="s">
        <v>4487</v>
      </c>
      <c r="C1697" s="91" t="s">
        <v>97</v>
      </c>
      <c r="D1697" s="91" t="s">
        <v>1972</v>
      </c>
      <c r="E1697" s="122" t="s">
        <v>5048</v>
      </c>
      <c r="F1697" s="92" t="s">
        <v>15</v>
      </c>
      <c r="G1697" s="92" t="s">
        <v>98</v>
      </c>
      <c r="H1697" s="92" t="s">
        <v>3148</v>
      </c>
      <c r="I1697" s="162" t="s">
        <v>3149</v>
      </c>
      <c r="J1697" s="96" t="s">
        <v>246</v>
      </c>
      <c r="K1697" s="95">
        <v>2679</v>
      </c>
      <c r="L1697" s="96" t="s">
        <v>49</v>
      </c>
      <c r="M1697" s="95" t="s">
        <v>253</v>
      </c>
      <c r="N1697" s="94" t="s">
        <v>2147</v>
      </c>
      <c r="O1697" s="94" t="s">
        <v>244</v>
      </c>
      <c r="P1697" s="94" t="s">
        <v>2736</v>
      </c>
      <c r="Q1697" s="98" t="s">
        <v>4486</v>
      </c>
      <c r="R1697" s="98" t="s">
        <v>6607</v>
      </c>
      <c r="S1697" s="99" t="s">
        <v>5405</v>
      </c>
      <c r="T1697" s="94" t="s">
        <v>329</v>
      </c>
      <c r="U1697" s="120"/>
      <c r="V1697" s="120"/>
      <c r="W1697" s="100" t="str">
        <f>VLOOKUP(TRIM(X1697),X10:Y92,2,FALSE)</f>
        <v>Tao</v>
      </c>
      <c r="X1697" s="121" t="str">
        <f t="shared" si="157"/>
        <v>8.4.2</v>
      </c>
      <c r="Y1697" s="124">
        <f t="shared" si="158"/>
        <v>1</v>
      </c>
      <c r="Z1697" s="121">
        <f t="shared" si="156"/>
        <v>0</v>
      </c>
      <c r="AA1697" s="121">
        <f t="shared" si="159"/>
        <v>38</v>
      </c>
      <c r="AB1697" s="121">
        <f t="shared" si="160"/>
        <v>0</v>
      </c>
      <c r="AC1697" s="121">
        <f t="shared" si="161"/>
        <v>0</v>
      </c>
    </row>
    <row r="1698" spans="1:29" ht="35.25" customHeight="1" x14ac:dyDescent="0.25">
      <c r="A1698" s="89" t="s">
        <v>224</v>
      </c>
      <c r="B1698" s="94" t="s">
        <v>41</v>
      </c>
      <c r="C1698" s="91" t="s">
        <v>97</v>
      </c>
      <c r="D1698" s="91" t="s">
        <v>200</v>
      </c>
      <c r="E1698" s="122" t="s">
        <v>5049</v>
      </c>
      <c r="F1698" s="92" t="s">
        <v>242</v>
      </c>
      <c r="G1698" s="92" t="s">
        <v>98</v>
      </c>
      <c r="H1698" s="92" t="s">
        <v>4575</v>
      </c>
      <c r="I1698" s="162" t="s">
        <v>299</v>
      </c>
      <c r="J1698" s="94" t="s">
        <v>2418</v>
      </c>
      <c r="K1698" s="156"/>
      <c r="L1698" s="94"/>
      <c r="M1698" s="156"/>
      <c r="N1698" s="94" t="s">
        <v>2178</v>
      </c>
      <c r="O1698" s="94" t="s">
        <v>244</v>
      </c>
      <c r="P1698" s="94" t="s">
        <v>2419</v>
      </c>
      <c r="Q1698" s="98" t="s">
        <v>4574</v>
      </c>
      <c r="R1698" s="98" t="s">
        <v>6608</v>
      </c>
      <c r="S1698" s="99" t="s">
        <v>225</v>
      </c>
      <c r="T1698" s="94" t="s">
        <v>262</v>
      </c>
      <c r="U1698" s="120"/>
      <c r="V1698" s="120"/>
      <c r="W1698" s="100" t="str">
        <f>VLOOKUP(TRIM(X1698),X10:Y92,2,FALSE)</f>
        <v>Tao</v>
      </c>
      <c r="X1698" s="121" t="str">
        <f t="shared" si="157"/>
        <v>8.7</v>
      </c>
      <c r="Y1698" s="124">
        <f t="shared" si="158"/>
        <v>0</v>
      </c>
      <c r="Z1698" s="121">
        <f t="shared" si="156"/>
        <v>1</v>
      </c>
      <c r="AA1698" s="121">
        <f t="shared" si="159"/>
        <v>21</v>
      </c>
      <c r="AB1698" s="121">
        <f t="shared" si="160"/>
        <v>0</v>
      </c>
      <c r="AC1698" s="121">
        <f t="shared" si="161"/>
        <v>0</v>
      </c>
    </row>
    <row r="1699" spans="1:29" ht="35.25" customHeight="1" x14ac:dyDescent="0.25">
      <c r="A1699" s="89" t="s">
        <v>224</v>
      </c>
      <c r="B1699" s="94" t="s">
        <v>41</v>
      </c>
      <c r="C1699" s="91" t="s">
        <v>97</v>
      </c>
      <c r="D1699" s="91" t="s">
        <v>200</v>
      </c>
      <c r="E1699" s="122" t="s">
        <v>5050</v>
      </c>
      <c r="F1699" s="92" t="s">
        <v>242</v>
      </c>
      <c r="G1699" s="92" t="s">
        <v>98</v>
      </c>
      <c r="H1699" s="92" t="s">
        <v>4577</v>
      </c>
      <c r="I1699" s="162" t="s">
        <v>3088</v>
      </c>
      <c r="J1699" s="96" t="s">
        <v>2418</v>
      </c>
      <c r="K1699" s="95"/>
      <c r="L1699" s="96"/>
      <c r="M1699" s="95"/>
      <c r="N1699" s="94" t="s">
        <v>2178</v>
      </c>
      <c r="O1699" s="94" t="s">
        <v>244</v>
      </c>
      <c r="P1699" s="94" t="s">
        <v>2419</v>
      </c>
      <c r="Q1699" s="98" t="s">
        <v>4576</v>
      </c>
      <c r="R1699" s="98" t="s">
        <v>6609</v>
      </c>
      <c r="S1699" s="99" t="s">
        <v>225</v>
      </c>
      <c r="T1699" s="94" t="s">
        <v>262</v>
      </c>
      <c r="U1699" s="120"/>
      <c r="V1699" s="120"/>
      <c r="W1699" s="100" t="str">
        <f>VLOOKUP(TRIM(X1699),X10:Y92,2,FALSE)</f>
        <v>Tao</v>
      </c>
      <c r="X1699" s="121" t="str">
        <f t="shared" si="157"/>
        <v>8.7</v>
      </c>
      <c r="Y1699" s="124">
        <f t="shared" si="158"/>
        <v>0</v>
      </c>
      <c r="Z1699" s="121">
        <f t="shared" si="156"/>
        <v>1</v>
      </c>
      <c r="AA1699" s="121">
        <f t="shared" si="159"/>
        <v>49</v>
      </c>
      <c r="AB1699" s="121">
        <f t="shared" si="160"/>
        <v>0</v>
      </c>
      <c r="AC1699" s="121">
        <f t="shared" si="161"/>
        <v>0</v>
      </c>
    </row>
    <row r="1700" spans="1:29" ht="35.25" customHeight="1" x14ac:dyDescent="0.25">
      <c r="A1700" s="89" t="s">
        <v>224</v>
      </c>
      <c r="B1700" s="94" t="s">
        <v>41</v>
      </c>
      <c r="C1700" s="91" t="s">
        <v>97</v>
      </c>
      <c r="D1700" s="91" t="s">
        <v>200</v>
      </c>
      <c r="E1700" s="122" t="s">
        <v>5051</v>
      </c>
      <c r="F1700" s="92" t="s">
        <v>242</v>
      </c>
      <c r="G1700" s="92" t="s">
        <v>98</v>
      </c>
      <c r="H1700" s="92" t="s">
        <v>4579</v>
      </c>
      <c r="I1700" s="162" t="s">
        <v>299</v>
      </c>
      <c r="J1700" s="94" t="s">
        <v>2418</v>
      </c>
      <c r="K1700" s="156"/>
      <c r="L1700" s="94"/>
      <c r="M1700" s="156"/>
      <c r="N1700" s="94" t="s">
        <v>2178</v>
      </c>
      <c r="O1700" s="94" t="s">
        <v>244</v>
      </c>
      <c r="P1700" s="94" t="s">
        <v>2419</v>
      </c>
      <c r="Q1700" s="98" t="s">
        <v>4578</v>
      </c>
      <c r="R1700" s="98" t="s">
        <v>6610</v>
      </c>
      <c r="S1700" s="99" t="s">
        <v>225</v>
      </c>
      <c r="T1700" s="94" t="s">
        <v>262</v>
      </c>
      <c r="U1700" s="120"/>
      <c r="V1700" s="120"/>
      <c r="W1700" s="100" t="str">
        <f>VLOOKUP(TRIM(X1700),X10:Y92,2,FALSE)</f>
        <v>Tao</v>
      </c>
      <c r="X1700" s="121" t="str">
        <f t="shared" si="157"/>
        <v>8.7</v>
      </c>
      <c r="Y1700" s="124">
        <f t="shared" si="158"/>
        <v>0</v>
      </c>
      <c r="Z1700" s="121">
        <f t="shared" si="156"/>
        <v>1</v>
      </c>
      <c r="AA1700" s="121">
        <f t="shared" si="159"/>
        <v>21</v>
      </c>
      <c r="AB1700" s="121">
        <f t="shared" si="160"/>
        <v>0</v>
      </c>
      <c r="AC1700" s="121">
        <f t="shared" si="161"/>
        <v>0</v>
      </c>
    </row>
    <row r="1701" spans="1:29" ht="35.25" customHeight="1" x14ac:dyDescent="0.25">
      <c r="A1701" s="89" t="s">
        <v>224</v>
      </c>
      <c r="B1701" s="94" t="s">
        <v>41</v>
      </c>
      <c r="C1701" s="91" t="s">
        <v>97</v>
      </c>
      <c r="D1701" s="91" t="s">
        <v>200</v>
      </c>
      <c r="E1701" s="122" t="s">
        <v>5052</v>
      </c>
      <c r="F1701" s="92" t="s">
        <v>242</v>
      </c>
      <c r="G1701" s="92" t="s">
        <v>98</v>
      </c>
      <c r="H1701" s="92" t="s">
        <v>3636</v>
      </c>
      <c r="I1701" s="162" t="s">
        <v>6367</v>
      </c>
      <c r="J1701" s="96" t="s">
        <v>2418</v>
      </c>
      <c r="K1701" s="95"/>
      <c r="L1701" s="96"/>
      <c r="M1701" s="95"/>
      <c r="N1701" s="94" t="s">
        <v>2178</v>
      </c>
      <c r="O1701" s="94" t="s">
        <v>244</v>
      </c>
      <c r="P1701" s="94" t="s">
        <v>2419</v>
      </c>
      <c r="Q1701" s="98" t="s">
        <v>2598</v>
      </c>
      <c r="R1701" s="98" t="s">
        <v>6611</v>
      </c>
      <c r="S1701" s="99" t="s">
        <v>225</v>
      </c>
      <c r="T1701" s="94" t="s">
        <v>2599</v>
      </c>
      <c r="U1701" s="120"/>
      <c r="V1701" s="120"/>
      <c r="W1701" s="100" t="str">
        <f>VLOOKUP(TRIM(X1701),X10:Y92,2,FALSE)</f>
        <v>Tao</v>
      </c>
      <c r="X1701" s="121" t="str">
        <f t="shared" si="157"/>
        <v>8.7</v>
      </c>
      <c r="Y1701" s="124">
        <f t="shared" si="158"/>
        <v>0</v>
      </c>
      <c r="Z1701" s="121">
        <f t="shared" si="156"/>
        <v>1</v>
      </c>
      <c r="AA1701" s="121">
        <f t="shared" si="159"/>
        <v>41</v>
      </c>
      <c r="AB1701" s="121">
        <f t="shared" si="160"/>
        <v>0</v>
      </c>
      <c r="AC1701" s="121">
        <f t="shared" si="161"/>
        <v>0</v>
      </c>
    </row>
    <row r="1702" spans="1:29" ht="35.25" customHeight="1" x14ac:dyDescent="0.25">
      <c r="A1702" s="89" t="s">
        <v>224</v>
      </c>
      <c r="B1702" s="94" t="s">
        <v>41</v>
      </c>
      <c r="C1702" s="91" t="s">
        <v>97</v>
      </c>
      <c r="D1702" s="91" t="s">
        <v>200</v>
      </c>
      <c r="E1702" s="122" t="s">
        <v>5053</v>
      </c>
      <c r="F1702" s="92" t="s">
        <v>242</v>
      </c>
      <c r="G1702" s="92" t="s">
        <v>98</v>
      </c>
      <c r="H1702" s="92" t="s">
        <v>4453</v>
      </c>
      <c r="I1702" s="162" t="s">
        <v>4452</v>
      </c>
      <c r="J1702" s="94" t="s">
        <v>2418</v>
      </c>
      <c r="K1702" s="156"/>
      <c r="L1702" s="94"/>
      <c r="M1702" s="156"/>
      <c r="N1702" s="94" t="s">
        <v>2178</v>
      </c>
      <c r="O1702" s="94" t="s">
        <v>244</v>
      </c>
      <c r="P1702" s="94" t="s">
        <v>2419</v>
      </c>
      <c r="Q1702" s="98" t="s">
        <v>3124</v>
      </c>
      <c r="R1702" s="98" t="s">
        <v>6612</v>
      </c>
      <c r="S1702" s="99" t="s">
        <v>225</v>
      </c>
      <c r="T1702" s="94" t="s">
        <v>426</v>
      </c>
      <c r="U1702" s="120"/>
      <c r="V1702" s="120"/>
      <c r="W1702" s="100" t="str">
        <f>VLOOKUP(TRIM(X1702),X10:Y92,2,FALSE)</f>
        <v>Tao</v>
      </c>
      <c r="X1702" s="121" t="str">
        <f t="shared" si="157"/>
        <v>8.7</v>
      </c>
      <c r="Y1702" s="124">
        <f t="shared" si="158"/>
        <v>0</v>
      </c>
      <c r="Z1702" s="121">
        <f t="shared" si="156"/>
        <v>1</v>
      </c>
      <c r="AA1702" s="121">
        <f t="shared" si="159"/>
        <v>12</v>
      </c>
      <c r="AB1702" s="121">
        <f t="shared" si="160"/>
        <v>0</v>
      </c>
      <c r="AC1702" s="121">
        <f t="shared" si="161"/>
        <v>0</v>
      </c>
    </row>
    <row r="1703" spans="1:29" ht="35.25" customHeight="1" x14ac:dyDescent="0.25">
      <c r="A1703" s="89" t="s">
        <v>224</v>
      </c>
      <c r="B1703" s="94" t="s">
        <v>4489</v>
      </c>
      <c r="C1703" s="91" t="s">
        <v>97</v>
      </c>
      <c r="D1703" s="91" t="s">
        <v>1972</v>
      </c>
      <c r="E1703" s="122" t="s">
        <v>5054</v>
      </c>
      <c r="F1703" s="92" t="s">
        <v>15</v>
      </c>
      <c r="G1703" s="92" t="s">
        <v>98</v>
      </c>
      <c r="H1703" s="92" t="s">
        <v>3150</v>
      </c>
      <c r="I1703" s="162" t="s">
        <v>3149</v>
      </c>
      <c r="J1703" s="96" t="s">
        <v>105</v>
      </c>
      <c r="K1703" s="95">
        <v>2590</v>
      </c>
      <c r="L1703" s="96" t="s">
        <v>49</v>
      </c>
      <c r="M1703" s="95" t="s">
        <v>253</v>
      </c>
      <c r="N1703" s="94" t="s">
        <v>2159</v>
      </c>
      <c r="O1703" s="94" t="s">
        <v>244</v>
      </c>
      <c r="P1703" s="94" t="s">
        <v>2736</v>
      </c>
      <c r="Q1703" s="98" t="s">
        <v>4488</v>
      </c>
      <c r="R1703" s="98" t="s">
        <v>6613</v>
      </c>
      <c r="S1703" s="99" t="s">
        <v>5405</v>
      </c>
      <c r="T1703" s="94" t="s">
        <v>329</v>
      </c>
      <c r="U1703" s="120"/>
      <c r="V1703" s="120"/>
      <c r="W1703" s="100" t="str">
        <f>VLOOKUP(TRIM(X1703),X10:Y92,2,FALSE)</f>
        <v>Tao</v>
      </c>
      <c r="X1703" s="121" t="str">
        <f t="shared" si="157"/>
        <v>8.4.2</v>
      </c>
      <c r="Y1703" s="124">
        <f t="shared" si="158"/>
        <v>1</v>
      </c>
      <c r="Z1703" s="121">
        <f t="shared" si="156"/>
        <v>0</v>
      </c>
      <c r="AA1703" s="121">
        <f t="shared" si="159"/>
        <v>38</v>
      </c>
      <c r="AB1703" s="121">
        <f t="shared" si="160"/>
        <v>0</v>
      </c>
      <c r="AC1703" s="121">
        <f t="shared" si="161"/>
        <v>0</v>
      </c>
    </row>
    <row r="1704" spans="1:29" ht="35.25" customHeight="1" x14ac:dyDescent="0.25">
      <c r="A1704" s="89" t="s">
        <v>224</v>
      </c>
      <c r="B1704" s="94" t="s">
        <v>41</v>
      </c>
      <c r="C1704" s="91" t="s">
        <v>97</v>
      </c>
      <c r="D1704" s="91" t="s">
        <v>200</v>
      </c>
      <c r="E1704" s="122" t="s">
        <v>5055</v>
      </c>
      <c r="F1704" s="92" t="s">
        <v>242</v>
      </c>
      <c r="G1704" s="92" t="s">
        <v>98</v>
      </c>
      <c r="H1704" s="92" t="s">
        <v>4455</v>
      </c>
      <c r="I1704" s="162" t="s">
        <v>365</v>
      </c>
      <c r="J1704" s="94" t="s">
        <v>2418</v>
      </c>
      <c r="K1704" s="156"/>
      <c r="L1704" s="94"/>
      <c r="M1704" s="156"/>
      <c r="N1704" s="94" t="s">
        <v>2178</v>
      </c>
      <c r="O1704" s="94" t="s">
        <v>244</v>
      </c>
      <c r="P1704" s="94" t="s">
        <v>2419</v>
      </c>
      <c r="Q1704" s="98" t="s">
        <v>3126</v>
      </c>
      <c r="R1704" s="98" t="s">
        <v>6614</v>
      </c>
      <c r="S1704" s="99" t="s">
        <v>225</v>
      </c>
      <c r="T1704" s="94" t="s">
        <v>426</v>
      </c>
      <c r="U1704" s="120"/>
      <c r="V1704" s="120"/>
      <c r="W1704" s="100" t="str">
        <f>VLOOKUP(TRIM(X1704),X10:Y92,2,FALSE)</f>
        <v>Tao</v>
      </c>
      <c r="X1704" s="121" t="str">
        <f t="shared" si="157"/>
        <v>8.7</v>
      </c>
      <c r="Y1704" s="124">
        <f t="shared" si="158"/>
        <v>0</v>
      </c>
      <c r="Z1704" s="121">
        <f t="shared" si="156"/>
        <v>1</v>
      </c>
      <c r="AA1704" s="121">
        <f t="shared" si="159"/>
        <v>12</v>
      </c>
      <c r="AB1704" s="121">
        <f t="shared" si="160"/>
        <v>0</v>
      </c>
      <c r="AC1704" s="121">
        <f t="shared" si="161"/>
        <v>0</v>
      </c>
    </row>
    <row r="1705" spans="1:29" ht="35.25" customHeight="1" x14ac:dyDescent="0.25">
      <c r="A1705" s="89" t="s">
        <v>224</v>
      </c>
      <c r="B1705" s="94" t="s">
        <v>41</v>
      </c>
      <c r="C1705" s="91" t="s">
        <v>97</v>
      </c>
      <c r="D1705" s="91" t="s">
        <v>200</v>
      </c>
      <c r="E1705" s="122" t="s">
        <v>5056</v>
      </c>
      <c r="F1705" s="92" t="s">
        <v>242</v>
      </c>
      <c r="G1705" s="92" t="s">
        <v>98</v>
      </c>
      <c r="H1705" s="92" t="s">
        <v>4456</v>
      </c>
      <c r="I1705" s="162" t="s">
        <v>6368</v>
      </c>
      <c r="J1705" s="96" t="s">
        <v>2418</v>
      </c>
      <c r="K1705" s="95"/>
      <c r="L1705" s="96"/>
      <c r="M1705" s="95"/>
      <c r="N1705" s="94" t="s">
        <v>2178</v>
      </c>
      <c r="O1705" s="94" t="s">
        <v>244</v>
      </c>
      <c r="P1705" s="94" t="s">
        <v>2419</v>
      </c>
      <c r="Q1705" s="98" t="s">
        <v>3127</v>
      </c>
      <c r="R1705" s="98" t="s">
        <v>6615</v>
      </c>
      <c r="S1705" s="99" t="s">
        <v>225</v>
      </c>
      <c r="T1705" s="94" t="s">
        <v>426</v>
      </c>
      <c r="U1705" s="120"/>
      <c r="V1705" s="120"/>
      <c r="W1705" s="100" t="str">
        <f>VLOOKUP(TRIM(X1705),X10:Y92,2,FALSE)</f>
        <v>Tao</v>
      </c>
      <c r="X1705" s="121" t="str">
        <f t="shared" si="157"/>
        <v>8.7</v>
      </c>
      <c r="Y1705" s="124">
        <f t="shared" si="158"/>
        <v>0</v>
      </c>
      <c r="Z1705" s="121">
        <f t="shared" si="156"/>
        <v>1</v>
      </c>
      <c r="AA1705" s="121">
        <f t="shared" si="159"/>
        <v>20</v>
      </c>
      <c r="AB1705" s="121">
        <f t="shared" si="160"/>
        <v>0</v>
      </c>
      <c r="AC1705" s="121">
        <f t="shared" si="161"/>
        <v>0</v>
      </c>
    </row>
    <row r="1706" spans="1:29" ht="35.25" customHeight="1" x14ac:dyDescent="0.25">
      <c r="A1706" s="89" t="s">
        <v>224</v>
      </c>
      <c r="B1706" s="94" t="s">
        <v>41</v>
      </c>
      <c r="C1706" s="91" t="s">
        <v>97</v>
      </c>
      <c r="D1706" s="91" t="s">
        <v>200</v>
      </c>
      <c r="E1706" s="122" t="s">
        <v>5057</v>
      </c>
      <c r="F1706" s="92" t="s">
        <v>242</v>
      </c>
      <c r="G1706" s="92" t="s">
        <v>98</v>
      </c>
      <c r="H1706" s="92" t="s">
        <v>4582</v>
      </c>
      <c r="I1706" s="162" t="s">
        <v>299</v>
      </c>
      <c r="J1706" s="94" t="s">
        <v>2418</v>
      </c>
      <c r="K1706" s="156"/>
      <c r="L1706" s="94"/>
      <c r="M1706" s="156"/>
      <c r="N1706" s="94" t="s">
        <v>2178</v>
      </c>
      <c r="O1706" s="94" t="s">
        <v>244</v>
      </c>
      <c r="P1706" s="94" t="s">
        <v>2419</v>
      </c>
      <c r="Q1706" s="98" t="s">
        <v>4581</v>
      </c>
      <c r="R1706" s="98" t="s">
        <v>6616</v>
      </c>
      <c r="S1706" s="99" t="s">
        <v>225</v>
      </c>
      <c r="T1706" s="94" t="s">
        <v>262</v>
      </c>
      <c r="U1706" s="120"/>
      <c r="V1706" s="120"/>
      <c r="W1706" s="100" t="str">
        <f>VLOOKUP(TRIM(X1706),X10:Y92,2,FALSE)</f>
        <v>Tao</v>
      </c>
      <c r="X1706" s="121" t="str">
        <f t="shared" si="157"/>
        <v>8.7</v>
      </c>
      <c r="Y1706" s="124">
        <f t="shared" si="158"/>
        <v>0</v>
      </c>
      <c r="Z1706" s="121">
        <f t="shared" si="156"/>
        <v>1</v>
      </c>
      <c r="AA1706" s="121">
        <f t="shared" si="159"/>
        <v>21</v>
      </c>
      <c r="AB1706" s="121">
        <f t="shared" si="160"/>
        <v>0</v>
      </c>
      <c r="AC1706" s="121">
        <f t="shared" si="161"/>
        <v>0</v>
      </c>
    </row>
    <row r="1707" spans="1:29" ht="35.25" customHeight="1" x14ac:dyDescent="0.25">
      <c r="A1707" s="89" t="s">
        <v>224</v>
      </c>
      <c r="B1707" s="94" t="s">
        <v>41</v>
      </c>
      <c r="C1707" s="91" t="s">
        <v>97</v>
      </c>
      <c r="D1707" s="91" t="s">
        <v>200</v>
      </c>
      <c r="E1707" s="122" t="s">
        <v>5058</v>
      </c>
      <c r="F1707" s="92" t="s">
        <v>242</v>
      </c>
      <c r="G1707" s="92" t="s">
        <v>98</v>
      </c>
      <c r="H1707" s="92" t="s">
        <v>4586</v>
      </c>
      <c r="I1707" s="162" t="s">
        <v>299</v>
      </c>
      <c r="J1707" s="96" t="s">
        <v>2418</v>
      </c>
      <c r="K1707" s="95"/>
      <c r="L1707" s="96"/>
      <c r="M1707" s="95"/>
      <c r="N1707" s="94" t="s">
        <v>2178</v>
      </c>
      <c r="O1707" s="94" t="s">
        <v>244</v>
      </c>
      <c r="P1707" s="94" t="s">
        <v>2419</v>
      </c>
      <c r="Q1707" s="98" t="s">
        <v>4585</v>
      </c>
      <c r="R1707" s="98" t="s">
        <v>6617</v>
      </c>
      <c r="S1707" s="99" t="s">
        <v>225</v>
      </c>
      <c r="T1707" s="94" t="s">
        <v>262</v>
      </c>
      <c r="U1707" s="120"/>
      <c r="V1707" s="120"/>
      <c r="W1707" s="100" t="str">
        <f>VLOOKUP(TRIM(X1707),X10:Y92,2,FALSE)</f>
        <v>Tao</v>
      </c>
      <c r="X1707" s="121" t="str">
        <f t="shared" si="157"/>
        <v>8.7</v>
      </c>
      <c r="Y1707" s="124">
        <f t="shared" si="158"/>
        <v>0</v>
      </c>
      <c r="Z1707" s="121">
        <f t="shared" si="156"/>
        <v>1</v>
      </c>
      <c r="AA1707" s="121">
        <f t="shared" si="159"/>
        <v>21</v>
      </c>
      <c r="AB1707" s="121">
        <f t="shared" si="160"/>
        <v>0</v>
      </c>
      <c r="AC1707" s="121">
        <f t="shared" si="161"/>
        <v>0</v>
      </c>
    </row>
    <row r="1708" spans="1:29" ht="35.25" customHeight="1" x14ac:dyDescent="0.25">
      <c r="A1708" s="89" t="s">
        <v>224</v>
      </c>
      <c r="B1708" s="94" t="s">
        <v>41</v>
      </c>
      <c r="C1708" s="91" t="s">
        <v>97</v>
      </c>
      <c r="D1708" s="91" t="s">
        <v>200</v>
      </c>
      <c r="E1708" s="122" t="s">
        <v>5059</v>
      </c>
      <c r="F1708" s="92" t="s">
        <v>242</v>
      </c>
      <c r="G1708" s="92" t="s">
        <v>98</v>
      </c>
      <c r="H1708" s="92" t="s">
        <v>4588</v>
      </c>
      <c r="I1708" s="162" t="s">
        <v>299</v>
      </c>
      <c r="J1708" s="94" t="s">
        <v>2418</v>
      </c>
      <c r="K1708" s="156"/>
      <c r="L1708" s="94"/>
      <c r="M1708" s="156"/>
      <c r="N1708" s="94" t="s">
        <v>2178</v>
      </c>
      <c r="O1708" s="94" t="s">
        <v>244</v>
      </c>
      <c r="P1708" s="94" t="s">
        <v>2419</v>
      </c>
      <c r="Q1708" s="98" t="s">
        <v>4587</v>
      </c>
      <c r="R1708" s="98" t="s">
        <v>6618</v>
      </c>
      <c r="S1708" s="99" t="s">
        <v>225</v>
      </c>
      <c r="T1708" s="94" t="s">
        <v>262</v>
      </c>
      <c r="U1708" s="120"/>
      <c r="V1708" s="120"/>
      <c r="W1708" s="100" t="str">
        <f>VLOOKUP(TRIM(X1708),X10:Y92,2,FALSE)</f>
        <v>Tao</v>
      </c>
      <c r="X1708" s="121" t="str">
        <f t="shared" si="157"/>
        <v>8.7</v>
      </c>
      <c r="Y1708" s="124">
        <f t="shared" si="158"/>
        <v>0</v>
      </c>
      <c r="Z1708" s="121">
        <f t="shared" si="156"/>
        <v>1</v>
      </c>
      <c r="AA1708" s="121">
        <f t="shared" si="159"/>
        <v>21</v>
      </c>
      <c r="AB1708" s="121">
        <f t="shared" si="160"/>
        <v>0</v>
      </c>
      <c r="AC1708" s="121">
        <f t="shared" si="161"/>
        <v>0</v>
      </c>
    </row>
    <row r="1709" spans="1:29" ht="35.25" customHeight="1" x14ac:dyDescent="0.25">
      <c r="A1709" s="89" t="s">
        <v>224</v>
      </c>
      <c r="B1709" s="94" t="s">
        <v>41</v>
      </c>
      <c r="C1709" s="91" t="s">
        <v>97</v>
      </c>
      <c r="D1709" s="91" t="s">
        <v>1977</v>
      </c>
      <c r="E1709" s="122" t="s">
        <v>5060</v>
      </c>
      <c r="F1709" s="92" t="s">
        <v>242</v>
      </c>
      <c r="G1709" s="92" t="s">
        <v>98</v>
      </c>
      <c r="H1709" s="92" t="s">
        <v>3400</v>
      </c>
      <c r="I1709" s="162" t="s">
        <v>292</v>
      </c>
      <c r="J1709" s="96" t="s">
        <v>263</v>
      </c>
      <c r="K1709" s="95"/>
      <c r="L1709" s="96"/>
      <c r="M1709" s="95"/>
      <c r="N1709" s="94" t="s">
        <v>511</v>
      </c>
      <c r="O1709" s="94" t="s">
        <v>244</v>
      </c>
      <c r="P1709" s="94" t="s">
        <v>264</v>
      </c>
      <c r="Q1709" s="98" t="s">
        <v>3399</v>
      </c>
      <c r="R1709" s="98" t="s">
        <v>6619</v>
      </c>
      <c r="S1709" s="99" t="s">
        <v>225</v>
      </c>
      <c r="T1709" s="94" t="s">
        <v>293</v>
      </c>
      <c r="U1709" s="120"/>
      <c r="V1709" s="120"/>
      <c r="W1709" s="100" t="str">
        <f>VLOOKUP(TRIM(X1709),X10:Y92,2,FALSE)</f>
        <v>Tao</v>
      </c>
      <c r="X1709" s="121" t="str">
        <f t="shared" si="157"/>
        <v>8.8.1</v>
      </c>
      <c r="Y1709" s="124">
        <f t="shared" si="158"/>
        <v>0</v>
      </c>
      <c r="Z1709" s="121">
        <f t="shared" si="156"/>
        <v>1</v>
      </c>
      <c r="AA1709" s="121">
        <f t="shared" si="159"/>
        <v>8</v>
      </c>
      <c r="AB1709" s="121">
        <f t="shared" si="160"/>
        <v>0</v>
      </c>
      <c r="AC1709" s="121">
        <f t="shared" si="161"/>
        <v>0</v>
      </c>
    </row>
    <row r="1710" spans="1:29" ht="35.25" customHeight="1" x14ac:dyDescent="0.25">
      <c r="A1710" s="89" t="s">
        <v>224</v>
      </c>
      <c r="B1710" s="94" t="s">
        <v>41</v>
      </c>
      <c r="C1710" s="91" t="s">
        <v>97</v>
      </c>
      <c r="D1710" s="91" t="s">
        <v>1977</v>
      </c>
      <c r="E1710" s="122" t="s">
        <v>5061</v>
      </c>
      <c r="F1710" s="92" t="s">
        <v>242</v>
      </c>
      <c r="G1710" s="92" t="s">
        <v>98</v>
      </c>
      <c r="H1710" s="92" t="s">
        <v>3883</v>
      </c>
      <c r="I1710" s="162" t="s">
        <v>112</v>
      </c>
      <c r="J1710" s="94" t="s">
        <v>263</v>
      </c>
      <c r="K1710" s="156"/>
      <c r="L1710" s="94"/>
      <c r="M1710" s="156"/>
      <c r="N1710" s="94" t="s">
        <v>511</v>
      </c>
      <c r="O1710" s="94" t="s">
        <v>244</v>
      </c>
      <c r="P1710" s="94" t="s">
        <v>264</v>
      </c>
      <c r="Q1710" s="98" t="s">
        <v>2748</v>
      </c>
      <c r="R1710" s="98" t="s">
        <v>6620</v>
      </c>
      <c r="S1710" s="99" t="s">
        <v>225</v>
      </c>
      <c r="T1710" s="94" t="s">
        <v>345</v>
      </c>
      <c r="U1710" s="120"/>
      <c r="V1710" s="120"/>
      <c r="W1710" s="100" t="str">
        <f>VLOOKUP(TRIM(X1710),X10:Y92,2,FALSE)</f>
        <v>Tao</v>
      </c>
      <c r="X1710" s="121" t="str">
        <f t="shared" si="157"/>
        <v>8.8.1</v>
      </c>
      <c r="Y1710" s="124">
        <f t="shared" si="158"/>
        <v>0</v>
      </c>
      <c r="Z1710" s="121">
        <f t="shared" si="156"/>
        <v>1</v>
      </c>
      <c r="AA1710" s="121">
        <f t="shared" si="159"/>
        <v>4</v>
      </c>
      <c r="AB1710" s="121">
        <f t="shared" si="160"/>
        <v>0</v>
      </c>
      <c r="AC1710" s="121">
        <f t="shared" si="161"/>
        <v>0</v>
      </c>
    </row>
    <row r="1711" spans="1:29" ht="35.25" customHeight="1" x14ac:dyDescent="0.25">
      <c r="A1711" s="89" t="s">
        <v>224</v>
      </c>
      <c r="B1711" s="94" t="s">
        <v>41</v>
      </c>
      <c r="C1711" s="91" t="s">
        <v>97</v>
      </c>
      <c r="D1711" s="91" t="s">
        <v>1977</v>
      </c>
      <c r="E1711" s="122" t="s">
        <v>5062</v>
      </c>
      <c r="F1711" s="92" t="s">
        <v>242</v>
      </c>
      <c r="G1711" s="92" t="s">
        <v>98</v>
      </c>
      <c r="H1711" s="92" t="s">
        <v>3458</v>
      </c>
      <c r="I1711" s="162" t="s">
        <v>273</v>
      </c>
      <c r="J1711" s="96" t="s">
        <v>263</v>
      </c>
      <c r="K1711" s="95"/>
      <c r="L1711" s="96"/>
      <c r="M1711" s="95"/>
      <c r="N1711" s="94" t="s">
        <v>511</v>
      </c>
      <c r="O1711" s="94" t="s">
        <v>244</v>
      </c>
      <c r="P1711" s="94" t="s">
        <v>264</v>
      </c>
      <c r="Q1711" s="98" t="s">
        <v>3457</v>
      </c>
      <c r="R1711" s="98" t="s">
        <v>6621</v>
      </c>
      <c r="S1711" s="99" t="s">
        <v>225</v>
      </c>
      <c r="T1711" s="94" t="s">
        <v>348</v>
      </c>
      <c r="U1711" s="120"/>
      <c r="V1711" s="120"/>
      <c r="W1711" s="100" t="str">
        <f>VLOOKUP(TRIM(X1711),X10:Y92,2,FALSE)</f>
        <v>Tao</v>
      </c>
      <c r="X1711" s="121" t="str">
        <f t="shared" si="157"/>
        <v>8.8.1</v>
      </c>
      <c r="Y1711" s="124">
        <f t="shared" si="158"/>
        <v>0</v>
      </c>
      <c r="Z1711" s="121">
        <f t="shared" si="156"/>
        <v>1</v>
      </c>
      <c r="AA1711" s="121">
        <f t="shared" si="159"/>
        <v>26</v>
      </c>
      <c r="AB1711" s="121">
        <f t="shared" si="160"/>
        <v>0</v>
      </c>
      <c r="AC1711" s="121">
        <f t="shared" si="161"/>
        <v>0</v>
      </c>
    </row>
    <row r="1712" spans="1:29" ht="35.25" customHeight="1" x14ac:dyDescent="0.25">
      <c r="A1712" s="89" t="s">
        <v>224</v>
      </c>
      <c r="B1712" s="94" t="s">
        <v>41</v>
      </c>
      <c r="C1712" s="91" t="s">
        <v>97</v>
      </c>
      <c r="D1712" s="91" t="s">
        <v>1977</v>
      </c>
      <c r="E1712" s="122" t="s">
        <v>5063</v>
      </c>
      <c r="F1712" s="92" t="s">
        <v>242</v>
      </c>
      <c r="G1712" s="92" t="s">
        <v>98</v>
      </c>
      <c r="H1712" s="92" t="s">
        <v>3884</v>
      </c>
      <c r="I1712" s="162" t="s">
        <v>6369</v>
      </c>
      <c r="J1712" s="94" t="s">
        <v>263</v>
      </c>
      <c r="K1712" s="156"/>
      <c r="L1712" s="94"/>
      <c r="M1712" s="156"/>
      <c r="N1712" s="94" t="s">
        <v>511</v>
      </c>
      <c r="O1712" s="94" t="s">
        <v>244</v>
      </c>
      <c r="P1712" s="94" t="s">
        <v>264</v>
      </c>
      <c r="Q1712" s="98" t="s">
        <v>2749</v>
      </c>
      <c r="R1712" s="98" t="s">
        <v>6622</v>
      </c>
      <c r="S1712" s="99" t="s">
        <v>225</v>
      </c>
      <c r="T1712" s="94" t="s">
        <v>345</v>
      </c>
      <c r="U1712" s="120"/>
      <c r="V1712" s="120"/>
      <c r="W1712" s="100" t="str">
        <f>VLOOKUP(TRIM(X1712),X10:Y92,2,FALSE)</f>
        <v>Tao</v>
      </c>
      <c r="X1712" s="121" t="str">
        <f t="shared" si="157"/>
        <v>8.8.1</v>
      </c>
      <c r="Y1712" s="124">
        <f t="shared" si="158"/>
        <v>0</v>
      </c>
      <c r="Z1712" s="121">
        <f t="shared" si="156"/>
        <v>1</v>
      </c>
      <c r="AA1712" s="121">
        <f t="shared" si="159"/>
        <v>23</v>
      </c>
      <c r="AB1712" s="121">
        <f t="shared" si="160"/>
        <v>0</v>
      </c>
      <c r="AC1712" s="121">
        <f t="shared" si="161"/>
        <v>0</v>
      </c>
    </row>
    <row r="1713" spans="1:29" ht="35.25" customHeight="1" x14ac:dyDescent="0.25">
      <c r="A1713" s="89" t="s">
        <v>224</v>
      </c>
      <c r="B1713" s="94" t="s">
        <v>41</v>
      </c>
      <c r="C1713" s="91" t="s">
        <v>97</v>
      </c>
      <c r="D1713" s="91" t="s">
        <v>1977</v>
      </c>
      <c r="E1713" s="122" t="s">
        <v>5064</v>
      </c>
      <c r="F1713" s="92" t="s">
        <v>242</v>
      </c>
      <c r="G1713" s="92" t="s">
        <v>98</v>
      </c>
      <c r="H1713" s="92" t="s">
        <v>3900</v>
      </c>
      <c r="I1713" s="162" t="s">
        <v>6370</v>
      </c>
      <c r="J1713" s="96" t="s">
        <v>263</v>
      </c>
      <c r="K1713" s="95"/>
      <c r="L1713" s="96"/>
      <c r="M1713" s="95"/>
      <c r="N1713" s="94" t="s">
        <v>511</v>
      </c>
      <c r="O1713" s="94" t="s">
        <v>244</v>
      </c>
      <c r="P1713" s="94" t="s">
        <v>264</v>
      </c>
      <c r="Q1713" s="98" t="s">
        <v>2767</v>
      </c>
      <c r="R1713" s="98" t="s">
        <v>6623</v>
      </c>
      <c r="S1713" s="99" t="s">
        <v>225</v>
      </c>
      <c r="T1713" s="94" t="s">
        <v>424</v>
      </c>
      <c r="U1713" s="120"/>
      <c r="V1713" s="120"/>
      <c r="W1713" s="100" t="str">
        <f>VLOOKUP(TRIM(X1713),X10:Y92,2,FALSE)</f>
        <v>Tao</v>
      </c>
      <c r="X1713" s="121" t="str">
        <f t="shared" si="157"/>
        <v>8.8.1</v>
      </c>
      <c r="Y1713" s="124">
        <f t="shared" si="158"/>
        <v>0</v>
      </c>
      <c r="Z1713" s="121">
        <f t="shared" si="156"/>
        <v>1</v>
      </c>
      <c r="AA1713" s="121">
        <f t="shared" si="159"/>
        <v>23</v>
      </c>
      <c r="AB1713" s="121">
        <f t="shared" si="160"/>
        <v>0</v>
      </c>
      <c r="AC1713" s="121">
        <f t="shared" si="161"/>
        <v>0</v>
      </c>
    </row>
    <row r="1714" spans="1:29" ht="35.25" customHeight="1" x14ac:dyDescent="0.25">
      <c r="A1714" s="89" t="s">
        <v>224</v>
      </c>
      <c r="B1714" s="94" t="s">
        <v>41</v>
      </c>
      <c r="C1714" s="91" t="s">
        <v>97</v>
      </c>
      <c r="D1714" s="91" t="s">
        <v>1977</v>
      </c>
      <c r="E1714" s="122" t="s">
        <v>5065</v>
      </c>
      <c r="F1714" s="92" t="s">
        <v>242</v>
      </c>
      <c r="G1714" s="92" t="s">
        <v>98</v>
      </c>
      <c r="H1714" s="92" t="s">
        <v>4154</v>
      </c>
      <c r="I1714" s="162" t="s">
        <v>316</v>
      </c>
      <c r="J1714" s="94" t="s">
        <v>263</v>
      </c>
      <c r="K1714" s="156"/>
      <c r="L1714" s="94"/>
      <c r="M1714" s="156"/>
      <c r="N1714" s="94" t="s">
        <v>511</v>
      </c>
      <c r="O1714" s="94" t="s">
        <v>244</v>
      </c>
      <c r="P1714" s="94" t="s">
        <v>264</v>
      </c>
      <c r="Q1714" s="98" t="s">
        <v>4153</v>
      </c>
      <c r="R1714" s="98" t="s">
        <v>6624</v>
      </c>
      <c r="S1714" s="99" t="s">
        <v>225</v>
      </c>
      <c r="T1714" s="94" t="s">
        <v>315</v>
      </c>
      <c r="U1714" s="120"/>
      <c r="V1714" s="120"/>
      <c r="W1714" s="100" t="str">
        <f>VLOOKUP(TRIM(X1714),X10:Y92,2,FALSE)</f>
        <v>Tao</v>
      </c>
      <c r="X1714" s="121" t="str">
        <f t="shared" si="157"/>
        <v>8.8.1</v>
      </c>
      <c r="Y1714" s="124">
        <f t="shared" si="158"/>
        <v>0</v>
      </c>
      <c r="Z1714" s="121">
        <f t="shared" si="156"/>
        <v>1</v>
      </c>
      <c r="AA1714" s="121">
        <f t="shared" si="159"/>
        <v>17</v>
      </c>
      <c r="AB1714" s="121">
        <f t="shared" si="160"/>
        <v>0</v>
      </c>
      <c r="AC1714" s="121">
        <f t="shared" si="161"/>
        <v>0</v>
      </c>
    </row>
    <row r="1715" spans="1:29" ht="35.25" customHeight="1" x14ac:dyDescent="0.25">
      <c r="A1715" s="89" t="s">
        <v>224</v>
      </c>
      <c r="B1715" s="94" t="s">
        <v>441</v>
      </c>
      <c r="C1715" s="91" t="s">
        <v>97</v>
      </c>
      <c r="D1715" s="91" t="s">
        <v>1977</v>
      </c>
      <c r="E1715" s="122" t="s">
        <v>5066</v>
      </c>
      <c r="F1715" s="92" t="s">
        <v>13</v>
      </c>
      <c r="G1715" s="92" t="s">
        <v>98</v>
      </c>
      <c r="H1715" s="92" t="s">
        <v>6795</v>
      </c>
      <c r="I1715" s="221" t="s">
        <v>375</v>
      </c>
      <c r="J1715" s="96"/>
      <c r="K1715" s="95"/>
      <c r="L1715" s="96"/>
      <c r="M1715" s="95"/>
      <c r="N1715" s="94"/>
      <c r="O1715" s="94" t="s">
        <v>244</v>
      </c>
      <c r="P1715" s="94" t="s">
        <v>264</v>
      </c>
      <c r="Q1715" s="98" t="s">
        <v>449</v>
      </c>
      <c r="R1715" s="98" t="s">
        <v>6625</v>
      </c>
      <c r="S1715" s="99" t="s">
        <v>225</v>
      </c>
      <c r="T1715" s="94" t="s">
        <v>345</v>
      </c>
      <c r="U1715" s="120"/>
      <c r="V1715" s="120"/>
      <c r="W1715" s="100" t="str">
        <f>VLOOKUP(TRIM(X1715),X10:Y92,2,FALSE)</f>
        <v>Tao</v>
      </c>
      <c r="X1715" s="121" t="str">
        <f t="shared" si="157"/>
        <v>8.8.1</v>
      </c>
      <c r="Y1715" s="124">
        <f t="shared" si="158"/>
        <v>0</v>
      </c>
      <c r="Z1715" s="121">
        <f t="shared" si="156"/>
        <v>0</v>
      </c>
      <c r="AA1715" s="121">
        <f t="shared" si="159"/>
        <v>6</v>
      </c>
      <c r="AB1715" s="121">
        <f t="shared" si="160"/>
        <v>0</v>
      </c>
      <c r="AC1715" s="121">
        <f t="shared" si="161"/>
        <v>1</v>
      </c>
    </row>
    <row r="1716" spans="1:29" ht="35.25" customHeight="1" x14ac:dyDescent="0.25">
      <c r="A1716" s="89" t="s">
        <v>224</v>
      </c>
      <c r="B1716" s="94" t="s">
        <v>41</v>
      </c>
      <c r="C1716" s="91" t="s">
        <v>97</v>
      </c>
      <c r="D1716" s="91" t="s">
        <v>1977</v>
      </c>
      <c r="E1716" s="122" t="s">
        <v>5067</v>
      </c>
      <c r="F1716" s="92" t="s">
        <v>242</v>
      </c>
      <c r="G1716" s="92" t="s">
        <v>98</v>
      </c>
      <c r="H1716" s="92" t="s">
        <v>4152</v>
      </c>
      <c r="I1716" s="162" t="s">
        <v>316</v>
      </c>
      <c r="J1716" s="94" t="s">
        <v>263</v>
      </c>
      <c r="K1716" s="156"/>
      <c r="L1716" s="94"/>
      <c r="M1716" s="156"/>
      <c r="N1716" s="94" t="s">
        <v>511</v>
      </c>
      <c r="O1716" s="94" t="s">
        <v>244</v>
      </c>
      <c r="P1716" s="94" t="s">
        <v>264</v>
      </c>
      <c r="Q1716" s="98" t="s">
        <v>4151</v>
      </c>
      <c r="R1716" s="98" t="s">
        <v>6626</v>
      </c>
      <c r="S1716" s="99" t="s">
        <v>225</v>
      </c>
      <c r="T1716" s="94" t="s">
        <v>315</v>
      </c>
      <c r="U1716" s="120"/>
      <c r="V1716" s="120"/>
      <c r="W1716" s="100" t="str">
        <f>VLOOKUP(TRIM(X1716),X10:Y92,2,FALSE)</f>
        <v>Tao</v>
      </c>
      <c r="X1716" s="121" t="str">
        <f t="shared" si="157"/>
        <v>8.8.1</v>
      </c>
      <c r="Y1716" s="124">
        <f t="shared" si="158"/>
        <v>0</v>
      </c>
      <c r="Z1716" s="121">
        <f t="shared" si="156"/>
        <v>1</v>
      </c>
      <c r="AA1716" s="121">
        <f t="shared" si="159"/>
        <v>17</v>
      </c>
      <c r="AB1716" s="121">
        <f t="shared" si="160"/>
        <v>0</v>
      </c>
      <c r="AC1716" s="121">
        <f t="shared" si="161"/>
        <v>0</v>
      </c>
    </row>
    <row r="1717" spans="1:29" ht="35.25" customHeight="1" x14ac:dyDescent="0.25">
      <c r="A1717" s="89" t="s">
        <v>224</v>
      </c>
      <c r="B1717" s="94" t="s">
        <v>41</v>
      </c>
      <c r="C1717" s="91" t="s">
        <v>97</v>
      </c>
      <c r="D1717" s="91" t="s">
        <v>1977</v>
      </c>
      <c r="E1717" s="122" t="s">
        <v>5068</v>
      </c>
      <c r="F1717" s="92" t="s">
        <v>242</v>
      </c>
      <c r="G1717" s="92" t="s">
        <v>98</v>
      </c>
      <c r="H1717" s="92" t="s">
        <v>487</v>
      </c>
      <c r="I1717" s="162" t="s">
        <v>316</v>
      </c>
      <c r="J1717" s="96" t="s">
        <v>263</v>
      </c>
      <c r="K1717" s="95"/>
      <c r="L1717" s="96"/>
      <c r="M1717" s="95"/>
      <c r="N1717" s="94" t="s">
        <v>511</v>
      </c>
      <c r="O1717" s="94" t="s">
        <v>244</v>
      </c>
      <c r="P1717" s="94" t="s">
        <v>264</v>
      </c>
      <c r="Q1717" s="98" t="s">
        <v>486</v>
      </c>
      <c r="R1717" s="98" t="s">
        <v>6627</v>
      </c>
      <c r="S1717" s="99" t="s">
        <v>225</v>
      </c>
      <c r="T1717" s="94" t="s">
        <v>315</v>
      </c>
      <c r="U1717" s="120"/>
      <c r="V1717" s="120"/>
      <c r="W1717" s="100" t="str">
        <f>VLOOKUP(TRIM(X1717),X10:Y92,2,FALSE)</f>
        <v>Tao</v>
      </c>
      <c r="X1717" s="121" t="str">
        <f t="shared" si="157"/>
        <v>8.8.1</v>
      </c>
      <c r="Y1717" s="124">
        <f t="shared" si="158"/>
        <v>0</v>
      </c>
      <c r="Z1717" s="121">
        <f t="shared" si="156"/>
        <v>1</v>
      </c>
      <c r="AA1717" s="121">
        <f t="shared" si="159"/>
        <v>17</v>
      </c>
      <c r="AB1717" s="121">
        <f t="shared" si="160"/>
        <v>0</v>
      </c>
      <c r="AC1717" s="121">
        <f t="shared" si="161"/>
        <v>0</v>
      </c>
    </row>
    <row r="1718" spans="1:29" ht="35.25" customHeight="1" x14ac:dyDescent="0.25">
      <c r="A1718" s="89" t="s">
        <v>224</v>
      </c>
      <c r="B1718" s="94" t="s">
        <v>41</v>
      </c>
      <c r="C1718" s="91" t="s">
        <v>97</v>
      </c>
      <c r="D1718" s="91" t="s">
        <v>1977</v>
      </c>
      <c r="E1718" s="122" t="s">
        <v>5069</v>
      </c>
      <c r="F1718" s="92" t="s">
        <v>242</v>
      </c>
      <c r="G1718" s="92" t="s">
        <v>98</v>
      </c>
      <c r="H1718" s="92" t="s">
        <v>592</v>
      </c>
      <c r="I1718" s="162" t="s">
        <v>492</v>
      </c>
      <c r="J1718" s="94" t="s">
        <v>263</v>
      </c>
      <c r="K1718" s="156"/>
      <c r="L1718" s="94"/>
      <c r="M1718" s="156"/>
      <c r="N1718" s="94" t="s">
        <v>511</v>
      </c>
      <c r="O1718" s="94" t="s">
        <v>244</v>
      </c>
      <c r="P1718" s="94" t="s">
        <v>264</v>
      </c>
      <c r="Q1718" s="98" t="s">
        <v>591</v>
      </c>
      <c r="R1718" s="98" t="s">
        <v>6628</v>
      </c>
      <c r="S1718" s="99" t="s">
        <v>225</v>
      </c>
      <c r="T1718" s="94" t="s">
        <v>315</v>
      </c>
      <c r="U1718" s="120"/>
      <c r="V1718" s="120"/>
      <c r="W1718" s="100" t="str">
        <f>VLOOKUP(TRIM(X1718),X10:Y92,2,FALSE)</f>
        <v>Tao</v>
      </c>
      <c r="X1718" s="121" t="str">
        <f t="shared" si="157"/>
        <v>8.8.1</v>
      </c>
      <c r="Y1718" s="124">
        <f t="shared" si="158"/>
        <v>0</v>
      </c>
      <c r="Z1718" s="121">
        <f t="shared" si="156"/>
        <v>1</v>
      </c>
      <c r="AA1718" s="121">
        <f t="shared" si="159"/>
        <v>36</v>
      </c>
      <c r="AB1718" s="121">
        <f t="shared" si="160"/>
        <v>0</v>
      </c>
      <c r="AC1718" s="121">
        <f t="shared" si="161"/>
        <v>0</v>
      </c>
    </row>
    <row r="1719" spans="1:29" ht="35.25" customHeight="1" x14ac:dyDescent="0.25">
      <c r="A1719" s="89" t="s">
        <v>224</v>
      </c>
      <c r="B1719" s="94" t="s">
        <v>41</v>
      </c>
      <c r="C1719" s="91" t="s">
        <v>97</v>
      </c>
      <c r="D1719" s="91" t="s">
        <v>1977</v>
      </c>
      <c r="E1719" s="122" t="s">
        <v>5070</v>
      </c>
      <c r="F1719" s="92" t="s">
        <v>242</v>
      </c>
      <c r="G1719" s="92" t="s">
        <v>98</v>
      </c>
      <c r="H1719" s="92" t="s">
        <v>4156</v>
      </c>
      <c r="I1719" s="162" t="s">
        <v>492</v>
      </c>
      <c r="J1719" s="96" t="s">
        <v>263</v>
      </c>
      <c r="K1719" s="95"/>
      <c r="L1719" s="96"/>
      <c r="M1719" s="95"/>
      <c r="N1719" s="94" t="s">
        <v>511</v>
      </c>
      <c r="O1719" s="94" t="s">
        <v>244</v>
      </c>
      <c r="P1719" s="94" t="s">
        <v>264</v>
      </c>
      <c r="Q1719" s="98" t="s">
        <v>4155</v>
      </c>
      <c r="R1719" s="98" t="s">
        <v>6629</v>
      </c>
      <c r="S1719" s="99" t="s">
        <v>225</v>
      </c>
      <c r="T1719" s="94" t="s">
        <v>315</v>
      </c>
      <c r="U1719" s="120"/>
      <c r="V1719" s="120"/>
      <c r="W1719" s="100" t="str">
        <f>VLOOKUP(TRIM(X1719),X10:Y92,2,FALSE)</f>
        <v>Tao</v>
      </c>
      <c r="X1719" s="121" t="str">
        <f t="shared" si="157"/>
        <v>8.8.1</v>
      </c>
      <c r="Y1719" s="124">
        <f t="shared" si="158"/>
        <v>0</v>
      </c>
      <c r="Z1719" s="121">
        <f t="shared" si="156"/>
        <v>1</v>
      </c>
      <c r="AA1719" s="121">
        <f t="shared" si="159"/>
        <v>36</v>
      </c>
      <c r="AB1719" s="121">
        <f t="shared" si="160"/>
        <v>0</v>
      </c>
      <c r="AC1719" s="121">
        <f t="shared" si="161"/>
        <v>0</v>
      </c>
    </row>
    <row r="1720" spans="1:29" ht="35.25" customHeight="1" x14ac:dyDescent="0.25">
      <c r="A1720" s="89" t="s">
        <v>224</v>
      </c>
      <c r="B1720" s="94" t="s">
        <v>41</v>
      </c>
      <c r="C1720" s="91" t="s">
        <v>97</v>
      </c>
      <c r="D1720" s="91" t="s">
        <v>1977</v>
      </c>
      <c r="E1720" s="122" t="s">
        <v>5071</v>
      </c>
      <c r="F1720" s="92" t="s">
        <v>242</v>
      </c>
      <c r="G1720" s="92" t="s">
        <v>98</v>
      </c>
      <c r="H1720" s="92" t="s">
        <v>4568</v>
      </c>
      <c r="I1720" s="162" t="s">
        <v>299</v>
      </c>
      <c r="J1720" s="94" t="s">
        <v>263</v>
      </c>
      <c r="K1720" s="156"/>
      <c r="L1720" s="94"/>
      <c r="M1720" s="156"/>
      <c r="N1720" s="94" t="s">
        <v>511</v>
      </c>
      <c r="O1720" s="94" t="s">
        <v>244</v>
      </c>
      <c r="P1720" s="94" t="s">
        <v>264</v>
      </c>
      <c r="Q1720" s="98" t="s">
        <v>3179</v>
      </c>
      <c r="R1720" s="98" t="s">
        <v>6630</v>
      </c>
      <c r="S1720" s="99" t="s">
        <v>225</v>
      </c>
      <c r="T1720" s="94" t="s">
        <v>368</v>
      </c>
      <c r="U1720" s="120"/>
      <c r="V1720" s="120"/>
      <c r="W1720" s="100" t="str">
        <f>VLOOKUP(TRIM(X1720),X10:Y92,2,FALSE)</f>
        <v>Tao</v>
      </c>
      <c r="X1720" s="121" t="str">
        <f t="shared" si="157"/>
        <v>8.8.1</v>
      </c>
      <c r="Y1720" s="124">
        <f t="shared" si="158"/>
        <v>0</v>
      </c>
      <c r="Z1720" s="121">
        <f t="shared" si="156"/>
        <v>1</v>
      </c>
      <c r="AA1720" s="121">
        <f t="shared" si="159"/>
        <v>21</v>
      </c>
      <c r="AB1720" s="121">
        <f t="shared" si="160"/>
        <v>0</v>
      </c>
      <c r="AC1720" s="121">
        <f t="shared" si="161"/>
        <v>0</v>
      </c>
    </row>
    <row r="1721" spans="1:29" ht="35.25" customHeight="1" x14ac:dyDescent="0.25">
      <c r="A1721" s="89" t="s">
        <v>224</v>
      </c>
      <c r="B1721" s="94" t="s">
        <v>41</v>
      </c>
      <c r="C1721" s="91" t="s">
        <v>97</v>
      </c>
      <c r="D1721" s="91" t="s">
        <v>1977</v>
      </c>
      <c r="E1721" s="122" t="s">
        <v>5072</v>
      </c>
      <c r="F1721" s="92" t="s">
        <v>242</v>
      </c>
      <c r="G1721" s="92" t="s">
        <v>98</v>
      </c>
      <c r="H1721" s="92" t="s">
        <v>3906</v>
      </c>
      <c r="I1721" s="162" t="s">
        <v>303</v>
      </c>
      <c r="J1721" s="96" t="s">
        <v>263</v>
      </c>
      <c r="K1721" s="95"/>
      <c r="L1721" s="96"/>
      <c r="M1721" s="95"/>
      <c r="N1721" s="94" t="s">
        <v>511</v>
      </c>
      <c r="O1721" s="94" t="s">
        <v>244</v>
      </c>
      <c r="P1721" s="94" t="s">
        <v>264</v>
      </c>
      <c r="Q1721" s="98" t="s">
        <v>2772</v>
      </c>
      <c r="R1721" s="98" t="s">
        <v>6631</v>
      </c>
      <c r="S1721" s="99" t="s">
        <v>225</v>
      </c>
      <c r="T1721" s="94" t="s">
        <v>424</v>
      </c>
      <c r="U1721" s="120"/>
      <c r="V1721" s="120"/>
      <c r="W1721" s="100" t="str">
        <f>VLOOKUP(TRIM(X1721),X10:Y92,2,FALSE)</f>
        <v>Tao</v>
      </c>
      <c r="X1721" s="121" t="str">
        <f t="shared" si="157"/>
        <v>8.8.1</v>
      </c>
      <c r="Y1721" s="124">
        <f t="shared" si="158"/>
        <v>0</v>
      </c>
      <c r="Z1721" s="121">
        <f t="shared" si="156"/>
        <v>1</v>
      </c>
      <c r="AA1721" s="121">
        <f t="shared" si="159"/>
        <v>4</v>
      </c>
      <c r="AB1721" s="121">
        <f t="shared" si="160"/>
        <v>0</v>
      </c>
      <c r="AC1721" s="121">
        <f t="shared" si="161"/>
        <v>0</v>
      </c>
    </row>
    <row r="1722" spans="1:29" ht="35.25" customHeight="1" x14ac:dyDescent="0.25">
      <c r="A1722" s="89" t="s">
        <v>224</v>
      </c>
      <c r="B1722" s="94" t="s">
        <v>41</v>
      </c>
      <c r="C1722" s="91" t="s">
        <v>97</v>
      </c>
      <c r="D1722" s="91" t="s">
        <v>1977</v>
      </c>
      <c r="E1722" s="122" t="s">
        <v>5073</v>
      </c>
      <c r="F1722" s="92" t="s">
        <v>242</v>
      </c>
      <c r="G1722" s="92" t="s">
        <v>98</v>
      </c>
      <c r="H1722" s="92" t="s">
        <v>3901</v>
      </c>
      <c r="I1722" s="162" t="s">
        <v>303</v>
      </c>
      <c r="J1722" s="94" t="s">
        <v>263</v>
      </c>
      <c r="K1722" s="156"/>
      <c r="L1722" s="94"/>
      <c r="M1722" s="156"/>
      <c r="N1722" s="94" t="s">
        <v>511</v>
      </c>
      <c r="O1722" s="94" t="s">
        <v>244</v>
      </c>
      <c r="P1722" s="94" t="s">
        <v>264</v>
      </c>
      <c r="Q1722" s="98" t="s">
        <v>2768</v>
      </c>
      <c r="R1722" s="98" t="s">
        <v>6632</v>
      </c>
      <c r="S1722" s="99" t="s">
        <v>225</v>
      </c>
      <c r="T1722" s="94" t="s">
        <v>424</v>
      </c>
      <c r="U1722" s="120"/>
      <c r="V1722" s="120"/>
      <c r="W1722" s="100" t="str">
        <f>VLOOKUP(TRIM(X1722),X10:Y92,2,FALSE)</f>
        <v>Tao</v>
      </c>
      <c r="X1722" s="121" t="str">
        <f t="shared" si="157"/>
        <v>8.8.1</v>
      </c>
      <c r="Y1722" s="124">
        <f t="shared" si="158"/>
        <v>0</v>
      </c>
      <c r="Z1722" s="121">
        <f t="shared" si="156"/>
        <v>1</v>
      </c>
      <c r="AA1722" s="121">
        <f t="shared" si="159"/>
        <v>4</v>
      </c>
      <c r="AB1722" s="121">
        <f t="shared" si="160"/>
        <v>0</v>
      </c>
      <c r="AC1722" s="121">
        <f t="shared" si="161"/>
        <v>0</v>
      </c>
    </row>
    <row r="1723" spans="1:29" ht="35.25" customHeight="1" x14ac:dyDescent="0.25">
      <c r="A1723" s="89" t="s">
        <v>224</v>
      </c>
      <c r="B1723" s="94" t="s">
        <v>41</v>
      </c>
      <c r="C1723" s="91" t="s">
        <v>97</v>
      </c>
      <c r="D1723" s="91" t="s">
        <v>1977</v>
      </c>
      <c r="E1723" s="122" t="s">
        <v>5074</v>
      </c>
      <c r="F1723" s="92" t="s">
        <v>242</v>
      </c>
      <c r="G1723" s="92" t="s">
        <v>98</v>
      </c>
      <c r="H1723" s="92" t="s">
        <v>3401</v>
      </c>
      <c r="I1723" s="162" t="s">
        <v>292</v>
      </c>
      <c r="J1723" s="96" t="s">
        <v>263</v>
      </c>
      <c r="K1723" s="95"/>
      <c r="L1723" s="96"/>
      <c r="M1723" s="95"/>
      <c r="N1723" s="94" t="s">
        <v>511</v>
      </c>
      <c r="O1723" s="94" t="s">
        <v>244</v>
      </c>
      <c r="P1723" s="94" t="s">
        <v>264</v>
      </c>
      <c r="Q1723" s="98" t="s">
        <v>2411</v>
      </c>
      <c r="R1723" s="98" t="s">
        <v>6633</v>
      </c>
      <c r="S1723" s="99" t="s">
        <v>225</v>
      </c>
      <c r="T1723" s="94" t="s">
        <v>293</v>
      </c>
      <c r="U1723" s="120"/>
      <c r="V1723" s="120"/>
      <c r="W1723" s="100" t="str">
        <f>VLOOKUP(TRIM(X1723),X10:Y92,2,FALSE)</f>
        <v>Tao</v>
      </c>
      <c r="X1723" s="121" t="str">
        <f t="shared" si="157"/>
        <v>8.8.1</v>
      </c>
      <c r="Y1723" s="124">
        <f t="shared" si="158"/>
        <v>0</v>
      </c>
      <c r="Z1723" s="121">
        <f t="shared" si="156"/>
        <v>1</v>
      </c>
      <c r="AA1723" s="121">
        <f t="shared" si="159"/>
        <v>8</v>
      </c>
      <c r="AB1723" s="121">
        <f t="shared" si="160"/>
        <v>0</v>
      </c>
      <c r="AC1723" s="121">
        <f t="shared" si="161"/>
        <v>0</v>
      </c>
    </row>
    <row r="1724" spans="1:29" ht="35.25" customHeight="1" x14ac:dyDescent="0.25">
      <c r="A1724" s="89" t="s">
        <v>224</v>
      </c>
      <c r="B1724" s="94" t="s">
        <v>41</v>
      </c>
      <c r="C1724" s="91" t="s">
        <v>97</v>
      </c>
      <c r="D1724" s="91" t="s">
        <v>1977</v>
      </c>
      <c r="E1724" s="122" t="s">
        <v>5075</v>
      </c>
      <c r="F1724" s="92" t="s">
        <v>242</v>
      </c>
      <c r="G1724" s="92" t="s">
        <v>98</v>
      </c>
      <c r="H1724" s="92" t="s">
        <v>3685</v>
      </c>
      <c r="I1724" s="162" t="s">
        <v>2625</v>
      </c>
      <c r="J1724" s="94" t="s">
        <v>263</v>
      </c>
      <c r="K1724" s="156"/>
      <c r="L1724" s="94"/>
      <c r="M1724" s="156"/>
      <c r="N1724" s="94" t="s">
        <v>511</v>
      </c>
      <c r="O1724" s="94" t="s">
        <v>244</v>
      </c>
      <c r="P1724" s="94" t="s">
        <v>264</v>
      </c>
      <c r="Q1724" s="98" t="s">
        <v>2626</v>
      </c>
      <c r="R1724" s="98" t="s">
        <v>6634</v>
      </c>
      <c r="S1724" s="99" t="s">
        <v>225</v>
      </c>
      <c r="T1724" s="94" t="s">
        <v>333</v>
      </c>
      <c r="U1724" s="120"/>
      <c r="V1724" s="120"/>
      <c r="W1724" s="100" t="str">
        <f>VLOOKUP(TRIM(X1724),X10:Y92,2,FALSE)</f>
        <v>Tao</v>
      </c>
      <c r="X1724" s="121" t="str">
        <f t="shared" si="157"/>
        <v>8.8.1</v>
      </c>
      <c r="Y1724" s="124">
        <f t="shared" si="158"/>
        <v>0</v>
      </c>
      <c r="Z1724" s="121">
        <f t="shared" si="156"/>
        <v>1</v>
      </c>
      <c r="AA1724" s="121">
        <f t="shared" si="159"/>
        <v>21</v>
      </c>
      <c r="AB1724" s="121">
        <f t="shared" si="160"/>
        <v>0</v>
      </c>
      <c r="AC1724" s="121">
        <f t="shared" si="161"/>
        <v>0</v>
      </c>
    </row>
    <row r="1725" spans="1:29" ht="35.25" customHeight="1" x14ac:dyDescent="0.25">
      <c r="A1725" s="89" t="s">
        <v>224</v>
      </c>
      <c r="B1725" s="94" t="s">
        <v>41</v>
      </c>
      <c r="C1725" s="91" t="s">
        <v>97</v>
      </c>
      <c r="D1725" s="91" t="s">
        <v>1978</v>
      </c>
      <c r="E1725" s="122" t="s">
        <v>5076</v>
      </c>
      <c r="F1725" s="92" t="s">
        <v>2738</v>
      </c>
      <c r="G1725" s="92" t="s">
        <v>98</v>
      </c>
      <c r="H1725" s="92" t="s">
        <v>2894</v>
      </c>
      <c r="I1725" s="162" t="s">
        <v>303</v>
      </c>
      <c r="J1725" s="96" t="s">
        <v>2407</v>
      </c>
      <c r="K1725" s="95"/>
      <c r="L1725" s="96"/>
      <c r="M1725" s="95"/>
      <c r="N1725" s="94"/>
      <c r="O1725" s="94" t="s">
        <v>244</v>
      </c>
      <c r="P1725" s="94" t="s">
        <v>2408</v>
      </c>
      <c r="Q1725" s="98" t="s">
        <v>2895</v>
      </c>
      <c r="R1725" s="98" t="s">
        <v>6635</v>
      </c>
      <c r="S1725" s="99" t="s">
        <v>225</v>
      </c>
      <c r="T1725" s="94" t="s">
        <v>474</v>
      </c>
      <c r="U1725" s="120"/>
      <c r="V1725" s="120"/>
      <c r="W1725" s="100" t="str">
        <f>VLOOKUP(TRIM(X1725),X10:Y92,2,FALSE)</f>
        <v>Tao</v>
      </c>
      <c r="X1725" s="121" t="str">
        <f t="shared" si="157"/>
        <v>8.8.2</v>
      </c>
      <c r="Y1725" s="124">
        <f t="shared" si="158"/>
        <v>0</v>
      </c>
      <c r="Z1725" s="121">
        <f t="shared" si="156"/>
        <v>0</v>
      </c>
      <c r="AA1725" s="121">
        <f t="shared" si="159"/>
        <v>4</v>
      </c>
      <c r="AB1725" s="121">
        <f t="shared" si="160"/>
        <v>0</v>
      </c>
      <c r="AC1725" s="121">
        <f t="shared" si="161"/>
        <v>0</v>
      </c>
    </row>
    <row r="1726" spans="1:29" ht="35.25" customHeight="1" x14ac:dyDescent="0.25">
      <c r="A1726" s="89" t="s">
        <v>224</v>
      </c>
      <c r="B1726" s="94" t="s">
        <v>41</v>
      </c>
      <c r="C1726" s="91" t="s">
        <v>97</v>
      </c>
      <c r="D1726" s="91" t="s">
        <v>1978</v>
      </c>
      <c r="E1726" s="122" t="s">
        <v>5077</v>
      </c>
      <c r="F1726" s="92" t="s">
        <v>242</v>
      </c>
      <c r="G1726" s="92" t="s">
        <v>98</v>
      </c>
      <c r="H1726" s="92" t="s">
        <v>4080</v>
      </c>
      <c r="I1726" s="162" t="s">
        <v>303</v>
      </c>
      <c r="J1726" s="94" t="s">
        <v>2407</v>
      </c>
      <c r="K1726" s="156"/>
      <c r="L1726" s="94"/>
      <c r="M1726" s="156"/>
      <c r="N1726" s="94" t="s">
        <v>2178</v>
      </c>
      <c r="O1726" s="94" t="s">
        <v>244</v>
      </c>
      <c r="P1726" s="94" t="s">
        <v>2408</v>
      </c>
      <c r="Q1726" s="98" t="s">
        <v>2897</v>
      </c>
      <c r="R1726" s="98" t="s">
        <v>6636</v>
      </c>
      <c r="S1726" s="99" t="s">
        <v>225</v>
      </c>
      <c r="T1726" s="94" t="s">
        <v>474</v>
      </c>
      <c r="U1726" s="120"/>
      <c r="V1726" s="120"/>
      <c r="W1726" s="100" t="str">
        <f>VLOOKUP(TRIM(X1726),X10:Y92,2,FALSE)</f>
        <v>Tao</v>
      </c>
      <c r="X1726" s="121" t="str">
        <f t="shared" si="157"/>
        <v>8.8.2</v>
      </c>
      <c r="Y1726" s="124">
        <f t="shared" si="158"/>
        <v>0</v>
      </c>
      <c r="Z1726" s="121">
        <f t="shared" si="156"/>
        <v>1</v>
      </c>
      <c r="AA1726" s="121">
        <f t="shared" si="159"/>
        <v>4</v>
      </c>
      <c r="AB1726" s="121">
        <f t="shared" si="160"/>
        <v>0</v>
      </c>
      <c r="AC1726" s="121">
        <f t="shared" si="161"/>
        <v>0</v>
      </c>
    </row>
    <row r="1727" spans="1:29" ht="35.25" customHeight="1" x14ac:dyDescent="0.25">
      <c r="A1727" s="89" t="s">
        <v>224</v>
      </c>
      <c r="B1727" s="94" t="s">
        <v>41</v>
      </c>
      <c r="C1727" s="91" t="s">
        <v>97</v>
      </c>
      <c r="D1727" s="91" t="s">
        <v>1978</v>
      </c>
      <c r="E1727" s="122" t="s">
        <v>5078</v>
      </c>
      <c r="F1727" s="92" t="s">
        <v>242</v>
      </c>
      <c r="G1727" s="92" t="s">
        <v>98</v>
      </c>
      <c r="H1727" s="92" t="s">
        <v>3686</v>
      </c>
      <c r="I1727" s="162" t="s">
        <v>323</v>
      </c>
      <c r="J1727" s="96" t="s">
        <v>2407</v>
      </c>
      <c r="K1727" s="95"/>
      <c r="L1727" s="96"/>
      <c r="M1727" s="95"/>
      <c r="N1727" s="94" t="s">
        <v>2178</v>
      </c>
      <c r="O1727" s="94" t="s">
        <v>244</v>
      </c>
      <c r="P1727" s="94" t="s">
        <v>2408</v>
      </c>
      <c r="Q1727" s="98" t="s">
        <v>2627</v>
      </c>
      <c r="R1727" s="98" t="s">
        <v>6637</v>
      </c>
      <c r="S1727" s="99" t="s">
        <v>225</v>
      </c>
      <c r="T1727" s="94" t="s">
        <v>333</v>
      </c>
      <c r="U1727" s="120"/>
      <c r="V1727" s="120"/>
      <c r="W1727" s="100" t="str">
        <f>VLOOKUP(TRIM(X1727),X10:Y92,2,FALSE)</f>
        <v>Tao</v>
      </c>
      <c r="X1727" s="121" t="str">
        <f t="shared" si="157"/>
        <v>8.8.2</v>
      </c>
      <c r="Y1727" s="124">
        <f t="shared" si="158"/>
        <v>0</v>
      </c>
      <c r="Z1727" s="121">
        <f t="shared" si="156"/>
        <v>1</v>
      </c>
      <c r="AA1727" s="121">
        <f t="shared" si="159"/>
        <v>14</v>
      </c>
      <c r="AB1727" s="121">
        <f t="shared" si="160"/>
        <v>0</v>
      </c>
      <c r="AC1727" s="121">
        <f t="shared" si="161"/>
        <v>0</v>
      </c>
    </row>
    <row r="1728" spans="1:29" ht="35.25" customHeight="1" x14ac:dyDescent="0.25">
      <c r="A1728" s="89" t="s">
        <v>224</v>
      </c>
      <c r="B1728" s="94" t="s">
        <v>41</v>
      </c>
      <c r="C1728" s="91" t="s">
        <v>97</v>
      </c>
      <c r="D1728" s="91" t="s">
        <v>1978</v>
      </c>
      <c r="E1728" s="122" t="s">
        <v>5079</v>
      </c>
      <c r="F1728" s="92" t="s">
        <v>242</v>
      </c>
      <c r="G1728" s="92" t="s">
        <v>98</v>
      </c>
      <c r="H1728" s="92" t="s">
        <v>4082</v>
      </c>
      <c r="I1728" s="162" t="s">
        <v>303</v>
      </c>
      <c r="J1728" s="94" t="s">
        <v>2407</v>
      </c>
      <c r="K1728" s="156"/>
      <c r="L1728" s="94"/>
      <c r="M1728" s="156"/>
      <c r="N1728" s="94" t="s">
        <v>2178</v>
      </c>
      <c r="O1728" s="94" t="s">
        <v>244</v>
      </c>
      <c r="P1728" s="94" t="s">
        <v>2408</v>
      </c>
      <c r="Q1728" s="98" t="s">
        <v>2899</v>
      </c>
      <c r="R1728" s="98" t="s">
        <v>6638</v>
      </c>
      <c r="S1728" s="99" t="s">
        <v>225</v>
      </c>
      <c r="T1728" s="94" t="s">
        <v>474</v>
      </c>
      <c r="U1728" s="120"/>
      <c r="V1728" s="120"/>
      <c r="W1728" s="100" t="str">
        <f>VLOOKUP(TRIM(X1728),X10:Y92,2,FALSE)</f>
        <v>Tao</v>
      </c>
      <c r="X1728" s="121" t="str">
        <f t="shared" si="157"/>
        <v>8.8.2</v>
      </c>
      <c r="Y1728" s="124">
        <f t="shared" si="158"/>
        <v>0</v>
      </c>
      <c r="Z1728" s="121">
        <f t="shared" si="156"/>
        <v>1</v>
      </c>
      <c r="AA1728" s="121">
        <f t="shared" si="159"/>
        <v>4</v>
      </c>
      <c r="AB1728" s="121">
        <f t="shared" si="160"/>
        <v>0</v>
      </c>
      <c r="AC1728" s="121">
        <f t="shared" si="161"/>
        <v>0</v>
      </c>
    </row>
    <row r="1729" spans="1:29" ht="35.25" customHeight="1" x14ac:dyDescent="0.25">
      <c r="A1729" s="89" t="s">
        <v>224</v>
      </c>
      <c r="B1729" s="94" t="s">
        <v>41</v>
      </c>
      <c r="C1729" s="91" t="s">
        <v>97</v>
      </c>
      <c r="D1729" s="91" t="s">
        <v>1978</v>
      </c>
      <c r="E1729" s="122" t="s">
        <v>5080</v>
      </c>
      <c r="F1729" s="92" t="s">
        <v>242</v>
      </c>
      <c r="G1729" s="92" t="s">
        <v>98</v>
      </c>
      <c r="H1729" s="92" t="s">
        <v>4159</v>
      </c>
      <c r="I1729" s="162" t="s">
        <v>392</v>
      </c>
      <c r="J1729" s="96" t="s">
        <v>2407</v>
      </c>
      <c r="K1729" s="95"/>
      <c r="L1729" s="96"/>
      <c r="M1729" s="95"/>
      <c r="N1729" s="94" t="s">
        <v>2607</v>
      </c>
      <c r="O1729" s="94" t="s">
        <v>244</v>
      </c>
      <c r="P1729" s="94" t="s">
        <v>2408</v>
      </c>
      <c r="Q1729" s="98" t="s">
        <v>2935</v>
      </c>
      <c r="R1729" s="98" t="s">
        <v>6639</v>
      </c>
      <c r="S1729" s="99" t="s">
        <v>225</v>
      </c>
      <c r="T1729" s="94" t="s">
        <v>315</v>
      </c>
      <c r="U1729" s="120"/>
      <c r="V1729" s="120"/>
      <c r="W1729" s="100" t="str">
        <f>VLOOKUP(TRIM(X1729),X10:Y92,2,FALSE)</f>
        <v>Tao</v>
      </c>
      <c r="X1729" s="121" t="str">
        <f t="shared" si="157"/>
        <v>8.8.2</v>
      </c>
      <c r="Y1729" s="124">
        <f t="shared" si="158"/>
        <v>0</v>
      </c>
      <c r="Z1729" s="121">
        <f t="shared" si="156"/>
        <v>1</v>
      </c>
      <c r="AA1729" s="121">
        <f t="shared" si="159"/>
        <v>23</v>
      </c>
      <c r="AB1729" s="121">
        <f t="shared" si="160"/>
        <v>0</v>
      </c>
      <c r="AC1729" s="121">
        <f t="shared" si="161"/>
        <v>0</v>
      </c>
    </row>
    <row r="1730" spans="1:29" ht="35.25" customHeight="1" x14ac:dyDescent="0.25">
      <c r="A1730" s="89" t="s">
        <v>224</v>
      </c>
      <c r="B1730" s="94" t="s">
        <v>41</v>
      </c>
      <c r="C1730" s="91" t="s">
        <v>97</v>
      </c>
      <c r="D1730" s="91" t="s">
        <v>1978</v>
      </c>
      <c r="E1730" s="122" t="s">
        <v>5081</v>
      </c>
      <c r="F1730" s="92" t="s">
        <v>242</v>
      </c>
      <c r="G1730" s="92" t="s">
        <v>98</v>
      </c>
      <c r="H1730" s="92" t="s">
        <v>3587</v>
      </c>
      <c r="I1730" s="162" t="s">
        <v>3586</v>
      </c>
      <c r="J1730" s="94" t="s">
        <v>2407</v>
      </c>
      <c r="K1730" s="156"/>
      <c r="L1730" s="94"/>
      <c r="M1730" s="156"/>
      <c r="N1730" s="94" t="s">
        <v>2178</v>
      </c>
      <c r="O1730" s="94" t="s">
        <v>244</v>
      </c>
      <c r="P1730" s="94" t="s">
        <v>2408</v>
      </c>
      <c r="Q1730" s="98" t="s">
        <v>3587</v>
      </c>
      <c r="R1730" s="98" t="s">
        <v>6640</v>
      </c>
      <c r="S1730" s="99" t="s">
        <v>225</v>
      </c>
      <c r="T1730" s="94" t="s">
        <v>2579</v>
      </c>
      <c r="U1730" s="120"/>
      <c r="V1730" s="120"/>
      <c r="W1730" s="100" t="str">
        <f>VLOOKUP(TRIM(X1730),X10:Y92,2,FALSE)</f>
        <v>Tao</v>
      </c>
      <c r="X1730" s="121" t="str">
        <f t="shared" si="157"/>
        <v>8.8.2</v>
      </c>
      <c r="Y1730" s="124">
        <f t="shared" si="158"/>
        <v>0</v>
      </c>
      <c r="Z1730" s="121">
        <f t="shared" si="156"/>
        <v>1</v>
      </c>
      <c r="AA1730" s="121">
        <f t="shared" si="159"/>
        <v>30</v>
      </c>
      <c r="AB1730" s="121">
        <f t="shared" si="160"/>
        <v>0</v>
      </c>
      <c r="AC1730" s="121">
        <f t="shared" si="161"/>
        <v>0</v>
      </c>
    </row>
    <row r="1731" spans="1:29" ht="35.25" customHeight="1" x14ac:dyDescent="0.25">
      <c r="A1731" s="89" t="s">
        <v>224</v>
      </c>
      <c r="B1731" s="94" t="s">
        <v>41</v>
      </c>
      <c r="C1731" s="91" t="s">
        <v>97</v>
      </c>
      <c r="D1731" s="91" t="s">
        <v>1978</v>
      </c>
      <c r="E1731" s="122" t="s">
        <v>5082</v>
      </c>
      <c r="F1731" s="92" t="s">
        <v>242</v>
      </c>
      <c r="G1731" s="92" t="s">
        <v>98</v>
      </c>
      <c r="H1731" s="92" t="s">
        <v>4435</v>
      </c>
      <c r="I1731" s="162" t="s">
        <v>299</v>
      </c>
      <c r="J1731" s="96" t="s">
        <v>2407</v>
      </c>
      <c r="K1731" s="95"/>
      <c r="L1731" s="96"/>
      <c r="M1731" s="95"/>
      <c r="N1731" s="94" t="s">
        <v>2178</v>
      </c>
      <c r="O1731" s="94" t="s">
        <v>244</v>
      </c>
      <c r="P1731" s="94" t="s">
        <v>2408</v>
      </c>
      <c r="Q1731" s="98" t="s">
        <v>3108</v>
      </c>
      <c r="R1731" s="98" t="s">
        <v>6641</v>
      </c>
      <c r="S1731" s="99" t="s">
        <v>225</v>
      </c>
      <c r="T1731" s="94" t="s">
        <v>368</v>
      </c>
      <c r="U1731" s="120"/>
      <c r="V1731" s="120"/>
      <c r="W1731" s="100" t="str">
        <f>VLOOKUP(TRIM(X1731),X10:Y92,2,FALSE)</f>
        <v>Tao</v>
      </c>
      <c r="X1731" s="121" t="str">
        <f t="shared" si="157"/>
        <v>8.8.2</v>
      </c>
      <c r="Y1731" s="124">
        <f t="shared" si="158"/>
        <v>0</v>
      </c>
      <c r="Z1731" s="121">
        <f t="shared" si="156"/>
        <v>1</v>
      </c>
      <c r="AA1731" s="121">
        <f t="shared" si="159"/>
        <v>21</v>
      </c>
      <c r="AB1731" s="121">
        <f t="shared" si="160"/>
        <v>0</v>
      </c>
      <c r="AC1731" s="121">
        <f t="shared" si="161"/>
        <v>0</v>
      </c>
    </row>
    <row r="1732" spans="1:29" ht="35.25" customHeight="1" x14ac:dyDescent="0.25">
      <c r="A1732" s="89" t="s">
        <v>224</v>
      </c>
      <c r="B1732" s="94" t="s">
        <v>41</v>
      </c>
      <c r="C1732" s="91" t="s">
        <v>97</v>
      </c>
      <c r="D1732" s="91" t="s">
        <v>1978</v>
      </c>
      <c r="E1732" s="122" t="s">
        <v>5083</v>
      </c>
      <c r="F1732" s="92" t="s">
        <v>242</v>
      </c>
      <c r="G1732" s="92" t="s">
        <v>98</v>
      </c>
      <c r="H1732" s="92" t="s">
        <v>3396</v>
      </c>
      <c r="I1732" s="162" t="s">
        <v>292</v>
      </c>
      <c r="J1732" s="94" t="s">
        <v>2407</v>
      </c>
      <c r="K1732" s="156"/>
      <c r="L1732" s="94"/>
      <c r="M1732" s="156"/>
      <c r="N1732" s="94" t="s">
        <v>2178</v>
      </c>
      <c r="O1732" s="94" t="s">
        <v>244</v>
      </c>
      <c r="P1732" s="94" t="s">
        <v>2408</v>
      </c>
      <c r="Q1732" s="98" t="s">
        <v>3395</v>
      </c>
      <c r="R1732" s="98" t="s">
        <v>6642</v>
      </c>
      <c r="S1732" s="99" t="s">
        <v>225</v>
      </c>
      <c r="T1732" s="94" t="s">
        <v>293</v>
      </c>
      <c r="U1732" s="120"/>
      <c r="V1732" s="120"/>
      <c r="W1732" s="100" t="str">
        <f>VLOOKUP(TRIM(X1732),X10:Y92,2,FALSE)</f>
        <v>Tao</v>
      </c>
      <c r="X1732" s="121" t="str">
        <f t="shared" si="157"/>
        <v>8.8.2</v>
      </c>
      <c r="Y1732" s="124">
        <f t="shared" si="158"/>
        <v>0</v>
      </c>
      <c r="Z1732" s="121">
        <f t="shared" si="156"/>
        <v>1</v>
      </c>
      <c r="AA1732" s="121">
        <f t="shared" si="159"/>
        <v>8</v>
      </c>
      <c r="AB1732" s="121">
        <f t="shared" si="160"/>
        <v>0</v>
      </c>
      <c r="AC1732" s="121">
        <f t="shared" si="161"/>
        <v>0</v>
      </c>
    </row>
    <row r="1733" spans="1:29" ht="35.25" customHeight="1" x14ac:dyDescent="0.25">
      <c r="A1733" s="89" t="s">
        <v>224</v>
      </c>
      <c r="B1733" s="94" t="s">
        <v>41</v>
      </c>
      <c r="C1733" s="91" t="s">
        <v>97</v>
      </c>
      <c r="D1733" s="91" t="s">
        <v>1978</v>
      </c>
      <c r="E1733" s="122" t="s">
        <v>5084</v>
      </c>
      <c r="F1733" s="92" t="s">
        <v>242</v>
      </c>
      <c r="G1733" s="92" t="s">
        <v>98</v>
      </c>
      <c r="H1733" s="92" t="s">
        <v>3754</v>
      </c>
      <c r="I1733" s="162" t="s">
        <v>2684</v>
      </c>
      <c r="J1733" s="96" t="s">
        <v>2407</v>
      </c>
      <c r="K1733" s="95"/>
      <c r="L1733" s="96"/>
      <c r="M1733" s="95"/>
      <c r="N1733" s="94" t="s">
        <v>2178</v>
      </c>
      <c r="O1733" s="94" t="s">
        <v>244</v>
      </c>
      <c r="P1733" s="94" t="s">
        <v>2408</v>
      </c>
      <c r="Q1733" s="98" t="s">
        <v>2685</v>
      </c>
      <c r="R1733" s="98" t="s">
        <v>6643</v>
      </c>
      <c r="S1733" s="99" t="s">
        <v>225</v>
      </c>
      <c r="T1733" s="94" t="s">
        <v>2686</v>
      </c>
      <c r="U1733" s="120"/>
      <c r="V1733" s="120"/>
      <c r="W1733" s="100" t="str">
        <f>VLOOKUP(TRIM(X1733),X10:Y92,2,FALSE)</f>
        <v>Tao</v>
      </c>
      <c r="X1733" s="121" t="str">
        <f t="shared" si="157"/>
        <v>8.8.2</v>
      </c>
      <c r="Y1733" s="124">
        <f t="shared" si="158"/>
        <v>0</v>
      </c>
      <c r="Z1733" s="121">
        <f t="shared" si="156"/>
        <v>1</v>
      </c>
      <c r="AA1733" s="121">
        <f t="shared" si="159"/>
        <v>44</v>
      </c>
      <c r="AB1733" s="121">
        <f t="shared" si="160"/>
        <v>0</v>
      </c>
      <c r="AC1733" s="121">
        <f t="shared" si="161"/>
        <v>0</v>
      </c>
    </row>
    <row r="1734" spans="1:29" ht="35.25" customHeight="1" x14ac:dyDescent="0.25">
      <c r="A1734" s="89" t="s">
        <v>224</v>
      </c>
      <c r="B1734" s="94" t="s">
        <v>41</v>
      </c>
      <c r="C1734" s="91" t="s">
        <v>97</v>
      </c>
      <c r="D1734" s="91" t="s">
        <v>1978</v>
      </c>
      <c r="E1734" s="122" t="s">
        <v>5085</v>
      </c>
      <c r="F1734" s="92" t="s">
        <v>242</v>
      </c>
      <c r="G1734" s="92" t="s">
        <v>98</v>
      </c>
      <c r="H1734" s="92" t="s">
        <v>4523</v>
      </c>
      <c r="I1734" s="162" t="s">
        <v>431</v>
      </c>
      <c r="J1734" s="94" t="s">
        <v>2407</v>
      </c>
      <c r="K1734" s="156"/>
      <c r="L1734" s="94"/>
      <c r="M1734" s="156"/>
      <c r="N1734" s="94" t="s">
        <v>2178</v>
      </c>
      <c r="O1734" s="94" t="s">
        <v>244</v>
      </c>
      <c r="P1734" s="94" t="s">
        <v>2408</v>
      </c>
      <c r="Q1734" s="98" t="s">
        <v>4522</v>
      </c>
      <c r="R1734" s="98" t="s">
        <v>6644</v>
      </c>
      <c r="S1734" s="99" t="s">
        <v>225</v>
      </c>
      <c r="T1734" s="94" t="s">
        <v>366</v>
      </c>
      <c r="U1734" s="120"/>
      <c r="V1734" s="120"/>
      <c r="W1734" s="100" t="str">
        <f>VLOOKUP(TRIM(X1734),X10:Y92,2,FALSE)</f>
        <v>Tao</v>
      </c>
      <c r="X1734" s="121" t="str">
        <f t="shared" si="157"/>
        <v>8.8.2</v>
      </c>
      <c r="Y1734" s="124">
        <f t="shared" si="158"/>
        <v>0</v>
      </c>
      <c r="Z1734" s="121">
        <f t="shared" si="156"/>
        <v>1</v>
      </c>
      <c r="AA1734" s="121">
        <f t="shared" si="159"/>
        <v>17</v>
      </c>
      <c r="AB1734" s="121">
        <f t="shared" si="160"/>
        <v>0</v>
      </c>
      <c r="AC1734" s="121">
        <f t="shared" si="161"/>
        <v>0</v>
      </c>
    </row>
    <row r="1735" spans="1:29" ht="35.25" customHeight="1" x14ac:dyDescent="0.25">
      <c r="A1735" s="89" t="s">
        <v>224</v>
      </c>
      <c r="B1735" s="94" t="s">
        <v>41</v>
      </c>
      <c r="C1735" s="91" t="s">
        <v>97</v>
      </c>
      <c r="D1735" s="91" t="s">
        <v>1978</v>
      </c>
      <c r="E1735" s="122" t="s">
        <v>5086</v>
      </c>
      <c r="F1735" s="92" t="s">
        <v>242</v>
      </c>
      <c r="G1735" s="92" t="s">
        <v>98</v>
      </c>
      <c r="H1735" s="92" t="s">
        <v>4466</v>
      </c>
      <c r="I1735" s="162" t="s">
        <v>6371</v>
      </c>
      <c r="J1735" s="96" t="s">
        <v>2407</v>
      </c>
      <c r="K1735" s="95"/>
      <c r="L1735" s="96"/>
      <c r="M1735" s="95"/>
      <c r="N1735" s="94" t="s">
        <v>2178</v>
      </c>
      <c r="O1735" s="94" t="s">
        <v>244</v>
      </c>
      <c r="P1735" s="94" t="s">
        <v>2408</v>
      </c>
      <c r="Q1735" s="98" t="s">
        <v>3135</v>
      </c>
      <c r="R1735" s="98" t="s">
        <v>6645</v>
      </c>
      <c r="S1735" s="99" t="s">
        <v>225</v>
      </c>
      <c r="T1735" s="94" t="s">
        <v>336</v>
      </c>
      <c r="U1735" s="120"/>
      <c r="V1735" s="120"/>
      <c r="W1735" s="100" t="str">
        <f>VLOOKUP(TRIM(X1735),X10:Y92,2,FALSE)</f>
        <v>Tao</v>
      </c>
      <c r="X1735" s="121" t="str">
        <f t="shared" si="157"/>
        <v>8.8.2</v>
      </c>
      <c r="Y1735" s="124">
        <f t="shared" si="158"/>
        <v>0</v>
      </c>
      <c r="Z1735" s="121">
        <f t="shared" si="156"/>
        <v>1</v>
      </c>
      <c r="AA1735" s="121">
        <f t="shared" si="159"/>
        <v>30</v>
      </c>
      <c r="AB1735" s="121">
        <f t="shared" si="160"/>
        <v>0</v>
      </c>
      <c r="AC1735" s="121">
        <f t="shared" si="161"/>
        <v>0</v>
      </c>
    </row>
    <row r="1736" spans="1:29" ht="35.25" customHeight="1" x14ac:dyDescent="0.25">
      <c r="A1736" s="89" t="s">
        <v>224</v>
      </c>
      <c r="B1736" s="94" t="s">
        <v>41</v>
      </c>
      <c r="C1736" s="91" t="s">
        <v>97</v>
      </c>
      <c r="D1736" s="91" t="s">
        <v>1978</v>
      </c>
      <c r="E1736" s="122" t="s">
        <v>5087</v>
      </c>
      <c r="F1736" s="92" t="s">
        <v>242</v>
      </c>
      <c r="G1736" s="92" t="s">
        <v>98</v>
      </c>
      <c r="H1736" s="92" t="s">
        <v>4525</v>
      </c>
      <c r="I1736" s="162" t="s">
        <v>6372</v>
      </c>
      <c r="J1736" s="94" t="s">
        <v>2407</v>
      </c>
      <c r="K1736" s="156"/>
      <c r="L1736" s="94"/>
      <c r="M1736" s="156"/>
      <c r="N1736" s="94" t="s">
        <v>2178</v>
      </c>
      <c r="O1736" s="94" t="s">
        <v>244</v>
      </c>
      <c r="P1736" s="94" t="s">
        <v>2408</v>
      </c>
      <c r="Q1736" s="98" t="s">
        <v>4524</v>
      </c>
      <c r="R1736" s="98" t="s">
        <v>6646</v>
      </c>
      <c r="S1736" s="99" t="s">
        <v>225</v>
      </c>
      <c r="T1736" s="94" t="s">
        <v>366</v>
      </c>
      <c r="U1736" s="120"/>
      <c r="V1736" s="120"/>
      <c r="W1736" s="100" t="str">
        <f>VLOOKUP(TRIM(X1736),X10:Y92,2,FALSE)</f>
        <v>Tao</v>
      </c>
      <c r="X1736" s="121" t="str">
        <f t="shared" si="157"/>
        <v>8.8.2</v>
      </c>
      <c r="Y1736" s="124">
        <f t="shared" si="158"/>
        <v>0</v>
      </c>
      <c r="Z1736" s="121">
        <f t="shared" si="156"/>
        <v>1</v>
      </c>
      <c r="AA1736" s="121">
        <f t="shared" si="159"/>
        <v>27</v>
      </c>
      <c r="AB1736" s="121">
        <f t="shared" si="160"/>
        <v>0</v>
      </c>
      <c r="AC1736" s="121">
        <f t="shared" si="161"/>
        <v>0</v>
      </c>
    </row>
    <row r="1737" spans="1:29" ht="35.25" customHeight="1" x14ac:dyDescent="0.25">
      <c r="A1737" s="89" t="s">
        <v>224</v>
      </c>
      <c r="B1737" s="94" t="s">
        <v>41</v>
      </c>
      <c r="C1737" s="91" t="s">
        <v>97</v>
      </c>
      <c r="D1737" s="91" t="s">
        <v>1978</v>
      </c>
      <c r="E1737" s="122" t="s">
        <v>5088</v>
      </c>
      <c r="F1737" s="92" t="s">
        <v>242</v>
      </c>
      <c r="G1737" s="92" t="s">
        <v>98</v>
      </c>
      <c r="H1737" s="92" t="s">
        <v>4244</v>
      </c>
      <c r="I1737" s="162" t="s">
        <v>432</v>
      </c>
      <c r="J1737" s="96" t="s">
        <v>2407</v>
      </c>
      <c r="K1737" s="95"/>
      <c r="L1737" s="96"/>
      <c r="M1737" s="95"/>
      <c r="N1737" s="94" t="s">
        <v>2178</v>
      </c>
      <c r="O1737" s="94" t="s">
        <v>244</v>
      </c>
      <c r="P1737" s="94" t="s">
        <v>2408</v>
      </c>
      <c r="Q1737" s="98" t="s">
        <v>2989</v>
      </c>
      <c r="R1737" s="98" t="s">
        <v>6647</v>
      </c>
      <c r="S1737" s="99" t="s">
        <v>225</v>
      </c>
      <c r="T1737" s="94" t="s">
        <v>389</v>
      </c>
      <c r="U1737" s="120"/>
      <c r="V1737" s="120"/>
      <c r="W1737" s="100" t="str">
        <f>VLOOKUP(TRIM(X1737),X10:Y92,2,FALSE)</f>
        <v>Tao</v>
      </c>
      <c r="X1737" s="121" t="str">
        <f t="shared" si="157"/>
        <v>8.8.2</v>
      </c>
      <c r="Y1737" s="124">
        <f t="shared" si="158"/>
        <v>0</v>
      </c>
      <c r="Z1737" s="121">
        <f t="shared" si="156"/>
        <v>1</v>
      </c>
      <c r="AA1737" s="121">
        <f t="shared" si="159"/>
        <v>13</v>
      </c>
      <c r="AB1737" s="121">
        <f t="shared" si="160"/>
        <v>0</v>
      </c>
      <c r="AC1737" s="121">
        <f t="shared" si="161"/>
        <v>0</v>
      </c>
    </row>
    <row r="1738" spans="1:29" ht="35.25" customHeight="1" x14ac:dyDescent="0.25">
      <c r="A1738" s="89" t="s">
        <v>224</v>
      </c>
      <c r="B1738" s="94" t="s">
        <v>41</v>
      </c>
      <c r="C1738" s="91" t="s">
        <v>97</v>
      </c>
      <c r="D1738" s="91" t="s">
        <v>1978</v>
      </c>
      <c r="E1738" s="122" t="s">
        <v>5089</v>
      </c>
      <c r="F1738" s="92" t="s">
        <v>242</v>
      </c>
      <c r="G1738" s="92" t="s">
        <v>98</v>
      </c>
      <c r="H1738" s="92" t="s">
        <v>3729</v>
      </c>
      <c r="I1738" s="162" t="s">
        <v>2668</v>
      </c>
      <c r="J1738" s="94" t="s">
        <v>2407</v>
      </c>
      <c r="K1738" s="156"/>
      <c r="L1738" s="94"/>
      <c r="M1738" s="156"/>
      <c r="N1738" s="94" t="s">
        <v>2607</v>
      </c>
      <c r="O1738" s="94" t="s">
        <v>244</v>
      </c>
      <c r="P1738" s="94" t="s">
        <v>2408</v>
      </c>
      <c r="Q1738" s="98" t="s">
        <v>2669</v>
      </c>
      <c r="R1738" s="98" t="s">
        <v>6648</v>
      </c>
      <c r="S1738" s="99" t="s">
        <v>225</v>
      </c>
      <c r="T1738" s="94" t="s">
        <v>328</v>
      </c>
      <c r="U1738" s="120"/>
      <c r="V1738" s="120"/>
      <c r="W1738" s="100" t="str">
        <f>VLOOKUP(TRIM(X1738),X10:Y92,2,FALSE)</f>
        <v>Tao</v>
      </c>
      <c r="X1738" s="121" t="str">
        <f t="shared" si="157"/>
        <v>8.8.2</v>
      </c>
      <c r="Y1738" s="124">
        <f t="shared" si="158"/>
        <v>0</v>
      </c>
      <c r="Z1738" s="121">
        <f t="shared" si="156"/>
        <v>1</v>
      </c>
      <c r="AA1738" s="121">
        <f t="shared" si="159"/>
        <v>45</v>
      </c>
      <c r="AB1738" s="121">
        <f t="shared" si="160"/>
        <v>0</v>
      </c>
      <c r="AC1738" s="121">
        <f t="shared" si="161"/>
        <v>0</v>
      </c>
    </row>
    <row r="1739" spans="1:29" ht="35.25" customHeight="1" x14ac:dyDescent="0.25">
      <c r="A1739" s="89" t="s">
        <v>224</v>
      </c>
      <c r="B1739" s="94" t="s">
        <v>41</v>
      </c>
      <c r="C1739" s="91" t="s">
        <v>97</v>
      </c>
      <c r="D1739" s="91" t="s">
        <v>1978</v>
      </c>
      <c r="E1739" s="122" t="s">
        <v>5090</v>
      </c>
      <c r="F1739" s="92" t="s">
        <v>242</v>
      </c>
      <c r="G1739" s="92" t="s">
        <v>98</v>
      </c>
      <c r="H1739" s="92" t="s">
        <v>4437</v>
      </c>
      <c r="I1739" s="162" t="s">
        <v>299</v>
      </c>
      <c r="J1739" s="96" t="s">
        <v>2407</v>
      </c>
      <c r="K1739" s="95"/>
      <c r="L1739" s="96"/>
      <c r="M1739" s="95"/>
      <c r="N1739" s="94" t="s">
        <v>2178</v>
      </c>
      <c r="O1739" s="94" t="s">
        <v>244</v>
      </c>
      <c r="P1739" s="94" t="s">
        <v>2408</v>
      </c>
      <c r="Q1739" s="98" t="s">
        <v>3113</v>
      </c>
      <c r="R1739" s="98" t="s">
        <v>6649</v>
      </c>
      <c r="S1739" s="99" t="s">
        <v>225</v>
      </c>
      <c r="T1739" s="94" t="s">
        <v>368</v>
      </c>
      <c r="U1739" s="120"/>
      <c r="V1739" s="120"/>
      <c r="W1739" s="100" t="str">
        <f>VLOOKUP(TRIM(X1739),X10:Y92,2,FALSE)</f>
        <v>Tao</v>
      </c>
      <c r="X1739" s="121" t="str">
        <f t="shared" si="157"/>
        <v>8.8.2</v>
      </c>
      <c r="Y1739" s="124">
        <f t="shared" si="158"/>
        <v>0</v>
      </c>
      <c r="Z1739" s="121">
        <f t="shared" si="156"/>
        <v>1</v>
      </c>
      <c r="AA1739" s="121">
        <f t="shared" si="159"/>
        <v>21</v>
      </c>
      <c r="AB1739" s="121">
        <f t="shared" si="160"/>
        <v>0</v>
      </c>
      <c r="AC1739" s="121">
        <f t="shared" si="161"/>
        <v>0</v>
      </c>
    </row>
    <row r="1740" spans="1:29" ht="35.25" customHeight="1" x14ac:dyDescent="0.25">
      <c r="A1740" s="89" t="s">
        <v>224</v>
      </c>
      <c r="B1740" s="94" t="s">
        <v>41</v>
      </c>
      <c r="C1740" s="91" t="s">
        <v>97</v>
      </c>
      <c r="D1740" s="91" t="s">
        <v>1978</v>
      </c>
      <c r="E1740" s="122" t="s">
        <v>5091</v>
      </c>
      <c r="F1740" s="92" t="s">
        <v>242</v>
      </c>
      <c r="G1740" s="92" t="s">
        <v>98</v>
      </c>
      <c r="H1740" s="92" t="s">
        <v>3886</v>
      </c>
      <c r="I1740" s="162" t="s">
        <v>2757</v>
      </c>
      <c r="J1740" s="94" t="s">
        <v>2407</v>
      </c>
      <c r="K1740" s="156"/>
      <c r="L1740" s="94"/>
      <c r="M1740" s="156"/>
      <c r="N1740" s="94" t="s">
        <v>2178</v>
      </c>
      <c r="O1740" s="94" t="s">
        <v>244</v>
      </c>
      <c r="P1740" s="94" t="s">
        <v>2408</v>
      </c>
      <c r="Q1740" s="98" t="s">
        <v>2758</v>
      </c>
      <c r="R1740" s="98" t="s">
        <v>6650</v>
      </c>
      <c r="S1740" s="99" t="s">
        <v>225</v>
      </c>
      <c r="T1740" s="94" t="s">
        <v>345</v>
      </c>
      <c r="U1740" s="120"/>
      <c r="V1740" s="120"/>
      <c r="W1740" s="100" t="str">
        <f>VLOOKUP(TRIM(X1740),X10:Y92,2,FALSE)</f>
        <v>Tao</v>
      </c>
      <c r="X1740" s="121" t="str">
        <f t="shared" si="157"/>
        <v>8.8.2</v>
      </c>
      <c r="Y1740" s="124">
        <f t="shared" si="158"/>
        <v>0</v>
      </c>
      <c r="Z1740" s="121">
        <f t="shared" si="156"/>
        <v>1</v>
      </c>
      <c r="AA1740" s="121">
        <f t="shared" si="159"/>
        <v>20</v>
      </c>
      <c r="AB1740" s="121">
        <f t="shared" si="160"/>
        <v>0</v>
      </c>
      <c r="AC1740" s="121">
        <f t="shared" si="161"/>
        <v>0</v>
      </c>
    </row>
    <row r="1741" spans="1:29" ht="35.25" customHeight="1" x14ac:dyDescent="0.25">
      <c r="A1741" s="89" t="s">
        <v>224</v>
      </c>
      <c r="B1741" s="94" t="s">
        <v>41</v>
      </c>
      <c r="C1741" s="91" t="s">
        <v>97</v>
      </c>
      <c r="D1741" s="91" t="s">
        <v>1978</v>
      </c>
      <c r="E1741" s="122" t="s">
        <v>5092</v>
      </c>
      <c r="F1741" s="92" t="s">
        <v>242</v>
      </c>
      <c r="G1741" s="92" t="s">
        <v>98</v>
      </c>
      <c r="H1741" s="92" t="s">
        <v>4468</v>
      </c>
      <c r="I1741" s="162" t="s">
        <v>6371</v>
      </c>
      <c r="J1741" s="96" t="s">
        <v>2407</v>
      </c>
      <c r="K1741" s="95"/>
      <c r="L1741" s="96"/>
      <c r="M1741" s="95"/>
      <c r="N1741" s="94" t="s">
        <v>2178</v>
      </c>
      <c r="O1741" s="94" t="s">
        <v>244</v>
      </c>
      <c r="P1741" s="94" t="s">
        <v>2408</v>
      </c>
      <c r="Q1741" s="98" t="s">
        <v>3137</v>
      </c>
      <c r="R1741" s="98" t="s">
        <v>6651</v>
      </c>
      <c r="S1741" s="99" t="s">
        <v>225</v>
      </c>
      <c r="T1741" s="94" t="s">
        <v>336</v>
      </c>
      <c r="U1741" s="120"/>
      <c r="V1741" s="120"/>
      <c r="W1741" s="100" t="str">
        <f>VLOOKUP(TRIM(X1741),X10:Y92,2,FALSE)</f>
        <v>Tao</v>
      </c>
      <c r="X1741" s="121" t="str">
        <f t="shared" si="157"/>
        <v>8.8.2</v>
      </c>
      <c r="Y1741" s="124">
        <f t="shared" si="158"/>
        <v>0</v>
      </c>
      <c r="Z1741" s="121">
        <f t="shared" si="156"/>
        <v>1</v>
      </c>
      <c r="AA1741" s="121">
        <f t="shared" si="159"/>
        <v>30</v>
      </c>
      <c r="AB1741" s="121">
        <f t="shared" si="160"/>
        <v>0</v>
      </c>
      <c r="AC1741" s="121">
        <f t="shared" si="161"/>
        <v>0</v>
      </c>
    </row>
    <row r="1742" spans="1:29" ht="35.25" customHeight="1" x14ac:dyDescent="0.25">
      <c r="A1742" s="89" t="s">
        <v>224</v>
      </c>
      <c r="B1742" s="94" t="s">
        <v>41</v>
      </c>
      <c r="C1742" s="91" t="s">
        <v>97</v>
      </c>
      <c r="D1742" s="91" t="s">
        <v>1978</v>
      </c>
      <c r="E1742" s="122" t="s">
        <v>5093</v>
      </c>
      <c r="F1742" s="92" t="s">
        <v>242</v>
      </c>
      <c r="G1742" s="92" t="s">
        <v>98</v>
      </c>
      <c r="H1742" s="92" t="s">
        <v>4454</v>
      </c>
      <c r="I1742" s="162" t="s">
        <v>299</v>
      </c>
      <c r="J1742" s="94" t="s">
        <v>2407</v>
      </c>
      <c r="K1742" s="156"/>
      <c r="L1742" s="94"/>
      <c r="M1742" s="156"/>
      <c r="N1742" s="94" t="s">
        <v>2178</v>
      </c>
      <c r="O1742" s="94" t="s">
        <v>244</v>
      </c>
      <c r="P1742" s="94" t="s">
        <v>2408</v>
      </c>
      <c r="Q1742" s="98" t="s">
        <v>6373</v>
      </c>
      <c r="R1742" s="98" t="s">
        <v>6652</v>
      </c>
      <c r="S1742" s="99" t="s">
        <v>225</v>
      </c>
      <c r="T1742" s="94" t="s">
        <v>368</v>
      </c>
      <c r="U1742" s="120"/>
      <c r="V1742" s="120"/>
      <c r="W1742" s="100" t="str">
        <f>VLOOKUP(TRIM(X1742),X10:Y92,2,FALSE)</f>
        <v>Tao</v>
      </c>
      <c r="X1742" s="121" t="str">
        <f t="shared" si="157"/>
        <v>8.8.2</v>
      </c>
      <c r="Y1742" s="124">
        <f t="shared" si="158"/>
        <v>0</v>
      </c>
      <c r="Z1742" s="121">
        <f t="shared" si="156"/>
        <v>1</v>
      </c>
      <c r="AA1742" s="121">
        <f t="shared" si="159"/>
        <v>21</v>
      </c>
      <c r="AB1742" s="121">
        <f t="shared" si="160"/>
        <v>0</v>
      </c>
      <c r="AC1742" s="121">
        <f t="shared" si="161"/>
        <v>0</v>
      </c>
    </row>
    <row r="1743" spans="1:29" ht="35.25" customHeight="1" x14ac:dyDescent="0.25">
      <c r="A1743" s="89" t="s">
        <v>224</v>
      </c>
      <c r="B1743" s="94" t="s">
        <v>41</v>
      </c>
      <c r="C1743" s="91" t="s">
        <v>97</v>
      </c>
      <c r="D1743" s="91" t="s">
        <v>1978</v>
      </c>
      <c r="E1743" s="122" t="s">
        <v>5094</v>
      </c>
      <c r="F1743" s="92" t="s">
        <v>242</v>
      </c>
      <c r="G1743" s="92" t="s">
        <v>98</v>
      </c>
      <c r="H1743" s="92" t="s">
        <v>4527</v>
      </c>
      <c r="I1743" s="162" t="s">
        <v>431</v>
      </c>
      <c r="J1743" s="96" t="s">
        <v>2407</v>
      </c>
      <c r="K1743" s="95"/>
      <c r="L1743" s="96"/>
      <c r="M1743" s="95"/>
      <c r="N1743" s="94" t="s">
        <v>2178</v>
      </c>
      <c r="O1743" s="94" t="s">
        <v>244</v>
      </c>
      <c r="P1743" s="94" t="s">
        <v>2408</v>
      </c>
      <c r="Q1743" s="98" t="s">
        <v>4526</v>
      </c>
      <c r="R1743" s="98" t="s">
        <v>6653</v>
      </c>
      <c r="S1743" s="99" t="s">
        <v>225</v>
      </c>
      <c r="T1743" s="94" t="s">
        <v>366</v>
      </c>
      <c r="U1743" s="120"/>
      <c r="V1743" s="120"/>
      <c r="W1743" s="100" t="str">
        <f>VLOOKUP(TRIM(X1743),X10:Y92,2,FALSE)</f>
        <v>Tao</v>
      </c>
      <c r="X1743" s="121" t="str">
        <f t="shared" si="157"/>
        <v>8.8.2</v>
      </c>
      <c r="Y1743" s="124">
        <f t="shared" si="158"/>
        <v>0</v>
      </c>
      <c r="Z1743" s="121">
        <f t="shared" si="156"/>
        <v>1</v>
      </c>
      <c r="AA1743" s="121">
        <f t="shared" si="159"/>
        <v>17</v>
      </c>
      <c r="AB1743" s="121">
        <f t="shared" si="160"/>
        <v>0</v>
      </c>
      <c r="AC1743" s="121">
        <f t="shared" si="161"/>
        <v>0</v>
      </c>
    </row>
    <row r="1744" spans="1:29" ht="35.25" customHeight="1" x14ac:dyDescent="0.25">
      <c r="A1744" s="89" t="s">
        <v>224</v>
      </c>
      <c r="B1744" s="94" t="s">
        <v>41</v>
      </c>
      <c r="C1744" s="91" t="s">
        <v>97</v>
      </c>
      <c r="D1744" s="91" t="s">
        <v>1978</v>
      </c>
      <c r="E1744" s="122" t="s">
        <v>5095</v>
      </c>
      <c r="F1744" s="92" t="s">
        <v>242</v>
      </c>
      <c r="G1744" s="92" t="s">
        <v>98</v>
      </c>
      <c r="H1744" s="92" t="s">
        <v>3870</v>
      </c>
      <c r="I1744" s="162" t="s">
        <v>282</v>
      </c>
      <c r="J1744" s="94" t="s">
        <v>2407</v>
      </c>
      <c r="K1744" s="156"/>
      <c r="L1744" s="94"/>
      <c r="M1744" s="156"/>
      <c r="N1744" s="94" t="s">
        <v>2178</v>
      </c>
      <c r="O1744" s="94" t="s">
        <v>244</v>
      </c>
      <c r="P1744" s="94" t="s">
        <v>2408</v>
      </c>
      <c r="Q1744" s="98" t="s">
        <v>3869</v>
      </c>
      <c r="R1744" s="98" t="s">
        <v>6654</v>
      </c>
      <c r="S1744" s="99" t="s">
        <v>225</v>
      </c>
      <c r="T1744" s="94" t="s">
        <v>343</v>
      </c>
      <c r="U1744" s="120"/>
      <c r="V1744" s="120"/>
      <c r="W1744" s="100" t="str">
        <f>VLOOKUP(TRIM(X1744),X10:Y92,2,FALSE)</f>
        <v>Tao</v>
      </c>
      <c r="X1744" s="121" t="str">
        <f t="shared" si="157"/>
        <v>8.8.2</v>
      </c>
      <c r="Y1744" s="124">
        <f t="shared" si="158"/>
        <v>0</v>
      </c>
      <c r="Z1744" s="121">
        <f t="shared" si="156"/>
        <v>1</v>
      </c>
      <c r="AA1744" s="121">
        <f t="shared" si="159"/>
        <v>4</v>
      </c>
      <c r="AB1744" s="121">
        <f t="shared" si="160"/>
        <v>0</v>
      </c>
      <c r="AC1744" s="121">
        <f t="shared" si="161"/>
        <v>0</v>
      </c>
    </row>
    <row r="1745" spans="1:29" ht="35.25" customHeight="1" x14ac:dyDescent="0.25">
      <c r="A1745" s="89" t="s">
        <v>224</v>
      </c>
      <c r="B1745" s="94" t="s">
        <v>41</v>
      </c>
      <c r="C1745" s="91" t="s">
        <v>97</v>
      </c>
      <c r="D1745" s="91" t="s">
        <v>1978</v>
      </c>
      <c r="E1745" s="122" t="s">
        <v>5096</v>
      </c>
      <c r="F1745" s="92" t="s">
        <v>242</v>
      </c>
      <c r="G1745" s="92" t="s">
        <v>98</v>
      </c>
      <c r="H1745" s="92" t="s">
        <v>6374</v>
      </c>
      <c r="I1745" s="162" t="s">
        <v>282</v>
      </c>
      <c r="J1745" s="96" t="s">
        <v>2407</v>
      </c>
      <c r="K1745" s="95"/>
      <c r="L1745" s="96"/>
      <c r="M1745" s="95"/>
      <c r="N1745" s="94" t="s">
        <v>2178</v>
      </c>
      <c r="O1745" s="94" t="s">
        <v>244</v>
      </c>
      <c r="P1745" s="94" t="s">
        <v>2408</v>
      </c>
      <c r="Q1745" s="98" t="s">
        <v>3871</v>
      </c>
      <c r="R1745" s="98" t="s">
        <v>6655</v>
      </c>
      <c r="S1745" s="99" t="s">
        <v>225</v>
      </c>
      <c r="T1745" s="94" t="s">
        <v>343</v>
      </c>
      <c r="U1745" s="120"/>
      <c r="V1745" s="120"/>
      <c r="W1745" s="100" t="str">
        <f>VLOOKUP(TRIM(X1745),X10:Y92,2,FALSE)</f>
        <v>Tao</v>
      </c>
      <c r="X1745" s="121" t="str">
        <f t="shared" si="157"/>
        <v>8.8.2</v>
      </c>
      <c r="Y1745" s="124">
        <f t="shared" si="158"/>
        <v>0</v>
      </c>
      <c r="Z1745" s="121">
        <f t="shared" si="156"/>
        <v>1</v>
      </c>
      <c r="AA1745" s="121">
        <f t="shared" si="159"/>
        <v>4</v>
      </c>
      <c r="AB1745" s="121">
        <f t="shared" si="160"/>
        <v>0</v>
      </c>
      <c r="AC1745" s="121">
        <f t="shared" si="161"/>
        <v>0</v>
      </c>
    </row>
    <row r="1746" spans="1:29" ht="35.25" customHeight="1" x14ac:dyDescent="0.25">
      <c r="A1746" s="89" t="s">
        <v>224</v>
      </c>
      <c r="B1746" s="94" t="s">
        <v>41</v>
      </c>
      <c r="C1746" s="91" t="s">
        <v>97</v>
      </c>
      <c r="D1746" s="91" t="s">
        <v>1978</v>
      </c>
      <c r="E1746" s="122" t="s">
        <v>5097</v>
      </c>
      <c r="F1746" s="92" t="s">
        <v>242</v>
      </c>
      <c r="G1746" s="92" t="s">
        <v>98</v>
      </c>
      <c r="H1746" s="92" t="s">
        <v>3731</v>
      </c>
      <c r="I1746" s="162" t="s">
        <v>6809</v>
      </c>
      <c r="J1746" s="94" t="s">
        <v>2407</v>
      </c>
      <c r="K1746" s="156"/>
      <c r="L1746" s="94"/>
      <c r="M1746" s="156"/>
      <c r="N1746" s="94" t="s">
        <v>2607</v>
      </c>
      <c r="O1746" s="94" t="s">
        <v>244</v>
      </c>
      <c r="P1746" s="94" t="s">
        <v>2408</v>
      </c>
      <c r="Q1746" s="98" t="s">
        <v>2671</v>
      </c>
      <c r="R1746" s="98" t="s">
        <v>6656</v>
      </c>
      <c r="S1746" s="99" t="s">
        <v>225</v>
      </c>
      <c r="T1746" s="94" t="s">
        <v>328</v>
      </c>
      <c r="U1746" s="120"/>
      <c r="V1746" s="120"/>
      <c r="W1746" s="100" t="str">
        <f>VLOOKUP(TRIM(X1746),X10:Y92,2,FALSE)</f>
        <v>Tao</v>
      </c>
      <c r="X1746" s="121" t="str">
        <f t="shared" si="157"/>
        <v>8.8.2</v>
      </c>
      <c r="Y1746" s="124">
        <f t="shared" si="158"/>
        <v>0</v>
      </c>
      <c r="Z1746" s="121">
        <f t="shared" si="156"/>
        <v>1</v>
      </c>
      <c r="AA1746" s="121">
        <f t="shared" si="159"/>
        <v>28</v>
      </c>
      <c r="AB1746" s="121">
        <f t="shared" si="160"/>
        <v>0</v>
      </c>
      <c r="AC1746" s="121">
        <f t="shared" si="161"/>
        <v>0</v>
      </c>
    </row>
    <row r="1747" spans="1:29" ht="35.25" customHeight="1" x14ac:dyDescent="0.25">
      <c r="A1747" s="89" t="s">
        <v>224</v>
      </c>
      <c r="B1747" s="94" t="s">
        <v>41</v>
      </c>
      <c r="C1747" s="91" t="s">
        <v>97</v>
      </c>
      <c r="D1747" s="91" t="s">
        <v>1978</v>
      </c>
      <c r="E1747" s="122" t="s">
        <v>5098</v>
      </c>
      <c r="F1747" s="92" t="s">
        <v>242</v>
      </c>
      <c r="G1747" s="92" t="s">
        <v>98</v>
      </c>
      <c r="H1747" s="92" t="s">
        <v>4529</v>
      </c>
      <c r="I1747" s="162" t="s">
        <v>431</v>
      </c>
      <c r="J1747" s="96" t="s">
        <v>2407</v>
      </c>
      <c r="K1747" s="95"/>
      <c r="L1747" s="96"/>
      <c r="M1747" s="95"/>
      <c r="N1747" s="94" t="s">
        <v>2178</v>
      </c>
      <c r="O1747" s="94" t="s">
        <v>244</v>
      </c>
      <c r="P1747" s="94" t="s">
        <v>2408</v>
      </c>
      <c r="Q1747" s="98" t="s">
        <v>4528</v>
      </c>
      <c r="R1747" s="98" t="s">
        <v>6657</v>
      </c>
      <c r="S1747" s="99" t="s">
        <v>225</v>
      </c>
      <c r="T1747" s="94" t="s">
        <v>366</v>
      </c>
      <c r="U1747" s="120"/>
      <c r="V1747" s="120"/>
      <c r="W1747" s="100" t="str">
        <f>VLOOKUP(TRIM(X1747),X10:Y92,2,FALSE)</f>
        <v>Tao</v>
      </c>
      <c r="X1747" s="121" t="str">
        <f t="shared" si="157"/>
        <v>8.8.2</v>
      </c>
      <c r="Y1747" s="124">
        <f t="shared" si="158"/>
        <v>0</v>
      </c>
      <c r="Z1747" s="121">
        <f t="shared" si="156"/>
        <v>1</v>
      </c>
      <c r="AA1747" s="121">
        <f t="shared" si="159"/>
        <v>17</v>
      </c>
      <c r="AB1747" s="121">
        <f t="shared" si="160"/>
        <v>0</v>
      </c>
      <c r="AC1747" s="121">
        <f t="shared" si="161"/>
        <v>0</v>
      </c>
    </row>
    <row r="1748" spans="1:29" ht="35.25" customHeight="1" x14ac:dyDescent="0.25">
      <c r="A1748" s="89" t="s">
        <v>224</v>
      </c>
      <c r="B1748" s="94" t="s">
        <v>41</v>
      </c>
      <c r="C1748" s="91" t="s">
        <v>97</v>
      </c>
      <c r="D1748" s="91" t="s">
        <v>1978</v>
      </c>
      <c r="E1748" s="122" t="s">
        <v>5099</v>
      </c>
      <c r="F1748" s="92" t="s">
        <v>242</v>
      </c>
      <c r="G1748" s="92" t="s">
        <v>98</v>
      </c>
      <c r="H1748" s="92" t="s">
        <v>4450</v>
      </c>
      <c r="I1748" s="162" t="s">
        <v>299</v>
      </c>
      <c r="J1748" s="94" t="s">
        <v>2407</v>
      </c>
      <c r="K1748" s="156"/>
      <c r="L1748" s="94"/>
      <c r="M1748" s="156"/>
      <c r="N1748" s="94" t="s">
        <v>2178</v>
      </c>
      <c r="O1748" s="94" t="s">
        <v>244</v>
      </c>
      <c r="P1748" s="94" t="s">
        <v>2408</v>
      </c>
      <c r="Q1748" s="98" t="s">
        <v>3123</v>
      </c>
      <c r="R1748" s="98" t="s">
        <v>6658</v>
      </c>
      <c r="S1748" s="99" t="s">
        <v>225</v>
      </c>
      <c r="T1748" s="94" t="s">
        <v>368</v>
      </c>
      <c r="U1748" s="120"/>
      <c r="V1748" s="120"/>
      <c r="W1748" s="100" t="str">
        <f>VLOOKUP(TRIM(X1748),X10:Y92,2,FALSE)</f>
        <v>Tao</v>
      </c>
      <c r="X1748" s="121" t="str">
        <f t="shared" si="157"/>
        <v>8.8.2</v>
      </c>
      <c r="Y1748" s="124">
        <f t="shared" si="158"/>
        <v>0</v>
      </c>
      <c r="Z1748" s="121">
        <f t="shared" si="156"/>
        <v>1</v>
      </c>
      <c r="AA1748" s="121">
        <f t="shared" si="159"/>
        <v>21</v>
      </c>
      <c r="AB1748" s="121">
        <f t="shared" si="160"/>
        <v>0</v>
      </c>
      <c r="AC1748" s="121">
        <f t="shared" si="161"/>
        <v>0</v>
      </c>
    </row>
    <row r="1749" spans="1:29" ht="35.25" customHeight="1" x14ac:dyDescent="0.25">
      <c r="A1749" s="89" t="s">
        <v>224</v>
      </c>
      <c r="B1749" s="94" t="s">
        <v>4163</v>
      </c>
      <c r="C1749" s="91" t="s">
        <v>97</v>
      </c>
      <c r="D1749" s="91" t="s">
        <v>1978</v>
      </c>
      <c r="E1749" s="122" t="s">
        <v>5100</v>
      </c>
      <c r="F1749" s="92" t="s">
        <v>15</v>
      </c>
      <c r="G1749" s="92" t="s">
        <v>98</v>
      </c>
      <c r="H1749" s="92" t="s">
        <v>2936</v>
      </c>
      <c r="I1749" s="162" t="s">
        <v>316</v>
      </c>
      <c r="J1749" s="96" t="s">
        <v>246</v>
      </c>
      <c r="K1749" s="95">
        <v>2637</v>
      </c>
      <c r="L1749" s="96" t="s">
        <v>49</v>
      </c>
      <c r="M1749" s="95" t="s">
        <v>253</v>
      </c>
      <c r="N1749" s="94" t="s">
        <v>2147</v>
      </c>
      <c r="O1749" s="94" t="s">
        <v>244</v>
      </c>
      <c r="P1749" s="94" t="s">
        <v>2408</v>
      </c>
      <c r="Q1749" s="98" t="s">
        <v>4162</v>
      </c>
      <c r="R1749" s="98" t="s">
        <v>6659</v>
      </c>
      <c r="S1749" s="99" t="s">
        <v>5405</v>
      </c>
      <c r="T1749" s="94" t="s">
        <v>315</v>
      </c>
      <c r="U1749" s="120"/>
      <c r="V1749" s="120"/>
      <c r="W1749" s="100" t="str">
        <f>VLOOKUP(TRIM(X1749),X10:Y92,2,FALSE)</f>
        <v>Tao</v>
      </c>
      <c r="X1749" s="121" t="str">
        <f t="shared" si="157"/>
        <v>8.8.2</v>
      </c>
      <c r="Y1749" s="124">
        <f t="shared" si="158"/>
        <v>1</v>
      </c>
      <c r="Z1749" s="121">
        <f t="shared" si="156"/>
        <v>0</v>
      </c>
      <c r="AA1749" s="121">
        <f t="shared" si="159"/>
        <v>17</v>
      </c>
      <c r="AB1749" s="121">
        <f t="shared" si="160"/>
        <v>0</v>
      </c>
      <c r="AC1749" s="121">
        <f t="shared" si="161"/>
        <v>0</v>
      </c>
    </row>
    <row r="1750" spans="1:29" ht="35.25" customHeight="1" x14ac:dyDescent="0.25">
      <c r="A1750" s="89" t="s">
        <v>224</v>
      </c>
      <c r="B1750" s="94" t="s">
        <v>3888</v>
      </c>
      <c r="C1750" s="91" t="s">
        <v>97</v>
      </c>
      <c r="D1750" s="91" t="s">
        <v>1978</v>
      </c>
      <c r="E1750" s="122" t="s">
        <v>5101</v>
      </c>
      <c r="F1750" s="92" t="s">
        <v>15</v>
      </c>
      <c r="G1750" s="92" t="s">
        <v>98</v>
      </c>
      <c r="H1750" s="92" t="s">
        <v>2759</v>
      </c>
      <c r="I1750" s="162" t="s">
        <v>112</v>
      </c>
      <c r="J1750" s="94" t="s">
        <v>246</v>
      </c>
      <c r="K1750" s="156">
        <v>2596</v>
      </c>
      <c r="L1750" s="94" t="s">
        <v>49</v>
      </c>
      <c r="M1750" s="156" t="s">
        <v>253</v>
      </c>
      <c r="N1750" s="94" t="s">
        <v>2147</v>
      </c>
      <c r="O1750" s="94" t="s">
        <v>244</v>
      </c>
      <c r="P1750" s="94" t="s">
        <v>2408</v>
      </c>
      <c r="Q1750" s="98" t="s">
        <v>3887</v>
      </c>
      <c r="R1750" s="98" t="s">
        <v>6660</v>
      </c>
      <c r="S1750" s="99" t="s">
        <v>5405</v>
      </c>
      <c r="T1750" s="94" t="s">
        <v>345</v>
      </c>
      <c r="U1750" s="120"/>
      <c r="V1750" s="120"/>
      <c r="W1750" s="100" t="str">
        <f>VLOOKUP(TRIM(X1750),X10:Y92,2,FALSE)</f>
        <v>Tao</v>
      </c>
      <c r="X1750" s="121" t="str">
        <f t="shared" si="157"/>
        <v>8.8.2</v>
      </c>
      <c r="Y1750" s="124">
        <f t="shared" si="158"/>
        <v>1</v>
      </c>
      <c r="Z1750" s="121">
        <f t="shared" ref="Z1750:Z1813" si="162">IF(F1750="P-CR", IF(S1750="Approved", 1, IF(S1750="Block approved", 1, 0)),0)</f>
        <v>0</v>
      </c>
      <c r="AA1750" s="121">
        <f t="shared" si="159"/>
        <v>4</v>
      </c>
      <c r="AB1750" s="121">
        <f t="shared" si="160"/>
        <v>0</v>
      </c>
      <c r="AC1750" s="121">
        <f t="shared" si="161"/>
        <v>0</v>
      </c>
    </row>
    <row r="1751" spans="1:29" ht="35.25" customHeight="1" x14ac:dyDescent="0.25">
      <c r="A1751" s="89" t="s">
        <v>224</v>
      </c>
      <c r="B1751" s="94" t="s">
        <v>3890</v>
      </c>
      <c r="C1751" s="91" t="s">
        <v>97</v>
      </c>
      <c r="D1751" s="91" t="s">
        <v>1978</v>
      </c>
      <c r="E1751" s="122" t="s">
        <v>5102</v>
      </c>
      <c r="F1751" s="92" t="s">
        <v>15</v>
      </c>
      <c r="G1751" s="92" t="s">
        <v>98</v>
      </c>
      <c r="H1751" s="92" t="s">
        <v>2760</v>
      </c>
      <c r="I1751" s="162" t="s">
        <v>112</v>
      </c>
      <c r="J1751" s="96" t="s">
        <v>105</v>
      </c>
      <c r="K1751" s="95">
        <v>2519</v>
      </c>
      <c r="L1751" s="96" t="s">
        <v>49</v>
      </c>
      <c r="M1751" s="95" t="s">
        <v>253</v>
      </c>
      <c r="N1751" s="94" t="s">
        <v>2147</v>
      </c>
      <c r="O1751" s="94" t="s">
        <v>244</v>
      </c>
      <c r="P1751" s="94" t="s">
        <v>2408</v>
      </c>
      <c r="Q1751" s="98" t="s">
        <v>3889</v>
      </c>
      <c r="R1751" s="98" t="s">
        <v>6661</v>
      </c>
      <c r="S1751" s="99" t="s">
        <v>5405</v>
      </c>
      <c r="T1751" s="94" t="s">
        <v>345</v>
      </c>
      <c r="U1751" s="120"/>
      <c r="V1751" s="120"/>
      <c r="W1751" s="100" t="str">
        <f>VLOOKUP(TRIM(X1751),X10:Y92,2,FALSE)</f>
        <v>Tao</v>
      </c>
      <c r="X1751" s="121" t="str">
        <f t="shared" si="157"/>
        <v>8.8.2</v>
      </c>
      <c r="Y1751" s="124">
        <f t="shared" si="158"/>
        <v>1</v>
      </c>
      <c r="Z1751" s="121">
        <f t="shared" si="162"/>
        <v>0</v>
      </c>
      <c r="AA1751" s="121">
        <f t="shared" si="159"/>
        <v>4</v>
      </c>
      <c r="AB1751" s="121">
        <f t="shared" si="160"/>
        <v>0</v>
      </c>
      <c r="AC1751" s="121">
        <f t="shared" si="161"/>
        <v>0</v>
      </c>
    </row>
    <row r="1752" spans="1:29" ht="35.25" customHeight="1" x14ac:dyDescent="0.25">
      <c r="A1752" s="89" t="s">
        <v>224</v>
      </c>
      <c r="B1752" s="94" t="s">
        <v>4492</v>
      </c>
      <c r="C1752" s="91" t="s">
        <v>97</v>
      </c>
      <c r="D1752" s="91" t="s">
        <v>1978</v>
      </c>
      <c r="E1752" s="122" t="s">
        <v>5103</v>
      </c>
      <c r="F1752" s="92" t="s">
        <v>15</v>
      </c>
      <c r="G1752" s="92" t="s">
        <v>98</v>
      </c>
      <c r="H1752" s="92" t="s">
        <v>3152</v>
      </c>
      <c r="I1752" s="162" t="s">
        <v>481</v>
      </c>
      <c r="J1752" s="94" t="s">
        <v>267</v>
      </c>
      <c r="K1752" s="156">
        <v>541</v>
      </c>
      <c r="L1752" s="94" t="s">
        <v>49</v>
      </c>
      <c r="M1752" s="156" t="s">
        <v>107</v>
      </c>
      <c r="N1752" s="94" t="s">
        <v>2147</v>
      </c>
      <c r="O1752" s="94" t="s">
        <v>244</v>
      </c>
      <c r="P1752" s="94" t="s">
        <v>2408</v>
      </c>
      <c r="Q1752" s="98" t="s">
        <v>6763</v>
      </c>
      <c r="R1752" s="98" t="s">
        <v>6662</v>
      </c>
      <c r="S1752" s="99" t="s">
        <v>5405</v>
      </c>
      <c r="T1752" s="94" t="s">
        <v>319</v>
      </c>
      <c r="U1752" s="120"/>
      <c r="V1752" s="120"/>
      <c r="W1752" s="100" t="str">
        <f>VLOOKUP(TRIM(X1752),X10:Y92,2,FALSE)</f>
        <v>Tao</v>
      </c>
      <c r="X1752" s="121" t="str">
        <f t="shared" si="157"/>
        <v>8.8.2</v>
      </c>
      <c r="Y1752" s="124">
        <f t="shared" si="158"/>
        <v>1</v>
      </c>
      <c r="Z1752" s="121">
        <f t="shared" si="162"/>
        <v>0</v>
      </c>
      <c r="AA1752" s="121">
        <f t="shared" si="159"/>
        <v>6</v>
      </c>
      <c r="AB1752" s="121">
        <f t="shared" si="160"/>
        <v>0</v>
      </c>
      <c r="AC1752" s="121">
        <f t="shared" si="161"/>
        <v>0</v>
      </c>
    </row>
    <row r="1753" spans="1:29" ht="35.25" customHeight="1" x14ac:dyDescent="0.25">
      <c r="A1753" s="89" t="s">
        <v>224</v>
      </c>
      <c r="B1753" s="94" t="s">
        <v>6928</v>
      </c>
      <c r="C1753" s="91" t="s">
        <v>97</v>
      </c>
      <c r="D1753" s="91" t="s">
        <v>1978</v>
      </c>
      <c r="E1753" s="122" t="s">
        <v>5104</v>
      </c>
      <c r="F1753" s="92" t="s">
        <v>15</v>
      </c>
      <c r="G1753" s="92" t="s">
        <v>98</v>
      </c>
      <c r="H1753" s="92" t="s">
        <v>3153</v>
      </c>
      <c r="I1753" s="162" t="s">
        <v>6764</v>
      </c>
      <c r="J1753" s="96" t="s">
        <v>267</v>
      </c>
      <c r="K1753" s="95">
        <v>542</v>
      </c>
      <c r="L1753" s="96" t="s">
        <v>49</v>
      </c>
      <c r="M1753" s="95" t="s">
        <v>107</v>
      </c>
      <c r="N1753" s="94" t="s">
        <v>2147</v>
      </c>
      <c r="O1753" s="94" t="s">
        <v>244</v>
      </c>
      <c r="P1753" s="94" t="s">
        <v>2408</v>
      </c>
      <c r="Q1753" s="98" t="s">
        <v>4493</v>
      </c>
      <c r="R1753" s="98" t="s">
        <v>6663</v>
      </c>
      <c r="S1753" s="99" t="s">
        <v>5405</v>
      </c>
      <c r="T1753" s="94" t="s">
        <v>319</v>
      </c>
      <c r="U1753" s="120"/>
      <c r="V1753" s="120"/>
      <c r="W1753" s="100" t="str">
        <f>VLOOKUP(TRIM(X1753),X10:Y92,2,FALSE)</f>
        <v>Tao</v>
      </c>
      <c r="X1753" s="121" t="str">
        <f t="shared" si="157"/>
        <v>8.8.2</v>
      </c>
      <c r="Y1753" s="124">
        <f t="shared" si="158"/>
        <v>1</v>
      </c>
      <c r="Z1753" s="121">
        <f t="shared" si="162"/>
        <v>0</v>
      </c>
      <c r="AA1753" s="121">
        <f t="shared" si="159"/>
        <v>12</v>
      </c>
      <c r="AB1753" s="121">
        <f t="shared" si="160"/>
        <v>0</v>
      </c>
      <c r="AC1753" s="121">
        <f t="shared" si="161"/>
        <v>0</v>
      </c>
    </row>
    <row r="1754" spans="1:29" ht="35.25" customHeight="1" x14ac:dyDescent="0.25">
      <c r="A1754" s="89" t="s">
        <v>224</v>
      </c>
      <c r="B1754" s="94" t="s">
        <v>274</v>
      </c>
      <c r="C1754" s="91" t="s">
        <v>97</v>
      </c>
      <c r="D1754" s="91" t="s">
        <v>204</v>
      </c>
      <c r="E1754" s="122" t="s">
        <v>5105</v>
      </c>
      <c r="F1754" s="92" t="s">
        <v>13</v>
      </c>
      <c r="G1754" s="92" t="s">
        <v>98</v>
      </c>
      <c r="H1754" s="92" t="s">
        <v>6796</v>
      </c>
      <c r="I1754" s="221" t="s">
        <v>375</v>
      </c>
      <c r="J1754" s="94"/>
      <c r="K1754" s="156"/>
      <c r="L1754" s="94"/>
      <c r="M1754" s="156"/>
      <c r="N1754" s="94"/>
      <c r="O1754" s="94" t="s">
        <v>244</v>
      </c>
      <c r="P1754" s="94" t="s">
        <v>459</v>
      </c>
      <c r="Q1754" s="98" t="s">
        <v>6797</v>
      </c>
      <c r="R1754" s="98" t="s">
        <v>6664</v>
      </c>
      <c r="S1754" s="99" t="s">
        <v>225</v>
      </c>
      <c r="T1754" s="94" t="s">
        <v>557</v>
      </c>
      <c r="U1754" s="120"/>
      <c r="V1754" s="120"/>
      <c r="W1754" s="100" t="str">
        <f>VLOOKUP(TRIM(X1754),X10:Y92,2,FALSE)</f>
        <v>Tao</v>
      </c>
      <c r="X1754" s="121" t="str">
        <f t="shared" si="157"/>
        <v>8.11</v>
      </c>
      <c r="Y1754" s="124">
        <f t="shared" si="158"/>
        <v>0</v>
      </c>
      <c r="Z1754" s="121">
        <f t="shared" si="162"/>
        <v>0</v>
      </c>
      <c r="AA1754" s="121">
        <f t="shared" si="159"/>
        <v>6</v>
      </c>
      <c r="AB1754" s="121">
        <f t="shared" si="160"/>
        <v>0</v>
      </c>
      <c r="AC1754" s="121">
        <f t="shared" si="161"/>
        <v>1</v>
      </c>
    </row>
    <row r="1755" spans="1:29" ht="35.25" customHeight="1" x14ac:dyDescent="0.25">
      <c r="A1755" s="89" t="s">
        <v>224</v>
      </c>
      <c r="B1755" s="94" t="s">
        <v>6799</v>
      </c>
      <c r="C1755" s="91" t="s">
        <v>97</v>
      </c>
      <c r="D1755" s="91" t="s">
        <v>204</v>
      </c>
      <c r="E1755" s="122" t="s">
        <v>5106</v>
      </c>
      <c r="F1755" s="92" t="s">
        <v>13</v>
      </c>
      <c r="G1755" s="92" t="s">
        <v>98</v>
      </c>
      <c r="H1755" s="92" t="s">
        <v>6798</v>
      </c>
      <c r="I1755" s="221" t="s">
        <v>375</v>
      </c>
      <c r="J1755" s="96"/>
      <c r="K1755" s="95"/>
      <c r="L1755" s="96"/>
      <c r="M1755" s="95"/>
      <c r="N1755" s="94"/>
      <c r="O1755" s="94" t="s">
        <v>244</v>
      </c>
      <c r="P1755" s="94" t="s">
        <v>459</v>
      </c>
      <c r="Q1755" s="98" t="s">
        <v>6799</v>
      </c>
      <c r="R1755" s="98" t="s">
        <v>6665</v>
      </c>
      <c r="S1755" s="99" t="s">
        <v>225</v>
      </c>
      <c r="T1755" s="94" t="s">
        <v>351</v>
      </c>
      <c r="U1755" s="120"/>
      <c r="V1755" s="120"/>
      <c r="W1755" s="100" t="str">
        <f>VLOOKUP(TRIM(X1755),X10:Y92,2,FALSE)</f>
        <v>Tao</v>
      </c>
      <c r="X1755" s="121" t="str">
        <f t="shared" si="157"/>
        <v>8.11</v>
      </c>
      <c r="Y1755" s="124">
        <f t="shared" si="158"/>
        <v>0</v>
      </c>
      <c r="Z1755" s="121">
        <f t="shared" si="162"/>
        <v>0</v>
      </c>
      <c r="AA1755" s="121">
        <f t="shared" si="159"/>
        <v>6</v>
      </c>
      <c r="AB1755" s="121">
        <f t="shared" si="160"/>
        <v>0</v>
      </c>
      <c r="AC1755" s="121">
        <f t="shared" si="161"/>
        <v>1</v>
      </c>
    </row>
    <row r="1756" spans="1:29" ht="35.25" customHeight="1" x14ac:dyDescent="0.25">
      <c r="A1756" s="89" t="s">
        <v>224</v>
      </c>
      <c r="B1756" s="94" t="s">
        <v>6855</v>
      </c>
      <c r="C1756" s="91" t="s">
        <v>97</v>
      </c>
      <c r="D1756" s="91" t="s">
        <v>204</v>
      </c>
      <c r="E1756" s="122" t="s">
        <v>5107</v>
      </c>
      <c r="F1756" s="92" t="s">
        <v>15</v>
      </c>
      <c r="G1756" s="92" t="s">
        <v>98</v>
      </c>
      <c r="H1756" s="92" t="s">
        <v>2398</v>
      </c>
      <c r="I1756" s="162" t="s">
        <v>6778</v>
      </c>
      <c r="J1756" s="94" t="s">
        <v>246</v>
      </c>
      <c r="K1756" s="156">
        <v>2538</v>
      </c>
      <c r="L1756" s="94" t="s">
        <v>49</v>
      </c>
      <c r="M1756" s="156" t="s">
        <v>107</v>
      </c>
      <c r="N1756" s="94" t="s">
        <v>2147</v>
      </c>
      <c r="O1756" s="94" t="s">
        <v>244</v>
      </c>
      <c r="P1756" s="94" t="s">
        <v>459</v>
      </c>
      <c r="Q1756" s="98" t="s">
        <v>3378</v>
      </c>
      <c r="R1756" s="98" t="s">
        <v>6666</v>
      </c>
      <c r="S1756" s="99" t="s">
        <v>5405</v>
      </c>
      <c r="T1756" s="94" t="s">
        <v>293</v>
      </c>
      <c r="U1756" s="120"/>
      <c r="V1756" s="120"/>
      <c r="W1756" s="100" t="str">
        <f>VLOOKUP(TRIM(X1756),X10:Y92,2,FALSE)</f>
        <v>Tao</v>
      </c>
      <c r="X1756" s="121" t="str">
        <f t="shared" si="157"/>
        <v>8.11</v>
      </c>
      <c r="Y1756" s="124">
        <f t="shared" si="158"/>
        <v>1</v>
      </c>
      <c r="Z1756" s="121">
        <f t="shared" si="162"/>
        <v>0</v>
      </c>
      <c r="AA1756" s="121">
        <f t="shared" si="159"/>
        <v>44</v>
      </c>
      <c r="AB1756" s="121">
        <f t="shared" si="160"/>
        <v>0</v>
      </c>
      <c r="AC1756" s="121">
        <f t="shared" si="161"/>
        <v>0</v>
      </c>
    </row>
    <row r="1757" spans="1:29" ht="35.25" customHeight="1" x14ac:dyDescent="0.25">
      <c r="A1757" s="89" t="s">
        <v>224</v>
      </c>
      <c r="B1757" s="94" t="s">
        <v>6855</v>
      </c>
      <c r="C1757" s="91" t="s">
        <v>97</v>
      </c>
      <c r="D1757" s="91" t="s">
        <v>204</v>
      </c>
      <c r="E1757" s="122" t="s">
        <v>5108</v>
      </c>
      <c r="F1757" s="92" t="s">
        <v>15</v>
      </c>
      <c r="G1757" s="92" t="s">
        <v>98</v>
      </c>
      <c r="H1757" s="92" t="s">
        <v>2400</v>
      </c>
      <c r="I1757" s="162" t="s">
        <v>6779</v>
      </c>
      <c r="J1757" s="96" t="s">
        <v>267</v>
      </c>
      <c r="K1757" s="95">
        <v>508</v>
      </c>
      <c r="L1757" s="96" t="s">
        <v>49</v>
      </c>
      <c r="M1757" s="95" t="s">
        <v>107</v>
      </c>
      <c r="N1757" s="94" t="s">
        <v>2147</v>
      </c>
      <c r="O1757" s="94" t="s">
        <v>244</v>
      </c>
      <c r="P1757" s="94" t="s">
        <v>459</v>
      </c>
      <c r="Q1757" s="98" t="s">
        <v>3384</v>
      </c>
      <c r="R1757" s="98" t="s">
        <v>6667</v>
      </c>
      <c r="S1757" s="99" t="s">
        <v>5405</v>
      </c>
      <c r="T1757" s="94" t="s">
        <v>293</v>
      </c>
      <c r="U1757" s="120"/>
      <c r="V1757" s="120"/>
      <c r="W1757" s="100" t="str">
        <f>VLOOKUP(TRIM(X1757),X10:Y92,2,FALSE)</f>
        <v>Tao</v>
      </c>
      <c r="X1757" s="121" t="str">
        <f t="shared" ref="X1757:X1820" si="163">IF(ISNONTEXT(D1757),"" &amp; D1757 &amp;"",T(D1757))</f>
        <v>8.11</v>
      </c>
      <c r="Y1757" s="124">
        <f t="shared" ref="Y1757:Y1820" si="164">IF(F1757="CR", IF(S1757="Approved", 1, IF(S1757="Agreed", 1, IF(S1757="Block approved", 1, 0))),0)</f>
        <v>1</v>
      </c>
      <c r="Z1757" s="121">
        <f t="shared" si="162"/>
        <v>0</v>
      </c>
      <c r="AA1757" s="121">
        <f t="shared" ref="AA1757:AA1820" si="165">LEN(I1757)</f>
        <v>16</v>
      </c>
      <c r="AB1757" s="121">
        <f t="shared" ref="AB1757:AB1820" si="166">IF(LEFT(H1757, 12)="Reserved for",  1, 0)</f>
        <v>0</v>
      </c>
      <c r="AC1757" s="121">
        <f t="shared" ref="AC1757:AC1820" si="167">IF(F1757="LS OUT", IF(S1757="Approved", 1, IF(S1757="Block approved", 1, 0)),0)</f>
        <v>0</v>
      </c>
    </row>
    <row r="1758" spans="1:29" ht="35.25" customHeight="1" x14ac:dyDescent="0.25">
      <c r="A1758" s="89" t="s">
        <v>224</v>
      </c>
      <c r="B1758" s="94" t="s">
        <v>3453</v>
      </c>
      <c r="C1758" s="91" t="s">
        <v>97</v>
      </c>
      <c r="D1758" s="91" t="s">
        <v>204</v>
      </c>
      <c r="E1758" s="122" t="s">
        <v>5109</v>
      </c>
      <c r="F1758" s="92" t="s">
        <v>15</v>
      </c>
      <c r="G1758" s="92" t="s">
        <v>98</v>
      </c>
      <c r="H1758" s="92" t="s">
        <v>518</v>
      </c>
      <c r="I1758" s="162" t="s">
        <v>273</v>
      </c>
      <c r="J1758" s="94" t="s">
        <v>246</v>
      </c>
      <c r="K1758" s="156">
        <v>2547</v>
      </c>
      <c r="L1758" s="94" t="s">
        <v>49</v>
      </c>
      <c r="M1758" s="156" t="s">
        <v>253</v>
      </c>
      <c r="N1758" s="94" t="s">
        <v>2147</v>
      </c>
      <c r="O1758" s="94" t="s">
        <v>244</v>
      </c>
      <c r="P1758" s="94" t="s">
        <v>459</v>
      </c>
      <c r="Q1758" s="98" t="s">
        <v>3452</v>
      </c>
      <c r="R1758" s="98" t="s">
        <v>6668</v>
      </c>
      <c r="S1758" s="99" t="s">
        <v>5405</v>
      </c>
      <c r="T1758" s="94" t="s">
        <v>348</v>
      </c>
      <c r="U1758" s="120"/>
      <c r="V1758" s="120"/>
      <c r="W1758" s="100" t="str">
        <f>VLOOKUP(TRIM(X1758),X10:Y92,2,FALSE)</f>
        <v>Tao</v>
      </c>
      <c r="X1758" s="121" t="str">
        <f t="shared" si="163"/>
        <v>8.11</v>
      </c>
      <c r="Y1758" s="124">
        <f t="shared" si="164"/>
        <v>1</v>
      </c>
      <c r="Z1758" s="121">
        <f t="shared" si="162"/>
        <v>0</v>
      </c>
      <c r="AA1758" s="121">
        <f t="shared" si="165"/>
        <v>26</v>
      </c>
      <c r="AB1758" s="121">
        <f t="shared" si="166"/>
        <v>0</v>
      </c>
      <c r="AC1758" s="121">
        <f t="shared" si="167"/>
        <v>0</v>
      </c>
    </row>
    <row r="1759" spans="1:29" ht="35.25" customHeight="1" x14ac:dyDescent="0.25">
      <c r="A1759" s="89" t="s">
        <v>224</v>
      </c>
      <c r="B1759" s="94" t="s">
        <v>6855</v>
      </c>
      <c r="C1759" s="91" t="s">
        <v>97</v>
      </c>
      <c r="D1759" s="91" t="s">
        <v>204</v>
      </c>
      <c r="E1759" s="122" t="s">
        <v>5110</v>
      </c>
      <c r="F1759" s="92" t="s">
        <v>15</v>
      </c>
      <c r="G1759" s="92" t="s">
        <v>98</v>
      </c>
      <c r="H1759" s="92" t="s">
        <v>518</v>
      </c>
      <c r="I1759" s="162" t="s">
        <v>2457</v>
      </c>
      <c r="J1759" s="96" t="s">
        <v>105</v>
      </c>
      <c r="K1759" s="95">
        <v>2482</v>
      </c>
      <c r="L1759" s="96" t="s">
        <v>49</v>
      </c>
      <c r="M1759" s="95" t="s">
        <v>253</v>
      </c>
      <c r="N1759" s="94" t="s">
        <v>2159</v>
      </c>
      <c r="O1759" s="94" t="s">
        <v>244</v>
      </c>
      <c r="P1759" s="94" t="s">
        <v>459</v>
      </c>
      <c r="Q1759" s="98" t="s">
        <v>3454</v>
      </c>
      <c r="R1759" s="98" t="s">
        <v>6669</v>
      </c>
      <c r="S1759" s="99" t="s">
        <v>5405</v>
      </c>
      <c r="T1759" s="94" t="s">
        <v>348</v>
      </c>
      <c r="U1759" s="120"/>
      <c r="V1759" s="120"/>
      <c r="W1759" s="100" t="str">
        <f>VLOOKUP(TRIM(X1759),X10:Y92,2,FALSE)</f>
        <v>Tao</v>
      </c>
      <c r="X1759" s="121" t="str">
        <f t="shared" si="163"/>
        <v>8.11</v>
      </c>
      <c r="Y1759" s="124">
        <f t="shared" si="164"/>
        <v>1</v>
      </c>
      <c r="Z1759" s="121">
        <f t="shared" si="162"/>
        <v>0</v>
      </c>
      <c r="AA1759" s="121">
        <f t="shared" si="165"/>
        <v>49</v>
      </c>
      <c r="AB1759" s="121">
        <f t="shared" si="166"/>
        <v>0</v>
      </c>
      <c r="AC1759" s="121">
        <f t="shared" si="167"/>
        <v>0</v>
      </c>
    </row>
    <row r="1760" spans="1:29" ht="35.25" customHeight="1" x14ac:dyDescent="0.25">
      <c r="A1760" s="89" t="s">
        <v>224</v>
      </c>
      <c r="B1760" s="94" t="s">
        <v>6929</v>
      </c>
      <c r="C1760" s="91" t="s">
        <v>97</v>
      </c>
      <c r="D1760" s="91" t="s">
        <v>204</v>
      </c>
      <c r="E1760" s="122" t="s">
        <v>5111</v>
      </c>
      <c r="F1760" s="92" t="s">
        <v>15</v>
      </c>
      <c r="G1760" s="92" t="s">
        <v>98</v>
      </c>
      <c r="H1760" s="92" t="s">
        <v>3460</v>
      </c>
      <c r="I1760" s="162" t="s">
        <v>6765</v>
      </c>
      <c r="J1760" s="94" t="s">
        <v>2462</v>
      </c>
      <c r="K1760" s="156">
        <v>19</v>
      </c>
      <c r="L1760" s="94" t="s">
        <v>49</v>
      </c>
      <c r="M1760" s="156" t="s">
        <v>2463</v>
      </c>
      <c r="N1760" s="94" t="s">
        <v>2464</v>
      </c>
      <c r="O1760" s="94" t="s">
        <v>244</v>
      </c>
      <c r="P1760" s="94" t="s">
        <v>2465</v>
      </c>
      <c r="Q1760" s="98" t="s">
        <v>3459</v>
      </c>
      <c r="R1760" s="98" t="s">
        <v>6670</v>
      </c>
      <c r="S1760" s="99" t="s">
        <v>5405</v>
      </c>
      <c r="T1760" s="94" t="s">
        <v>348</v>
      </c>
      <c r="U1760" s="120"/>
      <c r="V1760" s="120"/>
      <c r="W1760" s="100" t="str">
        <f>VLOOKUP(TRIM(X1760),X10:Y92,2,FALSE)</f>
        <v>Tao</v>
      </c>
      <c r="X1760" s="121" t="str">
        <f t="shared" si="163"/>
        <v>8.11</v>
      </c>
      <c r="Y1760" s="124">
        <f t="shared" si="164"/>
        <v>1</v>
      </c>
      <c r="Z1760" s="121">
        <f t="shared" si="162"/>
        <v>0</v>
      </c>
      <c r="AA1760" s="121">
        <f t="shared" si="165"/>
        <v>43</v>
      </c>
      <c r="AB1760" s="121">
        <f t="shared" si="166"/>
        <v>0</v>
      </c>
      <c r="AC1760" s="121">
        <f t="shared" si="167"/>
        <v>0</v>
      </c>
    </row>
    <row r="1761" spans="1:29" ht="35.25" customHeight="1" x14ac:dyDescent="0.25">
      <c r="A1761" s="89" t="s">
        <v>224</v>
      </c>
      <c r="B1761" s="94" t="s">
        <v>430</v>
      </c>
      <c r="C1761" s="91" t="s">
        <v>97</v>
      </c>
      <c r="D1761" s="91" t="s">
        <v>204</v>
      </c>
      <c r="E1761" s="122" t="s">
        <v>5112</v>
      </c>
      <c r="F1761" s="92" t="s">
        <v>15</v>
      </c>
      <c r="G1761" s="92" t="s">
        <v>98</v>
      </c>
      <c r="H1761" s="92" t="s">
        <v>3015</v>
      </c>
      <c r="I1761" s="162" t="s">
        <v>6766</v>
      </c>
      <c r="J1761" s="96" t="s">
        <v>246</v>
      </c>
      <c r="K1761" s="95">
        <v>2651</v>
      </c>
      <c r="L1761" s="96" t="s">
        <v>49</v>
      </c>
      <c r="M1761" s="95" t="s">
        <v>107</v>
      </c>
      <c r="N1761" s="94" t="s">
        <v>2147</v>
      </c>
      <c r="O1761" s="94" t="s">
        <v>244</v>
      </c>
      <c r="P1761" s="94" t="s">
        <v>459</v>
      </c>
      <c r="Q1761" s="98" t="s">
        <v>4269</v>
      </c>
      <c r="R1761" s="98" t="s">
        <v>6671</v>
      </c>
      <c r="S1761" s="99" t="s">
        <v>5405</v>
      </c>
      <c r="T1761" s="94" t="s">
        <v>364</v>
      </c>
      <c r="U1761" s="120"/>
      <c r="V1761" s="120"/>
      <c r="W1761" s="100" t="str">
        <f>VLOOKUP(TRIM(X1761),X10:Y92,2,FALSE)</f>
        <v>Tao</v>
      </c>
      <c r="X1761" s="121" t="str">
        <f t="shared" si="163"/>
        <v>8.11</v>
      </c>
      <c r="Y1761" s="124">
        <f t="shared" si="164"/>
        <v>1</v>
      </c>
      <c r="Z1761" s="121">
        <f t="shared" si="162"/>
        <v>0</v>
      </c>
      <c r="AA1761" s="121">
        <f t="shared" si="165"/>
        <v>30</v>
      </c>
      <c r="AB1761" s="121">
        <f t="shared" si="166"/>
        <v>0</v>
      </c>
      <c r="AC1761" s="121">
        <f t="shared" si="167"/>
        <v>0</v>
      </c>
    </row>
    <row r="1762" spans="1:29" ht="35.25" customHeight="1" x14ac:dyDescent="0.25">
      <c r="A1762" s="89" t="s">
        <v>224</v>
      </c>
      <c r="B1762" s="94" t="s">
        <v>596</v>
      </c>
      <c r="C1762" s="91" t="s">
        <v>97</v>
      </c>
      <c r="D1762" s="91" t="s">
        <v>204</v>
      </c>
      <c r="E1762" s="122" t="s">
        <v>5113</v>
      </c>
      <c r="F1762" s="92" t="s">
        <v>15</v>
      </c>
      <c r="G1762" s="92" t="s">
        <v>98</v>
      </c>
      <c r="H1762" s="92" t="s">
        <v>568</v>
      </c>
      <c r="I1762" s="162" t="s">
        <v>481</v>
      </c>
      <c r="J1762" s="94" t="s">
        <v>267</v>
      </c>
      <c r="K1762" s="156">
        <v>539</v>
      </c>
      <c r="L1762" s="94" t="s">
        <v>49</v>
      </c>
      <c r="M1762" s="156" t="s">
        <v>253</v>
      </c>
      <c r="N1762" s="94" t="s">
        <v>2147</v>
      </c>
      <c r="O1762" s="94" t="s">
        <v>244</v>
      </c>
      <c r="P1762" s="94" t="s">
        <v>459</v>
      </c>
      <c r="Q1762" s="98" t="s">
        <v>4451</v>
      </c>
      <c r="R1762" s="98" t="s">
        <v>6672</v>
      </c>
      <c r="S1762" s="99" t="s">
        <v>5405</v>
      </c>
      <c r="T1762" s="94" t="s">
        <v>319</v>
      </c>
      <c r="U1762" s="120"/>
      <c r="V1762" s="120"/>
      <c r="W1762" s="100" t="str">
        <f>VLOOKUP(TRIM(X1762),X10:Y92,2,FALSE)</f>
        <v>Tao</v>
      </c>
      <c r="X1762" s="121" t="str">
        <f t="shared" si="163"/>
        <v>8.11</v>
      </c>
      <c r="Y1762" s="124">
        <f t="shared" si="164"/>
        <v>1</v>
      </c>
      <c r="Z1762" s="121">
        <f t="shared" si="162"/>
        <v>0</v>
      </c>
      <c r="AA1762" s="121">
        <f t="shared" si="165"/>
        <v>6</v>
      </c>
      <c r="AB1762" s="121">
        <f t="shared" si="166"/>
        <v>0</v>
      </c>
      <c r="AC1762" s="121">
        <f t="shared" si="167"/>
        <v>0</v>
      </c>
    </row>
    <row r="1763" spans="1:29" ht="35.25" customHeight="1" x14ac:dyDescent="0.25">
      <c r="A1763" s="89" t="s">
        <v>224</v>
      </c>
      <c r="B1763" s="94" t="s">
        <v>6930</v>
      </c>
      <c r="C1763" s="91" t="s">
        <v>97</v>
      </c>
      <c r="D1763" s="91" t="s">
        <v>204</v>
      </c>
      <c r="E1763" s="122" t="s">
        <v>5114</v>
      </c>
      <c r="F1763" s="92" t="s">
        <v>15</v>
      </c>
      <c r="G1763" s="92" t="s">
        <v>98</v>
      </c>
      <c r="H1763" s="92" t="s">
        <v>3141</v>
      </c>
      <c r="I1763" s="162" t="s">
        <v>6767</v>
      </c>
      <c r="J1763" s="96" t="s">
        <v>246</v>
      </c>
      <c r="K1763" s="95">
        <v>2674</v>
      </c>
      <c r="L1763" s="96" t="s">
        <v>49</v>
      </c>
      <c r="M1763" s="95" t="s">
        <v>107</v>
      </c>
      <c r="N1763" s="94" t="s">
        <v>2147</v>
      </c>
      <c r="O1763" s="94" t="s">
        <v>244</v>
      </c>
      <c r="P1763" s="94" t="s">
        <v>459</v>
      </c>
      <c r="Q1763" s="98" t="s">
        <v>6768</v>
      </c>
      <c r="R1763" s="98" t="s">
        <v>6673</v>
      </c>
      <c r="S1763" s="99" t="s">
        <v>5405</v>
      </c>
      <c r="T1763" s="94" t="s">
        <v>319</v>
      </c>
      <c r="U1763" s="120"/>
      <c r="V1763" s="120"/>
      <c r="W1763" s="100" t="str">
        <f>VLOOKUP(TRIM(X1763),X10:Y92,2,FALSE)</f>
        <v>Tao</v>
      </c>
      <c r="X1763" s="121" t="str">
        <f t="shared" si="163"/>
        <v>8.11</v>
      </c>
      <c r="Y1763" s="124">
        <f t="shared" si="164"/>
        <v>1</v>
      </c>
      <c r="Z1763" s="121">
        <f t="shared" si="162"/>
        <v>0</v>
      </c>
      <c r="AA1763" s="121">
        <f t="shared" si="165"/>
        <v>15</v>
      </c>
      <c r="AB1763" s="121">
        <f t="shared" si="166"/>
        <v>0</v>
      </c>
      <c r="AC1763" s="121">
        <f t="shared" si="167"/>
        <v>0</v>
      </c>
    </row>
    <row r="1764" spans="1:29" ht="35.25" customHeight="1" x14ac:dyDescent="0.25">
      <c r="A1764" s="89"/>
      <c r="B1764" s="94" t="s">
        <v>41</v>
      </c>
      <c r="C1764" s="91" t="s">
        <v>14</v>
      </c>
      <c r="D1764" s="91" t="s">
        <v>92</v>
      </c>
      <c r="E1764" s="122" t="s">
        <v>5115</v>
      </c>
      <c r="F1764" s="92" t="s">
        <v>41</v>
      </c>
      <c r="G1764" s="209" t="s">
        <v>41</v>
      </c>
      <c r="H1764" s="209" t="s">
        <v>694</v>
      </c>
      <c r="I1764" s="210" t="s">
        <v>41</v>
      </c>
      <c r="J1764" s="151"/>
      <c r="K1764" s="152"/>
      <c r="L1764" s="151"/>
      <c r="M1764" s="152"/>
      <c r="N1764" s="151"/>
      <c r="O1764" s="151" t="s">
        <v>41</v>
      </c>
      <c r="P1764" s="151"/>
      <c r="Q1764" s="211" t="s">
        <v>376</v>
      </c>
      <c r="R1764" s="211" t="s">
        <v>20</v>
      </c>
      <c r="S1764" s="153"/>
      <c r="T1764" s="94" t="s">
        <v>41</v>
      </c>
      <c r="U1764" s="120"/>
      <c r="V1764" s="120"/>
      <c r="W1764" s="100" t="e">
        <f>VLOOKUP(TRIM(X1764),X10:Y92,2,FALSE)</f>
        <v>#N/A</v>
      </c>
      <c r="X1764" s="121" t="str">
        <f t="shared" si="163"/>
        <v>99</v>
      </c>
      <c r="Y1764" s="124">
        <f t="shared" si="164"/>
        <v>0</v>
      </c>
      <c r="Z1764" s="121">
        <f t="shared" si="162"/>
        <v>0</v>
      </c>
      <c r="AA1764" s="121">
        <f t="shared" si="165"/>
        <v>1</v>
      </c>
      <c r="AB1764" s="121">
        <f t="shared" si="166"/>
        <v>1</v>
      </c>
      <c r="AC1764" s="121">
        <f t="shared" si="167"/>
        <v>0</v>
      </c>
    </row>
    <row r="1765" spans="1:29" ht="35.25" customHeight="1" x14ac:dyDescent="0.25">
      <c r="A1765" s="89"/>
      <c r="B1765" s="94" t="s">
        <v>41</v>
      </c>
      <c r="C1765" s="91" t="s">
        <v>14</v>
      </c>
      <c r="D1765" s="91" t="s">
        <v>92</v>
      </c>
      <c r="E1765" s="122" t="s">
        <v>5116</v>
      </c>
      <c r="F1765" s="92" t="s">
        <v>41</v>
      </c>
      <c r="G1765" s="209" t="s">
        <v>41</v>
      </c>
      <c r="H1765" s="209" t="s">
        <v>694</v>
      </c>
      <c r="I1765" s="210" t="s">
        <v>41</v>
      </c>
      <c r="J1765" s="151"/>
      <c r="K1765" s="152"/>
      <c r="L1765" s="151"/>
      <c r="M1765" s="152"/>
      <c r="N1765" s="151"/>
      <c r="O1765" s="151" t="s">
        <v>41</v>
      </c>
      <c r="P1765" s="151"/>
      <c r="Q1765" s="211" t="s">
        <v>376</v>
      </c>
      <c r="R1765" s="211" t="s">
        <v>20</v>
      </c>
      <c r="S1765" s="153"/>
      <c r="T1765" s="94" t="s">
        <v>41</v>
      </c>
      <c r="U1765" s="120"/>
      <c r="V1765" s="120"/>
      <c r="W1765" s="100" t="e">
        <f>VLOOKUP(TRIM(X1765),X10:Y92,2,FALSE)</f>
        <v>#N/A</v>
      </c>
      <c r="X1765" s="121" t="str">
        <f t="shared" si="163"/>
        <v>99</v>
      </c>
      <c r="Y1765" s="124">
        <f t="shared" si="164"/>
        <v>0</v>
      </c>
      <c r="Z1765" s="121">
        <f t="shared" si="162"/>
        <v>0</v>
      </c>
      <c r="AA1765" s="121">
        <f t="shared" si="165"/>
        <v>1</v>
      </c>
      <c r="AB1765" s="121">
        <f t="shared" si="166"/>
        <v>1</v>
      </c>
      <c r="AC1765" s="121">
        <f t="shared" si="167"/>
        <v>0</v>
      </c>
    </row>
    <row r="1766" spans="1:29" ht="35.25" customHeight="1" x14ac:dyDescent="0.25">
      <c r="A1766" s="89"/>
      <c r="B1766" s="94" t="s">
        <v>41</v>
      </c>
      <c r="C1766" s="91" t="s">
        <v>14</v>
      </c>
      <c r="D1766" s="91" t="s">
        <v>92</v>
      </c>
      <c r="E1766" s="122" t="s">
        <v>5117</v>
      </c>
      <c r="F1766" s="92" t="s">
        <v>41</v>
      </c>
      <c r="G1766" s="209" t="s">
        <v>41</v>
      </c>
      <c r="H1766" s="209" t="s">
        <v>694</v>
      </c>
      <c r="I1766" s="210" t="s">
        <v>41</v>
      </c>
      <c r="J1766" s="151"/>
      <c r="K1766" s="152"/>
      <c r="L1766" s="151"/>
      <c r="M1766" s="152"/>
      <c r="N1766" s="151"/>
      <c r="O1766" s="151" t="s">
        <v>41</v>
      </c>
      <c r="P1766" s="151"/>
      <c r="Q1766" s="211" t="s">
        <v>376</v>
      </c>
      <c r="R1766" s="211" t="s">
        <v>20</v>
      </c>
      <c r="S1766" s="153"/>
      <c r="T1766" s="94" t="s">
        <v>41</v>
      </c>
      <c r="U1766" s="120"/>
      <c r="V1766" s="120"/>
      <c r="W1766" s="100" t="e">
        <f>VLOOKUP(TRIM(X1766),X10:Y92,2,FALSE)</f>
        <v>#N/A</v>
      </c>
      <c r="X1766" s="121" t="str">
        <f t="shared" si="163"/>
        <v>99</v>
      </c>
      <c r="Y1766" s="124">
        <f t="shared" si="164"/>
        <v>0</v>
      </c>
      <c r="Z1766" s="121">
        <f t="shared" si="162"/>
        <v>0</v>
      </c>
      <c r="AA1766" s="121">
        <f t="shared" si="165"/>
        <v>1</v>
      </c>
      <c r="AB1766" s="121">
        <f t="shared" si="166"/>
        <v>1</v>
      </c>
      <c r="AC1766" s="121">
        <f t="shared" si="167"/>
        <v>0</v>
      </c>
    </row>
    <row r="1767" spans="1:29" ht="35.25" customHeight="1" x14ac:dyDescent="0.25">
      <c r="A1767" s="89"/>
      <c r="B1767" s="94" t="s">
        <v>41</v>
      </c>
      <c r="C1767" s="91" t="s">
        <v>14</v>
      </c>
      <c r="D1767" s="91" t="s">
        <v>92</v>
      </c>
      <c r="E1767" s="122" t="s">
        <v>5118</v>
      </c>
      <c r="F1767" s="92" t="s">
        <v>41</v>
      </c>
      <c r="G1767" s="209" t="s">
        <v>41</v>
      </c>
      <c r="H1767" s="209" t="s">
        <v>694</v>
      </c>
      <c r="I1767" s="210" t="s">
        <v>41</v>
      </c>
      <c r="J1767" s="151"/>
      <c r="K1767" s="152"/>
      <c r="L1767" s="151"/>
      <c r="M1767" s="152"/>
      <c r="N1767" s="151"/>
      <c r="O1767" s="151" t="s">
        <v>41</v>
      </c>
      <c r="P1767" s="151"/>
      <c r="Q1767" s="211" t="s">
        <v>376</v>
      </c>
      <c r="R1767" s="211" t="s">
        <v>20</v>
      </c>
      <c r="S1767" s="153"/>
      <c r="T1767" s="94" t="s">
        <v>41</v>
      </c>
      <c r="U1767" s="120"/>
      <c r="V1767" s="120"/>
      <c r="W1767" s="100" t="e">
        <f>VLOOKUP(TRIM(X1767),X10:Y92,2,FALSE)</f>
        <v>#N/A</v>
      </c>
      <c r="X1767" s="121" t="str">
        <f t="shared" si="163"/>
        <v>99</v>
      </c>
      <c r="Y1767" s="124">
        <f t="shared" si="164"/>
        <v>0</v>
      </c>
      <c r="Z1767" s="121">
        <f t="shared" si="162"/>
        <v>0</v>
      </c>
      <c r="AA1767" s="121">
        <f t="shared" si="165"/>
        <v>1</v>
      </c>
      <c r="AB1767" s="121">
        <f t="shared" si="166"/>
        <v>1</v>
      </c>
      <c r="AC1767" s="121">
        <f t="shared" si="167"/>
        <v>0</v>
      </c>
    </row>
    <row r="1768" spans="1:29" ht="35.25" customHeight="1" x14ac:dyDescent="0.25">
      <c r="A1768" s="89"/>
      <c r="B1768" s="94" t="s">
        <v>41</v>
      </c>
      <c r="C1768" s="91" t="s">
        <v>14</v>
      </c>
      <c r="D1768" s="91" t="s">
        <v>92</v>
      </c>
      <c r="E1768" s="122" t="s">
        <v>5119</v>
      </c>
      <c r="F1768" s="92" t="s">
        <v>41</v>
      </c>
      <c r="G1768" s="209" t="s">
        <v>41</v>
      </c>
      <c r="H1768" s="209" t="s">
        <v>694</v>
      </c>
      <c r="I1768" s="210" t="s">
        <v>41</v>
      </c>
      <c r="J1768" s="151"/>
      <c r="K1768" s="152"/>
      <c r="L1768" s="151"/>
      <c r="M1768" s="152"/>
      <c r="N1768" s="151"/>
      <c r="O1768" s="151" t="s">
        <v>41</v>
      </c>
      <c r="P1768" s="151"/>
      <c r="Q1768" s="211" t="s">
        <v>376</v>
      </c>
      <c r="R1768" s="211" t="s">
        <v>20</v>
      </c>
      <c r="S1768" s="153"/>
      <c r="T1768" s="94" t="s">
        <v>41</v>
      </c>
      <c r="U1768" s="120"/>
      <c r="V1768" s="120"/>
      <c r="W1768" s="100" t="e">
        <f>VLOOKUP(TRIM(X1768),X10:Y92,2,FALSE)</f>
        <v>#N/A</v>
      </c>
      <c r="X1768" s="121" t="str">
        <f t="shared" si="163"/>
        <v>99</v>
      </c>
      <c r="Y1768" s="124">
        <f t="shared" si="164"/>
        <v>0</v>
      </c>
      <c r="Z1768" s="121">
        <f t="shared" si="162"/>
        <v>0</v>
      </c>
      <c r="AA1768" s="121">
        <f t="shared" si="165"/>
        <v>1</v>
      </c>
      <c r="AB1768" s="121">
        <f t="shared" si="166"/>
        <v>1</v>
      </c>
      <c r="AC1768" s="121">
        <f t="shared" si="167"/>
        <v>0</v>
      </c>
    </row>
    <row r="1769" spans="1:29" ht="35.25" customHeight="1" x14ac:dyDescent="0.25">
      <c r="A1769" s="89"/>
      <c r="B1769" s="94" t="s">
        <v>41</v>
      </c>
      <c r="C1769" s="91" t="s">
        <v>14</v>
      </c>
      <c r="D1769" s="91" t="s">
        <v>92</v>
      </c>
      <c r="E1769" s="122" t="s">
        <v>5120</v>
      </c>
      <c r="F1769" s="92" t="s">
        <v>41</v>
      </c>
      <c r="G1769" s="209" t="s">
        <v>41</v>
      </c>
      <c r="H1769" s="209" t="s">
        <v>694</v>
      </c>
      <c r="I1769" s="210" t="s">
        <v>41</v>
      </c>
      <c r="J1769" s="151"/>
      <c r="K1769" s="152"/>
      <c r="L1769" s="151"/>
      <c r="M1769" s="152"/>
      <c r="N1769" s="151"/>
      <c r="O1769" s="151" t="s">
        <v>41</v>
      </c>
      <c r="P1769" s="151"/>
      <c r="Q1769" s="211" t="s">
        <v>376</v>
      </c>
      <c r="R1769" s="211" t="s">
        <v>20</v>
      </c>
      <c r="S1769" s="153"/>
      <c r="T1769" s="94" t="s">
        <v>41</v>
      </c>
      <c r="U1769" s="120"/>
      <c r="V1769" s="120"/>
      <c r="W1769" s="100" t="e">
        <f>VLOOKUP(TRIM(X1769),X10:Y92,2,FALSE)</f>
        <v>#N/A</v>
      </c>
      <c r="X1769" s="121" t="str">
        <f t="shared" si="163"/>
        <v>99</v>
      </c>
      <c r="Y1769" s="124">
        <f t="shared" si="164"/>
        <v>0</v>
      </c>
      <c r="Z1769" s="121">
        <f t="shared" si="162"/>
        <v>0</v>
      </c>
      <c r="AA1769" s="121">
        <f t="shared" si="165"/>
        <v>1</v>
      </c>
      <c r="AB1769" s="121">
        <f t="shared" si="166"/>
        <v>1</v>
      </c>
      <c r="AC1769" s="121">
        <f t="shared" si="167"/>
        <v>0</v>
      </c>
    </row>
    <row r="1770" spans="1:29" ht="35.25" customHeight="1" x14ac:dyDescent="0.25">
      <c r="A1770" s="89"/>
      <c r="B1770" s="94" t="s">
        <v>41</v>
      </c>
      <c r="C1770" s="91" t="s">
        <v>14</v>
      </c>
      <c r="D1770" s="91" t="s">
        <v>92</v>
      </c>
      <c r="E1770" s="122" t="s">
        <v>5121</v>
      </c>
      <c r="F1770" s="92" t="s">
        <v>41</v>
      </c>
      <c r="G1770" s="209" t="s">
        <v>41</v>
      </c>
      <c r="H1770" s="209" t="s">
        <v>694</v>
      </c>
      <c r="I1770" s="210" t="s">
        <v>41</v>
      </c>
      <c r="J1770" s="151"/>
      <c r="K1770" s="152"/>
      <c r="L1770" s="151"/>
      <c r="M1770" s="152"/>
      <c r="N1770" s="151"/>
      <c r="O1770" s="151" t="s">
        <v>41</v>
      </c>
      <c r="P1770" s="151"/>
      <c r="Q1770" s="211" t="s">
        <v>376</v>
      </c>
      <c r="R1770" s="211" t="s">
        <v>20</v>
      </c>
      <c r="S1770" s="153"/>
      <c r="T1770" s="94" t="s">
        <v>41</v>
      </c>
      <c r="U1770" s="120"/>
      <c r="V1770" s="120"/>
      <c r="W1770" s="100" t="e">
        <f>VLOOKUP(TRIM(X1770),X10:Y92,2,FALSE)</f>
        <v>#N/A</v>
      </c>
      <c r="X1770" s="121" t="str">
        <f t="shared" si="163"/>
        <v>99</v>
      </c>
      <c r="Y1770" s="124">
        <f t="shared" si="164"/>
        <v>0</v>
      </c>
      <c r="Z1770" s="121">
        <f t="shared" si="162"/>
        <v>0</v>
      </c>
      <c r="AA1770" s="121">
        <f t="shared" si="165"/>
        <v>1</v>
      </c>
      <c r="AB1770" s="121">
        <f t="shared" si="166"/>
        <v>1</v>
      </c>
      <c r="AC1770" s="121">
        <f t="shared" si="167"/>
        <v>0</v>
      </c>
    </row>
    <row r="1771" spans="1:29" ht="35.25" customHeight="1" x14ac:dyDescent="0.25">
      <c r="A1771" s="89"/>
      <c r="B1771" s="94" t="s">
        <v>41</v>
      </c>
      <c r="C1771" s="91" t="s">
        <v>14</v>
      </c>
      <c r="D1771" s="91" t="s">
        <v>92</v>
      </c>
      <c r="E1771" s="122" t="s">
        <v>5122</v>
      </c>
      <c r="F1771" s="92" t="s">
        <v>41</v>
      </c>
      <c r="G1771" s="209" t="s">
        <v>41</v>
      </c>
      <c r="H1771" s="209" t="s">
        <v>694</v>
      </c>
      <c r="I1771" s="210" t="s">
        <v>41</v>
      </c>
      <c r="J1771" s="151"/>
      <c r="K1771" s="152"/>
      <c r="L1771" s="151"/>
      <c r="M1771" s="152"/>
      <c r="N1771" s="151"/>
      <c r="O1771" s="151" t="s">
        <v>41</v>
      </c>
      <c r="P1771" s="151"/>
      <c r="Q1771" s="211" t="s">
        <v>376</v>
      </c>
      <c r="R1771" s="211" t="s">
        <v>20</v>
      </c>
      <c r="S1771" s="153"/>
      <c r="T1771" s="94" t="s">
        <v>41</v>
      </c>
      <c r="U1771" s="120"/>
      <c r="V1771" s="120"/>
      <c r="W1771" s="100" t="e">
        <f>VLOOKUP(TRIM(X1771),X10:Y92,2,FALSE)</f>
        <v>#N/A</v>
      </c>
      <c r="X1771" s="121" t="str">
        <f t="shared" si="163"/>
        <v>99</v>
      </c>
      <c r="Y1771" s="124">
        <f t="shared" si="164"/>
        <v>0</v>
      </c>
      <c r="Z1771" s="121">
        <f t="shared" si="162"/>
        <v>0</v>
      </c>
      <c r="AA1771" s="121">
        <f t="shared" si="165"/>
        <v>1</v>
      </c>
      <c r="AB1771" s="121">
        <f t="shared" si="166"/>
        <v>1</v>
      </c>
      <c r="AC1771" s="121">
        <f t="shared" si="167"/>
        <v>0</v>
      </c>
    </row>
    <row r="1772" spans="1:29" ht="35.25" customHeight="1" x14ac:dyDescent="0.25">
      <c r="A1772" s="89"/>
      <c r="B1772" s="94" t="s">
        <v>41</v>
      </c>
      <c r="C1772" s="91" t="s">
        <v>14</v>
      </c>
      <c r="D1772" s="91" t="s">
        <v>92</v>
      </c>
      <c r="E1772" s="122" t="s">
        <v>5123</v>
      </c>
      <c r="F1772" s="92" t="s">
        <v>41</v>
      </c>
      <c r="G1772" s="209" t="s">
        <v>41</v>
      </c>
      <c r="H1772" s="209" t="s">
        <v>694</v>
      </c>
      <c r="I1772" s="210" t="s">
        <v>41</v>
      </c>
      <c r="J1772" s="151"/>
      <c r="K1772" s="152"/>
      <c r="L1772" s="151"/>
      <c r="M1772" s="152"/>
      <c r="N1772" s="151"/>
      <c r="O1772" s="151" t="s">
        <v>41</v>
      </c>
      <c r="P1772" s="151"/>
      <c r="Q1772" s="211" t="s">
        <v>376</v>
      </c>
      <c r="R1772" s="211" t="s">
        <v>20</v>
      </c>
      <c r="S1772" s="153"/>
      <c r="T1772" s="94" t="s">
        <v>41</v>
      </c>
      <c r="U1772" s="120"/>
      <c r="V1772" s="120"/>
      <c r="W1772" s="100" t="e">
        <f>VLOOKUP(TRIM(X1772),X10:Y92,2,FALSE)</f>
        <v>#N/A</v>
      </c>
      <c r="X1772" s="121" t="str">
        <f t="shared" si="163"/>
        <v>99</v>
      </c>
      <c r="Y1772" s="124">
        <f t="shared" si="164"/>
        <v>0</v>
      </c>
      <c r="Z1772" s="121">
        <f t="shared" si="162"/>
        <v>0</v>
      </c>
      <c r="AA1772" s="121">
        <f t="shared" si="165"/>
        <v>1</v>
      </c>
      <c r="AB1772" s="121">
        <f t="shared" si="166"/>
        <v>1</v>
      </c>
      <c r="AC1772" s="121">
        <f t="shared" si="167"/>
        <v>0</v>
      </c>
    </row>
    <row r="1773" spans="1:29" ht="35.25" customHeight="1" x14ac:dyDescent="0.25">
      <c r="A1773" s="89"/>
      <c r="B1773" s="94" t="s">
        <v>41</v>
      </c>
      <c r="C1773" s="91" t="s">
        <v>14</v>
      </c>
      <c r="D1773" s="91" t="s">
        <v>92</v>
      </c>
      <c r="E1773" s="122" t="s">
        <v>5124</v>
      </c>
      <c r="F1773" s="92" t="s">
        <v>41</v>
      </c>
      <c r="G1773" s="209" t="s">
        <v>41</v>
      </c>
      <c r="H1773" s="209" t="s">
        <v>694</v>
      </c>
      <c r="I1773" s="210" t="s">
        <v>41</v>
      </c>
      <c r="J1773" s="151"/>
      <c r="K1773" s="152"/>
      <c r="L1773" s="151"/>
      <c r="M1773" s="152"/>
      <c r="N1773" s="151"/>
      <c r="O1773" s="151" t="s">
        <v>41</v>
      </c>
      <c r="P1773" s="151"/>
      <c r="Q1773" s="211" t="s">
        <v>376</v>
      </c>
      <c r="R1773" s="211" t="s">
        <v>20</v>
      </c>
      <c r="S1773" s="153"/>
      <c r="T1773" s="94" t="s">
        <v>41</v>
      </c>
      <c r="U1773" s="120"/>
      <c r="V1773" s="120"/>
      <c r="W1773" s="100" t="e">
        <f>VLOOKUP(TRIM(X1773),X10:Y92,2,FALSE)</f>
        <v>#N/A</v>
      </c>
      <c r="X1773" s="121" t="str">
        <f t="shared" si="163"/>
        <v>99</v>
      </c>
      <c r="Y1773" s="124">
        <f t="shared" si="164"/>
        <v>0</v>
      </c>
      <c r="Z1773" s="121">
        <f t="shared" si="162"/>
        <v>0</v>
      </c>
      <c r="AA1773" s="121">
        <f t="shared" si="165"/>
        <v>1</v>
      </c>
      <c r="AB1773" s="121">
        <f t="shared" si="166"/>
        <v>1</v>
      </c>
      <c r="AC1773" s="121">
        <f t="shared" si="167"/>
        <v>0</v>
      </c>
    </row>
    <row r="1774" spans="1:29" ht="35.25" customHeight="1" x14ac:dyDescent="0.25">
      <c r="A1774" s="89"/>
      <c r="B1774" s="94" t="s">
        <v>41</v>
      </c>
      <c r="C1774" s="91" t="s">
        <v>14</v>
      </c>
      <c r="D1774" s="91" t="s">
        <v>92</v>
      </c>
      <c r="E1774" s="122" t="s">
        <v>5125</v>
      </c>
      <c r="F1774" s="92" t="s">
        <v>41</v>
      </c>
      <c r="G1774" s="209" t="s">
        <v>41</v>
      </c>
      <c r="H1774" s="209" t="s">
        <v>694</v>
      </c>
      <c r="I1774" s="210" t="s">
        <v>41</v>
      </c>
      <c r="J1774" s="151"/>
      <c r="K1774" s="152"/>
      <c r="L1774" s="151"/>
      <c r="M1774" s="152"/>
      <c r="N1774" s="151"/>
      <c r="O1774" s="151" t="s">
        <v>41</v>
      </c>
      <c r="P1774" s="151"/>
      <c r="Q1774" s="211" t="s">
        <v>376</v>
      </c>
      <c r="R1774" s="211" t="s">
        <v>20</v>
      </c>
      <c r="S1774" s="153"/>
      <c r="T1774" s="94" t="s">
        <v>41</v>
      </c>
      <c r="U1774" s="120"/>
      <c r="V1774" s="120"/>
      <c r="W1774" s="100" t="e">
        <f>VLOOKUP(TRIM(X1774),X10:Y92,2,FALSE)</f>
        <v>#N/A</v>
      </c>
      <c r="X1774" s="121" t="str">
        <f t="shared" si="163"/>
        <v>99</v>
      </c>
      <c r="Y1774" s="124">
        <f t="shared" si="164"/>
        <v>0</v>
      </c>
      <c r="Z1774" s="121">
        <f t="shared" si="162"/>
        <v>0</v>
      </c>
      <c r="AA1774" s="121">
        <f t="shared" si="165"/>
        <v>1</v>
      </c>
      <c r="AB1774" s="121">
        <f t="shared" si="166"/>
        <v>1</v>
      </c>
      <c r="AC1774" s="121">
        <f t="shared" si="167"/>
        <v>0</v>
      </c>
    </row>
    <row r="1775" spans="1:29" ht="35.25" customHeight="1" x14ac:dyDescent="0.25">
      <c r="A1775" s="89"/>
      <c r="B1775" s="94" t="s">
        <v>41</v>
      </c>
      <c r="C1775" s="91" t="s">
        <v>14</v>
      </c>
      <c r="D1775" s="91" t="s">
        <v>92</v>
      </c>
      <c r="E1775" s="122" t="s">
        <v>5126</v>
      </c>
      <c r="F1775" s="92" t="s">
        <v>41</v>
      </c>
      <c r="G1775" s="209" t="s">
        <v>41</v>
      </c>
      <c r="H1775" s="209" t="s">
        <v>694</v>
      </c>
      <c r="I1775" s="210" t="s">
        <v>41</v>
      </c>
      <c r="J1775" s="151"/>
      <c r="K1775" s="152"/>
      <c r="L1775" s="151"/>
      <c r="M1775" s="152"/>
      <c r="N1775" s="151"/>
      <c r="O1775" s="151" t="s">
        <v>41</v>
      </c>
      <c r="P1775" s="151"/>
      <c r="Q1775" s="211" t="s">
        <v>376</v>
      </c>
      <c r="R1775" s="211" t="s">
        <v>20</v>
      </c>
      <c r="S1775" s="153"/>
      <c r="T1775" s="94" t="s">
        <v>41</v>
      </c>
      <c r="U1775" s="120"/>
      <c r="V1775" s="120"/>
      <c r="W1775" s="100" t="e">
        <f>VLOOKUP(TRIM(X1775),X10:Y92,2,FALSE)</f>
        <v>#N/A</v>
      </c>
      <c r="X1775" s="121" t="str">
        <f t="shared" si="163"/>
        <v>99</v>
      </c>
      <c r="Y1775" s="124">
        <f t="shared" si="164"/>
        <v>0</v>
      </c>
      <c r="Z1775" s="121">
        <f t="shared" si="162"/>
        <v>0</v>
      </c>
      <c r="AA1775" s="121">
        <f t="shared" si="165"/>
        <v>1</v>
      </c>
      <c r="AB1775" s="121">
        <f t="shared" si="166"/>
        <v>1</v>
      </c>
      <c r="AC1775" s="121">
        <f t="shared" si="167"/>
        <v>0</v>
      </c>
    </row>
    <row r="1776" spans="1:29" ht="35.25" customHeight="1" x14ac:dyDescent="0.25">
      <c r="A1776" s="89"/>
      <c r="B1776" s="94" t="s">
        <v>41</v>
      </c>
      <c r="C1776" s="91" t="s">
        <v>14</v>
      </c>
      <c r="D1776" s="91" t="s">
        <v>92</v>
      </c>
      <c r="E1776" s="122" t="s">
        <v>5127</v>
      </c>
      <c r="F1776" s="92" t="s">
        <v>41</v>
      </c>
      <c r="G1776" s="209" t="s">
        <v>41</v>
      </c>
      <c r="H1776" s="209" t="s">
        <v>694</v>
      </c>
      <c r="I1776" s="210" t="s">
        <v>41</v>
      </c>
      <c r="J1776" s="151"/>
      <c r="K1776" s="152"/>
      <c r="L1776" s="151"/>
      <c r="M1776" s="152"/>
      <c r="N1776" s="151"/>
      <c r="O1776" s="151" t="s">
        <v>41</v>
      </c>
      <c r="P1776" s="151"/>
      <c r="Q1776" s="211" t="s">
        <v>376</v>
      </c>
      <c r="R1776" s="211" t="s">
        <v>20</v>
      </c>
      <c r="S1776" s="153"/>
      <c r="T1776" s="94" t="s">
        <v>41</v>
      </c>
      <c r="U1776" s="120"/>
      <c r="V1776" s="120"/>
      <c r="W1776" s="100" t="e">
        <f>VLOOKUP(TRIM(X1776),X10:Y92,2,FALSE)</f>
        <v>#N/A</v>
      </c>
      <c r="X1776" s="121" t="str">
        <f t="shared" si="163"/>
        <v>99</v>
      </c>
      <c r="Y1776" s="124">
        <f t="shared" si="164"/>
        <v>0</v>
      </c>
      <c r="Z1776" s="121">
        <f t="shared" si="162"/>
        <v>0</v>
      </c>
      <c r="AA1776" s="121">
        <f t="shared" si="165"/>
        <v>1</v>
      </c>
      <c r="AB1776" s="121">
        <f t="shared" si="166"/>
        <v>1</v>
      </c>
      <c r="AC1776" s="121">
        <f t="shared" si="167"/>
        <v>0</v>
      </c>
    </row>
    <row r="1777" spans="1:29" ht="35.25" customHeight="1" x14ac:dyDescent="0.25">
      <c r="A1777" s="89"/>
      <c r="B1777" s="94" t="s">
        <v>41</v>
      </c>
      <c r="C1777" s="91" t="s">
        <v>14</v>
      </c>
      <c r="D1777" s="91" t="s">
        <v>92</v>
      </c>
      <c r="E1777" s="122" t="s">
        <v>5128</v>
      </c>
      <c r="F1777" s="92" t="s">
        <v>41</v>
      </c>
      <c r="G1777" s="209" t="s">
        <v>41</v>
      </c>
      <c r="H1777" s="209" t="s">
        <v>694</v>
      </c>
      <c r="I1777" s="210" t="s">
        <v>41</v>
      </c>
      <c r="J1777" s="151"/>
      <c r="K1777" s="152"/>
      <c r="L1777" s="151"/>
      <c r="M1777" s="152"/>
      <c r="N1777" s="151"/>
      <c r="O1777" s="151" t="s">
        <v>41</v>
      </c>
      <c r="P1777" s="151"/>
      <c r="Q1777" s="211" t="s">
        <v>376</v>
      </c>
      <c r="R1777" s="211" t="s">
        <v>20</v>
      </c>
      <c r="S1777" s="153"/>
      <c r="T1777" s="94" t="s">
        <v>41</v>
      </c>
      <c r="U1777" s="120"/>
      <c r="V1777" s="120"/>
      <c r="W1777" s="100" t="e">
        <f>VLOOKUP(TRIM(X1777),X10:Y92,2,FALSE)</f>
        <v>#N/A</v>
      </c>
      <c r="X1777" s="121" t="str">
        <f t="shared" si="163"/>
        <v>99</v>
      </c>
      <c r="Y1777" s="124">
        <f t="shared" si="164"/>
        <v>0</v>
      </c>
      <c r="Z1777" s="121">
        <f t="shared" si="162"/>
        <v>0</v>
      </c>
      <c r="AA1777" s="121">
        <f t="shared" si="165"/>
        <v>1</v>
      </c>
      <c r="AB1777" s="121">
        <f t="shared" si="166"/>
        <v>1</v>
      </c>
      <c r="AC1777" s="121">
        <f t="shared" si="167"/>
        <v>0</v>
      </c>
    </row>
    <row r="1778" spans="1:29" ht="35.25" customHeight="1" x14ac:dyDescent="0.25">
      <c r="A1778" s="89"/>
      <c r="B1778" s="94" t="s">
        <v>41</v>
      </c>
      <c r="C1778" s="91" t="s">
        <v>14</v>
      </c>
      <c r="D1778" s="91" t="s">
        <v>92</v>
      </c>
      <c r="E1778" s="122" t="s">
        <v>5129</v>
      </c>
      <c r="F1778" s="92" t="s">
        <v>41</v>
      </c>
      <c r="G1778" s="209" t="s">
        <v>41</v>
      </c>
      <c r="H1778" s="209" t="s">
        <v>694</v>
      </c>
      <c r="I1778" s="210" t="s">
        <v>41</v>
      </c>
      <c r="J1778" s="151"/>
      <c r="K1778" s="152"/>
      <c r="L1778" s="151"/>
      <c r="M1778" s="152"/>
      <c r="N1778" s="151"/>
      <c r="O1778" s="151" t="s">
        <v>41</v>
      </c>
      <c r="P1778" s="151"/>
      <c r="Q1778" s="211" t="s">
        <v>376</v>
      </c>
      <c r="R1778" s="211" t="s">
        <v>20</v>
      </c>
      <c r="S1778" s="153"/>
      <c r="T1778" s="94" t="s">
        <v>41</v>
      </c>
      <c r="U1778" s="120"/>
      <c r="V1778" s="120"/>
      <c r="W1778" s="100" t="e">
        <f>VLOOKUP(TRIM(X1778),X10:Y92,2,FALSE)</f>
        <v>#N/A</v>
      </c>
      <c r="X1778" s="121" t="str">
        <f t="shared" si="163"/>
        <v>99</v>
      </c>
      <c r="Y1778" s="124">
        <f t="shared" si="164"/>
        <v>0</v>
      </c>
      <c r="Z1778" s="121">
        <f t="shared" si="162"/>
        <v>0</v>
      </c>
      <c r="AA1778" s="121">
        <f t="shared" si="165"/>
        <v>1</v>
      </c>
      <c r="AB1778" s="121">
        <f t="shared" si="166"/>
        <v>1</v>
      </c>
      <c r="AC1778" s="121">
        <f t="shared" si="167"/>
        <v>0</v>
      </c>
    </row>
    <row r="1779" spans="1:29" ht="35.25" customHeight="1" x14ac:dyDescent="0.25">
      <c r="A1779" s="89"/>
      <c r="B1779" s="94" t="s">
        <v>41</v>
      </c>
      <c r="C1779" s="91" t="s">
        <v>14</v>
      </c>
      <c r="D1779" s="91" t="s">
        <v>92</v>
      </c>
      <c r="E1779" s="122" t="s">
        <v>5130</v>
      </c>
      <c r="F1779" s="92" t="s">
        <v>41</v>
      </c>
      <c r="G1779" s="209" t="s">
        <v>41</v>
      </c>
      <c r="H1779" s="209" t="s">
        <v>694</v>
      </c>
      <c r="I1779" s="210" t="s">
        <v>41</v>
      </c>
      <c r="J1779" s="151"/>
      <c r="K1779" s="152"/>
      <c r="L1779" s="151"/>
      <c r="M1779" s="152"/>
      <c r="N1779" s="151"/>
      <c r="O1779" s="151" t="s">
        <v>41</v>
      </c>
      <c r="P1779" s="151"/>
      <c r="Q1779" s="211" t="s">
        <v>376</v>
      </c>
      <c r="R1779" s="211" t="s">
        <v>20</v>
      </c>
      <c r="S1779" s="153"/>
      <c r="T1779" s="94" t="s">
        <v>41</v>
      </c>
      <c r="U1779" s="120"/>
      <c r="V1779" s="120"/>
      <c r="W1779" s="100" t="e">
        <f>VLOOKUP(TRIM(X1779),X10:Y92,2,FALSE)</f>
        <v>#N/A</v>
      </c>
      <c r="X1779" s="121" t="str">
        <f t="shared" si="163"/>
        <v>99</v>
      </c>
      <c r="Y1779" s="124">
        <f t="shared" si="164"/>
        <v>0</v>
      </c>
      <c r="Z1779" s="121">
        <f t="shared" si="162"/>
        <v>0</v>
      </c>
      <c r="AA1779" s="121">
        <f t="shared" si="165"/>
        <v>1</v>
      </c>
      <c r="AB1779" s="121">
        <f t="shared" si="166"/>
        <v>1</v>
      </c>
      <c r="AC1779" s="121">
        <f t="shared" si="167"/>
        <v>0</v>
      </c>
    </row>
    <row r="1780" spans="1:29" ht="35.25" customHeight="1" x14ac:dyDescent="0.25">
      <c r="A1780" s="89"/>
      <c r="B1780" s="94" t="s">
        <v>41</v>
      </c>
      <c r="C1780" s="91" t="s">
        <v>14</v>
      </c>
      <c r="D1780" s="91" t="s">
        <v>92</v>
      </c>
      <c r="E1780" s="122" t="s">
        <v>5131</v>
      </c>
      <c r="F1780" s="92" t="s">
        <v>41</v>
      </c>
      <c r="G1780" s="209" t="s">
        <v>41</v>
      </c>
      <c r="H1780" s="209" t="s">
        <v>694</v>
      </c>
      <c r="I1780" s="210" t="s">
        <v>41</v>
      </c>
      <c r="J1780" s="151"/>
      <c r="K1780" s="152"/>
      <c r="L1780" s="151"/>
      <c r="M1780" s="152"/>
      <c r="N1780" s="151"/>
      <c r="O1780" s="151" t="s">
        <v>41</v>
      </c>
      <c r="P1780" s="151"/>
      <c r="Q1780" s="211" t="s">
        <v>376</v>
      </c>
      <c r="R1780" s="211" t="s">
        <v>20</v>
      </c>
      <c r="S1780" s="153"/>
      <c r="T1780" s="94" t="s">
        <v>41</v>
      </c>
      <c r="U1780" s="120"/>
      <c r="V1780" s="120"/>
      <c r="W1780" s="100" t="e">
        <f>VLOOKUP(TRIM(X1780),X10:Y92,2,FALSE)</f>
        <v>#N/A</v>
      </c>
      <c r="X1780" s="121" t="str">
        <f t="shared" si="163"/>
        <v>99</v>
      </c>
      <c r="Y1780" s="124">
        <f t="shared" si="164"/>
        <v>0</v>
      </c>
      <c r="Z1780" s="121">
        <f t="shared" si="162"/>
        <v>0</v>
      </c>
      <c r="AA1780" s="121">
        <f t="shared" si="165"/>
        <v>1</v>
      </c>
      <c r="AB1780" s="121">
        <f t="shared" si="166"/>
        <v>1</v>
      </c>
      <c r="AC1780" s="121">
        <f t="shared" si="167"/>
        <v>0</v>
      </c>
    </row>
    <row r="1781" spans="1:29" ht="35.25" customHeight="1" x14ac:dyDescent="0.25">
      <c r="A1781" s="89"/>
      <c r="B1781" s="94" t="s">
        <v>41</v>
      </c>
      <c r="C1781" s="91" t="s">
        <v>14</v>
      </c>
      <c r="D1781" s="91" t="s">
        <v>92</v>
      </c>
      <c r="E1781" s="122" t="s">
        <v>5132</v>
      </c>
      <c r="F1781" s="92" t="s">
        <v>41</v>
      </c>
      <c r="G1781" s="209" t="s">
        <v>41</v>
      </c>
      <c r="H1781" s="209" t="s">
        <v>694</v>
      </c>
      <c r="I1781" s="210" t="s">
        <v>41</v>
      </c>
      <c r="J1781" s="151"/>
      <c r="K1781" s="152"/>
      <c r="L1781" s="151"/>
      <c r="M1781" s="152"/>
      <c r="N1781" s="151"/>
      <c r="O1781" s="151" t="s">
        <v>41</v>
      </c>
      <c r="P1781" s="151"/>
      <c r="Q1781" s="211" t="s">
        <v>376</v>
      </c>
      <c r="R1781" s="211" t="s">
        <v>20</v>
      </c>
      <c r="S1781" s="153"/>
      <c r="T1781" s="94" t="s">
        <v>41</v>
      </c>
      <c r="U1781" s="120"/>
      <c r="V1781" s="120"/>
      <c r="W1781" s="100" t="e">
        <f>VLOOKUP(TRIM(X1781),X10:Y92,2,FALSE)</f>
        <v>#N/A</v>
      </c>
      <c r="X1781" s="121" t="str">
        <f t="shared" si="163"/>
        <v>99</v>
      </c>
      <c r="Y1781" s="124">
        <f t="shared" si="164"/>
        <v>0</v>
      </c>
      <c r="Z1781" s="121">
        <f t="shared" si="162"/>
        <v>0</v>
      </c>
      <c r="AA1781" s="121">
        <f t="shared" si="165"/>
        <v>1</v>
      </c>
      <c r="AB1781" s="121">
        <f t="shared" si="166"/>
        <v>1</v>
      </c>
      <c r="AC1781" s="121">
        <f t="shared" si="167"/>
        <v>0</v>
      </c>
    </row>
    <row r="1782" spans="1:29" ht="35.25" customHeight="1" x14ac:dyDescent="0.25">
      <c r="A1782" s="89"/>
      <c r="B1782" s="94" t="s">
        <v>41</v>
      </c>
      <c r="C1782" s="91" t="s">
        <v>14</v>
      </c>
      <c r="D1782" s="91" t="s">
        <v>92</v>
      </c>
      <c r="E1782" s="122" t="s">
        <v>5133</v>
      </c>
      <c r="F1782" s="92" t="s">
        <v>41</v>
      </c>
      <c r="G1782" s="209" t="s">
        <v>41</v>
      </c>
      <c r="H1782" s="209" t="s">
        <v>694</v>
      </c>
      <c r="I1782" s="210" t="s">
        <v>41</v>
      </c>
      <c r="J1782" s="151"/>
      <c r="K1782" s="152"/>
      <c r="L1782" s="151"/>
      <c r="M1782" s="152"/>
      <c r="N1782" s="151"/>
      <c r="O1782" s="151" t="s">
        <v>41</v>
      </c>
      <c r="P1782" s="151"/>
      <c r="Q1782" s="211" t="s">
        <v>376</v>
      </c>
      <c r="R1782" s="211" t="s">
        <v>20</v>
      </c>
      <c r="S1782" s="153"/>
      <c r="T1782" s="94" t="s">
        <v>41</v>
      </c>
      <c r="U1782" s="120"/>
      <c r="V1782" s="120"/>
      <c r="W1782" s="100" t="e">
        <f>VLOOKUP(TRIM(X1782),X10:Y92,2,FALSE)</f>
        <v>#N/A</v>
      </c>
      <c r="X1782" s="121" t="str">
        <f t="shared" si="163"/>
        <v>99</v>
      </c>
      <c r="Y1782" s="124">
        <f t="shared" si="164"/>
        <v>0</v>
      </c>
      <c r="Z1782" s="121">
        <f t="shared" si="162"/>
        <v>0</v>
      </c>
      <c r="AA1782" s="121">
        <f t="shared" si="165"/>
        <v>1</v>
      </c>
      <c r="AB1782" s="121">
        <f t="shared" si="166"/>
        <v>1</v>
      </c>
      <c r="AC1782" s="121">
        <f t="shared" si="167"/>
        <v>0</v>
      </c>
    </row>
    <row r="1783" spans="1:29" ht="35.25" customHeight="1" x14ac:dyDescent="0.25">
      <c r="A1783" s="89"/>
      <c r="B1783" s="94" t="s">
        <v>41</v>
      </c>
      <c r="C1783" s="91" t="s">
        <v>14</v>
      </c>
      <c r="D1783" s="91" t="s">
        <v>92</v>
      </c>
      <c r="E1783" s="122" t="s">
        <v>5134</v>
      </c>
      <c r="F1783" s="92" t="s">
        <v>41</v>
      </c>
      <c r="G1783" s="209" t="s">
        <v>41</v>
      </c>
      <c r="H1783" s="209" t="s">
        <v>694</v>
      </c>
      <c r="I1783" s="210" t="s">
        <v>41</v>
      </c>
      <c r="J1783" s="151"/>
      <c r="K1783" s="152"/>
      <c r="L1783" s="151"/>
      <c r="M1783" s="152"/>
      <c r="N1783" s="151"/>
      <c r="O1783" s="151" t="s">
        <v>41</v>
      </c>
      <c r="P1783" s="151"/>
      <c r="Q1783" s="211" t="s">
        <v>376</v>
      </c>
      <c r="R1783" s="211" t="s">
        <v>20</v>
      </c>
      <c r="S1783" s="153"/>
      <c r="T1783" s="94" t="s">
        <v>41</v>
      </c>
      <c r="U1783" s="120"/>
      <c r="V1783" s="120"/>
      <c r="W1783" s="100" t="e">
        <f>VLOOKUP(TRIM(X1783),X10:Y92,2,FALSE)</f>
        <v>#N/A</v>
      </c>
      <c r="X1783" s="121" t="str">
        <f t="shared" si="163"/>
        <v>99</v>
      </c>
      <c r="Y1783" s="124">
        <f t="shared" si="164"/>
        <v>0</v>
      </c>
      <c r="Z1783" s="121">
        <f t="shared" si="162"/>
        <v>0</v>
      </c>
      <c r="AA1783" s="121">
        <f t="shared" si="165"/>
        <v>1</v>
      </c>
      <c r="AB1783" s="121">
        <f t="shared" si="166"/>
        <v>1</v>
      </c>
      <c r="AC1783" s="121">
        <f t="shared" si="167"/>
        <v>0</v>
      </c>
    </row>
    <row r="1784" spans="1:29" ht="35.25" customHeight="1" x14ac:dyDescent="0.25">
      <c r="A1784" s="89"/>
      <c r="B1784" s="94" t="s">
        <v>41</v>
      </c>
      <c r="C1784" s="91" t="s">
        <v>14</v>
      </c>
      <c r="D1784" s="91" t="s">
        <v>92</v>
      </c>
      <c r="E1784" s="122" t="s">
        <v>5135</v>
      </c>
      <c r="F1784" s="92" t="s">
        <v>41</v>
      </c>
      <c r="G1784" s="209" t="s">
        <v>41</v>
      </c>
      <c r="H1784" s="209" t="s">
        <v>694</v>
      </c>
      <c r="I1784" s="210" t="s">
        <v>41</v>
      </c>
      <c r="J1784" s="151"/>
      <c r="K1784" s="152"/>
      <c r="L1784" s="151"/>
      <c r="M1784" s="152"/>
      <c r="N1784" s="151"/>
      <c r="O1784" s="151" t="s">
        <v>41</v>
      </c>
      <c r="P1784" s="151"/>
      <c r="Q1784" s="211" t="s">
        <v>376</v>
      </c>
      <c r="R1784" s="211" t="s">
        <v>20</v>
      </c>
      <c r="S1784" s="153"/>
      <c r="T1784" s="94" t="s">
        <v>41</v>
      </c>
      <c r="U1784" s="120"/>
      <c r="V1784" s="120"/>
      <c r="W1784" s="100" t="e">
        <f>VLOOKUP(TRIM(X1784),X10:Y92,2,FALSE)</f>
        <v>#N/A</v>
      </c>
      <c r="X1784" s="121" t="str">
        <f t="shared" si="163"/>
        <v>99</v>
      </c>
      <c r="Y1784" s="124">
        <f t="shared" si="164"/>
        <v>0</v>
      </c>
      <c r="Z1784" s="121">
        <f t="shared" si="162"/>
        <v>0</v>
      </c>
      <c r="AA1784" s="121">
        <f t="shared" si="165"/>
        <v>1</v>
      </c>
      <c r="AB1784" s="121">
        <f t="shared" si="166"/>
        <v>1</v>
      </c>
      <c r="AC1784" s="121">
        <f t="shared" si="167"/>
        <v>0</v>
      </c>
    </row>
    <row r="1785" spans="1:29" ht="35.25" customHeight="1" x14ac:dyDescent="0.25">
      <c r="A1785" s="89"/>
      <c r="B1785" s="94" t="s">
        <v>41</v>
      </c>
      <c r="C1785" s="91" t="s">
        <v>14</v>
      </c>
      <c r="D1785" s="91" t="s">
        <v>92</v>
      </c>
      <c r="E1785" s="122" t="s">
        <v>5136</v>
      </c>
      <c r="F1785" s="92" t="s">
        <v>41</v>
      </c>
      <c r="G1785" s="209" t="s">
        <v>41</v>
      </c>
      <c r="H1785" s="209" t="s">
        <v>694</v>
      </c>
      <c r="I1785" s="210" t="s">
        <v>41</v>
      </c>
      <c r="J1785" s="151"/>
      <c r="K1785" s="152"/>
      <c r="L1785" s="151"/>
      <c r="M1785" s="152"/>
      <c r="N1785" s="151"/>
      <c r="O1785" s="151" t="s">
        <v>41</v>
      </c>
      <c r="P1785" s="151"/>
      <c r="Q1785" s="211" t="s">
        <v>376</v>
      </c>
      <c r="R1785" s="211" t="s">
        <v>20</v>
      </c>
      <c r="S1785" s="153"/>
      <c r="T1785" s="94" t="s">
        <v>41</v>
      </c>
      <c r="U1785" s="120"/>
      <c r="V1785" s="120"/>
      <c r="W1785" s="100" t="e">
        <f>VLOOKUP(TRIM(X1785),X10:Y92,2,FALSE)</f>
        <v>#N/A</v>
      </c>
      <c r="X1785" s="121" t="str">
        <f t="shared" si="163"/>
        <v>99</v>
      </c>
      <c r="Y1785" s="124">
        <f t="shared" si="164"/>
        <v>0</v>
      </c>
      <c r="Z1785" s="121">
        <f t="shared" si="162"/>
        <v>0</v>
      </c>
      <c r="AA1785" s="121">
        <f t="shared" si="165"/>
        <v>1</v>
      </c>
      <c r="AB1785" s="121">
        <f t="shared" si="166"/>
        <v>1</v>
      </c>
      <c r="AC1785" s="121">
        <f t="shared" si="167"/>
        <v>0</v>
      </c>
    </row>
    <row r="1786" spans="1:29" ht="35.25" customHeight="1" x14ac:dyDescent="0.25">
      <c r="A1786" s="89"/>
      <c r="B1786" s="94" t="s">
        <v>41</v>
      </c>
      <c r="C1786" s="91" t="s">
        <v>14</v>
      </c>
      <c r="D1786" s="91" t="s">
        <v>92</v>
      </c>
      <c r="E1786" s="122" t="s">
        <v>5137</v>
      </c>
      <c r="F1786" s="92" t="s">
        <v>41</v>
      </c>
      <c r="G1786" s="209" t="s">
        <v>41</v>
      </c>
      <c r="H1786" s="209" t="s">
        <v>694</v>
      </c>
      <c r="I1786" s="210" t="s">
        <v>41</v>
      </c>
      <c r="J1786" s="151"/>
      <c r="K1786" s="152"/>
      <c r="L1786" s="151"/>
      <c r="M1786" s="152"/>
      <c r="N1786" s="151"/>
      <c r="O1786" s="151" t="s">
        <v>41</v>
      </c>
      <c r="P1786" s="151"/>
      <c r="Q1786" s="211" t="s">
        <v>376</v>
      </c>
      <c r="R1786" s="211" t="s">
        <v>20</v>
      </c>
      <c r="S1786" s="153"/>
      <c r="T1786" s="94" t="s">
        <v>41</v>
      </c>
      <c r="U1786" s="120"/>
      <c r="V1786" s="120"/>
      <c r="W1786" s="100" t="e">
        <f>VLOOKUP(TRIM(X1786),X10:Y92,2,FALSE)</f>
        <v>#N/A</v>
      </c>
      <c r="X1786" s="121" t="str">
        <f t="shared" si="163"/>
        <v>99</v>
      </c>
      <c r="Y1786" s="124">
        <f t="shared" si="164"/>
        <v>0</v>
      </c>
      <c r="Z1786" s="121">
        <f t="shared" si="162"/>
        <v>0</v>
      </c>
      <c r="AA1786" s="121">
        <f t="shared" si="165"/>
        <v>1</v>
      </c>
      <c r="AB1786" s="121">
        <f t="shared" si="166"/>
        <v>1</v>
      </c>
      <c r="AC1786" s="121">
        <f t="shared" si="167"/>
        <v>0</v>
      </c>
    </row>
    <row r="1787" spans="1:29" ht="35.25" customHeight="1" x14ac:dyDescent="0.25">
      <c r="A1787" s="89"/>
      <c r="B1787" s="94" t="s">
        <v>41</v>
      </c>
      <c r="C1787" s="91" t="s">
        <v>14</v>
      </c>
      <c r="D1787" s="91" t="s">
        <v>92</v>
      </c>
      <c r="E1787" s="122" t="s">
        <v>5138</v>
      </c>
      <c r="F1787" s="92" t="s">
        <v>41</v>
      </c>
      <c r="G1787" s="209" t="s">
        <v>41</v>
      </c>
      <c r="H1787" s="209" t="s">
        <v>694</v>
      </c>
      <c r="I1787" s="210" t="s">
        <v>41</v>
      </c>
      <c r="J1787" s="151"/>
      <c r="K1787" s="152"/>
      <c r="L1787" s="151"/>
      <c r="M1787" s="152"/>
      <c r="N1787" s="151"/>
      <c r="O1787" s="151" t="s">
        <v>41</v>
      </c>
      <c r="P1787" s="151"/>
      <c r="Q1787" s="211" t="s">
        <v>376</v>
      </c>
      <c r="R1787" s="211" t="s">
        <v>20</v>
      </c>
      <c r="S1787" s="153"/>
      <c r="T1787" s="94" t="s">
        <v>41</v>
      </c>
      <c r="U1787" s="120"/>
      <c r="V1787" s="120"/>
      <c r="W1787" s="100" t="e">
        <f>VLOOKUP(TRIM(X1787),X10:Y92,2,FALSE)</f>
        <v>#N/A</v>
      </c>
      <c r="X1787" s="121" t="str">
        <f t="shared" si="163"/>
        <v>99</v>
      </c>
      <c r="Y1787" s="124">
        <f t="shared" si="164"/>
        <v>0</v>
      </c>
      <c r="Z1787" s="121">
        <f t="shared" si="162"/>
        <v>0</v>
      </c>
      <c r="AA1787" s="121">
        <f t="shared" si="165"/>
        <v>1</v>
      </c>
      <c r="AB1787" s="121">
        <f t="shared" si="166"/>
        <v>1</v>
      </c>
      <c r="AC1787" s="121">
        <f t="shared" si="167"/>
        <v>0</v>
      </c>
    </row>
    <row r="1788" spans="1:29" ht="35.25" customHeight="1" x14ac:dyDescent="0.25">
      <c r="A1788" s="89"/>
      <c r="B1788" s="94" t="s">
        <v>41</v>
      </c>
      <c r="C1788" s="91" t="s">
        <v>14</v>
      </c>
      <c r="D1788" s="91" t="s">
        <v>92</v>
      </c>
      <c r="E1788" s="122" t="s">
        <v>5139</v>
      </c>
      <c r="F1788" s="92" t="s">
        <v>41</v>
      </c>
      <c r="G1788" s="209" t="s">
        <v>41</v>
      </c>
      <c r="H1788" s="209" t="s">
        <v>694</v>
      </c>
      <c r="I1788" s="210" t="s">
        <v>41</v>
      </c>
      <c r="J1788" s="151"/>
      <c r="K1788" s="152"/>
      <c r="L1788" s="151"/>
      <c r="M1788" s="152"/>
      <c r="N1788" s="151"/>
      <c r="O1788" s="151" t="s">
        <v>41</v>
      </c>
      <c r="P1788" s="151"/>
      <c r="Q1788" s="211" t="s">
        <v>376</v>
      </c>
      <c r="R1788" s="211" t="s">
        <v>20</v>
      </c>
      <c r="S1788" s="153"/>
      <c r="T1788" s="94" t="s">
        <v>41</v>
      </c>
      <c r="U1788" s="120"/>
      <c r="V1788" s="120"/>
      <c r="W1788" s="100" t="e">
        <f>VLOOKUP(TRIM(X1788),X10:Y92,2,FALSE)</f>
        <v>#N/A</v>
      </c>
      <c r="X1788" s="121" t="str">
        <f t="shared" si="163"/>
        <v>99</v>
      </c>
      <c r="Y1788" s="124">
        <f t="shared" si="164"/>
        <v>0</v>
      </c>
      <c r="Z1788" s="121">
        <f t="shared" si="162"/>
        <v>0</v>
      </c>
      <c r="AA1788" s="121">
        <f t="shared" si="165"/>
        <v>1</v>
      </c>
      <c r="AB1788" s="121">
        <f t="shared" si="166"/>
        <v>1</v>
      </c>
      <c r="AC1788" s="121">
        <f t="shared" si="167"/>
        <v>0</v>
      </c>
    </row>
    <row r="1789" spans="1:29" ht="35.25" customHeight="1" x14ac:dyDescent="0.25">
      <c r="A1789" s="89"/>
      <c r="B1789" s="94" t="s">
        <v>41</v>
      </c>
      <c r="C1789" s="91" t="s">
        <v>14</v>
      </c>
      <c r="D1789" s="91" t="s">
        <v>92</v>
      </c>
      <c r="E1789" s="122" t="s">
        <v>5140</v>
      </c>
      <c r="F1789" s="92" t="s">
        <v>41</v>
      </c>
      <c r="G1789" s="209" t="s">
        <v>41</v>
      </c>
      <c r="H1789" s="209" t="s">
        <v>694</v>
      </c>
      <c r="I1789" s="210" t="s">
        <v>41</v>
      </c>
      <c r="J1789" s="151"/>
      <c r="K1789" s="152"/>
      <c r="L1789" s="151"/>
      <c r="M1789" s="152"/>
      <c r="N1789" s="151"/>
      <c r="O1789" s="151" t="s">
        <v>41</v>
      </c>
      <c r="P1789" s="151"/>
      <c r="Q1789" s="211" t="s">
        <v>376</v>
      </c>
      <c r="R1789" s="211" t="s">
        <v>20</v>
      </c>
      <c r="S1789" s="153"/>
      <c r="T1789" s="94" t="s">
        <v>41</v>
      </c>
      <c r="U1789" s="120"/>
      <c r="V1789" s="120"/>
      <c r="W1789" s="100" t="e">
        <f>VLOOKUP(TRIM(X1789),X10:Y92,2,FALSE)</f>
        <v>#N/A</v>
      </c>
      <c r="X1789" s="121" t="str">
        <f t="shared" si="163"/>
        <v>99</v>
      </c>
      <c r="Y1789" s="124">
        <f t="shared" si="164"/>
        <v>0</v>
      </c>
      <c r="Z1789" s="121">
        <f t="shared" si="162"/>
        <v>0</v>
      </c>
      <c r="AA1789" s="121">
        <f t="shared" si="165"/>
        <v>1</v>
      </c>
      <c r="AB1789" s="121">
        <f t="shared" si="166"/>
        <v>1</v>
      </c>
      <c r="AC1789" s="121">
        <f t="shared" si="167"/>
        <v>0</v>
      </c>
    </row>
    <row r="1790" spans="1:29" ht="35.25" customHeight="1" x14ac:dyDescent="0.25">
      <c r="A1790" s="89"/>
      <c r="B1790" s="94" t="s">
        <v>41</v>
      </c>
      <c r="C1790" s="91" t="s">
        <v>14</v>
      </c>
      <c r="D1790" s="91" t="s">
        <v>92</v>
      </c>
      <c r="E1790" s="122" t="s">
        <v>5141</v>
      </c>
      <c r="F1790" s="92" t="s">
        <v>41</v>
      </c>
      <c r="G1790" s="209" t="s">
        <v>41</v>
      </c>
      <c r="H1790" s="209" t="s">
        <v>694</v>
      </c>
      <c r="I1790" s="210" t="s">
        <v>41</v>
      </c>
      <c r="J1790" s="151"/>
      <c r="K1790" s="152"/>
      <c r="L1790" s="151"/>
      <c r="M1790" s="152"/>
      <c r="N1790" s="151"/>
      <c r="O1790" s="151" t="s">
        <v>41</v>
      </c>
      <c r="P1790" s="151"/>
      <c r="Q1790" s="211" t="s">
        <v>376</v>
      </c>
      <c r="R1790" s="211" t="s">
        <v>20</v>
      </c>
      <c r="S1790" s="153"/>
      <c r="T1790" s="94" t="s">
        <v>41</v>
      </c>
      <c r="U1790" s="120"/>
      <c r="V1790" s="120"/>
      <c r="W1790" s="100" t="e">
        <f>VLOOKUP(TRIM(X1790),X10:Y92,2,FALSE)</f>
        <v>#N/A</v>
      </c>
      <c r="X1790" s="121" t="str">
        <f t="shared" si="163"/>
        <v>99</v>
      </c>
      <c r="Y1790" s="124">
        <f t="shared" si="164"/>
        <v>0</v>
      </c>
      <c r="Z1790" s="121">
        <f t="shared" si="162"/>
        <v>0</v>
      </c>
      <c r="AA1790" s="121">
        <f t="shared" si="165"/>
        <v>1</v>
      </c>
      <c r="AB1790" s="121">
        <f t="shared" si="166"/>
        <v>1</v>
      </c>
      <c r="AC1790" s="121">
        <f t="shared" si="167"/>
        <v>0</v>
      </c>
    </row>
    <row r="1791" spans="1:29" ht="35.25" customHeight="1" x14ac:dyDescent="0.25">
      <c r="A1791" s="89"/>
      <c r="B1791" s="94" t="s">
        <v>41</v>
      </c>
      <c r="C1791" s="91" t="s">
        <v>14</v>
      </c>
      <c r="D1791" s="91" t="s">
        <v>92</v>
      </c>
      <c r="E1791" s="122" t="s">
        <v>5142</v>
      </c>
      <c r="F1791" s="92" t="s">
        <v>41</v>
      </c>
      <c r="G1791" s="209" t="s">
        <v>41</v>
      </c>
      <c r="H1791" s="209" t="s">
        <v>694</v>
      </c>
      <c r="I1791" s="210" t="s">
        <v>41</v>
      </c>
      <c r="J1791" s="151"/>
      <c r="K1791" s="152"/>
      <c r="L1791" s="151"/>
      <c r="M1791" s="152"/>
      <c r="N1791" s="151"/>
      <c r="O1791" s="151" t="s">
        <v>41</v>
      </c>
      <c r="P1791" s="151"/>
      <c r="Q1791" s="211" t="s">
        <v>376</v>
      </c>
      <c r="R1791" s="211" t="s">
        <v>20</v>
      </c>
      <c r="S1791" s="153"/>
      <c r="T1791" s="94" t="s">
        <v>41</v>
      </c>
      <c r="U1791" s="120"/>
      <c r="V1791" s="120"/>
      <c r="W1791" s="100" t="e">
        <f>VLOOKUP(TRIM(X1791),X10:Y92,2,FALSE)</f>
        <v>#N/A</v>
      </c>
      <c r="X1791" s="121" t="str">
        <f t="shared" si="163"/>
        <v>99</v>
      </c>
      <c r="Y1791" s="124">
        <f t="shared" si="164"/>
        <v>0</v>
      </c>
      <c r="Z1791" s="121">
        <f t="shared" si="162"/>
        <v>0</v>
      </c>
      <c r="AA1791" s="121">
        <f t="shared" si="165"/>
        <v>1</v>
      </c>
      <c r="AB1791" s="121">
        <f t="shared" si="166"/>
        <v>1</v>
      </c>
      <c r="AC1791" s="121">
        <f t="shared" si="167"/>
        <v>0</v>
      </c>
    </row>
    <row r="1792" spans="1:29" ht="35.25" customHeight="1" x14ac:dyDescent="0.25">
      <c r="A1792" s="89"/>
      <c r="B1792" s="94" t="s">
        <v>41</v>
      </c>
      <c r="C1792" s="91" t="s">
        <v>14</v>
      </c>
      <c r="D1792" s="91" t="s">
        <v>92</v>
      </c>
      <c r="E1792" s="122" t="s">
        <v>5143</v>
      </c>
      <c r="F1792" s="92" t="s">
        <v>41</v>
      </c>
      <c r="G1792" s="209" t="s">
        <v>41</v>
      </c>
      <c r="H1792" s="209" t="s">
        <v>694</v>
      </c>
      <c r="I1792" s="210" t="s">
        <v>41</v>
      </c>
      <c r="J1792" s="151"/>
      <c r="K1792" s="152"/>
      <c r="L1792" s="151"/>
      <c r="M1792" s="152"/>
      <c r="N1792" s="151"/>
      <c r="O1792" s="151" t="s">
        <v>41</v>
      </c>
      <c r="P1792" s="151"/>
      <c r="Q1792" s="211" t="s">
        <v>376</v>
      </c>
      <c r="R1792" s="211" t="s">
        <v>20</v>
      </c>
      <c r="S1792" s="153"/>
      <c r="T1792" s="94" t="s">
        <v>41</v>
      </c>
      <c r="U1792" s="120"/>
      <c r="V1792" s="120"/>
      <c r="W1792" s="100" t="e">
        <f>VLOOKUP(TRIM(X1792),X10:Y92,2,FALSE)</f>
        <v>#N/A</v>
      </c>
      <c r="X1792" s="121" t="str">
        <f t="shared" si="163"/>
        <v>99</v>
      </c>
      <c r="Y1792" s="124">
        <f t="shared" si="164"/>
        <v>0</v>
      </c>
      <c r="Z1792" s="121">
        <f t="shared" si="162"/>
        <v>0</v>
      </c>
      <c r="AA1792" s="121">
        <f t="shared" si="165"/>
        <v>1</v>
      </c>
      <c r="AB1792" s="121">
        <f t="shared" si="166"/>
        <v>1</v>
      </c>
      <c r="AC1792" s="121">
        <f t="shared" si="167"/>
        <v>0</v>
      </c>
    </row>
    <row r="1793" spans="1:29" ht="35.25" customHeight="1" x14ac:dyDescent="0.25">
      <c r="A1793" s="89"/>
      <c r="B1793" s="94" t="s">
        <v>41</v>
      </c>
      <c r="C1793" s="91" t="s">
        <v>14</v>
      </c>
      <c r="D1793" s="91" t="s">
        <v>92</v>
      </c>
      <c r="E1793" s="122" t="s">
        <v>5144</v>
      </c>
      <c r="F1793" s="92" t="s">
        <v>41</v>
      </c>
      <c r="G1793" s="209" t="s">
        <v>41</v>
      </c>
      <c r="H1793" s="209" t="s">
        <v>694</v>
      </c>
      <c r="I1793" s="210" t="s">
        <v>41</v>
      </c>
      <c r="J1793" s="151"/>
      <c r="K1793" s="152"/>
      <c r="L1793" s="151"/>
      <c r="M1793" s="152"/>
      <c r="N1793" s="151"/>
      <c r="O1793" s="151" t="s">
        <v>41</v>
      </c>
      <c r="P1793" s="151"/>
      <c r="Q1793" s="211" t="s">
        <v>376</v>
      </c>
      <c r="R1793" s="211" t="s">
        <v>20</v>
      </c>
      <c r="S1793" s="153"/>
      <c r="T1793" s="94" t="s">
        <v>41</v>
      </c>
      <c r="U1793" s="120"/>
      <c r="V1793" s="120"/>
      <c r="W1793" s="100" t="e">
        <f>VLOOKUP(TRIM(X1793),X10:Y92,2,FALSE)</f>
        <v>#N/A</v>
      </c>
      <c r="X1793" s="121" t="str">
        <f t="shared" si="163"/>
        <v>99</v>
      </c>
      <c r="Y1793" s="124">
        <f t="shared" si="164"/>
        <v>0</v>
      </c>
      <c r="Z1793" s="121">
        <f t="shared" si="162"/>
        <v>0</v>
      </c>
      <c r="AA1793" s="121">
        <f t="shared" si="165"/>
        <v>1</v>
      </c>
      <c r="AB1793" s="121">
        <f t="shared" si="166"/>
        <v>1</v>
      </c>
      <c r="AC1793" s="121">
        <f t="shared" si="167"/>
        <v>0</v>
      </c>
    </row>
    <row r="1794" spans="1:29" ht="35.25" customHeight="1" x14ac:dyDescent="0.25">
      <c r="A1794" s="89"/>
      <c r="B1794" s="94" t="s">
        <v>41</v>
      </c>
      <c r="C1794" s="91" t="s">
        <v>14</v>
      </c>
      <c r="D1794" s="91" t="s">
        <v>92</v>
      </c>
      <c r="E1794" s="122" t="s">
        <v>5145</v>
      </c>
      <c r="F1794" s="92" t="s">
        <v>41</v>
      </c>
      <c r="G1794" s="209" t="s">
        <v>41</v>
      </c>
      <c r="H1794" s="209" t="s">
        <v>694</v>
      </c>
      <c r="I1794" s="210" t="s">
        <v>41</v>
      </c>
      <c r="J1794" s="151"/>
      <c r="K1794" s="152"/>
      <c r="L1794" s="151"/>
      <c r="M1794" s="152"/>
      <c r="N1794" s="151"/>
      <c r="O1794" s="151" t="s">
        <v>41</v>
      </c>
      <c r="P1794" s="151"/>
      <c r="Q1794" s="211" t="s">
        <v>376</v>
      </c>
      <c r="R1794" s="211" t="s">
        <v>20</v>
      </c>
      <c r="S1794" s="153"/>
      <c r="T1794" s="94" t="s">
        <v>41</v>
      </c>
      <c r="U1794" s="120"/>
      <c r="V1794" s="120"/>
      <c r="W1794" s="100" t="e">
        <f>VLOOKUP(TRIM(X1794),X10:Y92,2,FALSE)</f>
        <v>#N/A</v>
      </c>
      <c r="X1794" s="121" t="str">
        <f t="shared" si="163"/>
        <v>99</v>
      </c>
      <c r="Y1794" s="124">
        <f t="shared" si="164"/>
        <v>0</v>
      </c>
      <c r="Z1794" s="121">
        <f t="shared" si="162"/>
        <v>0</v>
      </c>
      <c r="AA1794" s="121">
        <f t="shared" si="165"/>
        <v>1</v>
      </c>
      <c r="AB1794" s="121">
        <f t="shared" si="166"/>
        <v>1</v>
      </c>
      <c r="AC1794" s="121">
        <f t="shared" si="167"/>
        <v>0</v>
      </c>
    </row>
    <row r="1795" spans="1:29" ht="35.25" customHeight="1" x14ac:dyDescent="0.25">
      <c r="A1795" s="89"/>
      <c r="B1795" s="94" t="s">
        <v>41</v>
      </c>
      <c r="C1795" s="91" t="s">
        <v>14</v>
      </c>
      <c r="D1795" s="91" t="s">
        <v>92</v>
      </c>
      <c r="E1795" s="122" t="s">
        <v>5146</v>
      </c>
      <c r="F1795" s="92" t="s">
        <v>41</v>
      </c>
      <c r="G1795" s="209" t="s">
        <v>41</v>
      </c>
      <c r="H1795" s="209" t="s">
        <v>694</v>
      </c>
      <c r="I1795" s="210" t="s">
        <v>41</v>
      </c>
      <c r="J1795" s="151"/>
      <c r="K1795" s="152"/>
      <c r="L1795" s="151"/>
      <c r="M1795" s="152"/>
      <c r="N1795" s="151"/>
      <c r="O1795" s="151" t="s">
        <v>41</v>
      </c>
      <c r="P1795" s="151"/>
      <c r="Q1795" s="211" t="s">
        <v>376</v>
      </c>
      <c r="R1795" s="211" t="s">
        <v>20</v>
      </c>
      <c r="S1795" s="153"/>
      <c r="T1795" s="94" t="s">
        <v>41</v>
      </c>
      <c r="U1795" s="120"/>
      <c r="V1795" s="120"/>
      <c r="W1795" s="100" t="e">
        <f>VLOOKUP(TRIM(X1795),X10:Y92,2,FALSE)</f>
        <v>#N/A</v>
      </c>
      <c r="X1795" s="121" t="str">
        <f t="shared" si="163"/>
        <v>99</v>
      </c>
      <c r="Y1795" s="124">
        <f t="shared" si="164"/>
        <v>0</v>
      </c>
      <c r="Z1795" s="121">
        <f t="shared" si="162"/>
        <v>0</v>
      </c>
      <c r="AA1795" s="121">
        <f t="shared" si="165"/>
        <v>1</v>
      </c>
      <c r="AB1795" s="121">
        <f t="shared" si="166"/>
        <v>1</v>
      </c>
      <c r="AC1795" s="121">
        <f t="shared" si="167"/>
        <v>0</v>
      </c>
    </row>
    <row r="1796" spans="1:29" ht="35.25" customHeight="1" x14ac:dyDescent="0.25">
      <c r="A1796" s="89"/>
      <c r="B1796" s="94" t="s">
        <v>41</v>
      </c>
      <c r="C1796" s="91" t="s">
        <v>14</v>
      </c>
      <c r="D1796" s="91" t="s">
        <v>92</v>
      </c>
      <c r="E1796" s="122" t="s">
        <v>5147</v>
      </c>
      <c r="F1796" s="92" t="s">
        <v>41</v>
      </c>
      <c r="G1796" s="209" t="s">
        <v>41</v>
      </c>
      <c r="H1796" s="209" t="s">
        <v>694</v>
      </c>
      <c r="I1796" s="210" t="s">
        <v>41</v>
      </c>
      <c r="J1796" s="151"/>
      <c r="K1796" s="152"/>
      <c r="L1796" s="151"/>
      <c r="M1796" s="152"/>
      <c r="N1796" s="151"/>
      <c r="O1796" s="151" t="s">
        <v>41</v>
      </c>
      <c r="P1796" s="151"/>
      <c r="Q1796" s="211" t="s">
        <v>376</v>
      </c>
      <c r="R1796" s="211" t="s">
        <v>20</v>
      </c>
      <c r="S1796" s="153"/>
      <c r="T1796" s="94" t="s">
        <v>41</v>
      </c>
      <c r="U1796" s="120"/>
      <c r="V1796" s="120"/>
      <c r="W1796" s="100" t="e">
        <f>VLOOKUP(TRIM(X1796),X10:Y92,2,FALSE)</f>
        <v>#N/A</v>
      </c>
      <c r="X1796" s="121" t="str">
        <f t="shared" si="163"/>
        <v>99</v>
      </c>
      <c r="Y1796" s="124">
        <f t="shared" si="164"/>
        <v>0</v>
      </c>
      <c r="Z1796" s="121">
        <f t="shared" si="162"/>
        <v>0</v>
      </c>
      <c r="AA1796" s="121">
        <f t="shared" si="165"/>
        <v>1</v>
      </c>
      <c r="AB1796" s="121">
        <f t="shared" si="166"/>
        <v>1</v>
      </c>
      <c r="AC1796" s="121">
        <f t="shared" si="167"/>
        <v>0</v>
      </c>
    </row>
    <row r="1797" spans="1:29" ht="35.25" customHeight="1" x14ac:dyDescent="0.25">
      <c r="A1797" s="89"/>
      <c r="B1797" s="94" t="s">
        <v>41</v>
      </c>
      <c r="C1797" s="91" t="s">
        <v>14</v>
      </c>
      <c r="D1797" s="91" t="s">
        <v>92</v>
      </c>
      <c r="E1797" s="122" t="s">
        <v>5148</v>
      </c>
      <c r="F1797" s="92" t="s">
        <v>41</v>
      </c>
      <c r="G1797" s="209" t="s">
        <v>41</v>
      </c>
      <c r="H1797" s="209" t="s">
        <v>694</v>
      </c>
      <c r="I1797" s="210" t="s">
        <v>41</v>
      </c>
      <c r="J1797" s="151"/>
      <c r="K1797" s="152"/>
      <c r="L1797" s="151"/>
      <c r="M1797" s="152"/>
      <c r="N1797" s="151"/>
      <c r="O1797" s="151" t="s">
        <v>41</v>
      </c>
      <c r="P1797" s="151"/>
      <c r="Q1797" s="211" t="s">
        <v>376</v>
      </c>
      <c r="R1797" s="211" t="s">
        <v>20</v>
      </c>
      <c r="S1797" s="153"/>
      <c r="T1797" s="94" t="s">
        <v>41</v>
      </c>
      <c r="U1797" s="120"/>
      <c r="V1797" s="120"/>
      <c r="W1797" s="100" t="e">
        <f>VLOOKUP(TRIM(X1797),X10:Y92,2,FALSE)</f>
        <v>#N/A</v>
      </c>
      <c r="X1797" s="121" t="str">
        <f t="shared" si="163"/>
        <v>99</v>
      </c>
      <c r="Y1797" s="124">
        <f t="shared" si="164"/>
        <v>0</v>
      </c>
      <c r="Z1797" s="121">
        <f t="shared" si="162"/>
        <v>0</v>
      </c>
      <c r="AA1797" s="121">
        <f t="shared" si="165"/>
        <v>1</v>
      </c>
      <c r="AB1797" s="121">
        <f t="shared" si="166"/>
        <v>1</v>
      </c>
      <c r="AC1797" s="121">
        <f t="shared" si="167"/>
        <v>0</v>
      </c>
    </row>
    <row r="1798" spans="1:29" ht="35.25" customHeight="1" x14ac:dyDescent="0.25">
      <c r="A1798" s="89"/>
      <c r="B1798" s="94" t="s">
        <v>41</v>
      </c>
      <c r="C1798" s="91" t="s">
        <v>14</v>
      </c>
      <c r="D1798" s="91" t="s">
        <v>92</v>
      </c>
      <c r="E1798" s="122" t="s">
        <v>5149</v>
      </c>
      <c r="F1798" s="92" t="s">
        <v>41</v>
      </c>
      <c r="G1798" s="209" t="s">
        <v>41</v>
      </c>
      <c r="H1798" s="209" t="s">
        <v>694</v>
      </c>
      <c r="I1798" s="210" t="s">
        <v>41</v>
      </c>
      <c r="J1798" s="151"/>
      <c r="K1798" s="152"/>
      <c r="L1798" s="151"/>
      <c r="M1798" s="152"/>
      <c r="N1798" s="151"/>
      <c r="O1798" s="151" t="s">
        <v>41</v>
      </c>
      <c r="P1798" s="151"/>
      <c r="Q1798" s="211" t="s">
        <v>376</v>
      </c>
      <c r="R1798" s="211" t="s">
        <v>20</v>
      </c>
      <c r="S1798" s="153"/>
      <c r="T1798" s="94" t="s">
        <v>41</v>
      </c>
      <c r="U1798" s="120"/>
      <c r="V1798" s="120"/>
      <c r="W1798" s="100" t="e">
        <f>VLOOKUP(TRIM(X1798),X10:Y92,2,FALSE)</f>
        <v>#N/A</v>
      </c>
      <c r="X1798" s="121" t="str">
        <f t="shared" si="163"/>
        <v>99</v>
      </c>
      <c r="Y1798" s="124">
        <f t="shared" si="164"/>
        <v>0</v>
      </c>
      <c r="Z1798" s="121">
        <f t="shared" si="162"/>
        <v>0</v>
      </c>
      <c r="AA1798" s="121">
        <f t="shared" si="165"/>
        <v>1</v>
      </c>
      <c r="AB1798" s="121">
        <f t="shared" si="166"/>
        <v>1</v>
      </c>
      <c r="AC1798" s="121">
        <f t="shared" si="167"/>
        <v>0</v>
      </c>
    </row>
    <row r="1799" spans="1:29" ht="35.25" customHeight="1" x14ac:dyDescent="0.25">
      <c r="A1799" s="89"/>
      <c r="B1799" s="94" t="s">
        <v>41</v>
      </c>
      <c r="C1799" s="91" t="s">
        <v>14</v>
      </c>
      <c r="D1799" s="91" t="s">
        <v>92</v>
      </c>
      <c r="E1799" s="122" t="s">
        <v>5150</v>
      </c>
      <c r="F1799" s="92" t="s">
        <v>41</v>
      </c>
      <c r="G1799" s="209" t="s">
        <v>41</v>
      </c>
      <c r="H1799" s="209" t="s">
        <v>694</v>
      </c>
      <c r="I1799" s="210" t="s">
        <v>41</v>
      </c>
      <c r="J1799" s="151"/>
      <c r="K1799" s="152"/>
      <c r="L1799" s="151"/>
      <c r="M1799" s="152"/>
      <c r="N1799" s="151"/>
      <c r="O1799" s="151" t="s">
        <v>41</v>
      </c>
      <c r="P1799" s="151"/>
      <c r="Q1799" s="211" t="s">
        <v>376</v>
      </c>
      <c r="R1799" s="211" t="s">
        <v>20</v>
      </c>
      <c r="S1799" s="153"/>
      <c r="T1799" s="94" t="s">
        <v>41</v>
      </c>
      <c r="U1799" s="120"/>
      <c r="V1799" s="120"/>
      <c r="W1799" s="100" t="e">
        <f>VLOOKUP(TRIM(X1799),X10:Y92,2,FALSE)</f>
        <v>#N/A</v>
      </c>
      <c r="X1799" s="121" t="str">
        <f t="shared" si="163"/>
        <v>99</v>
      </c>
      <c r="Y1799" s="124">
        <f t="shared" si="164"/>
        <v>0</v>
      </c>
      <c r="Z1799" s="121">
        <f t="shared" si="162"/>
        <v>0</v>
      </c>
      <c r="AA1799" s="121">
        <f t="shared" si="165"/>
        <v>1</v>
      </c>
      <c r="AB1799" s="121">
        <f t="shared" si="166"/>
        <v>1</v>
      </c>
      <c r="AC1799" s="121">
        <f t="shared" si="167"/>
        <v>0</v>
      </c>
    </row>
    <row r="1800" spans="1:29" ht="35.25" customHeight="1" x14ac:dyDescent="0.25">
      <c r="A1800" s="89"/>
      <c r="B1800" s="94" t="s">
        <v>41</v>
      </c>
      <c r="C1800" s="91" t="s">
        <v>14</v>
      </c>
      <c r="D1800" s="91" t="s">
        <v>92</v>
      </c>
      <c r="E1800" s="122" t="s">
        <v>5151</v>
      </c>
      <c r="F1800" s="92" t="s">
        <v>41</v>
      </c>
      <c r="G1800" s="209" t="s">
        <v>41</v>
      </c>
      <c r="H1800" s="209" t="s">
        <v>694</v>
      </c>
      <c r="I1800" s="210" t="s">
        <v>41</v>
      </c>
      <c r="J1800" s="151"/>
      <c r="K1800" s="152"/>
      <c r="L1800" s="151"/>
      <c r="M1800" s="152"/>
      <c r="N1800" s="151"/>
      <c r="O1800" s="151" t="s">
        <v>41</v>
      </c>
      <c r="P1800" s="151"/>
      <c r="Q1800" s="211" t="s">
        <v>376</v>
      </c>
      <c r="R1800" s="211" t="s">
        <v>20</v>
      </c>
      <c r="S1800" s="153"/>
      <c r="T1800" s="94" t="s">
        <v>41</v>
      </c>
      <c r="U1800" s="120"/>
      <c r="V1800" s="120"/>
      <c r="W1800" s="100" t="e">
        <f>VLOOKUP(TRIM(X1800),X10:Y92,2,FALSE)</f>
        <v>#N/A</v>
      </c>
      <c r="X1800" s="121" t="str">
        <f t="shared" si="163"/>
        <v>99</v>
      </c>
      <c r="Y1800" s="124">
        <f t="shared" si="164"/>
        <v>0</v>
      </c>
      <c r="Z1800" s="121">
        <f t="shared" si="162"/>
        <v>0</v>
      </c>
      <c r="AA1800" s="121">
        <f t="shared" si="165"/>
        <v>1</v>
      </c>
      <c r="AB1800" s="121">
        <f t="shared" si="166"/>
        <v>1</v>
      </c>
      <c r="AC1800" s="121">
        <f t="shared" si="167"/>
        <v>0</v>
      </c>
    </row>
    <row r="1801" spans="1:29" ht="35.25" customHeight="1" x14ac:dyDescent="0.25">
      <c r="A1801" s="89"/>
      <c r="B1801" s="94" t="s">
        <v>41</v>
      </c>
      <c r="C1801" s="91" t="s">
        <v>14</v>
      </c>
      <c r="D1801" s="91" t="s">
        <v>92</v>
      </c>
      <c r="E1801" s="122" t="s">
        <v>5152</v>
      </c>
      <c r="F1801" s="92" t="s">
        <v>41</v>
      </c>
      <c r="G1801" s="209" t="s">
        <v>41</v>
      </c>
      <c r="H1801" s="209" t="s">
        <v>694</v>
      </c>
      <c r="I1801" s="210" t="s">
        <v>41</v>
      </c>
      <c r="J1801" s="151"/>
      <c r="K1801" s="152"/>
      <c r="L1801" s="151"/>
      <c r="M1801" s="152"/>
      <c r="N1801" s="151"/>
      <c r="O1801" s="151" t="s">
        <v>41</v>
      </c>
      <c r="P1801" s="151"/>
      <c r="Q1801" s="211" t="s">
        <v>376</v>
      </c>
      <c r="R1801" s="211" t="s">
        <v>20</v>
      </c>
      <c r="S1801" s="153"/>
      <c r="T1801" s="94" t="s">
        <v>41</v>
      </c>
      <c r="U1801" s="120"/>
      <c r="V1801" s="120"/>
      <c r="W1801" s="100" t="e">
        <f>VLOOKUP(TRIM(X1801),X10:Y92,2,FALSE)</f>
        <v>#N/A</v>
      </c>
      <c r="X1801" s="121" t="str">
        <f t="shared" si="163"/>
        <v>99</v>
      </c>
      <c r="Y1801" s="124">
        <f t="shared" si="164"/>
        <v>0</v>
      </c>
      <c r="Z1801" s="121">
        <f t="shared" si="162"/>
        <v>0</v>
      </c>
      <c r="AA1801" s="121">
        <f t="shared" si="165"/>
        <v>1</v>
      </c>
      <c r="AB1801" s="121">
        <f t="shared" si="166"/>
        <v>1</v>
      </c>
      <c r="AC1801" s="121">
        <f t="shared" si="167"/>
        <v>0</v>
      </c>
    </row>
    <row r="1802" spans="1:29" ht="35.25" customHeight="1" x14ac:dyDescent="0.25">
      <c r="A1802" s="89"/>
      <c r="B1802" s="94" t="s">
        <v>41</v>
      </c>
      <c r="C1802" s="91" t="s">
        <v>14</v>
      </c>
      <c r="D1802" s="91" t="s">
        <v>92</v>
      </c>
      <c r="E1802" s="122" t="s">
        <v>5153</v>
      </c>
      <c r="F1802" s="92" t="s">
        <v>41</v>
      </c>
      <c r="G1802" s="209" t="s">
        <v>41</v>
      </c>
      <c r="H1802" s="209" t="s">
        <v>694</v>
      </c>
      <c r="I1802" s="210" t="s">
        <v>41</v>
      </c>
      <c r="J1802" s="151"/>
      <c r="K1802" s="152"/>
      <c r="L1802" s="151"/>
      <c r="M1802" s="152"/>
      <c r="N1802" s="151"/>
      <c r="O1802" s="151" t="s">
        <v>41</v>
      </c>
      <c r="P1802" s="151"/>
      <c r="Q1802" s="211" t="s">
        <v>376</v>
      </c>
      <c r="R1802" s="211" t="s">
        <v>20</v>
      </c>
      <c r="S1802" s="153"/>
      <c r="T1802" s="94" t="s">
        <v>41</v>
      </c>
      <c r="U1802" s="120"/>
      <c r="V1802" s="120"/>
      <c r="W1802" s="100" t="e">
        <f>VLOOKUP(TRIM(X1802),X10:Y92,2,FALSE)</f>
        <v>#N/A</v>
      </c>
      <c r="X1802" s="121" t="str">
        <f t="shared" si="163"/>
        <v>99</v>
      </c>
      <c r="Y1802" s="124">
        <f t="shared" si="164"/>
        <v>0</v>
      </c>
      <c r="Z1802" s="121">
        <f t="shared" si="162"/>
        <v>0</v>
      </c>
      <c r="AA1802" s="121">
        <f t="shared" si="165"/>
        <v>1</v>
      </c>
      <c r="AB1802" s="121">
        <f t="shared" si="166"/>
        <v>1</v>
      </c>
      <c r="AC1802" s="121">
        <f t="shared" si="167"/>
        <v>0</v>
      </c>
    </row>
    <row r="1803" spans="1:29" ht="35.25" customHeight="1" x14ac:dyDescent="0.25">
      <c r="A1803" s="89"/>
      <c r="B1803" s="94" t="s">
        <v>41</v>
      </c>
      <c r="C1803" s="91" t="s">
        <v>14</v>
      </c>
      <c r="D1803" s="91" t="s">
        <v>92</v>
      </c>
      <c r="E1803" s="122" t="s">
        <v>5154</v>
      </c>
      <c r="F1803" s="92" t="s">
        <v>41</v>
      </c>
      <c r="G1803" s="209" t="s">
        <v>41</v>
      </c>
      <c r="H1803" s="209" t="s">
        <v>694</v>
      </c>
      <c r="I1803" s="210" t="s">
        <v>41</v>
      </c>
      <c r="J1803" s="151"/>
      <c r="K1803" s="152"/>
      <c r="L1803" s="151"/>
      <c r="M1803" s="152"/>
      <c r="N1803" s="151"/>
      <c r="O1803" s="151" t="s">
        <v>41</v>
      </c>
      <c r="P1803" s="151"/>
      <c r="Q1803" s="211" t="s">
        <v>376</v>
      </c>
      <c r="R1803" s="211" t="s">
        <v>20</v>
      </c>
      <c r="S1803" s="153"/>
      <c r="T1803" s="94" t="s">
        <v>41</v>
      </c>
      <c r="U1803" s="120"/>
      <c r="V1803" s="120"/>
      <c r="W1803" s="100" t="e">
        <f>VLOOKUP(TRIM(X1803),X10:Y92,2,FALSE)</f>
        <v>#N/A</v>
      </c>
      <c r="X1803" s="121" t="str">
        <f t="shared" si="163"/>
        <v>99</v>
      </c>
      <c r="Y1803" s="124">
        <f t="shared" si="164"/>
        <v>0</v>
      </c>
      <c r="Z1803" s="121">
        <f t="shared" si="162"/>
        <v>0</v>
      </c>
      <c r="AA1803" s="121">
        <f t="shared" si="165"/>
        <v>1</v>
      </c>
      <c r="AB1803" s="121">
        <f t="shared" si="166"/>
        <v>1</v>
      </c>
      <c r="AC1803" s="121">
        <f t="shared" si="167"/>
        <v>0</v>
      </c>
    </row>
    <row r="1804" spans="1:29" ht="35.25" customHeight="1" x14ac:dyDescent="0.25">
      <c r="A1804" s="89"/>
      <c r="B1804" s="94" t="s">
        <v>41</v>
      </c>
      <c r="C1804" s="91" t="s">
        <v>14</v>
      </c>
      <c r="D1804" s="91" t="s">
        <v>92</v>
      </c>
      <c r="E1804" s="122" t="s">
        <v>5155</v>
      </c>
      <c r="F1804" s="92" t="s">
        <v>41</v>
      </c>
      <c r="G1804" s="209" t="s">
        <v>41</v>
      </c>
      <c r="H1804" s="209" t="s">
        <v>694</v>
      </c>
      <c r="I1804" s="210" t="s">
        <v>41</v>
      </c>
      <c r="J1804" s="151"/>
      <c r="K1804" s="152"/>
      <c r="L1804" s="151"/>
      <c r="M1804" s="152"/>
      <c r="N1804" s="151"/>
      <c r="O1804" s="151" t="s">
        <v>41</v>
      </c>
      <c r="P1804" s="151"/>
      <c r="Q1804" s="211" t="s">
        <v>376</v>
      </c>
      <c r="R1804" s="211" t="s">
        <v>20</v>
      </c>
      <c r="S1804" s="153"/>
      <c r="T1804" s="94" t="s">
        <v>41</v>
      </c>
      <c r="U1804" s="120"/>
      <c r="V1804" s="120"/>
      <c r="W1804" s="100" t="e">
        <f>VLOOKUP(TRIM(X1804),X10:Y92,2,FALSE)</f>
        <v>#N/A</v>
      </c>
      <c r="X1804" s="121" t="str">
        <f t="shared" si="163"/>
        <v>99</v>
      </c>
      <c r="Y1804" s="124">
        <f t="shared" si="164"/>
        <v>0</v>
      </c>
      <c r="Z1804" s="121">
        <f t="shared" si="162"/>
        <v>0</v>
      </c>
      <c r="AA1804" s="121">
        <f t="shared" si="165"/>
        <v>1</v>
      </c>
      <c r="AB1804" s="121">
        <f t="shared" si="166"/>
        <v>1</v>
      </c>
      <c r="AC1804" s="121">
        <f t="shared" si="167"/>
        <v>0</v>
      </c>
    </row>
    <row r="1805" spans="1:29" ht="35.25" customHeight="1" x14ac:dyDescent="0.25">
      <c r="A1805" s="89"/>
      <c r="B1805" s="94" t="s">
        <v>41</v>
      </c>
      <c r="C1805" s="91" t="s">
        <v>14</v>
      </c>
      <c r="D1805" s="91" t="s">
        <v>92</v>
      </c>
      <c r="E1805" s="122" t="s">
        <v>5156</v>
      </c>
      <c r="F1805" s="92" t="s">
        <v>41</v>
      </c>
      <c r="G1805" s="209" t="s">
        <v>41</v>
      </c>
      <c r="H1805" s="209" t="s">
        <v>694</v>
      </c>
      <c r="I1805" s="210" t="s">
        <v>41</v>
      </c>
      <c r="J1805" s="151"/>
      <c r="K1805" s="152"/>
      <c r="L1805" s="151"/>
      <c r="M1805" s="152"/>
      <c r="N1805" s="151"/>
      <c r="O1805" s="151" t="s">
        <v>41</v>
      </c>
      <c r="P1805" s="151"/>
      <c r="Q1805" s="211" t="s">
        <v>376</v>
      </c>
      <c r="R1805" s="211" t="s">
        <v>20</v>
      </c>
      <c r="S1805" s="153"/>
      <c r="T1805" s="94" t="s">
        <v>41</v>
      </c>
      <c r="U1805" s="120"/>
      <c r="V1805" s="120"/>
      <c r="W1805" s="100" t="e">
        <f>VLOOKUP(TRIM(X1805),X10:Y92,2,FALSE)</f>
        <v>#N/A</v>
      </c>
      <c r="X1805" s="121" t="str">
        <f t="shared" si="163"/>
        <v>99</v>
      </c>
      <c r="Y1805" s="124">
        <f t="shared" si="164"/>
        <v>0</v>
      </c>
      <c r="Z1805" s="121">
        <f t="shared" si="162"/>
        <v>0</v>
      </c>
      <c r="AA1805" s="121">
        <f t="shared" si="165"/>
        <v>1</v>
      </c>
      <c r="AB1805" s="121">
        <f t="shared" si="166"/>
        <v>1</v>
      </c>
      <c r="AC1805" s="121">
        <f t="shared" si="167"/>
        <v>0</v>
      </c>
    </row>
    <row r="1806" spans="1:29" ht="35.25" customHeight="1" x14ac:dyDescent="0.25">
      <c r="A1806" s="89"/>
      <c r="B1806" s="94" t="s">
        <v>41</v>
      </c>
      <c r="C1806" s="91" t="s">
        <v>14</v>
      </c>
      <c r="D1806" s="91" t="s">
        <v>92</v>
      </c>
      <c r="E1806" s="122" t="s">
        <v>5157</v>
      </c>
      <c r="F1806" s="92" t="s">
        <v>41</v>
      </c>
      <c r="G1806" s="209" t="s">
        <v>41</v>
      </c>
      <c r="H1806" s="209" t="s">
        <v>694</v>
      </c>
      <c r="I1806" s="210" t="s">
        <v>41</v>
      </c>
      <c r="J1806" s="151"/>
      <c r="K1806" s="152"/>
      <c r="L1806" s="151"/>
      <c r="M1806" s="152"/>
      <c r="N1806" s="151"/>
      <c r="O1806" s="151" t="s">
        <v>41</v>
      </c>
      <c r="P1806" s="151"/>
      <c r="Q1806" s="211" t="s">
        <v>376</v>
      </c>
      <c r="R1806" s="211" t="s">
        <v>20</v>
      </c>
      <c r="S1806" s="153"/>
      <c r="T1806" s="94" t="s">
        <v>41</v>
      </c>
      <c r="U1806" s="120"/>
      <c r="V1806" s="120"/>
      <c r="W1806" s="100" t="e">
        <f>VLOOKUP(TRIM(X1806),X10:Y92,2,FALSE)</f>
        <v>#N/A</v>
      </c>
      <c r="X1806" s="121" t="str">
        <f t="shared" si="163"/>
        <v>99</v>
      </c>
      <c r="Y1806" s="124">
        <f t="shared" si="164"/>
        <v>0</v>
      </c>
      <c r="Z1806" s="121">
        <f t="shared" si="162"/>
        <v>0</v>
      </c>
      <c r="AA1806" s="121">
        <f t="shared" si="165"/>
        <v>1</v>
      </c>
      <c r="AB1806" s="121">
        <f t="shared" si="166"/>
        <v>1</v>
      </c>
      <c r="AC1806" s="121">
        <f t="shared" si="167"/>
        <v>0</v>
      </c>
    </row>
    <row r="1807" spans="1:29" ht="35.25" customHeight="1" x14ac:dyDescent="0.25">
      <c r="A1807" s="89"/>
      <c r="B1807" s="94" t="s">
        <v>41</v>
      </c>
      <c r="C1807" s="91" t="s">
        <v>14</v>
      </c>
      <c r="D1807" s="91" t="s">
        <v>92</v>
      </c>
      <c r="E1807" s="122" t="s">
        <v>5158</v>
      </c>
      <c r="F1807" s="92" t="s">
        <v>41</v>
      </c>
      <c r="G1807" s="209" t="s">
        <v>41</v>
      </c>
      <c r="H1807" s="209" t="s">
        <v>694</v>
      </c>
      <c r="I1807" s="210" t="s">
        <v>41</v>
      </c>
      <c r="J1807" s="151"/>
      <c r="K1807" s="152"/>
      <c r="L1807" s="151"/>
      <c r="M1807" s="152"/>
      <c r="N1807" s="151"/>
      <c r="O1807" s="151" t="s">
        <v>41</v>
      </c>
      <c r="P1807" s="151"/>
      <c r="Q1807" s="211" t="s">
        <v>376</v>
      </c>
      <c r="R1807" s="211" t="s">
        <v>20</v>
      </c>
      <c r="S1807" s="153"/>
      <c r="T1807" s="94" t="s">
        <v>41</v>
      </c>
      <c r="U1807" s="120"/>
      <c r="V1807" s="120"/>
      <c r="W1807" s="100" t="e">
        <f>VLOOKUP(TRIM(X1807),X10:Y92,2,FALSE)</f>
        <v>#N/A</v>
      </c>
      <c r="X1807" s="121" t="str">
        <f t="shared" si="163"/>
        <v>99</v>
      </c>
      <c r="Y1807" s="124">
        <f t="shared" si="164"/>
        <v>0</v>
      </c>
      <c r="Z1807" s="121">
        <f t="shared" si="162"/>
        <v>0</v>
      </c>
      <c r="AA1807" s="121">
        <f t="shared" si="165"/>
        <v>1</v>
      </c>
      <c r="AB1807" s="121">
        <f t="shared" si="166"/>
        <v>1</v>
      </c>
      <c r="AC1807" s="121">
        <f t="shared" si="167"/>
        <v>0</v>
      </c>
    </row>
    <row r="1808" spans="1:29" ht="35.25" customHeight="1" x14ac:dyDescent="0.25">
      <c r="A1808" s="89"/>
      <c r="B1808" s="94" t="s">
        <v>41</v>
      </c>
      <c r="C1808" s="91" t="s">
        <v>14</v>
      </c>
      <c r="D1808" s="91" t="s">
        <v>92</v>
      </c>
      <c r="E1808" s="122" t="s">
        <v>5159</v>
      </c>
      <c r="F1808" s="92" t="s">
        <v>41</v>
      </c>
      <c r="G1808" s="209" t="s">
        <v>41</v>
      </c>
      <c r="H1808" s="209" t="s">
        <v>694</v>
      </c>
      <c r="I1808" s="210" t="s">
        <v>41</v>
      </c>
      <c r="J1808" s="151"/>
      <c r="K1808" s="152"/>
      <c r="L1808" s="151"/>
      <c r="M1808" s="152"/>
      <c r="N1808" s="151"/>
      <c r="O1808" s="151" t="s">
        <v>41</v>
      </c>
      <c r="P1808" s="151"/>
      <c r="Q1808" s="211" t="s">
        <v>376</v>
      </c>
      <c r="R1808" s="211" t="s">
        <v>20</v>
      </c>
      <c r="S1808" s="153"/>
      <c r="T1808" s="94" t="s">
        <v>41</v>
      </c>
      <c r="U1808" s="120"/>
      <c r="V1808" s="120"/>
      <c r="W1808" s="100" t="e">
        <f>VLOOKUP(TRIM(X1808),X10:Y92,2,FALSE)</f>
        <v>#N/A</v>
      </c>
      <c r="X1808" s="121" t="str">
        <f t="shared" si="163"/>
        <v>99</v>
      </c>
      <c r="Y1808" s="124">
        <f t="shared" si="164"/>
        <v>0</v>
      </c>
      <c r="Z1808" s="121">
        <f t="shared" si="162"/>
        <v>0</v>
      </c>
      <c r="AA1808" s="121">
        <f t="shared" si="165"/>
        <v>1</v>
      </c>
      <c r="AB1808" s="121">
        <f t="shared" si="166"/>
        <v>1</v>
      </c>
      <c r="AC1808" s="121">
        <f t="shared" si="167"/>
        <v>0</v>
      </c>
    </row>
    <row r="1809" spans="1:29" ht="35.25" customHeight="1" x14ac:dyDescent="0.25">
      <c r="A1809" s="89"/>
      <c r="B1809" s="94" t="s">
        <v>41</v>
      </c>
      <c r="C1809" s="91" t="s">
        <v>14</v>
      </c>
      <c r="D1809" s="91" t="s">
        <v>92</v>
      </c>
      <c r="E1809" s="122" t="s">
        <v>5160</v>
      </c>
      <c r="F1809" s="92" t="s">
        <v>41</v>
      </c>
      <c r="G1809" s="209" t="s">
        <v>41</v>
      </c>
      <c r="H1809" s="209" t="s">
        <v>694</v>
      </c>
      <c r="I1809" s="210" t="s">
        <v>41</v>
      </c>
      <c r="J1809" s="151"/>
      <c r="K1809" s="152"/>
      <c r="L1809" s="151"/>
      <c r="M1809" s="152"/>
      <c r="N1809" s="151"/>
      <c r="O1809" s="151" t="s">
        <v>41</v>
      </c>
      <c r="P1809" s="151"/>
      <c r="Q1809" s="211" t="s">
        <v>376</v>
      </c>
      <c r="R1809" s="211" t="s">
        <v>20</v>
      </c>
      <c r="S1809" s="153"/>
      <c r="T1809" s="94" t="s">
        <v>41</v>
      </c>
      <c r="U1809" s="120"/>
      <c r="V1809" s="120"/>
      <c r="W1809" s="100" t="e">
        <f>VLOOKUP(TRIM(X1809),X10:Y92,2,FALSE)</f>
        <v>#N/A</v>
      </c>
      <c r="X1809" s="121" t="str">
        <f t="shared" si="163"/>
        <v>99</v>
      </c>
      <c r="Y1809" s="124">
        <f t="shared" si="164"/>
        <v>0</v>
      </c>
      <c r="Z1809" s="121">
        <f t="shared" si="162"/>
        <v>0</v>
      </c>
      <c r="AA1809" s="121">
        <f t="shared" si="165"/>
        <v>1</v>
      </c>
      <c r="AB1809" s="121">
        <f t="shared" si="166"/>
        <v>1</v>
      </c>
      <c r="AC1809" s="121">
        <f t="shared" si="167"/>
        <v>0</v>
      </c>
    </row>
    <row r="1810" spans="1:29" ht="35.25" customHeight="1" x14ac:dyDescent="0.25">
      <c r="A1810" s="89"/>
      <c r="B1810" s="94" t="s">
        <v>41</v>
      </c>
      <c r="C1810" s="91" t="s">
        <v>14</v>
      </c>
      <c r="D1810" s="91" t="s">
        <v>92</v>
      </c>
      <c r="E1810" s="122" t="s">
        <v>5161</v>
      </c>
      <c r="F1810" s="92" t="s">
        <v>41</v>
      </c>
      <c r="G1810" s="209" t="s">
        <v>41</v>
      </c>
      <c r="H1810" s="209" t="s">
        <v>694</v>
      </c>
      <c r="I1810" s="210" t="s">
        <v>41</v>
      </c>
      <c r="J1810" s="151"/>
      <c r="K1810" s="152"/>
      <c r="L1810" s="151"/>
      <c r="M1810" s="152"/>
      <c r="N1810" s="151"/>
      <c r="O1810" s="151" t="s">
        <v>41</v>
      </c>
      <c r="P1810" s="151"/>
      <c r="Q1810" s="211" t="s">
        <v>376</v>
      </c>
      <c r="R1810" s="211" t="s">
        <v>20</v>
      </c>
      <c r="S1810" s="153"/>
      <c r="T1810" s="94" t="s">
        <v>41</v>
      </c>
      <c r="U1810" s="120"/>
      <c r="V1810" s="120"/>
      <c r="W1810" s="100" t="e">
        <f>VLOOKUP(TRIM(X1810),X10:Y92,2,FALSE)</f>
        <v>#N/A</v>
      </c>
      <c r="X1810" s="121" t="str">
        <f t="shared" si="163"/>
        <v>99</v>
      </c>
      <c r="Y1810" s="124">
        <f t="shared" si="164"/>
        <v>0</v>
      </c>
      <c r="Z1810" s="121">
        <f t="shared" si="162"/>
        <v>0</v>
      </c>
      <c r="AA1810" s="121">
        <f t="shared" si="165"/>
        <v>1</v>
      </c>
      <c r="AB1810" s="121">
        <f t="shared" si="166"/>
        <v>1</v>
      </c>
      <c r="AC1810" s="121">
        <f t="shared" si="167"/>
        <v>0</v>
      </c>
    </row>
    <row r="1811" spans="1:29" ht="35.25" customHeight="1" x14ac:dyDescent="0.25">
      <c r="A1811" s="89"/>
      <c r="B1811" s="94" t="s">
        <v>41</v>
      </c>
      <c r="C1811" s="91" t="s">
        <v>14</v>
      </c>
      <c r="D1811" s="91" t="s">
        <v>92</v>
      </c>
      <c r="E1811" s="122" t="s">
        <v>5162</v>
      </c>
      <c r="F1811" s="92" t="s">
        <v>41</v>
      </c>
      <c r="G1811" s="209" t="s">
        <v>41</v>
      </c>
      <c r="H1811" s="209" t="s">
        <v>694</v>
      </c>
      <c r="I1811" s="210" t="s">
        <v>41</v>
      </c>
      <c r="J1811" s="151"/>
      <c r="K1811" s="152"/>
      <c r="L1811" s="151"/>
      <c r="M1811" s="152"/>
      <c r="N1811" s="151"/>
      <c r="O1811" s="151" t="s">
        <v>41</v>
      </c>
      <c r="P1811" s="151"/>
      <c r="Q1811" s="211" t="s">
        <v>376</v>
      </c>
      <c r="R1811" s="211" t="s">
        <v>20</v>
      </c>
      <c r="S1811" s="153"/>
      <c r="T1811" s="94" t="s">
        <v>41</v>
      </c>
      <c r="U1811" s="120"/>
      <c r="V1811" s="120"/>
      <c r="W1811" s="100" t="e">
        <f>VLOOKUP(TRIM(X1811),X10:Y92,2,FALSE)</f>
        <v>#N/A</v>
      </c>
      <c r="X1811" s="121" t="str">
        <f t="shared" si="163"/>
        <v>99</v>
      </c>
      <c r="Y1811" s="124">
        <f t="shared" si="164"/>
        <v>0</v>
      </c>
      <c r="Z1811" s="121">
        <f t="shared" si="162"/>
        <v>0</v>
      </c>
      <c r="AA1811" s="121">
        <f t="shared" si="165"/>
        <v>1</v>
      </c>
      <c r="AB1811" s="121">
        <f t="shared" si="166"/>
        <v>1</v>
      </c>
      <c r="AC1811" s="121">
        <f t="shared" si="167"/>
        <v>0</v>
      </c>
    </row>
    <row r="1812" spans="1:29" ht="35.25" customHeight="1" x14ac:dyDescent="0.25">
      <c r="A1812" s="89"/>
      <c r="B1812" s="94" t="s">
        <v>41</v>
      </c>
      <c r="C1812" s="91" t="s">
        <v>14</v>
      </c>
      <c r="D1812" s="91" t="s">
        <v>92</v>
      </c>
      <c r="E1812" s="122" t="s">
        <v>5163</v>
      </c>
      <c r="F1812" s="92" t="s">
        <v>41</v>
      </c>
      <c r="G1812" s="209" t="s">
        <v>41</v>
      </c>
      <c r="H1812" s="209" t="s">
        <v>694</v>
      </c>
      <c r="I1812" s="210" t="s">
        <v>41</v>
      </c>
      <c r="J1812" s="151"/>
      <c r="K1812" s="152"/>
      <c r="L1812" s="151"/>
      <c r="M1812" s="152"/>
      <c r="N1812" s="151"/>
      <c r="O1812" s="151" t="s">
        <v>41</v>
      </c>
      <c r="P1812" s="151"/>
      <c r="Q1812" s="211" t="s">
        <v>376</v>
      </c>
      <c r="R1812" s="211" t="s">
        <v>20</v>
      </c>
      <c r="S1812" s="153"/>
      <c r="T1812" s="94" t="s">
        <v>41</v>
      </c>
      <c r="U1812" s="120"/>
      <c r="V1812" s="120"/>
      <c r="W1812" s="100" t="e">
        <f>VLOOKUP(TRIM(X1812),X10:Y92,2,FALSE)</f>
        <v>#N/A</v>
      </c>
      <c r="X1812" s="121" t="str">
        <f t="shared" si="163"/>
        <v>99</v>
      </c>
      <c r="Y1812" s="124">
        <f t="shared" si="164"/>
        <v>0</v>
      </c>
      <c r="Z1812" s="121">
        <f t="shared" si="162"/>
        <v>0</v>
      </c>
      <c r="AA1812" s="121">
        <f t="shared" si="165"/>
        <v>1</v>
      </c>
      <c r="AB1812" s="121">
        <f t="shared" si="166"/>
        <v>1</v>
      </c>
      <c r="AC1812" s="121">
        <f t="shared" si="167"/>
        <v>0</v>
      </c>
    </row>
    <row r="1813" spans="1:29" ht="35.25" customHeight="1" x14ac:dyDescent="0.25">
      <c r="A1813" s="89"/>
      <c r="B1813" s="94" t="s">
        <v>41</v>
      </c>
      <c r="C1813" s="91" t="s">
        <v>14</v>
      </c>
      <c r="D1813" s="91" t="s">
        <v>92</v>
      </c>
      <c r="E1813" s="122" t="s">
        <v>5164</v>
      </c>
      <c r="F1813" s="92" t="s">
        <v>41</v>
      </c>
      <c r="G1813" s="209" t="s">
        <v>41</v>
      </c>
      <c r="H1813" s="209" t="s">
        <v>694</v>
      </c>
      <c r="I1813" s="210" t="s">
        <v>41</v>
      </c>
      <c r="J1813" s="151"/>
      <c r="K1813" s="152"/>
      <c r="L1813" s="151"/>
      <c r="M1813" s="152"/>
      <c r="N1813" s="151"/>
      <c r="O1813" s="151" t="s">
        <v>41</v>
      </c>
      <c r="P1813" s="151"/>
      <c r="Q1813" s="211" t="s">
        <v>376</v>
      </c>
      <c r="R1813" s="211" t="s">
        <v>20</v>
      </c>
      <c r="S1813" s="153"/>
      <c r="T1813" s="94" t="s">
        <v>41</v>
      </c>
      <c r="U1813" s="120"/>
      <c r="V1813" s="120"/>
      <c r="W1813" s="100" t="e">
        <f>VLOOKUP(TRIM(X1813),X10:Y92,2,FALSE)</f>
        <v>#N/A</v>
      </c>
      <c r="X1813" s="121" t="str">
        <f t="shared" si="163"/>
        <v>99</v>
      </c>
      <c r="Y1813" s="124">
        <f t="shared" si="164"/>
        <v>0</v>
      </c>
      <c r="Z1813" s="121">
        <f t="shared" si="162"/>
        <v>0</v>
      </c>
      <c r="AA1813" s="121">
        <f t="shared" si="165"/>
        <v>1</v>
      </c>
      <c r="AB1813" s="121">
        <f t="shared" si="166"/>
        <v>1</v>
      </c>
      <c r="AC1813" s="121">
        <f t="shared" si="167"/>
        <v>0</v>
      </c>
    </row>
    <row r="1814" spans="1:29" ht="35.25" customHeight="1" x14ac:dyDescent="0.25">
      <c r="A1814" s="89"/>
      <c r="B1814" s="94" t="s">
        <v>41</v>
      </c>
      <c r="C1814" s="91" t="s">
        <v>14</v>
      </c>
      <c r="D1814" s="91" t="s">
        <v>92</v>
      </c>
      <c r="E1814" s="122" t="s">
        <v>5165</v>
      </c>
      <c r="F1814" s="92" t="s">
        <v>41</v>
      </c>
      <c r="G1814" s="209" t="s">
        <v>41</v>
      </c>
      <c r="H1814" s="209" t="s">
        <v>694</v>
      </c>
      <c r="I1814" s="210" t="s">
        <v>41</v>
      </c>
      <c r="J1814" s="151"/>
      <c r="K1814" s="152"/>
      <c r="L1814" s="151"/>
      <c r="M1814" s="152"/>
      <c r="N1814" s="151"/>
      <c r="O1814" s="151" t="s">
        <v>41</v>
      </c>
      <c r="P1814" s="151"/>
      <c r="Q1814" s="211" t="s">
        <v>376</v>
      </c>
      <c r="R1814" s="211" t="s">
        <v>20</v>
      </c>
      <c r="S1814" s="153"/>
      <c r="T1814" s="94" t="s">
        <v>41</v>
      </c>
      <c r="U1814" s="120"/>
      <c r="V1814" s="120"/>
      <c r="W1814" s="100" t="e">
        <f>VLOOKUP(TRIM(X1814),X10:Y92,2,FALSE)</f>
        <v>#N/A</v>
      </c>
      <c r="X1814" s="121" t="str">
        <f t="shared" si="163"/>
        <v>99</v>
      </c>
      <c r="Y1814" s="124">
        <f t="shared" si="164"/>
        <v>0</v>
      </c>
      <c r="Z1814" s="121">
        <f t="shared" ref="Z1814:Z1877" si="168">IF(F1814="P-CR", IF(S1814="Approved", 1, IF(S1814="Block approved", 1, 0)),0)</f>
        <v>0</v>
      </c>
      <c r="AA1814" s="121">
        <f t="shared" si="165"/>
        <v>1</v>
      </c>
      <c r="AB1814" s="121">
        <f t="shared" si="166"/>
        <v>1</v>
      </c>
      <c r="AC1814" s="121">
        <f t="shared" si="167"/>
        <v>0</v>
      </c>
    </row>
    <row r="1815" spans="1:29" ht="35.25" customHeight="1" x14ac:dyDescent="0.25">
      <c r="A1815" s="89"/>
      <c r="B1815" s="94" t="s">
        <v>41</v>
      </c>
      <c r="C1815" s="91" t="s">
        <v>14</v>
      </c>
      <c r="D1815" s="91" t="s">
        <v>92</v>
      </c>
      <c r="E1815" s="122" t="s">
        <v>5166</v>
      </c>
      <c r="F1815" s="92" t="s">
        <v>41</v>
      </c>
      <c r="G1815" s="209" t="s">
        <v>41</v>
      </c>
      <c r="H1815" s="209" t="s">
        <v>694</v>
      </c>
      <c r="I1815" s="210" t="s">
        <v>41</v>
      </c>
      <c r="J1815" s="151"/>
      <c r="K1815" s="152"/>
      <c r="L1815" s="151"/>
      <c r="M1815" s="152"/>
      <c r="N1815" s="151"/>
      <c r="O1815" s="151" t="s">
        <v>41</v>
      </c>
      <c r="P1815" s="151"/>
      <c r="Q1815" s="211" t="s">
        <v>376</v>
      </c>
      <c r="R1815" s="211" t="s">
        <v>20</v>
      </c>
      <c r="S1815" s="153"/>
      <c r="T1815" s="94" t="s">
        <v>41</v>
      </c>
      <c r="U1815" s="120"/>
      <c r="V1815" s="120"/>
      <c r="W1815" s="100" t="e">
        <f>VLOOKUP(TRIM(X1815),X10:Y92,2,FALSE)</f>
        <v>#N/A</v>
      </c>
      <c r="X1815" s="121" t="str">
        <f t="shared" si="163"/>
        <v>99</v>
      </c>
      <c r="Y1815" s="124">
        <f t="shared" si="164"/>
        <v>0</v>
      </c>
      <c r="Z1815" s="121">
        <f t="shared" si="168"/>
        <v>0</v>
      </c>
      <c r="AA1815" s="121">
        <f t="shared" si="165"/>
        <v>1</v>
      </c>
      <c r="AB1815" s="121">
        <f t="shared" si="166"/>
        <v>1</v>
      </c>
      <c r="AC1815" s="121">
        <f t="shared" si="167"/>
        <v>0</v>
      </c>
    </row>
    <row r="1816" spans="1:29" ht="35.25" customHeight="1" x14ac:dyDescent="0.25">
      <c r="A1816" s="89"/>
      <c r="B1816" s="94" t="s">
        <v>41</v>
      </c>
      <c r="C1816" s="91" t="s">
        <v>14</v>
      </c>
      <c r="D1816" s="91" t="s">
        <v>92</v>
      </c>
      <c r="E1816" s="122" t="s">
        <v>5167</v>
      </c>
      <c r="F1816" s="92" t="s">
        <v>41</v>
      </c>
      <c r="G1816" s="209" t="s">
        <v>41</v>
      </c>
      <c r="H1816" s="209" t="s">
        <v>694</v>
      </c>
      <c r="I1816" s="210" t="s">
        <v>41</v>
      </c>
      <c r="J1816" s="151"/>
      <c r="K1816" s="152"/>
      <c r="L1816" s="151"/>
      <c r="M1816" s="152"/>
      <c r="N1816" s="151"/>
      <c r="O1816" s="151" t="s">
        <v>41</v>
      </c>
      <c r="P1816" s="151"/>
      <c r="Q1816" s="211" t="s">
        <v>376</v>
      </c>
      <c r="R1816" s="211" t="s">
        <v>20</v>
      </c>
      <c r="S1816" s="153"/>
      <c r="T1816" s="94" t="s">
        <v>41</v>
      </c>
      <c r="U1816" s="120"/>
      <c r="V1816" s="120"/>
      <c r="W1816" s="100" t="e">
        <f>VLOOKUP(TRIM(X1816),X10:Y92,2,FALSE)</f>
        <v>#N/A</v>
      </c>
      <c r="X1816" s="121" t="str">
        <f t="shared" si="163"/>
        <v>99</v>
      </c>
      <c r="Y1816" s="124">
        <f t="shared" si="164"/>
        <v>0</v>
      </c>
      <c r="Z1816" s="121">
        <f t="shared" si="168"/>
        <v>0</v>
      </c>
      <c r="AA1816" s="121">
        <f t="shared" si="165"/>
        <v>1</v>
      </c>
      <c r="AB1816" s="121">
        <f t="shared" si="166"/>
        <v>1</v>
      </c>
      <c r="AC1816" s="121">
        <f t="shared" si="167"/>
        <v>0</v>
      </c>
    </row>
    <row r="1817" spans="1:29" ht="35.25" customHeight="1" x14ac:dyDescent="0.25">
      <c r="A1817" s="89"/>
      <c r="B1817" s="94" t="s">
        <v>41</v>
      </c>
      <c r="C1817" s="91" t="s">
        <v>14</v>
      </c>
      <c r="D1817" s="91" t="s">
        <v>92</v>
      </c>
      <c r="E1817" s="122" t="s">
        <v>5168</v>
      </c>
      <c r="F1817" s="92" t="s">
        <v>41</v>
      </c>
      <c r="G1817" s="209" t="s">
        <v>41</v>
      </c>
      <c r="H1817" s="209" t="s">
        <v>694</v>
      </c>
      <c r="I1817" s="210" t="s">
        <v>41</v>
      </c>
      <c r="J1817" s="151"/>
      <c r="K1817" s="152"/>
      <c r="L1817" s="151"/>
      <c r="M1817" s="152"/>
      <c r="N1817" s="151"/>
      <c r="O1817" s="151" t="s">
        <v>41</v>
      </c>
      <c r="P1817" s="151"/>
      <c r="Q1817" s="211" t="s">
        <v>376</v>
      </c>
      <c r="R1817" s="211" t="s">
        <v>20</v>
      </c>
      <c r="S1817" s="153"/>
      <c r="T1817" s="94" t="s">
        <v>41</v>
      </c>
      <c r="U1817" s="120"/>
      <c r="V1817" s="120"/>
      <c r="W1817" s="100" t="e">
        <f>VLOOKUP(TRIM(X1817),X10:Y92,2,FALSE)</f>
        <v>#N/A</v>
      </c>
      <c r="X1817" s="121" t="str">
        <f t="shared" si="163"/>
        <v>99</v>
      </c>
      <c r="Y1817" s="124">
        <f t="shared" si="164"/>
        <v>0</v>
      </c>
      <c r="Z1817" s="121">
        <f t="shared" si="168"/>
        <v>0</v>
      </c>
      <c r="AA1817" s="121">
        <f t="shared" si="165"/>
        <v>1</v>
      </c>
      <c r="AB1817" s="121">
        <f t="shared" si="166"/>
        <v>1</v>
      </c>
      <c r="AC1817" s="121">
        <f t="shared" si="167"/>
        <v>0</v>
      </c>
    </row>
    <row r="1818" spans="1:29" ht="35.25" customHeight="1" x14ac:dyDescent="0.25">
      <c r="A1818" s="89"/>
      <c r="B1818" s="94" t="s">
        <v>41</v>
      </c>
      <c r="C1818" s="91" t="s">
        <v>14</v>
      </c>
      <c r="D1818" s="91" t="s">
        <v>92</v>
      </c>
      <c r="E1818" s="122" t="s">
        <v>5169</v>
      </c>
      <c r="F1818" s="92" t="s">
        <v>41</v>
      </c>
      <c r="G1818" s="209" t="s">
        <v>41</v>
      </c>
      <c r="H1818" s="209" t="s">
        <v>694</v>
      </c>
      <c r="I1818" s="210" t="s">
        <v>41</v>
      </c>
      <c r="J1818" s="151"/>
      <c r="K1818" s="152"/>
      <c r="L1818" s="151"/>
      <c r="M1818" s="152"/>
      <c r="N1818" s="151"/>
      <c r="O1818" s="151" t="s">
        <v>41</v>
      </c>
      <c r="P1818" s="151"/>
      <c r="Q1818" s="211" t="s">
        <v>376</v>
      </c>
      <c r="R1818" s="211" t="s">
        <v>20</v>
      </c>
      <c r="S1818" s="153"/>
      <c r="T1818" s="94" t="s">
        <v>41</v>
      </c>
      <c r="U1818" s="120"/>
      <c r="V1818" s="120"/>
      <c r="W1818" s="100" t="e">
        <f>VLOOKUP(TRIM(X1818),X10:Y92,2,FALSE)</f>
        <v>#N/A</v>
      </c>
      <c r="X1818" s="121" t="str">
        <f t="shared" si="163"/>
        <v>99</v>
      </c>
      <c r="Y1818" s="124">
        <f t="shared" si="164"/>
        <v>0</v>
      </c>
      <c r="Z1818" s="121">
        <f t="shared" si="168"/>
        <v>0</v>
      </c>
      <c r="AA1818" s="121">
        <f t="shared" si="165"/>
        <v>1</v>
      </c>
      <c r="AB1818" s="121">
        <f t="shared" si="166"/>
        <v>1</v>
      </c>
      <c r="AC1818" s="121">
        <f t="shared" si="167"/>
        <v>0</v>
      </c>
    </row>
    <row r="1819" spans="1:29" ht="35.25" customHeight="1" x14ac:dyDescent="0.25">
      <c r="A1819" s="89"/>
      <c r="B1819" s="94" t="s">
        <v>41</v>
      </c>
      <c r="C1819" s="91" t="s">
        <v>14</v>
      </c>
      <c r="D1819" s="91" t="s">
        <v>92</v>
      </c>
      <c r="E1819" s="122" t="s">
        <v>5170</v>
      </c>
      <c r="F1819" s="92" t="s">
        <v>41</v>
      </c>
      <c r="G1819" s="209" t="s">
        <v>41</v>
      </c>
      <c r="H1819" s="209" t="s">
        <v>694</v>
      </c>
      <c r="I1819" s="210" t="s">
        <v>41</v>
      </c>
      <c r="J1819" s="151"/>
      <c r="K1819" s="152"/>
      <c r="L1819" s="151"/>
      <c r="M1819" s="152"/>
      <c r="N1819" s="151"/>
      <c r="O1819" s="151" t="s">
        <v>41</v>
      </c>
      <c r="P1819" s="151"/>
      <c r="Q1819" s="211" t="s">
        <v>376</v>
      </c>
      <c r="R1819" s="211" t="s">
        <v>20</v>
      </c>
      <c r="S1819" s="153"/>
      <c r="T1819" s="94" t="s">
        <v>41</v>
      </c>
      <c r="U1819" s="120"/>
      <c r="V1819" s="120"/>
      <c r="W1819" s="100" t="e">
        <f>VLOOKUP(TRIM(X1819),X10:Y92,2,FALSE)</f>
        <v>#N/A</v>
      </c>
      <c r="X1819" s="121" t="str">
        <f t="shared" si="163"/>
        <v>99</v>
      </c>
      <c r="Y1819" s="124">
        <f t="shared" si="164"/>
        <v>0</v>
      </c>
      <c r="Z1819" s="121">
        <f t="shared" si="168"/>
        <v>0</v>
      </c>
      <c r="AA1819" s="121">
        <f t="shared" si="165"/>
        <v>1</v>
      </c>
      <c r="AB1819" s="121">
        <f t="shared" si="166"/>
        <v>1</v>
      </c>
      <c r="AC1819" s="121">
        <f t="shared" si="167"/>
        <v>0</v>
      </c>
    </row>
    <row r="1820" spans="1:29" ht="35.25" customHeight="1" x14ac:dyDescent="0.25">
      <c r="A1820" s="89"/>
      <c r="B1820" s="94" t="s">
        <v>41</v>
      </c>
      <c r="C1820" s="91" t="s">
        <v>14</v>
      </c>
      <c r="D1820" s="91" t="s">
        <v>92</v>
      </c>
      <c r="E1820" s="122" t="s">
        <v>5171</v>
      </c>
      <c r="F1820" s="92" t="s">
        <v>41</v>
      </c>
      <c r="G1820" s="209" t="s">
        <v>41</v>
      </c>
      <c r="H1820" s="209" t="s">
        <v>694</v>
      </c>
      <c r="I1820" s="210" t="s">
        <v>41</v>
      </c>
      <c r="J1820" s="151"/>
      <c r="K1820" s="152"/>
      <c r="L1820" s="151"/>
      <c r="M1820" s="152"/>
      <c r="N1820" s="151"/>
      <c r="O1820" s="151" t="s">
        <v>41</v>
      </c>
      <c r="P1820" s="151"/>
      <c r="Q1820" s="211" t="s">
        <v>376</v>
      </c>
      <c r="R1820" s="211" t="s">
        <v>20</v>
      </c>
      <c r="S1820" s="153"/>
      <c r="T1820" s="94" t="s">
        <v>41</v>
      </c>
      <c r="U1820" s="120"/>
      <c r="V1820" s="120"/>
      <c r="W1820" s="100" t="e">
        <f>VLOOKUP(TRIM(X1820),X10:Y92,2,FALSE)</f>
        <v>#N/A</v>
      </c>
      <c r="X1820" s="121" t="str">
        <f t="shared" si="163"/>
        <v>99</v>
      </c>
      <c r="Y1820" s="124">
        <f t="shared" si="164"/>
        <v>0</v>
      </c>
      <c r="Z1820" s="121">
        <f t="shared" si="168"/>
        <v>0</v>
      </c>
      <c r="AA1820" s="121">
        <f t="shared" si="165"/>
        <v>1</v>
      </c>
      <c r="AB1820" s="121">
        <f t="shared" si="166"/>
        <v>1</v>
      </c>
      <c r="AC1820" s="121">
        <f t="shared" si="167"/>
        <v>0</v>
      </c>
    </row>
    <row r="1821" spans="1:29" ht="35.25" customHeight="1" x14ac:dyDescent="0.25">
      <c r="A1821" s="89"/>
      <c r="B1821" s="94" t="s">
        <v>41</v>
      </c>
      <c r="C1821" s="91" t="s">
        <v>14</v>
      </c>
      <c r="D1821" s="91" t="s">
        <v>92</v>
      </c>
      <c r="E1821" s="122" t="s">
        <v>5172</v>
      </c>
      <c r="F1821" s="92" t="s">
        <v>41</v>
      </c>
      <c r="G1821" s="209" t="s">
        <v>41</v>
      </c>
      <c r="H1821" s="209" t="s">
        <v>694</v>
      </c>
      <c r="I1821" s="210" t="s">
        <v>41</v>
      </c>
      <c r="J1821" s="151"/>
      <c r="K1821" s="152"/>
      <c r="L1821" s="151"/>
      <c r="M1821" s="152"/>
      <c r="N1821" s="151"/>
      <c r="O1821" s="151" t="s">
        <v>41</v>
      </c>
      <c r="P1821" s="151"/>
      <c r="Q1821" s="211" t="s">
        <v>376</v>
      </c>
      <c r="R1821" s="211" t="s">
        <v>20</v>
      </c>
      <c r="S1821" s="153"/>
      <c r="T1821" s="94" t="s">
        <v>41</v>
      </c>
      <c r="U1821" s="120"/>
      <c r="V1821" s="120"/>
      <c r="W1821" s="100" t="e">
        <f>VLOOKUP(TRIM(X1821),X10:Y92,2,FALSE)</f>
        <v>#N/A</v>
      </c>
      <c r="X1821" s="121" t="str">
        <f t="shared" ref="X1821:X1884" si="169">IF(ISNONTEXT(D1821),"" &amp; D1821 &amp;"",T(D1821))</f>
        <v>99</v>
      </c>
      <c r="Y1821" s="124">
        <f t="shared" ref="Y1821:Y1884" si="170">IF(F1821="CR", IF(S1821="Approved", 1, IF(S1821="Agreed", 1, IF(S1821="Block approved", 1, 0))),0)</f>
        <v>0</v>
      </c>
      <c r="Z1821" s="121">
        <f t="shared" si="168"/>
        <v>0</v>
      </c>
      <c r="AA1821" s="121">
        <f t="shared" ref="AA1821:AA1884" si="171">LEN(I1821)</f>
        <v>1</v>
      </c>
      <c r="AB1821" s="121">
        <f t="shared" ref="AB1821:AB1884" si="172">IF(LEFT(H1821, 12)="Reserved for",  1, 0)</f>
        <v>1</v>
      </c>
      <c r="AC1821" s="121">
        <f t="shared" ref="AC1821:AC1884" si="173">IF(F1821="LS OUT", IF(S1821="Approved", 1, IF(S1821="Block approved", 1, 0)),0)</f>
        <v>0</v>
      </c>
    </row>
    <row r="1822" spans="1:29" ht="35.25" customHeight="1" x14ac:dyDescent="0.25">
      <c r="A1822" s="89"/>
      <c r="B1822" s="94" t="s">
        <v>41</v>
      </c>
      <c r="C1822" s="91" t="s">
        <v>14</v>
      </c>
      <c r="D1822" s="91" t="s">
        <v>92</v>
      </c>
      <c r="E1822" s="122" t="s">
        <v>5173</v>
      </c>
      <c r="F1822" s="92" t="s">
        <v>41</v>
      </c>
      <c r="G1822" s="209" t="s">
        <v>41</v>
      </c>
      <c r="H1822" s="209" t="s">
        <v>694</v>
      </c>
      <c r="I1822" s="210" t="s">
        <v>41</v>
      </c>
      <c r="J1822" s="151"/>
      <c r="K1822" s="152"/>
      <c r="L1822" s="151"/>
      <c r="M1822" s="152"/>
      <c r="N1822" s="151"/>
      <c r="O1822" s="151" t="s">
        <v>41</v>
      </c>
      <c r="P1822" s="151"/>
      <c r="Q1822" s="211" t="s">
        <v>376</v>
      </c>
      <c r="R1822" s="211" t="s">
        <v>20</v>
      </c>
      <c r="S1822" s="153"/>
      <c r="T1822" s="94" t="s">
        <v>41</v>
      </c>
      <c r="U1822" s="120"/>
      <c r="V1822" s="120"/>
      <c r="W1822" s="100" t="e">
        <f>VLOOKUP(TRIM(X1822),X10:Y92,2,FALSE)</f>
        <v>#N/A</v>
      </c>
      <c r="X1822" s="121" t="str">
        <f t="shared" si="169"/>
        <v>99</v>
      </c>
      <c r="Y1822" s="124">
        <f t="shared" si="170"/>
        <v>0</v>
      </c>
      <c r="Z1822" s="121">
        <f t="shared" si="168"/>
        <v>0</v>
      </c>
      <c r="AA1822" s="121">
        <f t="shared" si="171"/>
        <v>1</v>
      </c>
      <c r="AB1822" s="121">
        <f t="shared" si="172"/>
        <v>1</v>
      </c>
      <c r="AC1822" s="121">
        <f t="shared" si="173"/>
        <v>0</v>
      </c>
    </row>
    <row r="1823" spans="1:29" ht="35.25" customHeight="1" x14ac:dyDescent="0.25">
      <c r="A1823" s="89"/>
      <c r="B1823" s="94" t="s">
        <v>41</v>
      </c>
      <c r="C1823" s="91" t="s">
        <v>14</v>
      </c>
      <c r="D1823" s="91" t="s">
        <v>92</v>
      </c>
      <c r="E1823" s="122" t="s">
        <v>5174</v>
      </c>
      <c r="F1823" s="92" t="s">
        <v>41</v>
      </c>
      <c r="G1823" s="209" t="s">
        <v>41</v>
      </c>
      <c r="H1823" s="209" t="s">
        <v>694</v>
      </c>
      <c r="I1823" s="210" t="s">
        <v>41</v>
      </c>
      <c r="J1823" s="151"/>
      <c r="K1823" s="152"/>
      <c r="L1823" s="151"/>
      <c r="M1823" s="152"/>
      <c r="N1823" s="151"/>
      <c r="O1823" s="151" t="s">
        <v>41</v>
      </c>
      <c r="P1823" s="151"/>
      <c r="Q1823" s="211" t="s">
        <v>376</v>
      </c>
      <c r="R1823" s="211" t="s">
        <v>20</v>
      </c>
      <c r="S1823" s="153"/>
      <c r="T1823" s="94" t="s">
        <v>41</v>
      </c>
      <c r="U1823" s="120"/>
      <c r="V1823" s="120"/>
      <c r="W1823" s="100" t="e">
        <f>VLOOKUP(TRIM(X1823),X10:Y92,2,FALSE)</f>
        <v>#N/A</v>
      </c>
      <c r="X1823" s="121" t="str">
        <f t="shared" si="169"/>
        <v>99</v>
      </c>
      <c r="Y1823" s="124">
        <f t="shared" si="170"/>
        <v>0</v>
      </c>
      <c r="Z1823" s="121">
        <f t="shared" si="168"/>
        <v>0</v>
      </c>
      <c r="AA1823" s="121">
        <f t="shared" si="171"/>
        <v>1</v>
      </c>
      <c r="AB1823" s="121">
        <f t="shared" si="172"/>
        <v>1</v>
      </c>
      <c r="AC1823" s="121">
        <f t="shared" si="173"/>
        <v>0</v>
      </c>
    </row>
    <row r="1824" spans="1:29" ht="35.25" customHeight="1" x14ac:dyDescent="0.25">
      <c r="A1824" s="89"/>
      <c r="B1824" s="94" t="s">
        <v>41</v>
      </c>
      <c r="C1824" s="91" t="s">
        <v>14</v>
      </c>
      <c r="D1824" s="91" t="s">
        <v>92</v>
      </c>
      <c r="E1824" s="122" t="s">
        <v>5175</v>
      </c>
      <c r="F1824" s="92" t="s">
        <v>41</v>
      </c>
      <c r="G1824" s="209" t="s">
        <v>41</v>
      </c>
      <c r="H1824" s="209" t="s">
        <v>694</v>
      </c>
      <c r="I1824" s="210" t="s">
        <v>41</v>
      </c>
      <c r="J1824" s="151"/>
      <c r="K1824" s="152"/>
      <c r="L1824" s="151"/>
      <c r="M1824" s="152"/>
      <c r="N1824" s="151"/>
      <c r="O1824" s="151" t="s">
        <v>41</v>
      </c>
      <c r="P1824" s="151"/>
      <c r="Q1824" s="211" t="s">
        <v>376</v>
      </c>
      <c r="R1824" s="211" t="s">
        <v>20</v>
      </c>
      <c r="S1824" s="153"/>
      <c r="T1824" s="94" t="s">
        <v>41</v>
      </c>
      <c r="U1824" s="120"/>
      <c r="V1824" s="120"/>
      <c r="W1824" s="100" t="e">
        <f>VLOOKUP(TRIM(X1824),X10:Y92,2,FALSE)</f>
        <v>#N/A</v>
      </c>
      <c r="X1824" s="121" t="str">
        <f t="shared" si="169"/>
        <v>99</v>
      </c>
      <c r="Y1824" s="124">
        <f t="shared" si="170"/>
        <v>0</v>
      </c>
      <c r="Z1824" s="121">
        <f t="shared" si="168"/>
        <v>0</v>
      </c>
      <c r="AA1824" s="121">
        <f t="shared" si="171"/>
        <v>1</v>
      </c>
      <c r="AB1824" s="121">
        <f t="shared" si="172"/>
        <v>1</v>
      </c>
      <c r="AC1824" s="121">
        <f t="shared" si="173"/>
        <v>0</v>
      </c>
    </row>
    <row r="1825" spans="1:29" ht="35.25" customHeight="1" x14ac:dyDescent="0.25">
      <c r="A1825" s="89"/>
      <c r="B1825" s="94" t="s">
        <v>41</v>
      </c>
      <c r="C1825" s="91" t="s">
        <v>14</v>
      </c>
      <c r="D1825" s="91" t="s">
        <v>92</v>
      </c>
      <c r="E1825" s="122" t="s">
        <v>5176</v>
      </c>
      <c r="F1825" s="92" t="s">
        <v>41</v>
      </c>
      <c r="G1825" s="209" t="s">
        <v>41</v>
      </c>
      <c r="H1825" s="209" t="s">
        <v>694</v>
      </c>
      <c r="I1825" s="210" t="s">
        <v>41</v>
      </c>
      <c r="J1825" s="151"/>
      <c r="K1825" s="152"/>
      <c r="L1825" s="151"/>
      <c r="M1825" s="152"/>
      <c r="N1825" s="151"/>
      <c r="O1825" s="151" t="s">
        <v>41</v>
      </c>
      <c r="P1825" s="151"/>
      <c r="Q1825" s="211" t="s">
        <v>376</v>
      </c>
      <c r="R1825" s="211" t="s">
        <v>20</v>
      </c>
      <c r="S1825" s="153"/>
      <c r="T1825" s="94" t="s">
        <v>41</v>
      </c>
      <c r="U1825" s="120"/>
      <c r="V1825" s="120"/>
      <c r="W1825" s="100" t="e">
        <f>VLOOKUP(TRIM(X1825),X10:Y92,2,FALSE)</f>
        <v>#N/A</v>
      </c>
      <c r="X1825" s="121" t="str">
        <f t="shared" si="169"/>
        <v>99</v>
      </c>
      <c r="Y1825" s="124">
        <f t="shared" si="170"/>
        <v>0</v>
      </c>
      <c r="Z1825" s="121">
        <f t="shared" si="168"/>
        <v>0</v>
      </c>
      <c r="AA1825" s="121">
        <f t="shared" si="171"/>
        <v>1</v>
      </c>
      <c r="AB1825" s="121">
        <f t="shared" si="172"/>
        <v>1</v>
      </c>
      <c r="AC1825" s="121">
        <f t="shared" si="173"/>
        <v>0</v>
      </c>
    </row>
    <row r="1826" spans="1:29" ht="35.25" customHeight="1" x14ac:dyDescent="0.25">
      <c r="A1826" s="89"/>
      <c r="B1826" s="94" t="s">
        <v>41</v>
      </c>
      <c r="C1826" s="91" t="s">
        <v>14</v>
      </c>
      <c r="D1826" s="91" t="s">
        <v>92</v>
      </c>
      <c r="E1826" s="122" t="s">
        <v>5177</v>
      </c>
      <c r="F1826" s="92" t="s">
        <v>41</v>
      </c>
      <c r="G1826" s="209" t="s">
        <v>41</v>
      </c>
      <c r="H1826" s="209" t="s">
        <v>694</v>
      </c>
      <c r="I1826" s="210" t="s">
        <v>41</v>
      </c>
      <c r="J1826" s="151"/>
      <c r="K1826" s="152"/>
      <c r="L1826" s="151"/>
      <c r="M1826" s="152"/>
      <c r="N1826" s="151"/>
      <c r="O1826" s="151" t="s">
        <v>41</v>
      </c>
      <c r="P1826" s="151"/>
      <c r="Q1826" s="211" t="s">
        <v>376</v>
      </c>
      <c r="R1826" s="211" t="s">
        <v>20</v>
      </c>
      <c r="S1826" s="153"/>
      <c r="T1826" s="94" t="s">
        <v>41</v>
      </c>
      <c r="U1826" s="120"/>
      <c r="V1826" s="120"/>
      <c r="W1826" s="100" t="e">
        <f>VLOOKUP(TRIM(X1826),X10:Y92,2,FALSE)</f>
        <v>#N/A</v>
      </c>
      <c r="X1826" s="121" t="str">
        <f t="shared" si="169"/>
        <v>99</v>
      </c>
      <c r="Y1826" s="124">
        <f t="shared" si="170"/>
        <v>0</v>
      </c>
      <c r="Z1826" s="121">
        <f t="shared" si="168"/>
        <v>0</v>
      </c>
      <c r="AA1826" s="121">
        <f t="shared" si="171"/>
        <v>1</v>
      </c>
      <c r="AB1826" s="121">
        <f t="shared" si="172"/>
        <v>1</v>
      </c>
      <c r="AC1826" s="121">
        <f t="shared" si="173"/>
        <v>0</v>
      </c>
    </row>
    <row r="1827" spans="1:29" ht="35.25" customHeight="1" x14ac:dyDescent="0.25">
      <c r="A1827" s="89"/>
      <c r="B1827" s="94" t="s">
        <v>41</v>
      </c>
      <c r="C1827" s="91" t="s">
        <v>14</v>
      </c>
      <c r="D1827" s="91" t="s">
        <v>92</v>
      </c>
      <c r="E1827" s="122" t="s">
        <v>5178</v>
      </c>
      <c r="F1827" s="92" t="s">
        <v>41</v>
      </c>
      <c r="G1827" s="209" t="s">
        <v>41</v>
      </c>
      <c r="H1827" s="209" t="s">
        <v>694</v>
      </c>
      <c r="I1827" s="210" t="s">
        <v>41</v>
      </c>
      <c r="J1827" s="151"/>
      <c r="K1827" s="152"/>
      <c r="L1827" s="151"/>
      <c r="M1827" s="152"/>
      <c r="N1827" s="151"/>
      <c r="O1827" s="151" t="s">
        <v>41</v>
      </c>
      <c r="P1827" s="151"/>
      <c r="Q1827" s="211" t="s">
        <v>376</v>
      </c>
      <c r="R1827" s="211" t="s">
        <v>20</v>
      </c>
      <c r="S1827" s="153"/>
      <c r="T1827" s="94" t="s">
        <v>41</v>
      </c>
      <c r="U1827" s="120"/>
      <c r="V1827" s="120"/>
      <c r="W1827" s="100" t="e">
        <f>VLOOKUP(TRIM(X1827),X10:Y92,2,FALSE)</f>
        <v>#N/A</v>
      </c>
      <c r="X1827" s="121" t="str">
        <f t="shared" si="169"/>
        <v>99</v>
      </c>
      <c r="Y1827" s="124">
        <f t="shared" si="170"/>
        <v>0</v>
      </c>
      <c r="Z1827" s="121">
        <f t="shared" si="168"/>
        <v>0</v>
      </c>
      <c r="AA1827" s="121">
        <f t="shared" si="171"/>
        <v>1</v>
      </c>
      <c r="AB1827" s="121">
        <f t="shared" si="172"/>
        <v>1</v>
      </c>
      <c r="AC1827" s="121">
        <f t="shared" si="173"/>
        <v>0</v>
      </c>
    </row>
    <row r="1828" spans="1:29" ht="35.25" customHeight="1" x14ac:dyDescent="0.25">
      <c r="A1828" s="89"/>
      <c r="B1828" s="94" t="s">
        <v>41</v>
      </c>
      <c r="C1828" s="91" t="s">
        <v>14</v>
      </c>
      <c r="D1828" s="91" t="s">
        <v>92</v>
      </c>
      <c r="E1828" s="122" t="s">
        <v>5179</v>
      </c>
      <c r="F1828" s="92" t="s">
        <v>41</v>
      </c>
      <c r="G1828" s="209" t="s">
        <v>41</v>
      </c>
      <c r="H1828" s="209" t="s">
        <v>694</v>
      </c>
      <c r="I1828" s="210" t="s">
        <v>41</v>
      </c>
      <c r="J1828" s="151"/>
      <c r="K1828" s="152"/>
      <c r="L1828" s="151"/>
      <c r="M1828" s="152"/>
      <c r="N1828" s="151"/>
      <c r="O1828" s="151" t="s">
        <v>41</v>
      </c>
      <c r="P1828" s="151"/>
      <c r="Q1828" s="211" t="s">
        <v>376</v>
      </c>
      <c r="R1828" s="211" t="s">
        <v>20</v>
      </c>
      <c r="S1828" s="153"/>
      <c r="T1828" s="94" t="s">
        <v>41</v>
      </c>
      <c r="U1828" s="120"/>
      <c r="V1828" s="120"/>
      <c r="W1828" s="100" t="e">
        <f>VLOOKUP(TRIM(X1828),X10:Y92,2,FALSE)</f>
        <v>#N/A</v>
      </c>
      <c r="X1828" s="121" t="str">
        <f t="shared" si="169"/>
        <v>99</v>
      </c>
      <c r="Y1828" s="124">
        <f t="shared" si="170"/>
        <v>0</v>
      </c>
      <c r="Z1828" s="121">
        <f t="shared" si="168"/>
        <v>0</v>
      </c>
      <c r="AA1828" s="121">
        <f t="shared" si="171"/>
        <v>1</v>
      </c>
      <c r="AB1828" s="121">
        <f t="shared" si="172"/>
        <v>1</v>
      </c>
      <c r="AC1828" s="121">
        <f t="shared" si="173"/>
        <v>0</v>
      </c>
    </row>
    <row r="1829" spans="1:29" ht="35.25" customHeight="1" x14ac:dyDescent="0.25">
      <c r="A1829" s="89"/>
      <c r="B1829" s="94" t="s">
        <v>41</v>
      </c>
      <c r="C1829" s="91" t="s">
        <v>14</v>
      </c>
      <c r="D1829" s="91" t="s">
        <v>92</v>
      </c>
      <c r="E1829" s="122" t="s">
        <v>5180</v>
      </c>
      <c r="F1829" s="92" t="s">
        <v>41</v>
      </c>
      <c r="G1829" s="209" t="s">
        <v>41</v>
      </c>
      <c r="H1829" s="209" t="s">
        <v>694</v>
      </c>
      <c r="I1829" s="210" t="s">
        <v>41</v>
      </c>
      <c r="J1829" s="151"/>
      <c r="K1829" s="152"/>
      <c r="L1829" s="151"/>
      <c r="M1829" s="152"/>
      <c r="N1829" s="151"/>
      <c r="O1829" s="151" t="s">
        <v>41</v>
      </c>
      <c r="P1829" s="151"/>
      <c r="Q1829" s="211" t="s">
        <v>376</v>
      </c>
      <c r="R1829" s="211" t="s">
        <v>20</v>
      </c>
      <c r="S1829" s="153"/>
      <c r="T1829" s="94" t="s">
        <v>41</v>
      </c>
      <c r="U1829" s="120"/>
      <c r="V1829" s="120"/>
      <c r="W1829" s="100" t="e">
        <f>VLOOKUP(TRIM(X1829),X10:Y92,2,FALSE)</f>
        <v>#N/A</v>
      </c>
      <c r="X1829" s="121" t="str">
        <f t="shared" si="169"/>
        <v>99</v>
      </c>
      <c r="Y1829" s="124">
        <f t="shared" si="170"/>
        <v>0</v>
      </c>
      <c r="Z1829" s="121">
        <f t="shared" si="168"/>
        <v>0</v>
      </c>
      <c r="AA1829" s="121">
        <f t="shared" si="171"/>
        <v>1</v>
      </c>
      <c r="AB1829" s="121">
        <f t="shared" si="172"/>
        <v>1</v>
      </c>
      <c r="AC1829" s="121">
        <f t="shared" si="173"/>
        <v>0</v>
      </c>
    </row>
    <row r="1830" spans="1:29" ht="35.25" customHeight="1" x14ac:dyDescent="0.25">
      <c r="A1830" s="89"/>
      <c r="B1830" s="94" t="s">
        <v>41</v>
      </c>
      <c r="C1830" s="91" t="s">
        <v>14</v>
      </c>
      <c r="D1830" s="91" t="s">
        <v>92</v>
      </c>
      <c r="E1830" s="122" t="s">
        <v>5181</v>
      </c>
      <c r="F1830" s="92" t="s">
        <v>41</v>
      </c>
      <c r="G1830" s="209" t="s">
        <v>41</v>
      </c>
      <c r="H1830" s="209" t="s">
        <v>694</v>
      </c>
      <c r="I1830" s="210" t="s">
        <v>41</v>
      </c>
      <c r="J1830" s="151"/>
      <c r="K1830" s="152"/>
      <c r="L1830" s="151"/>
      <c r="M1830" s="152"/>
      <c r="N1830" s="151"/>
      <c r="O1830" s="151" t="s">
        <v>41</v>
      </c>
      <c r="P1830" s="151"/>
      <c r="Q1830" s="211" t="s">
        <v>376</v>
      </c>
      <c r="R1830" s="211" t="s">
        <v>20</v>
      </c>
      <c r="S1830" s="153"/>
      <c r="T1830" s="94" t="s">
        <v>41</v>
      </c>
      <c r="U1830" s="120"/>
      <c r="V1830" s="120"/>
      <c r="W1830" s="100" t="e">
        <f>VLOOKUP(TRIM(X1830),X10:Y92,2,FALSE)</f>
        <v>#N/A</v>
      </c>
      <c r="X1830" s="121" t="str">
        <f t="shared" si="169"/>
        <v>99</v>
      </c>
      <c r="Y1830" s="124">
        <f t="shared" si="170"/>
        <v>0</v>
      </c>
      <c r="Z1830" s="121">
        <f t="shared" si="168"/>
        <v>0</v>
      </c>
      <c r="AA1830" s="121">
        <f t="shared" si="171"/>
        <v>1</v>
      </c>
      <c r="AB1830" s="121">
        <f t="shared" si="172"/>
        <v>1</v>
      </c>
      <c r="AC1830" s="121">
        <f t="shared" si="173"/>
        <v>0</v>
      </c>
    </row>
    <row r="1831" spans="1:29" ht="35.25" customHeight="1" x14ac:dyDescent="0.25">
      <c r="A1831" s="89"/>
      <c r="B1831" s="94" t="s">
        <v>41</v>
      </c>
      <c r="C1831" s="91" t="s">
        <v>14</v>
      </c>
      <c r="D1831" s="91" t="s">
        <v>92</v>
      </c>
      <c r="E1831" s="122" t="s">
        <v>5182</v>
      </c>
      <c r="F1831" s="92" t="s">
        <v>41</v>
      </c>
      <c r="G1831" s="209" t="s">
        <v>41</v>
      </c>
      <c r="H1831" s="209" t="s">
        <v>694</v>
      </c>
      <c r="I1831" s="210" t="s">
        <v>41</v>
      </c>
      <c r="J1831" s="151"/>
      <c r="K1831" s="152"/>
      <c r="L1831" s="151"/>
      <c r="M1831" s="152"/>
      <c r="N1831" s="151"/>
      <c r="O1831" s="151" t="s">
        <v>41</v>
      </c>
      <c r="P1831" s="151"/>
      <c r="Q1831" s="211" t="s">
        <v>376</v>
      </c>
      <c r="R1831" s="211" t="s">
        <v>20</v>
      </c>
      <c r="S1831" s="153"/>
      <c r="T1831" s="94" t="s">
        <v>41</v>
      </c>
      <c r="U1831" s="120"/>
      <c r="V1831" s="120"/>
      <c r="W1831" s="100" t="e">
        <f>VLOOKUP(TRIM(X1831),X10:Y92,2,FALSE)</f>
        <v>#N/A</v>
      </c>
      <c r="X1831" s="121" t="str">
        <f t="shared" si="169"/>
        <v>99</v>
      </c>
      <c r="Y1831" s="124">
        <f t="shared" si="170"/>
        <v>0</v>
      </c>
      <c r="Z1831" s="121">
        <f t="shared" si="168"/>
        <v>0</v>
      </c>
      <c r="AA1831" s="121">
        <f t="shared" si="171"/>
        <v>1</v>
      </c>
      <c r="AB1831" s="121">
        <f t="shared" si="172"/>
        <v>1</v>
      </c>
      <c r="AC1831" s="121">
        <f t="shared" si="173"/>
        <v>0</v>
      </c>
    </row>
    <row r="1832" spans="1:29" ht="35.25" customHeight="1" x14ac:dyDescent="0.25">
      <c r="A1832" s="89"/>
      <c r="B1832" s="94" t="s">
        <v>41</v>
      </c>
      <c r="C1832" s="91" t="s">
        <v>14</v>
      </c>
      <c r="D1832" s="91" t="s">
        <v>92</v>
      </c>
      <c r="E1832" s="122" t="s">
        <v>5183</v>
      </c>
      <c r="F1832" s="92" t="s">
        <v>41</v>
      </c>
      <c r="G1832" s="209" t="s">
        <v>41</v>
      </c>
      <c r="H1832" s="209" t="s">
        <v>694</v>
      </c>
      <c r="I1832" s="210" t="s">
        <v>41</v>
      </c>
      <c r="J1832" s="151"/>
      <c r="K1832" s="152"/>
      <c r="L1832" s="151"/>
      <c r="M1832" s="152"/>
      <c r="N1832" s="151"/>
      <c r="O1832" s="151" t="s">
        <v>41</v>
      </c>
      <c r="P1832" s="151"/>
      <c r="Q1832" s="211" t="s">
        <v>376</v>
      </c>
      <c r="R1832" s="211" t="s">
        <v>20</v>
      </c>
      <c r="S1832" s="153"/>
      <c r="T1832" s="94" t="s">
        <v>41</v>
      </c>
      <c r="U1832" s="120"/>
      <c r="V1832" s="120"/>
      <c r="W1832" s="100" t="e">
        <f>VLOOKUP(TRIM(X1832),X10:Y92,2,FALSE)</f>
        <v>#N/A</v>
      </c>
      <c r="X1832" s="121" t="str">
        <f t="shared" si="169"/>
        <v>99</v>
      </c>
      <c r="Y1832" s="124">
        <f t="shared" si="170"/>
        <v>0</v>
      </c>
      <c r="Z1832" s="121">
        <f t="shared" si="168"/>
        <v>0</v>
      </c>
      <c r="AA1832" s="121">
        <f t="shared" si="171"/>
        <v>1</v>
      </c>
      <c r="AB1832" s="121">
        <f t="shared" si="172"/>
        <v>1</v>
      </c>
      <c r="AC1832" s="121">
        <f t="shared" si="173"/>
        <v>0</v>
      </c>
    </row>
    <row r="1833" spans="1:29" ht="35.25" customHeight="1" x14ac:dyDescent="0.25">
      <c r="A1833" s="89"/>
      <c r="B1833" s="94" t="s">
        <v>41</v>
      </c>
      <c r="C1833" s="91" t="s">
        <v>14</v>
      </c>
      <c r="D1833" s="91" t="s">
        <v>92</v>
      </c>
      <c r="E1833" s="122" t="s">
        <v>5184</v>
      </c>
      <c r="F1833" s="92" t="s">
        <v>41</v>
      </c>
      <c r="G1833" s="209" t="s">
        <v>41</v>
      </c>
      <c r="H1833" s="209" t="s">
        <v>694</v>
      </c>
      <c r="I1833" s="210" t="s">
        <v>41</v>
      </c>
      <c r="J1833" s="151"/>
      <c r="K1833" s="152"/>
      <c r="L1833" s="151"/>
      <c r="M1833" s="152"/>
      <c r="N1833" s="151"/>
      <c r="O1833" s="151" t="s">
        <v>41</v>
      </c>
      <c r="P1833" s="151"/>
      <c r="Q1833" s="211" t="s">
        <v>376</v>
      </c>
      <c r="R1833" s="211" t="s">
        <v>20</v>
      </c>
      <c r="S1833" s="153"/>
      <c r="T1833" s="94" t="s">
        <v>41</v>
      </c>
      <c r="U1833" s="120"/>
      <c r="V1833" s="120"/>
      <c r="W1833" s="100" t="e">
        <f>VLOOKUP(TRIM(X1833),X10:Y92,2,FALSE)</f>
        <v>#N/A</v>
      </c>
      <c r="X1833" s="121" t="str">
        <f t="shared" si="169"/>
        <v>99</v>
      </c>
      <c r="Y1833" s="124">
        <f t="shared" si="170"/>
        <v>0</v>
      </c>
      <c r="Z1833" s="121">
        <f t="shared" si="168"/>
        <v>0</v>
      </c>
      <c r="AA1833" s="121">
        <f t="shared" si="171"/>
        <v>1</v>
      </c>
      <c r="AB1833" s="121">
        <f t="shared" si="172"/>
        <v>1</v>
      </c>
      <c r="AC1833" s="121">
        <f t="shared" si="173"/>
        <v>0</v>
      </c>
    </row>
    <row r="1834" spans="1:29" ht="35.25" customHeight="1" x14ac:dyDescent="0.25">
      <c r="A1834" s="89"/>
      <c r="B1834" s="94" t="s">
        <v>41</v>
      </c>
      <c r="C1834" s="91" t="s">
        <v>14</v>
      </c>
      <c r="D1834" s="91" t="s">
        <v>92</v>
      </c>
      <c r="E1834" s="122" t="s">
        <v>5185</v>
      </c>
      <c r="F1834" s="92" t="s">
        <v>41</v>
      </c>
      <c r="G1834" s="209" t="s">
        <v>41</v>
      </c>
      <c r="H1834" s="209" t="s">
        <v>694</v>
      </c>
      <c r="I1834" s="210" t="s">
        <v>41</v>
      </c>
      <c r="J1834" s="151"/>
      <c r="K1834" s="152"/>
      <c r="L1834" s="151"/>
      <c r="M1834" s="152"/>
      <c r="N1834" s="151"/>
      <c r="O1834" s="151" t="s">
        <v>41</v>
      </c>
      <c r="P1834" s="151"/>
      <c r="Q1834" s="211" t="s">
        <v>376</v>
      </c>
      <c r="R1834" s="211" t="s">
        <v>20</v>
      </c>
      <c r="S1834" s="153"/>
      <c r="T1834" s="94" t="s">
        <v>41</v>
      </c>
      <c r="U1834" s="120"/>
      <c r="V1834" s="120"/>
      <c r="W1834" s="100" t="e">
        <f>VLOOKUP(TRIM(X1834),X10:Y92,2,FALSE)</f>
        <v>#N/A</v>
      </c>
      <c r="X1834" s="121" t="str">
        <f t="shared" si="169"/>
        <v>99</v>
      </c>
      <c r="Y1834" s="124">
        <f t="shared" si="170"/>
        <v>0</v>
      </c>
      <c r="Z1834" s="121">
        <f t="shared" si="168"/>
        <v>0</v>
      </c>
      <c r="AA1834" s="121">
        <f t="shared" si="171"/>
        <v>1</v>
      </c>
      <c r="AB1834" s="121">
        <f t="shared" si="172"/>
        <v>1</v>
      </c>
      <c r="AC1834" s="121">
        <f t="shared" si="173"/>
        <v>0</v>
      </c>
    </row>
    <row r="1835" spans="1:29" ht="35.25" customHeight="1" x14ac:dyDescent="0.25">
      <c r="A1835" s="89"/>
      <c r="B1835" s="94" t="s">
        <v>41</v>
      </c>
      <c r="C1835" s="91" t="s">
        <v>14</v>
      </c>
      <c r="D1835" s="91" t="s">
        <v>92</v>
      </c>
      <c r="E1835" s="122" t="s">
        <v>5186</v>
      </c>
      <c r="F1835" s="92" t="s">
        <v>41</v>
      </c>
      <c r="G1835" s="209" t="s">
        <v>41</v>
      </c>
      <c r="H1835" s="209" t="s">
        <v>694</v>
      </c>
      <c r="I1835" s="210" t="s">
        <v>41</v>
      </c>
      <c r="J1835" s="151"/>
      <c r="K1835" s="152"/>
      <c r="L1835" s="151"/>
      <c r="M1835" s="152"/>
      <c r="N1835" s="151"/>
      <c r="O1835" s="151" t="s">
        <v>41</v>
      </c>
      <c r="P1835" s="151"/>
      <c r="Q1835" s="211" t="s">
        <v>376</v>
      </c>
      <c r="R1835" s="211" t="s">
        <v>20</v>
      </c>
      <c r="S1835" s="153"/>
      <c r="T1835" s="94" t="s">
        <v>41</v>
      </c>
      <c r="U1835" s="120"/>
      <c r="V1835" s="120"/>
      <c r="W1835" s="100" t="e">
        <f>VLOOKUP(TRIM(X1835),X10:Y92,2,FALSE)</f>
        <v>#N/A</v>
      </c>
      <c r="X1835" s="121" t="str">
        <f t="shared" si="169"/>
        <v>99</v>
      </c>
      <c r="Y1835" s="124">
        <f t="shared" si="170"/>
        <v>0</v>
      </c>
      <c r="Z1835" s="121">
        <f t="shared" si="168"/>
        <v>0</v>
      </c>
      <c r="AA1835" s="121">
        <f t="shared" si="171"/>
        <v>1</v>
      </c>
      <c r="AB1835" s="121">
        <f t="shared" si="172"/>
        <v>1</v>
      </c>
      <c r="AC1835" s="121">
        <f t="shared" si="173"/>
        <v>0</v>
      </c>
    </row>
    <row r="1836" spans="1:29" ht="35.25" customHeight="1" x14ac:dyDescent="0.25">
      <c r="A1836" s="89"/>
      <c r="B1836" s="94" t="s">
        <v>41</v>
      </c>
      <c r="C1836" s="91" t="s">
        <v>14</v>
      </c>
      <c r="D1836" s="91" t="s">
        <v>92</v>
      </c>
      <c r="E1836" s="122" t="s">
        <v>5187</v>
      </c>
      <c r="F1836" s="92" t="s">
        <v>41</v>
      </c>
      <c r="G1836" s="209" t="s">
        <v>41</v>
      </c>
      <c r="H1836" s="209" t="s">
        <v>694</v>
      </c>
      <c r="I1836" s="210" t="s">
        <v>41</v>
      </c>
      <c r="J1836" s="151"/>
      <c r="K1836" s="152"/>
      <c r="L1836" s="151"/>
      <c r="M1836" s="152"/>
      <c r="N1836" s="151"/>
      <c r="O1836" s="151" t="s">
        <v>41</v>
      </c>
      <c r="P1836" s="151"/>
      <c r="Q1836" s="211" t="s">
        <v>376</v>
      </c>
      <c r="R1836" s="211" t="s">
        <v>20</v>
      </c>
      <c r="S1836" s="153"/>
      <c r="T1836" s="94" t="s">
        <v>41</v>
      </c>
      <c r="U1836" s="120"/>
      <c r="V1836" s="120"/>
      <c r="W1836" s="100" t="e">
        <f>VLOOKUP(TRIM(X1836),X10:Y92,2,FALSE)</f>
        <v>#N/A</v>
      </c>
      <c r="X1836" s="121" t="str">
        <f t="shared" si="169"/>
        <v>99</v>
      </c>
      <c r="Y1836" s="124">
        <f t="shared" si="170"/>
        <v>0</v>
      </c>
      <c r="Z1836" s="121">
        <f t="shared" si="168"/>
        <v>0</v>
      </c>
      <c r="AA1836" s="121">
        <f t="shared" si="171"/>
        <v>1</v>
      </c>
      <c r="AB1836" s="121">
        <f t="shared" si="172"/>
        <v>1</v>
      </c>
      <c r="AC1836" s="121">
        <f t="shared" si="173"/>
        <v>0</v>
      </c>
    </row>
    <row r="1837" spans="1:29" ht="35.25" customHeight="1" x14ac:dyDescent="0.25">
      <c r="A1837" s="89"/>
      <c r="B1837" s="94" t="s">
        <v>41</v>
      </c>
      <c r="C1837" s="91" t="s">
        <v>14</v>
      </c>
      <c r="D1837" s="91" t="s">
        <v>92</v>
      </c>
      <c r="E1837" s="122" t="s">
        <v>5188</v>
      </c>
      <c r="F1837" s="92" t="s">
        <v>41</v>
      </c>
      <c r="G1837" s="209" t="s">
        <v>41</v>
      </c>
      <c r="H1837" s="209" t="s">
        <v>694</v>
      </c>
      <c r="I1837" s="210" t="s">
        <v>41</v>
      </c>
      <c r="J1837" s="151"/>
      <c r="K1837" s="152"/>
      <c r="L1837" s="151"/>
      <c r="M1837" s="152"/>
      <c r="N1837" s="151"/>
      <c r="O1837" s="151" t="s">
        <v>41</v>
      </c>
      <c r="P1837" s="151"/>
      <c r="Q1837" s="211" t="s">
        <v>376</v>
      </c>
      <c r="R1837" s="211" t="s">
        <v>20</v>
      </c>
      <c r="S1837" s="153"/>
      <c r="T1837" s="94" t="s">
        <v>41</v>
      </c>
      <c r="U1837" s="120"/>
      <c r="V1837" s="120"/>
      <c r="W1837" s="100" t="e">
        <f>VLOOKUP(TRIM(X1837),X10:Y92,2,FALSE)</f>
        <v>#N/A</v>
      </c>
      <c r="X1837" s="121" t="str">
        <f t="shared" si="169"/>
        <v>99</v>
      </c>
      <c r="Y1837" s="124">
        <f t="shared" si="170"/>
        <v>0</v>
      </c>
      <c r="Z1837" s="121">
        <f t="shared" si="168"/>
        <v>0</v>
      </c>
      <c r="AA1837" s="121">
        <f t="shared" si="171"/>
        <v>1</v>
      </c>
      <c r="AB1837" s="121">
        <f t="shared" si="172"/>
        <v>1</v>
      </c>
      <c r="AC1837" s="121">
        <f t="shared" si="173"/>
        <v>0</v>
      </c>
    </row>
    <row r="1838" spans="1:29" ht="35.25" customHeight="1" x14ac:dyDescent="0.25">
      <c r="A1838" s="89"/>
      <c r="B1838" s="94" t="s">
        <v>41</v>
      </c>
      <c r="C1838" s="91" t="s">
        <v>14</v>
      </c>
      <c r="D1838" s="91" t="s">
        <v>92</v>
      </c>
      <c r="E1838" s="122" t="s">
        <v>5189</v>
      </c>
      <c r="F1838" s="92" t="s">
        <v>41</v>
      </c>
      <c r="G1838" s="209" t="s">
        <v>41</v>
      </c>
      <c r="H1838" s="209" t="s">
        <v>694</v>
      </c>
      <c r="I1838" s="210" t="s">
        <v>41</v>
      </c>
      <c r="J1838" s="151"/>
      <c r="K1838" s="152"/>
      <c r="L1838" s="151"/>
      <c r="M1838" s="152"/>
      <c r="N1838" s="151"/>
      <c r="O1838" s="151" t="s">
        <v>41</v>
      </c>
      <c r="P1838" s="151"/>
      <c r="Q1838" s="211" t="s">
        <v>376</v>
      </c>
      <c r="R1838" s="211" t="s">
        <v>20</v>
      </c>
      <c r="S1838" s="153"/>
      <c r="T1838" s="94" t="s">
        <v>41</v>
      </c>
      <c r="U1838" s="120"/>
      <c r="V1838" s="120"/>
      <c r="W1838" s="100" t="e">
        <f>VLOOKUP(TRIM(X1838),X10:Y92,2,FALSE)</f>
        <v>#N/A</v>
      </c>
      <c r="X1838" s="121" t="str">
        <f t="shared" si="169"/>
        <v>99</v>
      </c>
      <c r="Y1838" s="124">
        <f t="shared" si="170"/>
        <v>0</v>
      </c>
      <c r="Z1838" s="121">
        <f t="shared" si="168"/>
        <v>0</v>
      </c>
      <c r="AA1838" s="121">
        <f t="shared" si="171"/>
        <v>1</v>
      </c>
      <c r="AB1838" s="121">
        <f t="shared" si="172"/>
        <v>1</v>
      </c>
      <c r="AC1838" s="121">
        <f t="shared" si="173"/>
        <v>0</v>
      </c>
    </row>
    <row r="1839" spans="1:29" ht="35.25" customHeight="1" x14ac:dyDescent="0.25">
      <c r="A1839" s="89"/>
      <c r="B1839" s="94" t="s">
        <v>41</v>
      </c>
      <c r="C1839" s="91" t="s">
        <v>14</v>
      </c>
      <c r="D1839" s="91" t="s">
        <v>92</v>
      </c>
      <c r="E1839" s="122" t="s">
        <v>5190</v>
      </c>
      <c r="F1839" s="92" t="s">
        <v>41</v>
      </c>
      <c r="G1839" s="209" t="s">
        <v>41</v>
      </c>
      <c r="H1839" s="209" t="s">
        <v>694</v>
      </c>
      <c r="I1839" s="210" t="s">
        <v>41</v>
      </c>
      <c r="J1839" s="151"/>
      <c r="K1839" s="152"/>
      <c r="L1839" s="151"/>
      <c r="M1839" s="152"/>
      <c r="N1839" s="151"/>
      <c r="O1839" s="151" t="s">
        <v>41</v>
      </c>
      <c r="P1839" s="151"/>
      <c r="Q1839" s="211" t="s">
        <v>376</v>
      </c>
      <c r="R1839" s="211" t="s">
        <v>20</v>
      </c>
      <c r="S1839" s="153"/>
      <c r="T1839" s="94" t="s">
        <v>41</v>
      </c>
      <c r="U1839" s="120"/>
      <c r="V1839" s="120"/>
      <c r="W1839" s="100" t="e">
        <f>VLOOKUP(TRIM(X1839),X10:Y92,2,FALSE)</f>
        <v>#N/A</v>
      </c>
      <c r="X1839" s="121" t="str">
        <f t="shared" si="169"/>
        <v>99</v>
      </c>
      <c r="Y1839" s="124">
        <f t="shared" si="170"/>
        <v>0</v>
      </c>
      <c r="Z1839" s="121">
        <f t="shared" si="168"/>
        <v>0</v>
      </c>
      <c r="AA1839" s="121">
        <f t="shared" si="171"/>
        <v>1</v>
      </c>
      <c r="AB1839" s="121">
        <f t="shared" si="172"/>
        <v>1</v>
      </c>
      <c r="AC1839" s="121">
        <f t="shared" si="173"/>
        <v>0</v>
      </c>
    </row>
    <row r="1840" spans="1:29" ht="35.25" customHeight="1" x14ac:dyDescent="0.25">
      <c r="A1840" s="89"/>
      <c r="B1840" s="94" t="s">
        <v>41</v>
      </c>
      <c r="C1840" s="91" t="s">
        <v>14</v>
      </c>
      <c r="D1840" s="91" t="s">
        <v>92</v>
      </c>
      <c r="E1840" s="122" t="s">
        <v>5191</v>
      </c>
      <c r="F1840" s="92" t="s">
        <v>41</v>
      </c>
      <c r="G1840" s="209" t="s">
        <v>41</v>
      </c>
      <c r="H1840" s="209" t="s">
        <v>694</v>
      </c>
      <c r="I1840" s="210" t="s">
        <v>41</v>
      </c>
      <c r="J1840" s="151"/>
      <c r="K1840" s="152"/>
      <c r="L1840" s="151"/>
      <c r="M1840" s="152"/>
      <c r="N1840" s="151"/>
      <c r="O1840" s="151" t="s">
        <v>41</v>
      </c>
      <c r="P1840" s="151"/>
      <c r="Q1840" s="211" t="s">
        <v>376</v>
      </c>
      <c r="R1840" s="211" t="s">
        <v>20</v>
      </c>
      <c r="S1840" s="153"/>
      <c r="T1840" s="94" t="s">
        <v>41</v>
      </c>
      <c r="U1840" s="120"/>
      <c r="V1840" s="120"/>
      <c r="W1840" s="100" t="e">
        <f>VLOOKUP(TRIM(X1840),X10:Y92,2,FALSE)</f>
        <v>#N/A</v>
      </c>
      <c r="X1840" s="121" t="str">
        <f t="shared" si="169"/>
        <v>99</v>
      </c>
      <c r="Y1840" s="124">
        <f t="shared" si="170"/>
        <v>0</v>
      </c>
      <c r="Z1840" s="121">
        <f t="shared" si="168"/>
        <v>0</v>
      </c>
      <c r="AA1840" s="121">
        <f t="shared" si="171"/>
        <v>1</v>
      </c>
      <c r="AB1840" s="121">
        <f t="shared" si="172"/>
        <v>1</v>
      </c>
      <c r="AC1840" s="121">
        <f t="shared" si="173"/>
        <v>0</v>
      </c>
    </row>
    <row r="1841" spans="1:29" ht="35.25" customHeight="1" x14ac:dyDescent="0.25">
      <c r="A1841" s="89"/>
      <c r="B1841" s="94" t="s">
        <v>41</v>
      </c>
      <c r="C1841" s="91" t="s">
        <v>14</v>
      </c>
      <c r="D1841" s="91" t="s">
        <v>92</v>
      </c>
      <c r="E1841" s="122" t="s">
        <v>5192</v>
      </c>
      <c r="F1841" s="92" t="s">
        <v>41</v>
      </c>
      <c r="G1841" s="209" t="s">
        <v>41</v>
      </c>
      <c r="H1841" s="209" t="s">
        <v>694</v>
      </c>
      <c r="I1841" s="210" t="s">
        <v>41</v>
      </c>
      <c r="J1841" s="151"/>
      <c r="K1841" s="152"/>
      <c r="L1841" s="151"/>
      <c r="M1841" s="152"/>
      <c r="N1841" s="151"/>
      <c r="O1841" s="151" t="s">
        <v>41</v>
      </c>
      <c r="P1841" s="151"/>
      <c r="Q1841" s="211" t="s">
        <v>376</v>
      </c>
      <c r="R1841" s="211" t="s">
        <v>20</v>
      </c>
      <c r="S1841" s="153"/>
      <c r="T1841" s="94" t="s">
        <v>41</v>
      </c>
      <c r="U1841" s="120"/>
      <c r="V1841" s="120"/>
      <c r="W1841" s="100" t="e">
        <f>VLOOKUP(TRIM(X1841),X10:Y92,2,FALSE)</f>
        <v>#N/A</v>
      </c>
      <c r="X1841" s="121" t="str">
        <f t="shared" si="169"/>
        <v>99</v>
      </c>
      <c r="Y1841" s="124">
        <f t="shared" si="170"/>
        <v>0</v>
      </c>
      <c r="Z1841" s="121">
        <f t="shared" si="168"/>
        <v>0</v>
      </c>
      <c r="AA1841" s="121">
        <f t="shared" si="171"/>
        <v>1</v>
      </c>
      <c r="AB1841" s="121">
        <f t="shared" si="172"/>
        <v>1</v>
      </c>
      <c r="AC1841" s="121">
        <f t="shared" si="173"/>
        <v>0</v>
      </c>
    </row>
    <row r="1842" spans="1:29" ht="35.25" customHeight="1" x14ac:dyDescent="0.25">
      <c r="A1842" s="89"/>
      <c r="B1842" s="94" t="s">
        <v>41</v>
      </c>
      <c r="C1842" s="91" t="s">
        <v>14</v>
      </c>
      <c r="D1842" s="91" t="s">
        <v>92</v>
      </c>
      <c r="E1842" s="122" t="s">
        <v>5193</v>
      </c>
      <c r="F1842" s="92" t="s">
        <v>41</v>
      </c>
      <c r="G1842" s="209" t="s">
        <v>41</v>
      </c>
      <c r="H1842" s="209" t="s">
        <v>694</v>
      </c>
      <c r="I1842" s="210" t="s">
        <v>41</v>
      </c>
      <c r="J1842" s="151"/>
      <c r="K1842" s="152"/>
      <c r="L1842" s="151"/>
      <c r="M1842" s="152"/>
      <c r="N1842" s="151"/>
      <c r="O1842" s="151" t="s">
        <v>41</v>
      </c>
      <c r="P1842" s="151"/>
      <c r="Q1842" s="211" t="s">
        <v>376</v>
      </c>
      <c r="R1842" s="211" t="s">
        <v>20</v>
      </c>
      <c r="S1842" s="153"/>
      <c r="T1842" s="94" t="s">
        <v>41</v>
      </c>
      <c r="U1842" s="120"/>
      <c r="V1842" s="120"/>
      <c r="W1842" s="100" t="e">
        <f>VLOOKUP(TRIM(X1842),X10:Y92,2,FALSE)</f>
        <v>#N/A</v>
      </c>
      <c r="X1842" s="121" t="str">
        <f t="shared" si="169"/>
        <v>99</v>
      </c>
      <c r="Y1842" s="124">
        <f t="shared" si="170"/>
        <v>0</v>
      </c>
      <c r="Z1842" s="121">
        <f t="shared" si="168"/>
        <v>0</v>
      </c>
      <c r="AA1842" s="121">
        <f t="shared" si="171"/>
        <v>1</v>
      </c>
      <c r="AB1842" s="121">
        <f t="shared" si="172"/>
        <v>1</v>
      </c>
      <c r="AC1842" s="121">
        <f t="shared" si="173"/>
        <v>0</v>
      </c>
    </row>
    <row r="1843" spans="1:29" ht="35.25" customHeight="1" x14ac:dyDescent="0.25">
      <c r="A1843" s="89"/>
      <c r="B1843" s="94" t="s">
        <v>41</v>
      </c>
      <c r="C1843" s="91" t="s">
        <v>14</v>
      </c>
      <c r="D1843" s="91" t="s">
        <v>92</v>
      </c>
      <c r="E1843" s="122" t="s">
        <v>5194</v>
      </c>
      <c r="F1843" s="92" t="s">
        <v>41</v>
      </c>
      <c r="G1843" s="209" t="s">
        <v>41</v>
      </c>
      <c r="H1843" s="209" t="s">
        <v>694</v>
      </c>
      <c r="I1843" s="210" t="s">
        <v>41</v>
      </c>
      <c r="J1843" s="151"/>
      <c r="K1843" s="152"/>
      <c r="L1843" s="151"/>
      <c r="M1843" s="152"/>
      <c r="N1843" s="151"/>
      <c r="O1843" s="151" t="s">
        <v>41</v>
      </c>
      <c r="P1843" s="151"/>
      <c r="Q1843" s="211" t="s">
        <v>376</v>
      </c>
      <c r="R1843" s="211" t="s">
        <v>20</v>
      </c>
      <c r="S1843" s="153"/>
      <c r="T1843" s="94" t="s">
        <v>41</v>
      </c>
      <c r="U1843" s="120"/>
      <c r="V1843" s="120"/>
      <c r="W1843" s="100" t="e">
        <f>VLOOKUP(TRIM(X1843),X10:Y92,2,FALSE)</f>
        <v>#N/A</v>
      </c>
      <c r="X1843" s="121" t="str">
        <f t="shared" si="169"/>
        <v>99</v>
      </c>
      <c r="Y1843" s="124">
        <f t="shared" si="170"/>
        <v>0</v>
      </c>
      <c r="Z1843" s="121">
        <f t="shared" si="168"/>
        <v>0</v>
      </c>
      <c r="AA1843" s="121">
        <f t="shared" si="171"/>
        <v>1</v>
      </c>
      <c r="AB1843" s="121">
        <f t="shared" si="172"/>
        <v>1</v>
      </c>
      <c r="AC1843" s="121">
        <f t="shared" si="173"/>
        <v>0</v>
      </c>
    </row>
    <row r="1844" spans="1:29" ht="35.25" customHeight="1" x14ac:dyDescent="0.25">
      <c r="A1844" s="89"/>
      <c r="B1844" s="94" t="s">
        <v>41</v>
      </c>
      <c r="C1844" s="91" t="s">
        <v>14</v>
      </c>
      <c r="D1844" s="91" t="s">
        <v>92</v>
      </c>
      <c r="E1844" s="122" t="s">
        <v>5195</v>
      </c>
      <c r="F1844" s="92" t="s">
        <v>41</v>
      </c>
      <c r="G1844" s="209" t="s">
        <v>41</v>
      </c>
      <c r="H1844" s="209" t="s">
        <v>694</v>
      </c>
      <c r="I1844" s="210" t="s">
        <v>41</v>
      </c>
      <c r="J1844" s="151"/>
      <c r="K1844" s="152"/>
      <c r="L1844" s="151"/>
      <c r="M1844" s="152"/>
      <c r="N1844" s="151"/>
      <c r="O1844" s="151" t="s">
        <v>41</v>
      </c>
      <c r="P1844" s="151"/>
      <c r="Q1844" s="211" t="s">
        <v>376</v>
      </c>
      <c r="R1844" s="211" t="s">
        <v>20</v>
      </c>
      <c r="S1844" s="153"/>
      <c r="T1844" s="94" t="s">
        <v>41</v>
      </c>
      <c r="U1844" s="120"/>
      <c r="V1844" s="120"/>
      <c r="W1844" s="100" t="e">
        <f>VLOOKUP(TRIM(X1844),X10:Y92,2,FALSE)</f>
        <v>#N/A</v>
      </c>
      <c r="X1844" s="121" t="str">
        <f t="shared" si="169"/>
        <v>99</v>
      </c>
      <c r="Y1844" s="124">
        <f t="shared" si="170"/>
        <v>0</v>
      </c>
      <c r="Z1844" s="121">
        <f t="shared" si="168"/>
        <v>0</v>
      </c>
      <c r="AA1844" s="121">
        <f t="shared" si="171"/>
        <v>1</v>
      </c>
      <c r="AB1844" s="121">
        <f t="shared" si="172"/>
        <v>1</v>
      </c>
      <c r="AC1844" s="121">
        <f t="shared" si="173"/>
        <v>0</v>
      </c>
    </row>
    <row r="1845" spans="1:29" ht="35.25" customHeight="1" x14ac:dyDescent="0.25">
      <c r="A1845" s="89"/>
      <c r="B1845" s="94" t="s">
        <v>41</v>
      </c>
      <c r="C1845" s="91" t="s">
        <v>14</v>
      </c>
      <c r="D1845" s="91" t="s">
        <v>92</v>
      </c>
      <c r="E1845" s="122" t="s">
        <v>5196</v>
      </c>
      <c r="F1845" s="92" t="s">
        <v>41</v>
      </c>
      <c r="G1845" s="209" t="s">
        <v>41</v>
      </c>
      <c r="H1845" s="209" t="s">
        <v>694</v>
      </c>
      <c r="I1845" s="210" t="s">
        <v>41</v>
      </c>
      <c r="J1845" s="151"/>
      <c r="K1845" s="152"/>
      <c r="L1845" s="151"/>
      <c r="M1845" s="152"/>
      <c r="N1845" s="151"/>
      <c r="O1845" s="151" t="s">
        <v>41</v>
      </c>
      <c r="P1845" s="151"/>
      <c r="Q1845" s="211" t="s">
        <v>376</v>
      </c>
      <c r="R1845" s="211" t="s">
        <v>20</v>
      </c>
      <c r="S1845" s="153"/>
      <c r="T1845" s="94" t="s">
        <v>41</v>
      </c>
      <c r="U1845" s="120"/>
      <c r="V1845" s="120"/>
      <c r="W1845" s="100" t="e">
        <f>VLOOKUP(TRIM(X1845),X10:Y92,2,FALSE)</f>
        <v>#N/A</v>
      </c>
      <c r="X1845" s="121" t="str">
        <f t="shared" si="169"/>
        <v>99</v>
      </c>
      <c r="Y1845" s="124">
        <f t="shared" si="170"/>
        <v>0</v>
      </c>
      <c r="Z1845" s="121">
        <f t="shared" si="168"/>
        <v>0</v>
      </c>
      <c r="AA1845" s="121">
        <f t="shared" si="171"/>
        <v>1</v>
      </c>
      <c r="AB1845" s="121">
        <f t="shared" si="172"/>
        <v>1</v>
      </c>
      <c r="AC1845" s="121">
        <f t="shared" si="173"/>
        <v>0</v>
      </c>
    </row>
    <row r="1846" spans="1:29" ht="35.25" customHeight="1" x14ac:dyDescent="0.25">
      <c r="A1846" s="89"/>
      <c r="B1846" s="94" t="s">
        <v>41</v>
      </c>
      <c r="C1846" s="91" t="s">
        <v>14</v>
      </c>
      <c r="D1846" s="91" t="s">
        <v>92</v>
      </c>
      <c r="E1846" s="122" t="s">
        <v>5197</v>
      </c>
      <c r="F1846" s="92" t="s">
        <v>41</v>
      </c>
      <c r="G1846" s="209" t="s">
        <v>41</v>
      </c>
      <c r="H1846" s="209" t="s">
        <v>694</v>
      </c>
      <c r="I1846" s="210" t="s">
        <v>41</v>
      </c>
      <c r="J1846" s="151"/>
      <c r="K1846" s="152"/>
      <c r="L1846" s="151"/>
      <c r="M1846" s="152"/>
      <c r="N1846" s="151"/>
      <c r="O1846" s="151" t="s">
        <v>41</v>
      </c>
      <c r="P1846" s="151"/>
      <c r="Q1846" s="211" t="s">
        <v>376</v>
      </c>
      <c r="R1846" s="211" t="s">
        <v>20</v>
      </c>
      <c r="S1846" s="153"/>
      <c r="T1846" s="94" t="s">
        <v>41</v>
      </c>
      <c r="U1846" s="120"/>
      <c r="V1846" s="120"/>
      <c r="W1846" s="100" t="e">
        <f>VLOOKUP(TRIM(X1846),X10:Y92,2,FALSE)</f>
        <v>#N/A</v>
      </c>
      <c r="X1846" s="121" t="str">
        <f t="shared" si="169"/>
        <v>99</v>
      </c>
      <c r="Y1846" s="124">
        <f t="shared" si="170"/>
        <v>0</v>
      </c>
      <c r="Z1846" s="121">
        <f t="shared" si="168"/>
        <v>0</v>
      </c>
      <c r="AA1846" s="121">
        <f t="shared" si="171"/>
        <v>1</v>
      </c>
      <c r="AB1846" s="121">
        <f t="shared" si="172"/>
        <v>1</v>
      </c>
      <c r="AC1846" s="121">
        <f t="shared" si="173"/>
        <v>0</v>
      </c>
    </row>
    <row r="1847" spans="1:29" ht="35.25" customHeight="1" x14ac:dyDescent="0.25">
      <c r="A1847" s="89"/>
      <c r="B1847" s="94" t="s">
        <v>41</v>
      </c>
      <c r="C1847" s="91" t="s">
        <v>14</v>
      </c>
      <c r="D1847" s="91" t="s">
        <v>92</v>
      </c>
      <c r="E1847" s="122" t="s">
        <v>5198</v>
      </c>
      <c r="F1847" s="92" t="s">
        <v>41</v>
      </c>
      <c r="G1847" s="209" t="s">
        <v>41</v>
      </c>
      <c r="H1847" s="209" t="s">
        <v>694</v>
      </c>
      <c r="I1847" s="210" t="s">
        <v>41</v>
      </c>
      <c r="J1847" s="151"/>
      <c r="K1847" s="152"/>
      <c r="L1847" s="151"/>
      <c r="M1847" s="152"/>
      <c r="N1847" s="151"/>
      <c r="O1847" s="151" t="s">
        <v>41</v>
      </c>
      <c r="P1847" s="151"/>
      <c r="Q1847" s="211" t="s">
        <v>376</v>
      </c>
      <c r="R1847" s="211" t="s">
        <v>20</v>
      </c>
      <c r="S1847" s="153"/>
      <c r="T1847" s="94" t="s">
        <v>41</v>
      </c>
      <c r="U1847" s="120"/>
      <c r="V1847" s="120"/>
      <c r="W1847" s="100" t="e">
        <f>VLOOKUP(TRIM(X1847),X10:Y92,2,FALSE)</f>
        <v>#N/A</v>
      </c>
      <c r="X1847" s="121" t="str">
        <f t="shared" si="169"/>
        <v>99</v>
      </c>
      <c r="Y1847" s="124">
        <f t="shared" si="170"/>
        <v>0</v>
      </c>
      <c r="Z1847" s="121">
        <f t="shared" si="168"/>
        <v>0</v>
      </c>
      <c r="AA1847" s="121">
        <f t="shared" si="171"/>
        <v>1</v>
      </c>
      <c r="AB1847" s="121">
        <f t="shared" si="172"/>
        <v>1</v>
      </c>
      <c r="AC1847" s="121">
        <f t="shared" si="173"/>
        <v>0</v>
      </c>
    </row>
    <row r="1848" spans="1:29" ht="35.25" customHeight="1" x14ac:dyDescent="0.25">
      <c r="A1848" s="89"/>
      <c r="B1848" s="94" t="s">
        <v>41</v>
      </c>
      <c r="C1848" s="91" t="s">
        <v>14</v>
      </c>
      <c r="D1848" s="91" t="s">
        <v>92</v>
      </c>
      <c r="E1848" s="122" t="s">
        <v>5199</v>
      </c>
      <c r="F1848" s="92" t="s">
        <v>41</v>
      </c>
      <c r="G1848" s="209" t="s">
        <v>41</v>
      </c>
      <c r="H1848" s="209" t="s">
        <v>694</v>
      </c>
      <c r="I1848" s="210" t="s">
        <v>41</v>
      </c>
      <c r="J1848" s="151"/>
      <c r="K1848" s="152"/>
      <c r="L1848" s="151"/>
      <c r="M1848" s="152"/>
      <c r="N1848" s="151"/>
      <c r="O1848" s="151" t="s">
        <v>41</v>
      </c>
      <c r="P1848" s="151"/>
      <c r="Q1848" s="211" t="s">
        <v>376</v>
      </c>
      <c r="R1848" s="211" t="s">
        <v>20</v>
      </c>
      <c r="S1848" s="153"/>
      <c r="T1848" s="94" t="s">
        <v>41</v>
      </c>
      <c r="U1848" s="120"/>
      <c r="V1848" s="120"/>
      <c r="W1848" s="100" t="e">
        <f>VLOOKUP(TRIM(X1848),X10:Y92,2,FALSE)</f>
        <v>#N/A</v>
      </c>
      <c r="X1848" s="121" t="str">
        <f t="shared" si="169"/>
        <v>99</v>
      </c>
      <c r="Y1848" s="124">
        <f t="shared" si="170"/>
        <v>0</v>
      </c>
      <c r="Z1848" s="121">
        <f t="shared" si="168"/>
        <v>0</v>
      </c>
      <c r="AA1848" s="121">
        <f t="shared" si="171"/>
        <v>1</v>
      </c>
      <c r="AB1848" s="121">
        <f t="shared" si="172"/>
        <v>1</v>
      </c>
      <c r="AC1848" s="121">
        <f t="shared" si="173"/>
        <v>0</v>
      </c>
    </row>
    <row r="1849" spans="1:29" ht="35.25" customHeight="1" x14ac:dyDescent="0.25">
      <c r="A1849" s="89"/>
      <c r="B1849" s="94" t="s">
        <v>41</v>
      </c>
      <c r="C1849" s="91" t="s">
        <v>14</v>
      </c>
      <c r="D1849" s="91" t="s">
        <v>92</v>
      </c>
      <c r="E1849" s="122" t="s">
        <v>5200</v>
      </c>
      <c r="F1849" s="92" t="s">
        <v>41</v>
      </c>
      <c r="G1849" s="209" t="s">
        <v>41</v>
      </c>
      <c r="H1849" s="209" t="s">
        <v>694</v>
      </c>
      <c r="I1849" s="210" t="s">
        <v>41</v>
      </c>
      <c r="J1849" s="151"/>
      <c r="K1849" s="152"/>
      <c r="L1849" s="151"/>
      <c r="M1849" s="152"/>
      <c r="N1849" s="151"/>
      <c r="O1849" s="151" t="s">
        <v>41</v>
      </c>
      <c r="P1849" s="151"/>
      <c r="Q1849" s="211" t="s">
        <v>376</v>
      </c>
      <c r="R1849" s="211" t="s">
        <v>20</v>
      </c>
      <c r="S1849" s="153"/>
      <c r="T1849" s="94" t="s">
        <v>41</v>
      </c>
      <c r="U1849" s="120"/>
      <c r="V1849" s="120"/>
      <c r="W1849" s="100" t="e">
        <f>VLOOKUP(TRIM(X1849),X10:Y92,2,FALSE)</f>
        <v>#N/A</v>
      </c>
      <c r="X1849" s="121" t="str">
        <f t="shared" si="169"/>
        <v>99</v>
      </c>
      <c r="Y1849" s="124">
        <f t="shared" si="170"/>
        <v>0</v>
      </c>
      <c r="Z1849" s="121">
        <f t="shared" si="168"/>
        <v>0</v>
      </c>
      <c r="AA1849" s="121">
        <f t="shared" si="171"/>
        <v>1</v>
      </c>
      <c r="AB1849" s="121">
        <f t="shared" si="172"/>
        <v>1</v>
      </c>
      <c r="AC1849" s="121">
        <f t="shared" si="173"/>
        <v>0</v>
      </c>
    </row>
    <row r="1850" spans="1:29" ht="35.25" customHeight="1" x14ac:dyDescent="0.25">
      <c r="A1850" s="89"/>
      <c r="B1850" s="94" t="s">
        <v>41</v>
      </c>
      <c r="C1850" s="91" t="s">
        <v>14</v>
      </c>
      <c r="D1850" s="91" t="s">
        <v>92</v>
      </c>
      <c r="E1850" s="122" t="s">
        <v>5201</v>
      </c>
      <c r="F1850" s="92" t="s">
        <v>41</v>
      </c>
      <c r="G1850" s="209" t="s">
        <v>41</v>
      </c>
      <c r="H1850" s="209" t="s">
        <v>694</v>
      </c>
      <c r="I1850" s="210" t="s">
        <v>41</v>
      </c>
      <c r="J1850" s="151"/>
      <c r="K1850" s="152"/>
      <c r="L1850" s="151"/>
      <c r="M1850" s="152"/>
      <c r="N1850" s="151"/>
      <c r="O1850" s="151" t="s">
        <v>41</v>
      </c>
      <c r="P1850" s="151"/>
      <c r="Q1850" s="211" t="s">
        <v>376</v>
      </c>
      <c r="R1850" s="211" t="s">
        <v>20</v>
      </c>
      <c r="S1850" s="153"/>
      <c r="T1850" s="94" t="s">
        <v>41</v>
      </c>
      <c r="U1850" s="120"/>
      <c r="V1850" s="120"/>
      <c r="W1850" s="100" t="e">
        <f>VLOOKUP(TRIM(X1850),X10:Y92,2,FALSE)</f>
        <v>#N/A</v>
      </c>
      <c r="X1850" s="121" t="str">
        <f t="shared" si="169"/>
        <v>99</v>
      </c>
      <c r="Y1850" s="124">
        <f t="shared" si="170"/>
        <v>0</v>
      </c>
      <c r="Z1850" s="121">
        <f t="shared" si="168"/>
        <v>0</v>
      </c>
      <c r="AA1850" s="121">
        <f t="shared" si="171"/>
        <v>1</v>
      </c>
      <c r="AB1850" s="121">
        <f t="shared" si="172"/>
        <v>1</v>
      </c>
      <c r="AC1850" s="121">
        <f t="shared" si="173"/>
        <v>0</v>
      </c>
    </row>
    <row r="1851" spans="1:29" ht="35.25" customHeight="1" x14ac:dyDescent="0.25">
      <c r="A1851" s="89"/>
      <c r="B1851" s="94" t="s">
        <v>41</v>
      </c>
      <c r="C1851" s="91" t="s">
        <v>14</v>
      </c>
      <c r="D1851" s="91" t="s">
        <v>92</v>
      </c>
      <c r="E1851" s="122" t="s">
        <v>5202</v>
      </c>
      <c r="F1851" s="92" t="s">
        <v>41</v>
      </c>
      <c r="G1851" s="209" t="s">
        <v>41</v>
      </c>
      <c r="H1851" s="209" t="s">
        <v>694</v>
      </c>
      <c r="I1851" s="210" t="s">
        <v>41</v>
      </c>
      <c r="J1851" s="151"/>
      <c r="K1851" s="152"/>
      <c r="L1851" s="151"/>
      <c r="M1851" s="152"/>
      <c r="N1851" s="151"/>
      <c r="O1851" s="151" t="s">
        <v>41</v>
      </c>
      <c r="P1851" s="151"/>
      <c r="Q1851" s="211" t="s">
        <v>376</v>
      </c>
      <c r="R1851" s="211" t="s">
        <v>20</v>
      </c>
      <c r="S1851" s="153"/>
      <c r="T1851" s="94" t="s">
        <v>41</v>
      </c>
      <c r="U1851" s="120"/>
      <c r="V1851" s="120"/>
      <c r="W1851" s="100" t="e">
        <f>VLOOKUP(TRIM(X1851),X10:Y92,2,FALSE)</f>
        <v>#N/A</v>
      </c>
      <c r="X1851" s="121" t="str">
        <f t="shared" si="169"/>
        <v>99</v>
      </c>
      <c r="Y1851" s="124">
        <f t="shared" si="170"/>
        <v>0</v>
      </c>
      <c r="Z1851" s="121">
        <f t="shared" si="168"/>
        <v>0</v>
      </c>
      <c r="AA1851" s="121">
        <f t="shared" si="171"/>
        <v>1</v>
      </c>
      <c r="AB1851" s="121">
        <f t="shared" si="172"/>
        <v>1</v>
      </c>
      <c r="AC1851" s="121">
        <f t="shared" si="173"/>
        <v>0</v>
      </c>
    </row>
    <row r="1852" spans="1:29" ht="35.25" customHeight="1" x14ac:dyDescent="0.25">
      <c r="A1852" s="89"/>
      <c r="B1852" s="94" t="s">
        <v>41</v>
      </c>
      <c r="C1852" s="91" t="s">
        <v>14</v>
      </c>
      <c r="D1852" s="91" t="s">
        <v>92</v>
      </c>
      <c r="E1852" s="122" t="s">
        <v>5203</v>
      </c>
      <c r="F1852" s="92" t="s">
        <v>41</v>
      </c>
      <c r="G1852" s="209" t="s">
        <v>41</v>
      </c>
      <c r="H1852" s="209" t="s">
        <v>694</v>
      </c>
      <c r="I1852" s="210" t="s">
        <v>41</v>
      </c>
      <c r="J1852" s="151"/>
      <c r="K1852" s="152"/>
      <c r="L1852" s="151"/>
      <c r="M1852" s="152"/>
      <c r="N1852" s="151"/>
      <c r="O1852" s="151" t="s">
        <v>41</v>
      </c>
      <c r="P1852" s="151"/>
      <c r="Q1852" s="211" t="s">
        <v>376</v>
      </c>
      <c r="R1852" s="211" t="s">
        <v>20</v>
      </c>
      <c r="S1852" s="153"/>
      <c r="T1852" s="94" t="s">
        <v>41</v>
      </c>
      <c r="U1852" s="120"/>
      <c r="V1852" s="120"/>
      <c r="W1852" s="100" t="e">
        <f>VLOOKUP(TRIM(X1852),X10:Y92,2,FALSE)</f>
        <v>#N/A</v>
      </c>
      <c r="X1852" s="121" t="str">
        <f t="shared" si="169"/>
        <v>99</v>
      </c>
      <c r="Y1852" s="124">
        <f t="shared" si="170"/>
        <v>0</v>
      </c>
      <c r="Z1852" s="121">
        <f t="shared" si="168"/>
        <v>0</v>
      </c>
      <c r="AA1852" s="121">
        <f t="shared" si="171"/>
        <v>1</v>
      </c>
      <c r="AB1852" s="121">
        <f t="shared" si="172"/>
        <v>1</v>
      </c>
      <c r="AC1852" s="121">
        <f t="shared" si="173"/>
        <v>0</v>
      </c>
    </row>
    <row r="1853" spans="1:29" ht="35.25" customHeight="1" x14ac:dyDescent="0.25">
      <c r="A1853" s="89"/>
      <c r="B1853" s="94" t="s">
        <v>41</v>
      </c>
      <c r="C1853" s="91" t="s">
        <v>14</v>
      </c>
      <c r="D1853" s="91" t="s">
        <v>92</v>
      </c>
      <c r="E1853" s="122" t="s">
        <v>5204</v>
      </c>
      <c r="F1853" s="92" t="s">
        <v>41</v>
      </c>
      <c r="G1853" s="209" t="s">
        <v>41</v>
      </c>
      <c r="H1853" s="209" t="s">
        <v>694</v>
      </c>
      <c r="I1853" s="210" t="s">
        <v>41</v>
      </c>
      <c r="J1853" s="151"/>
      <c r="K1853" s="152"/>
      <c r="L1853" s="151"/>
      <c r="M1853" s="152"/>
      <c r="N1853" s="151"/>
      <c r="O1853" s="151" t="s">
        <v>41</v>
      </c>
      <c r="P1853" s="151"/>
      <c r="Q1853" s="211" t="s">
        <v>376</v>
      </c>
      <c r="R1853" s="211" t="s">
        <v>20</v>
      </c>
      <c r="S1853" s="153"/>
      <c r="T1853" s="94" t="s">
        <v>41</v>
      </c>
      <c r="U1853" s="120"/>
      <c r="V1853" s="120"/>
      <c r="W1853" s="100" t="e">
        <f>VLOOKUP(TRIM(X1853),X10:Y92,2,FALSE)</f>
        <v>#N/A</v>
      </c>
      <c r="X1853" s="121" t="str">
        <f t="shared" si="169"/>
        <v>99</v>
      </c>
      <c r="Y1853" s="124">
        <f t="shared" si="170"/>
        <v>0</v>
      </c>
      <c r="Z1853" s="121">
        <f t="shared" si="168"/>
        <v>0</v>
      </c>
      <c r="AA1853" s="121">
        <f t="shared" si="171"/>
        <v>1</v>
      </c>
      <c r="AB1853" s="121">
        <f t="shared" si="172"/>
        <v>1</v>
      </c>
      <c r="AC1853" s="121">
        <f t="shared" si="173"/>
        <v>0</v>
      </c>
    </row>
    <row r="1854" spans="1:29" ht="35.25" customHeight="1" x14ac:dyDescent="0.25">
      <c r="A1854" s="89"/>
      <c r="B1854" s="94" t="s">
        <v>41</v>
      </c>
      <c r="C1854" s="91" t="s">
        <v>14</v>
      </c>
      <c r="D1854" s="91" t="s">
        <v>92</v>
      </c>
      <c r="E1854" s="122" t="s">
        <v>5205</v>
      </c>
      <c r="F1854" s="92" t="s">
        <v>41</v>
      </c>
      <c r="G1854" s="209" t="s">
        <v>41</v>
      </c>
      <c r="H1854" s="209" t="s">
        <v>694</v>
      </c>
      <c r="I1854" s="210" t="s">
        <v>41</v>
      </c>
      <c r="J1854" s="151"/>
      <c r="K1854" s="152"/>
      <c r="L1854" s="151"/>
      <c r="M1854" s="152"/>
      <c r="N1854" s="151"/>
      <c r="O1854" s="151" t="s">
        <v>41</v>
      </c>
      <c r="P1854" s="151"/>
      <c r="Q1854" s="211" t="s">
        <v>376</v>
      </c>
      <c r="R1854" s="211" t="s">
        <v>20</v>
      </c>
      <c r="S1854" s="153"/>
      <c r="T1854" s="94" t="s">
        <v>41</v>
      </c>
      <c r="U1854" s="120"/>
      <c r="V1854" s="120"/>
      <c r="W1854" s="100" t="e">
        <f>VLOOKUP(TRIM(X1854),X10:Y92,2,FALSE)</f>
        <v>#N/A</v>
      </c>
      <c r="X1854" s="121" t="str">
        <f t="shared" si="169"/>
        <v>99</v>
      </c>
      <c r="Y1854" s="124">
        <f t="shared" si="170"/>
        <v>0</v>
      </c>
      <c r="Z1854" s="121">
        <f t="shared" si="168"/>
        <v>0</v>
      </c>
      <c r="AA1854" s="121">
        <f t="shared" si="171"/>
        <v>1</v>
      </c>
      <c r="AB1854" s="121">
        <f t="shared" si="172"/>
        <v>1</v>
      </c>
      <c r="AC1854" s="121">
        <f t="shared" si="173"/>
        <v>0</v>
      </c>
    </row>
    <row r="1855" spans="1:29" ht="35.25" customHeight="1" x14ac:dyDescent="0.25">
      <c r="A1855" s="89"/>
      <c r="B1855" s="94" t="s">
        <v>41</v>
      </c>
      <c r="C1855" s="91" t="s">
        <v>14</v>
      </c>
      <c r="D1855" s="91" t="s">
        <v>92</v>
      </c>
      <c r="E1855" s="122" t="s">
        <v>5206</v>
      </c>
      <c r="F1855" s="92" t="s">
        <v>41</v>
      </c>
      <c r="G1855" s="209" t="s">
        <v>41</v>
      </c>
      <c r="H1855" s="209" t="s">
        <v>694</v>
      </c>
      <c r="I1855" s="210" t="s">
        <v>41</v>
      </c>
      <c r="J1855" s="151"/>
      <c r="K1855" s="152"/>
      <c r="L1855" s="151"/>
      <c r="M1855" s="152"/>
      <c r="N1855" s="151"/>
      <c r="O1855" s="151" t="s">
        <v>41</v>
      </c>
      <c r="P1855" s="151"/>
      <c r="Q1855" s="211" t="s">
        <v>376</v>
      </c>
      <c r="R1855" s="211" t="s">
        <v>20</v>
      </c>
      <c r="S1855" s="153"/>
      <c r="T1855" s="94" t="s">
        <v>41</v>
      </c>
      <c r="U1855" s="120"/>
      <c r="V1855" s="120"/>
      <c r="W1855" s="100" t="e">
        <f>VLOOKUP(TRIM(X1855),X10:Y92,2,FALSE)</f>
        <v>#N/A</v>
      </c>
      <c r="X1855" s="121" t="str">
        <f t="shared" si="169"/>
        <v>99</v>
      </c>
      <c r="Y1855" s="124">
        <f t="shared" si="170"/>
        <v>0</v>
      </c>
      <c r="Z1855" s="121">
        <f t="shared" si="168"/>
        <v>0</v>
      </c>
      <c r="AA1855" s="121">
        <f t="shared" si="171"/>
        <v>1</v>
      </c>
      <c r="AB1855" s="121">
        <f t="shared" si="172"/>
        <v>1</v>
      </c>
      <c r="AC1855" s="121">
        <f t="shared" si="173"/>
        <v>0</v>
      </c>
    </row>
    <row r="1856" spans="1:29" ht="35.25" customHeight="1" x14ac:dyDescent="0.25">
      <c r="A1856" s="89"/>
      <c r="B1856" s="94" t="s">
        <v>41</v>
      </c>
      <c r="C1856" s="91" t="s">
        <v>14</v>
      </c>
      <c r="D1856" s="91" t="s">
        <v>92</v>
      </c>
      <c r="E1856" s="122" t="s">
        <v>5207</v>
      </c>
      <c r="F1856" s="92" t="s">
        <v>41</v>
      </c>
      <c r="G1856" s="209" t="s">
        <v>41</v>
      </c>
      <c r="H1856" s="209" t="s">
        <v>694</v>
      </c>
      <c r="I1856" s="210" t="s">
        <v>41</v>
      </c>
      <c r="J1856" s="151"/>
      <c r="K1856" s="152"/>
      <c r="L1856" s="151"/>
      <c r="M1856" s="152"/>
      <c r="N1856" s="151"/>
      <c r="O1856" s="151" t="s">
        <v>41</v>
      </c>
      <c r="P1856" s="151"/>
      <c r="Q1856" s="211" t="s">
        <v>376</v>
      </c>
      <c r="R1856" s="211" t="s">
        <v>20</v>
      </c>
      <c r="S1856" s="153"/>
      <c r="T1856" s="94" t="s">
        <v>41</v>
      </c>
      <c r="U1856" s="120"/>
      <c r="V1856" s="120"/>
      <c r="W1856" s="100" t="e">
        <f>VLOOKUP(TRIM(X1856),X10:Y92,2,FALSE)</f>
        <v>#N/A</v>
      </c>
      <c r="X1856" s="121" t="str">
        <f t="shared" si="169"/>
        <v>99</v>
      </c>
      <c r="Y1856" s="124">
        <f t="shared" si="170"/>
        <v>0</v>
      </c>
      <c r="Z1856" s="121">
        <f t="shared" si="168"/>
        <v>0</v>
      </c>
      <c r="AA1856" s="121">
        <f t="shared" si="171"/>
        <v>1</v>
      </c>
      <c r="AB1856" s="121">
        <f t="shared" si="172"/>
        <v>1</v>
      </c>
      <c r="AC1856" s="121">
        <f t="shared" si="173"/>
        <v>0</v>
      </c>
    </row>
    <row r="1857" spans="1:29" ht="35.25" customHeight="1" x14ac:dyDescent="0.25">
      <c r="A1857" s="89"/>
      <c r="B1857" s="94" t="s">
        <v>41</v>
      </c>
      <c r="C1857" s="91" t="s">
        <v>14</v>
      </c>
      <c r="D1857" s="91" t="s">
        <v>92</v>
      </c>
      <c r="E1857" s="122" t="s">
        <v>5208</v>
      </c>
      <c r="F1857" s="92" t="s">
        <v>41</v>
      </c>
      <c r="G1857" s="209" t="s">
        <v>41</v>
      </c>
      <c r="H1857" s="209" t="s">
        <v>694</v>
      </c>
      <c r="I1857" s="210" t="s">
        <v>41</v>
      </c>
      <c r="J1857" s="151"/>
      <c r="K1857" s="152"/>
      <c r="L1857" s="151"/>
      <c r="M1857" s="152"/>
      <c r="N1857" s="151"/>
      <c r="O1857" s="151" t="s">
        <v>41</v>
      </c>
      <c r="P1857" s="151"/>
      <c r="Q1857" s="211" t="s">
        <v>376</v>
      </c>
      <c r="R1857" s="211" t="s">
        <v>20</v>
      </c>
      <c r="S1857" s="153"/>
      <c r="T1857" s="94" t="s">
        <v>41</v>
      </c>
      <c r="U1857" s="120"/>
      <c r="V1857" s="120"/>
      <c r="W1857" s="100" t="e">
        <f>VLOOKUP(TRIM(X1857),X10:Y92,2,FALSE)</f>
        <v>#N/A</v>
      </c>
      <c r="X1857" s="121" t="str">
        <f t="shared" si="169"/>
        <v>99</v>
      </c>
      <c r="Y1857" s="124">
        <f t="shared" si="170"/>
        <v>0</v>
      </c>
      <c r="Z1857" s="121">
        <f t="shared" si="168"/>
        <v>0</v>
      </c>
      <c r="AA1857" s="121">
        <f t="shared" si="171"/>
        <v>1</v>
      </c>
      <c r="AB1857" s="121">
        <f t="shared" si="172"/>
        <v>1</v>
      </c>
      <c r="AC1857" s="121">
        <f t="shared" si="173"/>
        <v>0</v>
      </c>
    </row>
    <row r="1858" spans="1:29" ht="35.25" customHeight="1" x14ac:dyDescent="0.25">
      <c r="A1858" s="89"/>
      <c r="B1858" s="94" t="s">
        <v>41</v>
      </c>
      <c r="C1858" s="91" t="s">
        <v>14</v>
      </c>
      <c r="D1858" s="91" t="s">
        <v>92</v>
      </c>
      <c r="E1858" s="122" t="s">
        <v>5209</v>
      </c>
      <c r="F1858" s="92" t="s">
        <v>41</v>
      </c>
      <c r="G1858" s="209" t="s">
        <v>41</v>
      </c>
      <c r="H1858" s="209" t="s">
        <v>694</v>
      </c>
      <c r="I1858" s="210" t="s">
        <v>41</v>
      </c>
      <c r="J1858" s="151"/>
      <c r="K1858" s="152"/>
      <c r="L1858" s="151"/>
      <c r="M1858" s="152"/>
      <c r="N1858" s="151"/>
      <c r="O1858" s="151" t="s">
        <v>41</v>
      </c>
      <c r="P1858" s="151"/>
      <c r="Q1858" s="211" t="s">
        <v>376</v>
      </c>
      <c r="R1858" s="211" t="s">
        <v>20</v>
      </c>
      <c r="S1858" s="153"/>
      <c r="T1858" s="94" t="s">
        <v>41</v>
      </c>
      <c r="U1858" s="120"/>
      <c r="V1858" s="120"/>
      <c r="W1858" s="100" t="e">
        <f>VLOOKUP(TRIM(X1858),X10:Y92,2,FALSE)</f>
        <v>#N/A</v>
      </c>
      <c r="X1858" s="121" t="str">
        <f t="shared" si="169"/>
        <v>99</v>
      </c>
      <c r="Y1858" s="124">
        <f t="shared" si="170"/>
        <v>0</v>
      </c>
      <c r="Z1858" s="121">
        <f t="shared" si="168"/>
        <v>0</v>
      </c>
      <c r="AA1858" s="121">
        <f t="shared" si="171"/>
        <v>1</v>
      </c>
      <c r="AB1858" s="121">
        <f t="shared" si="172"/>
        <v>1</v>
      </c>
      <c r="AC1858" s="121">
        <f t="shared" si="173"/>
        <v>0</v>
      </c>
    </row>
    <row r="1859" spans="1:29" ht="35.25" customHeight="1" x14ac:dyDescent="0.25">
      <c r="A1859" s="89"/>
      <c r="B1859" s="94" t="s">
        <v>41</v>
      </c>
      <c r="C1859" s="91" t="s">
        <v>14</v>
      </c>
      <c r="D1859" s="91" t="s">
        <v>92</v>
      </c>
      <c r="E1859" s="122" t="s">
        <v>5210</v>
      </c>
      <c r="F1859" s="92" t="s">
        <v>41</v>
      </c>
      <c r="G1859" s="209" t="s">
        <v>41</v>
      </c>
      <c r="H1859" s="209" t="s">
        <v>694</v>
      </c>
      <c r="I1859" s="210" t="s">
        <v>41</v>
      </c>
      <c r="J1859" s="151"/>
      <c r="K1859" s="152"/>
      <c r="L1859" s="151"/>
      <c r="M1859" s="152"/>
      <c r="N1859" s="151"/>
      <c r="O1859" s="151" t="s">
        <v>41</v>
      </c>
      <c r="P1859" s="151"/>
      <c r="Q1859" s="211" t="s">
        <v>376</v>
      </c>
      <c r="R1859" s="211" t="s">
        <v>20</v>
      </c>
      <c r="S1859" s="153"/>
      <c r="T1859" s="94" t="s">
        <v>41</v>
      </c>
      <c r="U1859" s="120"/>
      <c r="V1859" s="120"/>
      <c r="W1859" s="100" t="e">
        <f>VLOOKUP(TRIM(X1859),X10:Y92,2,FALSE)</f>
        <v>#N/A</v>
      </c>
      <c r="X1859" s="121" t="str">
        <f t="shared" si="169"/>
        <v>99</v>
      </c>
      <c r="Y1859" s="124">
        <f t="shared" si="170"/>
        <v>0</v>
      </c>
      <c r="Z1859" s="121">
        <f t="shared" si="168"/>
        <v>0</v>
      </c>
      <c r="AA1859" s="121">
        <f t="shared" si="171"/>
        <v>1</v>
      </c>
      <c r="AB1859" s="121">
        <f t="shared" si="172"/>
        <v>1</v>
      </c>
      <c r="AC1859" s="121">
        <f t="shared" si="173"/>
        <v>0</v>
      </c>
    </row>
    <row r="1860" spans="1:29" ht="35.25" customHeight="1" x14ac:dyDescent="0.25">
      <c r="A1860" s="89"/>
      <c r="B1860" s="94" t="s">
        <v>41</v>
      </c>
      <c r="C1860" s="91" t="s">
        <v>14</v>
      </c>
      <c r="D1860" s="91" t="s">
        <v>92</v>
      </c>
      <c r="E1860" s="122" t="s">
        <v>5211</v>
      </c>
      <c r="F1860" s="92" t="s">
        <v>41</v>
      </c>
      <c r="G1860" s="209" t="s">
        <v>41</v>
      </c>
      <c r="H1860" s="209" t="s">
        <v>694</v>
      </c>
      <c r="I1860" s="210" t="s">
        <v>41</v>
      </c>
      <c r="J1860" s="151"/>
      <c r="K1860" s="152"/>
      <c r="L1860" s="151"/>
      <c r="M1860" s="152"/>
      <c r="N1860" s="151"/>
      <c r="O1860" s="151" t="s">
        <v>41</v>
      </c>
      <c r="P1860" s="151"/>
      <c r="Q1860" s="211" t="s">
        <v>376</v>
      </c>
      <c r="R1860" s="211" t="s">
        <v>20</v>
      </c>
      <c r="S1860" s="153"/>
      <c r="T1860" s="94" t="s">
        <v>41</v>
      </c>
      <c r="U1860" s="120"/>
      <c r="V1860" s="120"/>
      <c r="W1860" s="100" t="e">
        <f>VLOOKUP(TRIM(X1860),X10:Y92,2,FALSE)</f>
        <v>#N/A</v>
      </c>
      <c r="X1860" s="121" t="str">
        <f t="shared" si="169"/>
        <v>99</v>
      </c>
      <c r="Y1860" s="124">
        <f t="shared" si="170"/>
        <v>0</v>
      </c>
      <c r="Z1860" s="121">
        <f t="shared" si="168"/>
        <v>0</v>
      </c>
      <c r="AA1860" s="121">
        <f t="shared" si="171"/>
        <v>1</v>
      </c>
      <c r="AB1860" s="121">
        <f t="shared" si="172"/>
        <v>1</v>
      </c>
      <c r="AC1860" s="121">
        <f t="shared" si="173"/>
        <v>0</v>
      </c>
    </row>
    <row r="1861" spans="1:29" ht="35.25" customHeight="1" x14ac:dyDescent="0.25">
      <c r="A1861" s="89"/>
      <c r="B1861" s="94" t="s">
        <v>41</v>
      </c>
      <c r="C1861" s="91" t="s">
        <v>14</v>
      </c>
      <c r="D1861" s="91" t="s">
        <v>92</v>
      </c>
      <c r="E1861" s="122" t="s">
        <v>5212</v>
      </c>
      <c r="F1861" s="92" t="s">
        <v>41</v>
      </c>
      <c r="G1861" s="209" t="s">
        <v>41</v>
      </c>
      <c r="H1861" s="209" t="s">
        <v>694</v>
      </c>
      <c r="I1861" s="210" t="s">
        <v>41</v>
      </c>
      <c r="J1861" s="151"/>
      <c r="K1861" s="152"/>
      <c r="L1861" s="151"/>
      <c r="M1861" s="152"/>
      <c r="N1861" s="151"/>
      <c r="O1861" s="151" t="s">
        <v>41</v>
      </c>
      <c r="P1861" s="151"/>
      <c r="Q1861" s="211" t="s">
        <v>376</v>
      </c>
      <c r="R1861" s="211" t="s">
        <v>20</v>
      </c>
      <c r="S1861" s="153"/>
      <c r="T1861" s="94" t="s">
        <v>41</v>
      </c>
      <c r="U1861" s="120"/>
      <c r="V1861" s="120"/>
      <c r="W1861" s="100" t="e">
        <f>VLOOKUP(TRIM(X1861),X10:Y92,2,FALSE)</f>
        <v>#N/A</v>
      </c>
      <c r="X1861" s="121" t="str">
        <f t="shared" si="169"/>
        <v>99</v>
      </c>
      <c r="Y1861" s="124">
        <f t="shared" si="170"/>
        <v>0</v>
      </c>
      <c r="Z1861" s="121">
        <f t="shared" si="168"/>
        <v>0</v>
      </c>
      <c r="AA1861" s="121">
        <f t="shared" si="171"/>
        <v>1</v>
      </c>
      <c r="AB1861" s="121">
        <f t="shared" si="172"/>
        <v>1</v>
      </c>
      <c r="AC1861" s="121">
        <f t="shared" si="173"/>
        <v>0</v>
      </c>
    </row>
    <row r="1862" spans="1:29" ht="35.25" customHeight="1" x14ac:dyDescent="0.25">
      <c r="A1862" s="89"/>
      <c r="B1862" s="94" t="s">
        <v>41</v>
      </c>
      <c r="C1862" s="91" t="s">
        <v>14</v>
      </c>
      <c r="D1862" s="91" t="s">
        <v>92</v>
      </c>
      <c r="E1862" s="122" t="s">
        <v>5213</v>
      </c>
      <c r="F1862" s="92" t="s">
        <v>41</v>
      </c>
      <c r="G1862" s="209" t="s">
        <v>41</v>
      </c>
      <c r="H1862" s="209" t="s">
        <v>694</v>
      </c>
      <c r="I1862" s="210" t="s">
        <v>41</v>
      </c>
      <c r="J1862" s="151"/>
      <c r="K1862" s="152"/>
      <c r="L1862" s="151"/>
      <c r="M1862" s="152"/>
      <c r="N1862" s="151"/>
      <c r="O1862" s="151" t="s">
        <v>41</v>
      </c>
      <c r="P1862" s="151"/>
      <c r="Q1862" s="211" t="s">
        <v>376</v>
      </c>
      <c r="R1862" s="211" t="s">
        <v>20</v>
      </c>
      <c r="S1862" s="153"/>
      <c r="T1862" s="94" t="s">
        <v>41</v>
      </c>
      <c r="U1862" s="120"/>
      <c r="V1862" s="120"/>
      <c r="W1862" s="100" t="e">
        <f>VLOOKUP(TRIM(X1862),X10:Y92,2,FALSE)</f>
        <v>#N/A</v>
      </c>
      <c r="X1862" s="121" t="str">
        <f t="shared" si="169"/>
        <v>99</v>
      </c>
      <c r="Y1862" s="124">
        <f t="shared" si="170"/>
        <v>0</v>
      </c>
      <c r="Z1862" s="121">
        <f t="shared" si="168"/>
        <v>0</v>
      </c>
      <c r="AA1862" s="121">
        <f t="shared" si="171"/>
        <v>1</v>
      </c>
      <c r="AB1862" s="121">
        <f t="shared" si="172"/>
        <v>1</v>
      </c>
      <c r="AC1862" s="121">
        <f t="shared" si="173"/>
        <v>0</v>
      </c>
    </row>
    <row r="1863" spans="1:29" ht="35.25" customHeight="1" x14ac:dyDescent="0.25">
      <c r="A1863" s="89"/>
      <c r="B1863" s="94" t="s">
        <v>41</v>
      </c>
      <c r="C1863" s="91" t="s">
        <v>14</v>
      </c>
      <c r="D1863" s="91" t="s">
        <v>92</v>
      </c>
      <c r="E1863" s="122" t="s">
        <v>5214</v>
      </c>
      <c r="F1863" s="92" t="s">
        <v>41</v>
      </c>
      <c r="G1863" s="209" t="s">
        <v>41</v>
      </c>
      <c r="H1863" s="209" t="s">
        <v>694</v>
      </c>
      <c r="I1863" s="210" t="s">
        <v>41</v>
      </c>
      <c r="J1863" s="151"/>
      <c r="K1863" s="152"/>
      <c r="L1863" s="151"/>
      <c r="M1863" s="152"/>
      <c r="N1863" s="151"/>
      <c r="O1863" s="151" t="s">
        <v>41</v>
      </c>
      <c r="P1863" s="151"/>
      <c r="Q1863" s="211" t="s">
        <v>376</v>
      </c>
      <c r="R1863" s="211" t="s">
        <v>20</v>
      </c>
      <c r="S1863" s="153"/>
      <c r="T1863" s="94" t="s">
        <v>41</v>
      </c>
      <c r="U1863" s="120"/>
      <c r="V1863" s="120"/>
      <c r="W1863" s="100" t="e">
        <f>VLOOKUP(TRIM(X1863),X10:Y92,2,FALSE)</f>
        <v>#N/A</v>
      </c>
      <c r="X1863" s="121" t="str">
        <f t="shared" si="169"/>
        <v>99</v>
      </c>
      <c r="Y1863" s="124">
        <f t="shared" si="170"/>
        <v>0</v>
      </c>
      <c r="Z1863" s="121">
        <f t="shared" si="168"/>
        <v>0</v>
      </c>
      <c r="AA1863" s="121">
        <f t="shared" si="171"/>
        <v>1</v>
      </c>
      <c r="AB1863" s="121">
        <f t="shared" si="172"/>
        <v>1</v>
      </c>
      <c r="AC1863" s="121">
        <f t="shared" si="173"/>
        <v>0</v>
      </c>
    </row>
    <row r="1864" spans="1:29" ht="35.25" customHeight="1" x14ac:dyDescent="0.25">
      <c r="A1864" s="89"/>
      <c r="B1864" s="94" t="s">
        <v>41</v>
      </c>
      <c r="C1864" s="91" t="s">
        <v>14</v>
      </c>
      <c r="D1864" s="91" t="s">
        <v>92</v>
      </c>
      <c r="E1864" s="122" t="s">
        <v>5215</v>
      </c>
      <c r="F1864" s="92" t="s">
        <v>41</v>
      </c>
      <c r="G1864" s="209" t="s">
        <v>41</v>
      </c>
      <c r="H1864" s="209" t="s">
        <v>694</v>
      </c>
      <c r="I1864" s="210" t="s">
        <v>41</v>
      </c>
      <c r="J1864" s="151"/>
      <c r="K1864" s="152"/>
      <c r="L1864" s="151"/>
      <c r="M1864" s="152"/>
      <c r="N1864" s="151"/>
      <c r="O1864" s="151" t="s">
        <v>41</v>
      </c>
      <c r="P1864" s="151"/>
      <c r="Q1864" s="211" t="s">
        <v>376</v>
      </c>
      <c r="R1864" s="211" t="s">
        <v>20</v>
      </c>
      <c r="S1864" s="153"/>
      <c r="T1864" s="94" t="s">
        <v>41</v>
      </c>
      <c r="U1864" s="120"/>
      <c r="V1864" s="120"/>
      <c r="W1864" s="100" t="e">
        <f>VLOOKUP(TRIM(X1864),X10:Y92,2,FALSE)</f>
        <v>#N/A</v>
      </c>
      <c r="X1864" s="121" t="str">
        <f t="shared" si="169"/>
        <v>99</v>
      </c>
      <c r="Y1864" s="124">
        <f t="shared" si="170"/>
        <v>0</v>
      </c>
      <c r="Z1864" s="121">
        <f t="shared" si="168"/>
        <v>0</v>
      </c>
      <c r="AA1864" s="121">
        <f t="shared" si="171"/>
        <v>1</v>
      </c>
      <c r="AB1864" s="121">
        <f t="shared" si="172"/>
        <v>1</v>
      </c>
      <c r="AC1864" s="121">
        <f t="shared" si="173"/>
        <v>0</v>
      </c>
    </row>
    <row r="1865" spans="1:29" ht="35.25" customHeight="1" x14ac:dyDescent="0.25">
      <c r="A1865" s="89"/>
      <c r="B1865" s="94" t="s">
        <v>41</v>
      </c>
      <c r="C1865" s="91" t="s">
        <v>14</v>
      </c>
      <c r="D1865" s="91" t="s">
        <v>92</v>
      </c>
      <c r="E1865" s="122" t="s">
        <v>5216</v>
      </c>
      <c r="F1865" s="92" t="s">
        <v>41</v>
      </c>
      <c r="G1865" s="209" t="s">
        <v>41</v>
      </c>
      <c r="H1865" s="209" t="s">
        <v>694</v>
      </c>
      <c r="I1865" s="210" t="s">
        <v>41</v>
      </c>
      <c r="J1865" s="151"/>
      <c r="K1865" s="152"/>
      <c r="L1865" s="151"/>
      <c r="M1865" s="152"/>
      <c r="N1865" s="151"/>
      <c r="O1865" s="151" t="s">
        <v>41</v>
      </c>
      <c r="P1865" s="151"/>
      <c r="Q1865" s="211" t="s">
        <v>376</v>
      </c>
      <c r="R1865" s="211" t="s">
        <v>20</v>
      </c>
      <c r="S1865" s="153"/>
      <c r="T1865" s="94" t="s">
        <v>41</v>
      </c>
      <c r="U1865" s="120"/>
      <c r="V1865" s="120"/>
      <c r="W1865" s="100" t="e">
        <f>VLOOKUP(TRIM(X1865),X10:Y92,2,FALSE)</f>
        <v>#N/A</v>
      </c>
      <c r="X1865" s="121" t="str">
        <f t="shared" si="169"/>
        <v>99</v>
      </c>
      <c r="Y1865" s="124">
        <f t="shared" si="170"/>
        <v>0</v>
      </c>
      <c r="Z1865" s="121">
        <f t="shared" si="168"/>
        <v>0</v>
      </c>
      <c r="AA1865" s="121">
        <f t="shared" si="171"/>
        <v>1</v>
      </c>
      <c r="AB1865" s="121">
        <f t="shared" si="172"/>
        <v>1</v>
      </c>
      <c r="AC1865" s="121">
        <f t="shared" si="173"/>
        <v>0</v>
      </c>
    </row>
    <row r="1866" spans="1:29" ht="35.25" customHeight="1" x14ac:dyDescent="0.25">
      <c r="A1866" s="89"/>
      <c r="B1866" s="94" t="s">
        <v>41</v>
      </c>
      <c r="C1866" s="91" t="s">
        <v>14</v>
      </c>
      <c r="D1866" s="91" t="s">
        <v>92</v>
      </c>
      <c r="E1866" s="122" t="s">
        <v>5217</v>
      </c>
      <c r="F1866" s="92" t="s">
        <v>41</v>
      </c>
      <c r="G1866" s="209" t="s">
        <v>41</v>
      </c>
      <c r="H1866" s="209" t="s">
        <v>694</v>
      </c>
      <c r="I1866" s="210" t="s">
        <v>41</v>
      </c>
      <c r="J1866" s="151"/>
      <c r="K1866" s="152"/>
      <c r="L1866" s="151"/>
      <c r="M1866" s="152"/>
      <c r="N1866" s="151"/>
      <c r="O1866" s="151" t="s">
        <v>41</v>
      </c>
      <c r="P1866" s="151"/>
      <c r="Q1866" s="211" t="s">
        <v>376</v>
      </c>
      <c r="R1866" s="211" t="s">
        <v>20</v>
      </c>
      <c r="S1866" s="153"/>
      <c r="T1866" s="94" t="s">
        <v>41</v>
      </c>
      <c r="U1866" s="120"/>
      <c r="V1866" s="120"/>
      <c r="W1866" s="100" t="e">
        <f>VLOOKUP(TRIM(X1866),X10:Y92,2,FALSE)</f>
        <v>#N/A</v>
      </c>
      <c r="X1866" s="121" t="str">
        <f t="shared" si="169"/>
        <v>99</v>
      </c>
      <c r="Y1866" s="124">
        <f t="shared" si="170"/>
        <v>0</v>
      </c>
      <c r="Z1866" s="121">
        <f t="shared" si="168"/>
        <v>0</v>
      </c>
      <c r="AA1866" s="121">
        <f t="shared" si="171"/>
        <v>1</v>
      </c>
      <c r="AB1866" s="121">
        <f t="shared" si="172"/>
        <v>1</v>
      </c>
      <c r="AC1866" s="121">
        <f t="shared" si="173"/>
        <v>0</v>
      </c>
    </row>
    <row r="1867" spans="1:29" ht="35.25" customHeight="1" x14ac:dyDescent="0.25">
      <c r="A1867" s="89"/>
      <c r="B1867" s="94" t="s">
        <v>41</v>
      </c>
      <c r="C1867" s="91" t="s">
        <v>14</v>
      </c>
      <c r="D1867" s="91" t="s">
        <v>92</v>
      </c>
      <c r="E1867" s="122" t="s">
        <v>5218</v>
      </c>
      <c r="F1867" s="92" t="s">
        <v>41</v>
      </c>
      <c r="G1867" s="209" t="s">
        <v>41</v>
      </c>
      <c r="H1867" s="209" t="s">
        <v>694</v>
      </c>
      <c r="I1867" s="210" t="s">
        <v>41</v>
      </c>
      <c r="J1867" s="151"/>
      <c r="K1867" s="152"/>
      <c r="L1867" s="151"/>
      <c r="M1867" s="152"/>
      <c r="N1867" s="151"/>
      <c r="O1867" s="151" t="s">
        <v>41</v>
      </c>
      <c r="P1867" s="151"/>
      <c r="Q1867" s="211" t="s">
        <v>376</v>
      </c>
      <c r="R1867" s="211" t="s">
        <v>20</v>
      </c>
      <c r="S1867" s="153"/>
      <c r="T1867" s="94" t="s">
        <v>41</v>
      </c>
      <c r="U1867" s="120"/>
      <c r="V1867" s="120"/>
      <c r="W1867" s="100" t="e">
        <f>VLOOKUP(TRIM(X1867),X10:Y92,2,FALSE)</f>
        <v>#N/A</v>
      </c>
      <c r="X1867" s="121" t="str">
        <f t="shared" si="169"/>
        <v>99</v>
      </c>
      <c r="Y1867" s="124">
        <f t="shared" si="170"/>
        <v>0</v>
      </c>
      <c r="Z1867" s="121">
        <f t="shared" si="168"/>
        <v>0</v>
      </c>
      <c r="AA1867" s="121">
        <f t="shared" si="171"/>
        <v>1</v>
      </c>
      <c r="AB1867" s="121">
        <f t="shared" si="172"/>
        <v>1</v>
      </c>
      <c r="AC1867" s="121">
        <f t="shared" si="173"/>
        <v>0</v>
      </c>
    </row>
    <row r="1868" spans="1:29" ht="35.25" customHeight="1" x14ac:dyDescent="0.25">
      <c r="A1868" s="89"/>
      <c r="B1868" s="94" t="s">
        <v>41</v>
      </c>
      <c r="C1868" s="91" t="s">
        <v>14</v>
      </c>
      <c r="D1868" s="91" t="s">
        <v>92</v>
      </c>
      <c r="E1868" s="122" t="s">
        <v>5219</v>
      </c>
      <c r="F1868" s="92" t="s">
        <v>41</v>
      </c>
      <c r="G1868" s="209" t="s">
        <v>41</v>
      </c>
      <c r="H1868" s="209" t="s">
        <v>694</v>
      </c>
      <c r="I1868" s="210" t="s">
        <v>41</v>
      </c>
      <c r="J1868" s="151"/>
      <c r="K1868" s="152"/>
      <c r="L1868" s="151"/>
      <c r="M1868" s="152"/>
      <c r="N1868" s="151"/>
      <c r="O1868" s="151" t="s">
        <v>41</v>
      </c>
      <c r="P1868" s="151"/>
      <c r="Q1868" s="211" t="s">
        <v>376</v>
      </c>
      <c r="R1868" s="211" t="s">
        <v>20</v>
      </c>
      <c r="S1868" s="153"/>
      <c r="T1868" s="94" t="s">
        <v>41</v>
      </c>
      <c r="U1868" s="120"/>
      <c r="V1868" s="120"/>
      <c r="W1868" s="100" t="e">
        <f>VLOOKUP(TRIM(X1868),X10:Y92,2,FALSE)</f>
        <v>#N/A</v>
      </c>
      <c r="X1868" s="121" t="str">
        <f t="shared" si="169"/>
        <v>99</v>
      </c>
      <c r="Y1868" s="124">
        <f t="shared" si="170"/>
        <v>0</v>
      </c>
      <c r="Z1868" s="121">
        <f t="shared" si="168"/>
        <v>0</v>
      </c>
      <c r="AA1868" s="121">
        <f t="shared" si="171"/>
        <v>1</v>
      </c>
      <c r="AB1868" s="121">
        <f t="shared" si="172"/>
        <v>1</v>
      </c>
      <c r="AC1868" s="121">
        <f t="shared" si="173"/>
        <v>0</v>
      </c>
    </row>
    <row r="1869" spans="1:29" ht="35.25" customHeight="1" x14ac:dyDescent="0.25">
      <c r="A1869" s="89"/>
      <c r="B1869" s="94" t="s">
        <v>41</v>
      </c>
      <c r="C1869" s="91" t="s">
        <v>14</v>
      </c>
      <c r="D1869" s="91" t="s">
        <v>92</v>
      </c>
      <c r="E1869" s="122" t="s">
        <v>5220</v>
      </c>
      <c r="F1869" s="92" t="s">
        <v>41</v>
      </c>
      <c r="G1869" s="209" t="s">
        <v>41</v>
      </c>
      <c r="H1869" s="209" t="s">
        <v>694</v>
      </c>
      <c r="I1869" s="210" t="s">
        <v>41</v>
      </c>
      <c r="J1869" s="151"/>
      <c r="K1869" s="152"/>
      <c r="L1869" s="151"/>
      <c r="M1869" s="152"/>
      <c r="N1869" s="151"/>
      <c r="O1869" s="151" t="s">
        <v>41</v>
      </c>
      <c r="P1869" s="151"/>
      <c r="Q1869" s="211" t="s">
        <v>376</v>
      </c>
      <c r="R1869" s="211" t="s">
        <v>20</v>
      </c>
      <c r="S1869" s="153"/>
      <c r="T1869" s="94" t="s">
        <v>41</v>
      </c>
      <c r="U1869" s="120"/>
      <c r="V1869" s="120"/>
      <c r="W1869" s="100" t="e">
        <f>VLOOKUP(TRIM(X1869),X10:Y92,2,FALSE)</f>
        <v>#N/A</v>
      </c>
      <c r="X1869" s="121" t="str">
        <f t="shared" si="169"/>
        <v>99</v>
      </c>
      <c r="Y1869" s="124">
        <f t="shared" si="170"/>
        <v>0</v>
      </c>
      <c r="Z1869" s="121">
        <f t="shared" si="168"/>
        <v>0</v>
      </c>
      <c r="AA1869" s="121">
        <f t="shared" si="171"/>
        <v>1</v>
      </c>
      <c r="AB1869" s="121">
        <f t="shared" si="172"/>
        <v>1</v>
      </c>
      <c r="AC1869" s="121">
        <f t="shared" si="173"/>
        <v>0</v>
      </c>
    </row>
    <row r="1870" spans="1:29" ht="35.25" customHeight="1" x14ac:dyDescent="0.25">
      <c r="A1870" s="89"/>
      <c r="B1870" s="94" t="s">
        <v>41</v>
      </c>
      <c r="C1870" s="91" t="s">
        <v>14</v>
      </c>
      <c r="D1870" s="91" t="s">
        <v>92</v>
      </c>
      <c r="E1870" s="122" t="s">
        <v>5221</v>
      </c>
      <c r="F1870" s="92" t="s">
        <v>41</v>
      </c>
      <c r="G1870" s="209" t="s">
        <v>41</v>
      </c>
      <c r="H1870" s="209" t="s">
        <v>694</v>
      </c>
      <c r="I1870" s="210" t="s">
        <v>41</v>
      </c>
      <c r="J1870" s="151"/>
      <c r="K1870" s="152"/>
      <c r="L1870" s="151"/>
      <c r="M1870" s="152"/>
      <c r="N1870" s="151"/>
      <c r="O1870" s="151" t="s">
        <v>41</v>
      </c>
      <c r="P1870" s="151"/>
      <c r="Q1870" s="211" t="s">
        <v>376</v>
      </c>
      <c r="R1870" s="211" t="s">
        <v>20</v>
      </c>
      <c r="S1870" s="153"/>
      <c r="T1870" s="94" t="s">
        <v>41</v>
      </c>
      <c r="U1870" s="120"/>
      <c r="V1870" s="120"/>
      <c r="W1870" s="100" t="e">
        <f>VLOOKUP(TRIM(X1870),X10:Y92,2,FALSE)</f>
        <v>#N/A</v>
      </c>
      <c r="X1870" s="121" t="str">
        <f t="shared" si="169"/>
        <v>99</v>
      </c>
      <c r="Y1870" s="124">
        <f t="shared" si="170"/>
        <v>0</v>
      </c>
      <c r="Z1870" s="121">
        <f t="shared" si="168"/>
        <v>0</v>
      </c>
      <c r="AA1870" s="121">
        <f t="shared" si="171"/>
        <v>1</v>
      </c>
      <c r="AB1870" s="121">
        <f t="shared" si="172"/>
        <v>1</v>
      </c>
      <c r="AC1870" s="121">
        <f t="shared" si="173"/>
        <v>0</v>
      </c>
    </row>
    <row r="1871" spans="1:29" ht="35.25" customHeight="1" x14ac:dyDescent="0.25">
      <c r="A1871" s="89"/>
      <c r="B1871" s="94" t="s">
        <v>41</v>
      </c>
      <c r="C1871" s="91" t="s">
        <v>14</v>
      </c>
      <c r="D1871" s="91" t="s">
        <v>92</v>
      </c>
      <c r="E1871" s="122" t="s">
        <v>5222</v>
      </c>
      <c r="F1871" s="92" t="s">
        <v>41</v>
      </c>
      <c r="G1871" s="209" t="s">
        <v>41</v>
      </c>
      <c r="H1871" s="209" t="s">
        <v>694</v>
      </c>
      <c r="I1871" s="210" t="s">
        <v>41</v>
      </c>
      <c r="J1871" s="151"/>
      <c r="K1871" s="152"/>
      <c r="L1871" s="151"/>
      <c r="M1871" s="152"/>
      <c r="N1871" s="151"/>
      <c r="O1871" s="151" t="s">
        <v>41</v>
      </c>
      <c r="P1871" s="151"/>
      <c r="Q1871" s="211" t="s">
        <v>376</v>
      </c>
      <c r="R1871" s="211" t="s">
        <v>20</v>
      </c>
      <c r="S1871" s="153"/>
      <c r="T1871" s="94" t="s">
        <v>41</v>
      </c>
      <c r="U1871" s="120"/>
      <c r="V1871" s="120"/>
      <c r="W1871" s="100" t="e">
        <f>VLOOKUP(TRIM(X1871),X10:Y92,2,FALSE)</f>
        <v>#N/A</v>
      </c>
      <c r="X1871" s="121" t="str">
        <f t="shared" si="169"/>
        <v>99</v>
      </c>
      <c r="Y1871" s="124">
        <f t="shared" si="170"/>
        <v>0</v>
      </c>
      <c r="Z1871" s="121">
        <f t="shared" si="168"/>
        <v>0</v>
      </c>
      <c r="AA1871" s="121">
        <f t="shared" si="171"/>
        <v>1</v>
      </c>
      <c r="AB1871" s="121">
        <f t="shared" si="172"/>
        <v>1</v>
      </c>
      <c r="AC1871" s="121">
        <f t="shared" si="173"/>
        <v>0</v>
      </c>
    </row>
    <row r="1872" spans="1:29" ht="35.25" customHeight="1" x14ac:dyDescent="0.25">
      <c r="A1872" s="89"/>
      <c r="B1872" s="94" t="s">
        <v>41</v>
      </c>
      <c r="C1872" s="91" t="s">
        <v>14</v>
      </c>
      <c r="D1872" s="91" t="s">
        <v>92</v>
      </c>
      <c r="E1872" s="122" t="s">
        <v>5223</v>
      </c>
      <c r="F1872" s="92" t="s">
        <v>41</v>
      </c>
      <c r="G1872" s="209" t="s">
        <v>41</v>
      </c>
      <c r="H1872" s="209" t="s">
        <v>694</v>
      </c>
      <c r="I1872" s="210" t="s">
        <v>41</v>
      </c>
      <c r="J1872" s="151"/>
      <c r="K1872" s="152"/>
      <c r="L1872" s="151"/>
      <c r="M1872" s="152"/>
      <c r="N1872" s="151"/>
      <c r="O1872" s="151" t="s">
        <v>41</v>
      </c>
      <c r="P1872" s="151"/>
      <c r="Q1872" s="211" t="s">
        <v>376</v>
      </c>
      <c r="R1872" s="211" t="s">
        <v>20</v>
      </c>
      <c r="S1872" s="153"/>
      <c r="T1872" s="94" t="s">
        <v>41</v>
      </c>
      <c r="U1872" s="120"/>
      <c r="V1872" s="120"/>
      <c r="W1872" s="100" t="e">
        <f>VLOOKUP(TRIM(X1872),X10:Y92,2,FALSE)</f>
        <v>#N/A</v>
      </c>
      <c r="X1872" s="121" t="str">
        <f t="shared" si="169"/>
        <v>99</v>
      </c>
      <c r="Y1872" s="124">
        <f t="shared" si="170"/>
        <v>0</v>
      </c>
      <c r="Z1872" s="121">
        <f t="shared" si="168"/>
        <v>0</v>
      </c>
      <c r="AA1872" s="121">
        <f t="shared" si="171"/>
        <v>1</v>
      </c>
      <c r="AB1872" s="121">
        <f t="shared" si="172"/>
        <v>1</v>
      </c>
      <c r="AC1872" s="121">
        <f t="shared" si="173"/>
        <v>0</v>
      </c>
    </row>
    <row r="1873" spans="1:29" ht="35.25" customHeight="1" x14ac:dyDescent="0.25">
      <c r="A1873" s="89"/>
      <c r="B1873" s="94" t="s">
        <v>41</v>
      </c>
      <c r="C1873" s="91" t="s">
        <v>14</v>
      </c>
      <c r="D1873" s="91" t="s">
        <v>92</v>
      </c>
      <c r="E1873" s="122" t="s">
        <v>5224</v>
      </c>
      <c r="F1873" s="92" t="s">
        <v>41</v>
      </c>
      <c r="G1873" s="209" t="s">
        <v>41</v>
      </c>
      <c r="H1873" s="209" t="s">
        <v>694</v>
      </c>
      <c r="I1873" s="210" t="s">
        <v>41</v>
      </c>
      <c r="J1873" s="151"/>
      <c r="K1873" s="152"/>
      <c r="L1873" s="151"/>
      <c r="M1873" s="152"/>
      <c r="N1873" s="151"/>
      <c r="O1873" s="151" t="s">
        <v>41</v>
      </c>
      <c r="P1873" s="151"/>
      <c r="Q1873" s="211" t="s">
        <v>376</v>
      </c>
      <c r="R1873" s="211" t="s">
        <v>20</v>
      </c>
      <c r="S1873" s="153"/>
      <c r="T1873" s="94" t="s">
        <v>41</v>
      </c>
      <c r="U1873" s="120"/>
      <c r="V1873" s="120"/>
      <c r="W1873" s="100" t="e">
        <f>VLOOKUP(TRIM(X1873),X10:Y92,2,FALSE)</f>
        <v>#N/A</v>
      </c>
      <c r="X1873" s="121" t="str">
        <f t="shared" si="169"/>
        <v>99</v>
      </c>
      <c r="Y1873" s="124">
        <f t="shared" si="170"/>
        <v>0</v>
      </c>
      <c r="Z1873" s="121">
        <f t="shared" si="168"/>
        <v>0</v>
      </c>
      <c r="AA1873" s="121">
        <f t="shared" si="171"/>
        <v>1</v>
      </c>
      <c r="AB1873" s="121">
        <f t="shared" si="172"/>
        <v>1</v>
      </c>
      <c r="AC1873" s="121">
        <f t="shared" si="173"/>
        <v>0</v>
      </c>
    </row>
    <row r="1874" spans="1:29" ht="35.25" customHeight="1" x14ac:dyDescent="0.25">
      <c r="A1874" s="89"/>
      <c r="B1874" s="94" t="s">
        <v>41</v>
      </c>
      <c r="C1874" s="91" t="s">
        <v>14</v>
      </c>
      <c r="D1874" s="91" t="s">
        <v>92</v>
      </c>
      <c r="E1874" s="122" t="s">
        <v>5225</v>
      </c>
      <c r="F1874" s="92" t="s">
        <v>41</v>
      </c>
      <c r="G1874" s="209" t="s">
        <v>41</v>
      </c>
      <c r="H1874" s="209" t="s">
        <v>694</v>
      </c>
      <c r="I1874" s="210" t="s">
        <v>41</v>
      </c>
      <c r="J1874" s="151"/>
      <c r="K1874" s="152"/>
      <c r="L1874" s="151"/>
      <c r="M1874" s="152"/>
      <c r="N1874" s="151"/>
      <c r="O1874" s="151" t="s">
        <v>41</v>
      </c>
      <c r="P1874" s="151"/>
      <c r="Q1874" s="211" t="s">
        <v>376</v>
      </c>
      <c r="R1874" s="211" t="s">
        <v>20</v>
      </c>
      <c r="S1874" s="153"/>
      <c r="T1874" s="94" t="s">
        <v>41</v>
      </c>
      <c r="U1874" s="120"/>
      <c r="V1874" s="120"/>
      <c r="W1874" s="100" t="e">
        <f>VLOOKUP(TRIM(X1874),X10:Y92,2,FALSE)</f>
        <v>#N/A</v>
      </c>
      <c r="X1874" s="121" t="str">
        <f t="shared" si="169"/>
        <v>99</v>
      </c>
      <c r="Y1874" s="124">
        <f t="shared" si="170"/>
        <v>0</v>
      </c>
      <c r="Z1874" s="121">
        <f t="shared" si="168"/>
        <v>0</v>
      </c>
      <c r="AA1874" s="121">
        <f t="shared" si="171"/>
        <v>1</v>
      </c>
      <c r="AB1874" s="121">
        <f t="shared" si="172"/>
        <v>1</v>
      </c>
      <c r="AC1874" s="121">
        <f t="shared" si="173"/>
        <v>0</v>
      </c>
    </row>
    <row r="1875" spans="1:29" ht="35.25" customHeight="1" x14ac:dyDescent="0.25">
      <c r="A1875" s="89"/>
      <c r="B1875" s="94" t="s">
        <v>41</v>
      </c>
      <c r="C1875" s="91" t="s">
        <v>14</v>
      </c>
      <c r="D1875" s="91" t="s">
        <v>92</v>
      </c>
      <c r="E1875" s="122" t="s">
        <v>5226</v>
      </c>
      <c r="F1875" s="92" t="s">
        <v>41</v>
      </c>
      <c r="G1875" s="209" t="s">
        <v>41</v>
      </c>
      <c r="H1875" s="209" t="s">
        <v>694</v>
      </c>
      <c r="I1875" s="210" t="s">
        <v>41</v>
      </c>
      <c r="J1875" s="151"/>
      <c r="K1875" s="152"/>
      <c r="L1875" s="151"/>
      <c r="M1875" s="152"/>
      <c r="N1875" s="151"/>
      <c r="O1875" s="151" t="s">
        <v>41</v>
      </c>
      <c r="P1875" s="151"/>
      <c r="Q1875" s="211" t="s">
        <v>376</v>
      </c>
      <c r="R1875" s="211" t="s">
        <v>20</v>
      </c>
      <c r="S1875" s="153"/>
      <c r="T1875" s="94" t="s">
        <v>41</v>
      </c>
      <c r="U1875" s="120"/>
      <c r="V1875" s="120"/>
      <c r="W1875" s="100" t="e">
        <f>VLOOKUP(TRIM(X1875),X10:Y92,2,FALSE)</f>
        <v>#N/A</v>
      </c>
      <c r="X1875" s="121" t="str">
        <f t="shared" si="169"/>
        <v>99</v>
      </c>
      <c r="Y1875" s="124">
        <f t="shared" si="170"/>
        <v>0</v>
      </c>
      <c r="Z1875" s="121">
        <f t="shared" si="168"/>
        <v>0</v>
      </c>
      <c r="AA1875" s="121">
        <f t="shared" si="171"/>
        <v>1</v>
      </c>
      <c r="AB1875" s="121">
        <f t="shared" si="172"/>
        <v>1</v>
      </c>
      <c r="AC1875" s="121">
        <f t="shared" si="173"/>
        <v>0</v>
      </c>
    </row>
    <row r="1876" spans="1:29" ht="35.25" customHeight="1" x14ac:dyDescent="0.25">
      <c r="A1876" s="89"/>
      <c r="B1876" s="94" t="s">
        <v>41</v>
      </c>
      <c r="C1876" s="91" t="s">
        <v>14</v>
      </c>
      <c r="D1876" s="91" t="s">
        <v>92</v>
      </c>
      <c r="E1876" s="122" t="s">
        <v>5227</v>
      </c>
      <c r="F1876" s="92" t="s">
        <v>41</v>
      </c>
      <c r="G1876" s="209" t="s">
        <v>41</v>
      </c>
      <c r="H1876" s="209" t="s">
        <v>694</v>
      </c>
      <c r="I1876" s="210" t="s">
        <v>41</v>
      </c>
      <c r="J1876" s="151"/>
      <c r="K1876" s="152"/>
      <c r="L1876" s="151"/>
      <c r="M1876" s="152"/>
      <c r="N1876" s="151"/>
      <c r="O1876" s="151" t="s">
        <v>41</v>
      </c>
      <c r="P1876" s="151"/>
      <c r="Q1876" s="211" t="s">
        <v>376</v>
      </c>
      <c r="R1876" s="211" t="s">
        <v>20</v>
      </c>
      <c r="S1876" s="153"/>
      <c r="T1876" s="94" t="s">
        <v>41</v>
      </c>
      <c r="U1876" s="120"/>
      <c r="V1876" s="120"/>
      <c r="W1876" s="100" t="e">
        <f>VLOOKUP(TRIM(X1876),X10:Y92,2,FALSE)</f>
        <v>#N/A</v>
      </c>
      <c r="X1876" s="121" t="str">
        <f t="shared" si="169"/>
        <v>99</v>
      </c>
      <c r="Y1876" s="124">
        <f t="shared" si="170"/>
        <v>0</v>
      </c>
      <c r="Z1876" s="121">
        <f t="shared" si="168"/>
        <v>0</v>
      </c>
      <c r="AA1876" s="121">
        <f t="shared" si="171"/>
        <v>1</v>
      </c>
      <c r="AB1876" s="121">
        <f t="shared" si="172"/>
        <v>1</v>
      </c>
      <c r="AC1876" s="121">
        <f t="shared" si="173"/>
        <v>0</v>
      </c>
    </row>
    <row r="1877" spans="1:29" ht="35.25" customHeight="1" x14ac:dyDescent="0.25">
      <c r="A1877" s="89"/>
      <c r="B1877" s="94" t="s">
        <v>41</v>
      </c>
      <c r="C1877" s="91" t="s">
        <v>14</v>
      </c>
      <c r="D1877" s="91" t="s">
        <v>92</v>
      </c>
      <c r="E1877" s="122" t="s">
        <v>5228</v>
      </c>
      <c r="F1877" s="92" t="s">
        <v>41</v>
      </c>
      <c r="G1877" s="209" t="s">
        <v>41</v>
      </c>
      <c r="H1877" s="209" t="s">
        <v>694</v>
      </c>
      <c r="I1877" s="210" t="s">
        <v>41</v>
      </c>
      <c r="J1877" s="151"/>
      <c r="K1877" s="152"/>
      <c r="L1877" s="151"/>
      <c r="M1877" s="152"/>
      <c r="N1877" s="151"/>
      <c r="O1877" s="151" t="s">
        <v>41</v>
      </c>
      <c r="P1877" s="151"/>
      <c r="Q1877" s="211" t="s">
        <v>376</v>
      </c>
      <c r="R1877" s="211" t="s">
        <v>20</v>
      </c>
      <c r="S1877" s="153"/>
      <c r="T1877" s="94" t="s">
        <v>41</v>
      </c>
      <c r="U1877" s="120"/>
      <c r="V1877" s="120"/>
      <c r="W1877" s="100" t="e">
        <f>VLOOKUP(TRIM(X1877),X10:Y92,2,FALSE)</f>
        <v>#N/A</v>
      </c>
      <c r="X1877" s="121" t="str">
        <f t="shared" si="169"/>
        <v>99</v>
      </c>
      <c r="Y1877" s="124">
        <f t="shared" si="170"/>
        <v>0</v>
      </c>
      <c r="Z1877" s="121">
        <f t="shared" si="168"/>
        <v>0</v>
      </c>
      <c r="AA1877" s="121">
        <f t="shared" si="171"/>
        <v>1</v>
      </c>
      <c r="AB1877" s="121">
        <f t="shared" si="172"/>
        <v>1</v>
      </c>
      <c r="AC1877" s="121">
        <f t="shared" si="173"/>
        <v>0</v>
      </c>
    </row>
    <row r="1878" spans="1:29" ht="35.25" customHeight="1" x14ac:dyDescent="0.25">
      <c r="A1878" s="89"/>
      <c r="B1878" s="94" t="s">
        <v>41</v>
      </c>
      <c r="C1878" s="91" t="s">
        <v>14</v>
      </c>
      <c r="D1878" s="91" t="s">
        <v>92</v>
      </c>
      <c r="E1878" s="122" t="s">
        <v>5229</v>
      </c>
      <c r="F1878" s="92" t="s">
        <v>41</v>
      </c>
      <c r="G1878" s="209" t="s">
        <v>41</v>
      </c>
      <c r="H1878" s="209" t="s">
        <v>694</v>
      </c>
      <c r="I1878" s="210" t="s">
        <v>41</v>
      </c>
      <c r="J1878" s="151"/>
      <c r="K1878" s="152"/>
      <c r="L1878" s="151"/>
      <c r="M1878" s="152"/>
      <c r="N1878" s="151"/>
      <c r="O1878" s="151" t="s">
        <v>41</v>
      </c>
      <c r="P1878" s="151"/>
      <c r="Q1878" s="211" t="s">
        <v>376</v>
      </c>
      <c r="R1878" s="211" t="s">
        <v>20</v>
      </c>
      <c r="S1878" s="153"/>
      <c r="T1878" s="94" t="s">
        <v>41</v>
      </c>
      <c r="U1878" s="120"/>
      <c r="V1878" s="120"/>
      <c r="W1878" s="100" t="e">
        <f>VLOOKUP(TRIM(X1878),X10:Y92,2,FALSE)</f>
        <v>#N/A</v>
      </c>
      <c r="X1878" s="121" t="str">
        <f t="shared" si="169"/>
        <v>99</v>
      </c>
      <c r="Y1878" s="124">
        <f t="shared" si="170"/>
        <v>0</v>
      </c>
      <c r="Z1878" s="121">
        <f t="shared" ref="Z1878:Z1941" si="174">IF(F1878="P-CR", IF(S1878="Approved", 1, IF(S1878="Block approved", 1, 0)),0)</f>
        <v>0</v>
      </c>
      <c r="AA1878" s="121">
        <f t="shared" si="171"/>
        <v>1</v>
      </c>
      <c r="AB1878" s="121">
        <f t="shared" si="172"/>
        <v>1</v>
      </c>
      <c r="AC1878" s="121">
        <f t="shared" si="173"/>
        <v>0</v>
      </c>
    </row>
    <row r="1879" spans="1:29" ht="35.25" customHeight="1" x14ac:dyDescent="0.25">
      <c r="A1879" s="89"/>
      <c r="B1879" s="94" t="s">
        <v>41</v>
      </c>
      <c r="C1879" s="91" t="s">
        <v>14</v>
      </c>
      <c r="D1879" s="91" t="s">
        <v>92</v>
      </c>
      <c r="E1879" s="122" t="s">
        <v>5230</v>
      </c>
      <c r="F1879" s="92" t="s">
        <v>41</v>
      </c>
      <c r="G1879" s="209" t="s">
        <v>41</v>
      </c>
      <c r="H1879" s="209" t="s">
        <v>694</v>
      </c>
      <c r="I1879" s="210" t="s">
        <v>41</v>
      </c>
      <c r="J1879" s="151"/>
      <c r="K1879" s="152"/>
      <c r="L1879" s="151"/>
      <c r="M1879" s="152"/>
      <c r="N1879" s="151"/>
      <c r="O1879" s="151" t="s">
        <v>41</v>
      </c>
      <c r="P1879" s="151"/>
      <c r="Q1879" s="211" t="s">
        <v>376</v>
      </c>
      <c r="R1879" s="211" t="s">
        <v>20</v>
      </c>
      <c r="S1879" s="153"/>
      <c r="T1879" s="94" t="s">
        <v>41</v>
      </c>
      <c r="U1879" s="120"/>
      <c r="V1879" s="120"/>
      <c r="W1879" s="100" t="e">
        <f>VLOOKUP(TRIM(X1879),X10:Y92,2,FALSE)</f>
        <v>#N/A</v>
      </c>
      <c r="X1879" s="121" t="str">
        <f t="shared" si="169"/>
        <v>99</v>
      </c>
      <c r="Y1879" s="124">
        <f t="shared" si="170"/>
        <v>0</v>
      </c>
      <c r="Z1879" s="121">
        <f t="shared" si="174"/>
        <v>0</v>
      </c>
      <c r="AA1879" s="121">
        <f t="shared" si="171"/>
        <v>1</v>
      </c>
      <c r="AB1879" s="121">
        <f t="shared" si="172"/>
        <v>1</v>
      </c>
      <c r="AC1879" s="121">
        <f t="shared" si="173"/>
        <v>0</v>
      </c>
    </row>
    <row r="1880" spans="1:29" ht="35.25" customHeight="1" x14ac:dyDescent="0.25">
      <c r="A1880" s="89"/>
      <c r="B1880" s="94" t="s">
        <v>41</v>
      </c>
      <c r="C1880" s="91" t="s">
        <v>14</v>
      </c>
      <c r="D1880" s="91" t="s">
        <v>92</v>
      </c>
      <c r="E1880" s="122" t="s">
        <v>5231</v>
      </c>
      <c r="F1880" s="92" t="s">
        <v>41</v>
      </c>
      <c r="G1880" s="209" t="s">
        <v>41</v>
      </c>
      <c r="H1880" s="209" t="s">
        <v>694</v>
      </c>
      <c r="I1880" s="210" t="s">
        <v>41</v>
      </c>
      <c r="J1880" s="151"/>
      <c r="K1880" s="152"/>
      <c r="L1880" s="151"/>
      <c r="M1880" s="152"/>
      <c r="N1880" s="151"/>
      <c r="O1880" s="151" t="s">
        <v>41</v>
      </c>
      <c r="P1880" s="151"/>
      <c r="Q1880" s="211" t="s">
        <v>376</v>
      </c>
      <c r="R1880" s="211" t="s">
        <v>20</v>
      </c>
      <c r="S1880" s="153"/>
      <c r="T1880" s="94" t="s">
        <v>41</v>
      </c>
      <c r="U1880" s="120"/>
      <c r="V1880" s="120"/>
      <c r="W1880" s="100" t="e">
        <f>VLOOKUP(TRIM(X1880),X10:Y92,2,FALSE)</f>
        <v>#N/A</v>
      </c>
      <c r="X1880" s="121" t="str">
        <f t="shared" si="169"/>
        <v>99</v>
      </c>
      <c r="Y1880" s="124">
        <f t="shared" si="170"/>
        <v>0</v>
      </c>
      <c r="Z1880" s="121">
        <f t="shared" si="174"/>
        <v>0</v>
      </c>
      <c r="AA1880" s="121">
        <f t="shared" si="171"/>
        <v>1</v>
      </c>
      <c r="AB1880" s="121">
        <f t="shared" si="172"/>
        <v>1</v>
      </c>
      <c r="AC1880" s="121">
        <f t="shared" si="173"/>
        <v>0</v>
      </c>
    </row>
    <row r="1881" spans="1:29" ht="35.25" customHeight="1" x14ac:dyDescent="0.25">
      <c r="A1881" s="89"/>
      <c r="B1881" s="94" t="s">
        <v>41</v>
      </c>
      <c r="C1881" s="91" t="s">
        <v>14</v>
      </c>
      <c r="D1881" s="91" t="s">
        <v>92</v>
      </c>
      <c r="E1881" s="122" t="s">
        <v>5232</v>
      </c>
      <c r="F1881" s="92" t="s">
        <v>41</v>
      </c>
      <c r="G1881" s="209" t="s">
        <v>41</v>
      </c>
      <c r="H1881" s="209" t="s">
        <v>694</v>
      </c>
      <c r="I1881" s="210" t="s">
        <v>41</v>
      </c>
      <c r="J1881" s="151"/>
      <c r="K1881" s="152"/>
      <c r="L1881" s="151"/>
      <c r="M1881" s="152"/>
      <c r="N1881" s="151"/>
      <c r="O1881" s="151" t="s">
        <v>41</v>
      </c>
      <c r="P1881" s="151"/>
      <c r="Q1881" s="211" t="s">
        <v>376</v>
      </c>
      <c r="R1881" s="211" t="s">
        <v>20</v>
      </c>
      <c r="S1881" s="153"/>
      <c r="T1881" s="94" t="s">
        <v>41</v>
      </c>
      <c r="U1881" s="120"/>
      <c r="V1881" s="120"/>
      <c r="W1881" s="100" t="e">
        <f>VLOOKUP(TRIM(X1881),X10:Y92,2,FALSE)</f>
        <v>#N/A</v>
      </c>
      <c r="X1881" s="121" t="str">
        <f t="shared" si="169"/>
        <v>99</v>
      </c>
      <c r="Y1881" s="124">
        <f t="shared" si="170"/>
        <v>0</v>
      </c>
      <c r="Z1881" s="121">
        <f t="shared" si="174"/>
        <v>0</v>
      </c>
      <c r="AA1881" s="121">
        <f t="shared" si="171"/>
        <v>1</v>
      </c>
      <c r="AB1881" s="121">
        <f t="shared" si="172"/>
        <v>1</v>
      </c>
      <c r="AC1881" s="121">
        <f t="shared" si="173"/>
        <v>0</v>
      </c>
    </row>
    <row r="1882" spans="1:29" ht="35.25" customHeight="1" x14ac:dyDescent="0.25">
      <c r="A1882" s="89"/>
      <c r="B1882" s="94" t="s">
        <v>41</v>
      </c>
      <c r="C1882" s="91" t="s">
        <v>14</v>
      </c>
      <c r="D1882" s="91" t="s">
        <v>92</v>
      </c>
      <c r="E1882" s="122" t="s">
        <v>5233</v>
      </c>
      <c r="F1882" s="92" t="s">
        <v>41</v>
      </c>
      <c r="G1882" s="209" t="s">
        <v>41</v>
      </c>
      <c r="H1882" s="209" t="s">
        <v>694</v>
      </c>
      <c r="I1882" s="210" t="s">
        <v>41</v>
      </c>
      <c r="J1882" s="151"/>
      <c r="K1882" s="152"/>
      <c r="L1882" s="151"/>
      <c r="M1882" s="152"/>
      <c r="N1882" s="151"/>
      <c r="O1882" s="151" t="s">
        <v>41</v>
      </c>
      <c r="P1882" s="151"/>
      <c r="Q1882" s="211" t="s">
        <v>376</v>
      </c>
      <c r="R1882" s="211" t="s">
        <v>20</v>
      </c>
      <c r="S1882" s="153"/>
      <c r="T1882" s="94" t="s">
        <v>41</v>
      </c>
      <c r="U1882" s="120"/>
      <c r="V1882" s="120"/>
      <c r="W1882" s="100" t="e">
        <f>VLOOKUP(TRIM(X1882),X10:Y92,2,FALSE)</f>
        <v>#N/A</v>
      </c>
      <c r="X1882" s="121" t="str">
        <f t="shared" si="169"/>
        <v>99</v>
      </c>
      <c r="Y1882" s="124">
        <f t="shared" si="170"/>
        <v>0</v>
      </c>
      <c r="Z1882" s="121">
        <f t="shared" si="174"/>
        <v>0</v>
      </c>
      <c r="AA1882" s="121">
        <f t="shared" si="171"/>
        <v>1</v>
      </c>
      <c r="AB1882" s="121">
        <f t="shared" si="172"/>
        <v>1</v>
      </c>
      <c r="AC1882" s="121">
        <f t="shared" si="173"/>
        <v>0</v>
      </c>
    </row>
    <row r="1883" spans="1:29" ht="35.25" customHeight="1" x14ac:dyDescent="0.25">
      <c r="A1883" s="89"/>
      <c r="B1883" s="94" t="s">
        <v>41</v>
      </c>
      <c r="C1883" s="91" t="s">
        <v>14</v>
      </c>
      <c r="D1883" s="91" t="s">
        <v>92</v>
      </c>
      <c r="E1883" s="122" t="s">
        <v>5234</v>
      </c>
      <c r="F1883" s="92" t="s">
        <v>41</v>
      </c>
      <c r="G1883" s="209" t="s">
        <v>41</v>
      </c>
      <c r="H1883" s="209" t="s">
        <v>694</v>
      </c>
      <c r="I1883" s="210" t="s">
        <v>41</v>
      </c>
      <c r="J1883" s="151"/>
      <c r="K1883" s="152"/>
      <c r="L1883" s="151"/>
      <c r="M1883" s="152"/>
      <c r="N1883" s="151"/>
      <c r="O1883" s="151" t="s">
        <v>41</v>
      </c>
      <c r="P1883" s="151"/>
      <c r="Q1883" s="211" t="s">
        <v>376</v>
      </c>
      <c r="R1883" s="211" t="s">
        <v>20</v>
      </c>
      <c r="S1883" s="153"/>
      <c r="T1883" s="94" t="s">
        <v>41</v>
      </c>
      <c r="U1883" s="120"/>
      <c r="V1883" s="120"/>
      <c r="W1883" s="100" t="e">
        <f>VLOOKUP(TRIM(X1883),X10:Y92,2,FALSE)</f>
        <v>#N/A</v>
      </c>
      <c r="X1883" s="121" t="str">
        <f t="shared" si="169"/>
        <v>99</v>
      </c>
      <c r="Y1883" s="124">
        <f t="shared" si="170"/>
        <v>0</v>
      </c>
      <c r="Z1883" s="121">
        <f t="shared" si="174"/>
        <v>0</v>
      </c>
      <c r="AA1883" s="121">
        <f t="shared" si="171"/>
        <v>1</v>
      </c>
      <c r="AB1883" s="121">
        <f t="shared" si="172"/>
        <v>1</v>
      </c>
      <c r="AC1883" s="121">
        <f t="shared" si="173"/>
        <v>0</v>
      </c>
    </row>
    <row r="1884" spans="1:29" ht="35.25" customHeight="1" x14ac:dyDescent="0.25">
      <c r="A1884" s="89"/>
      <c r="B1884" s="94" t="s">
        <v>41</v>
      </c>
      <c r="C1884" s="91" t="s">
        <v>14</v>
      </c>
      <c r="D1884" s="91" t="s">
        <v>92</v>
      </c>
      <c r="E1884" s="122" t="s">
        <v>5235</v>
      </c>
      <c r="F1884" s="92" t="s">
        <v>41</v>
      </c>
      <c r="G1884" s="209" t="s">
        <v>41</v>
      </c>
      <c r="H1884" s="209" t="s">
        <v>694</v>
      </c>
      <c r="I1884" s="210" t="s">
        <v>41</v>
      </c>
      <c r="J1884" s="151"/>
      <c r="K1884" s="152"/>
      <c r="L1884" s="151"/>
      <c r="M1884" s="152"/>
      <c r="N1884" s="151"/>
      <c r="O1884" s="151" t="s">
        <v>41</v>
      </c>
      <c r="P1884" s="151"/>
      <c r="Q1884" s="211" t="s">
        <v>376</v>
      </c>
      <c r="R1884" s="211" t="s">
        <v>20</v>
      </c>
      <c r="S1884" s="153"/>
      <c r="T1884" s="94" t="s">
        <v>41</v>
      </c>
      <c r="U1884" s="120"/>
      <c r="V1884" s="120"/>
      <c r="W1884" s="100" t="e">
        <f>VLOOKUP(TRIM(X1884),X10:Y92,2,FALSE)</f>
        <v>#N/A</v>
      </c>
      <c r="X1884" s="121" t="str">
        <f t="shared" si="169"/>
        <v>99</v>
      </c>
      <c r="Y1884" s="124">
        <f t="shared" si="170"/>
        <v>0</v>
      </c>
      <c r="Z1884" s="121">
        <f t="shared" si="174"/>
        <v>0</v>
      </c>
      <c r="AA1884" s="121">
        <f t="shared" si="171"/>
        <v>1</v>
      </c>
      <c r="AB1884" s="121">
        <f t="shared" si="172"/>
        <v>1</v>
      </c>
      <c r="AC1884" s="121">
        <f t="shared" si="173"/>
        <v>0</v>
      </c>
    </row>
    <row r="1885" spans="1:29" ht="35.25" customHeight="1" x14ac:dyDescent="0.25">
      <c r="A1885" s="89"/>
      <c r="B1885" s="94" t="s">
        <v>41</v>
      </c>
      <c r="C1885" s="91" t="s">
        <v>14</v>
      </c>
      <c r="D1885" s="91" t="s">
        <v>92</v>
      </c>
      <c r="E1885" s="122" t="s">
        <v>5236</v>
      </c>
      <c r="F1885" s="92" t="s">
        <v>41</v>
      </c>
      <c r="G1885" s="209" t="s">
        <v>41</v>
      </c>
      <c r="H1885" s="209" t="s">
        <v>694</v>
      </c>
      <c r="I1885" s="210" t="s">
        <v>41</v>
      </c>
      <c r="J1885" s="151"/>
      <c r="K1885" s="152"/>
      <c r="L1885" s="151"/>
      <c r="M1885" s="152"/>
      <c r="N1885" s="151"/>
      <c r="O1885" s="151" t="s">
        <v>41</v>
      </c>
      <c r="P1885" s="151"/>
      <c r="Q1885" s="211" t="s">
        <v>376</v>
      </c>
      <c r="R1885" s="211" t="s">
        <v>20</v>
      </c>
      <c r="S1885" s="153"/>
      <c r="T1885" s="94" t="s">
        <v>41</v>
      </c>
      <c r="U1885" s="120"/>
      <c r="V1885" s="120"/>
      <c r="W1885" s="100" t="e">
        <f>VLOOKUP(TRIM(X1885),X10:Y92,2,FALSE)</f>
        <v>#N/A</v>
      </c>
      <c r="X1885" s="121" t="str">
        <f t="shared" ref="X1885:X1948" si="175">IF(ISNONTEXT(D1885),"" &amp; D1885 &amp;"",T(D1885))</f>
        <v>99</v>
      </c>
      <c r="Y1885" s="124">
        <f t="shared" ref="Y1885:Y1948" si="176">IF(F1885="CR", IF(S1885="Approved", 1, IF(S1885="Agreed", 1, IF(S1885="Block approved", 1, 0))),0)</f>
        <v>0</v>
      </c>
      <c r="Z1885" s="121">
        <f t="shared" si="174"/>
        <v>0</v>
      </c>
      <c r="AA1885" s="121">
        <f t="shared" ref="AA1885:AA1948" si="177">LEN(I1885)</f>
        <v>1</v>
      </c>
      <c r="AB1885" s="121">
        <f t="shared" ref="AB1885:AB1948" si="178">IF(LEFT(H1885, 12)="Reserved for",  1, 0)</f>
        <v>1</v>
      </c>
      <c r="AC1885" s="121">
        <f t="shared" ref="AC1885:AC1948" si="179">IF(F1885="LS OUT", IF(S1885="Approved", 1, IF(S1885="Block approved", 1, 0)),0)</f>
        <v>0</v>
      </c>
    </row>
    <row r="1886" spans="1:29" ht="35.25" customHeight="1" x14ac:dyDescent="0.25">
      <c r="A1886" s="89"/>
      <c r="B1886" s="94" t="s">
        <v>41</v>
      </c>
      <c r="C1886" s="91" t="s">
        <v>14</v>
      </c>
      <c r="D1886" s="91" t="s">
        <v>92</v>
      </c>
      <c r="E1886" s="122" t="s">
        <v>5237</v>
      </c>
      <c r="F1886" s="92" t="s">
        <v>41</v>
      </c>
      <c r="G1886" s="209" t="s">
        <v>41</v>
      </c>
      <c r="H1886" s="209" t="s">
        <v>694</v>
      </c>
      <c r="I1886" s="210" t="s">
        <v>41</v>
      </c>
      <c r="J1886" s="151"/>
      <c r="K1886" s="152"/>
      <c r="L1886" s="151"/>
      <c r="M1886" s="152"/>
      <c r="N1886" s="151"/>
      <c r="O1886" s="151" t="s">
        <v>41</v>
      </c>
      <c r="P1886" s="151"/>
      <c r="Q1886" s="211" t="s">
        <v>376</v>
      </c>
      <c r="R1886" s="211" t="s">
        <v>20</v>
      </c>
      <c r="S1886" s="153"/>
      <c r="T1886" s="94" t="s">
        <v>41</v>
      </c>
      <c r="U1886" s="120"/>
      <c r="V1886" s="120"/>
      <c r="W1886" s="100" t="e">
        <f>VLOOKUP(TRIM(X1886),X10:Y92,2,FALSE)</f>
        <v>#N/A</v>
      </c>
      <c r="X1886" s="121" t="str">
        <f t="shared" si="175"/>
        <v>99</v>
      </c>
      <c r="Y1886" s="124">
        <f t="shared" si="176"/>
        <v>0</v>
      </c>
      <c r="Z1886" s="121">
        <f t="shared" si="174"/>
        <v>0</v>
      </c>
      <c r="AA1886" s="121">
        <f t="shared" si="177"/>
        <v>1</v>
      </c>
      <c r="AB1886" s="121">
        <f t="shared" si="178"/>
        <v>1</v>
      </c>
      <c r="AC1886" s="121">
        <f t="shared" si="179"/>
        <v>0</v>
      </c>
    </row>
    <row r="1887" spans="1:29" ht="35.25" customHeight="1" x14ac:dyDescent="0.25">
      <c r="A1887" s="89"/>
      <c r="B1887" s="94" t="s">
        <v>41</v>
      </c>
      <c r="C1887" s="91" t="s">
        <v>14</v>
      </c>
      <c r="D1887" s="91" t="s">
        <v>92</v>
      </c>
      <c r="E1887" s="122" t="s">
        <v>5238</v>
      </c>
      <c r="F1887" s="92" t="s">
        <v>41</v>
      </c>
      <c r="G1887" s="209" t="s">
        <v>41</v>
      </c>
      <c r="H1887" s="209" t="s">
        <v>694</v>
      </c>
      <c r="I1887" s="210" t="s">
        <v>41</v>
      </c>
      <c r="J1887" s="151"/>
      <c r="K1887" s="152"/>
      <c r="L1887" s="151"/>
      <c r="M1887" s="152"/>
      <c r="N1887" s="151"/>
      <c r="O1887" s="151" t="s">
        <v>41</v>
      </c>
      <c r="P1887" s="151"/>
      <c r="Q1887" s="211" t="s">
        <v>376</v>
      </c>
      <c r="R1887" s="211" t="s">
        <v>20</v>
      </c>
      <c r="S1887" s="153"/>
      <c r="T1887" s="94" t="s">
        <v>41</v>
      </c>
      <c r="U1887" s="120"/>
      <c r="V1887" s="120"/>
      <c r="W1887" s="100" t="e">
        <f>VLOOKUP(TRIM(X1887),X10:Y92,2,FALSE)</f>
        <v>#N/A</v>
      </c>
      <c r="X1887" s="121" t="str">
        <f t="shared" si="175"/>
        <v>99</v>
      </c>
      <c r="Y1887" s="124">
        <f t="shared" si="176"/>
        <v>0</v>
      </c>
      <c r="Z1887" s="121">
        <f t="shared" si="174"/>
        <v>0</v>
      </c>
      <c r="AA1887" s="121">
        <f t="shared" si="177"/>
        <v>1</v>
      </c>
      <c r="AB1887" s="121">
        <f t="shared" si="178"/>
        <v>1</v>
      </c>
      <c r="AC1887" s="121">
        <f t="shared" si="179"/>
        <v>0</v>
      </c>
    </row>
    <row r="1888" spans="1:29" ht="35.25" customHeight="1" x14ac:dyDescent="0.25">
      <c r="A1888" s="89"/>
      <c r="B1888" s="94" t="s">
        <v>41</v>
      </c>
      <c r="C1888" s="91" t="s">
        <v>14</v>
      </c>
      <c r="D1888" s="91" t="s">
        <v>92</v>
      </c>
      <c r="E1888" s="122" t="s">
        <v>5239</v>
      </c>
      <c r="F1888" s="92" t="s">
        <v>41</v>
      </c>
      <c r="G1888" s="209" t="s">
        <v>41</v>
      </c>
      <c r="H1888" s="209" t="s">
        <v>694</v>
      </c>
      <c r="I1888" s="210" t="s">
        <v>41</v>
      </c>
      <c r="J1888" s="151"/>
      <c r="K1888" s="152"/>
      <c r="L1888" s="151"/>
      <c r="M1888" s="152"/>
      <c r="N1888" s="151"/>
      <c r="O1888" s="151" t="s">
        <v>41</v>
      </c>
      <c r="P1888" s="151"/>
      <c r="Q1888" s="211" t="s">
        <v>376</v>
      </c>
      <c r="R1888" s="211" t="s">
        <v>20</v>
      </c>
      <c r="S1888" s="153"/>
      <c r="T1888" s="94" t="s">
        <v>41</v>
      </c>
      <c r="U1888" s="120"/>
      <c r="V1888" s="120"/>
      <c r="W1888" s="100" t="e">
        <f>VLOOKUP(TRIM(X1888),X10:Y92,2,FALSE)</f>
        <v>#N/A</v>
      </c>
      <c r="X1888" s="121" t="str">
        <f t="shared" si="175"/>
        <v>99</v>
      </c>
      <c r="Y1888" s="124">
        <f t="shared" si="176"/>
        <v>0</v>
      </c>
      <c r="Z1888" s="121">
        <f t="shared" si="174"/>
        <v>0</v>
      </c>
      <c r="AA1888" s="121">
        <f t="shared" si="177"/>
        <v>1</v>
      </c>
      <c r="AB1888" s="121">
        <f t="shared" si="178"/>
        <v>1</v>
      </c>
      <c r="AC1888" s="121">
        <f t="shared" si="179"/>
        <v>0</v>
      </c>
    </row>
    <row r="1889" spans="1:29" ht="35.25" customHeight="1" x14ac:dyDescent="0.25">
      <c r="A1889" s="89"/>
      <c r="B1889" s="94" t="s">
        <v>41</v>
      </c>
      <c r="C1889" s="91" t="s">
        <v>14</v>
      </c>
      <c r="D1889" s="91" t="s">
        <v>92</v>
      </c>
      <c r="E1889" s="122" t="s">
        <v>5240</v>
      </c>
      <c r="F1889" s="92" t="s">
        <v>41</v>
      </c>
      <c r="G1889" s="209" t="s">
        <v>41</v>
      </c>
      <c r="H1889" s="209" t="s">
        <v>694</v>
      </c>
      <c r="I1889" s="210" t="s">
        <v>41</v>
      </c>
      <c r="J1889" s="151"/>
      <c r="K1889" s="152"/>
      <c r="L1889" s="151"/>
      <c r="M1889" s="152"/>
      <c r="N1889" s="151"/>
      <c r="O1889" s="151" t="s">
        <v>41</v>
      </c>
      <c r="P1889" s="151"/>
      <c r="Q1889" s="211" t="s">
        <v>376</v>
      </c>
      <c r="R1889" s="211" t="s">
        <v>20</v>
      </c>
      <c r="S1889" s="153"/>
      <c r="T1889" s="94" t="s">
        <v>41</v>
      </c>
      <c r="U1889" s="120"/>
      <c r="V1889" s="120"/>
      <c r="W1889" s="100" t="e">
        <f>VLOOKUP(TRIM(X1889),X10:Y92,2,FALSE)</f>
        <v>#N/A</v>
      </c>
      <c r="X1889" s="121" t="str">
        <f t="shared" si="175"/>
        <v>99</v>
      </c>
      <c r="Y1889" s="124">
        <f t="shared" si="176"/>
        <v>0</v>
      </c>
      <c r="Z1889" s="121">
        <f t="shared" si="174"/>
        <v>0</v>
      </c>
      <c r="AA1889" s="121">
        <f t="shared" si="177"/>
        <v>1</v>
      </c>
      <c r="AB1889" s="121">
        <f t="shared" si="178"/>
        <v>1</v>
      </c>
      <c r="AC1889" s="121">
        <f t="shared" si="179"/>
        <v>0</v>
      </c>
    </row>
    <row r="1890" spans="1:29" ht="35.25" customHeight="1" x14ac:dyDescent="0.25">
      <c r="A1890" s="89"/>
      <c r="B1890" s="94" t="s">
        <v>41</v>
      </c>
      <c r="C1890" s="91" t="s">
        <v>14</v>
      </c>
      <c r="D1890" s="91" t="s">
        <v>92</v>
      </c>
      <c r="E1890" s="122" t="s">
        <v>5241</v>
      </c>
      <c r="F1890" s="92" t="s">
        <v>41</v>
      </c>
      <c r="G1890" s="209" t="s">
        <v>41</v>
      </c>
      <c r="H1890" s="209" t="s">
        <v>694</v>
      </c>
      <c r="I1890" s="210" t="s">
        <v>41</v>
      </c>
      <c r="J1890" s="151"/>
      <c r="K1890" s="152"/>
      <c r="L1890" s="151"/>
      <c r="M1890" s="152"/>
      <c r="N1890" s="151"/>
      <c r="O1890" s="151" t="s">
        <v>41</v>
      </c>
      <c r="P1890" s="151"/>
      <c r="Q1890" s="211" t="s">
        <v>376</v>
      </c>
      <c r="R1890" s="211" t="s">
        <v>20</v>
      </c>
      <c r="S1890" s="153"/>
      <c r="T1890" s="94" t="s">
        <v>41</v>
      </c>
      <c r="U1890" s="120"/>
      <c r="V1890" s="120"/>
      <c r="W1890" s="100" t="e">
        <f>VLOOKUP(TRIM(X1890),X10:Y92,2,FALSE)</f>
        <v>#N/A</v>
      </c>
      <c r="X1890" s="121" t="str">
        <f t="shared" si="175"/>
        <v>99</v>
      </c>
      <c r="Y1890" s="124">
        <f t="shared" si="176"/>
        <v>0</v>
      </c>
      <c r="Z1890" s="121">
        <f t="shared" si="174"/>
        <v>0</v>
      </c>
      <c r="AA1890" s="121">
        <f t="shared" si="177"/>
        <v>1</v>
      </c>
      <c r="AB1890" s="121">
        <f t="shared" si="178"/>
        <v>1</v>
      </c>
      <c r="AC1890" s="121">
        <f t="shared" si="179"/>
        <v>0</v>
      </c>
    </row>
    <row r="1891" spans="1:29" ht="35.25" customHeight="1" x14ac:dyDescent="0.25">
      <c r="A1891" s="89"/>
      <c r="B1891" s="94" t="s">
        <v>41</v>
      </c>
      <c r="C1891" s="91" t="s">
        <v>14</v>
      </c>
      <c r="D1891" s="91" t="s">
        <v>92</v>
      </c>
      <c r="E1891" s="122" t="s">
        <v>5242</v>
      </c>
      <c r="F1891" s="92" t="s">
        <v>41</v>
      </c>
      <c r="G1891" s="209" t="s">
        <v>41</v>
      </c>
      <c r="H1891" s="209" t="s">
        <v>694</v>
      </c>
      <c r="I1891" s="210" t="s">
        <v>41</v>
      </c>
      <c r="J1891" s="151"/>
      <c r="K1891" s="152"/>
      <c r="L1891" s="151"/>
      <c r="M1891" s="152"/>
      <c r="N1891" s="151"/>
      <c r="O1891" s="151" t="s">
        <v>41</v>
      </c>
      <c r="P1891" s="151"/>
      <c r="Q1891" s="211" t="s">
        <v>376</v>
      </c>
      <c r="R1891" s="211" t="s">
        <v>20</v>
      </c>
      <c r="S1891" s="153"/>
      <c r="T1891" s="94" t="s">
        <v>41</v>
      </c>
      <c r="U1891" s="120"/>
      <c r="V1891" s="120"/>
      <c r="W1891" s="100" t="e">
        <f>VLOOKUP(TRIM(X1891),X10:Y92,2,FALSE)</f>
        <v>#N/A</v>
      </c>
      <c r="X1891" s="121" t="str">
        <f t="shared" si="175"/>
        <v>99</v>
      </c>
      <c r="Y1891" s="124">
        <f t="shared" si="176"/>
        <v>0</v>
      </c>
      <c r="Z1891" s="121">
        <f t="shared" si="174"/>
        <v>0</v>
      </c>
      <c r="AA1891" s="121">
        <f t="shared" si="177"/>
        <v>1</v>
      </c>
      <c r="AB1891" s="121">
        <f t="shared" si="178"/>
        <v>1</v>
      </c>
      <c r="AC1891" s="121">
        <f t="shared" si="179"/>
        <v>0</v>
      </c>
    </row>
    <row r="1892" spans="1:29" ht="35.25" customHeight="1" x14ac:dyDescent="0.25">
      <c r="A1892" s="89" t="s">
        <v>224</v>
      </c>
      <c r="B1892" s="94" t="s">
        <v>226</v>
      </c>
      <c r="C1892" s="91" t="s">
        <v>97</v>
      </c>
      <c r="D1892" s="91" t="s">
        <v>5415</v>
      </c>
      <c r="E1892" s="122" t="s">
        <v>5243</v>
      </c>
      <c r="F1892" s="92" t="s">
        <v>12</v>
      </c>
      <c r="G1892" s="92" t="s">
        <v>103</v>
      </c>
      <c r="H1892" s="92" t="s">
        <v>5244</v>
      </c>
      <c r="I1892" s="162" t="s">
        <v>5245</v>
      </c>
      <c r="J1892" s="94"/>
      <c r="K1892" s="156"/>
      <c r="L1892" s="94"/>
      <c r="M1892" s="156"/>
      <c r="N1892" s="94"/>
      <c r="O1892" s="94" t="s">
        <v>244</v>
      </c>
      <c r="P1892" s="94" t="s">
        <v>499</v>
      </c>
      <c r="Q1892" s="98" t="s">
        <v>4648</v>
      </c>
      <c r="R1892" s="98" t="s">
        <v>6264</v>
      </c>
      <c r="S1892" s="99" t="s">
        <v>234</v>
      </c>
      <c r="T1892" s="94" t="s">
        <v>469</v>
      </c>
      <c r="U1892" s="120"/>
      <c r="V1892" s="120"/>
      <c r="W1892" s="100" t="str">
        <f>VLOOKUP(TRIM(X1892),X10:Y92,2,FALSE)</f>
        <v>Puneet</v>
      </c>
      <c r="X1892" s="121" t="str">
        <f t="shared" si="175"/>
        <v>4.3</v>
      </c>
      <c r="Y1892" s="124">
        <f t="shared" si="176"/>
        <v>0</v>
      </c>
      <c r="Z1892" s="121">
        <f t="shared" si="174"/>
        <v>0</v>
      </c>
      <c r="AA1892" s="121">
        <f t="shared" si="177"/>
        <v>18</v>
      </c>
      <c r="AB1892" s="121">
        <f t="shared" si="178"/>
        <v>0</v>
      </c>
      <c r="AC1892" s="121">
        <f t="shared" si="179"/>
        <v>0</v>
      </c>
    </row>
    <row r="1893" spans="1:29" ht="35.25" customHeight="1" x14ac:dyDescent="0.25">
      <c r="A1893" s="89"/>
      <c r="B1893" s="94" t="s">
        <v>308</v>
      </c>
      <c r="C1893" s="91" t="s">
        <v>14</v>
      </c>
      <c r="D1893" s="91" t="s">
        <v>5415</v>
      </c>
      <c r="E1893" s="122" t="s">
        <v>5246</v>
      </c>
      <c r="F1893" s="92" t="s">
        <v>270</v>
      </c>
      <c r="G1893" s="209" t="s">
        <v>98</v>
      </c>
      <c r="H1893" s="209" t="s">
        <v>5413</v>
      </c>
      <c r="I1893" s="210" t="s">
        <v>375</v>
      </c>
      <c r="J1893" s="151"/>
      <c r="K1893" s="152"/>
      <c r="L1893" s="151"/>
      <c r="M1893" s="152"/>
      <c r="N1893" s="151"/>
      <c r="O1893" s="151" t="s">
        <v>244</v>
      </c>
      <c r="P1893" s="151" t="s">
        <v>499</v>
      </c>
      <c r="Q1893" s="211" t="s">
        <v>5414</v>
      </c>
      <c r="R1893" s="211" t="s">
        <v>6265</v>
      </c>
      <c r="S1893" s="153"/>
      <c r="T1893" s="94" t="s">
        <v>113</v>
      </c>
      <c r="U1893" s="120"/>
      <c r="V1893" s="120"/>
      <c r="W1893" s="100" t="str">
        <f>VLOOKUP(TRIM(X1893),X10:Y92,2,FALSE)</f>
        <v>Puneet</v>
      </c>
      <c r="X1893" s="121" t="str">
        <f t="shared" si="175"/>
        <v>4.3</v>
      </c>
      <c r="Y1893" s="124">
        <f t="shared" si="176"/>
        <v>0</v>
      </c>
      <c r="Z1893" s="121">
        <f t="shared" si="174"/>
        <v>0</v>
      </c>
      <c r="AA1893" s="121">
        <f t="shared" si="177"/>
        <v>6</v>
      </c>
      <c r="AB1893" s="121">
        <f t="shared" si="178"/>
        <v>0</v>
      </c>
      <c r="AC1893" s="121">
        <f t="shared" si="179"/>
        <v>0</v>
      </c>
    </row>
    <row r="1894" spans="1:29" ht="35.25" customHeight="1" x14ac:dyDescent="0.25">
      <c r="A1894" s="89" t="s">
        <v>224</v>
      </c>
      <c r="B1894" s="94" t="s">
        <v>41</v>
      </c>
      <c r="C1894" s="91" t="s">
        <v>97</v>
      </c>
      <c r="D1894" s="91" t="s">
        <v>185</v>
      </c>
      <c r="E1894" s="122" t="s">
        <v>5247</v>
      </c>
      <c r="F1894" s="92" t="s">
        <v>406</v>
      </c>
      <c r="G1894" s="92" t="s">
        <v>104</v>
      </c>
      <c r="H1894" s="92" t="s">
        <v>5476</v>
      </c>
      <c r="I1894" s="162" t="s">
        <v>5441</v>
      </c>
      <c r="J1894" s="94"/>
      <c r="K1894" s="156"/>
      <c r="L1894" s="94"/>
      <c r="M1894" s="156"/>
      <c r="N1894" s="94"/>
      <c r="O1894" s="94"/>
      <c r="P1894" s="219" t="s">
        <v>2169</v>
      </c>
      <c r="Q1894" s="98" t="s">
        <v>6001</v>
      </c>
      <c r="R1894" s="98" t="s">
        <v>227</v>
      </c>
      <c r="S1894" s="99" t="s">
        <v>227</v>
      </c>
      <c r="T1894" s="94" t="s">
        <v>324</v>
      </c>
      <c r="U1894" s="120"/>
      <c r="V1894" s="120"/>
      <c r="W1894" s="100" t="str">
        <f>VLOOKUP(TRIM(X1894),X10:Y92,2,FALSE)</f>
        <v>Puneet</v>
      </c>
      <c r="X1894" s="121" t="str">
        <f t="shared" si="175"/>
        <v>9.2</v>
      </c>
      <c r="Y1894" s="124">
        <f t="shared" si="176"/>
        <v>0</v>
      </c>
      <c r="Z1894" s="121">
        <f t="shared" si="174"/>
        <v>0</v>
      </c>
      <c r="AA1894" s="121">
        <f t="shared" si="177"/>
        <v>21</v>
      </c>
      <c r="AB1894" s="121">
        <f t="shared" si="178"/>
        <v>0</v>
      </c>
      <c r="AC1894" s="121">
        <f t="shared" si="179"/>
        <v>0</v>
      </c>
    </row>
    <row r="1895" spans="1:29" ht="35.25" customHeight="1" x14ac:dyDescent="0.25">
      <c r="A1895" s="89" t="s">
        <v>224</v>
      </c>
      <c r="B1895" s="94" t="s">
        <v>41</v>
      </c>
      <c r="C1895" s="91" t="s">
        <v>97</v>
      </c>
      <c r="D1895" s="91" t="s">
        <v>185</v>
      </c>
      <c r="E1895" s="122" t="s">
        <v>5248</v>
      </c>
      <c r="F1895" s="92" t="s">
        <v>406</v>
      </c>
      <c r="G1895" s="92" t="s">
        <v>104</v>
      </c>
      <c r="H1895" s="92" t="s">
        <v>467</v>
      </c>
      <c r="I1895" s="162" t="s">
        <v>323</v>
      </c>
      <c r="J1895" s="96"/>
      <c r="K1895" s="95"/>
      <c r="L1895" s="96"/>
      <c r="M1895" s="95"/>
      <c r="N1895" s="94"/>
      <c r="O1895" s="94" t="s">
        <v>244</v>
      </c>
      <c r="P1895" s="94" t="s">
        <v>440</v>
      </c>
      <c r="Q1895" s="98" t="s">
        <v>467</v>
      </c>
      <c r="R1895" s="98" t="s">
        <v>6820</v>
      </c>
      <c r="S1895" s="99" t="s">
        <v>227</v>
      </c>
      <c r="T1895" s="94" t="s">
        <v>333</v>
      </c>
      <c r="U1895" s="120"/>
      <c r="V1895" s="120"/>
      <c r="W1895" s="100" t="str">
        <f>VLOOKUP(TRIM(X1895),X10:Y92,2,FALSE)</f>
        <v>Puneet</v>
      </c>
      <c r="X1895" s="121" t="str">
        <f t="shared" si="175"/>
        <v>9.2</v>
      </c>
      <c r="Y1895" s="124">
        <f t="shared" si="176"/>
        <v>0</v>
      </c>
      <c r="Z1895" s="121">
        <f t="shared" si="174"/>
        <v>0</v>
      </c>
      <c r="AA1895" s="121">
        <f t="shared" si="177"/>
        <v>14</v>
      </c>
      <c r="AB1895" s="121">
        <f t="shared" si="178"/>
        <v>0</v>
      </c>
      <c r="AC1895" s="121">
        <f t="shared" si="179"/>
        <v>0</v>
      </c>
    </row>
    <row r="1896" spans="1:29" ht="35.25" customHeight="1" x14ac:dyDescent="0.25">
      <c r="A1896" s="89" t="s">
        <v>224</v>
      </c>
      <c r="B1896" s="94" t="s">
        <v>41</v>
      </c>
      <c r="C1896" s="91" t="s">
        <v>97</v>
      </c>
      <c r="D1896" s="91" t="s">
        <v>185</v>
      </c>
      <c r="E1896" s="122" t="s">
        <v>5249</v>
      </c>
      <c r="F1896" s="92" t="s">
        <v>406</v>
      </c>
      <c r="G1896" s="92" t="s">
        <v>104</v>
      </c>
      <c r="H1896" s="92" t="s">
        <v>5442</v>
      </c>
      <c r="I1896" s="162" t="s">
        <v>455</v>
      </c>
      <c r="J1896" s="94"/>
      <c r="K1896" s="156"/>
      <c r="L1896" s="94"/>
      <c r="M1896" s="156"/>
      <c r="N1896" s="94"/>
      <c r="O1896" s="94"/>
      <c r="P1896" s="94" t="s">
        <v>5443</v>
      </c>
      <c r="Q1896" s="98" t="s">
        <v>5442</v>
      </c>
      <c r="R1896" s="98" t="s">
        <v>227</v>
      </c>
      <c r="S1896" s="99" t="s">
        <v>227</v>
      </c>
      <c r="T1896" s="94" t="s">
        <v>261</v>
      </c>
      <c r="U1896" s="120"/>
      <c r="V1896" s="120"/>
      <c r="W1896" s="100" t="str">
        <f>VLOOKUP(TRIM(X1896),X10:Y92,2,FALSE)</f>
        <v>Puneet</v>
      </c>
      <c r="X1896" s="121" t="str">
        <f t="shared" si="175"/>
        <v>9.2</v>
      </c>
      <c r="Y1896" s="124">
        <f t="shared" si="176"/>
        <v>0</v>
      </c>
      <c r="Z1896" s="121">
        <f t="shared" si="174"/>
        <v>0</v>
      </c>
      <c r="AA1896" s="121">
        <f t="shared" si="177"/>
        <v>18</v>
      </c>
      <c r="AB1896" s="121">
        <f t="shared" si="178"/>
        <v>0</v>
      </c>
      <c r="AC1896" s="121">
        <f t="shared" si="179"/>
        <v>0</v>
      </c>
    </row>
    <row r="1897" spans="1:29" ht="35.25" customHeight="1" x14ac:dyDescent="0.25">
      <c r="A1897" s="89" t="s">
        <v>224</v>
      </c>
      <c r="B1897" s="94" t="s">
        <v>41</v>
      </c>
      <c r="C1897" s="91" t="s">
        <v>97</v>
      </c>
      <c r="D1897" s="91" t="s">
        <v>185</v>
      </c>
      <c r="E1897" s="122" t="s">
        <v>5250</v>
      </c>
      <c r="F1897" s="92" t="s">
        <v>406</v>
      </c>
      <c r="G1897" s="92" t="s">
        <v>104</v>
      </c>
      <c r="H1897" s="92" t="s">
        <v>5444</v>
      </c>
      <c r="I1897" s="162" t="s">
        <v>5445</v>
      </c>
      <c r="J1897" s="96"/>
      <c r="K1897" s="95"/>
      <c r="L1897" s="96"/>
      <c r="M1897" s="95"/>
      <c r="N1897" s="94"/>
      <c r="O1897" s="94"/>
      <c r="P1897" s="94" t="s">
        <v>559</v>
      </c>
      <c r="Q1897" s="98" t="s">
        <v>5444</v>
      </c>
      <c r="R1897" s="92" t="s">
        <v>6826</v>
      </c>
      <c r="S1897" s="99" t="s">
        <v>279</v>
      </c>
      <c r="T1897" s="94" t="s">
        <v>5446</v>
      </c>
      <c r="U1897" s="120"/>
      <c r="V1897" s="120"/>
      <c r="W1897" s="100" t="str">
        <f>VLOOKUP(TRIM(X1897),X10:Y92,2,FALSE)</f>
        <v>Puneet</v>
      </c>
      <c r="X1897" s="121" t="str">
        <f t="shared" si="175"/>
        <v>9.2</v>
      </c>
      <c r="Y1897" s="124">
        <f t="shared" si="176"/>
        <v>0</v>
      </c>
      <c r="Z1897" s="121">
        <f t="shared" si="174"/>
        <v>0</v>
      </c>
      <c r="AA1897" s="121">
        <f t="shared" si="177"/>
        <v>20</v>
      </c>
      <c r="AB1897" s="121">
        <f t="shared" si="178"/>
        <v>0</v>
      </c>
      <c r="AC1897" s="121">
        <f t="shared" si="179"/>
        <v>0</v>
      </c>
    </row>
    <row r="1898" spans="1:29" ht="35.25" customHeight="1" x14ac:dyDescent="0.25">
      <c r="A1898" s="89" t="s">
        <v>224</v>
      </c>
      <c r="B1898" s="94" t="s">
        <v>41</v>
      </c>
      <c r="C1898" s="91" t="s">
        <v>97</v>
      </c>
      <c r="D1898" s="91" t="s">
        <v>184</v>
      </c>
      <c r="E1898" s="122" t="s">
        <v>5251</v>
      </c>
      <c r="F1898" s="92" t="s">
        <v>437</v>
      </c>
      <c r="G1898" s="92" t="s">
        <v>98</v>
      </c>
      <c r="H1898" s="92" t="s">
        <v>5448</v>
      </c>
      <c r="I1898" s="162" t="s">
        <v>5447</v>
      </c>
      <c r="J1898" s="94" t="s">
        <v>2407</v>
      </c>
      <c r="K1898" s="156"/>
      <c r="L1898" s="94"/>
      <c r="M1898" s="156"/>
      <c r="N1898" s="94" t="s">
        <v>2178</v>
      </c>
      <c r="O1898" s="94" t="s">
        <v>244</v>
      </c>
      <c r="P1898" s="94" t="s">
        <v>2408</v>
      </c>
      <c r="Q1898" s="98" t="s">
        <v>5448</v>
      </c>
      <c r="R1898" s="98" t="s">
        <v>6002</v>
      </c>
      <c r="S1898" s="99" t="s">
        <v>227</v>
      </c>
      <c r="T1898" s="94" t="s">
        <v>5449</v>
      </c>
      <c r="U1898" s="120"/>
      <c r="V1898" s="120"/>
      <c r="W1898" s="100" t="str">
        <f>VLOOKUP(TRIM(X1898),X10:Y92,2,FALSE)</f>
        <v>Puneet</v>
      </c>
      <c r="X1898" s="121" t="str">
        <f t="shared" si="175"/>
        <v>9.1</v>
      </c>
      <c r="Y1898" s="124">
        <f t="shared" si="176"/>
        <v>0</v>
      </c>
      <c r="Z1898" s="121">
        <f t="shared" si="174"/>
        <v>0</v>
      </c>
      <c r="AA1898" s="121">
        <f t="shared" si="177"/>
        <v>17</v>
      </c>
      <c r="AB1898" s="121">
        <f t="shared" si="178"/>
        <v>0</v>
      </c>
      <c r="AC1898" s="121">
        <f t="shared" si="179"/>
        <v>0</v>
      </c>
    </row>
    <row r="1899" spans="1:29" ht="35.25" customHeight="1" x14ac:dyDescent="0.25">
      <c r="A1899" s="89" t="s">
        <v>224</v>
      </c>
      <c r="B1899" s="94" t="s">
        <v>41</v>
      </c>
      <c r="C1899" s="91" t="s">
        <v>97</v>
      </c>
      <c r="D1899" s="91" t="s">
        <v>185</v>
      </c>
      <c r="E1899" s="122" t="s">
        <v>5252</v>
      </c>
      <c r="F1899" s="92" t="s">
        <v>406</v>
      </c>
      <c r="G1899" s="92" t="s">
        <v>104</v>
      </c>
      <c r="H1899" s="92" t="s">
        <v>5453</v>
      </c>
      <c r="I1899" s="162" t="s">
        <v>302</v>
      </c>
      <c r="J1899" s="96" t="s">
        <v>442</v>
      </c>
      <c r="K1899" s="95"/>
      <c r="L1899" s="96"/>
      <c r="M1899" s="95"/>
      <c r="N1899" s="94"/>
      <c r="O1899" s="94" t="s">
        <v>244</v>
      </c>
      <c r="P1899" s="94" t="s">
        <v>410</v>
      </c>
      <c r="Q1899" s="98" t="s">
        <v>5453</v>
      </c>
      <c r="R1899" s="98" t="s">
        <v>6821</v>
      </c>
      <c r="S1899" s="99" t="s">
        <v>227</v>
      </c>
      <c r="T1899" s="94" t="s">
        <v>334</v>
      </c>
      <c r="U1899" s="120"/>
      <c r="V1899" s="120"/>
      <c r="W1899" s="100" t="str">
        <f>VLOOKUP(TRIM(X1899),X10:Y92,2,FALSE)</f>
        <v>Puneet</v>
      </c>
      <c r="X1899" s="121" t="str">
        <f t="shared" si="175"/>
        <v>9.2</v>
      </c>
      <c r="Y1899" s="124">
        <f t="shared" si="176"/>
        <v>0</v>
      </c>
      <c r="Z1899" s="121">
        <f t="shared" si="174"/>
        <v>0</v>
      </c>
      <c r="AA1899" s="121">
        <f t="shared" si="177"/>
        <v>3</v>
      </c>
      <c r="AB1899" s="121">
        <f t="shared" si="178"/>
        <v>0</v>
      </c>
      <c r="AC1899" s="121">
        <f t="shared" si="179"/>
        <v>0</v>
      </c>
    </row>
    <row r="1900" spans="1:29" ht="35.25" customHeight="1" x14ac:dyDescent="0.25">
      <c r="A1900" s="89" t="s">
        <v>224</v>
      </c>
      <c r="B1900" s="94" t="s">
        <v>41</v>
      </c>
      <c r="C1900" s="91" t="s">
        <v>97</v>
      </c>
      <c r="D1900" s="91" t="s">
        <v>185</v>
      </c>
      <c r="E1900" s="122" t="s">
        <v>5253</v>
      </c>
      <c r="F1900" s="92" t="s">
        <v>406</v>
      </c>
      <c r="G1900" s="92" t="s">
        <v>104</v>
      </c>
      <c r="H1900" s="92" t="s">
        <v>5454</v>
      </c>
      <c r="I1900" s="162" t="s">
        <v>302</v>
      </c>
      <c r="J1900" s="94" t="s">
        <v>285</v>
      </c>
      <c r="K1900" s="156"/>
      <c r="L1900" s="94"/>
      <c r="M1900" s="156"/>
      <c r="N1900" s="94"/>
      <c r="O1900" s="94" t="s">
        <v>244</v>
      </c>
      <c r="P1900" s="94" t="s">
        <v>286</v>
      </c>
      <c r="Q1900" s="98" t="s">
        <v>5454</v>
      </c>
      <c r="R1900" s="98" t="s">
        <v>6822</v>
      </c>
      <c r="S1900" s="99" t="s">
        <v>227</v>
      </c>
      <c r="T1900" s="94" t="s">
        <v>334</v>
      </c>
      <c r="U1900" s="120"/>
      <c r="V1900" s="120"/>
      <c r="W1900" s="100" t="str">
        <f>VLOOKUP(TRIM(X1900),X10:Y92,2,FALSE)</f>
        <v>Puneet</v>
      </c>
      <c r="X1900" s="121" t="str">
        <f t="shared" si="175"/>
        <v>9.2</v>
      </c>
      <c r="Y1900" s="124">
        <f t="shared" si="176"/>
        <v>0</v>
      </c>
      <c r="Z1900" s="121">
        <f t="shared" si="174"/>
        <v>0</v>
      </c>
      <c r="AA1900" s="121">
        <f t="shared" si="177"/>
        <v>3</v>
      </c>
      <c r="AB1900" s="121">
        <f t="shared" si="178"/>
        <v>0</v>
      </c>
      <c r="AC1900" s="121">
        <f t="shared" si="179"/>
        <v>0</v>
      </c>
    </row>
    <row r="1901" spans="1:29" ht="35.25" customHeight="1" x14ac:dyDescent="0.25">
      <c r="A1901" s="89" t="s">
        <v>224</v>
      </c>
      <c r="B1901" s="94" t="s">
        <v>41</v>
      </c>
      <c r="C1901" s="91" t="s">
        <v>97</v>
      </c>
      <c r="D1901" s="91" t="s">
        <v>185</v>
      </c>
      <c r="E1901" s="122" t="s">
        <v>5254</v>
      </c>
      <c r="F1901" s="92" t="s">
        <v>406</v>
      </c>
      <c r="G1901" s="92" t="s">
        <v>104</v>
      </c>
      <c r="H1901" s="92" t="s">
        <v>5452</v>
      </c>
      <c r="I1901" s="162" t="s">
        <v>460</v>
      </c>
      <c r="J1901" s="96"/>
      <c r="K1901" s="95"/>
      <c r="L1901" s="96"/>
      <c r="M1901" s="95"/>
      <c r="N1901" s="94"/>
      <c r="O1901" s="94" t="s">
        <v>244</v>
      </c>
      <c r="P1901" s="94" t="s">
        <v>2419</v>
      </c>
      <c r="Q1901" s="98" t="s">
        <v>5452</v>
      </c>
      <c r="R1901" s="98" t="s">
        <v>227</v>
      </c>
      <c r="S1901" s="99" t="s">
        <v>227</v>
      </c>
      <c r="T1901" s="94" t="s">
        <v>262</v>
      </c>
      <c r="U1901" s="120"/>
      <c r="V1901" s="120"/>
      <c r="W1901" s="100" t="str">
        <f>VLOOKUP(TRIM(X1901),X10:Y92,2,FALSE)</f>
        <v>Puneet</v>
      </c>
      <c r="X1901" s="121" t="str">
        <f t="shared" si="175"/>
        <v>9.2</v>
      </c>
      <c r="Y1901" s="124">
        <f t="shared" si="176"/>
        <v>0</v>
      </c>
      <c r="Z1901" s="121">
        <f t="shared" si="174"/>
        <v>0</v>
      </c>
      <c r="AA1901" s="121">
        <f t="shared" si="177"/>
        <v>21</v>
      </c>
      <c r="AB1901" s="121">
        <f t="shared" si="178"/>
        <v>0</v>
      </c>
      <c r="AC1901" s="121">
        <f t="shared" si="179"/>
        <v>0</v>
      </c>
    </row>
    <row r="1902" spans="1:29" ht="35.25" customHeight="1" x14ac:dyDescent="0.25">
      <c r="A1902" s="89" t="s">
        <v>224</v>
      </c>
      <c r="B1902" s="94" t="s">
        <v>41</v>
      </c>
      <c r="C1902" s="91" t="s">
        <v>97</v>
      </c>
      <c r="D1902" s="91" t="s">
        <v>185</v>
      </c>
      <c r="E1902" s="122" t="s">
        <v>5255</v>
      </c>
      <c r="F1902" s="92" t="s">
        <v>406</v>
      </c>
      <c r="G1902" s="92" t="s">
        <v>104</v>
      </c>
      <c r="H1902" s="92" t="s">
        <v>5451</v>
      </c>
      <c r="I1902" s="162" t="s">
        <v>5450</v>
      </c>
      <c r="J1902" s="94"/>
      <c r="K1902" s="156"/>
      <c r="L1902" s="94"/>
      <c r="M1902" s="156"/>
      <c r="N1902" s="94"/>
      <c r="O1902" s="94" t="s">
        <v>244</v>
      </c>
      <c r="P1902" s="94" t="s">
        <v>569</v>
      </c>
      <c r="Q1902" s="98" t="s">
        <v>5451</v>
      </c>
      <c r="R1902" s="98" t="s">
        <v>227</v>
      </c>
      <c r="S1902" s="99" t="s">
        <v>227</v>
      </c>
      <c r="T1902" s="94" t="s">
        <v>412</v>
      </c>
      <c r="U1902" s="120"/>
      <c r="V1902" s="120"/>
      <c r="W1902" s="100" t="str">
        <f>VLOOKUP(TRIM(X1902),X10:Y92,2,FALSE)</f>
        <v>Puneet</v>
      </c>
      <c r="X1902" s="121" t="str">
        <f t="shared" si="175"/>
        <v>9.2</v>
      </c>
      <c r="Y1902" s="124">
        <f t="shared" si="176"/>
        <v>0</v>
      </c>
      <c r="Z1902" s="121">
        <f t="shared" si="174"/>
        <v>0</v>
      </c>
      <c r="AA1902" s="121">
        <f t="shared" si="177"/>
        <v>27</v>
      </c>
      <c r="AB1902" s="121">
        <f t="shared" si="178"/>
        <v>0</v>
      </c>
      <c r="AC1902" s="121">
        <f t="shared" si="179"/>
        <v>0</v>
      </c>
    </row>
    <row r="1903" spans="1:29" ht="35.25" customHeight="1" x14ac:dyDescent="0.25">
      <c r="A1903" s="89" t="s">
        <v>224</v>
      </c>
      <c r="B1903" s="94" t="s">
        <v>41</v>
      </c>
      <c r="C1903" s="91" t="s">
        <v>97</v>
      </c>
      <c r="D1903" s="91" t="s">
        <v>185</v>
      </c>
      <c r="E1903" s="122" t="s">
        <v>5256</v>
      </c>
      <c r="F1903" s="92" t="s">
        <v>406</v>
      </c>
      <c r="G1903" s="92" t="s">
        <v>104</v>
      </c>
      <c r="H1903" s="92" t="s">
        <v>5479</v>
      </c>
      <c r="I1903" s="162" t="s">
        <v>5480</v>
      </c>
      <c r="J1903" s="96"/>
      <c r="K1903" s="95"/>
      <c r="L1903" s="96"/>
      <c r="M1903" s="95"/>
      <c r="N1903" s="94"/>
      <c r="O1903" s="94" t="s">
        <v>244</v>
      </c>
      <c r="P1903" s="94" t="s">
        <v>549</v>
      </c>
      <c r="Q1903" s="98" t="s">
        <v>5479</v>
      </c>
      <c r="R1903" s="98" t="s">
        <v>227</v>
      </c>
      <c r="S1903" s="99" t="s">
        <v>227</v>
      </c>
      <c r="T1903" s="94" t="s">
        <v>5481</v>
      </c>
      <c r="U1903" s="120"/>
      <c r="V1903" s="120"/>
      <c r="W1903" s="100" t="str">
        <f>VLOOKUP(TRIM(X1903),X10:Y92,2,FALSE)</f>
        <v>Puneet</v>
      </c>
      <c r="X1903" s="121" t="str">
        <f t="shared" si="175"/>
        <v>9.2</v>
      </c>
      <c r="Y1903" s="124">
        <f t="shared" si="176"/>
        <v>0</v>
      </c>
      <c r="Z1903" s="121">
        <f t="shared" si="174"/>
        <v>0</v>
      </c>
      <c r="AA1903" s="121">
        <f t="shared" si="177"/>
        <v>17</v>
      </c>
      <c r="AB1903" s="121">
        <f t="shared" si="178"/>
        <v>0</v>
      </c>
      <c r="AC1903" s="121">
        <f t="shared" si="179"/>
        <v>0</v>
      </c>
    </row>
    <row r="1904" spans="1:29" ht="35.25" customHeight="1" x14ac:dyDescent="0.25">
      <c r="A1904" s="89"/>
      <c r="B1904" s="94" t="s">
        <v>41</v>
      </c>
      <c r="C1904" s="91" t="s">
        <v>14</v>
      </c>
      <c r="D1904" s="91" t="s">
        <v>92</v>
      </c>
      <c r="E1904" s="122" t="s">
        <v>5257</v>
      </c>
      <c r="F1904" s="92" t="s">
        <v>41</v>
      </c>
      <c r="G1904" s="209" t="s">
        <v>41</v>
      </c>
      <c r="H1904" s="209" t="s">
        <v>692</v>
      </c>
      <c r="I1904" s="210" t="s">
        <v>41</v>
      </c>
      <c r="J1904" s="151"/>
      <c r="K1904" s="152"/>
      <c r="L1904" s="151"/>
      <c r="M1904" s="152"/>
      <c r="N1904" s="151"/>
      <c r="O1904" s="151" t="s">
        <v>41</v>
      </c>
      <c r="P1904" s="151"/>
      <c r="Q1904" s="211" t="s">
        <v>376</v>
      </c>
      <c r="R1904" s="211" t="s">
        <v>20</v>
      </c>
      <c r="S1904" s="153"/>
      <c r="T1904" s="94" t="s">
        <v>41</v>
      </c>
      <c r="U1904" s="120"/>
      <c r="V1904" s="120"/>
      <c r="W1904" s="100" t="e">
        <f>VLOOKUP(TRIM(X1904),X10:Y92,2,FALSE)</f>
        <v>#N/A</v>
      </c>
      <c r="X1904" s="121" t="str">
        <f t="shared" si="175"/>
        <v>99</v>
      </c>
      <c r="Y1904" s="124">
        <f t="shared" si="176"/>
        <v>0</v>
      </c>
      <c r="Z1904" s="121">
        <f t="shared" si="174"/>
        <v>0</v>
      </c>
      <c r="AA1904" s="121">
        <f t="shared" si="177"/>
        <v>1</v>
      </c>
      <c r="AB1904" s="121">
        <f t="shared" si="178"/>
        <v>1</v>
      </c>
      <c r="AC1904" s="121">
        <f t="shared" si="179"/>
        <v>0</v>
      </c>
    </row>
    <row r="1905" spans="1:29" ht="35.25" customHeight="1" x14ac:dyDescent="0.25">
      <c r="A1905" s="89"/>
      <c r="B1905" s="94" t="s">
        <v>41</v>
      </c>
      <c r="C1905" s="91" t="s">
        <v>14</v>
      </c>
      <c r="D1905" s="91" t="s">
        <v>92</v>
      </c>
      <c r="E1905" s="122" t="s">
        <v>5258</v>
      </c>
      <c r="F1905" s="92" t="s">
        <v>41</v>
      </c>
      <c r="G1905" s="209" t="s">
        <v>41</v>
      </c>
      <c r="H1905" s="209" t="s">
        <v>692</v>
      </c>
      <c r="I1905" s="210" t="s">
        <v>41</v>
      </c>
      <c r="J1905" s="151"/>
      <c r="K1905" s="152"/>
      <c r="L1905" s="151"/>
      <c r="M1905" s="152"/>
      <c r="N1905" s="151"/>
      <c r="O1905" s="151" t="s">
        <v>41</v>
      </c>
      <c r="P1905" s="151"/>
      <c r="Q1905" s="211" t="s">
        <v>376</v>
      </c>
      <c r="R1905" s="211" t="s">
        <v>20</v>
      </c>
      <c r="S1905" s="153"/>
      <c r="T1905" s="94" t="s">
        <v>41</v>
      </c>
      <c r="U1905" s="120"/>
      <c r="V1905" s="120"/>
      <c r="W1905" s="100" t="e">
        <f>VLOOKUP(TRIM(X1905),X10:Y92,2,FALSE)</f>
        <v>#N/A</v>
      </c>
      <c r="X1905" s="121" t="str">
        <f t="shared" si="175"/>
        <v>99</v>
      </c>
      <c r="Y1905" s="124">
        <f t="shared" si="176"/>
        <v>0</v>
      </c>
      <c r="Z1905" s="121">
        <f t="shared" si="174"/>
        <v>0</v>
      </c>
      <c r="AA1905" s="121">
        <f t="shared" si="177"/>
        <v>1</v>
      </c>
      <c r="AB1905" s="121">
        <f t="shared" si="178"/>
        <v>1</v>
      </c>
      <c r="AC1905" s="121">
        <f t="shared" si="179"/>
        <v>0</v>
      </c>
    </row>
    <row r="1906" spans="1:29" ht="35.25" customHeight="1" x14ac:dyDescent="0.25">
      <c r="A1906" s="89"/>
      <c r="B1906" s="94" t="s">
        <v>41</v>
      </c>
      <c r="C1906" s="91" t="s">
        <v>14</v>
      </c>
      <c r="D1906" s="91" t="s">
        <v>92</v>
      </c>
      <c r="E1906" s="122" t="s">
        <v>5259</v>
      </c>
      <c r="F1906" s="92" t="s">
        <v>41</v>
      </c>
      <c r="G1906" s="209" t="s">
        <v>41</v>
      </c>
      <c r="H1906" s="209" t="s">
        <v>692</v>
      </c>
      <c r="I1906" s="210" t="s">
        <v>41</v>
      </c>
      <c r="J1906" s="151"/>
      <c r="K1906" s="152"/>
      <c r="L1906" s="151"/>
      <c r="M1906" s="152"/>
      <c r="N1906" s="151"/>
      <c r="O1906" s="151" t="s">
        <v>41</v>
      </c>
      <c r="P1906" s="151"/>
      <c r="Q1906" s="211" t="s">
        <v>376</v>
      </c>
      <c r="R1906" s="211" t="s">
        <v>20</v>
      </c>
      <c r="S1906" s="153"/>
      <c r="T1906" s="94" t="s">
        <v>41</v>
      </c>
      <c r="U1906" s="120"/>
      <c r="V1906" s="120"/>
      <c r="W1906" s="100" t="e">
        <f>VLOOKUP(TRIM(X1906),X10:Y92,2,FALSE)</f>
        <v>#N/A</v>
      </c>
      <c r="X1906" s="121" t="str">
        <f t="shared" si="175"/>
        <v>99</v>
      </c>
      <c r="Y1906" s="124">
        <f t="shared" si="176"/>
        <v>0</v>
      </c>
      <c r="Z1906" s="121">
        <f t="shared" si="174"/>
        <v>0</v>
      </c>
      <c r="AA1906" s="121">
        <f t="shared" si="177"/>
        <v>1</v>
      </c>
      <c r="AB1906" s="121">
        <f t="shared" si="178"/>
        <v>1</v>
      </c>
      <c r="AC1906" s="121">
        <f t="shared" si="179"/>
        <v>0</v>
      </c>
    </row>
    <row r="1907" spans="1:29" ht="35.25" customHeight="1" x14ac:dyDescent="0.25">
      <c r="A1907" s="89"/>
      <c r="B1907" s="94" t="s">
        <v>41</v>
      </c>
      <c r="C1907" s="91" t="s">
        <v>14</v>
      </c>
      <c r="D1907" s="91" t="s">
        <v>92</v>
      </c>
      <c r="E1907" s="122" t="s">
        <v>5260</v>
      </c>
      <c r="F1907" s="92" t="s">
        <v>41</v>
      </c>
      <c r="G1907" s="209" t="s">
        <v>41</v>
      </c>
      <c r="H1907" s="209" t="s">
        <v>692</v>
      </c>
      <c r="I1907" s="210" t="s">
        <v>41</v>
      </c>
      <c r="J1907" s="151"/>
      <c r="K1907" s="152"/>
      <c r="L1907" s="151"/>
      <c r="M1907" s="152"/>
      <c r="N1907" s="151"/>
      <c r="O1907" s="151" t="s">
        <v>41</v>
      </c>
      <c r="P1907" s="151"/>
      <c r="Q1907" s="211" t="s">
        <v>376</v>
      </c>
      <c r="R1907" s="211" t="s">
        <v>20</v>
      </c>
      <c r="S1907" s="153"/>
      <c r="T1907" s="94" t="s">
        <v>41</v>
      </c>
      <c r="U1907" s="120"/>
      <c r="V1907" s="120"/>
      <c r="W1907" s="100" t="e">
        <f>VLOOKUP(TRIM(X1907),X10:Y92,2,FALSE)</f>
        <v>#N/A</v>
      </c>
      <c r="X1907" s="121" t="str">
        <f t="shared" si="175"/>
        <v>99</v>
      </c>
      <c r="Y1907" s="124">
        <f t="shared" si="176"/>
        <v>0</v>
      </c>
      <c r="Z1907" s="121">
        <f t="shared" si="174"/>
        <v>0</v>
      </c>
      <c r="AA1907" s="121">
        <f t="shared" si="177"/>
        <v>1</v>
      </c>
      <c r="AB1907" s="121">
        <f t="shared" si="178"/>
        <v>1</v>
      </c>
      <c r="AC1907" s="121">
        <f t="shared" si="179"/>
        <v>0</v>
      </c>
    </row>
    <row r="1908" spans="1:29" ht="35.25" customHeight="1" x14ac:dyDescent="0.25">
      <c r="A1908" s="89"/>
      <c r="B1908" s="94" t="s">
        <v>41</v>
      </c>
      <c r="C1908" s="91" t="s">
        <v>14</v>
      </c>
      <c r="D1908" s="91" t="s">
        <v>92</v>
      </c>
      <c r="E1908" s="122" t="s">
        <v>5261</v>
      </c>
      <c r="F1908" s="92" t="s">
        <v>41</v>
      </c>
      <c r="G1908" s="209" t="s">
        <v>41</v>
      </c>
      <c r="H1908" s="209" t="s">
        <v>692</v>
      </c>
      <c r="I1908" s="210" t="s">
        <v>41</v>
      </c>
      <c r="J1908" s="151"/>
      <c r="K1908" s="152"/>
      <c r="L1908" s="151"/>
      <c r="M1908" s="152"/>
      <c r="N1908" s="151"/>
      <c r="O1908" s="151" t="s">
        <v>41</v>
      </c>
      <c r="P1908" s="151"/>
      <c r="Q1908" s="211" t="s">
        <v>376</v>
      </c>
      <c r="R1908" s="211" t="s">
        <v>20</v>
      </c>
      <c r="S1908" s="153"/>
      <c r="T1908" s="94" t="s">
        <v>41</v>
      </c>
      <c r="U1908" s="120"/>
      <c r="V1908" s="120"/>
      <c r="W1908" s="100" t="e">
        <f>VLOOKUP(TRIM(X1908),X10:Y92,2,FALSE)</f>
        <v>#N/A</v>
      </c>
      <c r="X1908" s="121" t="str">
        <f t="shared" si="175"/>
        <v>99</v>
      </c>
      <c r="Y1908" s="124">
        <f t="shared" si="176"/>
        <v>0</v>
      </c>
      <c r="Z1908" s="121">
        <f t="shared" si="174"/>
        <v>0</v>
      </c>
      <c r="AA1908" s="121">
        <f t="shared" si="177"/>
        <v>1</v>
      </c>
      <c r="AB1908" s="121">
        <f t="shared" si="178"/>
        <v>1</v>
      </c>
      <c r="AC1908" s="121">
        <f t="shared" si="179"/>
        <v>0</v>
      </c>
    </row>
    <row r="1909" spans="1:29" ht="35.25" customHeight="1" x14ac:dyDescent="0.25">
      <c r="A1909" s="89"/>
      <c r="B1909" s="94" t="s">
        <v>41</v>
      </c>
      <c r="C1909" s="91" t="s">
        <v>14</v>
      </c>
      <c r="D1909" s="91" t="s">
        <v>92</v>
      </c>
      <c r="E1909" s="122" t="s">
        <v>5262</v>
      </c>
      <c r="F1909" s="92" t="s">
        <v>41</v>
      </c>
      <c r="G1909" s="209" t="s">
        <v>41</v>
      </c>
      <c r="H1909" s="209" t="s">
        <v>692</v>
      </c>
      <c r="I1909" s="210" t="s">
        <v>41</v>
      </c>
      <c r="J1909" s="151"/>
      <c r="K1909" s="152"/>
      <c r="L1909" s="151"/>
      <c r="M1909" s="152"/>
      <c r="N1909" s="151"/>
      <c r="O1909" s="151" t="s">
        <v>41</v>
      </c>
      <c r="P1909" s="151"/>
      <c r="Q1909" s="211" t="s">
        <v>376</v>
      </c>
      <c r="R1909" s="211" t="s">
        <v>20</v>
      </c>
      <c r="S1909" s="153"/>
      <c r="T1909" s="94" t="s">
        <v>41</v>
      </c>
      <c r="U1909" s="120"/>
      <c r="V1909" s="120"/>
      <c r="W1909" s="100" t="e">
        <f>VLOOKUP(TRIM(X1909),X10:Y92,2,FALSE)</f>
        <v>#N/A</v>
      </c>
      <c r="X1909" s="121" t="str">
        <f t="shared" si="175"/>
        <v>99</v>
      </c>
      <c r="Y1909" s="124">
        <f t="shared" si="176"/>
        <v>0</v>
      </c>
      <c r="Z1909" s="121">
        <f t="shared" si="174"/>
        <v>0</v>
      </c>
      <c r="AA1909" s="121">
        <f t="shared" si="177"/>
        <v>1</v>
      </c>
      <c r="AB1909" s="121">
        <f t="shared" si="178"/>
        <v>1</v>
      </c>
      <c r="AC1909" s="121">
        <f t="shared" si="179"/>
        <v>0</v>
      </c>
    </row>
    <row r="1910" spans="1:29" ht="35.25" customHeight="1" x14ac:dyDescent="0.25">
      <c r="A1910" s="89"/>
      <c r="B1910" s="94" t="s">
        <v>41</v>
      </c>
      <c r="C1910" s="91" t="s">
        <v>14</v>
      </c>
      <c r="D1910" s="91" t="s">
        <v>92</v>
      </c>
      <c r="E1910" s="122" t="s">
        <v>5263</v>
      </c>
      <c r="F1910" s="92" t="s">
        <v>41</v>
      </c>
      <c r="G1910" s="209" t="s">
        <v>41</v>
      </c>
      <c r="H1910" s="209" t="s">
        <v>692</v>
      </c>
      <c r="I1910" s="210" t="s">
        <v>41</v>
      </c>
      <c r="J1910" s="151"/>
      <c r="K1910" s="152"/>
      <c r="L1910" s="151"/>
      <c r="M1910" s="152"/>
      <c r="N1910" s="151"/>
      <c r="O1910" s="151" t="s">
        <v>41</v>
      </c>
      <c r="P1910" s="151"/>
      <c r="Q1910" s="211" t="s">
        <v>376</v>
      </c>
      <c r="R1910" s="211" t="s">
        <v>20</v>
      </c>
      <c r="S1910" s="153"/>
      <c r="T1910" s="94" t="s">
        <v>41</v>
      </c>
      <c r="U1910" s="120"/>
      <c r="V1910" s="120"/>
      <c r="W1910" s="100" t="e">
        <f>VLOOKUP(TRIM(X1910),X10:Y92,2,FALSE)</f>
        <v>#N/A</v>
      </c>
      <c r="X1910" s="121" t="str">
        <f t="shared" si="175"/>
        <v>99</v>
      </c>
      <c r="Y1910" s="124">
        <f t="shared" si="176"/>
        <v>0</v>
      </c>
      <c r="Z1910" s="121">
        <f t="shared" si="174"/>
        <v>0</v>
      </c>
      <c r="AA1910" s="121">
        <f t="shared" si="177"/>
        <v>1</v>
      </c>
      <c r="AB1910" s="121">
        <f t="shared" si="178"/>
        <v>1</v>
      </c>
      <c r="AC1910" s="121">
        <f t="shared" si="179"/>
        <v>0</v>
      </c>
    </row>
    <row r="1911" spans="1:29" ht="35.25" customHeight="1" x14ac:dyDescent="0.25">
      <c r="A1911" s="89"/>
      <c r="B1911" s="94" t="s">
        <v>41</v>
      </c>
      <c r="C1911" s="91" t="s">
        <v>14</v>
      </c>
      <c r="D1911" s="91" t="s">
        <v>92</v>
      </c>
      <c r="E1911" s="122" t="s">
        <v>5264</v>
      </c>
      <c r="F1911" s="92" t="s">
        <v>41</v>
      </c>
      <c r="G1911" s="209" t="s">
        <v>41</v>
      </c>
      <c r="H1911" s="209" t="s">
        <v>692</v>
      </c>
      <c r="I1911" s="210" t="s">
        <v>41</v>
      </c>
      <c r="J1911" s="151"/>
      <c r="K1911" s="152"/>
      <c r="L1911" s="151"/>
      <c r="M1911" s="152"/>
      <c r="N1911" s="151"/>
      <c r="O1911" s="151" t="s">
        <v>41</v>
      </c>
      <c r="P1911" s="151"/>
      <c r="Q1911" s="211" t="s">
        <v>376</v>
      </c>
      <c r="R1911" s="211" t="s">
        <v>20</v>
      </c>
      <c r="S1911" s="153"/>
      <c r="T1911" s="94" t="s">
        <v>41</v>
      </c>
      <c r="U1911" s="120"/>
      <c r="V1911" s="120"/>
      <c r="W1911" s="100" t="e">
        <f>VLOOKUP(TRIM(X1911),X10:Y92,2,FALSE)</f>
        <v>#N/A</v>
      </c>
      <c r="X1911" s="121" t="str">
        <f t="shared" si="175"/>
        <v>99</v>
      </c>
      <c r="Y1911" s="124">
        <f t="shared" si="176"/>
        <v>0</v>
      </c>
      <c r="Z1911" s="121">
        <f t="shared" si="174"/>
        <v>0</v>
      </c>
      <c r="AA1911" s="121">
        <f t="shared" si="177"/>
        <v>1</v>
      </c>
      <c r="AB1911" s="121">
        <f t="shared" si="178"/>
        <v>1</v>
      </c>
      <c r="AC1911" s="121">
        <f t="shared" si="179"/>
        <v>0</v>
      </c>
    </row>
    <row r="1912" spans="1:29" ht="35.25" customHeight="1" x14ac:dyDescent="0.25">
      <c r="A1912" s="89"/>
      <c r="B1912" s="94" t="s">
        <v>41</v>
      </c>
      <c r="C1912" s="91" t="s">
        <v>14</v>
      </c>
      <c r="D1912" s="91" t="s">
        <v>92</v>
      </c>
      <c r="E1912" s="122" t="s">
        <v>5265</v>
      </c>
      <c r="F1912" s="92" t="s">
        <v>41</v>
      </c>
      <c r="G1912" s="209" t="s">
        <v>41</v>
      </c>
      <c r="H1912" s="209" t="s">
        <v>692</v>
      </c>
      <c r="I1912" s="210" t="s">
        <v>41</v>
      </c>
      <c r="J1912" s="151"/>
      <c r="K1912" s="152"/>
      <c r="L1912" s="151"/>
      <c r="M1912" s="152"/>
      <c r="N1912" s="151"/>
      <c r="O1912" s="151" t="s">
        <v>41</v>
      </c>
      <c r="P1912" s="151"/>
      <c r="Q1912" s="211" t="s">
        <v>376</v>
      </c>
      <c r="R1912" s="211" t="s">
        <v>20</v>
      </c>
      <c r="S1912" s="153"/>
      <c r="T1912" s="94" t="s">
        <v>41</v>
      </c>
      <c r="U1912" s="120"/>
      <c r="V1912" s="120"/>
      <c r="W1912" s="100" t="e">
        <f>VLOOKUP(TRIM(X1912),X10:Y92,2,FALSE)</f>
        <v>#N/A</v>
      </c>
      <c r="X1912" s="121" t="str">
        <f t="shared" si="175"/>
        <v>99</v>
      </c>
      <c r="Y1912" s="124">
        <f t="shared" si="176"/>
        <v>0</v>
      </c>
      <c r="Z1912" s="121">
        <f t="shared" si="174"/>
        <v>0</v>
      </c>
      <c r="AA1912" s="121">
        <f t="shared" si="177"/>
        <v>1</v>
      </c>
      <c r="AB1912" s="121">
        <f t="shared" si="178"/>
        <v>1</v>
      </c>
      <c r="AC1912" s="121">
        <f t="shared" si="179"/>
        <v>0</v>
      </c>
    </row>
    <row r="1913" spans="1:29" ht="35.25" customHeight="1" x14ac:dyDescent="0.25">
      <c r="A1913" s="89"/>
      <c r="B1913" s="94" t="s">
        <v>41</v>
      </c>
      <c r="C1913" s="91" t="s">
        <v>14</v>
      </c>
      <c r="D1913" s="91" t="s">
        <v>92</v>
      </c>
      <c r="E1913" s="122" t="s">
        <v>5266</v>
      </c>
      <c r="F1913" s="92" t="s">
        <v>41</v>
      </c>
      <c r="G1913" s="209" t="s">
        <v>41</v>
      </c>
      <c r="H1913" s="209" t="s">
        <v>692</v>
      </c>
      <c r="I1913" s="210" t="s">
        <v>41</v>
      </c>
      <c r="J1913" s="151"/>
      <c r="K1913" s="152"/>
      <c r="L1913" s="151"/>
      <c r="M1913" s="152"/>
      <c r="N1913" s="151"/>
      <c r="O1913" s="151" t="s">
        <v>41</v>
      </c>
      <c r="P1913" s="151"/>
      <c r="Q1913" s="211" t="s">
        <v>376</v>
      </c>
      <c r="R1913" s="211" t="s">
        <v>20</v>
      </c>
      <c r="S1913" s="153"/>
      <c r="T1913" s="94" t="s">
        <v>41</v>
      </c>
      <c r="U1913" s="120"/>
      <c r="V1913" s="120"/>
      <c r="W1913" s="100" t="e">
        <f>VLOOKUP(TRIM(X1913),X10:Y92,2,FALSE)</f>
        <v>#N/A</v>
      </c>
      <c r="X1913" s="121" t="str">
        <f t="shared" si="175"/>
        <v>99</v>
      </c>
      <c r="Y1913" s="124">
        <f t="shared" si="176"/>
        <v>0</v>
      </c>
      <c r="Z1913" s="121">
        <f t="shared" si="174"/>
        <v>0</v>
      </c>
      <c r="AA1913" s="121">
        <f t="shared" si="177"/>
        <v>1</v>
      </c>
      <c r="AB1913" s="121">
        <f t="shared" si="178"/>
        <v>1</v>
      </c>
      <c r="AC1913" s="121">
        <f t="shared" si="179"/>
        <v>0</v>
      </c>
    </row>
    <row r="1914" spans="1:29" ht="35.25" customHeight="1" x14ac:dyDescent="0.25">
      <c r="A1914" s="89"/>
      <c r="B1914" s="94" t="s">
        <v>41</v>
      </c>
      <c r="C1914" s="91" t="s">
        <v>14</v>
      </c>
      <c r="D1914" s="91" t="s">
        <v>92</v>
      </c>
      <c r="E1914" s="122" t="s">
        <v>5267</v>
      </c>
      <c r="F1914" s="92" t="s">
        <v>41</v>
      </c>
      <c r="G1914" s="209" t="s">
        <v>41</v>
      </c>
      <c r="H1914" s="209" t="s">
        <v>692</v>
      </c>
      <c r="I1914" s="210" t="s">
        <v>41</v>
      </c>
      <c r="J1914" s="151"/>
      <c r="K1914" s="152"/>
      <c r="L1914" s="151"/>
      <c r="M1914" s="152"/>
      <c r="N1914" s="151"/>
      <c r="O1914" s="151" t="s">
        <v>41</v>
      </c>
      <c r="P1914" s="151"/>
      <c r="Q1914" s="211" t="s">
        <v>376</v>
      </c>
      <c r="R1914" s="211" t="s">
        <v>20</v>
      </c>
      <c r="S1914" s="153"/>
      <c r="T1914" s="94" t="s">
        <v>41</v>
      </c>
      <c r="U1914" s="120"/>
      <c r="V1914" s="120"/>
      <c r="W1914" s="100" t="e">
        <f>VLOOKUP(TRIM(X1914),X10:Y92,2,FALSE)</f>
        <v>#N/A</v>
      </c>
      <c r="X1914" s="121" t="str">
        <f t="shared" si="175"/>
        <v>99</v>
      </c>
      <c r="Y1914" s="124">
        <f t="shared" si="176"/>
        <v>0</v>
      </c>
      <c r="Z1914" s="121">
        <f t="shared" si="174"/>
        <v>0</v>
      </c>
      <c r="AA1914" s="121">
        <f t="shared" si="177"/>
        <v>1</v>
      </c>
      <c r="AB1914" s="121">
        <f t="shared" si="178"/>
        <v>1</v>
      </c>
      <c r="AC1914" s="121">
        <f t="shared" si="179"/>
        <v>0</v>
      </c>
    </row>
    <row r="1915" spans="1:29" ht="35.25" customHeight="1" x14ac:dyDescent="0.25">
      <c r="A1915" s="89"/>
      <c r="B1915" s="94" t="s">
        <v>41</v>
      </c>
      <c r="C1915" s="91" t="s">
        <v>14</v>
      </c>
      <c r="D1915" s="91" t="s">
        <v>92</v>
      </c>
      <c r="E1915" s="122" t="s">
        <v>6003</v>
      </c>
      <c r="F1915" s="92" t="s">
        <v>41</v>
      </c>
      <c r="G1915" s="209" t="s">
        <v>41</v>
      </c>
      <c r="H1915" s="209" t="s">
        <v>692</v>
      </c>
      <c r="I1915" s="210" t="s">
        <v>41</v>
      </c>
      <c r="J1915" s="151"/>
      <c r="K1915" s="152"/>
      <c r="L1915" s="151"/>
      <c r="M1915" s="152"/>
      <c r="N1915" s="151"/>
      <c r="O1915" s="151" t="s">
        <v>41</v>
      </c>
      <c r="P1915" s="151"/>
      <c r="Q1915" s="211" t="s">
        <v>376</v>
      </c>
      <c r="R1915" s="211" t="s">
        <v>20</v>
      </c>
      <c r="S1915" s="153"/>
      <c r="T1915" s="94" t="s">
        <v>41</v>
      </c>
      <c r="U1915" s="120"/>
      <c r="V1915" s="120"/>
      <c r="W1915" s="100" t="e">
        <f>VLOOKUP(TRIM(X1915),X10:Y92,2,FALSE)</f>
        <v>#N/A</v>
      </c>
      <c r="X1915" s="121" t="str">
        <f t="shared" si="175"/>
        <v>99</v>
      </c>
      <c r="Y1915" s="124">
        <f t="shared" si="176"/>
        <v>0</v>
      </c>
      <c r="Z1915" s="121">
        <f t="shared" si="174"/>
        <v>0</v>
      </c>
      <c r="AA1915" s="121">
        <f t="shared" si="177"/>
        <v>1</v>
      </c>
      <c r="AB1915" s="121">
        <f t="shared" si="178"/>
        <v>1</v>
      </c>
      <c r="AC1915" s="121">
        <f t="shared" si="179"/>
        <v>0</v>
      </c>
    </row>
    <row r="1916" spans="1:29" ht="35.25" customHeight="1" x14ac:dyDescent="0.25">
      <c r="A1916" s="89"/>
      <c r="B1916" s="94" t="s">
        <v>41</v>
      </c>
      <c r="C1916" s="91" t="s">
        <v>14</v>
      </c>
      <c r="D1916" s="91" t="s">
        <v>92</v>
      </c>
      <c r="E1916" s="122" t="s">
        <v>6004</v>
      </c>
      <c r="F1916" s="92" t="s">
        <v>41</v>
      </c>
      <c r="G1916" s="209" t="s">
        <v>41</v>
      </c>
      <c r="H1916" s="209" t="s">
        <v>692</v>
      </c>
      <c r="I1916" s="210" t="s">
        <v>41</v>
      </c>
      <c r="J1916" s="151"/>
      <c r="K1916" s="152"/>
      <c r="L1916" s="151"/>
      <c r="M1916" s="152"/>
      <c r="N1916" s="151"/>
      <c r="O1916" s="151" t="s">
        <v>41</v>
      </c>
      <c r="P1916" s="151"/>
      <c r="Q1916" s="211" t="s">
        <v>376</v>
      </c>
      <c r="R1916" s="211" t="s">
        <v>20</v>
      </c>
      <c r="S1916" s="153"/>
      <c r="T1916" s="94" t="s">
        <v>41</v>
      </c>
      <c r="U1916" s="120"/>
      <c r="V1916" s="120"/>
      <c r="W1916" s="100" t="e">
        <f>VLOOKUP(TRIM(X1916),X10:Y92,2,FALSE)</f>
        <v>#N/A</v>
      </c>
      <c r="X1916" s="121" t="str">
        <f t="shared" si="175"/>
        <v>99</v>
      </c>
      <c r="Y1916" s="124">
        <f t="shared" si="176"/>
        <v>0</v>
      </c>
      <c r="Z1916" s="121">
        <f t="shared" si="174"/>
        <v>0</v>
      </c>
      <c r="AA1916" s="121">
        <f t="shared" si="177"/>
        <v>1</v>
      </c>
      <c r="AB1916" s="121">
        <f t="shared" si="178"/>
        <v>1</v>
      </c>
      <c r="AC1916" s="121">
        <f t="shared" si="179"/>
        <v>0</v>
      </c>
    </row>
    <row r="1917" spans="1:29" ht="35.25" customHeight="1" x14ac:dyDescent="0.25">
      <c r="A1917" s="89"/>
      <c r="B1917" s="94" t="s">
        <v>41</v>
      </c>
      <c r="C1917" s="91" t="s">
        <v>14</v>
      </c>
      <c r="D1917" s="91" t="s">
        <v>92</v>
      </c>
      <c r="E1917" s="122" t="s">
        <v>6005</v>
      </c>
      <c r="F1917" s="92" t="s">
        <v>41</v>
      </c>
      <c r="G1917" s="209" t="s">
        <v>41</v>
      </c>
      <c r="H1917" s="209" t="s">
        <v>692</v>
      </c>
      <c r="I1917" s="210" t="s">
        <v>41</v>
      </c>
      <c r="J1917" s="151"/>
      <c r="K1917" s="152"/>
      <c r="L1917" s="151"/>
      <c r="M1917" s="152"/>
      <c r="N1917" s="151"/>
      <c r="O1917" s="151" t="s">
        <v>41</v>
      </c>
      <c r="P1917" s="151"/>
      <c r="Q1917" s="211" t="s">
        <v>376</v>
      </c>
      <c r="R1917" s="211" t="s">
        <v>20</v>
      </c>
      <c r="S1917" s="153"/>
      <c r="T1917" s="94" t="s">
        <v>41</v>
      </c>
      <c r="U1917" s="120"/>
      <c r="V1917" s="120"/>
      <c r="W1917" s="100" t="e">
        <f>VLOOKUP(TRIM(X1917),X10:Y92,2,FALSE)</f>
        <v>#N/A</v>
      </c>
      <c r="X1917" s="121" t="str">
        <f t="shared" si="175"/>
        <v>99</v>
      </c>
      <c r="Y1917" s="124">
        <f t="shared" si="176"/>
        <v>0</v>
      </c>
      <c r="Z1917" s="121">
        <f t="shared" si="174"/>
        <v>0</v>
      </c>
      <c r="AA1917" s="121">
        <f t="shared" si="177"/>
        <v>1</v>
      </c>
      <c r="AB1917" s="121">
        <f t="shared" si="178"/>
        <v>1</v>
      </c>
      <c r="AC1917" s="121">
        <f t="shared" si="179"/>
        <v>0</v>
      </c>
    </row>
    <row r="1918" spans="1:29" ht="35.25" customHeight="1" x14ac:dyDescent="0.25">
      <c r="A1918" s="89"/>
      <c r="B1918" s="94" t="s">
        <v>41</v>
      </c>
      <c r="C1918" s="91" t="s">
        <v>14</v>
      </c>
      <c r="D1918" s="91" t="s">
        <v>92</v>
      </c>
      <c r="E1918" s="122" t="s">
        <v>6006</v>
      </c>
      <c r="F1918" s="92" t="s">
        <v>41</v>
      </c>
      <c r="G1918" s="209" t="s">
        <v>41</v>
      </c>
      <c r="H1918" s="209" t="s">
        <v>692</v>
      </c>
      <c r="I1918" s="210" t="s">
        <v>41</v>
      </c>
      <c r="J1918" s="151"/>
      <c r="K1918" s="152"/>
      <c r="L1918" s="151"/>
      <c r="M1918" s="152"/>
      <c r="N1918" s="151"/>
      <c r="O1918" s="151" t="s">
        <v>41</v>
      </c>
      <c r="P1918" s="151"/>
      <c r="Q1918" s="211" t="s">
        <v>376</v>
      </c>
      <c r="R1918" s="211" t="s">
        <v>20</v>
      </c>
      <c r="S1918" s="153"/>
      <c r="T1918" s="94" t="s">
        <v>41</v>
      </c>
      <c r="U1918" s="120"/>
      <c r="V1918" s="120"/>
      <c r="W1918" s="100" t="e">
        <f>VLOOKUP(TRIM(X1918),X10:Y92,2,FALSE)</f>
        <v>#N/A</v>
      </c>
      <c r="X1918" s="121" t="str">
        <f t="shared" si="175"/>
        <v>99</v>
      </c>
      <c r="Y1918" s="124">
        <f t="shared" si="176"/>
        <v>0</v>
      </c>
      <c r="Z1918" s="121">
        <f t="shared" si="174"/>
        <v>0</v>
      </c>
      <c r="AA1918" s="121">
        <f t="shared" si="177"/>
        <v>1</v>
      </c>
      <c r="AB1918" s="121">
        <f t="shared" si="178"/>
        <v>1</v>
      </c>
      <c r="AC1918" s="121">
        <f t="shared" si="179"/>
        <v>0</v>
      </c>
    </row>
    <row r="1919" spans="1:29" ht="35.25" customHeight="1" x14ac:dyDescent="0.25">
      <c r="A1919" s="89"/>
      <c r="B1919" s="94" t="s">
        <v>41</v>
      </c>
      <c r="C1919" s="91" t="s">
        <v>14</v>
      </c>
      <c r="D1919" s="91" t="s">
        <v>92</v>
      </c>
      <c r="E1919" s="122" t="s">
        <v>6007</v>
      </c>
      <c r="F1919" s="92" t="s">
        <v>41</v>
      </c>
      <c r="G1919" s="209" t="s">
        <v>41</v>
      </c>
      <c r="H1919" s="209" t="s">
        <v>692</v>
      </c>
      <c r="I1919" s="210" t="s">
        <v>41</v>
      </c>
      <c r="J1919" s="151"/>
      <c r="K1919" s="152"/>
      <c r="L1919" s="151"/>
      <c r="M1919" s="152"/>
      <c r="N1919" s="151"/>
      <c r="O1919" s="151" t="s">
        <v>41</v>
      </c>
      <c r="P1919" s="151"/>
      <c r="Q1919" s="211" t="s">
        <v>376</v>
      </c>
      <c r="R1919" s="211" t="s">
        <v>20</v>
      </c>
      <c r="S1919" s="153"/>
      <c r="T1919" s="94" t="s">
        <v>41</v>
      </c>
      <c r="U1919" s="120"/>
      <c r="V1919" s="120"/>
      <c r="W1919" s="100" t="e">
        <f>VLOOKUP(TRIM(X1919),X10:Y92,2,FALSE)</f>
        <v>#N/A</v>
      </c>
      <c r="X1919" s="121" t="str">
        <f t="shared" si="175"/>
        <v>99</v>
      </c>
      <c r="Y1919" s="124">
        <f t="shared" si="176"/>
        <v>0</v>
      </c>
      <c r="Z1919" s="121">
        <f t="shared" si="174"/>
        <v>0</v>
      </c>
      <c r="AA1919" s="121">
        <f t="shared" si="177"/>
        <v>1</v>
      </c>
      <c r="AB1919" s="121">
        <f t="shared" si="178"/>
        <v>1</v>
      </c>
      <c r="AC1919" s="121">
        <f t="shared" si="179"/>
        <v>0</v>
      </c>
    </row>
    <row r="1920" spans="1:29" ht="35.25" customHeight="1" x14ac:dyDescent="0.25">
      <c r="A1920" s="89"/>
      <c r="B1920" s="94" t="s">
        <v>41</v>
      </c>
      <c r="C1920" s="91" t="s">
        <v>14</v>
      </c>
      <c r="D1920" s="91" t="s">
        <v>92</v>
      </c>
      <c r="E1920" s="122" t="s">
        <v>6008</v>
      </c>
      <c r="F1920" s="92" t="s">
        <v>41</v>
      </c>
      <c r="G1920" s="209" t="s">
        <v>41</v>
      </c>
      <c r="H1920" s="209" t="s">
        <v>692</v>
      </c>
      <c r="I1920" s="210" t="s">
        <v>41</v>
      </c>
      <c r="J1920" s="151"/>
      <c r="K1920" s="152"/>
      <c r="L1920" s="151"/>
      <c r="M1920" s="152"/>
      <c r="N1920" s="151"/>
      <c r="O1920" s="151" t="s">
        <v>41</v>
      </c>
      <c r="P1920" s="151"/>
      <c r="Q1920" s="211" t="s">
        <v>376</v>
      </c>
      <c r="R1920" s="211" t="s">
        <v>20</v>
      </c>
      <c r="S1920" s="153"/>
      <c r="T1920" s="94" t="s">
        <v>41</v>
      </c>
      <c r="U1920" s="120"/>
      <c r="V1920" s="120"/>
      <c r="W1920" s="100" t="e">
        <f>VLOOKUP(TRIM(X1920),X10:Y92,2,FALSE)</f>
        <v>#N/A</v>
      </c>
      <c r="X1920" s="121" t="str">
        <f t="shared" si="175"/>
        <v>99</v>
      </c>
      <c r="Y1920" s="124">
        <f t="shared" si="176"/>
        <v>0</v>
      </c>
      <c r="Z1920" s="121">
        <f t="shared" si="174"/>
        <v>0</v>
      </c>
      <c r="AA1920" s="121">
        <f t="shared" si="177"/>
        <v>1</v>
      </c>
      <c r="AB1920" s="121">
        <f t="shared" si="178"/>
        <v>1</v>
      </c>
      <c r="AC1920" s="121">
        <f t="shared" si="179"/>
        <v>0</v>
      </c>
    </row>
    <row r="1921" spans="1:29" ht="35.25" customHeight="1" x14ac:dyDescent="0.25">
      <c r="A1921" s="89"/>
      <c r="B1921" s="94" t="s">
        <v>41</v>
      </c>
      <c r="C1921" s="91" t="s">
        <v>14</v>
      </c>
      <c r="D1921" s="91" t="s">
        <v>92</v>
      </c>
      <c r="E1921" s="122" t="s">
        <v>6009</v>
      </c>
      <c r="F1921" s="92" t="s">
        <v>41</v>
      </c>
      <c r="G1921" s="209" t="s">
        <v>41</v>
      </c>
      <c r="H1921" s="209" t="s">
        <v>692</v>
      </c>
      <c r="I1921" s="210" t="s">
        <v>41</v>
      </c>
      <c r="J1921" s="151"/>
      <c r="K1921" s="152"/>
      <c r="L1921" s="151"/>
      <c r="M1921" s="152"/>
      <c r="N1921" s="151"/>
      <c r="O1921" s="151" t="s">
        <v>41</v>
      </c>
      <c r="P1921" s="151"/>
      <c r="Q1921" s="211" t="s">
        <v>376</v>
      </c>
      <c r="R1921" s="211" t="s">
        <v>20</v>
      </c>
      <c r="S1921" s="153"/>
      <c r="T1921" s="94" t="s">
        <v>41</v>
      </c>
      <c r="U1921" s="120"/>
      <c r="V1921" s="120"/>
      <c r="W1921" s="100" t="e">
        <f>VLOOKUP(TRIM(X1921),X10:Y92,2,FALSE)</f>
        <v>#N/A</v>
      </c>
      <c r="X1921" s="121" t="str">
        <f t="shared" si="175"/>
        <v>99</v>
      </c>
      <c r="Y1921" s="124">
        <f t="shared" si="176"/>
        <v>0</v>
      </c>
      <c r="Z1921" s="121">
        <f t="shared" si="174"/>
        <v>0</v>
      </c>
      <c r="AA1921" s="121">
        <f t="shared" si="177"/>
        <v>1</v>
      </c>
      <c r="AB1921" s="121">
        <f t="shared" si="178"/>
        <v>1</v>
      </c>
      <c r="AC1921" s="121">
        <f t="shared" si="179"/>
        <v>0</v>
      </c>
    </row>
    <row r="1922" spans="1:29" ht="35.25" customHeight="1" x14ac:dyDescent="0.25">
      <c r="A1922" s="89"/>
      <c r="B1922" s="94" t="s">
        <v>41</v>
      </c>
      <c r="C1922" s="91" t="s">
        <v>14</v>
      </c>
      <c r="D1922" s="91" t="s">
        <v>92</v>
      </c>
      <c r="E1922" s="122" t="s">
        <v>6010</v>
      </c>
      <c r="F1922" s="92" t="s">
        <v>41</v>
      </c>
      <c r="G1922" s="209" t="s">
        <v>41</v>
      </c>
      <c r="H1922" s="209" t="s">
        <v>692</v>
      </c>
      <c r="I1922" s="210" t="s">
        <v>41</v>
      </c>
      <c r="J1922" s="151"/>
      <c r="K1922" s="152"/>
      <c r="L1922" s="151"/>
      <c r="M1922" s="152"/>
      <c r="N1922" s="151"/>
      <c r="O1922" s="151" t="s">
        <v>41</v>
      </c>
      <c r="P1922" s="151"/>
      <c r="Q1922" s="211" t="s">
        <v>376</v>
      </c>
      <c r="R1922" s="211" t="s">
        <v>20</v>
      </c>
      <c r="S1922" s="153"/>
      <c r="T1922" s="94" t="s">
        <v>41</v>
      </c>
      <c r="U1922" s="120"/>
      <c r="V1922" s="120"/>
      <c r="W1922" s="100" t="e">
        <f>VLOOKUP(TRIM(X1922),X10:Y92,2,FALSE)</f>
        <v>#N/A</v>
      </c>
      <c r="X1922" s="121" t="str">
        <f t="shared" si="175"/>
        <v>99</v>
      </c>
      <c r="Y1922" s="124">
        <f t="shared" si="176"/>
        <v>0</v>
      </c>
      <c r="Z1922" s="121">
        <f t="shared" si="174"/>
        <v>0</v>
      </c>
      <c r="AA1922" s="121">
        <f t="shared" si="177"/>
        <v>1</v>
      </c>
      <c r="AB1922" s="121">
        <f t="shared" si="178"/>
        <v>1</v>
      </c>
      <c r="AC1922" s="121">
        <f t="shared" si="179"/>
        <v>0</v>
      </c>
    </row>
    <row r="1923" spans="1:29" ht="35.25" customHeight="1" x14ac:dyDescent="0.25">
      <c r="A1923" s="89"/>
      <c r="B1923" s="94" t="s">
        <v>41</v>
      </c>
      <c r="C1923" s="91" t="s">
        <v>14</v>
      </c>
      <c r="D1923" s="91" t="s">
        <v>92</v>
      </c>
      <c r="E1923" s="122" t="s">
        <v>6011</v>
      </c>
      <c r="F1923" s="92" t="s">
        <v>41</v>
      </c>
      <c r="G1923" s="209" t="s">
        <v>41</v>
      </c>
      <c r="H1923" s="209" t="s">
        <v>692</v>
      </c>
      <c r="I1923" s="210" t="s">
        <v>41</v>
      </c>
      <c r="J1923" s="151"/>
      <c r="K1923" s="152"/>
      <c r="L1923" s="151"/>
      <c r="M1923" s="152"/>
      <c r="N1923" s="151"/>
      <c r="O1923" s="151" t="s">
        <v>41</v>
      </c>
      <c r="P1923" s="151"/>
      <c r="Q1923" s="211" t="s">
        <v>376</v>
      </c>
      <c r="R1923" s="211" t="s">
        <v>20</v>
      </c>
      <c r="S1923" s="153"/>
      <c r="T1923" s="94" t="s">
        <v>41</v>
      </c>
      <c r="U1923" s="120"/>
      <c r="V1923" s="120"/>
      <c r="W1923" s="100" t="e">
        <f>VLOOKUP(TRIM(X1923),X10:Y92,2,FALSE)</f>
        <v>#N/A</v>
      </c>
      <c r="X1923" s="121" t="str">
        <f t="shared" si="175"/>
        <v>99</v>
      </c>
      <c r="Y1923" s="124">
        <f t="shared" si="176"/>
        <v>0</v>
      </c>
      <c r="Z1923" s="121">
        <f t="shared" si="174"/>
        <v>0</v>
      </c>
      <c r="AA1923" s="121">
        <f t="shared" si="177"/>
        <v>1</v>
      </c>
      <c r="AB1923" s="121">
        <f t="shared" si="178"/>
        <v>1</v>
      </c>
      <c r="AC1923" s="121">
        <f t="shared" si="179"/>
        <v>0</v>
      </c>
    </row>
    <row r="1924" spans="1:29" ht="35.25" customHeight="1" x14ac:dyDescent="0.25">
      <c r="A1924" s="89"/>
      <c r="B1924" s="94" t="s">
        <v>41</v>
      </c>
      <c r="C1924" s="91" t="s">
        <v>14</v>
      </c>
      <c r="D1924" s="91" t="s">
        <v>92</v>
      </c>
      <c r="E1924" s="122" t="s">
        <v>6012</v>
      </c>
      <c r="F1924" s="92" t="s">
        <v>41</v>
      </c>
      <c r="G1924" s="209" t="s">
        <v>41</v>
      </c>
      <c r="H1924" s="209" t="s">
        <v>692</v>
      </c>
      <c r="I1924" s="210" t="s">
        <v>41</v>
      </c>
      <c r="J1924" s="151"/>
      <c r="K1924" s="152"/>
      <c r="L1924" s="151"/>
      <c r="M1924" s="152"/>
      <c r="N1924" s="151"/>
      <c r="O1924" s="151" t="s">
        <v>41</v>
      </c>
      <c r="P1924" s="151"/>
      <c r="Q1924" s="211" t="s">
        <v>376</v>
      </c>
      <c r="R1924" s="211" t="s">
        <v>20</v>
      </c>
      <c r="S1924" s="153"/>
      <c r="T1924" s="94" t="s">
        <v>41</v>
      </c>
      <c r="U1924" s="120"/>
      <c r="V1924" s="120"/>
      <c r="W1924" s="100" t="e">
        <f>VLOOKUP(TRIM(X1924),X10:Y92,2,FALSE)</f>
        <v>#N/A</v>
      </c>
      <c r="X1924" s="121" t="str">
        <f t="shared" si="175"/>
        <v>99</v>
      </c>
      <c r="Y1924" s="124">
        <f t="shared" si="176"/>
        <v>0</v>
      </c>
      <c r="Z1924" s="121">
        <f t="shared" si="174"/>
        <v>0</v>
      </c>
      <c r="AA1924" s="121">
        <f t="shared" si="177"/>
        <v>1</v>
      </c>
      <c r="AB1924" s="121">
        <f t="shared" si="178"/>
        <v>1</v>
      </c>
      <c r="AC1924" s="121">
        <f t="shared" si="179"/>
        <v>0</v>
      </c>
    </row>
    <row r="1925" spans="1:29" ht="35.25" customHeight="1" x14ac:dyDescent="0.25">
      <c r="A1925" s="89"/>
      <c r="B1925" s="94" t="s">
        <v>41</v>
      </c>
      <c r="C1925" s="91" t="s">
        <v>14</v>
      </c>
      <c r="D1925" s="91" t="s">
        <v>92</v>
      </c>
      <c r="E1925" s="122" t="s">
        <v>6013</v>
      </c>
      <c r="F1925" s="92" t="s">
        <v>41</v>
      </c>
      <c r="G1925" s="209" t="s">
        <v>41</v>
      </c>
      <c r="H1925" s="209" t="s">
        <v>692</v>
      </c>
      <c r="I1925" s="210" t="s">
        <v>41</v>
      </c>
      <c r="J1925" s="151"/>
      <c r="K1925" s="152"/>
      <c r="L1925" s="151"/>
      <c r="M1925" s="152"/>
      <c r="N1925" s="151"/>
      <c r="O1925" s="151" t="s">
        <v>41</v>
      </c>
      <c r="P1925" s="151"/>
      <c r="Q1925" s="211" t="s">
        <v>376</v>
      </c>
      <c r="R1925" s="211" t="s">
        <v>20</v>
      </c>
      <c r="S1925" s="153"/>
      <c r="T1925" s="94" t="s">
        <v>41</v>
      </c>
      <c r="U1925" s="120"/>
      <c r="V1925" s="120"/>
      <c r="W1925" s="100" t="e">
        <f>VLOOKUP(TRIM(X1925),X10:Y92,2,FALSE)</f>
        <v>#N/A</v>
      </c>
      <c r="X1925" s="121" t="str">
        <f t="shared" si="175"/>
        <v>99</v>
      </c>
      <c r="Y1925" s="124">
        <f t="shared" si="176"/>
        <v>0</v>
      </c>
      <c r="Z1925" s="121">
        <f t="shared" si="174"/>
        <v>0</v>
      </c>
      <c r="AA1925" s="121">
        <f t="shared" si="177"/>
        <v>1</v>
      </c>
      <c r="AB1925" s="121">
        <f t="shared" si="178"/>
        <v>1</v>
      </c>
      <c r="AC1925" s="121">
        <f t="shared" si="179"/>
        <v>0</v>
      </c>
    </row>
    <row r="1926" spans="1:29" ht="35.25" customHeight="1" x14ac:dyDescent="0.25">
      <c r="A1926" s="89"/>
      <c r="B1926" s="94" t="s">
        <v>41</v>
      </c>
      <c r="C1926" s="91" t="s">
        <v>14</v>
      </c>
      <c r="D1926" s="91" t="s">
        <v>92</v>
      </c>
      <c r="E1926" s="122" t="s">
        <v>6014</v>
      </c>
      <c r="F1926" s="92" t="s">
        <v>41</v>
      </c>
      <c r="G1926" s="209" t="s">
        <v>41</v>
      </c>
      <c r="H1926" s="209" t="s">
        <v>692</v>
      </c>
      <c r="I1926" s="210" t="s">
        <v>41</v>
      </c>
      <c r="J1926" s="151"/>
      <c r="K1926" s="152"/>
      <c r="L1926" s="151"/>
      <c r="M1926" s="152"/>
      <c r="N1926" s="151"/>
      <c r="O1926" s="151" t="s">
        <v>41</v>
      </c>
      <c r="P1926" s="151"/>
      <c r="Q1926" s="211" t="s">
        <v>376</v>
      </c>
      <c r="R1926" s="211" t="s">
        <v>20</v>
      </c>
      <c r="S1926" s="153"/>
      <c r="T1926" s="94" t="s">
        <v>41</v>
      </c>
      <c r="U1926" s="120"/>
      <c r="V1926" s="120"/>
      <c r="W1926" s="100" t="e">
        <f>VLOOKUP(TRIM(X1926),X10:Y92,2,FALSE)</f>
        <v>#N/A</v>
      </c>
      <c r="X1926" s="121" t="str">
        <f t="shared" si="175"/>
        <v>99</v>
      </c>
      <c r="Y1926" s="124">
        <f t="shared" si="176"/>
        <v>0</v>
      </c>
      <c r="Z1926" s="121">
        <f t="shared" si="174"/>
        <v>0</v>
      </c>
      <c r="AA1926" s="121">
        <f t="shared" si="177"/>
        <v>1</v>
      </c>
      <c r="AB1926" s="121">
        <f t="shared" si="178"/>
        <v>1</v>
      </c>
      <c r="AC1926" s="121">
        <f t="shared" si="179"/>
        <v>0</v>
      </c>
    </row>
    <row r="1927" spans="1:29" ht="35.25" customHeight="1" x14ac:dyDescent="0.25">
      <c r="A1927" s="89"/>
      <c r="B1927" s="94" t="s">
        <v>41</v>
      </c>
      <c r="C1927" s="91" t="s">
        <v>14</v>
      </c>
      <c r="D1927" s="91" t="s">
        <v>92</v>
      </c>
      <c r="E1927" s="122" t="s">
        <v>6015</v>
      </c>
      <c r="F1927" s="92" t="s">
        <v>41</v>
      </c>
      <c r="G1927" s="209" t="s">
        <v>41</v>
      </c>
      <c r="H1927" s="209" t="s">
        <v>692</v>
      </c>
      <c r="I1927" s="210" t="s">
        <v>41</v>
      </c>
      <c r="J1927" s="151"/>
      <c r="K1927" s="152"/>
      <c r="L1927" s="151"/>
      <c r="M1927" s="152"/>
      <c r="N1927" s="151"/>
      <c r="O1927" s="151" t="s">
        <v>41</v>
      </c>
      <c r="P1927" s="151"/>
      <c r="Q1927" s="211" t="s">
        <v>376</v>
      </c>
      <c r="R1927" s="211" t="s">
        <v>20</v>
      </c>
      <c r="S1927" s="153"/>
      <c r="T1927" s="94" t="s">
        <v>41</v>
      </c>
      <c r="U1927" s="120"/>
      <c r="V1927" s="120"/>
      <c r="W1927" s="100" t="e">
        <f>VLOOKUP(TRIM(X1927),X10:Y92,2,FALSE)</f>
        <v>#N/A</v>
      </c>
      <c r="X1927" s="121" t="str">
        <f t="shared" si="175"/>
        <v>99</v>
      </c>
      <c r="Y1927" s="124">
        <f t="shared" si="176"/>
        <v>0</v>
      </c>
      <c r="Z1927" s="121">
        <f t="shared" si="174"/>
        <v>0</v>
      </c>
      <c r="AA1927" s="121">
        <f t="shared" si="177"/>
        <v>1</v>
      </c>
      <c r="AB1927" s="121">
        <f t="shared" si="178"/>
        <v>1</v>
      </c>
      <c r="AC1927" s="121">
        <f t="shared" si="179"/>
        <v>0</v>
      </c>
    </row>
    <row r="1928" spans="1:29" ht="35.25" customHeight="1" x14ac:dyDescent="0.25">
      <c r="A1928" s="89"/>
      <c r="B1928" s="94" t="s">
        <v>41</v>
      </c>
      <c r="C1928" s="91" t="s">
        <v>14</v>
      </c>
      <c r="D1928" s="91" t="s">
        <v>92</v>
      </c>
      <c r="E1928" s="122" t="s">
        <v>6016</v>
      </c>
      <c r="F1928" s="92" t="s">
        <v>41</v>
      </c>
      <c r="G1928" s="209" t="s">
        <v>41</v>
      </c>
      <c r="H1928" s="209" t="s">
        <v>692</v>
      </c>
      <c r="I1928" s="210" t="s">
        <v>41</v>
      </c>
      <c r="J1928" s="151"/>
      <c r="K1928" s="152"/>
      <c r="L1928" s="151"/>
      <c r="M1928" s="152"/>
      <c r="N1928" s="151"/>
      <c r="O1928" s="151" t="s">
        <v>41</v>
      </c>
      <c r="P1928" s="151"/>
      <c r="Q1928" s="211" t="s">
        <v>376</v>
      </c>
      <c r="R1928" s="211" t="s">
        <v>20</v>
      </c>
      <c r="S1928" s="153"/>
      <c r="T1928" s="94" t="s">
        <v>41</v>
      </c>
      <c r="U1928" s="120"/>
      <c r="V1928" s="120"/>
      <c r="W1928" s="100" t="e">
        <f>VLOOKUP(TRIM(X1928),X10:Y92,2,FALSE)</f>
        <v>#N/A</v>
      </c>
      <c r="X1928" s="121" t="str">
        <f t="shared" si="175"/>
        <v>99</v>
      </c>
      <c r="Y1928" s="124">
        <f t="shared" si="176"/>
        <v>0</v>
      </c>
      <c r="Z1928" s="121">
        <f t="shared" si="174"/>
        <v>0</v>
      </c>
      <c r="AA1928" s="121">
        <f t="shared" si="177"/>
        <v>1</v>
      </c>
      <c r="AB1928" s="121">
        <f t="shared" si="178"/>
        <v>1</v>
      </c>
      <c r="AC1928" s="121">
        <f t="shared" si="179"/>
        <v>0</v>
      </c>
    </row>
    <row r="1929" spans="1:29" ht="35.25" customHeight="1" x14ac:dyDescent="0.25">
      <c r="A1929" s="89"/>
      <c r="B1929" s="94" t="s">
        <v>41</v>
      </c>
      <c r="C1929" s="91" t="s">
        <v>14</v>
      </c>
      <c r="D1929" s="91" t="s">
        <v>92</v>
      </c>
      <c r="E1929" s="122" t="s">
        <v>6017</v>
      </c>
      <c r="F1929" s="92" t="s">
        <v>41</v>
      </c>
      <c r="G1929" s="209" t="s">
        <v>41</v>
      </c>
      <c r="H1929" s="209" t="s">
        <v>692</v>
      </c>
      <c r="I1929" s="210" t="s">
        <v>41</v>
      </c>
      <c r="J1929" s="151"/>
      <c r="K1929" s="152"/>
      <c r="L1929" s="151"/>
      <c r="M1929" s="152"/>
      <c r="N1929" s="151"/>
      <c r="O1929" s="151" t="s">
        <v>41</v>
      </c>
      <c r="P1929" s="151"/>
      <c r="Q1929" s="211" t="s">
        <v>376</v>
      </c>
      <c r="R1929" s="211" t="s">
        <v>20</v>
      </c>
      <c r="S1929" s="153"/>
      <c r="T1929" s="94" t="s">
        <v>41</v>
      </c>
      <c r="U1929" s="120"/>
      <c r="V1929" s="120"/>
      <c r="W1929" s="100" t="e">
        <f>VLOOKUP(TRIM(X1929),X10:Y92,2,FALSE)</f>
        <v>#N/A</v>
      </c>
      <c r="X1929" s="121" t="str">
        <f t="shared" si="175"/>
        <v>99</v>
      </c>
      <c r="Y1929" s="124">
        <f t="shared" si="176"/>
        <v>0</v>
      </c>
      <c r="Z1929" s="121">
        <f t="shared" si="174"/>
        <v>0</v>
      </c>
      <c r="AA1929" s="121">
        <f t="shared" si="177"/>
        <v>1</v>
      </c>
      <c r="AB1929" s="121">
        <f t="shared" si="178"/>
        <v>1</v>
      </c>
      <c r="AC1929" s="121">
        <f t="shared" si="179"/>
        <v>0</v>
      </c>
    </row>
    <row r="1930" spans="1:29" ht="35.25" customHeight="1" x14ac:dyDescent="0.25">
      <c r="A1930" s="89"/>
      <c r="B1930" s="94" t="s">
        <v>41</v>
      </c>
      <c r="C1930" s="91" t="s">
        <v>14</v>
      </c>
      <c r="D1930" s="91" t="s">
        <v>92</v>
      </c>
      <c r="E1930" s="122" t="s">
        <v>6018</v>
      </c>
      <c r="F1930" s="92" t="s">
        <v>41</v>
      </c>
      <c r="G1930" s="209" t="s">
        <v>41</v>
      </c>
      <c r="H1930" s="209" t="s">
        <v>692</v>
      </c>
      <c r="I1930" s="210" t="s">
        <v>41</v>
      </c>
      <c r="J1930" s="151"/>
      <c r="K1930" s="152"/>
      <c r="L1930" s="151"/>
      <c r="M1930" s="152"/>
      <c r="N1930" s="151"/>
      <c r="O1930" s="151" t="s">
        <v>41</v>
      </c>
      <c r="P1930" s="151"/>
      <c r="Q1930" s="211" t="s">
        <v>376</v>
      </c>
      <c r="R1930" s="211" t="s">
        <v>20</v>
      </c>
      <c r="S1930" s="153"/>
      <c r="T1930" s="94" t="s">
        <v>41</v>
      </c>
      <c r="U1930" s="120"/>
      <c r="V1930" s="120"/>
      <c r="W1930" s="100" t="e">
        <f>VLOOKUP(TRIM(X1930),X10:Y92,2,FALSE)</f>
        <v>#N/A</v>
      </c>
      <c r="X1930" s="121" t="str">
        <f t="shared" si="175"/>
        <v>99</v>
      </c>
      <c r="Y1930" s="124">
        <f t="shared" si="176"/>
        <v>0</v>
      </c>
      <c r="Z1930" s="121">
        <f t="shared" si="174"/>
        <v>0</v>
      </c>
      <c r="AA1930" s="121">
        <f t="shared" si="177"/>
        <v>1</v>
      </c>
      <c r="AB1930" s="121">
        <f t="shared" si="178"/>
        <v>1</v>
      </c>
      <c r="AC1930" s="121">
        <f t="shared" si="179"/>
        <v>0</v>
      </c>
    </row>
    <row r="1931" spans="1:29" ht="35.25" customHeight="1" x14ac:dyDescent="0.25">
      <c r="A1931" s="89"/>
      <c r="B1931" s="94" t="s">
        <v>41</v>
      </c>
      <c r="C1931" s="91" t="s">
        <v>14</v>
      </c>
      <c r="D1931" s="91" t="s">
        <v>92</v>
      </c>
      <c r="E1931" s="122" t="s">
        <v>6019</v>
      </c>
      <c r="F1931" s="92" t="s">
        <v>41</v>
      </c>
      <c r="G1931" s="209" t="s">
        <v>41</v>
      </c>
      <c r="H1931" s="209" t="s">
        <v>692</v>
      </c>
      <c r="I1931" s="210" t="s">
        <v>41</v>
      </c>
      <c r="J1931" s="151"/>
      <c r="K1931" s="152"/>
      <c r="L1931" s="151"/>
      <c r="M1931" s="152"/>
      <c r="N1931" s="151"/>
      <c r="O1931" s="151" t="s">
        <v>41</v>
      </c>
      <c r="P1931" s="151"/>
      <c r="Q1931" s="211" t="s">
        <v>376</v>
      </c>
      <c r="R1931" s="211" t="s">
        <v>20</v>
      </c>
      <c r="S1931" s="153"/>
      <c r="T1931" s="94" t="s">
        <v>41</v>
      </c>
      <c r="U1931" s="120"/>
      <c r="V1931" s="120"/>
      <c r="W1931" s="100" t="e">
        <f>VLOOKUP(TRIM(X1931),X10:Y92,2,FALSE)</f>
        <v>#N/A</v>
      </c>
      <c r="X1931" s="121" t="str">
        <f t="shared" si="175"/>
        <v>99</v>
      </c>
      <c r="Y1931" s="124">
        <f t="shared" si="176"/>
        <v>0</v>
      </c>
      <c r="Z1931" s="121">
        <f t="shared" si="174"/>
        <v>0</v>
      </c>
      <c r="AA1931" s="121">
        <f t="shared" si="177"/>
        <v>1</v>
      </c>
      <c r="AB1931" s="121">
        <f t="shared" si="178"/>
        <v>1</v>
      </c>
      <c r="AC1931" s="121">
        <f t="shared" si="179"/>
        <v>0</v>
      </c>
    </row>
    <row r="1932" spans="1:29" ht="35.25" customHeight="1" x14ac:dyDescent="0.25">
      <c r="A1932" s="89"/>
      <c r="B1932" s="94" t="s">
        <v>41</v>
      </c>
      <c r="C1932" s="91" t="s">
        <v>14</v>
      </c>
      <c r="D1932" s="91" t="s">
        <v>92</v>
      </c>
      <c r="E1932" s="122" t="s">
        <v>6020</v>
      </c>
      <c r="F1932" s="92" t="s">
        <v>41</v>
      </c>
      <c r="G1932" s="209" t="s">
        <v>41</v>
      </c>
      <c r="H1932" s="209" t="s">
        <v>692</v>
      </c>
      <c r="I1932" s="210" t="s">
        <v>41</v>
      </c>
      <c r="J1932" s="151"/>
      <c r="K1932" s="152"/>
      <c r="L1932" s="151"/>
      <c r="M1932" s="152"/>
      <c r="N1932" s="151"/>
      <c r="O1932" s="151" t="s">
        <v>41</v>
      </c>
      <c r="P1932" s="151"/>
      <c r="Q1932" s="211" t="s">
        <v>376</v>
      </c>
      <c r="R1932" s="211" t="s">
        <v>20</v>
      </c>
      <c r="S1932" s="153"/>
      <c r="T1932" s="94" t="s">
        <v>41</v>
      </c>
      <c r="U1932" s="120"/>
      <c r="V1932" s="120"/>
      <c r="W1932" s="100" t="e">
        <f>VLOOKUP(TRIM(X1932),X10:Y92,2,FALSE)</f>
        <v>#N/A</v>
      </c>
      <c r="X1932" s="121" t="str">
        <f t="shared" si="175"/>
        <v>99</v>
      </c>
      <c r="Y1932" s="124">
        <f t="shared" si="176"/>
        <v>0</v>
      </c>
      <c r="Z1932" s="121">
        <f t="shared" si="174"/>
        <v>0</v>
      </c>
      <c r="AA1932" s="121">
        <f t="shared" si="177"/>
        <v>1</v>
      </c>
      <c r="AB1932" s="121">
        <f t="shared" si="178"/>
        <v>1</v>
      </c>
      <c r="AC1932" s="121">
        <f t="shared" si="179"/>
        <v>0</v>
      </c>
    </row>
    <row r="1933" spans="1:29" ht="35.25" customHeight="1" x14ac:dyDescent="0.25">
      <c r="A1933" s="89"/>
      <c r="B1933" s="94" t="s">
        <v>41</v>
      </c>
      <c r="C1933" s="91" t="s">
        <v>14</v>
      </c>
      <c r="D1933" s="91" t="s">
        <v>92</v>
      </c>
      <c r="E1933" s="122" t="s">
        <v>6021</v>
      </c>
      <c r="F1933" s="92" t="s">
        <v>41</v>
      </c>
      <c r="G1933" s="209" t="s">
        <v>41</v>
      </c>
      <c r="H1933" s="209" t="s">
        <v>692</v>
      </c>
      <c r="I1933" s="210" t="s">
        <v>41</v>
      </c>
      <c r="J1933" s="151"/>
      <c r="K1933" s="152"/>
      <c r="L1933" s="151"/>
      <c r="M1933" s="152"/>
      <c r="N1933" s="151"/>
      <c r="O1933" s="151" t="s">
        <v>41</v>
      </c>
      <c r="P1933" s="151"/>
      <c r="Q1933" s="211" t="s">
        <v>376</v>
      </c>
      <c r="R1933" s="211" t="s">
        <v>20</v>
      </c>
      <c r="S1933" s="153"/>
      <c r="T1933" s="94" t="s">
        <v>41</v>
      </c>
      <c r="U1933" s="120"/>
      <c r="V1933" s="120"/>
      <c r="W1933" s="100" t="e">
        <f>VLOOKUP(TRIM(X1933),X10:Y92,2,FALSE)</f>
        <v>#N/A</v>
      </c>
      <c r="X1933" s="121" t="str">
        <f t="shared" si="175"/>
        <v>99</v>
      </c>
      <c r="Y1933" s="124">
        <f t="shared" si="176"/>
        <v>0</v>
      </c>
      <c r="Z1933" s="121">
        <f t="shared" si="174"/>
        <v>0</v>
      </c>
      <c r="AA1933" s="121">
        <f t="shared" si="177"/>
        <v>1</v>
      </c>
      <c r="AB1933" s="121">
        <f t="shared" si="178"/>
        <v>1</v>
      </c>
      <c r="AC1933" s="121">
        <f t="shared" si="179"/>
        <v>0</v>
      </c>
    </row>
    <row r="1934" spans="1:29" ht="35.25" customHeight="1" x14ac:dyDescent="0.25">
      <c r="A1934" s="89"/>
      <c r="B1934" s="94" t="s">
        <v>41</v>
      </c>
      <c r="C1934" s="91" t="s">
        <v>14</v>
      </c>
      <c r="D1934" s="91" t="s">
        <v>92</v>
      </c>
      <c r="E1934" s="122" t="s">
        <v>6022</v>
      </c>
      <c r="F1934" s="92" t="s">
        <v>41</v>
      </c>
      <c r="G1934" s="209" t="s">
        <v>41</v>
      </c>
      <c r="H1934" s="209" t="s">
        <v>692</v>
      </c>
      <c r="I1934" s="210" t="s">
        <v>41</v>
      </c>
      <c r="J1934" s="151"/>
      <c r="K1934" s="152"/>
      <c r="L1934" s="151"/>
      <c r="M1934" s="152"/>
      <c r="N1934" s="151"/>
      <c r="O1934" s="151" t="s">
        <v>41</v>
      </c>
      <c r="P1934" s="151"/>
      <c r="Q1934" s="211" t="s">
        <v>376</v>
      </c>
      <c r="R1934" s="211" t="s">
        <v>20</v>
      </c>
      <c r="S1934" s="153"/>
      <c r="T1934" s="94" t="s">
        <v>41</v>
      </c>
      <c r="U1934" s="120"/>
      <c r="V1934" s="120"/>
      <c r="W1934" s="100" t="e">
        <f>VLOOKUP(TRIM(X1934),X10:Y92,2,FALSE)</f>
        <v>#N/A</v>
      </c>
      <c r="X1934" s="121" t="str">
        <f t="shared" si="175"/>
        <v>99</v>
      </c>
      <c r="Y1934" s="124">
        <f t="shared" si="176"/>
        <v>0</v>
      </c>
      <c r="Z1934" s="121">
        <f t="shared" si="174"/>
        <v>0</v>
      </c>
      <c r="AA1934" s="121">
        <f t="shared" si="177"/>
        <v>1</v>
      </c>
      <c r="AB1934" s="121">
        <f t="shared" si="178"/>
        <v>1</v>
      </c>
      <c r="AC1934" s="121">
        <f t="shared" si="179"/>
        <v>0</v>
      </c>
    </row>
    <row r="1935" spans="1:29" ht="35.25" customHeight="1" x14ac:dyDescent="0.25">
      <c r="A1935" s="89"/>
      <c r="B1935" s="94" t="s">
        <v>41</v>
      </c>
      <c r="C1935" s="91" t="s">
        <v>14</v>
      </c>
      <c r="D1935" s="91" t="s">
        <v>92</v>
      </c>
      <c r="E1935" s="122" t="s">
        <v>6023</v>
      </c>
      <c r="F1935" s="92" t="s">
        <v>41</v>
      </c>
      <c r="G1935" s="209" t="s">
        <v>41</v>
      </c>
      <c r="H1935" s="209" t="s">
        <v>692</v>
      </c>
      <c r="I1935" s="210" t="s">
        <v>41</v>
      </c>
      <c r="J1935" s="151"/>
      <c r="K1935" s="152"/>
      <c r="L1935" s="151"/>
      <c r="M1935" s="152"/>
      <c r="N1935" s="151"/>
      <c r="O1935" s="151" t="s">
        <v>41</v>
      </c>
      <c r="P1935" s="151"/>
      <c r="Q1935" s="211" t="s">
        <v>376</v>
      </c>
      <c r="R1935" s="211" t="s">
        <v>20</v>
      </c>
      <c r="S1935" s="153"/>
      <c r="T1935" s="94" t="s">
        <v>41</v>
      </c>
      <c r="U1935" s="120"/>
      <c r="V1935" s="120"/>
      <c r="W1935" s="100" t="e">
        <f>VLOOKUP(TRIM(X1935),X10:Y92,2,FALSE)</f>
        <v>#N/A</v>
      </c>
      <c r="X1935" s="121" t="str">
        <f t="shared" si="175"/>
        <v>99</v>
      </c>
      <c r="Y1935" s="124">
        <f t="shared" si="176"/>
        <v>0</v>
      </c>
      <c r="Z1935" s="121">
        <f t="shared" si="174"/>
        <v>0</v>
      </c>
      <c r="AA1935" s="121">
        <f t="shared" si="177"/>
        <v>1</v>
      </c>
      <c r="AB1935" s="121">
        <f t="shared" si="178"/>
        <v>1</v>
      </c>
      <c r="AC1935" s="121">
        <f t="shared" si="179"/>
        <v>0</v>
      </c>
    </row>
    <row r="1936" spans="1:29" ht="35.25" customHeight="1" x14ac:dyDescent="0.25">
      <c r="A1936" s="89"/>
      <c r="B1936" s="94" t="s">
        <v>41</v>
      </c>
      <c r="C1936" s="91" t="s">
        <v>14</v>
      </c>
      <c r="D1936" s="91" t="s">
        <v>92</v>
      </c>
      <c r="E1936" s="122" t="s">
        <v>6024</v>
      </c>
      <c r="F1936" s="92" t="s">
        <v>41</v>
      </c>
      <c r="G1936" s="209" t="s">
        <v>41</v>
      </c>
      <c r="H1936" s="209" t="s">
        <v>692</v>
      </c>
      <c r="I1936" s="210" t="s">
        <v>41</v>
      </c>
      <c r="J1936" s="151"/>
      <c r="K1936" s="152"/>
      <c r="L1936" s="151"/>
      <c r="M1936" s="152"/>
      <c r="N1936" s="151"/>
      <c r="O1936" s="151" t="s">
        <v>41</v>
      </c>
      <c r="P1936" s="151"/>
      <c r="Q1936" s="211" t="s">
        <v>376</v>
      </c>
      <c r="R1936" s="211" t="s">
        <v>20</v>
      </c>
      <c r="S1936" s="153"/>
      <c r="T1936" s="94" t="s">
        <v>41</v>
      </c>
      <c r="U1936" s="120"/>
      <c r="V1936" s="120"/>
      <c r="W1936" s="100" t="e">
        <f>VLOOKUP(TRIM(X1936),X10:Y92,2,FALSE)</f>
        <v>#N/A</v>
      </c>
      <c r="X1936" s="121" t="str">
        <f t="shared" si="175"/>
        <v>99</v>
      </c>
      <c r="Y1936" s="124">
        <f t="shared" si="176"/>
        <v>0</v>
      </c>
      <c r="Z1936" s="121">
        <f t="shared" si="174"/>
        <v>0</v>
      </c>
      <c r="AA1936" s="121">
        <f t="shared" si="177"/>
        <v>1</v>
      </c>
      <c r="AB1936" s="121">
        <f t="shared" si="178"/>
        <v>1</v>
      </c>
      <c r="AC1936" s="121">
        <f t="shared" si="179"/>
        <v>0</v>
      </c>
    </row>
    <row r="1937" spans="1:29" ht="35.25" customHeight="1" x14ac:dyDescent="0.25">
      <c r="A1937" s="89"/>
      <c r="B1937" s="94" t="s">
        <v>41</v>
      </c>
      <c r="C1937" s="91" t="s">
        <v>14</v>
      </c>
      <c r="D1937" s="91" t="s">
        <v>92</v>
      </c>
      <c r="E1937" s="122" t="s">
        <v>6025</v>
      </c>
      <c r="F1937" s="92" t="s">
        <v>41</v>
      </c>
      <c r="G1937" s="209" t="s">
        <v>41</v>
      </c>
      <c r="H1937" s="209" t="s">
        <v>692</v>
      </c>
      <c r="I1937" s="210" t="s">
        <v>41</v>
      </c>
      <c r="J1937" s="151"/>
      <c r="K1937" s="152"/>
      <c r="L1937" s="151"/>
      <c r="M1937" s="152"/>
      <c r="N1937" s="151"/>
      <c r="O1937" s="151" t="s">
        <v>41</v>
      </c>
      <c r="P1937" s="151"/>
      <c r="Q1937" s="211" t="s">
        <v>376</v>
      </c>
      <c r="R1937" s="211" t="s">
        <v>20</v>
      </c>
      <c r="S1937" s="153"/>
      <c r="T1937" s="94" t="s">
        <v>41</v>
      </c>
      <c r="U1937" s="120"/>
      <c r="V1937" s="120"/>
      <c r="W1937" s="100" t="e">
        <f>VLOOKUP(TRIM(X1937),X10:Y92,2,FALSE)</f>
        <v>#N/A</v>
      </c>
      <c r="X1937" s="121" t="str">
        <f t="shared" si="175"/>
        <v>99</v>
      </c>
      <c r="Y1937" s="124">
        <f t="shared" si="176"/>
        <v>0</v>
      </c>
      <c r="Z1937" s="121">
        <f t="shared" si="174"/>
        <v>0</v>
      </c>
      <c r="AA1937" s="121">
        <f t="shared" si="177"/>
        <v>1</v>
      </c>
      <c r="AB1937" s="121">
        <f t="shared" si="178"/>
        <v>1</v>
      </c>
      <c r="AC1937" s="121">
        <f t="shared" si="179"/>
        <v>0</v>
      </c>
    </row>
    <row r="1938" spans="1:29" ht="35.25" customHeight="1" x14ac:dyDescent="0.25">
      <c r="A1938" s="89"/>
      <c r="B1938" s="94" t="s">
        <v>41</v>
      </c>
      <c r="C1938" s="91" t="s">
        <v>14</v>
      </c>
      <c r="D1938" s="91" t="s">
        <v>92</v>
      </c>
      <c r="E1938" s="122" t="s">
        <v>6026</v>
      </c>
      <c r="F1938" s="92" t="s">
        <v>41</v>
      </c>
      <c r="G1938" s="209" t="s">
        <v>41</v>
      </c>
      <c r="H1938" s="209" t="s">
        <v>692</v>
      </c>
      <c r="I1938" s="210" t="s">
        <v>41</v>
      </c>
      <c r="J1938" s="151"/>
      <c r="K1938" s="152"/>
      <c r="L1938" s="151"/>
      <c r="M1938" s="152"/>
      <c r="N1938" s="151"/>
      <c r="O1938" s="151" t="s">
        <v>41</v>
      </c>
      <c r="P1938" s="151"/>
      <c r="Q1938" s="211" t="s">
        <v>376</v>
      </c>
      <c r="R1938" s="211" t="s">
        <v>20</v>
      </c>
      <c r="S1938" s="153"/>
      <c r="T1938" s="94" t="s">
        <v>41</v>
      </c>
      <c r="U1938" s="120"/>
      <c r="V1938" s="120"/>
      <c r="W1938" s="100" t="e">
        <f>VLOOKUP(TRIM(X1938),X10:Y92,2,FALSE)</f>
        <v>#N/A</v>
      </c>
      <c r="X1938" s="121" t="str">
        <f t="shared" si="175"/>
        <v>99</v>
      </c>
      <c r="Y1938" s="124">
        <f t="shared" si="176"/>
        <v>0</v>
      </c>
      <c r="Z1938" s="121">
        <f t="shared" si="174"/>
        <v>0</v>
      </c>
      <c r="AA1938" s="121">
        <f t="shared" si="177"/>
        <v>1</v>
      </c>
      <c r="AB1938" s="121">
        <f t="shared" si="178"/>
        <v>1</v>
      </c>
      <c r="AC1938" s="121">
        <f t="shared" si="179"/>
        <v>0</v>
      </c>
    </row>
    <row r="1939" spans="1:29" ht="35.25" customHeight="1" x14ac:dyDescent="0.25">
      <c r="A1939" s="89"/>
      <c r="B1939" s="94" t="s">
        <v>41</v>
      </c>
      <c r="C1939" s="91" t="s">
        <v>14</v>
      </c>
      <c r="D1939" s="91" t="s">
        <v>92</v>
      </c>
      <c r="E1939" s="122" t="s">
        <v>6027</v>
      </c>
      <c r="F1939" s="92" t="s">
        <v>41</v>
      </c>
      <c r="G1939" s="209" t="s">
        <v>41</v>
      </c>
      <c r="H1939" s="209" t="s">
        <v>692</v>
      </c>
      <c r="I1939" s="210" t="s">
        <v>41</v>
      </c>
      <c r="J1939" s="151"/>
      <c r="K1939" s="152"/>
      <c r="L1939" s="151"/>
      <c r="M1939" s="152"/>
      <c r="N1939" s="151"/>
      <c r="O1939" s="151" t="s">
        <v>41</v>
      </c>
      <c r="P1939" s="151"/>
      <c r="Q1939" s="211" t="s">
        <v>376</v>
      </c>
      <c r="R1939" s="211" t="s">
        <v>20</v>
      </c>
      <c r="S1939" s="153"/>
      <c r="T1939" s="94" t="s">
        <v>41</v>
      </c>
      <c r="U1939" s="120"/>
      <c r="V1939" s="120"/>
      <c r="W1939" s="100" t="e">
        <f>VLOOKUP(TRIM(X1939),X10:Y92,2,FALSE)</f>
        <v>#N/A</v>
      </c>
      <c r="X1939" s="121" t="str">
        <f t="shared" si="175"/>
        <v>99</v>
      </c>
      <c r="Y1939" s="124">
        <f t="shared" si="176"/>
        <v>0</v>
      </c>
      <c r="Z1939" s="121">
        <f t="shared" si="174"/>
        <v>0</v>
      </c>
      <c r="AA1939" s="121">
        <f t="shared" si="177"/>
        <v>1</v>
      </c>
      <c r="AB1939" s="121">
        <f t="shared" si="178"/>
        <v>1</v>
      </c>
      <c r="AC1939" s="121">
        <f t="shared" si="179"/>
        <v>0</v>
      </c>
    </row>
    <row r="1940" spans="1:29" ht="35.25" customHeight="1" x14ac:dyDescent="0.25">
      <c r="A1940" s="89"/>
      <c r="B1940" s="94" t="s">
        <v>41</v>
      </c>
      <c r="C1940" s="91" t="s">
        <v>14</v>
      </c>
      <c r="D1940" s="91" t="s">
        <v>92</v>
      </c>
      <c r="E1940" s="122" t="s">
        <v>6028</v>
      </c>
      <c r="F1940" s="92" t="s">
        <v>41</v>
      </c>
      <c r="G1940" s="209" t="s">
        <v>41</v>
      </c>
      <c r="H1940" s="209" t="s">
        <v>692</v>
      </c>
      <c r="I1940" s="210" t="s">
        <v>41</v>
      </c>
      <c r="J1940" s="151"/>
      <c r="K1940" s="152"/>
      <c r="L1940" s="151"/>
      <c r="M1940" s="152"/>
      <c r="N1940" s="151"/>
      <c r="O1940" s="151" t="s">
        <v>41</v>
      </c>
      <c r="P1940" s="151"/>
      <c r="Q1940" s="211" t="s">
        <v>376</v>
      </c>
      <c r="R1940" s="211" t="s">
        <v>20</v>
      </c>
      <c r="S1940" s="153"/>
      <c r="T1940" s="94" t="s">
        <v>41</v>
      </c>
      <c r="U1940" s="120"/>
      <c r="V1940" s="120"/>
      <c r="W1940" s="100" t="e">
        <f>VLOOKUP(TRIM(X1940),X10:Y92,2,FALSE)</f>
        <v>#N/A</v>
      </c>
      <c r="X1940" s="121" t="str">
        <f t="shared" si="175"/>
        <v>99</v>
      </c>
      <c r="Y1940" s="124">
        <f t="shared" si="176"/>
        <v>0</v>
      </c>
      <c r="Z1940" s="121">
        <f t="shared" si="174"/>
        <v>0</v>
      </c>
      <c r="AA1940" s="121">
        <f t="shared" si="177"/>
        <v>1</v>
      </c>
      <c r="AB1940" s="121">
        <f t="shared" si="178"/>
        <v>1</v>
      </c>
      <c r="AC1940" s="121">
        <f t="shared" si="179"/>
        <v>0</v>
      </c>
    </row>
    <row r="1941" spans="1:29" ht="35.25" customHeight="1" x14ac:dyDescent="0.25">
      <c r="A1941" s="89"/>
      <c r="B1941" s="94" t="s">
        <v>41</v>
      </c>
      <c r="C1941" s="91" t="s">
        <v>14</v>
      </c>
      <c r="D1941" s="91" t="s">
        <v>92</v>
      </c>
      <c r="E1941" s="122" t="s">
        <v>6029</v>
      </c>
      <c r="F1941" s="92" t="s">
        <v>41</v>
      </c>
      <c r="G1941" s="209" t="s">
        <v>41</v>
      </c>
      <c r="H1941" s="209" t="s">
        <v>692</v>
      </c>
      <c r="I1941" s="210" t="s">
        <v>41</v>
      </c>
      <c r="J1941" s="151"/>
      <c r="K1941" s="152"/>
      <c r="L1941" s="151"/>
      <c r="M1941" s="152"/>
      <c r="N1941" s="151"/>
      <c r="O1941" s="151" t="s">
        <v>41</v>
      </c>
      <c r="P1941" s="151"/>
      <c r="Q1941" s="211" t="s">
        <v>376</v>
      </c>
      <c r="R1941" s="211" t="s">
        <v>20</v>
      </c>
      <c r="S1941" s="153"/>
      <c r="T1941" s="94" t="s">
        <v>41</v>
      </c>
      <c r="U1941" s="120"/>
      <c r="V1941" s="120"/>
      <c r="W1941" s="100" t="e">
        <f>VLOOKUP(TRIM(X1941),X10:Y92,2,FALSE)</f>
        <v>#N/A</v>
      </c>
      <c r="X1941" s="121" t="str">
        <f t="shared" si="175"/>
        <v>99</v>
      </c>
      <c r="Y1941" s="124">
        <f t="shared" si="176"/>
        <v>0</v>
      </c>
      <c r="Z1941" s="121">
        <f t="shared" si="174"/>
        <v>0</v>
      </c>
      <c r="AA1941" s="121">
        <f t="shared" si="177"/>
        <v>1</v>
      </c>
      <c r="AB1941" s="121">
        <f t="shared" si="178"/>
        <v>1</v>
      </c>
      <c r="AC1941" s="121">
        <f t="shared" si="179"/>
        <v>0</v>
      </c>
    </row>
    <row r="1942" spans="1:29" ht="35.25" customHeight="1" x14ac:dyDescent="0.25">
      <c r="A1942" s="89"/>
      <c r="B1942" s="94" t="s">
        <v>41</v>
      </c>
      <c r="C1942" s="91" t="s">
        <v>14</v>
      </c>
      <c r="D1942" s="91" t="s">
        <v>92</v>
      </c>
      <c r="E1942" s="122" t="s">
        <v>6030</v>
      </c>
      <c r="F1942" s="92" t="s">
        <v>41</v>
      </c>
      <c r="G1942" s="209" t="s">
        <v>41</v>
      </c>
      <c r="H1942" s="209" t="s">
        <v>692</v>
      </c>
      <c r="I1942" s="210" t="s">
        <v>41</v>
      </c>
      <c r="J1942" s="151"/>
      <c r="K1942" s="152"/>
      <c r="L1942" s="151"/>
      <c r="M1942" s="152"/>
      <c r="N1942" s="151"/>
      <c r="O1942" s="151" t="s">
        <v>41</v>
      </c>
      <c r="P1942" s="151"/>
      <c r="Q1942" s="211" t="s">
        <v>376</v>
      </c>
      <c r="R1942" s="211" t="s">
        <v>20</v>
      </c>
      <c r="S1942" s="153"/>
      <c r="T1942" s="94" t="s">
        <v>41</v>
      </c>
      <c r="U1942" s="120"/>
      <c r="V1942" s="120"/>
      <c r="W1942" s="100" t="e">
        <f>VLOOKUP(TRIM(X1942),X10:Y92,2,FALSE)</f>
        <v>#N/A</v>
      </c>
      <c r="X1942" s="121" t="str">
        <f t="shared" si="175"/>
        <v>99</v>
      </c>
      <c r="Y1942" s="124">
        <f t="shared" si="176"/>
        <v>0</v>
      </c>
      <c r="Z1942" s="121">
        <f t="shared" ref="Z1942:Z2005" si="180">IF(F1942="P-CR", IF(S1942="Approved", 1, IF(S1942="Block approved", 1, 0)),0)</f>
        <v>0</v>
      </c>
      <c r="AA1942" s="121">
        <f t="shared" si="177"/>
        <v>1</v>
      </c>
      <c r="AB1942" s="121">
        <f t="shared" si="178"/>
        <v>1</v>
      </c>
      <c r="AC1942" s="121">
        <f t="shared" si="179"/>
        <v>0</v>
      </c>
    </row>
    <row r="1943" spans="1:29" ht="35.25" customHeight="1" x14ac:dyDescent="0.25">
      <c r="A1943" s="89"/>
      <c r="B1943" s="94" t="s">
        <v>41</v>
      </c>
      <c r="C1943" s="91" t="s">
        <v>14</v>
      </c>
      <c r="D1943" s="91" t="s">
        <v>92</v>
      </c>
      <c r="E1943" s="122" t="s">
        <v>6031</v>
      </c>
      <c r="F1943" s="92" t="s">
        <v>41</v>
      </c>
      <c r="G1943" s="209" t="s">
        <v>41</v>
      </c>
      <c r="H1943" s="209" t="s">
        <v>692</v>
      </c>
      <c r="I1943" s="210" t="s">
        <v>41</v>
      </c>
      <c r="J1943" s="151"/>
      <c r="K1943" s="152"/>
      <c r="L1943" s="151"/>
      <c r="M1943" s="152"/>
      <c r="N1943" s="151"/>
      <c r="O1943" s="151" t="s">
        <v>41</v>
      </c>
      <c r="P1943" s="151"/>
      <c r="Q1943" s="211" t="s">
        <v>376</v>
      </c>
      <c r="R1943" s="211" t="s">
        <v>20</v>
      </c>
      <c r="S1943" s="153"/>
      <c r="T1943" s="94" t="s">
        <v>41</v>
      </c>
      <c r="U1943" s="120"/>
      <c r="V1943" s="120"/>
      <c r="W1943" s="100" t="e">
        <f>VLOOKUP(TRIM(X1943),X10:Y92,2,FALSE)</f>
        <v>#N/A</v>
      </c>
      <c r="X1943" s="121" t="str">
        <f t="shared" si="175"/>
        <v>99</v>
      </c>
      <c r="Y1943" s="124">
        <f t="shared" si="176"/>
        <v>0</v>
      </c>
      <c r="Z1943" s="121">
        <f t="shared" si="180"/>
        <v>0</v>
      </c>
      <c r="AA1943" s="121">
        <f t="shared" si="177"/>
        <v>1</v>
      </c>
      <c r="AB1943" s="121">
        <f t="shared" si="178"/>
        <v>1</v>
      </c>
      <c r="AC1943" s="121">
        <f t="shared" si="179"/>
        <v>0</v>
      </c>
    </row>
    <row r="1944" spans="1:29" ht="35.25" customHeight="1" x14ac:dyDescent="0.25">
      <c r="A1944" s="89"/>
      <c r="B1944" s="94" t="s">
        <v>41</v>
      </c>
      <c r="C1944" s="91" t="s">
        <v>14</v>
      </c>
      <c r="D1944" s="91" t="s">
        <v>92</v>
      </c>
      <c r="E1944" s="122" t="s">
        <v>6032</v>
      </c>
      <c r="F1944" s="92" t="s">
        <v>41</v>
      </c>
      <c r="G1944" s="209" t="s">
        <v>41</v>
      </c>
      <c r="H1944" s="209" t="s">
        <v>692</v>
      </c>
      <c r="I1944" s="210" t="s">
        <v>41</v>
      </c>
      <c r="J1944" s="151"/>
      <c r="K1944" s="152"/>
      <c r="L1944" s="151"/>
      <c r="M1944" s="152"/>
      <c r="N1944" s="151"/>
      <c r="O1944" s="151" t="s">
        <v>41</v>
      </c>
      <c r="P1944" s="151"/>
      <c r="Q1944" s="211" t="s">
        <v>376</v>
      </c>
      <c r="R1944" s="211" t="s">
        <v>20</v>
      </c>
      <c r="S1944" s="153"/>
      <c r="T1944" s="94" t="s">
        <v>41</v>
      </c>
      <c r="U1944" s="120"/>
      <c r="V1944" s="120"/>
      <c r="W1944" s="100" t="e">
        <f>VLOOKUP(TRIM(X1944),X10:Y92,2,FALSE)</f>
        <v>#N/A</v>
      </c>
      <c r="X1944" s="121" t="str">
        <f t="shared" si="175"/>
        <v>99</v>
      </c>
      <c r="Y1944" s="124">
        <f t="shared" si="176"/>
        <v>0</v>
      </c>
      <c r="Z1944" s="121">
        <f t="shared" si="180"/>
        <v>0</v>
      </c>
      <c r="AA1944" s="121">
        <f t="shared" si="177"/>
        <v>1</v>
      </c>
      <c r="AB1944" s="121">
        <f t="shared" si="178"/>
        <v>1</v>
      </c>
      <c r="AC1944" s="121">
        <f t="shared" si="179"/>
        <v>0</v>
      </c>
    </row>
    <row r="1945" spans="1:29" ht="35.25" customHeight="1" x14ac:dyDescent="0.25">
      <c r="A1945" s="89"/>
      <c r="B1945" s="94" t="s">
        <v>41</v>
      </c>
      <c r="C1945" s="91" t="s">
        <v>14</v>
      </c>
      <c r="D1945" s="91" t="s">
        <v>92</v>
      </c>
      <c r="E1945" s="122" t="s">
        <v>6033</v>
      </c>
      <c r="F1945" s="92" t="s">
        <v>41</v>
      </c>
      <c r="G1945" s="209" t="s">
        <v>41</v>
      </c>
      <c r="H1945" s="209" t="s">
        <v>692</v>
      </c>
      <c r="I1945" s="210" t="s">
        <v>41</v>
      </c>
      <c r="J1945" s="151"/>
      <c r="K1945" s="152"/>
      <c r="L1945" s="151"/>
      <c r="M1945" s="152"/>
      <c r="N1945" s="151"/>
      <c r="O1945" s="151" t="s">
        <v>41</v>
      </c>
      <c r="P1945" s="151"/>
      <c r="Q1945" s="211" t="s">
        <v>376</v>
      </c>
      <c r="R1945" s="211" t="s">
        <v>20</v>
      </c>
      <c r="S1945" s="153"/>
      <c r="T1945" s="94" t="s">
        <v>41</v>
      </c>
      <c r="U1945" s="120"/>
      <c r="V1945" s="120"/>
      <c r="W1945" s="100" t="e">
        <f>VLOOKUP(TRIM(X1945),X10:Y92,2,FALSE)</f>
        <v>#N/A</v>
      </c>
      <c r="X1945" s="121" t="str">
        <f t="shared" si="175"/>
        <v>99</v>
      </c>
      <c r="Y1945" s="124">
        <f t="shared" si="176"/>
        <v>0</v>
      </c>
      <c r="Z1945" s="121">
        <f t="shared" si="180"/>
        <v>0</v>
      </c>
      <c r="AA1945" s="121">
        <f t="shared" si="177"/>
        <v>1</v>
      </c>
      <c r="AB1945" s="121">
        <f t="shared" si="178"/>
        <v>1</v>
      </c>
      <c r="AC1945" s="121">
        <f t="shared" si="179"/>
        <v>0</v>
      </c>
    </row>
    <row r="1946" spans="1:29" ht="35.25" customHeight="1" x14ac:dyDescent="0.25">
      <c r="A1946" s="89"/>
      <c r="B1946" s="94" t="s">
        <v>41</v>
      </c>
      <c r="C1946" s="91" t="s">
        <v>14</v>
      </c>
      <c r="D1946" s="91" t="s">
        <v>92</v>
      </c>
      <c r="E1946" s="122" t="s">
        <v>6034</v>
      </c>
      <c r="F1946" s="92" t="s">
        <v>41</v>
      </c>
      <c r="G1946" s="209" t="s">
        <v>41</v>
      </c>
      <c r="H1946" s="209" t="s">
        <v>692</v>
      </c>
      <c r="I1946" s="210" t="s">
        <v>41</v>
      </c>
      <c r="J1946" s="151"/>
      <c r="K1946" s="152"/>
      <c r="L1946" s="151"/>
      <c r="M1946" s="152"/>
      <c r="N1946" s="151"/>
      <c r="O1946" s="151" t="s">
        <v>41</v>
      </c>
      <c r="P1946" s="151"/>
      <c r="Q1946" s="211" t="s">
        <v>376</v>
      </c>
      <c r="R1946" s="211" t="s">
        <v>20</v>
      </c>
      <c r="S1946" s="153"/>
      <c r="T1946" s="94" t="s">
        <v>41</v>
      </c>
      <c r="U1946" s="120"/>
      <c r="V1946" s="120"/>
      <c r="W1946" s="100" t="e">
        <f>VLOOKUP(TRIM(X1946),X10:Y92,2,FALSE)</f>
        <v>#N/A</v>
      </c>
      <c r="X1946" s="121" t="str">
        <f t="shared" si="175"/>
        <v>99</v>
      </c>
      <c r="Y1946" s="124">
        <f t="shared" si="176"/>
        <v>0</v>
      </c>
      <c r="Z1946" s="121">
        <f t="shared" si="180"/>
        <v>0</v>
      </c>
      <c r="AA1946" s="121">
        <f t="shared" si="177"/>
        <v>1</v>
      </c>
      <c r="AB1946" s="121">
        <f t="shared" si="178"/>
        <v>1</v>
      </c>
      <c r="AC1946" s="121">
        <f t="shared" si="179"/>
        <v>0</v>
      </c>
    </row>
    <row r="1947" spans="1:29" ht="35.25" customHeight="1" x14ac:dyDescent="0.25">
      <c r="A1947" s="89"/>
      <c r="B1947" s="94" t="s">
        <v>41</v>
      </c>
      <c r="C1947" s="91" t="s">
        <v>14</v>
      </c>
      <c r="D1947" s="91" t="s">
        <v>92</v>
      </c>
      <c r="E1947" s="122" t="s">
        <v>6035</v>
      </c>
      <c r="F1947" s="92" t="s">
        <v>41</v>
      </c>
      <c r="G1947" s="209" t="s">
        <v>41</v>
      </c>
      <c r="H1947" s="209" t="s">
        <v>692</v>
      </c>
      <c r="I1947" s="210" t="s">
        <v>41</v>
      </c>
      <c r="J1947" s="151"/>
      <c r="K1947" s="152"/>
      <c r="L1947" s="151"/>
      <c r="M1947" s="152"/>
      <c r="N1947" s="151"/>
      <c r="O1947" s="151" t="s">
        <v>41</v>
      </c>
      <c r="P1947" s="151"/>
      <c r="Q1947" s="211" t="s">
        <v>376</v>
      </c>
      <c r="R1947" s="211" t="s">
        <v>20</v>
      </c>
      <c r="S1947" s="153"/>
      <c r="T1947" s="94" t="s">
        <v>41</v>
      </c>
      <c r="U1947" s="120"/>
      <c r="V1947" s="120"/>
      <c r="W1947" s="100" t="e">
        <f>VLOOKUP(TRIM(X1947),X10:Y92,2,FALSE)</f>
        <v>#N/A</v>
      </c>
      <c r="X1947" s="121" t="str">
        <f t="shared" si="175"/>
        <v>99</v>
      </c>
      <c r="Y1947" s="124">
        <f t="shared" si="176"/>
        <v>0</v>
      </c>
      <c r="Z1947" s="121">
        <f t="shared" si="180"/>
        <v>0</v>
      </c>
      <c r="AA1947" s="121">
        <f t="shared" si="177"/>
        <v>1</v>
      </c>
      <c r="AB1947" s="121">
        <f t="shared" si="178"/>
        <v>1</v>
      </c>
      <c r="AC1947" s="121">
        <f t="shared" si="179"/>
        <v>0</v>
      </c>
    </row>
    <row r="1948" spans="1:29" ht="35.25" customHeight="1" x14ac:dyDescent="0.25">
      <c r="A1948" s="89"/>
      <c r="B1948" s="94" t="s">
        <v>41</v>
      </c>
      <c r="C1948" s="91" t="s">
        <v>14</v>
      </c>
      <c r="D1948" s="91" t="s">
        <v>92</v>
      </c>
      <c r="E1948" s="122" t="s">
        <v>6036</v>
      </c>
      <c r="F1948" s="92" t="s">
        <v>41</v>
      </c>
      <c r="G1948" s="209" t="s">
        <v>41</v>
      </c>
      <c r="H1948" s="209" t="s">
        <v>692</v>
      </c>
      <c r="I1948" s="210" t="s">
        <v>41</v>
      </c>
      <c r="J1948" s="151"/>
      <c r="K1948" s="152"/>
      <c r="L1948" s="151"/>
      <c r="M1948" s="152"/>
      <c r="N1948" s="151"/>
      <c r="O1948" s="151" t="s">
        <v>41</v>
      </c>
      <c r="P1948" s="151"/>
      <c r="Q1948" s="211" t="s">
        <v>376</v>
      </c>
      <c r="R1948" s="211" t="s">
        <v>20</v>
      </c>
      <c r="S1948" s="153"/>
      <c r="T1948" s="94" t="s">
        <v>41</v>
      </c>
      <c r="U1948" s="120"/>
      <c r="V1948" s="120"/>
      <c r="W1948" s="100" t="e">
        <f>VLOOKUP(TRIM(X1948),X10:Y92,2,FALSE)</f>
        <v>#N/A</v>
      </c>
      <c r="X1948" s="121" t="str">
        <f t="shared" si="175"/>
        <v>99</v>
      </c>
      <c r="Y1948" s="124">
        <f t="shared" si="176"/>
        <v>0</v>
      </c>
      <c r="Z1948" s="121">
        <f t="shared" si="180"/>
        <v>0</v>
      </c>
      <c r="AA1948" s="121">
        <f t="shared" si="177"/>
        <v>1</v>
      </c>
      <c r="AB1948" s="121">
        <f t="shared" si="178"/>
        <v>1</v>
      </c>
      <c r="AC1948" s="121">
        <f t="shared" si="179"/>
        <v>0</v>
      </c>
    </row>
    <row r="1949" spans="1:29" ht="35.25" customHeight="1" x14ac:dyDescent="0.25">
      <c r="A1949" s="89"/>
      <c r="B1949" s="94" t="s">
        <v>41</v>
      </c>
      <c r="C1949" s="91" t="s">
        <v>14</v>
      </c>
      <c r="D1949" s="91" t="s">
        <v>92</v>
      </c>
      <c r="E1949" s="122" t="s">
        <v>6037</v>
      </c>
      <c r="F1949" s="92" t="s">
        <v>41</v>
      </c>
      <c r="G1949" s="209" t="s">
        <v>41</v>
      </c>
      <c r="H1949" s="209" t="s">
        <v>692</v>
      </c>
      <c r="I1949" s="210" t="s">
        <v>41</v>
      </c>
      <c r="J1949" s="151"/>
      <c r="K1949" s="152"/>
      <c r="L1949" s="151"/>
      <c r="M1949" s="152"/>
      <c r="N1949" s="151"/>
      <c r="O1949" s="151" t="s">
        <v>41</v>
      </c>
      <c r="P1949" s="151"/>
      <c r="Q1949" s="211" t="s">
        <v>376</v>
      </c>
      <c r="R1949" s="211" t="s">
        <v>20</v>
      </c>
      <c r="S1949" s="153"/>
      <c r="T1949" s="94" t="s">
        <v>41</v>
      </c>
      <c r="U1949" s="120"/>
      <c r="V1949" s="120"/>
      <c r="W1949" s="100" t="e">
        <f>VLOOKUP(TRIM(X1949),X10:Y92,2,FALSE)</f>
        <v>#N/A</v>
      </c>
      <c r="X1949" s="121" t="str">
        <f t="shared" ref="X1949:X2012" si="181">IF(ISNONTEXT(D1949),"" &amp; D1949 &amp;"",T(D1949))</f>
        <v>99</v>
      </c>
      <c r="Y1949" s="124">
        <f t="shared" ref="Y1949:Y2012" si="182">IF(F1949="CR", IF(S1949="Approved", 1, IF(S1949="Agreed", 1, IF(S1949="Block approved", 1, 0))),0)</f>
        <v>0</v>
      </c>
      <c r="Z1949" s="121">
        <f t="shared" si="180"/>
        <v>0</v>
      </c>
      <c r="AA1949" s="121">
        <f t="shared" ref="AA1949:AA2012" si="183">LEN(I1949)</f>
        <v>1</v>
      </c>
      <c r="AB1949" s="121">
        <f t="shared" ref="AB1949:AB2012" si="184">IF(LEFT(H1949, 12)="Reserved for",  1, 0)</f>
        <v>1</v>
      </c>
      <c r="AC1949" s="121">
        <f t="shared" ref="AC1949:AC2012" si="185">IF(F1949="LS OUT", IF(S1949="Approved", 1, IF(S1949="Block approved", 1, 0)),0)</f>
        <v>0</v>
      </c>
    </row>
    <row r="1950" spans="1:29" ht="35.25" customHeight="1" x14ac:dyDescent="0.25">
      <c r="A1950" s="89"/>
      <c r="B1950" s="94" t="s">
        <v>41</v>
      </c>
      <c r="C1950" s="91" t="s">
        <v>14</v>
      </c>
      <c r="D1950" s="91" t="s">
        <v>92</v>
      </c>
      <c r="E1950" s="122" t="s">
        <v>6038</v>
      </c>
      <c r="F1950" s="92" t="s">
        <v>41</v>
      </c>
      <c r="G1950" s="209" t="s">
        <v>41</v>
      </c>
      <c r="H1950" s="209" t="s">
        <v>692</v>
      </c>
      <c r="I1950" s="210" t="s">
        <v>41</v>
      </c>
      <c r="J1950" s="151"/>
      <c r="K1950" s="152"/>
      <c r="L1950" s="151"/>
      <c r="M1950" s="152"/>
      <c r="N1950" s="151"/>
      <c r="O1950" s="151" t="s">
        <v>41</v>
      </c>
      <c r="P1950" s="151"/>
      <c r="Q1950" s="211" t="s">
        <v>376</v>
      </c>
      <c r="R1950" s="211" t="s">
        <v>20</v>
      </c>
      <c r="S1950" s="153"/>
      <c r="T1950" s="94" t="s">
        <v>41</v>
      </c>
      <c r="U1950" s="120"/>
      <c r="V1950" s="120"/>
      <c r="W1950" s="100" t="e">
        <f>VLOOKUP(TRIM(X1950),X10:Y92,2,FALSE)</f>
        <v>#N/A</v>
      </c>
      <c r="X1950" s="121" t="str">
        <f t="shared" si="181"/>
        <v>99</v>
      </c>
      <c r="Y1950" s="124">
        <f t="shared" si="182"/>
        <v>0</v>
      </c>
      <c r="Z1950" s="121">
        <f t="shared" si="180"/>
        <v>0</v>
      </c>
      <c r="AA1950" s="121">
        <f t="shared" si="183"/>
        <v>1</v>
      </c>
      <c r="AB1950" s="121">
        <f t="shared" si="184"/>
        <v>1</v>
      </c>
      <c r="AC1950" s="121">
        <f t="shared" si="185"/>
        <v>0</v>
      </c>
    </row>
    <row r="1951" spans="1:29" ht="35.25" customHeight="1" x14ac:dyDescent="0.25">
      <c r="A1951" s="89"/>
      <c r="B1951" s="94" t="s">
        <v>41</v>
      </c>
      <c r="C1951" s="91" t="s">
        <v>14</v>
      </c>
      <c r="D1951" s="91" t="s">
        <v>92</v>
      </c>
      <c r="E1951" s="122" t="s">
        <v>6039</v>
      </c>
      <c r="F1951" s="92" t="s">
        <v>41</v>
      </c>
      <c r="G1951" s="209" t="s">
        <v>41</v>
      </c>
      <c r="H1951" s="209" t="s">
        <v>692</v>
      </c>
      <c r="I1951" s="210" t="s">
        <v>41</v>
      </c>
      <c r="J1951" s="151"/>
      <c r="K1951" s="152"/>
      <c r="L1951" s="151"/>
      <c r="M1951" s="152"/>
      <c r="N1951" s="151"/>
      <c r="O1951" s="151" t="s">
        <v>41</v>
      </c>
      <c r="P1951" s="151"/>
      <c r="Q1951" s="211" t="s">
        <v>376</v>
      </c>
      <c r="R1951" s="211" t="s">
        <v>20</v>
      </c>
      <c r="S1951" s="153"/>
      <c r="T1951" s="94" t="s">
        <v>41</v>
      </c>
      <c r="U1951" s="120"/>
      <c r="V1951" s="120"/>
      <c r="W1951" s="100" t="e">
        <f>VLOOKUP(TRIM(X1951),X10:Y92,2,FALSE)</f>
        <v>#N/A</v>
      </c>
      <c r="X1951" s="121" t="str">
        <f t="shared" si="181"/>
        <v>99</v>
      </c>
      <c r="Y1951" s="124">
        <f t="shared" si="182"/>
        <v>0</v>
      </c>
      <c r="Z1951" s="121">
        <f t="shared" si="180"/>
        <v>0</v>
      </c>
      <c r="AA1951" s="121">
        <f t="shared" si="183"/>
        <v>1</v>
      </c>
      <c r="AB1951" s="121">
        <f t="shared" si="184"/>
        <v>1</v>
      </c>
      <c r="AC1951" s="121">
        <f t="shared" si="185"/>
        <v>0</v>
      </c>
    </row>
    <row r="1952" spans="1:29" ht="35.25" customHeight="1" x14ac:dyDescent="0.25">
      <c r="A1952" s="89"/>
      <c r="B1952" s="94" t="s">
        <v>41</v>
      </c>
      <c r="C1952" s="91" t="s">
        <v>14</v>
      </c>
      <c r="D1952" s="91" t="s">
        <v>92</v>
      </c>
      <c r="E1952" s="122" t="s">
        <v>6040</v>
      </c>
      <c r="F1952" s="92" t="s">
        <v>41</v>
      </c>
      <c r="G1952" s="209" t="s">
        <v>41</v>
      </c>
      <c r="H1952" s="209" t="s">
        <v>692</v>
      </c>
      <c r="I1952" s="210" t="s">
        <v>41</v>
      </c>
      <c r="J1952" s="151"/>
      <c r="K1952" s="152"/>
      <c r="L1952" s="151"/>
      <c r="M1952" s="152"/>
      <c r="N1952" s="151"/>
      <c r="O1952" s="151" t="s">
        <v>41</v>
      </c>
      <c r="P1952" s="151"/>
      <c r="Q1952" s="211" t="s">
        <v>376</v>
      </c>
      <c r="R1952" s="211" t="s">
        <v>20</v>
      </c>
      <c r="S1952" s="153"/>
      <c r="T1952" s="94" t="s">
        <v>41</v>
      </c>
      <c r="U1952" s="120"/>
      <c r="V1952" s="120"/>
      <c r="W1952" s="100" t="e">
        <f>VLOOKUP(TRIM(X1952),X10:Y92,2,FALSE)</f>
        <v>#N/A</v>
      </c>
      <c r="X1952" s="121" t="str">
        <f t="shared" si="181"/>
        <v>99</v>
      </c>
      <c r="Y1952" s="124">
        <f t="shared" si="182"/>
        <v>0</v>
      </c>
      <c r="Z1952" s="121">
        <f t="shared" si="180"/>
        <v>0</v>
      </c>
      <c r="AA1952" s="121">
        <f t="shared" si="183"/>
        <v>1</v>
      </c>
      <c r="AB1952" s="121">
        <f t="shared" si="184"/>
        <v>1</v>
      </c>
      <c r="AC1952" s="121">
        <f t="shared" si="185"/>
        <v>0</v>
      </c>
    </row>
    <row r="1953" spans="1:29" ht="35.25" customHeight="1" x14ac:dyDescent="0.25">
      <c r="A1953" s="89"/>
      <c r="B1953" s="94" t="s">
        <v>41</v>
      </c>
      <c r="C1953" s="91" t="s">
        <v>14</v>
      </c>
      <c r="D1953" s="91" t="s">
        <v>92</v>
      </c>
      <c r="E1953" s="122" t="s">
        <v>6041</v>
      </c>
      <c r="F1953" s="92" t="s">
        <v>41</v>
      </c>
      <c r="G1953" s="209" t="s">
        <v>41</v>
      </c>
      <c r="H1953" s="209" t="s">
        <v>692</v>
      </c>
      <c r="I1953" s="210" t="s">
        <v>41</v>
      </c>
      <c r="J1953" s="151"/>
      <c r="K1953" s="152"/>
      <c r="L1953" s="151"/>
      <c r="M1953" s="152"/>
      <c r="N1953" s="151"/>
      <c r="O1953" s="151" t="s">
        <v>41</v>
      </c>
      <c r="P1953" s="151"/>
      <c r="Q1953" s="211" t="s">
        <v>376</v>
      </c>
      <c r="R1953" s="211" t="s">
        <v>20</v>
      </c>
      <c r="S1953" s="153"/>
      <c r="T1953" s="94" t="s">
        <v>41</v>
      </c>
      <c r="U1953" s="120"/>
      <c r="V1953" s="120"/>
      <c r="W1953" s="100" t="e">
        <f>VLOOKUP(TRIM(X1953),X10:Y92,2,FALSE)</f>
        <v>#N/A</v>
      </c>
      <c r="X1953" s="121" t="str">
        <f t="shared" si="181"/>
        <v>99</v>
      </c>
      <c r="Y1953" s="124">
        <f t="shared" si="182"/>
        <v>0</v>
      </c>
      <c r="Z1953" s="121">
        <f t="shared" si="180"/>
        <v>0</v>
      </c>
      <c r="AA1953" s="121">
        <f t="shared" si="183"/>
        <v>1</v>
      </c>
      <c r="AB1953" s="121">
        <f t="shared" si="184"/>
        <v>1</v>
      </c>
      <c r="AC1953" s="121">
        <f t="shared" si="185"/>
        <v>0</v>
      </c>
    </row>
    <row r="1954" spans="1:29" ht="35.25" customHeight="1" x14ac:dyDescent="0.25">
      <c r="A1954" s="89"/>
      <c r="B1954" s="94" t="s">
        <v>41</v>
      </c>
      <c r="C1954" s="91" t="s">
        <v>14</v>
      </c>
      <c r="D1954" s="91" t="s">
        <v>92</v>
      </c>
      <c r="E1954" s="122" t="s">
        <v>6042</v>
      </c>
      <c r="F1954" s="92" t="s">
        <v>41</v>
      </c>
      <c r="G1954" s="209" t="s">
        <v>41</v>
      </c>
      <c r="H1954" s="209" t="s">
        <v>692</v>
      </c>
      <c r="I1954" s="210" t="s">
        <v>41</v>
      </c>
      <c r="J1954" s="151"/>
      <c r="K1954" s="152"/>
      <c r="L1954" s="151"/>
      <c r="M1954" s="152"/>
      <c r="N1954" s="151"/>
      <c r="O1954" s="151" t="s">
        <v>41</v>
      </c>
      <c r="P1954" s="151"/>
      <c r="Q1954" s="211" t="s">
        <v>376</v>
      </c>
      <c r="R1954" s="211" t="s">
        <v>20</v>
      </c>
      <c r="S1954" s="153"/>
      <c r="T1954" s="94" t="s">
        <v>41</v>
      </c>
      <c r="U1954" s="120"/>
      <c r="V1954" s="120"/>
      <c r="W1954" s="100" t="e">
        <f>VLOOKUP(TRIM(X1954),X10:Y92,2,FALSE)</f>
        <v>#N/A</v>
      </c>
      <c r="X1954" s="121" t="str">
        <f t="shared" si="181"/>
        <v>99</v>
      </c>
      <c r="Y1954" s="124">
        <f t="shared" si="182"/>
        <v>0</v>
      </c>
      <c r="Z1954" s="121">
        <f t="shared" si="180"/>
        <v>0</v>
      </c>
      <c r="AA1954" s="121">
        <f t="shared" si="183"/>
        <v>1</v>
      </c>
      <c r="AB1954" s="121">
        <f t="shared" si="184"/>
        <v>1</v>
      </c>
      <c r="AC1954" s="121">
        <f t="shared" si="185"/>
        <v>0</v>
      </c>
    </row>
    <row r="1955" spans="1:29" ht="35.25" customHeight="1" x14ac:dyDescent="0.25">
      <c r="A1955" s="89"/>
      <c r="B1955" s="94" t="s">
        <v>41</v>
      </c>
      <c r="C1955" s="91" t="s">
        <v>14</v>
      </c>
      <c r="D1955" s="91" t="s">
        <v>92</v>
      </c>
      <c r="E1955" s="122" t="s">
        <v>6043</v>
      </c>
      <c r="F1955" s="92" t="s">
        <v>41</v>
      </c>
      <c r="G1955" s="209" t="s">
        <v>41</v>
      </c>
      <c r="H1955" s="209" t="s">
        <v>692</v>
      </c>
      <c r="I1955" s="210" t="s">
        <v>41</v>
      </c>
      <c r="J1955" s="151"/>
      <c r="K1955" s="152"/>
      <c r="L1955" s="151"/>
      <c r="M1955" s="152"/>
      <c r="N1955" s="151"/>
      <c r="O1955" s="151" t="s">
        <v>41</v>
      </c>
      <c r="P1955" s="151"/>
      <c r="Q1955" s="211" t="s">
        <v>376</v>
      </c>
      <c r="R1955" s="211" t="s">
        <v>20</v>
      </c>
      <c r="S1955" s="153"/>
      <c r="T1955" s="94" t="s">
        <v>41</v>
      </c>
      <c r="U1955" s="120"/>
      <c r="V1955" s="120"/>
      <c r="W1955" s="100" t="e">
        <f>VLOOKUP(TRIM(X1955),X10:Y92,2,FALSE)</f>
        <v>#N/A</v>
      </c>
      <c r="X1955" s="121" t="str">
        <f t="shared" si="181"/>
        <v>99</v>
      </c>
      <c r="Y1955" s="124">
        <f t="shared" si="182"/>
        <v>0</v>
      </c>
      <c r="Z1955" s="121">
        <f t="shared" si="180"/>
        <v>0</v>
      </c>
      <c r="AA1955" s="121">
        <f t="shared" si="183"/>
        <v>1</v>
      </c>
      <c r="AB1955" s="121">
        <f t="shared" si="184"/>
        <v>1</v>
      </c>
      <c r="AC1955" s="121">
        <f t="shared" si="185"/>
        <v>0</v>
      </c>
    </row>
    <row r="1956" spans="1:29" ht="35.25" customHeight="1" x14ac:dyDescent="0.25">
      <c r="A1956" s="89"/>
      <c r="B1956" s="94" t="s">
        <v>41</v>
      </c>
      <c r="C1956" s="91" t="s">
        <v>14</v>
      </c>
      <c r="D1956" s="91" t="s">
        <v>92</v>
      </c>
      <c r="E1956" s="122" t="s">
        <v>6044</v>
      </c>
      <c r="F1956" s="92" t="s">
        <v>41</v>
      </c>
      <c r="G1956" s="209" t="s">
        <v>41</v>
      </c>
      <c r="H1956" s="209" t="s">
        <v>692</v>
      </c>
      <c r="I1956" s="210" t="s">
        <v>41</v>
      </c>
      <c r="J1956" s="151"/>
      <c r="K1956" s="152"/>
      <c r="L1956" s="151"/>
      <c r="M1956" s="152"/>
      <c r="N1956" s="151"/>
      <c r="O1956" s="151" t="s">
        <v>41</v>
      </c>
      <c r="P1956" s="151"/>
      <c r="Q1956" s="211" t="s">
        <v>376</v>
      </c>
      <c r="R1956" s="211" t="s">
        <v>20</v>
      </c>
      <c r="S1956" s="153"/>
      <c r="T1956" s="94" t="s">
        <v>41</v>
      </c>
      <c r="U1956" s="120"/>
      <c r="V1956" s="120"/>
      <c r="W1956" s="100" t="e">
        <f>VLOOKUP(TRIM(X1956),X10:Y92,2,FALSE)</f>
        <v>#N/A</v>
      </c>
      <c r="X1956" s="121" t="str">
        <f t="shared" si="181"/>
        <v>99</v>
      </c>
      <c r="Y1956" s="124">
        <f t="shared" si="182"/>
        <v>0</v>
      </c>
      <c r="Z1956" s="121">
        <f t="shared" si="180"/>
        <v>0</v>
      </c>
      <c r="AA1956" s="121">
        <f t="shared" si="183"/>
        <v>1</v>
      </c>
      <c r="AB1956" s="121">
        <f t="shared" si="184"/>
        <v>1</v>
      </c>
      <c r="AC1956" s="121">
        <f t="shared" si="185"/>
        <v>0</v>
      </c>
    </row>
    <row r="1957" spans="1:29" ht="35.25" customHeight="1" x14ac:dyDescent="0.25">
      <c r="A1957" s="89"/>
      <c r="B1957" s="94" t="s">
        <v>41</v>
      </c>
      <c r="C1957" s="91" t="s">
        <v>14</v>
      </c>
      <c r="D1957" s="91" t="s">
        <v>92</v>
      </c>
      <c r="E1957" s="122" t="s">
        <v>6045</v>
      </c>
      <c r="F1957" s="92" t="s">
        <v>41</v>
      </c>
      <c r="G1957" s="209" t="s">
        <v>41</v>
      </c>
      <c r="H1957" s="209" t="s">
        <v>692</v>
      </c>
      <c r="I1957" s="210" t="s">
        <v>41</v>
      </c>
      <c r="J1957" s="151"/>
      <c r="K1957" s="152"/>
      <c r="L1957" s="151"/>
      <c r="M1957" s="152"/>
      <c r="N1957" s="151"/>
      <c r="O1957" s="151" t="s">
        <v>41</v>
      </c>
      <c r="P1957" s="151"/>
      <c r="Q1957" s="211" t="s">
        <v>376</v>
      </c>
      <c r="R1957" s="211" t="s">
        <v>20</v>
      </c>
      <c r="S1957" s="153"/>
      <c r="T1957" s="94" t="s">
        <v>41</v>
      </c>
      <c r="U1957" s="120"/>
      <c r="V1957" s="120"/>
      <c r="W1957" s="100" t="e">
        <f>VLOOKUP(TRIM(X1957),X10:Y92,2,FALSE)</f>
        <v>#N/A</v>
      </c>
      <c r="X1957" s="121" t="str">
        <f t="shared" si="181"/>
        <v>99</v>
      </c>
      <c r="Y1957" s="124">
        <f t="shared" si="182"/>
        <v>0</v>
      </c>
      <c r="Z1957" s="121">
        <f t="shared" si="180"/>
        <v>0</v>
      </c>
      <c r="AA1957" s="121">
        <f t="shared" si="183"/>
        <v>1</v>
      </c>
      <c r="AB1957" s="121">
        <f t="shared" si="184"/>
        <v>1</v>
      </c>
      <c r="AC1957" s="121">
        <f t="shared" si="185"/>
        <v>0</v>
      </c>
    </row>
    <row r="1958" spans="1:29" ht="35.25" customHeight="1" x14ac:dyDescent="0.25">
      <c r="A1958" s="89"/>
      <c r="B1958" s="94" t="s">
        <v>41</v>
      </c>
      <c r="C1958" s="91" t="s">
        <v>14</v>
      </c>
      <c r="D1958" s="91" t="s">
        <v>92</v>
      </c>
      <c r="E1958" s="122" t="s">
        <v>6046</v>
      </c>
      <c r="F1958" s="92" t="s">
        <v>41</v>
      </c>
      <c r="G1958" s="209" t="s">
        <v>41</v>
      </c>
      <c r="H1958" s="209" t="s">
        <v>692</v>
      </c>
      <c r="I1958" s="210" t="s">
        <v>41</v>
      </c>
      <c r="J1958" s="151"/>
      <c r="K1958" s="152"/>
      <c r="L1958" s="151"/>
      <c r="M1958" s="152"/>
      <c r="N1958" s="151"/>
      <c r="O1958" s="151" t="s">
        <v>41</v>
      </c>
      <c r="P1958" s="151"/>
      <c r="Q1958" s="211" t="s">
        <v>376</v>
      </c>
      <c r="R1958" s="211" t="s">
        <v>20</v>
      </c>
      <c r="S1958" s="153"/>
      <c r="T1958" s="94" t="s">
        <v>41</v>
      </c>
      <c r="U1958" s="120"/>
      <c r="V1958" s="120"/>
      <c r="W1958" s="100" t="e">
        <f>VLOOKUP(TRIM(X1958),X10:Y92,2,FALSE)</f>
        <v>#N/A</v>
      </c>
      <c r="X1958" s="121" t="str">
        <f t="shared" si="181"/>
        <v>99</v>
      </c>
      <c r="Y1958" s="124">
        <f t="shared" si="182"/>
        <v>0</v>
      </c>
      <c r="Z1958" s="121">
        <f t="shared" si="180"/>
        <v>0</v>
      </c>
      <c r="AA1958" s="121">
        <f t="shared" si="183"/>
        <v>1</v>
      </c>
      <c r="AB1958" s="121">
        <f t="shared" si="184"/>
        <v>1</v>
      </c>
      <c r="AC1958" s="121">
        <f t="shared" si="185"/>
        <v>0</v>
      </c>
    </row>
    <row r="1959" spans="1:29" ht="35.25" customHeight="1" x14ac:dyDescent="0.25">
      <c r="A1959" s="89"/>
      <c r="B1959" s="94" t="s">
        <v>41</v>
      </c>
      <c r="C1959" s="91" t="s">
        <v>14</v>
      </c>
      <c r="D1959" s="91" t="s">
        <v>92</v>
      </c>
      <c r="E1959" s="122" t="s">
        <v>6047</v>
      </c>
      <c r="F1959" s="92" t="s">
        <v>41</v>
      </c>
      <c r="G1959" s="209" t="s">
        <v>41</v>
      </c>
      <c r="H1959" s="209" t="s">
        <v>692</v>
      </c>
      <c r="I1959" s="210" t="s">
        <v>41</v>
      </c>
      <c r="J1959" s="151"/>
      <c r="K1959" s="152"/>
      <c r="L1959" s="151"/>
      <c r="M1959" s="152"/>
      <c r="N1959" s="151"/>
      <c r="O1959" s="151" t="s">
        <v>41</v>
      </c>
      <c r="P1959" s="151"/>
      <c r="Q1959" s="211" t="s">
        <v>376</v>
      </c>
      <c r="R1959" s="211" t="s">
        <v>20</v>
      </c>
      <c r="S1959" s="153"/>
      <c r="T1959" s="94" t="s">
        <v>41</v>
      </c>
      <c r="U1959" s="120"/>
      <c r="V1959" s="120"/>
      <c r="W1959" s="100" t="e">
        <f>VLOOKUP(TRIM(X1959),X10:Y92,2,FALSE)</f>
        <v>#N/A</v>
      </c>
      <c r="X1959" s="121" t="str">
        <f t="shared" si="181"/>
        <v>99</v>
      </c>
      <c r="Y1959" s="124">
        <f t="shared" si="182"/>
        <v>0</v>
      </c>
      <c r="Z1959" s="121">
        <f t="shared" si="180"/>
        <v>0</v>
      </c>
      <c r="AA1959" s="121">
        <f t="shared" si="183"/>
        <v>1</v>
      </c>
      <c r="AB1959" s="121">
        <f t="shared" si="184"/>
        <v>1</v>
      </c>
      <c r="AC1959" s="121">
        <f t="shared" si="185"/>
        <v>0</v>
      </c>
    </row>
    <row r="1960" spans="1:29" ht="35.25" customHeight="1" x14ac:dyDescent="0.25">
      <c r="A1960" s="89"/>
      <c r="B1960" s="94" t="s">
        <v>41</v>
      </c>
      <c r="C1960" s="91" t="s">
        <v>14</v>
      </c>
      <c r="D1960" s="91" t="s">
        <v>92</v>
      </c>
      <c r="E1960" s="122" t="s">
        <v>6048</v>
      </c>
      <c r="F1960" s="92" t="s">
        <v>41</v>
      </c>
      <c r="G1960" s="209" t="s">
        <v>41</v>
      </c>
      <c r="H1960" s="209" t="s">
        <v>692</v>
      </c>
      <c r="I1960" s="210" t="s">
        <v>41</v>
      </c>
      <c r="J1960" s="151"/>
      <c r="K1960" s="152"/>
      <c r="L1960" s="151"/>
      <c r="M1960" s="152"/>
      <c r="N1960" s="151"/>
      <c r="O1960" s="151" t="s">
        <v>41</v>
      </c>
      <c r="P1960" s="151"/>
      <c r="Q1960" s="211" t="s">
        <v>376</v>
      </c>
      <c r="R1960" s="211" t="s">
        <v>20</v>
      </c>
      <c r="S1960" s="153"/>
      <c r="T1960" s="94" t="s">
        <v>41</v>
      </c>
      <c r="U1960" s="120"/>
      <c r="V1960" s="120"/>
      <c r="W1960" s="100" t="e">
        <f>VLOOKUP(TRIM(X1960),X10:Y92,2,FALSE)</f>
        <v>#N/A</v>
      </c>
      <c r="X1960" s="121" t="str">
        <f t="shared" si="181"/>
        <v>99</v>
      </c>
      <c r="Y1960" s="124">
        <f t="shared" si="182"/>
        <v>0</v>
      </c>
      <c r="Z1960" s="121">
        <f t="shared" si="180"/>
        <v>0</v>
      </c>
      <c r="AA1960" s="121">
        <f t="shared" si="183"/>
        <v>1</v>
      </c>
      <c r="AB1960" s="121">
        <f t="shared" si="184"/>
        <v>1</v>
      </c>
      <c r="AC1960" s="121">
        <f t="shared" si="185"/>
        <v>0</v>
      </c>
    </row>
    <row r="1961" spans="1:29" ht="35.25" customHeight="1" x14ac:dyDescent="0.25">
      <c r="A1961" s="89"/>
      <c r="B1961" s="94" t="s">
        <v>41</v>
      </c>
      <c r="C1961" s="91" t="s">
        <v>14</v>
      </c>
      <c r="D1961" s="91" t="s">
        <v>92</v>
      </c>
      <c r="E1961" s="122" t="s">
        <v>6049</v>
      </c>
      <c r="F1961" s="92" t="s">
        <v>41</v>
      </c>
      <c r="G1961" s="209" t="s">
        <v>41</v>
      </c>
      <c r="H1961" s="209" t="s">
        <v>692</v>
      </c>
      <c r="I1961" s="210" t="s">
        <v>41</v>
      </c>
      <c r="J1961" s="151"/>
      <c r="K1961" s="152"/>
      <c r="L1961" s="151"/>
      <c r="M1961" s="152"/>
      <c r="N1961" s="151"/>
      <c r="O1961" s="151" t="s">
        <v>41</v>
      </c>
      <c r="P1961" s="151"/>
      <c r="Q1961" s="211" t="s">
        <v>376</v>
      </c>
      <c r="R1961" s="211" t="s">
        <v>20</v>
      </c>
      <c r="S1961" s="153"/>
      <c r="T1961" s="94" t="s">
        <v>41</v>
      </c>
      <c r="U1961" s="120"/>
      <c r="V1961" s="120"/>
      <c r="W1961" s="100" t="e">
        <f>VLOOKUP(TRIM(X1961),X10:Y92,2,FALSE)</f>
        <v>#N/A</v>
      </c>
      <c r="X1961" s="121" t="str">
        <f t="shared" si="181"/>
        <v>99</v>
      </c>
      <c r="Y1961" s="124">
        <f t="shared" si="182"/>
        <v>0</v>
      </c>
      <c r="Z1961" s="121">
        <f t="shared" si="180"/>
        <v>0</v>
      </c>
      <c r="AA1961" s="121">
        <f t="shared" si="183"/>
        <v>1</v>
      </c>
      <c r="AB1961" s="121">
        <f t="shared" si="184"/>
        <v>1</v>
      </c>
      <c r="AC1961" s="121">
        <f t="shared" si="185"/>
        <v>0</v>
      </c>
    </row>
    <row r="1962" spans="1:29" ht="35.25" customHeight="1" x14ac:dyDescent="0.25">
      <c r="A1962" s="89"/>
      <c r="B1962" s="94" t="s">
        <v>41</v>
      </c>
      <c r="C1962" s="91" t="s">
        <v>14</v>
      </c>
      <c r="D1962" s="91" t="s">
        <v>92</v>
      </c>
      <c r="E1962" s="122" t="s">
        <v>6050</v>
      </c>
      <c r="F1962" s="92" t="s">
        <v>41</v>
      </c>
      <c r="G1962" s="209" t="s">
        <v>41</v>
      </c>
      <c r="H1962" s="209" t="s">
        <v>692</v>
      </c>
      <c r="I1962" s="210" t="s">
        <v>41</v>
      </c>
      <c r="J1962" s="151"/>
      <c r="K1962" s="152"/>
      <c r="L1962" s="151"/>
      <c r="M1962" s="152"/>
      <c r="N1962" s="151"/>
      <c r="O1962" s="151" t="s">
        <v>41</v>
      </c>
      <c r="P1962" s="151"/>
      <c r="Q1962" s="211" t="s">
        <v>376</v>
      </c>
      <c r="R1962" s="211" t="s">
        <v>20</v>
      </c>
      <c r="S1962" s="153"/>
      <c r="T1962" s="94" t="s">
        <v>41</v>
      </c>
      <c r="U1962" s="120"/>
      <c r="V1962" s="120"/>
      <c r="W1962" s="100" t="e">
        <f>VLOOKUP(TRIM(X1962),X10:Y92,2,FALSE)</f>
        <v>#N/A</v>
      </c>
      <c r="X1962" s="121" t="str">
        <f t="shared" si="181"/>
        <v>99</v>
      </c>
      <c r="Y1962" s="124">
        <f t="shared" si="182"/>
        <v>0</v>
      </c>
      <c r="Z1962" s="121">
        <f t="shared" si="180"/>
        <v>0</v>
      </c>
      <c r="AA1962" s="121">
        <f t="shared" si="183"/>
        <v>1</v>
      </c>
      <c r="AB1962" s="121">
        <f t="shared" si="184"/>
        <v>1</v>
      </c>
      <c r="AC1962" s="121">
        <f t="shared" si="185"/>
        <v>0</v>
      </c>
    </row>
    <row r="1963" spans="1:29" ht="35.25" customHeight="1" x14ac:dyDescent="0.25">
      <c r="A1963" s="89"/>
      <c r="B1963" s="94" t="s">
        <v>41</v>
      </c>
      <c r="C1963" s="91" t="s">
        <v>14</v>
      </c>
      <c r="D1963" s="91" t="s">
        <v>92</v>
      </c>
      <c r="E1963" s="122" t="s">
        <v>6051</v>
      </c>
      <c r="F1963" s="92" t="s">
        <v>41</v>
      </c>
      <c r="G1963" s="209" t="s">
        <v>41</v>
      </c>
      <c r="H1963" s="209" t="s">
        <v>692</v>
      </c>
      <c r="I1963" s="210" t="s">
        <v>41</v>
      </c>
      <c r="J1963" s="151"/>
      <c r="K1963" s="152"/>
      <c r="L1963" s="151"/>
      <c r="M1963" s="152"/>
      <c r="N1963" s="151"/>
      <c r="O1963" s="151" t="s">
        <v>41</v>
      </c>
      <c r="P1963" s="151"/>
      <c r="Q1963" s="211" t="s">
        <v>376</v>
      </c>
      <c r="R1963" s="211" t="s">
        <v>20</v>
      </c>
      <c r="S1963" s="153"/>
      <c r="T1963" s="94" t="s">
        <v>41</v>
      </c>
      <c r="U1963" s="120"/>
      <c r="V1963" s="120"/>
      <c r="W1963" s="100" t="e">
        <f>VLOOKUP(TRIM(X1963),X10:Y92,2,FALSE)</f>
        <v>#N/A</v>
      </c>
      <c r="X1963" s="121" t="str">
        <f t="shared" si="181"/>
        <v>99</v>
      </c>
      <c r="Y1963" s="124">
        <f t="shared" si="182"/>
        <v>0</v>
      </c>
      <c r="Z1963" s="121">
        <f t="shared" si="180"/>
        <v>0</v>
      </c>
      <c r="AA1963" s="121">
        <f t="shared" si="183"/>
        <v>1</v>
      </c>
      <c r="AB1963" s="121">
        <f t="shared" si="184"/>
        <v>1</v>
      </c>
      <c r="AC1963" s="121">
        <f t="shared" si="185"/>
        <v>0</v>
      </c>
    </row>
    <row r="1964" spans="1:29" ht="35.25" customHeight="1" x14ac:dyDescent="0.25">
      <c r="A1964" s="89"/>
      <c r="B1964" s="94" t="s">
        <v>41</v>
      </c>
      <c r="C1964" s="91" t="s">
        <v>14</v>
      </c>
      <c r="D1964" s="91" t="s">
        <v>92</v>
      </c>
      <c r="E1964" s="122" t="s">
        <v>6052</v>
      </c>
      <c r="F1964" s="92" t="s">
        <v>41</v>
      </c>
      <c r="G1964" s="209" t="s">
        <v>41</v>
      </c>
      <c r="H1964" s="209" t="s">
        <v>692</v>
      </c>
      <c r="I1964" s="210" t="s">
        <v>41</v>
      </c>
      <c r="J1964" s="151"/>
      <c r="K1964" s="152"/>
      <c r="L1964" s="151"/>
      <c r="M1964" s="152"/>
      <c r="N1964" s="151"/>
      <c r="O1964" s="151" t="s">
        <v>41</v>
      </c>
      <c r="P1964" s="151"/>
      <c r="Q1964" s="211" t="s">
        <v>376</v>
      </c>
      <c r="R1964" s="211" t="s">
        <v>20</v>
      </c>
      <c r="S1964" s="153"/>
      <c r="T1964" s="94" t="s">
        <v>41</v>
      </c>
      <c r="U1964" s="120"/>
      <c r="V1964" s="120"/>
      <c r="W1964" s="100" t="e">
        <f>VLOOKUP(TRIM(X1964),X10:Y92,2,FALSE)</f>
        <v>#N/A</v>
      </c>
      <c r="X1964" s="121" t="str">
        <f t="shared" si="181"/>
        <v>99</v>
      </c>
      <c r="Y1964" s="124">
        <f t="shared" si="182"/>
        <v>0</v>
      </c>
      <c r="Z1964" s="121">
        <f t="shared" si="180"/>
        <v>0</v>
      </c>
      <c r="AA1964" s="121">
        <f t="shared" si="183"/>
        <v>1</v>
      </c>
      <c r="AB1964" s="121">
        <f t="shared" si="184"/>
        <v>1</v>
      </c>
      <c r="AC1964" s="121">
        <f t="shared" si="185"/>
        <v>0</v>
      </c>
    </row>
    <row r="1965" spans="1:29" ht="35.25" customHeight="1" x14ac:dyDescent="0.25">
      <c r="A1965" s="89"/>
      <c r="B1965" s="94" t="s">
        <v>41</v>
      </c>
      <c r="C1965" s="91" t="s">
        <v>14</v>
      </c>
      <c r="D1965" s="91" t="s">
        <v>92</v>
      </c>
      <c r="E1965" s="122" t="s">
        <v>6053</v>
      </c>
      <c r="F1965" s="92" t="s">
        <v>41</v>
      </c>
      <c r="G1965" s="209" t="s">
        <v>41</v>
      </c>
      <c r="H1965" s="209" t="s">
        <v>692</v>
      </c>
      <c r="I1965" s="210" t="s">
        <v>41</v>
      </c>
      <c r="J1965" s="151"/>
      <c r="K1965" s="152"/>
      <c r="L1965" s="151"/>
      <c r="M1965" s="152"/>
      <c r="N1965" s="151"/>
      <c r="O1965" s="151" t="s">
        <v>41</v>
      </c>
      <c r="P1965" s="151"/>
      <c r="Q1965" s="211" t="s">
        <v>376</v>
      </c>
      <c r="R1965" s="211" t="s">
        <v>20</v>
      </c>
      <c r="S1965" s="153"/>
      <c r="T1965" s="94" t="s">
        <v>41</v>
      </c>
      <c r="U1965" s="120"/>
      <c r="V1965" s="120"/>
      <c r="W1965" s="100" t="e">
        <f>VLOOKUP(TRIM(X1965),X10:Y92,2,FALSE)</f>
        <v>#N/A</v>
      </c>
      <c r="X1965" s="121" t="str">
        <f t="shared" si="181"/>
        <v>99</v>
      </c>
      <c r="Y1965" s="124">
        <f t="shared" si="182"/>
        <v>0</v>
      </c>
      <c r="Z1965" s="121">
        <f t="shared" si="180"/>
        <v>0</v>
      </c>
      <c r="AA1965" s="121">
        <f t="shared" si="183"/>
        <v>1</v>
      </c>
      <c r="AB1965" s="121">
        <f t="shared" si="184"/>
        <v>1</v>
      </c>
      <c r="AC1965" s="121">
        <f t="shared" si="185"/>
        <v>0</v>
      </c>
    </row>
    <row r="1966" spans="1:29" ht="35.25" customHeight="1" x14ac:dyDescent="0.25">
      <c r="A1966" s="89"/>
      <c r="B1966" s="94" t="s">
        <v>41</v>
      </c>
      <c r="C1966" s="91" t="s">
        <v>14</v>
      </c>
      <c r="D1966" s="91" t="s">
        <v>92</v>
      </c>
      <c r="E1966" s="122" t="s">
        <v>6054</v>
      </c>
      <c r="F1966" s="92" t="s">
        <v>41</v>
      </c>
      <c r="G1966" s="209" t="s">
        <v>41</v>
      </c>
      <c r="H1966" s="209" t="s">
        <v>692</v>
      </c>
      <c r="I1966" s="210" t="s">
        <v>41</v>
      </c>
      <c r="J1966" s="151"/>
      <c r="K1966" s="152"/>
      <c r="L1966" s="151"/>
      <c r="M1966" s="152"/>
      <c r="N1966" s="151"/>
      <c r="O1966" s="151" t="s">
        <v>41</v>
      </c>
      <c r="P1966" s="151"/>
      <c r="Q1966" s="211" t="s">
        <v>376</v>
      </c>
      <c r="R1966" s="211" t="s">
        <v>20</v>
      </c>
      <c r="S1966" s="153"/>
      <c r="T1966" s="94" t="s">
        <v>41</v>
      </c>
      <c r="U1966" s="120"/>
      <c r="V1966" s="120"/>
      <c r="W1966" s="100" t="e">
        <f>VLOOKUP(TRIM(X1966),X10:Y92,2,FALSE)</f>
        <v>#N/A</v>
      </c>
      <c r="X1966" s="121" t="str">
        <f t="shared" si="181"/>
        <v>99</v>
      </c>
      <c r="Y1966" s="124">
        <f t="shared" si="182"/>
        <v>0</v>
      </c>
      <c r="Z1966" s="121">
        <f t="shared" si="180"/>
        <v>0</v>
      </c>
      <c r="AA1966" s="121">
        <f t="shared" si="183"/>
        <v>1</v>
      </c>
      <c r="AB1966" s="121">
        <f t="shared" si="184"/>
        <v>1</v>
      </c>
      <c r="AC1966" s="121">
        <f t="shared" si="185"/>
        <v>0</v>
      </c>
    </row>
    <row r="1967" spans="1:29" ht="35.25" customHeight="1" x14ac:dyDescent="0.25">
      <c r="A1967" s="89"/>
      <c r="B1967" s="94" t="s">
        <v>41</v>
      </c>
      <c r="C1967" s="91" t="s">
        <v>14</v>
      </c>
      <c r="D1967" s="91" t="s">
        <v>92</v>
      </c>
      <c r="E1967" s="122" t="s">
        <v>6055</v>
      </c>
      <c r="F1967" s="92" t="s">
        <v>41</v>
      </c>
      <c r="G1967" s="209" t="s">
        <v>41</v>
      </c>
      <c r="H1967" s="209" t="s">
        <v>692</v>
      </c>
      <c r="I1967" s="210" t="s">
        <v>41</v>
      </c>
      <c r="J1967" s="151"/>
      <c r="K1967" s="152"/>
      <c r="L1967" s="151"/>
      <c r="M1967" s="152"/>
      <c r="N1967" s="151"/>
      <c r="O1967" s="151" t="s">
        <v>41</v>
      </c>
      <c r="P1967" s="151"/>
      <c r="Q1967" s="211" t="s">
        <v>376</v>
      </c>
      <c r="R1967" s="211" t="s">
        <v>20</v>
      </c>
      <c r="S1967" s="153"/>
      <c r="T1967" s="94" t="s">
        <v>41</v>
      </c>
      <c r="U1967" s="120"/>
      <c r="V1967" s="120"/>
      <c r="W1967" s="100" t="e">
        <f>VLOOKUP(TRIM(X1967),X10:Y92,2,FALSE)</f>
        <v>#N/A</v>
      </c>
      <c r="X1967" s="121" t="str">
        <f t="shared" si="181"/>
        <v>99</v>
      </c>
      <c r="Y1967" s="124">
        <f t="shared" si="182"/>
        <v>0</v>
      </c>
      <c r="Z1967" s="121">
        <f t="shared" si="180"/>
        <v>0</v>
      </c>
      <c r="AA1967" s="121">
        <f t="shared" si="183"/>
        <v>1</v>
      </c>
      <c r="AB1967" s="121">
        <f t="shared" si="184"/>
        <v>1</v>
      </c>
      <c r="AC1967" s="121">
        <f t="shared" si="185"/>
        <v>0</v>
      </c>
    </row>
    <row r="1968" spans="1:29" ht="35.25" customHeight="1" x14ac:dyDescent="0.25">
      <c r="A1968" s="89"/>
      <c r="B1968" s="94" t="s">
        <v>41</v>
      </c>
      <c r="C1968" s="91" t="s">
        <v>14</v>
      </c>
      <c r="D1968" s="91" t="s">
        <v>92</v>
      </c>
      <c r="E1968" s="122" t="s">
        <v>6056</v>
      </c>
      <c r="F1968" s="92" t="s">
        <v>41</v>
      </c>
      <c r="G1968" s="209" t="s">
        <v>41</v>
      </c>
      <c r="H1968" s="209" t="s">
        <v>692</v>
      </c>
      <c r="I1968" s="210" t="s">
        <v>41</v>
      </c>
      <c r="J1968" s="151"/>
      <c r="K1968" s="152"/>
      <c r="L1968" s="151"/>
      <c r="M1968" s="152"/>
      <c r="N1968" s="151"/>
      <c r="O1968" s="151" t="s">
        <v>41</v>
      </c>
      <c r="P1968" s="151"/>
      <c r="Q1968" s="211" t="s">
        <v>376</v>
      </c>
      <c r="R1968" s="211" t="s">
        <v>20</v>
      </c>
      <c r="S1968" s="153"/>
      <c r="T1968" s="94" t="s">
        <v>41</v>
      </c>
      <c r="U1968" s="120"/>
      <c r="V1968" s="120"/>
      <c r="W1968" s="100" t="e">
        <f>VLOOKUP(TRIM(X1968),X10:Y92,2,FALSE)</f>
        <v>#N/A</v>
      </c>
      <c r="X1968" s="121" t="str">
        <f t="shared" si="181"/>
        <v>99</v>
      </c>
      <c r="Y1968" s="124">
        <f t="shared" si="182"/>
        <v>0</v>
      </c>
      <c r="Z1968" s="121">
        <f t="shared" si="180"/>
        <v>0</v>
      </c>
      <c r="AA1968" s="121">
        <f t="shared" si="183"/>
        <v>1</v>
      </c>
      <c r="AB1968" s="121">
        <f t="shared" si="184"/>
        <v>1</v>
      </c>
      <c r="AC1968" s="121">
        <f t="shared" si="185"/>
        <v>0</v>
      </c>
    </row>
    <row r="1969" spans="1:29" ht="35.25" customHeight="1" x14ac:dyDescent="0.25">
      <c r="A1969" s="89"/>
      <c r="B1969" s="94" t="s">
        <v>41</v>
      </c>
      <c r="C1969" s="91" t="s">
        <v>14</v>
      </c>
      <c r="D1969" s="91" t="s">
        <v>92</v>
      </c>
      <c r="E1969" s="122" t="s">
        <v>6057</v>
      </c>
      <c r="F1969" s="92" t="s">
        <v>41</v>
      </c>
      <c r="G1969" s="209" t="s">
        <v>41</v>
      </c>
      <c r="H1969" s="209" t="s">
        <v>692</v>
      </c>
      <c r="I1969" s="210" t="s">
        <v>41</v>
      </c>
      <c r="J1969" s="151"/>
      <c r="K1969" s="152"/>
      <c r="L1969" s="151"/>
      <c r="M1969" s="152"/>
      <c r="N1969" s="151"/>
      <c r="O1969" s="151" t="s">
        <v>41</v>
      </c>
      <c r="P1969" s="151"/>
      <c r="Q1969" s="211" t="s">
        <v>376</v>
      </c>
      <c r="R1969" s="211" t="s">
        <v>20</v>
      </c>
      <c r="S1969" s="153"/>
      <c r="T1969" s="94" t="s">
        <v>41</v>
      </c>
      <c r="U1969" s="120"/>
      <c r="V1969" s="120"/>
      <c r="W1969" s="100" t="e">
        <f>VLOOKUP(TRIM(X1969),X10:Y92,2,FALSE)</f>
        <v>#N/A</v>
      </c>
      <c r="X1969" s="121" t="str">
        <f t="shared" si="181"/>
        <v>99</v>
      </c>
      <c r="Y1969" s="124">
        <f t="shared" si="182"/>
        <v>0</v>
      </c>
      <c r="Z1969" s="121">
        <f t="shared" si="180"/>
        <v>0</v>
      </c>
      <c r="AA1969" s="121">
        <f t="shared" si="183"/>
        <v>1</v>
      </c>
      <c r="AB1969" s="121">
        <f t="shared" si="184"/>
        <v>1</v>
      </c>
      <c r="AC1969" s="121">
        <f t="shared" si="185"/>
        <v>0</v>
      </c>
    </row>
    <row r="1970" spans="1:29" ht="35.25" customHeight="1" x14ac:dyDescent="0.25">
      <c r="A1970" s="89"/>
      <c r="B1970" s="94" t="s">
        <v>41</v>
      </c>
      <c r="C1970" s="91" t="s">
        <v>14</v>
      </c>
      <c r="D1970" s="91" t="s">
        <v>92</v>
      </c>
      <c r="E1970" s="122" t="s">
        <v>6058</v>
      </c>
      <c r="F1970" s="92" t="s">
        <v>41</v>
      </c>
      <c r="G1970" s="209" t="s">
        <v>41</v>
      </c>
      <c r="H1970" s="209" t="s">
        <v>692</v>
      </c>
      <c r="I1970" s="210" t="s">
        <v>41</v>
      </c>
      <c r="J1970" s="151"/>
      <c r="K1970" s="152"/>
      <c r="L1970" s="151"/>
      <c r="M1970" s="152"/>
      <c r="N1970" s="151"/>
      <c r="O1970" s="151" t="s">
        <v>41</v>
      </c>
      <c r="P1970" s="151"/>
      <c r="Q1970" s="211" t="s">
        <v>376</v>
      </c>
      <c r="R1970" s="211" t="s">
        <v>20</v>
      </c>
      <c r="S1970" s="153"/>
      <c r="T1970" s="94" t="s">
        <v>41</v>
      </c>
      <c r="U1970" s="120"/>
      <c r="V1970" s="120"/>
      <c r="W1970" s="100" t="e">
        <f>VLOOKUP(TRIM(X1970),X10:Y92,2,FALSE)</f>
        <v>#N/A</v>
      </c>
      <c r="X1970" s="121" t="str">
        <f t="shared" si="181"/>
        <v>99</v>
      </c>
      <c r="Y1970" s="124">
        <f t="shared" si="182"/>
        <v>0</v>
      </c>
      <c r="Z1970" s="121">
        <f t="shared" si="180"/>
        <v>0</v>
      </c>
      <c r="AA1970" s="121">
        <f t="shared" si="183"/>
        <v>1</v>
      </c>
      <c r="AB1970" s="121">
        <f t="shared" si="184"/>
        <v>1</v>
      </c>
      <c r="AC1970" s="121">
        <f t="shared" si="185"/>
        <v>0</v>
      </c>
    </row>
    <row r="1971" spans="1:29" ht="35.25" customHeight="1" x14ac:dyDescent="0.25">
      <c r="A1971" s="89"/>
      <c r="B1971" s="94" t="s">
        <v>41</v>
      </c>
      <c r="C1971" s="91" t="s">
        <v>14</v>
      </c>
      <c r="D1971" s="91" t="s">
        <v>92</v>
      </c>
      <c r="E1971" s="122" t="s">
        <v>6059</v>
      </c>
      <c r="F1971" s="92" t="s">
        <v>41</v>
      </c>
      <c r="G1971" s="209" t="s">
        <v>41</v>
      </c>
      <c r="H1971" s="209" t="s">
        <v>692</v>
      </c>
      <c r="I1971" s="210" t="s">
        <v>41</v>
      </c>
      <c r="J1971" s="151"/>
      <c r="K1971" s="152"/>
      <c r="L1971" s="151"/>
      <c r="M1971" s="152"/>
      <c r="N1971" s="151"/>
      <c r="O1971" s="151" t="s">
        <v>41</v>
      </c>
      <c r="P1971" s="151"/>
      <c r="Q1971" s="211" t="s">
        <v>376</v>
      </c>
      <c r="R1971" s="211" t="s">
        <v>20</v>
      </c>
      <c r="S1971" s="153"/>
      <c r="T1971" s="94" t="s">
        <v>41</v>
      </c>
      <c r="U1971" s="120"/>
      <c r="V1971" s="120"/>
      <c r="W1971" s="100" t="e">
        <f>VLOOKUP(TRIM(X1971),X10:Y92,2,FALSE)</f>
        <v>#N/A</v>
      </c>
      <c r="X1971" s="121" t="str">
        <f t="shared" si="181"/>
        <v>99</v>
      </c>
      <c r="Y1971" s="124">
        <f t="shared" si="182"/>
        <v>0</v>
      </c>
      <c r="Z1971" s="121">
        <f t="shared" si="180"/>
        <v>0</v>
      </c>
      <c r="AA1971" s="121">
        <f t="shared" si="183"/>
        <v>1</v>
      </c>
      <c r="AB1971" s="121">
        <f t="shared" si="184"/>
        <v>1</v>
      </c>
      <c r="AC1971" s="121">
        <f t="shared" si="185"/>
        <v>0</v>
      </c>
    </row>
    <row r="1972" spans="1:29" ht="35.25" customHeight="1" x14ac:dyDescent="0.25">
      <c r="A1972" s="89"/>
      <c r="B1972" s="94" t="s">
        <v>41</v>
      </c>
      <c r="C1972" s="91" t="s">
        <v>14</v>
      </c>
      <c r="D1972" s="91" t="s">
        <v>92</v>
      </c>
      <c r="E1972" s="122" t="s">
        <v>6060</v>
      </c>
      <c r="F1972" s="92" t="s">
        <v>41</v>
      </c>
      <c r="G1972" s="209" t="s">
        <v>41</v>
      </c>
      <c r="H1972" s="209" t="s">
        <v>692</v>
      </c>
      <c r="I1972" s="210" t="s">
        <v>41</v>
      </c>
      <c r="J1972" s="151"/>
      <c r="K1972" s="152"/>
      <c r="L1972" s="151"/>
      <c r="M1972" s="152"/>
      <c r="N1972" s="151"/>
      <c r="O1972" s="151" t="s">
        <v>41</v>
      </c>
      <c r="P1972" s="151"/>
      <c r="Q1972" s="211" t="s">
        <v>376</v>
      </c>
      <c r="R1972" s="211" t="s">
        <v>20</v>
      </c>
      <c r="S1972" s="153"/>
      <c r="T1972" s="94" t="s">
        <v>41</v>
      </c>
      <c r="U1972" s="120"/>
      <c r="V1972" s="120"/>
      <c r="W1972" s="100" t="e">
        <f>VLOOKUP(TRIM(X1972),X10:Y92,2,FALSE)</f>
        <v>#N/A</v>
      </c>
      <c r="X1972" s="121" t="str">
        <f t="shared" si="181"/>
        <v>99</v>
      </c>
      <c r="Y1972" s="124">
        <f t="shared" si="182"/>
        <v>0</v>
      </c>
      <c r="Z1972" s="121">
        <f t="shared" si="180"/>
        <v>0</v>
      </c>
      <c r="AA1972" s="121">
        <f t="shared" si="183"/>
        <v>1</v>
      </c>
      <c r="AB1972" s="121">
        <f t="shared" si="184"/>
        <v>1</v>
      </c>
      <c r="AC1972" s="121">
        <f t="shared" si="185"/>
        <v>0</v>
      </c>
    </row>
    <row r="1973" spans="1:29" ht="35.25" customHeight="1" x14ac:dyDescent="0.25">
      <c r="A1973" s="89"/>
      <c r="B1973" s="94" t="s">
        <v>41</v>
      </c>
      <c r="C1973" s="91" t="s">
        <v>14</v>
      </c>
      <c r="D1973" s="91" t="s">
        <v>92</v>
      </c>
      <c r="E1973" s="122" t="s">
        <v>6061</v>
      </c>
      <c r="F1973" s="92" t="s">
        <v>41</v>
      </c>
      <c r="G1973" s="209" t="s">
        <v>41</v>
      </c>
      <c r="H1973" s="209" t="s">
        <v>692</v>
      </c>
      <c r="I1973" s="210" t="s">
        <v>41</v>
      </c>
      <c r="J1973" s="151"/>
      <c r="K1973" s="152"/>
      <c r="L1973" s="151"/>
      <c r="M1973" s="152"/>
      <c r="N1973" s="151"/>
      <c r="O1973" s="151" t="s">
        <v>41</v>
      </c>
      <c r="P1973" s="151"/>
      <c r="Q1973" s="211" t="s">
        <v>376</v>
      </c>
      <c r="R1973" s="211" t="s">
        <v>20</v>
      </c>
      <c r="S1973" s="153"/>
      <c r="T1973" s="94" t="s">
        <v>41</v>
      </c>
      <c r="U1973" s="120"/>
      <c r="V1973" s="120"/>
      <c r="W1973" s="100" t="e">
        <f>VLOOKUP(TRIM(X1973),X10:Y92,2,FALSE)</f>
        <v>#N/A</v>
      </c>
      <c r="X1973" s="121" t="str">
        <f t="shared" si="181"/>
        <v>99</v>
      </c>
      <c r="Y1973" s="124">
        <f t="shared" si="182"/>
        <v>0</v>
      </c>
      <c r="Z1973" s="121">
        <f t="shared" si="180"/>
        <v>0</v>
      </c>
      <c r="AA1973" s="121">
        <f t="shared" si="183"/>
        <v>1</v>
      </c>
      <c r="AB1973" s="121">
        <f t="shared" si="184"/>
        <v>1</v>
      </c>
      <c r="AC1973" s="121">
        <f t="shared" si="185"/>
        <v>0</v>
      </c>
    </row>
    <row r="1974" spans="1:29" ht="35.25" customHeight="1" x14ac:dyDescent="0.25">
      <c r="A1974" s="89"/>
      <c r="B1974" s="94" t="s">
        <v>41</v>
      </c>
      <c r="C1974" s="91" t="s">
        <v>14</v>
      </c>
      <c r="D1974" s="91" t="s">
        <v>92</v>
      </c>
      <c r="E1974" s="122" t="s">
        <v>6062</v>
      </c>
      <c r="F1974" s="92" t="s">
        <v>41</v>
      </c>
      <c r="G1974" s="209" t="s">
        <v>41</v>
      </c>
      <c r="H1974" s="209" t="s">
        <v>692</v>
      </c>
      <c r="I1974" s="210" t="s">
        <v>41</v>
      </c>
      <c r="J1974" s="151"/>
      <c r="K1974" s="152"/>
      <c r="L1974" s="151"/>
      <c r="M1974" s="152"/>
      <c r="N1974" s="151"/>
      <c r="O1974" s="151" t="s">
        <v>41</v>
      </c>
      <c r="P1974" s="151"/>
      <c r="Q1974" s="211" t="s">
        <v>376</v>
      </c>
      <c r="R1974" s="211" t="s">
        <v>20</v>
      </c>
      <c r="S1974" s="153"/>
      <c r="T1974" s="94" t="s">
        <v>41</v>
      </c>
      <c r="U1974" s="120"/>
      <c r="V1974" s="120"/>
      <c r="W1974" s="100" t="e">
        <f>VLOOKUP(TRIM(X1974),X10:Y92,2,FALSE)</f>
        <v>#N/A</v>
      </c>
      <c r="X1974" s="121" t="str">
        <f t="shared" si="181"/>
        <v>99</v>
      </c>
      <c r="Y1974" s="124">
        <f t="shared" si="182"/>
        <v>0</v>
      </c>
      <c r="Z1974" s="121">
        <f t="shared" si="180"/>
        <v>0</v>
      </c>
      <c r="AA1974" s="121">
        <f t="shared" si="183"/>
        <v>1</v>
      </c>
      <c r="AB1974" s="121">
        <f t="shared" si="184"/>
        <v>1</v>
      </c>
      <c r="AC1974" s="121">
        <f t="shared" si="185"/>
        <v>0</v>
      </c>
    </row>
    <row r="1975" spans="1:29" ht="35.25" customHeight="1" x14ac:dyDescent="0.25">
      <c r="A1975" s="89"/>
      <c r="B1975" s="94" t="s">
        <v>41</v>
      </c>
      <c r="C1975" s="91" t="s">
        <v>14</v>
      </c>
      <c r="D1975" s="91" t="s">
        <v>92</v>
      </c>
      <c r="E1975" s="122" t="s">
        <v>6063</v>
      </c>
      <c r="F1975" s="92" t="s">
        <v>41</v>
      </c>
      <c r="G1975" s="209" t="s">
        <v>41</v>
      </c>
      <c r="H1975" s="209" t="s">
        <v>692</v>
      </c>
      <c r="I1975" s="210" t="s">
        <v>41</v>
      </c>
      <c r="J1975" s="151"/>
      <c r="K1975" s="152"/>
      <c r="L1975" s="151"/>
      <c r="M1975" s="152"/>
      <c r="N1975" s="151"/>
      <c r="O1975" s="151" t="s">
        <v>41</v>
      </c>
      <c r="P1975" s="151"/>
      <c r="Q1975" s="211" t="s">
        <v>376</v>
      </c>
      <c r="R1975" s="211" t="s">
        <v>20</v>
      </c>
      <c r="S1975" s="153"/>
      <c r="T1975" s="94" t="s">
        <v>41</v>
      </c>
      <c r="U1975" s="120"/>
      <c r="V1975" s="120"/>
      <c r="W1975" s="100" t="e">
        <f>VLOOKUP(TRIM(X1975),X10:Y92,2,FALSE)</f>
        <v>#N/A</v>
      </c>
      <c r="X1975" s="121" t="str">
        <f t="shared" si="181"/>
        <v>99</v>
      </c>
      <c r="Y1975" s="124">
        <f t="shared" si="182"/>
        <v>0</v>
      </c>
      <c r="Z1975" s="121">
        <f t="shared" si="180"/>
        <v>0</v>
      </c>
      <c r="AA1975" s="121">
        <f t="shared" si="183"/>
        <v>1</v>
      </c>
      <c r="AB1975" s="121">
        <f t="shared" si="184"/>
        <v>1</v>
      </c>
      <c r="AC1975" s="121">
        <f t="shared" si="185"/>
        <v>0</v>
      </c>
    </row>
    <row r="1976" spans="1:29" ht="35.25" customHeight="1" x14ac:dyDescent="0.25">
      <c r="A1976" s="89"/>
      <c r="B1976" s="94" t="s">
        <v>41</v>
      </c>
      <c r="C1976" s="91" t="s">
        <v>14</v>
      </c>
      <c r="D1976" s="91" t="s">
        <v>92</v>
      </c>
      <c r="E1976" s="122" t="s">
        <v>6064</v>
      </c>
      <c r="F1976" s="92" t="s">
        <v>41</v>
      </c>
      <c r="G1976" s="209" t="s">
        <v>41</v>
      </c>
      <c r="H1976" s="209" t="s">
        <v>692</v>
      </c>
      <c r="I1976" s="210" t="s">
        <v>41</v>
      </c>
      <c r="J1976" s="151"/>
      <c r="K1976" s="152"/>
      <c r="L1976" s="151"/>
      <c r="M1976" s="152"/>
      <c r="N1976" s="151"/>
      <c r="O1976" s="151" t="s">
        <v>41</v>
      </c>
      <c r="P1976" s="151"/>
      <c r="Q1976" s="211" t="s">
        <v>376</v>
      </c>
      <c r="R1976" s="211" t="s">
        <v>20</v>
      </c>
      <c r="S1976" s="153"/>
      <c r="T1976" s="94" t="s">
        <v>41</v>
      </c>
      <c r="U1976" s="120"/>
      <c r="V1976" s="120"/>
      <c r="W1976" s="100" t="e">
        <f>VLOOKUP(TRIM(X1976),X10:Y92,2,FALSE)</f>
        <v>#N/A</v>
      </c>
      <c r="X1976" s="121" t="str">
        <f t="shared" si="181"/>
        <v>99</v>
      </c>
      <c r="Y1976" s="124">
        <f t="shared" si="182"/>
        <v>0</v>
      </c>
      <c r="Z1976" s="121">
        <f t="shared" si="180"/>
        <v>0</v>
      </c>
      <c r="AA1976" s="121">
        <f t="shared" si="183"/>
        <v>1</v>
      </c>
      <c r="AB1976" s="121">
        <f t="shared" si="184"/>
        <v>1</v>
      </c>
      <c r="AC1976" s="121">
        <f t="shared" si="185"/>
        <v>0</v>
      </c>
    </row>
    <row r="1977" spans="1:29" ht="35.25" customHeight="1" x14ac:dyDescent="0.25">
      <c r="A1977" s="89"/>
      <c r="B1977" s="94" t="s">
        <v>41</v>
      </c>
      <c r="C1977" s="91" t="s">
        <v>14</v>
      </c>
      <c r="D1977" s="91" t="s">
        <v>92</v>
      </c>
      <c r="E1977" s="122" t="s">
        <v>6065</v>
      </c>
      <c r="F1977" s="92" t="s">
        <v>41</v>
      </c>
      <c r="G1977" s="209" t="s">
        <v>41</v>
      </c>
      <c r="H1977" s="209" t="s">
        <v>692</v>
      </c>
      <c r="I1977" s="210" t="s">
        <v>41</v>
      </c>
      <c r="J1977" s="151"/>
      <c r="K1977" s="152"/>
      <c r="L1977" s="151"/>
      <c r="M1977" s="152"/>
      <c r="N1977" s="151"/>
      <c r="O1977" s="151" t="s">
        <v>41</v>
      </c>
      <c r="P1977" s="151"/>
      <c r="Q1977" s="211" t="s">
        <v>376</v>
      </c>
      <c r="R1977" s="211" t="s">
        <v>20</v>
      </c>
      <c r="S1977" s="153"/>
      <c r="T1977" s="94" t="s">
        <v>41</v>
      </c>
      <c r="U1977" s="120"/>
      <c r="V1977" s="120"/>
      <c r="W1977" s="100" t="e">
        <f>VLOOKUP(TRIM(X1977),X10:Y92,2,FALSE)</f>
        <v>#N/A</v>
      </c>
      <c r="X1977" s="121" t="str">
        <f t="shared" si="181"/>
        <v>99</v>
      </c>
      <c r="Y1977" s="124">
        <f t="shared" si="182"/>
        <v>0</v>
      </c>
      <c r="Z1977" s="121">
        <f t="shared" si="180"/>
        <v>0</v>
      </c>
      <c r="AA1977" s="121">
        <f t="shared" si="183"/>
        <v>1</v>
      </c>
      <c r="AB1977" s="121">
        <f t="shared" si="184"/>
        <v>1</v>
      </c>
      <c r="AC1977" s="121">
        <f t="shared" si="185"/>
        <v>0</v>
      </c>
    </row>
    <row r="1978" spans="1:29" ht="35.25" customHeight="1" x14ac:dyDescent="0.25">
      <c r="A1978" s="89"/>
      <c r="B1978" s="94" t="s">
        <v>41</v>
      </c>
      <c r="C1978" s="91" t="s">
        <v>14</v>
      </c>
      <c r="D1978" s="91" t="s">
        <v>92</v>
      </c>
      <c r="E1978" s="122" t="s">
        <v>6066</v>
      </c>
      <c r="F1978" s="92" t="s">
        <v>41</v>
      </c>
      <c r="G1978" s="209" t="s">
        <v>41</v>
      </c>
      <c r="H1978" s="209" t="s">
        <v>692</v>
      </c>
      <c r="I1978" s="210" t="s">
        <v>41</v>
      </c>
      <c r="J1978" s="151"/>
      <c r="K1978" s="152"/>
      <c r="L1978" s="151"/>
      <c r="M1978" s="152"/>
      <c r="N1978" s="151"/>
      <c r="O1978" s="151" t="s">
        <v>41</v>
      </c>
      <c r="P1978" s="151"/>
      <c r="Q1978" s="211" t="s">
        <v>376</v>
      </c>
      <c r="R1978" s="211" t="s">
        <v>20</v>
      </c>
      <c r="S1978" s="153"/>
      <c r="T1978" s="94" t="s">
        <v>41</v>
      </c>
      <c r="U1978" s="120"/>
      <c r="V1978" s="120"/>
      <c r="W1978" s="100" t="e">
        <f>VLOOKUP(TRIM(X1978),X10:Y92,2,FALSE)</f>
        <v>#N/A</v>
      </c>
      <c r="X1978" s="121" t="str">
        <f t="shared" si="181"/>
        <v>99</v>
      </c>
      <c r="Y1978" s="124">
        <f t="shared" si="182"/>
        <v>0</v>
      </c>
      <c r="Z1978" s="121">
        <f t="shared" si="180"/>
        <v>0</v>
      </c>
      <c r="AA1978" s="121">
        <f t="shared" si="183"/>
        <v>1</v>
      </c>
      <c r="AB1978" s="121">
        <f t="shared" si="184"/>
        <v>1</v>
      </c>
      <c r="AC1978" s="121">
        <f t="shared" si="185"/>
        <v>0</v>
      </c>
    </row>
    <row r="1979" spans="1:29" ht="35.25" customHeight="1" x14ac:dyDescent="0.25">
      <c r="A1979" s="89"/>
      <c r="B1979" s="94" t="s">
        <v>41</v>
      </c>
      <c r="C1979" s="91" t="s">
        <v>14</v>
      </c>
      <c r="D1979" s="91" t="s">
        <v>92</v>
      </c>
      <c r="E1979" s="122" t="s">
        <v>6067</v>
      </c>
      <c r="F1979" s="92" t="s">
        <v>41</v>
      </c>
      <c r="G1979" s="209" t="s">
        <v>41</v>
      </c>
      <c r="H1979" s="209" t="s">
        <v>692</v>
      </c>
      <c r="I1979" s="210" t="s">
        <v>41</v>
      </c>
      <c r="J1979" s="151"/>
      <c r="K1979" s="152"/>
      <c r="L1979" s="151"/>
      <c r="M1979" s="152"/>
      <c r="N1979" s="151"/>
      <c r="O1979" s="151" t="s">
        <v>41</v>
      </c>
      <c r="P1979" s="151"/>
      <c r="Q1979" s="211" t="s">
        <v>376</v>
      </c>
      <c r="R1979" s="211" t="s">
        <v>20</v>
      </c>
      <c r="S1979" s="153"/>
      <c r="T1979" s="94" t="s">
        <v>41</v>
      </c>
      <c r="U1979" s="120"/>
      <c r="V1979" s="120"/>
      <c r="W1979" s="100" t="e">
        <f>VLOOKUP(TRIM(X1979),X10:Y92,2,FALSE)</f>
        <v>#N/A</v>
      </c>
      <c r="X1979" s="121" t="str">
        <f t="shared" si="181"/>
        <v>99</v>
      </c>
      <c r="Y1979" s="124">
        <f t="shared" si="182"/>
        <v>0</v>
      </c>
      <c r="Z1979" s="121">
        <f t="shared" si="180"/>
        <v>0</v>
      </c>
      <c r="AA1979" s="121">
        <f t="shared" si="183"/>
        <v>1</v>
      </c>
      <c r="AB1979" s="121">
        <f t="shared" si="184"/>
        <v>1</v>
      </c>
      <c r="AC1979" s="121">
        <f t="shared" si="185"/>
        <v>0</v>
      </c>
    </row>
    <row r="1980" spans="1:29" ht="35.25" customHeight="1" x14ac:dyDescent="0.25">
      <c r="A1980" s="89"/>
      <c r="B1980" s="94" t="s">
        <v>41</v>
      </c>
      <c r="C1980" s="91" t="s">
        <v>14</v>
      </c>
      <c r="D1980" s="91" t="s">
        <v>92</v>
      </c>
      <c r="E1980" s="122" t="s">
        <v>6068</v>
      </c>
      <c r="F1980" s="92" t="s">
        <v>41</v>
      </c>
      <c r="G1980" s="209" t="s">
        <v>41</v>
      </c>
      <c r="H1980" s="209" t="s">
        <v>692</v>
      </c>
      <c r="I1980" s="210" t="s">
        <v>41</v>
      </c>
      <c r="J1980" s="151"/>
      <c r="K1980" s="152"/>
      <c r="L1980" s="151"/>
      <c r="M1980" s="152"/>
      <c r="N1980" s="151"/>
      <c r="O1980" s="151" t="s">
        <v>41</v>
      </c>
      <c r="P1980" s="151"/>
      <c r="Q1980" s="211" t="s">
        <v>376</v>
      </c>
      <c r="R1980" s="211" t="s">
        <v>20</v>
      </c>
      <c r="S1980" s="153"/>
      <c r="T1980" s="94" t="s">
        <v>41</v>
      </c>
      <c r="U1980" s="120"/>
      <c r="V1980" s="120"/>
      <c r="W1980" s="100" t="e">
        <f>VLOOKUP(TRIM(X1980),X10:Y92,2,FALSE)</f>
        <v>#N/A</v>
      </c>
      <c r="X1980" s="121" t="str">
        <f t="shared" si="181"/>
        <v>99</v>
      </c>
      <c r="Y1980" s="124">
        <f t="shared" si="182"/>
        <v>0</v>
      </c>
      <c r="Z1980" s="121">
        <f t="shared" si="180"/>
        <v>0</v>
      </c>
      <c r="AA1980" s="121">
        <f t="shared" si="183"/>
        <v>1</v>
      </c>
      <c r="AB1980" s="121">
        <f t="shared" si="184"/>
        <v>1</v>
      </c>
      <c r="AC1980" s="121">
        <f t="shared" si="185"/>
        <v>0</v>
      </c>
    </row>
    <row r="1981" spans="1:29" ht="35.25" customHeight="1" x14ac:dyDescent="0.25">
      <c r="A1981" s="89"/>
      <c r="B1981" s="94" t="s">
        <v>41</v>
      </c>
      <c r="C1981" s="91" t="s">
        <v>14</v>
      </c>
      <c r="D1981" s="91" t="s">
        <v>92</v>
      </c>
      <c r="E1981" s="122" t="s">
        <v>6069</v>
      </c>
      <c r="F1981" s="92" t="s">
        <v>41</v>
      </c>
      <c r="G1981" s="209" t="s">
        <v>41</v>
      </c>
      <c r="H1981" s="209" t="s">
        <v>692</v>
      </c>
      <c r="I1981" s="210" t="s">
        <v>41</v>
      </c>
      <c r="J1981" s="151"/>
      <c r="K1981" s="152"/>
      <c r="L1981" s="151"/>
      <c r="M1981" s="152"/>
      <c r="N1981" s="151"/>
      <c r="O1981" s="151" t="s">
        <v>41</v>
      </c>
      <c r="P1981" s="151"/>
      <c r="Q1981" s="211" t="s">
        <v>376</v>
      </c>
      <c r="R1981" s="211" t="s">
        <v>20</v>
      </c>
      <c r="S1981" s="153"/>
      <c r="T1981" s="94" t="s">
        <v>41</v>
      </c>
      <c r="U1981" s="120"/>
      <c r="V1981" s="120"/>
      <c r="W1981" s="100" t="e">
        <f>VLOOKUP(TRIM(X1981),X10:Y92,2,FALSE)</f>
        <v>#N/A</v>
      </c>
      <c r="X1981" s="121" t="str">
        <f t="shared" si="181"/>
        <v>99</v>
      </c>
      <c r="Y1981" s="124">
        <f t="shared" si="182"/>
        <v>0</v>
      </c>
      <c r="Z1981" s="121">
        <f t="shared" si="180"/>
        <v>0</v>
      </c>
      <c r="AA1981" s="121">
        <f t="shared" si="183"/>
        <v>1</v>
      </c>
      <c r="AB1981" s="121">
        <f t="shared" si="184"/>
        <v>1</v>
      </c>
      <c r="AC1981" s="121">
        <f t="shared" si="185"/>
        <v>0</v>
      </c>
    </row>
    <row r="1982" spans="1:29" ht="35.25" customHeight="1" x14ac:dyDescent="0.25">
      <c r="A1982" s="89"/>
      <c r="B1982" s="94" t="s">
        <v>41</v>
      </c>
      <c r="C1982" s="91" t="s">
        <v>14</v>
      </c>
      <c r="D1982" s="91" t="s">
        <v>92</v>
      </c>
      <c r="E1982" s="122" t="s">
        <v>6070</v>
      </c>
      <c r="F1982" s="92" t="s">
        <v>41</v>
      </c>
      <c r="G1982" s="209" t="s">
        <v>41</v>
      </c>
      <c r="H1982" s="209" t="s">
        <v>692</v>
      </c>
      <c r="I1982" s="210" t="s">
        <v>41</v>
      </c>
      <c r="J1982" s="151"/>
      <c r="K1982" s="152"/>
      <c r="L1982" s="151"/>
      <c r="M1982" s="152"/>
      <c r="N1982" s="151"/>
      <c r="O1982" s="151" t="s">
        <v>41</v>
      </c>
      <c r="P1982" s="151"/>
      <c r="Q1982" s="211" t="s">
        <v>376</v>
      </c>
      <c r="R1982" s="211" t="s">
        <v>20</v>
      </c>
      <c r="S1982" s="153"/>
      <c r="T1982" s="94" t="s">
        <v>41</v>
      </c>
      <c r="U1982" s="120"/>
      <c r="V1982" s="120"/>
      <c r="W1982" s="100" t="e">
        <f>VLOOKUP(TRIM(X1982),X10:Y92,2,FALSE)</f>
        <v>#N/A</v>
      </c>
      <c r="X1982" s="121" t="str">
        <f t="shared" si="181"/>
        <v>99</v>
      </c>
      <c r="Y1982" s="124">
        <f t="shared" si="182"/>
        <v>0</v>
      </c>
      <c r="Z1982" s="121">
        <f t="shared" si="180"/>
        <v>0</v>
      </c>
      <c r="AA1982" s="121">
        <f t="shared" si="183"/>
        <v>1</v>
      </c>
      <c r="AB1982" s="121">
        <f t="shared" si="184"/>
        <v>1</v>
      </c>
      <c r="AC1982" s="121">
        <f t="shared" si="185"/>
        <v>0</v>
      </c>
    </row>
    <row r="1983" spans="1:29" ht="35.25" customHeight="1" x14ac:dyDescent="0.25">
      <c r="A1983" s="89"/>
      <c r="B1983" s="94" t="s">
        <v>41</v>
      </c>
      <c r="C1983" s="91" t="s">
        <v>14</v>
      </c>
      <c r="D1983" s="91" t="s">
        <v>92</v>
      </c>
      <c r="E1983" s="122" t="s">
        <v>6071</v>
      </c>
      <c r="F1983" s="92" t="s">
        <v>41</v>
      </c>
      <c r="G1983" s="209" t="s">
        <v>41</v>
      </c>
      <c r="H1983" s="209" t="s">
        <v>692</v>
      </c>
      <c r="I1983" s="210" t="s">
        <v>41</v>
      </c>
      <c r="J1983" s="151"/>
      <c r="K1983" s="152"/>
      <c r="L1983" s="151"/>
      <c r="M1983" s="152"/>
      <c r="N1983" s="151"/>
      <c r="O1983" s="151" t="s">
        <v>41</v>
      </c>
      <c r="P1983" s="151"/>
      <c r="Q1983" s="211" t="s">
        <v>376</v>
      </c>
      <c r="R1983" s="211" t="s">
        <v>20</v>
      </c>
      <c r="S1983" s="153"/>
      <c r="T1983" s="94" t="s">
        <v>41</v>
      </c>
      <c r="U1983" s="120"/>
      <c r="V1983" s="120"/>
      <c r="W1983" s="100" t="e">
        <f>VLOOKUP(TRIM(X1983),X10:Y92,2,FALSE)</f>
        <v>#N/A</v>
      </c>
      <c r="X1983" s="121" t="str">
        <f t="shared" si="181"/>
        <v>99</v>
      </c>
      <c r="Y1983" s="124">
        <f t="shared" si="182"/>
        <v>0</v>
      </c>
      <c r="Z1983" s="121">
        <f t="shared" si="180"/>
        <v>0</v>
      </c>
      <c r="AA1983" s="121">
        <f t="shared" si="183"/>
        <v>1</v>
      </c>
      <c r="AB1983" s="121">
        <f t="shared" si="184"/>
        <v>1</v>
      </c>
      <c r="AC1983" s="121">
        <f t="shared" si="185"/>
        <v>0</v>
      </c>
    </row>
    <row r="1984" spans="1:29" ht="35.25" customHeight="1" x14ac:dyDescent="0.25">
      <c r="A1984" s="89"/>
      <c r="B1984" s="94" t="s">
        <v>41</v>
      </c>
      <c r="C1984" s="91" t="s">
        <v>14</v>
      </c>
      <c r="D1984" s="91" t="s">
        <v>92</v>
      </c>
      <c r="E1984" s="122" t="s">
        <v>6072</v>
      </c>
      <c r="F1984" s="92" t="s">
        <v>41</v>
      </c>
      <c r="G1984" s="209" t="s">
        <v>41</v>
      </c>
      <c r="H1984" s="209" t="s">
        <v>692</v>
      </c>
      <c r="I1984" s="210" t="s">
        <v>41</v>
      </c>
      <c r="J1984" s="151"/>
      <c r="K1984" s="152"/>
      <c r="L1984" s="151"/>
      <c r="M1984" s="152"/>
      <c r="N1984" s="151"/>
      <c r="O1984" s="151" t="s">
        <v>41</v>
      </c>
      <c r="P1984" s="151"/>
      <c r="Q1984" s="211" t="s">
        <v>376</v>
      </c>
      <c r="R1984" s="211" t="s">
        <v>20</v>
      </c>
      <c r="S1984" s="153"/>
      <c r="T1984" s="94" t="s">
        <v>41</v>
      </c>
      <c r="U1984" s="120"/>
      <c r="V1984" s="120"/>
      <c r="W1984" s="100" t="e">
        <f>VLOOKUP(TRIM(X1984),X10:Y92,2,FALSE)</f>
        <v>#N/A</v>
      </c>
      <c r="X1984" s="121" t="str">
        <f t="shared" si="181"/>
        <v>99</v>
      </c>
      <c r="Y1984" s="124">
        <f t="shared" si="182"/>
        <v>0</v>
      </c>
      <c r="Z1984" s="121">
        <f t="shared" si="180"/>
        <v>0</v>
      </c>
      <c r="AA1984" s="121">
        <f t="shared" si="183"/>
        <v>1</v>
      </c>
      <c r="AB1984" s="121">
        <f t="shared" si="184"/>
        <v>1</v>
      </c>
      <c r="AC1984" s="121">
        <f t="shared" si="185"/>
        <v>0</v>
      </c>
    </row>
    <row r="1985" spans="1:29" ht="35.25" customHeight="1" x14ac:dyDescent="0.25">
      <c r="A1985" s="89"/>
      <c r="B1985" s="94" t="s">
        <v>41</v>
      </c>
      <c r="C1985" s="91" t="s">
        <v>14</v>
      </c>
      <c r="D1985" s="91" t="s">
        <v>92</v>
      </c>
      <c r="E1985" s="122" t="s">
        <v>6073</v>
      </c>
      <c r="F1985" s="92" t="s">
        <v>41</v>
      </c>
      <c r="G1985" s="209" t="s">
        <v>41</v>
      </c>
      <c r="H1985" s="209" t="s">
        <v>692</v>
      </c>
      <c r="I1985" s="210" t="s">
        <v>41</v>
      </c>
      <c r="J1985" s="151"/>
      <c r="K1985" s="152"/>
      <c r="L1985" s="151"/>
      <c r="M1985" s="152"/>
      <c r="N1985" s="151"/>
      <c r="O1985" s="151" t="s">
        <v>41</v>
      </c>
      <c r="P1985" s="151"/>
      <c r="Q1985" s="211" t="s">
        <v>376</v>
      </c>
      <c r="R1985" s="211" t="s">
        <v>20</v>
      </c>
      <c r="S1985" s="153"/>
      <c r="T1985" s="94" t="s">
        <v>41</v>
      </c>
      <c r="U1985" s="120"/>
      <c r="V1985" s="120"/>
      <c r="W1985" s="100" t="e">
        <f>VLOOKUP(TRIM(X1985),X10:Y92,2,FALSE)</f>
        <v>#N/A</v>
      </c>
      <c r="X1985" s="121" t="str">
        <f t="shared" si="181"/>
        <v>99</v>
      </c>
      <c r="Y1985" s="124">
        <f t="shared" si="182"/>
        <v>0</v>
      </c>
      <c r="Z1985" s="121">
        <f t="shared" si="180"/>
        <v>0</v>
      </c>
      <c r="AA1985" s="121">
        <f t="shared" si="183"/>
        <v>1</v>
      </c>
      <c r="AB1985" s="121">
        <f t="shared" si="184"/>
        <v>1</v>
      </c>
      <c r="AC1985" s="121">
        <f t="shared" si="185"/>
        <v>0</v>
      </c>
    </row>
    <row r="1986" spans="1:29" ht="35.25" customHeight="1" x14ac:dyDescent="0.25">
      <c r="A1986" s="89"/>
      <c r="B1986" s="94" t="s">
        <v>41</v>
      </c>
      <c r="C1986" s="91" t="s">
        <v>14</v>
      </c>
      <c r="D1986" s="91" t="s">
        <v>92</v>
      </c>
      <c r="E1986" s="122" t="s">
        <v>6074</v>
      </c>
      <c r="F1986" s="92" t="s">
        <v>41</v>
      </c>
      <c r="G1986" s="209" t="s">
        <v>41</v>
      </c>
      <c r="H1986" s="209" t="s">
        <v>692</v>
      </c>
      <c r="I1986" s="210" t="s">
        <v>41</v>
      </c>
      <c r="J1986" s="151"/>
      <c r="K1986" s="152"/>
      <c r="L1986" s="151"/>
      <c r="M1986" s="152"/>
      <c r="N1986" s="151"/>
      <c r="O1986" s="151" t="s">
        <v>41</v>
      </c>
      <c r="P1986" s="151"/>
      <c r="Q1986" s="211" t="s">
        <v>376</v>
      </c>
      <c r="R1986" s="211" t="s">
        <v>20</v>
      </c>
      <c r="S1986" s="153"/>
      <c r="T1986" s="94" t="s">
        <v>41</v>
      </c>
      <c r="U1986" s="120"/>
      <c r="V1986" s="120"/>
      <c r="W1986" s="100" t="e">
        <f>VLOOKUP(TRIM(X1986),X10:Y92,2,FALSE)</f>
        <v>#N/A</v>
      </c>
      <c r="X1986" s="121" t="str">
        <f t="shared" si="181"/>
        <v>99</v>
      </c>
      <c r="Y1986" s="124">
        <f t="shared" si="182"/>
        <v>0</v>
      </c>
      <c r="Z1986" s="121">
        <f t="shared" si="180"/>
        <v>0</v>
      </c>
      <c r="AA1986" s="121">
        <f t="shared" si="183"/>
        <v>1</v>
      </c>
      <c r="AB1986" s="121">
        <f t="shared" si="184"/>
        <v>1</v>
      </c>
      <c r="AC1986" s="121">
        <f t="shared" si="185"/>
        <v>0</v>
      </c>
    </row>
    <row r="1987" spans="1:29" ht="35.25" customHeight="1" x14ac:dyDescent="0.25">
      <c r="A1987" s="89"/>
      <c r="B1987" s="94" t="s">
        <v>41</v>
      </c>
      <c r="C1987" s="91" t="s">
        <v>14</v>
      </c>
      <c r="D1987" s="91" t="s">
        <v>92</v>
      </c>
      <c r="E1987" s="122" t="s">
        <v>6075</v>
      </c>
      <c r="F1987" s="92" t="s">
        <v>41</v>
      </c>
      <c r="G1987" s="209" t="s">
        <v>41</v>
      </c>
      <c r="H1987" s="209" t="s">
        <v>692</v>
      </c>
      <c r="I1987" s="210" t="s">
        <v>41</v>
      </c>
      <c r="J1987" s="151"/>
      <c r="K1987" s="152"/>
      <c r="L1987" s="151"/>
      <c r="M1987" s="152"/>
      <c r="N1987" s="151"/>
      <c r="O1987" s="151" t="s">
        <v>41</v>
      </c>
      <c r="P1987" s="151"/>
      <c r="Q1987" s="211" t="s">
        <v>376</v>
      </c>
      <c r="R1987" s="211" t="s">
        <v>20</v>
      </c>
      <c r="S1987" s="153"/>
      <c r="T1987" s="94" t="s">
        <v>41</v>
      </c>
      <c r="U1987" s="120"/>
      <c r="V1987" s="120"/>
      <c r="W1987" s="100" t="e">
        <f>VLOOKUP(TRIM(X1987),X10:Y92,2,FALSE)</f>
        <v>#N/A</v>
      </c>
      <c r="X1987" s="121" t="str">
        <f t="shared" si="181"/>
        <v>99</v>
      </c>
      <c r="Y1987" s="124">
        <f t="shared" si="182"/>
        <v>0</v>
      </c>
      <c r="Z1987" s="121">
        <f t="shared" si="180"/>
        <v>0</v>
      </c>
      <c r="AA1987" s="121">
        <f t="shared" si="183"/>
        <v>1</v>
      </c>
      <c r="AB1987" s="121">
        <f t="shared" si="184"/>
        <v>1</v>
      </c>
      <c r="AC1987" s="121">
        <f t="shared" si="185"/>
        <v>0</v>
      </c>
    </row>
    <row r="1988" spans="1:29" ht="35.25" customHeight="1" x14ac:dyDescent="0.25">
      <c r="A1988" s="89"/>
      <c r="B1988" s="94" t="s">
        <v>41</v>
      </c>
      <c r="C1988" s="91" t="s">
        <v>14</v>
      </c>
      <c r="D1988" s="91" t="s">
        <v>92</v>
      </c>
      <c r="E1988" s="122" t="s">
        <v>6076</v>
      </c>
      <c r="F1988" s="92" t="s">
        <v>41</v>
      </c>
      <c r="G1988" s="209" t="s">
        <v>41</v>
      </c>
      <c r="H1988" s="209" t="s">
        <v>692</v>
      </c>
      <c r="I1988" s="210" t="s">
        <v>41</v>
      </c>
      <c r="J1988" s="151"/>
      <c r="K1988" s="152"/>
      <c r="L1988" s="151"/>
      <c r="M1988" s="152"/>
      <c r="N1988" s="151"/>
      <c r="O1988" s="151" t="s">
        <v>41</v>
      </c>
      <c r="P1988" s="151"/>
      <c r="Q1988" s="211" t="s">
        <v>376</v>
      </c>
      <c r="R1988" s="211" t="s">
        <v>20</v>
      </c>
      <c r="S1988" s="153"/>
      <c r="T1988" s="94" t="s">
        <v>41</v>
      </c>
      <c r="U1988" s="120"/>
      <c r="V1988" s="120"/>
      <c r="W1988" s="100" t="e">
        <f>VLOOKUP(TRIM(X1988),X10:Y92,2,FALSE)</f>
        <v>#N/A</v>
      </c>
      <c r="X1988" s="121" t="str">
        <f t="shared" si="181"/>
        <v>99</v>
      </c>
      <c r="Y1988" s="124">
        <f t="shared" si="182"/>
        <v>0</v>
      </c>
      <c r="Z1988" s="121">
        <f t="shared" si="180"/>
        <v>0</v>
      </c>
      <c r="AA1988" s="121">
        <f t="shared" si="183"/>
        <v>1</v>
      </c>
      <c r="AB1988" s="121">
        <f t="shared" si="184"/>
        <v>1</v>
      </c>
      <c r="AC1988" s="121">
        <f t="shared" si="185"/>
        <v>0</v>
      </c>
    </row>
    <row r="1989" spans="1:29" ht="35.25" customHeight="1" x14ac:dyDescent="0.25">
      <c r="A1989" s="89"/>
      <c r="B1989" s="94" t="s">
        <v>41</v>
      </c>
      <c r="C1989" s="91" t="s">
        <v>14</v>
      </c>
      <c r="D1989" s="91" t="s">
        <v>92</v>
      </c>
      <c r="E1989" s="122" t="s">
        <v>6077</v>
      </c>
      <c r="F1989" s="92" t="s">
        <v>41</v>
      </c>
      <c r="G1989" s="209" t="s">
        <v>41</v>
      </c>
      <c r="H1989" s="209" t="s">
        <v>692</v>
      </c>
      <c r="I1989" s="210" t="s">
        <v>41</v>
      </c>
      <c r="J1989" s="151"/>
      <c r="K1989" s="152"/>
      <c r="L1989" s="151"/>
      <c r="M1989" s="152"/>
      <c r="N1989" s="151"/>
      <c r="O1989" s="151" t="s">
        <v>41</v>
      </c>
      <c r="P1989" s="151"/>
      <c r="Q1989" s="211" t="s">
        <v>376</v>
      </c>
      <c r="R1989" s="211" t="s">
        <v>20</v>
      </c>
      <c r="S1989" s="153"/>
      <c r="T1989" s="94" t="s">
        <v>41</v>
      </c>
      <c r="U1989" s="120"/>
      <c r="V1989" s="120"/>
      <c r="W1989" s="100" t="e">
        <f>VLOOKUP(TRIM(X1989),X10:Y92,2,FALSE)</f>
        <v>#N/A</v>
      </c>
      <c r="X1989" s="121" t="str">
        <f t="shared" si="181"/>
        <v>99</v>
      </c>
      <c r="Y1989" s="124">
        <f t="shared" si="182"/>
        <v>0</v>
      </c>
      <c r="Z1989" s="121">
        <f t="shared" si="180"/>
        <v>0</v>
      </c>
      <c r="AA1989" s="121">
        <f t="shared" si="183"/>
        <v>1</v>
      </c>
      <c r="AB1989" s="121">
        <f t="shared" si="184"/>
        <v>1</v>
      </c>
      <c r="AC1989" s="121">
        <f t="shared" si="185"/>
        <v>0</v>
      </c>
    </row>
    <row r="1990" spans="1:29" ht="35.25" customHeight="1" x14ac:dyDescent="0.25">
      <c r="A1990" s="89"/>
      <c r="B1990" s="94" t="s">
        <v>41</v>
      </c>
      <c r="C1990" s="91" t="s">
        <v>14</v>
      </c>
      <c r="D1990" s="91" t="s">
        <v>92</v>
      </c>
      <c r="E1990" s="122" t="s">
        <v>6078</v>
      </c>
      <c r="F1990" s="92" t="s">
        <v>41</v>
      </c>
      <c r="G1990" s="209" t="s">
        <v>41</v>
      </c>
      <c r="H1990" s="209" t="s">
        <v>692</v>
      </c>
      <c r="I1990" s="210" t="s">
        <v>41</v>
      </c>
      <c r="J1990" s="151"/>
      <c r="K1990" s="152"/>
      <c r="L1990" s="151"/>
      <c r="M1990" s="152"/>
      <c r="N1990" s="151"/>
      <c r="O1990" s="151" t="s">
        <v>41</v>
      </c>
      <c r="P1990" s="151"/>
      <c r="Q1990" s="211" t="s">
        <v>376</v>
      </c>
      <c r="R1990" s="211" t="s">
        <v>20</v>
      </c>
      <c r="S1990" s="153"/>
      <c r="T1990" s="94" t="s">
        <v>41</v>
      </c>
      <c r="U1990" s="120"/>
      <c r="V1990" s="120"/>
      <c r="W1990" s="100" t="e">
        <f>VLOOKUP(TRIM(X1990),X10:Y92,2,FALSE)</f>
        <v>#N/A</v>
      </c>
      <c r="X1990" s="121" t="str">
        <f t="shared" si="181"/>
        <v>99</v>
      </c>
      <c r="Y1990" s="124">
        <f t="shared" si="182"/>
        <v>0</v>
      </c>
      <c r="Z1990" s="121">
        <f t="shared" si="180"/>
        <v>0</v>
      </c>
      <c r="AA1990" s="121">
        <f t="shared" si="183"/>
        <v>1</v>
      </c>
      <c r="AB1990" s="121">
        <f t="shared" si="184"/>
        <v>1</v>
      </c>
      <c r="AC1990" s="121">
        <f t="shared" si="185"/>
        <v>0</v>
      </c>
    </row>
    <row r="1991" spans="1:29" ht="35.25" customHeight="1" x14ac:dyDescent="0.25">
      <c r="A1991" s="89"/>
      <c r="B1991" s="94" t="s">
        <v>41</v>
      </c>
      <c r="C1991" s="91" t="s">
        <v>14</v>
      </c>
      <c r="D1991" s="91" t="s">
        <v>92</v>
      </c>
      <c r="E1991" s="122" t="s">
        <v>6079</v>
      </c>
      <c r="F1991" s="92" t="s">
        <v>41</v>
      </c>
      <c r="G1991" s="209" t="s">
        <v>41</v>
      </c>
      <c r="H1991" s="209" t="s">
        <v>692</v>
      </c>
      <c r="I1991" s="210" t="s">
        <v>41</v>
      </c>
      <c r="J1991" s="151"/>
      <c r="K1991" s="152"/>
      <c r="L1991" s="151"/>
      <c r="M1991" s="152"/>
      <c r="N1991" s="151"/>
      <c r="O1991" s="151" t="s">
        <v>41</v>
      </c>
      <c r="P1991" s="151"/>
      <c r="Q1991" s="211" t="s">
        <v>376</v>
      </c>
      <c r="R1991" s="211" t="s">
        <v>20</v>
      </c>
      <c r="S1991" s="153"/>
      <c r="T1991" s="94" t="s">
        <v>41</v>
      </c>
      <c r="U1991" s="120"/>
      <c r="V1991" s="120"/>
      <c r="W1991" s="100" t="e">
        <f>VLOOKUP(TRIM(X1991),X10:Y92,2,FALSE)</f>
        <v>#N/A</v>
      </c>
      <c r="X1991" s="121" t="str">
        <f t="shared" si="181"/>
        <v>99</v>
      </c>
      <c r="Y1991" s="124">
        <f t="shared" si="182"/>
        <v>0</v>
      </c>
      <c r="Z1991" s="121">
        <f t="shared" si="180"/>
        <v>0</v>
      </c>
      <c r="AA1991" s="121">
        <f t="shared" si="183"/>
        <v>1</v>
      </c>
      <c r="AB1991" s="121">
        <f t="shared" si="184"/>
        <v>1</v>
      </c>
      <c r="AC1991" s="121">
        <f t="shared" si="185"/>
        <v>0</v>
      </c>
    </row>
    <row r="1992" spans="1:29" ht="35.25" customHeight="1" x14ac:dyDescent="0.25">
      <c r="A1992" s="89"/>
      <c r="B1992" s="94" t="s">
        <v>41</v>
      </c>
      <c r="C1992" s="91" t="s">
        <v>14</v>
      </c>
      <c r="D1992" s="91" t="s">
        <v>92</v>
      </c>
      <c r="E1992" s="122" t="s">
        <v>6080</v>
      </c>
      <c r="F1992" s="92" t="s">
        <v>41</v>
      </c>
      <c r="G1992" s="209" t="s">
        <v>41</v>
      </c>
      <c r="H1992" s="209" t="s">
        <v>692</v>
      </c>
      <c r="I1992" s="210" t="s">
        <v>41</v>
      </c>
      <c r="J1992" s="151"/>
      <c r="K1992" s="152"/>
      <c r="L1992" s="151"/>
      <c r="M1992" s="152"/>
      <c r="N1992" s="151"/>
      <c r="O1992" s="151" t="s">
        <v>41</v>
      </c>
      <c r="P1992" s="151"/>
      <c r="Q1992" s="211" t="s">
        <v>376</v>
      </c>
      <c r="R1992" s="211" t="s">
        <v>20</v>
      </c>
      <c r="S1992" s="153"/>
      <c r="T1992" s="94" t="s">
        <v>41</v>
      </c>
      <c r="U1992" s="120"/>
      <c r="V1992" s="120"/>
      <c r="W1992" s="100" t="e">
        <f>VLOOKUP(TRIM(X1992),X10:Y92,2,FALSE)</f>
        <v>#N/A</v>
      </c>
      <c r="X1992" s="121" t="str">
        <f t="shared" si="181"/>
        <v>99</v>
      </c>
      <c r="Y1992" s="124">
        <f t="shared" si="182"/>
        <v>0</v>
      </c>
      <c r="Z1992" s="121">
        <f t="shared" si="180"/>
        <v>0</v>
      </c>
      <c r="AA1992" s="121">
        <f t="shared" si="183"/>
        <v>1</v>
      </c>
      <c r="AB1992" s="121">
        <f t="shared" si="184"/>
        <v>1</v>
      </c>
      <c r="AC1992" s="121">
        <f t="shared" si="185"/>
        <v>0</v>
      </c>
    </row>
    <row r="1993" spans="1:29" ht="35.25" customHeight="1" x14ac:dyDescent="0.25">
      <c r="A1993" s="89"/>
      <c r="B1993" s="94" t="s">
        <v>41</v>
      </c>
      <c r="C1993" s="91" t="s">
        <v>14</v>
      </c>
      <c r="D1993" s="91" t="s">
        <v>92</v>
      </c>
      <c r="E1993" s="122" t="s">
        <v>6081</v>
      </c>
      <c r="F1993" s="92" t="s">
        <v>41</v>
      </c>
      <c r="G1993" s="209" t="s">
        <v>41</v>
      </c>
      <c r="H1993" s="209" t="s">
        <v>692</v>
      </c>
      <c r="I1993" s="210" t="s">
        <v>41</v>
      </c>
      <c r="J1993" s="151"/>
      <c r="K1993" s="152"/>
      <c r="L1993" s="151"/>
      <c r="M1993" s="152"/>
      <c r="N1993" s="151"/>
      <c r="O1993" s="151" t="s">
        <v>41</v>
      </c>
      <c r="P1993" s="151"/>
      <c r="Q1993" s="211" t="s">
        <v>376</v>
      </c>
      <c r="R1993" s="211" t="s">
        <v>20</v>
      </c>
      <c r="S1993" s="153"/>
      <c r="T1993" s="94" t="s">
        <v>41</v>
      </c>
      <c r="U1993" s="120"/>
      <c r="V1993" s="120"/>
      <c r="W1993" s="100" t="e">
        <f>VLOOKUP(TRIM(X1993),X10:Y92,2,FALSE)</f>
        <v>#N/A</v>
      </c>
      <c r="X1993" s="121" t="str">
        <f t="shared" si="181"/>
        <v>99</v>
      </c>
      <c r="Y1993" s="124">
        <f t="shared" si="182"/>
        <v>0</v>
      </c>
      <c r="Z1993" s="121">
        <f t="shared" si="180"/>
        <v>0</v>
      </c>
      <c r="AA1993" s="121">
        <f t="shared" si="183"/>
        <v>1</v>
      </c>
      <c r="AB1993" s="121">
        <f t="shared" si="184"/>
        <v>1</v>
      </c>
      <c r="AC1993" s="121">
        <f t="shared" si="185"/>
        <v>0</v>
      </c>
    </row>
    <row r="1994" spans="1:29" ht="35.25" customHeight="1" x14ac:dyDescent="0.25">
      <c r="A1994" s="89"/>
      <c r="B1994" s="94" t="s">
        <v>41</v>
      </c>
      <c r="C1994" s="91" t="s">
        <v>14</v>
      </c>
      <c r="D1994" s="91" t="s">
        <v>92</v>
      </c>
      <c r="E1994" s="122" t="s">
        <v>6082</v>
      </c>
      <c r="F1994" s="92" t="s">
        <v>41</v>
      </c>
      <c r="G1994" s="209" t="s">
        <v>41</v>
      </c>
      <c r="H1994" s="209" t="s">
        <v>692</v>
      </c>
      <c r="I1994" s="210" t="s">
        <v>41</v>
      </c>
      <c r="J1994" s="151"/>
      <c r="K1994" s="152"/>
      <c r="L1994" s="151"/>
      <c r="M1994" s="152"/>
      <c r="N1994" s="151"/>
      <c r="O1994" s="151" t="s">
        <v>41</v>
      </c>
      <c r="P1994" s="151"/>
      <c r="Q1994" s="211" t="s">
        <v>376</v>
      </c>
      <c r="R1994" s="211" t="s">
        <v>20</v>
      </c>
      <c r="S1994" s="153"/>
      <c r="T1994" s="94" t="s">
        <v>41</v>
      </c>
      <c r="U1994" s="120"/>
      <c r="V1994" s="120"/>
      <c r="W1994" s="100" t="e">
        <f>VLOOKUP(TRIM(X1994),X10:Y92,2,FALSE)</f>
        <v>#N/A</v>
      </c>
      <c r="X1994" s="121" t="str">
        <f t="shared" si="181"/>
        <v>99</v>
      </c>
      <c r="Y1994" s="124">
        <f t="shared" si="182"/>
        <v>0</v>
      </c>
      <c r="Z1994" s="121">
        <f t="shared" si="180"/>
        <v>0</v>
      </c>
      <c r="AA1994" s="121">
        <f t="shared" si="183"/>
        <v>1</v>
      </c>
      <c r="AB1994" s="121">
        <f t="shared" si="184"/>
        <v>1</v>
      </c>
      <c r="AC1994" s="121">
        <f t="shared" si="185"/>
        <v>0</v>
      </c>
    </row>
    <row r="1995" spans="1:29" ht="35.25" customHeight="1" x14ac:dyDescent="0.25">
      <c r="A1995" s="89"/>
      <c r="B1995" s="94" t="s">
        <v>41</v>
      </c>
      <c r="C1995" s="91" t="s">
        <v>14</v>
      </c>
      <c r="D1995" s="91" t="s">
        <v>92</v>
      </c>
      <c r="E1995" s="122" t="s">
        <v>6083</v>
      </c>
      <c r="F1995" s="92" t="s">
        <v>41</v>
      </c>
      <c r="G1995" s="209" t="s">
        <v>41</v>
      </c>
      <c r="H1995" s="209" t="s">
        <v>692</v>
      </c>
      <c r="I1995" s="210" t="s">
        <v>41</v>
      </c>
      <c r="J1995" s="151"/>
      <c r="K1995" s="152"/>
      <c r="L1995" s="151"/>
      <c r="M1995" s="152"/>
      <c r="N1995" s="151"/>
      <c r="O1995" s="151" t="s">
        <v>41</v>
      </c>
      <c r="P1995" s="151"/>
      <c r="Q1995" s="211" t="s">
        <v>376</v>
      </c>
      <c r="R1995" s="211" t="s">
        <v>20</v>
      </c>
      <c r="S1995" s="153"/>
      <c r="T1995" s="94" t="s">
        <v>41</v>
      </c>
      <c r="U1995" s="120"/>
      <c r="V1995" s="120"/>
      <c r="W1995" s="100" t="e">
        <f>VLOOKUP(TRIM(X1995),X10:Y92,2,FALSE)</f>
        <v>#N/A</v>
      </c>
      <c r="X1995" s="121" t="str">
        <f t="shared" si="181"/>
        <v>99</v>
      </c>
      <c r="Y1995" s="124">
        <f t="shared" si="182"/>
        <v>0</v>
      </c>
      <c r="Z1995" s="121">
        <f t="shared" si="180"/>
        <v>0</v>
      </c>
      <c r="AA1995" s="121">
        <f t="shared" si="183"/>
        <v>1</v>
      </c>
      <c r="AB1995" s="121">
        <f t="shared" si="184"/>
        <v>1</v>
      </c>
      <c r="AC1995" s="121">
        <f t="shared" si="185"/>
        <v>0</v>
      </c>
    </row>
    <row r="1996" spans="1:29" ht="35.25" customHeight="1" x14ac:dyDescent="0.25">
      <c r="A1996" s="89"/>
      <c r="B1996" s="94" t="s">
        <v>41</v>
      </c>
      <c r="C1996" s="91" t="s">
        <v>14</v>
      </c>
      <c r="D1996" s="91" t="s">
        <v>92</v>
      </c>
      <c r="E1996" s="122" t="s">
        <v>6084</v>
      </c>
      <c r="F1996" s="92" t="s">
        <v>41</v>
      </c>
      <c r="G1996" s="209" t="s">
        <v>41</v>
      </c>
      <c r="H1996" s="209" t="s">
        <v>692</v>
      </c>
      <c r="I1996" s="210" t="s">
        <v>41</v>
      </c>
      <c r="J1996" s="151"/>
      <c r="K1996" s="152"/>
      <c r="L1996" s="151"/>
      <c r="M1996" s="152"/>
      <c r="N1996" s="151"/>
      <c r="O1996" s="151" t="s">
        <v>41</v>
      </c>
      <c r="P1996" s="151"/>
      <c r="Q1996" s="211" t="s">
        <v>376</v>
      </c>
      <c r="R1996" s="211" t="s">
        <v>20</v>
      </c>
      <c r="S1996" s="153"/>
      <c r="T1996" s="94" t="s">
        <v>41</v>
      </c>
      <c r="U1996" s="120"/>
      <c r="V1996" s="120"/>
      <c r="W1996" s="100" t="e">
        <f>VLOOKUP(TRIM(X1996),X10:Y92,2,FALSE)</f>
        <v>#N/A</v>
      </c>
      <c r="X1996" s="121" t="str">
        <f t="shared" si="181"/>
        <v>99</v>
      </c>
      <c r="Y1996" s="124">
        <f t="shared" si="182"/>
        <v>0</v>
      </c>
      <c r="Z1996" s="121">
        <f t="shared" si="180"/>
        <v>0</v>
      </c>
      <c r="AA1996" s="121">
        <f t="shared" si="183"/>
        <v>1</v>
      </c>
      <c r="AB1996" s="121">
        <f t="shared" si="184"/>
        <v>1</v>
      </c>
      <c r="AC1996" s="121">
        <f t="shared" si="185"/>
        <v>0</v>
      </c>
    </row>
    <row r="1997" spans="1:29" ht="35.25" customHeight="1" x14ac:dyDescent="0.25">
      <c r="A1997" s="89"/>
      <c r="B1997" s="94" t="s">
        <v>41</v>
      </c>
      <c r="C1997" s="91" t="s">
        <v>14</v>
      </c>
      <c r="D1997" s="91" t="s">
        <v>92</v>
      </c>
      <c r="E1997" s="122" t="s">
        <v>6085</v>
      </c>
      <c r="F1997" s="92" t="s">
        <v>41</v>
      </c>
      <c r="G1997" s="209" t="s">
        <v>41</v>
      </c>
      <c r="H1997" s="209" t="s">
        <v>692</v>
      </c>
      <c r="I1997" s="210" t="s">
        <v>41</v>
      </c>
      <c r="J1997" s="151"/>
      <c r="K1997" s="152"/>
      <c r="L1997" s="151"/>
      <c r="M1997" s="152"/>
      <c r="N1997" s="151"/>
      <c r="O1997" s="151" t="s">
        <v>41</v>
      </c>
      <c r="P1997" s="151"/>
      <c r="Q1997" s="211" t="s">
        <v>376</v>
      </c>
      <c r="R1997" s="211" t="s">
        <v>20</v>
      </c>
      <c r="S1997" s="153"/>
      <c r="T1997" s="94" t="s">
        <v>41</v>
      </c>
      <c r="U1997" s="120"/>
      <c r="V1997" s="120"/>
      <c r="W1997" s="100" t="e">
        <f>VLOOKUP(TRIM(X1997),X10:Y92,2,FALSE)</f>
        <v>#N/A</v>
      </c>
      <c r="X1997" s="121" t="str">
        <f t="shared" si="181"/>
        <v>99</v>
      </c>
      <c r="Y1997" s="124">
        <f t="shared" si="182"/>
        <v>0</v>
      </c>
      <c r="Z1997" s="121">
        <f t="shared" si="180"/>
        <v>0</v>
      </c>
      <c r="AA1997" s="121">
        <f t="shared" si="183"/>
        <v>1</v>
      </c>
      <c r="AB1997" s="121">
        <f t="shared" si="184"/>
        <v>1</v>
      </c>
      <c r="AC1997" s="121">
        <f t="shared" si="185"/>
        <v>0</v>
      </c>
    </row>
    <row r="1998" spans="1:29" ht="35.25" customHeight="1" x14ac:dyDescent="0.25">
      <c r="A1998" s="89"/>
      <c r="B1998" s="94" t="s">
        <v>41</v>
      </c>
      <c r="C1998" s="91" t="s">
        <v>14</v>
      </c>
      <c r="D1998" s="91" t="s">
        <v>92</v>
      </c>
      <c r="E1998" s="122" t="s">
        <v>6086</v>
      </c>
      <c r="F1998" s="92" t="s">
        <v>41</v>
      </c>
      <c r="G1998" s="209" t="s">
        <v>41</v>
      </c>
      <c r="H1998" s="209" t="s">
        <v>692</v>
      </c>
      <c r="I1998" s="210" t="s">
        <v>41</v>
      </c>
      <c r="J1998" s="151"/>
      <c r="K1998" s="152"/>
      <c r="L1998" s="151"/>
      <c r="M1998" s="152"/>
      <c r="N1998" s="151"/>
      <c r="O1998" s="151" t="s">
        <v>41</v>
      </c>
      <c r="P1998" s="151"/>
      <c r="Q1998" s="211" t="s">
        <v>376</v>
      </c>
      <c r="R1998" s="211" t="s">
        <v>20</v>
      </c>
      <c r="S1998" s="153"/>
      <c r="T1998" s="94" t="s">
        <v>41</v>
      </c>
      <c r="U1998" s="120"/>
      <c r="V1998" s="120"/>
      <c r="W1998" s="100" t="e">
        <f>VLOOKUP(TRIM(X1998),X10:Y92,2,FALSE)</f>
        <v>#N/A</v>
      </c>
      <c r="X1998" s="121" t="str">
        <f t="shared" si="181"/>
        <v>99</v>
      </c>
      <c r="Y1998" s="124">
        <f t="shared" si="182"/>
        <v>0</v>
      </c>
      <c r="Z1998" s="121">
        <f t="shared" si="180"/>
        <v>0</v>
      </c>
      <c r="AA1998" s="121">
        <f t="shared" si="183"/>
        <v>1</v>
      </c>
      <c r="AB1998" s="121">
        <f t="shared" si="184"/>
        <v>1</v>
      </c>
      <c r="AC1998" s="121">
        <f t="shared" si="185"/>
        <v>0</v>
      </c>
    </row>
    <row r="1999" spans="1:29" ht="35.25" customHeight="1" x14ac:dyDescent="0.25">
      <c r="A1999" s="89"/>
      <c r="B1999" s="94" t="s">
        <v>41</v>
      </c>
      <c r="C1999" s="91" t="s">
        <v>14</v>
      </c>
      <c r="D1999" s="91" t="s">
        <v>92</v>
      </c>
      <c r="E1999" s="122" t="s">
        <v>6087</v>
      </c>
      <c r="F1999" s="92" t="s">
        <v>41</v>
      </c>
      <c r="G1999" s="209" t="s">
        <v>41</v>
      </c>
      <c r="H1999" s="209" t="s">
        <v>692</v>
      </c>
      <c r="I1999" s="210" t="s">
        <v>41</v>
      </c>
      <c r="J1999" s="151"/>
      <c r="K1999" s="152"/>
      <c r="L1999" s="151"/>
      <c r="M1999" s="152"/>
      <c r="N1999" s="151"/>
      <c r="O1999" s="151" t="s">
        <v>41</v>
      </c>
      <c r="P1999" s="151"/>
      <c r="Q1999" s="211" t="s">
        <v>376</v>
      </c>
      <c r="R1999" s="211" t="s">
        <v>20</v>
      </c>
      <c r="S1999" s="153"/>
      <c r="T1999" s="94" t="s">
        <v>41</v>
      </c>
      <c r="U1999" s="120"/>
      <c r="V1999" s="120"/>
      <c r="W1999" s="100" t="e">
        <f>VLOOKUP(TRIM(X1999),X10:Y92,2,FALSE)</f>
        <v>#N/A</v>
      </c>
      <c r="X1999" s="121" t="str">
        <f t="shared" si="181"/>
        <v>99</v>
      </c>
      <c r="Y1999" s="124">
        <f t="shared" si="182"/>
        <v>0</v>
      </c>
      <c r="Z1999" s="121">
        <f t="shared" si="180"/>
        <v>0</v>
      </c>
      <c r="AA1999" s="121">
        <f t="shared" si="183"/>
        <v>1</v>
      </c>
      <c r="AB1999" s="121">
        <f t="shared" si="184"/>
        <v>1</v>
      </c>
      <c r="AC1999" s="121">
        <f t="shared" si="185"/>
        <v>0</v>
      </c>
    </row>
    <row r="2000" spans="1:29" ht="35.25" customHeight="1" x14ac:dyDescent="0.25">
      <c r="A2000" s="89"/>
      <c r="B2000" s="94" t="s">
        <v>41</v>
      </c>
      <c r="C2000" s="91" t="s">
        <v>14</v>
      </c>
      <c r="D2000" s="91" t="s">
        <v>92</v>
      </c>
      <c r="E2000" s="122" t="s">
        <v>6088</v>
      </c>
      <c r="F2000" s="92" t="s">
        <v>41</v>
      </c>
      <c r="G2000" s="209" t="s">
        <v>41</v>
      </c>
      <c r="H2000" s="209" t="s">
        <v>692</v>
      </c>
      <c r="I2000" s="210" t="s">
        <v>41</v>
      </c>
      <c r="J2000" s="151"/>
      <c r="K2000" s="152"/>
      <c r="L2000" s="151"/>
      <c r="M2000" s="152"/>
      <c r="N2000" s="151"/>
      <c r="O2000" s="151" t="s">
        <v>41</v>
      </c>
      <c r="P2000" s="151"/>
      <c r="Q2000" s="211" t="s">
        <v>376</v>
      </c>
      <c r="R2000" s="211" t="s">
        <v>20</v>
      </c>
      <c r="S2000" s="153"/>
      <c r="T2000" s="94" t="s">
        <v>41</v>
      </c>
      <c r="U2000" s="120"/>
      <c r="V2000" s="120"/>
      <c r="W2000" s="100" t="e">
        <f>VLOOKUP(TRIM(X2000),X10:Y92,2,FALSE)</f>
        <v>#N/A</v>
      </c>
      <c r="X2000" s="121" t="str">
        <f t="shared" si="181"/>
        <v>99</v>
      </c>
      <c r="Y2000" s="124">
        <f t="shared" si="182"/>
        <v>0</v>
      </c>
      <c r="Z2000" s="121">
        <f t="shared" si="180"/>
        <v>0</v>
      </c>
      <c r="AA2000" s="121">
        <f t="shared" si="183"/>
        <v>1</v>
      </c>
      <c r="AB2000" s="121">
        <f t="shared" si="184"/>
        <v>1</v>
      </c>
      <c r="AC2000" s="121">
        <f t="shared" si="185"/>
        <v>0</v>
      </c>
    </row>
    <row r="2001" spans="1:29" ht="35.25" customHeight="1" x14ac:dyDescent="0.25">
      <c r="A2001" s="89"/>
      <c r="B2001" s="94" t="s">
        <v>41</v>
      </c>
      <c r="C2001" s="91" t="s">
        <v>14</v>
      </c>
      <c r="D2001" s="91" t="s">
        <v>92</v>
      </c>
      <c r="E2001" s="122" t="s">
        <v>6089</v>
      </c>
      <c r="F2001" s="92" t="s">
        <v>41</v>
      </c>
      <c r="G2001" s="209" t="s">
        <v>41</v>
      </c>
      <c r="H2001" s="209" t="s">
        <v>692</v>
      </c>
      <c r="I2001" s="210" t="s">
        <v>41</v>
      </c>
      <c r="J2001" s="151"/>
      <c r="K2001" s="152"/>
      <c r="L2001" s="151"/>
      <c r="M2001" s="152"/>
      <c r="N2001" s="151"/>
      <c r="O2001" s="151" t="s">
        <v>41</v>
      </c>
      <c r="P2001" s="151"/>
      <c r="Q2001" s="211" t="s">
        <v>376</v>
      </c>
      <c r="R2001" s="211" t="s">
        <v>20</v>
      </c>
      <c r="S2001" s="153"/>
      <c r="T2001" s="94" t="s">
        <v>41</v>
      </c>
      <c r="U2001" s="120"/>
      <c r="V2001" s="120"/>
      <c r="W2001" s="100" t="e">
        <f>VLOOKUP(TRIM(X2001),X10:Y92,2,FALSE)</f>
        <v>#N/A</v>
      </c>
      <c r="X2001" s="121" t="str">
        <f t="shared" si="181"/>
        <v>99</v>
      </c>
      <c r="Y2001" s="124">
        <f t="shared" si="182"/>
        <v>0</v>
      </c>
      <c r="Z2001" s="121">
        <f t="shared" si="180"/>
        <v>0</v>
      </c>
      <c r="AA2001" s="121">
        <f t="shared" si="183"/>
        <v>1</v>
      </c>
      <c r="AB2001" s="121">
        <f t="shared" si="184"/>
        <v>1</v>
      </c>
      <c r="AC2001" s="121">
        <f t="shared" si="185"/>
        <v>0</v>
      </c>
    </row>
    <row r="2002" spans="1:29" ht="35.25" customHeight="1" x14ac:dyDescent="0.25">
      <c r="A2002" s="89"/>
      <c r="B2002" s="94" t="s">
        <v>41</v>
      </c>
      <c r="C2002" s="91" t="s">
        <v>14</v>
      </c>
      <c r="D2002" s="91" t="s">
        <v>92</v>
      </c>
      <c r="E2002" s="122" t="s">
        <v>6090</v>
      </c>
      <c r="F2002" s="92" t="s">
        <v>41</v>
      </c>
      <c r="G2002" s="209" t="s">
        <v>41</v>
      </c>
      <c r="H2002" s="209" t="s">
        <v>692</v>
      </c>
      <c r="I2002" s="210" t="s">
        <v>41</v>
      </c>
      <c r="J2002" s="151"/>
      <c r="K2002" s="152"/>
      <c r="L2002" s="151"/>
      <c r="M2002" s="152"/>
      <c r="N2002" s="151"/>
      <c r="O2002" s="151" t="s">
        <v>41</v>
      </c>
      <c r="P2002" s="151"/>
      <c r="Q2002" s="211" t="s">
        <v>376</v>
      </c>
      <c r="R2002" s="211" t="s">
        <v>20</v>
      </c>
      <c r="S2002" s="153"/>
      <c r="T2002" s="94" t="s">
        <v>41</v>
      </c>
      <c r="U2002" s="120"/>
      <c r="V2002" s="120"/>
      <c r="W2002" s="100" t="e">
        <f>VLOOKUP(TRIM(X2002),X10:Y92,2,FALSE)</f>
        <v>#N/A</v>
      </c>
      <c r="X2002" s="121" t="str">
        <f t="shared" si="181"/>
        <v>99</v>
      </c>
      <c r="Y2002" s="124">
        <f t="shared" si="182"/>
        <v>0</v>
      </c>
      <c r="Z2002" s="121">
        <f t="shared" si="180"/>
        <v>0</v>
      </c>
      <c r="AA2002" s="121">
        <f t="shared" si="183"/>
        <v>1</v>
      </c>
      <c r="AB2002" s="121">
        <f t="shared" si="184"/>
        <v>1</v>
      </c>
      <c r="AC2002" s="121">
        <f t="shared" si="185"/>
        <v>0</v>
      </c>
    </row>
    <row r="2003" spans="1:29" ht="35.25" customHeight="1" x14ac:dyDescent="0.25">
      <c r="A2003" s="89"/>
      <c r="B2003" s="94" t="s">
        <v>41</v>
      </c>
      <c r="C2003" s="91" t="s">
        <v>14</v>
      </c>
      <c r="D2003" s="91" t="s">
        <v>92</v>
      </c>
      <c r="E2003" s="122" t="s">
        <v>6091</v>
      </c>
      <c r="F2003" s="92" t="s">
        <v>41</v>
      </c>
      <c r="G2003" s="209" t="s">
        <v>41</v>
      </c>
      <c r="H2003" s="209" t="s">
        <v>692</v>
      </c>
      <c r="I2003" s="210" t="s">
        <v>41</v>
      </c>
      <c r="J2003" s="151"/>
      <c r="K2003" s="152"/>
      <c r="L2003" s="151"/>
      <c r="M2003" s="152"/>
      <c r="N2003" s="151"/>
      <c r="O2003" s="151" t="s">
        <v>41</v>
      </c>
      <c r="P2003" s="151"/>
      <c r="Q2003" s="211" t="s">
        <v>376</v>
      </c>
      <c r="R2003" s="211" t="s">
        <v>20</v>
      </c>
      <c r="S2003" s="153"/>
      <c r="T2003" s="94" t="s">
        <v>41</v>
      </c>
      <c r="U2003" s="120"/>
      <c r="V2003" s="120"/>
      <c r="W2003" s="100" t="e">
        <f>VLOOKUP(TRIM(X2003),X10:Y92,2,FALSE)</f>
        <v>#N/A</v>
      </c>
      <c r="X2003" s="121" t="str">
        <f t="shared" si="181"/>
        <v>99</v>
      </c>
      <c r="Y2003" s="124">
        <f t="shared" si="182"/>
        <v>0</v>
      </c>
      <c r="Z2003" s="121">
        <f t="shared" si="180"/>
        <v>0</v>
      </c>
      <c r="AA2003" s="121">
        <f t="shared" si="183"/>
        <v>1</v>
      </c>
      <c r="AB2003" s="121">
        <f t="shared" si="184"/>
        <v>1</v>
      </c>
      <c r="AC2003" s="121">
        <f t="shared" si="185"/>
        <v>0</v>
      </c>
    </row>
    <row r="2004" spans="1:29" ht="35.25" customHeight="1" x14ac:dyDescent="0.25">
      <c r="A2004" s="89"/>
      <c r="B2004" s="94" t="s">
        <v>41</v>
      </c>
      <c r="C2004" s="91" t="s">
        <v>14</v>
      </c>
      <c r="D2004" s="91" t="s">
        <v>92</v>
      </c>
      <c r="E2004" s="122" t="s">
        <v>6092</v>
      </c>
      <c r="F2004" s="92" t="s">
        <v>41</v>
      </c>
      <c r="G2004" s="209" t="s">
        <v>41</v>
      </c>
      <c r="H2004" s="209" t="s">
        <v>692</v>
      </c>
      <c r="I2004" s="210" t="s">
        <v>41</v>
      </c>
      <c r="J2004" s="151"/>
      <c r="K2004" s="152"/>
      <c r="L2004" s="151"/>
      <c r="M2004" s="152"/>
      <c r="N2004" s="151"/>
      <c r="O2004" s="151" t="s">
        <v>41</v>
      </c>
      <c r="P2004" s="151"/>
      <c r="Q2004" s="211" t="s">
        <v>376</v>
      </c>
      <c r="R2004" s="211" t="s">
        <v>20</v>
      </c>
      <c r="S2004" s="153"/>
      <c r="T2004" s="94" t="s">
        <v>41</v>
      </c>
      <c r="U2004" s="120"/>
      <c r="V2004" s="120"/>
      <c r="W2004" s="100" t="e">
        <f>VLOOKUP(TRIM(X2004),X10:Y92,2,FALSE)</f>
        <v>#N/A</v>
      </c>
      <c r="X2004" s="121" t="str">
        <f t="shared" si="181"/>
        <v>99</v>
      </c>
      <c r="Y2004" s="124">
        <f t="shared" si="182"/>
        <v>0</v>
      </c>
      <c r="Z2004" s="121">
        <f t="shared" si="180"/>
        <v>0</v>
      </c>
      <c r="AA2004" s="121">
        <f t="shared" si="183"/>
        <v>1</v>
      </c>
      <c r="AB2004" s="121">
        <f t="shared" si="184"/>
        <v>1</v>
      </c>
      <c r="AC2004" s="121">
        <f t="shared" si="185"/>
        <v>0</v>
      </c>
    </row>
    <row r="2005" spans="1:29" ht="35.25" customHeight="1" x14ac:dyDescent="0.25">
      <c r="A2005" s="89"/>
      <c r="B2005" s="94" t="s">
        <v>41</v>
      </c>
      <c r="C2005" s="91" t="s">
        <v>14</v>
      </c>
      <c r="D2005" s="91" t="s">
        <v>92</v>
      </c>
      <c r="E2005" s="122" t="s">
        <v>6093</v>
      </c>
      <c r="F2005" s="92" t="s">
        <v>41</v>
      </c>
      <c r="G2005" s="209" t="s">
        <v>41</v>
      </c>
      <c r="H2005" s="209" t="s">
        <v>692</v>
      </c>
      <c r="I2005" s="210" t="s">
        <v>41</v>
      </c>
      <c r="J2005" s="151"/>
      <c r="K2005" s="152"/>
      <c r="L2005" s="151"/>
      <c r="M2005" s="152"/>
      <c r="N2005" s="151"/>
      <c r="O2005" s="151" t="s">
        <v>41</v>
      </c>
      <c r="P2005" s="151"/>
      <c r="Q2005" s="211" t="s">
        <v>376</v>
      </c>
      <c r="R2005" s="211" t="s">
        <v>20</v>
      </c>
      <c r="S2005" s="153"/>
      <c r="T2005" s="94" t="s">
        <v>41</v>
      </c>
      <c r="U2005" s="120"/>
      <c r="V2005" s="120"/>
      <c r="W2005" s="100" t="e">
        <f>VLOOKUP(TRIM(X2005),X10:Y92,2,FALSE)</f>
        <v>#N/A</v>
      </c>
      <c r="X2005" s="121" t="str">
        <f t="shared" si="181"/>
        <v>99</v>
      </c>
      <c r="Y2005" s="124">
        <f t="shared" si="182"/>
        <v>0</v>
      </c>
      <c r="Z2005" s="121">
        <f t="shared" si="180"/>
        <v>0</v>
      </c>
      <c r="AA2005" s="121">
        <f t="shared" si="183"/>
        <v>1</v>
      </c>
      <c r="AB2005" s="121">
        <f t="shared" si="184"/>
        <v>1</v>
      </c>
      <c r="AC2005" s="121">
        <f t="shared" si="185"/>
        <v>0</v>
      </c>
    </row>
    <row r="2006" spans="1:29" ht="35.25" customHeight="1" x14ac:dyDescent="0.25">
      <c r="A2006" s="89"/>
      <c r="B2006" s="94" t="s">
        <v>41</v>
      </c>
      <c r="C2006" s="91" t="s">
        <v>14</v>
      </c>
      <c r="D2006" s="91" t="s">
        <v>92</v>
      </c>
      <c r="E2006" s="122" t="s">
        <v>6094</v>
      </c>
      <c r="F2006" s="92" t="s">
        <v>41</v>
      </c>
      <c r="G2006" s="209" t="s">
        <v>41</v>
      </c>
      <c r="H2006" s="209" t="s">
        <v>692</v>
      </c>
      <c r="I2006" s="210" t="s">
        <v>41</v>
      </c>
      <c r="J2006" s="151"/>
      <c r="K2006" s="152"/>
      <c r="L2006" s="151"/>
      <c r="M2006" s="152"/>
      <c r="N2006" s="151"/>
      <c r="O2006" s="151" t="s">
        <v>41</v>
      </c>
      <c r="P2006" s="151"/>
      <c r="Q2006" s="211" t="s">
        <v>376</v>
      </c>
      <c r="R2006" s="211" t="s">
        <v>20</v>
      </c>
      <c r="S2006" s="153"/>
      <c r="T2006" s="94" t="s">
        <v>41</v>
      </c>
      <c r="U2006" s="120"/>
      <c r="V2006" s="120"/>
      <c r="W2006" s="100" t="e">
        <f>VLOOKUP(TRIM(X2006),X10:Y92,2,FALSE)</f>
        <v>#N/A</v>
      </c>
      <c r="X2006" s="121" t="str">
        <f t="shared" si="181"/>
        <v>99</v>
      </c>
      <c r="Y2006" s="124">
        <f t="shared" si="182"/>
        <v>0</v>
      </c>
      <c r="Z2006" s="121">
        <f t="shared" ref="Z2006:Z2069" si="186">IF(F2006="P-CR", IF(S2006="Approved", 1, IF(S2006="Block approved", 1, 0)),0)</f>
        <v>0</v>
      </c>
      <c r="AA2006" s="121">
        <f t="shared" si="183"/>
        <v>1</v>
      </c>
      <c r="AB2006" s="121">
        <f t="shared" si="184"/>
        <v>1</v>
      </c>
      <c r="AC2006" s="121">
        <f t="shared" si="185"/>
        <v>0</v>
      </c>
    </row>
    <row r="2007" spans="1:29" ht="35.25" customHeight="1" x14ac:dyDescent="0.25">
      <c r="A2007" s="89"/>
      <c r="B2007" s="94" t="s">
        <v>41</v>
      </c>
      <c r="C2007" s="91" t="s">
        <v>14</v>
      </c>
      <c r="D2007" s="91" t="s">
        <v>92</v>
      </c>
      <c r="E2007" s="122" t="s">
        <v>6095</v>
      </c>
      <c r="F2007" s="92" t="s">
        <v>41</v>
      </c>
      <c r="G2007" s="209" t="s">
        <v>41</v>
      </c>
      <c r="H2007" s="209" t="s">
        <v>692</v>
      </c>
      <c r="I2007" s="210" t="s">
        <v>41</v>
      </c>
      <c r="J2007" s="151"/>
      <c r="K2007" s="152"/>
      <c r="L2007" s="151"/>
      <c r="M2007" s="152"/>
      <c r="N2007" s="151"/>
      <c r="O2007" s="151" t="s">
        <v>41</v>
      </c>
      <c r="P2007" s="151"/>
      <c r="Q2007" s="211" t="s">
        <v>376</v>
      </c>
      <c r="R2007" s="211" t="s">
        <v>20</v>
      </c>
      <c r="S2007" s="153"/>
      <c r="T2007" s="94" t="s">
        <v>41</v>
      </c>
      <c r="U2007" s="120"/>
      <c r="V2007" s="120"/>
      <c r="W2007" s="100" t="e">
        <f>VLOOKUP(TRIM(X2007),X10:Y92,2,FALSE)</f>
        <v>#N/A</v>
      </c>
      <c r="X2007" s="121" t="str">
        <f t="shared" si="181"/>
        <v>99</v>
      </c>
      <c r="Y2007" s="124">
        <f t="shared" si="182"/>
        <v>0</v>
      </c>
      <c r="Z2007" s="121">
        <f t="shared" si="186"/>
        <v>0</v>
      </c>
      <c r="AA2007" s="121">
        <f t="shared" si="183"/>
        <v>1</v>
      </c>
      <c r="AB2007" s="121">
        <f t="shared" si="184"/>
        <v>1</v>
      </c>
      <c r="AC2007" s="121">
        <f t="shared" si="185"/>
        <v>0</v>
      </c>
    </row>
    <row r="2008" spans="1:29" ht="35.25" customHeight="1" x14ac:dyDescent="0.25">
      <c r="A2008" s="89"/>
      <c r="B2008" s="94" t="s">
        <v>41</v>
      </c>
      <c r="C2008" s="91" t="s">
        <v>14</v>
      </c>
      <c r="D2008" s="91" t="s">
        <v>92</v>
      </c>
      <c r="E2008" s="122" t="s">
        <v>6096</v>
      </c>
      <c r="F2008" s="92" t="s">
        <v>41</v>
      </c>
      <c r="G2008" s="209" t="s">
        <v>41</v>
      </c>
      <c r="H2008" s="209" t="s">
        <v>692</v>
      </c>
      <c r="I2008" s="210" t="s">
        <v>41</v>
      </c>
      <c r="J2008" s="151"/>
      <c r="K2008" s="152"/>
      <c r="L2008" s="151"/>
      <c r="M2008" s="152"/>
      <c r="N2008" s="151"/>
      <c r="O2008" s="151" t="s">
        <v>41</v>
      </c>
      <c r="P2008" s="151"/>
      <c r="Q2008" s="211" t="s">
        <v>376</v>
      </c>
      <c r="R2008" s="211" t="s">
        <v>20</v>
      </c>
      <c r="S2008" s="153"/>
      <c r="T2008" s="94" t="s">
        <v>41</v>
      </c>
      <c r="U2008" s="120"/>
      <c r="V2008" s="120"/>
      <c r="W2008" s="100" t="e">
        <f>VLOOKUP(TRIM(X2008),X10:Y92,2,FALSE)</f>
        <v>#N/A</v>
      </c>
      <c r="X2008" s="121" t="str">
        <f t="shared" si="181"/>
        <v>99</v>
      </c>
      <c r="Y2008" s="124">
        <f t="shared" si="182"/>
        <v>0</v>
      </c>
      <c r="Z2008" s="121">
        <f t="shared" si="186"/>
        <v>0</v>
      </c>
      <c r="AA2008" s="121">
        <f t="shared" si="183"/>
        <v>1</v>
      </c>
      <c r="AB2008" s="121">
        <f t="shared" si="184"/>
        <v>1</v>
      </c>
      <c r="AC2008" s="121">
        <f t="shared" si="185"/>
        <v>0</v>
      </c>
    </row>
    <row r="2009" spans="1:29" ht="35.25" customHeight="1" x14ac:dyDescent="0.25">
      <c r="A2009" s="89"/>
      <c r="B2009" s="94" t="s">
        <v>41</v>
      </c>
      <c r="C2009" s="91" t="s">
        <v>14</v>
      </c>
      <c r="D2009" s="91" t="s">
        <v>92</v>
      </c>
      <c r="E2009" s="122" t="s">
        <v>6097</v>
      </c>
      <c r="F2009" s="92" t="s">
        <v>41</v>
      </c>
      <c r="G2009" s="209" t="s">
        <v>41</v>
      </c>
      <c r="H2009" s="209" t="s">
        <v>692</v>
      </c>
      <c r="I2009" s="210" t="s">
        <v>41</v>
      </c>
      <c r="J2009" s="151"/>
      <c r="K2009" s="152"/>
      <c r="L2009" s="151"/>
      <c r="M2009" s="152"/>
      <c r="N2009" s="151"/>
      <c r="O2009" s="151" t="s">
        <v>41</v>
      </c>
      <c r="P2009" s="151"/>
      <c r="Q2009" s="211" t="s">
        <v>376</v>
      </c>
      <c r="R2009" s="211" t="s">
        <v>20</v>
      </c>
      <c r="S2009" s="153"/>
      <c r="T2009" s="94" t="s">
        <v>41</v>
      </c>
      <c r="U2009" s="120"/>
      <c r="V2009" s="120"/>
      <c r="W2009" s="100" t="e">
        <f>VLOOKUP(TRIM(X2009),X10:Y92,2,FALSE)</f>
        <v>#N/A</v>
      </c>
      <c r="X2009" s="121" t="str">
        <f t="shared" si="181"/>
        <v>99</v>
      </c>
      <c r="Y2009" s="124">
        <f t="shared" si="182"/>
        <v>0</v>
      </c>
      <c r="Z2009" s="121">
        <f t="shared" si="186"/>
        <v>0</v>
      </c>
      <c r="AA2009" s="121">
        <f t="shared" si="183"/>
        <v>1</v>
      </c>
      <c r="AB2009" s="121">
        <f t="shared" si="184"/>
        <v>1</v>
      </c>
      <c r="AC2009" s="121">
        <f t="shared" si="185"/>
        <v>0</v>
      </c>
    </row>
    <row r="2010" spans="1:29" ht="35.25" customHeight="1" x14ac:dyDescent="0.25">
      <c r="A2010" s="89"/>
      <c r="B2010" s="94" t="s">
        <v>41</v>
      </c>
      <c r="C2010" s="91" t="s">
        <v>14</v>
      </c>
      <c r="D2010" s="91" t="s">
        <v>92</v>
      </c>
      <c r="E2010" s="122" t="s">
        <v>6098</v>
      </c>
      <c r="F2010" s="92" t="s">
        <v>41</v>
      </c>
      <c r="G2010" s="209" t="s">
        <v>41</v>
      </c>
      <c r="H2010" s="209" t="s">
        <v>692</v>
      </c>
      <c r="I2010" s="210" t="s">
        <v>41</v>
      </c>
      <c r="J2010" s="151"/>
      <c r="K2010" s="152"/>
      <c r="L2010" s="151"/>
      <c r="M2010" s="152"/>
      <c r="N2010" s="151"/>
      <c r="O2010" s="151" t="s">
        <v>41</v>
      </c>
      <c r="P2010" s="151"/>
      <c r="Q2010" s="211" t="s">
        <v>376</v>
      </c>
      <c r="R2010" s="211" t="s">
        <v>20</v>
      </c>
      <c r="S2010" s="153"/>
      <c r="T2010" s="94" t="s">
        <v>41</v>
      </c>
      <c r="U2010" s="120"/>
      <c r="V2010" s="120"/>
      <c r="W2010" s="100" t="e">
        <f>VLOOKUP(TRIM(X2010),X10:Y92,2,FALSE)</f>
        <v>#N/A</v>
      </c>
      <c r="X2010" s="121" t="str">
        <f t="shared" si="181"/>
        <v>99</v>
      </c>
      <c r="Y2010" s="124">
        <f t="shared" si="182"/>
        <v>0</v>
      </c>
      <c r="Z2010" s="121">
        <f t="shared" si="186"/>
        <v>0</v>
      </c>
      <c r="AA2010" s="121">
        <f t="shared" si="183"/>
        <v>1</v>
      </c>
      <c r="AB2010" s="121">
        <f t="shared" si="184"/>
        <v>1</v>
      </c>
      <c r="AC2010" s="121">
        <f t="shared" si="185"/>
        <v>0</v>
      </c>
    </row>
    <row r="2011" spans="1:29" ht="35.25" customHeight="1" x14ac:dyDescent="0.25">
      <c r="A2011" s="89"/>
      <c r="B2011" s="94" t="s">
        <v>41</v>
      </c>
      <c r="C2011" s="91" t="s">
        <v>14</v>
      </c>
      <c r="D2011" s="91" t="s">
        <v>92</v>
      </c>
      <c r="E2011" s="122" t="s">
        <v>6099</v>
      </c>
      <c r="F2011" s="92" t="s">
        <v>41</v>
      </c>
      <c r="G2011" s="209" t="s">
        <v>41</v>
      </c>
      <c r="H2011" s="209" t="s">
        <v>692</v>
      </c>
      <c r="I2011" s="210" t="s">
        <v>41</v>
      </c>
      <c r="J2011" s="151"/>
      <c r="K2011" s="152"/>
      <c r="L2011" s="151"/>
      <c r="M2011" s="152"/>
      <c r="N2011" s="151"/>
      <c r="O2011" s="151" t="s">
        <v>41</v>
      </c>
      <c r="P2011" s="151"/>
      <c r="Q2011" s="211" t="s">
        <v>376</v>
      </c>
      <c r="R2011" s="211" t="s">
        <v>20</v>
      </c>
      <c r="S2011" s="153"/>
      <c r="T2011" s="94" t="s">
        <v>41</v>
      </c>
      <c r="U2011" s="120"/>
      <c r="V2011" s="120"/>
      <c r="W2011" s="100" t="e">
        <f>VLOOKUP(TRIM(X2011),X10:Y92,2,FALSE)</f>
        <v>#N/A</v>
      </c>
      <c r="X2011" s="121" t="str">
        <f t="shared" si="181"/>
        <v>99</v>
      </c>
      <c r="Y2011" s="124">
        <f t="shared" si="182"/>
        <v>0</v>
      </c>
      <c r="Z2011" s="121">
        <f t="shared" si="186"/>
        <v>0</v>
      </c>
      <c r="AA2011" s="121">
        <f t="shared" si="183"/>
        <v>1</v>
      </c>
      <c r="AB2011" s="121">
        <f t="shared" si="184"/>
        <v>1</v>
      </c>
      <c r="AC2011" s="121">
        <f t="shared" si="185"/>
        <v>0</v>
      </c>
    </row>
    <row r="2012" spans="1:29" ht="35.25" customHeight="1" x14ac:dyDescent="0.25">
      <c r="A2012" s="89"/>
      <c r="B2012" s="94" t="s">
        <v>41</v>
      </c>
      <c r="C2012" s="91" t="s">
        <v>14</v>
      </c>
      <c r="D2012" s="91" t="s">
        <v>92</v>
      </c>
      <c r="E2012" s="122" t="s">
        <v>6100</v>
      </c>
      <c r="F2012" s="92" t="s">
        <v>41</v>
      </c>
      <c r="G2012" s="209" t="s">
        <v>41</v>
      </c>
      <c r="H2012" s="209" t="s">
        <v>692</v>
      </c>
      <c r="I2012" s="210" t="s">
        <v>41</v>
      </c>
      <c r="J2012" s="151"/>
      <c r="K2012" s="152"/>
      <c r="L2012" s="151"/>
      <c r="M2012" s="152"/>
      <c r="N2012" s="151"/>
      <c r="O2012" s="151" t="s">
        <v>41</v>
      </c>
      <c r="P2012" s="151"/>
      <c r="Q2012" s="211" t="s">
        <v>376</v>
      </c>
      <c r="R2012" s="211" t="s">
        <v>20</v>
      </c>
      <c r="S2012" s="153"/>
      <c r="T2012" s="94" t="s">
        <v>41</v>
      </c>
      <c r="U2012" s="120"/>
      <c r="V2012" s="120"/>
      <c r="W2012" s="100" t="e">
        <f>VLOOKUP(TRIM(X2012),X10:Y92,2,FALSE)</f>
        <v>#N/A</v>
      </c>
      <c r="X2012" s="121" t="str">
        <f t="shared" si="181"/>
        <v>99</v>
      </c>
      <c r="Y2012" s="124">
        <f t="shared" si="182"/>
        <v>0</v>
      </c>
      <c r="Z2012" s="121">
        <f t="shared" si="186"/>
        <v>0</v>
      </c>
      <c r="AA2012" s="121">
        <f t="shared" si="183"/>
        <v>1</v>
      </c>
      <c r="AB2012" s="121">
        <f t="shared" si="184"/>
        <v>1</v>
      </c>
      <c r="AC2012" s="121">
        <f t="shared" si="185"/>
        <v>0</v>
      </c>
    </row>
    <row r="2013" spans="1:29" ht="35.25" customHeight="1" x14ac:dyDescent="0.25">
      <c r="A2013" s="89"/>
      <c r="B2013" s="94" t="s">
        <v>41</v>
      </c>
      <c r="C2013" s="91" t="s">
        <v>14</v>
      </c>
      <c r="D2013" s="91" t="s">
        <v>92</v>
      </c>
      <c r="E2013" s="122" t="s">
        <v>6101</v>
      </c>
      <c r="F2013" s="92" t="s">
        <v>41</v>
      </c>
      <c r="G2013" s="209" t="s">
        <v>41</v>
      </c>
      <c r="H2013" s="209" t="s">
        <v>692</v>
      </c>
      <c r="I2013" s="210" t="s">
        <v>41</v>
      </c>
      <c r="J2013" s="151"/>
      <c r="K2013" s="152"/>
      <c r="L2013" s="151"/>
      <c r="M2013" s="152"/>
      <c r="N2013" s="151"/>
      <c r="O2013" s="151" t="s">
        <v>41</v>
      </c>
      <c r="P2013" s="151"/>
      <c r="Q2013" s="211" t="s">
        <v>376</v>
      </c>
      <c r="R2013" s="211" t="s">
        <v>20</v>
      </c>
      <c r="S2013" s="153"/>
      <c r="T2013" s="94" t="s">
        <v>41</v>
      </c>
      <c r="U2013" s="120"/>
      <c r="V2013" s="120"/>
      <c r="W2013" s="100" t="e">
        <f>VLOOKUP(TRIM(X2013),X10:Y92,2,FALSE)</f>
        <v>#N/A</v>
      </c>
      <c r="X2013" s="121" t="str">
        <f t="shared" ref="X2013:X2076" si="187">IF(ISNONTEXT(D2013),"" &amp; D2013 &amp;"",T(D2013))</f>
        <v>99</v>
      </c>
      <c r="Y2013" s="124">
        <f t="shared" ref="Y2013:Y2076" si="188">IF(F2013="CR", IF(S2013="Approved", 1, IF(S2013="Agreed", 1, IF(S2013="Block approved", 1, 0))),0)</f>
        <v>0</v>
      </c>
      <c r="Z2013" s="121">
        <f t="shared" si="186"/>
        <v>0</v>
      </c>
      <c r="AA2013" s="121">
        <f t="shared" ref="AA2013:AA2076" si="189">LEN(I2013)</f>
        <v>1</v>
      </c>
      <c r="AB2013" s="121">
        <f t="shared" ref="AB2013:AB2076" si="190">IF(LEFT(H2013, 12)="Reserved for",  1, 0)</f>
        <v>1</v>
      </c>
      <c r="AC2013" s="121">
        <f t="shared" ref="AC2013:AC2076" si="191">IF(F2013="LS OUT", IF(S2013="Approved", 1, IF(S2013="Block approved", 1, 0)),0)</f>
        <v>0</v>
      </c>
    </row>
    <row r="2014" spans="1:29" ht="35.25" customHeight="1" x14ac:dyDescent="0.25">
      <c r="A2014" s="89"/>
      <c r="B2014" s="94" t="s">
        <v>41</v>
      </c>
      <c r="C2014" s="91" t="s">
        <v>14</v>
      </c>
      <c r="D2014" s="91" t="s">
        <v>92</v>
      </c>
      <c r="E2014" s="122" t="s">
        <v>6102</v>
      </c>
      <c r="F2014" s="92" t="s">
        <v>41</v>
      </c>
      <c r="G2014" s="209" t="s">
        <v>41</v>
      </c>
      <c r="H2014" s="209" t="s">
        <v>692</v>
      </c>
      <c r="I2014" s="210" t="s">
        <v>41</v>
      </c>
      <c r="J2014" s="151"/>
      <c r="K2014" s="152"/>
      <c r="L2014" s="151"/>
      <c r="M2014" s="152"/>
      <c r="N2014" s="151"/>
      <c r="O2014" s="151" t="s">
        <v>41</v>
      </c>
      <c r="P2014" s="151"/>
      <c r="Q2014" s="211" t="s">
        <v>376</v>
      </c>
      <c r="R2014" s="211" t="s">
        <v>20</v>
      </c>
      <c r="S2014" s="153"/>
      <c r="T2014" s="94" t="s">
        <v>41</v>
      </c>
      <c r="U2014" s="120"/>
      <c r="V2014" s="120"/>
      <c r="W2014" s="100" t="e">
        <f>VLOOKUP(TRIM(X2014),X10:Y92,2,FALSE)</f>
        <v>#N/A</v>
      </c>
      <c r="X2014" s="121" t="str">
        <f t="shared" si="187"/>
        <v>99</v>
      </c>
      <c r="Y2014" s="124">
        <f t="shared" si="188"/>
        <v>0</v>
      </c>
      <c r="Z2014" s="121">
        <f t="shared" si="186"/>
        <v>0</v>
      </c>
      <c r="AA2014" s="121">
        <f t="shared" si="189"/>
        <v>1</v>
      </c>
      <c r="AB2014" s="121">
        <f t="shared" si="190"/>
        <v>1</v>
      </c>
      <c r="AC2014" s="121">
        <f t="shared" si="191"/>
        <v>0</v>
      </c>
    </row>
    <row r="2015" spans="1:29" ht="35.25" customHeight="1" x14ac:dyDescent="0.25">
      <c r="A2015" s="89"/>
      <c r="B2015" s="94" t="s">
        <v>41</v>
      </c>
      <c r="C2015" s="91" t="s">
        <v>14</v>
      </c>
      <c r="D2015" s="91" t="s">
        <v>92</v>
      </c>
      <c r="E2015" s="122" t="s">
        <v>6103</v>
      </c>
      <c r="F2015" s="92" t="s">
        <v>41</v>
      </c>
      <c r="G2015" s="209" t="s">
        <v>41</v>
      </c>
      <c r="H2015" s="209" t="s">
        <v>692</v>
      </c>
      <c r="I2015" s="210" t="s">
        <v>41</v>
      </c>
      <c r="J2015" s="151"/>
      <c r="K2015" s="152"/>
      <c r="L2015" s="151"/>
      <c r="M2015" s="152"/>
      <c r="N2015" s="151"/>
      <c r="O2015" s="151" t="s">
        <v>41</v>
      </c>
      <c r="P2015" s="151"/>
      <c r="Q2015" s="211" t="s">
        <v>376</v>
      </c>
      <c r="R2015" s="211" t="s">
        <v>20</v>
      </c>
      <c r="S2015" s="153"/>
      <c r="T2015" s="94" t="s">
        <v>41</v>
      </c>
      <c r="U2015" s="120"/>
      <c r="V2015" s="120"/>
      <c r="W2015" s="100" t="e">
        <f>VLOOKUP(TRIM(X2015),X10:Y92,2,FALSE)</f>
        <v>#N/A</v>
      </c>
      <c r="X2015" s="121" t="str">
        <f t="shared" si="187"/>
        <v>99</v>
      </c>
      <c r="Y2015" s="124">
        <f t="shared" si="188"/>
        <v>0</v>
      </c>
      <c r="Z2015" s="121">
        <f t="shared" si="186"/>
        <v>0</v>
      </c>
      <c r="AA2015" s="121">
        <f t="shared" si="189"/>
        <v>1</v>
      </c>
      <c r="AB2015" s="121">
        <f t="shared" si="190"/>
        <v>1</v>
      </c>
      <c r="AC2015" s="121">
        <f t="shared" si="191"/>
        <v>0</v>
      </c>
    </row>
    <row r="2016" spans="1:29" ht="35.25" customHeight="1" x14ac:dyDescent="0.25">
      <c r="A2016" s="89"/>
      <c r="B2016" s="94" t="s">
        <v>41</v>
      </c>
      <c r="C2016" s="91" t="s">
        <v>14</v>
      </c>
      <c r="D2016" s="91" t="s">
        <v>92</v>
      </c>
      <c r="E2016" s="122" t="s">
        <v>6104</v>
      </c>
      <c r="F2016" s="92" t="s">
        <v>41</v>
      </c>
      <c r="G2016" s="209" t="s">
        <v>41</v>
      </c>
      <c r="H2016" s="209" t="s">
        <v>692</v>
      </c>
      <c r="I2016" s="210" t="s">
        <v>41</v>
      </c>
      <c r="J2016" s="151"/>
      <c r="K2016" s="152"/>
      <c r="L2016" s="151"/>
      <c r="M2016" s="152"/>
      <c r="N2016" s="151"/>
      <c r="O2016" s="151" t="s">
        <v>41</v>
      </c>
      <c r="P2016" s="151"/>
      <c r="Q2016" s="211" t="s">
        <v>376</v>
      </c>
      <c r="R2016" s="211" t="s">
        <v>20</v>
      </c>
      <c r="S2016" s="153"/>
      <c r="T2016" s="94" t="s">
        <v>41</v>
      </c>
      <c r="U2016" s="120"/>
      <c r="V2016" s="120"/>
      <c r="W2016" s="100" t="e">
        <f>VLOOKUP(TRIM(X2016),X10:Y92,2,FALSE)</f>
        <v>#N/A</v>
      </c>
      <c r="X2016" s="121" t="str">
        <f t="shared" si="187"/>
        <v>99</v>
      </c>
      <c r="Y2016" s="124">
        <f t="shared" si="188"/>
        <v>0</v>
      </c>
      <c r="Z2016" s="121">
        <f t="shared" si="186"/>
        <v>0</v>
      </c>
      <c r="AA2016" s="121">
        <f t="shared" si="189"/>
        <v>1</v>
      </c>
      <c r="AB2016" s="121">
        <f t="shared" si="190"/>
        <v>1</v>
      </c>
      <c r="AC2016" s="121">
        <f t="shared" si="191"/>
        <v>0</v>
      </c>
    </row>
    <row r="2017" spans="1:29" ht="35.25" customHeight="1" x14ac:dyDescent="0.25">
      <c r="A2017" s="89"/>
      <c r="B2017" s="94" t="s">
        <v>41</v>
      </c>
      <c r="C2017" s="91" t="s">
        <v>14</v>
      </c>
      <c r="D2017" s="91" t="s">
        <v>92</v>
      </c>
      <c r="E2017" s="122" t="s">
        <v>6105</v>
      </c>
      <c r="F2017" s="92" t="s">
        <v>41</v>
      </c>
      <c r="G2017" s="209" t="s">
        <v>41</v>
      </c>
      <c r="H2017" s="209" t="s">
        <v>692</v>
      </c>
      <c r="I2017" s="210" t="s">
        <v>41</v>
      </c>
      <c r="J2017" s="151"/>
      <c r="K2017" s="152"/>
      <c r="L2017" s="151"/>
      <c r="M2017" s="152"/>
      <c r="N2017" s="151"/>
      <c r="O2017" s="151" t="s">
        <v>41</v>
      </c>
      <c r="P2017" s="151"/>
      <c r="Q2017" s="211" t="s">
        <v>376</v>
      </c>
      <c r="R2017" s="211" t="s">
        <v>20</v>
      </c>
      <c r="S2017" s="153"/>
      <c r="T2017" s="94" t="s">
        <v>41</v>
      </c>
      <c r="U2017" s="120"/>
      <c r="V2017" s="120"/>
      <c r="W2017" s="100" t="e">
        <f>VLOOKUP(TRIM(X2017),X10:Y92,2,FALSE)</f>
        <v>#N/A</v>
      </c>
      <c r="X2017" s="121" t="str">
        <f t="shared" si="187"/>
        <v>99</v>
      </c>
      <c r="Y2017" s="124">
        <f t="shared" si="188"/>
        <v>0</v>
      </c>
      <c r="Z2017" s="121">
        <f t="shared" si="186"/>
        <v>0</v>
      </c>
      <c r="AA2017" s="121">
        <f t="shared" si="189"/>
        <v>1</v>
      </c>
      <c r="AB2017" s="121">
        <f t="shared" si="190"/>
        <v>1</v>
      </c>
      <c r="AC2017" s="121">
        <f t="shared" si="191"/>
        <v>0</v>
      </c>
    </row>
    <row r="2018" spans="1:29" ht="35.25" customHeight="1" x14ac:dyDescent="0.25">
      <c r="A2018" s="89"/>
      <c r="B2018" s="94" t="s">
        <v>41</v>
      </c>
      <c r="C2018" s="91" t="s">
        <v>14</v>
      </c>
      <c r="D2018" s="91" t="s">
        <v>92</v>
      </c>
      <c r="E2018" s="122" t="s">
        <v>6106</v>
      </c>
      <c r="F2018" s="92" t="s">
        <v>41</v>
      </c>
      <c r="G2018" s="209" t="s">
        <v>41</v>
      </c>
      <c r="H2018" s="209" t="s">
        <v>692</v>
      </c>
      <c r="I2018" s="210" t="s">
        <v>41</v>
      </c>
      <c r="J2018" s="151"/>
      <c r="K2018" s="152"/>
      <c r="L2018" s="151"/>
      <c r="M2018" s="152"/>
      <c r="N2018" s="151"/>
      <c r="O2018" s="151" t="s">
        <v>41</v>
      </c>
      <c r="P2018" s="151"/>
      <c r="Q2018" s="211" t="s">
        <v>376</v>
      </c>
      <c r="R2018" s="211" t="s">
        <v>20</v>
      </c>
      <c r="S2018" s="153"/>
      <c r="T2018" s="94" t="s">
        <v>41</v>
      </c>
      <c r="U2018" s="120"/>
      <c r="V2018" s="120"/>
      <c r="W2018" s="100" t="e">
        <f>VLOOKUP(TRIM(X2018),X10:Y92,2,FALSE)</f>
        <v>#N/A</v>
      </c>
      <c r="X2018" s="121" t="str">
        <f t="shared" si="187"/>
        <v>99</v>
      </c>
      <c r="Y2018" s="124">
        <f t="shared" si="188"/>
        <v>0</v>
      </c>
      <c r="Z2018" s="121">
        <f t="shared" si="186"/>
        <v>0</v>
      </c>
      <c r="AA2018" s="121">
        <f t="shared" si="189"/>
        <v>1</v>
      </c>
      <c r="AB2018" s="121">
        <f t="shared" si="190"/>
        <v>1</v>
      </c>
      <c r="AC2018" s="121">
        <f t="shared" si="191"/>
        <v>0</v>
      </c>
    </row>
    <row r="2019" spans="1:29" ht="35.25" customHeight="1" x14ac:dyDescent="0.25">
      <c r="A2019" s="89"/>
      <c r="B2019" s="94" t="s">
        <v>41</v>
      </c>
      <c r="C2019" s="91" t="s">
        <v>14</v>
      </c>
      <c r="D2019" s="91" t="s">
        <v>92</v>
      </c>
      <c r="E2019" s="122" t="s">
        <v>6107</v>
      </c>
      <c r="F2019" s="92" t="s">
        <v>41</v>
      </c>
      <c r="G2019" s="209" t="s">
        <v>41</v>
      </c>
      <c r="H2019" s="209" t="s">
        <v>692</v>
      </c>
      <c r="I2019" s="210" t="s">
        <v>41</v>
      </c>
      <c r="J2019" s="151"/>
      <c r="K2019" s="152"/>
      <c r="L2019" s="151"/>
      <c r="M2019" s="152"/>
      <c r="N2019" s="151"/>
      <c r="O2019" s="151" t="s">
        <v>41</v>
      </c>
      <c r="P2019" s="151"/>
      <c r="Q2019" s="211" t="s">
        <v>376</v>
      </c>
      <c r="R2019" s="211" t="s">
        <v>20</v>
      </c>
      <c r="S2019" s="153"/>
      <c r="T2019" s="94" t="s">
        <v>41</v>
      </c>
      <c r="U2019" s="120"/>
      <c r="V2019" s="120"/>
      <c r="W2019" s="100" t="e">
        <f>VLOOKUP(TRIM(X2019),X10:Y92,2,FALSE)</f>
        <v>#N/A</v>
      </c>
      <c r="X2019" s="121" t="str">
        <f t="shared" si="187"/>
        <v>99</v>
      </c>
      <c r="Y2019" s="124">
        <f t="shared" si="188"/>
        <v>0</v>
      </c>
      <c r="Z2019" s="121">
        <f t="shared" si="186"/>
        <v>0</v>
      </c>
      <c r="AA2019" s="121">
        <f t="shared" si="189"/>
        <v>1</v>
      </c>
      <c r="AB2019" s="121">
        <f t="shared" si="190"/>
        <v>1</v>
      </c>
      <c r="AC2019" s="121">
        <f t="shared" si="191"/>
        <v>0</v>
      </c>
    </row>
    <row r="2020" spans="1:29" ht="35.25" customHeight="1" x14ac:dyDescent="0.25">
      <c r="A2020" s="89"/>
      <c r="B2020" s="94" t="s">
        <v>41</v>
      </c>
      <c r="C2020" s="91" t="s">
        <v>14</v>
      </c>
      <c r="D2020" s="91" t="s">
        <v>92</v>
      </c>
      <c r="E2020" s="122" t="s">
        <v>6108</v>
      </c>
      <c r="F2020" s="92" t="s">
        <v>41</v>
      </c>
      <c r="G2020" s="209" t="s">
        <v>41</v>
      </c>
      <c r="H2020" s="209" t="s">
        <v>692</v>
      </c>
      <c r="I2020" s="210" t="s">
        <v>41</v>
      </c>
      <c r="J2020" s="151"/>
      <c r="K2020" s="152"/>
      <c r="L2020" s="151"/>
      <c r="M2020" s="152"/>
      <c r="N2020" s="151"/>
      <c r="O2020" s="151" t="s">
        <v>41</v>
      </c>
      <c r="P2020" s="151"/>
      <c r="Q2020" s="211" t="s">
        <v>376</v>
      </c>
      <c r="R2020" s="211" t="s">
        <v>20</v>
      </c>
      <c r="S2020" s="153"/>
      <c r="T2020" s="94" t="s">
        <v>41</v>
      </c>
      <c r="U2020" s="120"/>
      <c r="V2020" s="120"/>
      <c r="W2020" s="100" t="e">
        <f>VLOOKUP(TRIM(X2020),X10:Y92,2,FALSE)</f>
        <v>#N/A</v>
      </c>
      <c r="X2020" s="121" t="str">
        <f t="shared" si="187"/>
        <v>99</v>
      </c>
      <c r="Y2020" s="124">
        <f t="shared" si="188"/>
        <v>0</v>
      </c>
      <c r="Z2020" s="121">
        <f t="shared" si="186"/>
        <v>0</v>
      </c>
      <c r="AA2020" s="121">
        <f t="shared" si="189"/>
        <v>1</v>
      </c>
      <c r="AB2020" s="121">
        <f t="shared" si="190"/>
        <v>1</v>
      </c>
      <c r="AC2020" s="121">
        <f t="shared" si="191"/>
        <v>0</v>
      </c>
    </row>
    <row r="2021" spans="1:29" ht="35.25" customHeight="1" x14ac:dyDescent="0.25">
      <c r="A2021" s="89"/>
      <c r="B2021" s="94" t="s">
        <v>41</v>
      </c>
      <c r="C2021" s="91" t="s">
        <v>14</v>
      </c>
      <c r="D2021" s="91" t="s">
        <v>92</v>
      </c>
      <c r="E2021" s="122" t="s">
        <v>6109</v>
      </c>
      <c r="F2021" s="92" t="s">
        <v>41</v>
      </c>
      <c r="G2021" s="209" t="s">
        <v>41</v>
      </c>
      <c r="H2021" s="209" t="s">
        <v>692</v>
      </c>
      <c r="I2021" s="210" t="s">
        <v>41</v>
      </c>
      <c r="J2021" s="151"/>
      <c r="K2021" s="152"/>
      <c r="L2021" s="151"/>
      <c r="M2021" s="152"/>
      <c r="N2021" s="151"/>
      <c r="O2021" s="151" t="s">
        <v>41</v>
      </c>
      <c r="P2021" s="151"/>
      <c r="Q2021" s="211" t="s">
        <v>376</v>
      </c>
      <c r="R2021" s="211" t="s">
        <v>20</v>
      </c>
      <c r="S2021" s="153"/>
      <c r="T2021" s="94" t="s">
        <v>41</v>
      </c>
      <c r="U2021" s="120"/>
      <c r="V2021" s="120"/>
      <c r="W2021" s="100" t="e">
        <f>VLOOKUP(TRIM(X2021),X10:Y92,2,FALSE)</f>
        <v>#N/A</v>
      </c>
      <c r="X2021" s="121" t="str">
        <f t="shared" si="187"/>
        <v>99</v>
      </c>
      <c r="Y2021" s="124">
        <f t="shared" si="188"/>
        <v>0</v>
      </c>
      <c r="Z2021" s="121">
        <f t="shared" si="186"/>
        <v>0</v>
      </c>
      <c r="AA2021" s="121">
        <f t="shared" si="189"/>
        <v>1</v>
      </c>
      <c r="AB2021" s="121">
        <f t="shared" si="190"/>
        <v>1</v>
      </c>
      <c r="AC2021" s="121">
        <f t="shared" si="191"/>
        <v>0</v>
      </c>
    </row>
    <row r="2022" spans="1:29" ht="35.25" customHeight="1" x14ac:dyDescent="0.25">
      <c r="A2022" s="89"/>
      <c r="B2022" s="94" t="s">
        <v>41</v>
      </c>
      <c r="C2022" s="91" t="s">
        <v>14</v>
      </c>
      <c r="D2022" s="91" t="s">
        <v>92</v>
      </c>
      <c r="E2022" s="122" t="s">
        <v>6110</v>
      </c>
      <c r="F2022" s="92" t="s">
        <v>41</v>
      </c>
      <c r="G2022" s="209" t="s">
        <v>41</v>
      </c>
      <c r="H2022" s="209" t="s">
        <v>692</v>
      </c>
      <c r="I2022" s="210" t="s">
        <v>41</v>
      </c>
      <c r="J2022" s="151"/>
      <c r="K2022" s="152"/>
      <c r="L2022" s="151"/>
      <c r="M2022" s="152"/>
      <c r="N2022" s="151"/>
      <c r="O2022" s="151" t="s">
        <v>41</v>
      </c>
      <c r="P2022" s="151"/>
      <c r="Q2022" s="211" t="s">
        <v>376</v>
      </c>
      <c r="R2022" s="211" t="s">
        <v>20</v>
      </c>
      <c r="S2022" s="153"/>
      <c r="T2022" s="94" t="s">
        <v>41</v>
      </c>
      <c r="U2022" s="120"/>
      <c r="V2022" s="120"/>
      <c r="W2022" s="100" t="e">
        <f>VLOOKUP(TRIM(X2022),X10:Y92,2,FALSE)</f>
        <v>#N/A</v>
      </c>
      <c r="X2022" s="121" t="str">
        <f t="shared" si="187"/>
        <v>99</v>
      </c>
      <c r="Y2022" s="124">
        <f t="shared" si="188"/>
        <v>0</v>
      </c>
      <c r="Z2022" s="121">
        <f t="shared" si="186"/>
        <v>0</v>
      </c>
      <c r="AA2022" s="121">
        <f t="shared" si="189"/>
        <v>1</v>
      </c>
      <c r="AB2022" s="121">
        <f t="shared" si="190"/>
        <v>1</v>
      </c>
      <c r="AC2022" s="121">
        <f t="shared" si="191"/>
        <v>0</v>
      </c>
    </row>
    <row r="2023" spans="1:29" ht="35.25" customHeight="1" x14ac:dyDescent="0.25">
      <c r="A2023" s="89"/>
      <c r="B2023" s="94" t="s">
        <v>41</v>
      </c>
      <c r="C2023" s="91" t="s">
        <v>14</v>
      </c>
      <c r="D2023" s="91" t="s">
        <v>92</v>
      </c>
      <c r="E2023" s="122" t="s">
        <v>6111</v>
      </c>
      <c r="F2023" s="92" t="s">
        <v>41</v>
      </c>
      <c r="G2023" s="209" t="s">
        <v>41</v>
      </c>
      <c r="H2023" s="209" t="s">
        <v>692</v>
      </c>
      <c r="I2023" s="210" t="s">
        <v>41</v>
      </c>
      <c r="J2023" s="151"/>
      <c r="K2023" s="152"/>
      <c r="L2023" s="151"/>
      <c r="M2023" s="152"/>
      <c r="N2023" s="151"/>
      <c r="O2023" s="151" t="s">
        <v>41</v>
      </c>
      <c r="P2023" s="151"/>
      <c r="Q2023" s="211" t="s">
        <v>376</v>
      </c>
      <c r="R2023" s="211" t="s">
        <v>20</v>
      </c>
      <c r="S2023" s="153"/>
      <c r="T2023" s="94" t="s">
        <v>41</v>
      </c>
      <c r="U2023" s="120"/>
      <c r="V2023" s="120"/>
      <c r="W2023" s="100" t="e">
        <f>VLOOKUP(TRIM(X2023),X10:Y92,2,FALSE)</f>
        <v>#N/A</v>
      </c>
      <c r="X2023" s="121" t="str">
        <f t="shared" si="187"/>
        <v>99</v>
      </c>
      <c r="Y2023" s="124">
        <f t="shared" si="188"/>
        <v>0</v>
      </c>
      <c r="Z2023" s="121">
        <f t="shared" si="186"/>
        <v>0</v>
      </c>
      <c r="AA2023" s="121">
        <f t="shared" si="189"/>
        <v>1</v>
      </c>
      <c r="AB2023" s="121">
        <f t="shared" si="190"/>
        <v>1</v>
      </c>
      <c r="AC2023" s="121">
        <f t="shared" si="191"/>
        <v>0</v>
      </c>
    </row>
    <row r="2024" spans="1:29" ht="35.25" customHeight="1" x14ac:dyDescent="0.25">
      <c r="A2024" s="89"/>
      <c r="B2024" s="94" t="s">
        <v>41</v>
      </c>
      <c r="C2024" s="91" t="s">
        <v>14</v>
      </c>
      <c r="D2024" s="91" t="s">
        <v>92</v>
      </c>
      <c r="E2024" s="122" t="s">
        <v>6112</v>
      </c>
      <c r="F2024" s="92" t="s">
        <v>41</v>
      </c>
      <c r="G2024" s="209" t="s">
        <v>41</v>
      </c>
      <c r="H2024" s="209" t="s">
        <v>692</v>
      </c>
      <c r="I2024" s="210" t="s">
        <v>41</v>
      </c>
      <c r="J2024" s="151"/>
      <c r="K2024" s="152"/>
      <c r="L2024" s="151"/>
      <c r="M2024" s="152"/>
      <c r="N2024" s="151"/>
      <c r="O2024" s="151" t="s">
        <v>41</v>
      </c>
      <c r="P2024" s="151"/>
      <c r="Q2024" s="211" t="s">
        <v>376</v>
      </c>
      <c r="R2024" s="211" t="s">
        <v>20</v>
      </c>
      <c r="S2024" s="153"/>
      <c r="T2024" s="94" t="s">
        <v>41</v>
      </c>
      <c r="U2024" s="120"/>
      <c r="V2024" s="120"/>
      <c r="W2024" s="100" t="e">
        <f>VLOOKUP(TRIM(X2024),X10:Y92,2,FALSE)</f>
        <v>#N/A</v>
      </c>
      <c r="X2024" s="121" t="str">
        <f t="shared" si="187"/>
        <v>99</v>
      </c>
      <c r="Y2024" s="124">
        <f t="shared" si="188"/>
        <v>0</v>
      </c>
      <c r="Z2024" s="121">
        <f t="shared" si="186"/>
        <v>0</v>
      </c>
      <c r="AA2024" s="121">
        <f t="shared" si="189"/>
        <v>1</v>
      </c>
      <c r="AB2024" s="121">
        <f t="shared" si="190"/>
        <v>1</v>
      </c>
      <c r="AC2024" s="121">
        <f t="shared" si="191"/>
        <v>0</v>
      </c>
    </row>
    <row r="2025" spans="1:29" ht="35.25" customHeight="1" x14ac:dyDescent="0.25">
      <c r="A2025" s="89"/>
      <c r="B2025" s="94" t="s">
        <v>41</v>
      </c>
      <c r="C2025" s="91" t="s">
        <v>14</v>
      </c>
      <c r="D2025" s="91" t="s">
        <v>92</v>
      </c>
      <c r="E2025" s="122" t="s">
        <v>6113</v>
      </c>
      <c r="F2025" s="92" t="s">
        <v>41</v>
      </c>
      <c r="G2025" s="209" t="s">
        <v>41</v>
      </c>
      <c r="H2025" s="209" t="s">
        <v>692</v>
      </c>
      <c r="I2025" s="210" t="s">
        <v>41</v>
      </c>
      <c r="J2025" s="151"/>
      <c r="K2025" s="152"/>
      <c r="L2025" s="151"/>
      <c r="M2025" s="152"/>
      <c r="N2025" s="151"/>
      <c r="O2025" s="151" t="s">
        <v>41</v>
      </c>
      <c r="P2025" s="151"/>
      <c r="Q2025" s="211" t="s">
        <v>376</v>
      </c>
      <c r="R2025" s="211" t="s">
        <v>20</v>
      </c>
      <c r="S2025" s="153"/>
      <c r="T2025" s="94" t="s">
        <v>41</v>
      </c>
      <c r="U2025" s="120"/>
      <c r="V2025" s="120"/>
      <c r="W2025" s="100" t="e">
        <f>VLOOKUP(TRIM(X2025),X10:Y92,2,FALSE)</f>
        <v>#N/A</v>
      </c>
      <c r="X2025" s="121" t="str">
        <f t="shared" si="187"/>
        <v>99</v>
      </c>
      <c r="Y2025" s="124">
        <f t="shared" si="188"/>
        <v>0</v>
      </c>
      <c r="Z2025" s="121">
        <f t="shared" si="186"/>
        <v>0</v>
      </c>
      <c r="AA2025" s="121">
        <f t="shared" si="189"/>
        <v>1</v>
      </c>
      <c r="AB2025" s="121">
        <f t="shared" si="190"/>
        <v>1</v>
      </c>
      <c r="AC2025" s="121">
        <f t="shared" si="191"/>
        <v>0</v>
      </c>
    </row>
    <row r="2026" spans="1:29" ht="35.25" customHeight="1" x14ac:dyDescent="0.25">
      <c r="A2026" s="89"/>
      <c r="B2026" s="94" t="s">
        <v>41</v>
      </c>
      <c r="C2026" s="91" t="s">
        <v>14</v>
      </c>
      <c r="D2026" s="91" t="s">
        <v>92</v>
      </c>
      <c r="E2026" s="122" t="s">
        <v>6114</v>
      </c>
      <c r="F2026" s="92" t="s">
        <v>41</v>
      </c>
      <c r="G2026" s="209" t="s">
        <v>41</v>
      </c>
      <c r="H2026" s="209" t="s">
        <v>692</v>
      </c>
      <c r="I2026" s="210" t="s">
        <v>41</v>
      </c>
      <c r="J2026" s="151"/>
      <c r="K2026" s="152"/>
      <c r="L2026" s="151"/>
      <c r="M2026" s="152"/>
      <c r="N2026" s="151"/>
      <c r="O2026" s="151" t="s">
        <v>41</v>
      </c>
      <c r="P2026" s="151"/>
      <c r="Q2026" s="211" t="s">
        <v>376</v>
      </c>
      <c r="R2026" s="211" t="s">
        <v>20</v>
      </c>
      <c r="S2026" s="153"/>
      <c r="T2026" s="94" t="s">
        <v>41</v>
      </c>
      <c r="U2026" s="120"/>
      <c r="V2026" s="120"/>
      <c r="W2026" s="100" t="e">
        <f>VLOOKUP(TRIM(X2026),X10:Y92,2,FALSE)</f>
        <v>#N/A</v>
      </c>
      <c r="X2026" s="121" t="str">
        <f t="shared" si="187"/>
        <v>99</v>
      </c>
      <c r="Y2026" s="124">
        <f t="shared" si="188"/>
        <v>0</v>
      </c>
      <c r="Z2026" s="121">
        <f t="shared" si="186"/>
        <v>0</v>
      </c>
      <c r="AA2026" s="121">
        <f t="shared" si="189"/>
        <v>1</v>
      </c>
      <c r="AB2026" s="121">
        <f t="shared" si="190"/>
        <v>1</v>
      </c>
      <c r="AC2026" s="121">
        <f t="shared" si="191"/>
        <v>0</v>
      </c>
    </row>
    <row r="2027" spans="1:29" ht="35.25" customHeight="1" x14ac:dyDescent="0.25">
      <c r="A2027" s="89"/>
      <c r="B2027" s="94" t="s">
        <v>41</v>
      </c>
      <c r="C2027" s="91" t="s">
        <v>14</v>
      </c>
      <c r="D2027" s="91" t="s">
        <v>92</v>
      </c>
      <c r="E2027" s="122" t="s">
        <v>6115</v>
      </c>
      <c r="F2027" s="92" t="s">
        <v>41</v>
      </c>
      <c r="G2027" s="209" t="s">
        <v>41</v>
      </c>
      <c r="H2027" s="209" t="s">
        <v>692</v>
      </c>
      <c r="I2027" s="210" t="s">
        <v>41</v>
      </c>
      <c r="J2027" s="151"/>
      <c r="K2027" s="152"/>
      <c r="L2027" s="151"/>
      <c r="M2027" s="152"/>
      <c r="N2027" s="151"/>
      <c r="O2027" s="151" t="s">
        <v>41</v>
      </c>
      <c r="P2027" s="151"/>
      <c r="Q2027" s="211" t="s">
        <v>376</v>
      </c>
      <c r="R2027" s="211" t="s">
        <v>20</v>
      </c>
      <c r="S2027" s="153"/>
      <c r="T2027" s="94" t="s">
        <v>41</v>
      </c>
      <c r="U2027" s="120"/>
      <c r="V2027" s="120"/>
      <c r="W2027" s="100" t="e">
        <f>VLOOKUP(TRIM(X2027),X10:Y92,2,FALSE)</f>
        <v>#N/A</v>
      </c>
      <c r="X2027" s="121" t="str">
        <f t="shared" si="187"/>
        <v>99</v>
      </c>
      <c r="Y2027" s="124">
        <f t="shared" si="188"/>
        <v>0</v>
      </c>
      <c r="Z2027" s="121">
        <f t="shared" si="186"/>
        <v>0</v>
      </c>
      <c r="AA2027" s="121">
        <f t="shared" si="189"/>
        <v>1</v>
      </c>
      <c r="AB2027" s="121">
        <f t="shared" si="190"/>
        <v>1</v>
      </c>
      <c r="AC2027" s="121">
        <f t="shared" si="191"/>
        <v>0</v>
      </c>
    </row>
    <row r="2028" spans="1:29" ht="35.25" customHeight="1" x14ac:dyDescent="0.25">
      <c r="A2028" s="89"/>
      <c r="B2028" s="94" t="s">
        <v>41</v>
      </c>
      <c r="C2028" s="91" t="s">
        <v>14</v>
      </c>
      <c r="D2028" s="91" t="s">
        <v>92</v>
      </c>
      <c r="E2028" s="122" t="s">
        <v>6116</v>
      </c>
      <c r="F2028" s="92" t="s">
        <v>41</v>
      </c>
      <c r="G2028" s="209" t="s">
        <v>41</v>
      </c>
      <c r="H2028" s="209" t="s">
        <v>692</v>
      </c>
      <c r="I2028" s="210" t="s">
        <v>41</v>
      </c>
      <c r="J2028" s="151"/>
      <c r="K2028" s="152"/>
      <c r="L2028" s="151"/>
      <c r="M2028" s="152"/>
      <c r="N2028" s="151"/>
      <c r="O2028" s="151" t="s">
        <v>41</v>
      </c>
      <c r="P2028" s="151"/>
      <c r="Q2028" s="211" t="s">
        <v>376</v>
      </c>
      <c r="R2028" s="211" t="s">
        <v>20</v>
      </c>
      <c r="S2028" s="153"/>
      <c r="T2028" s="94" t="s">
        <v>41</v>
      </c>
      <c r="U2028" s="120"/>
      <c r="V2028" s="120"/>
      <c r="W2028" s="100" t="e">
        <f>VLOOKUP(TRIM(X2028),X10:Y92,2,FALSE)</f>
        <v>#N/A</v>
      </c>
      <c r="X2028" s="121" t="str">
        <f t="shared" si="187"/>
        <v>99</v>
      </c>
      <c r="Y2028" s="124">
        <f t="shared" si="188"/>
        <v>0</v>
      </c>
      <c r="Z2028" s="121">
        <f t="shared" si="186"/>
        <v>0</v>
      </c>
      <c r="AA2028" s="121">
        <f t="shared" si="189"/>
        <v>1</v>
      </c>
      <c r="AB2028" s="121">
        <f t="shared" si="190"/>
        <v>1</v>
      </c>
      <c r="AC2028" s="121">
        <f t="shared" si="191"/>
        <v>0</v>
      </c>
    </row>
    <row r="2029" spans="1:29" ht="35.25" customHeight="1" x14ac:dyDescent="0.25">
      <c r="A2029" s="89"/>
      <c r="B2029" s="94" t="s">
        <v>41</v>
      </c>
      <c r="C2029" s="91" t="s">
        <v>14</v>
      </c>
      <c r="D2029" s="91" t="s">
        <v>92</v>
      </c>
      <c r="E2029" s="122" t="s">
        <v>6117</v>
      </c>
      <c r="F2029" s="92" t="s">
        <v>41</v>
      </c>
      <c r="G2029" s="209" t="s">
        <v>41</v>
      </c>
      <c r="H2029" s="209" t="s">
        <v>692</v>
      </c>
      <c r="I2029" s="210" t="s">
        <v>41</v>
      </c>
      <c r="J2029" s="151"/>
      <c r="K2029" s="152"/>
      <c r="L2029" s="151"/>
      <c r="M2029" s="152"/>
      <c r="N2029" s="151"/>
      <c r="O2029" s="151" t="s">
        <v>41</v>
      </c>
      <c r="P2029" s="151"/>
      <c r="Q2029" s="211" t="s">
        <v>376</v>
      </c>
      <c r="R2029" s="211" t="s">
        <v>20</v>
      </c>
      <c r="S2029" s="153"/>
      <c r="T2029" s="94" t="s">
        <v>41</v>
      </c>
      <c r="U2029" s="120"/>
      <c r="V2029" s="120"/>
      <c r="W2029" s="100" t="e">
        <f>VLOOKUP(TRIM(X2029),X10:Y92,2,FALSE)</f>
        <v>#N/A</v>
      </c>
      <c r="X2029" s="121" t="str">
        <f t="shared" si="187"/>
        <v>99</v>
      </c>
      <c r="Y2029" s="124">
        <f t="shared" si="188"/>
        <v>0</v>
      </c>
      <c r="Z2029" s="121">
        <f t="shared" si="186"/>
        <v>0</v>
      </c>
      <c r="AA2029" s="121">
        <f t="shared" si="189"/>
        <v>1</v>
      </c>
      <c r="AB2029" s="121">
        <f t="shared" si="190"/>
        <v>1</v>
      </c>
      <c r="AC2029" s="121">
        <f t="shared" si="191"/>
        <v>0</v>
      </c>
    </row>
    <row r="2030" spans="1:29" ht="35.25" customHeight="1" x14ac:dyDescent="0.25">
      <c r="A2030" s="89"/>
      <c r="B2030" s="94" t="s">
        <v>41</v>
      </c>
      <c r="C2030" s="91" t="s">
        <v>14</v>
      </c>
      <c r="D2030" s="91" t="s">
        <v>92</v>
      </c>
      <c r="E2030" s="122" t="s">
        <v>6118</v>
      </c>
      <c r="F2030" s="92" t="s">
        <v>41</v>
      </c>
      <c r="G2030" s="209" t="s">
        <v>41</v>
      </c>
      <c r="H2030" s="209" t="s">
        <v>692</v>
      </c>
      <c r="I2030" s="210" t="s">
        <v>41</v>
      </c>
      <c r="J2030" s="151"/>
      <c r="K2030" s="152"/>
      <c r="L2030" s="151"/>
      <c r="M2030" s="152"/>
      <c r="N2030" s="151"/>
      <c r="O2030" s="151" t="s">
        <v>41</v>
      </c>
      <c r="P2030" s="151"/>
      <c r="Q2030" s="211" t="s">
        <v>376</v>
      </c>
      <c r="R2030" s="211" t="s">
        <v>20</v>
      </c>
      <c r="S2030" s="153"/>
      <c r="T2030" s="94" t="s">
        <v>41</v>
      </c>
      <c r="U2030" s="120"/>
      <c r="V2030" s="120"/>
      <c r="W2030" s="100" t="e">
        <f>VLOOKUP(TRIM(X2030),X10:Y92,2,FALSE)</f>
        <v>#N/A</v>
      </c>
      <c r="X2030" s="121" t="str">
        <f t="shared" si="187"/>
        <v>99</v>
      </c>
      <c r="Y2030" s="124">
        <f t="shared" si="188"/>
        <v>0</v>
      </c>
      <c r="Z2030" s="121">
        <f t="shared" si="186"/>
        <v>0</v>
      </c>
      <c r="AA2030" s="121">
        <f t="shared" si="189"/>
        <v>1</v>
      </c>
      <c r="AB2030" s="121">
        <f t="shared" si="190"/>
        <v>1</v>
      </c>
      <c r="AC2030" s="121">
        <f t="shared" si="191"/>
        <v>0</v>
      </c>
    </row>
    <row r="2031" spans="1:29" ht="35.25" customHeight="1" x14ac:dyDescent="0.25">
      <c r="A2031" s="89"/>
      <c r="B2031" s="94" t="s">
        <v>41</v>
      </c>
      <c r="C2031" s="91" t="s">
        <v>14</v>
      </c>
      <c r="D2031" s="91" t="s">
        <v>92</v>
      </c>
      <c r="E2031" s="122" t="s">
        <v>6119</v>
      </c>
      <c r="F2031" s="92" t="s">
        <v>41</v>
      </c>
      <c r="G2031" s="209" t="s">
        <v>41</v>
      </c>
      <c r="H2031" s="209" t="s">
        <v>692</v>
      </c>
      <c r="I2031" s="210" t="s">
        <v>41</v>
      </c>
      <c r="J2031" s="151"/>
      <c r="K2031" s="152"/>
      <c r="L2031" s="151"/>
      <c r="M2031" s="152"/>
      <c r="N2031" s="151"/>
      <c r="O2031" s="151" t="s">
        <v>41</v>
      </c>
      <c r="P2031" s="151"/>
      <c r="Q2031" s="211" t="s">
        <v>376</v>
      </c>
      <c r="R2031" s="211" t="s">
        <v>20</v>
      </c>
      <c r="S2031" s="153"/>
      <c r="T2031" s="94" t="s">
        <v>41</v>
      </c>
      <c r="U2031" s="120"/>
      <c r="V2031" s="120"/>
      <c r="W2031" s="100" t="e">
        <f>VLOOKUP(TRIM(X2031),X10:Y92,2,FALSE)</f>
        <v>#N/A</v>
      </c>
      <c r="X2031" s="121" t="str">
        <f t="shared" si="187"/>
        <v>99</v>
      </c>
      <c r="Y2031" s="124">
        <f t="shared" si="188"/>
        <v>0</v>
      </c>
      <c r="Z2031" s="121">
        <f t="shared" si="186"/>
        <v>0</v>
      </c>
      <c r="AA2031" s="121">
        <f t="shared" si="189"/>
        <v>1</v>
      </c>
      <c r="AB2031" s="121">
        <f t="shared" si="190"/>
        <v>1</v>
      </c>
      <c r="AC2031" s="121">
        <f t="shared" si="191"/>
        <v>0</v>
      </c>
    </row>
    <row r="2032" spans="1:29" ht="35.25" customHeight="1" x14ac:dyDescent="0.25">
      <c r="A2032" s="89"/>
      <c r="B2032" s="94" t="s">
        <v>41</v>
      </c>
      <c r="C2032" s="91" t="s">
        <v>14</v>
      </c>
      <c r="D2032" s="91" t="s">
        <v>92</v>
      </c>
      <c r="E2032" s="122" t="s">
        <v>6120</v>
      </c>
      <c r="F2032" s="92" t="s">
        <v>41</v>
      </c>
      <c r="G2032" s="209" t="s">
        <v>41</v>
      </c>
      <c r="H2032" s="209" t="s">
        <v>692</v>
      </c>
      <c r="I2032" s="210" t="s">
        <v>41</v>
      </c>
      <c r="J2032" s="151"/>
      <c r="K2032" s="152"/>
      <c r="L2032" s="151"/>
      <c r="M2032" s="152"/>
      <c r="N2032" s="151"/>
      <c r="O2032" s="151" t="s">
        <v>41</v>
      </c>
      <c r="P2032" s="151"/>
      <c r="Q2032" s="211" t="s">
        <v>376</v>
      </c>
      <c r="R2032" s="211" t="s">
        <v>20</v>
      </c>
      <c r="S2032" s="153"/>
      <c r="T2032" s="94" t="s">
        <v>41</v>
      </c>
      <c r="U2032" s="120"/>
      <c r="V2032" s="120"/>
      <c r="W2032" s="100" t="e">
        <f>VLOOKUP(TRIM(X2032),X10:Y92,2,FALSE)</f>
        <v>#N/A</v>
      </c>
      <c r="X2032" s="121" t="str">
        <f t="shared" si="187"/>
        <v>99</v>
      </c>
      <c r="Y2032" s="124">
        <f t="shared" si="188"/>
        <v>0</v>
      </c>
      <c r="Z2032" s="121">
        <f t="shared" si="186"/>
        <v>0</v>
      </c>
      <c r="AA2032" s="121">
        <f t="shared" si="189"/>
        <v>1</v>
      </c>
      <c r="AB2032" s="121">
        <f t="shared" si="190"/>
        <v>1</v>
      </c>
      <c r="AC2032" s="121">
        <f t="shared" si="191"/>
        <v>0</v>
      </c>
    </row>
    <row r="2033" spans="1:29" ht="35.25" customHeight="1" x14ac:dyDescent="0.25">
      <c r="A2033" s="89"/>
      <c r="B2033" s="94" t="s">
        <v>41</v>
      </c>
      <c r="C2033" s="91" t="s">
        <v>14</v>
      </c>
      <c r="D2033" s="91" t="s">
        <v>92</v>
      </c>
      <c r="E2033" s="122" t="s">
        <v>6121</v>
      </c>
      <c r="F2033" s="92" t="s">
        <v>41</v>
      </c>
      <c r="G2033" s="209" t="s">
        <v>41</v>
      </c>
      <c r="H2033" s="209" t="s">
        <v>692</v>
      </c>
      <c r="I2033" s="210" t="s">
        <v>41</v>
      </c>
      <c r="J2033" s="151"/>
      <c r="K2033" s="152"/>
      <c r="L2033" s="151"/>
      <c r="M2033" s="152"/>
      <c r="N2033" s="151"/>
      <c r="O2033" s="151" t="s">
        <v>41</v>
      </c>
      <c r="P2033" s="151"/>
      <c r="Q2033" s="211" t="s">
        <v>376</v>
      </c>
      <c r="R2033" s="211" t="s">
        <v>20</v>
      </c>
      <c r="S2033" s="153"/>
      <c r="T2033" s="94" t="s">
        <v>41</v>
      </c>
      <c r="U2033" s="120"/>
      <c r="V2033" s="120"/>
      <c r="W2033" s="100" t="e">
        <f>VLOOKUP(TRIM(X2033),X10:Y92,2,FALSE)</f>
        <v>#N/A</v>
      </c>
      <c r="X2033" s="121" t="str">
        <f t="shared" si="187"/>
        <v>99</v>
      </c>
      <c r="Y2033" s="124">
        <f t="shared" si="188"/>
        <v>0</v>
      </c>
      <c r="Z2033" s="121">
        <f t="shared" si="186"/>
        <v>0</v>
      </c>
      <c r="AA2033" s="121">
        <f t="shared" si="189"/>
        <v>1</v>
      </c>
      <c r="AB2033" s="121">
        <f t="shared" si="190"/>
        <v>1</v>
      </c>
      <c r="AC2033" s="121">
        <f t="shared" si="191"/>
        <v>0</v>
      </c>
    </row>
    <row r="2034" spans="1:29" ht="35.25" customHeight="1" x14ac:dyDescent="0.25">
      <c r="A2034" s="89"/>
      <c r="B2034" s="94" t="s">
        <v>41</v>
      </c>
      <c r="C2034" s="91" t="s">
        <v>14</v>
      </c>
      <c r="D2034" s="91" t="s">
        <v>92</v>
      </c>
      <c r="E2034" s="122" t="s">
        <v>6122</v>
      </c>
      <c r="F2034" s="92" t="s">
        <v>41</v>
      </c>
      <c r="G2034" s="209" t="s">
        <v>41</v>
      </c>
      <c r="H2034" s="209" t="s">
        <v>692</v>
      </c>
      <c r="I2034" s="210" t="s">
        <v>41</v>
      </c>
      <c r="J2034" s="151"/>
      <c r="K2034" s="152"/>
      <c r="L2034" s="151"/>
      <c r="M2034" s="152"/>
      <c r="N2034" s="151"/>
      <c r="O2034" s="151" t="s">
        <v>41</v>
      </c>
      <c r="P2034" s="151"/>
      <c r="Q2034" s="211" t="s">
        <v>376</v>
      </c>
      <c r="R2034" s="211" t="s">
        <v>20</v>
      </c>
      <c r="S2034" s="153"/>
      <c r="T2034" s="94" t="s">
        <v>41</v>
      </c>
      <c r="U2034" s="120"/>
      <c r="V2034" s="120"/>
      <c r="W2034" s="100" t="e">
        <f>VLOOKUP(TRIM(X2034),X10:Y92,2,FALSE)</f>
        <v>#N/A</v>
      </c>
      <c r="X2034" s="121" t="str">
        <f t="shared" si="187"/>
        <v>99</v>
      </c>
      <c r="Y2034" s="124">
        <f t="shared" si="188"/>
        <v>0</v>
      </c>
      <c r="Z2034" s="121">
        <f t="shared" si="186"/>
        <v>0</v>
      </c>
      <c r="AA2034" s="121">
        <f t="shared" si="189"/>
        <v>1</v>
      </c>
      <c r="AB2034" s="121">
        <f t="shared" si="190"/>
        <v>1</v>
      </c>
      <c r="AC2034" s="121">
        <f t="shared" si="191"/>
        <v>0</v>
      </c>
    </row>
    <row r="2035" spans="1:29" ht="35.25" customHeight="1" x14ac:dyDescent="0.25">
      <c r="A2035" s="89"/>
      <c r="B2035" s="94" t="s">
        <v>41</v>
      </c>
      <c r="C2035" s="91" t="s">
        <v>14</v>
      </c>
      <c r="D2035" s="91" t="s">
        <v>92</v>
      </c>
      <c r="E2035" s="122" t="s">
        <v>6123</v>
      </c>
      <c r="F2035" s="92" t="s">
        <v>41</v>
      </c>
      <c r="G2035" s="209" t="s">
        <v>41</v>
      </c>
      <c r="H2035" s="209" t="s">
        <v>692</v>
      </c>
      <c r="I2035" s="210" t="s">
        <v>41</v>
      </c>
      <c r="J2035" s="151"/>
      <c r="K2035" s="152"/>
      <c r="L2035" s="151"/>
      <c r="M2035" s="152"/>
      <c r="N2035" s="151"/>
      <c r="O2035" s="151" t="s">
        <v>41</v>
      </c>
      <c r="P2035" s="151"/>
      <c r="Q2035" s="211" t="s">
        <v>376</v>
      </c>
      <c r="R2035" s="211" t="s">
        <v>20</v>
      </c>
      <c r="S2035" s="153"/>
      <c r="T2035" s="94" t="s">
        <v>41</v>
      </c>
      <c r="U2035" s="120"/>
      <c r="V2035" s="120"/>
      <c r="W2035" s="100" t="e">
        <f>VLOOKUP(TRIM(X2035),X10:Y92,2,FALSE)</f>
        <v>#N/A</v>
      </c>
      <c r="X2035" s="121" t="str">
        <f t="shared" si="187"/>
        <v>99</v>
      </c>
      <c r="Y2035" s="124">
        <f t="shared" si="188"/>
        <v>0</v>
      </c>
      <c r="Z2035" s="121">
        <f t="shared" si="186"/>
        <v>0</v>
      </c>
      <c r="AA2035" s="121">
        <f t="shared" si="189"/>
        <v>1</v>
      </c>
      <c r="AB2035" s="121">
        <f t="shared" si="190"/>
        <v>1</v>
      </c>
      <c r="AC2035" s="121">
        <f t="shared" si="191"/>
        <v>0</v>
      </c>
    </row>
    <row r="2036" spans="1:29" ht="35.25" customHeight="1" x14ac:dyDescent="0.25">
      <c r="A2036" s="89"/>
      <c r="B2036" s="94" t="s">
        <v>41</v>
      </c>
      <c r="C2036" s="91" t="s">
        <v>14</v>
      </c>
      <c r="D2036" s="91" t="s">
        <v>92</v>
      </c>
      <c r="E2036" s="122" t="s">
        <v>6124</v>
      </c>
      <c r="F2036" s="92" t="s">
        <v>41</v>
      </c>
      <c r="G2036" s="209" t="s">
        <v>41</v>
      </c>
      <c r="H2036" s="209" t="s">
        <v>692</v>
      </c>
      <c r="I2036" s="210" t="s">
        <v>41</v>
      </c>
      <c r="J2036" s="151"/>
      <c r="K2036" s="152"/>
      <c r="L2036" s="151"/>
      <c r="M2036" s="152"/>
      <c r="N2036" s="151"/>
      <c r="O2036" s="151" t="s">
        <v>41</v>
      </c>
      <c r="P2036" s="151"/>
      <c r="Q2036" s="211" t="s">
        <v>376</v>
      </c>
      <c r="R2036" s="211" t="s">
        <v>20</v>
      </c>
      <c r="S2036" s="153"/>
      <c r="T2036" s="94" t="s">
        <v>41</v>
      </c>
      <c r="U2036" s="120"/>
      <c r="V2036" s="120"/>
      <c r="W2036" s="100" t="e">
        <f>VLOOKUP(TRIM(X2036),X10:Y92,2,FALSE)</f>
        <v>#N/A</v>
      </c>
      <c r="X2036" s="121" t="str">
        <f t="shared" si="187"/>
        <v>99</v>
      </c>
      <c r="Y2036" s="124">
        <f t="shared" si="188"/>
        <v>0</v>
      </c>
      <c r="Z2036" s="121">
        <f t="shared" si="186"/>
        <v>0</v>
      </c>
      <c r="AA2036" s="121">
        <f t="shared" si="189"/>
        <v>1</v>
      </c>
      <c r="AB2036" s="121">
        <f t="shared" si="190"/>
        <v>1</v>
      </c>
      <c r="AC2036" s="121">
        <f t="shared" si="191"/>
        <v>0</v>
      </c>
    </row>
    <row r="2037" spans="1:29" ht="35.25" customHeight="1" x14ac:dyDescent="0.25">
      <c r="A2037" s="89"/>
      <c r="B2037" s="94" t="s">
        <v>41</v>
      </c>
      <c r="C2037" s="91" t="s">
        <v>14</v>
      </c>
      <c r="D2037" s="91" t="s">
        <v>92</v>
      </c>
      <c r="E2037" s="122" t="s">
        <v>6125</v>
      </c>
      <c r="F2037" s="92" t="s">
        <v>41</v>
      </c>
      <c r="G2037" s="209" t="s">
        <v>41</v>
      </c>
      <c r="H2037" s="209" t="s">
        <v>692</v>
      </c>
      <c r="I2037" s="210" t="s">
        <v>41</v>
      </c>
      <c r="J2037" s="151"/>
      <c r="K2037" s="152"/>
      <c r="L2037" s="151"/>
      <c r="M2037" s="152"/>
      <c r="N2037" s="151"/>
      <c r="O2037" s="151" t="s">
        <v>41</v>
      </c>
      <c r="P2037" s="151"/>
      <c r="Q2037" s="211" t="s">
        <v>376</v>
      </c>
      <c r="R2037" s="211" t="s">
        <v>20</v>
      </c>
      <c r="S2037" s="153"/>
      <c r="T2037" s="94" t="s">
        <v>41</v>
      </c>
      <c r="U2037" s="120"/>
      <c r="V2037" s="120"/>
      <c r="W2037" s="100" t="e">
        <f>VLOOKUP(TRIM(X2037),X10:Y92,2,FALSE)</f>
        <v>#N/A</v>
      </c>
      <c r="X2037" s="121" t="str">
        <f t="shared" si="187"/>
        <v>99</v>
      </c>
      <c r="Y2037" s="124">
        <f t="shared" si="188"/>
        <v>0</v>
      </c>
      <c r="Z2037" s="121">
        <f t="shared" si="186"/>
        <v>0</v>
      </c>
      <c r="AA2037" s="121">
        <f t="shared" si="189"/>
        <v>1</v>
      </c>
      <c r="AB2037" s="121">
        <f t="shared" si="190"/>
        <v>1</v>
      </c>
      <c r="AC2037" s="121">
        <f t="shared" si="191"/>
        <v>0</v>
      </c>
    </row>
    <row r="2038" spans="1:29" ht="35.25" customHeight="1" x14ac:dyDescent="0.25">
      <c r="A2038" s="89"/>
      <c r="B2038" s="94" t="s">
        <v>41</v>
      </c>
      <c r="C2038" s="91" t="s">
        <v>14</v>
      </c>
      <c r="D2038" s="91" t="s">
        <v>92</v>
      </c>
      <c r="E2038" s="122" t="s">
        <v>6126</v>
      </c>
      <c r="F2038" s="92" t="s">
        <v>41</v>
      </c>
      <c r="G2038" s="209" t="s">
        <v>41</v>
      </c>
      <c r="H2038" s="209" t="s">
        <v>692</v>
      </c>
      <c r="I2038" s="210" t="s">
        <v>41</v>
      </c>
      <c r="J2038" s="151"/>
      <c r="K2038" s="152"/>
      <c r="L2038" s="151"/>
      <c r="M2038" s="152"/>
      <c r="N2038" s="151"/>
      <c r="O2038" s="151" t="s">
        <v>41</v>
      </c>
      <c r="P2038" s="151"/>
      <c r="Q2038" s="211" t="s">
        <v>376</v>
      </c>
      <c r="R2038" s="211" t="s">
        <v>20</v>
      </c>
      <c r="S2038" s="153"/>
      <c r="T2038" s="94" t="s">
        <v>41</v>
      </c>
      <c r="U2038" s="120"/>
      <c r="V2038" s="120"/>
      <c r="W2038" s="100" t="e">
        <f>VLOOKUP(TRIM(X2038),X10:Y92,2,FALSE)</f>
        <v>#N/A</v>
      </c>
      <c r="X2038" s="121" t="str">
        <f t="shared" si="187"/>
        <v>99</v>
      </c>
      <c r="Y2038" s="124">
        <f t="shared" si="188"/>
        <v>0</v>
      </c>
      <c r="Z2038" s="121">
        <f t="shared" si="186"/>
        <v>0</v>
      </c>
      <c r="AA2038" s="121">
        <f t="shared" si="189"/>
        <v>1</v>
      </c>
      <c r="AB2038" s="121">
        <f t="shared" si="190"/>
        <v>1</v>
      </c>
      <c r="AC2038" s="121">
        <f t="shared" si="191"/>
        <v>0</v>
      </c>
    </row>
    <row r="2039" spans="1:29" ht="35.25" customHeight="1" x14ac:dyDescent="0.25">
      <c r="A2039" s="89"/>
      <c r="B2039" s="94" t="s">
        <v>41</v>
      </c>
      <c r="C2039" s="91" t="s">
        <v>14</v>
      </c>
      <c r="D2039" s="91" t="s">
        <v>92</v>
      </c>
      <c r="E2039" s="122" t="s">
        <v>6127</v>
      </c>
      <c r="F2039" s="92" t="s">
        <v>41</v>
      </c>
      <c r="G2039" s="209" t="s">
        <v>41</v>
      </c>
      <c r="H2039" s="209" t="s">
        <v>692</v>
      </c>
      <c r="I2039" s="210" t="s">
        <v>41</v>
      </c>
      <c r="J2039" s="151"/>
      <c r="K2039" s="152"/>
      <c r="L2039" s="151"/>
      <c r="M2039" s="152"/>
      <c r="N2039" s="151"/>
      <c r="O2039" s="151" t="s">
        <v>41</v>
      </c>
      <c r="P2039" s="151"/>
      <c r="Q2039" s="211" t="s">
        <v>376</v>
      </c>
      <c r="R2039" s="211" t="s">
        <v>20</v>
      </c>
      <c r="S2039" s="153"/>
      <c r="T2039" s="94" t="s">
        <v>41</v>
      </c>
      <c r="U2039" s="120"/>
      <c r="V2039" s="120"/>
      <c r="W2039" s="100" t="e">
        <f>VLOOKUP(TRIM(X2039),X10:Y92,2,FALSE)</f>
        <v>#N/A</v>
      </c>
      <c r="X2039" s="121" t="str">
        <f t="shared" si="187"/>
        <v>99</v>
      </c>
      <c r="Y2039" s="124">
        <f t="shared" si="188"/>
        <v>0</v>
      </c>
      <c r="Z2039" s="121">
        <f t="shared" si="186"/>
        <v>0</v>
      </c>
      <c r="AA2039" s="121">
        <f t="shared" si="189"/>
        <v>1</v>
      </c>
      <c r="AB2039" s="121">
        <f t="shared" si="190"/>
        <v>1</v>
      </c>
      <c r="AC2039" s="121">
        <f t="shared" si="191"/>
        <v>0</v>
      </c>
    </row>
    <row r="2040" spans="1:29" ht="35.25" customHeight="1" x14ac:dyDescent="0.25">
      <c r="A2040" s="89"/>
      <c r="B2040" s="94" t="s">
        <v>41</v>
      </c>
      <c r="C2040" s="91" t="s">
        <v>14</v>
      </c>
      <c r="D2040" s="91" t="s">
        <v>92</v>
      </c>
      <c r="E2040" s="122" t="s">
        <v>6128</v>
      </c>
      <c r="F2040" s="92" t="s">
        <v>41</v>
      </c>
      <c r="G2040" s="209" t="s">
        <v>41</v>
      </c>
      <c r="H2040" s="209" t="s">
        <v>692</v>
      </c>
      <c r="I2040" s="210" t="s">
        <v>41</v>
      </c>
      <c r="J2040" s="151"/>
      <c r="K2040" s="152"/>
      <c r="L2040" s="151"/>
      <c r="M2040" s="152"/>
      <c r="N2040" s="151"/>
      <c r="O2040" s="151" t="s">
        <v>41</v>
      </c>
      <c r="P2040" s="151"/>
      <c r="Q2040" s="211" t="s">
        <v>376</v>
      </c>
      <c r="R2040" s="211" t="s">
        <v>20</v>
      </c>
      <c r="S2040" s="153"/>
      <c r="T2040" s="94" t="s">
        <v>41</v>
      </c>
      <c r="U2040" s="120"/>
      <c r="V2040" s="120"/>
      <c r="W2040" s="100" t="e">
        <f>VLOOKUP(TRIM(X2040),X10:Y92,2,FALSE)</f>
        <v>#N/A</v>
      </c>
      <c r="X2040" s="121" t="str">
        <f t="shared" si="187"/>
        <v>99</v>
      </c>
      <c r="Y2040" s="124">
        <f t="shared" si="188"/>
        <v>0</v>
      </c>
      <c r="Z2040" s="121">
        <f t="shared" si="186"/>
        <v>0</v>
      </c>
      <c r="AA2040" s="121">
        <f t="shared" si="189"/>
        <v>1</v>
      </c>
      <c r="AB2040" s="121">
        <f t="shared" si="190"/>
        <v>1</v>
      </c>
      <c r="AC2040" s="121">
        <f t="shared" si="191"/>
        <v>0</v>
      </c>
    </row>
    <row r="2041" spans="1:29" ht="35.25" customHeight="1" x14ac:dyDescent="0.25">
      <c r="A2041" s="89"/>
      <c r="B2041" s="94" t="s">
        <v>41</v>
      </c>
      <c r="C2041" s="91" t="s">
        <v>14</v>
      </c>
      <c r="D2041" s="91" t="s">
        <v>92</v>
      </c>
      <c r="E2041" s="122" t="s">
        <v>6129</v>
      </c>
      <c r="F2041" s="92" t="s">
        <v>41</v>
      </c>
      <c r="G2041" s="209" t="s">
        <v>41</v>
      </c>
      <c r="H2041" s="209" t="s">
        <v>692</v>
      </c>
      <c r="I2041" s="210" t="s">
        <v>41</v>
      </c>
      <c r="J2041" s="151"/>
      <c r="K2041" s="152"/>
      <c r="L2041" s="151"/>
      <c r="M2041" s="152"/>
      <c r="N2041" s="151"/>
      <c r="O2041" s="151" t="s">
        <v>41</v>
      </c>
      <c r="P2041" s="151"/>
      <c r="Q2041" s="211" t="s">
        <v>376</v>
      </c>
      <c r="R2041" s="211" t="s">
        <v>20</v>
      </c>
      <c r="S2041" s="153"/>
      <c r="T2041" s="94" t="s">
        <v>41</v>
      </c>
      <c r="U2041" s="120"/>
      <c r="V2041" s="120"/>
      <c r="W2041" s="100" t="e">
        <f>VLOOKUP(TRIM(X2041),X10:Y92,2,FALSE)</f>
        <v>#N/A</v>
      </c>
      <c r="X2041" s="121" t="str">
        <f t="shared" si="187"/>
        <v>99</v>
      </c>
      <c r="Y2041" s="124">
        <f t="shared" si="188"/>
        <v>0</v>
      </c>
      <c r="Z2041" s="121">
        <f t="shared" si="186"/>
        <v>0</v>
      </c>
      <c r="AA2041" s="121">
        <f t="shared" si="189"/>
        <v>1</v>
      </c>
      <c r="AB2041" s="121">
        <f t="shared" si="190"/>
        <v>1</v>
      </c>
      <c r="AC2041" s="121">
        <f t="shared" si="191"/>
        <v>0</v>
      </c>
    </row>
    <row r="2042" spans="1:29" ht="35.25" customHeight="1" x14ac:dyDescent="0.25">
      <c r="A2042" s="89"/>
      <c r="B2042" s="94" t="s">
        <v>41</v>
      </c>
      <c r="C2042" s="91" t="s">
        <v>14</v>
      </c>
      <c r="D2042" s="91" t="s">
        <v>92</v>
      </c>
      <c r="E2042" s="122" t="s">
        <v>6130</v>
      </c>
      <c r="F2042" s="92" t="s">
        <v>41</v>
      </c>
      <c r="G2042" s="209" t="s">
        <v>41</v>
      </c>
      <c r="H2042" s="209" t="s">
        <v>692</v>
      </c>
      <c r="I2042" s="210" t="s">
        <v>41</v>
      </c>
      <c r="J2042" s="151"/>
      <c r="K2042" s="152"/>
      <c r="L2042" s="151"/>
      <c r="M2042" s="152"/>
      <c r="N2042" s="151"/>
      <c r="O2042" s="151" t="s">
        <v>41</v>
      </c>
      <c r="P2042" s="151"/>
      <c r="Q2042" s="211" t="s">
        <v>376</v>
      </c>
      <c r="R2042" s="211" t="s">
        <v>20</v>
      </c>
      <c r="S2042" s="153"/>
      <c r="T2042" s="94" t="s">
        <v>41</v>
      </c>
      <c r="U2042" s="120"/>
      <c r="V2042" s="120"/>
      <c r="W2042" s="100" t="e">
        <f>VLOOKUP(TRIM(X2042),X10:Y92,2,FALSE)</f>
        <v>#N/A</v>
      </c>
      <c r="X2042" s="121" t="str">
        <f t="shared" si="187"/>
        <v>99</v>
      </c>
      <c r="Y2042" s="124">
        <f t="shared" si="188"/>
        <v>0</v>
      </c>
      <c r="Z2042" s="121">
        <f t="shared" si="186"/>
        <v>0</v>
      </c>
      <c r="AA2042" s="121">
        <f t="shared" si="189"/>
        <v>1</v>
      </c>
      <c r="AB2042" s="121">
        <f t="shared" si="190"/>
        <v>1</v>
      </c>
      <c r="AC2042" s="121">
        <f t="shared" si="191"/>
        <v>0</v>
      </c>
    </row>
    <row r="2043" spans="1:29" ht="35.25" customHeight="1" x14ac:dyDescent="0.25">
      <c r="A2043" s="89"/>
      <c r="B2043" s="94" t="s">
        <v>41</v>
      </c>
      <c r="C2043" s="91" t="s">
        <v>14</v>
      </c>
      <c r="D2043" s="91" t="s">
        <v>92</v>
      </c>
      <c r="E2043" s="122" t="s">
        <v>6131</v>
      </c>
      <c r="F2043" s="92" t="s">
        <v>41</v>
      </c>
      <c r="G2043" s="209" t="s">
        <v>41</v>
      </c>
      <c r="H2043" s="209" t="s">
        <v>692</v>
      </c>
      <c r="I2043" s="210" t="s">
        <v>41</v>
      </c>
      <c r="J2043" s="151"/>
      <c r="K2043" s="152"/>
      <c r="L2043" s="151"/>
      <c r="M2043" s="152"/>
      <c r="N2043" s="151"/>
      <c r="O2043" s="151" t="s">
        <v>41</v>
      </c>
      <c r="P2043" s="151"/>
      <c r="Q2043" s="211" t="s">
        <v>376</v>
      </c>
      <c r="R2043" s="211" t="s">
        <v>20</v>
      </c>
      <c r="S2043" s="153"/>
      <c r="T2043" s="94" t="s">
        <v>41</v>
      </c>
      <c r="U2043" s="120"/>
      <c r="V2043" s="120"/>
      <c r="W2043" s="100" t="e">
        <f>VLOOKUP(TRIM(X2043),X10:Y92,2,FALSE)</f>
        <v>#N/A</v>
      </c>
      <c r="X2043" s="121" t="str">
        <f t="shared" si="187"/>
        <v>99</v>
      </c>
      <c r="Y2043" s="124">
        <f t="shared" si="188"/>
        <v>0</v>
      </c>
      <c r="Z2043" s="121">
        <f t="shared" si="186"/>
        <v>0</v>
      </c>
      <c r="AA2043" s="121">
        <f t="shared" si="189"/>
        <v>1</v>
      </c>
      <c r="AB2043" s="121">
        <f t="shared" si="190"/>
        <v>1</v>
      </c>
      <c r="AC2043" s="121">
        <f t="shared" si="191"/>
        <v>0</v>
      </c>
    </row>
    <row r="2044" spans="1:29" ht="35.25" customHeight="1" x14ac:dyDescent="0.25">
      <c r="A2044" s="89"/>
      <c r="B2044" s="94" t="s">
        <v>41</v>
      </c>
      <c r="C2044" s="91" t="s">
        <v>14</v>
      </c>
      <c r="D2044" s="91" t="s">
        <v>92</v>
      </c>
      <c r="E2044" s="122" t="s">
        <v>6132</v>
      </c>
      <c r="F2044" s="92" t="s">
        <v>41</v>
      </c>
      <c r="G2044" s="209" t="s">
        <v>41</v>
      </c>
      <c r="H2044" s="209" t="s">
        <v>692</v>
      </c>
      <c r="I2044" s="210" t="s">
        <v>41</v>
      </c>
      <c r="J2044" s="151"/>
      <c r="K2044" s="152"/>
      <c r="L2044" s="151"/>
      <c r="M2044" s="152"/>
      <c r="N2044" s="151"/>
      <c r="O2044" s="151" t="s">
        <v>41</v>
      </c>
      <c r="P2044" s="151"/>
      <c r="Q2044" s="211" t="s">
        <v>376</v>
      </c>
      <c r="R2044" s="211" t="s">
        <v>20</v>
      </c>
      <c r="S2044" s="153"/>
      <c r="T2044" s="94" t="s">
        <v>41</v>
      </c>
      <c r="U2044" s="120"/>
      <c r="V2044" s="120"/>
      <c r="W2044" s="100" t="e">
        <f>VLOOKUP(TRIM(X2044),X10:Y92,2,FALSE)</f>
        <v>#N/A</v>
      </c>
      <c r="X2044" s="121" t="str">
        <f t="shared" si="187"/>
        <v>99</v>
      </c>
      <c r="Y2044" s="124">
        <f t="shared" si="188"/>
        <v>0</v>
      </c>
      <c r="Z2044" s="121">
        <f t="shared" si="186"/>
        <v>0</v>
      </c>
      <c r="AA2044" s="121">
        <f t="shared" si="189"/>
        <v>1</v>
      </c>
      <c r="AB2044" s="121">
        <f t="shared" si="190"/>
        <v>1</v>
      </c>
      <c r="AC2044" s="121">
        <f t="shared" si="191"/>
        <v>0</v>
      </c>
    </row>
    <row r="2045" spans="1:29" ht="35.25" customHeight="1" x14ac:dyDescent="0.25">
      <c r="A2045" s="89"/>
      <c r="B2045" s="94" t="s">
        <v>41</v>
      </c>
      <c r="C2045" s="91" t="s">
        <v>14</v>
      </c>
      <c r="D2045" s="91" t="s">
        <v>92</v>
      </c>
      <c r="E2045" s="122" t="s">
        <v>6133</v>
      </c>
      <c r="F2045" s="92" t="s">
        <v>41</v>
      </c>
      <c r="G2045" s="209" t="s">
        <v>41</v>
      </c>
      <c r="H2045" s="209" t="s">
        <v>692</v>
      </c>
      <c r="I2045" s="210" t="s">
        <v>41</v>
      </c>
      <c r="J2045" s="151"/>
      <c r="K2045" s="152"/>
      <c r="L2045" s="151"/>
      <c r="M2045" s="152"/>
      <c r="N2045" s="151"/>
      <c r="O2045" s="151" t="s">
        <v>41</v>
      </c>
      <c r="P2045" s="151"/>
      <c r="Q2045" s="211" t="s">
        <v>376</v>
      </c>
      <c r="R2045" s="211" t="s">
        <v>20</v>
      </c>
      <c r="S2045" s="153"/>
      <c r="T2045" s="94" t="s">
        <v>41</v>
      </c>
      <c r="U2045" s="120"/>
      <c r="V2045" s="120"/>
      <c r="W2045" s="100" t="e">
        <f>VLOOKUP(TRIM(X2045),X10:Y92,2,FALSE)</f>
        <v>#N/A</v>
      </c>
      <c r="X2045" s="121" t="str">
        <f t="shared" si="187"/>
        <v>99</v>
      </c>
      <c r="Y2045" s="124">
        <f t="shared" si="188"/>
        <v>0</v>
      </c>
      <c r="Z2045" s="121">
        <f t="shared" si="186"/>
        <v>0</v>
      </c>
      <c r="AA2045" s="121">
        <f t="shared" si="189"/>
        <v>1</v>
      </c>
      <c r="AB2045" s="121">
        <f t="shared" si="190"/>
        <v>1</v>
      </c>
      <c r="AC2045" s="121">
        <f t="shared" si="191"/>
        <v>0</v>
      </c>
    </row>
    <row r="2046" spans="1:29" ht="35.25" customHeight="1" x14ac:dyDescent="0.25">
      <c r="A2046" s="89"/>
      <c r="B2046" s="94" t="s">
        <v>41</v>
      </c>
      <c r="C2046" s="91" t="s">
        <v>14</v>
      </c>
      <c r="D2046" s="91" t="s">
        <v>92</v>
      </c>
      <c r="E2046" s="122" t="s">
        <v>6134</v>
      </c>
      <c r="F2046" s="92" t="s">
        <v>41</v>
      </c>
      <c r="G2046" s="209" t="s">
        <v>41</v>
      </c>
      <c r="H2046" s="209" t="s">
        <v>692</v>
      </c>
      <c r="I2046" s="210" t="s">
        <v>41</v>
      </c>
      <c r="J2046" s="151"/>
      <c r="K2046" s="152"/>
      <c r="L2046" s="151"/>
      <c r="M2046" s="152"/>
      <c r="N2046" s="151"/>
      <c r="O2046" s="151" t="s">
        <v>41</v>
      </c>
      <c r="P2046" s="151"/>
      <c r="Q2046" s="211" t="s">
        <v>376</v>
      </c>
      <c r="R2046" s="211" t="s">
        <v>20</v>
      </c>
      <c r="S2046" s="153"/>
      <c r="T2046" s="94" t="s">
        <v>41</v>
      </c>
      <c r="U2046" s="120"/>
      <c r="V2046" s="120"/>
      <c r="W2046" s="100" t="e">
        <f>VLOOKUP(TRIM(X2046),X10:Y92,2,FALSE)</f>
        <v>#N/A</v>
      </c>
      <c r="X2046" s="121" t="str">
        <f t="shared" si="187"/>
        <v>99</v>
      </c>
      <c r="Y2046" s="124">
        <f t="shared" si="188"/>
        <v>0</v>
      </c>
      <c r="Z2046" s="121">
        <f t="shared" si="186"/>
        <v>0</v>
      </c>
      <c r="AA2046" s="121">
        <f t="shared" si="189"/>
        <v>1</v>
      </c>
      <c r="AB2046" s="121">
        <f t="shared" si="190"/>
        <v>1</v>
      </c>
      <c r="AC2046" s="121">
        <f t="shared" si="191"/>
        <v>0</v>
      </c>
    </row>
    <row r="2047" spans="1:29" ht="35.25" customHeight="1" x14ac:dyDescent="0.25">
      <c r="A2047" s="89"/>
      <c r="B2047" s="94" t="s">
        <v>41</v>
      </c>
      <c r="C2047" s="91" t="s">
        <v>14</v>
      </c>
      <c r="D2047" s="91" t="s">
        <v>92</v>
      </c>
      <c r="E2047" s="122" t="s">
        <v>6135</v>
      </c>
      <c r="F2047" s="92" t="s">
        <v>41</v>
      </c>
      <c r="G2047" s="209" t="s">
        <v>41</v>
      </c>
      <c r="H2047" s="209" t="s">
        <v>692</v>
      </c>
      <c r="I2047" s="210" t="s">
        <v>41</v>
      </c>
      <c r="J2047" s="151"/>
      <c r="K2047" s="152"/>
      <c r="L2047" s="151"/>
      <c r="M2047" s="152"/>
      <c r="N2047" s="151"/>
      <c r="O2047" s="151" t="s">
        <v>41</v>
      </c>
      <c r="P2047" s="151"/>
      <c r="Q2047" s="211" t="s">
        <v>376</v>
      </c>
      <c r="R2047" s="211" t="s">
        <v>20</v>
      </c>
      <c r="S2047" s="153"/>
      <c r="T2047" s="94" t="s">
        <v>41</v>
      </c>
      <c r="U2047" s="120"/>
      <c r="V2047" s="120"/>
      <c r="W2047" s="100" t="e">
        <f>VLOOKUP(TRIM(X2047),X10:Y92,2,FALSE)</f>
        <v>#N/A</v>
      </c>
      <c r="X2047" s="121" t="str">
        <f t="shared" si="187"/>
        <v>99</v>
      </c>
      <c r="Y2047" s="124">
        <f t="shared" si="188"/>
        <v>0</v>
      </c>
      <c r="Z2047" s="121">
        <f t="shared" si="186"/>
        <v>0</v>
      </c>
      <c r="AA2047" s="121">
        <f t="shared" si="189"/>
        <v>1</v>
      </c>
      <c r="AB2047" s="121">
        <f t="shared" si="190"/>
        <v>1</v>
      </c>
      <c r="AC2047" s="121">
        <f t="shared" si="191"/>
        <v>0</v>
      </c>
    </row>
    <row r="2048" spans="1:29" ht="35.25" customHeight="1" x14ac:dyDescent="0.25">
      <c r="A2048" s="89"/>
      <c r="B2048" s="94" t="s">
        <v>41</v>
      </c>
      <c r="C2048" s="91" t="s">
        <v>14</v>
      </c>
      <c r="D2048" s="91" t="s">
        <v>92</v>
      </c>
      <c r="E2048" s="122" t="s">
        <v>6136</v>
      </c>
      <c r="F2048" s="92" t="s">
        <v>41</v>
      </c>
      <c r="G2048" s="209" t="s">
        <v>41</v>
      </c>
      <c r="H2048" s="209" t="s">
        <v>692</v>
      </c>
      <c r="I2048" s="210" t="s">
        <v>41</v>
      </c>
      <c r="J2048" s="151"/>
      <c r="K2048" s="152"/>
      <c r="L2048" s="151"/>
      <c r="M2048" s="152"/>
      <c r="N2048" s="151"/>
      <c r="O2048" s="151" t="s">
        <v>41</v>
      </c>
      <c r="P2048" s="151"/>
      <c r="Q2048" s="211" t="s">
        <v>376</v>
      </c>
      <c r="R2048" s="211" t="s">
        <v>20</v>
      </c>
      <c r="S2048" s="153"/>
      <c r="T2048" s="94" t="s">
        <v>41</v>
      </c>
      <c r="U2048" s="120"/>
      <c r="V2048" s="120"/>
      <c r="W2048" s="100" t="e">
        <f>VLOOKUP(TRIM(X2048),X10:Y92,2,FALSE)</f>
        <v>#N/A</v>
      </c>
      <c r="X2048" s="121" t="str">
        <f t="shared" si="187"/>
        <v>99</v>
      </c>
      <c r="Y2048" s="124">
        <f t="shared" si="188"/>
        <v>0</v>
      </c>
      <c r="Z2048" s="121">
        <f t="shared" si="186"/>
        <v>0</v>
      </c>
      <c r="AA2048" s="121">
        <f t="shared" si="189"/>
        <v>1</v>
      </c>
      <c r="AB2048" s="121">
        <f t="shared" si="190"/>
        <v>1</v>
      </c>
      <c r="AC2048" s="121">
        <f t="shared" si="191"/>
        <v>0</v>
      </c>
    </row>
    <row r="2049" spans="1:29" ht="35.25" customHeight="1" x14ac:dyDescent="0.25">
      <c r="A2049" s="89"/>
      <c r="B2049" s="94" t="s">
        <v>41</v>
      </c>
      <c r="C2049" s="91" t="s">
        <v>14</v>
      </c>
      <c r="D2049" s="91" t="s">
        <v>92</v>
      </c>
      <c r="E2049" s="122" t="s">
        <v>6137</v>
      </c>
      <c r="F2049" s="92" t="s">
        <v>41</v>
      </c>
      <c r="G2049" s="209" t="s">
        <v>41</v>
      </c>
      <c r="H2049" s="209" t="s">
        <v>692</v>
      </c>
      <c r="I2049" s="210" t="s">
        <v>41</v>
      </c>
      <c r="J2049" s="151"/>
      <c r="K2049" s="152"/>
      <c r="L2049" s="151"/>
      <c r="M2049" s="152"/>
      <c r="N2049" s="151"/>
      <c r="O2049" s="151" t="s">
        <v>41</v>
      </c>
      <c r="P2049" s="151"/>
      <c r="Q2049" s="211" t="s">
        <v>376</v>
      </c>
      <c r="R2049" s="211" t="s">
        <v>20</v>
      </c>
      <c r="S2049" s="153"/>
      <c r="T2049" s="94" t="s">
        <v>41</v>
      </c>
      <c r="U2049" s="120"/>
      <c r="V2049" s="120"/>
      <c r="W2049" s="100" t="e">
        <f>VLOOKUP(TRIM(X2049),X10:Y92,2,FALSE)</f>
        <v>#N/A</v>
      </c>
      <c r="X2049" s="121" t="str">
        <f t="shared" si="187"/>
        <v>99</v>
      </c>
      <c r="Y2049" s="124">
        <f t="shared" si="188"/>
        <v>0</v>
      </c>
      <c r="Z2049" s="121">
        <f t="shared" si="186"/>
        <v>0</v>
      </c>
      <c r="AA2049" s="121">
        <f t="shared" si="189"/>
        <v>1</v>
      </c>
      <c r="AB2049" s="121">
        <f t="shared" si="190"/>
        <v>1</v>
      </c>
      <c r="AC2049" s="121">
        <f t="shared" si="191"/>
        <v>0</v>
      </c>
    </row>
    <row r="2050" spans="1:29" ht="35.25" customHeight="1" x14ac:dyDescent="0.25">
      <c r="A2050" s="89"/>
      <c r="B2050" s="94" t="s">
        <v>41</v>
      </c>
      <c r="C2050" s="91" t="s">
        <v>14</v>
      </c>
      <c r="D2050" s="91" t="s">
        <v>92</v>
      </c>
      <c r="E2050" s="122" t="s">
        <v>6138</v>
      </c>
      <c r="F2050" s="92" t="s">
        <v>41</v>
      </c>
      <c r="G2050" s="209" t="s">
        <v>41</v>
      </c>
      <c r="H2050" s="209" t="s">
        <v>692</v>
      </c>
      <c r="I2050" s="210" t="s">
        <v>41</v>
      </c>
      <c r="J2050" s="151"/>
      <c r="K2050" s="152"/>
      <c r="L2050" s="151"/>
      <c r="M2050" s="152"/>
      <c r="N2050" s="151"/>
      <c r="O2050" s="151" t="s">
        <v>41</v>
      </c>
      <c r="P2050" s="151"/>
      <c r="Q2050" s="211" t="s">
        <v>376</v>
      </c>
      <c r="R2050" s="211" t="s">
        <v>20</v>
      </c>
      <c r="S2050" s="153"/>
      <c r="T2050" s="94" t="s">
        <v>41</v>
      </c>
      <c r="U2050" s="120"/>
      <c r="V2050" s="120"/>
      <c r="W2050" s="100" t="e">
        <f>VLOOKUP(TRIM(X2050),X10:Y92,2,FALSE)</f>
        <v>#N/A</v>
      </c>
      <c r="X2050" s="121" t="str">
        <f t="shared" si="187"/>
        <v>99</v>
      </c>
      <c r="Y2050" s="124">
        <f t="shared" si="188"/>
        <v>0</v>
      </c>
      <c r="Z2050" s="121">
        <f t="shared" si="186"/>
        <v>0</v>
      </c>
      <c r="AA2050" s="121">
        <f t="shared" si="189"/>
        <v>1</v>
      </c>
      <c r="AB2050" s="121">
        <f t="shared" si="190"/>
        <v>1</v>
      </c>
      <c r="AC2050" s="121">
        <f t="shared" si="191"/>
        <v>0</v>
      </c>
    </row>
    <row r="2051" spans="1:29" ht="35.25" customHeight="1" x14ac:dyDescent="0.25">
      <c r="A2051" s="89"/>
      <c r="B2051" s="94" t="s">
        <v>41</v>
      </c>
      <c r="C2051" s="91" t="s">
        <v>14</v>
      </c>
      <c r="D2051" s="91" t="s">
        <v>92</v>
      </c>
      <c r="E2051" s="122" t="s">
        <v>6139</v>
      </c>
      <c r="F2051" s="92" t="s">
        <v>41</v>
      </c>
      <c r="G2051" s="209" t="s">
        <v>41</v>
      </c>
      <c r="H2051" s="209" t="s">
        <v>692</v>
      </c>
      <c r="I2051" s="210" t="s">
        <v>41</v>
      </c>
      <c r="J2051" s="151"/>
      <c r="K2051" s="152"/>
      <c r="L2051" s="151"/>
      <c r="M2051" s="152"/>
      <c r="N2051" s="151"/>
      <c r="O2051" s="151" t="s">
        <v>41</v>
      </c>
      <c r="P2051" s="151"/>
      <c r="Q2051" s="211" t="s">
        <v>376</v>
      </c>
      <c r="R2051" s="211" t="s">
        <v>20</v>
      </c>
      <c r="S2051" s="153"/>
      <c r="T2051" s="94" t="s">
        <v>41</v>
      </c>
      <c r="U2051" s="120"/>
      <c r="V2051" s="120"/>
      <c r="W2051" s="100" t="e">
        <f>VLOOKUP(TRIM(X2051),X10:Y92,2,FALSE)</f>
        <v>#N/A</v>
      </c>
      <c r="X2051" s="121" t="str">
        <f t="shared" si="187"/>
        <v>99</v>
      </c>
      <c r="Y2051" s="124">
        <f t="shared" si="188"/>
        <v>0</v>
      </c>
      <c r="Z2051" s="121">
        <f t="shared" si="186"/>
        <v>0</v>
      </c>
      <c r="AA2051" s="121">
        <f t="shared" si="189"/>
        <v>1</v>
      </c>
      <c r="AB2051" s="121">
        <f t="shared" si="190"/>
        <v>1</v>
      </c>
      <c r="AC2051" s="121">
        <f t="shared" si="191"/>
        <v>0</v>
      </c>
    </row>
    <row r="2052" spans="1:29" ht="35.25" customHeight="1" x14ac:dyDescent="0.25">
      <c r="A2052" s="89"/>
      <c r="B2052" s="94" t="s">
        <v>41</v>
      </c>
      <c r="C2052" s="91" t="s">
        <v>14</v>
      </c>
      <c r="D2052" s="91" t="s">
        <v>92</v>
      </c>
      <c r="E2052" s="122" t="s">
        <v>6140</v>
      </c>
      <c r="F2052" s="92" t="s">
        <v>41</v>
      </c>
      <c r="G2052" s="209" t="s">
        <v>41</v>
      </c>
      <c r="H2052" s="209" t="s">
        <v>692</v>
      </c>
      <c r="I2052" s="210" t="s">
        <v>41</v>
      </c>
      <c r="J2052" s="151"/>
      <c r="K2052" s="152"/>
      <c r="L2052" s="151"/>
      <c r="M2052" s="152"/>
      <c r="N2052" s="151"/>
      <c r="O2052" s="151" t="s">
        <v>41</v>
      </c>
      <c r="P2052" s="151"/>
      <c r="Q2052" s="211" t="s">
        <v>376</v>
      </c>
      <c r="R2052" s="211" t="s">
        <v>20</v>
      </c>
      <c r="S2052" s="153"/>
      <c r="T2052" s="94" t="s">
        <v>41</v>
      </c>
      <c r="U2052" s="120"/>
      <c r="V2052" s="120"/>
      <c r="W2052" s="100" t="e">
        <f>VLOOKUP(TRIM(X2052),X10:Y92,2,FALSE)</f>
        <v>#N/A</v>
      </c>
      <c r="X2052" s="121" t="str">
        <f t="shared" si="187"/>
        <v>99</v>
      </c>
      <c r="Y2052" s="124">
        <f t="shared" si="188"/>
        <v>0</v>
      </c>
      <c r="Z2052" s="121">
        <f t="shared" si="186"/>
        <v>0</v>
      </c>
      <c r="AA2052" s="121">
        <f t="shared" si="189"/>
        <v>1</v>
      </c>
      <c r="AB2052" s="121">
        <f t="shared" si="190"/>
        <v>1</v>
      </c>
      <c r="AC2052" s="121">
        <f t="shared" si="191"/>
        <v>0</v>
      </c>
    </row>
    <row r="2053" spans="1:29" ht="35.25" customHeight="1" x14ac:dyDescent="0.25">
      <c r="A2053" s="89"/>
      <c r="B2053" s="94" t="s">
        <v>41</v>
      </c>
      <c r="C2053" s="91" t="s">
        <v>14</v>
      </c>
      <c r="D2053" s="91" t="s">
        <v>92</v>
      </c>
      <c r="E2053" s="122" t="s">
        <v>6141</v>
      </c>
      <c r="F2053" s="92" t="s">
        <v>41</v>
      </c>
      <c r="G2053" s="209" t="s">
        <v>41</v>
      </c>
      <c r="H2053" s="209" t="s">
        <v>692</v>
      </c>
      <c r="I2053" s="210" t="s">
        <v>41</v>
      </c>
      <c r="J2053" s="151"/>
      <c r="K2053" s="152"/>
      <c r="L2053" s="151"/>
      <c r="M2053" s="152"/>
      <c r="N2053" s="151"/>
      <c r="O2053" s="151" t="s">
        <v>41</v>
      </c>
      <c r="P2053" s="151"/>
      <c r="Q2053" s="211" t="s">
        <v>376</v>
      </c>
      <c r="R2053" s="211" t="s">
        <v>20</v>
      </c>
      <c r="S2053" s="153"/>
      <c r="T2053" s="94" t="s">
        <v>41</v>
      </c>
      <c r="U2053" s="120"/>
      <c r="V2053" s="120"/>
      <c r="W2053" s="100" t="e">
        <f>VLOOKUP(TRIM(X2053),X10:Y92,2,FALSE)</f>
        <v>#N/A</v>
      </c>
      <c r="X2053" s="121" t="str">
        <f t="shared" si="187"/>
        <v>99</v>
      </c>
      <c r="Y2053" s="124">
        <f t="shared" si="188"/>
        <v>0</v>
      </c>
      <c r="Z2053" s="121">
        <f t="shared" si="186"/>
        <v>0</v>
      </c>
      <c r="AA2053" s="121">
        <f t="shared" si="189"/>
        <v>1</v>
      </c>
      <c r="AB2053" s="121">
        <f t="shared" si="190"/>
        <v>1</v>
      </c>
      <c r="AC2053" s="121">
        <f t="shared" si="191"/>
        <v>0</v>
      </c>
    </row>
    <row r="2054" spans="1:29" ht="35.25" customHeight="1" x14ac:dyDescent="0.25">
      <c r="A2054" s="89"/>
      <c r="B2054" s="94" t="s">
        <v>41</v>
      </c>
      <c r="C2054" s="91" t="s">
        <v>14</v>
      </c>
      <c r="D2054" s="91" t="s">
        <v>92</v>
      </c>
      <c r="E2054" s="122" t="s">
        <v>6142</v>
      </c>
      <c r="F2054" s="92" t="s">
        <v>41</v>
      </c>
      <c r="G2054" s="209" t="s">
        <v>41</v>
      </c>
      <c r="H2054" s="209" t="s">
        <v>692</v>
      </c>
      <c r="I2054" s="210" t="s">
        <v>41</v>
      </c>
      <c r="J2054" s="151"/>
      <c r="K2054" s="152"/>
      <c r="L2054" s="151"/>
      <c r="M2054" s="152"/>
      <c r="N2054" s="151"/>
      <c r="O2054" s="151" t="s">
        <v>41</v>
      </c>
      <c r="P2054" s="151"/>
      <c r="Q2054" s="211" t="s">
        <v>376</v>
      </c>
      <c r="R2054" s="211" t="s">
        <v>20</v>
      </c>
      <c r="S2054" s="153"/>
      <c r="T2054" s="94" t="s">
        <v>41</v>
      </c>
      <c r="U2054" s="120"/>
      <c r="V2054" s="120"/>
      <c r="W2054" s="100" t="e">
        <f>VLOOKUP(TRIM(X2054),X10:Y92,2,FALSE)</f>
        <v>#N/A</v>
      </c>
      <c r="X2054" s="121" t="str">
        <f t="shared" si="187"/>
        <v>99</v>
      </c>
      <c r="Y2054" s="124">
        <f t="shared" si="188"/>
        <v>0</v>
      </c>
      <c r="Z2054" s="121">
        <f t="shared" si="186"/>
        <v>0</v>
      </c>
      <c r="AA2054" s="121">
        <f t="shared" si="189"/>
        <v>1</v>
      </c>
      <c r="AB2054" s="121">
        <f t="shared" si="190"/>
        <v>1</v>
      </c>
      <c r="AC2054" s="121">
        <f t="shared" si="191"/>
        <v>0</v>
      </c>
    </row>
    <row r="2055" spans="1:29" ht="35.25" customHeight="1" x14ac:dyDescent="0.25">
      <c r="A2055" s="89"/>
      <c r="B2055" s="94" t="s">
        <v>41</v>
      </c>
      <c r="C2055" s="91" t="s">
        <v>14</v>
      </c>
      <c r="D2055" s="91" t="s">
        <v>92</v>
      </c>
      <c r="E2055" s="122" t="s">
        <v>6143</v>
      </c>
      <c r="F2055" s="92" t="s">
        <v>41</v>
      </c>
      <c r="G2055" s="209" t="s">
        <v>41</v>
      </c>
      <c r="H2055" s="209" t="s">
        <v>692</v>
      </c>
      <c r="I2055" s="210" t="s">
        <v>41</v>
      </c>
      <c r="J2055" s="151"/>
      <c r="K2055" s="152"/>
      <c r="L2055" s="151"/>
      <c r="M2055" s="152"/>
      <c r="N2055" s="151"/>
      <c r="O2055" s="151" t="s">
        <v>41</v>
      </c>
      <c r="P2055" s="151"/>
      <c r="Q2055" s="211" t="s">
        <v>376</v>
      </c>
      <c r="R2055" s="211" t="s">
        <v>20</v>
      </c>
      <c r="S2055" s="153"/>
      <c r="T2055" s="94" t="s">
        <v>41</v>
      </c>
      <c r="U2055" s="120"/>
      <c r="V2055" s="120"/>
      <c r="W2055" s="100" t="e">
        <f>VLOOKUP(TRIM(X2055),X10:Y92,2,FALSE)</f>
        <v>#N/A</v>
      </c>
      <c r="X2055" s="121" t="str">
        <f t="shared" si="187"/>
        <v>99</v>
      </c>
      <c r="Y2055" s="124">
        <f t="shared" si="188"/>
        <v>0</v>
      </c>
      <c r="Z2055" s="121">
        <f t="shared" si="186"/>
        <v>0</v>
      </c>
      <c r="AA2055" s="121">
        <f t="shared" si="189"/>
        <v>1</v>
      </c>
      <c r="AB2055" s="121">
        <f t="shared" si="190"/>
        <v>1</v>
      </c>
      <c r="AC2055" s="121">
        <f t="shared" si="191"/>
        <v>0</v>
      </c>
    </row>
    <row r="2056" spans="1:29" ht="35.25" customHeight="1" x14ac:dyDescent="0.25">
      <c r="A2056" s="89"/>
      <c r="B2056" s="94" t="s">
        <v>41</v>
      </c>
      <c r="C2056" s="91" t="s">
        <v>14</v>
      </c>
      <c r="D2056" s="91" t="s">
        <v>92</v>
      </c>
      <c r="E2056" s="122" t="s">
        <v>6144</v>
      </c>
      <c r="F2056" s="92" t="s">
        <v>41</v>
      </c>
      <c r="G2056" s="209" t="s">
        <v>41</v>
      </c>
      <c r="H2056" s="209" t="s">
        <v>692</v>
      </c>
      <c r="I2056" s="210" t="s">
        <v>41</v>
      </c>
      <c r="J2056" s="151"/>
      <c r="K2056" s="152"/>
      <c r="L2056" s="151"/>
      <c r="M2056" s="152"/>
      <c r="N2056" s="151"/>
      <c r="O2056" s="151" t="s">
        <v>41</v>
      </c>
      <c r="P2056" s="151"/>
      <c r="Q2056" s="211" t="s">
        <v>376</v>
      </c>
      <c r="R2056" s="211" t="s">
        <v>20</v>
      </c>
      <c r="S2056" s="153"/>
      <c r="T2056" s="94" t="s">
        <v>41</v>
      </c>
      <c r="U2056" s="120"/>
      <c r="V2056" s="120"/>
      <c r="W2056" s="100" t="e">
        <f>VLOOKUP(TRIM(X2056),X10:Y92,2,FALSE)</f>
        <v>#N/A</v>
      </c>
      <c r="X2056" s="121" t="str">
        <f t="shared" si="187"/>
        <v>99</v>
      </c>
      <c r="Y2056" s="124">
        <f t="shared" si="188"/>
        <v>0</v>
      </c>
      <c r="Z2056" s="121">
        <f t="shared" si="186"/>
        <v>0</v>
      </c>
      <c r="AA2056" s="121">
        <f t="shared" si="189"/>
        <v>1</v>
      </c>
      <c r="AB2056" s="121">
        <f t="shared" si="190"/>
        <v>1</v>
      </c>
      <c r="AC2056" s="121">
        <f t="shared" si="191"/>
        <v>0</v>
      </c>
    </row>
    <row r="2057" spans="1:29" ht="35.25" customHeight="1" x14ac:dyDescent="0.25">
      <c r="A2057" s="89"/>
      <c r="B2057" s="94" t="s">
        <v>41</v>
      </c>
      <c r="C2057" s="91" t="s">
        <v>14</v>
      </c>
      <c r="D2057" s="91" t="s">
        <v>92</v>
      </c>
      <c r="E2057" s="122" t="s">
        <v>6145</v>
      </c>
      <c r="F2057" s="92" t="s">
        <v>41</v>
      </c>
      <c r="G2057" s="209" t="s">
        <v>41</v>
      </c>
      <c r="H2057" s="209" t="s">
        <v>692</v>
      </c>
      <c r="I2057" s="210" t="s">
        <v>41</v>
      </c>
      <c r="J2057" s="151"/>
      <c r="K2057" s="152"/>
      <c r="L2057" s="151"/>
      <c r="M2057" s="152"/>
      <c r="N2057" s="151"/>
      <c r="O2057" s="151" t="s">
        <v>41</v>
      </c>
      <c r="P2057" s="151"/>
      <c r="Q2057" s="211" t="s">
        <v>376</v>
      </c>
      <c r="R2057" s="211" t="s">
        <v>20</v>
      </c>
      <c r="S2057" s="153"/>
      <c r="T2057" s="94" t="s">
        <v>41</v>
      </c>
      <c r="U2057" s="120"/>
      <c r="V2057" s="120"/>
      <c r="W2057" s="100" t="e">
        <f>VLOOKUP(TRIM(X2057),X10:Y92,2,FALSE)</f>
        <v>#N/A</v>
      </c>
      <c r="X2057" s="121" t="str">
        <f t="shared" si="187"/>
        <v>99</v>
      </c>
      <c r="Y2057" s="124">
        <f t="shared" si="188"/>
        <v>0</v>
      </c>
      <c r="Z2057" s="121">
        <f t="shared" si="186"/>
        <v>0</v>
      </c>
      <c r="AA2057" s="121">
        <f t="shared" si="189"/>
        <v>1</v>
      </c>
      <c r="AB2057" s="121">
        <f t="shared" si="190"/>
        <v>1</v>
      </c>
      <c r="AC2057" s="121">
        <f t="shared" si="191"/>
        <v>0</v>
      </c>
    </row>
    <row r="2058" spans="1:29" ht="35.25" customHeight="1" x14ac:dyDescent="0.25">
      <c r="A2058" s="89"/>
      <c r="B2058" s="94" t="s">
        <v>41</v>
      </c>
      <c r="C2058" s="91" t="s">
        <v>14</v>
      </c>
      <c r="D2058" s="91" t="s">
        <v>92</v>
      </c>
      <c r="E2058" s="122" t="s">
        <v>6146</v>
      </c>
      <c r="F2058" s="92" t="s">
        <v>41</v>
      </c>
      <c r="G2058" s="209" t="s">
        <v>41</v>
      </c>
      <c r="H2058" s="209" t="s">
        <v>692</v>
      </c>
      <c r="I2058" s="210" t="s">
        <v>41</v>
      </c>
      <c r="J2058" s="151"/>
      <c r="K2058" s="152"/>
      <c r="L2058" s="151"/>
      <c r="M2058" s="152"/>
      <c r="N2058" s="151"/>
      <c r="O2058" s="151" t="s">
        <v>41</v>
      </c>
      <c r="P2058" s="151"/>
      <c r="Q2058" s="211" t="s">
        <v>376</v>
      </c>
      <c r="R2058" s="211" t="s">
        <v>20</v>
      </c>
      <c r="S2058" s="153"/>
      <c r="T2058" s="94" t="s">
        <v>41</v>
      </c>
      <c r="U2058" s="120"/>
      <c r="V2058" s="120"/>
      <c r="W2058" s="100" t="e">
        <f>VLOOKUP(TRIM(X2058),X10:Y92,2,FALSE)</f>
        <v>#N/A</v>
      </c>
      <c r="X2058" s="121" t="str">
        <f t="shared" si="187"/>
        <v>99</v>
      </c>
      <c r="Y2058" s="124">
        <f t="shared" si="188"/>
        <v>0</v>
      </c>
      <c r="Z2058" s="121">
        <f t="shared" si="186"/>
        <v>0</v>
      </c>
      <c r="AA2058" s="121">
        <f t="shared" si="189"/>
        <v>1</v>
      </c>
      <c r="AB2058" s="121">
        <f t="shared" si="190"/>
        <v>1</v>
      </c>
      <c r="AC2058" s="121">
        <f t="shared" si="191"/>
        <v>0</v>
      </c>
    </row>
    <row r="2059" spans="1:29" ht="35.25" customHeight="1" x14ac:dyDescent="0.25">
      <c r="A2059" s="89"/>
      <c r="B2059" s="94" t="s">
        <v>41</v>
      </c>
      <c r="C2059" s="91" t="s">
        <v>14</v>
      </c>
      <c r="D2059" s="91" t="s">
        <v>92</v>
      </c>
      <c r="E2059" s="122" t="s">
        <v>6147</v>
      </c>
      <c r="F2059" s="92" t="s">
        <v>41</v>
      </c>
      <c r="G2059" s="209" t="s">
        <v>41</v>
      </c>
      <c r="H2059" s="209" t="s">
        <v>692</v>
      </c>
      <c r="I2059" s="210" t="s">
        <v>41</v>
      </c>
      <c r="J2059" s="151"/>
      <c r="K2059" s="152"/>
      <c r="L2059" s="151"/>
      <c r="M2059" s="152"/>
      <c r="N2059" s="151"/>
      <c r="O2059" s="151" t="s">
        <v>41</v>
      </c>
      <c r="P2059" s="151"/>
      <c r="Q2059" s="211" t="s">
        <v>376</v>
      </c>
      <c r="R2059" s="211" t="s">
        <v>20</v>
      </c>
      <c r="S2059" s="153"/>
      <c r="T2059" s="94" t="s">
        <v>41</v>
      </c>
      <c r="U2059" s="120"/>
      <c r="V2059" s="120"/>
      <c r="W2059" s="100" t="e">
        <f>VLOOKUP(TRIM(X2059),X10:Y92,2,FALSE)</f>
        <v>#N/A</v>
      </c>
      <c r="X2059" s="121" t="str">
        <f t="shared" si="187"/>
        <v>99</v>
      </c>
      <c r="Y2059" s="124">
        <f t="shared" si="188"/>
        <v>0</v>
      </c>
      <c r="Z2059" s="121">
        <f t="shared" si="186"/>
        <v>0</v>
      </c>
      <c r="AA2059" s="121">
        <f t="shared" si="189"/>
        <v>1</v>
      </c>
      <c r="AB2059" s="121">
        <f t="shared" si="190"/>
        <v>1</v>
      </c>
      <c r="AC2059" s="121">
        <f t="shared" si="191"/>
        <v>0</v>
      </c>
    </row>
    <row r="2060" spans="1:29" ht="35.25" customHeight="1" x14ac:dyDescent="0.25">
      <c r="A2060" s="89"/>
      <c r="B2060" s="94" t="s">
        <v>41</v>
      </c>
      <c r="C2060" s="91" t="s">
        <v>14</v>
      </c>
      <c r="D2060" s="91" t="s">
        <v>92</v>
      </c>
      <c r="E2060" s="122" t="s">
        <v>6148</v>
      </c>
      <c r="F2060" s="92" t="s">
        <v>41</v>
      </c>
      <c r="G2060" s="209" t="s">
        <v>41</v>
      </c>
      <c r="H2060" s="209" t="s">
        <v>692</v>
      </c>
      <c r="I2060" s="210" t="s">
        <v>41</v>
      </c>
      <c r="J2060" s="151"/>
      <c r="K2060" s="152"/>
      <c r="L2060" s="151"/>
      <c r="M2060" s="152"/>
      <c r="N2060" s="151"/>
      <c r="O2060" s="151" t="s">
        <v>41</v>
      </c>
      <c r="P2060" s="151"/>
      <c r="Q2060" s="211" t="s">
        <v>376</v>
      </c>
      <c r="R2060" s="211" t="s">
        <v>20</v>
      </c>
      <c r="S2060" s="153"/>
      <c r="T2060" s="94" t="s">
        <v>41</v>
      </c>
      <c r="U2060" s="120"/>
      <c r="V2060" s="120"/>
      <c r="W2060" s="100" t="e">
        <f>VLOOKUP(TRIM(X2060),X10:Y92,2,FALSE)</f>
        <v>#N/A</v>
      </c>
      <c r="X2060" s="121" t="str">
        <f t="shared" si="187"/>
        <v>99</v>
      </c>
      <c r="Y2060" s="124">
        <f t="shared" si="188"/>
        <v>0</v>
      </c>
      <c r="Z2060" s="121">
        <f t="shared" si="186"/>
        <v>0</v>
      </c>
      <c r="AA2060" s="121">
        <f t="shared" si="189"/>
        <v>1</v>
      </c>
      <c r="AB2060" s="121">
        <f t="shared" si="190"/>
        <v>1</v>
      </c>
      <c r="AC2060" s="121">
        <f t="shared" si="191"/>
        <v>0</v>
      </c>
    </row>
    <row r="2061" spans="1:29" ht="35.25" customHeight="1" x14ac:dyDescent="0.25">
      <c r="A2061" s="89"/>
      <c r="B2061" s="94" t="s">
        <v>41</v>
      </c>
      <c r="C2061" s="91" t="s">
        <v>14</v>
      </c>
      <c r="D2061" s="91" t="s">
        <v>92</v>
      </c>
      <c r="E2061" s="122" t="s">
        <v>6149</v>
      </c>
      <c r="F2061" s="92" t="s">
        <v>41</v>
      </c>
      <c r="G2061" s="209" t="s">
        <v>41</v>
      </c>
      <c r="H2061" s="209" t="s">
        <v>692</v>
      </c>
      <c r="I2061" s="210" t="s">
        <v>41</v>
      </c>
      <c r="J2061" s="151"/>
      <c r="K2061" s="152"/>
      <c r="L2061" s="151"/>
      <c r="M2061" s="152"/>
      <c r="N2061" s="151"/>
      <c r="O2061" s="151" t="s">
        <v>41</v>
      </c>
      <c r="P2061" s="151"/>
      <c r="Q2061" s="211" t="s">
        <v>376</v>
      </c>
      <c r="R2061" s="211" t="s">
        <v>20</v>
      </c>
      <c r="S2061" s="153"/>
      <c r="T2061" s="94" t="s">
        <v>41</v>
      </c>
      <c r="U2061" s="120"/>
      <c r="V2061" s="120"/>
      <c r="W2061" s="100" t="e">
        <f>VLOOKUP(TRIM(X2061),X10:Y92,2,FALSE)</f>
        <v>#N/A</v>
      </c>
      <c r="X2061" s="121" t="str">
        <f t="shared" si="187"/>
        <v>99</v>
      </c>
      <c r="Y2061" s="124">
        <f t="shared" si="188"/>
        <v>0</v>
      </c>
      <c r="Z2061" s="121">
        <f t="shared" si="186"/>
        <v>0</v>
      </c>
      <c r="AA2061" s="121">
        <f t="shared" si="189"/>
        <v>1</v>
      </c>
      <c r="AB2061" s="121">
        <f t="shared" si="190"/>
        <v>1</v>
      </c>
      <c r="AC2061" s="121">
        <f t="shared" si="191"/>
        <v>0</v>
      </c>
    </row>
    <row r="2062" spans="1:29" ht="35.25" customHeight="1" x14ac:dyDescent="0.25">
      <c r="A2062" s="89"/>
      <c r="B2062" s="94" t="s">
        <v>41</v>
      </c>
      <c r="C2062" s="91" t="s">
        <v>14</v>
      </c>
      <c r="D2062" s="91" t="s">
        <v>92</v>
      </c>
      <c r="E2062" s="122" t="s">
        <v>6150</v>
      </c>
      <c r="F2062" s="92" t="s">
        <v>41</v>
      </c>
      <c r="G2062" s="209" t="s">
        <v>41</v>
      </c>
      <c r="H2062" s="209" t="s">
        <v>692</v>
      </c>
      <c r="I2062" s="210" t="s">
        <v>41</v>
      </c>
      <c r="J2062" s="151"/>
      <c r="K2062" s="152"/>
      <c r="L2062" s="151"/>
      <c r="M2062" s="152"/>
      <c r="N2062" s="151"/>
      <c r="O2062" s="151" t="s">
        <v>41</v>
      </c>
      <c r="P2062" s="151"/>
      <c r="Q2062" s="211" t="s">
        <v>376</v>
      </c>
      <c r="R2062" s="211" t="s">
        <v>20</v>
      </c>
      <c r="S2062" s="153"/>
      <c r="T2062" s="94" t="s">
        <v>41</v>
      </c>
      <c r="U2062" s="120"/>
      <c r="V2062" s="120"/>
      <c r="W2062" s="100" t="e">
        <f>VLOOKUP(TRIM(X2062),X10:Y92,2,FALSE)</f>
        <v>#N/A</v>
      </c>
      <c r="X2062" s="121" t="str">
        <f t="shared" si="187"/>
        <v>99</v>
      </c>
      <c r="Y2062" s="124">
        <f t="shared" si="188"/>
        <v>0</v>
      </c>
      <c r="Z2062" s="121">
        <f t="shared" si="186"/>
        <v>0</v>
      </c>
      <c r="AA2062" s="121">
        <f t="shared" si="189"/>
        <v>1</v>
      </c>
      <c r="AB2062" s="121">
        <f t="shared" si="190"/>
        <v>1</v>
      </c>
      <c r="AC2062" s="121">
        <f t="shared" si="191"/>
        <v>0</v>
      </c>
    </row>
    <row r="2063" spans="1:29" ht="35.25" customHeight="1" x14ac:dyDescent="0.25">
      <c r="A2063" s="89"/>
      <c r="B2063" s="94" t="s">
        <v>41</v>
      </c>
      <c r="C2063" s="91" t="s">
        <v>14</v>
      </c>
      <c r="D2063" s="91" t="s">
        <v>92</v>
      </c>
      <c r="E2063" s="122" t="s">
        <v>6151</v>
      </c>
      <c r="F2063" s="92" t="s">
        <v>41</v>
      </c>
      <c r="G2063" s="209" t="s">
        <v>41</v>
      </c>
      <c r="H2063" s="209" t="s">
        <v>692</v>
      </c>
      <c r="I2063" s="210" t="s">
        <v>41</v>
      </c>
      <c r="J2063" s="151"/>
      <c r="K2063" s="152"/>
      <c r="L2063" s="151"/>
      <c r="M2063" s="152"/>
      <c r="N2063" s="151"/>
      <c r="O2063" s="151" t="s">
        <v>41</v>
      </c>
      <c r="P2063" s="151"/>
      <c r="Q2063" s="211" t="s">
        <v>376</v>
      </c>
      <c r="R2063" s="211" t="s">
        <v>20</v>
      </c>
      <c r="S2063" s="153"/>
      <c r="T2063" s="94" t="s">
        <v>41</v>
      </c>
      <c r="U2063" s="120"/>
      <c r="V2063" s="120"/>
      <c r="W2063" s="100" t="e">
        <f>VLOOKUP(TRIM(X2063),X10:Y92,2,FALSE)</f>
        <v>#N/A</v>
      </c>
      <c r="X2063" s="121" t="str">
        <f t="shared" si="187"/>
        <v>99</v>
      </c>
      <c r="Y2063" s="124">
        <f t="shared" si="188"/>
        <v>0</v>
      </c>
      <c r="Z2063" s="121">
        <f t="shared" si="186"/>
        <v>0</v>
      </c>
      <c r="AA2063" s="121">
        <f t="shared" si="189"/>
        <v>1</v>
      </c>
      <c r="AB2063" s="121">
        <f t="shared" si="190"/>
        <v>1</v>
      </c>
      <c r="AC2063" s="121">
        <f t="shared" si="191"/>
        <v>0</v>
      </c>
    </row>
    <row r="2064" spans="1:29" ht="35.25" customHeight="1" x14ac:dyDescent="0.25">
      <c r="A2064" s="89"/>
      <c r="B2064" s="94" t="s">
        <v>41</v>
      </c>
      <c r="C2064" s="91" t="s">
        <v>14</v>
      </c>
      <c r="D2064" s="91" t="s">
        <v>92</v>
      </c>
      <c r="E2064" s="122" t="s">
        <v>6152</v>
      </c>
      <c r="F2064" s="92" t="s">
        <v>41</v>
      </c>
      <c r="G2064" s="209" t="s">
        <v>41</v>
      </c>
      <c r="H2064" s="209" t="s">
        <v>692</v>
      </c>
      <c r="I2064" s="210" t="s">
        <v>41</v>
      </c>
      <c r="J2064" s="151"/>
      <c r="K2064" s="152"/>
      <c r="L2064" s="151"/>
      <c r="M2064" s="152"/>
      <c r="N2064" s="151"/>
      <c r="O2064" s="151" t="s">
        <v>41</v>
      </c>
      <c r="P2064" s="151"/>
      <c r="Q2064" s="211" t="s">
        <v>376</v>
      </c>
      <c r="R2064" s="211" t="s">
        <v>20</v>
      </c>
      <c r="S2064" s="153"/>
      <c r="T2064" s="94" t="s">
        <v>41</v>
      </c>
      <c r="U2064" s="120"/>
      <c r="V2064" s="120"/>
      <c r="W2064" s="100" t="e">
        <f>VLOOKUP(TRIM(X2064),X10:Y92,2,FALSE)</f>
        <v>#N/A</v>
      </c>
      <c r="X2064" s="121" t="str">
        <f t="shared" si="187"/>
        <v>99</v>
      </c>
      <c r="Y2064" s="124">
        <f t="shared" si="188"/>
        <v>0</v>
      </c>
      <c r="Z2064" s="121">
        <f t="shared" si="186"/>
        <v>0</v>
      </c>
      <c r="AA2064" s="121">
        <f t="shared" si="189"/>
        <v>1</v>
      </c>
      <c r="AB2064" s="121">
        <f t="shared" si="190"/>
        <v>1</v>
      </c>
      <c r="AC2064" s="121">
        <f t="shared" si="191"/>
        <v>0</v>
      </c>
    </row>
    <row r="2065" spans="1:29" ht="35.25" customHeight="1" x14ac:dyDescent="0.25">
      <c r="A2065" s="89"/>
      <c r="B2065" s="94" t="s">
        <v>41</v>
      </c>
      <c r="C2065" s="91" t="s">
        <v>14</v>
      </c>
      <c r="D2065" s="91" t="s">
        <v>92</v>
      </c>
      <c r="E2065" s="122" t="s">
        <v>6153</v>
      </c>
      <c r="F2065" s="92" t="s">
        <v>41</v>
      </c>
      <c r="G2065" s="209" t="s">
        <v>41</v>
      </c>
      <c r="H2065" s="209" t="s">
        <v>692</v>
      </c>
      <c r="I2065" s="210" t="s">
        <v>41</v>
      </c>
      <c r="J2065" s="151"/>
      <c r="K2065" s="152"/>
      <c r="L2065" s="151"/>
      <c r="M2065" s="152"/>
      <c r="N2065" s="151"/>
      <c r="O2065" s="151" t="s">
        <v>41</v>
      </c>
      <c r="P2065" s="151"/>
      <c r="Q2065" s="211" t="s">
        <v>376</v>
      </c>
      <c r="R2065" s="211" t="s">
        <v>20</v>
      </c>
      <c r="S2065" s="153"/>
      <c r="T2065" s="94" t="s">
        <v>41</v>
      </c>
      <c r="U2065" s="120"/>
      <c r="V2065" s="120"/>
      <c r="W2065" s="100" t="e">
        <f>VLOOKUP(TRIM(X2065),X10:Y92,2,FALSE)</f>
        <v>#N/A</v>
      </c>
      <c r="X2065" s="121" t="str">
        <f t="shared" si="187"/>
        <v>99</v>
      </c>
      <c r="Y2065" s="124">
        <f t="shared" si="188"/>
        <v>0</v>
      </c>
      <c r="Z2065" s="121">
        <f t="shared" si="186"/>
        <v>0</v>
      </c>
      <c r="AA2065" s="121">
        <f t="shared" si="189"/>
        <v>1</v>
      </c>
      <c r="AB2065" s="121">
        <f t="shared" si="190"/>
        <v>1</v>
      </c>
      <c r="AC2065" s="121">
        <f t="shared" si="191"/>
        <v>0</v>
      </c>
    </row>
    <row r="2066" spans="1:29" ht="35.25" customHeight="1" x14ac:dyDescent="0.25">
      <c r="A2066" s="89"/>
      <c r="B2066" s="94" t="s">
        <v>41</v>
      </c>
      <c r="C2066" s="91" t="s">
        <v>14</v>
      </c>
      <c r="D2066" s="91" t="s">
        <v>92</v>
      </c>
      <c r="E2066" s="122" t="s">
        <v>6154</v>
      </c>
      <c r="F2066" s="92" t="s">
        <v>41</v>
      </c>
      <c r="G2066" s="209" t="s">
        <v>41</v>
      </c>
      <c r="H2066" s="209" t="s">
        <v>692</v>
      </c>
      <c r="I2066" s="210" t="s">
        <v>41</v>
      </c>
      <c r="J2066" s="151"/>
      <c r="K2066" s="152"/>
      <c r="L2066" s="151"/>
      <c r="M2066" s="152"/>
      <c r="N2066" s="151"/>
      <c r="O2066" s="151" t="s">
        <v>41</v>
      </c>
      <c r="P2066" s="151"/>
      <c r="Q2066" s="211" t="s">
        <v>376</v>
      </c>
      <c r="R2066" s="211" t="s">
        <v>20</v>
      </c>
      <c r="S2066" s="153"/>
      <c r="T2066" s="94" t="s">
        <v>41</v>
      </c>
      <c r="U2066" s="120"/>
      <c r="V2066" s="120"/>
      <c r="W2066" s="100" t="e">
        <f>VLOOKUP(TRIM(X2066),X10:Y92,2,FALSE)</f>
        <v>#N/A</v>
      </c>
      <c r="X2066" s="121" t="str">
        <f t="shared" si="187"/>
        <v>99</v>
      </c>
      <c r="Y2066" s="124">
        <f t="shared" si="188"/>
        <v>0</v>
      </c>
      <c r="Z2066" s="121">
        <f t="shared" si="186"/>
        <v>0</v>
      </c>
      <c r="AA2066" s="121">
        <f t="shared" si="189"/>
        <v>1</v>
      </c>
      <c r="AB2066" s="121">
        <f t="shared" si="190"/>
        <v>1</v>
      </c>
      <c r="AC2066" s="121">
        <f t="shared" si="191"/>
        <v>0</v>
      </c>
    </row>
    <row r="2067" spans="1:29" ht="35.25" customHeight="1" x14ac:dyDescent="0.25">
      <c r="A2067" s="89"/>
      <c r="B2067" s="94" t="s">
        <v>41</v>
      </c>
      <c r="C2067" s="91" t="s">
        <v>14</v>
      </c>
      <c r="D2067" s="91" t="s">
        <v>92</v>
      </c>
      <c r="E2067" s="122" t="s">
        <v>6155</v>
      </c>
      <c r="F2067" s="92" t="s">
        <v>41</v>
      </c>
      <c r="G2067" s="209" t="s">
        <v>41</v>
      </c>
      <c r="H2067" s="209" t="s">
        <v>692</v>
      </c>
      <c r="I2067" s="210" t="s">
        <v>41</v>
      </c>
      <c r="J2067" s="151"/>
      <c r="K2067" s="152"/>
      <c r="L2067" s="151"/>
      <c r="M2067" s="152"/>
      <c r="N2067" s="151"/>
      <c r="O2067" s="151" t="s">
        <v>41</v>
      </c>
      <c r="P2067" s="151"/>
      <c r="Q2067" s="211" t="s">
        <v>376</v>
      </c>
      <c r="R2067" s="211" t="s">
        <v>20</v>
      </c>
      <c r="S2067" s="153"/>
      <c r="T2067" s="94" t="s">
        <v>41</v>
      </c>
      <c r="U2067" s="120"/>
      <c r="V2067" s="120"/>
      <c r="W2067" s="100" t="e">
        <f>VLOOKUP(TRIM(X2067),X10:Y92,2,FALSE)</f>
        <v>#N/A</v>
      </c>
      <c r="X2067" s="121" t="str">
        <f t="shared" si="187"/>
        <v>99</v>
      </c>
      <c r="Y2067" s="124">
        <f t="shared" si="188"/>
        <v>0</v>
      </c>
      <c r="Z2067" s="121">
        <f t="shared" si="186"/>
        <v>0</v>
      </c>
      <c r="AA2067" s="121">
        <f t="shared" si="189"/>
        <v>1</v>
      </c>
      <c r="AB2067" s="121">
        <f t="shared" si="190"/>
        <v>1</v>
      </c>
      <c r="AC2067" s="121">
        <f t="shared" si="191"/>
        <v>0</v>
      </c>
    </row>
    <row r="2068" spans="1:29" ht="35.25" customHeight="1" x14ac:dyDescent="0.25">
      <c r="A2068" s="89"/>
      <c r="B2068" s="94" t="s">
        <v>41</v>
      </c>
      <c r="C2068" s="91" t="s">
        <v>14</v>
      </c>
      <c r="D2068" s="91" t="s">
        <v>92</v>
      </c>
      <c r="E2068" s="122" t="s">
        <v>6156</v>
      </c>
      <c r="F2068" s="92" t="s">
        <v>41</v>
      </c>
      <c r="G2068" s="209" t="s">
        <v>41</v>
      </c>
      <c r="H2068" s="209" t="s">
        <v>692</v>
      </c>
      <c r="I2068" s="210" t="s">
        <v>41</v>
      </c>
      <c r="J2068" s="151"/>
      <c r="K2068" s="152"/>
      <c r="L2068" s="151"/>
      <c r="M2068" s="152"/>
      <c r="N2068" s="151"/>
      <c r="O2068" s="151" t="s">
        <v>41</v>
      </c>
      <c r="P2068" s="151"/>
      <c r="Q2068" s="211" t="s">
        <v>376</v>
      </c>
      <c r="R2068" s="211" t="s">
        <v>20</v>
      </c>
      <c r="S2068" s="153"/>
      <c r="T2068" s="94" t="s">
        <v>41</v>
      </c>
      <c r="U2068" s="120"/>
      <c r="V2068" s="120"/>
      <c r="W2068" s="100" t="e">
        <f>VLOOKUP(TRIM(X2068),X10:Y92,2,FALSE)</f>
        <v>#N/A</v>
      </c>
      <c r="X2068" s="121" t="str">
        <f t="shared" si="187"/>
        <v>99</v>
      </c>
      <c r="Y2068" s="124">
        <f t="shared" si="188"/>
        <v>0</v>
      </c>
      <c r="Z2068" s="121">
        <f t="shared" si="186"/>
        <v>0</v>
      </c>
      <c r="AA2068" s="121">
        <f t="shared" si="189"/>
        <v>1</v>
      </c>
      <c r="AB2068" s="121">
        <f t="shared" si="190"/>
        <v>1</v>
      </c>
      <c r="AC2068" s="121">
        <f t="shared" si="191"/>
        <v>0</v>
      </c>
    </row>
    <row r="2069" spans="1:29" ht="35.25" customHeight="1" x14ac:dyDescent="0.25">
      <c r="A2069" s="89"/>
      <c r="B2069" s="94" t="s">
        <v>41</v>
      </c>
      <c r="C2069" s="91" t="s">
        <v>14</v>
      </c>
      <c r="D2069" s="91" t="s">
        <v>92</v>
      </c>
      <c r="E2069" s="122" t="s">
        <v>6157</v>
      </c>
      <c r="F2069" s="92" t="s">
        <v>41</v>
      </c>
      <c r="G2069" s="209" t="s">
        <v>41</v>
      </c>
      <c r="H2069" s="209" t="s">
        <v>692</v>
      </c>
      <c r="I2069" s="210" t="s">
        <v>41</v>
      </c>
      <c r="J2069" s="151"/>
      <c r="K2069" s="152"/>
      <c r="L2069" s="151"/>
      <c r="M2069" s="152"/>
      <c r="N2069" s="151"/>
      <c r="O2069" s="151" t="s">
        <v>41</v>
      </c>
      <c r="P2069" s="151"/>
      <c r="Q2069" s="211" t="s">
        <v>376</v>
      </c>
      <c r="R2069" s="211" t="s">
        <v>20</v>
      </c>
      <c r="S2069" s="153"/>
      <c r="T2069" s="94" t="s">
        <v>41</v>
      </c>
      <c r="U2069" s="120"/>
      <c r="V2069" s="120"/>
      <c r="W2069" s="100" t="e">
        <f>VLOOKUP(TRIM(X2069),X10:Y92,2,FALSE)</f>
        <v>#N/A</v>
      </c>
      <c r="X2069" s="121" t="str">
        <f t="shared" si="187"/>
        <v>99</v>
      </c>
      <c r="Y2069" s="124">
        <f t="shared" si="188"/>
        <v>0</v>
      </c>
      <c r="Z2069" s="121">
        <f t="shared" si="186"/>
        <v>0</v>
      </c>
      <c r="AA2069" s="121">
        <f t="shared" si="189"/>
        <v>1</v>
      </c>
      <c r="AB2069" s="121">
        <f t="shared" si="190"/>
        <v>1</v>
      </c>
      <c r="AC2069" s="121">
        <f t="shared" si="191"/>
        <v>0</v>
      </c>
    </row>
    <row r="2070" spans="1:29" ht="35.25" customHeight="1" x14ac:dyDescent="0.25">
      <c r="A2070" s="89"/>
      <c r="B2070" s="94" t="s">
        <v>41</v>
      </c>
      <c r="C2070" s="91" t="s">
        <v>14</v>
      </c>
      <c r="D2070" s="91" t="s">
        <v>92</v>
      </c>
      <c r="E2070" s="122" t="s">
        <v>6158</v>
      </c>
      <c r="F2070" s="92" t="s">
        <v>41</v>
      </c>
      <c r="G2070" s="209" t="s">
        <v>41</v>
      </c>
      <c r="H2070" s="209" t="s">
        <v>692</v>
      </c>
      <c r="I2070" s="210" t="s">
        <v>41</v>
      </c>
      <c r="J2070" s="151"/>
      <c r="K2070" s="152"/>
      <c r="L2070" s="151"/>
      <c r="M2070" s="152"/>
      <c r="N2070" s="151"/>
      <c r="O2070" s="151" t="s">
        <v>41</v>
      </c>
      <c r="P2070" s="151"/>
      <c r="Q2070" s="211" t="s">
        <v>376</v>
      </c>
      <c r="R2070" s="211" t="s">
        <v>20</v>
      </c>
      <c r="S2070" s="153"/>
      <c r="T2070" s="94" t="s">
        <v>41</v>
      </c>
      <c r="U2070" s="120"/>
      <c r="V2070" s="120"/>
      <c r="W2070" s="100" t="e">
        <f>VLOOKUP(TRIM(X2070),X10:Y92,2,FALSE)</f>
        <v>#N/A</v>
      </c>
      <c r="X2070" s="121" t="str">
        <f t="shared" si="187"/>
        <v>99</v>
      </c>
      <c r="Y2070" s="124">
        <f t="shared" si="188"/>
        <v>0</v>
      </c>
      <c r="Z2070" s="121">
        <f t="shared" ref="Z2070:Z2133" si="192">IF(F2070="P-CR", IF(S2070="Approved", 1, IF(S2070="Block approved", 1, 0)),0)</f>
        <v>0</v>
      </c>
      <c r="AA2070" s="121">
        <f t="shared" si="189"/>
        <v>1</v>
      </c>
      <c r="AB2070" s="121">
        <f t="shared" si="190"/>
        <v>1</v>
      </c>
      <c r="AC2070" s="121">
        <f t="shared" si="191"/>
        <v>0</v>
      </c>
    </row>
    <row r="2071" spans="1:29" ht="35.25" customHeight="1" x14ac:dyDescent="0.25">
      <c r="A2071" s="89"/>
      <c r="B2071" s="94" t="s">
        <v>41</v>
      </c>
      <c r="C2071" s="91" t="s">
        <v>14</v>
      </c>
      <c r="D2071" s="91" t="s">
        <v>92</v>
      </c>
      <c r="E2071" s="122" t="s">
        <v>6159</v>
      </c>
      <c r="F2071" s="92" t="s">
        <v>41</v>
      </c>
      <c r="G2071" s="209" t="s">
        <v>41</v>
      </c>
      <c r="H2071" s="209" t="s">
        <v>692</v>
      </c>
      <c r="I2071" s="210" t="s">
        <v>41</v>
      </c>
      <c r="J2071" s="151"/>
      <c r="K2071" s="152"/>
      <c r="L2071" s="151"/>
      <c r="M2071" s="152"/>
      <c r="N2071" s="151"/>
      <c r="O2071" s="151" t="s">
        <v>41</v>
      </c>
      <c r="P2071" s="151"/>
      <c r="Q2071" s="211" t="s">
        <v>376</v>
      </c>
      <c r="R2071" s="211" t="s">
        <v>20</v>
      </c>
      <c r="S2071" s="153"/>
      <c r="T2071" s="94" t="s">
        <v>41</v>
      </c>
      <c r="U2071" s="120"/>
      <c r="V2071" s="120"/>
      <c r="W2071" s="100" t="e">
        <f>VLOOKUP(TRIM(X2071),X10:Y92,2,FALSE)</f>
        <v>#N/A</v>
      </c>
      <c r="X2071" s="121" t="str">
        <f t="shared" si="187"/>
        <v>99</v>
      </c>
      <c r="Y2071" s="124">
        <f t="shared" si="188"/>
        <v>0</v>
      </c>
      <c r="Z2071" s="121">
        <f t="shared" si="192"/>
        <v>0</v>
      </c>
      <c r="AA2071" s="121">
        <f t="shared" si="189"/>
        <v>1</v>
      </c>
      <c r="AB2071" s="121">
        <f t="shared" si="190"/>
        <v>1</v>
      </c>
      <c r="AC2071" s="121">
        <f t="shared" si="191"/>
        <v>0</v>
      </c>
    </row>
    <row r="2072" spans="1:29" ht="35.25" customHeight="1" x14ac:dyDescent="0.25">
      <c r="A2072" s="89"/>
      <c r="B2072" s="94" t="s">
        <v>41</v>
      </c>
      <c r="C2072" s="91" t="s">
        <v>14</v>
      </c>
      <c r="D2072" s="91" t="s">
        <v>92</v>
      </c>
      <c r="E2072" s="122" t="s">
        <v>6160</v>
      </c>
      <c r="F2072" s="92" t="s">
        <v>41</v>
      </c>
      <c r="G2072" s="209" t="s">
        <v>41</v>
      </c>
      <c r="H2072" s="209" t="s">
        <v>692</v>
      </c>
      <c r="I2072" s="210" t="s">
        <v>41</v>
      </c>
      <c r="J2072" s="151"/>
      <c r="K2072" s="152"/>
      <c r="L2072" s="151"/>
      <c r="M2072" s="152"/>
      <c r="N2072" s="151"/>
      <c r="O2072" s="151" t="s">
        <v>41</v>
      </c>
      <c r="P2072" s="151"/>
      <c r="Q2072" s="211" t="s">
        <v>376</v>
      </c>
      <c r="R2072" s="211" t="s">
        <v>20</v>
      </c>
      <c r="S2072" s="153"/>
      <c r="T2072" s="94" t="s">
        <v>41</v>
      </c>
      <c r="U2072" s="120"/>
      <c r="V2072" s="120"/>
      <c r="W2072" s="100" t="e">
        <f>VLOOKUP(TRIM(X2072),X10:Y92,2,FALSE)</f>
        <v>#N/A</v>
      </c>
      <c r="X2072" s="121" t="str">
        <f t="shared" si="187"/>
        <v>99</v>
      </c>
      <c r="Y2072" s="124">
        <f t="shared" si="188"/>
        <v>0</v>
      </c>
      <c r="Z2072" s="121">
        <f t="shared" si="192"/>
        <v>0</v>
      </c>
      <c r="AA2072" s="121">
        <f t="shared" si="189"/>
        <v>1</v>
      </c>
      <c r="AB2072" s="121">
        <f t="shared" si="190"/>
        <v>1</v>
      </c>
      <c r="AC2072" s="121">
        <f t="shared" si="191"/>
        <v>0</v>
      </c>
    </row>
    <row r="2073" spans="1:29" ht="35.25" customHeight="1" x14ac:dyDescent="0.25">
      <c r="A2073" s="89"/>
      <c r="B2073" s="94" t="s">
        <v>41</v>
      </c>
      <c r="C2073" s="91" t="s">
        <v>14</v>
      </c>
      <c r="D2073" s="91" t="s">
        <v>92</v>
      </c>
      <c r="E2073" s="122" t="s">
        <v>6161</v>
      </c>
      <c r="F2073" s="92" t="s">
        <v>41</v>
      </c>
      <c r="G2073" s="209" t="s">
        <v>41</v>
      </c>
      <c r="H2073" s="209" t="s">
        <v>692</v>
      </c>
      <c r="I2073" s="210" t="s">
        <v>41</v>
      </c>
      <c r="J2073" s="151"/>
      <c r="K2073" s="152"/>
      <c r="L2073" s="151"/>
      <c r="M2073" s="152"/>
      <c r="N2073" s="151"/>
      <c r="O2073" s="151" t="s">
        <v>41</v>
      </c>
      <c r="P2073" s="151"/>
      <c r="Q2073" s="211" t="s">
        <v>376</v>
      </c>
      <c r="R2073" s="211" t="s">
        <v>20</v>
      </c>
      <c r="S2073" s="153"/>
      <c r="T2073" s="94" t="s">
        <v>41</v>
      </c>
      <c r="U2073" s="120"/>
      <c r="V2073" s="120"/>
      <c r="W2073" s="100" t="e">
        <f>VLOOKUP(TRIM(X2073),X10:Y92,2,FALSE)</f>
        <v>#N/A</v>
      </c>
      <c r="X2073" s="121" t="str">
        <f t="shared" si="187"/>
        <v>99</v>
      </c>
      <c r="Y2073" s="124">
        <f t="shared" si="188"/>
        <v>0</v>
      </c>
      <c r="Z2073" s="121">
        <f t="shared" si="192"/>
        <v>0</v>
      </c>
      <c r="AA2073" s="121">
        <f t="shared" si="189"/>
        <v>1</v>
      </c>
      <c r="AB2073" s="121">
        <f t="shared" si="190"/>
        <v>1</v>
      </c>
      <c r="AC2073" s="121">
        <f t="shared" si="191"/>
        <v>0</v>
      </c>
    </row>
    <row r="2074" spans="1:29" ht="35.25" customHeight="1" x14ac:dyDescent="0.25">
      <c r="A2074" s="89"/>
      <c r="B2074" s="94" t="s">
        <v>41</v>
      </c>
      <c r="C2074" s="91" t="s">
        <v>14</v>
      </c>
      <c r="D2074" s="91" t="s">
        <v>92</v>
      </c>
      <c r="E2074" s="122" t="s">
        <v>6162</v>
      </c>
      <c r="F2074" s="92" t="s">
        <v>41</v>
      </c>
      <c r="G2074" s="209" t="s">
        <v>41</v>
      </c>
      <c r="H2074" s="209" t="s">
        <v>692</v>
      </c>
      <c r="I2074" s="210" t="s">
        <v>41</v>
      </c>
      <c r="J2074" s="151"/>
      <c r="K2074" s="152"/>
      <c r="L2074" s="151"/>
      <c r="M2074" s="152"/>
      <c r="N2074" s="151"/>
      <c r="O2074" s="151" t="s">
        <v>41</v>
      </c>
      <c r="P2074" s="151"/>
      <c r="Q2074" s="211" t="s">
        <v>376</v>
      </c>
      <c r="R2074" s="211" t="s">
        <v>20</v>
      </c>
      <c r="S2074" s="153"/>
      <c r="T2074" s="94" t="s">
        <v>41</v>
      </c>
      <c r="U2074" s="120"/>
      <c r="V2074" s="120"/>
      <c r="W2074" s="100" t="e">
        <f>VLOOKUP(TRIM(X2074),X10:Y92,2,FALSE)</f>
        <v>#N/A</v>
      </c>
      <c r="X2074" s="121" t="str">
        <f t="shared" si="187"/>
        <v>99</v>
      </c>
      <c r="Y2074" s="124">
        <f t="shared" si="188"/>
        <v>0</v>
      </c>
      <c r="Z2074" s="121">
        <f t="shared" si="192"/>
        <v>0</v>
      </c>
      <c r="AA2074" s="121">
        <f t="shared" si="189"/>
        <v>1</v>
      </c>
      <c r="AB2074" s="121">
        <f t="shared" si="190"/>
        <v>1</v>
      </c>
      <c r="AC2074" s="121">
        <f t="shared" si="191"/>
        <v>0</v>
      </c>
    </row>
    <row r="2075" spans="1:29" ht="35.25" customHeight="1" x14ac:dyDescent="0.25">
      <c r="A2075" s="89"/>
      <c r="B2075" s="94" t="s">
        <v>41</v>
      </c>
      <c r="C2075" s="91" t="s">
        <v>14</v>
      </c>
      <c r="D2075" s="91" t="s">
        <v>92</v>
      </c>
      <c r="E2075" s="122" t="s">
        <v>6163</v>
      </c>
      <c r="F2075" s="92" t="s">
        <v>41</v>
      </c>
      <c r="G2075" s="209" t="s">
        <v>41</v>
      </c>
      <c r="H2075" s="209" t="s">
        <v>692</v>
      </c>
      <c r="I2075" s="210" t="s">
        <v>41</v>
      </c>
      <c r="J2075" s="151"/>
      <c r="K2075" s="152"/>
      <c r="L2075" s="151"/>
      <c r="M2075" s="152"/>
      <c r="N2075" s="151"/>
      <c r="O2075" s="151" t="s">
        <v>41</v>
      </c>
      <c r="P2075" s="151"/>
      <c r="Q2075" s="211" t="s">
        <v>376</v>
      </c>
      <c r="R2075" s="211" t="s">
        <v>20</v>
      </c>
      <c r="S2075" s="153"/>
      <c r="T2075" s="94" t="s">
        <v>41</v>
      </c>
      <c r="U2075" s="120"/>
      <c r="V2075" s="120"/>
      <c r="W2075" s="100" t="e">
        <f>VLOOKUP(TRIM(X2075),X10:Y92,2,FALSE)</f>
        <v>#N/A</v>
      </c>
      <c r="X2075" s="121" t="str">
        <f t="shared" si="187"/>
        <v>99</v>
      </c>
      <c r="Y2075" s="124">
        <f t="shared" si="188"/>
        <v>0</v>
      </c>
      <c r="Z2075" s="121">
        <f t="shared" si="192"/>
        <v>0</v>
      </c>
      <c r="AA2075" s="121">
        <f t="shared" si="189"/>
        <v>1</v>
      </c>
      <c r="AB2075" s="121">
        <f t="shared" si="190"/>
        <v>1</v>
      </c>
      <c r="AC2075" s="121">
        <f t="shared" si="191"/>
        <v>0</v>
      </c>
    </row>
    <row r="2076" spans="1:29" ht="35.25" customHeight="1" x14ac:dyDescent="0.25">
      <c r="A2076" s="89"/>
      <c r="B2076" s="94" t="s">
        <v>41</v>
      </c>
      <c r="C2076" s="91" t="s">
        <v>14</v>
      </c>
      <c r="D2076" s="91" t="s">
        <v>92</v>
      </c>
      <c r="E2076" s="122" t="s">
        <v>6164</v>
      </c>
      <c r="F2076" s="92" t="s">
        <v>41</v>
      </c>
      <c r="G2076" s="209" t="s">
        <v>41</v>
      </c>
      <c r="H2076" s="209" t="s">
        <v>692</v>
      </c>
      <c r="I2076" s="210" t="s">
        <v>41</v>
      </c>
      <c r="J2076" s="151"/>
      <c r="K2076" s="152"/>
      <c r="L2076" s="151"/>
      <c r="M2076" s="152"/>
      <c r="N2076" s="151"/>
      <c r="O2076" s="151" t="s">
        <v>41</v>
      </c>
      <c r="P2076" s="151"/>
      <c r="Q2076" s="211" t="s">
        <v>376</v>
      </c>
      <c r="R2076" s="211" t="s">
        <v>20</v>
      </c>
      <c r="S2076" s="153"/>
      <c r="T2076" s="94" t="s">
        <v>41</v>
      </c>
      <c r="U2076" s="120"/>
      <c r="V2076" s="120"/>
      <c r="W2076" s="100" t="e">
        <f>VLOOKUP(TRIM(X2076),X10:Y92,2,FALSE)</f>
        <v>#N/A</v>
      </c>
      <c r="X2076" s="121" t="str">
        <f t="shared" si="187"/>
        <v>99</v>
      </c>
      <c r="Y2076" s="124">
        <f t="shared" si="188"/>
        <v>0</v>
      </c>
      <c r="Z2076" s="121">
        <f t="shared" si="192"/>
        <v>0</v>
      </c>
      <c r="AA2076" s="121">
        <f t="shared" si="189"/>
        <v>1</v>
      </c>
      <c r="AB2076" s="121">
        <f t="shared" si="190"/>
        <v>1</v>
      </c>
      <c r="AC2076" s="121">
        <f t="shared" si="191"/>
        <v>0</v>
      </c>
    </row>
    <row r="2077" spans="1:29" ht="35.25" customHeight="1" x14ac:dyDescent="0.25">
      <c r="A2077" s="89"/>
      <c r="B2077" s="94" t="s">
        <v>41</v>
      </c>
      <c r="C2077" s="91" t="s">
        <v>14</v>
      </c>
      <c r="D2077" s="91" t="s">
        <v>92</v>
      </c>
      <c r="E2077" s="122" t="s">
        <v>6165</v>
      </c>
      <c r="F2077" s="92" t="s">
        <v>41</v>
      </c>
      <c r="G2077" s="209" t="s">
        <v>41</v>
      </c>
      <c r="H2077" s="209" t="s">
        <v>692</v>
      </c>
      <c r="I2077" s="210" t="s">
        <v>41</v>
      </c>
      <c r="J2077" s="151"/>
      <c r="K2077" s="152"/>
      <c r="L2077" s="151"/>
      <c r="M2077" s="152"/>
      <c r="N2077" s="151"/>
      <c r="O2077" s="151" t="s">
        <v>41</v>
      </c>
      <c r="P2077" s="151"/>
      <c r="Q2077" s="211" t="s">
        <v>376</v>
      </c>
      <c r="R2077" s="211" t="s">
        <v>20</v>
      </c>
      <c r="S2077" s="153"/>
      <c r="T2077" s="94" t="s">
        <v>41</v>
      </c>
      <c r="U2077" s="120"/>
      <c r="V2077" s="120"/>
      <c r="W2077" s="100" t="e">
        <f>VLOOKUP(TRIM(X2077),X10:Y92,2,FALSE)</f>
        <v>#N/A</v>
      </c>
      <c r="X2077" s="121" t="str">
        <f t="shared" ref="X2077:X2140" si="193">IF(ISNONTEXT(D2077),"" &amp; D2077 &amp;"",T(D2077))</f>
        <v>99</v>
      </c>
      <c r="Y2077" s="124">
        <f t="shared" ref="Y2077:Y2140" si="194">IF(F2077="CR", IF(S2077="Approved", 1, IF(S2077="Agreed", 1, IF(S2077="Block approved", 1, 0))),0)</f>
        <v>0</v>
      </c>
      <c r="Z2077" s="121">
        <f t="shared" si="192"/>
        <v>0</v>
      </c>
      <c r="AA2077" s="121">
        <f t="shared" ref="AA2077:AA2140" si="195">LEN(I2077)</f>
        <v>1</v>
      </c>
      <c r="AB2077" s="121">
        <f t="shared" ref="AB2077:AB2140" si="196">IF(LEFT(H2077, 12)="Reserved for",  1, 0)</f>
        <v>1</v>
      </c>
      <c r="AC2077" s="121">
        <f t="shared" ref="AC2077:AC2140" si="197">IF(F2077="LS OUT", IF(S2077="Approved", 1, IF(S2077="Block approved", 1, 0)),0)</f>
        <v>0</v>
      </c>
    </row>
    <row r="2078" spans="1:29" ht="35.25" customHeight="1" x14ac:dyDescent="0.25">
      <c r="A2078" s="89"/>
      <c r="B2078" s="94" t="s">
        <v>41</v>
      </c>
      <c r="C2078" s="91" t="s">
        <v>14</v>
      </c>
      <c r="D2078" s="91" t="s">
        <v>92</v>
      </c>
      <c r="E2078" s="122" t="s">
        <v>6166</v>
      </c>
      <c r="F2078" s="92" t="s">
        <v>41</v>
      </c>
      <c r="G2078" s="209" t="s">
        <v>41</v>
      </c>
      <c r="H2078" s="209" t="s">
        <v>692</v>
      </c>
      <c r="I2078" s="210" t="s">
        <v>41</v>
      </c>
      <c r="J2078" s="151"/>
      <c r="K2078" s="152"/>
      <c r="L2078" s="151"/>
      <c r="M2078" s="152"/>
      <c r="N2078" s="151"/>
      <c r="O2078" s="151" t="s">
        <v>41</v>
      </c>
      <c r="P2078" s="151"/>
      <c r="Q2078" s="211" t="s">
        <v>376</v>
      </c>
      <c r="R2078" s="211" t="s">
        <v>20</v>
      </c>
      <c r="S2078" s="153"/>
      <c r="T2078" s="94" t="s">
        <v>41</v>
      </c>
      <c r="U2078" s="120"/>
      <c r="V2078" s="120"/>
      <c r="W2078" s="100" t="e">
        <f>VLOOKUP(TRIM(X2078),X10:Y92,2,FALSE)</f>
        <v>#N/A</v>
      </c>
      <c r="X2078" s="121" t="str">
        <f t="shared" si="193"/>
        <v>99</v>
      </c>
      <c r="Y2078" s="124">
        <f t="shared" si="194"/>
        <v>0</v>
      </c>
      <c r="Z2078" s="121">
        <f t="shared" si="192"/>
        <v>0</v>
      </c>
      <c r="AA2078" s="121">
        <f t="shared" si="195"/>
        <v>1</v>
      </c>
      <c r="AB2078" s="121">
        <f t="shared" si="196"/>
        <v>1</v>
      </c>
      <c r="AC2078" s="121">
        <f t="shared" si="197"/>
        <v>0</v>
      </c>
    </row>
    <row r="2079" spans="1:29" ht="35.25" customHeight="1" x14ac:dyDescent="0.25">
      <c r="A2079" s="89"/>
      <c r="B2079" s="94" t="s">
        <v>41</v>
      </c>
      <c r="C2079" s="91" t="s">
        <v>14</v>
      </c>
      <c r="D2079" s="91" t="s">
        <v>92</v>
      </c>
      <c r="E2079" s="122" t="s">
        <v>6167</v>
      </c>
      <c r="F2079" s="92" t="s">
        <v>41</v>
      </c>
      <c r="G2079" s="209" t="s">
        <v>41</v>
      </c>
      <c r="H2079" s="209" t="s">
        <v>692</v>
      </c>
      <c r="I2079" s="210" t="s">
        <v>41</v>
      </c>
      <c r="J2079" s="151"/>
      <c r="K2079" s="152"/>
      <c r="L2079" s="151"/>
      <c r="M2079" s="152"/>
      <c r="N2079" s="151"/>
      <c r="O2079" s="151" t="s">
        <v>41</v>
      </c>
      <c r="P2079" s="151"/>
      <c r="Q2079" s="211" t="s">
        <v>376</v>
      </c>
      <c r="R2079" s="211" t="s">
        <v>20</v>
      </c>
      <c r="S2079" s="153"/>
      <c r="T2079" s="94" t="s">
        <v>41</v>
      </c>
      <c r="U2079" s="120"/>
      <c r="V2079" s="120"/>
      <c r="W2079" s="100" t="e">
        <f>VLOOKUP(TRIM(X2079),X10:Y92,2,FALSE)</f>
        <v>#N/A</v>
      </c>
      <c r="X2079" s="121" t="str">
        <f t="shared" si="193"/>
        <v>99</v>
      </c>
      <c r="Y2079" s="124">
        <f t="shared" si="194"/>
        <v>0</v>
      </c>
      <c r="Z2079" s="121">
        <f t="shared" si="192"/>
        <v>0</v>
      </c>
      <c r="AA2079" s="121">
        <f t="shared" si="195"/>
        <v>1</v>
      </c>
      <c r="AB2079" s="121">
        <f t="shared" si="196"/>
        <v>1</v>
      </c>
      <c r="AC2079" s="121">
        <f t="shared" si="197"/>
        <v>0</v>
      </c>
    </row>
    <row r="2080" spans="1:29" ht="35.25" customHeight="1" x14ac:dyDescent="0.25">
      <c r="A2080" s="89"/>
      <c r="B2080" s="94" t="s">
        <v>41</v>
      </c>
      <c r="C2080" s="91" t="s">
        <v>14</v>
      </c>
      <c r="D2080" s="91" t="s">
        <v>92</v>
      </c>
      <c r="E2080" s="122" t="s">
        <v>6168</v>
      </c>
      <c r="F2080" s="92" t="s">
        <v>41</v>
      </c>
      <c r="G2080" s="209" t="s">
        <v>41</v>
      </c>
      <c r="H2080" s="209" t="s">
        <v>692</v>
      </c>
      <c r="I2080" s="210" t="s">
        <v>41</v>
      </c>
      <c r="J2080" s="151"/>
      <c r="K2080" s="152"/>
      <c r="L2080" s="151"/>
      <c r="M2080" s="152"/>
      <c r="N2080" s="151"/>
      <c r="O2080" s="151" t="s">
        <v>41</v>
      </c>
      <c r="P2080" s="151"/>
      <c r="Q2080" s="211" t="s">
        <v>376</v>
      </c>
      <c r="R2080" s="211" t="s">
        <v>20</v>
      </c>
      <c r="S2080" s="153"/>
      <c r="T2080" s="94" t="s">
        <v>41</v>
      </c>
      <c r="U2080" s="120"/>
      <c r="V2080" s="120"/>
      <c r="W2080" s="100" t="e">
        <f>VLOOKUP(TRIM(X2080),X10:Y92,2,FALSE)</f>
        <v>#N/A</v>
      </c>
      <c r="X2080" s="121" t="str">
        <f t="shared" si="193"/>
        <v>99</v>
      </c>
      <c r="Y2080" s="124">
        <f t="shared" si="194"/>
        <v>0</v>
      </c>
      <c r="Z2080" s="121">
        <f t="shared" si="192"/>
        <v>0</v>
      </c>
      <c r="AA2080" s="121">
        <f t="shared" si="195"/>
        <v>1</v>
      </c>
      <c r="AB2080" s="121">
        <f t="shared" si="196"/>
        <v>1</v>
      </c>
      <c r="AC2080" s="121">
        <f t="shared" si="197"/>
        <v>0</v>
      </c>
    </row>
    <row r="2081" spans="1:29" ht="35.25" customHeight="1" x14ac:dyDescent="0.25">
      <c r="A2081" s="89"/>
      <c r="B2081" s="94" t="s">
        <v>41</v>
      </c>
      <c r="C2081" s="91" t="s">
        <v>14</v>
      </c>
      <c r="D2081" s="91" t="s">
        <v>92</v>
      </c>
      <c r="E2081" s="122" t="s">
        <v>6169</v>
      </c>
      <c r="F2081" s="92" t="s">
        <v>41</v>
      </c>
      <c r="G2081" s="209" t="s">
        <v>41</v>
      </c>
      <c r="H2081" s="209" t="s">
        <v>692</v>
      </c>
      <c r="I2081" s="210" t="s">
        <v>41</v>
      </c>
      <c r="J2081" s="151"/>
      <c r="K2081" s="152"/>
      <c r="L2081" s="151"/>
      <c r="M2081" s="152"/>
      <c r="N2081" s="151"/>
      <c r="O2081" s="151" t="s">
        <v>41</v>
      </c>
      <c r="P2081" s="151"/>
      <c r="Q2081" s="211" t="s">
        <v>376</v>
      </c>
      <c r="R2081" s="211" t="s">
        <v>20</v>
      </c>
      <c r="S2081" s="153"/>
      <c r="T2081" s="94" t="s">
        <v>41</v>
      </c>
      <c r="U2081" s="120"/>
      <c r="V2081" s="120"/>
      <c r="W2081" s="100" t="e">
        <f>VLOOKUP(TRIM(X2081),X10:Y92,2,FALSE)</f>
        <v>#N/A</v>
      </c>
      <c r="X2081" s="121" t="str">
        <f t="shared" si="193"/>
        <v>99</v>
      </c>
      <c r="Y2081" s="124">
        <f t="shared" si="194"/>
        <v>0</v>
      </c>
      <c r="Z2081" s="121">
        <f t="shared" si="192"/>
        <v>0</v>
      </c>
      <c r="AA2081" s="121">
        <f t="shared" si="195"/>
        <v>1</v>
      </c>
      <c r="AB2081" s="121">
        <f t="shared" si="196"/>
        <v>1</v>
      </c>
      <c r="AC2081" s="121">
        <f t="shared" si="197"/>
        <v>0</v>
      </c>
    </row>
    <row r="2082" spans="1:29" ht="35.25" customHeight="1" x14ac:dyDescent="0.25">
      <c r="A2082" s="89"/>
      <c r="B2082" s="94" t="s">
        <v>41</v>
      </c>
      <c r="C2082" s="91" t="s">
        <v>14</v>
      </c>
      <c r="D2082" s="91" t="s">
        <v>92</v>
      </c>
      <c r="E2082" s="122" t="s">
        <v>6170</v>
      </c>
      <c r="F2082" s="92" t="s">
        <v>41</v>
      </c>
      <c r="G2082" s="209" t="s">
        <v>41</v>
      </c>
      <c r="H2082" s="209" t="s">
        <v>692</v>
      </c>
      <c r="I2082" s="210" t="s">
        <v>41</v>
      </c>
      <c r="J2082" s="151"/>
      <c r="K2082" s="152"/>
      <c r="L2082" s="151"/>
      <c r="M2082" s="152"/>
      <c r="N2082" s="151"/>
      <c r="O2082" s="151" t="s">
        <v>41</v>
      </c>
      <c r="P2082" s="151"/>
      <c r="Q2082" s="211" t="s">
        <v>376</v>
      </c>
      <c r="R2082" s="211" t="s">
        <v>20</v>
      </c>
      <c r="S2082" s="153"/>
      <c r="T2082" s="94" t="s">
        <v>41</v>
      </c>
      <c r="U2082" s="120"/>
      <c r="V2082" s="120"/>
      <c r="W2082" s="100" t="e">
        <f>VLOOKUP(TRIM(X2082),X10:Y92,2,FALSE)</f>
        <v>#N/A</v>
      </c>
      <c r="X2082" s="121" t="str">
        <f t="shared" si="193"/>
        <v>99</v>
      </c>
      <c r="Y2082" s="124">
        <f t="shared" si="194"/>
        <v>0</v>
      </c>
      <c r="Z2082" s="121">
        <f t="shared" si="192"/>
        <v>0</v>
      </c>
      <c r="AA2082" s="121">
        <f t="shared" si="195"/>
        <v>1</v>
      </c>
      <c r="AB2082" s="121">
        <f t="shared" si="196"/>
        <v>1</v>
      </c>
      <c r="AC2082" s="121">
        <f t="shared" si="197"/>
        <v>0</v>
      </c>
    </row>
    <row r="2083" spans="1:29" ht="35.25" customHeight="1" x14ac:dyDescent="0.25">
      <c r="A2083" s="89"/>
      <c r="B2083" s="94" t="s">
        <v>41</v>
      </c>
      <c r="C2083" s="91" t="s">
        <v>14</v>
      </c>
      <c r="D2083" s="91" t="s">
        <v>92</v>
      </c>
      <c r="E2083" s="122" t="s">
        <v>6171</v>
      </c>
      <c r="F2083" s="92" t="s">
        <v>41</v>
      </c>
      <c r="G2083" s="209" t="s">
        <v>41</v>
      </c>
      <c r="H2083" s="209" t="s">
        <v>692</v>
      </c>
      <c r="I2083" s="210" t="s">
        <v>41</v>
      </c>
      <c r="J2083" s="151"/>
      <c r="K2083" s="152"/>
      <c r="L2083" s="151"/>
      <c r="M2083" s="152"/>
      <c r="N2083" s="151"/>
      <c r="O2083" s="151" t="s">
        <v>41</v>
      </c>
      <c r="P2083" s="151"/>
      <c r="Q2083" s="211" t="s">
        <v>376</v>
      </c>
      <c r="R2083" s="211" t="s">
        <v>20</v>
      </c>
      <c r="S2083" s="153"/>
      <c r="T2083" s="94" t="s">
        <v>41</v>
      </c>
      <c r="U2083" s="120"/>
      <c r="V2083" s="120"/>
      <c r="W2083" s="100" t="e">
        <f>VLOOKUP(TRIM(X2083),X10:Y92,2,FALSE)</f>
        <v>#N/A</v>
      </c>
      <c r="X2083" s="121" t="str">
        <f t="shared" si="193"/>
        <v>99</v>
      </c>
      <c r="Y2083" s="124">
        <f t="shared" si="194"/>
        <v>0</v>
      </c>
      <c r="Z2083" s="121">
        <f t="shared" si="192"/>
        <v>0</v>
      </c>
      <c r="AA2083" s="121">
        <f t="shared" si="195"/>
        <v>1</v>
      </c>
      <c r="AB2083" s="121">
        <f t="shared" si="196"/>
        <v>1</v>
      </c>
      <c r="AC2083" s="121">
        <f t="shared" si="197"/>
        <v>0</v>
      </c>
    </row>
    <row r="2084" spans="1:29" ht="35.25" customHeight="1" x14ac:dyDescent="0.25">
      <c r="A2084" s="89"/>
      <c r="B2084" s="94" t="s">
        <v>41</v>
      </c>
      <c r="C2084" s="91" t="s">
        <v>14</v>
      </c>
      <c r="D2084" s="91" t="s">
        <v>92</v>
      </c>
      <c r="E2084" s="122" t="s">
        <v>6172</v>
      </c>
      <c r="F2084" s="92" t="s">
        <v>41</v>
      </c>
      <c r="G2084" s="209" t="s">
        <v>41</v>
      </c>
      <c r="H2084" s="209" t="s">
        <v>692</v>
      </c>
      <c r="I2084" s="210" t="s">
        <v>41</v>
      </c>
      <c r="J2084" s="151"/>
      <c r="K2084" s="152"/>
      <c r="L2084" s="151"/>
      <c r="M2084" s="152"/>
      <c r="N2084" s="151"/>
      <c r="O2084" s="151" t="s">
        <v>41</v>
      </c>
      <c r="P2084" s="151"/>
      <c r="Q2084" s="211" t="s">
        <v>376</v>
      </c>
      <c r="R2084" s="211" t="s">
        <v>20</v>
      </c>
      <c r="S2084" s="153"/>
      <c r="T2084" s="94" t="s">
        <v>41</v>
      </c>
      <c r="U2084" s="120"/>
      <c r="V2084" s="120"/>
      <c r="W2084" s="100" t="e">
        <f>VLOOKUP(TRIM(X2084),X10:Y92,2,FALSE)</f>
        <v>#N/A</v>
      </c>
      <c r="X2084" s="121" t="str">
        <f t="shared" si="193"/>
        <v>99</v>
      </c>
      <c r="Y2084" s="124">
        <f t="shared" si="194"/>
        <v>0</v>
      </c>
      <c r="Z2084" s="121">
        <f t="shared" si="192"/>
        <v>0</v>
      </c>
      <c r="AA2084" s="121">
        <f t="shared" si="195"/>
        <v>1</v>
      </c>
      <c r="AB2084" s="121">
        <f t="shared" si="196"/>
        <v>1</v>
      </c>
      <c r="AC2084" s="121">
        <f t="shared" si="197"/>
        <v>0</v>
      </c>
    </row>
    <row r="2085" spans="1:29" ht="35.25" customHeight="1" x14ac:dyDescent="0.25">
      <c r="A2085" s="89"/>
      <c r="B2085" s="94" t="s">
        <v>41</v>
      </c>
      <c r="C2085" s="91" t="s">
        <v>14</v>
      </c>
      <c r="D2085" s="91" t="s">
        <v>92</v>
      </c>
      <c r="E2085" s="122" t="s">
        <v>6173</v>
      </c>
      <c r="F2085" s="92" t="s">
        <v>41</v>
      </c>
      <c r="G2085" s="209" t="s">
        <v>41</v>
      </c>
      <c r="H2085" s="209" t="s">
        <v>692</v>
      </c>
      <c r="I2085" s="210" t="s">
        <v>41</v>
      </c>
      <c r="J2085" s="151"/>
      <c r="K2085" s="152"/>
      <c r="L2085" s="151"/>
      <c r="M2085" s="152"/>
      <c r="N2085" s="151"/>
      <c r="O2085" s="151" t="s">
        <v>41</v>
      </c>
      <c r="P2085" s="151"/>
      <c r="Q2085" s="211" t="s">
        <v>376</v>
      </c>
      <c r="R2085" s="211" t="s">
        <v>20</v>
      </c>
      <c r="S2085" s="153"/>
      <c r="T2085" s="94" t="s">
        <v>41</v>
      </c>
      <c r="U2085" s="120"/>
      <c r="V2085" s="120"/>
      <c r="W2085" s="100" t="e">
        <f>VLOOKUP(TRIM(X2085),X10:Y92,2,FALSE)</f>
        <v>#N/A</v>
      </c>
      <c r="X2085" s="121" t="str">
        <f t="shared" si="193"/>
        <v>99</v>
      </c>
      <c r="Y2085" s="124">
        <f t="shared" si="194"/>
        <v>0</v>
      </c>
      <c r="Z2085" s="121">
        <f t="shared" si="192"/>
        <v>0</v>
      </c>
      <c r="AA2085" s="121">
        <f t="shared" si="195"/>
        <v>1</v>
      </c>
      <c r="AB2085" s="121">
        <f t="shared" si="196"/>
        <v>1</v>
      </c>
      <c r="AC2085" s="121">
        <f t="shared" si="197"/>
        <v>0</v>
      </c>
    </row>
    <row r="2086" spans="1:29" ht="35.25" customHeight="1" x14ac:dyDescent="0.25">
      <c r="A2086" s="89"/>
      <c r="B2086" s="94" t="s">
        <v>41</v>
      </c>
      <c r="C2086" s="91" t="s">
        <v>14</v>
      </c>
      <c r="D2086" s="91" t="s">
        <v>92</v>
      </c>
      <c r="E2086" s="122" t="s">
        <v>6174</v>
      </c>
      <c r="F2086" s="92" t="s">
        <v>41</v>
      </c>
      <c r="G2086" s="209" t="s">
        <v>41</v>
      </c>
      <c r="H2086" s="209" t="s">
        <v>692</v>
      </c>
      <c r="I2086" s="210" t="s">
        <v>41</v>
      </c>
      <c r="J2086" s="151"/>
      <c r="K2086" s="152"/>
      <c r="L2086" s="151"/>
      <c r="M2086" s="152"/>
      <c r="N2086" s="151"/>
      <c r="O2086" s="151" t="s">
        <v>41</v>
      </c>
      <c r="P2086" s="151"/>
      <c r="Q2086" s="211" t="s">
        <v>376</v>
      </c>
      <c r="R2086" s="211" t="s">
        <v>20</v>
      </c>
      <c r="S2086" s="153"/>
      <c r="T2086" s="94" t="s">
        <v>41</v>
      </c>
      <c r="U2086" s="120"/>
      <c r="V2086" s="120"/>
      <c r="W2086" s="100" t="e">
        <f>VLOOKUP(TRIM(X2086),X10:Y92,2,FALSE)</f>
        <v>#N/A</v>
      </c>
      <c r="X2086" s="121" t="str">
        <f t="shared" si="193"/>
        <v>99</v>
      </c>
      <c r="Y2086" s="124">
        <f t="shared" si="194"/>
        <v>0</v>
      </c>
      <c r="Z2086" s="121">
        <f t="shared" si="192"/>
        <v>0</v>
      </c>
      <c r="AA2086" s="121">
        <f t="shared" si="195"/>
        <v>1</v>
      </c>
      <c r="AB2086" s="121">
        <f t="shared" si="196"/>
        <v>1</v>
      </c>
      <c r="AC2086" s="121">
        <f t="shared" si="197"/>
        <v>0</v>
      </c>
    </row>
    <row r="2087" spans="1:29" ht="35.25" customHeight="1" x14ac:dyDescent="0.25">
      <c r="A2087" s="89"/>
      <c r="B2087" s="94" t="s">
        <v>41</v>
      </c>
      <c r="C2087" s="91" t="s">
        <v>14</v>
      </c>
      <c r="D2087" s="91" t="s">
        <v>92</v>
      </c>
      <c r="E2087" s="122" t="s">
        <v>6175</v>
      </c>
      <c r="F2087" s="92" t="s">
        <v>41</v>
      </c>
      <c r="G2087" s="209" t="s">
        <v>41</v>
      </c>
      <c r="H2087" s="209" t="s">
        <v>692</v>
      </c>
      <c r="I2087" s="210" t="s">
        <v>41</v>
      </c>
      <c r="J2087" s="151"/>
      <c r="K2087" s="152"/>
      <c r="L2087" s="151"/>
      <c r="M2087" s="152"/>
      <c r="N2087" s="151"/>
      <c r="O2087" s="151" t="s">
        <v>41</v>
      </c>
      <c r="P2087" s="151"/>
      <c r="Q2087" s="211" t="s">
        <v>376</v>
      </c>
      <c r="R2087" s="211" t="s">
        <v>20</v>
      </c>
      <c r="S2087" s="153"/>
      <c r="T2087" s="94" t="s">
        <v>41</v>
      </c>
      <c r="U2087" s="120"/>
      <c r="V2087" s="120"/>
      <c r="W2087" s="100" t="e">
        <f>VLOOKUP(TRIM(X2087),X10:Y92,2,FALSE)</f>
        <v>#N/A</v>
      </c>
      <c r="X2087" s="121" t="str">
        <f t="shared" si="193"/>
        <v>99</v>
      </c>
      <c r="Y2087" s="124">
        <f t="shared" si="194"/>
        <v>0</v>
      </c>
      <c r="Z2087" s="121">
        <f t="shared" si="192"/>
        <v>0</v>
      </c>
      <c r="AA2087" s="121">
        <f t="shared" si="195"/>
        <v>1</v>
      </c>
      <c r="AB2087" s="121">
        <f t="shared" si="196"/>
        <v>1</v>
      </c>
      <c r="AC2087" s="121">
        <f t="shared" si="197"/>
        <v>0</v>
      </c>
    </row>
    <row r="2088" spans="1:29" ht="35.25" customHeight="1" x14ac:dyDescent="0.25">
      <c r="A2088" s="89"/>
      <c r="B2088" s="94" t="s">
        <v>41</v>
      </c>
      <c r="C2088" s="91" t="s">
        <v>14</v>
      </c>
      <c r="D2088" s="91" t="s">
        <v>92</v>
      </c>
      <c r="E2088" s="122" t="s">
        <v>6176</v>
      </c>
      <c r="F2088" s="92" t="s">
        <v>41</v>
      </c>
      <c r="G2088" s="209" t="s">
        <v>41</v>
      </c>
      <c r="H2088" s="209" t="s">
        <v>692</v>
      </c>
      <c r="I2088" s="210" t="s">
        <v>41</v>
      </c>
      <c r="J2088" s="151"/>
      <c r="K2088" s="152"/>
      <c r="L2088" s="151"/>
      <c r="M2088" s="152"/>
      <c r="N2088" s="151"/>
      <c r="O2088" s="151" t="s">
        <v>41</v>
      </c>
      <c r="P2088" s="151"/>
      <c r="Q2088" s="211" t="s">
        <v>376</v>
      </c>
      <c r="R2088" s="211" t="s">
        <v>20</v>
      </c>
      <c r="S2088" s="153"/>
      <c r="T2088" s="94" t="s">
        <v>41</v>
      </c>
      <c r="U2088" s="120"/>
      <c r="V2088" s="120"/>
      <c r="W2088" s="100" t="e">
        <f>VLOOKUP(TRIM(X2088),X10:Y92,2,FALSE)</f>
        <v>#N/A</v>
      </c>
      <c r="X2088" s="121" t="str">
        <f t="shared" si="193"/>
        <v>99</v>
      </c>
      <c r="Y2088" s="124">
        <f t="shared" si="194"/>
        <v>0</v>
      </c>
      <c r="Z2088" s="121">
        <f t="shared" si="192"/>
        <v>0</v>
      </c>
      <c r="AA2088" s="121">
        <f t="shared" si="195"/>
        <v>1</v>
      </c>
      <c r="AB2088" s="121">
        <f t="shared" si="196"/>
        <v>1</v>
      </c>
      <c r="AC2088" s="121">
        <f t="shared" si="197"/>
        <v>0</v>
      </c>
    </row>
    <row r="2089" spans="1:29" ht="35.25" customHeight="1" x14ac:dyDescent="0.25">
      <c r="A2089" s="89"/>
      <c r="B2089" s="94" t="s">
        <v>41</v>
      </c>
      <c r="C2089" s="91" t="s">
        <v>14</v>
      </c>
      <c r="D2089" s="91" t="s">
        <v>92</v>
      </c>
      <c r="E2089" s="122" t="s">
        <v>6177</v>
      </c>
      <c r="F2089" s="92" t="s">
        <v>41</v>
      </c>
      <c r="G2089" s="209" t="s">
        <v>41</v>
      </c>
      <c r="H2089" s="209" t="s">
        <v>692</v>
      </c>
      <c r="I2089" s="210" t="s">
        <v>41</v>
      </c>
      <c r="J2089" s="151"/>
      <c r="K2089" s="152"/>
      <c r="L2089" s="151"/>
      <c r="M2089" s="152"/>
      <c r="N2089" s="151"/>
      <c r="O2089" s="151" t="s">
        <v>41</v>
      </c>
      <c r="P2089" s="151"/>
      <c r="Q2089" s="211" t="s">
        <v>376</v>
      </c>
      <c r="R2089" s="211" t="s">
        <v>20</v>
      </c>
      <c r="S2089" s="153"/>
      <c r="T2089" s="94" t="s">
        <v>41</v>
      </c>
      <c r="U2089" s="120"/>
      <c r="V2089" s="120"/>
      <c r="W2089" s="100" t="e">
        <f>VLOOKUP(TRIM(X2089),X10:Y92,2,FALSE)</f>
        <v>#N/A</v>
      </c>
      <c r="X2089" s="121" t="str">
        <f t="shared" si="193"/>
        <v>99</v>
      </c>
      <c r="Y2089" s="124">
        <f t="shared" si="194"/>
        <v>0</v>
      </c>
      <c r="Z2089" s="121">
        <f t="shared" si="192"/>
        <v>0</v>
      </c>
      <c r="AA2089" s="121">
        <f t="shared" si="195"/>
        <v>1</v>
      </c>
      <c r="AB2089" s="121">
        <f t="shared" si="196"/>
        <v>1</v>
      </c>
      <c r="AC2089" s="121">
        <f t="shared" si="197"/>
        <v>0</v>
      </c>
    </row>
    <row r="2090" spans="1:29" ht="35.25" customHeight="1" x14ac:dyDescent="0.25">
      <c r="A2090" s="89"/>
      <c r="B2090" s="94" t="s">
        <v>41</v>
      </c>
      <c r="C2090" s="91" t="s">
        <v>14</v>
      </c>
      <c r="D2090" s="91" t="s">
        <v>92</v>
      </c>
      <c r="E2090" s="122" t="s">
        <v>6178</v>
      </c>
      <c r="F2090" s="92" t="s">
        <v>41</v>
      </c>
      <c r="G2090" s="209" t="s">
        <v>41</v>
      </c>
      <c r="H2090" s="209" t="s">
        <v>692</v>
      </c>
      <c r="I2090" s="210" t="s">
        <v>41</v>
      </c>
      <c r="J2090" s="151"/>
      <c r="K2090" s="152"/>
      <c r="L2090" s="151"/>
      <c r="M2090" s="152"/>
      <c r="N2090" s="151"/>
      <c r="O2090" s="151" t="s">
        <v>41</v>
      </c>
      <c r="P2090" s="151"/>
      <c r="Q2090" s="211" t="s">
        <v>376</v>
      </c>
      <c r="R2090" s="211" t="s">
        <v>20</v>
      </c>
      <c r="S2090" s="153"/>
      <c r="T2090" s="94" t="s">
        <v>41</v>
      </c>
      <c r="U2090" s="120"/>
      <c r="V2090" s="120"/>
      <c r="W2090" s="100" t="e">
        <f>VLOOKUP(TRIM(X2090),X10:Y92,2,FALSE)</f>
        <v>#N/A</v>
      </c>
      <c r="X2090" s="121" t="str">
        <f t="shared" si="193"/>
        <v>99</v>
      </c>
      <c r="Y2090" s="124">
        <f t="shared" si="194"/>
        <v>0</v>
      </c>
      <c r="Z2090" s="121">
        <f t="shared" si="192"/>
        <v>0</v>
      </c>
      <c r="AA2090" s="121">
        <f t="shared" si="195"/>
        <v>1</v>
      </c>
      <c r="AB2090" s="121">
        <f t="shared" si="196"/>
        <v>1</v>
      </c>
      <c r="AC2090" s="121">
        <f t="shared" si="197"/>
        <v>0</v>
      </c>
    </row>
    <row r="2091" spans="1:29" ht="35.25" customHeight="1" x14ac:dyDescent="0.25">
      <c r="A2091" s="89"/>
      <c r="B2091" s="94" t="s">
        <v>41</v>
      </c>
      <c r="C2091" s="91" t="s">
        <v>14</v>
      </c>
      <c r="D2091" s="91" t="s">
        <v>92</v>
      </c>
      <c r="E2091" s="122" t="s">
        <v>6179</v>
      </c>
      <c r="F2091" s="92" t="s">
        <v>41</v>
      </c>
      <c r="G2091" s="209" t="s">
        <v>41</v>
      </c>
      <c r="H2091" s="209" t="s">
        <v>692</v>
      </c>
      <c r="I2091" s="210" t="s">
        <v>41</v>
      </c>
      <c r="J2091" s="151"/>
      <c r="K2091" s="152"/>
      <c r="L2091" s="151"/>
      <c r="M2091" s="152"/>
      <c r="N2091" s="151"/>
      <c r="O2091" s="151" t="s">
        <v>41</v>
      </c>
      <c r="P2091" s="151"/>
      <c r="Q2091" s="211" t="s">
        <v>376</v>
      </c>
      <c r="R2091" s="211" t="s">
        <v>20</v>
      </c>
      <c r="S2091" s="153"/>
      <c r="T2091" s="94" t="s">
        <v>41</v>
      </c>
      <c r="U2091" s="120"/>
      <c r="V2091" s="120"/>
      <c r="W2091" s="100" t="e">
        <f>VLOOKUP(TRIM(X2091),X10:Y92,2,FALSE)</f>
        <v>#N/A</v>
      </c>
      <c r="X2091" s="121" t="str">
        <f t="shared" si="193"/>
        <v>99</v>
      </c>
      <c r="Y2091" s="124">
        <f t="shared" si="194"/>
        <v>0</v>
      </c>
      <c r="Z2091" s="121">
        <f t="shared" si="192"/>
        <v>0</v>
      </c>
      <c r="AA2091" s="121">
        <f t="shared" si="195"/>
        <v>1</v>
      </c>
      <c r="AB2091" s="121">
        <f t="shared" si="196"/>
        <v>1</v>
      </c>
      <c r="AC2091" s="121">
        <f t="shared" si="197"/>
        <v>0</v>
      </c>
    </row>
    <row r="2092" spans="1:29" ht="35.25" customHeight="1" x14ac:dyDescent="0.25">
      <c r="A2092" s="89" t="s">
        <v>224</v>
      </c>
      <c r="B2092" s="94" t="s">
        <v>41</v>
      </c>
      <c r="C2092" s="91" t="s">
        <v>97</v>
      </c>
      <c r="D2092" s="91" t="s">
        <v>196</v>
      </c>
      <c r="E2092" s="122" t="s">
        <v>6180</v>
      </c>
      <c r="F2092" s="92" t="s">
        <v>242</v>
      </c>
      <c r="G2092" s="92" t="s">
        <v>98</v>
      </c>
      <c r="H2092" s="92" t="s">
        <v>3255</v>
      </c>
      <c r="I2092" s="162" t="s">
        <v>3253</v>
      </c>
      <c r="J2092" s="94" t="s">
        <v>2190</v>
      </c>
      <c r="K2092" s="156"/>
      <c r="L2092" s="94"/>
      <c r="M2092" s="156"/>
      <c r="N2092" s="94" t="s">
        <v>2178</v>
      </c>
      <c r="O2092" s="94" t="s">
        <v>244</v>
      </c>
      <c r="P2092" s="94" t="s">
        <v>2189</v>
      </c>
      <c r="Q2092" s="98" t="s">
        <v>3254</v>
      </c>
      <c r="R2092" s="98" t="s">
        <v>6674</v>
      </c>
      <c r="S2092" s="99" t="s">
        <v>225</v>
      </c>
      <c r="T2092" s="94" t="s">
        <v>272</v>
      </c>
      <c r="U2092" s="120"/>
      <c r="V2092" s="120"/>
      <c r="W2092" s="100" t="str">
        <f>VLOOKUP(TRIM(X2092),X10:Y92,2,FALSE)</f>
        <v>Puneet</v>
      </c>
      <c r="X2092" s="121" t="str">
        <f t="shared" si="193"/>
        <v>8.3</v>
      </c>
      <c r="Y2092" s="124">
        <f t="shared" si="194"/>
        <v>0</v>
      </c>
      <c r="Z2092" s="121">
        <f t="shared" si="192"/>
        <v>1</v>
      </c>
      <c r="AA2092" s="121">
        <f t="shared" si="195"/>
        <v>38</v>
      </c>
      <c r="AB2092" s="121">
        <f t="shared" si="196"/>
        <v>0</v>
      </c>
      <c r="AC2092" s="121">
        <f t="shared" si="197"/>
        <v>0</v>
      </c>
    </row>
    <row r="2093" spans="1:29" ht="35.25" customHeight="1" x14ac:dyDescent="0.25">
      <c r="A2093" s="89" t="s">
        <v>224</v>
      </c>
      <c r="B2093" s="94" t="s">
        <v>6931</v>
      </c>
      <c r="C2093" s="91" t="s">
        <v>97</v>
      </c>
      <c r="D2093" s="91" t="s">
        <v>196</v>
      </c>
      <c r="E2093" s="122" t="s">
        <v>6181</v>
      </c>
      <c r="F2093" s="92" t="s">
        <v>15</v>
      </c>
      <c r="G2093" s="92" t="s">
        <v>98</v>
      </c>
      <c r="H2093" s="92" t="s">
        <v>2191</v>
      </c>
      <c r="I2093" s="162" t="s">
        <v>2827</v>
      </c>
      <c r="J2093" s="96" t="s">
        <v>246</v>
      </c>
      <c r="K2093" s="95">
        <v>2646</v>
      </c>
      <c r="L2093" s="96" t="s">
        <v>49</v>
      </c>
      <c r="M2093" s="95" t="s">
        <v>253</v>
      </c>
      <c r="N2093" s="94" t="s">
        <v>2147</v>
      </c>
      <c r="O2093" s="94" t="s">
        <v>244</v>
      </c>
      <c r="P2093" s="94" t="s">
        <v>2189</v>
      </c>
      <c r="Q2093" s="98" t="s">
        <v>4232</v>
      </c>
      <c r="R2093" s="98" t="s">
        <v>6675</v>
      </c>
      <c r="S2093" s="99" t="s">
        <v>5405</v>
      </c>
      <c r="T2093" s="94" t="s">
        <v>334</v>
      </c>
      <c r="U2093" s="120"/>
      <c r="V2093" s="120"/>
      <c r="W2093" s="100" t="str">
        <f>VLOOKUP(TRIM(X2093),X10:Y92,2,FALSE)</f>
        <v>Puneet</v>
      </c>
      <c r="X2093" s="121" t="str">
        <f t="shared" si="193"/>
        <v>8.3</v>
      </c>
      <c r="Y2093" s="124">
        <f t="shared" si="194"/>
        <v>1</v>
      </c>
      <c r="Z2093" s="121">
        <f t="shared" si="192"/>
        <v>0</v>
      </c>
      <c r="AA2093" s="121">
        <f t="shared" si="195"/>
        <v>31</v>
      </c>
      <c r="AB2093" s="121">
        <f t="shared" si="196"/>
        <v>0</v>
      </c>
      <c r="AC2093" s="121">
        <f t="shared" si="197"/>
        <v>0</v>
      </c>
    </row>
    <row r="2094" spans="1:29" ht="35.25" customHeight="1" x14ac:dyDescent="0.25">
      <c r="A2094" s="89" t="s">
        <v>224</v>
      </c>
      <c r="B2094" s="94" t="s">
        <v>41</v>
      </c>
      <c r="C2094" s="91" t="s">
        <v>97</v>
      </c>
      <c r="D2094" s="91" t="s">
        <v>196</v>
      </c>
      <c r="E2094" s="122" t="s">
        <v>6182</v>
      </c>
      <c r="F2094" s="92" t="s">
        <v>242</v>
      </c>
      <c r="G2094" s="92" t="s">
        <v>98</v>
      </c>
      <c r="H2094" s="92" t="s">
        <v>3785</v>
      </c>
      <c r="I2094" s="162" t="s">
        <v>3783</v>
      </c>
      <c r="J2094" s="94" t="s">
        <v>2190</v>
      </c>
      <c r="K2094" s="156"/>
      <c r="L2094" s="94"/>
      <c r="M2094" s="156"/>
      <c r="N2094" s="94" t="s">
        <v>2607</v>
      </c>
      <c r="O2094" s="94" t="s">
        <v>244</v>
      </c>
      <c r="P2094" s="94" t="s">
        <v>2189</v>
      </c>
      <c r="Q2094" s="98" t="s">
        <v>3784</v>
      </c>
      <c r="R2094" s="98" t="s">
        <v>6183</v>
      </c>
      <c r="S2094" s="99" t="s">
        <v>225</v>
      </c>
      <c r="T2094" s="94" t="s">
        <v>448</v>
      </c>
      <c r="U2094" s="120"/>
      <c r="V2094" s="120"/>
      <c r="W2094" s="100" t="str">
        <f>VLOOKUP(TRIM(X2094),X10:Y92,2,FALSE)</f>
        <v>Puneet</v>
      </c>
      <c r="X2094" s="121" t="str">
        <f t="shared" si="193"/>
        <v>8.3</v>
      </c>
      <c r="Y2094" s="124">
        <f t="shared" si="194"/>
        <v>0</v>
      </c>
      <c r="Z2094" s="121">
        <f t="shared" si="192"/>
        <v>1</v>
      </c>
      <c r="AA2094" s="121">
        <f t="shared" si="195"/>
        <v>77</v>
      </c>
      <c r="AB2094" s="121">
        <f t="shared" si="196"/>
        <v>0</v>
      </c>
      <c r="AC2094" s="121">
        <f t="shared" si="197"/>
        <v>0</v>
      </c>
    </row>
    <row r="2095" spans="1:29" ht="35.25" customHeight="1" x14ac:dyDescent="0.25">
      <c r="A2095" s="89" t="s">
        <v>224</v>
      </c>
      <c r="B2095" s="94" t="s">
        <v>41</v>
      </c>
      <c r="C2095" s="91" t="s">
        <v>97</v>
      </c>
      <c r="D2095" s="91" t="s">
        <v>196</v>
      </c>
      <c r="E2095" s="122" t="s">
        <v>6184</v>
      </c>
      <c r="F2095" s="92" t="s">
        <v>242</v>
      </c>
      <c r="G2095" s="92" t="s">
        <v>98</v>
      </c>
      <c r="H2095" s="92" t="s">
        <v>6376</v>
      </c>
      <c r="I2095" s="162" t="s">
        <v>6375</v>
      </c>
      <c r="J2095" s="96" t="s">
        <v>2190</v>
      </c>
      <c r="K2095" s="95"/>
      <c r="L2095" s="96"/>
      <c r="M2095" s="95"/>
      <c r="N2095" s="94" t="s">
        <v>2178</v>
      </c>
      <c r="O2095" s="94" t="s">
        <v>244</v>
      </c>
      <c r="P2095" s="94" t="s">
        <v>2189</v>
      </c>
      <c r="Q2095" s="98" t="s">
        <v>4602</v>
      </c>
      <c r="R2095" s="98" t="s">
        <v>6676</v>
      </c>
      <c r="S2095" s="99" t="s">
        <v>225</v>
      </c>
      <c r="T2095" s="94" t="s">
        <v>2778</v>
      </c>
      <c r="U2095" s="120"/>
      <c r="V2095" s="120"/>
      <c r="W2095" s="100" t="str">
        <f>VLOOKUP(TRIM(X2095),X10:Y92,2,FALSE)</f>
        <v>Puneet</v>
      </c>
      <c r="X2095" s="121" t="str">
        <f t="shared" si="193"/>
        <v>8.3</v>
      </c>
      <c r="Y2095" s="124">
        <f t="shared" si="194"/>
        <v>0</v>
      </c>
      <c r="Z2095" s="121">
        <f t="shared" si="192"/>
        <v>1</v>
      </c>
      <c r="AA2095" s="121">
        <f t="shared" si="195"/>
        <v>46</v>
      </c>
      <c r="AB2095" s="121">
        <f t="shared" si="196"/>
        <v>0</v>
      </c>
      <c r="AC2095" s="121">
        <f t="shared" si="197"/>
        <v>0</v>
      </c>
    </row>
    <row r="2096" spans="1:29" ht="35.25" customHeight="1" x14ac:dyDescent="0.25">
      <c r="A2096" s="89" t="s">
        <v>224</v>
      </c>
      <c r="B2096" s="94" t="s">
        <v>41</v>
      </c>
      <c r="C2096" s="91" t="s">
        <v>97</v>
      </c>
      <c r="D2096" s="91" t="s">
        <v>196</v>
      </c>
      <c r="E2096" s="122" t="s">
        <v>6185</v>
      </c>
      <c r="F2096" s="92" t="s">
        <v>242</v>
      </c>
      <c r="G2096" s="92" t="s">
        <v>98</v>
      </c>
      <c r="H2096" s="92" t="s">
        <v>4111</v>
      </c>
      <c r="I2096" s="162" t="s">
        <v>6377</v>
      </c>
      <c r="J2096" s="94" t="s">
        <v>2190</v>
      </c>
      <c r="K2096" s="156"/>
      <c r="L2096" s="94"/>
      <c r="M2096" s="156"/>
      <c r="N2096" s="94" t="s">
        <v>2178</v>
      </c>
      <c r="O2096" s="94" t="s">
        <v>244</v>
      </c>
      <c r="P2096" s="94" t="s">
        <v>2189</v>
      </c>
      <c r="Q2096" s="98" t="s">
        <v>4110</v>
      </c>
      <c r="R2096" s="98" t="s">
        <v>6677</v>
      </c>
      <c r="S2096" s="99" t="s">
        <v>225</v>
      </c>
      <c r="T2096" s="94" t="s">
        <v>315</v>
      </c>
      <c r="U2096" s="120"/>
      <c r="V2096" s="120"/>
      <c r="W2096" s="100" t="str">
        <f>VLOOKUP(TRIM(X2096),X10:Y92,2,FALSE)</f>
        <v>Puneet</v>
      </c>
      <c r="X2096" s="121" t="str">
        <f t="shared" si="193"/>
        <v>8.3</v>
      </c>
      <c r="Y2096" s="124">
        <f t="shared" si="194"/>
        <v>0</v>
      </c>
      <c r="Z2096" s="121">
        <f t="shared" si="192"/>
        <v>1</v>
      </c>
      <c r="AA2096" s="121">
        <f t="shared" si="195"/>
        <v>60</v>
      </c>
      <c r="AB2096" s="121">
        <f t="shared" si="196"/>
        <v>0</v>
      </c>
      <c r="AC2096" s="121">
        <f t="shared" si="197"/>
        <v>0</v>
      </c>
    </row>
    <row r="2097" spans="1:29" ht="35.25" customHeight="1" x14ac:dyDescent="0.25">
      <c r="A2097" s="89" t="s">
        <v>224</v>
      </c>
      <c r="B2097" s="94" t="s">
        <v>41</v>
      </c>
      <c r="C2097" s="91" t="s">
        <v>97</v>
      </c>
      <c r="D2097" s="91" t="s">
        <v>196</v>
      </c>
      <c r="E2097" s="122" t="s">
        <v>6186</v>
      </c>
      <c r="F2097" s="92" t="s">
        <v>242</v>
      </c>
      <c r="G2097" s="92" t="s">
        <v>98</v>
      </c>
      <c r="H2097" s="92" t="s">
        <v>4184</v>
      </c>
      <c r="I2097" s="162" t="s">
        <v>321</v>
      </c>
      <c r="J2097" s="96" t="s">
        <v>2190</v>
      </c>
      <c r="K2097" s="95"/>
      <c r="L2097" s="96"/>
      <c r="M2097" s="95"/>
      <c r="N2097" s="94" t="s">
        <v>2178</v>
      </c>
      <c r="O2097" s="94" t="s">
        <v>244</v>
      </c>
      <c r="P2097" s="94" t="s">
        <v>2189</v>
      </c>
      <c r="Q2097" s="98" t="s">
        <v>2961</v>
      </c>
      <c r="R2097" s="98" t="s">
        <v>6678</v>
      </c>
      <c r="S2097" s="99" t="s">
        <v>225</v>
      </c>
      <c r="T2097" s="94" t="s">
        <v>360</v>
      </c>
      <c r="U2097" s="120"/>
      <c r="V2097" s="120"/>
      <c r="W2097" s="100" t="str">
        <f>VLOOKUP(TRIM(X2097),X10:Y92,2,FALSE)</f>
        <v>Puneet</v>
      </c>
      <c r="X2097" s="121" t="str">
        <f t="shared" si="193"/>
        <v>8.3</v>
      </c>
      <c r="Y2097" s="124">
        <f t="shared" si="194"/>
        <v>0</v>
      </c>
      <c r="Z2097" s="121">
        <f t="shared" si="192"/>
        <v>1</v>
      </c>
      <c r="AA2097" s="121">
        <f t="shared" si="195"/>
        <v>7</v>
      </c>
      <c r="AB2097" s="121">
        <f t="shared" si="196"/>
        <v>0</v>
      </c>
      <c r="AC2097" s="121">
        <f t="shared" si="197"/>
        <v>0</v>
      </c>
    </row>
    <row r="2098" spans="1:29" ht="35.25" customHeight="1" x14ac:dyDescent="0.25">
      <c r="A2098" s="89" t="s">
        <v>224</v>
      </c>
      <c r="B2098" s="94" t="s">
        <v>4035</v>
      </c>
      <c r="C2098" s="91" t="s">
        <v>97</v>
      </c>
      <c r="D2098" s="91" t="s">
        <v>196</v>
      </c>
      <c r="E2098" s="122" t="s">
        <v>6187</v>
      </c>
      <c r="F2098" s="92" t="s">
        <v>15</v>
      </c>
      <c r="G2098" s="92" t="s">
        <v>98</v>
      </c>
      <c r="H2098" s="92" t="s">
        <v>4207</v>
      </c>
      <c r="I2098" s="162" t="s">
        <v>321</v>
      </c>
      <c r="J2098" s="94" t="s">
        <v>267</v>
      </c>
      <c r="K2098" s="156">
        <v>535</v>
      </c>
      <c r="L2098" s="94" t="s">
        <v>49</v>
      </c>
      <c r="M2098" s="156" t="s">
        <v>253</v>
      </c>
      <c r="N2098" s="94" t="s">
        <v>2147</v>
      </c>
      <c r="O2098" s="94" t="s">
        <v>244</v>
      </c>
      <c r="P2098" s="94" t="s">
        <v>2189</v>
      </c>
      <c r="Q2098" s="98" t="s">
        <v>4221</v>
      </c>
      <c r="R2098" s="98" t="s">
        <v>6679</v>
      </c>
      <c r="S2098" s="99" t="s">
        <v>5405</v>
      </c>
      <c r="T2098" s="94" t="s">
        <v>360</v>
      </c>
      <c r="U2098" s="120"/>
      <c r="V2098" s="120"/>
      <c r="W2098" s="100" t="str">
        <f>VLOOKUP(TRIM(X2098),X10:Y92,2,FALSE)</f>
        <v>Puneet</v>
      </c>
      <c r="X2098" s="121" t="str">
        <f t="shared" si="193"/>
        <v>8.3</v>
      </c>
      <c r="Y2098" s="124">
        <f t="shared" si="194"/>
        <v>1</v>
      </c>
      <c r="Z2098" s="121">
        <f t="shared" si="192"/>
        <v>0</v>
      </c>
      <c r="AA2098" s="121">
        <f t="shared" si="195"/>
        <v>7</v>
      </c>
      <c r="AB2098" s="121">
        <f t="shared" si="196"/>
        <v>0</v>
      </c>
      <c r="AC2098" s="121">
        <f t="shared" si="197"/>
        <v>0</v>
      </c>
    </row>
    <row r="2099" spans="1:29" ht="35.25" customHeight="1" x14ac:dyDescent="0.25">
      <c r="A2099" s="89" t="s">
        <v>224</v>
      </c>
      <c r="B2099" s="94" t="s">
        <v>41</v>
      </c>
      <c r="C2099" s="91" t="s">
        <v>97</v>
      </c>
      <c r="D2099" s="91" t="s">
        <v>196</v>
      </c>
      <c r="E2099" s="122" t="s">
        <v>6188</v>
      </c>
      <c r="F2099" s="92" t="s">
        <v>242</v>
      </c>
      <c r="G2099" s="92" t="s">
        <v>98</v>
      </c>
      <c r="H2099" s="92" t="s">
        <v>4463</v>
      </c>
      <c r="I2099" s="162" t="s">
        <v>3131</v>
      </c>
      <c r="J2099" s="96" t="s">
        <v>2190</v>
      </c>
      <c r="K2099" s="95"/>
      <c r="L2099" s="96"/>
      <c r="M2099" s="95"/>
      <c r="N2099" s="94" t="s">
        <v>2178</v>
      </c>
      <c r="O2099" s="94" t="s">
        <v>244</v>
      </c>
      <c r="P2099" s="94" t="s">
        <v>2189</v>
      </c>
      <c r="Q2099" s="98" t="s">
        <v>3132</v>
      </c>
      <c r="R2099" s="98" t="s">
        <v>6680</v>
      </c>
      <c r="S2099" s="99" t="s">
        <v>225</v>
      </c>
      <c r="T2099" s="94" t="s">
        <v>336</v>
      </c>
      <c r="U2099" s="120"/>
      <c r="V2099" s="120"/>
      <c r="W2099" s="100" t="str">
        <f>VLOOKUP(TRIM(X2099),X10:Y92,2,FALSE)</f>
        <v>Puneet</v>
      </c>
      <c r="X2099" s="121" t="str">
        <f t="shared" si="193"/>
        <v>8.3</v>
      </c>
      <c r="Y2099" s="124">
        <f t="shared" si="194"/>
        <v>0</v>
      </c>
      <c r="Z2099" s="121">
        <f t="shared" si="192"/>
        <v>1</v>
      </c>
      <c r="AA2099" s="121">
        <f t="shared" si="195"/>
        <v>13</v>
      </c>
      <c r="AB2099" s="121">
        <f t="shared" si="196"/>
        <v>0</v>
      </c>
      <c r="AC2099" s="121">
        <f t="shared" si="197"/>
        <v>0</v>
      </c>
    </row>
    <row r="2100" spans="1:29" ht="35.25" customHeight="1" x14ac:dyDescent="0.25">
      <c r="A2100" s="89" t="s">
        <v>224</v>
      </c>
      <c r="B2100" s="94" t="s">
        <v>4465</v>
      </c>
      <c r="C2100" s="91" t="s">
        <v>97</v>
      </c>
      <c r="D2100" s="91" t="s">
        <v>196</v>
      </c>
      <c r="E2100" s="122" t="s">
        <v>6189</v>
      </c>
      <c r="F2100" s="92" t="s">
        <v>15</v>
      </c>
      <c r="G2100" s="92" t="s">
        <v>98</v>
      </c>
      <c r="H2100" s="92" t="s">
        <v>3133</v>
      </c>
      <c r="I2100" s="162" t="s">
        <v>3131</v>
      </c>
      <c r="J2100" s="94" t="s">
        <v>246</v>
      </c>
      <c r="K2100" s="156">
        <v>2672</v>
      </c>
      <c r="L2100" s="94" t="s">
        <v>49</v>
      </c>
      <c r="M2100" s="156" t="s">
        <v>253</v>
      </c>
      <c r="N2100" s="94" t="s">
        <v>2147</v>
      </c>
      <c r="O2100" s="94" t="s">
        <v>244</v>
      </c>
      <c r="P2100" s="94" t="s">
        <v>2189</v>
      </c>
      <c r="Q2100" s="98" t="s">
        <v>4464</v>
      </c>
      <c r="R2100" s="98" t="s">
        <v>6681</v>
      </c>
      <c r="S2100" s="99" t="s">
        <v>5405</v>
      </c>
      <c r="T2100" s="94" t="s">
        <v>336</v>
      </c>
      <c r="U2100" s="120"/>
      <c r="V2100" s="120"/>
      <c r="W2100" s="100" t="str">
        <f>VLOOKUP(TRIM(X2100),X10:Y92,2,FALSE)</f>
        <v>Puneet</v>
      </c>
      <c r="X2100" s="121" t="str">
        <f t="shared" si="193"/>
        <v>8.3</v>
      </c>
      <c r="Y2100" s="124">
        <f t="shared" si="194"/>
        <v>1</v>
      </c>
      <c r="Z2100" s="121">
        <f t="shared" si="192"/>
        <v>0</v>
      </c>
      <c r="AA2100" s="121">
        <f t="shared" si="195"/>
        <v>13</v>
      </c>
      <c r="AB2100" s="121">
        <f t="shared" si="196"/>
        <v>0</v>
      </c>
      <c r="AC2100" s="121">
        <f t="shared" si="197"/>
        <v>0</v>
      </c>
    </row>
    <row r="2101" spans="1:29" ht="35.25" customHeight="1" x14ac:dyDescent="0.25">
      <c r="A2101" s="89" t="s">
        <v>224</v>
      </c>
      <c r="B2101" s="94" t="s">
        <v>41</v>
      </c>
      <c r="C2101" s="91" t="s">
        <v>97</v>
      </c>
      <c r="D2101" s="91" t="s">
        <v>196</v>
      </c>
      <c r="E2101" s="122" t="s">
        <v>6190</v>
      </c>
      <c r="F2101" s="92" t="s">
        <v>242</v>
      </c>
      <c r="G2101" s="92" t="s">
        <v>98</v>
      </c>
      <c r="H2101" s="92" t="s">
        <v>4354</v>
      </c>
      <c r="I2101" s="162" t="s">
        <v>6378</v>
      </c>
      <c r="J2101" s="96" t="s">
        <v>2190</v>
      </c>
      <c r="K2101" s="95"/>
      <c r="L2101" s="96"/>
      <c r="M2101" s="95"/>
      <c r="N2101" s="94" t="s">
        <v>2178</v>
      </c>
      <c r="O2101" s="94" t="s">
        <v>244</v>
      </c>
      <c r="P2101" s="94" t="s">
        <v>2189</v>
      </c>
      <c r="Q2101" s="98" t="s">
        <v>3048</v>
      </c>
      <c r="R2101" s="98" t="s">
        <v>6682</v>
      </c>
      <c r="S2101" s="99" t="s">
        <v>225</v>
      </c>
      <c r="T2101" s="94" t="s">
        <v>338</v>
      </c>
      <c r="U2101" s="120"/>
      <c r="V2101" s="120"/>
      <c r="W2101" s="100" t="str">
        <f>VLOOKUP(TRIM(X2101),X10:Y92,2,FALSE)</f>
        <v>Puneet</v>
      </c>
      <c r="X2101" s="121" t="str">
        <f t="shared" si="193"/>
        <v>8.3</v>
      </c>
      <c r="Y2101" s="124">
        <f t="shared" si="194"/>
        <v>0</v>
      </c>
      <c r="Z2101" s="121">
        <f t="shared" si="192"/>
        <v>1</v>
      </c>
      <c r="AA2101" s="121">
        <f t="shared" si="195"/>
        <v>47</v>
      </c>
      <c r="AB2101" s="121">
        <f t="shared" si="196"/>
        <v>0</v>
      </c>
      <c r="AC2101" s="121">
        <f t="shared" si="197"/>
        <v>0</v>
      </c>
    </row>
    <row r="2102" spans="1:29" ht="35.25" customHeight="1" x14ac:dyDescent="0.25">
      <c r="A2102" s="89" t="s">
        <v>224</v>
      </c>
      <c r="B2102" s="94" t="s">
        <v>4623</v>
      </c>
      <c r="C2102" s="91" t="s">
        <v>97</v>
      </c>
      <c r="D2102" s="91" t="s">
        <v>196</v>
      </c>
      <c r="E2102" s="122" t="s">
        <v>6191</v>
      </c>
      <c r="F2102" s="92" t="s">
        <v>15</v>
      </c>
      <c r="G2102" s="92" t="s">
        <v>98</v>
      </c>
      <c r="H2102" s="92" t="s">
        <v>3041</v>
      </c>
      <c r="I2102" s="162" t="s">
        <v>6379</v>
      </c>
      <c r="J2102" s="94" t="s">
        <v>246</v>
      </c>
      <c r="K2102" s="156">
        <v>2656</v>
      </c>
      <c r="L2102" s="94" t="s">
        <v>49</v>
      </c>
      <c r="M2102" s="156" t="s">
        <v>253</v>
      </c>
      <c r="N2102" s="94" t="s">
        <v>2147</v>
      </c>
      <c r="O2102" s="94" t="s">
        <v>244</v>
      </c>
      <c r="P2102" s="94" t="s">
        <v>2189</v>
      </c>
      <c r="Q2102" s="98" t="s">
        <v>6380</v>
      </c>
      <c r="R2102" s="98" t="s">
        <v>6683</v>
      </c>
      <c r="S2102" s="99" t="s">
        <v>5405</v>
      </c>
      <c r="T2102" s="94" t="s">
        <v>338</v>
      </c>
      <c r="U2102" s="120"/>
      <c r="V2102" s="120"/>
      <c r="W2102" s="100" t="str">
        <f>VLOOKUP(TRIM(X2102),X10:Y92,2,FALSE)</f>
        <v>Puneet</v>
      </c>
      <c r="X2102" s="121" t="str">
        <f t="shared" si="193"/>
        <v>8.3</v>
      </c>
      <c r="Y2102" s="124">
        <f t="shared" si="194"/>
        <v>1</v>
      </c>
      <c r="Z2102" s="121">
        <f t="shared" si="192"/>
        <v>0</v>
      </c>
      <c r="AA2102" s="121">
        <f t="shared" si="195"/>
        <v>30</v>
      </c>
      <c r="AB2102" s="121">
        <f t="shared" si="196"/>
        <v>0</v>
      </c>
      <c r="AC2102" s="121">
        <f t="shared" si="197"/>
        <v>0</v>
      </c>
    </row>
    <row r="2103" spans="1:29" ht="35.25" customHeight="1" x14ac:dyDescent="0.25">
      <c r="A2103" s="89" t="s">
        <v>224</v>
      </c>
      <c r="B2103" s="94" t="s">
        <v>6932</v>
      </c>
      <c r="C2103" s="91" t="s">
        <v>97</v>
      </c>
      <c r="D2103" s="91" t="s">
        <v>196</v>
      </c>
      <c r="E2103" s="122" t="s">
        <v>6192</v>
      </c>
      <c r="F2103" s="92" t="s">
        <v>15</v>
      </c>
      <c r="G2103" s="92" t="s">
        <v>98</v>
      </c>
      <c r="H2103" s="92" t="s">
        <v>2922</v>
      </c>
      <c r="I2103" s="162" t="s">
        <v>6381</v>
      </c>
      <c r="J2103" s="96" t="s">
        <v>105</v>
      </c>
      <c r="K2103" s="95">
        <v>2549</v>
      </c>
      <c r="L2103" s="96" t="s">
        <v>49</v>
      </c>
      <c r="M2103" s="95" t="s">
        <v>253</v>
      </c>
      <c r="N2103" s="94" t="s">
        <v>2159</v>
      </c>
      <c r="O2103" s="94" t="s">
        <v>244</v>
      </c>
      <c r="P2103" s="94" t="s">
        <v>2189</v>
      </c>
      <c r="Q2103" s="98" t="s">
        <v>4107</v>
      </c>
      <c r="R2103" s="98" t="s">
        <v>6684</v>
      </c>
      <c r="S2103" s="99" t="s">
        <v>5405</v>
      </c>
      <c r="T2103" s="94" t="s">
        <v>315</v>
      </c>
      <c r="U2103" s="120"/>
      <c r="V2103" s="120"/>
      <c r="W2103" s="100" t="str">
        <f>VLOOKUP(TRIM(X2103),X10:Y92,2,FALSE)</f>
        <v>Puneet</v>
      </c>
      <c r="X2103" s="121" t="str">
        <f t="shared" si="193"/>
        <v>8.3</v>
      </c>
      <c r="Y2103" s="124">
        <f t="shared" si="194"/>
        <v>1</v>
      </c>
      <c r="Z2103" s="121">
        <f t="shared" si="192"/>
        <v>0</v>
      </c>
      <c r="AA2103" s="121">
        <f t="shared" si="195"/>
        <v>51</v>
      </c>
      <c r="AB2103" s="121">
        <f t="shared" si="196"/>
        <v>0</v>
      </c>
      <c r="AC2103" s="121">
        <f t="shared" si="197"/>
        <v>0</v>
      </c>
    </row>
    <row r="2104" spans="1:29" ht="35.25" customHeight="1" x14ac:dyDescent="0.25">
      <c r="A2104" s="89" t="s">
        <v>224</v>
      </c>
      <c r="B2104" s="94" t="s">
        <v>4619</v>
      </c>
      <c r="C2104" s="91" t="s">
        <v>97</v>
      </c>
      <c r="D2104" s="91" t="s">
        <v>196</v>
      </c>
      <c r="E2104" s="122" t="s">
        <v>6193</v>
      </c>
      <c r="F2104" s="92" t="s">
        <v>15</v>
      </c>
      <c r="G2104" s="92" t="s">
        <v>98</v>
      </c>
      <c r="H2104" s="92" t="s">
        <v>4138</v>
      </c>
      <c r="I2104" s="162" t="s">
        <v>6382</v>
      </c>
      <c r="J2104" s="94" t="s">
        <v>246</v>
      </c>
      <c r="K2104" s="156">
        <v>2634</v>
      </c>
      <c r="L2104" s="94" t="s">
        <v>49</v>
      </c>
      <c r="M2104" s="156" t="s">
        <v>253</v>
      </c>
      <c r="N2104" s="94" t="s">
        <v>2147</v>
      </c>
      <c r="O2104" s="94" t="s">
        <v>244</v>
      </c>
      <c r="P2104" s="94" t="s">
        <v>2189</v>
      </c>
      <c r="Q2104" s="98" t="s">
        <v>6383</v>
      </c>
      <c r="R2104" s="98" t="s">
        <v>6685</v>
      </c>
      <c r="S2104" s="99" t="s">
        <v>5405</v>
      </c>
      <c r="T2104" s="94" t="s">
        <v>349</v>
      </c>
      <c r="U2104" s="120"/>
      <c r="V2104" s="120"/>
      <c r="W2104" s="100" t="str">
        <f>VLOOKUP(TRIM(X2104),X10:Y92,2,FALSE)</f>
        <v>Puneet</v>
      </c>
      <c r="X2104" s="121" t="str">
        <f t="shared" si="193"/>
        <v>8.3</v>
      </c>
      <c r="Y2104" s="124">
        <f t="shared" si="194"/>
        <v>1</v>
      </c>
      <c r="Z2104" s="121">
        <f t="shared" si="192"/>
        <v>0</v>
      </c>
      <c r="AA2104" s="121">
        <f t="shared" si="195"/>
        <v>24</v>
      </c>
      <c r="AB2104" s="121">
        <f t="shared" si="196"/>
        <v>0</v>
      </c>
      <c r="AC2104" s="121">
        <f t="shared" si="197"/>
        <v>0</v>
      </c>
    </row>
    <row r="2105" spans="1:29" ht="35.25" customHeight="1" x14ac:dyDescent="0.25">
      <c r="A2105" s="89" t="s">
        <v>224</v>
      </c>
      <c r="B2105" s="94" t="s">
        <v>6933</v>
      </c>
      <c r="C2105" s="91" t="s">
        <v>97</v>
      </c>
      <c r="D2105" s="91" t="s">
        <v>196</v>
      </c>
      <c r="E2105" s="122" t="s">
        <v>6194</v>
      </c>
      <c r="F2105" s="92" t="s">
        <v>15</v>
      </c>
      <c r="G2105" s="92" t="s">
        <v>98</v>
      </c>
      <c r="H2105" s="92" t="s">
        <v>6385</v>
      </c>
      <c r="I2105" s="162" t="s">
        <v>6382</v>
      </c>
      <c r="J2105" s="96" t="s">
        <v>105</v>
      </c>
      <c r="K2105" s="95">
        <v>2552</v>
      </c>
      <c r="L2105" s="96" t="s">
        <v>49</v>
      </c>
      <c r="M2105" s="95" t="s">
        <v>253</v>
      </c>
      <c r="N2105" s="94" t="s">
        <v>2159</v>
      </c>
      <c r="O2105" s="94" t="s">
        <v>244</v>
      </c>
      <c r="P2105" s="94" t="s">
        <v>2189</v>
      </c>
      <c r="Q2105" s="98" t="s">
        <v>6384</v>
      </c>
      <c r="R2105" s="98" t="s">
        <v>6686</v>
      </c>
      <c r="S2105" s="99" t="s">
        <v>5405</v>
      </c>
      <c r="T2105" s="94" t="s">
        <v>349</v>
      </c>
      <c r="U2105" s="120"/>
      <c r="V2105" s="120"/>
      <c r="W2105" s="100" t="str">
        <f>VLOOKUP(TRIM(X2105),X10:Y92,2,FALSE)</f>
        <v>Puneet</v>
      </c>
      <c r="X2105" s="121" t="str">
        <f t="shared" si="193"/>
        <v>8.3</v>
      </c>
      <c r="Y2105" s="124">
        <f t="shared" si="194"/>
        <v>1</v>
      </c>
      <c r="Z2105" s="121">
        <f t="shared" si="192"/>
        <v>0</v>
      </c>
      <c r="AA2105" s="121">
        <f t="shared" si="195"/>
        <v>24</v>
      </c>
      <c r="AB2105" s="121">
        <f t="shared" si="196"/>
        <v>0</v>
      </c>
      <c r="AC2105" s="121">
        <f t="shared" si="197"/>
        <v>0</v>
      </c>
    </row>
    <row r="2106" spans="1:29" ht="35.25" customHeight="1" x14ac:dyDescent="0.25">
      <c r="A2106" s="89" t="s">
        <v>224</v>
      </c>
      <c r="B2106" s="94" t="s">
        <v>6839</v>
      </c>
      <c r="C2106" s="91" t="s">
        <v>97</v>
      </c>
      <c r="D2106" s="91" t="s">
        <v>1973</v>
      </c>
      <c r="E2106" s="122" t="s">
        <v>6195</v>
      </c>
      <c r="F2106" s="92" t="s">
        <v>13</v>
      </c>
      <c r="G2106" s="92" t="s">
        <v>98</v>
      </c>
      <c r="H2106" s="92" t="s">
        <v>6800</v>
      </c>
      <c r="I2106" s="221" t="s">
        <v>375</v>
      </c>
      <c r="J2106" s="94"/>
      <c r="K2106" s="156"/>
      <c r="L2106" s="94"/>
      <c r="M2106" s="156"/>
      <c r="N2106" s="94"/>
      <c r="O2106" s="94" t="s">
        <v>244</v>
      </c>
      <c r="P2106" s="94" t="s">
        <v>278</v>
      </c>
      <c r="Q2106" s="98" t="s">
        <v>6801</v>
      </c>
      <c r="R2106" s="98" t="s">
        <v>6687</v>
      </c>
      <c r="S2106" s="99" t="s">
        <v>225</v>
      </c>
      <c r="T2106" s="94" t="s">
        <v>275</v>
      </c>
      <c r="U2106" s="120"/>
      <c r="V2106" s="120"/>
      <c r="W2106" s="100" t="str">
        <f>VLOOKUP(TRIM(X2106),X10:Y92,2,FALSE)</f>
        <v>Puneet</v>
      </c>
      <c r="X2106" s="121" t="str">
        <f t="shared" si="193"/>
        <v>8.5.1</v>
      </c>
      <c r="Y2106" s="124">
        <f t="shared" si="194"/>
        <v>0</v>
      </c>
      <c r="Z2106" s="121">
        <f t="shared" si="192"/>
        <v>0</v>
      </c>
      <c r="AA2106" s="121">
        <f t="shared" si="195"/>
        <v>6</v>
      </c>
      <c r="AB2106" s="121">
        <f t="shared" si="196"/>
        <v>0</v>
      </c>
      <c r="AC2106" s="121">
        <f t="shared" si="197"/>
        <v>1</v>
      </c>
    </row>
    <row r="2107" spans="1:29" ht="35.25" customHeight="1" x14ac:dyDescent="0.25">
      <c r="A2107" s="89" t="s">
        <v>224</v>
      </c>
      <c r="B2107" s="94" t="s">
        <v>41</v>
      </c>
      <c r="C2107" s="91" t="s">
        <v>97</v>
      </c>
      <c r="D2107" s="91" t="s">
        <v>1973</v>
      </c>
      <c r="E2107" s="122" t="s">
        <v>6196</v>
      </c>
      <c r="F2107" s="92" t="s">
        <v>242</v>
      </c>
      <c r="G2107" s="92" t="s">
        <v>98</v>
      </c>
      <c r="H2107" s="92" t="s">
        <v>4298</v>
      </c>
      <c r="I2107" s="162" t="s">
        <v>132</v>
      </c>
      <c r="J2107" s="96" t="s">
        <v>277</v>
      </c>
      <c r="K2107" s="95"/>
      <c r="L2107" s="96"/>
      <c r="M2107" s="95"/>
      <c r="N2107" s="94" t="s">
        <v>2414</v>
      </c>
      <c r="O2107" s="94" t="s">
        <v>244</v>
      </c>
      <c r="P2107" s="94" t="s">
        <v>278</v>
      </c>
      <c r="Q2107" s="98" t="s">
        <v>4297</v>
      </c>
      <c r="R2107" s="98" t="s">
        <v>6688</v>
      </c>
      <c r="S2107" s="99" t="s">
        <v>225</v>
      </c>
      <c r="T2107" s="94" t="s">
        <v>352</v>
      </c>
      <c r="U2107" s="120"/>
      <c r="V2107" s="120"/>
      <c r="W2107" s="100" t="str">
        <f>VLOOKUP(TRIM(X2107),X10:Y92,2,FALSE)</f>
        <v>Puneet</v>
      </c>
      <c r="X2107" s="121" t="str">
        <f t="shared" si="193"/>
        <v>8.5.1</v>
      </c>
      <c r="Y2107" s="124">
        <f t="shared" si="194"/>
        <v>0</v>
      </c>
      <c r="Z2107" s="121">
        <f t="shared" si="192"/>
        <v>1</v>
      </c>
      <c r="AA2107" s="121">
        <f t="shared" si="195"/>
        <v>7</v>
      </c>
      <c r="AB2107" s="121">
        <f t="shared" si="196"/>
        <v>0</v>
      </c>
      <c r="AC2107" s="121">
        <f t="shared" si="197"/>
        <v>0</v>
      </c>
    </row>
    <row r="2108" spans="1:29" ht="35.25" customHeight="1" x14ac:dyDescent="0.25">
      <c r="A2108" s="89" t="s">
        <v>224</v>
      </c>
      <c r="B2108" s="94" t="s">
        <v>41</v>
      </c>
      <c r="C2108" s="91" t="s">
        <v>97</v>
      </c>
      <c r="D2108" s="91" t="s">
        <v>1973</v>
      </c>
      <c r="E2108" s="122" t="s">
        <v>6197</v>
      </c>
      <c r="F2108" s="92" t="s">
        <v>242</v>
      </c>
      <c r="G2108" s="92" t="s">
        <v>98</v>
      </c>
      <c r="H2108" s="92" t="s">
        <v>586</v>
      </c>
      <c r="I2108" s="162" t="s">
        <v>6386</v>
      </c>
      <c r="J2108" s="94" t="s">
        <v>277</v>
      </c>
      <c r="K2108" s="156"/>
      <c r="L2108" s="94"/>
      <c r="M2108" s="156"/>
      <c r="N2108" s="94" t="s">
        <v>2414</v>
      </c>
      <c r="O2108" s="94" t="s">
        <v>244</v>
      </c>
      <c r="P2108" s="94" t="s">
        <v>278</v>
      </c>
      <c r="Q2108" s="98" t="s">
        <v>556</v>
      </c>
      <c r="R2108" s="98" t="s">
        <v>6689</v>
      </c>
      <c r="S2108" s="99" t="s">
        <v>225</v>
      </c>
      <c r="T2108" s="94" t="s">
        <v>355</v>
      </c>
      <c r="U2108" s="120"/>
      <c r="V2108" s="120"/>
      <c r="W2108" s="100" t="str">
        <f>VLOOKUP(TRIM(X2108),X10:Y92,2,FALSE)</f>
        <v>Puneet</v>
      </c>
      <c r="X2108" s="121" t="str">
        <f t="shared" si="193"/>
        <v>8.5.1</v>
      </c>
      <c r="Y2108" s="124">
        <f t="shared" si="194"/>
        <v>0</v>
      </c>
      <c r="Z2108" s="121">
        <f t="shared" si="192"/>
        <v>1</v>
      </c>
      <c r="AA2108" s="121">
        <f t="shared" si="195"/>
        <v>16</v>
      </c>
      <c r="AB2108" s="121">
        <f t="shared" si="196"/>
        <v>0</v>
      </c>
      <c r="AC2108" s="121">
        <f t="shared" si="197"/>
        <v>0</v>
      </c>
    </row>
    <row r="2109" spans="1:29" ht="35.25" customHeight="1" x14ac:dyDescent="0.25">
      <c r="A2109" s="89" t="s">
        <v>224</v>
      </c>
      <c r="B2109" s="94" t="s">
        <v>6934</v>
      </c>
      <c r="C2109" s="91" t="s">
        <v>97</v>
      </c>
      <c r="D2109" s="91" t="s">
        <v>1974</v>
      </c>
      <c r="E2109" s="122" t="s">
        <v>6198</v>
      </c>
      <c r="F2109" s="92" t="s">
        <v>15</v>
      </c>
      <c r="G2109" s="92" t="s">
        <v>98</v>
      </c>
      <c r="H2109" s="92" t="s">
        <v>2412</v>
      </c>
      <c r="I2109" s="162" t="s">
        <v>292</v>
      </c>
      <c r="J2109" s="96" t="s">
        <v>246</v>
      </c>
      <c r="K2109" s="95">
        <v>2542</v>
      </c>
      <c r="L2109" s="96" t="s">
        <v>49</v>
      </c>
      <c r="M2109" s="95" t="s">
        <v>253</v>
      </c>
      <c r="N2109" s="94" t="s">
        <v>2147</v>
      </c>
      <c r="O2109" s="94" t="s">
        <v>244</v>
      </c>
      <c r="P2109" s="94" t="s">
        <v>2092</v>
      </c>
      <c r="Q2109" s="98" t="s">
        <v>3402</v>
      </c>
      <c r="R2109" s="98" t="s">
        <v>6690</v>
      </c>
      <c r="S2109" s="99" t="s">
        <v>5405</v>
      </c>
      <c r="T2109" s="94" t="s">
        <v>293</v>
      </c>
      <c r="U2109" s="120"/>
      <c r="V2109" s="120"/>
      <c r="W2109" s="100" t="str">
        <f>VLOOKUP(TRIM(X2109),X10:Y92,2,FALSE)</f>
        <v>Puneet</v>
      </c>
      <c r="X2109" s="121" t="str">
        <f t="shared" si="193"/>
        <v>8.5.2</v>
      </c>
      <c r="Y2109" s="124">
        <f t="shared" si="194"/>
        <v>1</v>
      </c>
      <c r="Z2109" s="121">
        <f t="shared" si="192"/>
        <v>0</v>
      </c>
      <c r="AA2109" s="121">
        <f t="shared" si="195"/>
        <v>8</v>
      </c>
      <c r="AB2109" s="121">
        <f t="shared" si="196"/>
        <v>0</v>
      </c>
      <c r="AC2109" s="121">
        <f t="shared" si="197"/>
        <v>0</v>
      </c>
    </row>
    <row r="2110" spans="1:29" ht="35.25" customHeight="1" x14ac:dyDescent="0.25">
      <c r="A2110" s="89" t="s">
        <v>224</v>
      </c>
      <c r="B2110" s="94" t="s">
        <v>3406</v>
      </c>
      <c r="C2110" s="91" t="s">
        <v>97</v>
      </c>
      <c r="D2110" s="91" t="s">
        <v>1974</v>
      </c>
      <c r="E2110" s="122" t="s">
        <v>6199</v>
      </c>
      <c r="F2110" s="92" t="s">
        <v>15</v>
      </c>
      <c r="G2110" s="92" t="s">
        <v>98</v>
      </c>
      <c r="H2110" s="92" t="s">
        <v>2413</v>
      </c>
      <c r="I2110" s="162" t="s">
        <v>292</v>
      </c>
      <c r="J2110" s="94" t="s">
        <v>267</v>
      </c>
      <c r="K2110" s="156">
        <v>510</v>
      </c>
      <c r="L2110" s="94" t="s">
        <v>49</v>
      </c>
      <c r="M2110" s="156" t="s">
        <v>253</v>
      </c>
      <c r="N2110" s="94" t="s">
        <v>2147</v>
      </c>
      <c r="O2110" s="94" t="s">
        <v>244</v>
      </c>
      <c r="P2110" s="94" t="s">
        <v>2092</v>
      </c>
      <c r="Q2110" s="98" t="s">
        <v>3404</v>
      </c>
      <c r="R2110" s="98" t="s">
        <v>6691</v>
      </c>
      <c r="S2110" s="99" t="s">
        <v>5405</v>
      </c>
      <c r="T2110" s="94" t="s">
        <v>293</v>
      </c>
      <c r="U2110" s="120"/>
      <c r="V2110" s="120"/>
      <c r="W2110" s="100" t="str">
        <f>VLOOKUP(TRIM(X2110),X10:Y92,2,FALSE)</f>
        <v>Puneet</v>
      </c>
      <c r="X2110" s="121" t="str">
        <f t="shared" si="193"/>
        <v>8.5.2</v>
      </c>
      <c r="Y2110" s="124">
        <f t="shared" si="194"/>
        <v>1</v>
      </c>
      <c r="Z2110" s="121">
        <f t="shared" si="192"/>
        <v>0</v>
      </c>
      <c r="AA2110" s="121">
        <f t="shared" si="195"/>
        <v>8</v>
      </c>
      <c r="AB2110" s="121">
        <f t="shared" si="196"/>
        <v>0</v>
      </c>
      <c r="AC2110" s="121">
        <f t="shared" si="197"/>
        <v>0</v>
      </c>
    </row>
    <row r="2111" spans="1:29" ht="35.25" customHeight="1" x14ac:dyDescent="0.25">
      <c r="A2111" s="89" t="s">
        <v>224</v>
      </c>
      <c r="B2111" s="94" t="s">
        <v>6936</v>
      </c>
      <c r="C2111" s="91" t="s">
        <v>97</v>
      </c>
      <c r="D2111" s="91" t="s">
        <v>1974</v>
      </c>
      <c r="E2111" s="122" t="s">
        <v>6200</v>
      </c>
      <c r="F2111" s="92" t="s">
        <v>15</v>
      </c>
      <c r="G2111" s="92" t="s">
        <v>98</v>
      </c>
      <c r="H2111" s="92" t="s">
        <v>2489</v>
      </c>
      <c r="I2111" s="162" t="s">
        <v>6812</v>
      </c>
      <c r="J2111" s="96" t="s">
        <v>246</v>
      </c>
      <c r="K2111" s="95">
        <v>2549</v>
      </c>
      <c r="L2111" s="96" t="s">
        <v>49</v>
      </c>
      <c r="M2111" s="95" t="s">
        <v>107</v>
      </c>
      <c r="N2111" s="94" t="s">
        <v>2147</v>
      </c>
      <c r="O2111" s="94" t="s">
        <v>244</v>
      </c>
      <c r="P2111" s="94" t="s">
        <v>2092</v>
      </c>
      <c r="Q2111" s="98" t="s">
        <v>6935</v>
      </c>
      <c r="R2111" s="98" t="s">
        <v>6692</v>
      </c>
      <c r="S2111" s="99" t="s">
        <v>5405</v>
      </c>
      <c r="T2111" s="94" t="s">
        <v>288</v>
      </c>
      <c r="U2111" s="120"/>
      <c r="V2111" s="120"/>
      <c r="W2111" s="100" t="str">
        <f>VLOOKUP(TRIM(X2111),X10:Y92,2,FALSE)</f>
        <v>Puneet</v>
      </c>
      <c r="X2111" s="121" t="str">
        <f t="shared" si="193"/>
        <v>8.5.2</v>
      </c>
      <c r="Y2111" s="124">
        <f t="shared" si="194"/>
        <v>1</v>
      </c>
      <c r="Z2111" s="121">
        <f t="shared" si="192"/>
        <v>0</v>
      </c>
      <c r="AA2111" s="121">
        <f t="shared" si="195"/>
        <v>104</v>
      </c>
      <c r="AB2111" s="121">
        <f t="shared" si="196"/>
        <v>0</v>
      </c>
      <c r="AC2111" s="121">
        <f t="shared" si="197"/>
        <v>0</v>
      </c>
    </row>
    <row r="2112" spans="1:29" ht="35.25" customHeight="1" x14ac:dyDescent="0.25">
      <c r="A2112" s="89" t="s">
        <v>224</v>
      </c>
      <c r="B2112" s="94" t="s">
        <v>3714</v>
      </c>
      <c r="C2112" s="91" t="s">
        <v>97</v>
      </c>
      <c r="D2112" s="91" t="s">
        <v>1974</v>
      </c>
      <c r="E2112" s="122" t="s">
        <v>6201</v>
      </c>
      <c r="F2112" s="92" t="s">
        <v>15</v>
      </c>
      <c r="G2112" s="92" t="s">
        <v>98</v>
      </c>
      <c r="H2112" s="92" t="s">
        <v>3715</v>
      </c>
      <c r="I2112" s="162" t="s">
        <v>6387</v>
      </c>
      <c r="J2112" s="94" t="s">
        <v>246</v>
      </c>
      <c r="K2112" s="156">
        <v>2573</v>
      </c>
      <c r="L2112" s="94" t="s">
        <v>49</v>
      </c>
      <c r="M2112" s="156" t="s">
        <v>253</v>
      </c>
      <c r="N2112" s="94" t="s">
        <v>2147</v>
      </c>
      <c r="O2112" s="94" t="s">
        <v>244</v>
      </c>
      <c r="P2112" s="94" t="s">
        <v>2092</v>
      </c>
      <c r="Q2112" s="98" t="s">
        <v>6388</v>
      </c>
      <c r="R2112" s="98" t="s">
        <v>6693</v>
      </c>
      <c r="S2112" s="99" t="s">
        <v>5405</v>
      </c>
      <c r="T2112" s="94" t="s">
        <v>283</v>
      </c>
      <c r="U2112" s="120"/>
      <c r="V2112" s="120"/>
      <c r="W2112" s="100" t="str">
        <f>VLOOKUP(TRIM(X2112),X10:Y92,2,FALSE)</f>
        <v>Puneet</v>
      </c>
      <c r="X2112" s="121" t="str">
        <f t="shared" si="193"/>
        <v>8.5.2</v>
      </c>
      <c r="Y2112" s="124">
        <f t="shared" si="194"/>
        <v>1</v>
      </c>
      <c r="Z2112" s="121">
        <f t="shared" si="192"/>
        <v>0</v>
      </c>
      <c r="AA2112" s="121">
        <f t="shared" si="195"/>
        <v>68</v>
      </c>
      <c r="AB2112" s="121">
        <f t="shared" si="196"/>
        <v>0</v>
      </c>
      <c r="AC2112" s="121">
        <f t="shared" si="197"/>
        <v>0</v>
      </c>
    </row>
    <row r="2113" spans="1:29" ht="35.25" customHeight="1" x14ac:dyDescent="0.25">
      <c r="A2113" s="89" t="s">
        <v>224</v>
      </c>
      <c r="B2113" s="94" t="s">
        <v>6937</v>
      </c>
      <c r="C2113" s="91" t="s">
        <v>97</v>
      </c>
      <c r="D2113" s="91" t="s">
        <v>1974</v>
      </c>
      <c r="E2113" s="122" t="s">
        <v>6202</v>
      </c>
      <c r="F2113" s="92" t="s">
        <v>15</v>
      </c>
      <c r="G2113" s="92" t="s">
        <v>98</v>
      </c>
      <c r="H2113" s="92" t="s">
        <v>2786</v>
      </c>
      <c r="I2113" s="162" t="s">
        <v>6389</v>
      </c>
      <c r="J2113" s="96" t="s">
        <v>246</v>
      </c>
      <c r="K2113" s="95">
        <v>2606</v>
      </c>
      <c r="L2113" s="96" t="s">
        <v>49</v>
      </c>
      <c r="M2113" s="95" t="s">
        <v>253</v>
      </c>
      <c r="N2113" s="94" t="s">
        <v>2147</v>
      </c>
      <c r="O2113" s="94" t="s">
        <v>244</v>
      </c>
      <c r="P2113" s="94" t="s">
        <v>2092</v>
      </c>
      <c r="Q2113" s="98" t="s">
        <v>3935</v>
      </c>
      <c r="R2113" s="98" t="s">
        <v>6694</v>
      </c>
      <c r="S2113" s="99" t="s">
        <v>5405</v>
      </c>
      <c r="T2113" s="94" t="s">
        <v>315</v>
      </c>
      <c r="U2113" s="120"/>
      <c r="V2113" s="120"/>
      <c r="W2113" s="100" t="str">
        <f>VLOOKUP(TRIM(X2113),X10:Y92,2,FALSE)</f>
        <v>Puneet</v>
      </c>
      <c r="X2113" s="121" t="str">
        <f t="shared" si="193"/>
        <v>8.5.2</v>
      </c>
      <c r="Y2113" s="124">
        <f t="shared" si="194"/>
        <v>1</v>
      </c>
      <c r="Z2113" s="121">
        <f t="shared" si="192"/>
        <v>0</v>
      </c>
      <c r="AA2113" s="121">
        <f t="shared" si="195"/>
        <v>36</v>
      </c>
      <c r="AB2113" s="121">
        <f t="shared" si="196"/>
        <v>0</v>
      </c>
      <c r="AC2113" s="121">
        <f t="shared" si="197"/>
        <v>0</v>
      </c>
    </row>
    <row r="2114" spans="1:29" ht="35.25" customHeight="1" x14ac:dyDescent="0.25">
      <c r="A2114" s="89" t="s">
        <v>224</v>
      </c>
      <c r="B2114" s="94" t="s">
        <v>6938</v>
      </c>
      <c r="C2114" s="91" t="s">
        <v>97</v>
      </c>
      <c r="D2114" s="91" t="s">
        <v>1974</v>
      </c>
      <c r="E2114" s="122" t="s">
        <v>6203</v>
      </c>
      <c r="F2114" s="92" t="s">
        <v>15</v>
      </c>
      <c r="G2114" s="92" t="s">
        <v>98</v>
      </c>
      <c r="H2114" s="92" t="s">
        <v>2787</v>
      </c>
      <c r="I2114" s="162" t="s">
        <v>6390</v>
      </c>
      <c r="J2114" s="94" t="s">
        <v>105</v>
      </c>
      <c r="K2114" s="156">
        <v>2525</v>
      </c>
      <c r="L2114" s="94" t="s">
        <v>49</v>
      </c>
      <c r="M2114" s="156" t="s">
        <v>253</v>
      </c>
      <c r="N2114" s="94" t="s">
        <v>2159</v>
      </c>
      <c r="O2114" s="94" t="s">
        <v>244</v>
      </c>
      <c r="P2114" s="94" t="s">
        <v>2092</v>
      </c>
      <c r="Q2114" s="98" t="s">
        <v>3937</v>
      </c>
      <c r="R2114" s="98" t="s">
        <v>6695</v>
      </c>
      <c r="S2114" s="99" t="s">
        <v>5405</v>
      </c>
      <c r="T2114" s="94" t="s">
        <v>315</v>
      </c>
      <c r="U2114" s="120"/>
      <c r="V2114" s="120"/>
      <c r="W2114" s="100" t="str">
        <f>VLOOKUP(TRIM(X2114),X10:Y92,2,FALSE)</f>
        <v>Puneet</v>
      </c>
      <c r="X2114" s="121" t="str">
        <f t="shared" si="193"/>
        <v>8.5.2</v>
      </c>
      <c r="Y2114" s="124">
        <f t="shared" si="194"/>
        <v>1</v>
      </c>
      <c r="Z2114" s="121">
        <f t="shared" si="192"/>
        <v>0</v>
      </c>
      <c r="AA2114" s="121">
        <f t="shared" si="195"/>
        <v>26</v>
      </c>
      <c r="AB2114" s="121">
        <f t="shared" si="196"/>
        <v>0</v>
      </c>
      <c r="AC2114" s="121">
        <f t="shared" si="197"/>
        <v>0</v>
      </c>
    </row>
    <row r="2115" spans="1:29" ht="35.25" customHeight="1" x14ac:dyDescent="0.25">
      <c r="A2115" s="89" t="s">
        <v>224</v>
      </c>
      <c r="B2115" s="94" t="s">
        <v>3999</v>
      </c>
      <c r="C2115" s="91" t="s">
        <v>97</v>
      </c>
      <c r="D2115" s="91" t="s">
        <v>1974</v>
      </c>
      <c r="E2115" s="122" t="s">
        <v>6204</v>
      </c>
      <c r="F2115" s="92" t="s">
        <v>15</v>
      </c>
      <c r="G2115" s="92" t="s">
        <v>98</v>
      </c>
      <c r="H2115" s="92" t="s">
        <v>2820</v>
      </c>
      <c r="I2115" s="162" t="s">
        <v>6391</v>
      </c>
      <c r="J2115" s="96" t="s">
        <v>105</v>
      </c>
      <c r="K2115" s="95">
        <v>2533</v>
      </c>
      <c r="L2115" s="96" t="s">
        <v>49</v>
      </c>
      <c r="M2115" s="95" t="s">
        <v>253</v>
      </c>
      <c r="N2115" s="94" t="s">
        <v>2147</v>
      </c>
      <c r="O2115" s="94" t="s">
        <v>244</v>
      </c>
      <c r="P2115" s="94" t="s">
        <v>2092</v>
      </c>
      <c r="Q2115" s="98" t="s">
        <v>3998</v>
      </c>
      <c r="R2115" s="98" t="s">
        <v>6696</v>
      </c>
      <c r="S2115" s="99" t="s">
        <v>5405</v>
      </c>
      <c r="T2115" s="94" t="s">
        <v>280</v>
      </c>
      <c r="U2115" s="120"/>
      <c r="V2115" s="120"/>
      <c r="W2115" s="100" t="str">
        <f>VLOOKUP(TRIM(X2115),X10:Y92,2,FALSE)</f>
        <v>Puneet</v>
      </c>
      <c r="X2115" s="121" t="str">
        <f t="shared" si="193"/>
        <v>8.5.2</v>
      </c>
      <c r="Y2115" s="124">
        <f t="shared" si="194"/>
        <v>1</v>
      </c>
      <c r="Z2115" s="121">
        <f t="shared" si="192"/>
        <v>0</v>
      </c>
      <c r="AA2115" s="121">
        <f t="shared" si="195"/>
        <v>24</v>
      </c>
      <c r="AB2115" s="121">
        <f t="shared" si="196"/>
        <v>0</v>
      </c>
      <c r="AC2115" s="121">
        <f t="shared" si="197"/>
        <v>0</v>
      </c>
    </row>
    <row r="2116" spans="1:29" ht="35.25" customHeight="1" x14ac:dyDescent="0.25">
      <c r="A2116" s="89" t="s">
        <v>224</v>
      </c>
      <c r="B2116" s="94" t="s">
        <v>4001</v>
      </c>
      <c r="C2116" s="91" t="s">
        <v>97</v>
      </c>
      <c r="D2116" s="91" t="s">
        <v>1974</v>
      </c>
      <c r="E2116" s="122" t="s">
        <v>6205</v>
      </c>
      <c r="F2116" s="92" t="s">
        <v>15</v>
      </c>
      <c r="G2116" s="92" t="s">
        <v>98</v>
      </c>
      <c r="H2116" s="92" t="s">
        <v>2822</v>
      </c>
      <c r="I2116" s="162" t="s">
        <v>6392</v>
      </c>
      <c r="J2116" s="94" t="s">
        <v>267</v>
      </c>
      <c r="K2116" s="156">
        <v>530</v>
      </c>
      <c r="L2116" s="94" t="s">
        <v>49</v>
      </c>
      <c r="M2116" s="156" t="s">
        <v>253</v>
      </c>
      <c r="N2116" s="94" t="s">
        <v>2147</v>
      </c>
      <c r="O2116" s="94" t="s">
        <v>244</v>
      </c>
      <c r="P2116" s="94" t="s">
        <v>2092</v>
      </c>
      <c r="Q2116" s="98" t="s">
        <v>6393</v>
      </c>
      <c r="R2116" s="98" t="s">
        <v>6697</v>
      </c>
      <c r="S2116" s="99" t="s">
        <v>5405</v>
      </c>
      <c r="T2116" s="94" t="s">
        <v>280</v>
      </c>
      <c r="U2116" s="120"/>
      <c r="V2116" s="120"/>
      <c r="W2116" s="100" t="str">
        <f>VLOOKUP(TRIM(X2116),X10:Y92,2,FALSE)</f>
        <v>Puneet</v>
      </c>
      <c r="X2116" s="121" t="str">
        <f t="shared" si="193"/>
        <v>8.5.2</v>
      </c>
      <c r="Y2116" s="124">
        <f t="shared" si="194"/>
        <v>1</v>
      </c>
      <c r="Z2116" s="121">
        <f t="shared" si="192"/>
        <v>0</v>
      </c>
      <c r="AA2116" s="121">
        <f t="shared" si="195"/>
        <v>12</v>
      </c>
      <c r="AB2116" s="121">
        <f t="shared" si="196"/>
        <v>0</v>
      </c>
      <c r="AC2116" s="121">
        <f t="shared" si="197"/>
        <v>0</v>
      </c>
    </row>
    <row r="2117" spans="1:29" ht="35.25" customHeight="1" x14ac:dyDescent="0.25">
      <c r="A2117" s="89" t="s">
        <v>224</v>
      </c>
      <c r="B2117" s="94" t="s">
        <v>6855</v>
      </c>
      <c r="C2117" s="91" t="s">
        <v>97</v>
      </c>
      <c r="D2117" s="91" t="s">
        <v>1974</v>
      </c>
      <c r="E2117" s="122" t="s">
        <v>6206</v>
      </c>
      <c r="F2117" s="92" t="s">
        <v>15</v>
      </c>
      <c r="G2117" s="92" t="s">
        <v>98</v>
      </c>
      <c r="H2117" s="92" t="s">
        <v>2823</v>
      </c>
      <c r="I2117" s="162" t="s">
        <v>302</v>
      </c>
      <c r="J2117" s="96" t="s">
        <v>246</v>
      </c>
      <c r="K2117" s="95">
        <v>2618</v>
      </c>
      <c r="L2117" s="96" t="s">
        <v>49</v>
      </c>
      <c r="M2117" s="95" t="s">
        <v>253</v>
      </c>
      <c r="N2117" s="94" t="s">
        <v>2147</v>
      </c>
      <c r="O2117" s="94" t="s">
        <v>244</v>
      </c>
      <c r="P2117" s="94" t="s">
        <v>2092</v>
      </c>
      <c r="Q2117" s="98" t="s">
        <v>4002</v>
      </c>
      <c r="R2117" s="98" t="s">
        <v>6698</v>
      </c>
      <c r="S2117" s="99" t="s">
        <v>5405</v>
      </c>
      <c r="T2117" s="94" t="s">
        <v>280</v>
      </c>
      <c r="U2117" s="120"/>
      <c r="V2117" s="120"/>
      <c r="W2117" s="100" t="str">
        <f>VLOOKUP(TRIM(X2117),X10:Y92,2,FALSE)</f>
        <v>Puneet</v>
      </c>
      <c r="X2117" s="121" t="str">
        <f t="shared" si="193"/>
        <v>8.5.2</v>
      </c>
      <c r="Y2117" s="124">
        <f t="shared" si="194"/>
        <v>1</v>
      </c>
      <c r="Z2117" s="121">
        <f t="shared" si="192"/>
        <v>0</v>
      </c>
      <c r="AA2117" s="121">
        <f t="shared" si="195"/>
        <v>3</v>
      </c>
      <c r="AB2117" s="121">
        <f t="shared" si="196"/>
        <v>0</v>
      </c>
      <c r="AC2117" s="121">
        <f t="shared" si="197"/>
        <v>0</v>
      </c>
    </row>
    <row r="2118" spans="1:29" ht="35.25" customHeight="1" x14ac:dyDescent="0.25">
      <c r="A2118" s="89" t="s">
        <v>224</v>
      </c>
      <c r="B2118" s="94" t="s">
        <v>4005</v>
      </c>
      <c r="C2118" s="91" t="s">
        <v>97</v>
      </c>
      <c r="D2118" s="91" t="s">
        <v>1974</v>
      </c>
      <c r="E2118" s="122" t="s">
        <v>6207</v>
      </c>
      <c r="F2118" s="92" t="s">
        <v>15</v>
      </c>
      <c r="G2118" s="92" t="s">
        <v>98</v>
      </c>
      <c r="H2118" s="92" t="s">
        <v>2824</v>
      </c>
      <c r="I2118" s="162" t="s">
        <v>302</v>
      </c>
      <c r="J2118" s="94" t="s">
        <v>105</v>
      </c>
      <c r="K2118" s="156">
        <v>2534</v>
      </c>
      <c r="L2118" s="94" t="s">
        <v>49</v>
      </c>
      <c r="M2118" s="156" t="s">
        <v>253</v>
      </c>
      <c r="N2118" s="94" t="s">
        <v>2147</v>
      </c>
      <c r="O2118" s="94" t="s">
        <v>244</v>
      </c>
      <c r="P2118" s="94" t="s">
        <v>2092</v>
      </c>
      <c r="Q2118" s="98" t="s">
        <v>4004</v>
      </c>
      <c r="R2118" s="98" t="s">
        <v>6699</v>
      </c>
      <c r="S2118" s="99" t="s">
        <v>5405</v>
      </c>
      <c r="T2118" s="94" t="s">
        <v>280</v>
      </c>
      <c r="U2118" s="120"/>
      <c r="V2118" s="120"/>
      <c r="W2118" s="100" t="str">
        <f>VLOOKUP(TRIM(X2118),X10:Y92,2,FALSE)</f>
        <v>Puneet</v>
      </c>
      <c r="X2118" s="121" t="str">
        <f t="shared" si="193"/>
        <v>8.5.2</v>
      </c>
      <c r="Y2118" s="124">
        <f t="shared" si="194"/>
        <v>1</v>
      </c>
      <c r="Z2118" s="121">
        <f t="shared" si="192"/>
        <v>0</v>
      </c>
      <c r="AA2118" s="121">
        <f t="shared" si="195"/>
        <v>3</v>
      </c>
      <c r="AB2118" s="121">
        <f t="shared" si="196"/>
        <v>0</v>
      </c>
      <c r="AC2118" s="121">
        <f t="shared" si="197"/>
        <v>0</v>
      </c>
    </row>
    <row r="2119" spans="1:29" ht="35.25" customHeight="1" x14ac:dyDescent="0.25">
      <c r="A2119" s="89" t="s">
        <v>224</v>
      </c>
      <c r="B2119" s="94" t="s">
        <v>4009</v>
      </c>
      <c r="C2119" s="91" t="s">
        <v>97</v>
      </c>
      <c r="D2119" s="91" t="s">
        <v>1974</v>
      </c>
      <c r="E2119" s="122" t="s">
        <v>6208</v>
      </c>
      <c r="F2119" s="92" t="s">
        <v>15</v>
      </c>
      <c r="G2119" s="92" t="s">
        <v>98</v>
      </c>
      <c r="H2119" s="92" t="s">
        <v>2826</v>
      </c>
      <c r="I2119" s="162" t="s">
        <v>6394</v>
      </c>
      <c r="J2119" s="96" t="s">
        <v>246</v>
      </c>
      <c r="K2119" s="95">
        <v>2619</v>
      </c>
      <c r="L2119" s="96" t="s">
        <v>49</v>
      </c>
      <c r="M2119" s="95" t="s">
        <v>253</v>
      </c>
      <c r="N2119" s="94" t="s">
        <v>2147</v>
      </c>
      <c r="O2119" s="94" t="s">
        <v>244</v>
      </c>
      <c r="P2119" s="94" t="s">
        <v>2092</v>
      </c>
      <c r="Q2119" s="98" t="s">
        <v>4008</v>
      </c>
      <c r="R2119" s="98" t="s">
        <v>6700</v>
      </c>
      <c r="S2119" s="99" t="s">
        <v>5405</v>
      </c>
      <c r="T2119" s="94" t="s">
        <v>280</v>
      </c>
      <c r="U2119" s="120"/>
      <c r="V2119" s="120"/>
      <c r="W2119" s="100" t="str">
        <f>VLOOKUP(TRIM(X2119),X10:Y92,2,FALSE)</f>
        <v>Puneet</v>
      </c>
      <c r="X2119" s="121" t="str">
        <f t="shared" si="193"/>
        <v>8.5.2</v>
      </c>
      <c r="Y2119" s="124">
        <f t="shared" si="194"/>
        <v>1</v>
      </c>
      <c r="Z2119" s="121">
        <f t="shared" si="192"/>
        <v>0</v>
      </c>
      <c r="AA2119" s="121">
        <f t="shared" si="195"/>
        <v>41</v>
      </c>
      <c r="AB2119" s="121">
        <f t="shared" si="196"/>
        <v>0</v>
      </c>
      <c r="AC2119" s="121">
        <f t="shared" si="197"/>
        <v>0</v>
      </c>
    </row>
    <row r="2120" spans="1:29" ht="35.25" customHeight="1" x14ac:dyDescent="0.25">
      <c r="A2120" s="89" t="s">
        <v>224</v>
      </c>
      <c r="B2120" s="94" t="s">
        <v>4018</v>
      </c>
      <c r="C2120" s="91" t="s">
        <v>97</v>
      </c>
      <c r="D2120" s="91" t="s">
        <v>1974</v>
      </c>
      <c r="E2120" s="122" t="s">
        <v>6209</v>
      </c>
      <c r="F2120" s="92" t="s">
        <v>15</v>
      </c>
      <c r="G2120" s="92" t="s">
        <v>98</v>
      </c>
      <c r="H2120" s="92" t="s">
        <v>2836</v>
      </c>
      <c r="I2120" s="162" t="s">
        <v>321</v>
      </c>
      <c r="J2120" s="94" t="s">
        <v>246</v>
      </c>
      <c r="K2120" s="156">
        <v>2620</v>
      </c>
      <c r="L2120" s="94" t="s">
        <v>49</v>
      </c>
      <c r="M2120" s="156" t="s">
        <v>253</v>
      </c>
      <c r="N2120" s="94" t="s">
        <v>2147</v>
      </c>
      <c r="O2120" s="94" t="s">
        <v>244</v>
      </c>
      <c r="P2120" s="94" t="s">
        <v>2092</v>
      </c>
      <c r="Q2120" s="98" t="s">
        <v>4017</v>
      </c>
      <c r="R2120" s="98" t="s">
        <v>6701</v>
      </c>
      <c r="S2120" s="99" t="s">
        <v>5405</v>
      </c>
      <c r="T2120" s="94" t="s">
        <v>355</v>
      </c>
      <c r="U2120" s="120"/>
      <c r="V2120" s="120"/>
      <c r="W2120" s="100" t="str">
        <f>VLOOKUP(TRIM(X2120),X10:Y92,2,FALSE)</f>
        <v>Puneet</v>
      </c>
      <c r="X2120" s="121" t="str">
        <f t="shared" si="193"/>
        <v>8.5.2</v>
      </c>
      <c r="Y2120" s="124">
        <f t="shared" si="194"/>
        <v>1</v>
      </c>
      <c r="Z2120" s="121">
        <f t="shared" si="192"/>
        <v>0</v>
      </c>
      <c r="AA2120" s="121">
        <f t="shared" si="195"/>
        <v>7</v>
      </c>
      <c r="AB2120" s="121">
        <f t="shared" si="196"/>
        <v>0</v>
      </c>
      <c r="AC2120" s="121">
        <f t="shared" si="197"/>
        <v>0</v>
      </c>
    </row>
    <row r="2121" spans="1:29" ht="35.25" customHeight="1" x14ac:dyDescent="0.25">
      <c r="A2121" s="89" t="s">
        <v>224</v>
      </c>
      <c r="B2121" s="94" t="s">
        <v>4037</v>
      </c>
      <c r="C2121" s="91" t="s">
        <v>97</v>
      </c>
      <c r="D2121" s="91" t="s">
        <v>1974</v>
      </c>
      <c r="E2121" s="122" t="s">
        <v>6210</v>
      </c>
      <c r="F2121" s="92" t="s">
        <v>15</v>
      </c>
      <c r="G2121" s="92" t="s">
        <v>98</v>
      </c>
      <c r="H2121" s="92" t="s">
        <v>2854</v>
      </c>
      <c r="I2121" s="162" t="s">
        <v>111</v>
      </c>
      <c r="J2121" s="96" t="s">
        <v>246</v>
      </c>
      <c r="K2121" s="95">
        <v>2621</v>
      </c>
      <c r="L2121" s="96" t="s">
        <v>49</v>
      </c>
      <c r="M2121" s="95" t="s">
        <v>107</v>
      </c>
      <c r="N2121" s="94" t="s">
        <v>2147</v>
      </c>
      <c r="O2121" s="94" t="s">
        <v>244</v>
      </c>
      <c r="P2121" s="94" t="s">
        <v>2092</v>
      </c>
      <c r="Q2121" s="98" t="s">
        <v>4036</v>
      </c>
      <c r="R2121" s="98" t="s">
        <v>6702</v>
      </c>
      <c r="S2121" s="99" t="s">
        <v>5405</v>
      </c>
      <c r="T2121" s="94" t="s">
        <v>388</v>
      </c>
      <c r="U2121" s="120"/>
      <c r="V2121" s="120"/>
      <c r="W2121" s="100" t="str">
        <f>VLOOKUP(TRIM(X2121),X10:Y92,2,FALSE)</f>
        <v>Puneet</v>
      </c>
      <c r="X2121" s="121" t="str">
        <f t="shared" si="193"/>
        <v>8.5.2</v>
      </c>
      <c r="Y2121" s="124">
        <f t="shared" si="194"/>
        <v>1</v>
      </c>
      <c r="Z2121" s="121">
        <f t="shared" si="192"/>
        <v>0</v>
      </c>
      <c r="AA2121" s="121">
        <f t="shared" si="195"/>
        <v>4</v>
      </c>
      <c r="AB2121" s="121">
        <f t="shared" si="196"/>
        <v>0</v>
      </c>
      <c r="AC2121" s="121">
        <f t="shared" si="197"/>
        <v>0</v>
      </c>
    </row>
    <row r="2122" spans="1:29" ht="35.25" customHeight="1" x14ac:dyDescent="0.25">
      <c r="A2122" s="89" t="s">
        <v>224</v>
      </c>
      <c r="B2122" s="94" t="s">
        <v>4053</v>
      </c>
      <c r="C2122" s="91" t="s">
        <v>97</v>
      </c>
      <c r="D2122" s="91" t="s">
        <v>1974</v>
      </c>
      <c r="E2122" s="122" t="s">
        <v>6211</v>
      </c>
      <c r="F2122" s="92" t="s">
        <v>15</v>
      </c>
      <c r="G2122" s="92" t="s">
        <v>98</v>
      </c>
      <c r="H2122" s="92" t="s">
        <v>2868</v>
      </c>
      <c r="I2122" s="162" t="s">
        <v>322</v>
      </c>
      <c r="J2122" s="94" t="s">
        <v>246</v>
      </c>
      <c r="K2122" s="156">
        <v>2627</v>
      </c>
      <c r="L2122" s="94" t="s">
        <v>49</v>
      </c>
      <c r="M2122" s="156" t="s">
        <v>107</v>
      </c>
      <c r="N2122" s="94" t="s">
        <v>2147</v>
      </c>
      <c r="O2122" s="94" t="s">
        <v>244</v>
      </c>
      <c r="P2122" s="94" t="s">
        <v>2092</v>
      </c>
      <c r="Q2122" s="98" t="s">
        <v>4052</v>
      </c>
      <c r="R2122" s="98" t="s">
        <v>6703</v>
      </c>
      <c r="S2122" s="99" t="s">
        <v>5405</v>
      </c>
      <c r="T2122" s="94" t="s">
        <v>275</v>
      </c>
      <c r="U2122" s="120"/>
      <c r="V2122" s="120"/>
      <c r="W2122" s="100" t="str">
        <f>VLOOKUP(TRIM(X2122),X10:Y92,2,FALSE)</f>
        <v>Puneet</v>
      </c>
      <c r="X2122" s="121" t="str">
        <f t="shared" si="193"/>
        <v>8.5.2</v>
      </c>
      <c r="Y2122" s="124">
        <f t="shared" si="194"/>
        <v>1</v>
      </c>
      <c r="Z2122" s="121">
        <f t="shared" si="192"/>
        <v>0</v>
      </c>
      <c r="AA2122" s="121">
        <f t="shared" si="195"/>
        <v>36</v>
      </c>
      <c r="AB2122" s="121">
        <f t="shared" si="196"/>
        <v>0</v>
      </c>
      <c r="AC2122" s="121">
        <f t="shared" si="197"/>
        <v>0</v>
      </c>
    </row>
    <row r="2123" spans="1:29" ht="35.25" customHeight="1" x14ac:dyDescent="0.25">
      <c r="A2123" s="89" t="s">
        <v>224</v>
      </c>
      <c r="B2123" s="94" t="s">
        <v>4055</v>
      </c>
      <c r="C2123" s="91" t="s">
        <v>97</v>
      </c>
      <c r="D2123" s="91" t="s">
        <v>1974</v>
      </c>
      <c r="E2123" s="122" t="s">
        <v>6212</v>
      </c>
      <c r="F2123" s="92" t="s">
        <v>15</v>
      </c>
      <c r="G2123" s="92" t="s">
        <v>98</v>
      </c>
      <c r="H2123" s="92" t="s">
        <v>2869</v>
      </c>
      <c r="I2123" s="162" t="s">
        <v>2870</v>
      </c>
      <c r="J2123" s="96" t="s">
        <v>246</v>
      </c>
      <c r="K2123" s="95">
        <v>2628</v>
      </c>
      <c r="L2123" s="96" t="s">
        <v>49</v>
      </c>
      <c r="M2123" s="95" t="s">
        <v>107</v>
      </c>
      <c r="N2123" s="94" t="s">
        <v>2147</v>
      </c>
      <c r="O2123" s="94" t="s">
        <v>244</v>
      </c>
      <c r="P2123" s="94" t="s">
        <v>2092</v>
      </c>
      <c r="Q2123" s="98" t="s">
        <v>4054</v>
      </c>
      <c r="R2123" s="98" t="s">
        <v>6704</v>
      </c>
      <c r="S2123" s="99" t="s">
        <v>5405</v>
      </c>
      <c r="T2123" s="94" t="s">
        <v>275</v>
      </c>
      <c r="U2123" s="120"/>
      <c r="V2123" s="120"/>
      <c r="W2123" s="100" t="str">
        <f>VLOOKUP(TRIM(X2123),X10:Y92,2,FALSE)</f>
        <v>Puneet</v>
      </c>
      <c r="X2123" s="121" t="str">
        <f t="shared" si="193"/>
        <v>8.5.2</v>
      </c>
      <c r="Y2123" s="124">
        <f t="shared" si="194"/>
        <v>1</v>
      </c>
      <c r="Z2123" s="121">
        <f t="shared" si="192"/>
        <v>0</v>
      </c>
      <c r="AA2123" s="121">
        <f t="shared" si="195"/>
        <v>76</v>
      </c>
      <c r="AB2123" s="121">
        <f t="shared" si="196"/>
        <v>0</v>
      </c>
      <c r="AC2123" s="121">
        <f t="shared" si="197"/>
        <v>0</v>
      </c>
    </row>
    <row r="2124" spans="1:29" ht="35.25" customHeight="1" x14ac:dyDescent="0.25">
      <c r="A2124" s="89" t="s">
        <v>224</v>
      </c>
      <c r="B2124" s="94" t="s">
        <v>6939</v>
      </c>
      <c r="C2124" s="91" t="s">
        <v>97</v>
      </c>
      <c r="D2124" s="91" t="s">
        <v>1974</v>
      </c>
      <c r="E2124" s="122" t="s">
        <v>6213</v>
      </c>
      <c r="F2124" s="92" t="s">
        <v>15</v>
      </c>
      <c r="G2124" s="92" t="s">
        <v>98</v>
      </c>
      <c r="H2124" s="92" t="s">
        <v>2871</v>
      </c>
      <c r="I2124" s="162" t="s">
        <v>6395</v>
      </c>
      <c r="J2124" s="94" t="s">
        <v>246</v>
      </c>
      <c r="K2124" s="156">
        <v>2629</v>
      </c>
      <c r="L2124" s="94" t="s">
        <v>49</v>
      </c>
      <c r="M2124" s="156" t="s">
        <v>253</v>
      </c>
      <c r="N2124" s="94" t="s">
        <v>2147</v>
      </c>
      <c r="O2124" s="94" t="s">
        <v>244</v>
      </c>
      <c r="P2124" s="94" t="s">
        <v>2092</v>
      </c>
      <c r="Q2124" s="98" t="s">
        <v>4057</v>
      </c>
      <c r="R2124" s="98" t="s">
        <v>6705</v>
      </c>
      <c r="S2124" s="99" t="s">
        <v>5405</v>
      </c>
      <c r="T2124" s="94" t="s">
        <v>275</v>
      </c>
      <c r="U2124" s="120"/>
      <c r="V2124" s="120"/>
      <c r="W2124" s="100" t="str">
        <f>VLOOKUP(TRIM(X2124),X10:Y92,2,FALSE)</f>
        <v>Puneet</v>
      </c>
      <c r="X2124" s="121" t="str">
        <f t="shared" si="193"/>
        <v>8.5.2</v>
      </c>
      <c r="Y2124" s="124">
        <f t="shared" si="194"/>
        <v>1</v>
      </c>
      <c r="Z2124" s="121">
        <f t="shared" si="192"/>
        <v>0</v>
      </c>
      <c r="AA2124" s="121">
        <f t="shared" si="195"/>
        <v>65</v>
      </c>
      <c r="AB2124" s="121">
        <f t="shared" si="196"/>
        <v>0</v>
      </c>
      <c r="AC2124" s="121">
        <f t="shared" si="197"/>
        <v>0</v>
      </c>
    </row>
    <row r="2125" spans="1:29" ht="35.25" customHeight="1" x14ac:dyDescent="0.25">
      <c r="A2125" s="89" t="s">
        <v>224</v>
      </c>
      <c r="B2125" s="94" t="s">
        <v>6940</v>
      </c>
      <c r="C2125" s="91" t="s">
        <v>97</v>
      </c>
      <c r="D2125" s="91" t="s">
        <v>1974</v>
      </c>
      <c r="E2125" s="122" t="s">
        <v>6214</v>
      </c>
      <c r="F2125" s="92" t="s">
        <v>15</v>
      </c>
      <c r="G2125" s="92" t="s">
        <v>98</v>
      </c>
      <c r="H2125" s="92" t="s">
        <v>2872</v>
      </c>
      <c r="I2125" s="162" t="s">
        <v>6396</v>
      </c>
      <c r="J2125" s="96" t="s">
        <v>105</v>
      </c>
      <c r="K2125" s="95">
        <v>2539</v>
      </c>
      <c r="L2125" s="96" t="s">
        <v>49</v>
      </c>
      <c r="M2125" s="95" t="s">
        <v>253</v>
      </c>
      <c r="N2125" s="94" t="s">
        <v>2147</v>
      </c>
      <c r="O2125" s="94" t="s">
        <v>244</v>
      </c>
      <c r="P2125" s="94" t="s">
        <v>2092</v>
      </c>
      <c r="Q2125" s="98" t="s">
        <v>4059</v>
      </c>
      <c r="R2125" s="98" t="s">
        <v>6706</v>
      </c>
      <c r="S2125" s="99" t="s">
        <v>5405</v>
      </c>
      <c r="T2125" s="94" t="s">
        <v>275</v>
      </c>
      <c r="U2125" s="120"/>
      <c r="V2125" s="120"/>
      <c r="W2125" s="100" t="str">
        <f>VLOOKUP(TRIM(X2125),X10:Y92,2,FALSE)</f>
        <v>Puneet</v>
      </c>
      <c r="X2125" s="121" t="str">
        <f t="shared" si="193"/>
        <v>8.5.2</v>
      </c>
      <c r="Y2125" s="124">
        <f t="shared" si="194"/>
        <v>1</v>
      </c>
      <c r="Z2125" s="121">
        <f t="shared" si="192"/>
        <v>0</v>
      </c>
      <c r="AA2125" s="121">
        <f t="shared" si="195"/>
        <v>31</v>
      </c>
      <c r="AB2125" s="121">
        <f t="shared" si="196"/>
        <v>0</v>
      </c>
      <c r="AC2125" s="121">
        <f t="shared" si="197"/>
        <v>0</v>
      </c>
    </row>
    <row r="2126" spans="1:29" ht="35.25" customHeight="1" x14ac:dyDescent="0.25">
      <c r="A2126" s="89" t="s">
        <v>224</v>
      </c>
      <c r="B2126" s="94" t="s">
        <v>6941</v>
      </c>
      <c r="C2126" s="91" t="s">
        <v>97</v>
      </c>
      <c r="D2126" s="91" t="s">
        <v>1974</v>
      </c>
      <c r="E2126" s="122" t="s">
        <v>6215</v>
      </c>
      <c r="F2126" s="92" t="s">
        <v>15</v>
      </c>
      <c r="G2126" s="92" t="s">
        <v>98</v>
      </c>
      <c r="H2126" s="92" t="s">
        <v>2874</v>
      </c>
      <c r="I2126" s="162" t="s">
        <v>6397</v>
      </c>
      <c r="J2126" s="94" t="s">
        <v>105</v>
      </c>
      <c r="K2126" s="156">
        <v>2540</v>
      </c>
      <c r="L2126" s="94" t="s">
        <v>49</v>
      </c>
      <c r="M2126" s="156" t="s">
        <v>253</v>
      </c>
      <c r="N2126" s="94" t="s">
        <v>2147</v>
      </c>
      <c r="O2126" s="94" t="s">
        <v>244</v>
      </c>
      <c r="P2126" s="94" t="s">
        <v>6962</v>
      </c>
      <c r="Q2126" s="98" t="s">
        <v>4061</v>
      </c>
      <c r="R2126" s="98" t="s">
        <v>6707</v>
      </c>
      <c r="S2126" s="99" t="s">
        <v>5405</v>
      </c>
      <c r="T2126" s="94" t="s">
        <v>275</v>
      </c>
      <c r="U2126" s="120"/>
      <c r="V2126" s="120"/>
      <c r="W2126" s="100" t="str">
        <f>VLOOKUP(TRIM(X2126),X10:Y92,2,FALSE)</f>
        <v>Puneet</v>
      </c>
      <c r="X2126" s="121" t="str">
        <f t="shared" si="193"/>
        <v>8.5.2</v>
      </c>
      <c r="Y2126" s="124">
        <f t="shared" si="194"/>
        <v>1</v>
      </c>
      <c r="Z2126" s="121">
        <f t="shared" si="192"/>
        <v>0</v>
      </c>
      <c r="AA2126" s="121">
        <f t="shared" si="195"/>
        <v>35</v>
      </c>
      <c r="AB2126" s="121">
        <f t="shared" si="196"/>
        <v>0</v>
      </c>
      <c r="AC2126" s="121">
        <f t="shared" si="197"/>
        <v>0</v>
      </c>
    </row>
    <row r="2127" spans="1:29" ht="35.25" customHeight="1" x14ac:dyDescent="0.25">
      <c r="A2127" s="89"/>
      <c r="B2127" s="94" t="s">
        <v>41</v>
      </c>
      <c r="C2127" s="91" t="s">
        <v>14</v>
      </c>
      <c r="D2127" s="91" t="s">
        <v>92</v>
      </c>
      <c r="E2127" s="122" t="s">
        <v>6216</v>
      </c>
      <c r="F2127" s="92" t="s">
        <v>41</v>
      </c>
      <c r="G2127" s="209" t="s">
        <v>41</v>
      </c>
      <c r="H2127" s="209" t="s">
        <v>692</v>
      </c>
      <c r="I2127" s="210" t="s">
        <v>41</v>
      </c>
      <c r="J2127" s="151"/>
      <c r="K2127" s="152"/>
      <c r="L2127" s="151"/>
      <c r="M2127" s="152"/>
      <c r="N2127" s="151"/>
      <c r="O2127" s="151" t="s">
        <v>41</v>
      </c>
      <c r="P2127" s="151"/>
      <c r="Q2127" s="211" t="s">
        <v>376</v>
      </c>
      <c r="R2127" s="211" t="s">
        <v>20</v>
      </c>
      <c r="S2127" s="153"/>
      <c r="T2127" s="94" t="s">
        <v>41</v>
      </c>
      <c r="U2127" s="120"/>
      <c r="V2127" s="120"/>
      <c r="W2127" s="100" t="e">
        <f>VLOOKUP(TRIM(X2127),X10:Y92,2,FALSE)</f>
        <v>#N/A</v>
      </c>
      <c r="X2127" s="121" t="str">
        <f t="shared" si="193"/>
        <v>99</v>
      </c>
      <c r="Y2127" s="124">
        <f t="shared" si="194"/>
        <v>0</v>
      </c>
      <c r="Z2127" s="121">
        <f t="shared" si="192"/>
        <v>0</v>
      </c>
      <c r="AA2127" s="121">
        <f t="shared" si="195"/>
        <v>1</v>
      </c>
      <c r="AB2127" s="121">
        <f t="shared" si="196"/>
        <v>1</v>
      </c>
      <c r="AC2127" s="121">
        <f t="shared" si="197"/>
        <v>0</v>
      </c>
    </row>
    <row r="2128" spans="1:29" ht="35.25" customHeight="1" x14ac:dyDescent="0.25">
      <c r="A2128" s="89" t="s">
        <v>224</v>
      </c>
      <c r="B2128" s="94" t="s">
        <v>41</v>
      </c>
      <c r="C2128" s="91" t="s">
        <v>97</v>
      </c>
      <c r="D2128" s="91" t="s">
        <v>1981</v>
      </c>
      <c r="E2128" s="122" t="s">
        <v>6217</v>
      </c>
      <c r="F2128" s="92" t="s">
        <v>242</v>
      </c>
      <c r="G2128" s="92" t="s">
        <v>98</v>
      </c>
      <c r="H2128" s="92" t="s">
        <v>3541</v>
      </c>
      <c r="I2128" s="162" t="s">
        <v>455</v>
      </c>
      <c r="J2128" s="94" t="s">
        <v>259</v>
      </c>
      <c r="K2128" s="156"/>
      <c r="L2128" s="94"/>
      <c r="M2128" s="156"/>
      <c r="N2128" s="94" t="s">
        <v>545</v>
      </c>
      <c r="O2128" s="94" t="s">
        <v>244</v>
      </c>
      <c r="P2128" s="94" t="s">
        <v>260</v>
      </c>
      <c r="Q2128" s="98" t="s">
        <v>2545</v>
      </c>
      <c r="R2128" s="98" t="s">
        <v>6708</v>
      </c>
      <c r="S2128" s="99" t="s">
        <v>225</v>
      </c>
      <c r="T2128" s="94" t="s">
        <v>261</v>
      </c>
      <c r="U2128" s="120"/>
      <c r="V2128" s="120"/>
      <c r="W2128" s="100" t="str">
        <f>VLOOKUP(TRIM(X2128),X10:Y92,2,FALSE)</f>
        <v>Puneet</v>
      </c>
      <c r="X2128" s="121" t="str">
        <f t="shared" si="193"/>
        <v>8.10.1</v>
      </c>
      <c r="Y2128" s="124">
        <f t="shared" si="194"/>
        <v>0</v>
      </c>
      <c r="Z2128" s="121">
        <f t="shared" si="192"/>
        <v>1</v>
      </c>
      <c r="AA2128" s="121">
        <f t="shared" si="195"/>
        <v>18</v>
      </c>
      <c r="AB2128" s="121">
        <f t="shared" si="196"/>
        <v>0</v>
      </c>
      <c r="AC2128" s="121">
        <f t="shared" si="197"/>
        <v>0</v>
      </c>
    </row>
    <row r="2129" spans="1:29" ht="35.25" customHeight="1" x14ac:dyDescent="0.25">
      <c r="A2129" s="89" t="s">
        <v>224</v>
      </c>
      <c r="B2129" s="94" t="s">
        <v>41</v>
      </c>
      <c r="C2129" s="91" t="s">
        <v>97</v>
      </c>
      <c r="D2129" s="91" t="s">
        <v>1981</v>
      </c>
      <c r="E2129" s="122" t="s">
        <v>6218</v>
      </c>
      <c r="F2129" s="92" t="s">
        <v>242</v>
      </c>
      <c r="G2129" s="92" t="s">
        <v>98</v>
      </c>
      <c r="H2129" s="92" t="s">
        <v>4521</v>
      </c>
      <c r="I2129" s="162" t="s">
        <v>109</v>
      </c>
      <c r="J2129" s="96" t="s">
        <v>259</v>
      </c>
      <c r="K2129" s="95"/>
      <c r="L2129" s="96"/>
      <c r="M2129" s="95"/>
      <c r="N2129" s="94" t="s">
        <v>545</v>
      </c>
      <c r="O2129" s="94" t="s">
        <v>244</v>
      </c>
      <c r="P2129" s="94" t="s">
        <v>260</v>
      </c>
      <c r="Q2129" s="98" t="s">
        <v>4520</v>
      </c>
      <c r="R2129" s="98" t="s">
        <v>6709</v>
      </c>
      <c r="S2129" s="99" t="s">
        <v>225</v>
      </c>
      <c r="T2129" s="94" t="s">
        <v>261</v>
      </c>
      <c r="U2129" s="120"/>
      <c r="V2129" s="120"/>
      <c r="W2129" s="100" t="str">
        <f>VLOOKUP(TRIM(X2129),X10:Y92,2,FALSE)</f>
        <v>Puneet</v>
      </c>
      <c r="X2129" s="121" t="str">
        <f t="shared" si="193"/>
        <v>8.10.1</v>
      </c>
      <c r="Y2129" s="124">
        <f t="shared" si="194"/>
        <v>0</v>
      </c>
      <c r="Z2129" s="121">
        <f t="shared" si="192"/>
        <v>1</v>
      </c>
      <c r="AA2129" s="121">
        <f t="shared" si="195"/>
        <v>5</v>
      </c>
      <c r="AB2129" s="121">
        <f t="shared" si="196"/>
        <v>0</v>
      </c>
      <c r="AC2129" s="121">
        <f t="shared" si="197"/>
        <v>0</v>
      </c>
    </row>
    <row r="2130" spans="1:29" ht="35.25" customHeight="1" x14ac:dyDescent="0.25">
      <c r="A2130" s="89" t="s">
        <v>224</v>
      </c>
      <c r="B2130" s="94" t="s">
        <v>41</v>
      </c>
      <c r="C2130" s="91" t="s">
        <v>97</v>
      </c>
      <c r="D2130" s="91" t="s">
        <v>1981</v>
      </c>
      <c r="E2130" s="122" t="s">
        <v>6219</v>
      </c>
      <c r="F2130" s="92" t="s">
        <v>242</v>
      </c>
      <c r="G2130" s="92" t="s">
        <v>98</v>
      </c>
      <c r="H2130" s="92" t="s">
        <v>4548</v>
      </c>
      <c r="I2130" s="162" t="s">
        <v>109</v>
      </c>
      <c r="J2130" s="94" t="s">
        <v>259</v>
      </c>
      <c r="K2130" s="156"/>
      <c r="L2130" s="94"/>
      <c r="M2130" s="156"/>
      <c r="N2130" s="94" t="s">
        <v>545</v>
      </c>
      <c r="O2130" s="94" t="s">
        <v>244</v>
      </c>
      <c r="P2130" s="94" t="s">
        <v>260</v>
      </c>
      <c r="Q2130" s="98" t="s">
        <v>3172</v>
      </c>
      <c r="R2130" s="98" t="s">
        <v>6710</v>
      </c>
      <c r="S2130" s="99" t="s">
        <v>225</v>
      </c>
      <c r="T2130" s="94" t="s">
        <v>261</v>
      </c>
      <c r="U2130" s="120"/>
      <c r="V2130" s="120"/>
      <c r="W2130" s="100" t="str">
        <f>VLOOKUP(TRIM(X2130),X10:Y92,2,FALSE)</f>
        <v>Puneet</v>
      </c>
      <c r="X2130" s="121" t="str">
        <f t="shared" si="193"/>
        <v>8.10.1</v>
      </c>
      <c r="Y2130" s="124">
        <f t="shared" si="194"/>
        <v>0</v>
      </c>
      <c r="Z2130" s="121">
        <f t="shared" si="192"/>
        <v>1</v>
      </c>
      <c r="AA2130" s="121">
        <f t="shared" si="195"/>
        <v>5</v>
      </c>
      <c r="AB2130" s="121">
        <f t="shared" si="196"/>
        <v>0</v>
      </c>
      <c r="AC2130" s="121">
        <f t="shared" si="197"/>
        <v>0</v>
      </c>
    </row>
    <row r="2131" spans="1:29" ht="35.25" customHeight="1" x14ac:dyDescent="0.25">
      <c r="A2131" s="89" t="s">
        <v>224</v>
      </c>
      <c r="B2131" s="94" t="s">
        <v>2533</v>
      </c>
      <c r="C2131" s="91" t="s">
        <v>97</v>
      </c>
      <c r="D2131" s="91" t="s">
        <v>1982</v>
      </c>
      <c r="E2131" s="122" t="s">
        <v>6220</v>
      </c>
      <c r="F2131" s="92" t="s">
        <v>13</v>
      </c>
      <c r="G2131" s="92" t="s">
        <v>98</v>
      </c>
      <c r="H2131" s="92" t="s">
        <v>6802</v>
      </c>
      <c r="I2131" s="221" t="s">
        <v>375</v>
      </c>
      <c r="J2131" s="96"/>
      <c r="K2131" s="95"/>
      <c r="L2131" s="96"/>
      <c r="M2131" s="95"/>
      <c r="N2131" s="94"/>
      <c r="O2131" s="94" t="s">
        <v>244</v>
      </c>
      <c r="P2131" s="94" t="s">
        <v>2151</v>
      </c>
      <c r="Q2131" s="98" t="s">
        <v>2533</v>
      </c>
      <c r="R2131" s="98" t="s">
        <v>6711</v>
      </c>
      <c r="S2131" s="99" t="s">
        <v>225</v>
      </c>
      <c r="T2131" s="94" t="s">
        <v>261</v>
      </c>
      <c r="U2131" s="120"/>
      <c r="V2131" s="120"/>
      <c r="W2131" s="100" t="str">
        <f>VLOOKUP(TRIM(X2131),X10:Y92,2,FALSE)</f>
        <v>Puneet</v>
      </c>
      <c r="X2131" s="121" t="str">
        <f t="shared" si="193"/>
        <v>8.10.2</v>
      </c>
      <c r="Y2131" s="124">
        <f t="shared" si="194"/>
        <v>0</v>
      </c>
      <c r="Z2131" s="121">
        <f t="shared" si="192"/>
        <v>0</v>
      </c>
      <c r="AA2131" s="121">
        <f t="shared" si="195"/>
        <v>6</v>
      </c>
      <c r="AB2131" s="121">
        <f t="shared" si="196"/>
        <v>0</v>
      </c>
      <c r="AC2131" s="121">
        <f t="shared" si="197"/>
        <v>1</v>
      </c>
    </row>
    <row r="2132" spans="1:29" ht="35.25" customHeight="1" x14ac:dyDescent="0.25">
      <c r="A2132" s="89"/>
      <c r="B2132" s="94" t="s">
        <v>3508</v>
      </c>
      <c r="C2132" s="91" t="s">
        <v>14</v>
      </c>
      <c r="D2132" s="91" t="s">
        <v>1982</v>
      </c>
      <c r="E2132" s="122" t="s">
        <v>6221</v>
      </c>
      <c r="F2132" s="92" t="s">
        <v>16</v>
      </c>
      <c r="G2132" s="209" t="s">
        <v>98</v>
      </c>
      <c r="H2132" s="209" t="s">
        <v>3509</v>
      </c>
      <c r="I2132" s="210" t="s">
        <v>3506</v>
      </c>
      <c r="J2132" s="151" t="s">
        <v>254</v>
      </c>
      <c r="K2132" s="152">
        <v>3622</v>
      </c>
      <c r="L2132" s="151" t="s">
        <v>49</v>
      </c>
      <c r="M2132" s="152" t="s">
        <v>253</v>
      </c>
      <c r="N2132" s="151" t="s">
        <v>2149</v>
      </c>
      <c r="O2132" s="151" t="s">
        <v>244</v>
      </c>
      <c r="P2132" s="151" t="s">
        <v>2151</v>
      </c>
      <c r="Q2132" s="98" t="s">
        <v>3507</v>
      </c>
      <c r="R2132" s="211" t="s">
        <v>6222</v>
      </c>
      <c r="S2132" s="153"/>
      <c r="T2132" s="94" t="s">
        <v>293</v>
      </c>
      <c r="U2132" s="120"/>
      <c r="V2132" s="120"/>
      <c r="W2132" s="100" t="str">
        <f>VLOOKUP(TRIM(X2132),X10:Y92,2,FALSE)</f>
        <v>Puneet</v>
      </c>
      <c r="X2132" s="121" t="str">
        <f t="shared" si="193"/>
        <v>8.10.2</v>
      </c>
      <c r="Y2132" s="124">
        <f t="shared" si="194"/>
        <v>0</v>
      </c>
      <c r="Z2132" s="121">
        <f t="shared" si="192"/>
        <v>0</v>
      </c>
      <c r="AA2132" s="121">
        <f t="shared" si="195"/>
        <v>117</v>
      </c>
      <c r="AB2132" s="121">
        <f t="shared" si="196"/>
        <v>0</v>
      </c>
      <c r="AC2132" s="121">
        <f t="shared" si="197"/>
        <v>0</v>
      </c>
    </row>
    <row r="2133" spans="1:29" ht="35.25" customHeight="1" x14ac:dyDescent="0.25">
      <c r="A2133" s="89" t="s">
        <v>224</v>
      </c>
      <c r="B2133" s="94" t="s">
        <v>3692</v>
      </c>
      <c r="C2133" s="91" t="s">
        <v>97</v>
      </c>
      <c r="D2133" s="91" t="s">
        <v>1982</v>
      </c>
      <c r="E2133" s="122" t="s">
        <v>6223</v>
      </c>
      <c r="F2133" s="92" t="s">
        <v>15</v>
      </c>
      <c r="G2133" s="92" t="s">
        <v>98</v>
      </c>
      <c r="H2133" s="92" t="s">
        <v>2631</v>
      </c>
      <c r="I2133" s="162" t="s">
        <v>6398</v>
      </c>
      <c r="J2133" s="96" t="s">
        <v>294</v>
      </c>
      <c r="K2133" s="95">
        <v>1242</v>
      </c>
      <c r="L2133" s="96" t="s">
        <v>49</v>
      </c>
      <c r="M2133" s="95" t="s">
        <v>253</v>
      </c>
      <c r="N2133" s="94" t="s">
        <v>423</v>
      </c>
      <c r="O2133" s="94" t="s">
        <v>244</v>
      </c>
      <c r="P2133" s="94" t="s">
        <v>2151</v>
      </c>
      <c r="Q2133" s="98" t="s">
        <v>6399</v>
      </c>
      <c r="R2133" s="98" t="s">
        <v>6712</v>
      </c>
      <c r="S2133" s="99" t="s">
        <v>5405</v>
      </c>
      <c r="T2133" s="94" t="s">
        <v>261</v>
      </c>
      <c r="U2133" s="120"/>
      <c r="V2133" s="120"/>
      <c r="W2133" s="100" t="str">
        <f>VLOOKUP(TRIM(X2133),X10:Y92,2,FALSE)</f>
        <v>Puneet</v>
      </c>
      <c r="X2133" s="121" t="str">
        <f t="shared" si="193"/>
        <v>8.10.2</v>
      </c>
      <c r="Y2133" s="124">
        <f t="shared" si="194"/>
        <v>1</v>
      </c>
      <c r="Z2133" s="121">
        <f t="shared" si="192"/>
        <v>0</v>
      </c>
      <c r="AA2133" s="121">
        <f t="shared" si="195"/>
        <v>15</v>
      </c>
      <c r="AB2133" s="121">
        <f t="shared" si="196"/>
        <v>0</v>
      </c>
      <c r="AC2133" s="121">
        <f t="shared" si="197"/>
        <v>0</v>
      </c>
    </row>
    <row r="2134" spans="1:29" ht="35.25" customHeight="1" x14ac:dyDescent="0.25">
      <c r="A2134" s="89" t="s">
        <v>224</v>
      </c>
      <c r="B2134" s="94" t="s">
        <v>6942</v>
      </c>
      <c r="C2134" s="91" t="s">
        <v>97</v>
      </c>
      <c r="D2134" s="91" t="s">
        <v>1982</v>
      </c>
      <c r="E2134" s="122" t="s">
        <v>6224</v>
      </c>
      <c r="F2134" s="92" t="s">
        <v>15</v>
      </c>
      <c r="G2134" s="92" t="s">
        <v>98</v>
      </c>
      <c r="H2134" s="92" t="s">
        <v>3721</v>
      </c>
      <c r="I2134" s="162" t="s">
        <v>3718</v>
      </c>
      <c r="J2134" s="94" t="s">
        <v>254</v>
      </c>
      <c r="K2134" s="156">
        <v>3624</v>
      </c>
      <c r="L2134" s="94" t="s">
        <v>49</v>
      </c>
      <c r="M2134" s="156" t="s">
        <v>253</v>
      </c>
      <c r="N2134" s="94" t="s">
        <v>2149</v>
      </c>
      <c r="O2134" s="94" t="s">
        <v>244</v>
      </c>
      <c r="P2134" s="94" t="s">
        <v>2151</v>
      </c>
      <c r="Q2134" s="98" t="s">
        <v>3719</v>
      </c>
      <c r="R2134" s="98" t="s">
        <v>6713</v>
      </c>
      <c r="S2134" s="99" t="s">
        <v>5405</v>
      </c>
      <c r="T2134" s="94" t="s">
        <v>283</v>
      </c>
      <c r="U2134" s="120"/>
      <c r="V2134" s="120"/>
      <c r="W2134" s="100" t="str">
        <f>VLOOKUP(TRIM(X2134),X10:Y92,2,FALSE)</f>
        <v>Puneet</v>
      </c>
      <c r="X2134" s="121" t="str">
        <f t="shared" si="193"/>
        <v>8.10.2</v>
      </c>
      <c r="Y2134" s="124">
        <f t="shared" si="194"/>
        <v>1</v>
      </c>
      <c r="Z2134" s="121">
        <f t="shared" ref="Z2134:Z2170" si="198">IF(F2134="P-CR", IF(S2134="Approved", 1, IF(S2134="Block approved", 1, 0)),0)</f>
        <v>0</v>
      </c>
      <c r="AA2134" s="121">
        <f t="shared" si="195"/>
        <v>130</v>
      </c>
      <c r="AB2134" s="121">
        <f t="shared" si="196"/>
        <v>0</v>
      </c>
      <c r="AC2134" s="121">
        <f t="shared" si="197"/>
        <v>0</v>
      </c>
    </row>
    <row r="2135" spans="1:29" ht="35.25" customHeight="1" x14ac:dyDescent="0.25">
      <c r="A2135" s="89" t="s">
        <v>224</v>
      </c>
      <c r="B2135" s="94" t="s">
        <v>3722</v>
      </c>
      <c r="C2135" s="91" t="s">
        <v>97</v>
      </c>
      <c r="D2135" s="91" t="s">
        <v>1982</v>
      </c>
      <c r="E2135" s="122" t="s">
        <v>6225</v>
      </c>
      <c r="F2135" s="92" t="s">
        <v>15</v>
      </c>
      <c r="G2135" s="92" t="s">
        <v>98</v>
      </c>
      <c r="H2135" s="92" t="s">
        <v>3721</v>
      </c>
      <c r="I2135" s="162" t="s">
        <v>3718</v>
      </c>
      <c r="J2135" s="96" t="s">
        <v>246</v>
      </c>
      <c r="K2135" s="95">
        <v>2574</v>
      </c>
      <c r="L2135" s="96" t="s">
        <v>49</v>
      </c>
      <c r="M2135" s="95" t="s">
        <v>253</v>
      </c>
      <c r="N2135" s="94" t="s">
        <v>2147</v>
      </c>
      <c r="O2135" s="94" t="s">
        <v>244</v>
      </c>
      <c r="P2135" s="94" t="s">
        <v>2151</v>
      </c>
      <c r="Q2135" s="98" t="s">
        <v>3719</v>
      </c>
      <c r="R2135" s="98" t="s">
        <v>6714</v>
      </c>
      <c r="S2135" s="99" t="s">
        <v>5405</v>
      </c>
      <c r="T2135" s="94" t="s">
        <v>283</v>
      </c>
      <c r="U2135" s="120"/>
      <c r="V2135" s="120"/>
      <c r="W2135" s="100" t="str">
        <f>VLOOKUP(TRIM(X2135),X10:Y92,2,FALSE)</f>
        <v>Puneet</v>
      </c>
      <c r="X2135" s="121" t="str">
        <f t="shared" si="193"/>
        <v>8.10.2</v>
      </c>
      <c r="Y2135" s="124">
        <f t="shared" si="194"/>
        <v>1</v>
      </c>
      <c r="Z2135" s="121">
        <f t="shared" si="198"/>
        <v>0</v>
      </c>
      <c r="AA2135" s="121">
        <f t="shared" si="195"/>
        <v>130</v>
      </c>
      <c r="AB2135" s="121">
        <f t="shared" si="196"/>
        <v>0</v>
      </c>
      <c r="AC2135" s="121">
        <f t="shared" si="197"/>
        <v>0</v>
      </c>
    </row>
    <row r="2136" spans="1:29" ht="35.25" customHeight="1" x14ac:dyDescent="0.25">
      <c r="A2136" s="89" t="s">
        <v>224</v>
      </c>
      <c r="B2136" s="94" t="s">
        <v>3322</v>
      </c>
      <c r="C2136" s="91" t="s">
        <v>97</v>
      </c>
      <c r="D2136" s="91" t="s">
        <v>222</v>
      </c>
      <c r="E2136" s="122" t="s">
        <v>6226</v>
      </c>
      <c r="F2136" s="92" t="s">
        <v>15</v>
      </c>
      <c r="G2136" s="92" t="s">
        <v>98</v>
      </c>
      <c r="H2136" s="92" t="s">
        <v>548</v>
      </c>
      <c r="I2136" s="162" t="s">
        <v>6780</v>
      </c>
      <c r="J2136" s="94" t="s">
        <v>295</v>
      </c>
      <c r="K2136" s="156">
        <v>144</v>
      </c>
      <c r="L2136" s="94" t="s">
        <v>49</v>
      </c>
      <c r="M2136" s="156" t="s">
        <v>107</v>
      </c>
      <c r="N2136" s="94" t="s">
        <v>384</v>
      </c>
      <c r="O2136" s="94" t="s">
        <v>244</v>
      </c>
      <c r="P2136" s="94" t="s">
        <v>549</v>
      </c>
      <c r="Q2136" s="98" t="s">
        <v>3321</v>
      </c>
      <c r="R2136" s="98" t="s">
        <v>6715</v>
      </c>
      <c r="S2136" s="99" t="s">
        <v>5405</v>
      </c>
      <c r="T2136" s="94" t="s">
        <v>293</v>
      </c>
      <c r="U2136" s="120"/>
      <c r="V2136" s="120"/>
      <c r="W2136" s="100" t="str">
        <f>VLOOKUP(TRIM(X2136),X10:Y92,2,FALSE)</f>
        <v>Puneet</v>
      </c>
      <c r="X2136" s="121" t="str">
        <f t="shared" si="193"/>
        <v>8.14</v>
      </c>
      <c r="Y2136" s="124">
        <f t="shared" si="194"/>
        <v>1</v>
      </c>
      <c r="Z2136" s="121">
        <f t="shared" si="198"/>
        <v>0</v>
      </c>
      <c r="AA2136" s="121">
        <f t="shared" si="195"/>
        <v>16</v>
      </c>
      <c r="AB2136" s="121">
        <f t="shared" si="196"/>
        <v>0</v>
      </c>
      <c r="AC2136" s="121">
        <f t="shared" si="197"/>
        <v>0</v>
      </c>
    </row>
    <row r="2137" spans="1:29" ht="35.25" customHeight="1" x14ac:dyDescent="0.25">
      <c r="A2137" s="89" t="s">
        <v>224</v>
      </c>
      <c r="B2137" s="94" t="s">
        <v>3324</v>
      </c>
      <c r="C2137" s="91" t="s">
        <v>97</v>
      </c>
      <c r="D2137" s="91" t="s">
        <v>222</v>
      </c>
      <c r="E2137" s="122" t="s">
        <v>6227</v>
      </c>
      <c r="F2137" s="92" t="s">
        <v>15</v>
      </c>
      <c r="G2137" s="92" t="s">
        <v>98</v>
      </c>
      <c r="H2137" s="92" t="s">
        <v>2377</v>
      </c>
      <c r="I2137" s="162" t="s">
        <v>6780</v>
      </c>
      <c r="J2137" s="96" t="s">
        <v>2378</v>
      </c>
      <c r="K2137" s="95">
        <v>18</v>
      </c>
      <c r="L2137" s="96" t="s">
        <v>49</v>
      </c>
      <c r="M2137" s="95" t="s">
        <v>107</v>
      </c>
      <c r="N2137" s="94" t="s">
        <v>2379</v>
      </c>
      <c r="O2137" s="94" t="s">
        <v>244</v>
      </c>
      <c r="P2137" s="94" t="s">
        <v>549</v>
      </c>
      <c r="Q2137" s="98" t="s">
        <v>3323</v>
      </c>
      <c r="R2137" s="98" t="s">
        <v>6716</v>
      </c>
      <c r="S2137" s="99" t="s">
        <v>5405</v>
      </c>
      <c r="T2137" s="94" t="s">
        <v>293</v>
      </c>
      <c r="U2137" s="120"/>
      <c r="V2137" s="120"/>
      <c r="W2137" s="100" t="str">
        <f>VLOOKUP(TRIM(X2137),X10:Y92,2,FALSE)</f>
        <v>Puneet</v>
      </c>
      <c r="X2137" s="121" t="str">
        <f t="shared" si="193"/>
        <v>8.14</v>
      </c>
      <c r="Y2137" s="124">
        <f t="shared" si="194"/>
        <v>1</v>
      </c>
      <c r="Z2137" s="121">
        <f t="shared" si="198"/>
        <v>0</v>
      </c>
      <c r="AA2137" s="121">
        <f t="shared" si="195"/>
        <v>16</v>
      </c>
      <c r="AB2137" s="121">
        <f t="shared" si="196"/>
        <v>0</v>
      </c>
      <c r="AC2137" s="121">
        <f t="shared" si="197"/>
        <v>0</v>
      </c>
    </row>
    <row r="2138" spans="1:29" ht="35.25" customHeight="1" x14ac:dyDescent="0.25">
      <c r="A2138" s="89" t="s">
        <v>224</v>
      </c>
      <c r="B2138" s="94" t="s">
        <v>3320</v>
      </c>
      <c r="C2138" s="91" t="s">
        <v>97</v>
      </c>
      <c r="D2138" s="91" t="s">
        <v>222</v>
      </c>
      <c r="E2138" s="122" t="s">
        <v>6228</v>
      </c>
      <c r="F2138" s="220" t="s">
        <v>6964</v>
      </c>
      <c r="G2138" s="92" t="s">
        <v>98</v>
      </c>
      <c r="H2138" s="92" t="s">
        <v>2382</v>
      </c>
      <c r="I2138" s="162" t="s">
        <v>292</v>
      </c>
      <c r="J2138" s="94" t="s">
        <v>295</v>
      </c>
      <c r="K2138" s="156">
        <v>147</v>
      </c>
      <c r="L2138" s="94" t="s">
        <v>49</v>
      </c>
      <c r="M2138" s="156" t="s">
        <v>107</v>
      </c>
      <c r="N2138" s="94" t="s">
        <v>384</v>
      </c>
      <c r="O2138" s="94" t="s">
        <v>244</v>
      </c>
      <c r="P2138" s="94" t="s">
        <v>549</v>
      </c>
      <c r="Q2138" s="98" t="s">
        <v>3330</v>
      </c>
      <c r="R2138" s="98" t="s">
        <v>6717</v>
      </c>
      <c r="S2138" s="99" t="s">
        <v>377</v>
      </c>
      <c r="T2138" s="94" t="s">
        <v>293</v>
      </c>
      <c r="U2138" s="120"/>
      <c r="V2138" s="120"/>
      <c r="W2138" s="100" t="str">
        <f>VLOOKUP(TRIM(X2138),X10:Y92,2,FALSE)</f>
        <v>Puneet</v>
      </c>
      <c r="X2138" s="121" t="str">
        <f t="shared" si="193"/>
        <v>8.14</v>
      </c>
      <c r="Y2138" s="124">
        <f t="shared" si="194"/>
        <v>0</v>
      </c>
      <c r="Z2138" s="121">
        <f t="shared" si="198"/>
        <v>0</v>
      </c>
      <c r="AA2138" s="121">
        <f t="shared" si="195"/>
        <v>8</v>
      </c>
      <c r="AB2138" s="121">
        <f t="shared" si="196"/>
        <v>0</v>
      </c>
      <c r="AC2138" s="121">
        <f t="shared" si="197"/>
        <v>0</v>
      </c>
    </row>
    <row r="2139" spans="1:29" ht="35.25" customHeight="1" x14ac:dyDescent="0.25">
      <c r="A2139" s="89" t="s">
        <v>224</v>
      </c>
      <c r="B2139" s="94" t="s">
        <v>4607</v>
      </c>
      <c r="C2139" s="91" t="s">
        <v>97</v>
      </c>
      <c r="D2139" s="91" t="s">
        <v>222</v>
      </c>
      <c r="E2139" s="122" t="s">
        <v>6229</v>
      </c>
      <c r="F2139" s="220" t="s">
        <v>6964</v>
      </c>
      <c r="G2139" s="92" t="s">
        <v>98</v>
      </c>
      <c r="H2139" s="92" t="s">
        <v>2841</v>
      </c>
      <c r="I2139" s="162" t="s">
        <v>299</v>
      </c>
      <c r="J2139" s="96" t="s">
        <v>295</v>
      </c>
      <c r="K2139" s="95">
        <v>151</v>
      </c>
      <c r="L2139" s="96" t="s">
        <v>49</v>
      </c>
      <c r="M2139" s="95" t="s">
        <v>253</v>
      </c>
      <c r="N2139" s="94" t="s">
        <v>384</v>
      </c>
      <c r="O2139" s="94" t="s">
        <v>244</v>
      </c>
      <c r="P2139" s="94" t="s">
        <v>549</v>
      </c>
      <c r="Q2139" s="98" t="s">
        <v>4608</v>
      </c>
      <c r="R2139" s="98" t="s">
        <v>6718</v>
      </c>
      <c r="S2139" s="99" t="s">
        <v>377</v>
      </c>
      <c r="T2139" s="94" t="s">
        <v>2812</v>
      </c>
      <c r="U2139" s="120"/>
      <c r="V2139" s="120"/>
      <c r="W2139" s="100" t="str">
        <f>VLOOKUP(TRIM(X2139),X10:Y92,2,FALSE)</f>
        <v>Puneet</v>
      </c>
      <c r="X2139" s="121" t="str">
        <f t="shared" si="193"/>
        <v>8.14</v>
      </c>
      <c r="Y2139" s="124">
        <f t="shared" si="194"/>
        <v>0</v>
      </c>
      <c r="Z2139" s="121">
        <f t="shared" si="198"/>
        <v>0</v>
      </c>
      <c r="AA2139" s="121">
        <f t="shared" si="195"/>
        <v>21</v>
      </c>
      <c r="AB2139" s="121">
        <f t="shared" si="196"/>
        <v>0</v>
      </c>
      <c r="AC2139" s="121">
        <f t="shared" si="197"/>
        <v>0</v>
      </c>
    </row>
    <row r="2140" spans="1:29" ht="35.25" customHeight="1" x14ac:dyDescent="0.25">
      <c r="A2140" s="89" t="s">
        <v>224</v>
      </c>
      <c r="B2140" s="94" t="s">
        <v>704</v>
      </c>
      <c r="C2140" s="91" t="s">
        <v>97</v>
      </c>
      <c r="D2140" s="91" t="s">
        <v>222</v>
      </c>
      <c r="E2140" s="122" t="s">
        <v>6230</v>
      </c>
      <c r="F2140" s="92" t="s">
        <v>13</v>
      </c>
      <c r="G2140" s="92" t="s">
        <v>98</v>
      </c>
      <c r="H2140" s="92" t="s">
        <v>6803</v>
      </c>
      <c r="I2140" s="221" t="s">
        <v>375</v>
      </c>
      <c r="J2140" s="94"/>
      <c r="K2140" s="156"/>
      <c r="L2140" s="94"/>
      <c r="M2140" s="156"/>
      <c r="N2140" s="94"/>
      <c r="O2140" s="94" t="s">
        <v>244</v>
      </c>
      <c r="P2140" s="94" t="s">
        <v>549</v>
      </c>
      <c r="Q2140" s="98" t="s">
        <v>6804</v>
      </c>
      <c r="R2140" s="98" t="s">
        <v>6719</v>
      </c>
      <c r="S2140" s="99" t="s">
        <v>225</v>
      </c>
      <c r="T2140" s="94" t="s">
        <v>2812</v>
      </c>
      <c r="U2140" s="120"/>
      <c r="V2140" s="120"/>
      <c r="W2140" s="100" t="str">
        <f>VLOOKUP(TRIM(X2140),X10:Y92,2,FALSE)</f>
        <v>Puneet</v>
      </c>
      <c r="X2140" s="121" t="str">
        <f t="shared" si="193"/>
        <v>8.14</v>
      </c>
      <c r="Y2140" s="124">
        <f t="shared" si="194"/>
        <v>0</v>
      </c>
      <c r="Z2140" s="121">
        <f t="shared" si="198"/>
        <v>0</v>
      </c>
      <c r="AA2140" s="121">
        <f t="shared" si="195"/>
        <v>6</v>
      </c>
      <c r="AB2140" s="121">
        <f t="shared" si="196"/>
        <v>0</v>
      </c>
      <c r="AC2140" s="121">
        <f t="shared" si="197"/>
        <v>1</v>
      </c>
    </row>
    <row r="2141" spans="1:29" ht="35.25" customHeight="1" x14ac:dyDescent="0.25">
      <c r="A2141" s="89" t="s">
        <v>224</v>
      </c>
      <c r="B2141" s="94" t="s">
        <v>4591</v>
      </c>
      <c r="C2141" s="91" t="s">
        <v>97</v>
      </c>
      <c r="D2141" s="91" t="s">
        <v>222</v>
      </c>
      <c r="E2141" s="122" t="s">
        <v>6231</v>
      </c>
      <c r="F2141" s="92" t="s">
        <v>15</v>
      </c>
      <c r="G2141" s="92" t="s">
        <v>98</v>
      </c>
      <c r="H2141" s="92" t="s">
        <v>3188</v>
      </c>
      <c r="I2141" s="162" t="s">
        <v>273</v>
      </c>
      <c r="J2141" s="96" t="s">
        <v>295</v>
      </c>
      <c r="K2141" s="95">
        <v>159</v>
      </c>
      <c r="L2141" s="96" t="s">
        <v>49</v>
      </c>
      <c r="M2141" s="95" t="s">
        <v>107</v>
      </c>
      <c r="N2141" s="94" t="s">
        <v>384</v>
      </c>
      <c r="O2141" s="94" t="s">
        <v>244</v>
      </c>
      <c r="P2141" s="94" t="s">
        <v>549</v>
      </c>
      <c r="Q2141" s="98" t="s">
        <v>4590</v>
      </c>
      <c r="R2141" s="98" t="s">
        <v>6720</v>
      </c>
      <c r="S2141" s="99" t="s">
        <v>5405</v>
      </c>
      <c r="T2141" s="94" t="s">
        <v>484</v>
      </c>
      <c r="U2141" s="120"/>
      <c r="V2141" s="120"/>
      <c r="W2141" s="100" t="str">
        <f>VLOOKUP(TRIM(X2141),X10:Y92,2,FALSE)</f>
        <v>Puneet</v>
      </c>
      <c r="X2141" s="121" t="str">
        <f t="shared" ref="X2141:X2170" si="199">IF(ISNONTEXT(D2141),"" &amp; D2141 &amp;"",T(D2141))</f>
        <v>8.14</v>
      </c>
      <c r="Y2141" s="124">
        <f t="shared" ref="Y2141:Y2170" si="200">IF(F2141="CR", IF(S2141="Approved", 1, IF(S2141="Agreed", 1, IF(S2141="Block approved", 1, 0))),0)</f>
        <v>1</v>
      </c>
      <c r="Z2141" s="121">
        <f t="shared" si="198"/>
        <v>0</v>
      </c>
      <c r="AA2141" s="121">
        <f t="shared" ref="AA2141:AA2170" si="201">LEN(I2141)</f>
        <v>26</v>
      </c>
      <c r="AB2141" s="121">
        <f t="shared" ref="AB2141:AB2170" si="202">IF(LEFT(H2141, 12)="Reserved for",  1, 0)</f>
        <v>0</v>
      </c>
      <c r="AC2141" s="121">
        <f t="shared" ref="AC2141:AC2170" si="203">IF(F2141="LS OUT", IF(S2141="Approved", 1, IF(S2141="Block approved", 1, 0)),0)</f>
        <v>0</v>
      </c>
    </row>
    <row r="2142" spans="1:29" ht="35.25" customHeight="1" x14ac:dyDescent="0.25">
      <c r="A2142" s="89" t="s">
        <v>224</v>
      </c>
      <c r="B2142" s="94" t="s">
        <v>6943</v>
      </c>
      <c r="C2142" s="91" t="s">
        <v>97</v>
      </c>
      <c r="D2142" s="91" t="s">
        <v>223</v>
      </c>
      <c r="E2142" s="122" t="s">
        <v>6232</v>
      </c>
      <c r="F2142" s="92" t="s">
        <v>15</v>
      </c>
      <c r="G2142" s="92" t="s">
        <v>98</v>
      </c>
      <c r="H2142" s="92" t="s">
        <v>2387</v>
      </c>
      <c r="I2142" s="162" t="s">
        <v>3339</v>
      </c>
      <c r="J2142" s="94" t="s">
        <v>254</v>
      </c>
      <c r="K2142" s="156">
        <v>3620</v>
      </c>
      <c r="L2142" s="94" t="s">
        <v>49</v>
      </c>
      <c r="M2142" s="156" t="s">
        <v>253</v>
      </c>
      <c r="N2142" s="94" t="s">
        <v>2149</v>
      </c>
      <c r="O2142" s="94" t="s">
        <v>244</v>
      </c>
      <c r="P2142" s="94" t="s">
        <v>569</v>
      </c>
      <c r="Q2142" s="98" t="s">
        <v>6400</v>
      </c>
      <c r="R2142" s="98" t="s">
        <v>6721</v>
      </c>
      <c r="S2142" s="99" t="s">
        <v>5405</v>
      </c>
      <c r="T2142" s="94" t="s">
        <v>412</v>
      </c>
      <c r="U2142" s="120"/>
      <c r="V2142" s="120"/>
      <c r="W2142" s="100" t="str">
        <f>VLOOKUP(TRIM(X2142),X10:Y92,2,FALSE)</f>
        <v>Puneet</v>
      </c>
      <c r="X2142" s="121" t="str">
        <f t="shared" si="199"/>
        <v>8.15</v>
      </c>
      <c r="Y2142" s="124">
        <f t="shared" si="200"/>
        <v>1</v>
      </c>
      <c r="Z2142" s="121">
        <f t="shared" si="198"/>
        <v>0</v>
      </c>
      <c r="AA2142" s="121">
        <f t="shared" si="201"/>
        <v>82</v>
      </c>
      <c r="AB2142" s="121">
        <f t="shared" si="202"/>
        <v>0</v>
      </c>
      <c r="AC2142" s="121">
        <f t="shared" si="203"/>
        <v>0</v>
      </c>
    </row>
    <row r="2143" spans="1:29" ht="35.25" customHeight="1" x14ac:dyDescent="0.25">
      <c r="A2143" s="89" t="s">
        <v>224</v>
      </c>
      <c r="B2143" s="94" t="s">
        <v>6944</v>
      </c>
      <c r="C2143" s="91" t="s">
        <v>97</v>
      </c>
      <c r="D2143" s="91" t="s">
        <v>223</v>
      </c>
      <c r="E2143" s="122" t="s">
        <v>6233</v>
      </c>
      <c r="F2143" s="92" t="s">
        <v>15</v>
      </c>
      <c r="G2143" s="92" t="s">
        <v>98</v>
      </c>
      <c r="H2143" s="92" t="s">
        <v>2387</v>
      </c>
      <c r="I2143" s="162" t="s">
        <v>3339</v>
      </c>
      <c r="J2143" s="96" t="s">
        <v>483</v>
      </c>
      <c r="K2143" s="95">
        <v>1133</v>
      </c>
      <c r="L2143" s="96" t="s">
        <v>49</v>
      </c>
      <c r="M2143" s="95" t="s">
        <v>253</v>
      </c>
      <c r="N2143" s="94" t="s">
        <v>249</v>
      </c>
      <c r="O2143" s="94" t="s">
        <v>244</v>
      </c>
      <c r="P2143" s="94" t="s">
        <v>569</v>
      </c>
      <c r="Q2143" s="98" t="s">
        <v>6401</v>
      </c>
      <c r="R2143" s="98" t="s">
        <v>6722</v>
      </c>
      <c r="S2143" s="99" t="s">
        <v>5405</v>
      </c>
      <c r="T2143" s="94" t="s">
        <v>412</v>
      </c>
      <c r="U2143" s="120"/>
      <c r="V2143" s="120"/>
      <c r="W2143" s="100" t="str">
        <f>VLOOKUP(TRIM(X2143),X10:Y92,2,FALSE)</f>
        <v>Puneet</v>
      </c>
      <c r="X2143" s="121" t="str">
        <f t="shared" si="199"/>
        <v>8.15</v>
      </c>
      <c r="Y2143" s="124">
        <f t="shared" si="200"/>
        <v>1</v>
      </c>
      <c r="Z2143" s="121">
        <f t="shared" si="198"/>
        <v>0</v>
      </c>
      <c r="AA2143" s="121">
        <f t="shared" si="201"/>
        <v>82</v>
      </c>
      <c r="AB2143" s="121">
        <f t="shared" si="202"/>
        <v>0</v>
      </c>
      <c r="AC2143" s="121">
        <f t="shared" si="203"/>
        <v>0</v>
      </c>
    </row>
    <row r="2144" spans="1:29" ht="35.25" customHeight="1" x14ac:dyDescent="0.25">
      <c r="A2144" s="89" t="s">
        <v>224</v>
      </c>
      <c r="B2144" s="94" t="s">
        <v>6945</v>
      </c>
      <c r="C2144" s="91" t="s">
        <v>97</v>
      </c>
      <c r="D2144" s="91" t="s">
        <v>223</v>
      </c>
      <c r="E2144" s="122" t="s">
        <v>6234</v>
      </c>
      <c r="F2144" s="92" t="s">
        <v>15</v>
      </c>
      <c r="G2144" s="92" t="s">
        <v>98</v>
      </c>
      <c r="H2144" s="92" t="s">
        <v>2387</v>
      </c>
      <c r="I2144" s="162" t="s">
        <v>3339</v>
      </c>
      <c r="J2144" s="94" t="s">
        <v>246</v>
      </c>
      <c r="K2144" s="156">
        <v>2536</v>
      </c>
      <c r="L2144" s="94" t="s">
        <v>49</v>
      </c>
      <c r="M2144" s="156" t="s">
        <v>253</v>
      </c>
      <c r="N2144" s="94" t="s">
        <v>2147</v>
      </c>
      <c r="O2144" s="94" t="s">
        <v>244</v>
      </c>
      <c r="P2144" s="94" t="s">
        <v>569</v>
      </c>
      <c r="Q2144" s="98" t="s">
        <v>6402</v>
      </c>
      <c r="R2144" s="98" t="s">
        <v>6723</v>
      </c>
      <c r="S2144" s="99" t="s">
        <v>5405</v>
      </c>
      <c r="T2144" s="94" t="s">
        <v>412</v>
      </c>
      <c r="U2144" s="120"/>
      <c r="V2144" s="120"/>
      <c r="W2144" s="100" t="str">
        <f>VLOOKUP(TRIM(X2144),X10:Y92,2,FALSE)</f>
        <v>Puneet</v>
      </c>
      <c r="X2144" s="121" t="str">
        <f t="shared" si="199"/>
        <v>8.15</v>
      </c>
      <c r="Y2144" s="124">
        <f t="shared" si="200"/>
        <v>1</v>
      </c>
      <c r="Z2144" s="121">
        <f t="shared" si="198"/>
        <v>0</v>
      </c>
      <c r="AA2144" s="121">
        <f t="shared" si="201"/>
        <v>82</v>
      </c>
      <c r="AB2144" s="121">
        <f t="shared" si="202"/>
        <v>0</v>
      </c>
      <c r="AC2144" s="121">
        <f t="shared" si="203"/>
        <v>0</v>
      </c>
    </row>
    <row r="2145" spans="1:29" ht="35.25" customHeight="1" x14ac:dyDescent="0.25">
      <c r="A2145" s="89" t="s">
        <v>224</v>
      </c>
      <c r="B2145" s="94" t="s">
        <v>6946</v>
      </c>
      <c r="C2145" s="91" t="s">
        <v>97</v>
      </c>
      <c r="D2145" s="91" t="s">
        <v>223</v>
      </c>
      <c r="E2145" s="122" t="s">
        <v>6235</v>
      </c>
      <c r="F2145" s="92" t="s">
        <v>15</v>
      </c>
      <c r="G2145" s="92" t="s">
        <v>98</v>
      </c>
      <c r="H2145" s="92" t="s">
        <v>2387</v>
      </c>
      <c r="I2145" s="162" t="s">
        <v>3339</v>
      </c>
      <c r="J2145" s="96" t="s">
        <v>267</v>
      </c>
      <c r="K2145" s="95">
        <v>507</v>
      </c>
      <c r="L2145" s="96" t="s">
        <v>49</v>
      </c>
      <c r="M2145" s="95" t="s">
        <v>253</v>
      </c>
      <c r="N2145" s="94" t="s">
        <v>2147</v>
      </c>
      <c r="O2145" s="94" t="s">
        <v>244</v>
      </c>
      <c r="P2145" s="94" t="s">
        <v>569</v>
      </c>
      <c r="Q2145" s="98" t="s">
        <v>6403</v>
      </c>
      <c r="R2145" s="98" t="s">
        <v>6724</v>
      </c>
      <c r="S2145" s="99" t="s">
        <v>5405</v>
      </c>
      <c r="T2145" s="94" t="s">
        <v>412</v>
      </c>
      <c r="U2145" s="120"/>
      <c r="V2145" s="120"/>
      <c r="W2145" s="100" t="str">
        <f>VLOOKUP(TRIM(X2145),X10:Y92,2,FALSE)</f>
        <v>Puneet</v>
      </c>
      <c r="X2145" s="121" t="str">
        <f t="shared" si="199"/>
        <v>8.15</v>
      </c>
      <c r="Y2145" s="124">
        <f t="shared" si="200"/>
        <v>1</v>
      </c>
      <c r="Z2145" s="121">
        <f t="shared" si="198"/>
        <v>0</v>
      </c>
      <c r="AA2145" s="121">
        <f t="shared" si="201"/>
        <v>82</v>
      </c>
      <c r="AB2145" s="121">
        <f t="shared" si="202"/>
        <v>0</v>
      </c>
      <c r="AC2145" s="121">
        <f t="shared" si="203"/>
        <v>0</v>
      </c>
    </row>
    <row r="2146" spans="1:29" ht="35.25" customHeight="1" x14ac:dyDescent="0.25">
      <c r="A2146" s="89" t="s">
        <v>224</v>
      </c>
      <c r="B2146" s="94" t="s">
        <v>3347</v>
      </c>
      <c r="C2146" s="91" t="s">
        <v>97</v>
      </c>
      <c r="D2146" s="91" t="s">
        <v>223</v>
      </c>
      <c r="E2146" s="122" t="s">
        <v>6236</v>
      </c>
      <c r="F2146" s="92" t="s">
        <v>15</v>
      </c>
      <c r="G2146" s="92" t="s">
        <v>98</v>
      </c>
      <c r="H2146" s="92" t="s">
        <v>2387</v>
      </c>
      <c r="I2146" s="162" t="s">
        <v>3345</v>
      </c>
      <c r="J2146" s="94" t="s">
        <v>105</v>
      </c>
      <c r="K2146" s="156">
        <v>2472</v>
      </c>
      <c r="L2146" s="94" t="s">
        <v>49</v>
      </c>
      <c r="M2146" s="156" t="s">
        <v>253</v>
      </c>
      <c r="N2146" s="94" t="s">
        <v>2159</v>
      </c>
      <c r="O2146" s="94" t="s">
        <v>244</v>
      </c>
      <c r="P2146" s="94" t="s">
        <v>569</v>
      </c>
      <c r="Q2146" s="98" t="s">
        <v>3346</v>
      </c>
      <c r="R2146" s="98" t="s">
        <v>6725</v>
      </c>
      <c r="S2146" s="99" t="s">
        <v>5405</v>
      </c>
      <c r="T2146" s="94" t="s">
        <v>412</v>
      </c>
      <c r="U2146" s="120"/>
      <c r="V2146" s="120"/>
      <c r="W2146" s="100" t="str">
        <f>VLOOKUP(TRIM(X2146),X10:Y92,2,FALSE)</f>
        <v>Puneet</v>
      </c>
      <c r="X2146" s="121" t="str">
        <f t="shared" si="199"/>
        <v>8.15</v>
      </c>
      <c r="Y2146" s="124">
        <f t="shared" si="200"/>
        <v>1</v>
      </c>
      <c r="Z2146" s="121">
        <f t="shared" si="198"/>
        <v>0</v>
      </c>
      <c r="AA2146" s="121">
        <f t="shared" si="201"/>
        <v>68</v>
      </c>
      <c r="AB2146" s="121">
        <f t="shared" si="202"/>
        <v>0</v>
      </c>
      <c r="AC2146" s="121">
        <f t="shared" si="203"/>
        <v>0</v>
      </c>
    </row>
    <row r="2147" spans="1:29" ht="35.25" customHeight="1" x14ac:dyDescent="0.25">
      <c r="A2147" s="89" t="s">
        <v>224</v>
      </c>
      <c r="B2147" s="94" t="s">
        <v>3350</v>
      </c>
      <c r="C2147" s="91" t="s">
        <v>97</v>
      </c>
      <c r="D2147" s="91" t="s">
        <v>223</v>
      </c>
      <c r="E2147" s="122" t="s">
        <v>6237</v>
      </c>
      <c r="F2147" s="92" t="s">
        <v>15</v>
      </c>
      <c r="G2147" s="92" t="s">
        <v>98</v>
      </c>
      <c r="H2147" s="92" t="s">
        <v>3351</v>
      </c>
      <c r="I2147" s="162" t="s">
        <v>3348</v>
      </c>
      <c r="J2147" s="96" t="s">
        <v>294</v>
      </c>
      <c r="K2147" s="95">
        <v>1238</v>
      </c>
      <c r="L2147" s="96" t="s">
        <v>49</v>
      </c>
      <c r="M2147" s="95" t="s">
        <v>253</v>
      </c>
      <c r="N2147" s="94" t="s">
        <v>423</v>
      </c>
      <c r="O2147" s="94" t="s">
        <v>244</v>
      </c>
      <c r="P2147" s="94" t="s">
        <v>569</v>
      </c>
      <c r="Q2147" s="98" t="s">
        <v>3349</v>
      </c>
      <c r="R2147" s="98" t="s">
        <v>6726</v>
      </c>
      <c r="S2147" s="99" t="s">
        <v>5405</v>
      </c>
      <c r="T2147" s="94" t="s">
        <v>412</v>
      </c>
      <c r="U2147" s="120"/>
      <c r="V2147" s="120"/>
      <c r="W2147" s="100" t="str">
        <f>VLOOKUP(TRIM(X2147),X10:Y92,2,FALSE)</f>
        <v>Puneet</v>
      </c>
      <c r="X2147" s="121" t="str">
        <f t="shared" si="199"/>
        <v>8.15</v>
      </c>
      <c r="Y2147" s="124">
        <f t="shared" si="200"/>
        <v>1</v>
      </c>
      <c r="Z2147" s="121">
        <f t="shared" si="198"/>
        <v>0</v>
      </c>
      <c r="AA2147" s="121">
        <f t="shared" si="201"/>
        <v>63</v>
      </c>
      <c r="AB2147" s="121">
        <f t="shared" si="202"/>
        <v>0</v>
      </c>
      <c r="AC2147" s="121">
        <f t="shared" si="203"/>
        <v>0</v>
      </c>
    </row>
    <row r="2148" spans="1:29" ht="35.25" customHeight="1" x14ac:dyDescent="0.25">
      <c r="A2148" s="89" t="s">
        <v>224</v>
      </c>
      <c r="B2148" s="94" t="s">
        <v>6947</v>
      </c>
      <c r="C2148" s="91" t="s">
        <v>97</v>
      </c>
      <c r="D2148" s="91" t="s">
        <v>1985</v>
      </c>
      <c r="E2148" s="122" t="s">
        <v>6238</v>
      </c>
      <c r="F2148" s="92" t="s">
        <v>15</v>
      </c>
      <c r="G2148" s="92" t="s">
        <v>98</v>
      </c>
      <c r="H2148" s="92" t="s">
        <v>2246</v>
      </c>
      <c r="I2148" s="162" t="s">
        <v>6404</v>
      </c>
      <c r="J2148" s="94" t="s">
        <v>267</v>
      </c>
      <c r="K2148" s="156">
        <v>506</v>
      </c>
      <c r="L2148" s="94" t="s">
        <v>49</v>
      </c>
      <c r="M2148" s="156" t="s">
        <v>253</v>
      </c>
      <c r="N2148" s="94" t="s">
        <v>2147</v>
      </c>
      <c r="O2148" s="94" t="s">
        <v>244</v>
      </c>
      <c r="P2148" s="94" t="s">
        <v>2248</v>
      </c>
      <c r="Q2148" s="98" t="s">
        <v>3297</v>
      </c>
      <c r="R2148" s="98" t="s">
        <v>6727</v>
      </c>
      <c r="S2148" s="99" t="s">
        <v>5405</v>
      </c>
      <c r="T2148" s="94" t="s">
        <v>315</v>
      </c>
      <c r="U2148" s="120"/>
      <c r="V2148" s="120"/>
      <c r="W2148" s="100" t="str">
        <f>VLOOKUP(TRIM(X2148),X10:Y92,2,FALSE)</f>
        <v>Puneet</v>
      </c>
      <c r="X2148" s="121" t="str">
        <f t="shared" si="199"/>
        <v>8.18</v>
      </c>
      <c r="Y2148" s="124">
        <f t="shared" si="200"/>
        <v>1</v>
      </c>
      <c r="Z2148" s="121">
        <f t="shared" si="198"/>
        <v>0</v>
      </c>
      <c r="AA2148" s="121">
        <f t="shared" si="201"/>
        <v>35</v>
      </c>
      <c r="AB2148" s="121">
        <f t="shared" si="202"/>
        <v>0</v>
      </c>
      <c r="AC2148" s="121">
        <f t="shared" si="203"/>
        <v>0</v>
      </c>
    </row>
    <row r="2149" spans="1:29" ht="35.25" customHeight="1" x14ac:dyDescent="0.25">
      <c r="A2149" s="89" t="s">
        <v>224</v>
      </c>
      <c r="B2149" s="94" t="s">
        <v>3426</v>
      </c>
      <c r="C2149" s="91" t="s">
        <v>97</v>
      </c>
      <c r="D2149" s="91" t="s">
        <v>1985</v>
      </c>
      <c r="E2149" s="122" t="s">
        <v>6239</v>
      </c>
      <c r="F2149" s="92" t="s">
        <v>15</v>
      </c>
      <c r="G2149" s="92" t="s">
        <v>98</v>
      </c>
      <c r="H2149" s="92" t="s">
        <v>2440</v>
      </c>
      <c r="I2149" s="162" t="s">
        <v>314</v>
      </c>
      <c r="J2149" s="96" t="s">
        <v>105</v>
      </c>
      <c r="K2149" s="95">
        <v>2478</v>
      </c>
      <c r="L2149" s="96" t="s">
        <v>49</v>
      </c>
      <c r="M2149" s="95" t="s">
        <v>253</v>
      </c>
      <c r="N2149" s="94" t="s">
        <v>2159</v>
      </c>
      <c r="O2149" s="94" t="s">
        <v>244</v>
      </c>
      <c r="P2149" s="94" t="s">
        <v>2248</v>
      </c>
      <c r="Q2149" s="98" t="s">
        <v>3425</v>
      </c>
      <c r="R2149" s="98" t="s">
        <v>6728</v>
      </c>
      <c r="S2149" s="99" t="s">
        <v>5405</v>
      </c>
      <c r="T2149" s="94" t="s">
        <v>148</v>
      </c>
      <c r="U2149" s="120"/>
      <c r="V2149" s="120"/>
      <c r="W2149" s="100" t="str">
        <f>VLOOKUP(TRIM(X2149),X10:Y92,2,FALSE)</f>
        <v>Puneet</v>
      </c>
      <c r="X2149" s="121" t="str">
        <f t="shared" si="199"/>
        <v>8.18</v>
      </c>
      <c r="Y2149" s="124">
        <f t="shared" si="200"/>
        <v>1</v>
      </c>
      <c r="Z2149" s="121">
        <f t="shared" si="198"/>
        <v>0</v>
      </c>
      <c r="AA2149" s="121">
        <f t="shared" si="201"/>
        <v>13</v>
      </c>
      <c r="AB2149" s="121">
        <f t="shared" si="202"/>
        <v>0</v>
      </c>
      <c r="AC2149" s="121">
        <f t="shared" si="203"/>
        <v>0</v>
      </c>
    </row>
    <row r="2150" spans="1:29" ht="35.25" customHeight="1" x14ac:dyDescent="0.25">
      <c r="A2150" s="89" t="s">
        <v>224</v>
      </c>
      <c r="B2150" s="94" t="s">
        <v>6948</v>
      </c>
      <c r="C2150" s="91" t="s">
        <v>97</v>
      </c>
      <c r="D2150" s="91" t="s">
        <v>1985</v>
      </c>
      <c r="E2150" s="122" t="s">
        <v>6240</v>
      </c>
      <c r="F2150" s="92" t="s">
        <v>15</v>
      </c>
      <c r="G2150" s="92" t="s">
        <v>98</v>
      </c>
      <c r="H2150" s="92" t="s">
        <v>3499</v>
      </c>
      <c r="I2150" s="162" t="s">
        <v>6781</v>
      </c>
      <c r="J2150" s="94" t="s">
        <v>267</v>
      </c>
      <c r="K2150" s="156">
        <v>520</v>
      </c>
      <c r="L2150" s="94" t="s">
        <v>49</v>
      </c>
      <c r="M2150" s="156" t="s">
        <v>253</v>
      </c>
      <c r="N2150" s="94" t="s">
        <v>2147</v>
      </c>
      <c r="O2150" s="94" t="s">
        <v>244</v>
      </c>
      <c r="P2150" s="94" t="s">
        <v>2248</v>
      </c>
      <c r="Q2150" s="98" t="s">
        <v>3497</v>
      </c>
      <c r="R2150" s="98" t="s">
        <v>6729</v>
      </c>
      <c r="S2150" s="99" t="s">
        <v>5405</v>
      </c>
      <c r="T2150" s="94" t="s">
        <v>293</v>
      </c>
      <c r="U2150" s="120"/>
      <c r="V2150" s="120"/>
      <c r="W2150" s="100" t="str">
        <f>VLOOKUP(TRIM(X2150),X10:Y92,2,FALSE)</f>
        <v>Puneet</v>
      </c>
      <c r="X2150" s="121" t="str">
        <f t="shared" si="199"/>
        <v>8.18</v>
      </c>
      <c r="Y2150" s="124">
        <f t="shared" si="200"/>
        <v>1</v>
      </c>
      <c r="Z2150" s="121">
        <f t="shared" si="198"/>
        <v>0</v>
      </c>
      <c r="AA2150" s="121">
        <f t="shared" si="201"/>
        <v>51</v>
      </c>
      <c r="AB2150" s="121">
        <f t="shared" si="202"/>
        <v>0</v>
      </c>
      <c r="AC2150" s="121">
        <f t="shared" si="203"/>
        <v>0</v>
      </c>
    </row>
    <row r="2151" spans="1:29" ht="35.25" customHeight="1" x14ac:dyDescent="0.25">
      <c r="A2151" s="89" t="s">
        <v>224</v>
      </c>
      <c r="B2151" s="94" t="s">
        <v>6949</v>
      </c>
      <c r="C2151" s="91" t="s">
        <v>97</v>
      </c>
      <c r="D2151" s="91" t="s">
        <v>1985</v>
      </c>
      <c r="E2151" s="122" t="s">
        <v>6241</v>
      </c>
      <c r="F2151" s="92" t="s">
        <v>15</v>
      </c>
      <c r="G2151" s="92" t="s">
        <v>98</v>
      </c>
      <c r="H2151" s="92" t="s">
        <v>2574</v>
      </c>
      <c r="I2151" s="162" t="s">
        <v>273</v>
      </c>
      <c r="J2151" s="96" t="s">
        <v>246</v>
      </c>
      <c r="K2151" s="95">
        <v>2560</v>
      </c>
      <c r="L2151" s="96" t="s">
        <v>49</v>
      </c>
      <c r="M2151" s="95" t="s">
        <v>253</v>
      </c>
      <c r="N2151" s="94" t="s">
        <v>2147</v>
      </c>
      <c r="O2151" s="94" t="s">
        <v>244</v>
      </c>
      <c r="P2151" s="94" t="s">
        <v>2248</v>
      </c>
      <c r="Q2151" s="98" t="s">
        <v>3576</v>
      </c>
      <c r="R2151" s="98" t="s">
        <v>6730</v>
      </c>
      <c r="S2151" s="99" t="s">
        <v>5405</v>
      </c>
      <c r="T2151" s="94" t="s">
        <v>469</v>
      </c>
      <c r="U2151" s="120"/>
      <c r="V2151" s="120"/>
      <c r="W2151" s="100" t="str">
        <f>VLOOKUP(TRIM(X2151),X10:Y92,2,FALSE)</f>
        <v>Puneet</v>
      </c>
      <c r="X2151" s="121" t="str">
        <f t="shared" si="199"/>
        <v>8.18</v>
      </c>
      <c r="Y2151" s="124">
        <f t="shared" si="200"/>
        <v>1</v>
      </c>
      <c r="Z2151" s="121">
        <f t="shared" si="198"/>
        <v>0</v>
      </c>
      <c r="AA2151" s="121">
        <f t="shared" si="201"/>
        <v>26</v>
      </c>
      <c r="AB2151" s="121">
        <f t="shared" si="202"/>
        <v>0</v>
      </c>
      <c r="AC2151" s="121">
        <f t="shared" si="203"/>
        <v>0</v>
      </c>
    </row>
    <row r="2152" spans="1:29" ht="35.25" customHeight="1" x14ac:dyDescent="0.25">
      <c r="A2152" s="89" t="s">
        <v>224</v>
      </c>
      <c r="B2152" s="94" t="s">
        <v>3579</v>
      </c>
      <c r="C2152" s="91" t="s">
        <v>97</v>
      </c>
      <c r="D2152" s="91" t="s">
        <v>1985</v>
      </c>
      <c r="E2152" s="122" t="s">
        <v>6242</v>
      </c>
      <c r="F2152" s="92" t="s">
        <v>15</v>
      </c>
      <c r="G2152" s="92" t="s">
        <v>98</v>
      </c>
      <c r="H2152" s="92" t="s">
        <v>2575</v>
      </c>
      <c r="I2152" s="162" t="s">
        <v>322</v>
      </c>
      <c r="J2152" s="94" t="s">
        <v>105</v>
      </c>
      <c r="K2152" s="156">
        <v>2496</v>
      </c>
      <c r="L2152" s="94" t="s">
        <v>49</v>
      </c>
      <c r="M2152" s="156" t="s">
        <v>253</v>
      </c>
      <c r="N2152" s="94" t="s">
        <v>2159</v>
      </c>
      <c r="O2152" s="94" t="s">
        <v>244</v>
      </c>
      <c r="P2152" s="94" t="s">
        <v>2248</v>
      </c>
      <c r="Q2152" s="98" t="s">
        <v>3578</v>
      </c>
      <c r="R2152" s="98" t="s">
        <v>6731</v>
      </c>
      <c r="S2152" s="99" t="s">
        <v>5405</v>
      </c>
      <c r="T2152" s="94" t="s">
        <v>469</v>
      </c>
      <c r="U2152" s="120"/>
      <c r="V2152" s="120"/>
      <c r="W2152" s="100" t="str">
        <f>VLOOKUP(TRIM(X2152),X10:Y92,2,FALSE)</f>
        <v>Puneet</v>
      </c>
      <c r="X2152" s="121" t="str">
        <f t="shared" si="199"/>
        <v>8.18</v>
      </c>
      <c r="Y2152" s="124">
        <f t="shared" si="200"/>
        <v>1</v>
      </c>
      <c r="Z2152" s="121">
        <f t="shared" si="198"/>
        <v>0</v>
      </c>
      <c r="AA2152" s="121">
        <f t="shared" si="201"/>
        <v>36</v>
      </c>
      <c r="AB2152" s="121">
        <f t="shared" si="202"/>
        <v>0</v>
      </c>
      <c r="AC2152" s="121">
        <f t="shared" si="203"/>
        <v>0</v>
      </c>
    </row>
    <row r="2153" spans="1:29" ht="35.25" customHeight="1" x14ac:dyDescent="0.25">
      <c r="A2153" s="89" t="s">
        <v>224</v>
      </c>
      <c r="B2153" s="94" t="s">
        <v>6950</v>
      </c>
      <c r="C2153" s="91" t="s">
        <v>97</v>
      </c>
      <c r="D2153" s="91" t="s">
        <v>1985</v>
      </c>
      <c r="E2153" s="122" t="s">
        <v>6243</v>
      </c>
      <c r="F2153" s="92" t="s">
        <v>15</v>
      </c>
      <c r="G2153" s="92" t="s">
        <v>98</v>
      </c>
      <c r="H2153" s="92" t="s">
        <v>4289</v>
      </c>
      <c r="I2153" s="162" t="s">
        <v>6782</v>
      </c>
      <c r="J2153" s="96" t="s">
        <v>105</v>
      </c>
      <c r="K2153" s="95">
        <v>2569</v>
      </c>
      <c r="L2153" s="96" t="s">
        <v>49</v>
      </c>
      <c r="M2153" s="95" t="s">
        <v>253</v>
      </c>
      <c r="N2153" s="94" t="s">
        <v>2159</v>
      </c>
      <c r="O2153" s="94" t="s">
        <v>244</v>
      </c>
      <c r="P2153" s="94" t="s">
        <v>2248</v>
      </c>
      <c r="Q2153" s="98" t="s">
        <v>4287</v>
      </c>
      <c r="R2153" s="98" t="s">
        <v>6732</v>
      </c>
      <c r="S2153" s="99" t="s">
        <v>5405</v>
      </c>
      <c r="T2153" s="94" t="s">
        <v>293</v>
      </c>
      <c r="U2153" s="120"/>
      <c r="V2153" s="120"/>
      <c r="W2153" s="100" t="str">
        <f>VLOOKUP(TRIM(X2153),X10:Y92,2,FALSE)</f>
        <v>Puneet</v>
      </c>
      <c r="X2153" s="121" t="str">
        <f t="shared" si="199"/>
        <v>8.18</v>
      </c>
      <c r="Y2153" s="124">
        <f t="shared" si="200"/>
        <v>1</v>
      </c>
      <c r="Z2153" s="121">
        <f t="shared" si="198"/>
        <v>0</v>
      </c>
      <c r="AA2153" s="121">
        <f t="shared" si="201"/>
        <v>24</v>
      </c>
      <c r="AB2153" s="121">
        <f t="shared" si="202"/>
        <v>0</v>
      </c>
      <c r="AC2153" s="121">
        <f t="shared" si="203"/>
        <v>0</v>
      </c>
    </row>
    <row r="2154" spans="1:29" ht="35.25" customHeight="1" x14ac:dyDescent="0.25">
      <c r="A2154" s="89" t="s">
        <v>224</v>
      </c>
      <c r="B2154" s="94" t="s">
        <v>4213</v>
      </c>
      <c r="C2154" s="91" t="s">
        <v>97</v>
      </c>
      <c r="D2154" s="91" t="s">
        <v>1987</v>
      </c>
      <c r="E2154" s="122" t="s">
        <v>6244</v>
      </c>
      <c r="F2154" s="92" t="s">
        <v>15</v>
      </c>
      <c r="G2154" s="92" t="s">
        <v>98</v>
      </c>
      <c r="H2154" s="92" t="s">
        <v>4214</v>
      </c>
      <c r="I2154" s="162" t="s">
        <v>314</v>
      </c>
      <c r="J2154" s="94" t="s">
        <v>246</v>
      </c>
      <c r="K2154" s="156">
        <v>2644</v>
      </c>
      <c r="L2154" s="94" t="s">
        <v>49</v>
      </c>
      <c r="M2154" s="156" t="s">
        <v>253</v>
      </c>
      <c r="N2154" s="94" t="s">
        <v>2147</v>
      </c>
      <c r="O2154" s="94" t="s">
        <v>244</v>
      </c>
      <c r="P2154" s="94" t="s">
        <v>2971</v>
      </c>
      <c r="Q2154" s="98" t="s">
        <v>4212</v>
      </c>
      <c r="R2154" s="98" t="s">
        <v>6733</v>
      </c>
      <c r="S2154" s="99" t="s">
        <v>5405</v>
      </c>
      <c r="T2154" s="94" t="s">
        <v>2972</v>
      </c>
      <c r="U2154" s="120"/>
      <c r="V2154" s="120"/>
      <c r="W2154" s="100" t="str">
        <f>VLOOKUP(TRIM(X2154),X10:Y92,2,FALSE)</f>
        <v>Puneet</v>
      </c>
      <c r="X2154" s="121" t="str">
        <f t="shared" si="199"/>
        <v>8.20</v>
      </c>
      <c r="Y2154" s="124">
        <f t="shared" si="200"/>
        <v>1</v>
      </c>
      <c r="Z2154" s="121">
        <f t="shared" si="198"/>
        <v>0</v>
      </c>
      <c r="AA2154" s="121">
        <f t="shared" si="201"/>
        <v>13</v>
      </c>
      <c r="AB2154" s="121">
        <f t="shared" si="202"/>
        <v>0</v>
      </c>
      <c r="AC2154" s="121">
        <f t="shared" si="203"/>
        <v>0</v>
      </c>
    </row>
    <row r="2155" spans="1:29" ht="35.25" customHeight="1" x14ac:dyDescent="0.25">
      <c r="A2155" s="89" t="s">
        <v>224</v>
      </c>
      <c r="B2155" s="94" t="s">
        <v>4240</v>
      </c>
      <c r="C2155" s="91" t="s">
        <v>97</v>
      </c>
      <c r="D2155" s="91" t="s">
        <v>1987</v>
      </c>
      <c r="E2155" s="122" t="s">
        <v>6245</v>
      </c>
      <c r="F2155" s="92" t="s">
        <v>15</v>
      </c>
      <c r="G2155" s="92" t="s">
        <v>98</v>
      </c>
      <c r="H2155" s="92" t="s">
        <v>2985</v>
      </c>
      <c r="I2155" s="162" t="s">
        <v>314</v>
      </c>
      <c r="J2155" s="96" t="s">
        <v>105</v>
      </c>
      <c r="K2155" s="95">
        <v>2563</v>
      </c>
      <c r="L2155" s="96" t="s">
        <v>49</v>
      </c>
      <c r="M2155" s="95" t="s">
        <v>253</v>
      </c>
      <c r="N2155" s="94" t="s">
        <v>2159</v>
      </c>
      <c r="O2155" s="94" t="s">
        <v>244</v>
      </c>
      <c r="P2155" s="94" t="s">
        <v>2971</v>
      </c>
      <c r="Q2155" s="98" t="s">
        <v>4239</v>
      </c>
      <c r="R2155" s="98" t="s">
        <v>6734</v>
      </c>
      <c r="S2155" s="99" t="s">
        <v>5405</v>
      </c>
      <c r="T2155" s="94" t="s">
        <v>2972</v>
      </c>
      <c r="U2155" s="120"/>
      <c r="V2155" s="120"/>
      <c r="W2155" s="100" t="str">
        <f>VLOOKUP(TRIM(X2155),X10:Y92,2,FALSE)</f>
        <v>Puneet</v>
      </c>
      <c r="X2155" s="121" t="str">
        <f t="shared" si="199"/>
        <v>8.20</v>
      </c>
      <c r="Y2155" s="124">
        <f t="shared" si="200"/>
        <v>1</v>
      </c>
      <c r="Z2155" s="121">
        <f t="shared" si="198"/>
        <v>0</v>
      </c>
      <c r="AA2155" s="121">
        <f t="shared" si="201"/>
        <v>13</v>
      </c>
      <c r="AB2155" s="121">
        <f t="shared" si="202"/>
        <v>0</v>
      </c>
      <c r="AC2155" s="121">
        <f t="shared" si="203"/>
        <v>0</v>
      </c>
    </row>
    <row r="2156" spans="1:29" ht="35.25" customHeight="1" x14ac:dyDescent="0.25">
      <c r="A2156" s="89" t="s">
        <v>224</v>
      </c>
      <c r="B2156" s="94" t="s">
        <v>6951</v>
      </c>
      <c r="C2156" s="91" t="s">
        <v>97</v>
      </c>
      <c r="D2156" s="91" t="s">
        <v>1988</v>
      </c>
      <c r="E2156" s="122" t="s">
        <v>6246</v>
      </c>
      <c r="F2156" s="92" t="s">
        <v>15</v>
      </c>
      <c r="G2156" s="92" t="s">
        <v>98</v>
      </c>
      <c r="H2156" s="92" t="s">
        <v>2157</v>
      </c>
      <c r="I2156" s="162" t="s">
        <v>6769</v>
      </c>
      <c r="J2156" s="94" t="s">
        <v>246</v>
      </c>
      <c r="K2156" s="156">
        <v>2525</v>
      </c>
      <c r="L2156" s="94" t="s">
        <v>49</v>
      </c>
      <c r="M2156" s="156" t="s">
        <v>253</v>
      </c>
      <c r="N2156" s="94" t="s">
        <v>2147</v>
      </c>
      <c r="O2156" s="94" t="s">
        <v>244</v>
      </c>
      <c r="P2156" s="94" t="s">
        <v>2158</v>
      </c>
      <c r="Q2156" s="98" t="s">
        <v>3219</v>
      </c>
      <c r="R2156" s="98" t="s">
        <v>6735</v>
      </c>
      <c r="S2156" s="99" t="s">
        <v>5405</v>
      </c>
      <c r="T2156" s="94" t="s">
        <v>272</v>
      </c>
      <c r="U2156" s="120"/>
      <c r="V2156" s="120"/>
      <c r="W2156" s="100" t="str">
        <f>VLOOKUP(TRIM(X2156),X10:Y92,2,FALSE)</f>
        <v>Puneet</v>
      </c>
      <c r="X2156" s="121" t="str">
        <f t="shared" si="199"/>
        <v>8.21</v>
      </c>
      <c r="Y2156" s="124">
        <f t="shared" si="200"/>
        <v>1</v>
      </c>
      <c r="Z2156" s="121">
        <f t="shared" si="198"/>
        <v>0</v>
      </c>
      <c r="AA2156" s="121">
        <f t="shared" si="201"/>
        <v>54</v>
      </c>
      <c r="AB2156" s="121">
        <f t="shared" si="202"/>
        <v>0</v>
      </c>
      <c r="AC2156" s="121">
        <f t="shared" si="203"/>
        <v>0</v>
      </c>
    </row>
    <row r="2157" spans="1:29" ht="35.25" customHeight="1" x14ac:dyDescent="0.25">
      <c r="A2157" s="89" t="s">
        <v>224</v>
      </c>
      <c r="B2157" s="94" t="s">
        <v>4393</v>
      </c>
      <c r="C2157" s="91" t="s">
        <v>97</v>
      </c>
      <c r="D2157" s="91" t="s">
        <v>1988</v>
      </c>
      <c r="E2157" s="122" t="s">
        <v>6247</v>
      </c>
      <c r="F2157" s="92" t="s">
        <v>15</v>
      </c>
      <c r="G2157" s="92" t="s">
        <v>98</v>
      </c>
      <c r="H2157" s="92" t="s">
        <v>3067</v>
      </c>
      <c r="I2157" s="162" t="s">
        <v>6405</v>
      </c>
      <c r="J2157" s="96" t="s">
        <v>246</v>
      </c>
      <c r="K2157" s="95">
        <v>2662</v>
      </c>
      <c r="L2157" s="96" t="s">
        <v>49</v>
      </c>
      <c r="M2157" s="95" t="s">
        <v>253</v>
      </c>
      <c r="N2157" s="94" t="s">
        <v>2147</v>
      </c>
      <c r="O2157" s="94" t="s">
        <v>244</v>
      </c>
      <c r="P2157" s="94" t="s">
        <v>2158</v>
      </c>
      <c r="Q2157" s="98" t="s">
        <v>6406</v>
      </c>
      <c r="R2157" s="98" t="s">
        <v>6736</v>
      </c>
      <c r="S2157" s="99" t="s">
        <v>5405</v>
      </c>
      <c r="T2157" s="94" t="s">
        <v>324</v>
      </c>
      <c r="U2157" s="120"/>
      <c r="V2157" s="120"/>
      <c r="W2157" s="100" t="str">
        <f>VLOOKUP(TRIM(X2157),X10:Y92,2,FALSE)</f>
        <v>Puneet</v>
      </c>
      <c r="X2157" s="121" t="str">
        <f t="shared" si="199"/>
        <v>8.21</v>
      </c>
      <c r="Y2157" s="124">
        <f t="shared" si="200"/>
        <v>1</v>
      </c>
      <c r="Z2157" s="121">
        <f t="shared" si="198"/>
        <v>0</v>
      </c>
      <c r="AA2157" s="121">
        <f t="shared" si="201"/>
        <v>77</v>
      </c>
      <c r="AB2157" s="121">
        <f t="shared" si="202"/>
        <v>0</v>
      </c>
      <c r="AC2157" s="121">
        <f t="shared" si="203"/>
        <v>0</v>
      </c>
    </row>
    <row r="2158" spans="1:29" ht="35.25" customHeight="1" x14ac:dyDescent="0.25">
      <c r="A2158" s="89" t="s">
        <v>224</v>
      </c>
      <c r="B2158" s="94" t="s">
        <v>41</v>
      </c>
      <c r="C2158" s="91" t="s">
        <v>97</v>
      </c>
      <c r="D2158" s="91" t="s">
        <v>1969</v>
      </c>
      <c r="E2158" s="122" t="s">
        <v>6248</v>
      </c>
      <c r="F2158" s="92" t="s">
        <v>242</v>
      </c>
      <c r="G2158" s="92" t="s">
        <v>98</v>
      </c>
      <c r="H2158" s="92" t="s">
        <v>3623</v>
      </c>
      <c r="I2158" s="162" t="s">
        <v>438</v>
      </c>
      <c r="J2158" s="94" t="s">
        <v>297</v>
      </c>
      <c r="K2158" s="156"/>
      <c r="L2158" s="94"/>
      <c r="M2158" s="156"/>
      <c r="N2158" s="94" t="s">
        <v>545</v>
      </c>
      <c r="O2158" s="94" t="s">
        <v>244</v>
      </c>
      <c r="P2158" s="94" t="s">
        <v>298</v>
      </c>
      <c r="Q2158" s="98" t="s">
        <v>3622</v>
      </c>
      <c r="R2158" s="98" t="s">
        <v>6249</v>
      </c>
      <c r="S2158" s="99" t="s">
        <v>225</v>
      </c>
      <c r="T2158" s="94" t="s">
        <v>293</v>
      </c>
      <c r="U2158" s="120"/>
      <c r="V2158" s="120"/>
      <c r="W2158" s="100" t="str">
        <f>VLOOKUP(TRIM(X2158),X10:Y92,2,FALSE)</f>
        <v>Puneet</v>
      </c>
      <c r="X2158" s="121" t="str">
        <f t="shared" si="199"/>
        <v>8.2.1</v>
      </c>
      <c r="Y2158" s="124">
        <f t="shared" si="200"/>
        <v>0</v>
      </c>
      <c r="Z2158" s="121">
        <f t="shared" si="198"/>
        <v>1</v>
      </c>
      <c r="AA2158" s="121">
        <f t="shared" si="201"/>
        <v>21</v>
      </c>
      <c r="AB2158" s="121">
        <f t="shared" si="202"/>
        <v>0</v>
      </c>
      <c r="AC2158" s="121">
        <f t="shared" si="203"/>
        <v>0</v>
      </c>
    </row>
    <row r="2159" spans="1:29" ht="35.25" customHeight="1" x14ac:dyDescent="0.25">
      <c r="A2159" s="89" t="s">
        <v>224</v>
      </c>
      <c r="B2159" s="94" t="s">
        <v>41</v>
      </c>
      <c r="C2159" s="91" t="s">
        <v>97</v>
      </c>
      <c r="D2159" s="91" t="s">
        <v>1969</v>
      </c>
      <c r="E2159" s="122" t="s">
        <v>6250</v>
      </c>
      <c r="F2159" s="92" t="s">
        <v>242</v>
      </c>
      <c r="G2159" s="92" t="s">
        <v>98</v>
      </c>
      <c r="H2159" s="92" t="s">
        <v>3627</v>
      </c>
      <c r="I2159" s="162" t="s">
        <v>438</v>
      </c>
      <c r="J2159" s="96" t="s">
        <v>297</v>
      </c>
      <c r="K2159" s="95"/>
      <c r="L2159" s="96"/>
      <c r="M2159" s="95"/>
      <c r="N2159" s="94" t="s">
        <v>545</v>
      </c>
      <c r="O2159" s="94" t="s">
        <v>244</v>
      </c>
      <c r="P2159" s="94" t="s">
        <v>298</v>
      </c>
      <c r="Q2159" s="98" t="s">
        <v>3626</v>
      </c>
      <c r="R2159" s="98" t="s">
        <v>6737</v>
      </c>
      <c r="S2159" s="99" t="s">
        <v>225</v>
      </c>
      <c r="T2159" s="94" t="s">
        <v>293</v>
      </c>
      <c r="U2159" s="120"/>
      <c r="V2159" s="120"/>
      <c r="W2159" s="100" t="str">
        <f>VLOOKUP(TRIM(X2159),X10:Y92,2,FALSE)</f>
        <v>Puneet</v>
      </c>
      <c r="X2159" s="121" t="str">
        <f t="shared" si="199"/>
        <v>8.2.1</v>
      </c>
      <c r="Y2159" s="124">
        <f t="shared" si="200"/>
        <v>0</v>
      </c>
      <c r="Z2159" s="121">
        <f t="shared" si="198"/>
        <v>1</v>
      </c>
      <c r="AA2159" s="121">
        <f t="shared" si="201"/>
        <v>21</v>
      </c>
      <c r="AB2159" s="121">
        <f t="shared" si="202"/>
        <v>0</v>
      </c>
      <c r="AC2159" s="121">
        <f t="shared" si="203"/>
        <v>0</v>
      </c>
    </row>
    <row r="2160" spans="1:29" ht="35.25" customHeight="1" x14ac:dyDescent="0.25">
      <c r="A2160" s="89" t="s">
        <v>224</v>
      </c>
      <c r="B2160" s="94" t="s">
        <v>2424</v>
      </c>
      <c r="C2160" s="91" t="s">
        <v>97</v>
      </c>
      <c r="D2160" s="91" t="s">
        <v>1971</v>
      </c>
      <c r="E2160" s="122" t="s">
        <v>6251</v>
      </c>
      <c r="F2160" s="92" t="s">
        <v>13</v>
      </c>
      <c r="G2160" s="92" t="s">
        <v>98</v>
      </c>
      <c r="H2160" s="92" t="s">
        <v>6805</v>
      </c>
      <c r="I2160" s="221" t="s">
        <v>375</v>
      </c>
      <c r="J2160" s="94"/>
      <c r="K2160" s="156"/>
      <c r="L2160" s="94"/>
      <c r="M2160" s="156"/>
      <c r="N2160" s="94"/>
      <c r="O2160" s="94" t="s">
        <v>244</v>
      </c>
      <c r="P2160" s="94"/>
      <c r="Q2160" s="98" t="s">
        <v>5419</v>
      </c>
      <c r="R2160" s="98" t="s">
        <v>6808</v>
      </c>
      <c r="S2160" s="99" t="s">
        <v>225</v>
      </c>
      <c r="T2160" s="94" t="s">
        <v>320</v>
      </c>
      <c r="U2160" s="120"/>
      <c r="V2160" s="120"/>
      <c r="W2160" s="100" t="str">
        <f>VLOOKUP(TRIM(X2160),X10:Y92,2,FALSE)</f>
        <v>Tao</v>
      </c>
      <c r="X2160" s="121" t="str">
        <f t="shared" si="199"/>
        <v>8.4.1</v>
      </c>
      <c r="Y2160" s="124">
        <f t="shared" si="200"/>
        <v>0</v>
      </c>
      <c r="Z2160" s="121">
        <f t="shared" si="198"/>
        <v>0</v>
      </c>
      <c r="AA2160" s="121">
        <f t="shared" si="201"/>
        <v>6</v>
      </c>
      <c r="AB2160" s="121">
        <f t="shared" si="202"/>
        <v>0</v>
      </c>
      <c r="AC2160" s="121">
        <f t="shared" si="203"/>
        <v>1</v>
      </c>
    </row>
    <row r="2161" spans="1:29" ht="35.25" customHeight="1" x14ac:dyDescent="0.25">
      <c r="A2161" s="89" t="s">
        <v>224</v>
      </c>
      <c r="B2161" s="94" t="s">
        <v>41</v>
      </c>
      <c r="C2161" s="91" t="s">
        <v>97</v>
      </c>
      <c r="D2161" s="91" t="s">
        <v>196</v>
      </c>
      <c r="E2161" s="122" t="s">
        <v>6252</v>
      </c>
      <c r="F2161" s="92" t="s">
        <v>242</v>
      </c>
      <c r="G2161" s="92" t="s">
        <v>98</v>
      </c>
      <c r="H2161" s="92" t="s">
        <v>3249</v>
      </c>
      <c r="I2161" s="162" t="s">
        <v>273</v>
      </c>
      <c r="J2161" s="96" t="s">
        <v>2190</v>
      </c>
      <c r="K2161" s="95"/>
      <c r="L2161" s="96"/>
      <c r="M2161" s="95"/>
      <c r="N2161" s="94" t="s">
        <v>2178</v>
      </c>
      <c r="O2161" s="94" t="s">
        <v>244</v>
      </c>
      <c r="P2161" s="94" t="s">
        <v>2189</v>
      </c>
      <c r="Q2161" s="98" t="s">
        <v>2188</v>
      </c>
      <c r="R2161" s="98" t="s">
        <v>6738</v>
      </c>
      <c r="S2161" s="99" t="s">
        <v>225</v>
      </c>
      <c r="T2161" s="94" t="s">
        <v>272</v>
      </c>
      <c r="U2161" s="120"/>
      <c r="V2161" s="120"/>
      <c r="W2161" s="100" t="str">
        <f>VLOOKUP(TRIM(X2161),X10:Y92,2,FALSE)</f>
        <v>Puneet</v>
      </c>
      <c r="X2161" s="121" t="str">
        <f t="shared" si="199"/>
        <v>8.3</v>
      </c>
      <c r="Y2161" s="124">
        <f t="shared" si="200"/>
        <v>0</v>
      </c>
      <c r="Z2161" s="121">
        <f t="shared" si="198"/>
        <v>1</v>
      </c>
      <c r="AA2161" s="121">
        <f t="shared" si="201"/>
        <v>26</v>
      </c>
      <c r="AB2161" s="121">
        <f t="shared" si="202"/>
        <v>0</v>
      </c>
      <c r="AC2161" s="121">
        <f t="shared" si="203"/>
        <v>0</v>
      </c>
    </row>
    <row r="2162" spans="1:29" ht="35.25" customHeight="1" x14ac:dyDescent="0.25">
      <c r="A2162" s="89" t="s">
        <v>224</v>
      </c>
      <c r="B2162" s="94" t="s">
        <v>41</v>
      </c>
      <c r="C2162" s="91" t="s">
        <v>97</v>
      </c>
      <c r="D2162" s="91" t="s">
        <v>1973</v>
      </c>
      <c r="E2162" s="122" t="s">
        <v>6253</v>
      </c>
      <c r="F2162" s="92" t="s">
        <v>242</v>
      </c>
      <c r="G2162" s="92" t="s">
        <v>98</v>
      </c>
      <c r="H2162" s="92" t="s">
        <v>600</v>
      </c>
      <c r="I2162" s="162" t="s">
        <v>322</v>
      </c>
      <c r="J2162" s="94" t="s">
        <v>277</v>
      </c>
      <c r="K2162" s="156"/>
      <c r="L2162" s="94"/>
      <c r="M2162" s="156"/>
      <c r="N2162" s="94" t="s">
        <v>2414</v>
      </c>
      <c r="O2162" s="94" t="s">
        <v>244</v>
      </c>
      <c r="P2162" s="94" t="s">
        <v>2092</v>
      </c>
      <c r="Q2162" s="98" t="s">
        <v>4063</v>
      </c>
      <c r="R2162" s="98" t="s">
        <v>6739</v>
      </c>
      <c r="S2162" s="99" t="s">
        <v>225</v>
      </c>
      <c r="T2162" s="94" t="s">
        <v>275</v>
      </c>
      <c r="U2162" s="120"/>
      <c r="V2162" s="120"/>
      <c r="W2162" s="100" t="str">
        <f>VLOOKUP(TRIM(X2162),X10:Y92,2,FALSE)</f>
        <v>Puneet</v>
      </c>
      <c r="X2162" s="121" t="str">
        <f t="shared" si="199"/>
        <v>8.5.1</v>
      </c>
      <c r="Y2162" s="124">
        <f t="shared" si="200"/>
        <v>0</v>
      </c>
      <c r="Z2162" s="121">
        <f t="shared" si="198"/>
        <v>1</v>
      </c>
      <c r="AA2162" s="121">
        <f t="shared" si="201"/>
        <v>36</v>
      </c>
      <c r="AB2162" s="121">
        <f t="shared" si="202"/>
        <v>0</v>
      </c>
      <c r="AC2162" s="121">
        <f t="shared" si="203"/>
        <v>0</v>
      </c>
    </row>
    <row r="2163" spans="1:29" ht="35.25" customHeight="1" x14ac:dyDescent="0.25">
      <c r="A2163" s="89" t="s">
        <v>224</v>
      </c>
      <c r="B2163" s="94" t="s">
        <v>6952</v>
      </c>
      <c r="C2163" s="91" t="s">
        <v>97</v>
      </c>
      <c r="D2163" s="91" t="s">
        <v>1974</v>
      </c>
      <c r="E2163" s="122" t="s">
        <v>6254</v>
      </c>
      <c r="F2163" s="92" t="s">
        <v>15</v>
      </c>
      <c r="G2163" s="92" t="s">
        <v>98</v>
      </c>
      <c r="H2163" s="92" t="s">
        <v>3101</v>
      </c>
      <c r="I2163" s="162" t="s">
        <v>6770</v>
      </c>
      <c r="J2163" s="96" t="s">
        <v>246</v>
      </c>
      <c r="K2163" s="95">
        <v>2668</v>
      </c>
      <c r="L2163" s="96" t="s">
        <v>49</v>
      </c>
      <c r="M2163" s="95" t="s">
        <v>253</v>
      </c>
      <c r="N2163" s="94" t="s">
        <v>2147</v>
      </c>
      <c r="O2163" s="94" t="s">
        <v>244</v>
      </c>
      <c r="P2163" s="94" t="s">
        <v>2092</v>
      </c>
      <c r="Q2163" s="98" t="s">
        <v>4423</v>
      </c>
      <c r="R2163" s="98" t="s">
        <v>6740</v>
      </c>
      <c r="S2163" s="99" t="s">
        <v>5405</v>
      </c>
      <c r="T2163" s="94" t="s">
        <v>268</v>
      </c>
      <c r="U2163" s="120"/>
      <c r="V2163" s="120"/>
      <c r="W2163" s="100" t="str">
        <f>VLOOKUP(TRIM(X2163),X10:Y92,2,FALSE)</f>
        <v>Puneet</v>
      </c>
      <c r="X2163" s="121" t="str">
        <f t="shared" si="199"/>
        <v>8.5.2</v>
      </c>
      <c r="Y2163" s="124">
        <f t="shared" si="200"/>
        <v>1</v>
      </c>
      <c r="Z2163" s="121">
        <f t="shared" si="198"/>
        <v>0</v>
      </c>
      <c r="AA2163" s="121">
        <f t="shared" si="201"/>
        <v>85</v>
      </c>
      <c r="AB2163" s="121">
        <f t="shared" si="202"/>
        <v>0</v>
      </c>
      <c r="AC2163" s="121">
        <f t="shared" si="203"/>
        <v>0</v>
      </c>
    </row>
    <row r="2164" spans="1:29" ht="35.25" customHeight="1" x14ac:dyDescent="0.25">
      <c r="A2164" s="89" t="s">
        <v>224</v>
      </c>
      <c r="B2164" s="94" t="s">
        <v>41</v>
      </c>
      <c r="C2164" s="91" t="s">
        <v>97</v>
      </c>
      <c r="D2164" s="91" t="s">
        <v>1971</v>
      </c>
      <c r="E2164" s="122" t="s">
        <v>6255</v>
      </c>
      <c r="F2164" s="92" t="s">
        <v>242</v>
      </c>
      <c r="G2164" s="92" t="s">
        <v>98</v>
      </c>
      <c r="H2164" s="92" t="s">
        <v>3303</v>
      </c>
      <c r="I2164" s="162" t="s">
        <v>316</v>
      </c>
      <c r="J2164" s="94" t="s">
        <v>285</v>
      </c>
      <c r="K2164" s="156"/>
      <c r="L2164" s="94"/>
      <c r="M2164" s="156"/>
      <c r="N2164" s="94" t="s">
        <v>545</v>
      </c>
      <c r="O2164" s="94" t="s">
        <v>244</v>
      </c>
      <c r="P2164" s="94" t="s">
        <v>286</v>
      </c>
      <c r="Q2164" s="98" t="s">
        <v>2256</v>
      </c>
      <c r="R2164" s="98" t="s">
        <v>6741</v>
      </c>
      <c r="S2164" s="99" t="s">
        <v>225</v>
      </c>
      <c r="T2164" s="94" t="s">
        <v>315</v>
      </c>
      <c r="U2164" s="120"/>
      <c r="V2164" s="120"/>
      <c r="W2164" s="100" t="str">
        <f>VLOOKUP(TRIM(X2164),X10:Y92,2,FALSE)</f>
        <v>Tao</v>
      </c>
      <c r="X2164" s="121" t="str">
        <f t="shared" si="199"/>
        <v>8.4.1</v>
      </c>
      <c r="Y2164" s="124">
        <f t="shared" si="200"/>
        <v>0</v>
      </c>
      <c r="Z2164" s="121">
        <f t="shared" si="198"/>
        <v>1</v>
      </c>
      <c r="AA2164" s="121">
        <f t="shared" si="201"/>
        <v>17</v>
      </c>
      <c r="AB2164" s="121">
        <f t="shared" si="202"/>
        <v>0</v>
      </c>
      <c r="AC2164" s="121">
        <f t="shared" si="203"/>
        <v>0</v>
      </c>
    </row>
    <row r="2165" spans="1:29" ht="35.25" customHeight="1" x14ac:dyDescent="0.25">
      <c r="A2165" s="89" t="s">
        <v>224</v>
      </c>
      <c r="B2165" s="94" t="s">
        <v>6953</v>
      </c>
      <c r="C2165" s="91" t="s">
        <v>97</v>
      </c>
      <c r="D2165" s="91" t="s">
        <v>183</v>
      </c>
      <c r="E2165" s="122" t="s">
        <v>6256</v>
      </c>
      <c r="F2165" s="92" t="s">
        <v>15</v>
      </c>
      <c r="G2165" s="92" t="s">
        <v>98</v>
      </c>
      <c r="H2165" s="92" t="s">
        <v>3695</v>
      </c>
      <c r="I2165" s="162" t="s">
        <v>6407</v>
      </c>
      <c r="J2165" s="96" t="s">
        <v>2154</v>
      </c>
      <c r="K2165" s="95">
        <v>205</v>
      </c>
      <c r="L2165" s="96" t="s">
        <v>49</v>
      </c>
      <c r="M2165" s="95" t="s">
        <v>253</v>
      </c>
      <c r="N2165" s="94" t="s">
        <v>423</v>
      </c>
      <c r="O2165" s="94" t="s">
        <v>244</v>
      </c>
      <c r="P2165" s="94" t="s">
        <v>2155</v>
      </c>
      <c r="Q2165" s="98" t="s">
        <v>3693</v>
      </c>
      <c r="R2165" s="98" t="s">
        <v>6742</v>
      </c>
      <c r="S2165" s="99" t="s">
        <v>5405</v>
      </c>
      <c r="T2165" s="94" t="s">
        <v>258</v>
      </c>
      <c r="U2165" s="120"/>
      <c r="V2165" s="120"/>
      <c r="W2165" s="100" t="str">
        <f>VLOOKUP(TRIM(X2165),X10:Y92,2,FALSE)</f>
        <v>Andy</v>
      </c>
      <c r="X2165" s="121" t="str">
        <f t="shared" si="199"/>
        <v>8.1</v>
      </c>
      <c r="Y2165" s="124">
        <f t="shared" si="200"/>
        <v>1</v>
      </c>
      <c r="Z2165" s="121">
        <f t="shared" si="198"/>
        <v>0</v>
      </c>
      <c r="AA2165" s="121">
        <f t="shared" si="201"/>
        <v>41</v>
      </c>
      <c r="AB2165" s="121">
        <f t="shared" si="202"/>
        <v>0</v>
      </c>
      <c r="AC2165" s="121">
        <f t="shared" si="203"/>
        <v>0</v>
      </c>
    </row>
    <row r="2166" spans="1:29" ht="35.25" customHeight="1" x14ac:dyDescent="0.25">
      <c r="A2166" s="89" t="s">
        <v>224</v>
      </c>
      <c r="B2166" s="94" t="s">
        <v>4378</v>
      </c>
      <c r="C2166" s="91" t="s">
        <v>97</v>
      </c>
      <c r="D2166" s="91" t="s">
        <v>183</v>
      </c>
      <c r="E2166" s="122" t="s">
        <v>6257</v>
      </c>
      <c r="F2166" s="92" t="s">
        <v>15</v>
      </c>
      <c r="G2166" s="92" t="s">
        <v>98</v>
      </c>
      <c r="H2166" s="92" t="s">
        <v>4379</v>
      </c>
      <c r="I2166" s="162" t="s">
        <v>337</v>
      </c>
      <c r="J2166" s="94" t="s">
        <v>2154</v>
      </c>
      <c r="K2166" s="156">
        <v>248</v>
      </c>
      <c r="L2166" s="94" t="s">
        <v>49</v>
      </c>
      <c r="M2166" s="156" t="s">
        <v>253</v>
      </c>
      <c r="N2166" s="94" t="s">
        <v>423</v>
      </c>
      <c r="O2166" s="94" t="s">
        <v>244</v>
      </c>
      <c r="P2166" s="94" t="s">
        <v>2155</v>
      </c>
      <c r="Q2166" s="98" t="s">
        <v>4377</v>
      </c>
      <c r="R2166" s="98" t="s">
        <v>6743</v>
      </c>
      <c r="S2166" s="99" t="s">
        <v>5405</v>
      </c>
      <c r="T2166" s="94" t="s">
        <v>350</v>
      </c>
      <c r="U2166" s="120"/>
      <c r="V2166" s="120"/>
      <c r="W2166" s="100" t="str">
        <f>VLOOKUP(TRIM(X2166),X10:Y92,2,FALSE)</f>
        <v>Andy</v>
      </c>
      <c r="X2166" s="121" t="str">
        <f t="shared" si="199"/>
        <v>8.1</v>
      </c>
      <c r="Y2166" s="124">
        <f t="shared" si="200"/>
        <v>1</v>
      </c>
      <c r="Z2166" s="121">
        <f t="shared" si="198"/>
        <v>0</v>
      </c>
      <c r="AA2166" s="121">
        <f t="shared" si="201"/>
        <v>12</v>
      </c>
      <c r="AB2166" s="121">
        <f t="shared" si="202"/>
        <v>0</v>
      </c>
      <c r="AC2166" s="121">
        <f t="shared" si="203"/>
        <v>0</v>
      </c>
    </row>
    <row r="2167" spans="1:29" ht="35.25" customHeight="1" x14ac:dyDescent="0.25">
      <c r="A2167" s="89" t="s">
        <v>224</v>
      </c>
      <c r="B2167" s="94" t="s">
        <v>3663</v>
      </c>
      <c r="C2167" s="91" t="s">
        <v>97</v>
      </c>
      <c r="D2167" s="91" t="s">
        <v>183</v>
      </c>
      <c r="E2167" s="122" t="s">
        <v>6258</v>
      </c>
      <c r="F2167" s="92" t="s">
        <v>15</v>
      </c>
      <c r="G2167" s="92" t="s">
        <v>98</v>
      </c>
      <c r="H2167" s="92" t="s">
        <v>3664</v>
      </c>
      <c r="I2167" s="162" t="s">
        <v>2617</v>
      </c>
      <c r="J2167" s="96" t="s">
        <v>246</v>
      </c>
      <c r="K2167" s="95">
        <v>2567</v>
      </c>
      <c r="L2167" s="96" t="s">
        <v>49</v>
      </c>
      <c r="M2167" s="95" t="s">
        <v>253</v>
      </c>
      <c r="N2167" s="94" t="s">
        <v>2147</v>
      </c>
      <c r="O2167" s="94" t="s">
        <v>244</v>
      </c>
      <c r="P2167" s="94" t="s">
        <v>2155</v>
      </c>
      <c r="Q2167" s="98" t="s">
        <v>3662</v>
      </c>
      <c r="R2167" s="98" t="s">
        <v>6744</v>
      </c>
      <c r="S2167" s="99" t="s">
        <v>5405</v>
      </c>
      <c r="T2167" s="94" t="s">
        <v>327</v>
      </c>
      <c r="U2167" s="120"/>
      <c r="V2167" s="120"/>
      <c r="W2167" s="100" t="str">
        <f>VLOOKUP(TRIM(X2167),X10:Y92,2,FALSE)</f>
        <v>Andy</v>
      </c>
      <c r="X2167" s="121" t="str">
        <f t="shared" si="199"/>
        <v>8.1</v>
      </c>
      <c r="Y2167" s="124">
        <f t="shared" si="200"/>
        <v>1</v>
      </c>
      <c r="Z2167" s="121">
        <f t="shared" si="198"/>
        <v>0</v>
      </c>
      <c r="AA2167" s="121">
        <f t="shared" si="201"/>
        <v>22</v>
      </c>
      <c r="AB2167" s="121">
        <f t="shared" si="202"/>
        <v>0</v>
      </c>
      <c r="AC2167" s="121">
        <f t="shared" si="203"/>
        <v>0</v>
      </c>
    </row>
    <row r="2168" spans="1:29" ht="35.25" customHeight="1" x14ac:dyDescent="0.25">
      <c r="A2168" s="89" t="s">
        <v>224</v>
      </c>
      <c r="B2168" s="94" t="s">
        <v>3824</v>
      </c>
      <c r="C2168" s="91" t="s">
        <v>97</v>
      </c>
      <c r="D2168" s="91" t="s">
        <v>1976</v>
      </c>
      <c r="E2168" s="122" t="s">
        <v>6259</v>
      </c>
      <c r="F2168" s="92" t="s">
        <v>15</v>
      </c>
      <c r="G2168" s="92" t="s">
        <v>98</v>
      </c>
      <c r="H2168" s="92" t="s">
        <v>2717</v>
      </c>
      <c r="I2168" s="162" t="s">
        <v>6408</v>
      </c>
      <c r="J2168" s="94" t="s">
        <v>246</v>
      </c>
      <c r="K2168" s="156">
        <v>2587</v>
      </c>
      <c r="L2168" s="94" t="s">
        <v>49</v>
      </c>
      <c r="M2168" s="156" t="s">
        <v>253</v>
      </c>
      <c r="N2168" s="94" t="s">
        <v>2147</v>
      </c>
      <c r="O2168" s="94" t="s">
        <v>244</v>
      </c>
      <c r="P2168" s="94" t="s">
        <v>2169</v>
      </c>
      <c r="Q2168" s="98" t="s">
        <v>3823</v>
      </c>
      <c r="R2168" s="98" t="s">
        <v>6745</v>
      </c>
      <c r="S2168" s="99" t="s">
        <v>5405</v>
      </c>
      <c r="T2168" s="94" t="s">
        <v>344</v>
      </c>
      <c r="U2168" s="120"/>
      <c r="V2168" s="120"/>
      <c r="W2168" s="100" t="str">
        <f>VLOOKUP(TRIM(X2168),X10:Y92,2,FALSE)</f>
        <v>Andy</v>
      </c>
      <c r="X2168" s="121" t="str">
        <f t="shared" si="199"/>
        <v>8.6.2</v>
      </c>
      <c r="Y2168" s="124">
        <f t="shared" si="200"/>
        <v>1</v>
      </c>
      <c r="Z2168" s="121">
        <f t="shared" si="198"/>
        <v>0</v>
      </c>
      <c r="AA2168" s="121">
        <f t="shared" si="201"/>
        <v>49</v>
      </c>
      <c r="AB2168" s="121">
        <f t="shared" si="202"/>
        <v>0</v>
      </c>
      <c r="AC2168" s="121">
        <f t="shared" si="203"/>
        <v>0</v>
      </c>
    </row>
    <row r="2169" spans="1:29" ht="35.25" customHeight="1" x14ac:dyDescent="0.25">
      <c r="A2169" s="89" t="s">
        <v>224</v>
      </c>
      <c r="B2169" s="94" t="s">
        <v>2540</v>
      </c>
      <c r="C2169" s="91" t="s">
        <v>97</v>
      </c>
      <c r="D2169" s="91" t="s">
        <v>1979</v>
      </c>
      <c r="E2169" s="122" t="s">
        <v>6260</v>
      </c>
      <c r="F2169" s="92" t="s">
        <v>13</v>
      </c>
      <c r="G2169" s="92" t="s">
        <v>98</v>
      </c>
      <c r="H2169" s="92" t="s">
        <v>2320</v>
      </c>
      <c r="I2169" s="221" t="s">
        <v>375</v>
      </c>
      <c r="J2169" s="96"/>
      <c r="K2169" s="95"/>
      <c r="L2169" s="96"/>
      <c r="M2169" s="95"/>
      <c r="N2169" s="94"/>
      <c r="O2169" s="94" t="s">
        <v>244</v>
      </c>
      <c r="P2169" s="94" t="s">
        <v>503</v>
      </c>
      <c r="Q2169" s="98" t="s">
        <v>6806</v>
      </c>
      <c r="R2169" s="98" t="s">
        <v>6807</v>
      </c>
      <c r="S2169" s="99" t="s">
        <v>225</v>
      </c>
      <c r="T2169" s="94" t="s">
        <v>315</v>
      </c>
      <c r="U2169" s="120"/>
      <c r="V2169" s="120"/>
      <c r="W2169" s="100" t="str">
        <f>VLOOKUP(TRIM(X2169),X10:Y92,2,FALSE)</f>
        <v>Andy</v>
      </c>
      <c r="X2169" s="121" t="str">
        <f t="shared" si="199"/>
        <v>8.9.1</v>
      </c>
      <c r="Y2169" s="124">
        <f t="shared" si="200"/>
        <v>0</v>
      </c>
      <c r="Z2169" s="121">
        <f t="shared" si="198"/>
        <v>0</v>
      </c>
      <c r="AA2169" s="121">
        <f t="shared" si="201"/>
        <v>6</v>
      </c>
      <c r="AB2169" s="121">
        <f t="shared" si="202"/>
        <v>0</v>
      </c>
      <c r="AC2169" s="121">
        <f t="shared" si="203"/>
        <v>1</v>
      </c>
    </row>
    <row r="2170" spans="1:29" ht="35.25" customHeight="1" x14ac:dyDescent="0.25">
      <c r="A2170" s="89" t="s">
        <v>224</v>
      </c>
      <c r="B2170" s="94" t="s">
        <v>41</v>
      </c>
      <c r="C2170" s="91" t="s">
        <v>97</v>
      </c>
      <c r="D2170" s="91" t="s">
        <v>1979</v>
      </c>
      <c r="E2170" s="122" t="s">
        <v>6261</v>
      </c>
      <c r="F2170" s="92" t="s">
        <v>242</v>
      </c>
      <c r="G2170" s="92" t="s">
        <v>98</v>
      </c>
      <c r="H2170" s="92" t="s">
        <v>3646</v>
      </c>
      <c r="I2170" s="162" t="s">
        <v>316</v>
      </c>
      <c r="J2170" s="94" t="s">
        <v>265</v>
      </c>
      <c r="K2170" s="156"/>
      <c r="L2170" s="94"/>
      <c r="M2170" s="156"/>
      <c r="N2170" s="94" t="s">
        <v>545</v>
      </c>
      <c r="O2170" s="94" t="s">
        <v>244</v>
      </c>
      <c r="P2170" s="94" t="s">
        <v>266</v>
      </c>
      <c r="Q2170" s="98" t="s">
        <v>3645</v>
      </c>
      <c r="R2170" s="98" t="s">
        <v>6746</v>
      </c>
      <c r="S2170" s="99" t="s">
        <v>225</v>
      </c>
      <c r="T2170" s="94" t="s">
        <v>315</v>
      </c>
      <c r="U2170" s="120"/>
      <c r="V2170" s="120"/>
      <c r="W2170" s="100" t="str">
        <f>VLOOKUP(TRIM(X2170),X10:Y92,2,FALSE)</f>
        <v>Andy</v>
      </c>
      <c r="X2170" s="121" t="str">
        <f t="shared" si="199"/>
        <v>8.9.1</v>
      </c>
      <c r="Y2170" s="124">
        <f t="shared" si="200"/>
        <v>0</v>
      </c>
      <c r="Z2170" s="121">
        <f t="shared" si="198"/>
        <v>1</v>
      </c>
      <c r="AA2170" s="121">
        <f t="shared" si="201"/>
        <v>17</v>
      </c>
      <c r="AB2170" s="121">
        <f t="shared" si="202"/>
        <v>0</v>
      </c>
      <c r="AC2170" s="121">
        <f t="shared" si="203"/>
        <v>0</v>
      </c>
    </row>
    <row r="2171" spans="1:29" ht="12.75" x14ac:dyDescent="0.25"/>
    <row r="2172" spans="1:29" ht="12.75" x14ac:dyDescent="0.25"/>
    <row r="2173" spans="1:29" ht="12.75" x14ac:dyDescent="0.25"/>
    <row r="2174" spans="1:29" ht="12.75" x14ac:dyDescent="0.25"/>
    <row r="2175" spans="1:29" ht="12.75" x14ac:dyDescent="0.25"/>
    <row r="2176" spans="1:29"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row r="2828" ht="12.75" x14ac:dyDescent="0.25"/>
    <row r="2829" ht="12.75" x14ac:dyDescent="0.25"/>
    <row r="2830" ht="12.75" x14ac:dyDescent="0.25"/>
    <row r="2831" ht="12.75" x14ac:dyDescent="0.25"/>
  </sheetData>
  <autoFilter ref="A1:AE179980" xr:uid="{1EB5D1AF-E7A1-4AFE-9509-51E3AF6C08E0}"/>
  <mergeCells count="2">
    <mergeCell ref="A2:D2"/>
    <mergeCell ref="Q12:R12"/>
  </mergeCells>
  <conditionalFormatting sqref="C90 C92">
    <cfRule type="cellIs" dxfId="3290" priority="575" stopIfTrue="1" operator="equal">
      <formula>""</formula>
    </cfRule>
  </conditionalFormatting>
  <conditionalFormatting sqref="C8:C85 A8 C89:C91 C93:C1297 C2171:C59439">
    <cfRule type="cellIs" dxfId="3289" priority="572" stopIfTrue="1" operator="equal">
      <formula>"Y"</formula>
    </cfRule>
    <cfRule type="cellIs" dxfId="3288" priority="573" stopIfTrue="1" operator="equal">
      <formula>""</formula>
    </cfRule>
    <cfRule type="cellIs" dxfId="3287" priority="574" stopIfTrue="1" operator="equal">
      <formula>"W"</formula>
    </cfRule>
  </conditionalFormatting>
  <conditionalFormatting sqref="D1029 D1031:D1134 D93:D1019 D1136:D1225 D1894 D1896 D1227:D1297">
    <cfRule type="cellIs" dxfId="3286" priority="570" stopIfTrue="1" operator="equal">
      <formula>""</formula>
    </cfRule>
    <cfRule type="cellIs" dxfId="3285" priority="571" stopIfTrue="1" operator="between">
      <formula>"10.7.1"</formula>
      <formula>"10.7.5"</formula>
    </cfRule>
  </conditionalFormatting>
  <conditionalFormatting sqref="G887:G1019 G1031:G1134 G95:G264 G1136:G1225 G1894 G1896 G266:G884 G1229:G1297">
    <cfRule type="cellIs" dxfId="3284" priority="569" stopIfTrue="1" operator="equal">
      <formula>""</formula>
    </cfRule>
  </conditionalFormatting>
  <conditionalFormatting sqref="S93:S124 S892 S889 S863:S868 S1643 S1667 S1682 S1689 S126:S861 S871:S887 S896:S1019 S1031:S1134 S1533:S1641 S1764:S1891 S1904:S2091 S2127 S2132 S1136:S1225 S1229:S1391">
    <cfRule type="cellIs" dxfId="3283" priority="568" stopIfTrue="1" operator="notEqual">
      <formula>""</formula>
    </cfRule>
  </conditionalFormatting>
  <conditionalFormatting sqref="A9:A1297 A2171:A59439">
    <cfRule type="cellIs" dxfId="3282" priority="566" stopIfTrue="1" operator="equal">
      <formula>"Withdrawn"</formula>
    </cfRule>
    <cfRule type="cellIs" dxfId="3281" priority="567" stopIfTrue="1" operator="equal">
      <formula>"Available"</formula>
    </cfRule>
  </conditionalFormatting>
  <conditionalFormatting sqref="AA93:AA997 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AA1295">
    <cfRule type="cellIs" dxfId="3280" priority="565" operator="greaterThan">
      <formula>250</formula>
    </cfRule>
  </conditionalFormatting>
  <conditionalFormatting sqref="W1 W3:W85 W89:W90 W92:W93 W2171:W1048576">
    <cfRule type="cellIs" dxfId="3279" priority="562" operator="equal">
      <formula>"Conv3"</formula>
    </cfRule>
    <cfRule type="cellIs" dxfId="3278" priority="563" operator="equal">
      <formula>"Conv2"</formula>
    </cfRule>
    <cfRule type="cellIs" dxfId="3277" priority="564" operator="equal">
      <formula>"Conv4"</formula>
    </cfRule>
  </conditionalFormatting>
  <conditionalFormatting sqref="X2 U734 U805 U827 U901 U1052 U1:U85 U89:U90 U646 U774 U790 U941 U1113 U1643 U1667 U1682 U1689 U92:U588 U2171:U1048576">
    <cfRule type="cellIs" dxfId="3276" priority="560" operator="equal">
      <formula>"REPLY OPEN"</formula>
    </cfRule>
    <cfRule type="cellIs" dxfId="3275" priority="561" operator="equal">
      <formula>"OPEN"</formula>
    </cfRule>
  </conditionalFormatting>
  <conditionalFormatting sqref="V1:V85 Y2 V584:V588 V555:V582 V386:V553 V226:V384 V192:V224 V174:V190 V171:V172 V113:V168 V89:V90 V92:V111 V2171:V1048576">
    <cfRule type="cellIs" dxfId="3274" priority="557" operator="equal">
      <formula>"P-E"</formula>
    </cfRule>
    <cfRule type="cellIs" dxfId="3273" priority="558" operator="equal">
      <formula>"e-mail"</formula>
    </cfRule>
    <cfRule type="cellIs" dxfId="3272" priority="559" operator="equal">
      <formula>"P-A"</formula>
    </cfRule>
  </conditionalFormatting>
  <conditionalFormatting sqref="F1229:F1297 F1893 F95:F884 F887:F1021 F1024:F1025 F1027:F1028 F1643 F1030:F1225 F2138:F2139">
    <cfRule type="cellIs" dxfId="3271" priority="548" stopIfTrue="1" operator="equal">
      <formula>"LS In"</formula>
    </cfRule>
    <cfRule type="cellIs" dxfId="3270" priority="549" stopIfTrue="1" operator="equal">
      <formula>"LS OUT"</formula>
    </cfRule>
    <cfRule type="cellIs" dxfId="3269" priority="550" stopIfTrue="1" operator="equal">
      <formula>"CR"</formula>
    </cfRule>
    <cfRule type="cellIs" dxfId="3268" priority="551" stopIfTrue="1" operator="equal">
      <formula>"P-CR"</formula>
    </cfRule>
    <cfRule type="cellIs" dxfId="3267" priority="552" stopIfTrue="1" operator="equal">
      <formula>"CR Pack"</formula>
    </cfRule>
    <cfRule type="cellIs" dxfId="3266" priority="553" stopIfTrue="1" operator="equal">
      <formula>"WID new"</formula>
    </cfRule>
    <cfRule type="cellIs" dxfId="3265" priority="554" stopIfTrue="1" operator="equal">
      <formula>"WID revised"</formula>
    </cfRule>
    <cfRule type="cellIs" dxfId="3264" priority="555" stopIfTrue="1" operator="equal">
      <formula>"SID new"</formula>
    </cfRule>
    <cfRule type="cellIs" dxfId="3263" priority="556" stopIfTrue="1" operator="equal">
      <formula>"SID revised"</formula>
    </cfRule>
  </conditionalFormatting>
  <conditionalFormatting sqref="P1031:P1134 P95:P264 P887:P1019 P1136:P1225 P266:P885 P1229:P1297">
    <cfRule type="containsText" dxfId="3262" priority="546" stopIfTrue="1" operator="containsText" text="DUMMY">
      <formula>NOT(ISERROR(SEARCH("DUMMY",P95)))</formula>
    </cfRule>
    <cfRule type="cellIs" dxfId="3261" priority="547" stopIfTrue="1" operator="equal">
      <formula>""</formula>
    </cfRule>
  </conditionalFormatting>
  <conditionalFormatting sqref="Q95:Q264 Q266:Q610">
    <cfRule type="cellIs" dxfId="3260" priority="544" stopIfTrue="1" operator="equal">
      <formula>""</formula>
    </cfRule>
    <cfRule type="cellIs" dxfId="3259" priority="545" stopIfTrue="1" operator="equal">
      <formula>"-"</formula>
    </cfRule>
  </conditionalFormatting>
  <conditionalFormatting sqref="H126 I95:I264 I887:I1019 I1031:I1134 I1136:I1225 I266:I884 I1229:I1297">
    <cfRule type="containsText" dxfId="3258" priority="542" operator="containsText" text="...">
      <formula>NOT(ISERROR(SEARCH("...",H95)))</formula>
    </cfRule>
    <cfRule type="containsText" dxfId="3257" priority="543" operator="containsText" text="~?">
      <formula>NOT(ISERROR(SEARCH("~?",H95)))</formula>
    </cfRule>
  </conditionalFormatting>
  <conditionalFormatting sqref="G1:G10 G887:G1019 G1031:G1134 G78:G90 G95:G264 G1136:G1225 G1894 G1896 G92 G266:G884 G1229:G1297 G2171:G1048576">
    <cfRule type="cellIs" dxfId="3256" priority="541" operator="equal">
      <formula>"Endorsement"</formula>
    </cfRule>
  </conditionalFormatting>
  <conditionalFormatting sqref="W1 W3:W7">
    <cfRule type="cellIs" dxfId="3255" priority="535" operator="equal">
      <formula>"Irfan"</formula>
    </cfRule>
    <cfRule type="cellIs" dxfId="3254" priority="536" operator="equal">
      <formula>"Mirko"</formula>
    </cfRule>
    <cfRule type="cellIs" dxfId="3253" priority="537" operator="equal">
      <formula>"LaeYoung"</formula>
    </cfRule>
    <cfRule type="cellIs" dxfId="3252" priority="538" operator="equal">
      <formula>"Frank"</formula>
    </cfRule>
    <cfRule type="cellIs" dxfId="3251" priority="539" operator="equal">
      <formula>"Krisztian"</formula>
    </cfRule>
    <cfRule type="cellIs" dxfId="3250" priority="540" operator="equal">
      <formula>"Puneet"</formula>
    </cfRule>
  </conditionalFormatting>
  <conditionalFormatting sqref="U1:U7 X2">
    <cfRule type="cellIs" dxfId="3249" priority="533" operator="equal">
      <formula>"REPLY OPEN"</formula>
    </cfRule>
    <cfRule type="cellIs" dxfId="3248" priority="534" operator="equal">
      <formula>"OPEN"</formula>
    </cfRule>
  </conditionalFormatting>
  <conditionalFormatting sqref="V1:V7 Y2">
    <cfRule type="cellIs" dxfId="3247" priority="530" operator="equal">
      <formula>"P-E"</formula>
    </cfRule>
    <cfRule type="cellIs" dxfId="3246" priority="531" operator="equal">
      <formula>"e-mail"</formula>
    </cfRule>
    <cfRule type="cellIs" dxfId="3245" priority="532" operator="equal">
      <formula>"P-A"</formula>
    </cfRule>
  </conditionalFormatting>
  <conditionalFormatting sqref="G1:G7 F5">
    <cfRule type="cellIs" dxfId="3244" priority="529" operator="equal">
      <formula>"Endorsement"</formula>
    </cfRule>
  </conditionalFormatting>
  <conditionalFormatting sqref="AC1:AC5 AC8:AC85 AC89:AC90 AC92 AC2171:AC1048576">
    <cfRule type="cellIs" dxfId="3243" priority="528" operator="equal">
      <formula>"DIFF"</formula>
    </cfRule>
  </conditionalFormatting>
  <conditionalFormatting sqref="G93:G94">
    <cfRule type="cellIs" dxfId="3242" priority="527" stopIfTrue="1" operator="equal">
      <formula>""</formula>
    </cfRule>
  </conditionalFormatting>
  <conditionalFormatting sqref="F93:F94">
    <cfRule type="cellIs" dxfId="3241" priority="518" stopIfTrue="1" operator="equal">
      <formula>"LS In"</formula>
    </cfRule>
    <cfRule type="cellIs" dxfId="3240" priority="519" stopIfTrue="1" operator="equal">
      <formula>"LS OUT"</formula>
    </cfRule>
    <cfRule type="cellIs" dxfId="3239" priority="520" stopIfTrue="1" operator="equal">
      <formula>"CR"</formula>
    </cfRule>
    <cfRule type="cellIs" dxfId="3238" priority="521" stopIfTrue="1" operator="equal">
      <formula>"P-CR"</formula>
    </cfRule>
    <cfRule type="cellIs" dxfId="3237" priority="522" stopIfTrue="1" operator="equal">
      <formula>"CR Pack"</formula>
    </cfRule>
    <cfRule type="cellIs" dxfId="3236" priority="523" stopIfTrue="1" operator="equal">
      <formula>"WID new"</formula>
    </cfRule>
    <cfRule type="cellIs" dxfId="3235" priority="524" stopIfTrue="1" operator="equal">
      <formula>"WID revised"</formula>
    </cfRule>
    <cfRule type="cellIs" dxfId="3234" priority="525" stopIfTrue="1" operator="equal">
      <formula>"SID new"</formula>
    </cfRule>
    <cfRule type="cellIs" dxfId="3233" priority="526" stopIfTrue="1" operator="equal">
      <formula>"SID revised"</formula>
    </cfRule>
  </conditionalFormatting>
  <conditionalFormatting sqref="P93:P94">
    <cfRule type="containsText" dxfId="3232" priority="516" stopIfTrue="1" operator="containsText" text="DUMMY">
      <formula>NOT(ISERROR(SEARCH("DUMMY",P93)))</formula>
    </cfRule>
    <cfRule type="cellIs" dxfId="3231" priority="517" stopIfTrue="1" operator="equal">
      <formula>""</formula>
    </cfRule>
  </conditionalFormatting>
  <conditionalFormatting sqref="Q93:Q94">
    <cfRule type="cellIs" dxfId="3230" priority="514" stopIfTrue="1" operator="equal">
      <formula>""</formula>
    </cfRule>
    <cfRule type="cellIs" dxfId="3229" priority="515" stopIfTrue="1" operator="equal">
      <formula>"-"</formula>
    </cfRule>
  </conditionalFormatting>
  <conditionalFormatting sqref="I93:I94">
    <cfRule type="containsText" dxfId="3228" priority="512" operator="containsText" text="...">
      <formula>NOT(ISERROR(SEARCH("...",I93)))</formula>
    </cfRule>
    <cfRule type="containsText" dxfId="3227" priority="513" operator="containsText" text="~?">
      <formula>NOT(ISERROR(SEARCH("~?",I93)))</formula>
    </cfRule>
  </conditionalFormatting>
  <conditionalFormatting sqref="G93:G94">
    <cfRule type="cellIs" dxfId="3226" priority="511" operator="equal">
      <formula>"Endorsement"</formula>
    </cfRule>
  </conditionalFormatting>
  <conditionalFormatting sqref="W2 T1:T85 T1031:T1225 T89:T90 T92:T1019 T1229:T1297 T2171:T1048576">
    <cfRule type="cellIs" dxfId="3225" priority="510" operator="notEqual">
      <formula>""</formula>
    </cfRule>
  </conditionalFormatting>
  <conditionalFormatting sqref="B8:B85 B89:B92 B2171:B1048576">
    <cfRule type="beginsWith" dxfId="3224" priority="508" operator="beginsWith" text="No clauses affected">
      <formula>LEFT(B8,LEN("No clauses affected"))="No clauses affected"</formula>
    </cfRule>
    <cfRule type="beginsWith" dxfId="3223" priority="509" operator="beginsWith" text="To:">
      <formula>LEFT(B8,LEN("To:"))="To:"</formula>
    </cfRule>
  </conditionalFormatting>
  <conditionalFormatting sqref="B1:B85 B89:B92 B2171:B1048576">
    <cfRule type="cellIs" dxfId="3222" priority="507" operator="equal">
      <formula>""</formula>
    </cfRule>
  </conditionalFormatting>
  <conditionalFormatting sqref="W93">
    <cfRule type="cellIs" dxfId="3221" priority="503" operator="equal">
      <formula>"LaeYoung"</formula>
    </cfRule>
    <cfRule type="cellIs" dxfId="3220" priority="504" operator="equal">
      <formula>"Tao"</formula>
    </cfRule>
    <cfRule type="cellIs" dxfId="3219" priority="505" operator="equal">
      <formula>"Andy"</formula>
    </cfRule>
    <cfRule type="cellIs" dxfId="3218" priority="506" operator="equal">
      <formula>"Puneet"</formula>
    </cfRule>
  </conditionalFormatting>
  <conditionalFormatting sqref="AB93:AB997 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AB1295">
    <cfRule type="cellIs" dxfId="3217" priority="502" operator="greaterThan">
      <formula>250</formula>
    </cfRule>
  </conditionalFormatting>
  <conditionalFormatting sqref="AC93:AC997 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AC1295">
    <cfRule type="cellIs" dxfId="3216" priority="501" operator="greaterThan">
      <formula>250</formula>
    </cfRule>
  </conditionalFormatting>
  <conditionalFormatting sqref="AD92">
    <cfRule type="cellIs" dxfId="3215" priority="500" operator="equal">
      <formula>"DIFF"</formula>
    </cfRule>
  </conditionalFormatting>
  <conditionalFormatting sqref="G11:G60 G65 G72:G77">
    <cfRule type="cellIs" dxfId="3214" priority="499" operator="equal">
      <formula>"Endorsement"</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3213" priority="496" operator="equal">
      <formula>"Conv3"</formula>
    </cfRule>
    <cfRule type="cellIs" dxfId="3212" priority="497" operator="equal">
      <formula>"Conv2"</formula>
    </cfRule>
    <cfRule type="cellIs" dxfId="3211" priority="498" operator="equal">
      <formula>"Conv4"</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3210" priority="492" operator="equal">
      <formula>"LaeYoung"</formula>
    </cfRule>
    <cfRule type="cellIs" dxfId="3209" priority="493" operator="equal">
      <formula>"Tao"</formula>
    </cfRule>
    <cfRule type="cellIs" dxfId="3208" priority="494" operator="equal">
      <formula>"Andy"</formula>
    </cfRule>
    <cfRule type="cellIs" dxfId="3207" priority="495" operator="equal">
      <formula>"Puneet"</formula>
    </cfRule>
  </conditionalFormatting>
  <conditionalFormatting sqref="B93:B1391 B1533:B1641 B1725 B1764:B1891 B1894:B2091 B2127">
    <cfRule type="cellIs" dxfId="3206" priority="490" stopIfTrue="1" operator="equal">
      <formula>""</formula>
    </cfRule>
    <cfRule type="cellIs" dxfId="3205" priority="491" stopIfTrue="1" operator="between">
      <formula>"10.7.1"</formula>
      <formula>"10.7.5"</formula>
    </cfRule>
  </conditionalFormatting>
  <conditionalFormatting sqref="AE93">
    <cfRule type="expression" dxfId="3204" priority="489">
      <formula>"&lt;&gt;$V$89"</formula>
    </cfRule>
  </conditionalFormatting>
  <conditionalFormatting sqref="AE94:AE588">
    <cfRule type="expression" dxfId="3203" priority="488">
      <formula>"&lt;&gt;$V$89"</formula>
    </cfRule>
  </conditionalFormatting>
  <conditionalFormatting sqref="O887:O1019 O1031:O1134 O89:O90 O1:O86 O92:O264 O266:O885 O1229:O1297 O1136:O1225 O2171:O1048576">
    <cfRule type="cellIs" dxfId="3202" priority="484" stopIfTrue="1" operator="equal">
      <formula>"Rel-17"</formula>
    </cfRule>
    <cfRule type="cellIs" dxfId="3201" priority="485" stopIfTrue="1" operator="equal">
      <formula>"Rel-16"</formula>
    </cfRule>
    <cfRule type="cellIs" dxfId="3200" priority="486" stopIfTrue="1" operator="equal">
      <formula>"Rel-15"</formula>
    </cfRule>
    <cfRule type="cellIs" dxfId="3199" priority="487" stopIfTrue="1" operator="equal">
      <formula>"Rel-14"</formula>
    </cfRule>
  </conditionalFormatting>
  <conditionalFormatting sqref="U589:U645 U735:U773 U806:U826 U828:U900 U902:U940 U647:U733 U775:U789 U791:U804 U942:U996">
    <cfRule type="cellIs" dxfId="3198" priority="482" operator="equal">
      <formula>"REPLY OPEN"</formula>
    </cfRule>
    <cfRule type="cellIs" dxfId="3197" priority="483" operator="equal">
      <formula>"OPEN"</formula>
    </cfRule>
  </conditionalFormatting>
  <conditionalFormatting sqref="V589:V996 V1216 V583 V554 V385 V225 V191 V173 V169:V170 V112">
    <cfRule type="cellIs" dxfId="3196" priority="479" operator="equal">
      <formula>"P-E"</formula>
    </cfRule>
    <cfRule type="cellIs" dxfId="3195" priority="480" operator="equal">
      <formula>"e-mail"</formula>
    </cfRule>
    <cfRule type="cellIs" dxfId="3194" priority="481" operator="equal">
      <formula>"P-A"</formula>
    </cfRule>
  </conditionalFormatting>
  <conditionalFormatting sqref="AE589:AE889">
    <cfRule type="expression" dxfId="3193" priority="478">
      <formula>"&lt;&gt;$V$89"</formula>
    </cfRule>
  </conditionalFormatting>
  <conditionalFormatting sqref="AE890:AE996">
    <cfRule type="expression" dxfId="3192" priority="477">
      <formula>"&lt;&gt;$V$89"</formula>
    </cfRule>
  </conditionalFormatting>
  <conditionalFormatting sqref="U997">
    <cfRule type="cellIs" dxfId="3191" priority="475" operator="equal">
      <formula>"REPLY OPEN"</formula>
    </cfRule>
    <cfRule type="cellIs" dxfId="3190" priority="476" operator="equal">
      <formula>"OPEN"</formula>
    </cfRule>
  </conditionalFormatting>
  <conditionalFormatting sqref="V997">
    <cfRule type="cellIs" dxfId="3189" priority="472" operator="equal">
      <formula>"P-E"</formula>
    </cfRule>
    <cfRule type="cellIs" dxfId="3188" priority="473" operator="equal">
      <formula>"e-mail"</formula>
    </cfRule>
    <cfRule type="cellIs" dxfId="3187" priority="474" operator="equal">
      <formula>"P-A"</formula>
    </cfRule>
  </conditionalFormatting>
  <conditionalFormatting sqref="AE997">
    <cfRule type="expression" dxfId="3186" priority="471">
      <formula>"&lt;&gt;$V$89"</formula>
    </cfRule>
  </conditionalFormatting>
  <conditionalFormatting sqref="AA998 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AA1294 AA1296:AA2170">
    <cfRule type="cellIs" dxfId="3185" priority="470" operator="greaterThan">
      <formula>250</formula>
    </cfRule>
  </conditionalFormatting>
  <conditionalFormatting sqref="AB998 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AB1294 AB1296:AB2170">
    <cfRule type="cellIs" dxfId="3184" priority="469" operator="greaterThan">
      <formula>250</formula>
    </cfRule>
  </conditionalFormatting>
  <conditionalFormatting sqref="AC998 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AC1294 AC1296:AC2170">
    <cfRule type="cellIs" dxfId="3183" priority="468" operator="greaterThan">
      <formula>250</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2170">
    <cfRule type="cellIs" dxfId="3182" priority="465" operator="equal">
      <formula>"Conv3"</formula>
    </cfRule>
    <cfRule type="cellIs" dxfId="3181" priority="466" operator="equal">
      <formula>"Conv2"</formula>
    </cfRule>
    <cfRule type="cellIs" dxfId="3180" priority="467" operator="equal">
      <formula>"Conv4"</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2170">
    <cfRule type="cellIs" dxfId="3179" priority="461" operator="equal">
      <formula>"LaeYoung"</formula>
    </cfRule>
    <cfRule type="cellIs" dxfId="3178" priority="462" operator="equal">
      <formula>"Tao"</formula>
    </cfRule>
    <cfRule type="cellIs" dxfId="3177" priority="463" operator="equal">
      <formula>"Andy"</formula>
    </cfRule>
    <cfRule type="cellIs" dxfId="3176" priority="464" operator="equal">
      <formula>"Puneet"</formula>
    </cfRule>
  </conditionalFormatting>
  <conditionalFormatting sqref="U998">
    <cfRule type="cellIs" dxfId="3175" priority="459" operator="equal">
      <formula>"REPLY OPEN"</formula>
    </cfRule>
    <cfRule type="cellIs" dxfId="3174" priority="460" operator="equal">
      <formula>"OPEN"</formula>
    </cfRule>
  </conditionalFormatting>
  <conditionalFormatting sqref="V998">
    <cfRule type="cellIs" dxfId="3173" priority="456" operator="equal">
      <formula>"P-E"</formula>
    </cfRule>
    <cfRule type="cellIs" dxfId="3172" priority="457" operator="equal">
      <formula>"e-mail"</formula>
    </cfRule>
    <cfRule type="cellIs" dxfId="3171" priority="458" operator="equal">
      <formula>"P-A"</formula>
    </cfRule>
  </conditionalFormatting>
  <conditionalFormatting sqref="AE998">
    <cfRule type="expression" dxfId="3170" priority="455">
      <formula>"&lt;&gt;$V$89"</formula>
    </cfRule>
  </conditionalFormatting>
  <conditionalFormatting sqref="U999 U1001 U1003 U1005 U1007 U1009 U1011 U1013 U1015 U1017 U1019 U1021 U1023 U1025 U1027 U1029 U1031 U1033 U1035 U1037 U1039 U1041 U1043 U1045 U1047 U1049 U1051 U1053 U1055 U1057 U1059 U1061 U1063 U1065 U1067 U1069 U1071 U1073 U1075 U1077 U1079 U1081 U1083 U1085 U1087 U1089 U1091 U1093 U1095 U1097 U1099 U1101 U1103 U1105 U1107 U1109 U1111 U1115 U1117 U1119 U1121 U1123 U1125 U1127 U1129 U1131 U1133 U1135 U1137 U1139 U1141 U1143 U1145 U1147 U1149 U1151 U1153 U1155 U1157 U1159 U1161 U1163 U1165 U1167 U1169 U1171 U1173 U1175 U1177 U1179 U1181 U1183 U1185 U1187 U1189 U1191 U1193 U1195 U1197 U1199 U1201 U1203 U1205 U1207 U1209 U1211 U1213 U1215 U1217 U1219 U1221 U1223 U1225 U1227 U1229 U1235 U1241 U1243 U1247 U1251 U1253 U1255 U1257 U1259 U1261 U1263 U1265 U1267 U1269 U1271 U1273 U1275 U1277 U1279 U1281 U1283 U1285 U1287 U1289 U1291 U1293 U1295 U1231:U1233 U1237 U1239 U1245 U1249">
    <cfRule type="cellIs" dxfId="3169" priority="453" operator="equal">
      <formula>"REPLY OPEN"</formula>
    </cfRule>
    <cfRule type="cellIs" dxfId="3168" priority="454" operator="equal">
      <formula>"OPEN"</formula>
    </cfRule>
  </conditionalFormatting>
  <conditionalFormatting sqref="V999 V1001 V1003 V1005 V1007 V1009 V1011 V1013 V1015 V1017 V1019 V1021 V1023 V1025 V1027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3 V1275 V1277 V1279 V1281 V1283 V1285 V1287 V1289 V1291 V1293 V1295">
    <cfRule type="cellIs" dxfId="3167" priority="450" operator="equal">
      <formula>"P-E"</formula>
    </cfRule>
    <cfRule type="cellIs" dxfId="3166" priority="451" operator="equal">
      <formula>"e-mail"</formula>
    </cfRule>
    <cfRule type="cellIs" dxfId="3165" priority="452" operator="equal">
      <formula>"P-A"</formula>
    </cfRule>
  </conditionalFormatting>
  <conditionalFormatting sqref="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cfRule type="expression" dxfId="3164" priority="449">
      <formula>"&lt;&gt;$V$89"</formula>
    </cfRule>
  </conditionalFormatting>
  <conditionalFormatting sqref="U1000 U1002 U1004 U1006 U1008 U1010 U1012 U1014 U1016 U1018 U1020 U1022 U1024 U1026 U1028 U1030 U1032 U1034 U1036 U1038 U1040 U1042 U1044 U1046 U1048 U1050 U1054 U1056 U1058 U1060 U1062 U1064 U1066 U1068 U1070 U1072 U1074 U1076 U1078 U1080 U1082 U1084 U1086 U1088 U1090 U1092 U1094 U1096 U1098 U1100 U1102 U1104 U1106 U1108 U1110 U1112 U1114 U1116 U1118 U1120 U1122 U1124 U1126 U1128 U1130 U1132 U1134 U1136 U1138 U1140 U1142 U1144 U1146 U1148 U1150 U1152 U1154 U1156 U1158 U1160 U1162 U1164 U1166 U1168 U1170 U1172 U1174 U1176 U1178 U1180 U1182 U1184 U1186 U1188 U1190 U1192 U1194 U1196 U1198 U1200 U1202 U1204 U1206 U1208 U1210 U1212 U1214 U1216 U1218 U1220 U1222 U1224 U1226 U1228 U1230 U1234 U1236 U1238 U1240 U1242 U1244 U1246 U1248 U1250 U1252 U1254 U1256 U1258 U1260 U1262 U1264 U1266 U1268 U1270 U1272 U1274 U1276 U1278 U1280 U1282 U1284 U1286 U1288 U1290 U1292 U1294 U1296:U1642 U1644:U1666 U1668:U1681 U1683:U1688 U1690:U2170">
    <cfRule type="cellIs" dxfId="3163" priority="447" operator="equal">
      <formula>"REPLY OPEN"</formula>
    </cfRule>
    <cfRule type="cellIs" dxfId="3162" priority="448" operator="equal">
      <formula>"OPEN"</formula>
    </cfRule>
  </conditionalFormatting>
  <conditionalFormatting sqref="V1000 V1002 V1004 V1006 V1008 V1010 V1012 V1014 V1016 V1018 V1020 V1022 V1024 V1026 V1028 V1030 V1032 V1034 V1036 V1038 V1040 V1042 V1044 V1046 V1048 V1050 V1054 V1056 V1058 V1060 V1062 V1064 V1066 V1068 V1070 V1072 V1074 V1076 V1078 V1080 V1082 V1084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2 V1214 V1218 V1220 V1222 V1224 V1226 V1228 V1230 V1232 V1234 V1236 V1238 V1240 V1242 V1244 V1246 V1248 V1250 V1252 V1254 V1256 V1258 V1260 V1262 V1264 V1266 V1268 V1270 V1272 V1274 V1276 V1278 V1280 V1282 V1284 V1286 V1288 V1290 V1292 V1294 V1296:V2170">
    <cfRule type="cellIs" dxfId="3161" priority="444" operator="equal">
      <formula>"P-E"</formula>
    </cfRule>
    <cfRule type="cellIs" dxfId="3160" priority="445" operator="equal">
      <formula>"e-mail"</formula>
    </cfRule>
    <cfRule type="cellIs" dxfId="3159" priority="446" operator="equal">
      <formula>"P-A"</formula>
    </cfRule>
  </conditionalFormatting>
  <conditionalFormatting sqref="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cfRule type="expression" dxfId="3158" priority="443">
      <formula>"&lt;&gt;$V$89"</formula>
    </cfRule>
  </conditionalFormatting>
  <conditionalFormatting sqref="G62:G64">
    <cfRule type="cellIs" dxfId="3157" priority="442" operator="equal">
      <formula>"Endorsement"</formula>
    </cfRule>
  </conditionalFormatting>
  <conditionalFormatting sqref="O62:O67">
    <cfRule type="cellIs" dxfId="3156" priority="438" stopIfTrue="1" operator="equal">
      <formula>"Rel-17"</formula>
    </cfRule>
    <cfRule type="cellIs" dxfId="3155" priority="439" stopIfTrue="1" operator="equal">
      <formula>"Rel-16"</formula>
    </cfRule>
    <cfRule type="cellIs" dxfId="3154" priority="440" stopIfTrue="1" operator="equal">
      <formula>"Rel-15"</formula>
    </cfRule>
    <cfRule type="cellIs" dxfId="3153" priority="441" stopIfTrue="1" operator="equal">
      <formula>"Rel-14"</formula>
    </cfRule>
  </conditionalFormatting>
  <conditionalFormatting sqref="G61">
    <cfRule type="cellIs" dxfId="3152" priority="437" operator="equal">
      <formula>"Endorsement"</formula>
    </cfRule>
  </conditionalFormatting>
  <conditionalFormatting sqref="AE2175 AE2177 AE2179 AE2181 AE2183 AE2185 AE2187 AE2189 AE2191 AE2193 AE2195 AE2197 AE2199 AE2201 AE2203 AE2205 AE2207 AE2209 AE2211 AE2213 AE2215 AE2217 AE2219 AE2221 AE2223 AE2225 AE2227 AE2229 AE2231 AE2233 AE2235 AE2237 AE2239 AE2241 AE2243 AE2245 AE2247 AE2249 AE2251 AE2253 AE2255 AE2257 AE2259 AE2261 AE2263 AE2265 AE2267 AE2269 AE2271 AE2273 AE2275 AE2277">
    <cfRule type="expression" dxfId="3151" priority="436">
      <formula>"&lt;&gt;$V$89"</formula>
    </cfRule>
  </conditionalFormatting>
  <conditionalFormatting sqref="AE2174 AE2176 AE2178 AE2180 AE2182 AE2184 AE2186 AE2188 AE2190 AE2192 AE2194 AE2196 AE2198 AE2200 AE2202 AE2204 AE2206 AE2208 AE2210 AE2212 AE2214 AE2216 AE2218 AE2220 AE2222 AE2224 AE2226 AE2228 AE2230 AE2232 AE2234 AE2236 AE2238 AE2240 AE2242 AE2244 AE2246 AE2248 AE2250 AE2252 AE2254 AE2256 AE2258 AE2260 AE2262 AE2264 AE2266 AE2268 AE2270 AE2272 AE2274 AE2276 AE2278">
    <cfRule type="expression" dxfId="3150" priority="435">
      <formula>"&lt;&gt;$V$89"</formula>
    </cfRule>
  </conditionalFormatting>
  <conditionalFormatting sqref="G66:G71">
    <cfRule type="cellIs" dxfId="3149" priority="434" operator="equal">
      <formula>"Endorsement"</formula>
    </cfRule>
  </conditionalFormatting>
  <conditionalFormatting sqref="V1052">
    <cfRule type="cellIs" dxfId="3148" priority="431" operator="equal">
      <formula>"P-E"</formula>
    </cfRule>
    <cfRule type="cellIs" dxfId="3147" priority="432" operator="equal">
      <formula>"e-mail"</formula>
    </cfRule>
    <cfRule type="cellIs" dxfId="3146" priority="433" operator="equal">
      <formula>"P-A"</formula>
    </cfRule>
  </conditionalFormatting>
  <conditionalFormatting sqref="G885">
    <cfRule type="cellIs" dxfId="3145" priority="430" stopIfTrue="1" operator="equal">
      <formula>""</formula>
    </cfRule>
  </conditionalFormatting>
  <conditionalFormatting sqref="F885">
    <cfRule type="cellIs" dxfId="3144" priority="421" stopIfTrue="1" operator="equal">
      <formula>"LS In"</formula>
    </cfRule>
    <cfRule type="cellIs" dxfId="3143" priority="422" stopIfTrue="1" operator="equal">
      <formula>"LS OUT"</formula>
    </cfRule>
    <cfRule type="cellIs" dxfId="3142" priority="423" stopIfTrue="1" operator="equal">
      <formula>"CR"</formula>
    </cfRule>
    <cfRule type="cellIs" dxfId="3141" priority="424" stopIfTrue="1" operator="equal">
      <formula>"P-CR"</formula>
    </cfRule>
    <cfRule type="cellIs" dxfId="3140" priority="425" stopIfTrue="1" operator="equal">
      <formula>"CR Pack"</formula>
    </cfRule>
    <cfRule type="cellIs" dxfId="3139" priority="426" stopIfTrue="1" operator="equal">
      <formula>"WID new"</formula>
    </cfRule>
    <cfRule type="cellIs" dxfId="3138" priority="427" stopIfTrue="1" operator="equal">
      <formula>"WID revised"</formula>
    </cfRule>
    <cfRule type="cellIs" dxfId="3137" priority="428" stopIfTrue="1" operator="equal">
      <formula>"SID new"</formula>
    </cfRule>
    <cfRule type="cellIs" dxfId="3136" priority="429" stopIfTrue="1" operator="equal">
      <formula>"SID revised"</formula>
    </cfRule>
  </conditionalFormatting>
  <conditionalFormatting sqref="G885">
    <cfRule type="cellIs" dxfId="3135" priority="420" operator="equal">
      <formula>"Endorsement"</formula>
    </cfRule>
  </conditionalFormatting>
  <conditionalFormatting sqref="G886">
    <cfRule type="cellIs" dxfId="3134" priority="419" stopIfTrue="1" operator="equal">
      <formula>""</formula>
    </cfRule>
  </conditionalFormatting>
  <conditionalFormatting sqref="F886">
    <cfRule type="cellIs" dxfId="3133" priority="410" stopIfTrue="1" operator="equal">
      <formula>"LS In"</formula>
    </cfRule>
    <cfRule type="cellIs" dxfId="3132" priority="411" stopIfTrue="1" operator="equal">
      <formula>"LS OUT"</formula>
    </cfRule>
    <cfRule type="cellIs" dxfId="3131" priority="412" stopIfTrue="1" operator="equal">
      <formula>"CR"</formula>
    </cfRule>
    <cfRule type="cellIs" dxfId="3130" priority="413" stopIfTrue="1" operator="equal">
      <formula>"P-CR"</formula>
    </cfRule>
    <cfRule type="cellIs" dxfId="3129" priority="414" stopIfTrue="1" operator="equal">
      <formula>"CR Pack"</formula>
    </cfRule>
    <cfRule type="cellIs" dxfId="3128" priority="415" stopIfTrue="1" operator="equal">
      <formula>"WID new"</formula>
    </cfRule>
    <cfRule type="cellIs" dxfId="3127" priority="416" stopIfTrue="1" operator="equal">
      <formula>"WID revised"</formula>
    </cfRule>
    <cfRule type="cellIs" dxfId="3126" priority="417" stopIfTrue="1" operator="equal">
      <formula>"SID new"</formula>
    </cfRule>
    <cfRule type="cellIs" dxfId="3125" priority="418" stopIfTrue="1" operator="equal">
      <formula>"SID revised"</formula>
    </cfRule>
  </conditionalFormatting>
  <conditionalFormatting sqref="I886">
    <cfRule type="containsText" dxfId="3124" priority="408" operator="containsText" text="...">
      <formula>NOT(ISERROR(SEARCH("...",I886)))</formula>
    </cfRule>
    <cfRule type="containsText" dxfId="3123" priority="409" operator="containsText" text="~?">
      <formula>NOT(ISERROR(SEARCH("~?",I886)))</formula>
    </cfRule>
  </conditionalFormatting>
  <conditionalFormatting sqref="G886">
    <cfRule type="cellIs" dxfId="3122" priority="407" operator="equal">
      <formula>"Endorsement"</formula>
    </cfRule>
  </conditionalFormatting>
  <conditionalFormatting sqref="P886">
    <cfRule type="containsText" dxfId="3121" priority="405" stopIfTrue="1" operator="containsText" text="DUMMY">
      <formula>NOT(ISERROR(SEARCH("DUMMY",P886)))</formula>
    </cfRule>
    <cfRule type="cellIs" dxfId="3120" priority="406" stopIfTrue="1" operator="equal">
      <formula>""</formula>
    </cfRule>
  </conditionalFormatting>
  <conditionalFormatting sqref="O886">
    <cfRule type="cellIs" dxfId="3119" priority="401" stopIfTrue="1" operator="equal">
      <formula>"Rel-17"</formula>
    </cfRule>
    <cfRule type="cellIs" dxfId="3118" priority="402" stopIfTrue="1" operator="equal">
      <formula>"Rel-16"</formula>
    </cfRule>
    <cfRule type="cellIs" dxfId="3117" priority="403" stopIfTrue="1" operator="equal">
      <formula>"Rel-15"</formula>
    </cfRule>
    <cfRule type="cellIs" dxfId="3116" priority="404" stopIfTrue="1" operator="equal">
      <formula>"Rel-14"</formula>
    </cfRule>
  </conditionalFormatting>
  <conditionalFormatting sqref="I885">
    <cfRule type="containsText" dxfId="3115" priority="399" operator="containsText" text="...">
      <formula>NOT(ISERROR(SEARCH("...",I885)))</formula>
    </cfRule>
    <cfRule type="containsText" dxfId="3114" priority="400" operator="containsText" text="~?">
      <formula>NOT(ISERROR(SEARCH("~?",I885)))</formula>
    </cfRule>
  </conditionalFormatting>
  <conditionalFormatting sqref="S890">
    <cfRule type="cellIs" dxfId="3113" priority="398" stopIfTrue="1" operator="notEqual">
      <formula>""</formula>
    </cfRule>
  </conditionalFormatting>
  <conditionalFormatting sqref="S893">
    <cfRule type="cellIs" dxfId="3112" priority="397" stopIfTrue="1" operator="notEqual">
      <formula>""</formula>
    </cfRule>
  </conditionalFormatting>
  <conditionalFormatting sqref="S894">
    <cfRule type="cellIs" dxfId="3111" priority="396" stopIfTrue="1" operator="notEqual">
      <formula>""</formula>
    </cfRule>
  </conditionalFormatting>
  <conditionalFormatting sqref="S895">
    <cfRule type="cellIs" dxfId="3110" priority="395" stopIfTrue="1" operator="notEqual">
      <formula>""</formula>
    </cfRule>
  </conditionalFormatting>
  <conditionalFormatting sqref="S125">
    <cfRule type="cellIs" dxfId="3109" priority="394" stopIfTrue="1" operator="notEqual">
      <formula>""</formula>
    </cfRule>
  </conditionalFormatting>
  <conditionalFormatting sqref="S870">
    <cfRule type="cellIs" dxfId="3108" priority="393" stopIfTrue="1" operator="notEqual">
      <formula>""</formula>
    </cfRule>
  </conditionalFormatting>
  <conditionalFormatting sqref="S888">
    <cfRule type="cellIs" dxfId="3107" priority="392" stopIfTrue="1" operator="notEqual">
      <formula>""</formula>
    </cfRule>
  </conditionalFormatting>
  <conditionalFormatting sqref="S869">
    <cfRule type="cellIs" dxfId="3106" priority="391" stopIfTrue="1" operator="notEqual">
      <formula>""</formula>
    </cfRule>
  </conditionalFormatting>
  <conditionalFormatting sqref="S891">
    <cfRule type="cellIs" dxfId="3105" priority="390" stopIfTrue="1" operator="notEqual">
      <formula>""</formula>
    </cfRule>
  </conditionalFormatting>
  <conditionalFormatting sqref="S862">
    <cfRule type="cellIs" dxfId="3104" priority="389" stopIfTrue="1" operator="notEqual">
      <formula>""</formula>
    </cfRule>
  </conditionalFormatting>
  <conditionalFormatting sqref="D1020:D1021">
    <cfRule type="cellIs" dxfId="3103" priority="387" stopIfTrue="1" operator="equal">
      <formula>""</formula>
    </cfRule>
    <cfRule type="cellIs" dxfId="3102" priority="388" stopIfTrue="1" operator="between">
      <formula>"10.7.1"</formula>
      <formula>"10.7.5"</formula>
    </cfRule>
  </conditionalFormatting>
  <conditionalFormatting sqref="G1020:G1021">
    <cfRule type="cellIs" dxfId="3101" priority="386" stopIfTrue="1" operator="equal">
      <formula>""</formula>
    </cfRule>
  </conditionalFormatting>
  <conditionalFormatting sqref="S1020:S1022">
    <cfRule type="cellIs" dxfId="3100" priority="385" stopIfTrue="1" operator="notEqual">
      <formula>""</formula>
    </cfRule>
  </conditionalFormatting>
  <conditionalFormatting sqref="P1020:P1021">
    <cfRule type="containsText" dxfId="3099" priority="383" stopIfTrue="1" operator="containsText" text="DUMMY">
      <formula>NOT(ISERROR(SEARCH("DUMMY",P1020)))</formula>
    </cfRule>
    <cfRule type="cellIs" dxfId="3098" priority="384" stopIfTrue="1" operator="equal">
      <formula>""</formula>
    </cfRule>
  </conditionalFormatting>
  <conditionalFormatting sqref="I1020:I1021">
    <cfRule type="containsText" dxfId="3097" priority="381" operator="containsText" text="...">
      <formula>NOT(ISERROR(SEARCH("...",I1020)))</formula>
    </cfRule>
    <cfRule type="containsText" dxfId="3096" priority="382" operator="containsText" text="~?">
      <formula>NOT(ISERROR(SEARCH("~?",I1020)))</formula>
    </cfRule>
  </conditionalFormatting>
  <conditionalFormatting sqref="G1020:G1021">
    <cfRule type="cellIs" dxfId="3095" priority="380" operator="equal">
      <formula>"Endorsement"</formula>
    </cfRule>
  </conditionalFormatting>
  <conditionalFormatting sqref="T1020:T1021">
    <cfRule type="cellIs" dxfId="3094" priority="379" operator="notEqual">
      <formula>""</formula>
    </cfRule>
  </conditionalFormatting>
  <conditionalFormatting sqref="O1020:O1021">
    <cfRule type="cellIs" dxfId="3093" priority="375" stopIfTrue="1" operator="equal">
      <formula>"Rel-17"</formula>
    </cfRule>
    <cfRule type="cellIs" dxfId="3092" priority="376" stopIfTrue="1" operator="equal">
      <formula>"Rel-16"</formula>
    </cfRule>
    <cfRule type="cellIs" dxfId="3091" priority="377" stopIfTrue="1" operator="equal">
      <formula>"Rel-15"</formula>
    </cfRule>
    <cfRule type="cellIs" dxfId="3090" priority="378" stopIfTrue="1" operator="equal">
      <formula>"Rel-14"</formula>
    </cfRule>
  </conditionalFormatting>
  <conditionalFormatting sqref="D1022">
    <cfRule type="cellIs" dxfId="3089" priority="373" stopIfTrue="1" operator="equal">
      <formula>""</formula>
    </cfRule>
    <cfRule type="cellIs" dxfId="3088" priority="374" stopIfTrue="1" operator="between">
      <formula>"10.7.1"</formula>
      <formula>"10.7.5"</formula>
    </cfRule>
  </conditionalFormatting>
  <conditionalFormatting sqref="G1022">
    <cfRule type="cellIs" dxfId="3087" priority="372" stopIfTrue="1" operator="equal">
      <formula>""</formula>
    </cfRule>
  </conditionalFormatting>
  <conditionalFormatting sqref="F1022">
    <cfRule type="cellIs" dxfId="3086" priority="363" stopIfTrue="1" operator="equal">
      <formula>"LS In"</formula>
    </cfRule>
    <cfRule type="cellIs" dxfId="3085" priority="364" stopIfTrue="1" operator="equal">
      <formula>"LS OUT"</formula>
    </cfRule>
    <cfRule type="cellIs" dxfId="3084" priority="365" stopIfTrue="1" operator="equal">
      <formula>"CR"</formula>
    </cfRule>
    <cfRule type="cellIs" dxfId="3083" priority="366" stopIfTrue="1" operator="equal">
      <formula>"P-CR"</formula>
    </cfRule>
    <cfRule type="cellIs" dxfId="3082" priority="367" stopIfTrue="1" operator="equal">
      <formula>"CR Pack"</formula>
    </cfRule>
    <cfRule type="cellIs" dxfId="3081" priority="368" stopIfTrue="1" operator="equal">
      <formula>"WID new"</formula>
    </cfRule>
    <cfRule type="cellIs" dxfId="3080" priority="369" stopIfTrue="1" operator="equal">
      <formula>"WID revised"</formula>
    </cfRule>
    <cfRule type="cellIs" dxfId="3079" priority="370" stopIfTrue="1" operator="equal">
      <formula>"SID new"</formula>
    </cfRule>
    <cfRule type="cellIs" dxfId="3078" priority="371" stopIfTrue="1" operator="equal">
      <formula>"SID revised"</formula>
    </cfRule>
  </conditionalFormatting>
  <conditionalFormatting sqref="P1022">
    <cfRule type="containsText" dxfId="3077" priority="361" stopIfTrue="1" operator="containsText" text="DUMMY">
      <formula>NOT(ISERROR(SEARCH("DUMMY",P1022)))</formula>
    </cfRule>
    <cfRule type="cellIs" dxfId="3076" priority="362" stopIfTrue="1" operator="equal">
      <formula>""</formula>
    </cfRule>
  </conditionalFormatting>
  <conditionalFormatting sqref="I1022">
    <cfRule type="containsText" dxfId="3075" priority="359" operator="containsText" text="...">
      <formula>NOT(ISERROR(SEARCH("...",I1022)))</formula>
    </cfRule>
    <cfRule type="containsText" dxfId="3074" priority="360" operator="containsText" text="~?">
      <formula>NOT(ISERROR(SEARCH("~?",I1022)))</formula>
    </cfRule>
  </conditionalFormatting>
  <conditionalFormatting sqref="G1022">
    <cfRule type="cellIs" dxfId="3073" priority="358" operator="equal">
      <formula>"Endorsement"</formula>
    </cfRule>
  </conditionalFormatting>
  <conditionalFormatting sqref="T1022">
    <cfRule type="cellIs" dxfId="3072" priority="357" operator="notEqual">
      <formula>""</formula>
    </cfRule>
  </conditionalFormatting>
  <conditionalFormatting sqref="O1022">
    <cfRule type="cellIs" dxfId="3071" priority="353" stopIfTrue="1" operator="equal">
      <formula>"Rel-17"</formula>
    </cfRule>
    <cfRule type="cellIs" dxfId="3070" priority="354" stopIfTrue="1" operator="equal">
      <formula>"Rel-16"</formula>
    </cfRule>
    <cfRule type="cellIs" dxfId="3069" priority="355" stopIfTrue="1" operator="equal">
      <formula>"Rel-15"</formula>
    </cfRule>
    <cfRule type="cellIs" dxfId="3068" priority="356" stopIfTrue="1" operator="equal">
      <formula>"Rel-14"</formula>
    </cfRule>
  </conditionalFormatting>
  <conditionalFormatting sqref="S1023">
    <cfRule type="cellIs" dxfId="3067" priority="352" stopIfTrue="1" operator="notEqual">
      <formula>""</formula>
    </cfRule>
  </conditionalFormatting>
  <conditionalFormatting sqref="D1023">
    <cfRule type="cellIs" dxfId="3066" priority="350" stopIfTrue="1" operator="equal">
      <formula>""</formula>
    </cfRule>
    <cfRule type="cellIs" dxfId="3065" priority="351" stopIfTrue="1" operator="between">
      <formula>"10.7.1"</formula>
      <formula>"10.7.5"</formula>
    </cfRule>
  </conditionalFormatting>
  <conditionalFormatting sqref="G1023">
    <cfRule type="cellIs" dxfId="3064" priority="349" stopIfTrue="1" operator="equal">
      <formula>""</formula>
    </cfRule>
  </conditionalFormatting>
  <conditionalFormatting sqref="F1023">
    <cfRule type="cellIs" dxfId="3063" priority="340" stopIfTrue="1" operator="equal">
      <formula>"LS In"</formula>
    </cfRule>
    <cfRule type="cellIs" dxfId="3062" priority="341" stopIfTrue="1" operator="equal">
      <formula>"LS OUT"</formula>
    </cfRule>
    <cfRule type="cellIs" dxfId="3061" priority="342" stopIfTrue="1" operator="equal">
      <formula>"CR"</formula>
    </cfRule>
    <cfRule type="cellIs" dxfId="3060" priority="343" stopIfTrue="1" operator="equal">
      <formula>"P-CR"</formula>
    </cfRule>
    <cfRule type="cellIs" dxfId="3059" priority="344" stopIfTrue="1" operator="equal">
      <formula>"CR Pack"</formula>
    </cfRule>
    <cfRule type="cellIs" dxfId="3058" priority="345" stopIfTrue="1" operator="equal">
      <formula>"WID new"</formula>
    </cfRule>
    <cfRule type="cellIs" dxfId="3057" priority="346" stopIfTrue="1" operator="equal">
      <formula>"WID revised"</formula>
    </cfRule>
    <cfRule type="cellIs" dxfId="3056" priority="347" stopIfTrue="1" operator="equal">
      <formula>"SID new"</formula>
    </cfRule>
    <cfRule type="cellIs" dxfId="3055" priority="348" stopIfTrue="1" operator="equal">
      <formula>"SID revised"</formula>
    </cfRule>
  </conditionalFormatting>
  <conditionalFormatting sqref="P1023">
    <cfRule type="containsText" dxfId="3054" priority="338" stopIfTrue="1" operator="containsText" text="DUMMY">
      <formula>NOT(ISERROR(SEARCH("DUMMY",P1023)))</formula>
    </cfRule>
    <cfRule type="cellIs" dxfId="3053" priority="339" stopIfTrue="1" operator="equal">
      <formula>""</formula>
    </cfRule>
  </conditionalFormatting>
  <conditionalFormatting sqref="I1023">
    <cfRule type="containsText" dxfId="3052" priority="336" operator="containsText" text="...">
      <formula>NOT(ISERROR(SEARCH("...",I1023)))</formula>
    </cfRule>
    <cfRule type="containsText" dxfId="3051" priority="337" operator="containsText" text="~?">
      <formula>NOT(ISERROR(SEARCH("~?",I1023)))</formula>
    </cfRule>
  </conditionalFormatting>
  <conditionalFormatting sqref="G1023">
    <cfRule type="cellIs" dxfId="3050" priority="335" operator="equal">
      <formula>"Endorsement"</formula>
    </cfRule>
  </conditionalFormatting>
  <conditionalFormatting sqref="T1023">
    <cfRule type="cellIs" dxfId="3049" priority="334" operator="notEqual">
      <formula>""</formula>
    </cfRule>
  </conditionalFormatting>
  <conditionalFormatting sqref="O1023">
    <cfRule type="cellIs" dxfId="3048" priority="330" stopIfTrue="1" operator="equal">
      <formula>"Rel-17"</formula>
    </cfRule>
    <cfRule type="cellIs" dxfId="3047" priority="331" stopIfTrue="1" operator="equal">
      <formula>"Rel-16"</formula>
    </cfRule>
    <cfRule type="cellIs" dxfId="3046" priority="332" stopIfTrue="1" operator="equal">
      <formula>"Rel-15"</formula>
    </cfRule>
    <cfRule type="cellIs" dxfId="3045" priority="333" stopIfTrue="1" operator="equal">
      <formula>"Rel-14"</formula>
    </cfRule>
  </conditionalFormatting>
  <conditionalFormatting sqref="S1024:S1026">
    <cfRule type="cellIs" dxfId="3044" priority="329" stopIfTrue="1" operator="notEqual">
      <formula>""</formula>
    </cfRule>
  </conditionalFormatting>
  <conditionalFormatting sqref="D1024">
    <cfRule type="cellIs" dxfId="3043" priority="327" stopIfTrue="1" operator="equal">
      <formula>""</formula>
    </cfRule>
    <cfRule type="cellIs" dxfId="3042" priority="328" stopIfTrue="1" operator="between">
      <formula>"10.7.1"</formula>
      <formula>"10.7.5"</formula>
    </cfRule>
  </conditionalFormatting>
  <conditionalFormatting sqref="G1024">
    <cfRule type="cellIs" dxfId="3041" priority="326" stopIfTrue="1" operator="equal">
      <formula>""</formula>
    </cfRule>
  </conditionalFormatting>
  <conditionalFormatting sqref="P1024">
    <cfRule type="containsText" dxfId="3040" priority="324" stopIfTrue="1" operator="containsText" text="DUMMY">
      <formula>NOT(ISERROR(SEARCH("DUMMY",P1024)))</formula>
    </cfRule>
    <cfRule type="cellIs" dxfId="3039" priority="325" stopIfTrue="1" operator="equal">
      <formula>""</formula>
    </cfRule>
  </conditionalFormatting>
  <conditionalFormatting sqref="I1024">
    <cfRule type="containsText" dxfId="3038" priority="322" operator="containsText" text="...">
      <formula>NOT(ISERROR(SEARCH("...",I1024)))</formula>
    </cfRule>
    <cfRule type="containsText" dxfId="3037" priority="323" operator="containsText" text="~?">
      <formula>NOT(ISERROR(SEARCH("~?",I1024)))</formula>
    </cfRule>
  </conditionalFormatting>
  <conditionalFormatting sqref="G1024">
    <cfRule type="cellIs" dxfId="3036" priority="321" operator="equal">
      <formula>"Endorsement"</formula>
    </cfRule>
  </conditionalFormatting>
  <conditionalFormatting sqref="T1024">
    <cfRule type="cellIs" dxfId="3035" priority="320" operator="notEqual">
      <formula>""</formula>
    </cfRule>
  </conditionalFormatting>
  <conditionalFormatting sqref="O1024">
    <cfRule type="cellIs" dxfId="3034" priority="316" stopIfTrue="1" operator="equal">
      <formula>"Rel-17"</formula>
    </cfRule>
    <cfRule type="cellIs" dxfId="3033" priority="317" stopIfTrue="1" operator="equal">
      <formula>"Rel-16"</formula>
    </cfRule>
    <cfRule type="cellIs" dxfId="3032" priority="318" stopIfTrue="1" operator="equal">
      <formula>"Rel-15"</formula>
    </cfRule>
    <cfRule type="cellIs" dxfId="3031" priority="319" stopIfTrue="1" operator="equal">
      <formula>"Rel-14"</formula>
    </cfRule>
  </conditionalFormatting>
  <conditionalFormatting sqref="D1025">
    <cfRule type="cellIs" dxfId="3030" priority="314" stopIfTrue="1" operator="equal">
      <formula>""</formula>
    </cfRule>
    <cfRule type="cellIs" dxfId="3029" priority="315" stopIfTrue="1" operator="between">
      <formula>"10.7.1"</formula>
      <formula>"10.7.5"</formula>
    </cfRule>
  </conditionalFormatting>
  <conditionalFormatting sqref="G1025">
    <cfRule type="cellIs" dxfId="3028" priority="313" stopIfTrue="1" operator="equal">
      <formula>""</formula>
    </cfRule>
  </conditionalFormatting>
  <conditionalFormatting sqref="P1025">
    <cfRule type="containsText" dxfId="3027" priority="311" stopIfTrue="1" operator="containsText" text="DUMMY">
      <formula>NOT(ISERROR(SEARCH("DUMMY",P1025)))</formula>
    </cfRule>
    <cfRule type="cellIs" dxfId="3026" priority="312" stopIfTrue="1" operator="equal">
      <formula>""</formula>
    </cfRule>
  </conditionalFormatting>
  <conditionalFormatting sqref="I1025">
    <cfRule type="containsText" dxfId="3025" priority="309" operator="containsText" text="...">
      <formula>NOT(ISERROR(SEARCH("...",I1025)))</formula>
    </cfRule>
    <cfRule type="containsText" dxfId="3024" priority="310" operator="containsText" text="~?">
      <formula>NOT(ISERROR(SEARCH("~?",I1025)))</formula>
    </cfRule>
  </conditionalFormatting>
  <conditionalFormatting sqref="G1025">
    <cfRule type="cellIs" dxfId="3023" priority="308" operator="equal">
      <formula>"Endorsement"</formula>
    </cfRule>
  </conditionalFormatting>
  <conditionalFormatting sqref="T1025">
    <cfRule type="cellIs" dxfId="3022" priority="307" operator="notEqual">
      <formula>""</formula>
    </cfRule>
  </conditionalFormatting>
  <conditionalFormatting sqref="O1025">
    <cfRule type="cellIs" dxfId="3021" priority="303" stopIfTrue="1" operator="equal">
      <formula>"Rel-17"</formula>
    </cfRule>
    <cfRule type="cellIs" dxfId="3020" priority="304" stopIfTrue="1" operator="equal">
      <formula>"Rel-16"</formula>
    </cfRule>
    <cfRule type="cellIs" dxfId="3019" priority="305" stopIfTrue="1" operator="equal">
      <formula>"Rel-15"</formula>
    </cfRule>
    <cfRule type="cellIs" dxfId="3018" priority="306" stopIfTrue="1" operator="equal">
      <formula>"Rel-14"</formula>
    </cfRule>
  </conditionalFormatting>
  <conditionalFormatting sqref="S1027:S1029">
    <cfRule type="cellIs" dxfId="3017" priority="302" stopIfTrue="1" operator="notEqual">
      <formula>""</formula>
    </cfRule>
  </conditionalFormatting>
  <conditionalFormatting sqref="D1026:D1028">
    <cfRule type="cellIs" dxfId="3016" priority="300" stopIfTrue="1" operator="equal">
      <formula>""</formula>
    </cfRule>
    <cfRule type="cellIs" dxfId="3015" priority="301" stopIfTrue="1" operator="between">
      <formula>"10.7.1"</formula>
      <formula>"10.7.5"</formula>
    </cfRule>
  </conditionalFormatting>
  <conditionalFormatting sqref="G1026:G1029">
    <cfRule type="cellIs" dxfId="3014" priority="299" stopIfTrue="1" operator="equal">
      <formula>""</formula>
    </cfRule>
  </conditionalFormatting>
  <conditionalFormatting sqref="F1026 F1029">
    <cfRule type="cellIs" dxfId="3013" priority="290" stopIfTrue="1" operator="equal">
      <formula>"LS In"</formula>
    </cfRule>
    <cfRule type="cellIs" dxfId="3012" priority="291" stopIfTrue="1" operator="equal">
      <formula>"LS OUT"</formula>
    </cfRule>
    <cfRule type="cellIs" dxfId="3011" priority="292" stopIfTrue="1" operator="equal">
      <formula>"CR"</formula>
    </cfRule>
    <cfRule type="cellIs" dxfId="3010" priority="293" stopIfTrue="1" operator="equal">
      <formula>"P-CR"</formula>
    </cfRule>
    <cfRule type="cellIs" dxfId="3009" priority="294" stopIfTrue="1" operator="equal">
      <formula>"CR Pack"</formula>
    </cfRule>
    <cfRule type="cellIs" dxfId="3008" priority="295" stopIfTrue="1" operator="equal">
      <formula>"WID new"</formula>
    </cfRule>
    <cfRule type="cellIs" dxfId="3007" priority="296" stopIfTrue="1" operator="equal">
      <formula>"WID revised"</formula>
    </cfRule>
    <cfRule type="cellIs" dxfId="3006" priority="297" stopIfTrue="1" operator="equal">
      <formula>"SID new"</formula>
    </cfRule>
    <cfRule type="cellIs" dxfId="3005" priority="298" stopIfTrue="1" operator="equal">
      <formula>"SID revised"</formula>
    </cfRule>
  </conditionalFormatting>
  <conditionalFormatting sqref="P1026:P1029">
    <cfRule type="containsText" dxfId="3004" priority="288" stopIfTrue="1" operator="containsText" text="DUMMY">
      <formula>NOT(ISERROR(SEARCH("DUMMY",P1026)))</formula>
    </cfRule>
    <cfRule type="cellIs" dxfId="3003" priority="289" stopIfTrue="1" operator="equal">
      <formula>""</formula>
    </cfRule>
  </conditionalFormatting>
  <conditionalFormatting sqref="I1026:I1029">
    <cfRule type="containsText" dxfId="3002" priority="286" operator="containsText" text="...">
      <formula>NOT(ISERROR(SEARCH("...",I1026)))</formula>
    </cfRule>
    <cfRule type="containsText" dxfId="3001" priority="287" operator="containsText" text="~?">
      <formula>NOT(ISERROR(SEARCH("~?",I1026)))</formula>
    </cfRule>
  </conditionalFormatting>
  <conditionalFormatting sqref="G1026:G1029">
    <cfRule type="cellIs" dxfId="3000" priority="285" operator="equal">
      <formula>"Endorsement"</formula>
    </cfRule>
  </conditionalFormatting>
  <conditionalFormatting sqref="T1026:T1029">
    <cfRule type="cellIs" dxfId="2999" priority="284" operator="notEqual">
      <formula>""</formula>
    </cfRule>
  </conditionalFormatting>
  <conditionalFormatting sqref="O1026:O1029">
    <cfRule type="cellIs" dxfId="2998" priority="280" stopIfTrue="1" operator="equal">
      <formula>"Rel-17"</formula>
    </cfRule>
    <cfRule type="cellIs" dxfId="2997" priority="281" stopIfTrue="1" operator="equal">
      <formula>"Rel-16"</formula>
    </cfRule>
    <cfRule type="cellIs" dxfId="2996" priority="282" stopIfTrue="1" operator="equal">
      <formula>"Rel-15"</formula>
    </cfRule>
    <cfRule type="cellIs" dxfId="2995" priority="283" stopIfTrue="1" operator="equal">
      <formula>"Rel-14"</formula>
    </cfRule>
  </conditionalFormatting>
  <conditionalFormatting sqref="D1030">
    <cfRule type="cellIs" dxfId="2994" priority="278" stopIfTrue="1" operator="equal">
      <formula>""</formula>
    </cfRule>
    <cfRule type="cellIs" dxfId="2993" priority="279" stopIfTrue="1" operator="between">
      <formula>"10.7.1"</formula>
      <formula>"10.7.5"</formula>
    </cfRule>
  </conditionalFormatting>
  <conditionalFormatting sqref="S1030">
    <cfRule type="cellIs" dxfId="2992" priority="277" stopIfTrue="1" operator="notEqual">
      <formula>""</formula>
    </cfRule>
  </conditionalFormatting>
  <conditionalFormatting sqref="T1030">
    <cfRule type="cellIs" dxfId="2991" priority="276" operator="notEqual">
      <formula>""</formula>
    </cfRule>
  </conditionalFormatting>
  <conditionalFormatting sqref="G1030">
    <cfRule type="cellIs" dxfId="2990" priority="275" stopIfTrue="1" operator="equal">
      <formula>""</formula>
    </cfRule>
  </conditionalFormatting>
  <conditionalFormatting sqref="P1030">
    <cfRule type="containsText" dxfId="2989" priority="273" stopIfTrue="1" operator="containsText" text="DUMMY">
      <formula>NOT(ISERROR(SEARCH("DUMMY",P1030)))</formula>
    </cfRule>
    <cfRule type="cellIs" dxfId="2988" priority="274" stopIfTrue="1" operator="equal">
      <formula>""</formula>
    </cfRule>
  </conditionalFormatting>
  <conditionalFormatting sqref="I1030">
    <cfRule type="containsText" dxfId="2987" priority="271" operator="containsText" text="...">
      <formula>NOT(ISERROR(SEARCH("...",I1030)))</formula>
    </cfRule>
    <cfRule type="containsText" dxfId="2986" priority="272" operator="containsText" text="~?">
      <formula>NOT(ISERROR(SEARCH("~?",I1030)))</formula>
    </cfRule>
  </conditionalFormatting>
  <conditionalFormatting sqref="G1030">
    <cfRule type="cellIs" dxfId="2985" priority="270" operator="equal">
      <formula>"Endorsement"</formula>
    </cfRule>
  </conditionalFormatting>
  <conditionalFormatting sqref="O1030">
    <cfRule type="cellIs" dxfId="2984" priority="266" stopIfTrue="1" operator="equal">
      <formula>"Rel-17"</formula>
    </cfRule>
    <cfRule type="cellIs" dxfId="2983" priority="267" stopIfTrue="1" operator="equal">
      <formula>"Rel-16"</formula>
    </cfRule>
    <cfRule type="cellIs" dxfId="2982" priority="268" stopIfTrue="1" operator="equal">
      <formula>"Rel-15"</formula>
    </cfRule>
    <cfRule type="cellIs" dxfId="2981" priority="269" stopIfTrue="1" operator="equal">
      <formula>"Rel-14"</formula>
    </cfRule>
  </conditionalFormatting>
  <conditionalFormatting sqref="C88">
    <cfRule type="cellIs" dxfId="2980" priority="263" stopIfTrue="1" operator="equal">
      <formula>"Y"</formula>
    </cfRule>
    <cfRule type="cellIs" dxfId="2979" priority="264" stopIfTrue="1" operator="equal">
      <formula>""</formula>
    </cfRule>
    <cfRule type="cellIs" dxfId="2978" priority="265" stopIfTrue="1" operator="equal">
      <formula>"W"</formula>
    </cfRule>
  </conditionalFormatting>
  <conditionalFormatting sqref="W88">
    <cfRule type="cellIs" dxfId="2977" priority="260" operator="equal">
      <formula>"Conv3"</formula>
    </cfRule>
    <cfRule type="cellIs" dxfId="2976" priority="261" operator="equal">
      <formula>"Conv2"</formula>
    </cfRule>
    <cfRule type="cellIs" dxfId="2975" priority="262" operator="equal">
      <formula>"Conv4"</formula>
    </cfRule>
  </conditionalFormatting>
  <conditionalFormatting sqref="U88">
    <cfRule type="cellIs" dxfId="2974" priority="258" operator="equal">
      <formula>"REPLY OPEN"</formula>
    </cfRule>
    <cfRule type="cellIs" dxfId="2973" priority="259" operator="equal">
      <formula>"OPEN"</formula>
    </cfRule>
  </conditionalFormatting>
  <conditionalFormatting sqref="V88">
    <cfRule type="cellIs" dxfId="2972" priority="255" operator="equal">
      <formula>"P-E"</formula>
    </cfRule>
    <cfRule type="cellIs" dxfId="2971" priority="256" operator="equal">
      <formula>"e-mail"</formula>
    </cfRule>
    <cfRule type="cellIs" dxfId="2970" priority="257" operator="equal">
      <formula>"P-A"</formula>
    </cfRule>
  </conditionalFormatting>
  <conditionalFormatting sqref="AC88">
    <cfRule type="cellIs" dxfId="2969" priority="254" operator="equal">
      <formula>"DIFF"</formula>
    </cfRule>
  </conditionalFormatting>
  <conditionalFormatting sqref="T88">
    <cfRule type="cellIs" dxfId="2968" priority="253" operator="notEqual">
      <formula>""</formula>
    </cfRule>
  </conditionalFormatting>
  <conditionalFormatting sqref="B88">
    <cfRule type="beginsWith" dxfId="2967" priority="251" operator="beginsWith" text="No clauses affected">
      <formula>LEFT(B88,LEN("No clauses affected"))="No clauses affected"</formula>
    </cfRule>
    <cfRule type="beginsWith" dxfId="2966" priority="252" operator="beginsWith" text="To:">
      <formula>LEFT(B88,LEN("To:"))="To:"</formula>
    </cfRule>
  </conditionalFormatting>
  <conditionalFormatting sqref="B88">
    <cfRule type="cellIs" dxfId="2965" priority="250" operator="equal">
      <formula>""</formula>
    </cfRule>
  </conditionalFormatting>
  <conditionalFormatting sqref="O88">
    <cfRule type="cellIs" dxfId="2964" priority="246" stopIfTrue="1" operator="equal">
      <formula>"Rel-17"</formula>
    </cfRule>
    <cfRule type="cellIs" dxfId="2963" priority="247" stopIfTrue="1" operator="equal">
      <formula>"Rel-16"</formula>
    </cfRule>
    <cfRule type="cellIs" dxfId="2962" priority="248" stopIfTrue="1" operator="equal">
      <formula>"Rel-15"</formula>
    </cfRule>
    <cfRule type="cellIs" dxfId="2961" priority="249" stopIfTrue="1" operator="equal">
      <formula>"Rel-14"</formula>
    </cfRule>
  </conditionalFormatting>
  <conditionalFormatting sqref="C87">
    <cfRule type="cellIs" dxfId="2960" priority="243" stopIfTrue="1" operator="equal">
      <formula>"Y"</formula>
    </cfRule>
    <cfRule type="cellIs" dxfId="2959" priority="244" stopIfTrue="1" operator="equal">
      <formula>""</formula>
    </cfRule>
    <cfRule type="cellIs" dxfId="2958" priority="245" stopIfTrue="1" operator="equal">
      <formula>"W"</formula>
    </cfRule>
  </conditionalFormatting>
  <conditionalFormatting sqref="W87">
    <cfRule type="cellIs" dxfId="2957" priority="240" operator="equal">
      <formula>"Conv3"</formula>
    </cfRule>
    <cfRule type="cellIs" dxfId="2956" priority="241" operator="equal">
      <formula>"Conv2"</formula>
    </cfRule>
    <cfRule type="cellIs" dxfId="2955" priority="242" operator="equal">
      <formula>"Conv4"</formula>
    </cfRule>
  </conditionalFormatting>
  <conditionalFormatting sqref="U87">
    <cfRule type="cellIs" dxfId="2954" priority="238" operator="equal">
      <formula>"REPLY OPEN"</formula>
    </cfRule>
    <cfRule type="cellIs" dxfId="2953" priority="239" operator="equal">
      <formula>"OPEN"</formula>
    </cfRule>
  </conditionalFormatting>
  <conditionalFormatting sqref="V87">
    <cfRule type="cellIs" dxfId="2952" priority="235" operator="equal">
      <formula>"P-E"</formula>
    </cfRule>
    <cfRule type="cellIs" dxfId="2951" priority="236" operator="equal">
      <formula>"e-mail"</formula>
    </cfRule>
    <cfRule type="cellIs" dxfId="2950" priority="237" operator="equal">
      <formula>"P-A"</formula>
    </cfRule>
  </conditionalFormatting>
  <conditionalFormatting sqref="AC87">
    <cfRule type="cellIs" dxfId="2949" priority="234" operator="equal">
      <formula>"DIFF"</formula>
    </cfRule>
  </conditionalFormatting>
  <conditionalFormatting sqref="T87">
    <cfRule type="cellIs" dxfId="2948" priority="233" operator="notEqual">
      <formula>""</formula>
    </cfRule>
  </conditionalFormatting>
  <conditionalFormatting sqref="B87">
    <cfRule type="beginsWith" dxfId="2947" priority="231" operator="beginsWith" text="No clauses affected">
      <formula>LEFT(B87,LEN("No clauses affected"))="No clauses affected"</formula>
    </cfRule>
    <cfRule type="beginsWith" dxfId="2946" priority="232" operator="beginsWith" text="To:">
      <formula>LEFT(B87,LEN("To:"))="To:"</formula>
    </cfRule>
  </conditionalFormatting>
  <conditionalFormatting sqref="B87">
    <cfRule type="cellIs" dxfId="2945" priority="230" operator="equal">
      <formula>""</formula>
    </cfRule>
  </conditionalFormatting>
  <conditionalFormatting sqref="O87">
    <cfRule type="cellIs" dxfId="2944" priority="226" stopIfTrue="1" operator="equal">
      <formula>"Rel-17"</formula>
    </cfRule>
    <cfRule type="cellIs" dxfId="2943" priority="227" stopIfTrue="1" operator="equal">
      <formula>"Rel-16"</formula>
    </cfRule>
    <cfRule type="cellIs" dxfId="2942" priority="228" stopIfTrue="1" operator="equal">
      <formula>"Rel-15"</formula>
    </cfRule>
    <cfRule type="cellIs" dxfId="2941" priority="229" stopIfTrue="1" operator="equal">
      <formula>"Rel-14"</formula>
    </cfRule>
  </conditionalFormatting>
  <conditionalFormatting sqref="C86">
    <cfRule type="cellIs" dxfId="2940" priority="223" stopIfTrue="1" operator="equal">
      <formula>"Y"</formula>
    </cfRule>
    <cfRule type="cellIs" dxfId="2939" priority="224" stopIfTrue="1" operator="equal">
      <formula>""</formula>
    </cfRule>
    <cfRule type="cellIs" dxfId="2938" priority="225" stopIfTrue="1" operator="equal">
      <formula>"W"</formula>
    </cfRule>
  </conditionalFormatting>
  <conditionalFormatting sqref="W86">
    <cfRule type="cellIs" dxfId="2937" priority="220" operator="equal">
      <formula>"Conv3"</formula>
    </cfRule>
    <cfRule type="cellIs" dxfId="2936" priority="221" operator="equal">
      <formula>"Conv2"</formula>
    </cfRule>
    <cfRule type="cellIs" dxfId="2935" priority="222" operator="equal">
      <formula>"Conv4"</formula>
    </cfRule>
  </conditionalFormatting>
  <conditionalFormatting sqref="U86">
    <cfRule type="cellIs" dxfId="2934" priority="218" operator="equal">
      <formula>"REPLY OPEN"</formula>
    </cfRule>
    <cfRule type="cellIs" dxfId="2933" priority="219" operator="equal">
      <formula>"OPEN"</formula>
    </cfRule>
  </conditionalFormatting>
  <conditionalFormatting sqref="V86">
    <cfRule type="cellIs" dxfId="2932" priority="215" operator="equal">
      <formula>"P-E"</formula>
    </cfRule>
    <cfRule type="cellIs" dxfId="2931" priority="216" operator="equal">
      <formula>"e-mail"</formula>
    </cfRule>
    <cfRule type="cellIs" dxfId="2930" priority="217" operator="equal">
      <formula>"P-A"</formula>
    </cfRule>
  </conditionalFormatting>
  <conditionalFormatting sqref="AC86">
    <cfRule type="cellIs" dxfId="2929" priority="214" operator="equal">
      <formula>"DIFF"</formula>
    </cfRule>
  </conditionalFormatting>
  <conditionalFormatting sqref="T86">
    <cfRule type="cellIs" dxfId="2928" priority="213" operator="notEqual">
      <formula>""</formula>
    </cfRule>
  </conditionalFormatting>
  <conditionalFormatting sqref="B86">
    <cfRule type="beginsWith" dxfId="2927" priority="211" operator="beginsWith" text="No clauses affected">
      <formula>LEFT(B86,LEN("No clauses affected"))="No clauses affected"</formula>
    </cfRule>
    <cfRule type="beginsWith" dxfId="2926" priority="212" operator="beginsWith" text="To:">
      <formula>LEFT(B86,LEN("To:"))="To:"</formula>
    </cfRule>
  </conditionalFormatting>
  <conditionalFormatting sqref="B86">
    <cfRule type="cellIs" dxfId="2925" priority="210" operator="equal">
      <formula>""</formula>
    </cfRule>
  </conditionalFormatting>
  <conditionalFormatting sqref="O86">
    <cfRule type="cellIs" dxfId="2924" priority="206" stopIfTrue="1" operator="equal">
      <formula>"Rel-17"</formula>
    </cfRule>
    <cfRule type="cellIs" dxfId="2923" priority="207" stopIfTrue="1" operator="equal">
      <formula>"Rel-16"</formula>
    </cfRule>
    <cfRule type="cellIs" dxfId="2922" priority="208" stopIfTrue="1" operator="equal">
      <formula>"Rel-15"</formula>
    </cfRule>
    <cfRule type="cellIs" dxfId="2921" priority="209" stopIfTrue="1" operator="equal">
      <formula>"Rel-14"</formula>
    </cfRule>
  </conditionalFormatting>
  <conditionalFormatting sqref="D1135">
    <cfRule type="cellIs" dxfId="2920" priority="204" stopIfTrue="1" operator="equal">
      <formula>""</formula>
    </cfRule>
    <cfRule type="cellIs" dxfId="2919" priority="205" stopIfTrue="1" operator="between">
      <formula>"10.7.1"</formula>
      <formula>"10.7.5"</formula>
    </cfRule>
  </conditionalFormatting>
  <conditionalFormatting sqref="G1135">
    <cfRule type="cellIs" dxfId="2918" priority="203" stopIfTrue="1" operator="equal">
      <formula>""</formula>
    </cfRule>
  </conditionalFormatting>
  <conditionalFormatting sqref="S1135">
    <cfRule type="cellIs" dxfId="2917" priority="202" stopIfTrue="1" operator="notEqual">
      <formula>""</formula>
    </cfRule>
  </conditionalFormatting>
  <conditionalFormatting sqref="P1135">
    <cfRule type="containsText" dxfId="2916" priority="200" stopIfTrue="1" operator="containsText" text="DUMMY">
      <formula>NOT(ISERROR(SEARCH("DUMMY",P1135)))</formula>
    </cfRule>
    <cfRule type="cellIs" dxfId="2915" priority="201" stopIfTrue="1" operator="equal">
      <formula>""</formula>
    </cfRule>
  </conditionalFormatting>
  <conditionalFormatting sqref="I1135">
    <cfRule type="containsText" dxfId="2914" priority="198" operator="containsText" text="...">
      <formula>NOT(ISERROR(SEARCH("...",I1135)))</formula>
    </cfRule>
    <cfRule type="containsText" dxfId="2913" priority="199" operator="containsText" text="~?">
      <formula>NOT(ISERROR(SEARCH("~?",I1135)))</formula>
    </cfRule>
  </conditionalFormatting>
  <conditionalFormatting sqref="G1135">
    <cfRule type="cellIs" dxfId="2912" priority="197" operator="equal">
      <formula>"Endorsement"</formula>
    </cfRule>
  </conditionalFormatting>
  <conditionalFormatting sqref="O1135">
    <cfRule type="cellIs" dxfId="2911" priority="193" stopIfTrue="1" operator="equal">
      <formula>"Rel-17"</formula>
    </cfRule>
    <cfRule type="cellIs" dxfId="2910" priority="194" stopIfTrue="1" operator="equal">
      <formula>"Rel-16"</formula>
    </cfRule>
    <cfRule type="cellIs" dxfId="2909" priority="195" stopIfTrue="1" operator="equal">
      <formula>"Rel-15"</formula>
    </cfRule>
    <cfRule type="cellIs" dxfId="2908" priority="196" stopIfTrue="1" operator="equal">
      <formula>"Rel-14"</formula>
    </cfRule>
  </conditionalFormatting>
  <conditionalFormatting sqref="C1298:C1892">
    <cfRule type="cellIs" dxfId="2907" priority="190" stopIfTrue="1" operator="equal">
      <formula>"Y"</formula>
    </cfRule>
    <cfRule type="cellIs" dxfId="2906" priority="191" stopIfTrue="1" operator="equal">
      <formula>""</formula>
    </cfRule>
    <cfRule type="cellIs" dxfId="2905" priority="192" stopIfTrue="1" operator="equal">
      <formula>"W"</formula>
    </cfRule>
  </conditionalFormatting>
  <conditionalFormatting sqref="D1298:D1892">
    <cfRule type="cellIs" dxfId="2904" priority="188" stopIfTrue="1" operator="equal">
      <formula>""</formula>
    </cfRule>
    <cfRule type="cellIs" dxfId="2903" priority="189" stopIfTrue="1" operator="between">
      <formula>"10.7.1"</formula>
      <formula>"10.7.5"</formula>
    </cfRule>
  </conditionalFormatting>
  <conditionalFormatting sqref="G1298:G1892">
    <cfRule type="cellIs" dxfId="2902" priority="187" stopIfTrue="1" operator="equal">
      <formula>""</formula>
    </cfRule>
  </conditionalFormatting>
  <conditionalFormatting sqref="S1392:S1532 S1644:S1666 S1668:S1681 S1683:S1688 S1690:S1763 S1642 S1892">
    <cfRule type="cellIs" dxfId="2901" priority="186" stopIfTrue="1" operator="notEqual">
      <formula>""</formula>
    </cfRule>
  </conditionalFormatting>
  <conditionalFormatting sqref="A1298:A1892">
    <cfRule type="cellIs" dxfId="2900" priority="184" stopIfTrue="1" operator="equal">
      <formula>"Withdrawn"</formula>
    </cfRule>
    <cfRule type="cellIs" dxfId="2899" priority="185" stopIfTrue="1" operator="equal">
      <formula>"Available"</formula>
    </cfRule>
  </conditionalFormatting>
  <conditionalFormatting sqref="F1298:F1642 F1644:F1892">
    <cfRule type="cellIs" dxfId="2898" priority="175" stopIfTrue="1" operator="equal">
      <formula>"LS In"</formula>
    </cfRule>
    <cfRule type="cellIs" dxfId="2897" priority="176" stopIfTrue="1" operator="equal">
      <formula>"LS OUT"</formula>
    </cfRule>
    <cfRule type="cellIs" dxfId="2896" priority="177" stopIfTrue="1" operator="equal">
      <formula>"CR"</formula>
    </cfRule>
    <cfRule type="cellIs" dxfId="2895" priority="178" stopIfTrue="1" operator="equal">
      <formula>"P-CR"</formula>
    </cfRule>
    <cfRule type="cellIs" dxfId="2894" priority="179" stopIfTrue="1" operator="equal">
      <formula>"CR Pack"</formula>
    </cfRule>
    <cfRule type="cellIs" dxfId="2893" priority="180" stopIfTrue="1" operator="equal">
      <formula>"WID new"</formula>
    </cfRule>
    <cfRule type="cellIs" dxfId="2892" priority="181" stopIfTrue="1" operator="equal">
      <formula>"WID revised"</formula>
    </cfRule>
    <cfRule type="cellIs" dxfId="2891" priority="182" stopIfTrue="1" operator="equal">
      <formula>"SID new"</formula>
    </cfRule>
    <cfRule type="cellIs" dxfId="2890" priority="183" stopIfTrue="1" operator="equal">
      <formula>"SID revised"</formula>
    </cfRule>
  </conditionalFormatting>
  <conditionalFormatting sqref="P1298:P1892">
    <cfRule type="containsText" dxfId="2889" priority="173" stopIfTrue="1" operator="containsText" text="DUMMY">
      <formula>NOT(ISERROR(SEARCH("DUMMY",P1298)))</formula>
    </cfRule>
    <cfRule type="cellIs" dxfId="2888" priority="174" stopIfTrue="1" operator="equal">
      <formula>""</formula>
    </cfRule>
  </conditionalFormatting>
  <conditionalFormatting sqref="I1298:I1892 I2106 I2131 I2140 I2160 I2169">
    <cfRule type="containsText" dxfId="2887" priority="171" operator="containsText" text="...">
      <formula>NOT(ISERROR(SEARCH("...",I1298)))</formula>
    </cfRule>
    <cfRule type="containsText" dxfId="2886" priority="172" operator="containsText" text="~?">
      <formula>NOT(ISERROR(SEARCH("~?",I1298)))</formula>
    </cfRule>
  </conditionalFormatting>
  <conditionalFormatting sqref="G1298:G1892">
    <cfRule type="cellIs" dxfId="2885" priority="170" operator="equal">
      <formula>"Endorsement"</formula>
    </cfRule>
  </conditionalFormatting>
  <conditionalFormatting sqref="T1298:T1892">
    <cfRule type="cellIs" dxfId="2884" priority="169" operator="notEqual">
      <formula>""</formula>
    </cfRule>
  </conditionalFormatting>
  <conditionalFormatting sqref="B1392:B1532 B1642:B1724 B1726:B1763 B1892">
    <cfRule type="cellIs" dxfId="2883" priority="167" stopIfTrue="1" operator="equal">
      <formula>""</formula>
    </cfRule>
    <cfRule type="cellIs" dxfId="2882" priority="168" stopIfTrue="1" operator="between">
      <formula>"10.7.1"</formula>
      <formula>"10.7.5"</formula>
    </cfRule>
  </conditionalFormatting>
  <conditionalFormatting sqref="O1298:O1892">
    <cfRule type="cellIs" dxfId="2881" priority="163" stopIfTrue="1" operator="equal">
      <formula>"Rel-17"</formula>
    </cfRule>
    <cfRule type="cellIs" dxfId="2880" priority="164" stopIfTrue="1" operator="equal">
      <formula>"Rel-16"</formula>
    </cfRule>
    <cfRule type="cellIs" dxfId="2879" priority="165" stopIfTrue="1" operator="equal">
      <formula>"Rel-15"</formula>
    </cfRule>
    <cfRule type="cellIs" dxfId="2878" priority="166" stopIfTrue="1" operator="equal">
      <formula>"Rel-14"</formula>
    </cfRule>
  </conditionalFormatting>
  <conditionalFormatting sqref="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AE1521 AE1523 AE1525 AE1527 AE1529 AE1531 AE1533 AE1535 AE1537 AE1539 AE1541 AE1543 AE1545 AE1547 AE1549 AE1551 AE1553 AE1555 AE1557 AE1559 AE1561 AE1563 AE1565 AE1567 AE1569 AE1571 AE1573 AE1575 AE1577 AE1579 AE1581 AE1583 AE1585 AE1587 AE1589 AE1591 AE1593 AE1595 AE1597 AE1599 AE1601 AE1603 AE1605 AE1607 AE1609 AE1611 AE1613 AE1615 AE1617 AE1619 AE1621 AE1623 AE1625 AE1627 AE1629 AE1631 AE1633 AE1635 AE1637 AE1639 AE1641 AE1643 AE1645 AE1647 AE1649 AE1651 AE1653 AE1655 AE1657 AE1659 AE1661 AE1663 AE1665 AE1667 AE1669 AE1671 AE1673 AE1675 AE1677 AE1679 AE1681 AE1683 AE1685 AE1687 AE1689 AE1691 AE1693 AE1695 AE1697 AE1699 AE1701 AE1703 AE1705 AE1707 AE1709 AE1711 AE1713 AE1715 AE1717 AE1719 AE1721 AE1723 AE1725 AE1727 AE1729 AE1731 AE1733 AE1735 AE1737 AE1739 AE1741 AE1743 AE1745 AE1747 AE1749 AE1751 AE1753 AE1755 AE1757 AE1759 AE1761 AE1763 AE1765 AE1767 AE1769 AE1771 AE1773 AE1775 AE1777 AE1779 AE1781 AE1783 AE1785 AE1787 AE1789 AE1791 AE1793 AE1795 AE1797 AE1799 AE1801 AE1803 AE1805 AE1807 AE1809 AE1811 AE1813 AE1815 AE1817 AE1819 AE1821 AE1823 AE1825 AE1827 AE1829 AE1831 AE1833 AE1835 AE1837 AE1839 AE1841 AE1843 AE1845 AE1847 AE1849 AE1851 AE1853 AE1855 AE1857 AE1859 AE1861 AE1863 AE1865 AE1867 AE1869 AE1871 AE1873 AE1875 AE1877 AE1879 AE1881 AE1883 AE1885 AE1887 AE1889 AE1891">
    <cfRule type="expression" dxfId="2877" priority="162">
      <formula>"&lt;&gt;$V$89"</formula>
    </cfRule>
  </conditionalFormatting>
  <conditionalFormatting sqref="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AE1520 AE1522 AE1524 AE1526 AE1528 AE1530 AE1532 AE1534 AE1536 AE1538 AE1540 AE1542 AE1544 AE1546 AE1548 AE1550 AE1552 AE1554 AE1556 AE1558 AE1560 AE1562 AE1564 AE1566 AE1568 AE1570 AE1572 AE1574 AE1576 AE1578 AE1580 AE1582 AE1584 AE1586 AE1588 AE1590 AE1592 AE1594 AE1596 AE1598 AE1600 AE1602 AE1604 AE1606 AE1608 AE1610 AE1612 AE1614 AE1616 AE1618 AE1620 AE1622 AE1624 AE1626 AE1628 AE1630 AE1632 AE1634 AE1636 AE1638 AE1640 AE1642 AE1644 AE1646 AE1648 AE1650 AE1652 AE1654 AE1656 AE1658 AE1660 AE1662 AE1664 AE1666 AE1668 AE1670 AE1672 AE1674 AE1676 AE1678 AE1680 AE1682 AE1684 AE1686 AE1688 AE1690 AE1692 AE1694 AE1696 AE1698 AE1700 AE1702 AE1704 AE1706 AE1708 AE1710 AE1712 AE1714 AE1716 AE1718 AE1720 AE1722 AE1724 AE1726 AE1728 AE1730 AE1732 AE1734 AE1736 AE1738 AE1740 AE1742 AE1744 AE1746 AE1748 AE1750 AE1752 AE1754 AE1756 AE1758 AE1760 AE1762 AE1764 AE1766 AE1768 AE1770 AE1772 AE1774 AE1776 AE1778 AE1780 AE1782 AE1784 AE1786 AE1788 AE1790 AE1792 AE1794 AE1796 AE1798 AE1800 AE1802 AE1804 AE1806 AE1808 AE1810 AE1812 AE1814 AE1816 AE1818 AE1820 AE1822 AE1824 AE1826 AE1828 AE1830 AE1832 AE1834 AE1836 AE1838 AE1840 AE1842 AE1844 AE1846 AE1848 AE1850 AE1852 AE1854 AE1856 AE1858 AE1860 AE1862 AE1864 AE1866 AE1868 AE1870 AE1872 AE1874 AE1876 AE1878 AE1880 AE1882 AE1884 AE1886 AE1888 AE1890 AE1892">
    <cfRule type="expression" dxfId="2876" priority="161">
      <formula>"&lt;&gt;$V$89"</formula>
    </cfRule>
  </conditionalFormatting>
  <conditionalFormatting sqref="C1893:C1914">
    <cfRule type="cellIs" dxfId="2875" priority="158" stopIfTrue="1" operator="equal">
      <formula>"Y"</formula>
    </cfRule>
    <cfRule type="cellIs" dxfId="2874" priority="159" stopIfTrue="1" operator="equal">
      <formula>""</formula>
    </cfRule>
    <cfRule type="cellIs" dxfId="2873" priority="160" stopIfTrue="1" operator="equal">
      <formula>"W"</formula>
    </cfRule>
  </conditionalFormatting>
  <conditionalFormatting sqref="D1893 D1898:D1914">
    <cfRule type="cellIs" dxfId="2872" priority="156" stopIfTrue="1" operator="equal">
      <formula>""</formula>
    </cfRule>
    <cfRule type="cellIs" dxfId="2871" priority="157" stopIfTrue="1" operator="between">
      <formula>"10.7.1"</formula>
      <formula>"10.7.5"</formula>
    </cfRule>
  </conditionalFormatting>
  <conditionalFormatting sqref="G1893 G1898:G1914">
    <cfRule type="cellIs" dxfId="2870" priority="155" stopIfTrue="1" operator="equal">
      <formula>""</formula>
    </cfRule>
  </conditionalFormatting>
  <conditionalFormatting sqref="S1893:S1903">
    <cfRule type="cellIs" dxfId="2869" priority="154" stopIfTrue="1" operator="notEqual">
      <formula>""</formula>
    </cfRule>
  </conditionalFormatting>
  <conditionalFormatting sqref="A1893:A1914">
    <cfRule type="cellIs" dxfId="2868" priority="152" stopIfTrue="1" operator="equal">
      <formula>"Withdrawn"</formula>
    </cfRule>
    <cfRule type="cellIs" dxfId="2867" priority="153" stopIfTrue="1" operator="equal">
      <formula>"Available"</formula>
    </cfRule>
  </conditionalFormatting>
  <conditionalFormatting sqref="F1894 F1896 F1898:F1914">
    <cfRule type="cellIs" dxfId="2866" priority="143" stopIfTrue="1" operator="equal">
      <formula>"LS In"</formula>
    </cfRule>
    <cfRule type="cellIs" dxfId="2865" priority="144" stopIfTrue="1" operator="equal">
      <formula>"LS OUT"</formula>
    </cfRule>
    <cfRule type="cellIs" dxfId="2864" priority="145" stopIfTrue="1" operator="equal">
      <formula>"CR"</formula>
    </cfRule>
    <cfRule type="cellIs" dxfId="2863" priority="146" stopIfTrue="1" operator="equal">
      <formula>"P-CR"</formula>
    </cfRule>
    <cfRule type="cellIs" dxfId="2862" priority="147" stopIfTrue="1" operator="equal">
      <formula>"CR Pack"</formula>
    </cfRule>
    <cfRule type="cellIs" dxfId="2861" priority="148" stopIfTrue="1" operator="equal">
      <formula>"WID new"</formula>
    </cfRule>
    <cfRule type="cellIs" dxfId="2860" priority="149" stopIfTrue="1" operator="equal">
      <formula>"WID revised"</formula>
    </cfRule>
    <cfRule type="cellIs" dxfId="2859" priority="150" stopIfTrue="1" operator="equal">
      <formula>"SID new"</formula>
    </cfRule>
    <cfRule type="cellIs" dxfId="2858" priority="151" stopIfTrue="1" operator="equal">
      <formula>"SID revised"</formula>
    </cfRule>
  </conditionalFormatting>
  <conditionalFormatting sqref="P1893:P1897 P1899:P1914">
    <cfRule type="containsText" dxfId="2857" priority="141" stopIfTrue="1" operator="containsText" text="DUMMY">
      <formula>NOT(ISERROR(SEARCH("DUMMY",P1893)))</formula>
    </cfRule>
    <cfRule type="cellIs" dxfId="2856" priority="142" stopIfTrue="1" operator="equal">
      <formula>""</formula>
    </cfRule>
  </conditionalFormatting>
  <conditionalFormatting sqref="I1893:I1914">
    <cfRule type="containsText" dxfId="2855" priority="139" operator="containsText" text="...">
      <formula>NOT(ISERROR(SEARCH("...",I1893)))</formula>
    </cfRule>
    <cfRule type="containsText" dxfId="2854" priority="140" operator="containsText" text="~?">
      <formula>NOT(ISERROR(SEARCH("~?",I1893)))</formula>
    </cfRule>
  </conditionalFormatting>
  <conditionalFormatting sqref="G1893 G1898:G1914">
    <cfRule type="cellIs" dxfId="2853" priority="138" operator="equal">
      <formula>"Endorsement"</formula>
    </cfRule>
  </conditionalFormatting>
  <conditionalFormatting sqref="T1893:T1914">
    <cfRule type="cellIs" dxfId="2852" priority="137" operator="notEqual">
      <formula>""</formula>
    </cfRule>
  </conditionalFormatting>
  <conditionalFormatting sqref="B1893">
    <cfRule type="cellIs" dxfId="2851" priority="135" stopIfTrue="1" operator="equal">
      <formula>""</formula>
    </cfRule>
    <cfRule type="cellIs" dxfId="2850" priority="136" stopIfTrue="1" operator="between">
      <formula>"10.7.1"</formula>
      <formula>"10.7.5"</formula>
    </cfRule>
  </conditionalFormatting>
  <conditionalFormatting sqref="O1893:O1897 O1899:O1914">
    <cfRule type="cellIs" dxfId="2849" priority="131" stopIfTrue="1" operator="equal">
      <formula>"Rel-17"</formula>
    </cfRule>
    <cfRule type="cellIs" dxfId="2848" priority="132" stopIfTrue="1" operator="equal">
      <formula>"Rel-16"</formula>
    </cfRule>
    <cfRule type="cellIs" dxfId="2847" priority="133" stopIfTrue="1" operator="equal">
      <formula>"Rel-15"</formula>
    </cfRule>
    <cfRule type="cellIs" dxfId="2846" priority="134" stopIfTrue="1" operator="equal">
      <formula>"Rel-14"</formula>
    </cfRule>
  </conditionalFormatting>
  <conditionalFormatting sqref="AE1893 AE1895 AE1897 AE1899 AE1901 AE1903 AE1905 AE1907 AE1909 AE1911 AE1913">
    <cfRule type="expression" dxfId="2845" priority="130">
      <formula>"&lt;&gt;$V$89"</formula>
    </cfRule>
  </conditionalFormatting>
  <conditionalFormatting sqref="AE1894 AE1896 AE1898 AE1900 AE1902 AE1904 AE1906 AE1908 AE1910 AE1912 AE1914">
    <cfRule type="expression" dxfId="2844" priority="129">
      <formula>"&lt;&gt;$V$89"</formula>
    </cfRule>
  </conditionalFormatting>
  <conditionalFormatting sqref="O89">
    <cfRule type="cellIs" dxfId="2843" priority="125" stopIfTrue="1" operator="equal">
      <formula>"Rel-17"</formula>
    </cfRule>
    <cfRule type="cellIs" dxfId="2842" priority="126" stopIfTrue="1" operator="equal">
      <formula>"Rel-16"</formula>
    </cfRule>
    <cfRule type="cellIs" dxfId="2841" priority="127" stopIfTrue="1" operator="equal">
      <formula>"Rel-15"</formula>
    </cfRule>
    <cfRule type="cellIs" dxfId="2840" priority="128" stopIfTrue="1" operator="equal">
      <formula>"Rel-14"</formula>
    </cfRule>
  </conditionalFormatting>
  <conditionalFormatting sqref="O88">
    <cfRule type="cellIs" dxfId="2839" priority="121" stopIfTrue="1" operator="equal">
      <formula>"Rel-17"</formula>
    </cfRule>
    <cfRule type="cellIs" dxfId="2838" priority="122" stopIfTrue="1" operator="equal">
      <formula>"Rel-16"</formula>
    </cfRule>
    <cfRule type="cellIs" dxfId="2837" priority="123" stopIfTrue="1" operator="equal">
      <formula>"Rel-15"</formula>
    </cfRule>
    <cfRule type="cellIs" dxfId="2836" priority="124" stopIfTrue="1" operator="equal">
      <formula>"Rel-14"</formula>
    </cfRule>
  </conditionalFormatting>
  <conditionalFormatting sqref="O87">
    <cfRule type="cellIs" dxfId="2835" priority="117" stopIfTrue="1" operator="equal">
      <formula>"Rel-17"</formula>
    </cfRule>
    <cfRule type="cellIs" dxfId="2834" priority="118" stopIfTrue="1" operator="equal">
      <formula>"Rel-16"</formula>
    </cfRule>
    <cfRule type="cellIs" dxfId="2833" priority="119" stopIfTrue="1" operator="equal">
      <formula>"Rel-15"</formula>
    </cfRule>
    <cfRule type="cellIs" dxfId="2832" priority="120" stopIfTrue="1" operator="equal">
      <formula>"Rel-14"</formula>
    </cfRule>
  </conditionalFormatting>
  <conditionalFormatting sqref="D1895 D1897">
    <cfRule type="cellIs" dxfId="2831" priority="115" stopIfTrue="1" operator="equal">
      <formula>""</formula>
    </cfRule>
    <cfRule type="cellIs" dxfId="2830" priority="116" stopIfTrue="1" operator="between">
      <formula>"10.7.1"</formula>
      <formula>"10.7.5"</formula>
    </cfRule>
  </conditionalFormatting>
  <conditionalFormatting sqref="G1895 G1897">
    <cfRule type="cellIs" dxfId="2829" priority="114" stopIfTrue="1" operator="equal">
      <formula>""</formula>
    </cfRule>
  </conditionalFormatting>
  <conditionalFormatting sqref="G1895 G1897">
    <cfRule type="cellIs" dxfId="2828" priority="113" operator="equal">
      <formula>"Endorsement"</formula>
    </cfRule>
  </conditionalFormatting>
  <conditionalFormatting sqref="F1895 F1897">
    <cfRule type="cellIs" dxfId="2827" priority="104" stopIfTrue="1" operator="equal">
      <formula>"LS In"</formula>
    </cfRule>
    <cfRule type="cellIs" dxfId="2826" priority="105" stopIfTrue="1" operator="equal">
      <formula>"LS OUT"</formula>
    </cfRule>
    <cfRule type="cellIs" dxfId="2825" priority="106" stopIfTrue="1" operator="equal">
      <formula>"CR"</formula>
    </cfRule>
    <cfRule type="cellIs" dxfId="2824" priority="107" stopIfTrue="1" operator="equal">
      <formula>"P-CR"</formula>
    </cfRule>
    <cfRule type="cellIs" dxfId="2823" priority="108" stopIfTrue="1" operator="equal">
      <formula>"CR Pack"</formula>
    </cfRule>
    <cfRule type="cellIs" dxfId="2822" priority="109" stopIfTrue="1" operator="equal">
      <formula>"WID new"</formula>
    </cfRule>
    <cfRule type="cellIs" dxfId="2821" priority="110" stopIfTrue="1" operator="equal">
      <formula>"WID revised"</formula>
    </cfRule>
    <cfRule type="cellIs" dxfId="2820" priority="111" stopIfTrue="1" operator="equal">
      <formula>"SID new"</formula>
    </cfRule>
    <cfRule type="cellIs" dxfId="2819" priority="112" stopIfTrue="1" operator="equal">
      <formula>"SID revised"</formula>
    </cfRule>
  </conditionalFormatting>
  <conditionalFormatting sqref="P1898">
    <cfRule type="containsText" dxfId="2818" priority="102" stopIfTrue="1" operator="containsText" text="DUMMY">
      <formula>NOT(ISERROR(SEARCH("DUMMY",P1898)))</formula>
    </cfRule>
    <cfRule type="cellIs" dxfId="2817" priority="103" stopIfTrue="1" operator="equal">
      <formula>""</formula>
    </cfRule>
  </conditionalFormatting>
  <conditionalFormatting sqref="O1898">
    <cfRule type="cellIs" dxfId="2816" priority="98" stopIfTrue="1" operator="equal">
      <formula>"Rel-17"</formula>
    </cfRule>
    <cfRule type="cellIs" dxfId="2815" priority="99" stopIfTrue="1" operator="equal">
      <formula>"Rel-16"</formula>
    </cfRule>
    <cfRule type="cellIs" dxfId="2814" priority="100" stopIfTrue="1" operator="equal">
      <formula>"Rel-15"</formula>
    </cfRule>
    <cfRule type="cellIs" dxfId="2813" priority="101" stopIfTrue="1" operator="equal">
      <formula>"Rel-14"</formula>
    </cfRule>
  </conditionalFormatting>
  <conditionalFormatting sqref="W91">
    <cfRule type="cellIs" dxfId="2812" priority="95" operator="equal">
      <formula>"Conv3"</formula>
    </cfRule>
    <cfRule type="cellIs" dxfId="2811" priority="96" operator="equal">
      <formula>"Conv2"</formula>
    </cfRule>
    <cfRule type="cellIs" dxfId="2810" priority="97" operator="equal">
      <formula>"Conv4"</formula>
    </cfRule>
  </conditionalFormatting>
  <conditionalFormatting sqref="U91">
    <cfRule type="cellIs" dxfId="2809" priority="93" operator="equal">
      <formula>"REPLY OPEN"</formula>
    </cfRule>
    <cfRule type="cellIs" dxfId="2808" priority="94" operator="equal">
      <formula>"OPEN"</formula>
    </cfRule>
  </conditionalFormatting>
  <conditionalFormatting sqref="V91">
    <cfRule type="cellIs" dxfId="2807" priority="90" operator="equal">
      <formula>"P-E"</formula>
    </cfRule>
    <cfRule type="cellIs" dxfId="2806" priority="91" operator="equal">
      <formula>"e-mail"</formula>
    </cfRule>
    <cfRule type="cellIs" dxfId="2805" priority="92" operator="equal">
      <formula>"P-A"</formula>
    </cfRule>
  </conditionalFormatting>
  <conditionalFormatting sqref="G91">
    <cfRule type="cellIs" dxfId="2804" priority="89" operator="equal">
      <formula>"Endorsement"</formula>
    </cfRule>
  </conditionalFormatting>
  <conditionalFormatting sqref="AC91">
    <cfRule type="cellIs" dxfId="2803" priority="88" operator="equal">
      <formula>"DIFF"</formula>
    </cfRule>
  </conditionalFormatting>
  <conditionalFormatting sqref="T91">
    <cfRule type="cellIs" dxfId="2802" priority="87" operator="notEqual">
      <formula>""</formula>
    </cfRule>
  </conditionalFormatting>
  <conditionalFormatting sqref="O91">
    <cfRule type="cellIs" dxfId="2801" priority="83" stopIfTrue="1" operator="equal">
      <formula>"Rel-17"</formula>
    </cfRule>
    <cfRule type="cellIs" dxfId="2800" priority="84" stopIfTrue="1" operator="equal">
      <formula>"Rel-16"</formula>
    </cfRule>
    <cfRule type="cellIs" dxfId="2799" priority="85" stopIfTrue="1" operator="equal">
      <formula>"Rel-15"</formula>
    </cfRule>
    <cfRule type="cellIs" dxfId="2798" priority="86" stopIfTrue="1" operator="equal">
      <formula>"Rel-14"</formula>
    </cfRule>
  </conditionalFormatting>
  <conditionalFormatting sqref="C1915:C2170">
    <cfRule type="cellIs" dxfId="2797" priority="80" stopIfTrue="1" operator="equal">
      <formula>"Y"</formula>
    </cfRule>
    <cfRule type="cellIs" dxfId="2796" priority="81" stopIfTrue="1" operator="equal">
      <formula>""</formula>
    </cfRule>
    <cfRule type="cellIs" dxfId="2795" priority="82" stopIfTrue="1" operator="equal">
      <formula>"W"</formula>
    </cfRule>
  </conditionalFormatting>
  <conditionalFormatting sqref="D1915:D2170">
    <cfRule type="cellIs" dxfId="2794" priority="78" stopIfTrue="1" operator="equal">
      <formula>""</formula>
    </cfRule>
    <cfRule type="cellIs" dxfId="2793" priority="79" stopIfTrue="1" operator="between">
      <formula>"10.7.1"</formula>
      <formula>"10.7.5"</formula>
    </cfRule>
  </conditionalFormatting>
  <conditionalFormatting sqref="G1915:G2131 G2133:G2170">
    <cfRule type="cellIs" dxfId="2792" priority="77" stopIfTrue="1" operator="equal">
      <formula>""</formula>
    </cfRule>
  </conditionalFormatting>
  <conditionalFormatting sqref="S2092:S2126 S2133:S2170 S2128:S2131">
    <cfRule type="cellIs" dxfId="2791" priority="76" stopIfTrue="1" operator="notEqual">
      <formula>""</formula>
    </cfRule>
  </conditionalFormatting>
  <conditionalFormatting sqref="A1915:A2170">
    <cfRule type="cellIs" dxfId="2790" priority="74" stopIfTrue="1" operator="equal">
      <formula>"Withdrawn"</formula>
    </cfRule>
    <cfRule type="cellIs" dxfId="2789" priority="75" stopIfTrue="1" operator="equal">
      <formula>"Available"</formula>
    </cfRule>
  </conditionalFormatting>
  <conditionalFormatting sqref="F1915:F2137 F2140:F2170">
    <cfRule type="cellIs" dxfId="2788" priority="65" stopIfTrue="1" operator="equal">
      <formula>"LS In"</formula>
    </cfRule>
    <cfRule type="cellIs" dxfId="2787" priority="66" stopIfTrue="1" operator="equal">
      <formula>"LS OUT"</formula>
    </cfRule>
    <cfRule type="cellIs" dxfId="2786" priority="67" stopIfTrue="1" operator="equal">
      <formula>"CR"</formula>
    </cfRule>
    <cfRule type="cellIs" dxfId="2785" priority="68" stopIfTrue="1" operator="equal">
      <formula>"P-CR"</formula>
    </cfRule>
    <cfRule type="cellIs" dxfId="2784" priority="69" stopIfTrue="1" operator="equal">
      <formula>"CR Pack"</formula>
    </cfRule>
    <cfRule type="cellIs" dxfId="2783" priority="70" stopIfTrue="1" operator="equal">
      <formula>"WID new"</formula>
    </cfRule>
    <cfRule type="cellIs" dxfId="2782" priority="71" stopIfTrue="1" operator="equal">
      <formula>"WID revised"</formula>
    </cfRule>
    <cfRule type="cellIs" dxfId="2781" priority="72" stopIfTrue="1" operator="equal">
      <formula>"SID new"</formula>
    </cfRule>
    <cfRule type="cellIs" dxfId="2780" priority="73" stopIfTrue="1" operator="equal">
      <formula>"SID revised"</formula>
    </cfRule>
  </conditionalFormatting>
  <conditionalFormatting sqref="P1915:P2131 P2133:P2170">
    <cfRule type="containsText" dxfId="2779" priority="63" stopIfTrue="1" operator="containsText" text="DUMMY">
      <formula>NOT(ISERROR(SEARCH("DUMMY",P1915)))</formula>
    </cfRule>
    <cfRule type="cellIs" dxfId="2778" priority="64" stopIfTrue="1" operator="equal">
      <formula>""</formula>
    </cfRule>
  </conditionalFormatting>
  <conditionalFormatting sqref="I1915:I2105 I2133:I2139 I2107:I2130 I2141:I2159 I2161:I2168 I2170">
    <cfRule type="containsText" dxfId="2777" priority="61" operator="containsText" text="...">
      <formula>NOT(ISERROR(SEARCH("...",I1915)))</formula>
    </cfRule>
    <cfRule type="containsText" dxfId="2776" priority="62" operator="containsText" text="~?">
      <formula>NOT(ISERROR(SEARCH("~?",I1915)))</formula>
    </cfRule>
  </conditionalFormatting>
  <conditionalFormatting sqref="G1915:G2131 G2133:G2170">
    <cfRule type="cellIs" dxfId="2775" priority="60" operator="equal">
      <formula>"Endorsement"</formula>
    </cfRule>
  </conditionalFormatting>
  <conditionalFormatting sqref="T1915:T2170">
    <cfRule type="cellIs" dxfId="2774" priority="59" operator="notEqual">
      <formula>""</formula>
    </cfRule>
  </conditionalFormatting>
  <conditionalFormatting sqref="B2092:B2126 B2128:B2170">
    <cfRule type="cellIs" dxfId="2773" priority="57" stopIfTrue="1" operator="equal">
      <formula>""</formula>
    </cfRule>
    <cfRule type="cellIs" dxfId="2772" priority="58" stopIfTrue="1" operator="between">
      <formula>"10.7.1"</formula>
      <formula>"10.7.5"</formula>
    </cfRule>
  </conditionalFormatting>
  <conditionalFormatting sqref="O1915:O2131 O2133:O2170">
    <cfRule type="cellIs" dxfId="2771" priority="53" stopIfTrue="1" operator="equal">
      <formula>"Rel-17"</formula>
    </cfRule>
    <cfRule type="cellIs" dxfId="2770" priority="54" stopIfTrue="1" operator="equal">
      <formula>"Rel-16"</formula>
    </cfRule>
    <cfRule type="cellIs" dxfId="2769" priority="55" stopIfTrue="1" operator="equal">
      <formula>"Rel-15"</formula>
    </cfRule>
    <cfRule type="cellIs" dxfId="2768" priority="56" stopIfTrue="1" operator="equal">
      <formula>"Rel-14"</formula>
    </cfRule>
  </conditionalFormatting>
  <conditionalFormatting sqref="AE1915 AE1917 AE1919 AE1921 AE1923 AE1925 AE1927 AE1929 AE1931 AE1933 AE1935 AE1937 AE1939 AE1941 AE1943 AE1945 AE1947 AE1949 AE1951 AE1953 AE1955 AE1957 AE1959 AE1961 AE1963 AE1965 AE1967 AE1969 AE1971 AE1973 AE1975 AE1977 AE1979 AE1981 AE1983 AE1985 AE1987 AE1989 AE1991 AE1993 AE1995 AE1997 AE1999 AE2001 AE2003 AE2005 AE2007 AE2009 AE2011 AE2013 AE2015 AE2017 AE2019 AE2021 AE2023 AE2025 AE2027 AE2029 AE2031 AE2033 AE2035 AE2037 AE2039 AE2041 AE2043 AE2045 AE2047 AE2049 AE2051 AE2053 AE2055 AE2057 AE2059 AE2061 AE2063 AE2065 AE2067 AE2069 AE2071 AE2073 AE2075 AE2077 AE2079 AE2081 AE2083 AE2085 AE2087 AE2089 AE2091 AE2093 AE2095 AE2097 AE2099 AE2101 AE2103 AE2105 AE2107 AE2109 AE2111 AE2113 AE2115 AE2117 AE2119 AE2121 AE2123 AE2125 AE2127 AE2129 AE2131 AE2133 AE2135 AE2137 AE2139 AE2141 AE2143 AE2145 AE2147 AE2149 AE2151 AE2153 AE2155 AE2157 AE2159 AE2161 AE2163 AE2165 AE2167 AE2169 AE2171 AE2173">
    <cfRule type="expression" dxfId="2767" priority="52">
      <formula>"&lt;&gt;$V$89"</formula>
    </cfRule>
  </conditionalFormatting>
  <conditionalFormatting sqref="AE1916 AE1918 AE1920 AE1922 AE1924 AE1926 AE1928 AE1930 AE1932 AE1934 AE1936 AE1938 AE1940 AE1942 AE1944 AE1946 AE1948 AE1950 AE1952 AE1954 AE1956 AE1958 AE1960 AE1962 AE1964 AE1966 AE1968 AE1970 AE1972 AE1974 AE1976 AE1978 AE1980 AE1982 AE1984 AE1986 AE1988 AE1990 AE1992 AE1994 AE1996 AE1998 AE2000 AE2002 AE2004 AE2006 AE2008 AE2010 AE2012 AE2014 AE2016 AE2018 AE2020 AE2022 AE2024 AE2026 AE2028 AE2030 AE2032 AE2034 AE2036 AE2038 AE2040 AE2042 AE2044 AE2046 AE2048 AE2050 AE2052 AE2054 AE2056 AE2058 AE2060 AE2062 AE2064 AE2066 AE2068 AE2070 AE2072 AE2074 AE2076 AE2078 AE2080 AE2082 AE2084 AE2086 AE2088 AE2090 AE2092 AE2094 AE2096 AE2098 AE2100 AE2102 AE2104 AE2106 AE2108 AE2110 AE2112 AE2114 AE2116 AE2118 AE2120 AE2122 AE2124 AE2126 AE2128 AE2130 AE2132 AE2134 AE2136 AE2138 AE2140 AE2142 AE2144 AE2146 AE2148 AE2150 AE2152 AE2154 AE2156 AE2158 AE2160 AE2162 AE2164 AE2166 AE2168 AE2170 AE2172">
    <cfRule type="expression" dxfId="2766" priority="51">
      <formula>"&lt;&gt;$V$89"</formula>
    </cfRule>
  </conditionalFormatting>
  <conditionalFormatting sqref="G265">
    <cfRule type="cellIs" dxfId="2765" priority="50" stopIfTrue="1" operator="equal">
      <formula>""</formula>
    </cfRule>
  </conditionalFormatting>
  <conditionalFormatting sqref="P265">
    <cfRule type="containsText" dxfId="2764" priority="48" stopIfTrue="1" operator="containsText" text="DUMMY">
      <formula>NOT(ISERROR(SEARCH("DUMMY",P265)))</formula>
    </cfRule>
    <cfRule type="cellIs" dxfId="2763" priority="49" stopIfTrue="1" operator="equal">
      <formula>""</formula>
    </cfRule>
  </conditionalFormatting>
  <conditionalFormatting sqref="Q265">
    <cfRule type="cellIs" dxfId="2762" priority="46" stopIfTrue="1" operator="equal">
      <formula>""</formula>
    </cfRule>
    <cfRule type="cellIs" dxfId="2761" priority="47" stopIfTrue="1" operator="equal">
      <formula>"-"</formula>
    </cfRule>
  </conditionalFormatting>
  <conditionalFormatting sqref="I265">
    <cfRule type="containsText" dxfId="2760" priority="44" operator="containsText" text="...">
      <formula>NOT(ISERROR(SEARCH("...",I265)))</formula>
    </cfRule>
    <cfRule type="containsText" dxfId="2759" priority="45" operator="containsText" text="~?">
      <formula>NOT(ISERROR(SEARCH("~?",I265)))</formula>
    </cfRule>
  </conditionalFormatting>
  <conditionalFormatting sqref="G265">
    <cfRule type="cellIs" dxfId="2758" priority="43" operator="equal">
      <formula>"Endorsement"</formula>
    </cfRule>
  </conditionalFormatting>
  <conditionalFormatting sqref="O265">
    <cfRule type="cellIs" dxfId="2757" priority="39" stopIfTrue="1" operator="equal">
      <formula>"Rel-17"</formula>
    </cfRule>
    <cfRule type="cellIs" dxfId="2756" priority="40" stopIfTrue="1" operator="equal">
      <formula>"Rel-16"</formula>
    </cfRule>
    <cfRule type="cellIs" dxfId="2755" priority="41" stopIfTrue="1" operator="equal">
      <formula>"Rel-15"</formula>
    </cfRule>
    <cfRule type="cellIs" dxfId="2754" priority="42" stopIfTrue="1" operator="equal">
      <formula>"Rel-14"</formula>
    </cfRule>
  </conditionalFormatting>
  <conditionalFormatting sqref="G2132">
    <cfRule type="cellIs" dxfId="2753" priority="38" stopIfTrue="1" operator="equal">
      <formula>""</formula>
    </cfRule>
  </conditionalFormatting>
  <conditionalFormatting sqref="P2132">
    <cfRule type="containsText" dxfId="2752" priority="36" stopIfTrue="1" operator="containsText" text="DUMMY">
      <formula>NOT(ISERROR(SEARCH("DUMMY",P2132)))</formula>
    </cfRule>
    <cfRule type="cellIs" dxfId="2751" priority="37" stopIfTrue="1" operator="equal">
      <formula>""</formula>
    </cfRule>
  </conditionalFormatting>
  <conditionalFormatting sqref="I2132">
    <cfRule type="containsText" dxfId="2750" priority="34" operator="containsText" text="...">
      <formula>NOT(ISERROR(SEARCH("...",I2132)))</formula>
    </cfRule>
    <cfRule type="containsText" dxfId="2749" priority="35" operator="containsText" text="~?">
      <formula>NOT(ISERROR(SEARCH("~?",I2132)))</formula>
    </cfRule>
  </conditionalFormatting>
  <conditionalFormatting sqref="G2132">
    <cfRule type="cellIs" dxfId="2748" priority="33" operator="equal">
      <formula>"Endorsement"</formula>
    </cfRule>
  </conditionalFormatting>
  <conditionalFormatting sqref="O2132">
    <cfRule type="cellIs" dxfId="2747" priority="29" stopIfTrue="1" operator="equal">
      <formula>"Rel-17"</formula>
    </cfRule>
    <cfRule type="cellIs" dxfId="2746" priority="30" stopIfTrue="1" operator="equal">
      <formula>"Rel-16"</formula>
    </cfRule>
    <cfRule type="cellIs" dxfId="2745" priority="31" stopIfTrue="1" operator="equal">
      <formula>"Rel-15"</formula>
    </cfRule>
    <cfRule type="cellIs" dxfId="2744" priority="32" stopIfTrue="1" operator="equal">
      <formula>"Rel-14"</formula>
    </cfRule>
  </conditionalFormatting>
  <conditionalFormatting sqref="Q611:Q1225 Q1229:Q2170">
    <cfRule type="cellIs" dxfId="2743" priority="27" stopIfTrue="1" operator="equal">
      <formula>""</formula>
    </cfRule>
    <cfRule type="cellIs" dxfId="2742" priority="28" stopIfTrue="1" operator="equal">
      <formula>"-"</formula>
    </cfRule>
  </conditionalFormatting>
  <conditionalFormatting sqref="D1226">
    <cfRule type="cellIs" dxfId="2741" priority="25" stopIfTrue="1" operator="equal">
      <formula>""</formula>
    </cfRule>
    <cfRule type="cellIs" dxfId="2740" priority="26" stopIfTrue="1" operator="between">
      <formula>"10.7.1"</formula>
      <formula>"10.7.5"</formula>
    </cfRule>
  </conditionalFormatting>
  <conditionalFormatting sqref="G1226:G1228">
    <cfRule type="cellIs" dxfId="2739" priority="24" stopIfTrue="1" operator="equal">
      <formula>""</formula>
    </cfRule>
  </conditionalFormatting>
  <conditionalFormatting sqref="S1226:S1228">
    <cfRule type="cellIs" dxfId="2738" priority="23" stopIfTrue="1" operator="notEqual">
      <formula>""</formula>
    </cfRule>
  </conditionalFormatting>
  <conditionalFormatting sqref="F1226:F1228">
    <cfRule type="cellIs" dxfId="2737" priority="14" stopIfTrue="1" operator="equal">
      <formula>"LS In"</formula>
    </cfRule>
    <cfRule type="cellIs" dxfId="2736" priority="15" stopIfTrue="1" operator="equal">
      <formula>"LS OUT"</formula>
    </cfRule>
    <cfRule type="cellIs" dxfId="2735" priority="16" stopIfTrue="1" operator="equal">
      <formula>"CR"</formula>
    </cfRule>
    <cfRule type="cellIs" dxfId="2734" priority="17" stopIfTrue="1" operator="equal">
      <formula>"P-CR"</formula>
    </cfRule>
    <cfRule type="cellIs" dxfId="2733" priority="18" stopIfTrue="1" operator="equal">
      <formula>"CR Pack"</formula>
    </cfRule>
    <cfRule type="cellIs" dxfId="2732" priority="19" stopIfTrue="1" operator="equal">
      <formula>"WID new"</formula>
    </cfRule>
    <cfRule type="cellIs" dxfId="2731" priority="20" stopIfTrue="1" operator="equal">
      <formula>"WID revised"</formula>
    </cfRule>
    <cfRule type="cellIs" dxfId="2730" priority="21" stopIfTrue="1" operator="equal">
      <formula>"SID new"</formula>
    </cfRule>
    <cfRule type="cellIs" dxfId="2729" priority="22" stopIfTrue="1" operator="equal">
      <formula>"SID revised"</formula>
    </cfRule>
  </conditionalFormatting>
  <conditionalFormatting sqref="P1226:P1228">
    <cfRule type="containsText" dxfId="2728" priority="12" stopIfTrue="1" operator="containsText" text="DUMMY">
      <formula>NOT(ISERROR(SEARCH("DUMMY",P1226)))</formula>
    </cfRule>
    <cfRule type="cellIs" dxfId="2727" priority="13" stopIfTrue="1" operator="equal">
      <formula>""</formula>
    </cfRule>
  </conditionalFormatting>
  <conditionalFormatting sqref="I1226:I1228">
    <cfRule type="containsText" dxfId="2726" priority="10" operator="containsText" text="...">
      <formula>NOT(ISERROR(SEARCH("...",I1226)))</formula>
    </cfRule>
    <cfRule type="containsText" dxfId="2725" priority="11" operator="containsText" text="~?">
      <formula>NOT(ISERROR(SEARCH("~?",I1226)))</formula>
    </cfRule>
  </conditionalFormatting>
  <conditionalFormatting sqref="G1226:G1228">
    <cfRule type="cellIs" dxfId="2724" priority="9" operator="equal">
      <formula>"Endorsement"</formula>
    </cfRule>
  </conditionalFormatting>
  <conditionalFormatting sqref="T1226:T1228">
    <cfRule type="cellIs" dxfId="2723" priority="8" operator="notEqual">
      <formula>""</formula>
    </cfRule>
  </conditionalFormatting>
  <conditionalFormatting sqref="O1226:O1228">
    <cfRule type="cellIs" dxfId="2722" priority="4" stopIfTrue="1" operator="equal">
      <formula>"Rel-17"</formula>
    </cfRule>
    <cfRule type="cellIs" dxfId="2721" priority="5" stopIfTrue="1" operator="equal">
      <formula>"Rel-16"</formula>
    </cfRule>
    <cfRule type="cellIs" dxfId="2720" priority="6" stopIfTrue="1" operator="equal">
      <formula>"Rel-15"</formula>
    </cfRule>
    <cfRule type="cellIs" dxfId="2719" priority="7" stopIfTrue="1" operator="equal">
      <formula>"Rel-14"</formula>
    </cfRule>
  </conditionalFormatting>
  <conditionalFormatting sqref="Q1226:Q1228">
    <cfRule type="cellIs" dxfId="2718" priority="2" stopIfTrue="1" operator="equal">
      <formula>""</formula>
    </cfRule>
    <cfRule type="cellIs" dxfId="2717" priority="3" stopIfTrue="1" operator="equal">
      <formula>"-"</formula>
    </cfRule>
  </conditionalFormatting>
  <conditionalFormatting sqref="R1:R1048576">
    <cfRule type="containsText" dxfId="2716" priority="1" operator="containsText" text="Confirm ">
      <formula>NOT(ISERROR(SEARCH("Confirm ",R1)))</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DEB77-9FDB-45C0-88C2-B10311A5C175}">
  <sheetPr codeName="Sheet6"/>
  <dimension ref="A1:AE2831"/>
  <sheetViews>
    <sheetView zoomScale="80" zoomScaleNormal="80" workbookViewId="0">
      <pane ySplit="7" topLeftCell="A1721" activePane="bottomLeft" state="frozenSplit"/>
      <selection activeCell="L12" sqref="L12"/>
      <selection pane="bottomLeft" activeCell="D1728" sqref="D1728"/>
    </sheetView>
  </sheetViews>
  <sheetFormatPr defaultRowHeight="12.4" customHeight="1" x14ac:dyDescent="0.25"/>
  <cols>
    <col min="1" max="1" width="8.7109375" style="1" customWidth="1"/>
    <col min="2" max="2" width="15" style="128"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2"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21" customWidth="1"/>
    <col min="25" max="25" width="9.140625" style="124"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31"/>
      <c r="B1" s="6"/>
      <c r="C1" s="132"/>
      <c r="D1" s="133" t="s">
        <v>0</v>
      </c>
      <c r="P1" s="7" t="s">
        <v>1</v>
      </c>
      <c r="Q1" s="7" t="s">
        <v>6972</v>
      </c>
      <c r="R1" s="7" t="s">
        <v>6973</v>
      </c>
      <c r="S1" s="7" t="s">
        <v>6974</v>
      </c>
      <c r="T1" s="104">
        <f ca="1">COUNTIFS(INDIRECT("W"&amp;$A$4):W3902,T2,INDIRECT("V"&amp;$A$4):V3902,"P-A")</f>
        <v>0</v>
      </c>
      <c r="U1" s="104">
        <f ca="1">COUNTIFS(INDIRECT("W"&amp;$A$4):W3902,U2,INDIRECT("V"&amp;$A$4):V3902,"P-A")</f>
        <v>0</v>
      </c>
      <c r="V1" s="104">
        <f ca="1">COUNTIFS(INDIRECT("W"&amp;$A$4):W3902,V2,INDIRECT("V"&amp;$A$4):V3902,"P-A")</f>
        <v>0</v>
      </c>
      <c r="W1" s="104">
        <f ca="1">COUNTIFS(INDIRECT("W"&amp;$A$4):W3902,W2,INDIRECT("V"&amp;$A$4):V3902,"P-A")</f>
        <v>0</v>
      </c>
      <c r="X1" s="104">
        <f ca="1">COUNTIFS(INDIRECT("W"&amp;$A$4):W3902,X2,INDIRECT("V"&amp;$A$4):V3902,"P-A")</f>
        <v>0</v>
      </c>
      <c r="Y1" s="104">
        <f ca="1">COUNTIFS(INDIRECT("W"&amp;$A$4):W3902,Y2,INDIRECT("V"&amp;$A$4):V3902,"P-A")</f>
        <v>0</v>
      </c>
      <c r="Z1" s="104">
        <f ca="1">COUNTIFS(INDIRECT("W"&amp;$A$4):W3902,Z2,INDIRECT("V"&amp;$A$4):V3902,"P-A")</f>
        <v>0</v>
      </c>
      <c r="AA1" s="104">
        <f ca="1">COUNTIFS(INDIRECT("W"&amp;$A$4):W3902,AA2,INDIRECT("V"&amp;$A$4):V3902,"P-A")</f>
        <v>0</v>
      </c>
      <c r="AB1" s="104">
        <f ca="1">COUNTIFS(INDIRECT("W"&amp;$A$4):W3902,AB2,INDIRECT("V"&amp;$A$4):V3902,"P-A")</f>
        <v>0</v>
      </c>
      <c r="AC1" s="104">
        <f ca="1">COUNTIFS(INDIRECT("W"&amp;$A$4):W3902,AC2,INDIRECT("V"&amp;$A$4):V3902,"P-A")</f>
        <v>0</v>
      </c>
      <c r="AD1" s="104">
        <f ca="1">SUM(T1:AC1)</f>
        <v>0</v>
      </c>
    </row>
    <row r="2" spans="1:30" ht="16.149999999999999" customHeight="1" thickBot="1" x14ac:dyDescent="0.3">
      <c r="A2" s="285" t="s">
        <v>2</v>
      </c>
      <c r="B2" s="286"/>
      <c r="C2" s="286"/>
      <c r="D2" s="286"/>
      <c r="E2" s="10" t="s">
        <v>3</v>
      </c>
      <c r="F2" s="11"/>
      <c r="G2" s="11"/>
      <c r="H2" s="12" t="str">
        <f>"List of Temporary Documents - SA WG2 meeting " &amp;A9</f>
        <v>List of Temporary Documents - SA WG2 meeting S2#144E</v>
      </c>
      <c r="I2" s="158"/>
      <c r="J2" s="13"/>
      <c r="Q2" s="12" t="s">
        <v>6969</v>
      </c>
      <c r="R2" s="7" t="s">
        <v>6970</v>
      </c>
      <c r="S2" s="7" t="s">
        <v>6971</v>
      </c>
      <c r="T2" s="107" t="s">
        <v>5</v>
      </c>
      <c r="U2" s="115" t="s">
        <v>129</v>
      </c>
      <c r="V2" s="108" t="s">
        <v>133</v>
      </c>
      <c r="W2" s="107" t="s">
        <v>452</v>
      </c>
      <c r="X2" s="115" t="s">
        <v>453</v>
      </c>
      <c r="Y2" s="108" t="s">
        <v>454</v>
      </c>
      <c r="Z2" s="143" t="s">
        <v>168</v>
      </c>
      <c r="AA2" s="144" t="s">
        <v>169</v>
      </c>
      <c r="AB2" s="142" t="s">
        <v>170</v>
      </c>
      <c r="AC2" s="142" t="s">
        <v>171</v>
      </c>
      <c r="AD2" s="109" t="s">
        <v>6</v>
      </c>
    </row>
    <row r="3" spans="1:30" s="25" customFormat="1" ht="23.45" customHeight="1" thickTop="1" x14ac:dyDescent="0.25">
      <c r="A3" s="134"/>
      <c r="B3" s="132" t="s">
        <v>119</v>
      </c>
      <c r="C3" s="135" t="s">
        <v>7</v>
      </c>
      <c r="D3" s="136" t="s">
        <v>8</v>
      </c>
      <c r="E3" s="15" t="s">
        <v>9</v>
      </c>
      <c r="F3" s="15" t="s">
        <v>10</v>
      </c>
      <c r="G3" s="15" t="s">
        <v>127</v>
      </c>
      <c r="H3" s="15" t="s">
        <v>11</v>
      </c>
      <c r="I3" s="159" t="s">
        <v>12</v>
      </c>
      <c r="J3" s="17" t="s">
        <v>13</v>
      </c>
      <c r="K3" s="18" t="s">
        <v>130</v>
      </c>
      <c r="L3" s="146" t="s">
        <v>14</v>
      </c>
      <c r="M3" s="20" t="s">
        <v>15</v>
      </c>
      <c r="N3" s="16" t="s">
        <v>131</v>
      </c>
      <c r="O3" s="19" t="s">
        <v>16</v>
      </c>
      <c r="P3" s="21" t="s">
        <v>17</v>
      </c>
      <c r="Q3" s="22"/>
      <c r="R3" s="23" t="s">
        <v>18</v>
      </c>
      <c r="S3" s="24" t="s">
        <v>118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399 / 0</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403 / 3</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392 / 1</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0" t="str">
        <f ca="1">D4 -COUNTIFS(INDIRECT("H"&amp;$A$4):INDIRECT("H"&amp;$A$6),"Reserved for*",INDIRECT("A"&amp;$A$4):INDIRECT("A"&amp;$A$6),"") &amp;" / " &amp; P4 -COUNTIFS(INDIRECT("H"&amp;$A$4):INDIRECT("H"&amp;$A$6),"Reserved for*",INDIRECT("A"&amp;$A$4):INDIRECT("A"&amp;$A$6),"")</f>
        <v>1203 / -432</v>
      </c>
    </row>
    <row r="4" spans="1:30" ht="21" customHeight="1" x14ac:dyDescent="0.25">
      <c r="A4" s="134">
        <v>93</v>
      </c>
      <c r="B4" s="137" t="s">
        <v>120</v>
      </c>
      <c r="C4" s="137" t="s">
        <v>19</v>
      </c>
      <c r="D4" s="167">
        <f ca="1">COUNTA(INDIRECT("H"&amp;$A$4):H5004)</f>
        <v>1635</v>
      </c>
      <c r="E4" s="26">
        <f ca="1">COUNTIF(INDIRECT("A"&amp;$A$4):INDIRECT("A"&amp;$A$6),"Available")</f>
        <v>1193</v>
      </c>
      <c r="F4" s="27">
        <f ca="1">COUNTIF(INDIRECT("C"&amp;$A$4):INDIRECT("C"&amp;$A$6 -1),"")</f>
        <v>0</v>
      </c>
      <c r="G4" s="28">
        <f ca="1">COUNTIF(INDIRECT("H"&amp;$A$4):INDIRECT("H"&amp;$A$6),"Reserved for *")</f>
        <v>432</v>
      </c>
      <c r="H4" s="29">
        <f ca="1">COUNTIF(INDIRECT("S"&amp;$A$4):INDIRECT("S"&amp;$A$6), "*") + COUNTIF(INDIRECT("C"&amp;$A$4):INDIRECT("C"&amp;$A$6), "W") - L4</f>
        <v>1190</v>
      </c>
      <c r="I4" s="160">
        <f ca="1">COUNTIF(INDIRECT("F"&amp;$A$4):INDIRECT("F"&amp;$A$6),"LS IN")</f>
        <v>49</v>
      </c>
      <c r="J4" s="31">
        <f ca="1">AC7</f>
        <v>19</v>
      </c>
      <c r="K4" s="32">
        <f ca="1">Z7</f>
        <v>113</v>
      </c>
      <c r="L4" s="33">
        <f ca="1">COUNTIF(INDIRECT("C"&amp;$A$4):INDIRECT("C"&amp;$A$6),"W")</f>
        <v>445</v>
      </c>
      <c r="M4" s="29">
        <f ca="1">COUNTIF(INDIRECT("F"&amp;$A$4):INDIRECT("F"&amp;$A$6),"CR")</f>
        <v>145</v>
      </c>
      <c r="N4" s="30">
        <f ca="1">Y7</f>
        <v>145</v>
      </c>
      <c r="O4" s="28">
        <f ca="1">COUNTIF(INDIRECT("F"&amp;$A$4):INDIRECT("F"&amp;$A$6),"?CR?")</f>
        <v>517</v>
      </c>
      <c r="P4" s="34">
        <f ca="1">D4-H4 - L4</f>
        <v>0</v>
      </c>
      <c r="Q4" s="35" t="str">
        <f ca="1">"Next Doc: S2-" &amp; SUM(A5+D4)</f>
        <v>Next Doc: S2-2103714</v>
      </c>
      <c r="R4" s="112" t="s">
        <v>2014</v>
      </c>
      <c r="S4" s="103" t="s">
        <v>117</v>
      </c>
      <c r="T4" s="103" t="str">
        <f ca="1">"O: " &amp; COUNTIFS(INDIRECT("W"&amp;$A$4):INDIRECT("W"&amp;$A$6),T2,INDIRECT("U"&amp;$A$4):INDIRECT("U"&amp;$A$6),"OPEN") &amp; " A " &amp; COUNTIFS(INDIRECT("W"&amp;$A$4):INDIRECT("W"&amp;$A$6),T2,INDIRECT("V"&amp;$A$4):INDIRECT("V"&amp;$A$6),"P-A")</f>
        <v>O: 0 A 0</v>
      </c>
      <c r="U4" s="103" t="str">
        <f ca="1">"O: " &amp; COUNTIFS(INDIRECT("W"&amp;$A$4):INDIRECT("W"&amp;$A$6),U2,INDIRECT("U"&amp;$A$4):INDIRECT("U"&amp;$A$6),"OPEN") &amp; " A " &amp; COUNTIFS(INDIRECT("W"&amp;$A$4):INDIRECT("W"&amp;$A$6),U2,INDIRECT("V"&amp;$A$4):INDIRECT("V"&amp;$A$6),"P-A")</f>
        <v>O: 0 A 0</v>
      </c>
      <c r="V4" s="103" t="str">
        <f ca="1">"O: " &amp; COUNTIFS(INDIRECT("W"&amp;$A$4):INDIRECT("W"&amp;$A$6),V2,INDIRECT("U"&amp;$A$4):INDIRECT("U"&amp;$A$6),"OPEN") &amp; " A " &amp; COUNTIFS(INDIRECT("W"&amp;$A$4):INDIRECT("W"&amp;$A$6),V2,INDIRECT("V"&amp;$A$4):INDIRECT("V"&amp;$A$6),"P-A")</f>
        <v>O: 0 A 0</v>
      </c>
      <c r="W4" s="103" t="str">
        <f ca="1">"O: " &amp; COUNTIFS(INDIRECT("W"&amp;$A$4):INDIRECT("W"&amp;$A$6),W2,INDIRECT("U"&amp;$A$4):INDIRECT("U"&amp;$A$6),"OPEN") &amp; " A " &amp; COUNTIFS(INDIRECT("W"&amp;$A$4):INDIRECT("W"&amp;$A$6),W2,INDIRECT("V"&amp;$A$4):INDIRECT("V"&amp;$A$6),"P-A")</f>
        <v>O: 0 A 0</v>
      </c>
      <c r="X4" s="103" t="str">
        <f ca="1">"O: " &amp; COUNTIFS(INDIRECT("W"&amp;$A$4):INDIRECT("W"&amp;$A$6),X2,INDIRECT("U"&amp;$A$4):INDIRECT("U"&amp;$A$6),"OPEN") &amp; " A " &amp; COUNTIFS(INDIRECT("W"&amp;$A$4):INDIRECT("W"&amp;$A$6),X2,INDIRECT("V"&amp;$A$4):INDIRECT("V"&amp;$A$6),"P-A")</f>
        <v>O: 0 A 0</v>
      </c>
      <c r="Y4" s="103" t="str">
        <f ca="1">"O: " &amp; COUNTIFS(INDIRECT("W"&amp;$A$4):INDIRECT("W"&amp;$A$6),Y2,INDIRECT("U"&amp;$A$4):INDIRECT("U"&amp;$A$6),"OPEN") &amp; " A " &amp; COUNTIFS(INDIRECT("W"&amp;$A$4):INDIRECT("W"&amp;$A$6),Y2,INDIRECT("V"&amp;$A$4):INDIRECT("V"&amp;$A$6),"P-A")</f>
        <v>O: 0 A 0</v>
      </c>
      <c r="Z4" s="103" t="str">
        <f ca="1">"O: " &amp; COUNTIFS(INDIRECT("W"&amp;$A$4):W3902,Z2,INDIRECT("U"&amp;$A$4):U3902,"OPEN") &amp; " A " &amp; COUNTIFS(INDIRECT("W"&amp;$A$4):W3902,Z2,INDIRECT("V"&amp;$A$4):V3902,"P-A")</f>
        <v>O: 0 A 0</v>
      </c>
      <c r="AA4" s="103" t="str">
        <f ca="1">"O: " &amp; COUNTIFS(INDIRECT("W"&amp;$A$4):X3902,AA2,INDIRECT("U"&amp;$A$4):V3902,"OPEN") &amp; " A " &amp; COUNTIFS(INDIRECT("W"&amp;$A$4):X3902,AA2,INDIRECT("V"&amp;$A$4):W3902,"P-A")</f>
        <v>O: 0 A 0</v>
      </c>
      <c r="AB4" s="103" t="str">
        <f ca="1">"O: " &amp; COUNTIFS(INDIRECT("W"&amp;$A$4):Y3902,AB2,INDIRECT("U"&amp;$A$4):W3902,"OPEN") &amp; " A " &amp; COUNTIFS(INDIRECT("W"&amp;$A$4):Y3902,AB2,INDIRECT("V"&amp;$A$4):X3902,"P-A")</f>
        <v>O: 0 A 0</v>
      </c>
      <c r="AC4" s="103" t="str">
        <f ca="1">"O: " &amp; COUNTIFS(INDIRECT("W"&amp;$A$4):Z3902,AC2,INDIRECT("U"&amp;$A$4):X3902,"OPEN") &amp; " A " &amp; COUNTIFS(INDIRECT("W"&amp;$A$4):Z3902,AC2,INDIRECT("V"&amp;$A$4):Y3902,"P-A")</f>
        <v>O: 0 A 0</v>
      </c>
      <c r="AD4" s="111">
        <f ca="1">SUM(T4:AC4)</f>
        <v>0</v>
      </c>
    </row>
    <row r="5" spans="1:30" ht="27.75" customHeight="1" thickBot="1" x14ac:dyDescent="0.3">
      <c r="A5" s="134" t="str">
        <f ca="1">MID(INDIRECT("E"&amp;$A$4),4,10)</f>
        <v>2102079</v>
      </c>
      <c r="B5" s="49" t="s">
        <v>121</v>
      </c>
      <c r="C5" s="138" t="s">
        <v>21</v>
      </c>
      <c r="D5" s="139">
        <f ca="1">SUM(E9:INDIRECT("E"&amp;$A$4 - 1))+D6-L4</f>
        <v>1419</v>
      </c>
      <c r="E5" s="36">
        <f ca="1">COUNTIF(INDIRECT("C"&amp;$A$4):INDIRECT("C"&amp;$A$6),"Y")</f>
        <v>1190</v>
      </c>
      <c r="F5" s="37"/>
      <c r="G5" s="37"/>
      <c r="H5" s="38"/>
      <c r="I5" s="37"/>
      <c r="J5" s="38"/>
      <c r="K5" s="39"/>
      <c r="L5" s="147">
        <f ca="1">E4-E5</f>
        <v>3</v>
      </c>
      <c r="M5" s="40"/>
      <c r="N5" s="40"/>
      <c r="O5" s="41"/>
      <c r="P5" s="42" t="str">
        <f ca="1">"Reserved: " &amp; AB7</f>
        <v>Reserved: 432</v>
      </c>
      <c r="Q5" s="28" t="s">
        <v>4</v>
      </c>
      <c r="R5" s="112"/>
      <c r="S5" s="43" t="str">
        <f ca="1">"Not handled: "&amp;COUNTIF(INDIRECT("S"&amp;$A$4):INDIRECT("S"&amp;$A$6),"Not handled")</f>
        <v>Not handled: 4</v>
      </c>
      <c r="T5" s="44"/>
      <c r="U5" s="101" t="str">
        <f ca="1">"Reply LS: " &amp; COUNTIF(INDIRECT("U"&amp;$A$4):INDIRECT("U"&amp;$A$6),"REPLY OPEN")</f>
        <v>Reply LS: 0</v>
      </c>
      <c r="V5" s="102" t="str">
        <f ca="1">"e-mail: " &amp; COUNTIF(INDIRECT("V"&amp;$A$4):INDIRECT("V"&amp;$A$6),"e-mail")</f>
        <v>e-mail: 0</v>
      </c>
      <c r="W5" s="119" t="str">
        <f ca="1">"Par-End: " &amp; COUNTIF(INDIRECT("V"&amp;$A$4):INDIRECT("V"&amp;$A$6),"P-E")</f>
        <v>Par-End: 0</v>
      </c>
      <c r="X5" s="50"/>
      <c r="Y5" s="50"/>
    </row>
    <row r="6" spans="1:30" ht="27" customHeight="1" thickTop="1" thickBot="1" x14ac:dyDescent="0.3">
      <c r="A6" s="140">
        <f ca="1">SUM(A4,D4)</f>
        <v>1728</v>
      </c>
      <c r="B6" s="141" t="s">
        <v>22</v>
      </c>
      <c r="C6" s="138" t="s">
        <v>23</v>
      </c>
      <c r="D6" s="45">
        <f ca="1">COUNTIF(INDIRECT("D"&amp;$A$4):INDIRECT("D"&amp;$A$6),"*,*")</f>
        <v>0</v>
      </c>
      <c r="F6" s="4"/>
      <c r="G6" s="46"/>
      <c r="H6" s="47"/>
      <c r="I6" s="14"/>
      <c r="J6" s="3"/>
      <c r="K6" s="47"/>
      <c r="L6" s="48"/>
      <c r="M6" s="48"/>
      <c r="N6" s="48"/>
      <c r="O6" s="49"/>
      <c r="P6" s="3"/>
      <c r="Q6" s="14" t="s">
        <v>4</v>
      </c>
      <c r="R6" s="50" t="s">
        <v>4</v>
      </c>
      <c r="S6" s="106" t="str">
        <f ca="1">"Postponed: "&amp;COUNTIF(INDIRECT("S"&amp;$A$4):INDIRECT("S"&amp;$A$6),"Postponed")</f>
        <v>Postponed: 93</v>
      </c>
      <c r="T6" s="44" t="str">
        <f ca="1">"Noted: "&amp;COUNTIF(INDIRECT("S"&amp;$A$4):INDIRECT("S"&amp;$A$6),"Noted")</f>
        <v>Noted: 235</v>
      </c>
      <c r="U6" s="113" t="s">
        <v>24</v>
      </c>
      <c r="V6" s="114" t="s">
        <v>126</v>
      </c>
      <c r="W6" s="51" t="s">
        <v>25</v>
      </c>
      <c r="X6" s="123" t="s">
        <v>0</v>
      </c>
      <c r="Y6" s="123" t="s">
        <v>131</v>
      </c>
      <c r="Z6" s="123" t="s">
        <v>164</v>
      </c>
      <c r="AA6" s="123" t="s">
        <v>166</v>
      </c>
      <c r="AB6" s="123" t="s">
        <v>165</v>
      </c>
      <c r="AC6" s="123" t="s">
        <v>167</v>
      </c>
    </row>
    <row r="7" spans="1:30" s="53" customFormat="1" ht="13.5" thickBot="1" x14ac:dyDescent="0.3">
      <c r="A7" s="149" t="s">
        <v>125</v>
      </c>
      <c r="B7" s="150" t="s">
        <v>149</v>
      </c>
      <c r="C7" s="149" t="s">
        <v>26</v>
      </c>
      <c r="D7" s="149" t="s">
        <v>27</v>
      </c>
      <c r="E7" s="149" t="s">
        <v>3</v>
      </c>
      <c r="F7" s="149" t="s">
        <v>28</v>
      </c>
      <c r="G7" s="149" t="s">
        <v>29</v>
      </c>
      <c r="H7" s="149" t="s">
        <v>96</v>
      </c>
      <c r="I7" s="149" t="s">
        <v>30</v>
      </c>
      <c r="J7" s="149" t="s">
        <v>31</v>
      </c>
      <c r="K7" s="149" t="s">
        <v>32</v>
      </c>
      <c r="L7" s="149" t="s">
        <v>23</v>
      </c>
      <c r="M7" s="149" t="s">
        <v>33</v>
      </c>
      <c r="N7" s="149" t="s">
        <v>34</v>
      </c>
      <c r="O7" s="149" t="s">
        <v>35</v>
      </c>
      <c r="P7" s="149" t="s">
        <v>36</v>
      </c>
      <c r="Q7" s="149" t="s">
        <v>37</v>
      </c>
      <c r="R7" s="150" t="s">
        <v>38</v>
      </c>
      <c r="S7" s="150" t="s">
        <v>39</v>
      </c>
      <c r="T7" s="52" t="s">
        <v>40</v>
      </c>
      <c r="U7" s="53">
        <f ca="1">COUNTIF(INDIRECT("U"&amp;$A$4):INDIRECT("U"&amp;$A$6),"OPEN")</f>
        <v>0</v>
      </c>
      <c r="V7" s="53">
        <f ca="1">COUNTIF(INDIRECT("V"&amp;$A$4):INDIRECT("V"&amp;$A$6),"P-A")</f>
        <v>0</v>
      </c>
      <c r="W7" s="54"/>
      <c r="X7" s="145"/>
      <c r="Y7" s="145">
        <f ca="1">COUNTIF(INDIRECT("Y"&amp;$A$4):INDIRECT("Y"&amp;$A$6),"1")</f>
        <v>145</v>
      </c>
      <c r="Z7" s="145">
        <f ca="1">COUNTIF(INDIRECT("Z"&amp;$A$4):INDIRECT("Z"&amp;$A$6),"1")</f>
        <v>113</v>
      </c>
      <c r="AA7" s="145"/>
      <c r="AB7" s="145">
        <f ca="1">COUNTIF(INDIRECT("AB"&amp;$A$4):INDIRECT("AB"&amp;$A$6),"1")</f>
        <v>432</v>
      </c>
      <c r="AC7" s="145">
        <f ca="1">COUNTIF(INDIRECT("AC"&amp;$A$4):INDIRECT("AC"&amp;$A$6),"1")</f>
        <v>19</v>
      </c>
    </row>
    <row r="8" spans="1:30" s="53" customFormat="1" ht="34.5" customHeight="1" thickTop="1" x14ac:dyDescent="0.25">
      <c r="A8" s="55" t="s">
        <v>42</v>
      </c>
      <c r="B8" s="129" t="s">
        <v>42</v>
      </c>
      <c r="C8" s="55" t="s">
        <v>42</v>
      </c>
      <c r="D8" s="56" t="s">
        <v>43</v>
      </c>
      <c r="E8" s="57" t="s">
        <v>44</v>
      </c>
      <c r="F8" s="58" t="s">
        <v>45</v>
      </c>
      <c r="G8" s="59" t="s">
        <v>45</v>
      </c>
      <c r="H8" s="60" t="str">
        <f ca="1">"Agenda Info:  " &amp; INDIRECT("A"&amp;$A$4)</f>
        <v>Agenda Info:  Available</v>
      </c>
      <c r="I8" s="163" t="s">
        <v>45</v>
      </c>
      <c r="J8" s="61" t="s">
        <v>41</v>
      </c>
      <c r="K8" s="62" t="s">
        <v>41</v>
      </c>
      <c r="L8" s="62" t="s">
        <v>41</v>
      </c>
      <c r="M8" s="62" t="s">
        <v>41</v>
      </c>
      <c r="N8" s="62" t="s">
        <v>41</v>
      </c>
      <c r="O8" s="62" t="s">
        <v>41</v>
      </c>
      <c r="P8" s="62" t="s">
        <v>41</v>
      </c>
      <c r="Q8" s="63"/>
      <c r="R8" s="64"/>
      <c r="S8" s="65" t="s">
        <v>41</v>
      </c>
      <c r="T8" s="66"/>
      <c r="W8" s="54"/>
      <c r="X8" s="123"/>
      <c r="Y8" s="125"/>
    </row>
    <row r="9" spans="1:30" s="53" customFormat="1" ht="18" x14ac:dyDescent="0.25">
      <c r="A9" s="67" t="s">
        <v>6968</v>
      </c>
      <c r="B9" s="130" t="s">
        <v>46</v>
      </c>
      <c r="C9" s="69" t="s">
        <v>42</v>
      </c>
      <c r="D9" s="70" t="s">
        <v>493</v>
      </c>
      <c r="E9" s="71">
        <f ca="1">COUNTIF(INDIRECT("D"&amp;$A$4):D10004,INDIRECT("D"&amp;ROW()))</f>
        <v>0</v>
      </c>
      <c r="F9" s="72" t="s">
        <v>25</v>
      </c>
      <c r="G9" s="72" t="s">
        <v>116</v>
      </c>
      <c r="H9" s="73" t="s">
        <v>47</v>
      </c>
      <c r="I9" s="73" t="s">
        <v>48</v>
      </c>
      <c r="J9" s="74" t="s">
        <v>41</v>
      </c>
      <c r="K9" s="75" t="s">
        <v>41</v>
      </c>
      <c r="L9" s="75" t="s">
        <v>41</v>
      </c>
      <c r="M9" s="75" t="s">
        <v>41</v>
      </c>
      <c r="N9" s="75" t="s">
        <v>41</v>
      </c>
      <c r="O9" s="75" t="s">
        <v>41</v>
      </c>
      <c r="P9" s="76" t="s">
        <v>41</v>
      </c>
      <c r="Q9" s="77" t="s">
        <v>41</v>
      </c>
      <c r="R9" s="78"/>
      <c r="S9" s="154" t="s">
        <v>41</v>
      </c>
      <c r="T9" s="66"/>
      <c r="W9" s="54"/>
      <c r="X9" s="121" t="str">
        <f t="shared" ref="X9:X72" si="0">IF(ISNONTEXT(D9),"" &amp; D9 &amp;"",T(D9))</f>
        <v>AI#</v>
      </c>
      <c r="Y9" s="126" t="str">
        <f t="shared" ref="Y9:Y72" si="1">F9</f>
        <v>Convenor</v>
      </c>
    </row>
    <row r="10" spans="1:30" s="53" customFormat="1" ht="25.5" x14ac:dyDescent="0.25">
      <c r="A10" s="79" t="str">
        <f t="shared" ref="A10:A73" si="2">A9</f>
        <v>S2#144E</v>
      </c>
      <c r="B10" s="130" t="s">
        <v>46</v>
      </c>
      <c r="C10" s="69" t="s">
        <v>42</v>
      </c>
      <c r="D10" s="80" t="s">
        <v>433</v>
      </c>
      <c r="E10" s="71">
        <f ca="1">COUNTIF(INDIRECT("D"&amp;$A$4):D10005,INDIRECT("D"&amp;ROW()))</f>
        <v>0</v>
      </c>
      <c r="F10" s="81" t="s">
        <v>5</v>
      </c>
      <c r="G10" s="105">
        <f ca="1">COUNTIFS(INDIRECT("U"&amp;$A$4):U3902,"OPEN",INDIRECT("D"&amp;$A$4):D3902,INDIRECT("D"&amp;ROW()))</f>
        <v>0</v>
      </c>
      <c r="H10" s="82" t="s">
        <v>50</v>
      </c>
      <c r="I10" s="164" t="s">
        <v>6980</v>
      </c>
      <c r="J10" s="74" t="s">
        <v>41</v>
      </c>
      <c r="K10" s="75" t="s">
        <v>41</v>
      </c>
      <c r="L10" s="75" t="s">
        <v>41</v>
      </c>
      <c r="M10" s="75" t="s">
        <v>41</v>
      </c>
      <c r="N10" s="75" t="s">
        <v>41</v>
      </c>
      <c r="O10" s="75" t="s">
        <v>41</v>
      </c>
      <c r="P10" s="83" t="s">
        <v>41</v>
      </c>
      <c r="Q10" s="77" t="s">
        <v>41</v>
      </c>
      <c r="R10" s="78"/>
      <c r="S10" s="154" t="s">
        <v>41</v>
      </c>
      <c r="T10" s="66"/>
      <c r="W10" s="54"/>
      <c r="X10" s="121" t="str">
        <f t="shared" si="0"/>
        <v>1.1</v>
      </c>
      <c r="Y10" s="126" t="str">
        <f t="shared" si="1"/>
        <v>Puneet</v>
      </c>
    </row>
    <row r="11" spans="1:30" s="53" customFormat="1" ht="18" x14ac:dyDescent="0.25">
      <c r="A11" s="79" t="str">
        <f t="shared" si="2"/>
        <v>S2#144E</v>
      </c>
      <c r="B11" s="130" t="s">
        <v>46</v>
      </c>
      <c r="C11" s="69" t="s">
        <v>42</v>
      </c>
      <c r="D11" s="80" t="s">
        <v>51</v>
      </c>
      <c r="E11" s="71">
        <f ca="1">COUNTIF(INDIRECT("D"&amp;$A$4):D10006,INDIRECT("D"&amp;ROW()))</f>
        <v>1</v>
      </c>
      <c r="F11" s="81" t="s">
        <v>5</v>
      </c>
      <c r="G11" s="105">
        <f ca="1">COUNTIFS(INDIRECT("U"&amp;$A$4):U3902,"OPEN",INDIRECT("D"&amp;$A$4):D3902,INDIRECT("D"&amp;ROW()))</f>
        <v>0</v>
      </c>
      <c r="H11" s="82" t="s">
        <v>403</v>
      </c>
      <c r="I11" s="165"/>
      <c r="J11" s="74" t="s">
        <v>41</v>
      </c>
      <c r="K11" s="75" t="s">
        <v>41</v>
      </c>
      <c r="L11" s="75" t="s">
        <v>41</v>
      </c>
      <c r="M11" s="75" t="s">
        <v>41</v>
      </c>
      <c r="N11" s="75" t="s">
        <v>41</v>
      </c>
      <c r="O11" s="75" t="s">
        <v>41</v>
      </c>
      <c r="P11" s="83" t="s">
        <v>41</v>
      </c>
      <c r="Q11" s="77" t="s">
        <v>41</v>
      </c>
      <c r="R11" s="78"/>
      <c r="S11" s="154" t="s">
        <v>41</v>
      </c>
      <c r="T11" s="66"/>
      <c r="W11" s="54"/>
      <c r="X11" s="121" t="str">
        <f t="shared" si="0"/>
        <v>2</v>
      </c>
      <c r="Y11" s="126" t="str">
        <f t="shared" si="1"/>
        <v>Puneet</v>
      </c>
    </row>
    <row r="12" spans="1:30" s="53" customFormat="1" ht="228" customHeight="1" x14ac:dyDescent="0.25">
      <c r="A12" s="79" t="str">
        <f t="shared" si="2"/>
        <v>S2#144E</v>
      </c>
      <c r="B12" s="130" t="s">
        <v>46</v>
      </c>
      <c r="C12" s="69" t="s">
        <v>42</v>
      </c>
      <c r="D12" s="80" t="s">
        <v>8719</v>
      </c>
      <c r="E12" s="71">
        <f ca="1">COUNTIF(INDIRECT("D"&amp;$A$4):D10007,INDIRECT("D"&amp;ROW()))</f>
        <v>0</v>
      </c>
      <c r="F12" s="81" t="s">
        <v>5</v>
      </c>
      <c r="G12" s="105">
        <f ca="1">COUNTIFS(INDIRECT("U"&amp;$A$4):U3902,"OPEN",INDIRECT("D"&amp;$A$4):D3902,INDIRECT("D"&amp;ROW()))</f>
        <v>0</v>
      </c>
      <c r="H12" s="82" t="s">
        <v>6981</v>
      </c>
      <c r="I12" s="165"/>
      <c r="J12" s="74" t="s">
        <v>41</v>
      </c>
      <c r="K12" s="75" t="s">
        <v>41</v>
      </c>
      <c r="L12" s="75" t="s">
        <v>41</v>
      </c>
      <c r="M12" s="75" t="s">
        <v>41</v>
      </c>
      <c r="N12" s="75" t="s">
        <v>41</v>
      </c>
      <c r="O12" s="75" t="s">
        <v>41</v>
      </c>
      <c r="P12" s="83" t="s">
        <v>41</v>
      </c>
      <c r="Q12" s="287" t="s">
        <v>52</v>
      </c>
      <c r="R12" s="288"/>
      <c r="S12" s="154" t="s">
        <v>41</v>
      </c>
      <c r="T12" s="66"/>
      <c r="W12" s="54"/>
      <c r="X12" s="121" t="str">
        <f t="shared" si="0"/>
        <v>2.1</v>
      </c>
      <c r="Y12" s="126" t="str">
        <f t="shared" si="1"/>
        <v>Puneet</v>
      </c>
    </row>
    <row r="13" spans="1:30" s="53" customFormat="1" ht="18" x14ac:dyDescent="0.25">
      <c r="A13" s="79" t="str">
        <f t="shared" si="2"/>
        <v>S2#144E</v>
      </c>
      <c r="B13" s="130" t="s">
        <v>46</v>
      </c>
      <c r="C13" s="69" t="s">
        <v>42</v>
      </c>
      <c r="D13" s="80" t="s">
        <v>53</v>
      </c>
      <c r="E13" s="71">
        <f ca="1">COUNTIF(INDIRECT("D"&amp;$A$4):D10008,INDIRECT("D"&amp;ROW()))</f>
        <v>1</v>
      </c>
      <c r="F13" s="81" t="s">
        <v>5</v>
      </c>
      <c r="G13" s="105">
        <f ca="1">COUNTIFS(INDIRECT("U"&amp;$A$4):U3902,"OPEN",INDIRECT("D"&amp;$A$4):D3902,INDIRECT("D"&amp;ROW()))</f>
        <v>0</v>
      </c>
      <c r="H13" s="82" t="s">
        <v>6975</v>
      </c>
      <c r="I13" s="165"/>
      <c r="J13" s="74" t="s">
        <v>41</v>
      </c>
      <c r="K13" s="75" t="s">
        <v>41</v>
      </c>
      <c r="L13" s="75" t="s">
        <v>41</v>
      </c>
      <c r="M13" s="75" t="s">
        <v>41</v>
      </c>
      <c r="N13" s="75" t="s">
        <v>41</v>
      </c>
      <c r="O13" s="75" t="s">
        <v>41</v>
      </c>
      <c r="P13" s="83" t="s">
        <v>41</v>
      </c>
      <c r="Q13" s="77" t="s">
        <v>41</v>
      </c>
      <c r="R13" s="78"/>
      <c r="S13" s="154" t="s">
        <v>41</v>
      </c>
      <c r="T13" s="66"/>
      <c r="W13" s="54"/>
      <c r="X13" s="121" t="str">
        <f t="shared" si="0"/>
        <v>3</v>
      </c>
      <c r="Y13" s="126" t="str">
        <f t="shared" si="1"/>
        <v>Puneet</v>
      </c>
    </row>
    <row r="14" spans="1:30" s="53" customFormat="1" ht="18" x14ac:dyDescent="0.25">
      <c r="A14" s="79" t="str">
        <f t="shared" si="2"/>
        <v>S2#144E</v>
      </c>
      <c r="B14" s="130" t="s">
        <v>46</v>
      </c>
      <c r="C14" s="69" t="s">
        <v>42</v>
      </c>
      <c r="D14" s="80" t="s">
        <v>54</v>
      </c>
      <c r="E14" s="71">
        <f ca="1">COUNTIF(INDIRECT("D"&amp;$A$4):D10009,INDIRECT("D"&amp;ROW()))</f>
        <v>0</v>
      </c>
      <c r="F14" s="81" t="s">
        <v>133</v>
      </c>
      <c r="G14" s="105">
        <f ca="1">COUNTIFS(INDIRECT("U"&amp;$A$4):U3902,"OPEN",INDIRECT("D"&amp;$A$4):D3902,INDIRECT("D"&amp;ROW()))</f>
        <v>0</v>
      </c>
      <c r="H14" s="82" t="s">
        <v>55</v>
      </c>
      <c r="I14" s="165"/>
      <c r="J14" s="74" t="s">
        <v>41</v>
      </c>
      <c r="K14" s="75" t="s">
        <v>41</v>
      </c>
      <c r="L14" s="75" t="s">
        <v>41</v>
      </c>
      <c r="M14" s="75" t="s">
        <v>41</v>
      </c>
      <c r="N14" s="75" t="s">
        <v>41</v>
      </c>
      <c r="O14" s="75" t="s">
        <v>41</v>
      </c>
      <c r="P14" s="83" t="s">
        <v>41</v>
      </c>
      <c r="Q14" s="77" t="s">
        <v>41</v>
      </c>
      <c r="R14" s="78"/>
      <c r="S14" s="154" t="s">
        <v>41</v>
      </c>
      <c r="T14" s="66"/>
      <c r="W14" s="54"/>
      <c r="X14" s="121" t="str">
        <f t="shared" si="0"/>
        <v>4</v>
      </c>
      <c r="Y14" s="126" t="str">
        <f t="shared" si="1"/>
        <v>Andy</v>
      </c>
    </row>
    <row r="15" spans="1:30" s="53" customFormat="1" ht="68.25" customHeight="1" x14ac:dyDescent="0.25">
      <c r="A15" s="79" t="str">
        <f t="shared" si="2"/>
        <v>S2#144E</v>
      </c>
      <c r="B15" s="130" t="s">
        <v>46</v>
      </c>
      <c r="C15" s="69" t="s">
        <v>42</v>
      </c>
      <c r="D15" s="80" t="s">
        <v>56</v>
      </c>
      <c r="E15" s="71">
        <f ca="1">COUNTIF(INDIRECT("D"&amp;$A$4):D10010,INDIRECT("D"&amp;ROW()))</f>
        <v>153</v>
      </c>
      <c r="F15" s="81" t="s">
        <v>133</v>
      </c>
      <c r="G15" s="105">
        <f ca="1">COUNTIFS(INDIRECT("U"&amp;$A$4):U3902,"OPEN",INDIRECT("D"&amp;$A$4):D3902,INDIRECT("D"&amp;ROW()))</f>
        <v>0</v>
      </c>
      <c r="H15" s="82" t="s">
        <v>57</v>
      </c>
      <c r="I15" s="165"/>
      <c r="J15" s="74" t="s">
        <v>41</v>
      </c>
      <c r="K15" s="75" t="s">
        <v>41</v>
      </c>
      <c r="L15" s="75" t="s">
        <v>41</v>
      </c>
      <c r="M15" s="75" t="s">
        <v>41</v>
      </c>
      <c r="N15" s="75" t="s">
        <v>41</v>
      </c>
      <c r="O15" s="75" t="s">
        <v>41</v>
      </c>
      <c r="P15" s="83" t="s">
        <v>41</v>
      </c>
      <c r="Q15" s="77" t="s">
        <v>41</v>
      </c>
      <c r="R15" s="78"/>
      <c r="S15" s="154" t="s">
        <v>41</v>
      </c>
      <c r="T15" s="66"/>
      <c r="W15" s="54"/>
      <c r="X15" s="121" t="str">
        <f t="shared" si="0"/>
        <v>4.1</v>
      </c>
      <c r="Y15" s="126" t="str">
        <f t="shared" si="1"/>
        <v>Andy</v>
      </c>
    </row>
    <row r="16" spans="1:30" s="53" customFormat="1" ht="100.5" customHeight="1" x14ac:dyDescent="0.25">
      <c r="A16" s="79" t="str">
        <f t="shared" si="2"/>
        <v>S2#144E</v>
      </c>
      <c r="B16" s="130" t="s">
        <v>46</v>
      </c>
      <c r="C16" s="69" t="s">
        <v>42</v>
      </c>
      <c r="D16" s="80" t="s">
        <v>456</v>
      </c>
      <c r="E16" s="71">
        <f ca="1">COUNTIF(INDIRECT("D"&amp;$A$4):D10011,INDIRECT("D"&amp;ROW()))</f>
        <v>0</v>
      </c>
      <c r="F16" s="81" t="s">
        <v>133</v>
      </c>
      <c r="G16" s="105">
        <f ca="1">COUNTIFS(INDIRECT("U"&amp;$A$4):U3902,"OPEN",INDIRECT("D"&amp;$A$4):D3902,INDIRECT("D"&amp;ROW()))</f>
        <v>0</v>
      </c>
      <c r="H16" s="82" t="s">
        <v>2366</v>
      </c>
      <c r="I16" s="165"/>
      <c r="J16" s="74" t="s">
        <v>41</v>
      </c>
      <c r="K16" s="75" t="s">
        <v>41</v>
      </c>
      <c r="L16" s="75" t="s">
        <v>41</v>
      </c>
      <c r="M16" s="75" t="s">
        <v>41</v>
      </c>
      <c r="N16" s="75" t="s">
        <v>41</v>
      </c>
      <c r="O16" s="75" t="s">
        <v>41</v>
      </c>
      <c r="P16" s="83" t="s">
        <v>41</v>
      </c>
      <c r="Q16" s="77" t="s">
        <v>41</v>
      </c>
      <c r="R16" s="78"/>
      <c r="S16" s="154" t="s">
        <v>41</v>
      </c>
      <c r="T16" s="66"/>
      <c r="W16" s="54"/>
      <c r="X16" s="121" t="str">
        <f t="shared" si="0"/>
        <v>4.2</v>
      </c>
      <c r="Y16" s="126" t="str">
        <f t="shared" si="1"/>
        <v>Andy</v>
      </c>
    </row>
    <row r="17" spans="1:25" s="53" customFormat="1" ht="63.75" x14ac:dyDescent="0.25">
      <c r="A17" s="79" t="str">
        <f t="shared" si="2"/>
        <v>S2#144E</v>
      </c>
      <c r="B17" s="130" t="s">
        <v>46</v>
      </c>
      <c r="C17" s="69" t="s">
        <v>42</v>
      </c>
      <c r="D17" s="80" t="s">
        <v>90</v>
      </c>
      <c r="E17" s="71">
        <f ca="1">COUNTIF(INDIRECT("D"&amp;$A$4):D10012,INDIRECT("D"&amp;ROW()))</f>
        <v>0</v>
      </c>
      <c r="F17" s="81" t="s">
        <v>5</v>
      </c>
      <c r="G17" s="105">
        <f ca="1">COUNTIFS(INDIRECT("U"&amp;$A$4):U3902,"OPEN",INDIRECT("D"&amp;$A$4):D3902,INDIRECT("D"&amp;ROW()))</f>
        <v>0</v>
      </c>
      <c r="H17" s="82" t="s">
        <v>461</v>
      </c>
      <c r="I17" s="165" t="s">
        <v>142</v>
      </c>
      <c r="J17" s="74" t="s">
        <v>41</v>
      </c>
      <c r="K17" s="75" t="s">
        <v>41</v>
      </c>
      <c r="L17" s="75" t="s">
        <v>41</v>
      </c>
      <c r="M17" s="75" t="s">
        <v>41</v>
      </c>
      <c r="N17" s="75" t="s">
        <v>41</v>
      </c>
      <c r="O17" s="75" t="s">
        <v>41</v>
      </c>
      <c r="P17" s="83" t="s">
        <v>41</v>
      </c>
      <c r="Q17" s="77" t="s">
        <v>41</v>
      </c>
      <c r="R17" s="78"/>
      <c r="S17" s="155" t="s">
        <v>41</v>
      </c>
      <c r="T17" s="66"/>
      <c r="W17" s="54"/>
      <c r="X17" s="121" t="str">
        <f t="shared" si="0"/>
        <v>8</v>
      </c>
      <c r="Y17" s="126" t="str">
        <f t="shared" si="1"/>
        <v>Puneet</v>
      </c>
    </row>
    <row r="18" spans="1:25" s="53" customFormat="1" ht="47.25" x14ac:dyDescent="0.25">
      <c r="A18" s="79" t="str">
        <f t="shared" si="2"/>
        <v>S2#144E</v>
      </c>
      <c r="B18" s="130" t="s">
        <v>46</v>
      </c>
      <c r="C18" s="69" t="s">
        <v>42</v>
      </c>
      <c r="D18" s="80" t="s">
        <v>183</v>
      </c>
      <c r="E18" s="71">
        <f ca="1">COUNTIF(INDIRECT("D"&amp;$A$4):D10013,INDIRECT("D"&amp;ROW()))</f>
        <v>229</v>
      </c>
      <c r="F18" s="81" t="s">
        <v>133</v>
      </c>
      <c r="G18" s="105">
        <f ca="1">COUNTIFS(INDIRECT("U"&amp;$A$4):U3902,"OPEN",INDIRECT("D"&amp;$A$4):D3902,INDIRECT("D"&amp;ROW()))</f>
        <v>0</v>
      </c>
      <c r="H18" s="82" t="s">
        <v>1989</v>
      </c>
      <c r="I18" s="165"/>
      <c r="J18" s="74" t="s">
        <v>41</v>
      </c>
      <c r="K18" s="75" t="s">
        <v>41</v>
      </c>
      <c r="L18" s="75" t="s">
        <v>41</v>
      </c>
      <c r="M18" s="75" t="s">
        <v>41</v>
      </c>
      <c r="N18" s="75" t="s">
        <v>41</v>
      </c>
      <c r="O18" s="75" t="s">
        <v>41</v>
      </c>
      <c r="P18" s="83" t="s">
        <v>41</v>
      </c>
      <c r="Q18" s="77" t="s">
        <v>41</v>
      </c>
      <c r="R18" s="78"/>
      <c r="S18" s="155" t="s">
        <v>41</v>
      </c>
      <c r="T18" s="66"/>
      <c r="W18" s="54"/>
      <c r="X18" s="121" t="str">
        <f t="shared" si="0"/>
        <v>8.1</v>
      </c>
      <c r="Y18" s="126" t="str">
        <f t="shared" si="1"/>
        <v>Andy</v>
      </c>
    </row>
    <row r="19" spans="1:25" s="53" customFormat="1" ht="31.5" x14ac:dyDescent="0.25">
      <c r="A19" s="79" t="str">
        <f t="shared" si="2"/>
        <v>S2#144E</v>
      </c>
      <c r="B19" s="130" t="s">
        <v>46</v>
      </c>
      <c r="C19" s="69" t="s">
        <v>42</v>
      </c>
      <c r="D19" s="80" t="s">
        <v>195</v>
      </c>
      <c r="E19" s="71">
        <f ca="1">COUNTIF(INDIRECT("D"&amp;$A$4):D10014,INDIRECT("D"&amp;ROW()))</f>
        <v>97</v>
      </c>
      <c r="F19" s="81" t="s">
        <v>5</v>
      </c>
      <c r="G19" s="105">
        <f ca="1">COUNTIFS(INDIRECT("U"&amp;$A$4):U3902,"OPEN",INDIRECT("D"&amp;$A$4):D3902,INDIRECT("D"&amp;ROW()))</f>
        <v>0</v>
      </c>
      <c r="H19" s="82" t="s">
        <v>1990</v>
      </c>
      <c r="I19" s="165"/>
      <c r="J19" s="74" t="s">
        <v>41</v>
      </c>
      <c r="K19" s="75" t="s">
        <v>41</v>
      </c>
      <c r="L19" s="75" t="s">
        <v>41</v>
      </c>
      <c r="M19" s="75" t="s">
        <v>41</v>
      </c>
      <c r="N19" s="75" t="s">
        <v>41</v>
      </c>
      <c r="O19" s="75" t="s">
        <v>41</v>
      </c>
      <c r="P19" s="83" t="s">
        <v>41</v>
      </c>
      <c r="Q19" s="77" t="s">
        <v>41</v>
      </c>
      <c r="R19" s="78"/>
      <c r="S19" s="155" t="s">
        <v>41</v>
      </c>
      <c r="T19" s="66"/>
      <c r="W19" s="54"/>
      <c r="X19" s="121" t="str">
        <f t="shared" si="0"/>
        <v>8.2</v>
      </c>
      <c r="Y19" s="126" t="str">
        <f t="shared" si="1"/>
        <v>Puneet</v>
      </c>
    </row>
    <row r="20" spans="1:25" s="53" customFormat="1" ht="47.25" x14ac:dyDescent="0.25">
      <c r="A20" s="79" t="str">
        <f t="shared" si="2"/>
        <v>S2#144E</v>
      </c>
      <c r="B20" s="130" t="s">
        <v>46</v>
      </c>
      <c r="C20" s="69" t="s">
        <v>42</v>
      </c>
      <c r="D20" s="80" t="s">
        <v>196</v>
      </c>
      <c r="E20" s="71">
        <f ca="1">COUNTIF(INDIRECT("D"&amp;$A$4):D10015,INDIRECT("D"&amp;ROW()))</f>
        <v>134</v>
      </c>
      <c r="F20" s="81" t="s">
        <v>5</v>
      </c>
      <c r="G20" s="105">
        <f ca="1">COUNTIFS(INDIRECT("U"&amp;$A$4):U3902,"OPEN",INDIRECT("D"&amp;$A$4):D3902,INDIRECT("D"&amp;ROW()))</f>
        <v>0</v>
      </c>
      <c r="H20" s="82" t="s">
        <v>1991</v>
      </c>
      <c r="I20" s="165"/>
      <c r="J20" s="74" t="s">
        <v>41</v>
      </c>
      <c r="K20" s="75" t="s">
        <v>41</v>
      </c>
      <c r="L20" s="75" t="s">
        <v>41</v>
      </c>
      <c r="M20" s="75" t="s">
        <v>41</v>
      </c>
      <c r="N20" s="75" t="s">
        <v>41</v>
      </c>
      <c r="O20" s="75" t="s">
        <v>41</v>
      </c>
      <c r="P20" s="83" t="s">
        <v>41</v>
      </c>
      <c r="Q20" s="77" t="s">
        <v>41</v>
      </c>
      <c r="R20" s="78"/>
      <c r="S20" s="155" t="s">
        <v>41</v>
      </c>
      <c r="T20" s="66"/>
      <c r="W20" s="54"/>
      <c r="X20" s="121" t="str">
        <f t="shared" si="0"/>
        <v>8.3</v>
      </c>
      <c r="Y20" s="126" t="str">
        <f t="shared" si="1"/>
        <v>Puneet</v>
      </c>
    </row>
    <row r="21" spans="1:25" s="53" customFormat="1" ht="31.5" x14ac:dyDescent="0.25">
      <c r="A21" s="79" t="str">
        <f t="shared" si="2"/>
        <v>S2#144E</v>
      </c>
      <c r="B21" s="130" t="s">
        <v>46</v>
      </c>
      <c r="C21" s="69" t="s">
        <v>42</v>
      </c>
      <c r="D21" s="80" t="s">
        <v>197</v>
      </c>
      <c r="E21" s="71">
        <f ca="1">COUNTIF(INDIRECT("D"&amp;$A$4):D10016,INDIRECT("D"&amp;ROW()))</f>
        <v>90</v>
      </c>
      <c r="F21" s="81" t="s">
        <v>129</v>
      </c>
      <c r="G21" s="105">
        <f ca="1">COUNTIFS(INDIRECT("U"&amp;$A$4):U3902,"OPEN",INDIRECT("D"&amp;$A$4):D3902,INDIRECT("D"&amp;ROW()))</f>
        <v>0</v>
      </c>
      <c r="H21" s="82" t="s">
        <v>1992</v>
      </c>
      <c r="I21" s="165"/>
      <c r="J21" s="74" t="s">
        <v>41</v>
      </c>
      <c r="K21" s="75" t="s">
        <v>41</v>
      </c>
      <c r="L21" s="75" t="s">
        <v>41</v>
      </c>
      <c r="M21" s="75" t="s">
        <v>41</v>
      </c>
      <c r="N21" s="75" t="s">
        <v>41</v>
      </c>
      <c r="O21" s="75" t="s">
        <v>41</v>
      </c>
      <c r="P21" s="83" t="s">
        <v>41</v>
      </c>
      <c r="Q21" s="77" t="s">
        <v>41</v>
      </c>
      <c r="R21" s="78"/>
      <c r="S21" s="155" t="s">
        <v>41</v>
      </c>
      <c r="T21" s="66"/>
      <c r="W21" s="54"/>
      <c r="X21" s="121" t="str">
        <f t="shared" si="0"/>
        <v>8.4</v>
      </c>
      <c r="Y21" s="126" t="str">
        <f t="shared" si="1"/>
        <v>Tao</v>
      </c>
    </row>
    <row r="22" spans="1:25" s="53" customFormat="1" ht="47.25" x14ac:dyDescent="0.25">
      <c r="A22" s="79" t="str">
        <f t="shared" si="2"/>
        <v>S2#144E</v>
      </c>
      <c r="B22" s="130" t="s">
        <v>46</v>
      </c>
      <c r="C22" s="69" t="s">
        <v>42</v>
      </c>
      <c r="D22" s="80" t="s">
        <v>198</v>
      </c>
      <c r="E22" s="71">
        <f ca="1">COUNTIF(INDIRECT("D"&amp;$A$4):D10017,INDIRECT("D"&amp;ROW()))</f>
        <v>55</v>
      </c>
      <c r="F22" s="81" t="s">
        <v>5</v>
      </c>
      <c r="G22" s="105">
        <f ca="1">COUNTIFS(INDIRECT("U"&amp;$A$4):U3902,"OPEN",INDIRECT("D"&amp;$A$4):D3902,INDIRECT("D"&amp;ROW()))</f>
        <v>0</v>
      </c>
      <c r="H22" s="82" t="s">
        <v>1993</v>
      </c>
      <c r="I22" s="165"/>
      <c r="J22" s="74" t="s">
        <v>41</v>
      </c>
      <c r="K22" s="75" t="s">
        <v>41</v>
      </c>
      <c r="L22" s="75" t="s">
        <v>41</v>
      </c>
      <c r="M22" s="75" t="s">
        <v>41</v>
      </c>
      <c r="N22" s="75" t="s">
        <v>41</v>
      </c>
      <c r="O22" s="75" t="s">
        <v>41</v>
      </c>
      <c r="P22" s="83" t="s">
        <v>41</v>
      </c>
      <c r="Q22" s="77" t="s">
        <v>41</v>
      </c>
      <c r="R22" s="78"/>
      <c r="S22" s="155" t="s">
        <v>41</v>
      </c>
      <c r="T22" s="66"/>
      <c r="W22" s="54"/>
      <c r="X22" s="121" t="str">
        <f t="shared" si="0"/>
        <v>8.5</v>
      </c>
      <c r="Y22" s="126" t="str">
        <f t="shared" si="1"/>
        <v>Puneet</v>
      </c>
    </row>
    <row r="23" spans="1:25" s="53" customFormat="1" ht="63" x14ac:dyDescent="0.25">
      <c r="A23" s="79" t="str">
        <f t="shared" si="2"/>
        <v>S2#144E</v>
      </c>
      <c r="B23" s="130" t="s">
        <v>46</v>
      </c>
      <c r="C23" s="69" t="s">
        <v>42</v>
      </c>
      <c r="D23" s="80" t="s">
        <v>199</v>
      </c>
      <c r="E23" s="71">
        <f ca="1">COUNTIF(INDIRECT("D"&amp;$A$4):D10018,INDIRECT("D"&amp;ROW()))</f>
        <v>40</v>
      </c>
      <c r="F23" s="81" t="s">
        <v>133</v>
      </c>
      <c r="G23" s="105">
        <f ca="1">COUNTIFS(INDIRECT("U"&amp;$A$4):U3902,"OPEN",INDIRECT("D"&amp;$A$4):D3902,INDIRECT("D"&amp;ROW()))</f>
        <v>0</v>
      </c>
      <c r="H23" s="82" t="s">
        <v>9168</v>
      </c>
      <c r="I23" s="165"/>
      <c r="J23" s="74" t="s">
        <v>41</v>
      </c>
      <c r="K23" s="75" t="s">
        <v>41</v>
      </c>
      <c r="L23" s="75" t="s">
        <v>41</v>
      </c>
      <c r="M23" s="75" t="s">
        <v>41</v>
      </c>
      <c r="N23" s="75" t="s">
        <v>41</v>
      </c>
      <c r="O23" s="75" t="s">
        <v>41</v>
      </c>
      <c r="P23" s="83" t="s">
        <v>41</v>
      </c>
      <c r="Q23" s="77" t="s">
        <v>41</v>
      </c>
      <c r="R23" s="78"/>
      <c r="S23" s="155" t="s">
        <v>41</v>
      </c>
      <c r="T23" s="66"/>
      <c r="W23" s="54"/>
      <c r="X23" s="121" t="str">
        <f t="shared" si="0"/>
        <v>8.6</v>
      </c>
      <c r="Y23" s="126" t="str">
        <f t="shared" si="1"/>
        <v>Andy</v>
      </c>
    </row>
    <row r="24" spans="1:25" s="53" customFormat="1" ht="47.25" x14ac:dyDescent="0.25">
      <c r="A24" s="79" t="str">
        <f t="shared" si="2"/>
        <v>S2#144E</v>
      </c>
      <c r="B24" s="130" t="s">
        <v>46</v>
      </c>
      <c r="C24" s="69" t="s">
        <v>42</v>
      </c>
      <c r="D24" s="80" t="s">
        <v>200</v>
      </c>
      <c r="E24" s="71">
        <f ca="1">COUNTIF(INDIRECT("D"&amp;$A$4):D10019,INDIRECT("D"&amp;ROW()))</f>
        <v>51</v>
      </c>
      <c r="F24" s="81" t="s">
        <v>129</v>
      </c>
      <c r="G24" s="105">
        <f ca="1">COUNTIFS(INDIRECT("U"&amp;$A$4):U3902,"OPEN",INDIRECT("D"&amp;$A$4):D3902,INDIRECT("D"&amp;ROW()))</f>
        <v>0</v>
      </c>
      <c r="H24" s="82" t="s">
        <v>1996</v>
      </c>
      <c r="I24" s="165"/>
      <c r="J24" s="74" t="s">
        <v>41</v>
      </c>
      <c r="K24" s="75" t="s">
        <v>41</v>
      </c>
      <c r="L24" s="75" t="s">
        <v>41</v>
      </c>
      <c r="M24" s="75" t="s">
        <v>41</v>
      </c>
      <c r="N24" s="75" t="s">
        <v>41</v>
      </c>
      <c r="O24" s="75" t="s">
        <v>41</v>
      </c>
      <c r="P24" s="83" t="s">
        <v>41</v>
      </c>
      <c r="Q24" s="77" t="s">
        <v>41</v>
      </c>
      <c r="R24" s="78"/>
      <c r="S24" s="155" t="s">
        <v>41</v>
      </c>
      <c r="T24" s="66"/>
      <c r="W24" s="54"/>
      <c r="X24" s="121" t="str">
        <f t="shared" si="0"/>
        <v>8.7</v>
      </c>
      <c r="Y24" s="126" t="str">
        <f t="shared" si="1"/>
        <v>Tao</v>
      </c>
    </row>
    <row r="25" spans="1:25" s="53" customFormat="1" ht="47.25" x14ac:dyDescent="0.25">
      <c r="A25" s="79" t="str">
        <f t="shared" si="2"/>
        <v>S2#144E</v>
      </c>
      <c r="B25" s="130" t="s">
        <v>46</v>
      </c>
      <c r="C25" s="69" t="s">
        <v>42</v>
      </c>
      <c r="D25" s="80" t="s">
        <v>201</v>
      </c>
      <c r="E25" s="71">
        <f ca="1">COUNTIF(INDIRECT("D"&amp;$A$4):D10020,INDIRECT("D"&amp;ROW()))</f>
        <v>103</v>
      </c>
      <c r="F25" s="81" t="s">
        <v>129</v>
      </c>
      <c r="G25" s="105">
        <f ca="1">COUNTIFS(INDIRECT("U"&amp;$A$4):U3902,"OPEN",INDIRECT("D"&amp;$A$4):D3902,INDIRECT("D"&amp;ROW()))</f>
        <v>0</v>
      </c>
      <c r="H25" s="82" t="s">
        <v>1997</v>
      </c>
      <c r="I25" s="165"/>
      <c r="J25" s="74" t="s">
        <v>41</v>
      </c>
      <c r="K25" s="75" t="s">
        <v>41</v>
      </c>
      <c r="L25" s="75" t="s">
        <v>41</v>
      </c>
      <c r="M25" s="75" t="s">
        <v>41</v>
      </c>
      <c r="N25" s="75" t="s">
        <v>41</v>
      </c>
      <c r="O25" s="75" t="s">
        <v>41</v>
      </c>
      <c r="P25" s="83" t="s">
        <v>41</v>
      </c>
      <c r="Q25" s="77" t="s">
        <v>41</v>
      </c>
      <c r="R25" s="78"/>
      <c r="S25" s="155" t="s">
        <v>41</v>
      </c>
      <c r="T25" s="66"/>
      <c r="W25" s="54"/>
      <c r="X25" s="121" t="str">
        <f t="shared" si="0"/>
        <v>8.8</v>
      </c>
      <c r="Y25" s="126" t="str">
        <f t="shared" si="1"/>
        <v>Tao</v>
      </c>
    </row>
    <row r="26" spans="1:25" s="53" customFormat="1" ht="47.25" x14ac:dyDescent="0.25">
      <c r="A26" s="79" t="str">
        <f t="shared" si="2"/>
        <v>S2#144E</v>
      </c>
      <c r="B26" s="130" t="s">
        <v>46</v>
      </c>
      <c r="C26" s="69" t="s">
        <v>42</v>
      </c>
      <c r="D26" s="80" t="s">
        <v>202</v>
      </c>
      <c r="E26" s="71">
        <f ca="1">COUNTIF(INDIRECT("D"&amp;$A$4):D10021,INDIRECT("D"&amp;ROW()))</f>
        <v>120</v>
      </c>
      <c r="F26" s="81" t="s">
        <v>129</v>
      </c>
      <c r="G26" s="105">
        <f ca="1">COUNTIFS(INDIRECT("U"&amp;$A$4):U3902,"OPEN",INDIRECT("D"&amp;$A$4):D3902,INDIRECT("D"&amp;ROW()))</f>
        <v>0</v>
      </c>
      <c r="H26" s="82" t="s">
        <v>1998</v>
      </c>
      <c r="I26" s="165"/>
      <c r="J26" s="74" t="s">
        <v>41</v>
      </c>
      <c r="K26" s="75" t="s">
        <v>41</v>
      </c>
      <c r="L26" s="75" t="s">
        <v>41</v>
      </c>
      <c r="M26" s="75" t="s">
        <v>41</v>
      </c>
      <c r="N26" s="75" t="s">
        <v>41</v>
      </c>
      <c r="O26" s="75" t="s">
        <v>41</v>
      </c>
      <c r="P26" s="83" t="s">
        <v>41</v>
      </c>
      <c r="Q26" s="77" t="s">
        <v>41</v>
      </c>
      <c r="R26" s="78"/>
      <c r="S26" s="155" t="s">
        <v>41</v>
      </c>
      <c r="T26" s="66"/>
      <c r="W26" s="54"/>
      <c r="X26" s="121" t="str">
        <f t="shared" si="0"/>
        <v>8.9</v>
      </c>
      <c r="Y26" s="126" t="str">
        <f t="shared" si="1"/>
        <v>Tao</v>
      </c>
    </row>
    <row r="27" spans="1:25" s="53" customFormat="1" ht="31.5" x14ac:dyDescent="0.25">
      <c r="A27" s="79" t="str">
        <f t="shared" si="2"/>
        <v>S2#144E</v>
      </c>
      <c r="B27" s="130" t="s">
        <v>46</v>
      </c>
      <c r="C27" s="69" t="s">
        <v>42</v>
      </c>
      <c r="D27" s="80" t="s">
        <v>203</v>
      </c>
      <c r="E27" s="71">
        <f ca="1">COUNTIF(INDIRECT("D"&amp;$A$4):D10022,INDIRECT("D"&amp;ROW()))</f>
        <v>229</v>
      </c>
      <c r="F27" s="81" t="s">
        <v>5</v>
      </c>
      <c r="G27" s="105">
        <f ca="1">COUNTIFS(INDIRECT("U"&amp;$A$4):U3902,"OPEN",INDIRECT("D"&amp;$A$4):D3902,INDIRECT("D"&amp;ROW()))</f>
        <v>0</v>
      </c>
      <c r="H27" s="82" t="s">
        <v>1999</v>
      </c>
      <c r="I27" s="165"/>
      <c r="J27" s="74" t="s">
        <v>41</v>
      </c>
      <c r="K27" s="75" t="s">
        <v>41</v>
      </c>
      <c r="L27" s="75" t="s">
        <v>41</v>
      </c>
      <c r="M27" s="75" t="s">
        <v>41</v>
      </c>
      <c r="N27" s="75" t="s">
        <v>41</v>
      </c>
      <c r="O27" s="75" t="s">
        <v>41</v>
      </c>
      <c r="P27" s="83" t="s">
        <v>41</v>
      </c>
      <c r="Q27" s="77" t="s">
        <v>41</v>
      </c>
      <c r="R27" s="78"/>
      <c r="S27" s="155" t="s">
        <v>41</v>
      </c>
      <c r="T27" s="66"/>
      <c r="W27" s="54"/>
      <c r="X27" s="121" t="str">
        <f t="shared" si="0"/>
        <v>8.10</v>
      </c>
      <c r="Y27" s="126" t="str">
        <f t="shared" si="1"/>
        <v>Puneet</v>
      </c>
    </row>
    <row r="28" spans="1:25" s="53" customFormat="1" ht="47.25" x14ac:dyDescent="0.25">
      <c r="A28" s="79" t="str">
        <f t="shared" si="2"/>
        <v>S2#144E</v>
      </c>
      <c r="B28" s="130" t="s">
        <v>46</v>
      </c>
      <c r="C28" s="69" t="s">
        <v>42</v>
      </c>
      <c r="D28" s="80" t="s">
        <v>204</v>
      </c>
      <c r="E28" s="71">
        <f ca="1">COUNTIF(INDIRECT("D"&amp;$A$4):D10023,INDIRECT("D"&amp;ROW()))</f>
        <v>39</v>
      </c>
      <c r="F28" s="81" t="s">
        <v>129</v>
      </c>
      <c r="G28" s="105">
        <f ca="1">COUNTIFS(INDIRECT("U"&amp;$A$4):U3902,"OPEN",INDIRECT("D"&amp;$A$4):D3902,INDIRECT("D"&amp;ROW()))</f>
        <v>0</v>
      </c>
      <c r="H28" s="82" t="s">
        <v>402</v>
      </c>
      <c r="I28" s="165"/>
      <c r="J28" s="74" t="s">
        <v>41</v>
      </c>
      <c r="K28" s="75" t="s">
        <v>41</v>
      </c>
      <c r="L28" s="75" t="s">
        <v>41</v>
      </c>
      <c r="M28" s="75" t="s">
        <v>41</v>
      </c>
      <c r="N28" s="75" t="s">
        <v>41</v>
      </c>
      <c r="O28" s="75" t="s">
        <v>41</v>
      </c>
      <c r="P28" s="83" t="s">
        <v>41</v>
      </c>
      <c r="Q28" s="77" t="s">
        <v>41</v>
      </c>
      <c r="R28" s="78"/>
      <c r="S28" s="155" t="s">
        <v>41</v>
      </c>
      <c r="T28" s="66"/>
      <c r="W28" s="54"/>
      <c r="X28" s="121" t="str">
        <f t="shared" si="0"/>
        <v>8.11</v>
      </c>
      <c r="Y28" s="126" t="str">
        <f t="shared" si="1"/>
        <v>Tao</v>
      </c>
    </row>
    <row r="29" spans="1:25" s="53" customFormat="1" ht="25.5" x14ac:dyDescent="0.25">
      <c r="A29" s="79" t="str">
        <f t="shared" si="2"/>
        <v>S2#144E</v>
      </c>
      <c r="B29" s="130" t="s">
        <v>46</v>
      </c>
      <c r="C29" s="69" t="s">
        <v>42</v>
      </c>
      <c r="D29" s="224" t="s">
        <v>220</v>
      </c>
      <c r="E29" s="71">
        <f ca="1">COUNTIF(INDIRECT("D"&amp;$A$4):D10024,INDIRECT("D"&amp;ROW()))</f>
        <v>0</v>
      </c>
      <c r="F29" s="81" t="s">
        <v>11321</v>
      </c>
      <c r="G29" s="105">
        <f ca="1">COUNTIFS(INDIRECT("U"&amp;$A$4):U3902,"OPEN",INDIRECT("D"&amp;$A$4):D3902,INDIRECT("D"&amp;ROW()))</f>
        <v>0</v>
      </c>
      <c r="H29" s="223" t="s">
        <v>9492</v>
      </c>
      <c r="I29" s="165"/>
      <c r="J29" s="74" t="s">
        <v>41</v>
      </c>
      <c r="K29" s="75" t="s">
        <v>41</v>
      </c>
      <c r="L29" s="75" t="s">
        <v>41</v>
      </c>
      <c r="M29" s="75" t="s">
        <v>41</v>
      </c>
      <c r="N29" s="75" t="s">
        <v>41</v>
      </c>
      <c r="O29" s="75" t="s">
        <v>41</v>
      </c>
      <c r="P29" s="83" t="s">
        <v>41</v>
      </c>
      <c r="Q29" s="77" t="s">
        <v>41</v>
      </c>
      <c r="R29" s="78"/>
      <c r="S29" s="155" t="s">
        <v>41</v>
      </c>
      <c r="T29" s="66"/>
      <c r="W29" s="54"/>
      <c r="X29" s="121" t="str">
        <f t="shared" si="0"/>
        <v>8.12</v>
      </c>
      <c r="Y29" s="126" t="str">
        <f t="shared" si="1"/>
        <v>Not on Agenda</v>
      </c>
    </row>
    <row r="30" spans="1:25" s="53" customFormat="1" ht="47.25" x14ac:dyDescent="0.25">
      <c r="A30" s="79" t="str">
        <f t="shared" si="2"/>
        <v>S2#144E</v>
      </c>
      <c r="B30" s="130" t="s">
        <v>46</v>
      </c>
      <c r="C30" s="69" t="s">
        <v>42</v>
      </c>
      <c r="D30" s="80" t="s">
        <v>221</v>
      </c>
      <c r="E30" s="71">
        <f ca="1">COUNTIF(INDIRECT("D"&amp;$A$4):D10025,INDIRECT("D"&amp;ROW()))</f>
        <v>9</v>
      </c>
      <c r="F30" s="81" t="s">
        <v>133</v>
      </c>
      <c r="G30" s="105">
        <f ca="1">COUNTIFS(INDIRECT("U"&amp;$A$4):U3902,"OPEN",INDIRECT("D"&amp;$A$4):D3902,INDIRECT("D"&amp;ROW()))</f>
        <v>0</v>
      </c>
      <c r="H30" s="82" t="s">
        <v>210</v>
      </c>
      <c r="I30" s="165"/>
      <c r="J30" s="74" t="s">
        <v>41</v>
      </c>
      <c r="K30" s="75" t="s">
        <v>41</v>
      </c>
      <c r="L30" s="75" t="s">
        <v>41</v>
      </c>
      <c r="M30" s="75" t="s">
        <v>41</v>
      </c>
      <c r="N30" s="75" t="s">
        <v>41</v>
      </c>
      <c r="O30" s="75" t="s">
        <v>41</v>
      </c>
      <c r="P30" s="83" t="s">
        <v>41</v>
      </c>
      <c r="Q30" s="77" t="s">
        <v>41</v>
      </c>
      <c r="R30" s="78"/>
      <c r="S30" s="155" t="s">
        <v>41</v>
      </c>
      <c r="T30" s="66"/>
      <c r="W30" s="54"/>
      <c r="X30" s="121" t="str">
        <f t="shared" si="0"/>
        <v>8.13</v>
      </c>
      <c r="Y30" s="126" t="str">
        <f t="shared" si="1"/>
        <v>Andy</v>
      </c>
    </row>
    <row r="31" spans="1:25" s="53" customFormat="1" ht="47.25" x14ac:dyDescent="0.25">
      <c r="A31" s="68" t="str">
        <f t="shared" si="2"/>
        <v>S2#144E</v>
      </c>
      <c r="B31" s="130" t="s">
        <v>46</v>
      </c>
      <c r="C31" s="69" t="s">
        <v>42</v>
      </c>
      <c r="D31" s="80" t="s">
        <v>222</v>
      </c>
      <c r="E31" s="71">
        <f ca="1">COUNTIF(INDIRECT("D"&amp;$A$4):D10026,INDIRECT("D"&amp;ROW()))</f>
        <v>23</v>
      </c>
      <c r="F31" s="81" t="s">
        <v>5</v>
      </c>
      <c r="G31" s="105">
        <f ca="1">COUNTIFS(INDIRECT("U"&amp;$A$4):U3902,"OPEN",INDIRECT("D"&amp;$A$4):D3902,INDIRECT("D"&amp;ROW()))</f>
        <v>0</v>
      </c>
      <c r="H31" s="82" t="s">
        <v>2000</v>
      </c>
      <c r="I31" s="165"/>
      <c r="J31" s="74" t="s">
        <v>41</v>
      </c>
      <c r="K31" s="75" t="s">
        <v>41</v>
      </c>
      <c r="L31" s="75" t="s">
        <v>41</v>
      </c>
      <c r="M31" s="75" t="s">
        <v>41</v>
      </c>
      <c r="N31" s="75" t="s">
        <v>41</v>
      </c>
      <c r="O31" s="75" t="s">
        <v>41</v>
      </c>
      <c r="P31" s="83" t="s">
        <v>41</v>
      </c>
      <c r="Q31" s="77" t="s">
        <v>41</v>
      </c>
      <c r="R31" s="78"/>
      <c r="S31" s="155" t="s">
        <v>41</v>
      </c>
      <c r="T31" s="66"/>
      <c r="W31" s="54"/>
      <c r="X31" s="121" t="str">
        <f t="shared" si="0"/>
        <v>8.14</v>
      </c>
      <c r="Y31" s="126" t="str">
        <f t="shared" si="1"/>
        <v>Puneet</v>
      </c>
    </row>
    <row r="32" spans="1:25" s="53" customFormat="1" ht="31.5" x14ac:dyDescent="0.25">
      <c r="A32" s="79" t="str">
        <f t="shared" si="2"/>
        <v>S2#144E</v>
      </c>
      <c r="B32" s="130" t="s">
        <v>46</v>
      </c>
      <c r="C32" s="69" t="s">
        <v>42</v>
      </c>
      <c r="D32" s="80" t="s">
        <v>223</v>
      </c>
      <c r="E32" s="71">
        <f ca="1">COUNTIF(INDIRECT("D"&amp;$A$4):D10027,INDIRECT("D"&amp;ROW()))</f>
        <v>4</v>
      </c>
      <c r="F32" s="81" t="s">
        <v>5</v>
      </c>
      <c r="G32" s="105">
        <f ca="1">COUNTIFS(INDIRECT("U"&amp;$A$4):U3902,"OPEN",INDIRECT("D"&amp;$A$4):D3902,INDIRECT("D"&amp;ROW()))</f>
        <v>0</v>
      </c>
      <c r="H32" s="82" t="s">
        <v>529</v>
      </c>
      <c r="I32" s="165"/>
      <c r="J32" s="74" t="s">
        <v>41</v>
      </c>
      <c r="K32" s="75" t="s">
        <v>41</v>
      </c>
      <c r="L32" s="75" t="s">
        <v>41</v>
      </c>
      <c r="M32" s="75" t="s">
        <v>41</v>
      </c>
      <c r="N32" s="75" t="s">
        <v>41</v>
      </c>
      <c r="O32" s="75" t="s">
        <v>41</v>
      </c>
      <c r="P32" s="83" t="s">
        <v>41</v>
      </c>
      <c r="Q32" s="77" t="s">
        <v>41</v>
      </c>
      <c r="R32" s="78"/>
      <c r="S32" s="155" t="s">
        <v>41</v>
      </c>
      <c r="T32" s="66"/>
      <c r="W32" s="54"/>
      <c r="X32" s="121" t="str">
        <f t="shared" si="0"/>
        <v>8.15</v>
      </c>
      <c r="Y32" s="126" t="str">
        <f t="shared" si="1"/>
        <v>Puneet</v>
      </c>
    </row>
    <row r="33" spans="1:25" s="53" customFormat="1" ht="63.75" x14ac:dyDescent="0.25">
      <c r="A33" s="79" t="str">
        <f t="shared" si="2"/>
        <v>S2#144E</v>
      </c>
      <c r="B33" s="130" t="s">
        <v>46</v>
      </c>
      <c r="C33" s="69" t="s">
        <v>42</v>
      </c>
      <c r="D33" s="80" t="s">
        <v>1983</v>
      </c>
      <c r="E33" s="71">
        <f ca="1">COUNTIF(INDIRECT("D"&amp;$A$4):D10028,INDIRECT("D"&amp;ROW()))</f>
        <v>3</v>
      </c>
      <c r="F33" s="81" t="s">
        <v>5</v>
      </c>
      <c r="G33" s="105">
        <f ca="1">COUNTIFS(INDIRECT("U"&amp;$A$4):U3902,"OPEN",INDIRECT("D"&amp;$A$4):D3902,INDIRECT("D"&amp;ROW()))</f>
        <v>0</v>
      </c>
      <c r="H33" s="82" t="s">
        <v>9491</v>
      </c>
      <c r="I33" s="165" t="s">
        <v>142</v>
      </c>
      <c r="J33" s="74" t="s">
        <v>41</v>
      </c>
      <c r="K33" s="75" t="s">
        <v>41</v>
      </c>
      <c r="L33" s="75" t="s">
        <v>41</v>
      </c>
      <c r="M33" s="75" t="s">
        <v>41</v>
      </c>
      <c r="N33" s="75" t="s">
        <v>41</v>
      </c>
      <c r="O33" s="75" t="s">
        <v>41</v>
      </c>
      <c r="P33" s="83" t="s">
        <v>41</v>
      </c>
      <c r="Q33" s="77" t="s">
        <v>41</v>
      </c>
      <c r="R33" s="78"/>
      <c r="S33" s="155" t="s">
        <v>41</v>
      </c>
      <c r="T33" s="66"/>
      <c r="W33" s="54"/>
      <c r="X33" s="121" t="str">
        <f t="shared" si="0"/>
        <v>8.16</v>
      </c>
      <c r="Y33" s="126" t="str">
        <f t="shared" si="1"/>
        <v>Puneet</v>
      </c>
    </row>
    <row r="34" spans="1:25" s="53" customFormat="1" ht="68.25" customHeight="1" x14ac:dyDescent="0.25">
      <c r="A34" s="79" t="str">
        <f t="shared" si="2"/>
        <v>S2#144E</v>
      </c>
      <c r="B34" s="130" t="s">
        <v>46</v>
      </c>
      <c r="C34" s="69" t="s">
        <v>42</v>
      </c>
      <c r="D34" s="80" t="s">
        <v>1984</v>
      </c>
      <c r="E34" s="71">
        <f ca="1">COUNTIF(INDIRECT("D"&amp;$A$4):D10029,INDIRECT("D"&amp;ROW()))</f>
        <v>6</v>
      </c>
      <c r="F34" s="81" t="s">
        <v>5</v>
      </c>
      <c r="G34" s="105">
        <f ca="1">COUNTIFS(INDIRECT("U"&amp;$A$4):U3902,"OPEN",INDIRECT("D"&amp;$A$4):D3902,INDIRECT("D"&amp;ROW()))</f>
        <v>0</v>
      </c>
      <c r="H34" s="82" t="s">
        <v>6976</v>
      </c>
      <c r="I34" s="165"/>
      <c r="J34" s="74" t="s">
        <v>41</v>
      </c>
      <c r="K34" s="75" t="s">
        <v>41</v>
      </c>
      <c r="L34" s="75" t="s">
        <v>41</v>
      </c>
      <c r="M34" s="75" t="s">
        <v>41</v>
      </c>
      <c r="N34" s="75" t="s">
        <v>41</v>
      </c>
      <c r="O34" s="75" t="s">
        <v>41</v>
      </c>
      <c r="P34" s="83" t="s">
        <v>41</v>
      </c>
      <c r="Q34" s="77" t="s">
        <v>41</v>
      </c>
      <c r="R34" s="78"/>
      <c r="S34" s="155" t="s">
        <v>41</v>
      </c>
      <c r="T34" s="66"/>
      <c r="W34" s="54"/>
      <c r="X34" s="121" t="str">
        <f t="shared" si="0"/>
        <v>8.17</v>
      </c>
      <c r="Y34" s="126" t="str">
        <f t="shared" si="1"/>
        <v>Puneet</v>
      </c>
    </row>
    <row r="35" spans="1:25" s="53" customFormat="1" ht="47.25" x14ac:dyDescent="0.25">
      <c r="A35" s="79" t="str">
        <f t="shared" si="2"/>
        <v>S2#144E</v>
      </c>
      <c r="B35" s="130" t="s">
        <v>46</v>
      </c>
      <c r="C35" s="69" t="s">
        <v>42</v>
      </c>
      <c r="D35" s="80" t="s">
        <v>1985</v>
      </c>
      <c r="E35" s="71">
        <f ca="1">COUNTIF(INDIRECT("D"&amp;$A$4):D10030,INDIRECT("D"&amp;ROW()))</f>
        <v>12</v>
      </c>
      <c r="F35" s="81" t="s">
        <v>5</v>
      </c>
      <c r="G35" s="105">
        <f ca="1">COUNTIFS(INDIRECT("U"&amp;$A$4):U3902,"OPEN",INDIRECT("D"&amp;$A$4):D3902,INDIRECT("D"&amp;ROW()))</f>
        <v>0</v>
      </c>
      <c r="H35" s="82" t="s">
        <v>6977</v>
      </c>
      <c r="I35" s="165"/>
      <c r="J35" s="74" t="s">
        <v>41</v>
      </c>
      <c r="K35" s="75" t="s">
        <v>41</v>
      </c>
      <c r="L35" s="75" t="s">
        <v>41</v>
      </c>
      <c r="M35" s="75" t="s">
        <v>41</v>
      </c>
      <c r="N35" s="75" t="s">
        <v>41</v>
      </c>
      <c r="O35" s="75" t="s">
        <v>41</v>
      </c>
      <c r="P35" s="83" t="s">
        <v>41</v>
      </c>
      <c r="Q35" s="77" t="s">
        <v>41</v>
      </c>
      <c r="R35" s="78"/>
      <c r="S35" s="155" t="s">
        <v>41</v>
      </c>
      <c r="T35" s="66"/>
      <c r="W35" s="54"/>
      <c r="X35" s="121" t="str">
        <f t="shared" si="0"/>
        <v>8.18</v>
      </c>
      <c r="Y35" s="126" t="str">
        <f t="shared" si="1"/>
        <v>Puneet</v>
      </c>
    </row>
    <row r="36" spans="1:25" s="53" customFormat="1" ht="63.75" x14ac:dyDescent="0.25">
      <c r="A36" s="79" t="str">
        <f t="shared" si="2"/>
        <v>S2#144E</v>
      </c>
      <c r="B36" s="130" t="s">
        <v>46</v>
      </c>
      <c r="C36" s="69" t="s">
        <v>42</v>
      </c>
      <c r="D36" s="80" t="s">
        <v>91</v>
      </c>
      <c r="E36" s="71">
        <f ca="1">COUNTIF(INDIRECT("D"&amp;$A$4):D10031,INDIRECT("D"&amp;ROW()))</f>
        <v>0</v>
      </c>
      <c r="F36" s="81" t="s">
        <v>5</v>
      </c>
      <c r="G36" s="105">
        <f ca="1">COUNTIFS(INDIRECT("U"&amp;$A$4):U3902,"OPEN",INDIRECT("D"&amp;$A$4):D3902,INDIRECT("D"&amp;ROW()))</f>
        <v>0</v>
      </c>
      <c r="H36" s="82" t="s">
        <v>85</v>
      </c>
      <c r="I36" s="165" t="s">
        <v>142</v>
      </c>
      <c r="J36" s="74" t="s">
        <v>41</v>
      </c>
      <c r="K36" s="75" t="s">
        <v>41</v>
      </c>
      <c r="L36" s="75" t="s">
        <v>41</v>
      </c>
      <c r="M36" s="75" t="s">
        <v>41</v>
      </c>
      <c r="N36" s="75" t="s">
        <v>41</v>
      </c>
      <c r="O36" s="75" t="s">
        <v>41</v>
      </c>
      <c r="P36" s="83" t="s">
        <v>41</v>
      </c>
      <c r="Q36" s="77" t="s">
        <v>41</v>
      </c>
      <c r="R36" s="78"/>
      <c r="S36" s="155" t="s">
        <v>41</v>
      </c>
      <c r="T36" s="66"/>
      <c r="W36" s="54"/>
      <c r="X36" s="121" t="str">
        <f t="shared" si="0"/>
        <v>9</v>
      </c>
      <c r="Y36" s="126" t="str">
        <f t="shared" si="1"/>
        <v>Puneet</v>
      </c>
    </row>
    <row r="37" spans="1:25" s="53" customFormat="1" ht="68.25" customHeight="1" x14ac:dyDescent="0.25">
      <c r="A37" s="79" t="str">
        <f t="shared" si="2"/>
        <v>S2#144E</v>
      </c>
      <c r="B37" s="130" t="s">
        <v>46</v>
      </c>
      <c r="C37" s="69" t="s">
        <v>42</v>
      </c>
      <c r="D37" s="80" t="s">
        <v>184</v>
      </c>
      <c r="E37" s="71">
        <f ca="1">COUNTIF(INDIRECT("D"&amp;$A$4):D10032,INDIRECT("D"&amp;ROW()))</f>
        <v>3</v>
      </c>
      <c r="F37" s="81" t="s">
        <v>5</v>
      </c>
      <c r="G37" s="105">
        <f ca="1">COUNTIFS(INDIRECT("U"&amp;$A$4):U3902,"OPEN",INDIRECT("D"&amp;$A$4):D3902,INDIRECT("D"&amp;ROW()))</f>
        <v>0</v>
      </c>
      <c r="H37" s="82" t="s">
        <v>6978</v>
      </c>
      <c r="I37" s="165" t="s">
        <v>8718</v>
      </c>
      <c r="J37" s="74" t="s">
        <v>41</v>
      </c>
      <c r="K37" s="75" t="s">
        <v>41</v>
      </c>
      <c r="L37" s="75" t="s">
        <v>41</v>
      </c>
      <c r="M37" s="75" t="s">
        <v>41</v>
      </c>
      <c r="N37" s="75" t="s">
        <v>41</v>
      </c>
      <c r="O37" s="75" t="s">
        <v>41</v>
      </c>
      <c r="P37" s="83" t="s">
        <v>41</v>
      </c>
      <c r="Q37" s="77" t="s">
        <v>41</v>
      </c>
      <c r="R37" s="78"/>
      <c r="S37" s="155" t="s">
        <v>41</v>
      </c>
      <c r="T37" s="66"/>
      <c r="W37" s="54"/>
      <c r="X37" s="121" t="str">
        <f t="shared" si="0"/>
        <v>9.1</v>
      </c>
      <c r="Y37" s="126" t="str">
        <f t="shared" si="1"/>
        <v>Puneet</v>
      </c>
    </row>
    <row r="38" spans="1:25" s="53" customFormat="1" ht="57" customHeight="1" x14ac:dyDescent="0.25">
      <c r="A38" s="79" t="str">
        <f t="shared" si="2"/>
        <v>S2#144E</v>
      </c>
      <c r="B38" s="130" t="s">
        <v>46</v>
      </c>
      <c r="C38" s="69" t="s">
        <v>42</v>
      </c>
      <c r="D38" s="80" t="s">
        <v>185</v>
      </c>
      <c r="E38" s="71">
        <f ca="1">COUNTIF(INDIRECT("D"&amp;$A$4):D10033,INDIRECT("D"&amp;ROW()))</f>
        <v>20</v>
      </c>
      <c r="F38" s="81" t="s">
        <v>5</v>
      </c>
      <c r="G38" s="105">
        <f ca="1">COUNTIFS(INDIRECT("U"&amp;$A$4):U3902,"OPEN",INDIRECT("D"&amp;$A$4):D3902,INDIRECT("D"&amp;ROW()))</f>
        <v>0</v>
      </c>
      <c r="H38" s="82" t="s">
        <v>6979</v>
      </c>
      <c r="I38" s="165"/>
      <c r="J38" s="74" t="s">
        <v>41</v>
      </c>
      <c r="K38" s="75" t="s">
        <v>41</v>
      </c>
      <c r="L38" s="75" t="s">
        <v>41</v>
      </c>
      <c r="M38" s="75" t="s">
        <v>41</v>
      </c>
      <c r="N38" s="75" t="s">
        <v>41</v>
      </c>
      <c r="O38" s="75" t="s">
        <v>41</v>
      </c>
      <c r="P38" s="83" t="s">
        <v>41</v>
      </c>
      <c r="Q38" s="77" t="s">
        <v>41</v>
      </c>
      <c r="R38" s="78"/>
      <c r="S38" s="155" t="s">
        <v>41</v>
      </c>
      <c r="T38" s="66"/>
      <c r="W38" s="54"/>
      <c r="X38" s="121" t="str">
        <f t="shared" si="0"/>
        <v>9.2</v>
      </c>
      <c r="Y38" s="126" t="str">
        <f t="shared" si="1"/>
        <v>Puneet</v>
      </c>
    </row>
    <row r="39" spans="1:25" s="53" customFormat="1" ht="18" x14ac:dyDescent="0.25">
      <c r="A39" s="79" t="str">
        <f t="shared" si="2"/>
        <v>S2#144E</v>
      </c>
      <c r="B39" s="130" t="s">
        <v>46</v>
      </c>
      <c r="C39" s="69" t="s">
        <v>42</v>
      </c>
      <c r="D39" s="80" t="s">
        <v>186</v>
      </c>
      <c r="E39" s="71">
        <f ca="1">COUNTIF(INDIRECT("D"&amp;$A$4):D10034,INDIRECT("D"&amp;ROW()))</f>
        <v>1</v>
      </c>
      <c r="F39" s="81" t="s">
        <v>5</v>
      </c>
      <c r="G39" s="105">
        <f ca="1">COUNTIFS(INDIRECT("U"&amp;$A$4):U3902,"OPEN",INDIRECT("D"&amp;$A$4):D3902,INDIRECT("D"&amp;ROW()))</f>
        <v>0</v>
      </c>
      <c r="H39" s="82" t="s">
        <v>89</v>
      </c>
      <c r="I39" s="165"/>
      <c r="J39" s="74" t="s">
        <v>41</v>
      </c>
      <c r="K39" s="75" t="s">
        <v>41</v>
      </c>
      <c r="L39" s="75" t="s">
        <v>41</v>
      </c>
      <c r="M39" s="75" t="s">
        <v>41</v>
      </c>
      <c r="N39" s="75" t="s">
        <v>41</v>
      </c>
      <c r="O39" s="75" t="s">
        <v>41</v>
      </c>
      <c r="P39" s="83" t="s">
        <v>41</v>
      </c>
      <c r="Q39" s="77" t="s">
        <v>41</v>
      </c>
      <c r="R39" s="78"/>
      <c r="S39" s="155" t="s">
        <v>41</v>
      </c>
      <c r="T39" s="66"/>
      <c r="W39" s="54"/>
      <c r="X39" s="121" t="str">
        <f t="shared" si="0"/>
        <v>9.3</v>
      </c>
      <c r="Y39" s="126" t="str">
        <f t="shared" si="1"/>
        <v>Puneet</v>
      </c>
    </row>
    <row r="40" spans="1:25" s="53" customFormat="1" ht="25.5" x14ac:dyDescent="0.25">
      <c r="A40" s="79" t="str">
        <f t="shared" si="2"/>
        <v>S2#144E</v>
      </c>
      <c r="B40" s="130" t="s">
        <v>46</v>
      </c>
      <c r="C40" s="69" t="s">
        <v>42</v>
      </c>
      <c r="D40" s="80" t="s">
        <v>150</v>
      </c>
      <c r="E40" s="71">
        <f ca="1">COUNTIF(INDIRECT("D"&amp;$A$4):D10035,INDIRECT("D"&amp;ROW()))</f>
        <v>0</v>
      </c>
      <c r="F40" s="81" t="s">
        <v>5</v>
      </c>
      <c r="G40" s="105">
        <f ca="1">COUNTIFS(INDIRECT("U"&amp;$A$4):U3902,"OPEN",INDIRECT("D"&amp;$A$4):D3902,INDIRECT("D"&amp;ROW()))</f>
        <v>0</v>
      </c>
      <c r="H40" s="82" t="s">
        <v>494</v>
      </c>
      <c r="I40" s="72" t="s">
        <v>6982</v>
      </c>
      <c r="J40" s="74" t="s">
        <v>41</v>
      </c>
      <c r="K40" s="75" t="s">
        <v>41</v>
      </c>
      <c r="L40" s="75" t="s">
        <v>41</v>
      </c>
      <c r="M40" s="75" t="s">
        <v>41</v>
      </c>
      <c r="N40" s="75" t="s">
        <v>41</v>
      </c>
      <c r="O40" s="75" t="s">
        <v>41</v>
      </c>
      <c r="P40" s="83" t="s">
        <v>41</v>
      </c>
      <c r="Q40" s="77" t="s">
        <v>41</v>
      </c>
      <c r="R40" s="78"/>
      <c r="S40" s="155" t="s">
        <v>41</v>
      </c>
      <c r="T40" s="66"/>
      <c r="W40" s="54"/>
      <c r="X40" s="121" t="str">
        <f t="shared" si="0"/>
        <v>11</v>
      </c>
      <c r="Y40" s="126" t="str">
        <f t="shared" si="1"/>
        <v>Puneet</v>
      </c>
    </row>
    <row r="41" spans="1:25" s="53" customFormat="1" ht="39" customHeight="1" x14ac:dyDescent="0.25">
      <c r="A41" s="79" t="str">
        <f t="shared" si="2"/>
        <v>S2#144E</v>
      </c>
      <c r="B41" s="130" t="s">
        <v>46</v>
      </c>
      <c r="C41" s="69" t="s">
        <v>42</v>
      </c>
      <c r="D41" s="85" t="s">
        <v>92</v>
      </c>
      <c r="E41" s="71">
        <f ca="1">COUNTIF(INDIRECT("D"&amp;$A$4):D10036,INDIRECT("D"&amp;ROW()))</f>
        <v>441</v>
      </c>
      <c r="F41" s="86" t="s">
        <v>20</v>
      </c>
      <c r="G41" s="105">
        <f ca="1">COUNTIFS(INDIRECT("U"&amp;$A$4):U3902,"OPEN",INDIRECT("D"&amp;$A$4):D3902,INDIRECT("D"&amp;ROW()))</f>
        <v>0</v>
      </c>
      <c r="H41" s="87" t="s">
        <v>93</v>
      </c>
      <c r="I41" s="165"/>
      <c r="J41" s="74" t="s">
        <v>41</v>
      </c>
      <c r="K41" s="75" t="s">
        <v>41</v>
      </c>
      <c r="L41" s="75" t="s">
        <v>41</v>
      </c>
      <c r="M41" s="75" t="s">
        <v>41</v>
      </c>
      <c r="N41" s="75" t="s">
        <v>41</v>
      </c>
      <c r="O41" s="75" t="s">
        <v>41</v>
      </c>
      <c r="P41" s="83" t="s">
        <v>41</v>
      </c>
      <c r="Q41" s="77" t="s">
        <v>41</v>
      </c>
      <c r="R41" s="78"/>
      <c r="S41" s="155" t="s">
        <v>41</v>
      </c>
      <c r="T41" s="66"/>
      <c r="W41" s="54"/>
      <c r="X41" s="121" t="str">
        <f t="shared" si="0"/>
        <v>99</v>
      </c>
      <c r="Y41" s="126" t="str">
        <f t="shared" si="1"/>
        <v>Withdrawn</v>
      </c>
    </row>
    <row r="42" spans="1:25" s="53" customFormat="1" ht="18" x14ac:dyDescent="0.25">
      <c r="A42" s="79" t="str">
        <f t="shared" si="2"/>
        <v>S2#144E</v>
      </c>
      <c r="B42" s="130" t="s">
        <v>46</v>
      </c>
      <c r="C42" s="69" t="s">
        <v>42</v>
      </c>
      <c r="D42" s="80" t="s">
        <v>41</v>
      </c>
      <c r="E42" s="71">
        <f ca="1">COUNTIF(INDIRECT("D"&amp;$A$4):D10037,INDIRECT("D"&amp;ROW()))</f>
        <v>0</v>
      </c>
      <c r="F42" s="81" t="s">
        <v>41</v>
      </c>
      <c r="G42" s="105">
        <f ca="1">COUNTIFS(INDIRECT("U"&amp;$A$4):U3902,"OPEN",INDIRECT("D"&amp;$A$4):D3902,INDIRECT("D"&amp;ROW()))</f>
        <v>0</v>
      </c>
      <c r="H42" s="82"/>
      <c r="I42" s="165"/>
      <c r="J42" s="74" t="s">
        <v>41</v>
      </c>
      <c r="K42" s="75" t="s">
        <v>41</v>
      </c>
      <c r="L42" s="75" t="s">
        <v>41</v>
      </c>
      <c r="M42" s="75" t="s">
        <v>41</v>
      </c>
      <c r="N42" s="75" t="s">
        <v>41</v>
      </c>
      <c r="O42" s="75" t="s">
        <v>41</v>
      </c>
      <c r="P42" s="83" t="s">
        <v>41</v>
      </c>
      <c r="Q42" s="77" t="s">
        <v>41</v>
      </c>
      <c r="R42" s="78"/>
      <c r="S42" s="155" t="s">
        <v>41</v>
      </c>
      <c r="T42" s="66"/>
      <c r="W42" s="54"/>
      <c r="X42" s="121" t="str">
        <f t="shared" si="0"/>
        <v>-</v>
      </c>
      <c r="Y42" s="126" t="str">
        <f t="shared" si="1"/>
        <v>-</v>
      </c>
    </row>
    <row r="43" spans="1:25" s="53" customFormat="1" ht="18" x14ac:dyDescent="0.25">
      <c r="A43" s="79" t="str">
        <f t="shared" si="2"/>
        <v>S2#144E</v>
      </c>
      <c r="B43" s="130" t="s">
        <v>46</v>
      </c>
      <c r="C43" s="69" t="s">
        <v>42</v>
      </c>
      <c r="D43" s="80" t="s">
        <v>41</v>
      </c>
      <c r="E43" s="71">
        <f ca="1">COUNTIF(INDIRECT("D"&amp;$A$4):D10038,INDIRECT("D"&amp;ROW()))</f>
        <v>0</v>
      </c>
      <c r="F43" s="81" t="s">
        <v>41</v>
      </c>
      <c r="G43" s="105">
        <f ca="1">COUNTIFS(INDIRECT("U"&amp;$A$4):U3902,"OPEN",INDIRECT("D"&amp;$A$4):D3902,INDIRECT("D"&amp;ROW()))</f>
        <v>0</v>
      </c>
      <c r="H43" s="82"/>
      <c r="I43" s="165"/>
      <c r="J43" s="74" t="s">
        <v>41</v>
      </c>
      <c r="K43" s="75" t="s">
        <v>41</v>
      </c>
      <c r="L43" s="75" t="s">
        <v>41</v>
      </c>
      <c r="M43" s="75" t="s">
        <v>41</v>
      </c>
      <c r="N43" s="75" t="s">
        <v>41</v>
      </c>
      <c r="O43" s="75" t="s">
        <v>41</v>
      </c>
      <c r="P43" s="83" t="s">
        <v>41</v>
      </c>
      <c r="Q43" s="77" t="s">
        <v>41</v>
      </c>
      <c r="R43" s="78"/>
      <c r="S43" s="155" t="s">
        <v>41</v>
      </c>
      <c r="T43" s="66"/>
      <c r="W43" s="54"/>
      <c r="X43" s="121" t="str">
        <f t="shared" si="0"/>
        <v>-</v>
      </c>
      <c r="Y43" s="126" t="str">
        <f t="shared" si="1"/>
        <v>-</v>
      </c>
    </row>
    <row r="44" spans="1:25" s="53" customFormat="1" ht="18" x14ac:dyDescent="0.25">
      <c r="A44" s="79" t="str">
        <f t="shared" si="2"/>
        <v>S2#144E</v>
      </c>
      <c r="B44" s="130" t="s">
        <v>46</v>
      </c>
      <c r="C44" s="69" t="s">
        <v>42</v>
      </c>
      <c r="D44" s="80" t="s">
        <v>41</v>
      </c>
      <c r="E44" s="71">
        <f ca="1">COUNTIF(INDIRECT("D"&amp;$A$4):D10039,INDIRECT("D"&amp;ROW()))</f>
        <v>0</v>
      </c>
      <c r="F44" s="81" t="s">
        <v>41</v>
      </c>
      <c r="G44" s="105">
        <f ca="1">COUNTIFS(INDIRECT("U"&amp;$A$4):U3902,"OPEN",INDIRECT("D"&amp;$A$4):D3902,INDIRECT("D"&amp;ROW()))</f>
        <v>0</v>
      </c>
      <c r="H44" s="82"/>
      <c r="I44" s="165"/>
      <c r="J44" s="74" t="s">
        <v>41</v>
      </c>
      <c r="K44" s="75" t="s">
        <v>41</v>
      </c>
      <c r="L44" s="75" t="s">
        <v>41</v>
      </c>
      <c r="M44" s="75" t="s">
        <v>41</v>
      </c>
      <c r="N44" s="75" t="s">
        <v>41</v>
      </c>
      <c r="O44" s="75" t="s">
        <v>41</v>
      </c>
      <c r="P44" s="83" t="s">
        <v>41</v>
      </c>
      <c r="Q44" s="77" t="s">
        <v>41</v>
      </c>
      <c r="R44" s="78"/>
      <c r="S44" s="155" t="s">
        <v>41</v>
      </c>
      <c r="T44" s="66"/>
      <c r="W44" s="54"/>
      <c r="X44" s="121" t="str">
        <f t="shared" si="0"/>
        <v>-</v>
      </c>
      <c r="Y44" s="126" t="str">
        <f t="shared" si="1"/>
        <v>-</v>
      </c>
    </row>
    <row r="45" spans="1:25" s="53" customFormat="1" ht="18" x14ac:dyDescent="0.25">
      <c r="A45" s="79" t="str">
        <f t="shared" si="2"/>
        <v>S2#144E</v>
      </c>
      <c r="B45" s="130" t="s">
        <v>46</v>
      </c>
      <c r="C45" s="69" t="s">
        <v>42</v>
      </c>
      <c r="D45" s="80" t="s">
        <v>41</v>
      </c>
      <c r="E45" s="71">
        <f ca="1">COUNTIF(INDIRECT("D"&amp;$A$4):D10040,INDIRECT("D"&amp;ROW()))</f>
        <v>0</v>
      </c>
      <c r="F45" s="81" t="s">
        <v>41</v>
      </c>
      <c r="G45" s="105">
        <f ca="1">COUNTIFS(INDIRECT("U"&amp;$A$4):U3902,"OPEN",INDIRECT("D"&amp;$A$4):D3902,INDIRECT("D"&amp;ROW()))</f>
        <v>0</v>
      </c>
      <c r="H45" s="82"/>
      <c r="I45" s="165"/>
      <c r="J45" s="74" t="s">
        <v>41</v>
      </c>
      <c r="K45" s="75" t="s">
        <v>41</v>
      </c>
      <c r="L45" s="75" t="s">
        <v>41</v>
      </c>
      <c r="M45" s="75" t="s">
        <v>41</v>
      </c>
      <c r="N45" s="75" t="s">
        <v>41</v>
      </c>
      <c r="O45" s="75" t="s">
        <v>41</v>
      </c>
      <c r="P45" s="83" t="s">
        <v>41</v>
      </c>
      <c r="Q45" s="77" t="s">
        <v>41</v>
      </c>
      <c r="R45" s="78"/>
      <c r="S45" s="155" t="s">
        <v>41</v>
      </c>
      <c r="T45" s="66"/>
      <c r="W45" s="54"/>
      <c r="X45" s="121" t="str">
        <f t="shared" si="0"/>
        <v>-</v>
      </c>
      <c r="Y45" s="126" t="str">
        <f t="shared" si="1"/>
        <v>-</v>
      </c>
    </row>
    <row r="46" spans="1:25" s="53" customFormat="1" ht="18" x14ac:dyDescent="0.25">
      <c r="A46" s="79" t="str">
        <f t="shared" si="2"/>
        <v>S2#144E</v>
      </c>
      <c r="B46" s="130" t="s">
        <v>46</v>
      </c>
      <c r="C46" s="69" t="s">
        <v>42</v>
      </c>
      <c r="D46" s="80" t="s">
        <v>41</v>
      </c>
      <c r="E46" s="71">
        <f ca="1">COUNTIF(INDIRECT("D"&amp;$A$4):D10041,INDIRECT("D"&amp;ROW()))</f>
        <v>0</v>
      </c>
      <c r="F46" s="81" t="s">
        <v>41</v>
      </c>
      <c r="G46" s="105">
        <f ca="1">COUNTIFS(INDIRECT("U"&amp;$A$4):U3902,"OPEN",INDIRECT("D"&amp;$A$4):D3902,INDIRECT("D"&amp;ROW()))</f>
        <v>0</v>
      </c>
      <c r="H46" s="82"/>
      <c r="I46" s="165"/>
      <c r="J46" s="74" t="s">
        <v>41</v>
      </c>
      <c r="K46" s="75" t="s">
        <v>41</v>
      </c>
      <c r="L46" s="75" t="s">
        <v>41</v>
      </c>
      <c r="M46" s="75" t="s">
        <v>41</v>
      </c>
      <c r="N46" s="75" t="s">
        <v>41</v>
      </c>
      <c r="O46" s="75" t="s">
        <v>41</v>
      </c>
      <c r="P46" s="83" t="s">
        <v>41</v>
      </c>
      <c r="Q46" s="77" t="s">
        <v>41</v>
      </c>
      <c r="R46" s="78"/>
      <c r="S46" s="155" t="s">
        <v>41</v>
      </c>
      <c r="T46" s="66"/>
      <c r="W46" s="54"/>
      <c r="X46" s="121" t="str">
        <f t="shared" si="0"/>
        <v>-</v>
      </c>
      <c r="Y46" s="126" t="str">
        <f t="shared" si="1"/>
        <v>-</v>
      </c>
    </row>
    <row r="47" spans="1:25" s="53" customFormat="1" ht="18" x14ac:dyDescent="0.25">
      <c r="A47" s="79" t="str">
        <f t="shared" si="2"/>
        <v>S2#144E</v>
      </c>
      <c r="B47" s="130" t="s">
        <v>46</v>
      </c>
      <c r="C47" s="69" t="s">
        <v>42</v>
      </c>
      <c r="D47" s="80" t="s">
        <v>41</v>
      </c>
      <c r="E47" s="71">
        <f ca="1">COUNTIF(INDIRECT("D"&amp;$A$4):D10042,INDIRECT("D"&amp;ROW()))</f>
        <v>0</v>
      </c>
      <c r="F47" s="81" t="s">
        <v>41</v>
      </c>
      <c r="G47" s="105">
        <f ca="1">COUNTIFS(INDIRECT("U"&amp;$A$4):U3902,"OPEN",INDIRECT("D"&amp;$A$4):D3902,INDIRECT("D"&amp;ROW()))</f>
        <v>0</v>
      </c>
      <c r="H47" s="82"/>
      <c r="I47" s="165"/>
      <c r="J47" s="74" t="s">
        <v>41</v>
      </c>
      <c r="K47" s="75" t="s">
        <v>41</v>
      </c>
      <c r="L47" s="75" t="s">
        <v>41</v>
      </c>
      <c r="M47" s="75" t="s">
        <v>41</v>
      </c>
      <c r="N47" s="75" t="s">
        <v>41</v>
      </c>
      <c r="O47" s="75" t="s">
        <v>41</v>
      </c>
      <c r="P47" s="83" t="s">
        <v>41</v>
      </c>
      <c r="Q47" s="77" t="s">
        <v>41</v>
      </c>
      <c r="R47" s="78"/>
      <c r="S47" s="155" t="s">
        <v>41</v>
      </c>
      <c r="T47" s="66"/>
      <c r="W47" s="54"/>
      <c r="X47" s="121" t="str">
        <f t="shared" si="0"/>
        <v>-</v>
      </c>
      <c r="Y47" s="126" t="str">
        <f t="shared" si="1"/>
        <v>-</v>
      </c>
    </row>
    <row r="48" spans="1:25" s="53" customFormat="1" ht="18" x14ac:dyDescent="0.25">
      <c r="A48" s="79" t="str">
        <f t="shared" si="2"/>
        <v>S2#144E</v>
      </c>
      <c r="B48" s="130" t="s">
        <v>46</v>
      </c>
      <c r="C48" s="69" t="s">
        <v>42</v>
      </c>
      <c r="D48" s="80" t="s">
        <v>41</v>
      </c>
      <c r="E48" s="71">
        <f ca="1">COUNTIF(INDIRECT("D"&amp;$A$4):D10043,INDIRECT("D"&amp;ROW()))</f>
        <v>0</v>
      </c>
      <c r="F48" s="81" t="s">
        <v>41</v>
      </c>
      <c r="G48" s="105">
        <f ca="1">COUNTIFS(INDIRECT("U"&amp;$A$4):U3902,"OPEN",INDIRECT("D"&amp;$A$4):D3902,INDIRECT("D"&amp;ROW()))</f>
        <v>0</v>
      </c>
      <c r="H48" s="82"/>
      <c r="I48" s="165"/>
      <c r="J48" s="74" t="s">
        <v>41</v>
      </c>
      <c r="K48" s="75" t="s">
        <v>41</v>
      </c>
      <c r="L48" s="75" t="s">
        <v>41</v>
      </c>
      <c r="M48" s="75" t="s">
        <v>41</v>
      </c>
      <c r="N48" s="75" t="s">
        <v>41</v>
      </c>
      <c r="O48" s="75" t="s">
        <v>41</v>
      </c>
      <c r="P48" s="83" t="s">
        <v>41</v>
      </c>
      <c r="Q48" s="77" t="s">
        <v>41</v>
      </c>
      <c r="R48" s="78"/>
      <c r="S48" s="155" t="s">
        <v>41</v>
      </c>
      <c r="T48" s="66"/>
      <c r="W48" s="54"/>
      <c r="X48" s="121" t="str">
        <f t="shared" si="0"/>
        <v>-</v>
      </c>
      <c r="Y48" s="126" t="str">
        <f t="shared" si="1"/>
        <v>-</v>
      </c>
    </row>
    <row r="49" spans="1:30" s="53" customFormat="1" ht="18" x14ac:dyDescent="0.25">
      <c r="A49" s="79" t="str">
        <f t="shared" si="2"/>
        <v>S2#144E</v>
      </c>
      <c r="B49" s="130" t="s">
        <v>46</v>
      </c>
      <c r="C49" s="69" t="s">
        <v>42</v>
      </c>
      <c r="D49" s="80" t="s">
        <v>41</v>
      </c>
      <c r="E49" s="71">
        <f ca="1">COUNTIF(INDIRECT("D"&amp;$A$4):D10044,INDIRECT("D"&amp;ROW()))</f>
        <v>0</v>
      </c>
      <c r="F49" s="81" t="s">
        <v>41</v>
      </c>
      <c r="G49" s="105">
        <f ca="1">COUNTIFS(INDIRECT("U"&amp;$A$4):U3902,"OPEN",INDIRECT("D"&amp;$A$4):D3902,INDIRECT("D"&amp;ROW()))</f>
        <v>0</v>
      </c>
      <c r="H49" s="82"/>
      <c r="I49" s="165"/>
      <c r="J49" s="74" t="s">
        <v>41</v>
      </c>
      <c r="K49" s="75" t="s">
        <v>41</v>
      </c>
      <c r="L49" s="75" t="s">
        <v>41</v>
      </c>
      <c r="M49" s="75" t="s">
        <v>41</v>
      </c>
      <c r="N49" s="75" t="s">
        <v>41</v>
      </c>
      <c r="O49" s="75" t="s">
        <v>41</v>
      </c>
      <c r="P49" s="83" t="s">
        <v>41</v>
      </c>
      <c r="Q49" s="77" t="s">
        <v>41</v>
      </c>
      <c r="R49" s="78"/>
      <c r="S49" s="155" t="s">
        <v>41</v>
      </c>
      <c r="T49" s="66"/>
      <c r="W49" s="54"/>
      <c r="X49" s="121" t="str">
        <f t="shared" si="0"/>
        <v>-</v>
      </c>
      <c r="Y49" s="126" t="str">
        <f t="shared" si="1"/>
        <v>-</v>
      </c>
    </row>
    <row r="50" spans="1:30" s="53" customFormat="1" ht="18" x14ac:dyDescent="0.25">
      <c r="A50" s="79" t="str">
        <f t="shared" si="2"/>
        <v>S2#144E</v>
      </c>
      <c r="B50" s="130" t="s">
        <v>46</v>
      </c>
      <c r="C50" s="69" t="s">
        <v>42</v>
      </c>
      <c r="D50" s="80" t="s">
        <v>41</v>
      </c>
      <c r="E50" s="71">
        <f ca="1">COUNTIF(INDIRECT("D"&amp;$A$4):D10045,INDIRECT("D"&amp;ROW()))</f>
        <v>0</v>
      </c>
      <c r="F50" s="81" t="s">
        <v>41</v>
      </c>
      <c r="G50" s="105">
        <f ca="1">COUNTIFS(INDIRECT("U"&amp;$A$4):U3902,"OPEN",INDIRECT("D"&amp;$A$4):D3902,INDIRECT("D"&amp;ROW()))</f>
        <v>0</v>
      </c>
      <c r="H50" s="82"/>
      <c r="I50" s="165"/>
      <c r="J50" s="74" t="s">
        <v>41</v>
      </c>
      <c r="K50" s="75" t="s">
        <v>41</v>
      </c>
      <c r="L50" s="75" t="s">
        <v>41</v>
      </c>
      <c r="M50" s="75" t="s">
        <v>41</v>
      </c>
      <c r="N50" s="75" t="s">
        <v>41</v>
      </c>
      <c r="O50" s="75" t="s">
        <v>41</v>
      </c>
      <c r="P50" s="83" t="s">
        <v>41</v>
      </c>
      <c r="Q50" s="77" t="s">
        <v>41</v>
      </c>
      <c r="R50" s="78"/>
      <c r="S50" s="155" t="s">
        <v>41</v>
      </c>
      <c r="T50" s="66"/>
      <c r="W50" s="54"/>
      <c r="X50" s="121" t="str">
        <f t="shared" si="0"/>
        <v>-</v>
      </c>
      <c r="Y50" s="126" t="str">
        <f t="shared" si="1"/>
        <v>-</v>
      </c>
    </row>
    <row r="51" spans="1:30" s="53" customFormat="1" ht="18" x14ac:dyDescent="0.25">
      <c r="A51" s="79" t="str">
        <f t="shared" si="2"/>
        <v>S2#144E</v>
      </c>
      <c r="B51" s="130" t="s">
        <v>46</v>
      </c>
      <c r="C51" s="69" t="s">
        <v>42</v>
      </c>
      <c r="D51" s="80" t="s">
        <v>41</v>
      </c>
      <c r="E51" s="71">
        <f ca="1">COUNTIF(INDIRECT("D"&amp;$A$4):D10046,INDIRECT("D"&amp;ROW()))</f>
        <v>0</v>
      </c>
      <c r="F51" s="81" t="s">
        <v>41</v>
      </c>
      <c r="G51" s="105">
        <f ca="1">COUNTIFS(INDIRECT("U"&amp;$A$4):U3902,"OPEN",INDIRECT("D"&amp;$A$4):D3902,INDIRECT("D"&amp;ROW()))</f>
        <v>0</v>
      </c>
      <c r="H51" s="82"/>
      <c r="I51" s="165"/>
      <c r="J51" s="74" t="s">
        <v>41</v>
      </c>
      <c r="K51" s="75" t="s">
        <v>41</v>
      </c>
      <c r="L51" s="75" t="s">
        <v>41</v>
      </c>
      <c r="M51" s="75" t="s">
        <v>41</v>
      </c>
      <c r="N51" s="75" t="s">
        <v>41</v>
      </c>
      <c r="O51" s="75" t="s">
        <v>41</v>
      </c>
      <c r="P51" s="83" t="s">
        <v>41</v>
      </c>
      <c r="Q51" s="77" t="s">
        <v>41</v>
      </c>
      <c r="R51" s="78"/>
      <c r="S51" s="155" t="s">
        <v>41</v>
      </c>
      <c r="T51" s="66"/>
      <c r="W51" s="54"/>
      <c r="X51" s="121" t="str">
        <f t="shared" si="0"/>
        <v>-</v>
      </c>
      <c r="Y51" s="126" t="str">
        <f t="shared" si="1"/>
        <v>-</v>
      </c>
    </row>
    <row r="52" spans="1:30" s="53" customFormat="1" ht="18" x14ac:dyDescent="0.25">
      <c r="A52" s="79" t="str">
        <f t="shared" si="2"/>
        <v>S2#144E</v>
      </c>
      <c r="B52" s="130" t="s">
        <v>46</v>
      </c>
      <c r="C52" s="69" t="s">
        <v>42</v>
      </c>
      <c r="D52" s="80" t="s">
        <v>41</v>
      </c>
      <c r="E52" s="71">
        <f ca="1">COUNTIF(INDIRECT("D"&amp;$A$4):D10047,INDIRECT("D"&amp;ROW()))</f>
        <v>0</v>
      </c>
      <c r="F52" s="81" t="s">
        <v>41</v>
      </c>
      <c r="G52" s="105">
        <f ca="1">COUNTIFS(INDIRECT("U"&amp;$A$4):U3902,"OPEN",INDIRECT("D"&amp;$A$4):D3902,INDIRECT("D"&amp;ROW()))</f>
        <v>0</v>
      </c>
      <c r="H52" s="82"/>
      <c r="I52" s="165"/>
      <c r="J52" s="74" t="s">
        <v>41</v>
      </c>
      <c r="K52" s="75" t="s">
        <v>41</v>
      </c>
      <c r="L52" s="75" t="s">
        <v>41</v>
      </c>
      <c r="M52" s="75" t="s">
        <v>41</v>
      </c>
      <c r="N52" s="75" t="s">
        <v>41</v>
      </c>
      <c r="O52" s="75" t="s">
        <v>41</v>
      </c>
      <c r="P52" s="83" t="s">
        <v>41</v>
      </c>
      <c r="Q52" s="77" t="s">
        <v>41</v>
      </c>
      <c r="R52" s="78"/>
      <c r="S52" s="155" t="s">
        <v>41</v>
      </c>
      <c r="T52" s="66"/>
      <c r="W52" s="54"/>
      <c r="X52" s="121" t="str">
        <f t="shared" si="0"/>
        <v>-</v>
      </c>
      <c r="Y52" s="126" t="str">
        <f t="shared" si="1"/>
        <v>-</v>
      </c>
    </row>
    <row r="53" spans="1:30" s="53" customFormat="1" ht="18" x14ac:dyDescent="0.25">
      <c r="A53" s="79" t="str">
        <f t="shared" si="2"/>
        <v>S2#144E</v>
      </c>
      <c r="B53" s="130" t="s">
        <v>46</v>
      </c>
      <c r="C53" s="69" t="s">
        <v>42</v>
      </c>
      <c r="D53" s="80" t="s">
        <v>41</v>
      </c>
      <c r="E53" s="71">
        <f ca="1">COUNTIF(INDIRECT("D"&amp;$A$4):D10048,INDIRECT("D"&amp;ROW()))</f>
        <v>0</v>
      </c>
      <c r="F53" s="81" t="s">
        <v>41</v>
      </c>
      <c r="G53" s="105">
        <f ca="1">COUNTIFS(INDIRECT("U"&amp;$A$4):U3902,"OPEN",INDIRECT("D"&amp;$A$4):D3902,INDIRECT("D"&amp;ROW()))</f>
        <v>0</v>
      </c>
      <c r="H53" s="82"/>
      <c r="I53" s="165"/>
      <c r="J53" s="74" t="s">
        <v>41</v>
      </c>
      <c r="K53" s="75" t="s">
        <v>41</v>
      </c>
      <c r="L53" s="75" t="s">
        <v>41</v>
      </c>
      <c r="M53" s="75" t="s">
        <v>41</v>
      </c>
      <c r="N53" s="75" t="s">
        <v>41</v>
      </c>
      <c r="O53" s="75" t="s">
        <v>41</v>
      </c>
      <c r="P53" s="83" t="s">
        <v>41</v>
      </c>
      <c r="Q53" s="77" t="s">
        <v>41</v>
      </c>
      <c r="R53" s="78"/>
      <c r="S53" s="155" t="s">
        <v>41</v>
      </c>
      <c r="T53" s="66"/>
      <c r="W53" s="54"/>
      <c r="X53" s="121" t="str">
        <f t="shared" si="0"/>
        <v>-</v>
      </c>
      <c r="Y53" s="126" t="str">
        <f t="shared" si="1"/>
        <v>-</v>
      </c>
    </row>
    <row r="54" spans="1:30" s="53" customFormat="1" ht="18" x14ac:dyDescent="0.25">
      <c r="A54" s="79" t="str">
        <f t="shared" si="2"/>
        <v>S2#144E</v>
      </c>
      <c r="B54" s="130" t="s">
        <v>46</v>
      </c>
      <c r="C54" s="69" t="s">
        <v>42</v>
      </c>
      <c r="D54" s="80" t="s">
        <v>41</v>
      </c>
      <c r="E54" s="71">
        <f ca="1">COUNTIF(INDIRECT("D"&amp;$A$4):D10049,INDIRECT("D"&amp;ROW()))</f>
        <v>0</v>
      </c>
      <c r="F54" s="81" t="s">
        <v>41</v>
      </c>
      <c r="G54" s="105">
        <f ca="1">COUNTIFS(INDIRECT("U"&amp;$A$4):U3902,"OPEN",INDIRECT("D"&amp;$A$4):D3902,INDIRECT("D"&amp;ROW()))</f>
        <v>0</v>
      </c>
      <c r="H54" s="82"/>
      <c r="I54" s="165"/>
      <c r="J54" s="74" t="s">
        <v>41</v>
      </c>
      <c r="K54" s="75" t="s">
        <v>41</v>
      </c>
      <c r="L54" s="75" t="s">
        <v>41</v>
      </c>
      <c r="M54" s="75" t="s">
        <v>41</v>
      </c>
      <c r="N54" s="75" t="s">
        <v>41</v>
      </c>
      <c r="O54" s="75" t="s">
        <v>41</v>
      </c>
      <c r="P54" s="83" t="s">
        <v>41</v>
      </c>
      <c r="Q54" s="77" t="s">
        <v>41</v>
      </c>
      <c r="R54" s="78"/>
      <c r="S54" s="155" t="s">
        <v>41</v>
      </c>
      <c r="T54" s="66"/>
      <c r="W54" s="54"/>
      <c r="X54" s="121" t="str">
        <f t="shared" si="0"/>
        <v>-</v>
      </c>
      <c r="Y54" s="126" t="str">
        <f t="shared" si="1"/>
        <v>-</v>
      </c>
    </row>
    <row r="55" spans="1:30" s="53" customFormat="1" ht="18" x14ac:dyDescent="0.25">
      <c r="A55" s="79" t="str">
        <f t="shared" si="2"/>
        <v>S2#144E</v>
      </c>
      <c r="B55" s="130" t="s">
        <v>46</v>
      </c>
      <c r="C55" s="69" t="s">
        <v>42</v>
      </c>
      <c r="D55" s="80" t="s">
        <v>41</v>
      </c>
      <c r="E55" s="71">
        <f ca="1">COUNTIF(INDIRECT("D"&amp;$A$4):D10050,INDIRECT("D"&amp;ROW()))</f>
        <v>0</v>
      </c>
      <c r="F55" s="81" t="s">
        <v>41</v>
      </c>
      <c r="G55" s="105">
        <f ca="1">COUNTIFS(INDIRECT("U"&amp;$A$4):U3902,"OPEN",INDIRECT("D"&amp;$A$4):D3902,INDIRECT("D"&amp;ROW()))</f>
        <v>0</v>
      </c>
      <c r="H55" s="82"/>
      <c r="I55" s="165"/>
      <c r="J55" s="74" t="s">
        <v>41</v>
      </c>
      <c r="K55" s="75" t="s">
        <v>41</v>
      </c>
      <c r="L55" s="75" t="s">
        <v>41</v>
      </c>
      <c r="M55" s="75" t="s">
        <v>41</v>
      </c>
      <c r="N55" s="75" t="s">
        <v>41</v>
      </c>
      <c r="O55" s="75" t="s">
        <v>41</v>
      </c>
      <c r="P55" s="83" t="s">
        <v>41</v>
      </c>
      <c r="Q55" s="77" t="s">
        <v>41</v>
      </c>
      <c r="R55" s="78"/>
      <c r="S55" s="155" t="s">
        <v>41</v>
      </c>
      <c r="T55" s="66"/>
      <c r="W55" s="54"/>
      <c r="X55" s="121" t="str">
        <f t="shared" si="0"/>
        <v>-</v>
      </c>
      <c r="Y55" s="126" t="str">
        <f t="shared" si="1"/>
        <v>-</v>
      </c>
    </row>
    <row r="56" spans="1:30" s="53" customFormat="1" ht="18" x14ac:dyDescent="0.25">
      <c r="A56" s="79" t="str">
        <f t="shared" si="2"/>
        <v>S2#144E</v>
      </c>
      <c r="B56" s="130" t="s">
        <v>46</v>
      </c>
      <c r="C56" s="69" t="s">
        <v>42</v>
      </c>
      <c r="D56" s="80" t="s">
        <v>41</v>
      </c>
      <c r="E56" s="71">
        <f ca="1">COUNTIF(INDIRECT("D"&amp;$A$4):D10051,INDIRECT("D"&amp;ROW()))</f>
        <v>0</v>
      </c>
      <c r="F56" s="81" t="s">
        <v>41</v>
      </c>
      <c r="G56" s="105">
        <f ca="1">COUNTIFS(INDIRECT("U"&amp;$A$4):U3902,"OPEN",INDIRECT("D"&amp;$A$4):D3902,INDIRECT("D"&amp;ROW()))</f>
        <v>0</v>
      </c>
      <c r="H56" s="82"/>
      <c r="I56" s="165"/>
      <c r="J56" s="74" t="s">
        <v>41</v>
      </c>
      <c r="K56" s="75" t="s">
        <v>41</v>
      </c>
      <c r="L56" s="75" t="s">
        <v>41</v>
      </c>
      <c r="M56" s="75" t="s">
        <v>41</v>
      </c>
      <c r="N56" s="75" t="s">
        <v>41</v>
      </c>
      <c r="O56" s="75" t="s">
        <v>41</v>
      </c>
      <c r="P56" s="83" t="s">
        <v>41</v>
      </c>
      <c r="Q56" s="77" t="s">
        <v>41</v>
      </c>
      <c r="R56" s="78"/>
      <c r="S56" s="155" t="s">
        <v>41</v>
      </c>
      <c r="T56" s="66"/>
      <c r="W56" s="54"/>
      <c r="X56" s="121" t="str">
        <f t="shared" si="0"/>
        <v>-</v>
      </c>
      <c r="Y56" s="126" t="str">
        <f t="shared" si="1"/>
        <v>-</v>
      </c>
    </row>
    <row r="57" spans="1:30" s="53" customFormat="1" ht="18" x14ac:dyDescent="0.25">
      <c r="A57" s="79" t="str">
        <f t="shared" si="2"/>
        <v>S2#144E</v>
      </c>
      <c r="B57" s="130" t="s">
        <v>46</v>
      </c>
      <c r="C57" s="69" t="s">
        <v>42</v>
      </c>
      <c r="D57" s="80" t="s">
        <v>41</v>
      </c>
      <c r="E57" s="71">
        <f ca="1">COUNTIF(INDIRECT("D"&amp;$A$4):D10052,INDIRECT("D"&amp;ROW()))</f>
        <v>0</v>
      </c>
      <c r="F57" s="81" t="s">
        <v>41</v>
      </c>
      <c r="G57" s="105">
        <f ca="1">COUNTIFS(INDIRECT("U"&amp;$A$4):U3902,"OPEN",INDIRECT("D"&amp;$A$4):D3902,INDIRECT("D"&amp;ROW()))</f>
        <v>0</v>
      </c>
      <c r="H57" s="82"/>
      <c r="I57" s="165"/>
      <c r="J57" s="74" t="s">
        <v>41</v>
      </c>
      <c r="K57" s="75" t="s">
        <v>41</v>
      </c>
      <c r="L57" s="75" t="s">
        <v>41</v>
      </c>
      <c r="M57" s="75" t="s">
        <v>41</v>
      </c>
      <c r="N57" s="75" t="s">
        <v>41</v>
      </c>
      <c r="O57" s="75" t="s">
        <v>41</v>
      </c>
      <c r="P57" s="83" t="s">
        <v>41</v>
      </c>
      <c r="Q57" s="77" t="s">
        <v>41</v>
      </c>
      <c r="R57" s="78"/>
      <c r="S57" s="155" t="s">
        <v>41</v>
      </c>
      <c r="T57" s="66"/>
      <c r="W57" s="54"/>
      <c r="X57" s="121" t="str">
        <f t="shared" si="0"/>
        <v>-</v>
      </c>
      <c r="Y57" s="126" t="str">
        <f t="shared" si="1"/>
        <v>-</v>
      </c>
    </row>
    <row r="58" spans="1:30" s="53" customFormat="1" ht="18" x14ac:dyDescent="0.25">
      <c r="A58" s="79" t="str">
        <f>A57</f>
        <v>S2#144E</v>
      </c>
      <c r="B58" s="130" t="s">
        <v>46</v>
      </c>
      <c r="C58" s="69" t="s">
        <v>42</v>
      </c>
      <c r="D58" s="80" t="s">
        <v>41</v>
      </c>
      <c r="E58" s="71">
        <f ca="1">COUNTIF(INDIRECT("D"&amp;$A$4):D10053,INDIRECT("D"&amp;ROW()))</f>
        <v>0</v>
      </c>
      <c r="F58" s="81" t="s">
        <v>41</v>
      </c>
      <c r="G58" s="105">
        <f ca="1">COUNTIFS(INDIRECT("U"&amp;$A$4):U3902,"OPEN",INDIRECT("D"&amp;$A$4):D3902,INDIRECT("D"&amp;ROW()))</f>
        <v>0</v>
      </c>
      <c r="H58" s="82"/>
      <c r="I58" s="165"/>
      <c r="J58" s="74" t="s">
        <v>41</v>
      </c>
      <c r="K58" s="75" t="s">
        <v>41</v>
      </c>
      <c r="L58" s="75" t="s">
        <v>41</v>
      </c>
      <c r="M58" s="75" t="s">
        <v>41</v>
      </c>
      <c r="N58" s="75" t="s">
        <v>41</v>
      </c>
      <c r="O58" s="75" t="s">
        <v>41</v>
      </c>
      <c r="P58" s="83" t="s">
        <v>41</v>
      </c>
      <c r="Q58" s="77" t="s">
        <v>41</v>
      </c>
      <c r="R58" s="78"/>
      <c r="S58" s="155" t="s">
        <v>41</v>
      </c>
      <c r="T58" s="66"/>
      <c r="W58" s="54"/>
      <c r="X58" s="121" t="str">
        <f t="shared" si="0"/>
        <v>-</v>
      </c>
      <c r="Y58" s="126" t="str">
        <f t="shared" si="1"/>
        <v>-</v>
      </c>
    </row>
    <row r="59" spans="1:30" s="53" customFormat="1" ht="18" x14ac:dyDescent="0.25">
      <c r="A59" s="79" t="str">
        <f t="shared" si="2"/>
        <v>S2#144E</v>
      </c>
      <c r="B59" s="130" t="s">
        <v>46</v>
      </c>
      <c r="C59" s="69" t="s">
        <v>42</v>
      </c>
      <c r="D59" s="80" t="s">
        <v>41</v>
      </c>
      <c r="E59" s="71">
        <f ca="1">COUNTIF(INDIRECT("D"&amp;$A$4):D10054,INDIRECT("D"&amp;ROW()))</f>
        <v>0</v>
      </c>
      <c r="F59" s="81" t="s">
        <v>41</v>
      </c>
      <c r="G59" s="105">
        <f ca="1">COUNTIFS(INDIRECT("U"&amp;$A$4):U3902,"OPEN",INDIRECT("D"&amp;$A$4):D3902,INDIRECT("D"&amp;ROW()))</f>
        <v>0</v>
      </c>
      <c r="H59" s="82"/>
      <c r="I59" s="165"/>
      <c r="J59" s="74" t="s">
        <v>41</v>
      </c>
      <c r="K59" s="75" t="s">
        <v>41</v>
      </c>
      <c r="L59" s="75" t="s">
        <v>41</v>
      </c>
      <c r="M59" s="75" t="s">
        <v>41</v>
      </c>
      <c r="N59" s="75" t="s">
        <v>41</v>
      </c>
      <c r="O59" s="75" t="s">
        <v>41</v>
      </c>
      <c r="P59" s="83" t="s">
        <v>41</v>
      </c>
      <c r="Q59" s="77" t="s">
        <v>41</v>
      </c>
      <c r="R59" s="78"/>
      <c r="S59" s="155" t="s">
        <v>41</v>
      </c>
      <c r="T59" s="66"/>
      <c r="W59" s="54"/>
      <c r="X59" s="121" t="str">
        <f t="shared" si="0"/>
        <v>-</v>
      </c>
      <c r="Y59" s="126" t="str">
        <f t="shared" si="1"/>
        <v>-</v>
      </c>
    </row>
    <row r="60" spans="1:30" ht="18" x14ac:dyDescent="0.25">
      <c r="A60" s="79" t="str">
        <f t="shared" si="2"/>
        <v>S2#144E</v>
      </c>
      <c r="B60" s="130" t="s">
        <v>46</v>
      </c>
      <c r="C60" s="69" t="s">
        <v>42</v>
      </c>
      <c r="D60" s="80" t="s">
        <v>41</v>
      </c>
      <c r="E60" s="71">
        <f ca="1">COUNTIF(INDIRECT("D"&amp;$A$4):D10055,INDIRECT("D"&amp;ROW()))</f>
        <v>0</v>
      </c>
      <c r="F60" s="81" t="s">
        <v>41</v>
      </c>
      <c r="G60" s="105">
        <f ca="1">COUNTIFS(INDIRECT("U"&amp;$A$4):U3902,"OPEN",INDIRECT("D"&amp;$A$4):D3902,INDIRECT("D"&amp;ROW()))</f>
        <v>0</v>
      </c>
      <c r="H60" s="82"/>
      <c r="I60" s="165"/>
      <c r="J60" s="74" t="s">
        <v>41</v>
      </c>
      <c r="K60" s="75" t="s">
        <v>41</v>
      </c>
      <c r="L60" s="75" t="s">
        <v>41</v>
      </c>
      <c r="M60" s="75" t="s">
        <v>41</v>
      </c>
      <c r="N60" s="75" t="s">
        <v>41</v>
      </c>
      <c r="O60" s="75" t="s">
        <v>41</v>
      </c>
      <c r="P60" s="83" t="s">
        <v>41</v>
      </c>
      <c r="Q60" s="77" t="s">
        <v>41</v>
      </c>
      <c r="R60" s="78"/>
      <c r="S60" s="155" t="s">
        <v>41</v>
      </c>
      <c r="T60" s="66"/>
      <c r="U60" s="53"/>
      <c r="V60" s="53"/>
      <c r="W60" s="54"/>
      <c r="X60" s="121" t="str">
        <f t="shared" si="0"/>
        <v>-</v>
      </c>
      <c r="Y60" s="126" t="str">
        <f t="shared" si="1"/>
        <v>-</v>
      </c>
      <c r="AA60" s="53"/>
      <c r="AB60" s="53"/>
      <c r="AC60" s="53"/>
      <c r="AD60" s="53"/>
    </row>
    <row r="61" spans="1:30" ht="18" x14ac:dyDescent="0.25">
      <c r="A61" s="79" t="str">
        <f t="shared" si="2"/>
        <v>S2#144E</v>
      </c>
      <c r="B61" s="130" t="s">
        <v>46</v>
      </c>
      <c r="C61" s="69" t="s">
        <v>42</v>
      </c>
      <c r="D61" s="80" t="s">
        <v>41</v>
      </c>
      <c r="E61" s="71">
        <f ca="1">COUNTIF(INDIRECT("D"&amp;$A$4):D10056,INDIRECT("D"&amp;ROW()))</f>
        <v>0</v>
      </c>
      <c r="F61" s="81" t="s">
        <v>41</v>
      </c>
      <c r="G61" s="105">
        <f ca="1">COUNTIFS(INDIRECT("U"&amp;$A$4):U3902,"OPEN",INDIRECT("D"&amp;$A$4):D3902,INDIRECT("D"&amp;ROW()))</f>
        <v>0</v>
      </c>
      <c r="H61" s="82"/>
      <c r="I61" s="165"/>
      <c r="J61" s="74" t="s">
        <v>41</v>
      </c>
      <c r="K61" s="75" t="s">
        <v>41</v>
      </c>
      <c r="L61" s="75" t="s">
        <v>41</v>
      </c>
      <c r="M61" s="75" t="s">
        <v>41</v>
      </c>
      <c r="N61" s="75" t="s">
        <v>41</v>
      </c>
      <c r="O61" s="75" t="s">
        <v>41</v>
      </c>
      <c r="P61" s="83" t="s">
        <v>41</v>
      </c>
      <c r="Q61" s="77" t="s">
        <v>41</v>
      </c>
      <c r="R61" s="78"/>
      <c r="S61" s="155" t="s">
        <v>41</v>
      </c>
      <c r="T61" s="66"/>
      <c r="U61" s="53"/>
      <c r="V61" s="53"/>
      <c r="W61" s="54"/>
      <c r="X61" s="121" t="str">
        <f t="shared" si="0"/>
        <v>-</v>
      </c>
      <c r="Y61" s="126" t="str">
        <f t="shared" si="1"/>
        <v>-</v>
      </c>
      <c r="AA61" s="53"/>
      <c r="AB61" s="53"/>
      <c r="AC61" s="53"/>
      <c r="AD61" s="53"/>
    </row>
    <row r="62" spans="1:30" ht="18" x14ac:dyDescent="0.25">
      <c r="A62" s="79" t="str">
        <f t="shared" si="2"/>
        <v>S2#144E</v>
      </c>
      <c r="B62" s="130" t="s">
        <v>46</v>
      </c>
      <c r="C62" s="69" t="s">
        <v>42</v>
      </c>
      <c r="D62" s="80" t="s">
        <v>41</v>
      </c>
      <c r="E62" s="71">
        <f ca="1">COUNTIF(INDIRECT("D"&amp;$A$4):D10057,INDIRECT("D"&amp;ROW()))</f>
        <v>0</v>
      </c>
      <c r="F62" s="81" t="s">
        <v>41</v>
      </c>
      <c r="G62" s="105">
        <f ca="1">COUNTIFS(INDIRECT("U"&amp;$A$4):U3902,"OPEN",INDIRECT("D"&amp;$A$4):D3902,INDIRECT("D"&amp;ROW()))</f>
        <v>0</v>
      </c>
      <c r="H62" s="82"/>
      <c r="I62" s="165"/>
      <c r="J62" s="74" t="s">
        <v>41</v>
      </c>
      <c r="K62" s="75" t="s">
        <v>41</v>
      </c>
      <c r="L62" s="75" t="s">
        <v>41</v>
      </c>
      <c r="M62" s="75" t="s">
        <v>41</v>
      </c>
      <c r="N62" s="75" t="s">
        <v>41</v>
      </c>
      <c r="O62" s="75" t="s">
        <v>41</v>
      </c>
      <c r="P62" s="83" t="s">
        <v>41</v>
      </c>
      <c r="Q62" s="77" t="s">
        <v>41</v>
      </c>
      <c r="R62" s="78"/>
      <c r="S62" s="155" t="s">
        <v>41</v>
      </c>
      <c r="T62" s="66"/>
      <c r="U62" s="53"/>
      <c r="V62" s="53"/>
      <c r="W62" s="54"/>
      <c r="X62" s="121" t="str">
        <f t="shared" si="0"/>
        <v>-</v>
      </c>
      <c r="Y62" s="126" t="str">
        <f t="shared" si="1"/>
        <v>-</v>
      </c>
      <c r="AA62" s="53"/>
      <c r="AB62" s="53"/>
      <c r="AC62" s="53"/>
      <c r="AD62" s="53"/>
    </row>
    <row r="63" spans="1:30" ht="18" x14ac:dyDescent="0.25">
      <c r="A63" s="79" t="str">
        <f t="shared" si="2"/>
        <v>S2#144E</v>
      </c>
      <c r="B63" s="130" t="s">
        <v>46</v>
      </c>
      <c r="C63" s="69" t="s">
        <v>42</v>
      </c>
      <c r="D63" s="80" t="s">
        <v>41</v>
      </c>
      <c r="E63" s="71">
        <f ca="1">COUNTIF(INDIRECT("D"&amp;$A$4):D10058,INDIRECT("D"&amp;ROW()))</f>
        <v>0</v>
      </c>
      <c r="F63" s="81" t="s">
        <v>41</v>
      </c>
      <c r="G63" s="105">
        <f ca="1">COUNTIFS(INDIRECT("U"&amp;$A$4):U3902,"OPEN",INDIRECT("D"&amp;$A$4):D3902,INDIRECT("D"&amp;ROW()))</f>
        <v>0</v>
      </c>
      <c r="H63" s="82"/>
      <c r="I63" s="165"/>
      <c r="J63" s="74" t="s">
        <v>41</v>
      </c>
      <c r="K63" s="75" t="s">
        <v>41</v>
      </c>
      <c r="L63" s="75" t="s">
        <v>41</v>
      </c>
      <c r="M63" s="75" t="s">
        <v>41</v>
      </c>
      <c r="N63" s="75" t="s">
        <v>41</v>
      </c>
      <c r="O63" s="75" t="s">
        <v>41</v>
      </c>
      <c r="P63" s="83" t="s">
        <v>41</v>
      </c>
      <c r="Q63" s="77" t="s">
        <v>41</v>
      </c>
      <c r="R63" s="78"/>
      <c r="S63" s="155" t="s">
        <v>41</v>
      </c>
      <c r="T63" s="66"/>
      <c r="U63" s="53"/>
      <c r="V63" s="53"/>
      <c r="W63" s="54"/>
      <c r="X63" s="121" t="str">
        <f t="shared" si="0"/>
        <v>-</v>
      </c>
      <c r="Y63" s="126" t="str">
        <f t="shared" si="1"/>
        <v>-</v>
      </c>
      <c r="AA63" s="53"/>
      <c r="AB63" s="53"/>
      <c r="AC63" s="53"/>
      <c r="AD63" s="53"/>
    </row>
    <row r="64" spans="1:30" ht="18" x14ac:dyDescent="0.25">
      <c r="A64" s="79" t="str">
        <f t="shared" si="2"/>
        <v>S2#144E</v>
      </c>
      <c r="B64" s="130" t="s">
        <v>46</v>
      </c>
      <c r="C64" s="69" t="s">
        <v>42</v>
      </c>
      <c r="D64" s="80" t="s">
        <v>41</v>
      </c>
      <c r="E64" s="71">
        <f ca="1">COUNTIF(INDIRECT("D"&amp;$A$4):D10059,INDIRECT("D"&amp;ROW()))</f>
        <v>0</v>
      </c>
      <c r="F64" s="81" t="s">
        <v>41</v>
      </c>
      <c r="G64" s="105">
        <f ca="1">COUNTIFS(INDIRECT("U"&amp;$A$4):U3902,"OPEN",INDIRECT("D"&amp;$A$4):D3902,INDIRECT("D"&amp;ROW()))</f>
        <v>0</v>
      </c>
      <c r="H64" s="82"/>
      <c r="I64" s="165"/>
      <c r="J64" s="74" t="s">
        <v>41</v>
      </c>
      <c r="K64" s="75" t="s">
        <v>41</v>
      </c>
      <c r="L64" s="75" t="s">
        <v>41</v>
      </c>
      <c r="M64" s="75" t="s">
        <v>41</v>
      </c>
      <c r="N64" s="75" t="s">
        <v>41</v>
      </c>
      <c r="O64" s="75" t="s">
        <v>41</v>
      </c>
      <c r="P64" s="83" t="s">
        <v>41</v>
      </c>
      <c r="Q64" s="77" t="s">
        <v>41</v>
      </c>
      <c r="R64" s="78"/>
      <c r="S64" s="155" t="s">
        <v>41</v>
      </c>
      <c r="T64" s="66"/>
      <c r="U64" s="53"/>
      <c r="V64" s="53"/>
      <c r="W64" s="54"/>
      <c r="X64" s="121" t="str">
        <f t="shared" si="0"/>
        <v>-</v>
      </c>
      <c r="Y64" s="126" t="str">
        <f t="shared" si="1"/>
        <v>-</v>
      </c>
      <c r="AA64" s="53"/>
      <c r="AB64" s="53"/>
      <c r="AC64" s="53"/>
      <c r="AD64" s="53"/>
    </row>
    <row r="65" spans="1:30" ht="18" x14ac:dyDescent="0.25">
      <c r="A65" s="79" t="str">
        <f t="shared" si="2"/>
        <v>S2#144E</v>
      </c>
      <c r="B65" s="130" t="s">
        <v>46</v>
      </c>
      <c r="C65" s="69" t="s">
        <v>42</v>
      </c>
      <c r="D65" s="80" t="s">
        <v>41</v>
      </c>
      <c r="E65" s="71">
        <f ca="1">COUNTIF(INDIRECT("D"&amp;$A$4):D10060,INDIRECT("D"&amp;ROW()))</f>
        <v>0</v>
      </c>
      <c r="F65" s="81" t="s">
        <v>41</v>
      </c>
      <c r="G65" s="105">
        <f ca="1">COUNTIFS(INDIRECT("U"&amp;$A$4):U3902,"OPEN",INDIRECT("D"&amp;$A$4):D3902,INDIRECT("D"&amp;ROW()))</f>
        <v>0</v>
      </c>
      <c r="H65" s="82"/>
      <c r="I65" s="165"/>
      <c r="J65" s="74" t="s">
        <v>41</v>
      </c>
      <c r="K65" s="75" t="s">
        <v>41</v>
      </c>
      <c r="L65" s="75" t="s">
        <v>41</v>
      </c>
      <c r="M65" s="75" t="s">
        <v>41</v>
      </c>
      <c r="N65" s="75" t="s">
        <v>41</v>
      </c>
      <c r="O65" s="75" t="s">
        <v>41</v>
      </c>
      <c r="P65" s="83" t="s">
        <v>41</v>
      </c>
      <c r="Q65" s="77" t="s">
        <v>41</v>
      </c>
      <c r="R65" s="78"/>
      <c r="S65" s="155" t="s">
        <v>41</v>
      </c>
      <c r="T65" s="66"/>
      <c r="U65" s="53"/>
      <c r="V65" s="53"/>
      <c r="W65" s="54"/>
      <c r="X65" s="121" t="str">
        <f t="shared" si="0"/>
        <v>-</v>
      </c>
      <c r="Y65" s="126" t="str">
        <f t="shared" si="1"/>
        <v>-</v>
      </c>
      <c r="AA65" s="53"/>
      <c r="AB65" s="53"/>
      <c r="AC65" s="53"/>
      <c r="AD65" s="53"/>
    </row>
    <row r="66" spans="1:30" ht="18" x14ac:dyDescent="0.25">
      <c r="A66" s="79" t="str">
        <f t="shared" si="2"/>
        <v>S2#144E</v>
      </c>
      <c r="B66" s="130" t="s">
        <v>46</v>
      </c>
      <c r="C66" s="69" t="s">
        <v>42</v>
      </c>
      <c r="D66" s="80" t="s">
        <v>41</v>
      </c>
      <c r="E66" s="71">
        <f ca="1">COUNTIF(INDIRECT("D"&amp;$A$4):D10061,INDIRECT("D"&amp;ROW()))</f>
        <v>0</v>
      </c>
      <c r="F66" s="81" t="s">
        <v>41</v>
      </c>
      <c r="G66" s="105">
        <f ca="1">COUNTIFS(INDIRECT("U"&amp;$A$4):U3902,"OPEN",INDIRECT("D"&amp;$A$4):D3902,INDIRECT("D"&amp;ROW()))</f>
        <v>0</v>
      </c>
      <c r="H66" s="82"/>
      <c r="I66" s="165"/>
      <c r="J66" s="74" t="s">
        <v>41</v>
      </c>
      <c r="K66" s="75" t="s">
        <v>41</v>
      </c>
      <c r="L66" s="75" t="s">
        <v>41</v>
      </c>
      <c r="M66" s="75" t="s">
        <v>41</v>
      </c>
      <c r="N66" s="75" t="s">
        <v>41</v>
      </c>
      <c r="O66" s="75" t="s">
        <v>41</v>
      </c>
      <c r="P66" s="83" t="s">
        <v>41</v>
      </c>
      <c r="Q66" s="77" t="s">
        <v>41</v>
      </c>
      <c r="R66" s="78"/>
      <c r="S66" s="155" t="s">
        <v>41</v>
      </c>
      <c r="T66" s="66"/>
      <c r="U66" s="53"/>
      <c r="V66" s="53"/>
      <c r="W66" s="54"/>
      <c r="X66" s="121" t="str">
        <f t="shared" si="0"/>
        <v>-</v>
      </c>
      <c r="Y66" s="126" t="str">
        <f t="shared" si="1"/>
        <v>-</v>
      </c>
      <c r="AA66" s="53"/>
      <c r="AB66" s="53"/>
      <c r="AC66" s="53"/>
      <c r="AD66" s="53"/>
    </row>
    <row r="67" spans="1:30" ht="18" x14ac:dyDescent="0.25">
      <c r="A67" s="79" t="str">
        <f t="shared" si="2"/>
        <v>S2#144E</v>
      </c>
      <c r="B67" s="130" t="s">
        <v>46</v>
      </c>
      <c r="C67" s="69" t="s">
        <v>42</v>
      </c>
      <c r="D67" s="80" t="s">
        <v>41</v>
      </c>
      <c r="E67" s="71">
        <f ca="1">COUNTIF(INDIRECT("D"&amp;$A$4):D10062,INDIRECT("D"&amp;ROW()))</f>
        <v>0</v>
      </c>
      <c r="F67" s="81" t="s">
        <v>41</v>
      </c>
      <c r="G67" s="105">
        <f ca="1">COUNTIFS(INDIRECT("U"&amp;$A$4):U3902,"OPEN",INDIRECT("D"&amp;$A$4):D3902,INDIRECT("D"&amp;ROW()))</f>
        <v>0</v>
      </c>
      <c r="H67" s="82"/>
      <c r="I67" s="165"/>
      <c r="J67" s="74" t="s">
        <v>41</v>
      </c>
      <c r="K67" s="75" t="s">
        <v>41</v>
      </c>
      <c r="L67" s="75" t="s">
        <v>41</v>
      </c>
      <c r="M67" s="75" t="s">
        <v>41</v>
      </c>
      <c r="N67" s="75" t="s">
        <v>41</v>
      </c>
      <c r="O67" s="75" t="s">
        <v>41</v>
      </c>
      <c r="P67" s="83" t="s">
        <v>41</v>
      </c>
      <c r="Q67" s="77" t="s">
        <v>41</v>
      </c>
      <c r="R67" s="78"/>
      <c r="S67" s="155" t="s">
        <v>41</v>
      </c>
      <c r="T67" s="66"/>
      <c r="U67" s="53"/>
      <c r="V67" s="53"/>
      <c r="W67" s="54"/>
      <c r="X67" s="121" t="str">
        <f t="shared" si="0"/>
        <v>-</v>
      </c>
      <c r="Y67" s="126" t="str">
        <f t="shared" si="1"/>
        <v>-</v>
      </c>
      <c r="AA67" s="53"/>
      <c r="AB67" s="53"/>
      <c r="AC67" s="53"/>
      <c r="AD67" s="53"/>
    </row>
    <row r="68" spans="1:30" ht="18" x14ac:dyDescent="0.25">
      <c r="A68" s="79" t="str">
        <f t="shared" si="2"/>
        <v>S2#144E</v>
      </c>
      <c r="B68" s="130" t="s">
        <v>46</v>
      </c>
      <c r="C68" s="69" t="s">
        <v>42</v>
      </c>
      <c r="D68" s="80" t="s">
        <v>41</v>
      </c>
      <c r="E68" s="71">
        <f ca="1">COUNTIF(INDIRECT("D"&amp;$A$4):D10063,INDIRECT("D"&amp;ROW()))</f>
        <v>0</v>
      </c>
      <c r="F68" s="81" t="s">
        <v>41</v>
      </c>
      <c r="G68" s="105">
        <f ca="1">COUNTIFS(INDIRECT("U"&amp;$A$4):U3902,"OPEN",INDIRECT("D"&amp;$A$4):D3902,INDIRECT("D"&amp;ROW()))</f>
        <v>0</v>
      </c>
      <c r="H68" s="82"/>
      <c r="I68" s="165"/>
      <c r="J68" s="74" t="s">
        <v>41</v>
      </c>
      <c r="K68" s="75" t="s">
        <v>41</v>
      </c>
      <c r="L68" s="75" t="s">
        <v>41</v>
      </c>
      <c r="M68" s="75" t="s">
        <v>41</v>
      </c>
      <c r="N68" s="75" t="s">
        <v>41</v>
      </c>
      <c r="O68" s="75" t="s">
        <v>41</v>
      </c>
      <c r="P68" s="83" t="s">
        <v>41</v>
      </c>
      <c r="Q68" s="77" t="s">
        <v>41</v>
      </c>
      <c r="R68" s="78"/>
      <c r="S68" s="155" t="s">
        <v>41</v>
      </c>
      <c r="T68" s="66"/>
      <c r="U68" s="53"/>
      <c r="V68" s="53"/>
      <c r="W68" s="54"/>
      <c r="X68" s="121" t="str">
        <f t="shared" si="0"/>
        <v>-</v>
      </c>
      <c r="Y68" s="126" t="str">
        <f t="shared" si="1"/>
        <v>-</v>
      </c>
      <c r="AA68" s="53"/>
      <c r="AB68" s="53"/>
      <c r="AC68" s="53"/>
      <c r="AD68" s="53"/>
    </row>
    <row r="69" spans="1:30" ht="18" x14ac:dyDescent="0.25">
      <c r="A69" s="79" t="str">
        <f t="shared" si="2"/>
        <v>S2#144E</v>
      </c>
      <c r="B69" s="130" t="s">
        <v>46</v>
      </c>
      <c r="C69" s="69" t="s">
        <v>42</v>
      </c>
      <c r="D69" s="80" t="s">
        <v>41</v>
      </c>
      <c r="E69" s="71">
        <f ca="1">COUNTIF(INDIRECT("D"&amp;$A$4):D10064,INDIRECT("D"&amp;ROW()))</f>
        <v>0</v>
      </c>
      <c r="F69" s="81" t="s">
        <v>41</v>
      </c>
      <c r="G69" s="105">
        <f ca="1">COUNTIFS(INDIRECT("U"&amp;$A$4):U3902,"OPEN",INDIRECT("D"&amp;$A$4):D3902,INDIRECT("D"&amp;ROW()))</f>
        <v>0</v>
      </c>
      <c r="H69" s="82"/>
      <c r="I69" s="165"/>
      <c r="J69" s="74" t="s">
        <v>41</v>
      </c>
      <c r="K69" s="75" t="s">
        <v>41</v>
      </c>
      <c r="L69" s="75" t="s">
        <v>41</v>
      </c>
      <c r="M69" s="75" t="s">
        <v>41</v>
      </c>
      <c r="N69" s="75" t="s">
        <v>41</v>
      </c>
      <c r="O69" s="75" t="s">
        <v>41</v>
      </c>
      <c r="P69" s="83" t="s">
        <v>41</v>
      </c>
      <c r="Q69" s="77" t="s">
        <v>41</v>
      </c>
      <c r="R69" s="78"/>
      <c r="S69" s="155" t="s">
        <v>41</v>
      </c>
      <c r="T69" s="66"/>
      <c r="U69" s="53"/>
      <c r="V69" s="53"/>
      <c r="W69" s="54"/>
      <c r="X69" s="121" t="str">
        <f t="shared" si="0"/>
        <v>-</v>
      </c>
      <c r="Y69" s="126" t="str">
        <f t="shared" si="1"/>
        <v>-</v>
      </c>
      <c r="AA69" s="53"/>
      <c r="AB69" s="53"/>
      <c r="AC69" s="53"/>
      <c r="AD69" s="53"/>
    </row>
    <row r="70" spans="1:30" ht="18" x14ac:dyDescent="0.25">
      <c r="A70" s="79" t="str">
        <f t="shared" si="2"/>
        <v>S2#144E</v>
      </c>
      <c r="B70" s="130" t="s">
        <v>46</v>
      </c>
      <c r="C70" s="69" t="s">
        <v>42</v>
      </c>
      <c r="D70" s="80" t="s">
        <v>41</v>
      </c>
      <c r="E70" s="71">
        <f ca="1">COUNTIF(INDIRECT("D"&amp;$A$4):D10065,INDIRECT("D"&amp;ROW()))</f>
        <v>0</v>
      </c>
      <c r="F70" s="81" t="s">
        <v>41</v>
      </c>
      <c r="G70" s="105">
        <f ca="1">COUNTIFS(INDIRECT("U"&amp;$A$4):U3902,"OPEN",INDIRECT("D"&amp;$A$4):D3902,INDIRECT("D"&amp;ROW()))</f>
        <v>0</v>
      </c>
      <c r="H70" s="82"/>
      <c r="I70" s="165"/>
      <c r="J70" s="74" t="s">
        <v>41</v>
      </c>
      <c r="K70" s="75" t="s">
        <v>41</v>
      </c>
      <c r="L70" s="75" t="s">
        <v>41</v>
      </c>
      <c r="M70" s="75" t="s">
        <v>41</v>
      </c>
      <c r="N70" s="75" t="s">
        <v>41</v>
      </c>
      <c r="O70" s="75" t="s">
        <v>41</v>
      </c>
      <c r="P70" s="83" t="s">
        <v>41</v>
      </c>
      <c r="Q70" s="77" t="s">
        <v>41</v>
      </c>
      <c r="R70" s="78"/>
      <c r="S70" s="155" t="s">
        <v>41</v>
      </c>
      <c r="T70" s="66"/>
      <c r="U70" s="53"/>
      <c r="V70" s="53"/>
      <c r="W70" s="54"/>
      <c r="X70" s="121" t="str">
        <f t="shared" si="0"/>
        <v>-</v>
      </c>
      <c r="Y70" s="126" t="str">
        <f t="shared" si="1"/>
        <v>-</v>
      </c>
      <c r="AA70" s="53"/>
      <c r="AB70" s="53"/>
      <c r="AC70" s="53"/>
      <c r="AD70" s="53"/>
    </row>
    <row r="71" spans="1:30" ht="18" x14ac:dyDescent="0.25">
      <c r="A71" s="79" t="str">
        <f t="shared" si="2"/>
        <v>S2#144E</v>
      </c>
      <c r="B71" s="130" t="s">
        <v>46</v>
      </c>
      <c r="C71" s="69" t="s">
        <v>42</v>
      </c>
      <c r="D71" s="80" t="s">
        <v>41</v>
      </c>
      <c r="E71" s="71">
        <f ca="1">COUNTIF(INDIRECT("D"&amp;$A$4):D10066,INDIRECT("D"&amp;ROW()))</f>
        <v>0</v>
      </c>
      <c r="F71" s="81" t="s">
        <v>41</v>
      </c>
      <c r="G71" s="105">
        <f ca="1">COUNTIFS(INDIRECT("U"&amp;$A$4):U3902,"OPEN",INDIRECT("D"&amp;$A$4):D3902,INDIRECT("D"&amp;ROW()))</f>
        <v>0</v>
      </c>
      <c r="H71" s="82"/>
      <c r="I71" s="165"/>
      <c r="J71" s="74" t="s">
        <v>41</v>
      </c>
      <c r="K71" s="75" t="s">
        <v>41</v>
      </c>
      <c r="L71" s="75" t="s">
        <v>41</v>
      </c>
      <c r="M71" s="75" t="s">
        <v>41</v>
      </c>
      <c r="N71" s="75" t="s">
        <v>41</v>
      </c>
      <c r="O71" s="75" t="s">
        <v>41</v>
      </c>
      <c r="P71" s="83" t="s">
        <v>41</v>
      </c>
      <c r="Q71" s="77" t="s">
        <v>41</v>
      </c>
      <c r="R71" s="78"/>
      <c r="S71" s="155" t="s">
        <v>41</v>
      </c>
      <c r="T71" s="66"/>
      <c r="U71" s="53"/>
      <c r="V71" s="53"/>
      <c r="W71" s="54"/>
      <c r="X71" s="121" t="str">
        <f t="shared" si="0"/>
        <v>-</v>
      </c>
      <c r="Y71" s="126" t="str">
        <f t="shared" si="1"/>
        <v>-</v>
      </c>
      <c r="AA71" s="53"/>
      <c r="AB71" s="53"/>
      <c r="AC71" s="53"/>
      <c r="AD71" s="53"/>
    </row>
    <row r="72" spans="1:30" ht="18" x14ac:dyDescent="0.25">
      <c r="A72" s="79" t="str">
        <f t="shared" si="2"/>
        <v>S2#144E</v>
      </c>
      <c r="B72" s="130" t="s">
        <v>46</v>
      </c>
      <c r="C72" s="69" t="s">
        <v>42</v>
      </c>
      <c r="D72" s="80" t="s">
        <v>41</v>
      </c>
      <c r="E72" s="71">
        <f ca="1">COUNTIF(INDIRECT("D"&amp;$A$4):D10067,INDIRECT("D"&amp;ROW()))</f>
        <v>0</v>
      </c>
      <c r="F72" s="81" t="s">
        <v>41</v>
      </c>
      <c r="G72" s="105">
        <f ca="1">COUNTIFS(INDIRECT("U"&amp;$A$4):U3902,"OPEN",INDIRECT("D"&amp;$A$4):D3902,INDIRECT("D"&amp;ROW()))</f>
        <v>0</v>
      </c>
      <c r="H72" s="82"/>
      <c r="I72" s="165"/>
      <c r="J72" s="74" t="s">
        <v>41</v>
      </c>
      <c r="K72" s="75" t="s">
        <v>41</v>
      </c>
      <c r="L72" s="75" t="s">
        <v>41</v>
      </c>
      <c r="M72" s="75" t="s">
        <v>41</v>
      </c>
      <c r="N72" s="75" t="s">
        <v>41</v>
      </c>
      <c r="O72" s="75" t="s">
        <v>41</v>
      </c>
      <c r="P72" s="83" t="s">
        <v>41</v>
      </c>
      <c r="Q72" s="77" t="s">
        <v>41</v>
      </c>
      <c r="R72" s="78"/>
      <c r="S72" s="155" t="s">
        <v>41</v>
      </c>
      <c r="T72" s="66"/>
      <c r="U72" s="53"/>
      <c r="V72" s="53"/>
      <c r="W72" s="54"/>
      <c r="X72" s="121" t="str">
        <f t="shared" si="0"/>
        <v>-</v>
      </c>
      <c r="Y72" s="126" t="str">
        <f t="shared" si="1"/>
        <v>-</v>
      </c>
      <c r="AA72" s="53"/>
      <c r="AB72" s="53"/>
      <c r="AC72" s="53"/>
      <c r="AD72" s="53"/>
    </row>
    <row r="73" spans="1:30" ht="18" x14ac:dyDescent="0.25">
      <c r="A73" s="79" t="str">
        <f t="shared" si="2"/>
        <v>S2#144E</v>
      </c>
      <c r="B73" s="130" t="s">
        <v>46</v>
      </c>
      <c r="C73" s="69" t="s">
        <v>42</v>
      </c>
      <c r="D73" s="80" t="s">
        <v>41</v>
      </c>
      <c r="E73" s="71">
        <f ca="1">COUNTIF(INDIRECT("D"&amp;$A$4):D10068,INDIRECT("D"&amp;ROW()))</f>
        <v>0</v>
      </c>
      <c r="F73" s="81" t="s">
        <v>41</v>
      </c>
      <c r="G73" s="105">
        <f ca="1">COUNTIFS(INDIRECT("U"&amp;$A$4):U3902,"OPEN",INDIRECT("D"&amp;$A$4):D3902,INDIRECT("D"&amp;ROW()))</f>
        <v>0</v>
      </c>
      <c r="H73" s="82"/>
      <c r="I73" s="165"/>
      <c r="J73" s="74" t="s">
        <v>41</v>
      </c>
      <c r="K73" s="75" t="s">
        <v>41</v>
      </c>
      <c r="L73" s="75" t="s">
        <v>41</v>
      </c>
      <c r="M73" s="75" t="s">
        <v>41</v>
      </c>
      <c r="N73" s="75" t="s">
        <v>41</v>
      </c>
      <c r="O73" s="75" t="s">
        <v>41</v>
      </c>
      <c r="P73" s="83" t="s">
        <v>41</v>
      </c>
      <c r="Q73" s="77" t="s">
        <v>41</v>
      </c>
      <c r="R73" s="78"/>
      <c r="S73" s="155" t="s">
        <v>41</v>
      </c>
      <c r="T73" s="66"/>
      <c r="U73" s="53"/>
      <c r="V73" s="53"/>
      <c r="W73" s="54"/>
      <c r="X73" s="121" t="str">
        <f t="shared" ref="X73:X90" si="3">IF(ISNONTEXT(D73),"" &amp; D73 &amp;"",T(D73))</f>
        <v>-</v>
      </c>
      <c r="Y73" s="126" t="str">
        <f t="shared" ref="Y73:Y90" si="4">F73</f>
        <v>-</v>
      </c>
      <c r="AA73" s="53"/>
      <c r="AB73" s="53"/>
      <c r="AC73" s="53"/>
      <c r="AD73" s="53"/>
    </row>
    <row r="74" spans="1:30" ht="18" x14ac:dyDescent="0.25">
      <c r="A74" s="79" t="str">
        <f>A73</f>
        <v>S2#144E</v>
      </c>
      <c r="B74" s="130" t="s">
        <v>46</v>
      </c>
      <c r="C74" s="69" t="s">
        <v>42</v>
      </c>
      <c r="D74" s="80" t="s">
        <v>41</v>
      </c>
      <c r="E74" s="71">
        <f ca="1">COUNTIF(INDIRECT("D"&amp;$A$4):D10069,INDIRECT("D"&amp;ROW()))</f>
        <v>0</v>
      </c>
      <c r="F74" s="81" t="s">
        <v>41</v>
      </c>
      <c r="G74" s="105">
        <f ca="1">COUNTIFS(INDIRECT("U"&amp;$A$4):U3902,"OPEN",INDIRECT("D"&amp;$A$4):D3902,INDIRECT("D"&amp;ROW()))</f>
        <v>0</v>
      </c>
      <c r="H74" s="82"/>
      <c r="I74" s="165"/>
      <c r="J74" s="74" t="s">
        <v>41</v>
      </c>
      <c r="K74" s="75" t="s">
        <v>41</v>
      </c>
      <c r="L74" s="75" t="s">
        <v>41</v>
      </c>
      <c r="M74" s="75" t="s">
        <v>41</v>
      </c>
      <c r="N74" s="75" t="s">
        <v>41</v>
      </c>
      <c r="O74" s="75" t="s">
        <v>41</v>
      </c>
      <c r="P74" s="83" t="s">
        <v>41</v>
      </c>
      <c r="Q74" s="77" t="s">
        <v>41</v>
      </c>
      <c r="R74" s="78"/>
      <c r="S74" s="155" t="s">
        <v>41</v>
      </c>
      <c r="T74" s="66"/>
      <c r="U74" s="53"/>
      <c r="V74" s="53"/>
      <c r="W74" s="54"/>
      <c r="X74" s="121" t="str">
        <f t="shared" si="3"/>
        <v>-</v>
      </c>
      <c r="Y74" s="126" t="str">
        <f t="shared" si="4"/>
        <v>-</v>
      </c>
      <c r="AA74" s="53"/>
      <c r="AB74" s="53"/>
      <c r="AC74" s="53"/>
      <c r="AD74" s="53"/>
    </row>
    <row r="75" spans="1:30" ht="18" x14ac:dyDescent="0.25">
      <c r="A75" s="79" t="str">
        <f t="shared" ref="A75:A91" si="5">A74</f>
        <v>S2#144E</v>
      </c>
      <c r="B75" s="130" t="s">
        <v>46</v>
      </c>
      <c r="C75" s="69" t="s">
        <v>42</v>
      </c>
      <c r="D75" s="80" t="s">
        <v>41</v>
      </c>
      <c r="E75" s="71">
        <f ca="1">COUNTIF(INDIRECT("D"&amp;$A$4):D10070,INDIRECT("D"&amp;ROW()))</f>
        <v>0</v>
      </c>
      <c r="F75" s="81" t="s">
        <v>41</v>
      </c>
      <c r="G75" s="105">
        <f ca="1">COUNTIFS(INDIRECT("U"&amp;$A$4):U3902,"OPEN",INDIRECT("D"&amp;$A$4):D3902,INDIRECT("D"&amp;ROW()))</f>
        <v>0</v>
      </c>
      <c r="H75" s="82"/>
      <c r="I75" s="165"/>
      <c r="J75" s="74" t="s">
        <v>41</v>
      </c>
      <c r="K75" s="75" t="s">
        <v>41</v>
      </c>
      <c r="L75" s="75" t="s">
        <v>41</v>
      </c>
      <c r="M75" s="75" t="s">
        <v>41</v>
      </c>
      <c r="N75" s="75" t="s">
        <v>41</v>
      </c>
      <c r="O75" s="75" t="s">
        <v>41</v>
      </c>
      <c r="P75" s="83" t="s">
        <v>41</v>
      </c>
      <c r="Q75" s="77" t="s">
        <v>41</v>
      </c>
      <c r="R75" s="78"/>
      <c r="S75" s="155" t="s">
        <v>41</v>
      </c>
      <c r="T75" s="66"/>
      <c r="U75" s="53"/>
      <c r="V75" s="53"/>
      <c r="W75" s="54"/>
      <c r="X75" s="121" t="str">
        <f t="shared" si="3"/>
        <v>-</v>
      </c>
      <c r="Y75" s="126" t="str">
        <f t="shared" si="4"/>
        <v>-</v>
      </c>
      <c r="AA75" s="53"/>
      <c r="AB75" s="53"/>
      <c r="AC75" s="53"/>
      <c r="AD75" s="53"/>
    </row>
    <row r="76" spans="1:30" ht="18" x14ac:dyDescent="0.25">
      <c r="A76" s="79" t="str">
        <f t="shared" si="5"/>
        <v>S2#144E</v>
      </c>
      <c r="B76" s="130" t="s">
        <v>46</v>
      </c>
      <c r="C76" s="69" t="s">
        <v>42</v>
      </c>
      <c r="D76" s="80" t="s">
        <v>41</v>
      </c>
      <c r="E76" s="71">
        <f ca="1">COUNTIF(INDIRECT("D"&amp;$A$4):D10071,INDIRECT("D"&amp;ROW()))</f>
        <v>0</v>
      </c>
      <c r="F76" s="81" t="s">
        <v>41</v>
      </c>
      <c r="G76" s="105">
        <f ca="1">COUNTIFS(INDIRECT("U"&amp;$A$4):U3902,"OPEN",INDIRECT("D"&amp;$A$4):D3902,INDIRECT("D"&amp;ROW()))</f>
        <v>0</v>
      </c>
      <c r="H76" s="82"/>
      <c r="I76" s="165"/>
      <c r="J76" s="74" t="s">
        <v>41</v>
      </c>
      <c r="K76" s="75" t="s">
        <v>41</v>
      </c>
      <c r="L76" s="75" t="s">
        <v>41</v>
      </c>
      <c r="M76" s="75" t="s">
        <v>41</v>
      </c>
      <c r="N76" s="75" t="s">
        <v>41</v>
      </c>
      <c r="O76" s="75" t="s">
        <v>41</v>
      </c>
      <c r="P76" s="83" t="s">
        <v>41</v>
      </c>
      <c r="Q76" s="77" t="s">
        <v>41</v>
      </c>
      <c r="R76" s="78"/>
      <c r="S76" s="155" t="s">
        <v>41</v>
      </c>
      <c r="T76" s="66"/>
      <c r="U76" s="53"/>
      <c r="V76" s="53"/>
      <c r="W76" s="54"/>
      <c r="X76" s="121" t="str">
        <f t="shared" si="3"/>
        <v>-</v>
      </c>
      <c r="Y76" s="126" t="str">
        <f t="shared" si="4"/>
        <v>-</v>
      </c>
      <c r="AA76" s="53"/>
      <c r="AB76" s="53"/>
      <c r="AC76" s="53"/>
      <c r="AD76" s="53"/>
    </row>
    <row r="77" spans="1:30" ht="18" x14ac:dyDescent="0.25">
      <c r="A77" s="79" t="str">
        <f t="shared" si="5"/>
        <v>S2#144E</v>
      </c>
      <c r="B77" s="130" t="s">
        <v>46</v>
      </c>
      <c r="C77" s="69" t="s">
        <v>42</v>
      </c>
      <c r="D77" s="80" t="s">
        <v>41</v>
      </c>
      <c r="E77" s="71">
        <f ca="1">COUNTIF(INDIRECT("D"&amp;$A$4):D10072,INDIRECT("D"&amp;ROW()))</f>
        <v>0</v>
      </c>
      <c r="F77" s="81" t="s">
        <v>41</v>
      </c>
      <c r="G77" s="105">
        <f ca="1">COUNTIFS(INDIRECT("U"&amp;$A$4):U3902,"OPEN",INDIRECT("D"&amp;$A$4):D3902,INDIRECT("D"&amp;ROW()))</f>
        <v>0</v>
      </c>
      <c r="H77" s="82"/>
      <c r="I77" s="165"/>
      <c r="J77" s="74" t="s">
        <v>41</v>
      </c>
      <c r="K77" s="75" t="s">
        <v>41</v>
      </c>
      <c r="L77" s="75" t="s">
        <v>41</v>
      </c>
      <c r="M77" s="75" t="s">
        <v>41</v>
      </c>
      <c r="N77" s="75" t="s">
        <v>41</v>
      </c>
      <c r="O77" s="75" t="s">
        <v>41</v>
      </c>
      <c r="P77" s="83" t="s">
        <v>41</v>
      </c>
      <c r="Q77" s="77" t="s">
        <v>41</v>
      </c>
      <c r="R77" s="78"/>
      <c r="S77" s="155" t="s">
        <v>41</v>
      </c>
      <c r="T77" s="66"/>
      <c r="U77" s="53"/>
      <c r="V77" s="53"/>
      <c r="W77" s="54"/>
      <c r="X77" s="121" t="str">
        <f t="shared" si="3"/>
        <v>-</v>
      </c>
      <c r="Y77" s="126" t="str">
        <f t="shared" si="4"/>
        <v>-</v>
      </c>
      <c r="AA77" s="53"/>
      <c r="AB77" s="53"/>
      <c r="AC77" s="53"/>
      <c r="AD77" s="53"/>
    </row>
    <row r="78" spans="1:30" ht="18" x14ac:dyDescent="0.25">
      <c r="A78" s="79" t="str">
        <f t="shared" si="5"/>
        <v>S2#144E</v>
      </c>
      <c r="B78" s="130" t="s">
        <v>46</v>
      </c>
      <c r="C78" s="69" t="s">
        <v>42</v>
      </c>
      <c r="D78" s="80" t="s">
        <v>41</v>
      </c>
      <c r="E78" s="71">
        <f ca="1">COUNTIF(INDIRECT("D"&amp;$A$4):D10073,INDIRECT("D"&amp;ROW()))</f>
        <v>0</v>
      </c>
      <c r="F78" s="81" t="s">
        <v>41</v>
      </c>
      <c r="G78" s="105">
        <f ca="1">COUNTIFS(INDIRECT("U"&amp;$A$4):U3902,"OPEN",INDIRECT("D"&amp;$A$4):D3902,INDIRECT("D"&amp;ROW()))</f>
        <v>0</v>
      </c>
      <c r="H78" s="82"/>
      <c r="I78" s="165"/>
      <c r="J78" s="74" t="s">
        <v>41</v>
      </c>
      <c r="K78" s="75" t="s">
        <v>41</v>
      </c>
      <c r="L78" s="75" t="s">
        <v>41</v>
      </c>
      <c r="M78" s="75" t="s">
        <v>41</v>
      </c>
      <c r="N78" s="75" t="s">
        <v>41</v>
      </c>
      <c r="O78" s="75" t="s">
        <v>41</v>
      </c>
      <c r="P78" s="83" t="s">
        <v>41</v>
      </c>
      <c r="Q78" s="77" t="s">
        <v>41</v>
      </c>
      <c r="R78" s="78"/>
      <c r="S78" s="155" t="s">
        <v>41</v>
      </c>
      <c r="T78" s="66"/>
      <c r="U78" s="53"/>
      <c r="V78" s="53"/>
      <c r="W78" s="54"/>
      <c r="X78" s="121" t="str">
        <f t="shared" si="3"/>
        <v>-</v>
      </c>
      <c r="Y78" s="126" t="str">
        <f t="shared" si="4"/>
        <v>-</v>
      </c>
      <c r="AA78" s="53"/>
      <c r="AB78" s="53"/>
      <c r="AC78" s="53"/>
      <c r="AD78" s="53"/>
    </row>
    <row r="79" spans="1:30" ht="18" x14ac:dyDescent="0.25">
      <c r="A79" s="79" t="str">
        <f t="shared" si="5"/>
        <v>S2#144E</v>
      </c>
      <c r="B79" s="130" t="s">
        <v>46</v>
      </c>
      <c r="C79" s="69" t="s">
        <v>42</v>
      </c>
      <c r="D79" s="80" t="s">
        <v>41</v>
      </c>
      <c r="E79" s="71">
        <f ca="1">COUNTIF(INDIRECT("D"&amp;$A$4):D10074,INDIRECT("D"&amp;ROW()))</f>
        <v>0</v>
      </c>
      <c r="F79" s="81" t="s">
        <v>41</v>
      </c>
      <c r="G79" s="105">
        <f ca="1">COUNTIFS(INDIRECT("U"&amp;$A$4):U3902,"OPEN",INDIRECT("D"&amp;$A$4):D3902,INDIRECT("D"&amp;ROW()))</f>
        <v>0</v>
      </c>
      <c r="H79" s="82"/>
      <c r="I79" s="165"/>
      <c r="J79" s="74" t="s">
        <v>41</v>
      </c>
      <c r="K79" s="75" t="s">
        <v>41</v>
      </c>
      <c r="L79" s="75" t="s">
        <v>41</v>
      </c>
      <c r="M79" s="75" t="s">
        <v>41</v>
      </c>
      <c r="N79" s="75" t="s">
        <v>41</v>
      </c>
      <c r="O79" s="75" t="s">
        <v>41</v>
      </c>
      <c r="P79" s="83" t="s">
        <v>41</v>
      </c>
      <c r="Q79" s="77" t="s">
        <v>41</v>
      </c>
      <c r="R79" s="78"/>
      <c r="S79" s="155" t="s">
        <v>41</v>
      </c>
      <c r="T79" s="66"/>
      <c r="U79" s="53"/>
      <c r="V79" s="53"/>
      <c r="W79" s="54"/>
      <c r="X79" s="121" t="str">
        <f t="shared" si="3"/>
        <v>-</v>
      </c>
      <c r="Y79" s="126" t="str">
        <f t="shared" si="4"/>
        <v>-</v>
      </c>
      <c r="AA79" s="53"/>
      <c r="AB79" s="53"/>
      <c r="AC79" s="53"/>
      <c r="AD79" s="53"/>
    </row>
    <row r="80" spans="1:30" ht="18" x14ac:dyDescent="0.25">
      <c r="A80" s="79" t="str">
        <f t="shared" si="5"/>
        <v>S2#144E</v>
      </c>
      <c r="B80" s="130" t="s">
        <v>46</v>
      </c>
      <c r="C80" s="69" t="s">
        <v>42</v>
      </c>
      <c r="D80" s="80" t="s">
        <v>41</v>
      </c>
      <c r="E80" s="71">
        <f ca="1">COUNTIF(INDIRECT("D"&amp;$A$4):D10075,INDIRECT("D"&amp;ROW()))</f>
        <v>0</v>
      </c>
      <c r="F80" s="81" t="s">
        <v>41</v>
      </c>
      <c r="G80" s="105">
        <f ca="1">COUNTIFS(INDIRECT("U"&amp;$A$4):U3902,"OPEN",INDIRECT("D"&amp;$A$4):D3902,INDIRECT("D"&amp;ROW()))</f>
        <v>0</v>
      </c>
      <c r="H80" s="82"/>
      <c r="I80" s="165"/>
      <c r="J80" s="74" t="s">
        <v>41</v>
      </c>
      <c r="K80" s="75" t="s">
        <v>41</v>
      </c>
      <c r="L80" s="75" t="s">
        <v>41</v>
      </c>
      <c r="M80" s="75" t="s">
        <v>41</v>
      </c>
      <c r="N80" s="75" t="s">
        <v>41</v>
      </c>
      <c r="O80" s="75" t="s">
        <v>41</v>
      </c>
      <c r="P80" s="83" t="s">
        <v>41</v>
      </c>
      <c r="Q80" s="77" t="s">
        <v>41</v>
      </c>
      <c r="R80" s="78"/>
      <c r="S80" s="155" t="s">
        <v>41</v>
      </c>
      <c r="T80" s="66"/>
      <c r="U80" s="53"/>
      <c r="V80" s="53"/>
      <c r="W80" s="54"/>
      <c r="X80" s="121" t="str">
        <f t="shared" si="3"/>
        <v>-</v>
      </c>
      <c r="Y80" s="126" t="str">
        <f t="shared" si="4"/>
        <v>-</v>
      </c>
      <c r="AA80" s="53"/>
      <c r="AB80" s="53"/>
      <c r="AC80" s="53"/>
      <c r="AD80" s="53"/>
    </row>
    <row r="81" spans="1:31" ht="18" x14ac:dyDescent="0.25">
      <c r="A81" s="79" t="str">
        <f t="shared" si="5"/>
        <v>S2#144E</v>
      </c>
      <c r="B81" s="130" t="s">
        <v>46</v>
      </c>
      <c r="C81" s="69" t="s">
        <v>42</v>
      </c>
      <c r="D81" s="80" t="s">
        <v>41</v>
      </c>
      <c r="E81" s="71">
        <f ca="1">COUNTIF(INDIRECT("D"&amp;$A$4):D10076,INDIRECT("D"&amp;ROW()))</f>
        <v>0</v>
      </c>
      <c r="F81" s="81" t="s">
        <v>41</v>
      </c>
      <c r="G81" s="105">
        <f ca="1">COUNTIFS(INDIRECT("U"&amp;$A$4):U3902,"OPEN",INDIRECT("D"&amp;$A$4):D3902,INDIRECT("D"&amp;ROW()))</f>
        <v>0</v>
      </c>
      <c r="H81" s="82"/>
      <c r="I81" s="165"/>
      <c r="J81" s="74" t="s">
        <v>41</v>
      </c>
      <c r="K81" s="75" t="s">
        <v>41</v>
      </c>
      <c r="L81" s="75" t="s">
        <v>41</v>
      </c>
      <c r="M81" s="75" t="s">
        <v>41</v>
      </c>
      <c r="N81" s="75" t="s">
        <v>41</v>
      </c>
      <c r="O81" s="75" t="s">
        <v>41</v>
      </c>
      <c r="P81" s="83" t="s">
        <v>41</v>
      </c>
      <c r="Q81" s="77" t="s">
        <v>41</v>
      </c>
      <c r="R81" s="78"/>
      <c r="S81" s="155" t="s">
        <v>41</v>
      </c>
      <c r="T81" s="66"/>
      <c r="U81" s="53"/>
      <c r="V81" s="53"/>
      <c r="W81" s="54"/>
      <c r="X81" s="121" t="str">
        <f t="shared" si="3"/>
        <v>-</v>
      </c>
      <c r="Y81" s="126" t="str">
        <f t="shared" si="4"/>
        <v>-</v>
      </c>
      <c r="AA81" s="53"/>
      <c r="AB81" s="53"/>
      <c r="AC81" s="53"/>
      <c r="AD81" s="53"/>
    </row>
    <row r="82" spans="1:31" ht="18" x14ac:dyDescent="0.25">
      <c r="A82" s="79" t="str">
        <f t="shared" si="5"/>
        <v>S2#144E</v>
      </c>
      <c r="B82" s="130" t="s">
        <v>46</v>
      </c>
      <c r="C82" s="69" t="s">
        <v>42</v>
      </c>
      <c r="D82" s="80" t="s">
        <v>41</v>
      </c>
      <c r="E82" s="71">
        <f ca="1">COUNTIF(INDIRECT("D"&amp;$A$4):D10077,INDIRECT("D"&amp;ROW()))</f>
        <v>0</v>
      </c>
      <c r="F82" s="81" t="s">
        <v>41</v>
      </c>
      <c r="G82" s="105">
        <f ca="1">COUNTIFS(INDIRECT("U"&amp;$A$4):U3902,"OPEN",INDIRECT("D"&amp;$A$4):D3902,INDIRECT("D"&amp;ROW()))</f>
        <v>0</v>
      </c>
      <c r="H82" s="82"/>
      <c r="I82" s="165"/>
      <c r="J82" s="74" t="s">
        <v>41</v>
      </c>
      <c r="K82" s="75" t="s">
        <v>41</v>
      </c>
      <c r="L82" s="75" t="s">
        <v>41</v>
      </c>
      <c r="M82" s="75" t="s">
        <v>41</v>
      </c>
      <c r="N82" s="75" t="s">
        <v>41</v>
      </c>
      <c r="O82" s="75" t="s">
        <v>41</v>
      </c>
      <c r="P82" s="83" t="s">
        <v>41</v>
      </c>
      <c r="Q82" s="77" t="s">
        <v>41</v>
      </c>
      <c r="R82" s="78"/>
      <c r="S82" s="155" t="s">
        <v>41</v>
      </c>
      <c r="T82" s="66"/>
      <c r="U82" s="53"/>
      <c r="V82" s="53"/>
      <c r="W82" s="54"/>
      <c r="X82" s="121" t="str">
        <f t="shared" si="3"/>
        <v>-</v>
      </c>
      <c r="Y82" s="126" t="str">
        <f t="shared" si="4"/>
        <v>-</v>
      </c>
      <c r="AA82" s="53"/>
      <c r="AB82" s="53"/>
      <c r="AC82" s="53"/>
      <c r="AD82" s="53"/>
    </row>
    <row r="83" spans="1:31" ht="18" x14ac:dyDescent="0.25">
      <c r="A83" s="79" t="str">
        <f t="shared" si="5"/>
        <v>S2#144E</v>
      </c>
      <c r="B83" s="130" t="s">
        <v>46</v>
      </c>
      <c r="C83" s="69" t="s">
        <v>42</v>
      </c>
      <c r="D83" s="80" t="s">
        <v>41</v>
      </c>
      <c r="E83" s="71">
        <f ca="1">COUNTIF(INDIRECT("D"&amp;$A$4):D10078,INDIRECT("D"&amp;ROW()))</f>
        <v>0</v>
      </c>
      <c r="F83" s="81" t="s">
        <v>41</v>
      </c>
      <c r="G83" s="105">
        <f ca="1">COUNTIFS(INDIRECT("U"&amp;$A$4):U3902,"OPEN",INDIRECT("D"&amp;$A$4):D3902,INDIRECT("D"&amp;ROW()))</f>
        <v>0</v>
      </c>
      <c r="H83" s="82"/>
      <c r="I83" s="165"/>
      <c r="J83" s="74" t="s">
        <v>41</v>
      </c>
      <c r="K83" s="75" t="s">
        <v>41</v>
      </c>
      <c r="L83" s="75" t="s">
        <v>41</v>
      </c>
      <c r="M83" s="75" t="s">
        <v>41</v>
      </c>
      <c r="N83" s="75" t="s">
        <v>41</v>
      </c>
      <c r="O83" s="75" t="s">
        <v>41</v>
      </c>
      <c r="P83" s="83" t="s">
        <v>41</v>
      </c>
      <c r="Q83" s="77" t="s">
        <v>41</v>
      </c>
      <c r="R83" s="78"/>
      <c r="S83" s="155" t="s">
        <v>41</v>
      </c>
      <c r="T83" s="66"/>
      <c r="U83" s="53"/>
      <c r="V83" s="53"/>
      <c r="W83" s="54"/>
      <c r="X83" s="121" t="str">
        <f t="shared" si="3"/>
        <v>-</v>
      </c>
      <c r="Y83" s="126" t="str">
        <f t="shared" si="4"/>
        <v>-</v>
      </c>
      <c r="AA83" s="53"/>
      <c r="AB83" s="53"/>
      <c r="AC83" s="53"/>
      <c r="AD83" s="53"/>
    </row>
    <row r="84" spans="1:31" ht="18" x14ac:dyDescent="0.25">
      <c r="A84" s="79" t="str">
        <f t="shared" si="5"/>
        <v>S2#144E</v>
      </c>
      <c r="B84" s="130" t="s">
        <v>46</v>
      </c>
      <c r="C84" s="69" t="s">
        <v>42</v>
      </c>
      <c r="D84" s="80" t="s">
        <v>41</v>
      </c>
      <c r="E84" s="71">
        <f ca="1">COUNTIF(INDIRECT("D"&amp;$A$4):D10079,INDIRECT("D"&amp;ROW()))</f>
        <v>0</v>
      </c>
      <c r="F84" s="81" t="s">
        <v>41</v>
      </c>
      <c r="G84" s="105">
        <f ca="1">COUNTIFS(INDIRECT("U"&amp;$A$4):U3902,"OPEN",INDIRECT("D"&amp;$A$4):D3902,INDIRECT("D"&amp;ROW()))</f>
        <v>0</v>
      </c>
      <c r="H84" s="82"/>
      <c r="I84" s="165"/>
      <c r="J84" s="74" t="s">
        <v>41</v>
      </c>
      <c r="K84" s="75" t="s">
        <v>41</v>
      </c>
      <c r="L84" s="75" t="s">
        <v>41</v>
      </c>
      <c r="M84" s="75" t="s">
        <v>41</v>
      </c>
      <c r="N84" s="75" t="s">
        <v>41</v>
      </c>
      <c r="O84" s="75" t="s">
        <v>41</v>
      </c>
      <c r="P84" s="83" t="s">
        <v>41</v>
      </c>
      <c r="Q84" s="77" t="s">
        <v>41</v>
      </c>
      <c r="R84" s="78"/>
      <c r="S84" s="155" t="s">
        <v>41</v>
      </c>
      <c r="T84" s="66"/>
      <c r="U84" s="53"/>
      <c r="V84" s="53"/>
      <c r="W84" s="54"/>
      <c r="X84" s="121" t="str">
        <f t="shared" si="3"/>
        <v>-</v>
      </c>
      <c r="Y84" s="126" t="str">
        <f t="shared" si="4"/>
        <v>-</v>
      </c>
      <c r="AA84" s="53"/>
      <c r="AB84" s="53"/>
      <c r="AC84" s="53"/>
      <c r="AD84" s="53"/>
    </row>
    <row r="85" spans="1:31" ht="18" x14ac:dyDescent="0.25">
      <c r="A85" s="79" t="str">
        <f t="shared" si="5"/>
        <v>S2#144E</v>
      </c>
      <c r="B85" s="130" t="s">
        <v>46</v>
      </c>
      <c r="C85" s="69" t="s">
        <v>42</v>
      </c>
      <c r="D85" s="80" t="s">
        <v>41</v>
      </c>
      <c r="E85" s="71">
        <f ca="1">COUNTIF(INDIRECT("D"&amp;$A$4):D10080,INDIRECT("D"&amp;ROW()))</f>
        <v>0</v>
      </c>
      <c r="F85" s="81" t="s">
        <v>41</v>
      </c>
      <c r="G85" s="105">
        <f ca="1">COUNTIFS(INDIRECT("U"&amp;$A$4):U3902,"OPEN",INDIRECT("D"&amp;$A$4):D3902,INDIRECT("D"&amp;ROW()))</f>
        <v>0</v>
      </c>
      <c r="H85" s="82"/>
      <c r="I85" s="165"/>
      <c r="J85" s="74" t="s">
        <v>41</v>
      </c>
      <c r="K85" s="75" t="s">
        <v>41</v>
      </c>
      <c r="L85" s="75" t="s">
        <v>41</v>
      </c>
      <c r="M85" s="75" t="s">
        <v>41</v>
      </c>
      <c r="N85" s="75" t="s">
        <v>41</v>
      </c>
      <c r="O85" s="75" t="s">
        <v>41</v>
      </c>
      <c r="P85" s="83" t="s">
        <v>41</v>
      </c>
      <c r="Q85" s="77" t="s">
        <v>41</v>
      </c>
      <c r="R85" s="78"/>
      <c r="S85" s="155" t="s">
        <v>41</v>
      </c>
      <c r="T85" s="66"/>
      <c r="U85" s="53"/>
      <c r="V85" s="53"/>
      <c r="W85" s="54"/>
      <c r="X85" s="121" t="str">
        <f t="shared" si="3"/>
        <v>-</v>
      </c>
      <c r="Y85" s="126" t="str">
        <f t="shared" si="4"/>
        <v>-</v>
      </c>
      <c r="AA85" s="53"/>
      <c r="AB85" s="53"/>
      <c r="AC85" s="53"/>
      <c r="AD85" s="53"/>
    </row>
    <row r="86" spans="1:31" ht="18" x14ac:dyDescent="0.25">
      <c r="A86" s="79" t="str">
        <f t="shared" si="5"/>
        <v>S2#144E</v>
      </c>
      <c r="B86" s="130" t="s">
        <v>46</v>
      </c>
      <c r="C86" s="69" t="s">
        <v>42</v>
      </c>
      <c r="D86" s="80" t="s">
        <v>41</v>
      </c>
      <c r="E86" s="71">
        <f ca="1">COUNTIF(INDIRECT("D"&amp;$A$4):D10078,INDIRECT("D"&amp;ROW()))</f>
        <v>0</v>
      </c>
      <c r="F86" s="81" t="s">
        <v>41</v>
      </c>
      <c r="G86" s="105">
        <f ca="1">COUNTIFS(INDIRECT("U"&amp;$A$4):U3902,"OPEN",INDIRECT("D"&amp;$A$4):D3902,INDIRECT("D"&amp;ROW()))</f>
        <v>0</v>
      </c>
      <c r="H86" s="82"/>
      <c r="I86" s="165"/>
      <c r="J86" s="74" t="s">
        <v>41</v>
      </c>
      <c r="K86" s="75" t="s">
        <v>41</v>
      </c>
      <c r="L86" s="75" t="s">
        <v>41</v>
      </c>
      <c r="M86" s="75" t="s">
        <v>41</v>
      </c>
      <c r="N86" s="75" t="s">
        <v>41</v>
      </c>
      <c r="O86" s="75" t="s">
        <v>41</v>
      </c>
      <c r="P86" s="83" t="s">
        <v>41</v>
      </c>
      <c r="Q86" s="77" t="s">
        <v>41</v>
      </c>
      <c r="R86" s="78"/>
      <c r="S86" s="155" t="s">
        <v>41</v>
      </c>
      <c r="T86" s="66"/>
      <c r="U86" s="53"/>
      <c r="V86" s="53"/>
      <c r="W86" s="54"/>
      <c r="X86" s="121" t="str">
        <f t="shared" si="3"/>
        <v>-</v>
      </c>
      <c r="Y86" s="126" t="str">
        <f t="shared" si="4"/>
        <v>-</v>
      </c>
      <c r="AA86" s="53"/>
      <c r="AB86" s="53"/>
      <c r="AC86" s="53"/>
      <c r="AD86" s="53"/>
    </row>
    <row r="87" spans="1:31" ht="18" x14ac:dyDescent="0.25">
      <c r="A87" s="79" t="str">
        <f t="shared" si="5"/>
        <v>S2#144E</v>
      </c>
      <c r="B87" s="130" t="s">
        <v>46</v>
      </c>
      <c r="C87" s="69" t="s">
        <v>42</v>
      </c>
      <c r="D87" s="80" t="s">
        <v>41</v>
      </c>
      <c r="E87" s="71">
        <f ca="1">COUNTIF(INDIRECT("D"&amp;$A$4):D10079,INDIRECT("D"&amp;ROW()))</f>
        <v>0</v>
      </c>
      <c r="F87" s="81" t="s">
        <v>41</v>
      </c>
      <c r="G87" s="105">
        <f ca="1">COUNTIFS(INDIRECT("U"&amp;$A$4):U3902,"OPEN",INDIRECT("D"&amp;$A$4):D3902,INDIRECT("D"&amp;ROW()))</f>
        <v>0</v>
      </c>
      <c r="H87" s="82"/>
      <c r="I87" s="165"/>
      <c r="J87" s="74" t="s">
        <v>41</v>
      </c>
      <c r="K87" s="75" t="s">
        <v>41</v>
      </c>
      <c r="L87" s="75" t="s">
        <v>41</v>
      </c>
      <c r="M87" s="75" t="s">
        <v>41</v>
      </c>
      <c r="N87" s="75" t="s">
        <v>41</v>
      </c>
      <c r="O87" s="75" t="s">
        <v>41</v>
      </c>
      <c r="P87" s="83" t="s">
        <v>41</v>
      </c>
      <c r="Q87" s="77" t="s">
        <v>41</v>
      </c>
      <c r="R87" s="78"/>
      <c r="S87" s="155" t="s">
        <v>41</v>
      </c>
      <c r="T87" s="66"/>
      <c r="U87" s="53"/>
      <c r="V87" s="53"/>
      <c r="W87" s="54"/>
      <c r="X87" s="121" t="str">
        <f t="shared" si="3"/>
        <v>-</v>
      </c>
      <c r="Y87" s="126" t="str">
        <f t="shared" si="4"/>
        <v>-</v>
      </c>
      <c r="AA87" s="53"/>
      <c r="AB87" s="53"/>
      <c r="AC87" s="53"/>
      <c r="AD87" s="53"/>
    </row>
    <row r="88" spans="1:31" ht="18" x14ac:dyDescent="0.25">
      <c r="A88" s="79" t="str">
        <f t="shared" si="5"/>
        <v>S2#144E</v>
      </c>
      <c r="B88" s="130" t="s">
        <v>46</v>
      </c>
      <c r="C88" s="69" t="s">
        <v>42</v>
      </c>
      <c r="D88" s="80" t="s">
        <v>41</v>
      </c>
      <c r="E88" s="71">
        <f ca="1">COUNTIF(INDIRECT("D"&amp;$A$4):D10080,INDIRECT("D"&amp;ROW()))</f>
        <v>0</v>
      </c>
      <c r="F88" s="81" t="s">
        <v>41</v>
      </c>
      <c r="G88" s="105">
        <f ca="1">COUNTIFS(INDIRECT("U"&amp;$A$4):U3902,"OPEN",INDIRECT("D"&amp;$A$4):D3902,INDIRECT("D"&amp;ROW()))</f>
        <v>0</v>
      </c>
      <c r="H88" s="82"/>
      <c r="I88" s="165"/>
      <c r="J88" s="74" t="s">
        <v>41</v>
      </c>
      <c r="K88" s="75" t="s">
        <v>41</v>
      </c>
      <c r="L88" s="75" t="s">
        <v>41</v>
      </c>
      <c r="M88" s="75" t="s">
        <v>41</v>
      </c>
      <c r="N88" s="75" t="s">
        <v>41</v>
      </c>
      <c r="O88" s="75" t="s">
        <v>41</v>
      </c>
      <c r="P88" s="83" t="s">
        <v>41</v>
      </c>
      <c r="Q88" s="77" t="s">
        <v>41</v>
      </c>
      <c r="R88" s="78"/>
      <c r="S88" s="155" t="s">
        <v>41</v>
      </c>
      <c r="T88" s="66"/>
      <c r="U88" s="53"/>
      <c r="V88" s="53"/>
      <c r="W88" s="54"/>
      <c r="X88" s="121" t="str">
        <f t="shared" si="3"/>
        <v>-</v>
      </c>
      <c r="Y88" s="126" t="str">
        <f t="shared" si="4"/>
        <v>-</v>
      </c>
      <c r="AA88" s="53"/>
      <c r="AB88" s="53"/>
      <c r="AC88" s="53"/>
      <c r="AD88" s="53"/>
    </row>
    <row r="89" spans="1:31" ht="18" x14ac:dyDescent="0.25">
      <c r="A89" s="79" t="str">
        <f t="shared" si="5"/>
        <v>S2#144E</v>
      </c>
      <c r="B89" s="130" t="s">
        <v>46</v>
      </c>
      <c r="C89" s="69" t="s">
        <v>42</v>
      </c>
      <c r="D89" s="80" t="s">
        <v>41</v>
      </c>
      <c r="E89" s="71">
        <f ca="1">COUNTIF(INDIRECT("D"&amp;$A$4):D10081,INDIRECT("D"&amp;ROW()))</f>
        <v>0</v>
      </c>
      <c r="F89" s="81" t="s">
        <v>41</v>
      </c>
      <c r="G89" s="105">
        <f ca="1">COUNTIFS(INDIRECT("U"&amp;$A$4):U3902,"OPEN",INDIRECT("D"&amp;$A$4):D3902,INDIRECT("D"&amp;ROW()))</f>
        <v>0</v>
      </c>
      <c r="H89" s="82"/>
      <c r="I89" s="165"/>
      <c r="J89" s="74" t="s">
        <v>41</v>
      </c>
      <c r="K89" s="75" t="s">
        <v>41</v>
      </c>
      <c r="L89" s="75" t="s">
        <v>41</v>
      </c>
      <c r="M89" s="75" t="s">
        <v>41</v>
      </c>
      <c r="N89" s="75" t="s">
        <v>41</v>
      </c>
      <c r="O89" s="75" t="s">
        <v>41</v>
      </c>
      <c r="P89" s="83" t="s">
        <v>41</v>
      </c>
      <c r="Q89" s="77" t="s">
        <v>41</v>
      </c>
      <c r="R89" s="78"/>
      <c r="S89" s="155" t="s">
        <v>41</v>
      </c>
      <c r="T89" s="66"/>
      <c r="U89" s="53"/>
      <c r="V89" s="53"/>
      <c r="W89" s="54"/>
      <c r="X89" s="121" t="str">
        <f t="shared" si="3"/>
        <v>-</v>
      </c>
      <c r="Y89" s="126" t="str">
        <f t="shared" si="4"/>
        <v>-</v>
      </c>
      <c r="AA89" s="53"/>
      <c r="AB89" s="53"/>
      <c r="AC89" s="53"/>
      <c r="AD89" s="53"/>
    </row>
    <row r="90" spans="1:31" ht="18" x14ac:dyDescent="0.25">
      <c r="A90" s="79" t="str">
        <f t="shared" si="5"/>
        <v>S2#144E</v>
      </c>
      <c r="B90" s="130" t="s">
        <v>46</v>
      </c>
      <c r="C90" s="68" t="s">
        <v>42</v>
      </c>
      <c r="D90" s="80" t="s">
        <v>41</v>
      </c>
      <c r="E90" s="71">
        <f ca="1">COUNTIF(INDIRECT("D"&amp;$A$4):D10082,INDIRECT("D"&amp;ROW()))</f>
        <v>0</v>
      </c>
      <c r="F90" s="81" t="s">
        <v>41</v>
      </c>
      <c r="G90" s="105">
        <f ca="1">COUNTIFS(INDIRECT("C"&amp;$A$4):C3903,"W",INDIRECT("D"&amp;$A$4):D3903,INDIRECT("D"&amp;ROW()))</f>
        <v>0</v>
      </c>
      <c r="H90" s="82"/>
      <c r="I90" s="72"/>
      <c r="J90" s="74" t="s">
        <v>41</v>
      </c>
      <c r="K90" s="75" t="s">
        <v>41</v>
      </c>
      <c r="L90" s="75" t="s">
        <v>41</v>
      </c>
      <c r="M90" s="75" t="s">
        <v>41</v>
      </c>
      <c r="N90" s="75" t="s">
        <v>41</v>
      </c>
      <c r="O90" s="75" t="s">
        <v>41</v>
      </c>
      <c r="P90" s="83" t="s">
        <v>41</v>
      </c>
      <c r="Q90" s="77" t="s">
        <v>41</v>
      </c>
      <c r="R90" s="78"/>
      <c r="S90" s="155" t="s">
        <v>41</v>
      </c>
      <c r="T90" s="66"/>
      <c r="U90" s="53"/>
      <c r="X90" s="121" t="str">
        <f t="shared" si="3"/>
        <v>-</v>
      </c>
      <c r="Y90" s="126" t="str">
        <f t="shared" si="4"/>
        <v>-</v>
      </c>
      <c r="AA90" s="53"/>
      <c r="AB90" s="53"/>
      <c r="AC90" s="53"/>
      <c r="AD90" s="53"/>
    </row>
    <row r="91" spans="1:31" ht="18.75" thickBot="1" x14ac:dyDescent="0.3">
      <c r="A91" s="79" t="str">
        <f t="shared" si="5"/>
        <v>S2#144E</v>
      </c>
      <c r="B91" s="130" t="s">
        <v>46</v>
      </c>
      <c r="C91" s="69" t="s">
        <v>42</v>
      </c>
      <c r="D91" s="85" t="s">
        <v>41</v>
      </c>
      <c r="E91" s="71">
        <f ca="1">COUNTIF(INDIRECT("D"&amp;$A$4):D10083,INDIRECT("D"&amp;ROW()))</f>
        <v>0</v>
      </c>
      <c r="F91" s="86" t="s">
        <v>41</v>
      </c>
      <c r="G91" s="105">
        <f ca="1">COUNTIFS(INDIRECT("C"&amp;$A$4):C3904,"W",INDIRECT("D"&amp;$A$4):D3904,INDIRECT("D"&amp;ROW()))</f>
        <v>0</v>
      </c>
      <c r="H91" s="87" t="s">
        <v>41</v>
      </c>
      <c r="I91" s="166"/>
      <c r="J91" s="74"/>
      <c r="K91" s="75"/>
      <c r="L91" s="75"/>
      <c r="M91" s="75"/>
      <c r="N91" s="75"/>
      <c r="O91" s="75"/>
      <c r="P91" s="83"/>
      <c r="Q91" s="77"/>
      <c r="R91" s="78"/>
      <c r="S91" s="155"/>
      <c r="T91" s="66"/>
      <c r="U91" s="53"/>
      <c r="Y91" s="126"/>
      <c r="AA91" s="53"/>
      <c r="AB91" s="53"/>
      <c r="AC91" s="53"/>
      <c r="AD91" s="53"/>
    </row>
    <row r="92" spans="1:31" s="53" customFormat="1" ht="13.5" thickBot="1" x14ac:dyDescent="0.3">
      <c r="A92" s="116" t="s">
        <v>94</v>
      </c>
      <c r="B92" s="150" t="s">
        <v>149</v>
      </c>
      <c r="C92" s="117" t="s">
        <v>95</v>
      </c>
      <c r="D92" s="118" t="s">
        <v>150</v>
      </c>
      <c r="E92" s="118" t="s">
        <v>3</v>
      </c>
      <c r="F92" s="118" t="s">
        <v>28</v>
      </c>
      <c r="G92" s="118" t="s">
        <v>29</v>
      </c>
      <c r="H92" s="118" t="s">
        <v>96</v>
      </c>
      <c r="I92" s="118" t="s">
        <v>30</v>
      </c>
      <c r="J92" s="118" t="s">
        <v>31</v>
      </c>
      <c r="K92" s="118" t="s">
        <v>32</v>
      </c>
      <c r="L92" s="118" t="s">
        <v>23</v>
      </c>
      <c r="M92" s="118" t="s">
        <v>33</v>
      </c>
      <c r="N92" s="118" t="s">
        <v>34</v>
      </c>
      <c r="O92" s="118" t="s">
        <v>35</v>
      </c>
      <c r="P92" s="118" t="s">
        <v>36</v>
      </c>
      <c r="Q92" s="118" t="s">
        <v>37</v>
      </c>
      <c r="R92" s="117" t="s">
        <v>38</v>
      </c>
      <c r="S92" s="117" t="s">
        <v>39</v>
      </c>
      <c r="T92" s="117" t="s">
        <v>40</v>
      </c>
      <c r="U92" s="88"/>
      <c r="V92" s="88"/>
      <c r="W92" s="54"/>
      <c r="X92" s="121"/>
      <c r="Y92" s="124"/>
      <c r="Z92" s="1"/>
      <c r="AA92" s="1"/>
      <c r="AB92" s="1"/>
      <c r="AC92" s="1"/>
      <c r="AD92" s="1" t="s">
        <v>134</v>
      </c>
      <c r="AE92" s="1" t="s">
        <v>527</v>
      </c>
    </row>
    <row r="93" spans="1:31" ht="36.75" customHeight="1" x14ac:dyDescent="0.25">
      <c r="A93" s="89" t="s">
        <v>224</v>
      </c>
      <c r="B93" s="94" t="s">
        <v>41</v>
      </c>
      <c r="C93" s="91" t="s">
        <v>97</v>
      </c>
      <c r="D93" s="157">
        <v>2</v>
      </c>
      <c r="E93" s="122" t="s">
        <v>6262</v>
      </c>
      <c r="F93" s="92" t="s">
        <v>128</v>
      </c>
      <c r="G93" s="93" t="s">
        <v>98</v>
      </c>
      <c r="H93" s="93" t="s">
        <v>6965</v>
      </c>
      <c r="I93" s="161" t="s">
        <v>510</v>
      </c>
      <c r="J93" s="94"/>
      <c r="K93" s="95"/>
      <c r="L93" s="96"/>
      <c r="M93" s="95"/>
      <c r="N93" s="94"/>
      <c r="O93" s="97"/>
      <c r="P93" s="97"/>
      <c r="Q93" s="90" t="s">
        <v>99</v>
      </c>
      <c r="R93" s="98" t="s">
        <v>225</v>
      </c>
      <c r="S93" s="99" t="s">
        <v>225</v>
      </c>
      <c r="T93" s="97" t="s">
        <v>110</v>
      </c>
      <c r="U93" s="120"/>
      <c r="V93" s="120"/>
      <c r="W93" s="100" t="str">
        <f>VLOOKUP(TRIM(X93),X10:Y92,2,FALSE)</f>
        <v>Puneet</v>
      </c>
      <c r="X93" s="121" t="str">
        <f t="shared" ref="X93:X156" si="6">IF(ISNONTEXT(D93),"" &amp; D93 &amp;"",T(D93))</f>
        <v>2</v>
      </c>
      <c r="Y93" s="124">
        <f t="shared" ref="Y93:Y156" si="7">IF(F93="CR", IF(S93="Approved", 1, IF(S93="Agreed", 1, IF(S93="Block approved", 1, 0))),0)</f>
        <v>0</v>
      </c>
      <c r="Z93" s="121">
        <f t="shared" ref="Z93:Z156" si="8">IF(F93="P-CR", IF(S93="Approved", 1, IF(S93="Block approved", 1, 0)),0)</f>
        <v>0</v>
      </c>
      <c r="AA93" s="121">
        <f t="shared" ref="AA93:AA156" si="9">LEN(I93)</f>
        <v>12</v>
      </c>
      <c r="AB93" s="121">
        <f t="shared" ref="AB93:AB156" si="10">IF(LEFT(H93, 12)="Reserved for",  1, 0)</f>
        <v>0</v>
      </c>
      <c r="AC93" s="121">
        <f t="shared" ref="AC93:AC156" si="11">IF(F93="LS OUT", IF(S93="Approved", 1, IF(S93="Block approved", 1, 0)),0)</f>
        <v>0</v>
      </c>
    </row>
    <row r="94" spans="1:31" ht="35.25" customHeight="1" x14ac:dyDescent="0.25">
      <c r="A94" s="89" t="s">
        <v>224</v>
      </c>
      <c r="B94" s="94" t="s">
        <v>10827</v>
      </c>
      <c r="C94" s="91" t="s">
        <v>97</v>
      </c>
      <c r="D94" s="91" t="s">
        <v>53</v>
      </c>
      <c r="E94" s="122" t="s">
        <v>6263</v>
      </c>
      <c r="F94" s="92" t="s">
        <v>100</v>
      </c>
      <c r="G94" s="92" t="s">
        <v>98</v>
      </c>
      <c r="H94" s="92" t="s">
        <v>6966</v>
      </c>
      <c r="I94" s="162" t="s">
        <v>101</v>
      </c>
      <c r="J94" s="96"/>
      <c r="K94" s="95"/>
      <c r="L94" s="96"/>
      <c r="M94" s="95"/>
      <c r="N94" s="94"/>
      <c r="O94" s="94"/>
      <c r="P94" s="94"/>
      <c r="Q94" s="98" t="s">
        <v>6967</v>
      </c>
      <c r="R94" s="98" t="s">
        <v>225</v>
      </c>
      <c r="S94" s="99" t="s">
        <v>225</v>
      </c>
      <c r="T94" s="94" t="s">
        <v>102</v>
      </c>
      <c r="U94" s="120"/>
      <c r="V94" s="120"/>
      <c r="W94" s="100" t="str">
        <f>VLOOKUP(TRIM(X94),X10:Y92,2,FALSE)</f>
        <v>Puneet</v>
      </c>
      <c r="X94" s="121" t="str">
        <f t="shared" si="6"/>
        <v>3</v>
      </c>
      <c r="Y94" s="124">
        <f t="shared" si="7"/>
        <v>0</v>
      </c>
      <c r="Z94" s="121">
        <f t="shared" si="8"/>
        <v>0</v>
      </c>
      <c r="AA94" s="121">
        <f t="shared" si="9"/>
        <v>16</v>
      </c>
      <c r="AB94" s="121">
        <f t="shared" si="10"/>
        <v>0</v>
      </c>
      <c r="AC94" s="121">
        <f t="shared" si="11"/>
        <v>0</v>
      </c>
    </row>
    <row r="95" spans="1:31" ht="35.25" customHeight="1" x14ac:dyDescent="0.25">
      <c r="A95" s="89" t="s">
        <v>224</v>
      </c>
      <c r="B95" s="94" t="s">
        <v>497</v>
      </c>
      <c r="C95" s="91" t="s">
        <v>97</v>
      </c>
      <c r="D95" s="91" t="s">
        <v>204</v>
      </c>
      <c r="E95" s="122" t="s">
        <v>6983</v>
      </c>
      <c r="F95" s="92" t="s">
        <v>12</v>
      </c>
      <c r="G95" s="92" t="s">
        <v>103</v>
      </c>
      <c r="H95" s="92" t="s">
        <v>500</v>
      </c>
      <c r="I95" s="162" t="s">
        <v>501</v>
      </c>
      <c r="J95" s="96"/>
      <c r="K95" s="95"/>
      <c r="L95" s="96"/>
      <c r="M95" s="95"/>
      <c r="N95" s="94"/>
      <c r="O95" s="94" t="s">
        <v>244</v>
      </c>
      <c r="P95" s="94"/>
      <c r="Q95" s="98" t="s">
        <v>496</v>
      </c>
      <c r="R95" s="98" t="s">
        <v>11395</v>
      </c>
      <c r="S95" s="99" t="s">
        <v>234</v>
      </c>
      <c r="T95" s="94" t="s">
        <v>502</v>
      </c>
      <c r="U95" s="120"/>
      <c r="V95" s="120"/>
      <c r="W95" s="100" t="str">
        <f>VLOOKUP(TRIM(X95),X10:Y92,2,FALSE)</f>
        <v>Tao</v>
      </c>
      <c r="X95" s="121" t="str">
        <f t="shared" si="6"/>
        <v>8.11</v>
      </c>
      <c r="Y95" s="124">
        <f t="shared" si="7"/>
        <v>0</v>
      </c>
      <c r="Z95" s="121">
        <f t="shared" si="8"/>
        <v>0</v>
      </c>
      <c r="AA95" s="121">
        <f t="shared" si="9"/>
        <v>20</v>
      </c>
      <c r="AB95" s="121">
        <f t="shared" si="10"/>
        <v>0</v>
      </c>
      <c r="AC95" s="121">
        <f t="shared" si="11"/>
        <v>0</v>
      </c>
      <c r="AD95" s="1" t="s">
        <v>525</v>
      </c>
    </row>
    <row r="96" spans="1:31" ht="35.25" customHeight="1" x14ac:dyDescent="0.25">
      <c r="A96" s="89" t="s">
        <v>224</v>
      </c>
      <c r="B96" s="94" t="s">
        <v>226</v>
      </c>
      <c r="C96" s="91" t="s">
        <v>97</v>
      </c>
      <c r="D96" s="91" t="s">
        <v>56</v>
      </c>
      <c r="E96" s="122" t="s">
        <v>6984</v>
      </c>
      <c r="F96" s="92" t="s">
        <v>12</v>
      </c>
      <c r="G96" s="92" t="s">
        <v>103</v>
      </c>
      <c r="H96" s="92" t="s">
        <v>634</v>
      </c>
      <c r="I96" s="162" t="s">
        <v>635</v>
      </c>
      <c r="J96" s="96"/>
      <c r="K96" s="95"/>
      <c r="L96" s="96"/>
      <c r="M96" s="95"/>
      <c r="N96" s="94"/>
      <c r="O96" s="94" t="s">
        <v>124</v>
      </c>
      <c r="P96" s="94"/>
      <c r="Q96" s="98" t="s">
        <v>622</v>
      </c>
      <c r="R96" s="98" t="s">
        <v>11396</v>
      </c>
      <c r="S96" s="99" t="s">
        <v>227</v>
      </c>
      <c r="T96" s="94" t="s">
        <v>636</v>
      </c>
      <c r="U96" s="120"/>
      <c r="V96" s="120"/>
      <c r="W96" s="100" t="str">
        <f>VLOOKUP(TRIM(X96),X10:Y92,2,FALSE)</f>
        <v>Andy</v>
      </c>
      <c r="X96" s="121" t="str">
        <f t="shared" si="6"/>
        <v>4.1</v>
      </c>
      <c r="Y96" s="124">
        <f t="shared" si="7"/>
        <v>0</v>
      </c>
      <c r="Z96" s="121">
        <f t="shared" si="8"/>
        <v>0</v>
      </c>
      <c r="AA96" s="121">
        <f t="shared" si="9"/>
        <v>19</v>
      </c>
      <c r="AB96" s="121">
        <f t="shared" si="10"/>
        <v>0</v>
      </c>
      <c r="AC96" s="121">
        <f t="shared" si="11"/>
        <v>0</v>
      </c>
    </row>
    <row r="97" spans="1:30" ht="35.25" customHeight="1" x14ac:dyDescent="0.25">
      <c r="A97" s="89" t="s">
        <v>224</v>
      </c>
      <c r="B97" s="94" t="s">
        <v>231</v>
      </c>
      <c r="C97" s="91" t="s">
        <v>97</v>
      </c>
      <c r="D97" s="91" t="s">
        <v>56</v>
      </c>
      <c r="E97" s="122" t="s">
        <v>6985</v>
      </c>
      <c r="F97" s="92" t="s">
        <v>12</v>
      </c>
      <c r="G97" s="92" t="s">
        <v>103</v>
      </c>
      <c r="H97" s="92" t="s">
        <v>637</v>
      </c>
      <c r="I97" s="162" t="s">
        <v>638</v>
      </c>
      <c r="J97" s="96"/>
      <c r="K97" s="95"/>
      <c r="L97" s="96"/>
      <c r="M97" s="95"/>
      <c r="N97" s="94"/>
      <c r="O97" s="94" t="s">
        <v>238</v>
      </c>
      <c r="P97" s="94"/>
      <c r="Q97" s="98" t="s">
        <v>623</v>
      </c>
      <c r="R97" s="98" t="s">
        <v>11397</v>
      </c>
      <c r="S97" s="99" t="s">
        <v>229</v>
      </c>
      <c r="T97" s="94" t="s">
        <v>639</v>
      </c>
      <c r="U97" s="120"/>
      <c r="V97" s="120"/>
      <c r="W97" s="100" t="str">
        <f>VLOOKUP(TRIM(X97),X10:Y92,2,FALSE)</f>
        <v>Andy</v>
      </c>
      <c r="X97" s="121" t="str">
        <f t="shared" si="6"/>
        <v>4.1</v>
      </c>
      <c r="Y97" s="124">
        <f t="shared" si="7"/>
        <v>0</v>
      </c>
      <c r="Z97" s="121">
        <f t="shared" si="8"/>
        <v>0</v>
      </c>
      <c r="AA97" s="121">
        <f t="shared" si="9"/>
        <v>19</v>
      </c>
      <c r="AB97" s="121">
        <f t="shared" si="10"/>
        <v>0</v>
      </c>
      <c r="AC97" s="121">
        <f t="shared" si="11"/>
        <v>0</v>
      </c>
    </row>
    <row r="98" spans="1:30" ht="35.25" customHeight="1" x14ac:dyDescent="0.25">
      <c r="A98" s="89" t="s">
        <v>224</v>
      </c>
      <c r="B98" s="94" t="s">
        <v>236</v>
      </c>
      <c r="C98" s="91" t="s">
        <v>97</v>
      </c>
      <c r="D98" s="91" t="s">
        <v>198</v>
      </c>
      <c r="E98" s="122" t="s">
        <v>6986</v>
      </c>
      <c r="F98" s="92" t="s">
        <v>12</v>
      </c>
      <c r="G98" s="92" t="s">
        <v>103</v>
      </c>
      <c r="H98" s="92" t="s">
        <v>643</v>
      </c>
      <c r="I98" s="162" t="s">
        <v>644</v>
      </c>
      <c r="J98" s="96"/>
      <c r="K98" s="95"/>
      <c r="L98" s="96"/>
      <c r="M98" s="95"/>
      <c r="N98" s="94"/>
      <c r="O98" s="94" t="s">
        <v>244</v>
      </c>
      <c r="P98" s="94"/>
      <c r="Q98" s="98" t="s">
        <v>625</v>
      </c>
      <c r="R98" s="98" t="s">
        <v>11398</v>
      </c>
      <c r="S98" s="99" t="s">
        <v>227</v>
      </c>
      <c r="T98" s="94" t="s">
        <v>645</v>
      </c>
      <c r="U98" s="120"/>
      <c r="V98" s="120"/>
      <c r="W98" s="100" t="str">
        <f>VLOOKUP(TRIM(X98),X10:Y92,2,FALSE)</f>
        <v>Puneet</v>
      </c>
      <c r="X98" s="121" t="str">
        <f t="shared" si="6"/>
        <v>8.5</v>
      </c>
      <c r="Y98" s="124">
        <f t="shared" si="7"/>
        <v>0</v>
      </c>
      <c r="Z98" s="121">
        <f t="shared" si="8"/>
        <v>0</v>
      </c>
      <c r="AA98" s="121">
        <f t="shared" si="9"/>
        <v>19</v>
      </c>
      <c r="AB98" s="121">
        <f t="shared" si="10"/>
        <v>0</v>
      </c>
      <c r="AC98" s="121">
        <f t="shared" si="11"/>
        <v>0</v>
      </c>
    </row>
    <row r="99" spans="1:30" ht="35.25" customHeight="1" x14ac:dyDescent="0.25">
      <c r="A99" s="89" t="s">
        <v>224</v>
      </c>
      <c r="B99" s="94" t="s">
        <v>226</v>
      </c>
      <c r="C99" s="91" t="s">
        <v>97</v>
      </c>
      <c r="D99" s="91" t="s">
        <v>56</v>
      </c>
      <c r="E99" s="122" t="s">
        <v>6987</v>
      </c>
      <c r="F99" s="92" t="s">
        <v>12</v>
      </c>
      <c r="G99" s="92" t="s">
        <v>103</v>
      </c>
      <c r="H99" s="92" t="s">
        <v>2040</v>
      </c>
      <c r="I99" s="162" t="s">
        <v>2041</v>
      </c>
      <c r="J99" s="96"/>
      <c r="K99" s="95"/>
      <c r="L99" s="96"/>
      <c r="M99" s="95"/>
      <c r="N99" s="94"/>
      <c r="O99" s="94" t="s">
        <v>244</v>
      </c>
      <c r="P99" s="94"/>
      <c r="Q99" s="98" t="s">
        <v>2018</v>
      </c>
      <c r="R99" s="98" t="s">
        <v>11399</v>
      </c>
      <c r="S99" s="99" t="s">
        <v>234</v>
      </c>
      <c r="T99" s="94" t="s">
        <v>144</v>
      </c>
      <c r="U99" s="120"/>
      <c r="V99" s="120"/>
      <c r="W99" s="100" t="str">
        <f>VLOOKUP(TRIM(X99),X10:Y92,2,FALSE)</f>
        <v>Andy</v>
      </c>
      <c r="X99" s="121" t="str">
        <f t="shared" si="6"/>
        <v>4.1</v>
      </c>
      <c r="Y99" s="124">
        <f t="shared" si="7"/>
        <v>0</v>
      </c>
      <c r="Z99" s="121">
        <f t="shared" si="8"/>
        <v>0</v>
      </c>
      <c r="AA99" s="121">
        <f t="shared" si="9"/>
        <v>18</v>
      </c>
      <c r="AB99" s="121">
        <f t="shared" si="10"/>
        <v>0</v>
      </c>
      <c r="AC99" s="121">
        <f t="shared" si="11"/>
        <v>0</v>
      </c>
      <c r="AD99" s="1" t="s">
        <v>525</v>
      </c>
    </row>
    <row r="100" spans="1:30" ht="35.25" customHeight="1" x14ac:dyDescent="0.25">
      <c r="A100" s="89" t="s">
        <v>224</v>
      </c>
      <c r="B100" s="94" t="s">
        <v>2027</v>
      </c>
      <c r="C100" s="91" t="s">
        <v>97</v>
      </c>
      <c r="D100" s="91" t="s">
        <v>56</v>
      </c>
      <c r="E100" s="122" t="s">
        <v>6988</v>
      </c>
      <c r="F100" s="92" t="s">
        <v>12</v>
      </c>
      <c r="G100" s="92" t="s">
        <v>103</v>
      </c>
      <c r="H100" s="92" t="s">
        <v>2046</v>
      </c>
      <c r="I100" s="162" t="s">
        <v>2047</v>
      </c>
      <c r="J100" s="96"/>
      <c r="K100" s="95"/>
      <c r="L100" s="96"/>
      <c r="M100" s="95"/>
      <c r="N100" s="94"/>
      <c r="O100" s="94" t="s">
        <v>244</v>
      </c>
      <c r="P100" s="94"/>
      <c r="Q100" s="98" t="s">
        <v>2020</v>
      </c>
      <c r="R100" s="98" t="s">
        <v>11360</v>
      </c>
      <c r="S100" s="99" t="s">
        <v>234</v>
      </c>
      <c r="T100" s="94" t="s">
        <v>2048</v>
      </c>
      <c r="U100" s="120"/>
      <c r="V100" s="120"/>
      <c r="W100" s="100" t="str">
        <f>VLOOKUP(TRIM(X100),X10:Y92,2,FALSE)</f>
        <v>Andy</v>
      </c>
      <c r="X100" s="121" t="str">
        <f t="shared" si="6"/>
        <v>4.1</v>
      </c>
      <c r="Y100" s="124">
        <f t="shared" si="7"/>
        <v>0</v>
      </c>
      <c r="Z100" s="121">
        <f t="shared" si="8"/>
        <v>0</v>
      </c>
      <c r="AA100" s="121">
        <f t="shared" si="9"/>
        <v>18</v>
      </c>
      <c r="AB100" s="121">
        <f t="shared" si="10"/>
        <v>0</v>
      </c>
      <c r="AC100" s="121">
        <f t="shared" si="11"/>
        <v>0</v>
      </c>
      <c r="AD100" s="1" t="s">
        <v>525</v>
      </c>
    </row>
    <row r="101" spans="1:30" ht="35.25" customHeight="1" x14ac:dyDescent="0.25">
      <c r="A101" s="89" t="s">
        <v>224</v>
      </c>
      <c r="B101" s="94" t="s">
        <v>2029</v>
      </c>
      <c r="C101" s="91" t="s">
        <v>97</v>
      </c>
      <c r="D101" s="91" t="s">
        <v>56</v>
      </c>
      <c r="E101" s="122" t="s">
        <v>6989</v>
      </c>
      <c r="F101" s="92" t="s">
        <v>12</v>
      </c>
      <c r="G101" s="92" t="s">
        <v>104</v>
      </c>
      <c r="H101" s="92" t="s">
        <v>2066</v>
      </c>
      <c r="I101" s="162" t="s">
        <v>2067</v>
      </c>
      <c r="J101" s="96"/>
      <c r="K101" s="95"/>
      <c r="L101" s="96"/>
      <c r="M101" s="95"/>
      <c r="N101" s="94"/>
      <c r="O101" s="94" t="s">
        <v>244</v>
      </c>
      <c r="P101" s="94"/>
      <c r="Q101" s="98" t="s">
        <v>2068</v>
      </c>
      <c r="R101" s="98" t="s">
        <v>11400</v>
      </c>
      <c r="S101" s="99" t="s">
        <v>227</v>
      </c>
      <c r="T101" s="94" t="s">
        <v>2069</v>
      </c>
      <c r="U101" s="120"/>
      <c r="V101" s="120"/>
      <c r="W101" s="100" t="str">
        <f>VLOOKUP(TRIM(X101),X10:Y92,2,FALSE)</f>
        <v>Andy</v>
      </c>
      <c r="X101" s="121" t="str">
        <f t="shared" si="6"/>
        <v>4.1</v>
      </c>
      <c r="Y101" s="124">
        <f t="shared" si="7"/>
        <v>0</v>
      </c>
      <c r="Z101" s="121">
        <f t="shared" si="8"/>
        <v>0</v>
      </c>
      <c r="AA101" s="121">
        <f t="shared" si="9"/>
        <v>18</v>
      </c>
      <c r="AB101" s="121">
        <f t="shared" si="10"/>
        <v>0</v>
      </c>
      <c r="AC101" s="121">
        <f t="shared" si="11"/>
        <v>0</v>
      </c>
      <c r="AD101" s="1" t="s">
        <v>525</v>
      </c>
    </row>
    <row r="102" spans="1:30" ht="35.25" customHeight="1" x14ac:dyDescent="0.25">
      <c r="A102" s="89" t="s">
        <v>224</v>
      </c>
      <c r="B102" s="94" t="s">
        <v>2030</v>
      </c>
      <c r="C102" s="91" t="s">
        <v>97</v>
      </c>
      <c r="D102" s="91" t="s">
        <v>197</v>
      </c>
      <c r="E102" s="122" t="s">
        <v>6990</v>
      </c>
      <c r="F102" s="92" t="s">
        <v>12</v>
      </c>
      <c r="G102" s="92" t="s">
        <v>103</v>
      </c>
      <c r="H102" s="92" t="s">
        <v>2073</v>
      </c>
      <c r="I102" s="162" t="s">
        <v>2074</v>
      </c>
      <c r="J102" s="96"/>
      <c r="K102" s="95"/>
      <c r="L102" s="96"/>
      <c r="M102" s="95"/>
      <c r="N102" s="94"/>
      <c r="O102" s="94" t="s">
        <v>124</v>
      </c>
      <c r="P102" s="94"/>
      <c r="Q102" s="98" t="s">
        <v>2075</v>
      </c>
      <c r="R102" s="98" t="s">
        <v>11401</v>
      </c>
      <c r="S102" s="99" t="s">
        <v>227</v>
      </c>
      <c r="T102" s="94" t="s">
        <v>2076</v>
      </c>
      <c r="U102" s="120"/>
      <c r="V102" s="120"/>
      <c r="W102" s="100" t="str">
        <f>VLOOKUP(TRIM(X102),X10:Y92,2,FALSE)</f>
        <v>Tao</v>
      </c>
      <c r="X102" s="121" t="str">
        <f t="shared" si="6"/>
        <v>8.4</v>
      </c>
      <c r="Y102" s="124">
        <f t="shared" si="7"/>
        <v>0</v>
      </c>
      <c r="Z102" s="121">
        <f t="shared" si="8"/>
        <v>0</v>
      </c>
      <c r="AA102" s="121">
        <f t="shared" si="9"/>
        <v>18</v>
      </c>
      <c r="AB102" s="121">
        <f t="shared" si="10"/>
        <v>0</v>
      </c>
      <c r="AC102" s="121">
        <f t="shared" si="11"/>
        <v>0</v>
      </c>
      <c r="AD102" s="1" t="s">
        <v>525</v>
      </c>
    </row>
    <row r="103" spans="1:30" ht="35.25" customHeight="1" x14ac:dyDescent="0.25">
      <c r="A103" s="89" t="s">
        <v>224</v>
      </c>
      <c r="B103" s="94" t="s">
        <v>226</v>
      </c>
      <c r="C103" s="91" t="s">
        <v>97</v>
      </c>
      <c r="D103" s="91" t="s">
        <v>183</v>
      </c>
      <c r="E103" s="122" t="s">
        <v>6991</v>
      </c>
      <c r="F103" s="92" t="s">
        <v>12</v>
      </c>
      <c r="G103" s="92" t="s">
        <v>103</v>
      </c>
      <c r="H103" s="92" t="s">
        <v>2104</v>
      </c>
      <c r="I103" s="162" t="s">
        <v>2105</v>
      </c>
      <c r="J103" s="96"/>
      <c r="K103" s="95"/>
      <c r="L103" s="96"/>
      <c r="M103" s="95"/>
      <c r="N103" s="94"/>
      <c r="O103" s="94" t="s">
        <v>244</v>
      </c>
      <c r="P103" s="94"/>
      <c r="Q103" s="98" t="s">
        <v>2094</v>
      </c>
      <c r="R103" s="98" t="s">
        <v>11402</v>
      </c>
      <c r="S103" s="99" t="s">
        <v>229</v>
      </c>
      <c r="T103" s="94" t="s">
        <v>2106</v>
      </c>
      <c r="U103" s="120"/>
      <c r="V103" s="120"/>
      <c r="W103" s="100" t="str">
        <f>VLOOKUP(TRIM(X103),X10:Y92,2,FALSE)</f>
        <v>Andy</v>
      </c>
      <c r="X103" s="121" t="str">
        <f t="shared" si="6"/>
        <v>8.1</v>
      </c>
      <c r="Y103" s="124">
        <f t="shared" si="7"/>
        <v>0</v>
      </c>
      <c r="Z103" s="121">
        <f t="shared" si="8"/>
        <v>0</v>
      </c>
      <c r="AA103" s="121">
        <f t="shared" si="9"/>
        <v>18</v>
      </c>
      <c r="AB103" s="121">
        <f t="shared" si="10"/>
        <v>0</v>
      </c>
      <c r="AC103" s="121">
        <f t="shared" si="11"/>
        <v>0</v>
      </c>
      <c r="AD103" s="1" t="s">
        <v>525</v>
      </c>
    </row>
    <row r="104" spans="1:30" ht="35.25" customHeight="1" x14ac:dyDescent="0.25">
      <c r="A104" s="89" t="s">
        <v>224</v>
      </c>
      <c r="B104" s="94" t="s">
        <v>231</v>
      </c>
      <c r="C104" s="91" t="s">
        <v>97</v>
      </c>
      <c r="D104" s="91" t="s">
        <v>56</v>
      </c>
      <c r="E104" s="122" t="s">
        <v>6992</v>
      </c>
      <c r="F104" s="92" t="s">
        <v>12</v>
      </c>
      <c r="G104" s="92" t="s">
        <v>103</v>
      </c>
      <c r="H104" s="92" t="s">
        <v>2117</v>
      </c>
      <c r="I104" s="162" t="s">
        <v>2118</v>
      </c>
      <c r="J104" s="96"/>
      <c r="K104" s="95"/>
      <c r="L104" s="96"/>
      <c r="M104" s="95"/>
      <c r="N104" s="94"/>
      <c r="O104" s="94" t="s">
        <v>244</v>
      </c>
      <c r="P104" s="94"/>
      <c r="Q104" s="98" t="s">
        <v>2108</v>
      </c>
      <c r="R104" s="98" t="s">
        <v>11403</v>
      </c>
      <c r="S104" s="99" t="s">
        <v>229</v>
      </c>
      <c r="T104" s="94" t="s">
        <v>419</v>
      </c>
      <c r="U104" s="120"/>
      <c r="V104" s="120"/>
      <c r="W104" s="100" t="str">
        <f>VLOOKUP(TRIM(X104),X10:Y92,2,FALSE)</f>
        <v>Andy</v>
      </c>
      <c r="X104" s="121" t="str">
        <f t="shared" si="6"/>
        <v>4.1</v>
      </c>
      <c r="Y104" s="124">
        <f t="shared" si="7"/>
        <v>0</v>
      </c>
      <c r="Z104" s="121">
        <f t="shared" si="8"/>
        <v>0</v>
      </c>
      <c r="AA104" s="121">
        <f t="shared" si="9"/>
        <v>18</v>
      </c>
      <c r="AB104" s="121">
        <f t="shared" si="10"/>
        <v>0</v>
      </c>
      <c r="AC104" s="121">
        <f t="shared" si="11"/>
        <v>0</v>
      </c>
      <c r="AD104" s="1" t="s">
        <v>525</v>
      </c>
    </row>
    <row r="105" spans="1:30" ht="35.25" customHeight="1" x14ac:dyDescent="0.25">
      <c r="A105" s="89" t="s">
        <v>224</v>
      </c>
      <c r="B105" s="94" t="s">
        <v>226</v>
      </c>
      <c r="C105" s="91" t="s">
        <v>97</v>
      </c>
      <c r="D105" s="91" t="s">
        <v>56</v>
      </c>
      <c r="E105" s="122" t="s">
        <v>6993</v>
      </c>
      <c r="F105" s="92" t="s">
        <v>12</v>
      </c>
      <c r="G105" s="92" t="s">
        <v>103</v>
      </c>
      <c r="H105" s="92" t="s">
        <v>2123</v>
      </c>
      <c r="I105" s="162" t="s">
        <v>2124</v>
      </c>
      <c r="J105" s="96"/>
      <c r="K105" s="95"/>
      <c r="L105" s="96"/>
      <c r="M105" s="95"/>
      <c r="N105" s="94"/>
      <c r="O105" s="94" t="s">
        <v>124</v>
      </c>
      <c r="P105" s="94"/>
      <c r="Q105" s="98" t="s">
        <v>2110</v>
      </c>
      <c r="R105" s="98" t="s">
        <v>11404</v>
      </c>
      <c r="S105" s="99" t="s">
        <v>229</v>
      </c>
      <c r="T105" s="94" t="s">
        <v>2125</v>
      </c>
      <c r="U105" s="120"/>
      <c r="V105" s="120"/>
      <c r="W105" s="100" t="str">
        <f>VLOOKUP(TRIM(X105),X10:Y92,2,FALSE)</f>
        <v>Andy</v>
      </c>
      <c r="X105" s="121" t="str">
        <f t="shared" si="6"/>
        <v>4.1</v>
      </c>
      <c r="Y105" s="124">
        <f t="shared" si="7"/>
        <v>0</v>
      </c>
      <c r="Z105" s="121">
        <f t="shared" si="8"/>
        <v>0</v>
      </c>
      <c r="AA105" s="121">
        <f t="shared" si="9"/>
        <v>18</v>
      </c>
      <c r="AB105" s="121">
        <f t="shared" si="10"/>
        <v>0</v>
      </c>
      <c r="AC105" s="121">
        <f t="shared" si="11"/>
        <v>0</v>
      </c>
      <c r="AD105" s="1" t="s">
        <v>525</v>
      </c>
    </row>
    <row r="106" spans="1:30" ht="35.25" customHeight="1" x14ac:dyDescent="0.25">
      <c r="A106" s="89" t="s">
        <v>224</v>
      </c>
      <c r="B106" s="94" t="s">
        <v>231</v>
      </c>
      <c r="C106" s="91" t="s">
        <v>97</v>
      </c>
      <c r="D106" s="91" t="s">
        <v>56</v>
      </c>
      <c r="E106" s="122" t="s">
        <v>6994</v>
      </c>
      <c r="F106" s="92" t="s">
        <v>12</v>
      </c>
      <c r="G106" s="92" t="s">
        <v>103</v>
      </c>
      <c r="H106" s="92" t="s">
        <v>2126</v>
      </c>
      <c r="I106" s="162" t="s">
        <v>2127</v>
      </c>
      <c r="J106" s="96"/>
      <c r="K106" s="95"/>
      <c r="L106" s="96"/>
      <c r="M106" s="95"/>
      <c r="N106" s="94"/>
      <c r="O106" s="94" t="s">
        <v>124</v>
      </c>
      <c r="P106" s="94"/>
      <c r="Q106" s="98" t="s">
        <v>2111</v>
      </c>
      <c r="R106" s="98" t="s">
        <v>11405</v>
      </c>
      <c r="S106" s="99" t="s">
        <v>229</v>
      </c>
      <c r="T106" s="94" t="s">
        <v>2128</v>
      </c>
      <c r="U106" s="120"/>
      <c r="V106" s="120"/>
      <c r="W106" s="100" t="str">
        <f>VLOOKUP(TRIM(X106),X10:Y92,2,FALSE)</f>
        <v>Andy</v>
      </c>
      <c r="X106" s="121" t="str">
        <f t="shared" si="6"/>
        <v>4.1</v>
      </c>
      <c r="Y106" s="124">
        <f t="shared" si="7"/>
        <v>0</v>
      </c>
      <c r="Z106" s="121">
        <f t="shared" si="8"/>
        <v>0</v>
      </c>
      <c r="AA106" s="121">
        <f t="shared" si="9"/>
        <v>18</v>
      </c>
      <c r="AB106" s="121">
        <f t="shared" si="10"/>
        <v>0</v>
      </c>
      <c r="AC106" s="121">
        <f t="shared" si="11"/>
        <v>0</v>
      </c>
      <c r="AD106" s="1" t="s">
        <v>525</v>
      </c>
    </row>
    <row r="107" spans="1:30" ht="35.25" customHeight="1" x14ac:dyDescent="0.25">
      <c r="A107" s="89" t="s">
        <v>224</v>
      </c>
      <c r="B107" s="94" t="s">
        <v>2222</v>
      </c>
      <c r="C107" s="91" t="s">
        <v>97</v>
      </c>
      <c r="D107" s="91" t="s">
        <v>56</v>
      </c>
      <c r="E107" s="122" t="s">
        <v>6995</v>
      </c>
      <c r="F107" s="92" t="s">
        <v>12</v>
      </c>
      <c r="G107" s="92" t="s">
        <v>103</v>
      </c>
      <c r="H107" s="92" t="s">
        <v>2225</v>
      </c>
      <c r="I107" s="162" t="s">
        <v>2226</v>
      </c>
      <c r="J107" s="96"/>
      <c r="K107" s="95"/>
      <c r="L107" s="96"/>
      <c r="M107" s="95"/>
      <c r="N107" s="94"/>
      <c r="O107" s="94" t="s">
        <v>238</v>
      </c>
      <c r="P107" s="94"/>
      <c r="Q107" s="98" t="s">
        <v>2219</v>
      </c>
      <c r="R107" s="98" t="s">
        <v>11406</v>
      </c>
      <c r="S107" s="99" t="s">
        <v>229</v>
      </c>
      <c r="T107" s="94" t="s">
        <v>2228</v>
      </c>
      <c r="U107" s="120"/>
      <c r="V107" s="120"/>
      <c r="W107" s="100" t="str">
        <f>VLOOKUP(TRIM(X107),X10:Y92,2,FALSE)</f>
        <v>Andy</v>
      </c>
      <c r="X107" s="121" t="str">
        <f t="shared" si="6"/>
        <v>4.1</v>
      </c>
      <c r="Y107" s="124">
        <f>IF(F107="CR", IF(S107="Approved", 1, IF(S107="Agreed", 1, IF(S107="Block approved", 1, 0))),0)</f>
        <v>0</v>
      </c>
      <c r="Z107" s="121">
        <f t="shared" si="8"/>
        <v>0</v>
      </c>
      <c r="AA107" s="121">
        <f t="shared" si="9"/>
        <v>19</v>
      </c>
      <c r="AB107" s="121">
        <f t="shared" si="10"/>
        <v>0</v>
      </c>
      <c r="AC107" s="121">
        <f t="shared" si="11"/>
        <v>0</v>
      </c>
      <c r="AD107" s="1" t="s">
        <v>525</v>
      </c>
    </row>
    <row r="108" spans="1:30" ht="35.25" customHeight="1" x14ac:dyDescent="0.25">
      <c r="A108" s="89" t="s">
        <v>224</v>
      </c>
      <c r="B108" s="94" t="s">
        <v>235</v>
      </c>
      <c r="C108" s="91" t="s">
        <v>97</v>
      </c>
      <c r="D108" s="91" t="s">
        <v>197</v>
      </c>
      <c r="E108" s="122" t="s">
        <v>6996</v>
      </c>
      <c r="F108" s="92" t="s">
        <v>12</v>
      </c>
      <c r="G108" s="92" t="s">
        <v>103</v>
      </c>
      <c r="H108" s="92" t="s">
        <v>2308</v>
      </c>
      <c r="I108" s="162" t="s">
        <v>2309</v>
      </c>
      <c r="J108" s="96"/>
      <c r="K108" s="95"/>
      <c r="L108" s="96"/>
      <c r="M108" s="95"/>
      <c r="N108" s="94"/>
      <c r="O108" s="94" t="s">
        <v>244</v>
      </c>
      <c r="P108" s="94"/>
      <c r="Q108" s="98" t="s">
        <v>2266</v>
      </c>
      <c r="R108" s="98" t="s">
        <v>11407</v>
      </c>
      <c r="S108" s="99" t="s">
        <v>227</v>
      </c>
      <c r="T108" s="94" t="s">
        <v>2310</v>
      </c>
      <c r="U108" s="120"/>
      <c r="V108" s="120"/>
      <c r="W108" s="100" t="str">
        <f>VLOOKUP(TRIM(X108),X10:Y92,2,FALSE)</f>
        <v>Tao</v>
      </c>
      <c r="X108" s="121" t="str">
        <f t="shared" si="6"/>
        <v>8.4</v>
      </c>
      <c r="Y108" s="124">
        <f t="shared" si="7"/>
        <v>0</v>
      </c>
      <c r="Z108" s="121">
        <f t="shared" si="8"/>
        <v>0</v>
      </c>
      <c r="AA108" s="121">
        <f t="shared" si="9"/>
        <v>20</v>
      </c>
      <c r="AB108" s="121">
        <f t="shared" si="10"/>
        <v>0</v>
      </c>
      <c r="AC108" s="121">
        <f t="shared" si="11"/>
        <v>0</v>
      </c>
      <c r="AD108" s="1" t="s">
        <v>525</v>
      </c>
    </row>
    <row r="109" spans="1:30" ht="35.25" customHeight="1" x14ac:dyDescent="0.25">
      <c r="A109" s="89" t="s">
        <v>224</v>
      </c>
      <c r="B109" s="94" t="s">
        <v>233</v>
      </c>
      <c r="C109" s="91" t="s">
        <v>97</v>
      </c>
      <c r="D109" s="91" t="s">
        <v>197</v>
      </c>
      <c r="E109" s="122" t="s">
        <v>6997</v>
      </c>
      <c r="F109" s="92" t="s">
        <v>12</v>
      </c>
      <c r="G109" s="92" t="s">
        <v>103</v>
      </c>
      <c r="H109" s="92" t="s">
        <v>2311</v>
      </c>
      <c r="I109" s="162" t="s">
        <v>2312</v>
      </c>
      <c r="J109" s="96"/>
      <c r="K109" s="95"/>
      <c r="L109" s="96"/>
      <c r="M109" s="95"/>
      <c r="N109" s="94"/>
      <c r="O109" s="94" t="s">
        <v>244</v>
      </c>
      <c r="P109" s="94"/>
      <c r="Q109" s="98" t="s">
        <v>2267</v>
      </c>
      <c r="R109" s="98" t="s">
        <v>11408</v>
      </c>
      <c r="S109" s="99" t="s">
        <v>227</v>
      </c>
      <c r="T109" s="94" t="s">
        <v>420</v>
      </c>
      <c r="U109" s="120"/>
      <c r="V109" s="120"/>
      <c r="W109" s="100" t="str">
        <f>VLOOKUP(TRIM(X109),X10:Y92,2,FALSE)</f>
        <v>Tao</v>
      </c>
      <c r="X109" s="121" t="str">
        <f t="shared" si="6"/>
        <v>8.4</v>
      </c>
      <c r="Y109" s="124">
        <f t="shared" si="7"/>
        <v>0</v>
      </c>
      <c r="Z109" s="121">
        <f t="shared" si="8"/>
        <v>0</v>
      </c>
      <c r="AA109" s="121">
        <f t="shared" si="9"/>
        <v>20</v>
      </c>
      <c r="AB109" s="121">
        <f t="shared" si="10"/>
        <v>0</v>
      </c>
      <c r="AC109" s="121">
        <f t="shared" si="11"/>
        <v>0</v>
      </c>
      <c r="AD109" s="1" t="s">
        <v>525</v>
      </c>
    </row>
    <row r="110" spans="1:30" ht="35.25" customHeight="1" x14ac:dyDescent="0.25">
      <c r="A110" s="89" t="s">
        <v>224</v>
      </c>
      <c r="B110" s="94" t="s">
        <v>603</v>
      </c>
      <c r="C110" s="91" t="s">
        <v>97</v>
      </c>
      <c r="D110" s="91" t="s">
        <v>198</v>
      </c>
      <c r="E110" s="122" t="s">
        <v>6998</v>
      </c>
      <c r="F110" s="92" t="s">
        <v>12</v>
      </c>
      <c r="G110" s="92" t="s">
        <v>103</v>
      </c>
      <c r="H110" s="92" t="s">
        <v>2313</v>
      </c>
      <c r="I110" s="162" t="s">
        <v>2314</v>
      </c>
      <c r="J110" s="96"/>
      <c r="K110" s="95"/>
      <c r="L110" s="96"/>
      <c r="M110" s="95"/>
      <c r="N110" s="94"/>
      <c r="O110" s="94" t="s">
        <v>244</v>
      </c>
      <c r="P110" s="94"/>
      <c r="Q110" s="98" t="s">
        <v>2268</v>
      </c>
      <c r="R110" s="98" t="s">
        <v>11409</v>
      </c>
      <c r="S110" s="99" t="s">
        <v>227</v>
      </c>
      <c r="T110" s="94" t="s">
        <v>2315</v>
      </c>
      <c r="U110" s="120"/>
      <c r="V110" s="120"/>
      <c r="W110" s="100" t="str">
        <f>VLOOKUP(TRIM(X110),X10:Y92,2,FALSE)</f>
        <v>Puneet</v>
      </c>
      <c r="X110" s="121" t="str">
        <f t="shared" si="6"/>
        <v>8.5</v>
      </c>
      <c r="Y110" s="124">
        <f t="shared" si="7"/>
        <v>0</v>
      </c>
      <c r="Z110" s="121">
        <f t="shared" si="8"/>
        <v>0</v>
      </c>
      <c r="AA110" s="121">
        <f t="shared" si="9"/>
        <v>20</v>
      </c>
      <c r="AB110" s="121">
        <f t="shared" si="10"/>
        <v>0</v>
      </c>
      <c r="AC110" s="121">
        <f t="shared" si="11"/>
        <v>0</v>
      </c>
    </row>
    <row r="111" spans="1:30" ht="35.25" customHeight="1" x14ac:dyDescent="0.25">
      <c r="A111" s="89" t="s">
        <v>224</v>
      </c>
      <c r="B111" s="94" t="s">
        <v>226</v>
      </c>
      <c r="C111" s="91" t="s">
        <v>97</v>
      </c>
      <c r="D111" s="91" t="s">
        <v>183</v>
      </c>
      <c r="E111" s="122" t="s">
        <v>6999</v>
      </c>
      <c r="F111" s="92" t="s">
        <v>12</v>
      </c>
      <c r="G111" s="92" t="s">
        <v>103</v>
      </c>
      <c r="H111" s="92" t="s">
        <v>2342</v>
      </c>
      <c r="I111" s="162" t="s">
        <v>2343</v>
      </c>
      <c r="J111" s="96"/>
      <c r="K111" s="95"/>
      <c r="L111" s="96"/>
      <c r="M111" s="95"/>
      <c r="N111" s="94"/>
      <c r="O111" s="94" t="s">
        <v>244</v>
      </c>
      <c r="P111" s="94"/>
      <c r="Q111" s="98" t="s">
        <v>2275</v>
      </c>
      <c r="R111" s="98" t="s">
        <v>11410</v>
      </c>
      <c r="S111" s="99" t="s">
        <v>234</v>
      </c>
      <c r="T111" s="94" t="s">
        <v>507</v>
      </c>
      <c r="U111" s="120"/>
      <c r="V111" s="120"/>
      <c r="W111" s="100" t="str">
        <f>VLOOKUP(TRIM(X111),X10:Y92,2,FALSE)</f>
        <v>Andy</v>
      </c>
      <c r="X111" s="121" t="str">
        <f t="shared" si="6"/>
        <v>8.1</v>
      </c>
      <c r="Y111" s="124">
        <f t="shared" si="7"/>
        <v>0</v>
      </c>
      <c r="Z111" s="121">
        <f t="shared" si="8"/>
        <v>0</v>
      </c>
      <c r="AA111" s="121">
        <f t="shared" si="9"/>
        <v>18</v>
      </c>
      <c r="AB111" s="121">
        <f t="shared" si="10"/>
        <v>0</v>
      </c>
      <c r="AC111" s="121">
        <f t="shared" si="11"/>
        <v>0</v>
      </c>
      <c r="AD111" s="1" t="s">
        <v>525</v>
      </c>
    </row>
    <row r="112" spans="1:30" ht="35.25" customHeight="1" x14ac:dyDescent="0.25">
      <c r="A112" s="89" t="s">
        <v>224</v>
      </c>
      <c r="B112" s="94" t="s">
        <v>2296</v>
      </c>
      <c r="C112" s="91" t="s">
        <v>97</v>
      </c>
      <c r="D112" s="91" t="s">
        <v>56</v>
      </c>
      <c r="E112" s="122" t="s">
        <v>7000</v>
      </c>
      <c r="F112" s="92" t="s">
        <v>12</v>
      </c>
      <c r="G112" s="92" t="s">
        <v>104</v>
      </c>
      <c r="H112" s="92" t="s">
        <v>2349</v>
      </c>
      <c r="I112" s="162" t="s">
        <v>2350</v>
      </c>
      <c r="J112" s="96"/>
      <c r="K112" s="95"/>
      <c r="L112" s="96"/>
      <c r="M112" s="95"/>
      <c r="N112" s="94"/>
      <c r="O112" s="94" t="s">
        <v>124</v>
      </c>
      <c r="P112" s="94"/>
      <c r="Q112" s="98" t="s">
        <v>2277</v>
      </c>
      <c r="R112" s="98" t="s">
        <v>11411</v>
      </c>
      <c r="S112" s="99" t="s">
        <v>227</v>
      </c>
      <c r="T112" s="94" t="s">
        <v>2351</v>
      </c>
      <c r="U112" s="120"/>
      <c r="V112" s="120"/>
      <c r="W112" s="100" t="str">
        <f>VLOOKUP(TRIM(X112),X10:Y92,2,FALSE)</f>
        <v>Andy</v>
      </c>
      <c r="X112" s="121" t="str">
        <f t="shared" si="6"/>
        <v>4.1</v>
      </c>
      <c r="Y112" s="124">
        <f t="shared" si="7"/>
        <v>0</v>
      </c>
      <c r="Z112" s="121">
        <f t="shared" si="8"/>
        <v>0</v>
      </c>
      <c r="AA112" s="121">
        <f t="shared" si="9"/>
        <v>18</v>
      </c>
      <c r="AB112" s="121">
        <f t="shared" si="10"/>
        <v>0</v>
      </c>
      <c r="AC112" s="121">
        <f t="shared" si="11"/>
        <v>0</v>
      </c>
      <c r="AD112" s="1" t="s">
        <v>525</v>
      </c>
    </row>
    <row r="113" spans="1:30" ht="35.25" customHeight="1" x14ac:dyDescent="0.25">
      <c r="A113" s="89" t="s">
        <v>224</v>
      </c>
      <c r="B113" s="94" t="s">
        <v>226</v>
      </c>
      <c r="C113" s="91" t="s">
        <v>97</v>
      </c>
      <c r="D113" s="91" t="s">
        <v>183</v>
      </c>
      <c r="E113" s="122" t="s">
        <v>7001</v>
      </c>
      <c r="F113" s="92" t="s">
        <v>12</v>
      </c>
      <c r="G113" s="92" t="s">
        <v>103</v>
      </c>
      <c r="H113" s="92" t="s">
        <v>2355</v>
      </c>
      <c r="I113" s="162" t="s">
        <v>2356</v>
      </c>
      <c r="J113" s="96"/>
      <c r="K113" s="95"/>
      <c r="L113" s="96"/>
      <c r="M113" s="95"/>
      <c r="N113" s="94"/>
      <c r="O113" s="94" t="s">
        <v>244</v>
      </c>
      <c r="P113" s="94"/>
      <c r="Q113" s="98" t="s">
        <v>2279</v>
      </c>
      <c r="R113" s="98" t="s">
        <v>11412</v>
      </c>
      <c r="S113" s="99" t="s">
        <v>234</v>
      </c>
      <c r="T113" s="94" t="s">
        <v>300</v>
      </c>
      <c r="U113" s="120"/>
      <c r="V113" s="120"/>
      <c r="W113" s="100" t="str">
        <f>VLOOKUP(TRIM(X113),X10:Y92,2,FALSE)</f>
        <v>Andy</v>
      </c>
      <c r="X113" s="121" t="str">
        <f t="shared" si="6"/>
        <v>8.1</v>
      </c>
      <c r="Y113" s="124">
        <f t="shared" si="7"/>
        <v>0</v>
      </c>
      <c r="Z113" s="121">
        <f t="shared" si="8"/>
        <v>0</v>
      </c>
      <c r="AA113" s="121">
        <f t="shared" si="9"/>
        <v>18</v>
      </c>
      <c r="AB113" s="121">
        <f t="shared" si="10"/>
        <v>0</v>
      </c>
      <c r="AC113" s="121">
        <f t="shared" si="11"/>
        <v>0</v>
      </c>
      <c r="AD113" s="1" t="s">
        <v>525</v>
      </c>
    </row>
    <row r="114" spans="1:30" ht="35.25" customHeight="1" x14ac:dyDescent="0.25">
      <c r="A114" s="89" t="s">
        <v>224</v>
      </c>
      <c r="B114" s="94" t="s">
        <v>226</v>
      </c>
      <c r="C114" s="91" t="s">
        <v>97</v>
      </c>
      <c r="D114" s="91" t="s">
        <v>197</v>
      </c>
      <c r="E114" s="122" t="s">
        <v>7002</v>
      </c>
      <c r="F114" s="92" t="s">
        <v>12</v>
      </c>
      <c r="G114" s="92" t="s">
        <v>103</v>
      </c>
      <c r="H114" s="92" t="s">
        <v>2358</v>
      </c>
      <c r="I114" s="162" t="s">
        <v>2359</v>
      </c>
      <c r="J114" s="96"/>
      <c r="K114" s="95"/>
      <c r="L114" s="96"/>
      <c r="M114" s="95"/>
      <c r="N114" s="94"/>
      <c r="O114" s="94" t="s">
        <v>244</v>
      </c>
      <c r="P114" s="94"/>
      <c r="Q114" s="98" t="s">
        <v>5427</v>
      </c>
      <c r="R114" s="98" t="s">
        <v>11413</v>
      </c>
      <c r="S114" s="99" t="s">
        <v>227</v>
      </c>
      <c r="T114" s="94" t="s">
        <v>172</v>
      </c>
      <c r="U114" s="120"/>
      <c r="V114" s="120"/>
      <c r="W114" s="100" t="str">
        <f>VLOOKUP(TRIM(X114),X10:Y92,2,FALSE)</f>
        <v>Tao</v>
      </c>
      <c r="X114" s="121" t="str">
        <f t="shared" si="6"/>
        <v>8.4</v>
      </c>
      <c r="Y114" s="124">
        <f t="shared" si="7"/>
        <v>0</v>
      </c>
      <c r="Z114" s="121">
        <f t="shared" si="8"/>
        <v>0</v>
      </c>
      <c r="AA114" s="121">
        <f t="shared" si="9"/>
        <v>18</v>
      </c>
      <c r="AB114" s="121">
        <f t="shared" si="10"/>
        <v>0</v>
      </c>
      <c r="AC114" s="121">
        <f t="shared" si="11"/>
        <v>0</v>
      </c>
      <c r="AD114" s="1" t="s">
        <v>525</v>
      </c>
    </row>
    <row r="115" spans="1:30" ht="35.25" customHeight="1" x14ac:dyDescent="0.25">
      <c r="A115" s="89" t="s">
        <v>224</v>
      </c>
      <c r="B115" s="94" t="s">
        <v>378</v>
      </c>
      <c r="C115" s="91" t="s">
        <v>97</v>
      </c>
      <c r="D115" s="91" t="s">
        <v>183</v>
      </c>
      <c r="E115" s="122" t="s">
        <v>7003</v>
      </c>
      <c r="F115" s="92" t="s">
        <v>12</v>
      </c>
      <c r="G115" s="92" t="s">
        <v>103</v>
      </c>
      <c r="H115" s="92" t="s">
        <v>2360</v>
      </c>
      <c r="I115" s="162" t="s">
        <v>2361</v>
      </c>
      <c r="J115" s="96"/>
      <c r="K115" s="95"/>
      <c r="L115" s="96"/>
      <c r="M115" s="95"/>
      <c r="N115" s="94"/>
      <c r="O115" s="94" t="s">
        <v>244</v>
      </c>
      <c r="P115" s="94"/>
      <c r="Q115" s="98" t="s">
        <v>2280</v>
      </c>
      <c r="R115" s="98" t="s">
        <v>11414</v>
      </c>
      <c r="S115" s="99" t="s">
        <v>234</v>
      </c>
      <c r="T115" s="94" t="s">
        <v>421</v>
      </c>
      <c r="U115" s="120"/>
      <c r="V115" s="120"/>
      <c r="W115" s="100" t="str">
        <f>VLOOKUP(TRIM(X115),X10:Y92,2,FALSE)</f>
        <v>Andy</v>
      </c>
      <c r="X115" s="121" t="str">
        <f t="shared" si="6"/>
        <v>8.1</v>
      </c>
      <c r="Y115" s="124">
        <f t="shared" si="7"/>
        <v>0</v>
      </c>
      <c r="Z115" s="121">
        <f t="shared" si="8"/>
        <v>0</v>
      </c>
      <c r="AA115" s="121">
        <f t="shared" si="9"/>
        <v>18</v>
      </c>
      <c r="AB115" s="121">
        <f t="shared" si="10"/>
        <v>0</v>
      </c>
      <c r="AC115" s="121">
        <f t="shared" si="11"/>
        <v>0</v>
      </c>
      <c r="AD115" s="1" t="s">
        <v>525</v>
      </c>
    </row>
    <row r="116" spans="1:30" ht="35.25" customHeight="1" x14ac:dyDescent="0.25">
      <c r="A116" s="89" t="s">
        <v>224</v>
      </c>
      <c r="B116" s="94" t="s">
        <v>2428</v>
      </c>
      <c r="C116" s="91" t="s">
        <v>97</v>
      </c>
      <c r="D116" s="91" t="s">
        <v>56</v>
      </c>
      <c r="E116" s="122" t="s">
        <v>7004</v>
      </c>
      <c r="F116" s="92" t="s">
        <v>12</v>
      </c>
      <c r="G116" s="92" t="s">
        <v>103</v>
      </c>
      <c r="H116" s="92" t="s">
        <v>2476</v>
      </c>
      <c r="I116" s="162" t="s">
        <v>2477</v>
      </c>
      <c r="J116" s="96"/>
      <c r="K116" s="95"/>
      <c r="L116" s="96"/>
      <c r="M116" s="95"/>
      <c r="N116" s="94"/>
      <c r="O116" s="94" t="s">
        <v>124</v>
      </c>
      <c r="P116" s="94"/>
      <c r="Q116" s="98" t="s">
        <v>2421</v>
      </c>
      <c r="R116" s="98" t="s">
        <v>11415</v>
      </c>
      <c r="S116" s="99" t="s">
        <v>229</v>
      </c>
      <c r="T116" s="94" t="s">
        <v>2069</v>
      </c>
      <c r="U116" s="120"/>
      <c r="V116" s="120"/>
      <c r="W116" s="100" t="str">
        <f>VLOOKUP(TRIM(X116),X10:Y92,2,FALSE)</f>
        <v>Andy</v>
      </c>
      <c r="X116" s="121" t="str">
        <f t="shared" si="6"/>
        <v>4.1</v>
      </c>
      <c r="Y116" s="124">
        <f t="shared" si="7"/>
        <v>0</v>
      </c>
      <c r="Z116" s="121">
        <f t="shared" si="8"/>
        <v>0</v>
      </c>
      <c r="AA116" s="121">
        <f t="shared" si="9"/>
        <v>18</v>
      </c>
      <c r="AB116" s="121">
        <f t="shared" si="10"/>
        <v>0</v>
      </c>
      <c r="AC116" s="121">
        <f t="shared" si="11"/>
        <v>0</v>
      </c>
      <c r="AD116" s="1" t="s">
        <v>525</v>
      </c>
    </row>
    <row r="117" spans="1:30" ht="35.25" customHeight="1" x14ac:dyDescent="0.25">
      <c r="A117" s="89" t="s">
        <v>224</v>
      </c>
      <c r="B117" s="94" t="s">
        <v>226</v>
      </c>
      <c r="C117" s="91" t="s">
        <v>97</v>
      </c>
      <c r="D117" s="91" t="s">
        <v>56</v>
      </c>
      <c r="E117" s="122" t="s">
        <v>7005</v>
      </c>
      <c r="F117" s="92" t="s">
        <v>12</v>
      </c>
      <c r="G117" s="92" t="s">
        <v>103</v>
      </c>
      <c r="H117" s="92" t="s">
        <v>5244</v>
      </c>
      <c r="I117" s="162" t="s">
        <v>5245</v>
      </c>
      <c r="J117" s="96"/>
      <c r="K117" s="95"/>
      <c r="L117" s="96"/>
      <c r="M117" s="95"/>
      <c r="N117" s="94"/>
      <c r="O117" s="94" t="s">
        <v>244</v>
      </c>
      <c r="P117" s="94" t="s">
        <v>499</v>
      </c>
      <c r="Q117" s="98" t="s">
        <v>4648</v>
      </c>
      <c r="R117" s="98" t="s">
        <v>11416</v>
      </c>
      <c r="S117" s="99" t="s">
        <v>234</v>
      </c>
      <c r="T117" s="94" t="s">
        <v>469</v>
      </c>
      <c r="U117" s="120"/>
      <c r="V117" s="120"/>
      <c r="W117" s="100" t="str">
        <f>VLOOKUP(TRIM(X117),X10:Y92,2,FALSE)</f>
        <v>Andy</v>
      </c>
      <c r="X117" s="121" t="str">
        <f t="shared" si="6"/>
        <v>4.1</v>
      </c>
      <c r="Y117" s="124">
        <f t="shared" si="7"/>
        <v>0</v>
      </c>
      <c r="Z117" s="121">
        <f t="shared" si="8"/>
        <v>0</v>
      </c>
      <c r="AA117" s="121">
        <f t="shared" si="9"/>
        <v>18</v>
      </c>
      <c r="AB117" s="121">
        <f t="shared" si="10"/>
        <v>0</v>
      </c>
      <c r="AC117" s="121">
        <f t="shared" si="11"/>
        <v>0</v>
      </c>
      <c r="AD117" s="1" t="s">
        <v>525</v>
      </c>
    </row>
    <row r="118" spans="1:30" ht="35.25" customHeight="1" x14ac:dyDescent="0.25">
      <c r="A118" s="89" t="s">
        <v>224</v>
      </c>
      <c r="B118" s="94" t="s">
        <v>226</v>
      </c>
      <c r="C118" s="91" t="s">
        <v>97</v>
      </c>
      <c r="D118" s="91" t="s">
        <v>56</v>
      </c>
      <c r="E118" s="122" t="s">
        <v>7006</v>
      </c>
      <c r="F118" s="92" t="s">
        <v>12</v>
      </c>
      <c r="G118" s="92" t="s">
        <v>103</v>
      </c>
      <c r="H118" s="92" t="s">
        <v>8647</v>
      </c>
      <c r="I118" s="162" t="s">
        <v>8648</v>
      </c>
      <c r="J118" s="96"/>
      <c r="K118" s="95"/>
      <c r="L118" s="96"/>
      <c r="M118" s="95"/>
      <c r="N118" s="94"/>
      <c r="O118" s="94" t="s">
        <v>124</v>
      </c>
      <c r="P118" s="94" t="s">
        <v>8649</v>
      </c>
      <c r="Q118" s="98" t="s">
        <v>8616</v>
      </c>
      <c r="R118" s="98" t="s">
        <v>234</v>
      </c>
      <c r="S118" s="99" t="s">
        <v>234</v>
      </c>
      <c r="T118" s="94" t="s">
        <v>373</v>
      </c>
      <c r="U118" s="120"/>
      <c r="V118" s="120"/>
      <c r="W118" s="100" t="str">
        <f>VLOOKUP(TRIM(X118),X10:Y92,2,FALSE)</f>
        <v>Andy</v>
      </c>
      <c r="X118" s="121" t="str">
        <f t="shared" si="6"/>
        <v>4.1</v>
      </c>
      <c r="Y118" s="124">
        <f t="shared" si="7"/>
        <v>0</v>
      </c>
      <c r="Z118" s="121">
        <f t="shared" si="8"/>
        <v>0</v>
      </c>
      <c r="AA118" s="121">
        <f t="shared" si="9"/>
        <v>18</v>
      </c>
      <c r="AB118" s="121">
        <f t="shared" si="10"/>
        <v>0</v>
      </c>
      <c r="AC118" s="121">
        <f t="shared" si="11"/>
        <v>0</v>
      </c>
      <c r="AD118" s="1" t="s">
        <v>525</v>
      </c>
    </row>
    <row r="119" spans="1:30" ht="35.25" customHeight="1" x14ac:dyDescent="0.25">
      <c r="A119" s="89" t="s">
        <v>224</v>
      </c>
      <c r="B119" s="94" t="s">
        <v>8631</v>
      </c>
      <c r="C119" s="91" t="s">
        <v>97</v>
      </c>
      <c r="D119" s="91" t="s">
        <v>56</v>
      </c>
      <c r="E119" s="122" t="s">
        <v>7007</v>
      </c>
      <c r="F119" s="92" t="s">
        <v>12</v>
      </c>
      <c r="G119" s="92" t="s">
        <v>104</v>
      </c>
      <c r="H119" s="92" t="s">
        <v>8650</v>
      </c>
      <c r="I119" s="162" t="s">
        <v>8651</v>
      </c>
      <c r="J119" s="96"/>
      <c r="K119" s="95"/>
      <c r="L119" s="96"/>
      <c r="M119" s="95"/>
      <c r="N119" s="94"/>
      <c r="O119" s="94" t="s">
        <v>244</v>
      </c>
      <c r="P119" s="94"/>
      <c r="Q119" s="98" t="s">
        <v>8617</v>
      </c>
      <c r="R119" s="98" t="s">
        <v>227</v>
      </c>
      <c r="S119" s="99" t="s">
        <v>227</v>
      </c>
      <c r="T119" s="94" t="s">
        <v>8652</v>
      </c>
      <c r="U119" s="120"/>
      <c r="V119" s="120"/>
      <c r="W119" s="100" t="str">
        <f>VLOOKUP(TRIM(X119),X10:Y92,2,FALSE)</f>
        <v>Andy</v>
      </c>
      <c r="X119" s="121" t="str">
        <f t="shared" si="6"/>
        <v>4.1</v>
      </c>
      <c r="Y119" s="124">
        <f t="shared" si="7"/>
        <v>0</v>
      </c>
      <c r="Z119" s="121">
        <f t="shared" si="8"/>
        <v>0</v>
      </c>
      <c r="AA119" s="121">
        <f t="shared" si="9"/>
        <v>18</v>
      </c>
      <c r="AB119" s="121">
        <f t="shared" si="10"/>
        <v>0</v>
      </c>
      <c r="AC119" s="121">
        <f t="shared" si="11"/>
        <v>0</v>
      </c>
      <c r="AD119" s="1" t="s">
        <v>525</v>
      </c>
    </row>
    <row r="120" spans="1:30" ht="35.25" customHeight="1" x14ac:dyDescent="0.25">
      <c r="A120" s="89" t="s">
        <v>224</v>
      </c>
      <c r="B120" s="94" t="s">
        <v>8632</v>
      </c>
      <c r="C120" s="91" t="s">
        <v>97</v>
      </c>
      <c r="D120" s="91" t="s">
        <v>56</v>
      </c>
      <c r="E120" s="122" t="s">
        <v>7008</v>
      </c>
      <c r="F120" s="92" t="s">
        <v>12</v>
      </c>
      <c r="G120" s="92" t="s">
        <v>104</v>
      </c>
      <c r="H120" s="92" t="s">
        <v>2635</v>
      </c>
      <c r="I120" s="162" t="s">
        <v>8653</v>
      </c>
      <c r="J120" s="96"/>
      <c r="K120" s="95"/>
      <c r="L120" s="96"/>
      <c r="M120" s="95"/>
      <c r="N120" s="94"/>
      <c r="O120" s="94" t="s">
        <v>244</v>
      </c>
      <c r="P120" s="94" t="s">
        <v>8654</v>
      </c>
      <c r="Q120" s="98" t="s">
        <v>8618</v>
      </c>
      <c r="R120" s="98" t="s">
        <v>227</v>
      </c>
      <c r="S120" s="99" t="s">
        <v>227</v>
      </c>
      <c r="T120" s="94" t="s">
        <v>8655</v>
      </c>
      <c r="U120" s="120"/>
      <c r="V120" s="120"/>
      <c r="W120" s="100" t="str">
        <f>VLOOKUP(TRIM(X120),X10:Y92,2,FALSE)</f>
        <v>Andy</v>
      </c>
      <c r="X120" s="121" t="str">
        <f t="shared" si="6"/>
        <v>4.1</v>
      </c>
      <c r="Y120" s="124">
        <f t="shared" si="7"/>
        <v>0</v>
      </c>
      <c r="Z120" s="121">
        <f t="shared" si="8"/>
        <v>0</v>
      </c>
      <c r="AA120" s="121">
        <f t="shared" si="9"/>
        <v>18</v>
      </c>
      <c r="AB120" s="121">
        <f t="shared" si="10"/>
        <v>0</v>
      </c>
      <c r="AC120" s="121">
        <f t="shared" si="11"/>
        <v>0</v>
      </c>
      <c r="AD120" s="1" t="s">
        <v>525</v>
      </c>
    </row>
    <row r="121" spans="1:30" ht="35.25" customHeight="1" x14ac:dyDescent="0.25">
      <c r="A121" s="89" t="s">
        <v>224</v>
      </c>
      <c r="B121" s="94" t="s">
        <v>226</v>
      </c>
      <c r="C121" s="91" t="s">
        <v>97</v>
      </c>
      <c r="D121" s="91" t="s">
        <v>56</v>
      </c>
      <c r="E121" s="122" t="s">
        <v>7009</v>
      </c>
      <c r="F121" s="92" t="s">
        <v>12</v>
      </c>
      <c r="G121" s="92" t="s">
        <v>103</v>
      </c>
      <c r="H121" s="92" t="s">
        <v>8656</v>
      </c>
      <c r="I121" s="162" t="s">
        <v>8657</v>
      </c>
      <c r="J121" s="96"/>
      <c r="K121" s="95"/>
      <c r="L121" s="96"/>
      <c r="M121" s="95"/>
      <c r="N121" s="94"/>
      <c r="O121" s="94" t="s">
        <v>238</v>
      </c>
      <c r="P121" s="94" t="s">
        <v>8658</v>
      </c>
      <c r="Q121" s="98" t="s">
        <v>8619</v>
      </c>
      <c r="R121" s="98" t="s">
        <v>11417</v>
      </c>
      <c r="S121" s="99" t="s">
        <v>229</v>
      </c>
      <c r="T121" s="94" t="s">
        <v>8659</v>
      </c>
      <c r="U121" s="120"/>
      <c r="V121" s="120"/>
      <c r="W121" s="100" t="str">
        <f>VLOOKUP(TRIM(X121),X10:Y92,2,FALSE)</f>
        <v>Andy</v>
      </c>
      <c r="X121" s="121" t="str">
        <f t="shared" si="6"/>
        <v>4.1</v>
      </c>
      <c r="Y121" s="124">
        <f t="shared" si="7"/>
        <v>0</v>
      </c>
      <c r="Z121" s="121">
        <f t="shared" si="8"/>
        <v>0</v>
      </c>
      <c r="AA121" s="121">
        <f t="shared" si="9"/>
        <v>18</v>
      </c>
      <c r="AB121" s="121">
        <f t="shared" si="10"/>
        <v>0</v>
      </c>
      <c r="AC121" s="121">
        <f t="shared" si="11"/>
        <v>0</v>
      </c>
      <c r="AD121" s="1" t="s">
        <v>525</v>
      </c>
    </row>
    <row r="122" spans="1:30" ht="35.25" customHeight="1" x14ac:dyDescent="0.25">
      <c r="A122" s="89" t="s">
        <v>224</v>
      </c>
      <c r="B122" s="94" t="s">
        <v>8633</v>
      </c>
      <c r="C122" s="91" t="s">
        <v>97</v>
      </c>
      <c r="D122" s="91" t="s">
        <v>56</v>
      </c>
      <c r="E122" s="122" t="s">
        <v>7010</v>
      </c>
      <c r="F122" s="92" t="s">
        <v>12</v>
      </c>
      <c r="G122" s="92" t="s">
        <v>103</v>
      </c>
      <c r="H122" s="92" t="s">
        <v>8660</v>
      </c>
      <c r="I122" s="162" t="s">
        <v>8661</v>
      </c>
      <c r="J122" s="96"/>
      <c r="K122" s="95"/>
      <c r="L122" s="96"/>
      <c r="M122" s="95"/>
      <c r="N122" s="94"/>
      <c r="O122" s="94" t="s">
        <v>124</v>
      </c>
      <c r="P122" s="94" t="s">
        <v>8662</v>
      </c>
      <c r="Q122" s="98" t="s">
        <v>8663</v>
      </c>
      <c r="R122" s="98" t="s">
        <v>11361</v>
      </c>
      <c r="S122" s="99" t="s">
        <v>234</v>
      </c>
      <c r="T122" s="94" t="s">
        <v>8664</v>
      </c>
      <c r="U122" s="120"/>
      <c r="V122" s="120"/>
      <c r="W122" s="100" t="str">
        <f>VLOOKUP(TRIM(X122),X10:Y92,2,FALSE)</f>
        <v>Andy</v>
      </c>
      <c r="X122" s="121" t="str">
        <f t="shared" si="6"/>
        <v>4.1</v>
      </c>
      <c r="Y122" s="124">
        <f t="shared" si="7"/>
        <v>0</v>
      </c>
      <c r="Z122" s="121">
        <f t="shared" si="8"/>
        <v>0</v>
      </c>
      <c r="AA122" s="121">
        <f t="shared" si="9"/>
        <v>18</v>
      </c>
      <c r="AB122" s="121">
        <f t="shared" si="10"/>
        <v>0</v>
      </c>
      <c r="AC122" s="121">
        <f t="shared" si="11"/>
        <v>0</v>
      </c>
      <c r="AD122" s="1" t="s">
        <v>525</v>
      </c>
    </row>
    <row r="123" spans="1:30" ht="35.25" customHeight="1" x14ac:dyDescent="0.25">
      <c r="A123" s="89" t="s">
        <v>224</v>
      </c>
      <c r="B123" s="94" t="s">
        <v>8634</v>
      </c>
      <c r="C123" s="91" t="s">
        <v>97</v>
      </c>
      <c r="D123" s="91" t="s">
        <v>56</v>
      </c>
      <c r="E123" s="122" t="s">
        <v>7011</v>
      </c>
      <c r="F123" s="92" t="s">
        <v>12</v>
      </c>
      <c r="G123" s="92" t="s">
        <v>103</v>
      </c>
      <c r="H123" s="92" t="s">
        <v>8665</v>
      </c>
      <c r="I123" s="162" t="s">
        <v>8666</v>
      </c>
      <c r="J123" s="96"/>
      <c r="K123" s="95"/>
      <c r="L123" s="96"/>
      <c r="M123" s="95"/>
      <c r="N123" s="94"/>
      <c r="O123" s="94" t="s">
        <v>244</v>
      </c>
      <c r="P123" s="94" t="s">
        <v>252</v>
      </c>
      <c r="Q123" s="98" t="s">
        <v>8620</v>
      </c>
      <c r="R123" s="98" t="s">
        <v>11362</v>
      </c>
      <c r="S123" s="99" t="s">
        <v>234</v>
      </c>
      <c r="T123" s="94" t="s">
        <v>8667</v>
      </c>
      <c r="U123" s="120"/>
      <c r="V123" s="120"/>
      <c r="W123" s="100" t="str">
        <f>VLOOKUP(TRIM(X123),X10:Y92,2,FALSE)</f>
        <v>Andy</v>
      </c>
      <c r="X123" s="121" t="str">
        <f t="shared" si="6"/>
        <v>4.1</v>
      </c>
      <c r="Y123" s="124">
        <f t="shared" si="7"/>
        <v>0</v>
      </c>
      <c r="Z123" s="121">
        <f t="shared" si="8"/>
        <v>0</v>
      </c>
      <c r="AA123" s="121">
        <f t="shared" si="9"/>
        <v>18</v>
      </c>
      <c r="AB123" s="121">
        <f t="shared" si="10"/>
        <v>0</v>
      </c>
      <c r="AC123" s="121">
        <f t="shared" si="11"/>
        <v>0</v>
      </c>
      <c r="AD123" s="1" t="s">
        <v>525</v>
      </c>
    </row>
    <row r="124" spans="1:30" ht="35.25" customHeight="1" x14ac:dyDescent="0.25">
      <c r="A124" s="89" t="s">
        <v>224</v>
      </c>
      <c r="B124" s="94" t="s">
        <v>8635</v>
      </c>
      <c r="C124" s="91" t="s">
        <v>97</v>
      </c>
      <c r="D124" s="91" t="s">
        <v>56</v>
      </c>
      <c r="E124" s="122" t="s">
        <v>7012</v>
      </c>
      <c r="F124" s="92" t="s">
        <v>12</v>
      </c>
      <c r="G124" s="92" t="s">
        <v>103</v>
      </c>
      <c r="H124" s="92" t="s">
        <v>8668</v>
      </c>
      <c r="I124" s="162" t="s">
        <v>8669</v>
      </c>
      <c r="J124" s="96"/>
      <c r="K124" s="95"/>
      <c r="L124" s="96"/>
      <c r="M124" s="95"/>
      <c r="N124" s="94"/>
      <c r="O124" s="94" t="s">
        <v>244</v>
      </c>
      <c r="P124" s="94" t="s">
        <v>8670</v>
      </c>
      <c r="Q124" s="98" t="s">
        <v>8621</v>
      </c>
      <c r="R124" s="98" t="s">
        <v>11418</v>
      </c>
      <c r="S124" s="99" t="s">
        <v>229</v>
      </c>
      <c r="T124" s="94" t="s">
        <v>601</v>
      </c>
      <c r="U124" s="120"/>
      <c r="V124" s="120"/>
      <c r="W124" s="100" t="str">
        <f>VLOOKUP(TRIM(X124),X10:Y92,2,FALSE)</f>
        <v>Andy</v>
      </c>
      <c r="X124" s="121" t="str">
        <f t="shared" si="6"/>
        <v>4.1</v>
      </c>
      <c r="Y124" s="124">
        <f t="shared" si="7"/>
        <v>0</v>
      </c>
      <c r="Z124" s="121">
        <f t="shared" si="8"/>
        <v>0</v>
      </c>
      <c r="AA124" s="121">
        <f t="shared" si="9"/>
        <v>18</v>
      </c>
      <c r="AB124" s="121">
        <f t="shared" si="10"/>
        <v>0</v>
      </c>
      <c r="AC124" s="121">
        <f t="shared" si="11"/>
        <v>0</v>
      </c>
    </row>
    <row r="125" spans="1:30" ht="35.25" customHeight="1" x14ac:dyDescent="0.25">
      <c r="A125" s="89" t="s">
        <v>224</v>
      </c>
      <c r="B125" s="94" t="s">
        <v>226</v>
      </c>
      <c r="C125" s="91" t="s">
        <v>97</v>
      </c>
      <c r="D125" s="91" t="s">
        <v>56</v>
      </c>
      <c r="E125" s="122" t="s">
        <v>7013</v>
      </c>
      <c r="F125" s="92" t="s">
        <v>12</v>
      </c>
      <c r="G125" s="92" t="s">
        <v>103</v>
      </c>
      <c r="H125" s="92" t="s">
        <v>8671</v>
      </c>
      <c r="I125" s="162" t="s">
        <v>8672</v>
      </c>
      <c r="J125" s="96"/>
      <c r="K125" s="95"/>
      <c r="L125" s="96"/>
      <c r="M125" s="95"/>
      <c r="N125" s="94"/>
      <c r="O125" s="94" t="s">
        <v>244</v>
      </c>
      <c r="P125" s="94" t="s">
        <v>499</v>
      </c>
      <c r="Q125" s="98" t="s">
        <v>8622</v>
      </c>
      <c r="R125" s="98" t="s">
        <v>234</v>
      </c>
      <c r="S125" s="99" t="s">
        <v>234</v>
      </c>
      <c r="T125" s="94" t="s">
        <v>601</v>
      </c>
      <c r="U125" s="120"/>
      <c r="V125" s="120"/>
      <c r="W125" s="100" t="str">
        <f>VLOOKUP(TRIM(X125),X10:Y92,2,FALSE)</f>
        <v>Andy</v>
      </c>
      <c r="X125" s="121" t="str">
        <f t="shared" si="6"/>
        <v>4.1</v>
      </c>
      <c r="Y125" s="124">
        <f t="shared" si="7"/>
        <v>0</v>
      </c>
      <c r="Z125" s="121">
        <f t="shared" si="8"/>
        <v>0</v>
      </c>
      <c r="AA125" s="121">
        <f t="shared" si="9"/>
        <v>18</v>
      </c>
      <c r="AB125" s="121">
        <f t="shared" si="10"/>
        <v>0</v>
      </c>
      <c r="AC125" s="121">
        <f t="shared" si="11"/>
        <v>0</v>
      </c>
    </row>
    <row r="126" spans="1:30" ht="37.15" customHeight="1" x14ac:dyDescent="0.25">
      <c r="A126" s="89" t="s">
        <v>224</v>
      </c>
      <c r="B126" s="94" t="s">
        <v>8636</v>
      </c>
      <c r="C126" s="91" t="s">
        <v>97</v>
      </c>
      <c r="D126" s="91" t="s">
        <v>56</v>
      </c>
      <c r="E126" s="122" t="s">
        <v>7014</v>
      </c>
      <c r="F126" s="92" t="s">
        <v>12</v>
      </c>
      <c r="G126" s="92" t="s">
        <v>104</v>
      </c>
      <c r="H126" s="162" t="s">
        <v>8673</v>
      </c>
      <c r="I126" s="162" t="s">
        <v>8674</v>
      </c>
      <c r="J126" s="96"/>
      <c r="K126" s="95"/>
      <c r="L126" s="96"/>
      <c r="M126" s="95"/>
      <c r="N126" s="94"/>
      <c r="O126" s="94" t="s">
        <v>244</v>
      </c>
      <c r="P126" s="94" t="s">
        <v>252</v>
      </c>
      <c r="Q126" s="98" t="s">
        <v>8623</v>
      </c>
      <c r="R126" s="98" t="s">
        <v>227</v>
      </c>
      <c r="S126" s="99" t="s">
        <v>227</v>
      </c>
      <c r="T126" s="94" t="s">
        <v>8675</v>
      </c>
      <c r="U126" s="120"/>
      <c r="V126" s="120"/>
      <c r="W126" s="100" t="str">
        <f>VLOOKUP(TRIM(X126),X10:Y92,2,FALSE)</f>
        <v>Andy</v>
      </c>
      <c r="X126" s="121" t="str">
        <f t="shared" si="6"/>
        <v>4.1</v>
      </c>
      <c r="Y126" s="124">
        <f t="shared" si="7"/>
        <v>0</v>
      </c>
      <c r="Z126" s="121">
        <f t="shared" si="8"/>
        <v>0</v>
      </c>
      <c r="AA126" s="121">
        <f t="shared" si="9"/>
        <v>18</v>
      </c>
      <c r="AB126" s="121">
        <f t="shared" si="10"/>
        <v>0</v>
      </c>
      <c r="AC126" s="121">
        <f t="shared" si="11"/>
        <v>0</v>
      </c>
      <c r="AD126" s="1" t="s">
        <v>525</v>
      </c>
    </row>
    <row r="127" spans="1:30" ht="35.25" customHeight="1" x14ac:dyDescent="0.25">
      <c r="A127" s="89" t="s">
        <v>224</v>
      </c>
      <c r="B127" s="94" t="s">
        <v>8637</v>
      </c>
      <c r="C127" s="91" t="s">
        <v>97</v>
      </c>
      <c r="D127" s="91" t="s">
        <v>56</v>
      </c>
      <c r="E127" s="122" t="s">
        <v>7015</v>
      </c>
      <c r="F127" s="92" t="s">
        <v>12</v>
      </c>
      <c r="G127" s="92" t="s">
        <v>104</v>
      </c>
      <c r="H127" s="92" t="s">
        <v>8676</v>
      </c>
      <c r="I127" s="162" t="s">
        <v>8677</v>
      </c>
      <c r="J127" s="96"/>
      <c r="K127" s="95"/>
      <c r="L127" s="96"/>
      <c r="M127" s="95"/>
      <c r="N127" s="94"/>
      <c r="O127" s="94" t="s">
        <v>244</v>
      </c>
      <c r="P127" s="94" t="s">
        <v>8678</v>
      </c>
      <c r="Q127" s="98" t="s">
        <v>8679</v>
      </c>
      <c r="R127" s="98" t="s">
        <v>227</v>
      </c>
      <c r="S127" s="99" t="s">
        <v>227</v>
      </c>
      <c r="T127" s="94" t="s">
        <v>8680</v>
      </c>
      <c r="U127" s="120"/>
      <c r="V127" s="120"/>
      <c r="W127" s="100" t="str">
        <f>VLOOKUP(TRIM(X127),X10:Y92,2,FALSE)</f>
        <v>Andy</v>
      </c>
      <c r="X127" s="121" t="str">
        <f t="shared" si="6"/>
        <v>4.1</v>
      </c>
      <c r="Y127" s="124">
        <f t="shared" si="7"/>
        <v>0</v>
      </c>
      <c r="Z127" s="121">
        <f t="shared" si="8"/>
        <v>0</v>
      </c>
      <c r="AA127" s="121">
        <f t="shared" si="9"/>
        <v>18</v>
      </c>
      <c r="AB127" s="121">
        <f t="shared" si="10"/>
        <v>0</v>
      </c>
      <c r="AC127" s="121">
        <f t="shared" si="11"/>
        <v>0</v>
      </c>
      <c r="AD127" s="1" t="s">
        <v>525</v>
      </c>
    </row>
    <row r="128" spans="1:30" ht="35.25" customHeight="1" x14ac:dyDescent="0.25">
      <c r="A128" s="89" t="s">
        <v>224</v>
      </c>
      <c r="B128" s="94" t="s">
        <v>8638</v>
      </c>
      <c r="C128" s="91" t="s">
        <v>97</v>
      </c>
      <c r="D128" s="91" t="s">
        <v>56</v>
      </c>
      <c r="E128" s="122" t="s">
        <v>7016</v>
      </c>
      <c r="F128" s="92" t="s">
        <v>12</v>
      </c>
      <c r="G128" s="92" t="s">
        <v>103</v>
      </c>
      <c r="H128" s="92" t="s">
        <v>8681</v>
      </c>
      <c r="I128" s="162" t="s">
        <v>8682</v>
      </c>
      <c r="J128" s="96"/>
      <c r="K128" s="95"/>
      <c r="L128" s="96"/>
      <c r="M128" s="95"/>
      <c r="N128" s="94"/>
      <c r="O128" s="94" t="s">
        <v>244</v>
      </c>
      <c r="P128" s="94" t="s">
        <v>8670</v>
      </c>
      <c r="Q128" s="98" t="s">
        <v>8624</v>
      </c>
      <c r="R128" s="98" t="s">
        <v>11419</v>
      </c>
      <c r="S128" s="99" t="s">
        <v>229</v>
      </c>
      <c r="T128" s="94" t="s">
        <v>8683</v>
      </c>
      <c r="U128" s="120"/>
      <c r="V128" s="120"/>
      <c r="W128" s="100" t="str">
        <f>VLOOKUP(TRIM(X128),X10:Y92,2,FALSE)</f>
        <v>Andy</v>
      </c>
      <c r="X128" s="121" t="str">
        <f t="shared" si="6"/>
        <v>4.1</v>
      </c>
      <c r="Y128" s="124">
        <f t="shared" si="7"/>
        <v>0</v>
      </c>
      <c r="Z128" s="121">
        <f t="shared" si="8"/>
        <v>0</v>
      </c>
      <c r="AA128" s="121">
        <f t="shared" si="9"/>
        <v>18</v>
      </c>
      <c r="AB128" s="121">
        <f t="shared" si="10"/>
        <v>0</v>
      </c>
      <c r="AC128" s="121">
        <f t="shared" si="11"/>
        <v>0</v>
      </c>
    </row>
    <row r="129" spans="1:30" ht="35.25" customHeight="1" x14ac:dyDescent="0.25">
      <c r="A129" s="89" t="s">
        <v>224</v>
      </c>
      <c r="B129" s="94" t="s">
        <v>8639</v>
      </c>
      <c r="C129" s="91" t="s">
        <v>97</v>
      </c>
      <c r="D129" s="91" t="s">
        <v>204</v>
      </c>
      <c r="E129" s="122" t="s">
        <v>7017</v>
      </c>
      <c r="F129" s="92" t="s">
        <v>12</v>
      </c>
      <c r="G129" s="92" t="s">
        <v>103</v>
      </c>
      <c r="H129" s="92" t="s">
        <v>8684</v>
      </c>
      <c r="I129" s="162" t="s">
        <v>8685</v>
      </c>
      <c r="J129" s="96"/>
      <c r="K129" s="95"/>
      <c r="L129" s="96"/>
      <c r="M129" s="95"/>
      <c r="N129" s="94"/>
      <c r="O129" s="94" t="s">
        <v>244</v>
      </c>
      <c r="P129" s="94" t="s">
        <v>459</v>
      </c>
      <c r="Q129" s="98" t="s">
        <v>8625</v>
      </c>
      <c r="R129" s="98" t="s">
        <v>11420</v>
      </c>
      <c r="S129" s="99" t="s">
        <v>229</v>
      </c>
      <c r="T129" s="94" t="s">
        <v>8686</v>
      </c>
      <c r="U129" s="120"/>
      <c r="V129" s="120"/>
      <c r="W129" s="100" t="str">
        <f>VLOOKUP(TRIM(X129),X10:Y92,2,FALSE)</f>
        <v>Tao</v>
      </c>
      <c r="X129" s="121" t="str">
        <f t="shared" si="6"/>
        <v>8.11</v>
      </c>
      <c r="Y129" s="124">
        <f t="shared" si="7"/>
        <v>0</v>
      </c>
      <c r="Z129" s="121">
        <f t="shared" si="8"/>
        <v>0</v>
      </c>
      <c r="AA129" s="121">
        <f t="shared" si="9"/>
        <v>20</v>
      </c>
      <c r="AB129" s="121">
        <f t="shared" si="10"/>
        <v>0</v>
      </c>
      <c r="AC129" s="121">
        <f t="shared" si="11"/>
        <v>0</v>
      </c>
    </row>
    <row r="130" spans="1:30" ht="35.25" customHeight="1" x14ac:dyDescent="0.25">
      <c r="A130" s="89" t="s">
        <v>224</v>
      </c>
      <c r="B130" s="94" t="s">
        <v>226</v>
      </c>
      <c r="C130" s="91" t="s">
        <v>97</v>
      </c>
      <c r="D130" s="91" t="s">
        <v>195</v>
      </c>
      <c r="E130" s="122" t="s">
        <v>7018</v>
      </c>
      <c r="F130" s="92" t="s">
        <v>12</v>
      </c>
      <c r="G130" s="92" t="s">
        <v>103</v>
      </c>
      <c r="H130" s="92" t="s">
        <v>8687</v>
      </c>
      <c r="I130" s="162" t="s">
        <v>8688</v>
      </c>
      <c r="J130" s="96"/>
      <c r="K130" s="95"/>
      <c r="L130" s="96"/>
      <c r="M130" s="95"/>
      <c r="N130" s="94"/>
      <c r="O130" s="94" t="s">
        <v>244</v>
      </c>
      <c r="P130" s="94" t="s">
        <v>286</v>
      </c>
      <c r="Q130" s="98" t="s">
        <v>8626</v>
      </c>
      <c r="R130" s="98" t="s">
        <v>227</v>
      </c>
      <c r="S130" s="99" t="s">
        <v>227</v>
      </c>
      <c r="T130" s="94" t="s">
        <v>8689</v>
      </c>
      <c r="U130" s="120"/>
      <c r="V130" s="120"/>
      <c r="W130" s="100" t="str">
        <f>VLOOKUP(TRIM(X130),X10:Y92,2,FALSE)</f>
        <v>Puneet</v>
      </c>
      <c r="X130" s="121" t="str">
        <f t="shared" si="6"/>
        <v>8.2</v>
      </c>
      <c r="Y130" s="124">
        <f t="shared" si="7"/>
        <v>0</v>
      </c>
      <c r="Z130" s="121">
        <f t="shared" si="8"/>
        <v>0</v>
      </c>
      <c r="AA130" s="121">
        <f t="shared" si="9"/>
        <v>18</v>
      </c>
      <c r="AB130" s="121">
        <f t="shared" si="10"/>
        <v>0</v>
      </c>
      <c r="AC130" s="121">
        <f t="shared" si="11"/>
        <v>0</v>
      </c>
    </row>
    <row r="131" spans="1:30" ht="35.25" customHeight="1" x14ac:dyDescent="0.25">
      <c r="A131" s="89" t="s">
        <v>224</v>
      </c>
      <c r="B131" s="94" t="s">
        <v>8640</v>
      </c>
      <c r="C131" s="91" t="s">
        <v>97</v>
      </c>
      <c r="D131" s="91" t="s">
        <v>56</v>
      </c>
      <c r="E131" s="122" t="s">
        <v>7019</v>
      </c>
      <c r="F131" s="92" t="s">
        <v>12</v>
      </c>
      <c r="G131" s="92" t="s">
        <v>104</v>
      </c>
      <c r="H131" s="92" t="s">
        <v>8690</v>
      </c>
      <c r="I131" s="162" t="s">
        <v>8691</v>
      </c>
      <c r="J131" s="96"/>
      <c r="K131" s="95"/>
      <c r="L131" s="96"/>
      <c r="M131" s="95"/>
      <c r="N131" s="94"/>
      <c r="O131" s="94" t="s">
        <v>244</v>
      </c>
      <c r="P131" s="94" t="s">
        <v>8692</v>
      </c>
      <c r="Q131" s="98" t="s">
        <v>8693</v>
      </c>
      <c r="R131" s="98" t="s">
        <v>227</v>
      </c>
      <c r="S131" s="99" t="s">
        <v>227</v>
      </c>
      <c r="T131" s="94" t="s">
        <v>237</v>
      </c>
      <c r="U131" s="120"/>
      <c r="V131" s="120"/>
      <c r="W131" s="100" t="str">
        <f>VLOOKUP(TRIM(X131),X10:Y92,2,FALSE)</f>
        <v>Andy</v>
      </c>
      <c r="X131" s="121" t="str">
        <f t="shared" si="6"/>
        <v>4.1</v>
      </c>
      <c r="Y131" s="124">
        <f t="shared" si="7"/>
        <v>0</v>
      </c>
      <c r="Z131" s="121">
        <f t="shared" si="8"/>
        <v>0</v>
      </c>
      <c r="AA131" s="121">
        <f t="shared" si="9"/>
        <v>18</v>
      </c>
      <c r="AB131" s="121">
        <f t="shared" si="10"/>
        <v>0</v>
      </c>
      <c r="AC131" s="121">
        <f t="shared" si="11"/>
        <v>0</v>
      </c>
      <c r="AD131" s="1" t="s">
        <v>525</v>
      </c>
    </row>
    <row r="132" spans="1:30" ht="35.25" customHeight="1" x14ac:dyDescent="0.25">
      <c r="A132" s="89" t="s">
        <v>224</v>
      </c>
      <c r="B132" s="94" t="s">
        <v>8641</v>
      </c>
      <c r="C132" s="91" t="s">
        <v>97</v>
      </c>
      <c r="D132" s="91" t="s">
        <v>56</v>
      </c>
      <c r="E132" s="122" t="s">
        <v>7020</v>
      </c>
      <c r="F132" s="92" t="s">
        <v>12</v>
      </c>
      <c r="G132" s="92" t="s">
        <v>104</v>
      </c>
      <c r="H132" s="92" t="s">
        <v>8694</v>
      </c>
      <c r="I132" s="162" t="s">
        <v>8695</v>
      </c>
      <c r="J132" s="96"/>
      <c r="K132" s="95"/>
      <c r="L132" s="96"/>
      <c r="M132" s="95"/>
      <c r="N132" s="94"/>
      <c r="O132" s="94" t="s">
        <v>244</v>
      </c>
      <c r="P132" s="94" t="s">
        <v>8696</v>
      </c>
      <c r="Q132" s="98" t="s">
        <v>8697</v>
      </c>
      <c r="R132" s="98" t="s">
        <v>227</v>
      </c>
      <c r="S132" s="99" t="s">
        <v>227</v>
      </c>
      <c r="T132" s="94" t="s">
        <v>237</v>
      </c>
      <c r="U132" s="120"/>
      <c r="V132" s="120"/>
      <c r="W132" s="100" t="str">
        <f>VLOOKUP(TRIM(X132),X10:Y92,2,FALSE)</f>
        <v>Andy</v>
      </c>
      <c r="X132" s="121" t="str">
        <f t="shared" si="6"/>
        <v>4.1</v>
      </c>
      <c r="Y132" s="124">
        <f t="shared" si="7"/>
        <v>0</v>
      </c>
      <c r="Z132" s="121">
        <f t="shared" si="8"/>
        <v>0</v>
      </c>
      <c r="AA132" s="121">
        <f t="shared" si="9"/>
        <v>18</v>
      </c>
      <c r="AB132" s="121">
        <f t="shared" si="10"/>
        <v>0</v>
      </c>
      <c r="AC132" s="121">
        <f t="shared" si="11"/>
        <v>0</v>
      </c>
      <c r="AD132" s="1" t="s">
        <v>525</v>
      </c>
    </row>
    <row r="133" spans="1:30" ht="35.25" customHeight="1" x14ac:dyDescent="0.25">
      <c r="A133" s="89" t="s">
        <v>224</v>
      </c>
      <c r="B133" s="94" t="s">
        <v>8642</v>
      </c>
      <c r="C133" s="91" t="s">
        <v>97</v>
      </c>
      <c r="D133" s="91" t="s">
        <v>195</v>
      </c>
      <c r="E133" s="122" t="s">
        <v>7021</v>
      </c>
      <c r="F133" s="92" t="s">
        <v>12</v>
      </c>
      <c r="G133" s="92" t="s">
        <v>103</v>
      </c>
      <c r="H133" s="92" t="s">
        <v>8698</v>
      </c>
      <c r="I133" s="162" t="s">
        <v>8699</v>
      </c>
      <c r="J133" s="96"/>
      <c r="K133" s="95"/>
      <c r="L133" s="96"/>
      <c r="M133" s="95"/>
      <c r="N133" s="94"/>
      <c r="O133" s="94" t="s">
        <v>244</v>
      </c>
      <c r="P133" s="94"/>
      <c r="Q133" s="98" t="s">
        <v>8627</v>
      </c>
      <c r="R133" s="98" t="s">
        <v>11421</v>
      </c>
      <c r="S133" s="99" t="s">
        <v>229</v>
      </c>
      <c r="T133" s="94" t="s">
        <v>237</v>
      </c>
      <c r="U133" s="120"/>
      <c r="V133" s="120"/>
      <c r="W133" s="100" t="str">
        <f>VLOOKUP(TRIM(X133),X10:Y92,2,FALSE)</f>
        <v>Puneet</v>
      </c>
      <c r="X133" s="121" t="str">
        <f t="shared" si="6"/>
        <v>8.2</v>
      </c>
      <c r="Y133" s="124">
        <f t="shared" si="7"/>
        <v>0</v>
      </c>
      <c r="Z133" s="121">
        <f t="shared" si="8"/>
        <v>0</v>
      </c>
      <c r="AA133" s="121">
        <f t="shared" si="9"/>
        <v>18</v>
      </c>
      <c r="AB133" s="121">
        <f t="shared" si="10"/>
        <v>0</v>
      </c>
      <c r="AC133" s="121">
        <f t="shared" si="11"/>
        <v>0</v>
      </c>
      <c r="AD133" s="1" t="s">
        <v>525</v>
      </c>
    </row>
    <row r="134" spans="1:30" ht="35.25" customHeight="1" x14ac:dyDescent="0.25">
      <c r="A134" s="89" t="s">
        <v>224</v>
      </c>
      <c r="B134" s="94" t="s">
        <v>8643</v>
      </c>
      <c r="C134" s="91" t="s">
        <v>97</v>
      </c>
      <c r="D134" s="91" t="s">
        <v>56</v>
      </c>
      <c r="E134" s="122" t="s">
        <v>7022</v>
      </c>
      <c r="F134" s="92" t="s">
        <v>12</v>
      </c>
      <c r="G134" s="92" t="s">
        <v>104</v>
      </c>
      <c r="H134" s="92" t="s">
        <v>2320</v>
      </c>
      <c r="I134" s="162" t="s">
        <v>8700</v>
      </c>
      <c r="J134" s="96"/>
      <c r="K134" s="95"/>
      <c r="L134" s="96"/>
      <c r="M134" s="95"/>
      <c r="N134" s="94"/>
      <c r="O134" s="94" t="s">
        <v>244</v>
      </c>
      <c r="P134" s="94" t="s">
        <v>8701</v>
      </c>
      <c r="Q134" s="98" t="s">
        <v>8628</v>
      </c>
      <c r="R134" s="98" t="s">
        <v>227</v>
      </c>
      <c r="S134" s="99" t="s">
        <v>227</v>
      </c>
      <c r="T134" s="94" t="s">
        <v>8702</v>
      </c>
      <c r="U134" s="120"/>
      <c r="V134" s="120"/>
      <c r="W134" s="100" t="str">
        <f>VLOOKUP(TRIM(X134),X10:Y92,2,FALSE)</f>
        <v>Andy</v>
      </c>
      <c r="X134" s="121" t="str">
        <f t="shared" si="6"/>
        <v>4.1</v>
      </c>
      <c r="Y134" s="124">
        <f t="shared" si="7"/>
        <v>0</v>
      </c>
      <c r="Z134" s="121">
        <f t="shared" si="8"/>
        <v>0</v>
      </c>
      <c r="AA134" s="121">
        <f t="shared" si="9"/>
        <v>18</v>
      </c>
      <c r="AB134" s="121">
        <f t="shared" si="10"/>
        <v>0</v>
      </c>
      <c r="AC134" s="121">
        <f t="shared" si="11"/>
        <v>0</v>
      </c>
      <c r="AD134" s="1" t="s">
        <v>525</v>
      </c>
    </row>
    <row r="135" spans="1:30" ht="35.25" customHeight="1" x14ac:dyDescent="0.25">
      <c r="A135" s="89" t="s">
        <v>224</v>
      </c>
      <c r="B135" s="94" t="s">
        <v>8644</v>
      </c>
      <c r="C135" s="91" t="s">
        <v>97</v>
      </c>
      <c r="D135" s="91" t="s">
        <v>56</v>
      </c>
      <c r="E135" s="122" t="s">
        <v>7023</v>
      </c>
      <c r="F135" s="92" t="s">
        <v>12</v>
      </c>
      <c r="G135" s="92" t="s">
        <v>104</v>
      </c>
      <c r="H135" s="92" t="s">
        <v>8703</v>
      </c>
      <c r="I135" s="162" t="s">
        <v>8704</v>
      </c>
      <c r="J135" s="96"/>
      <c r="K135" s="95"/>
      <c r="L135" s="96"/>
      <c r="M135" s="95"/>
      <c r="N135" s="94"/>
      <c r="O135" s="94" t="s">
        <v>244</v>
      </c>
      <c r="P135" s="94" t="s">
        <v>8692</v>
      </c>
      <c r="Q135" s="98" t="s">
        <v>8629</v>
      </c>
      <c r="R135" s="98" t="s">
        <v>227</v>
      </c>
      <c r="S135" s="99" t="s">
        <v>227</v>
      </c>
      <c r="T135" s="94" t="s">
        <v>8705</v>
      </c>
      <c r="U135" s="120"/>
      <c r="V135" s="120"/>
      <c r="W135" s="100" t="str">
        <f>VLOOKUP(TRIM(X135),X10:Y92,2,FALSE)</f>
        <v>Andy</v>
      </c>
      <c r="X135" s="121" t="str">
        <f t="shared" si="6"/>
        <v>4.1</v>
      </c>
      <c r="Y135" s="124">
        <f t="shared" si="7"/>
        <v>0</v>
      </c>
      <c r="Z135" s="121">
        <f t="shared" si="8"/>
        <v>0</v>
      </c>
      <c r="AA135" s="121">
        <f t="shared" si="9"/>
        <v>20</v>
      </c>
      <c r="AB135" s="121">
        <f t="shared" si="10"/>
        <v>0</v>
      </c>
      <c r="AC135" s="121">
        <f t="shared" si="11"/>
        <v>0</v>
      </c>
      <c r="AD135" s="1" t="s">
        <v>525</v>
      </c>
    </row>
    <row r="136" spans="1:30" ht="35.25" customHeight="1" x14ac:dyDescent="0.25">
      <c r="A136" s="89" t="s">
        <v>224</v>
      </c>
      <c r="B136" s="94" t="s">
        <v>8645</v>
      </c>
      <c r="C136" s="91" t="s">
        <v>97</v>
      </c>
      <c r="D136" s="91" t="s">
        <v>56</v>
      </c>
      <c r="E136" s="122" t="s">
        <v>7024</v>
      </c>
      <c r="F136" s="92" t="s">
        <v>12</v>
      </c>
      <c r="G136" s="92" t="s">
        <v>104</v>
      </c>
      <c r="H136" s="92" t="s">
        <v>8706</v>
      </c>
      <c r="I136" s="162" t="s">
        <v>8707</v>
      </c>
      <c r="J136" s="96"/>
      <c r="K136" s="95"/>
      <c r="L136" s="96"/>
      <c r="M136" s="95"/>
      <c r="N136" s="94"/>
      <c r="O136" s="94" t="s">
        <v>244</v>
      </c>
      <c r="P136" s="94" t="s">
        <v>8708</v>
      </c>
      <c r="Q136" s="98" t="s">
        <v>8709</v>
      </c>
      <c r="R136" s="98" t="s">
        <v>227</v>
      </c>
      <c r="S136" s="99" t="s">
        <v>227</v>
      </c>
      <c r="T136" s="94" t="s">
        <v>8710</v>
      </c>
      <c r="U136" s="120"/>
      <c r="V136" s="120"/>
      <c r="W136" s="100" t="str">
        <f>VLOOKUP(TRIM(X136),X10:Y92,2,FALSE)</f>
        <v>Andy</v>
      </c>
      <c r="X136" s="121" t="str">
        <f t="shared" si="6"/>
        <v>4.1</v>
      </c>
      <c r="Y136" s="124">
        <f t="shared" si="7"/>
        <v>0</v>
      </c>
      <c r="Z136" s="121">
        <f t="shared" si="8"/>
        <v>0</v>
      </c>
      <c r="AA136" s="121">
        <f t="shared" si="9"/>
        <v>18</v>
      </c>
      <c r="AB136" s="121">
        <f t="shared" si="10"/>
        <v>0</v>
      </c>
      <c r="AC136" s="121">
        <f t="shared" si="11"/>
        <v>0</v>
      </c>
      <c r="AD136" s="1" t="s">
        <v>525</v>
      </c>
    </row>
    <row r="137" spans="1:30" ht="37.15" customHeight="1" x14ac:dyDescent="0.25">
      <c r="A137" s="89" t="s">
        <v>224</v>
      </c>
      <c r="B137" s="94" t="s">
        <v>8646</v>
      </c>
      <c r="C137" s="91" t="s">
        <v>97</v>
      </c>
      <c r="D137" s="91" t="s">
        <v>196</v>
      </c>
      <c r="E137" s="122" t="s">
        <v>7025</v>
      </c>
      <c r="F137" s="92" t="s">
        <v>12</v>
      </c>
      <c r="G137" s="92" t="s">
        <v>103</v>
      </c>
      <c r="H137" s="92" t="s">
        <v>8711</v>
      </c>
      <c r="I137" s="162" t="s">
        <v>8712</v>
      </c>
      <c r="J137" s="96"/>
      <c r="K137" s="95"/>
      <c r="L137" s="96"/>
      <c r="M137" s="95"/>
      <c r="N137" s="94"/>
      <c r="O137" s="94" t="s">
        <v>244</v>
      </c>
      <c r="P137" s="94" t="s">
        <v>429</v>
      </c>
      <c r="Q137" s="98" t="s">
        <v>8630</v>
      </c>
      <c r="R137" s="98" t="s">
        <v>11422</v>
      </c>
      <c r="S137" s="99" t="s">
        <v>227</v>
      </c>
      <c r="T137" s="94" t="s">
        <v>8713</v>
      </c>
      <c r="U137" s="120"/>
      <c r="V137" s="120"/>
      <c r="W137" s="100" t="str">
        <f>VLOOKUP(TRIM(X137),X10:Y92,2,FALSE)</f>
        <v>Puneet</v>
      </c>
      <c r="X137" s="121" t="str">
        <f t="shared" si="6"/>
        <v>8.3</v>
      </c>
      <c r="Y137" s="124">
        <f t="shared" si="7"/>
        <v>0</v>
      </c>
      <c r="Z137" s="121">
        <f t="shared" si="8"/>
        <v>0</v>
      </c>
      <c r="AA137" s="121">
        <f t="shared" si="9"/>
        <v>18</v>
      </c>
      <c r="AB137" s="121">
        <f t="shared" si="10"/>
        <v>0</v>
      </c>
      <c r="AC137" s="121">
        <f t="shared" si="11"/>
        <v>0</v>
      </c>
      <c r="AD137" s="1" t="s">
        <v>525</v>
      </c>
    </row>
    <row r="138" spans="1:30" ht="37.15" customHeight="1" x14ac:dyDescent="0.25">
      <c r="A138" s="89" t="s">
        <v>224</v>
      </c>
      <c r="B138" s="94" t="s">
        <v>4634</v>
      </c>
      <c r="C138" s="91" t="s">
        <v>97</v>
      </c>
      <c r="D138" s="91" t="s">
        <v>56</v>
      </c>
      <c r="E138" s="122" t="s">
        <v>7026</v>
      </c>
      <c r="F138" s="92" t="s">
        <v>12</v>
      </c>
      <c r="G138" s="92" t="s">
        <v>104</v>
      </c>
      <c r="H138" s="92" t="s">
        <v>8714</v>
      </c>
      <c r="I138" s="162" t="s">
        <v>8715</v>
      </c>
      <c r="J138" s="96"/>
      <c r="K138" s="95"/>
      <c r="L138" s="96"/>
      <c r="M138" s="95"/>
      <c r="N138" s="94"/>
      <c r="O138" s="94" t="s">
        <v>244</v>
      </c>
      <c r="P138" s="94"/>
      <c r="Q138" s="98" t="s">
        <v>8716</v>
      </c>
      <c r="R138" s="98" t="s">
        <v>227</v>
      </c>
      <c r="S138" s="99" t="s">
        <v>227</v>
      </c>
      <c r="T138" s="94" t="s">
        <v>8717</v>
      </c>
      <c r="U138" s="120"/>
      <c r="V138" s="120"/>
      <c r="W138" s="100" t="str">
        <f>VLOOKUP(TRIM(X138),X10:Y92,2,FALSE)</f>
        <v>Andy</v>
      </c>
      <c r="X138" s="121" t="str">
        <f t="shared" si="6"/>
        <v>4.1</v>
      </c>
      <c r="Y138" s="124">
        <f t="shared" si="7"/>
        <v>0</v>
      </c>
      <c r="Z138" s="121">
        <f t="shared" si="8"/>
        <v>0</v>
      </c>
      <c r="AA138" s="121">
        <f t="shared" si="9"/>
        <v>18</v>
      </c>
      <c r="AB138" s="121">
        <f t="shared" si="10"/>
        <v>0</v>
      </c>
      <c r="AC138" s="121">
        <f t="shared" si="11"/>
        <v>0</v>
      </c>
      <c r="AD138" s="1" t="s">
        <v>525</v>
      </c>
    </row>
    <row r="139" spans="1:30" ht="37.15" customHeight="1" x14ac:dyDescent="0.25">
      <c r="A139" s="89" t="s">
        <v>224</v>
      </c>
      <c r="B139" s="94" t="s">
        <v>41</v>
      </c>
      <c r="C139" s="91" t="s">
        <v>97</v>
      </c>
      <c r="D139" s="91" t="s">
        <v>202</v>
      </c>
      <c r="E139" s="122" t="s">
        <v>7027</v>
      </c>
      <c r="F139" s="92" t="s">
        <v>387</v>
      </c>
      <c r="G139" s="92" t="s">
        <v>98</v>
      </c>
      <c r="H139" s="92" t="s">
        <v>9611</v>
      </c>
      <c r="I139" s="162" t="s">
        <v>2173</v>
      </c>
      <c r="J139" s="96" t="s">
        <v>265</v>
      </c>
      <c r="K139" s="95">
        <v>0</v>
      </c>
      <c r="L139" s="96"/>
      <c r="M139" s="95"/>
      <c r="N139" s="94" t="s">
        <v>2839</v>
      </c>
      <c r="O139" s="94" t="s">
        <v>244</v>
      </c>
      <c r="P139" s="94" t="s">
        <v>266</v>
      </c>
      <c r="Q139" s="98" t="s">
        <v>8727</v>
      </c>
      <c r="R139" s="98" t="s">
        <v>11423</v>
      </c>
      <c r="S139" s="99" t="s">
        <v>227</v>
      </c>
      <c r="T139" s="94" t="s">
        <v>2174</v>
      </c>
      <c r="U139" s="120"/>
      <c r="V139" s="120"/>
      <c r="W139" s="100" t="str">
        <f>VLOOKUP(TRIM(X139),X10:Y92,2,FALSE)</f>
        <v>Tao</v>
      </c>
      <c r="X139" s="121" t="str">
        <f t="shared" si="6"/>
        <v>8.9</v>
      </c>
      <c r="Y139" s="124">
        <f t="shared" si="7"/>
        <v>0</v>
      </c>
      <c r="Z139" s="121">
        <f t="shared" si="8"/>
        <v>0</v>
      </c>
      <c r="AA139" s="121">
        <f t="shared" si="9"/>
        <v>16</v>
      </c>
      <c r="AB139" s="121">
        <f t="shared" si="10"/>
        <v>0</v>
      </c>
      <c r="AC139" s="121">
        <f t="shared" si="11"/>
        <v>0</v>
      </c>
      <c r="AD139" s="1" t="s">
        <v>525</v>
      </c>
    </row>
    <row r="140" spans="1:30" ht="37.15" customHeight="1" x14ac:dyDescent="0.25">
      <c r="A140" s="89" t="s">
        <v>224</v>
      </c>
      <c r="B140" s="94" t="s">
        <v>9614</v>
      </c>
      <c r="C140" s="91" t="s">
        <v>97</v>
      </c>
      <c r="D140" s="91" t="s">
        <v>202</v>
      </c>
      <c r="E140" s="122" t="s">
        <v>7028</v>
      </c>
      <c r="F140" s="92" t="s">
        <v>16</v>
      </c>
      <c r="G140" s="92" t="s">
        <v>98</v>
      </c>
      <c r="H140" s="92" t="s">
        <v>8728</v>
      </c>
      <c r="I140" s="162" t="s">
        <v>9612</v>
      </c>
      <c r="J140" s="96" t="s">
        <v>246</v>
      </c>
      <c r="K140" s="95">
        <v>2689</v>
      </c>
      <c r="L140" s="96"/>
      <c r="M140" s="95" t="s">
        <v>253</v>
      </c>
      <c r="N140" s="94" t="s">
        <v>2839</v>
      </c>
      <c r="O140" s="94" t="s">
        <v>244</v>
      </c>
      <c r="P140" s="94" t="s">
        <v>2179</v>
      </c>
      <c r="Q140" s="98" t="s">
        <v>9613</v>
      </c>
      <c r="R140" s="98" t="s">
        <v>17102</v>
      </c>
      <c r="S140" s="99" t="s">
        <v>279</v>
      </c>
      <c r="T140" s="94" t="s">
        <v>291</v>
      </c>
      <c r="U140" s="120"/>
      <c r="V140" s="120"/>
      <c r="W140" s="100" t="str">
        <f>VLOOKUP(TRIM(X140),X10:Y92,2,FALSE)</f>
        <v>Tao</v>
      </c>
      <c r="X140" s="121" t="str">
        <f t="shared" si="6"/>
        <v>8.9</v>
      </c>
      <c r="Y140" s="124">
        <f t="shared" si="7"/>
        <v>0</v>
      </c>
      <c r="Z140" s="121">
        <f t="shared" si="8"/>
        <v>0</v>
      </c>
      <c r="AA140" s="121">
        <f t="shared" si="9"/>
        <v>52</v>
      </c>
      <c r="AB140" s="121">
        <f t="shared" si="10"/>
        <v>0</v>
      </c>
      <c r="AC140" s="121">
        <f t="shared" si="11"/>
        <v>0</v>
      </c>
      <c r="AD140" s="1" t="s">
        <v>525</v>
      </c>
    </row>
    <row r="141" spans="1:30" ht="37.15" customHeight="1" x14ac:dyDescent="0.25">
      <c r="A141" s="89" t="s">
        <v>224</v>
      </c>
      <c r="B141" s="94" t="s">
        <v>9617</v>
      </c>
      <c r="C141" s="91" t="s">
        <v>97</v>
      </c>
      <c r="D141" s="91" t="s">
        <v>198</v>
      </c>
      <c r="E141" s="122" t="s">
        <v>7029</v>
      </c>
      <c r="F141" s="92" t="s">
        <v>16</v>
      </c>
      <c r="G141" s="92" t="s">
        <v>98</v>
      </c>
      <c r="H141" s="92" t="s">
        <v>8729</v>
      </c>
      <c r="I141" s="162" t="s">
        <v>9615</v>
      </c>
      <c r="J141" s="96" t="s">
        <v>246</v>
      </c>
      <c r="K141" s="95">
        <v>2690</v>
      </c>
      <c r="L141" s="96"/>
      <c r="M141" s="95" t="s">
        <v>253</v>
      </c>
      <c r="N141" s="94" t="s">
        <v>2839</v>
      </c>
      <c r="O141" s="94" t="s">
        <v>244</v>
      </c>
      <c r="P141" s="94" t="s">
        <v>2092</v>
      </c>
      <c r="Q141" s="98" t="s">
        <v>9616</v>
      </c>
      <c r="R141" s="98" t="s">
        <v>11424</v>
      </c>
      <c r="S141" s="99" t="s">
        <v>279</v>
      </c>
      <c r="T141" s="94" t="s">
        <v>268</v>
      </c>
      <c r="U141" s="120"/>
      <c r="V141" s="120"/>
      <c r="W141" s="100" t="str">
        <f>VLOOKUP(TRIM(X141),X10:Y92,2,FALSE)</f>
        <v>Puneet</v>
      </c>
      <c r="X141" s="121" t="str">
        <f t="shared" si="6"/>
        <v>8.5</v>
      </c>
      <c r="Y141" s="124">
        <f t="shared" si="7"/>
        <v>0</v>
      </c>
      <c r="Z141" s="121">
        <f t="shared" si="8"/>
        <v>0</v>
      </c>
      <c r="AA141" s="121">
        <f t="shared" si="9"/>
        <v>20</v>
      </c>
      <c r="AB141" s="121">
        <f t="shared" si="10"/>
        <v>0</v>
      </c>
      <c r="AC141" s="121">
        <f t="shared" si="11"/>
        <v>0</v>
      </c>
    </row>
    <row r="142" spans="1:30" ht="37.15" customHeight="1" x14ac:dyDescent="0.25">
      <c r="A142" s="89" t="s">
        <v>224</v>
      </c>
      <c r="B142" s="94" t="s">
        <v>8725</v>
      </c>
      <c r="C142" s="91" t="s">
        <v>97</v>
      </c>
      <c r="D142" s="91" t="s">
        <v>56</v>
      </c>
      <c r="E142" s="122" t="s">
        <v>7030</v>
      </c>
      <c r="F142" s="92" t="s">
        <v>12</v>
      </c>
      <c r="G142" s="92" t="s">
        <v>103</v>
      </c>
      <c r="H142" s="92" t="s">
        <v>8730</v>
      </c>
      <c r="I142" s="162" t="s">
        <v>8731</v>
      </c>
      <c r="J142" s="96"/>
      <c r="K142" s="95"/>
      <c r="L142" s="96"/>
      <c r="M142" s="95"/>
      <c r="N142" s="94"/>
      <c r="O142" s="94"/>
      <c r="P142" s="94"/>
      <c r="Q142" s="98" t="s">
        <v>8720</v>
      </c>
      <c r="R142" s="98" t="s">
        <v>234</v>
      </c>
      <c r="S142" s="99" t="s">
        <v>234</v>
      </c>
      <c r="T142" s="94" t="s">
        <v>8732</v>
      </c>
      <c r="U142" s="120"/>
      <c r="V142" s="120"/>
      <c r="W142" s="100" t="str">
        <f>VLOOKUP(TRIM(X142),X10:Y92,2,FALSE)</f>
        <v>Andy</v>
      </c>
      <c r="X142" s="121" t="str">
        <f t="shared" si="6"/>
        <v>4.1</v>
      </c>
      <c r="Y142" s="124">
        <f t="shared" si="7"/>
        <v>0</v>
      </c>
      <c r="Z142" s="121">
        <f t="shared" si="8"/>
        <v>0</v>
      </c>
      <c r="AA142" s="121">
        <f t="shared" si="9"/>
        <v>43</v>
      </c>
      <c r="AB142" s="121">
        <f t="shared" si="10"/>
        <v>0</v>
      </c>
      <c r="AC142" s="121">
        <f t="shared" si="11"/>
        <v>0</v>
      </c>
      <c r="AD142" s="1" t="s">
        <v>525</v>
      </c>
    </row>
    <row r="143" spans="1:30" ht="37.15" customHeight="1" x14ac:dyDescent="0.25">
      <c r="A143" s="89" t="s">
        <v>224</v>
      </c>
      <c r="B143" s="94" t="s">
        <v>8726</v>
      </c>
      <c r="C143" s="91" t="s">
        <v>97</v>
      </c>
      <c r="D143" s="91" t="s">
        <v>56</v>
      </c>
      <c r="E143" s="122" t="s">
        <v>7031</v>
      </c>
      <c r="F143" s="92" t="s">
        <v>12</v>
      </c>
      <c r="G143" s="92" t="s">
        <v>104</v>
      </c>
      <c r="H143" s="92" t="s">
        <v>8733</v>
      </c>
      <c r="I143" s="162" t="s">
        <v>8734</v>
      </c>
      <c r="J143" s="96"/>
      <c r="K143" s="95"/>
      <c r="L143" s="96"/>
      <c r="M143" s="95"/>
      <c r="N143" s="94"/>
      <c r="O143" s="94"/>
      <c r="P143" s="94"/>
      <c r="Q143" s="98" t="s">
        <v>8721</v>
      </c>
      <c r="R143" s="98" t="s">
        <v>234</v>
      </c>
      <c r="S143" s="99" t="s">
        <v>234</v>
      </c>
      <c r="T143" s="94" t="s">
        <v>8735</v>
      </c>
      <c r="U143" s="120"/>
      <c r="V143" s="120"/>
      <c r="W143" s="100" t="str">
        <f>VLOOKUP(TRIM(X143),X10:Y92,2,FALSE)</f>
        <v>Andy</v>
      </c>
      <c r="X143" s="121" t="str">
        <f t="shared" si="6"/>
        <v>4.1</v>
      </c>
      <c r="Y143" s="124">
        <f t="shared" si="7"/>
        <v>0</v>
      </c>
      <c r="Z143" s="121">
        <f t="shared" si="8"/>
        <v>0</v>
      </c>
      <c r="AA143" s="121">
        <f t="shared" si="9"/>
        <v>24</v>
      </c>
      <c r="AB143" s="121">
        <f t="shared" si="10"/>
        <v>0</v>
      </c>
      <c r="AC143" s="121">
        <f t="shared" si="11"/>
        <v>0</v>
      </c>
    </row>
    <row r="144" spans="1:30" ht="37.15" customHeight="1" x14ac:dyDescent="0.25">
      <c r="A144" s="89" t="s">
        <v>224</v>
      </c>
      <c r="B144" s="94" t="s">
        <v>2095</v>
      </c>
      <c r="C144" s="91" t="s">
        <v>97</v>
      </c>
      <c r="D144" s="91" t="s">
        <v>56</v>
      </c>
      <c r="E144" s="122" t="s">
        <v>7032</v>
      </c>
      <c r="F144" s="92" t="s">
        <v>12</v>
      </c>
      <c r="G144" s="92" t="s">
        <v>104</v>
      </c>
      <c r="H144" s="92" t="s">
        <v>8722</v>
      </c>
      <c r="I144" s="162" t="s">
        <v>8736</v>
      </c>
      <c r="J144" s="96"/>
      <c r="K144" s="95"/>
      <c r="L144" s="96"/>
      <c r="M144" s="95"/>
      <c r="N144" s="94"/>
      <c r="O144" s="94"/>
      <c r="P144" s="94"/>
      <c r="Q144" s="98" t="s">
        <v>8724</v>
      </c>
      <c r="R144" s="98" t="s">
        <v>234</v>
      </c>
      <c r="S144" s="99" t="s">
        <v>234</v>
      </c>
      <c r="T144" s="94" t="s">
        <v>8723</v>
      </c>
      <c r="U144" s="120"/>
      <c r="V144" s="120"/>
      <c r="W144" s="100" t="str">
        <f>VLOOKUP(TRIM(X144),X10:Y92,2,FALSE)</f>
        <v>Andy</v>
      </c>
      <c r="X144" s="121" t="str">
        <f t="shared" si="6"/>
        <v>4.1</v>
      </c>
      <c r="Y144" s="124">
        <f t="shared" si="7"/>
        <v>0</v>
      </c>
      <c r="Z144" s="121">
        <f t="shared" si="8"/>
        <v>0</v>
      </c>
      <c r="AA144" s="121">
        <f t="shared" si="9"/>
        <v>54</v>
      </c>
      <c r="AB144" s="121">
        <f t="shared" si="10"/>
        <v>0</v>
      </c>
      <c r="AC144" s="121">
        <f t="shared" si="11"/>
        <v>0</v>
      </c>
    </row>
    <row r="145" spans="1:31" ht="37.15" customHeight="1" x14ac:dyDescent="0.25">
      <c r="A145" s="89" t="s">
        <v>224</v>
      </c>
      <c r="B145" s="94" t="s">
        <v>9620</v>
      </c>
      <c r="C145" s="91" t="s">
        <v>97</v>
      </c>
      <c r="D145" s="91" t="s">
        <v>183</v>
      </c>
      <c r="E145" s="122" t="s">
        <v>7033</v>
      </c>
      <c r="F145" s="92" t="s">
        <v>16</v>
      </c>
      <c r="G145" s="92" t="s">
        <v>98</v>
      </c>
      <c r="H145" s="92" t="s">
        <v>9002</v>
      </c>
      <c r="I145" s="162" t="s">
        <v>9618</v>
      </c>
      <c r="J145" s="96" t="s">
        <v>2154</v>
      </c>
      <c r="K145" s="95">
        <v>257</v>
      </c>
      <c r="L145" s="96"/>
      <c r="M145" s="95" t="s">
        <v>253</v>
      </c>
      <c r="N145" s="94" t="s">
        <v>2839</v>
      </c>
      <c r="O145" s="94" t="s">
        <v>244</v>
      </c>
      <c r="P145" s="94" t="s">
        <v>2155</v>
      </c>
      <c r="Q145" s="98" t="s">
        <v>9619</v>
      </c>
      <c r="R145" s="98" t="s">
        <v>11425</v>
      </c>
      <c r="S145" s="99" t="s">
        <v>279</v>
      </c>
      <c r="T145" s="94" t="s">
        <v>293</v>
      </c>
      <c r="U145" s="120"/>
      <c r="V145" s="120"/>
      <c r="W145" s="100" t="str">
        <f>VLOOKUP(TRIM(X145),X10:Y92,2,FALSE)</f>
        <v>Andy</v>
      </c>
      <c r="X145" s="121" t="str">
        <f t="shared" si="6"/>
        <v>8.1</v>
      </c>
      <c r="Y145" s="124">
        <f t="shared" si="7"/>
        <v>0</v>
      </c>
      <c r="Z145" s="121">
        <f t="shared" si="8"/>
        <v>0</v>
      </c>
      <c r="AA145" s="121">
        <f t="shared" si="9"/>
        <v>31</v>
      </c>
      <c r="AB145" s="121">
        <f t="shared" si="10"/>
        <v>0</v>
      </c>
      <c r="AC145" s="121">
        <f t="shared" si="11"/>
        <v>0</v>
      </c>
    </row>
    <row r="146" spans="1:31" ht="37.15" customHeight="1" x14ac:dyDescent="0.25">
      <c r="A146" s="89" t="s">
        <v>224</v>
      </c>
      <c r="B146" s="94" t="s">
        <v>9622</v>
      </c>
      <c r="C146" s="91" t="s">
        <v>97</v>
      </c>
      <c r="D146" s="91" t="s">
        <v>183</v>
      </c>
      <c r="E146" s="122" t="s">
        <v>7034</v>
      </c>
      <c r="F146" s="92" t="s">
        <v>16</v>
      </c>
      <c r="G146" s="92" t="s">
        <v>98</v>
      </c>
      <c r="H146" s="92" t="s">
        <v>9003</v>
      </c>
      <c r="I146" s="162" t="s">
        <v>458</v>
      </c>
      <c r="J146" s="96" t="s">
        <v>2154</v>
      </c>
      <c r="K146" s="95">
        <v>258</v>
      </c>
      <c r="L146" s="96"/>
      <c r="M146" s="95" t="s">
        <v>253</v>
      </c>
      <c r="N146" s="94" t="s">
        <v>2839</v>
      </c>
      <c r="O146" s="94" t="s">
        <v>244</v>
      </c>
      <c r="P146" s="94" t="s">
        <v>2155</v>
      </c>
      <c r="Q146" s="98" t="s">
        <v>9621</v>
      </c>
      <c r="R146" s="98" t="s">
        <v>11426</v>
      </c>
      <c r="S146" s="99" t="s">
        <v>279</v>
      </c>
      <c r="T146" s="94" t="s">
        <v>293</v>
      </c>
      <c r="U146" s="120"/>
      <c r="V146" s="120"/>
      <c r="W146" s="100" t="str">
        <f>VLOOKUP(TRIM(X146),X10:Y92,2,FALSE)</f>
        <v>Andy</v>
      </c>
      <c r="X146" s="121" t="str">
        <f t="shared" si="6"/>
        <v>8.1</v>
      </c>
      <c r="Y146" s="124">
        <f t="shared" si="7"/>
        <v>0</v>
      </c>
      <c r="Z146" s="121">
        <f t="shared" si="8"/>
        <v>0</v>
      </c>
      <c r="AA146" s="121">
        <f t="shared" si="9"/>
        <v>17</v>
      </c>
      <c r="AB146" s="121">
        <f t="shared" si="10"/>
        <v>0</v>
      </c>
      <c r="AC146" s="121">
        <f t="shared" si="11"/>
        <v>0</v>
      </c>
      <c r="AE146" s="1" t="s">
        <v>526</v>
      </c>
    </row>
    <row r="147" spans="1:31" ht="37.15" customHeight="1" x14ac:dyDescent="0.25">
      <c r="A147" s="89" t="s">
        <v>224</v>
      </c>
      <c r="B147" s="94" t="s">
        <v>41</v>
      </c>
      <c r="C147" s="91" t="s">
        <v>97</v>
      </c>
      <c r="D147" s="91" t="s">
        <v>183</v>
      </c>
      <c r="E147" s="122" t="s">
        <v>7035</v>
      </c>
      <c r="F147" s="92" t="s">
        <v>251</v>
      </c>
      <c r="G147" s="92" t="s">
        <v>38</v>
      </c>
      <c r="H147" s="92" t="s">
        <v>9624</v>
      </c>
      <c r="I147" s="162" t="s">
        <v>292</v>
      </c>
      <c r="J147" s="96"/>
      <c r="K147" s="95"/>
      <c r="L147" s="96"/>
      <c r="M147" s="95"/>
      <c r="N147" s="94"/>
      <c r="O147" s="94"/>
      <c r="P147" s="94" t="s">
        <v>2155</v>
      </c>
      <c r="Q147" s="98" t="s">
        <v>9623</v>
      </c>
      <c r="R147" s="98" t="s">
        <v>227</v>
      </c>
      <c r="S147" s="99" t="s">
        <v>227</v>
      </c>
      <c r="T147" s="94" t="s">
        <v>293</v>
      </c>
      <c r="U147" s="120"/>
      <c r="V147" s="120"/>
      <c r="W147" s="100" t="str">
        <f>VLOOKUP(TRIM(X147),X10:Y92,2,FALSE)</f>
        <v>Andy</v>
      </c>
      <c r="X147" s="121" t="str">
        <f t="shared" si="6"/>
        <v>8.1</v>
      </c>
      <c r="Y147" s="124">
        <f t="shared" si="7"/>
        <v>0</v>
      </c>
      <c r="Z147" s="121">
        <f t="shared" si="8"/>
        <v>0</v>
      </c>
      <c r="AA147" s="121">
        <f t="shared" si="9"/>
        <v>8</v>
      </c>
      <c r="AB147" s="121">
        <f t="shared" si="10"/>
        <v>0</v>
      </c>
      <c r="AC147" s="121">
        <f t="shared" si="11"/>
        <v>0</v>
      </c>
    </row>
    <row r="148" spans="1:31" ht="35.25" customHeight="1" x14ac:dyDescent="0.25">
      <c r="A148" s="89" t="s">
        <v>224</v>
      </c>
      <c r="B148" s="94" t="s">
        <v>9627</v>
      </c>
      <c r="C148" s="91" t="s">
        <v>97</v>
      </c>
      <c r="D148" s="91" t="s">
        <v>197</v>
      </c>
      <c r="E148" s="122" t="s">
        <v>7036</v>
      </c>
      <c r="F148" s="92" t="s">
        <v>16</v>
      </c>
      <c r="G148" s="92" t="s">
        <v>98</v>
      </c>
      <c r="H148" s="92" t="s">
        <v>9004</v>
      </c>
      <c r="I148" s="162" t="s">
        <v>9625</v>
      </c>
      <c r="J148" s="96" t="s">
        <v>267</v>
      </c>
      <c r="K148" s="95">
        <v>543</v>
      </c>
      <c r="L148" s="96"/>
      <c r="M148" s="95" t="s">
        <v>253</v>
      </c>
      <c r="N148" s="94" t="s">
        <v>2839</v>
      </c>
      <c r="O148" s="94" t="s">
        <v>244</v>
      </c>
      <c r="P148" s="94" t="s">
        <v>2736</v>
      </c>
      <c r="Q148" s="98" t="s">
        <v>9626</v>
      </c>
      <c r="R148" s="98" t="s">
        <v>11427</v>
      </c>
      <c r="S148" s="99" t="s">
        <v>279</v>
      </c>
      <c r="T148" s="94" t="s">
        <v>293</v>
      </c>
      <c r="U148" s="120"/>
      <c r="V148" s="120"/>
      <c r="W148" s="100" t="str">
        <f>VLOOKUP(TRIM(X148),X10:Y92,2,FALSE)</f>
        <v>Tao</v>
      </c>
      <c r="X148" s="121" t="str">
        <f t="shared" si="6"/>
        <v>8.4</v>
      </c>
      <c r="Y148" s="124">
        <f t="shared" si="7"/>
        <v>0</v>
      </c>
      <c r="Z148" s="121">
        <f t="shared" si="8"/>
        <v>0</v>
      </c>
      <c r="AA148" s="121">
        <f t="shared" si="9"/>
        <v>13</v>
      </c>
      <c r="AB148" s="121">
        <f t="shared" si="10"/>
        <v>0</v>
      </c>
      <c r="AC148" s="121">
        <f t="shared" si="11"/>
        <v>0</v>
      </c>
    </row>
    <row r="149" spans="1:31" ht="35.25" customHeight="1" x14ac:dyDescent="0.25">
      <c r="A149" s="89" t="s">
        <v>224</v>
      </c>
      <c r="B149" s="94" t="s">
        <v>9629</v>
      </c>
      <c r="C149" s="91" t="s">
        <v>97</v>
      </c>
      <c r="D149" s="91" t="s">
        <v>197</v>
      </c>
      <c r="E149" s="122" t="s">
        <v>7037</v>
      </c>
      <c r="F149" s="92" t="s">
        <v>16</v>
      </c>
      <c r="G149" s="92" t="s">
        <v>98</v>
      </c>
      <c r="H149" s="92" t="s">
        <v>9630</v>
      </c>
      <c r="I149" s="162" t="s">
        <v>292</v>
      </c>
      <c r="J149" s="96" t="s">
        <v>267</v>
      </c>
      <c r="K149" s="95">
        <v>544</v>
      </c>
      <c r="L149" s="96"/>
      <c r="M149" s="95" t="s">
        <v>253</v>
      </c>
      <c r="N149" s="94" t="s">
        <v>2839</v>
      </c>
      <c r="O149" s="94" t="s">
        <v>244</v>
      </c>
      <c r="P149" s="94" t="s">
        <v>2736</v>
      </c>
      <c r="Q149" s="98" t="s">
        <v>9628</v>
      </c>
      <c r="R149" s="98" t="s">
        <v>11428</v>
      </c>
      <c r="S149" s="99" t="s">
        <v>279</v>
      </c>
      <c r="T149" s="94" t="s">
        <v>293</v>
      </c>
      <c r="U149" s="120"/>
      <c r="V149" s="120"/>
      <c r="W149" s="100" t="str">
        <f>VLOOKUP(TRIM(X149),X10:Y92,2,FALSE)</f>
        <v>Tao</v>
      </c>
      <c r="X149" s="121" t="str">
        <f t="shared" si="6"/>
        <v>8.4</v>
      </c>
      <c r="Y149" s="124">
        <f t="shared" si="7"/>
        <v>0</v>
      </c>
      <c r="Z149" s="121">
        <f t="shared" si="8"/>
        <v>0</v>
      </c>
      <c r="AA149" s="121">
        <f t="shared" si="9"/>
        <v>8</v>
      </c>
      <c r="AB149" s="121">
        <f t="shared" si="10"/>
        <v>0</v>
      </c>
      <c r="AC149" s="121">
        <f t="shared" si="11"/>
        <v>0</v>
      </c>
    </row>
    <row r="150" spans="1:31" ht="35.25" customHeight="1" x14ac:dyDescent="0.25">
      <c r="A150" s="89" t="s">
        <v>224</v>
      </c>
      <c r="B150" s="94" t="s">
        <v>41</v>
      </c>
      <c r="C150" s="91" t="s">
        <v>97</v>
      </c>
      <c r="D150" s="91" t="s">
        <v>56</v>
      </c>
      <c r="E150" s="122" t="s">
        <v>7038</v>
      </c>
      <c r="F150" s="92" t="s">
        <v>251</v>
      </c>
      <c r="G150" s="92" t="s">
        <v>98</v>
      </c>
      <c r="H150" s="92" t="s">
        <v>9632</v>
      </c>
      <c r="I150" s="162" t="s">
        <v>292</v>
      </c>
      <c r="J150" s="96"/>
      <c r="K150" s="95"/>
      <c r="L150" s="96"/>
      <c r="M150" s="95"/>
      <c r="N150" s="94"/>
      <c r="O150" s="94" t="s">
        <v>244</v>
      </c>
      <c r="P150" s="94" t="s">
        <v>8670</v>
      </c>
      <c r="Q150" s="98" t="s">
        <v>9631</v>
      </c>
      <c r="R150" s="98" t="s">
        <v>227</v>
      </c>
      <c r="S150" s="99" t="s">
        <v>227</v>
      </c>
      <c r="T150" s="94" t="s">
        <v>293</v>
      </c>
      <c r="U150" s="120"/>
      <c r="V150" s="120"/>
      <c r="W150" s="100" t="str">
        <f>VLOOKUP(TRIM(X150),X10:Y92,2,FALSE)</f>
        <v>Andy</v>
      </c>
      <c r="X150" s="121" t="str">
        <f t="shared" si="6"/>
        <v>4.1</v>
      </c>
      <c r="Y150" s="124">
        <f t="shared" si="7"/>
        <v>0</v>
      </c>
      <c r="Z150" s="121">
        <f t="shared" si="8"/>
        <v>0</v>
      </c>
      <c r="AA150" s="121">
        <f t="shared" si="9"/>
        <v>8</v>
      </c>
      <c r="AB150" s="121">
        <f t="shared" si="10"/>
        <v>0</v>
      </c>
      <c r="AC150" s="121">
        <f t="shared" si="11"/>
        <v>0</v>
      </c>
    </row>
    <row r="151" spans="1:31" ht="37.15" customHeight="1" x14ac:dyDescent="0.25">
      <c r="A151" s="89" t="s">
        <v>224</v>
      </c>
      <c r="B151" s="94" t="s">
        <v>9635</v>
      </c>
      <c r="C151" s="91" t="s">
        <v>97</v>
      </c>
      <c r="D151" s="91" t="s">
        <v>56</v>
      </c>
      <c r="E151" s="122" t="s">
        <v>7039</v>
      </c>
      <c r="F151" s="92" t="s">
        <v>16</v>
      </c>
      <c r="G151" s="92" t="s">
        <v>98</v>
      </c>
      <c r="H151" s="92" t="s">
        <v>9005</v>
      </c>
      <c r="I151" s="162" t="s">
        <v>9633</v>
      </c>
      <c r="J151" s="96" t="s">
        <v>246</v>
      </c>
      <c r="K151" s="95">
        <v>2691</v>
      </c>
      <c r="L151" s="96"/>
      <c r="M151" s="95" t="s">
        <v>253</v>
      </c>
      <c r="N151" s="94" t="s">
        <v>2839</v>
      </c>
      <c r="O151" s="94" t="s">
        <v>244</v>
      </c>
      <c r="P151" s="94" t="s">
        <v>9636</v>
      </c>
      <c r="Q151" s="98" t="s">
        <v>9634</v>
      </c>
      <c r="R151" s="98" t="s">
        <v>11429</v>
      </c>
      <c r="S151" s="99" t="s">
        <v>279</v>
      </c>
      <c r="T151" s="94" t="s">
        <v>293</v>
      </c>
      <c r="U151" s="120"/>
      <c r="V151" s="120"/>
      <c r="W151" s="100" t="str">
        <f>VLOOKUP(TRIM(X151),X10:Y92,2,FALSE)</f>
        <v>Andy</v>
      </c>
      <c r="X151" s="121" t="str">
        <f t="shared" si="6"/>
        <v>4.1</v>
      </c>
      <c r="Y151" s="124">
        <f t="shared" si="7"/>
        <v>0</v>
      </c>
      <c r="Z151" s="121">
        <f t="shared" si="8"/>
        <v>0</v>
      </c>
      <c r="AA151" s="121">
        <f t="shared" si="9"/>
        <v>70</v>
      </c>
      <c r="AB151" s="121">
        <f t="shared" si="10"/>
        <v>0</v>
      </c>
      <c r="AC151" s="121">
        <f t="shared" si="11"/>
        <v>0</v>
      </c>
    </row>
    <row r="152" spans="1:31" ht="37.15" customHeight="1" x14ac:dyDescent="0.25">
      <c r="A152" s="89" t="s">
        <v>224</v>
      </c>
      <c r="B152" s="94" t="s">
        <v>9639</v>
      </c>
      <c r="C152" s="91" t="s">
        <v>97</v>
      </c>
      <c r="D152" s="91" t="s">
        <v>56</v>
      </c>
      <c r="E152" s="122" t="s">
        <v>7040</v>
      </c>
      <c r="F152" s="92" t="s">
        <v>16</v>
      </c>
      <c r="G152" s="92" t="s">
        <v>98</v>
      </c>
      <c r="H152" s="92" t="s">
        <v>9006</v>
      </c>
      <c r="I152" s="162" t="s">
        <v>9637</v>
      </c>
      <c r="J152" s="96" t="s">
        <v>9007</v>
      </c>
      <c r="K152" s="95">
        <v>76</v>
      </c>
      <c r="L152" s="96"/>
      <c r="M152" s="95" t="s">
        <v>253</v>
      </c>
      <c r="N152" s="94" t="s">
        <v>249</v>
      </c>
      <c r="O152" s="94" t="s">
        <v>244</v>
      </c>
      <c r="P152" s="94" t="s">
        <v>9636</v>
      </c>
      <c r="Q152" s="98" t="s">
        <v>9638</v>
      </c>
      <c r="R152" s="98" t="s">
        <v>11430</v>
      </c>
      <c r="S152" s="99" t="s">
        <v>279</v>
      </c>
      <c r="T152" s="94" t="s">
        <v>293</v>
      </c>
      <c r="U152" s="120"/>
      <c r="V152" s="120"/>
      <c r="W152" s="100" t="str">
        <f>VLOOKUP(TRIM(X152),X10:Y92,2,FALSE)</f>
        <v>Andy</v>
      </c>
      <c r="X152" s="121" t="str">
        <f t="shared" si="6"/>
        <v>4.1</v>
      </c>
      <c r="Y152" s="124">
        <f t="shared" si="7"/>
        <v>0</v>
      </c>
      <c r="Z152" s="121">
        <f t="shared" si="8"/>
        <v>0</v>
      </c>
      <c r="AA152" s="121">
        <f t="shared" si="9"/>
        <v>42</v>
      </c>
      <c r="AB152" s="121">
        <f t="shared" si="10"/>
        <v>0</v>
      </c>
      <c r="AC152" s="121">
        <f t="shared" si="11"/>
        <v>0</v>
      </c>
    </row>
    <row r="153" spans="1:31" ht="37.15" customHeight="1" x14ac:dyDescent="0.25">
      <c r="A153" s="89" t="s">
        <v>224</v>
      </c>
      <c r="B153" s="94" t="s">
        <v>8635</v>
      </c>
      <c r="C153" s="91" t="s">
        <v>97</v>
      </c>
      <c r="D153" s="91" t="s">
        <v>56</v>
      </c>
      <c r="E153" s="122" t="s">
        <v>7041</v>
      </c>
      <c r="F153" s="92" t="s">
        <v>13</v>
      </c>
      <c r="G153" s="92" t="s">
        <v>98</v>
      </c>
      <c r="H153" s="92" t="s">
        <v>9008</v>
      </c>
      <c r="I153" s="162" t="s">
        <v>292</v>
      </c>
      <c r="J153" s="96"/>
      <c r="K153" s="95"/>
      <c r="L153" s="96"/>
      <c r="M153" s="95"/>
      <c r="N153" s="94"/>
      <c r="O153" s="94" t="s">
        <v>244</v>
      </c>
      <c r="P153" s="94" t="s">
        <v>8670</v>
      </c>
      <c r="Q153" s="98" t="s">
        <v>9009</v>
      </c>
      <c r="R153" s="98" t="s">
        <v>11431</v>
      </c>
      <c r="S153" s="99" t="s">
        <v>279</v>
      </c>
      <c r="T153" s="94" t="s">
        <v>293</v>
      </c>
      <c r="U153" s="120"/>
      <c r="V153" s="120"/>
      <c r="W153" s="100" t="str">
        <f>VLOOKUP(TRIM(X153),X10:Y92,2,FALSE)</f>
        <v>Andy</v>
      </c>
      <c r="X153" s="121" t="str">
        <f t="shared" si="6"/>
        <v>4.1</v>
      </c>
      <c r="Y153" s="124">
        <f t="shared" si="7"/>
        <v>0</v>
      </c>
      <c r="Z153" s="121">
        <f t="shared" si="8"/>
        <v>0</v>
      </c>
      <c r="AA153" s="121">
        <f t="shared" si="9"/>
        <v>8</v>
      </c>
      <c r="AB153" s="121">
        <f t="shared" si="10"/>
        <v>0</v>
      </c>
      <c r="AC153" s="121">
        <f t="shared" si="11"/>
        <v>0</v>
      </c>
      <c r="AD153" s="1" t="s">
        <v>525</v>
      </c>
    </row>
    <row r="154" spans="1:31" ht="35.25" customHeight="1" x14ac:dyDescent="0.25">
      <c r="A154" s="89" t="s">
        <v>224</v>
      </c>
      <c r="B154" s="94" t="s">
        <v>3836</v>
      </c>
      <c r="C154" s="91" t="s">
        <v>97</v>
      </c>
      <c r="D154" s="91" t="s">
        <v>199</v>
      </c>
      <c r="E154" s="122" t="s">
        <v>7042</v>
      </c>
      <c r="F154" s="92" t="s">
        <v>16</v>
      </c>
      <c r="G154" s="92" t="s">
        <v>98</v>
      </c>
      <c r="H154" s="92" t="s">
        <v>9010</v>
      </c>
      <c r="I154" s="162" t="s">
        <v>292</v>
      </c>
      <c r="J154" s="96" t="s">
        <v>246</v>
      </c>
      <c r="K154" s="95">
        <v>2692</v>
      </c>
      <c r="L154" s="96"/>
      <c r="M154" s="95" t="s">
        <v>107</v>
      </c>
      <c r="N154" s="94" t="s">
        <v>2839</v>
      </c>
      <c r="O154" s="94" t="s">
        <v>244</v>
      </c>
      <c r="P154" s="94" t="s">
        <v>2169</v>
      </c>
      <c r="Q154" s="98" t="s">
        <v>9640</v>
      </c>
      <c r="R154" s="98" t="s">
        <v>11432</v>
      </c>
      <c r="S154" s="99" t="s">
        <v>227</v>
      </c>
      <c r="T154" s="94" t="s">
        <v>293</v>
      </c>
      <c r="U154" s="120"/>
      <c r="V154" s="120"/>
      <c r="W154" s="100" t="str">
        <f>VLOOKUP(TRIM(X154),X10:Y92,2,FALSE)</f>
        <v>Andy</v>
      </c>
      <c r="X154" s="121" t="str">
        <f t="shared" si="6"/>
        <v>8.6</v>
      </c>
      <c r="Y154" s="124">
        <f t="shared" si="7"/>
        <v>0</v>
      </c>
      <c r="Z154" s="121">
        <f t="shared" si="8"/>
        <v>0</v>
      </c>
      <c r="AA154" s="121">
        <f t="shared" si="9"/>
        <v>8</v>
      </c>
      <c r="AB154" s="121">
        <f t="shared" si="10"/>
        <v>0</v>
      </c>
      <c r="AC154" s="121">
        <f t="shared" si="11"/>
        <v>0</v>
      </c>
    </row>
    <row r="155" spans="1:31" ht="35.25" customHeight="1" x14ac:dyDescent="0.25">
      <c r="A155" s="89" t="s">
        <v>224</v>
      </c>
      <c r="B155" s="94" t="s">
        <v>3388</v>
      </c>
      <c r="C155" s="91" t="s">
        <v>97</v>
      </c>
      <c r="D155" s="91" t="s">
        <v>199</v>
      </c>
      <c r="E155" s="122" t="s">
        <v>7043</v>
      </c>
      <c r="F155" s="92" t="s">
        <v>16</v>
      </c>
      <c r="G155" s="92" t="s">
        <v>98</v>
      </c>
      <c r="H155" s="92" t="s">
        <v>9010</v>
      </c>
      <c r="I155" s="162" t="s">
        <v>292</v>
      </c>
      <c r="J155" s="96" t="s">
        <v>267</v>
      </c>
      <c r="K155" s="95">
        <v>545</v>
      </c>
      <c r="L155" s="96"/>
      <c r="M155" s="95" t="s">
        <v>107</v>
      </c>
      <c r="N155" s="94" t="s">
        <v>2839</v>
      </c>
      <c r="O155" s="94" t="s">
        <v>244</v>
      </c>
      <c r="P155" s="94" t="s">
        <v>2169</v>
      </c>
      <c r="Q155" s="98" t="s">
        <v>9641</v>
      </c>
      <c r="R155" s="98" t="s">
        <v>11433</v>
      </c>
      <c r="S155" s="99" t="s">
        <v>279</v>
      </c>
      <c r="T155" s="94" t="s">
        <v>293</v>
      </c>
      <c r="U155" s="120"/>
      <c r="V155" s="120"/>
      <c r="W155" s="100" t="str">
        <f>VLOOKUP(TRIM(X155),X10:Y92,2,FALSE)</f>
        <v>Andy</v>
      </c>
      <c r="X155" s="121" t="str">
        <f t="shared" si="6"/>
        <v>8.6</v>
      </c>
      <c r="Y155" s="124">
        <f t="shared" si="7"/>
        <v>0</v>
      </c>
      <c r="Z155" s="121">
        <f t="shared" si="8"/>
        <v>0</v>
      </c>
      <c r="AA155" s="121">
        <f t="shared" si="9"/>
        <v>8</v>
      </c>
      <c r="AB155" s="121">
        <f t="shared" si="10"/>
        <v>0</v>
      </c>
      <c r="AC155" s="121">
        <f t="shared" si="11"/>
        <v>0</v>
      </c>
      <c r="AD155" s="1" t="s">
        <v>525</v>
      </c>
    </row>
    <row r="156" spans="1:31" ht="35.25" customHeight="1" x14ac:dyDescent="0.25">
      <c r="A156" s="89" t="s">
        <v>224</v>
      </c>
      <c r="B156" s="94" t="s">
        <v>9643</v>
      </c>
      <c r="C156" s="91" t="s">
        <v>97</v>
      </c>
      <c r="D156" s="91" t="s">
        <v>204</v>
      </c>
      <c r="E156" s="122" t="s">
        <v>7044</v>
      </c>
      <c r="F156" s="92" t="s">
        <v>16</v>
      </c>
      <c r="G156" s="92" t="s">
        <v>98</v>
      </c>
      <c r="H156" s="92" t="s">
        <v>9011</v>
      </c>
      <c r="I156" s="162" t="s">
        <v>292</v>
      </c>
      <c r="J156" s="96" t="s">
        <v>246</v>
      </c>
      <c r="K156" s="95">
        <v>2693</v>
      </c>
      <c r="L156" s="96"/>
      <c r="M156" s="95" t="s">
        <v>107</v>
      </c>
      <c r="N156" s="94" t="s">
        <v>2839</v>
      </c>
      <c r="O156" s="94" t="s">
        <v>244</v>
      </c>
      <c r="P156" s="94" t="s">
        <v>459</v>
      </c>
      <c r="Q156" s="98" t="s">
        <v>9642</v>
      </c>
      <c r="R156" s="98" t="s">
        <v>11434</v>
      </c>
      <c r="S156" s="99" t="s">
        <v>279</v>
      </c>
      <c r="T156" s="94" t="s">
        <v>293</v>
      </c>
      <c r="U156" s="120"/>
      <c r="V156" s="120"/>
      <c r="W156" s="100" t="str">
        <f>VLOOKUP(TRIM(X156),X10:Y92,2,FALSE)</f>
        <v>Tao</v>
      </c>
      <c r="X156" s="121" t="str">
        <f t="shared" si="6"/>
        <v>8.11</v>
      </c>
      <c r="Y156" s="124">
        <f t="shared" si="7"/>
        <v>0</v>
      </c>
      <c r="Z156" s="121">
        <f t="shared" si="8"/>
        <v>0</v>
      </c>
      <c r="AA156" s="121">
        <f t="shared" si="9"/>
        <v>8</v>
      </c>
      <c r="AB156" s="121">
        <f t="shared" si="10"/>
        <v>0</v>
      </c>
      <c r="AC156" s="121">
        <f t="shared" si="11"/>
        <v>0</v>
      </c>
      <c r="AD156" s="1" t="s">
        <v>525</v>
      </c>
    </row>
    <row r="157" spans="1:31" ht="37.15" customHeight="1" x14ac:dyDescent="0.25">
      <c r="A157" s="89" t="s">
        <v>224</v>
      </c>
      <c r="B157" s="94" t="s">
        <v>41</v>
      </c>
      <c r="C157" s="91" t="s">
        <v>97</v>
      </c>
      <c r="D157" s="91" t="s">
        <v>204</v>
      </c>
      <c r="E157" s="122" t="s">
        <v>7045</v>
      </c>
      <c r="F157" s="92" t="s">
        <v>251</v>
      </c>
      <c r="G157" s="92" t="s">
        <v>98</v>
      </c>
      <c r="H157" s="92" t="s">
        <v>9645</v>
      </c>
      <c r="I157" s="162" t="s">
        <v>292</v>
      </c>
      <c r="J157" s="96"/>
      <c r="K157" s="95"/>
      <c r="L157" s="96"/>
      <c r="M157" s="95"/>
      <c r="N157" s="94"/>
      <c r="O157" s="94" t="s">
        <v>244</v>
      </c>
      <c r="P157" s="94" t="s">
        <v>459</v>
      </c>
      <c r="Q157" s="98" t="s">
        <v>9644</v>
      </c>
      <c r="R157" s="98" t="s">
        <v>11435</v>
      </c>
      <c r="S157" s="99" t="s">
        <v>227</v>
      </c>
      <c r="T157" s="94" t="s">
        <v>293</v>
      </c>
      <c r="U157" s="120"/>
      <c r="V157" s="120"/>
      <c r="W157" s="100" t="str">
        <f>VLOOKUP(TRIM(X157),X10:Y92,2,FALSE)</f>
        <v>Tao</v>
      </c>
      <c r="X157" s="121" t="str">
        <f t="shared" ref="X157:X220" si="12">IF(ISNONTEXT(D157),"" &amp; D157 &amp;"",T(D157))</f>
        <v>8.11</v>
      </c>
      <c r="Y157" s="124">
        <f t="shared" ref="Y157:Y220" si="13">IF(F157="CR", IF(S157="Approved", 1, IF(S157="Agreed", 1, IF(S157="Block approved", 1, 0))),0)</f>
        <v>0</v>
      </c>
      <c r="Z157" s="121">
        <f t="shared" ref="Z157:Z220" si="14">IF(F157="P-CR", IF(S157="Approved", 1, IF(S157="Block approved", 1, 0)),0)</f>
        <v>0</v>
      </c>
      <c r="AA157" s="121">
        <f t="shared" ref="AA157:AA220" si="15">LEN(I157)</f>
        <v>8</v>
      </c>
      <c r="AB157" s="121">
        <f t="shared" ref="AB157:AB220" si="16">IF(LEFT(H157, 12)="Reserved for",  1, 0)</f>
        <v>0</v>
      </c>
      <c r="AC157" s="121">
        <f t="shared" ref="AC157:AC220" si="17">IF(F157="LS OUT", IF(S157="Approved", 1, IF(S157="Block approved", 1, 0)),0)</f>
        <v>0</v>
      </c>
      <c r="AE157" s="1" t="s">
        <v>526</v>
      </c>
    </row>
    <row r="158" spans="1:31" ht="37.15" customHeight="1" x14ac:dyDescent="0.25">
      <c r="A158" s="89" t="s">
        <v>224</v>
      </c>
      <c r="B158" s="94" t="s">
        <v>430</v>
      </c>
      <c r="C158" s="91" t="s">
        <v>97</v>
      </c>
      <c r="D158" s="91" t="s">
        <v>204</v>
      </c>
      <c r="E158" s="122" t="s">
        <v>7046</v>
      </c>
      <c r="F158" s="92" t="s">
        <v>16</v>
      </c>
      <c r="G158" s="92" t="s">
        <v>98</v>
      </c>
      <c r="H158" s="92" t="s">
        <v>9012</v>
      </c>
      <c r="I158" s="162" t="s">
        <v>292</v>
      </c>
      <c r="J158" s="94" t="s">
        <v>246</v>
      </c>
      <c r="K158" s="156">
        <v>2694</v>
      </c>
      <c r="L158" s="94"/>
      <c r="M158" s="156" t="s">
        <v>107</v>
      </c>
      <c r="N158" s="94" t="s">
        <v>2839</v>
      </c>
      <c r="O158" s="94" t="s">
        <v>244</v>
      </c>
      <c r="P158" s="94" t="s">
        <v>459</v>
      </c>
      <c r="Q158" s="98" t="s">
        <v>9646</v>
      </c>
      <c r="R158" s="98" t="s">
        <v>227</v>
      </c>
      <c r="S158" s="99" t="s">
        <v>227</v>
      </c>
      <c r="T158" s="94" t="s">
        <v>293</v>
      </c>
      <c r="U158" s="120"/>
      <c r="V158" s="120"/>
      <c r="W158" s="100" t="str">
        <f>VLOOKUP(TRIM(X158),X10:Y92,2,FALSE)</f>
        <v>Tao</v>
      </c>
      <c r="X158" s="121" t="str">
        <f t="shared" si="12"/>
        <v>8.11</v>
      </c>
      <c r="Y158" s="124">
        <f t="shared" si="13"/>
        <v>0</v>
      </c>
      <c r="Z158" s="121">
        <f t="shared" si="14"/>
        <v>0</v>
      </c>
      <c r="AA158" s="121">
        <f t="shared" si="15"/>
        <v>8</v>
      </c>
      <c r="AB158" s="121">
        <f t="shared" si="16"/>
        <v>0</v>
      </c>
      <c r="AC158" s="121">
        <f t="shared" si="17"/>
        <v>0</v>
      </c>
    </row>
    <row r="159" spans="1:31" ht="35.25" customHeight="1" x14ac:dyDescent="0.25">
      <c r="A159" s="89" t="s">
        <v>224</v>
      </c>
      <c r="B159" s="94" t="s">
        <v>9648</v>
      </c>
      <c r="C159" s="91" t="s">
        <v>97</v>
      </c>
      <c r="D159" s="91" t="s">
        <v>204</v>
      </c>
      <c r="E159" s="122" t="s">
        <v>7047</v>
      </c>
      <c r="F159" s="92" t="s">
        <v>16</v>
      </c>
      <c r="G159" s="92" t="s">
        <v>98</v>
      </c>
      <c r="H159" s="92" t="s">
        <v>9012</v>
      </c>
      <c r="I159" s="162" t="s">
        <v>292</v>
      </c>
      <c r="J159" s="96" t="s">
        <v>267</v>
      </c>
      <c r="K159" s="95">
        <v>546</v>
      </c>
      <c r="L159" s="96"/>
      <c r="M159" s="95" t="s">
        <v>107</v>
      </c>
      <c r="N159" s="94" t="s">
        <v>2839</v>
      </c>
      <c r="O159" s="94" t="s">
        <v>244</v>
      </c>
      <c r="P159" s="94" t="s">
        <v>459</v>
      </c>
      <c r="Q159" s="98" t="s">
        <v>9647</v>
      </c>
      <c r="R159" s="98" t="s">
        <v>227</v>
      </c>
      <c r="S159" s="99" t="s">
        <v>227</v>
      </c>
      <c r="T159" s="94" t="s">
        <v>293</v>
      </c>
      <c r="U159" s="120"/>
      <c r="V159" s="120"/>
      <c r="W159" s="100" t="str">
        <f>VLOOKUP(TRIM(X159),X10:Y92,2,FALSE)</f>
        <v>Tao</v>
      </c>
      <c r="X159" s="121" t="str">
        <f t="shared" si="12"/>
        <v>8.11</v>
      </c>
      <c r="Y159" s="124">
        <f t="shared" si="13"/>
        <v>0</v>
      </c>
      <c r="Z159" s="121">
        <f t="shared" si="14"/>
        <v>0</v>
      </c>
      <c r="AA159" s="121">
        <f t="shared" si="15"/>
        <v>8</v>
      </c>
      <c r="AB159" s="121">
        <f t="shared" si="16"/>
        <v>0</v>
      </c>
      <c r="AC159" s="121">
        <f t="shared" si="17"/>
        <v>0</v>
      </c>
    </row>
    <row r="160" spans="1:31" ht="35.25" customHeight="1" x14ac:dyDescent="0.25">
      <c r="A160" s="89" t="s">
        <v>224</v>
      </c>
      <c r="B160" s="94" t="s">
        <v>307</v>
      </c>
      <c r="C160" s="91" t="s">
        <v>97</v>
      </c>
      <c r="D160" s="91" t="s">
        <v>204</v>
      </c>
      <c r="E160" s="122" t="s">
        <v>7048</v>
      </c>
      <c r="F160" s="92" t="s">
        <v>13</v>
      </c>
      <c r="G160" s="92" t="s">
        <v>98</v>
      </c>
      <c r="H160" s="92" t="s">
        <v>9013</v>
      </c>
      <c r="I160" s="162" t="s">
        <v>292</v>
      </c>
      <c r="J160" s="96"/>
      <c r="K160" s="95"/>
      <c r="L160" s="96"/>
      <c r="M160" s="95"/>
      <c r="N160" s="94"/>
      <c r="O160" s="94" t="s">
        <v>244</v>
      </c>
      <c r="P160" s="94" t="s">
        <v>459</v>
      </c>
      <c r="Q160" s="98" t="s">
        <v>9014</v>
      </c>
      <c r="R160" s="98" t="s">
        <v>11436</v>
      </c>
      <c r="S160" s="99" t="s">
        <v>279</v>
      </c>
      <c r="T160" s="94" t="s">
        <v>293</v>
      </c>
      <c r="U160" s="120"/>
      <c r="V160" s="120"/>
      <c r="W160" s="100" t="str">
        <f>VLOOKUP(TRIM(X160),X10:Y92,2,FALSE)</f>
        <v>Tao</v>
      </c>
      <c r="X160" s="121" t="str">
        <f t="shared" si="12"/>
        <v>8.11</v>
      </c>
      <c r="Y160" s="124">
        <f t="shared" si="13"/>
        <v>0</v>
      </c>
      <c r="Z160" s="121">
        <f t="shared" si="14"/>
        <v>0</v>
      </c>
      <c r="AA160" s="121">
        <f t="shared" si="15"/>
        <v>8</v>
      </c>
      <c r="AB160" s="121">
        <f t="shared" si="16"/>
        <v>0</v>
      </c>
      <c r="AC160" s="121">
        <f t="shared" si="17"/>
        <v>0</v>
      </c>
    </row>
    <row r="161" spans="1:31" ht="35.25" customHeight="1" x14ac:dyDescent="0.25">
      <c r="A161" s="89" t="s">
        <v>224</v>
      </c>
      <c r="B161" s="94" t="s">
        <v>9165</v>
      </c>
      <c r="C161" s="91" t="s">
        <v>97</v>
      </c>
      <c r="D161" s="91" t="s">
        <v>56</v>
      </c>
      <c r="E161" s="122" t="s">
        <v>7049</v>
      </c>
      <c r="F161" s="92" t="s">
        <v>13</v>
      </c>
      <c r="G161" s="92" t="s">
        <v>98</v>
      </c>
      <c r="H161" s="92" t="s">
        <v>9015</v>
      </c>
      <c r="I161" s="162" t="s">
        <v>9016</v>
      </c>
      <c r="J161" s="96"/>
      <c r="K161" s="95"/>
      <c r="L161" s="96"/>
      <c r="M161" s="95"/>
      <c r="N161" s="94"/>
      <c r="O161" s="94" t="s">
        <v>124</v>
      </c>
      <c r="P161" s="94" t="s">
        <v>9019</v>
      </c>
      <c r="Q161" s="98" t="s">
        <v>9017</v>
      </c>
      <c r="R161" s="98" t="s">
        <v>11363</v>
      </c>
      <c r="S161" s="99" t="s">
        <v>234</v>
      </c>
      <c r="T161" s="94" t="s">
        <v>444</v>
      </c>
      <c r="U161" s="120"/>
      <c r="V161" s="120"/>
      <c r="W161" s="100" t="str">
        <f>VLOOKUP(TRIM(X161),X10:Y92,2,FALSE)</f>
        <v>Andy</v>
      </c>
      <c r="X161" s="121" t="str">
        <f t="shared" si="12"/>
        <v>4.1</v>
      </c>
      <c r="Y161" s="124">
        <f t="shared" si="13"/>
        <v>0</v>
      </c>
      <c r="Z161" s="121">
        <f t="shared" si="14"/>
        <v>0</v>
      </c>
      <c r="AA161" s="121">
        <f t="shared" si="15"/>
        <v>20</v>
      </c>
      <c r="AB161" s="121">
        <f t="shared" si="16"/>
        <v>0</v>
      </c>
      <c r="AC161" s="121">
        <f t="shared" si="17"/>
        <v>0</v>
      </c>
    </row>
    <row r="162" spans="1:31" ht="35.25" customHeight="1" x14ac:dyDescent="0.25">
      <c r="A162" s="89" t="s">
        <v>224</v>
      </c>
      <c r="B162" s="94" t="s">
        <v>9650</v>
      </c>
      <c r="C162" s="91" t="s">
        <v>97</v>
      </c>
      <c r="D162" s="91" t="s">
        <v>56</v>
      </c>
      <c r="E162" s="122" t="s">
        <v>7050</v>
      </c>
      <c r="F162" s="92" t="s">
        <v>16</v>
      </c>
      <c r="G162" s="92" t="s">
        <v>98</v>
      </c>
      <c r="H162" s="92" t="s">
        <v>9018</v>
      </c>
      <c r="I162" s="162" t="s">
        <v>9016</v>
      </c>
      <c r="J162" s="96" t="s">
        <v>2466</v>
      </c>
      <c r="K162" s="95">
        <v>476</v>
      </c>
      <c r="L162" s="96"/>
      <c r="M162" s="95" t="s">
        <v>106</v>
      </c>
      <c r="N162" s="94" t="s">
        <v>2149</v>
      </c>
      <c r="O162" s="94" t="s">
        <v>124</v>
      </c>
      <c r="P162" s="94" t="s">
        <v>9019</v>
      </c>
      <c r="Q162" s="98" t="s">
        <v>9649</v>
      </c>
      <c r="R162" s="98" t="s">
        <v>11361</v>
      </c>
      <c r="S162" s="99" t="s">
        <v>234</v>
      </c>
      <c r="T162" s="94" t="s">
        <v>444</v>
      </c>
      <c r="U162" s="120"/>
      <c r="V162" s="120"/>
      <c r="W162" s="100" t="str">
        <f>VLOOKUP(TRIM(X162),X10:Y92,2,FALSE)</f>
        <v>Andy</v>
      </c>
      <c r="X162" s="121" t="str">
        <f t="shared" si="12"/>
        <v>4.1</v>
      </c>
      <c r="Y162" s="124">
        <f t="shared" si="13"/>
        <v>0</v>
      </c>
      <c r="Z162" s="121">
        <f t="shared" si="14"/>
        <v>0</v>
      </c>
      <c r="AA162" s="121">
        <f t="shared" si="15"/>
        <v>20</v>
      </c>
      <c r="AB162" s="121">
        <f t="shared" si="16"/>
        <v>0</v>
      </c>
      <c r="AC162" s="121">
        <f t="shared" si="17"/>
        <v>0</v>
      </c>
    </row>
    <row r="163" spans="1:31" ht="35.25" customHeight="1" x14ac:dyDescent="0.25">
      <c r="A163" s="89" t="s">
        <v>224</v>
      </c>
      <c r="B163" s="94" t="s">
        <v>9651</v>
      </c>
      <c r="C163" s="91" t="s">
        <v>97</v>
      </c>
      <c r="D163" s="91" t="s">
        <v>56</v>
      </c>
      <c r="E163" s="122" t="s">
        <v>7051</v>
      </c>
      <c r="F163" s="92" t="s">
        <v>16</v>
      </c>
      <c r="G163" s="92" t="s">
        <v>98</v>
      </c>
      <c r="H163" s="92" t="s">
        <v>9018</v>
      </c>
      <c r="I163" s="162" t="s">
        <v>9016</v>
      </c>
      <c r="J163" s="96" t="s">
        <v>246</v>
      </c>
      <c r="K163" s="95">
        <v>2695</v>
      </c>
      <c r="L163" s="96"/>
      <c r="M163" s="95" t="s">
        <v>106</v>
      </c>
      <c r="N163" s="94" t="s">
        <v>514</v>
      </c>
      <c r="O163" s="94" t="s">
        <v>124</v>
      </c>
      <c r="P163" s="94" t="s">
        <v>9019</v>
      </c>
      <c r="Q163" s="98" t="s">
        <v>9649</v>
      </c>
      <c r="R163" s="98" t="s">
        <v>11361</v>
      </c>
      <c r="S163" s="99" t="s">
        <v>234</v>
      </c>
      <c r="T163" s="94" t="s">
        <v>444</v>
      </c>
      <c r="U163" s="120"/>
      <c r="V163" s="120"/>
      <c r="W163" s="100" t="str">
        <f>VLOOKUP(TRIM(X163),X10:Y92,2,FALSE)</f>
        <v>Andy</v>
      </c>
      <c r="X163" s="121" t="str">
        <f t="shared" si="12"/>
        <v>4.1</v>
      </c>
      <c r="Y163" s="124">
        <f t="shared" si="13"/>
        <v>0</v>
      </c>
      <c r="Z163" s="121">
        <f t="shared" si="14"/>
        <v>0</v>
      </c>
      <c r="AA163" s="121">
        <f t="shared" si="15"/>
        <v>20</v>
      </c>
      <c r="AB163" s="121">
        <f t="shared" si="16"/>
        <v>0</v>
      </c>
      <c r="AC163" s="121">
        <f t="shared" si="17"/>
        <v>0</v>
      </c>
      <c r="AE163" s="1" t="s">
        <v>526</v>
      </c>
    </row>
    <row r="164" spans="1:31" ht="37.15" customHeight="1" x14ac:dyDescent="0.25">
      <c r="A164" s="89" t="s">
        <v>224</v>
      </c>
      <c r="B164" s="94" t="s">
        <v>9652</v>
      </c>
      <c r="C164" s="91" t="s">
        <v>97</v>
      </c>
      <c r="D164" s="91" t="s">
        <v>56</v>
      </c>
      <c r="E164" s="122" t="s">
        <v>7052</v>
      </c>
      <c r="F164" s="92" t="s">
        <v>16</v>
      </c>
      <c r="G164" s="92" t="s">
        <v>98</v>
      </c>
      <c r="H164" s="92" t="s">
        <v>9018</v>
      </c>
      <c r="I164" s="162" t="s">
        <v>9016</v>
      </c>
      <c r="J164" s="96" t="s">
        <v>105</v>
      </c>
      <c r="K164" s="95">
        <v>2601</v>
      </c>
      <c r="L164" s="96"/>
      <c r="M164" s="95" t="s">
        <v>106</v>
      </c>
      <c r="N164" s="94" t="s">
        <v>514</v>
      </c>
      <c r="O164" s="94" t="s">
        <v>124</v>
      </c>
      <c r="P164" s="94" t="s">
        <v>9019</v>
      </c>
      <c r="Q164" s="98" t="s">
        <v>9649</v>
      </c>
      <c r="R164" s="98" t="s">
        <v>11361</v>
      </c>
      <c r="S164" s="99" t="s">
        <v>234</v>
      </c>
      <c r="T164" s="94" t="s">
        <v>444</v>
      </c>
      <c r="U164" s="120"/>
      <c r="V164" s="120"/>
      <c r="W164" s="100" t="str">
        <f>VLOOKUP(TRIM(X164),X10:Y92,2,FALSE)</f>
        <v>Andy</v>
      </c>
      <c r="X164" s="121" t="str">
        <f t="shared" si="12"/>
        <v>4.1</v>
      </c>
      <c r="Y164" s="124">
        <f t="shared" si="13"/>
        <v>0</v>
      </c>
      <c r="Z164" s="121">
        <f t="shared" si="14"/>
        <v>0</v>
      </c>
      <c r="AA164" s="121">
        <f t="shared" si="15"/>
        <v>20</v>
      </c>
      <c r="AB164" s="121">
        <f t="shared" si="16"/>
        <v>0</v>
      </c>
      <c r="AC164" s="121">
        <f t="shared" si="17"/>
        <v>0</v>
      </c>
      <c r="AE164" s="1" t="s">
        <v>526</v>
      </c>
    </row>
    <row r="165" spans="1:31" ht="37.15" customHeight="1" x14ac:dyDescent="0.25">
      <c r="A165" s="89" t="s">
        <v>224</v>
      </c>
      <c r="B165" s="94" t="s">
        <v>9654</v>
      </c>
      <c r="C165" s="91" t="s">
        <v>97</v>
      </c>
      <c r="D165" s="91" t="s">
        <v>202</v>
      </c>
      <c r="E165" s="122" t="s">
        <v>7053</v>
      </c>
      <c r="F165" s="92" t="s">
        <v>16</v>
      </c>
      <c r="G165" s="92" t="s">
        <v>98</v>
      </c>
      <c r="H165" s="92" t="s">
        <v>9020</v>
      </c>
      <c r="I165" s="162" t="s">
        <v>273</v>
      </c>
      <c r="J165" s="96" t="s">
        <v>246</v>
      </c>
      <c r="K165" s="95">
        <v>2696</v>
      </c>
      <c r="L165" s="96"/>
      <c r="M165" s="95" t="s">
        <v>253</v>
      </c>
      <c r="N165" s="94" t="s">
        <v>2839</v>
      </c>
      <c r="O165" s="94" t="s">
        <v>244</v>
      </c>
      <c r="P165" s="94" t="s">
        <v>2179</v>
      </c>
      <c r="Q165" s="98" t="s">
        <v>9653</v>
      </c>
      <c r="R165" s="98" t="s">
        <v>11437</v>
      </c>
      <c r="S165" s="99" t="s">
        <v>279</v>
      </c>
      <c r="T165" s="94" t="s">
        <v>291</v>
      </c>
      <c r="U165" s="120"/>
      <c r="V165" s="120"/>
      <c r="W165" s="100" t="str">
        <f>VLOOKUP(TRIM(X165),X10:Y92,2,FALSE)</f>
        <v>Tao</v>
      </c>
      <c r="X165" s="121" t="str">
        <f t="shared" si="12"/>
        <v>8.9</v>
      </c>
      <c r="Y165" s="124">
        <f t="shared" si="13"/>
        <v>0</v>
      </c>
      <c r="Z165" s="121">
        <f t="shared" si="14"/>
        <v>0</v>
      </c>
      <c r="AA165" s="121">
        <f t="shared" si="15"/>
        <v>26</v>
      </c>
      <c r="AB165" s="121">
        <f t="shared" si="16"/>
        <v>0</v>
      </c>
      <c r="AC165" s="121">
        <f t="shared" si="17"/>
        <v>0</v>
      </c>
      <c r="AD165" s="1" t="s">
        <v>525</v>
      </c>
    </row>
    <row r="166" spans="1:31" ht="35.25" customHeight="1" x14ac:dyDescent="0.25">
      <c r="A166" s="89" t="s">
        <v>224</v>
      </c>
      <c r="B166" s="94" t="s">
        <v>41</v>
      </c>
      <c r="C166" s="91" t="s">
        <v>97</v>
      </c>
      <c r="D166" s="91" t="s">
        <v>204</v>
      </c>
      <c r="E166" s="122" t="s">
        <v>7054</v>
      </c>
      <c r="F166" s="92" t="s">
        <v>251</v>
      </c>
      <c r="G166" s="92" t="s">
        <v>38</v>
      </c>
      <c r="H166" s="92" t="s">
        <v>9021</v>
      </c>
      <c r="I166" s="162" t="s">
        <v>2207</v>
      </c>
      <c r="J166" s="96" t="s">
        <v>246</v>
      </c>
      <c r="K166" s="95"/>
      <c r="L166" s="96"/>
      <c r="M166" s="95"/>
      <c r="N166" s="94"/>
      <c r="O166" s="94" t="s">
        <v>244</v>
      </c>
      <c r="P166" s="94"/>
      <c r="Q166" s="98" t="s">
        <v>9655</v>
      </c>
      <c r="R166" s="98" t="s">
        <v>227</v>
      </c>
      <c r="S166" s="99" t="s">
        <v>227</v>
      </c>
      <c r="T166" s="94" t="s">
        <v>9022</v>
      </c>
      <c r="U166" s="120"/>
      <c r="V166" s="120"/>
      <c r="W166" s="100" t="str">
        <f>VLOOKUP(TRIM(X166),X10:Y92,2,FALSE)</f>
        <v>Tao</v>
      </c>
      <c r="X166" s="121" t="str">
        <f t="shared" si="12"/>
        <v>8.11</v>
      </c>
      <c r="Y166" s="124">
        <f t="shared" si="13"/>
        <v>0</v>
      </c>
      <c r="Z166" s="121">
        <f t="shared" si="14"/>
        <v>0</v>
      </c>
      <c r="AA166" s="121">
        <f t="shared" si="15"/>
        <v>5</v>
      </c>
      <c r="AB166" s="121">
        <f t="shared" si="16"/>
        <v>0</v>
      </c>
      <c r="AC166" s="121">
        <f t="shared" si="17"/>
        <v>0</v>
      </c>
      <c r="AD166" s="1" t="s">
        <v>525</v>
      </c>
    </row>
    <row r="167" spans="1:31" ht="35.25" customHeight="1" x14ac:dyDescent="0.25">
      <c r="A167" s="89" t="s">
        <v>224</v>
      </c>
      <c r="B167" s="94" t="s">
        <v>9656</v>
      </c>
      <c r="C167" s="91" t="s">
        <v>97</v>
      </c>
      <c r="D167" s="91" t="s">
        <v>56</v>
      </c>
      <c r="E167" s="122" t="s">
        <v>7055</v>
      </c>
      <c r="F167" s="92" t="s">
        <v>16</v>
      </c>
      <c r="G167" s="92" t="s">
        <v>98</v>
      </c>
      <c r="H167" s="92" t="s">
        <v>2517</v>
      </c>
      <c r="I167" s="162" t="s">
        <v>292</v>
      </c>
      <c r="J167" s="96" t="s">
        <v>105</v>
      </c>
      <c r="K167" s="95">
        <v>2491</v>
      </c>
      <c r="L167" s="96" t="s">
        <v>49</v>
      </c>
      <c r="M167" s="95" t="s">
        <v>107</v>
      </c>
      <c r="N167" s="94" t="s">
        <v>2839</v>
      </c>
      <c r="O167" s="94" t="s">
        <v>244</v>
      </c>
      <c r="P167" s="94" t="s">
        <v>9023</v>
      </c>
      <c r="Q167" s="98" t="s">
        <v>3530</v>
      </c>
      <c r="R167" s="98" t="s">
        <v>11438</v>
      </c>
      <c r="S167" s="99" t="s">
        <v>279</v>
      </c>
      <c r="T167" s="94" t="s">
        <v>293</v>
      </c>
      <c r="U167" s="120"/>
      <c r="V167" s="120"/>
      <c r="W167" s="100" t="str">
        <f>VLOOKUP(TRIM(X167),X10:Y92,2,FALSE)</f>
        <v>Andy</v>
      </c>
      <c r="X167" s="121" t="str">
        <f t="shared" si="12"/>
        <v>4.1</v>
      </c>
      <c r="Y167" s="124">
        <f t="shared" si="13"/>
        <v>0</v>
      </c>
      <c r="Z167" s="121">
        <f t="shared" si="14"/>
        <v>0</v>
      </c>
      <c r="AA167" s="121">
        <f t="shared" si="15"/>
        <v>8</v>
      </c>
      <c r="AB167" s="121">
        <f t="shared" si="16"/>
        <v>0</v>
      </c>
      <c r="AC167" s="121">
        <f t="shared" si="17"/>
        <v>0</v>
      </c>
      <c r="AD167" s="1" t="s">
        <v>525</v>
      </c>
    </row>
    <row r="168" spans="1:31" ht="35.25" customHeight="1" x14ac:dyDescent="0.25">
      <c r="A168" s="89" t="s">
        <v>224</v>
      </c>
      <c r="B168" s="94" t="s">
        <v>9658</v>
      </c>
      <c r="C168" s="91" t="s">
        <v>97</v>
      </c>
      <c r="D168" s="91" t="s">
        <v>56</v>
      </c>
      <c r="E168" s="122" t="s">
        <v>7056</v>
      </c>
      <c r="F168" s="92" t="s">
        <v>16</v>
      </c>
      <c r="G168" s="92" t="s">
        <v>98</v>
      </c>
      <c r="H168" s="92" t="s">
        <v>9005</v>
      </c>
      <c r="I168" s="162" t="s">
        <v>273</v>
      </c>
      <c r="J168" s="96" t="s">
        <v>105</v>
      </c>
      <c r="K168" s="95">
        <v>2602</v>
      </c>
      <c r="L168" s="96"/>
      <c r="M168" s="95" t="s">
        <v>253</v>
      </c>
      <c r="N168" s="94" t="s">
        <v>2839</v>
      </c>
      <c r="O168" s="94" t="s">
        <v>244</v>
      </c>
      <c r="P168" s="94" t="s">
        <v>9636</v>
      </c>
      <c r="Q168" s="98" t="s">
        <v>9657</v>
      </c>
      <c r="R168" s="98" t="s">
        <v>11439</v>
      </c>
      <c r="S168" s="99" t="s">
        <v>279</v>
      </c>
      <c r="T168" s="94" t="s">
        <v>272</v>
      </c>
      <c r="U168" s="120"/>
      <c r="V168" s="120"/>
      <c r="W168" s="100" t="str">
        <f>VLOOKUP(TRIM(X168),X10:Y92,2,FALSE)</f>
        <v>Andy</v>
      </c>
      <c r="X168" s="121" t="str">
        <f t="shared" si="12"/>
        <v>4.1</v>
      </c>
      <c r="Y168" s="124">
        <f t="shared" si="13"/>
        <v>0</v>
      </c>
      <c r="Z168" s="121">
        <f t="shared" si="14"/>
        <v>0</v>
      </c>
      <c r="AA168" s="121">
        <f t="shared" si="15"/>
        <v>26</v>
      </c>
      <c r="AB168" s="121">
        <f t="shared" si="16"/>
        <v>0</v>
      </c>
      <c r="AC168" s="121">
        <f t="shared" si="17"/>
        <v>0</v>
      </c>
    </row>
    <row r="169" spans="1:31" ht="35.25" customHeight="1" x14ac:dyDescent="0.25">
      <c r="A169" s="89" t="s">
        <v>224</v>
      </c>
      <c r="B169" s="94" t="s">
        <v>3282</v>
      </c>
      <c r="C169" s="91" t="s">
        <v>97</v>
      </c>
      <c r="D169" s="91" t="s">
        <v>199</v>
      </c>
      <c r="E169" s="122" t="s">
        <v>7057</v>
      </c>
      <c r="F169" s="92" t="s">
        <v>16</v>
      </c>
      <c r="G169" s="92" t="s">
        <v>98</v>
      </c>
      <c r="H169" s="92" t="s">
        <v>9024</v>
      </c>
      <c r="I169" s="162" t="s">
        <v>273</v>
      </c>
      <c r="J169" s="96" t="s">
        <v>246</v>
      </c>
      <c r="K169" s="95">
        <v>2697</v>
      </c>
      <c r="L169" s="96"/>
      <c r="M169" s="95" t="s">
        <v>107</v>
      </c>
      <c r="N169" s="94" t="s">
        <v>2839</v>
      </c>
      <c r="O169" s="94" t="s">
        <v>244</v>
      </c>
      <c r="P169" s="94" t="s">
        <v>2169</v>
      </c>
      <c r="Q169" s="98" t="s">
        <v>9659</v>
      </c>
      <c r="R169" s="98" t="s">
        <v>11440</v>
      </c>
      <c r="S169" s="99" t="s">
        <v>279</v>
      </c>
      <c r="T169" s="94" t="s">
        <v>272</v>
      </c>
      <c r="U169" s="120"/>
      <c r="V169" s="120"/>
      <c r="W169" s="100" t="str">
        <f>VLOOKUP(TRIM(X169),X10:Y92,2,FALSE)</f>
        <v>Andy</v>
      </c>
      <c r="X169" s="121" t="str">
        <f t="shared" si="12"/>
        <v>8.6</v>
      </c>
      <c r="Y169" s="124">
        <f t="shared" si="13"/>
        <v>0</v>
      </c>
      <c r="Z169" s="121">
        <f t="shared" si="14"/>
        <v>0</v>
      </c>
      <c r="AA169" s="121">
        <f t="shared" si="15"/>
        <v>26</v>
      </c>
      <c r="AB169" s="121">
        <f t="shared" si="16"/>
        <v>0</v>
      </c>
      <c r="AC169" s="121">
        <f t="shared" si="17"/>
        <v>0</v>
      </c>
    </row>
    <row r="170" spans="1:31" ht="35.25" customHeight="1" x14ac:dyDescent="0.25">
      <c r="A170" s="89" t="s">
        <v>224</v>
      </c>
      <c r="B170" s="94" t="s">
        <v>317</v>
      </c>
      <c r="C170" s="91" t="s">
        <v>97</v>
      </c>
      <c r="D170" s="91" t="s">
        <v>56</v>
      </c>
      <c r="E170" s="122" t="s">
        <v>7058</v>
      </c>
      <c r="F170" s="92" t="s">
        <v>13</v>
      </c>
      <c r="G170" s="92" t="s">
        <v>98</v>
      </c>
      <c r="H170" s="92" t="s">
        <v>9025</v>
      </c>
      <c r="I170" s="162" t="s">
        <v>273</v>
      </c>
      <c r="J170" s="96"/>
      <c r="K170" s="95"/>
      <c r="L170" s="96"/>
      <c r="M170" s="95"/>
      <c r="N170" s="94"/>
      <c r="O170" s="94" t="s">
        <v>244</v>
      </c>
      <c r="P170" s="94" t="s">
        <v>252</v>
      </c>
      <c r="Q170" s="98" t="s">
        <v>9026</v>
      </c>
      <c r="R170" s="98" t="s">
        <v>11364</v>
      </c>
      <c r="S170" s="99" t="s">
        <v>234</v>
      </c>
      <c r="T170" s="94" t="s">
        <v>272</v>
      </c>
      <c r="U170" s="120"/>
      <c r="V170" s="120"/>
      <c r="W170" s="100" t="str">
        <f>VLOOKUP(TRIM(X170),X10:Y92,2,FALSE)</f>
        <v>Andy</v>
      </c>
      <c r="X170" s="121" t="str">
        <f t="shared" si="12"/>
        <v>4.1</v>
      </c>
      <c r="Y170" s="124">
        <f t="shared" si="13"/>
        <v>0</v>
      </c>
      <c r="Z170" s="121">
        <f t="shared" si="14"/>
        <v>0</v>
      </c>
      <c r="AA170" s="121">
        <f t="shared" si="15"/>
        <v>26</v>
      </c>
      <c r="AB170" s="121">
        <f t="shared" si="16"/>
        <v>0</v>
      </c>
      <c r="AC170" s="121">
        <f t="shared" si="17"/>
        <v>0</v>
      </c>
    </row>
    <row r="171" spans="1:31" ht="35.25" customHeight="1" x14ac:dyDescent="0.25">
      <c r="A171" s="89" t="s">
        <v>224</v>
      </c>
      <c r="B171" s="94" t="s">
        <v>9661</v>
      </c>
      <c r="C171" s="91" t="s">
        <v>97</v>
      </c>
      <c r="D171" s="91" t="s">
        <v>56</v>
      </c>
      <c r="E171" s="122" t="s">
        <v>7059</v>
      </c>
      <c r="F171" s="92" t="s">
        <v>16</v>
      </c>
      <c r="G171" s="92" t="s">
        <v>98</v>
      </c>
      <c r="H171" s="92" t="s">
        <v>9027</v>
      </c>
      <c r="I171" s="162" t="s">
        <v>273</v>
      </c>
      <c r="J171" s="96" t="s">
        <v>246</v>
      </c>
      <c r="K171" s="95">
        <v>2698</v>
      </c>
      <c r="L171" s="96"/>
      <c r="M171" s="95" t="s">
        <v>106</v>
      </c>
      <c r="N171" s="94" t="s">
        <v>514</v>
      </c>
      <c r="O171" s="94" t="s">
        <v>124</v>
      </c>
      <c r="P171" s="94" t="s">
        <v>250</v>
      </c>
      <c r="Q171" s="98" t="s">
        <v>9660</v>
      </c>
      <c r="R171" s="98" t="s">
        <v>11361</v>
      </c>
      <c r="S171" s="99" t="s">
        <v>234</v>
      </c>
      <c r="T171" s="94" t="s">
        <v>272</v>
      </c>
      <c r="U171" s="120"/>
      <c r="V171" s="120"/>
      <c r="W171" s="100" t="str">
        <f>VLOOKUP(TRIM(X171),X10:Y92,2,FALSE)</f>
        <v>Andy</v>
      </c>
      <c r="X171" s="121" t="str">
        <f t="shared" si="12"/>
        <v>4.1</v>
      </c>
      <c r="Y171" s="124">
        <f t="shared" si="13"/>
        <v>0</v>
      </c>
      <c r="Z171" s="121">
        <f t="shared" si="14"/>
        <v>0</v>
      </c>
      <c r="AA171" s="121">
        <f t="shared" si="15"/>
        <v>26</v>
      </c>
      <c r="AB171" s="121">
        <f t="shared" si="16"/>
        <v>0</v>
      </c>
      <c r="AC171" s="121">
        <f t="shared" si="17"/>
        <v>0</v>
      </c>
    </row>
    <row r="172" spans="1:31" ht="35.25" customHeight="1" x14ac:dyDescent="0.25">
      <c r="A172" s="89" t="s">
        <v>224</v>
      </c>
      <c r="B172" s="94" t="s">
        <v>9661</v>
      </c>
      <c r="C172" s="91" t="s">
        <v>97</v>
      </c>
      <c r="D172" s="91" t="s">
        <v>56</v>
      </c>
      <c r="E172" s="122" t="s">
        <v>7060</v>
      </c>
      <c r="F172" s="92" t="s">
        <v>16</v>
      </c>
      <c r="G172" s="92" t="s">
        <v>98</v>
      </c>
      <c r="H172" s="92" t="s">
        <v>9027</v>
      </c>
      <c r="I172" s="162" t="s">
        <v>273</v>
      </c>
      <c r="J172" s="96" t="s">
        <v>246</v>
      </c>
      <c r="K172" s="95">
        <v>2699</v>
      </c>
      <c r="L172" s="96"/>
      <c r="M172" s="95" t="s">
        <v>108</v>
      </c>
      <c r="N172" s="94" t="s">
        <v>2839</v>
      </c>
      <c r="O172" s="94" t="s">
        <v>244</v>
      </c>
      <c r="P172" s="94" t="s">
        <v>581</v>
      </c>
      <c r="Q172" s="98" t="s">
        <v>11347</v>
      </c>
      <c r="R172" s="98" t="s">
        <v>11361</v>
      </c>
      <c r="S172" s="99" t="s">
        <v>234</v>
      </c>
      <c r="T172" s="94" t="s">
        <v>272</v>
      </c>
      <c r="U172" s="120"/>
      <c r="V172" s="120"/>
      <c r="W172" s="100" t="str">
        <f>VLOOKUP(TRIM(X172),X10:Y92,2,FALSE)</f>
        <v>Andy</v>
      </c>
      <c r="X172" s="121" t="str">
        <f t="shared" si="12"/>
        <v>4.1</v>
      </c>
      <c r="Y172" s="124">
        <f t="shared" si="13"/>
        <v>0</v>
      </c>
      <c r="Z172" s="121">
        <f t="shared" si="14"/>
        <v>0</v>
      </c>
      <c r="AA172" s="121">
        <f t="shared" si="15"/>
        <v>26</v>
      </c>
      <c r="AB172" s="121">
        <f t="shared" si="16"/>
        <v>0</v>
      </c>
      <c r="AC172" s="121">
        <f t="shared" si="17"/>
        <v>0</v>
      </c>
    </row>
    <row r="173" spans="1:31" ht="35.25" customHeight="1" x14ac:dyDescent="0.25">
      <c r="A173" s="89" t="s">
        <v>224</v>
      </c>
      <c r="B173" s="94" t="s">
        <v>41</v>
      </c>
      <c r="C173" s="91" t="s">
        <v>97</v>
      </c>
      <c r="D173" s="91" t="s">
        <v>196</v>
      </c>
      <c r="E173" s="122" t="s">
        <v>7061</v>
      </c>
      <c r="F173" s="92" t="s">
        <v>242</v>
      </c>
      <c r="G173" s="92" t="s">
        <v>98</v>
      </c>
      <c r="H173" s="92" t="s">
        <v>9662</v>
      </c>
      <c r="I173" s="162" t="s">
        <v>273</v>
      </c>
      <c r="J173" s="94" t="s">
        <v>2190</v>
      </c>
      <c r="K173" s="156"/>
      <c r="L173" s="94"/>
      <c r="M173" s="156"/>
      <c r="N173" s="94" t="s">
        <v>2607</v>
      </c>
      <c r="O173" s="94" t="s">
        <v>244</v>
      </c>
      <c r="P173" s="94" t="s">
        <v>2189</v>
      </c>
      <c r="Q173" s="98" t="s">
        <v>9028</v>
      </c>
      <c r="R173" s="98" t="s">
        <v>11441</v>
      </c>
      <c r="S173" s="99" t="s">
        <v>269</v>
      </c>
      <c r="T173" s="94" t="s">
        <v>272</v>
      </c>
      <c r="U173" s="120"/>
      <c r="V173" s="120"/>
      <c r="W173" s="100" t="str">
        <f>VLOOKUP(TRIM(X173),X10:Y92,2,FALSE)</f>
        <v>Puneet</v>
      </c>
      <c r="X173" s="121" t="str">
        <f t="shared" si="12"/>
        <v>8.3</v>
      </c>
      <c r="Y173" s="124">
        <f t="shared" si="13"/>
        <v>0</v>
      </c>
      <c r="Z173" s="121">
        <f t="shared" si="14"/>
        <v>0</v>
      </c>
      <c r="AA173" s="121">
        <f t="shared" si="15"/>
        <v>26</v>
      </c>
      <c r="AB173" s="121">
        <f t="shared" si="16"/>
        <v>0</v>
      </c>
      <c r="AC173" s="121">
        <f t="shared" si="17"/>
        <v>0</v>
      </c>
    </row>
    <row r="174" spans="1:31" ht="35.25" customHeight="1" x14ac:dyDescent="0.25">
      <c r="A174" s="89" t="s">
        <v>224</v>
      </c>
      <c r="B174" s="94" t="s">
        <v>41</v>
      </c>
      <c r="C174" s="91" t="s">
        <v>97</v>
      </c>
      <c r="D174" s="91" t="s">
        <v>196</v>
      </c>
      <c r="E174" s="122" t="s">
        <v>7062</v>
      </c>
      <c r="F174" s="92" t="s">
        <v>242</v>
      </c>
      <c r="G174" s="92" t="s">
        <v>98</v>
      </c>
      <c r="H174" s="92" t="s">
        <v>9663</v>
      </c>
      <c r="I174" s="162" t="s">
        <v>273</v>
      </c>
      <c r="J174" s="96" t="s">
        <v>2190</v>
      </c>
      <c r="K174" s="95"/>
      <c r="L174" s="96"/>
      <c r="M174" s="95"/>
      <c r="N174" s="94" t="s">
        <v>2607</v>
      </c>
      <c r="O174" s="94" t="s">
        <v>244</v>
      </c>
      <c r="P174" s="94" t="s">
        <v>2189</v>
      </c>
      <c r="Q174" s="98" t="s">
        <v>9029</v>
      </c>
      <c r="R174" s="98" t="s">
        <v>11442</v>
      </c>
      <c r="S174" s="99" t="s">
        <v>279</v>
      </c>
      <c r="T174" s="94" t="s">
        <v>272</v>
      </c>
      <c r="U174" s="120"/>
      <c r="V174" s="120"/>
      <c r="W174" s="100" t="str">
        <f>VLOOKUP(TRIM(X174),X10:Y92,2,FALSE)</f>
        <v>Puneet</v>
      </c>
      <c r="X174" s="121" t="str">
        <f t="shared" si="12"/>
        <v>8.3</v>
      </c>
      <c r="Y174" s="124">
        <f t="shared" si="13"/>
        <v>0</v>
      </c>
      <c r="Z174" s="121">
        <f t="shared" si="14"/>
        <v>0</v>
      </c>
      <c r="AA174" s="121">
        <f t="shared" si="15"/>
        <v>26</v>
      </c>
      <c r="AB174" s="121">
        <f t="shared" si="16"/>
        <v>0</v>
      </c>
      <c r="AC174" s="121">
        <f t="shared" si="17"/>
        <v>0</v>
      </c>
    </row>
    <row r="175" spans="1:31" ht="35.25" customHeight="1" x14ac:dyDescent="0.25">
      <c r="A175" s="89" t="s">
        <v>224</v>
      </c>
      <c r="B175" s="94" t="s">
        <v>441</v>
      </c>
      <c r="C175" s="91" t="s">
        <v>97</v>
      </c>
      <c r="D175" s="91" t="s">
        <v>196</v>
      </c>
      <c r="E175" s="122" t="s">
        <v>7063</v>
      </c>
      <c r="F175" s="92" t="s">
        <v>13</v>
      </c>
      <c r="G175" s="92" t="s">
        <v>98</v>
      </c>
      <c r="H175" s="92" t="s">
        <v>9030</v>
      </c>
      <c r="I175" s="162" t="s">
        <v>273</v>
      </c>
      <c r="J175" s="96"/>
      <c r="K175" s="95"/>
      <c r="L175" s="96"/>
      <c r="M175" s="95"/>
      <c r="N175" s="94"/>
      <c r="O175" s="94" t="s">
        <v>244</v>
      </c>
      <c r="P175" s="94" t="s">
        <v>2189</v>
      </c>
      <c r="Q175" s="98" t="s">
        <v>9031</v>
      </c>
      <c r="R175" s="98" t="s">
        <v>227</v>
      </c>
      <c r="S175" s="99" t="s">
        <v>227</v>
      </c>
      <c r="T175" s="94" t="s">
        <v>272</v>
      </c>
      <c r="U175" s="120"/>
      <c r="V175" s="120"/>
      <c r="W175" s="100" t="str">
        <f>VLOOKUP(TRIM(X175),X10:Y92,2,FALSE)</f>
        <v>Puneet</v>
      </c>
      <c r="X175" s="121" t="str">
        <f t="shared" si="12"/>
        <v>8.3</v>
      </c>
      <c r="Y175" s="124">
        <f t="shared" si="13"/>
        <v>0</v>
      </c>
      <c r="Z175" s="121">
        <f t="shared" si="14"/>
        <v>0</v>
      </c>
      <c r="AA175" s="121">
        <f t="shared" si="15"/>
        <v>26</v>
      </c>
      <c r="AB175" s="121">
        <f t="shared" si="16"/>
        <v>0</v>
      </c>
      <c r="AC175" s="121">
        <f t="shared" si="17"/>
        <v>0</v>
      </c>
    </row>
    <row r="176" spans="1:31" ht="35.25" customHeight="1" x14ac:dyDescent="0.25">
      <c r="A176" s="89" t="s">
        <v>224</v>
      </c>
      <c r="B176" s="94" t="s">
        <v>41</v>
      </c>
      <c r="C176" s="91" t="s">
        <v>97</v>
      </c>
      <c r="D176" s="91" t="s">
        <v>196</v>
      </c>
      <c r="E176" s="122" t="s">
        <v>7064</v>
      </c>
      <c r="F176" s="92" t="s">
        <v>242</v>
      </c>
      <c r="G176" s="92" t="s">
        <v>98</v>
      </c>
      <c r="H176" s="92" t="s">
        <v>9664</v>
      </c>
      <c r="I176" s="162" t="s">
        <v>273</v>
      </c>
      <c r="J176" s="96" t="s">
        <v>2190</v>
      </c>
      <c r="K176" s="95"/>
      <c r="L176" s="96"/>
      <c r="M176" s="95"/>
      <c r="N176" s="94" t="s">
        <v>2607</v>
      </c>
      <c r="O176" s="94" t="s">
        <v>244</v>
      </c>
      <c r="P176" s="94" t="s">
        <v>2189</v>
      </c>
      <c r="Q176" s="98" t="s">
        <v>9032</v>
      </c>
      <c r="R176" s="98" t="s">
        <v>227</v>
      </c>
      <c r="S176" s="99" t="s">
        <v>227</v>
      </c>
      <c r="T176" s="94" t="s">
        <v>272</v>
      </c>
      <c r="U176" s="120"/>
      <c r="V176" s="120"/>
      <c r="W176" s="100" t="str">
        <f>VLOOKUP(TRIM(X176),X10:Y92,2,FALSE)</f>
        <v>Puneet</v>
      </c>
      <c r="X176" s="121" t="str">
        <f t="shared" si="12"/>
        <v>8.3</v>
      </c>
      <c r="Y176" s="124">
        <f t="shared" si="13"/>
        <v>0</v>
      </c>
      <c r="Z176" s="121">
        <f t="shared" si="14"/>
        <v>0</v>
      </c>
      <c r="AA176" s="121">
        <f t="shared" si="15"/>
        <v>26</v>
      </c>
      <c r="AB176" s="121">
        <f t="shared" si="16"/>
        <v>0</v>
      </c>
      <c r="AC176" s="121">
        <f t="shared" si="17"/>
        <v>0</v>
      </c>
    </row>
    <row r="177" spans="1:30" ht="35.25" customHeight="1" x14ac:dyDescent="0.25">
      <c r="A177" s="89" t="s">
        <v>224</v>
      </c>
      <c r="B177" s="94" t="s">
        <v>274</v>
      </c>
      <c r="C177" s="91" t="s">
        <v>97</v>
      </c>
      <c r="D177" s="91" t="s">
        <v>56</v>
      </c>
      <c r="E177" s="122" t="s">
        <v>7065</v>
      </c>
      <c r="F177" s="92" t="s">
        <v>13</v>
      </c>
      <c r="G177" s="92" t="s">
        <v>98</v>
      </c>
      <c r="H177" s="92" t="s">
        <v>2210</v>
      </c>
      <c r="I177" s="162" t="s">
        <v>273</v>
      </c>
      <c r="J177" s="94"/>
      <c r="K177" s="156"/>
      <c r="L177" s="94"/>
      <c r="M177" s="156"/>
      <c r="N177" s="94"/>
      <c r="O177" s="94" t="s">
        <v>244</v>
      </c>
      <c r="P177" s="94" t="s">
        <v>2042</v>
      </c>
      <c r="Q177" s="98" t="s">
        <v>2211</v>
      </c>
      <c r="R177" s="98" t="s">
        <v>234</v>
      </c>
      <c r="S177" s="99" t="s">
        <v>234</v>
      </c>
      <c r="T177" s="94" t="s">
        <v>272</v>
      </c>
      <c r="U177" s="120"/>
      <c r="V177" s="120"/>
      <c r="W177" s="100" t="str">
        <f>VLOOKUP(TRIM(X177),X10:Y92,2,FALSE)</f>
        <v>Andy</v>
      </c>
      <c r="X177" s="121" t="str">
        <f t="shared" si="12"/>
        <v>4.1</v>
      </c>
      <c r="Y177" s="124">
        <f t="shared" si="13"/>
        <v>0</v>
      </c>
      <c r="Z177" s="121">
        <f t="shared" si="14"/>
        <v>0</v>
      </c>
      <c r="AA177" s="121">
        <f t="shared" si="15"/>
        <v>26</v>
      </c>
      <c r="AB177" s="121">
        <f t="shared" si="16"/>
        <v>0</v>
      </c>
      <c r="AC177" s="121">
        <f t="shared" si="17"/>
        <v>0</v>
      </c>
    </row>
    <row r="178" spans="1:30" ht="35.25" customHeight="1" x14ac:dyDescent="0.25">
      <c r="A178" s="89" t="s">
        <v>224</v>
      </c>
      <c r="B178" s="94" t="s">
        <v>9666</v>
      </c>
      <c r="C178" s="91" t="s">
        <v>97</v>
      </c>
      <c r="D178" s="91" t="s">
        <v>56</v>
      </c>
      <c r="E178" s="122" t="s">
        <v>7066</v>
      </c>
      <c r="F178" s="92" t="s">
        <v>16</v>
      </c>
      <c r="G178" s="92" t="s">
        <v>98</v>
      </c>
      <c r="H178" s="92" t="s">
        <v>2212</v>
      </c>
      <c r="I178" s="162" t="s">
        <v>273</v>
      </c>
      <c r="J178" s="94" t="s">
        <v>105</v>
      </c>
      <c r="K178" s="156">
        <v>2465</v>
      </c>
      <c r="L178" s="94" t="s">
        <v>49</v>
      </c>
      <c r="M178" s="156" t="s">
        <v>106</v>
      </c>
      <c r="N178" s="94" t="s">
        <v>514</v>
      </c>
      <c r="O178" s="94" t="s">
        <v>124</v>
      </c>
      <c r="P178" s="94" t="s">
        <v>250</v>
      </c>
      <c r="Q178" s="98" t="s">
        <v>9665</v>
      </c>
      <c r="R178" s="98" t="s">
        <v>12327</v>
      </c>
      <c r="S178" s="99" t="s">
        <v>279</v>
      </c>
      <c r="T178" s="94" t="s">
        <v>272</v>
      </c>
      <c r="U178" s="120"/>
      <c r="V178" s="120"/>
      <c r="W178" s="100" t="str">
        <f>VLOOKUP(TRIM(X178),X10:Y92,2,FALSE)</f>
        <v>Andy</v>
      </c>
      <c r="X178" s="121" t="str">
        <f t="shared" si="12"/>
        <v>4.1</v>
      </c>
      <c r="Y178" s="124">
        <f t="shared" si="13"/>
        <v>0</v>
      </c>
      <c r="Z178" s="121">
        <f t="shared" si="14"/>
        <v>0</v>
      </c>
      <c r="AA178" s="121">
        <f t="shared" si="15"/>
        <v>26</v>
      </c>
      <c r="AB178" s="121">
        <f t="shared" si="16"/>
        <v>0</v>
      </c>
      <c r="AC178" s="121">
        <f t="shared" si="17"/>
        <v>0</v>
      </c>
    </row>
    <row r="179" spans="1:30" ht="35.25" customHeight="1" x14ac:dyDescent="0.25">
      <c r="A179" s="89" t="s">
        <v>224</v>
      </c>
      <c r="B179" s="94" t="s">
        <v>9668</v>
      </c>
      <c r="C179" s="91" t="s">
        <v>97</v>
      </c>
      <c r="D179" s="91" t="s">
        <v>56</v>
      </c>
      <c r="E179" s="122" t="s">
        <v>7067</v>
      </c>
      <c r="F179" s="92" t="s">
        <v>16</v>
      </c>
      <c r="G179" s="92" t="s">
        <v>98</v>
      </c>
      <c r="H179" s="92" t="s">
        <v>2212</v>
      </c>
      <c r="I179" s="162" t="s">
        <v>273</v>
      </c>
      <c r="J179" s="94" t="s">
        <v>105</v>
      </c>
      <c r="K179" s="156">
        <v>2603</v>
      </c>
      <c r="L179" s="94"/>
      <c r="M179" s="156" t="s">
        <v>107</v>
      </c>
      <c r="N179" s="94" t="s">
        <v>2839</v>
      </c>
      <c r="O179" s="94" t="s">
        <v>244</v>
      </c>
      <c r="P179" s="94" t="s">
        <v>581</v>
      </c>
      <c r="Q179" s="98" t="s">
        <v>9667</v>
      </c>
      <c r="R179" s="98" t="s">
        <v>11443</v>
      </c>
      <c r="S179" s="99" t="s">
        <v>279</v>
      </c>
      <c r="T179" s="94" t="s">
        <v>272</v>
      </c>
      <c r="U179" s="120"/>
      <c r="V179" s="120"/>
      <c r="W179" s="100" t="str">
        <f>VLOOKUP(TRIM(X179),X10:Y92,2,FALSE)</f>
        <v>Andy</v>
      </c>
      <c r="X179" s="121" t="str">
        <f t="shared" si="12"/>
        <v>4.1</v>
      </c>
      <c r="Y179" s="124">
        <f t="shared" si="13"/>
        <v>0</v>
      </c>
      <c r="Z179" s="121">
        <f t="shared" si="14"/>
        <v>0</v>
      </c>
      <c r="AA179" s="121">
        <f t="shared" si="15"/>
        <v>26</v>
      </c>
      <c r="AB179" s="121">
        <f t="shared" si="16"/>
        <v>0</v>
      </c>
      <c r="AC179" s="121">
        <f t="shared" si="17"/>
        <v>0</v>
      </c>
    </row>
    <row r="180" spans="1:30" ht="35.25" customHeight="1" x14ac:dyDescent="0.25">
      <c r="A180" s="89" t="s">
        <v>224</v>
      </c>
      <c r="B180" s="94" t="s">
        <v>41</v>
      </c>
      <c r="C180" s="91" t="s">
        <v>97</v>
      </c>
      <c r="D180" s="91" t="s">
        <v>196</v>
      </c>
      <c r="E180" s="122" t="s">
        <v>7068</v>
      </c>
      <c r="F180" s="92" t="s">
        <v>242</v>
      </c>
      <c r="G180" s="92" t="s">
        <v>98</v>
      </c>
      <c r="H180" s="92" t="s">
        <v>9669</v>
      </c>
      <c r="I180" s="162" t="s">
        <v>369</v>
      </c>
      <c r="J180" s="94" t="s">
        <v>2190</v>
      </c>
      <c r="K180" s="156"/>
      <c r="L180" s="94"/>
      <c r="M180" s="156"/>
      <c r="N180" s="94" t="s">
        <v>2607</v>
      </c>
      <c r="O180" s="94" t="s">
        <v>244</v>
      </c>
      <c r="P180" s="94" t="s">
        <v>2189</v>
      </c>
      <c r="Q180" s="98" t="s">
        <v>9033</v>
      </c>
      <c r="R180" s="98" t="s">
        <v>11444</v>
      </c>
      <c r="S180" s="99" t="s">
        <v>279</v>
      </c>
      <c r="T180" s="94" t="s">
        <v>2529</v>
      </c>
      <c r="U180" s="120"/>
      <c r="V180" s="120"/>
      <c r="W180" s="100" t="str">
        <f>VLOOKUP(TRIM(X180),X10:Y92,2,FALSE)</f>
        <v>Puneet</v>
      </c>
      <c r="X180" s="121" t="str">
        <f t="shared" si="12"/>
        <v>8.3</v>
      </c>
      <c r="Y180" s="124">
        <f t="shared" si="13"/>
        <v>0</v>
      </c>
      <c r="Z180" s="121">
        <f t="shared" si="14"/>
        <v>0</v>
      </c>
      <c r="AA180" s="121">
        <f t="shared" si="15"/>
        <v>9</v>
      </c>
      <c r="AB180" s="121">
        <f t="shared" si="16"/>
        <v>0</v>
      </c>
      <c r="AC180" s="121">
        <f t="shared" si="17"/>
        <v>0</v>
      </c>
    </row>
    <row r="181" spans="1:30" ht="35.25" customHeight="1" x14ac:dyDescent="0.25">
      <c r="A181" s="89" t="s">
        <v>224</v>
      </c>
      <c r="B181" s="94" t="s">
        <v>3932</v>
      </c>
      <c r="C181" s="91" t="s">
        <v>97</v>
      </c>
      <c r="D181" s="91" t="s">
        <v>196</v>
      </c>
      <c r="E181" s="122" t="s">
        <v>7069</v>
      </c>
      <c r="F181" s="92" t="s">
        <v>16</v>
      </c>
      <c r="G181" s="92" t="s">
        <v>98</v>
      </c>
      <c r="H181" s="92" t="s">
        <v>9034</v>
      </c>
      <c r="I181" s="162" t="s">
        <v>369</v>
      </c>
      <c r="J181" s="96" t="s">
        <v>246</v>
      </c>
      <c r="K181" s="212">
        <v>2700</v>
      </c>
      <c r="L181" s="215"/>
      <c r="M181" s="95" t="s">
        <v>253</v>
      </c>
      <c r="N181" s="94" t="s">
        <v>2839</v>
      </c>
      <c r="O181" s="94" t="s">
        <v>244</v>
      </c>
      <c r="P181" s="94" t="s">
        <v>2189</v>
      </c>
      <c r="Q181" s="98" t="s">
        <v>9670</v>
      </c>
      <c r="R181" s="98" t="s">
        <v>11445</v>
      </c>
      <c r="S181" s="99" t="s">
        <v>227</v>
      </c>
      <c r="T181" s="94" t="s">
        <v>2529</v>
      </c>
      <c r="U181" s="120"/>
      <c r="V181" s="120"/>
      <c r="W181" s="100" t="str">
        <f>VLOOKUP(TRIM(X181),X10:Y92,2,FALSE)</f>
        <v>Puneet</v>
      </c>
      <c r="X181" s="121" t="str">
        <f t="shared" si="12"/>
        <v>8.3</v>
      </c>
      <c r="Y181" s="124">
        <f t="shared" si="13"/>
        <v>0</v>
      </c>
      <c r="Z181" s="121">
        <f t="shared" si="14"/>
        <v>0</v>
      </c>
      <c r="AA181" s="121">
        <f t="shared" si="15"/>
        <v>9</v>
      </c>
      <c r="AB181" s="121">
        <f t="shared" si="16"/>
        <v>0</v>
      </c>
      <c r="AC181" s="121">
        <f t="shared" si="17"/>
        <v>0</v>
      </c>
    </row>
    <row r="182" spans="1:30" ht="35.25" customHeight="1" x14ac:dyDescent="0.25">
      <c r="A182" s="89" t="s">
        <v>224</v>
      </c>
      <c r="B182" s="94" t="s">
        <v>41</v>
      </c>
      <c r="C182" s="91" t="s">
        <v>97</v>
      </c>
      <c r="D182" s="91" t="s">
        <v>203</v>
      </c>
      <c r="E182" s="122" t="s">
        <v>7070</v>
      </c>
      <c r="F182" s="92" t="s">
        <v>242</v>
      </c>
      <c r="G182" s="92" t="s">
        <v>98</v>
      </c>
      <c r="H182" s="92" t="s">
        <v>578</v>
      </c>
      <c r="I182" s="162" t="s">
        <v>9671</v>
      </c>
      <c r="J182" s="94" t="s">
        <v>259</v>
      </c>
      <c r="K182" s="156"/>
      <c r="L182" s="94"/>
      <c r="M182" s="156"/>
      <c r="N182" s="94" t="s">
        <v>2414</v>
      </c>
      <c r="O182" s="94" t="s">
        <v>244</v>
      </c>
      <c r="P182" s="94" t="s">
        <v>260</v>
      </c>
      <c r="Q182" s="98" t="s">
        <v>577</v>
      </c>
      <c r="R182" s="98" t="s">
        <v>11446</v>
      </c>
      <c r="S182" s="99" t="s">
        <v>279</v>
      </c>
      <c r="T182" s="94" t="s">
        <v>293</v>
      </c>
      <c r="U182" s="120"/>
      <c r="V182" s="120"/>
      <c r="W182" s="100" t="str">
        <f>VLOOKUP(TRIM(X182),X10:Y92,2,FALSE)</f>
        <v>Puneet</v>
      </c>
      <c r="X182" s="121" t="str">
        <f t="shared" si="12"/>
        <v>8.10</v>
      </c>
      <c r="Y182" s="124">
        <f t="shared" si="13"/>
        <v>0</v>
      </c>
      <c r="Z182" s="121">
        <f t="shared" si="14"/>
        <v>0</v>
      </c>
      <c r="AA182" s="121">
        <f t="shared" si="15"/>
        <v>50</v>
      </c>
      <c r="AB182" s="121">
        <f t="shared" si="16"/>
        <v>0</v>
      </c>
      <c r="AC182" s="121">
        <f t="shared" si="17"/>
        <v>0</v>
      </c>
    </row>
    <row r="183" spans="1:30" ht="35.25" customHeight="1" x14ac:dyDescent="0.25">
      <c r="A183" s="89" t="s">
        <v>224</v>
      </c>
      <c r="B183" s="94" t="s">
        <v>3508</v>
      </c>
      <c r="C183" s="91" t="s">
        <v>97</v>
      </c>
      <c r="D183" s="91" t="s">
        <v>203</v>
      </c>
      <c r="E183" s="122" t="s">
        <v>7071</v>
      </c>
      <c r="F183" s="92" t="s">
        <v>16</v>
      </c>
      <c r="G183" s="92" t="s">
        <v>98</v>
      </c>
      <c r="H183" s="92" t="s">
        <v>3509</v>
      </c>
      <c r="I183" s="162" t="s">
        <v>9672</v>
      </c>
      <c r="J183" s="96" t="s">
        <v>254</v>
      </c>
      <c r="K183" s="95">
        <v>3622</v>
      </c>
      <c r="L183" s="96" t="s">
        <v>51</v>
      </c>
      <c r="M183" s="95" t="s">
        <v>253</v>
      </c>
      <c r="N183" s="94" t="s">
        <v>2839</v>
      </c>
      <c r="O183" s="94" t="s">
        <v>244</v>
      </c>
      <c r="P183" s="94" t="s">
        <v>2151</v>
      </c>
      <c r="Q183" s="98" t="s">
        <v>3507</v>
      </c>
      <c r="R183" s="98" t="s">
        <v>11447</v>
      </c>
      <c r="S183" s="99" t="s">
        <v>279</v>
      </c>
      <c r="T183" s="94" t="s">
        <v>293</v>
      </c>
      <c r="U183" s="120"/>
      <c r="V183" s="120"/>
      <c r="W183" s="100" t="str">
        <f>VLOOKUP(TRIM(X183),X10:Y92,2,FALSE)</f>
        <v>Puneet</v>
      </c>
      <c r="X183" s="121" t="str">
        <f t="shared" si="12"/>
        <v>8.10</v>
      </c>
      <c r="Y183" s="124">
        <f t="shared" si="13"/>
        <v>0</v>
      </c>
      <c r="Z183" s="121">
        <f t="shared" si="14"/>
        <v>0</v>
      </c>
      <c r="AA183" s="121">
        <f t="shared" si="15"/>
        <v>145</v>
      </c>
      <c r="AB183" s="121">
        <f t="shared" si="16"/>
        <v>0</v>
      </c>
      <c r="AC183" s="121">
        <f t="shared" si="17"/>
        <v>0</v>
      </c>
    </row>
    <row r="184" spans="1:30" ht="35.25" customHeight="1" x14ac:dyDescent="0.25">
      <c r="A184" s="89" t="s">
        <v>224</v>
      </c>
      <c r="B184" s="94" t="s">
        <v>3511</v>
      </c>
      <c r="C184" s="91" t="s">
        <v>97</v>
      </c>
      <c r="D184" s="91" t="s">
        <v>203</v>
      </c>
      <c r="E184" s="122" t="s">
        <v>7072</v>
      </c>
      <c r="F184" s="92" t="s">
        <v>16</v>
      </c>
      <c r="G184" s="92" t="s">
        <v>98</v>
      </c>
      <c r="H184" s="92" t="s">
        <v>3512</v>
      </c>
      <c r="I184" s="162" t="s">
        <v>3510</v>
      </c>
      <c r="J184" s="96" t="s">
        <v>246</v>
      </c>
      <c r="K184" s="95">
        <v>2553</v>
      </c>
      <c r="L184" s="96" t="s">
        <v>49</v>
      </c>
      <c r="M184" s="95" t="s">
        <v>253</v>
      </c>
      <c r="N184" s="94" t="s">
        <v>2839</v>
      </c>
      <c r="O184" s="94" t="s">
        <v>244</v>
      </c>
      <c r="P184" s="94" t="s">
        <v>2151</v>
      </c>
      <c r="Q184" s="98" t="s">
        <v>3507</v>
      </c>
      <c r="R184" s="98" t="s">
        <v>11448</v>
      </c>
      <c r="S184" s="99" t="s">
        <v>279</v>
      </c>
      <c r="T184" s="94" t="s">
        <v>293</v>
      </c>
      <c r="U184" s="120"/>
      <c r="V184" s="120"/>
      <c r="W184" s="100" t="str">
        <f>VLOOKUP(TRIM(X184),X10:Y92,2,FALSE)</f>
        <v>Puneet</v>
      </c>
      <c r="X184" s="121" t="str">
        <f t="shared" si="12"/>
        <v>8.10</v>
      </c>
      <c r="Y184" s="124">
        <f t="shared" si="13"/>
        <v>0</v>
      </c>
      <c r="Z184" s="121">
        <f t="shared" si="14"/>
        <v>0</v>
      </c>
      <c r="AA184" s="121">
        <f t="shared" si="15"/>
        <v>110</v>
      </c>
      <c r="AB184" s="121">
        <f t="shared" si="16"/>
        <v>0</v>
      </c>
      <c r="AC184" s="121">
        <f t="shared" si="17"/>
        <v>0</v>
      </c>
    </row>
    <row r="185" spans="1:30" ht="35.25" customHeight="1" x14ac:dyDescent="0.25">
      <c r="A185" s="89" t="s">
        <v>224</v>
      </c>
      <c r="B185" s="94" t="s">
        <v>9674</v>
      </c>
      <c r="C185" s="91" t="s">
        <v>97</v>
      </c>
      <c r="D185" s="91" t="s">
        <v>1983</v>
      </c>
      <c r="E185" s="122" t="s">
        <v>7073</v>
      </c>
      <c r="F185" s="92" t="s">
        <v>16</v>
      </c>
      <c r="G185" s="92" t="s">
        <v>98</v>
      </c>
      <c r="H185" s="92" t="s">
        <v>9035</v>
      </c>
      <c r="I185" s="162" t="s">
        <v>9036</v>
      </c>
      <c r="J185" s="96" t="s">
        <v>2466</v>
      </c>
      <c r="K185" s="95">
        <v>477</v>
      </c>
      <c r="L185" s="96"/>
      <c r="M185" s="95" t="s">
        <v>253</v>
      </c>
      <c r="N185" s="94" t="s">
        <v>2149</v>
      </c>
      <c r="O185" s="94" t="s">
        <v>244</v>
      </c>
      <c r="P185" s="94" t="s">
        <v>9037</v>
      </c>
      <c r="Q185" s="98" t="s">
        <v>9673</v>
      </c>
      <c r="R185" s="98" t="s">
        <v>11449</v>
      </c>
      <c r="S185" s="99" t="s">
        <v>279</v>
      </c>
      <c r="T185" s="94" t="s">
        <v>293</v>
      </c>
      <c r="U185" s="120"/>
      <c r="V185" s="120"/>
      <c r="W185" s="100" t="str">
        <f>VLOOKUP(TRIM(X185),X10:Y92,2,FALSE)</f>
        <v>Puneet</v>
      </c>
      <c r="X185" s="121" t="str">
        <f t="shared" si="12"/>
        <v>8.16</v>
      </c>
      <c r="Y185" s="124">
        <f t="shared" si="13"/>
        <v>0</v>
      </c>
      <c r="Z185" s="121">
        <f t="shared" si="14"/>
        <v>0</v>
      </c>
      <c r="AA185" s="121">
        <f t="shared" si="15"/>
        <v>36</v>
      </c>
      <c r="AB185" s="121">
        <f t="shared" si="16"/>
        <v>0</v>
      </c>
      <c r="AC185" s="121">
        <f t="shared" si="17"/>
        <v>0</v>
      </c>
    </row>
    <row r="186" spans="1:30" ht="35.25" customHeight="1" x14ac:dyDescent="0.25">
      <c r="A186" s="89" t="s">
        <v>224</v>
      </c>
      <c r="B186" s="94" t="s">
        <v>2425</v>
      </c>
      <c r="C186" s="91" t="s">
        <v>97</v>
      </c>
      <c r="D186" s="91" t="s">
        <v>56</v>
      </c>
      <c r="E186" s="122" t="s">
        <v>7074</v>
      </c>
      <c r="F186" s="92" t="s">
        <v>13</v>
      </c>
      <c r="G186" s="92" t="s">
        <v>98</v>
      </c>
      <c r="H186" s="92" t="s">
        <v>2520</v>
      </c>
      <c r="I186" s="162" t="s">
        <v>292</v>
      </c>
      <c r="J186" s="96"/>
      <c r="K186" s="95"/>
      <c r="L186" s="96"/>
      <c r="M186" s="95"/>
      <c r="N186" s="94"/>
      <c r="O186" s="94" t="s">
        <v>238</v>
      </c>
      <c r="P186" s="94" t="s">
        <v>427</v>
      </c>
      <c r="Q186" s="98" t="s">
        <v>2521</v>
      </c>
      <c r="R186" s="98" t="s">
        <v>11450</v>
      </c>
      <c r="S186" s="99" t="s">
        <v>279</v>
      </c>
      <c r="T186" s="94" t="s">
        <v>293</v>
      </c>
      <c r="U186" s="120"/>
      <c r="V186" s="120"/>
      <c r="W186" s="100" t="str">
        <f>VLOOKUP(TRIM(X186),X10:Y92,2,FALSE)</f>
        <v>Andy</v>
      </c>
      <c r="X186" s="121" t="str">
        <f t="shared" si="12"/>
        <v>4.1</v>
      </c>
      <c r="Y186" s="124">
        <f t="shared" si="13"/>
        <v>0</v>
      </c>
      <c r="Z186" s="121">
        <f t="shared" si="14"/>
        <v>0</v>
      </c>
      <c r="AA186" s="121">
        <f t="shared" si="15"/>
        <v>8</v>
      </c>
      <c r="AB186" s="121">
        <f t="shared" si="16"/>
        <v>0</v>
      </c>
      <c r="AC186" s="121">
        <f t="shared" si="17"/>
        <v>0</v>
      </c>
    </row>
    <row r="187" spans="1:30" ht="35.25" customHeight="1" x14ac:dyDescent="0.25">
      <c r="A187" s="89" t="s">
        <v>224</v>
      </c>
      <c r="B187" s="94" t="s">
        <v>317</v>
      </c>
      <c r="C187" s="91" t="s">
        <v>97</v>
      </c>
      <c r="D187" s="91" t="s">
        <v>56</v>
      </c>
      <c r="E187" s="122" t="s">
        <v>7075</v>
      </c>
      <c r="F187" s="92" t="s">
        <v>13</v>
      </c>
      <c r="G187" s="92" t="s">
        <v>98</v>
      </c>
      <c r="H187" s="92" t="s">
        <v>9038</v>
      </c>
      <c r="I187" s="162" t="s">
        <v>292</v>
      </c>
      <c r="J187" s="96"/>
      <c r="K187" s="95"/>
      <c r="L187" s="96"/>
      <c r="M187" s="95"/>
      <c r="N187" s="94"/>
      <c r="O187" s="94" t="s">
        <v>238</v>
      </c>
      <c r="P187" s="94" t="s">
        <v>8658</v>
      </c>
      <c r="Q187" s="98" t="s">
        <v>9039</v>
      </c>
      <c r="R187" s="98" t="s">
        <v>11451</v>
      </c>
      <c r="S187" s="99" t="s">
        <v>269</v>
      </c>
      <c r="T187" s="94" t="s">
        <v>293</v>
      </c>
      <c r="U187" s="120"/>
      <c r="V187" s="120"/>
      <c r="W187" s="100" t="str">
        <f>VLOOKUP(TRIM(X187),X10:Y92,2,FALSE)</f>
        <v>Andy</v>
      </c>
      <c r="X187" s="121" t="str">
        <f t="shared" si="12"/>
        <v>4.1</v>
      </c>
      <c r="Y187" s="124">
        <f t="shared" si="13"/>
        <v>0</v>
      </c>
      <c r="Z187" s="121">
        <f t="shared" si="14"/>
        <v>0</v>
      </c>
      <c r="AA187" s="121">
        <f t="shared" si="15"/>
        <v>8</v>
      </c>
      <c r="AB187" s="121">
        <f t="shared" si="16"/>
        <v>0</v>
      </c>
      <c r="AC187" s="121">
        <f t="shared" si="17"/>
        <v>0</v>
      </c>
    </row>
    <row r="188" spans="1:30" ht="35.25" customHeight="1" x14ac:dyDescent="0.25">
      <c r="A188" s="89" t="s">
        <v>224</v>
      </c>
      <c r="B188" s="94" t="s">
        <v>2484</v>
      </c>
      <c r="C188" s="91" t="s">
        <v>97</v>
      </c>
      <c r="D188" s="91" t="s">
        <v>56</v>
      </c>
      <c r="E188" s="122" t="s">
        <v>7076</v>
      </c>
      <c r="F188" s="92" t="s">
        <v>13</v>
      </c>
      <c r="G188" s="92" t="s">
        <v>98</v>
      </c>
      <c r="H188" s="92" t="s">
        <v>2518</v>
      </c>
      <c r="I188" s="162" t="s">
        <v>292</v>
      </c>
      <c r="J188" s="96"/>
      <c r="K188" s="95"/>
      <c r="L188" s="96"/>
      <c r="M188" s="95"/>
      <c r="N188" s="94"/>
      <c r="O188" s="94" t="s">
        <v>124</v>
      </c>
      <c r="P188" s="94" t="s">
        <v>2478</v>
      </c>
      <c r="Q188" s="98" t="s">
        <v>2519</v>
      </c>
      <c r="R188" s="98" t="s">
        <v>11452</v>
      </c>
      <c r="S188" s="99" t="s">
        <v>269</v>
      </c>
      <c r="T188" s="94" t="s">
        <v>293</v>
      </c>
      <c r="U188" s="120"/>
      <c r="V188" s="120"/>
      <c r="W188" s="100" t="str">
        <f>VLOOKUP(TRIM(X188),X10:Y92,2,FALSE)</f>
        <v>Andy</v>
      </c>
      <c r="X188" s="121" t="str">
        <f t="shared" si="12"/>
        <v>4.1</v>
      </c>
      <c r="Y188" s="124">
        <f t="shared" si="13"/>
        <v>0</v>
      </c>
      <c r="Z188" s="121">
        <f t="shared" si="14"/>
        <v>0</v>
      </c>
      <c r="AA188" s="121">
        <f t="shared" si="15"/>
        <v>8</v>
      </c>
      <c r="AB188" s="121">
        <f t="shared" si="16"/>
        <v>0</v>
      </c>
      <c r="AC188" s="121">
        <f t="shared" si="17"/>
        <v>0</v>
      </c>
      <c r="AD188" s="1" t="s">
        <v>525</v>
      </c>
    </row>
    <row r="189" spans="1:30" ht="35.25" customHeight="1" x14ac:dyDescent="0.25">
      <c r="A189" s="89" t="s">
        <v>224</v>
      </c>
      <c r="B189" s="94" t="s">
        <v>3527</v>
      </c>
      <c r="C189" s="91" t="s">
        <v>97</v>
      </c>
      <c r="D189" s="91" t="s">
        <v>56</v>
      </c>
      <c r="E189" s="122" t="s">
        <v>7077</v>
      </c>
      <c r="F189" s="92" t="s">
        <v>16</v>
      </c>
      <c r="G189" s="92" t="s">
        <v>98</v>
      </c>
      <c r="H189" s="92" t="s">
        <v>2515</v>
      </c>
      <c r="I189" s="162" t="s">
        <v>292</v>
      </c>
      <c r="J189" s="96" t="s">
        <v>2466</v>
      </c>
      <c r="K189" s="95">
        <v>475</v>
      </c>
      <c r="L189" s="96" t="s">
        <v>49</v>
      </c>
      <c r="M189" s="95" t="s">
        <v>107</v>
      </c>
      <c r="N189" s="94" t="s">
        <v>2149</v>
      </c>
      <c r="O189" s="94" t="s">
        <v>244</v>
      </c>
      <c r="P189" s="94" t="s">
        <v>9023</v>
      </c>
      <c r="Q189" s="98" t="s">
        <v>3526</v>
      </c>
      <c r="R189" s="98" t="s">
        <v>11453</v>
      </c>
      <c r="S189" s="99" t="s">
        <v>279</v>
      </c>
      <c r="T189" s="94" t="s">
        <v>293</v>
      </c>
      <c r="U189" s="120"/>
      <c r="V189" s="120"/>
      <c r="W189" s="100" t="str">
        <f>VLOOKUP(TRIM(X189),X10:Y92,2,FALSE)</f>
        <v>Andy</v>
      </c>
      <c r="X189" s="121" t="str">
        <f t="shared" si="12"/>
        <v>4.1</v>
      </c>
      <c r="Y189" s="124">
        <f t="shared" si="13"/>
        <v>0</v>
      </c>
      <c r="Z189" s="121">
        <f t="shared" si="14"/>
        <v>0</v>
      </c>
      <c r="AA189" s="121">
        <f t="shared" si="15"/>
        <v>8</v>
      </c>
      <c r="AB189" s="121">
        <f t="shared" si="16"/>
        <v>0</v>
      </c>
      <c r="AC189" s="121">
        <f t="shared" si="17"/>
        <v>0</v>
      </c>
      <c r="AD189" s="1" t="s">
        <v>525</v>
      </c>
    </row>
    <row r="190" spans="1:30" ht="35.25" customHeight="1" x14ac:dyDescent="0.25">
      <c r="A190" s="89" t="s">
        <v>224</v>
      </c>
      <c r="B190" s="94" t="s">
        <v>3529</v>
      </c>
      <c r="C190" s="91" t="s">
        <v>97</v>
      </c>
      <c r="D190" s="91" t="s">
        <v>56</v>
      </c>
      <c r="E190" s="122" t="s">
        <v>7078</v>
      </c>
      <c r="F190" s="92" t="s">
        <v>16</v>
      </c>
      <c r="G190" s="92" t="s">
        <v>98</v>
      </c>
      <c r="H190" s="92" t="s">
        <v>2516</v>
      </c>
      <c r="I190" s="162" t="s">
        <v>292</v>
      </c>
      <c r="J190" s="96" t="s">
        <v>105</v>
      </c>
      <c r="K190" s="95">
        <v>2490</v>
      </c>
      <c r="L190" s="96" t="s">
        <v>49</v>
      </c>
      <c r="M190" s="95" t="s">
        <v>107</v>
      </c>
      <c r="N190" s="94" t="s">
        <v>2839</v>
      </c>
      <c r="O190" s="94" t="s">
        <v>244</v>
      </c>
      <c r="P190" s="94" t="s">
        <v>9023</v>
      </c>
      <c r="Q190" s="98" t="s">
        <v>9675</v>
      </c>
      <c r="R190" s="98" t="s">
        <v>11454</v>
      </c>
      <c r="S190" s="99" t="s">
        <v>279</v>
      </c>
      <c r="T190" s="94" t="s">
        <v>293</v>
      </c>
      <c r="U190" s="120"/>
      <c r="V190" s="120"/>
      <c r="W190" s="100" t="str">
        <f>VLOOKUP(TRIM(X190),X10:Y92,2,FALSE)</f>
        <v>Andy</v>
      </c>
      <c r="X190" s="121" t="str">
        <f t="shared" si="12"/>
        <v>4.1</v>
      </c>
      <c r="Y190" s="124">
        <f t="shared" si="13"/>
        <v>0</v>
      </c>
      <c r="Z190" s="121">
        <f t="shared" si="14"/>
        <v>0</v>
      </c>
      <c r="AA190" s="121">
        <f t="shared" si="15"/>
        <v>8</v>
      </c>
      <c r="AB190" s="121">
        <f t="shared" si="16"/>
        <v>0</v>
      </c>
      <c r="AC190" s="121">
        <f t="shared" si="17"/>
        <v>0</v>
      </c>
      <c r="AD190" s="1" t="s">
        <v>525</v>
      </c>
    </row>
    <row r="191" spans="1:30" ht="35.25" customHeight="1" x14ac:dyDescent="0.25">
      <c r="A191" s="89" t="s">
        <v>224</v>
      </c>
      <c r="B191" s="94" t="s">
        <v>430</v>
      </c>
      <c r="C191" s="91" t="s">
        <v>97</v>
      </c>
      <c r="D191" s="91" t="s">
        <v>221</v>
      </c>
      <c r="E191" s="122" t="s">
        <v>7079</v>
      </c>
      <c r="F191" s="92" t="s">
        <v>16</v>
      </c>
      <c r="G191" s="92" t="s">
        <v>98</v>
      </c>
      <c r="H191" s="92" t="s">
        <v>2950</v>
      </c>
      <c r="I191" s="162" t="s">
        <v>292</v>
      </c>
      <c r="J191" s="96" t="s">
        <v>246</v>
      </c>
      <c r="K191" s="95">
        <v>2638</v>
      </c>
      <c r="L191" s="96" t="s">
        <v>51</v>
      </c>
      <c r="M191" s="95" t="s">
        <v>253</v>
      </c>
      <c r="N191" s="94" t="s">
        <v>2839</v>
      </c>
      <c r="O191" s="94" t="s">
        <v>244</v>
      </c>
      <c r="P191" s="94" t="s">
        <v>559</v>
      </c>
      <c r="Q191" s="98" t="s">
        <v>9676</v>
      </c>
      <c r="R191" s="98" t="s">
        <v>17103</v>
      </c>
      <c r="S191" s="99" t="s">
        <v>279</v>
      </c>
      <c r="T191" s="94" t="s">
        <v>293</v>
      </c>
      <c r="U191" s="120"/>
      <c r="V191" s="120"/>
      <c r="W191" s="100" t="str">
        <f>VLOOKUP(TRIM(X191),X10:Y92,2,FALSE)</f>
        <v>Andy</v>
      </c>
      <c r="X191" s="121" t="str">
        <f t="shared" si="12"/>
        <v>8.13</v>
      </c>
      <c r="Y191" s="124">
        <f t="shared" si="13"/>
        <v>0</v>
      </c>
      <c r="Z191" s="121">
        <f t="shared" si="14"/>
        <v>0</v>
      </c>
      <c r="AA191" s="121">
        <f t="shared" si="15"/>
        <v>8</v>
      </c>
      <c r="AB191" s="121">
        <f t="shared" si="16"/>
        <v>0</v>
      </c>
      <c r="AC191" s="121">
        <f t="shared" si="17"/>
        <v>0</v>
      </c>
    </row>
    <row r="192" spans="1:30" ht="35.25" customHeight="1" x14ac:dyDescent="0.25">
      <c r="A192" s="89" t="s">
        <v>224</v>
      </c>
      <c r="B192" s="94" t="s">
        <v>430</v>
      </c>
      <c r="C192" s="91" t="s">
        <v>97</v>
      </c>
      <c r="D192" s="91" t="s">
        <v>221</v>
      </c>
      <c r="E192" s="122" t="s">
        <v>7080</v>
      </c>
      <c r="F192" s="92" t="s">
        <v>16</v>
      </c>
      <c r="G192" s="92" t="s">
        <v>98</v>
      </c>
      <c r="H192" s="92" t="s">
        <v>2555</v>
      </c>
      <c r="I192" s="162" t="s">
        <v>9677</v>
      </c>
      <c r="J192" s="96" t="s">
        <v>246</v>
      </c>
      <c r="K192" s="95">
        <v>2701</v>
      </c>
      <c r="L192" s="96"/>
      <c r="M192" s="95" t="s">
        <v>253</v>
      </c>
      <c r="N192" s="94" t="s">
        <v>2839</v>
      </c>
      <c r="O192" s="94" t="s">
        <v>244</v>
      </c>
      <c r="P192" s="94" t="s">
        <v>559</v>
      </c>
      <c r="Q192" s="98" t="s">
        <v>9678</v>
      </c>
      <c r="R192" s="98" t="s">
        <v>17104</v>
      </c>
      <c r="S192" s="99" t="s">
        <v>279</v>
      </c>
      <c r="T192" s="94" t="s">
        <v>293</v>
      </c>
      <c r="U192" s="120"/>
      <c r="V192" s="120"/>
      <c r="W192" s="100" t="str">
        <f>VLOOKUP(TRIM(X192),X10:Y92,2,FALSE)</f>
        <v>Andy</v>
      </c>
      <c r="X192" s="121" t="str">
        <f t="shared" si="12"/>
        <v>8.13</v>
      </c>
      <c r="Y192" s="124">
        <f t="shared" si="13"/>
        <v>0</v>
      </c>
      <c r="Z192" s="121">
        <f t="shared" si="14"/>
        <v>0</v>
      </c>
      <c r="AA192" s="121">
        <f t="shared" si="15"/>
        <v>17</v>
      </c>
      <c r="AB192" s="121">
        <f t="shared" si="16"/>
        <v>0</v>
      </c>
      <c r="AC192" s="121">
        <f t="shared" si="17"/>
        <v>0</v>
      </c>
    </row>
    <row r="193" spans="1:29" ht="35.25" customHeight="1" x14ac:dyDescent="0.25">
      <c r="A193" s="89" t="s">
        <v>224</v>
      </c>
      <c r="B193" s="94" t="s">
        <v>9680</v>
      </c>
      <c r="C193" s="91" t="s">
        <v>97</v>
      </c>
      <c r="D193" s="91" t="s">
        <v>183</v>
      </c>
      <c r="E193" s="122" t="s">
        <v>7081</v>
      </c>
      <c r="F193" s="92" t="s">
        <v>16</v>
      </c>
      <c r="G193" s="92" t="s">
        <v>98</v>
      </c>
      <c r="H193" s="92" t="s">
        <v>9040</v>
      </c>
      <c r="I193" s="162" t="s">
        <v>292</v>
      </c>
      <c r="J193" s="96" t="s">
        <v>2154</v>
      </c>
      <c r="K193" s="95">
        <v>259</v>
      </c>
      <c r="L193" s="96"/>
      <c r="M193" s="95" t="s">
        <v>253</v>
      </c>
      <c r="N193" s="94" t="s">
        <v>2839</v>
      </c>
      <c r="O193" s="94" t="s">
        <v>244</v>
      </c>
      <c r="P193" s="94" t="s">
        <v>2155</v>
      </c>
      <c r="Q193" s="98" t="s">
        <v>9679</v>
      </c>
      <c r="R193" s="98" t="s">
        <v>17105</v>
      </c>
      <c r="S193" s="99" t="s">
        <v>279</v>
      </c>
      <c r="T193" s="94" t="s">
        <v>293</v>
      </c>
      <c r="U193" s="120"/>
      <c r="V193" s="120"/>
      <c r="W193" s="100" t="str">
        <f>VLOOKUP(TRIM(X193),X10:Y92,2,FALSE)</f>
        <v>Andy</v>
      </c>
      <c r="X193" s="121" t="str">
        <f t="shared" si="12"/>
        <v>8.1</v>
      </c>
      <c r="Y193" s="124">
        <f t="shared" si="13"/>
        <v>0</v>
      </c>
      <c r="Z193" s="121">
        <f t="shared" si="14"/>
        <v>0</v>
      </c>
      <c r="AA193" s="121">
        <f t="shared" si="15"/>
        <v>8</v>
      </c>
      <c r="AB193" s="121">
        <f t="shared" si="16"/>
        <v>0</v>
      </c>
      <c r="AC193" s="121">
        <f t="shared" si="17"/>
        <v>0</v>
      </c>
    </row>
    <row r="194" spans="1:29" ht="35.25" customHeight="1" x14ac:dyDescent="0.25">
      <c r="A194" s="89" t="s">
        <v>224</v>
      </c>
      <c r="B194" s="94" t="s">
        <v>3735</v>
      </c>
      <c r="C194" s="91" t="s">
        <v>97</v>
      </c>
      <c r="D194" s="91" t="s">
        <v>183</v>
      </c>
      <c r="E194" s="122" t="s">
        <v>7082</v>
      </c>
      <c r="F194" s="92" t="s">
        <v>16</v>
      </c>
      <c r="G194" s="92" t="s">
        <v>98</v>
      </c>
      <c r="H194" s="92" t="s">
        <v>9041</v>
      </c>
      <c r="I194" s="162" t="s">
        <v>292</v>
      </c>
      <c r="J194" s="96" t="s">
        <v>246</v>
      </c>
      <c r="K194" s="95">
        <v>2702</v>
      </c>
      <c r="L194" s="96"/>
      <c r="M194" s="95" t="s">
        <v>253</v>
      </c>
      <c r="N194" s="94" t="s">
        <v>2839</v>
      </c>
      <c r="O194" s="94" t="s">
        <v>244</v>
      </c>
      <c r="P194" s="94" t="s">
        <v>2155</v>
      </c>
      <c r="Q194" s="98" t="s">
        <v>9681</v>
      </c>
      <c r="R194" s="98" t="s">
        <v>11455</v>
      </c>
      <c r="S194" s="99" t="s">
        <v>279</v>
      </c>
      <c r="T194" s="94" t="s">
        <v>293</v>
      </c>
      <c r="U194" s="120"/>
      <c r="V194" s="120"/>
      <c r="W194" s="100" t="str">
        <f>VLOOKUP(TRIM(X194),X10:Y92,2,FALSE)</f>
        <v>Andy</v>
      </c>
      <c r="X194" s="121" t="str">
        <f t="shared" si="12"/>
        <v>8.1</v>
      </c>
      <c r="Y194" s="124">
        <f t="shared" si="13"/>
        <v>0</v>
      </c>
      <c r="Z194" s="121">
        <f t="shared" si="14"/>
        <v>0</v>
      </c>
      <c r="AA194" s="121">
        <f t="shared" si="15"/>
        <v>8</v>
      </c>
      <c r="AB194" s="121">
        <f t="shared" si="16"/>
        <v>0</v>
      </c>
      <c r="AC194" s="121">
        <f t="shared" si="17"/>
        <v>0</v>
      </c>
    </row>
    <row r="195" spans="1:29" ht="35.25" customHeight="1" x14ac:dyDescent="0.25">
      <c r="A195" s="89" t="s">
        <v>224</v>
      </c>
      <c r="B195" s="94" t="s">
        <v>11325</v>
      </c>
      <c r="C195" s="91" t="s">
        <v>97</v>
      </c>
      <c r="D195" s="91" t="s">
        <v>183</v>
      </c>
      <c r="E195" s="122" t="s">
        <v>7083</v>
      </c>
      <c r="F195" s="92" t="s">
        <v>16</v>
      </c>
      <c r="G195" s="92" t="s">
        <v>98</v>
      </c>
      <c r="H195" s="92" t="s">
        <v>9040</v>
      </c>
      <c r="I195" s="162" t="s">
        <v>292</v>
      </c>
      <c r="J195" s="96" t="s">
        <v>105</v>
      </c>
      <c r="K195" s="95">
        <v>2604</v>
      </c>
      <c r="L195" s="96"/>
      <c r="M195" s="95" t="s">
        <v>253</v>
      </c>
      <c r="N195" s="94" t="s">
        <v>2839</v>
      </c>
      <c r="O195" s="94" t="s">
        <v>244</v>
      </c>
      <c r="P195" s="94" t="s">
        <v>2155</v>
      </c>
      <c r="Q195" s="98" t="s">
        <v>11324</v>
      </c>
      <c r="R195" s="98" t="s">
        <v>11456</v>
      </c>
      <c r="S195" s="99" t="s">
        <v>279</v>
      </c>
      <c r="T195" s="94" t="s">
        <v>293</v>
      </c>
      <c r="U195" s="120"/>
      <c r="V195" s="120"/>
      <c r="W195" s="100" t="str">
        <f>VLOOKUP(TRIM(X195),X10:Y92,2,FALSE)</f>
        <v>Andy</v>
      </c>
      <c r="X195" s="121" t="str">
        <f t="shared" si="12"/>
        <v>8.1</v>
      </c>
      <c r="Y195" s="124">
        <f t="shared" si="13"/>
        <v>0</v>
      </c>
      <c r="Z195" s="121">
        <f t="shared" si="14"/>
        <v>0</v>
      </c>
      <c r="AA195" s="121">
        <f t="shared" si="15"/>
        <v>8</v>
      </c>
      <c r="AB195" s="121">
        <f t="shared" si="16"/>
        <v>0</v>
      </c>
      <c r="AC195" s="121">
        <f t="shared" si="17"/>
        <v>0</v>
      </c>
    </row>
    <row r="196" spans="1:29" ht="35.25" customHeight="1" x14ac:dyDescent="0.25">
      <c r="A196" s="89" t="s">
        <v>224</v>
      </c>
      <c r="B196" s="94" t="s">
        <v>9683</v>
      </c>
      <c r="C196" s="91" t="s">
        <v>97</v>
      </c>
      <c r="D196" s="91" t="s">
        <v>183</v>
      </c>
      <c r="E196" s="122" t="s">
        <v>7084</v>
      </c>
      <c r="F196" s="92" t="s">
        <v>16</v>
      </c>
      <c r="G196" s="92" t="s">
        <v>98</v>
      </c>
      <c r="H196" s="92" t="s">
        <v>9042</v>
      </c>
      <c r="I196" s="162" t="s">
        <v>292</v>
      </c>
      <c r="J196" s="94" t="s">
        <v>246</v>
      </c>
      <c r="K196" s="156">
        <v>2703</v>
      </c>
      <c r="L196" s="94"/>
      <c r="M196" s="156" t="s">
        <v>253</v>
      </c>
      <c r="N196" s="94" t="s">
        <v>2839</v>
      </c>
      <c r="O196" s="94" t="s">
        <v>244</v>
      </c>
      <c r="P196" s="94" t="s">
        <v>2155</v>
      </c>
      <c r="Q196" s="98" t="s">
        <v>9682</v>
      </c>
      <c r="R196" s="98" t="s">
        <v>17106</v>
      </c>
      <c r="S196" s="99" t="s">
        <v>279</v>
      </c>
      <c r="T196" s="94" t="s">
        <v>293</v>
      </c>
      <c r="U196" s="120"/>
      <c r="V196" s="120"/>
      <c r="W196" s="100" t="str">
        <f>VLOOKUP(TRIM(X196),X10:Y92,2,FALSE)</f>
        <v>Andy</v>
      </c>
      <c r="X196" s="121" t="str">
        <f t="shared" si="12"/>
        <v>8.1</v>
      </c>
      <c r="Y196" s="124">
        <f t="shared" si="13"/>
        <v>0</v>
      </c>
      <c r="Z196" s="121">
        <f t="shared" si="14"/>
        <v>0</v>
      </c>
      <c r="AA196" s="121">
        <f t="shared" si="15"/>
        <v>8</v>
      </c>
      <c r="AB196" s="121">
        <f t="shared" si="16"/>
        <v>0</v>
      </c>
      <c r="AC196" s="121">
        <f t="shared" si="17"/>
        <v>0</v>
      </c>
    </row>
    <row r="197" spans="1:29" ht="37.15" customHeight="1" x14ac:dyDescent="0.25">
      <c r="A197" s="89" t="s">
        <v>224</v>
      </c>
      <c r="B197" s="94" t="s">
        <v>3703</v>
      </c>
      <c r="C197" s="91" t="s">
        <v>97</v>
      </c>
      <c r="D197" s="91" t="s">
        <v>183</v>
      </c>
      <c r="E197" s="122" t="s">
        <v>7085</v>
      </c>
      <c r="F197" s="92" t="s">
        <v>16</v>
      </c>
      <c r="G197" s="92" t="s">
        <v>98</v>
      </c>
      <c r="H197" s="92" t="s">
        <v>9043</v>
      </c>
      <c r="I197" s="162" t="s">
        <v>292</v>
      </c>
      <c r="J197" s="94" t="s">
        <v>105</v>
      </c>
      <c r="K197" s="156">
        <v>2605</v>
      </c>
      <c r="L197" s="94"/>
      <c r="M197" s="156" t="s">
        <v>253</v>
      </c>
      <c r="N197" s="94" t="s">
        <v>2839</v>
      </c>
      <c r="O197" s="94" t="s">
        <v>244</v>
      </c>
      <c r="P197" s="94" t="s">
        <v>2155</v>
      </c>
      <c r="Q197" s="98" t="s">
        <v>9684</v>
      </c>
      <c r="R197" s="98" t="s">
        <v>11457</v>
      </c>
      <c r="S197" s="99" t="s">
        <v>279</v>
      </c>
      <c r="T197" s="94" t="s">
        <v>293</v>
      </c>
      <c r="U197" s="120"/>
      <c r="V197" s="120"/>
      <c r="W197" s="100" t="str">
        <f>VLOOKUP(TRIM(X197),X10:Y92,2,FALSE)</f>
        <v>Andy</v>
      </c>
      <c r="X197" s="121" t="str">
        <f t="shared" si="12"/>
        <v>8.1</v>
      </c>
      <c r="Y197" s="124">
        <f t="shared" si="13"/>
        <v>0</v>
      </c>
      <c r="Z197" s="121">
        <f t="shared" si="14"/>
        <v>0</v>
      </c>
      <c r="AA197" s="121">
        <f t="shared" si="15"/>
        <v>8</v>
      </c>
      <c r="AB197" s="121">
        <f t="shared" si="16"/>
        <v>0</v>
      </c>
      <c r="AC197" s="121">
        <f t="shared" si="17"/>
        <v>0</v>
      </c>
    </row>
    <row r="198" spans="1:29" ht="35.25" customHeight="1" x14ac:dyDescent="0.25">
      <c r="A198" s="89" t="s">
        <v>224</v>
      </c>
      <c r="B198" s="94" t="s">
        <v>9686</v>
      </c>
      <c r="C198" s="91" t="s">
        <v>97</v>
      </c>
      <c r="D198" s="91" t="s">
        <v>183</v>
      </c>
      <c r="E198" s="122" t="s">
        <v>7086</v>
      </c>
      <c r="F198" s="92" t="s">
        <v>16</v>
      </c>
      <c r="G198" s="92" t="s">
        <v>98</v>
      </c>
      <c r="H198" s="92" t="s">
        <v>9044</v>
      </c>
      <c r="I198" s="162" t="s">
        <v>292</v>
      </c>
      <c r="J198" s="96" t="s">
        <v>2154</v>
      </c>
      <c r="K198" s="95">
        <v>260</v>
      </c>
      <c r="L198" s="96"/>
      <c r="M198" s="95" t="s">
        <v>253</v>
      </c>
      <c r="N198" s="94" t="s">
        <v>2839</v>
      </c>
      <c r="O198" s="94" t="s">
        <v>244</v>
      </c>
      <c r="P198" s="94" t="s">
        <v>2155</v>
      </c>
      <c r="Q198" s="98" t="s">
        <v>9685</v>
      </c>
      <c r="R198" s="98" t="s">
        <v>17107</v>
      </c>
      <c r="S198" s="99" t="s">
        <v>279</v>
      </c>
      <c r="T198" s="94" t="s">
        <v>293</v>
      </c>
      <c r="U198" s="120"/>
      <c r="V198" s="120"/>
      <c r="W198" s="100" t="str">
        <f>VLOOKUP(TRIM(X198),X10:Y92,2,FALSE)</f>
        <v>Andy</v>
      </c>
      <c r="X198" s="121" t="str">
        <f t="shared" si="12"/>
        <v>8.1</v>
      </c>
      <c r="Y198" s="124">
        <f t="shared" si="13"/>
        <v>0</v>
      </c>
      <c r="Z198" s="121">
        <f t="shared" si="14"/>
        <v>0</v>
      </c>
      <c r="AA198" s="121">
        <f t="shared" si="15"/>
        <v>8</v>
      </c>
      <c r="AB198" s="121">
        <f t="shared" si="16"/>
        <v>0</v>
      </c>
      <c r="AC198" s="121">
        <f t="shared" si="17"/>
        <v>0</v>
      </c>
    </row>
    <row r="199" spans="1:29" ht="35.25" customHeight="1" x14ac:dyDescent="0.25">
      <c r="A199" s="89" t="s">
        <v>224</v>
      </c>
      <c r="B199" s="94" t="s">
        <v>9688</v>
      </c>
      <c r="C199" s="91" t="s">
        <v>97</v>
      </c>
      <c r="D199" s="91" t="s">
        <v>183</v>
      </c>
      <c r="E199" s="122" t="s">
        <v>7087</v>
      </c>
      <c r="F199" s="92" t="s">
        <v>16</v>
      </c>
      <c r="G199" s="92" t="s">
        <v>98</v>
      </c>
      <c r="H199" s="92" t="s">
        <v>9045</v>
      </c>
      <c r="I199" s="162" t="s">
        <v>292</v>
      </c>
      <c r="J199" s="96" t="s">
        <v>2154</v>
      </c>
      <c r="K199" s="95">
        <v>261</v>
      </c>
      <c r="L199" s="96"/>
      <c r="M199" s="95" t="s">
        <v>253</v>
      </c>
      <c r="N199" s="94" t="s">
        <v>2839</v>
      </c>
      <c r="O199" s="94" t="s">
        <v>244</v>
      </c>
      <c r="P199" s="94" t="s">
        <v>2155</v>
      </c>
      <c r="Q199" s="98" t="s">
        <v>9687</v>
      </c>
      <c r="R199" s="98" t="s">
        <v>17108</v>
      </c>
      <c r="S199" s="99" t="s">
        <v>279</v>
      </c>
      <c r="T199" s="94" t="s">
        <v>293</v>
      </c>
      <c r="U199" s="120"/>
      <c r="V199" s="120"/>
      <c r="W199" s="100" t="str">
        <f>VLOOKUP(TRIM(X199),X10:Y92,2,FALSE)</f>
        <v>Andy</v>
      </c>
      <c r="X199" s="121" t="str">
        <f t="shared" si="12"/>
        <v>8.1</v>
      </c>
      <c r="Y199" s="124">
        <f t="shared" si="13"/>
        <v>0</v>
      </c>
      <c r="Z199" s="121">
        <f t="shared" si="14"/>
        <v>0</v>
      </c>
      <c r="AA199" s="121">
        <f t="shared" si="15"/>
        <v>8</v>
      </c>
      <c r="AB199" s="121">
        <f t="shared" si="16"/>
        <v>0</v>
      </c>
      <c r="AC199" s="121">
        <f t="shared" si="17"/>
        <v>0</v>
      </c>
    </row>
    <row r="200" spans="1:29" ht="35.25" customHeight="1" x14ac:dyDescent="0.25">
      <c r="A200" s="89" t="s">
        <v>224</v>
      </c>
      <c r="B200" s="94" t="s">
        <v>3743</v>
      </c>
      <c r="C200" s="91" t="s">
        <v>97</v>
      </c>
      <c r="D200" s="91" t="s">
        <v>183</v>
      </c>
      <c r="E200" s="122" t="s">
        <v>7088</v>
      </c>
      <c r="F200" s="92" t="s">
        <v>16</v>
      </c>
      <c r="G200" s="92" t="s">
        <v>98</v>
      </c>
      <c r="H200" s="92" t="s">
        <v>9046</v>
      </c>
      <c r="I200" s="162" t="s">
        <v>292</v>
      </c>
      <c r="J200" s="96" t="s">
        <v>105</v>
      </c>
      <c r="K200" s="95">
        <v>2606</v>
      </c>
      <c r="L200" s="96"/>
      <c r="M200" s="95" t="s">
        <v>253</v>
      </c>
      <c r="N200" s="94" t="s">
        <v>2839</v>
      </c>
      <c r="O200" s="94" t="s">
        <v>244</v>
      </c>
      <c r="P200" s="94" t="s">
        <v>2155</v>
      </c>
      <c r="Q200" s="98" t="s">
        <v>9689</v>
      </c>
      <c r="R200" s="98" t="s">
        <v>17109</v>
      </c>
      <c r="S200" s="99" t="s">
        <v>279</v>
      </c>
      <c r="T200" s="94" t="s">
        <v>293</v>
      </c>
      <c r="U200" s="120"/>
      <c r="V200" s="120"/>
      <c r="W200" s="100" t="str">
        <f>VLOOKUP(TRIM(X200),X10:Y92,2,FALSE)</f>
        <v>Andy</v>
      </c>
      <c r="X200" s="121" t="str">
        <f t="shared" si="12"/>
        <v>8.1</v>
      </c>
      <c r="Y200" s="124">
        <f t="shared" si="13"/>
        <v>0</v>
      </c>
      <c r="Z200" s="121">
        <f t="shared" si="14"/>
        <v>0</v>
      </c>
      <c r="AA200" s="121">
        <f t="shared" si="15"/>
        <v>8</v>
      </c>
      <c r="AB200" s="121">
        <f t="shared" si="16"/>
        <v>0</v>
      </c>
      <c r="AC200" s="121">
        <f t="shared" si="17"/>
        <v>0</v>
      </c>
    </row>
    <row r="201" spans="1:29" ht="35.25" customHeight="1" x14ac:dyDescent="0.25">
      <c r="A201" s="89" t="s">
        <v>224</v>
      </c>
      <c r="B201" s="94" t="s">
        <v>9691</v>
      </c>
      <c r="C201" s="91" t="s">
        <v>97</v>
      </c>
      <c r="D201" s="91" t="s">
        <v>183</v>
      </c>
      <c r="E201" s="122" t="s">
        <v>7089</v>
      </c>
      <c r="F201" s="92" t="s">
        <v>16</v>
      </c>
      <c r="G201" s="92" t="s">
        <v>98</v>
      </c>
      <c r="H201" s="92" t="s">
        <v>9047</v>
      </c>
      <c r="I201" s="162" t="s">
        <v>292</v>
      </c>
      <c r="J201" s="96" t="s">
        <v>105</v>
      </c>
      <c r="K201" s="95">
        <v>2607</v>
      </c>
      <c r="L201" s="96"/>
      <c r="M201" s="95" t="s">
        <v>253</v>
      </c>
      <c r="N201" s="94" t="s">
        <v>2839</v>
      </c>
      <c r="O201" s="94" t="s">
        <v>244</v>
      </c>
      <c r="P201" s="94" t="s">
        <v>2155</v>
      </c>
      <c r="Q201" s="98" t="s">
        <v>9690</v>
      </c>
      <c r="R201" s="98" t="s">
        <v>11458</v>
      </c>
      <c r="S201" s="99" t="s">
        <v>279</v>
      </c>
      <c r="T201" s="94" t="s">
        <v>293</v>
      </c>
      <c r="U201" s="120"/>
      <c r="V201" s="120"/>
      <c r="W201" s="100" t="str">
        <f>VLOOKUP(TRIM(X201),X10:Y92,2,FALSE)</f>
        <v>Andy</v>
      </c>
      <c r="X201" s="121" t="str">
        <f t="shared" si="12"/>
        <v>8.1</v>
      </c>
      <c r="Y201" s="124">
        <f t="shared" si="13"/>
        <v>0</v>
      </c>
      <c r="Z201" s="121">
        <f t="shared" si="14"/>
        <v>0</v>
      </c>
      <c r="AA201" s="121">
        <f t="shared" si="15"/>
        <v>8</v>
      </c>
      <c r="AB201" s="121">
        <f t="shared" si="16"/>
        <v>0</v>
      </c>
      <c r="AC201" s="121">
        <f t="shared" si="17"/>
        <v>0</v>
      </c>
    </row>
    <row r="202" spans="1:29" ht="35.25" customHeight="1" x14ac:dyDescent="0.25">
      <c r="A202" s="89" t="s">
        <v>224</v>
      </c>
      <c r="B202" s="94" t="s">
        <v>41</v>
      </c>
      <c r="C202" s="91" t="s">
        <v>97</v>
      </c>
      <c r="D202" s="91" t="s">
        <v>196</v>
      </c>
      <c r="E202" s="122" t="s">
        <v>7090</v>
      </c>
      <c r="F202" s="92" t="s">
        <v>242</v>
      </c>
      <c r="G202" s="92" t="s">
        <v>98</v>
      </c>
      <c r="H202" s="92" t="s">
        <v>3547</v>
      </c>
      <c r="I202" s="162" t="s">
        <v>9692</v>
      </c>
      <c r="J202" s="96" t="s">
        <v>2190</v>
      </c>
      <c r="K202" s="95"/>
      <c r="L202" s="96"/>
      <c r="M202" s="95"/>
      <c r="N202" s="94" t="s">
        <v>2607</v>
      </c>
      <c r="O202" s="94" t="s">
        <v>244</v>
      </c>
      <c r="P202" s="94" t="s">
        <v>2189</v>
      </c>
      <c r="Q202" s="98" t="s">
        <v>3546</v>
      </c>
      <c r="R202" s="98" t="s">
        <v>11459</v>
      </c>
      <c r="S202" s="99" t="s">
        <v>279</v>
      </c>
      <c r="T202" s="94" t="s">
        <v>293</v>
      </c>
      <c r="U202" s="120"/>
      <c r="V202" s="120"/>
      <c r="W202" s="100" t="str">
        <f>VLOOKUP(TRIM(X202),X10:Y92,2,FALSE)</f>
        <v>Puneet</v>
      </c>
      <c r="X202" s="121" t="str">
        <f t="shared" si="12"/>
        <v>8.3</v>
      </c>
      <c r="Y202" s="124">
        <f t="shared" si="13"/>
        <v>0</v>
      </c>
      <c r="Z202" s="121">
        <f t="shared" si="14"/>
        <v>0</v>
      </c>
      <c r="AA202" s="121">
        <f t="shared" si="15"/>
        <v>35</v>
      </c>
      <c r="AB202" s="121">
        <f t="shared" si="16"/>
        <v>0</v>
      </c>
      <c r="AC202" s="121">
        <f t="shared" si="17"/>
        <v>0</v>
      </c>
    </row>
    <row r="203" spans="1:29" ht="35.25" customHeight="1" x14ac:dyDescent="0.25">
      <c r="A203" s="89" t="s">
        <v>224</v>
      </c>
      <c r="B203" s="94" t="s">
        <v>41</v>
      </c>
      <c r="C203" s="91" t="s">
        <v>97</v>
      </c>
      <c r="D203" s="91" t="s">
        <v>196</v>
      </c>
      <c r="E203" s="122" t="s">
        <v>7091</v>
      </c>
      <c r="F203" s="92" t="s">
        <v>251</v>
      </c>
      <c r="G203" s="92" t="s">
        <v>38</v>
      </c>
      <c r="H203" s="92" t="s">
        <v>9693</v>
      </c>
      <c r="I203" s="162" t="s">
        <v>292</v>
      </c>
      <c r="J203" s="96"/>
      <c r="K203" s="95"/>
      <c r="L203" s="96"/>
      <c r="M203" s="95"/>
      <c r="N203" s="94"/>
      <c r="O203" s="94" t="s">
        <v>244</v>
      </c>
      <c r="P203" s="94" t="s">
        <v>2189</v>
      </c>
      <c r="Q203" s="98" t="s">
        <v>9048</v>
      </c>
      <c r="R203" s="98" t="s">
        <v>227</v>
      </c>
      <c r="S203" s="99" t="s">
        <v>227</v>
      </c>
      <c r="T203" s="94" t="s">
        <v>293</v>
      </c>
      <c r="U203" s="120"/>
      <c r="V203" s="120"/>
      <c r="W203" s="100" t="str">
        <f>VLOOKUP(TRIM(X203),X10:Y92,2,FALSE)</f>
        <v>Puneet</v>
      </c>
      <c r="X203" s="121" t="str">
        <f t="shared" si="12"/>
        <v>8.3</v>
      </c>
      <c r="Y203" s="124">
        <f t="shared" si="13"/>
        <v>0</v>
      </c>
      <c r="Z203" s="121">
        <f t="shared" si="14"/>
        <v>0</v>
      </c>
      <c r="AA203" s="121">
        <f t="shared" si="15"/>
        <v>8</v>
      </c>
      <c r="AB203" s="121">
        <f t="shared" si="16"/>
        <v>0</v>
      </c>
      <c r="AC203" s="121">
        <f t="shared" si="17"/>
        <v>0</v>
      </c>
    </row>
    <row r="204" spans="1:29" ht="35.25" customHeight="1" x14ac:dyDescent="0.25">
      <c r="A204" s="89" t="s">
        <v>224</v>
      </c>
      <c r="B204" s="94" t="s">
        <v>9695</v>
      </c>
      <c r="C204" s="91" t="s">
        <v>97</v>
      </c>
      <c r="D204" s="91" t="s">
        <v>196</v>
      </c>
      <c r="E204" s="122" t="s">
        <v>7092</v>
      </c>
      <c r="F204" s="92" t="s">
        <v>16</v>
      </c>
      <c r="G204" s="92" t="s">
        <v>98</v>
      </c>
      <c r="H204" s="92" t="s">
        <v>2188</v>
      </c>
      <c r="I204" s="162" t="s">
        <v>292</v>
      </c>
      <c r="J204" s="96" t="s">
        <v>267</v>
      </c>
      <c r="K204" s="95">
        <v>547</v>
      </c>
      <c r="L204" s="96"/>
      <c r="M204" s="95" t="s">
        <v>253</v>
      </c>
      <c r="N204" s="94" t="s">
        <v>2839</v>
      </c>
      <c r="O204" s="94" t="s">
        <v>244</v>
      </c>
      <c r="P204" s="94" t="s">
        <v>2189</v>
      </c>
      <c r="Q204" s="98" t="s">
        <v>9694</v>
      </c>
      <c r="R204" s="98" t="s">
        <v>11460</v>
      </c>
      <c r="S204" s="99" t="s">
        <v>279</v>
      </c>
      <c r="T204" s="94" t="s">
        <v>293</v>
      </c>
      <c r="U204" s="120"/>
      <c r="V204" s="120"/>
      <c r="W204" s="100" t="str">
        <f>VLOOKUP(TRIM(X204),X10:Y92,2,FALSE)</f>
        <v>Puneet</v>
      </c>
      <c r="X204" s="121" t="str">
        <f t="shared" si="12"/>
        <v>8.3</v>
      </c>
      <c r="Y204" s="124">
        <f t="shared" si="13"/>
        <v>0</v>
      </c>
      <c r="Z204" s="121">
        <f t="shared" si="14"/>
        <v>0</v>
      </c>
      <c r="AA204" s="121">
        <f t="shared" si="15"/>
        <v>8</v>
      </c>
      <c r="AB204" s="121">
        <f t="shared" si="16"/>
        <v>0</v>
      </c>
      <c r="AC204" s="121">
        <f t="shared" si="17"/>
        <v>0</v>
      </c>
    </row>
    <row r="205" spans="1:29" ht="35.25" customHeight="1" x14ac:dyDescent="0.25">
      <c r="A205" s="89" t="s">
        <v>224</v>
      </c>
      <c r="B205" s="94" t="s">
        <v>9695</v>
      </c>
      <c r="C205" s="91" t="s">
        <v>97</v>
      </c>
      <c r="D205" s="91" t="s">
        <v>196</v>
      </c>
      <c r="E205" s="122" t="s">
        <v>7093</v>
      </c>
      <c r="F205" s="92" t="s">
        <v>16</v>
      </c>
      <c r="G205" s="92" t="s">
        <v>98</v>
      </c>
      <c r="H205" s="92" t="s">
        <v>9049</v>
      </c>
      <c r="I205" s="162" t="s">
        <v>292</v>
      </c>
      <c r="J205" s="96" t="s">
        <v>105</v>
      </c>
      <c r="K205" s="95">
        <v>2608</v>
      </c>
      <c r="L205" s="96"/>
      <c r="M205" s="95" t="s">
        <v>253</v>
      </c>
      <c r="N205" s="94" t="s">
        <v>2839</v>
      </c>
      <c r="O205" s="94" t="s">
        <v>244</v>
      </c>
      <c r="P205" s="94" t="s">
        <v>2189</v>
      </c>
      <c r="Q205" s="98" t="s">
        <v>9696</v>
      </c>
      <c r="R205" s="98" t="s">
        <v>227</v>
      </c>
      <c r="S205" s="99" t="s">
        <v>227</v>
      </c>
      <c r="T205" s="94" t="s">
        <v>293</v>
      </c>
      <c r="U205" s="120"/>
      <c r="V205" s="120"/>
      <c r="W205" s="100" t="str">
        <f>VLOOKUP(TRIM(X205),X10:Y92,2,FALSE)</f>
        <v>Puneet</v>
      </c>
      <c r="X205" s="121" t="str">
        <f t="shared" si="12"/>
        <v>8.3</v>
      </c>
      <c r="Y205" s="124">
        <f t="shared" si="13"/>
        <v>0</v>
      </c>
      <c r="Z205" s="121">
        <f t="shared" si="14"/>
        <v>0</v>
      </c>
      <c r="AA205" s="121">
        <f t="shared" si="15"/>
        <v>8</v>
      </c>
      <c r="AB205" s="121">
        <f t="shared" si="16"/>
        <v>0</v>
      </c>
      <c r="AC205" s="121">
        <f t="shared" si="17"/>
        <v>0</v>
      </c>
    </row>
    <row r="206" spans="1:29" ht="35.25" customHeight="1" x14ac:dyDescent="0.25">
      <c r="A206" s="89" t="s">
        <v>224</v>
      </c>
      <c r="B206" s="94" t="s">
        <v>41</v>
      </c>
      <c r="C206" s="91" t="s">
        <v>97</v>
      </c>
      <c r="D206" s="91" t="s">
        <v>196</v>
      </c>
      <c r="E206" s="122" t="s">
        <v>7094</v>
      </c>
      <c r="F206" s="92" t="s">
        <v>242</v>
      </c>
      <c r="G206" s="92" t="s">
        <v>98</v>
      </c>
      <c r="H206" s="92" t="s">
        <v>9697</v>
      </c>
      <c r="I206" s="162" t="s">
        <v>292</v>
      </c>
      <c r="J206" s="96" t="s">
        <v>2190</v>
      </c>
      <c r="K206" s="95"/>
      <c r="L206" s="96"/>
      <c r="M206" s="95"/>
      <c r="N206" s="94" t="s">
        <v>2607</v>
      </c>
      <c r="O206" s="94" t="s">
        <v>244</v>
      </c>
      <c r="P206" s="94" t="s">
        <v>2189</v>
      </c>
      <c r="Q206" s="98" t="s">
        <v>9050</v>
      </c>
      <c r="R206" s="98" t="s">
        <v>11461</v>
      </c>
      <c r="S206" s="99" t="s">
        <v>279</v>
      </c>
      <c r="T206" s="94" t="s">
        <v>293</v>
      </c>
      <c r="U206" s="120"/>
      <c r="V206" s="120"/>
      <c r="W206" s="100" t="str">
        <f>VLOOKUP(TRIM(X206),X10:Y92,2,FALSE)</f>
        <v>Puneet</v>
      </c>
      <c r="X206" s="121" t="str">
        <f t="shared" si="12"/>
        <v>8.3</v>
      </c>
      <c r="Y206" s="124">
        <f t="shared" si="13"/>
        <v>0</v>
      </c>
      <c r="Z206" s="121">
        <f t="shared" si="14"/>
        <v>0</v>
      </c>
      <c r="AA206" s="121">
        <f t="shared" si="15"/>
        <v>8</v>
      </c>
      <c r="AB206" s="121">
        <f t="shared" si="16"/>
        <v>0</v>
      </c>
      <c r="AC206" s="121">
        <f t="shared" si="17"/>
        <v>0</v>
      </c>
    </row>
    <row r="207" spans="1:29" ht="35.25" customHeight="1" x14ac:dyDescent="0.25">
      <c r="A207" s="89" t="s">
        <v>224</v>
      </c>
      <c r="B207" s="94" t="s">
        <v>9699</v>
      </c>
      <c r="C207" s="91" t="s">
        <v>97</v>
      </c>
      <c r="D207" s="91" t="s">
        <v>196</v>
      </c>
      <c r="E207" s="122" t="s">
        <v>7095</v>
      </c>
      <c r="F207" s="92" t="s">
        <v>16</v>
      </c>
      <c r="G207" s="92" t="s">
        <v>98</v>
      </c>
      <c r="H207" s="92" t="s">
        <v>9051</v>
      </c>
      <c r="I207" s="162" t="s">
        <v>292</v>
      </c>
      <c r="J207" s="96" t="s">
        <v>105</v>
      </c>
      <c r="K207" s="95">
        <v>2609</v>
      </c>
      <c r="L207" s="96"/>
      <c r="M207" s="95" t="s">
        <v>253</v>
      </c>
      <c r="N207" s="94" t="s">
        <v>2839</v>
      </c>
      <c r="O207" s="94" t="s">
        <v>244</v>
      </c>
      <c r="P207" s="94" t="s">
        <v>2189</v>
      </c>
      <c r="Q207" s="98" t="s">
        <v>9698</v>
      </c>
      <c r="R207" s="98" t="s">
        <v>17110</v>
      </c>
      <c r="S207" s="99" t="s">
        <v>279</v>
      </c>
      <c r="T207" s="94" t="s">
        <v>293</v>
      </c>
      <c r="U207" s="120"/>
      <c r="V207" s="120"/>
      <c r="W207" s="100" t="str">
        <f>VLOOKUP(TRIM(X207),X10:Y92,2,FALSE)</f>
        <v>Puneet</v>
      </c>
      <c r="X207" s="121" t="str">
        <f t="shared" si="12"/>
        <v>8.3</v>
      </c>
      <c r="Y207" s="124">
        <f t="shared" si="13"/>
        <v>0</v>
      </c>
      <c r="Z207" s="121">
        <f t="shared" si="14"/>
        <v>0</v>
      </c>
      <c r="AA207" s="121">
        <f t="shared" si="15"/>
        <v>8</v>
      </c>
      <c r="AB207" s="121">
        <f t="shared" si="16"/>
        <v>0</v>
      </c>
      <c r="AC207" s="121">
        <f t="shared" si="17"/>
        <v>0</v>
      </c>
    </row>
    <row r="208" spans="1:29" ht="35.25" customHeight="1" x14ac:dyDescent="0.25">
      <c r="A208" s="89" t="s">
        <v>224</v>
      </c>
      <c r="B208" s="94" t="s">
        <v>41</v>
      </c>
      <c r="C208" s="91" t="s">
        <v>97</v>
      </c>
      <c r="D208" s="91" t="s">
        <v>196</v>
      </c>
      <c r="E208" s="122" t="s">
        <v>7096</v>
      </c>
      <c r="F208" s="92" t="s">
        <v>242</v>
      </c>
      <c r="G208" s="92" t="s">
        <v>98</v>
      </c>
      <c r="H208" s="92" t="s">
        <v>9700</v>
      </c>
      <c r="I208" s="162" t="s">
        <v>292</v>
      </c>
      <c r="J208" s="96" t="s">
        <v>2190</v>
      </c>
      <c r="K208" s="95"/>
      <c r="L208" s="96"/>
      <c r="M208" s="95"/>
      <c r="N208" s="94" t="s">
        <v>2607</v>
      </c>
      <c r="O208" s="94" t="s">
        <v>244</v>
      </c>
      <c r="P208" s="94" t="s">
        <v>2189</v>
      </c>
      <c r="Q208" s="98" t="s">
        <v>9052</v>
      </c>
      <c r="R208" s="98" t="s">
        <v>11462</v>
      </c>
      <c r="S208" s="99" t="s">
        <v>279</v>
      </c>
      <c r="T208" s="94" t="s">
        <v>293</v>
      </c>
      <c r="U208" s="120"/>
      <c r="V208" s="120"/>
      <c r="W208" s="100" t="str">
        <f>VLOOKUP(TRIM(X208),X10:Y92,2,FALSE)</f>
        <v>Puneet</v>
      </c>
      <c r="X208" s="121" t="str">
        <f t="shared" si="12"/>
        <v>8.3</v>
      </c>
      <c r="Y208" s="124">
        <f t="shared" si="13"/>
        <v>0</v>
      </c>
      <c r="Z208" s="121">
        <f t="shared" si="14"/>
        <v>0</v>
      </c>
      <c r="AA208" s="121">
        <f t="shared" si="15"/>
        <v>8</v>
      </c>
      <c r="AB208" s="121">
        <f t="shared" si="16"/>
        <v>0</v>
      </c>
      <c r="AC208" s="121">
        <f t="shared" si="17"/>
        <v>0</v>
      </c>
    </row>
    <row r="209" spans="1:30" ht="35.25" customHeight="1" x14ac:dyDescent="0.25">
      <c r="A209" s="89" t="s">
        <v>224</v>
      </c>
      <c r="B209" s="94" t="s">
        <v>41</v>
      </c>
      <c r="C209" s="91" t="s">
        <v>97</v>
      </c>
      <c r="D209" s="91" t="s">
        <v>196</v>
      </c>
      <c r="E209" s="122" t="s">
        <v>7097</v>
      </c>
      <c r="F209" s="92" t="s">
        <v>242</v>
      </c>
      <c r="G209" s="92" t="s">
        <v>98</v>
      </c>
      <c r="H209" s="92" t="s">
        <v>3408</v>
      </c>
      <c r="I209" s="162" t="s">
        <v>292</v>
      </c>
      <c r="J209" s="96" t="s">
        <v>2190</v>
      </c>
      <c r="K209" s="95"/>
      <c r="L209" s="96"/>
      <c r="M209" s="95"/>
      <c r="N209" s="94" t="s">
        <v>2607</v>
      </c>
      <c r="O209" s="94" t="s">
        <v>244</v>
      </c>
      <c r="P209" s="94" t="s">
        <v>2189</v>
      </c>
      <c r="Q209" s="98" t="s">
        <v>2416</v>
      </c>
      <c r="R209" s="98" t="s">
        <v>11463</v>
      </c>
      <c r="S209" s="99" t="s">
        <v>279</v>
      </c>
      <c r="T209" s="94" t="s">
        <v>293</v>
      </c>
      <c r="U209" s="120"/>
      <c r="V209" s="120"/>
      <c r="W209" s="100" t="str">
        <f>VLOOKUP(TRIM(X209),X10:Y92,2,FALSE)</f>
        <v>Puneet</v>
      </c>
      <c r="X209" s="121" t="str">
        <f t="shared" si="12"/>
        <v>8.3</v>
      </c>
      <c r="Y209" s="124">
        <f t="shared" si="13"/>
        <v>0</v>
      </c>
      <c r="Z209" s="121">
        <f t="shared" si="14"/>
        <v>0</v>
      </c>
      <c r="AA209" s="121">
        <f t="shared" si="15"/>
        <v>8</v>
      </c>
      <c r="AB209" s="121">
        <f t="shared" si="16"/>
        <v>0</v>
      </c>
      <c r="AC209" s="121">
        <f t="shared" si="17"/>
        <v>0</v>
      </c>
    </row>
    <row r="210" spans="1:30" ht="35.25" customHeight="1" x14ac:dyDescent="0.25">
      <c r="A210" s="89" t="s">
        <v>224</v>
      </c>
      <c r="B210" s="94" t="s">
        <v>41</v>
      </c>
      <c r="C210" s="91" t="s">
        <v>97</v>
      </c>
      <c r="D210" s="91" t="s">
        <v>196</v>
      </c>
      <c r="E210" s="122" t="s">
        <v>7098</v>
      </c>
      <c r="F210" s="92" t="s">
        <v>242</v>
      </c>
      <c r="G210" s="92" t="s">
        <v>98</v>
      </c>
      <c r="H210" s="92" t="s">
        <v>3549</v>
      </c>
      <c r="I210" s="162" t="s">
        <v>6780</v>
      </c>
      <c r="J210" s="96" t="s">
        <v>2190</v>
      </c>
      <c r="K210" s="95"/>
      <c r="L210" s="96"/>
      <c r="M210" s="95"/>
      <c r="N210" s="94" t="s">
        <v>2607</v>
      </c>
      <c r="O210" s="94" t="s">
        <v>244</v>
      </c>
      <c r="P210" s="94" t="s">
        <v>2189</v>
      </c>
      <c r="Q210" s="98" t="s">
        <v>3548</v>
      </c>
      <c r="R210" s="98" t="s">
        <v>11464</v>
      </c>
      <c r="S210" s="99" t="s">
        <v>279</v>
      </c>
      <c r="T210" s="94" t="s">
        <v>293</v>
      </c>
      <c r="U210" s="120"/>
      <c r="V210" s="120"/>
      <c r="W210" s="100" t="str">
        <f>VLOOKUP(TRIM(X210),X10:Y92,2,FALSE)</f>
        <v>Puneet</v>
      </c>
      <c r="X210" s="121" t="str">
        <f t="shared" si="12"/>
        <v>8.3</v>
      </c>
      <c r="Y210" s="124">
        <f t="shared" si="13"/>
        <v>0</v>
      </c>
      <c r="Z210" s="121">
        <f t="shared" si="14"/>
        <v>0</v>
      </c>
      <c r="AA210" s="121">
        <f t="shared" si="15"/>
        <v>16</v>
      </c>
      <c r="AB210" s="121">
        <f t="shared" si="16"/>
        <v>0</v>
      </c>
      <c r="AC210" s="121">
        <f t="shared" si="17"/>
        <v>0</v>
      </c>
    </row>
    <row r="211" spans="1:30" ht="35.25" customHeight="1" x14ac:dyDescent="0.25">
      <c r="A211" s="89" t="s">
        <v>224</v>
      </c>
      <c r="B211" s="94" t="s">
        <v>41</v>
      </c>
      <c r="C211" s="91" t="s">
        <v>97</v>
      </c>
      <c r="D211" s="91" t="s">
        <v>196</v>
      </c>
      <c r="E211" s="122" t="s">
        <v>7099</v>
      </c>
      <c r="F211" s="92" t="s">
        <v>242</v>
      </c>
      <c r="G211" s="92" t="s">
        <v>98</v>
      </c>
      <c r="H211" s="92" t="s">
        <v>3285</v>
      </c>
      <c r="I211" s="162" t="s">
        <v>292</v>
      </c>
      <c r="J211" s="96" t="s">
        <v>2190</v>
      </c>
      <c r="K211" s="95"/>
      <c r="L211" s="96"/>
      <c r="M211" s="95"/>
      <c r="N211" s="94" t="s">
        <v>2607</v>
      </c>
      <c r="O211" s="94" t="s">
        <v>244</v>
      </c>
      <c r="P211" s="94" t="s">
        <v>2189</v>
      </c>
      <c r="Q211" s="98" t="s">
        <v>2240</v>
      </c>
      <c r="R211" s="98" t="s">
        <v>11465</v>
      </c>
      <c r="S211" s="99" t="s">
        <v>269</v>
      </c>
      <c r="T211" s="94" t="s">
        <v>293</v>
      </c>
      <c r="U211" s="120"/>
      <c r="V211" s="120"/>
      <c r="W211" s="100" t="str">
        <f>VLOOKUP(TRIM(X211),X10:Y92,2,FALSE)</f>
        <v>Puneet</v>
      </c>
      <c r="X211" s="121" t="str">
        <f t="shared" si="12"/>
        <v>8.3</v>
      </c>
      <c r="Y211" s="124">
        <f t="shared" si="13"/>
        <v>0</v>
      </c>
      <c r="Z211" s="121">
        <f t="shared" si="14"/>
        <v>0</v>
      </c>
      <c r="AA211" s="121">
        <f t="shared" si="15"/>
        <v>8</v>
      </c>
      <c r="AB211" s="121">
        <f t="shared" si="16"/>
        <v>0</v>
      </c>
      <c r="AC211" s="121">
        <f t="shared" si="17"/>
        <v>0</v>
      </c>
    </row>
    <row r="212" spans="1:30" ht="35.25" customHeight="1" x14ac:dyDescent="0.25">
      <c r="A212" s="89" t="s">
        <v>224</v>
      </c>
      <c r="B212" s="94" t="s">
        <v>41</v>
      </c>
      <c r="C212" s="91" t="s">
        <v>97</v>
      </c>
      <c r="D212" s="91" t="s">
        <v>201</v>
      </c>
      <c r="E212" s="122" t="s">
        <v>7100</v>
      </c>
      <c r="F212" s="92" t="s">
        <v>242</v>
      </c>
      <c r="G212" s="92" t="s">
        <v>98</v>
      </c>
      <c r="H212" s="92" t="s">
        <v>9701</v>
      </c>
      <c r="I212" s="162" t="s">
        <v>292</v>
      </c>
      <c r="J212" s="96" t="s">
        <v>2407</v>
      </c>
      <c r="K212" s="95"/>
      <c r="L212" s="96"/>
      <c r="M212" s="95"/>
      <c r="N212" s="94" t="s">
        <v>2607</v>
      </c>
      <c r="O212" s="94" t="s">
        <v>244</v>
      </c>
      <c r="P212" s="94" t="s">
        <v>2408</v>
      </c>
      <c r="Q212" s="98" t="s">
        <v>9053</v>
      </c>
      <c r="R212" s="98" t="s">
        <v>11466</v>
      </c>
      <c r="S212" s="99" t="s">
        <v>269</v>
      </c>
      <c r="T212" s="94" t="s">
        <v>293</v>
      </c>
      <c r="U212" s="120"/>
      <c r="V212" s="120"/>
      <c r="W212" s="100" t="str">
        <f>VLOOKUP(TRIM(X212),X10:Y92,2,FALSE)</f>
        <v>Tao</v>
      </c>
      <c r="X212" s="121" t="str">
        <f t="shared" si="12"/>
        <v>8.8</v>
      </c>
      <c r="Y212" s="124">
        <f t="shared" si="13"/>
        <v>0</v>
      </c>
      <c r="Z212" s="121">
        <f t="shared" si="14"/>
        <v>0</v>
      </c>
      <c r="AA212" s="121">
        <f t="shared" si="15"/>
        <v>8</v>
      </c>
      <c r="AB212" s="121">
        <f t="shared" si="16"/>
        <v>0</v>
      </c>
      <c r="AC212" s="121">
        <f t="shared" si="17"/>
        <v>0</v>
      </c>
    </row>
    <row r="213" spans="1:30" ht="35.25" customHeight="1" x14ac:dyDescent="0.25">
      <c r="A213" s="89" t="s">
        <v>224</v>
      </c>
      <c r="B213" s="94" t="s">
        <v>41</v>
      </c>
      <c r="C213" s="91" t="s">
        <v>97</v>
      </c>
      <c r="D213" s="91" t="s">
        <v>201</v>
      </c>
      <c r="E213" s="122" t="s">
        <v>7101</v>
      </c>
      <c r="F213" s="92" t="s">
        <v>242</v>
      </c>
      <c r="G213" s="92" t="s">
        <v>98</v>
      </c>
      <c r="H213" s="92" t="s">
        <v>9703</v>
      </c>
      <c r="I213" s="162" t="s">
        <v>292</v>
      </c>
      <c r="J213" s="96" t="s">
        <v>2407</v>
      </c>
      <c r="K213" s="95"/>
      <c r="L213" s="96"/>
      <c r="M213" s="95"/>
      <c r="N213" s="94" t="s">
        <v>2607</v>
      </c>
      <c r="O213" s="94" t="s">
        <v>244</v>
      </c>
      <c r="P213" s="94" t="s">
        <v>2408</v>
      </c>
      <c r="Q213" s="98" t="s">
        <v>9702</v>
      </c>
      <c r="R213" s="98" t="s">
        <v>11467</v>
      </c>
      <c r="S213" s="99" t="s">
        <v>269</v>
      </c>
      <c r="T213" s="94" t="s">
        <v>293</v>
      </c>
      <c r="U213" s="120"/>
      <c r="V213" s="120"/>
      <c r="W213" s="100" t="str">
        <f>VLOOKUP(TRIM(X213),X10:Y92,2,FALSE)</f>
        <v>Tao</v>
      </c>
      <c r="X213" s="121" t="str">
        <f t="shared" si="12"/>
        <v>8.8</v>
      </c>
      <c r="Y213" s="124">
        <f t="shared" si="13"/>
        <v>0</v>
      </c>
      <c r="Z213" s="121">
        <f t="shared" si="14"/>
        <v>0</v>
      </c>
      <c r="AA213" s="121">
        <f t="shared" si="15"/>
        <v>8</v>
      </c>
      <c r="AB213" s="121">
        <f t="shared" si="16"/>
        <v>0</v>
      </c>
      <c r="AC213" s="121">
        <f t="shared" si="17"/>
        <v>0</v>
      </c>
    </row>
    <row r="214" spans="1:30" ht="35.25" customHeight="1" x14ac:dyDescent="0.25">
      <c r="A214" s="89" t="s">
        <v>224</v>
      </c>
      <c r="B214" s="94" t="s">
        <v>41</v>
      </c>
      <c r="C214" s="91" t="s">
        <v>97</v>
      </c>
      <c r="D214" s="91" t="s">
        <v>201</v>
      </c>
      <c r="E214" s="122" t="s">
        <v>7102</v>
      </c>
      <c r="F214" s="92" t="s">
        <v>242</v>
      </c>
      <c r="G214" s="92" t="s">
        <v>98</v>
      </c>
      <c r="H214" s="92" t="s">
        <v>9706</v>
      </c>
      <c r="I214" s="162" t="s">
        <v>9704</v>
      </c>
      <c r="J214" s="96" t="s">
        <v>2407</v>
      </c>
      <c r="K214" s="95"/>
      <c r="L214" s="96"/>
      <c r="M214" s="95"/>
      <c r="N214" s="94" t="s">
        <v>2607</v>
      </c>
      <c r="O214" s="94" t="s">
        <v>244</v>
      </c>
      <c r="P214" s="94" t="s">
        <v>2408</v>
      </c>
      <c r="Q214" s="98" t="s">
        <v>9705</v>
      </c>
      <c r="R214" s="98" t="s">
        <v>225</v>
      </c>
      <c r="S214" s="99" t="s">
        <v>225</v>
      </c>
      <c r="T214" s="94" t="s">
        <v>293</v>
      </c>
      <c r="U214" s="120"/>
      <c r="V214" s="120"/>
      <c r="W214" s="100" t="str">
        <f>VLOOKUP(TRIM(X214),X10:Y92,2,FALSE)</f>
        <v>Tao</v>
      </c>
      <c r="X214" s="121" t="str">
        <f t="shared" si="12"/>
        <v>8.8</v>
      </c>
      <c r="Y214" s="124">
        <f t="shared" si="13"/>
        <v>0</v>
      </c>
      <c r="Z214" s="121">
        <f t="shared" si="14"/>
        <v>1</v>
      </c>
      <c r="AA214" s="121">
        <f t="shared" si="15"/>
        <v>24</v>
      </c>
      <c r="AB214" s="121">
        <f t="shared" si="16"/>
        <v>0</v>
      </c>
      <c r="AC214" s="121">
        <f t="shared" si="17"/>
        <v>0</v>
      </c>
    </row>
    <row r="215" spans="1:30" ht="35.25" customHeight="1" x14ac:dyDescent="0.25">
      <c r="A215" s="89" t="s">
        <v>224</v>
      </c>
      <c r="B215" s="94" t="s">
        <v>41</v>
      </c>
      <c r="C215" s="91" t="s">
        <v>97</v>
      </c>
      <c r="D215" s="91" t="s">
        <v>201</v>
      </c>
      <c r="E215" s="122" t="s">
        <v>7103</v>
      </c>
      <c r="F215" s="92" t="s">
        <v>242</v>
      </c>
      <c r="G215" s="92" t="s">
        <v>98</v>
      </c>
      <c r="H215" s="92" t="s">
        <v>9708</v>
      </c>
      <c r="I215" s="162" t="s">
        <v>9707</v>
      </c>
      <c r="J215" s="96" t="s">
        <v>2407</v>
      </c>
      <c r="K215" s="95"/>
      <c r="L215" s="96"/>
      <c r="M215" s="95"/>
      <c r="N215" s="94" t="s">
        <v>2607</v>
      </c>
      <c r="O215" s="94" t="s">
        <v>244</v>
      </c>
      <c r="P215" s="94" t="s">
        <v>2408</v>
      </c>
      <c r="Q215" s="98" t="s">
        <v>9054</v>
      </c>
      <c r="R215" s="98" t="s">
        <v>11468</v>
      </c>
      <c r="S215" s="99" t="s">
        <v>269</v>
      </c>
      <c r="T215" s="94" t="s">
        <v>293</v>
      </c>
      <c r="U215" s="120"/>
      <c r="V215" s="120"/>
      <c r="W215" s="100" t="str">
        <f>VLOOKUP(TRIM(X215),X10:Y92,2,FALSE)</f>
        <v>Tao</v>
      </c>
      <c r="X215" s="121" t="str">
        <f t="shared" si="12"/>
        <v>8.8</v>
      </c>
      <c r="Y215" s="124">
        <f t="shared" si="13"/>
        <v>0</v>
      </c>
      <c r="Z215" s="121">
        <f t="shared" si="14"/>
        <v>0</v>
      </c>
      <c r="AA215" s="121">
        <f t="shared" si="15"/>
        <v>13</v>
      </c>
      <c r="AB215" s="121">
        <f t="shared" si="16"/>
        <v>0</v>
      </c>
      <c r="AC215" s="121">
        <f t="shared" si="17"/>
        <v>0</v>
      </c>
    </row>
    <row r="216" spans="1:30" ht="35.25" customHeight="1" x14ac:dyDescent="0.25">
      <c r="A216" s="89" t="s">
        <v>224</v>
      </c>
      <c r="B216" s="94" t="s">
        <v>41</v>
      </c>
      <c r="C216" s="91" t="s">
        <v>97</v>
      </c>
      <c r="D216" s="91" t="s">
        <v>201</v>
      </c>
      <c r="E216" s="122" t="s">
        <v>7104</v>
      </c>
      <c r="F216" s="92" t="s">
        <v>242</v>
      </c>
      <c r="G216" s="92" t="s">
        <v>98</v>
      </c>
      <c r="H216" s="92" t="s">
        <v>9710</v>
      </c>
      <c r="I216" s="162" t="s">
        <v>292</v>
      </c>
      <c r="J216" s="96" t="s">
        <v>2407</v>
      </c>
      <c r="K216" s="95"/>
      <c r="L216" s="96"/>
      <c r="M216" s="95"/>
      <c r="N216" s="94" t="s">
        <v>2607</v>
      </c>
      <c r="O216" s="94" t="s">
        <v>244</v>
      </c>
      <c r="P216" s="94" t="s">
        <v>2408</v>
      </c>
      <c r="Q216" s="98" t="s">
        <v>9709</v>
      </c>
      <c r="R216" s="98" t="s">
        <v>11469</v>
      </c>
      <c r="S216" s="99" t="s">
        <v>279</v>
      </c>
      <c r="T216" s="94" t="s">
        <v>293</v>
      </c>
      <c r="U216" s="120"/>
      <c r="V216" s="120"/>
      <c r="W216" s="100" t="str">
        <f>VLOOKUP(TRIM(X216),X10:Y92,2,FALSE)</f>
        <v>Tao</v>
      </c>
      <c r="X216" s="121" t="str">
        <f t="shared" si="12"/>
        <v>8.8</v>
      </c>
      <c r="Y216" s="124">
        <f t="shared" si="13"/>
        <v>0</v>
      </c>
      <c r="Z216" s="121">
        <f t="shared" si="14"/>
        <v>0</v>
      </c>
      <c r="AA216" s="121">
        <f t="shared" si="15"/>
        <v>8</v>
      </c>
      <c r="AB216" s="121">
        <f t="shared" si="16"/>
        <v>0</v>
      </c>
      <c r="AC216" s="121">
        <f t="shared" si="17"/>
        <v>0</v>
      </c>
    </row>
    <row r="217" spans="1:30" ht="35.25" customHeight="1" x14ac:dyDescent="0.25">
      <c r="A217" s="89" t="s">
        <v>224</v>
      </c>
      <c r="B217" s="94" t="s">
        <v>41</v>
      </c>
      <c r="C217" s="91" t="s">
        <v>97</v>
      </c>
      <c r="D217" s="91" t="s">
        <v>201</v>
      </c>
      <c r="E217" s="122" t="s">
        <v>7105</v>
      </c>
      <c r="F217" s="92" t="s">
        <v>242</v>
      </c>
      <c r="G217" s="92" t="s">
        <v>98</v>
      </c>
      <c r="H217" s="92" t="s">
        <v>9711</v>
      </c>
      <c r="I217" s="162" t="s">
        <v>292</v>
      </c>
      <c r="J217" s="96" t="s">
        <v>2407</v>
      </c>
      <c r="K217" s="95"/>
      <c r="L217" s="96"/>
      <c r="M217" s="95"/>
      <c r="N217" s="94" t="s">
        <v>2607</v>
      </c>
      <c r="O217" s="94" t="s">
        <v>244</v>
      </c>
      <c r="P217" s="94" t="s">
        <v>2408</v>
      </c>
      <c r="Q217" s="98" t="s">
        <v>9055</v>
      </c>
      <c r="R217" s="98" t="s">
        <v>225</v>
      </c>
      <c r="S217" s="99" t="s">
        <v>225</v>
      </c>
      <c r="T217" s="94" t="s">
        <v>293</v>
      </c>
      <c r="U217" s="120"/>
      <c r="V217" s="120"/>
      <c r="W217" s="100" t="str">
        <f>VLOOKUP(TRIM(X217),X10:Y92,2,FALSE)</f>
        <v>Tao</v>
      </c>
      <c r="X217" s="121" t="str">
        <f t="shared" si="12"/>
        <v>8.8</v>
      </c>
      <c r="Y217" s="124">
        <f t="shared" si="13"/>
        <v>0</v>
      </c>
      <c r="Z217" s="121">
        <f t="shared" si="14"/>
        <v>1</v>
      </c>
      <c r="AA217" s="121">
        <f t="shared" si="15"/>
        <v>8</v>
      </c>
      <c r="AB217" s="121">
        <f t="shared" si="16"/>
        <v>0</v>
      </c>
      <c r="AC217" s="121">
        <f t="shared" si="17"/>
        <v>0</v>
      </c>
    </row>
    <row r="218" spans="1:30" ht="35.25" customHeight="1" x14ac:dyDescent="0.25">
      <c r="A218" s="89" t="s">
        <v>224</v>
      </c>
      <c r="B218" s="94" t="s">
        <v>9713</v>
      </c>
      <c r="C218" s="91" t="s">
        <v>97</v>
      </c>
      <c r="D218" s="91" t="s">
        <v>201</v>
      </c>
      <c r="E218" s="122" t="s">
        <v>7106</v>
      </c>
      <c r="F218" s="92" t="s">
        <v>16</v>
      </c>
      <c r="G218" s="92" t="s">
        <v>98</v>
      </c>
      <c r="H218" s="92" t="s">
        <v>9056</v>
      </c>
      <c r="I218" s="162" t="s">
        <v>292</v>
      </c>
      <c r="J218" s="96" t="s">
        <v>105</v>
      </c>
      <c r="K218" s="95">
        <v>2610</v>
      </c>
      <c r="L218" s="96"/>
      <c r="M218" s="95" t="s">
        <v>253</v>
      </c>
      <c r="N218" s="94" t="s">
        <v>2839</v>
      </c>
      <c r="O218" s="94" t="s">
        <v>244</v>
      </c>
      <c r="P218" s="94" t="s">
        <v>2408</v>
      </c>
      <c r="Q218" s="98" t="s">
        <v>9712</v>
      </c>
      <c r="R218" s="98" t="s">
        <v>11470</v>
      </c>
      <c r="S218" s="99" t="s">
        <v>279</v>
      </c>
      <c r="T218" s="94" t="s">
        <v>293</v>
      </c>
      <c r="U218" s="120"/>
      <c r="V218" s="120"/>
      <c r="W218" s="100" t="str">
        <f>VLOOKUP(TRIM(X218),X10:Y92,2,FALSE)</f>
        <v>Tao</v>
      </c>
      <c r="X218" s="121" t="str">
        <f t="shared" si="12"/>
        <v>8.8</v>
      </c>
      <c r="Y218" s="124">
        <f t="shared" si="13"/>
        <v>0</v>
      </c>
      <c r="Z218" s="121">
        <f t="shared" si="14"/>
        <v>0</v>
      </c>
      <c r="AA218" s="121">
        <f t="shared" si="15"/>
        <v>8</v>
      </c>
      <c r="AB218" s="121">
        <f t="shared" si="16"/>
        <v>0</v>
      </c>
      <c r="AC218" s="121">
        <f t="shared" si="17"/>
        <v>0</v>
      </c>
      <c r="AD218" s="1" t="s">
        <v>525</v>
      </c>
    </row>
    <row r="219" spans="1:30" ht="35.25" customHeight="1" x14ac:dyDescent="0.25">
      <c r="A219" s="89" t="s">
        <v>224</v>
      </c>
      <c r="B219" s="94" t="s">
        <v>9715</v>
      </c>
      <c r="C219" s="91" t="s">
        <v>97</v>
      </c>
      <c r="D219" s="91" t="s">
        <v>195</v>
      </c>
      <c r="E219" s="122" t="s">
        <v>7107</v>
      </c>
      <c r="F219" s="92" t="s">
        <v>16</v>
      </c>
      <c r="G219" s="92" t="s">
        <v>98</v>
      </c>
      <c r="H219" s="92" t="s">
        <v>9057</v>
      </c>
      <c r="I219" s="162" t="s">
        <v>9714</v>
      </c>
      <c r="J219" s="96" t="s">
        <v>294</v>
      </c>
      <c r="K219" s="95">
        <v>1243</v>
      </c>
      <c r="L219" s="96"/>
      <c r="M219" s="95" t="s">
        <v>253</v>
      </c>
      <c r="N219" s="94" t="s">
        <v>2839</v>
      </c>
      <c r="O219" s="94" t="s">
        <v>244</v>
      </c>
      <c r="P219" s="94" t="s">
        <v>2390</v>
      </c>
      <c r="Q219" s="98" t="s">
        <v>3356</v>
      </c>
      <c r="R219" s="98" t="s">
        <v>11471</v>
      </c>
      <c r="S219" s="99" t="s">
        <v>279</v>
      </c>
      <c r="T219" s="94" t="s">
        <v>293</v>
      </c>
      <c r="U219" s="120"/>
      <c r="V219" s="120"/>
      <c r="W219" s="100" t="str">
        <f>VLOOKUP(TRIM(X219),X10:Y92,2,FALSE)</f>
        <v>Puneet</v>
      </c>
      <c r="X219" s="121" t="str">
        <f t="shared" si="12"/>
        <v>8.2</v>
      </c>
      <c r="Y219" s="124">
        <f t="shared" si="13"/>
        <v>0</v>
      </c>
      <c r="Z219" s="121">
        <f t="shared" si="14"/>
        <v>0</v>
      </c>
      <c r="AA219" s="121">
        <f t="shared" si="15"/>
        <v>65</v>
      </c>
      <c r="AB219" s="121">
        <f t="shared" si="16"/>
        <v>0</v>
      </c>
      <c r="AC219" s="121">
        <f t="shared" si="17"/>
        <v>0</v>
      </c>
      <c r="AD219" s="1" t="s">
        <v>525</v>
      </c>
    </row>
    <row r="220" spans="1:30" ht="35.25" customHeight="1" x14ac:dyDescent="0.25">
      <c r="A220" s="89"/>
      <c r="B220" s="94" t="s">
        <v>41</v>
      </c>
      <c r="C220" s="91" t="s">
        <v>14</v>
      </c>
      <c r="D220" s="91" t="s">
        <v>92</v>
      </c>
      <c r="E220" s="122" t="s">
        <v>7108</v>
      </c>
      <c r="F220" s="92" t="s">
        <v>16</v>
      </c>
      <c r="G220" s="209" t="s">
        <v>98</v>
      </c>
      <c r="H220" s="209" t="s">
        <v>9058</v>
      </c>
      <c r="I220" s="210" t="s">
        <v>2389</v>
      </c>
      <c r="J220" s="151" t="s">
        <v>294</v>
      </c>
      <c r="K220" s="152">
        <v>1244</v>
      </c>
      <c r="L220" s="151"/>
      <c r="M220" s="152" t="s">
        <v>253</v>
      </c>
      <c r="N220" s="151" t="s">
        <v>2839</v>
      </c>
      <c r="O220" s="151" t="s">
        <v>244</v>
      </c>
      <c r="P220" s="151" t="s">
        <v>2390</v>
      </c>
      <c r="Q220" s="211" t="s">
        <v>9167</v>
      </c>
      <c r="R220" s="211" t="s">
        <v>9059</v>
      </c>
      <c r="S220" s="153"/>
      <c r="T220" s="94" t="s">
        <v>293</v>
      </c>
      <c r="U220" s="120"/>
      <c r="V220" s="120"/>
      <c r="W220" s="100" t="str">
        <f>VLOOKUP(TRIM(X220),X10:Y92,2,FALSE)</f>
        <v>Withdrawn</v>
      </c>
      <c r="X220" s="121" t="str">
        <f t="shared" si="12"/>
        <v>99</v>
      </c>
      <c r="Y220" s="124">
        <f t="shared" si="13"/>
        <v>0</v>
      </c>
      <c r="Z220" s="121">
        <f t="shared" si="14"/>
        <v>0</v>
      </c>
      <c r="AA220" s="121">
        <f t="shared" si="15"/>
        <v>20</v>
      </c>
      <c r="AB220" s="121">
        <f t="shared" si="16"/>
        <v>0</v>
      </c>
      <c r="AC220" s="121">
        <f t="shared" si="17"/>
        <v>0</v>
      </c>
      <c r="AD220" s="1" t="s">
        <v>525</v>
      </c>
    </row>
    <row r="221" spans="1:30" ht="35.25" customHeight="1" x14ac:dyDescent="0.25">
      <c r="A221" s="89" t="s">
        <v>224</v>
      </c>
      <c r="B221" s="94" t="s">
        <v>4257</v>
      </c>
      <c r="C221" s="91" t="s">
        <v>97</v>
      </c>
      <c r="D221" s="91" t="s">
        <v>195</v>
      </c>
      <c r="E221" s="122" t="s">
        <v>7109</v>
      </c>
      <c r="F221" s="92" t="s">
        <v>16</v>
      </c>
      <c r="G221" s="92" t="s">
        <v>98</v>
      </c>
      <c r="H221" s="92" t="s">
        <v>9060</v>
      </c>
      <c r="I221" s="162" t="s">
        <v>9716</v>
      </c>
      <c r="J221" s="96" t="s">
        <v>2396</v>
      </c>
      <c r="K221" s="95">
        <v>360</v>
      </c>
      <c r="L221" s="96" t="s">
        <v>49</v>
      </c>
      <c r="M221" s="95" t="s">
        <v>253</v>
      </c>
      <c r="N221" s="94" t="s">
        <v>2839</v>
      </c>
      <c r="O221" s="94" t="s">
        <v>244</v>
      </c>
      <c r="P221" s="94" t="s">
        <v>2390</v>
      </c>
      <c r="Q221" s="98" t="s">
        <v>4256</v>
      </c>
      <c r="R221" s="98" t="s">
        <v>11472</v>
      </c>
      <c r="S221" s="99" t="s">
        <v>279</v>
      </c>
      <c r="T221" s="94" t="s">
        <v>293</v>
      </c>
      <c r="U221" s="120"/>
      <c r="V221" s="120"/>
      <c r="W221" s="100" t="str">
        <f>VLOOKUP(TRIM(X221),X10:Y92,2,FALSE)</f>
        <v>Puneet</v>
      </c>
      <c r="X221" s="121" t="str">
        <f t="shared" ref="X221:X284" si="18">IF(ISNONTEXT(D221),"" &amp; D221 &amp;"",T(D221))</f>
        <v>8.2</v>
      </c>
      <c r="Y221" s="124">
        <f t="shared" ref="Y221:Y284" si="19">IF(F221="CR", IF(S221="Approved", 1, IF(S221="Agreed", 1, IF(S221="Block approved", 1, 0))),0)</f>
        <v>0</v>
      </c>
      <c r="Z221" s="121">
        <f t="shared" ref="Z221:Z284" si="20">IF(F221="P-CR", IF(S221="Approved", 1, IF(S221="Block approved", 1, 0)),0)</f>
        <v>0</v>
      </c>
      <c r="AA221" s="121">
        <f t="shared" ref="AA221:AA284" si="21">LEN(I221)</f>
        <v>60</v>
      </c>
      <c r="AB221" s="121">
        <f t="shared" ref="AB221:AB284" si="22">IF(LEFT(H221, 12)="Reserved for",  1, 0)</f>
        <v>0</v>
      </c>
      <c r="AC221" s="121">
        <f t="shared" ref="AC221:AC284" si="23">IF(F221="LS OUT", IF(S221="Approved", 1, IF(S221="Block approved", 1, 0)),0)</f>
        <v>0</v>
      </c>
    </row>
    <row r="222" spans="1:30" ht="35.25" customHeight="1" x14ac:dyDescent="0.25">
      <c r="A222" s="89" t="s">
        <v>224</v>
      </c>
      <c r="B222" s="94" t="s">
        <v>9718</v>
      </c>
      <c r="C222" s="91" t="s">
        <v>97</v>
      </c>
      <c r="D222" s="91" t="s">
        <v>197</v>
      </c>
      <c r="E222" s="122" t="s">
        <v>7110</v>
      </c>
      <c r="F222" s="92" t="s">
        <v>16</v>
      </c>
      <c r="G222" s="92" t="s">
        <v>98</v>
      </c>
      <c r="H222" s="92" t="s">
        <v>9061</v>
      </c>
      <c r="I222" s="162" t="s">
        <v>292</v>
      </c>
      <c r="J222" s="96" t="s">
        <v>105</v>
      </c>
      <c r="K222" s="95">
        <v>2611</v>
      </c>
      <c r="L222" s="96"/>
      <c r="M222" s="95" t="s">
        <v>253</v>
      </c>
      <c r="N222" s="94" t="s">
        <v>2839</v>
      </c>
      <c r="O222" s="94" t="s">
        <v>244</v>
      </c>
      <c r="P222" s="94" t="s">
        <v>2736</v>
      </c>
      <c r="Q222" s="98" t="s">
        <v>9717</v>
      </c>
      <c r="R222" s="98" t="s">
        <v>11473</v>
      </c>
      <c r="S222" s="99" t="s">
        <v>279</v>
      </c>
      <c r="T222" s="94" t="s">
        <v>293</v>
      </c>
      <c r="U222" s="120"/>
      <c r="V222" s="120"/>
      <c r="W222" s="100" t="str">
        <f>VLOOKUP(TRIM(X222),X10:Y92,2,FALSE)</f>
        <v>Tao</v>
      </c>
      <c r="X222" s="121" t="str">
        <f t="shared" si="18"/>
        <v>8.4</v>
      </c>
      <c r="Y222" s="124">
        <f t="shared" si="19"/>
        <v>0</v>
      </c>
      <c r="Z222" s="121">
        <f t="shared" si="20"/>
        <v>0</v>
      </c>
      <c r="AA222" s="121">
        <f t="shared" si="21"/>
        <v>8</v>
      </c>
      <c r="AB222" s="121">
        <f t="shared" si="22"/>
        <v>0</v>
      </c>
      <c r="AC222" s="121">
        <f t="shared" si="23"/>
        <v>0</v>
      </c>
    </row>
    <row r="223" spans="1:30" ht="35.25" customHeight="1" x14ac:dyDescent="0.25">
      <c r="A223" s="89" t="s">
        <v>224</v>
      </c>
      <c r="B223" s="94" t="s">
        <v>9721</v>
      </c>
      <c r="C223" s="91" t="s">
        <v>97</v>
      </c>
      <c r="D223" s="91" t="s">
        <v>197</v>
      </c>
      <c r="E223" s="122" t="s">
        <v>7111</v>
      </c>
      <c r="F223" s="92" t="s">
        <v>16</v>
      </c>
      <c r="G223" s="92" t="s">
        <v>98</v>
      </c>
      <c r="H223" s="92" t="s">
        <v>9722</v>
      </c>
      <c r="I223" s="162" t="s">
        <v>9719</v>
      </c>
      <c r="J223" s="96" t="s">
        <v>105</v>
      </c>
      <c r="K223" s="95">
        <v>2612</v>
      </c>
      <c r="L223" s="96"/>
      <c r="M223" s="95" t="s">
        <v>253</v>
      </c>
      <c r="N223" s="94" t="s">
        <v>2839</v>
      </c>
      <c r="O223" s="94" t="s">
        <v>244</v>
      </c>
      <c r="P223" s="94" t="s">
        <v>2736</v>
      </c>
      <c r="Q223" s="98" t="s">
        <v>9720</v>
      </c>
      <c r="R223" s="98" t="s">
        <v>17111</v>
      </c>
      <c r="S223" s="99" t="s">
        <v>279</v>
      </c>
      <c r="T223" s="94" t="s">
        <v>293</v>
      </c>
      <c r="U223" s="120"/>
      <c r="V223" s="120"/>
      <c r="W223" s="100" t="str">
        <f>VLOOKUP(TRIM(X223),X10:Y92,2,FALSE)</f>
        <v>Tao</v>
      </c>
      <c r="X223" s="121" t="str">
        <f t="shared" si="18"/>
        <v>8.4</v>
      </c>
      <c r="Y223" s="124">
        <f t="shared" si="19"/>
        <v>0</v>
      </c>
      <c r="Z223" s="121">
        <f t="shared" si="20"/>
        <v>0</v>
      </c>
      <c r="AA223" s="121">
        <f t="shared" si="21"/>
        <v>48</v>
      </c>
      <c r="AB223" s="121">
        <f t="shared" si="22"/>
        <v>0</v>
      </c>
      <c r="AC223" s="121">
        <f t="shared" si="23"/>
        <v>0</v>
      </c>
    </row>
    <row r="224" spans="1:30" ht="35.25" customHeight="1" x14ac:dyDescent="0.25">
      <c r="A224" s="89" t="s">
        <v>224</v>
      </c>
      <c r="B224" s="94" t="s">
        <v>9724</v>
      </c>
      <c r="C224" s="91" t="s">
        <v>97</v>
      </c>
      <c r="D224" s="91" t="s">
        <v>197</v>
      </c>
      <c r="E224" s="122" t="s">
        <v>7112</v>
      </c>
      <c r="F224" s="92" t="s">
        <v>16</v>
      </c>
      <c r="G224" s="92" t="s">
        <v>98</v>
      </c>
      <c r="H224" s="92" t="s">
        <v>9062</v>
      </c>
      <c r="I224" s="162" t="s">
        <v>292</v>
      </c>
      <c r="J224" s="96" t="s">
        <v>105</v>
      </c>
      <c r="K224" s="95">
        <v>2613</v>
      </c>
      <c r="L224" s="96"/>
      <c r="M224" s="95" t="s">
        <v>253</v>
      </c>
      <c r="N224" s="94" t="s">
        <v>2839</v>
      </c>
      <c r="O224" s="94" t="s">
        <v>244</v>
      </c>
      <c r="P224" s="94" t="s">
        <v>2736</v>
      </c>
      <c r="Q224" s="98" t="s">
        <v>9723</v>
      </c>
      <c r="R224" s="98" t="s">
        <v>227</v>
      </c>
      <c r="S224" s="99" t="s">
        <v>227</v>
      </c>
      <c r="T224" s="94" t="s">
        <v>293</v>
      </c>
      <c r="U224" s="120"/>
      <c r="V224" s="120"/>
      <c r="W224" s="100" t="str">
        <f>VLOOKUP(TRIM(X224),X10:Y92,2,FALSE)</f>
        <v>Tao</v>
      </c>
      <c r="X224" s="121" t="str">
        <f t="shared" si="18"/>
        <v>8.4</v>
      </c>
      <c r="Y224" s="124">
        <f t="shared" si="19"/>
        <v>0</v>
      </c>
      <c r="Z224" s="121">
        <f t="shared" si="20"/>
        <v>0</v>
      </c>
      <c r="AA224" s="121">
        <f t="shared" si="21"/>
        <v>8</v>
      </c>
      <c r="AB224" s="121">
        <f t="shared" si="22"/>
        <v>0</v>
      </c>
      <c r="AC224" s="121">
        <f t="shared" si="23"/>
        <v>0</v>
      </c>
    </row>
    <row r="225" spans="1:29" ht="35.25" customHeight="1" x14ac:dyDescent="0.25">
      <c r="A225" s="89" t="s">
        <v>224</v>
      </c>
      <c r="B225" s="94" t="s">
        <v>9726</v>
      </c>
      <c r="C225" s="91" t="s">
        <v>97</v>
      </c>
      <c r="D225" s="91" t="s">
        <v>197</v>
      </c>
      <c r="E225" s="122" t="s">
        <v>7113</v>
      </c>
      <c r="F225" s="92" t="s">
        <v>16</v>
      </c>
      <c r="G225" s="92" t="s">
        <v>98</v>
      </c>
      <c r="H225" s="92" t="s">
        <v>9063</v>
      </c>
      <c r="I225" s="162" t="s">
        <v>292</v>
      </c>
      <c r="J225" s="96" t="s">
        <v>246</v>
      </c>
      <c r="K225" s="95">
        <v>2704</v>
      </c>
      <c r="L225" s="96"/>
      <c r="M225" s="95" t="s">
        <v>253</v>
      </c>
      <c r="N225" s="94" t="s">
        <v>2839</v>
      </c>
      <c r="O225" s="94" t="s">
        <v>244</v>
      </c>
      <c r="P225" s="94" t="s">
        <v>2736</v>
      </c>
      <c r="Q225" s="98" t="s">
        <v>9725</v>
      </c>
      <c r="R225" s="98" t="s">
        <v>227</v>
      </c>
      <c r="S225" s="99" t="s">
        <v>227</v>
      </c>
      <c r="T225" s="94" t="s">
        <v>293</v>
      </c>
      <c r="U225" s="120"/>
      <c r="V225" s="120"/>
      <c r="W225" s="100" t="str">
        <f>VLOOKUP(TRIM(X225),X10:Y92,2,FALSE)</f>
        <v>Tao</v>
      </c>
      <c r="X225" s="121" t="str">
        <f t="shared" si="18"/>
        <v>8.4</v>
      </c>
      <c r="Y225" s="124">
        <f t="shared" si="19"/>
        <v>0</v>
      </c>
      <c r="Z225" s="121">
        <f t="shared" si="20"/>
        <v>0</v>
      </c>
      <c r="AA225" s="121">
        <f t="shared" si="21"/>
        <v>8</v>
      </c>
      <c r="AB225" s="121">
        <f t="shared" si="22"/>
        <v>0</v>
      </c>
      <c r="AC225" s="121">
        <f t="shared" si="23"/>
        <v>0</v>
      </c>
    </row>
    <row r="226" spans="1:29" ht="35.25" customHeight="1" x14ac:dyDescent="0.25">
      <c r="A226" s="89" t="s">
        <v>224</v>
      </c>
      <c r="B226" s="94" t="s">
        <v>9728</v>
      </c>
      <c r="C226" s="91" t="s">
        <v>97</v>
      </c>
      <c r="D226" s="91" t="s">
        <v>183</v>
      </c>
      <c r="E226" s="122" t="s">
        <v>7114</v>
      </c>
      <c r="F226" s="92" t="s">
        <v>16</v>
      </c>
      <c r="G226" s="92" t="s">
        <v>98</v>
      </c>
      <c r="H226" s="92" t="s">
        <v>9064</v>
      </c>
      <c r="I226" s="162" t="s">
        <v>111</v>
      </c>
      <c r="J226" s="96" t="s">
        <v>2154</v>
      </c>
      <c r="K226" s="95">
        <v>262</v>
      </c>
      <c r="L226" s="96"/>
      <c r="M226" s="95" t="s">
        <v>253</v>
      </c>
      <c r="N226" s="94" t="s">
        <v>2839</v>
      </c>
      <c r="O226" s="94" t="s">
        <v>244</v>
      </c>
      <c r="P226" s="94" t="s">
        <v>2155</v>
      </c>
      <c r="Q226" s="98" t="s">
        <v>9727</v>
      </c>
      <c r="R226" s="98" t="s">
        <v>17112</v>
      </c>
      <c r="S226" s="99" t="s">
        <v>279</v>
      </c>
      <c r="T226" s="94" t="s">
        <v>2719</v>
      </c>
      <c r="U226" s="120"/>
      <c r="V226" s="120"/>
      <c r="W226" s="100" t="str">
        <f>VLOOKUP(TRIM(X226),X10:Y92,2,FALSE)</f>
        <v>Andy</v>
      </c>
      <c r="X226" s="121" t="str">
        <f t="shared" si="18"/>
        <v>8.1</v>
      </c>
      <c r="Y226" s="124">
        <f t="shared" si="19"/>
        <v>0</v>
      </c>
      <c r="Z226" s="121">
        <f t="shared" si="20"/>
        <v>0</v>
      </c>
      <c r="AA226" s="121">
        <f t="shared" si="21"/>
        <v>4</v>
      </c>
      <c r="AB226" s="121">
        <f t="shared" si="22"/>
        <v>0</v>
      </c>
      <c r="AC226" s="121">
        <f t="shared" si="23"/>
        <v>0</v>
      </c>
    </row>
    <row r="227" spans="1:29" ht="37.15" customHeight="1" x14ac:dyDescent="0.25">
      <c r="A227" s="89" t="s">
        <v>224</v>
      </c>
      <c r="B227" s="94" t="s">
        <v>9730</v>
      </c>
      <c r="C227" s="91" t="s">
        <v>97</v>
      </c>
      <c r="D227" s="91" t="s">
        <v>183</v>
      </c>
      <c r="E227" s="122" t="s">
        <v>7115</v>
      </c>
      <c r="F227" s="92" t="s">
        <v>16</v>
      </c>
      <c r="G227" s="92" t="s">
        <v>98</v>
      </c>
      <c r="H227" s="92" t="s">
        <v>9065</v>
      </c>
      <c r="I227" s="162" t="s">
        <v>111</v>
      </c>
      <c r="J227" s="96" t="s">
        <v>2154</v>
      </c>
      <c r="K227" s="95">
        <v>263</v>
      </c>
      <c r="L227" s="96"/>
      <c r="M227" s="95" t="s">
        <v>253</v>
      </c>
      <c r="N227" s="94" t="s">
        <v>2839</v>
      </c>
      <c r="O227" s="94" t="s">
        <v>244</v>
      </c>
      <c r="P227" s="94" t="s">
        <v>2155</v>
      </c>
      <c r="Q227" s="98" t="s">
        <v>9729</v>
      </c>
      <c r="R227" s="98" t="s">
        <v>11474</v>
      </c>
      <c r="S227" s="99" t="s">
        <v>279</v>
      </c>
      <c r="T227" s="94" t="s">
        <v>2719</v>
      </c>
      <c r="U227" s="120"/>
      <c r="V227" s="120"/>
      <c r="W227" s="100" t="str">
        <f>VLOOKUP(TRIM(X227),X10:Y92,2,FALSE)</f>
        <v>Andy</v>
      </c>
      <c r="X227" s="121" t="str">
        <f t="shared" si="18"/>
        <v>8.1</v>
      </c>
      <c r="Y227" s="124">
        <f t="shared" si="19"/>
        <v>0</v>
      </c>
      <c r="Z227" s="121">
        <f t="shared" si="20"/>
        <v>0</v>
      </c>
      <c r="AA227" s="121">
        <f t="shared" si="21"/>
        <v>4</v>
      </c>
      <c r="AB227" s="121">
        <f t="shared" si="22"/>
        <v>0</v>
      </c>
      <c r="AC227" s="121">
        <f t="shared" si="23"/>
        <v>0</v>
      </c>
    </row>
    <row r="228" spans="1:29" ht="37.15" customHeight="1" x14ac:dyDescent="0.25">
      <c r="A228" s="89" t="s">
        <v>224</v>
      </c>
      <c r="B228" s="94" t="s">
        <v>3735</v>
      </c>
      <c r="C228" s="91" t="s">
        <v>97</v>
      </c>
      <c r="D228" s="91" t="s">
        <v>183</v>
      </c>
      <c r="E228" s="122" t="s">
        <v>7116</v>
      </c>
      <c r="F228" s="92" t="s">
        <v>16</v>
      </c>
      <c r="G228" s="92" t="s">
        <v>98</v>
      </c>
      <c r="H228" s="92" t="s">
        <v>9066</v>
      </c>
      <c r="I228" s="162" t="s">
        <v>111</v>
      </c>
      <c r="J228" s="96" t="s">
        <v>246</v>
      </c>
      <c r="K228" s="95">
        <v>2705</v>
      </c>
      <c r="L228" s="96"/>
      <c r="M228" s="95" t="s">
        <v>253</v>
      </c>
      <c r="N228" s="94" t="s">
        <v>2839</v>
      </c>
      <c r="O228" s="94" t="s">
        <v>244</v>
      </c>
      <c r="P228" s="94" t="s">
        <v>2155</v>
      </c>
      <c r="Q228" s="98" t="s">
        <v>9731</v>
      </c>
      <c r="R228" s="98" t="s">
        <v>11475</v>
      </c>
      <c r="S228" s="99" t="s">
        <v>279</v>
      </c>
      <c r="T228" s="94" t="s">
        <v>2719</v>
      </c>
      <c r="U228" s="120"/>
      <c r="V228" s="120"/>
      <c r="W228" s="100" t="str">
        <f>VLOOKUP(TRIM(X228),X10:Y92,2,FALSE)</f>
        <v>Andy</v>
      </c>
      <c r="X228" s="121" t="str">
        <f t="shared" si="18"/>
        <v>8.1</v>
      </c>
      <c r="Y228" s="124">
        <f t="shared" si="19"/>
        <v>0</v>
      </c>
      <c r="Z228" s="121">
        <f t="shared" si="20"/>
        <v>0</v>
      </c>
      <c r="AA228" s="121">
        <f t="shared" si="21"/>
        <v>4</v>
      </c>
      <c r="AB228" s="121">
        <f t="shared" si="22"/>
        <v>0</v>
      </c>
      <c r="AC228" s="121">
        <f t="shared" si="23"/>
        <v>0</v>
      </c>
    </row>
    <row r="229" spans="1:29" ht="35.25" customHeight="1" x14ac:dyDescent="0.25">
      <c r="A229" s="89" t="s">
        <v>224</v>
      </c>
      <c r="B229" s="94" t="s">
        <v>10826</v>
      </c>
      <c r="C229" s="91" t="s">
        <v>97</v>
      </c>
      <c r="D229" s="91" t="s">
        <v>185</v>
      </c>
      <c r="E229" s="122" t="s">
        <v>7117</v>
      </c>
      <c r="F229" s="92" t="s">
        <v>406</v>
      </c>
      <c r="G229" s="92" t="s">
        <v>104</v>
      </c>
      <c r="H229" s="92" t="s">
        <v>9067</v>
      </c>
      <c r="I229" s="162" t="s">
        <v>9068</v>
      </c>
      <c r="J229" s="96"/>
      <c r="K229" s="95"/>
      <c r="L229" s="96"/>
      <c r="M229" s="95"/>
      <c r="N229" s="94"/>
      <c r="O229" s="94" t="s">
        <v>244</v>
      </c>
      <c r="P229" s="94" t="s">
        <v>245</v>
      </c>
      <c r="Q229" s="98" t="s">
        <v>9067</v>
      </c>
      <c r="R229" s="98" t="s">
        <v>11476</v>
      </c>
      <c r="S229" s="99" t="s">
        <v>279</v>
      </c>
      <c r="T229" s="94" t="s">
        <v>6747</v>
      </c>
      <c r="U229" s="120"/>
      <c r="V229" s="120"/>
      <c r="W229" s="100" t="str">
        <f>VLOOKUP(TRIM(X229),X10:Y92,2,FALSE)</f>
        <v>Puneet</v>
      </c>
      <c r="X229" s="121" t="str">
        <f t="shared" si="18"/>
        <v>9.2</v>
      </c>
      <c r="Y229" s="124">
        <f t="shared" si="19"/>
        <v>0</v>
      </c>
      <c r="Z229" s="121">
        <f t="shared" si="20"/>
        <v>0</v>
      </c>
      <c r="AA229" s="121">
        <f t="shared" si="21"/>
        <v>18</v>
      </c>
      <c r="AB229" s="121">
        <f t="shared" si="22"/>
        <v>0</v>
      </c>
      <c r="AC229" s="121">
        <f t="shared" si="23"/>
        <v>0</v>
      </c>
    </row>
    <row r="230" spans="1:29" ht="35.25" customHeight="1" x14ac:dyDescent="0.25">
      <c r="A230" s="89" t="s">
        <v>224</v>
      </c>
      <c r="B230" s="94" t="s">
        <v>9734</v>
      </c>
      <c r="C230" s="91" t="s">
        <v>97</v>
      </c>
      <c r="D230" s="91" t="s">
        <v>197</v>
      </c>
      <c r="E230" s="122" t="s">
        <v>7118</v>
      </c>
      <c r="F230" s="92" t="s">
        <v>16</v>
      </c>
      <c r="G230" s="92" t="s">
        <v>98</v>
      </c>
      <c r="H230" s="92" t="s">
        <v>9069</v>
      </c>
      <c r="I230" s="162" t="s">
        <v>9732</v>
      </c>
      <c r="J230" s="96" t="s">
        <v>246</v>
      </c>
      <c r="K230" s="95">
        <v>2706</v>
      </c>
      <c r="L230" s="96"/>
      <c r="M230" s="95" t="s">
        <v>253</v>
      </c>
      <c r="N230" s="94" t="s">
        <v>2839</v>
      </c>
      <c r="O230" s="94" t="s">
        <v>244</v>
      </c>
      <c r="P230" s="94" t="s">
        <v>2736</v>
      </c>
      <c r="Q230" s="98" t="s">
        <v>9733</v>
      </c>
      <c r="R230" s="98" t="s">
        <v>11477</v>
      </c>
      <c r="S230" s="99" t="s">
        <v>279</v>
      </c>
      <c r="T230" s="94" t="s">
        <v>315</v>
      </c>
      <c r="U230" s="120"/>
      <c r="V230" s="120"/>
      <c r="W230" s="100" t="str">
        <f>VLOOKUP(TRIM(X230),X10:Y92,2,FALSE)</f>
        <v>Tao</v>
      </c>
      <c r="X230" s="121" t="str">
        <f t="shared" si="18"/>
        <v>8.4</v>
      </c>
      <c r="Y230" s="124">
        <f t="shared" si="19"/>
        <v>0</v>
      </c>
      <c r="Z230" s="121">
        <f t="shared" si="20"/>
        <v>0</v>
      </c>
      <c r="AA230" s="121">
        <f t="shared" si="21"/>
        <v>57</v>
      </c>
      <c r="AB230" s="121">
        <f t="shared" si="22"/>
        <v>0</v>
      </c>
      <c r="AC230" s="121">
        <f t="shared" si="23"/>
        <v>0</v>
      </c>
    </row>
    <row r="231" spans="1:29" ht="35.25" customHeight="1" x14ac:dyDescent="0.25">
      <c r="A231" s="89" t="s">
        <v>224</v>
      </c>
      <c r="B231" s="94" t="s">
        <v>9736</v>
      </c>
      <c r="C231" s="91" t="s">
        <v>97</v>
      </c>
      <c r="D231" s="91" t="s">
        <v>197</v>
      </c>
      <c r="E231" s="122" t="s">
        <v>7119</v>
      </c>
      <c r="F231" s="92" t="s">
        <v>16</v>
      </c>
      <c r="G231" s="92" t="s">
        <v>98</v>
      </c>
      <c r="H231" s="92" t="s">
        <v>9069</v>
      </c>
      <c r="I231" s="162" t="s">
        <v>316</v>
      </c>
      <c r="J231" s="96" t="s">
        <v>105</v>
      </c>
      <c r="K231" s="95">
        <v>2614</v>
      </c>
      <c r="L231" s="96"/>
      <c r="M231" s="95" t="s">
        <v>253</v>
      </c>
      <c r="N231" s="94" t="s">
        <v>2839</v>
      </c>
      <c r="O231" s="94" t="s">
        <v>244</v>
      </c>
      <c r="P231" s="94" t="s">
        <v>2736</v>
      </c>
      <c r="Q231" s="98" t="s">
        <v>9735</v>
      </c>
      <c r="R231" s="98" t="s">
        <v>11478</v>
      </c>
      <c r="S231" s="99" t="s">
        <v>279</v>
      </c>
      <c r="T231" s="94" t="s">
        <v>315</v>
      </c>
      <c r="U231" s="120"/>
      <c r="V231" s="120"/>
      <c r="W231" s="100" t="str">
        <f>VLOOKUP(TRIM(X231),X10:Y92,2,FALSE)</f>
        <v>Tao</v>
      </c>
      <c r="X231" s="121" t="str">
        <f t="shared" si="18"/>
        <v>8.4</v>
      </c>
      <c r="Y231" s="124">
        <f t="shared" si="19"/>
        <v>0</v>
      </c>
      <c r="Z231" s="121">
        <f t="shared" si="20"/>
        <v>0</v>
      </c>
      <c r="AA231" s="121">
        <f t="shared" si="21"/>
        <v>17</v>
      </c>
      <c r="AB231" s="121">
        <f t="shared" si="22"/>
        <v>0</v>
      </c>
      <c r="AC231" s="121">
        <f t="shared" si="23"/>
        <v>0</v>
      </c>
    </row>
    <row r="232" spans="1:29" ht="37.15" customHeight="1" x14ac:dyDescent="0.25">
      <c r="A232" s="89" t="s">
        <v>224</v>
      </c>
      <c r="B232" s="94" t="s">
        <v>9718</v>
      </c>
      <c r="C232" s="91" t="s">
        <v>97</v>
      </c>
      <c r="D232" s="91" t="s">
        <v>197</v>
      </c>
      <c r="E232" s="122" t="s">
        <v>7120</v>
      </c>
      <c r="F232" s="92" t="s">
        <v>16</v>
      </c>
      <c r="G232" s="92" t="s">
        <v>98</v>
      </c>
      <c r="H232" s="92" t="s">
        <v>9070</v>
      </c>
      <c r="I232" s="162" t="s">
        <v>316</v>
      </c>
      <c r="J232" s="96" t="s">
        <v>105</v>
      </c>
      <c r="K232" s="95">
        <v>2615</v>
      </c>
      <c r="L232" s="96"/>
      <c r="M232" s="95" t="s">
        <v>253</v>
      </c>
      <c r="N232" s="94" t="s">
        <v>2839</v>
      </c>
      <c r="O232" s="94" t="s">
        <v>244</v>
      </c>
      <c r="P232" s="94" t="s">
        <v>2736</v>
      </c>
      <c r="Q232" s="98" t="s">
        <v>9737</v>
      </c>
      <c r="R232" s="98" t="s">
        <v>11479</v>
      </c>
      <c r="S232" s="99" t="s">
        <v>279</v>
      </c>
      <c r="T232" s="94" t="s">
        <v>315</v>
      </c>
      <c r="U232" s="120"/>
      <c r="V232" s="120"/>
      <c r="W232" s="100" t="str">
        <f>VLOOKUP(TRIM(X232),X10:Y92,2,FALSE)</f>
        <v>Tao</v>
      </c>
      <c r="X232" s="121" t="str">
        <f t="shared" si="18"/>
        <v>8.4</v>
      </c>
      <c r="Y232" s="124">
        <f t="shared" si="19"/>
        <v>0</v>
      </c>
      <c r="Z232" s="121">
        <f t="shared" si="20"/>
        <v>0</v>
      </c>
      <c r="AA232" s="121">
        <f t="shared" si="21"/>
        <v>17</v>
      </c>
      <c r="AB232" s="121">
        <f t="shared" si="22"/>
        <v>0</v>
      </c>
      <c r="AC232" s="121">
        <f t="shared" si="23"/>
        <v>0</v>
      </c>
    </row>
    <row r="233" spans="1:29" ht="37.15" customHeight="1" x14ac:dyDescent="0.25">
      <c r="A233" s="89" t="s">
        <v>224</v>
      </c>
      <c r="B233" s="94" t="s">
        <v>2484</v>
      </c>
      <c r="C233" s="91" t="s">
        <v>97</v>
      </c>
      <c r="D233" s="91" t="s">
        <v>56</v>
      </c>
      <c r="E233" s="122" t="s">
        <v>7121</v>
      </c>
      <c r="F233" s="92" t="s">
        <v>13</v>
      </c>
      <c r="G233" s="92" t="s">
        <v>98</v>
      </c>
      <c r="H233" s="92" t="s">
        <v>2881</v>
      </c>
      <c r="I233" s="162" t="s">
        <v>316</v>
      </c>
      <c r="J233" s="96"/>
      <c r="K233" s="95"/>
      <c r="L233" s="96"/>
      <c r="M233" s="95"/>
      <c r="N233" s="94"/>
      <c r="O233" s="94" t="s">
        <v>124</v>
      </c>
      <c r="P233" s="94" t="s">
        <v>2478</v>
      </c>
      <c r="Q233" s="98" t="s">
        <v>2882</v>
      </c>
      <c r="R233" s="98" t="s">
        <v>11480</v>
      </c>
      <c r="S233" s="99" t="s">
        <v>279</v>
      </c>
      <c r="T233" s="94" t="s">
        <v>315</v>
      </c>
      <c r="U233" s="120"/>
      <c r="V233" s="120"/>
      <c r="W233" s="100" t="str">
        <f>VLOOKUP(TRIM(X233),X10:Y92,2,FALSE)</f>
        <v>Andy</v>
      </c>
      <c r="X233" s="121" t="str">
        <f t="shared" si="18"/>
        <v>4.1</v>
      </c>
      <c r="Y233" s="124">
        <f t="shared" si="19"/>
        <v>0</v>
      </c>
      <c r="Z233" s="121">
        <f t="shared" si="20"/>
        <v>0</v>
      </c>
      <c r="AA233" s="121">
        <f t="shared" si="21"/>
        <v>17</v>
      </c>
      <c r="AB233" s="121">
        <f t="shared" si="22"/>
        <v>0</v>
      </c>
      <c r="AC233" s="121">
        <f t="shared" si="23"/>
        <v>0</v>
      </c>
    </row>
    <row r="234" spans="1:29" ht="35.25" customHeight="1" x14ac:dyDescent="0.25">
      <c r="A234" s="89" t="s">
        <v>224</v>
      </c>
      <c r="B234" s="94" t="s">
        <v>2234</v>
      </c>
      <c r="C234" s="91" t="s">
        <v>97</v>
      </c>
      <c r="D234" s="91" t="s">
        <v>56</v>
      </c>
      <c r="E234" s="122" t="s">
        <v>7122</v>
      </c>
      <c r="F234" s="92" t="s">
        <v>13</v>
      </c>
      <c r="G234" s="92" t="s">
        <v>98</v>
      </c>
      <c r="H234" s="92" t="s">
        <v>2249</v>
      </c>
      <c r="I234" s="162" t="s">
        <v>316</v>
      </c>
      <c r="J234" s="96"/>
      <c r="K234" s="95"/>
      <c r="L234" s="96"/>
      <c r="M234" s="95"/>
      <c r="N234" s="94"/>
      <c r="O234" s="94" t="s">
        <v>244</v>
      </c>
      <c r="P234" s="94" t="s">
        <v>2119</v>
      </c>
      <c r="Q234" s="98" t="s">
        <v>2250</v>
      </c>
      <c r="R234" s="98" t="s">
        <v>11481</v>
      </c>
      <c r="S234" s="99" t="s">
        <v>279</v>
      </c>
      <c r="T234" s="94" t="s">
        <v>315</v>
      </c>
      <c r="U234" s="120"/>
      <c r="V234" s="120"/>
      <c r="W234" s="100" t="str">
        <f>VLOOKUP(TRIM(X234),X10:Y92,2,FALSE)</f>
        <v>Andy</v>
      </c>
      <c r="X234" s="121" t="str">
        <f t="shared" si="18"/>
        <v>4.1</v>
      </c>
      <c r="Y234" s="124">
        <f t="shared" si="19"/>
        <v>0</v>
      </c>
      <c r="Z234" s="121">
        <f t="shared" si="20"/>
        <v>0</v>
      </c>
      <c r="AA234" s="121">
        <f t="shared" si="21"/>
        <v>17</v>
      </c>
      <c r="AB234" s="121">
        <f t="shared" si="22"/>
        <v>0</v>
      </c>
      <c r="AC234" s="121">
        <f t="shared" si="23"/>
        <v>0</v>
      </c>
    </row>
    <row r="235" spans="1:29" ht="35.25" customHeight="1" x14ac:dyDescent="0.25">
      <c r="A235" s="89" t="s">
        <v>224</v>
      </c>
      <c r="B235" s="94" t="s">
        <v>9739</v>
      </c>
      <c r="C235" s="91" t="s">
        <v>97</v>
      </c>
      <c r="D235" s="91" t="s">
        <v>56</v>
      </c>
      <c r="E235" s="122" t="s">
        <v>7123</v>
      </c>
      <c r="F235" s="92" t="s">
        <v>16</v>
      </c>
      <c r="G235" s="92" t="s">
        <v>98</v>
      </c>
      <c r="H235" s="92" t="s">
        <v>9071</v>
      </c>
      <c r="I235" s="162" t="s">
        <v>316</v>
      </c>
      <c r="J235" s="96" t="s">
        <v>105</v>
      </c>
      <c r="K235" s="212">
        <v>2616</v>
      </c>
      <c r="L235" s="96"/>
      <c r="M235" s="95" t="s">
        <v>106</v>
      </c>
      <c r="N235" s="94" t="s">
        <v>9072</v>
      </c>
      <c r="O235" s="94" t="s">
        <v>238</v>
      </c>
      <c r="P235" s="94" t="s">
        <v>247</v>
      </c>
      <c r="Q235" s="98" t="s">
        <v>9738</v>
      </c>
      <c r="R235" s="98" t="s">
        <v>11482</v>
      </c>
      <c r="S235" s="99" t="s">
        <v>279</v>
      </c>
      <c r="T235" s="94" t="s">
        <v>315</v>
      </c>
      <c r="U235" s="120"/>
      <c r="V235" s="120"/>
      <c r="W235" s="100" t="str">
        <f>VLOOKUP(TRIM(X235),X10:Y92,2,FALSE)</f>
        <v>Andy</v>
      </c>
      <c r="X235" s="121" t="str">
        <f t="shared" si="18"/>
        <v>4.1</v>
      </c>
      <c r="Y235" s="124">
        <f t="shared" si="19"/>
        <v>0</v>
      </c>
      <c r="Z235" s="121">
        <f t="shared" si="20"/>
        <v>0</v>
      </c>
      <c r="AA235" s="121">
        <f t="shared" si="21"/>
        <v>17</v>
      </c>
      <c r="AB235" s="121">
        <f t="shared" si="22"/>
        <v>0</v>
      </c>
      <c r="AC235" s="121">
        <f t="shared" si="23"/>
        <v>0</v>
      </c>
    </row>
    <row r="236" spans="1:29" ht="35.25" customHeight="1" x14ac:dyDescent="0.25">
      <c r="A236" s="89" t="s">
        <v>224</v>
      </c>
      <c r="B236" s="94" t="s">
        <v>9741</v>
      </c>
      <c r="C236" s="91" t="s">
        <v>97</v>
      </c>
      <c r="D236" s="91" t="s">
        <v>56</v>
      </c>
      <c r="E236" s="122" t="s">
        <v>7124</v>
      </c>
      <c r="F236" s="92" t="s">
        <v>15</v>
      </c>
      <c r="G236" s="92" t="s">
        <v>98</v>
      </c>
      <c r="H236" s="92" t="s">
        <v>9071</v>
      </c>
      <c r="I236" s="162" t="s">
        <v>316</v>
      </c>
      <c r="J236" s="96" t="s">
        <v>105</v>
      </c>
      <c r="K236" s="95">
        <v>2617</v>
      </c>
      <c r="L236" s="96"/>
      <c r="M236" s="95" t="s">
        <v>108</v>
      </c>
      <c r="N236" s="94" t="s">
        <v>514</v>
      </c>
      <c r="O236" s="94" t="s">
        <v>124</v>
      </c>
      <c r="P236" s="94" t="s">
        <v>247</v>
      </c>
      <c r="Q236" s="98" t="s">
        <v>9740</v>
      </c>
      <c r="R236" s="98" t="s">
        <v>225</v>
      </c>
      <c r="S236" s="99" t="s">
        <v>5405</v>
      </c>
      <c r="T236" s="94" t="s">
        <v>315</v>
      </c>
      <c r="U236" s="120"/>
      <c r="V236" s="120"/>
      <c r="W236" s="100" t="str">
        <f>VLOOKUP(TRIM(X236),X10:Y92,2,FALSE)</f>
        <v>Andy</v>
      </c>
      <c r="X236" s="121" t="str">
        <f t="shared" si="18"/>
        <v>4.1</v>
      </c>
      <c r="Y236" s="124">
        <f t="shared" si="19"/>
        <v>1</v>
      </c>
      <c r="Z236" s="121">
        <f t="shared" si="20"/>
        <v>0</v>
      </c>
      <c r="AA236" s="121">
        <f t="shared" si="21"/>
        <v>17</v>
      </c>
      <c r="AB236" s="121">
        <f t="shared" si="22"/>
        <v>0</v>
      </c>
      <c r="AC236" s="121">
        <f t="shared" si="23"/>
        <v>0</v>
      </c>
    </row>
    <row r="237" spans="1:29" ht="35.25" customHeight="1" x14ac:dyDescent="0.25">
      <c r="A237" s="89" t="s">
        <v>224</v>
      </c>
      <c r="B237" s="94" t="s">
        <v>9741</v>
      </c>
      <c r="C237" s="91" t="s">
        <v>97</v>
      </c>
      <c r="D237" s="91" t="s">
        <v>56</v>
      </c>
      <c r="E237" s="122" t="s">
        <v>7125</v>
      </c>
      <c r="F237" s="92" t="s">
        <v>15</v>
      </c>
      <c r="G237" s="92" t="s">
        <v>98</v>
      </c>
      <c r="H237" s="92" t="s">
        <v>9071</v>
      </c>
      <c r="I237" s="162" t="s">
        <v>316</v>
      </c>
      <c r="J237" s="96" t="s">
        <v>105</v>
      </c>
      <c r="K237" s="95">
        <v>2618</v>
      </c>
      <c r="L237" s="96"/>
      <c r="M237" s="95" t="s">
        <v>108</v>
      </c>
      <c r="N237" s="94" t="s">
        <v>2839</v>
      </c>
      <c r="O237" s="94" t="s">
        <v>244</v>
      </c>
      <c r="P237" s="94" t="s">
        <v>247</v>
      </c>
      <c r="Q237" s="98" t="s">
        <v>9742</v>
      </c>
      <c r="R237" s="98" t="s">
        <v>225</v>
      </c>
      <c r="S237" s="99" t="s">
        <v>5405</v>
      </c>
      <c r="T237" s="94" t="s">
        <v>315</v>
      </c>
      <c r="U237" s="120"/>
      <c r="V237" s="120"/>
      <c r="W237" s="100" t="str">
        <f>VLOOKUP(TRIM(X237),X10:Y92,2,FALSE)</f>
        <v>Andy</v>
      </c>
      <c r="X237" s="121" t="str">
        <f t="shared" si="18"/>
        <v>4.1</v>
      </c>
      <c r="Y237" s="124">
        <f t="shared" si="19"/>
        <v>1</v>
      </c>
      <c r="Z237" s="121">
        <f t="shared" si="20"/>
        <v>0</v>
      </c>
      <c r="AA237" s="121">
        <f t="shared" si="21"/>
        <v>17</v>
      </c>
      <c r="AB237" s="121">
        <f t="shared" si="22"/>
        <v>0</v>
      </c>
      <c r="AC237" s="121">
        <f t="shared" si="23"/>
        <v>0</v>
      </c>
    </row>
    <row r="238" spans="1:29" ht="35.25" customHeight="1" x14ac:dyDescent="0.25">
      <c r="A238" s="89" t="s">
        <v>224</v>
      </c>
      <c r="B238" s="94" t="s">
        <v>9743</v>
      </c>
      <c r="C238" s="91" t="s">
        <v>97</v>
      </c>
      <c r="D238" s="91" t="s">
        <v>56</v>
      </c>
      <c r="E238" s="122" t="s">
        <v>7126</v>
      </c>
      <c r="F238" s="92" t="s">
        <v>15</v>
      </c>
      <c r="G238" s="92" t="s">
        <v>98</v>
      </c>
      <c r="H238" s="92" t="s">
        <v>9071</v>
      </c>
      <c r="I238" s="162" t="s">
        <v>316</v>
      </c>
      <c r="J238" s="96" t="s">
        <v>267</v>
      </c>
      <c r="K238" s="95">
        <v>548</v>
      </c>
      <c r="L238" s="96"/>
      <c r="M238" s="95" t="s">
        <v>106</v>
      </c>
      <c r="N238" s="94" t="s">
        <v>9073</v>
      </c>
      <c r="O238" s="94" t="s">
        <v>238</v>
      </c>
      <c r="P238" s="94" t="s">
        <v>247</v>
      </c>
      <c r="Q238" s="98" t="s">
        <v>9738</v>
      </c>
      <c r="R238" s="98" t="s">
        <v>225</v>
      </c>
      <c r="S238" s="99" t="s">
        <v>5405</v>
      </c>
      <c r="T238" s="94" t="s">
        <v>315</v>
      </c>
      <c r="U238" s="120"/>
      <c r="V238" s="120"/>
      <c r="W238" s="100" t="str">
        <f>VLOOKUP(TRIM(X238),X10:Y92,2,FALSE)</f>
        <v>Andy</v>
      </c>
      <c r="X238" s="121" t="str">
        <f t="shared" si="18"/>
        <v>4.1</v>
      </c>
      <c r="Y238" s="124">
        <f t="shared" si="19"/>
        <v>1</v>
      </c>
      <c r="Z238" s="121">
        <f t="shared" si="20"/>
        <v>0</v>
      </c>
      <c r="AA238" s="121">
        <f t="shared" si="21"/>
        <v>17</v>
      </c>
      <c r="AB238" s="121">
        <f t="shared" si="22"/>
        <v>0</v>
      </c>
      <c r="AC238" s="121">
        <f t="shared" si="23"/>
        <v>0</v>
      </c>
    </row>
    <row r="239" spans="1:29" ht="35.25" customHeight="1" x14ac:dyDescent="0.25">
      <c r="A239" s="89" t="s">
        <v>224</v>
      </c>
      <c r="B239" s="94" t="s">
        <v>9744</v>
      </c>
      <c r="C239" s="91" t="s">
        <v>97</v>
      </c>
      <c r="D239" s="91" t="s">
        <v>56</v>
      </c>
      <c r="E239" s="122" t="s">
        <v>7127</v>
      </c>
      <c r="F239" s="92" t="s">
        <v>15</v>
      </c>
      <c r="G239" s="92" t="s">
        <v>98</v>
      </c>
      <c r="H239" s="92" t="s">
        <v>9071</v>
      </c>
      <c r="I239" s="162" t="s">
        <v>316</v>
      </c>
      <c r="J239" s="96" t="s">
        <v>267</v>
      </c>
      <c r="K239" s="95">
        <v>549</v>
      </c>
      <c r="L239" s="96"/>
      <c r="M239" s="95" t="s">
        <v>108</v>
      </c>
      <c r="N239" s="94" t="s">
        <v>514</v>
      </c>
      <c r="O239" s="94" t="s">
        <v>124</v>
      </c>
      <c r="P239" s="94" t="s">
        <v>247</v>
      </c>
      <c r="Q239" s="98" t="s">
        <v>9740</v>
      </c>
      <c r="R239" s="98" t="s">
        <v>225</v>
      </c>
      <c r="S239" s="99" t="s">
        <v>5405</v>
      </c>
      <c r="T239" s="94" t="s">
        <v>315</v>
      </c>
      <c r="U239" s="120"/>
      <c r="V239" s="120"/>
      <c r="W239" s="100" t="str">
        <f>VLOOKUP(TRIM(X239),X10:Y92,2,FALSE)</f>
        <v>Andy</v>
      </c>
      <c r="X239" s="121" t="str">
        <f t="shared" si="18"/>
        <v>4.1</v>
      </c>
      <c r="Y239" s="124">
        <f t="shared" si="19"/>
        <v>1</v>
      </c>
      <c r="Z239" s="121">
        <f t="shared" si="20"/>
        <v>0</v>
      </c>
      <c r="AA239" s="121">
        <f t="shared" si="21"/>
        <v>17</v>
      </c>
      <c r="AB239" s="121">
        <f t="shared" si="22"/>
        <v>0</v>
      </c>
      <c r="AC239" s="121">
        <f t="shared" si="23"/>
        <v>0</v>
      </c>
    </row>
    <row r="240" spans="1:29" ht="35.25" customHeight="1" x14ac:dyDescent="0.25">
      <c r="A240" s="89" t="s">
        <v>224</v>
      </c>
      <c r="B240" s="94" t="s">
        <v>9743</v>
      </c>
      <c r="C240" s="91" t="s">
        <v>97</v>
      </c>
      <c r="D240" s="91" t="s">
        <v>56</v>
      </c>
      <c r="E240" s="122" t="s">
        <v>7128</v>
      </c>
      <c r="F240" s="92" t="s">
        <v>15</v>
      </c>
      <c r="G240" s="92" t="s">
        <v>98</v>
      </c>
      <c r="H240" s="92" t="s">
        <v>9071</v>
      </c>
      <c r="I240" s="162" t="s">
        <v>316</v>
      </c>
      <c r="J240" s="96" t="s">
        <v>267</v>
      </c>
      <c r="K240" s="95">
        <v>550</v>
      </c>
      <c r="L240" s="96"/>
      <c r="M240" s="95" t="s">
        <v>108</v>
      </c>
      <c r="N240" s="94" t="s">
        <v>2839</v>
      </c>
      <c r="O240" s="94" t="s">
        <v>244</v>
      </c>
      <c r="P240" s="94" t="s">
        <v>247</v>
      </c>
      <c r="Q240" s="98" t="s">
        <v>9742</v>
      </c>
      <c r="R240" s="98" t="s">
        <v>225</v>
      </c>
      <c r="S240" s="99" t="s">
        <v>5405</v>
      </c>
      <c r="T240" s="94" t="s">
        <v>315</v>
      </c>
      <c r="U240" s="120"/>
      <c r="V240" s="120"/>
      <c r="W240" s="100" t="str">
        <f>VLOOKUP(TRIM(X240),X10:Y92,2,FALSE)</f>
        <v>Andy</v>
      </c>
      <c r="X240" s="121" t="str">
        <f t="shared" si="18"/>
        <v>4.1</v>
      </c>
      <c r="Y240" s="124">
        <f t="shared" si="19"/>
        <v>1</v>
      </c>
      <c r="Z240" s="121">
        <f t="shared" si="20"/>
        <v>0</v>
      </c>
      <c r="AA240" s="121">
        <f t="shared" si="21"/>
        <v>17</v>
      </c>
      <c r="AB240" s="121">
        <f t="shared" si="22"/>
        <v>0</v>
      </c>
      <c r="AC240" s="121">
        <f t="shared" si="23"/>
        <v>0</v>
      </c>
    </row>
    <row r="241" spans="1:30" ht="35.25" customHeight="1" x14ac:dyDescent="0.25">
      <c r="A241" s="89" t="s">
        <v>224</v>
      </c>
      <c r="B241" s="94" t="s">
        <v>4035</v>
      </c>
      <c r="C241" s="91" t="s">
        <v>97</v>
      </c>
      <c r="D241" s="91" t="s">
        <v>56</v>
      </c>
      <c r="E241" s="122" t="s">
        <v>7129</v>
      </c>
      <c r="F241" s="92" t="s">
        <v>15</v>
      </c>
      <c r="G241" s="92" t="s">
        <v>98</v>
      </c>
      <c r="H241" s="92" t="s">
        <v>9071</v>
      </c>
      <c r="I241" s="162" t="s">
        <v>316</v>
      </c>
      <c r="J241" s="96" t="s">
        <v>2154</v>
      </c>
      <c r="K241" s="95">
        <v>264</v>
      </c>
      <c r="L241" s="96"/>
      <c r="M241" s="95" t="s">
        <v>106</v>
      </c>
      <c r="N241" s="94" t="s">
        <v>2147</v>
      </c>
      <c r="O241" s="94" t="s">
        <v>124</v>
      </c>
      <c r="P241" s="94" t="s">
        <v>250</v>
      </c>
      <c r="Q241" s="98" t="s">
        <v>9745</v>
      </c>
      <c r="R241" s="98" t="s">
        <v>225</v>
      </c>
      <c r="S241" s="99" t="s">
        <v>5405</v>
      </c>
      <c r="T241" s="94" t="s">
        <v>315</v>
      </c>
      <c r="U241" s="120"/>
      <c r="V241" s="120"/>
      <c r="W241" s="100" t="str">
        <f>VLOOKUP(TRIM(X241),X10:Y92,2,FALSE)</f>
        <v>Andy</v>
      </c>
      <c r="X241" s="121" t="str">
        <f t="shared" si="18"/>
        <v>4.1</v>
      </c>
      <c r="Y241" s="124">
        <f t="shared" si="19"/>
        <v>1</v>
      </c>
      <c r="Z241" s="121">
        <f t="shared" si="20"/>
        <v>0</v>
      </c>
      <c r="AA241" s="121">
        <f t="shared" si="21"/>
        <v>17</v>
      </c>
      <c r="AB241" s="121">
        <f t="shared" si="22"/>
        <v>0</v>
      </c>
      <c r="AC241" s="121">
        <f t="shared" si="23"/>
        <v>0</v>
      </c>
    </row>
    <row r="242" spans="1:30" ht="35.25" customHeight="1" x14ac:dyDescent="0.25">
      <c r="A242" s="89" t="s">
        <v>224</v>
      </c>
      <c r="B242" s="94" t="s">
        <v>4035</v>
      </c>
      <c r="C242" s="91" t="s">
        <v>97</v>
      </c>
      <c r="D242" s="91" t="s">
        <v>56</v>
      </c>
      <c r="E242" s="122" t="s">
        <v>7130</v>
      </c>
      <c r="F242" s="92" t="s">
        <v>16</v>
      </c>
      <c r="G242" s="92" t="s">
        <v>98</v>
      </c>
      <c r="H242" s="92" t="s">
        <v>9071</v>
      </c>
      <c r="I242" s="162" t="s">
        <v>316</v>
      </c>
      <c r="J242" s="96" t="s">
        <v>2154</v>
      </c>
      <c r="K242" s="95">
        <v>265</v>
      </c>
      <c r="L242" s="96"/>
      <c r="M242" s="95" t="s">
        <v>108</v>
      </c>
      <c r="N242" s="94" t="s">
        <v>2839</v>
      </c>
      <c r="O242" s="94" t="s">
        <v>244</v>
      </c>
      <c r="P242" s="94" t="s">
        <v>250</v>
      </c>
      <c r="Q242" s="98" t="s">
        <v>9746</v>
      </c>
      <c r="R242" s="98" t="s">
        <v>11483</v>
      </c>
      <c r="S242" s="99" t="s">
        <v>279</v>
      </c>
      <c r="T242" s="94" t="s">
        <v>315</v>
      </c>
      <c r="U242" s="120"/>
      <c r="V242" s="120"/>
      <c r="W242" s="100" t="str">
        <f>VLOOKUP(TRIM(X242),X10:Y92,2,FALSE)</f>
        <v>Andy</v>
      </c>
      <c r="X242" s="121" t="str">
        <f t="shared" si="18"/>
        <v>4.1</v>
      </c>
      <c r="Y242" s="124">
        <f t="shared" si="19"/>
        <v>0</v>
      </c>
      <c r="Z242" s="121">
        <f t="shared" si="20"/>
        <v>0</v>
      </c>
      <c r="AA242" s="121">
        <f t="shared" si="21"/>
        <v>17</v>
      </c>
      <c r="AB242" s="121">
        <f t="shared" si="22"/>
        <v>0</v>
      </c>
      <c r="AC242" s="121">
        <f t="shared" si="23"/>
        <v>0</v>
      </c>
    </row>
    <row r="243" spans="1:30" ht="35.25" customHeight="1" x14ac:dyDescent="0.25">
      <c r="A243" s="89" t="s">
        <v>224</v>
      </c>
      <c r="B243" s="94" t="s">
        <v>9748</v>
      </c>
      <c r="C243" s="91" t="s">
        <v>97</v>
      </c>
      <c r="D243" s="91" t="s">
        <v>56</v>
      </c>
      <c r="E243" s="122" t="s">
        <v>7131</v>
      </c>
      <c r="F243" s="92" t="s">
        <v>16</v>
      </c>
      <c r="G243" s="92" t="s">
        <v>98</v>
      </c>
      <c r="H243" s="92" t="s">
        <v>9074</v>
      </c>
      <c r="I243" s="162" t="s">
        <v>314</v>
      </c>
      <c r="J243" s="96" t="s">
        <v>105</v>
      </c>
      <c r="K243" s="95">
        <v>2619</v>
      </c>
      <c r="L243" s="96"/>
      <c r="M243" s="95" t="s">
        <v>106</v>
      </c>
      <c r="N243" s="94" t="s">
        <v>2839</v>
      </c>
      <c r="O243" s="94" t="s">
        <v>244</v>
      </c>
      <c r="P243" s="94" t="s">
        <v>2248</v>
      </c>
      <c r="Q243" s="98" t="s">
        <v>9747</v>
      </c>
      <c r="R243" s="98" t="s">
        <v>11365</v>
      </c>
      <c r="S243" s="99" t="s">
        <v>41</v>
      </c>
      <c r="T243" s="94" t="s">
        <v>148</v>
      </c>
      <c r="U243" s="120"/>
      <c r="V243" s="120"/>
      <c r="W243" s="100" t="str">
        <f>VLOOKUP(TRIM(X243),X10:Y92,2,FALSE)</f>
        <v>Andy</v>
      </c>
      <c r="X243" s="121" t="str">
        <f t="shared" si="18"/>
        <v>4.1</v>
      </c>
      <c r="Y243" s="124">
        <f t="shared" si="19"/>
        <v>0</v>
      </c>
      <c r="Z243" s="121">
        <f t="shared" si="20"/>
        <v>0</v>
      </c>
      <c r="AA243" s="121">
        <f t="shared" si="21"/>
        <v>13</v>
      </c>
      <c r="AB243" s="121">
        <f t="shared" si="22"/>
        <v>0</v>
      </c>
      <c r="AC243" s="121">
        <f t="shared" si="23"/>
        <v>0</v>
      </c>
      <c r="AD243" s="1" t="s">
        <v>525</v>
      </c>
    </row>
    <row r="244" spans="1:30" ht="35.25" customHeight="1" x14ac:dyDescent="0.25">
      <c r="A244" s="89" t="s">
        <v>224</v>
      </c>
      <c r="B244" s="94" t="s">
        <v>9166</v>
      </c>
      <c r="C244" s="91" t="s">
        <v>97</v>
      </c>
      <c r="D244" s="91" t="s">
        <v>204</v>
      </c>
      <c r="E244" s="122" t="s">
        <v>7132</v>
      </c>
      <c r="F244" s="92" t="s">
        <v>13</v>
      </c>
      <c r="G244" s="92" t="s">
        <v>98</v>
      </c>
      <c r="H244" s="92" t="s">
        <v>9075</v>
      </c>
      <c r="I244" s="162" t="s">
        <v>8813</v>
      </c>
      <c r="J244" s="96"/>
      <c r="K244" s="95"/>
      <c r="L244" s="96"/>
      <c r="M244" s="95"/>
      <c r="N244" s="94"/>
      <c r="O244" s="94" t="s">
        <v>244</v>
      </c>
      <c r="P244" s="94" t="s">
        <v>459</v>
      </c>
      <c r="Q244" s="98" t="s">
        <v>9166</v>
      </c>
      <c r="R244" s="98" t="s">
        <v>11484</v>
      </c>
      <c r="S244" s="99" t="s">
        <v>279</v>
      </c>
      <c r="T244" s="94" t="s">
        <v>2667</v>
      </c>
      <c r="U244" s="120"/>
      <c r="V244" s="120"/>
      <c r="W244" s="100" t="str">
        <f>VLOOKUP(TRIM(X244),X10:Y92,2,FALSE)</f>
        <v>Tao</v>
      </c>
      <c r="X244" s="121" t="str">
        <f t="shared" si="18"/>
        <v>8.11</v>
      </c>
      <c r="Y244" s="124">
        <f t="shared" si="19"/>
        <v>0</v>
      </c>
      <c r="Z244" s="121">
        <f t="shared" si="20"/>
        <v>0</v>
      </c>
      <c r="AA244" s="121">
        <f t="shared" si="21"/>
        <v>6</v>
      </c>
      <c r="AB244" s="121">
        <f t="shared" si="22"/>
        <v>0</v>
      </c>
      <c r="AC244" s="121">
        <f t="shared" si="23"/>
        <v>0</v>
      </c>
      <c r="AD244" s="1" t="s">
        <v>525</v>
      </c>
    </row>
    <row r="245" spans="1:30" ht="35.25" customHeight="1" x14ac:dyDescent="0.25">
      <c r="A245" s="89" t="s">
        <v>224</v>
      </c>
      <c r="B245" s="94" t="s">
        <v>9750</v>
      </c>
      <c r="C245" s="91" t="s">
        <v>97</v>
      </c>
      <c r="D245" s="91" t="s">
        <v>196</v>
      </c>
      <c r="E245" s="122" t="s">
        <v>7133</v>
      </c>
      <c r="F245" s="92" t="s">
        <v>16</v>
      </c>
      <c r="G245" s="92" t="s">
        <v>98</v>
      </c>
      <c r="H245" s="92" t="s">
        <v>9751</v>
      </c>
      <c r="I245" s="162" t="s">
        <v>322</v>
      </c>
      <c r="J245" s="96" t="s">
        <v>246</v>
      </c>
      <c r="K245" s="95">
        <v>2707</v>
      </c>
      <c r="L245" s="96"/>
      <c r="M245" s="95" t="s">
        <v>253</v>
      </c>
      <c r="N245" s="94" t="s">
        <v>2839</v>
      </c>
      <c r="O245" s="94" t="s">
        <v>244</v>
      </c>
      <c r="P245" s="94" t="s">
        <v>2189</v>
      </c>
      <c r="Q245" s="98" t="s">
        <v>9749</v>
      </c>
      <c r="R245" s="98" t="s">
        <v>11485</v>
      </c>
      <c r="S245" s="99" t="s">
        <v>279</v>
      </c>
      <c r="T245" s="94" t="s">
        <v>272</v>
      </c>
      <c r="U245" s="120"/>
      <c r="V245" s="120"/>
      <c r="W245" s="100" t="str">
        <f>VLOOKUP(TRIM(X245),X10:Y92,2,FALSE)</f>
        <v>Puneet</v>
      </c>
      <c r="X245" s="121" t="str">
        <f t="shared" si="18"/>
        <v>8.3</v>
      </c>
      <c r="Y245" s="124">
        <f t="shared" si="19"/>
        <v>0</v>
      </c>
      <c r="Z245" s="121">
        <f t="shared" si="20"/>
        <v>0</v>
      </c>
      <c r="AA245" s="121">
        <f t="shared" si="21"/>
        <v>36</v>
      </c>
      <c r="AB245" s="121">
        <f t="shared" si="22"/>
        <v>0</v>
      </c>
      <c r="AC245" s="121">
        <f t="shared" si="23"/>
        <v>0</v>
      </c>
      <c r="AD245" s="1" t="s">
        <v>525</v>
      </c>
    </row>
    <row r="246" spans="1:30" ht="35.25" customHeight="1" x14ac:dyDescent="0.25">
      <c r="A246" s="89" t="s">
        <v>224</v>
      </c>
      <c r="B246" s="94" t="s">
        <v>9753</v>
      </c>
      <c r="C246" s="91" t="s">
        <v>97</v>
      </c>
      <c r="D246" s="91" t="s">
        <v>183</v>
      </c>
      <c r="E246" s="122" t="s">
        <v>7134</v>
      </c>
      <c r="F246" s="92" t="s">
        <v>16</v>
      </c>
      <c r="G246" s="92" t="s">
        <v>98</v>
      </c>
      <c r="H246" s="92" t="s">
        <v>9076</v>
      </c>
      <c r="I246" s="162" t="s">
        <v>282</v>
      </c>
      <c r="J246" s="96" t="s">
        <v>2154</v>
      </c>
      <c r="K246" s="95">
        <v>266</v>
      </c>
      <c r="L246" s="96"/>
      <c r="M246" s="95" t="s">
        <v>106</v>
      </c>
      <c r="N246" s="94" t="s">
        <v>2839</v>
      </c>
      <c r="O246" s="94" t="s">
        <v>244</v>
      </c>
      <c r="P246" s="94" t="s">
        <v>2155</v>
      </c>
      <c r="Q246" s="98" t="s">
        <v>9752</v>
      </c>
      <c r="R246" s="98" t="s">
        <v>11486</v>
      </c>
      <c r="S246" s="99" t="s">
        <v>279</v>
      </c>
      <c r="T246" s="94" t="s">
        <v>6747</v>
      </c>
      <c r="U246" s="120"/>
      <c r="V246" s="120"/>
      <c r="W246" s="100" t="str">
        <f>VLOOKUP(TRIM(X246),X10:Y92,2,FALSE)</f>
        <v>Andy</v>
      </c>
      <c r="X246" s="121" t="str">
        <f t="shared" si="18"/>
        <v>8.1</v>
      </c>
      <c r="Y246" s="124">
        <f t="shared" si="19"/>
        <v>0</v>
      </c>
      <c r="Z246" s="121">
        <f t="shared" si="20"/>
        <v>0</v>
      </c>
      <c r="AA246" s="121">
        <f t="shared" si="21"/>
        <v>4</v>
      </c>
      <c r="AB246" s="121">
        <f t="shared" si="22"/>
        <v>0</v>
      </c>
      <c r="AC246" s="121">
        <f t="shared" si="23"/>
        <v>0</v>
      </c>
      <c r="AD246" s="1" t="s">
        <v>525</v>
      </c>
    </row>
    <row r="247" spans="1:30" ht="35.25" customHeight="1" x14ac:dyDescent="0.25">
      <c r="A247" s="89" t="s">
        <v>224</v>
      </c>
      <c r="B247" s="94" t="s">
        <v>274</v>
      </c>
      <c r="C247" s="91" t="s">
        <v>14</v>
      </c>
      <c r="D247" s="91" t="s">
        <v>56</v>
      </c>
      <c r="E247" s="122" t="s">
        <v>7135</v>
      </c>
      <c r="F247" s="92" t="s">
        <v>13</v>
      </c>
      <c r="G247" s="209" t="s">
        <v>98</v>
      </c>
      <c r="H247" s="209" t="s">
        <v>2257</v>
      </c>
      <c r="I247" s="210" t="s">
        <v>316</v>
      </c>
      <c r="J247" s="151"/>
      <c r="K247" s="152"/>
      <c r="L247" s="151"/>
      <c r="M247" s="152"/>
      <c r="N247" s="151"/>
      <c r="O247" s="151" t="s">
        <v>244</v>
      </c>
      <c r="P247" s="151"/>
      <c r="Q247" s="211" t="s">
        <v>12107</v>
      </c>
      <c r="R247" s="211" t="s">
        <v>11487</v>
      </c>
      <c r="S247" s="153"/>
      <c r="T247" s="94" t="s">
        <v>315</v>
      </c>
      <c r="U247" s="120"/>
      <c r="V247" s="120"/>
      <c r="W247" s="100" t="str">
        <f>VLOOKUP(TRIM(X247),X10:Y92,2,FALSE)</f>
        <v>Andy</v>
      </c>
      <c r="X247" s="121" t="str">
        <f t="shared" si="18"/>
        <v>4.1</v>
      </c>
      <c r="Y247" s="124">
        <f t="shared" si="19"/>
        <v>0</v>
      </c>
      <c r="Z247" s="121">
        <f t="shared" si="20"/>
        <v>0</v>
      </c>
      <c r="AA247" s="121">
        <f t="shared" si="21"/>
        <v>17</v>
      </c>
      <c r="AB247" s="121">
        <f t="shared" si="22"/>
        <v>0</v>
      </c>
      <c r="AC247" s="121">
        <f t="shared" si="23"/>
        <v>0</v>
      </c>
      <c r="AD247" s="1" t="s">
        <v>525</v>
      </c>
    </row>
    <row r="248" spans="1:30" ht="35.25" customHeight="1" x14ac:dyDescent="0.25">
      <c r="A248" s="89" t="s">
        <v>224</v>
      </c>
      <c r="B248" s="94" t="s">
        <v>9755</v>
      </c>
      <c r="C248" s="91" t="s">
        <v>97</v>
      </c>
      <c r="D248" s="91" t="s">
        <v>56</v>
      </c>
      <c r="E248" s="122" t="s">
        <v>7136</v>
      </c>
      <c r="F248" s="92" t="s">
        <v>16</v>
      </c>
      <c r="G248" s="92" t="s">
        <v>98</v>
      </c>
      <c r="H248" s="92" t="s">
        <v>2259</v>
      </c>
      <c r="I248" s="162" t="s">
        <v>2260</v>
      </c>
      <c r="J248" s="96" t="s">
        <v>105</v>
      </c>
      <c r="K248" s="95">
        <v>2469</v>
      </c>
      <c r="L248" s="96" t="s">
        <v>49</v>
      </c>
      <c r="M248" s="95" t="s">
        <v>106</v>
      </c>
      <c r="N248" s="94" t="s">
        <v>2839</v>
      </c>
      <c r="O248" s="94" t="s">
        <v>244</v>
      </c>
      <c r="P248" s="94" t="s">
        <v>250</v>
      </c>
      <c r="Q248" s="98" t="s">
        <v>9754</v>
      </c>
      <c r="R248" s="98" t="s">
        <v>11488</v>
      </c>
      <c r="S248" s="99" t="s">
        <v>227</v>
      </c>
      <c r="T248" s="94" t="s">
        <v>315</v>
      </c>
      <c r="U248" s="120"/>
      <c r="V248" s="120"/>
      <c r="W248" s="100" t="str">
        <f>VLOOKUP(TRIM(X248),X10:Y92,2,FALSE)</f>
        <v>Andy</v>
      </c>
      <c r="X248" s="121" t="str">
        <f t="shared" si="18"/>
        <v>4.1</v>
      </c>
      <c r="Y248" s="124">
        <f t="shared" si="19"/>
        <v>0</v>
      </c>
      <c r="Z248" s="121">
        <f t="shared" si="20"/>
        <v>0</v>
      </c>
      <c r="AA248" s="121">
        <f t="shared" si="21"/>
        <v>32</v>
      </c>
      <c r="AB248" s="121">
        <f t="shared" si="22"/>
        <v>0</v>
      </c>
      <c r="AC248" s="121">
        <f t="shared" si="23"/>
        <v>0</v>
      </c>
    </row>
    <row r="249" spans="1:30" ht="35.25" customHeight="1" x14ac:dyDescent="0.25">
      <c r="A249" s="89" t="s">
        <v>224</v>
      </c>
      <c r="B249" s="94" t="s">
        <v>9756</v>
      </c>
      <c r="C249" s="91" t="s">
        <v>97</v>
      </c>
      <c r="D249" s="91" t="s">
        <v>222</v>
      </c>
      <c r="E249" s="122" t="s">
        <v>7137</v>
      </c>
      <c r="F249" s="92" t="s">
        <v>16</v>
      </c>
      <c r="G249" s="92" t="s">
        <v>98</v>
      </c>
      <c r="H249" s="92" t="s">
        <v>2261</v>
      </c>
      <c r="I249" s="162" t="s">
        <v>316</v>
      </c>
      <c r="J249" s="96" t="s">
        <v>295</v>
      </c>
      <c r="K249" s="95">
        <v>160</v>
      </c>
      <c r="L249" s="96"/>
      <c r="M249" s="95" t="s">
        <v>106</v>
      </c>
      <c r="N249" s="94" t="s">
        <v>2839</v>
      </c>
      <c r="O249" s="94" t="s">
        <v>244</v>
      </c>
      <c r="P249" s="94" t="s">
        <v>549</v>
      </c>
      <c r="Q249" s="98" t="s">
        <v>3308</v>
      </c>
      <c r="R249" s="98" t="s">
        <v>11489</v>
      </c>
      <c r="S249" s="99" t="s">
        <v>234</v>
      </c>
      <c r="T249" s="94" t="s">
        <v>315</v>
      </c>
      <c r="U249" s="120"/>
      <c r="V249" s="120"/>
      <c r="W249" s="100" t="str">
        <f>VLOOKUP(TRIM(X249),X10:Y92,2,FALSE)</f>
        <v>Puneet</v>
      </c>
      <c r="X249" s="121" t="str">
        <f t="shared" si="18"/>
        <v>8.14</v>
      </c>
      <c r="Y249" s="124">
        <f t="shared" si="19"/>
        <v>0</v>
      </c>
      <c r="Z249" s="121">
        <f t="shared" si="20"/>
        <v>0</v>
      </c>
      <c r="AA249" s="121">
        <f t="shared" si="21"/>
        <v>17</v>
      </c>
      <c r="AB249" s="121">
        <f t="shared" si="22"/>
        <v>0</v>
      </c>
      <c r="AC249" s="121">
        <f t="shared" si="23"/>
        <v>0</v>
      </c>
    </row>
    <row r="250" spans="1:30" ht="35.25" customHeight="1" x14ac:dyDescent="0.25">
      <c r="A250" s="89" t="s">
        <v>224</v>
      </c>
      <c r="B250" s="94" t="s">
        <v>3355</v>
      </c>
      <c r="C250" s="91" t="s">
        <v>97</v>
      </c>
      <c r="D250" s="91" t="s">
        <v>195</v>
      </c>
      <c r="E250" s="122" t="s">
        <v>7138</v>
      </c>
      <c r="F250" s="92" t="s">
        <v>16</v>
      </c>
      <c r="G250" s="92" t="s">
        <v>98</v>
      </c>
      <c r="H250" s="92" t="s">
        <v>9058</v>
      </c>
      <c r="I250" s="162" t="s">
        <v>9757</v>
      </c>
      <c r="J250" s="96" t="s">
        <v>294</v>
      </c>
      <c r="K250" s="95">
        <v>1239</v>
      </c>
      <c r="L250" s="96" t="s">
        <v>49</v>
      </c>
      <c r="M250" s="95" t="s">
        <v>253</v>
      </c>
      <c r="N250" s="94" t="s">
        <v>2839</v>
      </c>
      <c r="O250" s="94" t="s">
        <v>244</v>
      </c>
      <c r="P250" s="94" t="s">
        <v>2390</v>
      </c>
      <c r="Q250" s="98" t="s">
        <v>3354</v>
      </c>
      <c r="R250" s="98" t="s">
        <v>11490</v>
      </c>
      <c r="S250" s="99" t="s">
        <v>279</v>
      </c>
      <c r="T250" s="94" t="s">
        <v>293</v>
      </c>
      <c r="U250" s="120"/>
      <c r="V250" s="120"/>
      <c r="W250" s="100" t="str">
        <f>VLOOKUP(TRIM(X250),X10:Y92,2,FALSE)</f>
        <v>Puneet</v>
      </c>
      <c r="X250" s="121" t="str">
        <f t="shared" si="18"/>
        <v>8.2</v>
      </c>
      <c r="Y250" s="124">
        <f t="shared" si="19"/>
        <v>0</v>
      </c>
      <c r="Z250" s="121">
        <f t="shared" si="20"/>
        <v>0</v>
      </c>
      <c r="AA250" s="121">
        <f t="shared" si="21"/>
        <v>48</v>
      </c>
      <c r="AB250" s="121">
        <f t="shared" si="22"/>
        <v>0</v>
      </c>
      <c r="AC250" s="121">
        <f t="shared" si="23"/>
        <v>0</v>
      </c>
    </row>
    <row r="251" spans="1:30" ht="35.25" customHeight="1" x14ac:dyDescent="0.25">
      <c r="A251" s="89" t="s">
        <v>224</v>
      </c>
      <c r="B251" s="94" t="s">
        <v>41</v>
      </c>
      <c r="C251" s="91" t="s">
        <v>97</v>
      </c>
      <c r="D251" s="91" t="s">
        <v>200</v>
      </c>
      <c r="E251" s="122" t="s">
        <v>7139</v>
      </c>
      <c r="F251" s="92" t="s">
        <v>242</v>
      </c>
      <c r="G251" s="92" t="s">
        <v>98</v>
      </c>
      <c r="H251" s="92" t="s">
        <v>9759</v>
      </c>
      <c r="I251" s="162" t="s">
        <v>9758</v>
      </c>
      <c r="J251" s="96" t="s">
        <v>2418</v>
      </c>
      <c r="K251" s="95"/>
      <c r="L251" s="96"/>
      <c r="M251" s="95"/>
      <c r="N251" s="94" t="s">
        <v>2607</v>
      </c>
      <c r="O251" s="94" t="s">
        <v>244</v>
      </c>
      <c r="P251" s="94" t="s">
        <v>2419</v>
      </c>
      <c r="Q251" s="98" t="s">
        <v>9077</v>
      </c>
      <c r="R251" s="98" t="s">
        <v>17113</v>
      </c>
      <c r="S251" s="99" t="s">
        <v>279</v>
      </c>
      <c r="T251" s="94" t="s">
        <v>262</v>
      </c>
      <c r="U251" s="120"/>
      <c r="V251" s="120"/>
      <c r="W251" s="100" t="str">
        <f>VLOOKUP(TRIM(X251),X10:Y92,2,FALSE)</f>
        <v>Tao</v>
      </c>
      <c r="X251" s="121" t="str">
        <f t="shared" si="18"/>
        <v>8.7</v>
      </c>
      <c r="Y251" s="124">
        <f t="shared" si="19"/>
        <v>0</v>
      </c>
      <c r="Z251" s="121">
        <f t="shared" si="20"/>
        <v>0</v>
      </c>
      <c r="AA251" s="121">
        <f t="shared" si="21"/>
        <v>79</v>
      </c>
      <c r="AB251" s="121">
        <f t="shared" si="22"/>
        <v>0</v>
      </c>
      <c r="AC251" s="121">
        <f t="shared" si="23"/>
        <v>0</v>
      </c>
    </row>
    <row r="252" spans="1:30" ht="35.25" customHeight="1" x14ac:dyDescent="0.25">
      <c r="A252" s="89" t="s">
        <v>224</v>
      </c>
      <c r="B252" s="94" t="s">
        <v>41</v>
      </c>
      <c r="C252" s="91" t="s">
        <v>97</v>
      </c>
      <c r="D252" s="91" t="s">
        <v>200</v>
      </c>
      <c r="E252" s="122" t="s">
        <v>7140</v>
      </c>
      <c r="F252" s="92" t="s">
        <v>242</v>
      </c>
      <c r="G252" s="92" t="s">
        <v>98</v>
      </c>
      <c r="H252" s="92" t="s">
        <v>9761</v>
      </c>
      <c r="I252" s="162" t="s">
        <v>9760</v>
      </c>
      <c r="J252" s="96" t="s">
        <v>2418</v>
      </c>
      <c r="K252" s="95"/>
      <c r="L252" s="96"/>
      <c r="M252" s="95"/>
      <c r="N252" s="94" t="s">
        <v>2607</v>
      </c>
      <c r="O252" s="94" t="s">
        <v>244</v>
      </c>
      <c r="P252" s="94" t="s">
        <v>2419</v>
      </c>
      <c r="Q252" s="98" t="s">
        <v>9078</v>
      </c>
      <c r="R252" s="98" t="s">
        <v>11491</v>
      </c>
      <c r="S252" s="99" t="s">
        <v>279</v>
      </c>
      <c r="T252" s="94" t="s">
        <v>262</v>
      </c>
      <c r="U252" s="120"/>
      <c r="V252" s="120"/>
      <c r="W252" s="100" t="str">
        <f>VLOOKUP(TRIM(X252),X10:Y92,2,FALSE)</f>
        <v>Tao</v>
      </c>
      <c r="X252" s="121" t="str">
        <f t="shared" si="18"/>
        <v>8.7</v>
      </c>
      <c r="Y252" s="124">
        <f t="shared" si="19"/>
        <v>0</v>
      </c>
      <c r="Z252" s="121">
        <f t="shared" si="20"/>
        <v>0</v>
      </c>
      <c r="AA252" s="121">
        <f t="shared" si="21"/>
        <v>79</v>
      </c>
      <c r="AB252" s="121">
        <f t="shared" si="22"/>
        <v>0</v>
      </c>
      <c r="AC252" s="121">
        <f t="shared" si="23"/>
        <v>0</v>
      </c>
    </row>
    <row r="253" spans="1:30" ht="35.25" customHeight="1" x14ac:dyDescent="0.25">
      <c r="A253" s="89" t="s">
        <v>224</v>
      </c>
      <c r="B253" s="94" t="s">
        <v>41</v>
      </c>
      <c r="C253" s="91" t="s">
        <v>97</v>
      </c>
      <c r="D253" s="91" t="s">
        <v>200</v>
      </c>
      <c r="E253" s="122" t="s">
        <v>7141</v>
      </c>
      <c r="F253" s="92" t="s">
        <v>242</v>
      </c>
      <c r="G253" s="92" t="s">
        <v>98</v>
      </c>
      <c r="H253" s="92" t="s">
        <v>9762</v>
      </c>
      <c r="I253" s="162" t="s">
        <v>299</v>
      </c>
      <c r="J253" s="96" t="s">
        <v>2418</v>
      </c>
      <c r="K253" s="95"/>
      <c r="L253" s="96"/>
      <c r="M253" s="95"/>
      <c r="N253" s="94" t="s">
        <v>2607</v>
      </c>
      <c r="O253" s="94" t="s">
        <v>244</v>
      </c>
      <c r="P253" s="94" t="s">
        <v>2419</v>
      </c>
      <c r="Q253" s="98" t="s">
        <v>9080</v>
      </c>
      <c r="R253" s="98" t="s">
        <v>225</v>
      </c>
      <c r="S253" s="99" t="s">
        <v>225</v>
      </c>
      <c r="T253" s="94" t="s">
        <v>262</v>
      </c>
      <c r="U253" s="120"/>
      <c r="V253" s="120"/>
      <c r="W253" s="100" t="str">
        <f>VLOOKUP(TRIM(X253),X10:Y92,2,FALSE)</f>
        <v>Tao</v>
      </c>
      <c r="X253" s="121" t="str">
        <f t="shared" si="18"/>
        <v>8.7</v>
      </c>
      <c r="Y253" s="124">
        <f t="shared" si="19"/>
        <v>0</v>
      </c>
      <c r="Z253" s="121">
        <f t="shared" si="20"/>
        <v>1</v>
      </c>
      <c r="AA253" s="121">
        <f t="shared" si="21"/>
        <v>21</v>
      </c>
      <c r="AB253" s="121">
        <f t="shared" si="22"/>
        <v>0</v>
      </c>
      <c r="AC253" s="121">
        <f t="shared" si="23"/>
        <v>0</v>
      </c>
    </row>
    <row r="254" spans="1:30" ht="35.25" customHeight="1" x14ac:dyDescent="0.25">
      <c r="A254" s="89" t="s">
        <v>224</v>
      </c>
      <c r="B254" s="94" t="s">
        <v>10826</v>
      </c>
      <c r="C254" s="91" t="s">
        <v>97</v>
      </c>
      <c r="D254" s="91" t="s">
        <v>184</v>
      </c>
      <c r="E254" s="122" t="s">
        <v>7142</v>
      </c>
      <c r="F254" s="92" t="s">
        <v>251</v>
      </c>
      <c r="G254" s="92" t="s">
        <v>104</v>
      </c>
      <c r="H254" s="92" t="s">
        <v>9081</v>
      </c>
      <c r="I254" s="162" t="s">
        <v>9082</v>
      </c>
      <c r="J254" s="96"/>
      <c r="K254" s="95"/>
      <c r="L254" s="96"/>
      <c r="M254" s="95"/>
      <c r="N254" s="94"/>
      <c r="O254" s="94" t="s">
        <v>2523</v>
      </c>
      <c r="P254" s="94"/>
      <c r="Q254" s="98" t="s">
        <v>9081</v>
      </c>
      <c r="R254" s="98" t="s">
        <v>5666</v>
      </c>
      <c r="S254" s="99" t="s">
        <v>5666</v>
      </c>
      <c r="T254" s="94" t="s">
        <v>6747</v>
      </c>
      <c r="U254" s="120"/>
      <c r="V254" s="120"/>
      <c r="W254" s="100" t="str">
        <f>VLOOKUP(TRIM(X254),X10:Y92,2,FALSE)</f>
        <v>Puneet</v>
      </c>
      <c r="X254" s="121" t="str">
        <f t="shared" si="18"/>
        <v>9.1</v>
      </c>
      <c r="Y254" s="124">
        <f t="shared" si="19"/>
        <v>0</v>
      </c>
      <c r="Z254" s="121">
        <f t="shared" si="20"/>
        <v>0</v>
      </c>
      <c r="AA254" s="121">
        <f t="shared" si="21"/>
        <v>42</v>
      </c>
      <c r="AB254" s="121">
        <f t="shared" si="22"/>
        <v>0</v>
      </c>
      <c r="AC254" s="121">
        <f t="shared" si="23"/>
        <v>0</v>
      </c>
    </row>
    <row r="255" spans="1:30" ht="35.25" customHeight="1" x14ac:dyDescent="0.25">
      <c r="A255" s="89" t="s">
        <v>224</v>
      </c>
      <c r="B255" s="94" t="s">
        <v>41</v>
      </c>
      <c r="C255" s="91" t="s">
        <v>97</v>
      </c>
      <c r="D255" s="91" t="s">
        <v>201</v>
      </c>
      <c r="E255" s="122" t="s">
        <v>7143</v>
      </c>
      <c r="F255" s="92" t="s">
        <v>242</v>
      </c>
      <c r="G255" s="92" t="s">
        <v>98</v>
      </c>
      <c r="H255" s="92" t="s">
        <v>9763</v>
      </c>
      <c r="I255" s="162" t="s">
        <v>9083</v>
      </c>
      <c r="J255" s="96" t="s">
        <v>2407</v>
      </c>
      <c r="K255" s="95"/>
      <c r="L255" s="96"/>
      <c r="M255" s="95"/>
      <c r="N255" s="94" t="s">
        <v>2607</v>
      </c>
      <c r="O255" s="94" t="s">
        <v>244</v>
      </c>
      <c r="P255" s="94" t="s">
        <v>2408</v>
      </c>
      <c r="Q255" s="98" t="s">
        <v>9084</v>
      </c>
      <c r="R255" s="98" t="s">
        <v>225</v>
      </c>
      <c r="S255" s="99" t="s">
        <v>225</v>
      </c>
      <c r="T255" s="94" t="s">
        <v>333</v>
      </c>
      <c r="U255" s="120"/>
      <c r="V255" s="120"/>
      <c r="W255" s="100" t="str">
        <f>VLOOKUP(TRIM(X255),X10:Y92,2,FALSE)</f>
        <v>Tao</v>
      </c>
      <c r="X255" s="121" t="str">
        <f t="shared" si="18"/>
        <v>8.8</v>
      </c>
      <c r="Y255" s="124">
        <f t="shared" si="19"/>
        <v>0</v>
      </c>
      <c r="Z255" s="121">
        <f t="shared" si="20"/>
        <v>1</v>
      </c>
      <c r="AA255" s="121">
        <f t="shared" si="21"/>
        <v>24</v>
      </c>
      <c r="AB255" s="121">
        <f t="shared" si="22"/>
        <v>0</v>
      </c>
      <c r="AC255" s="121">
        <f t="shared" si="23"/>
        <v>0</v>
      </c>
      <c r="AD255" s="1" t="s">
        <v>525</v>
      </c>
    </row>
    <row r="256" spans="1:30" ht="35.25" customHeight="1" x14ac:dyDescent="0.25">
      <c r="A256" s="89" t="s">
        <v>224</v>
      </c>
      <c r="B256" s="94" t="s">
        <v>41</v>
      </c>
      <c r="C256" s="91" t="s">
        <v>97</v>
      </c>
      <c r="D256" s="91" t="s">
        <v>201</v>
      </c>
      <c r="E256" s="122" t="s">
        <v>7144</v>
      </c>
      <c r="F256" s="92" t="s">
        <v>242</v>
      </c>
      <c r="G256" s="92" t="s">
        <v>98</v>
      </c>
      <c r="H256" s="92" t="s">
        <v>9764</v>
      </c>
      <c r="I256" s="162" t="s">
        <v>9083</v>
      </c>
      <c r="J256" s="96" t="s">
        <v>2407</v>
      </c>
      <c r="K256" s="95"/>
      <c r="L256" s="96"/>
      <c r="M256" s="95"/>
      <c r="N256" s="94" t="s">
        <v>2607</v>
      </c>
      <c r="O256" s="94" t="s">
        <v>244</v>
      </c>
      <c r="P256" s="94" t="s">
        <v>2408</v>
      </c>
      <c r="Q256" s="98" t="s">
        <v>9085</v>
      </c>
      <c r="R256" s="98" t="s">
        <v>11492</v>
      </c>
      <c r="S256" s="99" t="s">
        <v>279</v>
      </c>
      <c r="T256" s="94" t="s">
        <v>333</v>
      </c>
      <c r="U256" s="120"/>
      <c r="V256" s="120"/>
      <c r="W256" s="100" t="str">
        <f>VLOOKUP(TRIM(X256),X10:Y92,2,FALSE)</f>
        <v>Tao</v>
      </c>
      <c r="X256" s="121" t="str">
        <f t="shared" si="18"/>
        <v>8.8</v>
      </c>
      <c r="Y256" s="124">
        <f t="shared" si="19"/>
        <v>0</v>
      </c>
      <c r="Z256" s="121">
        <f t="shared" si="20"/>
        <v>0</v>
      </c>
      <c r="AA256" s="121">
        <f t="shared" si="21"/>
        <v>24</v>
      </c>
      <c r="AB256" s="121">
        <f t="shared" si="22"/>
        <v>0</v>
      </c>
      <c r="AC256" s="121">
        <f t="shared" si="23"/>
        <v>0</v>
      </c>
    </row>
    <row r="257" spans="1:30" ht="35.25" customHeight="1" x14ac:dyDescent="0.25">
      <c r="A257" s="89" t="s">
        <v>224</v>
      </c>
      <c r="B257" s="94" t="s">
        <v>41</v>
      </c>
      <c r="C257" s="91" t="s">
        <v>97</v>
      </c>
      <c r="D257" s="91" t="s">
        <v>201</v>
      </c>
      <c r="E257" s="122" t="s">
        <v>7145</v>
      </c>
      <c r="F257" s="92" t="s">
        <v>242</v>
      </c>
      <c r="G257" s="92" t="s">
        <v>98</v>
      </c>
      <c r="H257" s="92" t="s">
        <v>9766</v>
      </c>
      <c r="I257" s="162" t="s">
        <v>9083</v>
      </c>
      <c r="J257" s="96" t="s">
        <v>2407</v>
      </c>
      <c r="K257" s="95"/>
      <c r="L257" s="96"/>
      <c r="M257" s="95"/>
      <c r="N257" s="94" t="s">
        <v>2607</v>
      </c>
      <c r="O257" s="94" t="s">
        <v>244</v>
      </c>
      <c r="P257" s="94" t="s">
        <v>2408</v>
      </c>
      <c r="Q257" s="98" t="s">
        <v>9765</v>
      </c>
      <c r="R257" s="98" t="s">
        <v>11493</v>
      </c>
      <c r="S257" s="99" t="s">
        <v>279</v>
      </c>
      <c r="T257" s="94" t="s">
        <v>333</v>
      </c>
      <c r="U257" s="120"/>
      <c r="V257" s="120"/>
      <c r="W257" s="100" t="str">
        <f>VLOOKUP(TRIM(X257),X10:Y92,2,FALSE)</f>
        <v>Tao</v>
      </c>
      <c r="X257" s="121" t="str">
        <f t="shared" si="18"/>
        <v>8.8</v>
      </c>
      <c r="Y257" s="124">
        <f t="shared" si="19"/>
        <v>0</v>
      </c>
      <c r="Z257" s="121">
        <f t="shared" si="20"/>
        <v>0</v>
      </c>
      <c r="AA257" s="121">
        <f t="shared" si="21"/>
        <v>24</v>
      </c>
      <c r="AB257" s="121">
        <f t="shared" si="22"/>
        <v>0</v>
      </c>
      <c r="AC257" s="121">
        <f t="shared" si="23"/>
        <v>0</v>
      </c>
    </row>
    <row r="258" spans="1:30" ht="35.25" customHeight="1" x14ac:dyDescent="0.25">
      <c r="A258" s="89" t="s">
        <v>224</v>
      </c>
      <c r="B258" s="94" t="s">
        <v>41</v>
      </c>
      <c r="C258" s="91" t="s">
        <v>97</v>
      </c>
      <c r="D258" s="91" t="s">
        <v>201</v>
      </c>
      <c r="E258" s="122" t="s">
        <v>7146</v>
      </c>
      <c r="F258" s="92" t="s">
        <v>242</v>
      </c>
      <c r="G258" s="92" t="s">
        <v>98</v>
      </c>
      <c r="H258" s="92" t="s">
        <v>9767</v>
      </c>
      <c r="I258" s="162" t="s">
        <v>9083</v>
      </c>
      <c r="J258" s="96" t="s">
        <v>2407</v>
      </c>
      <c r="K258" s="95"/>
      <c r="L258" s="96"/>
      <c r="M258" s="95"/>
      <c r="N258" s="94" t="s">
        <v>2607</v>
      </c>
      <c r="O258" s="94" t="s">
        <v>244</v>
      </c>
      <c r="P258" s="94" t="s">
        <v>2408</v>
      </c>
      <c r="Q258" s="98" t="s">
        <v>9086</v>
      </c>
      <c r="R258" s="98" t="s">
        <v>11494</v>
      </c>
      <c r="S258" s="99" t="s">
        <v>279</v>
      </c>
      <c r="T258" s="94" t="s">
        <v>333</v>
      </c>
      <c r="U258" s="120"/>
      <c r="V258" s="120"/>
      <c r="W258" s="100" t="str">
        <f>VLOOKUP(TRIM(X258),X10:Y92,2,FALSE)</f>
        <v>Tao</v>
      </c>
      <c r="X258" s="121" t="str">
        <f t="shared" si="18"/>
        <v>8.8</v>
      </c>
      <c r="Y258" s="124">
        <f t="shared" si="19"/>
        <v>0</v>
      </c>
      <c r="Z258" s="121">
        <f t="shared" si="20"/>
        <v>0</v>
      </c>
      <c r="AA258" s="121">
        <f t="shared" si="21"/>
        <v>24</v>
      </c>
      <c r="AB258" s="121">
        <f t="shared" si="22"/>
        <v>0</v>
      </c>
      <c r="AC258" s="121">
        <f t="shared" si="23"/>
        <v>0</v>
      </c>
    </row>
    <row r="259" spans="1:30" ht="35.25" customHeight="1" x14ac:dyDescent="0.25">
      <c r="A259" s="89" t="s">
        <v>224</v>
      </c>
      <c r="B259" s="94" t="s">
        <v>9769</v>
      </c>
      <c r="C259" s="91" t="s">
        <v>97</v>
      </c>
      <c r="D259" s="91" t="s">
        <v>183</v>
      </c>
      <c r="E259" s="122" t="s">
        <v>7147</v>
      </c>
      <c r="F259" s="92" t="s">
        <v>16</v>
      </c>
      <c r="G259" s="92" t="s">
        <v>98</v>
      </c>
      <c r="H259" s="92" t="s">
        <v>9087</v>
      </c>
      <c r="I259" s="162" t="s">
        <v>9088</v>
      </c>
      <c r="J259" s="96" t="s">
        <v>105</v>
      </c>
      <c r="K259" s="95">
        <v>2620</v>
      </c>
      <c r="L259" s="96"/>
      <c r="M259" s="95" t="s">
        <v>253</v>
      </c>
      <c r="N259" s="94" t="s">
        <v>2839</v>
      </c>
      <c r="O259" s="94" t="s">
        <v>244</v>
      </c>
      <c r="P259" s="94" t="s">
        <v>2155</v>
      </c>
      <c r="Q259" s="98" t="s">
        <v>9768</v>
      </c>
      <c r="R259" s="98" t="s">
        <v>11495</v>
      </c>
      <c r="S259" s="99" t="s">
        <v>279</v>
      </c>
      <c r="T259" s="94" t="s">
        <v>333</v>
      </c>
      <c r="U259" s="120"/>
      <c r="V259" s="120"/>
      <c r="W259" s="100" t="str">
        <f>VLOOKUP(TRIM(X259),X10:Y92,2,FALSE)</f>
        <v>Andy</v>
      </c>
      <c r="X259" s="121" t="str">
        <f t="shared" si="18"/>
        <v>8.1</v>
      </c>
      <c r="Y259" s="124">
        <f t="shared" si="19"/>
        <v>0</v>
      </c>
      <c r="Z259" s="121">
        <f t="shared" si="20"/>
        <v>0</v>
      </c>
      <c r="AA259" s="121">
        <f t="shared" si="21"/>
        <v>23</v>
      </c>
      <c r="AB259" s="121">
        <f t="shared" si="22"/>
        <v>0</v>
      </c>
      <c r="AC259" s="121">
        <f t="shared" si="23"/>
        <v>0</v>
      </c>
    </row>
    <row r="260" spans="1:30" ht="35.25" customHeight="1" x14ac:dyDescent="0.25">
      <c r="A260" s="89" t="s">
        <v>224</v>
      </c>
      <c r="B260" s="94" t="s">
        <v>9771</v>
      </c>
      <c r="C260" s="91" t="s">
        <v>97</v>
      </c>
      <c r="D260" s="91" t="s">
        <v>183</v>
      </c>
      <c r="E260" s="122" t="s">
        <v>7148</v>
      </c>
      <c r="F260" s="92" t="s">
        <v>16</v>
      </c>
      <c r="G260" s="92" t="s">
        <v>98</v>
      </c>
      <c r="H260" s="92" t="s">
        <v>9089</v>
      </c>
      <c r="I260" s="162" t="s">
        <v>323</v>
      </c>
      <c r="J260" s="96" t="s">
        <v>246</v>
      </c>
      <c r="K260" s="95">
        <v>2708</v>
      </c>
      <c r="L260" s="96"/>
      <c r="M260" s="95" t="s">
        <v>253</v>
      </c>
      <c r="N260" s="94" t="s">
        <v>2839</v>
      </c>
      <c r="O260" s="94" t="s">
        <v>244</v>
      </c>
      <c r="P260" s="94" t="s">
        <v>2155</v>
      </c>
      <c r="Q260" s="98" t="s">
        <v>9770</v>
      </c>
      <c r="R260" s="98" t="s">
        <v>11496</v>
      </c>
      <c r="S260" s="99" t="s">
        <v>279</v>
      </c>
      <c r="T260" s="94" t="s">
        <v>333</v>
      </c>
      <c r="U260" s="120"/>
      <c r="V260" s="120"/>
      <c r="W260" s="100" t="str">
        <f>VLOOKUP(TRIM(X260),X10:Y92,2,FALSE)</f>
        <v>Andy</v>
      </c>
      <c r="X260" s="121" t="str">
        <f t="shared" si="18"/>
        <v>8.1</v>
      </c>
      <c r="Y260" s="124">
        <f t="shared" si="19"/>
        <v>0</v>
      </c>
      <c r="Z260" s="121">
        <f t="shared" si="20"/>
        <v>0</v>
      </c>
      <c r="AA260" s="121">
        <f t="shared" si="21"/>
        <v>14</v>
      </c>
      <c r="AB260" s="121">
        <f t="shared" si="22"/>
        <v>0</v>
      </c>
      <c r="AC260" s="121">
        <f t="shared" si="23"/>
        <v>0</v>
      </c>
    </row>
    <row r="261" spans="1:30" ht="35.25" customHeight="1" x14ac:dyDescent="0.25">
      <c r="A261" s="89" t="s">
        <v>224</v>
      </c>
      <c r="B261" s="94" t="s">
        <v>9773</v>
      </c>
      <c r="C261" s="91" t="s">
        <v>97</v>
      </c>
      <c r="D261" s="91" t="s">
        <v>195</v>
      </c>
      <c r="E261" s="122" t="s">
        <v>7149</v>
      </c>
      <c r="F261" s="92" t="s">
        <v>16</v>
      </c>
      <c r="G261" s="92" t="s">
        <v>98</v>
      </c>
      <c r="H261" s="92" t="s">
        <v>2623</v>
      </c>
      <c r="I261" s="162" t="s">
        <v>9090</v>
      </c>
      <c r="J261" s="96" t="s">
        <v>246</v>
      </c>
      <c r="K261" s="95">
        <v>2709</v>
      </c>
      <c r="L261" s="96"/>
      <c r="M261" s="95" t="s">
        <v>253</v>
      </c>
      <c r="N261" s="94" t="s">
        <v>2839</v>
      </c>
      <c r="O261" s="94" t="s">
        <v>244</v>
      </c>
      <c r="P261" s="94" t="s">
        <v>2390</v>
      </c>
      <c r="Q261" s="98" t="s">
        <v>9772</v>
      </c>
      <c r="R261" s="98" t="s">
        <v>11497</v>
      </c>
      <c r="S261" s="99" t="s">
        <v>279</v>
      </c>
      <c r="T261" s="94" t="s">
        <v>482</v>
      </c>
      <c r="U261" s="120"/>
      <c r="V261" s="120"/>
      <c r="W261" s="100" t="str">
        <f>VLOOKUP(TRIM(X261),X10:Y92,2,FALSE)</f>
        <v>Puneet</v>
      </c>
      <c r="X261" s="121" t="str">
        <f t="shared" si="18"/>
        <v>8.2</v>
      </c>
      <c r="Y261" s="124">
        <f t="shared" si="19"/>
        <v>0</v>
      </c>
      <c r="Z261" s="121">
        <f t="shared" si="20"/>
        <v>0</v>
      </c>
      <c r="AA261" s="121">
        <f t="shared" si="21"/>
        <v>73</v>
      </c>
      <c r="AB261" s="121">
        <f t="shared" si="22"/>
        <v>0</v>
      </c>
      <c r="AC261" s="121">
        <f t="shared" si="23"/>
        <v>0</v>
      </c>
      <c r="AD261" s="1" t="s">
        <v>525</v>
      </c>
    </row>
    <row r="262" spans="1:30" ht="37.15" customHeight="1" x14ac:dyDescent="0.25">
      <c r="A262" s="89" t="s">
        <v>224</v>
      </c>
      <c r="B262" s="94" t="s">
        <v>9773</v>
      </c>
      <c r="C262" s="91" t="s">
        <v>97</v>
      </c>
      <c r="D262" s="91" t="s">
        <v>195</v>
      </c>
      <c r="E262" s="122" t="s">
        <v>7150</v>
      </c>
      <c r="F262" s="92" t="s">
        <v>16</v>
      </c>
      <c r="G262" s="92" t="s">
        <v>98</v>
      </c>
      <c r="H262" s="92" t="s">
        <v>9091</v>
      </c>
      <c r="I262" s="162" t="s">
        <v>273</v>
      </c>
      <c r="J262" s="96" t="s">
        <v>246</v>
      </c>
      <c r="K262" s="95">
        <v>2710</v>
      </c>
      <c r="L262" s="96"/>
      <c r="M262" s="95" t="s">
        <v>253</v>
      </c>
      <c r="N262" s="94" t="s">
        <v>2839</v>
      </c>
      <c r="O262" s="94" t="s">
        <v>244</v>
      </c>
      <c r="P262" s="94" t="s">
        <v>2390</v>
      </c>
      <c r="Q262" s="98" t="s">
        <v>9774</v>
      </c>
      <c r="R262" s="98" t="s">
        <v>11498</v>
      </c>
      <c r="S262" s="99" t="s">
        <v>269</v>
      </c>
      <c r="T262" s="94" t="s">
        <v>482</v>
      </c>
      <c r="U262" s="120"/>
      <c r="V262" s="120"/>
      <c r="W262" s="100" t="str">
        <f>VLOOKUP(TRIM(X262),X10:Y92,2,FALSE)</f>
        <v>Puneet</v>
      </c>
      <c r="X262" s="121" t="str">
        <f t="shared" si="18"/>
        <v>8.2</v>
      </c>
      <c r="Y262" s="124">
        <f t="shared" si="19"/>
        <v>0</v>
      </c>
      <c r="Z262" s="121">
        <f t="shared" si="20"/>
        <v>0</v>
      </c>
      <c r="AA262" s="121">
        <f t="shared" si="21"/>
        <v>26</v>
      </c>
      <c r="AB262" s="121">
        <f t="shared" si="22"/>
        <v>0</v>
      </c>
      <c r="AC262" s="121">
        <f t="shared" si="23"/>
        <v>0</v>
      </c>
      <c r="AD262" s="1" t="s">
        <v>525</v>
      </c>
    </row>
    <row r="263" spans="1:30" ht="37.15" customHeight="1" x14ac:dyDescent="0.25">
      <c r="A263" s="89" t="s">
        <v>224</v>
      </c>
      <c r="B263" s="94" t="s">
        <v>41</v>
      </c>
      <c r="C263" s="91" t="s">
        <v>97</v>
      </c>
      <c r="D263" s="91" t="s">
        <v>195</v>
      </c>
      <c r="E263" s="122" t="s">
        <v>7151</v>
      </c>
      <c r="F263" s="92" t="s">
        <v>251</v>
      </c>
      <c r="G263" s="92" t="s">
        <v>38</v>
      </c>
      <c r="H263" s="92" t="s">
        <v>9776</v>
      </c>
      <c r="I263" s="162" t="s">
        <v>273</v>
      </c>
      <c r="J263" s="96"/>
      <c r="K263" s="95"/>
      <c r="L263" s="96"/>
      <c r="M263" s="95"/>
      <c r="N263" s="94"/>
      <c r="O263" s="94" t="s">
        <v>244</v>
      </c>
      <c r="P263" s="94" t="s">
        <v>2390</v>
      </c>
      <c r="Q263" s="98" t="s">
        <v>9775</v>
      </c>
      <c r="R263" s="98" t="s">
        <v>227</v>
      </c>
      <c r="S263" s="99" t="s">
        <v>227</v>
      </c>
      <c r="T263" s="94" t="s">
        <v>482</v>
      </c>
      <c r="U263" s="120"/>
      <c r="V263" s="120"/>
      <c r="W263" s="100" t="str">
        <f>VLOOKUP(TRIM(X263),X10:Y92,2,FALSE)</f>
        <v>Puneet</v>
      </c>
      <c r="X263" s="121" t="str">
        <f t="shared" si="18"/>
        <v>8.2</v>
      </c>
      <c r="Y263" s="124">
        <f t="shared" si="19"/>
        <v>0</v>
      </c>
      <c r="Z263" s="121">
        <f t="shared" si="20"/>
        <v>0</v>
      </c>
      <c r="AA263" s="121">
        <f t="shared" si="21"/>
        <v>26</v>
      </c>
      <c r="AB263" s="121">
        <f t="shared" si="22"/>
        <v>0</v>
      </c>
      <c r="AC263" s="121">
        <f t="shared" si="23"/>
        <v>0</v>
      </c>
      <c r="AD263" s="1" t="s">
        <v>525</v>
      </c>
    </row>
    <row r="264" spans="1:30" ht="35.25" customHeight="1" x14ac:dyDescent="0.25">
      <c r="A264" s="89" t="s">
        <v>224</v>
      </c>
      <c r="B264" s="94" t="s">
        <v>9778</v>
      </c>
      <c r="C264" s="91" t="s">
        <v>97</v>
      </c>
      <c r="D264" s="91" t="s">
        <v>195</v>
      </c>
      <c r="E264" s="122" t="s">
        <v>7152</v>
      </c>
      <c r="F264" s="92" t="s">
        <v>16</v>
      </c>
      <c r="G264" s="92" t="s">
        <v>98</v>
      </c>
      <c r="H264" s="92" t="s">
        <v>9092</v>
      </c>
      <c r="I264" s="162" t="s">
        <v>273</v>
      </c>
      <c r="J264" s="96" t="s">
        <v>246</v>
      </c>
      <c r="K264" s="95">
        <v>2711</v>
      </c>
      <c r="L264" s="96"/>
      <c r="M264" s="95" t="s">
        <v>253</v>
      </c>
      <c r="N264" s="94" t="s">
        <v>2839</v>
      </c>
      <c r="O264" s="94" t="s">
        <v>244</v>
      </c>
      <c r="P264" s="94" t="s">
        <v>2390</v>
      </c>
      <c r="Q264" s="98" t="s">
        <v>9777</v>
      </c>
      <c r="R264" s="98" t="s">
        <v>11499</v>
      </c>
      <c r="S264" s="99" t="s">
        <v>269</v>
      </c>
      <c r="T264" s="94" t="s">
        <v>482</v>
      </c>
      <c r="U264" s="120"/>
      <c r="V264" s="120"/>
      <c r="W264" s="100" t="str">
        <f>VLOOKUP(TRIM(X264),X10:Y92,2,FALSE)</f>
        <v>Puneet</v>
      </c>
      <c r="X264" s="121" t="str">
        <f t="shared" si="18"/>
        <v>8.2</v>
      </c>
      <c r="Y264" s="124">
        <f t="shared" si="19"/>
        <v>0</v>
      </c>
      <c r="Z264" s="121">
        <f t="shared" si="20"/>
        <v>0</v>
      </c>
      <c r="AA264" s="121">
        <f t="shared" si="21"/>
        <v>26</v>
      </c>
      <c r="AB264" s="121">
        <f t="shared" si="22"/>
        <v>0</v>
      </c>
      <c r="AC264" s="121">
        <f t="shared" si="23"/>
        <v>0</v>
      </c>
      <c r="AD264" s="1" t="s">
        <v>525</v>
      </c>
    </row>
    <row r="265" spans="1:30" ht="37.15" customHeight="1" x14ac:dyDescent="0.25">
      <c r="A265" s="89" t="s">
        <v>224</v>
      </c>
      <c r="B265" s="94" t="s">
        <v>9780</v>
      </c>
      <c r="C265" s="91" t="s">
        <v>97</v>
      </c>
      <c r="D265" s="91" t="s">
        <v>195</v>
      </c>
      <c r="E265" s="122" t="s">
        <v>7153</v>
      </c>
      <c r="F265" s="92" t="s">
        <v>16</v>
      </c>
      <c r="G265" s="92" t="s">
        <v>98</v>
      </c>
      <c r="H265" s="92" t="s">
        <v>9093</v>
      </c>
      <c r="I265" s="162" t="s">
        <v>273</v>
      </c>
      <c r="J265" s="94" t="s">
        <v>246</v>
      </c>
      <c r="K265" s="156">
        <v>2712</v>
      </c>
      <c r="L265" s="94"/>
      <c r="M265" s="156" t="s">
        <v>107</v>
      </c>
      <c r="N265" s="94" t="s">
        <v>2839</v>
      </c>
      <c r="O265" s="94" t="s">
        <v>244</v>
      </c>
      <c r="P265" s="94" t="s">
        <v>2390</v>
      </c>
      <c r="Q265" s="98" t="s">
        <v>9779</v>
      </c>
      <c r="R265" s="98" t="s">
        <v>227</v>
      </c>
      <c r="S265" s="99" t="s">
        <v>227</v>
      </c>
      <c r="T265" s="94" t="s">
        <v>482</v>
      </c>
      <c r="U265" s="120"/>
      <c r="V265" s="120"/>
      <c r="W265" s="100" t="str">
        <f>VLOOKUP(TRIM(X265),X10:Y92,2,FALSE)</f>
        <v>Puneet</v>
      </c>
      <c r="X265" s="121" t="str">
        <f t="shared" si="18"/>
        <v>8.2</v>
      </c>
      <c r="Y265" s="124">
        <f t="shared" si="19"/>
        <v>0</v>
      </c>
      <c r="Z265" s="121">
        <f t="shared" si="20"/>
        <v>0</v>
      </c>
      <c r="AA265" s="121">
        <f t="shared" si="21"/>
        <v>26</v>
      </c>
      <c r="AB265" s="121">
        <f t="shared" si="22"/>
        <v>0</v>
      </c>
      <c r="AC265" s="121">
        <f t="shared" si="23"/>
        <v>0</v>
      </c>
    </row>
    <row r="266" spans="1:30" ht="35.25" customHeight="1" x14ac:dyDescent="0.25">
      <c r="A266" s="89" t="s">
        <v>224</v>
      </c>
      <c r="B266" s="94" t="s">
        <v>9773</v>
      </c>
      <c r="C266" s="91" t="s">
        <v>97</v>
      </c>
      <c r="D266" s="91" t="s">
        <v>195</v>
      </c>
      <c r="E266" s="122" t="s">
        <v>7154</v>
      </c>
      <c r="F266" s="92" t="s">
        <v>16</v>
      </c>
      <c r="G266" s="92" t="s">
        <v>98</v>
      </c>
      <c r="H266" s="92" t="s">
        <v>2623</v>
      </c>
      <c r="I266" s="162" t="s">
        <v>9781</v>
      </c>
      <c r="J266" s="96" t="s">
        <v>246</v>
      </c>
      <c r="K266" s="95">
        <v>2568</v>
      </c>
      <c r="L266" s="215" t="s">
        <v>51</v>
      </c>
      <c r="M266" s="95" t="s">
        <v>253</v>
      </c>
      <c r="N266" s="94" t="s">
        <v>2839</v>
      </c>
      <c r="O266" s="94" t="s">
        <v>244</v>
      </c>
      <c r="P266" s="94" t="s">
        <v>2390</v>
      </c>
      <c r="Q266" s="98" t="s">
        <v>9782</v>
      </c>
      <c r="R266" s="98" t="s">
        <v>11500</v>
      </c>
      <c r="S266" s="99" t="s">
        <v>269</v>
      </c>
      <c r="T266" s="94" t="s">
        <v>9094</v>
      </c>
      <c r="U266" s="120"/>
      <c r="V266" s="120"/>
      <c r="W266" s="100" t="str">
        <f>VLOOKUP(TRIM(X266),X10:Y92,2,FALSE)</f>
        <v>Puneet</v>
      </c>
      <c r="X266" s="121" t="str">
        <f t="shared" si="18"/>
        <v>8.2</v>
      </c>
      <c r="Y266" s="124">
        <f t="shared" si="19"/>
        <v>0</v>
      </c>
      <c r="Z266" s="121">
        <f t="shared" si="20"/>
        <v>0</v>
      </c>
      <c r="AA266" s="121">
        <f t="shared" si="21"/>
        <v>79</v>
      </c>
      <c r="AB266" s="121">
        <f t="shared" si="22"/>
        <v>0</v>
      </c>
      <c r="AC266" s="121">
        <f t="shared" si="23"/>
        <v>0</v>
      </c>
    </row>
    <row r="267" spans="1:30" ht="35.25" customHeight="1" x14ac:dyDescent="0.25">
      <c r="A267" s="89" t="s">
        <v>224</v>
      </c>
      <c r="B267" s="94" t="s">
        <v>9784</v>
      </c>
      <c r="C267" s="91" t="s">
        <v>97</v>
      </c>
      <c r="D267" s="91" t="s">
        <v>197</v>
      </c>
      <c r="E267" s="122" t="s">
        <v>7155</v>
      </c>
      <c r="F267" s="92" t="s">
        <v>16</v>
      </c>
      <c r="G267" s="92" t="s">
        <v>98</v>
      </c>
      <c r="H267" s="92" t="s">
        <v>9095</v>
      </c>
      <c r="I267" s="162" t="s">
        <v>323</v>
      </c>
      <c r="J267" s="96" t="s">
        <v>246</v>
      </c>
      <c r="K267" s="95">
        <v>2713</v>
      </c>
      <c r="L267" s="96"/>
      <c r="M267" s="95" t="s">
        <v>253</v>
      </c>
      <c r="N267" s="94" t="s">
        <v>2839</v>
      </c>
      <c r="O267" s="94" t="s">
        <v>244</v>
      </c>
      <c r="P267" s="94" t="s">
        <v>2736</v>
      </c>
      <c r="Q267" s="98" t="s">
        <v>9783</v>
      </c>
      <c r="R267" s="98" t="s">
        <v>11501</v>
      </c>
      <c r="S267" s="99" t="s">
        <v>227</v>
      </c>
      <c r="T267" s="94" t="s">
        <v>341</v>
      </c>
      <c r="U267" s="120"/>
      <c r="V267" s="120"/>
      <c r="W267" s="100" t="str">
        <f>VLOOKUP(TRIM(X267),X10:Y92,2,FALSE)</f>
        <v>Tao</v>
      </c>
      <c r="X267" s="121" t="str">
        <f t="shared" si="18"/>
        <v>8.4</v>
      </c>
      <c r="Y267" s="124">
        <f t="shared" si="19"/>
        <v>0</v>
      </c>
      <c r="Z267" s="121">
        <f t="shared" si="20"/>
        <v>0</v>
      </c>
      <c r="AA267" s="121">
        <f t="shared" si="21"/>
        <v>14</v>
      </c>
      <c r="AB267" s="121">
        <f t="shared" si="22"/>
        <v>0</v>
      </c>
      <c r="AC267" s="121">
        <f t="shared" si="23"/>
        <v>0</v>
      </c>
    </row>
    <row r="268" spans="1:30" ht="35.25" customHeight="1" x14ac:dyDescent="0.25">
      <c r="A268" s="89" t="s">
        <v>224</v>
      </c>
      <c r="B268" s="94" t="s">
        <v>9786</v>
      </c>
      <c r="C268" s="91" t="s">
        <v>97</v>
      </c>
      <c r="D268" s="91" t="s">
        <v>183</v>
      </c>
      <c r="E268" s="122" t="s">
        <v>7156</v>
      </c>
      <c r="F268" s="92" t="s">
        <v>16</v>
      </c>
      <c r="G268" s="92" t="s">
        <v>98</v>
      </c>
      <c r="H268" s="92" t="s">
        <v>9096</v>
      </c>
      <c r="I268" s="162" t="s">
        <v>323</v>
      </c>
      <c r="J268" s="96" t="s">
        <v>2154</v>
      </c>
      <c r="K268" s="95">
        <v>267</v>
      </c>
      <c r="L268" s="96"/>
      <c r="M268" s="95" t="s">
        <v>106</v>
      </c>
      <c r="N268" s="94" t="s">
        <v>2839</v>
      </c>
      <c r="O268" s="94" t="s">
        <v>244</v>
      </c>
      <c r="P268" s="94" t="s">
        <v>2155</v>
      </c>
      <c r="Q268" s="98" t="s">
        <v>9785</v>
      </c>
      <c r="R268" s="98" t="s">
        <v>11502</v>
      </c>
      <c r="S268" s="99" t="s">
        <v>279</v>
      </c>
      <c r="T268" s="94" t="s">
        <v>445</v>
      </c>
      <c r="U268" s="120"/>
      <c r="V268" s="120"/>
      <c r="W268" s="100" t="str">
        <f>VLOOKUP(TRIM(X268),X10:Y92,2,FALSE)</f>
        <v>Andy</v>
      </c>
      <c r="X268" s="121" t="str">
        <f t="shared" si="18"/>
        <v>8.1</v>
      </c>
      <c r="Y268" s="124">
        <f t="shared" si="19"/>
        <v>0</v>
      </c>
      <c r="Z268" s="121">
        <f t="shared" si="20"/>
        <v>0</v>
      </c>
      <c r="AA268" s="121">
        <f t="shared" si="21"/>
        <v>14</v>
      </c>
      <c r="AB268" s="121">
        <f t="shared" si="22"/>
        <v>0</v>
      </c>
      <c r="AC268" s="121">
        <f t="shared" si="23"/>
        <v>0</v>
      </c>
    </row>
    <row r="269" spans="1:30" ht="35.25" customHeight="1" x14ac:dyDescent="0.25">
      <c r="A269" s="89" t="s">
        <v>224</v>
      </c>
      <c r="B269" s="94" t="s">
        <v>9788</v>
      </c>
      <c r="C269" s="91" t="s">
        <v>97</v>
      </c>
      <c r="D269" s="91" t="s">
        <v>183</v>
      </c>
      <c r="E269" s="122" t="s">
        <v>7157</v>
      </c>
      <c r="F269" s="92" t="s">
        <v>16</v>
      </c>
      <c r="G269" s="92" t="s">
        <v>98</v>
      </c>
      <c r="H269" s="92" t="s">
        <v>9097</v>
      </c>
      <c r="I269" s="162" t="s">
        <v>323</v>
      </c>
      <c r="J269" s="96" t="s">
        <v>2154</v>
      </c>
      <c r="K269" s="95">
        <v>268</v>
      </c>
      <c r="L269" s="96"/>
      <c r="M269" s="95" t="s">
        <v>253</v>
      </c>
      <c r="N269" s="94" t="s">
        <v>2839</v>
      </c>
      <c r="O269" s="94" t="s">
        <v>244</v>
      </c>
      <c r="P269" s="94" t="s">
        <v>2155</v>
      </c>
      <c r="Q269" s="98" t="s">
        <v>9787</v>
      </c>
      <c r="R269" s="98" t="s">
        <v>11503</v>
      </c>
      <c r="S269" s="99" t="s">
        <v>279</v>
      </c>
      <c r="T269" s="94" t="s">
        <v>445</v>
      </c>
      <c r="U269" s="120"/>
      <c r="V269" s="120"/>
      <c r="W269" s="100" t="str">
        <f>VLOOKUP(TRIM(X269),X10:Y92,2,FALSE)</f>
        <v>Andy</v>
      </c>
      <c r="X269" s="121" t="str">
        <f t="shared" si="18"/>
        <v>8.1</v>
      </c>
      <c r="Y269" s="124">
        <f t="shared" si="19"/>
        <v>0</v>
      </c>
      <c r="Z269" s="121">
        <f t="shared" si="20"/>
        <v>0</v>
      </c>
      <c r="AA269" s="121">
        <f t="shared" si="21"/>
        <v>14</v>
      </c>
      <c r="AB269" s="121">
        <f t="shared" si="22"/>
        <v>0</v>
      </c>
      <c r="AC269" s="121">
        <f t="shared" si="23"/>
        <v>0</v>
      </c>
    </row>
    <row r="270" spans="1:30" ht="35.25" customHeight="1" x14ac:dyDescent="0.25">
      <c r="A270" s="89" t="s">
        <v>224</v>
      </c>
      <c r="B270" s="94" t="s">
        <v>441</v>
      </c>
      <c r="C270" s="91" t="s">
        <v>97</v>
      </c>
      <c r="D270" s="91" t="s">
        <v>183</v>
      </c>
      <c r="E270" s="122" t="s">
        <v>7158</v>
      </c>
      <c r="F270" s="92" t="s">
        <v>13</v>
      </c>
      <c r="G270" s="92" t="s">
        <v>98</v>
      </c>
      <c r="H270" s="92" t="s">
        <v>9098</v>
      </c>
      <c r="I270" s="162" t="s">
        <v>2199</v>
      </c>
      <c r="J270" s="96"/>
      <c r="K270" s="95"/>
      <c r="L270" s="96"/>
      <c r="M270" s="95"/>
      <c r="N270" s="94"/>
      <c r="O270" s="94" t="s">
        <v>244</v>
      </c>
      <c r="P270" s="94"/>
      <c r="Q270" s="98" t="s">
        <v>9099</v>
      </c>
      <c r="R270" s="98" t="s">
        <v>11504</v>
      </c>
      <c r="S270" s="99" t="s">
        <v>279</v>
      </c>
      <c r="T270" s="94" t="s">
        <v>311</v>
      </c>
      <c r="U270" s="120"/>
      <c r="V270" s="120"/>
      <c r="W270" s="100" t="str">
        <f>VLOOKUP(TRIM(X270),X10:Y92,2,FALSE)</f>
        <v>Andy</v>
      </c>
      <c r="X270" s="121" t="str">
        <f t="shared" si="18"/>
        <v>8.1</v>
      </c>
      <c r="Y270" s="124">
        <f t="shared" si="19"/>
        <v>0</v>
      </c>
      <c r="Z270" s="121">
        <f t="shared" si="20"/>
        <v>0</v>
      </c>
      <c r="AA270" s="121">
        <f t="shared" si="21"/>
        <v>22</v>
      </c>
      <c r="AB270" s="121">
        <f t="shared" si="22"/>
        <v>0</v>
      </c>
      <c r="AC270" s="121">
        <f t="shared" si="23"/>
        <v>0</v>
      </c>
    </row>
    <row r="271" spans="1:30" ht="35.25" customHeight="1" x14ac:dyDescent="0.25">
      <c r="A271" s="89" t="s">
        <v>224</v>
      </c>
      <c r="B271" s="94" t="s">
        <v>9790</v>
      </c>
      <c r="C271" s="91" t="s">
        <v>97</v>
      </c>
      <c r="D271" s="91" t="s">
        <v>183</v>
      </c>
      <c r="E271" s="122" t="s">
        <v>7159</v>
      </c>
      <c r="F271" s="92" t="s">
        <v>16</v>
      </c>
      <c r="G271" s="92" t="s">
        <v>98</v>
      </c>
      <c r="H271" s="92" t="s">
        <v>9791</v>
      </c>
      <c r="I271" s="162" t="s">
        <v>3197</v>
      </c>
      <c r="J271" s="96" t="s">
        <v>105</v>
      </c>
      <c r="K271" s="95">
        <v>2621</v>
      </c>
      <c r="L271" s="96"/>
      <c r="M271" s="95" t="s">
        <v>2463</v>
      </c>
      <c r="N271" s="94" t="s">
        <v>2839</v>
      </c>
      <c r="O271" s="94" t="s">
        <v>244</v>
      </c>
      <c r="P271" s="94" t="s">
        <v>2155</v>
      </c>
      <c r="Q271" s="98" t="s">
        <v>9789</v>
      </c>
      <c r="R271" s="98" t="s">
        <v>11505</v>
      </c>
      <c r="S271" s="99" t="s">
        <v>279</v>
      </c>
      <c r="T271" s="94" t="s">
        <v>311</v>
      </c>
      <c r="U271" s="120"/>
      <c r="V271" s="120"/>
      <c r="W271" s="100" t="str">
        <f>VLOOKUP(TRIM(X271),X10:Y92,2,FALSE)</f>
        <v>Andy</v>
      </c>
      <c r="X271" s="121" t="str">
        <f t="shared" si="18"/>
        <v>8.1</v>
      </c>
      <c r="Y271" s="124">
        <f t="shared" si="19"/>
        <v>0</v>
      </c>
      <c r="Z271" s="121">
        <f t="shared" si="20"/>
        <v>0</v>
      </c>
      <c r="AA271" s="121">
        <f t="shared" si="21"/>
        <v>17</v>
      </c>
      <c r="AB271" s="121">
        <f t="shared" si="22"/>
        <v>0</v>
      </c>
      <c r="AC271" s="121">
        <f t="shared" si="23"/>
        <v>0</v>
      </c>
      <c r="AD271" s="1" t="s">
        <v>525</v>
      </c>
    </row>
    <row r="272" spans="1:30" ht="35.25" customHeight="1" x14ac:dyDescent="0.25">
      <c r="A272" s="89" t="s">
        <v>224</v>
      </c>
      <c r="B272" s="94" t="s">
        <v>41</v>
      </c>
      <c r="C272" s="91" t="s">
        <v>97</v>
      </c>
      <c r="D272" s="91" t="s">
        <v>200</v>
      </c>
      <c r="E272" s="122" t="s">
        <v>7160</v>
      </c>
      <c r="F272" s="92" t="s">
        <v>242</v>
      </c>
      <c r="G272" s="92" t="s">
        <v>98</v>
      </c>
      <c r="H272" s="92" t="s">
        <v>9793</v>
      </c>
      <c r="I272" s="162" t="s">
        <v>9792</v>
      </c>
      <c r="J272" s="96" t="s">
        <v>2418</v>
      </c>
      <c r="K272" s="95"/>
      <c r="L272" s="96"/>
      <c r="M272" s="95"/>
      <c r="N272" s="94" t="s">
        <v>2607</v>
      </c>
      <c r="O272" s="94" t="s">
        <v>244</v>
      </c>
      <c r="P272" s="94" t="s">
        <v>2419</v>
      </c>
      <c r="Q272" s="98" t="s">
        <v>9100</v>
      </c>
      <c r="R272" s="98" t="s">
        <v>11506</v>
      </c>
      <c r="S272" s="99" t="s">
        <v>279</v>
      </c>
      <c r="T272" s="94" t="s">
        <v>2599</v>
      </c>
      <c r="U272" s="120"/>
      <c r="V272" s="120"/>
      <c r="W272" s="100" t="str">
        <f>VLOOKUP(TRIM(X272),X10:Y92,2,FALSE)</f>
        <v>Tao</v>
      </c>
      <c r="X272" s="121" t="str">
        <f t="shared" si="18"/>
        <v>8.7</v>
      </c>
      <c r="Y272" s="124">
        <f t="shared" si="19"/>
        <v>0</v>
      </c>
      <c r="Z272" s="121">
        <f t="shared" si="20"/>
        <v>0</v>
      </c>
      <c r="AA272" s="121">
        <f t="shared" si="21"/>
        <v>42</v>
      </c>
      <c r="AB272" s="121">
        <f t="shared" si="22"/>
        <v>0</v>
      </c>
      <c r="AC272" s="121">
        <f t="shared" si="23"/>
        <v>0</v>
      </c>
      <c r="AD272" s="1" t="s">
        <v>525</v>
      </c>
    </row>
    <row r="273" spans="1:31" ht="35.25" customHeight="1" x14ac:dyDescent="0.25">
      <c r="A273" s="89" t="s">
        <v>224</v>
      </c>
      <c r="B273" s="94" t="s">
        <v>41</v>
      </c>
      <c r="C273" s="91" t="s">
        <v>97</v>
      </c>
      <c r="D273" s="91" t="s">
        <v>200</v>
      </c>
      <c r="E273" s="122" t="s">
        <v>7161</v>
      </c>
      <c r="F273" s="92" t="s">
        <v>242</v>
      </c>
      <c r="G273" s="92" t="s">
        <v>98</v>
      </c>
      <c r="H273" s="92" t="s">
        <v>9794</v>
      </c>
      <c r="I273" s="162" t="s">
        <v>303</v>
      </c>
      <c r="J273" s="96" t="s">
        <v>2418</v>
      </c>
      <c r="K273" s="95"/>
      <c r="L273" s="96"/>
      <c r="M273" s="95"/>
      <c r="N273" s="94" t="s">
        <v>2607</v>
      </c>
      <c r="O273" s="94" t="s">
        <v>244</v>
      </c>
      <c r="P273" s="94" t="s">
        <v>2419</v>
      </c>
      <c r="Q273" s="98" t="s">
        <v>9101</v>
      </c>
      <c r="R273" s="98" t="s">
        <v>11507</v>
      </c>
      <c r="S273" s="99" t="s">
        <v>279</v>
      </c>
      <c r="T273" s="94" t="s">
        <v>2599</v>
      </c>
      <c r="U273" s="120"/>
      <c r="V273" s="120"/>
      <c r="W273" s="100" t="str">
        <f>VLOOKUP(TRIM(X273),X10:Y92,2,FALSE)</f>
        <v>Tao</v>
      </c>
      <c r="X273" s="121" t="str">
        <f t="shared" si="18"/>
        <v>8.7</v>
      </c>
      <c r="Y273" s="124">
        <f t="shared" si="19"/>
        <v>0</v>
      </c>
      <c r="Z273" s="121">
        <f t="shared" si="20"/>
        <v>0</v>
      </c>
      <c r="AA273" s="121">
        <f t="shared" si="21"/>
        <v>4</v>
      </c>
      <c r="AB273" s="121">
        <f t="shared" si="22"/>
        <v>0</v>
      </c>
      <c r="AC273" s="121">
        <f t="shared" si="23"/>
        <v>0</v>
      </c>
    </row>
    <row r="274" spans="1:31" ht="35.25" customHeight="1" x14ac:dyDescent="0.25">
      <c r="A274" s="89" t="s">
        <v>224</v>
      </c>
      <c r="B274" s="94" t="s">
        <v>41</v>
      </c>
      <c r="C274" s="91" t="s">
        <v>97</v>
      </c>
      <c r="D274" s="91" t="s">
        <v>200</v>
      </c>
      <c r="E274" s="122" t="s">
        <v>7162</v>
      </c>
      <c r="F274" s="92" t="s">
        <v>242</v>
      </c>
      <c r="G274" s="92" t="s">
        <v>98</v>
      </c>
      <c r="H274" s="92" t="s">
        <v>9795</v>
      </c>
      <c r="I274" s="162" t="s">
        <v>303</v>
      </c>
      <c r="J274" s="96" t="s">
        <v>2418</v>
      </c>
      <c r="K274" s="95"/>
      <c r="L274" s="96"/>
      <c r="M274" s="95"/>
      <c r="N274" s="94" t="s">
        <v>2607</v>
      </c>
      <c r="O274" s="94" t="s">
        <v>244</v>
      </c>
      <c r="P274" s="94" t="s">
        <v>2419</v>
      </c>
      <c r="Q274" s="98" t="s">
        <v>9102</v>
      </c>
      <c r="R274" s="98" t="s">
        <v>11508</v>
      </c>
      <c r="S274" s="99" t="s">
        <v>279</v>
      </c>
      <c r="T274" s="94" t="s">
        <v>2599</v>
      </c>
      <c r="U274" s="120"/>
      <c r="V274" s="120"/>
      <c r="W274" s="100" t="str">
        <f>VLOOKUP(TRIM(X274),X10:Y92,2,FALSE)</f>
        <v>Tao</v>
      </c>
      <c r="X274" s="121" t="str">
        <f t="shared" si="18"/>
        <v>8.7</v>
      </c>
      <c r="Y274" s="124">
        <f t="shared" si="19"/>
        <v>0</v>
      </c>
      <c r="Z274" s="121">
        <f t="shared" si="20"/>
        <v>0</v>
      </c>
      <c r="AA274" s="121">
        <f t="shared" si="21"/>
        <v>4</v>
      </c>
      <c r="AB274" s="121">
        <f t="shared" si="22"/>
        <v>0</v>
      </c>
      <c r="AC274" s="121">
        <f t="shared" si="23"/>
        <v>0</v>
      </c>
    </row>
    <row r="275" spans="1:31" ht="35.25" customHeight="1" x14ac:dyDescent="0.25">
      <c r="A275" s="89" t="s">
        <v>224</v>
      </c>
      <c r="B275" s="94" t="s">
        <v>41</v>
      </c>
      <c r="C275" s="91" t="s">
        <v>97</v>
      </c>
      <c r="D275" s="91" t="s">
        <v>200</v>
      </c>
      <c r="E275" s="122" t="s">
        <v>7163</v>
      </c>
      <c r="F275" s="92" t="s">
        <v>242</v>
      </c>
      <c r="G275" s="92" t="s">
        <v>98</v>
      </c>
      <c r="H275" s="92" t="s">
        <v>9796</v>
      </c>
      <c r="I275" s="162" t="s">
        <v>303</v>
      </c>
      <c r="J275" s="96" t="s">
        <v>2418</v>
      </c>
      <c r="K275" s="95"/>
      <c r="L275" s="96"/>
      <c r="M275" s="95"/>
      <c r="N275" s="94" t="s">
        <v>2607</v>
      </c>
      <c r="O275" s="94" t="s">
        <v>244</v>
      </c>
      <c r="P275" s="94" t="s">
        <v>2419</v>
      </c>
      <c r="Q275" s="98" t="s">
        <v>9103</v>
      </c>
      <c r="R275" s="98" t="s">
        <v>11509</v>
      </c>
      <c r="S275" s="99" t="s">
        <v>269</v>
      </c>
      <c r="T275" s="94" t="s">
        <v>2599</v>
      </c>
      <c r="U275" s="120"/>
      <c r="V275" s="120"/>
      <c r="W275" s="100" t="str">
        <f>VLOOKUP(TRIM(X275),X10:Y92,2,FALSE)</f>
        <v>Tao</v>
      </c>
      <c r="X275" s="121" t="str">
        <f t="shared" si="18"/>
        <v>8.7</v>
      </c>
      <c r="Y275" s="124">
        <f t="shared" si="19"/>
        <v>0</v>
      </c>
      <c r="Z275" s="121">
        <f t="shared" si="20"/>
        <v>0</v>
      </c>
      <c r="AA275" s="121">
        <f t="shared" si="21"/>
        <v>4</v>
      </c>
      <c r="AB275" s="121">
        <f t="shared" si="22"/>
        <v>0</v>
      </c>
      <c r="AC275" s="121">
        <f t="shared" si="23"/>
        <v>0</v>
      </c>
    </row>
    <row r="276" spans="1:31" ht="35.25" customHeight="1" x14ac:dyDescent="0.25">
      <c r="A276" s="89" t="s">
        <v>224</v>
      </c>
      <c r="B276" s="94" t="s">
        <v>41</v>
      </c>
      <c r="C276" s="91" t="s">
        <v>97</v>
      </c>
      <c r="D276" s="91" t="s">
        <v>200</v>
      </c>
      <c r="E276" s="122" t="s">
        <v>7164</v>
      </c>
      <c r="F276" s="92" t="s">
        <v>242</v>
      </c>
      <c r="G276" s="92" t="s">
        <v>98</v>
      </c>
      <c r="H276" s="92" t="s">
        <v>9797</v>
      </c>
      <c r="I276" s="162" t="s">
        <v>303</v>
      </c>
      <c r="J276" s="96" t="s">
        <v>2418</v>
      </c>
      <c r="K276" s="95"/>
      <c r="L276" s="96"/>
      <c r="M276" s="95"/>
      <c r="N276" s="94" t="s">
        <v>2607</v>
      </c>
      <c r="O276" s="94" t="s">
        <v>244</v>
      </c>
      <c r="P276" s="94" t="s">
        <v>2419</v>
      </c>
      <c r="Q276" s="98" t="s">
        <v>9104</v>
      </c>
      <c r="R276" s="98" t="s">
        <v>225</v>
      </c>
      <c r="S276" s="99" t="s">
        <v>225</v>
      </c>
      <c r="T276" s="94" t="s">
        <v>2599</v>
      </c>
      <c r="U276" s="120"/>
      <c r="V276" s="120"/>
      <c r="W276" s="100" t="str">
        <f>VLOOKUP(TRIM(X276),X10:Y92,2,FALSE)</f>
        <v>Tao</v>
      </c>
      <c r="X276" s="121" t="str">
        <f t="shared" si="18"/>
        <v>8.7</v>
      </c>
      <c r="Y276" s="124">
        <f t="shared" si="19"/>
        <v>0</v>
      </c>
      <c r="Z276" s="121">
        <f t="shared" si="20"/>
        <v>1</v>
      </c>
      <c r="AA276" s="121">
        <f t="shared" si="21"/>
        <v>4</v>
      </c>
      <c r="AB276" s="121">
        <f t="shared" si="22"/>
        <v>0</v>
      </c>
      <c r="AC276" s="121">
        <f t="shared" si="23"/>
        <v>0</v>
      </c>
    </row>
    <row r="277" spans="1:31" ht="35.25" customHeight="1" x14ac:dyDescent="0.25">
      <c r="A277" s="89" t="s">
        <v>224</v>
      </c>
      <c r="B277" s="94" t="s">
        <v>9799</v>
      </c>
      <c r="C277" s="91" t="s">
        <v>97</v>
      </c>
      <c r="D277" s="91" t="s">
        <v>195</v>
      </c>
      <c r="E277" s="122" t="s">
        <v>7165</v>
      </c>
      <c r="F277" s="92" t="s">
        <v>16</v>
      </c>
      <c r="G277" s="92" t="s">
        <v>98</v>
      </c>
      <c r="H277" s="92" t="s">
        <v>9105</v>
      </c>
      <c r="I277" s="162" t="s">
        <v>9106</v>
      </c>
      <c r="J277" s="96" t="s">
        <v>246</v>
      </c>
      <c r="K277" s="95">
        <v>2714</v>
      </c>
      <c r="L277" s="96"/>
      <c r="M277" s="95" t="s">
        <v>253</v>
      </c>
      <c r="N277" s="94" t="s">
        <v>2839</v>
      </c>
      <c r="O277" s="94" t="s">
        <v>244</v>
      </c>
      <c r="P277" s="94" t="s">
        <v>2390</v>
      </c>
      <c r="Q277" s="98" t="s">
        <v>9798</v>
      </c>
      <c r="R277" s="98" t="s">
        <v>11510</v>
      </c>
      <c r="S277" s="99" t="s">
        <v>279</v>
      </c>
      <c r="T277" s="94" t="s">
        <v>361</v>
      </c>
      <c r="U277" s="120"/>
      <c r="V277" s="120"/>
      <c r="W277" s="100" t="str">
        <f>VLOOKUP(TRIM(X277),X10:Y92,2,FALSE)</f>
        <v>Puneet</v>
      </c>
      <c r="X277" s="121" t="str">
        <f t="shared" si="18"/>
        <v>8.2</v>
      </c>
      <c r="Y277" s="124">
        <f t="shared" si="19"/>
        <v>0</v>
      </c>
      <c r="Z277" s="121">
        <f t="shared" si="20"/>
        <v>0</v>
      </c>
      <c r="AA277" s="121">
        <f t="shared" si="21"/>
        <v>36</v>
      </c>
      <c r="AB277" s="121">
        <f t="shared" si="22"/>
        <v>0</v>
      </c>
      <c r="AC277" s="121">
        <f t="shared" si="23"/>
        <v>0</v>
      </c>
    </row>
    <row r="278" spans="1:31" ht="35.25" customHeight="1" x14ac:dyDescent="0.25">
      <c r="A278" s="89" t="s">
        <v>224</v>
      </c>
      <c r="B278" s="94" t="s">
        <v>9801</v>
      </c>
      <c r="C278" s="91" t="s">
        <v>97</v>
      </c>
      <c r="D278" s="91" t="s">
        <v>195</v>
      </c>
      <c r="E278" s="122" t="s">
        <v>7166</v>
      </c>
      <c r="F278" s="92" t="s">
        <v>16</v>
      </c>
      <c r="G278" s="92" t="s">
        <v>98</v>
      </c>
      <c r="H278" s="92" t="s">
        <v>9107</v>
      </c>
      <c r="I278" s="162" t="s">
        <v>337</v>
      </c>
      <c r="J278" s="96" t="s">
        <v>246</v>
      </c>
      <c r="K278" s="95">
        <v>2715</v>
      </c>
      <c r="L278" s="96"/>
      <c r="M278" s="95" t="s">
        <v>253</v>
      </c>
      <c r="N278" s="94" t="s">
        <v>2839</v>
      </c>
      <c r="O278" s="94" t="s">
        <v>244</v>
      </c>
      <c r="P278" s="94" t="s">
        <v>2390</v>
      </c>
      <c r="Q278" s="98" t="s">
        <v>9800</v>
      </c>
      <c r="R278" s="98" t="s">
        <v>227</v>
      </c>
      <c r="S278" s="99" t="s">
        <v>227</v>
      </c>
      <c r="T278" s="94" t="s">
        <v>361</v>
      </c>
      <c r="U278" s="120"/>
      <c r="V278" s="120"/>
      <c r="W278" s="100" t="str">
        <f>VLOOKUP(TRIM(X278),X10:Y92,2,FALSE)</f>
        <v>Puneet</v>
      </c>
      <c r="X278" s="121" t="str">
        <f t="shared" si="18"/>
        <v>8.2</v>
      </c>
      <c r="Y278" s="124">
        <f t="shared" si="19"/>
        <v>0</v>
      </c>
      <c r="Z278" s="121">
        <f t="shared" si="20"/>
        <v>0</v>
      </c>
      <c r="AA278" s="121">
        <f t="shared" si="21"/>
        <v>12</v>
      </c>
      <c r="AB278" s="121">
        <f t="shared" si="22"/>
        <v>0</v>
      </c>
      <c r="AC278" s="121">
        <f t="shared" si="23"/>
        <v>0</v>
      </c>
    </row>
    <row r="279" spans="1:31" ht="35.25" customHeight="1" x14ac:dyDescent="0.25">
      <c r="A279" s="89" t="s">
        <v>224</v>
      </c>
      <c r="B279" s="94" t="s">
        <v>3954</v>
      </c>
      <c r="C279" s="91" t="s">
        <v>97</v>
      </c>
      <c r="D279" s="91" t="s">
        <v>195</v>
      </c>
      <c r="E279" s="122" t="s">
        <v>7167</v>
      </c>
      <c r="F279" s="92" t="s">
        <v>16</v>
      </c>
      <c r="G279" s="92" t="s">
        <v>98</v>
      </c>
      <c r="H279" s="92" t="s">
        <v>9107</v>
      </c>
      <c r="I279" s="162" t="s">
        <v>337</v>
      </c>
      <c r="J279" s="96" t="s">
        <v>105</v>
      </c>
      <c r="K279" s="95">
        <v>2622</v>
      </c>
      <c r="L279" s="96"/>
      <c r="M279" s="95" t="s">
        <v>253</v>
      </c>
      <c r="N279" s="94" t="s">
        <v>2839</v>
      </c>
      <c r="O279" s="94" t="s">
        <v>244</v>
      </c>
      <c r="P279" s="94" t="s">
        <v>2390</v>
      </c>
      <c r="Q279" s="98" t="s">
        <v>9802</v>
      </c>
      <c r="R279" s="98" t="s">
        <v>227</v>
      </c>
      <c r="S279" s="99" t="s">
        <v>227</v>
      </c>
      <c r="T279" s="94" t="s">
        <v>361</v>
      </c>
      <c r="U279" s="120"/>
      <c r="V279" s="120"/>
      <c r="W279" s="100" t="str">
        <f>VLOOKUP(TRIM(X279),X10:Y92,2,FALSE)</f>
        <v>Puneet</v>
      </c>
      <c r="X279" s="121" t="str">
        <f t="shared" si="18"/>
        <v>8.2</v>
      </c>
      <c r="Y279" s="124">
        <f t="shared" si="19"/>
        <v>0</v>
      </c>
      <c r="Z279" s="121">
        <f t="shared" si="20"/>
        <v>0</v>
      </c>
      <c r="AA279" s="121">
        <f t="shared" si="21"/>
        <v>12</v>
      </c>
      <c r="AB279" s="121">
        <f t="shared" si="22"/>
        <v>0</v>
      </c>
      <c r="AC279" s="121">
        <f t="shared" si="23"/>
        <v>0</v>
      </c>
    </row>
    <row r="280" spans="1:31" ht="35.25" customHeight="1" x14ac:dyDescent="0.25">
      <c r="A280" s="89" t="s">
        <v>224</v>
      </c>
      <c r="B280" s="94" t="s">
        <v>3921</v>
      </c>
      <c r="C280" s="91" t="s">
        <v>97</v>
      </c>
      <c r="D280" s="91" t="s">
        <v>204</v>
      </c>
      <c r="E280" s="122" t="s">
        <v>7168</v>
      </c>
      <c r="F280" s="92" t="s">
        <v>16</v>
      </c>
      <c r="G280" s="92" t="s">
        <v>98</v>
      </c>
      <c r="H280" s="92" t="s">
        <v>2776</v>
      </c>
      <c r="I280" s="162" t="s">
        <v>337</v>
      </c>
      <c r="J280" s="96" t="s">
        <v>105</v>
      </c>
      <c r="K280" s="95">
        <v>2623</v>
      </c>
      <c r="L280" s="96"/>
      <c r="M280" s="95" t="s">
        <v>253</v>
      </c>
      <c r="N280" s="94" t="s">
        <v>2839</v>
      </c>
      <c r="O280" s="94" t="s">
        <v>244</v>
      </c>
      <c r="P280" s="94" t="s">
        <v>459</v>
      </c>
      <c r="Q280" s="98" t="s">
        <v>9803</v>
      </c>
      <c r="R280" s="98" t="s">
        <v>11511</v>
      </c>
      <c r="S280" s="99" t="s">
        <v>279</v>
      </c>
      <c r="T280" s="94" t="s">
        <v>361</v>
      </c>
      <c r="U280" s="120"/>
      <c r="V280" s="120"/>
      <c r="W280" s="100" t="str">
        <f>VLOOKUP(TRIM(X280),X10:Y92,2,FALSE)</f>
        <v>Tao</v>
      </c>
      <c r="X280" s="121" t="str">
        <f t="shared" si="18"/>
        <v>8.11</v>
      </c>
      <c r="Y280" s="124">
        <f t="shared" si="19"/>
        <v>0</v>
      </c>
      <c r="Z280" s="121">
        <f t="shared" si="20"/>
        <v>0</v>
      </c>
      <c r="AA280" s="121">
        <f t="shared" si="21"/>
        <v>12</v>
      </c>
      <c r="AB280" s="121">
        <f t="shared" si="22"/>
        <v>0</v>
      </c>
      <c r="AC280" s="121">
        <f t="shared" si="23"/>
        <v>0</v>
      </c>
    </row>
    <row r="281" spans="1:31" ht="35.25" customHeight="1" x14ac:dyDescent="0.25">
      <c r="A281" s="89" t="s">
        <v>224</v>
      </c>
      <c r="B281" s="94" t="s">
        <v>9805</v>
      </c>
      <c r="C281" s="91" t="s">
        <v>97</v>
      </c>
      <c r="D281" s="91" t="s">
        <v>195</v>
      </c>
      <c r="E281" s="122" t="s">
        <v>7169</v>
      </c>
      <c r="F281" s="92" t="s">
        <v>16</v>
      </c>
      <c r="G281" s="92" t="s">
        <v>98</v>
      </c>
      <c r="H281" s="92" t="s">
        <v>9108</v>
      </c>
      <c r="I281" s="162" t="s">
        <v>9109</v>
      </c>
      <c r="J281" s="96" t="s">
        <v>246</v>
      </c>
      <c r="K281" s="95">
        <v>2716</v>
      </c>
      <c r="L281" s="96"/>
      <c r="M281" s="95" t="s">
        <v>253</v>
      </c>
      <c r="N281" s="94" t="s">
        <v>2839</v>
      </c>
      <c r="O281" s="94" t="s">
        <v>244</v>
      </c>
      <c r="P281" s="94" t="s">
        <v>2390</v>
      </c>
      <c r="Q281" s="98" t="s">
        <v>9804</v>
      </c>
      <c r="R281" s="98" t="s">
        <v>227</v>
      </c>
      <c r="S281" s="99" t="s">
        <v>227</v>
      </c>
      <c r="T281" s="94" t="s">
        <v>293</v>
      </c>
      <c r="U281" s="120"/>
      <c r="V281" s="120"/>
      <c r="W281" s="100" t="str">
        <f>VLOOKUP(TRIM(X281),X10:Y92,2,FALSE)</f>
        <v>Puneet</v>
      </c>
      <c r="X281" s="121" t="str">
        <f t="shared" si="18"/>
        <v>8.2</v>
      </c>
      <c r="Y281" s="124">
        <f t="shared" si="19"/>
        <v>0</v>
      </c>
      <c r="Z281" s="121">
        <f t="shared" si="20"/>
        <v>0</v>
      </c>
      <c r="AA281" s="121">
        <f t="shared" si="21"/>
        <v>20</v>
      </c>
      <c r="AB281" s="121">
        <f t="shared" si="22"/>
        <v>0</v>
      </c>
      <c r="AC281" s="121">
        <f t="shared" si="23"/>
        <v>0</v>
      </c>
    </row>
    <row r="282" spans="1:31" ht="35.25" customHeight="1" x14ac:dyDescent="0.25">
      <c r="A282" s="89" t="s">
        <v>224</v>
      </c>
      <c r="B282" s="94" t="s">
        <v>9807</v>
      </c>
      <c r="C282" s="91" t="s">
        <v>97</v>
      </c>
      <c r="D282" s="91" t="s">
        <v>195</v>
      </c>
      <c r="E282" s="122" t="s">
        <v>7170</v>
      </c>
      <c r="F282" s="92" t="s">
        <v>16</v>
      </c>
      <c r="G282" s="92" t="s">
        <v>98</v>
      </c>
      <c r="H282" s="92" t="s">
        <v>9110</v>
      </c>
      <c r="I282" s="162" t="s">
        <v>292</v>
      </c>
      <c r="J282" s="96" t="s">
        <v>105</v>
      </c>
      <c r="K282" s="95">
        <v>2624</v>
      </c>
      <c r="L282" s="96"/>
      <c r="M282" s="95" t="s">
        <v>253</v>
      </c>
      <c r="N282" s="94" t="s">
        <v>2839</v>
      </c>
      <c r="O282" s="94" t="s">
        <v>244</v>
      </c>
      <c r="P282" s="94" t="s">
        <v>2390</v>
      </c>
      <c r="Q282" s="98" t="s">
        <v>9806</v>
      </c>
      <c r="R282" s="98" t="s">
        <v>227</v>
      </c>
      <c r="S282" s="99" t="s">
        <v>227</v>
      </c>
      <c r="T282" s="94" t="s">
        <v>293</v>
      </c>
      <c r="U282" s="120"/>
      <c r="V282" s="120"/>
      <c r="W282" s="100" t="str">
        <f>VLOOKUP(TRIM(X282),X10:Y92,2,FALSE)</f>
        <v>Puneet</v>
      </c>
      <c r="X282" s="121" t="str">
        <f t="shared" si="18"/>
        <v>8.2</v>
      </c>
      <c r="Y282" s="124">
        <f t="shared" si="19"/>
        <v>0</v>
      </c>
      <c r="Z282" s="121">
        <f t="shared" si="20"/>
        <v>0</v>
      </c>
      <c r="AA282" s="121">
        <f t="shared" si="21"/>
        <v>8</v>
      </c>
      <c r="AB282" s="121">
        <f t="shared" si="22"/>
        <v>0</v>
      </c>
      <c r="AC282" s="121">
        <f t="shared" si="23"/>
        <v>0</v>
      </c>
    </row>
    <row r="283" spans="1:31" ht="35.25" customHeight="1" x14ac:dyDescent="0.25">
      <c r="A283" s="89" t="s">
        <v>224</v>
      </c>
      <c r="B283" s="94" t="s">
        <v>3697</v>
      </c>
      <c r="C283" s="91" t="s">
        <v>97</v>
      </c>
      <c r="D283" s="91" t="s">
        <v>195</v>
      </c>
      <c r="E283" s="122" t="s">
        <v>7171</v>
      </c>
      <c r="F283" s="92" t="s">
        <v>16</v>
      </c>
      <c r="G283" s="92" t="s">
        <v>98</v>
      </c>
      <c r="H283" s="92" t="s">
        <v>9111</v>
      </c>
      <c r="I283" s="162" t="s">
        <v>292</v>
      </c>
      <c r="J283" s="96" t="s">
        <v>246</v>
      </c>
      <c r="K283" s="95">
        <v>2717</v>
      </c>
      <c r="L283" s="96"/>
      <c r="M283" s="95" t="s">
        <v>253</v>
      </c>
      <c r="N283" s="94" t="s">
        <v>2839</v>
      </c>
      <c r="O283" s="94" t="s">
        <v>244</v>
      </c>
      <c r="P283" s="94" t="s">
        <v>2390</v>
      </c>
      <c r="Q283" s="98" t="s">
        <v>9808</v>
      </c>
      <c r="R283" s="98" t="s">
        <v>11512</v>
      </c>
      <c r="S283" s="99" t="s">
        <v>279</v>
      </c>
      <c r="T283" s="94" t="s">
        <v>293</v>
      </c>
      <c r="U283" s="120"/>
      <c r="V283" s="120"/>
      <c r="W283" s="100" t="str">
        <f>VLOOKUP(TRIM(X283),X10:Y92,2,FALSE)</f>
        <v>Puneet</v>
      </c>
      <c r="X283" s="121" t="str">
        <f t="shared" si="18"/>
        <v>8.2</v>
      </c>
      <c r="Y283" s="124">
        <f t="shared" si="19"/>
        <v>0</v>
      </c>
      <c r="Z283" s="121">
        <f t="shared" si="20"/>
        <v>0</v>
      </c>
      <c r="AA283" s="121">
        <f t="shared" si="21"/>
        <v>8</v>
      </c>
      <c r="AB283" s="121">
        <f t="shared" si="22"/>
        <v>0</v>
      </c>
      <c r="AC283" s="121">
        <f t="shared" si="23"/>
        <v>0</v>
      </c>
    </row>
    <row r="284" spans="1:31" ht="35.25" customHeight="1" x14ac:dyDescent="0.25">
      <c r="A284" s="89" t="s">
        <v>224</v>
      </c>
      <c r="B284" s="94" t="s">
        <v>9810</v>
      </c>
      <c r="C284" s="91" t="s">
        <v>97</v>
      </c>
      <c r="D284" s="91" t="s">
        <v>195</v>
      </c>
      <c r="E284" s="122" t="s">
        <v>7172</v>
      </c>
      <c r="F284" s="92" t="s">
        <v>16</v>
      </c>
      <c r="G284" s="92" t="s">
        <v>98</v>
      </c>
      <c r="H284" s="92" t="s">
        <v>9112</v>
      </c>
      <c r="I284" s="162" t="s">
        <v>292</v>
      </c>
      <c r="J284" s="96" t="s">
        <v>105</v>
      </c>
      <c r="K284" s="95">
        <v>2625</v>
      </c>
      <c r="L284" s="96"/>
      <c r="M284" s="95" t="s">
        <v>253</v>
      </c>
      <c r="N284" s="94" t="s">
        <v>2839</v>
      </c>
      <c r="O284" s="94" t="s">
        <v>244</v>
      </c>
      <c r="P284" s="94" t="s">
        <v>2390</v>
      </c>
      <c r="Q284" s="98" t="s">
        <v>9809</v>
      </c>
      <c r="R284" s="98" t="s">
        <v>11513</v>
      </c>
      <c r="S284" s="99" t="s">
        <v>279</v>
      </c>
      <c r="T284" s="94" t="s">
        <v>293</v>
      </c>
      <c r="U284" s="120"/>
      <c r="V284" s="120"/>
      <c r="W284" s="100" t="str">
        <f>VLOOKUP(TRIM(X284),X10:Y92,2,FALSE)</f>
        <v>Puneet</v>
      </c>
      <c r="X284" s="121" t="str">
        <f t="shared" si="18"/>
        <v>8.2</v>
      </c>
      <c r="Y284" s="124">
        <f t="shared" si="19"/>
        <v>0</v>
      </c>
      <c r="Z284" s="121">
        <f t="shared" si="20"/>
        <v>0</v>
      </c>
      <c r="AA284" s="121">
        <f t="shared" si="21"/>
        <v>8</v>
      </c>
      <c r="AB284" s="121">
        <f t="shared" si="22"/>
        <v>0</v>
      </c>
      <c r="AC284" s="121">
        <f t="shared" si="23"/>
        <v>0</v>
      </c>
    </row>
    <row r="285" spans="1:31" ht="35.25" customHeight="1" x14ac:dyDescent="0.25">
      <c r="A285" s="89" t="s">
        <v>224</v>
      </c>
      <c r="B285" s="94" t="s">
        <v>41</v>
      </c>
      <c r="C285" s="91" t="s">
        <v>97</v>
      </c>
      <c r="D285" s="91" t="s">
        <v>195</v>
      </c>
      <c r="E285" s="122" t="s">
        <v>7173</v>
      </c>
      <c r="F285" s="92" t="s">
        <v>251</v>
      </c>
      <c r="G285" s="92" t="s">
        <v>310</v>
      </c>
      <c r="H285" s="92" t="s">
        <v>9812</v>
      </c>
      <c r="I285" s="162" t="s">
        <v>292</v>
      </c>
      <c r="J285" s="96"/>
      <c r="K285" s="95"/>
      <c r="L285" s="96"/>
      <c r="M285" s="95"/>
      <c r="N285" s="94"/>
      <c r="O285" s="94"/>
      <c r="P285" s="94" t="s">
        <v>2390</v>
      </c>
      <c r="Q285" s="98" t="s">
        <v>9811</v>
      </c>
      <c r="R285" s="98" t="s">
        <v>227</v>
      </c>
      <c r="S285" s="99" t="s">
        <v>227</v>
      </c>
      <c r="T285" s="94" t="s">
        <v>293</v>
      </c>
      <c r="U285" s="120"/>
      <c r="V285" s="120"/>
      <c r="W285" s="100" t="str">
        <f>VLOOKUP(TRIM(X285),X10:Y92,2,FALSE)</f>
        <v>Puneet</v>
      </c>
      <c r="X285" s="121" t="str">
        <f t="shared" ref="X285:X348" si="24">IF(ISNONTEXT(D285),"" &amp; D285 &amp;"",T(D285))</f>
        <v>8.2</v>
      </c>
      <c r="Y285" s="124">
        <f t="shared" ref="Y285:Y348" si="25">IF(F285="CR", IF(S285="Approved", 1, IF(S285="Agreed", 1, IF(S285="Block approved", 1, 0))),0)</f>
        <v>0</v>
      </c>
      <c r="Z285" s="121">
        <f t="shared" ref="Z285:Z348" si="26">IF(F285="P-CR", IF(S285="Approved", 1, IF(S285="Block approved", 1, 0)),0)</f>
        <v>0</v>
      </c>
      <c r="AA285" s="121">
        <f t="shared" ref="AA285:AA348" si="27">LEN(I285)</f>
        <v>8</v>
      </c>
      <c r="AB285" s="121">
        <f t="shared" ref="AB285:AB348" si="28">IF(LEFT(H285, 12)="Reserved for",  1, 0)</f>
        <v>0</v>
      </c>
      <c r="AC285" s="121">
        <f t="shared" ref="AC285:AC348" si="29">IF(F285="LS OUT", IF(S285="Approved", 1, IF(S285="Block approved", 1, 0)),0)</f>
        <v>0</v>
      </c>
    </row>
    <row r="286" spans="1:31" ht="35.25" customHeight="1" x14ac:dyDescent="0.25">
      <c r="A286" s="89" t="s">
        <v>224</v>
      </c>
      <c r="B286" s="94" t="s">
        <v>9814</v>
      </c>
      <c r="C286" s="91" t="s">
        <v>97</v>
      </c>
      <c r="D286" s="91" t="s">
        <v>195</v>
      </c>
      <c r="E286" s="122" t="s">
        <v>7174</v>
      </c>
      <c r="F286" s="92" t="s">
        <v>16</v>
      </c>
      <c r="G286" s="92" t="s">
        <v>98</v>
      </c>
      <c r="H286" s="92" t="s">
        <v>2503</v>
      </c>
      <c r="I286" s="162" t="s">
        <v>292</v>
      </c>
      <c r="J286" s="96" t="s">
        <v>246</v>
      </c>
      <c r="K286" s="95">
        <v>2718</v>
      </c>
      <c r="L286" s="96"/>
      <c r="M286" s="95" t="s">
        <v>253</v>
      </c>
      <c r="N286" s="94" t="s">
        <v>2839</v>
      </c>
      <c r="O286" s="94" t="s">
        <v>244</v>
      </c>
      <c r="P286" s="94" t="s">
        <v>2390</v>
      </c>
      <c r="Q286" s="98" t="s">
        <v>9813</v>
      </c>
      <c r="R286" s="98" t="s">
        <v>11514</v>
      </c>
      <c r="S286" s="99" t="s">
        <v>279</v>
      </c>
      <c r="T286" s="94" t="s">
        <v>293</v>
      </c>
      <c r="U286" s="120"/>
      <c r="V286" s="120"/>
      <c r="W286" s="100" t="str">
        <f>VLOOKUP(TRIM(X286),X10:Y92,2,FALSE)</f>
        <v>Puneet</v>
      </c>
      <c r="X286" s="121" t="str">
        <f t="shared" si="24"/>
        <v>8.2</v>
      </c>
      <c r="Y286" s="124">
        <f t="shared" si="25"/>
        <v>0</v>
      </c>
      <c r="Z286" s="121">
        <f t="shared" si="26"/>
        <v>0</v>
      </c>
      <c r="AA286" s="121">
        <f t="shared" si="27"/>
        <v>8</v>
      </c>
      <c r="AB286" s="121">
        <f t="shared" si="28"/>
        <v>0</v>
      </c>
      <c r="AC286" s="121">
        <f t="shared" si="29"/>
        <v>0</v>
      </c>
    </row>
    <row r="287" spans="1:31" ht="35.25" customHeight="1" x14ac:dyDescent="0.25">
      <c r="A287" s="89" t="s">
        <v>224</v>
      </c>
      <c r="B287" s="94" t="s">
        <v>3617</v>
      </c>
      <c r="C287" s="91" t="s">
        <v>97</v>
      </c>
      <c r="D287" s="91" t="s">
        <v>195</v>
      </c>
      <c r="E287" s="122" t="s">
        <v>7175</v>
      </c>
      <c r="F287" s="92" t="s">
        <v>16</v>
      </c>
      <c r="G287" s="92" t="s">
        <v>98</v>
      </c>
      <c r="H287" s="92" t="s">
        <v>2590</v>
      </c>
      <c r="I287" s="162" t="s">
        <v>9113</v>
      </c>
      <c r="J287" s="96" t="s">
        <v>246</v>
      </c>
      <c r="K287" s="95">
        <v>2562</v>
      </c>
      <c r="L287" s="96" t="s">
        <v>49</v>
      </c>
      <c r="M287" s="95" t="s">
        <v>253</v>
      </c>
      <c r="N287" s="94" t="s">
        <v>2839</v>
      </c>
      <c r="O287" s="94" t="s">
        <v>244</v>
      </c>
      <c r="P287" s="94" t="s">
        <v>2390</v>
      </c>
      <c r="Q287" s="98" t="s">
        <v>9815</v>
      </c>
      <c r="R287" s="98" t="s">
        <v>11515</v>
      </c>
      <c r="S287" s="99" t="s">
        <v>279</v>
      </c>
      <c r="T287" s="94" t="s">
        <v>293</v>
      </c>
      <c r="U287" s="120"/>
      <c r="V287" s="120"/>
      <c r="W287" s="100" t="str">
        <f>VLOOKUP(TRIM(X287),X10:Y92,2,FALSE)</f>
        <v>Puneet</v>
      </c>
      <c r="X287" s="121" t="str">
        <f t="shared" si="24"/>
        <v>8.2</v>
      </c>
      <c r="Y287" s="124">
        <f t="shared" si="25"/>
        <v>0</v>
      </c>
      <c r="Z287" s="121">
        <f t="shared" si="26"/>
        <v>0</v>
      </c>
      <c r="AA287" s="121">
        <f t="shared" si="27"/>
        <v>123</v>
      </c>
      <c r="AB287" s="121">
        <f t="shared" si="28"/>
        <v>0</v>
      </c>
      <c r="AC287" s="121">
        <f t="shared" si="29"/>
        <v>0</v>
      </c>
      <c r="AE287" s="1" t="s">
        <v>526</v>
      </c>
    </row>
    <row r="288" spans="1:31" ht="35.25" customHeight="1" x14ac:dyDescent="0.25">
      <c r="A288" s="89" t="s">
        <v>224</v>
      </c>
      <c r="B288" s="94" t="s">
        <v>10826</v>
      </c>
      <c r="C288" s="91" t="s">
        <v>97</v>
      </c>
      <c r="D288" s="91" t="s">
        <v>185</v>
      </c>
      <c r="E288" s="122" t="s">
        <v>7176</v>
      </c>
      <c r="F288" s="92" t="s">
        <v>406</v>
      </c>
      <c r="G288" s="92" t="s">
        <v>104</v>
      </c>
      <c r="H288" s="92" t="s">
        <v>9114</v>
      </c>
      <c r="I288" s="162" t="s">
        <v>479</v>
      </c>
      <c r="J288" s="96"/>
      <c r="K288" s="95"/>
      <c r="L288" s="96"/>
      <c r="M288" s="95"/>
      <c r="N288" s="94"/>
      <c r="O288" s="94" t="s">
        <v>244</v>
      </c>
      <c r="P288" s="94" t="s">
        <v>2390</v>
      </c>
      <c r="Q288" s="98" t="s">
        <v>9115</v>
      </c>
      <c r="R288" s="98" t="s">
        <v>11516</v>
      </c>
      <c r="S288" s="99" t="s">
        <v>279</v>
      </c>
      <c r="T288" s="94" t="s">
        <v>293</v>
      </c>
      <c r="U288" s="120"/>
      <c r="V288" s="120"/>
      <c r="W288" s="100" t="str">
        <f>VLOOKUP(TRIM(X288),X10:Y92,2,FALSE)</f>
        <v>Puneet</v>
      </c>
      <c r="X288" s="121" t="str">
        <f t="shared" si="24"/>
        <v>9.2</v>
      </c>
      <c r="Y288" s="124">
        <f t="shared" si="25"/>
        <v>0</v>
      </c>
      <c r="Z288" s="121">
        <f t="shared" si="26"/>
        <v>0</v>
      </c>
      <c r="AA288" s="121">
        <f t="shared" si="27"/>
        <v>21</v>
      </c>
      <c r="AB288" s="121">
        <f t="shared" si="28"/>
        <v>0</v>
      </c>
      <c r="AC288" s="121">
        <f t="shared" si="29"/>
        <v>0</v>
      </c>
    </row>
    <row r="289" spans="1:31" ht="35.25" customHeight="1" x14ac:dyDescent="0.25">
      <c r="A289" s="89" t="s">
        <v>224</v>
      </c>
      <c r="B289" s="94" t="s">
        <v>41</v>
      </c>
      <c r="C289" s="91" t="s">
        <v>97</v>
      </c>
      <c r="D289" s="91" t="s">
        <v>185</v>
      </c>
      <c r="E289" s="122" t="s">
        <v>7177</v>
      </c>
      <c r="F289" s="92" t="s">
        <v>251</v>
      </c>
      <c r="G289" s="92" t="s">
        <v>104</v>
      </c>
      <c r="H289" s="92" t="s">
        <v>3614</v>
      </c>
      <c r="I289" s="162" t="s">
        <v>438</v>
      </c>
      <c r="J289" s="96"/>
      <c r="K289" s="95"/>
      <c r="L289" s="96"/>
      <c r="M289" s="95"/>
      <c r="N289" s="94"/>
      <c r="O289" s="94" t="s">
        <v>244</v>
      </c>
      <c r="P289" s="94" t="s">
        <v>2390</v>
      </c>
      <c r="Q289" s="98" t="s">
        <v>3613</v>
      </c>
      <c r="R289" s="98" t="s">
        <v>227</v>
      </c>
      <c r="S289" s="99" t="s">
        <v>227</v>
      </c>
      <c r="T289" s="94" t="s">
        <v>293</v>
      </c>
      <c r="U289" s="120"/>
      <c r="V289" s="120"/>
      <c r="W289" s="100" t="str">
        <f>VLOOKUP(TRIM(X289),X10:Y92,2,FALSE)</f>
        <v>Puneet</v>
      </c>
      <c r="X289" s="121" t="str">
        <f t="shared" si="24"/>
        <v>9.2</v>
      </c>
      <c r="Y289" s="124">
        <f t="shared" si="25"/>
        <v>0</v>
      </c>
      <c r="Z289" s="121">
        <f t="shared" si="26"/>
        <v>0</v>
      </c>
      <c r="AA289" s="121">
        <f t="shared" si="27"/>
        <v>21</v>
      </c>
      <c r="AB289" s="121">
        <f t="shared" si="28"/>
        <v>0</v>
      </c>
      <c r="AC289" s="121">
        <f t="shared" si="29"/>
        <v>0</v>
      </c>
      <c r="AD289" s="1" t="s">
        <v>525</v>
      </c>
    </row>
    <row r="290" spans="1:31" ht="35.25" customHeight="1" x14ac:dyDescent="0.25">
      <c r="A290" s="89" t="s">
        <v>224</v>
      </c>
      <c r="B290" s="94" t="s">
        <v>9818</v>
      </c>
      <c r="C290" s="91" t="s">
        <v>97</v>
      </c>
      <c r="D290" s="91" t="s">
        <v>197</v>
      </c>
      <c r="E290" s="122" t="s">
        <v>7178</v>
      </c>
      <c r="F290" s="92" t="s">
        <v>16</v>
      </c>
      <c r="G290" s="92" t="s">
        <v>98</v>
      </c>
      <c r="H290" s="92" t="s">
        <v>9116</v>
      </c>
      <c r="I290" s="162" t="s">
        <v>9816</v>
      </c>
      <c r="J290" s="96" t="s">
        <v>246</v>
      </c>
      <c r="K290" s="95">
        <v>2719</v>
      </c>
      <c r="L290" s="96"/>
      <c r="M290" s="95" t="s">
        <v>253</v>
      </c>
      <c r="N290" s="94" t="s">
        <v>2839</v>
      </c>
      <c r="O290" s="94" t="s">
        <v>244</v>
      </c>
      <c r="P290" s="94" t="s">
        <v>2390</v>
      </c>
      <c r="Q290" s="98" t="s">
        <v>9817</v>
      </c>
      <c r="R290" s="98" t="s">
        <v>17114</v>
      </c>
      <c r="S290" s="99" t="s">
        <v>279</v>
      </c>
      <c r="T290" s="94" t="s">
        <v>293</v>
      </c>
      <c r="U290" s="120"/>
      <c r="V290" s="120"/>
      <c r="W290" s="100" t="str">
        <f>VLOOKUP(TRIM(X290),X10:Y92,2,FALSE)</f>
        <v>Tao</v>
      </c>
      <c r="X290" s="121" t="str">
        <f t="shared" si="24"/>
        <v>8.4</v>
      </c>
      <c r="Y290" s="124">
        <f t="shared" si="25"/>
        <v>0</v>
      </c>
      <c r="Z290" s="121">
        <f t="shared" si="26"/>
        <v>0</v>
      </c>
      <c r="AA290" s="121">
        <f t="shared" si="27"/>
        <v>32</v>
      </c>
      <c r="AB290" s="121">
        <f t="shared" si="28"/>
        <v>0</v>
      </c>
      <c r="AC290" s="121">
        <f t="shared" si="29"/>
        <v>0</v>
      </c>
    </row>
    <row r="291" spans="1:31" ht="35.25" customHeight="1" x14ac:dyDescent="0.25">
      <c r="A291" s="89" t="s">
        <v>224</v>
      </c>
      <c r="B291" s="94" t="s">
        <v>9820</v>
      </c>
      <c r="C291" s="91" t="s">
        <v>97</v>
      </c>
      <c r="D291" s="91" t="s">
        <v>197</v>
      </c>
      <c r="E291" s="122" t="s">
        <v>7179</v>
      </c>
      <c r="F291" s="92" t="s">
        <v>16</v>
      </c>
      <c r="G291" s="92" t="s">
        <v>98</v>
      </c>
      <c r="H291" s="92" t="s">
        <v>9116</v>
      </c>
      <c r="I291" s="162" t="s">
        <v>9819</v>
      </c>
      <c r="J291" s="96" t="s">
        <v>105</v>
      </c>
      <c r="K291" s="95">
        <v>2626</v>
      </c>
      <c r="L291" s="96"/>
      <c r="M291" s="95" t="s">
        <v>253</v>
      </c>
      <c r="N291" s="94" t="s">
        <v>2839</v>
      </c>
      <c r="O291" s="94" t="s">
        <v>244</v>
      </c>
      <c r="P291" s="94" t="s">
        <v>2390</v>
      </c>
      <c r="Q291" s="98" t="s">
        <v>9817</v>
      </c>
      <c r="R291" s="98" t="s">
        <v>17115</v>
      </c>
      <c r="S291" s="99" t="s">
        <v>279</v>
      </c>
      <c r="T291" s="94" t="s">
        <v>293</v>
      </c>
      <c r="U291" s="120"/>
      <c r="V291" s="120"/>
      <c r="W291" s="100" t="str">
        <f>VLOOKUP(TRIM(X291),X10:Y92,2,FALSE)</f>
        <v>Tao</v>
      </c>
      <c r="X291" s="121" t="str">
        <f t="shared" si="24"/>
        <v>8.4</v>
      </c>
      <c r="Y291" s="124">
        <f t="shared" si="25"/>
        <v>0</v>
      </c>
      <c r="Z291" s="121">
        <f t="shared" si="26"/>
        <v>0</v>
      </c>
      <c r="AA291" s="121">
        <f t="shared" si="27"/>
        <v>32</v>
      </c>
      <c r="AB291" s="121">
        <f t="shared" si="28"/>
        <v>0</v>
      </c>
      <c r="AC291" s="121">
        <f t="shared" si="29"/>
        <v>0</v>
      </c>
    </row>
    <row r="292" spans="1:31" ht="35.25" customHeight="1" x14ac:dyDescent="0.25">
      <c r="A292" s="89" t="s">
        <v>224</v>
      </c>
      <c r="B292" s="94" t="s">
        <v>2535</v>
      </c>
      <c r="C292" s="91" t="s">
        <v>97</v>
      </c>
      <c r="D292" s="91" t="s">
        <v>56</v>
      </c>
      <c r="E292" s="122" t="s">
        <v>7180</v>
      </c>
      <c r="F292" s="92" t="s">
        <v>13</v>
      </c>
      <c r="G292" s="92" t="s">
        <v>98</v>
      </c>
      <c r="H292" s="92" t="s">
        <v>2567</v>
      </c>
      <c r="I292" s="162" t="s">
        <v>292</v>
      </c>
      <c r="J292" s="96"/>
      <c r="K292" s="95"/>
      <c r="L292" s="96"/>
      <c r="M292" s="95"/>
      <c r="N292" s="94"/>
      <c r="O292" s="94" t="s">
        <v>238</v>
      </c>
      <c r="P292" s="94" t="s">
        <v>2227</v>
      </c>
      <c r="Q292" s="98" t="s">
        <v>2568</v>
      </c>
      <c r="R292" s="98" t="s">
        <v>11517</v>
      </c>
      <c r="S292" s="99" t="s">
        <v>227</v>
      </c>
      <c r="T292" s="94" t="s">
        <v>293</v>
      </c>
      <c r="U292" s="120"/>
      <c r="V292" s="120"/>
      <c r="W292" s="100" t="str">
        <f>VLOOKUP(TRIM(X292),X10:Y92,2,FALSE)</f>
        <v>Andy</v>
      </c>
      <c r="X292" s="121" t="str">
        <f t="shared" si="24"/>
        <v>4.1</v>
      </c>
      <c r="Y292" s="124">
        <f t="shared" si="25"/>
        <v>0</v>
      </c>
      <c r="Z292" s="121">
        <f t="shared" si="26"/>
        <v>0</v>
      </c>
      <c r="AA292" s="121">
        <f t="shared" si="27"/>
        <v>8</v>
      </c>
      <c r="AB292" s="121">
        <f t="shared" si="28"/>
        <v>0</v>
      </c>
      <c r="AC292" s="121">
        <f t="shared" si="29"/>
        <v>0</v>
      </c>
    </row>
    <row r="293" spans="1:31" ht="35.25" customHeight="1" x14ac:dyDescent="0.25">
      <c r="A293" s="89" t="s">
        <v>224</v>
      </c>
      <c r="B293" s="94" t="s">
        <v>3569</v>
      </c>
      <c r="C293" s="91" t="s">
        <v>97</v>
      </c>
      <c r="D293" s="91" t="s">
        <v>56</v>
      </c>
      <c r="E293" s="122" t="s">
        <v>7181</v>
      </c>
      <c r="F293" s="92" t="s">
        <v>16</v>
      </c>
      <c r="G293" s="92" t="s">
        <v>98</v>
      </c>
      <c r="H293" s="92" t="s">
        <v>2569</v>
      </c>
      <c r="I293" s="162" t="s">
        <v>292</v>
      </c>
      <c r="J293" s="96" t="s">
        <v>2570</v>
      </c>
      <c r="K293" s="95">
        <v>368</v>
      </c>
      <c r="L293" s="96" t="s">
        <v>49</v>
      </c>
      <c r="M293" s="95" t="s">
        <v>106</v>
      </c>
      <c r="N293" s="94" t="s">
        <v>422</v>
      </c>
      <c r="O293" s="94" t="s">
        <v>124</v>
      </c>
      <c r="P293" s="94" t="s">
        <v>250</v>
      </c>
      <c r="Q293" s="98" t="s">
        <v>3568</v>
      </c>
      <c r="R293" s="98" t="s">
        <v>11518</v>
      </c>
      <c r="S293" s="99" t="s">
        <v>227</v>
      </c>
      <c r="T293" s="94" t="s">
        <v>293</v>
      </c>
      <c r="U293" s="120"/>
      <c r="V293" s="120"/>
      <c r="W293" s="100" t="str">
        <f>VLOOKUP(TRIM(X293),X10:Y92,2,FALSE)</f>
        <v>Andy</v>
      </c>
      <c r="X293" s="121" t="str">
        <f t="shared" si="24"/>
        <v>4.1</v>
      </c>
      <c r="Y293" s="124">
        <f t="shared" si="25"/>
        <v>0</v>
      </c>
      <c r="Z293" s="121">
        <f t="shared" si="26"/>
        <v>0</v>
      </c>
      <c r="AA293" s="121">
        <f t="shared" si="27"/>
        <v>8</v>
      </c>
      <c r="AB293" s="121">
        <f t="shared" si="28"/>
        <v>0</v>
      </c>
      <c r="AC293" s="121">
        <f t="shared" si="29"/>
        <v>0</v>
      </c>
    </row>
    <row r="294" spans="1:31" ht="35.25" customHeight="1" x14ac:dyDescent="0.25">
      <c r="A294" s="89" t="s">
        <v>224</v>
      </c>
      <c r="B294" s="94" t="s">
        <v>3571</v>
      </c>
      <c r="C294" s="91" t="s">
        <v>97</v>
      </c>
      <c r="D294" s="91" t="s">
        <v>56</v>
      </c>
      <c r="E294" s="122" t="s">
        <v>7182</v>
      </c>
      <c r="F294" s="92" t="s">
        <v>16</v>
      </c>
      <c r="G294" s="92" t="s">
        <v>98</v>
      </c>
      <c r="H294" s="92" t="s">
        <v>2571</v>
      </c>
      <c r="I294" s="162" t="s">
        <v>292</v>
      </c>
      <c r="J294" s="96" t="s">
        <v>105</v>
      </c>
      <c r="K294" s="95">
        <v>2494</v>
      </c>
      <c r="L294" s="96" t="s">
        <v>49</v>
      </c>
      <c r="M294" s="95" t="s">
        <v>106</v>
      </c>
      <c r="N294" s="94" t="s">
        <v>514</v>
      </c>
      <c r="O294" s="94" t="s">
        <v>124</v>
      </c>
      <c r="P294" s="94" t="s">
        <v>250</v>
      </c>
      <c r="Q294" s="98" t="s">
        <v>9821</v>
      </c>
      <c r="R294" s="98" t="s">
        <v>11519</v>
      </c>
      <c r="S294" s="99" t="s">
        <v>227</v>
      </c>
      <c r="T294" s="94" t="s">
        <v>293</v>
      </c>
      <c r="U294" s="120"/>
      <c r="V294" s="120"/>
      <c r="W294" s="100" t="str">
        <f>VLOOKUP(TRIM(X294),X10:Y92,2,FALSE)</f>
        <v>Andy</v>
      </c>
      <c r="X294" s="121" t="str">
        <f t="shared" si="24"/>
        <v>4.1</v>
      </c>
      <c r="Y294" s="124">
        <f t="shared" si="25"/>
        <v>0</v>
      </c>
      <c r="Z294" s="121">
        <f t="shared" si="26"/>
        <v>0</v>
      </c>
      <c r="AA294" s="121">
        <f t="shared" si="27"/>
        <v>8</v>
      </c>
      <c r="AB294" s="121">
        <f t="shared" si="28"/>
        <v>0</v>
      </c>
      <c r="AC294" s="121">
        <f t="shared" si="29"/>
        <v>0</v>
      </c>
    </row>
    <row r="295" spans="1:31" ht="35.25" customHeight="1" x14ac:dyDescent="0.25">
      <c r="A295" s="89" t="s">
        <v>224</v>
      </c>
      <c r="B295" s="94" t="s">
        <v>3571</v>
      </c>
      <c r="C295" s="91" t="s">
        <v>97</v>
      </c>
      <c r="D295" s="91" t="s">
        <v>56</v>
      </c>
      <c r="E295" s="122" t="s">
        <v>7183</v>
      </c>
      <c r="F295" s="92" t="s">
        <v>16</v>
      </c>
      <c r="G295" s="92" t="s">
        <v>98</v>
      </c>
      <c r="H295" s="92" t="s">
        <v>2571</v>
      </c>
      <c r="I295" s="162" t="s">
        <v>292</v>
      </c>
      <c r="J295" s="96" t="s">
        <v>105</v>
      </c>
      <c r="K295" s="95">
        <v>2627</v>
      </c>
      <c r="L295" s="96"/>
      <c r="M295" s="95" t="s">
        <v>108</v>
      </c>
      <c r="N295" s="94" t="s">
        <v>2839</v>
      </c>
      <c r="O295" s="94" t="s">
        <v>244</v>
      </c>
      <c r="P295" s="94" t="s">
        <v>250</v>
      </c>
      <c r="Q295" s="98" t="s">
        <v>9822</v>
      </c>
      <c r="R295" s="98" t="s">
        <v>227</v>
      </c>
      <c r="S295" s="99" t="s">
        <v>227</v>
      </c>
      <c r="T295" s="94" t="s">
        <v>293</v>
      </c>
      <c r="U295" s="120"/>
      <c r="V295" s="120"/>
      <c r="W295" s="100" t="str">
        <f>VLOOKUP(TRIM(X295),X10:Y92,2,FALSE)</f>
        <v>Andy</v>
      </c>
      <c r="X295" s="121" t="str">
        <f t="shared" si="24"/>
        <v>4.1</v>
      </c>
      <c r="Y295" s="124">
        <f t="shared" si="25"/>
        <v>0</v>
      </c>
      <c r="Z295" s="121">
        <f t="shared" si="26"/>
        <v>0</v>
      </c>
      <c r="AA295" s="121">
        <f t="shared" si="27"/>
        <v>8</v>
      </c>
      <c r="AB295" s="121">
        <f t="shared" si="28"/>
        <v>0</v>
      </c>
      <c r="AC295" s="121">
        <f t="shared" si="29"/>
        <v>0</v>
      </c>
    </row>
    <row r="296" spans="1:31" ht="35.25" customHeight="1" x14ac:dyDescent="0.25">
      <c r="A296" s="89" t="s">
        <v>224</v>
      </c>
      <c r="B296" s="94" t="s">
        <v>41</v>
      </c>
      <c r="C296" s="91" t="s">
        <v>97</v>
      </c>
      <c r="D296" s="91" t="s">
        <v>202</v>
      </c>
      <c r="E296" s="122" t="s">
        <v>7184</v>
      </c>
      <c r="F296" s="92" t="s">
        <v>242</v>
      </c>
      <c r="G296" s="92" t="s">
        <v>98</v>
      </c>
      <c r="H296" s="92" t="s">
        <v>9825</v>
      </c>
      <c r="I296" s="162" t="s">
        <v>9823</v>
      </c>
      <c r="J296" s="96" t="s">
        <v>2177</v>
      </c>
      <c r="K296" s="95"/>
      <c r="L296" s="96"/>
      <c r="M296" s="95"/>
      <c r="N296" s="94" t="s">
        <v>2607</v>
      </c>
      <c r="O296" s="94" t="s">
        <v>244</v>
      </c>
      <c r="P296" s="94" t="s">
        <v>2179</v>
      </c>
      <c r="Q296" s="98" t="s">
        <v>9824</v>
      </c>
      <c r="R296" s="98" t="s">
        <v>11520</v>
      </c>
      <c r="S296" s="99" t="s">
        <v>279</v>
      </c>
      <c r="T296" s="94" t="s">
        <v>293</v>
      </c>
      <c r="U296" s="120"/>
      <c r="V296" s="120"/>
      <c r="W296" s="100" t="str">
        <f>VLOOKUP(TRIM(X296),X10:Y92,2,FALSE)</f>
        <v>Tao</v>
      </c>
      <c r="X296" s="121" t="str">
        <f t="shared" si="24"/>
        <v>8.9</v>
      </c>
      <c r="Y296" s="124">
        <f t="shared" si="25"/>
        <v>0</v>
      </c>
      <c r="Z296" s="121">
        <f t="shared" si="26"/>
        <v>0</v>
      </c>
      <c r="AA296" s="121">
        <f t="shared" si="27"/>
        <v>31</v>
      </c>
      <c r="AB296" s="121">
        <f t="shared" si="28"/>
        <v>0</v>
      </c>
      <c r="AC296" s="121">
        <f t="shared" si="29"/>
        <v>0</v>
      </c>
    </row>
    <row r="297" spans="1:31" ht="35.25" customHeight="1" x14ac:dyDescent="0.25">
      <c r="A297" s="89" t="s">
        <v>224</v>
      </c>
      <c r="B297" s="94" t="s">
        <v>41</v>
      </c>
      <c r="C297" s="91" t="s">
        <v>97</v>
      </c>
      <c r="D297" s="91" t="s">
        <v>202</v>
      </c>
      <c r="E297" s="122" t="s">
        <v>7185</v>
      </c>
      <c r="F297" s="92" t="s">
        <v>242</v>
      </c>
      <c r="G297" s="92" t="s">
        <v>98</v>
      </c>
      <c r="H297" s="92" t="s">
        <v>9827</v>
      </c>
      <c r="I297" s="162" t="s">
        <v>292</v>
      </c>
      <c r="J297" s="96" t="s">
        <v>2177</v>
      </c>
      <c r="K297" s="95"/>
      <c r="L297" s="96"/>
      <c r="M297" s="95"/>
      <c r="N297" s="94" t="s">
        <v>2607</v>
      </c>
      <c r="O297" s="94" t="s">
        <v>244</v>
      </c>
      <c r="P297" s="94" t="s">
        <v>2179</v>
      </c>
      <c r="Q297" s="98" t="s">
        <v>9826</v>
      </c>
      <c r="R297" s="98" t="s">
        <v>11521</v>
      </c>
      <c r="S297" s="99" t="s">
        <v>269</v>
      </c>
      <c r="T297" s="94" t="s">
        <v>293</v>
      </c>
      <c r="U297" s="120"/>
      <c r="V297" s="120"/>
      <c r="W297" s="100" t="str">
        <f>VLOOKUP(TRIM(X297),X10:Y92,2,FALSE)</f>
        <v>Tao</v>
      </c>
      <c r="X297" s="121" t="str">
        <f t="shared" si="24"/>
        <v>8.9</v>
      </c>
      <c r="Y297" s="124">
        <f t="shared" si="25"/>
        <v>0</v>
      </c>
      <c r="Z297" s="121">
        <f t="shared" si="26"/>
        <v>0</v>
      </c>
      <c r="AA297" s="121">
        <f t="shared" si="27"/>
        <v>8</v>
      </c>
      <c r="AB297" s="121">
        <f t="shared" si="28"/>
        <v>0</v>
      </c>
      <c r="AC297" s="121">
        <f t="shared" si="29"/>
        <v>0</v>
      </c>
    </row>
    <row r="298" spans="1:31" ht="35.25" customHeight="1" x14ac:dyDescent="0.25">
      <c r="A298" s="89" t="s">
        <v>224</v>
      </c>
      <c r="B298" s="94" t="s">
        <v>41</v>
      </c>
      <c r="C298" s="91" t="s">
        <v>97</v>
      </c>
      <c r="D298" s="91" t="s">
        <v>202</v>
      </c>
      <c r="E298" s="122" t="s">
        <v>7186</v>
      </c>
      <c r="F298" s="92" t="s">
        <v>242</v>
      </c>
      <c r="G298" s="92" t="s">
        <v>98</v>
      </c>
      <c r="H298" s="92" t="s">
        <v>9829</v>
      </c>
      <c r="I298" s="162" t="s">
        <v>292</v>
      </c>
      <c r="J298" s="96" t="s">
        <v>2177</v>
      </c>
      <c r="K298" s="95"/>
      <c r="L298" s="96"/>
      <c r="M298" s="95"/>
      <c r="N298" s="94" t="s">
        <v>2607</v>
      </c>
      <c r="O298" s="94" t="s">
        <v>244</v>
      </c>
      <c r="P298" s="94" t="s">
        <v>2179</v>
      </c>
      <c r="Q298" s="98" t="s">
        <v>9828</v>
      </c>
      <c r="R298" s="98" t="s">
        <v>11522</v>
      </c>
      <c r="S298" s="99" t="s">
        <v>234</v>
      </c>
      <c r="T298" s="94" t="s">
        <v>293</v>
      </c>
      <c r="U298" s="120"/>
      <c r="V298" s="120"/>
      <c r="W298" s="100" t="str">
        <f>VLOOKUP(TRIM(X298),X10:Y92,2,FALSE)</f>
        <v>Tao</v>
      </c>
      <c r="X298" s="121" t="str">
        <f t="shared" si="24"/>
        <v>8.9</v>
      </c>
      <c r="Y298" s="124">
        <f t="shared" si="25"/>
        <v>0</v>
      </c>
      <c r="Z298" s="121">
        <f t="shared" si="26"/>
        <v>0</v>
      </c>
      <c r="AA298" s="121">
        <f t="shared" si="27"/>
        <v>8</v>
      </c>
      <c r="AB298" s="121">
        <f t="shared" si="28"/>
        <v>0</v>
      </c>
      <c r="AC298" s="121">
        <f t="shared" si="29"/>
        <v>0</v>
      </c>
    </row>
    <row r="299" spans="1:31" ht="35.25" customHeight="1" x14ac:dyDescent="0.25">
      <c r="A299" s="89" t="s">
        <v>224</v>
      </c>
      <c r="B299" s="94" t="s">
        <v>41</v>
      </c>
      <c r="C299" s="91" t="s">
        <v>97</v>
      </c>
      <c r="D299" s="91" t="s">
        <v>202</v>
      </c>
      <c r="E299" s="122" t="s">
        <v>7187</v>
      </c>
      <c r="F299" s="92" t="s">
        <v>242</v>
      </c>
      <c r="G299" s="92" t="s">
        <v>98</v>
      </c>
      <c r="H299" s="92" t="s">
        <v>9831</v>
      </c>
      <c r="I299" s="162" t="s">
        <v>292</v>
      </c>
      <c r="J299" s="96" t="s">
        <v>2177</v>
      </c>
      <c r="K299" s="95"/>
      <c r="L299" s="96"/>
      <c r="M299" s="95"/>
      <c r="N299" s="94" t="s">
        <v>2607</v>
      </c>
      <c r="O299" s="94" t="s">
        <v>244</v>
      </c>
      <c r="P299" s="94" t="s">
        <v>2179</v>
      </c>
      <c r="Q299" s="98" t="s">
        <v>9830</v>
      </c>
      <c r="R299" s="98" t="s">
        <v>11523</v>
      </c>
      <c r="S299" s="99" t="s">
        <v>279</v>
      </c>
      <c r="T299" s="94" t="s">
        <v>293</v>
      </c>
      <c r="U299" s="120"/>
      <c r="V299" s="120"/>
      <c r="W299" s="100" t="str">
        <f>VLOOKUP(TRIM(X299),X10:Y92,2,FALSE)</f>
        <v>Tao</v>
      </c>
      <c r="X299" s="121" t="str">
        <f t="shared" si="24"/>
        <v>8.9</v>
      </c>
      <c r="Y299" s="124">
        <f t="shared" si="25"/>
        <v>0</v>
      </c>
      <c r="Z299" s="121">
        <f t="shared" si="26"/>
        <v>0</v>
      </c>
      <c r="AA299" s="121">
        <f t="shared" si="27"/>
        <v>8</v>
      </c>
      <c r="AB299" s="121">
        <f t="shared" si="28"/>
        <v>0</v>
      </c>
      <c r="AC299" s="121">
        <f t="shared" si="29"/>
        <v>0</v>
      </c>
    </row>
    <row r="300" spans="1:31" ht="35.25" customHeight="1" x14ac:dyDescent="0.25">
      <c r="A300" s="89" t="s">
        <v>224</v>
      </c>
      <c r="B300" s="94" t="s">
        <v>41</v>
      </c>
      <c r="C300" s="91" t="s">
        <v>97</v>
      </c>
      <c r="D300" s="91" t="s">
        <v>202</v>
      </c>
      <c r="E300" s="122" t="s">
        <v>7188</v>
      </c>
      <c r="F300" s="92" t="s">
        <v>242</v>
      </c>
      <c r="G300" s="92" t="s">
        <v>98</v>
      </c>
      <c r="H300" s="92" t="s">
        <v>9833</v>
      </c>
      <c r="I300" s="162" t="s">
        <v>292</v>
      </c>
      <c r="J300" s="96" t="s">
        <v>2177</v>
      </c>
      <c r="K300" s="95"/>
      <c r="L300" s="96"/>
      <c r="M300" s="95"/>
      <c r="N300" s="94" t="s">
        <v>2607</v>
      </c>
      <c r="O300" s="94" t="s">
        <v>244</v>
      </c>
      <c r="P300" s="94" t="s">
        <v>2179</v>
      </c>
      <c r="Q300" s="98" t="s">
        <v>9832</v>
      </c>
      <c r="R300" s="98" t="s">
        <v>234</v>
      </c>
      <c r="S300" s="99" t="s">
        <v>234</v>
      </c>
      <c r="T300" s="94" t="s">
        <v>293</v>
      </c>
      <c r="U300" s="120"/>
      <c r="V300" s="120"/>
      <c r="W300" s="100" t="str">
        <f>VLOOKUP(TRIM(X300),X10:Y92,2,FALSE)</f>
        <v>Tao</v>
      </c>
      <c r="X300" s="121" t="str">
        <f t="shared" si="24"/>
        <v>8.9</v>
      </c>
      <c r="Y300" s="124">
        <f t="shared" si="25"/>
        <v>0</v>
      </c>
      <c r="Z300" s="121">
        <f t="shared" si="26"/>
        <v>0</v>
      </c>
      <c r="AA300" s="121">
        <f t="shared" si="27"/>
        <v>8</v>
      </c>
      <c r="AB300" s="121">
        <f t="shared" si="28"/>
        <v>0</v>
      </c>
      <c r="AC300" s="121">
        <f t="shared" si="29"/>
        <v>0</v>
      </c>
    </row>
    <row r="301" spans="1:31" ht="35.25" customHeight="1" x14ac:dyDescent="0.25">
      <c r="A301" s="89" t="s">
        <v>224</v>
      </c>
      <c r="B301" s="94" t="s">
        <v>41</v>
      </c>
      <c r="C301" s="91" t="s">
        <v>97</v>
      </c>
      <c r="D301" s="91" t="s">
        <v>202</v>
      </c>
      <c r="E301" s="122" t="s">
        <v>7189</v>
      </c>
      <c r="F301" s="92" t="s">
        <v>242</v>
      </c>
      <c r="G301" s="92" t="s">
        <v>98</v>
      </c>
      <c r="H301" s="92" t="s">
        <v>9834</v>
      </c>
      <c r="I301" s="162" t="s">
        <v>292</v>
      </c>
      <c r="J301" s="94" t="s">
        <v>2177</v>
      </c>
      <c r="K301" s="156"/>
      <c r="L301" s="94"/>
      <c r="M301" s="156"/>
      <c r="N301" s="94" t="s">
        <v>2607</v>
      </c>
      <c r="O301" s="94" t="s">
        <v>244</v>
      </c>
      <c r="P301" s="94" t="s">
        <v>2179</v>
      </c>
      <c r="Q301" s="98" t="s">
        <v>9117</v>
      </c>
      <c r="R301" s="98" t="s">
        <v>11524</v>
      </c>
      <c r="S301" s="99" t="s">
        <v>279</v>
      </c>
      <c r="T301" s="94" t="s">
        <v>293</v>
      </c>
      <c r="U301" s="120"/>
      <c r="V301" s="120"/>
      <c r="W301" s="100" t="str">
        <f>VLOOKUP(TRIM(X301),X10:Y92,2,FALSE)</f>
        <v>Tao</v>
      </c>
      <c r="X301" s="121" t="str">
        <f t="shared" si="24"/>
        <v>8.9</v>
      </c>
      <c r="Y301" s="124">
        <f t="shared" si="25"/>
        <v>0</v>
      </c>
      <c r="Z301" s="121">
        <f t="shared" si="26"/>
        <v>0</v>
      </c>
      <c r="AA301" s="121">
        <f t="shared" si="27"/>
        <v>8</v>
      </c>
      <c r="AB301" s="121">
        <f t="shared" si="28"/>
        <v>0</v>
      </c>
      <c r="AC301" s="121">
        <f t="shared" si="29"/>
        <v>0</v>
      </c>
    </row>
    <row r="302" spans="1:31" ht="35.25" customHeight="1" x14ac:dyDescent="0.25">
      <c r="A302" s="89" t="s">
        <v>224</v>
      </c>
      <c r="B302" s="94" t="s">
        <v>41</v>
      </c>
      <c r="C302" s="91" t="s">
        <v>97</v>
      </c>
      <c r="D302" s="91" t="s">
        <v>202</v>
      </c>
      <c r="E302" s="122" t="s">
        <v>7190</v>
      </c>
      <c r="F302" s="92" t="s">
        <v>242</v>
      </c>
      <c r="G302" s="92" t="s">
        <v>98</v>
      </c>
      <c r="H302" s="92" t="s">
        <v>9836</v>
      </c>
      <c r="I302" s="162" t="s">
        <v>292</v>
      </c>
      <c r="J302" s="96" t="s">
        <v>2177</v>
      </c>
      <c r="K302" s="95"/>
      <c r="L302" s="96"/>
      <c r="M302" s="95"/>
      <c r="N302" s="94" t="s">
        <v>2607</v>
      </c>
      <c r="O302" s="94" t="s">
        <v>244</v>
      </c>
      <c r="P302" s="94" t="s">
        <v>2179</v>
      </c>
      <c r="Q302" s="98" t="s">
        <v>9835</v>
      </c>
      <c r="R302" s="98" t="s">
        <v>234</v>
      </c>
      <c r="S302" s="99" t="s">
        <v>234</v>
      </c>
      <c r="T302" s="94" t="s">
        <v>293</v>
      </c>
      <c r="U302" s="120"/>
      <c r="V302" s="120"/>
      <c r="W302" s="100" t="str">
        <f>VLOOKUP(TRIM(X302),X10:Y92,2,FALSE)</f>
        <v>Tao</v>
      </c>
      <c r="X302" s="121" t="str">
        <f t="shared" si="24"/>
        <v>8.9</v>
      </c>
      <c r="Y302" s="124">
        <f t="shared" si="25"/>
        <v>0</v>
      </c>
      <c r="Z302" s="121">
        <f t="shared" si="26"/>
        <v>0</v>
      </c>
      <c r="AA302" s="121">
        <f t="shared" si="27"/>
        <v>8</v>
      </c>
      <c r="AB302" s="121">
        <f t="shared" si="28"/>
        <v>0</v>
      </c>
      <c r="AC302" s="121">
        <f t="shared" si="29"/>
        <v>0</v>
      </c>
    </row>
    <row r="303" spans="1:31" ht="35.25" customHeight="1" x14ac:dyDescent="0.25">
      <c r="A303" s="89" t="s">
        <v>224</v>
      </c>
      <c r="B303" s="94" t="s">
        <v>41</v>
      </c>
      <c r="C303" s="91" t="s">
        <v>97</v>
      </c>
      <c r="D303" s="91" t="s">
        <v>202</v>
      </c>
      <c r="E303" s="122" t="s">
        <v>7191</v>
      </c>
      <c r="F303" s="92" t="s">
        <v>242</v>
      </c>
      <c r="G303" s="92" t="s">
        <v>98</v>
      </c>
      <c r="H303" s="92" t="s">
        <v>9838</v>
      </c>
      <c r="I303" s="162" t="s">
        <v>292</v>
      </c>
      <c r="J303" s="96" t="s">
        <v>2177</v>
      </c>
      <c r="K303" s="95"/>
      <c r="L303" s="96"/>
      <c r="M303" s="95"/>
      <c r="N303" s="94" t="s">
        <v>2607</v>
      </c>
      <c r="O303" s="94" t="s">
        <v>244</v>
      </c>
      <c r="P303" s="94" t="s">
        <v>2179</v>
      </c>
      <c r="Q303" s="98" t="s">
        <v>9837</v>
      </c>
      <c r="R303" s="98" t="s">
        <v>11525</v>
      </c>
      <c r="S303" s="99" t="s">
        <v>279</v>
      </c>
      <c r="T303" s="94" t="s">
        <v>293</v>
      </c>
      <c r="U303" s="120"/>
      <c r="V303" s="120"/>
      <c r="W303" s="100" t="str">
        <f>VLOOKUP(TRIM(X303),X10:Y92,2,FALSE)</f>
        <v>Tao</v>
      </c>
      <c r="X303" s="121" t="str">
        <f t="shared" si="24"/>
        <v>8.9</v>
      </c>
      <c r="Y303" s="124">
        <f t="shared" si="25"/>
        <v>0</v>
      </c>
      <c r="Z303" s="121">
        <f t="shared" si="26"/>
        <v>0</v>
      </c>
      <c r="AA303" s="121">
        <f t="shared" si="27"/>
        <v>8</v>
      </c>
      <c r="AB303" s="121">
        <f t="shared" si="28"/>
        <v>0</v>
      </c>
      <c r="AC303" s="121">
        <f t="shared" si="29"/>
        <v>0</v>
      </c>
      <c r="AE303" s="1" t="s">
        <v>526</v>
      </c>
    </row>
    <row r="304" spans="1:31" ht="35.25" customHeight="1" x14ac:dyDescent="0.25">
      <c r="A304" s="89" t="s">
        <v>224</v>
      </c>
      <c r="B304" s="94" t="s">
        <v>10826</v>
      </c>
      <c r="C304" s="91" t="s">
        <v>97</v>
      </c>
      <c r="D304" s="91" t="s">
        <v>202</v>
      </c>
      <c r="E304" s="122" t="s">
        <v>7192</v>
      </c>
      <c r="F304" s="92" t="s">
        <v>251</v>
      </c>
      <c r="G304" s="92" t="s">
        <v>310</v>
      </c>
      <c r="H304" s="92" t="s">
        <v>9118</v>
      </c>
      <c r="I304" s="162" t="s">
        <v>292</v>
      </c>
      <c r="J304" s="96"/>
      <c r="K304" s="95"/>
      <c r="L304" s="96"/>
      <c r="M304" s="95"/>
      <c r="N304" s="94"/>
      <c r="O304" s="94"/>
      <c r="P304" s="94" t="s">
        <v>2179</v>
      </c>
      <c r="Q304" s="98" t="s">
        <v>9119</v>
      </c>
      <c r="R304" s="98" t="s">
        <v>11526</v>
      </c>
      <c r="S304" s="99" t="s">
        <v>279</v>
      </c>
      <c r="T304" s="94" t="s">
        <v>293</v>
      </c>
      <c r="U304" s="120"/>
      <c r="V304" s="120"/>
      <c r="W304" s="100" t="str">
        <f>VLOOKUP(TRIM(X304),X10:Y92,2,FALSE)</f>
        <v>Tao</v>
      </c>
      <c r="X304" s="121" t="str">
        <f t="shared" si="24"/>
        <v>8.9</v>
      </c>
      <c r="Y304" s="124">
        <f t="shared" si="25"/>
        <v>0</v>
      </c>
      <c r="Z304" s="121">
        <f t="shared" si="26"/>
        <v>0</v>
      </c>
      <c r="AA304" s="121">
        <f t="shared" si="27"/>
        <v>8</v>
      </c>
      <c r="AB304" s="121">
        <f t="shared" si="28"/>
        <v>0</v>
      </c>
      <c r="AC304" s="121">
        <f t="shared" si="29"/>
        <v>0</v>
      </c>
    </row>
    <row r="305" spans="1:31" ht="35.25" customHeight="1" x14ac:dyDescent="0.25">
      <c r="A305" s="89" t="s">
        <v>224</v>
      </c>
      <c r="B305" s="94" t="s">
        <v>41</v>
      </c>
      <c r="C305" s="91" t="s">
        <v>97</v>
      </c>
      <c r="D305" s="91" t="s">
        <v>202</v>
      </c>
      <c r="E305" s="122" t="s">
        <v>7193</v>
      </c>
      <c r="F305" s="92" t="s">
        <v>242</v>
      </c>
      <c r="G305" s="92" t="s">
        <v>98</v>
      </c>
      <c r="H305" s="92" t="s">
        <v>9839</v>
      </c>
      <c r="I305" s="162" t="s">
        <v>292</v>
      </c>
      <c r="J305" s="96" t="s">
        <v>2177</v>
      </c>
      <c r="K305" s="95"/>
      <c r="L305" s="96"/>
      <c r="M305" s="95"/>
      <c r="N305" s="94" t="s">
        <v>2607</v>
      </c>
      <c r="O305" s="94" t="s">
        <v>244</v>
      </c>
      <c r="P305" s="94" t="s">
        <v>2179</v>
      </c>
      <c r="Q305" s="98" t="s">
        <v>9120</v>
      </c>
      <c r="R305" s="98" t="s">
        <v>234</v>
      </c>
      <c r="S305" s="99" t="s">
        <v>234</v>
      </c>
      <c r="T305" s="94" t="s">
        <v>293</v>
      </c>
      <c r="U305" s="120"/>
      <c r="V305" s="120"/>
      <c r="W305" s="100" t="str">
        <f>VLOOKUP(TRIM(X305),X10:Y92,2,FALSE)</f>
        <v>Tao</v>
      </c>
      <c r="X305" s="121" t="str">
        <f t="shared" si="24"/>
        <v>8.9</v>
      </c>
      <c r="Y305" s="124">
        <f t="shared" si="25"/>
        <v>0</v>
      </c>
      <c r="Z305" s="121">
        <f t="shared" si="26"/>
        <v>0</v>
      </c>
      <c r="AA305" s="121">
        <f t="shared" si="27"/>
        <v>8</v>
      </c>
      <c r="AB305" s="121">
        <f t="shared" si="28"/>
        <v>0</v>
      </c>
      <c r="AC305" s="121">
        <f t="shared" si="29"/>
        <v>0</v>
      </c>
    </row>
    <row r="306" spans="1:31" ht="35.25" customHeight="1" x14ac:dyDescent="0.25">
      <c r="A306" s="89" t="s">
        <v>224</v>
      </c>
      <c r="B306" s="94" t="s">
        <v>41</v>
      </c>
      <c r="C306" s="91" t="s">
        <v>97</v>
      </c>
      <c r="D306" s="91" t="s">
        <v>201</v>
      </c>
      <c r="E306" s="122" t="s">
        <v>7194</v>
      </c>
      <c r="F306" s="92" t="s">
        <v>242</v>
      </c>
      <c r="G306" s="92" t="s">
        <v>98</v>
      </c>
      <c r="H306" s="92" t="s">
        <v>9840</v>
      </c>
      <c r="I306" s="162" t="s">
        <v>292</v>
      </c>
      <c r="J306" s="96" t="s">
        <v>2407</v>
      </c>
      <c r="K306" s="95"/>
      <c r="L306" s="96"/>
      <c r="M306" s="95"/>
      <c r="N306" s="94" t="s">
        <v>2607</v>
      </c>
      <c r="O306" s="94" t="s">
        <v>244</v>
      </c>
      <c r="P306" s="94" t="s">
        <v>2408</v>
      </c>
      <c r="Q306" s="98" t="s">
        <v>9266</v>
      </c>
      <c r="R306" s="98" t="s">
        <v>11527</v>
      </c>
      <c r="S306" s="99" t="s">
        <v>279</v>
      </c>
      <c r="T306" s="94" t="s">
        <v>293</v>
      </c>
      <c r="U306" s="120"/>
      <c r="V306" s="120"/>
      <c r="W306" s="100" t="str">
        <f>VLOOKUP(TRIM(X306),X10:Y92,2,FALSE)</f>
        <v>Tao</v>
      </c>
      <c r="X306" s="121" t="str">
        <f t="shared" si="24"/>
        <v>8.8</v>
      </c>
      <c r="Y306" s="124">
        <f t="shared" si="25"/>
        <v>0</v>
      </c>
      <c r="Z306" s="121">
        <f t="shared" si="26"/>
        <v>0</v>
      </c>
      <c r="AA306" s="121">
        <f t="shared" si="27"/>
        <v>8</v>
      </c>
      <c r="AB306" s="121">
        <f t="shared" si="28"/>
        <v>0</v>
      </c>
      <c r="AC306" s="121">
        <f t="shared" si="29"/>
        <v>0</v>
      </c>
    </row>
    <row r="307" spans="1:31" ht="35.25" customHeight="1" x14ac:dyDescent="0.25">
      <c r="A307" s="89"/>
      <c r="B307" s="94" t="s">
        <v>41</v>
      </c>
      <c r="C307" s="91" t="s">
        <v>14</v>
      </c>
      <c r="D307" s="91" t="s">
        <v>92</v>
      </c>
      <c r="E307" s="122" t="s">
        <v>7195</v>
      </c>
      <c r="F307" s="92" t="s">
        <v>16</v>
      </c>
      <c r="G307" s="209" t="s">
        <v>98</v>
      </c>
      <c r="H307" s="209" t="s">
        <v>9121</v>
      </c>
      <c r="I307" s="210" t="s">
        <v>292</v>
      </c>
      <c r="J307" s="151" t="s">
        <v>105</v>
      </c>
      <c r="K307" s="152">
        <v>2628</v>
      </c>
      <c r="L307" s="151"/>
      <c r="M307" s="152" t="s">
        <v>107</v>
      </c>
      <c r="N307" s="151" t="s">
        <v>2839</v>
      </c>
      <c r="O307" s="151" t="s">
        <v>244</v>
      </c>
      <c r="P307" s="151" t="s">
        <v>2408</v>
      </c>
      <c r="Q307" s="211" t="s">
        <v>9605</v>
      </c>
      <c r="R307" s="211" t="s">
        <v>255</v>
      </c>
      <c r="S307" s="153"/>
      <c r="T307" s="94" t="s">
        <v>293</v>
      </c>
      <c r="U307" s="120"/>
      <c r="V307" s="120"/>
      <c r="W307" s="100" t="str">
        <f>VLOOKUP(TRIM(X307),X10:Y92,2,FALSE)</f>
        <v>Withdrawn</v>
      </c>
      <c r="X307" s="121" t="str">
        <f t="shared" si="24"/>
        <v>99</v>
      </c>
      <c r="Y307" s="124">
        <f t="shared" si="25"/>
        <v>0</v>
      </c>
      <c r="Z307" s="121">
        <f t="shared" si="26"/>
        <v>0</v>
      </c>
      <c r="AA307" s="121">
        <f t="shared" si="27"/>
        <v>8</v>
      </c>
      <c r="AB307" s="121">
        <f t="shared" si="28"/>
        <v>0</v>
      </c>
      <c r="AC307" s="121">
        <f t="shared" si="29"/>
        <v>0</v>
      </c>
      <c r="AD307" s="1" t="s">
        <v>525</v>
      </c>
    </row>
    <row r="308" spans="1:31" ht="35.25" customHeight="1" x14ac:dyDescent="0.25">
      <c r="A308" s="89" t="s">
        <v>224</v>
      </c>
      <c r="B308" s="94" t="s">
        <v>41</v>
      </c>
      <c r="C308" s="91" t="s">
        <v>97</v>
      </c>
      <c r="D308" s="91" t="s">
        <v>200</v>
      </c>
      <c r="E308" s="122" t="s">
        <v>7196</v>
      </c>
      <c r="F308" s="92" t="s">
        <v>242</v>
      </c>
      <c r="G308" s="92" t="s">
        <v>98</v>
      </c>
      <c r="H308" s="92" t="s">
        <v>9842</v>
      </c>
      <c r="I308" s="162" t="s">
        <v>2557</v>
      </c>
      <c r="J308" s="96" t="s">
        <v>2418</v>
      </c>
      <c r="K308" s="95"/>
      <c r="L308" s="96"/>
      <c r="M308" s="95"/>
      <c r="N308" s="94" t="s">
        <v>2607</v>
      </c>
      <c r="O308" s="94" t="s">
        <v>244</v>
      </c>
      <c r="P308" s="94" t="s">
        <v>2419</v>
      </c>
      <c r="Q308" s="98" t="s">
        <v>9841</v>
      </c>
      <c r="R308" s="98" t="s">
        <v>227</v>
      </c>
      <c r="S308" s="99" t="s">
        <v>227</v>
      </c>
      <c r="T308" s="94" t="s">
        <v>293</v>
      </c>
      <c r="U308" s="120"/>
      <c r="V308" s="120"/>
      <c r="W308" s="100" t="str">
        <f>VLOOKUP(TRIM(X308),X10:Y92,2,FALSE)</f>
        <v>Tao</v>
      </c>
      <c r="X308" s="121" t="str">
        <f t="shared" si="24"/>
        <v>8.7</v>
      </c>
      <c r="Y308" s="124">
        <f t="shared" si="25"/>
        <v>0</v>
      </c>
      <c r="Z308" s="121">
        <f t="shared" si="26"/>
        <v>0</v>
      </c>
      <c r="AA308" s="121">
        <f t="shared" si="27"/>
        <v>59</v>
      </c>
      <c r="AB308" s="121">
        <f t="shared" si="28"/>
        <v>0</v>
      </c>
      <c r="AC308" s="121">
        <f t="shared" si="29"/>
        <v>0</v>
      </c>
    </row>
    <row r="309" spans="1:31" ht="35.25" customHeight="1" x14ac:dyDescent="0.25">
      <c r="A309" s="89" t="s">
        <v>224</v>
      </c>
      <c r="B309" s="94" t="s">
        <v>41</v>
      </c>
      <c r="C309" s="91" t="s">
        <v>97</v>
      </c>
      <c r="D309" s="91" t="s">
        <v>200</v>
      </c>
      <c r="E309" s="122" t="s">
        <v>7197</v>
      </c>
      <c r="F309" s="92" t="s">
        <v>242</v>
      </c>
      <c r="G309" s="92" t="s">
        <v>98</v>
      </c>
      <c r="H309" s="92" t="s">
        <v>9844</v>
      </c>
      <c r="I309" s="162" t="s">
        <v>9823</v>
      </c>
      <c r="J309" s="96" t="s">
        <v>2418</v>
      </c>
      <c r="K309" s="95"/>
      <c r="L309" s="96"/>
      <c r="M309" s="95"/>
      <c r="N309" s="94" t="s">
        <v>2607</v>
      </c>
      <c r="O309" s="94" t="s">
        <v>244</v>
      </c>
      <c r="P309" s="94" t="s">
        <v>2419</v>
      </c>
      <c r="Q309" s="98" t="s">
        <v>9843</v>
      </c>
      <c r="R309" s="98" t="s">
        <v>14060</v>
      </c>
      <c r="S309" s="99" t="s">
        <v>279</v>
      </c>
      <c r="T309" s="94" t="s">
        <v>293</v>
      </c>
      <c r="U309" s="120"/>
      <c r="V309" s="120"/>
      <c r="W309" s="100" t="str">
        <f>VLOOKUP(TRIM(X309),X10:Y92,2,FALSE)</f>
        <v>Tao</v>
      </c>
      <c r="X309" s="121" t="str">
        <f t="shared" si="24"/>
        <v>8.7</v>
      </c>
      <c r="Y309" s="124">
        <f t="shared" si="25"/>
        <v>0</v>
      </c>
      <c r="Z309" s="121">
        <f t="shared" si="26"/>
        <v>0</v>
      </c>
      <c r="AA309" s="121">
        <f t="shared" si="27"/>
        <v>31</v>
      </c>
      <c r="AB309" s="121">
        <f t="shared" si="28"/>
        <v>0</v>
      </c>
      <c r="AC309" s="121">
        <f t="shared" si="29"/>
        <v>0</v>
      </c>
      <c r="AD309" s="1" t="s">
        <v>525</v>
      </c>
    </row>
    <row r="310" spans="1:31" ht="35.25" customHeight="1" x14ac:dyDescent="0.25">
      <c r="A310" s="89" t="s">
        <v>224</v>
      </c>
      <c r="B310" s="94" t="s">
        <v>10808</v>
      </c>
      <c r="C310" s="91" t="s">
        <v>97</v>
      </c>
      <c r="D310" s="91" t="s">
        <v>198</v>
      </c>
      <c r="E310" s="122" t="s">
        <v>7198</v>
      </c>
      <c r="F310" s="92" t="s">
        <v>13</v>
      </c>
      <c r="G310" s="92" t="s">
        <v>98</v>
      </c>
      <c r="H310" s="92" t="s">
        <v>9122</v>
      </c>
      <c r="I310" s="162" t="s">
        <v>8971</v>
      </c>
      <c r="J310" s="96"/>
      <c r="K310" s="95"/>
      <c r="L310" s="96"/>
      <c r="M310" s="95"/>
      <c r="N310" s="94"/>
      <c r="O310" s="94" t="s">
        <v>244</v>
      </c>
      <c r="P310" s="94" t="s">
        <v>2092</v>
      </c>
      <c r="Q310" s="98" t="s">
        <v>10807</v>
      </c>
      <c r="R310" s="98" t="s">
        <v>11528</v>
      </c>
      <c r="S310" s="99" t="s">
        <v>279</v>
      </c>
      <c r="T310" s="94" t="s">
        <v>293</v>
      </c>
      <c r="U310" s="120"/>
      <c r="V310" s="120"/>
      <c r="W310" s="100" t="str">
        <f>VLOOKUP(TRIM(X310),X10:Y92,2,FALSE)</f>
        <v>Puneet</v>
      </c>
      <c r="X310" s="121" t="str">
        <f t="shared" si="24"/>
        <v>8.5</v>
      </c>
      <c r="Y310" s="124">
        <f t="shared" si="25"/>
        <v>0</v>
      </c>
      <c r="Z310" s="121">
        <f t="shared" si="26"/>
        <v>0</v>
      </c>
      <c r="AA310" s="121">
        <f t="shared" si="27"/>
        <v>13</v>
      </c>
      <c r="AB310" s="121">
        <f t="shared" si="28"/>
        <v>0</v>
      </c>
      <c r="AC310" s="121">
        <f t="shared" si="29"/>
        <v>0</v>
      </c>
    </row>
    <row r="311" spans="1:31" ht="35.25" customHeight="1" x14ac:dyDescent="0.25">
      <c r="A311" s="89" t="s">
        <v>224</v>
      </c>
      <c r="B311" s="94" t="s">
        <v>3954</v>
      </c>
      <c r="C311" s="91" t="s">
        <v>97</v>
      </c>
      <c r="D311" s="91" t="s">
        <v>183</v>
      </c>
      <c r="E311" s="122" t="s">
        <v>7199</v>
      </c>
      <c r="F311" s="92" t="s">
        <v>16</v>
      </c>
      <c r="G311" s="92" t="s">
        <v>98</v>
      </c>
      <c r="H311" s="92" t="s">
        <v>9846</v>
      </c>
      <c r="I311" s="162" t="s">
        <v>256</v>
      </c>
      <c r="J311" s="96" t="s">
        <v>105</v>
      </c>
      <c r="K311" s="95">
        <v>2629</v>
      </c>
      <c r="L311" s="96"/>
      <c r="M311" s="95" t="s">
        <v>253</v>
      </c>
      <c r="N311" s="94" t="s">
        <v>2839</v>
      </c>
      <c r="O311" s="94" t="s">
        <v>244</v>
      </c>
      <c r="P311" s="94" t="s">
        <v>2155</v>
      </c>
      <c r="Q311" s="98" t="s">
        <v>9845</v>
      </c>
      <c r="R311" s="98" t="s">
        <v>17116</v>
      </c>
      <c r="S311" s="99" t="s">
        <v>279</v>
      </c>
      <c r="T311" s="94" t="s">
        <v>258</v>
      </c>
      <c r="U311" s="120"/>
      <c r="V311" s="120"/>
      <c r="W311" s="100" t="str">
        <f>VLOOKUP(TRIM(X311),X10:Y92,2,FALSE)</f>
        <v>Andy</v>
      </c>
      <c r="X311" s="121" t="str">
        <f t="shared" si="24"/>
        <v>8.1</v>
      </c>
      <c r="Y311" s="124">
        <f t="shared" si="25"/>
        <v>0</v>
      </c>
      <c r="Z311" s="121">
        <f t="shared" si="26"/>
        <v>0</v>
      </c>
      <c r="AA311" s="121">
        <f t="shared" si="27"/>
        <v>10</v>
      </c>
      <c r="AB311" s="121">
        <f t="shared" si="28"/>
        <v>0</v>
      </c>
      <c r="AC311" s="121">
        <f t="shared" si="29"/>
        <v>0</v>
      </c>
      <c r="AE311" s="1" t="s">
        <v>526</v>
      </c>
    </row>
    <row r="312" spans="1:31" ht="35.25" customHeight="1" x14ac:dyDescent="0.25">
      <c r="A312" s="89" t="s">
        <v>224</v>
      </c>
      <c r="B312" s="94" t="s">
        <v>9849</v>
      </c>
      <c r="C312" s="91" t="s">
        <v>97</v>
      </c>
      <c r="D312" s="91" t="s">
        <v>183</v>
      </c>
      <c r="E312" s="122" t="s">
        <v>7200</v>
      </c>
      <c r="F312" s="92" t="s">
        <v>16</v>
      </c>
      <c r="G312" s="92" t="s">
        <v>98</v>
      </c>
      <c r="H312" s="92" t="s">
        <v>9123</v>
      </c>
      <c r="I312" s="162" t="s">
        <v>9847</v>
      </c>
      <c r="J312" s="96" t="s">
        <v>2154</v>
      </c>
      <c r="K312" s="95">
        <v>269</v>
      </c>
      <c r="L312" s="96"/>
      <c r="M312" s="95" t="s">
        <v>253</v>
      </c>
      <c r="N312" s="94" t="s">
        <v>2839</v>
      </c>
      <c r="O312" s="94" t="s">
        <v>244</v>
      </c>
      <c r="P312" s="94" t="s">
        <v>2155</v>
      </c>
      <c r="Q312" s="98" t="s">
        <v>9848</v>
      </c>
      <c r="R312" s="98" t="s">
        <v>11529</v>
      </c>
      <c r="S312" s="99" t="s">
        <v>279</v>
      </c>
      <c r="T312" s="94" t="s">
        <v>258</v>
      </c>
      <c r="U312" s="120"/>
      <c r="V312" s="120"/>
      <c r="W312" s="100" t="str">
        <f>VLOOKUP(TRIM(X312),X10:Y92,2,FALSE)</f>
        <v>Andy</v>
      </c>
      <c r="X312" s="121" t="str">
        <f t="shared" si="24"/>
        <v>8.1</v>
      </c>
      <c r="Y312" s="124">
        <f t="shared" si="25"/>
        <v>0</v>
      </c>
      <c r="Z312" s="121">
        <f t="shared" si="26"/>
        <v>0</v>
      </c>
      <c r="AA312" s="121">
        <f t="shared" si="27"/>
        <v>79</v>
      </c>
      <c r="AB312" s="121">
        <f t="shared" si="28"/>
        <v>0</v>
      </c>
      <c r="AC312" s="121">
        <f t="shared" si="29"/>
        <v>0</v>
      </c>
    </row>
    <row r="313" spans="1:31" ht="35.25" customHeight="1" x14ac:dyDescent="0.25">
      <c r="A313" s="89" t="s">
        <v>224</v>
      </c>
      <c r="B313" s="94" t="s">
        <v>61</v>
      </c>
      <c r="C313" s="91" t="s">
        <v>97</v>
      </c>
      <c r="D313" s="91" t="s">
        <v>183</v>
      </c>
      <c r="E313" s="122" t="s">
        <v>7201</v>
      </c>
      <c r="F313" s="92" t="s">
        <v>16</v>
      </c>
      <c r="G313" s="92" t="s">
        <v>98</v>
      </c>
      <c r="H313" s="92" t="s">
        <v>9124</v>
      </c>
      <c r="I313" s="162" t="s">
        <v>256</v>
      </c>
      <c r="J313" s="96" t="s">
        <v>2154</v>
      </c>
      <c r="K313" s="95">
        <v>270</v>
      </c>
      <c r="L313" s="96"/>
      <c r="M313" s="95" t="s">
        <v>253</v>
      </c>
      <c r="N313" s="94" t="s">
        <v>2839</v>
      </c>
      <c r="O313" s="94" t="s">
        <v>244</v>
      </c>
      <c r="P313" s="94" t="s">
        <v>2155</v>
      </c>
      <c r="Q313" s="98" t="s">
        <v>9850</v>
      </c>
      <c r="R313" s="98" t="s">
        <v>11530</v>
      </c>
      <c r="S313" s="99" t="s">
        <v>234</v>
      </c>
      <c r="T313" s="94" t="s">
        <v>258</v>
      </c>
      <c r="U313" s="120"/>
      <c r="V313" s="120"/>
      <c r="W313" s="100" t="str">
        <f>VLOOKUP(TRIM(X313),X10:Y92,2,FALSE)</f>
        <v>Andy</v>
      </c>
      <c r="X313" s="121" t="str">
        <f t="shared" si="24"/>
        <v>8.1</v>
      </c>
      <c r="Y313" s="124">
        <f t="shared" si="25"/>
        <v>0</v>
      </c>
      <c r="Z313" s="121">
        <f t="shared" si="26"/>
        <v>0</v>
      </c>
      <c r="AA313" s="121">
        <f t="shared" si="27"/>
        <v>10</v>
      </c>
      <c r="AB313" s="121">
        <f t="shared" si="28"/>
        <v>0</v>
      </c>
      <c r="AC313" s="121">
        <f t="shared" si="29"/>
        <v>0</v>
      </c>
      <c r="AD313" s="1" t="s">
        <v>525</v>
      </c>
    </row>
    <row r="314" spans="1:31" ht="35.25" customHeight="1" x14ac:dyDescent="0.25">
      <c r="A314" s="89" t="s">
        <v>224</v>
      </c>
      <c r="B314" s="94" t="s">
        <v>61</v>
      </c>
      <c r="C314" s="91" t="s">
        <v>97</v>
      </c>
      <c r="D314" s="91" t="s">
        <v>183</v>
      </c>
      <c r="E314" s="122" t="s">
        <v>7202</v>
      </c>
      <c r="F314" s="92" t="s">
        <v>16</v>
      </c>
      <c r="G314" s="92" t="s">
        <v>98</v>
      </c>
      <c r="H314" s="92" t="s">
        <v>9125</v>
      </c>
      <c r="I314" s="162" t="s">
        <v>256</v>
      </c>
      <c r="J314" s="96" t="s">
        <v>2154</v>
      </c>
      <c r="K314" s="95">
        <v>271</v>
      </c>
      <c r="L314" s="96"/>
      <c r="M314" s="95" t="s">
        <v>253</v>
      </c>
      <c r="N314" s="94" t="s">
        <v>2839</v>
      </c>
      <c r="O314" s="94" t="s">
        <v>244</v>
      </c>
      <c r="P314" s="94" t="s">
        <v>2155</v>
      </c>
      <c r="Q314" s="98" t="s">
        <v>9851</v>
      </c>
      <c r="R314" s="98" t="s">
        <v>17117</v>
      </c>
      <c r="S314" s="99" t="s">
        <v>279</v>
      </c>
      <c r="T314" s="94" t="s">
        <v>258</v>
      </c>
      <c r="U314" s="120"/>
      <c r="V314" s="120"/>
      <c r="W314" s="100" t="str">
        <f>VLOOKUP(TRIM(X314),X10:Y92,2,FALSE)</f>
        <v>Andy</v>
      </c>
      <c r="X314" s="121" t="str">
        <f t="shared" si="24"/>
        <v>8.1</v>
      </c>
      <c r="Y314" s="124">
        <f t="shared" si="25"/>
        <v>0</v>
      </c>
      <c r="Z314" s="121">
        <f t="shared" si="26"/>
        <v>0</v>
      </c>
      <c r="AA314" s="121">
        <f t="shared" si="27"/>
        <v>10</v>
      </c>
      <c r="AB314" s="121">
        <f t="shared" si="28"/>
        <v>0</v>
      </c>
      <c r="AC314" s="121">
        <f t="shared" si="29"/>
        <v>0</v>
      </c>
      <c r="AD314" s="1" t="s">
        <v>525</v>
      </c>
    </row>
    <row r="315" spans="1:31" ht="35.25" customHeight="1" x14ac:dyDescent="0.25">
      <c r="A315" s="89" t="s">
        <v>224</v>
      </c>
      <c r="B315" s="94" t="s">
        <v>41</v>
      </c>
      <c r="C315" s="91" t="s">
        <v>97</v>
      </c>
      <c r="D315" s="91" t="s">
        <v>202</v>
      </c>
      <c r="E315" s="122" t="s">
        <v>7203</v>
      </c>
      <c r="F315" s="92" t="s">
        <v>251</v>
      </c>
      <c r="G315" s="92" t="s">
        <v>310</v>
      </c>
      <c r="H315" s="92" t="s">
        <v>9852</v>
      </c>
      <c r="I315" s="162" t="s">
        <v>2173</v>
      </c>
      <c r="J315" s="96" t="s">
        <v>2177</v>
      </c>
      <c r="K315" s="95"/>
      <c r="L315" s="96"/>
      <c r="M315" s="95"/>
      <c r="N315" s="94"/>
      <c r="O315" s="94" t="s">
        <v>244</v>
      </c>
      <c r="P315" s="94" t="s">
        <v>2179</v>
      </c>
      <c r="Q315" s="98" t="s">
        <v>9126</v>
      </c>
      <c r="R315" s="98" t="s">
        <v>227</v>
      </c>
      <c r="S315" s="99" t="s">
        <v>227</v>
      </c>
      <c r="T315" s="94" t="s">
        <v>2174</v>
      </c>
      <c r="U315" s="120"/>
      <c r="V315" s="120"/>
      <c r="W315" s="100" t="str">
        <f>VLOOKUP(TRIM(X315),X10:Y92,2,FALSE)</f>
        <v>Tao</v>
      </c>
      <c r="X315" s="121" t="str">
        <f t="shared" si="24"/>
        <v>8.9</v>
      </c>
      <c r="Y315" s="124">
        <f t="shared" si="25"/>
        <v>0</v>
      </c>
      <c r="Z315" s="121">
        <f t="shared" si="26"/>
        <v>0</v>
      </c>
      <c r="AA315" s="121">
        <f t="shared" si="27"/>
        <v>16</v>
      </c>
      <c r="AB315" s="121">
        <f t="shared" si="28"/>
        <v>0</v>
      </c>
      <c r="AC315" s="121">
        <f t="shared" si="29"/>
        <v>0</v>
      </c>
      <c r="AD315" s="1" t="s">
        <v>525</v>
      </c>
    </row>
    <row r="316" spans="1:31" ht="35.25" customHeight="1" x14ac:dyDescent="0.25">
      <c r="A316" s="89" t="s">
        <v>224</v>
      </c>
      <c r="B316" s="94" t="s">
        <v>4360</v>
      </c>
      <c r="C316" s="91" t="s">
        <v>97</v>
      </c>
      <c r="D316" s="91" t="s">
        <v>222</v>
      </c>
      <c r="E316" s="122" t="s">
        <v>7204</v>
      </c>
      <c r="F316" s="92" t="s">
        <v>15</v>
      </c>
      <c r="G316" s="92" t="s">
        <v>98</v>
      </c>
      <c r="H316" s="92" t="s">
        <v>9127</v>
      </c>
      <c r="I316" s="162" t="s">
        <v>273</v>
      </c>
      <c r="J316" s="94" t="s">
        <v>105</v>
      </c>
      <c r="K316" s="156">
        <v>2630</v>
      </c>
      <c r="L316" s="94"/>
      <c r="M316" s="156" t="s">
        <v>107</v>
      </c>
      <c r="N316" s="94" t="s">
        <v>2839</v>
      </c>
      <c r="O316" s="94" t="s">
        <v>244</v>
      </c>
      <c r="P316" s="94" t="s">
        <v>549</v>
      </c>
      <c r="Q316" s="98" t="s">
        <v>9853</v>
      </c>
      <c r="R316" s="98" t="s">
        <v>225</v>
      </c>
      <c r="S316" s="99" t="s">
        <v>5405</v>
      </c>
      <c r="T316" s="94" t="s">
        <v>3075</v>
      </c>
      <c r="U316" s="120"/>
      <c r="V316" s="120"/>
      <c r="W316" s="100" t="str">
        <f>VLOOKUP(TRIM(X316),X10:Y92,2,FALSE)</f>
        <v>Puneet</v>
      </c>
      <c r="X316" s="121" t="str">
        <f t="shared" si="24"/>
        <v>8.14</v>
      </c>
      <c r="Y316" s="124">
        <f t="shared" si="25"/>
        <v>1</v>
      </c>
      <c r="Z316" s="121">
        <f t="shared" si="26"/>
        <v>0</v>
      </c>
      <c r="AA316" s="121">
        <f t="shared" si="27"/>
        <v>26</v>
      </c>
      <c r="AB316" s="121">
        <f t="shared" si="28"/>
        <v>0</v>
      </c>
      <c r="AC316" s="121">
        <f t="shared" si="29"/>
        <v>0</v>
      </c>
    </row>
    <row r="317" spans="1:31" ht="35.25" customHeight="1" x14ac:dyDescent="0.25">
      <c r="A317" s="89" t="s">
        <v>224</v>
      </c>
      <c r="B317" s="94" t="s">
        <v>66</v>
      </c>
      <c r="C317" s="91" t="s">
        <v>97</v>
      </c>
      <c r="D317" s="91" t="s">
        <v>222</v>
      </c>
      <c r="E317" s="122" t="s">
        <v>7205</v>
      </c>
      <c r="F317" s="92" t="s">
        <v>16</v>
      </c>
      <c r="G317" s="92" t="s">
        <v>98</v>
      </c>
      <c r="H317" s="92" t="s">
        <v>9128</v>
      </c>
      <c r="I317" s="162" t="s">
        <v>273</v>
      </c>
      <c r="J317" s="96" t="s">
        <v>295</v>
      </c>
      <c r="K317" s="95">
        <v>161</v>
      </c>
      <c r="L317" s="96"/>
      <c r="M317" s="95" t="s">
        <v>253</v>
      </c>
      <c r="N317" s="94" t="s">
        <v>2839</v>
      </c>
      <c r="O317" s="94" t="s">
        <v>244</v>
      </c>
      <c r="P317" s="94" t="s">
        <v>549</v>
      </c>
      <c r="Q317" s="98" t="s">
        <v>9854</v>
      </c>
      <c r="R317" s="98" t="s">
        <v>11531</v>
      </c>
      <c r="S317" s="99" t="s">
        <v>279</v>
      </c>
      <c r="T317" s="94" t="s">
        <v>3075</v>
      </c>
      <c r="U317" s="120"/>
      <c r="V317" s="120"/>
      <c r="W317" s="100" t="str">
        <f>VLOOKUP(TRIM(X317),X10:Y92,2,FALSE)</f>
        <v>Puneet</v>
      </c>
      <c r="X317" s="121" t="str">
        <f t="shared" si="24"/>
        <v>8.14</v>
      </c>
      <c r="Y317" s="124">
        <f t="shared" si="25"/>
        <v>0</v>
      </c>
      <c r="Z317" s="121">
        <f t="shared" si="26"/>
        <v>0</v>
      </c>
      <c r="AA317" s="121">
        <f t="shared" si="27"/>
        <v>26</v>
      </c>
      <c r="AB317" s="121">
        <f t="shared" si="28"/>
        <v>0</v>
      </c>
      <c r="AC317" s="121">
        <f t="shared" si="29"/>
        <v>0</v>
      </c>
    </row>
    <row r="318" spans="1:31" ht="37.15" customHeight="1" x14ac:dyDescent="0.25">
      <c r="A318" s="89" t="s">
        <v>224</v>
      </c>
      <c r="B318" s="94" t="s">
        <v>9856</v>
      </c>
      <c r="C318" s="91" t="s">
        <v>97</v>
      </c>
      <c r="D318" s="91" t="s">
        <v>222</v>
      </c>
      <c r="E318" s="122" t="s">
        <v>7206</v>
      </c>
      <c r="F318" s="92" t="s">
        <v>16</v>
      </c>
      <c r="G318" s="92" t="s">
        <v>98</v>
      </c>
      <c r="H318" s="92" t="s">
        <v>9129</v>
      </c>
      <c r="I318" s="162" t="s">
        <v>273</v>
      </c>
      <c r="J318" s="96" t="s">
        <v>295</v>
      </c>
      <c r="K318" s="95">
        <v>162</v>
      </c>
      <c r="L318" s="96"/>
      <c r="M318" s="95" t="s">
        <v>106</v>
      </c>
      <c r="N318" s="94" t="s">
        <v>2839</v>
      </c>
      <c r="O318" s="94" t="s">
        <v>244</v>
      </c>
      <c r="P318" s="94" t="s">
        <v>549</v>
      </c>
      <c r="Q318" s="98" t="s">
        <v>9855</v>
      </c>
      <c r="R318" s="98" t="s">
        <v>227</v>
      </c>
      <c r="S318" s="99" t="s">
        <v>227</v>
      </c>
      <c r="T318" s="94" t="s">
        <v>3075</v>
      </c>
      <c r="U318" s="120"/>
      <c r="V318" s="120"/>
      <c r="W318" s="100" t="str">
        <f>VLOOKUP(TRIM(X318),X10:Y92,2,FALSE)</f>
        <v>Puneet</v>
      </c>
      <c r="X318" s="121" t="str">
        <f t="shared" si="24"/>
        <v>8.14</v>
      </c>
      <c r="Y318" s="124">
        <f t="shared" si="25"/>
        <v>0</v>
      </c>
      <c r="Z318" s="121">
        <f t="shared" si="26"/>
        <v>0</v>
      </c>
      <c r="AA318" s="121">
        <f t="shared" si="27"/>
        <v>26</v>
      </c>
      <c r="AB318" s="121">
        <f t="shared" si="28"/>
        <v>0</v>
      </c>
      <c r="AC318" s="121">
        <f t="shared" si="29"/>
        <v>0</v>
      </c>
    </row>
    <row r="319" spans="1:31" ht="35.25" customHeight="1" x14ac:dyDescent="0.25">
      <c r="A319" s="89" t="s">
        <v>224</v>
      </c>
      <c r="B319" s="94" t="s">
        <v>4276</v>
      </c>
      <c r="C319" s="91" t="s">
        <v>97</v>
      </c>
      <c r="D319" s="91" t="s">
        <v>203</v>
      </c>
      <c r="E319" s="122" t="s">
        <v>7207</v>
      </c>
      <c r="F319" s="92" t="s">
        <v>16</v>
      </c>
      <c r="G319" s="92" t="s">
        <v>98</v>
      </c>
      <c r="H319" s="92" t="s">
        <v>9130</v>
      </c>
      <c r="I319" s="162" t="s">
        <v>109</v>
      </c>
      <c r="J319" s="96" t="s">
        <v>105</v>
      </c>
      <c r="K319" s="95">
        <v>2631</v>
      </c>
      <c r="L319" s="96"/>
      <c r="M319" s="95" t="s">
        <v>253</v>
      </c>
      <c r="N319" s="94" t="s">
        <v>2839</v>
      </c>
      <c r="O319" s="94" t="s">
        <v>244</v>
      </c>
      <c r="P319" s="94" t="s">
        <v>2151</v>
      </c>
      <c r="Q319" s="98" t="s">
        <v>9857</v>
      </c>
      <c r="R319" s="98" t="s">
        <v>17118</v>
      </c>
      <c r="S319" s="99" t="s">
        <v>279</v>
      </c>
      <c r="T319" s="94" t="s">
        <v>261</v>
      </c>
      <c r="U319" s="120"/>
      <c r="V319" s="120"/>
      <c r="W319" s="100" t="str">
        <f>VLOOKUP(TRIM(X319),X10:Y92,2,FALSE)</f>
        <v>Puneet</v>
      </c>
      <c r="X319" s="121" t="str">
        <f t="shared" si="24"/>
        <v>8.10</v>
      </c>
      <c r="Y319" s="124">
        <f t="shared" si="25"/>
        <v>0</v>
      </c>
      <c r="Z319" s="121">
        <f t="shared" si="26"/>
        <v>0</v>
      </c>
      <c r="AA319" s="121">
        <f t="shared" si="27"/>
        <v>5</v>
      </c>
      <c r="AB319" s="121">
        <f t="shared" si="28"/>
        <v>0</v>
      </c>
      <c r="AC319" s="121">
        <f t="shared" si="29"/>
        <v>0</v>
      </c>
    </row>
    <row r="320" spans="1:31" ht="37.15" customHeight="1" x14ac:dyDescent="0.25">
      <c r="A320" s="89" t="s">
        <v>224</v>
      </c>
      <c r="B320" s="94" t="s">
        <v>9860</v>
      </c>
      <c r="C320" s="91" t="s">
        <v>97</v>
      </c>
      <c r="D320" s="91" t="s">
        <v>183</v>
      </c>
      <c r="E320" s="122" t="s">
        <v>7208</v>
      </c>
      <c r="F320" s="92" t="s">
        <v>16</v>
      </c>
      <c r="G320" s="92" t="s">
        <v>98</v>
      </c>
      <c r="H320" s="92" t="s">
        <v>9861</v>
      </c>
      <c r="I320" s="162" t="s">
        <v>9858</v>
      </c>
      <c r="J320" s="96" t="s">
        <v>2154</v>
      </c>
      <c r="K320" s="95">
        <v>272</v>
      </c>
      <c r="L320" s="96"/>
      <c r="M320" s="95" t="s">
        <v>2463</v>
      </c>
      <c r="N320" s="94" t="s">
        <v>2839</v>
      </c>
      <c r="O320" s="94" t="s">
        <v>244</v>
      </c>
      <c r="P320" s="94" t="s">
        <v>2155</v>
      </c>
      <c r="Q320" s="98" t="s">
        <v>9859</v>
      </c>
      <c r="R320" s="98" t="s">
        <v>11532</v>
      </c>
      <c r="S320" s="99" t="s">
        <v>279</v>
      </c>
      <c r="T320" s="94" t="s">
        <v>311</v>
      </c>
      <c r="U320" s="120"/>
      <c r="V320" s="120"/>
      <c r="W320" s="100" t="str">
        <f>VLOOKUP(TRIM(X320),X10:Y92,2,FALSE)</f>
        <v>Andy</v>
      </c>
      <c r="X320" s="121" t="str">
        <f t="shared" si="24"/>
        <v>8.1</v>
      </c>
      <c r="Y320" s="124">
        <f t="shared" si="25"/>
        <v>0</v>
      </c>
      <c r="Z320" s="121">
        <f t="shared" si="26"/>
        <v>0</v>
      </c>
      <c r="AA320" s="121">
        <f t="shared" si="27"/>
        <v>7</v>
      </c>
      <c r="AB320" s="121">
        <f t="shared" si="28"/>
        <v>0</v>
      </c>
      <c r="AC320" s="121">
        <f t="shared" si="29"/>
        <v>0</v>
      </c>
    </row>
    <row r="321" spans="1:29" ht="35.25" customHeight="1" x14ac:dyDescent="0.25">
      <c r="A321" s="89" t="s">
        <v>224</v>
      </c>
      <c r="B321" s="94" t="s">
        <v>41</v>
      </c>
      <c r="C321" s="91" t="s">
        <v>97</v>
      </c>
      <c r="D321" s="91" t="s">
        <v>199</v>
      </c>
      <c r="E321" s="122" t="s">
        <v>7209</v>
      </c>
      <c r="F321" s="92" t="s">
        <v>251</v>
      </c>
      <c r="G321" s="92" t="s">
        <v>38</v>
      </c>
      <c r="H321" s="92" t="s">
        <v>9864</v>
      </c>
      <c r="I321" s="162" t="s">
        <v>9862</v>
      </c>
      <c r="J321" s="96"/>
      <c r="K321" s="95"/>
      <c r="L321" s="96"/>
      <c r="M321" s="95"/>
      <c r="N321" s="94"/>
      <c r="O321" s="94" t="s">
        <v>244</v>
      </c>
      <c r="P321" s="94"/>
      <c r="Q321" s="98" t="s">
        <v>9863</v>
      </c>
      <c r="R321" s="98" t="s">
        <v>227</v>
      </c>
      <c r="S321" s="99" t="s">
        <v>227</v>
      </c>
      <c r="T321" s="94" t="s">
        <v>324</v>
      </c>
      <c r="U321" s="120"/>
      <c r="V321" s="120"/>
      <c r="W321" s="100" t="str">
        <f>VLOOKUP(TRIM(X321),X10:Y92,2,FALSE)</f>
        <v>Andy</v>
      </c>
      <c r="X321" s="121" t="str">
        <f t="shared" si="24"/>
        <v>8.6</v>
      </c>
      <c r="Y321" s="124">
        <f t="shared" si="25"/>
        <v>0</v>
      </c>
      <c r="Z321" s="121">
        <f t="shared" si="26"/>
        <v>0</v>
      </c>
      <c r="AA321" s="121">
        <f t="shared" si="27"/>
        <v>51</v>
      </c>
      <c r="AB321" s="121">
        <f t="shared" si="28"/>
        <v>0</v>
      </c>
      <c r="AC321" s="121">
        <f t="shared" si="29"/>
        <v>0</v>
      </c>
    </row>
    <row r="322" spans="1:29" ht="35.25" customHeight="1" x14ac:dyDescent="0.25">
      <c r="A322" s="89" t="s">
        <v>224</v>
      </c>
      <c r="B322" s="94" t="s">
        <v>9866</v>
      </c>
      <c r="C322" s="91" t="s">
        <v>97</v>
      </c>
      <c r="D322" s="91" t="s">
        <v>199</v>
      </c>
      <c r="E322" s="122" t="s">
        <v>7210</v>
      </c>
      <c r="F322" s="92" t="s">
        <v>16</v>
      </c>
      <c r="G322" s="92" t="s">
        <v>98</v>
      </c>
      <c r="H322" s="92" t="s">
        <v>9131</v>
      </c>
      <c r="I322" s="162" t="s">
        <v>9862</v>
      </c>
      <c r="J322" s="96" t="s">
        <v>246</v>
      </c>
      <c r="K322" s="95">
        <v>2720</v>
      </c>
      <c r="L322" s="96"/>
      <c r="M322" s="95" t="s">
        <v>253</v>
      </c>
      <c r="N322" s="94" t="s">
        <v>2839</v>
      </c>
      <c r="O322" s="94" t="s">
        <v>244</v>
      </c>
      <c r="P322" s="94" t="s">
        <v>2169</v>
      </c>
      <c r="Q322" s="98" t="s">
        <v>9865</v>
      </c>
      <c r="R322" s="98" t="s">
        <v>11533</v>
      </c>
      <c r="S322" s="99" t="s">
        <v>279</v>
      </c>
      <c r="T322" s="94" t="s">
        <v>324</v>
      </c>
      <c r="U322" s="120"/>
      <c r="V322" s="120"/>
      <c r="W322" s="100" t="str">
        <f>VLOOKUP(TRIM(X322),X10:Y92,2,FALSE)</f>
        <v>Andy</v>
      </c>
      <c r="X322" s="121" t="str">
        <f t="shared" si="24"/>
        <v>8.6</v>
      </c>
      <c r="Y322" s="124">
        <f t="shared" si="25"/>
        <v>0</v>
      </c>
      <c r="Z322" s="121">
        <f t="shared" si="26"/>
        <v>0</v>
      </c>
      <c r="AA322" s="121">
        <f t="shared" si="27"/>
        <v>51</v>
      </c>
      <c r="AB322" s="121">
        <f t="shared" si="28"/>
        <v>0</v>
      </c>
      <c r="AC322" s="121">
        <f t="shared" si="29"/>
        <v>0</v>
      </c>
    </row>
    <row r="323" spans="1:29" ht="35.25" customHeight="1" x14ac:dyDescent="0.25">
      <c r="A323" s="89" t="s">
        <v>224</v>
      </c>
      <c r="B323" s="94" t="s">
        <v>9866</v>
      </c>
      <c r="C323" s="91" t="s">
        <v>97</v>
      </c>
      <c r="D323" s="91" t="s">
        <v>199</v>
      </c>
      <c r="E323" s="122" t="s">
        <v>7211</v>
      </c>
      <c r="F323" s="92" t="s">
        <v>16</v>
      </c>
      <c r="G323" s="92" t="s">
        <v>98</v>
      </c>
      <c r="H323" s="92" t="s">
        <v>9132</v>
      </c>
      <c r="I323" s="162" t="s">
        <v>9862</v>
      </c>
      <c r="J323" s="96" t="s">
        <v>246</v>
      </c>
      <c r="K323" s="95">
        <v>2721</v>
      </c>
      <c r="L323" s="96"/>
      <c r="M323" s="95" t="s">
        <v>253</v>
      </c>
      <c r="N323" s="94" t="s">
        <v>2839</v>
      </c>
      <c r="O323" s="94" t="s">
        <v>244</v>
      </c>
      <c r="P323" s="94" t="s">
        <v>2169</v>
      </c>
      <c r="Q323" s="98" t="s">
        <v>9867</v>
      </c>
      <c r="R323" s="98" t="s">
        <v>11534</v>
      </c>
      <c r="S323" s="99" t="s">
        <v>279</v>
      </c>
      <c r="T323" s="94" t="s">
        <v>324</v>
      </c>
      <c r="U323" s="120"/>
      <c r="V323" s="120"/>
      <c r="W323" s="100" t="str">
        <f>VLOOKUP(TRIM(X323),X10:Y92,2,FALSE)</f>
        <v>Andy</v>
      </c>
      <c r="X323" s="121" t="str">
        <f t="shared" si="24"/>
        <v>8.6</v>
      </c>
      <c r="Y323" s="124">
        <f t="shared" si="25"/>
        <v>0</v>
      </c>
      <c r="Z323" s="121">
        <f t="shared" si="26"/>
        <v>0</v>
      </c>
      <c r="AA323" s="121">
        <f t="shared" si="27"/>
        <v>51</v>
      </c>
      <c r="AB323" s="121">
        <f t="shared" si="28"/>
        <v>0</v>
      </c>
      <c r="AC323" s="121">
        <f t="shared" si="29"/>
        <v>0</v>
      </c>
    </row>
    <row r="324" spans="1:29" ht="35.25" customHeight="1" x14ac:dyDescent="0.25">
      <c r="A324" s="89" t="s">
        <v>224</v>
      </c>
      <c r="B324" s="94" t="s">
        <v>41</v>
      </c>
      <c r="C324" s="91" t="s">
        <v>97</v>
      </c>
      <c r="D324" s="91" t="s">
        <v>202</v>
      </c>
      <c r="E324" s="122" t="s">
        <v>7212</v>
      </c>
      <c r="F324" s="92" t="s">
        <v>387</v>
      </c>
      <c r="G324" s="92" t="s">
        <v>98</v>
      </c>
      <c r="H324" s="92" t="s">
        <v>9868</v>
      </c>
      <c r="I324" s="162" t="s">
        <v>2173</v>
      </c>
      <c r="J324" s="96" t="s">
        <v>2177</v>
      </c>
      <c r="K324" s="95">
        <v>0</v>
      </c>
      <c r="L324" s="96"/>
      <c r="M324" s="95"/>
      <c r="N324" s="94" t="s">
        <v>2607</v>
      </c>
      <c r="O324" s="94" t="s">
        <v>244</v>
      </c>
      <c r="P324" s="94" t="s">
        <v>2179</v>
      </c>
      <c r="Q324" s="98" t="s">
        <v>9133</v>
      </c>
      <c r="R324" s="98" t="s">
        <v>17119</v>
      </c>
      <c r="S324" s="99" t="s">
        <v>279</v>
      </c>
      <c r="T324" s="94" t="s">
        <v>2174</v>
      </c>
      <c r="U324" s="120"/>
      <c r="V324" s="120"/>
      <c r="W324" s="100" t="str">
        <f>VLOOKUP(TRIM(X324),X10:Y92,2,FALSE)</f>
        <v>Tao</v>
      </c>
      <c r="X324" s="121" t="str">
        <f t="shared" si="24"/>
        <v>8.9</v>
      </c>
      <c r="Y324" s="124">
        <f t="shared" si="25"/>
        <v>0</v>
      </c>
      <c r="Z324" s="121">
        <f t="shared" si="26"/>
        <v>0</v>
      </c>
      <c r="AA324" s="121">
        <f t="shared" si="27"/>
        <v>16</v>
      </c>
      <c r="AB324" s="121">
        <f t="shared" si="28"/>
        <v>0</v>
      </c>
      <c r="AC324" s="121">
        <f t="shared" si="29"/>
        <v>0</v>
      </c>
    </row>
    <row r="325" spans="1:29" ht="35.25" customHeight="1" x14ac:dyDescent="0.25">
      <c r="A325" s="89" t="s">
        <v>224</v>
      </c>
      <c r="B325" s="94" t="s">
        <v>41</v>
      </c>
      <c r="C325" s="91" t="s">
        <v>97</v>
      </c>
      <c r="D325" s="91" t="s">
        <v>56</v>
      </c>
      <c r="E325" s="122" t="s">
        <v>7213</v>
      </c>
      <c r="F325" s="92" t="s">
        <v>251</v>
      </c>
      <c r="G325" s="92" t="s">
        <v>310</v>
      </c>
      <c r="H325" s="92" t="s">
        <v>9870</v>
      </c>
      <c r="I325" s="162" t="s">
        <v>292</v>
      </c>
      <c r="J325" s="96"/>
      <c r="K325" s="95"/>
      <c r="L325" s="96"/>
      <c r="M325" s="95"/>
      <c r="N325" s="94"/>
      <c r="O325" s="94" t="s">
        <v>238</v>
      </c>
      <c r="P325" s="94" t="s">
        <v>247</v>
      </c>
      <c r="Q325" s="98" t="s">
        <v>9869</v>
      </c>
      <c r="R325" s="98" t="s">
        <v>227</v>
      </c>
      <c r="S325" s="99" t="s">
        <v>227</v>
      </c>
      <c r="T325" s="94" t="s">
        <v>293</v>
      </c>
      <c r="U325" s="120"/>
      <c r="V325" s="120"/>
      <c r="W325" s="100" t="str">
        <f>VLOOKUP(TRIM(X325),X10:Y92,2,FALSE)</f>
        <v>Andy</v>
      </c>
      <c r="X325" s="121" t="str">
        <f t="shared" si="24"/>
        <v>4.1</v>
      </c>
      <c r="Y325" s="124">
        <f t="shared" si="25"/>
        <v>0</v>
      </c>
      <c r="Z325" s="121">
        <f t="shared" si="26"/>
        <v>0</v>
      </c>
      <c r="AA325" s="121">
        <f t="shared" si="27"/>
        <v>8</v>
      </c>
      <c r="AB325" s="121">
        <f t="shared" si="28"/>
        <v>0</v>
      </c>
      <c r="AC325" s="121">
        <f t="shared" si="29"/>
        <v>0</v>
      </c>
    </row>
    <row r="326" spans="1:29" ht="35.25" customHeight="1" x14ac:dyDescent="0.25">
      <c r="A326" s="89" t="s">
        <v>224</v>
      </c>
      <c r="B326" s="94" t="s">
        <v>9872</v>
      </c>
      <c r="C326" s="91" t="s">
        <v>97</v>
      </c>
      <c r="D326" s="91" t="s">
        <v>56</v>
      </c>
      <c r="E326" s="122" t="s">
        <v>7214</v>
      </c>
      <c r="F326" s="92" t="s">
        <v>15</v>
      </c>
      <c r="G326" s="92" t="s">
        <v>98</v>
      </c>
      <c r="H326" s="92" t="s">
        <v>9134</v>
      </c>
      <c r="I326" s="162" t="s">
        <v>9135</v>
      </c>
      <c r="J326" s="96" t="s">
        <v>246</v>
      </c>
      <c r="K326" s="95">
        <v>2722</v>
      </c>
      <c r="L326" s="96"/>
      <c r="M326" s="95" t="s">
        <v>106</v>
      </c>
      <c r="N326" s="94" t="s">
        <v>514</v>
      </c>
      <c r="O326" s="94" t="s">
        <v>124</v>
      </c>
      <c r="P326" s="94" t="s">
        <v>250</v>
      </c>
      <c r="Q326" s="98" t="s">
        <v>9871</v>
      </c>
      <c r="R326" s="98" t="s">
        <v>225</v>
      </c>
      <c r="S326" s="99" t="s">
        <v>5405</v>
      </c>
      <c r="T326" s="94" t="s">
        <v>324</v>
      </c>
      <c r="U326" s="120"/>
      <c r="V326" s="120"/>
      <c r="W326" s="100" t="str">
        <f>VLOOKUP(TRIM(X326),X10:Y92,2,FALSE)</f>
        <v>Andy</v>
      </c>
      <c r="X326" s="121" t="str">
        <f t="shared" si="24"/>
        <v>4.1</v>
      </c>
      <c r="Y326" s="124">
        <f t="shared" si="25"/>
        <v>1</v>
      </c>
      <c r="Z326" s="121">
        <f t="shared" si="26"/>
        <v>0</v>
      </c>
      <c r="AA326" s="121">
        <f t="shared" si="27"/>
        <v>45</v>
      </c>
      <c r="AB326" s="121">
        <f t="shared" si="28"/>
        <v>0</v>
      </c>
      <c r="AC326" s="121">
        <f t="shared" si="29"/>
        <v>0</v>
      </c>
    </row>
    <row r="327" spans="1:29" ht="35.25" customHeight="1" x14ac:dyDescent="0.25">
      <c r="A327" s="89" t="s">
        <v>224</v>
      </c>
      <c r="B327" s="94" t="s">
        <v>9872</v>
      </c>
      <c r="C327" s="91" t="s">
        <v>97</v>
      </c>
      <c r="D327" s="91" t="s">
        <v>56</v>
      </c>
      <c r="E327" s="122" t="s">
        <v>7215</v>
      </c>
      <c r="F327" s="92" t="s">
        <v>15</v>
      </c>
      <c r="G327" s="92" t="s">
        <v>98</v>
      </c>
      <c r="H327" s="92" t="s">
        <v>9134</v>
      </c>
      <c r="I327" s="162" t="s">
        <v>9135</v>
      </c>
      <c r="J327" s="96" t="s">
        <v>246</v>
      </c>
      <c r="K327" s="95">
        <v>2723</v>
      </c>
      <c r="L327" s="96"/>
      <c r="M327" s="95" t="s">
        <v>108</v>
      </c>
      <c r="N327" s="94" t="s">
        <v>2839</v>
      </c>
      <c r="O327" s="94" t="s">
        <v>244</v>
      </c>
      <c r="P327" s="94" t="s">
        <v>250</v>
      </c>
      <c r="Q327" s="98" t="s">
        <v>9873</v>
      </c>
      <c r="R327" s="98" t="s">
        <v>225</v>
      </c>
      <c r="S327" s="99" t="s">
        <v>5405</v>
      </c>
      <c r="T327" s="94" t="s">
        <v>324</v>
      </c>
      <c r="U327" s="120"/>
      <c r="V327" s="120"/>
      <c r="W327" s="100" t="str">
        <f>VLOOKUP(TRIM(X327),X10:Y92,2,FALSE)</f>
        <v>Andy</v>
      </c>
      <c r="X327" s="121" t="str">
        <f t="shared" si="24"/>
        <v>4.1</v>
      </c>
      <c r="Y327" s="124">
        <f t="shared" si="25"/>
        <v>1</v>
      </c>
      <c r="Z327" s="121">
        <f t="shared" si="26"/>
        <v>0</v>
      </c>
      <c r="AA327" s="121">
        <f t="shared" si="27"/>
        <v>45</v>
      </c>
      <c r="AB327" s="121">
        <f t="shared" si="28"/>
        <v>0</v>
      </c>
      <c r="AC327" s="121">
        <f t="shared" si="29"/>
        <v>0</v>
      </c>
    </row>
    <row r="328" spans="1:29" ht="35.25" customHeight="1" x14ac:dyDescent="0.25">
      <c r="A328" s="89" t="s">
        <v>224</v>
      </c>
      <c r="B328" s="94" t="s">
        <v>9875</v>
      </c>
      <c r="C328" s="91" t="s">
        <v>97</v>
      </c>
      <c r="D328" s="91" t="s">
        <v>203</v>
      </c>
      <c r="E328" s="122" t="s">
        <v>7216</v>
      </c>
      <c r="F328" s="92" t="s">
        <v>16</v>
      </c>
      <c r="G328" s="92" t="s">
        <v>98</v>
      </c>
      <c r="H328" s="92" t="s">
        <v>9876</v>
      </c>
      <c r="I328" s="162" t="s">
        <v>282</v>
      </c>
      <c r="J328" s="96" t="s">
        <v>254</v>
      </c>
      <c r="K328" s="95">
        <v>3633</v>
      </c>
      <c r="L328" s="96"/>
      <c r="M328" s="95" t="s">
        <v>253</v>
      </c>
      <c r="N328" s="94" t="s">
        <v>2839</v>
      </c>
      <c r="O328" s="94" t="s">
        <v>244</v>
      </c>
      <c r="P328" s="94" t="s">
        <v>2151</v>
      </c>
      <c r="Q328" s="98" t="s">
        <v>9874</v>
      </c>
      <c r="R328" s="98" t="s">
        <v>11535</v>
      </c>
      <c r="S328" s="99" t="s">
        <v>269</v>
      </c>
      <c r="T328" s="94" t="s">
        <v>283</v>
      </c>
      <c r="U328" s="120"/>
      <c r="V328" s="120"/>
      <c r="W328" s="100" t="str">
        <f>VLOOKUP(TRIM(X328),X10:Y92,2,FALSE)</f>
        <v>Puneet</v>
      </c>
      <c r="X328" s="121" t="str">
        <f t="shared" si="24"/>
        <v>8.10</v>
      </c>
      <c r="Y328" s="124">
        <f t="shared" si="25"/>
        <v>0</v>
      </c>
      <c r="Z328" s="121">
        <f t="shared" si="26"/>
        <v>0</v>
      </c>
      <c r="AA328" s="121">
        <f t="shared" si="27"/>
        <v>4</v>
      </c>
      <c r="AB328" s="121">
        <f t="shared" si="28"/>
        <v>0</v>
      </c>
      <c r="AC328" s="121">
        <f t="shared" si="29"/>
        <v>0</v>
      </c>
    </row>
    <row r="329" spans="1:29" ht="35.25" customHeight="1" x14ac:dyDescent="0.25">
      <c r="A329" s="89" t="s">
        <v>224</v>
      </c>
      <c r="B329" s="94" t="s">
        <v>9879</v>
      </c>
      <c r="C329" s="91" t="s">
        <v>97</v>
      </c>
      <c r="D329" s="91" t="s">
        <v>203</v>
      </c>
      <c r="E329" s="122" t="s">
        <v>7217</v>
      </c>
      <c r="F329" s="92" t="s">
        <v>16</v>
      </c>
      <c r="G329" s="92" t="s">
        <v>98</v>
      </c>
      <c r="H329" s="92" t="s">
        <v>3721</v>
      </c>
      <c r="I329" s="217" t="s">
        <v>9877</v>
      </c>
      <c r="J329" s="96" t="s">
        <v>254</v>
      </c>
      <c r="K329" s="95">
        <v>3634</v>
      </c>
      <c r="L329" s="96"/>
      <c r="M329" s="95" t="s">
        <v>253</v>
      </c>
      <c r="N329" s="94" t="s">
        <v>2839</v>
      </c>
      <c r="O329" s="94" t="s">
        <v>244</v>
      </c>
      <c r="P329" s="94" t="s">
        <v>2151</v>
      </c>
      <c r="Q329" s="98" t="s">
        <v>9878</v>
      </c>
      <c r="R329" s="98" t="s">
        <v>11536</v>
      </c>
      <c r="S329" s="99" t="s">
        <v>279</v>
      </c>
      <c r="T329" s="94" t="s">
        <v>283</v>
      </c>
      <c r="U329" s="120"/>
      <c r="V329" s="120"/>
      <c r="W329" s="100" t="str">
        <f>VLOOKUP(TRIM(X329),X10:Y92,2,FALSE)</f>
        <v>Puneet</v>
      </c>
      <c r="X329" s="121" t="str">
        <f t="shared" si="24"/>
        <v>8.10</v>
      </c>
      <c r="Y329" s="124">
        <f t="shared" si="25"/>
        <v>0</v>
      </c>
      <c r="Z329" s="121">
        <f t="shared" si="26"/>
        <v>0</v>
      </c>
      <c r="AA329" s="121">
        <f t="shared" si="27"/>
        <v>156</v>
      </c>
      <c r="AB329" s="121">
        <f t="shared" si="28"/>
        <v>0</v>
      </c>
      <c r="AC329" s="121">
        <f t="shared" si="29"/>
        <v>0</v>
      </c>
    </row>
    <row r="330" spans="1:29" ht="35.25" customHeight="1" x14ac:dyDescent="0.25">
      <c r="A330" s="89" t="s">
        <v>224</v>
      </c>
      <c r="B330" s="94" t="s">
        <v>9880</v>
      </c>
      <c r="C330" s="91" t="s">
        <v>97</v>
      </c>
      <c r="D330" s="91" t="s">
        <v>203</v>
      </c>
      <c r="E330" s="122" t="s">
        <v>7218</v>
      </c>
      <c r="F330" s="92" t="s">
        <v>16</v>
      </c>
      <c r="G330" s="92" t="s">
        <v>98</v>
      </c>
      <c r="H330" s="92" t="s">
        <v>9876</v>
      </c>
      <c r="I330" s="162" t="s">
        <v>282</v>
      </c>
      <c r="J330" s="96" t="s">
        <v>246</v>
      </c>
      <c r="K330" s="95">
        <v>2724</v>
      </c>
      <c r="L330" s="96"/>
      <c r="M330" s="95" t="s">
        <v>253</v>
      </c>
      <c r="N330" s="94" t="s">
        <v>2839</v>
      </c>
      <c r="O330" s="94" t="s">
        <v>244</v>
      </c>
      <c r="P330" s="94" t="s">
        <v>2151</v>
      </c>
      <c r="Q330" s="98" t="s">
        <v>9874</v>
      </c>
      <c r="R330" s="98" t="s">
        <v>11537</v>
      </c>
      <c r="S330" s="99" t="s">
        <v>269</v>
      </c>
      <c r="T330" s="94" t="s">
        <v>283</v>
      </c>
      <c r="U330" s="120"/>
      <c r="V330" s="120"/>
      <c r="W330" s="100" t="str">
        <f>VLOOKUP(TRIM(X330),X10:Y92,2,FALSE)</f>
        <v>Puneet</v>
      </c>
      <c r="X330" s="121" t="str">
        <f t="shared" si="24"/>
        <v>8.10</v>
      </c>
      <c r="Y330" s="124">
        <f t="shared" si="25"/>
        <v>0</v>
      </c>
      <c r="Z330" s="121">
        <f t="shared" si="26"/>
        <v>0</v>
      </c>
      <c r="AA330" s="121">
        <f t="shared" si="27"/>
        <v>4</v>
      </c>
      <c r="AB330" s="121">
        <f t="shared" si="28"/>
        <v>0</v>
      </c>
      <c r="AC330" s="121">
        <f t="shared" si="29"/>
        <v>0</v>
      </c>
    </row>
    <row r="331" spans="1:29" ht="35.25" customHeight="1" x14ac:dyDescent="0.25">
      <c r="A331" s="89" t="s">
        <v>224</v>
      </c>
      <c r="B331" s="94" t="s">
        <v>3724</v>
      </c>
      <c r="C331" s="91" t="s">
        <v>97</v>
      </c>
      <c r="D331" s="91" t="s">
        <v>203</v>
      </c>
      <c r="E331" s="122" t="s">
        <v>7219</v>
      </c>
      <c r="F331" s="92" t="s">
        <v>16</v>
      </c>
      <c r="G331" s="92" t="s">
        <v>98</v>
      </c>
      <c r="H331" s="92" t="s">
        <v>3721</v>
      </c>
      <c r="I331" s="217" t="s">
        <v>9881</v>
      </c>
      <c r="J331" s="96" t="s">
        <v>105</v>
      </c>
      <c r="K331" s="95">
        <v>2502</v>
      </c>
      <c r="L331" s="96" t="s">
        <v>51</v>
      </c>
      <c r="M331" s="95" t="s">
        <v>253</v>
      </c>
      <c r="N331" s="94" t="s">
        <v>2839</v>
      </c>
      <c r="O331" s="94" t="s">
        <v>244</v>
      </c>
      <c r="P331" s="94" t="s">
        <v>2151</v>
      </c>
      <c r="Q331" s="98" t="s">
        <v>9882</v>
      </c>
      <c r="R331" s="98" t="s">
        <v>17120</v>
      </c>
      <c r="S331" s="99" t="s">
        <v>279</v>
      </c>
      <c r="T331" s="94" t="s">
        <v>283</v>
      </c>
      <c r="U331" s="120"/>
      <c r="V331" s="120"/>
      <c r="W331" s="100" t="str">
        <f>VLOOKUP(TRIM(X331),X10:Y92,2,FALSE)</f>
        <v>Puneet</v>
      </c>
      <c r="X331" s="121" t="str">
        <f t="shared" si="24"/>
        <v>8.10</v>
      </c>
      <c r="Y331" s="124">
        <f t="shared" si="25"/>
        <v>0</v>
      </c>
      <c r="Z331" s="121">
        <f t="shared" si="26"/>
        <v>0</v>
      </c>
      <c r="AA331" s="121">
        <f t="shared" si="27"/>
        <v>145</v>
      </c>
      <c r="AB331" s="121">
        <f t="shared" si="28"/>
        <v>0</v>
      </c>
      <c r="AC331" s="121">
        <f t="shared" si="29"/>
        <v>0</v>
      </c>
    </row>
    <row r="332" spans="1:29" ht="35.25" customHeight="1" x14ac:dyDescent="0.25">
      <c r="A332" s="89" t="s">
        <v>224</v>
      </c>
      <c r="B332" s="94" t="s">
        <v>4250</v>
      </c>
      <c r="C332" s="91" t="s">
        <v>97</v>
      </c>
      <c r="D332" s="91" t="s">
        <v>199</v>
      </c>
      <c r="E332" s="122" t="s">
        <v>7220</v>
      </c>
      <c r="F332" s="92" t="s">
        <v>16</v>
      </c>
      <c r="G332" s="92" t="s">
        <v>98</v>
      </c>
      <c r="H332" s="92" t="s">
        <v>2993</v>
      </c>
      <c r="I332" s="162" t="s">
        <v>390</v>
      </c>
      <c r="J332" s="96" t="s">
        <v>246</v>
      </c>
      <c r="K332" s="95">
        <v>2647</v>
      </c>
      <c r="L332" s="96" t="s">
        <v>49</v>
      </c>
      <c r="M332" s="95" t="s">
        <v>253</v>
      </c>
      <c r="N332" s="94" t="s">
        <v>2839</v>
      </c>
      <c r="O332" s="94" t="s">
        <v>244</v>
      </c>
      <c r="P332" s="94" t="s">
        <v>2169</v>
      </c>
      <c r="Q332" s="98" t="s">
        <v>4249</v>
      </c>
      <c r="R332" s="98" t="s">
        <v>11538</v>
      </c>
      <c r="S332" s="99" t="s">
        <v>279</v>
      </c>
      <c r="T332" s="94" t="s">
        <v>324</v>
      </c>
      <c r="U332" s="120"/>
      <c r="V332" s="120"/>
      <c r="W332" s="100" t="str">
        <f>VLOOKUP(TRIM(X332),X10:Y92,2,FALSE)</f>
        <v>Andy</v>
      </c>
      <c r="X332" s="121" t="str">
        <f t="shared" si="24"/>
        <v>8.6</v>
      </c>
      <c r="Y332" s="124">
        <f t="shared" si="25"/>
        <v>0</v>
      </c>
      <c r="Z332" s="121">
        <f t="shared" si="26"/>
        <v>0</v>
      </c>
      <c r="AA332" s="121">
        <f t="shared" si="27"/>
        <v>25</v>
      </c>
      <c r="AB332" s="121">
        <f t="shared" si="28"/>
        <v>0</v>
      </c>
      <c r="AC332" s="121">
        <f t="shared" si="29"/>
        <v>0</v>
      </c>
    </row>
    <row r="333" spans="1:29" ht="35.25" customHeight="1" x14ac:dyDescent="0.25">
      <c r="A333" s="89" t="s">
        <v>224</v>
      </c>
      <c r="B333" s="94" t="s">
        <v>9884</v>
      </c>
      <c r="C333" s="91" t="s">
        <v>97</v>
      </c>
      <c r="D333" s="91" t="s">
        <v>195</v>
      </c>
      <c r="E333" s="122" t="s">
        <v>7221</v>
      </c>
      <c r="F333" s="92" t="s">
        <v>16</v>
      </c>
      <c r="G333" s="92" t="s">
        <v>98</v>
      </c>
      <c r="H333" s="92" t="s">
        <v>9136</v>
      </c>
      <c r="I333" s="162" t="s">
        <v>109</v>
      </c>
      <c r="J333" s="96" t="s">
        <v>246</v>
      </c>
      <c r="K333" s="95">
        <v>2725</v>
      </c>
      <c r="L333" s="96"/>
      <c r="M333" s="95" t="s">
        <v>253</v>
      </c>
      <c r="N333" s="94" t="s">
        <v>2839</v>
      </c>
      <c r="O333" s="94" t="s">
        <v>244</v>
      </c>
      <c r="P333" s="94" t="s">
        <v>2390</v>
      </c>
      <c r="Q333" s="98" t="s">
        <v>9883</v>
      </c>
      <c r="R333" s="98" t="s">
        <v>227</v>
      </c>
      <c r="S333" s="99" t="s">
        <v>227</v>
      </c>
      <c r="T333" s="94" t="s">
        <v>331</v>
      </c>
      <c r="U333" s="120"/>
      <c r="V333" s="120"/>
      <c r="W333" s="100" t="str">
        <f>VLOOKUP(TRIM(X333),X10:Y92,2,FALSE)</f>
        <v>Puneet</v>
      </c>
      <c r="X333" s="121" t="str">
        <f t="shared" si="24"/>
        <v>8.2</v>
      </c>
      <c r="Y333" s="124">
        <f t="shared" si="25"/>
        <v>0</v>
      </c>
      <c r="Z333" s="121">
        <f t="shared" si="26"/>
        <v>0</v>
      </c>
      <c r="AA333" s="121">
        <f t="shared" si="27"/>
        <v>5</v>
      </c>
      <c r="AB333" s="121">
        <f t="shared" si="28"/>
        <v>0</v>
      </c>
      <c r="AC333" s="121">
        <f t="shared" si="29"/>
        <v>0</v>
      </c>
    </row>
    <row r="334" spans="1:29" ht="35.25" customHeight="1" x14ac:dyDescent="0.25">
      <c r="A334" s="89" t="s">
        <v>224</v>
      </c>
      <c r="B334" s="94" t="s">
        <v>9886</v>
      </c>
      <c r="C334" s="91" t="s">
        <v>97</v>
      </c>
      <c r="D334" s="91" t="s">
        <v>195</v>
      </c>
      <c r="E334" s="122" t="s">
        <v>7222</v>
      </c>
      <c r="F334" s="92" t="s">
        <v>16</v>
      </c>
      <c r="G334" s="92" t="s">
        <v>98</v>
      </c>
      <c r="H334" s="92" t="s">
        <v>9137</v>
      </c>
      <c r="I334" s="162" t="s">
        <v>109</v>
      </c>
      <c r="J334" s="96" t="s">
        <v>105</v>
      </c>
      <c r="K334" s="95">
        <v>2632</v>
      </c>
      <c r="L334" s="96"/>
      <c r="M334" s="95" t="s">
        <v>253</v>
      </c>
      <c r="N334" s="94" t="s">
        <v>2839</v>
      </c>
      <c r="O334" s="94" t="s">
        <v>244</v>
      </c>
      <c r="P334" s="94" t="s">
        <v>2390</v>
      </c>
      <c r="Q334" s="98" t="s">
        <v>9885</v>
      </c>
      <c r="R334" s="98" t="s">
        <v>11539</v>
      </c>
      <c r="S334" s="99" t="s">
        <v>279</v>
      </c>
      <c r="T334" s="94" t="s">
        <v>331</v>
      </c>
      <c r="U334" s="120"/>
      <c r="V334" s="120"/>
      <c r="W334" s="100" t="str">
        <f>VLOOKUP(TRIM(X334),X10:Y92,2,FALSE)</f>
        <v>Puneet</v>
      </c>
      <c r="X334" s="121" t="str">
        <f t="shared" si="24"/>
        <v>8.2</v>
      </c>
      <c r="Y334" s="124">
        <f t="shared" si="25"/>
        <v>0</v>
      </c>
      <c r="Z334" s="121">
        <f t="shared" si="26"/>
        <v>0</v>
      </c>
      <c r="AA334" s="121">
        <f t="shared" si="27"/>
        <v>5</v>
      </c>
      <c r="AB334" s="121">
        <f t="shared" si="28"/>
        <v>0</v>
      </c>
      <c r="AC334" s="121">
        <f t="shared" si="29"/>
        <v>0</v>
      </c>
    </row>
    <row r="335" spans="1:29" ht="35.25" customHeight="1" x14ac:dyDescent="0.25">
      <c r="A335" s="89" t="s">
        <v>224</v>
      </c>
      <c r="B335" s="94" t="s">
        <v>9888</v>
      </c>
      <c r="C335" s="91" t="s">
        <v>97</v>
      </c>
      <c r="D335" s="91" t="s">
        <v>195</v>
      </c>
      <c r="E335" s="122" t="s">
        <v>7223</v>
      </c>
      <c r="F335" s="92" t="s">
        <v>16</v>
      </c>
      <c r="G335" s="92" t="s">
        <v>98</v>
      </c>
      <c r="H335" s="92" t="s">
        <v>9138</v>
      </c>
      <c r="I335" s="162" t="s">
        <v>109</v>
      </c>
      <c r="J335" s="96" t="s">
        <v>246</v>
      </c>
      <c r="K335" s="95">
        <v>2726</v>
      </c>
      <c r="L335" s="96"/>
      <c r="M335" s="95" t="s">
        <v>253</v>
      </c>
      <c r="N335" s="94" t="s">
        <v>2839</v>
      </c>
      <c r="O335" s="94" t="s">
        <v>244</v>
      </c>
      <c r="P335" s="94" t="s">
        <v>2390</v>
      </c>
      <c r="Q335" s="98" t="s">
        <v>9887</v>
      </c>
      <c r="R335" s="98" t="s">
        <v>11499</v>
      </c>
      <c r="S335" s="99" t="s">
        <v>269</v>
      </c>
      <c r="T335" s="94" t="s">
        <v>331</v>
      </c>
      <c r="U335" s="120"/>
      <c r="V335" s="120"/>
      <c r="W335" s="100" t="str">
        <f>VLOOKUP(TRIM(X335),X10:Y92,2,FALSE)</f>
        <v>Puneet</v>
      </c>
      <c r="X335" s="121" t="str">
        <f t="shared" si="24"/>
        <v>8.2</v>
      </c>
      <c r="Y335" s="124">
        <f t="shared" si="25"/>
        <v>0</v>
      </c>
      <c r="Z335" s="121">
        <f t="shared" si="26"/>
        <v>0</v>
      </c>
      <c r="AA335" s="121">
        <f t="shared" si="27"/>
        <v>5</v>
      </c>
      <c r="AB335" s="121">
        <f t="shared" si="28"/>
        <v>0</v>
      </c>
      <c r="AC335" s="121">
        <f t="shared" si="29"/>
        <v>0</v>
      </c>
    </row>
    <row r="336" spans="1:29" ht="35.25" customHeight="1" x14ac:dyDescent="0.25">
      <c r="A336" s="89" t="s">
        <v>224</v>
      </c>
      <c r="B336" s="94" t="s">
        <v>6885</v>
      </c>
      <c r="C336" s="91" t="s">
        <v>97</v>
      </c>
      <c r="D336" s="91" t="s">
        <v>197</v>
      </c>
      <c r="E336" s="122" t="s">
        <v>7224</v>
      </c>
      <c r="F336" s="92" t="s">
        <v>16</v>
      </c>
      <c r="G336" s="92" t="s">
        <v>98</v>
      </c>
      <c r="H336" s="92" t="s">
        <v>9139</v>
      </c>
      <c r="I336" s="162" t="s">
        <v>256</v>
      </c>
      <c r="J336" s="96" t="s">
        <v>246</v>
      </c>
      <c r="K336" s="95">
        <v>2727</v>
      </c>
      <c r="L336" s="96"/>
      <c r="M336" s="95" t="s">
        <v>253</v>
      </c>
      <c r="N336" s="94" t="s">
        <v>2839</v>
      </c>
      <c r="O336" s="94" t="s">
        <v>244</v>
      </c>
      <c r="P336" s="94" t="s">
        <v>2736</v>
      </c>
      <c r="Q336" s="98" t="s">
        <v>9889</v>
      </c>
      <c r="R336" s="98" t="s">
        <v>11540</v>
      </c>
      <c r="S336" s="99" t="s">
        <v>279</v>
      </c>
      <c r="T336" s="94" t="s">
        <v>425</v>
      </c>
      <c r="U336" s="120"/>
      <c r="V336" s="120"/>
      <c r="W336" s="100" t="str">
        <f>VLOOKUP(TRIM(X336),X10:Y92,2,FALSE)</f>
        <v>Tao</v>
      </c>
      <c r="X336" s="121" t="str">
        <f t="shared" si="24"/>
        <v>8.4</v>
      </c>
      <c r="Y336" s="124">
        <f t="shared" si="25"/>
        <v>0</v>
      </c>
      <c r="Z336" s="121">
        <f t="shared" si="26"/>
        <v>0</v>
      </c>
      <c r="AA336" s="121">
        <f t="shared" si="27"/>
        <v>10</v>
      </c>
      <c r="AB336" s="121">
        <f t="shared" si="28"/>
        <v>0</v>
      </c>
      <c r="AC336" s="121">
        <f t="shared" si="29"/>
        <v>0</v>
      </c>
    </row>
    <row r="337" spans="1:30" ht="35.25" customHeight="1" x14ac:dyDescent="0.25">
      <c r="A337" s="89" t="s">
        <v>224</v>
      </c>
      <c r="B337" s="94" t="s">
        <v>9891</v>
      </c>
      <c r="C337" s="91" t="s">
        <v>97</v>
      </c>
      <c r="D337" s="91" t="s">
        <v>197</v>
      </c>
      <c r="E337" s="122" t="s">
        <v>7225</v>
      </c>
      <c r="F337" s="92" t="s">
        <v>16</v>
      </c>
      <c r="G337" s="92" t="s">
        <v>98</v>
      </c>
      <c r="H337" s="92" t="s">
        <v>9140</v>
      </c>
      <c r="I337" s="162" t="s">
        <v>256</v>
      </c>
      <c r="J337" s="96" t="s">
        <v>246</v>
      </c>
      <c r="K337" s="95">
        <v>2728</v>
      </c>
      <c r="L337" s="96"/>
      <c r="M337" s="95" t="s">
        <v>253</v>
      </c>
      <c r="N337" s="94" t="s">
        <v>2839</v>
      </c>
      <c r="O337" s="94" t="s">
        <v>244</v>
      </c>
      <c r="P337" s="94" t="s">
        <v>2736</v>
      </c>
      <c r="Q337" s="98" t="s">
        <v>9890</v>
      </c>
      <c r="R337" s="98" t="s">
        <v>11541</v>
      </c>
      <c r="S337" s="99" t="s">
        <v>279</v>
      </c>
      <c r="T337" s="94" t="s">
        <v>425</v>
      </c>
      <c r="U337" s="120"/>
      <c r="V337" s="120"/>
      <c r="W337" s="100" t="str">
        <f>VLOOKUP(TRIM(X337),X10:Y92,2,FALSE)</f>
        <v>Tao</v>
      </c>
      <c r="X337" s="121" t="str">
        <f t="shared" si="24"/>
        <v>8.4</v>
      </c>
      <c r="Y337" s="124">
        <f t="shared" si="25"/>
        <v>0</v>
      </c>
      <c r="Z337" s="121">
        <f t="shared" si="26"/>
        <v>0</v>
      </c>
      <c r="AA337" s="121">
        <f t="shared" si="27"/>
        <v>10</v>
      </c>
      <c r="AB337" s="121">
        <f t="shared" si="28"/>
        <v>0</v>
      </c>
      <c r="AC337" s="121">
        <f t="shared" si="29"/>
        <v>0</v>
      </c>
    </row>
    <row r="338" spans="1:30" ht="35.25" customHeight="1" x14ac:dyDescent="0.25">
      <c r="A338" s="89" t="s">
        <v>224</v>
      </c>
      <c r="B338" s="94" t="s">
        <v>9893</v>
      </c>
      <c r="C338" s="91" t="s">
        <v>97</v>
      </c>
      <c r="D338" s="91" t="s">
        <v>197</v>
      </c>
      <c r="E338" s="122" t="s">
        <v>7226</v>
      </c>
      <c r="F338" s="92" t="s">
        <v>16</v>
      </c>
      <c r="G338" s="92" t="s">
        <v>98</v>
      </c>
      <c r="H338" s="92" t="s">
        <v>9141</v>
      </c>
      <c r="I338" s="162" t="s">
        <v>256</v>
      </c>
      <c r="J338" s="96" t="s">
        <v>105</v>
      </c>
      <c r="K338" s="95">
        <v>2633</v>
      </c>
      <c r="L338" s="96"/>
      <c r="M338" s="95" t="s">
        <v>253</v>
      </c>
      <c r="N338" s="94" t="s">
        <v>2839</v>
      </c>
      <c r="O338" s="94" t="s">
        <v>244</v>
      </c>
      <c r="P338" s="94" t="s">
        <v>2736</v>
      </c>
      <c r="Q338" s="98" t="s">
        <v>9892</v>
      </c>
      <c r="R338" s="98" t="s">
        <v>17121</v>
      </c>
      <c r="S338" s="99" t="s">
        <v>279</v>
      </c>
      <c r="T338" s="94" t="s">
        <v>425</v>
      </c>
      <c r="U338" s="120"/>
      <c r="V338" s="120"/>
      <c r="W338" s="100" t="str">
        <f>VLOOKUP(TRIM(X338),X10:Y92,2,FALSE)</f>
        <v>Tao</v>
      </c>
      <c r="X338" s="121" t="str">
        <f t="shared" si="24"/>
        <v>8.4</v>
      </c>
      <c r="Y338" s="124">
        <f t="shared" si="25"/>
        <v>0</v>
      </c>
      <c r="Z338" s="121">
        <f t="shared" si="26"/>
        <v>0</v>
      </c>
      <c r="AA338" s="121">
        <f t="shared" si="27"/>
        <v>10</v>
      </c>
      <c r="AB338" s="121">
        <f t="shared" si="28"/>
        <v>0</v>
      </c>
      <c r="AC338" s="121">
        <f t="shared" si="29"/>
        <v>0</v>
      </c>
    </row>
    <row r="339" spans="1:30" ht="35.25" customHeight="1" x14ac:dyDescent="0.25">
      <c r="A339" s="89" t="s">
        <v>224</v>
      </c>
      <c r="B339" s="94" t="s">
        <v>9895</v>
      </c>
      <c r="C339" s="91" t="s">
        <v>97</v>
      </c>
      <c r="D339" s="91" t="s">
        <v>197</v>
      </c>
      <c r="E339" s="122" t="s">
        <v>7227</v>
      </c>
      <c r="F339" s="92" t="s">
        <v>16</v>
      </c>
      <c r="G339" s="92" t="s">
        <v>98</v>
      </c>
      <c r="H339" s="92" t="s">
        <v>9142</v>
      </c>
      <c r="I339" s="162" t="s">
        <v>256</v>
      </c>
      <c r="J339" s="96" t="s">
        <v>105</v>
      </c>
      <c r="K339" s="95">
        <v>2634</v>
      </c>
      <c r="L339" s="96"/>
      <c r="M339" s="95" t="s">
        <v>253</v>
      </c>
      <c r="N339" s="94" t="s">
        <v>2839</v>
      </c>
      <c r="O339" s="94" t="s">
        <v>244</v>
      </c>
      <c r="P339" s="94" t="s">
        <v>2736</v>
      </c>
      <c r="Q339" s="98" t="s">
        <v>9894</v>
      </c>
      <c r="R339" s="98" t="s">
        <v>227</v>
      </c>
      <c r="S339" s="99" t="s">
        <v>227</v>
      </c>
      <c r="T339" s="94" t="s">
        <v>425</v>
      </c>
      <c r="U339" s="120"/>
      <c r="V339" s="120"/>
      <c r="W339" s="100" t="str">
        <f>VLOOKUP(TRIM(X339),X10:Y92,2,FALSE)</f>
        <v>Tao</v>
      </c>
      <c r="X339" s="121" t="str">
        <f t="shared" si="24"/>
        <v>8.4</v>
      </c>
      <c r="Y339" s="124">
        <f t="shared" si="25"/>
        <v>0</v>
      </c>
      <c r="Z339" s="121">
        <f t="shared" si="26"/>
        <v>0</v>
      </c>
      <c r="AA339" s="121">
        <f t="shared" si="27"/>
        <v>10</v>
      </c>
      <c r="AB339" s="121">
        <f t="shared" si="28"/>
        <v>0</v>
      </c>
      <c r="AC339" s="121">
        <f t="shared" si="29"/>
        <v>0</v>
      </c>
    </row>
    <row r="340" spans="1:30" ht="35.25" customHeight="1" x14ac:dyDescent="0.25">
      <c r="A340" s="89" t="s">
        <v>224</v>
      </c>
      <c r="B340" s="94" t="s">
        <v>9897</v>
      </c>
      <c r="C340" s="91" t="s">
        <v>97</v>
      </c>
      <c r="D340" s="91" t="s">
        <v>197</v>
      </c>
      <c r="E340" s="122" t="s">
        <v>7228</v>
      </c>
      <c r="F340" s="92" t="s">
        <v>16</v>
      </c>
      <c r="G340" s="92" t="s">
        <v>98</v>
      </c>
      <c r="H340" s="92" t="s">
        <v>9143</v>
      </c>
      <c r="I340" s="162" t="s">
        <v>256</v>
      </c>
      <c r="J340" s="96" t="s">
        <v>246</v>
      </c>
      <c r="K340" s="95">
        <v>2729</v>
      </c>
      <c r="L340" s="96"/>
      <c r="M340" s="95" t="s">
        <v>253</v>
      </c>
      <c r="N340" s="94" t="s">
        <v>2839</v>
      </c>
      <c r="O340" s="94" t="s">
        <v>244</v>
      </c>
      <c r="P340" s="94" t="s">
        <v>2736</v>
      </c>
      <c r="Q340" s="98" t="s">
        <v>9896</v>
      </c>
      <c r="R340" s="98" t="s">
        <v>11542</v>
      </c>
      <c r="S340" s="99" t="s">
        <v>279</v>
      </c>
      <c r="T340" s="94" t="s">
        <v>425</v>
      </c>
      <c r="U340" s="120"/>
      <c r="V340" s="120"/>
      <c r="W340" s="100" t="str">
        <f>VLOOKUP(TRIM(X340),X10:Y92,2,FALSE)</f>
        <v>Tao</v>
      </c>
      <c r="X340" s="121" t="str">
        <f t="shared" si="24"/>
        <v>8.4</v>
      </c>
      <c r="Y340" s="124">
        <f t="shared" si="25"/>
        <v>0</v>
      </c>
      <c r="Z340" s="121">
        <f t="shared" si="26"/>
        <v>0</v>
      </c>
      <c r="AA340" s="121">
        <f t="shared" si="27"/>
        <v>10</v>
      </c>
      <c r="AB340" s="121">
        <f t="shared" si="28"/>
        <v>0</v>
      </c>
      <c r="AC340" s="121">
        <f t="shared" si="29"/>
        <v>0</v>
      </c>
    </row>
    <row r="341" spans="1:30" ht="35.25" customHeight="1" x14ac:dyDescent="0.25">
      <c r="A341" s="89" t="s">
        <v>224</v>
      </c>
      <c r="B341" s="94" t="s">
        <v>41</v>
      </c>
      <c r="C341" s="91" t="s">
        <v>97</v>
      </c>
      <c r="D341" s="91" t="s">
        <v>199</v>
      </c>
      <c r="E341" s="122" t="s">
        <v>7229</v>
      </c>
      <c r="F341" s="92" t="s">
        <v>16</v>
      </c>
      <c r="G341" s="92" t="s">
        <v>98</v>
      </c>
      <c r="H341" s="92" t="s">
        <v>9144</v>
      </c>
      <c r="I341" s="162" t="s">
        <v>8909</v>
      </c>
      <c r="J341" s="96" t="s">
        <v>246</v>
      </c>
      <c r="K341" s="95">
        <v>2730</v>
      </c>
      <c r="L341" s="96"/>
      <c r="M341" s="95" t="s">
        <v>253</v>
      </c>
      <c r="N341" s="94" t="s">
        <v>2839</v>
      </c>
      <c r="O341" s="94" t="s">
        <v>244</v>
      </c>
      <c r="P341" s="94" t="s">
        <v>2169</v>
      </c>
      <c r="Q341" s="98" t="s">
        <v>9898</v>
      </c>
      <c r="R341" s="98" t="s">
        <v>11543</v>
      </c>
      <c r="S341" s="99" t="s">
        <v>269</v>
      </c>
      <c r="T341" s="94" t="s">
        <v>9145</v>
      </c>
      <c r="U341" s="120"/>
      <c r="V341" s="120"/>
      <c r="W341" s="100" t="str">
        <f>VLOOKUP(TRIM(X341),X10:Y92,2,FALSE)</f>
        <v>Andy</v>
      </c>
      <c r="X341" s="121" t="str">
        <f t="shared" si="24"/>
        <v>8.6</v>
      </c>
      <c r="Y341" s="124">
        <f t="shared" si="25"/>
        <v>0</v>
      </c>
      <c r="Z341" s="121">
        <f t="shared" si="26"/>
        <v>0</v>
      </c>
      <c r="AA341" s="121">
        <f t="shared" si="27"/>
        <v>11</v>
      </c>
      <c r="AB341" s="121">
        <f t="shared" si="28"/>
        <v>0</v>
      </c>
      <c r="AC341" s="121">
        <f t="shared" si="29"/>
        <v>0</v>
      </c>
    </row>
    <row r="342" spans="1:30" ht="35.25" customHeight="1" x14ac:dyDescent="0.25">
      <c r="A342" s="89" t="s">
        <v>224</v>
      </c>
      <c r="B342" s="94" t="s">
        <v>41</v>
      </c>
      <c r="C342" s="91" t="s">
        <v>97</v>
      </c>
      <c r="D342" s="91" t="s">
        <v>200</v>
      </c>
      <c r="E342" s="122" t="s">
        <v>7230</v>
      </c>
      <c r="F342" s="92" t="s">
        <v>242</v>
      </c>
      <c r="G342" s="92" t="s">
        <v>98</v>
      </c>
      <c r="H342" s="92" t="s">
        <v>9899</v>
      </c>
      <c r="I342" s="162" t="s">
        <v>303</v>
      </c>
      <c r="J342" s="96" t="s">
        <v>2418</v>
      </c>
      <c r="K342" s="95"/>
      <c r="L342" s="96"/>
      <c r="M342" s="95"/>
      <c r="N342" s="94" t="s">
        <v>2607</v>
      </c>
      <c r="O342" s="94" t="s">
        <v>244</v>
      </c>
      <c r="P342" s="94" t="s">
        <v>2419</v>
      </c>
      <c r="Q342" s="98" t="s">
        <v>9146</v>
      </c>
      <c r="R342" s="98" t="s">
        <v>11544</v>
      </c>
      <c r="S342" s="99" t="s">
        <v>279</v>
      </c>
      <c r="T342" s="94" t="s">
        <v>2599</v>
      </c>
      <c r="U342" s="120"/>
      <c r="V342" s="120"/>
      <c r="W342" s="100" t="str">
        <f>VLOOKUP(TRIM(X342),X10:Y92,2,FALSE)</f>
        <v>Tao</v>
      </c>
      <c r="X342" s="121" t="str">
        <f t="shared" si="24"/>
        <v>8.7</v>
      </c>
      <c r="Y342" s="124">
        <f t="shared" si="25"/>
        <v>0</v>
      </c>
      <c r="Z342" s="121">
        <f t="shared" si="26"/>
        <v>0</v>
      </c>
      <c r="AA342" s="121">
        <f t="shared" si="27"/>
        <v>4</v>
      </c>
      <c r="AB342" s="121">
        <f t="shared" si="28"/>
        <v>0</v>
      </c>
      <c r="AC342" s="121">
        <f t="shared" si="29"/>
        <v>0</v>
      </c>
    </row>
    <row r="343" spans="1:30" ht="35.25" customHeight="1" x14ac:dyDescent="0.25">
      <c r="A343" s="89" t="s">
        <v>224</v>
      </c>
      <c r="B343" s="94" t="s">
        <v>3392</v>
      </c>
      <c r="C343" s="91" t="s">
        <v>97</v>
      </c>
      <c r="D343" s="91" t="s">
        <v>196</v>
      </c>
      <c r="E343" s="122" t="s">
        <v>7231</v>
      </c>
      <c r="F343" s="92" t="s">
        <v>16</v>
      </c>
      <c r="G343" s="92" t="s">
        <v>98</v>
      </c>
      <c r="H343" s="92" t="s">
        <v>9147</v>
      </c>
      <c r="I343" s="162" t="s">
        <v>9900</v>
      </c>
      <c r="J343" s="96" t="s">
        <v>105</v>
      </c>
      <c r="K343" s="95">
        <v>2635</v>
      </c>
      <c r="L343" s="96"/>
      <c r="M343" s="95" t="s">
        <v>106</v>
      </c>
      <c r="N343" s="94" t="s">
        <v>2839</v>
      </c>
      <c r="O343" s="94" t="s">
        <v>244</v>
      </c>
      <c r="P343" s="94" t="s">
        <v>2189</v>
      </c>
      <c r="Q343" s="98" t="s">
        <v>9901</v>
      </c>
      <c r="R343" s="98" t="s">
        <v>11545</v>
      </c>
      <c r="S343" s="99" t="s">
        <v>279</v>
      </c>
      <c r="T343" s="94" t="s">
        <v>444</v>
      </c>
      <c r="U343" s="120"/>
      <c r="V343" s="120"/>
      <c r="W343" s="100" t="str">
        <f>VLOOKUP(TRIM(X343),X10:Y92,2,FALSE)</f>
        <v>Puneet</v>
      </c>
      <c r="X343" s="121" t="str">
        <f t="shared" si="24"/>
        <v>8.3</v>
      </c>
      <c r="Y343" s="124">
        <f t="shared" si="25"/>
        <v>0</v>
      </c>
      <c r="Z343" s="121">
        <f t="shared" si="26"/>
        <v>0</v>
      </c>
      <c r="AA343" s="121">
        <f t="shared" si="27"/>
        <v>86</v>
      </c>
      <c r="AB343" s="121">
        <f t="shared" si="28"/>
        <v>0</v>
      </c>
      <c r="AC343" s="121">
        <f t="shared" si="29"/>
        <v>0</v>
      </c>
    </row>
    <row r="344" spans="1:30" ht="35.25" customHeight="1" x14ac:dyDescent="0.25">
      <c r="A344" s="89" t="s">
        <v>224</v>
      </c>
      <c r="B344" s="94" t="s">
        <v>41</v>
      </c>
      <c r="C344" s="91" t="s">
        <v>97</v>
      </c>
      <c r="D344" s="91" t="s">
        <v>196</v>
      </c>
      <c r="E344" s="122" t="s">
        <v>7232</v>
      </c>
      <c r="F344" s="92" t="s">
        <v>242</v>
      </c>
      <c r="G344" s="92" t="s">
        <v>98</v>
      </c>
      <c r="H344" s="92" t="s">
        <v>9903</v>
      </c>
      <c r="I344" s="162" t="s">
        <v>9902</v>
      </c>
      <c r="J344" s="96" t="s">
        <v>2190</v>
      </c>
      <c r="K344" s="95"/>
      <c r="L344" s="96"/>
      <c r="M344" s="95"/>
      <c r="N344" s="94" t="s">
        <v>2607</v>
      </c>
      <c r="O344" s="94" t="s">
        <v>244</v>
      </c>
      <c r="P344" s="94" t="s">
        <v>2189</v>
      </c>
      <c r="Q344" s="98" t="s">
        <v>9148</v>
      </c>
      <c r="R344" s="98" t="s">
        <v>225</v>
      </c>
      <c r="S344" s="99" t="s">
        <v>225</v>
      </c>
      <c r="T344" s="94" t="s">
        <v>444</v>
      </c>
      <c r="U344" s="120"/>
      <c r="V344" s="120"/>
      <c r="W344" s="100" t="str">
        <f>VLOOKUP(TRIM(X344),X10:Y92,2,FALSE)</f>
        <v>Puneet</v>
      </c>
      <c r="X344" s="121" t="str">
        <f t="shared" si="24"/>
        <v>8.3</v>
      </c>
      <c r="Y344" s="124">
        <f t="shared" si="25"/>
        <v>0</v>
      </c>
      <c r="Z344" s="121">
        <f t="shared" si="26"/>
        <v>1</v>
      </c>
      <c r="AA344" s="121">
        <f t="shared" si="27"/>
        <v>28</v>
      </c>
      <c r="AB344" s="121">
        <f t="shared" si="28"/>
        <v>0</v>
      </c>
      <c r="AC344" s="121">
        <f t="shared" si="29"/>
        <v>0</v>
      </c>
    </row>
    <row r="345" spans="1:30" ht="35.25" customHeight="1" x14ac:dyDescent="0.25">
      <c r="A345" s="89" t="s">
        <v>224</v>
      </c>
      <c r="B345" s="94" t="s">
        <v>41</v>
      </c>
      <c r="C345" s="91" t="s">
        <v>97</v>
      </c>
      <c r="D345" s="91" t="s">
        <v>183</v>
      </c>
      <c r="E345" s="122" t="s">
        <v>7233</v>
      </c>
      <c r="F345" s="92" t="s">
        <v>251</v>
      </c>
      <c r="G345" s="92" t="s">
        <v>284</v>
      </c>
      <c r="H345" s="92" t="s">
        <v>9904</v>
      </c>
      <c r="I345" s="162" t="s">
        <v>314</v>
      </c>
      <c r="J345" s="96"/>
      <c r="K345" s="95"/>
      <c r="L345" s="96"/>
      <c r="M345" s="95"/>
      <c r="N345" s="94"/>
      <c r="O345" s="94" t="s">
        <v>244</v>
      </c>
      <c r="P345" s="94"/>
      <c r="Q345" s="98" t="s">
        <v>9149</v>
      </c>
      <c r="R345" s="98" t="s">
        <v>227</v>
      </c>
      <c r="S345" s="99" t="s">
        <v>227</v>
      </c>
      <c r="T345" s="94" t="s">
        <v>2197</v>
      </c>
      <c r="U345" s="120"/>
      <c r="V345" s="120"/>
      <c r="W345" s="100" t="str">
        <f>VLOOKUP(TRIM(X345),X10:Y92,2,FALSE)</f>
        <v>Andy</v>
      </c>
      <c r="X345" s="121" t="str">
        <f t="shared" si="24"/>
        <v>8.1</v>
      </c>
      <c r="Y345" s="124">
        <f t="shared" si="25"/>
        <v>0</v>
      </c>
      <c r="Z345" s="121">
        <f t="shared" si="26"/>
        <v>0</v>
      </c>
      <c r="AA345" s="121">
        <f t="shared" si="27"/>
        <v>13</v>
      </c>
      <c r="AB345" s="121">
        <f t="shared" si="28"/>
        <v>0</v>
      </c>
      <c r="AC345" s="121">
        <f t="shared" si="29"/>
        <v>0</v>
      </c>
    </row>
    <row r="346" spans="1:30" ht="35.25" customHeight="1" x14ac:dyDescent="0.25">
      <c r="A346" s="89" t="s">
        <v>224</v>
      </c>
      <c r="B346" s="94" t="s">
        <v>41</v>
      </c>
      <c r="C346" s="91" t="s">
        <v>97</v>
      </c>
      <c r="D346" s="91" t="s">
        <v>196</v>
      </c>
      <c r="E346" s="122" t="s">
        <v>7234</v>
      </c>
      <c r="F346" s="92" t="s">
        <v>251</v>
      </c>
      <c r="G346" s="92" t="s">
        <v>284</v>
      </c>
      <c r="H346" s="92" t="s">
        <v>9905</v>
      </c>
      <c r="I346" s="162" t="s">
        <v>9016</v>
      </c>
      <c r="J346" s="96"/>
      <c r="K346" s="95"/>
      <c r="L346" s="96"/>
      <c r="M346" s="95"/>
      <c r="N346" s="94"/>
      <c r="O346" s="94" t="s">
        <v>244</v>
      </c>
      <c r="P346" s="94" t="s">
        <v>2189</v>
      </c>
      <c r="Q346" s="98" t="s">
        <v>9150</v>
      </c>
      <c r="R346" s="98" t="s">
        <v>227</v>
      </c>
      <c r="S346" s="99" t="s">
        <v>227</v>
      </c>
      <c r="T346" s="94" t="s">
        <v>444</v>
      </c>
      <c r="U346" s="120"/>
      <c r="V346" s="120"/>
      <c r="W346" s="100" t="str">
        <f>VLOOKUP(TRIM(X346),X10:Y92,2,FALSE)</f>
        <v>Puneet</v>
      </c>
      <c r="X346" s="121" t="str">
        <f t="shared" si="24"/>
        <v>8.3</v>
      </c>
      <c r="Y346" s="124">
        <f t="shared" si="25"/>
        <v>0</v>
      </c>
      <c r="Z346" s="121">
        <f t="shared" si="26"/>
        <v>0</v>
      </c>
      <c r="AA346" s="121">
        <f t="shared" si="27"/>
        <v>20</v>
      </c>
      <c r="AB346" s="121">
        <f t="shared" si="28"/>
        <v>0</v>
      </c>
      <c r="AC346" s="121">
        <f t="shared" si="29"/>
        <v>0</v>
      </c>
    </row>
    <row r="347" spans="1:30" ht="35.25" customHeight="1" x14ac:dyDescent="0.25">
      <c r="A347" s="89" t="s">
        <v>224</v>
      </c>
      <c r="B347" s="94" t="s">
        <v>9907</v>
      </c>
      <c r="C347" s="91" t="s">
        <v>97</v>
      </c>
      <c r="D347" s="91" t="s">
        <v>183</v>
      </c>
      <c r="E347" s="122" t="s">
        <v>7235</v>
      </c>
      <c r="F347" s="92" t="s">
        <v>16</v>
      </c>
      <c r="G347" s="92" t="s">
        <v>98</v>
      </c>
      <c r="H347" s="92" t="s">
        <v>9908</v>
      </c>
      <c r="I347" s="162" t="s">
        <v>314</v>
      </c>
      <c r="J347" s="96" t="s">
        <v>105</v>
      </c>
      <c r="K347" s="95">
        <v>2636</v>
      </c>
      <c r="L347" s="96"/>
      <c r="M347" s="95" t="s">
        <v>108</v>
      </c>
      <c r="N347" s="94" t="s">
        <v>2839</v>
      </c>
      <c r="O347" s="94" t="s">
        <v>244</v>
      </c>
      <c r="P347" s="94" t="s">
        <v>2155</v>
      </c>
      <c r="Q347" s="98" t="s">
        <v>9906</v>
      </c>
      <c r="R347" s="98" t="s">
        <v>11546</v>
      </c>
      <c r="S347" s="99" t="s">
        <v>279</v>
      </c>
      <c r="T347" s="94" t="s">
        <v>2197</v>
      </c>
      <c r="U347" s="120"/>
      <c r="V347" s="120"/>
      <c r="W347" s="100" t="str">
        <f>VLOOKUP(TRIM(X347),X10:Y92,2,FALSE)</f>
        <v>Andy</v>
      </c>
      <c r="X347" s="121" t="str">
        <f t="shared" si="24"/>
        <v>8.1</v>
      </c>
      <c r="Y347" s="124">
        <f t="shared" si="25"/>
        <v>0</v>
      </c>
      <c r="Z347" s="121">
        <f t="shared" si="26"/>
        <v>0</v>
      </c>
      <c r="AA347" s="121">
        <f t="shared" si="27"/>
        <v>13</v>
      </c>
      <c r="AB347" s="121">
        <f t="shared" si="28"/>
        <v>0</v>
      </c>
      <c r="AC347" s="121">
        <f t="shared" si="29"/>
        <v>0</v>
      </c>
    </row>
    <row r="348" spans="1:30" ht="35.25" customHeight="1" x14ac:dyDescent="0.25">
      <c r="A348" s="89" t="s">
        <v>224</v>
      </c>
      <c r="B348" s="94" t="s">
        <v>9910</v>
      </c>
      <c r="C348" s="91" t="s">
        <v>97</v>
      </c>
      <c r="D348" s="91" t="s">
        <v>183</v>
      </c>
      <c r="E348" s="122" t="s">
        <v>7236</v>
      </c>
      <c r="F348" s="92" t="s">
        <v>16</v>
      </c>
      <c r="G348" s="92" t="s">
        <v>98</v>
      </c>
      <c r="H348" s="92" t="s">
        <v>9151</v>
      </c>
      <c r="I348" s="162" t="s">
        <v>306</v>
      </c>
      <c r="J348" s="96" t="s">
        <v>2154</v>
      </c>
      <c r="K348" s="95">
        <v>273</v>
      </c>
      <c r="L348" s="96"/>
      <c r="M348" s="95" t="s">
        <v>253</v>
      </c>
      <c r="N348" s="94" t="s">
        <v>2839</v>
      </c>
      <c r="O348" s="94" t="s">
        <v>244</v>
      </c>
      <c r="P348" s="94" t="s">
        <v>2155</v>
      </c>
      <c r="Q348" s="98" t="s">
        <v>9909</v>
      </c>
      <c r="R348" s="98" t="s">
        <v>11547</v>
      </c>
      <c r="S348" s="99" t="s">
        <v>279</v>
      </c>
      <c r="T348" s="94" t="s">
        <v>248</v>
      </c>
      <c r="U348" s="120"/>
      <c r="V348" s="120"/>
      <c r="W348" s="100" t="str">
        <f>VLOOKUP(TRIM(X348),X10:Y92,2,FALSE)</f>
        <v>Andy</v>
      </c>
      <c r="X348" s="121" t="str">
        <f t="shared" si="24"/>
        <v>8.1</v>
      </c>
      <c r="Y348" s="124">
        <f t="shared" si="25"/>
        <v>0</v>
      </c>
      <c r="Z348" s="121">
        <f t="shared" si="26"/>
        <v>0</v>
      </c>
      <c r="AA348" s="121">
        <f t="shared" si="27"/>
        <v>6</v>
      </c>
      <c r="AB348" s="121">
        <f t="shared" si="28"/>
        <v>0</v>
      </c>
      <c r="AC348" s="121">
        <f t="shared" si="29"/>
        <v>0</v>
      </c>
    </row>
    <row r="349" spans="1:30" ht="35.25" customHeight="1" x14ac:dyDescent="0.25">
      <c r="A349" s="89" t="s">
        <v>224</v>
      </c>
      <c r="B349" s="94" t="s">
        <v>9912</v>
      </c>
      <c r="C349" s="91" t="s">
        <v>97</v>
      </c>
      <c r="D349" s="91" t="s">
        <v>183</v>
      </c>
      <c r="E349" s="122" t="s">
        <v>7237</v>
      </c>
      <c r="F349" s="92" t="s">
        <v>16</v>
      </c>
      <c r="G349" s="92" t="s">
        <v>98</v>
      </c>
      <c r="H349" s="92" t="s">
        <v>9152</v>
      </c>
      <c r="I349" s="162" t="s">
        <v>306</v>
      </c>
      <c r="J349" s="96" t="s">
        <v>2154</v>
      </c>
      <c r="K349" s="95">
        <v>274</v>
      </c>
      <c r="L349" s="96"/>
      <c r="M349" s="95" t="s">
        <v>253</v>
      </c>
      <c r="N349" s="94" t="s">
        <v>2839</v>
      </c>
      <c r="O349" s="94" t="s">
        <v>244</v>
      </c>
      <c r="P349" s="94" t="s">
        <v>2155</v>
      </c>
      <c r="Q349" s="98" t="s">
        <v>9911</v>
      </c>
      <c r="R349" s="98" t="s">
        <v>11548</v>
      </c>
      <c r="S349" s="99" t="s">
        <v>279</v>
      </c>
      <c r="T349" s="94" t="s">
        <v>248</v>
      </c>
      <c r="U349" s="120"/>
      <c r="V349" s="120"/>
      <c r="W349" s="100" t="str">
        <f>VLOOKUP(TRIM(X349),X10:Y92,2,FALSE)</f>
        <v>Andy</v>
      </c>
      <c r="X349" s="121" t="str">
        <f t="shared" ref="X349:X412" si="30">IF(ISNONTEXT(D349),"" &amp; D349 &amp;"",T(D349))</f>
        <v>8.1</v>
      </c>
      <c r="Y349" s="124">
        <f t="shared" ref="Y349:Y412" si="31">IF(F349="CR", IF(S349="Approved", 1, IF(S349="Agreed", 1, IF(S349="Block approved", 1, 0))),0)</f>
        <v>0</v>
      </c>
      <c r="Z349" s="121">
        <f t="shared" ref="Z349:Z404" si="32">IF(F349="P-CR", IF(S349="Approved", 1, IF(S349="Block approved", 1, 0)),0)</f>
        <v>0</v>
      </c>
      <c r="AA349" s="121">
        <f t="shared" ref="AA349:AA412" si="33">LEN(I349)</f>
        <v>6</v>
      </c>
      <c r="AB349" s="121">
        <f t="shared" ref="AB349:AB412" si="34">IF(LEFT(H349, 12)="Reserved for",  1, 0)</f>
        <v>0</v>
      </c>
      <c r="AC349" s="121">
        <f t="shared" ref="AC349:AC412" si="35">IF(F349="LS OUT", IF(S349="Approved", 1, IF(S349="Block approved", 1, 0)),0)</f>
        <v>0</v>
      </c>
      <c r="AD349" s="1" t="s">
        <v>525</v>
      </c>
    </row>
    <row r="350" spans="1:30" ht="35.25" customHeight="1" x14ac:dyDescent="0.25">
      <c r="A350" s="89" t="s">
        <v>224</v>
      </c>
      <c r="B350" s="94" t="s">
        <v>9914</v>
      </c>
      <c r="C350" s="91" t="s">
        <v>97</v>
      </c>
      <c r="D350" s="91" t="s">
        <v>183</v>
      </c>
      <c r="E350" s="122" t="s">
        <v>7238</v>
      </c>
      <c r="F350" s="92" t="s">
        <v>16</v>
      </c>
      <c r="G350" s="92" t="s">
        <v>98</v>
      </c>
      <c r="H350" s="92" t="s">
        <v>9153</v>
      </c>
      <c r="I350" s="162" t="s">
        <v>306</v>
      </c>
      <c r="J350" s="96" t="s">
        <v>2154</v>
      </c>
      <c r="K350" s="95">
        <v>275</v>
      </c>
      <c r="L350" s="96"/>
      <c r="M350" s="95" t="s">
        <v>253</v>
      </c>
      <c r="N350" s="94" t="s">
        <v>2839</v>
      </c>
      <c r="O350" s="94" t="s">
        <v>244</v>
      </c>
      <c r="P350" s="94" t="s">
        <v>2155</v>
      </c>
      <c r="Q350" s="98" t="s">
        <v>9913</v>
      </c>
      <c r="R350" s="98" t="s">
        <v>11549</v>
      </c>
      <c r="S350" s="99" t="s">
        <v>279</v>
      </c>
      <c r="T350" s="94" t="s">
        <v>248</v>
      </c>
      <c r="U350" s="120"/>
      <c r="V350" s="120"/>
      <c r="W350" s="100" t="str">
        <f>VLOOKUP(TRIM(X350),X10:Y92,2,FALSE)</f>
        <v>Andy</v>
      </c>
      <c r="X350" s="121" t="str">
        <f t="shared" si="30"/>
        <v>8.1</v>
      </c>
      <c r="Y350" s="124">
        <f t="shared" si="31"/>
        <v>0</v>
      </c>
      <c r="Z350" s="121">
        <f t="shared" si="32"/>
        <v>0</v>
      </c>
      <c r="AA350" s="121">
        <f t="shared" si="33"/>
        <v>6</v>
      </c>
      <c r="AB350" s="121">
        <f t="shared" si="34"/>
        <v>0</v>
      </c>
      <c r="AC350" s="121">
        <f t="shared" si="35"/>
        <v>0</v>
      </c>
      <c r="AD350" s="1" t="s">
        <v>525</v>
      </c>
    </row>
    <row r="351" spans="1:30" ht="37.15" customHeight="1" x14ac:dyDescent="0.25">
      <c r="A351" s="89" t="s">
        <v>224</v>
      </c>
      <c r="B351" s="94" t="s">
        <v>9907</v>
      </c>
      <c r="C351" s="91" t="s">
        <v>97</v>
      </c>
      <c r="D351" s="91" t="s">
        <v>183</v>
      </c>
      <c r="E351" s="122" t="s">
        <v>7239</v>
      </c>
      <c r="F351" s="92" t="s">
        <v>16</v>
      </c>
      <c r="G351" s="92" t="s">
        <v>98</v>
      </c>
      <c r="H351" s="92" t="s">
        <v>9916</v>
      </c>
      <c r="I351" s="162" t="s">
        <v>314</v>
      </c>
      <c r="J351" s="96" t="s">
        <v>2154</v>
      </c>
      <c r="K351" s="95">
        <v>276</v>
      </c>
      <c r="L351" s="96"/>
      <c r="M351" s="95" t="s">
        <v>253</v>
      </c>
      <c r="N351" s="94" t="s">
        <v>2839</v>
      </c>
      <c r="O351" s="94" t="s">
        <v>244</v>
      </c>
      <c r="P351" s="94" t="s">
        <v>2155</v>
      </c>
      <c r="Q351" s="98" t="s">
        <v>9915</v>
      </c>
      <c r="R351" s="98" t="s">
        <v>11550</v>
      </c>
      <c r="S351" s="99" t="s">
        <v>279</v>
      </c>
      <c r="T351" s="94" t="s">
        <v>2197</v>
      </c>
      <c r="U351" s="120"/>
      <c r="V351" s="120"/>
      <c r="W351" s="100" t="str">
        <f>VLOOKUP(TRIM(X351),X10:Y92,2,FALSE)</f>
        <v>Andy</v>
      </c>
      <c r="X351" s="121" t="str">
        <f t="shared" si="30"/>
        <v>8.1</v>
      </c>
      <c r="Y351" s="124">
        <f t="shared" si="31"/>
        <v>0</v>
      </c>
      <c r="Z351" s="121">
        <f t="shared" si="32"/>
        <v>0</v>
      </c>
      <c r="AA351" s="121">
        <f t="shared" si="33"/>
        <v>13</v>
      </c>
      <c r="AB351" s="121">
        <f t="shared" si="34"/>
        <v>0</v>
      </c>
      <c r="AC351" s="121">
        <f t="shared" si="35"/>
        <v>0</v>
      </c>
      <c r="AD351" s="1" t="s">
        <v>525</v>
      </c>
    </row>
    <row r="352" spans="1:30" ht="37.15" customHeight="1" x14ac:dyDescent="0.25">
      <c r="A352" s="89" t="s">
        <v>224</v>
      </c>
      <c r="B352" s="94" t="s">
        <v>41</v>
      </c>
      <c r="C352" s="91" t="s">
        <v>97</v>
      </c>
      <c r="D352" s="91" t="s">
        <v>202</v>
      </c>
      <c r="E352" s="122" t="s">
        <v>7240</v>
      </c>
      <c r="F352" s="92" t="s">
        <v>242</v>
      </c>
      <c r="G352" s="92" t="s">
        <v>98</v>
      </c>
      <c r="H352" s="92" t="s">
        <v>9917</v>
      </c>
      <c r="I352" s="162" t="s">
        <v>323</v>
      </c>
      <c r="J352" s="96" t="s">
        <v>2177</v>
      </c>
      <c r="K352" s="95"/>
      <c r="L352" s="96"/>
      <c r="M352" s="95"/>
      <c r="N352" s="94" t="s">
        <v>2607</v>
      </c>
      <c r="O352" s="94" t="s">
        <v>244</v>
      </c>
      <c r="P352" s="94" t="s">
        <v>2179</v>
      </c>
      <c r="Q352" s="98" t="s">
        <v>9154</v>
      </c>
      <c r="R352" s="98" t="s">
        <v>11551</v>
      </c>
      <c r="S352" s="99" t="s">
        <v>269</v>
      </c>
      <c r="T352" s="94" t="s">
        <v>333</v>
      </c>
      <c r="U352" s="120"/>
      <c r="V352" s="120"/>
      <c r="W352" s="100" t="str">
        <f>VLOOKUP(TRIM(X352),X10:Y92,2,FALSE)</f>
        <v>Tao</v>
      </c>
      <c r="X352" s="121" t="str">
        <f t="shared" si="30"/>
        <v>8.9</v>
      </c>
      <c r="Y352" s="124">
        <f t="shared" si="31"/>
        <v>0</v>
      </c>
      <c r="Z352" s="121">
        <f t="shared" si="32"/>
        <v>0</v>
      </c>
      <c r="AA352" s="121">
        <f t="shared" si="33"/>
        <v>14</v>
      </c>
      <c r="AB352" s="121">
        <f t="shared" si="34"/>
        <v>0</v>
      </c>
      <c r="AC352" s="121">
        <f t="shared" si="35"/>
        <v>0</v>
      </c>
      <c r="AD352" s="1" t="s">
        <v>525</v>
      </c>
    </row>
    <row r="353" spans="1:30" ht="37.15" customHeight="1" x14ac:dyDescent="0.25">
      <c r="A353" s="89" t="s">
        <v>224</v>
      </c>
      <c r="B353" s="94" t="s">
        <v>41</v>
      </c>
      <c r="C353" s="91" t="s">
        <v>97</v>
      </c>
      <c r="D353" s="91" t="s">
        <v>202</v>
      </c>
      <c r="E353" s="122" t="s">
        <v>7241</v>
      </c>
      <c r="F353" s="92" t="s">
        <v>242</v>
      </c>
      <c r="G353" s="92" t="s">
        <v>98</v>
      </c>
      <c r="H353" s="92" t="s">
        <v>9918</v>
      </c>
      <c r="I353" s="162" t="s">
        <v>323</v>
      </c>
      <c r="J353" s="96" t="s">
        <v>2177</v>
      </c>
      <c r="K353" s="95"/>
      <c r="L353" s="96"/>
      <c r="M353" s="95"/>
      <c r="N353" s="94" t="s">
        <v>2607</v>
      </c>
      <c r="O353" s="94" t="s">
        <v>244</v>
      </c>
      <c r="P353" s="94" t="s">
        <v>2179</v>
      </c>
      <c r="Q353" s="98" t="s">
        <v>9155</v>
      </c>
      <c r="R353" s="98" t="s">
        <v>225</v>
      </c>
      <c r="S353" s="99" t="s">
        <v>225</v>
      </c>
      <c r="T353" s="94" t="s">
        <v>333</v>
      </c>
      <c r="U353" s="120"/>
      <c r="V353" s="120"/>
      <c r="W353" s="100" t="str">
        <f>VLOOKUP(TRIM(X353),X10:Y92,2,FALSE)</f>
        <v>Tao</v>
      </c>
      <c r="X353" s="121" t="str">
        <f t="shared" si="30"/>
        <v>8.9</v>
      </c>
      <c r="Y353" s="124">
        <f t="shared" si="31"/>
        <v>0</v>
      </c>
      <c r="Z353" s="121">
        <f t="shared" si="32"/>
        <v>1</v>
      </c>
      <c r="AA353" s="121">
        <f t="shared" si="33"/>
        <v>14</v>
      </c>
      <c r="AB353" s="121">
        <f t="shared" si="34"/>
        <v>0</v>
      </c>
      <c r="AC353" s="121">
        <f t="shared" si="35"/>
        <v>0</v>
      </c>
      <c r="AD353" s="1" t="s">
        <v>525</v>
      </c>
    </row>
    <row r="354" spans="1:30" ht="35.25" customHeight="1" x14ac:dyDescent="0.25">
      <c r="A354" s="89" t="s">
        <v>224</v>
      </c>
      <c r="B354" s="94" t="s">
        <v>41</v>
      </c>
      <c r="C354" s="91" t="s">
        <v>97</v>
      </c>
      <c r="D354" s="91" t="s">
        <v>183</v>
      </c>
      <c r="E354" s="122" t="s">
        <v>7242</v>
      </c>
      <c r="F354" s="92" t="s">
        <v>251</v>
      </c>
      <c r="G354" s="92" t="s">
        <v>38</v>
      </c>
      <c r="H354" s="92" t="s">
        <v>9920</v>
      </c>
      <c r="I354" s="162" t="s">
        <v>299</v>
      </c>
      <c r="J354" s="94" t="s">
        <v>2154</v>
      </c>
      <c r="K354" s="156"/>
      <c r="L354" s="94"/>
      <c r="M354" s="156"/>
      <c r="N354" s="94"/>
      <c r="O354" s="94" t="s">
        <v>244</v>
      </c>
      <c r="P354" s="94"/>
      <c r="Q354" s="98" t="s">
        <v>9919</v>
      </c>
      <c r="R354" s="98" t="s">
        <v>227</v>
      </c>
      <c r="S354" s="99" t="s">
        <v>227</v>
      </c>
      <c r="T354" s="94" t="s">
        <v>362</v>
      </c>
      <c r="U354" s="120"/>
      <c r="V354" s="120"/>
      <c r="W354" s="100" t="str">
        <f>VLOOKUP(TRIM(X354),X10:Y92,2,FALSE)</f>
        <v>Andy</v>
      </c>
      <c r="X354" s="121" t="str">
        <f t="shared" si="30"/>
        <v>8.1</v>
      </c>
      <c r="Y354" s="124">
        <f t="shared" si="31"/>
        <v>0</v>
      </c>
      <c r="Z354" s="121">
        <f t="shared" si="32"/>
        <v>0</v>
      </c>
      <c r="AA354" s="121">
        <f t="shared" si="33"/>
        <v>21</v>
      </c>
      <c r="AB354" s="121">
        <f t="shared" si="34"/>
        <v>0</v>
      </c>
      <c r="AC354" s="121">
        <f t="shared" si="35"/>
        <v>0</v>
      </c>
      <c r="AD354" s="1" t="s">
        <v>525</v>
      </c>
    </row>
    <row r="355" spans="1:30" ht="37.15" customHeight="1" x14ac:dyDescent="0.25">
      <c r="A355" s="89" t="s">
        <v>224</v>
      </c>
      <c r="B355" s="94" t="s">
        <v>9922</v>
      </c>
      <c r="C355" s="91" t="s">
        <v>97</v>
      </c>
      <c r="D355" s="91" t="s">
        <v>183</v>
      </c>
      <c r="E355" s="122" t="s">
        <v>7243</v>
      </c>
      <c r="F355" s="92" t="s">
        <v>16</v>
      </c>
      <c r="G355" s="92" t="s">
        <v>98</v>
      </c>
      <c r="H355" s="92" t="s">
        <v>9157</v>
      </c>
      <c r="I355" s="162" t="s">
        <v>299</v>
      </c>
      <c r="J355" s="96" t="s">
        <v>2154</v>
      </c>
      <c r="K355" s="95">
        <v>277</v>
      </c>
      <c r="L355" s="96"/>
      <c r="M355" s="95" t="s">
        <v>253</v>
      </c>
      <c r="N355" s="213" t="s">
        <v>2839</v>
      </c>
      <c r="O355" s="94" t="s">
        <v>244</v>
      </c>
      <c r="P355" s="94" t="s">
        <v>2155</v>
      </c>
      <c r="Q355" s="98" t="s">
        <v>9921</v>
      </c>
      <c r="R355" s="98" t="s">
        <v>11552</v>
      </c>
      <c r="S355" s="99" t="s">
        <v>269</v>
      </c>
      <c r="T355" s="94" t="s">
        <v>362</v>
      </c>
      <c r="U355" s="120"/>
      <c r="V355" s="120"/>
      <c r="W355" s="100" t="str">
        <f>VLOOKUP(TRIM(X355),X10:Y92,2,FALSE)</f>
        <v>Andy</v>
      </c>
      <c r="X355" s="121" t="str">
        <f t="shared" si="30"/>
        <v>8.1</v>
      </c>
      <c r="Y355" s="124">
        <f t="shared" si="31"/>
        <v>0</v>
      </c>
      <c r="Z355" s="121">
        <f t="shared" si="32"/>
        <v>0</v>
      </c>
      <c r="AA355" s="121">
        <f t="shared" si="33"/>
        <v>21</v>
      </c>
      <c r="AB355" s="121">
        <f t="shared" si="34"/>
        <v>0</v>
      </c>
      <c r="AC355" s="121">
        <f t="shared" si="35"/>
        <v>0</v>
      </c>
      <c r="AD355" s="1" t="s">
        <v>525</v>
      </c>
    </row>
    <row r="356" spans="1:30" ht="35.25" customHeight="1" x14ac:dyDescent="0.25">
      <c r="A356" s="89" t="s">
        <v>224</v>
      </c>
      <c r="B356" s="94" t="s">
        <v>4285</v>
      </c>
      <c r="C356" s="91" t="s">
        <v>97</v>
      </c>
      <c r="D356" s="91" t="s">
        <v>203</v>
      </c>
      <c r="E356" s="122" t="s">
        <v>7244</v>
      </c>
      <c r="F356" s="92" t="s">
        <v>16</v>
      </c>
      <c r="G356" s="92" t="s">
        <v>98</v>
      </c>
      <c r="H356" s="92" t="s">
        <v>9923</v>
      </c>
      <c r="I356" s="162" t="s">
        <v>17122</v>
      </c>
      <c r="J356" s="96" t="s">
        <v>254</v>
      </c>
      <c r="K356" s="95">
        <v>3630</v>
      </c>
      <c r="L356" s="96" t="s">
        <v>49</v>
      </c>
      <c r="M356" s="95" t="s">
        <v>253</v>
      </c>
      <c r="N356" s="94" t="s">
        <v>2839</v>
      </c>
      <c r="O356" s="94" t="s">
        <v>244</v>
      </c>
      <c r="P356" s="94" t="s">
        <v>2151</v>
      </c>
      <c r="Q356" s="98" t="s">
        <v>4284</v>
      </c>
      <c r="R356" s="98" t="s">
        <v>17123</v>
      </c>
      <c r="S356" s="99" t="s">
        <v>279</v>
      </c>
      <c r="T356" s="94" t="s">
        <v>362</v>
      </c>
      <c r="U356" s="120"/>
      <c r="V356" s="120"/>
      <c r="W356" s="100" t="str">
        <f>VLOOKUP(TRIM(X356),X10:Y92,2,FALSE)</f>
        <v>Puneet</v>
      </c>
      <c r="X356" s="121" t="str">
        <f t="shared" si="30"/>
        <v>8.10</v>
      </c>
      <c r="Y356" s="124">
        <f t="shared" si="31"/>
        <v>0</v>
      </c>
      <c r="Z356" s="121">
        <f t="shared" si="32"/>
        <v>0</v>
      </c>
      <c r="AA356" s="121">
        <f t="shared" si="33"/>
        <v>100</v>
      </c>
      <c r="AB356" s="121">
        <f t="shared" si="34"/>
        <v>0</v>
      </c>
      <c r="AC356" s="121">
        <f t="shared" si="35"/>
        <v>0</v>
      </c>
      <c r="AD356" s="1" t="s">
        <v>525</v>
      </c>
    </row>
    <row r="357" spans="1:30" ht="35.25" customHeight="1" x14ac:dyDescent="0.25">
      <c r="A357" s="89" t="s">
        <v>224</v>
      </c>
      <c r="B357" s="94" t="s">
        <v>41</v>
      </c>
      <c r="C357" s="91" t="s">
        <v>97</v>
      </c>
      <c r="D357" s="91" t="s">
        <v>183</v>
      </c>
      <c r="E357" s="122" t="s">
        <v>7245</v>
      </c>
      <c r="F357" s="92" t="s">
        <v>16</v>
      </c>
      <c r="G357" s="92" t="s">
        <v>98</v>
      </c>
      <c r="H357" s="92" t="s">
        <v>9925</v>
      </c>
      <c r="I357" s="162" t="s">
        <v>314</v>
      </c>
      <c r="J357" s="96" t="s">
        <v>246</v>
      </c>
      <c r="K357" s="95">
        <v>2731</v>
      </c>
      <c r="L357" s="96"/>
      <c r="M357" s="95" t="s">
        <v>106</v>
      </c>
      <c r="N357" s="94" t="s">
        <v>2839</v>
      </c>
      <c r="O357" s="94" t="s">
        <v>244</v>
      </c>
      <c r="P357" s="94" t="s">
        <v>2155</v>
      </c>
      <c r="Q357" s="98" t="s">
        <v>9924</v>
      </c>
      <c r="R357" s="98" t="s">
        <v>234</v>
      </c>
      <c r="S357" s="99" t="s">
        <v>234</v>
      </c>
      <c r="T357" s="94" t="s">
        <v>300</v>
      </c>
      <c r="U357" s="120"/>
      <c r="V357" s="120"/>
      <c r="W357" s="100" t="str">
        <f>VLOOKUP(TRIM(X357),X10:Y92,2,FALSE)</f>
        <v>Andy</v>
      </c>
      <c r="X357" s="121" t="str">
        <f t="shared" si="30"/>
        <v>8.1</v>
      </c>
      <c r="Y357" s="124">
        <f t="shared" si="31"/>
        <v>0</v>
      </c>
      <c r="Z357" s="121">
        <f t="shared" si="32"/>
        <v>0</v>
      </c>
      <c r="AA357" s="121">
        <f t="shared" si="33"/>
        <v>13</v>
      </c>
      <c r="AB357" s="121">
        <f t="shared" si="34"/>
        <v>0</v>
      </c>
      <c r="AC357" s="121">
        <f t="shared" si="35"/>
        <v>0</v>
      </c>
      <c r="AD357" s="1" t="s">
        <v>525</v>
      </c>
    </row>
    <row r="358" spans="1:30" ht="35.25" customHeight="1" x14ac:dyDescent="0.25">
      <c r="A358" s="89" t="s">
        <v>224</v>
      </c>
      <c r="B358" s="94" t="s">
        <v>41</v>
      </c>
      <c r="C358" s="91" t="s">
        <v>97</v>
      </c>
      <c r="D358" s="91" t="s">
        <v>199</v>
      </c>
      <c r="E358" s="122" t="s">
        <v>7246</v>
      </c>
      <c r="F358" s="92" t="s">
        <v>251</v>
      </c>
      <c r="G358" s="92" t="s">
        <v>38</v>
      </c>
      <c r="H358" s="92" t="s">
        <v>9926</v>
      </c>
      <c r="I358" s="162" t="s">
        <v>323</v>
      </c>
      <c r="J358" s="96"/>
      <c r="K358" s="95"/>
      <c r="L358" s="96"/>
      <c r="M358" s="95"/>
      <c r="N358" s="94"/>
      <c r="O358" s="94" t="s">
        <v>244</v>
      </c>
      <c r="P358" s="94" t="s">
        <v>2169</v>
      </c>
      <c r="Q358" s="98" t="s">
        <v>9158</v>
      </c>
      <c r="R358" s="98" t="s">
        <v>227</v>
      </c>
      <c r="S358" s="99" t="s">
        <v>227</v>
      </c>
      <c r="T358" s="94" t="s">
        <v>344</v>
      </c>
      <c r="U358" s="120"/>
      <c r="V358" s="120"/>
      <c r="W358" s="100" t="str">
        <f>VLOOKUP(TRIM(X358),X10:Y92,2,FALSE)</f>
        <v>Andy</v>
      </c>
      <c r="X358" s="121" t="str">
        <f t="shared" si="30"/>
        <v>8.6</v>
      </c>
      <c r="Y358" s="124">
        <f t="shared" si="31"/>
        <v>0</v>
      </c>
      <c r="Z358" s="121">
        <f t="shared" si="32"/>
        <v>0</v>
      </c>
      <c r="AA358" s="121">
        <f t="shared" si="33"/>
        <v>14</v>
      </c>
      <c r="AB358" s="121">
        <f t="shared" si="34"/>
        <v>0</v>
      </c>
      <c r="AC358" s="121">
        <f t="shared" si="35"/>
        <v>0</v>
      </c>
      <c r="AD358" s="1" t="s">
        <v>525</v>
      </c>
    </row>
    <row r="359" spans="1:30" ht="35.25" customHeight="1" x14ac:dyDescent="0.25">
      <c r="A359" s="89" t="s">
        <v>224</v>
      </c>
      <c r="B359" s="94" t="s">
        <v>3282</v>
      </c>
      <c r="C359" s="91" t="s">
        <v>97</v>
      </c>
      <c r="D359" s="91" t="s">
        <v>199</v>
      </c>
      <c r="E359" s="122" t="s">
        <v>7247</v>
      </c>
      <c r="F359" s="92" t="s">
        <v>16</v>
      </c>
      <c r="G359" s="92" t="s">
        <v>98</v>
      </c>
      <c r="H359" s="92" t="s">
        <v>9159</v>
      </c>
      <c r="I359" s="162" t="s">
        <v>323</v>
      </c>
      <c r="J359" s="96" t="s">
        <v>246</v>
      </c>
      <c r="K359" s="95">
        <v>2732</v>
      </c>
      <c r="L359" s="96"/>
      <c r="M359" s="95" t="s">
        <v>253</v>
      </c>
      <c r="N359" s="94" t="s">
        <v>2839</v>
      </c>
      <c r="O359" s="94" t="s">
        <v>244</v>
      </c>
      <c r="P359" s="94" t="s">
        <v>2169</v>
      </c>
      <c r="Q359" s="98" t="s">
        <v>9927</v>
      </c>
      <c r="R359" s="98" t="s">
        <v>11553</v>
      </c>
      <c r="S359" s="99" t="s">
        <v>269</v>
      </c>
      <c r="T359" s="94" t="s">
        <v>344</v>
      </c>
      <c r="U359" s="120"/>
      <c r="V359" s="120"/>
      <c r="W359" s="100" t="str">
        <f>VLOOKUP(TRIM(X359),X10:Y92,2,FALSE)</f>
        <v>Andy</v>
      </c>
      <c r="X359" s="121" t="str">
        <f t="shared" si="30"/>
        <v>8.6</v>
      </c>
      <c r="Y359" s="124">
        <f t="shared" si="31"/>
        <v>0</v>
      </c>
      <c r="Z359" s="121">
        <f t="shared" si="32"/>
        <v>0</v>
      </c>
      <c r="AA359" s="121">
        <f t="shared" si="33"/>
        <v>14</v>
      </c>
      <c r="AB359" s="121">
        <f t="shared" si="34"/>
        <v>0</v>
      </c>
      <c r="AC359" s="121">
        <f t="shared" si="35"/>
        <v>0</v>
      </c>
      <c r="AD359" s="1" t="s">
        <v>525</v>
      </c>
    </row>
    <row r="360" spans="1:30" ht="35.25" customHeight="1" x14ac:dyDescent="0.25">
      <c r="A360" s="89" t="s">
        <v>224</v>
      </c>
      <c r="B360" s="94" t="s">
        <v>3954</v>
      </c>
      <c r="C360" s="91" t="s">
        <v>97</v>
      </c>
      <c r="D360" s="91" t="s">
        <v>203</v>
      </c>
      <c r="E360" s="122" t="s">
        <v>7248</v>
      </c>
      <c r="F360" s="92" t="s">
        <v>16</v>
      </c>
      <c r="G360" s="92" t="s">
        <v>98</v>
      </c>
      <c r="H360" s="92" t="s">
        <v>3022</v>
      </c>
      <c r="I360" s="162" t="s">
        <v>4286</v>
      </c>
      <c r="J360" s="96" t="s">
        <v>105</v>
      </c>
      <c r="K360" s="95">
        <v>2568</v>
      </c>
      <c r="L360" s="96" t="s">
        <v>49</v>
      </c>
      <c r="M360" s="95" t="s">
        <v>253</v>
      </c>
      <c r="N360" s="94" t="s">
        <v>2839</v>
      </c>
      <c r="O360" s="94" t="s">
        <v>244</v>
      </c>
      <c r="P360" s="94" t="s">
        <v>2151</v>
      </c>
      <c r="Q360" s="98" t="s">
        <v>4284</v>
      </c>
      <c r="R360" s="98" t="s">
        <v>17124</v>
      </c>
      <c r="S360" s="99" t="s">
        <v>279</v>
      </c>
      <c r="T360" s="94" t="s">
        <v>362</v>
      </c>
      <c r="U360" s="120"/>
      <c r="V360" s="120"/>
      <c r="W360" s="100" t="str">
        <f>VLOOKUP(TRIM(X360),X10:Y92,2,FALSE)</f>
        <v>Puneet</v>
      </c>
      <c r="X360" s="121" t="str">
        <f t="shared" si="30"/>
        <v>8.10</v>
      </c>
      <c r="Y360" s="124">
        <f t="shared" si="31"/>
        <v>0</v>
      </c>
      <c r="Z360" s="121">
        <f t="shared" si="32"/>
        <v>0</v>
      </c>
      <c r="AA360" s="121">
        <f t="shared" si="33"/>
        <v>94</v>
      </c>
      <c r="AB360" s="121">
        <f t="shared" si="34"/>
        <v>0</v>
      </c>
      <c r="AC360" s="121">
        <f t="shared" si="35"/>
        <v>0</v>
      </c>
    </row>
    <row r="361" spans="1:30" ht="35.25" customHeight="1" x14ac:dyDescent="0.25">
      <c r="A361" s="89" t="s">
        <v>224</v>
      </c>
      <c r="B361" s="94" t="s">
        <v>274</v>
      </c>
      <c r="C361" s="91" t="s">
        <v>97</v>
      </c>
      <c r="D361" s="91" t="s">
        <v>56</v>
      </c>
      <c r="E361" s="122" t="s">
        <v>7249</v>
      </c>
      <c r="F361" s="92" t="s">
        <v>13</v>
      </c>
      <c r="G361" s="92" t="s">
        <v>98</v>
      </c>
      <c r="H361" s="92" t="s">
        <v>9160</v>
      </c>
      <c r="I361" s="162" t="s">
        <v>8864</v>
      </c>
      <c r="J361" s="96"/>
      <c r="K361" s="95"/>
      <c r="L361" s="96"/>
      <c r="M361" s="95"/>
      <c r="N361" s="94"/>
      <c r="O361" s="94" t="s">
        <v>244</v>
      </c>
      <c r="P361" s="94" t="s">
        <v>252</v>
      </c>
      <c r="Q361" s="98" t="s">
        <v>9161</v>
      </c>
      <c r="R361" s="98" t="s">
        <v>5666</v>
      </c>
      <c r="S361" s="99" t="s">
        <v>5666</v>
      </c>
      <c r="T361" s="94" t="s">
        <v>2972</v>
      </c>
      <c r="U361" s="120"/>
      <c r="V361" s="120"/>
      <c r="W361" s="100" t="str">
        <f>VLOOKUP(TRIM(X361),X10:Y92,2,FALSE)</f>
        <v>Andy</v>
      </c>
      <c r="X361" s="121" t="str">
        <f t="shared" si="30"/>
        <v>4.1</v>
      </c>
      <c r="Y361" s="124">
        <f t="shared" si="31"/>
        <v>0</v>
      </c>
      <c r="Z361" s="121">
        <f t="shared" si="32"/>
        <v>0</v>
      </c>
      <c r="AA361" s="121">
        <f t="shared" si="33"/>
        <v>24</v>
      </c>
      <c r="AB361" s="121">
        <f t="shared" si="34"/>
        <v>0</v>
      </c>
      <c r="AC361" s="121">
        <f t="shared" si="35"/>
        <v>0</v>
      </c>
    </row>
    <row r="362" spans="1:30" ht="35.25" customHeight="1" x14ac:dyDescent="0.25">
      <c r="A362" s="89" t="s">
        <v>224</v>
      </c>
      <c r="B362" s="94" t="s">
        <v>9928</v>
      </c>
      <c r="C362" s="91" t="s">
        <v>97</v>
      </c>
      <c r="D362" s="91" t="s">
        <v>199</v>
      </c>
      <c r="E362" s="122" t="s">
        <v>7250</v>
      </c>
      <c r="F362" s="92" t="s">
        <v>16</v>
      </c>
      <c r="G362" s="92" t="s">
        <v>98</v>
      </c>
      <c r="H362" s="92" t="s">
        <v>9159</v>
      </c>
      <c r="I362" s="162" t="s">
        <v>323</v>
      </c>
      <c r="J362" s="96" t="s">
        <v>105</v>
      </c>
      <c r="K362" s="95">
        <v>2637</v>
      </c>
      <c r="L362" s="96"/>
      <c r="M362" s="95" t="s">
        <v>253</v>
      </c>
      <c r="N362" s="94" t="s">
        <v>2839</v>
      </c>
      <c r="O362" s="94" t="s">
        <v>244</v>
      </c>
      <c r="P362" s="94" t="s">
        <v>2169</v>
      </c>
      <c r="Q362" s="98" t="s">
        <v>9927</v>
      </c>
      <c r="R362" s="98" t="s">
        <v>11554</v>
      </c>
      <c r="S362" s="99" t="s">
        <v>279</v>
      </c>
      <c r="T362" s="94" t="s">
        <v>344</v>
      </c>
      <c r="U362" s="120"/>
      <c r="V362" s="120"/>
      <c r="W362" s="100" t="str">
        <f>VLOOKUP(TRIM(X362),X10:Y92,2,FALSE)</f>
        <v>Andy</v>
      </c>
      <c r="X362" s="121" t="str">
        <f t="shared" si="30"/>
        <v>8.6</v>
      </c>
      <c r="Y362" s="124">
        <f t="shared" si="31"/>
        <v>0</v>
      </c>
      <c r="Z362" s="121">
        <f t="shared" si="32"/>
        <v>0</v>
      </c>
      <c r="AA362" s="121">
        <f t="shared" si="33"/>
        <v>14</v>
      </c>
      <c r="AB362" s="121">
        <f t="shared" si="34"/>
        <v>0</v>
      </c>
      <c r="AC362" s="121">
        <f t="shared" si="35"/>
        <v>0</v>
      </c>
    </row>
    <row r="363" spans="1:30" ht="37.15" customHeight="1" x14ac:dyDescent="0.25">
      <c r="A363" s="89" t="s">
        <v>224</v>
      </c>
      <c r="B363" s="94" t="s">
        <v>356</v>
      </c>
      <c r="C363" s="91" t="s">
        <v>97</v>
      </c>
      <c r="D363" s="91" t="s">
        <v>1985</v>
      </c>
      <c r="E363" s="122" t="s">
        <v>7251</v>
      </c>
      <c r="F363" s="92" t="s">
        <v>16</v>
      </c>
      <c r="G363" s="92" t="s">
        <v>98</v>
      </c>
      <c r="H363" s="92" t="s">
        <v>9162</v>
      </c>
      <c r="I363" s="162" t="s">
        <v>299</v>
      </c>
      <c r="J363" s="94" t="s">
        <v>105</v>
      </c>
      <c r="K363" s="156">
        <v>2638</v>
      </c>
      <c r="L363" s="94"/>
      <c r="M363" s="156" t="s">
        <v>253</v>
      </c>
      <c r="N363" s="94" t="s">
        <v>2839</v>
      </c>
      <c r="O363" s="94" t="s">
        <v>244</v>
      </c>
      <c r="P363" s="94" t="s">
        <v>9163</v>
      </c>
      <c r="Q363" s="98" t="s">
        <v>9929</v>
      </c>
      <c r="R363" s="98" t="s">
        <v>11555</v>
      </c>
      <c r="S363" s="99" t="s">
        <v>269</v>
      </c>
      <c r="T363" s="94" t="s">
        <v>362</v>
      </c>
      <c r="U363" s="120"/>
      <c r="V363" s="120"/>
      <c r="W363" s="100" t="str">
        <f>VLOOKUP(TRIM(X363),X10:Y92,2,FALSE)</f>
        <v>Puneet</v>
      </c>
      <c r="X363" s="121" t="str">
        <f t="shared" si="30"/>
        <v>8.18</v>
      </c>
      <c r="Y363" s="124">
        <f t="shared" si="31"/>
        <v>0</v>
      </c>
      <c r="Z363" s="121">
        <f t="shared" si="32"/>
        <v>0</v>
      </c>
      <c r="AA363" s="121">
        <f t="shared" si="33"/>
        <v>21</v>
      </c>
      <c r="AB363" s="121">
        <f t="shared" si="34"/>
        <v>0</v>
      </c>
      <c r="AC363" s="121">
        <f t="shared" si="35"/>
        <v>0</v>
      </c>
    </row>
    <row r="364" spans="1:30" ht="35.25" customHeight="1" x14ac:dyDescent="0.25">
      <c r="A364" s="89" t="s">
        <v>224</v>
      </c>
      <c r="B364" s="94" t="s">
        <v>9931</v>
      </c>
      <c r="C364" s="91" t="s">
        <v>97</v>
      </c>
      <c r="D364" s="91" t="s">
        <v>1985</v>
      </c>
      <c r="E364" s="122" t="s">
        <v>7252</v>
      </c>
      <c r="F364" s="92" t="s">
        <v>16</v>
      </c>
      <c r="G364" s="92" t="s">
        <v>98</v>
      </c>
      <c r="H364" s="92" t="s">
        <v>9162</v>
      </c>
      <c r="I364" s="162" t="s">
        <v>299</v>
      </c>
      <c r="J364" s="96" t="s">
        <v>246</v>
      </c>
      <c r="K364" s="95">
        <v>2733</v>
      </c>
      <c r="L364" s="96"/>
      <c r="M364" s="95" t="s">
        <v>253</v>
      </c>
      <c r="N364" s="94" t="s">
        <v>2839</v>
      </c>
      <c r="O364" s="94" t="s">
        <v>244</v>
      </c>
      <c r="P364" s="94" t="s">
        <v>9163</v>
      </c>
      <c r="Q364" s="98" t="s">
        <v>9930</v>
      </c>
      <c r="R364" s="98" t="s">
        <v>11556</v>
      </c>
      <c r="S364" s="99" t="s">
        <v>269</v>
      </c>
      <c r="T364" s="94" t="s">
        <v>362</v>
      </c>
      <c r="U364" s="120"/>
      <c r="V364" s="120"/>
      <c r="W364" s="100" t="str">
        <f>VLOOKUP(TRIM(X364),X10:Y92,2,FALSE)</f>
        <v>Puneet</v>
      </c>
      <c r="X364" s="121" t="str">
        <f t="shared" si="30"/>
        <v>8.18</v>
      </c>
      <c r="Y364" s="124">
        <f t="shared" si="31"/>
        <v>0</v>
      </c>
      <c r="Z364" s="121">
        <f t="shared" si="32"/>
        <v>0</v>
      </c>
      <c r="AA364" s="121">
        <f t="shared" si="33"/>
        <v>21</v>
      </c>
      <c r="AB364" s="121">
        <f t="shared" si="34"/>
        <v>0</v>
      </c>
      <c r="AC364" s="121">
        <f t="shared" si="35"/>
        <v>0</v>
      </c>
    </row>
    <row r="365" spans="1:30" ht="35.25" customHeight="1" x14ac:dyDescent="0.25">
      <c r="A365" s="89" t="s">
        <v>224</v>
      </c>
      <c r="B365" s="94" t="s">
        <v>4148</v>
      </c>
      <c r="C365" s="91" t="s">
        <v>97</v>
      </c>
      <c r="D365" s="91" t="s">
        <v>203</v>
      </c>
      <c r="E365" s="122" t="s">
        <v>7253</v>
      </c>
      <c r="F365" s="92" t="s">
        <v>16</v>
      </c>
      <c r="G365" s="92" t="s">
        <v>98</v>
      </c>
      <c r="H365" s="92" t="s">
        <v>9164</v>
      </c>
      <c r="I365" s="162" t="s">
        <v>323</v>
      </c>
      <c r="J365" s="96" t="s">
        <v>254</v>
      </c>
      <c r="K365" s="95">
        <v>3635</v>
      </c>
      <c r="L365" s="96"/>
      <c r="M365" s="95" t="s">
        <v>253</v>
      </c>
      <c r="N365" s="94" t="s">
        <v>2839</v>
      </c>
      <c r="O365" s="94" t="s">
        <v>244</v>
      </c>
      <c r="P365" s="94" t="s">
        <v>2151</v>
      </c>
      <c r="Q365" s="98" t="s">
        <v>9932</v>
      </c>
      <c r="R365" s="98" t="s">
        <v>11557</v>
      </c>
      <c r="S365" s="99" t="s">
        <v>269</v>
      </c>
      <c r="T365" s="94" t="s">
        <v>344</v>
      </c>
      <c r="U365" s="120"/>
      <c r="V365" s="120"/>
      <c r="W365" s="100" t="str">
        <f>VLOOKUP(TRIM(X365),X10:Y92,2,FALSE)</f>
        <v>Puneet</v>
      </c>
      <c r="X365" s="121" t="str">
        <f t="shared" si="30"/>
        <v>8.10</v>
      </c>
      <c r="Y365" s="124">
        <f t="shared" si="31"/>
        <v>0</v>
      </c>
      <c r="Z365" s="121">
        <f t="shared" si="32"/>
        <v>0</v>
      </c>
      <c r="AA365" s="121">
        <f t="shared" si="33"/>
        <v>14</v>
      </c>
      <c r="AB365" s="121">
        <f t="shared" si="34"/>
        <v>0</v>
      </c>
      <c r="AC365" s="121">
        <f t="shared" si="35"/>
        <v>0</v>
      </c>
    </row>
    <row r="366" spans="1:30" ht="35.25" customHeight="1" x14ac:dyDescent="0.25">
      <c r="A366" s="89" t="s">
        <v>224</v>
      </c>
      <c r="B366" s="94" t="s">
        <v>41</v>
      </c>
      <c r="C366" s="91" t="s">
        <v>97</v>
      </c>
      <c r="D366" s="91" t="s">
        <v>202</v>
      </c>
      <c r="E366" s="122" t="s">
        <v>7254</v>
      </c>
      <c r="F366" s="92" t="s">
        <v>242</v>
      </c>
      <c r="G366" s="92" t="s">
        <v>98</v>
      </c>
      <c r="H366" s="92" t="s">
        <v>9934</v>
      </c>
      <c r="I366" s="162" t="s">
        <v>321</v>
      </c>
      <c r="J366" s="96" t="s">
        <v>2177</v>
      </c>
      <c r="K366" s="95"/>
      <c r="L366" s="96"/>
      <c r="M366" s="95"/>
      <c r="N366" s="94" t="s">
        <v>2607</v>
      </c>
      <c r="O366" s="94" t="s">
        <v>244</v>
      </c>
      <c r="P366" s="94" t="s">
        <v>2179</v>
      </c>
      <c r="Q366" s="98" t="s">
        <v>9933</v>
      </c>
      <c r="R366" s="98" t="s">
        <v>11558</v>
      </c>
      <c r="S366" s="99" t="s">
        <v>279</v>
      </c>
      <c r="T366" s="94" t="s">
        <v>347</v>
      </c>
      <c r="U366" s="120"/>
      <c r="V366" s="120"/>
      <c r="W366" s="100" t="str">
        <f>VLOOKUP(TRIM(X366),X10:Y92,2,FALSE)</f>
        <v>Tao</v>
      </c>
      <c r="X366" s="121" t="str">
        <f t="shared" si="30"/>
        <v>8.9</v>
      </c>
      <c r="Y366" s="124">
        <f t="shared" si="31"/>
        <v>0</v>
      </c>
      <c r="Z366" s="121">
        <f t="shared" si="32"/>
        <v>0</v>
      </c>
      <c r="AA366" s="121">
        <f t="shared" si="33"/>
        <v>7</v>
      </c>
      <c r="AB366" s="121">
        <f t="shared" si="34"/>
        <v>0</v>
      </c>
      <c r="AC366" s="121">
        <f t="shared" si="35"/>
        <v>0</v>
      </c>
    </row>
    <row r="367" spans="1:30" ht="35.25" customHeight="1" x14ac:dyDescent="0.25">
      <c r="A367" s="89" t="s">
        <v>224</v>
      </c>
      <c r="B367" s="94" t="s">
        <v>41</v>
      </c>
      <c r="C367" s="91" t="s">
        <v>97</v>
      </c>
      <c r="D367" s="91" t="s">
        <v>202</v>
      </c>
      <c r="E367" s="122" t="s">
        <v>7255</v>
      </c>
      <c r="F367" s="92" t="s">
        <v>242</v>
      </c>
      <c r="G367" s="92" t="s">
        <v>98</v>
      </c>
      <c r="H367" s="92" t="s">
        <v>9936</v>
      </c>
      <c r="I367" s="162" t="s">
        <v>321</v>
      </c>
      <c r="J367" s="96" t="s">
        <v>2177</v>
      </c>
      <c r="K367" s="95"/>
      <c r="L367" s="96"/>
      <c r="M367" s="95"/>
      <c r="N367" s="94" t="s">
        <v>2607</v>
      </c>
      <c r="O367" s="94" t="s">
        <v>244</v>
      </c>
      <c r="P367" s="94" t="s">
        <v>2179</v>
      </c>
      <c r="Q367" s="98" t="s">
        <v>9935</v>
      </c>
      <c r="R367" s="98" t="s">
        <v>11521</v>
      </c>
      <c r="S367" s="99" t="s">
        <v>269</v>
      </c>
      <c r="T367" s="94" t="s">
        <v>347</v>
      </c>
      <c r="U367" s="120"/>
      <c r="V367" s="120"/>
      <c r="W367" s="100" t="str">
        <f>VLOOKUP(TRIM(X367),X10:Y92,2,FALSE)</f>
        <v>Tao</v>
      </c>
      <c r="X367" s="121" t="str">
        <f t="shared" si="30"/>
        <v>8.9</v>
      </c>
      <c r="Y367" s="124">
        <f t="shared" si="31"/>
        <v>0</v>
      </c>
      <c r="Z367" s="121">
        <f t="shared" si="32"/>
        <v>0</v>
      </c>
      <c r="AA367" s="121">
        <f t="shared" si="33"/>
        <v>7</v>
      </c>
      <c r="AB367" s="121">
        <f t="shared" si="34"/>
        <v>0</v>
      </c>
      <c r="AC367" s="121">
        <f t="shared" si="35"/>
        <v>0</v>
      </c>
    </row>
    <row r="368" spans="1:30" ht="35.25" customHeight="1" x14ac:dyDescent="0.25">
      <c r="A368" s="89" t="s">
        <v>224</v>
      </c>
      <c r="B368" s="94" t="s">
        <v>41</v>
      </c>
      <c r="C368" s="91" t="s">
        <v>97</v>
      </c>
      <c r="D368" s="91" t="s">
        <v>202</v>
      </c>
      <c r="E368" s="122" t="s">
        <v>7256</v>
      </c>
      <c r="F368" s="92" t="s">
        <v>242</v>
      </c>
      <c r="G368" s="92" t="s">
        <v>98</v>
      </c>
      <c r="H368" s="92" t="s">
        <v>9938</v>
      </c>
      <c r="I368" s="162" t="s">
        <v>321</v>
      </c>
      <c r="J368" s="96" t="s">
        <v>2177</v>
      </c>
      <c r="K368" s="95"/>
      <c r="L368" s="96"/>
      <c r="M368" s="95"/>
      <c r="N368" s="94" t="s">
        <v>2607</v>
      </c>
      <c r="O368" s="94" t="s">
        <v>244</v>
      </c>
      <c r="P368" s="94" t="s">
        <v>2179</v>
      </c>
      <c r="Q368" s="98" t="s">
        <v>9937</v>
      </c>
      <c r="R368" s="98" t="s">
        <v>11559</v>
      </c>
      <c r="S368" s="99" t="s">
        <v>279</v>
      </c>
      <c r="T368" s="94" t="s">
        <v>347</v>
      </c>
      <c r="U368" s="120"/>
      <c r="V368" s="120"/>
      <c r="W368" s="100" t="str">
        <f>VLOOKUP(TRIM(X368),X10:Y92,2,FALSE)</f>
        <v>Tao</v>
      </c>
      <c r="X368" s="121" t="str">
        <f t="shared" si="30"/>
        <v>8.9</v>
      </c>
      <c r="Y368" s="124">
        <f t="shared" si="31"/>
        <v>0</v>
      </c>
      <c r="Z368" s="121">
        <f t="shared" si="32"/>
        <v>0</v>
      </c>
      <c r="AA368" s="121">
        <f t="shared" si="33"/>
        <v>7</v>
      </c>
      <c r="AB368" s="121">
        <f t="shared" si="34"/>
        <v>0</v>
      </c>
      <c r="AC368" s="121">
        <f t="shared" si="35"/>
        <v>0</v>
      </c>
    </row>
    <row r="369" spans="1:30" ht="35.25" customHeight="1" x14ac:dyDescent="0.25">
      <c r="A369" s="89" t="s">
        <v>224</v>
      </c>
      <c r="B369" s="94" t="s">
        <v>41</v>
      </c>
      <c r="C369" s="91" t="s">
        <v>97</v>
      </c>
      <c r="D369" s="91" t="s">
        <v>202</v>
      </c>
      <c r="E369" s="122" t="s">
        <v>7257</v>
      </c>
      <c r="F369" s="92" t="s">
        <v>242</v>
      </c>
      <c r="G369" s="92" t="s">
        <v>98</v>
      </c>
      <c r="H369" s="92" t="s">
        <v>9940</v>
      </c>
      <c r="I369" s="162" t="s">
        <v>321</v>
      </c>
      <c r="J369" s="96" t="s">
        <v>2177</v>
      </c>
      <c r="K369" s="95"/>
      <c r="L369" s="96"/>
      <c r="M369" s="95"/>
      <c r="N369" s="94" t="s">
        <v>2607</v>
      </c>
      <c r="O369" s="94" t="s">
        <v>244</v>
      </c>
      <c r="P369" s="94" t="s">
        <v>2179</v>
      </c>
      <c r="Q369" s="98" t="s">
        <v>9939</v>
      </c>
      <c r="R369" s="98" t="s">
        <v>9198</v>
      </c>
      <c r="S369" s="99" t="s">
        <v>279</v>
      </c>
      <c r="T369" s="94" t="s">
        <v>347</v>
      </c>
      <c r="U369" s="120"/>
      <c r="V369" s="120"/>
      <c r="W369" s="100" t="str">
        <f>VLOOKUP(TRIM(X369),X10:Y92,2,FALSE)</f>
        <v>Tao</v>
      </c>
      <c r="X369" s="121" t="str">
        <f t="shared" si="30"/>
        <v>8.9</v>
      </c>
      <c r="Y369" s="124">
        <f t="shared" si="31"/>
        <v>0</v>
      </c>
      <c r="Z369" s="121">
        <f t="shared" si="32"/>
        <v>0</v>
      </c>
      <c r="AA369" s="121">
        <f t="shared" si="33"/>
        <v>7</v>
      </c>
      <c r="AB369" s="121">
        <f t="shared" si="34"/>
        <v>0</v>
      </c>
      <c r="AC369" s="121">
        <f t="shared" si="35"/>
        <v>0</v>
      </c>
      <c r="AD369" s="1" t="s">
        <v>525</v>
      </c>
    </row>
    <row r="370" spans="1:30" ht="35.25" customHeight="1" x14ac:dyDescent="0.25">
      <c r="A370" s="89" t="s">
        <v>224</v>
      </c>
      <c r="B370" s="94" t="s">
        <v>41</v>
      </c>
      <c r="C370" s="91" t="s">
        <v>97</v>
      </c>
      <c r="D370" s="91" t="s">
        <v>202</v>
      </c>
      <c r="E370" s="122" t="s">
        <v>7258</v>
      </c>
      <c r="F370" s="92" t="s">
        <v>242</v>
      </c>
      <c r="G370" s="92" t="s">
        <v>98</v>
      </c>
      <c r="H370" s="92" t="s">
        <v>9942</v>
      </c>
      <c r="I370" s="162" t="s">
        <v>321</v>
      </c>
      <c r="J370" s="94" t="s">
        <v>2177</v>
      </c>
      <c r="K370" s="156"/>
      <c r="L370" s="94"/>
      <c r="M370" s="156"/>
      <c r="N370" s="94" t="s">
        <v>2607</v>
      </c>
      <c r="O370" s="94" t="s">
        <v>244</v>
      </c>
      <c r="P370" s="94" t="s">
        <v>2179</v>
      </c>
      <c r="Q370" s="98" t="s">
        <v>9941</v>
      </c>
      <c r="R370" s="98" t="s">
        <v>11560</v>
      </c>
      <c r="S370" s="99" t="s">
        <v>234</v>
      </c>
      <c r="T370" s="94" t="s">
        <v>347</v>
      </c>
      <c r="U370" s="120"/>
      <c r="V370" s="120"/>
      <c r="W370" s="100" t="str">
        <f>VLOOKUP(TRIM(X370),X10:Y92,2,FALSE)</f>
        <v>Tao</v>
      </c>
      <c r="X370" s="121" t="str">
        <f t="shared" si="30"/>
        <v>8.9</v>
      </c>
      <c r="Y370" s="124">
        <f t="shared" si="31"/>
        <v>0</v>
      </c>
      <c r="Z370" s="121">
        <f t="shared" si="32"/>
        <v>0</v>
      </c>
      <c r="AA370" s="121">
        <f t="shared" si="33"/>
        <v>7</v>
      </c>
      <c r="AB370" s="121">
        <f t="shared" si="34"/>
        <v>0</v>
      </c>
      <c r="AC370" s="121">
        <f t="shared" si="35"/>
        <v>0</v>
      </c>
    </row>
    <row r="371" spans="1:30" ht="35.25" customHeight="1" x14ac:dyDescent="0.25">
      <c r="A371" s="89" t="s">
        <v>224</v>
      </c>
      <c r="B371" s="94" t="s">
        <v>41</v>
      </c>
      <c r="C371" s="91" t="s">
        <v>97</v>
      </c>
      <c r="D371" s="91" t="s">
        <v>202</v>
      </c>
      <c r="E371" s="122" t="s">
        <v>7259</v>
      </c>
      <c r="F371" s="92" t="s">
        <v>242</v>
      </c>
      <c r="G371" s="92" t="s">
        <v>98</v>
      </c>
      <c r="H371" s="92" t="s">
        <v>9944</v>
      </c>
      <c r="I371" s="162" t="s">
        <v>321</v>
      </c>
      <c r="J371" s="96" t="s">
        <v>2177</v>
      </c>
      <c r="K371" s="95"/>
      <c r="L371" s="96"/>
      <c r="M371" s="95"/>
      <c r="N371" s="94" t="s">
        <v>2607</v>
      </c>
      <c r="O371" s="94" t="s">
        <v>244</v>
      </c>
      <c r="P371" s="94" t="s">
        <v>2179</v>
      </c>
      <c r="Q371" s="98" t="s">
        <v>9943</v>
      </c>
      <c r="R371" s="98" t="s">
        <v>234</v>
      </c>
      <c r="S371" s="99" t="s">
        <v>234</v>
      </c>
      <c r="T371" s="94" t="s">
        <v>347</v>
      </c>
      <c r="U371" s="120"/>
      <c r="V371" s="120"/>
      <c r="W371" s="100" t="str">
        <f>VLOOKUP(TRIM(X371),X10:Y92,2,FALSE)</f>
        <v>Tao</v>
      </c>
      <c r="X371" s="121" t="str">
        <f t="shared" si="30"/>
        <v>8.9</v>
      </c>
      <c r="Y371" s="124">
        <f t="shared" si="31"/>
        <v>0</v>
      </c>
      <c r="Z371" s="121">
        <f t="shared" si="32"/>
        <v>0</v>
      </c>
      <c r="AA371" s="121">
        <f t="shared" si="33"/>
        <v>7</v>
      </c>
      <c r="AB371" s="121">
        <f t="shared" si="34"/>
        <v>0</v>
      </c>
      <c r="AC371" s="121">
        <f t="shared" si="35"/>
        <v>0</v>
      </c>
    </row>
    <row r="372" spans="1:30" ht="35.25" customHeight="1" x14ac:dyDescent="0.25">
      <c r="A372" s="89" t="s">
        <v>224</v>
      </c>
      <c r="B372" s="94" t="s">
        <v>41</v>
      </c>
      <c r="C372" s="91" t="s">
        <v>97</v>
      </c>
      <c r="D372" s="91" t="s">
        <v>198</v>
      </c>
      <c r="E372" s="122" t="s">
        <v>7260</v>
      </c>
      <c r="F372" s="92" t="s">
        <v>251</v>
      </c>
      <c r="G372" s="92" t="s">
        <v>284</v>
      </c>
      <c r="H372" s="92" t="s">
        <v>9946</v>
      </c>
      <c r="I372" s="162" t="s">
        <v>273</v>
      </c>
      <c r="J372" s="96"/>
      <c r="K372" s="95"/>
      <c r="L372" s="96"/>
      <c r="M372" s="95"/>
      <c r="N372" s="94"/>
      <c r="O372" s="94" t="s">
        <v>244</v>
      </c>
      <c r="P372" s="94" t="s">
        <v>2092</v>
      </c>
      <c r="Q372" s="98" t="s">
        <v>9945</v>
      </c>
      <c r="R372" s="98" t="s">
        <v>227</v>
      </c>
      <c r="S372" s="99" t="s">
        <v>227</v>
      </c>
      <c r="T372" s="94" t="s">
        <v>275</v>
      </c>
      <c r="U372" s="120"/>
      <c r="V372" s="120"/>
      <c r="W372" s="100" t="str">
        <f>VLOOKUP(TRIM(X372),X10:Y92,2,FALSE)</f>
        <v>Puneet</v>
      </c>
      <c r="X372" s="121" t="str">
        <f t="shared" si="30"/>
        <v>8.5</v>
      </c>
      <c r="Y372" s="124">
        <f t="shared" si="31"/>
        <v>0</v>
      </c>
      <c r="Z372" s="121">
        <f t="shared" si="32"/>
        <v>0</v>
      </c>
      <c r="AA372" s="121">
        <f t="shared" si="33"/>
        <v>26</v>
      </c>
      <c r="AB372" s="121">
        <f t="shared" si="34"/>
        <v>0</v>
      </c>
      <c r="AC372" s="121">
        <f t="shared" si="35"/>
        <v>0</v>
      </c>
    </row>
    <row r="373" spans="1:30" ht="35.25" customHeight="1" x14ac:dyDescent="0.25">
      <c r="A373" s="89" t="s">
        <v>224</v>
      </c>
      <c r="B373" s="94" t="s">
        <v>9948</v>
      </c>
      <c r="C373" s="91" t="s">
        <v>97</v>
      </c>
      <c r="D373" s="91" t="s">
        <v>198</v>
      </c>
      <c r="E373" s="122" t="s">
        <v>7261</v>
      </c>
      <c r="F373" s="92" t="s">
        <v>16</v>
      </c>
      <c r="G373" s="92" t="s">
        <v>98</v>
      </c>
      <c r="H373" s="92" t="s">
        <v>9199</v>
      </c>
      <c r="I373" s="162" t="s">
        <v>4058</v>
      </c>
      <c r="J373" s="96" t="s">
        <v>246</v>
      </c>
      <c r="K373" s="95">
        <v>2734</v>
      </c>
      <c r="L373" s="96"/>
      <c r="M373" s="95" t="s">
        <v>107</v>
      </c>
      <c r="N373" s="94" t="s">
        <v>2839</v>
      </c>
      <c r="O373" s="94" t="s">
        <v>244</v>
      </c>
      <c r="P373" s="94" t="s">
        <v>2092</v>
      </c>
      <c r="Q373" s="98" t="s">
        <v>9947</v>
      </c>
      <c r="R373" s="98" t="s">
        <v>234</v>
      </c>
      <c r="S373" s="99" t="s">
        <v>234</v>
      </c>
      <c r="T373" s="94" t="s">
        <v>275</v>
      </c>
      <c r="U373" s="120"/>
      <c r="V373" s="120"/>
      <c r="W373" s="100" t="str">
        <f>VLOOKUP(TRIM(X373),X10:Y92,2,FALSE)</f>
        <v>Puneet</v>
      </c>
      <c r="X373" s="121" t="str">
        <f t="shared" si="30"/>
        <v>8.5</v>
      </c>
      <c r="Y373" s="124">
        <f t="shared" si="31"/>
        <v>0</v>
      </c>
      <c r="Z373" s="121">
        <f t="shared" si="32"/>
        <v>0</v>
      </c>
      <c r="AA373" s="121">
        <f t="shared" si="33"/>
        <v>25</v>
      </c>
      <c r="AB373" s="121">
        <f t="shared" si="34"/>
        <v>0</v>
      </c>
      <c r="AC373" s="121">
        <f t="shared" si="35"/>
        <v>0</v>
      </c>
    </row>
    <row r="374" spans="1:30" ht="35.25" customHeight="1" x14ac:dyDescent="0.25">
      <c r="A374" s="89" t="s">
        <v>224</v>
      </c>
      <c r="B374" s="94" t="s">
        <v>9950</v>
      </c>
      <c r="C374" s="91" t="s">
        <v>97</v>
      </c>
      <c r="D374" s="91" t="s">
        <v>198</v>
      </c>
      <c r="E374" s="122" t="s">
        <v>7262</v>
      </c>
      <c r="F374" s="92" t="s">
        <v>16</v>
      </c>
      <c r="G374" s="92" t="s">
        <v>98</v>
      </c>
      <c r="H374" s="92" t="s">
        <v>2872</v>
      </c>
      <c r="I374" s="162" t="s">
        <v>4058</v>
      </c>
      <c r="J374" s="96" t="s">
        <v>105</v>
      </c>
      <c r="K374" s="95">
        <v>2639</v>
      </c>
      <c r="L374" s="96"/>
      <c r="M374" s="95" t="s">
        <v>107</v>
      </c>
      <c r="N374" s="94" t="s">
        <v>2839</v>
      </c>
      <c r="O374" s="94" t="s">
        <v>244</v>
      </c>
      <c r="P374" s="94" t="s">
        <v>2092</v>
      </c>
      <c r="Q374" s="98" t="s">
        <v>9949</v>
      </c>
      <c r="R374" s="98" t="s">
        <v>234</v>
      </c>
      <c r="S374" s="99" t="s">
        <v>234</v>
      </c>
      <c r="T374" s="94" t="s">
        <v>275</v>
      </c>
      <c r="U374" s="120"/>
      <c r="V374" s="120"/>
      <c r="W374" s="100" t="str">
        <f>VLOOKUP(TRIM(X374),X10:Y92,2,FALSE)</f>
        <v>Puneet</v>
      </c>
      <c r="X374" s="121" t="str">
        <f t="shared" si="30"/>
        <v>8.5</v>
      </c>
      <c r="Y374" s="124">
        <f t="shared" si="31"/>
        <v>0</v>
      </c>
      <c r="Z374" s="121">
        <f t="shared" si="32"/>
        <v>0</v>
      </c>
      <c r="AA374" s="121">
        <f t="shared" si="33"/>
        <v>25</v>
      </c>
      <c r="AB374" s="121">
        <f t="shared" si="34"/>
        <v>0</v>
      </c>
      <c r="AC374" s="121">
        <f t="shared" si="35"/>
        <v>0</v>
      </c>
    </row>
    <row r="375" spans="1:30" ht="35.25" customHeight="1" x14ac:dyDescent="0.25">
      <c r="A375" s="89" t="s">
        <v>224</v>
      </c>
      <c r="B375" s="94" t="s">
        <v>9952</v>
      </c>
      <c r="C375" s="91" t="s">
        <v>97</v>
      </c>
      <c r="D375" s="91" t="s">
        <v>198</v>
      </c>
      <c r="E375" s="122" t="s">
        <v>7263</v>
      </c>
      <c r="F375" s="92" t="s">
        <v>16</v>
      </c>
      <c r="G375" s="92" t="s">
        <v>98</v>
      </c>
      <c r="H375" s="92" t="s">
        <v>9200</v>
      </c>
      <c r="I375" s="162" t="s">
        <v>4058</v>
      </c>
      <c r="J375" s="96" t="s">
        <v>267</v>
      </c>
      <c r="K375" s="95">
        <v>551</v>
      </c>
      <c r="L375" s="96"/>
      <c r="M375" s="95" t="s">
        <v>107</v>
      </c>
      <c r="N375" s="94" t="s">
        <v>2839</v>
      </c>
      <c r="O375" s="94" t="s">
        <v>244</v>
      </c>
      <c r="P375" s="94" t="s">
        <v>2092</v>
      </c>
      <c r="Q375" s="98" t="s">
        <v>9951</v>
      </c>
      <c r="R375" s="98" t="s">
        <v>234</v>
      </c>
      <c r="S375" s="99" t="s">
        <v>234</v>
      </c>
      <c r="T375" s="94" t="s">
        <v>275</v>
      </c>
      <c r="U375" s="120"/>
      <c r="V375" s="120"/>
      <c r="W375" s="100" t="str">
        <f>VLOOKUP(TRIM(X375),X10:Y92,2,FALSE)</f>
        <v>Puneet</v>
      </c>
      <c r="X375" s="121" t="str">
        <f t="shared" si="30"/>
        <v>8.5</v>
      </c>
      <c r="Y375" s="124">
        <f t="shared" si="31"/>
        <v>0</v>
      </c>
      <c r="Z375" s="121">
        <f t="shared" si="32"/>
        <v>0</v>
      </c>
      <c r="AA375" s="121">
        <f t="shared" si="33"/>
        <v>25</v>
      </c>
      <c r="AB375" s="121">
        <f t="shared" si="34"/>
        <v>0</v>
      </c>
      <c r="AC375" s="121">
        <f t="shared" si="35"/>
        <v>0</v>
      </c>
    </row>
    <row r="376" spans="1:30" ht="35.25" customHeight="1" x14ac:dyDescent="0.25">
      <c r="A376" s="89" t="s">
        <v>224</v>
      </c>
      <c r="B376" s="94" t="s">
        <v>9319</v>
      </c>
      <c r="C376" s="91" t="s">
        <v>97</v>
      </c>
      <c r="D376" s="91" t="s">
        <v>198</v>
      </c>
      <c r="E376" s="122" t="s">
        <v>7264</v>
      </c>
      <c r="F376" s="92" t="s">
        <v>13</v>
      </c>
      <c r="G376" s="92" t="s">
        <v>98</v>
      </c>
      <c r="H376" s="92" t="s">
        <v>9201</v>
      </c>
      <c r="I376" s="162" t="s">
        <v>273</v>
      </c>
      <c r="J376" s="96"/>
      <c r="K376" s="95"/>
      <c r="L376" s="96"/>
      <c r="M376" s="95"/>
      <c r="N376" s="94"/>
      <c r="O376" s="94" t="s">
        <v>244</v>
      </c>
      <c r="P376" s="94"/>
      <c r="Q376" s="98" t="s">
        <v>9201</v>
      </c>
      <c r="R376" s="98" t="s">
        <v>11561</v>
      </c>
      <c r="S376" s="99" t="s">
        <v>279</v>
      </c>
      <c r="T376" s="94" t="s">
        <v>275</v>
      </c>
      <c r="U376" s="120"/>
      <c r="V376" s="120"/>
      <c r="W376" s="100" t="str">
        <f>VLOOKUP(TRIM(X376),X10:Y92,2,FALSE)</f>
        <v>Puneet</v>
      </c>
      <c r="X376" s="121" t="str">
        <f t="shared" si="30"/>
        <v>8.5</v>
      </c>
      <c r="Y376" s="124">
        <f t="shared" si="31"/>
        <v>0</v>
      </c>
      <c r="Z376" s="121">
        <f t="shared" si="32"/>
        <v>0</v>
      </c>
      <c r="AA376" s="121">
        <f t="shared" si="33"/>
        <v>26</v>
      </c>
      <c r="AB376" s="121">
        <f t="shared" si="34"/>
        <v>0</v>
      </c>
      <c r="AC376" s="121">
        <f t="shared" si="35"/>
        <v>0</v>
      </c>
    </row>
    <row r="377" spans="1:30" ht="35.25" customHeight="1" x14ac:dyDescent="0.25">
      <c r="A377" s="89" t="s">
        <v>224</v>
      </c>
      <c r="B377" s="94" t="s">
        <v>4053</v>
      </c>
      <c r="C377" s="91" t="s">
        <v>97</v>
      </c>
      <c r="D377" s="91" t="s">
        <v>198</v>
      </c>
      <c r="E377" s="122" t="s">
        <v>7265</v>
      </c>
      <c r="F377" s="92" t="s">
        <v>16</v>
      </c>
      <c r="G377" s="92" t="s">
        <v>98</v>
      </c>
      <c r="H377" s="92" t="s">
        <v>9202</v>
      </c>
      <c r="I377" s="162" t="s">
        <v>273</v>
      </c>
      <c r="J377" s="96" t="s">
        <v>246</v>
      </c>
      <c r="K377" s="95">
        <v>2735</v>
      </c>
      <c r="L377" s="96"/>
      <c r="M377" s="95" t="s">
        <v>107</v>
      </c>
      <c r="N377" s="213" t="s">
        <v>2839</v>
      </c>
      <c r="O377" s="94" t="s">
        <v>244</v>
      </c>
      <c r="P377" s="94" t="s">
        <v>2092</v>
      </c>
      <c r="Q377" s="98" t="s">
        <v>9953</v>
      </c>
      <c r="R377" s="98" t="s">
        <v>11562</v>
      </c>
      <c r="S377" s="99" t="s">
        <v>227</v>
      </c>
      <c r="T377" s="94" t="s">
        <v>275</v>
      </c>
      <c r="U377" s="120"/>
      <c r="V377" s="120"/>
      <c r="W377" s="100" t="str">
        <f>VLOOKUP(TRIM(X377),X10:Y92,2,FALSE)</f>
        <v>Puneet</v>
      </c>
      <c r="X377" s="121" t="str">
        <f t="shared" si="30"/>
        <v>8.5</v>
      </c>
      <c r="Y377" s="124">
        <f t="shared" si="31"/>
        <v>0</v>
      </c>
      <c r="Z377" s="121">
        <f t="shared" si="32"/>
        <v>0</v>
      </c>
      <c r="AA377" s="121">
        <f t="shared" si="33"/>
        <v>26</v>
      </c>
      <c r="AB377" s="121">
        <f t="shared" si="34"/>
        <v>0</v>
      </c>
      <c r="AC377" s="121">
        <f t="shared" si="35"/>
        <v>0</v>
      </c>
    </row>
    <row r="378" spans="1:30" ht="35.25" customHeight="1" x14ac:dyDescent="0.25">
      <c r="A378" s="89" t="s">
        <v>224</v>
      </c>
      <c r="B378" s="94" t="s">
        <v>9955</v>
      </c>
      <c r="C378" s="91" t="s">
        <v>97</v>
      </c>
      <c r="D378" s="91" t="s">
        <v>198</v>
      </c>
      <c r="E378" s="122" t="s">
        <v>7266</v>
      </c>
      <c r="F378" s="92" t="s">
        <v>16</v>
      </c>
      <c r="G378" s="92" t="s">
        <v>98</v>
      </c>
      <c r="H378" s="92" t="s">
        <v>9203</v>
      </c>
      <c r="I378" s="162" t="s">
        <v>273</v>
      </c>
      <c r="J378" s="96" t="s">
        <v>105</v>
      </c>
      <c r="K378" s="95">
        <v>2640</v>
      </c>
      <c r="L378" s="96"/>
      <c r="M378" s="95" t="s">
        <v>107</v>
      </c>
      <c r="N378" s="94" t="s">
        <v>2839</v>
      </c>
      <c r="O378" s="94" t="s">
        <v>244</v>
      </c>
      <c r="P378" s="94" t="s">
        <v>9956</v>
      </c>
      <c r="Q378" s="98" t="s">
        <v>9954</v>
      </c>
      <c r="R378" s="98" t="s">
        <v>227</v>
      </c>
      <c r="S378" s="99" t="s">
        <v>227</v>
      </c>
      <c r="T378" s="94" t="s">
        <v>275</v>
      </c>
      <c r="U378" s="120"/>
      <c r="V378" s="120"/>
      <c r="W378" s="100" t="str">
        <f>VLOOKUP(TRIM(X378),X10:Y92,2,FALSE)</f>
        <v>Puneet</v>
      </c>
      <c r="X378" s="121" t="str">
        <f t="shared" si="30"/>
        <v>8.5</v>
      </c>
      <c r="Y378" s="124">
        <f t="shared" si="31"/>
        <v>0</v>
      </c>
      <c r="Z378" s="121">
        <f t="shared" si="32"/>
        <v>0</v>
      </c>
      <c r="AA378" s="121">
        <f t="shared" si="33"/>
        <v>26</v>
      </c>
      <c r="AB378" s="121">
        <f t="shared" si="34"/>
        <v>0</v>
      </c>
      <c r="AC378" s="121">
        <f t="shared" si="35"/>
        <v>0</v>
      </c>
    </row>
    <row r="379" spans="1:30" ht="35.25" customHeight="1" x14ac:dyDescent="0.25">
      <c r="A379" s="89" t="s">
        <v>224</v>
      </c>
      <c r="B379" s="94" t="s">
        <v>4062</v>
      </c>
      <c r="C379" s="91" t="s">
        <v>97</v>
      </c>
      <c r="D379" s="91" t="s">
        <v>1985</v>
      </c>
      <c r="E379" s="122" t="s">
        <v>7267</v>
      </c>
      <c r="F379" s="92" t="s">
        <v>16</v>
      </c>
      <c r="G379" s="92" t="s">
        <v>98</v>
      </c>
      <c r="H379" s="92" t="s">
        <v>9204</v>
      </c>
      <c r="I379" s="162" t="s">
        <v>9205</v>
      </c>
      <c r="J379" s="96" t="s">
        <v>246</v>
      </c>
      <c r="K379" s="95">
        <v>2736</v>
      </c>
      <c r="L379" s="96"/>
      <c r="M379" s="95" t="s">
        <v>253</v>
      </c>
      <c r="N379" s="94" t="s">
        <v>2839</v>
      </c>
      <c r="O379" s="94" t="s">
        <v>244</v>
      </c>
      <c r="P379" s="94" t="s">
        <v>9163</v>
      </c>
      <c r="Q379" s="98" t="s">
        <v>9957</v>
      </c>
      <c r="R379" s="98" t="s">
        <v>11563</v>
      </c>
      <c r="S379" s="99" t="s">
        <v>279</v>
      </c>
      <c r="T379" s="94" t="s">
        <v>275</v>
      </c>
      <c r="U379" s="120"/>
      <c r="V379" s="120"/>
      <c r="W379" s="100" t="str">
        <f>VLOOKUP(TRIM(X379),X10:Y92,2,FALSE)</f>
        <v>Puneet</v>
      </c>
      <c r="X379" s="121" t="str">
        <f t="shared" si="30"/>
        <v>8.18</v>
      </c>
      <c r="Y379" s="124">
        <f t="shared" si="31"/>
        <v>0</v>
      </c>
      <c r="Z379" s="121">
        <f t="shared" si="32"/>
        <v>0</v>
      </c>
      <c r="AA379" s="121">
        <f t="shared" si="33"/>
        <v>53</v>
      </c>
      <c r="AB379" s="121">
        <f t="shared" si="34"/>
        <v>0</v>
      </c>
      <c r="AC379" s="121">
        <f t="shared" si="35"/>
        <v>0</v>
      </c>
    </row>
    <row r="380" spans="1:30" ht="35.25" customHeight="1" x14ac:dyDescent="0.25">
      <c r="A380" s="89" t="s">
        <v>224</v>
      </c>
      <c r="B380" s="94" t="s">
        <v>10304</v>
      </c>
      <c r="C380" s="91" t="s">
        <v>97</v>
      </c>
      <c r="D380" s="91" t="s">
        <v>195</v>
      </c>
      <c r="E380" s="122" t="s">
        <v>7268</v>
      </c>
      <c r="F380" s="92" t="s">
        <v>16</v>
      </c>
      <c r="G380" s="92" t="s">
        <v>98</v>
      </c>
      <c r="H380" s="92" t="s">
        <v>2863</v>
      </c>
      <c r="I380" s="162" t="s">
        <v>273</v>
      </c>
      <c r="J380" s="96" t="s">
        <v>246</v>
      </c>
      <c r="K380" s="95">
        <v>2737</v>
      </c>
      <c r="L380" s="96"/>
      <c r="M380" s="95" t="s">
        <v>107</v>
      </c>
      <c r="N380" s="94" t="s">
        <v>2839</v>
      </c>
      <c r="O380" s="94" t="s">
        <v>244</v>
      </c>
      <c r="P380" s="94" t="s">
        <v>2390</v>
      </c>
      <c r="Q380" s="98" t="s">
        <v>11326</v>
      </c>
      <c r="R380" s="98" t="s">
        <v>227</v>
      </c>
      <c r="S380" s="99" t="s">
        <v>227</v>
      </c>
      <c r="T380" s="94" t="s">
        <v>275</v>
      </c>
      <c r="U380" s="120"/>
      <c r="V380" s="120"/>
      <c r="W380" s="100" t="str">
        <f>VLOOKUP(TRIM(X380),X10:Y92,2,FALSE)</f>
        <v>Puneet</v>
      </c>
      <c r="X380" s="121" t="str">
        <f t="shared" si="30"/>
        <v>8.2</v>
      </c>
      <c r="Y380" s="124">
        <f t="shared" si="31"/>
        <v>0</v>
      </c>
      <c r="Z380" s="121">
        <f t="shared" si="32"/>
        <v>0</v>
      </c>
      <c r="AA380" s="121">
        <f t="shared" si="33"/>
        <v>26</v>
      </c>
      <c r="AB380" s="121">
        <f t="shared" si="34"/>
        <v>0</v>
      </c>
      <c r="AC380" s="121">
        <f t="shared" si="35"/>
        <v>0</v>
      </c>
    </row>
    <row r="381" spans="1:30" ht="35.25" customHeight="1" x14ac:dyDescent="0.25">
      <c r="A381" s="89" t="s">
        <v>224</v>
      </c>
      <c r="B381" s="94" t="s">
        <v>9960</v>
      </c>
      <c r="C381" s="91" t="s">
        <v>97</v>
      </c>
      <c r="D381" s="91" t="s">
        <v>195</v>
      </c>
      <c r="E381" s="122" t="s">
        <v>7269</v>
      </c>
      <c r="F381" s="92" t="s">
        <v>16</v>
      </c>
      <c r="G381" s="92" t="s">
        <v>98</v>
      </c>
      <c r="H381" s="92" t="s">
        <v>9206</v>
      </c>
      <c r="I381" s="162" t="s">
        <v>9958</v>
      </c>
      <c r="J381" s="96" t="s">
        <v>105</v>
      </c>
      <c r="K381" s="95">
        <v>2641</v>
      </c>
      <c r="L381" s="96"/>
      <c r="M381" s="95" t="s">
        <v>253</v>
      </c>
      <c r="N381" s="94" t="s">
        <v>2839</v>
      </c>
      <c r="O381" s="94" t="s">
        <v>244</v>
      </c>
      <c r="P381" s="94" t="s">
        <v>2390</v>
      </c>
      <c r="Q381" s="98" t="s">
        <v>9959</v>
      </c>
      <c r="R381" s="98" t="s">
        <v>11564</v>
      </c>
      <c r="S381" s="99" t="s">
        <v>279</v>
      </c>
      <c r="T381" s="94" t="s">
        <v>275</v>
      </c>
      <c r="U381" s="120"/>
      <c r="V381" s="120"/>
      <c r="W381" s="100" t="str">
        <f>VLOOKUP(TRIM(X381),X10:Y92,2,FALSE)</f>
        <v>Puneet</v>
      </c>
      <c r="X381" s="121" t="str">
        <f t="shared" si="30"/>
        <v>8.2</v>
      </c>
      <c r="Y381" s="124">
        <f t="shared" si="31"/>
        <v>0</v>
      </c>
      <c r="Z381" s="121">
        <f t="shared" si="32"/>
        <v>0</v>
      </c>
      <c r="AA381" s="121">
        <f t="shared" si="33"/>
        <v>36</v>
      </c>
      <c r="AB381" s="121">
        <f t="shared" si="34"/>
        <v>0</v>
      </c>
      <c r="AC381" s="121">
        <f t="shared" si="35"/>
        <v>0</v>
      </c>
    </row>
    <row r="382" spans="1:30" ht="35.25" customHeight="1" x14ac:dyDescent="0.25">
      <c r="A382" s="89"/>
      <c r="B382" s="94" t="s">
        <v>41</v>
      </c>
      <c r="C382" s="91" t="s">
        <v>14</v>
      </c>
      <c r="D382" s="91" t="s">
        <v>92</v>
      </c>
      <c r="E382" s="122" t="s">
        <v>7270</v>
      </c>
      <c r="F382" s="92" t="s">
        <v>16</v>
      </c>
      <c r="G382" s="209" t="s">
        <v>98</v>
      </c>
      <c r="H382" s="209" t="s">
        <v>9207</v>
      </c>
      <c r="I382" s="210" t="s">
        <v>273</v>
      </c>
      <c r="J382" s="151" t="s">
        <v>246</v>
      </c>
      <c r="K382" s="152">
        <v>2738</v>
      </c>
      <c r="L382" s="151"/>
      <c r="M382" s="152" t="s">
        <v>107</v>
      </c>
      <c r="N382" s="151" t="s">
        <v>2839</v>
      </c>
      <c r="O382" s="151" t="s">
        <v>244</v>
      </c>
      <c r="P382" s="151" t="s">
        <v>2390</v>
      </c>
      <c r="Q382" s="211" t="s">
        <v>9604</v>
      </c>
      <c r="R382" s="211" t="s">
        <v>255</v>
      </c>
      <c r="S382" s="153"/>
      <c r="T382" s="94" t="s">
        <v>275</v>
      </c>
      <c r="U382" s="120"/>
      <c r="V382" s="120"/>
      <c r="W382" s="100" t="str">
        <f>VLOOKUP(TRIM(X382),X10:Y92,2,FALSE)</f>
        <v>Withdrawn</v>
      </c>
      <c r="X382" s="121" t="str">
        <f t="shared" si="30"/>
        <v>99</v>
      </c>
      <c r="Y382" s="124">
        <f t="shared" si="31"/>
        <v>0</v>
      </c>
      <c r="Z382" s="121">
        <f t="shared" si="32"/>
        <v>0</v>
      </c>
      <c r="AA382" s="121">
        <f t="shared" si="33"/>
        <v>26</v>
      </c>
      <c r="AB382" s="121">
        <f t="shared" si="34"/>
        <v>0</v>
      </c>
      <c r="AC382" s="121">
        <f t="shared" si="35"/>
        <v>0</v>
      </c>
    </row>
    <row r="383" spans="1:30" ht="35.25" customHeight="1" x14ac:dyDescent="0.25">
      <c r="A383" s="89" t="s">
        <v>224</v>
      </c>
      <c r="B383" s="94" t="s">
        <v>9962</v>
      </c>
      <c r="C383" s="91" t="s">
        <v>97</v>
      </c>
      <c r="D383" s="91" t="s">
        <v>195</v>
      </c>
      <c r="E383" s="122" t="s">
        <v>7271</v>
      </c>
      <c r="F383" s="92" t="s">
        <v>16</v>
      </c>
      <c r="G383" s="92" t="s">
        <v>98</v>
      </c>
      <c r="H383" s="92" t="s">
        <v>9208</v>
      </c>
      <c r="I383" s="162" t="s">
        <v>273</v>
      </c>
      <c r="J383" s="96" t="s">
        <v>246</v>
      </c>
      <c r="K383" s="95">
        <v>2739</v>
      </c>
      <c r="L383" s="96"/>
      <c r="M383" s="95" t="s">
        <v>106</v>
      </c>
      <c r="N383" s="94" t="s">
        <v>2839</v>
      </c>
      <c r="O383" s="94" t="s">
        <v>244</v>
      </c>
      <c r="P383" s="94" t="s">
        <v>2390</v>
      </c>
      <c r="Q383" s="98" t="s">
        <v>9961</v>
      </c>
      <c r="R383" s="98" t="s">
        <v>227</v>
      </c>
      <c r="S383" s="99" t="s">
        <v>227</v>
      </c>
      <c r="T383" s="94" t="s">
        <v>275</v>
      </c>
      <c r="U383" s="120"/>
      <c r="V383" s="120"/>
      <c r="W383" s="100" t="str">
        <f>VLOOKUP(TRIM(X383),X10:Y92,2,FALSE)</f>
        <v>Puneet</v>
      </c>
      <c r="X383" s="121" t="str">
        <f t="shared" si="30"/>
        <v>8.2</v>
      </c>
      <c r="Y383" s="124">
        <f t="shared" si="31"/>
        <v>0</v>
      </c>
      <c r="Z383" s="121">
        <f t="shared" si="32"/>
        <v>0</v>
      </c>
      <c r="AA383" s="121">
        <f t="shared" si="33"/>
        <v>26</v>
      </c>
      <c r="AB383" s="121">
        <f t="shared" si="34"/>
        <v>0</v>
      </c>
      <c r="AC383" s="121">
        <f t="shared" si="35"/>
        <v>0</v>
      </c>
      <c r="AD383" s="1" t="s">
        <v>525</v>
      </c>
    </row>
    <row r="384" spans="1:30" ht="35.25" customHeight="1" x14ac:dyDescent="0.25">
      <c r="A384" s="89" t="s">
        <v>224</v>
      </c>
      <c r="B384" s="94" t="s">
        <v>430</v>
      </c>
      <c r="C384" s="91" t="s">
        <v>97</v>
      </c>
      <c r="D384" s="91" t="s">
        <v>221</v>
      </c>
      <c r="E384" s="122" t="s">
        <v>7272</v>
      </c>
      <c r="F384" s="92" t="s">
        <v>16</v>
      </c>
      <c r="G384" s="92" t="s">
        <v>98</v>
      </c>
      <c r="H384" s="92" t="s">
        <v>2950</v>
      </c>
      <c r="I384" s="162" t="s">
        <v>6397</v>
      </c>
      <c r="J384" s="96" t="s">
        <v>246</v>
      </c>
      <c r="K384" s="95">
        <v>2740</v>
      </c>
      <c r="L384" s="96"/>
      <c r="M384" s="95" t="s">
        <v>253</v>
      </c>
      <c r="N384" s="94" t="s">
        <v>2839</v>
      </c>
      <c r="O384" s="94" t="s">
        <v>244</v>
      </c>
      <c r="P384" s="94" t="s">
        <v>559</v>
      </c>
      <c r="Q384" s="98" t="s">
        <v>9676</v>
      </c>
      <c r="R384" s="98" t="s">
        <v>17125</v>
      </c>
      <c r="S384" s="99" t="s">
        <v>279</v>
      </c>
      <c r="T384" s="94" t="s">
        <v>275</v>
      </c>
      <c r="U384" s="120"/>
      <c r="V384" s="120"/>
      <c r="W384" s="100" t="str">
        <f>VLOOKUP(TRIM(X384),X10:Y92,2,FALSE)</f>
        <v>Andy</v>
      </c>
      <c r="X384" s="121" t="str">
        <f t="shared" si="30"/>
        <v>8.13</v>
      </c>
      <c r="Y384" s="124">
        <f t="shared" si="31"/>
        <v>0</v>
      </c>
      <c r="Z384" s="121">
        <f t="shared" si="32"/>
        <v>0</v>
      </c>
      <c r="AA384" s="121">
        <f t="shared" si="33"/>
        <v>35</v>
      </c>
      <c r="AB384" s="121">
        <f t="shared" si="34"/>
        <v>0</v>
      </c>
      <c r="AC384" s="121">
        <f t="shared" si="35"/>
        <v>0</v>
      </c>
      <c r="AD384" s="1" t="s">
        <v>525</v>
      </c>
    </row>
    <row r="385" spans="1:30" ht="35.25" customHeight="1" x14ac:dyDescent="0.25">
      <c r="A385" s="89" t="s">
        <v>224</v>
      </c>
      <c r="B385" s="94" t="s">
        <v>41</v>
      </c>
      <c r="C385" s="91" t="s">
        <v>97</v>
      </c>
      <c r="D385" s="91" t="s">
        <v>196</v>
      </c>
      <c r="E385" s="122" t="s">
        <v>7273</v>
      </c>
      <c r="F385" s="92" t="s">
        <v>242</v>
      </c>
      <c r="G385" s="92" t="s">
        <v>98</v>
      </c>
      <c r="H385" s="92" t="s">
        <v>9963</v>
      </c>
      <c r="I385" s="162" t="s">
        <v>481</v>
      </c>
      <c r="J385" s="96" t="s">
        <v>2190</v>
      </c>
      <c r="K385" s="95"/>
      <c r="L385" s="96"/>
      <c r="M385" s="95"/>
      <c r="N385" s="94" t="s">
        <v>2607</v>
      </c>
      <c r="O385" s="94" t="s">
        <v>244</v>
      </c>
      <c r="P385" s="94" t="s">
        <v>2189</v>
      </c>
      <c r="Q385" s="98" t="s">
        <v>9209</v>
      </c>
      <c r="R385" s="98" t="s">
        <v>11441</v>
      </c>
      <c r="S385" s="99" t="s">
        <v>269</v>
      </c>
      <c r="T385" s="94" t="s">
        <v>471</v>
      </c>
      <c r="U385" s="120"/>
      <c r="V385" s="120"/>
      <c r="W385" s="100" t="str">
        <f>VLOOKUP(TRIM(X385),X10:Y92,2,FALSE)</f>
        <v>Puneet</v>
      </c>
      <c r="X385" s="121" t="str">
        <f t="shared" si="30"/>
        <v>8.3</v>
      </c>
      <c r="Y385" s="124">
        <f t="shared" si="31"/>
        <v>0</v>
      </c>
      <c r="Z385" s="121">
        <f t="shared" si="32"/>
        <v>0</v>
      </c>
      <c r="AA385" s="121">
        <f t="shared" si="33"/>
        <v>6</v>
      </c>
      <c r="AB385" s="121">
        <f t="shared" si="34"/>
        <v>0</v>
      </c>
      <c r="AC385" s="121">
        <f t="shared" si="35"/>
        <v>0</v>
      </c>
    </row>
    <row r="386" spans="1:30" ht="35.25" customHeight="1" x14ac:dyDescent="0.25">
      <c r="A386" s="89" t="s">
        <v>224</v>
      </c>
      <c r="B386" s="94" t="s">
        <v>41</v>
      </c>
      <c r="C386" s="91" t="s">
        <v>97</v>
      </c>
      <c r="D386" s="91" t="s">
        <v>200</v>
      </c>
      <c r="E386" s="122" t="s">
        <v>7274</v>
      </c>
      <c r="F386" s="92" t="s">
        <v>242</v>
      </c>
      <c r="G386" s="92" t="s">
        <v>98</v>
      </c>
      <c r="H386" s="92" t="s">
        <v>9965</v>
      </c>
      <c r="I386" s="162" t="s">
        <v>9210</v>
      </c>
      <c r="J386" s="96" t="s">
        <v>2418</v>
      </c>
      <c r="K386" s="95"/>
      <c r="L386" s="96"/>
      <c r="M386" s="95"/>
      <c r="N386" s="94" t="s">
        <v>2607</v>
      </c>
      <c r="O386" s="94" t="s">
        <v>244</v>
      </c>
      <c r="P386" s="94" t="s">
        <v>2419</v>
      </c>
      <c r="Q386" s="98" t="s">
        <v>9964</v>
      </c>
      <c r="R386" s="98" t="s">
        <v>11566</v>
      </c>
      <c r="S386" s="99" t="s">
        <v>279</v>
      </c>
      <c r="T386" s="94" t="s">
        <v>468</v>
      </c>
      <c r="U386" s="120"/>
      <c r="V386" s="120"/>
      <c r="W386" s="100" t="str">
        <f>VLOOKUP(TRIM(X386),X10:Y92,2,FALSE)</f>
        <v>Tao</v>
      </c>
      <c r="X386" s="121" t="str">
        <f t="shared" si="30"/>
        <v>8.7</v>
      </c>
      <c r="Y386" s="124">
        <f t="shared" si="31"/>
        <v>0</v>
      </c>
      <c r="Z386" s="121">
        <f t="shared" si="32"/>
        <v>0</v>
      </c>
      <c r="AA386" s="121">
        <f t="shared" si="33"/>
        <v>32</v>
      </c>
      <c r="AB386" s="121">
        <f t="shared" si="34"/>
        <v>0</v>
      </c>
      <c r="AC386" s="121">
        <f t="shared" si="35"/>
        <v>0</v>
      </c>
      <c r="AD386" s="1" t="s">
        <v>525</v>
      </c>
    </row>
    <row r="387" spans="1:30" ht="35.25" customHeight="1" x14ac:dyDescent="0.25">
      <c r="A387" s="89" t="s">
        <v>224</v>
      </c>
      <c r="B387" s="94" t="s">
        <v>41</v>
      </c>
      <c r="C387" s="91" t="s">
        <v>97</v>
      </c>
      <c r="D387" s="91" t="s">
        <v>200</v>
      </c>
      <c r="E387" s="122" t="s">
        <v>7275</v>
      </c>
      <c r="F387" s="92" t="s">
        <v>242</v>
      </c>
      <c r="G387" s="92" t="s">
        <v>98</v>
      </c>
      <c r="H387" s="92" t="s">
        <v>9966</v>
      </c>
      <c r="I387" s="162" t="s">
        <v>273</v>
      </c>
      <c r="J387" s="96" t="s">
        <v>2418</v>
      </c>
      <c r="K387" s="95"/>
      <c r="L387" s="96"/>
      <c r="M387" s="95"/>
      <c r="N387" s="94" t="s">
        <v>2607</v>
      </c>
      <c r="O387" s="94" t="s">
        <v>244</v>
      </c>
      <c r="P387" s="94" t="s">
        <v>2419</v>
      </c>
      <c r="Q387" s="98"/>
      <c r="R387" s="98" t="s">
        <v>227</v>
      </c>
      <c r="S387" s="99" t="s">
        <v>227</v>
      </c>
      <c r="T387" s="94" t="s">
        <v>468</v>
      </c>
      <c r="U387" s="120"/>
      <c r="V387" s="120"/>
      <c r="W387" s="100" t="str">
        <f>VLOOKUP(TRIM(X387),X10:Y92,2,FALSE)</f>
        <v>Tao</v>
      </c>
      <c r="X387" s="121" t="str">
        <f t="shared" si="30"/>
        <v>8.7</v>
      </c>
      <c r="Y387" s="124">
        <f t="shared" si="31"/>
        <v>0</v>
      </c>
      <c r="Z387" s="121">
        <f t="shared" si="32"/>
        <v>0</v>
      </c>
      <c r="AA387" s="121">
        <f t="shared" si="33"/>
        <v>26</v>
      </c>
      <c r="AB387" s="121">
        <f t="shared" si="34"/>
        <v>0</v>
      </c>
      <c r="AC387" s="121">
        <f t="shared" si="35"/>
        <v>0</v>
      </c>
    </row>
    <row r="388" spans="1:30" ht="35.25" customHeight="1" x14ac:dyDescent="0.25">
      <c r="A388" s="89" t="s">
        <v>224</v>
      </c>
      <c r="B388" s="94" t="s">
        <v>41</v>
      </c>
      <c r="C388" s="91" t="s">
        <v>97</v>
      </c>
      <c r="D388" s="91" t="s">
        <v>200</v>
      </c>
      <c r="E388" s="122" t="s">
        <v>7276</v>
      </c>
      <c r="F388" s="92" t="s">
        <v>242</v>
      </c>
      <c r="G388" s="92" t="s">
        <v>98</v>
      </c>
      <c r="H388" s="92" t="s">
        <v>9967</v>
      </c>
      <c r="I388" s="162" t="s">
        <v>2457</v>
      </c>
      <c r="J388" s="96" t="s">
        <v>2418</v>
      </c>
      <c r="K388" s="95"/>
      <c r="L388" s="96"/>
      <c r="M388" s="95"/>
      <c r="N388" s="94" t="s">
        <v>2607</v>
      </c>
      <c r="O388" s="94" t="s">
        <v>244</v>
      </c>
      <c r="P388" s="94" t="s">
        <v>2419</v>
      </c>
      <c r="Q388" s="98"/>
      <c r="R388" s="98" t="s">
        <v>225</v>
      </c>
      <c r="S388" s="99" t="s">
        <v>225</v>
      </c>
      <c r="T388" s="94" t="s">
        <v>468</v>
      </c>
      <c r="U388" s="120"/>
      <c r="V388" s="120"/>
      <c r="W388" s="100" t="str">
        <f>VLOOKUP(TRIM(X388),X10:Y92,2,FALSE)</f>
        <v>Tao</v>
      </c>
      <c r="X388" s="121" t="str">
        <f t="shared" si="30"/>
        <v>8.7</v>
      </c>
      <c r="Y388" s="124">
        <f t="shared" si="31"/>
        <v>0</v>
      </c>
      <c r="Z388" s="121">
        <f t="shared" si="32"/>
        <v>1</v>
      </c>
      <c r="AA388" s="121">
        <f t="shared" si="33"/>
        <v>49</v>
      </c>
      <c r="AB388" s="121">
        <f t="shared" si="34"/>
        <v>0</v>
      </c>
      <c r="AC388" s="121">
        <f t="shared" si="35"/>
        <v>0</v>
      </c>
    </row>
    <row r="389" spans="1:30" ht="35.25" customHeight="1" x14ac:dyDescent="0.25">
      <c r="A389" s="89" t="s">
        <v>224</v>
      </c>
      <c r="B389" s="94" t="s">
        <v>9969</v>
      </c>
      <c r="C389" s="91" t="s">
        <v>97</v>
      </c>
      <c r="D389" s="91" t="s">
        <v>200</v>
      </c>
      <c r="E389" s="122" t="s">
        <v>7277</v>
      </c>
      <c r="F389" s="92" t="s">
        <v>16</v>
      </c>
      <c r="G389" s="92" t="s">
        <v>98</v>
      </c>
      <c r="H389" s="92" t="s">
        <v>2605</v>
      </c>
      <c r="I389" s="162" t="s">
        <v>322</v>
      </c>
      <c r="J389" s="96" t="s">
        <v>246</v>
      </c>
      <c r="K389" s="95">
        <v>2741</v>
      </c>
      <c r="L389" s="96"/>
      <c r="M389" s="95" t="s">
        <v>253</v>
      </c>
      <c r="N389" s="94" t="s">
        <v>2839</v>
      </c>
      <c r="O389" s="94" t="s">
        <v>244</v>
      </c>
      <c r="P389" s="94" t="s">
        <v>2419</v>
      </c>
      <c r="Q389" s="98" t="s">
        <v>9968</v>
      </c>
      <c r="R389" s="98" t="s">
        <v>227</v>
      </c>
      <c r="S389" s="99" t="s">
        <v>227</v>
      </c>
      <c r="T389" s="94" t="s">
        <v>468</v>
      </c>
      <c r="U389" s="120"/>
      <c r="V389" s="120"/>
      <c r="W389" s="100" t="str">
        <f>VLOOKUP(TRIM(X389),X10:Y92,2,FALSE)</f>
        <v>Tao</v>
      </c>
      <c r="X389" s="121" t="str">
        <f t="shared" si="30"/>
        <v>8.7</v>
      </c>
      <c r="Y389" s="124">
        <f t="shared" si="31"/>
        <v>0</v>
      </c>
      <c r="Z389" s="121">
        <f t="shared" si="32"/>
        <v>0</v>
      </c>
      <c r="AA389" s="121">
        <f t="shared" si="33"/>
        <v>36</v>
      </c>
      <c r="AB389" s="121">
        <f t="shared" si="34"/>
        <v>0</v>
      </c>
      <c r="AC389" s="121">
        <f t="shared" si="35"/>
        <v>0</v>
      </c>
    </row>
    <row r="390" spans="1:30" ht="35.25" customHeight="1" x14ac:dyDescent="0.25">
      <c r="A390" s="89" t="s">
        <v>224</v>
      </c>
      <c r="B390" s="94" t="s">
        <v>11328</v>
      </c>
      <c r="C390" s="91" t="s">
        <v>97</v>
      </c>
      <c r="D390" s="91" t="s">
        <v>200</v>
      </c>
      <c r="E390" s="122" t="s">
        <v>7278</v>
      </c>
      <c r="F390" s="92" t="s">
        <v>16</v>
      </c>
      <c r="G390" s="92" t="s">
        <v>98</v>
      </c>
      <c r="H390" s="92" t="s">
        <v>9211</v>
      </c>
      <c r="I390" s="162" t="s">
        <v>322</v>
      </c>
      <c r="J390" s="96" t="s">
        <v>105</v>
      </c>
      <c r="K390" s="95">
        <v>2642</v>
      </c>
      <c r="L390" s="96"/>
      <c r="M390" s="95" t="s">
        <v>253</v>
      </c>
      <c r="N390" s="94" t="s">
        <v>2839</v>
      </c>
      <c r="O390" s="94" t="s">
        <v>244</v>
      </c>
      <c r="P390" s="94" t="s">
        <v>2419</v>
      </c>
      <c r="Q390" s="98" t="s">
        <v>11327</v>
      </c>
      <c r="R390" s="98" t="s">
        <v>227</v>
      </c>
      <c r="S390" s="99" t="s">
        <v>227</v>
      </c>
      <c r="T390" s="94" t="s">
        <v>468</v>
      </c>
      <c r="U390" s="120"/>
      <c r="V390" s="120"/>
      <c r="W390" s="100" t="str">
        <f>VLOOKUP(TRIM(X390),X10:Y92,2,FALSE)</f>
        <v>Tao</v>
      </c>
      <c r="X390" s="121" t="str">
        <f t="shared" si="30"/>
        <v>8.7</v>
      </c>
      <c r="Y390" s="124">
        <f t="shared" si="31"/>
        <v>0</v>
      </c>
      <c r="Z390" s="121">
        <f t="shared" si="32"/>
        <v>0</v>
      </c>
      <c r="AA390" s="121">
        <f t="shared" si="33"/>
        <v>36</v>
      </c>
      <c r="AB390" s="121">
        <f t="shared" si="34"/>
        <v>0</v>
      </c>
      <c r="AC390" s="121">
        <f t="shared" si="35"/>
        <v>0</v>
      </c>
    </row>
    <row r="391" spans="1:30" ht="35.25" customHeight="1" x14ac:dyDescent="0.25">
      <c r="A391" s="89" t="s">
        <v>224</v>
      </c>
      <c r="B391" s="94" t="s">
        <v>9866</v>
      </c>
      <c r="C391" s="91" t="s">
        <v>97</v>
      </c>
      <c r="D391" s="91" t="s">
        <v>199</v>
      </c>
      <c r="E391" s="122" t="s">
        <v>7279</v>
      </c>
      <c r="F391" s="92" t="s">
        <v>16</v>
      </c>
      <c r="G391" s="92" t="s">
        <v>98</v>
      </c>
      <c r="H391" s="92" t="s">
        <v>9971</v>
      </c>
      <c r="I391" s="162" t="s">
        <v>325</v>
      </c>
      <c r="J391" s="96" t="s">
        <v>246</v>
      </c>
      <c r="K391" s="95">
        <v>2742</v>
      </c>
      <c r="L391" s="96"/>
      <c r="M391" s="95" t="s">
        <v>253</v>
      </c>
      <c r="N391" s="94" t="s">
        <v>2839</v>
      </c>
      <c r="O391" s="94" t="s">
        <v>244</v>
      </c>
      <c r="P391" s="94" t="s">
        <v>2169</v>
      </c>
      <c r="Q391" s="98" t="s">
        <v>9970</v>
      </c>
      <c r="R391" s="98" t="s">
        <v>11567</v>
      </c>
      <c r="S391" s="99" t="s">
        <v>269</v>
      </c>
      <c r="T391" s="94" t="s">
        <v>315</v>
      </c>
      <c r="U391" s="120"/>
      <c r="V391" s="120"/>
      <c r="W391" s="100" t="str">
        <f>VLOOKUP(TRIM(X391),X10:Y92,2,FALSE)</f>
        <v>Andy</v>
      </c>
      <c r="X391" s="121" t="str">
        <f t="shared" si="30"/>
        <v>8.6</v>
      </c>
      <c r="Y391" s="124">
        <f t="shared" si="31"/>
        <v>0</v>
      </c>
      <c r="Z391" s="121">
        <f t="shared" si="32"/>
        <v>0</v>
      </c>
      <c r="AA391" s="121">
        <f t="shared" si="33"/>
        <v>6</v>
      </c>
      <c r="AB391" s="121">
        <f t="shared" si="34"/>
        <v>0</v>
      </c>
      <c r="AC391" s="121">
        <f t="shared" si="35"/>
        <v>0</v>
      </c>
    </row>
    <row r="392" spans="1:30" ht="35.25" customHeight="1" x14ac:dyDescent="0.25">
      <c r="A392" s="89" t="s">
        <v>224</v>
      </c>
      <c r="B392" s="94" t="s">
        <v>4313</v>
      </c>
      <c r="C392" s="91" t="s">
        <v>97</v>
      </c>
      <c r="D392" s="91" t="s">
        <v>199</v>
      </c>
      <c r="E392" s="122" t="s">
        <v>7280</v>
      </c>
      <c r="F392" s="92" t="s">
        <v>16</v>
      </c>
      <c r="G392" s="92" t="s">
        <v>98</v>
      </c>
      <c r="H392" s="92" t="s">
        <v>9973</v>
      </c>
      <c r="I392" s="162" t="s">
        <v>316</v>
      </c>
      <c r="J392" s="96" t="s">
        <v>105</v>
      </c>
      <c r="K392" s="95">
        <v>2571</v>
      </c>
      <c r="L392" s="215" t="s">
        <v>49</v>
      </c>
      <c r="M392" s="95" t="s">
        <v>253</v>
      </c>
      <c r="N392" s="94" t="s">
        <v>2839</v>
      </c>
      <c r="O392" s="94" t="s">
        <v>244</v>
      </c>
      <c r="P392" s="94" t="s">
        <v>2169</v>
      </c>
      <c r="Q392" s="98" t="s">
        <v>9972</v>
      </c>
      <c r="R392" s="98" t="s">
        <v>17126</v>
      </c>
      <c r="S392" s="99" t="s">
        <v>279</v>
      </c>
      <c r="T392" s="94" t="s">
        <v>315</v>
      </c>
      <c r="U392" s="120"/>
      <c r="V392" s="120"/>
      <c r="W392" s="100" t="str">
        <f>VLOOKUP(TRIM(X392),X10:Y92,2,FALSE)</f>
        <v>Andy</v>
      </c>
      <c r="X392" s="121" t="str">
        <f t="shared" si="30"/>
        <v>8.6</v>
      </c>
      <c r="Y392" s="124">
        <f t="shared" si="31"/>
        <v>0</v>
      </c>
      <c r="Z392" s="121">
        <f t="shared" si="32"/>
        <v>0</v>
      </c>
      <c r="AA392" s="121">
        <f t="shared" si="33"/>
        <v>17</v>
      </c>
      <c r="AB392" s="121">
        <f t="shared" si="34"/>
        <v>0</v>
      </c>
      <c r="AC392" s="121">
        <f t="shared" si="35"/>
        <v>0</v>
      </c>
    </row>
    <row r="393" spans="1:30" ht="35.25" customHeight="1" x14ac:dyDescent="0.25">
      <c r="A393" s="89" t="s">
        <v>224</v>
      </c>
      <c r="B393" s="94" t="s">
        <v>4310</v>
      </c>
      <c r="C393" s="91" t="s">
        <v>97</v>
      </c>
      <c r="D393" s="91" t="s">
        <v>199</v>
      </c>
      <c r="E393" s="122" t="s">
        <v>7281</v>
      </c>
      <c r="F393" s="92" t="s">
        <v>16</v>
      </c>
      <c r="G393" s="92" t="s">
        <v>98</v>
      </c>
      <c r="H393" s="92" t="s">
        <v>9212</v>
      </c>
      <c r="I393" s="162" t="s">
        <v>325</v>
      </c>
      <c r="J393" s="96" t="s">
        <v>246</v>
      </c>
      <c r="K393" s="95">
        <v>2743</v>
      </c>
      <c r="L393" s="96"/>
      <c r="M393" s="95" t="s">
        <v>253</v>
      </c>
      <c r="N393" s="94" t="s">
        <v>2839</v>
      </c>
      <c r="O393" s="94" t="s">
        <v>244</v>
      </c>
      <c r="P393" s="94" t="s">
        <v>2169</v>
      </c>
      <c r="Q393" s="98" t="s">
        <v>9974</v>
      </c>
      <c r="R393" s="98" t="s">
        <v>11568</v>
      </c>
      <c r="S393" s="99" t="s">
        <v>279</v>
      </c>
      <c r="T393" s="94" t="s">
        <v>315</v>
      </c>
      <c r="U393" s="120"/>
      <c r="V393" s="120"/>
      <c r="W393" s="100" t="str">
        <f>VLOOKUP(TRIM(X393),X10:Y92,2,FALSE)</f>
        <v>Andy</v>
      </c>
      <c r="X393" s="121" t="str">
        <f t="shared" si="30"/>
        <v>8.6</v>
      </c>
      <c r="Y393" s="124">
        <f t="shared" si="31"/>
        <v>0</v>
      </c>
      <c r="Z393" s="121">
        <f t="shared" si="32"/>
        <v>0</v>
      </c>
      <c r="AA393" s="121">
        <f t="shared" si="33"/>
        <v>6</v>
      </c>
      <c r="AB393" s="121">
        <f t="shared" si="34"/>
        <v>0</v>
      </c>
      <c r="AC393" s="121">
        <f t="shared" si="35"/>
        <v>0</v>
      </c>
      <c r="AD393" s="1" t="s">
        <v>525</v>
      </c>
    </row>
    <row r="394" spans="1:30" ht="35.25" customHeight="1" x14ac:dyDescent="0.25">
      <c r="A394" s="89" t="s">
        <v>224</v>
      </c>
      <c r="B394" s="94" t="s">
        <v>4310</v>
      </c>
      <c r="C394" s="91" t="s">
        <v>97</v>
      </c>
      <c r="D394" s="91" t="s">
        <v>199</v>
      </c>
      <c r="E394" s="122" t="s">
        <v>7282</v>
      </c>
      <c r="F394" s="92" t="s">
        <v>16</v>
      </c>
      <c r="G394" s="92" t="s">
        <v>98</v>
      </c>
      <c r="H394" s="92" t="s">
        <v>9213</v>
      </c>
      <c r="I394" s="162" t="s">
        <v>316</v>
      </c>
      <c r="J394" s="96" t="s">
        <v>246</v>
      </c>
      <c r="K394" s="95">
        <v>2744</v>
      </c>
      <c r="L394" s="96"/>
      <c r="M394" s="95" t="s">
        <v>253</v>
      </c>
      <c r="N394" s="94" t="s">
        <v>2839</v>
      </c>
      <c r="O394" s="94" t="s">
        <v>244</v>
      </c>
      <c r="P394" s="94" t="s">
        <v>2169</v>
      </c>
      <c r="Q394" s="98" t="s">
        <v>9975</v>
      </c>
      <c r="R394" s="98" t="s">
        <v>11569</v>
      </c>
      <c r="S394" s="99" t="s">
        <v>279</v>
      </c>
      <c r="T394" s="94" t="s">
        <v>315</v>
      </c>
      <c r="U394" s="120"/>
      <c r="V394" s="120"/>
      <c r="W394" s="100" t="str">
        <f>VLOOKUP(TRIM(X394),X10:Y92,2,FALSE)</f>
        <v>Andy</v>
      </c>
      <c r="X394" s="121" t="str">
        <f t="shared" si="30"/>
        <v>8.6</v>
      </c>
      <c r="Y394" s="124">
        <f t="shared" si="31"/>
        <v>0</v>
      </c>
      <c r="Z394" s="121">
        <f t="shared" si="32"/>
        <v>0</v>
      </c>
      <c r="AA394" s="121">
        <f t="shared" si="33"/>
        <v>17</v>
      </c>
      <c r="AB394" s="121">
        <f t="shared" si="34"/>
        <v>0</v>
      </c>
      <c r="AC394" s="121">
        <f t="shared" si="35"/>
        <v>0</v>
      </c>
    </row>
    <row r="395" spans="1:30" ht="35.25" customHeight="1" x14ac:dyDescent="0.25">
      <c r="A395" s="89" t="s">
        <v>224</v>
      </c>
      <c r="B395" s="94" t="s">
        <v>9977</v>
      </c>
      <c r="C395" s="91" t="s">
        <v>97</v>
      </c>
      <c r="D395" s="91" t="s">
        <v>197</v>
      </c>
      <c r="E395" s="122" t="s">
        <v>7283</v>
      </c>
      <c r="F395" s="92" t="s">
        <v>16</v>
      </c>
      <c r="G395" s="92" t="s">
        <v>98</v>
      </c>
      <c r="H395" s="92" t="s">
        <v>9214</v>
      </c>
      <c r="I395" s="162" t="s">
        <v>316</v>
      </c>
      <c r="J395" s="96" t="s">
        <v>267</v>
      </c>
      <c r="K395" s="95">
        <v>552</v>
      </c>
      <c r="L395" s="96"/>
      <c r="M395" s="95" t="s">
        <v>253</v>
      </c>
      <c r="N395" s="94" t="s">
        <v>2839</v>
      </c>
      <c r="O395" s="94" t="s">
        <v>244</v>
      </c>
      <c r="P395" s="94" t="s">
        <v>2736</v>
      </c>
      <c r="Q395" s="98" t="s">
        <v>9976</v>
      </c>
      <c r="R395" s="98" t="s">
        <v>11570</v>
      </c>
      <c r="S395" s="99" t="s">
        <v>279</v>
      </c>
      <c r="T395" s="94" t="s">
        <v>315</v>
      </c>
      <c r="U395" s="120"/>
      <c r="V395" s="120"/>
      <c r="W395" s="100" t="str">
        <f>VLOOKUP(TRIM(X395),X10:Y92,2,FALSE)</f>
        <v>Tao</v>
      </c>
      <c r="X395" s="121" t="str">
        <f t="shared" si="30"/>
        <v>8.4</v>
      </c>
      <c r="Y395" s="124">
        <f t="shared" si="31"/>
        <v>0</v>
      </c>
      <c r="Z395" s="121">
        <f t="shared" si="32"/>
        <v>0</v>
      </c>
      <c r="AA395" s="121">
        <f t="shared" si="33"/>
        <v>17</v>
      </c>
      <c r="AB395" s="121">
        <f t="shared" si="34"/>
        <v>0</v>
      </c>
      <c r="AC395" s="121">
        <f t="shared" si="35"/>
        <v>0</v>
      </c>
      <c r="AD395" s="1" t="s">
        <v>525</v>
      </c>
    </row>
    <row r="396" spans="1:30" ht="35.25" customHeight="1" x14ac:dyDescent="0.25">
      <c r="A396" s="89" t="s">
        <v>224</v>
      </c>
      <c r="B396" s="94" t="s">
        <v>308</v>
      </c>
      <c r="C396" s="91" t="s">
        <v>97</v>
      </c>
      <c r="D396" s="91" t="s">
        <v>56</v>
      </c>
      <c r="E396" s="122" t="s">
        <v>7284</v>
      </c>
      <c r="F396" s="92" t="s">
        <v>13</v>
      </c>
      <c r="G396" s="92" t="s">
        <v>98</v>
      </c>
      <c r="H396" s="92" t="s">
        <v>3034</v>
      </c>
      <c r="I396" s="162" t="s">
        <v>316</v>
      </c>
      <c r="J396" s="96"/>
      <c r="K396" s="95"/>
      <c r="L396" s="96"/>
      <c r="M396" s="95"/>
      <c r="N396" s="94"/>
      <c r="O396" s="94" t="s">
        <v>124</v>
      </c>
      <c r="P396" s="94" t="s">
        <v>240</v>
      </c>
      <c r="Q396" s="98" t="s">
        <v>9215</v>
      </c>
      <c r="R396" s="98" t="s">
        <v>11571</v>
      </c>
      <c r="S396" s="99" t="s">
        <v>279</v>
      </c>
      <c r="T396" s="94" t="s">
        <v>315</v>
      </c>
      <c r="U396" s="120"/>
      <c r="V396" s="120"/>
      <c r="W396" s="100" t="str">
        <f>VLOOKUP(TRIM(X396),X10:Y92,2,FALSE)</f>
        <v>Andy</v>
      </c>
      <c r="X396" s="121" t="str">
        <f t="shared" si="30"/>
        <v>4.1</v>
      </c>
      <c r="Y396" s="124">
        <f t="shared" si="31"/>
        <v>0</v>
      </c>
      <c r="Z396" s="121">
        <f t="shared" si="32"/>
        <v>0</v>
      </c>
      <c r="AA396" s="121">
        <f t="shared" si="33"/>
        <v>17</v>
      </c>
      <c r="AB396" s="121">
        <f t="shared" si="34"/>
        <v>0</v>
      </c>
      <c r="AC396" s="121">
        <f t="shared" si="35"/>
        <v>0</v>
      </c>
      <c r="AD396" s="1" t="s">
        <v>525</v>
      </c>
    </row>
    <row r="397" spans="1:30" ht="35.25" customHeight="1" x14ac:dyDescent="0.25">
      <c r="A397" s="89" t="s">
        <v>224</v>
      </c>
      <c r="B397" s="94" t="s">
        <v>4324</v>
      </c>
      <c r="C397" s="91" t="s">
        <v>97</v>
      </c>
      <c r="D397" s="91" t="s">
        <v>56</v>
      </c>
      <c r="E397" s="122" t="s">
        <v>7285</v>
      </c>
      <c r="F397" s="92" t="s">
        <v>15</v>
      </c>
      <c r="G397" s="92" t="s">
        <v>98</v>
      </c>
      <c r="H397" s="92" t="s">
        <v>9979</v>
      </c>
      <c r="I397" s="162" t="s">
        <v>316</v>
      </c>
      <c r="J397" s="96" t="s">
        <v>267</v>
      </c>
      <c r="K397" s="95">
        <v>537</v>
      </c>
      <c r="L397" s="96" t="s">
        <v>49</v>
      </c>
      <c r="M397" s="95" t="s">
        <v>106</v>
      </c>
      <c r="N397" s="94" t="s">
        <v>514</v>
      </c>
      <c r="O397" s="94" t="s">
        <v>124</v>
      </c>
      <c r="P397" s="94" t="s">
        <v>240</v>
      </c>
      <c r="Q397" s="98" t="s">
        <v>9978</v>
      </c>
      <c r="R397" s="98" t="s">
        <v>11572</v>
      </c>
      <c r="S397" s="99" t="s">
        <v>5405</v>
      </c>
      <c r="T397" s="94" t="s">
        <v>315</v>
      </c>
      <c r="U397" s="120"/>
      <c r="V397" s="120"/>
      <c r="W397" s="100" t="str">
        <f>VLOOKUP(TRIM(X397),X10:Y92,2,FALSE)</f>
        <v>Andy</v>
      </c>
      <c r="X397" s="121" t="str">
        <f t="shared" si="30"/>
        <v>4.1</v>
      </c>
      <c r="Y397" s="124">
        <f t="shared" si="31"/>
        <v>1</v>
      </c>
      <c r="Z397" s="121">
        <f t="shared" si="32"/>
        <v>0</v>
      </c>
      <c r="AA397" s="121">
        <f t="shared" si="33"/>
        <v>17</v>
      </c>
      <c r="AB397" s="121">
        <f t="shared" si="34"/>
        <v>0</v>
      </c>
      <c r="AC397" s="121">
        <f t="shared" si="35"/>
        <v>0</v>
      </c>
      <c r="AD397" s="1" t="s">
        <v>525</v>
      </c>
    </row>
    <row r="398" spans="1:30" ht="35.25" customHeight="1" x14ac:dyDescent="0.25">
      <c r="A398" s="89" t="s">
        <v>224</v>
      </c>
      <c r="B398" s="94" t="s">
        <v>3556</v>
      </c>
      <c r="C398" s="91" t="s">
        <v>97</v>
      </c>
      <c r="D398" s="91" t="s">
        <v>56</v>
      </c>
      <c r="E398" s="122" t="s">
        <v>7286</v>
      </c>
      <c r="F398" s="92" t="s">
        <v>16</v>
      </c>
      <c r="G398" s="92" t="s">
        <v>98</v>
      </c>
      <c r="H398" s="92" t="s">
        <v>9981</v>
      </c>
      <c r="I398" s="162" t="s">
        <v>316</v>
      </c>
      <c r="J398" s="96" t="s">
        <v>246</v>
      </c>
      <c r="K398" s="95">
        <v>2745</v>
      </c>
      <c r="L398" s="96"/>
      <c r="M398" s="95" t="s">
        <v>106</v>
      </c>
      <c r="N398" s="94" t="s">
        <v>514</v>
      </c>
      <c r="O398" s="94" t="s">
        <v>124</v>
      </c>
      <c r="P398" s="94" t="s">
        <v>240</v>
      </c>
      <c r="Q398" s="98" t="s">
        <v>9980</v>
      </c>
      <c r="R398" s="98" t="s">
        <v>11573</v>
      </c>
      <c r="S398" s="99" t="s">
        <v>279</v>
      </c>
      <c r="T398" s="94" t="s">
        <v>315</v>
      </c>
      <c r="U398" s="120"/>
      <c r="V398" s="120"/>
      <c r="W398" s="100" t="str">
        <f>VLOOKUP(TRIM(X398),X10:Y92,2,FALSE)</f>
        <v>Andy</v>
      </c>
      <c r="X398" s="121" t="str">
        <f t="shared" si="30"/>
        <v>4.1</v>
      </c>
      <c r="Y398" s="124">
        <f t="shared" si="31"/>
        <v>0</v>
      </c>
      <c r="Z398" s="121">
        <f t="shared" si="32"/>
        <v>0</v>
      </c>
      <c r="AA398" s="121">
        <f t="shared" si="33"/>
        <v>17</v>
      </c>
      <c r="AB398" s="121">
        <f t="shared" si="34"/>
        <v>0</v>
      </c>
      <c r="AC398" s="121">
        <f t="shared" si="35"/>
        <v>0</v>
      </c>
    </row>
    <row r="399" spans="1:30" ht="35.25" customHeight="1" x14ac:dyDescent="0.25">
      <c r="A399" s="89" t="s">
        <v>224</v>
      </c>
      <c r="B399" s="94" t="s">
        <v>9866</v>
      </c>
      <c r="C399" s="91" t="s">
        <v>97</v>
      </c>
      <c r="D399" s="91" t="s">
        <v>199</v>
      </c>
      <c r="E399" s="122" t="s">
        <v>7287</v>
      </c>
      <c r="F399" s="92" t="s">
        <v>16</v>
      </c>
      <c r="G399" s="92" t="s">
        <v>98</v>
      </c>
      <c r="H399" s="92" t="s">
        <v>9216</v>
      </c>
      <c r="I399" s="162" t="s">
        <v>9982</v>
      </c>
      <c r="J399" s="96" t="s">
        <v>246</v>
      </c>
      <c r="K399" s="95">
        <v>2746</v>
      </c>
      <c r="L399" s="96"/>
      <c r="M399" s="95" t="s">
        <v>253</v>
      </c>
      <c r="N399" s="94" t="s">
        <v>2839</v>
      </c>
      <c r="O399" s="94" t="s">
        <v>244</v>
      </c>
      <c r="P399" s="94" t="s">
        <v>2169</v>
      </c>
      <c r="Q399" s="98" t="s">
        <v>9983</v>
      </c>
      <c r="R399" s="98" t="s">
        <v>11574</v>
      </c>
      <c r="S399" s="99" t="s">
        <v>279</v>
      </c>
      <c r="T399" s="94" t="s">
        <v>344</v>
      </c>
      <c r="U399" s="120"/>
      <c r="V399" s="120"/>
      <c r="W399" s="100" t="str">
        <f>VLOOKUP(TRIM(X399),X10:Y92,2,FALSE)</f>
        <v>Andy</v>
      </c>
      <c r="X399" s="121" t="str">
        <f t="shared" si="30"/>
        <v>8.6</v>
      </c>
      <c r="Y399" s="124">
        <f t="shared" si="31"/>
        <v>0</v>
      </c>
      <c r="Z399" s="121">
        <f t="shared" si="32"/>
        <v>0</v>
      </c>
      <c r="AA399" s="121">
        <f t="shared" si="33"/>
        <v>41</v>
      </c>
      <c r="AB399" s="121">
        <f t="shared" si="34"/>
        <v>0</v>
      </c>
      <c r="AC399" s="121">
        <f t="shared" si="35"/>
        <v>0</v>
      </c>
    </row>
    <row r="400" spans="1:30" ht="35.25" customHeight="1" x14ac:dyDescent="0.25">
      <c r="A400" s="89" t="s">
        <v>224</v>
      </c>
      <c r="B400" s="94" t="s">
        <v>41</v>
      </c>
      <c r="C400" s="91" t="s">
        <v>97</v>
      </c>
      <c r="D400" s="91" t="s">
        <v>199</v>
      </c>
      <c r="E400" s="122" t="s">
        <v>7288</v>
      </c>
      <c r="F400" s="92" t="s">
        <v>251</v>
      </c>
      <c r="G400" s="92" t="s">
        <v>38</v>
      </c>
      <c r="H400" s="92" t="s">
        <v>9985</v>
      </c>
      <c r="I400" s="162" t="s">
        <v>323</v>
      </c>
      <c r="J400" s="96"/>
      <c r="K400" s="95"/>
      <c r="L400" s="96"/>
      <c r="M400" s="95"/>
      <c r="N400" s="94"/>
      <c r="O400" s="94" t="s">
        <v>244</v>
      </c>
      <c r="P400" s="94" t="s">
        <v>2169</v>
      </c>
      <c r="Q400" s="98" t="s">
        <v>9984</v>
      </c>
      <c r="R400" s="98" t="s">
        <v>227</v>
      </c>
      <c r="S400" s="99" t="s">
        <v>227</v>
      </c>
      <c r="T400" s="94" t="s">
        <v>344</v>
      </c>
      <c r="U400" s="120"/>
      <c r="V400" s="120"/>
      <c r="W400" s="100" t="str">
        <f>VLOOKUP(TRIM(X400),X10:Y92,2,FALSE)</f>
        <v>Andy</v>
      </c>
      <c r="X400" s="121" t="str">
        <f t="shared" si="30"/>
        <v>8.6</v>
      </c>
      <c r="Y400" s="124">
        <f t="shared" si="31"/>
        <v>0</v>
      </c>
      <c r="Z400" s="121">
        <f t="shared" si="32"/>
        <v>0</v>
      </c>
      <c r="AA400" s="121">
        <f t="shared" si="33"/>
        <v>14</v>
      </c>
      <c r="AB400" s="121">
        <f t="shared" si="34"/>
        <v>0</v>
      </c>
      <c r="AC400" s="121">
        <f t="shared" si="35"/>
        <v>0</v>
      </c>
    </row>
    <row r="401" spans="1:29" ht="35.25" customHeight="1" x14ac:dyDescent="0.25">
      <c r="A401" s="89" t="s">
        <v>224</v>
      </c>
      <c r="B401" s="94" t="s">
        <v>41</v>
      </c>
      <c r="C401" s="91" t="s">
        <v>97</v>
      </c>
      <c r="D401" s="91" t="s">
        <v>202</v>
      </c>
      <c r="E401" s="122" t="s">
        <v>7289</v>
      </c>
      <c r="F401" s="92" t="s">
        <v>242</v>
      </c>
      <c r="G401" s="92" t="s">
        <v>98</v>
      </c>
      <c r="H401" s="92" t="s">
        <v>9987</v>
      </c>
      <c r="I401" s="162" t="s">
        <v>316</v>
      </c>
      <c r="J401" s="96" t="s">
        <v>2177</v>
      </c>
      <c r="K401" s="95"/>
      <c r="L401" s="96"/>
      <c r="M401" s="95"/>
      <c r="N401" s="94" t="s">
        <v>2607</v>
      </c>
      <c r="O401" s="94" t="s">
        <v>244</v>
      </c>
      <c r="P401" s="94" t="s">
        <v>2179</v>
      </c>
      <c r="Q401" s="98" t="s">
        <v>9986</v>
      </c>
      <c r="R401" s="98" t="s">
        <v>11575</v>
      </c>
      <c r="S401" s="99" t="s">
        <v>279</v>
      </c>
      <c r="T401" s="94" t="s">
        <v>315</v>
      </c>
      <c r="U401" s="120"/>
      <c r="V401" s="120"/>
      <c r="W401" s="100" t="str">
        <f>VLOOKUP(TRIM(X401),X10:Y92,2,FALSE)</f>
        <v>Tao</v>
      </c>
      <c r="X401" s="121" t="str">
        <f t="shared" si="30"/>
        <v>8.9</v>
      </c>
      <c r="Y401" s="124">
        <f t="shared" si="31"/>
        <v>0</v>
      </c>
      <c r="Z401" s="121">
        <f t="shared" si="32"/>
        <v>0</v>
      </c>
      <c r="AA401" s="121">
        <f t="shared" si="33"/>
        <v>17</v>
      </c>
      <c r="AB401" s="121">
        <f t="shared" si="34"/>
        <v>0</v>
      </c>
      <c r="AC401" s="121">
        <f t="shared" si="35"/>
        <v>0</v>
      </c>
    </row>
    <row r="402" spans="1:29" ht="35.25" customHeight="1" x14ac:dyDescent="0.25">
      <c r="A402" s="89" t="s">
        <v>224</v>
      </c>
      <c r="B402" s="94" t="s">
        <v>41</v>
      </c>
      <c r="C402" s="91" t="s">
        <v>97</v>
      </c>
      <c r="D402" s="91" t="s">
        <v>202</v>
      </c>
      <c r="E402" s="122" t="s">
        <v>7290</v>
      </c>
      <c r="F402" s="92" t="s">
        <v>242</v>
      </c>
      <c r="G402" s="92" t="s">
        <v>98</v>
      </c>
      <c r="H402" s="92" t="s">
        <v>9988</v>
      </c>
      <c r="I402" s="162" t="s">
        <v>316</v>
      </c>
      <c r="J402" s="96" t="s">
        <v>2177</v>
      </c>
      <c r="K402" s="95"/>
      <c r="L402" s="96"/>
      <c r="M402" s="95"/>
      <c r="N402" s="94" t="s">
        <v>2607</v>
      </c>
      <c r="O402" s="94" t="s">
        <v>244</v>
      </c>
      <c r="P402" s="94" t="s">
        <v>2179</v>
      </c>
      <c r="Q402" s="98" t="s">
        <v>3651</v>
      </c>
      <c r="R402" s="98" t="s">
        <v>225</v>
      </c>
      <c r="S402" s="99" t="s">
        <v>225</v>
      </c>
      <c r="T402" s="94" t="s">
        <v>315</v>
      </c>
      <c r="U402" s="120"/>
      <c r="V402" s="120"/>
      <c r="W402" s="100" t="str">
        <f>VLOOKUP(TRIM(X402),X10:Y92,2,FALSE)</f>
        <v>Tao</v>
      </c>
      <c r="X402" s="121" t="str">
        <f t="shared" si="30"/>
        <v>8.9</v>
      </c>
      <c r="Y402" s="124">
        <f t="shared" si="31"/>
        <v>0</v>
      </c>
      <c r="Z402" s="121">
        <f t="shared" si="32"/>
        <v>1</v>
      </c>
      <c r="AA402" s="121">
        <f t="shared" si="33"/>
        <v>17</v>
      </c>
      <c r="AB402" s="121">
        <f t="shared" si="34"/>
        <v>0</v>
      </c>
      <c r="AC402" s="121">
        <f t="shared" si="35"/>
        <v>0</v>
      </c>
    </row>
    <row r="403" spans="1:29" ht="35.25" customHeight="1" x14ac:dyDescent="0.25">
      <c r="A403" s="89" t="s">
        <v>224</v>
      </c>
      <c r="B403" s="94" t="s">
        <v>41</v>
      </c>
      <c r="C403" s="91" t="s">
        <v>97</v>
      </c>
      <c r="D403" s="91" t="s">
        <v>202</v>
      </c>
      <c r="E403" s="122" t="s">
        <v>7291</v>
      </c>
      <c r="F403" s="92" t="s">
        <v>242</v>
      </c>
      <c r="G403" s="92" t="s">
        <v>98</v>
      </c>
      <c r="H403" s="92" t="s">
        <v>9990</v>
      </c>
      <c r="I403" s="162" t="s">
        <v>316</v>
      </c>
      <c r="J403" s="96" t="s">
        <v>2177</v>
      </c>
      <c r="K403" s="95"/>
      <c r="L403" s="96"/>
      <c r="M403" s="95"/>
      <c r="N403" s="94" t="s">
        <v>2607</v>
      </c>
      <c r="O403" s="94" t="s">
        <v>244</v>
      </c>
      <c r="P403" s="94" t="s">
        <v>2179</v>
      </c>
      <c r="Q403" s="98" t="s">
        <v>9989</v>
      </c>
      <c r="R403" s="98" t="s">
        <v>11576</v>
      </c>
      <c r="S403" s="99" t="s">
        <v>269</v>
      </c>
      <c r="T403" s="94" t="s">
        <v>315</v>
      </c>
      <c r="U403" s="120"/>
      <c r="V403" s="120"/>
      <c r="W403" s="100" t="str">
        <f>VLOOKUP(TRIM(X403),X10:Y92,2,FALSE)</f>
        <v>Tao</v>
      </c>
      <c r="X403" s="121" t="str">
        <f t="shared" si="30"/>
        <v>8.9</v>
      </c>
      <c r="Y403" s="124">
        <f t="shared" si="31"/>
        <v>0</v>
      </c>
      <c r="Z403" s="121">
        <f t="shared" si="32"/>
        <v>0</v>
      </c>
      <c r="AA403" s="121">
        <f t="shared" si="33"/>
        <v>17</v>
      </c>
      <c r="AB403" s="121">
        <f t="shared" si="34"/>
        <v>0</v>
      </c>
      <c r="AC403" s="121">
        <f t="shared" si="35"/>
        <v>0</v>
      </c>
    </row>
    <row r="404" spans="1:29" ht="35.25" customHeight="1" x14ac:dyDescent="0.25">
      <c r="A404" s="89" t="s">
        <v>224</v>
      </c>
      <c r="B404" s="94" t="s">
        <v>41</v>
      </c>
      <c r="C404" s="91" t="s">
        <v>97</v>
      </c>
      <c r="D404" s="91" t="s">
        <v>202</v>
      </c>
      <c r="E404" s="122" t="s">
        <v>7292</v>
      </c>
      <c r="F404" s="92" t="s">
        <v>242</v>
      </c>
      <c r="G404" s="92" t="s">
        <v>98</v>
      </c>
      <c r="H404" s="92" t="s">
        <v>9991</v>
      </c>
      <c r="I404" s="162" t="s">
        <v>316</v>
      </c>
      <c r="J404" s="94" t="s">
        <v>2177</v>
      </c>
      <c r="K404" s="156"/>
      <c r="L404" s="94"/>
      <c r="M404" s="156"/>
      <c r="N404" s="94" t="s">
        <v>2607</v>
      </c>
      <c r="O404" s="94" t="s">
        <v>244</v>
      </c>
      <c r="P404" s="94" t="s">
        <v>2179</v>
      </c>
      <c r="Q404" s="98" t="s">
        <v>9986</v>
      </c>
      <c r="R404" s="98" t="s">
        <v>11577</v>
      </c>
      <c r="S404" s="99" t="s">
        <v>269</v>
      </c>
      <c r="T404" s="94" t="s">
        <v>315</v>
      </c>
      <c r="U404" s="120"/>
      <c r="V404" s="120"/>
      <c r="W404" s="100" t="str">
        <f>VLOOKUP(TRIM(X404),X10:Y92,2,FALSE)</f>
        <v>Tao</v>
      </c>
      <c r="X404" s="121" t="str">
        <f t="shared" si="30"/>
        <v>8.9</v>
      </c>
      <c r="Y404" s="124">
        <f t="shared" si="31"/>
        <v>0</v>
      </c>
      <c r="Z404" s="121">
        <f t="shared" si="32"/>
        <v>0</v>
      </c>
      <c r="AA404" s="121">
        <f t="shared" si="33"/>
        <v>17</v>
      </c>
      <c r="AB404" s="121">
        <f t="shared" si="34"/>
        <v>0</v>
      </c>
      <c r="AC404" s="121">
        <f t="shared" si="35"/>
        <v>0</v>
      </c>
    </row>
    <row r="405" spans="1:29" ht="35.25" customHeight="1" x14ac:dyDescent="0.25">
      <c r="A405" s="89" t="s">
        <v>224</v>
      </c>
      <c r="B405" s="94" t="s">
        <v>41</v>
      </c>
      <c r="C405" s="91" t="s">
        <v>97</v>
      </c>
      <c r="D405" s="91" t="s">
        <v>202</v>
      </c>
      <c r="E405" s="122" t="s">
        <v>7293</v>
      </c>
      <c r="F405" s="92" t="s">
        <v>242</v>
      </c>
      <c r="G405" s="92" t="s">
        <v>98</v>
      </c>
      <c r="H405" s="92" t="s">
        <v>9993</v>
      </c>
      <c r="I405" s="162" t="s">
        <v>316</v>
      </c>
      <c r="J405" s="96" t="s">
        <v>2177</v>
      </c>
      <c r="K405" s="95"/>
      <c r="L405" s="96"/>
      <c r="M405" s="95"/>
      <c r="N405" s="94" t="s">
        <v>2607</v>
      </c>
      <c r="O405" s="94" t="s">
        <v>244</v>
      </c>
      <c r="P405" s="94" t="s">
        <v>2179</v>
      </c>
      <c r="Q405" s="98" t="s">
        <v>9992</v>
      </c>
      <c r="R405" s="98" t="s">
        <v>11578</v>
      </c>
      <c r="S405" s="99" t="s">
        <v>269</v>
      </c>
      <c r="T405" s="94" t="s">
        <v>315</v>
      </c>
      <c r="U405" s="120"/>
      <c r="V405" s="120"/>
      <c r="W405" s="100" t="str">
        <f>VLOOKUP(TRIM(X405),X10:Y92,2,FALSE)</f>
        <v>Tao</v>
      </c>
      <c r="X405" s="121" t="str">
        <f t="shared" si="30"/>
        <v>8.9</v>
      </c>
      <c r="Y405" s="124">
        <f t="shared" si="31"/>
        <v>0</v>
      </c>
      <c r="Z405" s="121">
        <f>IF(F405="P-CR", IF(S385="Approved", 1, IF(S385="Block approved", 1, 0)),0)</f>
        <v>0</v>
      </c>
      <c r="AA405" s="121">
        <f t="shared" si="33"/>
        <v>17</v>
      </c>
      <c r="AB405" s="121">
        <f t="shared" si="34"/>
        <v>0</v>
      </c>
      <c r="AC405" s="121">
        <f t="shared" si="35"/>
        <v>0</v>
      </c>
    </row>
    <row r="406" spans="1:29" ht="35.25" customHeight="1" x14ac:dyDescent="0.25">
      <c r="A406" s="89" t="s">
        <v>224</v>
      </c>
      <c r="B406" s="94" t="s">
        <v>41</v>
      </c>
      <c r="C406" s="91" t="s">
        <v>97</v>
      </c>
      <c r="D406" s="91" t="s">
        <v>202</v>
      </c>
      <c r="E406" s="122" t="s">
        <v>7294</v>
      </c>
      <c r="F406" s="92" t="s">
        <v>242</v>
      </c>
      <c r="G406" s="92" t="s">
        <v>98</v>
      </c>
      <c r="H406" s="92" t="s">
        <v>9995</v>
      </c>
      <c r="I406" s="162" t="s">
        <v>316</v>
      </c>
      <c r="J406" s="96" t="s">
        <v>2177</v>
      </c>
      <c r="K406" s="95"/>
      <c r="L406" s="96"/>
      <c r="M406" s="95"/>
      <c r="N406" s="94" t="s">
        <v>2607</v>
      </c>
      <c r="O406" s="94" t="s">
        <v>244</v>
      </c>
      <c r="P406" s="94" t="s">
        <v>2179</v>
      </c>
      <c r="Q406" s="98" t="s">
        <v>9994</v>
      </c>
      <c r="R406" s="98" t="s">
        <v>11579</v>
      </c>
      <c r="S406" s="99" t="s">
        <v>269</v>
      </c>
      <c r="T406" s="94" t="s">
        <v>315</v>
      </c>
      <c r="U406" s="120"/>
      <c r="V406" s="120"/>
      <c r="W406" s="100" t="str">
        <f>VLOOKUP(TRIM(X406),X10:Y92,2,FALSE)</f>
        <v>Tao</v>
      </c>
      <c r="X406" s="121" t="str">
        <f t="shared" si="30"/>
        <v>8.9</v>
      </c>
      <c r="Y406" s="124">
        <f t="shared" si="31"/>
        <v>0</v>
      </c>
      <c r="Z406" s="121">
        <f t="shared" ref="Z406:Z469" si="36">IF(F406="P-CR", IF(S406="Approved", 1, IF(S406="Block approved", 1, 0)),0)</f>
        <v>0</v>
      </c>
      <c r="AA406" s="121">
        <f t="shared" si="33"/>
        <v>17</v>
      </c>
      <c r="AB406" s="121">
        <f t="shared" si="34"/>
        <v>0</v>
      </c>
      <c r="AC406" s="121">
        <f t="shared" si="35"/>
        <v>0</v>
      </c>
    </row>
    <row r="407" spans="1:29" ht="35.25" customHeight="1" x14ac:dyDescent="0.25">
      <c r="A407" s="89" t="s">
        <v>224</v>
      </c>
      <c r="B407" s="94" t="s">
        <v>41</v>
      </c>
      <c r="C407" s="91" t="s">
        <v>97</v>
      </c>
      <c r="D407" s="91" t="s">
        <v>202</v>
      </c>
      <c r="E407" s="122" t="s">
        <v>7295</v>
      </c>
      <c r="F407" s="92" t="s">
        <v>251</v>
      </c>
      <c r="G407" s="92" t="s">
        <v>38</v>
      </c>
      <c r="H407" s="92" t="s">
        <v>9997</v>
      </c>
      <c r="I407" s="162" t="s">
        <v>316</v>
      </c>
      <c r="J407" s="96"/>
      <c r="K407" s="95"/>
      <c r="L407" s="96"/>
      <c r="M407" s="95"/>
      <c r="N407" s="94"/>
      <c r="O407" s="94" t="s">
        <v>244</v>
      </c>
      <c r="P407" s="94" t="s">
        <v>2179</v>
      </c>
      <c r="Q407" s="98" t="s">
        <v>9996</v>
      </c>
      <c r="R407" s="98" t="s">
        <v>227</v>
      </c>
      <c r="S407" s="99" t="s">
        <v>227</v>
      </c>
      <c r="T407" s="94" t="s">
        <v>315</v>
      </c>
      <c r="U407" s="120"/>
      <c r="V407" s="120"/>
      <c r="W407" s="100" t="str">
        <f>VLOOKUP(TRIM(X407),X10:Y92,2,FALSE)</f>
        <v>Tao</v>
      </c>
      <c r="X407" s="121" t="str">
        <f t="shared" si="30"/>
        <v>8.9</v>
      </c>
      <c r="Y407" s="124">
        <f t="shared" si="31"/>
        <v>0</v>
      </c>
      <c r="Z407" s="121">
        <f t="shared" si="36"/>
        <v>0</v>
      </c>
      <c r="AA407" s="121">
        <f t="shared" si="33"/>
        <v>17</v>
      </c>
      <c r="AB407" s="121">
        <f t="shared" si="34"/>
        <v>0</v>
      </c>
      <c r="AC407" s="121">
        <f t="shared" si="35"/>
        <v>0</v>
      </c>
    </row>
    <row r="408" spans="1:29" ht="35.25" customHeight="1" x14ac:dyDescent="0.25">
      <c r="A408" s="89" t="s">
        <v>224</v>
      </c>
      <c r="B408" s="94" t="s">
        <v>10826</v>
      </c>
      <c r="C408" s="91" t="s">
        <v>97</v>
      </c>
      <c r="D408" s="91" t="s">
        <v>185</v>
      </c>
      <c r="E408" s="122" t="s">
        <v>7296</v>
      </c>
      <c r="F408" s="92" t="s">
        <v>406</v>
      </c>
      <c r="G408" s="92" t="s">
        <v>104</v>
      </c>
      <c r="H408" s="92" t="s">
        <v>9217</v>
      </c>
      <c r="I408" s="162" t="s">
        <v>2606</v>
      </c>
      <c r="J408" s="96"/>
      <c r="K408" s="95"/>
      <c r="L408" s="96"/>
      <c r="M408" s="95"/>
      <c r="N408" s="94"/>
      <c r="O408" s="94"/>
      <c r="P408" s="94" t="s">
        <v>2179</v>
      </c>
      <c r="Q408" s="98" t="s">
        <v>9218</v>
      </c>
      <c r="R408" s="98" t="s">
        <v>11580</v>
      </c>
      <c r="S408" s="99" t="s">
        <v>279</v>
      </c>
      <c r="T408" s="94" t="s">
        <v>315</v>
      </c>
      <c r="U408" s="120"/>
      <c r="V408" s="120"/>
      <c r="W408" s="100" t="str">
        <f>VLOOKUP(TRIM(X408),X10:Y92,2,FALSE)</f>
        <v>Puneet</v>
      </c>
      <c r="X408" s="121" t="str">
        <f t="shared" si="30"/>
        <v>9.2</v>
      </c>
      <c r="Y408" s="124">
        <f t="shared" si="31"/>
        <v>0</v>
      </c>
      <c r="Z408" s="121">
        <f t="shared" si="36"/>
        <v>0</v>
      </c>
      <c r="AA408" s="121">
        <f t="shared" si="33"/>
        <v>19</v>
      </c>
      <c r="AB408" s="121">
        <f t="shared" si="34"/>
        <v>0</v>
      </c>
      <c r="AC408" s="121">
        <f t="shared" si="35"/>
        <v>0</v>
      </c>
    </row>
    <row r="409" spans="1:29" ht="35.25" customHeight="1" x14ac:dyDescent="0.25">
      <c r="A409" s="89" t="s">
        <v>224</v>
      </c>
      <c r="B409" s="94" t="s">
        <v>9999</v>
      </c>
      <c r="C409" s="91" t="s">
        <v>97</v>
      </c>
      <c r="D409" s="91" t="s">
        <v>204</v>
      </c>
      <c r="E409" s="122" t="s">
        <v>7297</v>
      </c>
      <c r="F409" s="92" t="s">
        <v>16</v>
      </c>
      <c r="G409" s="92" t="s">
        <v>98</v>
      </c>
      <c r="H409" s="92" t="s">
        <v>9219</v>
      </c>
      <c r="I409" s="162" t="s">
        <v>299</v>
      </c>
      <c r="J409" s="96" t="s">
        <v>2396</v>
      </c>
      <c r="K409" s="95">
        <v>361</v>
      </c>
      <c r="L409" s="96"/>
      <c r="M409" s="95" t="s">
        <v>253</v>
      </c>
      <c r="N409" s="94" t="s">
        <v>2839</v>
      </c>
      <c r="O409" s="94" t="s">
        <v>244</v>
      </c>
      <c r="P409" s="94" t="s">
        <v>459</v>
      </c>
      <c r="Q409" s="98" t="s">
        <v>9998</v>
      </c>
      <c r="R409" s="98" t="s">
        <v>17127</v>
      </c>
      <c r="S409" s="99" t="s">
        <v>279</v>
      </c>
      <c r="T409" s="94" t="s">
        <v>2812</v>
      </c>
      <c r="U409" s="120"/>
      <c r="V409" s="120"/>
      <c r="W409" s="100" t="str">
        <f>VLOOKUP(TRIM(X409),X10:Y92,2,FALSE)</f>
        <v>Tao</v>
      </c>
      <c r="X409" s="121" t="str">
        <f t="shared" si="30"/>
        <v>8.11</v>
      </c>
      <c r="Y409" s="124">
        <f t="shared" si="31"/>
        <v>0</v>
      </c>
      <c r="Z409" s="121">
        <f t="shared" si="36"/>
        <v>0</v>
      </c>
      <c r="AA409" s="121">
        <f t="shared" si="33"/>
        <v>21</v>
      </c>
      <c r="AB409" s="121">
        <f t="shared" si="34"/>
        <v>0</v>
      </c>
      <c r="AC409" s="121">
        <f t="shared" si="35"/>
        <v>0</v>
      </c>
    </row>
    <row r="410" spans="1:29" ht="35.25" customHeight="1" x14ac:dyDescent="0.25">
      <c r="A410" s="89" t="s">
        <v>224</v>
      </c>
      <c r="B410" s="94" t="s">
        <v>3932</v>
      </c>
      <c r="C410" s="91" t="s">
        <v>97</v>
      </c>
      <c r="D410" s="91" t="s">
        <v>56</v>
      </c>
      <c r="E410" s="122" t="s">
        <v>7298</v>
      </c>
      <c r="F410" s="92" t="s">
        <v>16</v>
      </c>
      <c r="G410" s="92" t="s">
        <v>98</v>
      </c>
      <c r="H410" s="92" t="s">
        <v>10001</v>
      </c>
      <c r="I410" s="162" t="s">
        <v>112</v>
      </c>
      <c r="J410" s="96" t="s">
        <v>246</v>
      </c>
      <c r="K410" s="95">
        <v>2747</v>
      </c>
      <c r="L410" s="96"/>
      <c r="M410" s="95" t="s">
        <v>106</v>
      </c>
      <c r="N410" s="94" t="s">
        <v>514</v>
      </c>
      <c r="O410" s="94" t="s">
        <v>124</v>
      </c>
      <c r="P410" s="94" t="s">
        <v>240</v>
      </c>
      <c r="Q410" s="98" t="s">
        <v>10000</v>
      </c>
      <c r="R410" s="98" t="s">
        <v>227</v>
      </c>
      <c r="S410" s="99" t="s">
        <v>227</v>
      </c>
      <c r="T410" s="94" t="s">
        <v>349</v>
      </c>
      <c r="U410" s="120"/>
      <c r="V410" s="120"/>
      <c r="W410" s="100" t="str">
        <f>VLOOKUP(TRIM(X410),X10:Y92,2,FALSE)</f>
        <v>Andy</v>
      </c>
      <c r="X410" s="121" t="str">
        <f t="shared" si="30"/>
        <v>4.1</v>
      </c>
      <c r="Y410" s="124">
        <f t="shared" si="31"/>
        <v>0</v>
      </c>
      <c r="Z410" s="121">
        <f t="shared" si="36"/>
        <v>0</v>
      </c>
      <c r="AA410" s="121">
        <f t="shared" si="33"/>
        <v>4</v>
      </c>
      <c r="AB410" s="121">
        <f t="shared" si="34"/>
        <v>0</v>
      </c>
      <c r="AC410" s="121">
        <f t="shared" si="35"/>
        <v>0</v>
      </c>
    </row>
    <row r="411" spans="1:29" ht="35.25" customHeight="1" x14ac:dyDescent="0.25">
      <c r="A411" s="89" t="s">
        <v>224</v>
      </c>
      <c r="B411" s="94" t="s">
        <v>10003</v>
      </c>
      <c r="C411" s="91" t="s">
        <v>97</v>
      </c>
      <c r="D411" s="91" t="s">
        <v>56</v>
      </c>
      <c r="E411" s="122" t="s">
        <v>7299</v>
      </c>
      <c r="F411" s="92" t="s">
        <v>16</v>
      </c>
      <c r="G411" s="92" t="s">
        <v>98</v>
      </c>
      <c r="H411" s="92" t="s">
        <v>10001</v>
      </c>
      <c r="I411" s="162" t="s">
        <v>112</v>
      </c>
      <c r="J411" s="96" t="s">
        <v>105</v>
      </c>
      <c r="K411" s="95">
        <v>2643</v>
      </c>
      <c r="L411" s="96"/>
      <c r="M411" s="95" t="s">
        <v>106</v>
      </c>
      <c r="N411" s="94" t="s">
        <v>514</v>
      </c>
      <c r="O411" s="94" t="s">
        <v>124</v>
      </c>
      <c r="P411" s="94" t="s">
        <v>240</v>
      </c>
      <c r="Q411" s="98" t="s">
        <v>10002</v>
      </c>
      <c r="R411" s="98" t="s">
        <v>11581</v>
      </c>
      <c r="S411" s="99" t="s">
        <v>279</v>
      </c>
      <c r="T411" s="94" t="s">
        <v>349</v>
      </c>
      <c r="U411" s="120"/>
      <c r="V411" s="120"/>
      <c r="W411" s="100" t="str">
        <f>VLOOKUP(TRIM(X411),X10:Y92,2,FALSE)</f>
        <v>Andy</v>
      </c>
      <c r="X411" s="121" t="str">
        <f t="shared" si="30"/>
        <v>4.1</v>
      </c>
      <c r="Y411" s="124">
        <f t="shared" si="31"/>
        <v>0</v>
      </c>
      <c r="Z411" s="121">
        <f t="shared" si="36"/>
        <v>0</v>
      </c>
      <c r="AA411" s="121">
        <f t="shared" si="33"/>
        <v>4</v>
      </c>
      <c r="AB411" s="121">
        <f t="shared" si="34"/>
        <v>0</v>
      </c>
      <c r="AC411" s="121">
        <f t="shared" si="35"/>
        <v>0</v>
      </c>
    </row>
    <row r="412" spans="1:29" ht="35.25" customHeight="1" x14ac:dyDescent="0.25">
      <c r="A412" s="89" t="s">
        <v>224</v>
      </c>
      <c r="B412" s="94" t="s">
        <v>41</v>
      </c>
      <c r="C412" s="91" t="s">
        <v>97</v>
      </c>
      <c r="D412" s="91" t="s">
        <v>196</v>
      </c>
      <c r="E412" s="122" t="s">
        <v>7300</v>
      </c>
      <c r="F412" s="92" t="s">
        <v>242</v>
      </c>
      <c r="G412" s="92" t="s">
        <v>98</v>
      </c>
      <c r="H412" s="92" t="s">
        <v>10004</v>
      </c>
      <c r="I412" s="162" t="s">
        <v>112</v>
      </c>
      <c r="J412" s="96" t="s">
        <v>2190</v>
      </c>
      <c r="K412" s="95"/>
      <c r="L412" s="96"/>
      <c r="M412" s="95"/>
      <c r="N412" s="94" t="s">
        <v>2607</v>
      </c>
      <c r="O412" s="94" t="s">
        <v>244</v>
      </c>
      <c r="P412" s="94" t="s">
        <v>2189</v>
      </c>
      <c r="Q412" s="98" t="s">
        <v>9220</v>
      </c>
      <c r="R412" s="98" t="s">
        <v>11582</v>
      </c>
      <c r="S412" s="99" t="s">
        <v>279</v>
      </c>
      <c r="T412" s="94" t="s">
        <v>349</v>
      </c>
      <c r="U412" s="120"/>
      <c r="V412" s="120"/>
      <c r="W412" s="100" t="str">
        <f>VLOOKUP(TRIM(X412),X10:Y92,2,FALSE)</f>
        <v>Puneet</v>
      </c>
      <c r="X412" s="121" t="str">
        <f t="shared" si="30"/>
        <v>8.3</v>
      </c>
      <c r="Y412" s="124">
        <f t="shared" si="31"/>
        <v>0</v>
      </c>
      <c r="Z412" s="121">
        <f t="shared" si="36"/>
        <v>0</v>
      </c>
      <c r="AA412" s="121">
        <f t="shared" si="33"/>
        <v>4</v>
      </c>
      <c r="AB412" s="121">
        <f t="shared" si="34"/>
        <v>0</v>
      </c>
      <c r="AC412" s="121">
        <f t="shared" si="35"/>
        <v>0</v>
      </c>
    </row>
    <row r="413" spans="1:29" ht="35.25" customHeight="1" x14ac:dyDescent="0.25">
      <c r="A413" s="89" t="s">
        <v>224</v>
      </c>
      <c r="B413" s="94" t="s">
        <v>10006</v>
      </c>
      <c r="C413" s="91" t="s">
        <v>97</v>
      </c>
      <c r="D413" s="91" t="s">
        <v>196</v>
      </c>
      <c r="E413" s="122" t="s">
        <v>7301</v>
      </c>
      <c r="F413" s="92" t="s">
        <v>16</v>
      </c>
      <c r="G413" s="92" t="s">
        <v>98</v>
      </c>
      <c r="H413" s="92" t="s">
        <v>10007</v>
      </c>
      <c r="I413" s="162" t="s">
        <v>112</v>
      </c>
      <c r="J413" s="96" t="s">
        <v>105</v>
      </c>
      <c r="K413" s="95">
        <v>2644</v>
      </c>
      <c r="L413" s="96"/>
      <c r="M413" s="95" t="s">
        <v>106</v>
      </c>
      <c r="N413" s="94" t="s">
        <v>2839</v>
      </c>
      <c r="O413" s="94" t="s">
        <v>244</v>
      </c>
      <c r="P413" s="94" t="s">
        <v>2189</v>
      </c>
      <c r="Q413" s="98" t="s">
        <v>10005</v>
      </c>
      <c r="R413" s="98" t="s">
        <v>227</v>
      </c>
      <c r="S413" s="99" t="s">
        <v>227</v>
      </c>
      <c r="T413" s="94" t="s">
        <v>349</v>
      </c>
      <c r="U413" s="120"/>
      <c r="V413" s="120"/>
      <c r="W413" s="100" t="str">
        <f>VLOOKUP(TRIM(X413),X10:Y92,2,FALSE)</f>
        <v>Puneet</v>
      </c>
      <c r="X413" s="121" t="str">
        <f t="shared" ref="X413:X476" si="37">IF(ISNONTEXT(D413),"" &amp; D413 &amp;"",T(D413))</f>
        <v>8.3</v>
      </c>
      <c r="Y413" s="124">
        <f t="shared" ref="Y413:Y476" si="38">IF(F413="CR", IF(S413="Approved", 1, IF(S413="Agreed", 1, IF(S413="Block approved", 1, 0))),0)</f>
        <v>0</v>
      </c>
      <c r="Z413" s="121">
        <f t="shared" si="36"/>
        <v>0</v>
      </c>
      <c r="AA413" s="121">
        <f t="shared" ref="AA413:AA476" si="39">LEN(I413)</f>
        <v>4</v>
      </c>
      <c r="AB413" s="121">
        <f t="shared" ref="AB413:AB476" si="40">IF(LEFT(H413, 12)="Reserved for",  1, 0)</f>
        <v>0</v>
      </c>
      <c r="AC413" s="121">
        <f t="shared" ref="AC413:AC476" si="41">IF(F413="LS OUT", IF(S413="Approved", 1, IF(S413="Block approved", 1, 0)),0)</f>
        <v>0</v>
      </c>
    </row>
    <row r="414" spans="1:29" ht="35.25" customHeight="1" x14ac:dyDescent="0.25">
      <c r="A414" s="89" t="s">
        <v>224</v>
      </c>
      <c r="B414" s="94" t="s">
        <v>10008</v>
      </c>
      <c r="C414" s="91" t="s">
        <v>97</v>
      </c>
      <c r="D414" s="91" t="s">
        <v>198</v>
      </c>
      <c r="E414" s="122" t="s">
        <v>7302</v>
      </c>
      <c r="F414" s="92" t="s">
        <v>16</v>
      </c>
      <c r="G414" s="92" t="s">
        <v>98</v>
      </c>
      <c r="H414" s="92" t="s">
        <v>2929</v>
      </c>
      <c r="I414" s="162" t="s">
        <v>9221</v>
      </c>
      <c r="J414" s="96" t="s">
        <v>246</v>
      </c>
      <c r="K414" s="95">
        <v>2635</v>
      </c>
      <c r="L414" s="96" t="s">
        <v>49</v>
      </c>
      <c r="M414" s="95" t="s">
        <v>253</v>
      </c>
      <c r="N414" s="94" t="s">
        <v>2839</v>
      </c>
      <c r="O414" s="94" t="s">
        <v>244</v>
      </c>
      <c r="P414" s="94" t="s">
        <v>145</v>
      </c>
      <c r="Q414" s="98" t="s">
        <v>4143</v>
      </c>
      <c r="R414" s="98" t="s">
        <v>11583</v>
      </c>
      <c r="S414" s="99" t="s">
        <v>279</v>
      </c>
      <c r="T414" s="94" t="s">
        <v>349</v>
      </c>
      <c r="U414" s="120"/>
      <c r="V414" s="120"/>
      <c r="W414" s="100" t="str">
        <f>VLOOKUP(TRIM(X414),X10:Y92,2,FALSE)</f>
        <v>Puneet</v>
      </c>
      <c r="X414" s="121" t="str">
        <f t="shared" si="37"/>
        <v>8.5</v>
      </c>
      <c r="Y414" s="124">
        <f t="shared" si="38"/>
        <v>0</v>
      </c>
      <c r="Z414" s="121">
        <f t="shared" si="36"/>
        <v>0</v>
      </c>
      <c r="AA414" s="121">
        <f t="shared" si="39"/>
        <v>88</v>
      </c>
      <c r="AB414" s="121">
        <f t="shared" si="40"/>
        <v>0</v>
      </c>
      <c r="AC414" s="121">
        <f t="shared" si="41"/>
        <v>0</v>
      </c>
    </row>
    <row r="415" spans="1:29" ht="35.25" customHeight="1" x14ac:dyDescent="0.25">
      <c r="A415" s="89" t="s">
        <v>224</v>
      </c>
      <c r="B415" s="94" t="s">
        <v>10010</v>
      </c>
      <c r="C415" s="91" t="s">
        <v>97</v>
      </c>
      <c r="D415" s="91" t="s">
        <v>183</v>
      </c>
      <c r="E415" s="122" t="s">
        <v>7303</v>
      </c>
      <c r="F415" s="92" t="s">
        <v>16</v>
      </c>
      <c r="G415" s="92" t="s">
        <v>98</v>
      </c>
      <c r="H415" s="92" t="s">
        <v>9222</v>
      </c>
      <c r="I415" s="162" t="s">
        <v>8941</v>
      </c>
      <c r="J415" s="96" t="s">
        <v>105</v>
      </c>
      <c r="K415" s="95">
        <v>2645</v>
      </c>
      <c r="L415" s="96"/>
      <c r="M415" s="95" t="s">
        <v>106</v>
      </c>
      <c r="N415" s="94" t="s">
        <v>2839</v>
      </c>
      <c r="O415" s="94" t="s">
        <v>244</v>
      </c>
      <c r="P415" s="94" t="s">
        <v>2155</v>
      </c>
      <c r="Q415" s="98" t="s">
        <v>10009</v>
      </c>
      <c r="R415" s="98" t="s">
        <v>11584</v>
      </c>
      <c r="S415" s="99" t="s">
        <v>279</v>
      </c>
      <c r="T415" s="94" t="s">
        <v>414</v>
      </c>
      <c r="U415" s="120"/>
      <c r="V415" s="120"/>
      <c r="W415" s="100" t="str">
        <f>VLOOKUP(TRIM(X415),X10:Y92,2,FALSE)</f>
        <v>Andy</v>
      </c>
      <c r="X415" s="121" t="str">
        <f t="shared" si="37"/>
        <v>8.1</v>
      </c>
      <c r="Y415" s="124">
        <f t="shared" si="38"/>
        <v>0</v>
      </c>
      <c r="Z415" s="121">
        <f t="shared" si="36"/>
        <v>0</v>
      </c>
      <c r="AA415" s="121">
        <f t="shared" si="39"/>
        <v>12</v>
      </c>
      <c r="AB415" s="121">
        <f t="shared" si="40"/>
        <v>0</v>
      </c>
      <c r="AC415" s="121">
        <f t="shared" si="41"/>
        <v>0</v>
      </c>
    </row>
    <row r="416" spans="1:29" ht="35.25" customHeight="1" x14ac:dyDescent="0.25">
      <c r="A416" s="89" t="s">
        <v>224</v>
      </c>
      <c r="B416" s="94" t="s">
        <v>11329</v>
      </c>
      <c r="C416" s="91" t="s">
        <v>14</v>
      </c>
      <c r="D416" s="91" t="s">
        <v>204</v>
      </c>
      <c r="E416" s="122" t="s">
        <v>7304</v>
      </c>
      <c r="F416" s="92" t="s">
        <v>16</v>
      </c>
      <c r="G416" s="209" t="s">
        <v>98</v>
      </c>
      <c r="H416" s="209" t="s">
        <v>9223</v>
      </c>
      <c r="I416" s="210" t="s">
        <v>299</v>
      </c>
      <c r="J416" s="151" t="s">
        <v>246</v>
      </c>
      <c r="K416" s="152">
        <v>2748</v>
      </c>
      <c r="L416" s="151"/>
      <c r="M416" s="152" t="s">
        <v>253</v>
      </c>
      <c r="N416" s="151" t="s">
        <v>2839</v>
      </c>
      <c r="O416" s="151" t="s">
        <v>244</v>
      </c>
      <c r="P416" s="151" t="s">
        <v>459</v>
      </c>
      <c r="Q416" s="211" t="s">
        <v>12108</v>
      </c>
      <c r="R416" s="211" t="s">
        <v>17128</v>
      </c>
      <c r="S416" s="153"/>
      <c r="T416" s="94" t="s">
        <v>2812</v>
      </c>
      <c r="U416" s="120"/>
      <c r="V416" s="120"/>
      <c r="W416" s="100" t="str">
        <f>VLOOKUP(TRIM(X416),X10:Y92,2,FALSE)</f>
        <v>Tao</v>
      </c>
      <c r="X416" s="121" t="str">
        <f t="shared" si="37"/>
        <v>8.11</v>
      </c>
      <c r="Y416" s="124">
        <f t="shared" si="38"/>
        <v>0</v>
      </c>
      <c r="Z416" s="121">
        <f t="shared" si="36"/>
        <v>0</v>
      </c>
      <c r="AA416" s="121">
        <f t="shared" si="39"/>
        <v>21</v>
      </c>
      <c r="AB416" s="121">
        <f t="shared" si="40"/>
        <v>0</v>
      </c>
      <c r="AC416" s="121">
        <f t="shared" si="41"/>
        <v>0</v>
      </c>
    </row>
    <row r="417" spans="1:30" ht="35.25" customHeight="1" x14ac:dyDescent="0.25">
      <c r="A417" s="89" t="s">
        <v>224</v>
      </c>
      <c r="B417" s="94" t="s">
        <v>41</v>
      </c>
      <c r="C417" s="91" t="s">
        <v>97</v>
      </c>
      <c r="D417" s="91" t="s">
        <v>201</v>
      </c>
      <c r="E417" s="122" t="s">
        <v>7305</v>
      </c>
      <c r="F417" s="92" t="s">
        <v>242</v>
      </c>
      <c r="G417" s="92" t="s">
        <v>98</v>
      </c>
      <c r="H417" s="92" t="s">
        <v>10012</v>
      </c>
      <c r="I417" s="162" t="s">
        <v>10011</v>
      </c>
      <c r="J417" s="96" t="s">
        <v>2407</v>
      </c>
      <c r="K417" s="95"/>
      <c r="L417" s="96"/>
      <c r="M417" s="95"/>
      <c r="N417" s="94" t="s">
        <v>2607</v>
      </c>
      <c r="O417" s="94" t="s">
        <v>244</v>
      </c>
      <c r="P417" s="94" t="s">
        <v>2408</v>
      </c>
      <c r="Q417" s="98" t="s">
        <v>9224</v>
      </c>
      <c r="R417" s="98" t="s">
        <v>11585</v>
      </c>
      <c r="S417" s="99" t="s">
        <v>279</v>
      </c>
      <c r="T417" s="94" t="s">
        <v>424</v>
      </c>
      <c r="U417" s="120"/>
      <c r="V417" s="120"/>
      <c r="W417" s="100" t="str">
        <f>VLOOKUP(TRIM(X417),X10:Y92,2,FALSE)</f>
        <v>Tao</v>
      </c>
      <c r="X417" s="121" t="str">
        <f t="shared" si="37"/>
        <v>8.8</v>
      </c>
      <c r="Y417" s="124">
        <f t="shared" si="38"/>
        <v>0</v>
      </c>
      <c r="Z417" s="121">
        <f t="shared" si="36"/>
        <v>0</v>
      </c>
      <c r="AA417" s="121">
        <f t="shared" si="39"/>
        <v>47</v>
      </c>
      <c r="AB417" s="121">
        <f t="shared" si="40"/>
        <v>0</v>
      </c>
      <c r="AC417" s="121">
        <f t="shared" si="41"/>
        <v>0</v>
      </c>
    </row>
    <row r="418" spans="1:30" ht="35.25" customHeight="1" x14ac:dyDescent="0.25">
      <c r="A418" s="89" t="s">
        <v>224</v>
      </c>
      <c r="B418" s="94" t="s">
        <v>317</v>
      </c>
      <c r="C418" s="91" t="s">
        <v>97</v>
      </c>
      <c r="D418" s="91" t="s">
        <v>56</v>
      </c>
      <c r="E418" s="122" t="s">
        <v>7306</v>
      </c>
      <c r="F418" s="92" t="s">
        <v>13</v>
      </c>
      <c r="G418" s="92" t="s">
        <v>98</v>
      </c>
      <c r="H418" s="92" t="s">
        <v>9225</v>
      </c>
      <c r="I418" s="162" t="s">
        <v>2912</v>
      </c>
      <c r="J418" s="96"/>
      <c r="K418" s="95"/>
      <c r="L418" s="96"/>
      <c r="M418" s="95"/>
      <c r="N418" s="94"/>
      <c r="O418" s="94" t="s">
        <v>238</v>
      </c>
      <c r="P418" s="94"/>
      <c r="Q418" s="98" t="s">
        <v>9226</v>
      </c>
      <c r="R418" s="98" t="s">
        <v>11451</v>
      </c>
      <c r="S418" s="99" t="s">
        <v>269</v>
      </c>
      <c r="T418" s="94" t="s">
        <v>315</v>
      </c>
      <c r="U418" s="120"/>
      <c r="V418" s="120"/>
      <c r="W418" s="100" t="str">
        <f>VLOOKUP(TRIM(X418),X10:Y92,2,FALSE)</f>
        <v>Andy</v>
      </c>
      <c r="X418" s="121" t="str">
        <f t="shared" si="37"/>
        <v>4.1</v>
      </c>
      <c r="Y418" s="124">
        <f t="shared" si="38"/>
        <v>0</v>
      </c>
      <c r="Z418" s="121">
        <f t="shared" si="36"/>
        <v>0</v>
      </c>
      <c r="AA418" s="121">
        <f t="shared" si="39"/>
        <v>16</v>
      </c>
      <c r="AB418" s="121">
        <f t="shared" si="40"/>
        <v>0</v>
      </c>
      <c r="AC418" s="121">
        <f t="shared" si="41"/>
        <v>0</v>
      </c>
    </row>
    <row r="419" spans="1:30" ht="35.25" customHeight="1" x14ac:dyDescent="0.25">
      <c r="A419" s="89" t="s">
        <v>224</v>
      </c>
      <c r="B419" s="94" t="s">
        <v>10014</v>
      </c>
      <c r="C419" s="91" t="s">
        <v>97</v>
      </c>
      <c r="D419" s="91" t="s">
        <v>1983</v>
      </c>
      <c r="E419" s="122" t="s">
        <v>7307</v>
      </c>
      <c r="F419" s="92" t="s">
        <v>16</v>
      </c>
      <c r="G419" s="92" t="s">
        <v>98</v>
      </c>
      <c r="H419" s="92" t="s">
        <v>9035</v>
      </c>
      <c r="I419" s="162" t="s">
        <v>316</v>
      </c>
      <c r="J419" s="96" t="s">
        <v>2466</v>
      </c>
      <c r="K419" s="95">
        <v>478</v>
      </c>
      <c r="L419" s="96"/>
      <c r="M419" s="95" t="s">
        <v>253</v>
      </c>
      <c r="N419" s="94" t="s">
        <v>2149</v>
      </c>
      <c r="O419" s="94" t="s">
        <v>244</v>
      </c>
      <c r="P419" s="94" t="s">
        <v>9037</v>
      </c>
      <c r="Q419" s="98" t="s">
        <v>10013</v>
      </c>
      <c r="R419" s="98" t="s">
        <v>11586</v>
      </c>
      <c r="S419" s="99" t="s">
        <v>269</v>
      </c>
      <c r="T419" s="94" t="s">
        <v>315</v>
      </c>
      <c r="U419" s="120"/>
      <c r="V419" s="120"/>
      <c r="W419" s="100" t="str">
        <f>VLOOKUP(TRIM(X419),X10:Y92,2,FALSE)</f>
        <v>Puneet</v>
      </c>
      <c r="X419" s="121" t="str">
        <f t="shared" si="37"/>
        <v>8.16</v>
      </c>
      <c r="Y419" s="124">
        <f t="shared" si="38"/>
        <v>0</v>
      </c>
      <c r="Z419" s="121">
        <f t="shared" si="36"/>
        <v>0</v>
      </c>
      <c r="AA419" s="121">
        <f t="shared" si="39"/>
        <v>17</v>
      </c>
      <c r="AB419" s="121">
        <f t="shared" si="40"/>
        <v>0</v>
      </c>
      <c r="AC419" s="121">
        <f t="shared" si="41"/>
        <v>0</v>
      </c>
      <c r="AD419" s="1" t="s">
        <v>525</v>
      </c>
    </row>
    <row r="420" spans="1:30" ht="35.25" customHeight="1" x14ac:dyDescent="0.25">
      <c r="A420" s="89" t="s">
        <v>224</v>
      </c>
      <c r="B420" s="94" t="s">
        <v>10016</v>
      </c>
      <c r="C420" s="91" t="s">
        <v>97</v>
      </c>
      <c r="D420" s="91" t="s">
        <v>198</v>
      </c>
      <c r="E420" s="122" t="s">
        <v>7308</v>
      </c>
      <c r="F420" s="92" t="s">
        <v>16</v>
      </c>
      <c r="G420" s="92" t="s">
        <v>98</v>
      </c>
      <c r="H420" s="92" t="s">
        <v>9227</v>
      </c>
      <c r="I420" s="162" t="s">
        <v>316</v>
      </c>
      <c r="J420" s="96" t="s">
        <v>246</v>
      </c>
      <c r="K420" s="95">
        <v>2749</v>
      </c>
      <c r="L420" s="96"/>
      <c r="M420" s="95" t="s">
        <v>253</v>
      </c>
      <c r="N420" s="94" t="s">
        <v>2839</v>
      </c>
      <c r="O420" s="94" t="s">
        <v>244</v>
      </c>
      <c r="P420" s="94" t="s">
        <v>2092</v>
      </c>
      <c r="Q420" s="98" t="s">
        <v>10015</v>
      </c>
      <c r="R420" s="98" t="s">
        <v>227</v>
      </c>
      <c r="S420" s="99" t="s">
        <v>227</v>
      </c>
      <c r="T420" s="94" t="s">
        <v>315</v>
      </c>
      <c r="U420" s="120"/>
      <c r="V420" s="120"/>
      <c r="W420" s="100" t="str">
        <f>VLOOKUP(TRIM(X420),X10:Y92,2,FALSE)</f>
        <v>Puneet</v>
      </c>
      <c r="X420" s="121" t="str">
        <f t="shared" si="37"/>
        <v>8.5</v>
      </c>
      <c r="Y420" s="124">
        <f t="shared" si="38"/>
        <v>0</v>
      </c>
      <c r="Z420" s="121">
        <f t="shared" si="36"/>
        <v>0</v>
      </c>
      <c r="AA420" s="121">
        <f t="shared" si="39"/>
        <v>17</v>
      </c>
      <c r="AB420" s="121">
        <f t="shared" si="40"/>
        <v>0</v>
      </c>
      <c r="AC420" s="121">
        <f t="shared" si="41"/>
        <v>0</v>
      </c>
    </row>
    <row r="421" spans="1:30" ht="35.25" customHeight="1" x14ac:dyDescent="0.25">
      <c r="A421" s="89" t="s">
        <v>224</v>
      </c>
      <c r="B421" s="94" t="s">
        <v>10018</v>
      </c>
      <c r="C421" s="91" t="s">
        <v>97</v>
      </c>
      <c r="D421" s="91" t="s">
        <v>198</v>
      </c>
      <c r="E421" s="122" t="s">
        <v>7309</v>
      </c>
      <c r="F421" s="92" t="s">
        <v>16</v>
      </c>
      <c r="G421" s="92" t="s">
        <v>98</v>
      </c>
      <c r="H421" s="92" t="s">
        <v>9228</v>
      </c>
      <c r="I421" s="162" t="s">
        <v>316</v>
      </c>
      <c r="J421" s="96" t="s">
        <v>105</v>
      </c>
      <c r="K421" s="95">
        <v>2646</v>
      </c>
      <c r="L421" s="96"/>
      <c r="M421" s="95" t="s">
        <v>253</v>
      </c>
      <c r="N421" s="94" t="s">
        <v>2839</v>
      </c>
      <c r="O421" s="94" t="s">
        <v>244</v>
      </c>
      <c r="P421" s="94" t="s">
        <v>2092</v>
      </c>
      <c r="Q421" s="98" t="s">
        <v>10017</v>
      </c>
      <c r="R421" s="98" t="s">
        <v>234</v>
      </c>
      <c r="S421" s="99" t="s">
        <v>234</v>
      </c>
      <c r="T421" s="94" t="s">
        <v>315</v>
      </c>
      <c r="U421" s="120"/>
      <c r="V421" s="120"/>
      <c r="W421" s="100" t="str">
        <f>VLOOKUP(TRIM(X421),X10:Y92,2,FALSE)</f>
        <v>Puneet</v>
      </c>
      <c r="X421" s="121" t="str">
        <f t="shared" si="37"/>
        <v>8.5</v>
      </c>
      <c r="Y421" s="124">
        <f t="shared" si="38"/>
        <v>0</v>
      </c>
      <c r="Z421" s="121">
        <f t="shared" si="36"/>
        <v>0</v>
      </c>
      <c r="AA421" s="121">
        <f t="shared" si="39"/>
        <v>17</v>
      </c>
      <c r="AB421" s="121">
        <f t="shared" si="40"/>
        <v>0</v>
      </c>
      <c r="AC421" s="121">
        <f t="shared" si="41"/>
        <v>0</v>
      </c>
    </row>
    <row r="422" spans="1:30" ht="35.25" customHeight="1" x14ac:dyDescent="0.25">
      <c r="A422" s="89" t="s">
        <v>224</v>
      </c>
      <c r="B422" s="94" t="s">
        <v>10020</v>
      </c>
      <c r="C422" s="91" t="s">
        <v>97</v>
      </c>
      <c r="D422" s="91" t="s">
        <v>195</v>
      </c>
      <c r="E422" s="122" t="s">
        <v>7310</v>
      </c>
      <c r="F422" s="92" t="s">
        <v>16</v>
      </c>
      <c r="G422" s="92" t="s">
        <v>98</v>
      </c>
      <c r="H422" s="92" t="s">
        <v>9229</v>
      </c>
      <c r="I422" s="162" t="s">
        <v>316</v>
      </c>
      <c r="J422" s="96" t="s">
        <v>246</v>
      </c>
      <c r="K422" s="95">
        <v>2750</v>
      </c>
      <c r="L422" s="96"/>
      <c r="M422" s="95" t="s">
        <v>106</v>
      </c>
      <c r="N422" s="94" t="s">
        <v>2839</v>
      </c>
      <c r="O422" s="94" t="s">
        <v>244</v>
      </c>
      <c r="P422" s="94" t="s">
        <v>2390</v>
      </c>
      <c r="Q422" s="98" t="s">
        <v>10019</v>
      </c>
      <c r="R422" s="98" t="s">
        <v>227</v>
      </c>
      <c r="S422" s="99" t="s">
        <v>227</v>
      </c>
      <c r="T422" s="94" t="s">
        <v>315</v>
      </c>
      <c r="U422" s="120"/>
      <c r="V422" s="120"/>
      <c r="W422" s="100" t="str">
        <f>VLOOKUP(TRIM(X422),X10:Y92,2,FALSE)</f>
        <v>Puneet</v>
      </c>
      <c r="X422" s="121" t="str">
        <f t="shared" si="37"/>
        <v>8.2</v>
      </c>
      <c r="Y422" s="124">
        <f t="shared" si="38"/>
        <v>0</v>
      </c>
      <c r="Z422" s="121">
        <f t="shared" si="36"/>
        <v>0</v>
      </c>
      <c r="AA422" s="121">
        <f t="shared" si="39"/>
        <v>17</v>
      </c>
      <c r="AB422" s="121">
        <f t="shared" si="40"/>
        <v>0</v>
      </c>
      <c r="AC422" s="121">
        <f t="shared" si="41"/>
        <v>0</v>
      </c>
      <c r="AD422" s="1" t="s">
        <v>525</v>
      </c>
    </row>
    <row r="423" spans="1:30" ht="35.25" customHeight="1" x14ac:dyDescent="0.25">
      <c r="A423" s="89" t="s">
        <v>224</v>
      </c>
      <c r="B423" s="94" t="s">
        <v>10558</v>
      </c>
      <c r="C423" s="91" t="s">
        <v>97</v>
      </c>
      <c r="D423" s="91" t="s">
        <v>195</v>
      </c>
      <c r="E423" s="122" t="s">
        <v>7311</v>
      </c>
      <c r="F423" s="92" t="s">
        <v>16</v>
      </c>
      <c r="G423" s="92" t="s">
        <v>98</v>
      </c>
      <c r="H423" s="92" t="s">
        <v>9230</v>
      </c>
      <c r="I423" s="162" t="s">
        <v>316</v>
      </c>
      <c r="J423" s="96" t="s">
        <v>246</v>
      </c>
      <c r="K423" s="95">
        <v>2751</v>
      </c>
      <c r="L423" s="96"/>
      <c r="M423" s="95" t="s">
        <v>253</v>
      </c>
      <c r="N423" s="94" t="s">
        <v>2839</v>
      </c>
      <c r="O423" s="94" t="s">
        <v>244</v>
      </c>
      <c r="P423" s="94" t="s">
        <v>2390</v>
      </c>
      <c r="Q423" s="98" t="s">
        <v>11330</v>
      </c>
      <c r="R423" s="98" t="s">
        <v>227</v>
      </c>
      <c r="S423" s="99" t="s">
        <v>227</v>
      </c>
      <c r="T423" s="94" t="s">
        <v>315</v>
      </c>
      <c r="U423" s="120"/>
      <c r="V423" s="120"/>
      <c r="W423" s="100" t="str">
        <f>VLOOKUP(TRIM(X423),X10:Y92,2,FALSE)</f>
        <v>Puneet</v>
      </c>
      <c r="X423" s="121" t="str">
        <f t="shared" si="37"/>
        <v>8.2</v>
      </c>
      <c r="Y423" s="124">
        <f t="shared" si="38"/>
        <v>0</v>
      </c>
      <c r="Z423" s="121">
        <f t="shared" si="36"/>
        <v>0</v>
      </c>
      <c r="AA423" s="121">
        <f t="shared" si="39"/>
        <v>17</v>
      </c>
      <c r="AB423" s="121">
        <f t="shared" si="40"/>
        <v>0</v>
      </c>
      <c r="AC423" s="121">
        <f t="shared" si="41"/>
        <v>0</v>
      </c>
      <c r="AD423" s="1" t="s">
        <v>525</v>
      </c>
    </row>
    <row r="424" spans="1:30" ht="35.25" customHeight="1" x14ac:dyDescent="0.25">
      <c r="A424" s="89" t="s">
        <v>224</v>
      </c>
      <c r="B424" s="94" t="s">
        <v>41</v>
      </c>
      <c r="C424" s="91" t="s">
        <v>97</v>
      </c>
      <c r="D424" s="91" t="s">
        <v>195</v>
      </c>
      <c r="E424" s="122" t="s">
        <v>7312</v>
      </c>
      <c r="F424" s="92" t="s">
        <v>251</v>
      </c>
      <c r="G424" s="92" t="s">
        <v>38</v>
      </c>
      <c r="H424" s="92" t="s">
        <v>10022</v>
      </c>
      <c r="I424" s="162" t="s">
        <v>316</v>
      </c>
      <c r="J424" s="96"/>
      <c r="K424" s="95"/>
      <c r="L424" s="96"/>
      <c r="M424" s="95"/>
      <c r="N424" s="94"/>
      <c r="O424" s="94" t="s">
        <v>244</v>
      </c>
      <c r="P424" s="94" t="s">
        <v>2390</v>
      </c>
      <c r="Q424" s="98" t="s">
        <v>10021</v>
      </c>
      <c r="R424" s="98" t="s">
        <v>227</v>
      </c>
      <c r="S424" s="99" t="s">
        <v>227</v>
      </c>
      <c r="T424" s="94" t="s">
        <v>315</v>
      </c>
      <c r="U424" s="120"/>
      <c r="V424" s="120"/>
      <c r="W424" s="100" t="str">
        <f>VLOOKUP(TRIM(X424),X10:Y92,2,FALSE)</f>
        <v>Puneet</v>
      </c>
      <c r="X424" s="121" t="str">
        <f t="shared" si="37"/>
        <v>8.2</v>
      </c>
      <c r="Y424" s="124">
        <f t="shared" si="38"/>
        <v>0</v>
      </c>
      <c r="Z424" s="121">
        <f t="shared" si="36"/>
        <v>0</v>
      </c>
      <c r="AA424" s="121">
        <f t="shared" si="39"/>
        <v>17</v>
      </c>
      <c r="AB424" s="121">
        <f t="shared" si="40"/>
        <v>0</v>
      </c>
      <c r="AC424" s="121">
        <f t="shared" si="41"/>
        <v>0</v>
      </c>
    </row>
    <row r="425" spans="1:30" ht="35.25" customHeight="1" x14ac:dyDescent="0.25">
      <c r="A425" s="89" t="s">
        <v>224</v>
      </c>
      <c r="B425" s="94" t="s">
        <v>11332</v>
      </c>
      <c r="C425" s="91" t="s">
        <v>97</v>
      </c>
      <c r="D425" s="91" t="s">
        <v>195</v>
      </c>
      <c r="E425" s="122" t="s">
        <v>7313</v>
      </c>
      <c r="F425" s="92" t="s">
        <v>16</v>
      </c>
      <c r="G425" s="92" t="s">
        <v>98</v>
      </c>
      <c r="H425" s="92" t="s">
        <v>9231</v>
      </c>
      <c r="I425" s="162" t="s">
        <v>316</v>
      </c>
      <c r="J425" s="96" t="s">
        <v>246</v>
      </c>
      <c r="K425" s="95">
        <v>2752</v>
      </c>
      <c r="L425" s="96"/>
      <c r="M425" s="95" t="s">
        <v>253</v>
      </c>
      <c r="N425" s="94" t="s">
        <v>2839</v>
      </c>
      <c r="O425" s="94" t="s">
        <v>244</v>
      </c>
      <c r="P425" s="94" t="s">
        <v>2390</v>
      </c>
      <c r="Q425" s="98" t="s">
        <v>11331</v>
      </c>
      <c r="R425" s="98" t="s">
        <v>227</v>
      </c>
      <c r="S425" s="99" t="s">
        <v>227</v>
      </c>
      <c r="T425" s="94" t="s">
        <v>315</v>
      </c>
      <c r="U425" s="120"/>
      <c r="V425" s="120"/>
      <c r="W425" s="100" t="str">
        <f>VLOOKUP(TRIM(X425),X10:Y92,2,FALSE)</f>
        <v>Puneet</v>
      </c>
      <c r="X425" s="121" t="str">
        <f t="shared" si="37"/>
        <v>8.2</v>
      </c>
      <c r="Y425" s="124">
        <f t="shared" si="38"/>
        <v>0</v>
      </c>
      <c r="Z425" s="121">
        <f t="shared" si="36"/>
        <v>0</v>
      </c>
      <c r="AA425" s="121">
        <f t="shared" si="39"/>
        <v>17</v>
      </c>
      <c r="AB425" s="121">
        <f t="shared" si="40"/>
        <v>0</v>
      </c>
      <c r="AC425" s="121">
        <f t="shared" si="41"/>
        <v>0</v>
      </c>
    </row>
    <row r="426" spans="1:30" ht="35.25" customHeight="1" x14ac:dyDescent="0.25">
      <c r="A426" s="89" t="s">
        <v>224</v>
      </c>
      <c r="B426" s="94" t="s">
        <v>41</v>
      </c>
      <c r="C426" s="91" t="s">
        <v>97</v>
      </c>
      <c r="D426" s="91" t="s">
        <v>195</v>
      </c>
      <c r="E426" s="122" t="s">
        <v>7314</v>
      </c>
      <c r="F426" s="92" t="s">
        <v>251</v>
      </c>
      <c r="G426" s="92" t="s">
        <v>38</v>
      </c>
      <c r="H426" s="92" t="s">
        <v>10024</v>
      </c>
      <c r="I426" s="162" t="s">
        <v>316</v>
      </c>
      <c r="J426" s="96"/>
      <c r="K426" s="95"/>
      <c r="L426" s="96"/>
      <c r="M426" s="95"/>
      <c r="N426" s="94"/>
      <c r="O426" s="94" t="s">
        <v>244</v>
      </c>
      <c r="P426" s="94" t="s">
        <v>2390</v>
      </c>
      <c r="Q426" s="98" t="s">
        <v>10023</v>
      </c>
      <c r="R426" s="98" t="s">
        <v>227</v>
      </c>
      <c r="S426" s="99" t="s">
        <v>227</v>
      </c>
      <c r="T426" s="94" t="s">
        <v>315</v>
      </c>
      <c r="U426" s="120"/>
      <c r="V426" s="120"/>
      <c r="W426" s="100" t="str">
        <f>VLOOKUP(TRIM(X426),X10:Y92,2,FALSE)</f>
        <v>Puneet</v>
      </c>
      <c r="X426" s="121" t="str">
        <f t="shared" si="37"/>
        <v>8.2</v>
      </c>
      <c r="Y426" s="124">
        <f t="shared" si="38"/>
        <v>0</v>
      </c>
      <c r="Z426" s="121">
        <f t="shared" si="36"/>
        <v>0</v>
      </c>
      <c r="AA426" s="121">
        <f t="shared" si="39"/>
        <v>17</v>
      </c>
      <c r="AB426" s="121">
        <f t="shared" si="40"/>
        <v>0</v>
      </c>
      <c r="AC426" s="121">
        <f t="shared" si="41"/>
        <v>0</v>
      </c>
    </row>
    <row r="427" spans="1:30" ht="35.25" customHeight="1" x14ac:dyDescent="0.25">
      <c r="A427" s="89" t="s">
        <v>224</v>
      </c>
      <c r="B427" s="94" t="s">
        <v>3949</v>
      </c>
      <c r="C427" s="91" t="s">
        <v>97</v>
      </c>
      <c r="D427" s="91" t="s">
        <v>195</v>
      </c>
      <c r="E427" s="122" t="s">
        <v>7315</v>
      </c>
      <c r="F427" s="92" t="s">
        <v>16</v>
      </c>
      <c r="G427" s="92" t="s">
        <v>98</v>
      </c>
      <c r="H427" s="92" t="s">
        <v>9232</v>
      </c>
      <c r="I427" s="162" t="s">
        <v>316</v>
      </c>
      <c r="J427" s="96" t="s">
        <v>246</v>
      </c>
      <c r="K427" s="95">
        <v>2753</v>
      </c>
      <c r="L427" s="96"/>
      <c r="M427" s="95" t="s">
        <v>253</v>
      </c>
      <c r="N427" s="94" t="s">
        <v>2839</v>
      </c>
      <c r="O427" s="94" t="s">
        <v>244</v>
      </c>
      <c r="P427" s="94" t="s">
        <v>2390</v>
      </c>
      <c r="Q427" s="98" t="s">
        <v>10025</v>
      </c>
      <c r="R427" s="98" t="s">
        <v>11466</v>
      </c>
      <c r="S427" s="99" t="s">
        <v>269</v>
      </c>
      <c r="T427" s="94" t="s">
        <v>315</v>
      </c>
      <c r="U427" s="120"/>
      <c r="V427" s="120"/>
      <c r="W427" s="100" t="str">
        <f>VLOOKUP(TRIM(X427),X10:Y92,2,FALSE)</f>
        <v>Puneet</v>
      </c>
      <c r="X427" s="121" t="str">
        <f t="shared" si="37"/>
        <v>8.2</v>
      </c>
      <c r="Y427" s="124">
        <f t="shared" si="38"/>
        <v>0</v>
      </c>
      <c r="Z427" s="121">
        <f t="shared" si="36"/>
        <v>0</v>
      </c>
      <c r="AA427" s="121">
        <f t="shared" si="39"/>
        <v>17</v>
      </c>
      <c r="AB427" s="121">
        <f t="shared" si="40"/>
        <v>0</v>
      </c>
      <c r="AC427" s="121">
        <f t="shared" si="41"/>
        <v>0</v>
      </c>
    </row>
    <row r="428" spans="1:30" ht="35.25" customHeight="1" x14ac:dyDescent="0.25">
      <c r="A428" s="89" t="s">
        <v>224</v>
      </c>
      <c r="B428" s="94" t="s">
        <v>41</v>
      </c>
      <c r="C428" s="91" t="s">
        <v>97</v>
      </c>
      <c r="D428" s="91" t="s">
        <v>195</v>
      </c>
      <c r="E428" s="122" t="s">
        <v>7316</v>
      </c>
      <c r="F428" s="92" t="s">
        <v>251</v>
      </c>
      <c r="G428" s="92" t="s">
        <v>38</v>
      </c>
      <c r="H428" s="92" t="s">
        <v>10027</v>
      </c>
      <c r="I428" s="162" t="s">
        <v>316</v>
      </c>
      <c r="J428" s="96"/>
      <c r="K428" s="95"/>
      <c r="L428" s="96"/>
      <c r="M428" s="95"/>
      <c r="N428" s="94"/>
      <c r="O428" s="94" t="s">
        <v>244</v>
      </c>
      <c r="P428" s="94" t="s">
        <v>2390</v>
      </c>
      <c r="Q428" s="98" t="s">
        <v>10026</v>
      </c>
      <c r="R428" s="98" t="s">
        <v>227</v>
      </c>
      <c r="S428" s="99" t="s">
        <v>227</v>
      </c>
      <c r="T428" s="94" t="s">
        <v>315</v>
      </c>
      <c r="U428" s="120"/>
      <c r="V428" s="120"/>
      <c r="W428" s="100" t="str">
        <f>VLOOKUP(TRIM(X428),X10:Y92,2,FALSE)</f>
        <v>Puneet</v>
      </c>
      <c r="X428" s="121" t="str">
        <f t="shared" si="37"/>
        <v>8.2</v>
      </c>
      <c r="Y428" s="124">
        <f t="shared" si="38"/>
        <v>0</v>
      </c>
      <c r="Z428" s="121">
        <f t="shared" si="36"/>
        <v>0</v>
      </c>
      <c r="AA428" s="121">
        <f t="shared" si="39"/>
        <v>17</v>
      </c>
      <c r="AB428" s="121">
        <f t="shared" si="40"/>
        <v>0</v>
      </c>
      <c r="AC428" s="121">
        <f t="shared" si="41"/>
        <v>0</v>
      </c>
    </row>
    <row r="429" spans="1:30" ht="35.25" customHeight="1" x14ac:dyDescent="0.25">
      <c r="A429" s="89" t="s">
        <v>224</v>
      </c>
      <c r="B429" s="94" t="s">
        <v>4505</v>
      </c>
      <c r="C429" s="91" t="s">
        <v>97</v>
      </c>
      <c r="D429" s="91" t="s">
        <v>195</v>
      </c>
      <c r="E429" s="122" t="s">
        <v>7317</v>
      </c>
      <c r="F429" s="92" t="s">
        <v>16</v>
      </c>
      <c r="G429" s="92" t="s">
        <v>98</v>
      </c>
      <c r="H429" s="92" t="s">
        <v>9233</v>
      </c>
      <c r="I429" s="162" t="s">
        <v>316</v>
      </c>
      <c r="J429" s="96" t="s">
        <v>246</v>
      </c>
      <c r="K429" s="95">
        <v>2754</v>
      </c>
      <c r="L429" s="96"/>
      <c r="M429" s="95" t="s">
        <v>106</v>
      </c>
      <c r="N429" s="94" t="s">
        <v>2839</v>
      </c>
      <c r="O429" s="94" t="s">
        <v>244</v>
      </c>
      <c r="P429" s="94" t="s">
        <v>2390</v>
      </c>
      <c r="Q429" s="98" t="s">
        <v>10028</v>
      </c>
      <c r="R429" s="98" t="s">
        <v>17129</v>
      </c>
      <c r="S429" s="99" t="s">
        <v>279</v>
      </c>
      <c r="T429" s="94" t="s">
        <v>315</v>
      </c>
      <c r="U429" s="120"/>
      <c r="V429" s="120"/>
      <c r="W429" s="100" t="str">
        <f>VLOOKUP(TRIM(X429),X10:Y92,2,FALSE)</f>
        <v>Puneet</v>
      </c>
      <c r="X429" s="121" t="str">
        <f t="shared" si="37"/>
        <v>8.2</v>
      </c>
      <c r="Y429" s="124">
        <f t="shared" si="38"/>
        <v>0</v>
      </c>
      <c r="Z429" s="121">
        <f t="shared" si="36"/>
        <v>0</v>
      </c>
      <c r="AA429" s="121">
        <f t="shared" si="39"/>
        <v>17</v>
      </c>
      <c r="AB429" s="121">
        <f t="shared" si="40"/>
        <v>0</v>
      </c>
      <c r="AC429" s="121">
        <f t="shared" si="41"/>
        <v>0</v>
      </c>
    </row>
    <row r="430" spans="1:30" ht="35.25" customHeight="1" x14ac:dyDescent="0.25">
      <c r="A430" s="89" t="s">
        <v>224</v>
      </c>
      <c r="B430" s="94" t="s">
        <v>10030</v>
      </c>
      <c r="C430" s="91" t="s">
        <v>97</v>
      </c>
      <c r="D430" s="91" t="s">
        <v>195</v>
      </c>
      <c r="E430" s="122" t="s">
        <v>7318</v>
      </c>
      <c r="F430" s="92" t="s">
        <v>16</v>
      </c>
      <c r="G430" s="92" t="s">
        <v>98</v>
      </c>
      <c r="H430" s="92" t="s">
        <v>9234</v>
      </c>
      <c r="I430" s="162" t="s">
        <v>316</v>
      </c>
      <c r="J430" s="96" t="s">
        <v>246</v>
      </c>
      <c r="K430" s="95">
        <v>2755</v>
      </c>
      <c r="L430" s="96"/>
      <c r="M430" s="95" t="s">
        <v>253</v>
      </c>
      <c r="N430" s="94" t="s">
        <v>2839</v>
      </c>
      <c r="O430" s="94" t="s">
        <v>244</v>
      </c>
      <c r="P430" s="94" t="s">
        <v>2390</v>
      </c>
      <c r="Q430" s="98" t="s">
        <v>10029</v>
      </c>
      <c r="R430" s="98" t="s">
        <v>11587</v>
      </c>
      <c r="S430" s="99" t="s">
        <v>279</v>
      </c>
      <c r="T430" s="94" t="s">
        <v>315</v>
      </c>
      <c r="U430" s="120"/>
      <c r="V430" s="120"/>
      <c r="W430" s="100" t="str">
        <f>VLOOKUP(TRIM(X430),X10:Y92,2,FALSE)</f>
        <v>Puneet</v>
      </c>
      <c r="X430" s="121" t="str">
        <f t="shared" si="37"/>
        <v>8.2</v>
      </c>
      <c r="Y430" s="124">
        <f t="shared" si="38"/>
        <v>0</v>
      </c>
      <c r="Z430" s="121">
        <f t="shared" si="36"/>
        <v>0</v>
      </c>
      <c r="AA430" s="121">
        <f t="shared" si="39"/>
        <v>17</v>
      </c>
      <c r="AB430" s="121">
        <f t="shared" si="40"/>
        <v>0</v>
      </c>
      <c r="AC430" s="121">
        <f t="shared" si="41"/>
        <v>0</v>
      </c>
    </row>
    <row r="431" spans="1:30" ht="35.25" customHeight="1" x14ac:dyDescent="0.25">
      <c r="A431" s="89" t="s">
        <v>224</v>
      </c>
      <c r="B431" s="94" t="s">
        <v>11333</v>
      </c>
      <c r="C431" s="91" t="s">
        <v>97</v>
      </c>
      <c r="D431" s="91" t="s">
        <v>195</v>
      </c>
      <c r="E431" s="122" t="s">
        <v>7319</v>
      </c>
      <c r="F431" s="92" t="s">
        <v>16</v>
      </c>
      <c r="G431" s="92" t="s">
        <v>98</v>
      </c>
      <c r="H431" s="92" t="s">
        <v>2796</v>
      </c>
      <c r="I431" s="162" t="s">
        <v>316</v>
      </c>
      <c r="J431" s="96" t="s">
        <v>105</v>
      </c>
      <c r="K431" s="95">
        <v>2647</v>
      </c>
      <c r="L431" s="96"/>
      <c r="M431" s="95" t="s">
        <v>253</v>
      </c>
      <c r="N431" s="94" t="s">
        <v>2839</v>
      </c>
      <c r="O431" s="94" t="s">
        <v>244</v>
      </c>
      <c r="P431" s="94" t="s">
        <v>2390</v>
      </c>
      <c r="Q431" s="98" t="s">
        <v>3960</v>
      </c>
      <c r="R431" s="98" t="s">
        <v>11588</v>
      </c>
      <c r="S431" s="99" t="s">
        <v>269</v>
      </c>
      <c r="T431" s="94" t="s">
        <v>315</v>
      </c>
      <c r="U431" s="120"/>
      <c r="V431" s="120"/>
      <c r="W431" s="100" t="str">
        <f>VLOOKUP(TRIM(X431),X10:Y92,2,FALSE)</f>
        <v>Puneet</v>
      </c>
      <c r="X431" s="121" t="str">
        <f t="shared" si="37"/>
        <v>8.2</v>
      </c>
      <c r="Y431" s="124">
        <f t="shared" si="38"/>
        <v>0</v>
      </c>
      <c r="Z431" s="121">
        <f t="shared" si="36"/>
        <v>0</v>
      </c>
      <c r="AA431" s="121">
        <f t="shared" si="39"/>
        <v>17</v>
      </c>
      <c r="AB431" s="121">
        <f t="shared" si="40"/>
        <v>0</v>
      </c>
      <c r="AC431" s="121">
        <f t="shared" si="41"/>
        <v>0</v>
      </c>
    </row>
    <row r="432" spans="1:30" ht="35.25" customHeight="1" x14ac:dyDescent="0.25">
      <c r="A432" s="89" t="s">
        <v>224</v>
      </c>
      <c r="B432" s="94" t="s">
        <v>41</v>
      </c>
      <c r="C432" s="91" t="s">
        <v>97</v>
      </c>
      <c r="D432" s="91" t="s">
        <v>195</v>
      </c>
      <c r="E432" s="122" t="s">
        <v>7320</v>
      </c>
      <c r="F432" s="92" t="s">
        <v>251</v>
      </c>
      <c r="G432" s="92" t="s">
        <v>38</v>
      </c>
      <c r="H432" s="92" t="s">
        <v>10032</v>
      </c>
      <c r="I432" s="162" t="s">
        <v>316</v>
      </c>
      <c r="J432" s="96"/>
      <c r="K432" s="95"/>
      <c r="L432" s="96"/>
      <c r="M432" s="95"/>
      <c r="N432" s="94"/>
      <c r="O432" s="94" t="s">
        <v>244</v>
      </c>
      <c r="P432" s="94" t="s">
        <v>2390</v>
      </c>
      <c r="Q432" s="98" t="s">
        <v>10031</v>
      </c>
      <c r="R432" s="98" t="s">
        <v>227</v>
      </c>
      <c r="S432" s="99" t="s">
        <v>227</v>
      </c>
      <c r="T432" s="94" t="s">
        <v>315</v>
      </c>
      <c r="U432" s="120"/>
      <c r="V432" s="120"/>
      <c r="W432" s="100" t="str">
        <f>VLOOKUP(TRIM(X432),X10:Y92,2,FALSE)</f>
        <v>Puneet</v>
      </c>
      <c r="X432" s="121" t="str">
        <f t="shared" si="37"/>
        <v>8.2</v>
      </c>
      <c r="Y432" s="124">
        <f t="shared" si="38"/>
        <v>0</v>
      </c>
      <c r="Z432" s="121">
        <f t="shared" si="36"/>
        <v>0</v>
      </c>
      <c r="AA432" s="121">
        <f t="shared" si="39"/>
        <v>17</v>
      </c>
      <c r="AB432" s="121">
        <f t="shared" si="40"/>
        <v>0</v>
      </c>
      <c r="AC432" s="121">
        <f t="shared" si="41"/>
        <v>0</v>
      </c>
    </row>
    <row r="433" spans="1:30" ht="35.25" customHeight="1" x14ac:dyDescent="0.25">
      <c r="A433" s="89" t="s">
        <v>224</v>
      </c>
      <c r="B433" s="94" t="s">
        <v>11334</v>
      </c>
      <c r="C433" s="91" t="s">
        <v>97</v>
      </c>
      <c r="D433" s="91" t="s">
        <v>195</v>
      </c>
      <c r="E433" s="122" t="s">
        <v>7321</v>
      </c>
      <c r="F433" s="92" t="s">
        <v>16</v>
      </c>
      <c r="G433" s="92" t="s">
        <v>98</v>
      </c>
      <c r="H433" s="92" t="s">
        <v>9235</v>
      </c>
      <c r="I433" s="162" t="s">
        <v>316</v>
      </c>
      <c r="J433" s="96" t="s">
        <v>246</v>
      </c>
      <c r="K433" s="95">
        <v>2756</v>
      </c>
      <c r="L433" s="96"/>
      <c r="M433" s="95" t="s">
        <v>253</v>
      </c>
      <c r="N433" s="94" t="s">
        <v>2839</v>
      </c>
      <c r="O433" s="94" t="s">
        <v>244</v>
      </c>
      <c r="P433" s="94" t="s">
        <v>2390</v>
      </c>
      <c r="Q433" s="98" t="s">
        <v>10035</v>
      </c>
      <c r="R433" s="98" t="s">
        <v>11589</v>
      </c>
      <c r="S433" s="99" t="s">
        <v>227</v>
      </c>
      <c r="T433" s="94" t="s">
        <v>315</v>
      </c>
      <c r="U433" s="120"/>
      <c r="V433" s="120"/>
      <c r="W433" s="100" t="str">
        <f>VLOOKUP(TRIM(X433),X10:Y92,2,FALSE)</f>
        <v>Puneet</v>
      </c>
      <c r="X433" s="121" t="str">
        <f t="shared" si="37"/>
        <v>8.2</v>
      </c>
      <c r="Y433" s="124">
        <f t="shared" si="38"/>
        <v>0</v>
      </c>
      <c r="Z433" s="121">
        <f t="shared" si="36"/>
        <v>0</v>
      </c>
      <c r="AA433" s="121">
        <f t="shared" si="39"/>
        <v>17</v>
      </c>
      <c r="AB433" s="121">
        <f t="shared" si="40"/>
        <v>0</v>
      </c>
      <c r="AC433" s="121">
        <f t="shared" si="41"/>
        <v>0</v>
      </c>
    </row>
    <row r="434" spans="1:30" ht="35.25" customHeight="1" x14ac:dyDescent="0.25">
      <c r="A434" s="89" t="s">
        <v>224</v>
      </c>
      <c r="B434" s="94" t="s">
        <v>41</v>
      </c>
      <c r="C434" s="91" t="s">
        <v>97</v>
      </c>
      <c r="D434" s="91" t="s">
        <v>222</v>
      </c>
      <c r="E434" s="122" t="s">
        <v>7322</v>
      </c>
      <c r="F434" s="92" t="s">
        <v>251</v>
      </c>
      <c r="G434" s="92" t="s">
        <v>38</v>
      </c>
      <c r="H434" s="92" t="s">
        <v>10034</v>
      </c>
      <c r="I434" s="162" t="s">
        <v>299</v>
      </c>
      <c r="J434" s="96"/>
      <c r="K434" s="95"/>
      <c r="L434" s="96"/>
      <c r="M434" s="95"/>
      <c r="N434" s="94"/>
      <c r="O434" s="94" t="s">
        <v>244</v>
      </c>
      <c r="P434" s="94" t="s">
        <v>549</v>
      </c>
      <c r="Q434" s="98" t="s">
        <v>10033</v>
      </c>
      <c r="R434" s="98" t="s">
        <v>227</v>
      </c>
      <c r="S434" s="99" t="s">
        <v>227</v>
      </c>
      <c r="T434" s="94" t="s">
        <v>2812</v>
      </c>
      <c r="U434" s="120"/>
      <c r="V434" s="120"/>
      <c r="W434" s="100" t="str">
        <f>VLOOKUP(TRIM(X434),X10:Y92,2,FALSE)</f>
        <v>Puneet</v>
      </c>
      <c r="X434" s="121" t="str">
        <f t="shared" si="37"/>
        <v>8.14</v>
      </c>
      <c r="Y434" s="124">
        <f t="shared" si="38"/>
        <v>0</v>
      </c>
      <c r="Z434" s="121">
        <f t="shared" si="36"/>
        <v>0</v>
      </c>
      <c r="AA434" s="121">
        <f t="shared" si="39"/>
        <v>21</v>
      </c>
      <c r="AB434" s="121">
        <f t="shared" si="40"/>
        <v>0</v>
      </c>
      <c r="AC434" s="121">
        <f t="shared" si="41"/>
        <v>0</v>
      </c>
    </row>
    <row r="435" spans="1:30" ht="35.25" customHeight="1" x14ac:dyDescent="0.25">
      <c r="A435" s="89" t="s">
        <v>224</v>
      </c>
      <c r="B435" s="94" t="s">
        <v>476</v>
      </c>
      <c r="C435" s="91" t="s">
        <v>97</v>
      </c>
      <c r="D435" s="91" t="s">
        <v>183</v>
      </c>
      <c r="E435" s="122" t="s">
        <v>7323</v>
      </c>
      <c r="F435" s="92" t="s">
        <v>13</v>
      </c>
      <c r="G435" s="92" t="s">
        <v>98</v>
      </c>
      <c r="H435" s="92" t="s">
        <v>9236</v>
      </c>
      <c r="I435" s="162" t="s">
        <v>8789</v>
      </c>
      <c r="J435" s="96"/>
      <c r="K435" s="95"/>
      <c r="L435" s="96"/>
      <c r="M435" s="95"/>
      <c r="N435" s="94"/>
      <c r="O435" s="94" t="s">
        <v>244</v>
      </c>
      <c r="P435" s="94" t="s">
        <v>2155</v>
      </c>
      <c r="Q435" s="98" t="s">
        <v>9237</v>
      </c>
      <c r="R435" s="98" t="s">
        <v>227</v>
      </c>
      <c r="S435" s="99" t="s">
        <v>227</v>
      </c>
      <c r="T435" s="94" t="s">
        <v>300</v>
      </c>
      <c r="U435" s="120"/>
      <c r="V435" s="120"/>
      <c r="W435" s="100" t="str">
        <f>VLOOKUP(TRIM(X435),X10:Y92,2,FALSE)</f>
        <v>Andy</v>
      </c>
      <c r="X435" s="121" t="str">
        <f t="shared" si="37"/>
        <v>8.1</v>
      </c>
      <c r="Y435" s="124">
        <f t="shared" si="38"/>
        <v>0</v>
      </c>
      <c r="Z435" s="121">
        <f t="shared" si="36"/>
        <v>0</v>
      </c>
      <c r="AA435" s="121">
        <f t="shared" si="39"/>
        <v>30</v>
      </c>
      <c r="AB435" s="121">
        <f t="shared" si="40"/>
        <v>0</v>
      </c>
      <c r="AC435" s="121">
        <f t="shared" si="41"/>
        <v>0</v>
      </c>
    </row>
    <row r="436" spans="1:30" ht="35.25" customHeight="1" x14ac:dyDescent="0.25">
      <c r="A436" s="89" t="s">
        <v>224</v>
      </c>
      <c r="B436" s="94" t="s">
        <v>41</v>
      </c>
      <c r="C436" s="91" t="s">
        <v>97</v>
      </c>
      <c r="D436" s="91" t="s">
        <v>201</v>
      </c>
      <c r="E436" s="122" t="s">
        <v>7324</v>
      </c>
      <c r="F436" s="92" t="s">
        <v>242</v>
      </c>
      <c r="G436" s="92" t="s">
        <v>98</v>
      </c>
      <c r="H436" s="92" t="s">
        <v>10036</v>
      </c>
      <c r="I436" s="162" t="s">
        <v>303</v>
      </c>
      <c r="J436" s="96" t="s">
        <v>2407</v>
      </c>
      <c r="K436" s="95"/>
      <c r="L436" s="96"/>
      <c r="M436" s="95"/>
      <c r="N436" s="94" t="s">
        <v>2607</v>
      </c>
      <c r="O436" s="94" t="s">
        <v>244</v>
      </c>
      <c r="P436" s="94" t="s">
        <v>2408</v>
      </c>
      <c r="Q436" s="98" t="s">
        <v>9238</v>
      </c>
      <c r="R436" s="98" t="s">
        <v>11590</v>
      </c>
      <c r="S436" s="99" t="s">
        <v>269</v>
      </c>
      <c r="T436" s="94" t="s">
        <v>424</v>
      </c>
      <c r="U436" s="120"/>
      <c r="V436" s="120"/>
      <c r="W436" s="100" t="str">
        <f>VLOOKUP(TRIM(X436),X10:Y92,2,FALSE)</f>
        <v>Tao</v>
      </c>
      <c r="X436" s="121" t="str">
        <f t="shared" si="37"/>
        <v>8.8</v>
      </c>
      <c r="Y436" s="124">
        <f t="shared" si="38"/>
        <v>0</v>
      </c>
      <c r="Z436" s="121">
        <f t="shared" si="36"/>
        <v>0</v>
      </c>
      <c r="AA436" s="121">
        <f t="shared" si="39"/>
        <v>4</v>
      </c>
      <c r="AB436" s="121">
        <f t="shared" si="40"/>
        <v>0</v>
      </c>
      <c r="AC436" s="121">
        <f t="shared" si="41"/>
        <v>0</v>
      </c>
      <c r="AD436" s="1" t="s">
        <v>525</v>
      </c>
    </row>
    <row r="437" spans="1:30" ht="35.25" customHeight="1" x14ac:dyDescent="0.25">
      <c r="A437" s="89" t="s">
        <v>224</v>
      </c>
      <c r="B437" s="94" t="s">
        <v>41</v>
      </c>
      <c r="C437" s="91" t="s">
        <v>97</v>
      </c>
      <c r="D437" s="91" t="s">
        <v>201</v>
      </c>
      <c r="E437" s="122" t="s">
        <v>7325</v>
      </c>
      <c r="F437" s="92" t="s">
        <v>242</v>
      </c>
      <c r="G437" s="92" t="s">
        <v>98</v>
      </c>
      <c r="H437" s="92" t="s">
        <v>10037</v>
      </c>
      <c r="I437" s="162" t="s">
        <v>303</v>
      </c>
      <c r="J437" s="96" t="s">
        <v>2407</v>
      </c>
      <c r="K437" s="95"/>
      <c r="L437" s="96"/>
      <c r="M437" s="95"/>
      <c r="N437" s="94" t="s">
        <v>2607</v>
      </c>
      <c r="O437" s="94" t="s">
        <v>244</v>
      </c>
      <c r="P437" s="94" t="s">
        <v>2408</v>
      </c>
      <c r="Q437" s="98" t="s">
        <v>9239</v>
      </c>
      <c r="R437" s="98" t="s">
        <v>225</v>
      </c>
      <c r="S437" s="99" t="s">
        <v>225</v>
      </c>
      <c r="T437" s="94" t="s">
        <v>424</v>
      </c>
      <c r="U437" s="120"/>
      <c r="V437" s="120"/>
      <c r="W437" s="100" t="str">
        <f>VLOOKUP(TRIM(X437),X10:Y92,2,FALSE)</f>
        <v>Tao</v>
      </c>
      <c r="X437" s="121" t="str">
        <f t="shared" si="37"/>
        <v>8.8</v>
      </c>
      <c r="Y437" s="124">
        <f t="shared" si="38"/>
        <v>0</v>
      </c>
      <c r="Z437" s="121">
        <f t="shared" si="36"/>
        <v>1</v>
      </c>
      <c r="AA437" s="121">
        <f t="shared" si="39"/>
        <v>4</v>
      </c>
      <c r="AB437" s="121">
        <f t="shared" si="40"/>
        <v>0</v>
      </c>
      <c r="AC437" s="121">
        <f t="shared" si="41"/>
        <v>0</v>
      </c>
    </row>
    <row r="438" spans="1:30" ht="35.25" customHeight="1" x14ac:dyDescent="0.25">
      <c r="A438" s="89" t="s">
        <v>224</v>
      </c>
      <c r="B438" s="94" t="s">
        <v>9320</v>
      </c>
      <c r="C438" s="91" t="s">
        <v>14</v>
      </c>
      <c r="D438" s="91" t="s">
        <v>204</v>
      </c>
      <c r="E438" s="122" t="s">
        <v>7326</v>
      </c>
      <c r="F438" s="92" t="s">
        <v>13</v>
      </c>
      <c r="G438" s="209" t="s">
        <v>98</v>
      </c>
      <c r="H438" s="209" t="s">
        <v>9240</v>
      </c>
      <c r="I438" s="210" t="s">
        <v>299</v>
      </c>
      <c r="J438" s="151"/>
      <c r="K438" s="152"/>
      <c r="L438" s="151"/>
      <c r="M438" s="152"/>
      <c r="N438" s="151"/>
      <c r="O438" s="151" t="s">
        <v>244</v>
      </c>
      <c r="P438" s="151" t="s">
        <v>459</v>
      </c>
      <c r="Q438" s="211" t="s">
        <v>12109</v>
      </c>
      <c r="R438" s="211" t="s">
        <v>255</v>
      </c>
      <c r="S438" s="153"/>
      <c r="T438" s="94" t="s">
        <v>2812</v>
      </c>
      <c r="U438" s="120"/>
      <c r="V438" s="120"/>
      <c r="W438" s="100" t="str">
        <f>VLOOKUP(TRIM(X438),X10:Y92,2,FALSE)</f>
        <v>Tao</v>
      </c>
      <c r="X438" s="121" t="str">
        <f t="shared" si="37"/>
        <v>8.11</v>
      </c>
      <c r="Y438" s="124">
        <f t="shared" si="38"/>
        <v>0</v>
      </c>
      <c r="Z438" s="121">
        <f t="shared" si="36"/>
        <v>0</v>
      </c>
      <c r="AA438" s="121">
        <f t="shared" si="39"/>
        <v>21</v>
      </c>
      <c r="AB438" s="121">
        <f t="shared" si="40"/>
        <v>0</v>
      </c>
      <c r="AC438" s="121">
        <f t="shared" si="41"/>
        <v>0</v>
      </c>
    </row>
    <row r="439" spans="1:30" ht="35.25" customHeight="1" x14ac:dyDescent="0.25">
      <c r="A439" s="89" t="s">
        <v>224</v>
      </c>
      <c r="B439" s="94" t="s">
        <v>41</v>
      </c>
      <c r="C439" s="91" t="s">
        <v>97</v>
      </c>
      <c r="D439" s="91" t="s">
        <v>201</v>
      </c>
      <c r="E439" s="122" t="s">
        <v>7327</v>
      </c>
      <c r="F439" s="92" t="s">
        <v>242</v>
      </c>
      <c r="G439" s="92" t="s">
        <v>98</v>
      </c>
      <c r="H439" s="92" t="s">
        <v>10038</v>
      </c>
      <c r="I439" s="162" t="s">
        <v>303</v>
      </c>
      <c r="J439" s="96" t="s">
        <v>2407</v>
      </c>
      <c r="K439" s="95"/>
      <c r="L439" s="96"/>
      <c r="M439" s="95"/>
      <c r="N439" s="94" t="s">
        <v>2607</v>
      </c>
      <c r="O439" s="94" t="s">
        <v>244</v>
      </c>
      <c r="P439" s="94" t="s">
        <v>2408</v>
      </c>
      <c r="Q439" s="98" t="s">
        <v>9241</v>
      </c>
      <c r="R439" s="98" t="s">
        <v>11591</v>
      </c>
      <c r="S439" s="99" t="s">
        <v>279</v>
      </c>
      <c r="T439" s="94" t="s">
        <v>424</v>
      </c>
      <c r="U439" s="120"/>
      <c r="V439" s="120"/>
      <c r="W439" s="100" t="str">
        <f>VLOOKUP(TRIM(X439),X10:Y92,2,FALSE)</f>
        <v>Tao</v>
      </c>
      <c r="X439" s="121" t="str">
        <f t="shared" si="37"/>
        <v>8.8</v>
      </c>
      <c r="Y439" s="124">
        <f t="shared" si="38"/>
        <v>0</v>
      </c>
      <c r="Z439" s="121">
        <f t="shared" si="36"/>
        <v>0</v>
      </c>
      <c r="AA439" s="121">
        <f t="shared" si="39"/>
        <v>4</v>
      </c>
      <c r="AB439" s="121">
        <f t="shared" si="40"/>
        <v>0</v>
      </c>
      <c r="AC439" s="121">
        <f t="shared" si="41"/>
        <v>0</v>
      </c>
    </row>
    <row r="440" spans="1:30" ht="35.25" customHeight="1" x14ac:dyDescent="0.25">
      <c r="A440" s="89" t="s">
        <v>224</v>
      </c>
      <c r="B440" s="94" t="s">
        <v>41</v>
      </c>
      <c r="C440" s="91" t="s">
        <v>97</v>
      </c>
      <c r="D440" s="91" t="s">
        <v>196</v>
      </c>
      <c r="E440" s="122" t="s">
        <v>7328</v>
      </c>
      <c r="F440" s="92" t="s">
        <v>242</v>
      </c>
      <c r="G440" s="92" t="s">
        <v>98</v>
      </c>
      <c r="H440" s="92" t="s">
        <v>10041</v>
      </c>
      <c r="I440" s="162" t="s">
        <v>10039</v>
      </c>
      <c r="J440" s="96" t="s">
        <v>2190</v>
      </c>
      <c r="K440" s="95"/>
      <c r="L440" s="96"/>
      <c r="M440" s="95"/>
      <c r="N440" s="94" t="s">
        <v>2178</v>
      </c>
      <c r="O440" s="94" t="s">
        <v>244</v>
      </c>
      <c r="P440" s="94" t="s">
        <v>2189</v>
      </c>
      <c r="Q440" s="98" t="s">
        <v>10040</v>
      </c>
      <c r="R440" s="98" t="s">
        <v>11592</v>
      </c>
      <c r="S440" s="99" t="s">
        <v>279</v>
      </c>
      <c r="T440" s="94" t="s">
        <v>336</v>
      </c>
      <c r="U440" s="120"/>
      <c r="V440" s="120"/>
      <c r="W440" s="100" t="str">
        <f>VLOOKUP(TRIM(X440),X10:Y92,2,FALSE)</f>
        <v>Puneet</v>
      </c>
      <c r="X440" s="121" t="str">
        <f t="shared" si="37"/>
        <v>8.3</v>
      </c>
      <c r="Y440" s="124">
        <f t="shared" si="38"/>
        <v>0</v>
      </c>
      <c r="Z440" s="121">
        <f t="shared" si="36"/>
        <v>0</v>
      </c>
      <c r="AA440" s="121">
        <f t="shared" si="39"/>
        <v>41</v>
      </c>
      <c r="AB440" s="121">
        <f t="shared" si="40"/>
        <v>0</v>
      </c>
      <c r="AC440" s="121">
        <f t="shared" si="41"/>
        <v>0</v>
      </c>
    </row>
    <row r="441" spans="1:30" ht="37.15" customHeight="1" x14ac:dyDescent="0.25">
      <c r="A441" s="89" t="s">
        <v>224</v>
      </c>
      <c r="B441" s="94" t="s">
        <v>4465</v>
      </c>
      <c r="C441" s="91" t="s">
        <v>97</v>
      </c>
      <c r="D441" s="91" t="s">
        <v>196</v>
      </c>
      <c r="E441" s="122" t="s">
        <v>7329</v>
      </c>
      <c r="F441" s="92" t="s">
        <v>16</v>
      </c>
      <c r="G441" s="92" t="s">
        <v>98</v>
      </c>
      <c r="H441" s="92" t="s">
        <v>3133</v>
      </c>
      <c r="I441" s="162" t="s">
        <v>10039</v>
      </c>
      <c r="J441" s="96" t="s">
        <v>246</v>
      </c>
      <c r="K441" s="95">
        <v>2757</v>
      </c>
      <c r="L441" s="96"/>
      <c r="M441" s="95" t="s">
        <v>253</v>
      </c>
      <c r="N441" s="94" t="s">
        <v>2839</v>
      </c>
      <c r="O441" s="94" t="s">
        <v>244</v>
      </c>
      <c r="P441" s="94" t="s">
        <v>2189</v>
      </c>
      <c r="Q441" s="98" t="s">
        <v>11335</v>
      </c>
      <c r="R441" s="98" t="s">
        <v>11593</v>
      </c>
      <c r="S441" s="99" t="s">
        <v>279</v>
      </c>
      <c r="T441" s="94" t="s">
        <v>336</v>
      </c>
      <c r="U441" s="120"/>
      <c r="V441" s="120"/>
      <c r="W441" s="100" t="str">
        <f>VLOOKUP(TRIM(X441),X10:Y92,2,FALSE)</f>
        <v>Puneet</v>
      </c>
      <c r="X441" s="121" t="str">
        <f t="shared" si="37"/>
        <v>8.3</v>
      </c>
      <c r="Y441" s="124">
        <f t="shared" si="38"/>
        <v>0</v>
      </c>
      <c r="Z441" s="121">
        <f t="shared" si="36"/>
        <v>0</v>
      </c>
      <c r="AA441" s="121">
        <f t="shared" si="39"/>
        <v>41</v>
      </c>
      <c r="AB441" s="121">
        <f t="shared" si="40"/>
        <v>0</v>
      </c>
      <c r="AC441" s="121">
        <f t="shared" si="41"/>
        <v>0</v>
      </c>
    </row>
    <row r="442" spans="1:30" ht="35.25" customHeight="1" x14ac:dyDescent="0.25">
      <c r="A442" s="89" t="s">
        <v>224</v>
      </c>
      <c r="B442" s="94" t="s">
        <v>11337</v>
      </c>
      <c r="C442" s="91" t="s">
        <v>97</v>
      </c>
      <c r="D442" s="91" t="s">
        <v>196</v>
      </c>
      <c r="E442" s="122" t="s">
        <v>7330</v>
      </c>
      <c r="F442" s="92" t="s">
        <v>16</v>
      </c>
      <c r="G442" s="92" t="s">
        <v>98</v>
      </c>
      <c r="H442" s="92" t="s">
        <v>3133</v>
      </c>
      <c r="I442" s="162" t="s">
        <v>10039</v>
      </c>
      <c r="J442" s="96" t="s">
        <v>105</v>
      </c>
      <c r="K442" s="95">
        <v>2648</v>
      </c>
      <c r="L442" s="96"/>
      <c r="M442" s="95" t="s">
        <v>253</v>
      </c>
      <c r="N442" s="94" t="s">
        <v>2839</v>
      </c>
      <c r="O442" s="94" t="s">
        <v>244</v>
      </c>
      <c r="P442" s="94" t="s">
        <v>2189</v>
      </c>
      <c r="Q442" s="98" t="s">
        <v>11336</v>
      </c>
      <c r="R442" s="98" t="s">
        <v>11594</v>
      </c>
      <c r="S442" s="99" t="s">
        <v>279</v>
      </c>
      <c r="T442" s="94" t="s">
        <v>336</v>
      </c>
      <c r="U442" s="120"/>
      <c r="V442" s="120"/>
      <c r="W442" s="100" t="str">
        <f>VLOOKUP(TRIM(X442),X10:Y92,2,FALSE)</f>
        <v>Puneet</v>
      </c>
      <c r="X442" s="121" t="str">
        <f t="shared" si="37"/>
        <v>8.3</v>
      </c>
      <c r="Y442" s="124">
        <f t="shared" si="38"/>
        <v>0</v>
      </c>
      <c r="Z442" s="121">
        <f t="shared" si="36"/>
        <v>0</v>
      </c>
      <c r="AA442" s="121">
        <f t="shared" si="39"/>
        <v>41</v>
      </c>
      <c r="AB442" s="121">
        <f t="shared" si="40"/>
        <v>0</v>
      </c>
      <c r="AC442" s="121">
        <f t="shared" si="41"/>
        <v>0</v>
      </c>
    </row>
    <row r="443" spans="1:30" ht="35.25" customHeight="1" x14ac:dyDescent="0.25">
      <c r="A443" s="89" t="s">
        <v>224</v>
      </c>
      <c r="B443" s="94" t="s">
        <v>4035</v>
      </c>
      <c r="C443" s="91" t="s">
        <v>97</v>
      </c>
      <c r="D443" s="91" t="s">
        <v>196</v>
      </c>
      <c r="E443" s="122" t="s">
        <v>7331</v>
      </c>
      <c r="F443" s="92" t="s">
        <v>16</v>
      </c>
      <c r="G443" s="92" t="s">
        <v>98</v>
      </c>
      <c r="H443" s="92" t="s">
        <v>3133</v>
      </c>
      <c r="I443" s="162" t="s">
        <v>10039</v>
      </c>
      <c r="J443" s="94" t="s">
        <v>267</v>
      </c>
      <c r="K443" s="156">
        <v>553</v>
      </c>
      <c r="L443" s="94"/>
      <c r="M443" s="156" t="s">
        <v>253</v>
      </c>
      <c r="N443" s="94" t="s">
        <v>2839</v>
      </c>
      <c r="O443" s="94" t="s">
        <v>244</v>
      </c>
      <c r="P443" s="94" t="s">
        <v>2189</v>
      </c>
      <c r="Q443" s="98" t="s">
        <v>10044</v>
      </c>
      <c r="R443" s="98" t="s">
        <v>11595</v>
      </c>
      <c r="S443" s="99" t="s">
        <v>279</v>
      </c>
      <c r="T443" s="94" t="s">
        <v>336</v>
      </c>
      <c r="U443" s="120"/>
      <c r="V443" s="120"/>
      <c r="W443" s="100" t="str">
        <f>VLOOKUP(TRIM(X443),X10:Y92,2,FALSE)</f>
        <v>Puneet</v>
      </c>
      <c r="X443" s="121" t="str">
        <f t="shared" si="37"/>
        <v>8.3</v>
      </c>
      <c r="Y443" s="124">
        <f t="shared" si="38"/>
        <v>0</v>
      </c>
      <c r="Z443" s="121">
        <f t="shared" si="36"/>
        <v>0</v>
      </c>
      <c r="AA443" s="121">
        <f t="shared" si="39"/>
        <v>41</v>
      </c>
      <c r="AB443" s="121">
        <f t="shared" si="40"/>
        <v>0</v>
      </c>
      <c r="AC443" s="121">
        <f t="shared" si="41"/>
        <v>0</v>
      </c>
    </row>
    <row r="444" spans="1:30" ht="35.25" customHeight="1" x14ac:dyDescent="0.25">
      <c r="A444" s="89" t="s">
        <v>224</v>
      </c>
      <c r="B444" s="94" t="s">
        <v>41</v>
      </c>
      <c r="C444" s="91" t="s">
        <v>97</v>
      </c>
      <c r="D444" s="91" t="s">
        <v>201</v>
      </c>
      <c r="E444" s="122" t="s">
        <v>7332</v>
      </c>
      <c r="F444" s="92" t="s">
        <v>242</v>
      </c>
      <c r="G444" s="92" t="s">
        <v>98</v>
      </c>
      <c r="H444" s="92" t="s">
        <v>10043</v>
      </c>
      <c r="I444" s="162" t="s">
        <v>10042</v>
      </c>
      <c r="J444" s="96" t="s">
        <v>2407</v>
      </c>
      <c r="K444" s="95"/>
      <c r="L444" s="96"/>
      <c r="M444" s="95"/>
      <c r="N444" s="94" t="s">
        <v>2178</v>
      </c>
      <c r="O444" s="94" t="s">
        <v>244</v>
      </c>
      <c r="P444" s="94" t="s">
        <v>2408</v>
      </c>
      <c r="Q444" s="98" t="s">
        <v>9242</v>
      </c>
      <c r="R444" s="98" t="s">
        <v>11596</v>
      </c>
      <c r="S444" s="99" t="s">
        <v>279</v>
      </c>
      <c r="T444" s="94" t="s">
        <v>336</v>
      </c>
      <c r="U444" s="120"/>
      <c r="V444" s="120"/>
      <c r="W444" s="100" t="str">
        <f>VLOOKUP(TRIM(X444),X10:Y92,2,FALSE)</f>
        <v>Tao</v>
      </c>
      <c r="X444" s="121" t="str">
        <f t="shared" si="37"/>
        <v>8.8</v>
      </c>
      <c r="Y444" s="124">
        <f t="shared" si="38"/>
        <v>0</v>
      </c>
      <c r="Z444" s="121">
        <f t="shared" si="36"/>
        <v>0</v>
      </c>
      <c r="AA444" s="121">
        <f t="shared" si="39"/>
        <v>14</v>
      </c>
      <c r="AB444" s="121">
        <f t="shared" si="40"/>
        <v>0</v>
      </c>
      <c r="AC444" s="121">
        <f t="shared" si="41"/>
        <v>0</v>
      </c>
    </row>
    <row r="445" spans="1:30" ht="35.25" customHeight="1" x14ac:dyDescent="0.25">
      <c r="A445" s="89" t="s">
        <v>224</v>
      </c>
      <c r="B445" s="94" t="s">
        <v>41</v>
      </c>
      <c r="C445" s="91" t="s">
        <v>97</v>
      </c>
      <c r="D445" s="91" t="s">
        <v>201</v>
      </c>
      <c r="E445" s="122" t="s">
        <v>7333</v>
      </c>
      <c r="F445" s="92" t="s">
        <v>242</v>
      </c>
      <c r="G445" s="92" t="s">
        <v>98</v>
      </c>
      <c r="H445" s="92" t="s">
        <v>10045</v>
      </c>
      <c r="I445" s="162" t="s">
        <v>10042</v>
      </c>
      <c r="J445" s="96" t="s">
        <v>2407</v>
      </c>
      <c r="K445" s="95"/>
      <c r="L445" s="96"/>
      <c r="M445" s="95"/>
      <c r="N445" s="94" t="s">
        <v>2178</v>
      </c>
      <c r="O445" s="94" t="s">
        <v>244</v>
      </c>
      <c r="P445" s="94" t="s">
        <v>2408</v>
      </c>
      <c r="Q445" s="98" t="s">
        <v>9243</v>
      </c>
      <c r="R445" s="98" t="s">
        <v>225</v>
      </c>
      <c r="S445" s="99" t="s">
        <v>225</v>
      </c>
      <c r="T445" s="94" t="s">
        <v>336</v>
      </c>
      <c r="U445" s="120"/>
      <c r="V445" s="120"/>
      <c r="W445" s="100" t="str">
        <f>VLOOKUP(TRIM(X445),X10:Y92,2,FALSE)</f>
        <v>Tao</v>
      </c>
      <c r="X445" s="121" t="str">
        <f t="shared" si="37"/>
        <v>8.8</v>
      </c>
      <c r="Y445" s="124">
        <f t="shared" si="38"/>
        <v>0</v>
      </c>
      <c r="Z445" s="121">
        <f t="shared" si="36"/>
        <v>1</v>
      </c>
      <c r="AA445" s="121">
        <f t="shared" si="39"/>
        <v>14</v>
      </c>
      <c r="AB445" s="121">
        <f t="shared" si="40"/>
        <v>0</v>
      </c>
      <c r="AC445" s="121">
        <f t="shared" si="41"/>
        <v>0</v>
      </c>
    </row>
    <row r="446" spans="1:30" ht="35.25" customHeight="1" x14ac:dyDescent="0.25">
      <c r="A446" s="89" t="s">
        <v>224</v>
      </c>
      <c r="B446" s="94" t="s">
        <v>41</v>
      </c>
      <c r="C446" s="91" t="s">
        <v>97</v>
      </c>
      <c r="D446" s="91" t="s">
        <v>201</v>
      </c>
      <c r="E446" s="122" t="s">
        <v>7334</v>
      </c>
      <c r="F446" s="92" t="s">
        <v>242</v>
      </c>
      <c r="G446" s="92" t="s">
        <v>98</v>
      </c>
      <c r="H446" s="92" t="s">
        <v>10046</v>
      </c>
      <c r="I446" s="162" t="s">
        <v>303</v>
      </c>
      <c r="J446" s="96" t="s">
        <v>2407</v>
      </c>
      <c r="K446" s="95"/>
      <c r="L446" s="96"/>
      <c r="M446" s="95"/>
      <c r="N446" s="94" t="s">
        <v>2607</v>
      </c>
      <c r="O446" s="94" t="s">
        <v>244</v>
      </c>
      <c r="P446" s="94" t="s">
        <v>2408</v>
      </c>
      <c r="Q446" s="98" t="s">
        <v>9244</v>
      </c>
      <c r="R446" s="98" t="s">
        <v>227</v>
      </c>
      <c r="S446" s="99" t="s">
        <v>227</v>
      </c>
      <c r="T446" s="94" t="s">
        <v>424</v>
      </c>
      <c r="U446" s="120"/>
      <c r="V446" s="120"/>
      <c r="W446" s="100" t="str">
        <f>VLOOKUP(TRIM(X446),X10:Y92,2,FALSE)</f>
        <v>Tao</v>
      </c>
      <c r="X446" s="121" t="str">
        <f t="shared" si="37"/>
        <v>8.8</v>
      </c>
      <c r="Y446" s="124">
        <f t="shared" si="38"/>
        <v>0</v>
      </c>
      <c r="Z446" s="121">
        <f t="shared" si="36"/>
        <v>0</v>
      </c>
      <c r="AA446" s="121">
        <f t="shared" si="39"/>
        <v>4</v>
      </c>
      <c r="AB446" s="121">
        <f t="shared" si="40"/>
        <v>0</v>
      </c>
      <c r="AC446" s="121">
        <f t="shared" si="41"/>
        <v>0</v>
      </c>
    </row>
    <row r="447" spans="1:30" ht="35.25" customHeight="1" x14ac:dyDescent="0.25">
      <c r="A447" s="89" t="s">
        <v>224</v>
      </c>
      <c r="B447" s="94" t="s">
        <v>41</v>
      </c>
      <c r="C447" s="91" t="s">
        <v>97</v>
      </c>
      <c r="D447" s="91" t="s">
        <v>204</v>
      </c>
      <c r="E447" s="122" t="s">
        <v>7335</v>
      </c>
      <c r="F447" s="92" t="s">
        <v>251</v>
      </c>
      <c r="G447" s="92" t="s">
        <v>38</v>
      </c>
      <c r="H447" s="92" t="s">
        <v>9245</v>
      </c>
      <c r="I447" s="162" t="s">
        <v>299</v>
      </c>
      <c r="J447" s="96"/>
      <c r="K447" s="95"/>
      <c r="L447" s="96"/>
      <c r="M447" s="95"/>
      <c r="N447" s="94"/>
      <c r="O447" s="94" t="s">
        <v>244</v>
      </c>
      <c r="P447" s="94" t="s">
        <v>459</v>
      </c>
      <c r="Q447" s="98" t="s">
        <v>11348</v>
      </c>
      <c r="R447" s="98" t="s">
        <v>227</v>
      </c>
      <c r="S447" s="99" t="s">
        <v>227</v>
      </c>
      <c r="T447" s="94" t="s">
        <v>2812</v>
      </c>
      <c r="U447" s="120"/>
      <c r="V447" s="120"/>
      <c r="W447" s="100" t="str">
        <f>VLOOKUP(TRIM(X447),X10:Y92,2,FALSE)</f>
        <v>Tao</v>
      </c>
      <c r="X447" s="121" t="str">
        <f t="shared" si="37"/>
        <v>8.11</v>
      </c>
      <c r="Y447" s="124">
        <f t="shared" si="38"/>
        <v>0</v>
      </c>
      <c r="Z447" s="121">
        <f t="shared" si="36"/>
        <v>0</v>
      </c>
      <c r="AA447" s="121">
        <f t="shared" si="39"/>
        <v>21</v>
      </c>
      <c r="AB447" s="121">
        <f t="shared" si="40"/>
        <v>0</v>
      </c>
      <c r="AC447" s="121">
        <f t="shared" si="41"/>
        <v>0</v>
      </c>
    </row>
    <row r="448" spans="1:30" ht="35.25" customHeight="1" x14ac:dyDescent="0.25">
      <c r="A448" s="89" t="s">
        <v>224</v>
      </c>
      <c r="B448" s="94" t="s">
        <v>41</v>
      </c>
      <c r="C448" s="91" t="s">
        <v>97</v>
      </c>
      <c r="D448" s="91" t="s">
        <v>202</v>
      </c>
      <c r="E448" s="122" t="s">
        <v>7336</v>
      </c>
      <c r="F448" s="92" t="s">
        <v>242</v>
      </c>
      <c r="G448" s="92" t="s">
        <v>98</v>
      </c>
      <c r="H448" s="92" t="s">
        <v>10048</v>
      </c>
      <c r="I448" s="162" t="s">
        <v>132</v>
      </c>
      <c r="J448" s="96" t="s">
        <v>2177</v>
      </c>
      <c r="K448" s="95"/>
      <c r="L448" s="96"/>
      <c r="M448" s="95"/>
      <c r="N448" s="94" t="s">
        <v>2607</v>
      </c>
      <c r="O448" s="94" t="s">
        <v>244</v>
      </c>
      <c r="P448" s="94" t="s">
        <v>2179</v>
      </c>
      <c r="Q448" s="98" t="s">
        <v>10047</v>
      </c>
      <c r="R448" s="98" t="s">
        <v>11597</v>
      </c>
      <c r="S448" s="99" t="s">
        <v>269</v>
      </c>
      <c r="T448" s="94" t="s">
        <v>9246</v>
      </c>
      <c r="U448" s="120"/>
      <c r="V448" s="120"/>
      <c r="W448" s="100" t="str">
        <f>VLOOKUP(TRIM(X448),X10:Y92,2,FALSE)</f>
        <v>Tao</v>
      </c>
      <c r="X448" s="121" t="str">
        <f t="shared" si="37"/>
        <v>8.9</v>
      </c>
      <c r="Y448" s="124">
        <f t="shared" si="38"/>
        <v>0</v>
      </c>
      <c r="Z448" s="121">
        <f t="shared" si="36"/>
        <v>0</v>
      </c>
      <c r="AA448" s="121">
        <f t="shared" si="39"/>
        <v>7</v>
      </c>
      <c r="AB448" s="121">
        <f t="shared" si="40"/>
        <v>0</v>
      </c>
      <c r="AC448" s="121">
        <f t="shared" si="41"/>
        <v>0</v>
      </c>
    </row>
    <row r="449" spans="1:30" ht="35.25" customHeight="1" x14ac:dyDescent="0.25">
      <c r="A449" s="89" t="s">
        <v>224</v>
      </c>
      <c r="B449" s="94" t="s">
        <v>41</v>
      </c>
      <c r="C449" s="91" t="s">
        <v>97</v>
      </c>
      <c r="D449" s="91" t="s">
        <v>204</v>
      </c>
      <c r="E449" s="122" t="s">
        <v>7337</v>
      </c>
      <c r="F449" s="92" t="s">
        <v>251</v>
      </c>
      <c r="G449" s="92" t="s">
        <v>310</v>
      </c>
      <c r="H449" s="92" t="s">
        <v>10050</v>
      </c>
      <c r="I449" s="162" t="s">
        <v>299</v>
      </c>
      <c r="J449" s="96"/>
      <c r="K449" s="95"/>
      <c r="L449" s="96"/>
      <c r="M449" s="95"/>
      <c r="N449" s="94"/>
      <c r="O449" s="94" t="s">
        <v>244</v>
      </c>
      <c r="P449" s="94" t="s">
        <v>459</v>
      </c>
      <c r="Q449" s="98" t="s">
        <v>10049</v>
      </c>
      <c r="R449" s="98" t="s">
        <v>227</v>
      </c>
      <c r="S449" s="99" t="s">
        <v>227</v>
      </c>
      <c r="T449" s="94" t="s">
        <v>2812</v>
      </c>
      <c r="U449" s="120"/>
      <c r="V449" s="120"/>
      <c r="W449" s="100" t="str">
        <f>VLOOKUP(TRIM(X449),X10:Y92,2,FALSE)</f>
        <v>Tao</v>
      </c>
      <c r="X449" s="121" t="str">
        <f t="shared" si="37"/>
        <v>8.11</v>
      </c>
      <c r="Y449" s="124">
        <f t="shared" si="38"/>
        <v>0</v>
      </c>
      <c r="Z449" s="121">
        <f t="shared" si="36"/>
        <v>0</v>
      </c>
      <c r="AA449" s="121">
        <f t="shared" si="39"/>
        <v>21</v>
      </c>
      <c r="AB449" s="121">
        <f t="shared" si="40"/>
        <v>0</v>
      </c>
      <c r="AC449" s="121">
        <f t="shared" si="41"/>
        <v>0</v>
      </c>
    </row>
    <row r="450" spans="1:30" ht="35.25" customHeight="1" x14ac:dyDescent="0.25">
      <c r="A450" s="89" t="s">
        <v>224</v>
      </c>
      <c r="B450" s="94" t="s">
        <v>41</v>
      </c>
      <c r="C450" s="91" t="s">
        <v>97</v>
      </c>
      <c r="D450" s="91" t="s">
        <v>202</v>
      </c>
      <c r="E450" s="122" t="s">
        <v>7338</v>
      </c>
      <c r="F450" s="92" t="s">
        <v>242</v>
      </c>
      <c r="G450" s="92" t="s">
        <v>98</v>
      </c>
      <c r="H450" s="92" t="s">
        <v>10052</v>
      </c>
      <c r="I450" s="162" t="s">
        <v>132</v>
      </c>
      <c r="J450" s="96" t="s">
        <v>2177</v>
      </c>
      <c r="K450" s="95"/>
      <c r="L450" s="96"/>
      <c r="M450" s="95"/>
      <c r="N450" s="94" t="s">
        <v>2607</v>
      </c>
      <c r="O450" s="94" t="s">
        <v>244</v>
      </c>
      <c r="P450" s="94" t="s">
        <v>2179</v>
      </c>
      <c r="Q450" s="98" t="s">
        <v>10051</v>
      </c>
      <c r="R450" s="98" t="s">
        <v>11598</v>
      </c>
      <c r="S450" s="99" t="s">
        <v>227</v>
      </c>
      <c r="T450" s="94" t="s">
        <v>9246</v>
      </c>
      <c r="U450" s="120"/>
      <c r="V450" s="120"/>
      <c r="W450" s="100" t="str">
        <f>VLOOKUP(TRIM(X450),X10:Y92,2,FALSE)</f>
        <v>Tao</v>
      </c>
      <c r="X450" s="121" t="str">
        <f t="shared" si="37"/>
        <v>8.9</v>
      </c>
      <c r="Y450" s="124">
        <f t="shared" si="38"/>
        <v>0</v>
      </c>
      <c r="Z450" s="121">
        <f t="shared" si="36"/>
        <v>0</v>
      </c>
      <c r="AA450" s="121">
        <f t="shared" si="39"/>
        <v>7</v>
      </c>
      <c r="AB450" s="121">
        <f t="shared" si="40"/>
        <v>0</v>
      </c>
      <c r="AC450" s="121">
        <f t="shared" si="41"/>
        <v>0</v>
      </c>
    </row>
    <row r="451" spans="1:30" ht="35.25" customHeight="1" x14ac:dyDescent="0.25">
      <c r="A451" s="89" t="s">
        <v>224</v>
      </c>
      <c r="B451" s="94" t="s">
        <v>41</v>
      </c>
      <c r="C451" s="91" t="s">
        <v>97</v>
      </c>
      <c r="D451" s="91" t="s">
        <v>202</v>
      </c>
      <c r="E451" s="122" t="s">
        <v>7339</v>
      </c>
      <c r="F451" s="92" t="s">
        <v>242</v>
      </c>
      <c r="G451" s="92" t="s">
        <v>98</v>
      </c>
      <c r="H451" s="92" t="s">
        <v>11323</v>
      </c>
      <c r="I451" s="162" t="s">
        <v>112</v>
      </c>
      <c r="J451" s="96" t="s">
        <v>2177</v>
      </c>
      <c r="K451" s="95"/>
      <c r="L451" s="96"/>
      <c r="M451" s="95"/>
      <c r="N451" s="94" t="s">
        <v>2607</v>
      </c>
      <c r="O451" s="94" t="s">
        <v>244</v>
      </c>
      <c r="P451" s="94" t="s">
        <v>2179</v>
      </c>
      <c r="Q451" s="98" t="s">
        <v>9247</v>
      </c>
      <c r="R451" s="98" t="s">
        <v>11551</v>
      </c>
      <c r="S451" s="99" t="s">
        <v>269</v>
      </c>
      <c r="T451" s="94" t="s">
        <v>409</v>
      </c>
      <c r="U451" s="120"/>
      <c r="V451" s="120"/>
      <c r="W451" s="100" t="str">
        <f>VLOOKUP(TRIM(X451),X10:Y92,2,FALSE)</f>
        <v>Tao</v>
      </c>
      <c r="X451" s="121" t="str">
        <f t="shared" si="37"/>
        <v>8.9</v>
      </c>
      <c r="Y451" s="124">
        <f t="shared" si="38"/>
        <v>0</v>
      </c>
      <c r="Z451" s="121">
        <f t="shared" si="36"/>
        <v>0</v>
      </c>
      <c r="AA451" s="121">
        <f t="shared" si="39"/>
        <v>4</v>
      </c>
      <c r="AB451" s="121">
        <f t="shared" si="40"/>
        <v>0</v>
      </c>
      <c r="AC451" s="121">
        <f t="shared" si="41"/>
        <v>0</v>
      </c>
    </row>
    <row r="452" spans="1:30" ht="35.25" customHeight="1" x14ac:dyDescent="0.25">
      <c r="A452" s="89" t="s">
        <v>224</v>
      </c>
      <c r="B452" s="94" t="s">
        <v>41</v>
      </c>
      <c r="C452" s="91" t="s">
        <v>97</v>
      </c>
      <c r="D452" s="91" t="s">
        <v>202</v>
      </c>
      <c r="E452" s="122" t="s">
        <v>7340</v>
      </c>
      <c r="F452" s="92" t="s">
        <v>242</v>
      </c>
      <c r="G452" s="92" t="s">
        <v>98</v>
      </c>
      <c r="H452" s="92" t="s">
        <v>10053</v>
      </c>
      <c r="I452" s="162" t="s">
        <v>112</v>
      </c>
      <c r="J452" s="96" t="s">
        <v>2177</v>
      </c>
      <c r="K452" s="95"/>
      <c r="L452" s="96"/>
      <c r="M452" s="95"/>
      <c r="N452" s="94" t="s">
        <v>2607</v>
      </c>
      <c r="O452" s="94" t="s">
        <v>244</v>
      </c>
      <c r="P452" s="94" t="s">
        <v>2179</v>
      </c>
      <c r="Q452" s="98" t="s">
        <v>9248</v>
      </c>
      <c r="R452" s="98" t="s">
        <v>11597</v>
      </c>
      <c r="S452" s="99" t="s">
        <v>269</v>
      </c>
      <c r="T452" s="94" t="s">
        <v>409</v>
      </c>
      <c r="U452" s="120"/>
      <c r="V452" s="120"/>
      <c r="W452" s="100" t="str">
        <f>VLOOKUP(TRIM(X452),X10:Y92,2,FALSE)</f>
        <v>Tao</v>
      </c>
      <c r="X452" s="121" t="str">
        <f t="shared" si="37"/>
        <v>8.9</v>
      </c>
      <c r="Y452" s="124">
        <f t="shared" si="38"/>
        <v>0</v>
      </c>
      <c r="Z452" s="121">
        <f t="shared" si="36"/>
        <v>0</v>
      </c>
      <c r="AA452" s="121">
        <f t="shared" si="39"/>
        <v>4</v>
      </c>
      <c r="AB452" s="121">
        <f t="shared" si="40"/>
        <v>0</v>
      </c>
      <c r="AC452" s="121">
        <f t="shared" si="41"/>
        <v>0</v>
      </c>
    </row>
    <row r="453" spans="1:30" ht="35.25" customHeight="1" x14ac:dyDescent="0.25">
      <c r="A453" s="89" t="s">
        <v>224</v>
      </c>
      <c r="B453" s="94" t="s">
        <v>41</v>
      </c>
      <c r="C453" s="91" t="s">
        <v>97</v>
      </c>
      <c r="D453" s="91" t="s">
        <v>202</v>
      </c>
      <c r="E453" s="122" t="s">
        <v>7341</v>
      </c>
      <c r="F453" s="92" t="s">
        <v>242</v>
      </c>
      <c r="G453" s="92" t="s">
        <v>98</v>
      </c>
      <c r="H453" s="92" t="s">
        <v>10054</v>
      </c>
      <c r="I453" s="162" t="s">
        <v>112</v>
      </c>
      <c r="J453" s="96" t="s">
        <v>2177</v>
      </c>
      <c r="K453" s="95"/>
      <c r="L453" s="96"/>
      <c r="M453" s="95"/>
      <c r="N453" s="94" t="s">
        <v>2607</v>
      </c>
      <c r="O453" s="94" t="s">
        <v>244</v>
      </c>
      <c r="P453" s="94" t="s">
        <v>2179</v>
      </c>
      <c r="Q453" s="98" t="s">
        <v>9249</v>
      </c>
      <c r="R453" s="98" t="s">
        <v>11599</v>
      </c>
      <c r="S453" s="99" t="s">
        <v>279</v>
      </c>
      <c r="T453" s="94" t="s">
        <v>409</v>
      </c>
      <c r="U453" s="120"/>
      <c r="V453" s="120"/>
      <c r="W453" s="100" t="str">
        <f>VLOOKUP(TRIM(X453),X10:Y92,2,FALSE)</f>
        <v>Tao</v>
      </c>
      <c r="X453" s="121" t="str">
        <f t="shared" si="37"/>
        <v>8.9</v>
      </c>
      <c r="Y453" s="124">
        <f t="shared" si="38"/>
        <v>0</v>
      </c>
      <c r="Z453" s="121">
        <f t="shared" si="36"/>
        <v>0</v>
      </c>
      <c r="AA453" s="121">
        <f t="shared" si="39"/>
        <v>4</v>
      </c>
      <c r="AB453" s="121">
        <f t="shared" si="40"/>
        <v>0</v>
      </c>
      <c r="AC453" s="121">
        <f t="shared" si="41"/>
        <v>0</v>
      </c>
      <c r="AD453" s="1" t="s">
        <v>525</v>
      </c>
    </row>
    <row r="454" spans="1:30" ht="35.25" customHeight="1" x14ac:dyDescent="0.25">
      <c r="A454" s="89" t="s">
        <v>224</v>
      </c>
      <c r="B454" s="94" t="s">
        <v>41</v>
      </c>
      <c r="C454" s="91" t="s">
        <v>97</v>
      </c>
      <c r="D454" s="91" t="s">
        <v>202</v>
      </c>
      <c r="E454" s="122" t="s">
        <v>7342</v>
      </c>
      <c r="F454" s="92" t="s">
        <v>242</v>
      </c>
      <c r="G454" s="92" t="s">
        <v>98</v>
      </c>
      <c r="H454" s="92" t="s">
        <v>10055</v>
      </c>
      <c r="I454" s="162" t="s">
        <v>112</v>
      </c>
      <c r="J454" s="96" t="s">
        <v>2177</v>
      </c>
      <c r="K454" s="95"/>
      <c r="L454" s="96"/>
      <c r="M454" s="95"/>
      <c r="N454" s="94" t="s">
        <v>2607</v>
      </c>
      <c r="O454" s="94" t="s">
        <v>244</v>
      </c>
      <c r="P454" s="94" t="s">
        <v>2179</v>
      </c>
      <c r="Q454" s="98" t="s">
        <v>9250</v>
      </c>
      <c r="R454" s="98" t="s">
        <v>227</v>
      </c>
      <c r="S454" s="99" t="s">
        <v>227</v>
      </c>
      <c r="T454" s="94" t="s">
        <v>409</v>
      </c>
      <c r="U454" s="120"/>
      <c r="V454" s="120"/>
      <c r="W454" s="100" t="str">
        <f>VLOOKUP(TRIM(X454),X10:Y92,2,FALSE)</f>
        <v>Tao</v>
      </c>
      <c r="X454" s="121" t="str">
        <f t="shared" si="37"/>
        <v>8.9</v>
      </c>
      <c r="Y454" s="124">
        <f t="shared" si="38"/>
        <v>0</v>
      </c>
      <c r="Z454" s="121">
        <f t="shared" si="36"/>
        <v>0</v>
      </c>
      <c r="AA454" s="121">
        <f t="shared" si="39"/>
        <v>4</v>
      </c>
      <c r="AB454" s="121">
        <f t="shared" si="40"/>
        <v>0</v>
      </c>
      <c r="AC454" s="121">
        <f t="shared" si="41"/>
        <v>0</v>
      </c>
      <c r="AD454" s="1" t="s">
        <v>525</v>
      </c>
    </row>
    <row r="455" spans="1:30" ht="35.25" customHeight="1" x14ac:dyDescent="0.25">
      <c r="A455" s="89" t="s">
        <v>224</v>
      </c>
      <c r="B455" s="94" t="s">
        <v>9893</v>
      </c>
      <c r="C455" s="91" t="s">
        <v>97</v>
      </c>
      <c r="D455" s="91" t="s">
        <v>202</v>
      </c>
      <c r="E455" s="122" t="s">
        <v>7343</v>
      </c>
      <c r="F455" s="92" t="s">
        <v>16</v>
      </c>
      <c r="G455" s="92" t="s">
        <v>98</v>
      </c>
      <c r="H455" s="92" t="s">
        <v>9251</v>
      </c>
      <c r="I455" s="162" t="s">
        <v>112</v>
      </c>
      <c r="J455" s="96" t="s">
        <v>105</v>
      </c>
      <c r="K455" s="95">
        <v>2649</v>
      </c>
      <c r="L455" s="96"/>
      <c r="M455" s="95" t="s">
        <v>253</v>
      </c>
      <c r="N455" s="94" t="s">
        <v>2839</v>
      </c>
      <c r="O455" s="94" t="s">
        <v>244</v>
      </c>
      <c r="P455" s="94" t="s">
        <v>2179</v>
      </c>
      <c r="Q455" s="98" t="s">
        <v>10800</v>
      </c>
      <c r="R455" s="98" t="s">
        <v>11600</v>
      </c>
      <c r="S455" s="99" t="s">
        <v>279</v>
      </c>
      <c r="T455" s="94" t="s">
        <v>409</v>
      </c>
      <c r="U455" s="120"/>
      <c r="V455" s="120"/>
      <c r="W455" s="100" t="str">
        <f>VLOOKUP(TRIM(X455),X10:Y92,2,FALSE)</f>
        <v>Tao</v>
      </c>
      <c r="X455" s="121" t="str">
        <f t="shared" si="37"/>
        <v>8.9</v>
      </c>
      <c r="Y455" s="124">
        <f t="shared" si="38"/>
        <v>0</v>
      </c>
      <c r="Z455" s="121">
        <f t="shared" si="36"/>
        <v>0</v>
      </c>
      <c r="AA455" s="121">
        <f t="shared" si="39"/>
        <v>4</v>
      </c>
      <c r="AB455" s="121">
        <f t="shared" si="40"/>
        <v>0</v>
      </c>
      <c r="AC455" s="121">
        <f t="shared" si="41"/>
        <v>0</v>
      </c>
      <c r="AD455" s="1" t="s">
        <v>525</v>
      </c>
    </row>
    <row r="456" spans="1:30" ht="35.25" customHeight="1" x14ac:dyDescent="0.25">
      <c r="A456" s="89" t="s">
        <v>224</v>
      </c>
      <c r="B456" s="94" t="s">
        <v>11338</v>
      </c>
      <c r="C456" s="91" t="s">
        <v>97</v>
      </c>
      <c r="D456" s="91" t="s">
        <v>183</v>
      </c>
      <c r="E456" s="122" t="s">
        <v>7344</v>
      </c>
      <c r="F456" s="92" t="s">
        <v>15</v>
      </c>
      <c r="G456" s="92" t="s">
        <v>98</v>
      </c>
      <c r="H456" s="92" t="s">
        <v>9252</v>
      </c>
      <c r="I456" s="162" t="s">
        <v>112</v>
      </c>
      <c r="J456" s="96" t="s">
        <v>2154</v>
      </c>
      <c r="K456" s="95">
        <v>278</v>
      </c>
      <c r="L456" s="96"/>
      <c r="M456" s="95" t="s">
        <v>106</v>
      </c>
      <c r="N456" s="94" t="s">
        <v>2839</v>
      </c>
      <c r="O456" s="94" t="s">
        <v>244</v>
      </c>
      <c r="P456" s="94" t="s">
        <v>2155</v>
      </c>
      <c r="Q456" s="98" t="s">
        <v>10801</v>
      </c>
      <c r="R456" s="98" t="s">
        <v>225</v>
      </c>
      <c r="S456" s="99" t="s">
        <v>5405</v>
      </c>
      <c r="T456" s="94" t="s">
        <v>409</v>
      </c>
      <c r="U456" s="120"/>
      <c r="V456" s="120"/>
      <c r="W456" s="100" t="str">
        <f>VLOOKUP(TRIM(X456),X10:Y92,2,FALSE)</f>
        <v>Andy</v>
      </c>
      <c r="X456" s="121" t="str">
        <f t="shared" si="37"/>
        <v>8.1</v>
      </c>
      <c r="Y456" s="124">
        <f t="shared" si="38"/>
        <v>1</v>
      </c>
      <c r="Z456" s="121">
        <f t="shared" si="36"/>
        <v>0</v>
      </c>
      <c r="AA456" s="121">
        <f t="shared" si="39"/>
        <v>4</v>
      </c>
      <c r="AB456" s="121">
        <f t="shared" si="40"/>
        <v>0</v>
      </c>
      <c r="AC456" s="121">
        <f t="shared" si="41"/>
        <v>0</v>
      </c>
      <c r="AD456" s="1" t="s">
        <v>525</v>
      </c>
    </row>
    <row r="457" spans="1:30" ht="35.25" customHeight="1" x14ac:dyDescent="0.25">
      <c r="A457" s="89" t="s">
        <v>224</v>
      </c>
      <c r="B457" s="94" t="s">
        <v>10057</v>
      </c>
      <c r="C457" s="91" t="s">
        <v>97</v>
      </c>
      <c r="D457" s="91" t="s">
        <v>183</v>
      </c>
      <c r="E457" s="122" t="s">
        <v>7345</v>
      </c>
      <c r="F457" s="92" t="s">
        <v>16</v>
      </c>
      <c r="G457" s="92" t="s">
        <v>98</v>
      </c>
      <c r="H457" s="92" t="s">
        <v>9253</v>
      </c>
      <c r="I457" s="162" t="s">
        <v>112</v>
      </c>
      <c r="J457" s="96" t="s">
        <v>2154</v>
      </c>
      <c r="K457" s="95">
        <v>279</v>
      </c>
      <c r="L457" s="96"/>
      <c r="M457" s="95" t="s">
        <v>106</v>
      </c>
      <c r="N457" s="94" t="s">
        <v>2839</v>
      </c>
      <c r="O457" s="94" t="s">
        <v>244</v>
      </c>
      <c r="P457" s="94" t="s">
        <v>2155</v>
      </c>
      <c r="Q457" s="98" t="s">
        <v>10056</v>
      </c>
      <c r="R457" s="98" t="s">
        <v>227</v>
      </c>
      <c r="S457" s="99" t="s">
        <v>227</v>
      </c>
      <c r="T457" s="94" t="s">
        <v>409</v>
      </c>
      <c r="U457" s="120"/>
      <c r="V457" s="120"/>
      <c r="W457" s="100" t="str">
        <f>VLOOKUP(TRIM(X457),X10:Y92,2,FALSE)</f>
        <v>Andy</v>
      </c>
      <c r="X457" s="121" t="str">
        <f t="shared" si="37"/>
        <v>8.1</v>
      </c>
      <c r="Y457" s="124">
        <f t="shared" si="38"/>
        <v>0</v>
      </c>
      <c r="Z457" s="121">
        <f t="shared" si="36"/>
        <v>0</v>
      </c>
      <c r="AA457" s="121">
        <f t="shared" si="39"/>
        <v>4</v>
      </c>
      <c r="AB457" s="121">
        <f t="shared" si="40"/>
        <v>0</v>
      </c>
      <c r="AC457" s="121">
        <f t="shared" si="41"/>
        <v>0</v>
      </c>
      <c r="AD457" s="1" t="s">
        <v>525</v>
      </c>
    </row>
    <row r="458" spans="1:30" ht="35.25" customHeight="1" x14ac:dyDescent="0.25">
      <c r="A458" s="89" t="s">
        <v>224</v>
      </c>
      <c r="B458" s="94" t="s">
        <v>4022</v>
      </c>
      <c r="C458" s="91" t="s">
        <v>97</v>
      </c>
      <c r="D458" s="91" t="s">
        <v>183</v>
      </c>
      <c r="E458" s="122" t="s">
        <v>7346</v>
      </c>
      <c r="F458" s="92" t="s">
        <v>16</v>
      </c>
      <c r="G458" s="92" t="s">
        <v>98</v>
      </c>
      <c r="H458" s="92" t="s">
        <v>9254</v>
      </c>
      <c r="I458" s="162" t="s">
        <v>112</v>
      </c>
      <c r="J458" s="96" t="s">
        <v>2154</v>
      </c>
      <c r="K458" s="95">
        <v>280</v>
      </c>
      <c r="L458" s="96"/>
      <c r="M458" s="95" t="s">
        <v>106</v>
      </c>
      <c r="N458" s="94" t="s">
        <v>2839</v>
      </c>
      <c r="O458" s="94" t="s">
        <v>244</v>
      </c>
      <c r="P458" s="94" t="s">
        <v>2155</v>
      </c>
      <c r="Q458" s="98" t="s">
        <v>10802</v>
      </c>
      <c r="R458" s="98" t="s">
        <v>11601</v>
      </c>
      <c r="S458" s="99" t="s">
        <v>279</v>
      </c>
      <c r="T458" s="94" t="s">
        <v>409</v>
      </c>
      <c r="U458" s="120"/>
      <c r="V458" s="120"/>
      <c r="W458" s="100" t="str">
        <f>VLOOKUP(TRIM(X458),X10:Y92,2,FALSE)</f>
        <v>Andy</v>
      </c>
      <c r="X458" s="121" t="str">
        <f t="shared" si="37"/>
        <v>8.1</v>
      </c>
      <c r="Y458" s="124">
        <f t="shared" si="38"/>
        <v>0</v>
      </c>
      <c r="Z458" s="121">
        <f t="shared" si="36"/>
        <v>0</v>
      </c>
      <c r="AA458" s="121">
        <f t="shared" si="39"/>
        <v>4</v>
      </c>
      <c r="AB458" s="121">
        <f t="shared" si="40"/>
        <v>0</v>
      </c>
      <c r="AC458" s="121">
        <f t="shared" si="41"/>
        <v>0</v>
      </c>
      <c r="AD458" s="1" t="s">
        <v>525</v>
      </c>
    </row>
    <row r="459" spans="1:30" ht="35.25" customHeight="1" x14ac:dyDescent="0.25">
      <c r="A459" s="89" t="s">
        <v>224</v>
      </c>
      <c r="B459" s="94" t="s">
        <v>10059</v>
      </c>
      <c r="C459" s="91" t="s">
        <v>97</v>
      </c>
      <c r="D459" s="91" t="s">
        <v>183</v>
      </c>
      <c r="E459" s="122" t="s">
        <v>7347</v>
      </c>
      <c r="F459" s="92" t="s">
        <v>16</v>
      </c>
      <c r="G459" s="92" t="s">
        <v>98</v>
      </c>
      <c r="H459" s="92" t="s">
        <v>9255</v>
      </c>
      <c r="I459" s="162" t="s">
        <v>112</v>
      </c>
      <c r="J459" s="96" t="s">
        <v>2154</v>
      </c>
      <c r="K459" s="95">
        <v>281</v>
      </c>
      <c r="L459" s="96"/>
      <c r="M459" s="95" t="s">
        <v>106</v>
      </c>
      <c r="N459" s="94" t="s">
        <v>2839</v>
      </c>
      <c r="O459" s="94" t="s">
        <v>244</v>
      </c>
      <c r="P459" s="94" t="s">
        <v>2155</v>
      </c>
      <c r="Q459" s="98" t="s">
        <v>10058</v>
      </c>
      <c r="R459" s="98" t="s">
        <v>17130</v>
      </c>
      <c r="S459" s="99" t="s">
        <v>279</v>
      </c>
      <c r="T459" s="94" t="s">
        <v>409</v>
      </c>
      <c r="U459" s="120"/>
      <c r="V459" s="120"/>
      <c r="W459" s="100" t="str">
        <f>VLOOKUP(TRIM(X459),X10:Y92,2,FALSE)</f>
        <v>Andy</v>
      </c>
      <c r="X459" s="121" t="str">
        <f t="shared" si="37"/>
        <v>8.1</v>
      </c>
      <c r="Y459" s="124">
        <f t="shared" si="38"/>
        <v>0</v>
      </c>
      <c r="Z459" s="121">
        <f t="shared" si="36"/>
        <v>0</v>
      </c>
      <c r="AA459" s="121">
        <f t="shared" si="39"/>
        <v>4</v>
      </c>
      <c r="AB459" s="121">
        <f t="shared" si="40"/>
        <v>0</v>
      </c>
      <c r="AC459" s="121">
        <f t="shared" si="41"/>
        <v>0</v>
      </c>
      <c r="AD459" s="1" t="s">
        <v>525</v>
      </c>
    </row>
    <row r="460" spans="1:30" ht="35.25" customHeight="1" x14ac:dyDescent="0.25">
      <c r="A460" s="89" t="s">
        <v>224</v>
      </c>
      <c r="B460" s="94" t="s">
        <v>11339</v>
      </c>
      <c r="C460" s="91" t="s">
        <v>97</v>
      </c>
      <c r="D460" s="91" t="s">
        <v>183</v>
      </c>
      <c r="E460" s="122" t="s">
        <v>7348</v>
      </c>
      <c r="F460" s="92" t="s">
        <v>15</v>
      </c>
      <c r="G460" s="92" t="s">
        <v>98</v>
      </c>
      <c r="H460" s="92" t="s">
        <v>9256</v>
      </c>
      <c r="I460" s="162" t="s">
        <v>112</v>
      </c>
      <c r="J460" s="96" t="s">
        <v>2154</v>
      </c>
      <c r="K460" s="95">
        <v>282</v>
      </c>
      <c r="L460" s="96"/>
      <c r="M460" s="95" t="s">
        <v>106</v>
      </c>
      <c r="N460" s="94" t="s">
        <v>2839</v>
      </c>
      <c r="O460" s="94" t="s">
        <v>244</v>
      </c>
      <c r="P460" s="94" t="s">
        <v>2155</v>
      </c>
      <c r="Q460" s="98" t="s">
        <v>10803</v>
      </c>
      <c r="R460" s="98" t="s">
        <v>225</v>
      </c>
      <c r="S460" s="99" t="s">
        <v>5405</v>
      </c>
      <c r="T460" s="94" t="s">
        <v>409</v>
      </c>
      <c r="U460" s="120"/>
      <c r="V460" s="120"/>
      <c r="W460" s="100" t="str">
        <f>VLOOKUP(TRIM(X460),X10:Y92,2,FALSE)</f>
        <v>Andy</v>
      </c>
      <c r="X460" s="121" t="str">
        <f t="shared" si="37"/>
        <v>8.1</v>
      </c>
      <c r="Y460" s="124">
        <f t="shared" si="38"/>
        <v>1</v>
      </c>
      <c r="Z460" s="121">
        <f t="shared" si="36"/>
        <v>0</v>
      </c>
      <c r="AA460" s="121">
        <f t="shared" si="39"/>
        <v>4</v>
      </c>
      <c r="AB460" s="121">
        <f t="shared" si="40"/>
        <v>0</v>
      </c>
      <c r="AC460" s="121">
        <f t="shared" si="41"/>
        <v>0</v>
      </c>
      <c r="AD460" s="1" t="s">
        <v>525</v>
      </c>
    </row>
    <row r="461" spans="1:30" ht="35.25" customHeight="1" x14ac:dyDescent="0.25">
      <c r="A461" s="89" t="s">
        <v>224</v>
      </c>
      <c r="B461" s="94" t="s">
        <v>11340</v>
      </c>
      <c r="C461" s="91" t="s">
        <v>97</v>
      </c>
      <c r="D461" s="91" t="s">
        <v>183</v>
      </c>
      <c r="E461" s="122" t="s">
        <v>7349</v>
      </c>
      <c r="F461" s="92" t="s">
        <v>16</v>
      </c>
      <c r="G461" s="92" t="s">
        <v>98</v>
      </c>
      <c r="H461" s="92" t="s">
        <v>9257</v>
      </c>
      <c r="I461" s="162" t="s">
        <v>112</v>
      </c>
      <c r="J461" s="96" t="s">
        <v>2154</v>
      </c>
      <c r="K461" s="95">
        <v>283</v>
      </c>
      <c r="L461" s="96"/>
      <c r="M461" s="95" t="s">
        <v>106</v>
      </c>
      <c r="N461" s="94" t="s">
        <v>2839</v>
      </c>
      <c r="O461" s="94" t="s">
        <v>244</v>
      </c>
      <c r="P461" s="94" t="s">
        <v>2155</v>
      </c>
      <c r="Q461" s="98" t="s">
        <v>10804</v>
      </c>
      <c r="R461" s="98" t="s">
        <v>11602</v>
      </c>
      <c r="S461" s="99" t="s">
        <v>279</v>
      </c>
      <c r="T461" s="94" t="s">
        <v>409</v>
      </c>
      <c r="U461" s="120"/>
      <c r="V461" s="120"/>
      <c r="W461" s="100" t="str">
        <f>VLOOKUP(TRIM(X461),X10:Y92,2,FALSE)</f>
        <v>Andy</v>
      </c>
      <c r="X461" s="121" t="str">
        <f t="shared" si="37"/>
        <v>8.1</v>
      </c>
      <c r="Y461" s="124">
        <f t="shared" si="38"/>
        <v>0</v>
      </c>
      <c r="Z461" s="121">
        <f t="shared" si="36"/>
        <v>0</v>
      </c>
      <c r="AA461" s="121">
        <f t="shared" si="39"/>
        <v>4</v>
      </c>
      <c r="AB461" s="121">
        <f t="shared" si="40"/>
        <v>0</v>
      </c>
      <c r="AC461" s="121">
        <f t="shared" si="41"/>
        <v>0</v>
      </c>
      <c r="AD461" s="1" t="s">
        <v>525</v>
      </c>
    </row>
    <row r="462" spans="1:30" ht="35.25" customHeight="1" x14ac:dyDescent="0.25">
      <c r="A462" s="89" t="s">
        <v>224</v>
      </c>
      <c r="B462" s="94" t="s">
        <v>10061</v>
      </c>
      <c r="C462" s="91" t="s">
        <v>97</v>
      </c>
      <c r="D462" s="91" t="s">
        <v>183</v>
      </c>
      <c r="E462" s="122" t="s">
        <v>7350</v>
      </c>
      <c r="F462" s="92" t="s">
        <v>16</v>
      </c>
      <c r="G462" s="92" t="s">
        <v>98</v>
      </c>
      <c r="H462" s="92" t="s">
        <v>9258</v>
      </c>
      <c r="I462" s="162" t="s">
        <v>112</v>
      </c>
      <c r="J462" s="96" t="s">
        <v>2154</v>
      </c>
      <c r="K462" s="95">
        <v>284</v>
      </c>
      <c r="L462" s="96"/>
      <c r="M462" s="95" t="s">
        <v>106</v>
      </c>
      <c r="N462" s="94" t="s">
        <v>2839</v>
      </c>
      <c r="O462" s="94" t="s">
        <v>244</v>
      </c>
      <c r="P462" s="94" t="s">
        <v>2155</v>
      </c>
      <c r="Q462" s="98" t="s">
        <v>10060</v>
      </c>
      <c r="R462" s="98" t="s">
        <v>227</v>
      </c>
      <c r="S462" s="99" t="s">
        <v>227</v>
      </c>
      <c r="T462" s="94" t="s">
        <v>409</v>
      </c>
      <c r="U462" s="120"/>
      <c r="V462" s="120"/>
      <c r="W462" s="100" t="str">
        <f>VLOOKUP(TRIM(X462),X10:Y92,2,FALSE)</f>
        <v>Andy</v>
      </c>
      <c r="X462" s="121" t="str">
        <f t="shared" si="37"/>
        <v>8.1</v>
      </c>
      <c r="Y462" s="124">
        <f t="shared" si="38"/>
        <v>0</v>
      </c>
      <c r="Z462" s="121">
        <f t="shared" si="36"/>
        <v>0</v>
      </c>
      <c r="AA462" s="121">
        <f t="shared" si="39"/>
        <v>4</v>
      </c>
      <c r="AB462" s="121">
        <f t="shared" si="40"/>
        <v>0</v>
      </c>
      <c r="AC462" s="121">
        <f t="shared" si="41"/>
        <v>0</v>
      </c>
    </row>
    <row r="463" spans="1:30" ht="35.25" customHeight="1" x14ac:dyDescent="0.25">
      <c r="A463" s="89" t="s">
        <v>224</v>
      </c>
      <c r="B463" s="94" t="s">
        <v>10063</v>
      </c>
      <c r="C463" s="91" t="s">
        <v>97</v>
      </c>
      <c r="D463" s="91" t="s">
        <v>204</v>
      </c>
      <c r="E463" s="122" t="s">
        <v>7351</v>
      </c>
      <c r="F463" s="92" t="s">
        <v>16</v>
      </c>
      <c r="G463" s="92" t="s">
        <v>98</v>
      </c>
      <c r="H463" s="92" t="s">
        <v>9259</v>
      </c>
      <c r="I463" s="162" t="s">
        <v>112</v>
      </c>
      <c r="J463" s="96" t="s">
        <v>267</v>
      </c>
      <c r="K463" s="95">
        <v>554</v>
      </c>
      <c r="L463" s="96"/>
      <c r="M463" s="95" t="s">
        <v>106</v>
      </c>
      <c r="N463" s="94" t="s">
        <v>2839</v>
      </c>
      <c r="O463" s="94" t="s">
        <v>244</v>
      </c>
      <c r="P463" s="94" t="s">
        <v>459</v>
      </c>
      <c r="Q463" s="98" t="s">
        <v>10062</v>
      </c>
      <c r="R463" s="98" t="s">
        <v>11603</v>
      </c>
      <c r="S463" s="99" t="s">
        <v>279</v>
      </c>
      <c r="T463" s="94" t="s">
        <v>409</v>
      </c>
      <c r="U463" s="120"/>
      <c r="V463" s="120"/>
      <c r="W463" s="100" t="str">
        <f>VLOOKUP(TRIM(X463),X10:Y92,2,FALSE)</f>
        <v>Tao</v>
      </c>
      <c r="X463" s="121" t="str">
        <f t="shared" si="37"/>
        <v>8.11</v>
      </c>
      <c r="Y463" s="124">
        <f t="shared" si="38"/>
        <v>0</v>
      </c>
      <c r="Z463" s="121">
        <f t="shared" si="36"/>
        <v>0</v>
      </c>
      <c r="AA463" s="121">
        <f t="shared" si="39"/>
        <v>4</v>
      </c>
      <c r="AB463" s="121">
        <f t="shared" si="40"/>
        <v>0</v>
      </c>
      <c r="AC463" s="121">
        <f t="shared" si="41"/>
        <v>0</v>
      </c>
    </row>
    <row r="464" spans="1:30" ht="35.25" customHeight="1" x14ac:dyDescent="0.25">
      <c r="A464" s="89" t="s">
        <v>224</v>
      </c>
      <c r="B464" s="94" t="s">
        <v>41</v>
      </c>
      <c r="C464" s="91" t="s">
        <v>97</v>
      </c>
      <c r="D464" s="91" t="s">
        <v>202</v>
      </c>
      <c r="E464" s="122" t="s">
        <v>7352</v>
      </c>
      <c r="F464" s="92" t="s">
        <v>242</v>
      </c>
      <c r="G464" s="92" t="s">
        <v>98</v>
      </c>
      <c r="H464" s="92" t="s">
        <v>10064</v>
      </c>
      <c r="I464" s="162" t="s">
        <v>132</v>
      </c>
      <c r="J464" s="96" t="s">
        <v>2177</v>
      </c>
      <c r="K464" s="95"/>
      <c r="L464" s="96"/>
      <c r="M464" s="95"/>
      <c r="N464" s="94" t="s">
        <v>2607</v>
      </c>
      <c r="O464" s="94" t="s">
        <v>244</v>
      </c>
      <c r="P464" s="94" t="s">
        <v>2179</v>
      </c>
      <c r="Q464" s="98" t="s">
        <v>10047</v>
      </c>
      <c r="R464" s="98" t="s">
        <v>11577</v>
      </c>
      <c r="S464" s="99" t="s">
        <v>269</v>
      </c>
      <c r="T464" s="94" t="s">
        <v>9246</v>
      </c>
      <c r="U464" s="120"/>
      <c r="V464" s="120"/>
      <c r="W464" s="100" t="str">
        <f>VLOOKUP(TRIM(X464),X10:Y92,2,FALSE)</f>
        <v>Tao</v>
      </c>
      <c r="X464" s="121" t="str">
        <f t="shared" si="37"/>
        <v>8.9</v>
      </c>
      <c r="Y464" s="124">
        <f t="shared" si="38"/>
        <v>0</v>
      </c>
      <c r="Z464" s="121">
        <f t="shared" si="36"/>
        <v>0</v>
      </c>
      <c r="AA464" s="121">
        <f t="shared" si="39"/>
        <v>7</v>
      </c>
      <c r="AB464" s="121">
        <f t="shared" si="40"/>
        <v>0</v>
      </c>
      <c r="AC464" s="121">
        <f t="shared" si="41"/>
        <v>0</v>
      </c>
    </row>
    <row r="465" spans="1:31" ht="35.25" customHeight="1" x14ac:dyDescent="0.25">
      <c r="A465" s="89" t="s">
        <v>224</v>
      </c>
      <c r="B465" s="94" t="s">
        <v>9166</v>
      </c>
      <c r="C465" s="91" t="s">
        <v>97</v>
      </c>
      <c r="D465" s="91" t="s">
        <v>204</v>
      </c>
      <c r="E465" s="122" t="s">
        <v>7353</v>
      </c>
      <c r="F465" s="92" t="s">
        <v>13</v>
      </c>
      <c r="G465" s="92" t="s">
        <v>98</v>
      </c>
      <c r="H465" s="92" t="s">
        <v>9260</v>
      </c>
      <c r="I465" s="162" t="s">
        <v>299</v>
      </c>
      <c r="J465" s="96"/>
      <c r="K465" s="95"/>
      <c r="L465" s="96"/>
      <c r="M465" s="95"/>
      <c r="N465" s="94"/>
      <c r="O465" s="94" t="s">
        <v>244</v>
      </c>
      <c r="P465" s="94" t="s">
        <v>459</v>
      </c>
      <c r="Q465" s="98" t="s">
        <v>9166</v>
      </c>
      <c r="R465" s="98" t="s">
        <v>11604</v>
      </c>
      <c r="S465" s="99" t="s">
        <v>269</v>
      </c>
      <c r="T465" s="94" t="s">
        <v>2812</v>
      </c>
      <c r="U465" s="120"/>
      <c r="V465" s="120"/>
      <c r="W465" s="100" t="str">
        <f>VLOOKUP(TRIM(X465),X10:Y92,2,FALSE)</f>
        <v>Tao</v>
      </c>
      <c r="X465" s="121" t="str">
        <f t="shared" si="37"/>
        <v>8.11</v>
      </c>
      <c r="Y465" s="124">
        <f t="shared" si="38"/>
        <v>0</v>
      </c>
      <c r="Z465" s="121">
        <f t="shared" si="36"/>
        <v>0</v>
      </c>
      <c r="AA465" s="121">
        <f t="shared" si="39"/>
        <v>21</v>
      </c>
      <c r="AB465" s="121">
        <f t="shared" si="40"/>
        <v>0</v>
      </c>
      <c r="AC465" s="121">
        <f t="shared" si="41"/>
        <v>0</v>
      </c>
    </row>
    <row r="466" spans="1:31" ht="35.25" customHeight="1" x14ac:dyDescent="0.25">
      <c r="A466" s="89" t="s">
        <v>224</v>
      </c>
      <c r="B466" s="94" t="s">
        <v>41</v>
      </c>
      <c r="C466" s="91" t="s">
        <v>97</v>
      </c>
      <c r="D466" s="91" t="s">
        <v>196</v>
      </c>
      <c r="E466" s="122" t="s">
        <v>7354</v>
      </c>
      <c r="F466" s="92" t="s">
        <v>242</v>
      </c>
      <c r="G466" s="92" t="s">
        <v>98</v>
      </c>
      <c r="H466" s="92" t="s">
        <v>10065</v>
      </c>
      <c r="I466" s="162" t="s">
        <v>256</v>
      </c>
      <c r="J466" s="96" t="s">
        <v>2190</v>
      </c>
      <c r="K466" s="95"/>
      <c r="L466" s="96"/>
      <c r="M466" s="95"/>
      <c r="N466" s="94" t="s">
        <v>2607</v>
      </c>
      <c r="O466" s="94" t="s">
        <v>244</v>
      </c>
      <c r="P466" s="94" t="s">
        <v>2189</v>
      </c>
      <c r="Q466" s="98" t="s">
        <v>9262</v>
      </c>
      <c r="R466" s="98" t="s">
        <v>225</v>
      </c>
      <c r="S466" s="99" t="s">
        <v>225</v>
      </c>
      <c r="T466" s="94" t="s">
        <v>9263</v>
      </c>
      <c r="U466" s="120"/>
      <c r="V466" s="120"/>
      <c r="W466" s="100" t="str">
        <f>VLOOKUP(TRIM(X466),X10:Y92,2,FALSE)</f>
        <v>Puneet</v>
      </c>
      <c r="X466" s="121" t="str">
        <f t="shared" si="37"/>
        <v>8.3</v>
      </c>
      <c r="Y466" s="124">
        <f t="shared" si="38"/>
        <v>0</v>
      </c>
      <c r="Z466" s="121">
        <f t="shared" si="36"/>
        <v>1</v>
      </c>
      <c r="AA466" s="121">
        <f t="shared" si="39"/>
        <v>10</v>
      </c>
      <c r="AB466" s="121">
        <f t="shared" si="40"/>
        <v>0</v>
      </c>
      <c r="AC466" s="121">
        <f t="shared" si="41"/>
        <v>0</v>
      </c>
    </row>
    <row r="467" spans="1:31" ht="35.25" customHeight="1" x14ac:dyDescent="0.25">
      <c r="A467" s="89" t="s">
        <v>224</v>
      </c>
      <c r="B467" s="94" t="s">
        <v>11345</v>
      </c>
      <c r="C467" s="91" t="s">
        <v>97</v>
      </c>
      <c r="D467" s="91" t="s">
        <v>196</v>
      </c>
      <c r="E467" s="122" t="s">
        <v>7355</v>
      </c>
      <c r="F467" s="92" t="s">
        <v>16</v>
      </c>
      <c r="G467" s="92" t="s">
        <v>98</v>
      </c>
      <c r="H467" s="92" t="s">
        <v>9261</v>
      </c>
      <c r="I467" s="162" t="s">
        <v>256</v>
      </c>
      <c r="J467" s="96" t="s">
        <v>105</v>
      </c>
      <c r="K467" s="95">
        <v>2650</v>
      </c>
      <c r="L467" s="96"/>
      <c r="M467" s="95" t="s">
        <v>253</v>
      </c>
      <c r="N467" s="94" t="s">
        <v>2839</v>
      </c>
      <c r="O467" s="94" t="s">
        <v>244</v>
      </c>
      <c r="P467" s="94" t="s">
        <v>2189</v>
      </c>
      <c r="Q467" s="98" t="s">
        <v>10805</v>
      </c>
      <c r="R467" s="98" t="s">
        <v>17131</v>
      </c>
      <c r="S467" s="99" t="s">
        <v>279</v>
      </c>
      <c r="T467" s="94" t="s">
        <v>9263</v>
      </c>
      <c r="U467" s="120"/>
      <c r="V467" s="120"/>
      <c r="W467" s="100" t="str">
        <f>VLOOKUP(TRIM(X467),X10:Y92,2,FALSE)</f>
        <v>Puneet</v>
      </c>
      <c r="X467" s="121" t="str">
        <f t="shared" si="37"/>
        <v>8.3</v>
      </c>
      <c r="Y467" s="124">
        <f t="shared" si="38"/>
        <v>0</v>
      </c>
      <c r="Z467" s="121">
        <f t="shared" si="36"/>
        <v>0</v>
      </c>
      <c r="AA467" s="121">
        <f t="shared" si="39"/>
        <v>10</v>
      </c>
      <c r="AB467" s="121">
        <f t="shared" si="40"/>
        <v>0</v>
      </c>
      <c r="AC467" s="121">
        <f t="shared" si="41"/>
        <v>0</v>
      </c>
    </row>
    <row r="468" spans="1:31" ht="35.25" customHeight="1" x14ac:dyDescent="0.25">
      <c r="A468" s="89" t="s">
        <v>224</v>
      </c>
      <c r="B468" s="94" t="s">
        <v>41</v>
      </c>
      <c r="C468" s="91" t="s">
        <v>97</v>
      </c>
      <c r="D468" s="91" t="s">
        <v>196</v>
      </c>
      <c r="E468" s="122" t="s">
        <v>7356</v>
      </c>
      <c r="F468" s="92" t="s">
        <v>242</v>
      </c>
      <c r="G468" s="92" t="s">
        <v>98</v>
      </c>
      <c r="H468" s="92" t="s">
        <v>10066</v>
      </c>
      <c r="I468" s="162" t="s">
        <v>132</v>
      </c>
      <c r="J468" s="96" t="s">
        <v>2190</v>
      </c>
      <c r="K468" s="95"/>
      <c r="L468" s="96"/>
      <c r="M468" s="95"/>
      <c r="N468" s="94" t="s">
        <v>2607</v>
      </c>
      <c r="O468" s="94" t="s">
        <v>244</v>
      </c>
      <c r="P468" s="94" t="s">
        <v>2189</v>
      </c>
      <c r="Q468" s="98" t="s">
        <v>10817</v>
      </c>
      <c r="R468" s="98" t="s">
        <v>11605</v>
      </c>
      <c r="S468" s="99" t="s">
        <v>279</v>
      </c>
      <c r="T468" s="94" t="s">
        <v>2778</v>
      </c>
      <c r="U468" s="120"/>
      <c r="V468" s="120"/>
      <c r="W468" s="100" t="str">
        <f>VLOOKUP(TRIM(X468),X10:Y92,2,FALSE)</f>
        <v>Puneet</v>
      </c>
      <c r="X468" s="121" t="str">
        <f t="shared" si="37"/>
        <v>8.3</v>
      </c>
      <c r="Y468" s="124">
        <f t="shared" si="38"/>
        <v>0</v>
      </c>
      <c r="Z468" s="121">
        <f t="shared" si="36"/>
        <v>0</v>
      </c>
      <c r="AA468" s="121">
        <f t="shared" si="39"/>
        <v>7</v>
      </c>
      <c r="AB468" s="121">
        <f t="shared" si="40"/>
        <v>0</v>
      </c>
      <c r="AC468" s="121">
        <f t="shared" si="41"/>
        <v>0</v>
      </c>
    </row>
    <row r="469" spans="1:31" ht="35.25" customHeight="1" x14ac:dyDescent="0.25">
      <c r="A469" s="89" t="s">
        <v>224</v>
      </c>
      <c r="B469" s="94" t="s">
        <v>41</v>
      </c>
      <c r="C469" s="91" t="s">
        <v>97</v>
      </c>
      <c r="D469" s="91" t="s">
        <v>201</v>
      </c>
      <c r="E469" s="122" t="s">
        <v>7357</v>
      </c>
      <c r="F469" s="92" t="s">
        <v>2711</v>
      </c>
      <c r="G469" s="92" t="s">
        <v>104</v>
      </c>
      <c r="H469" s="92" t="s">
        <v>9264</v>
      </c>
      <c r="I469" s="162" t="s">
        <v>391</v>
      </c>
      <c r="J469" s="96"/>
      <c r="K469" s="95"/>
      <c r="L469" s="96"/>
      <c r="M469" s="95"/>
      <c r="N469" s="94"/>
      <c r="O469" s="94" t="s">
        <v>244</v>
      </c>
      <c r="P469" s="94" t="s">
        <v>2408</v>
      </c>
      <c r="Q469" s="98" t="s">
        <v>2755</v>
      </c>
      <c r="R469" s="98" t="s">
        <v>227</v>
      </c>
      <c r="S469" s="99" t="s">
        <v>227</v>
      </c>
      <c r="T469" s="94" t="s">
        <v>345</v>
      </c>
      <c r="U469" s="120"/>
      <c r="V469" s="120"/>
      <c r="W469" s="100" t="str">
        <f>VLOOKUP(TRIM(X469),X10:Y92,2,FALSE)</f>
        <v>Tao</v>
      </c>
      <c r="X469" s="121" t="str">
        <f t="shared" si="37"/>
        <v>8.8</v>
      </c>
      <c r="Y469" s="124">
        <f t="shared" si="38"/>
        <v>0</v>
      </c>
      <c r="Z469" s="121">
        <f t="shared" si="36"/>
        <v>0</v>
      </c>
      <c r="AA469" s="121">
        <f t="shared" si="39"/>
        <v>10</v>
      </c>
      <c r="AB469" s="121">
        <f t="shared" si="40"/>
        <v>0</v>
      </c>
      <c r="AC469" s="121">
        <f t="shared" si="41"/>
        <v>0</v>
      </c>
      <c r="AE469" s="1" t="s">
        <v>526</v>
      </c>
    </row>
    <row r="470" spans="1:31" ht="35.25" customHeight="1" x14ac:dyDescent="0.25">
      <c r="A470" s="89" t="s">
        <v>224</v>
      </c>
      <c r="B470" s="94" t="s">
        <v>41</v>
      </c>
      <c r="C470" s="91" t="s">
        <v>97</v>
      </c>
      <c r="D470" s="91" t="s">
        <v>201</v>
      </c>
      <c r="E470" s="122" t="s">
        <v>7358</v>
      </c>
      <c r="F470" s="92" t="s">
        <v>242</v>
      </c>
      <c r="G470" s="92" t="s">
        <v>98</v>
      </c>
      <c r="H470" s="92" t="s">
        <v>10067</v>
      </c>
      <c r="I470" s="162" t="s">
        <v>112</v>
      </c>
      <c r="J470" s="96" t="s">
        <v>2407</v>
      </c>
      <c r="K470" s="95"/>
      <c r="L470" s="96"/>
      <c r="M470" s="95"/>
      <c r="N470" s="94" t="s">
        <v>2607</v>
      </c>
      <c r="O470" s="94" t="s">
        <v>244</v>
      </c>
      <c r="P470" s="94" t="s">
        <v>2408</v>
      </c>
      <c r="Q470" s="98" t="s">
        <v>2756</v>
      </c>
      <c r="R470" s="98" t="s">
        <v>11606</v>
      </c>
      <c r="S470" s="99" t="s">
        <v>279</v>
      </c>
      <c r="T470" s="94" t="s">
        <v>345</v>
      </c>
      <c r="U470" s="120"/>
      <c r="V470" s="120"/>
      <c r="W470" s="100" t="str">
        <f>VLOOKUP(TRIM(X470),X10:Y92,2,FALSE)</f>
        <v>Tao</v>
      </c>
      <c r="X470" s="121" t="str">
        <f t="shared" si="37"/>
        <v>8.8</v>
      </c>
      <c r="Y470" s="124">
        <f t="shared" si="38"/>
        <v>0</v>
      </c>
      <c r="Z470" s="121">
        <f t="shared" ref="Z470:Z533" si="42">IF(F470="P-CR", IF(S470="Approved", 1, IF(S470="Block approved", 1, 0)),0)</f>
        <v>0</v>
      </c>
      <c r="AA470" s="121">
        <f t="shared" si="39"/>
        <v>4</v>
      </c>
      <c r="AB470" s="121">
        <f t="shared" si="40"/>
        <v>0</v>
      </c>
      <c r="AC470" s="121">
        <f t="shared" si="41"/>
        <v>0</v>
      </c>
    </row>
    <row r="471" spans="1:31" ht="37.15" customHeight="1" x14ac:dyDescent="0.25">
      <c r="A471" s="89" t="s">
        <v>224</v>
      </c>
      <c r="B471" s="94" t="s">
        <v>41</v>
      </c>
      <c r="C471" s="91" t="s">
        <v>97</v>
      </c>
      <c r="D471" s="91" t="s">
        <v>201</v>
      </c>
      <c r="E471" s="122" t="s">
        <v>7359</v>
      </c>
      <c r="F471" s="92" t="s">
        <v>242</v>
      </c>
      <c r="G471" s="92" t="s">
        <v>98</v>
      </c>
      <c r="H471" s="92" t="s">
        <v>10068</v>
      </c>
      <c r="I471" s="162" t="s">
        <v>112</v>
      </c>
      <c r="J471" s="96" t="s">
        <v>2407</v>
      </c>
      <c r="K471" s="95"/>
      <c r="L471" s="96"/>
      <c r="M471" s="95"/>
      <c r="N471" s="94" t="s">
        <v>2607</v>
      </c>
      <c r="O471" s="94" t="s">
        <v>244</v>
      </c>
      <c r="P471" s="94" t="s">
        <v>2408</v>
      </c>
      <c r="Q471" s="98" t="s">
        <v>9265</v>
      </c>
      <c r="R471" s="98" t="s">
        <v>11607</v>
      </c>
      <c r="S471" s="99" t="s">
        <v>279</v>
      </c>
      <c r="T471" s="94" t="s">
        <v>345</v>
      </c>
      <c r="U471" s="120"/>
      <c r="V471" s="120"/>
      <c r="W471" s="100" t="str">
        <f>VLOOKUP(TRIM(X471),X10:Y92,2,FALSE)</f>
        <v>Tao</v>
      </c>
      <c r="X471" s="121" t="str">
        <f t="shared" si="37"/>
        <v>8.8</v>
      </c>
      <c r="Y471" s="124">
        <f t="shared" si="38"/>
        <v>0</v>
      </c>
      <c r="Z471" s="121">
        <f t="shared" si="42"/>
        <v>0</v>
      </c>
      <c r="AA471" s="121">
        <f t="shared" si="39"/>
        <v>4</v>
      </c>
      <c r="AB471" s="121">
        <f t="shared" si="40"/>
        <v>0</v>
      </c>
      <c r="AC471" s="121">
        <f t="shared" si="41"/>
        <v>0</v>
      </c>
    </row>
    <row r="472" spans="1:31" ht="37.15" customHeight="1" x14ac:dyDescent="0.25">
      <c r="A472" s="89" t="s">
        <v>224</v>
      </c>
      <c r="B472" s="94" t="s">
        <v>41</v>
      </c>
      <c r="C472" s="91" t="s">
        <v>97</v>
      </c>
      <c r="D472" s="91" t="s">
        <v>201</v>
      </c>
      <c r="E472" s="122" t="s">
        <v>7360</v>
      </c>
      <c r="F472" s="92" t="s">
        <v>251</v>
      </c>
      <c r="G472" s="92" t="s">
        <v>310</v>
      </c>
      <c r="H472" s="92" t="s">
        <v>10069</v>
      </c>
      <c r="I472" s="162" t="s">
        <v>112</v>
      </c>
      <c r="J472" s="96" t="s">
        <v>2407</v>
      </c>
      <c r="K472" s="95"/>
      <c r="L472" s="96"/>
      <c r="M472" s="95"/>
      <c r="N472" s="94"/>
      <c r="O472" s="94" t="s">
        <v>244</v>
      </c>
      <c r="P472" s="94" t="s">
        <v>2408</v>
      </c>
      <c r="Q472" s="98" t="s">
        <v>9266</v>
      </c>
      <c r="R472" s="98" t="s">
        <v>227</v>
      </c>
      <c r="S472" s="99" t="s">
        <v>227</v>
      </c>
      <c r="T472" s="94" t="s">
        <v>345</v>
      </c>
      <c r="U472" s="120"/>
      <c r="V472" s="120"/>
      <c r="W472" s="100" t="str">
        <f>VLOOKUP(TRIM(X472),X10:Y92,2,FALSE)</f>
        <v>Tao</v>
      </c>
      <c r="X472" s="121" t="str">
        <f t="shared" si="37"/>
        <v>8.8</v>
      </c>
      <c r="Y472" s="124">
        <f t="shared" si="38"/>
        <v>0</v>
      </c>
      <c r="Z472" s="121">
        <f t="shared" si="42"/>
        <v>0</v>
      </c>
      <c r="AA472" s="121">
        <f t="shared" si="39"/>
        <v>4</v>
      </c>
      <c r="AB472" s="121">
        <f t="shared" si="40"/>
        <v>0</v>
      </c>
      <c r="AC472" s="121">
        <f t="shared" si="41"/>
        <v>0</v>
      </c>
      <c r="AD472" s="1" t="s">
        <v>525</v>
      </c>
    </row>
    <row r="473" spans="1:31" ht="35.25" customHeight="1" x14ac:dyDescent="0.25">
      <c r="A473" s="89" t="s">
        <v>224</v>
      </c>
      <c r="B473" s="94" t="s">
        <v>41</v>
      </c>
      <c r="C473" s="91" t="s">
        <v>97</v>
      </c>
      <c r="D473" s="91" t="s">
        <v>201</v>
      </c>
      <c r="E473" s="122" t="s">
        <v>7361</v>
      </c>
      <c r="F473" s="92" t="s">
        <v>242</v>
      </c>
      <c r="G473" s="92" t="s">
        <v>98</v>
      </c>
      <c r="H473" s="92" t="s">
        <v>10070</v>
      </c>
      <c r="I473" s="162" t="s">
        <v>112</v>
      </c>
      <c r="J473" s="96" t="s">
        <v>2407</v>
      </c>
      <c r="K473" s="95"/>
      <c r="L473" s="96"/>
      <c r="M473" s="95"/>
      <c r="N473" s="94" t="s">
        <v>2607</v>
      </c>
      <c r="O473" s="94" t="s">
        <v>244</v>
      </c>
      <c r="P473" s="94" t="s">
        <v>2408</v>
      </c>
      <c r="Q473" s="98" t="s">
        <v>9267</v>
      </c>
      <c r="R473" s="98" t="s">
        <v>227</v>
      </c>
      <c r="S473" s="99" t="s">
        <v>227</v>
      </c>
      <c r="T473" s="94" t="s">
        <v>345</v>
      </c>
      <c r="U473" s="120"/>
      <c r="V473" s="120"/>
      <c r="W473" s="100" t="str">
        <f>VLOOKUP(TRIM(X473),X10:Y92,2,FALSE)</f>
        <v>Tao</v>
      </c>
      <c r="X473" s="121" t="str">
        <f t="shared" si="37"/>
        <v>8.8</v>
      </c>
      <c r="Y473" s="124">
        <f t="shared" si="38"/>
        <v>0</v>
      </c>
      <c r="Z473" s="121">
        <f t="shared" si="42"/>
        <v>0</v>
      </c>
      <c r="AA473" s="121">
        <f t="shared" si="39"/>
        <v>4</v>
      </c>
      <c r="AB473" s="121">
        <f t="shared" si="40"/>
        <v>0</v>
      </c>
      <c r="AC473" s="121">
        <f t="shared" si="41"/>
        <v>0</v>
      </c>
      <c r="AD473" s="1" t="s">
        <v>525</v>
      </c>
    </row>
    <row r="474" spans="1:31" ht="35.25" customHeight="1" x14ac:dyDescent="0.25">
      <c r="A474" s="89" t="s">
        <v>224</v>
      </c>
      <c r="B474" s="94" t="s">
        <v>41</v>
      </c>
      <c r="C474" s="91" t="s">
        <v>97</v>
      </c>
      <c r="D474" s="91" t="s">
        <v>196</v>
      </c>
      <c r="E474" s="122" t="s">
        <v>7362</v>
      </c>
      <c r="F474" s="92" t="s">
        <v>242</v>
      </c>
      <c r="G474" s="92" t="s">
        <v>98</v>
      </c>
      <c r="H474" s="92" t="s">
        <v>10071</v>
      </c>
      <c r="I474" s="162" t="s">
        <v>132</v>
      </c>
      <c r="J474" s="96" t="s">
        <v>2190</v>
      </c>
      <c r="K474" s="95"/>
      <c r="L474" s="96"/>
      <c r="M474" s="95"/>
      <c r="N474" s="94" t="s">
        <v>2607</v>
      </c>
      <c r="O474" s="94" t="s">
        <v>244</v>
      </c>
      <c r="P474" s="94" t="s">
        <v>2189</v>
      </c>
      <c r="Q474" s="98" t="s">
        <v>10818</v>
      </c>
      <c r="R474" s="98" t="s">
        <v>11608</v>
      </c>
      <c r="S474" s="99" t="s">
        <v>269</v>
      </c>
      <c r="T474" s="94" t="s">
        <v>2778</v>
      </c>
      <c r="U474" s="120"/>
      <c r="V474" s="120"/>
      <c r="W474" s="100" t="str">
        <f>VLOOKUP(TRIM(X474),X10:Y92,2,FALSE)</f>
        <v>Puneet</v>
      </c>
      <c r="X474" s="121" t="str">
        <f t="shared" si="37"/>
        <v>8.3</v>
      </c>
      <c r="Y474" s="124">
        <f t="shared" si="38"/>
        <v>0</v>
      </c>
      <c r="Z474" s="121">
        <f t="shared" si="42"/>
        <v>0</v>
      </c>
      <c r="AA474" s="121">
        <f t="shared" si="39"/>
        <v>7</v>
      </c>
      <c r="AB474" s="121">
        <f t="shared" si="40"/>
        <v>0</v>
      </c>
      <c r="AC474" s="121">
        <f t="shared" si="41"/>
        <v>0</v>
      </c>
      <c r="AD474" s="1" t="s">
        <v>525</v>
      </c>
    </row>
    <row r="475" spans="1:31" ht="35.25" customHeight="1" x14ac:dyDescent="0.25">
      <c r="A475" s="89" t="s">
        <v>224</v>
      </c>
      <c r="B475" s="94" t="s">
        <v>10073</v>
      </c>
      <c r="C475" s="91" t="s">
        <v>97</v>
      </c>
      <c r="D475" s="91" t="s">
        <v>183</v>
      </c>
      <c r="E475" s="122" t="s">
        <v>7363</v>
      </c>
      <c r="F475" s="92" t="s">
        <v>16</v>
      </c>
      <c r="G475" s="92" t="s">
        <v>98</v>
      </c>
      <c r="H475" s="92" t="s">
        <v>9268</v>
      </c>
      <c r="I475" s="162" t="s">
        <v>316</v>
      </c>
      <c r="J475" s="96" t="s">
        <v>2154</v>
      </c>
      <c r="K475" s="95">
        <v>285</v>
      </c>
      <c r="L475" s="96"/>
      <c r="M475" s="95" t="s">
        <v>253</v>
      </c>
      <c r="N475" s="94" t="s">
        <v>2839</v>
      </c>
      <c r="O475" s="94" t="s">
        <v>244</v>
      </c>
      <c r="P475" s="94" t="s">
        <v>2155</v>
      </c>
      <c r="Q475" s="98" t="s">
        <v>10072</v>
      </c>
      <c r="R475" s="98" t="s">
        <v>11609</v>
      </c>
      <c r="S475" s="99" t="s">
        <v>279</v>
      </c>
      <c r="T475" s="94" t="s">
        <v>315</v>
      </c>
      <c r="U475" s="120"/>
      <c r="V475" s="120"/>
      <c r="W475" s="100" t="str">
        <f>VLOOKUP(TRIM(X475),X10:Y92,2,FALSE)</f>
        <v>Andy</v>
      </c>
      <c r="X475" s="121" t="str">
        <f t="shared" si="37"/>
        <v>8.1</v>
      </c>
      <c r="Y475" s="124">
        <f t="shared" si="38"/>
        <v>0</v>
      </c>
      <c r="Z475" s="121">
        <f t="shared" si="42"/>
        <v>0</v>
      </c>
      <c r="AA475" s="121">
        <f t="shared" si="39"/>
        <v>17</v>
      </c>
      <c r="AB475" s="121">
        <f t="shared" si="40"/>
        <v>0</v>
      </c>
      <c r="AC475" s="121">
        <f t="shared" si="41"/>
        <v>0</v>
      </c>
    </row>
    <row r="476" spans="1:31" ht="35.25" customHeight="1" x14ac:dyDescent="0.25">
      <c r="A476" s="89" t="s">
        <v>224</v>
      </c>
      <c r="B476" s="94" t="s">
        <v>11342</v>
      </c>
      <c r="C476" s="91" t="s">
        <v>97</v>
      </c>
      <c r="D476" s="91" t="s">
        <v>183</v>
      </c>
      <c r="E476" s="122" t="s">
        <v>7364</v>
      </c>
      <c r="F476" s="92" t="s">
        <v>16</v>
      </c>
      <c r="G476" s="92" t="s">
        <v>98</v>
      </c>
      <c r="H476" s="92" t="s">
        <v>9269</v>
      </c>
      <c r="I476" s="162" t="s">
        <v>316</v>
      </c>
      <c r="J476" s="96" t="s">
        <v>2154</v>
      </c>
      <c r="K476" s="95">
        <v>286</v>
      </c>
      <c r="L476" s="96"/>
      <c r="M476" s="95" t="s">
        <v>253</v>
      </c>
      <c r="N476" s="94" t="s">
        <v>2839</v>
      </c>
      <c r="O476" s="94" t="s">
        <v>244</v>
      </c>
      <c r="P476" s="94" t="s">
        <v>2155</v>
      </c>
      <c r="Q476" s="98" t="s">
        <v>11341</v>
      </c>
      <c r="R476" s="98" t="s">
        <v>11610</v>
      </c>
      <c r="S476" s="99" t="s">
        <v>279</v>
      </c>
      <c r="T476" s="94" t="s">
        <v>315</v>
      </c>
      <c r="U476" s="120"/>
      <c r="V476" s="120"/>
      <c r="W476" s="100" t="str">
        <f>VLOOKUP(TRIM(X476),X10:Y92,2,FALSE)</f>
        <v>Andy</v>
      </c>
      <c r="X476" s="121" t="str">
        <f t="shared" si="37"/>
        <v>8.1</v>
      </c>
      <c r="Y476" s="124">
        <f t="shared" si="38"/>
        <v>0</v>
      </c>
      <c r="Z476" s="121">
        <f t="shared" si="42"/>
        <v>0</v>
      </c>
      <c r="AA476" s="121">
        <f t="shared" si="39"/>
        <v>17</v>
      </c>
      <c r="AB476" s="121">
        <f t="shared" si="40"/>
        <v>0</v>
      </c>
      <c r="AC476" s="121">
        <f t="shared" si="41"/>
        <v>0</v>
      </c>
    </row>
    <row r="477" spans="1:31" ht="37.15" customHeight="1" x14ac:dyDescent="0.25">
      <c r="A477" s="89" t="s">
        <v>224</v>
      </c>
      <c r="B477" s="94" t="s">
        <v>10075</v>
      </c>
      <c r="C477" s="91" t="s">
        <v>97</v>
      </c>
      <c r="D477" s="91" t="s">
        <v>183</v>
      </c>
      <c r="E477" s="122" t="s">
        <v>7365</v>
      </c>
      <c r="F477" s="92" t="s">
        <v>16</v>
      </c>
      <c r="G477" s="92" t="s">
        <v>98</v>
      </c>
      <c r="H477" s="92" t="s">
        <v>10076</v>
      </c>
      <c r="I477" s="162" t="s">
        <v>316</v>
      </c>
      <c r="J477" s="96" t="s">
        <v>2154</v>
      </c>
      <c r="K477" s="95">
        <v>287</v>
      </c>
      <c r="L477" s="96"/>
      <c r="M477" s="95" t="s">
        <v>253</v>
      </c>
      <c r="N477" s="94" t="s">
        <v>2839</v>
      </c>
      <c r="O477" s="94" t="s">
        <v>244</v>
      </c>
      <c r="P477" s="94" t="s">
        <v>2155</v>
      </c>
      <c r="Q477" s="98" t="s">
        <v>10074</v>
      </c>
      <c r="R477" s="98" t="s">
        <v>11611</v>
      </c>
      <c r="S477" s="99" t="s">
        <v>279</v>
      </c>
      <c r="T477" s="94" t="s">
        <v>315</v>
      </c>
      <c r="U477" s="120"/>
      <c r="V477" s="120"/>
      <c r="W477" s="100" t="str">
        <f>VLOOKUP(TRIM(X477),X10:Y92,2,FALSE)</f>
        <v>Andy</v>
      </c>
      <c r="X477" s="121" t="str">
        <f t="shared" ref="X477:X540" si="43">IF(ISNONTEXT(D477),"" &amp; D477 &amp;"",T(D477))</f>
        <v>8.1</v>
      </c>
      <c r="Y477" s="124">
        <f t="shared" ref="Y477:Y540" si="44">IF(F477="CR", IF(S477="Approved", 1, IF(S477="Agreed", 1, IF(S477="Block approved", 1, 0))),0)</f>
        <v>0</v>
      </c>
      <c r="Z477" s="121">
        <f t="shared" si="42"/>
        <v>0</v>
      </c>
      <c r="AA477" s="121">
        <f t="shared" ref="AA477:AA540" si="45">LEN(I477)</f>
        <v>17</v>
      </c>
      <c r="AB477" s="121">
        <f t="shared" ref="AB477:AB540" si="46">IF(LEFT(H477, 12)="Reserved for",  1, 0)</f>
        <v>0</v>
      </c>
      <c r="AC477" s="121">
        <f t="shared" ref="AC477:AC540" si="47">IF(F477="LS OUT", IF(S477="Approved", 1, IF(S477="Block approved", 1, 0)),0)</f>
        <v>0</v>
      </c>
    </row>
    <row r="478" spans="1:31" ht="35.25" customHeight="1" x14ac:dyDescent="0.25">
      <c r="A478" s="89" t="s">
        <v>224</v>
      </c>
      <c r="B478" s="94" t="s">
        <v>41</v>
      </c>
      <c r="C478" s="91" t="s">
        <v>97</v>
      </c>
      <c r="D478" s="91" t="s">
        <v>183</v>
      </c>
      <c r="E478" s="122" t="s">
        <v>7366</v>
      </c>
      <c r="F478" s="92" t="s">
        <v>251</v>
      </c>
      <c r="G478" s="92" t="s">
        <v>359</v>
      </c>
      <c r="H478" s="92" t="s">
        <v>10078</v>
      </c>
      <c r="I478" s="162" t="s">
        <v>316</v>
      </c>
      <c r="J478" s="96" t="s">
        <v>2154</v>
      </c>
      <c r="K478" s="95"/>
      <c r="L478" s="96"/>
      <c r="M478" s="95"/>
      <c r="N478" s="94"/>
      <c r="O478" s="94" t="s">
        <v>244</v>
      </c>
      <c r="P478" s="94" t="s">
        <v>2155</v>
      </c>
      <c r="Q478" s="98" t="s">
        <v>10077</v>
      </c>
      <c r="R478" s="98" t="s">
        <v>227</v>
      </c>
      <c r="S478" s="99" t="s">
        <v>227</v>
      </c>
      <c r="T478" s="94" t="s">
        <v>315</v>
      </c>
      <c r="U478" s="120"/>
      <c r="V478" s="120"/>
      <c r="W478" s="100" t="str">
        <f>VLOOKUP(TRIM(X478),X10:Y92,2,FALSE)</f>
        <v>Andy</v>
      </c>
      <c r="X478" s="121" t="str">
        <f t="shared" si="43"/>
        <v>8.1</v>
      </c>
      <c r="Y478" s="124">
        <f t="shared" si="44"/>
        <v>0</v>
      </c>
      <c r="Z478" s="121">
        <f t="shared" si="42"/>
        <v>0</v>
      </c>
      <c r="AA478" s="121">
        <f t="shared" si="45"/>
        <v>17</v>
      </c>
      <c r="AB478" s="121">
        <f t="shared" si="46"/>
        <v>0</v>
      </c>
      <c r="AC478" s="121">
        <f t="shared" si="47"/>
        <v>0</v>
      </c>
    </row>
    <row r="479" spans="1:31" ht="37.15" customHeight="1" x14ac:dyDescent="0.25">
      <c r="A479" s="89" t="s">
        <v>224</v>
      </c>
      <c r="B479" s="94" t="s">
        <v>4024</v>
      </c>
      <c r="C479" s="91" t="s">
        <v>97</v>
      </c>
      <c r="D479" s="91" t="s">
        <v>183</v>
      </c>
      <c r="E479" s="122" t="s">
        <v>7367</v>
      </c>
      <c r="F479" s="92" t="s">
        <v>16</v>
      </c>
      <c r="G479" s="92" t="s">
        <v>98</v>
      </c>
      <c r="H479" s="92" t="s">
        <v>10080</v>
      </c>
      <c r="I479" s="162" t="s">
        <v>325</v>
      </c>
      <c r="J479" s="96" t="s">
        <v>2154</v>
      </c>
      <c r="K479" s="95">
        <v>288</v>
      </c>
      <c r="L479" s="96"/>
      <c r="M479" s="95" t="s">
        <v>253</v>
      </c>
      <c r="N479" s="94" t="s">
        <v>2839</v>
      </c>
      <c r="O479" s="94" t="s">
        <v>244</v>
      </c>
      <c r="P479" s="94" t="s">
        <v>2155</v>
      </c>
      <c r="Q479" s="98" t="s">
        <v>10079</v>
      </c>
      <c r="R479" s="98" t="s">
        <v>11612</v>
      </c>
      <c r="S479" s="99" t="s">
        <v>279</v>
      </c>
      <c r="T479" s="94" t="s">
        <v>315</v>
      </c>
      <c r="U479" s="120"/>
      <c r="V479" s="120"/>
      <c r="W479" s="100" t="str">
        <f>VLOOKUP(TRIM(X479),X10:Y92,2,FALSE)</f>
        <v>Andy</v>
      </c>
      <c r="X479" s="121" t="str">
        <f t="shared" si="43"/>
        <v>8.1</v>
      </c>
      <c r="Y479" s="124">
        <f t="shared" si="44"/>
        <v>0</v>
      </c>
      <c r="Z479" s="121">
        <f t="shared" si="42"/>
        <v>0</v>
      </c>
      <c r="AA479" s="121">
        <f t="shared" si="45"/>
        <v>6</v>
      </c>
      <c r="AB479" s="121">
        <f t="shared" si="46"/>
        <v>0</v>
      </c>
      <c r="AC479" s="121">
        <f t="shared" si="47"/>
        <v>0</v>
      </c>
    </row>
    <row r="480" spans="1:31" ht="37.15" customHeight="1" x14ac:dyDescent="0.25">
      <c r="A480" s="89" t="s">
        <v>224</v>
      </c>
      <c r="B480" s="94" t="s">
        <v>41</v>
      </c>
      <c r="C480" s="91" t="s">
        <v>97</v>
      </c>
      <c r="D480" s="91" t="s">
        <v>183</v>
      </c>
      <c r="E480" s="122" t="s">
        <v>7368</v>
      </c>
      <c r="F480" s="92" t="s">
        <v>251</v>
      </c>
      <c r="G480" s="92" t="s">
        <v>359</v>
      </c>
      <c r="H480" s="92" t="s">
        <v>10082</v>
      </c>
      <c r="I480" s="162" t="s">
        <v>316</v>
      </c>
      <c r="J480" s="96" t="s">
        <v>2154</v>
      </c>
      <c r="K480" s="95"/>
      <c r="L480" s="96"/>
      <c r="M480" s="95"/>
      <c r="N480" s="94"/>
      <c r="O480" s="94" t="s">
        <v>244</v>
      </c>
      <c r="P480" s="94" t="s">
        <v>2155</v>
      </c>
      <c r="Q480" s="98" t="s">
        <v>10081</v>
      </c>
      <c r="R480" s="98" t="s">
        <v>227</v>
      </c>
      <c r="S480" s="99" t="s">
        <v>227</v>
      </c>
      <c r="T480" s="94" t="s">
        <v>315</v>
      </c>
      <c r="U480" s="120"/>
      <c r="V480" s="120"/>
      <c r="W480" s="100" t="str">
        <f>VLOOKUP(TRIM(X480),X10:Y92,2,FALSE)</f>
        <v>Andy</v>
      </c>
      <c r="X480" s="121" t="str">
        <f t="shared" si="43"/>
        <v>8.1</v>
      </c>
      <c r="Y480" s="124">
        <f t="shared" si="44"/>
        <v>0</v>
      </c>
      <c r="Z480" s="121">
        <f t="shared" si="42"/>
        <v>0</v>
      </c>
      <c r="AA480" s="121">
        <f t="shared" si="45"/>
        <v>17</v>
      </c>
      <c r="AB480" s="121">
        <f t="shared" si="46"/>
        <v>0</v>
      </c>
      <c r="AC480" s="121">
        <f t="shared" si="47"/>
        <v>0</v>
      </c>
    </row>
    <row r="481" spans="1:30" ht="35.25" customHeight="1" x14ac:dyDescent="0.25">
      <c r="A481" s="89" t="s">
        <v>224</v>
      </c>
      <c r="B481" s="94" t="s">
        <v>4024</v>
      </c>
      <c r="C481" s="91" t="s">
        <v>97</v>
      </c>
      <c r="D481" s="91" t="s">
        <v>183</v>
      </c>
      <c r="E481" s="122" t="s">
        <v>7369</v>
      </c>
      <c r="F481" s="92" t="s">
        <v>16</v>
      </c>
      <c r="G481" s="92" t="s">
        <v>98</v>
      </c>
      <c r="H481" s="92" t="s">
        <v>9270</v>
      </c>
      <c r="I481" s="162" t="s">
        <v>316</v>
      </c>
      <c r="J481" s="96" t="s">
        <v>2154</v>
      </c>
      <c r="K481" s="95">
        <v>289</v>
      </c>
      <c r="L481" s="96"/>
      <c r="M481" s="95" t="s">
        <v>253</v>
      </c>
      <c r="N481" s="94" t="s">
        <v>2839</v>
      </c>
      <c r="O481" s="94" t="s">
        <v>244</v>
      </c>
      <c r="P481" s="94" t="s">
        <v>2155</v>
      </c>
      <c r="Q481" s="98" t="s">
        <v>10083</v>
      </c>
      <c r="R481" s="98" t="s">
        <v>11613</v>
      </c>
      <c r="S481" s="99" t="s">
        <v>279</v>
      </c>
      <c r="T481" s="94" t="s">
        <v>315</v>
      </c>
      <c r="U481" s="120"/>
      <c r="V481" s="120"/>
      <c r="W481" s="100" t="str">
        <f>VLOOKUP(TRIM(X481),X10:Y92,2,FALSE)</f>
        <v>Andy</v>
      </c>
      <c r="X481" s="121" t="str">
        <f t="shared" si="43"/>
        <v>8.1</v>
      </c>
      <c r="Y481" s="124">
        <f t="shared" si="44"/>
        <v>0</v>
      </c>
      <c r="Z481" s="121">
        <f t="shared" si="42"/>
        <v>0</v>
      </c>
      <c r="AA481" s="121">
        <f t="shared" si="45"/>
        <v>17</v>
      </c>
      <c r="AB481" s="121">
        <f t="shared" si="46"/>
        <v>0</v>
      </c>
      <c r="AC481" s="121">
        <f t="shared" si="47"/>
        <v>0</v>
      </c>
    </row>
    <row r="482" spans="1:30" ht="35.25" customHeight="1" x14ac:dyDescent="0.25">
      <c r="A482" s="89" t="s">
        <v>224</v>
      </c>
      <c r="B482" s="94" t="s">
        <v>10085</v>
      </c>
      <c r="C482" s="91" t="s">
        <v>97</v>
      </c>
      <c r="D482" s="91" t="s">
        <v>183</v>
      </c>
      <c r="E482" s="122" t="s">
        <v>7370</v>
      </c>
      <c r="F482" s="92" t="s">
        <v>16</v>
      </c>
      <c r="G482" s="92" t="s">
        <v>98</v>
      </c>
      <c r="H482" s="92" t="s">
        <v>9271</v>
      </c>
      <c r="I482" s="162" t="s">
        <v>316</v>
      </c>
      <c r="J482" s="96" t="s">
        <v>105</v>
      </c>
      <c r="K482" s="95">
        <v>2651</v>
      </c>
      <c r="L482" s="96"/>
      <c r="M482" s="95" t="s">
        <v>253</v>
      </c>
      <c r="N482" s="94" t="s">
        <v>2839</v>
      </c>
      <c r="O482" s="94" t="s">
        <v>244</v>
      </c>
      <c r="P482" s="94" t="s">
        <v>2155</v>
      </c>
      <c r="Q482" s="98" t="s">
        <v>10084</v>
      </c>
      <c r="R482" s="98" t="s">
        <v>11614</v>
      </c>
      <c r="S482" s="99" t="s">
        <v>279</v>
      </c>
      <c r="T482" s="94" t="s">
        <v>315</v>
      </c>
      <c r="U482" s="120"/>
      <c r="V482" s="120"/>
      <c r="W482" s="100" t="str">
        <f>VLOOKUP(TRIM(X482),X10:Y92,2,FALSE)</f>
        <v>Andy</v>
      </c>
      <c r="X482" s="121" t="str">
        <f t="shared" si="43"/>
        <v>8.1</v>
      </c>
      <c r="Y482" s="124">
        <f t="shared" si="44"/>
        <v>0</v>
      </c>
      <c r="Z482" s="121">
        <f t="shared" si="42"/>
        <v>0</v>
      </c>
      <c r="AA482" s="121">
        <f t="shared" si="45"/>
        <v>17</v>
      </c>
      <c r="AB482" s="121">
        <f t="shared" si="46"/>
        <v>0</v>
      </c>
      <c r="AC482" s="121">
        <f t="shared" si="47"/>
        <v>0</v>
      </c>
      <c r="AD482" s="1" t="s">
        <v>525</v>
      </c>
    </row>
    <row r="483" spans="1:30" ht="35.25" customHeight="1" x14ac:dyDescent="0.25">
      <c r="A483" s="89" t="s">
        <v>224</v>
      </c>
      <c r="B483" s="94" t="s">
        <v>10086</v>
      </c>
      <c r="C483" s="91" t="s">
        <v>97</v>
      </c>
      <c r="D483" s="91" t="s">
        <v>183</v>
      </c>
      <c r="E483" s="122" t="s">
        <v>7371</v>
      </c>
      <c r="F483" s="92" t="s">
        <v>16</v>
      </c>
      <c r="G483" s="92" t="s">
        <v>98</v>
      </c>
      <c r="H483" s="92" t="s">
        <v>9272</v>
      </c>
      <c r="I483" s="162" t="s">
        <v>316</v>
      </c>
      <c r="J483" s="96" t="s">
        <v>246</v>
      </c>
      <c r="K483" s="95">
        <v>2758</v>
      </c>
      <c r="L483" s="96"/>
      <c r="M483" s="95" t="s">
        <v>253</v>
      </c>
      <c r="N483" s="94" t="s">
        <v>2839</v>
      </c>
      <c r="O483" s="94" t="s">
        <v>244</v>
      </c>
      <c r="P483" s="94" t="s">
        <v>2155</v>
      </c>
      <c r="Q483" s="98" t="s">
        <v>10084</v>
      </c>
      <c r="R483" s="98" t="s">
        <v>11615</v>
      </c>
      <c r="S483" s="99" t="s">
        <v>279</v>
      </c>
      <c r="T483" s="94" t="s">
        <v>315</v>
      </c>
      <c r="U483" s="120"/>
      <c r="V483" s="120"/>
      <c r="W483" s="100" t="str">
        <f>VLOOKUP(TRIM(X483),X10:Y92,2,FALSE)</f>
        <v>Andy</v>
      </c>
      <c r="X483" s="121" t="str">
        <f t="shared" si="43"/>
        <v>8.1</v>
      </c>
      <c r="Y483" s="124">
        <f t="shared" si="44"/>
        <v>0</v>
      </c>
      <c r="Z483" s="121">
        <f t="shared" si="42"/>
        <v>0</v>
      </c>
      <c r="AA483" s="121">
        <f t="shared" si="45"/>
        <v>17</v>
      </c>
      <c r="AB483" s="121">
        <f t="shared" si="46"/>
        <v>0</v>
      </c>
      <c r="AC483" s="121">
        <f t="shared" si="47"/>
        <v>0</v>
      </c>
    </row>
    <row r="484" spans="1:30" ht="35.25" customHeight="1" x14ac:dyDescent="0.25">
      <c r="A484" s="89" t="s">
        <v>224</v>
      </c>
      <c r="B484" s="94" t="s">
        <v>10088</v>
      </c>
      <c r="C484" s="91" t="s">
        <v>97</v>
      </c>
      <c r="D484" s="91" t="s">
        <v>183</v>
      </c>
      <c r="E484" s="122" t="s">
        <v>7372</v>
      </c>
      <c r="F484" s="92" t="s">
        <v>16</v>
      </c>
      <c r="G484" s="92" t="s">
        <v>98</v>
      </c>
      <c r="H484" s="92" t="s">
        <v>9273</v>
      </c>
      <c r="I484" s="162" t="s">
        <v>316</v>
      </c>
      <c r="J484" s="96" t="s">
        <v>2154</v>
      </c>
      <c r="K484" s="95">
        <v>290</v>
      </c>
      <c r="L484" s="96"/>
      <c r="M484" s="95" t="s">
        <v>253</v>
      </c>
      <c r="N484" s="94" t="s">
        <v>2839</v>
      </c>
      <c r="O484" s="94" t="s">
        <v>244</v>
      </c>
      <c r="P484" s="94" t="s">
        <v>2155</v>
      </c>
      <c r="Q484" s="98" t="s">
        <v>10087</v>
      </c>
      <c r="R484" s="98" t="s">
        <v>11616</v>
      </c>
      <c r="S484" s="99" t="s">
        <v>279</v>
      </c>
      <c r="T484" s="94" t="s">
        <v>315</v>
      </c>
      <c r="U484" s="120"/>
      <c r="V484" s="120"/>
      <c r="W484" s="100" t="str">
        <f>VLOOKUP(TRIM(X484),X10:Y92,2,FALSE)</f>
        <v>Andy</v>
      </c>
      <c r="X484" s="121" t="str">
        <f t="shared" si="43"/>
        <v>8.1</v>
      </c>
      <c r="Y484" s="124">
        <f t="shared" si="44"/>
        <v>0</v>
      </c>
      <c r="Z484" s="121">
        <f t="shared" si="42"/>
        <v>0</v>
      </c>
      <c r="AA484" s="121">
        <f t="shared" si="45"/>
        <v>17</v>
      </c>
      <c r="AB484" s="121">
        <f t="shared" si="46"/>
        <v>0</v>
      </c>
      <c r="AC484" s="121">
        <f t="shared" si="47"/>
        <v>0</v>
      </c>
    </row>
    <row r="485" spans="1:30" ht="35.25" customHeight="1" x14ac:dyDescent="0.25">
      <c r="A485" s="89" t="s">
        <v>224</v>
      </c>
      <c r="B485" s="94" t="s">
        <v>3277</v>
      </c>
      <c r="C485" s="91" t="s">
        <v>97</v>
      </c>
      <c r="D485" s="91" t="s">
        <v>183</v>
      </c>
      <c r="E485" s="122" t="s">
        <v>7373</v>
      </c>
      <c r="F485" s="92" t="s">
        <v>16</v>
      </c>
      <c r="G485" s="92" t="s">
        <v>98</v>
      </c>
      <c r="H485" s="92" t="s">
        <v>9274</v>
      </c>
      <c r="I485" s="162" t="s">
        <v>316</v>
      </c>
      <c r="J485" s="96" t="s">
        <v>246</v>
      </c>
      <c r="K485" s="95">
        <v>2759</v>
      </c>
      <c r="L485" s="96"/>
      <c r="M485" s="95" t="s">
        <v>253</v>
      </c>
      <c r="N485" s="94" t="s">
        <v>2839</v>
      </c>
      <c r="O485" s="94" t="s">
        <v>244</v>
      </c>
      <c r="P485" s="94" t="s">
        <v>2155</v>
      </c>
      <c r="Q485" s="98" t="s">
        <v>10089</v>
      </c>
      <c r="R485" s="98" t="s">
        <v>11617</v>
      </c>
      <c r="S485" s="99" t="s">
        <v>279</v>
      </c>
      <c r="T485" s="94" t="s">
        <v>315</v>
      </c>
      <c r="U485" s="120"/>
      <c r="V485" s="120"/>
      <c r="W485" s="100" t="str">
        <f>VLOOKUP(TRIM(X485),X10:Y92,2,FALSE)</f>
        <v>Andy</v>
      </c>
      <c r="X485" s="121" t="str">
        <f t="shared" si="43"/>
        <v>8.1</v>
      </c>
      <c r="Y485" s="124">
        <f t="shared" si="44"/>
        <v>0</v>
      </c>
      <c r="Z485" s="121">
        <f t="shared" si="42"/>
        <v>0</v>
      </c>
      <c r="AA485" s="121">
        <f t="shared" si="45"/>
        <v>17</v>
      </c>
      <c r="AB485" s="121">
        <f t="shared" si="46"/>
        <v>0</v>
      </c>
      <c r="AC485" s="121">
        <f t="shared" si="47"/>
        <v>0</v>
      </c>
    </row>
    <row r="486" spans="1:30" ht="35.25" customHeight="1" x14ac:dyDescent="0.25">
      <c r="A486" s="89" t="s">
        <v>224</v>
      </c>
      <c r="B486" s="94" t="s">
        <v>3813</v>
      </c>
      <c r="C486" s="91" t="s">
        <v>97</v>
      </c>
      <c r="D486" s="91" t="s">
        <v>183</v>
      </c>
      <c r="E486" s="122" t="s">
        <v>7374</v>
      </c>
      <c r="F486" s="92" t="s">
        <v>16</v>
      </c>
      <c r="G486" s="92" t="s">
        <v>98</v>
      </c>
      <c r="H486" s="92" t="s">
        <v>9275</v>
      </c>
      <c r="I486" s="162" t="s">
        <v>316</v>
      </c>
      <c r="J486" s="96" t="s">
        <v>105</v>
      </c>
      <c r="K486" s="95">
        <v>2652</v>
      </c>
      <c r="L486" s="96"/>
      <c r="M486" s="95" t="s">
        <v>253</v>
      </c>
      <c r="N486" s="94" t="s">
        <v>2839</v>
      </c>
      <c r="O486" s="94" t="s">
        <v>244</v>
      </c>
      <c r="P486" s="94" t="s">
        <v>2155</v>
      </c>
      <c r="Q486" s="98" t="s">
        <v>10090</v>
      </c>
      <c r="R486" s="98" t="s">
        <v>11618</v>
      </c>
      <c r="S486" s="99" t="s">
        <v>269</v>
      </c>
      <c r="T486" s="94" t="s">
        <v>315</v>
      </c>
      <c r="U486" s="120"/>
      <c r="V486" s="120"/>
      <c r="W486" s="100" t="str">
        <f>VLOOKUP(TRIM(X486),X10:Y92,2,FALSE)</f>
        <v>Andy</v>
      </c>
      <c r="X486" s="121" t="str">
        <f t="shared" si="43"/>
        <v>8.1</v>
      </c>
      <c r="Y486" s="124">
        <f t="shared" si="44"/>
        <v>0</v>
      </c>
      <c r="Z486" s="121">
        <f t="shared" si="42"/>
        <v>0</v>
      </c>
      <c r="AA486" s="121">
        <f t="shared" si="45"/>
        <v>17</v>
      </c>
      <c r="AB486" s="121">
        <f t="shared" si="46"/>
        <v>0</v>
      </c>
      <c r="AC486" s="121">
        <f t="shared" si="47"/>
        <v>0</v>
      </c>
    </row>
    <row r="487" spans="1:30" ht="35.25" customHeight="1" x14ac:dyDescent="0.25">
      <c r="A487" s="89" t="s">
        <v>224</v>
      </c>
      <c r="B487" s="94" t="s">
        <v>10092</v>
      </c>
      <c r="C487" s="91" t="s">
        <v>97</v>
      </c>
      <c r="D487" s="91" t="s">
        <v>183</v>
      </c>
      <c r="E487" s="122" t="s">
        <v>7375</v>
      </c>
      <c r="F487" s="92" t="s">
        <v>16</v>
      </c>
      <c r="G487" s="92" t="s">
        <v>98</v>
      </c>
      <c r="H487" s="92" t="s">
        <v>10093</v>
      </c>
      <c r="I487" s="162" t="s">
        <v>316</v>
      </c>
      <c r="J487" s="96" t="s">
        <v>2154</v>
      </c>
      <c r="K487" s="95">
        <v>291</v>
      </c>
      <c r="L487" s="96"/>
      <c r="M487" s="95" t="s">
        <v>253</v>
      </c>
      <c r="N487" s="94" t="s">
        <v>2839</v>
      </c>
      <c r="O487" s="94" t="s">
        <v>244</v>
      </c>
      <c r="P487" s="94" t="s">
        <v>2155</v>
      </c>
      <c r="Q487" s="98" t="s">
        <v>10091</v>
      </c>
      <c r="R487" s="98" t="s">
        <v>11619</v>
      </c>
      <c r="S487" s="99" t="s">
        <v>279</v>
      </c>
      <c r="T487" s="94" t="s">
        <v>315</v>
      </c>
      <c r="U487" s="120"/>
      <c r="V487" s="120"/>
      <c r="W487" s="100" t="str">
        <f>VLOOKUP(TRIM(X487),X10:Y92,2,FALSE)</f>
        <v>Andy</v>
      </c>
      <c r="X487" s="121" t="str">
        <f t="shared" si="43"/>
        <v>8.1</v>
      </c>
      <c r="Y487" s="124">
        <f t="shared" si="44"/>
        <v>0</v>
      </c>
      <c r="Z487" s="121">
        <f t="shared" si="42"/>
        <v>0</v>
      </c>
      <c r="AA487" s="121">
        <f t="shared" si="45"/>
        <v>17</v>
      </c>
      <c r="AB487" s="121">
        <f t="shared" si="46"/>
        <v>0</v>
      </c>
      <c r="AC487" s="121">
        <f t="shared" si="47"/>
        <v>0</v>
      </c>
    </row>
    <row r="488" spans="1:30" ht="35.25" customHeight="1" x14ac:dyDescent="0.25">
      <c r="A488" s="89" t="s">
        <v>224</v>
      </c>
      <c r="B488" s="94" t="s">
        <v>10095</v>
      </c>
      <c r="C488" s="91" t="s">
        <v>97</v>
      </c>
      <c r="D488" s="91" t="s">
        <v>183</v>
      </c>
      <c r="E488" s="122" t="s">
        <v>7376</v>
      </c>
      <c r="F488" s="92" t="s">
        <v>16</v>
      </c>
      <c r="G488" s="92" t="s">
        <v>98</v>
      </c>
      <c r="H488" s="92" t="s">
        <v>10096</v>
      </c>
      <c r="I488" s="162" t="s">
        <v>316</v>
      </c>
      <c r="J488" s="96" t="s">
        <v>2154</v>
      </c>
      <c r="K488" s="95">
        <v>292</v>
      </c>
      <c r="L488" s="96"/>
      <c r="M488" s="95" t="s">
        <v>253</v>
      </c>
      <c r="N488" s="94" t="s">
        <v>2839</v>
      </c>
      <c r="O488" s="94" t="s">
        <v>244</v>
      </c>
      <c r="P488" s="94" t="s">
        <v>2155</v>
      </c>
      <c r="Q488" s="98" t="s">
        <v>10094</v>
      </c>
      <c r="R488" s="98" t="s">
        <v>11620</v>
      </c>
      <c r="S488" s="99" t="s">
        <v>227</v>
      </c>
      <c r="T488" s="94" t="s">
        <v>315</v>
      </c>
      <c r="U488" s="120"/>
      <c r="V488" s="120"/>
      <c r="W488" s="100" t="str">
        <f>VLOOKUP(TRIM(X488),X10:Y92,2,FALSE)</f>
        <v>Andy</v>
      </c>
      <c r="X488" s="121" t="str">
        <f t="shared" si="43"/>
        <v>8.1</v>
      </c>
      <c r="Y488" s="124">
        <f t="shared" si="44"/>
        <v>0</v>
      </c>
      <c r="Z488" s="121">
        <f t="shared" si="42"/>
        <v>0</v>
      </c>
      <c r="AA488" s="121">
        <f t="shared" si="45"/>
        <v>17</v>
      </c>
      <c r="AB488" s="121">
        <f t="shared" si="46"/>
        <v>0</v>
      </c>
      <c r="AC488" s="121">
        <f t="shared" si="47"/>
        <v>0</v>
      </c>
    </row>
    <row r="489" spans="1:30" ht="35.25" customHeight="1" x14ac:dyDescent="0.25">
      <c r="A489" s="89" t="s">
        <v>224</v>
      </c>
      <c r="B489" s="94" t="s">
        <v>10098</v>
      </c>
      <c r="C489" s="91" t="s">
        <v>97</v>
      </c>
      <c r="D489" s="91" t="s">
        <v>183</v>
      </c>
      <c r="E489" s="122" t="s">
        <v>7377</v>
      </c>
      <c r="F489" s="92" t="s">
        <v>16</v>
      </c>
      <c r="G489" s="92" t="s">
        <v>98</v>
      </c>
      <c r="H489" s="92" t="s">
        <v>9276</v>
      </c>
      <c r="I489" s="162" t="s">
        <v>316</v>
      </c>
      <c r="J489" s="96" t="s">
        <v>2154</v>
      </c>
      <c r="K489" s="95">
        <v>293</v>
      </c>
      <c r="L489" s="96"/>
      <c r="M489" s="95" t="s">
        <v>106</v>
      </c>
      <c r="N489" s="94" t="s">
        <v>2839</v>
      </c>
      <c r="O489" s="94" t="s">
        <v>244</v>
      </c>
      <c r="P489" s="94" t="s">
        <v>2155</v>
      </c>
      <c r="Q489" s="98" t="s">
        <v>10097</v>
      </c>
      <c r="R489" s="98" t="s">
        <v>11621</v>
      </c>
      <c r="S489" s="99" t="s">
        <v>279</v>
      </c>
      <c r="T489" s="94" t="s">
        <v>315</v>
      </c>
      <c r="U489" s="120"/>
      <c r="V489" s="120"/>
      <c r="W489" s="100" t="str">
        <f>VLOOKUP(TRIM(X489),X10:Y92,2,FALSE)</f>
        <v>Andy</v>
      </c>
      <c r="X489" s="121" t="str">
        <f t="shared" si="43"/>
        <v>8.1</v>
      </c>
      <c r="Y489" s="124">
        <f t="shared" si="44"/>
        <v>0</v>
      </c>
      <c r="Z489" s="121">
        <f t="shared" si="42"/>
        <v>0</v>
      </c>
      <c r="AA489" s="121">
        <f t="shared" si="45"/>
        <v>17</v>
      </c>
      <c r="AB489" s="121">
        <f t="shared" si="46"/>
        <v>0</v>
      </c>
      <c r="AC489" s="121">
        <f t="shared" si="47"/>
        <v>0</v>
      </c>
    </row>
    <row r="490" spans="1:30" ht="37.15" customHeight="1" x14ac:dyDescent="0.25">
      <c r="A490" s="89" t="s">
        <v>224</v>
      </c>
      <c r="B490" s="94" t="s">
        <v>10100</v>
      </c>
      <c r="C490" s="91" t="s">
        <v>97</v>
      </c>
      <c r="D490" s="91" t="s">
        <v>183</v>
      </c>
      <c r="E490" s="122" t="s">
        <v>7378</v>
      </c>
      <c r="F490" s="92" t="s">
        <v>16</v>
      </c>
      <c r="G490" s="92" t="s">
        <v>98</v>
      </c>
      <c r="H490" s="92" t="s">
        <v>9277</v>
      </c>
      <c r="I490" s="162" t="s">
        <v>316</v>
      </c>
      <c r="J490" s="96" t="s">
        <v>246</v>
      </c>
      <c r="K490" s="95">
        <v>2760</v>
      </c>
      <c r="L490" s="96"/>
      <c r="M490" s="95" t="s">
        <v>106</v>
      </c>
      <c r="N490" s="94" t="s">
        <v>2839</v>
      </c>
      <c r="O490" s="94" t="s">
        <v>244</v>
      </c>
      <c r="P490" s="94" t="s">
        <v>2155</v>
      </c>
      <c r="Q490" s="98" t="s">
        <v>10099</v>
      </c>
      <c r="R490" s="98" t="s">
        <v>11622</v>
      </c>
      <c r="S490" s="99" t="s">
        <v>279</v>
      </c>
      <c r="T490" s="94" t="s">
        <v>315</v>
      </c>
      <c r="U490" s="120"/>
      <c r="V490" s="120"/>
      <c r="W490" s="100" t="str">
        <f>VLOOKUP(TRIM(X490),X10:Y92,2,FALSE)</f>
        <v>Andy</v>
      </c>
      <c r="X490" s="121" t="str">
        <f t="shared" si="43"/>
        <v>8.1</v>
      </c>
      <c r="Y490" s="124">
        <f t="shared" si="44"/>
        <v>0</v>
      </c>
      <c r="Z490" s="121">
        <f t="shared" si="42"/>
        <v>0</v>
      </c>
      <c r="AA490" s="121">
        <f t="shared" si="45"/>
        <v>17</v>
      </c>
      <c r="AB490" s="121">
        <f t="shared" si="46"/>
        <v>0</v>
      </c>
      <c r="AC490" s="121">
        <f t="shared" si="47"/>
        <v>0</v>
      </c>
    </row>
    <row r="491" spans="1:30" ht="35.25" customHeight="1" x14ac:dyDescent="0.25">
      <c r="A491" s="89" t="s">
        <v>224</v>
      </c>
      <c r="B491" s="94" t="s">
        <v>41</v>
      </c>
      <c r="C491" s="91" t="s">
        <v>97</v>
      </c>
      <c r="D491" s="91" t="s">
        <v>183</v>
      </c>
      <c r="E491" s="122" t="s">
        <v>7379</v>
      </c>
      <c r="F491" s="92" t="s">
        <v>251</v>
      </c>
      <c r="G491" s="92" t="s">
        <v>98</v>
      </c>
      <c r="H491" s="92" t="s">
        <v>10101</v>
      </c>
      <c r="I491" s="162" t="s">
        <v>316</v>
      </c>
      <c r="J491" s="96" t="s">
        <v>2154</v>
      </c>
      <c r="K491" s="95"/>
      <c r="L491" s="96"/>
      <c r="M491" s="95"/>
      <c r="N491" s="94"/>
      <c r="O491" s="94" t="s">
        <v>244</v>
      </c>
      <c r="P491" s="94" t="s">
        <v>2155</v>
      </c>
      <c r="Q491" s="98" t="s">
        <v>9278</v>
      </c>
      <c r="R491" s="98" t="s">
        <v>227</v>
      </c>
      <c r="S491" s="99" t="s">
        <v>227</v>
      </c>
      <c r="T491" s="94" t="s">
        <v>315</v>
      </c>
      <c r="U491" s="120"/>
      <c r="V491" s="120"/>
      <c r="W491" s="100" t="str">
        <f>VLOOKUP(TRIM(X491),X10:Y92,2,FALSE)</f>
        <v>Andy</v>
      </c>
      <c r="X491" s="121" t="str">
        <f t="shared" si="43"/>
        <v>8.1</v>
      </c>
      <c r="Y491" s="124">
        <f t="shared" si="44"/>
        <v>0</v>
      </c>
      <c r="Z491" s="121">
        <f t="shared" si="42"/>
        <v>0</v>
      </c>
      <c r="AA491" s="121">
        <f t="shared" si="45"/>
        <v>17</v>
      </c>
      <c r="AB491" s="121">
        <f t="shared" si="46"/>
        <v>0</v>
      </c>
      <c r="AC491" s="121">
        <f t="shared" si="47"/>
        <v>0</v>
      </c>
      <c r="AD491" s="1" t="s">
        <v>525</v>
      </c>
    </row>
    <row r="492" spans="1:30" ht="35.25" customHeight="1" x14ac:dyDescent="0.25">
      <c r="A492" s="89" t="s">
        <v>224</v>
      </c>
      <c r="B492" s="94" t="s">
        <v>3735</v>
      </c>
      <c r="C492" s="91" t="s">
        <v>97</v>
      </c>
      <c r="D492" s="91" t="s">
        <v>183</v>
      </c>
      <c r="E492" s="122" t="s">
        <v>7380</v>
      </c>
      <c r="F492" s="92" t="s">
        <v>16</v>
      </c>
      <c r="G492" s="92" t="s">
        <v>98</v>
      </c>
      <c r="H492" s="92" t="s">
        <v>9279</v>
      </c>
      <c r="I492" s="162" t="s">
        <v>316</v>
      </c>
      <c r="J492" s="96" t="s">
        <v>246</v>
      </c>
      <c r="K492" s="95">
        <v>2761</v>
      </c>
      <c r="L492" s="96"/>
      <c r="M492" s="95" t="s">
        <v>253</v>
      </c>
      <c r="N492" s="94" t="s">
        <v>2839</v>
      </c>
      <c r="O492" s="94" t="s">
        <v>244</v>
      </c>
      <c r="P492" s="94" t="s">
        <v>2155</v>
      </c>
      <c r="Q492" s="98" t="s">
        <v>10102</v>
      </c>
      <c r="R492" s="98" t="s">
        <v>11623</v>
      </c>
      <c r="S492" s="99" t="s">
        <v>279</v>
      </c>
      <c r="T492" s="94" t="s">
        <v>315</v>
      </c>
      <c r="U492" s="120"/>
      <c r="V492" s="120"/>
      <c r="W492" s="100" t="str">
        <f>VLOOKUP(TRIM(X492),X10:Y92,2,FALSE)</f>
        <v>Andy</v>
      </c>
      <c r="X492" s="121" t="str">
        <f t="shared" si="43"/>
        <v>8.1</v>
      </c>
      <c r="Y492" s="124">
        <f t="shared" si="44"/>
        <v>0</v>
      </c>
      <c r="Z492" s="121">
        <f t="shared" si="42"/>
        <v>0</v>
      </c>
      <c r="AA492" s="121">
        <f t="shared" si="45"/>
        <v>17</v>
      </c>
      <c r="AB492" s="121">
        <f t="shared" si="46"/>
        <v>0</v>
      </c>
      <c r="AC492" s="121">
        <f t="shared" si="47"/>
        <v>0</v>
      </c>
      <c r="AD492" s="1" t="s">
        <v>525</v>
      </c>
    </row>
    <row r="493" spans="1:30" ht="35.25" customHeight="1" x14ac:dyDescent="0.25">
      <c r="A493" s="89" t="s">
        <v>224</v>
      </c>
      <c r="B493" s="94" t="s">
        <v>3977</v>
      </c>
      <c r="C493" s="91" t="s">
        <v>97</v>
      </c>
      <c r="D493" s="91" t="s">
        <v>183</v>
      </c>
      <c r="E493" s="122" t="s">
        <v>7381</v>
      </c>
      <c r="F493" s="92" t="s">
        <v>16</v>
      </c>
      <c r="G493" s="92" t="s">
        <v>98</v>
      </c>
      <c r="H493" s="92" t="s">
        <v>9280</v>
      </c>
      <c r="I493" s="162" t="s">
        <v>316</v>
      </c>
      <c r="J493" s="96" t="s">
        <v>105</v>
      </c>
      <c r="K493" s="95">
        <v>2653</v>
      </c>
      <c r="L493" s="96"/>
      <c r="M493" s="95" t="s">
        <v>253</v>
      </c>
      <c r="N493" s="94" t="s">
        <v>2839</v>
      </c>
      <c r="O493" s="94" t="s">
        <v>244</v>
      </c>
      <c r="P493" s="94" t="s">
        <v>2155</v>
      </c>
      <c r="Q493" s="98" t="s">
        <v>10102</v>
      </c>
      <c r="R493" s="98" t="s">
        <v>11624</v>
      </c>
      <c r="S493" s="99" t="s">
        <v>279</v>
      </c>
      <c r="T493" s="94" t="s">
        <v>315</v>
      </c>
      <c r="U493" s="120"/>
      <c r="V493" s="120"/>
      <c r="W493" s="100" t="str">
        <f>VLOOKUP(TRIM(X493),X10:Y92,2,FALSE)</f>
        <v>Andy</v>
      </c>
      <c r="X493" s="121" t="str">
        <f t="shared" si="43"/>
        <v>8.1</v>
      </c>
      <c r="Y493" s="124">
        <f t="shared" si="44"/>
        <v>0</v>
      </c>
      <c r="Z493" s="121">
        <f t="shared" si="42"/>
        <v>0</v>
      </c>
      <c r="AA493" s="121">
        <f t="shared" si="45"/>
        <v>17</v>
      </c>
      <c r="AB493" s="121">
        <f t="shared" si="46"/>
        <v>0</v>
      </c>
      <c r="AC493" s="121">
        <f t="shared" si="47"/>
        <v>0</v>
      </c>
    </row>
    <row r="494" spans="1:30" ht="35.25" customHeight="1" x14ac:dyDescent="0.25">
      <c r="A494" s="89" t="s">
        <v>224</v>
      </c>
      <c r="B494" s="94" t="s">
        <v>10104</v>
      </c>
      <c r="C494" s="91" t="s">
        <v>97</v>
      </c>
      <c r="D494" s="91" t="s">
        <v>183</v>
      </c>
      <c r="E494" s="122" t="s">
        <v>7382</v>
      </c>
      <c r="F494" s="92" t="s">
        <v>16</v>
      </c>
      <c r="G494" s="92" t="s">
        <v>98</v>
      </c>
      <c r="H494" s="92" t="s">
        <v>10105</v>
      </c>
      <c r="I494" s="162" t="s">
        <v>325</v>
      </c>
      <c r="J494" s="96" t="s">
        <v>2154</v>
      </c>
      <c r="K494" s="95">
        <v>294</v>
      </c>
      <c r="L494" s="96"/>
      <c r="M494" s="95" t="s">
        <v>253</v>
      </c>
      <c r="N494" s="94" t="s">
        <v>2839</v>
      </c>
      <c r="O494" s="94" t="s">
        <v>244</v>
      </c>
      <c r="P494" s="94" t="s">
        <v>2155</v>
      </c>
      <c r="Q494" s="98" t="s">
        <v>10103</v>
      </c>
      <c r="R494" s="98" t="s">
        <v>11625</v>
      </c>
      <c r="S494" s="99" t="s">
        <v>234</v>
      </c>
      <c r="T494" s="94" t="s">
        <v>315</v>
      </c>
      <c r="U494" s="120"/>
      <c r="V494" s="120"/>
      <c r="W494" s="100" t="str">
        <f>VLOOKUP(TRIM(X494),X10:Y92,2,FALSE)</f>
        <v>Andy</v>
      </c>
      <c r="X494" s="121" t="str">
        <f t="shared" si="43"/>
        <v>8.1</v>
      </c>
      <c r="Y494" s="124">
        <f t="shared" si="44"/>
        <v>0</v>
      </c>
      <c r="Z494" s="121">
        <f t="shared" si="42"/>
        <v>0</v>
      </c>
      <c r="AA494" s="121">
        <f t="shared" si="45"/>
        <v>6</v>
      </c>
      <c r="AB494" s="121">
        <f t="shared" si="46"/>
        <v>0</v>
      </c>
      <c r="AC494" s="121">
        <f t="shared" si="47"/>
        <v>0</v>
      </c>
    </row>
    <row r="495" spans="1:30" ht="35.25" customHeight="1" x14ac:dyDescent="0.25">
      <c r="A495" s="89" t="s">
        <v>224</v>
      </c>
      <c r="B495" s="94" t="s">
        <v>10107</v>
      </c>
      <c r="C495" s="91" t="s">
        <v>97</v>
      </c>
      <c r="D495" s="91" t="s">
        <v>183</v>
      </c>
      <c r="E495" s="122" t="s">
        <v>7383</v>
      </c>
      <c r="F495" s="92" t="s">
        <v>16</v>
      </c>
      <c r="G495" s="92" t="s">
        <v>98</v>
      </c>
      <c r="H495" s="92" t="s">
        <v>10108</v>
      </c>
      <c r="I495" s="162" t="s">
        <v>316</v>
      </c>
      <c r="J495" s="96" t="s">
        <v>2154</v>
      </c>
      <c r="K495" s="95">
        <v>295</v>
      </c>
      <c r="L495" s="96"/>
      <c r="M495" s="95" t="s">
        <v>107</v>
      </c>
      <c r="N495" s="94" t="s">
        <v>2839</v>
      </c>
      <c r="O495" s="94" t="s">
        <v>244</v>
      </c>
      <c r="P495" s="94" t="s">
        <v>2155</v>
      </c>
      <c r="Q495" s="98" t="s">
        <v>10106</v>
      </c>
      <c r="R495" s="98" t="s">
        <v>11626</v>
      </c>
      <c r="S495" s="99" t="s">
        <v>279</v>
      </c>
      <c r="T495" s="94" t="s">
        <v>315</v>
      </c>
      <c r="U495" s="120"/>
      <c r="V495" s="120"/>
      <c r="W495" s="100" t="str">
        <f>VLOOKUP(TRIM(X495),X10:Y92,2,FALSE)</f>
        <v>Andy</v>
      </c>
      <c r="X495" s="121" t="str">
        <f t="shared" si="43"/>
        <v>8.1</v>
      </c>
      <c r="Y495" s="124">
        <f t="shared" si="44"/>
        <v>0</v>
      </c>
      <c r="Z495" s="121">
        <f t="shared" si="42"/>
        <v>0</v>
      </c>
      <c r="AA495" s="121">
        <f t="shared" si="45"/>
        <v>17</v>
      </c>
      <c r="AB495" s="121">
        <f t="shared" si="46"/>
        <v>0</v>
      </c>
      <c r="AC495" s="121">
        <f t="shared" si="47"/>
        <v>0</v>
      </c>
    </row>
    <row r="496" spans="1:30" ht="37.15" customHeight="1" x14ac:dyDescent="0.25">
      <c r="A496" s="89" t="s">
        <v>224</v>
      </c>
      <c r="B496" s="94" t="s">
        <v>41</v>
      </c>
      <c r="C496" s="91" t="s">
        <v>97</v>
      </c>
      <c r="D496" s="91" t="s">
        <v>201</v>
      </c>
      <c r="E496" s="122" t="s">
        <v>7384</v>
      </c>
      <c r="F496" s="92" t="s">
        <v>242</v>
      </c>
      <c r="G496" s="92" t="s">
        <v>98</v>
      </c>
      <c r="H496" s="92" t="s">
        <v>10110</v>
      </c>
      <c r="I496" s="162" t="s">
        <v>302</v>
      </c>
      <c r="J496" s="96" t="s">
        <v>2407</v>
      </c>
      <c r="K496" s="95"/>
      <c r="L496" s="96"/>
      <c r="M496" s="95"/>
      <c r="N496" s="94" t="s">
        <v>2607</v>
      </c>
      <c r="O496" s="94" t="s">
        <v>244</v>
      </c>
      <c r="P496" s="94" t="s">
        <v>2408</v>
      </c>
      <c r="Q496" s="98" t="s">
        <v>10109</v>
      </c>
      <c r="R496" s="98" t="s">
        <v>11627</v>
      </c>
      <c r="S496" s="99" t="s">
        <v>279</v>
      </c>
      <c r="T496" s="94" t="s">
        <v>389</v>
      </c>
      <c r="U496" s="120"/>
      <c r="V496" s="120"/>
      <c r="W496" s="100" t="str">
        <f>VLOOKUP(TRIM(X496),X10:Y92,2,FALSE)</f>
        <v>Tao</v>
      </c>
      <c r="X496" s="121" t="str">
        <f t="shared" si="43"/>
        <v>8.8</v>
      </c>
      <c r="Y496" s="124">
        <f t="shared" si="44"/>
        <v>0</v>
      </c>
      <c r="Z496" s="121">
        <f t="shared" si="42"/>
        <v>0</v>
      </c>
      <c r="AA496" s="121">
        <f t="shared" si="45"/>
        <v>3</v>
      </c>
      <c r="AB496" s="121">
        <f t="shared" si="46"/>
        <v>0</v>
      </c>
      <c r="AC496" s="121">
        <f t="shared" si="47"/>
        <v>0</v>
      </c>
    </row>
    <row r="497" spans="1:30" ht="35.25" customHeight="1" x14ac:dyDescent="0.25">
      <c r="A497" s="89" t="s">
        <v>224</v>
      </c>
      <c r="B497" s="94" t="s">
        <v>41</v>
      </c>
      <c r="C497" s="91" t="s">
        <v>97</v>
      </c>
      <c r="D497" s="91" t="s">
        <v>201</v>
      </c>
      <c r="E497" s="122" t="s">
        <v>7385</v>
      </c>
      <c r="F497" s="92" t="s">
        <v>242</v>
      </c>
      <c r="G497" s="92" t="s">
        <v>98</v>
      </c>
      <c r="H497" s="92" t="s">
        <v>10111</v>
      </c>
      <c r="I497" s="162" t="s">
        <v>302</v>
      </c>
      <c r="J497" s="96" t="s">
        <v>2407</v>
      </c>
      <c r="K497" s="95"/>
      <c r="L497" s="96"/>
      <c r="M497" s="95"/>
      <c r="N497" s="94" t="s">
        <v>2607</v>
      </c>
      <c r="O497" s="94" t="s">
        <v>244</v>
      </c>
      <c r="P497" s="94" t="s">
        <v>2408</v>
      </c>
      <c r="Q497" s="98" t="s">
        <v>9281</v>
      </c>
      <c r="R497" s="98" t="s">
        <v>11628</v>
      </c>
      <c r="S497" s="99" t="s">
        <v>279</v>
      </c>
      <c r="T497" s="94" t="s">
        <v>389</v>
      </c>
      <c r="U497" s="120"/>
      <c r="V497" s="120"/>
      <c r="W497" s="100" t="str">
        <f>VLOOKUP(TRIM(X497),X10:Y92,2,FALSE)</f>
        <v>Tao</v>
      </c>
      <c r="X497" s="121" t="str">
        <f t="shared" si="43"/>
        <v>8.8</v>
      </c>
      <c r="Y497" s="124">
        <f t="shared" si="44"/>
        <v>0</v>
      </c>
      <c r="Z497" s="121">
        <f t="shared" si="42"/>
        <v>0</v>
      </c>
      <c r="AA497" s="121">
        <f t="shared" si="45"/>
        <v>3</v>
      </c>
      <c r="AB497" s="121">
        <f t="shared" si="46"/>
        <v>0</v>
      </c>
      <c r="AC497" s="121">
        <f t="shared" si="47"/>
        <v>0</v>
      </c>
    </row>
    <row r="498" spans="1:30" ht="35.25" customHeight="1" x14ac:dyDescent="0.25">
      <c r="A498" s="89" t="s">
        <v>224</v>
      </c>
      <c r="B498" s="94" t="s">
        <v>10113</v>
      </c>
      <c r="C498" s="91" t="s">
        <v>97</v>
      </c>
      <c r="D498" s="91" t="s">
        <v>196</v>
      </c>
      <c r="E498" s="122" t="s">
        <v>7386</v>
      </c>
      <c r="F498" s="92" t="s">
        <v>16</v>
      </c>
      <c r="G498" s="92" t="s">
        <v>98</v>
      </c>
      <c r="H498" s="92" t="s">
        <v>9282</v>
      </c>
      <c r="I498" s="162" t="s">
        <v>132</v>
      </c>
      <c r="J498" s="96" t="s">
        <v>246</v>
      </c>
      <c r="K498" s="95">
        <v>2762</v>
      </c>
      <c r="L498" s="96"/>
      <c r="M498" s="95" t="s">
        <v>253</v>
      </c>
      <c r="N498" s="94" t="s">
        <v>2839</v>
      </c>
      <c r="O498" s="94" t="s">
        <v>244</v>
      </c>
      <c r="P498" s="94" t="s">
        <v>2189</v>
      </c>
      <c r="Q498" s="98" t="s">
        <v>10112</v>
      </c>
      <c r="R498" s="98" t="s">
        <v>11629</v>
      </c>
      <c r="S498" s="99" t="s">
        <v>279</v>
      </c>
      <c r="T498" s="94" t="s">
        <v>2778</v>
      </c>
      <c r="U498" s="120"/>
      <c r="V498" s="120"/>
      <c r="W498" s="100" t="str">
        <f>VLOOKUP(TRIM(X498),X10:Y92,2,FALSE)</f>
        <v>Puneet</v>
      </c>
      <c r="X498" s="121" t="str">
        <f t="shared" si="43"/>
        <v>8.3</v>
      </c>
      <c r="Y498" s="124">
        <f t="shared" si="44"/>
        <v>0</v>
      </c>
      <c r="Z498" s="121">
        <f t="shared" si="42"/>
        <v>0</v>
      </c>
      <c r="AA498" s="121">
        <f t="shared" si="45"/>
        <v>7</v>
      </c>
      <c r="AB498" s="121">
        <f t="shared" si="46"/>
        <v>0</v>
      </c>
      <c r="AC498" s="121">
        <f t="shared" si="47"/>
        <v>0</v>
      </c>
    </row>
    <row r="499" spans="1:30" ht="35.25" customHeight="1" x14ac:dyDescent="0.25">
      <c r="A499" s="89" t="s">
        <v>224</v>
      </c>
      <c r="B499" s="94" t="s">
        <v>41</v>
      </c>
      <c r="C499" s="91" t="s">
        <v>97</v>
      </c>
      <c r="D499" s="91" t="s">
        <v>201</v>
      </c>
      <c r="E499" s="122" t="s">
        <v>7387</v>
      </c>
      <c r="F499" s="92" t="s">
        <v>242</v>
      </c>
      <c r="G499" s="92" t="s">
        <v>98</v>
      </c>
      <c r="H499" s="92" t="s">
        <v>10114</v>
      </c>
      <c r="I499" s="162" t="s">
        <v>302</v>
      </c>
      <c r="J499" s="96" t="s">
        <v>2407</v>
      </c>
      <c r="K499" s="95"/>
      <c r="L499" s="96"/>
      <c r="M499" s="95"/>
      <c r="N499" s="94" t="s">
        <v>2607</v>
      </c>
      <c r="O499" s="94" t="s">
        <v>244</v>
      </c>
      <c r="P499" s="94" t="s">
        <v>2408</v>
      </c>
      <c r="Q499" s="98" t="s">
        <v>9283</v>
      </c>
      <c r="R499" s="98" t="s">
        <v>225</v>
      </c>
      <c r="S499" s="99" t="s">
        <v>225</v>
      </c>
      <c r="T499" s="94" t="s">
        <v>389</v>
      </c>
      <c r="U499" s="120"/>
      <c r="V499" s="120"/>
      <c r="W499" s="100" t="str">
        <f>VLOOKUP(TRIM(X499),X10:Y92,2,FALSE)</f>
        <v>Tao</v>
      </c>
      <c r="X499" s="121" t="str">
        <f t="shared" si="43"/>
        <v>8.8</v>
      </c>
      <c r="Y499" s="124">
        <f t="shared" si="44"/>
        <v>0</v>
      </c>
      <c r="Z499" s="121">
        <f t="shared" si="42"/>
        <v>1</v>
      </c>
      <c r="AA499" s="121">
        <f t="shared" si="45"/>
        <v>3</v>
      </c>
      <c r="AB499" s="121">
        <f t="shared" si="46"/>
        <v>0</v>
      </c>
      <c r="AC499" s="121">
        <f t="shared" si="47"/>
        <v>0</v>
      </c>
    </row>
    <row r="500" spans="1:30" ht="37.15" customHeight="1" x14ac:dyDescent="0.25">
      <c r="A500" s="89" t="s">
        <v>224</v>
      </c>
      <c r="B500" s="94" t="s">
        <v>41</v>
      </c>
      <c r="C500" s="91" t="s">
        <v>97</v>
      </c>
      <c r="D500" s="91" t="s">
        <v>201</v>
      </c>
      <c r="E500" s="122" t="s">
        <v>7388</v>
      </c>
      <c r="F500" s="92" t="s">
        <v>242</v>
      </c>
      <c r="G500" s="92" t="s">
        <v>98</v>
      </c>
      <c r="H500" s="92" t="s">
        <v>10115</v>
      </c>
      <c r="I500" s="162" t="s">
        <v>302</v>
      </c>
      <c r="J500" s="96" t="s">
        <v>2407</v>
      </c>
      <c r="K500" s="95"/>
      <c r="L500" s="96"/>
      <c r="M500" s="95"/>
      <c r="N500" s="94" t="s">
        <v>2607</v>
      </c>
      <c r="O500" s="94" t="s">
        <v>244</v>
      </c>
      <c r="P500" s="94" t="s">
        <v>2408</v>
      </c>
      <c r="Q500" s="98" t="s">
        <v>9284</v>
      </c>
      <c r="R500" s="98" t="s">
        <v>11630</v>
      </c>
      <c r="S500" s="99" t="s">
        <v>269</v>
      </c>
      <c r="T500" s="94" t="s">
        <v>389</v>
      </c>
      <c r="U500" s="120"/>
      <c r="V500" s="120"/>
      <c r="W500" s="100" t="str">
        <f>VLOOKUP(TRIM(X500),X10:Y92,2,FALSE)</f>
        <v>Tao</v>
      </c>
      <c r="X500" s="121" t="str">
        <f t="shared" si="43"/>
        <v>8.8</v>
      </c>
      <c r="Y500" s="124">
        <f t="shared" si="44"/>
        <v>0</v>
      </c>
      <c r="Z500" s="121">
        <f t="shared" si="42"/>
        <v>0</v>
      </c>
      <c r="AA500" s="121">
        <f t="shared" si="45"/>
        <v>3</v>
      </c>
      <c r="AB500" s="121">
        <f t="shared" si="46"/>
        <v>0</v>
      </c>
      <c r="AC500" s="121">
        <f t="shared" si="47"/>
        <v>0</v>
      </c>
    </row>
    <row r="501" spans="1:30" ht="35.25" customHeight="1" x14ac:dyDescent="0.25">
      <c r="A501" s="89" t="s">
        <v>224</v>
      </c>
      <c r="B501" s="94" t="s">
        <v>10826</v>
      </c>
      <c r="C501" s="91" t="s">
        <v>97</v>
      </c>
      <c r="D501" s="91" t="s">
        <v>184</v>
      </c>
      <c r="E501" s="122" t="s">
        <v>7389</v>
      </c>
      <c r="F501" s="92" t="s">
        <v>251</v>
      </c>
      <c r="G501" s="92" t="s">
        <v>38</v>
      </c>
      <c r="H501" s="92" t="s">
        <v>9285</v>
      </c>
      <c r="I501" s="162" t="s">
        <v>325</v>
      </c>
      <c r="J501" s="96"/>
      <c r="K501" s="95"/>
      <c r="L501" s="96"/>
      <c r="M501" s="95"/>
      <c r="N501" s="94"/>
      <c r="O501" s="94" t="s">
        <v>244</v>
      </c>
      <c r="P501" s="94"/>
      <c r="Q501" s="98" t="s">
        <v>9286</v>
      </c>
      <c r="R501" s="98" t="s">
        <v>5666</v>
      </c>
      <c r="S501" s="99" t="s">
        <v>5666</v>
      </c>
      <c r="T501" s="94" t="s">
        <v>315</v>
      </c>
      <c r="U501" s="120"/>
      <c r="V501" s="120"/>
      <c r="W501" s="100" t="str">
        <f>VLOOKUP(TRIM(X501),X10:Y92,2,FALSE)</f>
        <v>Puneet</v>
      </c>
      <c r="X501" s="121" t="str">
        <f t="shared" si="43"/>
        <v>9.1</v>
      </c>
      <c r="Y501" s="124">
        <f t="shared" si="44"/>
        <v>0</v>
      </c>
      <c r="Z501" s="121">
        <f t="shared" si="42"/>
        <v>0</v>
      </c>
      <c r="AA501" s="121">
        <f t="shared" si="45"/>
        <v>6</v>
      </c>
      <c r="AB501" s="121">
        <f t="shared" si="46"/>
        <v>0</v>
      </c>
      <c r="AC501" s="121">
        <f t="shared" si="47"/>
        <v>0</v>
      </c>
    </row>
    <row r="502" spans="1:30" ht="35.25" customHeight="1" x14ac:dyDescent="0.25">
      <c r="A502" s="89" t="s">
        <v>224</v>
      </c>
      <c r="B502" s="94" t="s">
        <v>10117</v>
      </c>
      <c r="C502" s="91" t="s">
        <v>97</v>
      </c>
      <c r="D502" s="91" t="s">
        <v>196</v>
      </c>
      <c r="E502" s="122" t="s">
        <v>7390</v>
      </c>
      <c r="F502" s="92" t="s">
        <v>16</v>
      </c>
      <c r="G502" s="92" t="s">
        <v>98</v>
      </c>
      <c r="H502" s="92" t="s">
        <v>9287</v>
      </c>
      <c r="I502" s="162" t="s">
        <v>316</v>
      </c>
      <c r="J502" s="96" t="s">
        <v>246</v>
      </c>
      <c r="K502" s="95">
        <v>2763</v>
      </c>
      <c r="L502" s="96"/>
      <c r="M502" s="95" t="s">
        <v>253</v>
      </c>
      <c r="N502" s="94" t="s">
        <v>2839</v>
      </c>
      <c r="O502" s="94" t="s">
        <v>244</v>
      </c>
      <c r="P502" s="94" t="s">
        <v>2189</v>
      </c>
      <c r="Q502" s="98" t="s">
        <v>10116</v>
      </c>
      <c r="R502" s="98" t="s">
        <v>11631</v>
      </c>
      <c r="S502" s="99" t="s">
        <v>279</v>
      </c>
      <c r="T502" s="94" t="s">
        <v>315</v>
      </c>
      <c r="U502" s="120"/>
      <c r="V502" s="120"/>
      <c r="W502" s="100" t="str">
        <f>VLOOKUP(TRIM(X502),X10:Y92,2,FALSE)</f>
        <v>Puneet</v>
      </c>
      <c r="X502" s="121" t="str">
        <f t="shared" si="43"/>
        <v>8.3</v>
      </c>
      <c r="Y502" s="124">
        <f t="shared" si="44"/>
        <v>0</v>
      </c>
      <c r="Z502" s="121">
        <f t="shared" si="42"/>
        <v>0</v>
      </c>
      <c r="AA502" s="121">
        <f t="shared" si="45"/>
        <v>17</v>
      </c>
      <c r="AB502" s="121">
        <f t="shared" si="46"/>
        <v>0</v>
      </c>
      <c r="AC502" s="121">
        <f t="shared" si="47"/>
        <v>0</v>
      </c>
    </row>
    <row r="503" spans="1:30" ht="35.25" customHeight="1" x14ac:dyDescent="0.25">
      <c r="A503" s="89" t="s">
        <v>224</v>
      </c>
      <c r="B503" s="94" t="s">
        <v>41</v>
      </c>
      <c r="C503" s="91" t="s">
        <v>97</v>
      </c>
      <c r="D503" s="91" t="s">
        <v>196</v>
      </c>
      <c r="E503" s="122" t="s">
        <v>7391</v>
      </c>
      <c r="F503" s="92" t="s">
        <v>242</v>
      </c>
      <c r="G503" s="92" t="s">
        <v>98</v>
      </c>
      <c r="H503" s="92" t="s">
        <v>3285</v>
      </c>
      <c r="I503" s="217" t="s">
        <v>10118</v>
      </c>
      <c r="J503" s="96" t="s">
        <v>2190</v>
      </c>
      <c r="K503" s="95"/>
      <c r="L503" s="96"/>
      <c r="M503" s="95"/>
      <c r="N503" s="94" t="s">
        <v>2607</v>
      </c>
      <c r="O503" s="94" t="s">
        <v>244</v>
      </c>
      <c r="P503" s="94" t="s">
        <v>2189</v>
      </c>
      <c r="Q503" s="98" t="s">
        <v>2240</v>
      </c>
      <c r="R503" s="98" t="s">
        <v>11632</v>
      </c>
      <c r="S503" s="99" t="s">
        <v>279</v>
      </c>
      <c r="T503" s="94" t="s">
        <v>315</v>
      </c>
      <c r="U503" s="120"/>
      <c r="V503" s="120"/>
      <c r="W503" s="100" t="str">
        <f>VLOOKUP(TRIM(X503),X10:Y92,2,FALSE)</f>
        <v>Puneet</v>
      </c>
      <c r="X503" s="121" t="str">
        <f t="shared" si="43"/>
        <v>8.3</v>
      </c>
      <c r="Y503" s="124">
        <f t="shared" si="44"/>
        <v>0</v>
      </c>
      <c r="Z503" s="121">
        <f t="shared" si="42"/>
        <v>0</v>
      </c>
      <c r="AA503" s="121">
        <f t="shared" si="45"/>
        <v>76</v>
      </c>
      <c r="AB503" s="121">
        <f t="shared" si="46"/>
        <v>0</v>
      </c>
      <c r="AC503" s="121">
        <f t="shared" si="47"/>
        <v>0</v>
      </c>
      <c r="AD503" s="1" t="s">
        <v>525</v>
      </c>
    </row>
    <row r="504" spans="1:30" ht="35.25" customHeight="1" x14ac:dyDescent="0.25">
      <c r="A504" s="89" t="s">
        <v>224</v>
      </c>
      <c r="B504" s="94" t="s">
        <v>41</v>
      </c>
      <c r="C504" s="91" t="s">
        <v>97</v>
      </c>
      <c r="D504" s="91" t="s">
        <v>196</v>
      </c>
      <c r="E504" s="122" t="s">
        <v>7392</v>
      </c>
      <c r="F504" s="92" t="s">
        <v>242</v>
      </c>
      <c r="G504" s="92" t="s">
        <v>98</v>
      </c>
      <c r="H504" s="92" t="s">
        <v>10120</v>
      </c>
      <c r="I504" s="162" t="s">
        <v>316</v>
      </c>
      <c r="J504" s="96" t="s">
        <v>2190</v>
      </c>
      <c r="K504" s="95"/>
      <c r="L504" s="96"/>
      <c r="M504" s="95"/>
      <c r="N504" s="94" t="s">
        <v>2607</v>
      </c>
      <c r="O504" s="94" t="s">
        <v>244</v>
      </c>
      <c r="P504" s="94" t="s">
        <v>2189</v>
      </c>
      <c r="Q504" s="98" t="s">
        <v>10119</v>
      </c>
      <c r="R504" s="98" t="s">
        <v>11633</v>
      </c>
      <c r="S504" s="99" t="s">
        <v>269</v>
      </c>
      <c r="T504" s="94" t="s">
        <v>315</v>
      </c>
      <c r="U504" s="120"/>
      <c r="V504" s="120"/>
      <c r="W504" s="100" t="str">
        <f>VLOOKUP(TRIM(X504),X10:Y92,2,FALSE)</f>
        <v>Puneet</v>
      </c>
      <c r="X504" s="121" t="str">
        <f t="shared" si="43"/>
        <v>8.3</v>
      </c>
      <c r="Y504" s="124">
        <f t="shared" si="44"/>
        <v>0</v>
      </c>
      <c r="Z504" s="121">
        <f t="shared" si="42"/>
        <v>0</v>
      </c>
      <c r="AA504" s="121">
        <f t="shared" si="45"/>
        <v>17</v>
      </c>
      <c r="AB504" s="121">
        <f t="shared" si="46"/>
        <v>0</v>
      </c>
      <c r="AC504" s="121">
        <f t="shared" si="47"/>
        <v>0</v>
      </c>
    </row>
    <row r="505" spans="1:30" ht="37.15" customHeight="1" x14ac:dyDescent="0.25">
      <c r="A505" s="89" t="s">
        <v>224</v>
      </c>
      <c r="B505" s="94" t="s">
        <v>41</v>
      </c>
      <c r="C505" s="91" t="s">
        <v>97</v>
      </c>
      <c r="D505" s="91" t="s">
        <v>196</v>
      </c>
      <c r="E505" s="122" t="s">
        <v>7393</v>
      </c>
      <c r="F505" s="92" t="s">
        <v>242</v>
      </c>
      <c r="G505" s="92" t="s">
        <v>98</v>
      </c>
      <c r="H505" s="92" t="s">
        <v>10121</v>
      </c>
      <c r="I505" s="162" t="s">
        <v>316</v>
      </c>
      <c r="J505" s="96" t="s">
        <v>2190</v>
      </c>
      <c r="K505" s="95"/>
      <c r="L505" s="96"/>
      <c r="M505" s="95"/>
      <c r="N505" s="94" t="s">
        <v>2607</v>
      </c>
      <c r="O505" s="94" t="s">
        <v>244</v>
      </c>
      <c r="P505" s="94" t="s">
        <v>2189</v>
      </c>
      <c r="Q505" s="98" t="s">
        <v>9288</v>
      </c>
      <c r="R505" s="98" t="s">
        <v>11634</v>
      </c>
      <c r="S505" s="99" t="s">
        <v>279</v>
      </c>
      <c r="T505" s="94" t="s">
        <v>315</v>
      </c>
      <c r="U505" s="120"/>
      <c r="V505" s="120"/>
      <c r="W505" s="100" t="str">
        <f>VLOOKUP(TRIM(X505),X10:Y92,2,FALSE)</f>
        <v>Puneet</v>
      </c>
      <c r="X505" s="121" t="str">
        <f t="shared" si="43"/>
        <v>8.3</v>
      </c>
      <c r="Y505" s="124">
        <f t="shared" si="44"/>
        <v>0</v>
      </c>
      <c r="Z505" s="121">
        <f t="shared" si="42"/>
        <v>0</v>
      </c>
      <c r="AA505" s="121">
        <f t="shared" si="45"/>
        <v>17</v>
      </c>
      <c r="AB505" s="121">
        <f t="shared" si="46"/>
        <v>0</v>
      </c>
      <c r="AC505" s="121">
        <f t="shared" si="47"/>
        <v>0</v>
      </c>
    </row>
    <row r="506" spans="1:30" ht="35.25" customHeight="1" x14ac:dyDescent="0.25">
      <c r="A506" s="89" t="s">
        <v>224</v>
      </c>
      <c r="B506" s="94" t="s">
        <v>41</v>
      </c>
      <c r="C506" s="91" t="s">
        <v>97</v>
      </c>
      <c r="D506" s="91" t="s">
        <v>196</v>
      </c>
      <c r="E506" s="122" t="s">
        <v>7394</v>
      </c>
      <c r="F506" s="92" t="s">
        <v>242</v>
      </c>
      <c r="G506" s="92" t="s">
        <v>98</v>
      </c>
      <c r="H506" s="92" t="s">
        <v>10122</v>
      </c>
      <c r="I506" s="162" t="s">
        <v>316</v>
      </c>
      <c r="J506" s="96" t="s">
        <v>2190</v>
      </c>
      <c r="K506" s="95"/>
      <c r="L506" s="96"/>
      <c r="M506" s="95"/>
      <c r="N506" s="94" t="s">
        <v>2607</v>
      </c>
      <c r="O506" s="94" t="s">
        <v>244</v>
      </c>
      <c r="P506" s="94" t="s">
        <v>2189</v>
      </c>
      <c r="Q506" s="98" t="s">
        <v>9289</v>
      </c>
      <c r="R506" s="98" t="s">
        <v>11635</v>
      </c>
      <c r="S506" s="99" t="s">
        <v>269</v>
      </c>
      <c r="T506" s="94" t="s">
        <v>315</v>
      </c>
      <c r="U506" s="120"/>
      <c r="V506" s="120"/>
      <c r="W506" s="100" t="str">
        <f>VLOOKUP(TRIM(X506),X10:Y92,2,FALSE)</f>
        <v>Puneet</v>
      </c>
      <c r="X506" s="121" t="str">
        <f t="shared" si="43"/>
        <v>8.3</v>
      </c>
      <c r="Y506" s="124">
        <f t="shared" si="44"/>
        <v>0</v>
      </c>
      <c r="Z506" s="121">
        <f t="shared" si="42"/>
        <v>0</v>
      </c>
      <c r="AA506" s="121">
        <f t="shared" si="45"/>
        <v>17</v>
      </c>
      <c r="AB506" s="121">
        <f t="shared" si="46"/>
        <v>0</v>
      </c>
      <c r="AC506" s="121">
        <f t="shared" si="47"/>
        <v>0</v>
      </c>
    </row>
    <row r="507" spans="1:30" ht="35.25" customHeight="1" x14ac:dyDescent="0.25">
      <c r="A507" s="89" t="s">
        <v>224</v>
      </c>
      <c r="B507" s="94" t="s">
        <v>41</v>
      </c>
      <c r="C507" s="91" t="s">
        <v>97</v>
      </c>
      <c r="D507" s="91" t="s">
        <v>196</v>
      </c>
      <c r="E507" s="122" t="s">
        <v>7395</v>
      </c>
      <c r="F507" s="92" t="s">
        <v>242</v>
      </c>
      <c r="G507" s="92" t="s">
        <v>98</v>
      </c>
      <c r="H507" s="92" t="s">
        <v>10123</v>
      </c>
      <c r="I507" s="162" t="s">
        <v>316</v>
      </c>
      <c r="J507" s="96" t="s">
        <v>2190</v>
      </c>
      <c r="K507" s="95"/>
      <c r="L507" s="96"/>
      <c r="M507" s="95"/>
      <c r="N507" s="94" t="s">
        <v>2607</v>
      </c>
      <c r="O507" s="94" t="s">
        <v>244</v>
      </c>
      <c r="P507" s="94" t="s">
        <v>2189</v>
      </c>
      <c r="Q507" s="98" t="s">
        <v>9290</v>
      </c>
      <c r="R507" s="98" t="s">
        <v>11636</v>
      </c>
      <c r="S507" s="99" t="s">
        <v>279</v>
      </c>
      <c r="T507" s="94" t="s">
        <v>315</v>
      </c>
      <c r="U507" s="120"/>
      <c r="V507" s="120"/>
      <c r="W507" s="100" t="str">
        <f>VLOOKUP(TRIM(X507),X10:Y92,2,FALSE)</f>
        <v>Puneet</v>
      </c>
      <c r="X507" s="121" t="str">
        <f t="shared" si="43"/>
        <v>8.3</v>
      </c>
      <c r="Y507" s="124">
        <f t="shared" si="44"/>
        <v>0</v>
      </c>
      <c r="Z507" s="121">
        <f t="shared" si="42"/>
        <v>0</v>
      </c>
      <c r="AA507" s="121">
        <f t="shared" si="45"/>
        <v>17</v>
      </c>
      <c r="AB507" s="121">
        <f t="shared" si="46"/>
        <v>0</v>
      </c>
      <c r="AC507" s="121">
        <f t="shared" si="47"/>
        <v>0</v>
      </c>
    </row>
    <row r="508" spans="1:30" ht="35.25" customHeight="1" x14ac:dyDescent="0.25">
      <c r="A508" s="89" t="s">
        <v>224</v>
      </c>
      <c r="B508" s="94" t="s">
        <v>4624</v>
      </c>
      <c r="C508" s="91" t="s">
        <v>97</v>
      </c>
      <c r="D508" s="91" t="s">
        <v>196</v>
      </c>
      <c r="E508" s="122" t="s">
        <v>7396</v>
      </c>
      <c r="F508" s="92" t="s">
        <v>16</v>
      </c>
      <c r="G508" s="92" t="s">
        <v>98</v>
      </c>
      <c r="H508" s="92" t="s">
        <v>9291</v>
      </c>
      <c r="I508" s="162" t="s">
        <v>316</v>
      </c>
      <c r="J508" s="94" t="s">
        <v>246</v>
      </c>
      <c r="K508" s="156">
        <v>2764</v>
      </c>
      <c r="L508" s="94"/>
      <c r="M508" s="156" t="s">
        <v>253</v>
      </c>
      <c r="N508" s="94" t="s">
        <v>2839</v>
      </c>
      <c r="O508" s="94" t="s">
        <v>244</v>
      </c>
      <c r="P508" s="94" t="s">
        <v>2189</v>
      </c>
      <c r="Q508" s="98" t="s">
        <v>10124</v>
      </c>
      <c r="R508" s="98" t="s">
        <v>11637</v>
      </c>
      <c r="S508" s="99" t="s">
        <v>227</v>
      </c>
      <c r="T508" s="94" t="s">
        <v>315</v>
      </c>
      <c r="U508" s="120"/>
      <c r="V508" s="120"/>
      <c r="W508" s="100" t="str">
        <f>VLOOKUP(TRIM(X508),X10:Y92,2,FALSE)</f>
        <v>Puneet</v>
      </c>
      <c r="X508" s="121" t="str">
        <f t="shared" si="43"/>
        <v>8.3</v>
      </c>
      <c r="Y508" s="124">
        <f t="shared" si="44"/>
        <v>0</v>
      </c>
      <c r="Z508" s="121">
        <f t="shared" si="42"/>
        <v>0</v>
      </c>
      <c r="AA508" s="121">
        <f t="shared" si="45"/>
        <v>17</v>
      </c>
      <c r="AB508" s="121">
        <f t="shared" si="46"/>
        <v>0</v>
      </c>
      <c r="AC508" s="121">
        <f t="shared" si="47"/>
        <v>0</v>
      </c>
    </row>
    <row r="509" spans="1:30" ht="35.25" customHeight="1" x14ac:dyDescent="0.25">
      <c r="A509" s="89" t="s">
        <v>224</v>
      </c>
      <c r="B509" s="94" t="s">
        <v>10126</v>
      </c>
      <c r="C509" s="91" t="s">
        <v>97</v>
      </c>
      <c r="D509" s="91" t="s">
        <v>196</v>
      </c>
      <c r="E509" s="122" t="s">
        <v>7397</v>
      </c>
      <c r="F509" s="92" t="s">
        <v>16</v>
      </c>
      <c r="G509" s="92" t="s">
        <v>98</v>
      </c>
      <c r="H509" s="92" t="s">
        <v>9291</v>
      </c>
      <c r="I509" s="162" t="s">
        <v>316</v>
      </c>
      <c r="J509" s="96" t="s">
        <v>105</v>
      </c>
      <c r="K509" s="95">
        <v>2654</v>
      </c>
      <c r="L509" s="96"/>
      <c r="M509" s="95" t="s">
        <v>253</v>
      </c>
      <c r="N509" s="94" t="s">
        <v>2839</v>
      </c>
      <c r="O509" s="94" t="s">
        <v>244</v>
      </c>
      <c r="P509" s="94" t="s">
        <v>2189</v>
      </c>
      <c r="Q509" s="98" t="s">
        <v>10125</v>
      </c>
      <c r="R509" s="98" t="s">
        <v>11638</v>
      </c>
      <c r="S509" s="99" t="s">
        <v>269</v>
      </c>
      <c r="T509" s="94" t="s">
        <v>315</v>
      </c>
      <c r="U509" s="120"/>
      <c r="V509" s="120"/>
      <c r="W509" s="100" t="str">
        <f>VLOOKUP(TRIM(X509),X10:Y92,2,FALSE)</f>
        <v>Puneet</v>
      </c>
      <c r="X509" s="121" t="str">
        <f t="shared" si="43"/>
        <v>8.3</v>
      </c>
      <c r="Y509" s="124">
        <f t="shared" si="44"/>
        <v>0</v>
      </c>
      <c r="Z509" s="121">
        <f t="shared" si="42"/>
        <v>0</v>
      </c>
      <c r="AA509" s="121">
        <f t="shared" si="45"/>
        <v>17</v>
      </c>
      <c r="AB509" s="121">
        <f t="shared" si="46"/>
        <v>0</v>
      </c>
      <c r="AC509" s="121">
        <f t="shared" si="47"/>
        <v>0</v>
      </c>
    </row>
    <row r="510" spans="1:30" ht="35.25" customHeight="1" x14ac:dyDescent="0.25">
      <c r="A510" s="89" t="s">
        <v>224</v>
      </c>
      <c r="B510" s="94" t="s">
        <v>41</v>
      </c>
      <c r="C510" s="91" t="s">
        <v>97</v>
      </c>
      <c r="D510" s="91" t="s">
        <v>196</v>
      </c>
      <c r="E510" s="122" t="s">
        <v>7398</v>
      </c>
      <c r="F510" s="92" t="s">
        <v>242</v>
      </c>
      <c r="G510" s="92" t="s">
        <v>98</v>
      </c>
      <c r="H510" s="92" t="s">
        <v>10128</v>
      </c>
      <c r="I510" s="162" t="s">
        <v>316</v>
      </c>
      <c r="J510" s="96" t="s">
        <v>2190</v>
      </c>
      <c r="K510" s="95"/>
      <c r="L510" s="96"/>
      <c r="M510" s="95"/>
      <c r="N510" s="94" t="s">
        <v>2607</v>
      </c>
      <c r="O510" s="94" t="s">
        <v>244</v>
      </c>
      <c r="P510" s="94" t="s">
        <v>2189</v>
      </c>
      <c r="Q510" s="98" t="s">
        <v>10127</v>
      </c>
      <c r="R510" s="98" t="s">
        <v>11639</v>
      </c>
      <c r="S510" s="99" t="s">
        <v>279</v>
      </c>
      <c r="T510" s="94" t="s">
        <v>315</v>
      </c>
      <c r="U510" s="120"/>
      <c r="V510" s="120"/>
      <c r="W510" s="100" t="str">
        <f>VLOOKUP(TRIM(X510),X10:Y92,2,FALSE)</f>
        <v>Puneet</v>
      </c>
      <c r="X510" s="121" t="str">
        <f t="shared" si="43"/>
        <v>8.3</v>
      </c>
      <c r="Y510" s="124">
        <f t="shared" si="44"/>
        <v>0</v>
      </c>
      <c r="Z510" s="121">
        <f t="shared" si="42"/>
        <v>0</v>
      </c>
      <c r="AA510" s="121">
        <f t="shared" si="45"/>
        <v>17</v>
      </c>
      <c r="AB510" s="121">
        <f t="shared" si="46"/>
        <v>0</v>
      </c>
      <c r="AC510" s="121">
        <f t="shared" si="47"/>
        <v>0</v>
      </c>
    </row>
    <row r="511" spans="1:30" ht="35.25" customHeight="1" x14ac:dyDescent="0.25">
      <c r="A511" s="89" t="s">
        <v>224</v>
      </c>
      <c r="B511" s="94" t="s">
        <v>10130</v>
      </c>
      <c r="C511" s="91" t="s">
        <v>97</v>
      </c>
      <c r="D511" s="91" t="s">
        <v>196</v>
      </c>
      <c r="E511" s="122" t="s">
        <v>7399</v>
      </c>
      <c r="F511" s="92" t="s">
        <v>16</v>
      </c>
      <c r="G511" s="92" t="s">
        <v>98</v>
      </c>
      <c r="H511" s="92" t="s">
        <v>9292</v>
      </c>
      <c r="I511" s="162" t="s">
        <v>316</v>
      </c>
      <c r="J511" s="96" t="s">
        <v>246</v>
      </c>
      <c r="K511" s="95">
        <v>2765</v>
      </c>
      <c r="L511" s="96"/>
      <c r="M511" s="95" t="s">
        <v>253</v>
      </c>
      <c r="N511" s="94" t="s">
        <v>2839</v>
      </c>
      <c r="O511" s="94" t="s">
        <v>244</v>
      </c>
      <c r="P511" s="94" t="s">
        <v>2189</v>
      </c>
      <c r="Q511" s="98" t="s">
        <v>10129</v>
      </c>
      <c r="R511" s="98" t="s">
        <v>11640</v>
      </c>
      <c r="S511" s="99" t="s">
        <v>279</v>
      </c>
      <c r="T511" s="94" t="s">
        <v>315</v>
      </c>
      <c r="U511" s="120"/>
      <c r="V511" s="120"/>
      <c r="W511" s="100" t="str">
        <f>VLOOKUP(TRIM(X511),X10:Y92,2,FALSE)</f>
        <v>Puneet</v>
      </c>
      <c r="X511" s="121" t="str">
        <f t="shared" si="43"/>
        <v>8.3</v>
      </c>
      <c r="Y511" s="124">
        <f t="shared" si="44"/>
        <v>0</v>
      </c>
      <c r="Z511" s="121">
        <f t="shared" si="42"/>
        <v>0</v>
      </c>
      <c r="AA511" s="121">
        <f t="shared" si="45"/>
        <v>17</v>
      </c>
      <c r="AB511" s="121">
        <f t="shared" si="46"/>
        <v>0</v>
      </c>
      <c r="AC511" s="121">
        <f t="shared" si="47"/>
        <v>0</v>
      </c>
    </row>
    <row r="512" spans="1:30" ht="35.25" customHeight="1" x14ac:dyDescent="0.25">
      <c r="A512" s="89" t="s">
        <v>224</v>
      </c>
      <c r="B512" s="94" t="s">
        <v>10132</v>
      </c>
      <c r="C512" s="91" t="s">
        <v>97</v>
      </c>
      <c r="D512" s="91" t="s">
        <v>196</v>
      </c>
      <c r="E512" s="122" t="s">
        <v>7400</v>
      </c>
      <c r="F512" s="92" t="s">
        <v>15</v>
      </c>
      <c r="G512" s="92" t="s">
        <v>98</v>
      </c>
      <c r="H512" s="92" t="s">
        <v>9292</v>
      </c>
      <c r="I512" s="162" t="s">
        <v>316</v>
      </c>
      <c r="J512" s="96" t="s">
        <v>105</v>
      </c>
      <c r="K512" s="95">
        <v>2655</v>
      </c>
      <c r="L512" s="96"/>
      <c r="M512" s="95" t="s">
        <v>253</v>
      </c>
      <c r="N512" s="94" t="s">
        <v>2839</v>
      </c>
      <c r="O512" s="94" t="s">
        <v>244</v>
      </c>
      <c r="P512" s="94" t="s">
        <v>2189</v>
      </c>
      <c r="Q512" s="98" t="s">
        <v>10131</v>
      </c>
      <c r="R512" s="98" t="s">
        <v>225</v>
      </c>
      <c r="S512" s="99" t="s">
        <v>5405</v>
      </c>
      <c r="T512" s="94" t="s">
        <v>315</v>
      </c>
      <c r="U512" s="120"/>
      <c r="V512" s="120"/>
      <c r="W512" s="100" t="str">
        <f>VLOOKUP(TRIM(X512),X10:Y92,2,FALSE)</f>
        <v>Puneet</v>
      </c>
      <c r="X512" s="121" t="str">
        <f t="shared" si="43"/>
        <v>8.3</v>
      </c>
      <c r="Y512" s="124">
        <f t="shared" si="44"/>
        <v>1</v>
      </c>
      <c r="Z512" s="121">
        <f t="shared" si="42"/>
        <v>0</v>
      </c>
      <c r="AA512" s="121">
        <f t="shared" si="45"/>
        <v>17</v>
      </c>
      <c r="AB512" s="121">
        <f t="shared" si="46"/>
        <v>0</v>
      </c>
      <c r="AC512" s="121">
        <f t="shared" si="47"/>
        <v>0</v>
      </c>
    </row>
    <row r="513" spans="1:30" ht="35.25" customHeight="1" x14ac:dyDescent="0.25">
      <c r="A513" s="89" t="s">
        <v>224</v>
      </c>
      <c r="B513" s="94" t="s">
        <v>10134</v>
      </c>
      <c r="C513" s="91" t="s">
        <v>97</v>
      </c>
      <c r="D513" s="91" t="s">
        <v>196</v>
      </c>
      <c r="E513" s="122" t="s">
        <v>7401</v>
      </c>
      <c r="F513" s="92" t="s">
        <v>16</v>
      </c>
      <c r="G513" s="92" t="s">
        <v>98</v>
      </c>
      <c r="H513" s="92" t="s">
        <v>9293</v>
      </c>
      <c r="I513" s="162" t="s">
        <v>316</v>
      </c>
      <c r="J513" s="215" t="s">
        <v>246</v>
      </c>
      <c r="K513" s="95">
        <v>2766</v>
      </c>
      <c r="L513" s="96"/>
      <c r="M513" s="95" t="s">
        <v>253</v>
      </c>
      <c r="N513" s="94" t="s">
        <v>2839</v>
      </c>
      <c r="O513" s="94" t="s">
        <v>244</v>
      </c>
      <c r="P513" s="94" t="s">
        <v>2189</v>
      </c>
      <c r="Q513" s="98" t="s">
        <v>10133</v>
      </c>
      <c r="R513" s="98" t="s">
        <v>11641</v>
      </c>
      <c r="S513" s="99" t="s">
        <v>227</v>
      </c>
      <c r="T513" s="94" t="s">
        <v>315</v>
      </c>
      <c r="U513" s="120"/>
      <c r="V513" s="120"/>
      <c r="W513" s="100" t="str">
        <f>VLOOKUP(TRIM(X513),X10:Y92,2,FALSE)</f>
        <v>Puneet</v>
      </c>
      <c r="X513" s="121" t="str">
        <f t="shared" si="43"/>
        <v>8.3</v>
      </c>
      <c r="Y513" s="124">
        <f t="shared" si="44"/>
        <v>0</v>
      </c>
      <c r="Z513" s="121">
        <f t="shared" si="42"/>
        <v>0</v>
      </c>
      <c r="AA513" s="121">
        <f t="shared" si="45"/>
        <v>17</v>
      </c>
      <c r="AB513" s="121">
        <f t="shared" si="46"/>
        <v>0</v>
      </c>
      <c r="AC513" s="121">
        <f t="shared" si="47"/>
        <v>0</v>
      </c>
    </row>
    <row r="514" spans="1:30" ht="35.25" customHeight="1" x14ac:dyDescent="0.25">
      <c r="A514" s="89" t="s">
        <v>224</v>
      </c>
      <c r="B514" s="94" t="s">
        <v>41</v>
      </c>
      <c r="C514" s="91" t="s">
        <v>97</v>
      </c>
      <c r="D514" s="91" t="s">
        <v>196</v>
      </c>
      <c r="E514" s="122" t="s">
        <v>7402</v>
      </c>
      <c r="F514" s="92" t="s">
        <v>242</v>
      </c>
      <c r="G514" s="92" t="s">
        <v>98</v>
      </c>
      <c r="H514" s="92" t="s">
        <v>10135</v>
      </c>
      <c r="I514" s="162" t="s">
        <v>316</v>
      </c>
      <c r="J514" s="96" t="s">
        <v>2190</v>
      </c>
      <c r="K514" s="95"/>
      <c r="L514" s="96"/>
      <c r="M514" s="95"/>
      <c r="N514" s="94" t="s">
        <v>2607</v>
      </c>
      <c r="O514" s="94" t="s">
        <v>244</v>
      </c>
      <c r="P514" s="94" t="s">
        <v>2189</v>
      </c>
      <c r="Q514" s="98" t="s">
        <v>9294</v>
      </c>
      <c r="R514" s="98" t="s">
        <v>11642</v>
      </c>
      <c r="S514" s="99" t="s">
        <v>279</v>
      </c>
      <c r="T514" s="94" t="s">
        <v>315</v>
      </c>
      <c r="U514" s="120"/>
      <c r="V514" s="120"/>
      <c r="W514" s="100" t="str">
        <f>VLOOKUP(TRIM(X514),X10:Y92,2,FALSE)</f>
        <v>Puneet</v>
      </c>
      <c r="X514" s="121" t="str">
        <f t="shared" si="43"/>
        <v>8.3</v>
      </c>
      <c r="Y514" s="124">
        <f t="shared" si="44"/>
        <v>0</v>
      </c>
      <c r="Z514" s="121">
        <f t="shared" si="42"/>
        <v>0</v>
      </c>
      <c r="AA514" s="121">
        <f t="shared" si="45"/>
        <v>17</v>
      </c>
      <c r="AB514" s="121">
        <f t="shared" si="46"/>
        <v>0</v>
      </c>
      <c r="AC514" s="121">
        <f t="shared" si="47"/>
        <v>0</v>
      </c>
    </row>
    <row r="515" spans="1:30" ht="35.25" customHeight="1" x14ac:dyDescent="0.25">
      <c r="A515" s="89" t="s">
        <v>224</v>
      </c>
      <c r="B515" s="94" t="s">
        <v>41</v>
      </c>
      <c r="C515" s="91" t="s">
        <v>97</v>
      </c>
      <c r="D515" s="91" t="s">
        <v>196</v>
      </c>
      <c r="E515" s="122" t="s">
        <v>7403</v>
      </c>
      <c r="F515" s="92" t="s">
        <v>242</v>
      </c>
      <c r="G515" s="92" t="s">
        <v>98</v>
      </c>
      <c r="H515" s="92" t="s">
        <v>10137</v>
      </c>
      <c r="I515" s="162" t="s">
        <v>316</v>
      </c>
      <c r="J515" s="96" t="s">
        <v>2190</v>
      </c>
      <c r="K515" s="95"/>
      <c r="L515" s="96"/>
      <c r="M515" s="95"/>
      <c r="N515" s="94" t="s">
        <v>2607</v>
      </c>
      <c r="O515" s="94" t="s">
        <v>244</v>
      </c>
      <c r="P515" s="94" t="s">
        <v>2189</v>
      </c>
      <c r="Q515" s="98" t="s">
        <v>10136</v>
      </c>
      <c r="R515" s="98" t="s">
        <v>11643</v>
      </c>
      <c r="S515" s="99" t="s">
        <v>269</v>
      </c>
      <c r="T515" s="94" t="s">
        <v>315</v>
      </c>
      <c r="U515" s="120"/>
      <c r="V515" s="120"/>
      <c r="W515" s="100" t="str">
        <f>VLOOKUP(TRIM(X515),X10:Y92,2,FALSE)</f>
        <v>Puneet</v>
      </c>
      <c r="X515" s="121" t="str">
        <f t="shared" si="43"/>
        <v>8.3</v>
      </c>
      <c r="Y515" s="124">
        <f t="shared" si="44"/>
        <v>0</v>
      </c>
      <c r="Z515" s="121">
        <f t="shared" si="42"/>
        <v>0</v>
      </c>
      <c r="AA515" s="121">
        <f t="shared" si="45"/>
        <v>17</v>
      </c>
      <c r="AB515" s="121">
        <f t="shared" si="46"/>
        <v>0</v>
      </c>
      <c r="AC515" s="121">
        <f t="shared" si="47"/>
        <v>0</v>
      </c>
    </row>
    <row r="516" spans="1:30" ht="35.25" customHeight="1" x14ac:dyDescent="0.25">
      <c r="A516" s="89" t="s">
        <v>224</v>
      </c>
      <c r="B516" s="94" t="s">
        <v>10139</v>
      </c>
      <c r="C516" s="91" t="s">
        <v>97</v>
      </c>
      <c r="D516" s="91" t="s">
        <v>196</v>
      </c>
      <c r="E516" s="122" t="s">
        <v>7404</v>
      </c>
      <c r="F516" s="92" t="s">
        <v>16</v>
      </c>
      <c r="G516" s="92" t="s">
        <v>98</v>
      </c>
      <c r="H516" s="92" t="s">
        <v>9295</v>
      </c>
      <c r="I516" s="162" t="s">
        <v>316</v>
      </c>
      <c r="J516" s="96" t="s">
        <v>246</v>
      </c>
      <c r="K516" s="95">
        <v>2767</v>
      </c>
      <c r="L516" s="96"/>
      <c r="M516" s="95" t="s">
        <v>253</v>
      </c>
      <c r="N516" s="94" t="s">
        <v>2839</v>
      </c>
      <c r="O516" s="94" t="s">
        <v>244</v>
      </c>
      <c r="P516" s="94" t="s">
        <v>2189</v>
      </c>
      <c r="Q516" s="98" t="s">
        <v>10138</v>
      </c>
      <c r="R516" s="98" t="s">
        <v>11644</v>
      </c>
      <c r="S516" s="99" t="s">
        <v>269</v>
      </c>
      <c r="T516" s="94" t="s">
        <v>315</v>
      </c>
      <c r="U516" s="120"/>
      <c r="V516" s="120"/>
      <c r="W516" s="100" t="str">
        <f>VLOOKUP(TRIM(X516),X10:Y92,2,FALSE)</f>
        <v>Puneet</v>
      </c>
      <c r="X516" s="121" t="str">
        <f t="shared" si="43"/>
        <v>8.3</v>
      </c>
      <c r="Y516" s="124">
        <f t="shared" si="44"/>
        <v>0</v>
      </c>
      <c r="Z516" s="121">
        <f t="shared" si="42"/>
        <v>0</v>
      </c>
      <c r="AA516" s="121">
        <f t="shared" si="45"/>
        <v>17</v>
      </c>
      <c r="AB516" s="121">
        <f t="shared" si="46"/>
        <v>0</v>
      </c>
      <c r="AC516" s="121">
        <f t="shared" si="47"/>
        <v>0</v>
      </c>
    </row>
    <row r="517" spans="1:30" ht="35.25" customHeight="1" x14ac:dyDescent="0.25">
      <c r="A517" s="89" t="s">
        <v>224</v>
      </c>
      <c r="B517" s="94" t="s">
        <v>41</v>
      </c>
      <c r="C517" s="91" t="s">
        <v>97</v>
      </c>
      <c r="D517" s="91" t="s">
        <v>196</v>
      </c>
      <c r="E517" s="122" t="s">
        <v>7405</v>
      </c>
      <c r="F517" s="92" t="s">
        <v>242</v>
      </c>
      <c r="G517" s="92" t="s">
        <v>98</v>
      </c>
      <c r="H517" s="92" t="s">
        <v>10141</v>
      </c>
      <c r="I517" s="162" t="s">
        <v>316</v>
      </c>
      <c r="J517" s="96" t="s">
        <v>2190</v>
      </c>
      <c r="K517" s="95"/>
      <c r="L517" s="96"/>
      <c r="M517" s="95"/>
      <c r="N517" s="94" t="s">
        <v>2607</v>
      </c>
      <c r="O517" s="94" t="s">
        <v>244</v>
      </c>
      <c r="P517" s="94" t="s">
        <v>2189</v>
      </c>
      <c r="Q517" s="98" t="s">
        <v>10140</v>
      </c>
      <c r="R517" s="98" t="s">
        <v>11645</v>
      </c>
      <c r="S517" s="99" t="s">
        <v>279</v>
      </c>
      <c r="T517" s="94" t="s">
        <v>315</v>
      </c>
      <c r="U517" s="120"/>
      <c r="V517" s="120"/>
      <c r="W517" s="100" t="str">
        <f>VLOOKUP(TRIM(X517),X10:Y92,2,FALSE)</f>
        <v>Puneet</v>
      </c>
      <c r="X517" s="121" t="str">
        <f t="shared" si="43"/>
        <v>8.3</v>
      </c>
      <c r="Y517" s="124">
        <f t="shared" si="44"/>
        <v>0</v>
      </c>
      <c r="Z517" s="121">
        <f t="shared" si="42"/>
        <v>0</v>
      </c>
      <c r="AA517" s="121">
        <f t="shared" si="45"/>
        <v>17</v>
      </c>
      <c r="AB517" s="121">
        <f t="shared" si="46"/>
        <v>0</v>
      </c>
      <c r="AC517" s="121">
        <f t="shared" si="47"/>
        <v>0</v>
      </c>
    </row>
    <row r="518" spans="1:30" ht="35.25" customHeight="1" x14ac:dyDescent="0.25">
      <c r="A518" s="89" t="s">
        <v>224</v>
      </c>
      <c r="B518" s="94" t="s">
        <v>10826</v>
      </c>
      <c r="C518" s="91" t="s">
        <v>97</v>
      </c>
      <c r="D518" s="91" t="s">
        <v>185</v>
      </c>
      <c r="E518" s="122" t="s">
        <v>7406</v>
      </c>
      <c r="F518" s="92" t="s">
        <v>406</v>
      </c>
      <c r="G518" s="92" t="s">
        <v>104</v>
      </c>
      <c r="H518" s="92" t="s">
        <v>2241</v>
      </c>
      <c r="I518" s="162" t="s">
        <v>325</v>
      </c>
      <c r="J518" s="96"/>
      <c r="K518" s="95"/>
      <c r="L518" s="96"/>
      <c r="M518" s="95"/>
      <c r="N518" s="94"/>
      <c r="O518" s="94" t="s">
        <v>244</v>
      </c>
      <c r="P518" s="94" t="s">
        <v>2189</v>
      </c>
      <c r="Q518" s="98" t="s">
        <v>2241</v>
      </c>
      <c r="R518" s="98" t="s">
        <v>11646</v>
      </c>
      <c r="S518" s="99" t="s">
        <v>279</v>
      </c>
      <c r="T518" s="94" t="s">
        <v>315</v>
      </c>
      <c r="U518" s="120"/>
      <c r="V518" s="120"/>
      <c r="W518" s="100" t="str">
        <f>VLOOKUP(TRIM(X518),X10:Y92,2,FALSE)</f>
        <v>Puneet</v>
      </c>
      <c r="X518" s="121" t="str">
        <f t="shared" si="43"/>
        <v>9.2</v>
      </c>
      <c r="Y518" s="124">
        <f t="shared" si="44"/>
        <v>0</v>
      </c>
      <c r="Z518" s="121">
        <f t="shared" si="42"/>
        <v>0</v>
      </c>
      <c r="AA518" s="121">
        <f t="shared" si="45"/>
        <v>6</v>
      </c>
      <c r="AB518" s="121">
        <f t="shared" si="46"/>
        <v>0</v>
      </c>
      <c r="AC518" s="121">
        <f t="shared" si="47"/>
        <v>0</v>
      </c>
      <c r="AD518" s="1" t="s">
        <v>525</v>
      </c>
    </row>
    <row r="519" spans="1:30" ht="35.25" customHeight="1" x14ac:dyDescent="0.25">
      <c r="A519" s="89" t="s">
        <v>224</v>
      </c>
      <c r="B519" s="94" t="s">
        <v>10143</v>
      </c>
      <c r="C519" s="91" t="s">
        <v>97</v>
      </c>
      <c r="D519" s="91" t="s">
        <v>198</v>
      </c>
      <c r="E519" s="122" t="s">
        <v>7407</v>
      </c>
      <c r="F519" s="92" t="s">
        <v>16</v>
      </c>
      <c r="G519" s="92" t="s">
        <v>98</v>
      </c>
      <c r="H519" s="92" t="s">
        <v>9296</v>
      </c>
      <c r="I519" s="162" t="s">
        <v>316</v>
      </c>
      <c r="J519" s="96" t="s">
        <v>246</v>
      </c>
      <c r="K519" s="95">
        <v>2768</v>
      </c>
      <c r="L519" s="96"/>
      <c r="M519" s="95" t="s">
        <v>253</v>
      </c>
      <c r="N519" s="94" t="s">
        <v>2839</v>
      </c>
      <c r="O519" s="94" t="s">
        <v>244</v>
      </c>
      <c r="P519" s="94" t="s">
        <v>2092</v>
      </c>
      <c r="Q519" s="98" t="s">
        <v>10142</v>
      </c>
      <c r="R519" s="98" t="s">
        <v>11647</v>
      </c>
      <c r="S519" s="99" t="s">
        <v>279</v>
      </c>
      <c r="T519" s="94" t="s">
        <v>315</v>
      </c>
      <c r="U519" s="120"/>
      <c r="V519" s="120"/>
      <c r="W519" s="100" t="str">
        <f>VLOOKUP(TRIM(X519),X10:Y92,2,FALSE)</f>
        <v>Puneet</v>
      </c>
      <c r="X519" s="121" t="str">
        <f t="shared" si="43"/>
        <v>8.5</v>
      </c>
      <c r="Y519" s="124">
        <f t="shared" si="44"/>
        <v>0</v>
      </c>
      <c r="Z519" s="121">
        <f t="shared" si="42"/>
        <v>0</v>
      </c>
      <c r="AA519" s="121">
        <f t="shared" si="45"/>
        <v>17</v>
      </c>
      <c r="AB519" s="121">
        <f t="shared" si="46"/>
        <v>0</v>
      </c>
      <c r="AC519" s="121">
        <f t="shared" si="47"/>
        <v>0</v>
      </c>
      <c r="AD519" s="1" t="s">
        <v>525</v>
      </c>
    </row>
    <row r="520" spans="1:30" ht="35.25" customHeight="1" x14ac:dyDescent="0.25">
      <c r="A520" s="89" t="s">
        <v>224</v>
      </c>
      <c r="B520" s="94" t="s">
        <v>353</v>
      </c>
      <c r="C520" s="91" t="s">
        <v>97</v>
      </c>
      <c r="D520" s="91" t="s">
        <v>198</v>
      </c>
      <c r="E520" s="122" t="s">
        <v>7408</v>
      </c>
      <c r="F520" s="92" t="s">
        <v>16</v>
      </c>
      <c r="G520" s="92" t="s">
        <v>98</v>
      </c>
      <c r="H520" s="92" t="s">
        <v>10145</v>
      </c>
      <c r="I520" s="162" t="s">
        <v>316</v>
      </c>
      <c r="J520" s="96" t="s">
        <v>246</v>
      </c>
      <c r="K520" s="95">
        <v>2769</v>
      </c>
      <c r="L520" s="96"/>
      <c r="M520" s="95" t="s">
        <v>253</v>
      </c>
      <c r="N520" s="94" t="s">
        <v>2839</v>
      </c>
      <c r="O520" s="94" t="s">
        <v>244</v>
      </c>
      <c r="P520" s="94" t="s">
        <v>2092</v>
      </c>
      <c r="Q520" s="98" t="s">
        <v>10144</v>
      </c>
      <c r="R520" s="98" t="s">
        <v>11648</v>
      </c>
      <c r="S520" s="99" t="s">
        <v>279</v>
      </c>
      <c r="T520" s="94" t="s">
        <v>315</v>
      </c>
      <c r="U520" s="120"/>
      <c r="V520" s="120"/>
      <c r="W520" s="100" t="str">
        <f>VLOOKUP(TRIM(X520),X10:Y92,2,FALSE)</f>
        <v>Puneet</v>
      </c>
      <c r="X520" s="121" t="str">
        <f t="shared" si="43"/>
        <v>8.5</v>
      </c>
      <c r="Y520" s="124">
        <f t="shared" si="44"/>
        <v>0</v>
      </c>
      <c r="Z520" s="121">
        <f t="shared" si="42"/>
        <v>0</v>
      </c>
      <c r="AA520" s="121">
        <f t="shared" si="45"/>
        <v>17</v>
      </c>
      <c r="AB520" s="121">
        <f t="shared" si="46"/>
        <v>0</v>
      </c>
      <c r="AC520" s="121">
        <f t="shared" si="47"/>
        <v>0</v>
      </c>
      <c r="AD520" s="1" t="s">
        <v>525</v>
      </c>
    </row>
    <row r="521" spans="1:30" ht="35.25" customHeight="1" x14ac:dyDescent="0.25">
      <c r="A521" s="89" t="s">
        <v>224</v>
      </c>
      <c r="B521" s="94" t="s">
        <v>10147</v>
      </c>
      <c r="C521" s="91" t="s">
        <v>97</v>
      </c>
      <c r="D521" s="91" t="s">
        <v>198</v>
      </c>
      <c r="E521" s="122" t="s">
        <v>7409</v>
      </c>
      <c r="F521" s="92" t="s">
        <v>15</v>
      </c>
      <c r="G521" s="92" t="s">
        <v>98</v>
      </c>
      <c r="H521" s="92" t="s">
        <v>10148</v>
      </c>
      <c r="I521" s="162" t="s">
        <v>316</v>
      </c>
      <c r="J521" s="96" t="s">
        <v>105</v>
      </c>
      <c r="K521" s="95">
        <v>2656</v>
      </c>
      <c r="L521" s="96"/>
      <c r="M521" s="95" t="s">
        <v>253</v>
      </c>
      <c r="N521" s="94" t="s">
        <v>2839</v>
      </c>
      <c r="O521" s="94" t="s">
        <v>244</v>
      </c>
      <c r="P521" s="94" t="s">
        <v>2092</v>
      </c>
      <c r="Q521" s="98" t="s">
        <v>10146</v>
      </c>
      <c r="R521" s="98" t="s">
        <v>225</v>
      </c>
      <c r="S521" s="99" t="s">
        <v>5405</v>
      </c>
      <c r="T521" s="94" t="s">
        <v>315</v>
      </c>
      <c r="U521" s="120"/>
      <c r="V521" s="120"/>
      <c r="W521" s="100" t="str">
        <f>VLOOKUP(TRIM(X521),X10:Y92,2,FALSE)</f>
        <v>Puneet</v>
      </c>
      <c r="X521" s="121" t="str">
        <f t="shared" si="43"/>
        <v>8.5</v>
      </c>
      <c r="Y521" s="124">
        <f t="shared" si="44"/>
        <v>1</v>
      </c>
      <c r="Z521" s="121">
        <f t="shared" si="42"/>
        <v>0</v>
      </c>
      <c r="AA521" s="121">
        <f t="shared" si="45"/>
        <v>17</v>
      </c>
      <c r="AB521" s="121">
        <f t="shared" si="46"/>
        <v>0</v>
      </c>
      <c r="AC521" s="121">
        <f t="shared" si="47"/>
        <v>0</v>
      </c>
      <c r="AD521" s="1" t="s">
        <v>525</v>
      </c>
    </row>
    <row r="522" spans="1:30" ht="35.25" customHeight="1" x14ac:dyDescent="0.25">
      <c r="A522" s="89"/>
      <c r="B522" s="94" t="s">
        <v>41</v>
      </c>
      <c r="C522" s="91" t="s">
        <v>14</v>
      </c>
      <c r="D522" s="91" t="s">
        <v>92</v>
      </c>
      <c r="E522" s="122" t="s">
        <v>7410</v>
      </c>
      <c r="F522" s="92" t="s">
        <v>16</v>
      </c>
      <c r="G522" s="209" t="s">
        <v>98</v>
      </c>
      <c r="H522" s="209" t="s">
        <v>9297</v>
      </c>
      <c r="I522" s="210" t="s">
        <v>316</v>
      </c>
      <c r="J522" s="151" t="s">
        <v>246</v>
      </c>
      <c r="K522" s="152">
        <v>2770</v>
      </c>
      <c r="L522" s="151"/>
      <c r="M522" s="152" t="s">
        <v>253</v>
      </c>
      <c r="N522" s="151" t="s">
        <v>2839</v>
      </c>
      <c r="O522" s="151" t="s">
        <v>244</v>
      </c>
      <c r="P522" s="151" t="s">
        <v>2092</v>
      </c>
      <c r="Q522" s="211" t="s">
        <v>9610</v>
      </c>
      <c r="R522" s="211" t="s">
        <v>255</v>
      </c>
      <c r="S522" s="153"/>
      <c r="T522" s="94" t="s">
        <v>315</v>
      </c>
      <c r="U522" s="120"/>
      <c r="V522" s="120"/>
      <c r="W522" s="100" t="str">
        <f>VLOOKUP(TRIM(X522),X10:Y92,2,FALSE)</f>
        <v>Withdrawn</v>
      </c>
      <c r="X522" s="121" t="str">
        <f t="shared" si="43"/>
        <v>99</v>
      </c>
      <c r="Y522" s="124">
        <f t="shared" si="44"/>
        <v>0</v>
      </c>
      <c r="Z522" s="121">
        <f t="shared" si="42"/>
        <v>0</v>
      </c>
      <c r="AA522" s="121">
        <f t="shared" si="45"/>
        <v>17</v>
      </c>
      <c r="AB522" s="121">
        <f t="shared" si="46"/>
        <v>0</v>
      </c>
      <c r="AC522" s="121">
        <f t="shared" si="47"/>
        <v>0</v>
      </c>
      <c r="AD522" s="1" t="s">
        <v>525</v>
      </c>
    </row>
    <row r="523" spans="1:30" ht="35.25" customHeight="1" x14ac:dyDescent="0.25">
      <c r="A523" s="89" t="s">
        <v>224</v>
      </c>
      <c r="B523" s="94" t="s">
        <v>10150</v>
      </c>
      <c r="C523" s="91" t="s">
        <v>97</v>
      </c>
      <c r="D523" s="91" t="s">
        <v>198</v>
      </c>
      <c r="E523" s="122" t="s">
        <v>7411</v>
      </c>
      <c r="F523" s="92" t="s">
        <v>15</v>
      </c>
      <c r="G523" s="92" t="s">
        <v>98</v>
      </c>
      <c r="H523" s="92" t="s">
        <v>9298</v>
      </c>
      <c r="I523" s="162" t="s">
        <v>316</v>
      </c>
      <c r="J523" s="96" t="s">
        <v>105</v>
      </c>
      <c r="K523" s="95">
        <v>2657</v>
      </c>
      <c r="L523" s="96"/>
      <c r="M523" s="95" t="s">
        <v>253</v>
      </c>
      <c r="N523" s="94" t="s">
        <v>2839</v>
      </c>
      <c r="O523" s="94" t="s">
        <v>244</v>
      </c>
      <c r="P523" s="94" t="s">
        <v>2092</v>
      </c>
      <c r="Q523" s="98" t="s">
        <v>10149</v>
      </c>
      <c r="R523" s="98" t="s">
        <v>225</v>
      </c>
      <c r="S523" s="99" t="s">
        <v>5405</v>
      </c>
      <c r="T523" s="94" t="s">
        <v>315</v>
      </c>
      <c r="U523" s="120"/>
      <c r="V523" s="120"/>
      <c r="W523" s="100" t="str">
        <f>VLOOKUP(TRIM(X523),X10:Y92,2,FALSE)</f>
        <v>Puneet</v>
      </c>
      <c r="X523" s="121" t="str">
        <f t="shared" si="43"/>
        <v>8.5</v>
      </c>
      <c r="Y523" s="124">
        <f t="shared" si="44"/>
        <v>1</v>
      </c>
      <c r="Z523" s="121">
        <f t="shared" si="42"/>
        <v>0</v>
      </c>
      <c r="AA523" s="121">
        <f t="shared" si="45"/>
        <v>17</v>
      </c>
      <c r="AB523" s="121">
        <f t="shared" si="46"/>
        <v>0</v>
      </c>
      <c r="AC523" s="121">
        <f t="shared" si="47"/>
        <v>0</v>
      </c>
    </row>
    <row r="524" spans="1:30" ht="35.25" customHeight="1" x14ac:dyDescent="0.25">
      <c r="A524" s="89" t="s">
        <v>224</v>
      </c>
      <c r="B524" s="94" t="s">
        <v>41</v>
      </c>
      <c r="C524" s="91" t="s">
        <v>97</v>
      </c>
      <c r="D524" s="91" t="s">
        <v>1985</v>
      </c>
      <c r="E524" s="122" t="s">
        <v>7412</v>
      </c>
      <c r="F524" s="92" t="s">
        <v>251</v>
      </c>
      <c r="G524" s="92" t="s">
        <v>38</v>
      </c>
      <c r="H524" s="92" t="s">
        <v>10152</v>
      </c>
      <c r="I524" s="162" t="s">
        <v>316</v>
      </c>
      <c r="J524" s="96"/>
      <c r="K524" s="95"/>
      <c r="L524" s="96"/>
      <c r="M524" s="95"/>
      <c r="N524" s="94"/>
      <c r="O524" s="94" t="s">
        <v>244</v>
      </c>
      <c r="P524" s="94" t="s">
        <v>9163</v>
      </c>
      <c r="Q524" s="98" t="s">
        <v>10151</v>
      </c>
      <c r="R524" s="98" t="s">
        <v>227</v>
      </c>
      <c r="S524" s="99" t="s">
        <v>227</v>
      </c>
      <c r="T524" s="94" t="s">
        <v>315</v>
      </c>
      <c r="U524" s="120"/>
      <c r="V524" s="120"/>
      <c r="W524" s="100" t="str">
        <f>VLOOKUP(TRIM(X524),X10:Y92,2,FALSE)</f>
        <v>Puneet</v>
      </c>
      <c r="X524" s="121" t="str">
        <f t="shared" si="43"/>
        <v>8.18</v>
      </c>
      <c r="Y524" s="124">
        <f t="shared" si="44"/>
        <v>0</v>
      </c>
      <c r="Z524" s="121">
        <f t="shared" si="42"/>
        <v>0</v>
      </c>
      <c r="AA524" s="121">
        <f t="shared" si="45"/>
        <v>17</v>
      </c>
      <c r="AB524" s="121">
        <f t="shared" si="46"/>
        <v>0</v>
      </c>
      <c r="AC524" s="121">
        <f t="shared" si="47"/>
        <v>0</v>
      </c>
    </row>
    <row r="525" spans="1:30" ht="35.25" customHeight="1" x14ac:dyDescent="0.25">
      <c r="A525" s="89" t="s">
        <v>224</v>
      </c>
      <c r="B525" s="94" t="s">
        <v>9931</v>
      </c>
      <c r="C525" s="91" t="s">
        <v>97</v>
      </c>
      <c r="D525" s="91" t="s">
        <v>1985</v>
      </c>
      <c r="E525" s="122" t="s">
        <v>7413</v>
      </c>
      <c r="F525" s="92" t="s">
        <v>16</v>
      </c>
      <c r="G525" s="92" t="s">
        <v>98</v>
      </c>
      <c r="H525" s="92" t="s">
        <v>9299</v>
      </c>
      <c r="I525" s="162" t="s">
        <v>316</v>
      </c>
      <c r="J525" s="96" t="s">
        <v>246</v>
      </c>
      <c r="K525" s="95">
        <v>2771</v>
      </c>
      <c r="L525" s="96"/>
      <c r="M525" s="95" t="s">
        <v>253</v>
      </c>
      <c r="N525" s="94" t="s">
        <v>2839</v>
      </c>
      <c r="O525" s="94" t="s">
        <v>244</v>
      </c>
      <c r="P525" s="94" t="s">
        <v>9163</v>
      </c>
      <c r="Q525" s="98" t="s">
        <v>10153</v>
      </c>
      <c r="R525" s="98" t="s">
        <v>11556</v>
      </c>
      <c r="S525" s="99" t="s">
        <v>269</v>
      </c>
      <c r="T525" s="94" t="s">
        <v>315</v>
      </c>
      <c r="U525" s="120"/>
      <c r="V525" s="120"/>
      <c r="W525" s="100" t="str">
        <f>VLOOKUP(TRIM(X525),X10:Y92,2,FALSE)</f>
        <v>Puneet</v>
      </c>
      <c r="X525" s="121" t="str">
        <f t="shared" si="43"/>
        <v>8.18</v>
      </c>
      <c r="Y525" s="124">
        <f t="shared" si="44"/>
        <v>0</v>
      </c>
      <c r="Z525" s="121">
        <f t="shared" si="42"/>
        <v>0</v>
      </c>
      <c r="AA525" s="121">
        <f t="shared" si="45"/>
        <v>17</v>
      </c>
      <c r="AB525" s="121">
        <f t="shared" si="46"/>
        <v>0</v>
      </c>
      <c r="AC525" s="121">
        <f t="shared" si="47"/>
        <v>0</v>
      </c>
    </row>
    <row r="526" spans="1:30" ht="35.25" customHeight="1" x14ac:dyDescent="0.25">
      <c r="A526" s="89" t="s">
        <v>224</v>
      </c>
      <c r="B526" s="94" t="s">
        <v>10155</v>
      </c>
      <c r="C526" s="91" t="s">
        <v>97</v>
      </c>
      <c r="D526" s="91" t="s">
        <v>1985</v>
      </c>
      <c r="E526" s="122" t="s">
        <v>7414</v>
      </c>
      <c r="F526" s="92" t="s">
        <v>16</v>
      </c>
      <c r="G526" s="92" t="s">
        <v>98</v>
      </c>
      <c r="H526" s="92" t="s">
        <v>9299</v>
      </c>
      <c r="I526" s="162" t="s">
        <v>316</v>
      </c>
      <c r="J526" s="96" t="s">
        <v>105</v>
      </c>
      <c r="K526" s="95">
        <v>2658</v>
      </c>
      <c r="L526" s="96"/>
      <c r="M526" s="95" t="s">
        <v>253</v>
      </c>
      <c r="N526" s="94" t="s">
        <v>2839</v>
      </c>
      <c r="O526" s="94" t="s">
        <v>244</v>
      </c>
      <c r="P526" s="94" t="s">
        <v>9163</v>
      </c>
      <c r="Q526" s="98" t="s">
        <v>10154</v>
      </c>
      <c r="R526" s="98" t="s">
        <v>11649</v>
      </c>
      <c r="S526" s="99" t="s">
        <v>279</v>
      </c>
      <c r="T526" s="94" t="s">
        <v>315</v>
      </c>
      <c r="U526" s="120"/>
      <c r="V526" s="120"/>
      <c r="W526" s="100" t="str">
        <f>VLOOKUP(TRIM(X526),X10:Y92,2,FALSE)</f>
        <v>Puneet</v>
      </c>
      <c r="X526" s="121" t="str">
        <f t="shared" si="43"/>
        <v>8.18</v>
      </c>
      <c r="Y526" s="124">
        <f t="shared" si="44"/>
        <v>0</v>
      </c>
      <c r="Z526" s="121">
        <f t="shared" si="42"/>
        <v>0</v>
      </c>
      <c r="AA526" s="121">
        <f t="shared" si="45"/>
        <v>17</v>
      </c>
      <c r="AB526" s="121">
        <f t="shared" si="46"/>
        <v>0</v>
      </c>
      <c r="AC526" s="121">
        <f t="shared" si="47"/>
        <v>0</v>
      </c>
    </row>
    <row r="527" spans="1:30" ht="35.25" customHeight="1" x14ac:dyDescent="0.25">
      <c r="A527" s="89" t="s">
        <v>224</v>
      </c>
      <c r="B527" s="94" t="s">
        <v>41</v>
      </c>
      <c r="C527" s="91" t="s">
        <v>97</v>
      </c>
      <c r="D527" s="91" t="s">
        <v>1985</v>
      </c>
      <c r="E527" s="122" t="s">
        <v>7415</v>
      </c>
      <c r="F527" s="92" t="s">
        <v>16</v>
      </c>
      <c r="G527" s="92" t="s">
        <v>98</v>
      </c>
      <c r="H527" s="92" t="s">
        <v>9299</v>
      </c>
      <c r="I527" s="162" t="s">
        <v>316</v>
      </c>
      <c r="J527" s="96" t="s">
        <v>267</v>
      </c>
      <c r="K527" s="95">
        <v>555</v>
      </c>
      <c r="L527" s="96"/>
      <c r="M527" s="95" t="s">
        <v>253</v>
      </c>
      <c r="N527" s="94" t="s">
        <v>2839</v>
      </c>
      <c r="O527" s="94" t="s">
        <v>244</v>
      </c>
      <c r="P527" s="94" t="s">
        <v>9163</v>
      </c>
      <c r="Q527" s="98" t="s">
        <v>10156</v>
      </c>
      <c r="R527" s="98" t="s">
        <v>234</v>
      </c>
      <c r="S527" s="99" t="s">
        <v>234</v>
      </c>
      <c r="T527" s="94" t="s">
        <v>315</v>
      </c>
      <c r="U527" s="120"/>
      <c r="V527" s="120"/>
      <c r="W527" s="100" t="str">
        <f>VLOOKUP(TRIM(X527),X10:Y92,2,FALSE)</f>
        <v>Puneet</v>
      </c>
      <c r="X527" s="121" t="str">
        <f t="shared" si="43"/>
        <v>8.18</v>
      </c>
      <c r="Y527" s="124">
        <f t="shared" si="44"/>
        <v>0</v>
      </c>
      <c r="Z527" s="121">
        <f t="shared" si="42"/>
        <v>0</v>
      </c>
      <c r="AA527" s="121">
        <f t="shared" si="45"/>
        <v>17</v>
      </c>
      <c r="AB527" s="121">
        <f t="shared" si="46"/>
        <v>0</v>
      </c>
      <c r="AC527" s="121">
        <f t="shared" si="47"/>
        <v>0</v>
      </c>
    </row>
    <row r="528" spans="1:30" ht="35.25" customHeight="1" x14ac:dyDescent="0.25">
      <c r="A528" s="89" t="s">
        <v>224</v>
      </c>
      <c r="B528" s="94" t="s">
        <v>41</v>
      </c>
      <c r="C528" s="91" t="s">
        <v>97</v>
      </c>
      <c r="D528" s="91" t="s">
        <v>196</v>
      </c>
      <c r="E528" s="122" t="s">
        <v>7416</v>
      </c>
      <c r="F528" s="92" t="s">
        <v>242</v>
      </c>
      <c r="G528" s="92" t="s">
        <v>98</v>
      </c>
      <c r="H528" s="92" t="s">
        <v>10157</v>
      </c>
      <c r="I528" s="162" t="s">
        <v>132</v>
      </c>
      <c r="J528" s="96" t="s">
        <v>2190</v>
      </c>
      <c r="K528" s="95"/>
      <c r="L528" s="96"/>
      <c r="M528" s="95"/>
      <c r="N528" s="94" t="s">
        <v>2607</v>
      </c>
      <c r="O528" s="94" t="s">
        <v>244</v>
      </c>
      <c r="P528" s="94" t="s">
        <v>2189</v>
      </c>
      <c r="Q528" s="98" t="s">
        <v>10819</v>
      </c>
      <c r="R528" s="98" t="s">
        <v>11650</v>
      </c>
      <c r="S528" s="99" t="s">
        <v>279</v>
      </c>
      <c r="T528" s="94" t="s">
        <v>2778</v>
      </c>
      <c r="U528" s="120"/>
      <c r="V528" s="120"/>
      <c r="W528" s="100" t="str">
        <f>VLOOKUP(TRIM(X528),X10:Y92,2,FALSE)</f>
        <v>Puneet</v>
      </c>
      <c r="X528" s="121" t="str">
        <f t="shared" si="43"/>
        <v>8.3</v>
      </c>
      <c r="Y528" s="124">
        <f t="shared" si="44"/>
        <v>0</v>
      </c>
      <c r="Z528" s="121">
        <f t="shared" si="42"/>
        <v>0</v>
      </c>
      <c r="AA528" s="121">
        <f t="shared" si="45"/>
        <v>7</v>
      </c>
      <c r="AB528" s="121">
        <f t="shared" si="46"/>
        <v>0</v>
      </c>
      <c r="AC528" s="121">
        <f t="shared" si="47"/>
        <v>0</v>
      </c>
    </row>
    <row r="529" spans="1:31" ht="35.25" customHeight="1" x14ac:dyDescent="0.25">
      <c r="A529" s="89" t="s">
        <v>224</v>
      </c>
      <c r="B529" s="94" t="s">
        <v>41</v>
      </c>
      <c r="C529" s="91" t="s">
        <v>97</v>
      </c>
      <c r="D529" s="91" t="s">
        <v>201</v>
      </c>
      <c r="E529" s="122" t="s">
        <v>7417</v>
      </c>
      <c r="F529" s="92" t="s">
        <v>242</v>
      </c>
      <c r="G529" s="92" t="s">
        <v>98</v>
      </c>
      <c r="H529" s="92" t="s">
        <v>10158</v>
      </c>
      <c r="I529" s="162" t="s">
        <v>302</v>
      </c>
      <c r="J529" s="96" t="s">
        <v>2407</v>
      </c>
      <c r="K529" s="95"/>
      <c r="L529" s="96"/>
      <c r="M529" s="95"/>
      <c r="N529" s="94" t="s">
        <v>2607</v>
      </c>
      <c r="O529" s="94" t="s">
        <v>244</v>
      </c>
      <c r="P529" s="94" t="s">
        <v>2408</v>
      </c>
      <c r="Q529" s="98" t="s">
        <v>9300</v>
      </c>
      <c r="R529" s="98" t="s">
        <v>11651</v>
      </c>
      <c r="S529" s="99" t="s">
        <v>279</v>
      </c>
      <c r="T529" s="94" t="s">
        <v>389</v>
      </c>
      <c r="U529" s="120"/>
      <c r="V529" s="120"/>
      <c r="W529" s="100" t="str">
        <f>VLOOKUP(TRIM(X529),X10:Y92,2,FALSE)</f>
        <v>Tao</v>
      </c>
      <c r="X529" s="121" t="str">
        <f t="shared" si="43"/>
        <v>8.8</v>
      </c>
      <c r="Y529" s="124">
        <f t="shared" si="44"/>
        <v>0</v>
      </c>
      <c r="Z529" s="121">
        <f t="shared" si="42"/>
        <v>0</v>
      </c>
      <c r="AA529" s="121">
        <f t="shared" si="45"/>
        <v>3</v>
      </c>
      <c r="AB529" s="121">
        <f t="shared" si="46"/>
        <v>0</v>
      </c>
      <c r="AC529" s="121">
        <f t="shared" si="47"/>
        <v>0</v>
      </c>
    </row>
    <row r="530" spans="1:31" ht="35.25" customHeight="1" x14ac:dyDescent="0.25">
      <c r="A530" s="89" t="s">
        <v>224</v>
      </c>
      <c r="B530" s="94" t="s">
        <v>9931</v>
      </c>
      <c r="C530" s="91" t="s">
        <v>97</v>
      </c>
      <c r="D530" s="91" t="s">
        <v>1985</v>
      </c>
      <c r="E530" s="122" t="s">
        <v>7418</v>
      </c>
      <c r="F530" s="92" t="s">
        <v>16</v>
      </c>
      <c r="G530" s="92" t="s">
        <v>98</v>
      </c>
      <c r="H530" s="92" t="s">
        <v>9301</v>
      </c>
      <c r="I530" s="162" t="s">
        <v>323</v>
      </c>
      <c r="J530" s="96" t="s">
        <v>246</v>
      </c>
      <c r="K530" s="95">
        <v>2772</v>
      </c>
      <c r="L530" s="96"/>
      <c r="M530" s="95" t="s">
        <v>253</v>
      </c>
      <c r="N530" s="94" t="s">
        <v>2839</v>
      </c>
      <c r="O530" s="94" t="s">
        <v>244</v>
      </c>
      <c r="P530" s="94" t="s">
        <v>9163</v>
      </c>
      <c r="Q530" s="98" t="s">
        <v>10159</v>
      </c>
      <c r="R530" s="98" t="s">
        <v>11556</v>
      </c>
      <c r="S530" s="99" t="s">
        <v>269</v>
      </c>
      <c r="T530" s="94" t="s">
        <v>475</v>
      </c>
      <c r="U530" s="120"/>
      <c r="V530" s="120"/>
      <c r="W530" s="100" t="str">
        <f>VLOOKUP(TRIM(X530),X10:Y92,2,FALSE)</f>
        <v>Puneet</v>
      </c>
      <c r="X530" s="121" t="str">
        <f t="shared" si="43"/>
        <v>8.18</v>
      </c>
      <c r="Y530" s="124">
        <f t="shared" si="44"/>
        <v>0</v>
      </c>
      <c r="Z530" s="121">
        <f t="shared" si="42"/>
        <v>0</v>
      </c>
      <c r="AA530" s="121">
        <f t="shared" si="45"/>
        <v>14</v>
      </c>
      <c r="AB530" s="121">
        <f t="shared" si="46"/>
        <v>0</v>
      </c>
      <c r="AC530" s="121">
        <f t="shared" si="47"/>
        <v>0</v>
      </c>
    </row>
    <row r="531" spans="1:31" ht="35.25" customHeight="1" x14ac:dyDescent="0.25">
      <c r="A531" s="89" t="s">
        <v>224</v>
      </c>
      <c r="B531" s="94" t="s">
        <v>41</v>
      </c>
      <c r="C531" s="91" t="s">
        <v>97</v>
      </c>
      <c r="D531" s="91" t="s">
        <v>201</v>
      </c>
      <c r="E531" s="122" t="s">
        <v>7419</v>
      </c>
      <c r="F531" s="92" t="s">
        <v>242</v>
      </c>
      <c r="G531" s="92" t="s">
        <v>98</v>
      </c>
      <c r="H531" s="92" t="s">
        <v>10160</v>
      </c>
      <c r="I531" s="162" t="s">
        <v>302</v>
      </c>
      <c r="J531" s="96" t="s">
        <v>2407</v>
      </c>
      <c r="K531" s="95"/>
      <c r="L531" s="96"/>
      <c r="M531" s="95"/>
      <c r="N531" s="94" t="s">
        <v>2607</v>
      </c>
      <c r="O531" s="94" t="s">
        <v>244</v>
      </c>
      <c r="P531" s="94" t="s">
        <v>2408</v>
      </c>
      <c r="Q531" s="98" t="s">
        <v>9302</v>
      </c>
      <c r="R531" s="98" t="s">
        <v>227</v>
      </c>
      <c r="S531" s="99" t="s">
        <v>227</v>
      </c>
      <c r="T531" s="94" t="s">
        <v>389</v>
      </c>
      <c r="U531" s="120"/>
      <c r="V531" s="120"/>
      <c r="W531" s="100" t="str">
        <f>VLOOKUP(TRIM(X531),X10:Y92,2,FALSE)</f>
        <v>Tao</v>
      </c>
      <c r="X531" s="121" t="str">
        <f t="shared" si="43"/>
        <v>8.8</v>
      </c>
      <c r="Y531" s="124">
        <f t="shared" si="44"/>
        <v>0</v>
      </c>
      <c r="Z531" s="121">
        <f t="shared" si="42"/>
        <v>0</v>
      </c>
      <c r="AA531" s="121">
        <f t="shared" si="45"/>
        <v>3</v>
      </c>
      <c r="AB531" s="121">
        <f t="shared" si="46"/>
        <v>0</v>
      </c>
      <c r="AC531" s="121">
        <f t="shared" si="47"/>
        <v>0</v>
      </c>
    </row>
    <row r="532" spans="1:31" ht="35.25" customHeight="1" x14ac:dyDescent="0.25">
      <c r="A532" s="89" t="s">
        <v>224</v>
      </c>
      <c r="B532" s="94" t="s">
        <v>10161</v>
      </c>
      <c r="C532" s="91" t="s">
        <v>97</v>
      </c>
      <c r="D532" s="91" t="s">
        <v>1985</v>
      </c>
      <c r="E532" s="122" t="s">
        <v>7420</v>
      </c>
      <c r="F532" s="92" t="s">
        <v>16</v>
      </c>
      <c r="G532" s="92" t="s">
        <v>98</v>
      </c>
      <c r="H532" s="92" t="s">
        <v>9301</v>
      </c>
      <c r="I532" s="162" t="s">
        <v>323</v>
      </c>
      <c r="J532" s="96" t="s">
        <v>105</v>
      </c>
      <c r="K532" s="95">
        <v>2659</v>
      </c>
      <c r="L532" s="96"/>
      <c r="M532" s="95" t="s">
        <v>253</v>
      </c>
      <c r="N532" s="94" t="s">
        <v>2839</v>
      </c>
      <c r="O532" s="94" t="s">
        <v>244</v>
      </c>
      <c r="P532" s="94" t="s">
        <v>9163</v>
      </c>
      <c r="Q532" s="98" t="s">
        <v>10159</v>
      </c>
      <c r="R532" s="98" t="s">
        <v>227</v>
      </c>
      <c r="S532" s="99" t="s">
        <v>227</v>
      </c>
      <c r="T532" s="94" t="s">
        <v>475</v>
      </c>
      <c r="U532" s="120"/>
      <c r="V532" s="120"/>
      <c r="W532" s="100" t="str">
        <f>VLOOKUP(TRIM(X532),X10:Y92,2,FALSE)</f>
        <v>Puneet</v>
      </c>
      <c r="X532" s="121" t="str">
        <f t="shared" si="43"/>
        <v>8.18</v>
      </c>
      <c r="Y532" s="124">
        <f t="shared" si="44"/>
        <v>0</v>
      </c>
      <c r="Z532" s="121">
        <f t="shared" si="42"/>
        <v>0</v>
      </c>
      <c r="AA532" s="121">
        <f t="shared" si="45"/>
        <v>14</v>
      </c>
      <c r="AB532" s="121">
        <f t="shared" si="46"/>
        <v>0</v>
      </c>
      <c r="AC532" s="121">
        <f t="shared" si="47"/>
        <v>0</v>
      </c>
      <c r="AE532" s="1" t="s">
        <v>526</v>
      </c>
    </row>
    <row r="533" spans="1:31" ht="35.25" customHeight="1" x14ac:dyDescent="0.25">
      <c r="A533" s="89" t="s">
        <v>224</v>
      </c>
      <c r="B533" s="94" t="s">
        <v>41</v>
      </c>
      <c r="C533" s="91" t="s">
        <v>97</v>
      </c>
      <c r="D533" s="91" t="s">
        <v>201</v>
      </c>
      <c r="E533" s="122" t="s">
        <v>7421</v>
      </c>
      <c r="F533" s="92" t="s">
        <v>242</v>
      </c>
      <c r="G533" s="92" t="s">
        <v>98</v>
      </c>
      <c r="H533" s="92" t="s">
        <v>10162</v>
      </c>
      <c r="I533" s="162" t="s">
        <v>302</v>
      </c>
      <c r="J533" s="96" t="s">
        <v>2407</v>
      </c>
      <c r="K533" s="95"/>
      <c r="L533" s="96"/>
      <c r="M533" s="95"/>
      <c r="N533" s="94" t="s">
        <v>2607</v>
      </c>
      <c r="O533" s="94" t="s">
        <v>244</v>
      </c>
      <c r="P533" s="94" t="s">
        <v>2408</v>
      </c>
      <c r="Q533" s="98" t="s">
        <v>9303</v>
      </c>
      <c r="R533" s="98" t="s">
        <v>227</v>
      </c>
      <c r="S533" s="99" t="s">
        <v>227</v>
      </c>
      <c r="T533" s="94" t="s">
        <v>389</v>
      </c>
      <c r="U533" s="120"/>
      <c r="V533" s="120"/>
      <c r="W533" s="100" t="str">
        <f>VLOOKUP(TRIM(X533),X10:Y92,2,FALSE)</f>
        <v>Tao</v>
      </c>
      <c r="X533" s="121" t="str">
        <f t="shared" si="43"/>
        <v>8.8</v>
      </c>
      <c r="Y533" s="124">
        <f t="shared" si="44"/>
        <v>0</v>
      </c>
      <c r="Z533" s="121">
        <f t="shared" si="42"/>
        <v>0</v>
      </c>
      <c r="AA533" s="121">
        <f t="shared" si="45"/>
        <v>3</v>
      </c>
      <c r="AB533" s="121">
        <f t="shared" si="46"/>
        <v>0</v>
      </c>
      <c r="AC533" s="121">
        <f t="shared" si="47"/>
        <v>0</v>
      </c>
    </row>
    <row r="534" spans="1:31" ht="35.25" customHeight="1" x14ac:dyDescent="0.25">
      <c r="A534" s="89" t="s">
        <v>224</v>
      </c>
      <c r="B534" s="94" t="s">
        <v>10163</v>
      </c>
      <c r="C534" s="91" t="s">
        <v>97</v>
      </c>
      <c r="D534" s="91" t="s">
        <v>1985</v>
      </c>
      <c r="E534" s="122" t="s">
        <v>7422</v>
      </c>
      <c r="F534" s="92" t="s">
        <v>16</v>
      </c>
      <c r="G534" s="92" t="s">
        <v>98</v>
      </c>
      <c r="H534" s="92" t="s">
        <v>9301</v>
      </c>
      <c r="I534" s="162" t="s">
        <v>323</v>
      </c>
      <c r="J534" s="96" t="s">
        <v>267</v>
      </c>
      <c r="K534" s="95">
        <v>556</v>
      </c>
      <c r="L534" s="96"/>
      <c r="M534" s="95" t="s">
        <v>253</v>
      </c>
      <c r="N534" s="94" t="s">
        <v>2839</v>
      </c>
      <c r="O534" s="94" t="s">
        <v>244</v>
      </c>
      <c r="P534" s="94" t="s">
        <v>9163</v>
      </c>
      <c r="Q534" s="98" t="s">
        <v>10159</v>
      </c>
      <c r="R534" s="98" t="s">
        <v>234</v>
      </c>
      <c r="S534" s="99" t="s">
        <v>234</v>
      </c>
      <c r="T534" s="94" t="s">
        <v>475</v>
      </c>
      <c r="U534" s="120"/>
      <c r="V534" s="120"/>
      <c r="W534" s="100" t="str">
        <f>VLOOKUP(TRIM(X534),X10:Y92,2,FALSE)</f>
        <v>Puneet</v>
      </c>
      <c r="X534" s="121" t="str">
        <f t="shared" si="43"/>
        <v>8.18</v>
      </c>
      <c r="Y534" s="124">
        <f t="shared" si="44"/>
        <v>0</v>
      </c>
      <c r="Z534" s="121">
        <f t="shared" ref="Z534:Z597" si="48">IF(F534="P-CR", IF(S534="Approved", 1, IF(S534="Block approved", 1, 0)),0)</f>
        <v>0</v>
      </c>
      <c r="AA534" s="121">
        <f t="shared" si="45"/>
        <v>14</v>
      </c>
      <c r="AB534" s="121">
        <f t="shared" si="46"/>
        <v>0</v>
      </c>
      <c r="AC534" s="121">
        <f t="shared" si="47"/>
        <v>0</v>
      </c>
    </row>
    <row r="535" spans="1:31" ht="35.25" customHeight="1" x14ac:dyDescent="0.25">
      <c r="A535" s="89" t="s">
        <v>224</v>
      </c>
      <c r="B535" s="94" t="s">
        <v>41</v>
      </c>
      <c r="C535" s="91" t="s">
        <v>97</v>
      </c>
      <c r="D535" s="91" t="s">
        <v>221</v>
      </c>
      <c r="E535" s="122" t="s">
        <v>7423</v>
      </c>
      <c r="F535" s="92" t="s">
        <v>251</v>
      </c>
      <c r="G535" s="92" t="s">
        <v>310</v>
      </c>
      <c r="H535" s="92" t="s">
        <v>11346</v>
      </c>
      <c r="I535" s="162" t="s">
        <v>10164</v>
      </c>
      <c r="J535" s="96"/>
      <c r="K535" s="95"/>
      <c r="L535" s="96"/>
      <c r="M535" s="95"/>
      <c r="N535" s="94"/>
      <c r="O535" s="94" t="s">
        <v>244</v>
      </c>
      <c r="P535" s="94" t="s">
        <v>559</v>
      </c>
      <c r="Q535" s="98" t="s">
        <v>11322</v>
      </c>
      <c r="R535" s="98" t="s">
        <v>227</v>
      </c>
      <c r="S535" s="99" t="s">
        <v>227</v>
      </c>
      <c r="T535" s="94" t="s">
        <v>9246</v>
      </c>
      <c r="U535" s="120"/>
      <c r="V535" s="120"/>
      <c r="W535" s="100" t="str">
        <f>VLOOKUP(TRIM(X535),X10:Y92,2,FALSE)</f>
        <v>Andy</v>
      </c>
      <c r="X535" s="121" t="str">
        <f t="shared" si="43"/>
        <v>8.13</v>
      </c>
      <c r="Y535" s="124">
        <f t="shared" si="44"/>
        <v>0</v>
      </c>
      <c r="Z535" s="121">
        <f t="shared" si="48"/>
        <v>0</v>
      </c>
      <c r="AA535" s="121">
        <f t="shared" si="45"/>
        <v>56</v>
      </c>
      <c r="AB535" s="121">
        <f t="shared" si="46"/>
        <v>0</v>
      </c>
      <c r="AC535" s="121">
        <f t="shared" si="47"/>
        <v>0</v>
      </c>
    </row>
    <row r="536" spans="1:31" ht="35.25" customHeight="1" x14ac:dyDescent="0.25">
      <c r="A536" s="89" t="s">
        <v>224</v>
      </c>
      <c r="B536" s="94" t="s">
        <v>10166</v>
      </c>
      <c r="C536" s="91" t="s">
        <v>97</v>
      </c>
      <c r="D536" s="91" t="s">
        <v>198</v>
      </c>
      <c r="E536" s="122" t="s">
        <v>7424</v>
      </c>
      <c r="F536" s="92" t="s">
        <v>16</v>
      </c>
      <c r="G536" s="92" t="s">
        <v>98</v>
      </c>
      <c r="H536" s="92" t="s">
        <v>9297</v>
      </c>
      <c r="I536" s="162" t="s">
        <v>316</v>
      </c>
      <c r="J536" s="96" t="s">
        <v>246</v>
      </c>
      <c r="K536" s="95">
        <v>2773</v>
      </c>
      <c r="L536" s="96"/>
      <c r="M536" s="95" t="s">
        <v>253</v>
      </c>
      <c r="N536" s="94" t="s">
        <v>2839</v>
      </c>
      <c r="O536" s="94" t="s">
        <v>244</v>
      </c>
      <c r="P536" s="94" t="s">
        <v>2092</v>
      </c>
      <c r="Q536" s="98" t="s">
        <v>10165</v>
      </c>
      <c r="R536" s="98" t="s">
        <v>11652</v>
      </c>
      <c r="S536" s="99" t="s">
        <v>279</v>
      </c>
      <c r="T536" s="94" t="s">
        <v>315</v>
      </c>
      <c r="U536" s="120"/>
      <c r="V536" s="120"/>
      <c r="W536" s="100" t="str">
        <f>VLOOKUP(TRIM(X536),X10:Y92,2,FALSE)</f>
        <v>Puneet</v>
      </c>
      <c r="X536" s="121" t="str">
        <f t="shared" si="43"/>
        <v>8.5</v>
      </c>
      <c r="Y536" s="124">
        <f t="shared" si="44"/>
        <v>0</v>
      </c>
      <c r="Z536" s="121">
        <f t="shared" si="48"/>
        <v>0</v>
      </c>
      <c r="AA536" s="121">
        <f t="shared" si="45"/>
        <v>17</v>
      </c>
      <c r="AB536" s="121">
        <f t="shared" si="46"/>
        <v>0</v>
      </c>
      <c r="AC536" s="121">
        <f t="shared" si="47"/>
        <v>0</v>
      </c>
    </row>
    <row r="537" spans="1:31" ht="35.25" customHeight="1" x14ac:dyDescent="0.25">
      <c r="A537" s="89" t="s">
        <v>224</v>
      </c>
      <c r="B537" s="94" t="s">
        <v>10168</v>
      </c>
      <c r="C537" s="91" t="s">
        <v>97</v>
      </c>
      <c r="D537" s="91" t="s">
        <v>196</v>
      </c>
      <c r="E537" s="122" t="s">
        <v>7425</v>
      </c>
      <c r="F537" s="92" t="s">
        <v>16</v>
      </c>
      <c r="G537" s="92" t="s">
        <v>98</v>
      </c>
      <c r="H537" s="92" t="s">
        <v>10169</v>
      </c>
      <c r="I537" s="162" t="s">
        <v>132</v>
      </c>
      <c r="J537" s="96" t="s">
        <v>246</v>
      </c>
      <c r="K537" s="95">
        <v>2774</v>
      </c>
      <c r="L537" s="96"/>
      <c r="M537" s="95" t="s">
        <v>253</v>
      </c>
      <c r="N537" s="94" t="s">
        <v>2839</v>
      </c>
      <c r="O537" s="94" t="s">
        <v>244</v>
      </c>
      <c r="P537" s="94" t="s">
        <v>2189</v>
      </c>
      <c r="Q537" s="98" t="s">
        <v>10167</v>
      </c>
      <c r="R537" s="98" t="s">
        <v>11653</v>
      </c>
      <c r="S537" s="99" t="s">
        <v>269</v>
      </c>
      <c r="T537" s="94" t="s">
        <v>2778</v>
      </c>
      <c r="U537" s="120"/>
      <c r="V537" s="120"/>
      <c r="W537" s="100" t="str">
        <f>VLOOKUP(TRIM(X537),X10:Y92,2,FALSE)</f>
        <v>Puneet</v>
      </c>
      <c r="X537" s="121" t="str">
        <f t="shared" si="43"/>
        <v>8.3</v>
      </c>
      <c r="Y537" s="124">
        <f t="shared" si="44"/>
        <v>0</v>
      </c>
      <c r="Z537" s="121">
        <f t="shared" si="48"/>
        <v>0</v>
      </c>
      <c r="AA537" s="121">
        <f t="shared" si="45"/>
        <v>7</v>
      </c>
      <c r="AB537" s="121">
        <f t="shared" si="46"/>
        <v>0</v>
      </c>
      <c r="AC537" s="121">
        <f t="shared" si="47"/>
        <v>0</v>
      </c>
      <c r="AD537" s="1" t="s">
        <v>525</v>
      </c>
    </row>
    <row r="538" spans="1:31" ht="35.25" customHeight="1" x14ac:dyDescent="0.25">
      <c r="A538" s="89" t="s">
        <v>224</v>
      </c>
      <c r="B538" s="94" t="s">
        <v>41</v>
      </c>
      <c r="C538" s="91" t="s">
        <v>97</v>
      </c>
      <c r="D538" s="91" t="s">
        <v>222</v>
      </c>
      <c r="E538" s="122" t="s">
        <v>7426</v>
      </c>
      <c r="F538" s="92" t="s">
        <v>251</v>
      </c>
      <c r="G538" s="92" t="s">
        <v>98</v>
      </c>
      <c r="H538" s="92" t="s">
        <v>9304</v>
      </c>
      <c r="I538" s="162" t="s">
        <v>9305</v>
      </c>
      <c r="J538" s="96" t="s">
        <v>295</v>
      </c>
      <c r="K538" s="95"/>
      <c r="L538" s="96"/>
      <c r="M538" s="95"/>
      <c r="N538" s="94"/>
      <c r="O538" s="94" t="s">
        <v>244</v>
      </c>
      <c r="P538" s="94" t="s">
        <v>549</v>
      </c>
      <c r="Q538" s="98" t="s">
        <v>9306</v>
      </c>
      <c r="R538" s="98" t="s">
        <v>227</v>
      </c>
      <c r="S538" s="99" t="s">
        <v>227</v>
      </c>
      <c r="T538" s="94" t="s">
        <v>327</v>
      </c>
      <c r="U538" s="120"/>
      <c r="V538" s="120"/>
      <c r="W538" s="100" t="str">
        <f>VLOOKUP(TRIM(X538),X10:Y92,2,FALSE)</f>
        <v>Puneet</v>
      </c>
      <c r="X538" s="121" t="str">
        <f t="shared" si="43"/>
        <v>8.14</v>
      </c>
      <c r="Y538" s="124">
        <f t="shared" si="44"/>
        <v>0</v>
      </c>
      <c r="Z538" s="121">
        <f t="shared" si="48"/>
        <v>0</v>
      </c>
      <c r="AA538" s="121">
        <f t="shared" si="45"/>
        <v>17</v>
      </c>
      <c r="AB538" s="121">
        <f t="shared" si="46"/>
        <v>0</v>
      </c>
      <c r="AC538" s="121">
        <f t="shared" si="47"/>
        <v>0</v>
      </c>
      <c r="AD538" s="1" t="s">
        <v>525</v>
      </c>
    </row>
    <row r="539" spans="1:31" ht="35.25" customHeight="1" x14ac:dyDescent="0.25">
      <c r="A539" s="89" t="s">
        <v>224</v>
      </c>
      <c r="B539" s="94" t="s">
        <v>10171</v>
      </c>
      <c r="C539" s="91" t="s">
        <v>97</v>
      </c>
      <c r="D539" s="91" t="s">
        <v>222</v>
      </c>
      <c r="E539" s="122" t="s">
        <v>7427</v>
      </c>
      <c r="F539" s="92" t="s">
        <v>16</v>
      </c>
      <c r="G539" s="92" t="s">
        <v>98</v>
      </c>
      <c r="H539" s="92" t="s">
        <v>10172</v>
      </c>
      <c r="I539" s="162" t="s">
        <v>9305</v>
      </c>
      <c r="J539" s="96" t="s">
        <v>295</v>
      </c>
      <c r="K539" s="95">
        <v>150</v>
      </c>
      <c r="L539" s="215" t="s">
        <v>49</v>
      </c>
      <c r="M539" s="95" t="s">
        <v>107</v>
      </c>
      <c r="N539" s="94" t="s">
        <v>2839</v>
      </c>
      <c r="O539" s="94" t="s">
        <v>244</v>
      </c>
      <c r="P539" s="94" t="s">
        <v>549</v>
      </c>
      <c r="Q539" s="98" t="s">
        <v>10170</v>
      </c>
      <c r="R539" s="98" t="s">
        <v>12329</v>
      </c>
      <c r="S539" s="99" t="s">
        <v>279</v>
      </c>
      <c r="T539" s="94" t="s">
        <v>327</v>
      </c>
      <c r="U539" s="120"/>
      <c r="V539" s="120"/>
      <c r="W539" s="100" t="str">
        <f>VLOOKUP(TRIM(X539),X10:Y92,2,FALSE)</f>
        <v>Puneet</v>
      </c>
      <c r="X539" s="121" t="str">
        <f t="shared" si="43"/>
        <v>8.14</v>
      </c>
      <c r="Y539" s="124">
        <f t="shared" si="44"/>
        <v>0</v>
      </c>
      <c r="Z539" s="121">
        <f t="shared" si="48"/>
        <v>0</v>
      </c>
      <c r="AA539" s="121">
        <f t="shared" si="45"/>
        <v>17</v>
      </c>
      <c r="AB539" s="121">
        <f t="shared" si="46"/>
        <v>0</v>
      </c>
      <c r="AC539" s="121">
        <f t="shared" si="47"/>
        <v>0</v>
      </c>
    </row>
    <row r="540" spans="1:31" ht="35.25" customHeight="1" x14ac:dyDescent="0.25">
      <c r="A540" s="89" t="s">
        <v>224</v>
      </c>
      <c r="B540" s="94" t="s">
        <v>10175</v>
      </c>
      <c r="C540" s="91" t="s">
        <v>97</v>
      </c>
      <c r="D540" s="91" t="s">
        <v>204</v>
      </c>
      <c r="E540" s="122" t="s">
        <v>7428</v>
      </c>
      <c r="F540" s="92" t="s">
        <v>16</v>
      </c>
      <c r="G540" s="92" t="s">
        <v>98</v>
      </c>
      <c r="H540" s="92" t="s">
        <v>9307</v>
      </c>
      <c r="I540" s="162" t="s">
        <v>10173</v>
      </c>
      <c r="J540" s="96" t="s">
        <v>246</v>
      </c>
      <c r="K540" s="95">
        <v>2775</v>
      </c>
      <c r="L540" s="96"/>
      <c r="M540" s="95" t="s">
        <v>106</v>
      </c>
      <c r="N540" s="94" t="s">
        <v>2839</v>
      </c>
      <c r="O540" s="94" t="s">
        <v>244</v>
      </c>
      <c r="P540" s="94" t="s">
        <v>459</v>
      </c>
      <c r="Q540" s="98" t="s">
        <v>10174</v>
      </c>
      <c r="R540" s="98" t="s">
        <v>234</v>
      </c>
      <c r="S540" s="99" t="s">
        <v>234</v>
      </c>
      <c r="T540" s="94" t="s">
        <v>477</v>
      </c>
      <c r="U540" s="120"/>
      <c r="V540" s="120"/>
      <c r="W540" s="100" t="str">
        <f>VLOOKUP(TRIM(X540),X10:Y92,2,FALSE)</f>
        <v>Tao</v>
      </c>
      <c r="X540" s="121" t="str">
        <f t="shared" si="43"/>
        <v>8.11</v>
      </c>
      <c r="Y540" s="124">
        <f t="shared" si="44"/>
        <v>0</v>
      </c>
      <c r="Z540" s="121">
        <f t="shared" si="48"/>
        <v>0</v>
      </c>
      <c r="AA540" s="121">
        <f t="shared" si="45"/>
        <v>20</v>
      </c>
      <c r="AB540" s="121">
        <f t="shared" si="46"/>
        <v>0</v>
      </c>
      <c r="AC540" s="121">
        <f t="shared" si="47"/>
        <v>0</v>
      </c>
    </row>
    <row r="541" spans="1:31" ht="37.15" customHeight="1" x14ac:dyDescent="0.25">
      <c r="A541" s="89" t="s">
        <v>224</v>
      </c>
      <c r="B541" s="94" t="s">
        <v>11343</v>
      </c>
      <c r="C541" s="91" t="s">
        <v>97</v>
      </c>
      <c r="D541" s="91" t="s">
        <v>204</v>
      </c>
      <c r="E541" s="122" t="s">
        <v>7429</v>
      </c>
      <c r="F541" s="92" t="s">
        <v>16</v>
      </c>
      <c r="G541" s="92" t="s">
        <v>98</v>
      </c>
      <c r="H541" s="92" t="s">
        <v>9307</v>
      </c>
      <c r="I541" s="162" t="s">
        <v>10173</v>
      </c>
      <c r="J541" s="96" t="s">
        <v>105</v>
      </c>
      <c r="K541" s="95">
        <v>2660</v>
      </c>
      <c r="L541" s="96"/>
      <c r="M541" s="95" t="s">
        <v>106</v>
      </c>
      <c r="N541" s="94" t="s">
        <v>2839</v>
      </c>
      <c r="O541" s="94" t="s">
        <v>244</v>
      </c>
      <c r="P541" s="94" t="s">
        <v>459</v>
      </c>
      <c r="Q541" s="98" t="s">
        <v>10174</v>
      </c>
      <c r="R541" s="98" t="s">
        <v>234</v>
      </c>
      <c r="S541" s="99" t="s">
        <v>234</v>
      </c>
      <c r="T541" s="94" t="s">
        <v>477</v>
      </c>
      <c r="U541" s="120"/>
      <c r="V541" s="120"/>
      <c r="W541" s="100" t="str">
        <f>VLOOKUP(TRIM(X541),X10:Y92,2,FALSE)</f>
        <v>Tao</v>
      </c>
      <c r="X541" s="121" t="str">
        <f t="shared" ref="X541:X604" si="49">IF(ISNONTEXT(D541),"" &amp; D541 &amp;"",T(D541))</f>
        <v>8.11</v>
      </c>
      <c r="Y541" s="124">
        <f t="shared" ref="Y541:Y604" si="50">IF(F541="CR", IF(S541="Approved", 1, IF(S541="Agreed", 1, IF(S541="Block approved", 1, 0))),0)</f>
        <v>0</v>
      </c>
      <c r="Z541" s="121">
        <f t="shared" si="48"/>
        <v>0</v>
      </c>
      <c r="AA541" s="121">
        <f t="shared" ref="AA541:AA604" si="51">LEN(I541)</f>
        <v>20</v>
      </c>
      <c r="AB541" s="121">
        <f t="shared" ref="AB541:AB604" si="52">IF(LEFT(H541, 12)="Reserved for",  1, 0)</f>
        <v>0</v>
      </c>
      <c r="AC541" s="121">
        <f t="shared" ref="AC541:AC604" si="53">IF(F541="LS OUT", IF(S541="Approved", 1, IF(S541="Block approved", 1, 0)),0)</f>
        <v>0</v>
      </c>
    </row>
    <row r="542" spans="1:31" ht="35.25" customHeight="1" x14ac:dyDescent="0.25">
      <c r="A542" s="89" t="s">
        <v>224</v>
      </c>
      <c r="B542" s="94" t="s">
        <v>41</v>
      </c>
      <c r="C542" s="91" t="s">
        <v>97</v>
      </c>
      <c r="D542" s="91" t="s">
        <v>197</v>
      </c>
      <c r="E542" s="122" t="s">
        <v>7430</v>
      </c>
      <c r="F542" s="92" t="s">
        <v>251</v>
      </c>
      <c r="G542" s="92" t="s">
        <v>310</v>
      </c>
      <c r="H542" s="92" t="s">
        <v>10176</v>
      </c>
      <c r="I542" s="162" t="s">
        <v>316</v>
      </c>
      <c r="J542" s="96"/>
      <c r="K542" s="95"/>
      <c r="L542" s="96"/>
      <c r="M542" s="95"/>
      <c r="N542" s="94"/>
      <c r="O542" s="94"/>
      <c r="P542" s="94" t="s">
        <v>2736</v>
      </c>
      <c r="Q542" s="98" t="s">
        <v>9308</v>
      </c>
      <c r="R542" s="98" t="s">
        <v>227</v>
      </c>
      <c r="S542" s="99" t="s">
        <v>227</v>
      </c>
      <c r="T542" s="94" t="s">
        <v>315</v>
      </c>
      <c r="U542" s="120"/>
      <c r="V542" s="120"/>
      <c r="W542" s="100" t="str">
        <f>VLOOKUP(TRIM(X542),X10:Y92,2,FALSE)</f>
        <v>Tao</v>
      </c>
      <c r="X542" s="121" t="str">
        <f t="shared" si="49"/>
        <v>8.4</v>
      </c>
      <c r="Y542" s="124">
        <f t="shared" si="50"/>
        <v>0</v>
      </c>
      <c r="Z542" s="121">
        <f t="shared" si="48"/>
        <v>0</v>
      </c>
      <c r="AA542" s="121">
        <f t="shared" si="51"/>
        <v>17</v>
      </c>
      <c r="AB542" s="121">
        <f t="shared" si="52"/>
        <v>0</v>
      </c>
      <c r="AC542" s="121">
        <f t="shared" si="53"/>
        <v>0</v>
      </c>
      <c r="AD542" s="1" t="s">
        <v>525</v>
      </c>
    </row>
    <row r="543" spans="1:31" ht="35.25" customHeight="1" x14ac:dyDescent="0.25">
      <c r="A543" s="89" t="s">
        <v>224</v>
      </c>
      <c r="B543" s="94" t="s">
        <v>10178</v>
      </c>
      <c r="C543" s="91" t="s">
        <v>97</v>
      </c>
      <c r="D543" s="91" t="s">
        <v>197</v>
      </c>
      <c r="E543" s="122" t="s">
        <v>7431</v>
      </c>
      <c r="F543" s="92" t="s">
        <v>16</v>
      </c>
      <c r="G543" s="92" t="s">
        <v>98</v>
      </c>
      <c r="H543" s="92" t="s">
        <v>9309</v>
      </c>
      <c r="I543" s="162" t="s">
        <v>316</v>
      </c>
      <c r="J543" s="94" t="s">
        <v>246</v>
      </c>
      <c r="K543" s="156">
        <v>2776</v>
      </c>
      <c r="L543" s="94"/>
      <c r="M543" s="156" t="s">
        <v>253</v>
      </c>
      <c r="N543" s="94" t="s">
        <v>2839</v>
      </c>
      <c r="O543" s="94" t="s">
        <v>244</v>
      </c>
      <c r="P543" s="94" t="s">
        <v>2736</v>
      </c>
      <c r="Q543" s="98" t="s">
        <v>10177</v>
      </c>
      <c r="R543" s="98" t="s">
        <v>227</v>
      </c>
      <c r="S543" s="99" t="s">
        <v>227</v>
      </c>
      <c r="T543" s="94" t="s">
        <v>315</v>
      </c>
      <c r="U543" s="120"/>
      <c r="V543" s="120"/>
      <c r="W543" s="100" t="str">
        <f>VLOOKUP(TRIM(X543),X10:Y92,2,FALSE)</f>
        <v>Tao</v>
      </c>
      <c r="X543" s="121" t="str">
        <f t="shared" si="49"/>
        <v>8.4</v>
      </c>
      <c r="Y543" s="124">
        <f t="shared" si="50"/>
        <v>0</v>
      </c>
      <c r="Z543" s="121">
        <f t="shared" si="48"/>
        <v>0</v>
      </c>
      <c r="AA543" s="121">
        <f t="shared" si="51"/>
        <v>17</v>
      </c>
      <c r="AB543" s="121">
        <f t="shared" si="52"/>
        <v>0</v>
      </c>
      <c r="AC543" s="121">
        <f t="shared" si="53"/>
        <v>0</v>
      </c>
    </row>
    <row r="544" spans="1:31" ht="35.25" customHeight="1" x14ac:dyDescent="0.25">
      <c r="A544" s="89" t="s">
        <v>224</v>
      </c>
      <c r="B544" s="94" t="s">
        <v>10178</v>
      </c>
      <c r="C544" s="91" t="s">
        <v>97</v>
      </c>
      <c r="D544" s="91" t="s">
        <v>197</v>
      </c>
      <c r="E544" s="122" t="s">
        <v>7432</v>
      </c>
      <c r="F544" s="92" t="s">
        <v>16</v>
      </c>
      <c r="G544" s="92" t="s">
        <v>98</v>
      </c>
      <c r="H544" s="92" t="s">
        <v>9310</v>
      </c>
      <c r="I544" s="162" t="s">
        <v>316</v>
      </c>
      <c r="J544" s="94" t="s">
        <v>246</v>
      </c>
      <c r="K544" s="156">
        <v>2777</v>
      </c>
      <c r="L544" s="94"/>
      <c r="M544" s="156" t="s">
        <v>253</v>
      </c>
      <c r="N544" s="94" t="s">
        <v>2839</v>
      </c>
      <c r="O544" s="94" t="s">
        <v>244</v>
      </c>
      <c r="P544" s="94" t="s">
        <v>2736</v>
      </c>
      <c r="Q544" s="98" t="s">
        <v>10179</v>
      </c>
      <c r="R544" s="98" t="s">
        <v>227</v>
      </c>
      <c r="S544" s="99" t="s">
        <v>227</v>
      </c>
      <c r="T544" s="94" t="s">
        <v>315</v>
      </c>
      <c r="U544" s="120"/>
      <c r="V544" s="120"/>
      <c r="W544" s="100" t="str">
        <f>VLOOKUP(TRIM(X544),X10:Y92,2,FALSE)</f>
        <v>Tao</v>
      </c>
      <c r="X544" s="121" t="str">
        <f t="shared" si="49"/>
        <v>8.4</v>
      </c>
      <c r="Y544" s="124">
        <f t="shared" si="50"/>
        <v>0</v>
      </c>
      <c r="Z544" s="121">
        <f t="shared" si="48"/>
        <v>0</v>
      </c>
      <c r="AA544" s="121">
        <f t="shared" si="51"/>
        <v>17</v>
      </c>
      <c r="AB544" s="121">
        <f t="shared" si="52"/>
        <v>0</v>
      </c>
      <c r="AC544" s="121">
        <f t="shared" si="53"/>
        <v>0</v>
      </c>
      <c r="AD544" s="1" t="s">
        <v>525</v>
      </c>
    </row>
    <row r="545" spans="1:30" ht="35.25" customHeight="1" x14ac:dyDescent="0.25">
      <c r="A545" s="89" t="s">
        <v>224</v>
      </c>
      <c r="B545" s="94" t="s">
        <v>11344</v>
      </c>
      <c r="C545" s="91" t="s">
        <v>97</v>
      </c>
      <c r="D545" s="91" t="s">
        <v>197</v>
      </c>
      <c r="E545" s="122" t="s">
        <v>7433</v>
      </c>
      <c r="F545" s="92" t="s">
        <v>16</v>
      </c>
      <c r="G545" s="92" t="s">
        <v>98</v>
      </c>
      <c r="H545" s="92" t="s">
        <v>9311</v>
      </c>
      <c r="I545" s="162" t="s">
        <v>316</v>
      </c>
      <c r="J545" s="96" t="s">
        <v>246</v>
      </c>
      <c r="K545" s="95">
        <v>2778</v>
      </c>
      <c r="L545" s="96"/>
      <c r="M545" s="95" t="s">
        <v>253</v>
      </c>
      <c r="N545" s="94" t="s">
        <v>2839</v>
      </c>
      <c r="O545" s="94" t="s">
        <v>244</v>
      </c>
      <c r="P545" s="94" t="s">
        <v>2736</v>
      </c>
      <c r="Q545" s="98" t="s">
        <v>10181</v>
      </c>
      <c r="R545" s="98" t="s">
        <v>234</v>
      </c>
      <c r="S545" s="99" t="s">
        <v>234</v>
      </c>
      <c r="T545" s="94" t="s">
        <v>315</v>
      </c>
      <c r="U545" s="120"/>
      <c r="V545" s="120"/>
      <c r="W545" s="100" t="str">
        <f>VLOOKUP(TRIM(X545),X10:Y92,2,FALSE)</f>
        <v>Tao</v>
      </c>
      <c r="X545" s="121" t="str">
        <f t="shared" si="49"/>
        <v>8.4</v>
      </c>
      <c r="Y545" s="124">
        <f t="shared" si="50"/>
        <v>0</v>
      </c>
      <c r="Z545" s="121">
        <f t="shared" si="48"/>
        <v>0</v>
      </c>
      <c r="AA545" s="121">
        <f t="shared" si="51"/>
        <v>17</v>
      </c>
      <c r="AB545" s="121">
        <f t="shared" si="52"/>
        <v>0</v>
      </c>
      <c r="AC545" s="121">
        <f t="shared" si="53"/>
        <v>0</v>
      </c>
      <c r="AD545" s="1" t="s">
        <v>525</v>
      </c>
    </row>
    <row r="546" spans="1:30" ht="35.25" customHeight="1" x14ac:dyDescent="0.25">
      <c r="A546" s="89" t="s">
        <v>224</v>
      </c>
      <c r="B546" s="94" t="s">
        <v>10180</v>
      </c>
      <c r="C546" s="91" t="s">
        <v>97</v>
      </c>
      <c r="D546" s="91" t="s">
        <v>197</v>
      </c>
      <c r="E546" s="122" t="s">
        <v>7434</v>
      </c>
      <c r="F546" s="92" t="s">
        <v>16</v>
      </c>
      <c r="G546" s="92" t="s">
        <v>98</v>
      </c>
      <c r="H546" s="92" t="s">
        <v>9309</v>
      </c>
      <c r="I546" s="162" t="s">
        <v>316</v>
      </c>
      <c r="J546" s="96" t="s">
        <v>105</v>
      </c>
      <c r="K546" s="95">
        <v>2661</v>
      </c>
      <c r="L546" s="96"/>
      <c r="M546" s="95" t="s">
        <v>253</v>
      </c>
      <c r="N546" s="94" t="s">
        <v>2839</v>
      </c>
      <c r="O546" s="94" t="s">
        <v>244</v>
      </c>
      <c r="P546" s="94" t="s">
        <v>2736</v>
      </c>
      <c r="Q546" s="98" t="s">
        <v>10177</v>
      </c>
      <c r="R546" s="98" t="s">
        <v>227</v>
      </c>
      <c r="S546" s="99" t="s">
        <v>227</v>
      </c>
      <c r="T546" s="94" t="s">
        <v>315</v>
      </c>
      <c r="U546" s="120"/>
      <c r="V546" s="120"/>
      <c r="W546" s="100" t="str">
        <f>VLOOKUP(TRIM(X546),X10:Y92,2,FALSE)</f>
        <v>Tao</v>
      </c>
      <c r="X546" s="121" t="str">
        <f t="shared" si="49"/>
        <v>8.4</v>
      </c>
      <c r="Y546" s="124">
        <f t="shared" si="50"/>
        <v>0</v>
      </c>
      <c r="Z546" s="121">
        <f t="shared" si="48"/>
        <v>0</v>
      </c>
      <c r="AA546" s="121">
        <f t="shared" si="51"/>
        <v>17</v>
      </c>
      <c r="AB546" s="121">
        <f t="shared" si="52"/>
        <v>0</v>
      </c>
      <c r="AC546" s="121">
        <f t="shared" si="53"/>
        <v>0</v>
      </c>
    </row>
    <row r="547" spans="1:30" ht="35.25" customHeight="1" x14ac:dyDescent="0.25">
      <c r="A547" s="89" t="s">
        <v>224</v>
      </c>
      <c r="B547" s="94" t="s">
        <v>10180</v>
      </c>
      <c r="C547" s="91" t="s">
        <v>97</v>
      </c>
      <c r="D547" s="91" t="s">
        <v>197</v>
      </c>
      <c r="E547" s="122" t="s">
        <v>7435</v>
      </c>
      <c r="F547" s="92" t="s">
        <v>16</v>
      </c>
      <c r="G547" s="92" t="s">
        <v>98</v>
      </c>
      <c r="H547" s="92" t="s">
        <v>9310</v>
      </c>
      <c r="I547" s="162" t="s">
        <v>316</v>
      </c>
      <c r="J547" s="96" t="s">
        <v>105</v>
      </c>
      <c r="K547" s="95">
        <v>2662</v>
      </c>
      <c r="L547" s="96"/>
      <c r="M547" s="95" t="s">
        <v>253</v>
      </c>
      <c r="N547" s="94" t="s">
        <v>2839</v>
      </c>
      <c r="O547" s="94" t="s">
        <v>244</v>
      </c>
      <c r="P547" s="94" t="s">
        <v>2736</v>
      </c>
      <c r="Q547" s="98" t="s">
        <v>10179</v>
      </c>
      <c r="R547" s="98" t="s">
        <v>227</v>
      </c>
      <c r="S547" s="99" t="s">
        <v>227</v>
      </c>
      <c r="T547" s="94" t="s">
        <v>315</v>
      </c>
      <c r="U547" s="120"/>
      <c r="V547" s="120"/>
      <c r="W547" s="100" t="str">
        <f>VLOOKUP(TRIM(X547),X10:Y92,2,FALSE)</f>
        <v>Tao</v>
      </c>
      <c r="X547" s="121" t="str">
        <f t="shared" si="49"/>
        <v>8.4</v>
      </c>
      <c r="Y547" s="124">
        <f t="shared" si="50"/>
        <v>0</v>
      </c>
      <c r="Z547" s="121">
        <f t="shared" si="48"/>
        <v>0</v>
      </c>
      <c r="AA547" s="121">
        <f t="shared" si="51"/>
        <v>17</v>
      </c>
      <c r="AB547" s="121">
        <f t="shared" si="52"/>
        <v>0</v>
      </c>
      <c r="AC547" s="121">
        <f t="shared" si="53"/>
        <v>0</v>
      </c>
    </row>
    <row r="548" spans="1:30" ht="35.25" customHeight="1" x14ac:dyDescent="0.25">
      <c r="A548" s="89" t="s">
        <v>224</v>
      </c>
      <c r="B548" s="94" t="s">
        <v>10182</v>
      </c>
      <c r="C548" s="91" t="s">
        <v>97</v>
      </c>
      <c r="D548" s="91" t="s">
        <v>197</v>
      </c>
      <c r="E548" s="122" t="s">
        <v>7436</v>
      </c>
      <c r="F548" s="92" t="s">
        <v>16</v>
      </c>
      <c r="G548" s="92" t="s">
        <v>98</v>
      </c>
      <c r="H548" s="92" t="s">
        <v>9311</v>
      </c>
      <c r="I548" s="162" t="s">
        <v>316</v>
      </c>
      <c r="J548" s="96" t="s">
        <v>105</v>
      </c>
      <c r="K548" s="95">
        <v>2663</v>
      </c>
      <c r="L548" s="96"/>
      <c r="M548" s="95" t="s">
        <v>253</v>
      </c>
      <c r="N548" s="94" t="s">
        <v>2839</v>
      </c>
      <c r="O548" s="94" t="s">
        <v>244</v>
      </c>
      <c r="P548" s="94" t="s">
        <v>2736</v>
      </c>
      <c r="Q548" s="98" t="s">
        <v>10181</v>
      </c>
      <c r="R548" s="98" t="s">
        <v>227</v>
      </c>
      <c r="S548" s="99" t="s">
        <v>227</v>
      </c>
      <c r="T548" s="94" t="s">
        <v>315</v>
      </c>
      <c r="U548" s="120"/>
      <c r="V548" s="120"/>
      <c r="W548" s="100" t="str">
        <f>VLOOKUP(TRIM(X548),X10:Y92,2,FALSE)</f>
        <v>Tao</v>
      </c>
      <c r="X548" s="121" t="str">
        <f t="shared" si="49"/>
        <v>8.4</v>
      </c>
      <c r="Y548" s="124">
        <f t="shared" si="50"/>
        <v>0</v>
      </c>
      <c r="Z548" s="121">
        <f t="shared" si="48"/>
        <v>0</v>
      </c>
      <c r="AA548" s="121">
        <f t="shared" si="51"/>
        <v>17</v>
      </c>
      <c r="AB548" s="121">
        <f t="shared" si="52"/>
        <v>0</v>
      </c>
      <c r="AC548" s="121">
        <f t="shared" si="53"/>
        <v>0</v>
      </c>
    </row>
    <row r="549" spans="1:30" ht="35.25" customHeight="1" x14ac:dyDescent="0.25">
      <c r="A549" s="89" t="s">
        <v>224</v>
      </c>
      <c r="B549" s="94" t="s">
        <v>41</v>
      </c>
      <c r="C549" s="91" t="s">
        <v>97</v>
      </c>
      <c r="D549" s="91" t="s">
        <v>184</v>
      </c>
      <c r="E549" s="122" t="s">
        <v>7437</v>
      </c>
      <c r="F549" s="92" t="s">
        <v>251</v>
      </c>
      <c r="G549" s="92" t="s">
        <v>38</v>
      </c>
      <c r="H549" s="92" t="s">
        <v>10184</v>
      </c>
      <c r="I549" s="162" t="s">
        <v>314</v>
      </c>
      <c r="J549" s="96"/>
      <c r="K549" s="95"/>
      <c r="L549" s="96"/>
      <c r="M549" s="95"/>
      <c r="N549" s="94"/>
      <c r="O549" s="94" t="s">
        <v>2523</v>
      </c>
      <c r="P549" s="94"/>
      <c r="Q549" s="98" t="s">
        <v>10183</v>
      </c>
      <c r="R549" s="98" t="s">
        <v>11366</v>
      </c>
      <c r="S549" s="99" t="s">
        <v>5666</v>
      </c>
      <c r="T549" s="94" t="s">
        <v>2197</v>
      </c>
      <c r="U549" s="120"/>
      <c r="V549" s="120"/>
      <c r="W549" s="100" t="str">
        <f>VLOOKUP(TRIM(X549),X10:Y92,2,FALSE)</f>
        <v>Puneet</v>
      </c>
      <c r="X549" s="121" t="str">
        <f t="shared" si="49"/>
        <v>9.1</v>
      </c>
      <c r="Y549" s="124">
        <f t="shared" si="50"/>
        <v>0</v>
      </c>
      <c r="Z549" s="121">
        <f t="shared" si="48"/>
        <v>0</v>
      </c>
      <c r="AA549" s="121">
        <f t="shared" si="51"/>
        <v>13</v>
      </c>
      <c r="AB549" s="121">
        <f t="shared" si="52"/>
        <v>0</v>
      </c>
      <c r="AC549" s="121">
        <f t="shared" si="53"/>
        <v>0</v>
      </c>
    </row>
    <row r="550" spans="1:30" ht="37.15" customHeight="1" x14ac:dyDescent="0.25">
      <c r="A550" s="89" t="s">
        <v>224</v>
      </c>
      <c r="B550" s="94" t="s">
        <v>10186</v>
      </c>
      <c r="C550" s="91" t="s">
        <v>97</v>
      </c>
      <c r="D550" s="91" t="s">
        <v>204</v>
      </c>
      <c r="E550" s="122" t="s">
        <v>7438</v>
      </c>
      <c r="F550" s="92" t="s">
        <v>16</v>
      </c>
      <c r="G550" s="92" t="s">
        <v>98</v>
      </c>
      <c r="H550" s="92" t="s">
        <v>9312</v>
      </c>
      <c r="I550" s="162" t="s">
        <v>10173</v>
      </c>
      <c r="J550" s="96" t="s">
        <v>105</v>
      </c>
      <c r="K550" s="95">
        <v>2664</v>
      </c>
      <c r="L550" s="96"/>
      <c r="M550" s="95" t="s">
        <v>106</v>
      </c>
      <c r="N550" s="94" t="s">
        <v>2839</v>
      </c>
      <c r="O550" s="94" t="s">
        <v>244</v>
      </c>
      <c r="P550" s="94" t="s">
        <v>459</v>
      </c>
      <c r="Q550" s="98" t="s">
        <v>10185</v>
      </c>
      <c r="R550" s="98" t="s">
        <v>234</v>
      </c>
      <c r="S550" s="99" t="s">
        <v>234</v>
      </c>
      <c r="T550" s="94" t="s">
        <v>477</v>
      </c>
      <c r="U550" s="120"/>
      <c r="V550" s="120"/>
      <c r="W550" s="100" t="str">
        <f>VLOOKUP(TRIM(X550),X10:Y92,2,FALSE)</f>
        <v>Tao</v>
      </c>
      <c r="X550" s="121" t="str">
        <f t="shared" si="49"/>
        <v>8.11</v>
      </c>
      <c r="Y550" s="124">
        <f t="shared" si="50"/>
        <v>0</v>
      </c>
      <c r="Z550" s="121">
        <f t="shared" si="48"/>
        <v>0</v>
      </c>
      <c r="AA550" s="121">
        <f t="shared" si="51"/>
        <v>20</v>
      </c>
      <c r="AB550" s="121">
        <f t="shared" si="52"/>
        <v>0</v>
      </c>
      <c r="AC550" s="121">
        <f t="shared" si="53"/>
        <v>0</v>
      </c>
    </row>
    <row r="551" spans="1:30" ht="35.25" customHeight="1" x14ac:dyDescent="0.25">
      <c r="A551" s="89" t="s">
        <v>224</v>
      </c>
      <c r="B551" s="94" t="s">
        <v>3388</v>
      </c>
      <c r="C551" s="91" t="s">
        <v>97</v>
      </c>
      <c r="D551" s="91" t="s">
        <v>199</v>
      </c>
      <c r="E551" s="122" t="s">
        <v>7439</v>
      </c>
      <c r="F551" s="92" t="s">
        <v>16</v>
      </c>
      <c r="G551" s="92" t="s">
        <v>98</v>
      </c>
      <c r="H551" s="92" t="s">
        <v>9313</v>
      </c>
      <c r="I551" s="162" t="s">
        <v>10187</v>
      </c>
      <c r="J551" s="96" t="s">
        <v>267</v>
      </c>
      <c r="K551" s="95">
        <v>557</v>
      </c>
      <c r="L551" s="96"/>
      <c r="M551" s="95" t="s">
        <v>106</v>
      </c>
      <c r="N551" s="94" t="s">
        <v>2839</v>
      </c>
      <c r="O551" s="94" t="s">
        <v>244</v>
      </c>
      <c r="P551" s="94" t="s">
        <v>2169</v>
      </c>
      <c r="Q551" s="98" t="s">
        <v>10188</v>
      </c>
      <c r="R551" s="98" t="s">
        <v>227</v>
      </c>
      <c r="S551" s="99" t="s">
        <v>227</v>
      </c>
      <c r="T551" s="94" t="s">
        <v>477</v>
      </c>
      <c r="U551" s="120"/>
      <c r="V551" s="120"/>
      <c r="W551" s="100" t="str">
        <f>VLOOKUP(TRIM(X551),X10:Y92,2,FALSE)</f>
        <v>Andy</v>
      </c>
      <c r="X551" s="121" t="str">
        <f t="shared" si="49"/>
        <v>8.6</v>
      </c>
      <c r="Y551" s="124">
        <f t="shared" si="50"/>
        <v>0</v>
      </c>
      <c r="Z551" s="121">
        <f t="shared" si="48"/>
        <v>0</v>
      </c>
      <c r="AA551" s="121">
        <f t="shared" si="51"/>
        <v>19</v>
      </c>
      <c r="AB551" s="121">
        <f t="shared" si="52"/>
        <v>0</v>
      </c>
      <c r="AC551" s="121">
        <f t="shared" si="53"/>
        <v>0</v>
      </c>
    </row>
    <row r="552" spans="1:30" ht="35.25" customHeight="1" x14ac:dyDescent="0.25">
      <c r="A552" s="89" t="s">
        <v>224</v>
      </c>
      <c r="B552" s="94" t="s">
        <v>41</v>
      </c>
      <c r="C552" s="91" t="s">
        <v>97</v>
      </c>
      <c r="D552" s="91" t="s">
        <v>196</v>
      </c>
      <c r="E552" s="122" t="s">
        <v>7440</v>
      </c>
      <c r="F552" s="92" t="s">
        <v>242</v>
      </c>
      <c r="G552" s="92" t="s">
        <v>98</v>
      </c>
      <c r="H552" s="92" t="s">
        <v>10190</v>
      </c>
      <c r="I552" s="162" t="s">
        <v>337</v>
      </c>
      <c r="J552" s="96" t="s">
        <v>2190</v>
      </c>
      <c r="K552" s="95"/>
      <c r="L552" s="96"/>
      <c r="M552" s="95"/>
      <c r="N552" s="94" t="s">
        <v>2607</v>
      </c>
      <c r="O552" s="94" t="s">
        <v>244</v>
      </c>
      <c r="P552" s="94" t="s">
        <v>2189</v>
      </c>
      <c r="Q552" s="98" t="s">
        <v>10189</v>
      </c>
      <c r="R552" s="98" t="s">
        <v>11654</v>
      </c>
      <c r="S552" s="99" t="s">
        <v>279</v>
      </c>
      <c r="T552" s="94" t="s">
        <v>338</v>
      </c>
      <c r="U552" s="120"/>
      <c r="V552" s="120"/>
      <c r="W552" s="100" t="str">
        <f>VLOOKUP(TRIM(X552),X10:Y92,2,FALSE)</f>
        <v>Puneet</v>
      </c>
      <c r="X552" s="121" t="str">
        <f t="shared" si="49"/>
        <v>8.3</v>
      </c>
      <c r="Y552" s="124">
        <f t="shared" si="50"/>
        <v>0</v>
      </c>
      <c r="Z552" s="121">
        <f t="shared" si="48"/>
        <v>0</v>
      </c>
      <c r="AA552" s="121">
        <f t="shared" si="51"/>
        <v>12</v>
      </c>
      <c r="AB552" s="121">
        <f t="shared" si="52"/>
        <v>0</v>
      </c>
      <c r="AC552" s="121">
        <f t="shared" si="53"/>
        <v>0</v>
      </c>
    </row>
    <row r="553" spans="1:30" ht="35.25" customHeight="1" x14ac:dyDescent="0.25">
      <c r="A553" s="89" t="s">
        <v>224</v>
      </c>
      <c r="B553" s="94" t="s">
        <v>41</v>
      </c>
      <c r="C553" s="91" t="s">
        <v>97</v>
      </c>
      <c r="D553" s="91" t="s">
        <v>200</v>
      </c>
      <c r="E553" s="122" t="s">
        <v>7441</v>
      </c>
      <c r="F553" s="92" t="s">
        <v>242</v>
      </c>
      <c r="G553" s="92" t="s">
        <v>98</v>
      </c>
      <c r="H553" s="92" t="s">
        <v>10191</v>
      </c>
      <c r="I553" s="162" t="s">
        <v>390</v>
      </c>
      <c r="J553" s="96" t="s">
        <v>2418</v>
      </c>
      <c r="K553" s="95"/>
      <c r="L553" s="96"/>
      <c r="M553" s="95"/>
      <c r="N553" s="94" t="s">
        <v>2607</v>
      </c>
      <c r="O553" s="94" t="s">
        <v>244</v>
      </c>
      <c r="P553" s="94" t="s">
        <v>2419</v>
      </c>
      <c r="Q553" s="98"/>
      <c r="R553" s="98" t="s">
        <v>234</v>
      </c>
      <c r="S553" s="99" t="s">
        <v>234</v>
      </c>
      <c r="T553" s="94" t="s">
        <v>354</v>
      </c>
      <c r="U553" s="120"/>
      <c r="V553" s="120"/>
      <c r="W553" s="100" t="str">
        <f>VLOOKUP(TRIM(X553),X10:Y92,2,FALSE)</f>
        <v>Tao</v>
      </c>
      <c r="X553" s="121" t="str">
        <f t="shared" si="49"/>
        <v>8.7</v>
      </c>
      <c r="Y553" s="124">
        <f t="shared" si="50"/>
        <v>0</v>
      </c>
      <c r="Z553" s="121">
        <f t="shared" si="48"/>
        <v>0</v>
      </c>
      <c r="AA553" s="121">
        <f t="shared" si="51"/>
        <v>25</v>
      </c>
      <c r="AB553" s="121">
        <f t="shared" si="52"/>
        <v>0</v>
      </c>
      <c r="AC553" s="121">
        <f t="shared" si="53"/>
        <v>0</v>
      </c>
    </row>
    <row r="554" spans="1:30" ht="35.25" customHeight="1" x14ac:dyDescent="0.25">
      <c r="A554" s="89" t="s">
        <v>224</v>
      </c>
      <c r="B554" s="94" t="s">
        <v>41</v>
      </c>
      <c r="C554" s="91" t="s">
        <v>97</v>
      </c>
      <c r="D554" s="91" t="s">
        <v>200</v>
      </c>
      <c r="E554" s="122" t="s">
        <v>7442</v>
      </c>
      <c r="F554" s="92" t="s">
        <v>242</v>
      </c>
      <c r="G554" s="92" t="s">
        <v>98</v>
      </c>
      <c r="H554" s="92" t="s">
        <v>10192</v>
      </c>
      <c r="I554" s="162" t="s">
        <v>390</v>
      </c>
      <c r="J554" s="96" t="s">
        <v>2418</v>
      </c>
      <c r="K554" s="95"/>
      <c r="L554" s="96"/>
      <c r="M554" s="95"/>
      <c r="N554" s="94" t="s">
        <v>2607</v>
      </c>
      <c r="O554" s="94" t="s">
        <v>244</v>
      </c>
      <c r="P554" s="94" t="s">
        <v>2419</v>
      </c>
      <c r="Q554" s="98"/>
      <c r="R554" s="98" t="s">
        <v>11655</v>
      </c>
      <c r="S554" s="99" t="s">
        <v>279</v>
      </c>
      <c r="T554" s="94" t="s">
        <v>354</v>
      </c>
      <c r="U554" s="120"/>
      <c r="V554" s="120"/>
      <c r="W554" s="100" t="str">
        <f>VLOOKUP(TRIM(X554),X10:Y92,2,FALSE)</f>
        <v>Tao</v>
      </c>
      <c r="X554" s="121" t="str">
        <f t="shared" si="49"/>
        <v>8.7</v>
      </c>
      <c r="Y554" s="124">
        <f t="shared" si="50"/>
        <v>0</v>
      </c>
      <c r="Z554" s="121">
        <f t="shared" si="48"/>
        <v>0</v>
      </c>
      <c r="AA554" s="121">
        <f t="shared" si="51"/>
        <v>25</v>
      </c>
      <c r="AB554" s="121">
        <f t="shared" si="52"/>
        <v>0</v>
      </c>
      <c r="AC554" s="121">
        <f t="shared" si="53"/>
        <v>0</v>
      </c>
    </row>
    <row r="555" spans="1:30" ht="35.25" customHeight="1" x14ac:dyDescent="0.25">
      <c r="A555" s="89" t="s">
        <v>224</v>
      </c>
      <c r="B555" s="94" t="s">
        <v>41</v>
      </c>
      <c r="C555" s="91" t="s">
        <v>97</v>
      </c>
      <c r="D555" s="91" t="s">
        <v>200</v>
      </c>
      <c r="E555" s="122" t="s">
        <v>7443</v>
      </c>
      <c r="F555" s="92" t="s">
        <v>242</v>
      </c>
      <c r="G555" s="92" t="s">
        <v>98</v>
      </c>
      <c r="H555" s="92" t="s">
        <v>10193</v>
      </c>
      <c r="I555" s="162" t="s">
        <v>390</v>
      </c>
      <c r="J555" s="96" t="s">
        <v>2418</v>
      </c>
      <c r="K555" s="95"/>
      <c r="L555" s="96"/>
      <c r="M555" s="95"/>
      <c r="N555" s="94" t="s">
        <v>2607</v>
      </c>
      <c r="O555" s="94" t="s">
        <v>244</v>
      </c>
      <c r="P555" s="94" t="s">
        <v>2419</v>
      </c>
      <c r="Q555" s="98"/>
      <c r="R555" s="98" t="s">
        <v>11656</v>
      </c>
      <c r="S555" s="99" t="s">
        <v>279</v>
      </c>
      <c r="T555" s="94" t="s">
        <v>354</v>
      </c>
      <c r="U555" s="120"/>
      <c r="V555" s="120"/>
      <c r="W555" s="100" t="str">
        <f>VLOOKUP(TRIM(X555),X10:Y92,2,FALSE)</f>
        <v>Tao</v>
      </c>
      <c r="X555" s="121" t="str">
        <f t="shared" si="49"/>
        <v>8.7</v>
      </c>
      <c r="Y555" s="124">
        <f t="shared" si="50"/>
        <v>0</v>
      </c>
      <c r="Z555" s="121">
        <f t="shared" si="48"/>
        <v>0</v>
      </c>
      <c r="AA555" s="121">
        <f t="shared" si="51"/>
        <v>25</v>
      </c>
      <c r="AB555" s="121">
        <f t="shared" si="52"/>
        <v>0</v>
      </c>
      <c r="AC555" s="121">
        <f t="shared" si="53"/>
        <v>0</v>
      </c>
    </row>
    <row r="556" spans="1:30" ht="35.25" customHeight="1" x14ac:dyDescent="0.25">
      <c r="A556" s="89" t="s">
        <v>224</v>
      </c>
      <c r="B556" s="94" t="s">
        <v>4378</v>
      </c>
      <c r="C556" s="91" t="s">
        <v>97</v>
      </c>
      <c r="D556" s="91" t="s">
        <v>183</v>
      </c>
      <c r="E556" s="122" t="s">
        <v>7444</v>
      </c>
      <c r="F556" s="92" t="s">
        <v>16</v>
      </c>
      <c r="G556" s="92" t="s">
        <v>98</v>
      </c>
      <c r="H556" s="92" t="s">
        <v>9314</v>
      </c>
      <c r="I556" s="162" t="s">
        <v>390</v>
      </c>
      <c r="J556" s="96" t="s">
        <v>2154</v>
      </c>
      <c r="K556" s="95">
        <v>296</v>
      </c>
      <c r="L556" s="96"/>
      <c r="M556" s="95" t="s">
        <v>253</v>
      </c>
      <c r="N556" s="94" t="s">
        <v>2839</v>
      </c>
      <c r="O556" s="94" t="s">
        <v>244</v>
      </c>
      <c r="P556" s="94" t="s">
        <v>2155</v>
      </c>
      <c r="Q556" s="98" t="s">
        <v>10194</v>
      </c>
      <c r="R556" s="98" t="s">
        <v>234</v>
      </c>
      <c r="S556" s="99" t="s">
        <v>234</v>
      </c>
      <c r="T556" s="94" t="s">
        <v>354</v>
      </c>
      <c r="U556" s="120"/>
      <c r="V556" s="120"/>
      <c r="W556" s="100" t="str">
        <f>VLOOKUP(TRIM(X556),X10:Y92,2,FALSE)</f>
        <v>Andy</v>
      </c>
      <c r="X556" s="121" t="str">
        <f t="shared" si="49"/>
        <v>8.1</v>
      </c>
      <c r="Y556" s="124">
        <f t="shared" si="50"/>
        <v>0</v>
      </c>
      <c r="Z556" s="121">
        <f t="shared" si="48"/>
        <v>0</v>
      </c>
      <c r="AA556" s="121">
        <f t="shared" si="51"/>
        <v>25</v>
      </c>
      <c r="AB556" s="121">
        <f t="shared" si="52"/>
        <v>0</v>
      </c>
      <c r="AC556" s="121">
        <f t="shared" si="53"/>
        <v>0</v>
      </c>
    </row>
    <row r="557" spans="1:30" ht="35.25" customHeight="1" x14ac:dyDescent="0.25">
      <c r="A557" s="89" t="s">
        <v>224</v>
      </c>
      <c r="B557" s="94" t="s">
        <v>10196</v>
      </c>
      <c r="C557" s="91" t="s">
        <v>97</v>
      </c>
      <c r="D557" s="91" t="s">
        <v>56</v>
      </c>
      <c r="E557" s="122" t="s">
        <v>7445</v>
      </c>
      <c r="F557" s="92" t="s">
        <v>16</v>
      </c>
      <c r="G557" s="92" t="s">
        <v>98</v>
      </c>
      <c r="H557" s="92" t="s">
        <v>9315</v>
      </c>
      <c r="I557" s="162" t="s">
        <v>337</v>
      </c>
      <c r="J557" s="96" t="s">
        <v>246</v>
      </c>
      <c r="K557" s="95">
        <v>2779</v>
      </c>
      <c r="L557" s="96"/>
      <c r="M557" s="95" t="s">
        <v>106</v>
      </c>
      <c r="N557" s="94" t="s">
        <v>2370</v>
      </c>
      <c r="O557" s="94" t="s">
        <v>238</v>
      </c>
      <c r="P557" s="94" t="s">
        <v>10197</v>
      </c>
      <c r="Q557" s="98" t="s">
        <v>10195</v>
      </c>
      <c r="R557" s="98" t="s">
        <v>17132</v>
      </c>
      <c r="S557" s="99" t="s">
        <v>279</v>
      </c>
      <c r="T557" s="94" t="s">
        <v>338</v>
      </c>
      <c r="U557" s="120"/>
      <c r="V557" s="120"/>
      <c r="W557" s="100" t="str">
        <f>VLOOKUP(TRIM(X557),X10:Y92,2,FALSE)</f>
        <v>Andy</v>
      </c>
      <c r="X557" s="121" t="str">
        <f t="shared" si="49"/>
        <v>4.1</v>
      </c>
      <c r="Y557" s="124">
        <f t="shared" si="50"/>
        <v>0</v>
      </c>
      <c r="Z557" s="121">
        <f t="shared" si="48"/>
        <v>0</v>
      </c>
      <c r="AA557" s="121">
        <f t="shared" si="51"/>
        <v>12</v>
      </c>
      <c r="AB557" s="121">
        <f t="shared" si="52"/>
        <v>0</v>
      </c>
      <c r="AC557" s="121">
        <f t="shared" si="53"/>
        <v>0</v>
      </c>
    </row>
    <row r="558" spans="1:30" ht="35.25" customHeight="1" x14ac:dyDescent="0.25">
      <c r="A558" s="89" t="s">
        <v>224</v>
      </c>
      <c r="B558" s="94" t="s">
        <v>10199</v>
      </c>
      <c r="C558" s="91" t="s">
        <v>97</v>
      </c>
      <c r="D558" s="91" t="s">
        <v>183</v>
      </c>
      <c r="E558" s="122" t="s">
        <v>7446</v>
      </c>
      <c r="F558" s="92" t="s">
        <v>16</v>
      </c>
      <c r="G558" s="92" t="s">
        <v>98</v>
      </c>
      <c r="H558" s="92" t="s">
        <v>9316</v>
      </c>
      <c r="I558" s="162" t="s">
        <v>390</v>
      </c>
      <c r="J558" s="96" t="s">
        <v>2154</v>
      </c>
      <c r="K558" s="95">
        <v>297</v>
      </c>
      <c r="L558" s="96"/>
      <c r="M558" s="95" t="s">
        <v>253</v>
      </c>
      <c r="N558" s="94" t="s">
        <v>2839</v>
      </c>
      <c r="O558" s="94" t="s">
        <v>244</v>
      </c>
      <c r="P558" s="94" t="s">
        <v>2155</v>
      </c>
      <c r="Q558" s="98" t="s">
        <v>10198</v>
      </c>
      <c r="R558" s="98" t="s">
        <v>11657</v>
      </c>
      <c r="S558" s="99" t="s">
        <v>279</v>
      </c>
      <c r="T558" s="94" t="s">
        <v>354</v>
      </c>
      <c r="U558" s="120"/>
      <c r="V558" s="120"/>
      <c r="W558" s="100" t="str">
        <f>VLOOKUP(TRIM(X558),X10:Y92,2,FALSE)</f>
        <v>Andy</v>
      </c>
      <c r="X558" s="121" t="str">
        <f t="shared" si="49"/>
        <v>8.1</v>
      </c>
      <c r="Y558" s="124">
        <f t="shared" si="50"/>
        <v>0</v>
      </c>
      <c r="Z558" s="121">
        <f t="shared" si="48"/>
        <v>0</v>
      </c>
      <c r="AA558" s="121">
        <f t="shared" si="51"/>
        <v>25</v>
      </c>
      <c r="AB558" s="121">
        <f t="shared" si="52"/>
        <v>0</v>
      </c>
      <c r="AC558" s="121">
        <f t="shared" si="53"/>
        <v>0</v>
      </c>
    </row>
    <row r="559" spans="1:30" ht="35.25" customHeight="1" x14ac:dyDescent="0.25">
      <c r="A559" s="89" t="s">
        <v>224</v>
      </c>
      <c r="B559" s="94" t="s">
        <v>41</v>
      </c>
      <c r="C559" s="91" t="s">
        <v>97</v>
      </c>
      <c r="D559" s="91" t="s">
        <v>183</v>
      </c>
      <c r="E559" s="122" t="s">
        <v>7447</v>
      </c>
      <c r="F559" s="92" t="s">
        <v>16</v>
      </c>
      <c r="G559" s="92" t="s">
        <v>98</v>
      </c>
      <c r="H559" s="92" t="s">
        <v>9317</v>
      </c>
      <c r="I559" s="162" t="s">
        <v>112</v>
      </c>
      <c r="J559" s="215" t="s">
        <v>2154</v>
      </c>
      <c r="K559" s="95">
        <v>298</v>
      </c>
      <c r="L559" s="96"/>
      <c r="M559" s="95" t="s">
        <v>106</v>
      </c>
      <c r="N559" s="94" t="s">
        <v>2839</v>
      </c>
      <c r="O559" s="94" t="s">
        <v>244</v>
      </c>
      <c r="P559" s="94" t="s">
        <v>2155</v>
      </c>
      <c r="Q559" s="98" t="s">
        <v>10200</v>
      </c>
      <c r="R559" s="98" t="s">
        <v>17133</v>
      </c>
      <c r="S559" s="99" t="s">
        <v>279</v>
      </c>
      <c r="T559" s="94" t="s">
        <v>342</v>
      </c>
      <c r="U559" s="120"/>
      <c r="V559" s="120"/>
      <c r="W559" s="100" t="str">
        <f>VLOOKUP(TRIM(X559),X10:Y92,2,FALSE)</f>
        <v>Andy</v>
      </c>
      <c r="X559" s="121" t="str">
        <f t="shared" si="49"/>
        <v>8.1</v>
      </c>
      <c r="Y559" s="124">
        <f t="shared" si="50"/>
        <v>0</v>
      </c>
      <c r="Z559" s="121">
        <f t="shared" si="48"/>
        <v>0</v>
      </c>
      <c r="AA559" s="121">
        <f t="shared" si="51"/>
        <v>4</v>
      </c>
      <c r="AB559" s="121">
        <f t="shared" si="52"/>
        <v>0</v>
      </c>
      <c r="AC559" s="121">
        <f t="shared" si="53"/>
        <v>0</v>
      </c>
    </row>
    <row r="560" spans="1:30" ht="35.25" customHeight="1" x14ac:dyDescent="0.25">
      <c r="A560" s="89" t="s">
        <v>224</v>
      </c>
      <c r="B560" s="94" t="s">
        <v>41</v>
      </c>
      <c r="C560" s="91" t="s">
        <v>97</v>
      </c>
      <c r="D560" s="91" t="s">
        <v>183</v>
      </c>
      <c r="E560" s="122" t="s">
        <v>7448</v>
      </c>
      <c r="F560" s="92" t="s">
        <v>16</v>
      </c>
      <c r="G560" s="92" t="s">
        <v>98</v>
      </c>
      <c r="H560" s="92" t="s">
        <v>9318</v>
      </c>
      <c r="I560" s="162" t="s">
        <v>112</v>
      </c>
      <c r="J560" s="215" t="s">
        <v>2154</v>
      </c>
      <c r="K560" s="95">
        <v>299</v>
      </c>
      <c r="L560" s="96"/>
      <c r="M560" s="95" t="s">
        <v>106</v>
      </c>
      <c r="N560" s="94" t="s">
        <v>2839</v>
      </c>
      <c r="O560" s="94" t="s">
        <v>244</v>
      </c>
      <c r="P560" s="94" t="s">
        <v>2155</v>
      </c>
      <c r="Q560" s="98" t="s">
        <v>10200</v>
      </c>
      <c r="R560" s="98" t="s">
        <v>11659</v>
      </c>
      <c r="S560" s="99" t="s">
        <v>279</v>
      </c>
      <c r="T560" s="94" t="s">
        <v>342</v>
      </c>
      <c r="U560" s="120"/>
      <c r="V560" s="120"/>
      <c r="W560" s="100" t="str">
        <f>VLOOKUP(TRIM(X560),X10:Y92,2,FALSE)</f>
        <v>Andy</v>
      </c>
      <c r="X560" s="121" t="str">
        <f t="shared" si="49"/>
        <v>8.1</v>
      </c>
      <c r="Y560" s="124">
        <f t="shared" si="50"/>
        <v>0</v>
      </c>
      <c r="Z560" s="121">
        <f t="shared" si="48"/>
        <v>0</v>
      </c>
      <c r="AA560" s="121">
        <f t="shared" si="51"/>
        <v>4</v>
      </c>
      <c r="AB560" s="121">
        <f t="shared" si="52"/>
        <v>0</v>
      </c>
      <c r="AC560" s="121">
        <f t="shared" si="53"/>
        <v>0</v>
      </c>
    </row>
    <row r="561" spans="1:30" ht="35.25" customHeight="1" x14ac:dyDescent="0.25">
      <c r="A561" s="89" t="s">
        <v>224</v>
      </c>
      <c r="B561" s="94" t="s">
        <v>41</v>
      </c>
      <c r="C561" s="91" t="s">
        <v>97</v>
      </c>
      <c r="D561" s="91" t="s">
        <v>183</v>
      </c>
      <c r="E561" s="122" t="s">
        <v>7449</v>
      </c>
      <c r="F561" s="92" t="s">
        <v>16</v>
      </c>
      <c r="G561" s="92" t="s">
        <v>98</v>
      </c>
      <c r="H561" s="92" t="s">
        <v>10202</v>
      </c>
      <c r="I561" s="162" t="s">
        <v>112</v>
      </c>
      <c r="J561" s="215" t="s">
        <v>2154</v>
      </c>
      <c r="K561" s="95">
        <v>300</v>
      </c>
      <c r="L561" s="96"/>
      <c r="M561" s="95" t="s">
        <v>106</v>
      </c>
      <c r="N561" s="94" t="s">
        <v>2839</v>
      </c>
      <c r="O561" s="94" t="s">
        <v>244</v>
      </c>
      <c r="P561" s="94" t="s">
        <v>2155</v>
      </c>
      <c r="Q561" s="98" t="s">
        <v>10201</v>
      </c>
      <c r="R561" s="98" t="s">
        <v>11660</v>
      </c>
      <c r="S561" s="99" t="s">
        <v>279</v>
      </c>
      <c r="T561" s="94" t="s">
        <v>342</v>
      </c>
      <c r="U561" s="120"/>
      <c r="V561" s="120"/>
      <c r="W561" s="100" t="str">
        <f>VLOOKUP(TRIM(X561),X10:Y92,2,FALSE)</f>
        <v>Andy</v>
      </c>
      <c r="X561" s="121" t="str">
        <f t="shared" si="49"/>
        <v>8.1</v>
      </c>
      <c r="Y561" s="124">
        <f t="shared" si="50"/>
        <v>0</v>
      </c>
      <c r="Z561" s="121">
        <f t="shared" si="48"/>
        <v>0</v>
      </c>
      <c r="AA561" s="121">
        <f t="shared" si="51"/>
        <v>4</v>
      </c>
      <c r="AB561" s="121">
        <f t="shared" si="52"/>
        <v>0</v>
      </c>
      <c r="AC561" s="121">
        <f t="shared" si="53"/>
        <v>0</v>
      </c>
    </row>
    <row r="562" spans="1:30" ht="35.25" customHeight="1" x14ac:dyDescent="0.25">
      <c r="A562" s="89" t="s">
        <v>224</v>
      </c>
      <c r="B562" s="94" t="s">
        <v>9321</v>
      </c>
      <c r="C562" s="91" t="s">
        <v>97</v>
      </c>
      <c r="D562" s="91" t="s">
        <v>183</v>
      </c>
      <c r="E562" s="122" t="s">
        <v>7450</v>
      </c>
      <c r="F562" s="92" t="s">
        <v>13</v>
      </c>
      <c r="G562" s="92" t="s">
        <v>98</v>
      </c>
      <c r="H562" s="92" t="s">
        <v>2848</v>
      </c>
      <c r="I562" s="162" t="s">
        <v>112</v>
      </c>
      <c r="J562" s="96"/>
      <c r="K562" s="95"/>
      <c r="L562" s="96"/>
      <c r="M562" s="95"/>
      <c r="N562" s="94"/>
      <c r="O562" s="94" t="s">
        <v>244</v>
      </c>
      <c r="P562" s="94" t="s">
        <v>2155</v>
      </c>
      <c r="Q562" s="98" t="s">
        <v>2849</v>
      </c>
      <c r="R562" s="98" t="s">
        <v>227</v>
      </c>
      <c r="S562" s="99" t="s">
        <v>227</v>
      </c>
      <c r="T562" s="94" t="s">
        <v>342</v>
      </c>
      <c r="U562" s="120"/>
      <c r="V562" s="120"/>
      <c r="W562" s="100" t="str">
        <f>VLOOKUP(TRIM(X562),X10:Y92,2,FALSE)</f>
        <v>Andy</v>
      </c>
      <c r="X562" s="121" t="str">
        <f t="shared" si="49"/>
        <v>8.1</v>
      </c>
      <c r="Y562" s="124">
        <f t="shared" si="50"/>
        <v>0</v>
      </c>
      <c r="Z562" s="121">
        <f t="shared" si="48"/>
        <v>0</v>
      </c>
      <c r="AA562" s="121">
        <f t="shared" si="51"/>
        <v>4</v>
      </c>
      <c r="AB562" s="121">
        <f t="shared" si="52"/>
        <v>0</v>
      </c>
      <c r="AC562" s="121">
        <f t="shared" si="53"/>
        <v>0</v>
      </c>
    </row>
    <row r="563" spans="1:30" ht="35.25" customHeight="1" x14ac:dyDescent="0.25">
      <c r="A563" s="89" t="s">
        <v>224</v>
      </c>
      <c r="B563" s="94" t="s">
        <v>10204</v>
      </c>
      <c r="C563" s="91" t="s">
        <v>97</v>
      </c>
      <c r="D563" s="91" t="s">
        <v>204</v>
      </c>
      <c r="E563" s="122" t="s">
        <v>7451</v>
      </c>
      <c r="F563" s="92" t="s">
        <v>16</v>
      </c>
      <c r="G563" s="92" t="s">
        <v>98</v>
      </c>
      <c r="H563" s="92" t="s">
        <v>10205</v>
      </c>
      <c r="I563" s="162" t="s">
        <v>112</v>
      </c>
      <c r="J563" s="96" t="s">
        <v>246</v>
      </c>
      <c r="K563" s="95">
        <v>2780</v>
      </c>
      <c r="L563" s="96"/>
      <c r="M563" s="95" t="s">
        <v>106</v>
      </c>
      <c r="N563" s="94" t="s">
        <v>2839</v>
      </c>
      <c r="O563" s="94" t="s">
        <v>244</v>
      </c>
      <c r="P563" s="94" t="s">
        <v>459</v>
      </c>
      <c r="Q563" s="98" t="s">
        <v>10203</v>
      </c>
      <c r="R563" s="98" t="s">
        <v>234</v>
      </c>
      <c r="S563" s="99" t="s">
        <v>234</v>
      </c>
      <c r="T563" s="94" t="s">
        <v>342</v>
      </c>
      <c r="U563" s="120"/>
      <c r="V563" s="120"/>
      <c r="W563" s="100" t="str">
        <f>VLOOKUP(TRIM(X563),X10:Y92,2,FALSE)</f>
        <v>Tao</v>
      </c>
      <c r="X563" s="121" t="str">
        <f t="shared" si="49"/>
        <v>8.11</v>
      </c>
      <c r="Y563" s="124">
        <f t="shared" si="50"/>
        <v>0</v>
      </c>
      <c r="Z563" s="121">
        <f t="shared" si="48"/>
        <v>0</v>
      </c>
      <c r="AA563" s="121">
        <f t="shared" si="51"/>
        <v>4</v>
      </c>
      <c r="AB563" s="121">
        <f t="shared" si="52"/>
        <v>0</v>
      </c>
      <c r="AC563" s="121">
        <f t="shared" si="53"/>
        <v>0</v>
      </c>
    </row>
    <row r="564" spans="1:30" ht="35.25" customHeight="1" x14ac:dyDescent="0.25">
      <c r="A564" s="89" t="s">
        <v>224</v>
      </c>
      <c r="B564" s="94" t="s">
        <v>10207</v>
      </c>
      <c r="C564" s="91" t="s">
        <v>97</v>
      </c>
      <c r="D564" s="91" t="s">
        <v>204</v>
      </c>
      <c r="E564" s="122" t="s">
        <v>7452</v>
      </c>
      <c r="F564" s="92" t="s">
        <v>16</v>
      </c>
      <c r="G564" s="92" t="s">
        <v>98</v>
      </c>
      <c r="H564" s="92" t="s">
        <v>10208</v>
      </c>
      <c r="I564" s="162" t="s">
        <v>112</v>
      </c>
      <c r="J564" s="96" t="s">
        <v>246</v>
      </c>
      <c r="K564" s="95">
        <v>2781</v>
      </c>
      <c r="L564" s="96"/>
      <c r="M564" s="95" t="s">
        <v>253</v>
      </c>
      <c r="N564" s="94" t="s">
        <v>2839</v>
      </c>
      <c r="O564" s="94" t="s">
        <v>244</v>
      </c>
      <c r="P564" s="94" t="s">
        <v>459</v>
      </c>
      <c r="Q564" s="98" t="s">
        <v>10206</v>
      </c>
      <c r="R564" s="98" t="s">
        <v>11661</v>
      </c>
      <c r="S564" s="99" t="s">
        <v>279</v>
      </c>
      <c r="T564" s="94" t="s">
        <v>342</v>
      </c>
      <c r="U564" s="120"/>
      <c r="V564" s="120"/>
      <c r="W564" s="100" t="str">
        <f>VLOOKUP(TRIM(X564),X10:Y92,2,FALSE)</f>
        <v>Tao</v>
      </c>
      <c r="X564" s="121" t="str">
        <f t="shared" si="49"/>
        <v>8.11</v>
      </c>
      <c r="Y564" s="124">
        <f t="shared" si="50"/>
        <v>0</v>
      </c>
      <c r="Z564" s="121">
        <f t="shared" si="48"/>
        <v>0</v>
      </c>
      <c r="AA564" s="121">
        <f t="shared" si="51"/>
        <v>4</v>
      </c>
      <c r="AB564" s="121">
        <f t="shared" si="52"/>
        <v>0</v>
      </c>
      <c r="AC564" s="121">
        <f t="shared" si="53"/>
        <v>0</v>
      </c>
    </row>
    <row r="565" spans="1:30" ht="35.25" customHeight="1" x14ac:dyDescent="0.25">
      <c r="A565" s="89" t="s">
        <v>224</v>
      </c>
      <c r="B565" s="94" t="s">
        <v>10196</v>
      </c>
      <c r="C565" s="91" t="s">
        <v>97</v>
      </c>
      <c r="D565" s="91" t="s">
        <v>56</v>
      </c>
      <c r="E565" s="122" t="s">
        <v>7453</v>
      </c>
      <c r="F565" s="92" t="s">
        <v>16</v>
      </c>
      <c r="G565" s="92" t="s">
        <v>98</v>
      </c>
      <c r="H565" s="92" t="s">
        <v>10209</v>
      </c>
      <c r="I565" s="162" t="s">
        <v>337</v>
      </c>
      <c r="J565" s="96" t="s">
        <v>246</v>
      </c>
      <c r="K565" s="95">
        <v>2782</v>
      </c>
      <c r="L565" s="96"/>
      <c r="M565" s="95" t="s">
        <v>106</v>
      </c>
      <c r="N565" s="94" t="s">
        <v>514</v>
      </c>
      <c r="O565" s="94" t="s">
        <v>124</v>
      </c>
      <c r="P565" s="94" t="s">
        <v>250</v>
      </c>
      <c r="Q565" s="98" t="s">
        <v>10195</v>
      </c>
      <c r="R565" s="98" t="s">
        <v>17134</v>
      </c>
      <c r="S565" s="99" t="s">
        <v>279</v>
      </c>
      <c r="T565" s="94" t="s">
        <v>338</v>
      </c>
      <c r="U565" s="120"/>
      <c r="V565" s="120"/>
      <c r="W565" s="100" t="str">
        <f>VLOOKUP(TRIM(X565),X10:Y92,2,FALSE)</f>
        <v>Andy</v>
      </c>
      <c r="X565" s="121" t="str">
        <f t="shared" si="49"/>
        <v>4.1</v>
      </c>
      <c r="Y565" s="124">
        <f t="shared" si="50"/>
        <v>0</v>
      </c>
      <c r="Z565" s="121">
        <f t="shared" si="48"/>
        <v>0</v>
      </c>
      <c r="AA565" s="121">
        <f t="shared" si="51"/>
        <v>12</v>
      </c>
      <c r="AB565" s="121">
        <f t="shared" si="52"/>
        <v>0</v>
      </c>
      <c r="AC565" s="121">
        <f t="shared" si="53"/>
        <v>0</v>
      </c>
    </row>
    <row r="566" spans="1:30" ht="35.25" customHeight="1" x14ac:dyDescent="0.25">
      <c r="A566" s="89" t="s">
        <v>224</v>
      </c>
      <c r="B566" s="94" t="s">
        <v>10196</v>
      </c>
      <c r="C566" s="91" t="s">
        <v>97</v>
      </c>
      <c r="D566" s="91" t="s">
        <v>56</v>
      </c>
      <c r="E566" s="122" t="s">
        <v>7454</v>
      </c>
      <c r="F566" s="92" t="s">
        <v>16</v>
      </c>
      <c r="G566" s="92" t="s">
        <v>98</v>
      </c>
      <c r="H566" s="92" t="s">
        <v>10209</v>
      </c>
      <c r="I566" s="162" t="s">
        <v>337</v>
      </c>
      <c r="J566" s="96" t="s">
        <v>246</v>
      </c>
      <c r="K566" s="95">
        <v>2783</v>
      </c>
      <c r="L566" s="96"/>
      <c r="M566" s="95" t="s">
        <v>106</v>
      </c>
      <c r="N566" s="94" t="s">
        <v>2839</v>
      </c>
      <c r="O566" s="94" t="s">
        <v>244</v>
      </c>
      <c r="P566" s="94" t="s">
        <v>252</v>
      </c>
      <c r="Q566" s="98" t="s">
        <v>10195</v>
      </c>
      <c r="R566" s="98" t="s">
        <v>17135</v>
      </c>
      <c r="S566" s="99" t="s">
        <v>279</v>
      </c>
      <c r="T566" s="94" t="s">
        <v>338</v>
      </c>
      <c r="U566" s="120"/>
      <c r="V566" s="120"/>
      <c r="W566" s="100" t="str">
        <f>VLOOKUP(TRIM(X566),X10:Y92,2,FALSE)</f>
        <v>Andy</v>
      </c>
      <c r="X566" s="121" t="str">
        <f t="shared" si="49"/>
        <v>4.1</v>
      </c>
      <c r="Y566" s="124">
        <f t="shared" si="50"/>
        <v>0</v>
      </c>
      <c r="Z566" s="121">
        <f t="shared" si="48"/>
        <v>0</v>
      </c>
      <c r="AA566" s="121">
        <f t="shared" si="51"/>
        <v>12</v>
      </c>
      <c r="AB566" s="121">
        <f t="shared" si="52"/>
        <v>0</v>
      </c>
      <c r="AC566" s="121">
        <f t="shared" si="53"/>
        <v>0</v>
      </c>
    </row>
    <row r="567" spans="1:30" ht="35.25" customHeight="1" x14ac:dyDescent="0.25">
      <c r="A567" s="89" t="s">
        <v>224</v>
      </c>
      <c r="B567" s="94" t="s">
        <v>41</v>
      </c>
      <c r="C567" s="91" t="s">
        <v>97</v>
      </c>
      <c r="D567" s="91" t="s">
        <v>202</v>
      </c>
      <c r="E567" s="122" t="s">
        <v>7455</v>
      </c>
      <c r="F567" s="92" t="s">
        <v>242</v>
      </c>
      <c r="G567" s="92" t="s">
        <v>98</v>
      </c>
      <c r="H567" s="92" t="s">
        <v>10211</v>
      </c>
      <c r="I567" s="162" t="s">
        <v>321</v>
      </c>
      <c r="J567" s="96" t="s">
        <v>2177</v>
      </c>
      <c r="K567" s="95"/>
      <c r="L567" s="96"/>
      <c r="M567" s="95"/>
      <c r="N567" s="94" t="s">
        <v>2607</v>
      </c>
      <c r="O567" s="94" t="s">
        <v>244</v>
      </c>
      <c r="P567" s="94" t="s">
        <v>2179</v>
      </c>
      <c r="Q567" s="98" t="s">
        <v>10210</v>
      </c>
      <c r="R567" s="98" t="s">
        <v>11662</v>
      </c>
      <c r="S567" s="99" t="s">
        <v>279</v>
      </c>
      <c r="T567" s="94" t="s">
        <v>327</v>
      </c>
      <c r="U567" s="120"/>
      <c r="V567" s="120"/>
      <c r="W567" s="100" t="str">
        <f>VLOOKUP(TRIM(X567),X10:Y92,2,FALSE)</f>
        <v>Tao</v>
      </c>
      <c r="X567" s="121" t="str">
        <f t="shared" si="49"/>
        <v>8.9</v>
      </c>
      <c r="Y567" s="124">
        <f t="shared" si="50"/>
        <v>0</v>
      </c>
      <c r="Z567" s="121">
        <f t="shared" si="48"/>
        <v>0</v>
      </c>
      <c r="AA567" s="121">
        <f t="shared" si="51"/>
        <v>7</v>
      </c>
      <c r="AB567" s="121">
        <f t="shared" si="52"/>
        <v>0</v>
      </c>
      <c r="AC567" s="121">
        <f t="shared" si="53"/>
        <v>0</v>
      </c>
    </row>
    <row r="568" spans="1:30" ht="35.25" customHeight="1" x14ac:dyDescent="0.25">
      <c r="A568" s="89" t="s">
        <v>224</v>
      </c>
      <c r="B568" s="94" t="s">
        <v>41</v>
      </c>
      <c r="C568" s="91" t="s">
        <v>97</v>
      </c>
      <c r="D568" s="91" t="s">
        <v>202</v>
      </c>
      <c r="E568" s="122" t="s">
        <v>7456</v>
      </c>
      <c r="F568" s="92" t="s">
        <v>242</v>
      </c>
      <c r="G568" s="92" t="s">
        <v>98</v>
      </c>
      <c r="H568" s="92" t="s">
        <v>10212</v>
      </c>
      <c r="I568" s="162" t="s">
        <v>321</v>
      </c>
      <c r="J568" s="96" t="s">
        <v>2177</v>
      </c>
      <c r="K568" s="95"/>
      <c r="L568" s="96"/>
      <c r="M568" s="95"/>
      <c r="N568" s="94" t="s">
        <v>2607</v>
      </c>
      <c r="O568" s="94" t="s">
        <v>244</v>
      </c>
      <c r="P568" s="94" t="s">
        <v>2179</v>
      </c>
      <c r="Q568" s="98" t="s">
        <v>9322</v>
      </c>
      <c r="R568" s="98" t="s">
        <v>11663</v>
      </c>
      <c r="S568" s="99" t="s">
        <v>279</v>
      </c>
      <c r="T568" s="94" t="s">
        <v>327</v>
      </c>
      <c r="U568" s="120"/>
      <c r="V568" s="120"/>
      <c r="W568" s="100" t="str">
        <f>VLOOKUP(TRIM(X568),X10:Y92,2,FALSE)</f>
        <v>Tao</v>
      </c>
      <c r="X568" s="121" t="str">
        <f t="shared" si="49"/>
        <v>8.9</v>
      </c>
      <c r="Y568" s="124">
        <f t="shared" si="50"/>
        <v>0</v>
      </c>
      <c r="Z568" s="121">
        <f t="shared" si="48"/>
        <v>0</v>
      </c>
      <c r="AA568" s="121">
        <f t="shared" si="51"/>
        <v>7</v>
      </c>
      <c r="AB568" s="121">
        <f t="shared" si="52"/>
        <v>0</v>
      </c>
      <c r="AC568" s="121">
        <f t="shared" si="53"/>
        <v>0</v>
      </c>
    </row>
    <row r="569" spans="1:30" ht="35.25" customHeight="1" x14ac:dyDescent="0.25">
      <c r="A569" s="89" t="s">
        <v>224</v>
      </c>
      <c r="B569" s="94" t="s">
        <v>430</v>
      </c>
      <c r="C569" s="91" t="s">
        <v>97</v>
      </c>
      <c r="D569" s="91" t="s">
        <v>221</v>
      </c>
      <c r="E569" s="122" t="s">
        <v>7457</v>
      </c>
      <c r="F569" s="92" t="s">
        <v>16</v>
      </c>
      <c r="G569" s="92" t="s">
        <v>359</v>
      </c>
      <c r="H569" s="92" t="s">
        <v>9323</v>
      </c>
      <c r="I569" s="162" t="s">
        <v>10164</v>
      </c>
      <c r="J569" s="96" t="s">
        <v>246</v>
      </c>
      <c r="K569" s="95">
        <v>2784</v>
      </c>
      <c r="L569" s="96"/>
      <c r="M569" s="95" t="s">
        <v>253</v>
      </c>
      <c r="N569" s="94" t="s">
        <v>2839</v>
      </c>
      <c r="O569" s="94" t="s">
        <v>244</v>
      </c>
      <c r="P569" s="94" t="s">
        <v>559</v>
      </c>
      <c r="Q569" s="98" t="s">
        <v>9676</v>
      </c>
      <c r="R569" s="98" t="s">
        <v>11565</v>
      </c>
      <c r="S569" s="99" t="s">
        <v>377</v>
      </c>
      <c r="T569" s="94" t="s">
        <v>9246</v>
      </c>
      <c r="U569" s="120"/>
      <c r="V569" s="120"/>
      <c r="W569" s="100" t="str">
        <f>VLOOKUP(TRIM(X569),X10:Y92,2,FALSE)</f>
        <v>Andy</v>
      </c>
      <c r="X569" s="121" t="str">
        <f t="shared" si="49"/>
        <v>8.13</v>
      </c>
      <c r="Y569" s="124">
        <f t="shared" si="50"/>
        <v>0</v>
      </c>
      <c r="Z569" s="121">
        <f t="shared" si="48"/>
        <v>0</v>
      </c>
      <c r="AA569" s="121">
        <f t="shared" si="51"/>
        <v>56</v>
      </c>
      <c r="AB569" s="121">
        <f t="shared" si="52"/>
        <v>0</v>
      </c>
      <c r="AC569" s="121">
        <f t="shared" si="53"/>
        <v>0</v>
      </c>
      <c r="AD569" s="1" t="s">
        <v>525</v>
      </c>
    </row>
    <row r="570" spans="1:30" ht="35.25" customHeight="1" x14ac:dyDescent="0.25">
      <c r="A570" s="89" t="s">
        <v>224</v>
      </c>
      <c r="B570" s="94" t="s">
        <v>10214</v>
      </c>
      <c r="C570" s="91" t="s">
        <v>97</v>
      </c>
      <c r="D570" s="91" t="s">
        <v>204</v>
      </c>
      <c r="E570" s="122" t="s">
        <v>7458</v>
      </c>
      <c r="F570" s="92" t="s">
        <v>16</v>
      </c>
      <c r="G570" s="92" t="s">
        <v>98</v>
      </c>
      <c r="H570" s="92" t="s">
        <v>9324</v>
      </c>
      <c r="I570" s="162" t="s">
        <v>303</v>
      </c>
      <c r="J570" s="96" t="s">
        <v>267</v>
      </c>
      <c r="K570" s="95">
        <v>558</v>
      </c>
      <c r="L570" s="96"/>
      <c r="M570" s="95" t="s">
        <v>107</v>
      </c>
      <c r="N570" s="94" t="s">
        <v>2839</v>
      </c>
      <c r="O570" s="94" t="s">
        <v>244</v>
      </c>
      <c r="P570" s="94" t="s">
        <v>459</v>
      </c>
      <c r="Q570" s="98" t="s">
        <v>10213</v>
      </c>
      <c r="R570" s="98" t="s">
        <v>227</v>
      </c>
      <c r="S570" s="99" t="s">
        <v>227</v>
      </c>
      <c r="T570" s="94" t="s">
        <v>557</v>
      </c>
      <c r="U570" s="120"/>
      <c r="V570" s="120"/>
      <c r="W570" s="100" t="str">
        <f>VLOOKUP(TRIM(X570),X10:Y92,2,FALSE)</f>
        <v>Tao</v>
      </c>
      <c r="X570" s="121" t="str">
        <f t="shared" si="49"/>
        <v>8.11</v>
      </c>
      <c r="Y570" s="124">
        <f t="shared" si="50"/>
        <v>0</v>
      </c>
      <c r="Z570" s="121">
        <f t="shared" si="48"/>
        <v>0</v>
      </c>
      <c r="AA570" s="121">
        <f t="shared" si="51"/>
        <v>4</v>
      </c>
      <c r="AB570" s="121">
        <f t="shared" si="52"/>
        <v>0</v>
      </c>
      <c r="AC570" s="121">
        <f t="shared" si="53"/>
        <v>0</v>
      </c>
      <c r="AD570" s="1" t="s">
        <v>525</v>
      </c>
    </row>
    <row r="571" spans="1:30" ht="35.25" customHeight="1" x14ac:dyDescent="0.25">
      <c r="A571" s="89" t="s">
        <v>224</v>
      </c>
      <c r="B571" s="94" t="s">
        <v>10216</v>
      </c>
      <c r="C571" s="91" t="s">
        <v>97</v>
      </c>
      <c r="D571" s="91" t="s">
        <v>198</v>
      </c>
      <c r="E571" s="122" t="s">
        <v>7459</v>
      </c>
      <c r="F571" s="92" t="s">
        <v>16</v>
      </c>
      <c r="G571" s="92" t="s">
        <v>98</v>
      </c>
      <c r="H571" s="92" t="s">
        <v>9325</v>
      </c>
      <c r="I571" s="162" t="s">
        <v>111</v>
      </c>
      <c r="J571" s="96" t="s">
        <v>246</v>
      </c>
      <c r="K571" s="95">
        <v>2785</v>
      </c>
      <c r="L571" s="96"/>
      <c r="M571" s="95" t="s">
        <v>107</v>
      </c>
      <c r="N571" s="94" t="s">
        <v>2839</v>
      </c>
      <c r="O571" s="94" t="s">
        <v>244</v>
      </c>
      <c r="P571" s="94" t="s">
        <v>2092</v>
      </c>
      <c r="Q571" s="98" t="s">
        <v>10215</v>
      </c>
      <c r="R571" s="98" t="s">
        <v>11664</v>
      </c>
      <c r="S571" s="99" t="s">
        <v>269</v>
      </c>
      <c r="T571" s="94" t="s">
        <v>388</v>
      </c>
      <c r="U571" s="120"/>
      <c r="V571" s="120"/>
      <c r="W571" s="100" t="str">
        <f>VLOOKUP(TRIM(X571),X10:Y92,2,FALSE)</f>
        <v>Puneet</v>
      </c>
      <c r="X571" s="121" t="str">
        <f t="shared" si="49"/>
        <v>8.5</v>
      </c>
      <c r="Y571" s="124">
        <f t="shared" si="50"/>
        <v>0</v>
      </c>
      <c r="Z571" s="121">
        <f t="shared" si="48"/>
        <v>0</v>
      </c>
      <c r="AA571" s="121">
        <f t="shared" si="51"/>
        <v>4</v>
      </c>
      <c r="AB571" s="121">
        <f t="shared" si="52"/>
        <v>0</v>
      </c>
      <c r="AC571" s="121">
        <f t="shared" si="53"/>
        <v>0</v>
      </c>
      <c r="AD571" s="1" t="s">
        <v>525</v>
      </c>
    </row>
    <row r="572" spans="1:30" ht="35.25" customHeight="1" x14ac:dyDescent="0.25">
      <c r="A572" s="89" t="s">
        <v>224</v>
      </c>
      <c r="B572" s="94" t="s">
        <v>10218</v>
      </c>
      <c r="C572" s="91" t="s">
        <v>97</v>
      </c>
      <c r="D572" s="91" t="s">
        <v>198</v>
      </c>
      <c r="E572" s="122" t="s">
        <v>7460</v>
      </c>
      <c r="F572" s="92" t="s">
        <v>16</v>
      </c>
      <c r="G572" s="92" t="s">
        <v>98</v>
      </c>
      <c r="H572" s="92" t="s">
        <v>9326</v>
      </c>
      <c r="I572" s="162" t="s">
        <v>111</v>
      </c>
      <c r="J572" s="96" t="s">
        <v>105</v>
      </c>
      <c r="K572" s="95">
        <v>2665</v>
      </c>
      <c r="L572" s="96"/>
      <c r="M572" s="95" t="s">
        <v>107</v>
      </c>
      <c r="N572" s="94" t="s">
        <v>2839</v>
      </c>
      <c r="O572" s="94" t="s">
        <v>244</v>
      </c>
      <c r="P572" s="94" t="s">
        <v>2092</v>
      </c>
      <c r="Q572" s="98" t="s">
        <v>10217</v>
      </c>
      <c r="R572" s="98" t="s">
        <v>11665</v>
      </c>
      <c r="S572" s="99" t="s">
        <v>279</v>
      </c>
      <c r="T572" s="94" t="s">
        <v>388</v>
      </c>
      <c r="U572" s="120"/>
      <c r="V572" s="120"/>
      <c r="W572" s="100" t="str">
        <f>VLOOKUP(TRIM(X572),X10:Y92,2,FALSE)</f>
        <v>Puneet</v>
      </c>
      <c r="X572" s="121" t="str">
        <f t="shared" si="49"/>
        <v>8.5</v>
      </c>
      <c r="Y572" s="124">
        <f t="shared" si="50"/>
        <v>0</v>
      </c>
      <c r="Z572" s="121">
        <f t="shared" si="48"/>
        <v>0</v>
      </c>
      <c r="AA572" s="121">
        <f t="shared" si="51"/>
        <v>4</v>
      </c>
      <c r="AB572" s="121">
        <f t="shared" si="52"/>
        <v>0</v>
      </c>
      <c r="AC572" s="121">
        <f t="shared" si="53"/>
        <v>0</v>
      </c>
      <c r="AD572" s="1" t="s">
        <v>525</v>
      </c>
    </row>
    <row r="573" spans="1:30" ht="35.25" customHeight="1" x14ac:dyDescent="0.25">
      <c r="A573" s="89" t="s">
        <v>224</v>
      </c>
      <c r="B573" s="94" t="s">
        <v>41</v>
      </c>
      <c r="C573" s="91" t="s">
        <v>97</v>
      </c>
      <c r="D573" s="91" t="s">
        <v>56</v>
      </c>
      <c r="E573" s="122" t="s">
        <v>7461</v>
      </c>
      <c r="F573" s="92" t="s">
        <v>251</v>
      </c>
      <c r="G573" s="92" t="s">
        <v>310</v>
      </c>
      <c r="H573" s="92" t="s">
        <v>10220</v>
      </c>
      <c r="I573" s="162" t="s">
        <v>316</v>
      </c>
      <c r="J573" s="96"/>
      <c r="K573" s="95"/>
      <c r="L573" s="96"/>
      <c r="M573" s="95"/>
      <c r="N573" s="94"/>
      <c r="O573" s="94" t="s">
        <v>124</v>
      </c>
      <c r="P573" s="94" t="s">
        <v>240</v>
      </c>
      <c r="Q573" s="98" t="s">
        <v>10219</v>
      </c>
      <c r="R573" s="98" t="s">
        <v>227</v>
      </c>
      <c r="S573" s="99" t="s">
        <v>227</v>
      </c>
      <c r="T573" s="94" t="s">
        <v>315</v>
      </c>
      <c r="U573" s="120"/>
      <c r="V573" s="120"/>
      <c r="W573" s="100" t="str">
        <f>VLOOKUP(TRIM(X573),X10:Y92,2,FALSE)</f>
        <v>Andy</v>
      </c>
      <c r="X573" s="121" t="str">
        <f t="shared" si="49"/>
        <v>4.1</v>
      </c>
      <c r="Y573" s="124">
        <f t="shared" si="50"/>
        <v>0</v>
      </c>
      <c r="Z573" s="121">
        <f t="shared" si="48"/>
        <v>0</v>
      </c>
      <c r="AA573" s="121">
        <f t="shared" si="51"/>
        <v>17</v>
      </c>
      <c r="AB573" s="121">
        <f t="shared" si="52"/>
        <v>0</v>
      </c>
      <c r="AC573" s="121">
        <f t="shared" si="53"/>
        <v>0</v>
      </c>
      <c r="AD573" s="1" t="s">
        <v>525</v>
      </c>
    </row>
    <row r="574" spans="1:30" ht="35.25" customHeight="1" x14ac:dyDescent="0.25">
      <c r="A574" s="89" t="s">
        <v>224</v>
      </c>
      <c r="B574" s="94" t="s">
        <v>308</v>
      </c>
      <c r="C574" s="91" t="s">
        <v>97</v>
      </c>
      <c r="D574" s="91" t="s">
        <v>56</v>
      </c>
      <c r="E574" s="122" t="s">
        <v>7462</v>
      </c>
      <c r="F574" s="92" t="s">
        <v>13</v>
      </c>
      <c r="G574" s="92" t="s">
        <v>98</v>
      </c>
      <c r="H574" s="92" t="s">
        <v>9327</v>
      </c>
      <c r="I574" s="162" t="s">
        <v>2912</v>
      </c>
      <c r="J574" s="96"/>
      <c r="K574" s="95"/>
      <c r="L574" s="96"/>
      <c r="M574" s="95"/>
      <c r="N574" s="94"/>
      <c r="O574" s="94" t="s">
        <v>124</v>
      </c>
      <c r="P574" s="94" t="s">
        <v>240</v>
      </c>
      <c r="Q574" s="98" t="s">
        <v>9328</v>
      </c>
      <c r="R574" s="98" t="s">
        <v>11666</v>
      </c>
      <c r="S574" s="99" t="s">
        <v>227</v>
      </c>
      <c r="T574" s="94" t="s">
        <v>315</v>
      </c>
      <c r="U574" s="120"/>
      <c r="V574" s="120"/>
      <c r="W574" s="100" t="str">
        <f>VLOOKUP(TRIM(X574),X10:Y92,2,FALSE)</f>
        <v>Andy</v>
      </c>
      <c r="X574" s="121" t="str">
        <f t="shared" si="49"/>
        <v>4.1</v>
      </c>
      <c r="Y574" s="124">
        <f t="shared" si="50"/>
        <v>0</v>
      </c>
      <c r="Z574" s="121">
        <f t="shared" si="48"/>
        <v>0</v>
      </c>
      <c r="AA574" s="121">
        <f t="shared" si="51"/>
        <v>16</v>
      </c>
      <c r="AB574" s="121">
        <f t="shared" si="52"/>
        <v>0</v>
      </c>
      <c r="AC574" s="121">
        <f t="shared" si="53"/>
        <v>0</v>
      </c>
    </row>
    <row r="575" spans="1:30" ht="35.25" customHeight="1" x14ac:dyDescent="0.25">
      <c r="A575" s="89" t="s">
        <v>224</v>
      </c>
      <c r="B575" s="94" t="s">
        <v>4103</v>
      </c>
      <c r="C575" s="91" t="s">
        <v>97</v>
      </c>
      <c r="D575" s="91" t="s">
        <v>56</v>
      </c>
      <c r="E575" s="122" t="s">
        <v>7463</v>
      </c>
      <c r="F575" s="92" t="s">
        <v>16</v>
      </c>
      <c r="G575" s="92" t="s">
        <v>98</v>
      </c>
      <c r="H575" s="92" t="s">
        <v>9329</v>
      </c>
      <c r="I575" s="162" t="s">
        <v>316</v>
      </c>
      <c r="J575" s="96" t="s">
        <v>105</v>
      </c>
      <c r="K575" s="95">
        <v>2666</v>
      </c>
      <c r="L575" s="96"/>
      <c r="M575" s="95" t="s">
        <v>106</v>
      </c>
      <c r="N575" s="94" t="s">
        <v>514</v>
      </c>
      <c r="O575" s="94" t="s">
        <v>124</v>
      </c>
      <c r="P575" s="94" t="s">
        <v>10222</v>
      </c>
      <c r="Q575" s="98" t="s">
        <v>10221</v>
      </c>
      <c r="R575" s="98" t="s">
        <v>11667</v>
      </c>
      <c r="S575" s="99" t="s">
        <v>269</v>
      </c>
      <c r="T575" s="94" t="s">
        <v>315</v>
      </c>
      <c r="U575" s="120"/>
      <c r="V575" s="120"/>
      <c r="W575" s="100" t="str">
        <f>VLOOKUP(TRIM(X575),X10:Y92,2,FALSE)</f>
        <v>Andy</v>
      </c>
      <c r="X575" s="121" t="str">
        <f t="shared" si="49"/>
        <v>4.1</v>
      </c>
      <c r="Y575" s="124">
        <f t="shared" si="50"/>
        <v>0</v>
      </c>
      <c r="Z575" s="121">
        <f t="shared" si="48"/>
        <v>0</v>
      </c>
      <c r="AA575" s="121">
        <f t="shared" si="51"/>
        <v>17</v>
      </c>
      <c r="AB575" s="121">
        <f t="shared" si="52"/>
        <v>0</v>
      </c>
      <c r="AC575" s="121">
        <f t="shared" si="53"/>
        <v>0</v>
      </c>
    </row>
    <row r="576" spans="1:30" ht="35.25" customHeight="1" x14ac:dyDescent="0.25">
      <c r="A576" s="89" t="s">
        <v>224</v>
      </c>
      <c r="B576" s="94" t="s">
        <v>4103</v>
      </c>
      <c r="C576" s="91" t="s">
        <v>97</v>
      </c>
      <c r="D576" s="91" t="s">
        <v>56</v>
      </c>
      <c r="E576" s="122" t="s">
        <v>7464</v>
      </c>
      <c r="F576" s="92" t="s">
        <v>16</v>
      </c>
      <c r="G576" s="92" t="s">
        <v>98</v>
      </c>
      <c r="H576" s="92" t="s">
        <v>9329</v>
      </c>
      <c r="I576" s="162" t="s">
        <v>316</v>
      </c>
      <c r="J576" s="96" t="s">
        <v>105</v>
      </c>
      <c r="K576" s="95">
        <v>2667</v>
      </c>
      <c r="L576" s="96"/>
      <c r="M576" s="95" t="s">
        <v>108</v>
      </c>
      <c r="N576" s="94" t="s">
        <v>2839</v>
      </c>
      <c r="O576" s="94" t="s">
        <v>244</v>
      </c>
      <c r="P576" s="94" t="s">
        <v>10222</v>
      </c>
      <c r="Q576" s="98" t="s">
        <v>10223</v>
      </c>
      <c r="R576" s="98" t="s">
        <v>11668</v>
      </c>
      <c r="S576" s="99" t="s">
        <v>279</v>
      </c>
      <c r="T576" s="94" t="s">
        <v>315</v>
      </c>
      <c r="U576" s="120"/>
      <c r="V576" s="120"/>
      <c r="W576" s="100" t="str">
        <f>VLOOKUP(TRIM(X576),X10:Y92,2,FALSE)</f>
        <v>Andy</v>
      </c>
      <c r="X576" s="121" t="str">
        <f t="shared" si="49"/>
        <v>4.1</v>
      </c>
      <c r="Y576" s="124">
        <f t="shared" si="50"/>
        <v>0</v>
      </c>
      <c r="Z576" s="121">
        <f t="shared" si="48"/>
        <v>0</v>
      </c>
      <c r="AA576" s="121">
        <f t="shared" si="51"/>
        <v>17</v>
      </c>
      <c r="AB576" s="121">
        <f t="shared" si="52"/>
        <v>0</v>
      </c>
      <c r="AC576" s="121">
        <f t="shared" si="53"/>
        <v>0</v>
      </c>
    </row>
    <row r="577" spans="1:31" ht="37.15" customHeight="1" x14ac:dyDescent="0.25">
      <c r="A577" s="89" t="s">
        <v>224</v>
      </c>
      <c r="B577" s="94" t="s">
        <v>2424</v>
      </c>
      <c r="C577" s="91" t="s">
        <v>97</v>
      </c>
      <c r="D577" s="91" t="s">
        <v>56</v>
      </c>
      <c r="E577" s="122" t="s">
        <v>7465</v>
      </c>
      <c r="F577" s="92" t="s">
        <v>13</v>
      </c>
      <c r="G577" s="92" t="s">
        <v>98</v>
      </c>
      <c r="H577" s="92" t="s">
        <v>9330</v>
      </c>
      <c r="I577" s="162" t="s">
        <v>2912</v>
      </c>
      <c r="J577" s="96"/>
      <c r="K577" s="95"/>
      <c r="L577" s="96"/>
      <c r="M577" s="95"/>
      <c r="N577" s="94"/>
      <c r="O577" s="94" t="s">
        <v>124</v>
      </c>
      <c r="P577" s="94" t="s">
        <v>247</v>
      </c>
      <c r="Q577" s="98" t="s">
        <v>2914</v>
      </c>
      <c r="R577" s="98" t="s">
        <v>11669</v>
      </c>
      <c r="S577" s="99" t="s">
        <v>269</v>
      </c>
      <c r="T577" s="94" t="s">
        <v>315</v>
      </c>
      <c r="U577" s="120"/>
      <c r="V577" s="120"/>
      <c r="W577" s="100" t="str">
        <f>VLOOKUP(TRIM(X577),X10:Y92,2,FALSE)</f>
        <v>Andy</v>
      </c>
      <c r="X577" s="121" t="str">
        <f t="shared" si="49"/>
        <v>4.1</v>
      </c>
      <c r="Y577" s="124">
        <f t="shared" si="50"/>
        <v>0</v>
      </c>
      <c r="Z577" s="121">
        <f t="shared" si="48"/>
        <v>0</v>
      </c>
      <c r="AA577" s="121">
        <f t="shared" si="51"/>
        <v>16</v>
      </c>
      <c r="AB577" s="121">
        <f t="shared" si="52"/>
        <v>0</v>
      </c>
      <c r="AC577" s="121">
        <f t="shared" si="53"/>
        <v>0</v>
      </c>
    </row>
    <row r="578" spans="1:31" ht="35.25" customHeight="1" x14ac:dyDescent="0.25">
      <c r="A578" s="89" t="s">
        <v>224</v>
      </c>
      <c r="B578" s="94" t="s">
        <v>41</v>
      </c>
      <c r="C578" s="91" t="s">
        <v>97</v>
      </c>
      <c r="D578" s="91" t="s">
        <v>196</v>
      </c>
      <c r="E578" s="122" t="s">
        <v>7466</v>
      </c>
      <c r="F578" s="92" t="s">
        <v>242</v>
      </c>
      <c r="G578" s="92" t="s">
        <v>98</v>
      </c>
      <c r="H578" s="92" t="s">
        <v>10226</v>
      </c>
      <c r="I578" s="162" t="s">
        <v>10224</v>
      </c>
      <c r="J578" s="96" t="s">
        <v>2190</v>
      </c>
      <c r="K578" s="95"/>
      <c r="L578" s="96"/>
      <c r="M578" s="95"/>
      <c r="N578" s="94" t="s">
        <v>2607</v>
      </c>
      <c r="O578" s="94" t="s">
        <v>244</v>
      </c>
      <c r="P578" s="94" t="s">
        <v>2189</v>
      </c>
      <c r="Q578" s="98" t="s">
        <v>10225</v>
      </c>
      <c r="R578" s="98" t="s">
        <v>11670</v>
      </c>
      <c r="S578" s="99" t="s">
        <v>279</v>
      </c>
      <c r="T578" s="94" t="s">
        <v>315</v>
      </c>
      <c r="U578" s="120"/>
      <c r="V578" s="120"/>
      <c r="W578" s="100" t="str">
        <f>VLOOKUP(TRIM(X578),X10:Y92,2,FALSE)</f>
        <v>Puneet</v>
      </c>
      <c r="X578" s="121" t="str">
        <f t="shared" si="49"/>
        <v>8.3</v>
      </c>
      <c r="Y578" s="124">
        <f t="shared" si="50"/>
        <v>0</v>
      </c>
      <c r="Z578" s="121">
        <f t="shared" si="48"/>
        <v>0</v>
      </c>
      <c r="AA578" s="121">
        <f t="shared" si="51"/>
        <v>51</v>
      </c>
      <c r="AB578" s="121">
        <f t="shared" si="52"/>
        <v>0</v>
      </c>
      <c r="AC578" s="121">
        <f t="shared" si="53"/>
        <v>0</v>
      </c>
    </row>
    <row r="579" spans="1:31" ht="35.25" customHeight="1" x14ac:dyDescent="0.25">
      <c r="A579" s="89" t="s">
        <v>224</v>
      </c>
      <c r="B579" s="94" t="s">
        <v>41</v>
      </c>
      <c r="C579" s="91" t="s">
        <v>97</v>
      </c>
      <c r="D579" s="91" t="s">
        <v>196</v>
      </c>
      <c r="E579" s="122" t="s">
        <v>7467</v>
      </c>
      <c r="F579" s="92" t="s">
        <v>242</v>
      </c>
      <c r="G579" s="92" t="s">
        <v>98</v>
      </c>
      <c r="H579" s="92" t="s">
        <v>10228</v>
      </c>
      <c r="I579" s="162" t="s">
        <v>316</v>
      </c>
      <c r="J579" s="96" t="s">
        <v>2190</v>
      </c>
      <c r="K579" s="95"/>
      <c r="L579" s="96"/>
      <c r="M579" s="95"/>
      <c r="N579" s="94" t="s">
        <v>2607</v>
      </c>
      <c r="O579" s="94" t="s">
        <v>244</v>
      </c>
      <c r="P579" s="94" t="s">
        <v>2189</v>
      </c>
      <c r="Q579" s="98" t="s">
        <v>10227</v>
      </c>
      <c r="R579" s="98" t="s">
        <v>227</v>
      </c>
      <c r="S579" s="99" t="s">
        <v>227</v>
      </c>
      <c r="T579" s="94" t="s">
        <v>315</v>
      </c>
      <c r="U579" s="120"/>
      <c r="V579" s="120"/>
      <c r="W579" s="100" t="str">
        <f>VLOOKUP(TRIM(X579),X10:Y92,2,FALSE)</f>
        <v>Puneet</v>
      </c>
      <c r="X579" s="121" t="str">
        <f t="shared" si="49"/>
        <v>8.3</v>
      </c>
      <c r="Y579" s="124">
        <f t="shared" si="50"/>
        <v>0</v>
      </c>
      <c r="Z579" s="121">
        <f t="shared" si="48"/>
        <v>0</v>
      </c>
      <c r="AA579" s="121">
        <f t="shared" si="51"/>
        <v>17</v>
      </c>
      <c r="AB579" s="121">
        <f t="shared" si="52"/>
        <v>0</v>
      </c>
      <c r="AC579" s="121">
        <f t="shared" si="53"/>
        <v>0</v>
      </c>
    </row>
    <row r="580" spans="1:31" ht="37.15" customHeight="1" x14ac:dyDescent="0.25">
      <c r="A580" s="89" t="s">
        <v>224</v>
      </c>
      <c r="B580" s="94" t="s">
        <v>41</v>
      </c>
      <c r="C580" s="91" t="s">
        <v>97</v>
      </c>
      <c r="D580" s="91" t="s">
        <v>196</v>
      </c>
      <c r="E580" s="122" t="s">
        <v>7468</v>
      </c>
      <c r="F580" s="92" t="s">
        <v>242</v>
      </c>
      <c r="G580" s="92" t="s">
        <v>98</v>
      </c>
      <c r="H580" s="92" t="s">
        <v>10230</v>
      </c>
      <c r="I580" s="162" t="s">
        <v>316</v>
      </c>
      <c r="J580" s="96" t="s">
        <v>2190</v>
      </c>
      <c r="K580" s="95"/>
      <c r="L580" s="96"/>
      <c r="M580" s="95"/>
      <c r="N580" s="94" t="s">
        <v>2607</v>
      </c>
      <c r="O580" s="94" t="s">
        <v>244</v>
      </c>
      <c r="P580" s="94" t="s">
        <v>2189</v>
      </c>
      <c r="Q580" s="98" t="s">
        <v>10229</v>
      </c>
      <c r="R580" s="98" t="s">
        <v>11671</v>
      </c>
      <c r="S580" s="99" t="s">
        <v>279</v>
      </c>
      <c r="T580" s="94" t="s">
        <v>315</v>
      </c>
      <c r="U580" s="120"/>
      <c r="V580" s="120"/>
      <c r="W580" s="100" t="str">
        <f>VLOOKUP(TRIM(X580),X10:Y92,2,FALSE)</f>
        <v>Puneet</v>
      </c>
      <c r="X580" s="121" t="str">
        <f t="shared" si="49"/>
        <v>8.3</v>
      </c>
      <c r="Y580" s="124">
        <f t="shared" si="50"/>
        <v>0</v>
      </c>
      <c r="Z580" s="121">
        <f t="shared" si="48"/>
        <v>0</v>
      </c>
      <c r="AA580" s="121">
        <f t="shared" si="51"/>
        <v>17</v>
      </c>
      <c r="AB580" s="121">
        <f t="shared" si="52"/>
        <v>0</v>
      </c>
      <c r="AC580" s="121">
        <f t="shared" si="53"/>
        <v>0</v>
      </c>
    </row>
    <row r="581" spans="1:31" ht="35.25" customHeight="1" x14ac:dyDescent="0.25">
      <c r="A581" s="89" t="s">
        <v>224</v>
      </c>
      <c r="B581" s="94" t="s">
        <v>10232</v>
      </c>
      <c r="C581" s="91" t="s">
        <v>97</v>
      </c>
      <c r="D581" s="91" t="s">
        <v>196</v>
      </c>
      <c r="E581" s="122" t="s">
        <v>7469</v>
      </c>
      <c r="F581" s="92" t="s">
        <v>16</v>
      </c>
      <c r="G581" s="92" t="s">
        <v>98</v>
      </c>
      <c r="H581" s="92" t="s">
        <v>9028</v>
      </c>
      <c r="I581" s="162" t="s">
        <v>316</v>
      </c>
      <c r="J581" s="96" t="s">
        <v>246</v>
      </c>
      <c r="K581" s="95">
        <v>2786</v>
      </c>
      <c r="L581" s="96"/>
      <c r="M581" s="95" t="s">
        <v>253</v>
      </c>
      <c r="N581" s="94" t="s">
        <v>2839</v>
      </c>
      <c r="O581" s="94" t="s">
        <v>244</v>
      </c>
      <c r="P581" s="94" t="s">
        <v>2189</v>
      </c>
      <c r="Q581" s="98" t="s">
        <v>10231</v>
      </c>
      <c r="R581" s="98" t="s">
        <v>11653</v>
      </c>
      <c r="S581" s="99" t="s">
        <v>269</v>
      </c>
      <c r="T581" s="94" t="s">
        <v>315</v>
      </c>
      <c r="U581" s="120"/>
      <c r="V581" s="120"/>
      <c r="W581" s="100" t="str">
        <f>VLOOKUP(TRIM(X581),X10:Y92,2,FALSE)</f>
        <v>Puneet</v>
      </c>
      <c r="X581" s="121" t="str">
        <f t="shared" si="49"/>
        <v>8.3</v>
      </c>
      <c r="Y581" s="124">
        <f t="shared" si="50"/>
        <v>0</v>
      </c>
      <c r="Z581" s="121">
        <f t="shared" si="48"/>
        <v>0</v>
      </c>
      <c r="AA581" s="121">
        <f t="shared" si="51"/>
        <v>17</v>
      </c>
      <c r="AB581" s="121">
        <f t="shared" si="52"/>
        <v>0</v>
      </c>
      <c r="AC581" s="121">
        <f t="shared" si="53"/>
        <v>0</v>
      </c>
      <c r="AE581" s="1" t="s">
        <v>526</v>
      </c>
    </row>
    <row r="582" spans="1:31" ht="35.25" customHeight="1" x14ac:dyDescent="0.25">
      <c r="A582" s="89" t="s">
        <v>224</v>
      </c>
      <c r="B582" s="94" t="s">
        <v>10234</v>
      </c>
      <c r="C582" s="91" t="s">
        <v>97</v>
      </c>
      <c r="D582" s="91" t="s">
        <v>197</v>
      </c>
      <c r="E582" s="122" t="s">
        <v>7470</v>
      </c>
      <c r="F582" s="92" t="s">
        <v>16</v>
      </c>
      <c r="G582" s="92" t="s">
        <v>98</v>
      </c>
      <c r="H582" s="92" t="s">
        <v>2925</v>
      </c>
      <c r="I582" s="162" t="s">
        <v>316</v>
      </c>
      <c r="J582" s="96" t="s">
        <v>105</v>
      </c>
      <c r="K582" s="95">
        <v>2551</v>
      </c>
      <c r="L582" s="215" t="s">
        <v>49</v>
      </c>
      <c r="M582" s="95" t="s">
        <v>253</v>
      </c>
      <c r="N582" s="94" t="s">
        <v>2839</v>
      </c>
      <c r="O582" s="94" t="s">
        <v>244</v>
      </c>
      <c r="P582" s="94" t="s">
        <v>2736</v>
      </c>
      <c r="Q582" s="98" t="s">
        <v>10233</v>
      </c>
      <c r="R582" s="98" t="s">
        <v>11672</v>
      </c>
      <c r="S582" s="99" t="s">
        <v>269</v>
      </c>
      <c r="T582" s="94" t="s">
        <v>315</v>
      </c>
      <c r="U582" s="120"/>
      <c r="V582" s="120"/>
      <c r="W582" s="100" t="str">
        <f>VLOOKUP(TRIM(X582),X10:Y92,2,FALSE)</f>
        <v>Tao</v>
      </c>
      <c r="X582" s="121" t="str">
        <f t="shared" si="49"/>
        <v>8.4</v>
      </c>
      <c r="Y582" s="124">
        <f t="shared" si="50"/>
        <v>0</v>
      </c>
      <c r="Z582" s="121">
        <f t="shared" si="48"/>
        <v>0</v>
      </c>
      <c r="AA582" s="121">
        <f t="shared" si="51"/>
        <v>17</v>
      </c>
      <c r="AB582" s="121">
        <f t="shared" si="52"/>
        <v>0</v>
      </c>
      <c r="AC582" s="121">
        <f t="shared" si="53"/>
        <v>0</v>
      </c>
    </row>
    <row r="583" spans="1:31" ht="35.25" customHeight="1" x14ac:dyDescent="0.25">
      <c r="A583" s="89" t="s">
        <v>224</v>
      </c>
      <c r="B583" s="94" t="s">
        <v>41</v>
      </c>
      <c r="C583" s="91" t="s">
        <v>97</v>
      </c>
      <c r="D583" s="91" t="s">
        <v>197</v>
      </c>
      <c r="E583" s="122" t="s">
        <v>7471</v>
      </c>
      <c r="F583" s="92" t="s">
        <v>251</v>
      </c>
      <c r="G583" s="92" t="s">
        <v>359</v>
      </c>
      <c r="H583" s="92" t="s">
        <v>10237</v>
      </c>
      <c r="I583" s="162" t="s">
        <v>10235</v>
      </c>
      <c r="J583" s="96"/>
      <c r="K583" s="95"/>
      <c r="L583" s="96"/>
      <c r="M583" s="95"/>
      <c r="N583" s="94"/>
      <c r="O583" s="94" t="s">
        <v>244</v>
      </c>
      <c r="P583" s="94" t="s">
        <v>2736</v>
      </c>
      <c r="Q583" s="98" t="s">
        <v>10236</v>
      </c>
      <c r="R583" s="98" t="s">
        <v>227</v>
      </c>
      <c r="S583" s="99" t="s">
        <v>227</v>
      </c>
      <c r="T583" s="94" t="s">
        <v>315</v>
      </c>
      <c r="U583" s="120"/>
      <c r="V583" s="120"/>
      <c r="W583" s="100" t="str">
        <f>VLOOKUP(TRIM(X583),X10:Y92,2,FALSE)</f>
        <v>Tao</v>
      </c>
      <c r="X583" s="121" t="str">
        <f t="shared" si="49"/>
        <v>8.4</v>
      </c>
      <c r="Y583" s="124">
        <f t="shared" si="50"/>
        <v>0</v>
      </c>
      <c r="Z583" s="121">
        <f t="shared" si="48"/>
        <v>0</v>
      </c>
      <c r="AA583" s="121">
        <f t="shared" si="51"/>
        <v>46</v>
      </c>
      <c r="AB583" s="121">
        <f t="shared" si="52"/>
        <v>0</v>
      </c>
      <c r="AC583" s="121">
        <f t="shared" si="53"/>
        <v>0</v>
      </c>
    </row>
    <row r="584" spans="1:31" ht="35.25" customHeight="1" x14ac:dyDescent="0.25">
      <c r="A584" s="89" t="s">
        <v>224</v>
      </c>
      <c r="B584" s="94" t="s">
        <v>10239</v>
      </c>
      <c r="C584" s="91" t="s">
        <v>97</v>
      </c>
      <c r="D584" s="91" t="s">
        <v>197</v>
      </c>
      <c r="E584" s="122" t="s">
        <v>7472</v>
      </c>
      <c r="F584" s="92" t="s">
        <v>16</v>
      </c>
      <c r="G584" s="92" t="s">
        <v>98</v>
      </c>
      <c r="H584" s="92" t="s">
        <v>9331</v>
      </c>
      <c r="I584" s="162" t="s">
        <v>10235</v>
      </c>
      <c r="J584" s="96" t="s">
        <v>246</v>
      </c>
      <c r="K584" s="95">
        <v>2787</v>
      </c>
      <c r="L584" s="96"/>
      <c r="M584" s="95" t="s">
        <v>253</v>
      </c>
      <c r="N584" s="94" t="s">
        <v>2839</v>
      </c>
      <c r="O584" s="94" t="s">
        <v>244</v>
      </c>
      <c r="P584" s="94" t="s">
        <v>2736</v>
      </c>
      <c r="Q584" s="98" t="s">
        <v>10238</v>
      </c>
      <c r="R584" s="98" t="s">
        <v>227</v>
      </c>
      <c r="S584" s="99" t="s">
        <v>227</v>
      </c>
      <c r="T584" s="94" t="s">
        <v>315</v>
      </c>
      <c r="U584" s="120"/>
      <c r="V584" s="120"/>
      <c r="W584" s="100" t="str">
        <f>VLOOKUP(TRIM(X584),X10:Y92,2,FALSE)</f>
        <v>Tao</v>
      </c>
      <c r="X584" s="121" t="str">
        <f t="shared" si="49"/>
        <v>8.4</v>
      </c>
      <c r="Y584" s="124">
        <f t="shared" si="50"/>
        <v>0</v>
      </c>
      <c r="Z584" s="121">
        <f t="shared" si="48"/>
        <v>0</v>
      </c>
      <c r="AA584" s="121">
        <f t="shared" si="51"/>
        <v>46</v>
      </c>
      <c r="AB584" s="121">
        <f t="shared" si="52"/>
        <v>0</v>
      </c>
      <c r="AC584" s="121">
        <f t="shared" si="53"/>
        <v>0</v>
      </c>
    </row>
    <row r="585" spans="1:31" ht="35.25" customHeight="1" x14ac:dyDescent="0.25">
      <c r="A585" s="89" t="s">
        <v>224</v>
      </c>
      <c r="B585" s="94" t="s">
        <v>10241</v>
      </c>
      <c r="C585" s="91" t="s">
        <v>97</v>
      </c>
      <c r="D585" s="91" t="s">
        <v>197</v>
      </c>
      <c r="E585" s="122" t="s">
        <v>7473</v>
      </c>
      <c r="F585" s="92" t="s">
        <v>16</v>
      </c>
      <c r="G585" s="92" t="s">
        <v>98</v>
      </c>
      <c r="H585" s="92" t="s">
        <v>10242</v>
      </c>
      <c r="I585" s="162" t="s">
        <v>10235</v>
      </c>
      <c r="J585" s="96" t="s">
        <v>105</v>
      </c>
      <c r="K585" s="95">
        <v>2668</v>
      </c>
      <c r="L585" s="96"/>
      <c r="M585" s="95" t="s">
        <v>253</v>
      </c>
      <c r="N585" s="94" t="s">
        <v>2839</v>
      </c>
      <c r="O585" s="94" t="s">
        <v>244</v>
      </c>
      <c r="P585" s="94" t="s">
        <v>2736</v>
      </c>
      <c r="Q585" s="98" t="s">
        <v>10240</v>
      </c>
      <c r="R585" s="98" t="s">
        <v>227</v>
      </c>
      <c r="S585" s="99" t="s">
        <v>227</v>
      </c>
      <c r="T585" s="94" t="s">
        <v>315</v>
      </c>
      <c r="U585" s="120"/>
      <c r="V585" s="120"/>
      <c r="W585" s="100" t="str">
        <f>VLOOKUP(TRIM(X585),X10:Y92,2,FALSE)</f>
        <v>Tao</v>
      </c>
      <c r="X585" s="121" t="str">
        <f t="shared" si="49"/>
        <v>8.4</v>
      </c>
      <c r="Y585" s="124">
        <f t="shared" si="50"/>
        <v>0</v>
      </c>
      <c r="Z585" s="121">
        <f t="shared" si="48"/>
        <v>0</v>
      </c>
      <c r="AA585" s="121">
        <f t="shared" si="51"/>
        <v>46</v>
      </c>
      <c r="AB585" s="121">
        <f t="shared" si="52"/>
        <v>0</v>
      </c>
      <c r="AC585" s="121">
        <f t="shared" si="53"/>
        <v>0</v>
      </c>
    </row>
    <row r="586" spans="1:31" ht="35.25" customHeight="1" x14ac:dyDescent="0.25">
      <c r="A586" s="89" t="s">
        <v>224</v>
      </c>
      <c r="B586" s="94" t="s">
        <v>10244</v>
      </c>
      <c r="C586" s="91" t="s">
        <v>97</v>
      </c>
      <c r="D586" s="91" t="s">
        <v>197</v>
      </c>
      <c r="E586" s="122" t="s">
        <v>7474</v>
      </c>
      <c r="F586" s="92" t="s">
        <v>16</v>
      </c>
      <c r="G586" s="92" t="s">
        <v>98</v>
      </c>
      <c r="H586" s="92" t="s">
        <v>9332</v>
      </c>
      <c r="I586" s="162" t="s">
        <v>316</v>
      </c>
      <c r="J586" s="96" t="s">
        <v>246</v>
      </c>
      <c r="K586" s="95">
        <v>2788</v>
      </c>
      <c r="L586" s="96"/>
      <c r="M586" s="95" t="s">
        <v>253</v>
      </c>
      <c r="N586" s="94" t="s">
        <v>2839</v>
      </c>
      <c r="O586" s="94" t="s">
        <v>244</v>
      </c>
      <c r="P586" s="94" t="s">
        <v>2736</v>
      </c>
      <c r="Q586" s="98" t="s">
        <v>10243</v>
      </c>
      <c r="R586" s="98" t="s">
        <v>227</v>
      </c>
      <c r="S586" s="99" t="s">
        <v>227</v>
      </c>
      <c r="T586" s="94" t="s">
        <v>315</v>
      </c>
      <c r="U586" s="120"/>
      <c r="V586" s="120"/>
      <c r="W586" s="100" t="str">
        <f>VLOOKUP(TRIM(X586),X10:Y92,2,FALSE)</f>
        <v>Tao</v>
      </c>
      <c r="X586" s="121" t="str">
        <f t="shared" si="49"/>
        <v>8.4</v>
      </c>
      <c r="Y586" s="124">
        <f t="shared" si="50"/>
        <v>0</v>
      </c>
      <c r="Z586" s="121">
        <f t="shared" si="48"/>
        <v>0</v>
      </c>
      <c r="AA586" s="121">
        <f t="shared" si="51"/>
        <v>17</v>
      </c>
      <c r="AB586" s="121">
        <f t="shared" si="52"/>
        <v>0</v>
      </c>
      <c r="AC586" s="121">
        <f t="shared" si="53"/>
        <v>0</v>
      </c>
    </row>
    <row r="587" spans="1:31" ht="35.25" customHeight="1" x14ac:dyDescent="0.25">
      <c r="A587" s="89" t="s">
        <v>224</v>
      </c>
      <c r="B587" s="94" t="s">
        <v>10246</v>
      </c>
      <c r="C587" s="91" t="s">
        <v>97</v>
      </c>
      <c r="D587" s="91" t="s">
        <v>197</v>
      </c>
      <c r="E587" s="122" t="s">
        <v>7475</v>
      </c>
      <c r="F587" s="92" t="s">
        <v>16</v>
      </c>
      <c r="G587" s="92" t="s">
        <v>98</v>
      </c>
      <c r="H587" s="92" t="s">
        <v>10247</v>
      </c>
      <c r="I587" s="162" t="s">
        <v>316</v>
      </c>
      <c r="J587" s="96" t="s">
        <v>246</v>
      </c>
      <c r="K587" s="95">
        <v>2789</v>
      </c>
      <c r="L587" s="96"/>
      <c r="M587" s="95" t="s">
        <v>253</v>
      </c>
      <c r="N587" s="94" t="s">
        <v>2839</v>
      </c>
      <c r="O587" s="94" t="s">
        <v>244</v>
      </c>
      <c r="P587" s="94" t="s">
        <v>2736</v>
      </c>
      <c r="Q587" s="98" t="s">
        <v>10245</v>
      </c>
      <c r="R587" s="98" t="s">
        <v>11673</v>
      </c>
      <c r="S587" s="99" t="s">
        <v>279</v>
      </c>
      <c r="T587" s="94" t="s">
        <v>315</v>
      </c>
      <c r="U587" s="120"/>
      <c r="V587" s="120"/>
      <c r="W587" s="100" t="str">
        <f>VLOOKUP(TRIM(X587),X10:Y92,2,FALSE)</f>
        <v>Tao</v>
      </c>
      <c r="X587" s="121" t="str">
        <f t="shared" si="49"/>
        <v>8.4</v>
      </c>
      <c r="Y587" s="124">
        <f t="shared" si="50"/>
        <v>0</v>
      </c>
      <c r="Z587" s="121">
        <f t="shared" si="48"/>
        <v>0</v>
      </c>
      <c r="AA587" s="121">
        <f t="shared" si="51"/>
        <v>17</v>
      </c>
      <c r="AB587" s="121">
        <f t="shared" si="52"/>
        <v>0</v>
      </c>
      <c r="AC587" s="121">
        <f t="shared" si="53"/>
        <v>0</v>
      </c>
    </row>
    <row r="588" spans="1:31" ht="35.25" customHeight="1" x14ac:dyDescent="0.25">
      <c r="A588" s="89" t="s">
        <v>224</v>
      </c>
      <c r="B588" s="94" t="s">
        <v>10249</v>
      </c>
      <c r="C588" s="91" t="s">
        <v>97</v>
      </c>
      <c r="D588" s="91" t="s">
        <v>197</v>
      </c>
      <c r="E588" s="122" t="s">
        <v>7476</v>
      </c>
      <c r="F588" s="92" t="s">
        <v>16</v>
      </c>
      <c r="G588" s="92" t="s">
        <v>98</v>
      </c>
      <c r="H588" s="92" t="s">
        <v>9333</v>
      </c>
      <c r="I588" s="162" t="s">
        <v>316</v>
      </c>
      <c r="J588" s="96" t="s">
        <v>105</v>
      </c>
      <c r="K588" s="95">
        <v>2669</v>
      </c>
      <c r="L588" s="96"/>
      <c r="M588" s="95" t="s">
        <v>253</v>
      </c>
      <c r="N588" s="94" t="s">
        <v>2839</v>
      </c>
      <c r="O588" s="94" t="s">
        <v>244</v>
      </c>
      <c r="P588" s="94" t="s">
        <v>2736</v>
      </c>
      <c r="Q588" s="98" t="s">
        <v>10248</v>
      </c>
      <c r="R588" s="98" t="s">
        <v>11674</v>
      </c>
      <c r="S588" s="99" t="s">
        <v>279</v>
      </c>
      <c r="T588" s="94" t="s">
        <v>315</v>
      </c>
      <c r="U588" s="120"/>
      <c r="V588" s="120"/>
      <c r="W588" s="100" t="str">
        <f>VLOOKUP(TRIM(X588),X10:Y92,2,FALSE)</f>
        <v>Tao</v>
      </c>
      <c r="X588" s="121" t="str">
        <f t="shared" si="49"/>
        <v>8.4</v>
      </c>
      <c r="Y588" s="124">
        <f t="shared" si="50"/>
        <v>0</v>
      </c>
      <c r="Z588" s="121">
        <f t="shared" si="48"/>
        <v>0</v>
      </c>
      <c r="AA588" s="121">
        <f t="shared" si="51"/>
        <v>17</v>
      </c>
      <c r="AB588" s="121">
        <f t="shared" si="52"/>
        <v>0</v>
      </c>
      <c r="AC588" s="121">
        <f t="shared" si="53"/>
        <v>0</v>
      </c>
    </row>
    <row r="589" spans="1:31" ht="35.25" customHeight="1" x14ac:dyDescent="0.25">
      <c r="A589" s="89" t="s">
        <v>224</v>
      </c>
      <c r="B589" s="94" t="s">
        <v>41</v>
      </c>
      <c r="C589" s="91" t="s">
        <v>97</v>
      </c>
      <c r="D589" s="91" t="s">
        <v>202</v>
      </c>
      <c r="E589" s="122" t="s">
        <v>7477</v>
      </c>
      <c r="F589" s="92" t="s">
        <v>242</v>
      </c>
      <c r="G589" s="92" t="s">
        <v>98</v>
      </c>
      <c r="H589" s="92" t="s">
        <v>4135</v>
      </c>
      <c r="I589" s="162" t="s">
        <v>316</v>
      </c>
      <c r="J589" s="96" t="s">
        <v>2177</v>
      </c>
      <c r="K589" s="95"/>
      <c r="L589" s="96"/>
      <c r="M589" s="95"/>
      <c r="N589" s="94" t="s">
        <v>2607</v>
      </c>
      <c r="O589" s="94" t="s">
        <v>244</v>
      </c>
      <c r="P589" s="94" t="s">
        <v>2179</v>
      </c>
      <c r="Q589" s="98" t="s">
        <v>4134</v>
      </c>
      <c r="R589" s="98" t="s">
        <v>11675</v>
      </c>
      <c r="S589" s="99" t="s">
        <v>269</v>
      </c>
      <c r="T589" s="94" t="s">
        <v>315</v>
      </c>
      <c r="U589" s="120"/>
      <c r="V589" s="120"/>
      <c r="W589" s="100" t="str">
        <f>VLOOKUP(TRIM(X589),X10:Y92,2,FALSE)</f>
        <v>Tao</v>
      </c>
      <c r="X589" s="121" t="str">
        <f t="shared" si="49"/>
        <v>8.9</v>
      </c>
      <c r="Y589" s="124">
        <f t="shared" si="50"/>
        <v>0</v>
      </c>
      <c r="Z589" s="121">
        <f t="shared" si="48"/>
        <v>0</v>
      </c>
      <c r="AA589" s="121">
        <f t="shared" si="51"/>
        <v>17</v>
      </c>
      <c r="AB589" s="121">
        <f t="shared" si="52"/>
        <v>0</v>
      </c>
      <c r="AC589" s="121">
        <f t="shared" si="53"/>
        <v>0</v>
      </c>
    </row>
    <row r="590" spans="1:31" ht="35.25" customHeight="1" x14ac:dyDescent="0.25">
      <c r="A590" s="89" t="s">
        <v>224</v>
      </c>
      <c r="B590" s="94" t="s">
        <v>41</v>
      </c>
      <c r="C590" s="91" t="s">
        <v>97</v>
      </c>
      <c r="D590" s="91" t="s">
        <v>202</v>
      </c>
      <c r="E590" s="122" t="s">
        <v>7478</v>
      </c>
      <c r="F590" s="92" t="s">
        <v>242</v>
      </c>
      <c r="G590" s="92" t="s">
        <v>98</v>
      </c>
      <c r="H590" s="92" t="s">
        <v>4133</v>
      </c>
      <c r="I590" s="162" t="s">
        <v>316</v>
      </c>
      <c r="J590" s="96" t="s">
        <v>2177</v>
      </c>
      <c r="K590" s="95"/>
      <c r="L590" s="96"/>
      <c r="M590" s="95"/>
      <c r="N590" s="94" t="s">
        <v>2607</v>
      </c>
      <c r="O590" s="94" t="s">
        <v>244</v>
      </c>
      <c r="P590" s="94" t="s">
        <v>2179</v>
      </c>
      <c r="Q590" s="98" t="s">
        <v>4132</v>
      </c>
      <c r="R590" s="98" t="s">
        <v>11676</v>
      </c>
      <c r="S590" s="99" t="s">
        <v>279</v>
      </c>
      <c r="T590" s="94" t="s">
        <v>315</v>
      </c>
      <c r="U590" s="120"/>
      <c r="V590" s="120"/>
      <c r="W590" s="100" t="str">
        <f>VLOOKUP(TRIM(X590),X10:Y92,2,FALSE)</f>
        <v>Tao</v>
      </c>
      <c r="X590" s="121" t="str">
        <f t="shared" si="49"/>
        <v>8.9</v>
      </c>
      <c r="Y590" s="124">
        <f t="shared" si="50"/>
        <v>0</v>
      </c>
      <c r="Z590" s="121">
        <f t="shared" si="48"/>
        <v>0</v>
      </c>
      <c r="AA590" s="121">
        <f t="shared" si="51"/>
        <v>17</v>
      </c>
      <c r="AB590" s="121">
        <f t="shared" si="52"/>
        <v>0</v>
      </c>
      <c r="AC590" s="121">
        <f t="shared" si="53"/>
        <v>0</v>
      </c>
    </row>
    <row r="591" spans="1:31" ht="35.25" customHeight="1" x14ac:dyDescent="0.25">
      <c r="A591" s="89" t="s">
        <v>224</v>
      </c>
      <c r="B591" s="94" t="s">
        <v>41</v>
      </c>
      <c r="C591" s="91" t="s">
        <v>97</v>
      </c>
      <c r="D591" s="91" t="s">
        <v>202</v>
      </c>
      <c r="E591" s="122" t="s">
        <v>7479</v>
      </c>
      <c r="F591" s="92" t="s">
        <v>242</v>
      </c>
      <c r="G591" s="92" t="s">
        <v>98</v>
      </c>
      <c r="H591" s="92" t="s">
        <v>10251</v>
      </c>
      <c r="I591" s="162" t="s">
        <v>316</v>
      </c>
      <c r="J591" s="96" t="s">
        <v>2177</v>
      </c>
      <c r="K591" s="95"/>
      <c r="L591" s="96"/>
      <c r="M591" s="95"/>
      <c r="N591" s="94" t="s">
        <v>2607</v>
      </c>
      <c r="O591" s="94" t="s">
        <v>244</v>
      </c>
      <c r="P591" s="94" t="s">
        <v>2179</v>
      </c>
      <c r="Q591" s="98" t="s">
        <v>10250</v>
      </c>
      <c r="R591" s="98" t="s">
        <v>11677</v>
      </c>
      <c r="S591" s="99" t="s">
        <v>279</v>
      </c>
      <c r="T591" s="94" t="s">
        <v>315</v>
      </c>
      <c r="U591" s="120"/>
      <c r="V591" s="120"/>
      <c r="W591" s="100" t="str">
        <f>VLOOKUP(TRIM(X591),X10:Y92,2,FALSE)</f>
        <v>Tao</v>
      </c>
      <c r="X591" s="121" t="str">
        <f t="shared" si="49"/>
        <v>8.9</v>
      </c>
      <c r="Y591" s="124">
        <f t="shared" si="50"/>
        <v>0</v>
      </c>
      <c r="Z591" s="121">
        <f t="shared" si="48"/>
        <v>0</v>
      </c>
      <c r="AA591" s="121">
        <f t="shared" si="51"/>
        <v>17</v>
      </c>
      <c r="AB591" s="121">
        <f t="shared" si="52"/>
        <v>0</v>
      </c>
      <c r="AC591" s="121">
        <f t="shared" si="53"/>
        <v>0</v>
      </c>
    </row>
    <row r="592" spans="1:31" ht="35.25" customHeight="1" x14ac:dyDescent="0.25">
      <c r="A592" s="89" t="s">
        <v>224</v>
      </c>
      <c r="B592" s="94" t="s">
        <v>41</v>
      </c>
      <c r="C592" s="91" t="s">
        <v>97</v>
      </c>
      <c r="D592" s="91" t="s">
        <v>202</v>
      </c>
      <c r="E592" s="122" t="s">
        <v>7480</v>
      </c>
      <c r="F592" s="92" t="s">
        <v>242</v>
      </c>
      <c r="G592" s="92" t="s">
        <v>98</v>
      </c>
      <c r="H592" s="92" t="s">
        <v>10253</v>
      </c>
      <c r="I592" s="162" t="s">
        <v>316</v>
      </c>
      <c r="J592" s="96" t="s">
        <v>2177</v>
      </c>
      <c r="K592" s="95"/>
      <c r="L592" s="96"/>
      <c r="M592" s="95"/>
      <c r="N592" s="94" t="s">
        <v>2607</v>
      </c>
      <c r="O592" s="94" t="s">
        <v>244</v>
      </c>
      <c r="P592" s="94" t="s">
        <v>2179</v>
      </c>
      <c r="Q592" s="98" t="s">
        <v>10252</v>
      </c>
      <c r="R592" s="98" t="s">
        <v>11678</v>
      </c>
      <c r="S592" s="99" t="s">
        <v>279</v>
      </c>
      <c r="T592" s="94" t="s">
        <v>315</v>
      </c>
      <c r="U592" s="120"/>
      <c r="V592" s="120"/>
      <c r="W592" s="100" t="str">
        <f>VLOOKUP(TRIM(X592),X10:Y92,2,FALSE)</f>
        <v>Tao</v>
      </c>
      <c r="X592" s="121" t="str">
        <f t="shared" si="49"/>
        <v>8.9</v>
      </c>
      <c r="Y592" s="124">
        <f t="shared" si="50"/>
        <v>0</v>
      </c>
      <c r="Z592" s="121">
        <f t="shared" si="48"/>
        <v>0</v>
      </c>
      <c r="AA592" s="121">
        <f t="shared" si="51"/>
        <v>17</v>
      </c>
      <c r="AB592" s="121">
        <f t="shared" si="52"/>
        <v>0</v>
      </c>
      <c r="AC592" s="121">
        <f t="shared" si="53"/>
        <v>0</v>
      </c>
      <c r="AD592" s="1" t="s">
        <v>525</v>
      </c>
    </row>
    <row r="593" spans="1:31" ht="35.25" customHeight="1" x14ac:dyDescent="0.25">
      <c r="A593" s="89" t="s">
        <v>224</v>
      </c>
      <c r="B593" s="94" t="s">
        <v>10256</v>
      </c>
      <c r="C593" s="91" t="s">
        <v>97</v>
      </c>
      <c r="D593" s="91" t="s">
        <v>1984</v>
      </c>
      <c r="E593" s="122" t="s">
        <v>7481</v>
      </c>
      <c r="F593" s="92" t="s">
        <v>16</v>
      </c>
      <c r="G593" s="92" t="s">
        <v>98</v>
      </c>
      <c r="H593" s="92" t="s">
        <v>9334</v>
      </c>
      <c r="I593" s="162" t="s">
        <v>10254</v>
      </c>
      <c r="J593" s="96" t="s">
        <v>246</v>
      </c>
      <c r="K593" s="95">
        <v>2790</v>
      </c>
      <c r="L593" s="96"/>
      <c r="M593" s="95" t="s">
        <v>253</v>
      </c>
      <c r="N593" s="94" t="s">
        <v>2839</v>
      </c>
      <c r="O593" s="94" t="s">
        <v>244</v>
      </c>
      <c r="P593" s="94" t="s">
        <v>3097</v>
      </c>
      <c r="Q593" s="98" t="s">
        <v>10255</v>
      </c>
      <c r="R593" s="98" t="s">
        <v>11679</v>
      </c>
      <c r="S593" s="99" t="s">
        <v>279</v>
      </c>
      <c r="T593" s="94" t="s">
        <v>350</v>
      </c>
      <c r="U593" s="120"/>
      <c r="V593" s="120"/>
      <c r="W593" s="100" t="str">
        <f>VLOOKUP(TRIM(X593),X10:Y92,2,FALSE)</f>
        <v>Puneet</v>
      </c>
      <c r="X593" s="121" t="str">
        <f t="shared" si="49"/>
        <v>8.17</v>
      </c>
      <c r="Y593" s="124">
        <f t="shared" si="50"/>
        <v>0</v>
      </c>
      <c r="Z593" s="121">
        <f t="shared" si="48"/>
        <v>0</v>
      </c>
      <c r="AA593" s="121">
        <f t="shared" si="51"/>
        <v>96</v>
      </c>
      <c r="AB593" s="121">
        <f t="shared" si="52"/>
        <v>0</v>
      </c>
      <c r="AC593" s="121">
        <f t="shared" si="53"/>
        <v>0</v>
      </c>
    </row>
    <row r="594" spans="1:31" ht="35.25" customHeight="1" x14ac:dyDescent="0.25">
      <c r="A594" s="89" t="s">
        <v>224</v>
      </c>
      <c r="B594" s="94" t="s">
        <v>10258</v>
      </c>
      <c r="C594" s="91" t="s">
        <v>97</v>
      </c>
      <c r="D594" s="91" t="s">
        <v>198</v>
      </c>
      <c r="E594" s="122" t="s">
        <v>7482</v>
      </c>
      <c r="F594" s="92" t="s">
        <v>16</v>
      </c>
      <c r="G594" s="92" t="s">
        <v>98</v>
      </c>
      <c r="H594" s="92" t="s">
        <v>9335</v>
      </c>
      <c r="I594" s="162" t="s">
        <v>321</v>
      </c>
      <c r="J594" s="96" t="s">
        <v>246</v>
      </c>
      <c r="K594" s="95">
        <v>2791</v>
      </c>
      <c r="L594" s="96"/>
      <c r="M594" s="95" t="s">
        <v>253</v>
      </c>
      <c r="N594" s="94" t="s">
        <v>2839</v>
      </c>
      <c r="O594" s="94" t="s">
        <v>244</v>
      </c>
      <c r="P594" s="94" t="s">
        <v>2092</v>
      </c>
      <c r="Q594" s="98" t="s">
        <v>10257</v>
      </c>
      <c r="R594" s="98" t="s">
        <v>11680</v>
      </c>
      <c r="S594" s="99" t="s">
        <v>279</v>
      </c>
      <c r="T594" s="94" t="s">
        <v>355</v>
      </c>
      <c r="U594" s="120"/>
      <c r="V594" s="120"/>
      <c r="W594" s="100" t="str">
        <f>VLOOKUP(TRIM(X594),X10:Y92,2,FALSE)</f>
        <v>Puneet</v>
      </c>
      <c r="X594" s="121" t="str">
        <f t="shared" si="49"/>
        <v>8.5</v>
      </c>
      <c r="Y594" s="124">
        <f t="shared" si="50"/>
        <v>0</v>
      </c>
      <c r="Z594" s="121">
        <f t="shared" si="48"/>
        <v>0</v>
      </c>
      <c r="AA594" s="121">
        <f t="shared" si="51"/>
        <v>7</v>
      </c>
      <c r="AB594" s="121">
        <f t="shared" si="52"/>
        <v>0</v>
      </c>
      <c r="AC594" s="121">
        <f t="shared" si="53"/>
        <v>0</v>
      </c>
    </row>
    <row r="595" spans="1:31" ht="35.25" customHeight="1" x14ac:dyDescent="0.25">
      <c r="A595" s="89" t="s">
        <v>224</v>
      </c>
      <c r="B595" s="94" t="s">
        <v>10260</v>
      </c>
      <c r="C595" s="91" t="s">
        <v>97</v>
      </c>
      <c r="D595" s="91" t="s">
        <v>1984</v>
      </c>
      <c r="E595" s="122" t="s">
        <v>7483</v>
      </c>
      <c r="F595" s="92" t="s">
        <v>16</v>
      </c>
      <c r="G595" s="92" t="s">
        <v>98</v>
      </c>
      <c r="H595" s="92" t="s">
        <v>9336</v>
      </c>
      <c r="I595" s="162" t="s">
        <v>10254</v>
      </c>
      <c r="J595" s="96" t="s">
        <v>267</v>
      </c>
      <c r="K595" s="95">
        <v>559</v>
      </c>
      <c r="L595" s="96"/>
      <c r="M595" s="95" t="s">
        <v>253</v>
      </c>
      <c r="N595" s="94" t="s">
        <v>2839</v>
      </c>
      <c r="O595" s="94" t="s">
        <v>244</v>
      </c>
      <c r="P595" s="94" t="s">
        <v>3097</v>
      </c>
      <c r="Q595" s="98" t="s">
        <v>10259</v>
      </c>
      <c r="R595" s="98" t="s">
        <v>11681</v>
      </c>
      <c r="S595" s="99" t="s">
        <v>279</v>
      </c>
      <c r="T595" s="94" t="s">
        <v>350</v>
      </c>
      <c r="U595" s="120"/>
      <c r="V595" s="120"/>
      <c r="W595" s="100" t="str">
        <f>VLOOKUP(TRIM(X595),X10:Y92,2,FALSE)</f>
        <v>Puneet</v>
      </c>
      <c r="X595" s="121" t="str">
        <f t="shared" si="49"/>
        <v>8.17</v>
      </c>
      <c r="Y595" s="124">
        <f t="shared" si="50"/>
        <v>0</v>
      </c>
      <c r="Z595" s="121">
        <f t="shared" si="48"/>
        <v>0</v>
      </c>
      <c r="AA595" s="121">
        <f t="shared" si="51"/>
        <v>96</v>
      </c>
      <c r="AB595" s="121">
        <f t="shared" si="52"/>
        <v>0</v>
      </c>
      <c r="AC595" s="121">
        <f t="shared" si="53"/>
        <v>0</v>
      </c>
    </row>
    <row r="596" spans="1:31" ht="35.25" customHeight="1" x14ac:dyDescent="0.25">
      <c r="A596" s="89" t="s">
        <v>224</v>
      </c>
      <c r="B596" s="94" t="s">
        <v>41</v>
      </c>
      <c r="C596" s="91" t="s">
        <v>97</v>
      </c>
      <c r="D596" s="91" t="s">
        <v>201</v>
      </c>
      <c r="E596" s="122" t="s">
        <v>7484</v>
      </c>
      <c r="F596" s="92" t="s">
        <v>242</v>
      </c>
      <c r="G596" s="92" t="s">
        <v>98</v>
      </c>
      <c r="H596" s="92" t="s">
        <v>10261</v>
      </c>
      <c r="I596" s="162" t="s">
        <v>316</v>
      </c>
      <c r="J596" s="96" t="s">
        <v>2407</v>
      </c>
      <c r="K596" s="95"/>
      <c r="L596" s="96"/>
      <c r="M596" s="95"/>
      <c r="N596" s="94" t="s">
        <v>2607</v>
      </c>
      <c r="O596" s="94" t="s">
        <v>244</v>
      </c>
      <c r="P596" s="94" t="s">
        <v>2408</v>
      </c>
      <c r="Q596" s="98" t="s">
        <v>9337</v>
      </c>
      <c r="R596" s="98" t="s">
        <v>11682</v>
      </c>
      <c r="S596" s="99" t="s">
        <v>279</v>
      </c>
      <c r="T596" s="94" t="s">
        <v>315</v>
      </c>
      <c r="U596" s="120"/>
      <c r="V596" s="120"/>
      <c r="W596" s="100" t="str">
        <f>VLOOKUP(TRIM(X596),X10:Y92,2,FALSE)</f>
        <v>Tao</v>
      </c>
      <c r="X596" s="121" t="str">
        <f t="shared" si="49"/>
        <v>8.8</v>
      </c>
      <c r="Y596" s="124">
        <f t="shared" si="50"/>
        <v>0</v>
      </c>
      <c r="Z596" s="121">
        <f t="shared" si="48"/>
        <v>0</v>
      </c>
      <c r="AA596" s="121">
        <f t="shared" si="51"/>
        <v>17</v>
      </c>
      <c r="AB596" s="121">
        <f t="shared" si="52"/>
        <v>0</v>
      </c>
      <c r="AC596" s="121">
        <f t="shared" si="53"/>
        <v>0</v>
      </c>
      <c r="AE596" s="1" t="s">
        <v>526</v>
      </c>
    </row>
    <row r="597" spans="1:31" ht="35.25" customHeight="1" x14ac:dyDescent="0.25">
      <c r="A597" s="89" t="s">
        <v>224</v>
      </c>
      <c r="B597" s="94" t="s">
        <v>41</v>
      </c>
      <c r="C597" s="91" t="s">
        <v>97</v>
      </c>
      <c r="D597" s="91" t="s">
        <v>201</v>
      </c>
      <c r="E597" s="122" t="s">
        <v>7485</v>
      </c>
      <c r="F597" s="92" t="s">
        <v>242</v>
      </c>
      <c r="G597" s="92" t="s">
        <v>98</v>
      </c>
      <c r="H597" s="92" t="s">
        <v>10262</v>
      </c>
      <c r="I597" s="162" t="s">
        <v>316</v>
      </c>
      <c r="J597" s="96" t="s">
        <v>2407</v>
      </c>
      <c r="K597" s="95"/>
      <c r="L597" s="96"/>
      <c r="M597" s="95"/>
      <c r="N597" s="94" t="s">
        <v>2607</v>
      </c>
      <c r="O597" s="94" t="s">
        <v>244</v>
      </c>
      <c r="P597" s="94" t="s">
        <v>2408</v>
      </c>
      <c r="Q597" s="98" t="s">
        <v>9338</v>
      </c>
      <c r="R597" s="98" t="s">
        <v>227</v>
      </c>
      <c r="S597" s="99" t="s">
        <v>227</v>
      </c>
      <c r="T597" s="94" t="s">
        <v>315</v>
      </c>
      <c r="U597" s="120"/>
      <c r="V597" s="120"/>
      <c r="W597" s="100" t="str">
        <f>VLOOKUP(TRIM(X597),X10:Y92,2,FALSE)</f>
        <v>Tao</v>
      </c>
      <c r="X597" s="121" t="str">
        <f t="shared" si="49"/>
        <v>8.8</v>
      </c>
      <c r="Y597" s="124">
        <f t="shared" si="50"/>
        <v>0</v>
      </c>
      <c r="Z597" s="121">
        <f t="shared" si="48"/>
        <v>0</v>
      </c>
      <c r="AA597" s="121">
        <f t="shared" si="51"/>
        <v>17</v>
      </c>
      <c r="AB597" s="121">
        <f t="shared" si="52"/>
        <v>0</v>
      </c>
      <c r="AC597" s="121">
        <f t="shared" si="53"/>
        <v>0</v>
      </c>
    </row>
    <row r="598" spans="1:31" ht="35.25" customHeight="1" x14ac:dyDescent="0.25">
      <c r="A598" s="89" t="s">
        <v>224</v>
      </c>
      <c r="B598" s="94" t="s">
        <v>41</v>
      </c>
      <c r="C598" s="91" t="s">
        <v>97</v>
      </c>
      <c r="D598" s="91" t="s">
        <v>201</v>
      </c>
      <c r="E598" s="122" t="s">
        <v>7486</v>
      </c>
      <c r="F598" s="92" t="s">
        <v>242</v>
      </c>
      <c r="G598" s="92" t="s">
        <v>98</v>
      </c>
      <c r="H598" s="92" t="s">
        <v>10263</v>
      </c>
      <c r="I598" s="162" t="s">
        <v>316</v>
      </c>
      <c r="J598" s="96" t="s">
        <v>2407</v>
      </c>
      <c r="K598" s="95"/>
      <c r="L598" s="96"/>
      <c r="M598" s="95"/>
      <c r="N598" s="94" t="s">
        <v>2607</v>
      </c>
      <c r="O598" s="94" t="s">
        <v>244</v>
      </c>
      <c r="P598" s="94" t="s">
        <v>2408</v>
      </c>
      <c r="Q598" s="98" t="s">
        <v>9339</v>
      </c>
      <c r="R598" s="98" t="s">
        <v>11683</v>
      </c>
      <c r="S598" s="99" t="s">
        <v>279</v>
      </c>
      <c r="T598" s="94" t="s">
        <v>315</v>
      </c>
      <c r="U598" s="120"/>
      <c r="V598" s="120"/>
      <c r="W598" s="100" t="str">
        <f>VLOOKUP(TRIM(X598),X10:Y92,2,FALSE)</f>
        <v>Tao</v>
      </c>
      <c r="X598" s="121" t="str">
        <f t="shared" si="49"/>
        <v>8.8</v>
      </c>
      <c r="Y598" s="124">
        <f t="shared" si="50"/>
        <v>0</v>
      </c>
      <c r="Z598" s="121">
        <f t="shared" ref="Z598:Z661" si="54">IF(F598="P-CR", IF(S598="Approved", 1, IF(S598="Block approved", 1, 0)),0)</f>
        <v>0</v>
      </c>
      <c r="AA598" s="121">
        <f t="shared" si="51"/>
        <v>17</v>
      </c>
      <c r="AB598" s="121">
        <f t="shared" si="52"/>
        <v>0</v>
      </c>
      <c r="AC598" s="121">
        <f t="shared" si="53"/>
        <v>0</v>
      </c>
      <c r="AE598" s="1" t="s">
        <v>526</v>
      </c>
    </row>
    <row r="599" spans="1:31" ht="35.25" customHeight="1" x14ac:dyDescent="0.25">
      <c r="A599" s="89" t="s">
        <v>224</v>
      </c>
      <c r="B599" s="94" t="s">
        <v>41</v>
      </c>
      <c r="C599" s="91" t="s">
        <v>97</v>
      </c>
      <c r="D599" s="91" t="s">
        <v>201</v>
      </c>
      <c r="E599" s="122" t="s">
        <v>7487</v>
      </c>
      <c r="F599" s="92" t="s">
        <v>242</v>
      </c>
      <c r="G599" s="92" t="s">
        <v>98</v>
      </c>
      <c r="H599" s="92" t="s">
        <v>10264</v>
      </c>
      <c r="I599" s="162" t="s">
        <v>316</v>
      </c>
      <c r="J599" s="96" t="s">
        <v>2407</v>
      </c>
      <c r="K599" s="95"/>
      <c r="L599" s="96"/>
      <c r="M599" s="95"/>
      <c r="N599" s="94" t="s">
        <v>2607</v>
      </c>
      <c r="O599" s="94" t="s">
        <v>244</v>
      </c>
      <c r="P599" s="94" t="s">
        <v>2408</v>
      </c>
      <c r="Q599" s="98" t="s">
        <v>9340</v>
      </c>
      <c r="R599" s="98" t="s">
        <v>225</v>
      </c>
      <c r="S599" s="99" t="s">
        <v>225</v>
      </c>
      <c r="T599" s="94" t="s">
        <v>315</v>
      </c>
      <c r="U599" s="120"/>
      <c r="V599" s="120"/>
      <c r="W599" s="100" t="str">
        <f>VLOOKUP(TRIM(X599),X10:Y92,2,FALSE)</f>
        <v>Tao</v>
      </c>
      <c r="X599" s="121" t="str">
        <f t="shared" si="49"/>
        <v>8.8</v>
      </c>
      <c r="Y599" s="124">
        <f t="shared" si="50"/>
        <v>0</v>
      </c>
      <c r="Z599" s="121">
        <f t="shared" si="54"/>
        <v>1</v>
      </c>
      <c r="AA599" s="121">
        <f t="shared" si="51"/>
        <v>17</v>
      </c>
      <c r="AB599" s="121">
        <f t="shared" si="52"/>
        <v>0</v>
      </c>
      <c r="AC599" s="121">
        <f t="shared" si="53"/>
        <v>0</v>
      </c>
    </row>
    <row r="600" spans="1:31" ht="35.25" customHeight="1" x14ac:dyDescent="0.25">
      <c r="A600" s="89" t="s">
        <v>224</v>
      </c>
      <c r="B600" s="94" t="s">
        <v>41</v>
      </c>
      <c r="C600" s="91" t="s">
        <v>97</v>
      </c>
      <c r="D600" s="91" t="s">
        <v>201</v>
      </c>
      <c r="E600" s="122" t="s">
        <v>7488</v>
      </c>
      <c r="F600" s="92" t="s">
        <v>242</v>
      </c>
      <c r="G600" s="92" t="s">
        <v>98</v>
      </c>
      <c r="H600" s="92" t="s">
        <v>10265</v>
      </c>
      <c r="I600" s="162" t="s">
        <v>316</v>
      </c>
      <c r="J600" s="96" t="s">
        <v>2407</v>
      </c>
      <c r="K600" s="95"/>
      <c r="L600" s="96"/>
      <c r="M600" s="95"/>
      <c r="N600" s="94" t="s">
        <v>2607</v>
      </c>
      <c r="O600" s="94" t="s">
        <v>244</v>
      </c>
      <c r="P600" s="94" t="s">
        <v>2408</v>
      </c>
      <c r="Q600" s="98" t="s">
        <v>9341</v>
      </c>
      <c r="R600" s="98" t="s">
        <v>11684</v>
      </c>
      <c r="S600" s="99" t="s">
        <v>279</v>
      </c>
      <c r="T600" s="94" t="s">
        <v>315</v>
      </c>
      <c r="U600" s="120"/>
      <c r="V600" s="120"/>
      <c r="W600" s="100" t="str">
        <f>VLOOKUP(TRIM(X600),X10:Y92,2,FALSE)</f>
        <v>Tao</v>
      </c>
      <c r="X600" s="121" t="str">
        <f t="shared" si="49"/>
        <v>8.8</v>
      </c>
      <c r="Y600" s="124">
        <f t="shared" si="50"/>
        <v>0</v>
      </c>
      <c r="Z600" s="121">
        <f t="shared" si="54"/>
        <v>0</v>
      </c>
      <c r="AA600" s="121">
        <f t="shared" si="51"/>
        <v>17</v>
      </c>
      <c r="AB600" s="121">
        <f t="shared" si="52"/>
        <v>0</v>
      </c>
      <c r="AC600" s="121">
        <f t="shared" si="53"/>
        <v>0</v>
      </c>
    </row>
    <row r="601" spans="1:31" ht="35.25" customHeight="1" x14ac:dyDescent="0.25">
      <c r="A601" s="89" t="s">
        <v>224</v>
      </c>
      <c r="B601" s="94" t="s">
        <v>41</v>
      </c>
      <c r="C601" s="91" t="s">
        <v>97</v>
      </c>
      <c r="D601" s="91" t="s">
        <v>201</v>
      </c>
      <c r="E601" s="122" t="s">
        <v>7489</v>
      </c>
      <c r="F601" s="92" t="s">
        <v>242</v>
      </c>
      <c r="G601" s="92" t="s">
        <v>98</v>
      </c>
      <c r="H601" s="92" t="s">
        <v>10266</v>
      </c>
      <c r="I601" s="162" t="s">
        <v>316</v>
      </c>
      <c r="J601" s="96" t="s">
        <v>2407</v>
      </c>
      <c r="K601" s="95"/>
      <c r="L601" s="96"/>
      <c r="M601" s="95"/>
      <c r="N601" s="94" t="s">
        <v>2607</v>
      </c>
      <c r="O601" s="94" t="s">
        <v>244</v>
      </c>
      <c r="P601" s="94" t="s">
        <v>2408</v>
      </c>
      <c r="Q601" s="98" t="s">
        <v>9342</v>
      </c>
      <c r="R601" s="98" t="s">
        <v>11685</v>
      </c>
      <c r="S601" s="99" t="s">
        <v>279</v>
      </c>
      <c r="T601" s="94" t="s">
        <v>315</v>
      </c>
      <c r="U601" s="120"/>
      <c r="V601" s="120"/>
      <c r="W601" s="100" t="str">
        <f>VLOOKUP(TRIM(X601),X10:Y92,2,FALSE)</f>
        <v>Tao</v>
      </c>
      <c r="X601" s="121" t="str">
        <f t="shared" si="49"/>
        <v>8.8</v>
      </c>
      <c r="Y601" s="124">
        <f t="shared" si="50"/>
        <v>0</v>
      </c>
      <c r="Z601" s="121">
        <f t="shared" si="54"/>
        <v>0</v>
      </c>
      <c r="AA601" s="121">
        <f t="shared" si="51"/>
        <v>17</v>
      </c>
      <c r="AB601" s="121">
        <f t="shared" si="52"/>
        <v>0</v>
      </c>
      <c r="AC601" s="121">
        <f t="shared" si="53"/>
        <v>0</v>
      </c>
    </row>
    <row r="602" spans="1:31" ht="35.25" customHeight="1" x14ac:dyDescent="0.25">
      <c r="A602" s="89" t="s">
        <v>224</v>
      </c>
      <c r="B602" s="94" t="s">
        <v>41</v>
      </c>
      <c r="C602" s="91" t="s">
        <v>97</v>
      </c>
      <c r="D602" s="91" t="s">
        <v>201</v>
      </c>
      <c r="E602" s="122" t="s">
        <v>7490</v>
      </c>
      <c r="F602" s="92" t="s">
        <v>242</v>
      </c>
      <c r="G602" s="92" t="s">
        <v>98</v>
      </c>
      <c r="H602" s="92" t="s">
        <v>10267</v>
      </c>
      <c r="I602" s="162" t="s">
        <v>316</v>
      </c>
      <c r="J602" s="96" t="s">
        <v>2407</v>
      </c>
      <c r="K602" s="95"/>
      <c r="L602" s="96"/>
      <c r="M602" s="95"/>
      <c r="N602" s="94" t="s">
        <v>2607</v>
      </c>
      <c r="O602" s="94" t="s">
        <v>244</v>
      </c>
      <c r="P602" s="94" t="s">
        <v>2408</v>
      </c>
      <c r="Q602" s="98" t="s">
        <v>9343</v>
      </c>
      <c r="R602" s="98" t="s">
        <v>234</v>
      </c>
      <c r="S602" s="99" t="s">
        <v>234</v>
      </c>
      <c r="T602" s="94" t="s">
        <v>315</v>
      </c>
      <c r="U602" s="120"/>
      <c r="V602" s="120"/>
      <c r="W602" s="100" t="str">
        <f>VLOOKUP(TRIM(X602),X10:Y92,2,FALSE)</f>
        <v>Tao</v>
      </c>
      <c r="X602" s="121" t="str">
        <f t="shared" si="49"/>
        <v>8.8</v>
      </c>
      <c r="Y602" s="124">
        <f t="shared" si="50"/>
        <v>0</v>
      </c>
      <c r="Z602" s="121">
        <f t="shared" si="54"/>
        <v>0</v>
      </c>
      <c r="AA602" s="121">
        <f t="shared" si="51"/>
        <v>17</v>
      </c>
      <c r="AB602" s="121">
        <f t="shared" si="52"/>
        <v>0</v>
      </c>
      <c r="AC602" s="121">
        <f t="shared" si="53"/>
        <v>0</v>
      </c>
      <c r="AD602" s="1" t="s">
        <v>525</v>
      </c>
    </row>
    <row r="603" spans="1:31" ht="35.25" customHeight="1" x14ac:dyDescent="0.25">
      <c r="A603" s="89" t="s">
        <v>224</v>
      </c>
      <c r="B603" s="94" t="s">
        <v>41</v>
      </c>
      <c r="C603" s="91" t="s">
        <v>97</v>
      </c>
      <c r="D603" s="91" t="s">
        <v>201</v>
      </c>
      <c r="E603" s="122" t="s">
        <v>7491</v>
      </c>
      <c r="F603" s="92" t="s">
        <v>242</v>
      </c>
      <c r="G603" s="92" t="s">
        <v>98</v>
      </c>
      <c r="H603" s="92" t="s">
        <v>10268</v>
      </c>
      <c r="I603" s="162" t="s">
        <v>9344</v>
      </c>
      <c r="J603" s="96" t="s">
        <v>2407</v>
      </c>
      <c r="K603" s="95"/>
      <c r="L603" s="96"/>
      <c r="M603" s="95"/>
      <c r="N603" s="94" t="s">
        <v>2607</v>
      </c>
      <c r="O603" s="94" t="s">
        <v>244</v>
      </c>
      <c r="P603" s="94" t="s">
        <v>2408</v>
      </c>
      <c r="Q603" s="98" t="s">
        <v>9345</v>
      </c>
      <c r="R603" s="98" t="s">
        <v>11686</v>
      </c>
      <c r="S603" s="99" t="s">
        <v>279</v>
      </c>
      <c r="T603" s="94" t="s">
        <v>315</v>
      </c>
      <c r="U603" s="120"/>
      <c r="V603" s="120"/>
      <c r="W603" s="100" t="str">
        <f>VLOOKUP(TRIM(X603),X10:Y92,2,FALSE)</f>
        <v>Tao</v>
      </c>
      <c r="X603" s="121" t="str">
        <f t="shared" si="49"/>
        <v>8.8</v>
      </c>
      <c r="Y603" s="124">
        <f t="shared" si="50"/>
        <v>0</v>
      </c>
      <c r="Z603" s="121">
        <f t="shared" si="54"/>
        <v>0</v>
      </c>
      <c r="AA603" s="121">
        <f t="shared" si="51"/>
        <v>27</v>
      </c>
      <c r="AB603" s="121">
        <f t="shared" si="52"/>
        <v>0</v>
      </c>
      <c r="AC603" s="121">
        <f t="shared" si="53"/>
        <v>0</v>
      </c>
      <c r="AD603" s="1" t="s">
        <v>525</v>
      </c>
    </row>
    <row r="604" spans="1:31" ht="35.25" customHeight="1" x14ac:dyDescent="0.25">
      <c r="A604" s="89" t="s">
        <v>224</v>
      </c>
      <c r="B604" s="94" t="s">
        <v>41</v>
      </c>
      <c r="C604" s="91" t="s">
        <v>97</v>
      </c>
      <c r="D604" s="91" t="s">
        <v>201</v>
      </c>
      <c r="E604" s="122" t="s">
        <v>7492</v>
      </c>
      <c r="F604" s="92" t="s">
        <v>242</v>
      </c>
      <c r="G604" s="92" t="s">
        <v>98</v>
      </c>
      <c r="H604" s="92" t="s">
        <v>10269</v>
      </c>
      <c r="I604" s="162" t="s">
        <v>9344</v>
      </c>
      <c r="J604" s="96" t="s">
        <v>2407</v>
      </c>
      <c r="K604" s="95"/>
      <c r="L604" s="96"/>
      <c r="M604" s="95"/>
      <c r="N604" s="94" t="s">
        <v>2607</v>
      </c>
      <c r="O604" s="94" t="s">
        <v>244</v>
      </c>
      <c r="P604" s="94" t="s">
        <v>2408</v>
      </c>
      <c r="Q604" s="98" t="s">
        <v>9346</v>
      </c>
      <c r="R604" s="98" t="s">
        <v>11687</v>
      </c>
      <c r="S604" s="99" t="s">
        <v>279</v>
      </c>
      <c r="T604" s="94" t="s">
        <v>315</v>
      </c>
      <c r="U604" s="120"/>
      <c r="V604" s="120"/>
      <c r="W604" s="100" t="str">
        <f>VLOOKUP(TRIM(X604),X10:Y92,2,FALSE)</f>
        <v>Tao</v>
      </c>
      <c r="X604" s="121" t="str">
        <f t="shared" si="49"/>
        <v>8.8</v>
      </c>
      <c r="Y604" s="124">
        <f t="shared" si="50"/>
        <v>0</v>
      </c>
      <c r="Z604" s="121">
        <f t="shared" si="54"/>
        <v>0</v>
      </c>
      <c r="AA604" s="121">
        <f t="shared" si="51"/>
        <v>27</v>
      </c>
      <c r="AB604" s="121">
        <f t="shared" si="52"/>
        <v>0</v>
      </c>
      <c r="AC604" s="121">
        <f t="shared" si="53"/>
        <v>0</v>
      </c>
    </row>
    <row r="605" spans="1:31" ht="35.25" customHeight="1" x14ac:dyDescent="0.25">
      <c r="A605" s="89" t="s">
        <v>224</v>
      </c>
      <c r="B605" s="94" t="s">
        <v>41</v>
      </c>
      <c r="C605" s="91" t="s">
        <v>97</v>
      </c>
      <c r="D605" s="91" t="s">
        <v>201</v>
      </c>
      <c r="E605" s="122" t="s">
        <v>7493</v>
      </c>
      <c r="F605" s="92" t="s">
        <v>242</v>
      </c>
      <c r="G605" s="92" t="s">
        <v>98</v>
      </c>
      <c r="H605" s="92" t="s">
        <v>10270</v>
      </c>
      <c r="I605" s="162" t="s">
        <v>9344</v>
      </c>
      <c r="J605" s="96" t="s">
        <v>2407</v>
      </c>
      <c r="K605" s="95"/>
      <c r="L605" s="96"/>
      <c r="M605" s="95"/>
      <c r="N605" s="94" t="s">
        <v>2607</v>
      </c>
      <c r="O605" s="94" t="s">
        <v>244</v>
      </c>
      <c r="P605" s="94" t="s">
        <v>2408</v>
      </c>
      <c r="Q605" s="98" t="s">
        <v>9347</v>
      </c>
      <c r="R605" s="98" t="s">
        <v>11688</v>
      </c>
      <c r="S605" s="99" t="s">
        <v>279</v>
      </c>
      <c r="T605" s="94" t="s">
        <v>315</v>
      </c>
      <c r="U605" s="120"/>
      <c r="V605" s="120"/>
      <c r="W605" s="100" t="str">
        <f>VLOOKUP(TRIM(X605),X10:Y92,2,FALSE)</f>
        <v>Tao</v>
      </c>
      <c r="X605" s="121" t="str">
        <f t="shared" ref="X605:X668" si="55">IF(ISNONTEXT(D605),"" &amp; D605 &amp;"",T(D605))</f>
        <v>8.8</v>
      </c>
      <c r="Y605" s="124">
        <f t="shared" ref="Y605:Y668" si="56">IF(F605="CR", IF(S605="Approved", 1, IF(S605="Agreed", 1, IF(S605="Block approved", 1, 0))),0)</f>
        <v>0</v>
      </c>
      <c r="Z605" s="121">
        <f t="shared" si="54"/>
        <v>0</v>
      </c>
      <c r="AA605" s="121">
        <f t="shared" ref="AA605:AA668" si="57">LEN(I605)</f>
        <v>27</v>
      </c>
      <c r="AB605" s="121">
        <f t="shared" ref="AB605:AB668" si="58">IF(LEFT(H605, 12)="Reserved for",  1, 0)</f>
        <v>0</v>
      </c>
      <c r="AC605" s="121">
        <f t="shared" ref="AC605:AC668" si="59">IF(F605="LS OUT", IF(S605="Approved", 1, IF(S605="Block approved", 1, 0)),0)</f>
        <v>0</v>
      </c>
    </row>
    <row r="606" spans="1:31" ht="35.25" customHeight="1" x14ac:dyDescent="0.25">
      <c r="A606" s="89" t="s">
        <v>224</v>
      </c>
      <c r="B606" s="94" t="s">
        <v>41</v>
      </c>
      <c r="C606" s="91" t="s">
        <v>97</v>
      </c>
      <c r="D606" s="91" t="s">
        <v>201</v>
      </c>
      <c r="E606" s="122" t="s">
        <v>7494</v>
      </c>
      <c r="F606" s="92" t="s">
        <v>242</v>
      </c>
      <c r="G606" s="92" t="s">
        <v>98</v>
      </c>
      <c r="H606" s="92" t="s">
        <v>10271</v>
      </c>
      <c r="I606" s="162" t="s">
        <v>9348</v>
      </c>
      <c r="J606" s="96" t="s">
        <v>2407</v>
      </c>
      <c r="K606" s="95"/>
      <c r="L606" s="96"/>
      <c r="M606" s="95"/>
      <c r="N606" s="94" t="s">
        <v>2607</v>
      </c>
      <c r="O606" s="94" t="s">
        <v>244</v>
      </c>
      <c r="P606" s="94" t="s">
        <v>2408</v>
      </c>
      <c r="Q606" s="98" t="s">
        <v>9349</v>
      </c>
      <c r="R606" s="98" t="s">
        <v>11689</v>
      </c>
      <c r="S606" s="99" t="s">
        <v>279</v>
      </c>
      <c r="T606" s="94" t="s">
        <v>315</v>
      </c>
      <c r="U606" s="120"/>
      <c r="V606" s="120"/>
      <c r="W606" s="100" t="str">
        <f>VLOOKUP(TRIM(X606),X10:Y92,2,FALSE)</f>
        <v>Tao</v>
      </c>
      <c r="X606" s="121" t="str">
        <f t="shared" si="55"/>
        <v>8.8</v>
      </c>
      <c r="Y606" s="124">
        <f t="shared" si="56"/>
        <v>0</v>
      </c>
      <c r="Z606" s="121">
        <f t="shared" si="54"/>
        <v>0</v>
      </c>
      <c r="AA606" s="121">
        <f t="shared" si="57"/>
        <v>40</v>
      </c>
      <c r="AB606" s="121">
        <f t="shared" si="58"/>
        <v>0</v>
      </c>
      <c r="AC606" s="121">
        <f t="shared" si="59"/>
        <v>0</v>
      </c>
    </row>
    <row r="607" spans="1:31" ht="35.25" customHeight="1" x14ac:dyDescent="0.25">
      <c r="A607" s="89" t="s">
        <v>224</v>
      </c>
      <c r="B607" s="94" t="s">
        <v>41</v>
      </c>
      <c r="C607" s="91" t="s">
        <v>97</v>
      </c>
      <c r="D607" s="91" t="s">
        <v>196</v>
      </c>
      <c r="E607" s="122" t="s">
        <v>7495</v>
      </c>
      <c r="F607" s="92" t="s">
        <v>251</v>
      </c>
      <c r="G607" s="92" t="s">
        <v>310</v>
      </c>
      <c r="H607" s="92" t="s">
        <v>10273</v>
      </c>
      <c r="I607" s="162" t="s">
        <v>390</v>
      </c>
      <c r="J607" s="96"/>
      <c r="K607" s="95"/>
      <c r="L607" s="96"/>
      <c r="M607" s="95"/>
      <c r="N607" s="94"/>
      <c r="O607" s="94" t="s">
        <v>244</v>
      </c>
      <c r="P607" s="94" t="s">
        <v>2189</v>
      </c>
      <c r="Q607" s="98" t="s">
        <v>10272</v>
      </c>
      <c r="R607" s="98" t="s">
        <v>227</v>
      </c>
      <c r="S607" s="99" t="s">
        <v>227</v>
      </c>
      <c r="T607" s="94" t="s">
        <v>9351</v>
      </c>
      <c r="U607" s="120"/>
      <c r="V607" s="120"/>
      <c r="W607" s="100" t="str">
        <f>VLOOKUP(TRIM(X607),X10:Y92,2,FALSE)</f>
        <v>Puneet</v>
      </c>
      <c r="X607" s="121" t="str">
        <f t="shared" si="55"/>
        <v>8.3</v>
      </c>
      <c r="Y607" s="124">
        <f t="shared" si="56"/>
        <v>0</v>
      </c>
      <c r="Z607" s="121">
        <f t="shared" si="54"/>
        <v>0</v>
      </c>
      <c r="AA607" s="121">
        <f t="shared" si="57"/>
        <v>25</v>
      </c>
      <c r="AB607" s="121">
        <f t="shared" si="58"/>
        <v>0</v>
      </c>
      <c r="AC607" s="121">
        <f t="shared" si="59"/>
        <v>0</v>
      </c>
    </row>
    <row r="608" spans="1:31" ht="35.25" customHeight="1" x14ac:dyDescent="0.25">
      <c r="A608" s="89" t="s">
        <v>224</v>
      </c>
      <c r="B608" s="94" t="s">
        <v>41</v>
      </c>
      <c r="C608" s="91" t="s">
        <v>97</v>
      </c>
      <c r="D608" s="91" t="s">
        <v>196</v>
      </c>
      <c r="E608" s="122" t="s">
        <v>7496</v>
      </c>
      <c r="F608" s="92" t="s">
        <v>242</v>
      </c>
      <c r="G608" s="92" t="s">
        <v>98</v>
      </c>
      <c r="H608" s="92" t="s">
        <v>10275</v>
      </c>
      <c r="I608" s="162" t="s">
        <v>390</v>
      </c>
      <c r="J608" s="96" t="s">
        <v>2190</v>
      </c>
      <c r="K608" s="95"/>
      <c r="L608" s="96"/>
      <c r="M608" s="95"/>
      <c r="N608" s="94" t="s">
        <v>2607</v>
      </c>
      <c r="O608" s="94" t="s">
        <v>244</v>
      </c>
      <c r="P608" s="94" t="s">
        <v>2189</v>
      </c>
      <c r="Q608" s="98" t="s">
        <v>10274</v>
      </c>
      <c r="R608" s="98" t="s">
        <v>11690</v>
      </c>
      <c r="S608" s="99" t="s">
        <v>269</v>
      </c>
      <c r="T608" s="94" t="s">
        <v>9351</v>
      </c>
      <c r="U608" s="120"/>
      <c r="V608" s="120"/>
      <c r="W608" s="100" t="str">
        <f>VLOOKUP(TRIM(X608),X10:Y92,2,FALSE)</f>
        <v>Puneet</v>
      </c>
      <c r="X608" s="121" t="str">
        <f t="shared" si="55"/>
        <v>8.3</v>
      </c>
      <c r="Y608" s="124">
        <f t="shared" si="56"/>
        <v>0</v>
      </c>
      <c r="Z608" s="121">
        <f t="shared" si="54"/>
        <v>0</v>
      </c>
      <c r="AA608" s="121">
        <f t="shared" si="57"/>
        <v>25</v>
      </c>
      <c r="AB608" s="121">
        <f t="shared" si="58"/>
        <v>0</v>
      </c>
      <c r="AC608" s="121">
        <f t="shared" si="59"/>
        <v>0</v>
      </c>
    </row>
    <row r="609" spans="1:30" ht="35.25" customHeight="1" x14ac:dyDescent="0.25">
      <c r="A609" s="89" t="s">
        <v>224</v>
      </c>
      <c r="B609" s="94" t="s">
        <v>4624</v>
      </c>
      <c r="C609" s="91" t="s">
        <v>97</v>
      </c>
      <c r="D609" s="91" t="s">
        <v>196</v>
      </c>
      <c r="E609" s="122" t="s">
        <v>7497</v>
      </c>
      <c r="F609" s="92" t="s">
        <v>16</v>
      </c>
      <c r="G609" s="92" t="s">
        <v>98</v>
      </c>
      <c r="H609" s="92" t="s">
        <v>9350</v>
      </c>
      <c r="I609" s="162" t="s">
        <v>390</v>
      </c>
      <c r="J609" s="96" t="s">
        <v>246</v>
      </c>
      <c r="K609" s="95">
        <v>2792</v>
      </c>
      <c r="L609" s="96"/>
      <c r="M609" s="95" t="s">
        <v>106</v>
      </c>
      <c r="N609" s="94" t="s">
        <v>2839</v>
      </c>
      <c r="O609" s="94" t="s">
        <v>244</v>
      </c>
      <c r="P609" s="94" t="s">
        <v>2189</v>
      </c>
      <c r="Q609" s="98" t="s">
        <v>10276</v>
      </c>
      <c r="R609" s="98" t="s">
        <v>227</v>
      </c>
      <c r="S609" s="99" t="s">
        <v>227</v>
      </c>
      <c r="T609" s="94" t="s">
        <v>9351</v>
      </c>
      <c r="U609" s="120"/>
      <c r="V609" s="120"/>
      <c r="W609" s="100" t="str">
        <f>VLOOKUP(TRIM(X609),X10:Y92,2,FALSE)</f>
        <v>Puneet</v>
      </c>
      <c r="X609" s="121" t="str">
        <f t="shared" si="55"/>
        <v>8.3</v>
      </c>
      <c r="Y609" s="124">
        <f t="shared" si="56"/>
        <v>0</v>
      </c>
      <c r="Z609" s="121">
        <f t="shared" si="54"/>
        <v>0</v>
      </c>
      <c r="AA609" s="121">
        <f t="shared" si="57"/>
        <v>25</v>
      </c>
      <c r="AB609" s="121">
        <f t="shared" si="58"/>
        <v>0</v>
      </c>
      <c r="AC609" s="121">
        <f t="shared" si="59"/>
        <v>0</v>
      </c>
    </row>
    <row r="610" spans="1:30" ht="35.25" customHeight="1" x14ac:dyDescent="0.25">
      <c r="A610" s="89" t="s">
        <v>224</v>
      </c>
      <c r="B610" s="94" t="s">
        <v>10277</v>
      </c>
      <c r="C610" s="91" t="s">
        <v>97</v>
      </c>
      <c r="D610" s="91" t="s">
        <v>196</v>
      </c>
      <c r="E610" s="122" t="s">
        <v>7498</v>
      </c>
      <c r="F610" s="92" t="s">
        <v>16</v>
      </c>
      <c r="G610" s="92" t="s">
        <v>98</v>
      </c>
      <c r="H610" s="92" t="s">
        <v>9350</v>
      </c>
      <c r="I610" s="162" t="s">
        <v>390</v>
      </c>
      <c r="J610" s="96" t="s">
        <v>105</v>
      </c>
      <c r="K610" s="95">
        <v>2670</v>
      </c>
      <c r="L610" s="96"/>
      <c r="M610" s="95" t="s">
        <v>106</v>
      </c>
      <c r="N610" s="94" t="s">
        <v>2839</v>
      </c>
      <c r="O610" s="94" t="s">
        <v>244</v>
      </c>
      <c r="P610" s="94" t="s">
        <v>2189</v>
      </c>
      <c r="Q610" s="98" t="s">
        <v>10276</v>
      </c>
      <c r="R610" s="98" t="s">
        <v>11691</v>
      </c>
      <c r="S610" s="99" t="s">
        <v>279</v>
      </c>
      <c r="T610" s="94" t="s">
        <v>9351</v>
      </c>
      <c r="U610" s="120"/>
      <c r="V610" s="120"/>
      <c r="W610" s="100" t="str">
        <f>VLOOKUP(TRIM(X610),X10:Y92,2,FALSE)</f>
        <v>Puneet</v>
      </c>
      <c r="X610" s="121" t="str">
        <f t="shared" si="55"/>
        <v>8.3</v>
      </c>
      <c r="Y610" s="124">
        <f t="shared" si="56"/>
        <v>0</v>
      </c>
      <c r="Z610" s="121">
        <f t="shared" si="54"/>
        <v>0</v>
      </c>
      <c r="AA610" s="121">
        <f t="shared" si="57"/>
        <v>25</v>
      </c>
      <c r="AB610" s="121">
        <f t="shared" si="58"/>
        <v>0</v>
      </c>
      <c r="AC610" s="121">
        <f t="shared" si="59"/>
        <v>0</v>
      </c>
    </row>
    <row r="611" spans="1:30" ht="35.25" customHeight="1" x14ac:dyDescent="0.25">
      <c r="A611" s="89" t="s">
        <v>224</v>
      </c>
      <c r="B611" s="94" t="s">
        <v>68</v>
      </c>
      <c r="C611" s="91" t="s">
        <v>97</v>
      </c>
      <c r="D611" s="91" t="s">
        <v>196</v>
      </c>
      <c r="E611" s="122" t="s">
        <v>7499</v>
      </c>
      <c r="F611" s="92" t="s">
        <v>16</v>
      </c>
      <c r="G611" s="92" t="s">
        <v>98</v>
      </c>
      <c r="H611" s="92" t="s">
        <v>9350</v>
      </c>
      <c r="I611" s="162" t="s">
        <v>390</v>
      </c>
      <c r="J611" s="96" t="s">
        <v>267</v>
      </c>
      <c r="K611" s="95">
        <v>560</v>
      </c>
      <c r="L611" s="96"/>
      <c r="M611" s="95" t="s">
        <v>106</v>
      </c>
      <c r="N611" s="94" t="s">
        <v>2839</v>
      </c>
      <c r="O611" s="94" t="s">
        <v>244</v>
      </c>
      <c r="P611" s="94" t="s">
        <v>2189</v>
      </c>
      <c r="Q611" s="98" t="s">
        <v>10278</v>
      </c>
      <c r="R611" s="98" t="s">
        <v>227</v>
      </c>
      <c r="S611" s="99" t="s">
        <v>227</v>
      </c>
      <c r="T611" s="94" t="s">
        <v>9351</v>
      </c>
      <c r="U611" s="120"/>
      <c r="V611" s="120"/>
      <c r="W611" s="100" t="str">
        <f>VLOOKUP(TRIM(X611),X10:Y92,2,FALSE)</f>
        <v>Puneet</v>
      </c>
      <c r="X611" s="121" t="str">
        <f t="shared" si="55"/>
        <v>8.3</v>
      </c>
      <c r="Y611" s="124">
        <f t="shared" si="56"/>
        <v>0</v>
      </c>
      <c r="Z611" s="121">
        <f t="shared" si="54"/>
        <v>0</v>
      </c>
      <c r="AA611" s="121">
        <f t="shared" si="57"/>
        <v>25</v>
      </c>
      <c r="AB611" s="121">
        <f t="shared" si="58"/>
        <v>0</v>
      </c>
      <c r="AC611" s="121">
        <f t="shared" si="59"/>
        <v>0</v>
      </c>
    </row>
    <row r="612" spans="1:30" ht="35.25" customHeight="1" x14ac:dyDescent="0.25">
      <c r="A612" s="89" t="s">
        <v>224</v>
      </c>
      <c r="B612" s="94" t="s">
        <v>41</v>
      </c>
      <c r="C612" s="91" t="s">
        <v>97</v>
      </c>
      <c r="D612" s="91" t="s">
        <v>196</v>
      </c>
      <c r="E612" s="122" t="s">
        <v>7500</v>
      </c>
      <c r="F612" s="92" t="s">
        <v>242</v>
      </c>
      <c r="G612" s="92" t="s">
        <v>98</v>
      </c>
      <c r="H612" s="92" t="s">
        <v>10280</v>
      </c>
      <c r="I612" s="162" t="s">
        <v>390</v>
      </c>
      <c r="J612" s="94" t="s">
        <v>2190</v>
      </c>
      <c r="K612" s="156"/>
      <c r="L612" s="94"/>
      <c r="M612" s="156"/>
      <c r="N612" s="94" t="s">
        <v>2607</v>
      </c>
      <c r="O612" s="94" t="s">
        <v>244</v>
      </c>
      <c r="P612" s="94" t="s">
        <v>2189</v>
      </c>
      <c r="Q612" s="98" t="s">
        <v>10279</v>
      </c>
      <c r="R612" s="98" t="s">
        <v>11692</v>
      </c>
      <c r="S612" s="99" t="s">
        <v>269</v>
      </c>
      <c r="T612" s="94" t="s">
        <v>9351</v>
      </c>
      <c r="U612" s="120"/>
      <c r="V612" s="120"/>
      <c r="W612" s="100" t="str">
        <f>VLOOKUP(TRIM(X612),X10:Y92,2,FALSE)</f>
        <v>Puneet</v>
      </c>
      <c r="X612" s="121" t="str">
        <f t="shared" si="55"/>
        <v>8.3</v>
      </c>
      <c r="Y612" s="124">
        <f t="shared" si="56"/>
        <v>0</v>
      </c>
      <c r="Z612" s="121">
        <f t="shared" si="54"/>
        <v>0</v>
      </c>
      <c r="AA612" s="121">
        <f t="shared" si="57"/>
        <v>25</v>
      </c>
      <c r="AB612" s="121">
        <f t="shared" si="58"/>
        <v>0</v>
      </c>
      <c r="AC612" s="121">
        <f t="shared" si="59"/>
        <v>0</v>
      </c>
      <c r="AD612" s="1" t="s">
        <v>525</v>
      </c>
    </row>
    <row r="613" spans="1:30" ht="35.25" customHeight="1" x14ac:dyDescent="0.25">
      <c r="A613" s="89" t="s">
        <v>224</v>
      </c>
      <c r="B613" s="94" t="s">
        <v>10258</v>
      </c>
      <c r="C613" s="91" t="s">
        <v>97</v>
      </c>
      <c r="D613" s="91" t="s">
        <v>198</v>
      </c>
      <c r="E613" s="122" t="s">
        <v>7501</v>
      </c>
      <c r="F613" s="92" t="s">
        <v>16</v>
      </c>
      <c r="G613" s="92" t="s">
        <v>98</v>
      </c>
      <c r="H613" s="92" t="s">
        <v>9352</v>
      </c>
      <c r="I613" s="162" t="s">
        <v>321</v>
      </c>
      <c r="J613" s="96" t="s">
        <v>246</v>
      </c>
      <c r="K613" s="95">
        <v>2793</v>
      </c>
      <c r="L613" s="96"/>
      <c r="M613" s="95" t="s">
        <v>253</v>
      </c>
      <c r="N613" s="94" t="s">
        <v>2839</v>
      </c>
      <c r="O613" s="94" t="s">
        <v>244</v>
      </c>
      <c r="P613" s="94" t="s">
        <v>2092</v>
      </c>
      <c r="Q613" s="98" t="s">
        <v>10281</v>
      </c>
      <c r="R613" s="98" t="s">
        <v>227</v>
      </c>
      <c r="S613" s="99" t="s">
        <v>227</v>
      </c>
      <c r="T613" s="94" t="s">
        <v>355</v>
      </c>
      <c r="U613" s="120"/>
      <c r="V613" s="120"/>
      <c r="W613" s="100" t="str">
        <f>VLOOKUP(TRIM(X613),X10:Y92,2,FALSE)</f>
        <v>Puneet</v>
      </c>
      <c r="X613" s="121" t="str">
        <f t="shared" si="55"/>
        <v>8.5</v>
      </c>
      <c r="Y613" s="124">
        <f t="shared" si="56"/>
        <v>0</v>
      </c>
      <c r="Z613" s="121">
        <f t="shared" si="54"/>
        <v>0</v>
      </c>
      <c r="AA613" s="121">
        <f t="shared" si="57"/>
        <v>7</v>
      </c>
      <c r="AB613" s="121">
        <f t="shared" si="58"/>
        <v>0</v>
      </c>
      <c r="AC613" s="121">
        <f t="shared" si="59"/>
        <v>0</v>
      </c>
      <c r="AD613" s="1" t="s">
        <v>525</v>
      </c>
    </row>
    <row r="614" spans="1:30" ht="35.25" customHeight="1" x14ac:dyDescent="0.25">
      <c r="A614" s="89" t="s">
        <v>224</v>
      </c>
      <c r="B614" s="94" t="s">
        <v>41</v>
      </c>
      <c r="C614" s="91" t="s">
        <v>97</v>
      </c>
      <c r="D614" s="91" t="s">
        <v>56</v>
      </c>
      <c r="E614" s="122" t="s">
        <v>7502</v>
      </c>
      <c r="F614" s="92" t="s">
        <v>251</v>
      </c>
      <c r="G614" s="92" t="s">
        <v>359</v>
      </c>
      <c r="H614" s="92" t="s">
        <v>10282</v>
      </c>
      <c r="I614" s="162" t="s">
        <v>337</v>
      </c>
      <c r="J614" s="96" t="s">
        <v>105</v>
      </c>
      <c r="K614" s="95"/>
      <c r="L614" s="96"/>
      <c r="M614" s="95"/>
      <c r="N614" s="94"/>
      <c r="O614" s="94" t="s">
        <v>244</v>
      </c>
      <c r="P614" s="94" t="s">
        <v>252</v>
      </c>
      <c r="Q614" s="98" t="s">
        <v>9353</v>
      </c>
      <c r="R614" s="98" t="s">
        <v>227</v>
      </c>
      <c r="S614" s="99" t="s">
        <v>227</v>
      </c>
      <c r="T614" s="94" t="s">
        <v>361</v>
      </c>
      <c r="U614" s="120"/>
      <c r="V614" s="120"/>
      <c r="W614" s="100" t="str">
        <f>VLOOKUP(TRIM(X614),X10:Y92,2,FALSE)</f>
        <v>Andy</v>
      </c>
      <c r="X614" s="121" t="str">
        <f t="shared" si="55"/>
        <v>4.1</v>
      </c>
      <c r="Y614" s="124">
        <f t="shared" si="56"/>
        <v>0</v>
      </c>
      <c r="Z614" s="121">
        <f t="shared" si="54"/>
        <v>0</v>
      </c>
      <c r="AA614" s="121">
        <f t="shared" si="57"/>
        <v>12</v>
      </c>
      <c r="AB614" s="121">
        <f t="shared" si="58"/>
        <v>0</v>
      </c>
      <c r="AC614" s="121">
        <f t="shared" si="59"/>
        <v>0</v>
      </c>
      <c r="AD614" s="1" t="s">
        <v>525</v>
      </c>
    </row>
    <row r="615" spans="1:30" ht="35.25" customHeight="1" x14ac:dyDescent="0.25">
      <c r="A615" s="89" t="s">
        <v>224</v>
      </c>
      <c r="B615" s="94" t="s">
        <v>9476</v>
      </c>
      <c r="C615" s="91" t="s">
        <v>97</v>
      </c>
      <c r="D615" s="91" t="s">
        <v>56</v>
      </c>
      <c r="E615" s="122" t="s">
        <v>7503</v>
      </c>
      <c r="F615" s="92" t="s">
        <v>13</v>
      </c>
      <c r="G615" s="92" t="s">
        <v>98</v>
      </c>
      <c r="H615" s="92" t="s">
        <v>9354</v>
      </c>
      <c r="I615" s="162" t="s">
        <v>337</v>
      </c>
      <c r="J615" s="96"/>
      <c r="K615" s="95"/>
      <c r="L615" s="96"/>
      <c r="M615" s="95"/>
      <c r="N615" s="94"/>
      <c r="O615" s="94"/>
      <c r="P615" s="94"/>
      <c r="Q615" s="98" t="s">
        <v>9355</v>
      </c>
      <c r="R615" s="98" t="s">
        <v>11693</v>
      </c>
      <c r="S615" s="99" t="s">
        <v>227</v>
      </c>
      <c r="T615" s="94" t="s">
        <v>361</v>
      </c>
      <c r="U615" s="120"/>
      <c r="V615" s="120"/>
      <c r="W615" s="100" t="str">
        <f>VLOOKUP(TRIM(X615),X10:Y92,2,FALSE)</f>
        <v>Andy</v>
      </c>
      <c r="X615" s="121" t="str">
        <f t="shared" si="55"/>
        <v>4.1</v>
      </c>
      <c r="Y615" s="124">
        <f t="shared" si="56"/>
        <v>0</v>
      </c>
      <c r="Z615" s="121">
        <f t="shared" si="54"/>
        <v>0</v>
      </c>
      <c r="AA615" s="121">
        <f t="shared" si="57"/>
        <v>12</v>
      </c>
      <c r="AB615" s="121">
        <f t="shared" si="58"/>
        <v>0</v>
      </c>
      <c r="AC615" s="121">
        <f t="shared" si="59"/>
        <v>0</v>
      </c>
      <c r="AD615" s="1" t="s">
        <v>525</v>
      </c>
    </row>
    <row r="616" spans="1:30" ht="35.25" customHeight="1" x14ac:dyDescent="0.25">
      <c r="A616" s="89" t="s">
        <v>224</v>
      </c>
      <c r="B616" s="94" t="s">
        <v>10284</v>
      </c>
      <c r="C616" s="91" t="s">
        <v>97</v>
      </c>
      <c r="D616" s="91" t="s">
        <v>204</v>
      </c>
      <c r="E616" s="122" t="s">
        <v>7504</v>
      </c>
      <c r="F616" s="92" t="s">
        <v>16</v>
      </c>
      <c r="G616" s="92" t="s">
        <v>98</v>
      </c>
      <c r="H616" s="92" t="s">
        <v>9356</v>
      </c>
      <c r="I616" s="162" t="s">
        <v>337</v>
      </c>
      <c r="J616" s="96" t="s">
        <v>105</v>
      </c>
      <c r="K616" s="95">
        <v>2671</v>
      </c>
      <c r="L616" s="96"/>
      <c r="M616" s="95" t="s">
        <v>253</v>
      </c>
      <c r="N616" s="94" t="s">
        <v>2839</v>
      </c>
      <c r="O616" s="94" t="s">
        <v>244</v>
      </c>
      <c r="P616" s="94" t="s">
        <v>459</v>
      </c>
      <c r="Q616" s="98" t="s">
        <v>10283</v>
      </c>
      <c r="R616" s="98" t="s">
        <v>234</v>
      </c>
      <c r="S616" s="99" t="s">
        <v>234</v>
      </c>
      <c r="T616" s="94" t="s">
        <v>361</v>
      </c>
      <c r="U616" s="120"/>
      <c r="V616" s="120"/>
      <c r="W616" s="100" t="str">
        <f>VLOOKUP(TRIM(X616),X10:Y92,2,FALSE)</f>
        <v>Tao</v>
      </c>
      <c r="X616" s="121" t="str">
        <f t="shared" si="55"/>
        <v>8.11</v>
      </c>
      <c r="Y616" s="124">
        <f t="shared" si="56"/>
        <v>0</v>
      </c>
      <c r="Z616" s="121">
        <f t="shared" si="54"/>
        <v>0</v>
      </c>
      <c r="AA616" s="121">
        <f t="shared" si="57"/>
        <v>12</v>
      </c>
      <c r="AB616" s="121">
        <f t="shared" si="58"/>
        <v>0</v>
      </c>
      <c r="AC616" s="121">
        <f t="shared" si="59"/>
        <v>0</v>
      </c>
    </row>
    <row r="617" spans="1:30" ht="35.25" customHeight="1" x14ac:dyDescent="0.25">
      <c r="A617" s="89" t="s">
        <v>224</v>
      </c>
      <c r="B617" s="94" t="s">
        <v>10286</v>
      </c>
      <c r="C617" s="91" t="s">
        <v>97</v>
      </c>
      <c r="D617" s="91" t="s">
        <v>1984</v>
      </c>
      <c r="E617" s="122" t="s">
        <v>7505</v>
      </c>
      <c r="F617" s="92" t="s">
        <v>16</v>
      </c>
      <c r="G617" s="92" t="s">
        <v>98</v>
      </c>
      <c r="H617" s="92" t="s">
        <v>9334</v>
      </c>
      <c r="I617" s="162" t="s">
        <v>10285</v>
      </c>
      <c r="J617" s="96" t="s">
        <v>105</v>
      </c>
      <c r="K617" s="95">
        <v>2672</v>
      </c>
      <c r="L617" s="96"/>
      <c r="M617" s="95" t="s">
        <v>253</v>
      </c>
      <c r="N617" s="94" t="s">
        <v>2839</v>
      </c>
      <c r="O617" s="94" t="s">
        <v>244</v>
      </c>
      <c r="P617" s="94" t="s">
        <v>3097</v>
      </c>
      <c r="Q617" s="98" t="s">
        <v>10255</v>
      </c>
      <c r="R617" s="98" t="s">
        <v>11694</v>
      </c>
      <c r="S617" s="99" t="s">
        <v>279</v>
      </c>
      <c r="T617" s="94" t="s">
        <v>350</v>
      </c>
      <c r="U617" s="120"/>
      <c r="V617" s="120"/>
      <c r="W617" s="100" t="str">
        <f>VLOOKUP(TRIM(X617),X10:Y92,2,FALSE)</f>
        <v>Puneet</v>
      </c>
      <c r="X617" s="121" t="str">
        <f t="shared" si="55"/>
        <v>8.17</v>
      </c>
      <c r="Y617" s="124">
        <f t="shared" si="56"/>
        <v>0</v>
      </c>
      <c r="Z617" s="121">
        <f t="shared" si="54"/>
        <v>0</v>
      </c>
      <c r="AA617" s="121">
        <f t="shared" si="57"/>
        <v>68</v>
      </c>
      <c r="AB617" s="121">
        <f t="shared" si="58"/>
        <v>0</v>
      </c>
      <c r="AC617" s="121">
        <f t="shared" si="59"/>
        <v>0</v>
      </c>
      <c r="AD617" s="1" t="s">
        <v>525</v>
      </c>
    </row>
    <row r="618" spans="1:30" ht="35.25" customHeight="1" x14ac:dyDescent="0.25">
      <c r="A618" s="89" t="s">
        <v>224</v>
      </c>
      <c r="B618" s="94" t="s">
        <v>10288</v>
      </c>
      <c r="C618" s="91" t="s">
        <v>97</v>
      </c>
      <c r="D618" s="91" t="s">
        <v>198</v>
      </c>
      <c r="E618" s="122" t="s">
        <v>7506</v>
      </c>
      <c r="F618" s="92" t="s">
        <v>16</v>
      </c>
      <c r="G618" s="92" t="s">
        <v>98</v>
      </c>
      <c r="H618" s="92" t="s">
        <v>10289</v>
      </c>
      <c r="I618" s="162" t="s">
        <v>321</v>
      </c>
      <c r="J618" s="96" t="s">
        <v>105</v>
      </c>
      <c r="K618" s="95">
        <v>2673</v>
      </c>
      <c r="L618" s="96"/>
      <c r="M618" s="95" t="s">
        <v>253</v>
      </c>
      <c r="N618" s="94" t="s">
        <v>2839</v>
      </c>
      <c r="O618" s="94" t="s">
        <v>244</v>
      </c>
      <c r="P618" s="94" t="s">
        <v>2092</v>
      </c>
      <c r="Q618" s="98" t="s">
        <v>10287</v>
      </c>
      <c r="R618" s="98" t="s">
        <v>234</v>
      </c>
      <c r="S618" s="99" t="s">
        <v>234</v>
      </c>
      <c r="T618" s="94" t="s">
        <v>355</v>
      </c>
      <c r="U618" s="120"/>
      <c r="V618" s="120"/>
      <c r="W618" s="100" t="str">
        <f>VLOOKUP(TRIM(X618),X10:Y92,2,FALSE)</f>
        <v>Puneet</v>
      </c>
      <c r="X618" s="121" t="str">
        <f t="shared" si="55"/>
        <v>8.5</v>
      </c>
      <c r="Y618" s="124">
        <f t="shared" si="56"/>
        <v>0</v>
      </c>
      <c r="Z618" s="121">
        <f t="shared" si="54"/>
        <v>0</v>
      </c>
      <c r="AA618" s="121">
        <f t="shared" si="57"/>
        <v>7</v>
      </c>
      <c r="AB618" s="121">
        <f t="shared" si="58"/>
        <v>0</v>
      </c>
      <c r="AC618" s="121">
        <f t="shared" si="59"/>
        <v>0</v>
      </c>
      <c r="AD618" s="1" t="s">
        <v>525</v>
      </c>
    </row>
    <row r="619" spans="1:30" ht="35.25" customHeight="1" x14ac:dyDescent="0.25">
      <c r="A619" s="89" t="s">
        <v>224</v>
      </c>
      <c r="B619" s="94" t="s">
        <v>2425</v>
      </c>
      <c r="C619" s="91" t="s">
        <v>97</v>
      </c>
      <c r="D619" s="91" t="s">
        <v>56</v>
      </c>
      <c r="E619" s="122" t="s">
        <v>7507</v>
      </c>
      <c r="F619" s="92" t="s">
        <v>13</v>
      </c>
      <c r="G619" s="92" t="s">
        <v>98</v>
      </c>
      <c r="H619" s="92" t="s">
        <v>2887</v>
      </c>
      <c r="I619" s="162" t="s">
        <v>112</v>
      </c>
      <c r="J619" s="96"/>
      <c r="K619" s="95"/>
      <c r="L619" s="96"/>
      <c r="M619" s="95"/>
      <c r="N619" s="94"/>
      <c r="O619" s="94" t="s">
        <v>124</v>
      </c>
      <c r="P619" s="94" t="s">
        <v>247</v>
      </c>
      <c r="Q619" s="98" t="s">
        <v>2888</v>
      </c>
      <c r="R619" s="98" t="s">
        <v>11669</v>
      </c>
      <c r="S619" s="99" t="s">
        <v>269</v>
      </c>
      <c r="T619" s="94" t="s">
        <v>335</v>
      </c>
      <c r="U619" s="120"/>
      <c r="V619" s="120"/>
      <c r="W619" s="100" t="str">
        <f>VLOOKUP(TRIM(X619),X10:Y92,2,FALSE)</f>
        <v>Andy</v>
      </c>
      <c r="X619" s="121" t="str">
        <f t="shared" si="55"/>
        <v>4.1</v>
      </c>
      <c r="Y619" s="124">
        <f t="shared" si="56"/>
        <v>0</v>
      </c>
      <c r="Z619" s="121">
        <f t="shared" si="54"/>
        <v>0</v>
      </c>
      <c r="AA619" s="121">
        <f t="shared" si="57"/>
        <v>4</v>
      </c>
      <c r="AB619" s="121">
        <f t="shared" si="58"/>
        <v>0</v>
      </c>
      <c r="AC619" s="121">
        <f t="shared" si="59"/>
        <v>0</v>
      </c>
    </row>
    <row r="620" spans="1:30" ht="35.25" customHeight="1" x14ac:dyDescent="0.25">
      <c r="A620" s="89" t="s">
        <v>224</v>
      </c>
      <c r="B620" s="94" t="s">
        <v>9895</v>
      </c>
      <c r="C620" s="91" t="s">
        <v>97</v>
      </c>
      <c r="D620" s="91" t="s">
        <v>197</v>
      </c>
      <c r="E620" s="122" t="s">
        <v>7508</v>
      </c>
      <c r="F620" s="92" t="s">
        <v>16</v>
      </c>
      <c r="G620" s="92" t="s">
        <v>98</v>
      </c>
      <c r="H620" s="92" t="s">
        <v>9357</v>
      </c>
      <c r="I620" s="162" t="s">
        <v>112</v>
      </c>
      <c r="J620" s="96" t="s">
        <v>105</v>
      </c>
      <c r="K620" s="95">
        <v>2674</v>
      </c>
      <c r="L620" s="96"/>
      <c r="M620" s="95" t="s">
        <v>107</v>
      </c>
      <c r="N620" s="94" t="s">
        <v>2839</v>
      </c>
      <c r="O620" s="94" t="s">
        <v>244</v>
      </c>
      <c r="P620" s="94" t="s">
        <v>2736</v>
      </c>
      <c r="Q620" s="98" t="s">
        <v>10290</v>
      </c>
      <c r="R620" s="98" t="s">
        <v>11695</v>
      </c>
      <c r="S620" s="99" t="s">
        <v>279</v>
      </c>
      <c r="T620" s="94" t="s">
        <v>335</v>
      </c>
      <c r="U620" s="120"/>
      <c r="V620" s="120"/>
      <c r="W620" s="100" t="str">
        <f>VLOOKUP(TRIM(X620),X10:Y92,2,FALSE)</f>
        <v>Tao</v>
      </c>
      <c r="X620" s="121" t="str">
        <f t="shared" si="55"/>
        <v>8.4</v>
      </c>
      <c r="Y620" s="124">
        <f t="shared" si="56"/>
        <v>0</v>
      </c>
      <c r="Z620" s="121">
        <f t="shared" si="54"/>
        <v>0</v>
      </c>
      <c r="AA620" s="121">
        <f t="shared" si="57"/>
        <v>4</v>
      </c>
      <c r="AB620" s="121">
        <f t="shared" si="58"/>
        <v>0</v>
      </c>
      <c r="AC620" s="121">
        <f t="shared" si="59"/>
        <v>0</v>
      </c>
      <c r="AD620" s="1" t="s">
        <v>525</v>
      </c>
    </row>
    <row r="621" spans="1:30" ht="35.25" customHeight="1" x14ac:dyDescent="0.25">
      <c r="A621" s="89" t="s">
        <v>224</v>
      </c>
      <c r="B621" s="94" t="s">
        <v>10292</v>
      </c>
      <c r="C621" s="91" t="s">
        <v>97</v>
      </c>
      <c r="D621" s="91" t="s">
        <v>197</v>
      </c>
      <c r="E621" s="122" t="s">
        <v>7509</v>
      </c>
      <c r="F621" s="92" t="s">
        <v>16</v>
      </c>
      <c r="G621" s="92" t="s">
        <v>98</v>
      </c>
      <c r="H621" s="92" t="s">
        <v>9358</v>
      </c>
      <c r="I621" s="162" t="s">
        <v>112</v>
      </c>
      <c r="J621" s="215" t="s">
        <v>105</v>
      </c>
      <c r="K621" s="95">
        <v>2675</v>
      </c>
      <c r="L621" s="96"/>
      <c r="M621" s="95" t="s">
        <v>107</v>
      </c>
      <c r="N621" s="94" t="s">
        <v>2839</v>
      </c>
      <c r="O621" s="94" t="s">
        <v>244</v>
      </c>
      <c r="P621" s="94" t="s">
        <v>2736</v>
      </c>
      <c r="Q621" s="98" t="s">
        <v>10291</v>
      </c>
      <c r="R621" s="98" t="s">
        <v>11658</v>
      </c>
      <c r="S621" s="99" t="s">
        <v>234</v>
      </c>
      <c r="T621" s="94" t="s">
        <v>335</v>
      </c>
      <c r="U621" s="120"/>
      <c r="V621" s="120"/>
      <c r="W621" s="100" t="str">
        <f>VLOOKUP(TRIM(X621),X10:Y92,2,FALSE)</f>
        <v>Tao</v>
      </c>
      <c r="X621" s="121" t="str">
        <f t="shared" si="55"/>
        <v>8.4</v>
      </c>
      <c r="Y621" s="124">
        <f t="shared" si="56"/>
        <v>0</v>
      </c>
      <c r="Z621" s="121">
        <f t="shared" si="54"/>
        <v>0</v>
      </c>
      <c r="AA621" s="121">
        <f t="shared" si="57"/>
        <v>4</v>
      </c>
      <c r="AB621" s="121">
        <f t="shared" si="58"/>
        <v>0</v>
      </c>
      <c r="AC621" s="121">
        <f t="shared" si="59"/>
        <v>0</v>
      </c>
    </row>
    <row r="622" spans="1:30" ht="35.25" customHeight="1" x14ac:dyDescent="0.25">
      <c r="A622" s="89" t="s">
        <v>224</v>
      </c>
      <c r="B622" s="94" t="s">
        <v>10294</v>
      </c>
      <c r="C622" s="91" t="s">
        <v>97</v>
      </c>
      <c r="D622" s="91" t="s">
        <v>197</v>
      </c>
      <c r="E622" s="122" t="s">
        <v>7510</v>
      </c>
      <c r="F622" s="92" t="s">
        <v>16</v>
      </c>
      <c r="G622" s="92" t="s">
        <v>98</v>
      </c>
      <c r="H622" s="92" t="s">
        <v>9359</v>
      </c>
      <c r="I622" s="162" t="s">
        <v>112</v>
      </c>
      <c r="J622" s="96" t="s">
        <v>267</v>
      </c>
      <c r="K622" s="95">
        <v>561</v>
      </c>
      <c r="L622" s="96"/>
      <c r="M622" s="95" t="s">
        <v>253</v>
      </c>
      <c r="N622" s="94" t="s">
        <v>2839</v>
      </c>
      <c r="O622" s="94" t="s">
        <v>244</v>
      </c>
      <c r="P622" s="94" t="s">
        <v>2736</v>
      </c>
      <c r="Q622" s="98" t="s">
        <v>10293</v>
      </c>
      <c r="R622" s="98" t="s">
        <v>227</v>
      </c>
      <c r="S622" s="99" t="s">
        <v>227</v>
      </c>
      <c r="T622" s="94" t="s">
        <v>335</v>
      </c>
      <c r="U622" s="120"/>
      <c r="V622" s="120"/>
      <c r="W622" s="100" t="str">
        <f>VLOOKUP(TRIM(X622),X10:Y92,2,FALSE)</f>
        <v>Tao</v>
      </c>
      <c r="X622" s="121" t="str">
        <f t="shared" si="55"/>
        <v>8.4</v>
      </c>
      <c r="Y622" s="124">
        <f t="shared" si="56"/>
        <v>0</v>
      </c>
      <c r="Z622" s="121">
        <f t="shared" si="54"/>
        <v>0</v>
      </c>
      <c r="AA622" s="121">
        <f t="shared" si="57"/>
        <v>4</v>
      </c>
      <c r="AB622" s="121">
        <f t="shared" si="58"/>
        <v>0</v>
      </c>
      <c r="AC622" s="121">
        <f t="shared" si="59"/>
        <v>0</v>
      </c>
    </row>
    <row r="623" spans="1:30" ht="35.25" customHeight="1" x14ac:dyDescent="0.25">
      <c r="A623" s="89" t="s">
        <v>224</v>
      </c>
      <c r="B623" s="94" t="s">
        <v>10296</v>
      </c>
      <c r="C623" s="91" t="s">
        <v>97</v>
      </c>
      <c r="D623" s="91" t="s">
        <v>197</v>
      </c>
      <c r="E623" s="122" t="s">
        <v>7511</v>
      </c>
      <c r="F623" s="92" t="s">
        <v>16</v>
      </c>
      <c r="G623" s="92" t="s">
        <v>98</v>
      </c>
      <c r="H623" s="92" t="s">
        <v>9360</v>
      </c>
      <c r="I623" s="162" t="s">
        <v>112</v>
      </c>
      <c r="J623" s="96" t="s">
        <v>105</v>
      </c>
      <c r="K623" s="95">
        <v>2676</v>
      </c>
      <c r="L623" s="96"/>
      <c r="M623" s="95" t="s">
        <v>253</v>
      </c>
      <c r="N623" s="94" t="s">
        <v>2839</v>
      </c>
      <c r="O623" s="94" t="s">
        <v>244</v>
      </c>
      <c r="P623" s="94" t="s">
        <v>2736</v>
      </c>
      <c r="Q623" s="98" t="s">
        <v>10295</v>
      </c>
      <c r="R623" s="98" t="s">
        <v>11696</v>
      </c>
      <c r="S623" s="99" t="s">
        <v>279</v>
      </c>
      <c r="T623" s="94" t="s">
        <v>335</v>
      </c>
      <c r="U623" s="120"/>
      <c r="V623" s="120"/>
      <c r="W623" s="100" t="str">
        <f>VLOOKUP(TRIM(X623),X10:Y92,2,FALSE)</f>
        <v>Tao</v>
      </c>
      <c r="X623" s="121" t="str">
        <f t="shared" si="55"/>
        <v>8.4</v>
      </c>
      <c r="Y623" s="124">
        <f t="shared" si="56"/>
        <v>0</v>
      </c>
      <c r="Z623" s="121">
        <f t="shared" si="54"/>
        <v>0</v>
      </c>
      <c r="AA623" s="121">
        <f t="shared" si="57"/>
        <v>4</v>
      </c>
      <c r="AB623" s="121">
        <f t="shared" si="58"/>
        <v>0</v>
      </c>
      <c r="AC623" s="121">
        <f t="shared" si="59"/>
        <v>0</v>
      </c>
    </row>
    <row r="624" spans="1:30" ht="35.25" customHeight="1" x14ac:dyDescent="0.25">
      <c r="A624" s="89" t="s">
        <v>224</v>
      </c>
      <c r="B624" s="94" t="s">
        <v>10298</v>
      </c>
      <c r="C624" s="91" t="s">
        <v>97</v>
      </c>
      <c r="D624" s="91" t="s">
        <v>197</v>
      </c>
      <c r="E624" s="122" t="s">
        <v>7512</v>
      </c>
      <c r="F624" s="92" t="s">
        <v>16</v>
      </c>
      <c r="G624" s="92" t="s">
        <v>98</v>
      </c>
      <c r="H624" s="92" t="s">
        <v>9361</v>
      </c>
      <c r="I624" s="162" t="s">
        <v>112</v>
      </c>
      <c r="J624" s="96" t="s">
        <v>246</v>
      </c>
      <c r="K624" s="95">
        <v>2794</v>
      </c>
      <c r="L624" s="96"/>
      <c r="M624" s="95" t="s">
        <v>253</v>
      </c>
      <c r="N624" s="94" t="s">
        <v>2839</v>
      </c>
      <c r="O624" s="94" t="s">
        <v>244</v>
      </c>
      <c r="P624" s="94" t="s">
        <v>2736</v>
      </c>
      <c r="Q624" s="98" t="s">
        <v>10297</v>
      </c>
      <c r="R624" s="98" t="s">
        <v>11697</v>
      </c>
      <c r="S624" s="99" t="s">
        <v>269</v>
      </c>
      <c r="T624" s="94" t="s">
        <v>335</v>
      </c>
      <c r="U624" s="120"/>
      <c r="V624" s="120"/>
      <c r="W624" s="100" t="str">
        <f>VLOOKUP(TRIM(X624),X10:Y92,2,FALSE)</f>
        <v>Tao</v>
      </c>
      <c r="X624" s="121" t="str">
        <f t="shared" si="55"/>
        <v>8.4</v>
      </c>
      <c r="Y624" s="124">
        <f t="shared" si="56"/>
        <v>0</v>
      </c>
      <c r="Z624" s="121">
        <f t="shared" si="54"/>
        <v>0</v>
      </c>
      <c r="AA624" s="121">
        <f t="shared" si="57"/>
        <v>4</v>
      </c>
      <c r="AB624" s="121">
        <f t="shared" si="58"/>
        <v>0</v>
      </c>
      <c r="AC624" s="121">
        <f t="shared" si="59"/>
        <v>0</v>
      </c>
    </row>
    <row r="625" spans="1:30" ht="35.25" customHeight="1" x14ac:dyDescent="0.25">
      <c r="A625" s="89" t="s">
        <v>224</v>
      </c>
      <c r="B625" s="94" t="s">
        <v>10300</v>
      </c>
      <c r="C625" s="91" t="s">
        <v>97</v>
      </c>
      <c r="D625" s="91" t="s">
        <v>183</v>
      </c>
      <c r="E625" s="122" t="s">
        <v>7513</v>
      </c>
      <c r="F625" s="92" t="s">
        <v>16</v>
      </c>
      <c r="G625" s="92" t="s">
        <v>98</v>
      </c>
      <c r="H625" s="92" t="s">
        <v>9362</v>
      </c>
      <c r="I625" s="162" t="s">
        <v>112</v>
      </c>
      <c r="J625" s="94" t="s">
        <v>246</v>
      </c>
      <c r="K625" s="156">
        <v>2795</v>
      </c>
      <c r="L625" s="94"/>
      <c r="M625" s="156" t="s">
        <v>107</v>
      </c>
      <c r="N625" s="94" t="s">
        <v>2839</v>
      </c>
      <c r="O625" s="94" t="s">
        <v>244</v>
      </c>
      <c r="P625" s="94" t="s">
        <v>2155</v>
      </c>
      <c r="Q625" s="98" t="s">
        <v>10299</v>
      </c>
      <c r="R625" s="98" t="s">
        <v>11698</v>
      </c>
      <c r="S625" s="99" t="s">
        <v>279</v>
      </c>
      <c r="T625" s="94" t="s">
        <v>335</v>
      </c>
      <c r="U625" s="120"/>
      <c r="V625" s="120"/>
      <c r="W625" s="100" t="str">
        <f>VLOOKUP(TRIM(X625),X10:Y92,2,FALSE)</f>
        <v>Andy</v>
      </c>
      <c r="X625" s="121" t="str">
        <f t="shared" si="55"/>
        <v>8.1</v>
      </c>
      <c r="Y625" s="124">
        <f t="shared" si="56"/>
        <v>0</v>
      </c>
      <c r="Z625" s="121">
        <f t="shared" si="54"/>
        <v>0</v>
      </c>
      <c r="AA625" s="121">
        <f t="shared" si="57"/>
        <v>4</v>
      </c>
      <c r="AB625" s="121">
        <f t="shared" si="58"/>
        <v>0</v>
      </c>
      <c r="AC625" s="121">
        <f t="shared" si="59"/>
        <v>0</v>
      </c>
    </row>
    <row r="626" spans="1:30" ht="35.25" customHeight="1" x14ac:dyDescent="0.25">
      <c r="A626" s="89" t="s">
        <v>224</v>
      </c>
      <c r="B626" s="94" t="s">
        <v>10302</v>
      </c>
      <c r="C626" s="91" t="s">
        <v>97</v>
      </c>
      <c r="D626" s="91" t="s">
        <v>183</v>
      </c>
      <c r="E626" s="122" t="s">
        <v>7514</v>
      </c>
      <c r="F626" s="92" t="s">
        <v>16</v>
      </c>
      <c r="G626" s="92" t="s">
        <v>98</v>
      </c>
      <c r="H626" s="92" t="s">
        <v>9363</v>
      </c>
      <c r="I626" s="162" t="s">
        <v>112</v>
      </c>
      <c r="J626" s="94" t="s">
        <v>2154</v>
      </c>
      <c r="K626" s="156">
        <v>301</v>
      </c>
      <c r="L626" s="94"/>
      <c r="M626" s="156" t="s">
        <v>107</v>
      </c>
      <c r="N626" s="94" t="s">
        <v>2839</v>
      </c>
      <c r="O626" s="94" t="s">
        <v>244</v>
      </c>
      <c r="P626" s="94" t="s">
        <v>2155</v>
      </c>
      <c r="Q626" s="98" t="s">
        <v>10301</v>
      </c>
      <c r="R626" s="98" t="s">
        <v>234</v>
      </c>
      <c r="S626" s="99" t="s">
        <v>234</v>
      </c>
      <c r="T626" s="94" t="s">
        <v>335</v>
      </c>
      <c r="U626" s="120"/>
      <c r="V626" s="120"/>
      <c r="W626" s="100" t="str">
        <f>VLOOKUP(TRIM(X626),X10:Y92,2,FALSE)</f>
        <v>Andy</v>
      </c>
      <c r="X626" s="121" t="str">
        <f t="shared" si="55"/>
        <v>8.1</v>
      </c>
      <c r="Y626" s="124">
        <f t="shared" si="56"/>
        <v>0</v>
      </c>
      <c r="Z626" s="121">
        <f t="shared" si="54"/>
        <v>0</v>
      </c>
      <c r="AA626" s="121">
        <f t="shared" si="57"/>
        <v>4</v>
      </c>
      <c r="AB626" s="121">
        <f t="shared" si="58"/>
        <v>0</v>
      </c>
      <c r="AC626" s="121">
        <f t="shared" si="59"/>
        <v>0</v>
      </c>
      <c r="AD626" s="1" t="s">
        <v>525</v>
      </c>
    </row>
    <row r="627" spans="1:30" ht="35.25" customHeight="1" x14ac:dyDescent="0.25">
      <c r="A627" s="89" t="s">
        <v>224</v>
      </c>
      <c r="B627" s="94" t="s">
        <v>10304</v>
      </c>
      <c r="C627" s="91" t="s">
        <v>97</v>
      </c>
      <c r="D627" s="91" t="s">
        <v>195</v>
      </c>
      <c r="E627" s="122" t="s">
        <v>7515</v>
      </c>
      <c r="F627" s="92" t="s">
        <v>16</v>
      </c>
      <c r="G627" s="92" t="s">
        <v>98</v>
      </c>
      <c r="H627" s="92" t="s">
        <v>9364</v>
      </c>
      <c r="I627" s="162" t="s">
        <v>112</v>
      </c>
      <c r="J627" s="94" t="s">
        <v>246</v>
      </c>
      <c r="K627" s="156">
        <v>2796</v>
      </c>
      <c r="L627" s="94"/>
      <c r="M627" s="156" t="s">
        <v>107</v>
      </c>
      <c r="N627" s="94" t="s">
        <v>2839</v>
      </c>
      <c r="O627" s="94" t="s">
        <v>244</v>
      </c>
      <c r="P627" s="94" t="s">
        <v>2390</v>
      </c>
      <c r="Q627" s="98" t="s">
        <v>10303</v>
      </c>
      <c r="R627" s="98" t="s">
        <v>227</v>
      </c>
      <c r="S627" s="99" t="s">
        <v>227</v>
      </c>
      <c r="T627" s="94" t="s">
        <v>335</v>
      </c>
      <c r="U627" s="120"/>
      <c r="V627" s="120"/>
      <c r="W627" s="100" t="str">
        <f>VLOOKUP(TRIM(X627),X10:Y92,2,FALSE)</f>
        <v>Puneet</v>
      </c>
      <c r="X627" s="121" t="str">
        <f t="shared" si="55"/>
        <v>8.2</v>
      </c>
      <c r="Y627" s="124">
        <f t="shared" si="56"/>
        <v>0</v>
      </c>
      <c r="Z627" s="121">
        <f t="shared" si="54"/>
        <v>0</v>
      </c>
      <c r="AA627" s="121">
        <f t="shared" si="57"/>
        <v>4</v>
      </c>
      <c r="AB627" s="121">
        <f t="shared" si="58"/>
        <v>0</v>
      </c>
      <c r="AC627" s="121">
        <f t="shared" si="59"/>
        <v>0</v>
      </c>
      <c r="AD627" s="1" t="s">
        <v>525</v>
      </c>
    </row>
    <row r="628" spans="1:30" ht="35.25" customHeight="1" x14ac:dyDescent="0.25">
      <c r="A628" s="89" t="s">
        <v>224</v>
      </c>
      <c r="B628" s="94" t="s">
        <v>10304</v>
      </c>
      <c r="C628" s="91" t="s">
        <v>97</v>
      </c>
      <c r="D628" s="91" t="s">
        <v>195</v>
      </c>
      <c r="E628" s="122" t="s">
        <v>7516</v>
      </c>
      <c r="F628" s="92" t="s">
        <v>16</v>
      </c>
      <c r="G628" s="92" t="s">
        <v>98</v>
      </c>
      <c r="H628" s="92" t="s">
        <v>9365</v>
      </c>
      <c r="I628" s="162" t="s">
        <v>112</v>
      </c>
      <c r="J628" s="94" t="s">
        <v>246</v>
      </c>
      <c r="K628" s="156">
        <v>2797</v>
      </c>
      <c r="L628" s="94"/>
      <c r="M628" s="156" t="s">
        <v>107</v>
      </c>
      <c r="N628" s="94" t="s">
        <v>2839</v>
      </c>
      <c r="O628" s="94" t="s">
        <v>244</v>
      </c>
      <c r="P628" s="94" t="s">
        <v>2390</v>
      </c>
      <c r="Q628" s="98" t="s">
        <v>10305</v>
      </c>
      <c r="R628" s="98" t="s">
        <v>234</v>
      </c>
      <c r="S628" s="99" t="s">
        <v>234</v>
      </c>
      <c r="T628" s="94" t="s">
        <v>335</v>
      </c>
      <c r="U628" s="120"/>
      <c r="V628" s="120"/>
      <c r="W628" s="100" t="str">
        <f>VLOOKUP(TRIM(X628),X10:Y92,2,FALSE)</f>
        <v>Puneet</v>
      </c>
      <c r="X628" s="121" t="str">
        <f t="shared" si="55"/>
        <v>8.2</v>
      </c>
      <c r="Y628" s="124">
        <f t="shared" si="56"/>
        <v>0</v>
      </c>
      <c r="Z628" s="121">
        <f t="shared" si="54"/>
        <v>0</v>
      </c>
      <c r="AA628" s="121">
        <f t="shared" si="57"/>
        <v>4</v>
      </c>
      <c r="AB628" s="121">
        <f t="shared" si="58"/>
        <v>0</v>
      </c>
      <c r="AC628" s="121">
        <f t="shared" si="59"/>
        <v>0</v>
      </c>
      <c r="AD628" s="1" t="s">
        <v>525</v>
      </c>
    </row>
    <row r="629" spans="1:30" ht="35.25" customHeight="1" x14ac:dyDescent="0.25">
      <c r="A629" s="89" t="s">
        <v>224</v>
      </c>
      <c r="B629" s="94" t="s">
        <v>10307</v>
      </c>
      <c r="C629" s="91" t="s">
        <v>97</v>
      </c>
      <c r="D629" s="91" t="s">
        <v>222</v>
      </c>
      <c r="E629" s="122" t="s">
        <v>7517</v>
      </c>
      <c r="F629" s="92" t="s">
        <v>16</v>
      </c>
      <c r="G629" s="92" t="s">
        <v>98</v>
      </c>
      <c r="H629" s="92" t="s">
        <v>9366</v>
      </c>
      <c r="I629" s="162" t="s">
        <v>112</v>
      </c>
      <c r="J629" s="96" t="s">
        <v>295</v>
      </c>
      <c r="K629" s="95">
        <v>163</v>
      </c>
      <c r="L629" s="96"/>
      <c r="M629" s="95" t="s">
        <v>107</v>
      </c>
      <c r="N629" s="94" t="s">
        <v>2839</v>
      </c>
      <c r="O629" s="94" t="s">
        <v>244</v>
      </c>
      <c r="P629" s="94" t="s">
        <v>549</v>
      </c>
      <c r="Q629" s="98" t="s">
        <v>10306</v>
      </c>
      <c r="R629" s="98" t="s">
        <v>11699</v>
      </c>
      <c r="S629" s="99" t="s">
        <v>279</v>
      </c>
      <c r="T629" s="94" t="s">
        <v>335</v>
      </c>
      <c r="U629" s="120"/>
      <c r="V629" s="120"/>
      <c r="W629" s="100" t="str">
        <f>VLOOKUP(TRIM(X629),X10:Y92,2,FALSE)</f>
        <v>Puneet</v>
      </c>
      <c r="X629" s="121" t="str">
        <f t="shared" si="55"/>
        <v>8.14</v>
      </c>
      <c r="Y629" s="124">
        <f t="shared" si="56"/>
        <v>0</v>
      </c>
      <c r="Z629" s="121">
        <f t="shared" si="54"/>
        <v>0</v>
      </c>
      <c r="AA629" s="121">
        <f t="shared" si="57"/>
        <v>4</v>
      </c>
      <c r="AB629" s="121">
        <f t="shared" si="58"/>
        <v>0</v>
      </c>
      <c r="AC629" s="121">
        <f t="shared" si="59"/>
        <v>0</v>
      </c>
    </row>
    <row r="630" spans="1:30" ht="35.25" customHeight="1" x14ac:dyDescent="0.25">
      <c r="A630" s="89" t="s">
        <v>224</v>
      </c>
      <c r="B630" s="94" t="s">
        <v>66</v>
      </c>
      <c r="C630" s="91" t="s">
        <v>97</v>
      </c>
      <c r="D630" s="91" t="s">
        <v>222</v>
      </c>
      <c r="E630" s="122" t="s">
        <v>7518</v>
      </c>
      <c r="F630" s="92" t="s">
        <v>16</v>
      </c>
      <c r="G630" s="92" t="s">
        <v>98</v>
      </c>
      <c r="H630" s="92" t="s">
        <v>9367</v>
      </c>
      <c r="I630" s="162" t="s">
        <v>112</v>
      </c>
      <c r="J630" s="96" t="s">
        <v>295</v>
      </c>
      <c r="K630" s="95">
        <v>164</v>
      </c>
      <c r="L630" s="96"/>
      <c r="M630" s="95" t="s">
        <v>107</v>
      </c>
      <c r="N630" s="94" t="s">
        <v>2839</v>
      </c>
      <c r="O630" s="94" t="s">
        <v>244</v>
      </c>
      <c r="P630" s="94" t="s">
        <v>549</v>
      </c>
      <c r="Q630" s="98" t="s">
        <v>10308</v>
      </c>
      <c r="R630" s="98" t="s">
        <v>11700</v>
      </c>
      <c r="S630" s="99" t="s">
        <v>279</v>
      </c>
      <c r="T630" s="94" t="s">
        <v>335</v>
      </c>
      <c r="U630" s="120"/>
      <c r="V630" s="120"/>
      <c r="W630" s="100" t="str">
        <f>VLOOKUP(TRIM(X630),X10:Y92,2,FALSE)</f>
        <v>Puneet</v>
      </c>
      <c r="X630" s="121" t="str">
        <f t="shared" si="55"/>
        <v>8.14</v>
      </c>
      <c r="Y630" s="124">
        <f t="shared" si="56"/>
        <v>0</v>
      </c>
      <c r="Z630" s="121">
        <f t="shared" si="54"/>
        <v>0</v>
      </c>
      <c r="AA630" s="121">
        <f t="shared" si="57"/>
        <v>4</v>
      </c>
      <c r="AB630" s="121">
        <f t="shared" si="58"/>
        <v>0</v>
      </c>
      <c r="AC630" s="121">
        <f t="shared" si="59"/>
        <v>0</v>
      </c>
    </row>
    <row r="631" spans="1:30" ht="35.25" customHeight="1" x14ac:dyDescent="0.25">
      <c r="A631" s="89" t="s">
        <v>224</v>
      </c>
      <c r="B631" s="94" t="s">
        <v>10310</v>
      </c>
      <c r="C631" s="91" t="s">
        <v>97</v>
      </c>
      <c r="D631" s="91" t="s">
        <v>222</v>
      </c>
      <c r="E631" s="122" t="s">
        <v>7519</v>
      </c>
      <c r="F631" s="92" t="s">
        <v>16</v>
      </c>
      <c r="G631" s="92" t="s">
        <v>98</v>
      </c>
      <c r="H631" s="92" t="s">
        <v>9368</v>
      </c>
      <c r="I631" s="162" t="s">
        <v>112</v>
      </c>
      <c r="J631" s="96" t="s">
        <v>295</v>
      </c>
      <c r="K631" s="95">
        <v>165</v>
      </c>
      <c r="L631" s="96"/>
      <c r="M631" s="95" t="s">
        <v>107</v>
      </c>
      <c r="N631" s="94" t="s">
        <v>2839</v>
      </c>
      <c r="O631" s="94" t="s">
        <v>244</v>
      </c>
      <c r="P631" s="94" t="s">
        <v>549</v>
      </c>
      <c r="Q631" s="98" t="s">
        <v>10309</v>
      </c>
      <c r="R631" s="98" t="s">
        <v>11701</v>
      </c>
      <c r="S631" s="99" t="s">
        <v>279</v>
      </c>
      <c r="T631" s="94" t="s">
        <v>335</v>
      </c>
      <c r="U631" s="120"/>
      <c r="V631" s="120"/>
      <c r="W631" s="100" t="str">
        <f>VLOOKUP(TRIM(X631),X10:Y92,2,FALSE)</f>
        <v>Puneet</v>
      </c>
      <c r="X631" s="121" t="str">
        <f t="shared" si="55"/>
        <v>8.14</v>
      </c>
      <c r="Y631" s="124">
        <f t="shared" si="56"/>
        <v>0</v>
      </c>
      <c r="Z631" s="121">
        <f t="shared" si="54"/>
        <v>0</v>
      </c>
      <c r="AA631" s="121">
        <f t="shared" si="57"/>
        <v>4</v>
      </c>
      <c r="AB631" s="121">
        <f t="shared" si="58"/>
        <v>0</v>
      </c>
      <c r="AC631" s="121">
        <f t="shared" si="59"/>
        <v>0</v>
      </c>
    </row>
    <row r="632" spans="1:30" ht="35.25" customHeight="1" x14ac:dyDescent="0.25">
      <c r="A632" s="89" t="s">
        <v>224</v>
      </c>
      <c r="B632" s="94" t="s">
        <v>415</v>
      </c>
      <c r="C632" s="91" t="s">
        <v>97</v>
      </c>
      <c r="D632" s="91" t="s">
        <v>222</v>
      </c>
      <c r="E632" s="122" t="s">
        <v>7520</v>
      </c>
      <c r="F632" s="92" t="s">
        <v>15</v>
      </c>
      <c r="G632" s="92" t="s">
        <v>98</v>
      </c>
      <c r="H632" s="92" t="s">
        <v>9369</v>
      </c>
      <c r="I632" s="162" t="s">
        <v>112</v>
      </c>
      <c r="J632" s="96" t="s">
        <v>295</v>
      </c>
      <c r="K632" s="95">
        <v>166</v>
      </c>
      <c r="L632" s="96"/>
      <c r="M632" s="95" t="s">
        <v>253</v>
      </c>
      <c r="N632" s="94" t="s">
        <v>2839</v>
      </c>
      <c r="O632" s="94" t="s">
        <v>244</v>
      </c>
      <c r="P632" s="94" t="s">
        <v>549</v>
      </c>
      <c r="Q632" s="98" t="s">
        <v>10311</v>
      </c>
      <c r="R632" s="98" t="s">
        <v>225</v>
      </c>
      <c r="S632" s="99" t="s">
        <v>5405</v>
      </c>
      <c r="T632" s="94" t="s">
        <v>335</v>
      </c>
      <c r="U632" s="120"/>
      <c r="V632" s="120"/>
      <c r="W632" s="100" t="str">
        <f>VLOOKUP(TRIM(X632),X10:Y92,2,FALSE)</f>
        <v>Puneet</v>
      </c>
      <c r="X632" s="121" t="str">
        <f t="shared" si="55"/>
        <v>8.14</v>
      </c>
      <c r="Y632" s="124">
        <f t="shared" si="56"/>
        <v>1</v>
      </c>
      <c r="Z632" s="121">
        <f t="shared" si="54"/>
        <v>0</v>
      </c>
      <c r="AA632" s="121">
        <f t="shared" si="57"/>
        <v>4</v>
      </c>
      <c r="AB632" s="121">
        <f t="shared" si="58"/>
        <v>0</v>
      </c>
      <c r="AC632" s="121">
        <f t="shared" si="59"/>
        <v>0</v>
      </c>
    </row>
    <row r="633" spans="1:30" ht="35.25" customHeight="1" x14ac:dyDescent="0.25">
      <c r="A633" s="89" t="s">
        <v>224</v>
      </c>
      <c r="B633" s="94" t="s">
        <v>10313</v>
      </c>
      <c r="C633" s="91" t="s">
        <v>97</v>
      </c>
      <c r="D633" s="91" t="s">
        <v>222</v>
      </c>
      <c r="E633" s="122" t="s">
        <v>7521</v>
      </c>
      <c r="F633" s="92" t="s">
        <v>16</v>
      </c>
      <c r="G633" s="92" t="s">
        <v>98</v>
      </c>
      <c r="H633" s="92" t="s">
        <v>9370</v>
      </c>
      <c r="I633" s="162" t="s">
        <v>112</v>
      </c>
      <c r="J633" s="96" t="s">
        <v>295</v>
      </c>
      <c r="K633" s="95">
        <v>167</v>
      </c>
      <c r="L633" s="96"/>
      <c r="M633" s="95" t="s">
        <v>107</v>
      </c>
      <c r="N633" s="94" t="s">
        <v>2839</v>
      </c>
      <c r="O633" s="94" t="s">
        <v>244</v>
      </c>
      <c r="P633" s="94" t="s">
        <v>549</v>
      </c>
      <c r="Q633" s="98" t="s">
        <v>10312</v>
      </c>
      <c r="R633" s="98" t="s">
        <v>11702</v>
      </c>
      <c r="S633" s="99" t="s">
        <v>279</v>
      </c>
      <c r="T633" s="94" t="s">
        <v>335</v>
      </c>
      <c r="U633" s="120"/>
      <c r="V633" s="120"/>
      <c r="W633" s="100" t="str">
        <f>VLOOKUP(TRIM(X633),X10:Y92,2,FALSE)</f>
        <v>Puneet</v>
      </c>
      <c r="X633" s="121" t="str">
        <f t="shared" si="55"/>
        <v>8.14</v>
      </c>
      <c r="Y633" s="124">
        <f t="shared" si="56"/>
        <v>0</v>
      </c>
      <c r="Z633" s="121">
        <f t="shared" si="54"/>
        <v>0</v>
      </c>
      <c r="AA633" s="121">
        <f t="shared" si="57"/>
        <v>4</v>
      </c>
      <c r="AB633" s="121">
        <f t="shared" si="58"/>
        <v>0</v>
      </c>
      <c r="AC633" s="121">
        <f t="shared" si="59"/>
        <v>0</v>
      </c>
    </row>
    <row r="634" spans="1:30" ht="35.25" customHeight="1" x14ac:dyDescent="0.25">
      <c r="A634" s="89" t="s">
        <v>224</v>
      </c>
      <c r="B634" s="94" t="s">
        <v>10315</v>
      </c>
      <c r="C634" s="91" t="s">
        <v>97</v>
      </c>
      <c r="D634" s="91" t="s">
        <v>222</v>
      </c>
      <c r="E634" s="122" t="s">
        <v>7522</v>
      </c>
      <c r="F634" s="92" t="s">
        <v>16</v>
      </c>
      <c r="G634" s="92" t="s">
        <v>98</v>
      </c>
      <c r="H634" s="92" t="s">
        <v>9371</v>
      </c>
      <c r="I634" s="162" t="s">
        <v>112</v>
      </c>
      <c r="J634" s="96" t="s">
        <v>105</v>
      </c>
      <c r="K634" s="95">
        <v>2677</v>
      </c>
      <c r="L634" s="96"/>
      <c r="M634" s="95" t="s">
        <v>253</v>
      </c>
      <c r="N634" s="94" t="s">
        <v>2839</v>
      </c>
      <c r="O634" s="94" t="s">
        <v>244</v>
      </c>
      <c r="P634" s="94" t="s">
        <v>549</v>
      </c>
      <c r="Q634" s="98" t="s">
        <v>10314</v>
      </c>
      <c r="R634" s="98" t="s">
        <v>11703</v>
      </c>
      <c r="S634" s="99" t="s">
        <v>279</v>
      </c>
      <c r="T634" s="94" t="s">
        <v>335</v>
      </c>
      <c r="U634" s="120"/>
      <c r="V634" s="120"/>
      <c r="W634" s="100" t="str">
        <f>VLOOKUP(TRIM(X634),X10:Y92,2,FALSE)</f>
        <v>Puneet</v>
      </c>
      <c r="X634" s="121" t="str">
        <f t="shared" si="55"/>
        <v>8.14</v>
      </c>
      <c r="Y634" s="124">
        <f t="shared" si="56"/>
        <v>0</v>
      </c>
      <c r="Z634" s="121">
        <f t="shared" si="54"/>
        <v>0</v>
      </c>
      <c r="AA634" s="121">
        <f t="shared" si="57"/>
        <v>4</v>
      </c>
      <c r="AB634" s="121">
        <f t="shared" si="58"/>
        <v>0</v>
      </c>
      <c r="AC634" s="121">
        <f t="shared" si="59"/>
        <v>0</v>
      </c>
    </row>
    <row r="635" spans="1:30" ht="35.25" customHeight="1" x14ac:dyDescent="0.25">
      <c r="A635" s="89" t="s">
        <v>224</v>
      </c>
      <c r="B635" s="94" t="s">
        <v>3431</v>
      </c>
      <c r="C635" s="91" t="s">
        <v>97</v>
      </c>
      <c r="D635" s="91" t="s">
        <v>198</v>
      </c>
      <c r="E635" s="122" t="s">
        <v>7523</v>
      </c>
      <c r="F635" s="92" t="s">
        <v>16</v>
      </c>
      <c r="G635" s="92" t="s">
        <v>98</v>
      </c>
      <c r="H635" s="92" t="s">
        <v>10317</v>
      </c>
      <c r="I635" s="162" t="s">
        <v>321</v>
      </c>
      <c r="J635" s="96" t="s">
        <v>267</v>
      </c>
      <c r="K635" s="95">
        <v>562</v>
      </c>
      <c r="L635" s="96"/>
      <c r="M635" s="95" t="s">
        <v>253</v>
      </c>
      <c r="N635" s="94" t="s">
        <v>2839</v>
      </c>
      <c r="O635" s="94" t="s">
        <v>244</v>
      </c>
      <c r="P635" s="94" t="s">
        <v>2092</v>
      </c>
      <c r="Q635" s="98" t="s">
        <v>10316</v>
      </c>
      <c r="R635" s="98" t="s">
        <v>227</v>
      </c>
      <c r="S635" s="99" t="s">
        <v>227</v>
      </c>
      <c r="T635" s="94" t="s">
        <v>355</v>
      </c>
      <c r="U635" s="120"/>
      <c r="V635" s="120"/>
      <c r="W635" s="100" t="str">
        <f>VLOOKUP(TRIM(X635),X10:Y92,2,FALSE)</f>
        <v>Puneet</v>
      </c>
      <c r="X635" s="121" t="str">
        <f t="shared" si="55"/>
        <v>8.5</v>
      </c>
      <c r="Y635" s="124">
        <f t="shared" si="56"/>
        <v>0</v>
      </c>
      <c r="Z635" s="121">
        <f t="shared" si="54"/>
        <v>0</v>
      </c>
      <c r="AA635" s="121">
        <f t="shared" si="57"/>
        <v>7</v>
      </c>
      <c r="AB635" s="121">
        <f t="shared" si="58"/>
        <v>0</v>
      </c>
      <c r="AC635" s="121">
        <f t="shared" si="59"/>
        <v>0</v>
      </c>
    </row>
    <row r="636" spans="1:30" ht="35.25" customHeight="1" x14ac:dyDescent="0.25">
      <c r="A636" s="89" t="s">
        <v>224</v>
      </c>
      <c r="B636" s="94" t="s">
        <v>41</v>
      </c>
      <c r="C636" s="91" t="s">
        <v>97</v>
      </c>
      <c r="D636" s="91" t="s">
        <v>197</v>
      </c>
      <c r="E636" s="122" t="s">
        <v>7524</v>
      </c>
      <c r="F636" s="92" t="s">
        <v>251</v>
      </c>
      <c r="G636" s="92" t="s">
        <v>359</v>
      </c>
      <c r="H636" s="92" t="s">
        <v>10318</v>
      </c>
      <c r="I636" s="162" t="s">
        <v>321</v>
      </c>
      <c r="J636" s="96"/>
      <c r="K636" s="95"/>
      <c r="L636" s="96"/>
      <c r="M636" s="95"/>
      <c r="N636" s="94"/>
      <c r="O636" s="94" t="s">
        <v>244</v>
      </c>
      <c r="P636" s="94" t="s">
        <v>2736</v>
      </c>
      <c r="Q636" s="98" t="s">
        <v>10820</v>
      </c>
      <c r="R636" s="98" t="s">
        <v>227</v>
      </c>
      <c r="S636" s="99" t="s">
        <v>227</v>
      </c>
      <c r="T636" s="94" t="s">
        <v>358</v>
      </c>
      <c r="U636" s="120"/>
      <c r="V636" s="120"/>
      <c r="W636" s="100" t="str">
        <f>VLOOKUP(TRIM(X636),X10:Y92,2,FALSE)</f>
        <v>Tao</v>
      </c>
      <c r="X636" s="121" t="str">
        <f t="shared" si="55"/>
        <v>8.4</v>
      </c>
      <c r="Y636" s="124">
        <f t="shared" si="56"/>
        <v>0</v>
      </c>
      <c r="Z636" s="121">
        <f t="shared" si="54"/>
        <v>0</v>
      </c>
      <c r="AA636" s="121">
        <f t="shared" si="57"/>
        <v>7</v>
      </c>
      <c r="AB636" s="121">
        <f t="shared" si="58"/>
        <v>0</v>
      </c>
      <c r="AC636" s="121">
        <f t="shared" si="59"/>
        <v>0</v>
      </c>
    </row>
    <row r="637" spans="1:30" ht="35.25" customHeight="1" x14ac:dyDescent="0.25">
      <c r="A637" s="89" t="s">
        <v>224</v>
      </c>
      <c r="B637" s="94" t="s">
        <v>41</v>
      </c>
      <c r="C637" s="91" t="s">
        <v>97</v>
      </c>
      <c r="D637" s="91" t="s">
        <v>197</v>
      </c>
      <c r="E637" s="122" t="s">
        <v>7525</v>
      </c>
      <c r="F637" s="92" t="s">
        <v>251</v>
      </c>
      <c r="G637" s="92" t="s">
        <v>359</v>
      </c>
      <c r="H637" s="92" t="s">
        <v>10319</v>
      </c>
      <c r="I637" s="162" t="s">
        <v>321</v>
      </c>
      <c r="J637" s="96"/>
      <c r="K637" s="95"/>
      <c r="L637" s="96"/>
      <c r="M637" s="95"/>
      <c r="N637" s="94"/>
      <c r="O637" s="94" t="s">
        <v>244</v>
      </c>
      <c r="P637" s="94" t="s">
        <v>2736</v>
      </c>
      <c r="Q637" s="98" t="s">
        <v>10821</v>
      </c>
      <c r="R637" s="98" t="s">
        <v>227</v>
      </c>
      <c r="S637" s="99" t="s">
        <v>227</v>
      </c>
      <c r="T637" s="94" t="s">
        <v>358</v>
      </c>
      <c r="U637" s="120"/>
      <c r="V637" s="120"/>
      <c r="W637" s="100" t="str">
        <f>VLOOKUP(TRIM(X637),X10:Y92,2,FALSE)</f>
        <v>Tao</v>
      </c>
      <c r="X637" s="121" t="str">
        <f t="shared" si="55"/>
        <v>8.4</v>
      </c>
      <c r="Y637" s="124">
        <f t="shared" si="56"/>
        <v>0</v>
      </c>
      <c r="Z637" s="121">
        <f t="shared" si="54"/>
        <v>0</v>
      </c>
      <c r="AA637" s="121">
        <f t="shared" si="57"/>
        <v>7</v>
      </c>
      <c r="AB637" s="121">
        <f t="shared" si="58"/>
        <v>0</v>
      </c>
      <c r="AC637" s="121">
        <f t="shared" si="59"/>
        <v>0</v>
      </c>
    </row>
    <row r="638" spans="1:30" ht="35.25" customHeight="1" x14ac:dyDescent="0.25">
      <c r="A638" s="89" t="s">
        <v>224</v>
      </c>
      <c r="B638" s="94" t="s">
        <v>9784</v>
      </c>
      <c r="C638" s="91" t="s">
        <v>97</v>
      </c>
      <c r="D638" s="91" t="s">
        <v>197</v>
      </c>
      <c r="E638" s="122" t="s">
        <v>7526</v>
      </c>
      <c r="F638" s="92" t="s">
        <v>16</v>
      </c>
      <c r="G638" s="92" t="s">
        <v>98</v>
      </c>
      <c r="H638" s="92" t="s">
        <v>9372</v>
      </c>
      <c r="I638" s="162" t="s">
        <v>321</v>
      </c>
      <c r="J638" s="96" t="s">
        <v>246</v>
      </c>
      <c r="K638" s="95">
        <v>2798</v>
      </c>
      <c r="L638" s="96"/>
      <c r="M638" s="95" t="s">
        <v>253</v>
      </c>
      <c r="N638" s="94" t="s">
        <v>2839</v>
      </c>
      <c r="O638" s="94" t="s">
        <v>244</v>
      </c>
      <c r="P638" s="94" t="s">
        <v>2736</v>
      </c>
      <c r="Q638" s="98" t="s">
        <v>10320</v>
      </c>
      <c r="R638" s="98" t="s">
        <v>227</v>
      </c>
      <c r="S638" s="99" t="s">
        <v>227</v>
      </c>
      <c r="T638" s="94" t="s">
        <v>358</v>
      </c>
      <c r="U638" s="120"/>
      <c r="V638" s="120"/>
      <c r="W638" s="100" t="str">
        <f>VLOOKUP(TRIM(X638),X10:Y92,2,FALSE)</f>
        <v>Tao</v>
      </c>
      <c r="X638" s="121" t="str">
        <f t="shared" si="55"/>
        <v>8.4</v>
      </c>
      <c r="Y638" s="124">
        <f t="shared" si="56"/>
        <v>0</v>
      </c>
      <c r="Z638" s="121">
        <f t="shared" si="54"/>
        <v>0</v>
      </c>
      <c r="AA638" s="121">
        <f t="shared" si="57"/>
        <v>7</v>
      </c>
      <c r="AB638" s="121">
        <f t="shared" si="58"/>
        <v>0</v>
      </c>
      <c r="AC638" s="121">
        <f t="shared" si="59"/>
        <v>0</v>
      </c>
    </row>
    <row r="639" spans="1:30" ht="35.25" customHeight="1" x14ac:dyDescent="0.25">
      <c r="A639" s="89" t="s">
        <v>224</v>
      </c>
      <c r="B639" s="94" t="s">
        <v>41</v>
      </c>
      <c r="C639" s="91" t="s">
        <v>97</v>
      </c>
      <c r="D639" s="91" t="s">
        <v>201</v>
      </c>
      <c r="E639" s="122" t="s">
        <v>7527</v>
      </c>
      <c r="F639" s="92" t="s">
        <v>242</v>
      </c>
      <c r="G639" s="92" t="s">
        <v>98</v>
      </c>
      <c r="H639" s="92" t="s">
        <v>10322</v>
      </c>
      <c r="I639" s="162" t="s">
        <v>282</v>
      </c>
      <c r="J639" s="96" t="s">
        <v>2407</v>
      </c>
      <c r="K639" s="95"/>
      <c r="L639" s="96"/>
      <c r="M639" s="95"/>
      <c r="N639" s="94" t="s">
        <v>2607</v>
      </c>
      <c r="O639" s="94" t="s">
        <v>244</v>
      </c>
      <c r="P639" s="94" t="s">
        <v>2408</v>
      </c>
      <c r="Q639" s="98" t="s">
        <v>10321</v>
      </c>
      <c r="R639" s="98" t="s">
        <v>11704</v>
      </c>
      <c r="S639" s="99" t="s">
        <v>227</v>
      </c>
      <c r="T639" s="94" t="s">
        <v>343</v>
      </c>
      <c r="U639" s="120"/>
      <c r="V639" s="120"/>
      <c r="W639" s="100" t="str">
        <f>VLOOKUP(TRIM(X639),X10:Y92,2,FALSE)</f>
        <v>Tao</v>
      </c>
      <c r="X639" s="121" t="str">
        <f t="shared" si="55"/>
        <v>8.8</v>
      </c>
      <c r="Y639" s="124">
        <f t="shared" si="56"/>
        <v>0</v>
      </c>
      <c r="Z639" s="121">
        <f t="shared" si="54"/>
        <v>0</v>
      </c>
      <c r="AA639" s="121">
        <f t="shared" si="57"/>
        <v>4</v>
      </c>
      <c r="AB639" s="121">
        <f t="shared" si="58"/>
        <v>0</v>
      </c>
      <c r="AC639" s="121">
        <f t="shared" si="59"/>
        <v>0</v>
      </c>
    </row>
    <row r="640" spans="1:30" ht="35.25" customHeight="1" x14ac:dyDescent="0.25">
      <c r="A640" s="89" t="s">
        <v>224</v>
      </c>
      <c r="B640" s="94" t="s">
        <v>41</v>
      </c>
      <c r="C640" s="91" t="s">
        <v>97</v>
      </c>
      <c r="D640" s="91" t="s">
        <v>201</v>
      </c>
      <c r="E640" s="122" t="s">
        <v>7528</v>
      </c>
      <c r="F640" s="92" t="s">
        <v>242</v>
      </c>
      <c r="G640" s="92" t="s">
        <v>98</v>
      </c>
      <c r="H640" s="92" t="s">
        <v>10324</v>
      </c>
      <c r="I640" s="162" t="s">
        <v>282</v>
      </c>
      <c r="J640" s="96" t="s">
        <v>2407</v>
      </c>
      <c r="K640" s="95"/>
      <c r="L640" s="96"/>
      <c r="M640" s="95"/>
      <c r="N640" s="94" t="s">
        <v>2607</v>
      </c>
      <c r="O640" s="94" t="s">
        <v>244</v>
      </c>
      <c r="P640" s="94" t="s">
        <v>2408</v>
      </c>
      <c r="Q640" s="98" t="s">
        <v>10323</v>
      </c>
      <c r="R640" s="98" t="s">
        <v>11705</v>
      </c>
      <c r="S640" s="99" t="s">
        <v>279</v>
      </c>
      <c r="T640" s="94" t="s">
        <v>343</v>
      </c>
      <c r="U640" s="120"/>
      <c r="V640" s="120"/>
      <c r="W640" s="100" t="str">
        <f>VLOOKUP(TRIM(X640),X10:Y92,2,FALSE)</f>
        <v>Tao</v>
      </c>
      <c r="X640" s="121" t="str">
        <f t="shared" si="55"/>
        <v>8.8</v>
      </c>
      <c r="Y640" s="124">
        <f t="shared" si="56"/>
        <v>0</v>
      </c>
      <c r="Z640" s="121">
        <f t="shared" si="54"/>
        <v>0</v>
      </c>
      <c r="AA640" s="121">
        <f t="shared" si="57"/>
        <v>4</v>
      </c>
      <c r="AB640" s="121">
        <f t="shared" si="58"/>
        <v>0</v>
      </c>
      <c r="AC640" s="121">
        <f t="shared" si="59"/>
        <v>0</v>
      </c>
    </row>
    <row r="641" spans="1:29" ht="35.25" customHeight="1" x14ac:dyDescent="0.25">
      <c r="A641" s="89" t="s">
        <v>224</v>
      </c>
      <c r="B641" s="94" t="s">
        <v>41</v>
      </c>
      <c r="C641" s="91" t="s">
        <v>97</v>
      </c>
      <c r="D641" s="91" t="s">
        <v>201</v>
      </c>
      <c r="E641" s="122" t="s">
        <v>7529</v>
      </c>
      <c r="F641" s="92" t="s">
        <v>242</v>
      </c>
      <c r="G641" s="92" t="s">
        <v>98</v>
      </c>
      <c r="H641" s="92" t="s">
        <v>10326</v>
      </c>
      <c r="I641" s="162" t="s">
        <v>282</v>
      </c>
      <c r="J641" s="96" t="s">
        <v>2407</v>
      </c>
      <c r="K641" s="95"/>
      <c r="L641" s="96"/>
      <c r="M641" s="95"/>
      <c r="N641" s="94" t="s">
        <v>2607</v>
      </c>
      <c r="O641" s="94" t="s">
        <v>244</v>
      </c>
      <c r="P641" s="94" t="s">
        <v>2408</v>
      </c>
      <c r="Q641" s="98" t="s">
        <v>10325</v>
      </c>
      <c r="R641" s="98" t="s">
        <v>227</v>
      </c>
      <c r="S641" s="99" t="s">
        <v>227</v>
      </c>
      <c r="T641" s="94" t="s">
        <v>343</v>
      </c>
      <c r="U641" s="120"/>
      <c r="V641" s="120"/>
      <c r="W641" s="100" t="str">
        <f>VLOOKUP(TRIM(X641),X10:Y92,2,FALSE)</f>
        <v>Tao</v>
      </c>
      <c r="X641" s="121" t="str">
        <f t="shared" si="55"/>
        <v>8.8</v>
      </c>
      <c r="Y641" s="124">
        <f t="shared" si="56"/>
        <v>0</v>
      </c>
      <c r="Z641" s="121">
        <f t="shared" si="54"/>
        <v>0</v>
      </c>
      <c r="AA641" s="121">
        <f t="shared" si="57"/>
        <v>4</v>
      </c>
      <c r="AB641" s="121">
        <f t="shared" si="58"/>
        <v>0</v>
      </c>
      <c r="AC641" s="121">
        <f t="shared" si="59"/>
        <v>0</v>
      </c>
    </row>
    <row r="642" spans="1:29" ht="35.25" customHeight="1" x14ac:dyDescent="0.25">
      <c r="A642" s="89" t="s">
        <v>224</v>
      </c>
      <c r="B642" s="94" t="s">
        <v>41</v>
      </c>
      <c r="C642" s="91" t="s">
        <v>97</v>
      </c>
      <c r="D642" s="91" t="s">
        <v>201</v>
      </c>
      <c r="E642" s="122" t="s">
        <v>7530</v>
      </c>
      <c r="F642" s="92" t="s">
        <v>242</v>
      </c>
      <c r="G642" s="92" t="s">
        <v>98</v>
      </c>
      <c r="H642" s="92" t="s">
        <v>10328</v>
      </c>
      <c r="I642" s="162" t="s">
        <v>282</v>
      </c>
      <c r="J642" s="96" t="s">
        <v>2407</v>
      </c>
      <c r="K642" s="95"/>
      <c r="L642" s="96"/>
      <c r="M642" s="95"/>
      <c r="N642" s="94" t="s">
        <v>2607</v>
      </c>
      <c r="O642" s="94" t="s">
        <v>244</v>
      </c>
      <c r="P642" s="94" t="s">
        <v>2408</v>
      </c>
      <c r="Q642" s="98" t="s">
        <v>10327</v>
      </c>
      <c r="R642" s="98" t="s">
        <v>11706</v>
      </c>
      <c r="S642" s="99" t="s">
        <v>269</v>
      </c>
      <c r="T642" s="94" t="s">
        <v>343</v>
      </c>
      <c r="U642" s="120"/>
      <c r="V642" s="120"/>
      <c r="W642" s="100" t="str">
        <f>VLOOKUP(TRIM(X642),X10:Y92,2,FALSE)</f>
        <v>Tao</v>
      </c>
      <c r="X642" s="121" t="str">
        <f t="shared" si="55"/>
        <v>8.8</v>
      </c>
      <c r="Y642" s="124">
        <f t="shared" si="56"/>
        <v>0</v>
      </c>
      <c r="Z642" s="121">
        <f t="shared" si="54"/>
        <v>0</v>
      </c>
      <c r="AA642" s="121">
        <f t="shared" si="57"/>
        <v>4</v>
      </c>
      <c r="AB642" s="121">
        <f t="shared" si="58"/>
        <v>0</v>
      </c>
      <c r="AC642" s="121">
        <f t="shared" si="59"/>
        <v>0</v>
      </c>
    </row>
    <row r="643" spans="1:29" ht="35.25" customHeight="1" x14ac:dyDescent="0.25">
      <c r="A643" s="89" t="s">
        <v>224</v>
      </c>
      <c r="B643" s="94" t="s">
        <v>41</v>
      </c>
      <c r="C643" s="91" t="s">
        <v>97</v>
      </c>
      <c r="D643" s="91" t="s">
        <v>201</v>
      </c>
      <c r="E643" s="122" t="s">
        <v>7531</v>
      </c>
      <c r="F643" s="92" t="s">
        <v>242</v>
      </c>
      <c r="G643" s="92" t="s">
        <v>98</v>
      </c>
      <c r="H643" s="92" t="s">
        <v>10330</v>
      </c>
      <c r="I643" s="162" t="s">
        <v>282</v>
      </c>
      <c r="J643" s="96" t="s">
        <v>2407</v>
      </c>
      <c r="K643" s="95"/>
      <c r="L643" s="96"/>
      <c r="M643" s="95"/>
      <c r="N643" s="94" t="s">
        <v>2607</v>
      </c>
      <c r="O643" s="94" t="s">
        <v>244</v>
      </c>
      <c r="P643" s="94" t="s">
        <v>2408</v>
      </c>
      <c r="Q643" s="98" t="s">
        <v>10329</v>
      </c>
      <c r="R643" s="98" t="s">
        <v>11707</v>
      </c>
      <c r="S643" s="99" t="s">
        <v>269</v>
      </c>
      <c r="T643" s="94" t="s">
        <v>343</v>
      </c>
      <c r="U643" s="120"/>
      <c r="V643" s="120"/>
      <c r="W643" s="100" t="str">
        <f>VLOOKUP(TRIM(X643),X10:Y92,2,FALSE)</f>
        <v>Tao</v>
      </c>
      <c r="X643" s="121" t="str">
        <f t="shared" si="55"/>
        <v>8.8</v>
      </c>
      <c r="Y643" s="124">
        <f t="shared" si="56"/>
        <v>0</v>
      </c>
      <c r="Z643" s="121">
        <f t="shared" si="54"/>
        <v>0</v>
      </c>
      <c r="AA643" s="121">
        <f t="shared" si="57"/>
        <v>4</v>
      </c>
      <c r="AB643" s="121">
        <f t="shared" si="58"/>
        <v>0</v>
      </c>
      <c r="AC643" s="121">
        <f t="shared" si="59"/>
        <v>0</v>
      </c>
    </row>
    <row r="644" spans="1:29" ht="35.25" customHeight="1" x14ac:dyDescent="0.25">
      <c r="A644" s="89" t="s">
        <v>224</v>
      </c>
      <c r="B644" s="94" t="s">
        <v>41</v>
      </c>
      <c r="C644" s="91" t="s">
        <v>97</v>
      </c>
      <c r="D644" s="91" t="s">
        <v>201</v>
      </c>
      <c r="E644" s="122" t="s">
        <v>7532</v>
      </c>
      <c r="F644" s="92" t="s">
        <v>242</v>
      </c>
      <c r="G644" s="92" t="s">
        <v>98</v>
      </c>
      <c r="H644" s="92" t="s">
        <v>10332</v>
      </c>
      <c r="I644" s="162" t="s">
        <v>282</v>
      </c>
      <c r="J644" s="96" t="s">
        <v>2407</v>
      </c>
      <c r="K644" s="95"/>
      <c r="L644" s="96"/>
      <c r="M644" s="95"/>
      <c r="N644" s="94" t="s">
        <v>2607</v>
      </c>
      <c r="O644" s="94" t="s">
        <v>244</v>
      </c>
      <c r="P644" s="94" t="s">
        <v>2408</v>
      </c>
      <c r="Q644" s="98" t="s">
        <v>10331</v>
      </c>
      <c r="R644" s="98" t="s">
        <v>11708</v>
      </c>
      <c r="S644" s="99" t="s">
        <v>269</v>
      </c>
      <c r="T644" s="94" t="s">
        <v>343</v>
      </c>
      <c r="U644" s="120"/>
      <c r="V644" s="120"/>
      <c r="W644" s="100" t="str">
        <f>VLOOKUP(TRIM(X644),X10:Y92,2,FALSE)</f>
        <v>Tao</v>
      </c>
      <c r="X644" s="121" t="str">
        <f t="shared" si="55"/>
        <v>8.8</v>
      </c>
      <c r="Y644" s="124">
        <f t="shared" si="56"/>
        <v>0</v>
      </c>
      <c r="Z644" s="121">
        <f t="shared" si="54"/>
        <v>0</v>
      </c>
      <c r="AA644" s="121">
        <f t="shared" si="57"/>
        <v>4</v>
      </c>
      <c r="AB644" s="121">
        <f t="shared" si="58"/>
        <v>0</v>
      </c>
      <c r="AC644" s="121">
        <f t="shared" si="59"/>
        <v>0</v>
      </c>
    </row>
    <row r="645" spans="1:29" ht="35.25" customHeight="1" x14ac:dyDescent="0.25">
      <c r="A645" s="89" t="s">
        <v>224</v>
      </c>
      <c r="B645" s="94" t="s">
        <v>41</v>
      </c>
      <c r="C645" s="91" t="s">
        <v>97</v>
      </c>
      <c r="D645" s="91" t="s">
        <v>201</v>
      </c>
      <c r="E645" s="122" t="s">
        <v>7533</v>
      </c>
      <c r="F645" s="92" t="s">
        <v>242</v>
      </c>
      <c r="G645" s="92" t="s">
        <v>98</v>
      </c>
      <c r="H645" s="92" t="s">
        <v>10334</v>
      </c>
      <c r="I645" s="162" t="s">
        <v>282</v>
      </c>
      <c r="J645" s="96" t="s">
        <v>2407</v>
      </c>
      <c r="K645" s="95"/>
      <c r="L645" s="96"/>
      <c r="M645" s="95"/>
      <c r="N645" s="94" t="s">
        <v>2607</v>
      </c>
      <c r="O645" s="94" t="s">
        <v>244</v>
      </c>
      <c r="P645" s="94" t="s">
        <v>2408</v>
      </c>
      <c r="Q645" s="98" t="s">
        <v>10333</v>
      </c>
      <c r="R645" s="98" t="s">
        <v>11709</v>
      </c>
      <c r="S645" s="99" t="s">
        <v>269</v>
      </c>
      <c r="T645" s="94" t="s">
        <v>343</v>
      </c>
      <c r="U645" s="120"/>
      <c r="V645" s="120"/>
      <c r="W645" s="100" t="str">
        <f>VLOOKUP(TRIM(X645),X10:Y92,2,FALSE)</f>
        <v>Tao</v>
      </c>
      <c r="X645" s="121" t="str">
        <f t="shared" si="55"/>
        <v>8.8</v>
      </c>
      <c r="Y645" s="124">
        <f t="shared" si="56"/>
        <v>0</v>
      </c>
      <c r="Z645" s="121">
        <f t="shared" si="54"/>
        <v>0</v>
      </c>
      <c r="AA645" s="121">
        <f t="shared" si="57"/>
        <v>4</v>
      </c>
      <c r="AB645" s="121">
        <f t="shared" si="58"/>
        <v>0</v>
      </c>
      <c r="AC645" s="121">
        <f t="shared" si="59"/>
        <v>0</v>
      </c>
    </row>
    <row r="646" spans="1:29" ht="35.25" customHeight="1" x14ac:dyDescent="0.25">
      <c r="A646" s="89" t="s">
        <v>224</v>
      </c>
      <c r="B646" s="94" t="s">
        <v>41</v>
      </c>
      <c r="C646" s="91" t="s">
        <v>97</v>
      </c>
      <c r="D646" s="91" t="s">
        <v>201</v>
      </c>
      <c r="E646" s="122" t="s">
        <v>7534</v>
      </c>
      <c r="F646" s="92" t="s">
        <v>242</v>
      </c>
      <c r="G646" s="92" t="s">
        <v>98</v>
      </c>
      <c r="H646" s="92" t="s">
        <v>10336</v>
      </c>
      <c r="I646" s="162" t="s">
        <v>282</v>
      </c>
      <c r="J646" s="96" t="s">
        <v>2407</v>
      </c>
      <c r="K646" s="95"/>
      <c r="L646" s="96"/>
      <c r="M646" s="95"/>
      <c r="N646" s="94" t="s">
        <v>2607</v>
      </c>
      <c r="O646" s="94" t="s">
        <v>244</v>
      </c>
      <c r="P646" s="94" t="s">
        <v>2408</v>
      </c>
      <c r="Q646" s="98" t="s">
        <v>10335</v>
      </c>
      <c r="R646" s="98" t="s">
        <v>11466</v>
      </c>
      <c r="S646" s="99" t="s">
        <v>269</v>
      </c>
      <c r="T646" s="94" t="s">
        <v>343</v>
      </c>
      <c r="U646" s="120"/>
      <c r="V646" s="120"/>
      <c r="W646" s="100" t="str">
        <f>VLOOKUP(TRIM(X646),X10:Y92,2,FALSE)</f>
        <v>Tao</v>
      </c>
      <c r="X646" s="121" t="str">
        <f t="shared" si="55"/>
        <v>8.8</v>
      </c>
      <c r="Y646" s="124">
        <f t="shared" si="56"/>
        <v>0</v>
      </c>
      <c r="Z646" s="121">
        <f t="shared" si="54"/>
        <v>0</v>
      </c>
      <c r="AA646" s="121">
        <f t="shared" si="57"/>
        <v>4</v>
      </c>
      <c r="AB646" s="121">
        <f t="shared" si="58"/>
        <v>0</v>
      </c>
      <c r="AC646" s="121">
        <f t="shared" si="59"/>
        <v>0</v>
      </c>
    </row>
    <row r="647" spans="1:29" ht="35.25" customHeight="1" x14ac:dyDescent="0.25">
      <c r="A647" s="89" t="s">
        <v>224</v>
      </c>
      <c r="B647" s="94" t="s">
        <v>41</v>
      </c>
      <c r="C647" s="91" t="s">
        <v>97</v>
      </c>
      <c r="D647" s="91" t="s">
        <v>201</v>
      </c>
      <c r="E647" s="122" t="s">
        <v>7535</v>
      </c>
      <c r="F647" s="92" t="s">
        <v>242</v>
      </c>
      <c r="G647" s="92" t="s">
        <v>98</v>
      </c>
      <c r="H647" s="92" t="s">
        <v>10338</v>
      </c>
      <c r="I647" s="162" t="s">
        <v>282</v>
      </c>
      <c r="J647" s="94" t="s">
        <v>2407</v>
      </c>
      <c r="K647" s="156"/>
      <c r="L647" s="94"/>
      <c r="M647" s="156"/>
      <c r="N647" s="94" t="s">
        <v>2607</v>
      </c>
      <c r="O647" s="94" t="s">
        <v>244</v>
      </c>
      <c r="P647" s="94" t="s">
        <v>2408</v>
      </c>
      <c r="Q647" s="98" t="s">
        <v>10337</v>
      </c>
      <c r="R647" s="98" t="s">
        <v>225</v>
      </c>
      <c r="S647" s="99" t="s">
        <v>225</v>
      </c>
      <c r="T647" s="94" t="s">
        <v>343</v>
      </c>
      <c r="U647" s="120"/>
      <c r="V647" s="120"/>
      <c r="W647" s="100" t="str">
        <f>VLOOKUP(TRIM(X647),X10:Y92,2,FALSE)</f>
        <v>Tao</v>
      </c>
      <c r="X647" s="121" t="str">
        <f t="shared" si="55"/>
        <v>8.8</v>
      </c>
      <c r="Y647" s="124">
        <f t="shared" si="56"/>
        <v>0</v>
      </c>
      <c r="Z647" s="121">
        <f t="shared" si="54"/>
        <v>1</v>
      </c>
      <c r="AA647" s="121">
        <f t="shared" si="57"/>
        <v>4</v>
      </c>
      <c r="AB647" s="121">
        <f t="shared" si="58"/>
        <v>0</v>
      </c>
      <c r="AC647" s="121">
        <f t="shared" si="59"/>
        <v>0</v>
      </c>
    </row>
    <row r="648" spans="1:29" ht="35.25" customHeight="1" x14ac:dyDescent="0.25">
      <c r="A648" s="89" t="s">
        <v>224</v>
      </c>
      <c r="B648" s="94" t="s">
        <v>10340</v>
      </c>
      <c r="C648" s="91" t="s">
        <v>97</v>
      </c>
      <c r="D648" s="91" t="s">
        <v>201</v>
      </c>
      <c r="E648" s="122" t="s">
        <v>7536</v>
      </c>
      <c r="F648" s="92" t="s">
        <v>15</v>
      </c>
      <c r="G648" s="92" t="s">
        <v>98</v>
      </c>
      <c r="H648" s="92" t="s">
        <v>9373</v>
      </c>
      <c r="I648" s="162" t="s">
        <v>282</v>
      </c>
      <c r="J648" s="96" t="s">
        <v>105</v>
      </c>
      <c r="K648" s="95">
        <v>2678</v>
      </c>
      <c r="L648" s="96"/>
      <c r="M648" s="95" t="s">
        <v>253</v>
      </c>
      <c r="N648" s="94" t="s">
        <v>2839</v>
      </c>
      <c r="O648" s="94" t="s">
        <v>244</v>
      </c>
      <c r="P648" s="94" t="s">
        <v>2408</v>
      </c>
      <c r="Q648" s="98" t="s">
        <v>10339</v>
      </c>
      <c r="R648" s="98" t="s">
        <v>225</v>
      </c>
      <c r="S648" s="99" t="s">
        <v>5405</v>
      </c>
      <c r="T648" s="94" t="s">
        <v>343</v>
      </c>
      <c r="U648" s="120"/>
      <c r="V648" s="120"/>
      <c r="W648" s="100" t="str">
        <f>VLOOKUP(TRIM(X648),X10:Y92,2,FALSE)</f>
        <v>Tao</v>
      </c>
      <c r="X648" s="121" t="str">
        <f t="shared" si="55"/>
        <v>8.8</v>
      </c>
      <c r="Y648" s="124">
        <f t="shared" si="56"/>
        <v>1</v>
      </c>
      <c r="Z648" s="121">
        <f t="shared" si="54"/>
        <v>0</v>
      </c>
      <c r="AA648" s="121">
        <f t="shared" si="57"/>
        <v>4</v>
      </c>
      <c r="AB648" s="121">
        <f t="shared" si="58"/>
        <v>0</v>
      </c>
      <c r="AC648" s="121">
        <f t="shared" si="59"/>
        <v>0</v>
      </c>
    </row>
    <row r="649" spans="1:29" ht="35.25" customHeight="1" x14ac:dyDescent="0.25">
      <c r="A649" s="89" t="s">
        <v>224</v>
      </c>
      <c r="B649" s="94" t="s">
        <v>41</v>
      </c>
      <c r="C649" s="91" t="s">
        <v>97</v>
      </c>
      <c r="D649" s="91" t="s">
        <v>200</v>
      </c>
      <c r="E649" s="122" t="s">
        <v>7537</v>
      </c>
      <c r="F649" s="92" t="s">
        <v>242</v>
      </c>
      <c r="G649" s="92" t="s">
        <v>98</v>
      </c>
      <c r="H649" s="92" t="s">
        <v>10342</v>
      </c>
      <c r="I649" s="162" t="s">
        <v>282</v>
      </c>
      <c r="J649" s="96" t="s">
        <v>2418</v>
      </c>
      <c r="K649" s="95"/>
      <c r="L649" s="96"/>
      <c r="M649" s="95"/>
      <c r="N649" s="94" t="s">
        <v>2607</v>
      </c>
      <c r="O649" s="94" t="s">
        <v>244</v>
      </c>
      <c r="P649" s="94" t="s">
        <v>2419</v>
      </c>
      <c r="Q649" s="98" t="s">
        <v>10341</v>
      </c>
      <c r="R649" s="98" t="s">
        <v>11710</v>
      </c>
      <c r="S649" s="99" t="s">
        <v>279</v>
      </c>
      <c r="T649" s="94" t="s">
        <v>343</v>
      </c>
      <c r="U649" s="120"/>
      <c r="V649" s="120"/>
      <c r="W649" s="100" t="str">
        <f>VLOOKUP(TRIM(X649),X10:Y92,2,FALSE)</f>
        <v>Tao</v>
      </c>
      <c r="X649" s="121" t="str">
        <f t="shared" si="55"/>
        <v>8.7</v>
      </c>
      <c r="Y649" s="124">
        <f t="shared" si="56"/>
        <v>0</v>
      </c>
      <c r="Z649" s="121">
        <f t="shared" si="54"/>
        <v>0</v>
      </c>
      <c r="AA649" s="121">
        <f t="shared" si="57"/>
        <v>4</v>
      </c>
      <c r="AB649" s="121">
        <f t="shared" si="58"/>
        <v>0</v>
      </c>
      <c r="AC649" s="121">
        <f t="shared" si="59"/>
        <v>0</v>
      </c>
    </row>
    <row r="650" spans="1:29" ht="35.25" customHeight="1" x14ac:dyDescent="0.25">
      <c r="A650" s="89" t="s">
        <v>224</v>
      </c>
      <c r="B650" s="94" t="s">
        <v>41</v>
      </c>
      <c r="C650" s="91" t="s">
        <v>97</v>
      </c>
      <c r="D650" s="91" t="s">
        <v>200</v>
      </c>
      <c r="E650" s="122" t="s">
        <v>7538</v>
      </c>
      <c r="F650" s="92" t="s">
        <v>242</v>
      </c>
      <c r="G650" s="92" t="s">
        <v>98</v>
      </c>
      <c r="H650" s="92" t="s">
        <v>10344</v>
      </c>
      <c r="I650" s="162" t="s">
        <v>282</v>
      </c>
      <c r="J650" s="96" t="s">
        <v>2418</v>
      </c>
      <c r="K650" s="95"/>
      <c r="L650" s="96"/>
      <c r="M650" s="95"/>
      <c r="N650" s="94" t="s">
        <v>2607</v>
      </c>
      <c r="O650" s="94" t="s">
        <v>244</v>
      </c>
      <c r="P650" s="94" t="s">
        <v>2419</v>
      </c>
      <c r="Q650" s="98" t="s">
        <v>10343</v>
      </c>
      <c r="R650" s="98" t="s">
        <v>227</v>
      </c>
      <c r="S650" s="99" t="s">
        <v>227</v>
      </c>
      <c r="T650" s="94" t="s">
        <v>343</v>
      </c>
      <c r="U650" s="120"/>
      <c r="V650" s="120"/>
      <c r="W650" s="100" t="str">
        <f>VLOOKUP(TRIM(X650),X10:Y92,2,FALSE)</f>
        <v>Tao</v>
      </c>
      <c r="X650" s="121" t="str">
        <f t="shared" si="55"/>
        <v>8.7</v>
      </c>
      <c r="Y650" s="124">
        <f t="shared" si="56"/>
        <v>0</v>
      </c>
      <c r="Z650" s="121">
        <f t="shared" si="54"/>
        <v>0</v>
      </c>
      <c r="AA650" s="121">
        <f t="shared" si="57"/>
        <v>4</v>
      </c>
      <c r="AB650" s="121">
        <f t="shared" si="58"/>
        <v>0</v>
      </c>
      <c r="AC650" s="121">
        <f t="shared" si="59"/>
        <v>0</v>
      </c>
    </row>
    <row r="651" spans="1:29" ht="35.25" customHeight="1" x14ac:dyDescent="0.25">
      <c r="A651" s="89" t="s">
        <v>224</v>
      </c>
      <c r="B651" s="94" t="s">
        <v>41</v>
      </c>
      <c r="C651" s="91" t="s">
        <v>97</v>
      </c>
      <c r="D651" s="91" t="s">
        <v>200</v>
      </c>
      <c r="E651" s="122" t="s">
        <v>7539</v>
      </c>
      <c r="F651" s="92" t="s">
        <v>242</v>
      </c>
      <c r="G651" s="92" t="s">
        <v>98</v>
      </c>
      <c r="H651" s="92" t="s">
        <v>10346</v>
      </c>
      <c r="I651" s="162" t="s">
        <v>282</v>
      </c>
      <c r="J651" s="96" t="s">
        <v>2418</v>
      </c>
      <c r="K651" s="95"/>
      <c r="L651" s="96"/>
      <c r="M651" s="95"/>
      <c r="N651" s="94" t="s">
        <v>2607</v>
      </c>
      <c r="O651" s="94" t="s">
        <v>244</v>
      </c>
      <c r="P651" s="94" t="s">
        <v>2419</v>
      </c>
      <c r="Q651" s="98" t="s">
        <v>10345</v>
      </c>
      <c r="R651" s="98" t="s">
        <v>11711</v>
      </c>
      <c r="S651" s="99" t="s">
        <v>269</v>
      </c>
      <c r="T651" s="94" t="s">
        <v>343</v>
      </c>
      <c r="U651" s="120"/>
      <c r="V651" s="120"/>
      <c r="W651" s="100" t="str">
        <f>VLOOKUP(TRIM(X651),X10:Y92,2,FALSE)</f>
        <v>Tao</v>
      </c>
      <c r="X651" s="121" t="str">
        <f t="shared" si="55"/>
        <v>8.7</v>
      </c>
      <c r="Y651" s="124">
        <f t="shared" si="56"/>
        <v>0</v>
      </c>
      <c r="Z651" s="121">
        <f t="shared" si="54"/>
        <v>0</v>
      </c>
      <c r="AA651" s="121">
        <f t="shared" si="57"/>
        <v>4</v>
      </c>
      <c r="AB651" s="121">
        <f t="shared" si="58"/>
        <v>0</v>
      </c>
      <c r="AC651" s="121">
        <f t="shared" si="59"/>
        <v>0</v>
      </c>
    </row>
    <row r="652" spans="1:29" ht="35.25" customHeight="1" x14ac:dyDescent="0.25">
      <c r="A652" s="89" t="s">
        <v>224</v>
      </c>
      <c r="B652" s="94" t="s">
        <v>41</v>
      </c>
      <c r="C652" s="91" t="s">
        <v>97</v>
      </c>
      <c r="D652" s="91" t="s">
        <v>197</v>
      </c>
      <c r="E652" s="122" t="s">
        <v>7540</v>
      </c>
      <c r="F652" s="92" t="s">
        <v>251</v>
      </c>
      <c r="G652" s="92" t="s">
        <v>359</v>
      </c>
      <c r="H652" s="92" t="s">
        <v>10347</v>
      </c>
      <c r="I652" s="162" t="s">
        <v>321</v>
      </c>
      <c r="J652" s="96"/>
      <c r="K652" s="95"/>
      <c r="L652" s="96"/>
      <c r="M652" s="95"/>
      <c r="N652" s="94"/>
      <c r="O652" s="94" t="s">
        <v>244</v>
      </c>
      <c r="P652" s="94" t="s">
        <v>2736</v>
      </c>
      <c r="Q652" s="98" t="s">
        <v>10822</v>
      </c>
      <c r="R652" s="98" t="s">
        <v>227</v>
      </c>
      <c r="S652" s="99" t="s">
        <v>227</v>
      </c>
      <c r="T652" s="94" t="s">
        <v>358</v>
      </c>
      <c r="U652" s="120"/>
      <c r="V652" s="120"/>
      <c r="W652" s="100" t="str">
        <f>VLOOKUP(TRIM(X652),X10:Y92,2,FALSE)</f>
        <v>Tao</v>
      </c>
      <c r="X652" s="121" t="str">
        <f t="shared" si="55"/>
        <v>8.4</v>
      </c>
      <c r="Y652" s="124">
        <f t="shared" si="56"/>
        <v>0</v>
      </c>
      <c r="Z652" s="121">
        <f t="shared" si="54"/>
        <v>0</v>
      </c>
      <c r="AA652" s="121">
        <f t="shared" si="57"/>
        <v>7</v>
      </c>
      <c r="AB652" s="121">
        <f t="shared" si="58"/>
        <v>0</v>
      </c>
      <c r="AC652" s="121">
        <f t="shared" si="59"/>
        <v>0</v>
      </c>
    </row>
    <row r="653" spans="1:29" ht="35.25" customHeight="1" x14ac:dyDescent="0.25">
      <c r="A653" s="89" t="s">
        <v>224</v>
      </c>
      <c r="B653" s="94" t="s">
        <v>10349</v>
      </c>
      <c r="C653" s="91" t="s">
        <v>97</v>
      </c>
      <c r="D653" s="91" t="s">
        <v>195</v>
      </c>
      <c r="E653" s="122" t="s">
        <v>7541</v>
      </c>
      <c r="F653" s="92" t="s">
        <v>16</v>
      </c>
      <c r="G653" s="92" t="s">
        <v>98</v>
      </c>
      <c r="H653" s="92" t="s">
        <v>9374</v>
      </c>
      <c r="I653" s="162" t="s">
        <v>316</v>
      </c>
      <c r="J653" s="96" t="s">
        <v>246</v>
      </c>
      <c r="K653" s="95">
        <v>2799</v>
      </c>
      <c r="L653" s="96"/>
      <c r="M653" s="95" t="s">
        <v>253</v>
      </c>
      <c r="N653" s="94" t="s">
        <v>2839</v>
      </c>
      <c r="O653" s="94" t="s">
        <v>244</v>
      </c>
      <c r="P653" s="94" t="s">
        <v>2390</v>
      </c>
      <c r="Q653" s="98" t="s">
        <v>10348</v>
      </c>
      <c r="R653" s="98" t="s">
        <v>11712</v>
      </c>
      <c r="S653" s="99" t="s">
        <v>279</v>
      </c>
      <c r="T653" s="94" t="s">
        <v>315</v>
      </c>
      <c r="U653" s="120"/>
      <c r="V653" s="120"/>
      <c r="W653" s="100" t="str">
        <f>VLOOKUP(TRIM(X653),X10:Y92,2,FALSE)</f>
        <v>Puneet</v>
      </c>
      <c r="X653" s="121" t="str">
        <f t="shared" si="55"/>
        <v>8.2</v>
      </c>
      <c r="Y653" s="124">
        <f t="shared" si="56"/>
        <v>0</v>
      </c>
      <c r="Z653" s="121">
        <f t="shared" si="54"/>
        <v>0</v>
      </c>
      <c r="AA653" s="121">
        <f t="shared" si="57"/>
        <v>17</v>
      </c>
      <c r="AB653" s="121">
        <f t="shared" si="58"/>
        <v>0</v>
      </c>
      <c r="AC653" s="121">
        <f t="shared" si="59"/>
        <v>0</v>
      </c>
    </row>
    <row r="654" spans="1:29" ht="35.25" customHeight="1" x14ac:dyDescent="0.25">
      <c r="A654" s="89" t="s">
        <v>224</v>
      </c>
      <c r="B654" s="94" t="s">
        <v>9801</v>
      </c>
      <c r="C654" s="91" t="s">
        <v>97</v>
      </c>
      <c r="D654" s="91" t="s">
        <v>195</v>
      </c>
      <c r="E654" s="122" t="s">
        <v>7542</v>
      </c>
      <c r="F654" s="92" t="s">
        <v>16</v>
      </c>
      <c r="G654" s="92" t="s">
        <v>98</v>
      </c>
      <c r="H654" s="92" t="s">
        <v>9375</v>
      </c>
      <c r="I654" s="162" t="s">
        <v>316</v>
      </c>
      <c r="J654" s="96" t="s">
        <v>246</v>
      </c>
      <c r="K654" s="95">
        <v>2800</v>
      </c>
      <c r="L654" s="96"/>
      <c r="M654" s="95" t="s">
        <v>253</v>
      </c>
      <c r="N654" s="94" t="s">
        <v>2839</v>
      </c>
      <c r="O654" s="94" t="s">
        <v>244</v>
      </c>
      <c r="P654" s="94" t="s">
        <v>2390</v>
      </c>
      <c r="Q654" s="98" t="s">
        <v>10350</v>
      </c>
      <c r="R654" s="98" t="s">
        <v>11713</v>
      </c>
      <c r="S654" s="99" t="s">
        <v>269</v>
      </c>
      <c r="T654" s="94" t="s">
        <v>315</v>
      </c>
      <c r="U654" s="120"/>
      <c r="V654" s="120"/>
      <c r="W654" s="100" t="str">
        <f>VLOOKUP(TRIM(X654),X10:Y92,2,FALSE)</f>
        <v>Puneet</v>
      </c>
      <c r="X654" s="121" t="str">
        <f t="shared" si="55"/>
        <v>8.2</v>
      </c>
      <c r="Y654" s="124">
        <f t="shared" si="56"/>
        <v>0</v>
      </c>
      <c r="Z654" s="121">
        <f t="shared" si="54"/>
        <v>0</v>
      </c>
      <c r="AA654" s="121">
        <f t="shared" si="57"/>
        <v>17</v>
      </c>
      <c r="AB654" s="121">
        <f t="shared" si="58"/>
        <v>0</v>
      </c>
      <c r="AC654" s="121">
        <f t="shared" si="59"/>
        <v>0</v>
      </c>
    </row>
    <row r="655" spans="1:29" ht="35.25" customHeight="1" x14ac:dyDescent="0.25">
      <c r="A655" s="89" t="s">
        <v>224</v>
      </c>
      <c r="B655" s="94" t="s">
        <v>10352</v>
      </c>
      <c r="C655" s="91" t="s">
        <v>97</v>
      </c>
      <c r="D655" s="91" t="s">
        <v>195</v>
      </c>
      <c r="E655" s="122" t="s">
        <v>7543</v>
      </c>
      <c r="F655" s="92" t="s">
        <v>16</v>
      </c>
      <c r="G655" s="92" t="s">
        <v>98</v>
      </c>
      <c r="H655" s="92" t="s">
        <v>9376</v>
      </c>
      <c r="I655" s="162" t="s">
        <v>316</v>
      </c>
      <c r="J655" s="96" t="s">
        <v>246</v>
      </c>
      <c r="K655" s="95">
        <v>2801</v>
      </c>
      <c r="L655" s="96"/>
      <c r="M655" s="95" t="s">
        <v>253</v>
      </c>
      <c r="N655" s="94" t="s">
        <v>2839</v>
      </c>
      <c r="O655" s="94" t="s">
        <v>244</v>
      </c>
      <c r="P655" s="94" t="s">
        <v>2390</v>
      </c>
      <c r="Q655" s="98" t="s">
        <v>10351</v>
      </c>
      <c r="R655" s="98" t="s">
        <v>17136</v>
      </c>
      <c r="S655" s="99" t="s">
        <v>279</v>
      </c>
      <c r="T655" s="94" t="s">
        <v>315</v>
      </c>
      <c r="U655" s="120"/>
      <c r="V655" s="120"/>
      <c r="W655" s="100" t="str">
        <f>VLOOKUP(TRIM(X655),X10:Y92,2,FALSE)</f>
        <v>Puneet</v>
      </c>
      <c r="X655" s="121" t="str">
        <f t="shared" si="55"/>
        <v>8.2</v>
      </c>
      <c r="Y655" s="124">
        <f t="shared" si="56"/>
        <v>0</v>
      </c>
      <c r="Z655" s="121">
        <f t="shared" si="54"/>
        <v>0</v>
      </c>
      <c r="AA655" s="121">
        <f t="shared" si="57"/>
        <v>17</v>
      </c>
      <c r="AB655" s="121">
        <f t="shared" si="58"/>
        <v>0</v>
      </c>
      <c r="AC655" s="121">
        <f t="shared" si="59"/>
        <v>0</v>
      </c>
    </row>
    <row r="656" spans="1:29" ht="35.25" customHeight="1" x14ac:dyDescent="0.25">
      <c r="A656" s="89" t="s">
        <v>224</v>
      </c>
      <c r="B656" s="94" t="s">
        <v>10354</v>
      </c>
      <c r="C656" s="91" t="s">
        <v>97</v>
      </c>
      <c r="D656" s="91" t="s">
        <v>195</v>
      </c>
      <c r="E656" s="122" t="s">
        <v>7544</v>
      </c>
      <c r="F656" s="92" t="s">
        <v>16</v>
      </c>
      <c r="G656" s="92" t="s">
        <v>98</v>
      </c>
      <c r="H656" s="92" t="s">
        <v>10355</v>
      </c>
      <c r="I656" s="162" t="s">
        <v>316</v>
      </c>
      <c r="J656" s="96" t="s">
        <v>246</v>
      </c>
      <c r="K656" s="95">
        <v>2802</v>
      </c>
      <c r="L656" s="96"/>
      <c r="M656" s="95" t="s">
        <v>253</v>
      </c>
      <c r="N656" s="94" t="s">
        <v>2839</v>
      </c>
      <c r="O656" s="94" t="s">
        <v>244</v>
      </c>
      <c r="P656" s="94" t="s">
        <v>2390</v>
      </c>
      <c r="Q656" s="98" t="s">
        <v>10353</v>
      </c>
      <c r="R656" s="98" t="s">
        <v>11714</v>
      </c>
      <c r="S656" s="99" t="s">
        <v>279</v>
      </c>
      <c r="T656" s="94" t="s">
        <v>315</v>
      </c>
      <c r="U656" s="120"/>
      <c r="V656" s="120"/>
      <c r="W656" s="100" t="str">
        <f>VLOOKUP(TRIM(X656),X10:Y92,2,FALSE)</f>
        <v>Puneet</v>
      </c>
      <c r="X656" s="121" t="str">
        <f t="shared" si="55"/>
        <v>8.2</v>
      </c>
      <c r="Y656" s="124">
        <f t="shared" si="56"/>
        <v>0</v>
      </c>
      <c r="Z656" s="121">
        <f t="shared" si="54"/>
        <v>0</v>
      </c>
      <c r="AA656" s="121">
        <f t="shared" si="57"/>
        <v>17</v>
      </c>
      <c r="AB656" s="121">
        <f t="shared" si="58"/>
        <v>0</v>
      </c>
      <c r="AC656" s="121">
        <f t="shared" si="59"/>
        <v>0</v>
      </c>
    </row>
    <row r="657" spans="1:30" ht="35.25" customHeight="1" x14ac:dyDescent="0.25">
      <c r="A657" s="89" t="s">
        <v>224</v>
      </c>
      <c r="B657" s="94" t="s">
        <v>307</v>
      </c>
      <c r="C657" s="91" t="s">
        <v>97</v>
      </c>
      <c r="D657" s="91" t="s">
        <v>195</v>
      </c>
      <c r="E657" s="122" t="s">
        <v>7545</v>
      </c>
      <c r="F657" s="92" t="s">
        <v>13</v>
      </c>
      <c r="G657" s="92" t="s">
        <v>98</v>
      </c>
      <c r="H657" s="92" t="s">
        <v>9377</v>
      </c>
      <c r="I657" s="162" t="s">
        <v>318</v>
      </c>
      <c r="J657" s="96"/>
      <c r="K657" s="95"/>
      <c r="L657" s="96"/>
      <c r="M657" s="95"/>
      <c r="N657" s="94"/>
      <c r="O657" s="94"/>
      <c r="P657" s="94" t="s">
        <v>2390</v>
      </c>
      <c r="Q657" s="98" t="s">
        <v>9378</v>
      </c>
      <c r="R657" s="98" t="s">
        <v>227</v>
      </c>
      <c r="S657" s="99" t="s">
        <v>227</v>
      </c>
      <c r="T657" s="94" t="s">
        <v>315</v>
      </c>
      <c r="U657" s="120"/>
      <c r="V657" s="120"/>
      <c r="W657" s="100" t="str">
        <f>VLOOKUP(TRIM(X657),X10:Y92,2,FALSE)</f>
        <v>Puneet</v>
      </c>
      <c r="X657" s="121" t="str">
        <f t="shared" si="55"/>
        <v>8.2</v>
      </c>
      <c r="Y657" s="124">
        <f t="shared" si="56"/>
        <v>0</v>
      </c>
      <c r="Z657" s="121">
        <f t="shared" si="54"/>
        <v>0</v>
      </c>
      <c r="AA657" s="121">
        <f t="shared" si="57"/>
        <v>17</v>
      </c>
      <c r="AB657" s="121">
        <f t="shared" si="58"/>
        <v>0</v>
      </c>
      <c r="AC657" s="121">
        <f t="shared" si="59"/>
        <v>0</v>
      </c>
    </row>
    <row r="658" spans="1:30" ht="35.25" customHeight="1" x14ac:dyDescent="0.25">
      <c r="A658" s="89" t="s">
        <v>224</v>
      </c>
      <c r="B658" s="94" t="s">
        <v>356</v>
      </c>
      <c r="C658" s="91" t="s">
        <v>97</v>
      </c>
      <c r="D658" s="91" t="s">
        <v>195</v>
      </c>
      <c r="E658" s="122" t="s">
        <v>7546</v>
      </c>
      <c r="F658" s="92" t="s">
        <v>16</v>
      </c>
      <c r="G658" s="92" t="s">
        <v>98</v>
      </c>
      <c r="H658" s="92" t="s">
        <v>9379</v>
      </c>
      <c r="I658" s="162" t="s">
        <v>316</v>
      </c>
      <c r="J658" s="96" t="s">
        <v>105</v>
      </c>
      <c r="K658" s="95">
        <v>2679</v>
      </c>
      <c r="L658" s="96"/>
      <c r="M658" s="95" t="s">
        <v>253</v>
      </c>
      <c r="N658" s="94" t="s">
        <v>2839</v>
      </c>
      <c r="O658" s="94" t="s">
        <v>244</v>
      </c>
      <c r="P658" s="94" t="s">
        <v>2390</v>
      </c>
      <c r="Q658" s="98" t="s">
        <v>10356</v>
      </c>
      <c r="R658" s="98" t="s">
        <v>227</v>
      </c>
      <c r="S658" s="99" t="s">
        <v>227</v>
      </c>
      <c r="T658" s="94" t="s">
        <v>315</v>
      </c>
      <c r="U658" s="120"/>
      <c r="V658" s="120"/>
      <c r="W658" s="100" t="str">
        <f>VLOOKUP(TRIM(X658),X10:Y92,2,FALSE)</f>
        <v>Puneet</v>
      </c>
      <c r="X658" s="121" t="str">
        <f t="shared" si="55"/>
        <v>8.2</v>
      </c>
      <c r="Y658" s="124">
        <f t="shared" si="56"/>
        <v>0</v>
      </c>
      <c r="Z658" s="121">
        <f t="shared" si="54"/>
        <v>0</v>
      </c>
      <c r="AA658" s="121">
        <f t="shared" si="57"/>
        <v>17</v>
      </c>
      <c r="AB658" s="121">
        <f t="shared" si="58"/>
        <v>0</v>
      </c>
      <c r="AC658" s="121">
        <f t="shared" si="59"/>
        <v>0</v>
      </c>
    </row>
    <row r="659" spans="1:30" ht="35.25" customHeight="1" x14ac:dyDescent="0.25">
      <c r="A659" s="89" t="s">
        <v>224</v>
      </c>
      <c r="B659" s="94" t="s">
        <v>3836</v>
      </c>
      <c r="C659" s="91" t="s">
        <v>97</v>
      </c>
      <c r="D659" s="91" t="s">
        <v>199</v>
      </c>
      <c r="E659" s="122" t="s">
        <v>7547</v>
      </c>
      <c r="F659" s="92" t="s">
        <v>16</v>
      </c>
      <c r="G659" s="92" t="s">
        <v>98</v>
      </c>
      <c r="H659" s="92" t="s">
        <v>9380</v>
      </c>
      <c r="I659" s="162" t="s">
        <v>316</v>
      </c>
      <c r="J659" s="96" t="s">
        <v>246</v>
      </c>
      <c r="K659" s="95">
        <v>2803</v>
      </c>
      <c r="L659" s="96"/>
      <c r="M659" s="95" t="s">
        <v>253</v>
      </c>
      <c r="N659" s="94" t="s">
        <v>2839</v>
      </c>
      <c r="O659" s="94" t="s">
        <v>244</v>
      </c>
      <c r="P659" s="94" t="s">
        <v>2169</v>
      </c>
      <c r="Q659" s="98" t="s">
        <v>10357</v>
      </c>
      <c r="R659" s="98" t="s">
        <v>227</v>
      </c>
      <c r="S659" s="99" t="s">
        <v>227</v>
      </c>
      <c r="T659" s="94" t="s">
        <v>315</v>
      </c>
      <c r="U659" s="120"/>
      <c r="V659" s="120"/>
      <c r="W659" s="100" t="str">
        <f>VLOOKUP(TRIM(X659),X10:Y92,2,FALSE)</f>
        <v>Andy</v>
      </c>
      <c r="X659" s="121" t="str">
        <f t="shared" si="55"/>
        <v>8.6</v>
      </c>
      <c r="Y659" s="124">
        <f t="shared" si="56"/>
        <v>0</v>
      </c>
      <c r="Z659" s="121">
        <f t="shared" si="54"/>
        <v>0</v>
      </c>
      <c r="AA659" s="121">
        <f t="shared" si="57"/>
        <v>17</v>
      </c>
      <c r="AB659" s="121">
        <f t="shared" si="58"/>
        <v>0</v>
      </c>
      <c r="AC659" s="121">
        <f t="shared" si="59"/>
        <v>0</v>
      </c>
    </row>
    <row r="660" spans="1:30" ht="35.25" customHeight="1" x14ac:dyDescent="0.25">
      <c r="A660" s="89" t="s">
        <v>224</v>
      </c>
      <c r="B660" s="94" t="s">
        <v>41</v>
      </c>
      <c r="C660" s="91" t="s">
        <v>97</v>
      </c>
      <c r="D660" s="91" t="s">
        <v>199</v>
      </c>
      <c r="E660" s="122" t="s">
        <v>7548</v>
      </c>
      <c r="F660" s="92" t="s">
        <v>251</v>
      </c>
      <c r="G660" s="92" t="s">
        <v>38</v>
      </c>
      <c r="H660" s="92" t="s">
        <v>10359</v>
      </c>
      <c r="I660" s="162" t="s">
        <v>318</v>
      </c>
      <c r="J660" s="96"/>
      <c r="K660" s="95"/>
      <c r="L660" s="96"/>
      <c r="M660" s="95"/>
      <c r="N660" s="94"/>
      <c r="O660" s="94"/>
      <c r="P660" s="94" t="s">
        <v>2169</v>
      </c>
      <c r="Q660" s="98" t="s">
        <v>10358</v>
      </c>
      <c r="R660" s="98" t="s">
        <v>227</v>
      </c>
      <c r="S660" s="99" t="s">
        <v>227</v>
      </c>
      <c r="T660" s="94" t="s">
        <v>315</v>
      </c>
      <c r="U660" s="120"/>
      <c r="V660" s="120"/>
      <c r="W660" s="100" t="str">
        <f>VLOOKUP(TRIM(X660),X10:Y92,2,FALSE)</f>
        <v>Andy</v>
      </c>
      <c r="X660" s="121" t="str">
        <f t="shared" si="55"/>
        <v>8.6</v>
      </c>
      <c r="Y660" s="124">
        <f t="shared" si="56"/>
        <v>0</v>
      </c>
      <c r="Z660" s="121">
        <f t="shared" si="54"/>
        <v>0</v>
      </c>
      <c r="AA660" s="121">
        <f t="shared" si="57"/>
        <v>17</v>
      </c>
      <c r="AB660" s="121">
        <f t="shared" si="58"/>
        <v>0</v>
      </c>
      <c r="AC660" s="121">
        <f t="shared" si="59"/>
        <v>0</v>
      </c>
      <c r="AD660" s="1" t="s">
        <v>525</v>
      </c>
    </row>
    <row r="661" spans="1:30" ht="35.25" customHeight="1" x14ac:dyDescent="0.25">
      <c r="A661" s="89" t="s">
        <v>224</v>
      </c>
      <c r="B661" s="94" t="s">
        <v>10361</v>
      </c>
      <c r="C661" s="91" t="s">
        <v>97</v>
      </c>
      <c r="D661" s="91" t="s">
        <v>195</v>
      </c>
      <c r="E661" s="122" t="s">
        <v>7549</v>
      </c>
      <c r="F661" s="92" t="s">
        <v>16</v>
      </c>
      <c r="G661" s="92" t="s">
        <v>98</v>
      </c>
      <c r="H661" s="92" t="s">
        <v>10362</v>
      </c>
      <c r="I661" s="162" t="s">
        <v>316</v>
      </c>
      <c r="J661" s="96" t="s">
        <v>105</v>
      </c>
      <c r="K661" s="95">
        <v>2680</v>
      </c>
      <c r="L661" s="96"/>
      <c r="M661" s="95" t="s">
        <v>253</v>
      </c>
      <c r="N661" s="94" t="s">
        <v>2839</v>
      </c>
      <c r="O661" s="94" t="s">
        <v>244</v>
      </c>
      <c r="P661" s="94" t="s">
        <v>2390</v>
      </c>
      <c r="Q661" s="98" t="s">
        <v>10360</v>
      </c>
      <c r="R661" s="98" t="s">
        <v>11715</v>
      </c>
      <c r="S661" s="99" t="s">
        <v>269</v>
      </c>
      <c r="T661" s="94" t="s">
        <v>315</v>
      </c>
      <c r="U661" s="120"/>
      <c r="V661" s="120"/>
      <c r="W661" s="100" t="str">
        <f>VLOOKUP(TRIM(X661),X10:Y92,2,FALSE)</f>
        <v>Puneet</v>
      </c>
      <c r="X661" s="121" t="str">
        <f t="shared" si="55"/>
        <v>8.2</v>
      </c>
      <c r="Y661" s="124">
        <f t="shared" si="56"/>
        <v>0</v>
      </c>
      <c r="Z661" s="121">
        <f t="shared" si="54"/>
        <v>0</v>
      </c>
      <c r="AA661" s="121">
        <f t="shared" si="57"/>
        <v>17</v>
      </c>
      <c r="AB661" s="121">
        <f t="shared" si="58"/>
        <v>0</v>
      </c>
      <c r="AC661" s="121">
        <f t="shared" si="59"/>
        <v>0</v>
      </c>
      <c r="AD661" s="1" t="s">
        <v>525</v>
      </c>
    </row>
    <row r="662" spans="1:30" ht="35.25" customHeight="1" x14ac:dyDescent="0.25">
      <c r="A662" s="89" t="s">
        <v>224</v>
      </c>
      <c r="B662" s="94" t="s">
        <v>3932</v>
      </c>
      <c r="C662" s="91" t="s">
        <v>97</v>
      </c>
      <c r="D662" s="91" t="s">
        <v>196</v>
      </c>
      <c r="E662" s="122" t="s">
        <v>7550</v>
      </c>
      <c r="F662" s="92" t="s">
        <v>16</v>
      </c>
      <c r="G662" s="92" t="s">
        <v>98</v>
      </c>
      <c r="H662" s="92" t="s">
        <v>4207</v>
      </c>
      <c r="I662" s="162" t="s">
        <v>321</v>
      </c>
      <c r="J662" s="96" t="s">
        <v>246</v>
      </c>
      <c r="K662" s="95">
        <v>2804</v>
      </c>
      <c r="L662" s="96"/>
      <c r="M662" s="95" t="s">
        <v>253</v>
      </c>
      <c r="N662" s="94" t="s">
        <v>2839</v>
      </c>
      <c r="O662" s="94" t="s">
        <v>244</v>
      </c>
      <c r="P662" s="94" t="s">
        <v>2189</v>
      </c>
      <c r="Q662" s="98" t="s">
        <v>4206</v>
      </c>
      <c r="R662" s="98" t="s">
        <v>11716</v>
      </c>
      <c r="S662" s="99" t="s">
        <v>279</v>
      </c>
      <c r="T662" s="94" t="s">
        <v>360</v>
      </c>
      <c r="U662" s="120"/>
      <c r="V662" s="120"/>
      <c r="W662" s="100" t="str">
        <f>VLOOKUP(TRIM(X662),X10:Y92,2,FALSE)</f>
        <v>Puneet</v>
      </c>
      <c r="X662" s="121" t="str">
        <f t="shared" si="55"/>
        <v>8.3</v>
      </c>
      <c r="Y662" s="124">
        <f t="shared" si="56"/>
        <v>0</v>
      </c>
      <c r="Z662" s="121">
        <f t="shared" ref="Z662:Z725" si="60">IF(F662="P-CR", IF(S662="Approved", 1, IF(S662="Block approved", 1, 0)),0)</f>
        <v>0</v>
      </c>
      <c r="AA662" s="121">
        <f t="shared" si="57"/>
        <v>7</v>
      </c>
      <c r="AB662" s="121">
        <f t="shared" si="58"/>
        <v>0</v>
      </c>
      <c r="AC662" s="121">
        <f t="shared" si="59"/>
        <v>0</v>
      </c>
    </row>
    <row r="663" spans="1:30" ht="35.25" customHeight="1" x14ac:dyDescent="0.25">
      <c r="A663" s="89" t="s">
        <v>224</v>
      </c>
      <c r="B663" s="94" t="s">
        <v>41</v>
      </c>
      <c r="C663" s="91" t="s">
        <v>97</v>
      </c>
      <c r="D663" s="91" t="s">
        <v>196</v>
      </c>
      <c r="E663" s="122" t="s">
        <v>7551</v>
      </c>
      <c r="F663" s="92" t="s">
        <v>242</v>
      </c>
      <c r="G663" s="92" t="s">
        <v>98</v>
      </c>
      <c r="H663" s="92" t="s">
        <v>4184</v>
      </c>
      <c r="I663" s="162" t="s">
        <v>321</v>
      </c>
      <c r="J663" s="96" t="s">
        <v>2190</v>
      </c>
      <c r="K663" s="95"/>
      <c r="L663" s="96"/>
      <c r="M663" s="95"/>
      <c r="N663" s="94" t="s">
        <v>2607</v>
      </c>
      <c r="O663" s="94" t="s">
        <v>244</v>
      </c>
      <c r="P663" s="94" t="s">
        <v>2189</v>
      </c>
      <c r="Q663" s="98" t="s">
        <v>9381</v>
      </c>
      <c r="R663" s="98" t="s">
        <v>227</v>
      </c>
      <c r="S663" s="99" t="s">
        <v>227</v>
      </c>
      <c r="T663" s="94" t="s">
        <v>360</v>
      </c>
      <c r="U663" s="120"/>
      <c r="V663" s="120"/>
      <c r="W663" s="100" t="str">
        <f>VLOOKUP(TRIM(X663),X10:Y92,2,FALSE)</f>
        <v>Puneet</v>
      </c>
      <c r="X663" s="121" t="str">
        <f t="shared" si="55"/>
        <v>8.3</v>
      </c>
      <c r="Y663" s="124">
        <f t="shared" si="56"/>
        <v>0</v>
      </c>
      <c r="Z663" s="121">
        <f t="shared" si="60"/>
        <v>0</v>
      </c>
      <c r="AA663" s="121">
        <f t="shared" si="57"/>
        <v>7</v>
      </c>
      <c r="AB663" s="121">
        <f t="shared" si="58"/>
        <v>0</v>
      </c>
      <c r="AC663" s="121">
        <f t="shared" si="59"/>
        <v>0</v>
      </c>
    </row>
    <row r="664" spans="1:30" ht="35.25" customHeight="1" x14ac:dyDescent="0.25">
      <c r="A664" s="89" t="s">
        <v>224</v>
      </c>
      <c r="B664" s="94" t="s">
        <v>41</v>
      </c>
      <c r="C664" s="91" t="s">
        <v>97</v>
      </c>
      <c r="D664" s="91" t="s">
        <v>196</v>
      </c>
      <c r="E664" s="122" t="s">
        <v>7552</v>
      </c>
      <c r="F664" s="92" t="s">
        <v>242</v>
      </c>
      <c r="G664" s="92" t="s">
        <v>98</v>
      </c>
      <c r="H664" s="92" t="s">
        <v>10363</v>
      </c>
      <c r="I664" s="162" t="s">
        <v>321</v>
      </c>
      <c r="J664" s="96" t="s">
        <v>2190</v>
      </c>
      <c r="K664" s="95"/>
      <c r="L664" s="96"/>
      <c r="M664" s="95"/>
      <c r="N664" s="94" t="s">
        <v>2607</v>
      </c>
      <c r="O664" s="94" t="s">
        <v>244</v>
      </c>
      <c r="P664" s="94" t="s">
        <v>2189</v>
      </c>
      <c r="Q664" s="98" t="s">
        <v>9382</v>
      </c>
      <c r="R664" s="98" t="s">
        <v>11692</v>
      </c>
      <c r="S664" s="99" t="s">
        <v>269</v>
      </c>
      <c r="T664" s="94" t="s">
        <v>360</v>
      </c>
      <c r="U664" s="120"/>
      <c r="V664" s="120"/>
      <c r="W664" s="100" t="str">
        <f>VLOOKUP(TRIM(X664),X10:Y92,2,FALSE)</f>
        <v>Puneet</v>
      </c>
      <c r="X664" s="121" t="str">
        <f t="shared" si="55"/>
        <v>8.3</v>
      </c>
      <c r="Y664" s="124">
        <f t="shared" si="56"/>
        <v>0</v>
      </c>
      <c r="Z664" s="121">
        <f t="shared" si="60"/>
        <v>0</v>
      </c>
      <c r="AA664" s="121">
        <f t="shared" si="57"/>
        <v>7</v>
      </c>
      <c r="AB664" s="121">
        <f t="shared" si="58"/>
        <v>0</v>
      </c>
      <c r="AC664" s="121">
        <f t="shared" si="59"/>
        <v>0</v>
      </c>
    </row>
    <row r="665" spans="1:30" ht="35.25" customHeight="1" x14ac:dyDescent="0.25">
      <c r="A665" s="89" t="s">
        <v>224</v>
      </c>
      <c r="B665" s="94" t="s">
        <v>41</v>
      </c>
      <c r="C665" s="91" t="s">
        <v>97</v>
      </c>
      <c r="D665" s="91" t="s">
        <v>196</v>
      </c>
      <c r="E665" s="122" t="s">
        <v>7553</v>
      </c>
      <c r="F665" s="92" t="s">
        <v>242</v>
      </c>
      <c r="G665" s="92" t="s">
        <v>98</v>
      </c>
      <c r="H665" s="92" t="s">
        <v>10364</v>
      </c>
      <c r="I665" s="162" t="s">
        <v>321</v>
      </c>
      <c r="J665" s="96" t="s">
        <v>2190</v>
      </c>
      <c r="K665" s="95"/>
      <c r="L665" s="96"/>
      <c r="M665" s="95"/>
      <c r="N665" s="94" t="s">
        <v>2607</v>
      </c>
      <c r="O665" s="94" t="s">
        <v>244</v>
      </c>
      <c r="P665" s="94" t="s">
        <v>2189</v>
      </c>
      <c r="Q665" s="98" t="s">
        <v>9383</v>
      </c>
      <c r="R665" s="98" t="s">
        <v>11717</v>
      </c>
      <c r="S665" s="99" t="s">
        <v>269</v>
      </c>
      <c r="T665" s="94" t="s">
        <v>360</v>
      </c>
      <c r="U665" s="120"/>
      <c r="V665" s="120"/>
      <c r="W665" s="100" t="str">
        <f>VLOOKUP(TRIM(X665),X10:Y92,2,FALSE)</f>
        <v>Puneet</v>
      </c>
      <c r="X665" s="121" t="str">
        <f t="shared" si="55"/>
        <v>8.3</v>
      </c>
      <c r="Y665" s="124">
        <f t="shared" si="56"/>
        <v>0</v>
      </c>
      <c r="Z665" s="121">
        <f t="shared" si="60"/>
        <v>0</v>
      </c>
      <c r="AA665" s="121">
        <f t="shared" si="57"/>
        <v>7</v>
      </c>
      <c r="AB665" s="121">
        <f t="shared" si="58"/>
        <v>0</v>
      </c>
      <c r="AC665" s="121">
        <f t="shared" si="59"/>
        <v>0</v>
      </c>
    </row>
    <row r="666" spans="1:30" ht="35.25" customHeight="1" x14ac:dyDescent="0.25">
      <c r="A666" s="89"/>
      <c r="B666" s="94" t="s">
        <v>41</v>
      </c>
      <c r="C666" s="91" t="s">
        <v>14</v>
      </c>
      <c r="D666" s="91" t="s">
        <v>92</v>
      </c>
      <c r="E666" s="122" t="s">
        <v>7554</v>
      </c>
      <c r="F666" s="92" t="s">
        <v>16</v>
      </c>
      <c r="G666" s="209" t="s">
        <v>98</v>
      </c>
      <c r="H666" s="209" t="s">
        <v>9384</v>
      </c>
      <c r="I666" s="210" t="s">
        <v>321</v>
      </c>
      <c r="J666" s="151" t="s">
        <v>2154</v>
      </c>
      <c r="K666" s="152">
        <v>302</v>
      </c>
      <c r="L666" s="151"/>
      <c r="M666" s="152" t="s">
        <v>107</v>
      </c>
      <c r="N666" s="151" t="s">
        <v>2839</v>
      </c>
      <c r="O666" s="151" t="s">
        <v>244</v>
      </c>
      <c r="P666" s="151" t="s">
        <v>2155</v>
      </c>
      <c r="Q666" s="211" t="s">
        <v>9478</v>
      </c>
      <c r="R666" s="211" t="s">
        <v>255</v>
      </c>
      <c r="S666" s="153"/>
      <c r="T666" s="94" t="s">
        <v>327</v>
      </c>
      <c r="U666" s="120"/>
      <c r="V666" s="120"/>
      <c r="W666" s="100" t="str">
        <f>VLOOKUP(TRIM(X666),X10:Y92,2,FALSE)</f>
        <v>Withdrawn</v>
      </c>
      <c r="X666" s="121" t="str">
        <f t="shared" si="55"/>
        <v>99</v>
      </c>
      <c r="Y666" s="124">
        <f t="shared" si="56"/>
        <v>0</v>
      </c>
      <c r="Z666" s="121">
        <f t="shared" si="60"/>
        <v>0</v>
      </c>
      <c r="AA666" s="121">
        <f t="shared" si="57"/>
        <v>7</v>
      </c>
      <c r="AB666" s="121">
        <f t="shared" si="58"/>
        <v>0</v>
      </c>
      <c r="AC666" s="121">
        <f t="shared" si="59"/>
        <v>0</v>
      </c>
    </row>
    <row r="667" spans="1:30" ht="35.25" customHeight="1" x14ac:dyDescent="0.25">
      <c r="A667" s="89" t="s">
        <v>224</v>
      </c>
      <c r="B667" s="94" t="s">
        <v>10366</v>
      </c>
      <c r="C667" s="91" t="s">
        <v>97</v>
      </c>
      <c r="D667" s="91" t="s">
        <v>197</v>
      </c>
      <c r="E667" s="122" t="s">
        <v>7555</v>
      </c>
      <c r="F667" s="92" t="s">
        <v>16</v>
      </c>
      <c r="G667" s="92" t="s">
        <v>98</v>
      </c>
      <c r="H667" s="92" t="s">
        <v>9385</v>
      </c>
      <c r="I667" s="162" t="s">
        <v>481</v>
      </c>
      <c r="J667" s="96" t="s">
        <v>105</v>
      </c>
      <c r="K667" s="212">
        <v>2681</v>
      </c>
      <c r="L667" s="96"/>
      <c r="M667" s="95" t="s">
        <v>253</v>
      </c>
      <c r="N667" s="94" t="s">
        <v>2839</v>
      </c>
      <c r="O667" s="94" t="s">
        <v>244</v>
      </c>
      <c r="P667" s="94" t="s">
        <v>2736</v>
      </c>
      <c r="Q667" s="98" t="s">
        <v>10365</v>
      </c>
      <c r="R667" s="98" t="s">
        <v>11718</v>
      </c>
      <c r="S667" s="99" t="s">
        <v>269</v>
      </c>
      <c r="T667" s="94" t="s">
        <v>9386</v>
      </c>
      <c r="U667" s="120"/>
      <c r="V667" s="120"/>
      <c r="W667" s="100" t="str">
        <f>VLOOKUP(TRIM(X667),X10:Y92,2,FALSE)</f>
        <v>Tao</v>
      </c>
      <c r="X667" s="121" t="str">
        <f t="shared" si="55"/>
        <v>8.4</v>
      </c>
      <c r="Y667" s="124">
        <f t="shared" si="56"/>
        <v>0</v>
      </c>
      <c r="Z667" s="121">
        <f t="shared" si="60"/>
        <v>0</v>
      </c>
      <c r="AA667" s="121">
        <f t="shared" si="57"/>
        <v>6</v>
      </c>
      <c r="AB667" s="121">
        <f t="shared" si="58"/>
        <v>0</v>
      </c>
      <c r="AC667" s="121">
        <f t="shared" si="59"/>
        <v>0</v>
      </c>
    </row>
    <row r="668" spans="1:30" ht="35.25" customHeight="1" x14ac:dyDescent="0.25">
      <c r="A668" s="89" t="s">
        <v>224</v>
      </c>
      <c r="B668" s="94" t="s">
        <v>10368</v>
      </c>
      <c r="C668" s="91" t="s">
        <v>97</v>
      </c>
      <c r="D668" s="91" t="s">
        <v>197</v>
      </c>
      <c r="E668" s="122" t="s">
        <v>7556</v>
      </c>
      <c r="F668" s="92" t="s">
        <v>16</v>
      </c>
      <c r="G668" s="92" t="s">
        <v>98</v>
      </c>
      <c r="H668" s="92" t="s">
        <v>9387</v>
      </c>
      <c r="I668" s="162" t="s">
        <v>481</v>
      </c>
      <c r="J668" s="96" t="s">
        <v>105</v>
      </c>
      <c r="K668" s="212">
        <v>2682</v>
      </c>
      <c r="L668" s="96"/>
      <c r="M668" s="95" t="s">
        <v>253</v>
      </c>
      <c r="N668" s="94" t="s">
        <v>2839</v>
      </c>
      <c r="O668" s="94" t="s">
        <v>244</v>
      </c>
      <c r="P668" s="94" t="s">
        <v>2736</v>
      </c>
      <c r="Q668" s="98" t="s">
        <v>10367</v>
      </c>
      <c r="R668" s="98" t="s">
        <v>11718</v>
      </c>
      <c r="S668" s="99" t="s">
        <v>269</v>
      </c>
      <c r="T668" s="94" t="s">
        <v>9386</v>
      </c>
      <c r="U668" s="120"/>
      <c r="V668" s="120"/>
      <c r="W668" s="100" t="str">
        <f>VLOOKUP(TRIM(X668),X10:Y92,2,FALSE)</f>
        <v>Tao</v>
      </c>
      <c r="X668" s="121" t="str">
        <f t="shared" si="55"/>
        <v>8.4</v>
      </c>
      <c r="Y668" s="124">
        <f t="shared" si="56"/>
        <v>0</v>
      </c>
      <c r="Z668" s="121">
        <f t="shared" si="60"/>
        <v>0</v>
      </c>
      <c r="AA668" s="121">
        <f t="shared" si="57"/>
        <v>6</v>
      </c>
      <c r="AB668" s="121">
        <f t="shared" si="58"/>
        <v>0</v>
      </c>
      <c r="AC668" s="121">
        <f t="shared" si="59"/>
        <v>0</v>
      </c>
    </row>
    <row r="669" spans="1:30" ht="35.25" customHeight="1" x14ac:dyDescent="0.25">
      <c r="A669" s="89" t="s">
        <v>224</v>
      </c>
      <c r="B669" s="94" t="s">
        <v>10370</v>
      </c>
      <c r="C669" s="91" t="s">
        <v>97</v>
      </c>
      <c r="D669" s="91" t="s">
        <v>197</v>
      </c>
      <c r="E669" s="122" t="s">
        <v>7557</v>
      </c>
      <c r="F669" s="92" t="s">
        <v>16</v>
      </c>
      <c r="G669" s="92" t="s">
        <v>98</v>
      </c>
      <c r="H669" s="92" t="s">
        <v>9388</v>
      </c>
      <c r="I669" s="162" t="s">
        <v>481</v>
      </c>
      <c r="J669" s="96" t="s">
        <v>105</v>
      </c>
      <c r="K669" s="212">
        <v>2683</v>
      </c>
      <c r="L669" s="96"/>
      <c r="M669" s="95" t="s">
        <v>253</v>
      </c>
      <c r="N669" s="94" t="s">
        <v>2839</v>
      </c>
      <c r="O669" s="94" t="s">
        <v>244</v>
      </c>
      <c r="P669" s="94" t="s">
        <v>2736</v>
      </c>
      <c r="Q669" s="98" t="s">
        <v>10369</v>
      </c>
      <c r="R669" s="98" t="s">
        <v>11719</v>
      </c>
      <c r="S669" s="99" t="s">
        <v>279</v>
      </c>
      <c r="T669" s="94" t="s">
        <v>9386</v>
      </c>
      <c r="U669" s="120"/>
      <c r="V669" s="120"/>
      <c r="W669" s="100" t="str">
        <f>VLOOKUP(TRIM(X669),X10:Y92,2,FALSE)</f>
        <v>Tao</v>
      </c>
      <c r="X669" s="121" t="str">
        <f t="shared" ref="X669:X732" si="61">IF(ISNONTEXT(D669),"" &amp; D669 &amp;"",T(D669))</f>
        <v>8.4</v>
      </c>
      <c r="Y669" s="124">
        <f t="shared" ref="Y669:Y732" si="62">IF(F669="CR", IF(S669="Approved", 1, IF(S669="Agreed", 1, IF(S669="Block approved", 1, 0))),0)</f>
        <v>0</v>
      </c>
      <c r="Z669" s="121">
        <f t="shared" si="60"/>
        <v>0</v>
      </c>
      <c r="AA669" s="121">
        <f t="shared" ref="AA669:AA732" si="63">LEN(I669)</f>
        <v>6</v>
      </c>
      <c r="AB669" s="121">
        <f t="shared" ref="AB669:AB732" si="64">IF(LEFT(H669, 12)="Reserved for",  1, 0)</f>
        <v>0</v>
      </c>
      <c r="AC669" s="121">
        <f t="shared" ref="AC669:AC732" si="65">IF(F669="LS OUT", IF(S669="Approved", 1, IF(S669="Block approved", 1, 0)),0)</f>
        <v>0</v>
      </c>
    </row>
    <row r="670" spans="1:30" ht="35.25" customHeight="1" x14ac:dyDescent="0.25">
      <c r="A670" s="89" t="s">
        <v>224</v>
      </c>
      <c r="B670" s="94" t="s">
        <v>10372</v>
      </c>
      <c r="C670" s="91" t="s">
        <v>97</v>
      </c>
      <c r="D670" s="91" t="s">
        <v>197</v>
      </c>
      <c r="E670" s="122" t="s">
        <v>7558</v>
      </c>
      <c r="F670" s="92" t="s">
        <v>16</v>
      </c>
      <c r="G670" s="92" t="s">
        <v>98</v>
      </c>
      <c r="H670" s="92" t="s">
        <v>9389</v>
      </c>
      <c r="I670" s="162" t="s">
        <v>481</v>
      </c>
      <c r="J670" s="96" t="s">
        <v>105</v>
      </c>
      <c r="K670" s="212">
        <v>2684</v>
      </c>
      <c r="L670" s="96"/>
      <c r="M670" s="95" t="s">
        <v>253</v>
      </c>
      <c r="N670" s="94" t="s">
        <v>2839</v>
      </c>
      <c r="O670" s="94" t="s">
        <v>244</v>
      </c>
      <c r="P670" s="94" t="s">
        <v>2736</v>
      </c>
      <c r="Q670" s="98" t="s">
        <v>10371</v>
      </c>
      <c r="R670" s="98" t="s">
        <v>11718</v>
      </c>
      <c r="S670" s="99" t="s">
        <v>269</v>
      </c>
      <c r="T670" s="94" t="s">
        <v>9386</v>
      </c>
      <c r="U670" s="120"/>
      <c r="V670" s="120"/>
      <c r="W670" s="100" t="str">
        <f>VLOOKUP(TRIM(X670),X10:Y92,2,FALSE)</f>
        <v>Tao</v>
      </c>
      <c r="X670" s="121" t="str">
        <f t="shared" si="61"/>
        <v>8.4</v>
      </c>
      <c r="Y670" s="124">
        <f t="shared" si="62"/>
        <v>0</v>
      </c>
      <c r="Z670" s="121">
        <f t="shared" si="60"/>
        <v>0</v>
      </c>
      <c r="AA670" s="121">
        <f t="shared" si="63"/>
        <v>6</v>
      </c>
      <c r="AB670" s="121">
        <f t="shared" si="64"/>
        <v>0</v>
      </c>
      <c r="AC670" s="121">
        <f t="shared" si="65"/>
        <v>0</v>
      </c>
      <c r="AD670" s="1" t="s">
        <v>525</v>
      </c>
    </row>
    <row r="671" spans="1:30" ht="35.25" customHeight="1" x14ac:dyDescent="0.25">
      <c r="A671" s="89" t="s">
        <v>224</v>
      </c>
      <c r="B671" s="94" t="s">
        <v>10374</v>
      </c>
      <c r="C671" s="91" t="s">
        <v>97</v>
      </c>
      <c r="D671" s="91" t="s">
        <v>197</v>
      </c>
      <c r="E671" s="122" t="s">
        <v>7559</v>
      </c>
      <c r="F671" s="92" t="s">
        <v>16</v>
      </c>
      <c r="G671" s="92" t="s">
        <v>98</v>
      </c>
      <c r="H671" s="92" t="s">
        <v>9390</v>
      </c>
      <c r="I671" s="162" t="s">
        <v>481</v>
      </c>
      <c r="J671" s="96" t="s">
        <v>105</v>
      </c>
      <c r="K671" s="212">
        <v>2685</v>
      </c>
      <c r="L671" s="96"/>
      <c r="M671" s="95" t="s">
        <v>253</v>
      </c>
      <c r="N671" s="94" t="s">
        <v>2839</v>
      </c>
      <c r="O671" s="94" t="s">
        <v>244</v>
      </c>
      <c r="P671" s="94" t="s">
        <v>2736</v>
      </c>
      <c r="Q671" s="98" t="s">
        <v>10373</v>
      </c>
      <c r="R671" s="98" t="s">
        <v>11720</v>
      </c>
      <c r="S671" s="99" t="s">
        <v>269</v>
      </c>
      <c r="T671" s="94" t="s">
        <v>9386</v>
      </c>
      <c r="U671" s="120"/>
      <c r="V671" s="120"/>
      <c r="W671" s="100" t="str">
        <f>VLOOKUP(TRIM(X671),X10:Y92,2,FALSE)</f>
        <v>Tao</v>
      </c>
      <c r="X671" s="121" t="str">
        <f t="shared" si="61"/>
        <v>8.4</v>
      </c>
      <c r="Y671" s="124">
        <f t="shared" si="62"/>
        <v>0</v>
      </c>
      <c r="Z671" s="121">
        <f t="shared" si="60"/>
        <v>0</v>
      </c>
      <c r="AA671" s="121">
        <f t="shared" si="63"/>
        <v>6</v>
      </c>
      <c r="AB671" s="121">
        <f t="shared" si="64"/>
        <v>0</v>
      </c>
      <c r="AC671" s="121">
        <f t="shared" si="65"/>
        <v>0</v>
      </c>
      <c r="AD671" s="1" t="s">
        <v>525</v>
      </c>
    </row>
    <row r="672" spans="1:30" ht="35.25" customHeight="1" x14ac:dyDescent="0.25">
      <c r="A672" s="89" t="s">
        <v>224</v>
      </c>
      <c r="B672" s="94" t="s">
        <v>10376</v>
      </c>
      <c r="C672" s="91" t="s">
        <v>97</v>
      </c>
      <c r="D672" s="91" t="s">
        <v>197</v>
      </c>
      <c r="E672" s="122" t="s">
        <v>7560</v>
      </c>
      <c r="F672" s="92" t="s">
        <v>16</v>
      </c>
      <c r="G672" s="92" t="s">
        <v>98</v>
      </c>
      <c r="H672" s="92" t="s">
        <v>9391</v>
      </c>
      <c r="I672" s="162" t="s">
        <v>481</v>
      </c>
      <c r="J672" s="96" t="s">
        <v>105</v>
      </c>
      <c r="K672" s="212">
        <v>2686</v>
      </c>
      <c r="L672" s="96"/>
      <c r="M672" s="95" t="s">
        <v>253</v>
      </c>
      <c r="N672" s="94" t="s">
        <v>2839</v>
      </c>
      <c r="O672" s="94" t="s">
        <v>244</v>
      </c>
      <c r="P672" s="94" t="s">
        <v>2736</v>
      </c>
      <c r="Q672" s="98" t="s">
        <v>10375</v>
      </c>
      <c r="R672" s="98" t="s">
        <v>11721</v>
      </c>
      <c r="S672" s="99" t="s">
        <v>227</v>
      </c>
      <c r="T672" s="94" t="s">
        <v>9386</v>
      </c>
      <c r="U672" s="120"/>
      <c r="V672" s="120"/>
      <c r="W672" s="100" t="str">
        <f>VLOOKUP(TRIM(X672),X10:Y92,2,FALSE)</f>
        <v>Tao</v>
      </c>
      <c r="X672" s="121" t="str">
        <f t="shared" si="61"/>
        <v>8.4</v>
      </c>
      <c r="Y672" s="124">
        <f t="shared" si="62"/>
        <v>0</v>
      </c>
      <c r="Z672" s="121">
        <f t="shared" si="60"/>
        <v>0</v>
      </c>
      <c r="AA672" s="121">
        <f t="shared" si="63"/>
        <v>6</v>
      </c>
      <c r="AB672" s="121">
        <f t="shared" si="64"/>
        <v>0</v>
      </c>
      <c r="AC672" s="121">
        <f t="shared" si="65"/>
        <v>0</v>
      </c>
      <c r="AD672" s="1" t="s">
        <v>525</v>
      </c>
    </row>
    <row r="673" spans="1:30" ht="35.25" customHeight="1" x14ac:dyDescent="0.25">
      <c r="A673" s="89" t="s">
        <v>224</v>
      </c>
      <c r="B673" s="94" t="s">
        <v>41</v>
      </c>
      <c r="C673" s="91" t="s">
        <v>97</v>
      </c>
      <c r="D673" s="91" t="s">
        <v>196</v>
      </c>
      <c r="E673" s="122" t="s">
        <v>7561</v>
      </c>
      <c r="F673" s="92" t="s">
        <v>242</v>
      </c>
      <c r="G673" s="92" t="s">
        <v>98</v>
      </c>
      <c r="H673" s="92" t="s">
        <v>10377</v>
      </c>
      <c r="I673" s="162" t="s">
        <v>337</v>
      </c>
      <c r="J673" s="96" t="s">
        <v>2190</v>
      </c>
      <c r="K673" s="95"/>
      <c r="L673" s="96"/>
      <c r="M673" s="95"/>
      <c r="N673" s="94" t="s">
        <v>2607</v>
      </c>
      <c r="O673" s="94" t="s">
        <v>244</v>
      </c>
      <c r="P673" s="94" t="s">
        <v>2189</v>
      </c>
      <c r="Q673" s="98" t="s">
        <v>9392</v>
      </c>
      <c r="R673" s="98" t="s">
        <v>234</v>
      </c>
      <c r="S673" s="99" t="s">
        <v>234</v>
      </c>
      <c r="T673" s="94" t="s">
        <v>338</v>
      </c>
      <c r="U673" s="120"/>
      <c r="V673" s="120"/>
      <c r="W673" s="100" t="str">
        <f>VLOOKUP(TRIM(X673),X10:Y92,2,FALSE)</f>
        <v>Puneet</v>
      </c>
      <c r="X673" s="121" t="str">
        <f t="shared" si="61"/>
        <v>8.3</v>
      </c>
      <c r="Y673" s="124">
        <f t="shared" si="62"/>
        <v>0</v>
      </c>
      <c r="Z673" s="121">
        <f t="shared" si="60"/>
        <v>0</v>
      </c>
      <c r="AA673" s="121">
        <f t="shared" si="63"/>
        <v>12</v>
      </c>
      <c r="AB673" s="121">
        <f t="shared" si="64"/>
        <v>0</v>
      </c>
      <c r="AC673" s="121">
        <f t="shared" si="65"/>
        <v>0</v>
      </c>
    </row>
    <row r="674" spans="1:30" ht="35.25" customHeight="1" x14ac:dyDescent="0.25">
      <c r="A674" s="89" t="s">
        <v>224</v>
      </c>
      <c r="B674" s="94" t="s">
        <v>41</v>
      </c>
      <c r="C674" s="91" t="s">
        <v>97</v>
      </c>
      <c r="D674" s="91" t="s">
        <v>203</v>
      </c>
      <c r="E674" s="122" t="s">
        <v>7562</v>
      </c>
      <c r="F674" s="92" t="s">
        <v>251</v>
      </c>
      <c r="G674" s="92" t="s">
        <v>310</v>
      </c>
      <c r="H674" s="92" t="s">
        <v>9393</v>
      </c>
      <c r="I674" s="162" t="s">
        <v>9394</v>
      </c>
      <c r="J674" s="96"/>
      <c r="K674" s="95"/>
      <c r="L674" s="96"/>
      <c r="M674" s="95"/>
      <c r="N674" s="94"/>
      <c r="O674" s="94" t="s">
        <v>244</v>
      </c>
      <c r="P674" s="94" t="s">
        <v>2151</v>
      </c>
      <c r="Q674" s="98" t="s">
        <v>9395</v>
      </c>
      <c r="R674" s="98" t="s">
        <v>227</v>
      </c>
      <c r="S674" s="99" t="s">
        <v>227</v>
      </c>
      <c r="T674" s="94" t="s">
        <v>313</v>
      </c>
      <c r="U674" s="120"/>
      <c r="V674" s="120"/>
      <c r="W674" s="100" t="str">
        <f>VLOOKUP(TRIM(X674),X10:Y92,2,FALSE)</f>
        <v>Puneet</v>
      </c>
      <c r="X674" s="121" t="str">
        <f t="shared" si="61"/>
        <v>8.10</v>
      </c>
      <c r="Y674" s="124">
        <f t="shared" si="62"/>
        <v>0</v>
      </c>
      <c r="Z674" s="121">
        <f t="shared" si="60"/>
        <v>0</v>
      </c>
      <c r="AA674" s="121">
        <f t="shared" si="63"/>
        <v>4</v>
      </c>
      <c r="AB674" s="121">
        <f t="shared" si="64"/>
        <v>0</v>
      </c>
      <c r="AC674" s="121">
        <f t="shared" si="65"/>
        <v>0</v>
      </c>
    </row>
    <row r="675" spans="1:30" ht="35.25" customHeight="1" x14ac:dyDescent="0.25">
      <c r="A675" s="89" t="s">
        <v>224</v>
      </c>
      <c r="B675" s="94" t="s">
        <v>3229</v>
      </c>
      <c r="C675" s="91" t="s">
        <v>97</v>
      </c>
      <c r="D675" s="91" t="s">
        <v>183</v>
      </c>
      <c r="E675" s="122" t="s">
        <v>7563</v>
      </c>
      <c r="F675" s="92" t="s">
        <v>16</v>
      </c>
      <c r="G675" s="92" t="s">
        <v>98</v>
      </c>
      <c r="H675" s="92" t="s">
        <v>9396</v>
      </c>
      <c r="I675" s="162" t="s">
        <v>321</v>
      </c>
      <c r="J675" s="96" t="s">
        <v>246</v>
      </c>
      <c r="K675" s="95">
        <v>2805</v>
      </c>
      <c r="L675" s="96"/>
      <c r="M675" s="95" t="s">
        <v>107</v>
      </c>
      <c r="N675" s="94" t="s">
        <v>2839</v>
      </c>
      <c r="O675" s="94" t="s">
        <v>244</v>
      </c>
      <c r="P675" s="94" t="s">
        <v>2155</v>
      </c>
      <c r="Q675" s="98" t="s">
        <v>10378</v>
      </c>
      <c r="R675" s="98" t="s">
        <v>11722</v>
      </c>
      <c r="S675" s="99" t="s">
        <v>279</v>
      </c>
      <c r="T675" s="94" t="s">
        <v>327</v>
      </c>
      <c r="U675" s="120"/>
      <c r="V675" s="120"/>
      <c r="W675" s="100" t="str">
        <f>VLOOKUP(TRIM(X675),X10:Y92,2,FALSE)</f>
        <v>Andy</v>
      </c>
      <c r="X675" s="121" t="str">
        <f t="shared" si="61"/>
        <v>8.1</v>
      </c>
      <c r="Y675" s="124">
        <f t="shared" si="62"/>
        <v>0</v>
      </c>
      <c r="Z675" s="121">
        <f t="shared" si="60"/>
        <v>0</v>
      </c>
      <c r="AA675" s="121">
        <f t="shared" si="63"/>
        <v>7</v>
      </c>
      <c r="AB675" s="121">
        <f t="shared" si="64"/>
        <v>0</v>
      </c>
      <c r="AC675" s="121">
        <f t="shared" si="65"/>
        <v>0</v>
      </c>
    </row>
    <row r="676" spans="1:30" ht="35.25" customHeight="1" x14ac:dyDescent="0.25">
      <c r="A676" s="89" t="s">
        <v>224</v>
      </c>
      <c r="B676" s="94" t="s">
        <v>10380</v>
      </c>
      <c r="C676" s="91" t="s">
        <v>97</v>
      </c>
      <c r="D676" s="91" t="s">
        <v>183</v>
      </c>
      <c r="E676" s="122" t="s">
        <v>7564</v>
      </c>
      <c r="F676" s="92" t="s">
        <v>16</v>
      </c>
      <c r="G676" s="92" t="s">
        <v>98</v>
      </c>
      <c r="H676" s="92" t="s">
        <v>3056</v>
      </c>
      <c r="I676" s="162" t="s">
        <v>337</v>
      </c>
      <c r="J676" s="96" t="s">
        <v>2154</v>
      </c>
      <c r="K676" s="95">
        <v>243</v>
      </c>
      <c r="L676" s="215" t="s">
        <v>49</v>
      </c>
      <c r="M676" s="95" t="s">
        <v>253</v>
      </c>
      <c r="N676" s="94" t="s">
        <v>2839</v>
      </c>
      <c r="O676" s="94" t="s">
        <v>244</v>
      </c>
      <c r="P676" s="94" t="s">
        <v>2155</v>
      </c>
      <c r="Q676" s="98" t="s">
        <v>10379</v>
      </c>
      <c r="R676" s="98" t="s">
        <v>17137</v>
      </c>
      <c r="S676" s="99" t="s">
        <v>279</v>
      </c>
      <c r="T676" s="94" t="s">
        <v>350</v>
      </c>
      <c r="U676" s="120"/>
      <c r="V676" s="120"/>
      <c r="W676" s="100" t="str">
        <f>VLOOKUP(TRIM(X676),X10:Y92,2,FALSE)</f>
        <v>Andy</v>
      </c>
      <c r="X676" s="121" t="str">
        <f t="shared" si="61"/>
        <v>8.1</v>
      </c>
      <c r="Y676" s="124">
        <f t="shared" si="62"/>
        <v>0</v>
      </c>
      <c r="Z676" s="121">
        <f t="shared" si="60"/>
        <v>0</v>
      </c>
      <c r="AA676" s="121">
        <f t="shared" si="63"/>
        <v>12</v>
      </c>
      <c r="AB676" s="121">
        <f t="shared" si="64"/>
        <v>0</v>
      </c>
      <c r="AC676" s="121">
        <f t="shared" si="65"/>
        <v>0</v>
      </c>
    </row>
    <row r="677" spans="1:30" ht="35.25" customHeight="1" x14ac:dyDescent="0.25">
      <c r="A677" s="89" t="s">
        <v>224</v>
      </c>
      <c r="B677" s="94" t="s">
        <v>41</v>
      </c>
      <c r="C677" s="91" t="s">
        <v>97</v>
      </c>
      <c r="D677" s="91" t="s">
        <v>202</v>
      </c>
      <c r="E677" s="122" t="s">
        <v>7565</v>
      </c>
      <c r="F677" s="92" t="s">
        <v>242</v>
      </c>
      <c r="G677" s="92" t="s">
        <v>98</v>
      </c>
      <c r="H677" s="92" t="s">
        <v>10381</v>
      </c>
      <c r="I677" s="162" t="s">
        <v>282</v>
      </c>
      <c r="J677" s="96" t="s">
        <v>2177</v>
      </c>
      <c r="K677" s="95"/>
      <c r="L677" s="96"/>
      <c r="M677" s="95"/>
      <c r="N677" s="94" t="s">
        <v>2607</v>
      </c>
      <c r="O677" s="94" t="s">
        <v>244</v>
      </c>
      <c r="P677" s="94" t="s">
        <v>2179</v>
      </c>
      <c r="Q677" s="98" t="s">
        <v>10381</v>
      </c>
      <c r="R677" s="98" t="s">
        <v>11723</v>
      </c>
      <c r="S677" s="99" t="s">
        <v>269</v>
      </c>
      <c r="T677" s="94" t="s">
        <v>339</v>
      </c>
      <c r="U677" s="120"/>
      <c r="V677" s="120"/>
      <c r="W677" s="100" t="str">
        <f>VLOOKUP(TRIM(X677),X10:Y92,2,FALSE)</f>
        <v>Tao</v>
      </c>
      <c r="X677" s="121" t="str">
        <f t="shared" si="61"/>
        <v>8.9</v>
      </c>
      <c r="Y677" s="124">
        <f t="shared" si="62"/>
        <v>0</v>
      </c>
      <c r="Z677" s="121">
        <f t="shared" si="60"/>
        <v>0</v>
      </c>
      <c r="AA677" s="121">
        <f t="shared" si="63"/>
        <v>4</v>
      </c>
      <c r="AB677" s="121">
        <f t="shared" si="64"/>
        <v>0</v>
      </c>
      <c r="AC677" s="121">
        <f t="shared" si="65"/>
        <v>0</v>
      </c>
    </row>
    <row r="678" spans="1:30" ht="35.25" customHeight="1" x14ac:dyDescent="0.25">
      <c r="A678" s="89" t="s">
        <v>224</v>
      </c>
      <c r="B678" s="94" t="s">
        <v>41</v>
      </c>
      <c r="C678" s="91" t="s">
        <v>97</v>
      </c>
      <c r="D678" s="91" t="s">
        <v>202</v>
      </c>
      <c r="E678" s="122" t="s">
        <v>7566</v>
      </c>
      <c r="F678" s="92" t="s">
        <v>242</v>
      </c>
      <c r="G678" s="92" t="s">
        <v>98</v>
      </c>
      <c r="H678" s="92" t="s">
        <v>10382</v>
      </c>
      <c r="I678" s="162" t="s">
        <v>282</v>
      </c>
      <c r="J678" s="96" t="s">
        <v>2177</v>
      </c>
      <c r="K678" s="95"/>
      <c r="L678" s="96"/>
      <c r="M678" s="95"/>
      <c r="N678" s="94" t="s">
        <v>2607</v>
      </c>
      <c r="O678" s="94" t="s">
        <v>244</v>
      </c>
      <c r="P678" s="94" t="s">
        <v>2179</v>
      </c>
      <c r="Q678" s="98" t="s">
        <v>10382</v>
      </c>
      <c r="R678" s="98" t="s">
        <v>11723</v>
      </c>
      <c r="S678" s="99" t="s">
        <v>269</v>
      </c>
      <c r="T678" s="94" t="s">
        <v>339</v>
      </c>
      <c r="U678" s="120"/>
      <c r="V678" s="120"/>
      <c r="W678" s="100" t="str">
        <f>VLOOKUP(TRIM(X678),X10:Y92,2,FALSE)</f>
        <v>Tao</v>
      </c>
      <c r="X678" s="121" t="str">
        <f t="shared" si="61"/>
        <v>8.9</v>
      </c>
      <c r="Y678" s="124">
        <f t="shared" si="62"/>
        <v>0</v>
      </c>
      <c r="Z678" s="121">
        <f t="shared" si="60"/>
        <v>0</v>
      </c>
      <c r="AA678" s="121">
        <f t="shared" si="63"/>
        <v>4</v>
      </c>
      <c r="AB678" s="121">
        <f t="shared" si="64"/>
        <v>0</v>
      </c>
      <c r="AC678" s="121">
        <f t="shared" si="65"/>
        <v>0</v>
      </c>
    </row>
    <row r="679" spans="1:30" ht="35.25" customHeight="1" x14ac:dyDescent="0.25">
      <c r="A679" s="89" t="s">
        <v>224</v>
      </c>
      <c r="B679" s="94" t="s">
        <v>41</v>
      </c>
      <c r="C679" s="91" t="s">
        <v>97</v>
      </c>
      <c r="D679" s="91" t="s">
        <v>202</v>
      </c>
      <c r="E679" s="122" t="s">
        <v>7567</v>
      </c>
      <c r="F679" s="92" t="s">
        <v>242</v>
      </c>
      <c r="G679" s="92" t="s">
        <v>98</v>
      </c>
      <c r="H679" s="92" t="s">
        <v>10383</v>
      </c>
      <c r="I679" s="162" t="s">
        <v>282</v>
      </c>
      <c r="J679" s="96" t="s">
        <v>2177</v>
      </c>
      <c r="K679" s="95"/>
      <c r="L679" s="96"/>
      <c r="M679" s="95"/>
      <c r="N679" s="94" t="s">
        <v>2607</v>
      </c>
      <c r="O679" s="94" t="s">
        <v>244</v>
      </c>
      <c r="P679" s="94" t="s">
        <v>2179</v>
      </c>
      <c r="Q679" s="98" t="s">
        <v>10383</v>
      </c>
      <c r="R679" s="98" t="s">
        <v>11724</v>
      </c>
      <c r="S679" s="99" t="s">
        <v>279</v>
      </c>
      <c r="T679" s="94" t="s">
        <v>339</v>
      </c>
      <c r="U679" s="120"/>
      <c r="V679" s="120"/>
      <c r="W679" s="100" t="str">
        <f>VLOOKUP(TRIM(X679),X10:Y92,2,FALSE)</f>
        <v>Tao</v>
      </c>
      <c r="X679" s="121" t="str">
        <f t="shared" si="61"/>
        <v>8.9</v>
      </c>
      <c r="Y679" s="124">
        <f t="shared" si="62"/>
        <v>0</v>
      </c>
      <c r="Z679" s="121">
        <f t="shared" si="60"/>
        <v>0</v>
      </c>
      <c r="AA679" s="121">
        <f t="shared" si="63"/>
        <v>4</v>
      </c>
      <c r="AB679" s="121">
        <f t="shared" si="64"/>
        <v>0</v>
      </c>
      <c r="AC679" s="121">
        <f t="shared" si="65"/>
        <v>0</v>
      </c>
    </row>
    <row r="680" spans="1:30" ht="35.25" customHeight="1" x14ac:dyDescent="0.25">
      <c r="A680" s="89" t="s">
        <v>224</v>
      </c>
      <c r="B680" s="94" t="s">
        <v>41</v>
      </c>
      <c r="C680" s="91" t="s">
        <v>97</v>
      </c>
      <c r="D680" s="91" t="s">
        <v>202</v>
      </c>
      <c r="E680" s="122" t="s">
        <v>7568</v>
      </c>
      <c r="F680" s="92" t="s">
        <v>242</v>
      </c>
      <c r="G680" s="92" t="s">
        <v>98</v>
      </c>
      <c r="H680" s="92" t="s">
        <v>10385</v>
      </c>
      <c r="I680" s="162" t="s">
        <v>282</v>
      </c>
      <c r="J680" s="96" t="s">
        <v>2177</v>
      </c>
      <c r="K680" s="95"/>
      <c r="L680" s="96"/>
      <c r="M680" s="95"/>
      <c r="N680" s="94" t="s">
        <v>2607</v>
      </c>
      <c r="O680" s="94" t="s">
        <v>244</v>
      </c>
      <c r="P680" s="94" t="s">
        <v>2179</v>
      </c>
      <c r="Q680" s="98" t="s">
        <v>10384</v>
      </c>
      <c r="R680" s="98" t="s">
        <v>11725</v>
      </c>
      <c r="S680" s="99" t="s">
        <v>279</v>
      </c>
      <c r="T680" s="94" t="s">
        <v>339</v>
      </c>
      <c r="U680" s="120"/>
      <c r="V680" s="120"/>
      <c r="W680" s="100" t="str">
        <f>VLOOKUP(TRIM(X680),X10:Y92,2,FALSE)</f>
        <v>Tao</v>
      </c>
      <c r="X680" s="121" t="str">
        <f t="shared" si="61"/>
        <v>8.9</v>
      </c>
      <c r="Y680" s="124">
        <f t="shared" si="62"/>
        <v>0</v>
      </c>
      <c r="Z680" s="121">
        <f t="shared" si="60"/>
        <v>0</v>
      </c>
      <c r="AA680" s="121">
        <f t="shared" si="63"/>
        <v>4</v>
      </c>
      <c r="AB680" s="121">
        <f t="shared" si="64"/>
        <v>0</v>
      </c>
      <c r="AC680" s="121">
        <f t="shared" si="65"/>
        <v>0</v>
      </c>
    </row>
    <row r="681" spans="1:30" ht="35.25" customHeight="1" x14ac:dyDescent="0.25">
      <c r="A681" s="89" t="s">
        <v>224</v>
      </c>
      <c r="B681" s="94" t="s">
        <v>41</v>
      </c>
      <c r="C681" s="91" t="s">
        <v>97</v>
      </c>
      <c r="D681" s="91" t="s">
        <v>202</v>
      </c>
      <c r="E681" s="122" t="s">
        <v>7569</v>
      </c>
      <c r="F681" s="92" t="s">
        <v>242</v>
      </c>
      <c r="G681" s="92" t="s">
        <v>98</v>
      </c>
      <c r="H681" s="92" t="s">
        <v>10386</v>
      </c>
      <c r="I681" s="162" t="s">
        <v>282</v>
      </c>
      <c r="J681" s="96" t="s">
        <v>2177</v>
      </c>
      <c r="K681" s="95"/>
      <c r="L681" s="96"/>
      <c r="M681" s="95"/>
      <c r="N681" s="94" t="s">
        <v>2607</v>
      </c>
      <c r="O681" s="94" t="s">
        <v>244</v>
      </c>
      <c r="P681" s="94" t="s">
        <v>2179</v>
      </c>
      <c r="Q681" s="98" t="s">
        <v>10384</v>
      </c>
      <c r="R681" s="98" t="s">
        <v>227</v>
      </c>
      <c r="S681" s="99" t="s">
        <v>227</v>
      </c>
      <c r="T681" s="94" t="s">
        <v>339</v>
      </c>
      <c r="U681" s="120"/>
      <c r="V681" s="120"/>
      <c r="W681" s="100" t="str">
        <f>VLOOKUP(TRIM(X681),X10:Y92,2,FALSE)</f>
        <v>Tao</v>
      </c>
      <c r="X681" s="121" t="str">
        <f t="shared" si="61"/>
        <v>8.9</v>
      </c>
      <c r="Y681" s="124">
        <f t="shared" si="62"/>
        <v>0</v>
      </c>
      <c r="Z681" s="121">
        <f t="shared" si="60"/>
        <v>0</v>
      </c>
      <c r="AA681" s="121">
        <f t="shared" si="63"/>
        <v>4</v>
      </c>
      <c r="AB681" s="121">
        <f t="shared" si="64"/>
        <v>0</v>
      </c>
      <c r="AC681" s="121">
        <f t="shared" si="65"/>
        <v>0</v>
      </c>
    </row>
    <row r="682" spans="1:30" ht="35.25" customHeight="1" x14ac:dyDescent="0.25">
      <c r="A682" s="89" t="s">
        <v>224</v>
      </c>
      <c r="B682" s="94" t="s">
        <v>41</v>
      </c>
      <c r="C682" s="91" t="s">
        <v>97</v>
      </c>
      <c r="D682" s="91" t="s">
        <v>202</v>
      </c>
      <c r="E682" s="122" t="s">
        <v>7570</v>
      </c>
      <c r="F682" s="92" t="s">
        <v>242</v>
      </c>
      <c r="G682" s="92" t="s">
        <v>98</v>
      </c>
      <c r="H682" s="92" t="s">
        <v>10387</v>
      </c>
      <c r="I682" s="162" t="s">
        <v>282</v>
      </c>
      <c r="J682" s="96" t="s">
        <v>2177</v>
      </c>
      <c r="K682" s="95"/>
      <c r="L682" s="96"/>
      <c r="M682" s="95"/>
      <c r="N682" s="94" t="s">
        <v>2607</v>
      </c>
      <c r="O682" s="94" t="s">
        <v>244</v>
      </c>
      <c r="P682" s="94" t="s">
        <v>2179</v>
      </c>
      <c r="Q682" s="98" t="s">
        <v>10387</v>
      </c>
      <c r="R682" s="98" t="s">
        <v>11521</v>
      </c>
      <c r="S682" s="99" t="s">
        <v>269</v>
      </c>
      <c r="T682" s="94" t="s">
        <v>339</v>
      </c>
      <c r="U682" s="120"/>
      <c r="V682" s="120"/>
      <c r="W682" s="100" t="str">
        <f>VLOOKUP(TRIM(X682),X10:Y92,2,FALSE)</f>
        <v>Tao</v>
      </c>
      <c r="X682" s="121" t="str">
        <f t="shared" si="61"/>
        <v>8.9</v>
      </c>
      <c r="Y682" s="124">
        <f t="shared" si="62"/>
        <v>0</v>
      </c>
      <c r="Z682" s="121">
        <f t="shared" si="60"/>
        <v>0</v>
      </c>
      <c r="AA682" s="121">
        <f t="shared" si="63"/>
        <v>4</v>
      </c>
      <c r="AB682" s="121">
        <f t="shared" si="64"/>
        <v>0</v>
      </c>
      <c r="AC682" s="121">
        <f t="shared" si="65"/>
        <v>0</v>
      </c>
    </row>
    <row r="683" spans="1:30" ht="35.25" customHeight="1" x14ac:dyDescent="0.25">
      <c r="A683" s="89" t="s">
        <v>224</v>
      </c>
      <c r="B683" s="94" t="s">
        <v>41</v>
      </c>
      <c r="C683" s="91" t="s">
        <v>97</v>
      </c>
      <c r="D683" s="91" t="s">
        <v>202</v>
      </c>
      <c r="E683" s="122" t="s">
        <v>7571</v>
      </c>
      <c r="F683" s="92" t="s">
        <v>242</v>
      </c>
      <c r="G683" s="92" t="s">
        <v>98</v>
      </c>
      <c r="H683" s="92" t="s">
        <v>10388</v>
      </c>
      <c r="I683" s="162" t="s">
        <v>282</v>
      </c>
      <c r="J683" s="96" t="s">
        <v>2177</v>
      </c>
      <c r="K683" s="95"/>
      <c r="L683" s="96"/>
      <c r="M683" s="95"/>
      <c r="N683" s="94" t="s">
        <v>2607</v>
      </c>
      <c r="O683" s="94" t="s">
        <v>244</v>
      </c>
      <c r="P683" s="94" t="s">
        <v>2179</v>
      </c>
      <c r="Q683" s="98" t="s">
        <v>10388</v>
      </c>
      <c r="R683" s="98" t="s">
        <v>11726</v>
      </c>
      <c r="S683" s="99" t="s">
        <v>269</v>
      </c>
      <c r="T683" s="94" t="s">
        <v>339</v>
      </c>
      <c r="U683" s="120"/>
      <c r="V683" s="120"/>
      <c r="W683" s="100" t="str">
        <f>VLOOKUP(TRIM(X683),X10:Y92,2,FALSE)</f>
        <v>Tao</v>
      </c>
      <c r="X683" s="121" t="str">
        <f t="shared" si="61"/>
        <v>8.9</v>
      </c>
      <c r="Y683" s="124">
        <f t="shared" si="62"/>
        <v>0</v>
      </c>
      <c r="Z683" s="121">
        <f t="shared" si="60"/>
        <v>0</v>
      </c>
      <c r="AA683" s="121">
        <f t="shared" si="63"/>
        <v>4</v>
      </c>
      <c r="AB683" s="121">
        <f t="shared" si="64"/>
        <v>0</v>
      </c>
      <c r="AC683" s="121">
        <f t="shared" si="65"/>
        <v>0</v>
      </c>
    </row>
    <row r="684" spans="1:30" ht="35.25" customHeight="1" x14ac:dyDescent="0.25">
      <c r="A684" s="89" t="s">
        <v>224</v>
      </c>
      <c r="B684" s="94" t="s">
        <v>41</v>
      </c>
      <c r="C684" s="91" t="s">
        <v>97</v>
      </c>
      <c r="D684" s="91" t="s">
        <v>202</v>
      </c>
      <c r="E684" s="122" t="s">
        <v>7572</v>
      </c>
      <c r="F684" s="92" t="s">
        <v>242</v>
      </c>
      <c r="G684" s="92" t="s">
        <v>98</v>
      </c>
      <c r="H684" s="92" t="s">
        <v>10389</v>
      </c>
      <c r="I684" s="162" t="s">
        <v>282</v>
      </c>
      <c r="J684" s="94" t="s">
        <v>2177</v>
      </c>
      <c r="K684" s="156"/>
      <c r="L684" s="94"/>
      <c r="M684" s="156"/>
      <c r="N684" s="94" t="s">
        <v>2607</v>
      </c>
      <c r="O684" s="94" t="s">
        <v>244</v>
      </c>
      <c r="P684" s="94" t="s">
        <v>2179</v>
      </c>
      <c r="Q684" s="98" t="s">
        <v>10389</v>
      </c>
      <c r="R684" s="98" t="s">
        <v>11727</v>
      </c>
      <c r="S684" s="99" t="s">
        <v>279</v>
      </c>
      <c r="T684" s="94" t="s">
        <v>339</v>
      </c>
      <c r="U684" s="120"/>
      <c r="V684" s="120"/>
      <c r="W684" s="100" t="str">
        <f>VLOOKUP(TRIM(X684),X10:Y92,2,FALSE)</f>
        <v>Tao</v>
      </c>
      <c r="X684" s="121" t="str">
        <f t="shared" si="61"/>
        <v>8.9</v>
      </c>
      <c r="Y684" s="124">
        <f t="shared" si="62"/>
        <v>0</v>
      </c>
      <c r="Z684" s="121">
        <f t="shared" si="60"/>
        <v>0</v>
      </c>
      <c r="AA684" s="121">
        <f t="shared" si="63"/>
        <v>4</v>
      </c>
      <c r="AB684" s="121">
        <f t="shared" si="64"/>
        <v>0</v>
      </c>
      <c r="AC684" s="121">
        <f t="shared" si="65"/>
        <v>0</v>
      </c>
    </row>
    <row r="685" spans="1:30" ht="35.25" customHeight="1" x14ac:dyDescent="0.25">
      <c r="A685" s="89" t="s">
        <v>224</v>
      </c>
      <c r="B685" s="94" t="s">
        <v>41</v>
      </c>
      <c r="C685" s="91" t="s">
        <v>97</v>
      </c>
      <c r="D685" s="91" t="s">
        <v>202</v>
      </c>
      <c r="E685" s="122" t="s">
        <v>7573</v>
      </c>
      <c r="F685" s="92" t="s">
        <v>242</v>
      </c>
      <c r="G685" s="92" t="s">
        <v>98</v>
      </c>
      <c r="H685" s="92" t="s">
        <v>10390</v>
      </c>
      <c r="I685" s="162" t="s">
        <v>282</v>
      </c>
      <c r="J685" s="96" t="s">
        <v>2177</v>
      </c>
      <c r="K685" s="95"/>
      <c r="L685" s="96"/>
      <c r="M685" s="95"/>
      <c r="N685" s="94" t="s">
        <v>2607</v>
      </c>
      <c r="O685" s="94" t="s">
        <v>244</v>
      </c>
      <c r="P685" s="94" t="s">
        <v>2179</v>
      </c>
      <c r="Q685" s="98" t="s">
        <v>10390</v>
      </c>
      <c r="R685" s="98" t="s">
        <v>11728</v>
      </c>
      <c r="S685" s="99" t="s">
        <v>279</v>
      </c>
      <c r="T685" s="94" t="s">
        <v>339</v>
      </c>
      <c r="U685" s="120"/>
      <c r="V685" s="120"/>
      <c r="W685" s="100" t="str">
        <f>VLOOKUP(TRIM(X685),X10:Y92,2,FALSE)</f>
        <v>Tao</v>
      </c>
      <c r="X685" s="121" t="str">
        <f t="shared" si="61"/>
        <v>8.9</v>
      </c>
      <c r="Y685" s="124">
        <f t="shared" si="62"/>
        <v>0</v>
      </c>
      <c r="Z685" s="121">
        <f t="shared" si="60"/>
        <v>0</v>
      </c>
      <c r="AA685" s="121">
        <f t="shared" si="63"/>
        <v>4</v>
      </c>
      <c r="AB685" s="121">
        <f t="shared" si="64"/>
        <v>0</v>
      </c>
      <c r="AC685" s="121">
        <f t="shared" si="65"/>
        <v>0</v>
      </c>
    </row>
    <row r="686" spans="1:30" ht="35.25" customHeight="1" x14ac:dyDescent="0.25">
      <c r="A686" s="89" t="s">
        <v>224</v>
      </c>
      <c r="B686" s="94" t="s">
        <v>41</v>
      </c>
      <c r="C686" s="91" t="s">
        <v>97</v>
      </c>
      <c r="D686" s="91" t="s">
        <v>202</v>
      </c>
      <c r="E686" s="122" t="s">
        <v>7574</v>
      </c>
      <c r="F686" s="92" t="s">
        <v>242</v>
      </c>
      <c r="G686" s="92" t="s">
        <v>98</v>
      </c>
      <c r="H686" s="92" t="s">
        <v>10391</v>
      </c>
      <c r="I686" s="162" t="s">
        <v>282</v>
      </c>
      <c r="J686" s="96" t="s">
        <v>2177</v>
      </c>
      <c r="K686" s="95"/>
      <c r="L686" s="96"/>
      <c r="M686" s="95"/>
      <c r="N686" s="94" t="s">
        <v>2607</v>
      </c>
      <c r="O686" s="94" t="s">
        <v>244</v>
      </c>
      <c r="P686" s="94" t="s">
        <v>2179</v>
      </c>
      <c r="Q686" s="98" t="s">
        <v>10391</v>
      </c>
      <c r="R686" s="98" t="s">
        <v>11729</v>
      </c>
      <c r="S686" s="99" t="s">
        <v>279</v>
      </c>
      <c r="T686" s="94" t="s">
        <v>339</v>
      </c>
      <c r="U686" s="120"/>
      <c r="V686" s="120"/>
      <c r="W686" s="100" t="str">
        <f>VLOOKUP(TRIM(X686),X10:Y92,2,FALSE)</f>
        <v>Tao</v>
      </c>
      <c r="X686" s="121" t="str">
        <f t="shared" si="61"/>
        <v>8.9</v>
      </c>
      <c r="Y686" s="124">
        <f t="shared" si="62"/>
        <v>0</v>
      </c>
      <c r="Z686" s="121">
        <f t="shared" si="60"/>
        <v>0</v>
      </c>
      <c r="AA686" s="121">
        <f t="shared" si="63"/>
        <v>4</v>
      </c>
      <c r="AB686" s="121">
        <f t="shared" si="64"/>
        <v>0</v>
      </c>
      <c r="AC686" s="121">
        <f t="shared" si="65"/>
        <v>0</v>
      </c>
      <c r="AD686" s="1" t="s">
        <v>525</v>
      </c>
    </row>
    <row r="687" spans="1:30" ht="35.25" customHeight="1" x14ac:dyDescent="0.25">
      <c r="A687" s="89" t="s">
        <v>224</v>
      </c>
      <c r="B687" s="94" t="s">
        <v>41</v>
      </c>
      <c r="C687" s="91" t="s">
        <v>97</v>
      </c>
      <c r="D687" s="91" t="s">
        <v>202</v>
      </c>
      <c r="E687" s="122" t="s">
        <v>7575</v>
      </c>
      <c r="F687" s="92" t="s">
        <v>242</v>
      </c>
      <c r="G687" s="92" t="s">
        <v>98</v>
      </c>
      <c r="H687" s="92" t="s">
        <v>10392</v>
      </c>
      <c r="I687" s="162" t="s">
        <v>282</v>
      </c>
      <c r="J687" s="96" t="s">
        <v>2177</v>
      </c>
      <c r="K687" s="95"/>
      <c r="L687" s="96"/>
      <c r="M687" s="95"/>
      <c r="N687" s="94" t="s">
        <v>2607</v>
      </c>
      <c r="O687" s="94" t="s">
        <v>244</v>
      </c>
      <c r="P687" s="94" t="s">
        <v>2179</v>
      </c>
      <c r="Q687" s="98" t="s">
        <v>10392</v>
      </c>
      <c r="R687" s="98" t="s">
        <v>11551</v>
      </c>
      <c r="S687" s="99" t="s">
        <v>269</v>
      </c>
      <c r="T687" s="94" t="s">
        <v>339</v>
      </c>
      <c r="U687" s="120"/>
      <c r="V687" s="120"/>
      <c r="W687" s="100" t="str">
        <f>VLOOKUP(TRIM(X687),X10:Y92,2,FALSE)</f>
        <v>Tao</v>
      </c>
      <c r="X687" s="121" t="str">
        <f t="shared" si="61"/>
        <v>8.9</v>
      </c>
      <c r="Y687" s="124">
        <f t="shared" si="62"/>
        <v>0</v>
      </c>
      <c r="Z687" s="121">
        <f t="shared" si="60"/>
        <v>0</v>
      </c>
      <c r="AA687" s="121">
        <f t="shared" si="63"/>
        <v>4</v>
      </c>
      <c r="AB687" s="121">
        <f t="shared" si="64"/>
        <v>0</v>
      </c>
      <c r="AC687" s="121">
        <f t="shared" si="65"/>
        <v>0</v>
      </c>
    </row>
    <row r="688" spans="1:30" ht="35.25" customHeight="1" x14ac:dyDescent="0.25">
      <c r="A688" s="89" t="s">
        <v>224</v>
      </c>
      <c r="B688" s="94" t="s">
        <v>41</v>
      </c>
      <c r="C688" s="91" t="s">
        <v>97</v>
      </c>
      <c r="D688" s="91" t="s">
        <v>202</v>
      </c>
      <c r="E688" s="122" t="s">
        <v>7576</v>
      </c>
      <c r="F688" s="92" t="s">
        <v>242</v>
      </c>
      <c r="G688" s="92" t="s">
        <v>98</v>
      </c>
      <c r="H688" s="92" t="s">
        <v>10393</v>
      </c>
      <c r="I688" s="162" t="s">
        <v>282</v>
      </c>
      <c r="J688" s="96" t="s">
        <v>2177</v>
      </c>
      <c r="K688" s="95"/>
      <c r="L688" s="96"/>
      <c r="M688" s="95"/>
      <c r="N688" s="94" t="s">
        <v>2607</v>
      </c>
      <c r="O688" s="94" t="s">
        <v>244</v>
      </c>
      <c r="P688" s="94" t="s">
        <v>2179</v>
      </c>
      <c r="Q688" s="98" t="s">
        <v>10393</v>
      </c>
      <c r="R688" s="98" t="s">
        <v>11730</v>
      </c>
      <c r="S688" s="99" t="s">
        <v>269</v>
      </c>
      <c r="T688" s="94" t="s">
        <v>339</v>
      </c>
      <c r="U688" s="120"/>
      <c r="V688" s="120"/>
      <c r="W688" s="100" t="str">
        <f>VLOOKUP(TRIM(X688),X10:Y92,2,FALSE)</f>
        <v>Tao</v>
      </c>
      <c r="X688" s="121" t="str">
        <f t="shared" si="61"/>
        <v>8.9</v>
      </c>
      <c r="Y688" s="124">
        <f t="shared" si="62"/>
        <v>0</v>
      </c>
      <c r="Z688" s="121">
        <f t="shared" si="60"/>
        <v>0</v>
      </c>
      <c r="AA688" s="121">
        <f t="shared" si="63"/>
        <v>4</v>
      </c>
      <c r="AB688" s="121">
        <f t="shared" si="64"/>
        <v>0</v>
      </c>
      <c r="AC688" s="121">
        <f t="shared" si="65"/>
        <v>0</v>
      </c>
    </row>
    <row r="689" spans="1:30" ht="35.25" customHeight="1" x14ac:dyDescent="0.25">
      <c r="A689" s="89" t="s">
        <v>224</v>
      </c>
      <c r="B689" s="94" t="s">
        <v>41</v>
      </c>
      <c r="C689" s="91" t="s">
        <v>97</v>
      </c>
      <c r="D689" s="91" t="s">
        <v>202</v>
      </c>
      <c r="E689" s="122" t="s">
        <v>7577</v>
      </c>
      <c r="F689" s="92" t="s">
        <v>242</v>
      </c>
      <c r="G689" s="92" t="s">
        <v>98</v>
      </c>
      <c r="H689" s="92" t="s">
        <v>10394</v>
      </c>
      <c r="I689" s="162" t="s">
        <v>282</v>
      </c>
      <c r="J689" s="96" t="s">
        <v>2177</v>
      </c>
      <c r="K689" s="95"/>
      <c r="L689" s="96"/>
      <c r="M689" s="95"/>
      <c r="N689" s="94" t="s">
        <v>2607</v>
      </c>
      <c r="O689" s="94" t="s">
        <v>244</v>
      </c>
      <c r="P689" s="94" t="s">
        <v>2179</v>
      </c>
      <c r="Q689" s="98" t="s">
        <v>3371</v>
      </c>
      <c r="R689" s="98" t="s">
        <v>11597</v>
      </c>
      <c r="S689" s="99" t="s">
        <v>269</v>
      </c>
      <c r="T689" s="94" t="s">
        <v>339</v>
      </c>
      <c r="U689" s="120"/>
      <c r="V689" s="120"/>
      <c r="W689" s="100" t="str">
        <f>VLOOKUP(TRIM(X689),X10:Y92,2,FALSE)</f>
        <v>Tao</v>
      </c>
      <c r="X689" s="121" t="str">
        <f t="shared" si="61"/>
        <v>8.9</v>
      </c>
      <c r="Y689" s="124">
        <f t="shared" si="62"/>
        <v>0</v>
      </c>
      <c r="Z689" s="121">
        <f t="shared" si="60"/>
        <v>0</v>
      </c>
      <c r="AA689" s="121">
        <f t="shared" si="63"/>
        <v>4</v>
      </c>
      <c r="AB689" s="121">
        <f t="shared" si="64"/>
        <v>0</v>
      </c>
      <c r="AC689" s="121">
        <f t="shared" si="65"/>
        <v>0</v>
      </c>
    </row>
    <row r="690" spans="1:30" ht="35.25" customHeight="1" x14ac:dyDescent="0.25">
      <c r="A690" s="89" t="s">
        <v>224</v>
      </c>
      <c r="B690" s="94" t="s">
        <v>41</v>
      </c>
      <c r="C690" s="91" t="s">
        <v>97</v>
      </c>
      <c r="D690" s="91" t="s">
        <v>202</v>
      </c>
      <c r="E690" s="122" t="s">
        <v>7578</v>
      </c>
      <c r="F690" s="92" t="s">
        <v>242</v>
      </c>
      <c r="G690" s="92" t="s">
        <v>98</v>
      </c>
      <c r="H690" s="92" t="s">
        <v>3371</v>
      </c>
      <c r="I690" s="162" t="s">
        <v>282</v>
      </c>
      <c r="J690" s="96" t="s">
        <v>2177</v>
      </c>
      <c r="K690" s="95"/>
      <c r="L690" s="96"/>
      <c r="M690" s="95"/>
      <c r="N690" s="94" t="s">
        <v>2607</v>
      </c>
      <c r="O690" s="94" t="s">
        <v>244</v>
      </c>
      <c r="P690" s="94" t="s">
        <v>2179</v>
      </c>
      <c r="Q690" s="98" t="s">
        <v>3371</v>
      </c>
      <c r="R690" s="98" t="s">
        <v>11675</v>
      </c>
      <c r="S690" s="99" t="s">
        <v>269</v>
      </c>
      <c r="T690" s="94" t="s">
        <v>339</v>
      </c>
      <c r="U690" s="120"/>
      <c r="V690" s="120"/>
      <c r="W690" s="100" t="str">
        <f>VLOOKUP(TRIM(X690),X10:Y92,2,FALSE)</f>
        <v>Tao</v>
      </c>
      <c r="X690" s="121" t="str">
        <f t="shared" si="61"/>
        <v>8.9</v>
      </c>
      <c r="Y690" s="124">
        <f t="shared" si="62"/>
        <v>0</v>
      </c>
      <c r="Z690" s="121">
        <f t="shared" si="60"/>
        <v>0</v>
      </c>
      <c r="AA690" s="121">
        <f t="shared" si="63"/>
        <v>4</v>
      </c>
      <c r="AB690" s="121">
        <f t="shared" si="64"/>
        <v>0</v>
      </c>
      <c r="AC690" s="121">
        <f t="shared" si="65"/>
        <v>0</v>
      </c>
    </row>
    <row r="691" spans="1:30" ht="35.25" customHeight="1" x14ac:dyDescent="0.25">
      <c r="A691" s="89" t="s">
        <v>224</v>
      </c>
      <c r="B691" s="94" t="s">
        <v>41</v>
      </c>
      <c r="C691" s="91" t="s">
        <v>97</v>
      </c>
      <c r="D691" s="91" t="s">
        <v>202</v>
      </c>
      <c r="E691" s="122" t="s">
        <v>7579</v>
      </c>
      <c r="F691" s="92" t="s">
        <v>242</v>
      </c>
      <c r="G691" s="92" t="s">
        <v>98</v>
      </c>
      <c r="H691" s="92" t="s">
        <v>3372</v>
      </c>
      <c r="I691" s="162" t="s">
        <v>282</v>
      </c>
      <c r="J691" s="96" t="s">
        <v>2177</v>
      </c>
      <c r="K691" s="95"/>
      <c r="L691" s="96"/>
      <c r="M691" s="95"/>
      <c r="N691" s="94" t="s">
        <v>2607</v>
      </c>
      <c r="O691" s="94" t="s">
        <v>244</v>
      </c>
      <c r="P691" s="94" t="s">
        <v>2179</v>
      </c>
      <c r="Q691" s="98" t="s">
        <v>3372</v>
      </c>
      <c r="R691" s="98" t="s">
        <v>227</v>
      </c>
      <c r="S691" s="99" t="s">
        <v>227</v>
      </c>
      <c r="T691" s="94" t="s">
        <v>339</v>
      </c>
      <c r="U691" s="120"/>
      <c r="V691" s="120"/>
      <c r="W691" s="100" t="str">
        <f>VLOOKUP(TRIM(X691),X10:Y92,2,FALSE)</f>
        <v>Tao</v>
      </c>
      <c r="X691" s="121" t="str">
        <f t="shared" si="61"/>
        <v>8.9</v>
      </c>
      <c r="Y691" s="124">
        <f t="shared" si="62"/>
        <v>0</v>
      </c>
      <c r="Z691" s="121">
        <f t="shared" si="60"/>
        <v>0</v>
      </c>
      <c r="AA691" s="121">
        <f t="shared" si="63"/>
        <v>4</v>
      </c>
      <c r="AB691" s="121">
        <f t="shared" si="64"/>
        <v>0</v>
      </c>
      <c r="AC691" s="121">
        <f t="shared" si="65"/>
        <v>0</v>
      </c>
    </row>
    <row r="692" spans="1:30" ht="35.25" customHeight="1" x14ac:dyDescent="0.25">
      <c r="A692" s="89" t="s">
        <v>224</v>
      </c>
      <c r="B692" s="94" t="s">
        <v>41</v>
      </c>
      <c r="C692" s="91" t="s">
        <v>97</v>
      </c>
      <c r="D692" s="91" t="s">
        <v>202</v>
      </c>
      <c r="E692" s="122" t="s">
        <v>7580</v>
      </c>
      <c r="F692" s="92" t="s">
        <v>242</v>
      </c>
      <c r="G692" s="92" t="s">
        <v>98</v>
      </c>
      <c r="H692" s="92" t="s">
        <v>10395</v>
      </c>
      <c r="I692" s="162" t="s">
        <v>282</v>
      </c>
      <c r="J692" s="96" t="s">
        <v>2177</v>
      </c>
      <c r="K692" s="95"/>
      <c r="L692" s="96"/>
      <c r="M692" s="95"/>
      <c r="N692" s="94" t="s">
        <v>2607</v>
      </c>
      <c r="O692" s="94" t="s">
        <v>244</v>
      </c>
      <c r="P692" s="94" t="s">
        <v>2179</v>
      </c>
      <c r="Q692" s="98" t="s">
        <v>10395</v>
      </c>
      <c r="R692" s="98" t="s">
        <v>234</v>
      </c>
      <c r="S692" s="99" t="s">
        <v>234</v>
      </c>
      <c r="T692" s="94" t="s">
        <v>339</v>
      </c>
      <c r="U692" s="120"/>
      <c r="V692" s="120"/>
      <c r="W692" s="100" t="str">
        <f>VLOOKUP(TRIM(X692),X10:Y92,2,FALSE)</f>
        <v>Tao</v>
      </c>
      <c r="X692" s="121" t="str">
        <f t="shared" si="61"/>
        <v>8.9</v>
      </c>
      <c r="Y692" s="124">
        <f t="shared" si="62"/>
        <v>0</v>
      </c>
      <c r="Z692" s="121">
        <f t="shared" si="60"/>
        <v>0</v>
      </c>
      <c r="AA692" s="121">
        <f t="shared" si="63"/>
        <v>4</v>
      </c>
      <c r="AB692" s="121">
        <f t="shared" si="64"/>
        <v>0</v>
      </c>
      <c r="AC692" s="121">
        <f t="shared" si="65"/>
        <v>0</v>
      </c>
    </row>
    <row r="693" spans="1:30" ht="35.25" customHeight="1" x14ac:dyDescent="0.25">
      <c r="A693" s="89" t="s">
        <v>224</v>
      </c>
      <c r="B693" s="94" t="s">
        <v>41</v>
      </c>
      <c r="C693" s="91" t="s">
        <v>97</v>
      </c>
      <c r="D693" s="91" t="s">
        <v>196</v>
      </c>
      <c r="E693" s="122" t="s">
        <v>7581</v>
      </c>
      <c r="F693" s="92" t="s">
        <v>242</v>
      </c>
      <c r="G693" s="92" t="s">
        <v>98</v>
      </c>
      <c r="H693" s="92" t="s">
        <v>10397</v>
      </c>
      <c r="I693" s="162" t="s">
        <v>9397</v>
      </c>
      <c r="J693" s="96" t="s">
        <v>2190</v>
      </c>
      <c r="K693" s="95"/>
      <c r="L693" s="96"/>
      <c r="M693" s="95"/>
      <c r="N693" s="94" t="s">
        <v>2607</v>
      </c>
      <c r="O693" s="94" t="s">
        <v>244</v>
      </c>
      <c r="P693" s="94" t="s">
        <v>2189</v>
      </c>
      <c r="Q693" s="98" t="s">
        <v>10396</v>
      </c>
      <c r="R693" s="98" t="s">
        <v>227</v>
      </c>
      <c r="S693" s="99" t="s">
        <v>227</v>
      </c>
      <c r="T693" s="94" t="s">
        <v>516</v>
      </c>
      <c r="U693" s="120"/>
      <c r="V693" s="120"/>
      <c r="W693" s="100" t="str">
        <f>VLOOKUP(TRIM(X693),X10:Y92,2,FALSE)</f>
        <v>Puneet</v>
      </c>
      <c r="X693" s="121" t="str">
        <f t="shared" si="61"/>
        <v>8.3</v>
      </c>
      <c r="Y693" s="124">
        <f t="shared" si="62"/>
        <v>0</v>
      </c>
      <c r="Z693" s="121">
        <f t="shared" si="60"/>
        <v>0</v>
      </c>
      <c r="AA693" s="121">
        <f t="shared" si="63"/>
        <v>90</v>
      </c>
      <c r="AB693" s="121">
        <f t="shared" si="64"/>
        <v>0</v>
      </c>
      <c r="AC693" s="121">
        <f t="shared" si="65"/>
        <v>0</v>
      </c>
    </row>
    <row r="694" spans="1:30" ht="35.25" customHeight="1" x14ac:dyDescent="0.25">
      <c r="A694" s="89" t="s">
        <v>224</v>
      </c>
      <c r="B694" s="94" t="s">
        <v>41</v>
      </c>
      <c r="C694" s="91" t="s">
        <v>97</v>
      </c>
      <c r="D694" s="91" t="s">
        <v>196</v>
      </c>
      <c r="E694" s="122" t="s">
        <v>7582</v>
      </c>
      <c r="F694" s="92" t="s">
        <v>242</v>
      </c>
      <c r="G694" s="92" t="s">
        <v>98</v>
      </c>
      <c r="H694" s="92" t="s">
        <v>10399</v>
      </c>
      <c r="I694" s="162" t="s">
        <v>299</v>
      </c>
      <c r="J694" s="96" t="s">
        <v>2190</v>
      </c>
      <c r="K694" s="95"/>
      <c r="L694" s="96"/>
      <c r="M694" s="95"/>
      <c r="N694" s="94" t="s">
        <v>2607</v>
      </c>
      <c r="O694" s="94" t="s">
        <v>244</v>
      </c>
      <c r="P694" s="94" t="s">
        <v>2189</v>
      </c>
      <c r="Q694" s="98" t="s">
        <v>10398</v>
      </c>
      <c r="R694" s="98" t="s">
        <v>227</v>
      </c>
      <c r="S694" s="99" t="s">
        <v>227</v>
      </c>
      <c r="T694" s="94" t="s">
        <v>516</v>
      </c>
      <c r="U694" s="120"/>
      <c r="V694" s="120"/>
      <c r="W694" s="100" t="str">
        <f>VLOOKUP(TRIM(X694),X10:Y92,2,FALSE)</f>
        <v>Puneet</v>
      </c>
      <c r="X694" s="121" t="str">
        <f t="shared" si="61"/>
        <v>8.3</v>
      </c>
      <c r="Y694" s="124">
        <f t="shared" si="62"/>
        <v>0</v>
      </c>
      <c r="Z694" s="121">
        <f t="shared" si="60"/>
        <v>0</v>
      </c>
      <c r="AA694" s="121">
        <f t="shared" si="63"/>
        <v>21</v>
      </c>
      <c r="AB694" s="121">
        <f t="shared" si="64"/>
        <v>0</v>
      </c>
      <c r="AC694" s="121">
        <f t="shared" si="65"/>
        <v>0</v>
      </c>
    </row>
    <row r="695" spans="1:30" ht="35.25" customHeight="1" x14ac:dyDescent="0.25">
      <c r="A695" s="89" t="s">
        <v>224</v>
      </c>
      <c r="B695" s="94" t="s">
        <v>41</v>
      </c>
      <c r="C695" s="91" t="s">
        <v>97</v>
      </c>
      <c r="D695" s="91" t="s">
        <v>196</v>
      </c>
      <c r="E695" s="122" t="s">
        <v>7583</v>
      </c>
      <c r="F695" s="92" t="s">
        <v>242</v>
      </c>
      <c r="G695" s="92" t="s">
        <v>98</v>
      </c>
      <c r="H695" s="92" t="s">
        <v>10400</v>
      </c>
      <c r="I695" s="162" t="s">
        <v>299</v>
      </c>
      <c r="J695" s="96" t="s">
        <v>2190</v>
      </c>
      <c r="K695" s="95"/>
      <c r="L695" s="96"/>
      <c r="M695" s="95"/>
      <c r="N695" s="94" t="s">
        <v>2607</v>
      </c>
      <c r="O695" s="94" t="s">
        <v>244</v>
      </c>
      <c r="P695" s="94" t="s">
        <v>2189</v>
      </c>
      <c r="Q695" s="98" t="s">
        <v>9398</v>
      </c>
      <c r="R695" s="98" t="s">
        <v>11731</v>
      </c>
      <c r="S695" s="99" t="s">
        <v>279</v>
      </c>
      <c r="T695" s="94" t="s">
        <v>516</v>
      </c>
      <c r="U695" s="120"/>
      <c r="V695" s="120"/>
      <c r="W695" s="100" t="str">
        <f>VLOOKUP(TRIM(X695),X10:Y92,2,FALSE)</f>
        <v>Puneet</v>
      </c>
      <c r="X695" s="121" t="str">
        <f t="shared" si="61"/>
        <v>8.3</v>
      </c>
      <c r="Y695" s="124">
        <f t="shared" si="62"/>
        <v>0</v>
      </c>
      <c r="Z695" s="121">
        <f t="shared" si="60"/>
        <v>0</v>
      </c>
      <c r="AA695" s="121">
        <f t="shared" si="63"/>
        <v>21</v>
      </c>
      <c r="AB695" s="121">
        <f t="shared" si="64"/>
        <v>0</v>
      </c>
      <c r="AC695" s="121">
        <f t="shared" si="65"/>
        <v>0</v>
      </c>
      <c r="AD695" s="1" t="s">
        <v>525</v>
      </c>
    </row>
    <row r="696" spans="1:30" ht="35.25" customHeight="1" x14ac:dyDescent="0.25">
      <c r="A696" s="89" t="s">
        <v>224</v>
      </c>
      <c r="B696" s="94" t="s">
        <v>41</v>
      </c>
      <c r="C696" s="91" t="s">
        <v>97</v>
      </c>
      <c r="D696" s="91" t="s">
        <v>202</v>
      </c>
      <c r="E696" s="122" t="s">
        <v>7584</v>
      </c>
      <c r="F696" s="92" t="s">
        <v>242</v>
      </c>
      <c r="G696" s="92" t="s">
        <v>98</v>
      </c>
      <c r="H696" s="92" t="s">
        <v>10401</v>
      </c>
      <c r="I696" s="162" t="s">
        <v>289</v>
      </c>
      <c r="J696" s="96" t="s">
        <v>2177</v>
      </c>
      <c r="K696" s="95"/>
      <c r="L696" s="96"/>
      <c r="M696" s="95"/>
      <c r="N696" s="94" t="s">
        <v>2607</v>
      </c>
      <c r="O696" s="94" t="s">
        <v>244</v>
      </c>
      <c r="P696" s="94" t="s">
        <v>2179</v>
      </c>
      <c r="Q696" s="98" t="s">
        <v>9399</v>
      </c>
      <c r="R696" s="98" t="s">
        <v>11732</v>
      </c>
      <c r="S696" s="99" t="s">
        <v>234</v>
      </c>
      <c r="T696" s="94" t="s">
        <v>516</v>
      </c>
      <c r="U696" s="120"/>
      <c r="V696" s="120"/>
      <c r="W696" s="100" t="str">
        <f>VLOOKUP(TRIM(X696),X10:Y92,2,FALSE)</f>
        <v>Tao</v>
      </c>
      <c r="X696" s="121" t="str">
        <f t="shared" si="61"/>
        <v>8.9</v>
      </c>
      <c r="Y696" s="124">
        <f t="shared" si="62"/>
        <v>0</v>
      </c>
      <c r="Z696" s="121">
        <f t="shared" si="60"/>
        <v>0</v>
      </c>
      <c r="AA696" s="121">
        <f t="shared" si="63"/>
        <v>8</v>
      </c>
      <c r="AB696" s="121">
        <f t="shared" si="64"/>
        <v>0</v>
      </c>
      <c r="AC696" s="121">
        <f t="shared" si="65"/>
        <v>0</v>
      </c>
    </row>
    <row r="697" spans="1:30" ht="35.25" customHeight="1" x14ac:dyDescent="0.25">
      <c r="A697" s="89" t="s">
        <v>224</v>
      </c>
      <c r="B697" s="94" t="s">
        <v>10403</v>
      </c>
      <c r="C697" s="91" t="s">
        <v>97</v>
      </c>
      <c r="D697" s="91" t="s">
        <v>221</v>
      </c>
      <c r="E697" s="122" t="s">
        <v>7585</v>
      </c>
      <c r="F697" s="92" t="s">
        <v>16</v>
      </c>
      <c r="G697" s="92" t="s">
        <v>98</v>
      </c>
      <c r="H697" s="92" t="s">
        <v>9400</v>
      </c>
      <c r="I697" s="162" t="s">
        <v>299</v>
      </c>
      <c r="J697" s="96" t="s">
        <v>246</v>
      </c>
      <c r="K697" s="95">
        <v>2806</v>
      </c>
      <c r="L697" s="96"/>
      <c r="M697" s="95" t="s">
        <v>106</v>
      </c>
      <c r="N697" s="94" t="s">
        <v>2839</v>
      </c>
      <c r="O697" s="94" t="s">
        <v>244</v>
      </c>
      <c r="P697" s="94" t="s">
        <v>559</v>
      </c>
      <c r="Q697" s="98" t="s">
        <v>10402</v>
      </c>
      <c r="R697" s="98" t="s">
        <v>11733</v>
      </c>
      <c r="S697" s="99" t="s">
        <v>279</v>
      </c>
      <c r="T697" s="94" t="s">
        <v>516</v>
      </c>
      <c r="U697" s="120"/>
      <c r="V697" s="120"/>
      <c r="W697" s="100" t="str">
        <f>VLOOKUP(TRIM(X697),X10:Y92,2,FALSE)</f>
        <v>Andy</v>
      </c>
      <c r="X697" s="121" t="str">
        <f t="shared" si="61"/>
        <v>8.13</v>
      </c>
      <c r="Y697" s="124">
        <f t="shared" si="62"/>
        <v>0</v>
      </c>
      <c r="Z697" s="121">
        <f t="shared" si="60"/>
        <v>0</v>
      </c>
      <c r="AA697" s="121">
        <f t="shared" si="63"/>
        <v>21</v>
      </c>
      <c r="AB697" s="121">
        <f t="shared" si="64"/>
        <v>0</v>
      </c>
      <c r="AC697" s="121">
        <f t="shared" si="65"/>
        <v>0</v>
      </c>
    </row>
    <row r="698" spans="1:30" ht="35.25" customHeight="1" x14ac:dyDescent="0.25">
      <c r="A698" s="89" t="s">
        <v>224</v>
      </c>
      <c r="B698" s="94" t="s">
        <v>430</v>
      </c>
      <c r="C698" s="91" t="s">
        <v>97</v>
      </c>
      <c r="D698" s="91" t="s">
        <v>221</v>
      </c>
      <c r="E698" s="122" t="s">
        <v>7586</v>
      </c>
      <c r="F698" s="92" t="s">
        <v>16</v>
      </c>
      <c r="G698" s="92" t="s">
        <v>98</v>
      </c>
      <c r="H698" s="92" t="s">
        <v>2950</v>
      </c>
      <c r="I698" s="162" t="s">
        <v>10404</v>
      </c>
      <c r="J698" s="96" t="s">
        <v>246</v>
      </c>
      <c r="K698" s="95">
        <v>2638</v>
      </c>
      <c r="L698" s="96" t="s">
        <v>53</v>
      </c>
      <c r="M698" s="95" t="s">
        <v>253</v>
      </c>
      <c r="N698" s="94" t="s">
        <v>2839</v>
      </c>
      <c r="O698" s="94" t="s">
        <v>244</v>
      </c>
      <c r="P698" s="94" t="s">
        <v>559</v>
      </c>
      <c r="Q698" s="98" t="s">
        <v>4175</v>
      </c>
      <c r="R698" s="98" t="s">
        <v>11734</v>
      </c>
      <c r="S698" s="99" t="s">
        <v>227</v>
      </c>
      <c r="T698" s="94" t="s">
        <v>516</v>
      </c>
      <c r="U698" s="120"/>
      <c r="V698" s="120"/>
      <c r="W698" s="100" t="str">
        <f>VLOOKUP(TRIM(X698),X10:Y92,2,FALSE)</f>
        <v>Andy</v>
      </c>
      <c r="X698" s="121" t="str">
        <f t="shared" si="61"/>
        <v>8.13</v>
      </c>
      <c r="Y698" s="124">
        <f t="shared" si="62"/>
        <v>0</v>
      </c>
      <c r="Z698" s="121">
        <f t="shared" si="60"/>
        <v>0</v>
      </c>
      <c r="AA698" s="121">
        <f t="shared" si="63"/>
        <v>39</v>
      </c>
      <c r="AB698" s="121">
        <f t="shared" si="64"/>
        <v>0</v>
      </c>
      <c r="AC698" s="121">
        <f t="shared" si="65"/>
        <v>0</v>
      </c>
    </row>
    <row r="699" spans="1:30" ht="35.25" customHeight="1" x14ac:dyDescent="0.25">
      <c r="A699" s="89" t="s">
        <v>224</v>
      </c>
      <c r="B699" s="94" t="s">
        <v>441</v>
      </c>
      <c r="C699" s="91" t="s">
        <v>97</v>
      </c>
      <c r="D699" s="91" t="s">
        <v>183</v>
      </c>
      <c r="E699" s="122" t="s">
        <v>7587</v>
      </c>
      <c r="F699" s="92" t="s">
        <v>13</v>
      </c>
      <c r="G699" s="92" t="s">
        <v>98</v>
      </c>
      <c r="H699" s="92" t="s">
        <v>9401</v>
      </c>
      <c r="I699" s="162" t="s">
        <v>303</v>
      </c>
      <c r="J699" s="96"/>
      <c r="K699" s="95"/>
      <c r="L699" s="96"/>
      <c r="M699" s="95"/>
      <c r="N699" s="94"/>
      <c r="O699" s="94" t="s">
        <v>244</v>
      </c>
      <c r="P699" s="94"/>
      <c r="Q699" s="98" t="s">
        <v>9402</v>
      </c>
      <c r="R699" s="98" t="s">
        <v>11735</v>
      </c>
      <c r="S699" s="99" t="s">
        <v>279</v>
      </c>
      <c r="T699" s="94" t="s">
        <v>304</v>
      </c>
      <c r="U699" s="120"/>
      <c r="V699" s="120"/>
      <c r="W699" s="100" t="str">
        <f>VLOOKUP(TRIM(X699),X10:Y92,2,FALSE)</f>
        <v>Andy</v>
      </c>
      <c r="X699" s="121" t="str">
        <f t="shared" si="61"/>
        <v>8.1</v>
      </c>
      <c r="Y699" s="124">
        <f t="shared" si="62"/>
        <v>0</v>
      </c>
      <c r="Z699" s="121">
        <f t="shared" si="60"/>
        <v>0</v>
      </c>
      <c r="AA699" s="121">
        <f t="shared" si="63"/>
        <v>4</v>
      </c>
      <c r="AB699" s="121">
        <f t="shared" si="64"/>
        <v>0</v>
      </c>
      <c r="AC699" s="121">
        <f t="shared" si="65"/>
        <v>0</v>
      </c>
    </row>
    <row r="700" spans="1:30" ht="35.25" customHeight="1" x14ac:dyDescent="0.25">
      <c r="A700" s="89" t="s">
        <v>224</v>
      </c>
      <c r="B700" s="94" t="s">
        <v>41</v>
      </c>
      <c r="C700" s="91" t="s">
        <v>97</v>
      </c>
      <c r="D700" s="91" t="s">
        <v>183</v>
      </c>
      <c r="E700" s="122" t="s">
        <v>7588</v>
      </c>
      <c r="F700" s="92" t="s">
        <v>251</v>
      </c>
      <c r="G700" s="92" t="s">
        <v>310</v>
      </c>
      <c r="H700" s="92" t="s">
        <v>10405</v>
      </c>
      <c r="I700" s="162" t="s">
        <v>303</v>
      </c>
      <c r="J700" s="96"/>
      <c r="K700" s="95"/>
      <c r="L700" s="96"/>
      <c r="M700" s="95"/>
      <c r="N700" s="94"/>
      <c r="O700" s="94" t="s">
        <v>244</v>
      </c>
      <c r="P700" s="94"/>
      <c r="Q700" s="98" t="s">
        <v>9919</v>
      </c>
      <c r="R700" s="98" t="s">
        <v>227</v>
      </c>
      <c r="S700" s="99" t="s">
        <v>227</v>
      </c>
      <c r="T700" s="94" t="s">
        <v>304</v>
      </c>
      <c r="U700" s="120"/>
      <c r="V700" s="120"/>
      <c r="W700" s="100" t="str">
        <f>VLOOKUP(TRIM(X700),X10:Y92,2,FALSE)</f>
        <v>Andy</v>
      </c>
      <c r="X700" s="121" t="str">
        <f t="shared" si="61"/>
        <v>8.1</v>
      </c>
      <c r="Y700" s="124">
        <f t="shared" si="62"/>
        <v>0</v>
      </c>
      <c r="Z700" s="121">
        <f t="shared" si="60"/>
        <v>0</v>
      </c>
      <c r="AA700" s="121">
        <f t="shared" si="63"/>
        <v>4</v>
      </c>
      <c r="AB700" s="121">
        <f t="shared" si="64"/>
        <v>0</v>
      </c>
      <c r="AC700" s="121">
        <f t="shared" si="65"/>
        <v>0</v>
      </c>
    </row>
    <row r="701" spans="1:30" ht="35.25" customHeight="1" x14ac:dyDescent="0.25">
      <c r="A701" s="89" t="s">
        <v>224</v>
      </c>
      <c r="B701" s="94" t="s">
        <v>41</v>
      </c>
      <c r="C701" s="91" t="s">
        <v>97</v>
      </c>
      <c r="D701" s="91" t="s">
        <v>196</v>
      </c>
      <c r="E701" s="122" t="s">
        <v>7589</v>
      </c>
      <c r="F701" s="92" t="s">
        <v>16</v>
      </c>
      <c r="G701" s="92" t="s">
        <v>98</v>
      </c>
      <c r="H701" s="92" t="s">
        <v>9403</v>
      </c>
      <c r="I701" s="162" t="s">
        <v>337</v>
      </c>
      <c r="J701" s="96" t="s">
        <v>105</v>
      </c>
      <c r="K701" s="95">
        <v>2687</v>
      </c>
      <c r="L701" s="96"/>
      <c r="M701" s="95" t="s">
        <v>253</v>
      </c>
      <c r="N701" s="94" t="s">
        <v>2839</v>
      </c>
      <c r="O701" s="94" t="s">
        <v>244</v>
      </c>
      <c r="P701" s="94" t="s">
        <v>2189</v>
      </c>
      <c r="Q701" s="98" t="s">
        <v>10406</v>
      </c>
      <c r="R701" s="98" t="s">
        <v>17138</v>
      </c>
      <c r="S701" s="99" t="s">
        <v>279</v>
      </c>
      <c r="T701" s="94" t="s">
        <v>338</v>
      </c>
      <c r="U701" s="120"/>
      <c r="V701" s="120"/>
      <c r="W701" s="100" t="str">
        <f>VLOOKUP(TRIM(X701),X10:Y92,2,FALSE)</f>
        <v>Puneet</v>
      </c>
      <c r="X701" s="121" t="str">
        <f t="shared" si="61"/>
        <v>8.3</v>
      </c>
      <c r="Y701" s="124">
        <f t="shared" si="62"/>
        <v>0</v>
      </c>
      <c r="Z701" s="121">
        <f t="shared" si="60"/>
        <v>0</v>
      </c>
      <c r="AA701" s="121">
        <f t="shared" si="63"/>
        <v>12</v>
      </c>
      <c r="AB701" s="121">
        <f t="shared" si="64"/>
        <v>0</v>
      </c>
      <c r="AC701" s="121">
        <f t="shared" si="65"/>
        <v>0</v>
      </c>
    </row>
    <row r="702" spans="1:30" ht="35.25" customHeight="1" x14ac:dyDescent="0.25">
      <c r="A702" s="89" t="s">
        <v>224</v>
      </c>
      <c r="B702" s="94" t="s">
        <v>10408</v>
      </c>
      <c r="C702" s="91" t="s">
        <v>97</v>
      </c>
      <c r="D702" s="91" t="s">
        <v>183</v>
      </c>
      <c r="E702" s="122" t="s">
        <v>7590</v>
      </c>
      <c r="F702" s="92" t="s">
        <v>16</v>
      </c>
      <c r="G702" s="92" t="s">
        <v>98</v>
      </c>
      <c r="H702" s="92" t="s">
        <v>9384</v>
      </c>
      <c r="I702" s="162" t="s">
        <v>321</v>
      </c>
      <c r="J702" s="96" t="s">
        <v>105</v>
      </c>
      <c r="K702" s="95">
        <v>2688</v>
      </c>
      <c r="L702" s="96"/>
      <c r="M702" s="95" t="s">
        <v>107</v>
      </c>
      <c r="N702" s="94" t="s">
        <v>2839</v>
      </c>
      <c r="O702" s="94" t="s">
        <v>244</v>
      </c>
      <c r="P702" s="94" t="s">
        <v>2155</v>
      </c>
      <c r="Q702" s="98" t="s">
        <v>10407</v>
      </c>
      <c r="R702" s="98" t="s">
        <v>11736</v>
      </c>
      <c r="S702" s="99" t="s">
        <v>279</v>
      </c>
      <c r="T702" s="94" t="s">
        <v>327</v>
      </c>
      <c r="U702" s="120"/>
      <c r="V702" s="120"/>
      <c r="W702" s="100" t="str">
        <f>VLOOKUP(TRIM(X702),X10:Y92,2,FALSE)</f>
        <v>Andy</v>
      </c>
      <c r="X702" s="121" t="str">
        <f t="shared" si="61"/>
        <v>8.1</v>
      </c>
      <c r="Y702" s="124">
        <f t="shared" si="62"/>
        <v>0</v>
      </c>
      <c r="Z702" s="121">
        <f t="shared" si="60"/>
        <v>0</v>
      </c>
      <c r="AA702" s="121">
        <f t="shared" si="63"/>
        <v>7</v>
      </c>
      <c r="AB702" s="121">
        <f t="shared" si="64"/>
        <v>0</v>
      </c>
      <c r="AC702" s="121">
        <f t="shared" si="65"/>
        <v>0</v>
      </c>
    </row>
    <row r="703" spans="1:30" ht="35.25" customHeight="1" x14ac:dyDescent="0.25">
      <c r="A703" s="89" t="s">
        <v>224</v>
      </c>
      <c r="B703" s="94" t="s">
        <v>10410</v>
      </c>
      <c r="C703" s="91" t="s">
        <v>97</v>
      </c>
      <c r="D703" s="91" t="s">
        <v>183</v>
      </c>
      <c r="E703" s="122" t="s">
        <v>7591</v>
      </c>
      <c r="F703" s="92" t="s">
        <v>16</v>
      </c>
      <c r="G703" s="92" t="s">
        <v>98</v>
      </c>
      <c r="H703" s="92" t="s">
        <v>10411</v>
      </c>
      <c r="I703" s="162" t="s">
        <v>303</v>
      </c>
      <c r="J703" s="96" t="s">
        <v>2154</v>
      </c>
      <c r="K703" s="95">
        <v>303</v>
      </c>
      <c r="L703" s="96"/>
      <c r="M703" s="95" t="s">
        <v>253</v>
      </c>
      <c r="N703" s="94" t="s">
        <v>2839</v>
      </c>
      <c r="O703" s="94" t="s">
        <v>244</v>
      </c>
      <c r="P703" s="94" t="s">
        <v>2155</v>
      </c>
      <c r="Q703" s="98" t="s">
        <v>10409</v>
      </c>
      <c r="R703" s="98" t="s">
        <v>11737</v>
      </c>
      <c r="S703" s="99" t="s">
        <v>269</v>
      </c>
      <c r="T703" s="94" t="s">
        <v>304</v>
      </c>
      <c r="U703" s="120"/>
      <c r="V703" s="120"/>
      <c r="W703" s="100" t="str">
        <f>VLOOKUP(TRIM(X703),X10:Y92,2,FALSE)</f>
        <v>Andy</v>
      </c>
      <c r="X703" s="121" t="str">
        <f t="shared" si="61"/>
        <v>8.1</v>
      </c>
      <c r="Y703" s="124">
        <f t="shared" si="62"/>
        <v>0</v>
      </c>
      <c r="Z703" s="121">
        <f t="shared" si="60"/>
        <v>0</v>
      </c>
      <c r="AA703" s="121">
        <f t="shared" si="63"/>
        <v>4</v>
      </c>
      <c r="AB703" s="121">
        <f t="shared" si="64"/>
        <v>0</v>
      </c>
      <c r="AC703" s="121">
        <f t="shared" si="65"/>
        <v>0</v>
      </c>
    </row>
    <row r="704" spans="1:30" ht="35.25" customHeight="1" x14ac:dyDescent="0.25">
      <c r="A704" s="89" t="s">
        <v>224</v>
      </c>
      <c r="B704" s="94" t="s">
        <v>10413</v>
      </c>
      <c r="C704" s="91" t="s">
        <v>97</v>
      </c>
      <c r="D704" s="91" t="s">
        <v>183</v>
      </c>
      <c r="E704" s="122" t="s">
        <v>7592</v>
      </c>
      <c r="F704" s="92" t="s">
        <v>16</v>
      </c>
      <c r="G704" s="92" t="s">
        <v>98</v>
      </c>
      <c r="H704" s="92" t="s">
        <v>9404</v>
      </c>
      <c r="I704" s="162" t="s">
        <v>282</v>
      </c>
      <c r="J704" s="96" t="s">
        <v>2154</v>
      </c>
      <c r="K704" s="95">
        <v>304</v>
      </c>
      <c r="L704" s="96"/>
      <c r="M704" s="95" t="s">
        <v>106</v>
      </c>
      <c r="N704" s="94" t="s">
        <v>2839</v>
      </c>
      <c r="O704" s="94" t="s">
        <v>244</v>
      </c>
      <c r="P704" s="94" t="s">
        <v>2155</v>
      </c>
      <c r="Q704" s="98" t="s">
        <v>10412</v>
      </c>
      <c r="R704" s="98" t="s">
        <v>11738</v>
      </c>
      <c r="S704" s="99" t="s">
        <v>279</v>
      </c>
      <c r="T704" s="94" t="s">
        <v>6747</v>
      </c>
      <c r="U704" s="120"/>
      <c r="V704" s="120"/>
      <c r="W704" s="100" t="str">
        <f>VLOOKUP(TRIM(X704),X10:Y92,2,FALSE)</f>
        <v>Andy</v>
      </c>
      <c r="X704" s="121" t="str">
        <f t="shared" si="61"/>
        <v>8.1</v>
      </c>
      <c r="Y704" s="124">
        <f t="shared" si="62"/>
        <v>0</v>
      </c>
      <c r="Z704" s="121">
        <f t="shared" si="60"/>
        <v>0</v>
      </c>
      <c r="AA704" s="121">
        <f t="shared" si="63"/>
        <v>4</v>
      </c>
      <c r="AB704" s="121">
        <f t="shared" si="64"/>
        <v>0</v>
      </c>
      <c r="AC704" s="121">
        <f t="shared" si="65"/>
        <v>0</v>
      </c>
    </row>
    <row r="705" spans="1:30" ht="35.25" customHeight="1" x14ac:dyDescent="0.25">
      <c r="A705" s="89" t="s">
        <v>224</v>
      </c>
      <c r="B705" s="94" t="s">
        <v>10415</v>
      </c>
      <c r="C705" s="91" t="s">
        <v>97</v>
      </c>
      <c r="D705" s="91" t="s">
        <v>183</v>
      </c>
      <c r="E705" s="122" t="s">
        <v>7593</v>
      </c>
      <c r="F705" s="92" t="s">
        <v>16</v>
      </c>
      <c r="G705" s="92" t="s">
        <v>98</v>
      </c>
      <c r="H705" s="92" t="s">
        <v>9405</v>
      </c>
      <c r="I705" s="162" t="s">
        <v>337</v>
      </c>
      <c r="J705" s="96" t="s">
        <v>2154</v>
      </c>
      <c r="K705" s="95">
        <v>305</v>
      </c>
      <c r="L705" s="96"/>
      <c r="M705" s="95" t="s">
        <v>253</v>
      </c>
      <c r="N705" s="94" t="s">
        <v>2839</v>
      </c>
      <c r="O705" s="94" t="s">
        <v>244</v>
      </c>
      <c r="P705" s="94" t="s">
        <v>2155</v>
      </c>
      <c r="Q705" s="98" t="s">
        <v>10414</v>
      </c>
      <c r="R705" s="98" t="s">
        <v>11739</v>
      </c>
      <c r="S705" s="99" t="s">
        <v>279</v>
      </c>
      <c r="T705" s="94" t="s">
        <v>350</v>
      </c>
      <c r="U705" s="120"/>
      <c r="V705" s="120"/>
      <c r="W705" s="100" t="str">
        <f>VLOOKUP(TRIM(X705),X10:Y92,2,FALSE)</f>
        <v>Andy</v>
      </c>
      <c r="X705" s="121" t="str">
        <f t="shared" si="61"/>
        <v>8.1</v>
      </c>
      <c r="Y705" s="124">
        <f t="shared" si="62"/>
        <v>0</v>
      </c>
      <c r="Z705" s="121">
        <f t="shared" si="60"/>
        <v>0</v>
      </c>
      <c r="AA705" s="121">
        <f t="shared" si="63"/>
        <v>12</v>
      </c>
      <c r="AB705" s="121">
        <f t="shared" si="64"/>
        <v>0</v>
      </c>
      <c r="AC705" s="121">
        <f t="shared" si="65"/>
        <v>0</v>
      </c>
    </row>
    <row r="706" spans="1:30" ht="35.25" customHeight="1" x14ac:dyDescent="0.25">
      <c r="A706" s="89" t="s">
        <v>224</v>
      </c>
      <c r="B706" s="94" t="s">
        <v>10417</v>
      </c>
      <c r="C706" s="91" t="s">
        <v>97</v>
      </c>
      <c r="D706" s="91" t="s">
        <v>183</v>
      </c>
      <c r="E706" s="122" t="s">
        <v>7594</v>
      </c>
      <c r="F706" s="92" t="s">
        <v>16</v>
      </c>
      <c r="G706" s="92" t="s">
        <v>98</v>
      </c>
      <c r="H706" s="92" t="s">
        <v>9406</v>
      </c>
      <c r="I706" s="162" t="s">
        <v>273</v>
      </c>
      <c r="J706" s="96" t="s">
        <v>2154</v>
      </c>
      <c r="K706" s="95">
        <v>306</v>
      </c>
      <c r="L706" s="96"/>
      <c r="M706" s="95" t="s">
        <v>253</v>
      </c>
      <c r="N706" s="94" t="s">
        <v>2839</v>
      </c>
      <c r="O706" s="94" t="s">
        <v>244</v>
      </c>
      <c r="P706" s="94" t="s">
        <v>2155</v>
      </c>
      <c r="Q706" s="98" t="s">
        <v>10416</v>
      </c>
      <c r="R706" s="98" t="s">
        <v>11740</v>
      </c>
      <c r="S706" s="99" t="s">
        <v>279</v>
      </c>
      <c r="T706" s="94" t="s">
        <v>281</v>
      </c>
      <c r="U706" s="120"/>
      <c r="V706" s="120"/>
      <c r="W706" s="100" t="str">
        <f>VLOOKUP(TRIM(X706),X10:Y92,2,FALSE)</f>
        <v>Andy</v>
      </c>
      <c r="X706" s="121" t="str">
        <f t="shared" si="61"/>
        <v>8.1</v>
      </c>
      <c r="Y706" s="124">
        <f t="shared" si="62"/>
        <v>0</v>
      </c>
      <c r="Z706" s="121">
        <f t="shared" si="60"/>
        <v>0</v>
      </c>
      <c r="AA706" s="121">
        <f t="shared" si="63"/>
        <v>26</v>
      </c>
      <c r="AB706" s="121">
        <f t="shared" si="64"/>
        <v>0</v>
      </c>
      <c r="AC706" s="121">
        <f t="shared" si="65"/>
        <v>0</v>
      </c>
    </row>
    <row r="707" spans="1:30" ht="35.25" customHeight="1" x14ac:dyDescent="0.25">
      <c r="A707" s="89" t="s">
        <v>224</v>
      </c>
      <c r="B707" s="94" t="s">
        <v>10419</v>
      </c>
      <c r="C707" s="91" t="s">
        <v>97</v>
      </c>
      <c r="D707" s="91" t="s">
        <v>183</v>
      </c>
      <c r="E707" s="122" t="s">
        <v>7595</v>
      </c>
      <c r="F707" s="92" t="s">
        <v>15</v>
      </c>
      <c r="G707" s="92" t="s">
        <v>98</v>
      </c>
      <c r="H707" s="92" t="s">
        <v>10420</v>
      </c>
      <c r="I707" s="162" t="s">
        <v>273</v>
      </c>
      <c r="J707" s="96" t="s">
        <v>246</v>
      </c>
      <c r="K707" s="95">
        <v>2807</v>
      </c>
      <c r="L707" s="96"/>
      <c r="M707" s="95" t="s">
        <v>106</v>
      </c>
      <c r="N707" s="94" t="s">
        <v>2839</v>
      </c>
      <c r="O707" s="94" t="s">
        <v>244</v>
      </c>
      <c r="P707" s="94" t="s">
        <v>2155</v>
      </c>
      <c r="Q707" s="98" t="s">
        <v>10418</v>
      </c>
      <c r="R707" s="98" t="s">
        <v>225</v>
      </c>
      <c r="S707" s="99" t="s">
        <v>5405</v>
      </c>
      <c r="T707" s="94" t="s">
        <v>281</v>
      </c>
      <c r="U707" s="120"/>
      <c r="V707" s="120"/>
      <c r="W707" s="100" t="str">
        <f>VLOOKUP(TRIM(X707),X10:Y92,2,FALSE)</f>
        <v>Andy</v>
      </c>
      <c r="X707" s="121" t="str">
        <f t="shared" si="61"/>
        <v>8.1</v>
      </c>
      <c r="Y707" s="124">
        <f t="shared" si="62"/>
        <v>1</v>
      </c>
      <c r="Z707" s="121">
        <f t="shared" si="60"/>
        <v>0</v>
      </c>
      <c r="AA707" s="121">
        <f t="shared" si="63"/>
        <v>26</v>
      </c>
      <c r="AB707" s="121">
        <f t="shared" si="64"/>
        <v>0</v>
      </c>
      <c r="AC707" s="121">
        <f t="shared" si="65"/>
        <v>0</v>
      </c>
      <c r="AD707" s="1" t="s">
        <v>525</v>
      </c>
    </row>
    <row r="708" spans="1:30" ht="35.25" customHeight="1" x14ac:dyDescent="0.25">
      <c r="A708" s="89" t="s">
        <v>224</v>
      </c>
      <c r="B708" s="94" t="s">
        <v>10422</v>
      </c>
      <c r="C708" s="91" t="s">
        <v>97</v>
      </c>
      <c r="D708" s="91" t="s">
        <v>183</v>
      </c>
      <c r="E708" s="122" t="s">
        <v>7596</v>
      </c>
      <c r="F708" s="92" t="s">
        <v>15</v>
      </c>
      <c r="G708" s="92" t="s">
        <v>98</v>
      </c>
      <c r="H708" s="92" t="s">
        <v>9407</v>
      </c>
      <c r="I708" s="162" t="s">
        <v>273</v>
      </c>
      <c r="J708" s="96" t="s">
        <v>2154</v>
      </c>
      <c r="K708" s="95">
        <v>307</v>
      </c>
      <c r="L708" s="96"/>
      <c r="M708" s="95" t="s">
        <v>253</v>
      </c>
      <c r="N708" s="94" t="s">
        <v>2839</v>
      </c>
      <c r="O708" s="94" t="s">
        <v>244</v>
      </c>
      <c r="P708" s="94" t="s">
        <v>2155</v>
      </c>
      <c r="Q708" s="98" t="s">
        <v>10421</v>
      </c>
      <c r="R708" s="98" t="s">
        <v>225</v>
      </c>
      <c r="S708" s="99" t="s">
        <v>5405</v>
      </c>
      <c r="T708" s="94" t="s">
        <v>281</v>
      </c>
      <c r="U708" s="120"/>
      <c r="V708" s="120"/>
      <c r="W708" s="100" t="str">
        <f>VLOOKUP(TRIM(X708),X10:Y92,2,FALSE)</f>
        <v>Andy</v>
      </c>
      <c r="X708" s="121" t="str">
        <f t="shared" si="61"/>
        <v>8.1</v>
      </c>
      <c r="Y708" s="124">
        <f t="shared" si="62"/>
        <v>1</v>
      </c>
      <c r="Z708" s="121">
        <f t="shared" si="60"/>
        <v>0</v>
      </c>
      <c r="AA708" s="121">
        <f t="shared" si="63"/>
        <v>26</v>
      </c>
      <c r="AB708" s="121">
        <f t="shared" si="64"/>
        <v>0</v>
      </c>
      <c r="AC708" s="121">
        <f t="shared" si="65"/>
        <v>0</v>
      </c>
    </row>
    <row r="709" spans="1:30" ht="35.25" customHeight="1" x14ac:dyDescent="0.25">
      <c r="A709" s="89" t="s">
        <v>224</v>
      </c>
      <c r="B709" s="94" t="s">
        <v>10424</v>
      </c>
      <c r="C709" s="91" t="s">
        <v>97</v>
      </c>
      <c r="D709" s="91" t="s">
        <v>183</v>
      </c>
      <c r="E709" s="122" t="s">
        <v>7597</v>
      </c>
      <c r="F709" s="92" t="s">
        <v>16</v>
      </c>
      <c r="G709" s="92" t="s">
        <v>98</v>
      </c>
      <c r="H709" s="92" t="s">
        <v>9408</v>
      </c>
      <c r="I709" s="162" t="s">
        <v>273</v>
      </c>
      <c r="J709" s="96" t="s">
        <v>2154</v>
      </c>
      <c r="K709" s="95">
        <v>308</v>
      </c>
      <c r="L709" s="96"/>
      <c r="M709" s="95" t="s">
        <v>253</v>
      </c>
      <c r="N709" s="94" t="s">
        <v>2839</v>
      </c>
      <c r="O709" s="94" t="s">
        <v>244</v>
      </c>
      <c r="P709" s="94" t="s">
        <v>2155</v>
      </c>
      <c r="Q709" s="98" t="s">
        <v>10423</v>
      </c>
      <c r="R709" s="98" t="s">
        <v>11741</v>
      </c>
      <c r="S709" s="99" t="s">
        <v>279</v>
      </c>
      <c r="T709" s="94" t="s">
        <v>281</v>
      </c>
      <c r="U709" s="120"/>
      <c r="V709" s="120"/>
      <c r="W709" s="100" t="str">
        <f>VLOOKUP(TRIM(X709),X10:Y92,2,FALSE)</f>
        <v>Andy</v>
      </c>
      <c r="X709" s="121" t="str">
        <f t="shared" si="61"/>
        <v>8.1</v>
      </c>
      <c r="Y709" s="124">
        <f t="shared" si="62"/>
        <v>0</v>
      </c>
      <c r="Z709" s="121">
        <f t="shared" si="60"/>
        <v>0</v>
      </c>
      <c r="AA709" s="121">
        <f t="shared" si="63"/>
        <v>26</v>
      </c>
      <c r="AB709" s="121">
        <f t="shared" si="64"/>
        <v>0</v>
      </c>
      <c r="AC709" s="121">
        <f t="shared" si="65"/>
        <v>0</v>
      </c>
    </row>
    <row r="710" spans="1:30" ht="35.25" customHeight="1" x14ac:dyDescent="0.25">
      <c r="A710" s="89" t="s">
        <v>224</v>
      </c>
      <c r="B710" s="94" t="s">
        <v>10426</v>
      </c>
      <c r="C710" s="91" t="s">
        <v>97</v>
      </c>
      <c r="D710" s="91" t="s">
        <v>183</v>
      </c>
      <c r="E710" s="122" t="s">
        <v>7598</v>
      </c>
      <c r="F710" s="92" t="s">
        <v>15</v>
      </c>
      <c r="G710" s="92" t="s">
        <v>98</v>
      </c>
      <c r="H710" s="92" t="s">
        <v>9409</v>
      </c>
      <c r="I710" s="162" t="s">
        <v>273</v>
      </c>
      <c r="J710" s="96" t="s">
        <v>2154</v>
      </c>
      <c r="K710" s="95">
        <v>309</v>
      </c>
      <c r="L710" s="96"/>
      <c r="M710" s="95" t="s">
        <v>253</v>
      </c>
      <c r="N710" s="94" t="s">
        <v>2839</v>
      </c>
      <c r="O710" s="94" t="s">
        <v>244</v>
      </c>
      <c r="P710" s="94" t="s">
        <v>2155</v>
      </c>
      <c r="Q710" s="98" t="s">
        <v>10425</v>
      </c>
      <c r="R710" s="98" t="s">
        <v>225</v>
      </c>
      <c r="S710" s="99" t="s">
        <v>5405</v>
      </c>
      <c r="T710" s="94" t="s">
        <v>281</v>
      </c>
      <c r="U710" s="120"/>
      <c r="V710" s="120"/>
      <c r="W710" s="100" t="str">
        <f>VLOOKUP(TRIM(X710),X10:Y92,2,FALSE)</f>
        <v>Andy</v>
      </c>
      <c r="X710" s="121" t="str">
        <f t="shared" si="61"/>
        <v>8.1</v>
      </c>
      <c r="Y710" s="124">
        <f t="shared" si="62"/>
        <v>1</v>
      </c>
      <c r="Z710" s="121">
        <f t="shared" si="60"/>
        <v>0</v>
      </c>
      <c r="AA710" s="121">
        <f t="shared" si="63"/>
        <v>26</v>
      </c>
      <c r="AB710" s="121">
        <f t="shared" si="64"/>
        <v>0</v>
      </c>
      <c r="AC710" s="121">
        <f t="shared" si="65"/>
        <v>0</v>
      </c>
    </row>
    <row r="711" spans="1:30" ht="35.25" customHeight="1" x14ac:dyDescent="0.25">
      <c r="A711" s="89" t="s">
        <v>224</v>
      </c>
      <c r="B711" s="94" t="s">
        <v>10428</v>
      </c>
      <c r="C711" s="91" t="s">
        <v>97</v>
      </c>
      <c r="D711" s="91" t="s">
        <v>183</v>
      </c>
      <c r="E711" s="122" t="s">
        <v>7599</v>
      </c>
      <c r="F711" s="92" t="s">
        <v>16</v>
      </c>
      <c r="G711" s="92" t="s">
        <v>98</v>
      </c>
      <c r="H711" s="92" t="s">
        <v>9410</v>
      </c>
      <c r="I711" s="162" t="s">
        <v>273</v>
      </c>
      <c r="J711" s="96" t="s">
        <v>2154</v>
      </c>
      <c r="K711" s="95">
        <v>310</v>
      </c>
      <c r="L711" s="96"/>
      <c r="M711" s="95" t="s">
        <v>253</v>
      </c>
      <c r="N711" s="94" t="s">
        <v>2839</v>
      </c>
      <c r="O711" s="94" t="s">
        <v>244</v>
      </c>
      <c r="P711" s="94" t="s">
        <v>2155</v>
      </c>
      <c r="Q711" s="98" t="s">
        <v>10427</v>
      </c>
      <c r="R711" s="98" t="s">
        <v>11742</v>
      </c>
      <c r="S711" s="99" t="s">
        <v>279</v>
      </c>
      <c r="T711" s="94" t="s">
        <v>281</v>
      </c>
      <c r="U711" s="120"/>
      <c r="V711" s="120"/>
      <c r="W711" s="100" t="str">
        <f>VLOOKUP(TRIM(X711),X10:Y92,2,FALSE)</f>
        <v>Andy</v>
      </c>
      <c r="X711" s="121" t="str">
        <f t="shared" si="61"/>
        <v>8.1</v>
      </c>
      <c r="Y711" s="124">
        <f t="shared" si="62"/>
        <v>0</v>
      </c>
      <c r="Z711" s="121">
        <f t="shared" si="60"/>
        <v>0</v>
      </c>
      <c r="AA711" s="121">
        <f t="shared" si="63"/>
        <v>26</v>
      </c>
      <c r="AB711" s="121">
        <f t="shared" si="64"/>
        <v>0</v>
      </c>
      <c r="AC711" s="121">
        <f t="shared" si="65"/>
        <v>0</v>
      </c>
      <c r="AD711" s="1" t="s">
        <v>525</v>
      </c>
    </row>
    <row r="712" spans="1:30" ht="35.25" customHeight="1" x14ac:dyDescent="0.25">
      <c r="A712" s="89" t="s">
        <v>224</v>
      </c>
      <c r="B712" s="94" t="s">
        <v>10430</v>
      </c>
      <c r="C712" s="91" t="s">
        <v>97</v>
      </c>
      <c r="D712" s="91" t="s">
        <v>183</v>
      </c>
      <c r="E712" s="122" t="s">
        <v>7600</v>
      </c>
      <c r="F712" s="92" t="s">
        <v>15</v>
      </c>
      <c r="G712" s="92" t="s">
        <v>98</v>
      </c>
      <c r="H712" s="92" t="s">
        <v>10431</v>
      </c>
      <c r="I712" s="162" t="s">
        <v>273</v>
      </c>
      <c r="J712" s="96" t="s">
        <v>246</v>
      </c>
      <c r="K712" s="95">
        <v>2808</v>
      </c>
      <c r="L712" s="96"/>
      <c r="M712" s="95" t="s">
        <v>106</v>
      </c>
      <c r="N712" s="94" t="s">
        <v>2839</v>
      </c>
      <c r="O712" s="94" t="s">
        <v>244</v>
      </c>
      <c r="P712" s="94" t="s">
        <v>2155</v>
      </c>
      <c r="Q712" s="98" t="s">
        <v>10429</v>
      </c>
      <c r="R712" s="98" t="s">
        <v>225</v>
      </c>
      <c r="S712" s="99" t="s">
        <v>5405</v>
      </c>
      <c r="T712" s="94" t="s">
        <v>281</v>
      </c>
      <c r="U712" s="120"/>
      <c r="V712" s="120"/>
      <c r="W712" s="100" t="str">
        <f>VLOOKUP(TRIM(X712),X10:Y92,2,FALSE)</f>
        <v>Andy</v>
      </c>
      <c r="X712" s="121" t="str">
        <f t="shared" si="61"/>
        <v>8.1</v>
      </c>
      <c r="Y712" s="124">
        <f t="shared" si="62"/>
        <v>1</v>
      </c>
      <c r="Z712" s="121">
        <f t="shared" si="60"/>
        <v>0</v>
      </c>
      <c r="AA712" s="121">
        <f t="shared" si="63"/>
        <v>26</v>
      </c>
      <c r="AB712" s="121">
        <f t="shared" si="64"/>
        <v>0</v>
      </c>
      <c r="AC712" s="121">
        <f t="shared" si="65"/>
        <v>0</v>
      </c>
      <c r="AD712" s="1" t="s">
        <v>525</v>
      </c>
    </row>
    <row r="713" spans="1:30" ht="35.25" customHeight="1" x14ac:dyDescent="0.25">
      <c r="A713" s="89" t="s">
        <v>224</v>
      </c>
      <c r="B713" s="94" t="s">
        <v>3799</v>
      </c>
      <c r="C713" s="91" t="s">
        <v>97</v>
      </c>
      <c r="D713" s="91" t="s">
        <v>183</v>
      </c>
      <c r="E713" s="122" t="s">
        <v>7601</v>
      </c>
      <c r="F713" s="92" t="s">
        <v>15</v>
      </c>
      <c r="G713" s="92" t="s">
        <v>98</v>
      </c>
      <c r="H713" s="92" t="s">
        <v>9411</v>
      </c>
      <c r="I713" s="162" t="s">
        <v>273</v>
      </c>
      <c r="J713" s="96" t="s">
        <v>105</v>
      </c>
      <c r="K713" s="95">
        <v>2689</v>
      </c>
      <c r="L713" s="96"/>
      <c r="M713" s="95" t="s">
        <v>106</v>
      </c>
      <c r="N713" s="94" t="s">
        <v>2839</v>
      </c>
      <c r="O713" s="94" t="s">
        <v>244</v>
      </c>
      <c r="P713" s="94" t="s">
        <v>2155</v>
      </c>
      <c r="Q713" s="98" t="s">
        <v>10432</v>
      </c>
      <c r="R713" s="98" t="s">
        <v>225</v>
      </c>
      <c r="S713" s="99" t="s">
        <v>5405</v>
      </c>
      <c r="T713" s="94" t="s">
        <v>281</v>
      </c>
      <c r="U713" s="120"/>
      <c r="V713" s="120"/>
      <c r="W713" s="100" t="str">
        <f>VLOOKUP(TRIM(X713),X10:Y92,2,FALSE)</f>
        <v>Andy</v>
      </c>
      <c r="X713" s="121" t="str">
        <f t="shared" si="61"/>
        <v>8.1</v>
      </c>
      <c r="Y713" s="124">
        <f t="shared" si="62"/>
        <v>1</v>
      </c>
      <c r="Z713" s="121">
        <f t="shared" si="60"/>
        <v>0</v>
      </c>
      <c r="AA713" s="121">
        <f t="shared" si="63"/>
        <v>26</v>
      </c>
      <c r="AB713" s="121">
        <f t="shared" si="64"/>
        <v>0</v>
      </c>
      <c r="AC713" s="121">
        <f t="shared" si="65"/>
        <v>0</v>
      </c>
    </row>
    <row r="714" spans="1:30" ht="35.25" customHeight="1" x14ac:dyDescent="0.25">
      <c r="A714" s="89" t="s">
        <v>224</v>
      </c>
      <c r="B714" s="94" t="s">
        <v>2655</v>
      </c>
      <c r="C714" s="91" t="s">
        <v>97</v>
      </c>
      <c r="D714" s="91" t="s">
        <v>183</v>
      </c>
      <c r="E714" s="122" t="s">
        <v>7602</v>
      </c>
      <c r="F714" s="92" t="s">
        <v>13</v>
      </c>
      <c r="G714" s="92" t="s">
        <v>98</v>
      </c>
      <c r="H714" s="92" t="s">
        <v>9412</v>
      </c>
      <c r="I714" s="162" t="s">
        <v>273</v>
      </c>
      <c r="J714" s="96"/>
      <c r="K714" s="95"/>
      <c r="L714" s="96"/>
      <c r="M714" s="95"/>
      <c r="N714" s="94"/>
      <c r="O714" s="94" t="s">
        <v>244</v>
      </c>
      <c r="P714" s="94"/>
      <c r="Q714" s="98" t="s">
        <v>10809</v>
      </c>
      <c r="R714" s="98" t="s">
        <v>11743</v>
      </c>
      <c r="S714" s="99" t="s">
        <v>279</v>
      </c>
      <c r="T714" s="94" t="s">
        <v>281</v>
      </c>
      <c r="U714" s="120"/>
      <c r="V714" s="120"/>
      <c r="W714" s="100" t="str">
        <f>VLOOKUP(TRIM(X714),X10:Y92,2,FALSE)</f>
        <v>Andy</v>
      </c>
      <c r="X714" s="121" t="str">
        <f t="shared" si="61"/>
        <v>8.1</v>
      </c>
      <c r="Y714" s="124">
        <f t="shared" si="62"/>
        <v>0</v>
      </c>
      <c r="Z714" s="121">
        <f t="shared" si="60"/>
        <v>0</v>
      </c>
      <c r="AA714" s="121">
        <f t="shared" si="63"/>
        <v>26</v>
      </c>
      <c r="AB714" s="121">
        <f t="shared" si="64"/>
        <v>0</v>
      </c>
      <c r="AC714" s="121">
        <f t="shared" si="65"/>
        <v>0</v>
      </c>
    </row>
    <row r="715" spans="1:30" ht="35.25" customHeight="1" x14ac:dyDescent="0.25">
      <c r="A715" s="89" t="s">
        <v>224</v>
      </c>
      <c r="B715" s="94" t="s">
        <v>3217</v>
      </c>
      <c r="C715" s="91" t="s">
        <v>97</v>
      </c>
      <c r="D715" s="91" t="s">
        <v>203</v>
      </c>
      <c r="E715" s="122" t="s">
        <v>7603</v>
      </c>
      <c r="F715" s="92" t="s">
        <v>16</v>
      </c>
      <c r="G715" s="92" t="s">
        <v>98</v>
      </c>
      <c r="H715" s="92" t="s">
        <v>2150</v>
      </c>
      <c r="I715" s="162" t="s">
        <v>3196</v>
      </c>
      <c r="J715" s="96" t="s">
        <v>254</v>
      </c>
      <c r="K715" s="95">
        <v>3618</v>
      </c>
      <c r="L715" s="96" t="s">
        <v>49</v>
      </c>
      <c r="M715" s="95" t="s">
        <v>253</v>
      </c>
      <c r="N715" s="213" t="s">
        <v>2839</v>
      </c>
      <c r="O715" s="94" t="s">
        <v>244</v>
      </c>
      <c r="P715" s="94" t="s">
        <v>2151</v>
      </c>
      <c r="Q715" s="98" t="s">
        <v>3216</v>
      </c>
      <c r="R715" s="98" t="s">
        <v>11744</v>
      </c>
      <c r="S715" s="99" t="s">
        <v>279</v>
      </c>
      <c r="T715" s="94" t="s">
        <v>320</v>
      </c>
      <c r="U715" s="120"/>
      <c r="V715" s="120"/>
      <c r="W715" s="100" t="str">
        <f>VLOOKUP(TRIM(X715),X10:Y92,2,FALSE)</f>
        <v>Puneet</v>
      </c>
      <c r="X715" s="121" t="str">
        <f t="shared" si="61"/>
        <v>8.10</v>
      </c>
      <c r="Y715" s="124">
        <f t="shared" si="62"/>
        <v>0</v>
      </c>
      <c r="Z715" s="121">
        <f t="shared" si="60"/>
        <v>0</v>
      </c>
      <c r="AA715" s="121">
        <f t="shared" si="63"/>
        <v>83</v>
      </c>
      <c r="AB715" s="121">
        <f t="shared" si="64"/>
        <v>0</v>
      </c>
      <c r="AC715" s="121">
        <f t="shared" si="65"/>
        <v>0</v>
      </c>
      <c r="AD715" s="1" t="s">
        <v>525</v>
      </c>
    </row>
    <row r="716" spans="1:30" ht="35.25" customHeight="1" x14ac:dyDescent="0.25">
      <c r="A716" s="89" t="s">
        <v>224</v>
      </c>
      <c r="B716" s="94" t="s">
        <v>10434</v>
      </c>
      <c r="C716" s="91" t="s">
        <v>97</v>
      </c>
      <c r="D716" s="91" t="s">
        <v>183</v>
      </c>
      <c r="E716" s="122" t="s">
        <v>7604</v>
      </c>
      <c r="F716" s="92" t="s">
        <v>16</v>
      </c>
      <c r="G716" s="92" t="s">
        <v>98</v>
      </c>
      <c r="H716" s="92" t="s">
        <v>9413</v>
      </c>
      <c r="I716" s="162" t="s">
        <v>303</v>
      </c>
      <c r="J716" s="215" t="s">
        <v>105</v>
      </c>
      <c r="K716" s="95">
        <v>2690</v>
      </c>
      <c r="L716" s="96"/>
      <c r="M716" s="95" t="s">
        <v>253</v>
      </c>
      <c r="N716" s="94" t="s">
        <v>2839</v>
      </c>
      <c r="O716" s="94" t="s">
        <v>244</v>
      </c>
      <c r="P716" s="94" t="s">
        <v>2155</v>
      </c>
      <c r="Q716" s="98" t="s">
        <v>10433</v>
      </c>
      <c r="R716" s="98" t="s">
        <v>11745</v>
      </c>
      <c r="S716" s="99" t="s">
        <v>279</v>
      </c>
      <c r="T716" s="94" t="s">
        <v>304</v>
      </c>
      <c r="U716" s="120"/>
      <c r="V716" s="120"/>
      <c r="W716" s="100" t="str">
        <f>VLOOKUP(TRIM(X716),X10:Y92,2,FALSE)</f>
        <v>Andy</v>
      </c>
      <c r="X716" s="121" t="str">
        <f t="shared" si="61"/>
        <v>8.1</v>
      </c>
      <c r="Y716" s="124">
        <f t="shared" si="62"/>
        <v>0</v>
      </c>
      <c r="Z716" s="121">
        <f t="shared" si="60"/>
        <v>0</v>
      </c>
      <c r="AA716" s="121">
        <f t="shared" si="63"/>
        <v>4</v>
      </c>
      <c r="AB716" s="121">
        <f t="shared" si="64"/>
        <v>0</v>
      </c>
      <c r="AC716" s="121">
        <f t="shared" si="65"/>
        <v>0</v>
      </c>
      <c r="AD716" s="1" t="s">
        <v>525</v>
      </c>
    </row>
    <row r="717" spans="1:30" ht="35.25" customHeight="1" x14ac:dyDescent="0.25">
      <c r="A717" s="89" t="s">
        <v>224</v>
      </c>
      <c r="B717" s="94" t="s">
        <v>41</v>
      </c>
      <c r="C717" s="91" t="s">
        <v>97</v>
      </c>
      <c r="D717" s="91" t="s">
        <v>200</v>
      </c>
      <c r="E717" s="122" t="s">
        <v>7605</v>
      </c>
      <c r="F717" s="92" t="s">
        <v>242</v>
      </c>
      <c r="G717" s="92" t="s">
        <v>98</v>
      </c>
      <c r="H717" s="92" t="s">
        <v>10436</v>
      </c>
      <c r="I717" s="162" t="s">
        <v>316</v>
      </c>
      <c r="J717" s="96" t="s">
        <v>2418</v>
      </c>
      <c r="K717" s="95"/>
      <c r="L717" s="96"/>
      <c r="M717" s="95"/>
      <c r="N717" s="94" t="s">
        <v>2607</v>
      </c>
      <c r="O717" s="94" t="s">
        <v>244</v>
      </c>
      <c r="P717" s="94" t="s">
        <v>2419</v>
      </c>
      <c r="Q717" s="98" t="s">
        <v>10435</v>
      </c>
      <c r="R717" s="98" t="s">
        <v>11746</v>
      </c>
      <c r="S717" s="99" t="s">
        <v>269</v>
      </c>
      <c r="T717" s="94" t="s">
        <v>315</v>
      </c>
      <c r="U717" s="120"/>
      <c r="V717" s="120"/>
      <c r="W717" s="100" t="str">
        <f>VLOOKUP(TRIM(X717),X10:Y92,2,FALSE)</f>
        <v>Tao</v>
      </c>
      <c r="X717" s="121" t="str">
        <f t="shared" si="61"/>
        <v>8.7</v>
      </c>
      <c r="Y717" s="124">
        <f t="shared" si="62"/>
        <v>0</v>
      </c>
      <c r="Z717" s="121">
        <f t="shared" si="60"/>
        <v>0</v>
      </c>
      <c r="AA717" s="121">
        <f t="shared" si="63"/>
        <v>17</v>
      </c>
      <c r="AB717" s="121">
        <f t="shared" si="64"/>
        <v>0</v>
      </c>
      <c r="AC717" s="121">
        <f t="shared" si="65"/>
        <v>0</v>
      </c>
      <c r="AD717" s="1" t="s">
        <v>525</v>
      </c>
    </row>
    <row r="718" spans="1:30" ht="35.25" customHeight="1" x14ac:dyDescent="0.25">
      <c r="A718" s="89" t="s">
        <v>224</v>
      </c>
      <c r="B718" s="94" t="s">
        <v>41</v>
      </c>
      <c r="C718" s="91" t="s">
        <v>97</v>
      </c>
      <c r="D718" s="91" t="s">
        <v>200</v>
      </c>
      <c r="E718" s="122" t="s">
        <v>7606</v>
      </c>
      <c r="F718" s="92" t="s">
        <v>242</v>
      </c>
      <c r="G718" s="92" t="s">
        <v>98</v>
      </c>
      <c r="H718" s="92" t="s">
        <v>10438</v>
      </c>
      <c r="I718" s="162" t="s">
        <v>316</v>
      </c>
      <c r="J718" s="96" t="s">
        <v>2418</v>
      </c>
      <c r="K718" s="95"/>
      <c r="L718" s="96"/>
      <c r="M718" s="95"/>
      <c r="N718" s="94" t="s">
        <v>2607</v>
      </c>
      <c r="O718" s="94" t="s">
        <v>244</v>
      </c>
      <c r="P718" s="94" t="s">
        <v>2419</v>
      </c>
      <c r="Q718" s="98" t="s">
        <v>10437</v>
      </c>
      <c r="R718" s="98" t="s">
        <v>234</v>
      </c>
      <c r="S718" s="99" t="s">
        <v>234</v>
      </c>
      <c r="T718" s="94" t="s">
        <v>315</v>
      </c>
      <c r="U718" s="120"/>
      <c r="V718" s="120"/>
      <c r="W718" s="100" t="str">
        <f>VLOOKUP(TRIM(X718),X10:Y92,2,FALSE)</f>
        <v>Tao</v>
      </c>
      <c r="X718" s="121" t="str">
        <f t="shared" si="61"/>
        <v>8.7</v>
      </c>
      <c r="Y718" s="124">
        <f t="shared" si="62"/>
        <v>0</v>
      </c>
      <c r="Z718" s="121">
        <f t="shared" si="60"/>
        <v>0</v>
      </c>
      <c r="AA718" s="121">
        <f t="shared" si="63"/>
        <v>17</v>
      </c>
      <c r="AB718" s="121">
        <f t="shared" si="64"/>
        <v>0</v>
      </c>
      <c r="AC718" s="121">
        <f t="shared" si="65"/>
        <v>0</v>
      </c>
    </row>
    <row r="719" spans="1:30" ht="35.25" customHeight="1" x14ac:dyDescent="0.25">
      <c r="A719" s="89" t="s">
        <v>224</v>
      </c>
      <c r="B719" s="94" t="s">
        <v>41</v>
      </c>
      <c r="C719" s="91" t="s">
        <v>97</v>
      </c>
      <c r="D719" s="91" t="s">
        <v>200</v>
      </c>
      <c r="E719" s="122" t="s">
        <v>7607</v>
      </c>
      <c r="F719" s="92" t="s">
        <v>242</v>
      </c>
      <c r="G719" s="92" t="s">
        <v>98</v>
      </c>
      <c r="H719" s="92" t="s">
        <v>10440</v>
      </c>
      <c r="I719" s="162" t="s">
        <v>316</v>
      </c>
      <c r="J719" s="96" t="s">
        <v>2418</v>
      </c>
      <c r="K719" s="95"/>
      <c r="L719" s="96"/>
      <c r="M719" s="95"/>
      <c r="N719" s="94" t="s">
        <v>2607</v>
      </c>
      <c r="O719" s="94" t="s">
        <v>244</v>
      </c>
      <c r="P719" s="94" t="s">
        <v>2419</v>
      </c>
      <c r="Q719" s="98" t="s">
        <v>10439</v>
      </c>
      <c r="R719" s="98" t="s">
        <v>11747</v>
      </c>
      <c r="S719" s="99" t="s">
        <v>269</v>
      </c>
      <c r="T719" s="94" t="s">
        <v>315</v>
      </c>
      <c r="U719" s="120"/>
      <c r="V719" s="120"/>
      <c r="W719" s="100" t="str">
        <f>VLOOKUP(TRIM(X719),X10:Y92,2,FALSE)</f>
        <v>Tao</v>
      </c>
      <c r="X719" s="121" t="str">
        <f t="shared" si="61"/>
        <v>8.7</v>
      </c>
      <c r="Y719" s="124">
        <f t="shared" si="62"/>
        <v>0</v>
      </c>
      <c r="Z719" s="121">
        <f t="shared" si="60"/>
        <v>0</v>
      </c>
      <c r="AA719" s="121">
        <f t="shared" si="63"/>
        <v>17</v>
      </c>
      <c r="AB719" s="121">
        <f t="shared" si="64"/>
        <v>0</v>
      </c>
      <c r="AC719" s="121">
        <f t="shared" si="65"/>
        <v>0</v>
      </c>
      <c r="AD719" s="1" t="s">
        <v>525</v>
      </c>
    </row>
    <row r="720" spans="1:30" ht="35.25" customHeight="1" x14ac:dyDescent="0.25">
      <c r="A720" s="89" t="s">
        <v>224</v>
      </c>
      <c r="B720" s="94" t="s">
        <v>4148</v>
      </c>
      <c r="C720" s="91" t="s">
        <v>97</v>
      </c>
      <c r="D720" s="91" t="s">
        <v>203</v>
      </c>
      <c r="E720" s="122" t="s">
        <v>7608</v>
      </c>
      <c r="F720" s="92" t="s">
        <v>16</v>
      </c>
      <c r="G720" s="92" t="s">
        <v>98</v>
      </c>
      <c r="H720" s="92" t="s">
        <v>2930</v>
      </c>
      <c r="I720" s="162" t="s">
        <v>2931</v>
      </c>
      <c r="J720" s="96" t="s">
        <v>254</v>
      </c>
      <c r="K720" s="95">
        <v>3627</v>
      </c>
      <c r="L720" s="96" t="s">
        <v>49</v>
      </c>
      <c r="M720" s="95" t="s">
        <v>253</v>
      </c>
      <c r="N720" s="94" t="s">
        <v>2839</v>
      </c>
      <c r="O720" s="94" t="s">
        <v>244</v>
      </c>
      <c r="P720" s="94" t="s">
        <v>2151</v>
      </c>
      <c r="Q720" s="98" t="s">
        <v>10441</v>
      </c>
      <c r="R720" s="98" t="s">
        <v>11748</v>
      </c>
      <c r="S720" s="99" t="s">
        <v>279</v>
      </c>
      <c r="T720" s="94" t="s">
        <v>313</v>
      </c>
      <c r="U720" s="120"/>
      <c r="V720" s="120"/>
      <c r="W720" s="100" t="str">
        <f>VLOOKUP(TRIM(X720),X10:Y92,2,FALSE)</f>
        <v>Puneet</v>
      </c>
      <c r="X720" s="121" t="str">
        <f t="shared" si="61"/>
        <v>8.10</v>
      </c>
      <c r="Y720" s="124">
        <f t="shared" si="62"/>
        <v>0</v>
      </c>
      <c r="Z720" s="121">
        <f t="shared" si="60"/>
        <v>0</v>
      </c>
      <c r="AA720" s="121">
        <f t="shared" si="63"/>
        <v>100</v>
      </c>
      <c r="AB720" s="121">
        <f t="shared" si="64"/>
        <v>0</v>
      </c>
      <c r="AC720" s="121">
        <f t="shared" si="65"/>
        <v>0</v>
      </c>
    </row>
    <row r="721" spans="1:30" ht="35.25" customHeight="1" x14ac:dyDescent="0.25">
      <c r="A721" s="89" t="s">
        <v>224</v>
      </c>
      <c r="B721" s="94" t="s">
        <v>4378</v>
      </c>
      <c r="C721" s="91" t="s">
        <v>97</v>
      </c>
      <c r="D721" s="91" t="s">
        <v>183</v>
      </c>
      <c r="E721" s="122" t="s">
        <v>7609</v>
      </c>
      <c r="F721" s="92" t="s">
        <v>16</v>
      </c>
      <c r="G721" s="92" t="s">
        <v>98</v>
      </c>
      <c r="H721" s="92" t="s">
        <v>9414</v>
      </c>
      <c r="I721" s="162" t="s">
        <v>337</v>
      </c>
      <c r="J721" s="96" t="s">
        <v>2154</v>
      </c>
      <c r="K721" s="95">
        <v>311</v>
      </c>
      <c r="L721" s="96"/>
      <c r="M721" s="95" t="s">
        <v>253</v>
      </c>
      <c r="N721" s="94" t="s">
        <v>2839</v>
      </c>
      <c r="O721" s="94" t="s">
        <v>244</v>
      </c>
      <c r="P721" s="94" t="s">
        <v>2155</v>
      </c>
      <c r="Q721" s="98" t="s">
        <v>10442</v>
      </c>
      <c r="R721" s="98" t="s">
        <v>11749</v>
      </c>
      <c r="S721" s="99" t="s">
        <v>279</v>
      </c>
      <c r="T721" s="94" t="s">
        <v>350</v>
      </c>
      <c r="U721" s="120"/>
      <c r="V721" s="120"/>
      <c r="W721" s="100" t="str">
        <f>VLOOKUP(TRIM(X721),X10:Y92,2,FALSE)</f>
        <v>Andy</v>
      </c>
      <c r="X721" s="121" t="str">
        <f t="shared" si="61"/>
        <v>8.1</v>
      </c>
      <c r="Y721" s="124">
        <f t="shared" si="62"/>
        <v>0</v>
      </c>
      <c r="Z721" s="121">
        <f t="shared" si="60"/>
        <v>0</v>
      </c>
      <c r="AA721" s="121">
        <f t="shared" si="63"/>
        <v>12</v>
      </c>
      <c r="AB721" s="121">
        <f t="shared" si="64"/>
        <v>0</v>
      </c>
      <c r="AC721" s="121">
        <f t="shared" si="65"/>
        <v>0</v>
      </c>
    </row>
    <row r="722" spans="1:30" ht="35.25" customHeight="1" x14ac:dyDescent="0.25">
      <c r="A722" s="89" t="s">
        <v>224</v>
      </c>
      <c r="B722" s="94" t="s">
        <v>4285</v>
      </c>
      <c r="C722" s="91" t="s">
        <v>97</v>
      </c>
      <c r="D722" s="91" t="s">
        <v>203</v>
      </c>
      <c r="E722" s="122" t="s">
        <v>7610</v>
      </c>
      <c r="F722" s="92" t="s">
        <v>16</v>
      </c>
      <c r="G722" s="92" t="s">
        <v>98</v>
      </c>
      <c r="H722" s="92" t="s">
        <v>3084</v>
      </c>
      <c r="I722" s="162" t="s">
        <v>273</v>
      </c>
      <c r="J722" s="96" t="s">
        <v>254</v>
      </c>
      <c r="K722" s="95">
        <v>3631</v>
      </c>
      <c r="L722" s="96" t="s">
        <v>49</v>
      </c>
      <c r="M722" s="95" t="s">
        <v>253</v>
      </c>
      <c r="N722" s="94" t="s">
        <v>2839</v>
      </c>
      <c r="O722" s="94" t="s">
        <v>244</v>
      </c>
      <c r="P722" s="94" t="s">
        <v>2151</v>
      </c>
      <c r="Q722" s="98" t="s">
        <v>4284</v>
      </c>
      <c r="R722" s="98" t="s">
        <v>11750</v>
      </c>
      <c r="S722" s="99" t="s">
        <v>227</v>
      </c>
      <c r="T722" s="94" t="s">
        <v>320</v>
      </c>
      <c r="U722" s="120"/>
      <c r="V722" s="120"/>
      <c r="W722" s="100" t="str">
        <f>VLOOKUP(TRIM(X722),X10:Y92,2,FALSE)</f>
        <v>Puneet</v>
      </c>
      <c r="X722" s="121" t="str">
        <f t="shared" si="61"/>
        <v>8.10</v>
      </c>
      <c r="Y722" s="124">
        <f t="shared" si="62"/>
        <v>0</v>
      </c>
      <c r="Z722" s="121">
        <f t="shared" si="60"/>
        <v>0</v>
      </c>
      <c r="AA722" s="121">
        <f t="shared" si="63"/>
        <v>26</v>
      </c>
      <c r="AB722" s="121">
        <f t="shared" si="64"/>
        <v>0</v>
      </c>
      <c r="AC722" s="121">
        <f t="shared" si="65"/>
        <v>0</v>
      </c>
    </row>
    <row r="723" spans="1:30" ht="35.25" customHeight="1" x14ac:dyDescent="0.25">
      <c r="A723" s="89" t="s">
        <v>224</v>
      </c>
      <c r="B723" s="94" t="s">
        <v>4204</v>
      </c>
      <c r="C723" s="91" t="s">
        <v>97</v>
      </c>
      <c r="D723" s="91" t="s">
        <v>203</v>
      </c>
      <c r="E723" s="122" t="s">
        <v>7611</v>
      </c>
      <c r="F723" s="92" t="s">
        <v>16</v>
      </c>
      <c r="G723" s="92" t="s">
        <v>98</v>
      </c>
      <c r="H723" s="92" t="s">
        <v>2930</v>
      </c>
      <c r="I723" s="162" t="s">
        <v>2931</v>
      </c>
      <c r="J723" s="96" t="s">
        <v>105</v>
      </c>
      <c r="K723" s="95">
        <v>2558</v>
      </c>
      <c r="L723" s="96" t="s">
        <v>49</v>
      </c>
      <c r="M723" s="95" t="s">
        <v>253</v>
      </c>
      <c r="N723" s="94" t="s">
        <v>2839</v>
      </c>
      <c r="O723" s="94" t="s">
        <v>244</v>
      </c>
      <c r="P723" s="94" t="s">
        <v>2151</v>
      </c>
      <c r="Q723" s="98" t="s">
        <v>10443</v>
      </c>
      <c r="R723" s="98" t="s">
        <v>11751</v>
      </c>
      <c r="S723" s="99" t="s">
        <v>279</v>
      </c>
      <c r="T723" s="94" t="s">
        <v>313</v>
      </c>
      <c r="U723" s="120"/>
      <c r="V723" s="120"/>
      <c r="W723" s="100" t="str">
        <f>VLOOKUP(TRIM(X723),X10:Y92,2,FALSE)</f>
        <v>Puneet</v>
      </c>
      <c r="X723" s="121" t="str">
        <f t="shared" si="61"/>
        <v>8.10</v>
      </c>
      <c r="Y723" s="124">
        <f t="shared" si="62"/>
        <v>0</v>
      </c>
      <c r="Z723" s="121">
        <f t="shared" si="60"/>
        <v>0</v>
      </c>
      <c r="AA723" s="121">
        <f t="shared" si="63"/>
        <v>100</v>
      </c>
      <c r="AB723" s="121">
        <f t="shared" si="64"/>
        <v>0</v>
      </c>
      <c r="AC723" s="121">
        <f t="shared" si="65"/>
        <v>0</v>
      </c>
    </row>
    <row r="724" spans="1:30" ht="35.25" customHeight="1" x14ac:dyDescent="0.25">
      <c r="A724" s="89" t="s">
        <v>224</v>
      </c>
      <c r="B724" s="94" t="s">
        <v>41</v>
      </c>
      <c r="C724" s="91" t="s">
        <v>97</v>
      </c>
      <c r="D724" s="91" t="s">
        <v>183</v>
      </c>
      <c r="E724" s="122" t="s">
        <v>7612</v>
      </c>
      <c r="F724" s="92" t="s">
        <v>251</v>
      </c>
      <c r="G724" s="92" t="s">
        <v>104</v>
      </c>
      <c r="H724" s="92" t="s">
        <v>10446</v>
      </c>
      <c r="I724" s="162" t="s">
        <v>10444</v>
      </c>
      <c r="J724" s="96"/>
      <c r="K724" s="95"/>
      <c r="L724" s="96"/>
      <c r="M724" s="95"/>
      <c r="N724" s="94"/>
      <c r="O724" s="94" t="s">
        <v>244</v>
      </c>
      <c r="P724" s="94" t="s">
        <v>2155</v>
      </c>
      <c r="Q724" s="98" t="s">
        <v>10445</v>
      </c>
      <c r="R724" s="98" t="s">
        <v>227</v>
      </c>
      <c r="S724" s="99" t="s">
        <v>227</v>
      </c>
      <c r="T724" s="94" t="s">
        <v>6747</v>
      </c>
      <c r="U724" s="120"/>
      <c r="V724" s="120"/>
      <c r="W724" s="100" t="str">
        <f>VLOOKUP(TRIM(X724),X10:Y92,2,FALSE)</f>
        <v>Andy</v>
      </c>
      <c r="X724" s="121" t="str">
        <f t="shared" si="61"/>
        <v>8.1</v>
      </c>
      <c r="Y724" s="124">
        <f t="shared" si="62"/>
        <v>0</v>
      </c>
      <c r="Z724" s="121">
        <f t="shared" si="60"/>
        <v>0</v>
      </c>
      <c r="AA724" s="121">
        <f t="shared" si="63"/>
        <v>18</v>
      </c>
      <c r="AB724" s="121">
        <f t="shared" si="64"/>
        <v>0</v>
      </c>
      <c r="AC724" s="121">
        <f t="shared" si="65"/>
        <v>0</v>
      </c>
    </row>
    <row r="725" spans="1:30" ht="35.25" customHeight="1" x14ac:dyDescent="0.25">
      <c r="A725" s="89" t="s">
        <v>224</v>
      </c>
      <c r="B725" s="94" t="s">
        <v>10448</v>
      </c>
      <c r="C725" s="91" t="s">
        <v>97</v>
      </c>
      <c r="D725" s="91" t="s">
        <v>183</v>
      </c>
      <c r="E725" s="122" t="s">
        <v>7613</v>
      </c>
      <c r="F725" s="92" t="s">
        <v>16</v>
      </c>
      <c r="G725" s="92" t="s">
        <v>98</v>
      </c>
      <c r="H725" s="92" t="s">
        <v>9415</v>
      </c>
      <c r="I725" s="162" t="s">
        <v>337</v>
      </c>
      <c r="J725" s="96" t="s">
        <v>2154</v>
      </c>
      <c r="K725" s="95">
        <v>312</v>
      </c>
      <c r="L725" s="96"/>
      <c r="M725" s="95" t="s">
        <v>253</v>
      </c>
      <c r="N725" s="94" t="s">
        <v>2839</v>
      </c>
      <c r="O725" s="94" t="s">
        <v>244</v>
      </c>
      <c r="P725" s="94" t="s">
        <v>2155</v>
      </c>
      <c r="Q725" s="98" t="s">
        <v>10447</v>
      </c>
      <c r="R725" s="98" t="s">
        <v>227</v>
      </c>
      <c r="S725" s="99" t="s">
        <v>227</v>
      </c>
      <c r="T725" s="94" t="s">
        <v>350</v>
      </c>
      <c r="U725" s="120"/>
      <c r="V725" s="120"/>
      <c r="W725" s="100" t="str">
        <f>VLOOKUP(TRIM(X725),X10:Y92,2,FALSE)</f>
        <v>Andy</v>
      </c>
      <c r="X725" s="121" t="str">
        <f t="shared" si="61"/>
        <v>8.1</v>
      </c>
      <c r="Y725" s="124">
        <f t="shared" si="62"/>
        <v>0</v>
      </c>
      <c r="Z725" s="121">
        <f t="shared" si="60"/>
        <v>0</v>
      </c>
      <c r="AA725" s="121">
        <f t="shared" si="63"/>
        <v>12</v>
      </c>
      <c r="AB725" s="121">
        <f t="shared" si="64"/>
        <v>0</v>
      </c>
      <c r="AC725" s="121">
        <f t="shared" si="65"/>
        <v>0</v>
      </c>
    </row>
    <row r="726" spans="1:30" ht="35.25" customHeight="1" x14ac:dyDescent="0.25">
      <c r="A726" s="89" t="s">
        <v>224</v>
      </c>
      <c r="B726" s="94" t="s">
        <v>10450</v>
      </c>
      <c r="C726" s="91" t="s">
        <v>97</v>
      </c>
      <c r="D726" s="91" t="s">
        <v>183</v>
      </c>
      <c r="E726" s="122" t="s">
        <v>7614</v>
      </c>
      <c r="F726" s="92" t="s">
        <v>16</v>
      </c>
      <c r="G726" s="92" t="s">
        <v>98</v>
      </c>
      <c r="H726" s="92" t="s">
        <v>9416</v>
      </c>
      <c r="I726" s="162" t="s">
        <v>337</v>
      </c>
      <c r="J726" s="96" t="s">
        <v>2154</v>
      </c>
      <c r="K726" s="95">
        <v>313</v>
      </c>
      <c r="L726" s="96"/>
      <c r="M726" s="95" t="s">
        <v>253</v>
      </c>
      <c r="N726" s="94" t="s">
        <v>2839</v>
      </c>
      <c r="O726" s="94" t="s">
        <v>244</v>
      </c>
      <c r="P726" s="94" t="s">
        <v>2155</v>
      </c>
      <c r="Q726" s="98" t="s">
        <v>10449</v>
      </c>
      <c r="R726" s="98" t="s">
        <v>11752</v>
      </c>
      <c r="S726" s="99" t="s">
        <v>269</v>
      </c>
      <c r="T726" s="94" t="s">
        <v>350</v>
      </c>
      <c r="U726" s="120"/>
      <c r="V726" s="120"/>
      <c r="W726" s="100" t="str">
        <f>VLOOKUP(TRIM(X726),X10:Y92,2,FALSE)</f>
        <v>Andy</v>
      </c>
      <c r="X726" s="121" t="str">
        <f t="shared" si="61"/>
        <v>8.1</v>
      </c>
      <c r="Y726" s="124">
        <f t="shared" si="62"/>
        <v>0</v>
      </c>
      <c r="Z726" s="121">
        <f t="shared" ref="Z726:Z789" si="66">IF(F726="P-CR", IF(S726="Approved", 1, IF(S726="Block approved", 1, 0)),0)</f>
        <v>0</v>
      </c>
      <c r="AA726" s="121">
        <f t="shared" si="63"/>
        <v>12</v>
      </c>
      <c r="AB726" s="121">
        <f t="shared" si="64"/>
        <v>0</v>
      </c>
      <c r="AC726" s="121">
        <f t="shared" si="65"/>
        <v>0</v>
      </c>
    </row>
    <row r="727" spans="1:30" ht="35.25" customHeight="1" x14ac:dyDescent="0.25">
      <c r="A727" s="89" t="s">
        <v>224</v>
      </c>
      <c r="B727" s="94" t="s">
        <v>41</v>
      </c>
      <c r="C727" s="91" t="s">
        <v>97</v>
      </c>
      <c r="D727" s="91" t="s">
        <v>198</v>
      </c>
      <c r="E727" s="122" t="s">
        <v>7615</v>
      </c>
      <c r="F727" s="92" t="s">
        <v>251</v>
      </c>
      <c r="G727" s="92" t="s">
        <v>284</v>
      </c>
      <c r="H727" s="92" t="s">
        <v>10453</v>
      </c>
      <c r="I727" s="162" t="s">
        <v>10451</v>
      </c>
      <c r="J727" s="96" t="s">
        <v>246</v>
      </c>
      <c r="K727" s="95"/>
      <c r="L727" s="96"/>
      <c r="M727" s="95"/>
      <c r="N727" s="94"/>
      <c r="O727" s="94" t="s">
        <v>244</v>
      </c>
      <c r="P727" s="94" t="s">
        <v>2092</v>
      </c>
      <c r="Q727" s="98" t="s">
        <v>10452</v>
      </c>
      <c r="R727" s="98" t="s">
        <v>227</v>
      </c>
      <c r="S727" s="99" t="s">
        <v>227</v>
      </c>
      <c r="T727" s="94" t="s">
        <v>352</v>
      </c>
      <c r="U727" s="120"/>
      <c r="V727" s="120"/>
      <c r="W727" s="100" t="str">
        <f>VLOOKUP(TRIM(X727),X10:Y92,2,FALSE)</f>
        <v>Puneet</v>
      </c>
      <c r="X727" s="121" t="str">
        <f t="shared" si="61"/>
        <v>8.5</v>
      </c>
      <c r="Y727" s="124">
        <f t="shared" si="62"/>
        <v>0</v>
      </c>
      <c r="Z727" s="121">
        <f t="shared" si="66"/>
        <v>0</v>
      </c>
      <c r="AA727" s="121">
        <f t="shared" si="63"/>
        <v>23</v>
      </c>
      <c r="AB727" s="121">
        <f t="shared" si="64"/>
        <v>0</v>
      </c>
      <c r="AC727" s="121">
        <f t="shared" si="65"/>
        <v>0</v>
      </c>
    </row>
    <row r="728" spans="1:30" ht="35.25" customHeight="1" x14ac:dyDescent="0.25">
      <c r="A728" s="89" t="s">
        <v>224</v>
      </c>
      <c r="B728" s="94" t="s">
        <v>10455</v>
      </c>
      <c r="C728" s="91" t="s">
        <v>97</v>
      </c>
      <c r="D728" s="91" t="s">
        <v>198</v>
      </c>
      <c r="E728" s="122" t="s">
        <v>7616</v>
      </c>
      <c r="F728" s="92" t="s">
        <v>16</v>
      </c>
      <c r="G728" s="92" t="s">
        <v>98</v>
      </c>
      <c r="H728" s="92" t="s">
        <v>9417</v>
      </c>
      <c r="I728" s="162" t="s">
        <v>10451</v>
      </c>
      <c r="J728" s="96" t="s">
        <v>246</v>
      </c>
      <c r="K728" s="95">
        <v>2809</v>
      </c>
      <c r="L728" s="96"/>
      <c r="M728" s="95" t="s">
        <v>106</v>
      </c>
      <c r="N728" s="94" t="s">
        <v>2839</v>
      </c>
      <c r="O728" s="94" t="s">
        <v>244</v>
      </c>
      <c r="P728" s="94" t="s">
        <v>10456</v>
      </c>
      <c r="Q728" s="98" t="s">
        <v>10454</v>
      </c>
      <c r="R728" s="98" t="s">
        <v>11753</v>
      </c>
      <c r="S728" s="99" t="s">
        <v>279</v>
      </c>
      <c r="T728" s="94" t="s">
        <v>352</v>
      </c>
      <c r="U728" s="120"/>
      <c r="V728" s="120"/>
      <c r="W728" s="100" t="str">
        <f>VLOOKUP(TRIM(X728),X10:Y92,2,FALSE)</f>
        <v>Puneet</v>
      </c>
      <c r="X728" s="121" t="str">
        <f t="shared" si="61"/>
        <v>8.5</v>
      </c>
      <c r="Y728" s="124">
        <f t="shared" si="62"/>
        <v>0</v>
      </c>
      <c r="Z728" s="121">
        <f t="shared" si="66"/>
        <v>0</v>
      </c>
      <c r="AA728" s="121">
        <f t="shared" si="63"/>
        <v>23</v>
      </c>
      <c r="AB728" s="121">
        <f t="shared" si="64"/>
        <v>0</v>
      </c>
      <c r="AC728" s="121">
        <f t="shared" si="65"/>
        <v>0</v>
      </c>
      <c r="AD728" s="1" t="s">
        <v>525</v>
      </c>
    </row>
    <row r="729" spans="1:30" ht="35.25" customHeight="1" x14ac:dyDescent="0.25">
      <c r="A729" s="89" t="s">
        <v>224</v>
      </c>
      <c r="B729" s="94" t="s">
        <v>10458</v>
      </c>
      <c r="C729" s="91" t="s">
        <v>97</v>
      </c>
      <c r="D729" s="91" t="s">
        <v>198</v>
      </c>
      <c r="E729" s="122" t="s">
        <v>7617</v>
      </c>
      <c r="F729" s="92" t="s">
        <v>16</v>
      </c>
      <c r="G729" s="92" t="s">
        <v>98</v>
      </c>
      <c r="H729" s="92" t="s">
        <v>9418</v>
      </c>
      <c r="I729" s="162" t="s">
        <v>10451</v>
      </c>
      <c r="J729" s="96" t="s">
        <v>105</v>
      </c>
      <c r="K729" s="95">
        <v>2691</v>
      </c>
      <c r="L729" s="96"/>
      <c r="M729" s="95" t="s">
        <v>253</v>
      </c>
      <c r="N729" s="94" t="s">
        <v>2839</v>
      </c>
      <c r="O729" s="94" t="s">
        <v>244</v>
      </c>
      <c r="P729" s="94" t="s">
        <v>10456</v>
      </c>
      <c r="Q729" s="98" t="s">
        <v>10457</v>
      </c>
      <c r="R729" s="98" t="s">
        <v>11754</v>
      </c>
      <c r="S729" s="99" t="s">
        <v>279</v>
      </c>
      <c r="T729" s="94" t="s">
        <v>352</v>
      </c>
      <c r="U729" s="120"/>
      <c r="V729" s="120"/>
      <c r="W729" s="100" t="str">
        <f>VLOOKUP(TRIM(X729),X10:Y92,2,FALSE)</f>
        <v>Puneet</v>
      </c>
      <c r="X729" s="121" t="str">
        <f t="shared" si="61"/>
        <v>8.5</v>
      </c>
      <c r="Y729" s="124">
        <f t="shared" si="62"/>
        <v>0</v>
      </c>
      <c r="Z729" s="121">
        <f t="shared" si="66"/>
        <v>0</v>
      </c>
      <c r="AA729" s="121">
        <f t="shared" si="63"/>
        <v>23</v>
      </c>
      <c r="AB729" s="121">
        <f t="shared" si="64"/>
        <v>0</v>
      </c>
      <c r="AC729" s="121">
        <f t="shared" si="65"/>
        <v>0</v>
      </c>
      <c r="AD729" s="1" t="s">
        <v>525</v>
      </c>
    </row>
    <row r="730" spans="1:30" ht="35.25" customHeight="1" x14ac:dyDescent="0.25">
      <c r="A730" s="89" t="s">
        <v>224</v>
      </c>
      <c r="B730" s="94" t="s">
        <v>10460</v>
      </c>
      <c r="C730" s="91" t="s">
        <v>97</v>
      </c>
      <c r="D730" s="91" t="s">
        <v>198</v>
      </c>
      <c r="E730" s="122" t="s">
        <v>7618</v>
      </c>
      <c r="F730" s="92" t="s">
        <v>16</v>
      </c>
      <c r="G730" s="92" t="s">
        <v>98</v>
      </c>
      <c r="H730" s="92" t="s">
        <v>9419</v>
      </c>
      <c r="I730" s="162" t="s">
        <v>10451</v>
      </c>
      <c r="J730" s="94" t="s">
        <v>267</v>
      </c>
      <c r="K730" s="156">
        <v>563</v>
      </c>
      <c r="L730" s="94"/>
      <c r="M730" s="156" t="s">
        <v>106</v>
      </c>
      <c r="N730" s="94" t="s">
        <v>2839</v>
      </c>
      <c r="O730" s="94" t="s">
        <v>244</v>
      </c>
      <c r="P730" s="94" t="s">
        <v>10456</v>
      </c>
      <c r="Q730" s="98" t="s">
        <v>10459</v>
      </c>
      <c r="R730" s="98" t="s">
        <v>11755</v>
      </c>
      <c r="S730" s="99" t="s">
        <v>279</v>
      </c>
      <c r="T730" s="94" t="s">
        <v>352</v>
      </c>
      <c r="U730" s="120"/>
      <c r="V730" s="120"/>
      <c r="W730" s="100" t="str">
        <f>VLOOKUP(TRIM(X730),X10:Y92,2,FALSE)</f>
        <v>Puneet</v>
      </c>
      <c r="X730" s="121" t="str">
        <f t="shared" si="61"/>
        <v>8.5</v>
      </c>
      <c r="Y730" s="124">
        <f t="shared" si="62"/>
        <v>0</v>
      </c>
      <c r="Z730" s="121">
        <f t="shared" si="66"/>
        <v>0</v>
      </c>
      <c r="AA730" s="121">
        <f t="shared" si="63"/>
        <v>23</v>
      </c>
      <c r="AB730" s="121">
        <f t="shared" si="64"/>
        <v>0</v>
      </c>
      <c r="AC730" s="121">
        <f t="shared" si="65"/>
        <v>0</v>
      </c>
      <c r="AD730" s="1" t="s">
        <v>525</v>
      </c>
    </row>
    <row r="731" spans="1:30" ht="35.25" customHeight="1" x14ac:dyDescent="0.25">
      <c r="A731" s="89" t="s">
        <v>224</v>
      </c>
      <c r="B731" s="94" t="s">
        <v>41</v>
      </c>
      <c r="C731" s="91" t="s">
        <v>97</v>
      </c>
      <c r="D731" s="91" t="s">
        <v>196</v>
      </c>
      <c r="E731" s="122" t="s">
        <v>7619</v>
      </c>
      <c r="F731" s="92" t="s">
        <v>242</v>
      </c>
      <c r="G731" s="92" t="s">
        <v>98</v>
      </c>
      <c r="H731" s="92" t="s">
        <v>10462</v>
      </c>
      <c r="I731" s="162" t="s">
        <v>9420</v>
      </c>
      <c r="J731" s="96" t="s">
        <v>2190</v>
      </c>
      <c r="K731" s="95"/>
      <c r="L731" s="96"/>
      <c r="M731" s="95"/>
      <c r="N731" s="94" t="s">
        <v>2607</v>
      </c>
      <c r="O731" s="94" t="s">
        <v>244</v>
      </c>
      <c r="P731" s="94" t="s">
        <v>2189</v>
      </c>
      <c r="Q731" s="98" t="s">
        <v>10461</v>
      </c>
      <c r="R731" s="98" t="s">
        <v>227</v>
      </c>
      <c r="S731" s="99" t="s">
        <v>227</v>
      </c>
      <c r="T731" s="94" t="s">
        <v>352</v>
      </c>
      <c r="U731" s="120"/>
      <c r="V731" s="120"/>
      <c r="W731" s="100" t="str">
        <f>VLOOKUP(TRIM(X731),X10:Y92,2,FALSE)</f>
        <v>Puneet</v>
      </c>
      <c r="X731" s="121" t="str">
        <f t="shared" si="61"/>
        <v>8.3</v>
      </c>
      <c r="Y731" s="124">
        <f t="shared" si="62"/>
        <v>0</v>
      </c>
      <c r="Z731" s="121">
        <f t="shared" si="66"/>
        <v>0</v>
      </c>
      <c r="AA731" s="121">
        <f t="shared" si="63"/>
        <v>14</v>
      </c>
      <c r="AB731" s="121">
        <f t="shared" si="64"/>
        <v>0</v>
      </c>
      <c r="AC731" s="121">
        <f t="shared" si="65"/>
        <v>0</v>
      </c>
      <c r="AD731" s="1" t="s">
        <v>525</v>
      </c>
    </row>
    <row r="732" spans="1:30" ht="35.25" customHeight="1" x14ac:dyDescent="0.25">
      <c r="A732" s="89" t="s">
        <v>224</v>
      </c>
      <c r="B732" s="94" t="s">
        <v>41</v>
      </c>
      <c r="C732" s="91" t="s">
        <v>97</v>
      </c>
      <c r="D732" s="91" t="s">
        <v>196</v>
      </c>
      <c r="E732" s="122" t="s">
        <v>7620</v>
      </c>
      <c r="F732" s="92" t="s">
        <v>242</v>
      </c>
      <c r="G732" s="92" t="s">
        <v>98</v>
      </c>
      <c r="H732" s="92" t="s">
        <v>10464</v>
      </c>
      <c r="I732" s="162" t="s">
        <v>132</v>
      </c>
      <c r="J732" s="96" t="s">
        <v>2190</v>
      </c>
      <c r="K732" s="95"/>
      <c r="L732" s="96"/>
      <c r="M732" s="95"/>
      <c r="N732" s="94" t="s">
        <v>2607</v>
      </c>
      <c r="O732" s="94" t="s">
        <v>244</v>
      </c>
      <c r="P732" s="94" t="s">
        <v>2189</v>
      </c>
      <c r="Q732" s="98" t="s">
        <v>10463</v>
      </c>
      <c r="R732" s="98" t="s">
        <v>234</v>
      </c>
      <c r="S732" s="99" t="s">
        <v>234</v>
      </c>
      <c r="T732" s="94" t="s">
        <v>352</v>
      </c>
      <c r="U732" s="120"/>
      <c r="V732" s="120"/>
      <c r="W732" s="100" t="str">
        <f>VLOOKUP(TRIM(X732),X10:Y92,2,FALSE)</f>
        <v>Puneet</v>
      </c>
      <c r="X732" s="121" t="str">
        <f t="shared" si="61"/>
        <v>8.3</v>
      </c>
      <c r="Y732" s="124">
        <f t="shared" si="62"/>
        <v>0</v>
      </c>
      <c r="Z732" s="121">
        <f t="shared" si="66"/>
        <v>0</v>
      </c>
      <c r="AA732" s="121">
        <f t="shared" si="63"/>
        <v>7</v>
      </c>
      <c r="AB732" s="121">
        <f t="shared" si="64"/>
        <v>0</v>
      </c>
      <c r="AC732" s="121">
        <f t="shared" si="65"/>
        <v>0</v>
      </c>
      <c r="AD732" s="1" t="s">
        <v>525</v>
      </c>
    </row>
    <row r="733" spans="1:30" ht="35.25" customHeight="1" x14ac:dyDescent="0.25">
      <c r="A733" s="89" t="s">
        <v>224</v>
      </c>
      <c r="B733" s="94" t="s">
        <v>41</v>
      </c>
      <c r="C733" s="91" t="s">
        <v>97</v>
      </c>
      <c r="D733" s="91" t="s">
        <v>196</v>
      </c>
      <c r="E733" s="122" t="s">
        <v>7621</v>
      </c>
      <c r="F733" s="92" t="s">
        <v>242</v>
      </c>
      <c r="G733" s="92" t="s">
        <v>98</v>
      </c>
      <c r="H733" s="92" t="s">
        <v>10466</v>
      </c>
      <c r="I733" s="162" t="s">
        <v>132</v>
      </c>
      <c r="J733" s="96" t="s">
        <v>2190</v>
      </c>
      <c r="K733" s="95"/>
      <c r="L733" s="96"/>
      <c r="M733" s="95"/>
      <c r="N733" s="94" t="s">
        <v>2607</v>
      </c>
      <c r="O733" s="94" t="s">
        <v>244</v>
      </c>
      <c r="P733" s="94" t="s">
        <v>2189</v>
      </c>
      <c r="Q733" s="98" t="s">
        <v>10465</v>
      </c>
      <c r="R733" s="98" t="s">
        <v>234</v>
      </c>
      <c r="S733" s="99" t="s">
        <v>234</v>
      </c>
      <c r="T733" s="94" t="s">
        <v>352</v>
      </c>
      <c r="U733" s="120"/>
      <c r="V733" s="120"/>
      <c r="W733" s="100" t="str">
        <f>VLOOKUP(TRIM(X733),X10:Y92,2,FALSE)</f>
        <v>Puneet</v>
      </c>
      <c r="X733" s="121" t="str">
        <f t="shared" ref="X733:X796" si="67">IF(ISNONTEXT(D733),"" &amp; D733 &amp;"",T(D733))</f>
        <v>8.3</v>
      </c>
      <c r="Y733" s="124">
        <f t="shared" ref="Y733:Y796" si="68">IF(F733="CR", IF(S733="Approved", 1, IF(S733="Agreed", 1, IF(S733="Block approved", 1, 0))),0)</f>
        <v>0</v>
      </c>
      <c r="Z733" s="121">
        <f t="shared" si="66"/>
        <v>0</v>
      </c>
      <c r="AA733" s="121">
        <f t="shared" ref="AA733:AA796" si="69">LEN(I733)</f>
        <v>7</v>
      </c>
      <c r="AB733" s="121">
        <f t="shared" ref="AB733:AB796" si="70">IF(LEFT(H733, 12)="Reserved for",  1, 0)</f>
        <v>0</v>
      </c>
      <c r="AC733" s="121">
        <f t="shared" ref="AC733:AC796" si="71">IF(F733="LS OUT", IF(S733="Approved", 1, IF(S733="Block approved", 1, 0)),0)</f>
        <v>0</v>
      </c>
      <c r="AD733" s="1" t="s">
        <v>525</v>
      </c>
    </row>
    <row r="734" spans="1:30" ht="35.25" customHeight="1" x14ac:dyDescent="0.25">
      <c r="A734" s="89" t="s">
        <v>224</v>
      </c>
      <c r="B734" s="94" t="s">
        <v>41</v>
      </c>
      <c r="C734" s="91" t="s">
        <v>97</v>
      </c>
      <c r="D734" s="91" t="s">
        <v>196</v>
      </c>
      <c r="E734" s="122" t="s">
        <v>7622</v>
      </c>
      <c r="F734" s="92" t="s">
        <v>242</v>
      </c>
      <c r="G734" s="92" t="s">
        <v>98</v>
      </c>
      <c r="H734" s="92" t="s">
        <v>10468</v>
      </c>
      <c r="I734" s="162" t="s">
        <v>132</v>
      </c>
      <c r="J734" s="96" t="s">
        <v>2190</v>
      </c>
      <c r="K734" s="95"/>
      <c r="L734" s="96"/>
      <c r="M734" s="95"/>
      <c r="N734" s="94" t="s">
        <v>2607</v>
      </c>
      <c r="O734" s="94" t="s">
        <v>244</v>
      </c>
      <c r="P734" s="94" t="s">
        <v>2189</v>
      </c>
      <c r="Q734" s="98" t="s">
        <v>10467</v>
      </c>
      <c r="R734" s="98" t="s">
        <v>11756</v>
      </c>
      <c r="S734" s="99" t="s">
        <v>279</v>
      </c>
      <c r="T734" s="94" t="s">
        <v>352</v>
      </c>
      <c r="U734" s="120"/>
      <c r="V734" s="120"/>
      <c r="W734" s="100" t="str">
        <f>VLOOKUP(TRIM(X734),X10:Y92,2,FALSE)</f>
        <v>Puneet</v>
      </c>
      <c r="X734" s="121" t="str">
        <f t="shared" si="67"/>
        <v>8.3</v>
      </c>
      <c r="Y734" s="124">
        <f t="shared" si="68"/>
        <v>0</v>
      </c>
      <c r="Z734" s="121">
        <f t="shared" si="66"/>
        <v>0</v>
      </c>
      <c r="AA734" s="121">
        <f t="shared" si="69"/>
        <v>7</v>
      </c>
      <c r="AB734" s="121">
        <f t="shared" si="70"/>
        <v>0</v>
      </c>
      <c r="AC734" s="121">
        <f t="shared" si="71"/>
        <v>0</v>
      </c>
    </row>
    <row r="735" spans="1:30" ht="35.25" customHeight="1" x14ac:dyDescent="0.25">
      <c r="A735" s="89" t="s">
        <v>224</v>
      </c>
      <c r="B735" s="94" t="s">
        <v>41</v>
      </c>
      <c r="C735" s="91" t="s">
        <v>97</v>
      </c>
      <c r="D735" s="91" t="s">
        <v>196</v>
      </c>
      <c r="E735" s="122" t="s">
        <v>7623</v>
      </c>
      <c r="F735" s="92" t="s">
        <v>242</v>
      </c>
      <c r="G735" s="92" t="s">
        <v>98</v>
      </c>
      <c r="H735" s="92" t="s">
        <v>10470</v>
      </c>
      <c r="I735" s="162" t="s">
        <v>9421</v>
      </c>
      <c r="J735" s="96" t="s">
        <v>2190</v>
      </c>
      <c r="K735" s="95"/>
      <c r="L735" s="96"/>
      <c r="M735" s="95"/>
      <c r="N735" s="94" t="s">
        <v>2607</v>
      </c>
      <c r="O735" s="94" t="s">
        <v>244</v>
      </c>
      <c r="P735" s="94" t="s">
        <v>2189</v>
      </c>
      <c r="Q735" s="98" t="s">
        <v>10469</v>
      </c>
      <c r="R735" s="98" t="s">
        <v>234</v>
      </c>
      <c r="S735" s="99" t="s">
        <v>234</v>
      </c>
      <c r="T735" s="94" t="s">
        <v>352</v>
      </c>
      <c r="U735" s="120"/>
      <c r="V735" s="120"/>
      <c r="W735" s="100" t="str">
        <f>VLOOKUP(TRIM(X735),X10:Y92,2,FALSE)</f>
        <v>Puneet</v>
      </c>
      <c r="X735" s="121" t="str">
        <f t="shared" si="67"/>
        <v>8.3</v>
      </c>
      <c r="Y735" s="124">
        <f t="shared" si="68"/>
        <v>0</v>
      </c>
      <c r="Z735" s="121">
        <f t="shared" si="66"/>
        <v>0</v>
      </c>
      <c r="AA735" s="121">
        <f t="shared" si="69"/>
        <v>21</v>
      </c>
      <c r="AB735" s="121">
        <f t="shared" si="70"/>
        <v>0</v>
      </c>
      <c r="AC735" s="121">
        <f t="shared" si="71"/>
        <v>0</v>
      </c>
      <c r="AD735" s="1" t="s">
        <v>525</v>
      </c>
    </row>
    <row r="736" spans="1:30" ht="35.25" customHeight="1" x14ac:dyDescent="0.25">
      <c r="A736" s="89" t="s">
        <v>224</v>
      </c>
      <c r="B736" s="94" t="s">
        <v>10810</v>
      </c>
      <c r="C736" s="91" t="s">
        <v>97</v>
      </c>
      <c r="D736" s="91" t="s">
        <v>196</v>
      </c>
      <c r="E736" s="122" t="s">
        <v>7624</v>
      </c>
      <c r="F736" s="92" t="s">
        <v>13</v>
      </c>
      <c r="G736" s="92" t="s">
        <v>98</v>
      </c>
      <c r="H736" s="92" t="s">
        <v>9422</v>
      </c>
      <c r="I736" s="162" t="s">
        <v>132</v>
      </c>
      <c r="J736" s="96" t="s">
        <v>2190</v>
      </c>
      <c r="K736" s="95"/>
      <c r="L736" s="96"/>
      <c r="M736" s="95"/>
      <c r="N736" s="94" t="s">
        <v>9423</v>
      </c>
      <c r="O736" s="94" t="s">
        <v>244</v>
      </c>
      <c r="P736" s="94" t="s">
        <v>2189</v>
      </c>
      <c r="Q736" s="98" t="s">
        <v>10810</v>
      </c>
      <c r="R736" s="98" t="s">
        <v>227</v>
      </c>
      <c r="S736" s="99" t="s">
        <v>227</v>
      </c>
      <c r="T736" s="94" t="s">
        <v>352</v>
      </c>
      <c r="U736" s="120"/>
      <c r="V736" s="120"/>
      <c r="W736" s="100" t="str">
        <f>VLOOKUP(TRIM(X736),X10:Y92,2,FALSE)</f>
        <v>Puneet</v>
      </c>
      <c r="X736" s="121" t="str">
        <f t="shared" si="67"/>
        <v>8.3</v>
      </c>
      <c r="Y736" s="124">
        <f t="shared" si="68"/>
        <v>0</v>
      </c>
      <c r="Z736" s="121">
        <f t="shared" si="66"/>
        <v>0</v>
      </c>
      <c r="AA736" s="121">
        <f t="shared" si="69"/>
        <v>7</v>
      </c>
      <c r="AB736" s="121">
        <f t="shared" si="70"/>
        <v>0</v>
      </c>
      <c r="AC736" s="121">
        <f t="shared" si="71"/>
        <v>0</v>
      </c>
    </row>
    <row r="737" spans="1:30" ht="35.25" customHeight="1" x14ac:dyDescent="0.25">
      <c r="A737" s="89" t="s">
        <v>224</v>
      </c>
      <c r="B737" s="94" t="s">
        <v>41</v>
      </c>
      <c r="C737" s="91" t="s">
        <v>97</v>
      </c>
      <c r="D737" s="91" t="s">
        <v>202</v>
      </c>
      <c r="E737" s="122" t="s">
        <v>7625</v>
      </c>
      <c r="F737" s="92" t="s">
        <v>242</v>
      </c>
      <c r="G737" s="92" t="s">
        <v>98</v>
      </c>
      <c r="H737" s="92" t="s">
        <v>4296</v>
      </c>
      <c r="I737" s="162" t="s">
        <v>132</v>
      </c>
      <c r="J737" s="96" t="s">
        <v>2177</v>
      </c>
      <c r="K737" s="95"/>
      <c r="L737" s="96"/>
      <c r="M737" s="95"/>
      <c r="N737" s="94" t="s">
        <v>2607</v>
      </c>
      <c r="O737" s="94" t="s">
        <v>244</v>
      </c>
      <c r="P737" s="94" t="s">
        <v>2179</v>
      </c>
      <c r="Q737" s="98" t="s">
        <v>10471</v>
      </c>
      <c r="R737" s="98" t="s">
        <v>11757</v>
      </c>
      <c r="S737" s="99" t="s">
        <v>269</v>
      </c>
      <c r="T737" s="94" t="s">
        <v>352</v>
      </c>
      <c r="U737" s="120"/>
      <c r="V737" s="120"/>
      <c r="W737" s="100" t="str">
        <f>VLOOKUP(TRIM(X737),X10:Y92,2,FALSE)</f>
        <v>Tao</v>
      </c>
      <c r="X737" s="121" t="str">
        <f t="shared" si="67"/>
        <v>8.9</v>
      </c>
      <c r="Y737" s="124">
        <f t="shared" si="68"/>
        <v>0</v>
      </c>
      <c r="Z737" s="121">
        <f t="shared" si="66"/>
        <v>0</v>
      </c>
      <c r="AA737" s="121">
        <f t="shared" si="69"/>
        <v>7</v>
      </c>
      <c r="AB737" s="121">
        <f t="shared" si="70"/>
        <v>0</v>
      </c>
      <c r="AC737" s="121">
        <f t="shared" si="71"/>
        <v>0</v>
      </c>
    </row>
    <row r="738" spans="1:30" ht="35.25" customHeight="1" x14ac:dyDescent="0.25">
      <c r="A738" s="89" t="s">
        <v>224</v>
      </c>
      <c r="B738" s="94" t="s">
        <v>41</v>
      </c>
      <c r="C738" s="91" t="s">
        <v>97</v>
      </c>
      <c r="D738" s="91" t="s">
        <v>202</v>
      </c>
      <c r="E738" s="122" t="s">
        <v>7626</v>
      </c>
      <c r="F738" s="92" t="s">
        <v>242</v>
      </c>
      <c r="G738" s="92" t="s">
        <v>98</v>
      </c>
      <c r="H738" s="92" t="s">
        <v>10473</v>
      </c>
      <c r="I738" s="162" t="s">
        <v>132</v>
      </c>
      <c r="J738" s="96" t="s">
        <v>2177</v>
      </c>
      <c r="K738" s="95"/>
      <c r="L738" s="96"/>
      <c r="M738" s="95"/>
      <c r="N738" s="94" t="s">
        <v>2607</v>
      </c>
      <c r="O738" s="94" t="s">
        <v>244</v>
      </c>
      <c r="P738" s="94" t="s">
        <v>2179</v>
      </c>
      <c r="Q738" s="98" t="s">
        <v>10472</v>
      </c>
      <c r="R738" s="98" t="s">
        <v>234</v>
      </c>
      <c r="S738" s="99" t="s">
        <v>234</v>
      </c>
      <c r="T738" s="94" t="s">
        <v>352</v>
      </c>
      <c r="U738" s="120"/>
      <c r="V738" s="120"/>
      <c r="W738" s="100" t="str">
        <f>VLOOKUP(TRIM(X738),X10:Y92,2,FALSE)</f>
        <v>Tao</v>
      </c>
      <c r="X738" s="121" t="str">
        <f t="shared" si="67"/>
        <v>8.9</v>
      </c>
      <c r="Y738" s="124">
        <f t="shared" si="68"/>
        <v>0</v>
      </c>
      <c r="Z738" s="121">
        <f t="shared" si="66"/>
        <v>0</v>
      </c>
      <c r="AA738" s="121">
        <f t="shared" si="69"/>
        <v>7</v>
      </c>
      <c r="AB738" s="121">
        <f t="shared" si="70"/>
        <v>0</v>
      </c>
      <c r="AC738" s="121">
        <f t="shared" si="71"/>
        <v>0</v>
      </c>
    </row>
    <row r="739" spans="1:30" ht="35.25" customHeight="1" x14ac:dyDescent="0.25">
      <c r="A739" s="89" t="s">
        <v>224</v>
      </c>
      <c r="B739" s="94" t="s">
        <v>41</v>
      </c>
      <c r="C739" s="91" t="s">
        <v>97</v>
      </c>
      <c r="D739" s="91" t="s">
        <v>202</v>
      </c>
      <c r="E739" s="122" t="s">
        <v>7627</v>
      </c>
      <c r="F739" s="92" t="s">
        <v>242</v>
      </c>
      <c r="G739" s="92" t="s">
        <v>98</v>
      </c>
      <c r="H739" s="92" t="s">
        <v>10475</v>
      </c>
      <c r="I739" s="162" t="s">
        <v>132</v>
      </c>
      <c r="J739" s="96" t="s">
        <v>2177</v>
      </c>
      <c r="K739" s="95"/>
      <c r="L739" s="96"/>
      <c r="M739" s="95"/>
      <c r="N739" s="94" t="s">
        <v>2607</v>
      </c>
      <c r="O739" s="94" t="s">
        <v>244</v>
      </c>
      <c r="P739" s="94" t="s">
        <v>2179</v>
      </c>
      <c r="Q739" s="98" t="s">
        <v>10474</v>
      </c>
      <c r="R739" s="98" t="s">
        <v>234</v>
      </c>
      <c r="S739" s="99" t="s">
        <v>234</v>
      </c>
      <c r="T739" s="94" t="s">
        <v>352</v>
      </c>
      <c r="U739" s="120"/>
      <c r="V739" s="120"/>
      <c r="W739" s="100" t="str">
        <f>VLOOKUP(TRIM(X739),X10:Y92,2,FALSE)</f>
        <v>Tao</v>
      </c>
      <c r="X739" s="121" t="str">
        <f t="shared" si="67"/>
        <v>8.9</v>
      </c>
      <c r="Y739" s="124">
        <f t="shared" si="68"/>
        <v>0</v>
      </c>
      <c r="Z739" s="121">
        <f t="shared" si="66"/>
        <v>0</v>
      </c>
      <c r="AA739" s="121">
        <f t="shared" si="69"/>
        <v>7</v>
      </c>
      <c r="AB739" s="121">
        <f t="shared" si="70"/>
        <v>0</v>
      </c>
      <c r="AC739" s="121">
        <f t="shared" si="71"/>
        <v>0</v>
      </c>
      <c r="AD739" s="1" t="s">
        <v>525</v>
      </c>
    </row>
    <row r="740" spans="1:30" ht="35.25" customHeight="1" x14ac:dyDescent="0.25">
      <c r="A740" s="89" t="s">
        <v>224</v>
      </c>
      <c r="B740" s="94" t="s">
        <v>41</v>
      </c>
      <c r="C740" s="91" t="s">
        <v>97</v>
      </c>
      <c r="D740" s="91" t="s">
        <v>202</v>
      </c>
      <c r="E740" s="122" t="s">
        <v>7628</v>
      </c>
      <c r="F740" s="92" t="s">
        <v>242</v>
      </c>
      <c r="G740" s="92" t="s">
        <v>98</v>
      </c>
      <c r="H740" s="92" t="s">
        <v>10477</v>
      </c>
      <c r="I740" s="162" t="s">
        <v>132</v>
      </c>
      <c r="J740" s="96" t="s">
        <v>2177</v>
      </c>
      <c r="K740" s="95"/>
      <c r="L740" s="96"/>
      <c r="M740" s="95"/>
      <c r="N740" s="94" t="s">
        <v>2607</v>
      </c>
      <c r="O740" s="94" t="s">
        <v>244</v>
      </c>
      <c r="P740" s="94" t="s">
        <v>2179</v>
      </c>
      <c r="Q740" s="98" t="s">
        <v>10476</v>
      </c>
      <c r="R740" s="98" t="s">
        <v>11758</v>
      </c>
      <c r="S740" s="99" t="s">
        <v>279</v>
      </c>
      <c r="T740" s="94" t="s">
        <v>352</v>
      </c>
      <c r="U740" s="120"/>
      <c r="V740" s="120"/>
      <c r="W740" s="100" t="str">
        <f>VLOOKUP(TRIM(X740),X10:Y92,2,FALSE)</f>
        <v>Tao</v>
      </c>
      <c r="X740" s="121" t="str">
        <f t="shared" si="67"/>
        <v>8.9</v>
      </c>
      <c r="Y740" s="124">
        <f t="shared" si="68"/>
        <v>0</v>
      </c>
      <c r="Z740" s="121">
        <f t="shared" si="66"/>
        <v>0</v>
      </c>
      <c r="AA740" s="121">
        <f t="shared" si="69"/>
        <v>7</v>
      </c>
      <c r="AB740" s="121">
        <f t="shared" si="70"/>
        <v>0</v>
      </c>
      <c r="AC740" s="121">
        <f t="shared" si="71"/>
        <v>0</v>
      </c>
    </row>
    <row r="741" spans="1:30" ht="35.25" customHeight="1" x14ac:dyDescent="0.25">
      <c r="A741" s="89" t="s">
        <v>224</v>
      </c>
      <c r="B741" s="94" t="s">
        <v>41</v>
      </c>
      <c r="C741" s="91" t="s">
        <v>97</v>
      </c>
      <c r="D741" s="91" t="s">
        <v>202</v>
      </c>
      <c r="E741" s="122" t="s">
        <v>7629</v>
      </c>
      <c r="F741" s="92" t="s">
        <v>242</v>
      </c>
      <c r="G741" s="92" t="s">
        <v>98</v>
      </c>
      <c r="H741" s="92" t="s">
        <v>10479</v>
      </c>
      <c r="I741" s="162" t="s">
        <v>132</v>
      </c>
      <c r="J741" s="96" t="s">
        <v>2177</v>
      </c>
      <c r="K741" s="95"/>
      <c r="L741" s="96"/>
      <c r="M741" s="95"/>
      <c r="N741" s="94" t="s">
        <v>2607</v>
      </c>
      <c r="O741" s="94" t="s">
        <v>244</v>
      </c>
      <c r="P741" s="94" t="s">
        <v>2179</v>
      </c>
      <c r="Q741" s="98" t="s">
        <v>10478</v>
      </c>
      <c r="R741" s="98" t="s">
        <v>11759</v>
      </c>
      <c r="S741" s="99" t="s">
        <v>234</v>
      </c>
      <c r="T741" s="94" t="s">
        <v>352</v>
      </c>
      <c r="U741" s="120"/>
      <c r="V741" s="120"/>
      <c r="W741" s="100" t="str">
        <f>VLOOKUP(TRIM(X741),X10:Y92,2,FALSE)</f>
        <v>Tao</v>
      </c>
      <c r="X741" s="121" t="str">
        <f t="shared" si="67"/>
        <v>8.9</v>
      </c>
      <c r="Y741" s="124">
        <f t="shared" si="68"/>
        <v>0</v>
      </c>
      <c r="Z741" s="121">
        <f t="shared" si="66"/>
        <v>0</v>
      </c>
      <c r="AA741" s="121">
        <f t="shared" si="69"/>
        <v>7</v>
      </c>
      <c r="AB741" s="121">
        <f t="shared" si="70"/>
        <v>0</v>
      </c>
      <c r="AC741" s="121">
        <f t="shared" si="71"/>
        <v>0</v>
      </c>
    </row>
    <row r="742" spans="1:30" ht="35.25" customHeight="1" x14ac:dyDescent="0.25">
      <c r="A742" s="89" t="s">
        <v>224</v>
      </c>
      <c r="B742" s="94" t="s">
        <v>41</v>
      </c>
      <c r="C742" s="91" t="s">
        <v>97</v>
      </c>
      <c r="D742" s="91" t="s">
        <v>202</v>
      </c>
      <c r="E742" s="122" t="s">
        <v>7630</v>
      </c>
      <c r="F742" s="92" t="s">
        <v>242</v>
      </c>
      <c r="G742" s="92" t="s">
        <v>98</v>
      </c>
      <c r="H742" s="92" t="s">
        <v>10481</v>
      </c>
      <c r="I742" s="162" t="s">
        <v>132</v>
      </c>
      <c r="J742" s="96" t="s">
        <v>2177</v>
      </c>
      <c r="K742" s="95"/>
      <c r="L742" s="96"/>
      <c r="M742" s="95"/>
      <c r="N742" s="94" t="s">
        <v>2607</v>
      </c>
      <c r="O742" s="94" t="s">
        <v>244</v>
      </c>
      <c r="P742" s="94" t="s">
        <v>2179</v>
      </c>
      <c r="Q742" s="98" t="s">
        <v>10480</v>
      </c>
      <c r="R742" s="98" t="s">
        <v>11760</v>
      </c>
      <c r="S742" s="99" t="s">
        <v>279</v>
      </c>
      <c r="T742" s="94" t="s">
        <v>352</v>
      </c>
      <c r="U742" s="120"/>
      <c r="V742" s="120"/>
      <c r="W742" s="100" t="str">
        <f>VLOOKUP(TRIM(X742),X10:Y92,2,FALSE)</f>
        <v>Tao</v>
      </c>
      <c r="X742" s="121" t="str">
        <f t="shared" si="67"/>
        <v>8.9</v>
      </c>
      <c r="Y742" s="124">
        <f t="shared" si="68"/>
        <v>0</v>
      </c>
      <c r="Z742" s="121">
        <f t="shared" si="66"/>
        <v>0</v>
      </c>
      <c r="AA742" s="121">
        <f t="shared" si="69"/>
        <v>7</v>
      </c>
      <c r="AB742" s="121">
        <f t="shared" si="70"/>
        <v>0</v>
      </c>
      <c r="AC742" s="121">
        <f t="shared" si="71"/>
        <v>0</v>
      </c>
    </row>
    <row r="743" spans="1:30" ht="35.25" customHeight="1" x14ac:dyDescent="0.25">
      <c r="A743" s="89" t="s">
        <v>224</v>
      </c>
      <c r="B743" s="94" t="s">
        <v>41</v>
      </c>
      <c r="C743" s="91" t="s">
        <v>97</v>
      </c>
      <c r="D743" s="91" t="s">
        <v>202</v>
      </c>
      <c r="E743" s="122" t="s">
        <v>7631</v>
      </c>
      <c r="F743" s="92" t="s">
        <v>242</v>
      </c>
      <c r="G743" s="92" t="s">
        <v>98</v>
      </c>
      <c r="H743" s="92" t="s">
        <v>10483</v>
      </c>
      <c r="I743" s="162" t="s">
        <v>132</v>
      </c>
      <c r="J743" s="96" t="s">
        <v>2177</v>
      </c>
      <c r="K743" s="95"/>
      <c r="L743" s="96"/>
      <c r="M743" s="95"/>
      <c r="N743" s="94" t="s">
        <v>2607</v>
      </c>
      <c r="O743" s="94" t="s">
        <v>244</v>
      </c>
      <c r="P743" s="94" t="s">
        <v>2179</v>
      </c>
      <c r="Q743" s="98" t="s">
        <v>10482</v>
      </c>
      <c r="R743" s="98" t="s">
        <v>225</v>
      </c>
      <c r="S743" s="99" t="s">
        <v>225</v>
      </c>
      <c r="T743" s="94" t="s">
        <v>352</v>
      </c>
      <c r="U743" s="120"/>
      <c r="V743" s="120"/>
      <c r="W743" s="100" t="str">
        <f>VLOOKUP(TRIM(X743),X10:Y92,2,FALSE)</f>
        <v>Tao</v>
      </c>
      <c r="X743" s="121" t="str">
        <f t="shared" si="67"/>
        <v>8.9</v>
      </c>
      <c r="Y743" s="124">
        <f t="shared" si="68"/>
        <v>0</v>
      </c>
      <c r="Z743" s="121">
        <f t="shared" si="66"/>
        <v>1</v>
      </c>
      <c r="AA743" s="121">
        <f t="shared" si="69"/>
        <v>7</v>
      </c>
      <c r="AB743" s="121">
        <f t="shared" si="70"/>
        <v>0</v>
      </c>
      <c r="AC743" s="121">
        <f t="shared" si="71"/>
        <v>0</v>
      </c>
    </row>
    <row r="744" spans="1:30" ht="35.25" customHeight="1" x14ac:dyDescent="0.25">
      <c r="A744" s="89" t="s">
        <v>224</v>
      </c>
      <c r="B744" s="94" t="s">
        <v>41</v>
      </c>
      <c r="C744" s="91" t="s">
        <v>97</v>
      </c>
      <c r="D744" s="91" t="s">
        <v>202</v>
      </c>
      <c r="E744" s="122" t="s">
        <v>7632</v>
      </c>
      <c r="F744" s="92" t="s">
        <v>242</v>
      </c>
      <c r="G744" s="92" t="s">
        <v>98</v>
      </c>
      <c r="H744" s="92" t="s">
        <v>10485</v>
      </c>
      <c r="I744" s="162" t="s">
        <v>132</v>
      </c>
      <c r="J744" s="96" t="s">
        <v>2177</v>
      </c>
      <c r="K744" s="95"/>
      <c r="L744" s="96"/>
      <c r="M744" s="95"/>
      <c r="N744" s="94" t="s">
        <v>2607</v>
      </c>
      <c r="O744" s="94" t="s">
        <v>244</v>
      </c>
      <c r="P744" s="94" t="s">
        <v>2179</v>
      </c>
      <c r="Q744" s="98" t="s">
        <v>10484</v>
      </c>
      <c r="R744" s="98" t="s">
        <v>225</v>
      </c>
      <c r="S744" s="99" t="s">
        <v>225</v>
      </c>
      <c r="T744" s="94" t="s">
        <v>352</v>
      </c>
      <c r="U744" s="120"/>
      <c r="V744" s="120"/>
      <c r="W744" s="100" t="str">
        <f>VLOOKUP(TRIM(X744),X10:Y92,2,FALSE)</f>
        <v>Tao</v>
      </c>
      <c r="X744" s="121" t="str">
        <f t="shared" si="67"/>
        <v>8.9</v>
      </c>
      <c r="Y744" s="124">
        <f t="shared" si="68"/>
        <v>0</v>
      </c>
      <c r="Z744" s="121">
        <f t="shared" si="66"/>
        <v>1</v>
      </c>
      <c r="AA744" s="121">
        <f t="shared" si="69"/>
        <v>7</v>
      </c>
      <c r="AB744" s="121">
        <f t="shared" si="70"/>
        <v>0</v>
      </c>
      <c r="AC744" s="121">
        <f t="shared" si="71"/>
        <v>0</v>
      </c>
    </row>
    <row r="745" spans="1:30" ht="35.25" customHeight="1" x14ac:dyDescent="0.25">
      <c r="A745" s="89" t="s">
        <v>224</v>
      </c>
      <c r="B745" s="94" t="s">
        <v>3954</v>
      </c>
      <c r="C745" s="91" t="s">
        <v>97</v>
      </c>
      <c r="D745" s="91" t="s">
        <v>203</v>
      </c>
      <c r="E745" s="122" t="s">
        <v>7633</v>
      </c>
      <c r="F745" s="92" t="s">
        <v>16</v>
      </c>
      <c r="G745" s="92" t="s">
        <v>98</v>
      </c>
      <c r="H745" s="92" t="s">
        <v>3084</v>
      </c>
      <c r="I745" s="162" t="s">
        <v>273</v>
      </c>
      <c r="J745" s="96" t="s">
        <v>105</v>
      </c>
      <c r="K745" s="212">
        <v>2581</v>
      </c>
      <c r="L745" s="96" t="s">
        <v>49</v>
      </c>
      <c r="M745" s="95" t="s">
        <v>253</v>
      </c>
      <c r="N745" s="94" t="s">
        <v>2839</v>
      </c>
      <c r="O745" s="94" t="s">
        <v>244</v>
      </c>
      <c r="P745" s="94" t="s">
        <v>2151</v>
      </c>
      <c r="Q745" s="98" t="s">
        <v>4284</v>
      </c>
      <c r="R745" s="98" t="s">
        <v>11761</v>
      </c>
      <c r="S745" s="99" t="s">
        <v>227</v>
      </c>
      <c r="T745" s="94" t="s">
        <v>320</v>
      </c>
      <c r="U745" s="120"/>
      <c r="V745" s="120"/>
      <c r="W745" s="100" t="str">
        <f>VLOOKUP(TRIM(X745),X10:Y92,2,FALSE)</f>
        <v>Puneet</v>
      </c>
      <c r="X745" s="121" t="str">
        <f t="shared" si="67"/>
        <v>8.10</v>
      </c>
      <c r="Y745" s="124">
        <f t="shared" si="68"/>
        <v>0</v>
      </c>
      <c r="Z745" s="121">
        <f t="shared" si="66"/>
        <v>0</v>
      </c>
      <c r="AA745" s="121">
        <f t="shared" si="69"/>
        <v>26</v>
      </c>
      <c r="AB745" s="121">
        <f t="shared" si="70"/>
        <v>0</v>
      </c>
      <c r="AC745" s="121">
        <f t="shared" si="71"/>
        <v>0</v>
      </c>
    </row>
    <row r="746" spans="1:30" ht="35.25" customHeight="1" x14ac:dyDescent="0.25">
      <c r="A746" s="89" t="s">
        <v>224</v>
      </c>
      <c r="B746" s="94" t="s">
        <v>10487</v>
      </c>
      <c r="C746" s="91" t="s">
        <v>97</v>
      </c>
      <c r="D746" s="91" t="s">
        <v>183</v>
      </c>
      <c r="E746" s="122" t="s">
        <v>7634</v>
      </c>
      <c r="F746" s="92" t="s">
        <v>16</v>
      </c>
      <c r="G746" s="92" t="s">
        <v>98</v>
      </c>
      <c r="H746" s="92" t="s">
        <v>9424</v>
      </c>
      <c r="I746" s="162" t="s">
        <v>337</v>
      </c>
      <c r="J746" s="96" t="s">
        <v>2154</v>
      </c>
      <c r="K746" s="95">
        <v>314</v>
      </c>
      <c r="L746" s="96"/>
      <c r="M746" s="95" t="s">
        <v>253</v>
      </c>
      <c r="N746" s="94" t="s">
        <v>2839</v>
      </c>
      <c r="O746" s="94" t="s">
        <v>244</v>
      </c>
      <c r="P746" s="94" t="s">
        <v>2155</v>
      </c>
      <c r="Q746" s="98" t="s">
        <v>10486</v>
      </c>
      <c r="R746" s="98" t="s">
        <v>11762</v>
      </c>
      <c r="S746" s="99" t="s">
        <v>279</v>
      </c>
      <c r="T746" s="94" t="s">
        <v>350</v>
      </c>
      <c r="U746" s="120"/>
      <c r="V746" s="120"/>
      <c r="W746" s="100" t="str">
        <f>VLOOKUP(TRIM(X746),X10:Y92,2,FALSE)</f>
        <v>Andy</v>
      </c>
      <c r="X746" s="121" t="str">
        <f t="shared" si="67"/>
        <v>8.1</v>
      </c>
      <c r="Y746" s="124">
        <f t="shared" si="68"/>
        <v>0</v>
      </c>
      <c r="Z746" s="121">
        <f t="shared" si="66"/>
        <v>0</v>
      </c>
      <c r="AA746" s="121">
        <f t="shared" si="69"/>
        <v>12</v>
      </c>
      <c r="AB746" s="121">
        <f t="shared" si="70"/>
        <v>0</v>
      </c>
      <c r="AC746" s="121">
        <f t="shared" si="71"/>
        <v>0</v>
      </c>
    </row>
    <row r="747" spans="1:30" ht="35.25" customHeight="1" x14ac:dyDescent="0.25">
      <c r="A747" s="89" t="s">
        <v>224</v>
      </c>
      <c r="B747" s="94" t="s">
        <v>9884</v>
      </c>
      <c r="C747" s="91" t="s">
        <v>97</v>
      </c>
      <c r="D747" s="91" t="s">
        <v>183</v>
      </c>
      <c r="E747" s="122" t="s">
        <v>7635</v>
      </c>
      <c r="F747" s="92" t="s">
        <v>16</v>
      </c>
      <c r="G747" s="92" t="s">
        <v>98</v>
      </c>
      <c r="H747" s="92" t="s">
        <v>9425</v>
      </c>
      <c r="I747" s="162" t="s">
        <v>337</v>
      </c>
      <c r="J747" s="96" t="s">
        <v>2154</v>
      </c>
      <c r="K747" s="95">
        <v>315</v>
      </c>
      <c r="L747" s="96"/>
      <c r="M747" s="95" t="s">
        <v>253</v>
      </c>
      <c r="N747" s="94" t="s">
        <v>2839</v>
      </c>
      <c r="O747" s="94" t="s">
        <v>244</v>
      </c>
      <c r="P747" s="94" t="s">
        <v>2155</v>
      </c>
      <c r="Q747" s="98" t="s">
        <v>10488</v>
      </c>
      <c r="R747" s="98" t="s">
        <v>11763</v>
      </c>
      <c r="S747" s="99" t="s">
        <v>279</v>
      </c>
      <c r="T747" s="94" t="s">
        <v>350</v>
      </c>
      <c r="U747" s="120"/>
      <c r="V747" s="120"/>
      <c r="W747" s="100" t="str">
        <f>VLOOKUP(TRIM(X747),X10:Y92,2,FALSE)</f>
        <v>Andy</v>
      </c>
      <c r="X747" s="121" t="str">
        <f t="shared" si="67"/>
        <v>8.1</v>
      </c>
      <c r="Y747" s="124">
        <f t="shared" si="68"/>
        <v>0</v>
      </c>
      <c r="Z747" s="121">
        <f t="shared" si="66"/>
        <v>0</v>
      </c>
      <c r="AA747" s="121">
        <f t="shared" si="69"/>
        <v>12</v>
      </c>
      <c r="AB747" s="121">
        <f t="shared" si="70"/>
        <v>0</v>
      </c>
      <c r="AC747" s="121">
        <f t="shared" si="71"/>
        <v>0</v>
      </c>
      <c r="AD747" s="1" t="s">
        <v>525</v>
      </c>
    </row>
    <row r="748" spans="1:30" ht="35.25" customHeight="1" x14ac:dyDescent="0.25">
      <c r="A748" s="89" t="s">
        <v>224</v>
      </c>
      <c r="B748" s="94" t="s">
        <v>10490</v>
      </c>
      <c r="C748" s="91" t="s">
        <v>97</v>
      </c>
      <c r="D748" s="91" t="s">
        <v>183</v>
      </c>
      <c r="E748" s="122" t="s">
        <v>7636</v>
      </c>
      <c r="F748" s="92" t="s">
        <v>15</v>
      </c>
      <c r="G748" s="92" t="s">
        <v>98</v>
      </c>
      <c r="H748" s="92" t="s">
        <v>9426</v>
      </c>
      <c r="I748" s="162" t="s">
        <v>9427</v>
      </c>
      <c r="J748" s="96" t="s">
        <v>105</v>
      </c>
      <c r="K748" s="95">
        <v>2692</v>
      </c>
      <c r="L748" s="96"/>
      <c r="M748" s="95" t="s">
        <v>253</v>
      </c>
      <c r="N748" s="94" t="s">
        <v>2839</v>
      </c>
      <c r="O748" s="94" t="s">
        <v>244</v>
      </c>
      <c r="P748" s="94" t="s">
        <v>2155</v>
      </c>
      <c r="Q748" s="98" t="s">
        <v>10489</v>
      </c>
      <c r="R748" s="98" t="s">
        <v>225</v>
      </c>
      <c r="S748" s="99" t="s">
        <v>5405</v>
      </c>
      <c r="T748" s="94" t="s">
        <v>258</v>
      </c>
      <c r="U748" s="120"/>
      <c r="V748" s="120"/>
      <c r="W748" s="100" t="str">
        <f>VLOOKUP(TRIM(X748),X10:Y92,2,FALSE)</f>
        <v>Andy</v>
      </c>
      <c r="X748" s="121" t="str">
        <f t="shared" si="67"/>
        <v>8.1</v>
      </c>
      <c r="Y748" s="124">
        <f t="shared" si="68"/>
        <v>1</v>
      </c>
      <c r="Z748" s="121">
        <f t="shared" si="66"/>
        <v>0</v>
      </c>
      <c r="AA748" s="121">
        <f t="shared" si="69"/>
        <v>38</v>
      </c>
      <c r="AB748" s="121">
        <f t="shared" si="70"/>
        <v>0</v>
      </c>
      <c r="AC748" s="121">
        <f t="shared" si="71"/>
        <v>0</v>
      </c>
    </row>
    <row r="749" spans="1:30" ht="35.25" customHeight="1" x14ac:dyDescent="0.25">
      <c r="A749" s="89" t="s">
        <v>224</v>
      </c>
      <c r="B749" s="94" t="s">
        <v>41</v>
      </c>
      <c r="C749" s="91" t="s">
        <v>97</v>
      </c>
      <c r="D749" s="91" t="s">
        <v>196</v>
      </c>
      <c r="E749" s="122" t="s">
        <v>7637</v>
      </c>
      <c r="F749" s="92" t="s">
        <v>242</v>
      </c>
      <c r="G749" s="92" t="s">
        <v>38</v>
      </c>
      <c r="H749" s="92" t="s">
        <v>10492</v>
      </c>
      <c r="I749" s="162" t="s">
        <v>282</v>
      </c>
      <c r="J749" s="96" t="s">
        <v>2190</v>
      </c>
      <c r="K749" s="95"/>
      <c r="L749" s="96"/>
      <c r="M749" s="95"/>
      <c r="N749" s="94" t="s">
        <v>2607</v>
      </c>
      <c r="O749" s="94" t="s">
        <v>244</v>
      </c>
      <c r="P749" s="94" t="s">
        <v>2189</v>
      </c>
      <c r="Q749" s="98" t="s">
        <v>10491</v>
      </c>
      <c r="R749" s="98" t="s">
        <v>227</v>
      </c>
      <c r="S749" s="99" t="s">
        <v>227</v>
      </c>
      <c r="T749" s="94" t="s">
        <v>472</v>
      </c>
      <c r="U749" s="120"/>
      <c r="V749" s="120"/>
      <c r="W749" s="100" t="str">
        <f>VLOOKUP(TRIM(X749),X10:Y92,2,FALSE)</f>
        <v>Puneet</v>
      </c>
      <c r="X749" s="121" t="str">
        <f t="shared" si="67"/>
        <v>8.3</v>
      </c>
      <c r="Y749" s="124">
        <f t="shared" si="68"/>
        <v>0</v>
      </c>
      <c r="Z749" s="121">
        <f t="shared" si="66"/>
        <v>0</v>
      </c>
      <c r="AA749" s="121">
        <f t="shared" si="69"/>
        <v>4</v>
      </c>
      <c r="AB749" s="121">
        <f t="shared" si="70"/>
        <v>0</v>
      </c>
      <c r="AC749" s="121">
        <f t="shared" si="71"/>
        <v>0</v>
      </c>
    </row>
    <row r="750" spans="1:30" ht="35.25" customHeight="1" x14ac:dyDescent="0.25">
      <c r="A750" s="89" t="s">
        <v>224</v>
      </c>
      <c r="B750" s="94" t="s">
        <v>41</v>
      </c>
      <c r="C750" s="91" t="s">
        <v>97</v>
      </c>
      <c r="D750" s="91" t="s">
        <v>196</v>
      </c>
      <c r="E750" s="122" t="s">
        <v>7638</v>
      </c>
      <c r="F750" s="92" t="s">
        <v>242</v>
      </c>
      <c r="G750" s="92" t="s">
        <v>98</v>
      </c>
      <c r="H750" s="92" t="s">
        <v>10494</v>
      </c>
      <c r="I750" s="162" t="s">
        <v>282</v>
      </c>
      <c r="J750" s="96" t="s">
        <v>2190</v>
      </c>
      <c r="K750" s="95"/>
      <c r="L750" s="96"/>
      <c r="M750" s="95"/>
      <c r="N750" s="94" t="s">
        <v>2607</v>
      </c>
      <c r="O750" s="94" t="s">
        <v>244</v>
      </c>
      <c r="P750" s="94" t="s">
        <v>2189</v>
      </c>
      <c r="Q750" s="98" t="s">
        <v>10493</v>
      </c>
      <c r="R750" s="98" t="s">
        <v>234</v>
      </c>
      <c r="S750" s="99" t="s">
        <v>234</v>
      </c>
      <c r="T750" s="94" t="s">
        <v>472</v>
      </c>
      <c r="U750" s="120"/>
      <c r="V750" s="120"/>
      <c r="W750" s="100" t="str">
        <f>VLOOKUP(TRIM(X750),X10:Y92,2,FALSE)</f>
        <v>Puneet</v>
      </c>
      <c r="X750" s="121" t="str">
        <f t="shared" si="67"/>
        <v>8.3</v>
      </c>
      <c r="Y750" s="124">
        <f t="shared" si="68"/>
        <v>0</v>
      </c>
      <c r="Z750" s="121">
        <f t="shared" si="66"/>
        <v>0</v>
      </c>
      <c r="AA750" s="121">
        <f t="shared" si="69"/>
        <v>4</v>
      </c>
      <c r="AB750" s="121">
        <f t="shared" si="70"/>
        <v>0</v>
      </c>
      <c r="AC750" s="121">
        <f t="shared" si="71"/>
        <v>0</v>
      </c>
    </row>
    <row r="751" spans="1:30" ht="35.25" customHeight="1" x14ac:dyDescent="0.25">
      <c r="A751" s="89" t="s">
        <v>224</v>
      </c>
      <c r="B751" s="94" t="s">
        <v>10496</v>
      </c>
      <c r="C751" s="91" t="s">
        <v>97</v>
      </c>
      <c r="D751" s="91" t="s">
        <v>196</v>
      </c>
      <c r="E751" s="122" t="s">
        <v>7639</v>
      </c>
      <c r="F751" s="92" t="s">
        <v>16</v>
      </c>
      <c r="G751" s="92" t="s">
        <v>98</v>
      </c>
      <c r="H751" s="92" t="s">
        <v>9428</v>
      </c>
      <c r="I751" s="162" t="s">
        <v>282</v>
      </c>
      <c r="J751" s="96" t="s">
        <v>105</v>
      </c>
      <c r="K751" s="95">
        <v>2693</v>
      </c>
      <c r="L751" s="215"/>
      <c r="M751" s="95" t="s">
        <v>253</v>
      </c>
      <c r="N751" s="94" t="s">
        <v>2839</v>
      </c>
      <c r="O751" s="94" t="s">
        <v>244</v>
      </c>
      <c r="P751" s="94" t="s">
        <v>2189</v>
      </c>
      <c r="Q751" s="98" t="s">
        <v>10495</v>
      </c>
      <c r="R751" s="98" t="s">
        <v>11764</v>
      </c>
      <c r="S751" s="99" t="s">
        <v>227</v>
      </c>
      <c r="T751" s="94" t="s">
        <v>472</v>
      </c>
      <c r="U751" s="120"/>
      <c r="V751" s="120"/>
      <c r="W751" s="100" t="str">
        <f>VLOOKUP(TRIM(X751),X10:Y92,2,FALSE)</f>
        <v>Puneet</v>
      </c>
      <c r="X751" s="121" t="str">
        <f t="shared" si="67"/>
        <v>8.3</v>
      </c>
      <c r="Y751" s="124">
        <f t="shared" si="68"/>
        <v>0</v>
      </c>
      <c r="Z751" s="121">
        <f t="shared" si="66"/>
        <v>0</v>
      </c>
      <c r="AA751" s="121">
        <f t="shared" si="69"/>
        <v>4</v>
      </c>
      <c r="AB751" s="121">
        <f t="shared" si="70"/>
        <v>0</v>
      </c>
      <c r="AC751" s="121">
        <f t="shared" si="71"/>
        <v>0</v>
      </c>
    </row>
    <row r="752" spans="1:30" ht="35.25" customHeight="1" x14ac:dyDescent="0.25">
      <c r="A752" s="89" t="s">
        <v>224</v>
      </c>
      <c r="B752" s="94" t="s">
        <v>41</v>
      </c>
      <c r="C752" s="91" t="s">
        <v>97</v>
      </c>
      <c r="D752" s="91" t="s">
        <v>196</v>
      </c>
      <c r="E752" s="122" t="s">
        <v>7640</v>
      </c>
      <c r="F752" s="92" t="s">
        <v>242</v>
      </c>
      <c r="G752" s="92" t="s">
        <v>98</v>
      </c>
      <c r="H752" s="92" t="s">
        <v>10498</v>
      </c>
      <c r="I752" s="162" t="s">
        <v>282</v>
      </c>
      <c r="J752" s="96" t="s">
        <v>2190</v>
      </c>
      <c r="K752" s="95"/>
      <c r="L752" s="96"/>
      <c r="M752" s="95"/>
      <c r="N752" s="94" t="s">
        <v>2607</v>
      </c>
      <c r="O752" s="94" t="s">
        <v>244</v>
      </c>
      <c r="P752" s="94" t="s">
        <v>2189</v>
      </c>
      <c r="Q752" s="98" t="s">
        <v>10497</v>
      </c>
      <c r="R752" s="98" t="s">
        <v>11765</v>
      </c>
      <c r="S752" s="99" t="s">
        <v>279</v>
      </c>
      <c r="T752" s="94" t="s">
        <v>472</v>
      </c>
      <c r="U752" s="120"/>
      <c r="V752" s="120"/>
      <c r="W752" s="100" t="str">
        <f>VLOOKUP(TRIM(X752),X10:Y92,2,FALSE)</f>
        <v>Puneet</v>
      </c>
      <c r="X752" s="121" t="str">
        <f t="shared" si="67"/>
        <v>8.3</v>
      </c>
      <c r="Y752" s="124">
        <f t="shared" si="68"/>
        <v>0</v>
      </c>
      <c r="Z752" s="121">
        <f t="shared" si="66"/>
        <v>0</v>
      </c>
      <c r="AA752" s="121">
        <f t="shared" si="69"/>
        <v>4</v>
      </c>
      <c r="AB752" s="121">
        <f t="shared" si="70"/>
        <v>0</v>
      </c>
      <c r="AC752" s="121">
        <f t="shared" si="71"/>
        <v>0</v>
      </c>
    </row>
    <row r="753" spans="1:30" ht="35.25" customHeight="1" x14ac:dyDescent="0.25">
      <c r="A753" s="89" t="s">
        <v>224</v>
      </c>
      <c r="B753" s="94" t="s">
        <v>10500</v>
      </c>
      <c r="C753" s="91" t="s">
        <v>97</v>
      </c>
      <c r="D753" s="91" t="s">
        <v>196</v>
      </c>
      <c r="E753" s="122" t="s">
        <v>7641</v>
      </c>
      <c r="F753" s="92" t="s">
        <v>16</v>
      </c>
      <c r="G753" s="92" t="s">
        <v>98</v>
      </c>
      <c r="H753" s="92" t="s">
        <v>9429</v>
      </c>
      <c r="I753" s="162" t="s">
        <v>282</v>
      </c>
      <c r="J753" s="215" t="s">
        <v>105</v>
      </c>
      <c r="K753" s="95">
        <v>2694</v>
      </c>
      <c r="L753" s="215"/>
      <c r="M753" s="95" t="s">
        <v>253</v>
      </c>
      <c r="N753" s="94" t="s">
        <v>2839</v>
      </c>
      <c r="O753" s="94" t="s">
        <v>244</v>
      </c>
      <c r="P753" s="94" t="s">
        <v>2189</v>
      </c>
      <c r="Q753" s="98" t="s">
        <v>10499</v>
      </c>
      <c r="R753" s="98" t="s">
        <v>11766</v>
      </c>
      <c r="S753" s="99" t="s">
        <v>279</v>
      </c>
      <c r="T753" s="94" t="s">
        <v>472</v>
      </c>
      <c r="U753" s="120"/>
      <c r="V753" s="120"/>
      <c r="W753" s="100" t="str">
        <f>VLOOKUP(TRIM(X753),X10:Y92,2,FALSE)</f>
        <v>Puneet</v>
      </c>
      <c r="X753" s="121" t="str">
        <f t="shared" si="67"/>
        <v>8.3</v>
      </c>
      <c r="Y753" s="124">
        <f t="shared" si="68"/>
        <v>0</v>
      </c>
      <c r="Z753" s="121">
        <f t="shared" si="66"/>
        <v>0</v>
      </c>
      <c r="AA753" s="121">
        <f t="shared" si="69"/>
        <v>4</v>
      </c>
      <c r="AB753" s="121">
        <f t="shared" si="70"/>
        <v>0</v>
      </c>
      <c r="AC753" s="121">
        <f t="shared" si="71"/>
        <v>0</v>
      </c>
    </row>
    <row r="754" spans="1:30" ht="35.25" customHeight="1" x14ac:dyDescent="0.25">
      <c r="A754" s="89" t="s">
        <v>224</v>
      </c>
      <c r="B754" s="94" t="s">
        <v>41</v>
      </c>
      <c r="C754" s="91" t="s">
        <v>97</v>
      </c>
      <c r="D754" s="91" t="s">
        <v>196</v>
      </c>
      <c r="E754" s="122" t="s">
        <v>7642</v>
      </c>
      <c r="F754" s="92" t="s">
        <v>242</v>
      </c>
      <c r="G754" s="92" t="s">
        <v>98</v>
      </c>
      <c r="H754" s="92" t="s">
        <v>10501</v>
      </c>
      <c r="I754" s="162" t="s">
        <v>282</v>
      </c>
      <c r="J754" s="96" t="s">
        <v>2190</v>
      </c>
      <c r="K754" s="95"/>
      <c r="L754" s="96"/>
      <c r="M754" s="95"/>
      <c r="N754" s="94" t="s">
        <v>2607</v>
      </c>
      <c r="O754" s="94" t="s">
        <v>244</v>
      </c>
      <c r="P754" s="94" t="s">
        <v>2189</v>
      </c>
      <c r="Q754" s="98" t="s">
        <v>4334</v>
      </c>
      <c r="R754" s="98" t="s">
        <v>11767</v>
      </c>
      <c r="S754" s="99" t="s">
        <v>279</v>
      </c>
      <c r="T754" s="94" t="s">
        <v>472</v>
      </c>
      <c r="U754" s="120"/>
      <c r="V754" s="120"/>
      <c r="W754" s="100" t="str">
        <f>VLOOKUP(TRIM(X754),X10:Y92,2,FALSE)</f>
        <v>Puneet</v>
      </c>
      <c r="X754" s="121" t="str">
        <f t="shared" si="67"/>
        <v>8.3</v>
      </c>
      <c r="Y754" s="124">
        <f t="shared" si="68"/>
        <v>0</v>
      </c>
      <c r="Z754" s="121">
        <f t="shared" si="66"/>
        <v>0</v>
      </c>
      <c r="AA754" s="121">
        <f t="shared" si="69"/>
        <v>4</v>
      </c>
      <c r="AB754" s="121">
        <f t="shared" si="70"/>
        <v>0</v>
      </c>
      <c r="AC754" s="121">
        <f t="shared" si="71"/>
        <v>0</v>
      </c>
    </row>
    <row r="755" spans="1:30" ht="35.25" customHeight="1" x14ac:dyDescent="0.25">
      <c r="A755" s="89" t="s">
        <v>224</v>
      </c>
      <c r="B755" s="94" t="s">
        <v>10503</v>
      </c>
      <c r="C755" s="91" t="s">
        <v>97</v>
      </c>
      <c r="D755" s="91" t="s">
        <v>196</v>
      </c>
      <c r="E755" s="122" t="s">
        <v>7643</v>
      </c>
      <c r="F755" s="92" t="s">
        <v>16</v>
      </c>
      <c r="G755" s="92" t="s">
        <v>98</v>
      </c>
      <c r="H755" s="92" t="s">
        <v>9430</v>
      </c>
      <c r="I755" s="162" t="s">
        <v>282</v>
      </c>
      <c r="J755" s="96" t="s">
        <v>105</v>
      </c>
      <c r="K755" s="95">
        <v>2695</v>
      </c>
      <c r="L755" s="215"/>
      <c r="M755" s="95" t="s">
        <v>253</v>
      </c>
      <c r="N755" s="94" t="s">
        <v>2839</v>
      </c>
      <c r="O755" s="94" t="s">
        <v>244</v>
      </c>
      <c r="P755" s="94" t="s">
        <v>2189</v>
      </c>
      <c r="Q755" s="98" t="s">
        <v>10502</v>
      </c>
      <c r="R755" s="98" t="s">
        <v>11764</v>
      </c>
      <c r="S755" s="99" t="s">
        <v>227</v>
      </c>
      <c r="T755" s="94" t="s">
        <v>472</v>
      </c>
      <c r="U755" s="120"/>
      <c r="V755" s="120"/>
      <c r="W755" s="100" t="str">
        <f>VLOOKUP(TRIM(X755),X10:Y92,2,FALSE)</f>
        <v>Puneet</v>
      </c>
      <c r="X755" s="121" t="str">
        <f t="shared" si="67"/>
        <v>8.3</v>
      </c>
      <c r="Y755" s="124">
        <f t="shared" si="68"/>
        <v>0</v>
      </c>
      <c r="Z755" s="121">
        <f t="shared" si="66"/>
        <v>0</v>
      </c>
      <c r="AA755" s="121">
        <f t="shared" si="69"/>
        <v>4</v>
      </c>
      <c r="AB755" s="121">
        <f t="shared" si="70"/>
        <v>0</v>
      </c>
      <c r="AC755" s="121">
        <f t="shared" si="71"/>
        <v>0</v>
      </c>
    </row>
    <row r="756" spans="1:30" ht="35.25" customHeight="1" x14ac:dyDescent="0.25">
      <c r="A756" s="89" t="s">
        <v>224</v>
      </c>
      <c r="B756" s="94" t="s">
        <v>41</v>
      </c>
      <c r="C756" s="91" t="s">
        <v>97</v>
      </c>
      <c r="D756" s="91" t="s">
        <v>196</v>
      </c>
      <c r="E756" s="122" t="s">
        <v>7644</v>
      </c>
      <c r="F756" s="92" t="s">
        <v>242</v>
      </c>
      <c r="G756" s="92" t="s">
        <v>98</v>
      </c>
      <c r="H756" s="92" t="s">
        <v>10506</v>
      </c>
      <c r="I756" s="162" t="s">
        <v>10504</v>
      </c>
      <c r="J756" s="96" t="s">
        <v>2190</v>
      </c>
      <c r="K756" s="95"/>
      <c r="L756" s="96"/>
      <c r="M756" s="95"/>
      <c r="N756" s="94" t="s">
        <v>2607</v>
      </c>
      <c r="O756" s="94" t="s">
        <v>244</v>
      </c>
      <c r="P756" s="94" t="s">
        <v>2189</v>
      </c>
      <c r="Q756" s="98" t="s">
        <v>10505</v>
      </c>
      <c r="R756" s="98" t="s">
        <v>11768</v>
      </c>
      <c r="S756" s="99" t="s">
        <v>269</v>
      </c>
      <c r="T756" s="94" t="s">
        <v>472</v>
      </c>
      <c r="U756" s="120"/>
      <c r="V756" s="120"/>
      <c r="W756" s="100" t="str">
        <f>VLOOKUP(TRIM(X756),X10:Y92,2,FALSE)</f>
        <v>Puneet</v>
      </c>
      <c r="X756" s="121" t="str">
        <f t="shared" si="67"/>
        <v>8.3</v>
      </c>
      <c r="Y756" s="124">
        <f t="shared" si="68"/>
        <v>0</v>
      </c>
      <c r="Z756" s="121">
        <f t="shared" si="66"/>
        <v>0</v>
      </c>
      <c r="AA756" s="121">
        <f t="shared" si="69"/>
        <v>22</v>
      </c>
      <c r="AB756" s="121">
        <f t="shared" si="70"/>
        <v>0</v>
      </c>
      <c r="AC756" s="121">
        <f t="shared" si="71"/>
        <v>0</v>
      </c>
    </row>
    <row r="757" spans="1:30" ht="35.25" customHeight="1" x14ac:dyDescent="0.25">
      <c r="A757" s="89" t="s">
        <v>224</v>
      </c>
      <c r="B757" s="94" t="s">
        <v>41</v>
      </c>
      <c r="C757" s="91" t="s">
        <v>97</v>
      </c>
      <c r="D757" s="91" t="s">
        <v>196</v>
      </c>
      <c r="E757" s="122" t="s">
        <v>7645</v>
      </c>
      <c r="F757" s="92" t="s">
        <v>242</v>
      </c>
      <c r="G757" s="92" t="s">
        <v>98</v>
      </c>
      <c r="H757" s="92" t="s">
        <v>10508</v>
      </c>
      <c r="I757" s="162" t="s">
        <v>282</v>
      </c>
      <c r="J757" s="96" t="s">
        <v>2190</v>
      </c>
      <c r="K757" s="95"/>
      <c r="L757" s="96"/>
      <c r="M757" s="95"/>
      <c r="N757" s="94" t="s">
        <v>2607</v>
      </c>
      <c r="O757" s="94" t="s">
        <v>244</v>
      </c>
      <c r="P757" s="94" t="s">
        <v>2189</v>
      </c>
      <c r="Q757" s="98" t="s">
        <v>10507</v>
      </c>
      <c r="R757" s="98" t="s">
        <v>11769</v>
      </c>
      <c r="S757" s="99" t="s">
        <v>227</v>
      </c>
      <c r="T757" s="94" t="s">
        <v>472</v>
      </c>
      <c r="U757" s="120"/>
      <c r="V757" s="120"/>
      <c r="W757" s="100" t="str">
        <f>VLOOKUP(TRIM(X757),X10:Y92,2,FALSE)</f>
        <v>Puneet</v>
      </c>
      <c r="X757" s="121" t="str">
        <f t="shared" si="67"/>
        <v>8.3</v>
      </c>
      <c r="Y757" s="124">
        <f t="shared" si="68"/>
        <v>0</v>
      </c>
      <c r="Z757" s="121">
        <f t="shared" si="66"/>
        <v>0</v>
      </c>
      <c r="AA757" s="121">
        <f t="shared" si="69"/>
        <v>4</v>
      </c>
      <c r="AB757" s="121">
        <f t="shared" si="70"/>
        <v>0</v>
      </c>
      <c r="AC757" s="121">
        <f t="shared" si="71"/>
        <v>0</v>
      </c>
    </row>
    <row r="758" spans="1:30" ht="35.25" customHeight="1" x14ac:dyDescent="0.25">
      <c r="A758" s="89" t="s">
        <v>224</v>
      </c>
      <c r="B758" s="94" t="s">
        <v>41</v>
      </c>
      <c r="C758" s="91" t="s">
        <v>97</v>
      </c>
      <c r="D758" s="91" t="s">
        <v>196</v>
      </c>
      <c r="E758" s="122" t="s">
        <v>7646</v>
      </c>
      <c r="F758" s="92" t="s">
        <v>242</v>
      </c>
      <c r="G758" s="92" t="s">
        <v>98</v>
      </c>
      <c r="H758" s="92" t="s">
        <v>10510</v>
      </c>
      <c r="I758" s="162" t="s">
        <v>282</v>
      </c>
      <c r="J758" s="96" t="s">
        <v>2190</v>
      </c>
      <c r="K758" s="95"/>
      <c r="L758" s="96"/>
      <c r="M758" s="95"/>
      <c r="N758" s="94" t="s">
        <v>2607</v>
      </c>
      <c r="O758" s="94" t="s">
        <v>244</v>
      </c>
      <c r="P758" s="94" t="s">
        <v>2189</v>
      </c>
      <c r="Q758" s="98" t="s">
        <v>10509</v>
      </c>
      <c r="R758" s="98" t="s">
        <v>11717</v>
      </c>
      <c r="S758" s="99" t="s">
        <v>269</v>
      </c>
      <c r="T758" s="94" t="s">
        <v>472</v>
      </c>
      <c r="U758" s="120"/>
      <c r="V758" s="120"/>
      <c r="W758" s="100" t="str">
        <f>VLOOKUP(TRIM(X758),X10:Y92,2,FALSE)</f>
        <v>Puneet</v>
      </c>
      <c r="X758" s="121" t="str">
        <f t="shared" si="67"/>
        <v>8.3</v>
      </c>
      <c r="Y758" s="124">
        <f t="shared" si="68"/>
        <v>0</v>
      </c>
      <c r="Z758" s="121">
        <f t="shared" si="66"/>
        <v>0</v>
      </c>
      <c r="AA758" s="121">
        <f t="shared" si="69"/>
        <v>4</v>
      </c>
      <c r="AB758" s="121">
        <f t="shared" si="70"/>
        <v>0</v>
      </c>
      <c r="AC758" s="121">
        <f t="shared" si="71"/>
        <v>0</v>
      </c>
    </row>
    <row r="759" spans="1:30" ht="35.25" customHeight="1" x14ac:dyDescent="0.25">
      <c r="A759" s="89" t="s">
        <v>224</v>
      </c>
      <c r="B759" s="94" t="s">
        <v>4378</v>
      </c>
      <c r="C759" s="91" t="s">
        <v>97</v>
      </c>
      <c r="D759" s="91" t="s">
        <v>183</v>
      </c>
      <c r="E759" s="122" t="s">
        <v>7647</v>
      </c>
      <c r="F759" s="92" t="s">
        <v>16</v>
      </c>
      <c r="G759" s="92" t="s">
        <v>98</v>
      </c>
      <c r="H759" s="92" t="s">
        <v>9431</v>
      </c>
      <c r="I759" s="162" t="s">
        <v>282</v>
      </c>
      <c r="J759" s="96" t="s">
        <v>2154</v>
      </c>
      <c r="K759" s="95">
        <v>316</v>
      </c>
      <c r="L759" s="215"/>
      <c r="M759" s="95" t="s">
        <v>107</v>
      </c>
      <c r="N759" s="94" t="s">
        <v>2839</v>
      </c>
      <c r="O759" s="94" t="s">
        <v>244</v>
      </c>
      <c r="P759" s="94" t="s">
        <v>2155</v>
      </c>
      <c r="Q759" s="98" t="s">
        <v>10511</v>
      </c>
      <c r="R759" s="98" t="s">
        <v>11770</v>
      </c>
      <c r="S759" s="99" t="s">
        <v>234</v>
      </c>
      <c r="T759" s="94" t="s">
        <v>472</v>
      </c>
      <c r="U759" s="120"/>
      <c r="V759" s="120"/>
      <c r="W759" s="100" t="str">
        <f>VLOOKUP(TRIM(X759),X10:Y92,2,FALSE)</f>
        <v>Andy</v>
      </c>
      <c r="X759" s="121" t="str">
        <f t="shared" si="67"/>
        <v>8.1</v>
      </c>
      <c r="Y759" s="124">
        <f t="shared" si="68"/>
        <v>0</v>
      </c>
      <c r="Z759" s="121">
        <f t="shared" si="66"/>
        <v>0</v>
      </c>
      <c r="AA759" s="121">
        <f t="shared" si="69"/>
        <v>4</v>
      </c>
      <c r="AB759" s="121">
        <f t="shared" si="70"/>
        <v>0</v>
      </c>
      <c r="AC759" s="121">
        <f t="shared" si="71"/>
        <v>0</v>
      </c>
    </row>
    <row r="760" spans="1:30" ht="35.25" customHeight="1" x14ac:dyDescent="0.25">
      <c r="A760" s="89" t="s">
        <v>224</v>
      </c>
      <c r="B760" s="94" t="s">
        <v>9753</v>
      </c>
      <c r="C760" s="91" t="s">
        <v>97</v>
      </c>
      <c r="D760" s="91" t="s">
        <v>183</v>
      </c>
      <c r="E760" s="122" t="s">
        <v>7648</v>
      </c>
      <c r="F760" s="92" t="s">
        <v>16</v>
      </c>
      <c r="G760" s="92" t="s">
        <v>98</v>
      </c>
      <c r="H760" s="92" t="s">
        <v>9432</v>
      </c>
      <c r="I760" s="162" t="s">
        <v>282</v>
      </c>
      <c r="J760" s="96" t="s">
        <v>2154</v>
      </c>
      <c r="K760" s="95">
        <v>317</v>
      </c>
      <c r="L760" s="215"/>
      <c r="M760" s="95" t="s">
        <v>107</v>
      </c>
      <c r="N760" s="94" t="s">
        <v>2839</v>
      </c>
      <c r="O760" s="94" t="s">
        <v>244</v>
      </c>
      <c r="P760" s="94" t="s">
        <v>2155</v>
      </c>
      <c r="Q760" s="98" t="s">
        <v>10512</v>
      </c>
      <c r="R760" s="98" t="s">
        <v>11770</v>
      </c>
      <c r="S760" s="99" t="s">
        <v>234</v>
      </c>
      <c r="T760" s="94" t="s">
        <v>472</v>
      </c>
      <c r="U760" s="120"/>
      <c r="V760" s="120"/>
      <c r="W760" s="100" t="str">
        <f>VLOOKUP(TRIM(X760),X10:Y92,2,FALSE)</f>
        <v>Andy</v>
      </c>
      <c r="X760" s="121" t="str">
        <f t="shared" si="67"/>
        <v>8.1</v>
      </c>
      <c r="Y760" s="124">
        <f t="shared" si="68"/>
        <v>0</v>
      </c>
      <c r="Z760" s="121">
        <f t="shared" si="66"/>
        <v>0</v>
      </c>
      <c r="AA760" s="121">
        <f t="shared" si="69"/>
        <v>4</v>
      </c>
      <c r="AB760" s="121">
        <f t="shared" si="70"/>
        <v>0</v>
      </c>
      <c r="AC760" s="121">
        <f t="shared" si="71"/>
        <v>0</v>
      </c>
    </row>
    <row r="761" spans="1:30" ht="35.25" customHeight="1" x14ac:dyDescent="0.25">
      <c r="A761" s="89" t="s">
        <v>224</v>
      </c>
      <c r="B761" s="94" t="s">
        <v>41</v>
      </c>
      <c r="C761" s="91" t="s">
        <v>97</v>
      </c>
      <c r="D761" s="91" t="s">
        <v>196</v>
      </c>
      <c r="E761" s="122" t="s">
        <v>7649</v>
      </c>
      <c r="F761" s="92" t="s">
        <v>242</v>
      </c>
      <c r="G761" s="92" t="s">
        <v>98</v>
      </c>
      <c r="H761" s="92" t="s">
        <v>10514</v>
      </c>
      <c r="I761" s="162" t="s">
        <v>282</v>
      </c>
      <c r="J761" s="96" t="s">
        <v>2190</v>
      </c>
      <c r="K761" s="95"/>
      <c r="L761" s="96"/>
      <c r="M761" s="95"/>
      <c r="N761" s="94" t="s">
        <v>2607</v>
      </c>
      <c r="O761" s="94" t="s">
        <v>244</v>
      </c>
      <c r="P761" s="94" t="s">
        <v>2189</v>
      </c>
      <c r="Q761" s="98" t="s">
        <v>10513</v>
      </c>
      <c r="R761" s="98" t="s">
        <v>234</v>
      </c>
      <c r="S761" s="99" t="s">
        <v>234</v>
      </c>
      <c r="T761" s="94" t="s">
        <v>472</v>
      </c>
      <c r="U761" s="120"/>
      <c r="V761" s="120"/>
      <c r="W761" s="100" t="str">
        <f>VLOOKUP(TRIM(X761),X10:Y92,2,FALSE)</f>
        <v>Puneet</v>
      </c>
      <c r="X761" s="121" t="str">
        <f t="shared" si="67"/>
        <v>8.3</v>
      </c>
      <c r="Y761" s="124">
        <f t="shared" si="68"/>
        <v>0</v>
      </c>
      <c r="Z761" s="121">
        <f t="shared" si="66"/>
        <v>0</v>
      </c>
      <c r="AA761" s="121">
        <f t="shared" si="69"/>
        <v>4</v>
      </c>
      <c r="AB761" s="121">
        <f t="shared" si="70"/>
        <v>0</v>
      </c>
      <c r="AC761" s="121">
        <f t="shared" si="71"/>
        <v>0</v>
      </c>
    </row>
    <row r="762" spans="1:30" ht="35.25" customHeight="1" x14ac:dyDescent="0.25">
      <c r="A762" s="89" t="s">
        <v>224</v>
      </c>
      <c r="B762" s="94" t="s">
        <v>41</v>
      </c>
      <c r="C762" s="91" t="s">
        <v>97</v>
      </c>
      <c r="D762" s="91" t="s">
        <v>200</v>
      </c>
      <c r="E762" s="122" t="s">
        <v>7650</v>
      </c>
      <c r="F762" s="92" t="s">
        <v>242</v>
      </c>
      <c r="G762" s="92" t="s">
        <v>98</v>
      </c>
      <c r="H762" s="92" t="s">
        <v>10515</v>
      </c>
      <c r="I762" s="162" t="s">
        <v>316</v>
      </c>
      <c r="J762" s="96" t="s">
        <v>2418</v>
      </c>
      <c r="K762" s="95"/>
      <c r="L762" s="96"/>
      <c r="M762" s="95"/>
      <c r="N762" s="94" t="s">
        <v>2607</v>
      </c>
      <c r="O762" s="94" t="s">
        <v>244</v>
      </c>
      <c r="P762" s="94" t="s">
        <v>2419</v>
      </c>
      <c r="Q762" s="98" t="s">
        <v>9433</v>
      </c>
      <c r="R762" s="98" t="s">
        <v>11711</v>
      </c>
      <c r="S762" s="99" t="s">
        <v>269</v>
      </c>
      <c r="T762" s="94" t="s">
        <v>315</v>
      </c>
      <c r="U762" s="120"/>
      <c r="V762" s="120"/>
      <c r="W762" s="100" t="str">
        <f>VLOOKUP(TRIM(X762),X10:Y92,2,FALSE)</f>
        <v>Tao</v>
      </c>
      <c r="X762" s="121" t="str">
        <f t="shared" si="67"/>
        <v>8.7</v>
      </c>
      <c r="Y762" s="124">
        <f t="shared" si="68"/>
        <v>0</v>
      </c>
      <c r="Z762" s="121">
        <f t="shared" si="66"/>
        <v>0</v>
      </c>
      <c r="AA762" s="121">
        <f t="shared" si="69"/>
        <v>17</v>
      </c>
      <c r="AB762" s="121">
        <f t="shared" si="70"/>
        <v>0</v>
      </c>
      <c r="AC762" s="121">
        <f t="shared" si="71"/>
        <v>0</v>
      </c>
    </row>
    <row r="763" spans="1:30" ht="35.25" customHeight="1" x14ac:dyDescent="0.25">
      <c r="A763" s="89" t="s">
        <v>224</v>
      </c>
      <c r="B763" s="94" t="s">
        <v>41</v>
      </c>
      <c r="C763" s="91" t="s">
        <v>97</v>
      </c>
      <c r="D763" s="91" t="s">
        <v>221</v>
      </c>
      <c r="E763" s="122" t="s">
        <v>7651</v>
      </c>
      <c r="F763" s="92" t="s">
        <v>251</v>
      </c>
      <c r="G763" s="92" t="s">
        <v>310</v>
      </c>
      <c r="H763" s="92" t="s">
        <v>10516</v>
      </c>
      <c r="I763" s="162" t="s">
        <v>9394</v>
      </c>
      <c r="J763" s="96"/>
      <c r="K763" s="95"/>
      <c r="L763" s="96"/>
      <c r="M763" s="95"/>
      <c r="N763" s="94"/>
      <c r="O763" s="94" t="s">
        <v>244</v>
      </c>
      <c r="P763" s="94" t="s">
        <v>559</v>
      </c>
      <c r="Q763" s="98" t="s">
        <v>9434</v>
      </c>
      <c r="R763" s="98" t="s">
        <v>227</v>
      </c>
      <c r="S763" s="99" t="s">
        <v>227</v>
      </c>
      <c r="T763" s="94" t="s">
        <v>313</v>
      </c>
      <c r="U763" s="120"/>
      <c r="V763" s="120"/>
      <c r="W763" s="100" t="str">
        <f>VLOOKUP(TRIM(X763),X10:Y92,2,FALSE)</f>
        <v>Andy</v>
      </c>
      <c r="X763" s="121" t="str">
        <f t="shared" si="67"/>
        <v>8.13</v>
      </c>
      <c r="Y763" s="124">
        <f t="shared" si="68"/>
        <v>0</v>
      </c>
      <c r="Z763" s="121">
        <f t="shared" si="66"/>
        <v>0</v>
      </c>
      <c r="AA763" s="121">
        <f t="shared" si="69"/>
        <v>4</v>
      </c>
      <c r="AB763" s="121">
        <f t="shared" si="70"/>
        <v>0</v>
      </c>
      <c r="AC763" s="121">
        <f t="shared" si="71"/>
        <v>0</v>
      </c>
    </row>
    <row r="764" spans="1:30" ht="35.25" customHeight="1" x14ac:dyDescent="0.25">
      <c r="A764" s="89"/>
      <c r="B764" s="94" t="s">
        <v>41</v>
      </c>
      <c r="C764" s="91" t="s">
        <v>14</v>
      </c>
      <c r="D764" s="91" t="s">
        <v>92</v>
      </c>
      <c r="E764" s="122" t="s">
        <v>7652</v>
      </c>
      <c r="F764" s="92" t="s">
        <v>16</v>
      </c>
      <c r="G764" s="209" t="s">
        <v>98</v>
      </c>
      <c r="H764" s="209" t="s">
        <v>2438</v>
      </c>
      <c r="I764" s="210" t="s">
        <v>273</v>
      </c>
      <c r="J764" s="151" t="s">
        <v>246</v>
      </c>
      <c r="K764" s="152">
        <v>2810</v>
      </c>
      <c r="L764" s="151"/>
      <c r="M764" s="152" t="s">
        <v>106</v>
      </c>
      <c r="N764" s="151" t="s">
        <v>514</v>
      </c>
      <c r="O764" s="151" t="s">
        <v>124</v>
      </c>
      <c r="P764" s="151" t="s">
        <v>250</v>
      </c>
      <c r="Q764" s="211" t="s">
        <v>9609</v>
      </c>
      <c r="R764" s="211" t="s">
        <v>255</v>
      </c>
      <c r="S764" s="153"/>
      <c r="T764" s="94" t="s">
        <v>272</v>
      </c>
      <c r="U764" s="120"/>
      <c r="V764" s="120"/>
      <c r="W764" s="100" t="str">
        <f>VLOOKUP(TRIM(X764),X10:Y92,2,FALSE)</f>
        <v>Withdrawn</v>
      </c>
      <c r="X764" s="121" t="str">
        <f t="shared" si="67"/>
        <v>99</v>
      </c>
      <c r="Y764" s="124">
        <f t="shared" si="68"/>
        <v>0</v>
      </c>
      <c r="Z764" s="121">
        <f t="shared" si="66"/>
        <v>0</v>
      </c>
      <c r="AA764" s="121">
        <f t="shared" si="69"/>
        <v>26</v>
      </c>
      <c r="AB764" s="121">
        <f t="shared" si="70"/>
        <v>0</v>
      </c>
      <c r="AC764" s="121">
        <f t="shared" si="71"/>
        <v>0</v>
      </c>
      <c r="AD764" s="1" t="s">
        <v>525</v>
      </c>
    </row>
    <row r="765" spans="1:30" ht="35.25" customHeight="1" x14ac:dyDescent="0.25">
      <c r="A765" s="89" t="s">
        <v>224</v>
      </c>
      <c r="B765" s="94" t="s">
        <v>2425</v>
      </c>
      <c r="C765" s="91" t="s">
        <v>97</v>
      </c>
      <c r="D765" s="91" t="s">
        <v>56</v>
      </c>
      <c r="E765" s="122" t="s">
        <v>7653</v>
      </c>
      <c r="F765" s="92" t="s">
        <v>13</v>
      </c>
      <c r="G765" s="92" t="s">
        <v>98</v>
      </c>
      <c r="H765" s="92" t="s">
        <v>2436</v>
      </c>
      <c r="I765" s="162" t="s">
        <v>273</v>
      </c>
      <c r="J765" s="96"/>
      <c r="K765" s="95"/>
      <c r="L765" s="96"/>
      <c r="M765" s="95"/>
      <c r="N765" s="94"/>
      <c r="O765" s="94" t="s">
        <v>124</v>
      </c>
      <c r="P765" s="94" t="s">
        <v>250</v>
      </c>
      <c r="Q765" s="98" t="s">
        <v>9435</v>
      </c>
      <c r="R765" s="98" t="s">
        <v>11771</v>
      </c>
      <c r="S765" s="99" t="s">
        <v>279</v>
      </c>
      <c r="T765" s="94" t="s">
        <v>272</v>
      </c>
      <c r="U765" s="120"/>
      <c r="V765" s="120"/>
      <c r="W765" s="100" t="str">
        <f>VLOOKUP(TRIM(X765),X10:Y92,2,FALSE)</f>
        <v>Andy</v>
      </c>
      <c r="X765" s="121" t="str">
        <f t="shared" si="67"/>
        <v>4.1</v>
      </c>
      <c r="Y765" s="124">
        <f t="shared" si="68"/>
        <v>0</v>
      </c>
      <c r="Z765" s="121">
        <f t="shared" si="66"/>
        <v>0</v>
      </c>
      <c r="AA765" s="121">
        <f t="shared" si="69"/>
        <v>26</v>
      </c>
      <c r="AB765" s="121">
        <f t="shared" si="70"/>
        <v>0</v>
      </c>
      <c r="AC765" s="121">
        <f t="shared" si="71"/>
        <v>0</v>
      </c>
      <c r="AD765" s="1" t="s">
        <v>525</v>
      </c>
    </row>
    <row r="766" spans="1:30" ht="35.25" customHeight="1" x14ac:dyDescent="0.25">
      <c r="A766" s="89" t="s">
        <v>224</v>
      </c>
      <c r="B766" s="94" t="s">
        <v>3836</v>
      </c>
      <c r="C766" s="91" t="s">
        <v>97</v>
      </c>
      <c r="D766" s="91" t="s">
        <v>199</v>
      </c>
      <c r="E766" s="122" t="s">
        <v>7654</v>
      </c>
      <c r="F766" s="92" t="s">
        <v>16</v>
      </c>
      <c r="G766" s="92" t="s">
        <v>98</v>
      </c>
      <c r="H766" s="92" t="s">
        <v>9436</v>
      </c>
      <c r="I766" s="162" t="s">
        <v>273</v>
      </c>
      <c r="J766" s="96" t="s">
        <v>246</v>
      </c>
      <c r="K766" s="95">
        <v>2811</v>
      </c>
      <c r="L766" s="96"/>
      <c r="M766" s="95" t="s">
        <v>107</v>
      </c>
      <c r="N766" s="94" t="s">
        <v>2839</v>
      </c>
      <c r="O766" s="94" t="s">
        <v>244</v>
      </c>
      <c r="P766" s="94" t="s">
        <v>2169</v>
      </c>
      <c r="Q766" s="98" t="s">
        <v>10517</v>
      </c>
      <c r="R766" s="98" t="s">
        <v>11772</v>
      </c>
      <c r="S766" s="99" t="s">
        <v>279</v>
      </c>
      <c r="T766" s="94" t="s">
        <v>482</v>
      </c>
      <c r="U766" s="120"/>
      <c r="V766" s="120"/>
      <c r="W766" s="100" t="str">
        <f>VLOOKUP(TRIM(X766),X10:Y92,2,FALSE)</f>
        <v>Andy</v>
      </c>
      <c r="X766" s="121" t="str">
        <f t="shared" si="67"/>
        <v>8.6</v>
      </c>
      <c r="Y766" s="124">
        <f t="shared" si="68"/>
        <v>0</v>
      </c>
      <c r="Z766" s="121">
        <f t="shared" si="66"/>
        <v>0</v>
      </c>
      <c r="AA766" s="121">
        <f t="shared" si="69"/>
        <v>26</v>
      </c>
      <c r="AB766" s="121">
        <f t="shared" si="70"/>
        <v>0</v>
      </c>
      <c r="AC766" s="121">
        <f t="shared" si="71"/>
        <v>0</v>
      </c>
      <c r="AD766" s="1" t="s">
        <v>525</v>
      </c>
    </row>
    <row r="767" spans="1:30" ht="35.25" customHeight="1" x14ac:dyDescent="0.25">
      <c r="A767" s="89" t="s">
        <v>224</v>
      </c>
      <c r="B767" s="94" t="s">
        <v>41</v>
      </c>
      <c r="C767" s="91" t="s">
        <v>97</v>
      </c>
      <c r="D767" s="91" t="s">
        <v>200</v>
      </c>
      <c r="E767" s="122" t="s">
        <v>7655</v>
      </c>
      <c r="F767" s="92" t="s">
        <v>242</v>
      </c>
      <c r="G767" s="92" t="s">
        <v>98</v>
      </c>
      <c r="H767" s="92" t="s">
        <v>10520</v>
      </c>
      <c r="I767" s="162" t="s">
        <v>10518</v>
      </c>
      <c r="J767" s="96" t="s">
        <v>2418</v>
      </c>
      <c r="K767" s="95"/>
      <c r="L767" s="96"/>
      <c r="M767" s="95"/>
      <c r="N767" s="94" t="s">
        <v>2607</v>
      </c>
      <c r="O767" s="94" t="s">
        <v>244</v>
      </c>
      <c r="P767" s="94" t="s">
        <v>2419</v>
      </c>
      <c r="Q767" s="98" t="s">
        <v>10519</v>
      </c>
      <c r="R767" s="98" t="s">
        <v>11773</v>
      </c>
      <c r="S767" s="99" t="s">
        <v>269</v>
      </c>
      <c r="T767" s="94" t="s">
        <v>350</v>
      </c>
      <c r="U767" s="120"/>
      <c r="V767" s="120"/>
      <c r="W767" s="100" t="str">
        <f>VLOOKUP(TRIM(X767),X10:Y92,2,FALSE)</f>
        <v>Tao</v>
      </c>
      <c r="X767" s="121" t="str">
        <f t="shared" si="67"/>
        <v>8.7</v>
      </c>
      <c r="Y767" s="124">
        <f t="shared" si="68"/>
        <v>0</v>
      </c>
      <c r="Z767" s="121">
        <f t="shared" si="66"/>
        <v>0</v>
      </c>
      <c r="AA767" s="121">
        <f t="shared" si="69"/>
        <v>20</v>
      </c>
      <c r="AB767" s="121">
        <f t="shared" si="70"/>
        <v>0</v>
      </c>
      <c r="AC767" s="121">
        <f t="shared" si="71"/>
        <v>0</v>
      </c>
      <c r="AD767" s="1" t="s">
        <v>525</v>
      </c>
    </row>
    <row r="768" spans="1:30" ht="35.25" customHeight="1" x14ac:dyDescent="0.25">
      <c r="A768" s="89" t="s">
        <v>224</v>
      </c>
      <c r="B768" s="94" t="s">
        <v>41</v>
      </c>
      <c r="C768" s="91" t="s">
        <v>97</v>
      </c>
      <c r="D768" s="91" t="s">
        <v>200</v>
      </c>
      <c r="E768" s="122" t="s">
        <v>7656</v>
      </c>
      <c r="F768" s="92" t="s">
        <v>242</v>
      </c>
      <c r="G768" s="92" t="s">
        <v>98</v>
      </c>
      <c r="H768" s="92" t="s">
        <v>10522</v>
      </c>
      <c r="I768" s="162" t="s">
        <v>316</v>
      </c>
      <c r="J768" s="96" t="s">
        <v>2418</v>
      </c>
      <c r="K768" s="95"/>
      <c r="L768" s="96"/>
      <c r="M768" s="95"/>
      <c r="N768" s="94" t="s">
        <v>2607</v>
      </c>
      <c r="O768" s="94" t="s">
        <v>244</v>
      </c>
      <c r="P768" s="94" t="s">
        <v>2419</v>
      </c>
      <c r="Q768" s="98" t="s">
        <v>10521</v>
      </c>
      <c r="R768" s="98" t="s">
        <v>11774</v>
      </c>
      <c r="S768" s="99" t="s">
        <v>279</v>
      </c>
      <c r="T768" s="94" t="s">
        <v>315</v>
      </c>
      <c r="U768" s="120"/>
      <c r="V768" s="120"/>
      <c r="W768" s="100" t="str">
        <f>VLOOKUP(TRIM(X768),X10:Y92,2,FALSE)</f>
        <v>Tao</v>
      </c>
      <c r="X768" s="121" t="str">
        <f t="shared" si="67"/>
        <v>8.7</v>
      </c>
      <c r="Y768" s="124">
        <f t="shared" si="68"/>
        <v>0</v>
      </c>
      <c r="Z768" s="121">
        <f t="shared" si="66"/>
        <v>0</v>
      </c>
      <c r="AA768" s="121">
        <f t="shared" si="69"/>
        <v>17</v>
      </c>
      <c r="AB768" s="121">
        <f t="shared" si="70"/>
        <v>0</v>
      </c>
      <c r="AC768" s="121">
        <f t="shared" si="71"/>
        <v>0</v>
      </c>
      <c r="AD768" s="1" t="s">
        <v>525</v>
      </c>
    </row>
    <row r="769" spans="1:30" ht="35.25" customHeight="1" x14ac:dyDescent="0.25">
      <c r="A769" s="89" t="s">
        <v>224</v>
      </c>
      <c r="B769" s="94" t="s">
        <v>41</v>
      </c>
      <c r="C769" s="91" t="s">
        <v>97</v>
      </c>
      <c r="D769" s="91" t="s">
        <v>202</v>
      </c>
      <c r="E769" s="122" t="s">
        <v>7657</v>
      </c>
      <c r="F769" s="92" t="s">
        <v>242</v>
      </c>
      <c r="G769" s="92" t="s">
        <v>98</v>
      </c>
      <c r="H769" s="92" t="s">
        <v>4364</v>
      </c>
      <c r="I769" s="162" t="s">
        <v>10523</v>
      </c>
      <c r="J769" s="96" t="s">
        <v>2177</v>
      </c>
      <c r="K769" s="95"/>
      <c r="L769" s="96"/>
      <c r="M769" s="95"/>
      <c r="N769" s="94" t="s">
        <v>2178</v>
      </c>
      <c r="O769" s="94" t="s">
        <v>244</v>
      </c>
      <c r="P769" s="94" t="s">
        <v>2179</v>
      </c>
      <c r="Q769" s="98" t="s">
        <v>3055</v>
      </c>
      <c r="R769" s="98" t="s">
        <v>11775</v>
      </c>
      <c r="S769" s="99" t="s">
        <v>234</v>
      </c>
      <c r="T769" s="94" t="s">
        <v>350</v>
      </c>
      <c r="U769" s="120"/>
      <c r="V769" s="120"/>
      <c r="W769" s="100" t="str">
        <f>VLOOKUP(TRIM(X769),X10:Y92,2,FALSE)</f>
        <v>Tao</v>
      </c>
      <c r="X769" s="121" t="str">
        <f t="shared" si="67"/>
        <v>8.9</v>
      </c>
      <c r="Y769" s="124">
        <f t="shared" si="68"/>
        <v>0</v>
      </c>
      <c r="Z769" s="121">
        <f t="shared" si="66"/>
        <v>0</v>
      </c>
      <c r="AA769" s="121">
        <f t="shared" si="69"/>
        <v>18</v>
      </c>
      <c r="AB769" s="121">
        <f t="shared" si="70"/>
        <v>0</v>
      </c>
      <c r="AC769" s="121">
        <f t="shared" si="71"/>
        <v>0</v>
      </c>
      <c r="AD769" s="1" t="s">
        <v>525</v>
      </c>
    </row>
    <row r="770" spans="1:30" ht="35.25" customHeight="1" x14ac:dyDescent="0.25">
      <c r="A770" s="89" t="s">
        <v>224</v>
      </c>
      <c r="B770" s="94" t="s">
        <v>3388</v>
      </c>
      <c r="C770" s="91" t="s">
        <v>97</v>
      </c>
      <c r="D770" s="91" t="s">
        <v>199</v>
      </c>
      <c r="E770" s="122" t="s">
        <v>7658</v>
      </c>
      <c r="F770" s="92" t="s">
        <v>16</v>
      </c>
      <c r="G770" s="92" t="s">
        <v>98</v>
      </c>
      <c r="H770" s="92" t="s">
        <v>9437</v>
      </c>
      <c r="I770" s="162" t="s">
        <v>273</v>
      </c>
      <c r="J770" s="94" t="s">
        <v>267</v>
      </c>
      <c r="K770" s="156">
        <v>564</v>
      </c>
      <c r="L770" s="94"/>
      <c r="M770" s="156" t="s">
        <v>107</v>
      </c>
      <c r="N770" s="94" t="s">
        <v>2839</v>
      </c>
      <c r="O770" s="94" t="s">
        <v>244</v>
      </c>
      <c r="P770" s="94" t="s">
        <v>2169</v>
      </c>
      <c r="Q770" s="98" t="s">
        <v>10524</v>
      </c>
      <c r="R770" s="98" t="s">
        <v>11776</v>
      </c>
      <c r="S770" s="99" t="s">
        <v>269</v>
      </c>
      <c r="T770" s="94" t="s">
        <v>482</v>
      </c>
      <c r="U770" s="120"/>
      <c r="V770" s="120"/>
      <c r="W770" s="100" t="str">
        <f>VLOOKUP(TRIM(X770),X10:Y92,2,FALSE)</f>
        <v>Andy</v>
      </c>
      <c r="X770" s="121" t="str">
        <f t="shared" si="67"/>
        <v>8.6</v>
      </c>
      <c r="Y770" s="124">
        <f t="shared" si="68"/>
        <v>0</v>
      </c>
      <c r="Z770" s="121">
        <f t="shared" si="66"/>
        <v>0</v>
      </c>
      <c r="AA770" s="121">
        <f t="shared" si="69"/>
        <v>26</v>
      </c>
      <c r="AB770" s="121">
        <f t="shared" si="70"/>
        <v>0</v>
      </c>
      <c r="AC770" s="121">
        <f t="shared" si="71"/>
        <v>0</v>
      </c>
    </row>
    <row r="771" spans="1:30" ht="35.25" customHeight="1" x14ac:dyDescent="0.25">
      <c r="A771" s="89" t="s">
        <v>224</v>
      </c>
      <c r="B771" s="94" t="s">
        <v>41</v>
      </c>
      <c r="C771" s="91" t="s">
        <v>97</v>
      </c>
      <c r="D771" s="91" t="s">
        <v>201</v>
      </c>
      <c r="E771" s="122" t="s">
        <v>7659</v>
      </c>
      <c r="F771" s="92" t="s">
        <v>251</v>
      </c>
      <c r="G771" s="92" t="s">
        <v>38</v>
      </c>
      <c r="H771" s="92" t="s">
        <v>10525</v>
      </c>
      <c r="I771" s="162" t="s">
        <v>303</v>
      </c>
      <c r="J771" s="96"/>
      <c r="K771" s="95"/>
      <c r="L771" s="96"/>
      <c r="M771" s="95"/>
      <c r="N771" s="94"/>
      <c r="O771" s="94" t="s">
        <v>244</v>
      </c>
      <c r="P771" s="94" t="s">
        <v>2408</v>
      </c>
      <c r="Q771" s="98" t="s">
        <v>9438</v>
      </c>
      <c r="R771" s="98" t="s">
        <v>227</v>
      </c>
      <c r="S771" s="99" t="s">
        <v>227</v>
      </c>
      <c r="T771" s="94" t="s">
        <v>474</v>
      </c>
      <c r="U771" s="120"/>
      <c r="V771" s="120"/>
      <c r="W771" s="100" t="str">
        <f>VLOOKUP(TRIM(X771),X10:Y92,2,FALSE)</f>
        <v>Tao</v>
      </c>
      <c r="X771" s="121" t="str">
        <f t="shared" si="67"/>
        <v>8.8</v>
      </c>
      <c r="Y771" s="124">
        <f t="shared" si="68"/>
        <v>0</v>
      </c>
      <c r="Z771" s="121">
        <f t="shared" si="66"/>
        <v>0</v>
      </c>
      <c r="AA771" s="121">
        <f t="shared" si="69"/>
        <v>4</v>
      </c>
      <c r="AB771" s="121">
        <f t="shared" si="70"/>
        <v>0</v>
      </c>
      <c r="AC771" s="121">
        <f t="shared" si="71"/>
        <v>0</v>
      </c>
    </row>
    <row r="772" spans="1:30" ht="35.25" customHeight="1" x14ac:dyDescent="0.25">
      <c r="A772" s="89" t="s">
        <v>224</v>
      </c>
      <c r="B772" s="94" t="s">
        <v>41</v>
      </c>
      <c r="C772" s="91" t="s">
        <v>97</v>
      </c>
      <c r="D772" s="91" t="s">
        <v>201</v>
      </c>
      <c r="E772" s="122" t="s">
        <v>7660</v>
      </c>
      <c r="F772" s="92" t="s">
        <v>242</v>
      </c>
      <c r="G772" s="92" t="s">
        <v>98</v>
      </c>
      <c r="H772" s="92" t="s">
        <v>10525</v>
      </c>
      <c r="I772" s="162" t="s">
        <v>303</v>
      </c>
      <c r="J772" s="96" t="s">
        <v>2407</v>
      </c>
      <c r="K772" s="95"/>
      <c r="L772" s="96"/>
      <c r="M772" s="95"/>
      <c r="N772" s="94" t="s">
        <v>2607</v>
      </c>
      <c r="O772" s="94" t="s">
        <v>244</v>
      </c>
      <c r="P772" s="94" t="s">
        <v>2408</v>
      </c>
      <c r="Q772" s="98" t="s">
        <v>9439</v>
      </c>
      <c r="R772" s="98" t="s">
        <v>234</v>
      </c>
      <c r="S772" s="99" t="s">
        <v>234</v>
      </c>
      <c r="T772" s="94" t="s">
        <v>474</v>
      </c>
      <c r="U772" s="120"/>
      <c r="V772" s="120"/>
      <c r="W772" s="100" t="str">
        <f>VLOOKUP(TRIM(X772),X10:Y92,2,FALSE)</f>
        <v>Tao</v>
      </c>
      <c r="X772" s="121" t="str">
        <f t="shared" si="67"/>
        <v>8.8</v>
      </c>
      <c r="Y772" s="124">
        <f t="shared" si="68"/>
        <v>0</v>
      </c>
      <c r="Z772" s="121">
        <f t="shared" si="66"/>
        <v>0</v>
      </c>
      <c r="AA772" s="121">
        <f t="shared" si="69"/>
        <v>4</v>
      </c>
      <c r="AB772" s="121">
        <f t="shared" si="70"/>
        <v>0</v>
      </c>
      <c r="AC772" s="121">
        <f t="shared" si="71"/>
        <v>0</v>
      </c>
    </row>
    <row r="773" spans="1:30" ht="35.25" customHeight="1" x14ac:dyDescent="0.25">
      <c r="A773" s="89" t="s">
        <v>224</v>
      </c>
      <c r="B773" s="94" t="s">
        <v>41</v>
      </c>
      <c r="C773" s="91" t="s">
        <v>97</v>
      </c>
      <c r="D773" s="91" t="s">
        <v>201</v>
      </c>
      <c r="E773" s="122" t="s">
        <v>7661</v>
      </c>
      <c r="F773" s="92" t="s">
        <v>242</v>
      </c>
      <c r="G773" s="92" t="s">
        <v>98</v>
      </c>
      <c r="H773" s="92" t="s">
        <v>10526</v>
      </c>
      <c r="I773" s="162" t="s">
        <v>303</v>
      </c>
      <c r="J773" s="96" t="s">
        <v>2407</v>
      </c>
      <c r="K773" s="95"/>
      <c r="L773" s="96"/>
      <c r="M773" s="95"/>
      <c r="N773" s="94" t="s">
        <v>2607</v>
      </c>
      <c r="O773" s="94" t="s">
        <v>244</v>
      </c>
      <c r="P773" s="94" t="s">
        <v>2408</v>
      </c>
      <c r="Q773" s="98" t="s">
        <v>9440</v>
      </c>
      <c r="R773" s="98" t="s">
        <v>11777</v>
      </c>
      <c r="S773" s="99" t="s">
        <v>279</v>
      </c>
      <c r="T773" s="94" t="s">
        <v>474</v>
      </c>
      <c r="U773" s="120"/>
      <c r="V773" s="120"/>
      <c r="W773" s="100" t="str">
        <f>VLOOKUP(TRIM(X773),X10:Y92,2,FALSE)</f>
        <v>Tao</v>
      </c>
      <c r="X773" s="121" t="str">
        <f t="shared" si="67"/>
        <v>8.8</v>
      </c>
      <c r="Y773" s="124">
        <f t="shared" si="68"/>
        <v>0</v>
      </c>
      <c r="Z773" s="121">
        <f t="shared" si="66"/>
        <v>0</v>
      </c>
      <c r="AA773" s="121">
        <f t="shared" si="69"/>
        <v>4</v>
      </c>
      <c r="AB773" s="121">
        <f t="shared" si="70"/>
        <v>0</v>
      </c>
      <c r="AC773" s="121">
        <f t="shared" si="71"/>
        <v>0</v>
      </c>
    </row>
    <row r="774" spans="1:30" ht="35.25" customHeight="1" x14ac:dyDescent="0.25">
      <c r="A774" s="89" t="s">
        <v>224</v>
      </c>
      <c r="B774" s="94" t="s">
        <v>41</v>
      </c>
      <c r="C774" s="91" t="s">
        <v>97</v>
      </c>
      <c r="D774" s="91" t="s">
        <v>201</v>
      </c>
      <c r="E774" s="122" t="s">
        <v>7662</v>
      </c>
      <c r="F774" s="92" t="s">
        <v>242</v>
      </c>
      <c r="G774" s="92" t="s">
        <v>98</v>
      </c>
      <c r="H774" s="92" t="s">
        <v>10527</v>
      </c>
      <c r="I774" s="162" t="s">
        <v>303</v>
      </c>
      <c r="J774" s="96" t="s">
        <v>2407</v>
      </c>
      <c r="K774" s="95"/>
      <c r="L774" s="96"/>
      <c r="M774" s="95"/>
      <c r="N774" s="94" t="s">
        <v>2607</v>
      </c>
      <c r="O774" s="94" t="s">
        <v>244</v>
      </c>
      <c r="P774" s="94" t="s">
        <v>2408</v>
      </c>
      <c r="Q774" s="98" t="s">
        <v>9441</v>
      </c>
      <c r="R774" s="98" t="s">
        <v>11778</v>
      </c>
      <c r="S774" s="99" t="s">
        <v>269</v>
      </c>
      <c r="T774" s="94" t="s">
        <v>474</v>
      </c>
      <c r="U774" s="120"/>
      <c r="V774" s="120"/>
      <c r="W774" s="100" t="str">
        <f>VLOOKUP(TRIM(X774),X10:Y92,2,FALSE)</f>
        <v>Tao</v>
      </c>
      <c r="X774" s="121" t="str">
        <f t="shared" si="67"/>
        <v>8.8</v>
      </c>
      <c r="Y774" s="124">
        <f t="shared" si="68"/>
        <v>0</v>
      </c>
      <c r="Z774" s="121">
        <f t="shared" si="66"/>
        <v>0</v>
      </c>
      <c r="AA774" s="121">
        <f t="shared" si="69"/>
        <v>4</v>
      </c>
      <c r="AB774" s="121">
        <f t="shared" si="70"/>
        <v>0</v>
      </c>
      <c r="AC774" s="121">
        <f t="shared" si="71"/>
        <v>0</v>
      </c>
    </row>
    <row r="775" spans="1:30" ht="35.25" customHeight="1" x14ac:dyDescent="0.25">
      <c r="A775" s="89" t="s">
        <v>224</v>
      </c>
      <c r="B775" s="94" t="s">
        <v>3954</v>
      </c>
      <c r="C775" s="91" t="s">
        <v>97</v>
      </c>
      <c r="D775" s="91" t="s">
        <v>195</v>
      </c>
      <c r="E775" s="122" t="s">
        <v>7663</v>
      </c>
      <c r="F775" s="92" t="s">
        <v>16</v>
      </c>
      <c r="G775" s="92" t="s">
        <v>98</v>
      </c>
      <c r="H775" s="92" t="s">
        <v>9442</v>
      </c>
      <c r="I775" s="162" t="s">
        <v>2905</v>
      </c>
      <c r="J775" s="96" t="s">
        <v>105</v>
      </c>
      <c r="K775" s="95">
        <v>2696</v>
      </c>
      <c r="L775" s="96"/>
      <c r="M775" s="95" t="s">
        <v>253</v>
      </c>
      <c r="N775" s="94" t="s">
        <v>2839</v>
      </c>
      <c r="O775" s="94" t="s">
        <v>244</v>
      </c>
      <c r="P775" s="94" t="s">
        <v>2390</v>
      </c>
      <c r="Q775" s="98" t="s">
        <v>10528</v>
      </c>
      <c r="R775" s="98" t="s">
        <v>11779</v>
      </c>
      <c r="S775" s="99" t="s">
        <v>269</v>
      </c>
      <c r="T775" s="94" t="s">
        <v>474</v>
      </c>
      <c r="U775" s="120"/>
      <c r="V775" s="120"/>
      <c r="W775" s="100" t="str">
        <f>VLOOKUP(TRIM(X775),X10:Y92,2,FALSE)</f>
        <v>Puneet</v>
      </c>
      <c r="X775" s="121" t="str">
        <f t="shared" si="67"/>
        <v>8.2</v>
      </c>
      <c r="Y775" s="124">
        <f t="shared" si="68"/>
        <v>0</v>
      </c>
      <c r="Z775" s="121">
        <f t="shared" si="66"/>
        <v>0</v>
      </c>
      <c r="AA775" s="121">
        <f t="shared" si="69"/>
        <v>9</v>
      </c>
      <c r="AB775" s="121">
        <f t="shared" si="70"/>
        <v>0</v>
      </c>
      <c r="AC775" s="121">
        <f t="shared" si="71"/>
        <v>0</v>
      </c>
    </row>
    <row r="776" spans="1:30" ht="35.25" customHeight="1" x14ac:dyDescent="0.25">
      <c r="A776" s="89" t="s">
        <v>224</v>
      </c>
      <c r="B776" s="94" t="s">
        <v>3418</v>
      </c>
      <c r="C776" s="91" t="s">
        <v>97</v>
      </c>
      <c r="D776" s="91" t="s">
        <v>56</v>
      </c>
      <c r="E776" s="122" t="s">
        <v>7664</v>
      </c>
      <c r="F776" s="92" t="s">
        <v>16</v>
      </c>
      <c r="G776" s="92" t="s">
        <v>98</v>
      </c>
      <c r="H776" s="92" t="s">
        <v>2438</v>
      </c>
      <c r="I776" s="162" t="s">
        <v>273</v>
      </c>
      <c r="J776" s="96" t="s">
        <v>105</v>
      </c>
      <c r="K776" s="95">
        <v>2697</v>
      </c>
      <c r="L776" s="96"/>
      <c r="M776" s="95" t="s">
        <v>108</v>
      </c>
      <c r="N776" s="94" t="s">
        <v>2839</v>
      </c>
      <c r="O776" s="94" t="s">
        <v>244</v>
      </c>
      <c r="P776" s="94" t="s">
        <v>581</v>
      </c>
      <c r="Q776" s="98" t="s">
        <v>10529</v>
      </c>
      <c r="R776" s="98" t="s">
        <v>10806</v>
      </c>
      <c r="S776" s="99" t="s">
        <v>279</v>
      </c>
      <c r="T776" s="94" t="s">
        <v>272</v>
      </c>
      <c r="U776" s="120"/>
      <c r="V776" s="120"/>
      <c r="W776" s="100" t="str">
        <f>VLOOKUP(TRIM(X776),X10:Y92,2,FALSE)</f>
        <v>Andy</v>
      </c>
      <c r="X776" s="121" t="str">
        <f t="shared" si="67"/>
        <v>4.1</v>
      </c>
      <c r="Y776" s="124">
        <f t="shared" si="68"/>
        <v>0</v>
      </c>
      <c r="Z776" s="121">
        <f t="shared" si="66"/>
        <v>0</v>
      </c>
      <c r="AA776" s="121">
        <f t="shared" si="69"/>
        <v>26</v>
      </c>
      <c r="AB776" s="121">
        <f t="shared" si="70"/>
        <v>0</v>
      </c>
      <c r="AC776" s="121">
        <f t="shared" si="71"/>
        <v>0</v>
      </c>
    </row>
    <row r="777" spans="1:30" ht="35.25" customHeight="1" x14ac:dyDescent="0.25">
      <c r="A777" s="89" t="s">
        <v>224</v>
      </c>
      <c r="B777" s="94" t="s">
        <v>3418</v>
      </c>
      <c r="C777" s="91" t="s">
        <v>97</v>
      </c>
      <c r="D777" s="91" t="s">
        <v>56</v>
      </c>
      <c r="E777" s="122" t="s">
        <v>7665</v>
      </c>
      <c r="F777" s="92" t="s">
        <v>16</v>
      </c>
      <c r="G777" s="92" t="s">
        <v>98</v>
      </c>
      <c r="H777" s="92" t="s">
        <v>2438</v>
      </c>
      <c r="I777" s="162" t="s">
        <v>273</v>
      </c>
      <c r="J777" s="96" t="s">
        <v>105</v>
      </c>
      <c r="K777" s="95">
        <v>2477</v>
      </c>
      <c r="L777" s="96" t="s">
        <v>49</v>
      </c>
      <c r="M777" s="95" t="s">
        <v>106</v>
      </c>
      <c r="N777" s="94" t="s">
        <v>514</v>
      </c>
      <c r="O777" s="94" t="s">
        <v>124</v>
      </c>
      <c r="P777" s="94" t="s">
        <v>250</v>
      </c>
      <c r="Q777" s="98" t="s">
        <v>10530</v>
      </c>
      <c r="R777" s="98" t="s">
        <v>11780</v>
      </c>
      <c r="S777" s="99" t="s">
        <v>227</v>
      </c>
      <c r="T777" s="94" t="s">
        <v>272</v>
      </c>
      <c r="U777" s="120"/>
      <c r="V777" s="120"/>
      <c r="W777" s="100" t="str">
        <f>VLOOKUP(TRIM(X777),X10:Y92,2,FALSE)</f>
        <v>Andy</v>
      </c>
      <c r="X777" s="121" t="str">
        <f t="shared" si="67"/>
        <v>4.1</v>
      </c>
      <c r="Y777" s="124">
        <f t="shared" si="68"/>
        <v>0</v>
      </c>
      <c r="Z777" s="121">
        <f t="shared" si="66"/>
        <v>0</v>
      </c>
      <c r="AA777" s="121">
        <f t="shared" si="69"/>
        <v>26</v>
      </c>
      <c r="AB777" s="121">
        <f t="shared" si="70"/>
        <v>0</v>
      </c>
      <c r="AC777" s="121">
        <f t="shared" si="71"/>
        <v>0</v>
      </c>
    </row>
    <row r="778" spans="1:30" ht="35.25" customHeight="1" x14ac:dyDescent="0.25">
      <c r="A778" s="89" t="s">
        <v>224</v>
      </c>
      <c r="B778" s="94" t="s">
        <v>9477</v>
      </c>
      <c r="C778" s="91" t="s">
        <v>97</v>
      </c>
      <c r="D778" s="91" t="s">
        <v>195</v>
      </c>
      <c r="E778" s="122" t="s">
        <v>7666</v>
      </c>
      <c r="F778" s="92" t="s">
        <v>13</v>
      </c>
      <c r="G778" s="92" t="s">
        <v>98</v>
      </c>
      <c r="H778" s="92" t="s">
        <v>9443</v>
      </c>
      <c r="I778" s="162" t="s">
        <v>289</v>
      </c>
      <c r="J778" s="96"/>
      <c r="K778" s="95"/>
      <c r="L778" s="96"/>
      <c r="M778" s="95"/>
      <c r="N778" s="94"/>
      <c r="O778" s="94" t="s">
        <v>244</v>
      </c>
      <c r="P778" s="94"/>
      <c r="Q778" s="98" t="s">
        <v>9444</v>
      </c>
      <c r="R778" s="98" t="s">
        <v>11781</v>
      </c>
      <c r="S778" s="99" t="s">
        <v>279</v>
      </c>
      <c r="T778" s="94" t="s">
        <v>364</v>
      </c>
      <c r="U778" s="120"/>
      <c r="V778" s="120"/>
      <c r="W778" s="100" t="str">
        <f>VLOOKUP(TRIM(X778),X10:Y92,2,FALSE)</f>
        <v>Puneet</v>
      </c>
      <c r="X778" s="121" t="str">
        <f t="shared" si="67"/>
        <v>8.2</v>
      </c>
      <c r="Y778" s="124">
        <f t="shared" si="68"/>
        <v>0</v>
      </c>
      <c r="Z778" s="121">
        <f t="shared" si="66"/>
        <v>0</v>
      </c>
      <c r="AA778" s="121">
        <f t="shared" si="69"/>
        <v>8</v>
      </c>
      <c r="AB778" s="121">
        <f t="shared" si="70"/>
        <v>0</v>
      </c>
      <c r="AC778" s="121">
        <f t="shared" si="71"/>
        <v>0</v>
      </c>
    </row>
    <row r="779" spans="1:30" ht="35.25" customHeight="1" x14ac:dyDescent="0.25">
      <c r="A779" s="89" t="s">
        <v>224</v>
      </c>
      <c r="B779" s="94" t="s">
        <v>10532</v>
      </c>
      <c r="C779" s="91" t="s">
        <v>97</v>
      </c>
      <c r="D779" s="91" t="s">
        <v>195</v>
      </c>
      <c r="E779" s="122" t="s">
        <v>7667</v>
      </c>
      <c r="F779" s="92" t="s">
        <v>16</v>
      </c>
      <c r="G779" s="92" t="s">
        <v>98</v>
      </c>
      <c r="H779" s="92" t="s">
        <v>3000</v>
      </c>
      <c r="I779" s="162" t="s">
        <v>4258</v>
      </c>
      <c r="J779" s="96" t="s">
        <v>246</v>
      </c>
      <c r="K779" s="95">
        <v>2649</v>
      </c>
      <c r="L779" s="96" t="s">
        <v>49</v>
      </c>
      <c r="M779" s="95" t="s">
        <v>107</v>
      </c>
      <c r="N779" s="94" t="s">
        <v>2839</v>
      </c>
      <c r="O779" s="94" t="s">
        <v>244</v>
      </c>
      <c r="P779" s="94" t="s">
        <v>2390</v>
      </c>
      <c r="Q779" s="98" t="s">
        <v>10531</v>
      </c>
      <c r="R779" s="98" t="s">
        <v>11782</v>
      </c>
      <c r="S779" s="99" t="s">
        <v>279</v>
      </c>
      <c r="T779" s="94" t="s">
        <v>364</v>
      </c>
      <c r="U779" s="120"/>
      <c r="V779" s="120"/>
      <c r="W779" s="100" t="str">
        <f>VLOOKUP(TRIM(X779),X10:Y92,2,FALSE)</f>
        <v>Puneet</v>
      </c>
      <c r="X779" s="121" t="str">
        <f t="shared" si="67"/>
        <v>8.2</v>
      </c>
      <c r="Y779" s="124">
        <f t="shared" si="68"/>
        <v>0</v>
      </c>
      <c r="Z779" s="121">
        <f t="shared" si="66"/>
        <v>0</v>
      </c>
      <c r="AA779" s="121">
        <f t="shared" si="69"/>
        <v>60</v>
      </c>
      <c r="AB779" s="121">
        <f t="shared" si="70"/>
        <v>0</v>
      </c>
      <c r="AC779" s="121">
        <f t="shared" si="71"/>
        <v>0</v>
      </c>
    </row>
    <row r="780" spans="1:30" ht="35.25" customHeight="1" x14ac:dyDescent="0.25">
      <c r="A780" s="89" t="s">
        <v>224</v>
      </c>
      <c r="B780" s="94" t="s">
        <v>10010</v>
      </c>
      <c r="C780" s="91" t="s">
        <v>97</v>
      </c>
      <c r="D780" s="91" t="s">
        <v>183</v>
      </c>
      <c r="E780" s="122" t="s">
        <v>7668</v>
      </c>
      <c r="F780" s="92" t="s">
        <v>15</v>
      </c>
      <c r="G780" s="92" t="s">
        <v>98</v>
      </c>
      <c r="H780" s="92" t="s">
        <v>9445</v>
      </c>
      <c r="I780" s="162" t="s">
        <v>321</v>
      </c>
      <c r="J780" s="96" t="s">
        <v>105</v>
      </c>
      <c r="K780" s="95">
        <v>2698</v>
      </c>
      <c r="L780" s="96"/>
      <c r="M780" s="95" t="s">
        <v>253</v>
      </c>
      <c r="N780" s="94" t="s">
        <v>2839</v>
      </c>
      <c r="O780" s="94" t="s">
        <v>244</v>
      </c>
      <c r="P780" s="94" t="s">
        <v>2155</v>
      </c>
      <c r="Q780" s="98" t="s">
        <v>10533</v>
      </c>
      <c r="R780" s="98" t="s">
        <v>225</v>
      </c>
      <c r="S780" s="99" t="s">
        <v>5405</v>
      </c>
      <c r="T780" s="94" t="s">
        <v>328</v>
      </c>
      <c r="U780" s="120"/>
      <c r="V780" s="120"/>
      <c r="W780" s="100" t="str">
        <f>VLOOKUP(TRIM(X780),X10:Y92,2,FALSE)</f>
        <v>Andy</v>
      </c>
      <c r="X780" s="121" t="str">
        <f t="shared" si="67"/>
        <v>8.1</v>
      </c>
      <c r="Y780" s="124">
        <f t="shared" si="68"/>
        <v>1</v>
      </c>
      <c r="Z780" s="121">
        <f t="shared" si="66"/>
        <v>0</v>
      </c>
      <c r="AA780" s="121">
        <f t="shared" si="69"/>
        <v>7</v>
      </c>
      <c r="AB780" s="121">
        <f t="shared" si="70"/>
        <v>0</v>
      </c>
      <c r="AC780" s="121">
        <f t="shared" si="71"/>
        <v>0</v>
      </c>
    </row>
    <row r="781" spans="1:30" ht="35.25" customHeight="1" x14ac:dyDescent="0.25">
      <c r="A781" s="89" t="s">
        <v>224</v>
      </c>
      <c r="B781" s="94" t="s">
        <v>6857</v>
      </c>
      <c r="C781" s="91" t="s">
        <v>97</v>
      </c>
      <c r="D781" s="91" t="s">
        <v>183</v>
      </c>
      <c r="E781" s="122" t="s">
        <v>7669</v>
      </c>
      <c r="F781" s="92" t="s">
        <v>16</v>
      </c>
      <c r="G781" s="92" t="s">
        <v>98</v>
      </c>
      <c r="H781" s="92" t="s">
        <v>9446</v>
      </c>
      <c r="I781" s="162" t="s">
        <v>321</v>
      </c>
      <c r="J781" s="96" t="s">
        <v>105</v>
      </c>
      <c r="K781" s="95">
        <v>2699</v>
      </c>
      <c r="L781" s="96"/>
      <c r="M781" s="95" t="s">
        <v>253</v>
      </c>
      <c r="N781" s="94" t="s">
        <v>2839</v>
      </c>
      <c r="O781" s="94" t="s">
        <v>244</v>
      </c>
      <c r="P781" s="94" t="s">
        <v>2155</v>
      </c>
      <c r="Q781" s="98" t="s">
        <v>10534</v>
      </c>
      <c r="R781" s="98" t="s">
        <v>11783</v>
      </c>
      <c r="S781" s="99" t="s">
        <v>279</v>
      </c>
      <c r="T781" s="94" t="s">
        <v>328</v>
      </c>
      <c r="U781" s="120"/>
      <c r="V781" s="120"/>
      <c r="W781" s="100" t="str">
        <f>VLOOKUP(TRIM(X781),X10:Y92,2,FALSE)</f>
        <v>Andy</v>
      </c>
      <c r="X781" s="121" t="str">
        <f t="shared" si="67"/>
        <v>8.1</v>
      </c>
      <c r="Y781" s="124">
        <f t="shared" si="68"/>
        <v>0</v>
      </c>
      <c r="Z781" s="121">
        <f t="shared" si="66"/>
        <v>0</v>
      </c>
      <c r="AA781" s="121">
        <f t="shared" si="69"/>
        <v>7</v>
      </c>
      <c r="AB781" s="121">
        <f t="shared" si="70"/>
        <v>0</v>
      </c>
      <c r="AC781" s="121">
        <f t="shared" si="71"/>
        <v>0</v>
      </c>
    </row>
    <row r="782" spans="1:30" ht="35.25" customHeight="1" x14ac:dyDescent="0.25">
      <c r="A782" s="89" t="s">
        <v>224</v>
      </c>
      <c r="B782" s="94" t="s">
        <v>10536</v>
      </c>
      <c r="C782" s="91" t="s">
        <v>97</v>
      </c>
      <c r="D782" s="91" t="s">
        <v>183</v>
      </c>
      <c r="E782" s="122" t="s">
        <v>7670</v>
      </c>
      <c r="F782" s="92" t="s">
        <v>16</v>
      </c>
      <c r="G782" s="92" t="s">
        <v>98</v>
      </c>
      <c r="H782" s="92" t="s">
        <v>9447</v>
      </c>
      <c r="I782" s="162" t="s">
        <v>321</v>
      </c>
      <c r="J782" s="96" t="s">
        <v>2154</v>
      </c>
      <c r="K782" s="95">
        <v>318</v>
      </c>
      <c r="L782" s="96"/>
      <c r="M782" s="95" t="s">
        <v>253</v>
      </c>
      <c r="N782" s="94" t="s">
        <v>2839</v>
      </c>
      <c r="O782" s="94" t="s">
        <v>244</v>
      </c>
      <c r="P782" s="94" t="s">
        <v>2155</v>
      </c>
      <c r="Q782" s="98" t="s">
        <v>10535</v>
      </c>
      <c r="R782" s="98" t="s">
        <v>11784</v>
      </c>
      <c r="S782" s="99" t="s">
        <v>279</v>
      </c>
      <c r="T782" s="94" t="s">
        <v>328</v>
      </c>
      <c r="U782" s="120"/>
      <c r="V782" s="120"/>
      <c r="W782" s="100" t="str">
        <f>VLOOKUP(TRIM(X782),X10:Y92,2,FALSE)</f>
        <v>Andy</v>
      </c>
      <c r="X782" s="121" t="str">
        <f t="shared" si="67"/>
        <v>8.1</v>
      </c>
      <c r="Y782" s="124">
        <f t="shared" si="68"/>
        <v>0</v>
      </c>
      <c r="Z782" s="121">
        <f t="shared" si="66"/>
        <v>0</v>
      </c>
      <c r="AA782" s="121">
        <f t="shared" si="69"/>
        <v>7</v>
      </c>
      <c r="AB782" s="121">
        <f t="shared" si="70"/>
        <v>0</v>
      </c>
      <c r="AC782" s="121">
        <f t="shared" si="71"/>
        <v>0</v>
      </c>
    </row>
    <row r="783" spans="1:30" ht="35.25" customHeight="1" x14ac:dyDescent="0.25">
      <c r="A783" s="89" t="s">
        <v>224</v>
      </c>
      <c r="B783" s="94" t="s">
        <v>10538</v>
      </c>
      <c r="C783" s="91" t="s">
        <v>97</v>
      </c>
      <c r="D783" s="91" t="s">
        <v>183</v>
      </c>
      <c r="E783" s="122" t="s">
        <v>7671</v>
      </c>
      <c r="F783" s="92" t="s">
        <v>16</v>
      </c>
      <c r="G783" s="92" t="s">
        <v>98</v>
      </c>
      <c r="H783" s="92" t="s">
        <v>9448</v>
      </c>
      <c r="I783" s="162" t="s">
        <v>9449</v>
      </c>
      <c r="J783" s="96" t="s">
        <v>2154</v>
      </c>
      <c r="K783" s="95">
        <v>319</v>
      </c>
      <c r="L783" s="96"/>
      <c r="M783" s="95" t="s">
        <v>253</v>
      </c>
      <c r="N783" s="94" t="s">
        <v>2839</v>
      </c>
      <c r="O783" s="94" t="s">
        <v>244</v>
      </c>
      <c r="P783" s="94" t="s">
        <v>2155</v>
      </c>
      <c r="Q783" s="98" t="s">
        <v>10537</v>
      </c>
      <c r="R783" s="98" t="s">
        <v>11785</v>
      </c>
      <c r="S783" s="99" t="s">
        <v>279</v>
      </c>
      <c r="T783" s="94" t="s">
        <v>328</v>
      </c>
      <c r="U783" s="120"/>
      <c r="V783" s="120"/>
      <c r="W783" s="100" t="str">
        <f>VLOOKUP(TRIM(X783),X10:Y92,2,FALSE)</f>
        <v>Andy</v>
      </c>
      <c r="X783" s="121" t="str">
        <f t="shared" si="67"/>
        <v>8.1</v>
      </c>
      <c r="Y783" s="124">
        <f t="shared" si="68"/>
        <v>0</v>
      </c>
      <c r="Z783" s="121">
        <f t="shared" si="66"/>
        <v>0</v>
      </c>
      <c r="AA783" s="121">
        <f t="shared" si="69"/>
        <v>19</v>
      </c>
      <c r="AB783" s="121">
        <f t="shared" si="70"/>
        <v>0</v>
      </c>
      <c r="AC783" s="121">
        <f t="shared" si="71"/>
        <v>0</v>
      </c>
      <c r="AD783" s="1" t="s">
        <v>525</v>
      </c>
    </row>
    <row r="784" spans="1:30" ht="35.25" customHeight="1" x14ac:dyDescent="0.25">
      <c r="A784" s="89" t="s">
        <v>224</v>
      </c>
      <c r="B784" s="94" t="s">
        <v>41</v>
      </c>
      <c r="C784" s="91" t="s">
        <v>97</v>
      </c>
      <c r="D784" s="91" t="s">
        <v>202</v>
      </c>
      <c r="E784" s="122" t="s">
        <v>7672</v>
      </c>
      <c r="F784" s="92" t="s">
        <v>242</v>
      </c>
      <c r="G784" s="92" t="s">
        <v>98</v>
      </c>
      <c r="H784" s="92" t="s">
        <v>10540</v>
      </c>
      <c r="I784" s="162" t="s">
        <v>287</v>
      </c>
      <c r="J784" s="96" t="s">
        <v>2177</v>
      </c>
      <c r="K784" s="95"/>
      <c r="L784" s="96"/>
      <c r="M784" s="95"/>
      <c r="N784" s="94" t="s">
        <v>2607</v>
      </c>
      <c r="O784" s="94" t="s">
        <v>244</v>
      </c>
      <c r="P784" s="94" t="s">
        <v>2179</v>
      </c>
      <c r="Q784" s="98" t="s">
        <v>10539</v>
      </c>
      <c r="R784" s="98" t="s">
        <v>11786</v>
      </c>
      <c r="S784" s="99" t="s">
        <v>279</v>
      </c>
      <c r="T784" s="94" t="s">
        <v>364</v>
      </c>
      <c r="U784" s="120"/>
      <c r="V784" s="120"/>
      <c r="W784" s="100" t="str">
        <f>VLOOKUP(TRIM(X784),X10:Y92,2,FALSE)</f>
        <v>Tao</v>
      </c>
      <c r="X784" s="121" t="str">
        <f t="shared" si="67"/>
        <v>8.9</v>
      </c>
      <c r="Y784" s="124">
        <f t="shared" si="68"/>
        <v>0</v>
      </c>
      <c r="Z784" s="121">
        <f t="shared" si="66"/>
        <v>0</v>
      </c>
      <c r="AA784" s="121">
        <f t="shared" si="69"/>
        <v>31</v>
      </c>
      <c r="AB784" s="121">
        <f t="shared" si="70"/>
        <v>0</v>
      </c>
      <c r="AC784" s="121">
        <f t="shared" si="71"/>
        <v>0</v>
      </c>
      <c r="AD784" s="1" t="s">
        <v>525</v>
      </c>
    </row>
    <row r="785" spans="1:31" ht="35.25" customHeight="1" x14ac:dyDescent="0.25">
      <c r="A785" s="89" t="s">
        <v>224</v>
      </c>
      <c r="B785" s="94" t="s">
        <v>10542</v>
      </c>
      <c r="C785" s="91" t="s">
        <v>97</v>
      </c>
      <c r="D785" s="91" t="s">
        <v>56</v>
      </c>
      <c r="E785" s="122" t="s">
        <v>7673</v>
      </c>
      <c r="F785" s="92" t="s">
        <v>16</v>
      </c>
      <c r="G785" s="92" t="s">
        <v>98</v>
      </c>
      <c r="H785" s="92" t="s">
        <v>4417</v>
      </c>
      <c r="I785" s="162" t="s">
        <v>321</v>
      </c>
      <c r="J785" s="96" t="s">
        <v>246</v>
      </c>
      <c r="K785" s="95">
        <v>2812</v>
      </c>
      <c r="L785" s="96"/>
      <c r="M785" s="95" t="s">
        <v>107</v>
      </c>
      <c r="N785" s="94" t="s">
        <v>2839</v>
      </c>
      <c r="O785" s="94" t="s">
        <v>244</v>
      </c>
      <c r="P785" s="94" t="s">
        <v>247</v>
      </c>
      <c r="Q785" s="98" t="s">
        <v>10541</v>
      </c>
      <c r="R785" s="98" t="s">
        <v>11787</v>
      </c>
      <c r="S785" s="99" t="s">
        <v>269</v>
      </c>
      <c r="T785" s="94" t="s">
        <v>346</v>
      </c>
      <c r="U785" s="120"/>
      <c r="V785" s="120"/>
      <c r="W785" s="100" t="str">
        <f>VLOOKUP(TRIM(X785),X10:Y92,2,FALSE)</f>
        <v>Andy</v>
      </c>
      <c r="X785" s="121" t="str">
        <f t="shared" si="67"/>
        <v>4.1</v>
      </c>
      <c r="Y785" s="124">
        <f t="shared" si="68"/>
        <v>0</v>
      </c>
      <c r="Z785" s="121">
        <f t="shared" si="66"/>
        <v>0</v>
      </c>
      <c r="AA785" s="121">
        <f t="shared" si="69"/>
        <v>7</v>
      </c>
      <c r="AB785" s="121">
        <f t="shared" si="70"/>
        <v>0</v>
      </c>
      <c r="AC785" s="121">
        <f t="shared" si="71"/>
        <v>0</v>
      </c>
    </row>
    <row r="786" spans="1:31" ht="35.25" customHeight="1" x14ac:dyDescent="0.25">
      <c r="A786" s="89" t="s">
        <v>224</v>
      </c>
      <c r="B786" s="94" t="s">
        <v>41</v>
      </c>
      <c r="C786" s="91" t="s">
        <v>97</v>
      </c>
      <c r="D786" s="91" t="s">
        <v>202</v>
      </c>
      <c r="E786" s="122" t="s">
        <v>7674</v>
      </c>
      <c r="F786" s="92" t="s">
        <v>242</v>
      </c>
      <c r="G786" s="92" t="s">
        <v>98</v>
      </c>
      <c r="H786" s="92" t="s">
        <v>10544</v>
      </c>
      <c r="I786" s="162" t="s">
        <v>316</v>
      </c>
      <c r="J786" s="96" t="s">
        <v>2177</v>
      </c>
      <c r="K786" s="95"/>
      <c r="L786" s="96"/>
      <c r="M786" s="95"/>
      <c r="N786" s="94" t="s">
        <v>2607</v>
      </c>
      <c r="O786" s="94" t="s">
        <v>244</v>
      </c>
      <c r="P786" s="94" t="s">
        <v>2179</v>
      </c>
      <c r="Q786" s="98" t="s">
        <v>10543</v>
      </c>
      <c r="R786" s="98" t="s">
        <v>11788</v>
      </c>
      <c r="S786" s="99" t="s">
        <v>234</v>
      </c>
      <c r="T786" s="94" t="s">
        <v>315</v>
      </c>
      <c r="U786" s="120"/>
      <c r="V786" s="120"/>
      <c r="W786" s="100" t="str">
        <f>VLOOKUP(TRIM(X786),X10:Y92,2,FALSE)</f>
        <v>Tao</v>
      </c>
      <c r="X786" s="121" t="str">
        <f t="shared" si="67"/>
        <v>8.9</v>
      </c>
      <c r="Y786" s="124">
        <f t="shared" si="68"/>
        <v>0</v>
      </c>
      <c r="Z786" s="121">
        <f t="shared" si="66"/>
        <v>0</v>
      </c>
      <c r="AA786" s="121">
        <f t="shared" si="69"/>
        <v>17</v>
      </c>
      <c r="AB786" s="121">
        <f t="shared" si="70"/>
        <v>0</v>
      </c>
      <c r="AC786" s="121">
        <f t="shared" si="71"/>
        <v>0</v>
      </c>
    </row>
    <row r="787" spans="1:31" ht="35.25" customHeight="1" x14ac:dyDescent="0.25">
      <c r="A787" s="89" t="s">
        <v>224</v>
      </c>
      <c r="B787" s="94" t="s">
        <v>10547</v>
      </c>
      <c r="C787" s="91" t="s">
        <v>97</v>
      </c>
      <c r="D787" s="91" t="s">
        <v>197</v>
      </c>
      <c r="E787" s="122" t="s">
        <v>7675</v>
      </c>
      <c r="F787" s="92" t="s">
        <v>16</v>
      </c>
      <c r="G787" s="92" t="s">
        <v>98</v>
      </c>
      <c r="H787" s="92" t="s">
        <v>9450</v>
      </c>
      <c r="I787" s="162" t="s">
        <v>10545</v>
      </c>
      <c r="J787" s="96" t="s">
        <v>246</v>
      </c>
      <c r="K787" s="95">
        <v>2813</v>
      </c>
      <c r="L787" s="96"/>
      <c r="M787" s="95" t="s">
        <v>253</v>
      </c>
      <c r="N787" s="94" t="s">
        <v>2839</v>
      </c>
      <c r="O787" s="94" t="s">
        <v>244</v>
      </c>
      <c r="P787" s="94" t="s">
        <v>2736</v>
      </c>
      <c r="Q787" s="98" t="s">
        <v>10546</v>
      </c>
      <c r="R787" s="98" t="s">
        <v>11789</v>
      </c>
      <c r="S787" s="99" t="s">
        <v>279</v>
      </c>
      <c r="T787" s="94" t="s">
        <v>320</v>
      </c>
      <c r="U787" s="120"/>
      <c r="V787" s="120"/>
      <c r="W787" s="100" t="str">
        <f>VLOOKUP(TRIM(X787),X10:Y92,2,FALSE)</f>
        <v>Tao</v>
      </c>
      <c r="X787" s="121" t="str">
        <f t="shared" si="67"/>
        <v>8.4</v>
      </c>
      <c r="Y787" s="124">
        <f t="shared" si="68"/>
        <v>0</v>
      </c>
      <c r="Z787" s="121">
        <f t="shared" si="66"/>
        <v>0</v>
      </c>
      <c r="AA787" s="121">
        <f t="shared" si="69"/>
        <v>99</v>
      </c>
      <c r="AB787" s="121">
        <f t="shared" si="70"/>
        <v>0</v>
      </c>
      <c r="AC787" s="121">
        <f t="shared" si="71"/>
        <v>0</v>
      </c>
    </row>
    <row r="788" spans="1:31" ht="35.25" customHeight="1" x14ac:dyDescent="0.25">
      <c r="A788" s="89" t="s">
        <v>224</v>
      </c>
      <c r="B788" s="94" t="s">
        <v>10548</v>
      </c>
      <c r="C788" s="91" t="s">
        <v>97</v>
      </c>
      <c r="D788" s="91" t="s">
        <v>56</v>
      </c>
      <c r="E788" s="122" t="s">
        <v>7676</v>
      </c>
      <c r="F788" s="92" t="s">
        <v>16</v>
      </c>
      <c r="G788" s="92" t="s">
        <v>98</v>
      </c>
      <c r="H788" s="92" t="s">
        <v>4417</v>
      </c>
      <c r="I788" s="162" t="s">
        <v>321</v>
      </c>
      <c r="J788" s="96" t="s">
        <v>105</v>
      </c>
      <c r="K788" s="95">
        <v>2700</v>
      </c>
      <c r="L788" s="96"/>
      <c r="M788" s="95" t="s">
        <v>107</v>
      </c>
      <c r="N788" s="94" t="s">
        <v>2839</v>
      </c>
      <c r="O788" s="94" t="s">
        <v>244</v>
      </c>
      <c r="P788" s="94" t="s">
        <v>247</v>
      </c>
      <c r="Q788" s="98" t="s">
        <v>10541</v>
      </c>
      <c r="R788" s="98" t="s">
        <v>11790</v>
      </c>
      <c r="S788" s="99" t="s">
        <v>269</v>
      </c>
      <c r="T788" s="94" t="s">
        <v>346</v>
      </c>
      <c r="U788" s="120"/>
      <c r="V788" s="120"/>
      <c r="W788" s="100" t="str">
        <f>VLOOKUP(TRIM(X788),X10:Y92,2,FALSE)</f>
        <v>Andy</v>
      </c>
      <c r="X788" s="121" t="str">
        <f t="shared" si="67"/>
        <v>4.1</v>
      </c>
      <c r="Y788" s="124">
        <f t="shared" si="68"/>
        <v>0</v>
      </c>
      <c r="Z788" s="121">
        <f t="shared" si="66"/>
        <v>0</v>
      </c>
      <c r="AA788" s="121">
        <f t="shared" si="69"/>
        <v>7</v>
      </c>
      <c r="AB788" s="121">
        <f t="shared" si="70"/>
        <v>0</v>
      </c>
      <c r="AC788" s="121">
        <f t="shared" si="71"/>
        <v>0</v>
      </c>
    </row>
    <row r="789" spans="1:31" ht="35.25" customHeight="1" x14ac:dyDescent="0.25">
      <c r="A789" s="89" t="s">
        <v>224</v>
      </c>
      <c r="B789" s="94" t="s">
        <v>41</v>
      </c>
      <c r="C789" s="91" t="s">
        <v>97</v>
      </c>
      <c r="D789" s="91" t="s">
        <v>56</v>
      </c>
      <c r="E789" s="122" t="s">
        <v>7677</v>
      </c>
      <c r="F789" s="92" t="s">
        <v>251</v>
      </c>
      <c r="G789" s="92" t="s">
        <v>38</v>
      </c>
      <c r="H789" s="92" t="s">
        <v>10549</v>
      </c>
      <c r="I789" s="162" t="s">
        <v>302</v>
      </c>
      <c r="J789" s="96"/>
      <c r="K789" s="95"/>
      <c r="L789" s="96"/>
      <c r="M789" s="95"/>
      <c r="N789" s="94"/>
      <c r="O789" s="94" t="s">
        <v>124</v>
      </c>
      <c r="P789" s="94"/>
      <c r="Q789" s="98" t="s">
        <v>9452</v>
      </c>
      <c r="R789" s="98" t="s">
        <v>227</v>
      </c>
      <c r="S789" s="99" t="s">
        <v>227</v>
      </c>
      <c r="T789" s="94" t="s">
        <v>280</v>
      </c>
      <c r="U789" s="120"/>
      <c r="V789" s="120"/>
      <c r="W789" s="100" t="str">
        <f>VLOOKUP(TRIM(X789),X10:Y92,2,FALSE)</f>
        <v>Andy</v>
      </c>
      <c r="X789" s="121" t="str">
        <f t="shared" si="67"/>
        <v>4.1</v>
      </c>
      <c r="Y789" s="124">
        <f t="shared" si="68"/>
        <v>0</v>
      </c>
      <c r="Z789" s="121">
        <f t="shared" si="66"/>
        <v>0</v>
      </c>
      <c r="AA789" s="121">
        <f t="shared" si="69"/>
        <v>3</v>
      </c>
      <c r="AB789" s="121">
        <f t="shared" si="70"/>
        <v>0</v>
      </c>
      <c r="AC789" s="121">
        <f t="shared" si="71"/>
        <v>0</v>
      </c>
    </row>
    <row r="790" spans="1:31" ht="35.25" customHeight="1" x14ac:dyDescent="0.25">
      <c r="A790" s="89" t="s">
        <v>224</v>
      </c>
      <c r="B790" s="94" t="s">
        <v>10551</v>
      </c>
      <c r="C790" s="91" t="s">
        <v>97</v>
      </c>
      <c r="D790" s="91" t="s">
        <v>56</v>
      </c>
      <c r="E790" s="122" t="s">
        <v>7678</v>
      </c>
      <c r="F790" s="92" t="s">
        <v>16</v>
      </c>
      <c r="G790" s="92" t="s">
        <v>98</v>
      </c>
      <c r="H790" s="92" t="s">
        <v>9453</v>
      </c>
      <c r="I790" s="162" t="s">
        <v>302</v>
      </c>
      <c r="J790" s="96" t="s">
        <v>2570</v>
      </c>
      <c r="K790" s="95">
        <v>369</v>
      </c>
      <c r="L790" s="96"/>
      <c r="M790" s="95" t="s">
        <v>106</v>
      </c>
      <c r="N790" s="94" t="s">
        <v>422</v>
      </c>
      <c r="O790" s="94" t="s">
        <v>124</v>
      </c>
      <c r="P790" s="94" t="s">
        <v>250</v>
      </c>
      <c r="Q790" s="98" t="s">
        <v>10550</v>
      </c>
      <c r="R790" s="98" t="s">
        <v>11791</v>
      </c>
      <c r="S790" s="99" t="s">
        <v>279</v>
      </c>
      <c r="T790" s="94" t="s">
        <v>280</v>
      </c>
      <c r="U790" s="120"/>
      <c r="V790" s="120"/>
      <c r="W790" s="100" t="str">
        <f>VLOOKUP(TRIM(X790),X10:Y92,2,FALSE)</f>
        <v>Andy</v>
      </c>
      <c r="X790" s="121" t="str">
        <f t="shared" si="67"/>
        <v>4.1</v>
      </c>
      <c r="Y790" s="124">
        <f t="shared" si="68"/>
        <v>0</v>
      </c>
      <c r="Z790" s="121">
        <f t="shared" ref="Z790:Z853" si="72">IF(F790="P-CR", IF(S790="Approved", 1, IF(S790="Block approved", 1, 0)),0)</f>
        <v>0</v>
      </c>
      <c r="AA790" s="121">
        <f t="shared" si="69"/>
        <v>3</v>
      </c>
      <c r="AB790" s="121">
        <f t="shared" si="70"/>
        <v>0</v>
      </c>
      <c r="AC790" s="121">
        <f t="shared" si="71"/>
        <v>0</v>
      </c>
    </row>
    <row r="791" spans="1:31" ht="35.25" customHeight="1" x14ac:dyDescent="0.25">
      <c r="A791" s="89" t="s">
        <v>224</v>
      </c>
      <c r="B791" s="94" t="s">
        <v>10553</v>
      </c>
      <c r="C791" s="91" t="s">
        <v>97</v>
      </c>
      <c r="D791" s="91" t="s">
        <v>56</v>
      </c>
      <c r="E791" s="122" t="s">
        <v>7679</v>
      </c>
      <c r="F791" s="92" t="s">
        <v>16</v>
      </c>
      <c r="G791" s="92" t="s">
        <v>98</v>
      </c>
      <c r="H791" s="92" t="s">
        <v>9454</v>
      </c>
      <c r="I791" s="162" t="s">
        <v>302</v>
      </c>
      <c r="J791" s="96" t="s">
        <v>105</v>
      </c>
      <c r="K791" s="95">
        <v>2701</v>
      </c>
      <c r="L791" s="96"/>
      <c r="M791" s="95" t="s">
        <v>106</v>
      </c>
      <c r="N791" s="94" t="s">
        <v>514</v>
      </c>
      <c r="O791" s="94" t="s">
        <v>124</v>
      </c>
      <c r="P791" s="94" t="s">
        <v>250</v>
      </c>
      <c r="Q791" s="98" t="s">
        <v>10552</v>
      </c>
      <c r="R791" s="98" t="s">
        <v>227</v>
      </c>
      <c r="S791" s="99" t="s">
        <v>227</v>
      </c>
      <c r="T791" s="94" t="s">
        <v>280</v>
      </c>
      <c r="U791" s="120"/>
      <c r="V791" s="120"/>
      <c r="W791" s="100" t="str">
        <f>VLOOKUP(TRIM(X791),X10:Y92,2,FALSE)</f>
        <v>Andy</v>
      </c>
      <c r="X791" s="121" t="str">
        <f t="shared" si="67"/>
        <v>4.1</v>
      </c>
      <c r="Y791" s="124">
        <f t="shared" si="68"/>
        <v>0</v>
      </c>
      <c r="Z791" s="121">
        <f t="shared" si="72"/>
        <v>0</v>
      </c>
      <c r="AA791" s="121">
        <f t="shared" si="69"/>
        <v>3</v>
      </c>
      <c r="AB791" s="121">
        <f t="shared" si="70"/>
        <v>0</v>
      </c>
      <c r="AC791" s="121">
        <f t="shared" si="71"/>
        <v>0</v>
      </c>
    </row>
    <row r="792" spans="1:31" ht="35.25" customHeight="1" x14ac:dyDescent="0.25">
      <c r="A792" s="89" t="s">
        <v>224</v>
      </c>
      <c r="B792" s="94" t="s">
        <v>10553</v>
      </c>
      <c r="C792" s="91" t="s">
        <v>97</v>
      </c>
      <c r="D792" s="91" t="s">
        <v>56</v>
      </c>
      <c r="E792" s="122" t="s">
        <v>7680</v>
      </c>
      <c r="F792" s="92" t="s">
        <v>16</v>
      </c>
      <c r="G792" s="92" t="s">
        <v>98</v>
      </c>
      <c r="H792" s="92" t="s">
        <v>9454</v>
      </c>
      <c r="I792" s="162" t="s">
        <v>302</v>
      </c>
      <c r="J792" s="96" t="s">
        <v>105</v>
      </c>
      <c r="K792" s="95">
        <v>2702</v>
      </c>
      <c r="L792" s="96"/>
      <c r="M792" s="95" t="s">
        <v>108</v>
      </c>
      <c r="N792" s="94" t="s">
        <v>2839</v>
      </c>
      <c r="O792" s="94" t="s">
        <v>244</v>
      </c>
      <c r="P792" s="94" t="s">
        <v>250</v>
      </c>
      <c r="Q792" s="98" t="s">
        <v>10554</v>
      </c>
      <c r="R792" s="98" t="s">
        <v>227</v>
      </c>
      <c r="S792" s="99" t="s">
        <v>227</v>
      </c>
      <c r="T792" s="94" t="s">
        <v>280</v>
      </c>
      <c r="U792" s="120"/>
      <c r="V792" s="120"/>
      <c r="W792" s="100" t="str">
        <f>VLOOKUP(TRIM(X792),X10:Y92,2,FALSE)</f>
        <v>Andy</v>
      </c>
      <c r="X792" s="121" t="str">
        <f t="shared" si="67"/>
        <v>4.1</v>
      </c>
      <c r="Y792" s="124">
        <f t="shared" si="68"/>
        <v>0</v>
      </c>
      <c r="Z792" s="121">
        <f t="shared" si="72"/>
        <v>0</v>
      </c>
      <c r="AA792" s="121">
        <f t="shared" si="69"/>
        <v>3</v>
      </c>
      <c r="AB792" s="121">
        <f t="shared" si="70"/>
        <v>0</v>
      </c>
      <c r="AC792" s="121">
        <f t="shared" si="71"/>
        <v>0</v>
      </c>
    </row>
    <row r="793" spans="1:31" ht="35.25" customHeight="1" x14ac:dyDescent="0.25">
      <c r="A793" s="89" t="s">
        <v>224</v>
      </c>
      <c r="B793" s="94" t="s">
        <v>10556</v>
      </c>
      <c r="C793" s="91" t="s">
        <v>97</v>
      </c>
      <c r="D793" s="91" t="s">
        <v>56</v>
      </c>
      <c r="E793" s="122" t="s">
        <v>7681</v>
      </c>
      <c r="F793" s="92" t="s">
        <v>16</v>
      </c>
      <c r="G793" s="92" t="s">
        <v>98</v>
      </c>
      <c r="H793" s="92" t="s">
        <v>9455</v>
      </c>
      <c r="I793" s="162" t="s">
        <v>302</v>
      </c>
      <c r="J793" s="96" t="s">
        <v>246</v>
      </c>
      <c r="K793" s="95">
        <v>2814</v>
      </c>
      <c r="L793" s="96"/>
      <c r="M793" s="95" t="s">
        <v>106</v>
      </c>
      <c r="N793" s="94" t="s">
        <v>2839</v>
      </c>
      <c r="O793" s="94" t="s">
        <v>244</v>
      </c>
      <c r="P793" s="94" t="s">
        <v>581</v>
      </c>
      <c r="Q793" s="98" t="s">
        <v>10555</v>
      </c>
      <c r="R793" s="98" t="s">
        <v>11792</v>
      </c>
      <c r="S793" s="99" t="s">
        <v>279</v>
      </c>
      <c r="T793" s="94" t="s">
        <v>280</v>
      </c>
      <c r="U793" s="120"/>
      <c r="V793" s="120"/>
      <c r="W793" s="100" t="str">
        <f>VLOOKUP(TRIM(X793),X10:Y92,2,FALSE)</f>
        <v>Andy</v>
      </c>
      <c r="X793" s="121" t="str">
        <f t="shared" si="67"/>
        <v>4.1</v>
      </c>
      <c r="Y793" s="124">
        <f t="shared" si="68"/>
        <v>0</v>
      </c>
      <c r="Z793" s="121">
        <f t="shared" si="72"/>
        <v>0</v>
      </c>
      <c r="AA793" s="121">
        <f t="shared" si="69"/>
        <v>3</v>
      </c>
      <c r="AB793" s="121">
        <f t="shared" si="70"/>
        <v>0</v>
      </c>
      <c r="AC793" s="121">
        <f t="shared" si="71"/>
        <v>0</v>
      </c>
    </row>
    <row r="794" spans="1:31" ht="35.25" customHeight="1" x14ac:dyDescent="0.25">
      <c r="A794" s="89" t="s">
        <v>224</v>
      </c>
      <c r="B794" s="94" t="s">
        <v>10558</v>
      </c>
      <c r="C794" s="91" t="s">
        <v>97</v>
      </c>
      <c r="D794" s="91" t="s">
        <v>195</v>
      </c>
      <c r="E794" s="122" t="s">
        <v>7682</v>
      </c>
      <c r="F794" s="92" t="s">
        <v>16</v>
      </c>
      <c r="G794" s="92" t="s">
        <v>98</v>
      </c>
      <c r="H794" s="92" t="s">
        <v>3988</v>
      </c>
      <c r="I794" s="162" t="s">
        <v>9456</v>
      </c>
      <c r="J794" s="96" t="s">
        <v>246</v>
      </c>
      <c r="K794" s="95">
        <v>2815</v>
      </c>
      <c r="L794" s="96"/>
      <c r="M794" s="95" t="s">
        <v>253</v>
      </c>
      <c r="N794" s="94" t="s">
        <v>2839</v>
      </c>
      <c r="O794" s="94" t="s">
        <v>244</v>
      </c>
      <c r="P794" s="94" t="s">
        <v>2390</v>
      </c>
      <c r="Q794" s="98" t="s">
        <v>10557</v>
      </c>
      <c r="R794" s="98" t="s">
        <v>11793</v>
      </c>
      <c r="S794" s="99" t="s">
        <v>279</v>
      </c>
      <c r="T794" s="94" t="s">
        <v>280</v>
      </c>
      <c r="U794" s="120"/>
      <c r="V794" s="120"/>
      <c r="W794" s="100" t="str">
        <f>VLOOKUP(TRIM(X794),X10:Y92,2,FALSE)</f>
        <v>Puneet</v>
      </c>
      <c r="X794" s="121" t="str">
        <f t="shared" si="67"/>
        <v>8.2</v>
      </c>
      <c r="Y794" s="124">
        <f t="shared" si="68"/>
        <v>0</v>
      </c>
      <c r="Z794" s="121">
        <f t="shared" si="72"/>
        <v>0</v>
      </c>
      <c r="AA794" s="121">
        <f t="shared" si="69"/>
        <v>28</v>
      </c>
      <c r="AB794" s="121">
        <f t="shared" si="70"/>
        <v>0</v>
      </c>
      <c r="AC794" s="121">
        <f t="shared" si="71"/>
        <v>0</v>
      </c>
    </row>
    <row r="795" spans="1:31" ht="35.25" customHeight="1" x14ac:dyDescent="0.25">
      <c r="A795" s="89" t="s">
        <v>224</v>
      </c>
      <c r="B795" s="94" t="s">
        <v>10560</v>
      </c>
      <c r="C795" s="91" t="s">
        <v>97</v>
      </c>
      <c r="D795" s="91" t="s">
        <v>195</v>
      </c>
      <c r="E795" s="122" t="s">
        <v>7683</v>
      </c>
      <c r="F795" s="92" t="s">
        <v>16</v>
      </c>
      <c r="G795" s="92" t="s">
        <v>98</v>
      </c>
      <c r="H795" s="92" t="s">
        <v>9457</v>
      </c>
      <c r="I795" s="162" t="s">
        <v>302</v>
      </c>
      <c r="J795" s="96" t="s">
        <v>246</v>
      </c>
      <c r="K795" s="95">
        <v>2816</v>
      </c>
      <c r="L795" s="96"/>
      <c r="M795" s="95" t="s">
        <v>253</v>
      </c>
      <c r="N795" s="94" t="s">
        <v>2839</v>
      </c>
      <c r="O795" s="94" t="s">
        <v>244</v>
      </c>
      <c r="P795" s="94" t="s">
        <v>2390</v>
      </c>
      <c r="Q795" s="98" t="s">
        <v>10559</v>
      </c>
      <c r="R795" s="98" t="s">
        <v>11499</v>
      </c>
      <c r="S795" s="99" t="s">
        <v>269</v>
      </c>
      <c r="T795" s="94" t="s">
        <v>280</v>
      </c>
      <c r="U795" s="120"/>
      <c r="V795" s="120"/>
      <c r="W795" s="100" t="str">
        <f>VLOOKUP(TRIM(X795),X10:Y92,2,FALSE)</f>
        <v>Puneet</v>
      </c>
      <c r="X795" s="121" t="str">
        <f t="shared" si="67"/>
        <v>8.2</v>
      </c>
      <c r="Y795" s="124">
        <f t="shared" si="68"/>
        <v>0</v>
      </c>
      <c r="Z795" s="121">
        <f t="shared" si="72"/>
        <v>0</v>
      </c>
      <c r="AA795" s="121">
        <f t="shared" si="69"/>
        <v>3</v>
      </c>
      <c r="AB795" s="121">
        <f t="shared" si="70"/>
        <v>0</v>
      </c>
      <c r="AC795" s="121">
        <f t="shared" si="71"/>
        <v>0</v>
      </c>
    </row>
    <row r="796" spans="1:31" ht="35.25" customHeight="1" x14ac:dyDescent="0.25">
      <c r="A796" s="89" t="s">
        <v>224</v>
      </c>
      <c r="B796" s="94" t="s">
        <v>356</v>
      </c>
      <c r="C796" s="91" t="s">
        <v>97</v>
      </c>
      <c r="D796" s="91" t="s">
        <v>195</v>
      </c>
      <c r="E796" s="122" t="s">
        <v>7684</v>
      </c>
      <c r="F796" s="92" t="s">
        <v>16</v>
      </c>
      <c r="G796" s="92" t="s">
        <v>98</v>
      </c>
      <c r="H796" s="92" t="s">
        <v>9457</v>
      </c>
      <c r="I796" s="162" t="s">
        <v>302</v>
      </c>
      <c r="J796" s="96" t="s">
        <v>105</v>
      </c>
      <c r="K796" s="95">
        <v>2703</v>
      </c>
      <c r="L796" s="96"/>
      <c r="M796" s="95" t="s">
        <v>253</v>
      </c>
      <c r="N796" s="94" t="s">
        <v>2839</v>
      </c>
      <c r="O796" s="94" t="s">
        <v>244</v>
      </c>
      <c r="P796" s="94" t="s">
        <v>2390</v>
      </c>
      <c r="Q796" s="98" t="s">
        <v>10561</v>
      </c>
      <c r="R796" s="98" t="s">
        <v>11794</v>
      </c>
      <c r="S796" s="99" t="s">
        <v>227</v>
      </c>
      <c r="T796" s="94" t="s">
        <v>280</v>
      </c>
      <c r="U796" s="120"/>
      <c r="V796" s="120"/>
      <c r="W796" s="100" t="str">
        <f>VLOOKUP(TRIM(X796),X10:Y92,2,FALSE)</f>
        <v>Puneet</v>
      </c>
      <c r="X796" s="121" t="str">
        <f t="shared" si="67"/>
        <v>8.2</v>
      </c>
      <c r="Y796" s="124">
        <f t="shared" si="68"/>
        <v>0</v>
      </c>
      <c r="Z796" s="121">
        <f t="shared" si="72"/>
        <v>0</v>
      </c>
      <c r="AA796" s="121">
        <f t="shared" si="69"/>
        <v>3</v>
      </c>
      <c r="AB796" s="121">
        <f t="shared" si="70"/>
        <v>0</v>
      </c>
      <c r="AC796" s="121">
        <f t="shared" si="71"/>
        <v>0</v>
      </c>
    </row>
    <row r="797" spans="1:31" ht="35.25" customHeight="1" x14ac:dyDescent="0.25">
      <c r="A797" s="89" t="s">
        <v>224</v>
      </c>
      <c r="B797" s="94" t="s">
        <v>3994</v>
      </c>
      <c r="C797" s="91" t="s">
        <v>97</v>
      </c>
      <c r="D797" s="91" t="s">
        <v>195</v>
      </c>
      <c r="E797" s="122" t="s">
        <v>7685</v>
      </c>
      <c r="F797" s="92" t="s">
        <v>16</v>
      </c>
      <c r="G797" s="92" t="s">
        <v>98</v>
      </c>
      <c r="H797" s="92" t="s">
        <v>2819</v>
      </c>
      <c r="I797" s="162" t="s">
        <v>9458</v>
      </c>
      <c r="J797" s="96" t="s">
        <v>267</v>
      </c>
      <c r="K797" s="95">
        <v>565</v>
      </c>
      <c r="L797" s="96"/>
      <c r="M797" s="95" t="s">
        <v>253</v>
      </c>
      <c r="N797" s="213" t="s">
        <v>2839</v>
      </c>
      <c r="O797" s="94" t="s">
        <v>244</v>
      </c>
      <c r="P797" s="94" t="s">
        <v>2390</v>
      </c>
      <c r="Q797" s="98" t="s">
        <v>3993</v>
      </c>
      <c r="R797" s="98" t="s">
        <v>11795</v>
      </c>
      <c r="S797" s="99" t="s">
        <v>279</v>
      </c>
      <c r="T797" s="94" t="s">
        <v>280</v>
      </c>
      <c r="U797" s="120"/>
      <c r="V797" s="120"/>
      <c r="W797" s="100" t="str">
        <f>VLOOKUP(TRIM(X797),X10:Y92,2,FALSE)</f>
        <v>Puneet</v>
      </c>
      <c r="X797" s="121" t="str">
        <f t="shared" ref="X797:X860" si="73">IF(ISNONTEXT(D797),"" &amp; D797 &amp;"",T(D797))</f>
        <v>8.2</v>
      </c>
      <c r="Y797" s="124">
        <f t="shared" ref="Y797:Y860" si="74">IF(F797="CR", IF(S797="Approved", 1, IF(S797="Agreed", 1, IF(S797="Block approved", 1, 0))),0)</f>
        <v>0</v>
      </c>
      <c r="Z797" s="121">
        <f t="shared" si="72"/>
        <v>0</v>
      </c>
      <c r="AA797" s="121">
        <f t="shared" ref="AA797:AA860" si="75">LEN(I797)</f>
        <v>41</v>
      </c>
      <c r="AB797" s="121">
        <f t="shared" ref="AB797:AB860" si="76">IF(LEFT(H797, 12)="Reserved for",  1, 0)</f>
        <v>0</v>
      </c>
      <c r="AC797" s="121">
        <f t="shared" ref="AC797:AC860" si="77">IF(F797="LS OUT", IF(S797="Approved", 1, IF(S797="Block approved", 1, 0)),0)</f>
        <v>0</v>
      </c>
      <c r="AD797" s="1" t="s">
        <v>525</v>
      </c>
    </row>
    <row r="798" spans="1:31" ht="35.25" customHeight="1" x14ac:dyDescent="0.25">
      <c r="A798" s="89" t="s">
        <v>224</v>
      </c>
      <c r="B798" s="94" t="s">
        <v>41</v>
      </c>
      <c r="C798" s="91" t="s">
        <v>97</v>
      </c>
      <c r="D798" s="91" t="s">
        <v>198</v>
      </c>
      <c r="E798" s="122" t="s">
        <v>7686</v>
      </c>
      <c r="F798" s="92" t="s">
        <v>251</v>
      </c>
      <c r="G798" s="92" t="s">
        <v>310</v>
      </c>
      <c r="H798" s="92" t="s">
        <v>10562</v>
      </c>
      <c r="I798" s="162" t="s">
        <v>302</v>
      </c>
      <c r="J798" s="96"/>
      <c r="K798" s="95"/>
      <c r="L798" s="96"/>
      <c r="M798" s="95"/>
      <c r="N798" s="94"/>
      <c r="O798" s="94" t="s">
        <v>244</v>
      </c>
      <c r="P798" s="94" t="s">
        <v>2092</v>
      </c>
      <c r="Q798" s="98" t="s">
        <v>9459</v>
      </c>
      <c r="R798" s="98" t="s">
        <v>227</v>
      </c>
      <c r="S798" s="99" t="s">
        <v>227</v>
      </c>
      <c r="T798" s="94" t="s">
        <v>280</v>
      </c>
      <c r="U798" s="120"/>
      <c r="V798" s="120"/>
      <c r="W798" s="100" t="str">
        <f>VLOOKUP(TRIM(X798),X10:Y92,2,FALSE)</f>
        <v>Puneet</v>
      </c>
      <c r="X798" s="121" t="str">
        <f t="shared" si="73"/>
        <v>8.5</v>
      </c>
      <c r="Y798" s="124">
        <f t="shared" si="74"/>
        <v>0</v>
      </c>
      <c r="Z798" s="121">
        <f t="shared" si="72"/>
        <v>0</v>
      </c>
      <c r="AA798" s="121">
        <f t="shared" si="75"/>
        <v>3</v>
      </c>
      <c r="AB798" s="121">
        <f t="shared" si="76"/>
        <v>0</v>
      </c>
      <c r="AC798" s="121">
        <f t="shared" si="77"/>
        <v>0</v>
      </c>
      <c r="AE798" s="1" t="s">
        <v>526</v>
      </c>
    </row>
    <row r="799" spans="1:31" ht="35.25" customHeight="1" x14ac:dyDescent="0.25">
      <c r="A799" s="89" t="s">
        <v>224</v>
      </c>
      <c r="B799" s="94" t="s">
        <v>10564</v>
      </c>
      <c r="C799" s="91" t="s">
        <v>97</v>
      </c>
      <c r="D799" s="91" t="s">
        <v>198</v>
      </c>
      <c r="E799" s="122" t="s">
        <v>7687</v>
      </c>
      <c r="F799" s="92" t="s">
        <v>16</v>
      </c>
      <c r="G799" s="92" t="s">
        <v>98</v>
      </c>
      <c r="H799" s="92" t="s">
        <v>9460</v>
      </c>
      <c r="I799" s="162" t="s">
        <v>302</v>
      </c>
      <c r="J799" s="96" t="s">
        <v>246</v>
      </c>
      <c r="K799" s="95">
        <v>2817</v>
      </c>
      <c r="L799" s="96"/>
      <c r="M799" s="95" t="s">
        <v>253</v>
      </c>
      <c r="N799" s="94" t="s">
        <v>2839</v>
      </c>
      <c r="O799" s="94" t="s">
        <v>244</v>
      </c>
      <c r="P799" s="94" t="s">
        <v>2092</v>
      </c>
      <c r="Q799" s="98" t="s">
        <v>10563</v>
      </c>
      <c r="R799" s="98" t="s">
        <v>11796</v>
      </c>
      <c r="S799" s="99" t="s">
        <v>279</v>
      </c>
      <c r="T799" s="94" t="s">
        <v>280</v>
      </c>
      <c r="U799" s="120"/>
      <c r="V799" s="120"/>
      <c r="W799" s="100" t="str">
        <f>VLOOKUP(TRIM(X799),X10:Y92,2,FALSE)</f>
        <v>Puneet</v>
      </c>
      <c r="X799" s="121" t="str">
        <f t="shared" si="73"/>
        <v>8.5</v>
      </c>
      <c r="Y799" s="124">
        <f t="shared" si="74"/>
        <v>0</v>
      </c>
      <c r="Z799" s="121">
        <f t="shared" si="72"/>
        <v>0</v>
      </c>
      <c r="AA799" s="121">
        <f t="shared" si="75"/>
        <v>3</v>
      </c>
      <c r="AB799" s="121">
        <f t="shared" si="76"/>
        <v>0</v>
      </c>
      <c r="AC799" s="121">
        <f t="shared" si="77"/>
        <v>0</v>
      </c>
    </row>
    <row r="800" spans="1:31" ht="35.25" customHeight="1" x14ac:dyDescent="0.25">
      <c r="A800" s="89" t="s">
        <v>224</v>
      </c>
      <c r="B800" s="94" t="s">
        <v>10565</v>
      </c>
      <c r="C800" s="91" t="s">
        <v>97</v>
      </c>
      <c r="D800" s="91" t="s">
        <v>198</v>
      </c>
      <c r="E800" s="122" t="s">
        <v>7688</v>
      </c>
      <c r="F800" s="92" t="s">
        <v>16</v>
      </c>
      <c r="G800" s="92" t="s">
        <v>98</v>
      </c>
      <c r="H800" s="92" t="s">
        <v>9460</v>
      </c>
      <c r="I800" s="162" t="s">
        <v>302</v>
      </c>
      <c r="J800" s="96" t="s">
        <v>105</v>
      </c>
      <c r="K800" s="95">
        <v>2704</v>
      </c>
      <c r="L800" s="96"/>
      <c r="M800" s="95" t="s">
        <v>253</v>
      </c>
      <c r="N800" s="94" t="s">
        <v>2839</v>
      </c>
      <c r="O800" s="94" t="s">
        <v>244</v>
      </c>
      <c r="P800" s="94" t="s">
        <v>2092</v>
      </c>
      <c r="Q800" s="98" t="s">
        <v>10563</v>
      </c>
      <c r="R800" s="98" t="s">
        <v>11797</v>
      </c>
      <c r="S800" s="99" t="s">
        <v>279</v>
      </c>
      <c r="T800" s="94" t="s">
        <v>280</v>
      </c>
      <c r="U800" s="120"/>
      <c r="V800" s="120"/>
      <c r="W800" s="100" t="str">
        <f>VLOOKUP(TRIM(X800),X10:Y92,2,FALSE)</f>
        <v>Puneet</v>
      </c>
      <c r="X800" s="121" t="str">
        <f t="shared" si="73"/>
        <v>8.5</v>
      </c>
      <c r="Y800" s="124">
        <f t="shared" si="74"/>
        <v>0</v>
      </c>
      <c r="Z800" s="121">
        <f t="shared" si="72"/>
        <v>0</v>
      </c>
      <c r="AA800" s="121">
        <f t="shared" si="75"/>
        <v>3</v>
      </c>
      <c r="AB800" s="121">
        <f t="shared" si="76"/>
        <v>0</v>
      </c>
      <c r="AC800" s="121">
        <f t="shared" si="77"/>
        <v>0</v>
      </c>
    </row>
    <row r="801" spans="1:31" ht="35.25" customHeight="1" x14ac:dyDescent="0.25">
      <c r="A801" s="89" t="s">
        <v>224</v>
      </c>
      <c r="B801" s="94" t="s">
        <v>10566</v>
      </c>
      <c r="C801" s="91" t="s">
        <v>97</v>
      </c>
      <c r="D801" s="91" t="s">
        <v>198</v>
      </c>
      <c r="E801" s="122" t="s">
        <v>7689</v>
      </c>
      <c r="F801" s="92" t="s">
        <v>16</v>
      </c>
      <c r="G801" s="92" t="s">
        <v>98</v>
      </c>
      <c r="H801" s="92" t="s">
        <v>9460</v>
      </c>
      <c r="I801" s="162" t="s">
        <v>302</v>
      </c>
      <c r="J801" s="96" t="s">
        <v>267</v>
      </c>
      <c r="K801" s="95">
        <v>566</v>
      </c>
      <c r="L801" s="96"/>
      <c r="M801" s="95" t="s">
        <v>253</v>
      </c>
      <c r="N801" s="94" t="s">
        <v>2839</v>
      </c>
      <c r="O801" s="94" t="s">
        <v>244</v>
      </c>
      <c r="P801" s="94" t="s">
        <v>2092</v>
      </c>
      <c r="Q801" s="98" t="s">
        <v>10563</v>
      </c>
      <c r="R801" s="98" t="s">
        <v>11798</v>
      </c>
      <c r="S801" s="99" t="s">
        <v>279</v>
      </c>
      <c r="T801" s="94" t="s">
        <v>280</v>
      </c>
      <c r="U801" s="120"/>
      <c r="V801" s="120"/>
      <c r="W801" s="100" t="str">
        <f>VLOOKUP(TRIM(X801),X10:Y92,2,FALSE)</f>
        <v>Puneet</v>
      </c>
      <c r="X801" s="121" t="str">
        <f t="shared" si="73"/>
        <v>8.5</v>
      </c>
      <c r="Y801" s="124">
        <f t="shared" si="74"/>
        <v>0</v>
      </c>
      <c r="Z801" s="121">
        <f t="shared" si="72"/>
        <v>0</v>
      </c>
      <c r="AA801" s="121">
        <f t="shared" si="75"/>
        <v>3</v>
      </c>
      <c r="AB801" s="121">
        <f t="shared" si="76"/>
        <v>0</v>
      </c>
      <c r="AC801" s="121">
        <f t="shared" si="77"/>
        <v>0</v>
      </c>
      <c r="AD801" s="1" t="s">
        <v>525</v>
      </c>
    </row>
    <row r="802" spans="1:31" ht="35.25" customHeight="1" x14ac:dyDescent="0.25">
      <c r="A802" s="89" t="s">
        <v>224</v>
      </c>
      <c r="B802" s="94" t="s">
        <v>3934</v>
      </c>
      <c r="C802" s="91" t="s">
        <v>97</v>
      </c>
      <c r="D802" s="91" t="s">
        <v>198</v>
      </c>
      <c r="E802" s="122" t="s">
        <v>7690</v>
      </c>
      <c r="F802" s="92" t="s">
        <v>16</v>
      </c>
      <c r="G802" s="92" t="s">
        <v>98</v>
      </c>
      <c r="H802" s="92" t="s">
        <v>9461</v>
      </c>
      <c r="I802" s="162" t="s">
        <v>302</v>
      </c>
      <c r="J802" s="96" t="s">
        <v>246</v>
      </c>
      <c r="K802" s="95">
        <v>2818</v>
      </c>
      <c r="L802" s="96"/>
      <c r="M802" s="95" t="s">
        <v>253</v>
      </c>
      <c r="N802" s="94" t="s">
        <v>2839</v>
      </c>
      <c r="O802" s="94" t="s">
        <v>244</v>
      </c>
      <c r="P802" s="94" t="s">
        <v>2092</v>
      </c>
      <c r="Q802" s="98" t="s">
        <v>10567</v>
      </c>
      <c r="R802" s="98" t="s">
        <v>227</v>
      </c>
      <c r="S802" s="99" t="s">
        <v>227</v>
      </c>
      <c r="T802" s="94" t="s">
        <v>280</v>
      </c>
      <c r="U802" s="120"/>
      <c r="V802" s="120"/>
      <c r="W802" s="100" t="str">
        <f>VLOOKUP(TRIM(X802),X10:Y92,2,FALSE)</f>
        <v>Puneet</v>
      </c>
      <c r="X802" s="121" t="str">
        <f t="shared" si="73"/>
        <v>8.5</v>
      </c>
      <c r="Y802" s="124">
        <f t="shared" si="74"/>
        <v>0</v>
      </c>
      <c r="Z802" s="121">
        <f t="shared" si="72"/>
        <v>0</v>
      </c>
      <c r="AA802" s="121">
        <f t="shared" si="75"/>
        <v>3</v>
      </c>
      <c r="AB802" s="121">
        <f t="shared" si="76"/>
        <v>0</v>
      </c>
      <c r="AC802" s="121">
        <f t="shared" si="77"/>
        <v>0</v>
      </c>
    </row>
    <row r="803" spans="1:31" ht="35.25" customHeight="1" x14ac:dyDescent="0.25">
      <c r="A803" s="89" t="s">
        <v>224</v>
      </c>
      <c r="B803" s="94" t="s">
        <v>10569</v>
      </c>
      <c r="C803" s="91" t="s">
        <v>97</v>
      </c>
      <c r="D803" s="91" t="s">
        <v>198</v>
      </c>
      <c r="E803" s="122" t="s">
        <v>7691</v>
      </c>
      <c r="F803" s="92" t="s">
        <v>16</v>
      </c>
      <c r="G803" s="92" t="s">
        <v>98</v>
      </c>
      <c r="H803" s="92" t="s">
        <v>9462</v>
      </c>
      <c r="I803" s="162" t="s">
        <v>302</v>
      </c>
      <c r="J803" s="96" t="s">
        <v>246</v>
      </c>
      <c r="K803" s="95">
        <v>2819</v>
      </c>
      <c r="L803" s="96"/>
      <c r="M803" s="95" t="s">
        <v>253</v>
      </c>
      <c r="N803" s="94" t="s">
        <v>2839</v>
      </c>
      <c r="O803" s="94" t="s">
        <v>244</v>
      </c>
      <c r="P803" s="94" t="s">
        <v>2092</v>
      </c>
      <c r="Q803" s="98" t="s">
        <v>10568</v>
      </c>
      <c r="R803" s="98" t="s">
        <v>234</v>
      </c>
      <c r="S803" s="99" t="s">
        <v>234</v>
      </c>
      <c r="T803" s="94" t="s">
        <v>280</v>
      </c>
      <c r="U803" s="120"/>
      <c r="V803" s="120"/>
      <c r="W803" s="100" t="str">
        <f>VLOOKUP(TRIM(X803),X10:Y92,2,FALSE)</f>
        <v>Puneet</v>
      </c>
      <c r="X803" s="121" t="str">
        <f t="shared" si="73"/>
        <v>8.5</v>
      </c>
      <c r="Y803" s="124">
        <f t="shared" si="74"/>
        <v>0</v>
      </c>
      <c r="Z803" s="121">
        <f t="shared" si="72"/>
        <v>0</v>
      </c>
      <c r="AA803" s="121">
        <f t="shared" si="75"/>
        <v>3</v>
      </c>
      <c r="AB803" s="121">
        <f t="shared" si="76"/>
        <v>0</v>
      </c>
      <c r="AC803" s="121">
        <f t="shared" si="77"/>
        <v>0</v>
      </c>
    </row>
    <row r="804" spans="1:31" ht="35.25" customHeight="1" x14ac:dyDescent="0.25">
      <c r="A804" s="89" t="s">
        <v>224</v>
      </c>
      <c r="B804" s="94" t="s">
        <v>10571</v>
      </c>
      <c r="C804" s="91" t="s">
        <v>97</v>
      </c>
      <c r="D804" s="91" t="s">
        <v>198</v>
      </c>
      <c r="E804" s="122" t="s">
        <v>7692</v>
      </c>
      <c r="F804" s="92" t="s">
        <v>15</v>
      </c>
      <c r="G804" s="92" t="s">
        <v>98</v>
      </c>
      <c r="H804" s="92" t="s">
        <v>9463</v>
      </c>
      <c r="I804" s="162" t="s">
        <v>302</v>
      </c>
      <c r="J804" s="96" t="s">
        <v>246</v>
      </c>
      <c r="K804" s="95">
        <v>2820</v>
      </c>
      <c r="L804" s="96"/>
      <c r="M804" s="95" t="s">
        <v>253</v>
      </c>
      <c r="N804" s="94" t="s">
        <v>2839</v>
      </c>
      <c r="O804" s="94" t="s">
        <v>244</v>
      </c>
      <c r="P804" s="94" t="s">
        <v>2092</v>
      </c>
      <c r="Q804" s="98" t="s">
        <v>10570</v>
      </c>
      <c r="R804" s="98" t="s">
        <v>225</v>
      </c>
      <c r="S804" s="99" t="s">
        <v>5405</v>
      </c>
      <c r="T804" s="94" t="s">
        <v>280</v>
      </c>
      <c r="U804" s="120"/>
      <c r="V804" s="120"/>
      <c r="W804" s="100" t="str">
        <f>VLOOKUP(TRIM(X804),X10:Y92,2,FALSE)</f>
        <v>Puneet</v>
      </c>
      <c r="X804" s="121" t="str">
        <f t="shared" si="73"/>
        <v>8.5</v>
      </c>
      <c r="Y804" s="124">
        <f t="shared" si="74"/>
        <v>1</v>
      </c>
      <c r="Z804" s="121">
        <f t="shared" si="72"/>
        <v>0</v>
      </c>
      <c r="AA804" s="121">
        <f t="shared" si="75"/>
        <v>3</v>
      </c>
      <c r="AB804" s="121">
        <f t="shared" si="76"/>
        <v>0</v>
      </c>
      <c r="AC804" s="121">
        <f t="shared" si="77"/>
        <v>0</v>
      </c>
    </row>
    <row r="805" spans="1:31" ht="35.25" customHeight="1" x14ac:dyDescent="0.25">
      <c r="A805" s="89" t="s">
        <v>224</v>
      </c>
      <c r="B805" s="94" t="s">
        <v>41</v>
      </c>
      <c r="C805" s="91" t="s">
        <v>97</v>
      </c>
      <c r="D805" s="91" t="s">
        <v>202</v>
      </c>
      <c r="E805" s="122" t="s">
        <v>7693</v>
      </c>
      <c r="F805" s="92" t="s">
        <v>242</v>
      </c>
      <c r="G805" s="92" t="s">
        <v>98</v>
      </c>
      <c r="H805" s="92" t="s">
        <v>10572</v>
      </c>
      <c r="I805" s="162" t="s">
        <v>302</v>
      </c>
      <c r="J805" s="96" t="s">
        <v>2177</v>
      </c>
      <c r="K805" s="95"/>
      <c r="L805" s="96"/>
      <c r="M805" s="95"/>
      <c r="N805" s="94" t="s">
        <v>2607</v>
      </c>
      <c r="O805" s="94" t="s">
        <v>244</v>
      </c>
      <c r="P805" s="94" t="s">
        <v>2179</v>
      </c>
      <c r="Q805" s="98" t="s">
        <v>9464</v>
      </c>
      <c r="R805" s="98" t="s">
        <v>11799</v>
      </c>
      <c r="S805" s="99" t="s">
        <v>279</v>
      </c>
      <c r="T805" s="94" t="s">
        <v>280</v>
      </c>
      <c r="U805" s="120"/>
      <c r="V805" s="120"/>
      <c r="W805" s="100" t="str">
        <f>VLOOKUP(TRIM(X805),X10:Y92,2,FALSE)</f>
        <v>Tao</v>
      </c>
      <c r="X805" s="121" t="str">
        <f t="shared" si="73"/>
        <v>8.9</v>
      </c>
      <c r="Y805" s="124">
        <f t="shared" si="74"/>
        <v>0</v>
      </c>
      <c r="Z805" s="121">
        <f t="shared" si="72"/>
        <v>0</v>
      </c>
      <c r="AA805" s="121">
        <f t="shared" si="75"/>
        <v>3</v>
      </c>
      <c r="AB805" s="121">
        <f t="shared" si="76"/>
        <v>0</v>
      </c>
      <c r="AC805" s="121">
        <f t="shared" si="77"/>
        <v>0</v>
      </c>
      <c r="AE805" s="1" t="s">
        <v>526</v>
      </c>
    </row>
    <row r="806" spans="1:31" ht="35.25" customHeight="1" x14ac:dyDescent="0.25">
      <c r="A806" s="89" t="s">
        <v>224</v>
      </c>
      <c r="B806" s="94" t="s">
        <v>41</v>
      </c>
      <c r="C806" s="91" t="s">
        <v>97</v>
      </c>
      <c r="D806" s="91" t="s">
        <v>202</v>
      </c>
      <c r="E806" s="122" t="s">
        <v>7694</v>
      </c>
      <c r="F806" s="92" t="s">
        <v>242</v>
      </c>
      <c r="G806" s="92" t="s">
        <v>98</v>
      </c>
      <c r="H806" s="92" t="s">
        <v>10573</v>
      </c>
      <c r="I806" s="162" t="s">
        <v>302</v>
      </c>
      <c r="J806" s="96" t="s">
        <v>2177</v>
      </c>
      <c r="K806" s="95"/>
      <c r="L806" s="96"/>
      <c r="M806" s="95"/>
      <c r="N806" s="94" t="s">
        <v>2607</v>
      </c>
      <c r="O806" s="94" t="s">
        <v>244</v>
      </c>
      <c r="P806" s="94" t="s">
        <v>2179</v>
      </c>
      <c r="Q806" s="98" t="s">
        <v>9465</v>
      </c>
      <c r="R806" s="98" t="s">
        <v>11800</v>
      </c>
      <c r="S806" s="99" t="s">
        <v>269</v>
      </c>
      <c r="T806" s="94" t="s">
        <v>280</v>
      </c>
      <c r="U806" s="120"/>
      <c r="V806" s="120"/>
      <c r="W806" s="100" t="str">
        <f>VLOOKUP(TRIM(X806),X10:Y92,2,FALSE)</f>
        <v>Tao</v>
      </c>
      <c r="X806" s="121" t="str">
        <f t="shared" si="73"/>
        <v>8.9</v>
      </c>
      <c r="Y806" s="124">
        <f t="shared" si="74"/>
        <v>0</v>
      </c>
      <c r="Z806" s="121">
        <f t="shared" si="72"/>
        <v>0</v>
      </c>
      <c r="AA806" s="121">
        <f t="shared" si="75"/>
        <v>3</v>
      </c>
      <c r="AB806" s="121">
        <f t="shared" si="76"/>
        <v>0</v>
      </c>
      <c r="AC806" s="121">
        <f t="shared" si="77"/>
        <v>0</v>
      </c>
    </row>
    <row r="807" spans="1:31" ht="35.25" customHeight="1" x14ac:dyDescent="0.25">
      <c r="A807" s="89" t="s">
        <v>224</v>
      </c>
      <c r="B807" s="94" t="s">
        <v>41</v>
      </c>
      <c r="C807" s="91" t="s">
        <v>97</v>
      </c>
      <c r="D807" s="91" t="s">
        <v>202</v>
      </c>
      <c r="E807" s="122" t="s">
        <v>7695</v>
      </c>
      <c r="F807" s="92" t="s">
        <v>242</v>
      </c>
      <c r="G807" s="92" t="s">
        <v>98</v>
      </c>
      <c r="H807" s="92" t="s">
        <v>10574</v>
      </c>
      <c r="I807" s="162" t="s">
        <v>302</v>
      </c>
      <c r="J807" s="96" t="s">
        <v>2177</v>
      </c>
      <c r="K807" s="95"/>
      <c r="L807" s="96"/>
      <c r="M807" s="95"/>
      <c r="N807" s="94" t="s">
        <v>2607</v>
      </c>
      <c r="O807" s="94" t="s">
        <v>244</v>
      </c>
      <c r="P807" s="94" t="s">
        <v>2179</v>
      </c>
      <c r="Q807" s="98" t="s">
        <v>9466</v>
      </c>
      <c r="R807" s="98" t="s">
        <v>227</v>
      </c>
      <c r="S807" s="99" t="s">
        <v>227</v>
      </c>
      <c r="T807" s="94" t="s">
        <v>280</v>
      </c>
      <c r="U807" s="120"/>
      <c r="V807" s="120"/>
      <c r="W807" s="100" t="str">
        <f>VLOOKUP(TRIM(X807),X10:Y92,2,FALSE)</f>
        <v>Tao</v>
      </c>
      <c r="X807" s="121" t="str">
        <f t="shared" si="73"/>
        <v>8.9</v>
      </c>
      <c r="Y807" s="124">
        <f t="shared" si="74"/>
        <v>0</v>
      </c>
      <c r="Z807" s="121">
        <f t="shared" si="72"/>
        <v>0</v>
      </c>
      <c r="AA807" s="121">
        <f t="shared" si="75"/>
        <v>3</v>
      </c>
      <c r="AB807" s="121">
        <f t="shared" si="76"/>
        <v>0</v>
      </c>
      <c r="AC807" s="121">
        <f t="shared" si="77"/>
        <v>0</v>
      </c>
    </row>
    <row r="808" spans="1:31" ht="35.25" customHeight="1" x14ac:dyDescent="0.25">
      <c r="A808" s="89" t="s">
        <v>224</v>
      </c>
      <c r="B808" s="94" t="s">
        <v>41</v>
      </c>
      <c r="C808" s="91" t="s">
        <v>97</v>
      </c>
      <c r="D808" s="91" t="s">
        <v>202</v>
      </c>
      <c r="E808" s="122" t="s">
        <v>7696</v>
      </c>
      <c r="F808" s="92" t="s">
        <v>242</v>
      </c>
      <c r="G808" s="92" t="s">
        <v>98</v>
      </c>
      <c r="H808" s="92" t="s">
        <v>10576</v>
      </c>
      <c r="I808" s="162" t="s">
        <v>302</v>
      </c>
      <c r="J808" s="96" t="s">
        <v>2177</v>
      </c>
      <c r="K808" s="95"/>
      <c r="L808" s="96"/>
      <c r="M808" s="95"/>
      <c r="N808" s="94" t="s">
        <v>2607</v>
      </c>
      <c r="O808" s="94" t="s">
        <v>244</v>
      </c>
      <c r="P808" s="94" t="s">
        <v>2179</v>
      </c>
      <c r="Q808" s="98" t="s">
        <v>10575</v>
      </c>
      <c r="R808" s="98" t="s">
        <v>11801</v>
      </c>
      <c r="S808" s="99" t="s">
        <v>279</v>
      </c>
      <c r="T808" s="94" t="s">
        <v>280</v>
      </c>
      <c r="U808" s="120"/>
      <c r="V808" s="120"/>
      <c r="W808" s="100" t="str">
        <f>VLOOKUP(TRIM(X808),X10:Y92,2,FALSE)</f>
        <v>Tao</v>
      </c>
      <c r="X808" s="121" t="str">
        <f t="shared" si="73"/>
        <v>8.9</v>
      </c>
      <c r="Y808" s="124">
        <f t="shared" si="74"/>
        <v>0</v>
      </c>
      <c r="Z808" s="121">
        <f t="shared" si="72"/>
        <v>0</v>
      </c>
      <c r="AA808" s="121">
        <f t="shared" si="75"/>
        <v>3</v>
      </c>
      <c r="AB808" s="121">
        <f t="shared" si="76"/>
        <v>0</v>
      </c>
      <c r="AC808" s="121">
        <f t="shared" si="77"/>
        <v>0</v>
      </c>
    </row>
    <row r="809" spans="1:31" ht="35.25" customHeight="1" x14ac:dyDescent="0.25">
      <c r="A809" s="89" t="s">
        <v>224</v>
      </c>
      <c r="B809" s="94" t="s">
        <v>10578</v>
      </c>
      <c r="C809" s="91" t="s">
        <v>97</v>
      </c>
      <c r="D809" s="91" t="s">
        <v>202</v>
      </c>
      <c r="E809" s="122" t="s">
        <v>7697</v>
      </c>
      <c r="F809" s="92" t="s">
        <v>16</v>
      </c>
      <c r="G809" s="92" t="s">
        <v>98</v>
      </c>
      <c r="H809" s="92" t="s">
        <v>9467</v>
      </c>
      <c r="I809" s="162" t="s">
        <v>302</v>
      </c>
      <c r="J809" s="96" t="s">
        <v>246</v>
      </c>
      <c r="K809" s="95">
        <v>2821</v>
      </c>
      <c r="L809" s="96"/>
      <c r="M809" s="95" t="s">
        <v>253</v>
      </c>
      <c r="N809" s="94" t="s">
        <v>2839</v>
      </c>
      <c r="O809" s="94" t="s">
        <v>244</v>
      </c>
      <c r="P809" s="94" t="s">
        <v>2179</v>
      </c>
      <c r="Q809" s="98" t="s">
        <v>10577</v>
      </c>
      <c r="R809" s="98" t="s">
        <v>234</v>
      </c>
      <c r="S809" s="99" t="s">
        <v>234</v>
      </c>
      <c r="T809" s="94" t="s">
        <v>280</v>
      </c>
      <c r="U809" s="120"/>
      <c r="V809" s="120"/>
      <c r="W809" s="100" t="str">
        <f>VLOOKUP(TRIM(X809),X10:Y92,2,FALSE)</f>
        <v>Tao</v>
      </c>
      <c r="X809" s="121" t="str">
        <f t="shared" si="73"/>
        <v>8.9</v>
      </c>
      <c r="Y809" s="124">
        <f t="shared" si="74"/>
        <v>0</v>
      </c>
      <c r="Z809" s="121">
        <f t="shared" si="72"/>
        <v>0</v>
      </c>
      <c r="AA809" s="121">
        <f t="shared" si="75"/>
        <v>3</v>
      </c>
      <c r="AB809" s="121">
        <f t="shared" si="76"/>
        <v>0</v>
      </c>
      <c r="AC809" s="121">
        <f t="shared" si="77"/>
        <v>0</v>
      </c>
    </row>
    <row r="810" spans="1:31" ht="35.25" customHeight="1" x14ac:dyDescent="0.25">
      <c r="A810" s="89" t="s">
        <v>224</v>
      </c>
      <c r="B810" s="94" t="s">
        <v>10580</v>
      </c>
      <c r="C810" s="91" t="s">
        <v>97</v>
      </c>
      <c r="D810" s="91" t="s">
        <v>202</v>
      </c>
      <c r="E810" s="122" t="s">
        <v>7698</v>
      </c>
      <c r="F810" s="92" t="s">
        <v>16</v>
      </c>
      <c r="G810" s="92" t="s">
        <v>98</v>
      </c>
      <c r="H810" s="92" t="s">
        <v>9468</v>
      </c>
      <c r="I810" s="162" t="s">
        <v>302</v>
      </c>
      <c r="J810" s="96" t="s">
        <v>105</v>
      </c>
      <c r="K810" s="95">
        <v>2705</v>
      </c>
      <c r="L810" s="96"/>
      <c r="M810" s="95" t="s">
        <v>253</v>
      </c>
      <c r="N810" s="94" t="s">
        <v>2839</v>
      </c>
      <c r="O810" s="94" t="s">
        <v>244</v>
      </c>
      <c r="P810" s="94" t="s">
        <v>2179</v>
      </c>
      <c r="Q810" s="98" t="s">
        <v>10579</v>
      </c>
      <c r="R810" s="98" t="s">
        <v>11802</v>
      </c>
      <c r="S810" s="99" t="s">
        <v>279</v>
      </c>
      <c r="T810" s="94" t="s">
        <v>280</v>
      </c>
      <c r="U810" s="120"/>
      <c r="V810" s="120"/>
      <c r="W810" s="100" t="str">
        <f>VLOOKUP(TRIM(X810),X10:Y92,2,FALSE)</f>
        <v>Tao</v>
      </c>
      <c r="X810" s="121" t="str">
        <f t="shared" si="73"/>
        <v>8.9</v>
      </c>
      <c r="Y810" s="124">
        <f t="shared" si="74"/>
        <v>0</v>
      </c>
      <c r="Z810" s="121">
        <f t="shared" si="72"/>
        <v>0</v>
      </c>
      <c r="AA810" s="121">
        <f t="shared" si="75"/>
        <v>3</v>
      </c>
      <c r="AB810" s="121">
        <f t="shared" si="76"/>
        <v>0</v>
      </c>
      <c r="AC810" s="121">
        <f t="shared" si="77"/>
        <v>0</v>
      </c>
    </row>
    <row r="811" spans="1:31" ht="35.25" customHeight="1" x14ac:dyDescent="0.25">
      <c r="A811" s="89" t="s">
        <v>224</v>
      </c>
      <c r="B811" s="94" t="s">
        <v>41</v>
      </c>
      <c r="C811" s="91" t="s">
        <v>97</v>
      </c>
      <c r="D811" s="91" t="s">
        <v>202</v>
      </c>
      <c r="E811" s="122" t="s">
        <v>7699</v>
      </c>
      <c r="F811" s="92" t="s">
        <v>242</v>
      </c>
      <c r="G811" s="92" t="s">
        <v>98</v>
      </c>
      <c r="H811" s="92" t="s">
        <v>10581</v>
      </c>
      <c r="I811" s="162" t="s">
        <v>302</v>
      </c>
      <c r="J811" s="96" t="s">
        <v>2177</v>
      </c>
      <c r="K811" s="95"/>
      <c r="L811" s="96"/>
      <c r="M811" s="95"/>
      <c r="N811" s="94" t="s">
        <v>2607</v>
      </c>
      <c r="O811" s="94" t="s">
        <v>244</v>
      </c>
      <c r="P811" s="94" t="s">
        <v>2179</v>
      </c>
      <c r="Q811" s="98" t="s">
        <v>9469</v>
      </c>
      <c r="R811" s="98" t="s">
        <v>11597</v>
      </c>
      <c r="S811" s="99" t="s">
        <v>269</v>
      </c>
      <c r="T811" s="94" t="s">
        <v>280</v>
      </c>
      <c r="U811" s="120"/>
      <c r="V811" s="120"/>
      <c r="W811" s="100" t="str">
        <f>VLOOKUP(TRIM(X811),X10:Y92,2,FALSE)</f>
        <v>Tao</v>
      </c>
      <c r="X811" s="121" t="str">
        <f t="shared" si="73"/>
        <v>8.9</v>
      </c>
      <c r="Y811" s="124">
        <f t="shared" si="74"/>
        <v>0</v>
      </c>
      <c r="Z811" s="121">
        <f t="shared" si="72"/>
        <v>0</v>
      </c>
      <c r="AA811" s="121">
        <f t="shared" si="75"/>
        <v>3</v>
      </c>
      <c r="AB811" s="121">
        <f t="shared" si="76"/>
        <v>0</v>
      </c>
      <c r="AC811" s="121">
        <f t="shared" si="77"/>
        <v>0</v>
      </c>
    </row>
    <row r="812" spans="1:31" ht="35.25" customHeight="1" x14ac:dyDescent="0.25">
      <c r="A812" s="89" t="s">
        <v>224</v>
      </c>
      <c r="B812" s="94" t="s">
        <v>41</v>
      </c>
      <c r="C812" s="91" t="s">
        <v>97</v>
      </c>
      <c r="D812" s="91" t="s">
        <v>202</v>
      </c>
      <c r="E812" s="122" t="s">
        <v>7700</v>
      </c>
      <c r="F812" s="92" t="s">
        <v>242</v>
      </c>
      <c r="G812" s="92" t="s">
        <v>98</v>
      </c>
      <c r="H812" s="92" t="s">
        <v>10582</v>
      </c>
      <c r="I812" s="162" t="s">
        <v>302</v>
      </c>
      <c r="J812" s="96" t="s">
        <v>2177</v>
      </c>
      <c r="K812" s="95"/>
      <c r="L812" s="96"/>
      <c r="M812" s="95"/>
      <c r="N812" s="94" t="s">
        <v>2607</v>
      </c>
      <c r="O812" s="94" t="s">
        <v>244</v>
      </c>
      <c r="P812" s="94" t="s">
        <v>2179</v>
      </c>
      <c r="Q812" s="98" t="s">
        <v>9470</v>
      </c>
      <c r="R812" s="98" t="s">
        <v>11803</v>
      </c>
      <c r="S812" s="99" t="s">
        <v>279</v>
      </c>
      <c r="T812" s="94" t="s">
        <v>280</v>
      </c>
      <c r="U812" s="120"/>
      <c r="V812" s="120"/>
      <c r="W812" s="100" t="str">
        <f>VLOOKUP(TRIM(X812),X10:Y92,2,FALSE)</f>
        <v>Tao</v>
      </c>
      <c r="X812" s="121" t="str">
        <f t="shared" si="73"/>
        <v>8.9</v>
      </c>
      <c r="Y812" s="124">
        <f t="shared" si="74"/>
        <v>0</v>
      </c>
      <c r="Z812" s="121">
        <f t="shared" si="72"/>
        <v>0</v>
      </c>
      <c r="AA812" s="121">
        <f t="shared" si="75"/>
        <v>3</v>
      </c>
      <c r="AB812" s="121">
        <f t="shared" si="76"/>
        <v>0</v>
      </c>
      <c r="AC812" s="121">
        <f t="shared" si="77"/>
        <v>0</v>
      </c>
    </row>
    <row r="813" spans="1:31" ht="35.25" customHeight="1" x14ac:dyDescent="0.25">
      <c r="A813" s="89" t="s">
        <v>224</v>
      </c>
      <c r="B813" s="94" t="s">
        <v>41</v>
      </c>
      <c r="C813" s="91" t="s">
        <v>97</v>
      </c>
      <c r="D813" s="91" t="s">
        <v>202</v>
      </c>
      <c r="E813" s="122" t="s">
        <v>7701</v>
      </c>
      <c r="F813" s="92" t="s">
        <v>242</v>
      </c>
      <c r="G813" s="92" t="s">
        <v>98</v>
      </c>
      <c r="H813" s="92" t="s">
        <v>10583</v>
      </c>
      <c r="I813" s="162" t="s">
        <v>302</v>
      </c>
      <c r="J813" s="96" t="s">
        <v>2177</v>
      </c>
      <c r="K813" s="95"/>
      <c r="L813" s="96"/>
      <c r="M813" s="95"/>
      <c r="N813" s="94" t="s">
        <v>2607</v>
      </c>
      <c r="O813" s="94" t="s">
        <v>244</v>
      </c>
      <c r="P813" s="94" t="s">
        <v>2179</v>
      </c>
      <c r="Q813" s="98" t="s">
        <v>9471</v>
      </c>
      <c r="R813" s="98" t="s">
        <v>11804</v>
      </c>
      <c r="S813" s="99" t="s">
        <v>269</v>
      </c>
      <c r="T813" s="94" t="s">
        <v>280</v>
      </c>
      <c r="U813" s="120"/>
      <c r="V813" s="120"/>
      <c r="W813" s="100" t="str">
        <f>VLOOKUP(TRIM(X813),X10:Y92,2,FALSE)</f>
        <v>Tao</v>
      </c>
      <c r="X813" s="121" t="str">
        <f t="shared" si="73"/>
        <v>8.9</v>
      </c>
      <c r="Y813" s="124">
        <f t="shared" si="74"/>
        <v>0</v>
      </c>
      <c r="Z813" s="121">
        <f t="shared" si="72"/>
        <v>0</v>
      </c>
      <c r="AA813" s="121">
        <f t="shared" si="75"/>
        <v>3</v>
      </c>
      <c r="AB813" s="121">
        <f t="shared" si="76"/>
        <v>0</v>
      </c>
      <c r="AC813" s="121">
        <f t="shared" si="77"/>
        <v>0</v>
      </c>
    </row>
    <row r="814" spans="1:31" ht="35.25" customHeight="1" x14ac:dyDescent="0.25">
      <c r="A814" s="89" t="s">
        <v>224</v>
      </c>
      <c r="B814" s="94" t="s">
        <v>10584</v>
      </c>
      <c r="C814" s="91" t="s">
        <v>97</v>
      </c>
      <c r="D814" s="91" t="s">
        <v>197</v>
      </c>
      <c r="E814" s="122" t="s">
        <v>7702</v>
      </c>
      <c r="F814" s="92" t="s">
        <v>16</v>
      </c>
      <c r="G814" s="92" t="s">
        <v>98</v>
      </c>
      <c r="H814" s="92" t="s">
        <v>9450</v>
      </c>
      <c r="I814" s="162" t="s">
        <v>9451</v>
      </c>
      <c r="J814" s="96" t="s">
        <v>105</v>
      </c>
      <c r="K814" s="95">
        <v>2706</v>
      </c>
      <c r="L814" s="96"/>
      <c r="M814" s="95" t="s">
        <v>253</v>
      </c>
      <c r="N814" s="94" t="s">
        <v>2839</v>
      </c>
      <c r="O814" s="94" t="s">
        <v>244</v>
      </c>
      <c r="P814" s="94" t="s">
        <v>2736</v>
      </c>
      <c r="Q814" s="98" t="s">
        <v>10546</v>
      </c>
      <c r="R814" s="98" t="s">
        <v>17139</v>
      </c>
      <c r="S814" s="99" t="s">
        <v>279</v>
      </c>
      <c r="T814" s="94" t="s">
        <v>320</v>
      </c>
      <c r="U814" s="120"/>
      <c r="V814" s="120"/>
      <c r="W814" s="100" t="str">
        <f>VLOOKUP(TRIM(X814),X10:Y92,2,FALSE)</f>
        <v>Tao</v>
      </c>
      <c r="X814" s="121" t="str">
        <f t="shared" si="73"/>
        <v>8.4</v>
      </c>
      <c r="Y814" s="124">
        <f t="shared" si="74"/>
        <v>0</v>
      </c>
      <c r="Z814" s="121">
        <f t="shared" si="72"/>
        <v>0</v>
      </c>
      <c r="AA814" s="121">
        <f t="shared" si="75"/>
        <v>98</v>
      </c>
      <c r="AB814" s="121">
        <f t="shared" si="76"/>
        <v>0</v>
      </c>
      <c r="AC814" s="121">
        <f t="shared" si="77"/>
        <v>0</v>
      </c>
    </row>
    <row r="815" spans="1:31" ht="35.25" customHeight="1" x14ac:dyDescent="0.25">
      <c r="A815" s="89" t="s">
        <v>224</v>
      </c>
      <c r="B815" s="94" t="s">
        <v>10586</v>
      </c>
      <c r="C815" s="91" t="s">
        <v>97</v>
      </c>
      <c r="D815" s="91" t="s">
        <v>203</v>
      </c>
      <c r="E815" s="122" t="s">
        <v>7703</v>
      </c>
      <c r="F815" s="92" t="s">
        <v>16</v>
      </c>
      <c r="G815" s="92" t="s">
        <v>98</v>
      </c>
      <c r="H815" s="92" t="s">
        <v>9472</v>
      </c>
      <c r="I815" s="162" t="s">
        <v>390</v>
      </c>
      <c r="J815" s="96" t="s">
        <v>254</v>
      </c>
      <c r="K815" s="95">
        <v>3636</v>
      </c>
      <c r="L815" s="96"/>
      <c r="M815" s="95" t="s">
        <v>106</v>
      </c>
      <c r="N815" s="94" t="s">
        <v>2839</v>
      </c>
      <c r="O815" s="94" t="s">
        <v>244</v>
      </c>
      <c r="P815" s="94" t="s">
        <v>2151</v>
      </c>
      <c r="Q815" s="98" t="s">
        <v>10585</v>
      </c>
      <c r="R815" s="98" t="s">
        <v>227</v>
      </c>
      <c r="S815" s="99" t="s">
        <v>227</v>
      </c>
      <c r="T815" s="94" t="s">
        <v>330</v>
      </c>
      <c r="U815" s="120"/>
      <c r="V815" s="120"/>
      <c r="W815" s="100" t="str">
        <f>VLOOKUP(TRIM(X815),X10:Y92,2,FALSE)</f>
        <v>Puneet</v>
      </c>
      <c r="X815" s="121" t="str">
        <f t="shared" si="73"/>
        <v>8.10</v>
      </c>
      <c r="Y815" s="124">
        <f t="shared" si="74"/>
        <v>0</v>
      </c>
      <c r="Z815" s="121">
        <f t="shared" si="72"/>
        <v>0</v>
      </c>
      <c r="AA815" s="121">
        <f t="shared" si="75"/>
        <v>25</v>
      </c>
      <c r="AB815" s="121">
        <f t="shared" si="76"/>
        <v>0</v>
      </c>
      <c r="AC815" s="121">
        <f t="shared" si="77"/>
        <v>0</v>
      </c>
    </row>
    <row r="816" spans="1:31" ht="35.25" customHeight="1" x14ac:dyDescent="0.25">
      <c r="A816" s="89" t="s">
        <v>224</v>
      </c>
      <c r="B816" s="94" t="s">
        <v>10588</v>
      </c>
      <c r="C816" s="91" t="s">
        <v>97</v>
      </c>
      <c r="D816" s="91" t="s">
        <v>183</v>
      </c>
      <c r="E816" s="122" t="s">
        <v>7704</v>
      </c>
      <c r="F816" s="92" t="s">
        <v>15</v>
      </c>
      <c r="G816" s="92" t="s">
        <v>98</v>
      </c>
      <c r="H816" s="92" t="s">
        <v>10589</v>
      </c>
      <c r="I816" s="162" t="s">
        <v>321</v>
      </c>
      <c r="J816" s="96" t="s">
        <v>2154</v>
      </c>
      <c r="K816" s="95">
        <v>320</v>
      </c>
      <c r="L816" s="96"/>
      <c r="M816" s="95" t="s">
        <v>107</v>
      </c>
      <c r="N816" s="94" t="s">
        <v>2839</v>
      </c>
      <c r="O816" s="94" t="s">
        <v>244</v>
      </c>
      <c r="P816" s="94" t="s">
        <v>2155</v>
      </c>
      <c r="Q816" s="98" t="s">
        <v>10587</v>
      </c>
      <c r="R816" s="98" t="s">
        <v>17140</v>
      </c>
      <c r="S816" s="99" t="s">
        <v>5405</v>
      </c>
      <c r="T816" s="94" t="s">
        <v>346</v>
      </c>
      <c r="U816" s="120"/>
      <c r="V816" s="120"/>
      <c r="W816" s="100" t="str">
        <f>VLOOKUP(TRIM(X816),X10:Y92,2,FALSE)</f>
        <v>Andy</v>
      </c>
      <c r="X816" s="121" t="str">
        <f t="shared" si="73"/>
        <v>8.1</v>
      </c>
      <c r="Y816" s="124">
        <f t="shared" si="74"/>
        <v>1</v>
      </c>
      <c r="Z816" s="121">
        <f t="shared" si="72"/>
        <v>0</v>
      </c>
      <c r="AA816" s="121">
        <f t="shared" si="75"/>
        <v>7</v>
      </c>
      <c r="AB816" s="121">
        <f t="shared" si="76"/>
        <v>0</v>
      </c>
      <c r="AC816" s="121">
        <f t="shared" si="77"/>
        <v>0</v>
      </c>
    </row>
    <row r="817" spans="1:30" ht="35.25" customHeight="1" x14ac:dyDescent="0.25">
      <c r="A817" s="89" t="s">
        <v>224</v>
      </c>
      <c r="B817" s="94" t="s">
        <v>10590</v>
      </c>
      <c r="C817" s="91" t="s">
        <v>97</v>
      </c>
      <c r="D817" s="91" t="s">
        <v>197</v>
      </c>
      <c r="E817" s="122" t="s">
        <v>7705</v>
      </c>
      <c r="F817" s="92" t="s">
        <v>16</v>
      </c>
      <c r="G817" s="92" t="s">
        <v>98</v>
      </c>
      <c r="H817" s="92" t="s">
        <v>9473</v>
      </c>
      <c r="I817" s="162" t="s">
        <v>9474</v>
      </c>
      <c r="J817" s="96" t="s">
        <v>246</v>
      </c>
      <c r="K817" s="95">
        <v>2822</v>
      </c>
      <c r="L817" s="96"/>
      <c r="M817" s="95" t="s">
        <v>253</v>
      </c>
      <c r="N817" s="94" t="s">
        <v>2839</v>
      </c>
      <c r="O817" s="94" t="s">
        <v>244</v>
      </c>
      <c r="P817" s="94" t="s">
        <v>2736</v>
      </c>
      <c r="Q817" s="98" t="s">
        <v>10546</v>
      </c>
      <c r="R817" s="98" t="s">
        <v>11805</v>
      </c>
      <c r="S817" s="99" t="s">
        <v>279</v>
      </c>
      <c r="T817" s="94" t="s">
        <v>320</v>
      </c>
      <c r="U817" s="120"/>
      <c r="V817" s="120"/>
      <c r="W817" s="100" t="str">
        <f>VLOOKUP(TRIM(X817),X10:Y92,2,FALSE)</f>
        <v>Tao</v>
      </c>
      <c r="X817" s="121" t="str">
        <f t="shared" si="73"/>
        <v>8.4</v>
      </c>
      <c r="Y817" s="124">
        <f t="shared" si="74"/>
        <v>0</v>
      </c>
      <c r="Z817" s="121">
        <f t="shared" si="72"/>
        <v>0</v>
      </c>
      <c r="AA817" s="121">
        <f t="shared" si="75"/>
        <v>55</v>
      </c>
      <c r="AB817" s="121">
        <f t="shared" si="76"/>
        <v>0</v>
      </c>
      <c r="AC817" s="121">
        <f t="shared" si="77"/>
        <v>0</v>
      </c>
    </row>
    <row r="818" spans="1:30" ht="35.25" customHeight="1" x14ac:dyDescent="0.25">
      <c r="A818" s="89"/>
      <c r="B818" s="94" t="s">
        <v>41</v>
      </c>
      <c r="C818" s="91" t="s">
        <v>14</v>
      </c>
      <c r="D818" s="91" t="s">
        <v>92</v>
      </c>
      <c r="E818" s="122" t="s">
        <v>7706</v>
      </c>
      <c r="F818" s="92" t="s">
        <v>16</v>
      </c>
      <c r="G818" s="209" t="s">
        <v>98</v>
      </c>
      <c r="H818" s="209" t="s">
        <v>9475</v>
      </c>
      <c r="I818" s="210" t="s">
        <v>321</v>
      </c>
      <c r="J818" s="151" t="s">
        <v>2154</v>
      </c>
      <c r="K818" s="152">
        <v>321</v>
      </c>
      <c r="L818" s="151"/>
      <c r="M818" s="152" t="s">
        <v>107</v>
      </c>
      <c r="N818" s="151" t="s">
        <v>2839</v>
      </c>
      <c r="O818" s="151" t="s">
        <v>244</v>
      </c>
      <c r="P818" s="151" t="s">
        <v>2155</v>
      </c>
      <c r="Q818" s="211" t="s">
        <v>9479</v>
      </c>
      <c r="R818" s="211" t="s">
        <v>255</v>
      </c>
      <c r="S818" s="153"/>
      <c r="T818" s="94" t="s">
        <v>346</v>
      </c>
      <c r="U818" s="120"/>
      <c r="V818" s="120"/>
      <c r="W818" s="100" t="str">
        <f>VLOOKUP(TRIM(X818),X10:Y92,2,FALSE)</f>
        <v>Withdrawn</v>
      </c>
      <c r="X818" s="121" t="str">
        <f t="shared" si="73"/>
        <v>99</v>
      </c>
      <c r="Y818" s="124">
        <f t="shared" si="74"/>
        <v>0</v>
      </c>
      <c r="Z818" s="121">
        <f t="shared" si="72"/>
        <v>0</v>
      </c>
      <c r="AA818" s="121">
        <f t="shared" si="75"/>
        <v>7</v>
      </c>
      <c r="AB818" s="121">
        <f t="shared" si="76"/>
        <v>0</v>
      </c>
      <c r="AC818" s="121">
        <f t="shared" si="77"/>
        <v>0</v>
      </c>
    </row>
    <row r="819" spans="1:30" ht="35.25" customHeight="1" x14ac:dyDescent="0.25">
      <c r="A819" s="89" t="s">
        <v>224</v>
      </c>
      <c r="B819" s="94" t="s">
        <v>10490</v>
      </c>
      <c r="C819" s="91" t="s">
        <v>97</v>
      </c>
      <c r="D819" s="91" t="s">
        <v>183</v>
      </c>
      <c r="E819" s="122" t="s">
        <v>7707</v>
      </c>
      <c r="F819" s="92" t="s">
        <v>16</v>
      </c>
      <c r="G819" s="92" t="s">
        <v>98</v>
      </c>
      <c r="H819" s="92" t="s">
        <v>10592</v>
      </c>
      <c r="I819" s="162" t="s">
        <v>321</v>
      </c>
      <c r="J819" s="96" t="s">
        <v>105</v>
      </c>
      <c r="K819" s="95">
        <v>2707</v>
      </c>
      <c r="L819" s="96"/>
      <c r="M819" s="95" t="s">
        <v>107</v>
      </c>
      <c r="N819" s="94" t="s">
        <v>2839</v>
      </c>
      <c r="O819" s="94" t="s">
        <v>244</v>
      </c>
      <c r="P819" s="94" t="s">
        <v>2155</v>
      </c>
      <c r="Q819" s="98" t="s">
        <v>10591</v>
      </c>
      <c r="R819" s="98" t="s">
        <v>234</v>
      </c>
      <c r="S819" s="99" t="s">
        <v>234</v>
      </c>
      <c r="T819" s="94" t="s">
        <v>346</v>
      </c>
      <c r="U819" s="120"/>
      <c r="V819" s="120"/>
      <c r="W819" s="100" t="str">
        <f>VLOOKUP(TRIM(X819),X10:Y92,2,FALSE)</f>
        <v>Andy</v>
      </c>
      <c r="X819" s="121" t="str">
        <f t="shared" si="73"/>
        <v>8.1</v>
      </c>
      <c r="Y819" s="124">
        <f t="shared" si="74"/>
        <v>0</v>
      </c>
      <c r="Z819" s="121">
        <f t="shared" si="72"/>
        <v>0</v>
      </c>
      <c r="AA819" s="121">
        <f t="shared" si="75"/>
        <v>7</v>
      </c>
      <c r="AB819" s="121">
        <f t="shared" si="76"/>
        <v>0</v>
      </c>
      <c r="AC819" s="121">
        <f t="shared" si="77"/>
        <v>0</v>
      </c>
    </row>
    <row r="820" spans="1:30" ht="35.25" customHeight="1" x14ac:dyDescent="0.25">
      <c r="A820" s="89" t="s">
        <v>224</v>
      </c>
      <c r="B820" s="94" t="s">
        <v>305</v>
      </c>
      <c r="C820" s="91" t="s">
        <v>97</v>
      </c>
      <c r="D820" s="91" t="s">
        <v>204</v>
      </c>
      <c r="E820" s="122" t="s">
        <v>7708</v>
      </c>
      <c r="F820" s="92" t="s">
        <v>16</v>
      </c>
      <c r="G820" s="92" t="s">
        <v>98</v>
      </c>
      <c r="H820" s="92" t="s">
        <v>9480</v>
      </c>
      <c r="I820" s="162" t="s">
        <v>10593</v>
      </c>
      <c r="J820" s="96" t="s">
        <v>246</v>
      </c>
      <c r="K820" s="95">
        <v>2823</v>
      </c>
      <c r="L820" s="96"/>
      <c r="M820" s="95" t="s">
        <v>107</v>
      </c>
      <c r="N820" s="94" t="s">
        <v>2839</v>
      </c>
      <c r="O820" s="94" t="s">
        <v>244</v>
      </c>
      <c r="P820" s="94" t="s">
        <v>459</v>
      </c>
      <c r="Q820" s="98" t="s">
        <v>10594</v>
      </c>
      <c r="R820" s="98" t="s">
        <v>227</v>
      </c>
      <c r="S820" s="99" t="s">
        <v>227</v>
      </c>
      <c r="T820" s="94" t="s">
        <v>2667</v>
      </c>
      <c r="U820" s="120"/>
      <c r="V820" s="120"/>
      <c r="W820" s="100" t="str">
        <f>VLOOKUP(TRIM(X820),X10:Y92,2,FALSE)</f>
        <v>Tao</v>
      </c>
      <c r="X820" s="121" t="str">
        <f t="shared" si="73"/>
        <v>8.11</v>
      </c>
      <c r="Y820" s="124">
        <f t="shared" si="74"/>
        <v>0</v>
      </c>
      <c r="Z820" s="121">
        <f t="shared" si="72"/>
        <v>0</v>
      </c>
      <c r="AA820" s="121">
        <f t="shared" si="75"/>
        <v>6</v>
      </c>
      <c r="AB820" s="121">
        <f t="shared" si="76"/>
        <v>0</v>
      </c>
      <c r="AC820" s="121">
        <f t="shared" si="77"/>
        <v>0</v>
      </c>
      <c r="AD820" s="1" t="s">
        <v>525</v>
      </c>
    </row>
    <row r="821" spans="1:30" ht="35.25" customHeight="1" x14ac:dyDescent="0.25">
      <c r="A821" s="89" t="s">
        <v>224</v>
      </c>
      <c r="B821" s="94" t="s">
        <v>10596</v>
      </c>
      <c r="C821" s="91" t="s">
        <v>97</v>
      </c>
      <c r="D821" s="91" t="s">
        <v>183</v>
      </c>
      <c r="E821" s="122" t="s">
        <v>7709</v>
      </c>
      <c r="F821" s="92" t="s">
        <v>15</v>
      </c>
      <c r="G821" s="92" t="s">
        <v>98</v>
      </c>
      <c r="H821" s="92" t="s">
        <v>9481</v>
      </c>
      <c r="I821" s="162" t="s">
        <v>321</v>
      </c>
      <c r="J821" s="96" t="s">
        <v>105</v>
      </c>
      <c r="K821" s="95">
        <v>2708</v>
      </c>
      <c r="L821" s="96"/>
      <c r="M821" s="95" t="s">
        <v>107</v>
      </c>
      <c r="N821" s="94" t="s">
        <v>2839</v>
      </c>
      <c r="O821" s="94" t="s">
        <v>244</v>
      </c>
      <c r="P821" s="94" t="s">
        <v>2155</v>
      </c>
      <c r="Q821" s="98" t="s">
        <v>10595</v>
      </c>
      <c r="R821" s="98" t="s">
        <v>225</v>
      </c>
      <c r="S821" s="99" t="s">
        <v>5405</v>
      </c>
      <c r="T821" s="94" t="s">
        <v>346</v>
      </c>
      <c r="U821" s="120"/>
      <c r="V821" s="120"/>
      <c r="W821" s="100" t="str">
        <f>VLOOKUP(TRIM(X821),X10:Y92,2,FALSE)</f>
        <v>Andy</v>
      </c>
      <c r="X821" s="121" t="str">
        <f t="shared" si="73"/>
        <v>8.1</v>
      </c>
      <c r="Y821" s="124">
        <f t="shared" si="74"/>
        <v>1</v>
      </c>
      <c r="Z821" s="121">
        <f t="shared" si="72"/>
        <v>0</v>
      </c>
      <c r="AA821" s="121">
        <f t="shared" si="75"/>
        <v>7</v>
      </c>
      <c r="AB821" s="121">
        <f t="shared" si="76"/>
        <v>0</v>
      </c>
      <c r="AC821" s="121">
        <f t="shared" si="77"/>
        <v>0</v>
      </c>
      <c r="AD821" s="1" t="s">
        <v>525</v>
      </c>
    </row>
    <row r="822" spans="1:30" ht="35.25" customHeight="1" x14ac:dyDescent="0.25">
      <c r="A822" s="89" t="s">
        <v>224</v>
      </c>
      <c r="B822" s="94" t="s">
        <v>10598</v>
      </c>
      <c r="C822" s="91" t="s">
        <v>97</v>
      </c>
      <c r="D822" s="91" t="s">
        <v>199</v>
      </c>
      <c r="E822" s="122" t="s">
        <v>7710</v>
      </c>
      <c r="F822" s="92" t="s">
        <v>16</v>
      </c>
      <c r="G822" s="92" t="s">
        <v>98</v>
      </c>
      <c r="H822" s="92" t="s">
        <v>9482</v>
      </c>
      <c r="I822" s="162" t="s">
        <v>390</v>
      </c>
      <c r="J822" s="96" t="s">
        <v>246</v>
      </c>
      <c r="K822" s="95">
        <v>2824</v>
      </c>
      <c r="L822" s="96"/>
      <c r="M822" s="95" t="s">
        <v>253</v>
      </c>
      <c r="N822" s="94" t="s">
        <v>2839</v>
      </c>
      <c r="O822" s="94" t="s">
        <v>244</v>
      </c>
      <c r="P822" s="94" t="s">
        <v>2169</v>
      </c>
      <c r="Q822" s="98" t="s">
        <v>10597</v>
      </c>
      <c r="R822" s="98" t="s">
        <v>11806</v>
      </c>
      <c r="S822" s="99" t="s">
        <v>269</v>
      </c>
      <c r="T822" s="94" t="s">
        <v>324</v>
      </c>
      <c r="U822" s="120"/>
      <c r="V822" s="120"/>
      <c r="W822" s="100" t="str">
        <f>VLOOKUP(TRIM(X822),X10:Y92,2,FALSE)</f>
        <v>Andy</v>
      </c>
      <c r="X822" s="121" t="str">
        <f t="shared" si="73"/>
        <v>8.6</v>
      </c>
      <c r="Y822" s="124">
        <f t="shared" si="74"/>
        <v>0</v>
      </c>
      <c r="Z822" s="121">
        <f t="shared" si="72"/>
        <v>0</v>
      </c>
      <c r="AA822" s="121">
        <f t="shared" si="75"/>
        <v>25</v>
      </c>
      <c r="AB822" s="121">
        <f t="shared" si="76"/>
        <v>0</v>
      </c>
      <c r="AC822" s="121">
        <f t="shared" si="77"/>
        <v>0</v>
      </c>
      <c r="AD822" s="1" t="s">
        <v>525</v>
      </c>
    </row>
    <row r="823" spans="1:30" ht="35.25" customHeight="1" x14ac:dyDescent="0.25">
      <c r="A823" s="89"/>
      <c r="B823" s="94" t="s">
        <v>41</v>
      </c>
      <c r="C823" s="91" t="s">
        <v>14</v>
      </c>
      <c r="D823" s="91" t="s">
        <v>92</v>
      </c>
      <c r="E823" s="122" t="s">
        <v>7711</v>
      </c>
      <c r="F823" s="92" t="s">
        <v>242</v>
      </c>
      <c r="G823" s="209" t="s">
        <v>98</v>
      </c>
      <c r="H823" s="209" t="s">
        <v>9483</v>
      </c>
      <c r="I823" s="210" t="s">
        <v>481</v>
      </c>
      <c r="J823" s="151" t="s">
        <v>259</v>
      </c>
      <c r="K823" s="152"/>
      <c r="L823" s="151"/>
      <c r="M823" s="152"/>
      <c r="N823" s="151" t="s">
        <v>9484</v>
      </c>
      <c r="O823" s="151" t="s">
        <v>244</v>
      </c>
      <c r="P823" s="151" t="s">
        <v>260</v>
      </c>
      <c r="Q823" s="211" t="s">
        <v>10811</v>
      </c>
      <c r="R823" s="211" t="s">
        <v>255</v>
      </c>
      <c r="S823" s="153"/>
      <c r="T823" s="94" t="s">
        <v>478</v>
      </c>
      <c r="U823" s="120"/>
      <c r="V823" s="120"/>
      <c r="W823" s="100" t="str">
        <f>VLOOKUP(TRIM(X823),X10:Y92,2,FALSE)</f>
        <v>Withdrawn</v>
      </c>
      <c r="X823" s="121" t="str">
        <f t="shared" si="73"/>
        <v>99</v>
      </c>
      <c r="Y823" s="124">
        <f t="shared" si="74"/>
        <v>0</v>
      </c>
      <c r="Z823" s="121">
        <f t="shared" si="72"/>
        <v>0</v>
      </c>
      <c r="AA823" s="121">
        <f t="shared" si="75"/>
        <v>6</v>
      </c>
      <c r="AB823" s="121">
        <f t="shared" si="76"/>
        <v>0</v>
      </c>
      <c r="AC823" s="121">
        <f t="shared" si="77"/>
        <v>0</v>
      </c>
      <c r="AD823" s="1" t="s">
        <v>525</v>
      </c>
    </row>
    <row r="824" spans="1:30" ht="35.25" customHeight="1" x14ac:dyDescent="0.25">
      <c r="A824" s="89"/>
      <c r="B824" s="94" t="s">
        <v>41</v>
      </c>
      <c r="C824" s="91" t="s">
        <v>14</v>
      </c>
      <c r="D824" s="91" t="s">
        <v>92</v>
      </c>
      <c r="E824" s="122" t="s">
        <v>7712</v>
      </c>
      <c r="F824" s="92" t="s">
        <v>242</v>
      </c>
      <c r="G824" s="209" t="s">
        <v>98</v>
      </c>
      <c r="H824" s="209" t="s">
        <v>9485</v>
      </c>
      <c r="I824" s="210" t="s">
        <v>481</v>
      </c>
      <c r="J824" s="151" t="s">
        <v>259</v>
      </c>
      <c r="K824" s="152"/>
      <c r="L824" s="151"/>
      <c r="M824" s="152"/>
      <c r="N824" s="151" t="s">
        <v>9484</v>
      </c>
      <c r="O824" s="151" t="s">
        <v>244</v>
      </c>
      <c r="P824" s="151" t="s">
        <v>260</v>
      </c>
      <c r="Q824" s="211" t="s">
        <v>10811</v>
      </c>
      <c r="R824" s="211" t="s">
        <v>255</v>
      </c>
      <c r="S824" s="153"/>
      <c r="T824" s="94" t="s">
        <v>478</v>
      </c>
      <c r="U824" s="120"/>
      <c r="V824" s="120"/>
      <c r="W824" s="100" t="str">
        <f>VLOOKUP(TRIM(X824),X10:Y92,2,FALSE)</f>
        <v>Withdrawn</v>
      </c>
      <c r="X824" s="121" t="str">
        <f t="shared" si="73"/>
        <v>99</v>
      </c>
      <c r="Y824" s="124">
        <f t="shared" si="74"/>
        <v>0</v>
      </c>
      <c r="Z824" s="121">
        <f t="shared" si="72"/>
        <v>0</v>
      </c>
      <c r="AA824" s="121">
        <f t="shared" si="75"/>
        <v>6</v>
      </c>
      <c r="AB824" s="121">
        <f t="shared" si="76"/>
        <v>0</v>
      </c>
      <c r="AC824" s="121">
        <f t="shared" si="77"/>
        <v>0</v>
      </c>
      <c r="AD824" s="1" t="s">
        <v>525</v>
      </c>
    </row>
    <row r="825" spans="1:30" ht="35.25" customHeight="1" x14ac:dyDescent="0.25">
      <c r="A825" s="89" t="s">
        <v>224</v>
      </c>
      <c r="B825" s="94" t="s">
        <v>41</v>
      </c>
      <c r="C825" s="91" t="s">
        <v>97</v>
      </c>
      <c r="D825" s="91" t="s">
        <v>200</v>
      </c>
      <c r="E825" s="122" t="s">
        <v>7713</v>
      </c>
      <c r="F825" s="92" t="s">
        <v>242</v>
      </c>
      <c r="G825" s="92" t="s">
        <v>98</v>
      </c>
      <c r="H825" s="92" t="s">
        <v>10599</v>
      </c>
      <c r="I825" s="162" t="s">
        <v>299</v>
      </c>
      <c r="J825" s="96" t="s">
        <v>2418</v>
      </c>
      <c r="K825" s="95"/>
      <c r="L825" s="96"/>
      <c r="M825" s="95"/>
      <c r="N825" s="94" t="s">
        <v>2607</v>
      </c>
      <c r="O825" s="94" t="s">
        <v>244</v>
      </c>
      <c r="P825" s="94" t="s">
        <v>2419</v>
      </c>
      <c r="Q825" s="98" t="s">
        <v>9493</v>
      </c>
      <c r="R825" s="98" t="s">
        <v>11807</v>
      </c>
      <c r="S825" s="99" t="s">
        <v>279</v>
      </c>
      <c r="T825" s="94" t="s">
        <v>262</v>
      </c>
      <c r="U825" s="120"/>
      <c r="V825" s="120"/>
      <c r="W825" s="100" t="str">
        <f>VLOOKUP(TRIM(X825),X10:Y92,2,FALSE)</f>
        <v>Tao</v>
      </c>
      <c r="X825" s="121" t="str">
        <f t="shared" si="73"/>
        <v>8.7</v>
      </c>
      <c r="Y825" s="124">
        <f t="shared" si="74"/>
        <v>0</v>
      </c>
      <c r="Z825" s="121">
        <f t="shared" si="72"/>
        <v>0</v>
      </c>
      <c r="AA825" s="121">
        <f t="shared" si="75"/>
        <v>21</v>
      </c>
      <c r="AB825" s="121">
        <f t="shared" si="76"/>
        <v>0</v>
      </c>
      <c r="AC825" s="121">
        <f t="shared" si="77"/>
        <v>0</v>
      </c>
    </row>
    <row r="826" spans="1:30" ht="35.25" customHeight="1" x14ac:dyDescent="0.25">
      <c r="A826" s="89" t="s">
        <v>224</v>
      </c>
      <c r="B826" s="94" t="s">
        <v>41</v>
      </c>
      <c r="C826" s="91" t="s">
        <v>97</v>
      </c>
      <c r="D826" s="91" t="s">
        <v>201</v>
      </c>
      <c r="E826" s="122" t="s">
        <v>7714</v>
      </c>
      <c r="F826" s="92" t="s">
        <v>242</v>
      </c>
      <c r="G826" s="92" t="s">
        <v>98</v>
      </c>
      <c r="H826" s="92" t="s">
        <v>10600</v>
      </c>
      <c r="I826" s="162" t="s">
        <v>431</v>
      </c>
      <c r="J826" s="96" t="s">
        <v>2407</v>
      </c>
      <c r="K826" s="95"/>
      <c r="L826" s="96"/>
      <c r="M826" s="95"/>
      <c r="N826" s="94" t="s">
        <v>2607</v>
      </c>
      <c r="O826" s="94" t="s">
        <v>244</v>
      </c>
      <c r="P826" s="94" t="s">
        <v>2408</v>
      </c>
      <c r="Q826" s="98" t="s">
        <v>9495</v>
      </c>
      <c r="R826" s="98" t="s">
        <v>225</v>
      </c>
      <c r="S826" s="99" t="s">
        <v>225</v>
      </c>
      <c r="T826" s="94" t="s">
        <v>366</v>
      </c>
      <c r="U826" s="120"/>
      <c r="V826" s="120"/>
      <c r="W826" s="100" t="str">
        <f>VLOOKUP(TRIM(X826),X10:Y92,2,FALSE)</f>
        <v>Tao</v>
      </c>
      <c r="X826" s="121" t="str">
        <f t="shared" si="73"/>
        <v>8.8</v>
      </c>
      <c r="Y826" s="124">
        <f t="shared" si="74"/>
        <v>0</v>
      </c>
      <c r="Z826" s="121">
        <f t="shared" si="72"/>
        <v>1</v>
      </c>
      <c r="AA826" s="121">
        <f t="shared" si="75"/>
        <v>17</v>
      </c>
      <c r="AB826" s="121">
        <f t="shared" si="76"/>
        <v>0</v>
      </c>
      <c r="AC826" s="121">
        <f t="shared" si="77"/>
        <v>0</v>
      </c>
    </row>
    <row r="827" spans="1:30" ht="35.25" customHeight="1" x14ac:dyDescent="0.25">
      <c r="A827" s="89" t="s">
        <v>224</v>
      </c>
      <c r="B827" s="94" t="s">
        <v>3934</v>
      </c>
      <c r="C827" s="91" t="s">
        <v>97</v>
      </c>
      <c r="D827" s="91" t="s">
        <v>198</v>
      </c>
      <c r="E827" s="122" t="s">
        <v>7715</v>
      </c>
      <c r="F827" s="92" t="s">
        <v>16</v>
      </c>
      <c r="G827" s="92" t="s">
        <v>98</v>
      </c>
      <c r="H827" s="92" t="s">
        <v>9496</v>
      </c>
      <c r="I827" s="162" t="s">
        <v>256</v>
      </c>
      <c r="J827" s="96" t="s">
        <v>246</v>
      </c>
      <c r="K827" s="95">
        <v>2825</v>
      </c>
      <c r="L827" s="96"/>
      <c r="M827" s="95" t="s">
        <v>107</v>
      </c>
      <c r="N827" s="94" t="s">
        <v>2839</v>
      </c>
      <c r="O827" s="94" t="s">
        <v>244</v>
      </c>
      <c r="P827" s="94" t="s">
        <v>2092</v>
      </c>
      <c r="Q827" s="98" t="s">
        <v>10601</v>
      </c>
      <c r="R827" s="98" t="s">
        <v>11808</v>
      </c>
      <c r="S827" s="99" t="s">
        <v>227</v>
      </c>
      <c r="T827" s="94" t="s">
        <v>268</v>
      </c>
      <c r="U827" s="120"/>
      <c r="V827" s="120"/>
      <c r="W827" s="100" t="str">
        <f>VLOOKUP(TRIM(X827),X10:Y92,2,FALSE)</f>
        <v>Puneet</v>
      </c>
      <c r="X827" s="121" t="str">
        <f t="shared" si="73"/>
        <v>8.5</v>
      </c>
      <c r="Y827" s="124">
        <f t="shared" si="74"/>
        <v>0</v>
      </c>
      <c r="Z827" s="121">
        <f t="shared" si="72"/>
        <v>0</v>
      </c>
      <c r="AA827" s="121">
        <f t="shared" si="75"/>
        <v>10</v>
      </c>
      <c r="AB827" s="121">
        <f t="shared" si="76"/>
        <v>0</v>
      </c>
      <c r="AC827" s="121">
        <f t="shared" si="77"/>
        <v>0</v>
      </c>
    </row>
    <row r="828" spans="1:30" ht="35.25" customHeight="1" x14ac:dyDescent="0.25">
      <c r="A828" s="89" t="s">
        <v>224</v>
      </c>
      <c r="B828" s="94" t="s">
        <v>4276</v>
      </c>
      <c r="C828" s="91" t="s">
        <v>97</v>
      </c>
      <c r="D828" s="91" t="s">
        <v>195</v>
      </c>
      <c r="E828" s="122" t="s">
        <v>7716</v>
      </c>
      <c r="F828" s="92" t="s">
        <v>16</v>
      </c>
      <c r="G828" s="92" t="s">
        <v>98</v>
      </c>
      <c r="H828" s="92" t="s">
        <v>3121</v>
      </c>
      <c r="I828" s="162" t="s">
        <v>115</v>
      </c>
      <c r="J828" s="96" t="s">
        <v>105</v>
      </c>
      <c r="K828" s="95">
        <v>2709</v>
      </c>
      <c r="L828" s="96"/>
      <c r="M828" s="95" t="s">
        <v>253</v>
      </c>
      <c r="N828" s="94" t="s">
        <v>2839</v>
      </c>
      <c r="O828" s="94" t="s">
        <v>244</v>
      </c>
      <c r="P828" s="94" t="s">
        <v>2390</v>
      </c>
      <c r="Q828" s="98" t="s">
        <v>10602</v>
      </c>
      <c r="R828" s="98" t="s">
        <v>11779</v>
      </c>
      <c r="S828" s="99" t="s">
        <v>269</v>
      </c>
      <c r="T828" s="94" t="s">
        <v>351</v>
      </c>
      <c r="U828" s="120"/>
      <c r="V828" s="120"/>
      <c r="W828" s="100" t="str">
        <f>VLOOKUP(TRIM(X828),X10:Y92,2,FALSE)</f>
        <v>Puneet</v>
      </c>
      <c r="X828" s="121" t="str">
        <f t="shared" si="73"/>
        <v>8.2</v>
      </c>
      <c r="Y828" s="124">
        <f t="shared" si="74"/>
        <v>0</v>
      </c>
      <c r="Z828" s="121">
        <f t="shared" si="72"/>
        <v>0</v>
      </c>
      <c r="AA828" s="121">
        <f t="shared" si="75"/>
        <v>13</v>
      </c>
      <c r="AB828" s="121">
        <f t="shared" si="76"/>
        <v>0</v>
      </c>
      <c r="AC828" s="121">
        <f t="shared" si="77"/>
        <v>0</v>
      </c>
    </row>
    <row r="829" spans="1:30" ht="35.25" customHeight="1" x14ac:dyDescent="0.25">
      <c r="A829" s="89" t="s">
        <v>224</v>
      </c>
      <c r="B829" s="94" t="s">
        <v>3953</v>
      </c>
      <c r="C829" s="91" t="s">
        <v>97</v>
      </c>
      <c r="D829" s="91" t="s">
        <v>195</v>
      </c>
      <c r="E829" s="122" t="s">
        <v>7717</v>
      </c>
      <c r="F829" s="92" t="s">
        <v>16</v>
      </c>
      <c r="G829" s="92" t="s">
        <v>98</v>
      </c>
      <c r="H829" s="92" t="s">
        <v>9497</v>
      </c>
      <c r="I829" s="162" t="s">
        <v>115</v>
      </c>
      <c r="J829" s="96" t="s">
        <v>246</v>
      </c>
      <c r="K829" s="95">
        <v>2826</v>
      </c>
      <c r="L829" s="96"/>
      <c r="M829" s="95" t="s">
        <v>253</v>
      </c>
      <c r="N829" s="94" t="s">
        <v>2839</v>
      </c>
      <c r="O829" s="94" t="s">
        <v>244</v>
      </c>
      <c r="P829" s="94" t="s">
        <v>2390</v>
      </c>
      <c r="Q829" s="98" t="s">
        <v>10603</v>
      </c>
      <c r="R829" s="98" t="s">
        <v>11809</v>
      </c>
      <c r="S829" s="99" t="s">
        <v>279</v>
      </c>
      <c r="T829" s="94" t="s">
        <v>351</v>
      </c>
      <c r="U829" s="120"/>
      <c r="V829" s="120"/>
      <c r="W829" s="100" t="str">
        <f>VLOOKUP(TRIM(X829),X10:Y92,2,FALSE)</f>
        <v>Puneet</v>
      </c>
      <c r="X829" s="121" t="str">
        <f t="shared" si="73"/>
        <v>8.2</v>
      </c>
      <c r="Y829" s="124">
        <f t="shared" si="74"/>
        <v>0</v>
      </c>
      <c r="Z829" s="121">
        <f t="shared" si="72"/>
        <v>0</v>
      </c>
      <c r="AA829" s="121">
        <f t="shared" si="75"/>
        <v>13</v>
      </c>
      <c r="AB829" s="121">
        <f t="shared" si="76"/>
        <v>0</v>
      </c>
      <c r="AC829" s="121">
        <f t="shared" si="77"/>
        <v>0</v>
      </c>
    </row>
    <row r="830" spans="1:30" ht="35.25" customHeight="1" x14ac:dyDescent="0.25">
      <c r="A830" s="89" t="s">
        <v>224</v>
      </c>
      <c r="B830" s="94" t="s">
        <v>10605</v>
      </c>
      <c r="C830" s="91" t="s">
        <v>97</v>
      </c>
      <c r="D830" s="91" t="s">
        <v>195</v>
      </c>
      <c r="E830" s="122" t="s">
        <v>7718</v>
      </c>
      <c r="F830" s="92" t="s">
        <v>16</v>
      </c>
      <c r="G830" s="92" t="s">
        <v>98</v>
      </c>
      <c r="H830" s="92" t="s">
        <v>9498</v>
      </c>
      <c r="I830" s="162" t="s">
        <v>115</v>
      </c>
      <c r="J830" s="96" t="s">
        <v>105</v>
      </c>
      <c r="K830" s="95">
        <v>2710</v>
      </c>
      <c r="L830" s="96"/>
      <c r="M830" s="95" t="s">
        <v>253</v>
      </c>
      <c r="N830" s="94" t="s">
        <v>2839</v>
      </c>
      <c r="O830" s="94" t="s">
        <v>244</v>
      </c>
      <c r="P830" s="94" t="s">
        <v>2390</v>
      </c>
      <c r="Q830" s="98" t="s">
        <v>10604</v>
      </c>
      <c r="R830" s="98" t="s">
        <v>11588</v>
      </c>
      <c r="S830" s="99" t="s">
        <v>269</v>
      </c>
      <c r="T830" s="94" t="s">
        <v>351</v>
      </c>
      <c r="U830" s="120"/>
      <c r="V830" s="120"/>
      <c r="W830" s="100" t="str">
        <f>VLOOKUP(TRIM(X830),X10:Y92,2,FALSE)</f>
        <v>Puneet</v>
      </c>
      <c r="X830" s="121" t="str">
        <f t="shared" si="73"/>
        <v>8.2</v>
      </c>
      <c r="Y830" s="124">
        <f t="shared" si="74"/>
        <v>0</v>
      </c>
      <c r="Z830" s="121">
        <f t="shared" si="72"/>
        <v>0</v>
      </c>
      <c r="AA830" s="121">
        <f t="shared" si="75"/>
        <v>13</v>
      </c>
      <c r="AB830" s="121">
        <f t="shared" si="76"/>
        <v>0</v>
      </c>
      <c r="AC830" s="121">
        <f t="shared" si="77"/>
        <v>0</v>
      </c>
    </row>
    <row r="831" spans="1:30" ht="35.25" customHeight="1" x14ac:dyDescent="0.25">
      <c r="A831" s="89" t="s">
        <v>224</v>
      </c>
      <c r="B831" s="94" t="s">
        <v>10607</v>
      </c>
      <c r="C831" s="91" t="s">
        <v>97</v>
      </c>
      <c r="D831" s="91" t="s">
        <v>195</v>
      </c>
      <c r="E831" s="122" t="s">
        <v>7719</v>
      </c>
      <c r="F831" s="92" t="s">
        <v>16</v>
      </c>
      <c r="G831" s="92" t="s">
        <v>98</v>
      </c>
      <c r="H831" s="92" t="s">
        <v>10608</v>
      </c>
      <c r="I831" s="162" t="s">
        <v>115</v>
      </c>
      <c r="J831" s="96" t="s">
        <v>246</v>
      </c>
      <c r="K831" s="212">
        <v>2827</v>
      </c>
      <c r="L831" s="96"/>
      <c r="M831" s="95" t="s">
        <v>253</v>
      </c>
      <c r="N831" s="94" t="s">
        <v>2839</v>
      </c>
      <c r="O831" s="94" t="s">
        <v>244</v>
      </c>
      <c r="P831" s="94" t="s">
        <v>2390</v>
      </c>
      <c r="Q831" s="98" t="s">
        <v>10606</v>
      </c>
      <c r="R831" s="98" t="s">
        <v>11810</v>
      </c>
      <c r="S831" s="99" t="s">
        <v>269</v>
      </c>
      <c r="T831" s="94" t="s">
        <v>351</v>
      </c>
      <c r="U831" s="120"/>
      <c r="V831" s="120"/>
      <c r="W831" s="100" t="str">
        <f>VLOOKUP(TRIM(X831),X10:Y92,2,FALSE)</f>
        <v>Puneet</v>
      </c>
      <c r="X831" s="121" t="str">
        <f t="shared" si="73"/>
        <v>8.2</v>
      </c>
      <c r="Y831" s="124">
        <f t="shared" si="74"/>
        <v>0</v>
      </c>
      <c r="Z831" s="121">
        <f t="shared" si="72"/>
        <v>0</v>
      </c>
      <c r="AA831" s="121">
        <f t="shared" si="75"/>
        <v>13</v>
      </c>
      <c r="AB831" s="121">
        <f t="shared" si="76"/>
        <v>0</v>
      </c>
      <c r="AC831" s="121">
        <f t="shared" si="77"/>
        <v>0</v>
      </c>
    </row>
    <row r="832" spans="1:30" ht="35.25" customHeight="1" x14ac:dyDescent="0.25">
      <c r="A832" s="89" t="s">
        <v>224</v>
      </c>
      <c r="B832" s="94" t="s">
        <v>10590</v>
      </c>
      <c r="C832" s="91" t="s">
        <v>97</v>
      </c>
      <c r="D832" s="91" t="s">
        <v>197</v>
      </c>
      <c r="E832" s="122" t="s">
        <v>7720</v>
      </c>
      <c r="F832" s="92" t="s">
        <v>16</v>
      </c>
      <c r="G832" s="92" t="s">
        <v>98</v>
      </c>
      <c r="H832" s="92" t="s">
        <v>9499</v>
      </c>
      <c r="I832" s="162" t="s">
        <v>10609</v>
      </c>
      <c r="J832" s="96" t="s">
        <v>246</v>
      </c>
      <c r="K832" s="95">
        <v>2828</v>
      </c>
      <c r="L832" s="96"/>
      <c r="M832" s="95" t="s">
        <v>253</v>
      </c>
      <c r="N832" s="94" t="s">
        <v>2839</v>
      </c>
      <c r="O832" s="94" t="s">
        <v>244</v>
      </c>
      <c r="P832" s="94" t="s">
        <v>2736</v>
      </c>
      <c r="Q832" s="98" t="s">
        <v>10546</v>
      </c>
      <c r="R832" s="98" t="s">
        <v>11811</v>
      </c>
      <c r="S832" s="99" t="s">
        <v>227</v>
      </c>
      <c r="T832" s="94" t="s">
        <v>320</v>
      </c>
      <c r="U832" s="120"/>
      <c r="V832" s="120"/>
      <c r="W832" s="100" t="str">
        <f>VLOOKUP(TRIM(X832),X10:Y92,2,FALSE)</f>
        <v>Tao</v>
      </c>
      <c r="X832" s="121" t="str">
        <f t="shared" si="73"/>
        <v>8.4</v>
      </c>
      <c r="Y832" s="124">
        <f t="shared" si="74"/>
        <v>0</v>
      </c>
      <c r="Z832" s="121">
        <f t="shared" si="72"/>
        <v>0</v>
      </c>
      <c r="AA832" s="121">
        <f t="shared" si="75"/>
        <v>43</v>
      </c>
      <c r="AB832" s="121">
        <f t="shared" si="76"/>
        <v>0</v>
      </c>
      <c r="AC832" s="121">
        <f t="shared" si="77"/>
        <v>0</v>
      </c>
    </row>
    <row r="833" spans="1:29" ht="35.25" customHeight="1" x14ac:dyDescent="0.25">
      <c r="A833" s="89" t="s">
        <v>224</v>
      </c>
      <c r="B833" s="94" t="s">
        <v>10611</v>
      </c>
      <c r="C833" s="91" t="s">
        <v>97</v>
      </c>
      <c r="D833" s="91" t="s">
        <v>56</v>
      </c>
      <c r="E833" s="122" t="s">
        <v>7721</v>
      </c>
      <c r="F833" s="92" t="s">
        <v>16</v>
      </c>
      <c r="G833" s="92" t="s">
        <v>98</v>
      </c>
      <c r="H833" s="92" t="s">
        <v>9500</v>
      </c>
      <c r="I833" s="162" t="s">
        <v>325</v>
      </c>
      <c r="J833" s="96" t="s">
        <v>295</v>
      </c>
      <c r="K833" s="95">
        <v>168</v>
      </c>
      <c r="L833" s="96"/>
      <c r="M833" s="95" t="s">
        <v>106</v>
      </c>
      <c r="N833" s="94" t="s">
        <v>423</v>
      </c>
      <c r="O833" s="94" t="s">
        <v>124</v>
      </c>
      <c r="P833" s="94" t="s">
        <v>296</v>
      </c>
      <c r="Q833" s="98" t="s">
        <v>10610</v>
      </c>
      <c r="R833" s="98" t="s">
        <v>11812</v>
      </c>
      <c r="S833" s="99" t="s">
        <v>279</v>
      </c>
      <c r="T833" s="94" t="s">
        <v>315</v>
      </c>
      <c r="U833" s="120"/>
      <c r="V833" s="120"/>
      <c r="W833" s="100" t="str">
        <f>VLOOKUP(TRIM(X833),X10:Y92,2,FALSE)</f>
        <v>Andy</v>
      </c>
      <c r="X833" s="121" t="str">
        <f t="shared" si="73"/>
        <v>4.1</v>
      </c>
      <c r="Y833" s="124">
        <f t="shared" si="74"/>
        <v>0</v>
      </c>
      <c r="Z833" s="121">
        <f t="shared" si="72"/>
        <v>0</v>
      </c>
      <c r="AA833" s="121">
        <f t="shared" si="75"/>
        <v>6</v>
      </c>
      <c r="AB833" s="121">
        <f t="shared" si="76"/>
        <v>0</v>
      </c>
      <c r="AC833" s="121">
        <f t="shared" si="77"/>
        <v>0</v>
      </c>
    </row>
    <row r="834" spans="1:29" ht="35.25" customHeight="1" x14ac:dyDescent="0.25">
      <c r="A834" s="89" t="s">
        <v>224</v>
      </c>
      <c r="B834" s="94" t="s">
        <v>10812</v>
      </c>
      <c r="C834" s="91" t="s">
        <v>97</v>
      </c>
      <c r="D834" s="91" t="s">
        <v>56</v>
      </c>
      <c r="E834" s="122" t="s">
        <v>7722</v>
      </c>
      <c r="F834" s="92" t="s">
        <v>13</v>
      </c>
      <c r="G834" s="92" t="s">
        <v>98</v>
      </c>
      <c r="H834" s="92" t="s">
        <v>2371</v>
      </c>
      <c r="I834" s="162" t="s">
        <v>325</v>
      </c>
      <c r="J834" s="96"/>
      <c r="K834" s="95"/>
      <c r="L834" s="96"/>
      <c r="M834" s="95"/>
      <c r="N834" s="94"/>
      <c r="O834" s="94" t="s">
        <v>124</v>
      </c>
      <c r="P834" s="94" t="s">
        <v>296</v>
      </c>
      <c r="Q834" s="98" t="s">
        <v>10812</v>
      </c>
      <c r="R834" s="98" t="s">
        <v>11813</v>
      </c>
      <c r="S834" s="99" t="s">
        <v>279</v>
      </c>
      <c r="T834" s="94" t="s">
        <v>315</v>
      </c>
      <c r="U834" s="120"/>
      <c r="V834" s="120"/>
      <c r="W834" s="100" t="str">
        <f>VLOOKUP(TRIM(X834),X10:Y92,2,FALSE)</f>
        <v>Andy</v>
      </c>
      <c r="X834" s="121" t="str">
        <f t="shared" si="73"/>
        <v>4.1</v>
      </c>
      <c r="Y834" s="124">
        <f t="shared" si="74"/>
        <v>0</v>
      </c>
      <c r="Z834" s="121">
        <f t="shared" si="72"/>
        <v>0</v>
      </c>
      <c r="AA834" s="121">
        <f t="shared" si="75"/>
        <v>6</v>
      </c>
      <c r="AB834" s="121">
        <f t="shared" si="76"/>
        <v>0</v>
      </c>
      <c r="AC834" s="121">
        <f t="shared" si="77"/>
        <v>0</v>
      </c>
    </row>
    <row r="835" spans="1:29" ht="35.25" customHeight="1" x14ac:dyDescent="0.25">
      <c r="A835" s="89" t="s">
        <v>224</v>
      </c>
      <c r="B835" s="94" t="s">
        <v>10611</v>
      </c>
      <c r="C835" s="91" t="s">
        <v>97</v>
      </c>
      <c r="D835" s="91" t="s">
        <v>222</v>
      </c>
      <c r="E835" s="122" t="s">
        <v>7723</v>
      </c>
      <c r="F835" s="92" t="s">
        <v>16</v>
      </c>
      <c r="G835" s="92" t="s">
        <v>98</v>
      </c>
      <c r="H835" s="92" t="s">
        <v>9501</v>
      </c>
      <c r="I835" s="162" t="s">
        <v>325</v>
      </c>
      <c r="J835" s="96" t="s">
        <v>295</v>
      </c>
      <c r="K835" s="95">
        <v>169</v>
      </c>
      <c r="L835" s="96"/>
      <c r="M835" s="95" t="s">
        <v>253</v>
      </c>
      <c r="N835" s="94" t="s">
        <v>2839</v>
      </c>
      <c r="O835" s="94" t="s">
        <v>244</v>
      </c>
      <c r="P835" s="94" t="s">
        <v>549</v>
      </c>
      <c r="Q835" s="98" t="s">
        <v>10612</v>
      </c>
      <c r="R835" s="98" t="s">
        <v>227</v>
      </c>
      <c r="S835" s="99" t="s">
        <v>227</v>
      </c>
      <c r="T835" s="94" t="s">
        <v>315</v>
      </c>
      <c r="U835" s="120"/>
      <c r="V835" s="120"/>
      <c r="W835" s="100" t="str">
        <f>VLOOKUP(TRIM(X835),X10:Y92,2,FALSE)</f>
        <v>Puneet</v>
      </c>
      <c r="X835" s="121" t="str">
        <f t="shared" si="73"/>
        <v>8.14</v>
      </c>
      <c r="Y835" s="124">
        <f t="shared" si="74"/>
        <v>0</v>
      </c>
      <c r="Z835" s="121">
        <f t="shared" si="72"/>
        <v>0</v>
      </c>
      <c r="AA835" s="121">
        <f t="shared" si="75"/>
        <v>6</v>
      </c>
      <c r="AB835" s="121">
        <f t="shared" si="76"/>
        <v>0</v>
      </c>
      <c r="AC835" s="121">
        <f t="shared" si="77"/>
        <v>0</v>
      </c>
    </row>
    <row r="836" spans="1:29" ht="35.25" customHeight="1" x14ac:dyDescent="0.25">
      <c r="A836" s="89" t="s">
        <v>224</v>
      </c>
      <c r="B836" s="94" t="s">
        <v>10614</v>
      </c>
      <c r="C836" s="91" t="s">
        <v>97</v>
      </c>
      <c r="D836" s="91" t="s">
        <v>222</v>
      </c>
      <c r="E836" s="122" t="s">
        <v>7724</v>
      </c>
      <c r="F836" s="92" t="s">
        <v>15</v>
      </c>
      <c r="G836" s="92" t="s">
        <v>98</v>
      </c>
      <c r="H836" s="92" t="s">
        <v>9502</v>
      </c>
      <c r="I836" s="162" t="s">
        <v>325</v>
      </c>
      <c r="J836" s="96" t="s">
        <v>295</v>
      </c>
      <c r="K836" s="95">
        <v>170</v>
      </c>
      <c r="L836" s="96"/>
      <c r="M836" s="95" t="s">
        <v>106</v>
      </c>
      <c r="N836" s="94" t="s">
        <v>2839</v>
      </c>
      <c r="O836" s="94" t="s">
        <v>244</v>
      </c>
      <c r="P836" s="94" t="s">
        <v>549</v>
      </c>
      <c r="Q836" s="98" t="s">
        <v>10613</v>
      </c>
      <c r="R836" s="98" t="s">
        <v>225</v>
      </c>
      <c r="S836" s="99" t="s">
        <v>5405</v>
      </c>
      <c r="T836" s="94" t="s">
        <v>315</v>
      </c>
      <c r="U836" s="120"/>
      <c r="V836" s="120"/>
      <c r="W836" s="100" t="str">
        <f>VLOOKUP(TRIM(X836),X10:Y92,2,FALSE)</f>
        <v>Puneet</v>
      </c>
      <c r="X836" s="121" t="str">
        <f t="shared" si="73"/>
        <v>8.14</v>
      </c>
      <c r="Y836" s="124">
        <f t="shared" si="74"/>
        <v>1</v>
      </c>
      <c r="Z836" s="121">
        <f t="shared" si="72"/>
        <v>0</v>
      </c>
      <c r="AA836" s="121">
        <f t="shared" si="75"/>
        <v>6</v>
      </c>
      <c r="AB836" s="121">
        <f t="shared" si="76"/>
        <v>0</v>
      </c>
      <c r="AC836" s="121">
        <f t="shared" si="77"/>
        <v>0</v>
      </c>
    </row>
    <row r="837" spans="1:29" ht="35.25" customHeight="1" x14ac:dyDescent="0.25">
      <c r="A837" s="89" t="s">
        <v>224</v>
      </c>
      <c r="B837" s="94" t="s">
        <v>10616</v>
      </c>
      <c r="C837" s="91" t="s">
        <v>97</v>
      </c>
      <c r="D837" s="91" t="s">
        <v>56</v>
      </c>
      <c r="E837" s="122" t="s">
        <v>7725</v>
      </c>
      <c r="F837" s="92" t="s">
        <v>16</v>
      </c>
      <c r="G837" s="92" t="s">
        <v>98</v>
      </c>
      <c r="H837" s="92" t="s">
        <v>9503</v>
      </c>
      <c r="I837" s="162" t="s">
        <v>325</v>
      </c>
      <c r="J837" s="215" t="s">
        <v>295</v>
      </c>
      <c r="K837" s="95">
        <v>171</v>
      </c>
      <c r="L837" s="96"/>
      <c r="M837" s="95" t="s">
        <v>106</v>
      </c>
      <c r="N837" s="213" t="s">
        <v>423</v>
      </c>
      <c r="O837" s="94" t="s">
        <v>124</v>
      </c>
      <c r="P837" s="94" t="s">
        <v>296</v>
      </c>
      <c r="Q837" s="98" t="s">
        <v>10615</v>
      </c>
      <c r="R837" s="98" t="s">
        <v>11814</v>
      </c>
      <c r="S837" s="99" t="s">
        <v>227</v>
      </c>
      <c r="T837" s="94" t="s">
        <v>315</v>
      </c>
      <c r="U837" s="120"/>
      <c r="V837" s="120"/>
      <c r="W837" s="100" t="str">
        <f>VLOOKUP(TRIM(X837),X10:Y92,2,FALSE)</f>
        <v>Andy</v>
      </c>
      <c r="X837" s="121" t="str">
        <f t="shared" si="73"/>
        <v>4.1</v>
      </c>
      <c r="Y837" s="124">
        <f t="shared" si="74"/>
        <v>0</v>
      </c>
      <c r="Z837" s="121">
        <f t="shared" si="72"/>
        <v>0</v>
      </c>
      <c r="AA837" s="121">
        <f t="shared" si="75"/>
        <v>6</v>
      </c>
      <c r="AB837" s="121">
        <f t="shared" si="76"/>
        <v>0</v>
      </c>
      <c r="AC837" s="121">
        <f t="shared" si="77"/>
        <v>0</v>
      </c>
    </row>
    <row r="838" spans="1:29" ht="35.25" customHeight="1" x14ac:dyDescent="0.25">
      <c r="A838" s="89" t="s">
        <v>224</v>
      </c>
      <c r="B838" s="94" t="s">
        <v>317</v>
      </c>
      <c r="C838" s="91" t="s">
        <v>97</v>
      </c>
      <c r="D838" s="91" t="s">
        <v>56</v>
      </c>
      <c r="E838" s="122" t="s">
        <v>7726</v>
      </c>
      <c r="F838" s="92" t="s">
        <v>13</v>
      </c>
      <c r="G838" s="92" t="s">
        <v>98</v>
      </c>
      <c r="H838" s="92" t="s">
        <v>9504</v>
      </c>
      <c r="I838" s="162" t="s">
        <v>325</v>
      </c>
      <c r="J838" s="96"/>
      <c r="K838" s="95"/>
      <c r="L838" s="96"/>
      <c r="M838" s="95"/>
      <c r="N838" s="94"/>
      <c r="O838" s="94" t="s">
        <v>244</v>
      </c>
      <c r="P838" s="94"/>
      <c r="Q838" s="98" t="s">
        <v>10813</v>
      </c>
      <c r="R838" s="98" t="s">
        <v>11815</v>
      </c>
      <c r="S838" s="99" t="s">
        <v>269</v>
      </c>
      <c r="T838" s="94" t="s">
        <v>315</v>
      </c>
      <c r="U838" s="120"/>
      <c r="V838" s="120"/>
      <c r="W838" s="100" t="str">
        <f>VLOOKUP(TRIM(X838),X10:Y92,2,FALSE)</f>
        <v>Andy</v>
      </c>
      <c r="X838" s="121" t="str">
        <f t="shared" si="73"/>
        <v>4.1</v>
      </c>
      <c r="Y838" s="124">
        <f t="shared" si="74"/>
        <v>0</v>
      </c>
      <c r="Z838" s="121">
        <f t="shared" si="72"/>
        <v>0</v>
      </c>
      <c r="AA838" s="121">
        <f t="shared" si="75"/>
        <v>6</v>
      </c>
      <c r="AB838" s="121">
        <f t="shared" si="76"/>
        <v>0</v>
      </c>
      <c r="AC838" s="121">
        <f t="shared" si="77"/>
        <v>0</v>
      </c>
    </row>
    <row r="839" spans="1:29" ht="35.25" customHeight="1" x14ac:dyDescent="0.25">
      <c r="A839" s="89" t="s">
        <v>224</v>
      </c>
      <c r="B839" s="94" t="s">
        <v>10618</v>
      </c>
      <c r="C839" s="91" t="s">
        <v>97</v>
      </c>
      <c r="D839" s="91" t="s">
        <v>183</v>
      </c>
      <c r="E839" s="122" t="s">
        <v>7727</v>
      </c>
      <c r="F839" s="92" t="s">
        <v>16</v>
      </c>
      <c r="G839" s="92" t="s">
        <v>98</v>
      </c>
      <c r="H839" s="92" t="s">
        <v>9505</v>
      </c>
      <c r="I839" s="162" t="s">
        <v>273</v>
      </c>
      <c r="J839" s="96" t="s">
        <v>2154</v>
      </c>
      <c r="K839" s="95">
        <v>322</v>
      </c>
      <c r="L839" s="96"/>
      <c r="M839" s="95" t="s">
        <v>253</v>
      </c>
      <c r="N839" s="94" t="s">
        <v>2839</v>
      </c>
      <c r="O839" s="94" t="s">
        <v>244</v>
      </c>
      <c r="P839" s="94" t="s">
        <v>2155</v>
      </c>
      <c r="Q839" s="98" t="s">
        <v>10617</v>
      </c>
      <c r="R839" s="98" t="s">
        <v>11816</v>
      </c>
      <c r="S839" s="99" t="s">
        <v>279</v>
      </c>
      <c r="T839" s="94" t="s">
        <v>517</v>
      </c>
      <c r="U839" s="120"/>
      <c r="V839" s="120"/>
      <c r="W839" s="100" t="str">
        <f>VLOOKUP(TRIM(X839),X10:Y92,2,FALSE)</f>
        <v>Andy</v>
      </c>
      <c r="X839" s="121" t="str">
        <f t="shared" si="73"/>
        <v>8.1</v>
      </c>
      <c r="Y839" s="124">
        <f t="shared" si="74"/>
        <v>0</v>
      </c>
      <c r="Z839" s="121">
        <f t="shared" si="72"/>
        <v>0</v>
      </c>
      <c r="AA839" s="121">
        <f t="shared" si="75"/>
        <v>26</v>
      </c>
      <c r="AB839" s="121">
        <f t="shared" si="76"/>
        <v>0</v>
      </c>
      <c r="AC839" s="121">
        <f t="shared" si="77"/>
        <v>0</v>
      </c>
    </row>
    <row r="840" spans="1:29" ht="35.25" customHeight="1" x14ac:dyDescent="0.25">
      <c r="A840" s="89" t="s">
        <v>224</v>
      </c>
      <c r="B840" s="94" t="s">
        <v>10620</v>
      </c>
      <c r="C840" s="91" t="s">
        <v>97</v>
      </c>
      <c r="D840" s="91" t="s">
        <v>183</v>
      </c>
      <c r="E840" s="122" t="s">
        <v>7728</v>
      </c>
      <c r="F840" s="92" t="s">
        <v>15</v>
      </c>
      <c r="G840" s="92" t="s">
        <v>98</v>
      </c>
      <c r="H840" s="92" t="s">
        <v>9506</v>
      </c>
      <c r="I840" s="162" t="s">
        <v>273</v>
      </c>
      <c r="J840" s="96" t="s">
        <v>2154</v>
      </c>
      <c r="K840" s="95">
        <v>323</v>
      </c>
      <c r="L840" s="96"/>
      <c r="M840" s="95" t="s">
        <v>253</v>
      </c>
      <c r="N840" s="94" t="s">
        <v>2839</v>
      </c>
      <c r="O840" s="94" t="s">
        <v>244</v>
      </c>
      <c r="P840" s="94" t="s">
        <v>2155</v>
      </c>
      <c r="Q840" s="98" t="s">
        <v>10619</v>
      </c>
      <c r="R840" s="98" t="s">
        <v>225</v>
      </c>
      <c r="S840" s="99" t="s">
        <v>5405</v>
      </c>
      <c r="T840" s="94" t="s">
        <v>517</v>
      </c>
      <c r="U840" s="120"/>
      <c r="V840" s="120"/>
      <c r="W840" s="100" t="str">
        <f>VLOOKUP(TRIM(X840),X10:Y92,2,FALSE)</f>
        <v>Andy</v>
      </c>
      <c r="X840" s="121" t="str">
        <f t="shared" si="73"/>
        <v>8.1</v>
      </c>
      <c r="Y840" s="124">
        <f t="shared" si="74"/>
        <v>1</v>
      </c>
      <c r="Z840" s="121">
        <f t="shared" si="72"/>
        <v>0</v>
      </c>
      <c r="AA840" s="121">
        <f t="shared" si="75"/>
        <v>26</v>
      </c>
      <c r="AB840" s="121">
        <f t="shared" si="76"/>
        <v>0</v>
      </c>
      <c r="AC840" s="121">
        <f t="shared" si="77"/>
        <v>0</v>
      </c>
    </row>
    <row r="841" spans="1:29" ht="35.25" customHeight="1" x14ac:dyDescent="0.25">
      <c r="A841" s="89" t="s">
        <v>224</v>
      </c>
      <c r="B841" s="94" t="s">
        <v>10622</v>
      </c>
      <c r="C841" s="91" t="s">
        <v>97</v>
      </c>
      <c r="D841" s="91" t="s">
        <v>183</v>
      </c>
      <c r="E841" s="122" t="s">
        <v>7729</v>
      </c>
      <c r="F841" s="92" t="s">
        <v>16</v>
      </c>
      <c r="G841" s="92" t="s">
        <v>98</v>
      </c>
      <c r="H841" s="92" t="s">
        <v>9507</v>
      </c>
      <c r="I841" s="162" t="s">
        <v>273</v>
      </c>
      <c r="J841" s="96" t="s">
        <v>2154</v>
      </c>
      <c r="K841" s="95">
        <v>324</v>
      </c>
      <c r="L841" s="96"/>
      <c r="M841" s="95" t="s">
        <v>253</v>
      </c>
      <c r="N841" s="94" t="s">
        <v>2839</v>
      </c>
      <c r="O841" s="94" t="s">
        <v>244</v>
      </c>
      <c r="P841" s="94" t="s">
        <v>2155</v>
      </c>
      <c r="Q841" s="98" t="s">
        <v>10621</v>
      </c>
      <c r="R841" s="98" t="s">
        <v>11817</v>
      </c>
      <c r="S841" s="99" t="s">
        <v>279</v>
      </c>
      <c r="T841" s="94" t="s">
        <v>517</v>
      </c>
      <c r="U841" s="120"/>
      <c r="V841" s="120"/>
      <c r="W841" s="100" t="str">
        <f>VLOOKUP(TRIM(X841),X10:Y92,2,FALSE)</f>
        <v>Andy</v>
      </c>
      <c r="X841" s="121" t="str">
        <f t="shared" si="73"/>
        <v>8.1</v>
      </c>
      <c r="Y841" s="124">
        <f t="shared" si="74"/>
        <v>0</v>
      </c>
      <c r="Z841" s="121">
        <f t="shared" si="72"/>
        <v>0</v>
      </c>
      <c r="AA841" s="121">
        <f t="shared" si="75"/>
        <v>26</v>
      </c>
      <c r="AB841" s="121">
        <f t="shared" si="76"/>
        <v>0</v>
      </c>
      <c r="AC841" s="121">
        <f t="shared" si="77"/>
        <v>0</v>
      </c>
    </row>
    <row r="842" spans="1:29" ht="35.25" customHeight="1" x14ac:dyDescent="0.25">
      <c r="A842" s="89" t="s">
        <v>224</v>
      </c>
      <c r="B842" s="94" t="s">
        <v>10624</v>
      </c>
      <c r="C842" s="91" t="s">
        <v>97</v>
      </c>
      <c r="D842" s="91" t="s">
        <v>183</v>
      </c>
      <c r="E842" s="122" t="s">
        <v>7730</v>
      </c>
      <c r="F842" s="92" t="s">
        <v>16</v>
      </c>
      <c r="G842" s="92" t="s">
        <v>98</v>
      </c>
      <c r="H842" s="92" t="s">
        <v>9508</v>
      </c>
      <c r="I842" s="162" t="s">
        <v>273</v>
      </c>
      <c r="J842" s="96" t="s">
        <v>2154</v>
      </c>
      <c r="K842" s="95">
        <v>325</v>
      </c>
      <c r="L842" s="96"/>
      <c r="M842" s="95" t="s">
        <v>253</v>
      </c>
      <c r="N842" s="94" t="s">
        <v>2839</v>
      </c>
      <c r="O842" s="94" t="s">
        <v>244</v>
      </c>
      <c r="P842" s="94" t="s">
        <v>2155</v>
      </c>
      <c r="Q842" s="98" t="s">
        <v>10623</v>
      </c>
      <c r="R842" s="98" t="s">
        <v>17141</v>
      </c>
      <c r="S842" s="99" t="s">
        <v>279</v>
      </c>
      <c r="T842" s="94" t="s">
        <v>517</v>
      </c>
      <c r="U842" s="120"/>
      <c r="V842" s="120"/>
      <c r="W842" s="100" t="str">
        <f>VLOOKUP(TRIM(X842),X10:Y92,2,FALSE)</f>
        <v>Andy</v>
      </c>
      <c r="X842" s="121" t="str">
        <f t="shared" si="73"/>
        <v>8.1</v>
      </c>
      <c r="Y842" s="124">
        <f t="shared" si="74"/>
        <v>0</v>
      </c>
      <c r="Z842" s="121">
        <f t="shared" si="72"/>
        <v>0</v>
      </c>
      <c r="AA842" s="121">
        <f t="shared" si="75"/>
        <v>26</v>
      </c>
      <c r="AB842" s="121">
        <f t="shared" si="76"/>
        <v>0</v>
      </c>
      <c r="AC842" s="121">
        <f t="shared" si="77"/>
        <v>0</v>
      </c>
    </row>
    <row r="843" spans="1:29" ht="35.25" customHeight="1" x14ac:dyDescent="0.25">
      <c r="A843" s="89" t="s">
        <v>224</v>
      </c>
      <c r="B843" s="94" t="s">
        <v>9600</v>
      </c>
      <c r="C843" s="91" t="s">
        <v>97</v>
      </c>
      <c r="D843" s="91" t="s">
        <v>183</v>
      </c>
      <c r="E843" s="122" t="s">
        <v>7731</v>
      </c>
      <c r="F843" s="92" t="s">
        <v>13</v>
      </c>
      <c r="G843" s="92" t="s">
        <v>98</v>
      </c>
      <c r="H843" s="92" t="s">
        <v>9509</v>
      </c>
      <c r="I843" s="162" t="s">
        <v>273</v>
      </c>
      <c r="J843" s="96"/>
      <c r="K843" s="95"/>
      <c r="L843" s="96"/>
      <c r="M843" s="95"/>
      <c r="N843" s="94"/>
      <c r="O843" s="94" t="s">
        <v>244</v>
      </c>
      <c r="P843" s="94" t="s">
        <v>2155</v>
      </c>
      <c r="Q843" s="98" t="s">
        <v>10814</v>
      </c>
      <c r="R843" s="98" t="s">
        <v>11818</v>
      </c>
      <c r="S843" s="99" t="s">
        <v>234</v>
      </c>
      <c r="T843" s="94" t="s">
        <v>517</v>
      </c>
      <c r="U843" s="120"/>
      <c r="V843" s="120"/>
      <c r="W843" s="100" t="str">
        <f>VLOOKUP(TRIM(X843),X10:Y92,2,FALSE)</f>
        <v>Andy</v>
      </c>
      <c r="X843" s="121" t="str">
        <f t="shared" si="73"/>
        <v>8.1</v>
      </c>
      <c r="Y843" s="124">
        <f t="shared" si="74"/>
        <v>0</v>
      </c>
      <c r="Z843" s="121">
        <f t="shared" si="72"/>
        <v>0</v>
      </c>
      <c r="AA843" s="121">
        <f t="shared" si="75"/>
        <v>26</v>
      </c>
      <c r="AB843" s="121">
        <f t="shared" si="76"/>
        <v>0</v>
      </c>
      <c r="AC843" s="121">
        <f t="shared" si="77"/>
        <v>0</v>
      </c>
    </row>
    <row r="844" spans="1:29" ht="35.25" customHeight="1" x14ac:dyDescent="0.25">
      <c r="A844" s="89" t="s">
        <v>224</v>
      </c>
      <c r="B844" s="94" t="s">
        <v>10626</v>
      </c>
      <c r="C844" s="91" t="s">
        <v>97</v>
      </c>
      <c r="D844" s="91" t="s">
        <v>183</v>
      </c>
      <c r="E844" s="122" t="s">
        <v>7732</v>
      </c>
      <c r="F844" s="92" t="s">
        <v>16</v>
      </c>
      <c r="G844" s="92" t="s">
        <v>98</v>
      </c>
      <c r="H844" s="92" t="s">
        <v>9510</v>
      </c>
      <c r="I844" s="162" t="s">
        <v>8782</v>
      </c>
      <c r="J844" s="96" t="s">
        <v>2154</v>
      </c>
      <c r="K844" s="95">
        <v>326</v>
      </c>
      <c r="L844" s="96"/>
      <c r="M844" s="95" t="s">
        <v>253</v>
      </c>
      <c r="N844" s="94" t="s">
        <v>2839</v>
      </c>
      <c r="O844" s="94" t="s">
        <v>244</v>
      </c>
      <c r="P844" s="94" t="s">
        <v>2155</v>
      </c>
      <c r="Q844" s="98" t="s">
        <v>10625</v>
      </c>
      <c r="R844" s="98" t="s">
        <v>11819</v>
      </c>
      <c r="S844" s="99" t="s">
        <v>279</v>
      </c>
      <c r="T844" s="94" t="s">
        <v>517</v>
      </c>
      <c r="U844" s="120"/>
      <c r="V844" s="120"/>
      <c r="W844" s="100" t="str">
        <f>VLOOKUP(TRIM(X844),X10:Y92,2,FALSE)</f>
        <v>Andy</v>
      </c>
      <c r="X844" s="121" t="str">
        <f t="shared" si="73"/>
        <v>8.1</v>
      </c>
      <c r="Y844" s="124">
        <f t="shared" si="74"/>
        <v>0</v>
      </c>
      <c r="Z844" s="121">
        <f t="shared" si="72"/>
        <v>0</v>
      </c>
      <c r="AA844" s="121">
        <f t="shared" si="75"/>
        <v>5</v>
      </c>
      <c r="AB844" s="121">
        <f t="shared" si="76"/>
        <v>0</v>
      </c>
      <c r="AC844" s="121">
        <f t="shared" si="77"/>
        <v>0</v>
      </c>
    </row>
    <row r="845" spans="1:29" ht="35.25" customHeight="1" x14ac:dyDescent="0.25">
      <c r="A845" s="89" t="s">
        <v>224</v>
      </c>
      <c r="B845" s="94" t="s">
        <v>3735</v>
      </c>
      <c r="C845" s="91" t="s">
        <v>97</v>
      </c>
      <c r="D845" s="91" t="s">
        <v>183</v>
      </c>
      <c r="E845" s="122" t="s">
        <v>7733</v>
      </c>
      <c r="F845" s="92" t="s">
        <v>16</v>
      </c>
      <c r="G845" s="92" t="s">
        <v>98</v>
      </c>
      <c r="H845" s="92" t="s">
        <v>10628</v>
      </c>
      <c r="I845" s="162" t="s">
        <v>273</v>
      </c>
      <c r="J845" s="96" t="s">
        <v>246</v>
      </c>
      <c r="K845" s="95">
        <v>2829</v>
      </c>
      <c r="L845" s="96"/>
      <c r="M845" s="95" t="s">
        <v>253</v>
      </c>
      <c r="N845" s="94" t="s">
        <v>2839</v>
      </c>
      <c r="O845" s="94" t="s">
        <v>244</v>
      </c>
      <c r="P845" s="94" t="s">
        <v>2155</v>
      </c>
      <c r="Q845" s="98" t="s">
        <v>10627</v>
      </c>
      <c r="R845" s="98" t="s">
        <v>227</v>
      </c>
      <c r="S845" s="99" t="s">
        <v>227</v>
      </c>
      <c r="T845" s="94" t="s">
        <v>517</v>
      </c>
      <c r="U845" s="120"/>
      <c r="V845" s="120"/>
      <c r="W845" s="100" t="str">
        <f>VLOOKUP(TRIM(X845),X10:Y92,2,FALSE)</f>
        <v>Andy</v>
      </c>
      <c r="X845" s="121" t="str">
        <f t="shared" si="73"/>
        <v>8.1</v>
      </c>
      <c r="Y845" s="124">
        <f t="shared" si="74"/>
        <v>0</v>
      </c>
      <c r="Z845" s="121">
        <f t="shared" si="72"/>
        <v>0</v>
      </c>
      <c r="AA845" s="121">
        <f t="shared" si="75"/>
        <v>26</v>
      </c>
      <c r="AB845" s="121">
        <f t="shared" si="76"/>
        <v>0</v>
      </c>
      <c r="AC845" s="121">
        <f t="shared" si="77"/>
        <v>0</v>
      </c>
    </row>
    <row r="846" spans="1:29" ht="35.25" customHeight="1" x14ac:dyDescent="0.25">
      <c r="A846" s="89" t="s">
        <v>224</v>
      </c>
      <c r="B846" s="94" t="s">
        <v>10630</v>
      </c>
      <c r="C846" s="91" t="s">
        <v>97</v>
      </c>
      <c r="D846" s="91" t="s">
        <v>183</v>
      </c>
      <c r="E846" s="122" t="s">
        <v>7734</v>
      </c>
      <c r="F846" s="92" t="s">
        <v>16</v>
      </c>
      <c r="G846" s="92" t="s">
        <v>98</v>
      </c>
      <c r="H846" s="92" t="s">
        <v>2674</v>
      </c>
      <c r="I846" s="162" t="s">
        <v>273</v>
      </c>
      <c r="J846" s="96" t="s">
        <v>2154</v>
      </c>
      <c r="K846" s="95">
        <v>327</v>
      </c>
      <c r="L846" s="96"/>
      <c r="M846" s="95" t="s">
        <v>253</v>
      </c>
      <c r="N846" s="94" t="s">
        <v>2839</v>
      </c>
      <c r="O846" s="94" t="s">
        <v>244</v>
      </c>
      <c r="P846" s="94" t="s">
        <v>2155</v>
      </c>
      <c r="Q846" s="98" t="s">
        <v>10629</v>
      </c>
      <c r="R846" s="98" t="s">
        <v>234</v>
      </c>
      <c r="S846" s="99" t="s">
        <v>234</v>
      </c>
      <c r="T846" s="94" t="s">
        <v>517</v>
      </c>
      <c r="U846" s="120"/>
      <c r="V846" s="120"/>
      <c r="W846" s="100" t="str">
        <f>VLOOKUP(TRIM(X846),X10:Y92,2,FALSE)</f>
        <v>Andy</v>
      </c>
      <c r="X846" s="121" t="str">
        <f t="shared" si="73"/>
        <v>8.1</v>
      </c>
      <c r="Y846" s="124">
        <f t="shared" si="74"/>
        <v>0</v>
      </c>
      <c r="Z846" s="121">
        <f t="shared" si="72"/>
        <v>0</v>
      </c>
      <c r="AA846" s="121">
        <f t="shared" si="75"/>
        <v>26</v>
      </c>
      <c r="AB846" s="121">
        <f t="shared" si="76"/>
        <v>0</v>
      </c>
      <c r="AC846" s="121">
        <f t="shared" si="77"/>
        <v>0</v>
      </c>
    </row>
    <row r="847" spans="1:29" ht="35.25" customHeight="1" x14ac:dyDescent="0.25">
      <c r="A847" s="89" t="s">
        <v>224</v>
      </c>
      <c r="B847" s="94" t="s">
        <v>10632</v>
      </c>
      <c r="C847" s="91" t="s">
        <v>97</v>
      </c>
      <c r="D847" s="91" t="s">
        <v>183</v>
      </c>
      <c r="E847" s="122" t="s">
        <v>7735</v>
      </c>
      <c r="F847" s="92" t="s">
        <v>16</v>
      </c>
      <c r="G847" s="92" t="s">
        <v>98</v>
      </c>
      <c r="H847" s="92" t="s">
        <v>9511</v>
      </c>
      <c r="I847" s="162" t="s">
        <v>273</v>
      </c>
      <c r="J847" s="96" t="s">
        <v>2154</v>
      </c>
      <c r="K847" s="95">
        <v>328</v>
      </c>
      <c r="L847" s="96"/>
      <c r="M847" s="95" t="s">
        <v>253</v>
      </c>
      <c r="N847" s="94" t="s">
        <v>2839</v>
      </c>
      <c r="O847" s="94" t="s">
        <v>244</v>
      </c>
      <c r="P847" s="94" t="s">
        <v>2155</v>
      </c>
      <c r="Q847" s="98" t="s">
        <v>10631</v>
      </c>
      <c r="R847" s="98" t="s">
        <v>234</v>
      </c>
      <c r="S847" s="99" t="s">
        <v>234</v>
      </c>
      <c r="T847" s="94" t="s">
        <v>517</v>
      </c>
      <c r="U847" s="120"/>
      <c r="V847" s="120"/>
      <c r="W847" s="100" t="str">
        <f>VLOOKUP(TRIM(X847),X10:Y92,2,FALSE)</f>
        <v>Andy</v>
      </c>
      <c r="X847" s="121" t="str">
        <f t="shared" si="73"/>
        <v>8.1</v>
      </c>
      <c r="Y847" s="124">
        <f t="shared" si="74"/>
        <v>0</v>
      </c>
      <c r="Z847" s="121">
        <f t="shared" si="72"/>
        <v>0</v>
      </c>
      <c r="AA847" s="121">
        <f t="shared" si="75"/>
        <v>26</v>
      </c>
      <c r="AB847" s="121">
        <f t="shared" si="76"/>
        <v>0</v>
      </c>
      <c r="AC847" s="121">
        <f t="shared" si="77"/>
        <v>0</v>
      </c>
    </row>
    <row r="848" spans="1:29" ht="35.25" customHeight="1" x14ac:dyDescent="0.25">
      <c r="A848" s="89" t="s">
        <v>224</v>
      </c>
      <c r="B848" s="94" t="s">
        <v>10632</v>
      </c>
      <c r="C848" s="91" t="s">
        <v>97</v>
      </c>
      <c r="D848" s="91" t="s">
        <v>183</v>
      </c>
      <c r="E848" s="122" t="s">
        <v>7736</v>
      </c>
      <c r="F848" s="92" t="s">
        <v>15</v>
      </c>
      <c r="G848" s="92" t="s">
        <v>98</v>
      </c>
      <c r="H848" s="92" t="s">
        <v>9512</v>
      </c>
      <c r="I848" s="162" t="s">
        <v>273</v>
      </c>
      <c r="J848" s="96" t="s">
        <v>2154</v>
      </c>
      <c r="K848" s="95">
        <v>329</v>
      </c>
      <c r="L848" s="96"/>
      <c r="M848" s="95" t="s">
        <v>253</v>
      </c>
      <c r="N848" s="94" t="s">
        <v>2839</v>
      </c>
      <c r="O848" s="94" t="s">
        <v>244</v>
      </c>
      <c r="P848" s="94" t="s">
        <v>2155</v>
      </c>
      <c r="Q848" s="98" t="s">
        <v>10633</v>
      </c>
      <c r="R848" s="98" t="s">
        <v>225</v>
      </c>
      <c r="S848" s="99" t="s">
        <v>5405</v>
      </c>
      <c r="T848" s="94" t="s">
        <v>517</v>
      </c>
      <c r="U848" s="120"/>
      <c r="V848" s="120"/>
      <c r="W848" s="100" t="str">
        <f>VLOOKUP(TRIM(X848),X10:Y92,2,FALSE)</f>
        <v>Andy</v>
      </c>
      <c r="X848" s="121" t="str">
        <f t="shared" si="73"/>
        <v>8.1</v>
      </c>
      <c r="Y848" s="124">
        <f t="shared" si="74"/>
        <v>1</v>
      </c>
      <c r="Z848" s="121">
        <f t="shared" si="72"/>
        <v>0</v>
      </c>
      <c r="AA848" s="121">
        <f t="shared" si="75"/>
        <v>26</v>
      </c>
      <c r="AB848" s="121">
        <f t="shared" si="76"/>
        <v>0</v>
      </c>
      <c r="AC848" s="121">
        <f t="shared" si="77"/>
        <v>0</v>
      </c>
    </row>
    <row r="849" spans="1:30" ht="35.25" customHeight="1" x14ac:dyDescent="0.25">
      <c r="A849" s="89" t="s">
        <v>224</v>
      </c>
      <c r="B849" s="94" t="s">
        <v>41</v>
      </c>
      <c r="C849" s="91" t="s">
        <v>97</v>
      </c>
      <c r="D849" s="91" t="s">
        <v>195</v>
      </c>
      <c r="E849" s="122" t="s">
        <v>7737</v>
      </c>
      <c r="F849" s="92" t="s">
        <v>251</v>
      </c>
      <c r="G849" s="92" t="s">
        <v>310</v>
      </c>
      <c r="H849" s="92" t="s">
        <v>10635</v>
      </c>
      <c r="I849" s="162" t="s">
        <v>282</v>
      </c>
      <c r="J849" s="96"/>
      <c r="K849" s="95"/>
      <c r="L849" s="96"/>
      <c r="M849" s="95"/>
      <c r="N849" s="94"/>
      <c r="O849" s="94" t="s">
        <v>244</v>
      </c>
      <c r="P849" s="94" t="s">
        <v>2390</v>
      </c>
      <c r="Q849" s="98" t="s">
        <v>10634</v>
      </c>
      <c r="R849" s="98" t="s">
        <v>227</v>
      </c>
      <c r="S849" s="99" t="s">
        <v>227</v>
      </c>
      <c r="T849" s="94" t="s">
        <v>283</v>
      </c>
      <c r="U849" s="120"/>
      <c r="V849" s="120"/>
      <c r="W849" s="100" t="str">
        <f>VLOOKUP(TRIM(X849),X10:Y92,2,FALSE)</f>
        <v>Puneet</v>
      </c>
      <c r="X849" s="121" t="str">
        <f t="shared" si="73"/>
        <v>8.2</v>
      </c>
      <c r="Y849" s="124">
        <f t="shared" si="74"/>
        <v>0</v>
      </c>
      <c r="Z849" s="121">
        <f t="shared" si="72"/>
        <v>0</v>
      </c>
      <c r="AA849" s="121">
        <f t="shared" si="75"/>
        <v>4</v>
      </c>
      <c r="AB849" s="121">
        <f t="shared" si="76"/>
        <v>0</v>
      </c>
      <c r="AC849" s="121">
        <f t="shared" si="77"/>
        <v>0</v>
      </c>
    </row>
    <row r="850" spans="1:30" ht="35.25" customHeight="1" x14ac:dyDescent="0.25">
      <c r="A850" s="89" t="s">
        <v>224</v>
      </c>
      <c r="B850" s="94" t="s">
        <v>10637</v>
      </c>
      <c r="C850" s="91" t="s">
        <v>97</v>
      </c>
      <c r="D850" s="91" t="s">
        <v>195</v>
      </c>
      <c r="E850" s="122" t="s">
        <v>7738</v>
      </c>
      <c r="F850" s="92" t="s">
        <v>16</v>
      </c>
      <c r="G850" s="92" t="s">
        <v>98</v>
      </c>
      <c r="H850" s="92" t="s">
        <v>9513</v>
      </c>
      <c r="I850" s="162" t="s">
        <v>282</v>
      </c>
      <c r="J850" s="96" t="s">
        <v>246</v>
      </c>
      <c r="K850" s="95">
        <v>2830</v>
      </c>
      <c r="L850" s="96"/>
      <c r="M850" s="95" t="s">
        <v>253</v>
      </c>
      <c r="N850" s="94" t="s">
        <v>2839</v>
      </c>
      <c r="O850" s="94" t="s">
        <v>244</v>
      </c>
      <c r="P850" s="94" t="s">
        <v>2390</v>
      </c>
      <c r="Q850" s="98" t="s">
        <v>10636</v>
      </c>
      <c r="R850" s="98" t="s">
        <v>17142</v>
      </c>
      <c r="S850" s="99" t="s">
        <v>279</v>
      </c>
      <c r="T850" s="94" t="s">
        <v>283</v>
      </c>
      <c r="U850" s="120"/>
      <c r="V850" s="120"/>
      <c r="W850" s="100" t="str">
        <f>VLOOKUP(TRIM(X850),X10:Y92,2,FALSE)</f>
        <v>Puneet</v>
      </c>
      <c r="X850" s="121" t="str">
        <f t="shared" si="73"/>
        <v>8.2</v>
      </c>
      <c r="Y850" s="124">
        <f t="shared" si="74"/>
        <v>0</v>
      </c>
      <c r="Z850" s="121">
        <f t="shared" si="72"/>
        <v>0</v>
      </c>
      <c r="AA850" s="121">
        <f t="shared" si="75"/>
        <v>4</v>
      </c>
      <c r="AB850" s="121">
        <f t="shared" si="76"/>
        <v>0</v>
      </c>
      <c r="AC850" s="121">
        <f t="shared" si="77"/>
        <v>0</v>
      </c>
    </row>
    <row r="851" spans="1:30" ht="35.25" customHeight="1" x14ac:dyDescent="0.25">
      <c r="A851" s="89" t="s">
        <v>224</v>
      </c>
      <c r="B851" s="94" t="s">
        <v>10352</v>
      </c>
      <c r="C851" s="91" t="s">
        <v>97</v>
      </c>
      <c r="D851" s="91" t="s">
        <v>195</v>
      </c>
      <c r="E851" s="122" t="s">
        <v>7739</v>
      </c>
      <c r="F851" s="92" t="s">
        <v>16</v>
      </c>
      <c r="G851" s="92" t="s">
        <v>98</v>
      </c>
      <c r="H851" s="92" t="s">
        <v>9514</v>
      </c>
      <c r="I851" s="162" t="s">
        <v>282</v>
      </c>
      <c r="J851" s="96" t="s">
        <v>246</v>
      </c>
      <c r="K851" s="95">
        <v>2831</v>
      </c>
      <c r="L851" s="96"/>
      <c r="M851" s="95" t="s">
        <v>253</v>
      </c>
      <c r="N851" s="94" t="s">
        <v>2839</v>
      </c>
      <c r="O851" s="94" t="s">
        <v>244</v>
      </c>
      <c r="P851" s="94" t="s">
        <v>2390</v>
      </c>
      <c r="Q851" s="98" t="s">
        <v>10638</v>
      </c>
      <c r="R851" s="98" t="s">
        <v>11820</v>
      </c>
      <c r="S851" s="99" t="s">
        <v>279</v>
      </c>
      <c r="T851" s="94" t="s">
        <v>283</v>
      </c>
      <c r="U851" s="120"/>
      <c r="V851" s="120"/>
      <c r="W851" s="100" t="str">
        <f>VLOOKUP(TRIM(X851),X10:Y92,2,FALSE)</f>
        <v>Puneet</v>
      </c>
      <c r="X851" s="121" t="str">
        <f t="shared" si="73"/>
        <v>8.2</v>
      </c>
      <c r="Y851" s="124">
        <f t="shared" si="74"/>
        <v>0</v>
      </c>
      <c r="Z851" s="121">
        <f t="shared" si="72"/>
        <v>0</v>
      </c>
      <c r="AA851" s="121">
        <f t="shared" si="75"/>
        <v>4</v>
      </c>
      <c r="AB851" s="121">
        <f t="shared" si="76"/>
        <v>0</v>
      </c>
      <c r="AC851" s="121">
        <f t="shared" si="77"/>
        <v>0</v>
      </c>
    </row>
    <row r="852" spans="1:30" ht="35.25" customHeight="1" x14ac:dyDescent="0.25">
      <c r="A852" s="89" t="s">
        <v>224</v>
      </c>
      <c r="B852" s="94" t="s">
        <v>41</v>
      </c>
      <c r="C852" s="91" t="s">
        <v>97</v>
      </c>
      <c r="D852" s="91" t="s">
        <v>195</v>
      </c>
      <c r="E852" s="122" t="s">
        <v>7740</v>
      </c>
      <c r="F852" s="92" t="s">
        <v>251</v>
      </c>
      <c r="G852" s="92" t="s">
        <v>310</v>
      </c>
      <c r="H852" s="92" t="s">
        <v>10640</v>
      </c>
      <c r="I852" s="162" t="s">
        <v>282</v>
      </c>
      <c r="J852" s="96"/>
      <c r="K852" s="95"/>
      <c r="L852" s="96"/>
      <c r="M852" s="95"/>
      <c r="N852" s="94"/>
      <c r="O852" s="94" t="s">
        <v>244</v>
      </c>
      <c r="P852" s="94" t="s">
        <v>2390</v>
      </c>
      <c r="Q852" s="98" t="s">
        <v>10639</v>
      </c>
      <c r="R852" s="98" t="s">
        <v>227</v>
      </c>
      <c r="S852" s="99" t="s">
        <v>227</v>
      </c>
      <c r="T852" s="94" t="s">
        <v>283</v>
      </c>
      <c r="U852" s="120"/>
      <c r="V852" s="120"/>
      <c r="W852" s="100" t="str">
        <f>VLOOKUP(TRIM(X852),X10:Y92,2,FALSE)</f>
        <v>Puneet</v>
      </c>
      <c r="X852" s="121" t="str">
        <f t="shared" si="73"/>
        <v>8.2</v>
      </c>
      <c r="Y852" s="124">
        <f t="shared" si="74"/>
        <v>0</v>
      </c>
      <c r="Z852" s="121">
        <f t="shared" si="72"/>
        <v>0</v>
      </c>
      <c r="AA852" s="121">
        <f t="shared" si="75"/>
        <v>4</v>
      </c>
      <c r="AB852" s="121">
        <f t="shared" si="76"/>
        <v>0</v>
      </c>
      <c r="AC852" s="121">
        <f t="shared" si="77"/>
        <v>0</v>
      </c>
    </row>
    <row r="853" spans="1:30" ht="35.25" customHeight="1" x14ac:dyDescent="0.25">
      <c r="A853" s="89" t="s">
        <v>224</v>
      </c>
      <c r="B853" s="94" t="s">
        <v>10642</v>
      </c>
      <c r="C853" s="91" t="s">
        <v>97</v>
      </c>
      <c r="D853" s="91" t="s">
        <v>195</v>
      </c>
      <c r="E853" s="122" t="s">
        <v>7741</v>
      </c>
      <c r="F853" s="92" t="s">
        <v>16</v>
      </c>
      <c r="G853" s="92" t="s">
        <v>98</v>
      </c>
      <c r="H853" s="92" t="s">
        <v>10643</v>
      </c>
      <c r="I853" s="162" t="s">
        <v>282</v>
      </c>
      <c r="J853" s="96" t="s">
        <v>246</v>
      </c>
      <c r="K853" s="95">
        <v>2832</v>
      </c>
      <c r="L853" s="96"/>
      <c r="M853" s="95" t="s">
        <v>253</v>
      </c>
      <c r="N853" s="94" t="s">
        <v>2839</v>
      </c>
      <c r="O853" s="94" t="s">
        <v>244</v>
      </c>
      <c r="P853" s="94" t="s">
        <v>2390</v>
      </c>
      <c r="Q853" s="98" t="s">
        <v>10641</v>
      </c>
      <c r="R853" s="98" t="s">
        <v>11821</v>
      </c>
      <c r="S853" s="99" t="s">
        <v>279</v>
      </c>
      <c r="T853" s="94" t="s">
        <v>283</v>
      </c>
      <c r="U853" s="120"/>
      <c r="V853" s="120"/>
      <c r="W853" s="100" t="str">
        <f>VLOOKUP(TRIM(X853),X10:Y92,2,FALSE)</f>
        <v>Puneet</v>
      </c>
      <c r="X853" s="121" t="str">
        <f t="shared" si="73"/>
        <v>8.2</v>
      </c>
      <c r="Y853" s="124">
        <f t="shared" si="74"/>
        <v>0</v>
      </c>
      <c r="Z853" s="121">
        <f t="shared" si="72"/>
        <v>0</v>
      </c>
      <c r="AA853" s="121">
        <f t="shared" si="75"/>
        <v>4</v>
      </c>
      <c r="AB853" s="121">
        <f t="shared" si="76"/>
        <v>0</v>
      </c>
      <c r="AC853" s="121">
        <f t="shared" si="77"/>
        <v>0</v>
      </c>
    </row>
    <row r="854" spans="1:30" ht="35.25" customHeight="1" x14ac:dyDescent="0.25">
      <c r="A854" s="89" t="s">
        <v>224</v>
      </c>
      <c r="B854" s="94" t="s">
        <v>9773</v>
      </c>
      <c r="C854" s="91" t="s">
        <v>97</v>
      </c>
      <c r="D854" s="91" t="s">
        <v>195</v>
      </c>
      <c r="E854" s="122" t="s">
        <v>7742</v>
      </c>
      <c r="F854" s="92" t="s">
        <v>16</v>
      </c>
      <c r="G854" s="92" t="s">
        <v>98</v>
      </c>
      <c r="H854" s="92" t="s">
        <v>2623</v>
      </c>
      <c r="I854" s="217" t="s">
        <v>10644</v>
      </c>
      <c r="J854" s="96" t="s">
        <v>246</v>
      </c>
      <c r="K854" s="95">
        <v>2568</v>
      </c>
      <c r="L854" s="96" t="s">
        <v>53</v>
      </c>
      <c r="M854" s="95" t="s">
        <v>253</v>
      </c>
      <c r="N854" s="94" t="s">
        <v>2839</v>
      </c>
      <c r="O854" s="94" t="s">
        <v>244</v>
      </c>
      <c r="P854" s="94" t="s">
        <v>2390</v>
      </c>
      <c r="Q854" s="98" t="s">
        <v>10645</v>
      </c>
      <c r="R854" s="98" t="s">
        <v>11822</v>
      </c>
      <c r="S854" s="99" t="s">
        <v>269</v>
      </c>
      <c r="T854" s="94" t="s">
        <v>283</v>
      </c>
      <c r="U854" s="120"/>
      <c r="V854" s="120"/>
      <c r="W854" s="100" t="str">
        <f>VLOOKUP(TRIM(X854),X10:Y92,2,FALSE)</f>
        <v>Puneet</v>
      </c>
      <c r="X854" s="121" t="str">
        <f t="shared" si="73"/>
        <v>8.2</v>
      </c>
      <c r="Y854" s="124">
        <f t="shared" si="74"/>
        <v>0</v>
      </c>
      <c r="Z854" s="121">
        <f t="shared" ref="Z854:Z917" si="78">IF(F854="P-CR", IF(S854="Approved", 1, IF(S854="Block approved", 1, 0)),0)</f>
        <v>0</v>
      </c>
      <c r="AA854" s="121">
        <f t="shared" si="75"/>
        <v>86</v>
      </c>
      <c r="AB854" s="121">
        <f t="shared" si="76"/>
        <v>0</v>
      </c>
      <c r="AC854" s="121">
        <f t="shared" si="77"/>
        <v>0</v>
      </c>
    </row>
    <row r="855" spans="1:30" ht="35.25" customHeight="1" x14ac:dyDescent="0.25">
      <c r="A855" s="89" t="s">
        <v>224</v>
      </c>
      <c r="B855" s="94" t="s">
        <v>3994</v>
      </c>
      <c r="C855" s="91" t="s">
        <v>97</v>
      </c>
      <c r="D855" s="91" t="s">
        <v>195</v>
      </c>
      <c r="E855" s="122" t="s">
        <v>7743</v>
      </c>
      <c r="F855" s="92" t="s">
        <v>16</v>
      </c>
      <c r="G855" s="92" t="s">
        <v>98</v>
      </c>
      <c r="H855" s="92" t="s">
        <v>2819</v>
      </c>
      <c r="I855" s="217" t="s">
        <v>10646</v>
      </c>
      <c r="J855" s="96" t="s">
        <v>267</v>
      </c>
      <c r="K855" s="95">
        <v>529</v>
      </c>
      <c r="L855" s="96" t="s">
        <v>49</v>
      </c>
      <c r="M855" s="95" t="s">
        <v>253</v>
      </c>
      <c r="N855" s="94" t="s">
        <v>2839</v>
      </c>
      <c r="O855" s="94" t="s">
        <v>244</v>
      </c>
      <c r="P855" s="94" t="s">
        <v>2390</v>
      </c>
      <c r="Q855" s="98" t="s">
        <v>10647</v>
      </c>
      <c r="R855" s="98" t="s">
        <v>11823</v>
      </c>
      <c r="S855" s="99" t="s">
        <v>269</v>
      </c>
      <c r="T855" s="94" t="s">
        <v>283</v>
      </c>
      <c r="U855" s="120"/>
      <c r="V855" s="120"/>
      <c r="W855" s="100" t="str">
        <f>VLOOKUP(TRIM(X855),X10:Y92,2,FALSE)</f>
        <v>Puneet</v>
      </c>
      <c r="X855" s="121" t="str">
        <f t="shared" si="73"/>
        <v>8.2</v>
      </c>
      <c r="Y855" s="124">
        <f t="shared" si="74"/>
        <v>0</v>
      </c>
      <c r="Z855" s="121">
        <f t="shared" si="78"/>
        <v>0</v>
      </c>
      <c r="AA855" s="121">
        <f t="shared" si="75"/>
        <v>51</v>
      </c>
      <c r="AB855" s="121">
        <f t="shared" si="76"/>
        <v>0</v>
      </c>
      <c r="AC855" s="121">
        <f t="shared" si="77"/>
        <v>0</v>
      </c>
    </row>
    <row r="856" spans="1:30" ht="35.25" customHeight="1" x14ac:dyDescent="0.25">
      <c r="A856" s="89" t="s">
        <v>224</v>
      </c>
      <c r="B856" s="94" t="s">
        <v>10649</v>
      </c>
      <c r="C856" s="91" t="s">
        <v>97</v>
      </c>
      <c r="D856" s="91" t="s">
        <v>195</v>
      </c>
      <c r="E856" s="122" t="s">
        <v>7744</v>
      </c>
      <c r="F856" s="92" t="s">
        <v>16</v>
      </c>
      <c r="G856" s="92" t="s">
        <v>98</v>
      </c>
      <c r="H856" s="92" t="s">
        <v>9515</v>
      </c>
      <c r="I856" s="162" t="s">
        <v>282</v>
      </c>
      <c r="J856" s="94" t="s">
        <v>105</v>
      </c>
      <c r="K856" s="156">
        <v>2711</v>
      </c>
      <c r="L856" s="94"/>
      <c r="M856" s="156" t="s">
        <v>253</v>
      </c>
      <c r="N856" s="94" t="s">
        <v>2839</v>
      </c>
      <c r="O856" s="94" t="s">
        <v>244</v>
      </c>
      <c r="P856" s="94" t="s">
        <v>2390</v>
      </c>
      <c r="Q856" s="98" t="s">
        <v>10648</v>
      </c>
      <c r="R856" s="98" t="s">
        <v>227</v>
      </c>
      <c r="S856" s="99" t="s">
        <v>227</v>
      </c>
      <c r="T856" s="94" t="s">
        <v>283</v>
      </c>
      <c r="U856" s="120"/>
      <c r="V856" s="120"/>
      <c r="W856" s="100" t="str">
        <f>VLOOKUP(TRIM(X856),X10:Y92,2,FALSE)</f>
        <v>Puneet</v>
      </c>
      <c r="X856" s="121" t="str">
        <f t="shared" si="73"/>
        <v>8.2</v>
      </c>
      <c r="Y856" s="124">
        <f t="shared" si="74"/>
        <v>0</v>
      </c>
      <c r="Z856" s="121">
        <f t="shared" si="78"/>
        <v>0</v>
      </c>
      <c r="AA856" s="121">
        <f t="shared" si="75"/>
        <v>4</v>
      </c>
      <c r="AB856" s="121">
        <f t="shared" si="76"/>
        <v>0</v>
      </c>
      <c r="AC856" s="121">
        <f t="shared" si="77"/>
        <v>0</v>
      </c>
      <c r="AD856" s="1" t="s">
        <v>525</v>
      </c>
    </row>
    <row r="857" spans="1:30" ht="35.25" customHeight="1" x14ac:dyDescent="0.25">
      <c r="A857" s="89" t="s">
        <v>224</v>
      </c>
      <c r="B857" s="94" t="s">
        <v>10651</v>
      </c>
      <c r="C857" s="91" t="s">
        <v>97</v>
      </c>
      <c r="D857" s="91" t="s">
        <v>198</v>
      </c>
      <c r="E857" s="122" t="s">
        <v>7745</v>
      </c>
      <c r="F857" s="92" t="s">
        <v>16</v>
      </c>
      <c r="G857" s="92" t="s">
        <v>98</v>
      </c>
      <c r="H857" s="92" t="s">
        <v>10652</v>
      </c>
      <c r="I857" s="162" t="s">
        <v>282</v>
      </c>
      <c r="J857" s="96" t="s">
        <v>246</v>
      </c>
      <c r="K857" s="95">
        <v>2833</v>
      </c>
      <c r="L857" s="96"/>
      <c r="M857" s="95" t="s">
        <v>253</v>
      </c>
      <c r="N857" s="94" t="s">
        <v>2839</v>
      </c>
      <c r="O857" s="94" t="s">
        <v>244</v>
      </c>
      <c r="P857" s="94" t="s">
        <v>2092</v>
      </c>
      <c r="Q857" s="98" t="s">
        <v>10650</v>
      </c>
      <c r="R857" s="98" t="s">
        <v>17143</v>
      </c>
      <c r="S857" s="99" t="s">
        <v>279</v>
      </c>
      <c r="T857" s="94" t="s">
        <v>283</v>
      </c>
      <c r="U857" s="120"/>
      <c r="V857" s="120"/>
      <c r="W857" s="100" t="str">
        <f>VLOOKUP(TRIM(X857),X10:Y92,2,FALSE)</f>
        <v>Puneet</v>
      </c>
      <c r="X857" s="121" t="str">
        <f t="shared" si="73"/>
        <v>8.5</v>
      </c>
      <c r="Y857" s="124">
        <f t="shared" si="74"/>
        <v>0</v>
      </c>
      <c r="Z857" s="121">
        <f t="shared" si="78"/>
        <v>0</v>
      </c>
      <c r="AA857" s="121">
        <f t="shared" si="75"/>
        <v>4</v>
      </c>
      <c r="AB857" s="121">
        <f t="shared" si="76"/>
        <v>0</v>
      </c>
      <c r="AC857" s="121">
        <f t="shared" si="77"/>
        <v>0</v>
      </c>
    </row>
    <row r="858" spans="1:30" ht="35.25" customHeight="1" x14ac:dyDescent="0.25">
      <c r="A858" s="89" t="s">
        <v>224</v>
      </c>
      <c r="B858" s="94" t="s">
        <v>10654</v>
      </c>
      <c r="C858" s="91" t="s">
        <v>97</v>
      </c>
      <c r="D858" s="91" t="s">
        <v>198</v>
      </c>
      <c r="E858" s="122" t="s">
        <v>7746</v>
      </c>
      <c r="F858" s="92" t="s">
        <v>16</v>
      </c>
      <c r="G858" s="92" t="s">
        <v>98</v>
      </c>
      <c r="H858" s="92" t="s">
        <v>9516</v>
      </c>
      <c r="I858" s="162" t="s">
        <v>282</v>
      </c>
      <c r="J858" s="96" t="s">
        <v>246</v>
      </c>
      <c r="K858" s="95">
        <v>2834</v>
      </c>
      <c r="L858" s="96"/>
      <c r="M858" s="95" t="s">
        <v>253</v>
      </c>
      <c r="N858" s="94" t="s">
        <v>2839</v>
      </c>
      <c r="O858" s="94" t="s">
        <v>244</v>
      </c>
      <c r="P858" s="94" t="s">
        <v>2092</v>
      </c>
      <c r="Q858" s="98" t="s">
        <v>10653</v>
      </c>
      <c r="R858" s="98" t="s">
        <v>227</v>
      </c>
      <c r="S858" s="99" t="s">
        <v>227</v>
      </c>
      <c r="T858" s="94" t="s">
        <v>283</v>
      </c>
      <c r="U858" s="120"/>
      <c r="V858" s="120"/>
      <c r="W858" s="100" t="str">
        <f>VLOOKUP(TRIM(X858),X10:Y92,2,FALSE)</f>
        <v>Puneet</v>
      </c>
      <c r="X858" s="121" t="str">
        <f t="shared" si="73"/>
        <v>8.5</v>
      </c>
      <c r="Y858" s="124">
        <f t="shared" si="74"/>
        <v>0</v>
      </c>
      <c r="Z858" s="121">
        <f t="shared" si="78"/>
        <v>0</v>
      </c>
      <c r="AA858" s="121">
        <f t="shared" si="75"/>
        <v>4</v>
      </c>
      <c r="AB858" s="121">
        <f t="shared" si="76"/>
        <v>0</v>
      </c>
      <c r="AC858" s="121">
        <f t="shared" si="77"/>
        <v>0</v>
      </c>
    </row>
    <row r="859" spans="1:30" ht="35.25" customHeight="1" x14ac:dyDescent="0.25">
      <c r="A859" s="89" t="s">
        <v>224</v>
      </c>
      <c r="B859" s="94" t="s">
        <v>317</v>
      </c>
      <c r="C859" s="91" t="s">
        <v>97</v>
      </c>
      <c r="D859" s="91" t="s">
        <v>56</v>
      </c>
      <c r="E859" s="122" t="s">
        <v>7747</v>
      </c>
      <c r="F859" s="92" t="s">
        <v>13</v>
      </c>
      <c r="G859" s="92" t="s">
        <v>98</v>
      </c>
      <c r="H859" s="92" t="s">
        <v>9517</v>
      </c>
      <c r="I859" s="162" t="s">
        <v>9518</v>
      </c>
      <c r="J859" s="96"/>
      <c r="K859" s="95"/>
      <c r="L859" s="96"/>
      <c r="M859" s="95"/>
      <c r="N859" s="94"/>
      <c r="O859" s="94" t="s">
        <v>238</v>
      </c>
      <c r="P859" s="94" t="s">
        <v>8658</v>
      </c>
      <c r="Q859" s="98" t="s">
        <v>9519</v>
      </c>
      <c r="R859" s="98" t="s">
        <v>11824</v>
      </c>
      <c r="S859" s="99" t="s">
        <v>279</v>
      </c>
      <c r="T859" s="94" t="s">
        <v>348</v>
      </c>
      <c r="U859" s="120"/>
      <c r="V859" s="120"/>
      <c r="W859" s="100" t="str">
        <f>VLOOKUP(TRIM(X859),X10:Y92,2,FALSE)</f>
        <v>Andy</v>
      </c>
      <c r="X859" s="121" t="str">
        <f t="shared" si="73"/>
        <v>4.1</v>
      </c>
      <c r="Y859" s="124">
        <f t="shared" si="74"/>
        <v>0</v>
      </c>
      <c r="Z859" s="121">
        <f t="shared" si="78"/>
        <v>0</v>
      </c>
      <c r="AA859" s="121">
        <f t="shared" si="75"/>
        <v>11</v>
      </c>
      <c r="AB859" s="121">
        <f t="shared" si="76"/>
        <v>0</v>
      </c>
      <c r="AC859" s="121">
        <f t="shared" si="77"/>
        <v>0</v>
      </c>
    </row>
    <row r="860" spans="1:30" ht="35.25" customHeight="1" x14ac:dyDescent="0.25">
      <c r="A860" s="89" t="s">
        <v>224</v>
      </c>
      <c r="B860" s="94" t="s">
        <v>41</v>
      </c>
      <c r="C860" s="91" t="s">
        <v>97</v>
      </c>
      <c r="D860" s="91" t="s">
        <v>201</v>
      </c>
      <c r="E860" s="122" t="s">
        <v>7748</v>
      </c>
      <c r="F860" s="92" t="s">
        <v>242</v>
      </c>
      <c r="G860" s="92" t="s">
        <v>98</v>
      </c>
      <c r="H860" s="92" t="s">
        <v>10656</v>
      </c>
      <c r="I860" s="162" t="s">
        <v>273</v>
      </c>
      <c r="J860" s="96" t="s">
        <v>2407</v>
      </c>
      <c r="K860" s="95"/>
      <c r="L860" s="96"/>
      <c r="M860" s="95"/>
      <c r="N860" s="94" t="s">
        <v>2607</v>
      </c>
      <c r="O860" s="94" t="s">
        <v>244</v>
      </c>
      <c r="P860" s="94" t="s">
        <v>2408</v>
      </c>
      <c r="Q860" s="98" t="s">
        <v>10655</v>
      </c>
      <c r="R860" s="98" t="s">
        <v>11825</v>
      </c>
      <c r="S860" s="99" t="s">
        <v>279</v>
      </c>
      <c r="T860" s="94" t="s">
        <v>348</v>
      </c>
      <c r="U860" s="120"/>
      <c r="V860" s="120"/>
      <c r="W860" s="100" t="str">
        <f>VLOOKUP(TRIM(X860),X10:Y92,2,FALSE)</f>
        <v>Tao</v>
      </c>
      <c r="X860" s="121" t="str">
        <f t="shared" si="73"/>
        <v>8.8</v>
      </c>
      <c r="Y860" s="124">
        <f t="shared" si="74"/>
        <v>0</v>
      </c>
      <c r="Z860" s="121">
        <f t="shared" si="78"/>
        <v>0</v>
      </c>
      <c r="AA860" s="121">
        <f t="shared" si="75"/>
        <v>26</v>
      </c>
      <c r="AB860" s="121">
        <f t="shared" si="76"/>
        <v>0</v>
      </c>
      <c r="AC860" s="121">
        <f t="shared" si="77"/>
        <v>0</v>
      </c>
    </row>
    <row r="861" spans="1:30" ht="35.25" customHeight="1" x14ac:dyDescent="0.25">
      <c r="A861" s="89" t="s">
        <v>224</v>
      </c>
      <c r="B861" s="94" t="s">
        <v>10658</v>
      </c>
      <c r="C861" s="91" t="s">
        <v>97</v>
      </c>
      <c r="D861" s="91" t="s">
        <v>197</v>
      </c>
      <c r="E861" s="122" t="s">
        <v>7749</v>
      </c>
      <c r="F861" s="92" t="s">
        <v>16</v>
      </c>
      <c r="G861" s="92" t="s">
        <v>98</v>
      </c>
      <c r="H861" s="92" t="s">
        <v>9520</v>
      </c>
      <c r="I861" s="162" t="s">
        <v>312</v>
      </c>
      <c r="J861" s="96" t="s">
        <v>105</v>
      </c>
      <c r="K861" s="95">
        <v>2712</v>
      </c>
      <c r="L861" s="96"/>
      <c r="M861" s="95" t="s">
        <v>253</v>
      </c>
      <c r="N861" s="94" t="s">
        <v>2839</v>
      </c>
      <c r="O861" s="94" t="s">
        <v>244</v>
      </c>
      <c r="P861" s="94" t="s">
        <v>2736</v>
      </c>
      <c r="Q861" s="98" t="s">
        <v>10657</v>
      </c>
      <c r="R861" s="98" t="s">
        <v>11826</v>
      </c>
      <c r="S861" s="99" t="s">
        <v>269</v>
      </c>
      <c r="T861" s="94" t="s">
        <v>329</v>
      </c>
      <c r="U861" s="120"/>
      <c r="V861" s="120"/>
      <c r="W861" s="100" t="str">
        <f>VLOOKUP(TRIM(X861),X10:Y92,2,FALSE)</f>
        <v>Tao</v>
      </c>
      <c r="X861" s="121" t="str">
        <f t="shared" ref="X861:X924" si="79">IF(ISNONTEXT(D861),"" &amp; D861 &amp;"",T(D861))</f>
        <v>8.4</v>
      </c>
      <c r="Y861" s="124">
        <f t="shared" ref="Y861:Y924" si="80">IF(F861="CR", IF(S861="Approved", 1, IF(S861="Agreed", 1, IF(S861="Block approved", 1, 0))),0)</f>
        <v>0</v>
      </c>
      <c r="Z861" s="121">
        <f t="shared" si="78"/>
        <v>0</v>
      </c>
      <c r="AA861" s="121">
        <f t="shared" ref="AA861:AA924" si="81">LEN(I861)</f>
        <v>3</v>
      </c>
      <c r="AB861" s="121">
        <f t="shared" ref="AB861:AB924" si="82">IF(LEFT(H861, 12)="Reserved for",  1, 0)</f>
        <v>0</v>
      </c>
      <c r="AC861" s="121">
        <f t="shared" ref="AC861:AC924" si="83">IF(F861="LS OUT", IF(S861="Approved", 1, IF(S861="Block approved", 1, 0)),0)</f>
        <v>0</v>
      </c>
    </row>
    <row r="862" spans="1:30" ht="35.25" customHeight="1" x14ac:dyDescent="0.25">
      <c r="A862" s="89" t="s">
        <v>224</v>
      </c>
      <c r="B862" s="94" t="s">
        <v>10660</v>
      </c>
      <c r="C862" s="91" t="s">
        <v>97</v>
      </c>
      <c r="D862" s="91" t="s">
        <v>201</v>
      </c>
      <c r="E862" s="122" t="s">
        <v>7750</v>
      </c>
      <c r="F862" s="92" t="s">
        <v>16</v>
      </c>
      <c r="G862" s="92" t="s">
        <v>98</v>
      </c>
      <c r="H862" s="92" t="s">
        <v>9521</v>
      </c>
      <c r="I862" s="162" t="s">
        <v>481</v>
      </c>
      <c r="J862" s="96" t="s">
        <v>267</v>
      </c>
      <c r="K862" s="95">
        <v>567</v>
      </c>
      <c r="L862" s="96"/>
      <c r="M862" s="95" t="s">
        <v>107</v>
      </c>
      <c r="N862" s="94" t="s">
        <v>2839</v>
      </c>
      <c r="O862" s="94" t="s">
        <v>244</v>
      </c>
      <c r="P862" s="94" t="s">
        <v>2408</v>
      </c>
      <c r="Q862" s="98" t="s">
        <v>10659</v>
      </c>
      <c r="R862" s="98" t="s">
        <v>11827</v>
      </c>
      <c r="S862" s="99" t="s">
        <v>279</v>
      </c>
      <c r="T862" s="94" t="s">
        <v>319</v>
      </c>
      <c r="U862" s="120"/>
      <c r="V862" s="120"/>
      <c r="W862" s="100" t="str">
        <f>VLOOKUP(TRIM(X862),X10:Y92,2,FALSE)</f>
        <v>Tao</v>
      </c>
      <c r="X862" s="121" t="str">
        <f t="shared" si="79"/>
        <v>8.8</v>
      </c>
      <c r="Y862" s="124">
        <f t="shared" si="80"/>
        <v>0</v>
      </c>
      <c r="Z862" s="121">
        <f t="shared" si="78"/>
        <v>0</v>
      </c>
      <c r="AA862" s="121">
        <f t="shared" si="81"/>
        <v>6</v>
      </c>
      <c r="AB862" s="121">
        <f t="shared" si="82"/>
        <v>0</v>
      </c>
      <c r="AC862" s="121">
        <f t="shared" si="83"/>
        <v>0</v>
      </c>
    </row>
    <row r="863" spans="1:30" ht="35.25" customHeight="1" x14ac:dyDescent="0.25">
      <c r="A863" s="89" t="s">
        <v>224</v>
      </c>
      <c r="B863" s="94" t="s">
        <v>9601</v>
      </c>
      <c r="C863" s="91" t="s">
        <v>97</v>
      </c>
      <c r="D863" s="91" t="s">
        <v>204</v>
      </c>
      <c r="E863" s="122" t="s">
        <v>7751</v>
      </c>
      <c r="F863" s="92" t="s">
        <v>13</v>
      </c>
      <c r="G863" s="92" t="s">
        <v>98</v>
      </c>
      <c r="H863" s="92" t="s">
        <v>9522</v>
      </c>
      <c r="I863" s="162" t="s">
        <v>481</v>
      </c>
      <c r="J863" s="96"/>
      <c r="K863" s="95"/>
      <c r="L863" s="96"/>
      <c r="M863" s="95"/>
      <c r="N863" s="94"/>
      <c r="O863" s="94" t="s">
        <v>244</v>
      </c>
      <c r="P863" s="94" t="s">
        <v>459</v>
      </c>
      <c r="Q863" s="98" t="s">
        <v>9523</v>
      </c>
      <c r="R863" s="98" t="s">
        <v>11604</v>
      </c>
      <c r="S863" s="99" t="s">
        <v>269</v>
      </c>
      <c r="T863" s="94" t="s">
        <v>319</v>
      </c>
      <c r="U863" s="120"/>
      <c r="V863" s="120"/>
      <c r="W863" s="100" t="str">
        <f>VLOOKUP(TRIM(X863),X10:Y92,2,FALSE)</f>
        <v>Tao</v>
      </c>
      <c r="X863" s="121" t="str">
        <f t="shared" si="79"/>
        <v>8.11</v>
      </c>
      <c r="Y863" s="124">
        <f t="shared" si="80"/>
        <v>0</v>
      </c>
      <c r="Z863" s="121">
        <f t="shared" si="78"/>
        <v>0</v>
      </c>
      <c r="AA863" s="121">
        <f t="shared" si="81"/>
        <v>6</v>
      </c>
      <c r="AB863" s="121">
        <f t="shared" si="82"/>
        <v>0</v>
      </c>
      <c r="AC863" s="121">
        <f t="shared" si="83"/>
        <v>0</v>
      </c>
    </row>
    <row r="864" spans="1:30" ht="35.25" customHeight="1" x14ac:dyDescent="0.25">
      <c r="A864" s="89" t="s">
        <v>224</v>
      </c>
      <c r="B864" s="94" t="s">
        <v>430</v>
      </c>
      <c r="C864" s="91" t="s">
        <v>97</v>
      </c>
      <c r="D864" s="91" t="s">
        <v>204</v>
      </c>
      <c r="E864" s="122" t="s">
        <v>7752</v>
      </c>
      <c r="F864" s="92" t="s">
        <v>16</v>
      </c>
      <c r="G864" s="92" t="s">
        <v>98</v>
      </c>
      <c r="H864" s="92" t="s">
        <v>9524</v>
      </c>
      <c r="I864" s="162" t="s">
        <v>481</v>
      </c>
      <c r="J864" s="96" t="s">
        <v>246</v>
      </c>
      <c r="K864" s="95">
        <v>2835</v>
      </c>
      <c r="L864" s="96"/>
      <c r="M864" s="95" t="s">
        <v>107</v>
      </c>
      <c r="N864" s="94" t="s">
        <v>2839</v>
      </c>
      <c r="O864" s="94" t="s">
        <v>244</v>
      </c>
      <c r="P864" s="94" t="s">
        <v>459</v>
      </c>
      <c r="Q864" s="98" t="s">
        <v>10661</v>
      </c>
      <c r="R864" s="98" t="s">
        <v>227</v>
      </c>
      <c r="S864" s="99" t="s">
        <v>227</v>
      </c>
      <c r="T864" s="94" t="s">
        <v>319</v>
      </c>
      <c r="U864" s="120"/>
      <c r="V864" s="120"/>
      <c r="W864" s="100" t="str">
        <f>VLOOKUP(TRIM(X864),X10:Y92,2,FALSE)</f>
        <v>Tao</v>
      </c>
      <c r="X864" s="121" t="str">
        <f t="shared" si="79"/>
        <v>8.11</v>
      </c>
      <c r="Y864" s="124">
        <f t="shared" si="80"/>
        <v>0</v>
      </c>
      <c r="Z864" s="121">
        <f t="shared" si="78"/>
        <v>0</v>
      </c>
      <c r="AA864" s="121">
        <f t="shared" si="81"/>
        <v>6</v>
      </c>
      <c r="AB864" s="121">
        <f t="shared" si="82"/>
        <v>0</v>
      </c>
      <c r="AC864" s="121">
        <f t="shared" si="83"/>
        <v>0</v>
      </c>
    </row>
    <row r="865" spans="1:30" ht="35.25" customHeight="1" x14ac:dyDescent="0.25">
      <c r="A865" s="89" t="s">
        <v>224</v>
      </c>
      <c r="B865" s="94" t="s">
        <v>41</v>
      </c>
      <c r="C865" s="91" t="s">
        <v>97</v>
      </c>
      <c r="D865" s="91" t="s">
        <v>204</v>
      </c>
      <c r="E865" s="122" t="s">
        <v>7753</v>
      </c>
      <c r="F865" s="92" t="s">
        <v>16</v>
      </c>
      <c r="G865" s="92" t="s">
        <v>98</v>
      </c>
      <c r="H865" s="92" t="s">
        <v>9525</v>
      </c>
      <c r="I865" s="162" t="s">
        <v>481</v>
      </c>
      <c r="J865" s="96" t="s">
        <v>105</v>
      </c>
      <c r="K865" s="95">
        <v>2713</v>
      </c>
      <c r="L865" s="96"/>
      <c r="M865" s="95" t="s">
        <v>107</v>
      </c>
      <c r="N865" s="94" t="s">
        <v>2839</v>
      </c>
      <c r="O865" s="94" t="s">
        <v>244</v>
      </c>
      <c r="P865" s="94" t="s">
        <v>459</v>
      </c>
      <c r="Q865" s="98" t="s">
        <v>10662</v>
      </c>
      <c r="R865" s="98" t="s">
        <v>11828</v>
      </c>
      <c r="S865" s="99" t="s">
        <v>234</v>
      </c>
      <c r="T865" s="94" t="s">
        <v>319</v>
      </c>
      <c r="U865" s="120"/>
      <c r="V865" s="120"/>
      <c r="W865" s="100" t="str">
        <f>VLOOKUP(TRIM(X865),X10:Y92,2,FALSE)</f>
        <v>Tao</v>
      </c>
      <c r="X865" s="121" t="str">
        <f t="shared" si="79"/>
        <v>8.11</v>
      </c>
      <c r="Y865" s="124">
        <f t="shared" si="80"/>
        <v>0</v>
      </c>
      <c r="Z865" s="121">
        <f t="shared" si="78"/>
        <v>0</v>
      </c>
      <c r="AA865" s="121">
        <f t="shared" si="81"/>
        <v>6</v>
      </c>
      <c r="AB865" s="121">
        <f t="shared" si="82"/>
        <v>0</v>
      </c>
      <c r="AC865" s="121">
        <f t="shared" si="83"/>
        <v>0</v>
      </c>
    </row>
    <row r="866" spans="1:30" ht="35.25" customHeight="1" x14ac:dyDescent="0.25">
      <c r="A866" s="89" t="s">
        <v>224</v>
      </c>
      <c r="B866" s="94" t="s">
        <v>10664</v>
      </c>
      <c r="C866" s="91" t="s">
        <v>97</v>
      </c>
      <c r="D866" s="91" t="s">
        <v>204</v>
      </c>
      <c r="E866" s="122" t="s">
        <v>7754</v>
      </c>
      <c r="F866" s="92" t="s">
        <v>16</v>
      </c>
      <c r="G866" s="92" t="s">
        <v>98</v>
      </c>
      <c r="H866" s="92" t="s">
        <v>9526</v>
      </c>
      <c r="I866" s="162" t="s">
        <v>481</v>
      </c>
      <c r="J866" s="96" t="s">
        <v>105</v>
      </c>
      <c r="K866" s="95">
        <v>2714</v>
      </c>
      <c r="L866" s="96"/>
      <c r="M866" s="95" t="s">
        <v>107</v>
      </c>
      <c r="N866" s="94" t="s">
        <v>2839</v>
      </c>
      <c r="O866" s="94" t="s">
        <v>244</v>
      </c>
      <c r="P866" s="94" t="s">
        <v>459</v>
      </c>
      <c r="Q866" s="98" t="s">
        <v>10663</v>
      </c>
      <c r="R866" s="98" t="s">
        <v>227</v>
      </c>
      <c r="S866" s="99" t="s">
        <v>227</v>
      </c>
      <c r="T866" s="94" t="s">
        <v>319</v>
      </c>
      <c r="U866" s="120"/>
      <c r="V866" s="120"/>
      <c r="W866" s="100" t="str">
        <f>VLOOKUP(TRIM(X866),X10:Y92,2,FALSE)</f>
        <v>Tao</v>
      </c>
      <c r="X866" s="121" t="str">
        <f t="shared" si="79"/>
        <v>8.11</v>
      </c>
      <c r="Y866" s="124">
        <f t="shared" si="80"/>
        <v>0</v>
      </c>
      <c r="Z866" s="121">
        <f t="shared" si="78"/>
        <v>0</v>
      </c>
      <c r="AA866" s="121">
        <f t="shared" si="81"/>
        <v>6</v>
      </c>
      <c r="AB866" s="121">
        <f t="shared" si="82"/>
        <v>0</v>
      </c>
      <c r="AC866" s="121">
        <f t="shared" si="83"/>
        <v>0</v>
      </c>
    </row>
    <row r="867" spans="1:30" ht="35.25" customHeight="1" x14ac:dyDescent="0.25">
      <c r="A867" s="89" t="s">
        <v>224</v>
      </c>
      <c r="B867" s="94" t="s">
        <v>10666</v>
      </c>
      <c r="C867" s="91" t="s">
        <v>97</v>
      </c>
      <c r="D867" s="91" t="s">
        <v>222</v>
      </c>
      <c r="E867" s="122" t="s">
        <v>7755</v>
      </c>
      <c r="F867" s="92" t="s">
        <v>15</v>
      </c>
      <c r="G867" s="92" t="s">
        <v>98</v>
      </c>
      <c r="H867" s="92" t="s">
        <v>9527</v>
      </c>
      <c r="I867" s="162" t="s">
        <v>481</v>
      </c>
      <c r="J867" s="96" t="s">
        <v>295</v>
      </c>
      <c r="K867" s="95">
        <v>172</v>
      </c>
      <c r="L867" s="96"/>
      <c r="M867" s="95" t="s">
        <v>106</v>
      </c>
      <c r="N867" s="94" t="s">
        <v>2839</v>
      </c>
      <c r="O867" s="94" t="s">
        <v>244</v>
      </c>
      <c r="P867" s="94" t="s">
        <v>549</v>
      </c>
      <c r="Q867" s="98" t="s">
        <v>10665</v>
      </c>
      <c r="R867" s="98" t="s">
        <v>225</v>
      </c>
      <c r="S867" s="99" t="s">
        <v>5405</v>
      </c>
      <c r="T867" s="94" t="s">
        <v>319</v>
      </c>
      <c r="U867" s="120"/>
      <c r="V867" s="120"/>
      <c r="W867" s="100" t="str">
        <f>VLOOKUP(TRIM(X867),X10:Y92,2,FALSE)</f>
        <v>Puneet</v>
      </c>
      <c r="X867" s="121" t="str">
        <f t="shared" si="79"/>
        <v>8.14</v>
      </c>
      <c r="Y867" s="124">
        <f t="shared" si="80"/>
        <v>1</v>
      </c>
      <c r="Z867" s="121">
        <f t="shared" si="78"/>
        <v>0</v>
      </c>
      <c r="AA867" s="121">
        <f t="shared" si="81"/>
        <v>6</v>
      </c>
      <c r="AB867" s="121">
        <f t="shared" si="82"/>
        <v>0</v>
      </c>
      <c r="AC867" s="121">
        <f t="shared" si="83"/>
        <v>0</v>
      </c>
    </row>
    <row r="868" spans="1:30" ht="35.25" customHeight="1" x14ac:dyDescent="0.25">
      <c r="A868" s="89" t="s">
        <v>224</v>
      </c>
      <c r="B868" s="94" t="s">
        <v>10668</v>
      </c>
      <c r="C868" s="91" t="s">
        <v>97</v>
      </c>
      <c r="D868" s="91" t="s">
        <v>204</v>
      </c>
      <c r="E868" s="122" t="s">
        <v>7756</v>
      </c>
      <c r="F868" s="92" t="s">
        <v>16</v>
      </c>
      <c r="G868" s="92" t="s">
        <v>98</v>
      </c>
      <c r="H868" s="92" t="s">
        <v>10669</v>
      </c>
      <c r="I868" s="162" t="s">
        <v>273</v>
      </c>
      <c r="J868" s="96" t="s">
        <v>246</v>
      </c>
      <c r="K868" s="95">
        <v>2836</v>
      </c>
      <c r="L868" s="96"/>
      <c r="M868" s="95" t="s">
        <v>106</v>
      </c>
      <c r="N868" s="94" t="s">
        <v>2839</v>
      </c>
      <c r="O868" s="94" t="s">
        <v>244</v>
      </c>
      <c r="P868" s="94" t="s">
        <v>459</v>
      </c>
      <c r="Q868" s="98" t="s">
        <v>10667</v>
      </c>
      <c r="R868" s="98" t="s">
        <v>234</v>
      </c>
      <c r="S868" s="99" t="s">
        <v>234</v>
      </c>
      <c r="T868" s="94" t="s">
        <v>348</v>
      </c>
      <c r="U868" s="120"/>
      <c r="V868" s="120"/>
      <c r="W868" s="100" t="str">
        <f>VLOOKUP(TRIM(X868),X10:Y92,2,FALSE)</f>
        <v>Tao</v>
      </c>
      <c r="X868" s="121" t="str">
        <f t="shared" si="79"/>
        <v>8.11</v>
      </c>
      <c r="Y868" s="124">
        <f t="shared" si="80"/>
        <v>0</v>
      </c>
      <c r="Z868" s="121">
        <f t="shared" si="78"/>
        <v>0</v>
      </c>
      <c r="AA868" s="121">
        <f t="shared" si="81"/>
        <v>26</v>
      </c>
      <c r="AB868" s="121">
        <f t="shared" si="82"/>
        <v>0</v>
      </c>
      <c r="AC868" s="121">
        <f t="shared" si="83"/>
        <v>0</v>
      </c>
    </row>
    <row r="869" spans="1:30" ht="35.25" customHeight="1" x14ac:dyDescent="0.25">
      <c r="A869" s="89" t="s">
        <v>224</v>
      </c>
      <c r="B869" s="94" t="s">
        <v>41</v>
      </c>
      <c r="C869" s="91" t="s">
        <v>97</v>
      </c>
      <c r="D869" s="91" t="s">
        <v>201</v>
      </c>
      <c r="E869" s="122" t="s">
        <v>7757</v>
      </c>
      <c r="F869" s="92" t="s">
        <v>242</v>
      </c>
      <c r="G869" s="92" t="s">
        <v>98</v>
      </c>
      <c r="H869" s="92" t="s">
        <v>10656</v>
      </c>
      <c r="I869" s="162" t="s">
        <v>273</v>
      </c>
      <c r="J869" s="96" t="s">
        <v>2407</v>
      </c>
      <c r="K869" s="95"/>
      <c r="L869" s="96"/>
      <c r="M869" s="95"/>
      <c r="N869" s="94" t="s">
        <v>2607</v>
      </c>
      <c r="O869" s="94" t="s">
        <v>244</v>
      </c>
      <c r="P869" s="94" t="s">
        <v>2408</v>
      </c>
      <c r="Q869" s="98" t="s">
        <v>10670</v>
      </c>
      <c r="R869" s="98" t="s">
        <v>11829</v>
      </c>
      <c r="S869" s="99" t="s">
        <v>269</v>
      </c>
      <c r="T869" s="94" t="s">
        <v>348</v>
      </c>
      <c r="U869" s="120"/>
      <c r="V869" s="120"/>
      <c r="W869" s="100" t="str">
        <f>VLOOKUP(TRIM(X869),X10:Y92,2,FALSE)</f>
        <v>Tao</v>
      </c>
      <c r="X869" s="121" t="str">
        <f t="shared" si="79"/>
        <v>8.8</v>
      </c>
      <c r="Y869" s="124">
        <f t="shared" si="80"/>
        <v>0</v>
      </c>
      <c r="Z869" s="121">
        <f t="shared" si="78"/>
        <v>0</v>
      </c>
      <c r="AA869" s="121">
        <f t="shared" si="81"/>
        <v>26</v>
      </c>
      <c r="AB869" s="121">
        <f t="shared" si="82"/>
        <v>0</v>
      </c>
      <c r="AC869" s="121">
        <f t="shared" si="83"/>
        <v>0</v>
      </c>
    </row>
    <row r="870" spans="1:30" ht="35.25" customHeight="1" x14ac:dyDescent="0.25">
      <c r="A870" s="89" t="s">
        <v>224</v>
      </c>
      <c r="B870" s="94" t="s">
        <v>10671</v>
      </c>
      <c r="C870" s="91" t="s">
        <v>97</v>
      </c>
      <c r="D870" s="91" t="s">
        <v>197</v>
      </c>
      <c r="E870" s="122" t="s">
        <v>7758</v>
      </c>
      <c r="F870" s="92" t="s">
        <v>16</v>
      </c>
      <c r="G870" s="92" t="s">
        <v>98</v>
      </c>
      <c r="H870" s="92" t="s">
        <v>3151</v>
      </c>
      <c r="I870" s="162" t="s">
        <v>9528</v>
      </c>
      <c r="J870" s="96" t="s">
        <v>246</v>
      </c>
      <c r="K870" s="95">
        <v>2680</v>
      </c>
      <c r="L870" s="96" t="s">
        <v>49</v>
      </c>
      <c r="M870" s="95" t="s">
        <v>253</v>
      </c>
      <c r="N870" s="94" t="s">
        <v>2839</v>
      </c>
      <c r="O870" s="94" t="s">
        <v>244</v>
      </c>
      <c r="P870" s="94" t="s">
        <v>2736</v>
      </c>
      <c r="Q870" s="98" t="s">
        <v>4490</v>
      </c>
      <c r="R870" s="98" t="s">
        <v>17144</v>
      </c>
      <c r="S870" s="99" t="s">
        <v>279</v>
      </c>
      <c r="T870" s="94" t="s">
        <v>329</v>
      </c>
      <c r="U870" s="120"/>
      <c r="V870" s="120"/>
      <c r="W870" s="100" t="str">
        <f>VLOOKUP(TRIM(X870),X10:Y92,2,FALSE)</f>
        <v>Tao</v>
      </c>
      <c r="X870" s="121" t="str">
        <f t="shared" si="79"/>
        <v>8.4</v>
      </c>
      <c r="Y870" s="124">
        <f t="shared" si="80"/>
        <v>0</v>
      </c>
      <c r="Z870" s="121">
        <f t="shared" si="78"/>
        <v>0</v>
      </c>
      <c r="AA870" s="121">
        <f t="shared" si="81"/>
        <v>64</v>
      </c>
      <c r="AB870" s="121">
        <f t="shared" si="82"/>
        <v>0</v>
      </c>
      <c r="AC870" s="121">
        <f t="shared" si="83"/>
        <v>0</v>
      </c>
    </row>
    <row r="871" spans="1:30" ht="35.25" customHeight="1" x14ac:dyDescent="0.25">
      <c r="A871" s="89" t="s">
        <v>224</v>
      </c>
      <c r="B871" s="94" t="s">
        <v>10672</v>
      </c>
      <c r="C871" s="91" t="s">
        <v>97</v>
      </c>
      <c r="D871" s="91" t="s">
        <v>197</v>
      </c>
      <c r="E871" s="122" t="s">
        <v>7759</v>
      </c>
      <c r="F871" s="92" t="s">
        <v>16</v>
      </c>
      <c r="G871" s="92" t="s">
        <v>98</v>
      </c>
      <c r="H871" s="92" t="s">
        <v>3155</v>
      </c>
      <c r="I871" s="162" t="s">
        <v>9528</v>
      </c>
      <c r="J871" s="96" t="s">
        <v>105</v>
      </c>
      <c r="K871" s="95">
        <v>2591</v>
      </c>
      <c r="L871" s="96" t="s">
        <v>49</v>
      </c>
      <c r="M871" s="95" t="s">
        <v>253</v>
      </c>
      <c r="N871" s="94" t="s">
        <v>2839</v>
      </c>
      <c r="O871" s="94" t="s">
        <v>244</v>
      </c>
      <c r="P871" s="94" t="s">
        <v>2736</v>
      </c>
      <c r="Q871" s="98" t="s">
        <v>4496</v>
      </c>
      <c r="R871" s="98" t="s">
        <v>11830</v>
      </c>
      <c r="S871" s="99" t="s">
        <v>279</v>
      </c>
      <c r="T871" s="94" t="s">
        <v>329</v>
      </c>
      <c r="U871" s="120"/>
      <c r="V871" s="120"/>
      <c r="W871" s="100" t="str">
        <f>VLOOKUP(TRIM(X871),X10:Y92,2,FALSE)</f>
        <v>Tao</v>
      </c>
      <c r="X871" s="121" t="str">
        <f t="shared" si="79"/>
        <v>8.4</v>
      </c>
      <c r="Y871" s="124">
        <f t="shared" si="80"/>
        <v>0</v>
      </c>
      <c r="Z871" s="121">
        <f t="shared" si="78"/>
        <v>0</v>
      </c>
      <c r="AA871" s="121">
        <f t="shared" si="81"/>
        <v>64</v>
      </c>
      <c r="AB871" s="121">
        <f t="shared" si="82"/>
        <v>0</v>
      </c>
      <c r="AC871" s="121">
        <f t="shared" si="83"/>
        <v>0</v>
      </c>
    </row>
    <row r="872" spans="1:30" ht="35.25" customHeight="1" x14ac:dyDescent="0.25">
      <c r="A872" s="89" t="s">
        <v>224</v>
      </c>
      <c r="B872" s="94" t="s">
        <v>10675</v>
      </c>
      <c r="C872" s="91" t="s">
        <v>97</v>
      </c>
      <c r="D872" s="91" t="s">
        <v>197</v>
      </c>
      <c r="E872" s="122" t="s">
        <v>7760</v>
      </c>
      <c r="F872" s="92" t="s">
        <v>16</v>
      </c>
      <c r="G872" s="92" t="s">
        <v>98</v>
      </c>
      <c r="H872" s="92" t="s">
        <v>9529</v>
      </c>
      <c r="I872" s="162" t="s">
        <v>10673</v>
      </c>
      <c r="J872" s="96" t="s">
        <v>246</v>
      </c>
      <c r="K872" s="95">
        <v>2837</v>
      </c>
      <c r="L872" s="96"/>
      <c r="M872" s="95" t="s">
        <v>253</v>
      </c>
      <c r="N872" s="94" t="s">
        <v>2839</v>
      </c>
      <c r="O872" s="94" t="s">
        <v>244</v>
      </c>
      <c r="P872" s="94" t="s">
        <v>2736</v>
      </c>
      <c r="Q872" s="98" t="s">
        <v>10674</v>
      </c>
      <c r="R872" s="98" t="s">
        <v>11831</v>
      </c>
      <c r="S872" s="99" t="s">
        <v>279</v>
      </c>
      <c r="T872" s="94" t="s">
        <v>412</v>
      </c>
      <c r="U872" s="120"/>
      <c r="V872" s="120"/>
      <c r="W872" s="100" t="str">
        <f>VLOOKUP(TRIM(X872),X10:Y92,2,FALSE)</f>
        <v>Tao</v>
      </c>
      <c r="X872" s="121" t="str">
        <f t="shared" si="79"/>
        <v>8.4</v>
      </c>
      <c r="Y872" s="124">
        <f t="shared" si="80"/>
        <v>0</v>
      </c>
      <c r="Z872" s="121">
        <f t="shared" si="78"/>
        <v>0</v>
      </c>
      <c r="AA872" s="121">
        <f t="shared" si="81"/>
        <v>53</v>
      </c>
      <c r="AB872" s="121">
        <f t="shared" si="82"/>
        <v>0</v>
      </c>
      <c r="AC872" s="121">
        <f t="shared" si="83"/>
        <v>0</v>
      </c>
    </row>
    <row r="873" spans="1:30" ht="35.25" customHeight="1" x14ac:dyDescent="0.25">
      <c r="A873" s="89" t="s">
        <v>224</v>
      </c>
      <c r="B873" s="94" t="s">
        <v>10677</v>
      </c>
      <c r="C873" s="91" t="s">
        <v>97</v>
      </c>
      <c r="D873" s="91" t="s">
        <v>197</v>
      </c>
      <c r="E873" s="122" t="s">
        <v>7761</v>
      </c>
      <c r="F873" s="92" t="s">
        <v>16</v>
      </c>
      <c r="G873" s="92" t="s">
        <v>98</v>
      </c>
      <c r="H873" s="92" t="s">
        <v>9530</v>
      </c>
      <c r="I873" s="162" t="s">
        <v>9531</v>
      </c>
      <c r="J873" s="96" t="s">
        <v>246</v>
      </c>
      <c r="K873" s="95">
        <v>2838</v>
      </c>
      <c r="L873" s="96"/>
      <c r="M873" s="95" t="s">
        <v>253</v>
      </c>
      <c r="N873" s="94" t="s">
        <v>2839</v>
      </c>
      <c r="O873" s="94" t="s">
        <v>244</v>
      </c>
      <c r="P873" s="94" t="s">
        <v>2736</v>
      </c>
      <c r="Q873" s="98" t="s">
        <v>10676</v>
      </c>
      <c r="R873" s="98" t="s">
        <v>11832</v>
      </c>
      <c r="S873" s="99" t="s">
        <v>279</v>
      </c>
      <c r="T873" s="94" t="s">
        <v>329</v>
      </c>
      <c r="U873" s="120"/>
      <c r="V873" s="120"/>
      <c r="W873" s="100" t="str">
        <f>VLOOKUP(TRIM(X873),X10:Y92,2,FALSE)</f>
        <v>Tao</v>
      </c>
      <c r="X873" s="121" t="str">
        <f t="shared" si="79"/>
        <v>8.4</v>
      </c>
      <c r="Y873" s="124">
        <f t="shared" si="80"/>
        <v>0</v>
      </c>
      <c r="Z873" s="121">
        <f t="shared" si="78"/>
        <v>0</v>
      </c>
      <c r="AA873" s="121">
        <f t="shared" si="81"/>
        <v>54</v>
      </c>
      <c r="AB873" s="121">
        <f t="shared" si="82"/>
        <v>0</v>
      </c>
      <c r="AC873" s="121">
        <f t="shared" si="83"/>
        <v>0</v>
      </c>
    </row>
    <row r="874" spans="1:30" ht="35.25" customHeight="1" x14ac:dyDescent="0.25">
      <c r="A874" s="89" t="s">
        <v>224</v>
      </c>
      <c r="B874" s="94" t="s">
        <v>10679</v>
      </c>
      <c r="C874" s="91" t="s">
        <v>97</v>
      </c>
      <c r="D874" s="91" t="s">
        <v>223</v>
      </c>
      <c r="E874" s="122" t="s">
        <v>7762</v>
      </c>
      <c r="F874" s="92" t="s">
        <v>16</v>
      </c>
      <c r="G874" s="92" t="s">
        <v>98</v>
      </c>
      <c r="H874" s="92" t="s">
        <v>2387</v>
      </c>
      <c r="I874" s="162" t="s">
        <v>10673</v>
      </c>
      <c r="J874" s="96" t="s">
        <v>483</v>
      </c>
      <c r="K874" s="95">
        <v>1134</v>
      </c>
      <c r="L874" s="96"/>
      <c r="M874" s="95" t="s">
        <v>106</v>
      </c>
      <c r="N874" s="94" t="s">
        <v>2839</v>
      </c>
      <c r="O874" s="94" t="s">
        <v>244</v>
      </c>
      <c r="P874" s="94" t="s">
        <v>569</v>
      </c>
      <c r="Q874" s="98" t="s">
        <v>10678</v>
      </c>
      <c r="R874" s="98" t="s">
        <v>11833</v>
      </c>
      <c r="S874" s="99" t="s">
        <v>279</v>
      </c>
      <c r="T874" s="94" t="s">
        <v>412</v>
      </c>
      <c r="U874" s="120"/>
      <c r="V874" s="120"/>
      <c r="W874" s="100" t="str">
        <f>VLOOKUP(TRIM(X874),X10:Y92,2,FALSE)</f>
        <v>Puneet</v>
      </c>
      <c r="X874" s="121" t="str">
        <f t="shared" si="79"/>
        <v>8.15</v>
      </c>
      <c r="Y874" s="124">
        <f t="shared" si="80"/>
        <v>0</v>
      </c>
      <c r="Z874" s="121">
        <f t="shared" si="78"/>
        <v>0</v>
      </c>
      <c r="AA874" s="121">
        <f t="shared" si="81"/>
        <v>53</v>
      </c>
      <c r="AB874" s="121">
        <f t="shared" si="82"/>
        <v>0</v>
      </c>
      <c r="AC874" s="121">
        <f t="shared" si="83"/>
        <v>0</v>
      </c>
    </row>
    <row r="875" spans="1:30" ht="35.25" customHeight="1" x14ac:dyDescent="0.25">
      <c r="A875" s="89" t="s">
        <v>224</v>
      </c>
      <c r="B875" s="94" t="s">
        <v>4460</v>
      </c>
      <c r="C875" s="91" t="s">
        <v>97</v>
      </c>
      <c r="D875" s="91" t="s">
        <v>183</v>
      </c>
      <c r="E875" s="122" t="s">
        <v>7763</v>
      </c>
      <c r="F875" s="92" t="s">
        <v>16</v>
      </c>
      <c r="G875" s="92" t="s">
        <v>98</v>
      </c>
      <c r="H875" s="92" t="s">
        <v>9532</v>
      </c>
      <c r="I875" s="162" t="s">
        <v>365</v>
      </c>
      <c r="J875" s="96" t="s">
        <v>2154</v>
      </c>
      <c r="K875" s="95">
        <v>330</v>
      </c>
      <c r="L875" s="96"/>
      <c r="M875" s="95" t="s">
        <v>253</v>
      </c>
      <c r="N875" s="94" t="s">
        <v>2839</v>
      </c>
      <c r="O875" s="94" t="s">
        <v>244</v>
      </c>
      <c r="P875" s="94" t="s">
        <v>2155</v>
      </c>
      <c r="Q875" s="98" t="s">
        <v>4459</v>
      </c>
      <c r="R875" s="98" t="s">
        <v>11834</v>
      </c>
      <c r="S875" s="99" t="s">
        <v>279</v>
      </c>
      <c r="T875" s="94" t="s">
        <v>426</v>
      </c>
      <c r="U875" s="120"/>
      <c r="V875" s="120"/>
      <c r="W875" s="100" t="str">
        <f>VLOOKUP(TRIM(X875),X10:Y92,2,FALSE)</f>
        <v>Andy</v>
      </c>
      <c r="X875" s="121" t="str">
        <f t="shared" si="79"/>
        <v>8.1</v>
      </c>
      <c r="Y875" s="124">
        <f t="shared" si="80"/>
        <v>0</v>
      </c>
      <c r="Z875" s="121">
        <f t="shared" si="78"/>
        <v>0</v>
      </c>
      <c r="AA875" s="121">
        <f t="shared" si="81"/>
        <v>12</v>
      </c>
      <c r="AB875" s="121">
        <f t="shared" si="82"/>
        <v>0</v>
      </c>
      <c r="AC875" s="121">
        <f t="shared" si="83"/>
        <v>0</v>
      </c>
      <c r="AD875" s="1" t="s">
        <v>525</v>
      </c>
    </row>
    <row r="876" spans="1:30" ht="35.25" customHeight="1" x14ac:dyDescent="0.25">
      <c r="A876" s="89" t="s">
        <v>224</v>
      </c>
      <c r="B876" s="94" t="s">
        <v>6946</v>
      </c>
      <c r="C876" s="91" t="s">
        <v>97</v>
      </c>
      <c r="D876" s="91" t="s">
        <v>223</v>
      </c>
      <c r="E876" s="122" t="s">
        <v>7764</v>
      </c>
      <c r="F876" s="92" t="s">
        <v>16</v>
      </c>
      <c r="G876" s="92" t="s">
        <v>98</v>
      </c>
      <c r="H876" s="92" t="s">
        <v>2387</v>
      </c>
      <c r="I876" s="162" t="s">
        <v>10673</v>
      </c>
      <c r="J876" s="96" t="s">
        <v>267</v>
      </c>
      <c r="K876" s="95">
        <v>568</v>
      </c>
      <c r="L876" s="96"/>
      <c r="M876" s="95" t="s">
        <v>106</v>
      </c>
      <c r="N876" s="94" t="s">
        <v>2839</v>
      </c>
      <c r="O876" s="94" t="s">
        <v>244</v>
      </c>
      <c r="P876" s="94" t="s">
        <v>569</v>
      </c>
      <c r="Q876" s="98" t="s">
        <v>10680</v>
      </c>
      <c r="R876" s="98" t="s">
        <v>11835</v>
      </c>
      <c r="S876" s="99" t="s">
        <v>279</v>
      </c>
      <c r="T876" s="94" t="s">
        <v>412</v>
      </c>
      <c r="U876" s="120"/>
      <c r="V876" s="120"/>
      <c r="W876" s="100" t="str">
        <f>VLOOKUP(TRIM(X876),X10:Y92,2,FALSE)</f>
        <v>Puneet</v>
      </c>
      <c r="X876" s="121" t="str">
        <f t="shared" si="79"/>
        <v>8.15</v>
      </c>
      <c r="Y876" s="124">
        <f t="shared" si="80"/>
        <v>0</v>
      </c>
      <c r="Z876" s="121">
        <f t="shared" si="78"/>
        <v>0</v>
      </c>
      <c r="AA876" s="121">
        <f t="shared" si="81"/>
        <v>53</v>
      </c>
      <c r="AB876" s="121">
        <f t="shared" si="82"/>
        <v>0</v>
      </c>
      <c r="AC876" s="121">
        <f t="shared" si="83"/>
        <v>0</v>
      </c>
    </row>
    <row r="877" spans="1:30" ht="35.25" customHeight="1" x14ac:dyDescent="0.25">
      <c r="A877" s="89" t="s">
        <v>224</v>
      </c>
      <c r="B877" s="94" t="s">
        <v>10672</v>
      </c>
      <c r="C877" s="91" t="s">
        <v>97</v>
      </c>
      <c r="D877" s="91" t="s">
        <v>197</v>
      </c>
      <c r="E877" s="122" t="s">
        <v>7765</v>
      </c>
      <c r="F877" s="92" t="s">
        <v>16</v>
      </c>
      <c r="G877" s="92" t="s">
        <v>98</v>
      </c>
      <c r="H877" s="92" t="s">
        <v>9533</v>
      </c>
      <c r="I877" s="162" t="s">
        <v>3149</v>
      </c>
      <c r="J877" s="94" t="s">
        <v>105</v>
      </c>
      <c r="K877" s="156">
        <v>2715</v>
      </c>
      <c r="L877" s="94"/>
      <c r="M877" s="156" t="s">
        <v>253</v>
      </c>
      <c r="N877" s="94" t="s">
        <v>2839</v>
      </c>
      <c r="O877" s="94" t="s">
        <v>244</v>
      </c>
      <c r="P877" s="94" t="s">
        <v>2736</v>
      </c>
      <c r="Q877" s="98" t="s">
        <v>10676</v>
      </c>
      <c r="R877" s="98" t="s">
        <v>11836</v>
      </c>
      <c r="S877" s="99" t="s">
        <v>279</v>
      </c>
      <c r="T877" s="94" t="s">
        <v>329</v>
      </c>
      <c r="U877" s="120"/>
      <c r="V877" s="120"/>
      <c r="W877" s="100" t="str">
        <f>VLOOKUP(TRIM(X877),X10:Y92,2,FALSE)</f>
        <v>Tao</v>
      </c>
      <c r="X877" s="121" t="str">
        <f t="shared" si="79"/>
        <v>8.4</v>
      </c>
      <c r="Y877" s="124">
        <f t="shared" si="80"/>
        <v>0</v>
      </c>
      <c r="Z877" s="121">
        <f t="shared" si="78"/>
        <v>0</v>
      </c>
      <c r="AA877" s="121">
        <f t="shared" si="81"/>
        <v>38</v>
      </c>
      <c r="AB877" s="121">
        <f t="shared" si="82"/>
        <v>0</v>
      </c>
      <c r="AC877" s="121">
        <f t="shared" si="83"/>
        <v>0</v>
      </c>
    </row>
    <row r="878" spans="1:30" ht="35.25" customHeight="1" x14ac:dyDescent="0.25">
      <c r="A878" s="89" t="s">
        <v>224</v>
      </c>
      <c r="B878" s="94" t="s">
        <v>41</v>
      </c>
      <c r="C878" s="91" t="s">
        <v>97</v>
      </c>
      <c r="D878" s="91" t="s">
        <v>195</v>
      </c>
      <c r="E878" s="122" t="s">
        <v>7766</v>
      </c>
      <c r="F878" s="92" t="s">
        <v>251</v>
      </c>
      <c r="G878" s="92" t="s">
        <v>310</v>
      </c>
      <c r="H878" s="92" t="s">
        <v>10681</v>
      </c>
      <c r="I878" s="162" t="s">
        <v>365</v>
      </c>
      <c r="J878" s="96"/>
      <c r="K878" s="95"/>
      <c r="L878" s="96"/>
      <c r="M878" s="95"/>
      <c r="N878" s="94"/>
      <c r="O878" s="94" t="s">
        <v>244</v>
      </c>
      <c r="P878" s="94" t="s">
        <v>2390</v>
      </c>
      <c r="Q878" s="98" t="s">
        <v>9534</v>
      </c>
      <c r="R878" s="98" t="s">
        <v>227</v>
      </c>
      <c r="S878" s="99" t="s">
        <v>227</v>
      </c>
      <c r="T878" s="94" t="s">
        <v>426</v>
      </c>
      <c r="U878" s="120"/>
      <c r="V878" s="120"/>
      <c r="W878" s="100" t="str">
        <f>VLOOKUP(TRIM(X878),X10:Y92,2,FALSE)</f>
        <v>Puneet</v>
      </c>
      <c r="X878" s="121" t="str">
        <f t="shared" si="79"/>
        <v>8.2</v>
      </c>
      <c r="Y878" s="124">
        <f t="shared" si="80"/>
        <v>0</v>
      </c>
      <c r="Z878" s="121">
        <f t="shared" si="78"/>
        <v>0</v>
      </c>
      <c r="AA878" s="121">
        <f t="shared" si="81"/>
        <v>12</v>
      </c>
      <c r="AB878" s="121">
        <f t="shared" si="82"/>
        <v>0</v>
      </c>
      <c r="AC878" s="121">
        <f t="shared" si="83"/>
        <v>0</v>
      </c>
    </row>
    <row r="879" spans="1:30" ht="35.25" customHeight="1" x14ac:dyDescent="0.25">
      <c r="A879" s="89" t="s">
        <v>224</v>
      </c>
      <c r="B879" s="94" t="s">
        <v>10815</v>
      </c>
      <c r="C879" s="91" t="s">
        <v>97</v>
      </c>
      <c r="D879" s="91" t="s">
        <v>195</v>
      </c>
      <c r="E879" s="122" t="s">
        <v>7767</v>
      </c>
      <c r="F879" s="92" t="s">
        <v>13</v>
      </c>
      <c r="G879" s="92" t="s">
        <v>98</v>
      </c>
      <c r="H879" s="92" t="s">
        <v>9535</v>
      </c>
      <c r="I879" s="162" t="s">
        <v>365</v>
      </c>
      <c r="J879" s="96"/>
      <c r="K879" s="95"/>
      <c r="L879" s="96"/>
      <c r="M879" s="95"/>
      <c r="N879" s="94"/>
      <c r="O879" s="94" t="s">
        <v>244</v>
      </c>
      <c r="P879" s="94" t="s">
        <v>2390</v>
      </c>
      <c r="Q879" s="98" t="s">
        <v>10815</v>
      </c>
      <c r="R879" s="98" t="s">
        <v>227</v>
      </c>
      <c r="S879" s="99" t="s">
        <v>227</v>
      </c>
      <c r="T879" s="94" t="s">
        <v>426</v>
      </c>
      <c r="U879" s="120"/>
      <c r="V879" s="120"/>
      <c r="W879" s="100" t="str">
        <f>VLOOKUP(TRIM(X879),X10:Y92,2,FALSE)</f>
        <v>Puneet</v>
      </c>
      <c r="X879" s="121" t="str">
        <f t="shared" si="79"/>
        <v>8.2</v>
      </c>
      <c r="Y879" s="124">
        <f t="shared" si="80"/>
        <v>0</v>
      </c>
      <c r="Z879" s="121">
        <f t="shared" si="78"/>
        <v>0</v>
      </c>
      <c r="AA879" s="121">
        <f t="shared" si="81"/>
        <v>12</v>
      </c>
      <c r="AB879" s="121">
        <f t="shared" si="82"/>
        <v>0</v>
      </c>
      <c r="AC879" s="121">
        <f t="shared" si="83"/>
        <v>0</v>
      </c>
    </row>
    <row r="880" spans="1:30" ht="35.25" customHeight="1" x14ac:dyDescent="0.25">
      <c r="A880" s="89" t="s">
        <v>224</v>
      </c>
      <c r="B880" s="94" t="s">
        <v>41</v>
      </c>
      <c r="C880" s="91" t="s">
        <v>97</v>
      </c>
      <c r="D880" s="91" t="s">
        <v>203</v>
      </c>
      <c r="E880" s="122" t="s">
        <v>7768</v>
      </c>
      <c r="F880" s="92" t="s">
        <v>242</v>
      </c>
      <c r="G880" s="92" t="s">
        <v>98</v>
      </c>
      <c r="H880" s="92" t="s">
        <v>10682</v>
      </c>
      <c r="I880" s="162" t="s">
        <v>481</v>
      </c>
      <c r="J880" s="96" t="s">
        <v>259</v>
      </c>
      <c r="K880" s="95"/>
      <c r="L880" s="96"/>
      <c r="M880" s="95"/>
      <c r="N880" s="94" t="s">
        <v>9484</v>
      </c>
      <c r="O880" s="94" t="s">
        <v>244</v>
      </c>
      <c r="P880" s="94" t="s">
        <v>260</v>
      </c>
      <c r="Q880" s="98" t="s">
        <v>4512</v>
      </c>
      <c r="R880" s="98" t="s">
        <v>227</v>
      </c>
      <c r="S880" s="99" t="s">
        <v>227</v>
      </c>
      <c r="T880" s="94" t="s">
        <v>478</v>
      </c>
      <c r="U880" s="120"/>
      <c r="V880" s="120"/>
      <c r="W880" s="100" t="str">
        <f>VLOOKUP(TRIM(X880),X10:Y92,2,FALSE)</f>
        <v>Puneet</v>
      </c>
      <c r="X880" s="121" t="str">
        <f t="shared" si="79"/>
        <v>8.10</v>
      </c>
      <c r="Y880" s="124">
        <f t="shared" si="80"/>
        <v>0</v>
      </c>
      <c r="Z880" s="121">
        <f t="shared" si="78"/>
        <v>0</v>
      </c>
      <c r="AA880" s="121">
        <f t="shared" si="81"/>
        <v>6</v>
      </c>
      <c r="AB880" s="121">
        <f t="shared" si="82"/>
        <v>0</v>
      </c>
      <c r="AC880" s="121">
        <f t="shared" si="83"/>
        <v>0</v>
      </c>
    </row>
    <row r="881" spans="1:31" ht="35.25" customHeight="1" x14ac:dyDescent="0.25">
      <c r="A881" s="89" t="s">
        <v>224</v>
      </c>
      <c r="B881" s="94" t="s">
        <v>41</v>
      </c>
      <c r="C881" s="91" t="s">
        <v>97</v>
      </c>
      <c r="D881" s="91" t="s">
        <v>203</v>
      </c>
      <c r="E881" s="122" t="s">
        <v>7769</v>
      </c>
      <c r="F881" s="92" t="s">
        <v>242</v>
      </c>
      <c r="G881" s="92" t="s">
        <v>98</v>
      </c>
      <c r="H881" s="92" t="s">
        <v>10684</v>
      </c>
      <c r="I881" s="162" t="s">
        <v>481</v>
      </c>
      <c r="J881" s="96" t="s">
        <v>259</v>
      </c>
      <c r="K881" s="95"/>
      <c r="L881" s="96"/>
      <c r="M881" s="95"/>
      <c r="N881" s="94" t="s">
        <v>9484</v>
      </c>
      <c r="O881" s="94" t="s">
        <v>244</v>
      </c>
      <c r="P881" s="94" t="s">
        <v>260</v>
      </c>
      <c r="Q881" s="98" t="s">
        <v>10683</v>
      </c>
      <c r="R881" s="98" t="s">
        <v>227</v>
      </c>
      <c r="S881" s="99" t="s">
        <v>227</v>
      </c>
      <c r="T881" s="94" t="s">
        <v>478</v>
      </c>
      <c r="U881" s="120"/>
      <c r="V881" s="120"/>
      <c r="W881" s="100" t="str">
        <f>VLOOKUP(TRIM(X881),X10:Y92,2,FALSE)</f>
        <v>Puneet</v>
      </c>
      <c r="X881" s="121" t="str">
        <f t="shared" si="79"/>
        <v>8.10</v>
      </c>
      <c r="Y881" s="124">
        <f t="shared" si="80"/>
        <v>0</v>
      </c>
      <c r="Z881" s="121">
        <f t="shared" si="78"/>
        <v>0</v>
      </c>
      <c r="AA881" s="121">
        <f t="shared" si="81"/>
        <v>6</v>
      </c>
      <c r="AB881" s="121">
        <f t="shared" si="82"/>
        <v>0</v>
      </c>
      <c r="AC881" s="121">
        <f t="shared" si="83"/>
        <v>0</v>
      </c>
    </row>
    <row r="882" spans="1:31" ht="35.25" customHeight="1" x14ac:dyDescent="0.25">
      <c r="A882" s="89" t="s">
        <v>224</v>
      </c>
      <c r="B882" s="94" t="s">
        <v>9476</v>
      </c>
      <c r="C882" s="91" t="s">
        <v>97</v>
      </c>
      <c r="D882" s="91" t="s">
        <v>56</v>
      </c>
      <c r="E882" s="122" t="s">
        <v>7770</v>
      </c>
      <c r="F882" s="92" t="s">
        <v>13</v>
      </c>
      <c r="G882" s="92" t="s">
        <v>98</v>
      </c>
      <c r="H882" s="92" t="s">
        <v>9536</v>
      </c>
      <c r="I882" s="162" t="s">
        <v>273</v>
      </c>
      <c r="J882" s="96"/>
      <c r="K882" s="95"/>
      <c r="L882" s="96"/>
      <c r="M882" s="95"/>
      <c r="N882" s="94"/>
      <c r="O882" s="94" t="s">
        <v>244</v>
      </c>
      <c r="P882" s="94" t="s">
        <v>8670</v>
      </c>
      <c r="Q882" s="98" t="s">
        <v>9537</v>
      </c>
      <c r="R882" s="98" t="s">
        <v>11837</v>
      </c>
      <c r="S882" s="99" t="s">
        <v>279</v>
      </c>
      <c r="T882" s="94" t="s">
        <v>272</v>
      </c>
      <c r="U882" s="120"/>
      <c r="V882" s="120"/>
      <c r="W882" s="100" t="str">
        <f>VLOOKUP(TRIM(X882),X10:Y92,2,FALSE)</f>
        <v>Andy</v>
      </c>
      <c r="X882" s="121" t="str">
        <f t="shared" si="79"/>
        <v>4.1</v>
      </c>
      <c r="Y882" s="124">
        <f t="shared" si="80"/>
        <v>0</v>
      </c>
      <c r="Z882" s="121">
        <f t="shared" si="78"/>
        <v>0</v>
      </c>
      <c r="AA882" s="121">
        <f t="shared" si="81"/>
        <v>26</v>
      </c>
      <c r="AB882" s="121">
        <f t="shared" si="82"/>
        <v>0</v>
      </c>
      <c r="AC882" s="121">
        <f t="shared" si="83"/>
        <v>0</v>
      </c>
    </row>
    <row r="883" spans="1:31" ht="35.25" customHeight="1" x14ac:dyDescent="0.25">
      <c r="A883" s="89" t="s">
        <v>224</v>
      </c>
      <c r="B883" s="94" t="s">
        <v>10686</v>
      </c>
      <c r="C883" s="91" t="s">
        <v>97</v>
      </c>
      <c r="D883" s="91" t="s">
        <v>196</v>
      </c>
      <c r="E883" s="122" t="s">
        <v>7771</v>
      </c>
      <c r="F883" s="92" t="s">
        <v>16</v>
      </c>
      <c r="G883" s="92" t="s">
        <v>98</v>
      </c>
      <c r="H883" s="92" t="s">
        <v>9538</v>
      </c>
      <c r="I883" s="162" t="s">
        <v>273</v>
      </c>
      <c r="J883" s="96" t="s">
        <v>105</v>
      </c>
      <c r="K883" s="95">
        <v>2716</v>
      </c>
      <c r="L883" s="96"/>
      <c r="M883" s="95" t="s">
        <v>107</v>
      </c>
      <c r="N883" s="94" t="s">
        <v>2839</v>
      </c>
      <c r="O883" s="94" t="s">
        <v>244</v>
      </c>
      <c r="P883" s="94" t="s">
        <v>2189</v>
      </c>
      <c r="Q883" s="98" t="s">
        <v>10685</v>
      </c>
      <c r="R883" s="98" t="s">
        <v>17145</v>
      </c>
      <c r="S883" s="99" t="s">
        <v>279</v>
      </c>
      <c r="T883" s="94" t="s">
        <v>272</v>
      </c>
      <c r="U883" s="120"/>
      <c r="V883" s="120"/>
      <c r="W883" s="100" t="str">
        <f>VLOOKUP(TRIM(X883),X10:Y92,2,FALSE)</f>
        <v>Puneet</v>
      </c>
      <c r="X883" s="121" t="str">
        <f t="shared" si="79"/>
        <v>8.3</v>
      </c>
      <c r="Y883" s="124">
        <f t="shared" si="80"/>
        <v>0</v>
      </c>
      <c r="Z883" s="121">
        <f t="shared" si="78"/>
        <v>0</v>
      </c>
      <c r="AA883" s="121">
        <f t="shared" si="81"/>
        <v>26</v>
      </c>
      <c r="AB883" s="121">
        <f t="shared" si="82"/>
        <v>0</v>
      </c>
      <c r="AC883" s="121">
        <f t="shared" si="83"/>
        <v>0</v>
      </c>
    </row>
    <row r="884" spans="1:31" ht="35.25" customHeight="1" x14ac:dyDescent="0.25">
      <c r="A884" s="89" t="s">
        <v>224</v>
      </c>
      <c r="B884" s="94" t="s">
        <v>41</v>
      </c>
      <c r="C884" s="91" t="s">
        <v>97</v>
      </c>
      <c r="D884" s="91" t="s">
        <v>196</v>
      </c>
      <c r="E884" s="122" t="s">
        <v>7772</v>
      </c>
      <c r="F884" s="92" t="s">
        <v>242</v>
      </c>
      <c r="G884" s="92" t="s">
        <v>98</v>
      </c>
      <c r="H884" s="92" t="s">
        <v>10687</v>
      </c>
      <c r="I884" s="162" t="s">
        <v>273</v>
      </c>
      <c r="J884" s="96" t="s">
        <v>2190</v>
      </c>
      <c r="K884" s="95"/>
      <c r="L884" s="96"/>
      <c r="M884" s="95"/>
      <c r="N884" s="94" t="s">
        <v>2607</v>
      </c>
      <c r="O884" s="94" t="s">
        <v>244</v>
      </c>
      <c r="P884" s="94" t="s">
        <v>2189</v>
      </c>
      <c r="Q884" s="98" t="s">
        <v>9538</v>
      </c>
      <c r="R884" s="98" t="s">
        <v>234</v>
      </c>
      <c r="S884" s="99" t="s">
        <v>234</v>
      </c>
      <c r="T884" s="94" t="s">
        <v>272</v>
      </c>
      <c r="U884" s="120"/>
      <c r="V884" s="120"/>
      <c r="W884" s="100" t="str">
        <f>VLOOKUP(TRIM(X884),X10:Y92,2,FALSE)</f>
        <v>Puneet</v>
      </c>
      <c r="X884" s="121" t="str">
        <f t="shared" si="79"/>
        <v>8.3</v>
      </c>
      <c r="Y884" s="124">
        <f t="shared" si="80"/>
        <v>0</v>
      </c>
      <c r="Z884" s="121">
        <f t="shared" si="78"/>
        <v>0</v>
      </c>
      <c r="AA884" s="121">
        <f t="shared" si="81"/>
        <v>26</v>
      </c>
      <c r="AB884" s="121">
        <f t="shared" si="82"/>
        <v>0</v>
      </c>
      <c r="AC884" s="121">
        <f t="shared" si="83"/>
        <v>0</v>
      </c>
    </row>
    <row r="885" spans="1:31" ht="35.25" customHeight="1" x14ac:dyDescent="0.25">
      <c r="A885" s="89" t="s">
        <v>224</v>
      </c>
      <c r="B885" s="94" t="s">
        <v>9602</v>
      </c>
      <c r="C885" s="91" t="s">
        <v>97</v>
      </c>
      <c r="D885" s="91" t="s">
        <v>196</v>
      </c>
      <c r="E885" s="122" t="s">
        <v>7773</v>
      </c>
      <c r="F885" s="92" t="s">
        <v>13</v>
      </c>
      <c r="G885" s="92" t="s">
        <v>98</v>
      </c>
      <c r="H885" s="92" t="s">
        <v>9539</v>
      </c>
      <c r="I885" s="162" t="s">
        <v>273</v>
      </c>
      <c r="J885" s="96"/>
      <c r="K885" s="95"/>
      <c r="L885" s="96"/>
      <c r="M885" s="95"/>
      <c r="N885" s="94"/>
      <c r="O885" s="94" t="s">
        <v>244</v>
      </c>
      <c r="P885" s="94" t="s">
        <v>429</v>
      </c>
      <c r="Q885" s="98" t="s">
        <v>9540</v>
      </c>
      <c r="R885" s="98" t="s">
        <v>11838</v>
      </c>
      <c r="S885" s="99" t="s">
        <v>227</v>
      </c>
      <c r="T885" s="94" t="s">
        <v>272</v>
      </c>
      <c r="U885" s="120"/>
      <c r="V885" s="120"/>
      <c r="W885" s="100" t="str">
        <f>VLOOKUP(TRIM(X885),X10:Y92,2,FALSE)</f>
        <v>Puneet</v>
      </c>
      <c r="X885" s="121" t="str">
        <f t="shared" si="79"/>
        <v>8.3</v>
      </c>
      <c r="Y885" s="124">
        <f t="shared" si="80"/>
        <v>0</v>
      </c>
      <c r="Z885" s="121">
        <f t="shared" si="78"/>
        <v>0</v>
      </c>
      <c r="AA885" s="121">
        <f t="shared" si="81"/>
        <v>26</v>
      </c>
      <c r="AB885" s="121">
        <f t="shared" si="82"/>
        <v>0</v>
      </c>
      <c r="AC885" s="121">
        <f t="shared" si="83"/>
        <v>0</v>
      </c>
    </row>
    <row r="886" spans="1:31" ht="35.25" customHeight="1" x14ac:dyDescent="0.25">
      <c r="A886" s="89" t="s">
        <v>224</v>
      </c>
      <c r="B886" s="94" t="s">
        <v>41</v>
      </c>
      <c r="C886" s="91" t="s">
        <v>97</v>
      </c>
      <c r="D886" s="91" t="s">
        <v>201</v>
      </c>
      <c r="E886" s="122" t="s">
        <v>7774</v>
      </c>
      <c r="F886" s="92" t="s">
        <v>242</v>
      </c>
      <c r="G886" s="92" t="s">
        <v>98</v>
      </c>
      <c r="H886" s="92" t="s">
        <v>10688</v>
      </c>
      <c r="I886" s="162" t="s">
        <v>9541</v>
      </c>
      <c r="J886" s="96" t="s">
        <v>2407</v>
      </c>
      <c r="K886" s="95"/>
      <c r="L886" s="96"/>
      <c r="M886" s="95"/>
      <c r="N886" s="94" t="s">
        <v>2607</v>
      </c>
      <c r="O886" s="94" t="s">
        <v>244</v>
      </c>
      <c r="P886" s="94" t="s">
        <v>2408</v>
      </c>
      <c r="Q886" s="98" t="s">
        <v>9542</v>
      </c>
      <c r="R886" s="98" t="s">
        <v>11839</v>
      </c>
      <c r="S886" s="99" t="s">
        <v>279</v>
      </c>
      <c r="T886" s="94" t="s">
        <v>368</v>
      </c>
      <c r="U886" s="120"/>
      <c r="V886" s="120"/>
      <c r="W886" s="100" t="str">
        <f>VLOOKUP(TRIM(X886),X10:Y92,2,FALSE)</f>
        <v>Tao</v>
      </c>
      <c r="X886" s="121" t="str">
        <f t="shared" si="79"/>
        <v>8.8</v>
      </c>
      <c r="Y886" s="124">
        <f t="shared" si="80"/>
        <v>0</v>
      </c>
      <c r="Z886" s="121">
        <f t="shared" si="78"/>
        <v>0</v>
      </c>
      <c r="AA886" s="121">
        <f t="shared" si="81"/>
        <v>27</v>
      </c>
      <c r="AB886" s="121">
        <f t="shared" si="82"/>
        <v>0</v>
      </c>
      <c r="AC886" s="121">
        <f t="shared" si="83"/>
        <v>0</v>
      </c>
    </row>
    <row r="887" spans="1:31" ht="35.25" customHeight="1" x14ac:dyDescent="0.25">
      <c r="A887" s="89" t="s">
        <v>224</v>
      </c>
      <c r="B887" s="94" t="s">
        <v>4505</v>
      </c>
      <c r="C887" s="91" t="s">
        <v>97</v>
      </c>
      <c r="D887" s="91" t="s">
        <v>195</v>
      </c>
      <c r="E887" s="122" t="s">
        <v>7775</v>
      </c>
      <c r="F887" s="92" t="s">
        <v>16</v>
      </c>
      <c r="G887" s="92" t="s">
        <v>98</v>
      </c>
      <c r="H887" s="92" t="s">
        <v>10690</v>
      </c>
      <c r="I887" s="162" t="s">
        <v>481</v>
      </c>
      <c r="J887" s="96" t="s">
        <v>246</v>
      </c>
      <c r="K887" s="95">
        <v>2839</v>
      </c>
      <c r="L887" s="96"/>
      <c r="M887" s="95" t="s">
        <v>253</v>
      </c>
      <c r="N887" s="94" t="s">
        <v>2839</v>
      </c>
      <c r="O887" s="94" t="s">
        <v>244</v>
      </c>
      <c r="P887" s="94" t="s">
        <v>2390</v>
      </c>
      <c r="Q887" s="98" t="s">
        <v>10689</v>
      </c>
      <c r="R887" s="98" t="s">
        <v>17146</v>
      </c>
      <c r="S887" s="99" t="s">
        <v>279</v>
      </c>
      <c r="T887" s="94" t="s">
        <v>478</v>
      </c>
      <c r="U887" s="120"/>
      <c r="V887" s="120"/>
      <c r="W887" s="100" t="str">
        <f>VLOOKUP(TRIM(X887),X10:Y92,2,FALSE)</f>
        <v>Puneet</v>
      </c>
      <c r="X887" s="121" t="str">
        <f t="shared" si="79"/>
        <v>8.2</v>
      </c>
      <c r="Y887" s="124">
        <f t="shared" si="80"/>
        <v>0</v>
      </c>
      <c r="Z887" s="121">
        <f t="shared" si="78"/>
        <v>0</v>
      </c>
      <c r="AA887" s="121">
        <f t="shared" si="81"/>
        <v>6</v>
      </c>
      <c r="AB887" s="121">
        <f t="shared" si="82"/>
        <v>0</v>
      </c>
      <c r="AC887" s="121">
        <f t="shared" si="83"/>
        <v>0</v>
      </c>
      <c r="AD887" s="1" t="s">
        <v>525</v>
      </c>
    </row>
    <row r="888" spans="1:31" ht="35.25" customHeight="1" x14ac:dyDescent="0.25">
      <c r="A888" s="89" t="s">
        <v>224</v>
      </c>
      <c r="B888" s="94" t="s">
        <v>9713</v>
      </c>
      <c r="C888" s="91" t="s">
        <v>97</v>
      </c>
      <c r="D888" s="91" t="s">
        <v>195</v>
      </c>
      <c r="E888" s="122" t="s">
        <v>7776</v>
      </c>
      <c r="F888" s="92" t="s">
        <v>16</v>
      </c>
      <c r="G888" s="92" t="s">
        <v>98</v>
      </c>
      <c r="H888" s="92" t="s">
        <v>10690</v>
      </c>
      <c r="I888" s="162" t="s">
        <v>481</v>
      </c>
      <c r="J888" s="96" t="s">
        <v>105</v>
      </c>
      <c r="K888" s="95">
        <v>2717</v>
      </c>
      <c r="L888" s="96"/>
      <c r="M888" s="95" t="s">
        <v>253</v>
      </c>
      <c r="N888" s="94" t="s">
        <v>2839</v>
      </c>
      <c r="O888" s="94" t="s">
        <v>244</v>
      </c>
      <c r="P888" s="94" t="s">
        <v>2390</v>
      </c>
      <c r="Q888" s="98" t="s">
        <v>10691</v>
      </c>
      <c r="R888" s="98" t="s">
        <v>17147</v>
      </c>
      <c r="S888" s="99" t="s">
        <v>234</v>
      </c>
      <c r="T888" s="94" t="s">
        <v>478</v>
      </c>
      <c r="U888" s="120"/>
      <c r="V888" s="120"/>
      <c r="W888" s="100" t="str">
        <f>VLOOKUP(TRIM(X888),X10:Y92,2,FALSE)</f>
        <v>Puneet</v>
      </c>
      <c r="X888" s="121" t="str">
        <f t="shared" si="79"/>
        <v>8.2</v>
      </c>
      <c r="Y888" s="124">
        <f t="shared" si="80"/>
        <v>0</v>
      </c>
      <c r="Z888" s="121">
        <f t="shared" si="78"/>
        <v>0</v>
      </c>
      <c r="AA888" s="121">
        <f t="shared" si="81"/>
        <v>6</v>
      </c>
      <c r="AB888" s="121">
        <f t="shared" si="82"/>
        <v>0</v>
      </c>
      <c r="AC888" s="121">
        <f t="shared" si="83"/>
        <v>0</v>
      </c>
    </row>
    <row r="889" spans="1:31" ht="35.25" customHeight="1" x14ac:dyDescent="0.25">
      <c r="A889" s="89" t="s">
        <v>224</v>
      </c>
      <c r="B889" s="94" t="s">
        <v>41</v>
      </c>
      <c r="C889" s="91" t="s">
        <v>97</v>
      </c>
      <c r="D889" s="91" t="s">
        <v>201</v>
      </c>
      <c r="E889" s="122" t="s">
        <v>7777</v>
      </c>
      <c r="F889" s="92" t="s">
        <v>242</v>
      </c>
      <c r="G889" s="92" t="s">
        <v>98</v>
      </c>
      <c r="H889" s="92" t="s">
        <v>10693</v>
      </c>
      <c r="I889" s="162" t="s">
        <v>481</v>
      </c>
      <c r="J889" s="96" t="s">
        <v>2407</v>
      </c>
      <c r="K889" s="95"/>
      <c r="L889" s="96"/>
      <c r="M889" s="95"/>
      <c r="N889" s="94" t="s">
        <v>2607</v>
      </c>
      <c r="O889" s="94" t="s">
        <v>244</v>
      </c>
      <c r="P889" s="94" t="s">
        <v>9543</v>
      </c>
      <c r="Q889" s="98" t="s">
        <v>10692</v>
      </c>
      <c r="R889" s="98" t="s">
        <v>225</v>
      </c>
      <c r="S889" s="99" t="s">
        <v>225</v>
      </c>
      <c r="T889" s="94" t="s">
        <v>478</v>
      </c>
      <c r="U889" s="120"/>
      <c r="V889" s="120"/>
      <c r="W889" s="100" t="str">
        <f>VLOOKUP(TRIM(X889),X10:Y92,2,FALSE)</f>
        <v>Tao</v>
      </c>
      <c r="X889" s="121" t="str">
        <f t="shared" si="79"/>
        <v>8.8</v>
      </c>
      <c r="Y889" s="124">
        <f t="shared" si="80"/>
        <v>0</v>
      </c>
      <c r="Z889" s="121">
        <f t="shared" si="78"/>
        <v>1</v>
      </c>
      <c r="AA889" s="121">
        <f t="shared" si="81"/>
        <v>6</v>
      </c>
      <c r="AB889" s="121">
        <f t="shared" si="82"/>
        <v>0</v>
      </c>
      <c r="AC889" s="121">
        <f t="shared" si="83"/>
        <v>0</v>
      </c>
    </row>
    <row r="890" spans="1:31" ht="35.25" customHeight="1" x14ac:dyDescent="0.25">
      <c r="A890" s="89" t="s">
        <v>224</v>
      </c>
      <c r="B890" s="94" t="s">
        <v>41</v>
      </c>
      <c r="C890" s="91" t="s">
        <v>97</v>
      </c>
      <c r="D890" s="91" t="s">
        <v>201</v>
      </c>
      <c r="E890" s="122" t="s">
        <v>7778</v>
      </c>
      <c r="F890" s="92" t="s">
        <v>242</v>
      </c>
      <c r="G890" s="92" t="s">
        <v>98</v>
      </c>
      <c r="H890" s="92" t="s">
        <v>10695</v>
      </c>
      <c r="I890" s="162" t="s">
        <v>481</v>
      </c>
      <c r="J890" s="96" t="s">
        <v>2407</v>
      </c>
      <c r="K890" s="95"/>
      <c r="L890" s="96"/>
      <c r="M890" s="95"/>
      <c r="N890" s="94" t="s">
        <v>2607</v>
      </c>
      <c r="O890" s="94" t="s">
        <v>244</v>
      </c>
      <c r="P890" s="94" t="s">
        <v>9543</v>
      </c>
      <c r="Q890" s="98" t="s">
        <v>10694</v>
      </c>
      <c r="R890" s="98" t="s">
        <v>227</v>
      </c>
      <c r="S890" s="99" t="s">
        <v>227</v>
      </c>
      <c r="T890" s="94" t="s">
        <v>478</v>
      </c>
      <c r="U890" s="120"/>
      <c r="V890" s="120"/>
      <c r="W890" s="100" t="str">
        <f>VLOOKUP(TRIM(X890),X10:Y92,2,FALSE)</f>
        <v>Tao</v>
      </c>
      <c r="X890" s="121" t="str">
        <f t="shared" si="79"/>
        <v>8.8</v>
      </c>
      <c r="Y890" s="124">
        <f t="shared" si="80"/>
        <v>0</v>
      </c>
      <c r="Z890" s="121">
        <f t="shared" si="78"/>
        <v>0</v>
      </c>
      <c r="AA890" s="121">
        <f t="shared" si="81"/>
        <v>6</v>
      </c>
      <c r="AB890" s="121">
        <f t="shared" si="82"/>
        <v>0</v>
      </c>
      <c r="AC890" s="121">
        <f t="shared" si="83"/>
        <v>0</v>
      </c>
    </row>
    <row r="891" spans="1:31" ht="35.25" customHeight="1" x14ac:dyDescent="0.25">
      <c r="A891" s="89" t="s">
        <v>224</v>
      </c>
      <c r="B891" s="94" t="s">
        <v>41</v>
      </c>
      <c r="C891" s="91" t="s">
        <v>97</v>
      </c>
      <c r="D891" s="91" t="s">
        <v>201</v>
      </c>
      <c r="E891" s="122" t="s">
        <v>7779</v>
      </c>
      <c r="F891" s="92" t="s">
        <v>242</v>
      </c>
      <c r="G891" s="92" t="s">
        <v>98</v>
      </c>
      <c r="H891" s="92" t="s">
        <v>10696</v>
      </c>
      <c r="I891" s="162" t="s">
        <v>299</v>
      </c>
      <c r="J891" s="96" t="s">
        <v>2407</v>
      </c>
      <c r="K891" s="95"/>
      <c r="L891" s="96"/>
      <c r="M891" s="95"/>
      <c r="N891" s="94" t="s">
        <v>2607</v>
      </c>
      <c r="O891" s="94" t="s">
        <v>244</v>
      </c>
      <c r="P891" s="94" t="s">
        <v>2408</v>
      </c>
      <c r="Q891" s="98" t="s">
        <v>9544</v>
      </c>
      <c r="R891" s="98" t="s">
        <v>225</v>
      </c>
      <c r="S891" s="99" t="s">
        <v>225</v>
      </c>
      <c r="T891" s="94" t="s">
        <v>368</v>
      </c>
      <c r="U891" s="120"/>
      <c r="V891" s="120"/>
      <c r="W891" s="100" t="str">
        <f>VLOOKUP(TRIM(X891),X10:Y92,2,FALSE)</f>
        <v>Tao</v>
      </c>
      <c r="X891" s="121" t="str">
        <f t="shared" si="79"/>
        <v>8.8</v>
      </c>
      <c r="Y891" s="124">
        <f t="shared" si="80"/>
        <v>0</v>
      </c>
      <c r="Z891" s="121">
        <f t="shared" si="78"/>
        <v>1</v>
      </c>
      <c r="AA891" s="121">
        <f t="shared" si="81"/>
        <v>21</v>
      </c>
      <c r="AB891" s="121">
        <f t="shared" si="82"/>
        <v>0</v>
      </c>
      <c r="AC891" s="121">
        <f t="shared" si="83"/>
        <v>0</v>
      </c>
    </row>
    <row r="892" spans="1:31" ht="35.25" customHeight="1" x14ac:dyDescent="0.25">
      <c r="A892" s="89" t="s">
        <v>224</v>
      </c>
      <c r="B892" s="94" t="s">
        <v>41</v>
      </c>
      <c r="C892" s="91" t="s">
        <v>97</v>
      </c>
      <c r="D892" s="91" t="s">
        <v>186</v>
      </c>
      <c r="E892" s="122" t="s">
        <v>7780</v>
      </c>
      <c r="F892" s="92" t="s">
        <v>251</v>
      </c>
      <c r="G892" s="92" t="s">
        <v>359</v>
      </c>
      <c r="H892" s="92" t="s">
        <v>9545</v>
      </c>
      <c r="I892" s="162" t="s">
        <v>289</v>
      </c>
      <c r="J892" s="96"/>
      <c r="K892" s="95"/>
      <c r="L892" s="96"/>
      <c r="M892" s="95"/>
      <c r="N892" s="94"/>
      <c r="O892" s="94"/>
      <c r="P892" s="94"/>
      <c r="Q892" s="98" t="s">
        <v>9546</v>
      </c>
      <c r="R892" s="98" t="s">
        <v>11367</v>
      </c>
      <c r="S892" s="99" t="s">
        <v>227</v>
      </c>
      <c r="T892" s="94" t="s">
        <v>364</v>
      </c>
      <c r="U892" s="120"/>
      <c r="V892" s="120"/>
      <c r="W892" s="100" t="str">
        <f>VLOOKUP(TRIM(X892),X10:Y92,2,FALSE)</f>
        <v>Puneet</v>
      </c>
      <c r="X892" s="121" t="str">
        <f t="shared" si="79"/>
        <v>9.3</v>
      </c>
      <c r="Y892" s="124">
        <f t="shared" si="80"/>
        <v>0</v>
      </c>
      <c r="Z892" s="121">
        <f t="shared" si="78"/>
        <v>0</v>
      </c>
      <c r="AA892" s="121">
        <f t="shared" si="81"/>
        <v>8</v>
      </c>
      <c r="AB892" s="121">
        <f t="shared" si="82"/>
        <v>0</v>
      </c>
      <c r="AC892" s="121">
        <f t="shared" si="83"/>
        <v>0</v>
      </c>
    </row>
    <row r="893" spans="1:31" ht="35.25" customHeight="1" x14ac:dyDescent="0.25">
      <c r="A893" s="89" t="s">
        <v>224</v>
      </c>
      <c r="B893" s="94" t="s">
        <v>41</v>
      </c>
      <c r="C893" s="91" t="s">
        <v>97</v>
      </c>
      <c r="D893" s="91" t="s">
        <v>201</v>
      </c>
      <c r="E893" s="122" t="s">
        <v>7781</v>
      </c>
      <c r="F893" s="92" t="s">
        <v>242</v>
      </c>
      <c r="G893" s="92" t="s">
        <v>98</v>
      </c>
      <c r="H893" s="92" t="s">
        <v>10697</v>
      </c>
      <c r="I893" s="162" t="s">
        <v>299</v>
      </c>
      <c r="J893" s="96" t="s">
        <v>2407</v>
      </c>
      <c r="K893" s="95"/>
      <c r="L893" s="96"/>
      <c r="M893" s="95"/>
      <c r="N893" s="94" t="s">
        <v>2607</v>
      </c>
      <c r="O893" s="94" t="s">
        <v>244</v>
      </c>
      <c r="P893" s="94" t="s">
        <v>2408</v>
      </c>
      <c r="Q893" s="98" t="s">
        <v>9547</v>
      </c>
      <c r="R893" s="98" t="s">
        <v>11840</v>
      </c>
      <c r="S893" s="99" t="s">
        <v>279</v>
      </c>
      <c r="T893" s="94" t="s">
        <v>368</v>
      </c>
      <c r="U893" s="120"/>
      <c r="V893" s="120"/>
      <c r="W893" s="100" t="str">
        <f>VLOOKUP(TRIM(X893),X10:Y92,2,FALSE)</f>
        <v>Tao</v>
      </c>
      <c r="X893" s="121" t="str">
        <f t="shared" si="79"/>
        <v>8.8</v>
      </c>
      <c r="Y893" s="124">
        <f t="shared" si="80"/>
        <v>0</v>
      </c>
      <c r="Z893" s="121">
        <f t="shared" si="78"/>
        <v>0</v>
      </c>
      <c r="AA893" s="121">
        <f t="shared" si="81"/>
        <v>21</v>
      </c>
      <c r="AB893" s="121">
        <f t="shared" si="82"/>
        <v>0</v>
      </c>
      <c r="AC893" s="121">
        <f t="shared" si="83"/>
        <v>0</v>
      </c>
    </row>
    <row r="894" spans="1:31" ht="35.25" customHeight="1" x14ac:dyDescent="0.25">
      <c r="A894" s="89" t="s">
        <v>224</v>
      </c>
      <c r="B894" s="94" t="s">
        <v>41</v>
      </c>
      <c r="C894" s="91" t="s">
        <v>97</v>
      </c>
      <c r="D894" s="91" t="s">
        <v>201</v>
      </c>
      <c r="E894" s="122" t="s">
        <v>7782</v>
      </c>
      <c r="F894" s="92" t="s">
        <v>242</v>
      </c>
      <c r="G894" s="92" t="s">
        <v>98</v>
      </c>
      <c r="H894" s="92" t="s">
        <v>10698</v>
      </c>
      <c r="I894" s="162" t="s">
        <v>299</v>
      </c>
      <c r="J894" s="96" t="s">
        <v>2407</v>
      </c>
      <c r="K894" s="95"/>
      <c r="L894" s="96"/>
      <c r="M894" s="95"/>
      <c r="N894" s="94" t="s">
        <v>2607</v>
      </c>
      <c r="O894" s="94" t="s">
        <v>244</v>
      </c>
      <c r="P894" s="94" t="s">
        <v>2408</v>
      </c>
      <c r="Q894" s="98" t="s">
        <v>9548</v>
      </c>
      <c r="R894" s="98" t="s">
        <v>11841</v>
      </c>
      <c r="S894" s="99" t="s">
        <v>279</v>
      </c>
      <c r="T894" s="94" t="s">
        <v>368</v>
      </c>
      <c r="U894" s="120"/>
      <c r="V894" s="120"/>
      <c r="W894" s="100" t="str">
        <f>VLOOKUP(TRIM(X894),X10:Y92,2,FALSE)</f>
        <v>Tao</v>
      </c>
      <c r="X894" s="121" t="str">
        <f t="shared" si="79"/>
        <v>8.8</v>
      </c>
      <c r="Y894" s="124">
        <f t="shared" si="80"/>
        <v>0</v>
      </c>
      <c r="Z894" s="121">
        <f t="shared" si="78"/>
        <v>0</v>
      </c>
      <c r="AA894" s="121">
        <f t="shared" si="81"/>
        <v>21</v>
      </c>
      <c r="AB894" s="121">
        <f t="shared" si="82"/>
        <v>0</v>
      </c>
      <c r="AC894" s="121">
        <f t="shared" si="83"/>
        <v>0</v>
      </c>
    </row>
    <row r="895" spans="1:31" ht="35.25" customHeight="1" x14ac:dyDescent="0.25">
      <c r="A895" s="89" t="s">
        <v>224</v>
      </c>
      <c r="B895" s="94" t="s">
        <v>41</v>
      </c>
      <c r="C895" s="91" t="s">
        <v>97</v>
      </c>
      <c r="D895" s="91" t="s">
        <v>201</v>
      </c>
      <c r="E895" s="122" t="s">
        <v>7783</v>
      </c>
      <c r="F895" s="92" t="s">
        <v>242</v>
      </c>
      <c r="G895" s="92" t="s">
        <v>98</v>
      </c>
      <c r="H895" s="92" t="s">
        <v>10699</v>
      </c>
      <c r="I895" s="162" t="s">
        <v>299</v>
      </c>
      <c r="J895" s="96" t="s">
        <v>2407</v>
      </c>
      <c r="K895" s="95"/>
      <c r="L895" s="96"/>
      <c r="M895" s="95"/>
      <c r="N895" s="94" t="s">
        <v>2607</v>
      </c>
      <c r="O895" s="94" t="s">
        <v>244</v>
      </c>
      <c r="P895" s="94" t="s">
        <v>2408</v>
      </c>
      <c r="Q895" s="98" t="s">
        <v>9549</v>
      </c>
      <c r="R895" s="98" t="s">
        <v>11842</v>
      </c>
      <c r="S895" s="99" t="s">
        <v>279</v>
      </c>
      <c r="T895" s="94" t="s">
        <v>368</v>
      </c>
      <c r="U895" s="120"/>
      <c r="V895" s="120"/>
      <c r="W895" s="100" t="str">
        <f>VLOOKUP(TRIM(X895),X10:Y92,2,FALSE)</f>
        <v>Tao</v>
      </c>
      <c r="X895" s="121" t="str">
        <f t="shared" si="79"/>
        <v>8.8</v>
      </c>
      <c r="Y895" s="124">
        <f t="shared" si="80"/>
        <v>0</v>
      </c>
      <c r="Z895" s="121">
        <f t="shared" si="78"/>
        <v>0</v>
      </c>
      <c r="AA895" s="121">
        <f t="shared" si="81"/>
        <v>21</v>
      </c>
      <c r="AB895" s="121">
        <f t="shared" si="82"/>
        <v>0</v>
      </c>
      <c r="AC895" s="121">
        <f t="shared" si="83"/>
        <v>0</v>
      </c>
    </row>
    <row r="896" spans="1:31" ht="35.25" customHeight="1" x14ac:dyDescent="0.25">
      <c r="A896" s="89" t="s">
        <v>224</v>
      </c>
      <c r="B896" s="94" t="s">
        <v>41</v>
      </c>
      <c r="C896" s="91" t="s">
        <v>97</v>
      </c>
      <c r="D896" s="91" t="s">
        <v>201</v>
      </c>
      <c r="E896" s="122" t="s">
        <v>7784</v>
      </c>
      <c r="F896" s="92" t="s">
        <v>242</v>
      </c>
      <c r="G896" s="92" t="s">
        <v>98</v>
      </c>
      <c r="H896" s="92" t="s">
        <v>10700</v>
      </c>
      <c r="I896" s="162" t="s">
        <v>299</v>
      </c>
      <c r="J896" s="96" t="s">
        <v>2407</v>
      </c>
      <c r="K896" s="95"/>
      <c r="L896" s="96"/>
      <c r="M896" s="95"/>
      <c r="N896" s="94" t="s">
        <v>2607</v>
      </c>
      <c r="O896" s="94" t="s">
        <v>244</v>
      </c>
      <c r="P896" s="94" t="s">
        <v>2408</v>
      </c>
      <c r="Q896" s="98" t="s">
        <v>9550</v>
      </c>
      <c r="R896" s="98" t="s">
        <v>11843</v>
      </c>
      <c r="S896" s="99" t="s">
        <v>279</v>
      </c>
      <c r="T896" s="94" t="s">
        <v>368</v>
      </c>
      <c r="U896" s="120"/>
      <c r="V896" s="120"/>
      <c r="W896" s="100" t="str">
        <f>VLOOKUP(TRIM(X896),X10:Y92,2,FALSE)</f>
        <v>Tao</v>
      </c>
      <c r="X896" s="121" t="str">
        <f t="shared" si="79"/>
        <v>8.8</v>
      </c>
      <c r="Y896" s="124">
        <f t="shared" si="80"/>
        <v>0</v>
      </c>
      <c r="Z896" s="121">
        <f t="shared" si="78"/>
        <v>0</v>
      </c>
      <c r="AA896" s="121">
        <f t="shared" si="81"/>
        <v>21</v>
      </c>
      <c r="AB896" s="121">
        <f t="shared" si="82"/>
        <v>0</v>
      </c>
      <c r="AC896" s="121">
        <f t="shared" si="83"/>
        <v>0</v>
      </c>
      <c r="AE896" s="1" t="s">
        <v>526</v>
      </c>
    </row>
    <row r="897" spans="1:31" ht="35.25" customHeight="1" x14ac:dyDescent="0.25">
      <c r="A897" s="89" t="s">
        <v>224</v>
      </c>
      <c r="B897" s="94" t="s">
        <v>10702</v>
      </c>
      <c r="C897" s="91" t="s">
        <v>97</v>
      </c>
      <c r="D897" s="91" t="s">
        <v>201</v>
      </c>
      <c r="E897" s="122" t="s">
        <v>7785</v>
      </c>
      <c r="F897" s="92" t="s">
        <v>16</v>
      </c>
      <c r="G897" s="92" t="s">
        <v>98</v>
      </c>
      <c r="H897" s="92" t="s">
        <v>9551</v>
      </c>
      <c r="I897" s="162" t="s">
        <v>299</v>
      </c>
      <c r="J897" s="96" t="s">
        <v>267</v>
      </c>
      <c r="K897" s="95">
        <v>569</v>
      </c>
      <c r="L897" s="96"/>
      <c r="M897" s="95" t="s">
        <v>253</v>
      </c>
      <c r="N897" s="94" t="s">
        <v>2839</v>
      </c>
      <c r="O897" s="94" t="s">
        <v>244</v>
      </c>
      <c r="P897" s="94" t="s">
        <v>2408</v>
      </c>
      <c r="Q897" s="98" t="s">
        <v>10701</v>
      </c>
      <c r="R897" s="98" t="s">
        <v>17148</v>
      </c>
      <c r="S897" s="99" t="s">
        <v>279</v>
      </c>
      <c r="T897" s="94" t="s">
        <v>368</v>
      </c>
      <c r="U897" s="120"/>
      <c r="V897" s="120"/>
      <c r="W897" s="100" t="str">
        <f>VLOOKUP(TRIM(X897),X10:Y92,2,FALSE)</f>
        <v>Tao</v>
      </c>
      <c r="X897" s="121" t="str">
        <f t="shared" si="79"/>
        <v>8.8</v>
      </c>
      <c r="Y897" s="124">
        <f t="shared" si="80"/>
        <v>0</v>
      </c>
      <c r="Z897" s="121">
        <f t="shared" si="78"/>
        <v>0</v>
      </c>
      <c r="AA897" s="121">
        <f t="shared" si="81"/>
        <v>21</v>
      </c>
      <c r="AB897" s="121">
        <f t="shared" si="82"/>
        <v>0</v>
      </c>
      <c r="AC897" s="121">
        <f t="shared" si="83"/>
        <v>0</v>
      </c>
    </row>
    <row r="898" spans="1:31" ht="35.25" customHeight="1" x14ac:dyDescent="0.25">
      <c r="A898" s="89" t="s">
        <v>224</v>
      </c>
      <c r="B898" s="94" t="s">
        <v>41</v>
      </c>
      <c r="C898" s="91" t="s">
        <v>97</v>
      </c>
      <c r="D898" s="91" t="s">
        <v>201</v>
      </c>
      <c r="E898" s="122" t="s">
        <v>7786</v>
      </c>
      <c r="F898" s="92" t="s">
        <v>242</v>
      </c>
      <c r="G898" s="92" t="s">
        <v>98</v>
      </c>
      <c r="H898" s="92" t="s">
        <v>10703</v>
      </c>
      <c r="I898" s="162" t="s">
        <v>299</v>
      </c>
      <c r="J898" s="96" t="s">
        <v>2407</v>
      </c>
      <c r="K898" s="95"/>
      <c r="L898" s="96"/>
      <c r="M898" s="95"/>
      <c r="N898" s="94" t="s">
        <v>2607</v>
      </c>
      <c r="O898" s="94" t="s">
        <v>244</v>
      </c>
      <c r="P898" s="94" t="s">
        <v>2408</v>
      </c>
      <c r="Q898" s="98" t="s">
        <v>9552</v>
      </c>
      <c r="R898" s="98" t="s">
        <v>234</v>
      </c>
      <c r="S898" s="99" t="s">
        <v>234</v>
      </c>
      <c r="T898" s="94" t="s">
        <v>368</v>
      </c>
      <c r="U898" s="120"/>
      <c r="V898" s="120"/>
      <c r="W898" s="100" t="str">
        <f>VLOOKUP(TRIM(X898),X10:Y92,2,FALSE)</f>
        <v>Tao</v>
      </c>
      <c r="X898" s="121" t="str">
        <f t="shared" si="79"/>
        <v>8.8</v>
      </c>
      <c r="Y898" s="124">
        <f t="shared" si="80"/>
        <v>0</v>
      </c>
      <c r="Z898" s="121">
        <f t="shared" si="78"/>
        <v>0</v>
      </c>
      <c r="AA898" s="121">
        <f t="shared" si="81"/>
        <v>21</v>
      </c>
      <c r="AB898" s="121">
        <f t="shared" si="82"/>
        <v>0</v>
      </c>
      <c r="AC898" s="121">
        <f t="shared" si="83"/>
        <v>0</v>
      </c>
    </row>
    <row r="899" spans="1:31" ht="35.25" customHeight="1" x14ac:dyDescent="0.25">
      <c r="A899" s="89" t="s">
        <v>224</v>
      </c>
      <c r="B899" s="94" t="s">
        <v>41</v>
      </c>
      <c r="C899" s="91" t="s">
        <v>97</v>
      </c>
      <c r="D899" s="91" t="s">
        <v>203</v>
      </c>
      <c r="E899" s="122" t="s">
        <v>7787</v>
      </c>
      <c r="F899" s="92" t="s">
        <v>242</v>
      </c>
      <c r="G899" s="92" t="s">
        <v>98</v>
      </c>
      <c r="H899" s="92" t="s">
        <v>10705</v>
      </c>
      <c r="I899" s="162" t="s">
        <v>109</v>
      </c>
      <c r="J899" s="94" t="s">
        <v>259</v>
      </c>
      <c r="K899" s="156"/>
      <c r="L899" s="94"/>
      <c r="M899" s="156"/>
      <c r="N899" s="94" t="s">
        <v>2414</v>
      </c>
      <c r="O899" s="94" t="s">
        <v>244</v>
      </c>
      <c r="P899" s="94" t="s">
        <v>260</v>
      </c>
      <c r="Q899" s="98" t="s">
        <v>10704</v>
      </c>
      <c r="R899" s="98" t="s">
        <v>11844</v>
      </c>
      <c r="S899" s="99" t="s">
        <v>269</v>
      </c>
      <c r="T899" s="94" t="s">
        <v>261</v>
      </c>
      <c r="U899" s="120"/>
      <c r="V899" s="120"/>
      <c r="W899" s="100" t="str">
        <f>VLOOKUP(TRIM(X899),X10:Y92,2,FALSE)</f>
        <v>Puneet</v>
      </c>
      <c r="X899" s="121" t="str">
        <f t="shared" si="79"/>
        <v>8.10</v>
      </c>
      <c r="Y899" s="124">
        <f t="shared" si="80"/>
        <v>0</v>
      </c>
      <c r="Z899" s="121">
        <f t="shared" si="78"/>
        <v>0</v>
      </c>
      <c r="AA899" s="121">
        <f t="shared" si="81"/>
        <v>5</v>
      </c>
      <c r="AB899" s="121">
        <f t="shared" si="82"/>
        <v>0</v>
      </c>
      <c r="AC899" s="121">
        <f t="shared" si="83"/>
        <v>0</v>
      </c>
    </row>
    <row r="900" spans="1:31" ht="35.25" customHeight="1" x14ac:dyDescent="0.25">
      <c r="A900" s="89" t="s">
        <v>224</v>
      </c>
      <c r="B900" s="94" t="s">
        <v>41</v>
      </c>
      <c r="C900" s="91" t="s">
        <v>97</v>
      </c>
      <c r="D900" s="91" t="s">
        <v>203</v>
      </c>
      <c r="E900" s="122" t="s">
        <v>7788</v>
      </c>
      <c r="F900" s="92" t="s">
        <v>251</v>
      </c>
      <c r="G900" s="92" t="s">
        <v>359</v>
      </c>
      <c r="H900" s="92" t="s">
        <v>10707</v>
      </c>
      <c r="I900" s="162" t="s">
        <v>109</v>
      </c>
      <c r="J900" s="96"/>
      <c r="K900" s="95"/>
      <c r="L900" s="96"/>
      <c r="M900" s="95"/>
      <c r="N900" s="94"/>
      <c r="O900" s="94" t="s">
        <v>244</v>
      </c>
      <c r="P900" s="94" t="s">
        <v>2151</v>
      </c>
      <c r="Q900" s="98" t="s">
        <v>10706</v>
      </c>
      <c r="R900" s="98" t="s">
        <v>227</v>
      </c>
      <c r="S900" s="99" t="s">
        <v>227</v>
      </c>
      <c r="T900" s="94" t="s">
        <v>261</v>
      </c>
      <c r="U900" s="120"/>
      <c r="V900" s="120"/>
      <c r="W900" s="100" t="str">
        <f>VLOOKUP(TRIM(X900),X10:Y92,2,FALSE)</f>
        <v>Puneet</v>
      </c>
      <c r="X900" s="121" t="str">
        <f t="shared" si="79"/>
        <v>8.10</v>
      </c>
      <c r="Y900" s="124">
        <f t="shared" si="80"/>
        <v>0</v>
      </c>
      <c r="Z900" s="121">
        <f t="shared" si="78"/>
        <v>0</v>
      </c>
      <c r="AA900" s="121">
        <f t="shared" si="81"/>
        <v>5</v>
      </c>
      <c r="AB900" s="121">
        <f t="shared" si="82"/>
        <v>0</v>
      </c>
      <c r="AC900" s="121">
        <f t="shared" si="83"/>
        <v>0</v>
      </c>
    </row>
    <row r="901" spans="1:31" ht="35.25" customHeight="1" x14ac:dyDescent="0.25">
      <c r="A901" s="89" t="s">
        <v>224</v>
      </c>
      <c r="B901" s="94" t="s">
        <v>41</v>
      </c>
      <c r="C901" s="91" t="s">
        <v>97</v>
      </c>
      <c r="D901" s="91" t="s">
        <v>203</v>
      </c>
      <c r="E901" s="122" t="s">
        <v>7789</v>
      </c>
      <c r="F901" s="92" t="s">
        <v>100</v>
      </c>
      <c r="G901" s="92" t="s">
        <v>104</v>
      </c>
      <c r="H901" s="92" t="s">
        <v>2543</v>
      </c>
      <c r="I901" s="162" t="s">
        <v>407</v>
      </c>
      <c r="J901" s="96"/>
      <c r="K901" s="95"/>
      <c r="L901" s="96"/>
      <c r="M901" s="95"/>
      <c r="N901" s="94"/>
      <c r="O901" s="94" t="s">
        <v>244</v>
      </c>
      <c r="P901" s="94" t="s">
        <v>2151</v>
      </c>
      <c r="Q901" s="98" t="s">
        <v>10823</v>
      </c>
      <c r="R901" s="98" t="s">
        <v>227</v>
      </c>
      <c r="S901" s="99" t="s">
        <v>227</v>
      </c>
      <c r="T901" s="94" t="s">
        <v>261</v>
      </c>
      <c r="U901" s="120"/>
      <c r="V901" s="120"/>
      <c r="W901" s="100" t="str">
        <f>VLOOKUP(TRIM(X901),X10:Y92,2,FALSE)</f>
        <v>Puneet</v>
      </c>
      <c r="X901" s="121" t="str">
        <f t="shared" si="79"/>
        <v>8.10</v>
      </c>
      <c r="Y901" s="124">
        <f t="shared" si="80"/>
        <v>0</v>
      </c>
      <c r="Z901" s="121">
        <f t="shared" si="78"/>
        <v>0</v>
      </c>
      <c r="AA901" s="121">
        <f t="shared" si="81"/>
        <v>18</v>
      </c>
      <c r="AB901" s="121">
        <f t="shared" si="82"/>
        <v>0</v>
      </c>
      <c r="AC901" s="121">
        <f t="shared" si="83"/>
        <v>0</v>
      </c>
    </row>
    <row r="902" spans="1:31" ht="35.25" customHeight="1" x14ac:dyDescent="0.25">
      <c r="A902" s="89" t="s">
        <v>224</v>
      </c>
      <c r="B902" s="94" t="s">
        <v>41</v>
      </c>
      <c r="C902" s="91" t="s">
        <v>97</v>
      </c>
      <c r="D902" s="91" t="s">
        <v>200</v>
      </c>
      <c r="E902" s="122" t="s">
        <v>7790</v>
      </c>
      <c r="F902" s="92" t="s">
        <v>242</v>
      </c>
      <c r="G902" s="92" t="s">
        <v>98</v>
      </c>
      <c r="H902" s="92" t="s">
        <v>10709</v>
      </c>
      <c r="I902" s="162" t="s">
        <v>365</v>
      </c>
      <c r="J902" s="96" t="s">
        <v>2418</v>
      </c>
      <c r="K902" s="95"/>
      <c r="L902" s="96"/>
      <c r="M902" s="95"/>
      <c r="N902" s="94" t="s">
        <v>2607</v>
      </c>
      <c r="O902" s="94" t="s">
        <v>244</v>
      </c>
      <c r="P902" s="94" t="s">
        <v>2419</v>
      </c>
      <c r="Q902" s="98" t="s">
        <v>10708</v>
      </c>
      <c r="R902" s="98" t="s">
        <v>11845</v>
      </c>
      <c r="S902" s="99" t="s">
        <v>269</v>
      </c>
      <c r="T902" s="94" t="s">
        <v>426</v>
      </c>
      <c r="U902" s="120"/>
      <c r="V902" s="120"/>
      <c r="W902" s="100" t="str">
        <f>VLOOKUP(TRIM(X902),X10:Y92,2,FALSE)</f>
        <v>Tao</v>
      </c>
      <c r="X902" s="121" t="str">
        <f t="shared" si="79"/>
        <v>8.7</v>
      </c>
      <c r="Y902" s="124">
        <f t="shared" si="80"/>
        <v>0</v>
      </c>
      <c r="Z902" s="121">
        <f t="shared" si="78"/>
        <v>0</v>
      </c>
      <c r="AA902" s="121">
        <f t="shared" si="81"/>
        <v>12</v>
      </c>
      <c r="AB902" s="121">
        <f t="shared" si="82"/>
        <v>0</v>
      </c>
      <c r="AC902" s="121">
        <f t="shared" si="83"/>
        <v>0</v>
      </c>
    </row>
    <row r="903" spans="1:31" ht="35.25" customHeight="1" x14ac:dyDescent="0.25">
      <c r="A903" s="89" t="s">
        <v>224</v>
      </c>
      <c r="B903" s="94" t="s">
        <v>41</v>
      </c>
      <c r="C903" s="91" t="s">
        <v>97</v>
      </c>
      <c r="D903" s="91" t="s">
        <v>195</v>
      </c>
      <c r="E903" s="122" t="s">
        <v>7791</v>
      </c>
      <c r="F903" s="92" t="s">
        <v>251</v>
      </c>
      <c r="G903" s="92" t="s">
        <v>104</v>
      </c>
      <c r="H903" s="92" t="s">
        <v>10711</v>
      </c>
      <c r="I903" s="162" t="s">
        <v>481</v>
      </c>
      <c r="J903" s="96"/>
      <c r="K903" s="95"/>
      <c r="L903" s="96"/>
      <c r="M903" s="95"/>
      <c r="N903" s="94" t="s">
        <v>11368</v>
      </c>
      <c r="O903" s="94"/>
      <c r="P903" s="94"/>
      <c r="Q903" s="98" t="s">
        <v>10710</v>
      </c>
      <c r="R903" s="98" t="s">
        <v>227</v>
      </c>
      <c r="S903" s="99" t="s">
        <v>227</v>
      </c>
      <c r="T903" s="94" t="s">
        <v>478</v>
      </c>
      <c r="U903" s="120"/>
      <c r="V903" s="120"/>
      <c r="W903" s="100" t="str">
        <f>VLOOKUP(TRIM(X903),X10:Y92,2,FALSE)</f>
        <v>Puneet</v>
      </c>
      <c r="X903" s="121" t="str">
        <f t="shared" si="79"/>
        <v>8.2</v>
      </c>
      <c r="Y903" s="124">
        <f t="shared" si="80"/>
        <v>0</v>
      </c>
      <c r="Z903" s="121">
        <f t="shared" si="78"/>
        <v>0</v>
      </c>
      <c r="AA903" s="121">
        <f t="shared" si="81"/>
        <v>6</v>
      </c>
      <c r="AB903" s="121">
        <f t="shared" si="82"/>
        <v>0</v>
      </c>
      <c r="AC903" s="121">
        <f t="shared" si="83"/>
        <v>0</v>
      </c>
    </row>
    <row r="904" spans="1:31" ht="35.25" customHeight="1" x14ac:dyDescent="0.25">
      <c r="A904" s="89" t="s">
        <v>224</v>
      </c>
      <c r="B904" s="94" t="s">
        <v>10713</v>
      </c>
      <c r="C904" s="91" t="s">
        <v>97</v>
      </c>
      <c r="D904" s="91" t="s">
        <v>203</v>
      </c>
      <c r="E904" s="122" t="s">
        <v>7792</v>
      </c>
      <c r="F904" s="92" t="s">
        <v>15</v>
      </c>
      <c r="G904" s="92" t="s">
        <v>98</v>
      </c>
      <c r="H904" s="92" t="s">
        <v>9553</v>
      </c>
      <c r="I904" s="162" t="s">
        <v>109</v>
      </c>
      <c r="J904" s="96" t="s">
        <v>254</v>
      </c>
      <c r="K904" s="95">
        <v>3637</v>
      </c>
      <c r="L904" s="96"/>
      <c r="M904" s="95" t="s">
        <v>2463</v>
      </c>
      <c r="N904" s="94" t="s">
        <v>2839</v>
      </c>
      <c r="O904" s="94" t="s">
        <v>244</v>
      </c>
      <c r="P904" s="94" t="s">
        <v>2151</v>
      </c>
      <c r="Q904" s="98" t="s">
        <v>10712</v>
      </c>
      <c r="R904" s="98" t="s">
        <v>225</v>
      </c>
      <c r="S904" s="99" t="s">
        <v>5405</v>
      </c>
      <c r="T904" s="94" t="s">
        <v>261</v>
      </c>
      <c r="U904" s="120"/>
      <c r="V904" s="120"/>
      <c r="W904" s="100" t="str">
        <f>VLOOKUP(TRIM(X904),X10:Y92,2,FALSE)</f>
        <v>Puneet</v>
      </c>
      <c r="X904" s="121" t="str">
        <f t="shared" si="79"/>
        <v>8.10</v>
      </c>
      <c r="Y904" s="124">
        <f t="shared" si="80"/>
        <v>1</v>
      </c>
      <c r="Z904" s="121">
        <f t="shared" si="78"/>
        <v>0</v>
      </c>
      <c r="AA904" s="121">
        <f t="shared" si="81"/>
        <v>5</v>
      </c>
      <c r="AB904" s="121">
        <f t="shared" si="82"/>
        <v>0</v>
      </c>
      <c r="AC904" s="121">
        <f t="shared" si="83"/>
        <v>0</v>
      </c>
    </row>
    <row r="905" spans="1:31" ht="35.25" customHeight="1" x14ac:dyDescent="0.25">
      <c r="A905" s="89" t="s">
        <v>224</v>
      </c>
      <c r="B905" s="94" t="s">
        <v>41</v>
      </c>
      <c r="C905" s="91" t="s">
        <v>97</v>
      </c>
      <c r="D905" s="91" t="s">
        <v>200</v>
      </c>
      <c r="E905" s="122" t="s">
        <v>7793</v>
      </c>
      <c r="F905" s="92" t="s">
        <v>242</v>
      </c>
      <c r="G905" s="92" t="s">
        <v>98</v>
      </c>
      <c r="H905" s="92" t="s">
        <v>10714</v>
      </c>
      <c r="I905" s="162" t="s">
        <v>365</v>
      </c>
      <c r="J905" s="96" t="s">
        <v>2418</v>
      </c>
      <c r="K905" s="95"/>
      <c r="L905" s="96"/>
      <c r="M905" s="95"/>
      <c r="N905" s="94" t="s">
        <v>2607</v>
      </c>
      <c r="O905" s="94" t="s">
        <v>244</v>
      </c>
      <c r="P905" s="94" t="s">
        <v>2419</v>
      </c>
      <c r="Q905" s="98" t="s">
        <v>9554</v>
      </c>
      <c r="R905" s="98" t="s">
        <v>11773</v>
      </c>
      <c r="S905" s="99" t="s">
        <v>269</v>
      </c>
      <c r="T905" s="94" t="s">
        <v>426</v>
      </c>
      <c r="U905" s="120"/>
      <c r="V905" s="120"/>
      <c r="W905" s="100" t="str">
        <f>VLOOKUP(TRIM(X905),X10:Y92,2,FALSE)</f>
        <v>Tao</v>
      </c>
      <c r="X905" s="121" t="str">
        <f t="shared" si="79"/>
        <v>8.7</v>
      </c>
      <c r="Y905" s="124">
        <f t="shared" si="80"/>
        <v>0</v>
      </c>
      <c r="Z905" s="121">
        <f t="shared" si="78"/>
        <v>0</v>
      </c>
      <c r="AA905" s="121">
        <f t="shared" si="81"/>
        <v>12</v>
      </c>
      <c r="AB905" s="121">
        <f t="shared" si="82"/>
        <v>0</v>
      </c>
      <c r="AC905" s="121">
        <f t="shared" si="83"/>
        <v>0</v>
      </c>
    </row>
    <row r="906" spans="1:31" ht="35.25" customHeight="1" x14ac:dyDescent="0.25">
      <c r="A906" s="89" t="s">
        <v>224</v>
      </c>
      <c r="B906" s="94" t="s">
        <v>41</v>
      </c>
      <c r="C906" s="91" t="s">
        <v>97</v>
      </c>
      <c r="D906" s="91" t="s">
        <v>200</v>
      </c>
      <c r="E906" s="122" t="s">
        <v>7794</v>
      </c>
      <c r="F906" s="92" t="s">
        <v>242</v>
      </c>
      <c r="G906" s="92" t="s">
        <v>98</v>
      </c>
      <c r="H906" s="92" t="s">
        <v>10715</v>
      </c>
      <c r="I906" s="162" t="s">
        <v>365</v>
      </c>
      <c r="J906" s="96" t="s">
        <v>2418</v>
      </c>
      <c r="K906" s="95"/>
      <c r="L906" s="96"/>
      <c r="M906" s="95"/>
      <c r="N906" s="94" t="s">
        <v>2607</v>
      </c>
      <c r="O906" s="94" t="s">
        <v>244</v>
      </c>
      <c r="P906" s="94" t="s">
        <v>2419</v>
      </c>
      <c r="Q906" s="98" t="s">
        <v>9555</v>
      </c>
      <c r="R906" s="98" t="s">
        <v>11746</v>
      </c>
      <c r="S906" s="99" t="s">
        <v>269</v>
      </c>
      <c r="T906" s="94" t="s">
        <v>426</v>
      </c>
      <c r="U906" s="120"/>
      <c r="V906" s="120"/>
      <c r="W906" s="100" t="str">
        <f>VLOOKUP(TRIM(X906),X10:Y92,2,FALSE)</f>
        <v>Tao</v>
      </c>
      <c r="X906" s="121" t="str">
        <f t="shared" si="79"/>
        <v>8.7</v>
      </c>
      <c r="Y906" s="124">
        <f t="shared" si="80"/>
        <v>0</v>
      </c>
      <c r="Z906" s="121">
        <f t="shared" si="78"/>
        <v>0</v>
      </c>
      <c r="AA906" s="121">
        <f t="shared" si="81"/>
        <v>12</v>
      </c>
      <c r="AB906" s="121">
        <f t="shared" si="82"/>
        <v>0</v>
      </c>
      <c r="AC906" s="121">
        <f t="shared" si="83"/>
        <v>0</v>
      </c>
    </row>
    <row r="907" spans="1:31" ht="35.25" customHeight="1" x14ac:dyDescent="0.25">
      <c r="A907" s="89" t="s">
        <v>224</v>
      </c>
      <c r="B907" s="94" t="s">
        <v>41</v>
      </c>
      <c r="C907" s="91" t="s">
        <v>97</v>
      </c>
      <c r="D907" s="91" t="s">
        <v>200</v>
      </c>
      <c r="E907" s="122" t="s">
        <v>7795</v>
      </c>
      <c r="F907" s="92" t="s">
        <v>242</v>
      </c>
      <c r="G907" s="92" t="s">
        <v>98</v>
      </c>
      <c r="H907" s="92" t="s">
        <v>10716</v>
      </c>
      <c r="I907" s="162" t="s">
        <v>365</v>
      </c>
      <c r="J907" s="96" t="s">
        <v>2418</v>
      </c>
      <c r="K907" s="95"/>
      <c r="L907" s="96"/>
      <c r="M907" s="95"/>
      <c r="N907" s="94" t="s">
        <v>2607</v>
      </c>
      <c r="O907" s="94" t="s">
        <v>244</v>
      </c>
      <c r="P907" s="94" t="s">
        <v>2419</v>
      </c>
      <c r="Q907" s="98" t="s">
        <v>9556</v>
      </c>
      <c r="R907" s="98" t="s">
        <v>11846</v>
      </c>
      <c r="S907" s="99" t="s">
        <v>279</v>
      </c>
      <c r="T907" s="94" t="s">
        <v>426</v>
      </c>
      <c r="U907" s="120"/>
      <c r="V907" s="120"/>
      <c r="W907" s="100" t="str">
        <f>VLOOKUP(TRIM(X907),X10:Y92,2,FALSE)</f>
        <v>Tao</v>
      </c>
      <c r="X907" s="121" t="str">
        <f t="shared" si="79"/>
        <v>8.7</v>
      </c>
      <c r="Y907" s="124">
        <f t="shared" si="80"/>
        <v>0</v>
      </c>
      <c r="Z907" s="121">
        <f t="shared" si="78"/>
        <v>0</v>
      </c>
      <c r="AA907" s="121">
        <f t="shared" si="81"/>
        <v>12</v>
      </c>
      <c r="AB907" s="121">
        <f t="shared" si="82"/>
        <v>0</v>
      </c>
      <c r="AC907" s="121">
        <f t="shared" si="83"/>
        <v>0</v>
      </c>
      <c r="AE907" s="1" t="s">
        <v>526</v>
      </c>
    </row>
    <row r="908" spans="1:31" ht="35.25" customHeight="1" x14ac:dyDescent="0.25">
      <c r="A908" s="89" t="s">
        <v>224</v>
      </c>
      <c r="B908" s="94" t="s">
        <v>41</v>
      </c>
      <c r="C908" s="91" t="s">
        <v>97</v>
      </c>
      <c r="D908" s="91" t="s">
        <v>200</v>
      </c>
      <c r="E908" s="122" t="s">
        <v>7796</v>
      </c>
      <c r="F908" s="92" t="s">
        <v>242</v>
      </c>
      <c r="G908" s="92" t="s">
        <v>98</v>
      </c>
      <c r="H908" s="92" t="s">
        <v>10718</v>
      </c>
      <c r="I908" s="162" t="s">
        <v>9557</v>
      </c>
      <c r="J908" s="96" t="s">
        <v>2418</v>
      </c>
      <c r="K908" s="95"/>
      <c r="L908" s="96"/>
      <c r="M908" s="95"/>
      <c r="N908" s="94" t="s">
        <v>2607</v>
      </c>
      <c r="O908" s="94" t="s">
        <v>244</v>
      </c>
      <c r="P908" s="94" t="s">
        <v>2419</v>
      </c>
      <c r="Q908" s="98" t="s">
        <v>10717</v>
      </c>
      <c r="R908" s="98" t="s">
        <v>11847</v>
      </c>
      <c r="S908" s="99" t="s">
        <v>279</v>
      </c>
      <c r="T908" s="94" t="s">
        <v>426</v>
      </c>
      <c r="U908" s="120"/>
      <c r="V908" s="120"/>
      <c r="W908" s="100" t="str">
        <f>VLOOKUP(TRIM(X908),X10:Y92,2,FALSE)</f>
        <v>Tao</v>
      </c>
      <c r="X908" s="121" t="str">
        <f t="shared" si="79"/>
        <v>8.7</v>
      </c>
      <c r="Y908" s="124">
        <f t="shared" si="80"/>
        <v>0</v>
      </c>
      <c r="Z908" s="121">
        <f t="shared" si="78"/>
        <v>0</v>
      </c>
      <c r="AA908" s="121">
        <f t="shared" si="81"/>
        <v>35</v>
      </c>
      <c r="AB908" s="121">
        <f t="shared" si="82"/>
        <v>0</v>
      </c>
      <c r="AC908" s="121">
        <f t="shared" si="83"/>
        <v>0</v>
      </c>
      <c r="AE908" s="1" t="s">
        <v>526</v>
      </c>
    </row>
    <row r="909" spans="1:31" ht="35.25" customHeight="1" x14ac:dyDescent="0.25">
      <c r="A909" s="89" t="s">
        <v>224</v>
      </c>
      <c r="B909" s="94" t="s">
        <v>41</v>
      </c>
      <c r="C909" s="91" t="s">
        <v>97</v>
      </c>
      <c r="D909" s="91" t="s">
        <v>200</v>
      </c>
      <c r="E909" s="122" t="s">
        <v>7797</v>
      </c>
      <c r="F909" s="92" t="s">
        <v>242</v>
      </c>
      <c r="G909" s="92" t="s">
        <v>98</v>
      </c>
      <c r="H909" s="92" t="s">
        <v>10719</v>
      </c>
      <c r="I909" s="162" t="s">
        <v>9558</v>
      </c>
      <c r="J909" s="96" t="s">
        <v>2418</v>
      </c>
      <c r="K909" s="95"/>
      <c r="L909" s="96"/>
      <c r="M909" s="95"/>
      <c r="N909" s="94" t="s">
        <v>2607</v>
      </c>
      <c r="O909" s="94" t="s">
        <v>244</v>
      </c>
      <c r="P909" s="94" t="s">
        <v>2419</v>
      </c>
      <c r="Q909" s="98" t="s">
        <v>9559</v>
      </c>
      <c r="R909" s="98" t="s">
        <v>11848</v>
      </c>
      <c r="S909" s="99" t="s">
        <v>227</v>
      </c>
      <c r="T909" s="94" t="s">
        <v>426</v>
      </c>
      <c r="U909" s="120"/>
      <c r="V909" s="120"/>
      <c r="W909" s="100" t="str">
        <f>VLOOKUP(TRIM(X909),X10:Y92,2,FALSE)</f>
        <v>Tao</v>
      </c>
      <c r="X909" s="121" t="str">
        <f t="shared" si="79"/>
        <v>8.7</v>
      </c>
      <c r="Y909" s="124">
        <f t="shared" si="80"/>
        <v>0</v>
      </c>
      <c r="Z909" s="121">
        <f t="shared" si="78"/>
        <v>0</v>
      </c>
      <c r="AA909" s="121">
        <f t="shared" si="81"/>
        <v>20</v>
      </c>
      <c r="AB909" s="121">
        <f t="shared" si="82"/>
        <v>0</v>
      </c>
      <c r="AC909" s="121">
        <f t="shared" si="83"/>
        <v>0</v>
      </c>
      <c r="AD909" s="1" t="s">
        <v>525</v>
      </c>
    </row>
    <row r="910" spans="1:31" ht="35.25" customHeight="1" x14ac:dyDescent="0.25">
      <c r="A910" s="89" t="s">
        <v>224</v>
      </c>
      <c r="B910" s="94" t="s">
        <v>41</v>
      </c>
      <c r="C910" s="91" t="s">
        <v>97</v>
      </c>
      <c r="D910" s="91" t="s">
        <v>200</v>
      </c>
      <c r="E910" s="122" t="s">
        <v>7798</v>
      </c>
      <c r="F910" s="92" t="s">
        <v>242</v>
      </c>
      <c r="G910" s="92" t="s">
        <v>98</v>
      </c>
      <c r="H910" s="92" t="s">
        <v>10720</v>
      </c>
      <c r="I910" s="162" t="s">
        <v>365</v>
      </c>
      <c r="J910" s="96" t="s">
        <v>2418</v>
      </c>
      <c r="K910" s="95"/>
      <c r="L910" s="96"/>
      <c r="M910" s="95"/>
      <c r="N910" s="94" t="s">
        <v>2607</v>
      </c>
      <c r="O910" s="94" t="s">
        <v>244</v>
      </c>
      <c r="P910" s="94" t="s">
        <v>2419</v>
      </c>
      <c r="Q910" s="98" t="s">
        <v>9560</v>
      </c>
      <c r="R910" s="98" t="s">
        <v>227</v>
      </c>
      <c r="S910" s="99" t="s">
        <v>227</v>
      </c>
      <c r="T910" s="94" t="s">
        <v>426</v>
      </c>
      <c r="U910" s="120"/>
      <c r="V910" s="120"/>
      <c r="W910" s="100" t="str">
        <f>VLOOKUP(TRIM(X910),X10:Y92,2,FALSE)</f>
        <v>Tao</v>
      </c>
      <c r="X910" s="121" t="str">
        <f t="shared" si="79"/>
        <v>8.7</v>
      </c>
      <c r="Y910" s="124">
        <f t="shared" si="80"/>
        <v>0</v>
      </c>
      <c r="Z910" s="121">
        <f t="shared" si="78"/>
        <v>0</v>
      </c>
      <c r="AA910" s="121">
        <f t="shared" si="81"/>
        <v>12</v>
      </c>
      <c r="AB910" s="121">
        <f t="shared" si="82"/>
        <v>0</v>
      </c>
      <c r="AC910" s="121">
        <f t="shared" si="83"/>
        <v>0</v>
      </c>
    </row>
    <row r="911" spans="1:31" ht="35.25" customHeight="1" x14ac:dyDescent="0.25">
      <c r="A911" s="89" t="s">
        <v>224</v>
      </c>
      <c r="B911" s="94" t="s">
        <v>10723</v>
      </c>
      <c r="C911" s="91" t="s">
        <v>97</v>
      </c>
      <c r="D911" s="91" t="s">
        <v>203</v>
      </c>
      <c r="E911" s="122" t="s">
        <v>7799</v>
      </c>
      <c r="F911" s="92" t="s">
        <v>16</v>
      </c>
      <c r="G911" s="92" t="s">
        <v>98</v>
      </c>
      <c r="H911" s="92" t="s">
        <v>9561</v>
      </c>
      <c r="I911" s="162" t="s">
        <v>10721</v>
      </c>
      <c r="J911" s="96" t="s">
        <v>254</v>
      </c>
      <c r="K911" s="95">
        <v>3638</v>
      </c>
      <c r="L911" s="96"/>
      <c r="M911" s="95" t="s">
        <v>253</v>
      </c>
      <c r="N911" s="94" t="s">
        <v>2839</v>
      </c>
      <c r="O911" s="94" t="s">
        <v>244</v>
      </c>
      <c r="P911" s="94" t="s">
        <v>2151</v>
      </c>
      <c r="Q911" s="98" t="s">
        <v>10722</v>
      </c>
      <c r="R911" s="98" t="s">
        <v>11535</v>
      </c>
      <c r="S911" s="99" t="s">
        <v>269</v>
      </c>
      <c r="T911" s="94" t="s">
        <v>113</v>
      </c>
      <c r="U911" s="120"/>
      <c r="V911" s="120"/>
      <c r="W911" s="100" t="str">
        <f>VLOOKUP(TRIM(X911),X10:Y92,2,FALSE)</f>
        <v>Puneet</v>
      </c>
      <c r="X911" s="121" t="str">
        <f t="shared" si="79"/>
        <v>8.10</v>
      </c>
      <c r="Y911" s="124">
        <f t="shared" si="80"/>
        <v>0</v>
      </c>
      <c r="Z911" s="121">
        <f t="shared" si="78"/>
        <v>0</v>
      </c>
      <c r="AA911" s="121">
        <f t="shared" si="81"/>
        <v>175</v>
      </c>
      <c r="AB911" s="121">
        <f t="shared" si="82"/>
        <v>0</v>
      </c>
      <c r="AC911" s="121">
        <f t="shared" si="83"/>
        <v>0</v>
      </c>
    </row>
    <row r="912" spans="1:31" ht="35.25" customHeight="1" x14ac:dyDescent="0.25">
      <c r="A912" s="89" t="s">
        <v>224</v>
      </c>
      <c r="B912" s="94" t="s">
        <v>10725</v>
      </c>
      <c r="C912" s="91" t="s">
        <v>97</v>
      </c>
      <c r="D912" s="91" t="s">
        <v>199</v>
      </c>
      <c r="E912" s="122" t="s">
        <v>7800</v>
      </c>
      <c r="F912" s="92" t="s">
        <v>16</v>
      </c>
      <c r="G912" s="92" t="s">
        <v>98</v>
      </c>
      <c r="H912" s="92" t="s">
        <v>9562</v>
      </c>
      <c r="I912" s="162" t="s">
        <v>302</v>
      </c>
      <c r="J912" s="96" t="s">
        <v>105</v>
      </c>
      <c r="K912" s="95">
        <v>2718</v>
      </c>
      <c r="L912" s="96"/>
      <c r="M912" s="95" t="s">
        <v>106</v>
      </c>
      <c r="N912" s="213" t="s">
        <v>2839</v>
      </c>
      <c r="O912" s="94" t="s">
        <v>244</v>
      </c>
      <c r="P912" s="94" t="s">
        <v>2169</v>
      </c>
      <c r="Q912" s="98" t="s">
        <v>10724</v>
      </c>
      <c r="R912" s="98" t="s">
        <v>11849</v>
      </c>
      <c r="S912" s="99" t="s">
        <v>279</v>
      </c>
      <c r="T912" s="94" t="s">
        <v>334</v>
      </c>
      <c r="U912" s="120"/>
      <c r="V912" s="120"/>
      <c r="W912" s="100" t="str">
        <f>VLOOKUP(TRIM(X912),X10:Y92,2,FALSE)</f>
        <v>Andy</v>
      </c>
      <c r="X912" s="121" t="str">
        <f t="shared" si="79"/>
        <v>8.6</v>
      </c>
      <c r="Y912" s="124">
        <f t="shared" si="80"/>
        <v>0</v>
      </c>
      <c r="Z912" s="121">
        <f t="shared" si="78"/>
        <v>0</v>
      </c>
      <c r="AA912" s="121">
        <f t="shared" si="81"/>
        <v>3</v>
      </c>
      <c r="AB912" s="121">
        <f t="shared" si="82"/>
        <v>0</v>
      </c>
      <c r="AC912" s="121">
        <f t="shared" si="83"/>
        <v>0</v>
      </c>
      <c r="AD912" s="1" t="s">
        <v>525</v>
      </c>
    </row>
    <row r="913" spans="1:30" ht="35.25" customHeight="1" x14ac:dyDescent="0.25">
      <c r="A913" s="89" t="s">
        <v>224</v>
      </c>
      <c r="B913" s="94" t="s">
        <v>10727</v>
      </c>
      <c r="C913" s="91" t="s">
        <v>97</v>
      </c>
      <c r="D913" s="91" t="s">
        <v>199</v>
      </c>
      <c r="E913" s="122" t="s">
        <v>7801</v>
      </c>
      <c r="F913" s="92" t="s">
        <v>16</v>
      </c>
      <c r="G913" s="92" t="s">
        <v>98</v>
      </c>
      <c r="H913" s="92" t="s">
        <v>9563</v>
      </c>
      <c r="I913" s="162" t="s">
        <v>302</v>
      </c>
      <c r="J913" s="96" t="s">
        <v>105</v>
      </c>
      <c r="K913" s="95">
        <v>2719</v>
      </c>
      <c r="L913" s="96"/>
      <c r="M913" s="95" t="s">
        <v>106</v>
      </c>
      <c r="N913" s="213" t="s">
        <v>2839</v>
      </c>
      <c r="O913" s="94" t="s">
        <v>244</v>
      </c>
      <c r="P913" s="94" t="s">
        <v>2169</v>
      </c>
      <c r="Q913" s="98" t="s">
        <v>10726</v>
      </c>
      <c r="R913" s="98" t="s">
        <v>11850</v>
      </c>
      <c r="S913" s="99" t="s">
        <v>279</v>
      </c>
      <c r="T913" s="94" t="s">
        <v>334</v>
      </c>
      <c r="U913" s="120"/>
      <c r="V913" s="120"/>
      <c r="W913" s="100" t="str">
        <f>VLOOKUP(TRIM(X913),X10:Y92,2,FALSE)</f>
        <v>Andy</v>
      </c>
      <c r="X913" s="121" t="str">
        <f t="shared" si="79"/>
        <v>8.6</v>
      </c>
      <c r="Y913" s="124">
        <f t="shared" si="80"/>
        <v>0</v>
      </c>
      <c r="Z913" s="121">
        <f t="shared" si="78"/>
        <v>0</v>
      </c>
      <c r="AA913" s="121">
        <f t="shared" si="81"/>
        <v>3</v>
      </c>
      <c r="AB913" s="121">
        <f t="shared" si="82"/>
        <v>0</v>
      </c>
      <c r="AC913" s="121">
        <f t="shared" si="83"/>
        <v>0</v>
      </c>
    </row>
    <row r="914" spans="1:30" ht="35.25" customHeight="1" x14ac:dyDescent="0.25">
      <c r="A914" s="89" t="s">
        <v>224</v>
      </c>
      <c r="B914" s="94" t="s">
        <v>10729</v>
      </c>
      <c r="C914" s="91" t="s">
        <v>97</v>
      </c>
      <c r="D914" s="91" t="s">
        <v>199</v>
      </c>
      <c r="E914" s="122" t="s">
        <v>7802</v>
      </c>
      <c r="F914" s="92" t="s">
        <v>16</v>
      </c>
      <c r="G914" s="92" t="s">
        <v>98</v>
      </c>
      <c r="H914" s="92" t="s">
        <v>9564</v>
      </c>
      <c r="I914" s="162" t="s">
        <v>302</v>
      </c>
      <c r="J914" s="96" t="s">
        <v>246</v>
      </c>
      <c r="K914" s="95">
        <v>2840</v>
      </c>
      <c r="L914" s="96"/>
      <c r="M914" s="95" t="s">
        <v>106</v>
      </c>
      <c r="N914" s="213" t="s">
        <v>2839</v>
      </c>
      <c r="O914" s="94" t="s">
        <v>244</v>
      </c>
      <c r="P914" s="94" t="s">
        <v>2169</v>
      </c>
      <c r="Q914" s="98" t="s">
        <v>10728</v>
      </c>
      <c r="R914" s="98" t="s">
        <v>11851</v>
      </c>
      <c r="S914" s="99" t="s">
        <v>279</v>
      </c>
      <c r="T914" s="94" t="s">
        <v>334</v>
      </c>
      <c r="U914" s="120"/>
      <c r="V914" s="120"/>
      <c r="W914" s="100" t="str">
        <f>VLOOKUP(TRIM(X914),X10:Y92,2,FALSE)</f>
        <v>Andy</v>
      </c>
      <c r="X914" s="121" t="str">
        <f t="shared" si="79"/>
        <v>8.6</v>
      </c>
      <c r="Y914" s="124">
        <f t="shared" si="80"/>
        <v>0</v>
      </c>
      <c r="Z914" s="121">
        <f t="shared" si="78"/>
        <v>0</v>
      </c>
      <c r="AA914" s="121">
        <f t="shared" si="81"/>
        <v>3</v>
      </c>
      <c r="AB914" s="121">
        <f t="shared" si="82"/>
        <v>0</v>
      </c>
      <c r="AC914" s="121">
        <f t="shared" si="83"/>
        <v>0</v>
      </c>
    </row>
    <row r="915" spans="1:30" ht="35.25" customHeight="1" x14ac:dyDescent="0.25">
      <c r="A915" s="89" t="s">
        <v>224</v>
      </c>
      <c r="B915" s="94" t="s">
        <v>9866</v>
      </c>
      <c r="C915" s="91" t="s">
        <v>97</v>
      </c>
      <c r="D915" s="91" t="s">
        <v>199</v>
      </c>
      <c r="E915" s="122" t="s">
        <v>7803</v>
      </c>
      <c r="F915" s="92" t="s">
        <v>16</v>
      </c>
      <c r="G915" s="92" t="s">
        <v>98</v>
      </c>
      <c r="H915" s="92" t="s">
        <v>9565</v>
      </c>
      <c r="I915" s="162" t="s">
        <v>302</v>
      </c>
      <c r="J915" s="96" t="s">
        <v>246</v>
      </c>
      <c r="K915" s="212">
        <v>2841</v>
      </c>
      <c r="L915" s="96"/>
      <c r="M915" s="95" t="s">
        <v>106</v>
      </c>
      <c r="N915" s="213" t="s">
        <v>2839</v>
      </c>
      <c r="O915" s="94" t="s">
        <v>244</v>
      </c>
      <c r="P915" s="94" t="s">
        <v>2169</v>
      </c>
      <c r="Q915" s="98" t="s">
        <v>10730</v>
      </c>
      <c r="R915" s="98" t="s">
        <v>11852</v>
      </c>
      <c r="S915" s="99" t="s">
        <v>269</v>
      </c>
      <c r="T915" s="94" t="s">
        <v>334</v>
      </c>
      <c r="U915" s="120"/>
      <c r="V915" s="120"/>
      <c r="W915" s="100" t="str">
        <f>VLOOKUP(TRIM(X915),X10:Y92,2,FALSE)</f>
        <v>Andy</v>
      </c>
      <c r="X915" s="121" t="str">
        <f t="shared" si="79"/>
        <v>8.6</v>
      </c>
      <c r="Y915" s="124">
        <f t="shared" si="80"/>
        <v>0</v>
      </c>
      <c r="Z915" s="121">
        <f t="shared" si="78"/>
        <v>0</v>
      </c>
      <c r="AA915" s="121">
        <f t="shared" si="81"/>
        <v>3</v>
      </c>
      <c r="AB915" s="121">
        <f t="shared" si="82"/>
        <v>0</v>
      </c>
      <c r="AC915" s="121">
        <f t="shared" si="83"/>
        <v>0</v>
      </c>
    </row>
    <row r="916" spans="1:30" ht="35.25" customHeight="1" x14ac:dyDescent="0.25">
      <c r="A916" s="89" t="s">
        <v>224</v>
      </c>
      <c r="B916" s="94" t="s">
        <v>41</v>
      </c>
      <c r="C916" s="91" t="s">
        <v>97</v>
      </c>
      <c r="D916" s="91" t="s">
        <v>196</v>
      </c>
      <c r="E916" s="122" t="s">
        <v>7804</v>
      </c>
      <c r="F916" s="92" t="s">
        <v>242</v>
      </c>
      <c r="G916" s="92" t="s">
        <v>98</v>
      </c>
      <c r="H916" s="92" t="s">
        <v>10731</v>
      </c>
      <c r="I916" s="162" t="s">
        <v>302</v>
      </c>
      <c r="J916" s="96" t="s">
        <v>2190</v>
      </c>
      <c r="K916" s="95"/>
      <c r="L916" s="96"/>
      <c r="M916" s="95"/>
      <c r="N916" s="94" t="s">
        <v>2607</v>
      </c>
      <c r="O916" s="94" t="s">
        <v>244</v>
      </c>
      <c r="P916" s="94" t="s">
        <v>2189</v>
      </c>
      <c r="Q916" s="98" t="s">
        <v>9566</v>
      </c>
      <c r="R916" s="98" t="s">
        <v>11692</v>
      </c>
      <c r="S916" s="99" t="s">
        <v>269</v>
      </c>
      <c r="T916" s="94" t="s">
        <v>334</v>
      </c>
      <c r="U916" s="120"/>
      <c r="V916" s="120"/>
      <c r="W916" s="100" t="str">
        <f>VLOOKUP(TRIM(X916),X10:Y92,2,FALSE)</f>
        <v>Puneet</v>
      </c>
      <c r="X916" s="121" t="str">
        <f t="shared" si="79"/>
        <v>8.3</v>
      </c>
      <c r="Y916" s="124">
        <f t="shared" si="80"/>
        <v>0</v>
      </c>
      <c r="Z916" s="121">
        <f t="shared" si="78"/>
        <v>0</v>
      </c>
      <c r="AA916" s="121">
        <f t="shared" si="81"/>
        <v>3</v>
      </c>
      <c r="AB916" s="121">
        <f t="shared" si="82"/>
        <v>0</v>
      </c>
      <c r="AC916" s="121">
        <f t="shared" si="83"/>
        <v>0</v>
      </c>
    </row>
    <row r="917" spans="1:30" ht="35.25" customHeight="1" x14ac:dyDescent="0.25">
      <c r="A917" s="89" t="s">
        <v>224</v>
      </c>
      <c r="B917" s="94" t="s">
        <v>41</v>
      </c>
      <c r="C917" s="91" t="s">
        <v>97</v>
      </c>
      <c r="D917" s="91" t="s">
        <v>196</v>
      </c>
      <c r="E917" s="122" t="s">
        <v>7805</v>
      </c>
      <c r="F917" s="92" t="s">
        <v>242</v>
      </c>
      <c r="G917" s="92" t="s">
        <v>98</v>
      </c>
      <c r="H917" s="92" t="s">
        <v>10732</v>
      </c>
      <c r="I917" s="162" t="s">
        <v>302</v>
      </c>
      <c r="J917" s="96" t="s">
        <v>2190</v>
      </c>
      <c r="K917" s="95"/>
      <c r="L917" s="96"/>
      <c r="M917" s="95"/>
      <c r="N917" s="94" t="s">
        <v>2607</v>
      </c>
      <c r="O917" s="94" t="s">
        <v>244</v>
      </c>
      <c r="P917" s="94" t="s">
        <v>2189</v>
      </c>
      <c r="Q917" s="98" t="s">
        <v>9567</v>
      </c>
      <c r="R917" s="98" t="s">
        <v>11717</v>
      </c>
      <c r="S917" s="99" t="s">
        <v>269</v>
      </c>
      <c r="T917" s="94" t="s">
        <v>334</v>
      </c>
      <c r="U917" s="120"/>
      <c r="V917" s="120"/>
      <c r="W917" s="100" t="str">
        <f>VLOOKUP(TRIM(X917),X10:Y92,2,FALSE)</f>
        <v>Puneet</v>
      </c>
      <c r="X917" s="121" t="str">
        <f t="shared" si="79"/>
        <v>8.3</v>
      </c>
      <c r="Y917" s="124">
        <f t="shared" si="80"/>
        <v>0</v>
      </c>
      <c r="Z917" s="121">
        <f t="shared" si="78"/>
        <v>0</v>
      </c>
      <c r="AA917" s="121">
        <f t="shared" si="81"/>
        <v>3</v>
      </c>
      <c r="AB917" s="121">
        <f t="shared" si="82"/>
        <v>0</v>
      </c>
      <c r="AC917" s="121">
        <f t="shared" si="83"/>
        <v>0</v>
      </c>
    </row>
    <row r="918" spans="1:30" ht="35.25" customHeight="1" x14ac:dyDescent="0.25">
      <c r="A918" s="89" t="s">
        <v>224</v>
      </c>
      <c r="B918" s="94" t="s">
        <v>10734</v>
      </c>
      <c r="C918" s="91" t="s">
        <v>97</v>
      </c>
      <c r="D918" s="91" t="s">
        <v>196</v>
      </c>
      <c r="E918" s="122" t="s">
        <v>7806</v>
      </c>
      <c r="F918" s="92" t="s">
        <v>16</v>
      </c>
      <c r="G918" s="92" t="s">
        <v>98</v>
      </c>
      <c r="H918" s="92" t="s">
        <v>9568</v>
      </c>
      <c r="I918" s="162" t="s">
        <v>2827</v>
      </c>
      <c r="J918" s="96" t="s">
        <v>105</v>
      </c>
      <c r="K918" s="95">
        <v>2720</v>
      </c>
      <c r="L918" s="96"/>
      <c r="M918" s="95" t="s">
        <v>253</v>
      </c>
      <c r="N918" s="213" t="s">
        <v>2839</v>
      </c>
      <c r="O918" s="94" t="s">
        <v>244</v>
      </c>
      <c r="P918" s="94" t="s">
        <v>2189</v>
      </c>
      <c r="Q918" s="98" t="s">
        <v>10733</v>
      </c>
      <c r="R918" s="98" t="s">
        <v>17149</v>
      </c>
      <c r="S918" s="99" t="s">
        <v>279</v>
      </c>
      <c r="T918" s="94" t="s">
        <v>334</v>
      </c>
      <c r="U918" s="120"/>
      <c r="V918" s="120"/>
      <c r="W918" s="100" t="str">
        <f>VLOOKUP(TRIM(X918),X10:Y92,2,FALSE)</f>
        <v>Puneet</v>
      </c>
      <c r="X918" s="121" t="str">
        <f t="shared" si="79"/>
        <v>8.3</v>
      </c>
      <c r="Y918" s="124">
        <f t="shared" si="80"/>
        <v>0</v>
      </c>
      <c r="Z918" s="121">
        <f t="shared" ref="Z918:Z981" si="84">IF(F918="P-CR", IF(S918="Approved", 1, IF(S918="Block approved", 1, 0)),0)</f>
        <v>0</v>
      </c>
      <c r="AA918" s="121">
        <f t="shared" si="81"/>
        <v>31</v>
      </c>
      <c r="AB918" s="121">
        <f t="shared" si="82"/>
        <v>0</v>
      </c>
      <c r="AC918" s="121">
        <f t="shared" si="83"/>
        <v>0</v>
      </c>
    </row>
    <row r="919" spans="1:30" ht="35.25" customHeight="1" x14ac:dyDescent="0.25">
      <c r="A919" s="89" t="s">
        <v>224</v>
      </c>
      <c r="B919" s="94" t="s">
        <v>41</v>
      </c>
      <c r="C919" s="91" t="s">
        <v>97</v>
      </c>
      <c r="D919" s="91" t="s">
        <v>196</v>
      </c>
      <c r="E919" s="122" t="s">
        <v>7807</v>
      </c>
      <c r="F919" s="92" t="s">
        <v>242</v>
      </c>
      <c r="G919" s="92" t="s">
        <v>98</v>
      </c>
      <c r="H919" s="92" t="s">
        <v>10736</v>
      </c>
      <c r="I919" s="162" t="s">
        <v>302</v>
      </c>
      <c r="J919" s="96" t="s">
        <v>2190</v>
      </c>
      <c r="K919" s="95"/>
      <c r="L919" s="96"/>
      <c r="M919" s="95"/>
      <c r="N919" s="94" t="s">
        <v>2607</v>
      </c>
      <c r="O919" s="94" t="s">
        <v>244</v>
      </c>
      <c r="P919" s="94" t="s">
        <v>2189</v>
      </c>
      <c r="Q919" s="98" t="s">
        <v>10735</v>
      </c>
      <c r="R919" s="98" t="s">
        <v>11608</v>
      </c>
      <c r="S919" s="99" t="s">
        <v>269</v>
      </c>
      <c r="T919" s="94" t="s">
        <v>334</v>
      </c>
      <c r="U919" s="120"/>
      <c r="V919" s="120"/>
      <c r="W919" s="100" t="str">
        <f>VLOOKUP(TRIM(X919),X10:Y92,2,FALSE)</f>
        <v>Puneet</v>
      </c>
      <c r="X919" s="121" t="str">
        <f t="shared" si="79"/>
        <v>8.3</v>
      </c>
      <c r="Y919" s="124">
        <f t="shared" si="80"/>
        <v>0</v>
      </c>
      <c r="Z919" s="121">
        <f t="shared" si="84"/>
        <v>0</v>
      </c>
      <c r="AA919" s="121">
        <f t="shared" si="81"/>
        <v>3</v>
      </c>
      <c r="AB919" s="121">
        <f t="shared" si="82"/>
        <v>0</v>
      </c>
      <c r="AC919" s="121">
        <f t="shared" si="83"/>
        <v>0</v>
      </c>
      <c r="AD919" s="1" t="s">
        <v>525</v>
      </c>
    </row>
    <row r="920" spans="1:30" ht="35.25" customHeight="1" x14ac:dyDescent="0.25">
      <c r="A920" s="89" t="s">
        <v>224</v>
      </c>
      <c r="B920" s="94" t="s">
        <v>10738</v>
      </c>
      <c r="C920" s="91" t="s">
        <v>97</v>
      </c>
      <c r="D920" s="91" t="s">
        <v>56</v>
      </c>
      <c r="E920" s="122" t="s">
        <v>7808</v>
      </c>
      <c r="F920" s="92" t="s">
        <v>16</v>
      </c>
      <c r="G920" s="92" t="s">
        <v>98</v>
      </c>
      <c r="H920" s="92" t="s">
        <v>9569</v>
      </c>
      <c r="I920" s="162" t="s">
        <v>302</v>
      </c>
      <c r="J920" s="96" t="s">
        <v>105</v>
      </c>
      <c r="K920" s="95">
        <v>2721</v>
      </c>
      <c r="L920" s="96"/>
      <c r="M920" s="95" t="s">
        <v>106</v>
      </c>
      <c r="N920" s="213" t="s">
        <v>514</v>
      </c>
      <c r="O920" s="94" t="s">
        <v>124</v>
      </c>
      <c r="P920" s="94" t="s">
        <v>301</v>
      </c>
      <c r="Q920" s="98" t="s">
        <v>10737</v>
      </c>
      <c r="R920" s="98" t="s">
        <v>11853</v>
      </c>
      <c r="S920" s="99" t="s">
        <v>279</v>
      </c>
      <c r="T920" s="94" t="s">
        <v>334</v>
      </c>
      <c r="U920" s="120"/>
      <c r="V920" s="120"/>
      <c r="W920" s="100" t="str">
        <f>VLOOKUP(TRIM(X920),X10:Y92,2,FALSE)</f>
        <v>Andy</v>
      </c>
      <c r="X920" s="121" t="str">
        <f t="shared" si="79"/>
        <v>4.1</v>
      </c>
      <c r="Y920" s="124">
        <f t="shared" si="80"/>
        <v>0</v>
      </c>
      <c r="Z920" s="121">
        <f t="shared" si="84"/>
        <v>0</v>
      </c>
      <c r="AA920" s="121">
        <f t="shared" si="81"/>
        <v>3</v>
      </c>
      <c r="AB920" s="121">
        <f t="shared" si="82"/>
        <v>0</v>
      </c>
      <c r="AC920" s="121">
        <f t="shared" si="83"/>
        <v>0</v>
      </c>
    </row>
    <row r="921" spans="1:30" ht="35.25" customHeight="1" x14ac:dyDescent="0.25">
      <c r="A921" s="89" t="s">
        <v>224</v>
      </c>
      <c r="B921" s="94" t="s">
        <v>10738</v>
      </c>
      <c r="C921" s="91" t="s">
        <v>97</v>
      </c>
      <c r="D921" s="91" t="s">
        <v>56</v>
      </c>
      <c r="E921" s="122" t="s">
        <v>7809</v>
      </c>
      <c r="F921" s="92" t="s">
        <v>16</v>
      </c>
      <c r="G921" s="92" t="s">
        <v>98</v>
      </c>
      <c r="H921" s="92" t="s">
        <v>9569</v>
      </c>
      <c r="I921" s="162" t="s">
        <v>302</v>
      </c>
      <c r="J921" s="94" t="s">
        <v>105</v>
      </c>
      <c r="K921" s="156">
        <v>2722</v>
      </c>
      <c r="L921" s="94"/>
      <c r="M921" s="156" t="s">
        <v>108</v>
      </c>
      <c r="N921" s="213" t="s">
        <v>2839</v>
      </c>
      <c r="O921" s="94" t="s">
        <v>244</v>
      </c>
      <c r="P921" s="94" t="s">
        <v>301</v>
      </c>
      <c r="Q921" s="98" t="s">
        <v>10739</v>
      </c>
      <c r="R921" s="98" t="s">
        <v>11854</v>
      </c>
      <c r="S921" s="99" t="s">
        <v>279</v>
      </c>
      <c r="T921" s="94" t="s">
        <v>334</v>
      </c>
      <c r="U921" s="120"/>
      <c r="V921" s="120"/>
      <c r="W921" s="100" t="str">
        <f>VLOOKUP(TRIM(X921),X10:Y92,2,FALSE)</f>
        <v>Andy</v>
      </c>
      <c r="X921" s="121" t="str">
        <f t="shared" si="79"/>
        <v>4.1</v>
      </c>
      <c r="Y921" s="124">
        <f t="shared" si="80"/>
        <v>0</v>
      </c>
      <c r="Z921" s="121">
        <f t="shared" si="84"/>
        <v>0</v>
      </c>
      <c r="AA921" s="121">
        <f t="shared" si="81"/>
        <v>3</v>
      </c>
      <c r="AB921" s="121">
        <f t="shared" si="82"/>
        <v>0</v>
      </c>
      <c r="AC921" s="121">
        <f t="shared" si="83"/>
        <v>0</v>
      </c>
    </row>
    <row r="922" spans="1:30" ht="35.25" customHeight="1" x14ac:dyDescent="0.25">
      <c r="A922" s="89" t="s">
        <v>224</v>
      </c>
      <c r="B922" s="94" t="s">
        <v>3508</v>
      </c>
      <c r="C922" s="91" t="s">
        <v>97</v>
      </c>
      <c r="D922" s="91" t="s">
        <v>197</v>
      </c>
      <c r="E922" s="122" t="s">
        <v>7810</v>
      </c>
      <c r="F922" s="92" t="s">
        <v>16</v>
      </c>
      <c r="G922" s="92" t="s">
        <v>98</v>
      </c>
      <c r="H922" s="92" t="s">
        <v>10740</v>
      </c>
      <c r="I922" s="162" t="s">
        <v>302</v>
      </c>
      <c r="J922" s="96" t="s">
        <v>246</v>
      </c>
      <c r="K922" s="95">
        <v>2842</v>
      </c>
      <c r="L922" s="96"/>
      <c r="M922" s="95" t="s">
        <v>253</v>
      </c>
      <c r="N922" s="94" t="s">
        <v>2839</v>
      </c>
      <c r="O922" s="94" t="s">
        <v>244</v>
      </c>
      <c r="P922" s="94" t="s">
        <v>2736</v>
      </c>
      <c r="Q922" s="98" t="s">
        <v>10546</v>
      </c>
      <c r="R922" s="98" t="s">
        <v>227</v>
      </c>
      <c r="S922" s="99" t="s">
        <v>227</v>
      </c>
      <c r="T922" s="94" t="s">
        <v>334</v>
      </c>
      <c r="U922" s="120"/>
      <c r="V922" s="120"/>
      <c r="W922" s="100" t="str">
        <f>VLOOKUP(TRIM(X922),X10:Y92,2,FALSE)</f>
        <v>Tao</v>
      </c>
      <c r="X922" s="121" t="str">
        <f t="shared" si="79"/>
        <v>8.4</v>
      </c>
      <c r="Y922" s="124">
        <f t="shared" si="80"/>
        <v>0</v>
      </c>
      <c r="Z922" s="121">
        <f t="shared" si="84"/>
        <v>0</v>
      </c>
      <c r="AA922" s="121">
        <f t="shared" si="81"/>
        <v>3</v>
      </c>
      <c r="AB922" s="121">
        <f t="shared" si="82"/>
        <v>0</v>
      </c>
      <c r="AC922" s="121">
        <f t="shared" si="83"/>
        <v>0</v>
      </c>
      <c r="AD922" s="1" t="s">
        <v>525</v>
      </c>
    </row>
    <row r="923" spans="1:30" ht="35.25" customHeight="1" x14ac:dyDescent="0.25">
      <c r="A923" s="89" t="s">
        <v>224</v>
      </c>
      <c r="B923" s="94" t="s">
        <v>10741</v>
      </c>
      <c r="C923" s="91" t="s">
        <v>97</v>
      </c>
      <c r="D923" s="91" t="s">
        <v>197</v>
      </c>
      <c r="E923" s="122" t="s">
        <v>7811</v>
      </c>
      <c r="F923" s="92" t="s">
        <v>16</v>
      </c>
      <c r="G923" s="92" t="s">
        <v>98</v>
      </c>
      <c r="H923" s="92" t="s">
        <v>10742</v>
      </c>
      <c r="I923" s="162" t="s">
        <v>302</v>
      </c>
      <c r="J923" s="96" t="s">
        <v>246</v>
      </c>
      <c r="K923" s="95">
        <v>2843</v>
      </c>
      <c r="L923" s="96"/>
      <c r="M923" s="95" t="s">
        <v>253</v>
      </c>
      <c r="N923" s="94" t="s">
        <v>2839</v>
      </c>
      <c r="O923" s="94" t="s">
        <v>244</v>
      </c>
      <c r="P923" s="94" t="s">
        <v>2736</v>
      </c>
      <c r="Q923" s="98" t="s">
        <v>10546</v>
      </c>
      <c r="R923" s="98" t="s">
        <v>11855</v>
      </c>
      <c r="S923" s="99" t="s">
        <v>269</v>
      </c>
      <c r="T923" s="94" t="s">
        <v>334</v>
      </c>
      <c r="U923" s="120"/>
      <c r="V923" s="120"/>
      <c r="W923" s="100" t="str">
        <f>VLOOKUP(TRIM(X923),X10:Y92,2,FALSE)</f>
        <v>Tao</v>
      </c>
      <c r="X923" s="121" t="str">
        <f t="shared" si="79"/>
        <v>8.4</v>
      </c>
      <c r="Y923" s="124">
        <f t="shared" si="80"/>
        <v>0</v>
      </c>
      <c r="Z923" s="121">
        <f t="shared" si="84"/>
        <v>0</v>
      </c>
      <c r="AA923" s="121">
        <f t="shared" si="81"/>
        <v>3</v>
      </c>
      <c r="AB923" s="121">
        <f t="shared" si="82"/>
        <v>0</v>
      </c>
      <c r="AC923" s="121">
        <f t="shared" si="83"/>
        <v>0</v>
      </c>
    </row>
    <row r="924" spans="1:30" ht="35.25" customHeight="1" x14ac:dyDescent="0.25">
      <c r="A924" s="89" t="s">
        <v>224</v>
      </c>
      <c r="B924" s="94" t="s">
        <v>10744</v>
      </c>
      <c r="C924" s="91" t="s">
        <v>97</v>
      </c>
      <c r="D924" s="91" t="s">
        <v>197</v>
      </c>
      <c r="E924" s="122" t="s">
        <v>7812</v>
      </c>
      <c r="F924" s="92" t="s">
        <v>16</v>
      </c>
      <c r="G924" s="92" t="s">
        <v>98</v>
      </c>
      <c r="H924" s="92" t="s">
        <v>10745</v>
      </c>
      <c r="I924" s="162" t="s">
        <v>302</v>
      </c>
      <c r="J924" s="94" t="s">
        <v>105</v>
      </c>
      <c r="K924" s="156">
        <v>2723</v>
      </c>
      <c r="L924" s="94"/>
      <c r="M924" s="156" t="s">
        <v>253</v>
      </c>
      <c r="N924" s="94" t="s">
        <v>2839</v>
      </c>
      <c r="O924" s="94" t="s">
        <v>244</v>
      </c>
      <c r="P924" s="94" t="s">
        <v>2736</v>
      </c>
      <c r="Q924" s="98" t="s">
        <v>10743</v>
      </c>
      <c r="R924" s="98" t="s">
        <v>234</v>
      </c>
      <c r="S924" s="99" t="s">
        <v>234</v>
      </c>
      <c r="T924" s="94" t="s">
        <v>334</v>
      </c>
      <c r="U924" s="120"/>
      <c r="V924" s="120"/>
      <c r="W924" s="100" t="str">
        <f>VLOOKUP(TRIM(X924),X10:Y92,2,FALSE)</f>
        <v>Tao</v>
      </c>
      <c r="X924" s="121" t="str">
        <f t="shared" si="79"/>
        <v>8.4</v>
      </c>
      <c r="Y924" s="124">
        <f t="shared" si="80"/>
        <v>0</v>
      </c>
      <c r="Z924" s="121">
        <f t="shared" si="84"/>
        <v>0</v>
      </c>
      <c r="AA924" s="121">
        <f t="shared" si="81"/>
        <v>3</v>
      </c>
      <c r="AB924" s="121">
        <f t="shared" si="82"/>
        <v>0</v>
      </c>
      <c r="AC924" s="121">
        <f t="shared" si="83"/>
        <v>0</v>
      </c>
    </row>
    <row r="925" spans="1:30" ht="35.25" customHeight="1" x14ac:dyDescent="0.25">
      <c r="A925" s="89" t="s">
        <v>224</v>
      </c>
      <c r="B925" s="94" t="s">
        <v>9603</v>
      </c>
      <c r="C925" s="91" t="s">
        <v>97</v>
      </c>
      <c r="D925" s="91" t="s">
        <v>56</v>
      </c>
      <c r="E925" s="122" t="s">
        <v>7813</v>
      </c>
      <c r="F925" s="92" t="s">
        <v>13</v>
      </c>
      <c r="G925" s="92" t="s">
        <v>98</v>
      </c>
      <c r="H925" s="92" t="s">
        <v>9570</v>
      </c>
      <c r="I925" s="162" t="s">
        <v>302</v>
      </c>
      <c r="J925" s="96"/>
      <c r="K925" s="95"/>
      <c r="L925" s="96"/>
      <c r="M925" s="95"/>
      <c r="N925" s="94"/>
      <c r="O925" s="94" t="s">
        <v>244</v>
      </c>
      <c r="P925" s="94" t="s">
        <v>252</v>
      </c>
      <c r="Q925" s="98" t="s">
        <v>9571</v>
      </c>
      <c r="R925" s="98" t="s">
        <v>11364</v>
      </c>
      <c r="S925" s="99" t="s">
        <v>234</v>
      </c>
      <c r="T925" s="94" t="s">
        <v>334</v>
      </c>
      <c r="U925" s="120"/>
      <c r="V925" s="120"/>
      <c r="W925" s="100" t="str">
        <f>VLOOKUP(TRIM(X925),X10:Y92,2,FALSE)</f>
        <v>Andy</v>
      </c>
      <c r="X925" s="121" t="str">
        <f t="shared" ref="X925:X988" si="85">IF(ISNONTEXT(D925),"" &amp; D925 &amp;"",T(D925))</f>
        <v>4.1</v>
      </c>
      <c r="Y925" s="124">
        <f t="shared" ref="Y925:Y988" si="86">IF(F925="CR", IF(S925="Approved", 1, IF(S925="Agreed", 1, IF(S925="Block approved", 1, 0))),0)</f>
        <v>0</v>
      </c>
      <c r="Z925" s="121">
        <f t="shared" si="84"/>
        <v>0</v>
      </c>
      <c r="AA925" s="121">
        <f t="shared" ref="AA925:AA988" si="87">LEN(I925)</f>
        <v>3</v>
      </c>
      <c r="AB925" s="121">
        <f t="shared" ref="AB925:AB988" si="88">IF(LEFT(H925, 12)="Reserved for",  1, 0)</f>
        <v>0</v>
      </c>
      <c r="AC925" s="121">
        <f t="shared" ref="AC925:AC988" si="89">IF(F925="LS OUT", IF(S925="Approved", 1, IF(S925="Block approved", 1, 0)),0)</f>
        <v>0</v>
      </c>
    </row>
    <row r="926" spans="1:30" ht="35.25" customHeight="1" x14ac:dyDescent="0.25">
      <c r="A926" s="89" t="s">
        <v>224</v>
      </c>
      <c r="B926" s="94" t="s">
        <v>9661</v>
      </c>
      <c r="C926" s="91" t="s">
        <v>97</v>
      </c>
      <c r="D926" s="91" t="s">
        <v>56</v>
      </c>
      <c r="E926" s="122" t="s">
        <v>7814</v>
      </c>
      <c r="F926" s="92" t="s">
        <v>16</v>
      </c>
      <c r="G926" s="92" t="s">
        <v>98</v>
      </c>
      <c r="H926" s="92" t="s">
        <v>9572</v>
      </c>
      <c r="I926" s="162" t="s">
        <v>302</v>
      </c>
      <c r="J926" s="96" t="s">
        <v>246</v>
      </c>
      <c r="K926" s="95">
        <v>2844</v>
      </c>
      <c r="L926" s="96"/>
      <c r="M926" s="95" t="s">
        <v>106</v>
      </c>
      <c r="N926" s="213" t="s">
        <v>2839</v>
      </c>
      <c r="O926" s="94" t="s">
        <v>244</v>
      </c>
      <c r="P926" s="94" t="s">
        <v>581</v>
      </c>
      <c r="Q926" s="98" t="s">
        <v>10746</v>
      </c>
      <c r="R926" s="98" t="s">
        <v>11369</v>
      </c>
      <c r="S926" s="99" t="s">
        <v>234</v>
      </c>
      <c r="T926" s="94" t="s">
        <v>334</v>
      </c>
      <c r="U926" s="120"/>
      <c r="V926" s="120"/>
      <c r="W926" s="100" t="str">
        <f>VLOOKUP(TRIM(X926),X10:Y92,2,FALSE)</f>
        <v>Andy</v>
      </c>
      <c r="X926" s="121" t="str">
        <f t="shared" si="85"/>
        <v>4.1</v>
      </c>
      <c r="Y926" s="124">
        <f t="shared" si="86"/>
        <v>0</v>
      </c>
      <c r="Z926" s="121">
        <f t="shared" si="84"/>
        <v>0</v>
      </c>
      <c r="AA926" s="121">
        <f t="shared" si="87"/>
        <v>3</v>
      </c>
      <c r="AB926" s="121">
        <f t="shared" si="88"/>
        <v>0</v>
      </c>
      <c r="AC926" s="121">
        <f t="shared" si="89"/>
        <v>0</v>
      </c>
      <c r="AD926" s="1" t="s">
        <v>525</v>
      </c>
    </row>
    <row r="927" spans="1:30" ht="35.25" customHeight="1" x14ac:dyDescent="0.25">
      <c r="A927" s="89" t="s">
        <v>224</v>
      </c>
      <c r="B927" s="94" t="s">
        <v>10747</v>
      </c>
      <c r="C927" s="91" t="s">
        <v>97</v>
      </c>
      <c r="D927" s="91" t="s">
        <v>203</v>
      </c>
      <c r="E927" s="122" t="s">
        <v>7815</v>
      </c>
      <c r="F927" s="92" t="s">
        <v>16</v>
      </c>
      <c r="G927" s="92" t="s">
        <v>98</v>
      </c>
      <c r="H927" s="92" t="s">
        <v>9573</v>
      </c>
      <c r="I927" s="162" t="s">
        <v>2763</v>
      </c>
      <c r="J927" s="96" t="s">
        <v>105</v>
      </c>
      <c r="K927" s="95">
        <v>2724</v>
      </c>
      <c r="L927" s="96"/>
      <c r="M927" s="95" t="s">
        <v>253</v>
      </c>
      <c r="N927" s="94" t="s">
        <v>2839</v>
      </c>
      <c r="O927" s="94" t="s">
        <v>244</v>
      </c>
      <c r="P927" s="94" t="s">
        <v>2151</v>
      </c>
      <c r="Q927" s="98" t="s">
        <v>3894</v>
      </c>
      <c r="R927" s="98" t="s">
        <v>11856</v>
      </c>
      <c r="S927" s="99" t="s">
        <v>279</v>
      </c>
      <c r="T927" s="94" t="s">
        <v>370</v>
      </c>
      <c r="U927" s="120"/>
      <c r="V927" s="120"/>
      <c r="W927" s="100" t="str">
        <f>VLOOKUP(TRIM(X927),X10:Y92,2,FALSE)</f>
        <v>Puneet</v>
      </c>
      <c r="X927" s="121" t="str">
        <f t="shared" si="85"/>
        <v>8.10</v>
      </c>
      <c r="Y927" s="124">
        <f t="shared" si="86"/>
        <v>0</v>
      </c>
      <c r="Z927" s="121">
        <f t="shared" si="84"/>
        <v>0</v>
      </c>
      <c r="AA927" s="121">
        <f t="shared" si="87"/>
        <v>160</v>
      </c>
      <c r="AB927" s="121">
        <f t="shared" si="88"/>
        <v>0</v>
      </c>
      <c r="AC927" s="121">
        <f t="shared" si="89"/>
        <v>0</v>
      </c>
      <c r="AD927" s="1" t="s">
        <v>525</v>
      </c>
    </row>
    <row r="928" spans="1:30" ht="35.25" customHeight="1" x14ac:dyDescent="0.25">
      <c r="A928" s="89" t="s">
        <v>224</v>
      </c>
      <c r="B928" s="94" t="s">
        <v>4148</v>
      </c>
      <c r="C928" s="91" t="s">
        <v>97</v>
      </c>
      <c r="D928" s="91" t="s">
        <v>203</v>
      </c>
      <c r="E928" s="122" t="s">
        <v>7816</v>
      </c>
      <c r="F928" s="92" t="s">
        <v>16</v>
      </c>
      <c r="G928" s="92" t="s">
        <v>98</v>
      </c>
      <c r="H928" s="92" t="s">
        <v>9574</v>
      </c>
      <c r="I928" s="162" t="s">
        <v>321</v>
      </c>
      <c r="J928" s="96" t="s">
        <v>254</v>
      </c>
      <c r="K928" s="95">
        <v>3639</v>
      </c>
      <c r="L928" s="96"/>
      <c r="M928" s="95" t="s">
        <v>106</v>
      </c>
      <c r="N928" s="94" t="s">
        <v>2839</v>
      </c>
      <c r="O928" s="94" t="s">
        <v>244</v>
      </c>
      <c r="P928" s="94" t="s">
        <v>2151</v>
      </c>
      <c r="Q928" s="98" t="s">
        <v>10748</v>
      </c>
      <c r="R928" s="98" t="s">
        <v>11857</v>
      </c>
      <c r="S928" s="99" t="s">
        <v>279</v>
      </c>
      <c r="T928" s="94" t="s">
        <v>370</v>
      </c>
      <c r="U928" s="120"/>
      <c r="V928" s="120"/>
      <c r="W928" s="100" t="str">
        <f>VLOOKUP(TRIM(X928),X10:Y92,2,FALSE)</f>
        <v>Puneet</v>
      </c>
      <c r="X928" s="121" t="str">
        <f t="shared" si="85"/>
        <v>8.10</v>
      </c>
      <c r="Y928" s="124">
        <f t="shared" si="86"/>
        <v>0</v>
      </c>
      <c r="Z928" s="121">
        <f t="shared" si="84"/>
        <v>0</v>
      </c>
      <c r="AA928" s="121">
        <f t="shared" si="87"/>
        <v>7</v>
      </c>
      <c r="AB928" s="121">
        <f t="shared" si="88"/>
        <v>0</v>
      </c>
      <c r="AC928" s="121">
        <f t="shared" si="89"/>
        <v>0</v>
      </c>
    </row>
    <row r="929" spans="1:30" ht="35.25" customHeight="1" x14ac:dyDescent="0.25">
      <c r="A929" s="89" t="s">
        <v>224</v>
      </c>
      <c r="B929" s="94" t="s">
        <v>10750</v>
      </c>
      <c r="C929" s="91" t="s">
        <v>97</v>
      </c>
      <c r="D929" s="91" t="s">
        <v>183</v>
      </c>
      <c r="E929" s="122" t="s">
        <v>7817</v>
      </c>
      <c r="F929" s="92" t="s">
        <v>16</v>
      </c>
      <c r="G929" s="92" t="s">
        <v>98</v>
      </c>
      <c r="H929" s="92" t="s">
        <v>9575</v>
      </c>
      <c r="I929" s="162" t="s">
        <v>273</v>
      </c>
      <c r="J929" s="215" t="s">
        <v>2154</v>
      </c>
      <c r="K929" s="95">
        <v>331</v>
      </c>
      <c r="L929" s="96"/>
      <c r="M929" s="95" t="s">
        <v>253</v>
      </c>
      <c r="N929" s="94" t="s">
        <v>2839</v>
      </c>
      <c r="O929" s="94" t="s">
        <v>244</v>
      </c>
      <c r="P929" s="94" t="s">
        <v>2155</v>
      </c>
      <c r="Q929" s="98" t="s">
        <v>10749</v>
      </c>
      <c r="R929" s="98" t="s">
        <v>11858</v>
      </c>
      <c r="S929" s="99" t="s">
        <v>279</v>
      </c>
      <c r="T929" s="94" t="s">
        <v>517</v>
      </c>
      <c r="U929" s="120"/>
      <c r="V929" s="120"/>
      <c r="W929" s="100" t="str">
        <f>VLOOKUP(TRIM(X929),X10:Y92,2,FALSE)</f>
        <v>Andy</v>
      </c>
      <c r="X929" s="121" t="str">
        <f t="shared" si="85"/>
        <v>8.1</v>
      </c>
      <c r="Y929" s="124">
        <f t="shared" si="86"/>
        <v>0</v>
      </c>
      <c r="Z929" s="121">
        <f t="shared" si="84"/>
        <v>0</v>
      </c>
      <c r="AA929" s="121">
        <f t="shared" si="87"/>
        <v>26</v>
      </c>
      <c r="AB929" s="121">
        <f t="shared" si="88"/>
        <v>0</v>
      </c>
      <c r="AC929" s="121">
        <f t="shared" si="89"/>
        <v>0</v>
      </c>
    </row>
    <row r="930" spans="1:30" ht="35.25" customHeight="1" x14ac:dyDescent="0.25">
      <c r="A930" s="89" t="s">
        <v>224</v>
      </c>
      <c r="B930" s="94" t="s">
        <v>41</v>
      </c>
      <c r="C930" s="91" t="s">
        <v>97</v>
      </c>
      <c r="D930" s="91" t="s">
        <v>203</v>
      </c>
      <c r="E930" s="122" t="s">
        <v>7818</v>
      </c>
      <c r="F930" s="92" t="s">
        <v>251</v>
      </c>
      <c r="G930" s="92" t="s">
        <v>310</v>
      </c>
      <c r="H930" s="92" t="s">
        <v>10751</v>
      </c>
      <c r="I930" s="162" t="s">
        <v>321</v>
      </c>
      <c r="J930" s="96"/>
      <c r="K930" s="95"/>
      <c r="L930" s="96"/>
      <c r="M930" s="95"/>
      <c r="N930" s="94"/>
      <c r="O930" s="94" t="s">
        <v>244</v>
      </c>
      <c r="P930" s="94" t="s">
        <v>2151</v>
      </c>
      <c r="Q930" s="98" t="s">
        <v>4540</v>
      </c>
      <c r="R930" s="98" t="s">
        <v>227</v>
      </c>
      <c r="S930" s="99" t="s">
        <v>227</v>
      </c>
      <c r="T930" s="94" t="s">
        <v>370</v>
      </c>
      <c r="U930" s="120"/>
      <c r="V930" s="120"/>
      <c r="W930" s="100" t="str">
        <f>VLOOKUP(TRIM(X930),X10:Y92,2,FALSE)</f>
        <v>Puneet</v>
      </c>
      <c r="X930" s="121" t="str">
        <f t="shared" si="85"/>
        <v>8.10</v>
      </c>
      <c r="Y930" s="124">
        <f t="shared" si="86"/>
        <v>0</v>
      </c>
      <c r="Z930" s="121">
        <f t="shared" si="84"/>
        <v>0</v>
      </c>
      <c r="AA930" s="121">
        <f t="shared" si="87"/>
        <v>7</v>
      </c>
      <c r="AB930" s="121">
        <f t="shared" si="88"/>
        <v>0</v>
      </c>
      <c r="AC930" s="121">
        <f t="shared" si="89"/>
        <v>0</v>
      </c>
    </row>
    <row r="931" spans="1:30" ht="35.25" customHeight="1" x14ac:dyDescent="0.25">
      <c r="A931" s="89" t="s">
        <v>224</v>
      </c>
      <c r="B931" s="94" t="s">
        <v>6858</v>
      </c>
      <c r="C931" s="91" t="s">
        <v>97</v>
      </c>
      <c r="D931" s="91" t="s">
        <v>203</v>
      </c>
      <c r="E931" s="122" t="s">
        <v>7819</v>
      </c>
      <c r="F931" s="92" t="s">
        <v>16</v>
      </c>
      <c r="G931" s="92" t="s">
        <v>98</v>
      </c>
      <c r="H931" s="92" t="s">
        <v>3721</v>
      </c>
      <c r="I931" s="162" t="s">
        <v>321</v>
      </c>
      <c r="J931" s="96" t="s">
        <v>105</v>
      </c>
      <c r="K931" s="95">
        <v>2725</v>
      </c>
      <c r="L931" s="96"/>
      <c r="M931" s="95" t="s">
        <v>253</v>
      </c>
      <c r="N931" s="94" t="s">
        <v>2839</v>
      </c>
      <c r="O931" s="94" t="s">
        <v>244</v>
      </c>
      <c r="P931" s="94" t="s">
        <v>2151</v>
      </c>
      <c r="Q931" s="98" t="s">
        <v>3723</v>
      </c>
      <c r="R931" s="98" t="s">
        <v>227</v>
      </c>
      <c r="S931" s="99" t="s">
        <v>227</v>
      </c>
      <c r="T931" s="94" t="s">
        <v>370</v>
      </c>
      <c r="U931" s="120"/>
      <c r="V931" s="120"/>
      <c r="W931" s="100" t="str">
        <f>VLOOKUP(TRIM(X931),X10:Y92,2,FALSE)</f>
        <v>Puneet</v>
      </c>
      <c r="X931" s="121" t="str">
        <f t="shared" si="85"/>
        <v>8.10</v>
      </c>
      <c r="Y931" s="124">
        <f t="shared" si="86"/>
        <v>0</v>
      </c>
      <c r="Z931" s="121">
        <f t="shared" si="84"/>
        <v>0</v>
      </c>
      <c r="AA931" s="121">
        <f t="shared" si="87"/>
        <v>7</v>
      </c>
      <c r="AB931" s="121">
        <f t="shared" si="88"/>
        <v>0</v>
      </c>
      <c r="AC931" s="121">
        <f t="shared" si="89"/>
        <v>0</v>
      </c>
    </row>
    <row r="932" spans="1:30" ht="35.25" customHeight="1" x14ac:dyDescent="0.25">
      <c r="A932" s="89" t="s">
        <v>224</v>
      </c>
      <c r="B932" s="94" t="s">
        <v>41</v>
      </c>
      <c r="C932" s="91" t="s">
        <v>97</v>
      </c>
      <c r="D932" s="91" t="s">
        <v>201</v>
      </c>
      <c r="E932" s="122" t="s">
        <v>7820</v>
      </c>
      <c r="F932" s="92" t="s">
        <v>242</v>
      </c>
      <c r="G932" s="92" t="s">
        <v>98</v>
      </c>
      <c r="H932" s="92" t="s">
        <v>10752</v>
      </c>
      <c r="I932" s="162" t="s">
        <v>3586</v>
      </c>
      <c r="J932" s="96" t="s">
        <v>2407</v>
      </c>
      <c r="K932" s="95"/>
      <c r="L932" s="96"/>
      <c r="M932" s="95"/>
      <c r="N932" s="94" t="s">
        <v>2607</v>
      </c>
      <c r="O932" s="94" t="s">
        <v>244</v>
      </c>
      <c r="P932" s="94" t="s">
        <v>2408</v>
      </c>
      <c r="Q932" s="98" t="s">
        <v>10824</v>
      </c>
      <c r="R932" s="98" t="s">
        <v>11466</v>
      </c>
      <c r="S932" s="99" t="s">
        <v>269</v>
      </c>
      <c r="T932" s="94" t="s">
        <v>2579</v>
      </c>
      <c r="U932" s="120"/>
      <c r="V932" s="120"/>
      <c r="W932" s="100" t="str">
        <f>VLOOKUP(TRIM(X932),X10:Y92,2,FALSE)</f>
        <v>Tao</v>
      </c>
      <c r="X932" s="121" t="str">
        <f t="shared" si="85"/>
        <v>8.8</v>
      </c>
      <c r="Y932" s="124">
        <f t="shared" si="86"/>
        <v>0</v>
      </c>
      <c r="Z932" s="121">
        <f t="shared" si="84"/>
        <v>0</v>
      </c>
      <c r="AA932" s="121">
        <f t="shared" si="87"/>
        <v>30</v>
      </c>
      <c r="AB932" s="121">
        <f t="shared" si="88"/>
        <v>0</v>
      </c>
      <c r="AC932" s="121">
        <f t="shared" si="89"/>
        <v>0</v>
      </c>
    </row>
    <row r="933" spans="1:30" ht="35.25" customHeight="1" x14ac:dyDescent="0.25">
      <c r="A933" s="89" t="s">
        <v>224</v>
      </c>
      <c r="B933" s="94" t="s">
        <v>10754</v>
      </c>
      <c r="C933" s="91" t="s">
        <v>97</v>
      </c>
      <c r="D933" s="91" t="s">
        <v>195</v>
      </c>
      <c r="E933" s="122" t="s">
        <v>7821</v>
      </c>
      <c r="F933" s="92" t="s">
        <v>16</v>
      </c>
      <c r="G933" s="92" t="s">
        <v>98</v>
      </c>
      <c r="H933" s="92" t="s">
        <v>9576</v>
      </c>
      <c r="I933" s="162" t="s">
        <v>321</v>
      </c>
      <c r="J933" s="96" t="s">
        <v>246</v>
      </c>
      <c r="K933" s="95">
        <v>2845</v>
      </c>
      <c r="L933" s="96"/>
      <c r="M933" s="95" t="s">
        <v>253</v>
      </c>
      <c r="N933" s="94" t="s">
        <v>2839</v>
      </c>
      <c r="O933" s="94" t="s">
        <v>244</v>
      </c>
      <c r="P933" s="94" t="s">
        <v>2390</v>
      </c>
      <c r="Q933" s="98" t="s">
        <v>10753</v>
      </c>
      <c r="R933" s="98" t="s">
        <v>227</v>
      </c>
      <c r="S933" s="99" t="s">
        <v>227</v>
      </c>
      <c r="T933" s="94" t="s">
        <v>357</v>
      </c>
      <c r="U933" s="120"/>
      <c r="V933" s="120"/>
      <c r="W933" s="100" t="str">
        <f>VLOOKUP(TRIM(X933),X10:Y92,2,FALSE)</f>
        <v>Puneet</v>
      </c>
      <c r="X933" s="121" t="str">
        <f t="shared" si="85"/>
        <v>8.2</v>
      </c>
      <c r="Y933" s="124">
        <f t="shared" si="86"/>
        <v>0</v>
      </c>
      <c r="Z933" s="121">
        <f t="shared" si="84"/>
        <v>0</v>
      </c>
      <c r="AA933" s="121">
        <f t="shared" si="87"/>
        <v>7</v>
      </c>
      <c r="AB933" s="121">
        <f t="shared" si="88"/>
        <v>0</v>
      </c>
      <c r="AC933" s="121">
        <f t="shared" si="89"/>
        <v>0</v>
      </c>
    </row>
    <row r="934" spans="1:30" ht="35.25" customHeight="1" x14ac:dyDescent="0.25">
      <c r="A934" s="89" t="s">
        <v>224</v>
      </c>
      <c r="B934" s="94" t="s">
        <v>10756</v>
      </c>
      <c r="C934" s="91" t="s">
        <v>97</v>
      </c>
      <c r="D934" s="91" t="s">
        <v>195</v>
      </c>
      <c r="E934" s="122" t="s">
        <v>7822</v>
      </c>
      <c r="F934" s="92" t="s">
        <v>16</v>
      </c>
      <c r="G934" s="92" t="s">
        <v>98</v>
      </c>
      <c r="H934" s="92" t="s">
        <v>9577</v>
      </c>
      <c r="I934" s="162" t="s">
        <v>321</v>
      </c>
      <c r="J934" s="96" t="s">
        <v>246</v>
      </c>
      <c r="K934" s="95">
        <v>2846</v>
      </c>
      <c r="L934" s="96"/>
      <c r="M934" s="95" t="s">
        <v>253</v>
      </c>
      <c r="N934" s="94" t="s">
        <v>2839</v>
      </c>
      <c r="O934" s="94" t="s">
        <v>244</v>
      </c>
      <c r="P934" s="94" t="s">
        <v>2390</v>
      </c>
      <c r="Q934" s="98" t="s">
        <v>10755</v>
      </c>
      <c r="R934" s="98" t="s">
        <v>11859</v>
      </c>
      <c r="S934" s="99" t="s">
        <v>269</v>
      </c>
      <c r="T934" s="94" t="s">
        <v>357</v>
      </c>
      <c r="U934" s="120"/>
      <c r="V934" s="120"/>
      <c r="W934" s="100" t="str">
        <f>VLOOKUP(TRIM(X934),X10:Y92,2,FALSE)</f>
        <v>Puneet</v>
      </c>
      <c r="X934" s="121" t="str">
        <f t="shared" si="85"/>
        <v>8.2</v>
      </c>
      <c r="Y934" s="124">
        <f t="shared" si="86"/>
        <v>0</v>
      </c>
      <c r="Z934" s="121">
        <f t="shared" si="84"/>
        <v>0</v>
      </c>
      <c r="AA934" s="121">
        <f t="shared" si="87"/>
        <v>7</v>
      </c>
      <c r="AB934" s="121">
        <f t="shared" si="88"/>
        <v>0</v>
      </c>
      <c r="AC934" s="121">
        <f t="shared" si="89"/>
        <v>0</v>
      </c>
    </row>
    <row r="935" spans="1:30" ht="35.25" customHeight="1" x14ac:dyDescent="0.25">
      <c r="A935" s="89" t="s">
        <v>224</v>
      </c>
      <c r="B935" s="94" t="s">
        <v>41</v>
      </c>
      <c r="C935" s="91" t="s">
        <v>97</v>
      </c>
      <c r="D935" s="91" t="s">
        <v>201</v>
      </c>
      <c r="E935" s="122" t="s">
        <v>7823</v>
      </c>
      <c r="F935" s="92" t="s">
        <v>251</v>
      </c>
      <c r="G935" s="92" t="s">
        <v>359</v>
      </c>
      <c r="H935" s="92" t="s">
        <v>10758</v>
      </c>
      <c r="I935" s="162" t="s">
        <v>9578</v>
      </c>
      <c r="J935" s="96"/>
      <c r="K935" s="95"/>
      <c r="L935" s="96"/>
      <c r="M935" s="95"/>
      <c r="N935" s="94"/>
      <c r="O935" s="94" t="s">
        <v>244</v>
      </c>
      <c r="P935" s="94"/>
      <c r="Q935" s="98" t="s">
        <v>10757</v>
      </c>
      <c r="R935" s="98" t="s">
        <v>227</v>
      </c>
      <c r="S935" s="99" t="s">
        <v>227</v>
      </c>
      <c r="T935" s="94" t="s">
        <v>9579</v>
      </c>
      <c r="U935" s="120"/>
      <c r="V935" s="120"/>
      <c r="W935" s="100" t="str">
        <f>VLOOKUP(TRIM(X935),X10:Y92,2,FALSE)</f>
        <v>Tao</v>
      </c>
      <c r="X935" s="121" t="str">
        <f t="shared" si="85"/>
        <v>8.8</v>
      </c>
      <c r="Y935" s="124">
        <f t="shared" si="86"/>
        <v>0</v>
      </c>
      <c r="Z935" s="121">
        <f t="shared" si="84"/>
        <v>0</v>
      </c>
      <c r="AA935" s="121">
        <f t="shared" si="87"/>
        <v>125</v>
      </c>
      <c r="AB935" s="121">
        <f t="shared" si="88"/>
        <v>0</v>
      </c>
      <c r="AC935" s="121">
        <f t="shared" si="89"/>
        <v>0</v>
      </c>
    </row>
    <row r="936" spans="1:30" ht="35.25" customHeight="1" x14ac:dyDescent="0.25">
      <c r="A936" s="89" t="s">
        <v>224</v>
      </c>
      <c r="B936" s="94" t="s">
        <v>430</v>
      </c>
      <c r="C936" s="91" t="s">
        <v>97</v>
      </c>
      <c r="D936" s="91" t="s">
        <v>204</v>
      </c>
      <c r="E936" s="122" t="s">
        <v>7824</v>
      </c>
      <c r="F936" s="92" t="s">
        <v>16</v>
      </c>
      <c r="G936" s="92" t="s">
        <v>98</v>
      </c>
      <c r="H936" s="92" t="s">
        <v>9580</v>
      </c>
      <c r="I936" s="162" t="s">
        <v>10593</v>
      </c>
      <c r="J936" s="96" t="s">
        <v>246</v>
      </c>
      <c r="K936" s="95">
        <v>2847</v>
      </c>
      <c r="L936" s="96"/>
      <c r="M936" s="95" t="s">
        <v>107</v>
      </c>
      <c r="N936" s="94" t="s">
        <v>2839</v>
      </c>
      <c r="O936" s="94" t="s">
        <v>244</v>
      </c>
      <c r="P936" s="94" t="s">
        <v>459</v>
      </c>
      <c r="Q936" s="98" t="s">
        <v>10759</v>
      </c>
      <c r="R936" s="98" t="s">
        <v>227</v>
      </c>
      <c r="S936" s="99" t="s">
        <v>227</v>
      </c>
      <c r="T936" s="94" t="s">
        <v>2667</v>
      </c>
      <c r="U936" s="120"/>
      <c r="V936" s="120"/>
      <c r="W936" s="100" t="str">
        <f>VLOOKUP(TRIM(X936),X10:Y92,2,FALSE)</f>
        <v>Tao</v>
      </c>
      <c r="X936" s="121" t="str">
        <f t="shared" si="85"/>
        <v>8.11</v>
      </c>
      <c r="Y936" s="124">
        <f t="shared" si="86"/>
        <v>0</v>
      </c>
      <c r="Z936" s="121">
        <f t="shared" si="84"/>
        <v>0</v>
      </c>
      <c r="AA936" s="121">
        <f t="shared" si="87"/>
        <v>6</v>
      </c>
      <c r="AB936" s="121">
        <f t="shared" si="88"/>
        <v>0</v>
      </c>
      <c r="AC936" s="121">
        <f t="shared" si="89"/>
        <v>0</v>
      </c>
    </row>
    <row r="937" spans="1:30" ht="35.25" customHeight="1" x14ac:dyDescent="0.25">
      <c r="A937" s="89" t="s">
        <v>224</v>
      </c>
      <c r="B937" s="94" t="s">
        <v>10826</v>
      </c>
      <c r="C937" s="91" t="s">
        <v>97</v>
      </c>
      <c r="D937" s="91" t="s">
        <v>185</v>
      </c>
      <c r="E937" s="122" t="s">
        <v>7825</v>
      </c>
      <c r="F937" s="92" t="s">
        <v>406</v>
      </c>
      <c r="G937" s="92" t="s">
        <v>104</v>
      </c>
      <c r="H937" s="92" t="s">
        <v>9581</v>
      </c>
      <c r="I937" s="162" t="s">
        <v>9079</v>
      </c>
      <c r="J937" s="96"/>
      <c r="K937" s="95"/>
      <c r="L937" s="96"/>
      <c r="M937" s="95"/>
      <c r="N937" s="94"/>
      <c r="O937" s="94"/>
      <c r="P937" s="94" t="s">
        <v>2419</v>
      </c>
      <c r="Q937" s="98" t="s">
        <v>10825</v>
      </c>
      <c r="R937" s="98" t="s">
        <v>11860</v>
      </c>
      <c r="S937" s="99" t="s">
        <v>279</v>
      </c>
      <c r="T937" s="94" t="s">
        <v>262</v>
      </c>
      <c r="U937" s="120"/>
      <c r="V937" s="120"/>
      <c r="W937" s="100" t="str">
        <f>VLOOKUP(TRIM(X937),X10:Y92,2,FALSE)</f>
        <v>Puneet</v>
      </c>
      <c r="X937" s="121" t="str">
        <f t="shared" si="85"/>
        <v>9.2</v>
      </c>
      <c r="Y937" s="124">
        <f t="shared" si="86"/>
        <v>0</v>
      </c>
      <c r="Z937" s="121">
        <f t="shared" si="84"/>
        <v>0</v>
      </c>
      <c r="AA937" s="121">
        <f t="shared" si="87"/>
        <v>30</v>
      </c>
      <c r="AB937" s="121">
        <f t="shared" si="88"/>
        <v>0</v>
      </c>
      <c r="AC937" s="121">
        <f t="shared" si="89"/>
        <v>0</v>
      </c>
    </row>
    <row r="938" spans="1:30" ht="35.25" customHeight="1" x14ac:dyDescent="0.25">
      <c r="A938" s="89" t="s">
        <v>224</v>
      </c>
      <c r="B938" s="94" t="s">
        <v>10761</v>
      </c>
      <c r="C938" s="91" t="s">
        <v>97</v>
      </c>
      <c r="D938" s="91" t="s">
        <v>56</v>
      </c>
      <c r="E938" s="122" t="s">
        <v>7826</v>
      </c>
      <c r="F938" s="92" t="s">
        <v>16</v>
      </c>
      <c r="G938" s="92" t="s">
        <v>98</v>
      </c>
      <c r="H938" s="92" t="s">
        <v>9582</v>
      </c>
      <c r="I938" s="162" t="s">
        <v>289</v>
      </c>
      <c r="J938" s="96" t="s">
        <v>246</v>
      </c>
      <c r="K938" s="95">
        <v>2848</v>
      </c>
      <c r="L938" s="96"/>
      <c r="M938" s="95" t="s">
        <v>106</v>
      </c>
      <c r="N938" s="94" t="s">
        <v>2839</v>
      </c>
      <c r="O938" s="94" t="s">
        <v>244</v>
      </c>
      <c r="P938" s="94" t="s">
        <v>252</v>
      </c>
      <c r="Q938" s="98" t="s">
        <v>10760</v>
      </c>
      <c r="R938" s="98" t="s">
        <v>17150</v>
      </c>
      <c r="S938" s="99" t="s">
        <v>279</v>
      </c>
      <c r="T938" s="94" t="s">
        <v>288</v>
      </c>
      <c r="U938" s="120"/>
      <c r="V938" s="120"/>
      <c r="W938" s="100" t="str">
        <f>VLOOKUP(TRIM(X938),X10:Y92,2,FALSE)</f>
        <v>Andy</v>
      </c>
      <c r="X938" s="121" t="str">
        <f t="shared" si="85"/>
        <v>4.1</v>
      </c>
      <c r="Y938" s="124">
        <f t="shared" si="86"/>
        <v>0</v>
      </c>
      <c r="Z938" s="121">
        <f t="shared" si="84"/>
        <v>0</v>
      </c>
      <c r="AA938" s="121">
        <f t="shared" si="87"/>
        <v>8</v>
      </c>
      <c r="AB938" s="121">
        <f t="shared" si="88"/>
        <v>0</v>
      </c>
      <c r="AC938" s="121">
        <f t="shared" si="89"/>
        <v>0</v>
      </c>
    </row>
    <row r="939" spans="1:30" ht="35.25" customHeight="1" x14ac:dyDescent="0.25">
      <c r="A939" s="89" t="s">
        <v>224</v>
      </c>
      <c r="B939" s="94" t="s">
        <v>10816</v>
      </c>
      <c r="C939" s="91" t="s">
        <v>97</v>
      </c>
      <c r="D939" s="91" t="s">
        <v>56</v>
      </c>
      <c r="E939" s="122" t="s">
        <v>7827</v>
      </c>
      <c r="F939" s="92" t="s">
        <v>13</v>
      </c>
      <c r="G939" s="92" t="s">
        <v>98</v>
      </c>
      <c r="H939" s="92" t="s">
        <v>9583</v>
      </c>
      <c r="I939" s="162" t="s">
        <v>289</v>
      </c>
      <c r="J939" s="96"/>
      <c r="K939" s="95"/>
      <c r="L939" s="96"/>
      <c r="M939" s="95"/>
      <c r="N939" s="94"/>
      <c r="O939" s="94" t="s">
        <v>244</v>
      </c>
      <c r="P939" s="94" t="s">
        <v>252</v>
      </c>
      <c r="Q939" s="98" t="s">
        <v>10816</v>
      </c>
      <c r="R939" s="98" t="s">
        <v>11364</v>
      </c>
      <c r="S939" s="99" t="s">
        <v>234</v>
      </c>
      <c r="T939" s="94" t="s">
        <v>288</v>
      </c>
      <c r="U939" s="120"/>
      <c r="V939" s="120"/>
      <c r="W939" s="100" t="str">
        <f>VLOOKUP(TRIM(X939),X10:Y92,2,FALSE)</f>
        <v>Andy</v>
      </c>
      <c r="X939" s="121" t="str">
        <f t="shared" si="85"/>
        <v>4.1</v>
      </c>
      <c r="Y939" s="124">
        <f t="shared" si="86"/>
        <v>0</v>
      </c>
      <c r="Z939" s="121">
        <f t="shared" si="84"/>
        <v>0</v>
      </c>
      <c r="AA939" s="121">
        <f t="shared" si="87"/>
        <v>8</v>
      </c>
      <c r="AB939" s="121">
        <f t="shared" si="88"/>
        <v>0</v>
      </c>
      <c r="AC939" s="121">
        <f t="shared" si="89"/>
        <v>0</v>
      </c>
    </row>
    <row r="940" spans="1:30" ht="35.25" customHeight="1" x14ac:dyDescent="0.25">
      <c r="A940" s="89" t="s">
        <v>224</v>
      </c>
      <c r="B940" s="94" t="s">
        <v>10763</v>
      </c>
      <c r="C940" s="91" t="s">
        <v>97</v>
      </c>
      <c r="D940" s="91" t="s">
        <v>196</v>
      </c>
      <c r="E940" s="122" t="s">
        <v>7828</v>
      </c>
      <c r="F940" s="92" t="s">
        <v>16</v>
      </c>
      <c r="G940" s="92" t="s">
        <v>98</v>
      </c>
      <c r="H940" s="92" t="s">
        <v>2488</v>
      </c>
      <c r="I940" s="162" t="s">
        <v>9584</v>
      </c>
      <c r="J940" s="96" t="s">
        <v>254</v>
      </c>
      <c r="K940" s="95">
        <v>3640</v>
      </c>
      <c r="L940" s="96"/>
      <c r="M940" s="95" t="s">
        <v>106</v>
      </c>
      <c r="N940" s="94" t="s">
        <v>2839</v>
      </c>
      <c r="O940" s="94" t="s">
        <v>244</v>
      </c>
      <c r="P940" s="94" t="s">
        <v>2189</v>
      </c>
      <c r="Q940" s="98" t="s">
        <v>10762</v>
      </c>
      <c r="R940" s="98" t="s">
        <v>227</v>
      </c>
      <c r="S940" s="99" t="s">
        <v>227</v>
      </c>
      <c r="T940" s="94" t="s">
        <v>444</v>
      </c>
      <c r="U940" s="120"/>
      <c r="V940" s="120"/>
      <c r="W940" s="100" t="str">
        <f>VLOOKUP(TRIM(X940),X10:Y92,2,FALSE)</f>
        <v>Puneet</v>
      </c>
      <c r="X940" s="121" t="str">
        <f t="shared" si="85"/>
        <v>8.3</v>
      </c>
      <c r="Y940" s="124">
        <f t="shared" si="86"/>
        <v>0</v>
      </c>
      <c r="Z940" s="121">
        <f t="shared" si="84"/>
        <v>0</v>
      </c>
      <c r="AA940" s="121">
        <f t="shared" si="87"/>
        <v>43</v>
      </c>
      <c r="AB940" s="121">
        <f t="shared" si="88"/>
        <v>0</v>
      </c>
      <c r="AC940" s="121">
        <f t="shared" si="89"/>
        <v>0</v>
      </c>
    </row>
    <row r="941" spans="1:30" ht="35.25" customHeight="1" x14ac:dyDescent="0.25">
      <c r="A941" s="89" t="s">
        <v>224</v>
      </c>
      <c r="B941" s="94" t="s">
        <v>10765</v>
      </c>
      <c r="C941" s="91" t="s">
        <v>97</v>
      </c>
      <c r="D941" s="91" t="s">
        <v>56</v>
      </c>
      <c r="E941" s="122" t="s">
        <v>7829</v>
      </c>
      <c r="F941" s="92" t="s">
        <v>16</v>
      </c>
      <c r="G941" s="92" t="s">
        <v>98</v>
      </c>
      <c r="H941" s="92" t="s">
        <v>9585</v>
      </c>
      <c r="I941" s="162" t="s">
        <v>394</v>
      </c>
      <c r="J941" s="96" t="s">
        <v>246</v>
      </c>
      <c r="K941" s="95">
        <v>2849</v>
      </c>
      <c r="L941" s="96"/>
      <c r="M941" s="95" t="s">
        <v>106</v>
      </c>
      <c r="N941" s="94" t="s">
        <v>514</v>
      </c>
      <c r="O941" s="94" t="s">
        <v>124</v>
      </c>
      <c r="P941" s="94" t="s">
        <v>145</v>
      </c>
      <c r="Q941" s="98" t="s">
        <v>10764</v>
      </c>
      <c r="R941" s="98" t="s">
        <v>17151</v>
      </c>
      <c r="S941" s="99" t="s">
        <v>279</v>
      </c>
      <c r="T941" s="94" t="s">
        <v>288</v>
      </c>
      <c r="U941" s="120"/>
      <c r="V941" s="120"/>
      <c r="W941" s="100" t="str">
        <f>VLOOKUP(TRIM(X941),X10:Y92,2,FALSE)</f>
        <v>Andy</v>
      </c>
      <c r="X941" s="121" t="str">
        <f t="shared" si="85"/>
        <v>4.1</v>
      </c>
      <c r="Y941" s="124">
        <f t="shared" si="86"/>
        <v>0</v>
      </c>
      <c r="Z941" s="121">
        <f t="shared" si="84"/>
        <v>0</v>
      </c>
      <c r="AA941" s="121">
        <f t="shared" si="87"/>
        <v>22</v>
      </c>
      <c r="AB941" s="121">
        <f t="shared" si="88"/>
        <v>0</v>
      </c>
      <c r="AC941" s="121">
        <f t="shared" si="89"/>
        <v>0</v>
      </c>
      <c r="AD941" s="1" t="s">
        <v>525</v>
      </c>
    </row>
    <row r="942" spans="1:30" ht="35.25" customHeight="1" x14ac:dyDescent="0.25">
      <c r="A942" s="89" t="s">
        <v>224</v>
      </c>
      <c r="B942" s="94" t="s">
        <v>41</v>
      </c>
      <c r="C942" s="91" t="s">
        <v>97</v>
      </c>
      <c r="D942" s="91" t="s">
        <v>196</v>
      </c>
      <c r="E942" s="122" t="s">
        <v>7830</v>
      </c>
      <c r="F942" s="92" t="s">
        <v>242</v>
      </c>
      <c r="G942" s="92" t="s">
        <v>98</v>
      </c>
      <c r="H942" s="92" t="s">
        <v>4354</v>
      </c>
      <c r="I942" s="162" t="s">
        <v>9494</v>
      </c>
      <c r="J942" s="96" t="s">
        <v>2190</v>
      </c>
      <c r="K942" s="95"/>
      <c r="L942" s="96"/>
      <c r="M942" s="95"/>
      <c r="N942" s="94" t="s">
        <v>2607</v>
      </c>
      <c r="O942" s="94" t="s">
        <v>244</v>
      </c>
      <c r="P942" s="94" t="s">
        <v>2189</v>
      </c>
      <c r="Q942" s="98" t="s">
        <v>10766</v>
      </c>
      <c r="R942" s="98" t="s">
        <v>11861</v>
      </c>
      <c r="S942" s="99" t="s">
        <v>269</v>
      </c>
      <c r="T942" s="94" t="s">
        <v>9586</v>
      </c>
      <c r="U942" s="120"/>
      <c r="V942" s="120"/>
      <c r="W942" s="100" t="str">
        <f>VLOOKUP(TRIM(X942),X10:Y92,2,FALSE)</f>
        <v>Puneet</v>
      </c>
      <c r="X942" s="121" t="str">
        <f t="shared" si="85"/>
        <v>8.3</v>
      </c>
      <c r="Y942" s="124">
        <f t="shared" si="86"/>
        <v>0</v>
      </c>
      <c r="Z942" s="121">
        <f t="shared" si="84"/>
        <v>0</v>
      </c>
      <c r="AA942" s="121">
        <f t="shared" si="87"/>
        <v>17</v>
      </c>
      <c r="AB942" s="121">
        <f t="shared" si="88"/>
        <v>0</v>
      </c>
      <c r="AC942" s="121">
        <f t="shared" si="89"/>
        <v>0</v>
      </c>
      <c r="AD942" s="1" t="s">
        <v>525</v>
      </c>
    </row>
    <row r="943" spans="1:30" ht="35.25" customHeight="1" x14ac:dyDescent="0.25">
      <c r="A943" s="89" t="s">
        <v>224</v>
      </c>
      <c r="B943" s="94" t="s">
        <v>9476</v>
      </c>
      <c r="C943" s="91" t="s">
        <v>97</v>
      </c>
      <c r="D943" s="91" t="s">
        <v>56</v>
      </c>
      <c r="E943" s="122" t="s">
        <v>7831</v>
      </c>
      <c r="F943" s="92" t="s">
        <v>13</v>
      </c>
      <c r="G943" s="92" t="s">
        <v>98</v>
      </c>
      <c r="H943" s="92" t="s">
        <v>9354</v>
      </c>
      <c r="I943" s="162" t="s">
        <v>289</v>
      </c>
      <c r="J943" s="96"/>
      <c r="K943" s="95"/>
      <c r="L943" s="96"/>
      <c r="M943" s="95"/>
      <c r="N943" s="94"/>
      <c r="O943" s="94" t="s">
        <v>244</v>
      </c>
      <c r="P943" s="94" t="s">
        <v>8670</v>
      </c>
      <c r="Q943" s="98" t="s">
        <v>9476</v>
      </c>
      <c r="R943" s="98" t="s">
        <v>11815</v>
      </c>
      <c r="S943" s="99" t="s">
        <v>269</v>
      </c>
      <c r="T943" s="94" t="s">
        <v>288</v>
      </c>
      <c r="U943" s="120"/>
      <c r="V943" s="120"/>
      <c r="W943" s="100" t="str">
        <f>VLOOKUP(TRIM(X943),X10:Y92,2,FALSE)</f>
        <v>Andy</v>
      </c>
      <c r="X943" s="121" t="str">
        <f t="shared" si="85"/>
        <v>4.1</v>
      </c>
      <c r="Y943" s="124">
        <f t="shared" si="86"/>
        <v>0</v>
      </c>
      <c r="Z943" s="121">
        <f t="shared" si="84"/>
        <v>0</v>
      </c>
      <c r="AA943" s="121">
        <f t="shared" si="87"/>
        <v>8</v>
      </c>
      <c r="AB943" s="121">
        <f t="shared" si="88"/>
        <v>0</v>
      </c>
      <c r="AC943" s="121">
        <f t="shared" si="89"/>
        <v>0</v>
      </c>
      <c r="AD943" s="1" t="s">
        <v>525</v>
      </c>
    </row>
    <row r="944" spans="1:30" ht="35.25" customHeight="1" x14ac:dyDescent="0.25">
      <c r="A944" s="89" t="s">
        <v>224</v>
      </c>
      <c r="B944" s="94" t="s">
        <v>3418</v>
      </c>
      <c r="C944" s="91" t="s">
        <v>97</v>
      </c>
      <c r="D944" s="91" t="s">
        <v>56</v>
      </c>
      <c r="E944" s="122" t="s">
        <v>7832</v>
      </c>
      <c r="F944" s="92" t="s">
        <v>16</v>
      </c>
      <c r="G944" s="92" t="s">
        <v>98</v>
      </c>
      <c r="H944" s="92" t="s">
        <v>2438</v>
      </c>
      <c r="I944" s="162" t="s">
        <v>273</v>
      </c>
      <c r="J944" s="96" t="s">
        <v>105</v>
      </c>
      <c r="K944" s="95">
        <v>2697</v>
      </c>
      <c r="L944" s="96" t="s">
        <v>49</v>
      </c>
      <c r="M944" s="95" t="s">
        <v>108</v>
      </c>
      <c r="N944" s="94" t="s">
        <v>2839</v>
      </c>
      <c r="O944" s="94" t="s">
        <v>244</v>
      </c>
      <c r="P944" s="94" t="s">
        <v>581</v>
      </c>
      <c r="Q944" s="98" t="s">
        <v>10767</v>
      </c>
      <c r="R944" s="98" t="s">
        <v>11862</v>
      </c>
      <c r="S944" s="99" t="s">
        <v>227</v>
      </c>
      <c r="T944" s="94" t="s">
        <v>272</v>
      </c>
      <c r="U944" s="120"/>
      <c r="V944" s="120"/>
      <c r="W944" s="100" t="str">
        <f>VLOOKUP(TRIM(X944),X10:Y92,2,FALSE)</f>
        <v>Andy</v>
      </c>
      <c r="X944" s="121" t="str">
        <f t="shared" si="85"/>
        <v>4.1</v>
      </c>
      <c r="Y944" s="124">
        <f t="shared" si="86"/>
        <v>0</v>
      </c>
      <c r="Z944" s="121">
        <f t="shared" si="84"/>
        <v>0</v>
      </c>
      <c r="AA944" s="121">
        <f t="shared" si="87"/>
        <v>26</v>
      </c>
      <c r="AB944" s="121">
        <f t="shared" si="88"/>
        <v>0</v>
      </c>
      <c r="AC944" s="121">
        <f t="shared" si="89"/>
        <v>0</v>
      </c>
      <c r="AD944" s="1" t="s">
        <v>525</v>
      </c>
    </row>
    <row r="945" spans="1:30" ht="35.25" customHeight="1" x14ac:dyDescent="0.25">
      <c r="A945" s="89" t="s">
        <v>224</v>
      </c>
      <c r="B945" s="94" t="s">
        <v>10769</v>
      </c>
      <c r="C945" s="91" t="s">
        <v>97</v>
      </c>
      <c r="D945" s="91" t="s">
        <v>197</v>
      </c>
      <c r="E945" s="122" t="s">
        <v>7833</v>
      </c>
      <c r="F945" s="92" t="s">
        <v>16</v>
      </c>
      <c r="G945" s="92" t="s">
        <v>98</v>
      </c>
      <c r="H945" s="92" t="s">
        <v>9587</v>
      </c>
      <c r="I945" s="162" t="s">
        <v>390</v>
      </c>
      <c r="J945" s="96" t="s">
        <v>246</v>
      </c>
      <c r="K945" s="95">
        <v>2850</v>
      </c>
      <c r="L945" s="96"/>
      <c r="M945" s="95" t="s">
        <v>106</v>
      </c>
      <c r="N945" s="94" t="s">
        <v>2839</v>
      </c>
      <c r="O945" s="94" t="s">
        <v>244</v>
      </c>
      <c r="P945" s="94" t="s">
        <v>2736</v>
      </c>
      <c r="Q945" s="98" t="s">
        <v>10768</v>
      </c>
      <c r="R945" s="98" t="s">
        <v>234</v>
      </c>
      <c r="S945" s="99" t="s">
        <v>234</v>
      </c>
      <c r="T945" s="94" t="s">
        <v>330</v>
      </c>
      <c r="U945" s="120"/>
      <c r="V945" s="120"/>
      <c r="W945" s="100" t="str">
        <f>VLOOKUP(TRIM(X945),X10:Y92,2,FALSE)</f>
        <v>Tao</v>
      </c>
      <c r="X945" s="121" t="str">
        <f t="shared" si="85"/>
        <v>8.4</v>
      </c>
      <c r="Y945" s="124">
        <f t="shared" si="86"/>
        <v>0</v>
      </c>
      <c r="Z945" s="121">
        <f t="shared" si="84"/>
        <v>0</v>
      </c>
      <c r="AA945" s="121">
        <f t="shared" si="87"/>
        <v>25</v>
      </c>
      <c r="AB945" s="121">
        <f t="shared" si="88"/>
        <v>0</v>
      </c>
      <c r="AC945" s="121">
        <f t="shared" si="89"/>
        <v>0</v>
      </c>
    </row>
    <row r="946" spans="1:30" ht="35.25" customHeight="1" x14ac:dyDescent="0.25">
      <c r="A946" s="89" t="s">
        <v>224</v>
      </c>
      <c r="B946" s="94" t="s">
        <v>3954</v>
      </c>
      <c r="C946" s="91" t="s">
        <v>97</v>
      </c>
      <c r="D946" s="91" t="s">
        <v>197</v>
      </c>
      <c r="E946" s="122" t="s">
        <v>7834</v>
      </c>
      <c r="F946" s="92" t="s">
        <v>16</v>
      </c>
      <c r="G946" s="92" t="s">
        <v>98</v>
      </c>
      <c r="H946" s="92" t="s">
        <v>9588</v>
      </c>
      <c r="I946" s="162" t="s">
        <v>390</v>
      </c>
      <c r="J946" s="96" t="s">
        <v>105</v>
      </c>
      <c r="K946" s="95">
        <v>2726</v>
      </c>
      <c r="L946" s="96"/>
      <c r="M946" s="95" t="s">
        <v>106</v>
      </c>
      <c r="N946" s="94" t="s">
        <v>2839</v>
      </c>
      <c r="O946" s="94" t="s">
        <v>244</v>
      </c>
      <c r="P946" s="94" t="s">
        <v>2736</v>
      </c>
      <c r="Q946" s="98" t="s">
        <v>10770</v>
      </c>
      <c r="R946" s="98" t="s">
        <v>11863</v>
      </c>
      <c r="S946" s="99" t="s">
        <v>279</v>
      </c>
      <c r="T946" s="94" t="s">
        <v>330</v>
      </c>
      <c r="U946" s="120"/>
      <c r="V946" s="120"/>
      <c r="W946" s="100" t="str">
        <f>VLOOKUP(TRIM(X946),X10:Y92,2,FALSE)</f>
        <v>Tao</v>
      </c>
      <c r="X946" s="121" t="str">
        <f t="shared" si="85"/>
        <v>8.4</v>
      </c>
      <c r="Y946" s="124">
        <f t="shared" si="86"/>
        <v>0</v>
      </c>
      <c r="Z946" s="121">
        <f t="shared" si="84"/>
        <v>0</v>
      </c>
      <c r="AA946" s="121">
        <f t="shared" si="87"/>
        <v>25</v>
      </c>
      <c r="AB946" s="121">
        <f t="shared" si="88"/>
        <v>0</v>
      </c>
      <c r="AC946" s="121">
        <f t="shared" si="89"/>
        <v>0</v>
      </c>
    </row>
    <row r="947" spans="1:30" ht="35.25" customHeight="1" x14ac:dyDescent="0.25">
      <c r="A947" s="89" t="s">
        <v>224</v>
      </c>
      <c r="B947" s="94" t="s">
        <v>308</v>
      </c>
      <c r="C947" s="91" t="s">
        <v>97</v>
      </c>
      <c r="D947" s="91" t="s">
        <v>56</v>
      </c>
      <c r="E947" s="122" t="s">
        <v>7835</v>
      </c>
      <c r="F947" s="92" t="s">
        <v>13</v>
      </c>
      <c r="G947" s="92" t="s">
        <v>98</v>
      </c>
      <c r="H947" s="92" t="s">
        <v>9589</v>
      </c>
      <c r="I947" s="162" t="s">
        <v>273</v>
      </c>
      <c r="J947" s="96"/>
      <c r="K947" s="95"/>
      <c r="L947" s="96"/>
      <c r="M947" s="95"/>
      <c r="N947" s="94"/>
      <c r="O947" s="94" t="s">
        <v>124</v>
      </c>
      <c r="P947" s="94"/>
      <c r="Q947" s="98" t="s">
        <v>9590</v>
      </c>
      <c r="R947" s="98" t="s">
        <v>11864</v>
      </c>
      <c r="S947" s="99" t="s">
        <v>279</v>
      </c>
      <c r="T947" s="94" t="s">
        <v>484</v>
      </c>
      <c r="U947" s="120"/>
      <c r="V947" s="120"/>
      <c r="W947" s="100" t="str">
        <f>VLOOKUP(TRIM(X947),X10:Y92,2,FALSE)</f>
        <v>Andy</v>
      </c>
      <c r="X947" s="121" t="str">
        <f t="shared" si="85"/>
        <v>4.1</v>
      </c>
      <c r="Y947" s="124">
        <f t="shared" si="86"/>
        <v>0</v>
      </c>
      <c r="Z947" s="121">
        <f t="shared" si="84"/>
        <v>0</v>
      </c>
      <c r="AA947" s="121">
        <f t="shared" si="87"/>
        <v>26</v>
      </c>
      <c r="AB947" s="121">
        <f t="shared" si="88"/>
        <v>0</v>
      </c>
      <c r="AC947" s="121">
        <f t="shared" si="89"/>
        <v>0</v>
      </c>
    </row>
    <row r="948" spans="1:30" ht="35.25" customHeight="1" x14ac:dyDescent="0.25">
      <c r="A948" s="89" t="s">
        <v>224</v>
      </c>
      <c r="B948" s="94" t="s">
        <v>41</v>
      </c>
      <c r="C948" s="91" t="s">
        <v>97</v>
      </c>
      <c r="D948" s="91" t="s">
        <v>203</v>
      </c>
      <c r="E948" s="122" t="s">
        <v>7836</v>
      </c>
      <c r="F948" s="92" t="s">
        <v>251</v>
      </c>
      <c r="G948" s="92" t="s">
        <v>359</v>
      </c>
      <c r="H948" s="92" t="s">
        <v>10772</v>
      </c>
      <c r="I948" s="162" t="s">
        <v>109</v>
      </c>
      <c r="J948" s="96"/>
      <c r="K948" s="95"/>
      <c r="L948" s="96"/>
      <c r="M948" s="95"/>
      <c r="N948" s="94"/>
      <c r="O948" s="94" t="s">
        <v>244</v>
      </c>
      <c r="P948" s="94" t="s">
        <v>2151</v>
      </c>
      <c r="Q948" s="98" t="s">
        <v>10771</v>
      </c>
      <c r="R948" s="98" t="s">
        <v>227</v>
      </c>
      <c r="S948" s="99" t="s">
        <v>227</v>
      </c>
      <c r="T948" s="94" t="s">
        <v>261</v>
      </c>
      <c r="U948" s="120"/>
      <c r="V948" s="120"/>
      <c r="W948" s="100" t="str">
        <f>VLOOKUP(TRIM(X948),X10:Y92,2,FALSE)</f>
        <v>Puneet</v>
      </c>
      <c r="X948" s="121" t="str">
        <f t="shared" si="85"/>
        <v>8.10</v>
      </c>
      <c r="Y948" s="124">
        <f t="shared" si="86"/>
        <v>0</v>
      </c>
      <c r="Z948" s="121">
        <f t="shared" si="84"/>
        <v>0</v>
      </c>
      <c r="AA948" s="121">
        <f t="shared" si="87"/>
        <v>5</v>
      </c>
      <c r="AB948" s="121">
        <f t="shared" si="88"/>
        <v>0</v>
      </c>
      <c r="AC948" s="121">
        <f t="shared" si="89"/>
        <v>0</v>
      </c>
    </row>
    <row r="949" spans="1:30" ht="35.25" customHeight="1" x14ac:dyDescent="0.25">
      <c r="A949" s="89" t="s">
        <v>224</v>
      </c>
      <c r="B949" s="94" t="s">
        <v>10774</v>
      </c>
      <c r="C949" s="91" t="s">
        <v>97</v>
      </c>
      <c r="D949" s="91" t="s">
        <v>56</v>
      </c>
      <c r="E949" s="122" t="s">
        <v>7837</v>
      </c>
      <c r="F949" s="92" t="s">
        <v>16</v>
      </c>
      <c r="G949" s="92" t="s">
        <v>98</v>
      </c>
      <c r="H949" s="92" t="s">
        <v>10775</v>
      </c>
      <c r="I949" s="162" t="s">
        <v>273</v>
      </c>
      <c r="J949" s="96" t="s">
        <v>105</v>
      </c>
      <c r="K949" s="95">
        <v>2727</v>
      </c>
      <c r="L949" s="96"/>
      <c r="M949" s="95" t="s">
        <v>106</v>
      </c>
      <c r="N949" s="94" t="s">
        <v>514</v>
      </c>
      <c r="O949" s="94" t="s">
        <v>124</v>
      </c>
      <c r="P949" s="94" t="s">
        <v>240</v>
      </c>
      <c r="Q949" s="98" t="s">
        <v>10773</v>
      </c>
      <c r="R949" s="98" t="s">
        <v>11667</v>
      </c>
      <c r="S949" s="99" t="s">
        <v>269</v>
      </c>
      <c r="T949" s="94" t="s">
        <v>484</v>
      </c>
      <c r="U949" s="120"/>
      <c r="V949" s="120"/>
      <c r="W949" s="100" t="str">
        <f>VLOOKUP(TRIM(X949),X10:Y92,2,FALSE)</f>
        <v>Andy</v>
      </c>
      <c r="X949" s="121" t="str">
        <f t="shared" si="85"/>
        <v>4.1</v>
      </c>
      <c r="Y949" s="124">
        <f t="shared" si="86"/>
        <v>0</v>
      </c>
      <c r="Z949" s="121">
        <f t="shared" si="84"/>
        <v>0</v>
      </c>
      <c r="AA949" s="121">
        <f t="shared" si="87"/>
        <v>26</v>
      </c>
      <c r="AB949" s="121">
        <f t="shared" si="88"/>
        <v>0</v>
      </c>
      <c r="AC949" s="121">
        <f t="shared" si="89"/>
        <v>0</v>
      </c>
    </row>
    <row r="950" spans="1:30" ht="35.25" customHeight="1" x14ac:dyDescent="0.25">
      <c r="A950" s="89" t="s">
        <v>224</v>
      </c>
      <c r="B950" s="94" t="s">
        <v>10403</v>
      </c>
      <c r="C950" s="91" t="s">
        <v>97</v>
      </c>
      <c r="D950" s="91" t="s">
        <v>204</v>
      </c>
      <c r="E950" s="122" t="s">
        <v>7838</v>
      </c>
      <c r="F950" s="92" t="s">
        <v>16</v>
      </c>
      <c r="G950" s="92" t="s">
        <v>98</v>
      </c>
      <c r="H950" s="92" t="s">
        <v>9591</v>
      </c>
      <c r="I950" s="162" t="s">
        <v>446</v>
      </c>
      <c r="J950" s="96" t="s">
        <v>246</v>
      </c>
      <c r="K950" s="212">
        <v>2851</v>
      </c>
      <c r="L950" s="96"/>
      <c r="M950" s="95" t="s">
        <v>253</v>
      </c>
      <c r="N950" s="94" t="s">
        <v>2839</v>
      </c>
      <c r="O950" s="94" t="s">
        <v>244</v>
      </c>
      <c r="P950" s="94" t="s">
        <v>459</v>
      </c>
      <c r="Q950" s="98" t="s">
        <v>10776</v>
      </c>
      <c r="R950" s="98" t="s">
        <v>11865</v>
      </c>
      <c r="S950" s="99" t="s">
        <v>227</v>
      </c>
      <c r="T950" s="94" t="s">
        <v>447</v>
      </c>
      <c r="U950" s="120"/>
      <c r="V950" s="120"/>
      <c r="W950" s="100" t="str">
        <f>VLOOKUP(TRIM(X950),X10:Y92,2,FALSE)</f>
        <v>Tao</v>
      </c>
      <c r="X950" s="121" t="str">
        <f t="shared" si="85"/>
        <v>8.11</v>
      </c>
      <c r="Y950" s="124">
        <f t="shared" si="86"/>
        <v>0</v>
      </c>
      <c r="Z950" s="121">
        <f t="shared" si="84"/>
        <v>0</v>
      </c>
      <c r="AA950" s="121">
        <f t="shared" si="87"/>
        <v>3</v>
      </c>
      <c r="AB950" s="121">
        <f t="shared" si="88"/>
        <v>0</v>
      </c>
      <c r="AC950" s="121">
        <f t="shared" si="89"/>
        <v>0</v>
      </c>
    </row>
    <row r="951" spans="1:30" ht="35.25" customHeight="1" x14ac:dyDescent="0.25">
      <c r="A951" s="89" t="s">
        <v>224</v>
      </c>
      <c r="B951" s="94" t="s">
        <v>10778</v>
      </c>
      <c r="C951" s="91" t="s">
        <v>97</v>
      </c>
      <c r="D951" s="91" t="s">
        <v>195</v>
      </c>
      <c r="E951" s="122" t="s">
        <v>7839</v>
      </c>
      <c r="F951" s="92" t="s">
        <v>16</v>
      </c>
      <c r="G951" s="92" t="s">
        <v>98</v>
      </c>
      <c r="H951" s="92" t="s">
        <v>9592</v>
      </c>
      <c r="I951" s="162" t="s">
        <v>273</v>
      </c>
      <c r="J951" s="215" t="s">
        <v>246</v>
      </c>
      <c r="K951" s="95">
        <v>2852</v>
      </c>
      <c r="L951" s="96"/>
      <c r="M951" s="95" t="s">
        <v>253</v>
      </c>
      <c r="N951" s="94" t="s">
        <v>2839</v>
      </c>
      <c r="O951" s="94" t="s">
        <v>244</v>
      </c>
      <c r="P951" s="94" t="s">
        <v>2390</v>
      </c>
      <c r="Q951" s="98" t="s">
        <v>10777</v>
      </c>
      <c r="R951" s="98" t="s">
        <v>11866</v>
      </c>
      <c r="S951" s="99" t="s">
        <v>227</v>
      </c>
      <c r="T951" s="94" t="s">
        <v>275</v>
      </c>
      <c r="U951" s="120"/>
      <c r="V951" s="120"/>
      <c r="W951" s="100" t="str">
        <f>VLOOKUP(TRIM(X951),X10:Y92,2,FALSE)</f>
        <v>Puneet</v>
      </c>
      <c r="X951" s="121" t="str">
        <f t="shared" si="85"/>
        <v>8.2</v>
      </c>
      <c r="Y951" s="124">
        <f t="shared" si="86"/>
        <v>0</v>
      </c>
      <c r="Z951" s="121">
        <f t="shared" si="84"/>
        <v>0</v>
      </c>
      <c r="AA951" s="121">
        <f t="shared" si="87"/>
        <v>26</v>
      </c>
      <c r="AB951" s="121">
        <f t="shared" si="88"/>
        <v>0</v>
      </c>
      <c r="AC951" s="121">
        <f t="shared" si="89"/>
        <v>0</v>
      </c>
    </row>
    <row r="952" spans="1:30" ht="35.25" customHeight="1" x14ac:dyDescent="0.25">
      <c r="A952" s="89" t="s">
        <v>224</v>
      </c>
      <c r="B952" s="94" t="s">
        <v>10020</v>
      </c>
      <c r="C952" s="91" t="s">
        <v>97</v>
      </c>
      <c r="D952" s="91" t="s">
        <v>195</v>
      </c>
      <c r="E952" s="122" t="s">
        <v>7840</v>
      </c>
      <c r="F952" s="92" t="s">
        <v>16</v>
      </c>
      <c r="G952" s="92" t="s">
        <v>98</v>
      </c>
      <c r="H952" s="92" t="s">
        <v>9593</v>
      </c>
      <c r="I952" s="162" t="s">
        <v>273</v>
      </c>
      <c r="J952" s="96" t="s">
        <v>246</v>
      </c>
      <c r="K952" s="95">
        <v>2853</v>
      </c>
      <c r="L952" s="96"/>
      <c r="M952" s="95" t="s">
        <v>253</v>
      </c>
      <c r="N952" s="94" t="s">
        <v>2839</v>
      </c>
      <c r="O952" s="94" t="s">
        <v>244</v>
      </c>
      <c r="P952" s="94" t="s">
        <v>2390</v>
      </c>
      <c r="Q952" s="98" t="s">
        <v>10779</v>
      </c>
      <c r="R952" s="98" t="s">
        <v>227</v>
      </c>
      <c r="S952" s="99" t="s">
        <v>227</v>
      </c>
      <c r="T952" s="94" t="s">
        <v>275</v>
      </c>
      <c r="U952" s="120"/>
      <c r="V952" s="120"/>
      <c r="W952" s="100" t="str">
        <f>VLOOKUP(TRIM(X952),X10:Y92,2,FALSE)</f>
        <v>Puneet</v>
      </c>
      <c r="X952" s="121" t="str">
        <f t="shared" si="85"/>
        <v>8.2</v>
      </c>
      <c r="Y952" s="124">
        <f t="shared" si="86"/>
        <v>0</v>
      </c>
      <c r="Z952" s="121">
        <f t="shared" si="84"/>
        <v>0</v>
      </c>
      <c r="AA952" s="121">
        <f t="shared" si="87"/>
        <v>26</v>
      </c>
      <c r="AB952" s="121">
        <f t="shared" si="88"/>
        <v>0</v>
      </c>
      <c r="AC952" s="121">
        <f t="shared" si="89"/>
        <v>0</v>
      </c>
    </row>
    <row r="953" spans="1:30" ht="35.25" customHeight="1" x14ac:dyDescent="0.25">
      <c r="A953" s="89" t="s">
        <v>224</v>
      </c>
      <c r="B953" s="94" t="s">
        <v>10781</v>
      </c>
      <c r="C953" s="91" t="s">
        <v>97</v>
      </c>
      <c r="D953" s="91" t="s">
        <v>56</v>
      </c>
      <c r="E953" s="122" t="s">
        <v>7841</v>
      </c>
      <c r="F953" s="92" t="s">
        <v>16</v>
      </c>
      <c r="G953" s="92" t="s">
        <v>98</v>
      </c>
      <c r="H953" s="92" t="s">
        <v>10775</v>
      </c>
      <c r="I953" s="162" t="s">
        <v>273</v>
      </c>
      <c r="J953" s="96" t="s">
        <v>105</v>
      </c>
      <c r="K953" s="95">
        <v>2728</v>
      </c>
      <c r="L953" s="96"/>
      <c r="M953" s="95" t="s">
        <v>108</v>
      </c>
      <c r="N953" s="94" t="s">
        <v>2839</v>
      </c>
      <c r="O953" s="94" t="s">
        <v>244</v>
      </c>
      <c r="P953" s="94" t="s">
        <v>240</v>
      </c>
      <c r="Q953" s="98" t="s">
        <v>10780</v>
      </c>
      <c r="R953" s="98" t="s">
        <v>11867</v>
      </c>
      <c r="S953" s="99" t="s">
        <v>269</v>
      </c>
      <c r="T953" s="94" t="s">
        <v>484</v>
      </c>
      <c r="U953" s="120"/>
      <c r="V953" s="120"/>
      <c r="W953" s="100" t="str">
        <f>VLOOKUP(TRIM(X953),X10:Y92,2,FALSE)</f>
        <v>Andy</v>
      </c>
      <c r="X953" s="121" t="str">
        <f t="shared" si="85"/>
        <v>4.1</v>
      </c>
      <c r="Y953" s="124">
        <f t="shared" si="86"/>
        <v>0</v>
      </c>
      <c r="Z953" s="121">
        <f t="shared" si="84"/>
        <v>0</v>
      </c>
      <c r="AA953" s="121">
        <f t="shared" si="87"/>
        <v>26</v>
      </c>
      <c r="AB953" s="121">
        <f t="shared" si="88"/>
        <v>0</v>
      </c>
      <c r="AC953" s="121">
        <f t="shared" si="89"/>
        <v>0</v>
      </c>
    </row>
    <row r="954" spans="1:30" ht="35.25" customHeight="1" x14ac:dyDescent="0.25">
      <c r="A954" s="89" t="s">
        <v>224</v>
      </c>
      <c r="B954" s="94" t="s">
        <v>3954</v>
      </c>
      <c r="C954" s="91" t="s">
        <v>97</v>
      </c>
      <c r="D954" s="91" t="s">
        <v>204</v>
      </c>
      <c r="E954" s="122" t="s">
        <v>7842</v>
      </c>
      <c r="F954" s="92" t="s">
        <v>16</v>
      </c>
      <c r="G954" s="92" t="s">
        <v>98</v>
      </c>
      <c r="H954" s="92" t="s">
        <v>9594</v>
      </c>
      <c r="I954" s="162" t="s">
        <v>371</v>
      </c>
      <c r="J954" s="96" t="s">
        <v>105</v>
      </c>
      <c r="K954" s="95">
        <v>2729</v>
      </c>
      <c r="L954" s="96"/>
      <c r="M954" s="95" t="s">
        <v>253</v>
      </c>
      <c r="N954" s="94" t="s">
        <v>2839</v>
      </c>
      <c r="O954" s="94" t="s">
        <v>244</v>
      </c>
      <c r="P954" s="94" t="s">
        <v>459</v>
      </c>
      <c r="Q954" s="98" t="s">
        <v>10782</v>
      </c>
      <c r="R954" s="98" t="s">
        <v>227</v>
      </c>
      <c r="S954" s="99" t="s">
        <v>227</v>
      </c>
      <c r="T954" s="94" t="s">
        <v>372</v>
      </c>
      <c r="U954" s="120"/>
      <c r="V954" s="120"/>
      <c r="W954" s="100" t="str">
        <f>VLOOKUP(TRIM(X954),X10:Y92,2,FALSE)</f>
        <v>Tao</v>
      </c>
      <c r="X954" s="121" t="str">
        <f t="shared" si="85"/>
        <v>8.11</v>
      </c>
      <c r="Y954" s="124">
        <f t="shared" si="86"/>
        <v>0</v>
      </c>
      <c r="Z954" s="121">
        <f t="shared" si="84"/>
        <v>0</v>
      </c>
      <c r="AA954" s="121">
        <f t="shared" si="87"/>
        <v>5</v>
      </c>
      <c r="AB954" s="121">
        <f t="shared" si="88"/>
        <v>0</v>
      </c>
      <c r="AC954" s="121">
        <f t="shared" si="89"/>
        <v>0</v>
      </c>
    </row>
    <row r="955" spans="1:30" ht="35.25" customHeight="1" x14ac:dyDescent="0.25">
      <c r="A955" s="89" t="s">
        <v>224</v>
      </c>
      <c r="B955" s="94" t="s">
        <v>41</v>
      </c>
      <c r="C955" s="91" t="s">
        <v>97</v>
      </c>
      <c r="D955" s="91" t="s">
        <v>202</v>
      </c>
      <c r="E955" s="122" t="s">
        <v>7843</v>
      </c>
      <c r="F955" s="92" t="s">
        <v>242</v>
      </c>
      <c r="G955" s="92" t="s">
        <v>98</v>
      </c>
      <c r="H955" s="92" t="s">
        <v>10784</v>
      </c>
      <c r="I955" s="162" t="s">
        <v>273</v>
      </c>
      <c r="J955" s="96" t="s">
        <v>2177</v>
      </c>
      <c r="K955" s="95"/>
      <c r="L955" s="96"/>
      <c r="M955" s="95"/>
      <c r="N955" s="94" t="s">
        <v>2607</v>
      </c>
      <c r="O955" s="94" t="s">
        <v>244</v>
      </c>
      <c r="P955" s="94" t="s">
        <v>2179</v>
      </c>
      <c r="Q955" s="98" t="s">
        <v>10783</v>
      </c>
      <c r="R955" s="98" t="s">
        <v>234</v>
      </c>
      <c r="S955" s="99" t="s">
        <v>234</v>
      </c>
      <c r="T955" s="94" t="s">
        <v>291</v>
      </c>
      <c r="U955" s="120"/>
      <c r="V955" s="120"/>
      <c r="W955" s="100" t="str">
        <f>VLOOKUP(TRIM(X955),X10:Y92,2,FALSE)</f>
        <v>Tao</v>
      </c>
      <c r="X955" s="121" t="str">
        <f t="shared" si="85"/>
        <v>8.9</v>
      </c>
      <c r="Y955" s="124">
        <f t="shared" si="86"/>
        <v>0</v>
      </c>
      <c r="Z955" s="121">
        <f t="shared" si="84"/>
        <v>0</v>
      </c>
      <c r="AA955" s="121">
        <f t="shared" si="87"/>
        <v>26</v>
      </c>
      <c r="AB955" s="121">
        <f t="shared" si="88"/>
        <v>0</v>
      </c>
      <c r="AC955" s="121">
        <f t="shared" si="89"/>
        <v>0</v>
      </c>
    </row>
    <row r="956" spans="1:30" ht="35.25" customHeight="1" x14ac:dyDescent="0.25">
      <c r="A956" s="89" t="s">
        <v>224</v>
      </c>
      <c r="B956" s="94" t="s">
        <v>41</v>
      </c>
      <c r="C956" s="91" t="s">
        <v>97</v>
      </c>
      <c r="D956" s="91" t="s">
        <v>202</v>
      </c>
      <c r="E956" s="122" t="s">
        <v>7844</v>
      </c>
      <c r="F956" s="92" t="s">
        <v>242</v>
      </c>
      <c r="G956" s="92" t="s">
        <v>98</v>
      </c>
      <c r="H956" s="92" t="s">
        <v>10785</v>
      </c>
      <c r="I956" s="162" t="s">
        <v>273</v>
      </c>
      <c r="J956" s="96" t="s">
        <v>2177</v>
      </c>
      <c r="K956" s="95"/>
      <c r="L956" s="96"/>
      <c r="M956" s="95"/>
      <c r="N956" s="94" t="s">
        <v>2607</v>
      </c>
      <c r="O956" s="94" t="s">
        <v>244</v>
      </c>
      <c r="P956" s="94" t="s">
        <v>2179</v>
      </c>
      <c r="Q956" s="98" t="s">
        <v>3176</v>
      </c>
      <c r="R956" s="98" t="s">
        <v>11788</v>
      </c>
      <c r="S956" s="99" t="s">
        <v>234</v>
      </c>
      <c r="T956" s="94" t="s">
        <v>291</v>
      </c>
      <c r="U956" s="120"/>
      <c r="V956" s="120"/>
      <c r="W956" s="100" t="str">
        <f>VLOOKUP(TRIM(X956),X10:Y92,2,FALSE)</f>
        <v>Tao</v>
      </c>
      <c r="X956" s="121" t="str">
        <f t="shared" si="85"/>
        <v>8.9</v>
      </c>
      <c r="Y956" s="124">
        <f t="shared" si="86"/>
        <v>0</v>
      </c>
      <c r="Z956" s="121">
        <f t="shared" si="84"/>
        <v>0</v>
      </c>
      <c r="AA956" s="121">
        <f t="shared" si="87"/>
        <v>26</v>
      </c>
      <c r="AB956" s="121">
        <f t="shared" si="88"/>
        <v>0</v>
      </c>
      <c r="AC956" s="121">
        <f t="shared" si="89"/>
        <v>0</v>
      </c>
    </row>
    <row r="957" spans="1:30" ht="35.25" customHeight="1" x14ac:dyDescent="0.25">
      <c r="A957" s="89" t="s">
        <v>224</v>
      </c>
      <c r="B957" s="94" t="s">
        <v>41</v>
      </c>
      <c r="C957" s="91" t="s">
        <v>97</v>
      </c>
      <c r="D957" s="91" t="s">
        <v>202</v>
      </c>
      <c r="E957" s="122" t="s">
        <v>7845</v>
      </c>
      <c r="F957" s="92" t="s">
        <v>242</v>
      </c>
      <c r="G957" s="92" t="s">
        <v>98</v>
      </c>
      <c r="H957" s="92" t="s">
        <v>10787</v>
      </c>
      <c r="I957" s="162" t="s">
        <v>290</v>
      </c>
      <c r="J957" s="96" t="s">
        <v>2177</v>
      </c>
      <c r="K957" s="95"/>
      <c r="L957" s="96"/>
      <c r="M957" s="95"/>
      <c r="N957" s="94" t="s">
        <v>2607</v>
      </c>
      <c r="O957" s="94" t="s">
        <v>244</v>
      </c>
      <c r="P957" s="94" t="s">
        <v>2179</v>
      </c>
      <c r="Q957" s="98" t="s">
        <v>10786</v>
      </c>
      <c r="R957" s="98" t="s">
        <v>234</v>
      </c>
      <c r="S957" s="99" t="s">
        <v>234</v>
      </c>
      <c r="T957" s="94" t="s">
        <v>291</v>
      </c>
      <c r="U957" s="120"/>
      <c r="V957" s="120"/>
      <c r="W957" s="100" t="str">
        <f>VLOOKUP(TRIM(X957),X10:Y92,2,FALSE)</f>
        <v>Tao</v>
      </c>
      <c r="X957" s="121" t="str">
        <f t="shared" si="85"/>
        <v>8.9</v>
      </c>
      <c r="Y957" s="124">
        <f t="shared" si="86"/>
        <v>0</v>
      </c>
      <c r="Z957" s="121">
        <f t="shared" si="84"/>
        <v>0</v>
      </c>
      <c r="AA957" s="121">
        <f t="shared" si="87"/>
        <v>26</v>
      </c>
      <c r="AB957" s="121">
        <f t="shared" si="88"/>
        <v>0</v>
      </c>
      <c r="AC957" s="121">
        <f t="shared" si="89"/>
        <v>0</v>
      </c>
    </row>
    <row r="958" spans="1:30" ht="35.25" customHeight="1" x14ac:dyDescent="0.25">
      <c r="A958" s="89" t="s">
        <v>224</v>
      </c>
      <c r="B958" s="94" t="s">
        <v>41</v>
      </c>
      <c r="C958" s="91" t="s">
        <v>97</v>
      </c>
      <c r="D958" s="91" t="s">
        <v>202</v>
      </c>
      <c r="E958" s="122" t="s">
        <v>7846</v>
      </c>
      <c r="F958" s="92" t="s">
        <v>242</v>
      </c>
      <c r="G958" s="92" t="s">
        <v>98</v>
      </c>
      <c r="H958" s="92" t="s">
        <v>10788</v>
      </c>
      <c r="I958" s="162" t="s">
        <v>290</v>
      </c>
      <c r="J958" s="96" t="s">
        <v>2177</v>
      </c>
      <c r="K958" s="95"/>
      <c r="L958" s="96"/>
      <c r="M958" s="95"/>
      <c r="N958" s="94" t="s">
        <v>2607</v>
      </c>
      <c r="O958" s="94" t="s">
        <v>244</v>
      </c>
      <c r="P958" s="94" t="s">
        <v>2179</v>
      </c>
      <c r="Q958" s="98" t="s">
        <v>10786</v>
      </c>
      <c r="R958" s="98" t="s">
        <v>11868</v>
      </c>
      <c r="S958" s="99" t="s">
        <v>279</v>
      </c>
      <c r="T958" s="94" t="s">
        <v>291</v>
      </c>
      <c r="U958" s="120"/>
      <c r="V958" s="120"/>
      <c r="W958" s="100" t="str">
        <f>VLOOKUP(TRIM(X958),X10:Y92,2,FALSE)</f>
        <v>Tao</v>
      </c>
      <c r="X958" s="121" t="str">
        <f t="shared" si="85"/>
        <v>8.9</v>
      </c>
      <c r="Y958" s="124">
        <f t="shared" si="86"/>
        <v>0</v>
      </c>
      <c r="Z958" s="121">
        <f t="shared" si="84"/>
        <v>0</v>
      </c>
      <c r="AA958" s="121">
        <f t="shared" si="87"/>
        <v>26</v>
      </c>
      <c r="AB958" s="121">
        <f t="shared" si="88"/>
        <v>0</v>
      </c>
      <c r="AC958" s="121">
        <f t="shared" si="89"/>
        <v>0</v>
      </c>
    </row>
    <row r="959" spans="1:30" ht="35.25" customHeight="1" x14ac:dyDescent="0.25">
      <c r="A959" s="89" t="s">
        <v>224</v>
      </c>
      <c r="B959" s="94" t="s">
        <v>41</v>
      </c>
      <c r="C959" s="91" t="s">
        <v>97</v>
      </c>
      <c r="D959" s="91" t="s">
        <v>202</v>
      </c>
      <c r="E959" s="122" t="s">
        <v>7847</v>
      </c>
      <c r="F959" s="92" t="s">
        <v>242</v>
      </c>
      <c r="G959" s="92" t="s">
        <v>98</v>
      </c>
      <c r="H959" s="92" t="s">
        <v>10789</v>
      </c>
      <c r="I959" s="162" t="s">
        <v>290</v>
      </c>
      <c r="J959" s="96" t="s">
        <v>2177</v>
      </c>
      <c r="K959" s="95"/>
      <c r="L959" s="96"/>
      <c r="M959" s="95"/>
      <c r="N959" s="94" t="s">
        <v>2607</v>
      </c>
      <c r="O959" s="94" t="s">
        <v>244</v>
      </c>
      <c r="P959" s="94" t="s">
        <v>2179</v>
      </c>
      <c r="Q959" s="98" t="s">
        <v>10786</v>
      </c>
      <c r="R959" s="98" t="s">
        <v>11869</v>
      </c>
      <c r="S959" s="99" t="s">
        <v>279</v>
      </c>
      <c r="T959" s="94" t="s">
        <v>291</v>
      </c>
      <c r="U959" s="120"/>
      <c r="V959" s="120"/>
      <c r="W959" s="100" t="str">
        <f>VLOOKUP(TRIM(X959),X10:Y92,2,FALSE)</f>
        <v>Tao</v>
      </c>
      <c r="X959" s="121" t="str">
        <f t="shared" si="85"/>
        <v>8.9</v>
      </c>
      <c r="Y959" s="124">
        <f t="shared" si="86"/>
        <v>0</v>
      </c>
      <c r="Z959" s="121">
        <f t="shared" si="84"/>
        <v>0</v>
      </c>
      <c r="AA959" s="121">
        <f t="shared" si="87"/>
        <v>26</v>
      </c>
      <c r="AB959" s="121">
        <f t="shared" si="88"/>
        <v>0</v>
      </c>
      <c r="AC959" s="121">
        <f t="shared" si="89"/>
        <v>0</v>
      </c>
      <c r="AD959" s="1" t="s">
        <v>525</v>
      </c>
    </row>
    <row r="960" spans="1:30" ht="35.25" customHeight="1" x14ac:dyDescent="0.25">
      <c r="A960" s="89" t="s">
        <v>224</v>
      </c>
      <c r="B960" s="94" t="s">
        <v>41</v>
      </c>
      <c r="C960" s="91" t="s">
        <v>97</v>
      </c>
      <c r="D960" s="91" t="s">
        <v>202</v>
      </c>
      <c r="E960" s="122" t="s">
        <v>7848</v>
      </c>
      <c r="F960" s="92" t="s">
        <v>242</v>
      </c>
      <c r="G960" s="92" t="s">
        <v>98</v>
      </c>
      <c r="H960" s="92" t="s">
        <v>10790</v>
      </c>
      <c r="I960" s="162" t="s">
        <v>290</v>
      </c>
      <c r="J960" s="96" t="s">
        <v>2177</v>
      </c>
      <c r="K960" s="95"/>
      <c r="L960" s="96"/>
      <c r="M960" s="95"/>
      <c r="N960" s="94" t="s">
        <v>2607</v>
      </c>
      <c r="O960" s="94" t="s">
        <v>244</v>
      </c>
      <c r="P960" s="94" t="s">
        <v>2179</v>
      </c>
      <c r="Q960" s="98" t="s">
        <v>10786</v>
      </c>
      <c r="R960" s="98" t="s">
        <v>234</v>
      </c>
      <c r="S960" s="99" t="s">
        <v>234</v>
      </c>
      <c r="T960" s="94" t="s">
        <v>291</v>
      </c>
      <c r="U960" s="120"/>
      <c r="V960" s="120"/>
      <c r="W960" s="100" t="str">
        <f>VLOOKUP(TRIM(X960),X10:Y92,2,FALSE)</f>
        <v>Tao</v>
      </c>
      <c r="X960" s="121" t="str">
        <f t="shared" si="85"/>
        <v>8.9</v>
      </c>
      <c r="Y960" s="124">
        <f t="shared" si="86"/>
        <v>0</v>
      </c>
      <c r="Z960" s="121">
        <f t="shared" si="84"/>
        <v>0</v>
      </c>
      <c r="AA960" s="121">
        <f t="shared" si="87"/>
        <v>26</v>
      </c>
      <c r="AB960" s="121">
        <f t="shared" si="88"/>
        <v>0</v>
      </c>
      <c r="AC960" s="121">
        <f t="shared" si="89"/>
        <v>0</v>
      </c>
      <c r="AD960" s="1" t="s">
        <v>525</v>
      </c>
    </row>
    <row r="961" spans="1:30" ht="35.25" customHeight="1" x14ac:dyDescent="0.25">
      <c r="A961" s="89" t="s">
        <v>224</v>
      </c>
      <c r="B961" s="94" t="s">
        <v>41</v>
      </c>
      <c r="C961" s="91" t="s">
        <v>97</v>
      </c>
      <c r="D961" s="91" t="s">
        <v>202</v>
      </c>
      <c r="E961" s="122" t="s">
        <v>7849</v>
      </c>
      <c r="F961" s="92" t="s">
        <v>242</v>
      </c>
      <c r="G961" s="92" t="s">
        <v>98</v>
      </c>
      <c r="H961" s="92" t="s">
        <v>10791</v>
      </c>
      <c r="I961" s="162" t="s">
        <v>290</v>
      </c>
      <c r="J961" s="96" t="s">
        <v>2177</v>
      </c>
      <c r="K961" s="95"/>
      <c r="L961" s="96"/>
      <c r="M961" s="95"/>
      <c r="N961" s="94" t="s">
        <v>2607</v>
      </c>
      <c r="O961" s="94" t="s">
        <v>244</v>
      </c>
      <c r="P961" s="94" t="s">
        <v>2179</v>
      </c>
      <c r="Q961" s="98" t="s">
        <v>10786</v>
      </c>
      <c r="R961" s="98" t="s">
        <v>234</v>
      </c>
      <c r="S961" s="99" t="s">
        <v>234</v>
      </c>
      <c r="T961" s="94" t="s">
        <v>291</v>
      </c>
      <c r="U961" s="120"/>
      <c r="V961" s="120"/>
      <c r="W961" s="100" t="str">
        <f>VLOOKUP(TRIM(X961),X10:Y92,2,FALSE)</f>
        <v>Tao</v>
      </c>
      <c r="X961" s="121" t="str">
        <f t="shared" si="85"/>
        <v>8.9</v>
      </c>
      <c r="Y961" s="124">
        <f t="shared" si="86"/>
        <v>0</v>
      </c>
      <c r="Z961" s="121">
        <f t="shared" si="84"/>
        <v>0</v>
      </c>
      <c r="AA961" s="121">
        <f t="shared" si="87"/>
        <v>26</v>
      </c>
      <c r="AB961" s="121">
        <f t="shared" si="88"/>
        <v>0</v>
      </c>
      <c r="AC961" s="121">
        <f t="shared" si="89"/>
        <v>0</v>
      </c>
      <c r="AD961" s="1" t="s">
        <v>525</v>
      </c>
    </row>
    <row r="962" spans="1:30" ht="35.25" customHeight="1" x14ac:dyDescent="0.25">
      <c r="A962" s="89" t="s">
        <v>224</v>
      </c>
      <c r="B962" s="94" t="s">
        <v>41</v>
      </c>
      <c r="C962" s="91" t="s">
        <v>97</v>
      </c>
      <c r="D962" s="91" t="s">
        <v>196</v>
      </c>
      <c r="E962" s="122" t="s">
        <v>7850</v>
      </c>
      <c r="F962" s="92" t="s">
        <v>242</v>
      </c>
      <c r="G962" s="92" t="s">
        <v>98</v>
      </c>
      <c r="H962" s="92" t="s">
        <v>10792</v>
      </c>
      <c r="I962" s="162" t="s">
        <v>273</v>
      </c>
      <c r="J962" s="96" t="s">
        <v>2190</v>
      </c>
      <c r="K962" s="95"/>
      <c r="L962" s="96"/>
      <c r="M962" s="95"/>
      <c r="N962" s="94" t="s">
        <v>2607</v>
      </c>
      <c r="O962" s="94" t="s">
        <v>244</v>
      </c>
      <c r="P962" s="94" t="s">
        <v>2189</v>
      </c>
      <c r="Q962" s="98" t="s">
        <v>9595</v>
      </c>
      <c r="R962" s="98" t="s">
        <v>227</v>
      </c>
      <c r="S962" s="99" t="s">
        <v>227</v>
      </c>
      <c r="T962" s="94" t="s">
        <v>484</v>
      </c>
      <c r="U962" s="120"/>
      <c r="V962" s="120"/>
      <c r="W962" s="100" t="str">
        <f>VLOOKUP(TRIM(X962),X10:Y92,2,FALSE)</f>
        <v>Puneet</v>
      </c>
      <c r="X962" s="121" t="str">
        <f t="shared" si="85"/>
        <v>8.3</v>
      </c>
      <c r="Y962" s="124">
        <f t="shared" si="86"/>
        <v>0</v>
      </c>
      <c r="Z962" s="121">
        <f t="shared" si="84"/>
        <v>0</v>
      </c>
      <c r="AA962" s="121">
        <f t="shared" si="87"/>
        <v>26</v>
      </c>
      <c r="AB962" s="121">
        <f t="shared" si="88"/>
        <v>0</v>
      </c>
      <c r="AC962" s="121">
        <f t="shared" si="89"/>
        <v>0</v>
      </c>
      <c r="AD962" s="1" t="s">
        <v>525</v>
      </c>
    </row>
    <row r="963" spans="1:30" ht="35.25" customHeight="1" x14ac:dyDescent="0.25">
      <c r="A963" s="89" t="s">
        <v>224</v>
      </c>
      <c r="B963" s="94" t="s">
        <v>41</v>
      </c>
      <c r="C963" s="91" t="s">
        <v>97</v>
      </c>
      <c r="D963" s="91" t="s">
        <v>202</v>
      </c>
      <c r="E963" s="122" t="s">
        <v>7851</v>
      </c>
      <c r="F963" s="92" t="s">
        <v>242</v>
      </c>
      <c r="G963" s="92" t="s">
        <v>98</v>
      </c>
      <c r="H963" s="92" t="s">
        <v>10793</v>
      </c>
      <c r="I963" s="162" t="s">
        <v>290</v>
      </c>
      <c r="J963" s="96" t="s">
        <v>2177</v>
      </c>
      <c r="K963" s="95"/>
      <c r="L963" s="96"/>
      <c r="M963" s="95"/>
      <c r="N963" s="94" t="s">
        <v>2607</v>
      </c>
      <c r="O963" s="94" t="s">
        <v>244</v>
      </c>
      <c r="P963" s="94" t="s">
        <v>2179</v>
      </c>
      <c r="Q963" s="98" t="s">
        <v>10786</v>
      </c>
      <c r="R963" s="98" t="s">
        <v>234</v>
      </c>
      <c r="S963" s="99" t="s">
        <v>234</v>
      </c>
      <c r="T963" s="94" t="s">
        <v>291</v>
      </c>
      <c r="U963" s="120"/>
      <c r="V963" s="120"/>
      <c r="W963" s="100" t="str">
        <f>VLOOKUP(TRIM(X963),X10:Y92,2,FALSE)</f>
        <v>Tao</v>
      </c>
      <c r="X963" s="121" t="str">
        <f t="shared" si="85"/>
        <v>8.9</v>
      </c>
      <c r="Y963" s="124">
        <f t="shared" si="86"/>
        <v>0</v>
      </c>
      <c r="Z963" s="121">
        <f t="shared" si="84"/>
        <v>0</v>
      </c>
      <c r="AA963" s="121">
        <f t="shared" si="87"/>
        <v>26</v>
      </c>
      <c r="AB963" s="121">
        <f t="shared" si="88"/>
        <v>0</v>
      </c>
      <c r="AC963" s="121">
        <f t="shared" si="89"/>
        <v>0</v>
      </c>
      <c r="AD963" s="1" t="s">
        <v>525</v>
      </c>
    </row>
    <row r="964" spans="1:30" ht="35.25" customHeight="1" x14ac:dyDescent="0.25">
      <c r="A964" s="89" t="s">
        <v>224</v>
      </c>
      <c r="B964" s="94" t="s">
        <v>10795</v>
      </c>
      <c r="C964" s="91" t="s">
        <v>97</v>
      </c>
      <c r="D964" s="91" t="s">
        <v>198</v>
      </c>
      <c r="E964" s="122" t="s">
        <v>7852</v>
      </c>
      <c r="F964" s="92" t="s">
        <v>16</v>
      </c>
      <c r="G964" s="92" t="s">
        <v>98</v>
      </c>
      <c r="H964" s="92" t="s">
        <v>9596</v>
      </c>
      <c r="I964" s="162" t="s">
        <v>111</v>
      </c>
      <c r="J964" s="94" t="s">
        <v>105</v>
      </c>
      <c r="K964" s="156">
        <v>2730</v>
      </c>
      <c r="L964" s="94"/>
      <c r="M964" s="156" t="s">
        <v>107</v>
      </c>
      <c r="N964" s="94" t="s">
        <v>2839</v>
      </c>
      <c r="O964" s="94" t="s">
        <v>244</v>
      </c>
      <c r="P964" s="94" t="s">
        <v>2092</v>
      </c>
      <c r="Q964" s="98" t="s">
        <v>10794</v>
      </c>
      <c r="R964" s="98" t="s">
        <v>227</v>
      </c>
      <c r="S964" s="99" t="s">
        <v>227</v>
      </c>
      <c r="T964" s="94" t="s">
        <v>388</v>
      </c>
      <c r="U964" s="120"/>
      <c r="V964" s="120"/>
      <c r="W964" s="100" t="str">
        <f>VLOOKUP(TRIM(X964),X10:Y92,2,FALSE)</f>
        <v>Puneet</v>
      </c>
      <c r="X964" s="121" t="str">
        <f t="shared" si="85"/>
        <v>8.5</v>
      </c>
      <c r="Y964" s="124">
        <f t="shared" si="86"/>
        <v>0</v>
      </c>
      <c r="Z964" s="121">
        <f t="shared" si="84"/>
        <v>0</v>
      </c>
      <c r="AA964" s="121">
        <f t="shared" si="87"/>
        <v>4</v>
      </c>
      <c r="AB964" s="121">
        <f t="shared" si="88"/>
        <v>0</v>
      </c>
      <c r="AC964" s="121">
        <f t="shared" si="89"/>
        <v>0</v>
      </c>
      <c r="AD964" s="1" t="s">
        <v>525</v>
      </c>
    </row>
    <row r="965" spans="1:30" ht="35.25" customHeight="1" x14ac:dyDescent="0.25">
      <c r="A965" s="89" t="s">
        <v>224</v>
      </c>
      <c r="B965" s="94" t="s">
        <v>10098</v>
      </c>
      <c r="C965" s="91" t="s">
        <v>97</v>
      </c>
      <c r="D965" s="91" t="s">
        <v>183</v>
      </c>
      <c r="E965" s="122" t="s">
        <v>7853</v>
      </c>
      <c r="F965" s="92" t="s">
        <v>16</v>
      </c>
      <c r="G965" s="92" t="s">
        <v>98</v>
      </c>
      <c r="H965" s="92" t="s">
        <v>9597</v>
      </c>
      <c r="I965" s="162" t="s">
        <v>10796</v>
      </c>
      <c r="J965" s="96" t="s">
        <v>2154</v>
      </c>
      <c r="K965" s="95">
        <v>332</v>
      </c>
      <c r="L965" s="96"/>
      <c r="M965" s="95" t="s">
        <v>107</v>
      </c>
      <c r="N965" s="94" t="s">
        <v>2839</v>
      </c>
      <c r="O965" s="94" t="s">
        <v>244</v>
      </c>
      <c r="P965" s="94" t="s">
        <v>2155</v>
      </c>
      <c r="Q965" s="98" t="s">
        <v>10797</v>
      </c>
      <c r="R965" s="98" t="s">
        <v>227</v>
      </c>
      <c r="S965" s="99" t="s">
        <v>227</v>
      </c>
      <c r="T965" s="94" t="s">
        <v>311</v>
      </c>
      <c r="U965" s="120"/>
      <c r="V965" s="120"/>
      <c r="W965" s="100" t="str">
        <f>VLOOKUP(TRIM(X965),X10:Y92,2,FALSE)</f>
        <v>Andy</v>
      </c>
      <c r="X965" s="121" t="str">
        <f t="shared" si="85"/>
        <v>8.1</v>
      </c>
      <c r="Y965" s="124">
        <f t="shared" si="86"/>
        <v>0</v>
      </c>
      <c r="Z965" s="121">
        <f t="shared" si="84"/>
        <v>0</v>
      </c>
      <c r="AA965" s="121">
        <f t="shared" si="87"/>
        <v>13</v>
      </c>
      <c r="AB965" s="121">
        <f t="shared" si="88"/>
        <v>0</v>
      </c>
      <c r="AC965" s="121">
        <f t="shared" si="89"/>
        <v>0</v>
      </c>
      <c r="AD965" s="1" t="s">
        <v>525</v>
      </c>
    </row>
    <row r="966" spans="1:30" ht="35.25" customHeight="1" x14ac:dyDescent="0.25">
      <c r="A966" s="89" t="s">
        <v>224</v>
      </c>
      <c r="B966" s="94" t="s">
        <v>3569</v>
      </c>
      <c r="C966" s="91" t="s">
        <v>97</v>
      </c>
      <c r="D966" s="91" t="s">
        <v>56</v>
      </c>
      <c r="E966" s="122" t="s">
        <v>7854</v>
      </c>
      <c r="F966" s="92" t="s">
        <v>16</v>
      </c>
      <c r="G966" s="92" t="s">
        <v>98</v>
      </c>
      <c r="H966" s="92" t="s">
        <v>9598</v>
      </c>
      <c r="I966" s="162" t="s">
        <v>4596</v>
      </c>
      <c r="J966" s="94" t="s">
        <v>2570</v>
      </c>
      <c r="K966" s="156">
        <v>370</v>
      </c>
      <c r="L966" s="94"/>
      <c r="M966" s="156" t="s">
        <v>106</v>
      </c>
      <c r="N966" s="94" t="s">
        <v>422</v>
      </c>
      <c r="O966" s="94" t="s">
        <v>124</v>
      </c>
      <c r="P966" s="94" t="s">
        <v>250</v>
      </c>
      <c r="Q966" s="98" t="s">
        <v>10798</v>
      </c>
      <c r="R966" s="98" t="s">
        <v>227</v>
      </c>
      <c r="S966" s="99" t="s">
        <v>227</v>
      </c>
      <c r="T966" s="94" t="s">
        <v>2694</v>
      </c>
      <c r="U966" s="120"/>
      <c r="V966" s="120"/>
      <c r="W966" s="100" t="str">
        <f>VLOOKUP(TRIM(X966),X10:Y92,2,FALSE)</f>
        <v>Andy</v>
      </c>
      <c r="X966" s="121" t="str">
        <f t="shared" si="85"/>
        <v>4.1</v>
      </c>
      <c r="Y966" s="124">
        <f t="shared" si="86"/>
        <v>0</v>
      </c>
      <c r="Z966" s="121">
        <f t="shared" si="84"/>
        <v>0</v>
      </c>
      <c r="AA966" s="121">
        <f t="shared" si="87"/>
        <v>5</v>
      </c>
      <c r="AB966" s="121">
        <f t="shared" si="88"/>
        <v>0</v>
      </c>
      <c r="AC966" s="121">
        <f t="shared" si="89"/>
        <v>0</v>
      </c>
      <c r="AD966" s="1" t="s">
        <v>525</v>
      </c>
    </row>
    <row r="967" spans="1:30" ht="35.25" customHeight="1" x14ac:dyDescent="0.25">
      <c r="A967" s="89" t="s">
        <v>224</v>
      </c>
      <c r="B967" s="94" t="s">
        <v>10244</v>
      </c>
      <c r="C967" s="91" t="s">
        <v>97</v>
      </c>
      <c r="D967" s="91" t="s">
        <v>197</v>
      </c>
      <c r="E967" s="122" t="s">
        <v>7855</v>
      </c>
      <c r="F967" s="92" t="s">
        <v>16</v>
      </c>
      <c r="G967" s="92" t="s">
        <v>98</v>
      </c>
      <c r="H967" s="92" t="s">
        <v>9599</v>
      </c>
      <c r="I967" s="162" t="s">
        <v>371</v>
      </c>
      <c r="J967" s="96" t="s">
        <v>246</v>
      </c>
      <c r="K967" s="95">
        <v>2854</v>
      </c>
      <c r="L967" s="96"/>
      <c r="M967" s="95" t="s">
        <v>253</v>
      </c>
      <c r="N967" s="94" t="s">
        <v>2839</v>
      </c>
      <c r="O967" s="94" t="s">
        <v>244</v>
      </c>
      <c r="P967" s="94" t="s">
        <v>2736</v>
      </c>
      <c r="Q967" s="98" t="s">
        <v>10799</v>
      </c>
      <c r="R967" s="98" t="s">
        <v>227</v>
      </c>
      <c r="S967" s="99" t="s">
        <v>227</v>
      </c>
      <c r="T967" s="94" t="s">
        <v>372</v>
      </c>
      <c r="U967" s="120"/>
      <c r="V967" s="120"/>
      <c r="W967" s="100" t="str">
        <f>VLOOKUP(TRIM(X967),X10:Y92,2,FALSE)</f>
        <v>Tao</v>
      </c>
      <c r="X967" s="121" t="str">
        <f t="shared" si="85"/>
        <v>8.4</v>
      </c>
      <c r="Y967" s="124">
        <f t="shared" si="86"/>
        <v>0</v>
      </c>
      <c r="Z967" s="121">
        <f t="shared" si="84"/>
        <v>0</v>
      </c>
      <c r="AA967" s="121">
        <f t="shared" si="87"/>
        <v>5</v>
      </c>
      <c r="AB967" s="121">
        <f t="shared" si="88"/>
        <v>0</v>
      </c>
      <c r="AC967" s="121">
        <f t="shared" si="89"/>
        <v>0</v>
      </c>
      <c r="AD967" s="1" t="s">
        <v>525</v>
      </c>
    </row>
    <row r="968" spans="1:30" ht="35.25" customHeight="1" x14ac:dyDescent="0.25">
      <c r="A968" s="89" t="s">
        <v>224</v>
      </c>
      <c r="B968" s="94" t="s">
        <v>11317</v>
      </c>
      <c r="C968" s="91" t="s">
        <v>97</v>
      </c>
      <c r="D968" s="91" t="s">
        <v>56</v>
      </c>
      <c r="E968" s="122" t="s">
        <v>7856</v>
      </c>
      <c r="F968" s="92" t="s">
        <v>12</v>
      </c>
      <c r="G968" s="92" t="s">
        <v>103</v>
      </c>
      <c r="H968" s="92" t="s">
        <v>11319</v>
      </c>
      <c r="I968" s="162" t="s">
        <v>17152</v>
      </c>
      <c r="J968" s="96"/>
      <c r="K968" s="95"/>
      <c r="L968" s="96"/>
      <c r="M968" s="95"/>
      <c r="N968" s="94"/>
      <c r="O968" s="94"/>
      <c r="P968" s="94"/>
      <c r="Q968" s="98" t="s">
        <v>11318</v>
      </c>
      <c r="R968" s="98" t="s">
        <v>11870</v>
      </c>
      <c r="S968" s="99" t="s">
        <v>229</v>
      </c>
      <c r="T968" s="94" t="s">
        <v>11320</v>
      </c>
      <c r="U968" s="120"/>
      <c r="V968" s="120"/>
      <c r="W968" s="100" t="str">
        <f>VLOOKUP(TRIM(X968),X10:Y92,2,FALSE)</f>
        <v>Andy</v>
      </c>
      <c r="X968" s="121" t="str">
        <f t="shared" si="85"/>
        <v>4.1</v>
      </c>
      <c r="Y968" s="124">
        <f t="shared" si="86"/>
        <v>0</v>
      </c>
      <c r="Z968" s="121">
        <f t="shared" si="84"/>
        <v>0</v>
      </c>
      <c r="AA968" s="121">
        <f t="shared" si="87"/>
        <v>45</v>
      </c>
      <c r="AB968" s="121">
        <f t="shared" si="88"/>
        <v>0</v>
      </c>
      <c r="AC968" s="121">
        <f t="shared" si="89"/>
        <v>0</v>
      </c>
      <c r="AD968" s="1" t="s">
        <v>525</v>
      </c>
    </row>
    <row r="969" spans="1:30" ht="35.25" customHeight="1" x14ac:dyDescent="0.25">
      <c r="A969" s="89" t="s">
        <v>224</v>
      </c>
      <c r="B969" s="94" t="s">
        <v>11350</v>
      </c>
      <c r="C969" s="91" t="s">
        <v>97</v>
      </c>
      <c r="D969" s="91" t="s">
        <v>56</v>
      </c>
      <c r="E969" s="122" t="s">
        <v>7857</v>
      </c>
      <c r="F969" s="92" t="s">
        <v>12</v>
      </c>
      <c r="G969" s="92" t="s">
        <v>103</v>
      </c>
      <c r="H969" s="92" t="s">
        <v>11351</v>
      </c>
      <c r="I969" s="162" t="s">
        <v>17153</v>
      </c>
      <c r="J969" s="96"/>
      <c r="K969" s="95"/>
      <c r="L969" s="96"/>
      <c r="M969" s="95"/>
      <c r="N969" s="94"/>
      <c r="O969" s="94" t="s">
        <v>244</v>
      </c>
      <c r="P969" s="94" t="s">
        <v>2151</v>
      </c>
      <c r="Q969" s="98" t="s">
        <v>11352</v>
      </c>
      <c r="R969" s="98" t="s">
        <v>227</v>
      </c>
      <c r="S969" s="99" t="s">
        <v>227</v>
      </c>
      <c r="T969" s="94" t="s">
        <v>11353</v>
      </c>
      <c r="U969" s="120"/>
      <c r="V969" s="120"/>
      <c r="W969" s="100" t="str">
        <f>VLOOKUP(TRIM(X969),X10:Y92,2,FALSE)</f>
        <v>Andy</v>
      </c>
      <c r="X969" s="121" t="str">
        <f t="shared" si="85"/>
        <v>4.1</v>
      </c>
      <c r="Y969" s="124">
        <f t="shared" si="86"/>
        <v>0</v>
      </c>
      <c r="Z969" s="121">
        <f t="shared" si="84"/>
        <v>0</v>
      </c>
      <c r="AA969" s="121">
        <f t="shared" si="87"/>
        <v>36</v>
      </c>
      <c r="AB969" s="121">
        <f t="shared" si="88"/>
        <v>0</v>
      </c>
      <c r="AC969" s="121">
        <f t="shared" si="89"/>
        <v>0</v>
      </c>
      <c r="AD969" s="1" t="s">
        <v>525</v>
      </c>
    </row>
    <row r="970" spans="1:30" ht="35.25" customHeight="1" x14ac:dyDescent="0.25">
      <c r="A970" s="89" t="s">
        <v>224</v>
      </c>
      <c r="B970" s="94" t="s">
        <v>3932</v>
      </c>
      <c r="C970" s="91" t="s">
        <v>97</v>
      </c>
      <c r="D970" s="91" t="s">
        <v>56</v>
      </c>
      <c r="E970" s="122" t="s">
        <v>7858</v>
      </c>
      <c r="F970" s="92" t="s">
        <v>16</v>
      </c>
      <c r="G970" s="92" t="s">
        <v>98</v>
      </c>
      <c r="H970" s="92" t="s">
        <v>10001</v>
      </c>
      <c r="I970" s="162" t="s">
        <v>112</v>
      </c>
      <c r="J970" s="96" t="s">
        <v>246</v>
      </c>
      <c r="K970" s="95">
        <v>2855</v>
      </c>
      <c r="L970" s="96"/>
      <c r="M970" s="95" t="s">
        <v>108</v>
      </c>
      <c r="N970" s="94" t="s">
        <v>2839</v>
      </c>
      <c r="O970" s="94" t="s">
        <v>244</v>
      </c>
      <c r="P970" s="94" t="s">
        <v>11384</v>
      </c>
      <c r="Q970" s="98" t="s">
        <v>10000</v>
      </c>
      <c r="R970" s="98" t="s">
        <v>11871</v>
      </c>
      <c r="S970" s="99" t="s">
        <v>227</v>
      </c>
      <c r="T970" s="94" t="s">
        <v>349</v>
      </c>
      <c r="U970" s="120"/>
      <c r="V970" s="120"/>
      <c r="W970" s="100" t="str">
        <f>VLOOKUP(TRIM(X970),X10:Y92,2,FALSE)</f>
        <v>Andy</v>
      </c>
      <c r="X970" s="121" t="str">
        <f t="shared" si="85"/>
        <v>4.1</v>
      </c>
      <c r="Y970" s="124">
        <f t="shared" si="86"/>
        <v>0</v>
      </c>
      <c r="Z970" s="121">
        <f t="shared" si="84"/>
        <v>0</v>
      </c>
      <c r="AA970" s="121">
        <f t="shared" si="87"/>
        <v>4</v>
      </c>
      <c r="AB970" s="121">
        <f t="shared" si="88"/>
        <v>0</v>
      </c>
      <c r="AC970" s="121">
        <f t="shared" si="89"/>
        <v>0</v>
      </c>
      <c r="AD970" s="1" t="s">
        <v>525</v>
      </c>
    </row>
    <row r="971" spans="1:30" ht="35.25" customHeight="1" x14ac:dyDescent="0.25">
      <c r="A971" s="89" t="s">
        <v>224</v>
      </c>
      <c r="B971" s="94" t="s">
        <v>11381</v>
      </c>
      <c r="C971" s="91" t="s">
        <v>97</v>
      </c>
      <c r="D971" s="91" t="s">
        <v>202</v>
      </c>
      <c r="E971" s="122" t="s">
        <v>7859</v>
      </c>
      <c r="F971" s="92" t="s">
        <v>13</v>
      </c>
      <c r="G971" s="92" t="s">
        <v>98</v>
      </c>
      <c r="H971" s="92" t="s">
        <v>11380</v>
      </c>
      <c r="I971" s="162" t="s">
        <v>292</v>
      </c>
      <c r="J971" s="96"/>
      <c r="K971" s="95"/>
      <c r="L971" s="96"/>
      <c r="M971" s="95"/>
      <c r="N971" s="94"/>
      <c r="O971" s="94"/>
      <c r="P971" s="94"/>
      <c r="Q971" s="98" t="s">
        <v>11381</v>
      </c>
      <c r="R971" s="98" t="s">
        <v>11872</v>
      </c>
      <c r="S971" s="99" t="s">
        <v>227</v>
      </c>
      <c r="T971" s="94" t="s">
        <v>11370</v>
      </c>
      <c r="U971" s="120"/>
      <c r="V971" s="120"/>
      <c r="W971" s="100" t="str">
        <f>VLOOKUP(TRIM(X971),X10:Y92,2,FALSE)</f>
        <v>Tao</v>
      </c>
      <c r="X971" s="121" t="str">
        <f t="shared" si="85"/>
        <v>8.9</v>
      </c>
      <c r="Y971" s="124">
        <f t="shared" si="86"/>
        <v>0</v>
      </c>
      <c r="Z971" s="121">
        <f t="shared" si="84"/>
        <v>0</v>
      </c>
      <c r="AA971" s="121">
        <f t="shared" si="87"/>
        <v>8</v>
      </c>
      <c r="AB971" s="121">
        <f t="shared" si="88"/>
        <v>0</v>
      </c>
      <c r="AC971" s="121">
        <f t="shared" si="89"/>
        <v>0</v>
      </c>
      <c r="AD971" s="1" t="s">
        <v>525</v>
      </c>
    </row>
    <row r="972" spans="1:30" ht="35.25" customHeight="1" x14ac:dyDescent="0.25">
      <c r="A972" s="89" t="s">
        <v>224</v>
      </c>
      <c r="B972" s="94" t="s">
        <v>11373</v>
      </c>
      <c r="C972" s="91" t="s">
        <v>97</v>
      </c>
      <c r="D972" s="91" t="s">
        <v>56</v>
      </c>
      <c r="E972" s="122" t="s">
        <v>7860</v>
      </c>
      <c r="F972" s="92" t="s">
        <v>13</v>
      </c>
      <c r="G972" s="92" t="s">
        <v>98</v>
      </c>
      <c r="H972" s="92" t="s">
        <v>11371</v>
      </c>
      <c r="I972" s="162" t="s">
        <v>375</v>
      </c>
      <c r="J972" s="96"/>
      <c r="K972" s="95"/>
      <c r="L972" s="96"/>
      <c r="M972" s="95"/>
      <c r="N972" s="94"/>
      <c r="O972" s="94"/>
      <c r="P972" s="94"/>
      <c r="Q972" s="98" t="s">
        <v>11372</v>
      </c>
      <c r="R972" s="98" t="s">
        <v>11873</v>
      </c>
      <c r="S972" s="99" t="s">
        <v>279</v>
      </c>
      <c r="T972" s="94" t="s">
        <v>320</v>
      </c>
      <c r="U972" s="120"/>
      <c r="V972" s="120"/>
      <c r="W972" s="100" t="str">
        <f>VLOOKUP(TRIM(X972),X10:Y92,2,FALSE)</f>
        <v>Andy</v>
      </c>
      <c r="X972" s="121" t="str">
        <f t="shared" si="85"/>
        <v>4.1</v>
      </c>
      <c r="Y972" s="124">
        <f t="shared" si="86"/>
        <v>0</v>
      </c>
      <c r="Z972" s="121">
        <f t="shared" si="84"/>
        <v>0</v>
      </c>
      <c r="AA972" s="121">
        <f t="shared" si="87"/>
        <v>6</v>
      </c>
      <c r="AB972" s="121">
        <f t="shared" si="88"/>
        <v>0</v>
      </c>
      <c r="AC972" s="121">
        <f t="shared" si="89"/>
        <v>0</v>
      </c>
    </row>
    <row r="973" spans="1:30" ht="35.25" customHeight="1" x14ac:dyDescent="0.25">
      <c r="A973" s="89" t="s">
        <v>224</v>
      </c>
      <c r="B973" s="94" t="s">
        <v>41</v>
      </c>
      <c r="C973" s="91" t="s">
        <v>97</v>
      </c>
      <c r="D973" s="91" t="s">
        <v>185</v>
      </c>
      <c r="E973" s="122" t="s">
        <v>7861</v>
      </c>
      <c r="F973" s="92" t="s">
        <v>406</v>
      </c>
      <c r="G973" s="92" t="s">
        <v>104</v>
      </c>
      <c r="H973" s="92" t="s">
        <v>11374</v>
      </c>
      <c r="I973" s="162" t="s">
        <v>11375</v>
      </c>
      <c r="J973" s="96"/>
      <c r="K973" s="95"/>
      <c r="L973" s="96"/>
      <c r="M973" s="95"/>
      <c r="N973" s="94"/>
      <c r="O973" s="94"/>
      <c r="P973" s="94" t="s">
        <v>2736</v>
      </c>
      <c r="Q973" s="98" t="s">
        <v>11376</v>
      </c>
      <c r="R973" s="98" t="s">
        <v>227</v>
      </c>
      <c r="S973" s="99" t="s">
        <v>227</v>
      </c>
      <c r="T973" s="94" t="s">
        <v>334</v>
      </c>
      <c r="U973" s="120"/>
      <c r="V973" s="120"/>
      <c r="W973" s="100" t="str">
        <f>VLOOKUP(TRIM(X973),X10:Y92,2,FALSE)</f>
        <v>Puneet</v>
      </c>
      <c r="X973" s="121" t="str">
        <f t="shared" si="85"/>
        <v>9.2</v>
      </c>
      <c r="Y973" s="124">
        <f t="shared" si="86"/>
        <v>0</v>
      </c>
      <c r="Z973" s="121">
        <f t="shared" si="84"/>
        <v>0</v>
      </c>
      <c r="AA973" s="121">
        <f t="shared" si="87"/>
        <v>16</v>
      </c>
      <c r="AB973" s="121">
        <f t="shared" si="88"/>
        <v>0</v>
      </c>
      <c r="AC973" s="121">
        <f t="shared" si="89"/>
        <v>0</v>
      </c>
    </row>
    <row r="974" spans="1:30" ht="35.25" customHeight="1" x14ac:dyDescent="0.25">
      <c r="A974" s="89" t="s">
        <v>224</v>
      </c>
      <c r="B974" s="94" t="s">
        <v>41</v>
      </c>
      <c r="C974" s="91" t="s">
        <v>97</v>
      </c>
      <c r="D974" s="91" t="s">
        <v>185</v>
      </c>
      <c r="E974" s="122" t="s">
        <v>7862</v>
      </c>
      <c r="F974" s="92" t="s">
        <v>406</v>
      </c>
      <c r="G974" s="92" t="s">
        <v>104</v>
      </c>
      <c r="H974" s="92" t="s">
        <v>11377</v>
      </c>
      <c r="I974" s="162" t="s">
        <v>11378</v>
      </c>
      <c r="J974" s="96"/>
      <c r="K974" s="95"/>
      <c r="L974" s="96"/>
      <c r="M974" s="95"/>
      <c r="N974" s="94"/>
      <c r="O974" s="94"/>
      <c r="P974" s="94" t="s">
        <v>569</v>
      </c>
      <c r="Q974" s="98" t="s">
        <v>11379</v>
      </c>
      <c r="R974" s="98" t="s">
        <v>227</v>
      </c>
      <c r="S974" s="99" t="s">
        <v>227</v>
      </c>
      <c r="T974" s="94" t="s">
        <v>412</v>
      </c>
      <c r="U974" s="120"/>
      <c r="V974" s="120"/>
      <c r="W974" s="100" t="str">
        <f>VLOOKUP(TRIM(X974),X10:Y92,2,FALSE)</f>
        <v>Puneet</v>
      </c>
      <c r="X974" s="121" t="str">
        <f t="shared" si="85"/>
        <v>9.2</v>
      </c>
      <c r="Y974" s="124">
        <f t="shared" si="86"/>
        <v>0</v>
      </c>
      <c r="Z974" s="121">
        <f t="shared" si="84"/>
        <v>0</v>
      </c>
      <c r="AA974" s="121">
        <f t="shared" si="87"/>
        <v>27</v>
      </c>
      <c r="AB974" s="121">
        <f t="shared" si="88"/>
        <v>0</v>
      </c>
      <c r="AC974" s="121">
        <f t="shared" si="89"/>
        <v>0</v>
      </c>
      <c r="AD974" s="1" t="s">
        <v>525</v>
      </c>
    </row>
    <row r="975" spans="1:30" ht="35.25" customHeight="1" x14ac:dyDescent="0.25">
      <c r="A975" s="89" t="s">
        <v>224</v>
      </c>
      <c r="B975" s="94" t="s">
        <v>41</v>
      </c>
      <c r="C975" s="91" t="s">
        <v>97</v>
      </c>
      <c r="D975" s="91" t="s">
        <v>185</v>
      </c>
      <c r="E975" s="122" t="s">
        <v>7863</v>
      </c>
      <c r="F975" s="92" t="s">
        <v>406</v>
      </c>
      <c r="G975" s="92" t="s">
        <v>104</v>
      </c>
      <c r="H975" s="92" t="s">
        <v>11383</v>
      </c>
      <c r="I975" s="162" t="s">
        <v>455</v>
      </c>
      <c r="J975" s="96"/>
      <c r="K975" s="95"/>
      <c r="L975" s="96"/>
      <c r="M975" s="95"/>
      <c r="N975" s="94"/>
      <c r="O975" s="94"/>
      <c r="P975" s="94" t="s">
        <v>2151</v>
      </c>
      <c r="Q975" s="98" t="s">
        <v>11382</v>
      </c>
      <c r="R975" s="98" t="s">
        <v>227</v>
      </c>
      <c r="S975" s="99" t="s">
        <v>227</v>
      </c>
      <c r="T975" s="94" t="s">
        <v>261</v>
      </c>
      <c r="U975" s="120"/>
      <c r="V975" s="120"/>
      <c r="W975" s="100" t="str">
        <f>VLOOKUP(TRIM(X975),X10:Y92,2,FALSE)</f>
        <v>Puneet</v>
      </c>
      <c r="X975" s="121" t="str">
        <f t="shared" si="85"/>
        <v>9.2</v>
      </c>
      <c r="Y975" s="124">
        <f t="shared" si="86"/>
        <v>0</v>
      </c>
      <c r="Z975" s="121">
        <f t="shared" si="84"/>
        <v>0</v>
      </c>
      <c r="AA975" s="121">
        <f t="shared" si="87"/>
        <v>18</v>
      </c>
      <c r="AB975" s="121">
        <f t="shared" si="88"/>
        <v>0</v>
      </c>
      <c r="AC975" s="121">
        <f t="shared" si="89"/>
        <v>0</v>
      </c>
    </row>
    <row r="976" spans="1:30" ht="35.25" customHeight="1" x14ac:dyDescent="0.25">
      <c r="A976" s="89" t="s">
        <v>224</v>
      </c>
      <c r="B976" s="94" t="s">
        <v>41</v>
      </c>
      <c r="C976" s="91" t="s">
        <v>97</v>
      </c>
      <c r="D976" s="91" t="s">
        <v>185</v>
      </c>
      <c r="E976" s="122" t="s">
        <v>7864</v>
      </c>
      <c r="F976" s="92" t="s">
        <v>406</v>
      </c>
      <c r="G976" s="92" t="s">
        <v>104</v>
      </c>
      <c r="H976" s="92" t="s">
        <v>11385</v>
      </c>
      <c r="I976" s="162" t="s">
        <v>11386</v>
      </c>
      <c r="J976" s="96"/>
      <c r="K976" s="95"/>
      <c r="L976" s="96"/>
      <c r="M976" s="95"/>
      <c r="N976" s="94"/>
      <c r="O976" s="94"/>
      <c r="P976" s="94" t="s">
        <v>2092</v>
      </c>
      <c r="Q976" s="98" t="s">
        <v>11387</v>
      </c>
      <c r="R976" s="98" t="s">
        <v>227</v>
      </c>
      <c r="S976" s="99" t="s">
        <v>227</v>
      </c>
      <c r="T976" s="94" t="s">
        <v>275</v>
      </c>
      <c r="U976" s="120"/>
      <c r="V976" s="120"/>
      <c r="W976" s="100" t="str">
        <f>VLOOKUP(TRIM(X976),X10:Y92,2,FALSE)</f>
        <v>Puneet</v>
      </c>
      <c r="X976" s="121" t="str">
        <f t="shared" si="85"/>
        <v>9.2</v>
      </c>
      <c r="Y976" s="124">
        <f t="shared" si="86"/>
        <v>0</v>
      </c>
      <c r="Z976" s="121">
        <f t="shared" si="84"/>
        <v>0</v>
      </c>
      <c r="AA976" s="121">
        <f t="shared" si="87"/>
        <v>18</v>
      </c>
      <c r="AB976" s="121">
        <f t="shared" si="88"/>
        <v>0</v>
      </c>
      <c r="AC976" s="121">
        <f t="shared" si="89"/>
        <v>0</v>
      </c>
      <c r="AD976" s="1" t="s">
        <v>525</v>
      </c>
    </row>
    <row r="977" spans="1:31" ht="35.25" customHeight="1" x14ac:dyDescent="0.25">
      <c r="A977" s="89" t="s">
        <v>224</v>
      </c>
      <c r="B977" s="94" t="s">
        <v>12325</v>
      </c>
      <c r="C977" s="91" t="s">
        <v>97</v>
      </c>
      <c r="D977" s="91" t="s">
        <v>195</v>
      </c>
      <c r="E977" s="122" t="s">
        <v>7865</v>
      </c>
      <c r="F977" s="92" t="s">
        <v>13</v>
      </c>
      <c r="G977" s="92" t="s">
        <v>98</v>
      </c>
      <c r="H977" s="92" t="s">
        <v>12324</v>
      </c>
      <c r="I977" s="221" t="s">
        <v>375</v>
      </c>
      <c r="J977" s="96"/>
      <c r="K977" s="95"/>
      <c r="L977" s="96"/>
      <c r="M977" s="95"/>
      <c r="N977" s="94"/>
      <c r="O977" s="94" t="s">
        <v>244</v>
      </c>
      <c r="P977" s="94"/>
      <c r="Q977" s="98" t="s">
        <v>12325</v>
      </c>
      <c r="R977" s="98" t="s">
        <v>11874</v>
      </c>
      <c r="S977" s="99" t="s">
        <v>225</v>
      </c>
      <c r="T977" s="94" t="s">
        <v>364</v>
      </c>
      <c r="U977" s="120"/>
      <c r="V977" s="120"/>
      <c r="W977" s="100" t="str">
        <f>VLOOKUP(TRIM(X977),X10:Y92,2,FALSE)</f>
        <v>Puneet</v>
      </c>
      <c r="X977" s="121" t="str">
        <f t="shared" si="85"/>
        <v>8.2</v>
      </c>
      <c r="Y977" s="124">
        <f t="shared" si="86"/>
        <v>0</v>
      </c>
      <c r="Z977" s="121">
        <f t="shared" si="84"/>
        <v>0</v>
      </c>
      <c r="AA977" s="121">
        <f t="shared" si="87"/>
        <v>6</v>
      </c>
      <c r="AB977" s="121">
        <f t="shared" si="88"/>
        <v>0</v>
      </c>
      <c r="AC977" s="121">
        <f t="shared" si="89"/>
        <v>1</v>
      </c>
      <c r="AE977" s="1" t="s">
        <v>526</v>
      </c>
    </row>
    <row r="978" spans="1:31" ht="35.25" customHeight="1" x14ac:dyDescent="0.25">
      <c r="A978" s="89" t="s">
        <v>224</v>
      </c>
      <c r="B978" s="94" t="s">
        <v>10349</v>
      </c>
      <c r="C978" s="91" t="s">
        <v>97</v>
      </c>
      <c r="D978" s="91" t="s">
        <v>195</v>
      </c>
      <c r="E978" s="122" t="s">
        <v>7866</v>
      </c>
      <c r="F978" s="92" t="s">
        <v>15</v>
      </c>
      <c r="G978" s="92" t="s">
        <v>98</v>
      </c>
      <c r="H978" s="92" t="s">
        <v>9374</v>
      </c>
      <c r="I978" s="162" t="s">
        <v>12115</v>
      </c>
      <c r="J978" s="96" t="s">
        <v>246</v>
      </c>
      <c r="K978" s="95">
        <v>2799</v>
      </c>
      <c r="L978" s="96" t="s">
        <v>49</v>
      </c>
      <c r="M978" s="95" t="s">
        <v>253</v>
      </c>
      <c r="N978" s="94" t="s">
        <v>2839</v>
      </c>
      <c r="O978" s="94" t="s">
        <v>244</v>
      </c>
      <c r="P978" s="94" t="s">
        <v>2390</v>
      </c>
      <c r="Q978" s="98" t="s">
        <v>10348</v>
      </c>
      <c r="R978" s="98" t="s">
        <v>11875</v>
      </c>
      <c r="S978" s="99" t="s">
        <v>5405</v>
      </c>
      <c r="T978" s="94" t="s">
        <v>315</v>
      </c>
      <c r="U978" s="120"/>
      <c r="V978" s="120"/>
      <c r="W978" s="100" t="str">
        <f>VLOOKUP(TRIM(X978),X10:Y92,2,FALSE)</f>
        <v>Puneet</v>
      </c>
      <c r="X978" s="121" t="str">
        <f t="shared" si="85"/>
        <v>8.2</v>
      </c>
      <c r="Y978" s="124">
        <f t="shared" si="86"/>
        <v>1</v>
      </c>
      <c r="Z978" s="121">
        <f t="shared" si="84"/>
        <v>0</v>
      </c>
      <c r="AA978" s="121">
        <f t="shared" si="87"/>
        <v>55</v>
      </c>
      <c r="AB978" s="121">
        <f t="shared" si="88"/>
        <v>0</v>
      </c>
      <c r="AC978" s="121">
        <f t="shared" si="89"/>
        <v>0</v>
      </c>
      <c r="AD978" s="1" t="s">
        <v>525</v>
      </c>
    </row>
    <row r="979" spans="1:31" ht="35.25" customHeight="1" x14ac:dyDescent="0.25">
      <c r="A979" s="89" t="s">
        <v>224</v>
      </c>
      <c r="B979" s="94" t="s">
        <v>3697</v>
      </c>
      <c r="C979" s="91" t="s">
        <v>97</v>
      </c>
      <c r="D979" s="91" t="s">
        <v>195</v>
      </c>
      <c r="E979" s="122" t="s">
        <v>7867</v>
      </c>
      <c r="F979" s="92" t="s">
        <v>15</v>
      </c>
      <c r="G979" s="92" t="s">
        <v>98</v>
      </c>
      <c r="H979" s="92" t="s">
        <v>9111</v>
      </c>
      <c r="I979" s="162" t="s">
        <v>12116</v>
      </c>
      <c r="J979" s="96" t="s">
        <v>246</v>
      </c>
      <c r="K979" s="95">
        <v>2717</v>
      </c>
      <c r="L979" s="96" t="s">
        <v>49</v>
      </c>
      <c r="M979" s="95" t="s">
        <v>253</v>
      </c>
      <c r="N979" s="94" t="s">
        <v>2839</v>
      </c>
      <c r="O979" s="94" t="s">
        <v>244</v>
      </c>
      <c r="P979" s="94" t="s">
        <v>2390</v>
      </c>
      <c r="Q979" s="98" t="s">
        <v>9808</v>
      </c>
      <c r="R979" s="98" t="s">
        <v>11876</v>
      </c>
      <c r="S979" s="99" t="s">
        <v>5405</v>
      </c>
      <c r="T979" s="94" t="s">
        <v>293</v>
      </c>
      <c r="U979" s="120"/>
      <c r="V979" s="120"/>
      <c r="W979" s="100" t="str">
        <f>VLOOKUP(TRIM(X979),X10:Y92,2,FALSE)</f>
        <v>Puneet</v>
      </c>
      <c r="X979" s="121" t="str">
        <f t="shared" si="85"/>
        <v>8.2</v>
      </c>
      <c r="Y979" s="124">
        <f t="shared" si="86"/>
        <v>1</v>
      </c>
      <c r="Z979" s="121">
        <f t="shared" si="84"/>
        <v>0</v>
      </c>
      <c r="AA979" s="121">
        <f t="shared" si="87"/>
        <v>27</v>
      </c>
      <c r="AB979" s="121">
        <f t="shared" si="88"/>
        <v>0</v>
      </c>
      <c r="AC979" s="121">
        <f t="shared" si="89"/>
        <v>0</v>
      </c>
    </row>
    <row r="980" spans="1:31" ht="35.25" customHeight="1" x14ac:dyDescent="0.25">
      <c r="A980" s="89" t="s">
        <v>224</v>
      </c>
      <c r="B980" s="94" t="s">
        <v>9810</v>
      </c>
      <c r="C980" s="91" t="s">
        <v>97</v>
      </c>
      <c r="D980" s="91" t="s">
        <v>195</v>
      </c>
      <c r="E980" s="122" t="s">
        <v>7868</v>
      </c>
      <c r="F980" s="92" t="s">
        <v>15</v>
      </c>
      <c r="G980" s="92" t="s">
        <v>98</v>
      </c>
      <c r="H980" s="92" t="s">
        <v>9112</v>
      </c>
      <c r="I980" s="162" t="s">
        <v>12116</v>
      </c>
      <c r="J980" s="96" t="s">
        <v>105</v>
      </c>
      <c r="K980" s="95">
        <v>2625</v>
      </c>
      <c r="L980" s="96" t="s">
        <v>49</v>
      </c>
      <c r="M980" s="95" t="s">
        <v>253</v>
      </c>
      <c r="N980" s="94" t="s">
        <v>2839</v>
      </c>
      <c r="O980" s="94" t="s">
        <v>244</v>
      </c>
      <c r="P980" s="94" t="s">
        <v>2390</v>
      </c>
      <c r="Q980" s="98" t="s">
        <v>9809</v>
      </c>
      <c r="R980" s="98" t="s">
        <v>11877</v>
      </c>
      <c r="S980" s="99" t="s">
        <v>5405</v>
      </c>
      <c r="T980" s="94" t="s">
        <v>293</v>
      </c>
      <c r="U980" s="120"/>
      <c r="V980" s="120"/>
      <c r="W980" s="100" t="str">
        <f>VLOOKUP(TRIM(X980),X10:Y92,2,FALSE)</f>
        <v>Puneet</v>
      </c>
      <c r="X980" s="121" t="str">
        <f t="shared" si="85"/>
        <v>8.2</v>
      </c>
      <c r="Y980" s="124">
        <f t="shared" si="86"/>
        <v>1</v>
      </c>
      <c r="Z980" s="121">
        <f t="shared" si="84"/>
        <v>0</v>
      </c>
      <c r="AA980" s="121">
        <f t="shared" si="87"/>
        <v>27</v>
      </c>
      <c r="AB980" s="121">
        <f t="shared" si="88"/>
        <v>0</v>
      </c>
      <c r="AC980" s="121">
        <f t="shared" si="89"/>
        <v>0</v>
      </c>
    </row>
    <row r="981" spans="1:31" ht="35.25" customHeight="1" x14ac:dyDescent="0.25">
      <c r="A981" s="89" t="s">
        <v>224</v>
      </c>
      <c r="B981" s="94" t="s">
        <v>9960</v>
      </c>
      <c r="C981" s="91" t="s">
        <v>97</v>
      </c>
      <c r="D981" s="91" t="s">
        <v>195</v>
      </c>
      <c r="E981" s="122" t="s">
        <v>7869</v>
      </c>
      <c r="F981" s="92" t="s">
        <v>15</v>
      </c>
      <c r="G981" s="92" t="s">
        <v>98</v>
      </c>
      <c r="H981" s="92" t="s">
        <v>9206</v>
      </c>
      <c r="I981" s="162" t="s">
        <v>12117</v>
      </c>
      <c r="J981" s="96" t="s">
        <v>105</v>
      </c>
      <c r="K981" s="95">
        <v>2641</v>
      </c>
      <c r="L981" s="96" t="s">
        <v>49</v>
      </c>
      <c r="M981" s="95" t="s">
        <v>253</v>
      </c>
      <c r="N981" s="94" t="s">
        <v>2839</v>
      </c>
      <c r="O981" s="94" t="s">
        <v>244</v>
      </c>
      <c r="P981" s="94" t="s">
        <v>2390</v>
      </c>
      <c r="Q981" s="98" t="s">
        <v>9959</v>
      </c>
      <c r="R981" s="98" t="s">
        <v>17154</v>
      </c>
      <c r="S981" s="99" t="s">
        <v>5405</v>
      </c>
      <c r="T981" s="94" t="s">
        <v>275</v>
      </c>
      <c r="U981" s="120"/>
      <c r="V981" s="120"/>
      <c r="W981" s="100" t="str">
        <f>VLOOKUP(TRIM(X981),X10:Y92,2,FALSE)</f>
        <v>Puneet</v>
      </c>
      <c r="X981" s="121" t="str">
        <f t="shared" si="85"/>
        <v>8.2</v>
      </c>
      <c r="Y981" s="124">
        <f t="shared" si="86"/>
        <v>1</v>
      </c>
      <c r="Z981" s="121">
        <f t="shared" si="84"/>
        <v>0</v>
      </c>
      <c r="AA981" s="121">
        <f t="shared" si="87"/>
        <v>56</v>
      </c>
      <c r="AB981" s="121">
        <f t="shared" si="88"/>
        <v>0</v>
      </c>
      <c r="AC981" s="121">
        <f t="shared" si="89"/>
        <v>0</v>
      </c>
    </row>
    <row r="982" spans="1:31" ht="35.25" customHeight="1" x14ac:dyDescent="0.25">
      <c r="A982" s="89" t="s">
        <v>224</v>
      </c>
      <c r="B982" s="94" t="s">
        <v>3953</v>
      </c>
      <c r="C982" s="91" t="s">
        <v>97</v>
      </c>
      <c r="D982" s="91" t="s">
        <v>195</v>
      </c>
      <c r="E982" s="122" t="s">
        <v>7870</v>
      </c>
      <c r="F982" s="92" t="s">
        <v>15</v>
      </c>
      <c r="G982" s="92" t="s">
        <v>98</v>
      </c>
      <c r="H982" s="92" t="s">
        <v>9497</v>
      </c>
      <c r="I982" s="162" t="s">
        <v>12118</v>
      </c>
      <c r="J982" s="96" t="s">
        <v>246</v>
      </c>
      <c r="K982" s="95">
        <v>2826</v>
      </c>
      <c r="L982" s="96" t="s">
        <v>49</v>
      </c>
      <c r="M982" s="95" t="s">
        <v>253</v>
      </c>
      <c r="N982" s="94" t="s">
        <v>2839</v>
      </c>
      <c r="O982" s="94" t="s">
        <v>244</v>
      </c>
      <c r="P982" s="94" t="s">
        <v>2390</v>
      </c>
      <c r="Q982" s="98" t="s">
        <v>12119</v>
      </c>
      <c r="R982" s="98" t="s">
        <v>11878</v>
      </c>
      <c r="S982" s="99" t="s">
        <v>5405</v>
      </c>
      <c r="T982" s="94" t="s">
        <v>351</v>
      </c>
      <c r="U982" s="120"/>
      <c r="V982" s="120"/>
      <c r="W982" s="100" t="str">
        <f>VLOOKUP(TRIM(X982),X10:Y92,2,FALSE)</f>
        <v>Puneet</v>
      </c>
      <c r="X982" s="121" t="str">
        <f t="shared" si="85"/>
        <v>8.2</v>
      </c>
      <c r="Y982" s="124">
        <f t="shared" si="86"/>
        <v>1</v>
      </c>
      <c r="Z982" s="121">
        <f t="shared" ref="Z982:Z1045" si="90">IF(F982="P-CR", IF(S982="Approved", 1, IF(S982="Block approved", 1, 0)),0)</f>
        <v>0</v>
      </c>
      <c r="AA982" s="121">
        <f t="shared" si="87"/>
        <v>41</v>
      </c>
      <c r="AB982" s="121">
        <f t="shared" si="88"/>
        <v>0</v>
      </c>
      <c r="AC982" s="121">
        <f t="shared" si="89"/>
        <v>0</v>
      </c>
    </row>
    <row r="983" spans="1:31" ht="35.25" customHeight="1" x14ac:dyDescent="0.25">
      <c r="A983" s="89" t="s">
        <v>224</v>
      </c>
      <c r="B983" s="94" t="s">
        <v>9814</v>
      </c>
      <c r="C983" s="91" t="s">
        <v>97</v>
      </c>
      <c r="D983" s="91" t="s">
        <v>195</v>
      </c>
      <c r="E983" s="122" t="s">
        <v>7871</v>
      </c>
      <c r="F983" s="92" t="s">
        <v>16</v>
      </c>
      <c r="G983" s="92" t="s">
        <v>98</v>
      </c>
      <c r="H983" s="92" t="s">
        <v>2503</v>
      </c>
      <c r="I983" s="162" t="s">
        <v>393</v>
      </c>
      <c r="J983" s="96" t="s">
        <v>246</v>
      </c>
      <c r="K983" s="95">
        <v>2718</v>
      </c>
      <c r="L983" s="96" t="s">
        <v>49</v>
      </c>
      <c r="M983" s="95" t="s">
        <v>253</v>
      </c>
      <c r="N983" s="94" t="s">
        <v>2839</v>
      </c>
      <c r="O983" s="94" t="s">
        <v>244</v>
      </c>
      <c r="P983" s="94" t="s">
        <v>2390</v>
      </c>
      <c r="Q983" s="98" t="s">
        <v>9813</v>
      </c>
      <c r="R983" s="98" t="s">
        <v>17155</v>
      </c>
      <c r="S983" s="99" t="s">
        <v>279</v>
      </c>
      <c r="T983" s="94" t="s">
        <v>293</v>
      </c>
      <c r="U983" s="120"/>
      <c r="V983" s="120"/>
      <c r="W983" s="100" t="str">
        <f>VLOOKUP(TRIM(X983),X10:Y92,2,FALSE)</f>
        <v>Puneet</v>
      </c>
      <c r="X983" s="121" t="str">
        <f t="shared" si="85"/>
        <v>8.2</v>
      </c>
      <c r="Y983" s="124">
        <f t="shared" si="86"/>
        <v>0</v>
      </c>
      <c r="Z983" s="121">
        <f t="shared" si="90"/>
        <v>0</v>
      </c>
      <c r="AA983" s="121">
        <f t="shared" si="87"/>
        <v>36</v>
      </c>
      <c r="AB983" s="121">
        <f t="shared" si="88"/>
        <v>0</v>
      </c>
      <c r="AC983" s="121">
        <f t="shared" si="89"/>
        <v>0</v>
      </c>
    </row>
    <row r="984" spans="1:31" ht="35.25" customHeight="1" x14ac:dyDescent="0.25">
      <c r="A984" s="89" t="s">
        <v>224</v>
      </c>
      <c r="B984" s="94" t="s">
        <v>12121</v>
      </c>
      <c r="C984" s="91" t="s">
        <v>97</v>
      </c>
      <c r="D984" s="91" t="s">
        <v>195</v>
      </c>
      <c r="E984" s="122" t="s">
        <v>7872</v>
      </c>
      <c r="F984" s="92" t="s">
        <v>16</v>
      </c>
      <c r="G984" s="92" t="s">
        <v>98</v>
      </c>
      <c r="H984" s="92" t="s">
        <v>9057</v>
      </c>
      <c r="I984" s="162" t="s">
        <v>9714</v>
      </c>
      <c r="J984" s="96" t="s">
        <v>294</v>
      </c>
      <c r="K984" s="95">
        <v>1243</v>
      </c>
      <c r="L984" s="96" t="s">
        <v>49</v>
      </c>
      <c r="M984" s="95" t="s">
        <v>253</v>
      </c>
      <c r="N984" s="94" t="s">
        <v>2839</v>
      </c>
      <c r="O984" s="94" t="s">
        <v>244</v>
      </c>
      <c r="P984" s="94" t="s">
        <v>2390</v>
      </c>
      <c r="Q984" s="98" t="s">
        <v>12120</v>
      </c>
      <c r="R984" s="98" t="s">
        <v>17156</v>
      </c>
      <c r="S984" s="99" t="s">
        <v>279</v>
      </c>
      <c r="T984" s="94" t="s">
        <v>293</v>
      </c>
      <c r="U984" s="120"/>
      <c r="V984" s="120"/>
      <c r="W984" s="100" t="str">
        <f>VLOOKUP(TRIM(X984),X10:Y92,2,FALSE)</f>
        <v>Puneet</v>
      </c>
      <c r="X984" s="121" t="str">
        <f t="shared" si="85"/>
        <v>8.2</v>
      </c>
      <c r="Y984" s="124">
        <f t="shared" si="86"/>
        <v>0</v>
      </c>
      <c r="Z984" s="121">
        <f t="shared" si="90"/>
        <v>0</v>
      </c>
      <c r="AA984" s="121">
        <f t="shared" si="87"/>
        <v>65</v>
      </c>
      <c r="AB984" s="121">
        <f t="shared" si="88"/>
        <v>0</v>
      </c>
      <c r="AC984" s="121">
        <f t="shared" si="89"/>
        <v>0</v>
      </c>
    </row>
    <row r="985" spans="1:31" ht="35.25" customHeight="1" x14ac:dyDescent="0.25">
      <c r="A985" s="89" t="s">
        <v>224</v>
      </c>
      <c r="B985" s="94" t="s">
        <v>12122</v>
      </c>
      <c r="C985" s="91" t="s">
        <v>97</v>
      </c>
      <c r="D985" s="91" t="s">
        <v>195</v>
      </c>
      <c r="E985" s="122" t="s">
        <v>7873</v>
      </c>
      <c r="F985" s="92" t="s">
        <v>16</v>
      </c>
      <c r="G985" s="92" t="s">
        <v>98</v>
      </c>
      <c r="H985" s="92" t="s">
        <v>9060</v>
      </c>
      <c r="I985" s="162" t="s">
        <v>9716</v>
      </c>
      <c r="J985" s="96" t="s">
        <v>2396</v>
      </c>
      <c r="K985" s="95">
        <v>360</v>
      </c>
      <c r="L985" s="96" t="s">
        <v>51</v>
      </c>
      <c r="M985" s="95" t="s">
        <v>107</v>
      </c>
      <c r="N985" s="94" t="s">
        <v>2839</v>
      </c>
      <c r="O985" s="94" t="s">
        <v>244</v>
      </c>
      <c r="P985" s="94" t="s">
        <v>2390</v>
      </c>
      <c r="Q985" s="98" t="s">
        <v>4256</v>
      </c>
      <c r="R985" s="98" t="s">
        <v>17157</v>
      </c>
      <c r="S985" s="99" t="s">
        <v>279</v>
      </c>
      <c r="T985" s="94" t="s">
        <v>293</v>
      </c>
      <c r="U985" s="120"/>
      <c r="V985" s="120"/>
      <c r="W985" s="100" t="str">
        <f>VLOOKUP(TRIM(X985),X10:Y92,2,FALSE)</f>
        <v>Puneet</v>
      </c>
      <c r="X985" s="121" t="str">
        <f t="shared" si="85"/>
        <v>8.2</v>
      </c>
      <c r="Y985" s="124">
        <f t="shared" si="86"/>
        <v>0</v>
      </c>
      <c r="Z985" s="121">
        <f t="shared" si="90"/>
        <v>0</v>
      </c>
      <c r="AA985" s="121">
        <f t="shared" si="87"/>
        <v>60</v>
      </c>
      <c r="AB985" s="121">
        <f t="shared" si="88"/>
        <v>0</v>
      </c>
      <c r="AC985" s="121">
        <f t="shared" si="89"/>
        <v>0</v>
      </c>
      <c r="AE985" s="1" t="s">
        <v>526</v>
      </c>
    </row>
    <row r="986" spans="1:31" ht="35.25" customHeight="1" x14ac:dyDescent="0.25">
      <c r="A986" s="89" t="s">
        <v>224</v>
      </c>
      <c r="B986" s="94" t="s">
        <v>12123</v>
      </c>
      <c r="C986" s="91" t="s">
        <v>97</v>
      </c>
      <c r="D986" s="91" t="s">
        <v>195</v>
      </c>
      <c r="E986" s="122" t="s">
        <v>7874</v>
      </c>
      <c r="F986" s="92" t="s">
        <v>15</v>
      </c>
      <c r="G986" s="92" t="s">
        <v>98</v>
      </c>
      <c r="H986" s="92" t="s">
        <v>9058</v>
      </c>
      <c r="I986" s="162" t="s">
        <v>9757</v>
      </c>
      <c r="J986" s="96" t="s">
        <v>294</v>
      </c>
      <c r="K986" s="95">
        <v>1239</v>
      </c>
      <c r="L986" s="96" t="s">
        <v>51</v>
      </c>
      <c r="M986" s="95" t="s">
        <v>253</v>
      </c>
      <c r="N986" s="94" t="s">
        <v>2839</v>
      </c>
      <c r="O986" s="94" t="s">
        <v>244</v>
      </c>
      <c r="P986" s="94" t="s">
        <v>2390</v>
      </c>
      <c r="Q986" s="98" t="s">
        <v>3354</v>
      </c>
      <c r="R986" s="98" t="s">
        <v>11879</v>
      </c>
      <c r="S986" s="99" t="s">
        <v>5405</v>
      </c>
      <c r="T986" s="94" t="s">
        <v>293</v>
      </c>
      <c r="U986" s="120"/>
      <c r="V986" s="120"/>
      <c r="W986" s="100" t="str">
        <f>VLOOKUP(TRIM(X986),X10:Y92,2,FALSE)</f>
        <v>Puneet</v>
      </c>
      <c r="X986" s="121" t="str">
        <f t="shared" si="85"/>
        <v>8.2</v>
      </c>
      <c r="Y986" s="124">
        <f t="shared" si="86"/>
        <v>1</v>
      </c>
      <c r="Z986" s="121">
        <f t="shared" si="90"/>
        <v>0</v>
      </c>
      <c r="AA986" s="121">
        <f t="shared" si="87"/>
        <v>48</v>
      </c>
      <c r="AB986" s="121">
        <f t="shared" si="88"/>
        <v>0</v>
      </c>
      <c r="AC986" s="121">
        <f t="shared" si="89"/>
        <v>0</v>
      </c>
    </row>
    <row r="987" spans="1:31" ht="35.25" customHeight="1" x14ac:dyDescent="0.25">
      <c r="A987" s="89" t="s">
        <v>224</v>
      </c>
      <c r="B987" s="94" t="s">
        <v>10532</v>
      </c>
      <c r="C987" s="91" t="s">
        <v>97</v>
      </c>
      <c r="D987" s="91" t="s">
        <v>195</v>
      </c>
      <c r="E987" s="122" t="s">
        <v>7875</v>
      </c>
      <c r="F987" s="92" t="s">
        <v>16</v>
      </c>
      <c r="G987" s="92" t="s">
        <v>98</v>
      </c>
      <c r="H987" s="92" t="s">
        <v>3000</v>
      </c>
      <c r="I987" s="162" t="s">
        <v>4258</v>
      </c>
      <c r="J987" s="96" t="s">
        <v>246</v>
      </c>
      <c r="K987" s="95">
        <v>2649</v>
      </c>
      <c r="L987" s="96" t="s">
        <v>51</v>
      </c>
      <c r="M987" s="95" t="s">
        <v>107</v>
      </c>
      <c r="N987" s="94" t="s">
        <v>2839</v>
      </c>
      <c r="O987" s="94" t="s">
        <v>244</v>
      </c>
      <c r="P987" s="94" t="s">
        <v>2390</v>
      </c>
      <c r="Q987" s="98" t="s">
        <v>10531</v>
      </c>
      <c r="R987" s="98" t="s">
        <v>17158</v>
      </c>
      <c r="S987" s="99" t="s">
        <v>279</v>
      </c>
      <c r="T987" s="94" t="s">
        <v>364</v>
      </c>
      <c r="U987" s="120"/>
      <c r="V987" s="120"/>
      <c r="W987" s="100" t="str">
        <f>VLOOKUP(TRIM(X987),X10:Y92,2,FALSE)</f>
        <v>Puneet</v>
      </c>
      <c r="X987" s="121" t="str">
        <f t="shared" si="85"/>
        <v>8.2</v>
      </c>
      <c r="Y987" s="124">
        <f t="shared" si="86"/>
        <v>0</v>
      </c>
      <c r="Z987" s="121">
        <f t="shared" si="90"/>
        <v>0</v>
      </c>
      <c r="AA987" s="121">
        <f t="shared" si="87"/>
        <v>60</v>
      </c>
      <c r="AB987" s="121">
        <f t="shared" si="88"/>
        <v>0</v>
      </c>
      <c r="AC987" s="121">
        <f t="shared" si="89"/>
        <v>0</v>
      </c>
    </row>
    <row r="988" spans="1:31" ht="35.25" customHeight="1" x14ac:dyDescent="0.25">
      <c r="A988" s="89" t="s">
        <v>224</v>
      </c>
      <c r="B988" s="94" t="s">
        <v>3617</v>
      </c>
      <c r="C988" s="91" t="s">
        <v>97</v>
      </c>
      <c r="D988" s="91" t="s">
        <v>195</v>
      </c>
      <c r="E988" s="122" t="s">
        <v>7876</v>
      </c>
      <c r="F988" s="92" t="s">
        <v>16</v>
      </c>
      <c r="G988" s="92" t="s">
        <v>98</v>
      </c>
      <c r="H988" s="92" t="s">
        <v>2590</v>
      </c>
      <c r="I988" s="162" t="s">
        <v>12124</v>
      </c>
      <c r="J988" s="96" t="s">
        <v>246</v>
      </c>
      <c r="K988" s="95">
        <v>2562</v>
      </c>
      <c r="L988" s="96" t="s">
        <v>51</v>
      </c>
      <c r="M988" s="95" t="s">
        <v>253</v>
      </c>
      <c r="N988" s="94" t="s">
        <v>2839</v>
      </c>
      <c r="O988" s="94" t="s">
        <v>244</v>
      </c>
      <c r="P988" s="94" t="s">
        <v>2390</v>
      </c>
      <c r="Q988" s="98" t="s">
        <v>9815</v>
      </c>
      <c r="R988" s="98" t="s">
        <v>17159</v>
      </c>
      <c r="S988" s="99" t="s">
        <v>279</v>
      </c>
      <c r="T988" s="94" t="s">
        <v>293</v>
      </c>
      <c r="U988" s="120"/>
      <c r="V988" s="120"/>
      <c r="W988" s="100" t="str">
        <f>VLOOKUP(TRIM(X988),X10:Y92,2,FALSE)</f>
        <v>Puneet</v>
      </c>
      <c r="X988" s="121" t="str">
        <f t="shared" si="85"/>
        <v>8.2</v>
      </c>
      <c r="Y988" s="124">
        <f t="shared" si="86"/>
        <v>0</v>
      </c>
      <c r="Z988" s="121">
        <f t="shared" si="90"/>
        <v>0</v>
      </c>
      <c r="AA988" s="121">
        <f t="shared" si="87"/>
        <v>132</v>
      </c>
      <c r="AB988" s="121">
        <f t="shared" si="88"/>
        <v>0</v>
      </c>
      <c r="AC988" s="121">
        <f t="shared" si="89"/>
        <v>0</v>
      </c>
    </row>
    <row r="989" spans="1:31" ht="35.25" customHeight="1" x14ac:dyDescent="0.25">
      <c r="A989" s="89" t="s">
        <v>224</v>
      </c>
      <c r="B989" s="94" t="s">
        <v>9960</v>
      </c>
      <c r="C989" s="91" t="s">
        <v>97</v>
      </c>
      <c r="D989" s="91" t="s">
        <v>195</v>
      </c>
      <c r="E989" s="122" t="s">
        <v>7877</v>
      </c>
      <c r="F989" s="92" t="s">
        <v>16</v>
      </c>
      <c r="G989" s="92" t="s">
        <v>98</v>
      </c>
      <c r="H989" s="92" t="s">
        <v>9137</v>
      </c>
      <c r="I989" s="162" t="s">
        <v>12125</v>
      </c>
      <c r="J989" s="96" t="s">
        <v>105</v>
      </c>
      <c r="K989" s="95">
        <v>2632</v>
      </c>
      <c r="L989" s="96" t="s">
        <v>49</v>
      </c>
      <c r="M989" s="95" t="s">
        <v>253</v>
      </c>
      <c r="N989" s="94" t="s">
        <v>2839</v>
      </c>
      <c r="O989" s="94" t="s">
        <v>244</v>
      </c>
      <c r="P989" s="94" t="s">
        <v>2390</v>
      </c>
      <c r="Q989" s="98" t="s">
        <v>9885</v>
      </c>
      <c r="R989" s="98" t="s">
        <v>17160</v>
      </c>
      <c r="S989" s="99" t="s">
        <v>279</v>
      </c>
      <c r="T989" s="94" t="s">
        <v>331</v>
      </c>
      <c r="U989" s="120"/>
      <c r="V989" s="120"/>
      <c r="W989" s="100" t="str">
        <f>VLOOKUP(TRIM(X989),X10:Y92,2,FALSE)</f>
        <v>Puneet</v>
      </c>
      <c r="X989" s="121" t="str">
        <f t="shared" ref="X989:X1052" si="91">IF(ISNONTEXT(D989),"" &amp; D989 &amp;"",T(D989))</f>
        <v>8.2</v>
      </c>
      <c r="Y989" s="124">
        <f t="shared" ref="Y989:Y1052" si="92">IF(F989="CR", IF(S989="Approved", 1, IF(S989="Agreed", 1, IF(S989="Block approved", 1, 0))),0)</f>
        <v>0</v>
      </c>
      <c r="Z989" s="121">
        <f t="shared" si="90"/>
        <v>0</v>
      </c>
      <c r="AA989" s="121">
        <f t="shared" ref="AA989:AA1052" si="93">LEN(I989)</f>
        <v>30</v>
      </c>
      <c r="AB989" s="121">
        <f t="shared" ref="AB989:AB1052" si="94">IF(LEFT(H989, 12)="Reserved for",  1, 0)</f>
        <v>0</v>
      </c>
      <c r="AC989" s="121">
        <f t="shared" ref="AC989:AC1052" si="95">IF(F989="LS OUT", IF(S989="Approved", 1, IF(S989="Block approved", 1, 0)),0)</f>
        <v>0</v>
      </c>
    </row>
    <row r="990" spans="1:31" ht="35.25" customHeight="1" x14ac:dyDescent="0.25">
      <c r="A990" s="89" t="s">
        <v>224</v>
      </c>
      <c r="B990" s="94" t="s">
        <v>12126</v>
      </c>
      <c r="C990" s="91" t="s">
        <v>97</v>
      </c>
      <c r="D990" s="91" t="s">
        <v>195</v>
      </c>
      <c r="E990" s="122" t="s">
        <v>7878</v>
      </c>
      <c r="F990" s="92" t="s">
        <v>16</v>
      </c>
      <c r="G990" s="92" t="s">
        <v>98</v>
      </c>
      <c r="H990" s="92" t="s">
        <v>9234</v>
      </c>
      <c r="I990" s="162" t="s">
        <v>316</v>
      </c>
      <c r="J990" s="96" t="s">
        <v>246</v>
      </c>
      <c r="K990" s="95">
        <v>2755</v>
      </c>
      <c r="L990" s="96" t="s">
        <v>49</v>
      </c>
      <c r="M990" s="95" t="s">
        <v>253</v>
      </c>
      <c r="N990" s="94" t="s">
        <v>2839</v>
      </c>
      <c r="O990" s="94" t="s">
        <v>244</v>
      </c>
      <c r="P990" s="94" t="s">
        <v>2390</v>
      </c>
      <c r="Q990" s="98" t="s">
        <v>10029</v>
      </c>
      <c r="R990" s="98" t="s">
        <v>17161</v>
      </c>
      <c r="S990" s="99" t="s">
        <v>279</v>
      </c>
      <c r="T990" s="94" t="s">
        <v>315</v>
      </c>
      <c r="U990" s="120"/>
      <c r="V990" s="120"/>
      <c r="W990" s="100" t="str">
        <f>VLOOKUP(TRIM(X990),X10:Y92,2,FALSE)</f>
        <v>Puneet</v>
      </c>
      <c r="X990" s="121" t="str">
        <f t="shared" si="91"/>
        <v>8.2</v>
      </c>
      <c r="Y990" s="124">
        <f t="shared" si="92"/>
        <v>0</v>
      </c>
      <c r="Z990" s="121">
        <f t="shared" si="90"/>
        <v>0</v>
      </c>
      <c r="AA990" s="121">
        <f t="shared" si="93"/>
        <v>17</v>
      </c>
      <c r="AB990" s="121">
        <f t="shared" si="94"/>
        <v>0</v>
      </c>
      <c r="AC990" s="121">
        <f t="shared" si="95"/>
        <v>0</v>
      </c>
    </row>
    <row r="991" spans="1:31" ht="35.25" customHeight="1" x14ac:dyDescent="0.25">
      <c r="A991" s="89" t="s">
        <v>224</v>
      </c>
      <c r="B991" s="94" t="s">
        <v>10352</v>
      </c>
      <c r="C991" s="91" t="s">
        <v>97</v>
      </c>
      <c r="D991" s="91" t="s">
        <v>195</v>
      </c>
      <c r="E991" s="122" t="s">
        <v>7879</v>
      </c>
      <c r="F991" s="92" t="s">
        <v>16</v>
      </c>
      <c r="G991" s="92" t="s">
        <v>98</v>
      </c>
      <c r="H991" s="92" t="s">
        <v>9514</v>
      </c>
      <c r="I991" s="162" t="s">
        <v>282</v>
      </c>
      <c r="J991" s="96" t="s">
        <v>246</v>
      </c>
      <c r="K991" s="95">
        <v>2831</v>
      </c>
      <c r="L991" s="96" t="s">
        <v>49</v>
      </c>
      <c r="M991" s="95" t="s">
        <v>253</v>
      </c>
      <c r="N991" s="94" t="s">
        <v>2839</v>
      </c>
      <c r="O991" s="94" t="s">
        <v>244</v>
      </c>
      <c r="P991" s="94" t="s">
        <v>2390</v>
      </c>
      <c r="Q991" s="98" t="s">
        <v>10638</v>
      </c>
      <c r="R991" s="98" t="s">
        <v>11880</v>
      </c>
      <c r="S991" s="99" t="s">
        <v>234</v>
      </c>
      <c r="T991" s="94" t="s">
        <v>283</v>
      </c>
      <c r="U991" s="120"/>
      <c r="V991" s="120"/>
      <c r="W991" s="100" t="str">
        <f>VLOOKUP(TRIM(X991),X10:Y92,2,FALSE)</f>
        <v>Puneet</v>
      </c>
      <c r="X991" s="121" t="str">
        <f t="shared" si="91"/>
        <v>8.2</v>
      </c>
      <c r="Y991" s="124">
        <f t="shared" si="92"/>
        <v>0</v>
      </c>
      <c r="Z991" s="121">
        <f t="shared" si="90"/>
        <v>0</v>
      </c>
      <c r="AA991" s="121">
        <f t="shared" si="93"/>
        <v>4</v>
      </c>
      <c r="AB991" s="121">
        <f t="shared" si="94"/>
        <v>0</v>
      </c>
      <c r="AC991" s="121">
        <f t="shared" si="95"/>
        <v>0</v>
      </c>
    </row>
    <row r="992" spans="1:31" ht="35.25" customHeight="1" x14ac:dyDescent="0.25">
      <c r="A992" s="89" t="s">
        <v>224</v>
      </c>
      <c r="B992" s="94" t="s">
        <v>9773</v>
      </c>
      <c r="C992" s="91" t="s">
        <v>97</v>
      </c>
      <c r="D992" s="91" t="s">
        <v>195</v>
      </c>
      <c r="E992" s="122" t="s">
        <v>7880</v>
      </c>
      <c r="F992" s="92" t="s">
        <v>15</v>
      </c>
      <c r="G992" s="92" t="s">
        <v>98</v>
      </c>
      <c r="H992" s="92" t="s">
        <v>2623</v>
      </c>
      <c r="I992" s="162" t="s">
        <v>9090</v>
      </c>
      <c r="J992" s="96" t="s">
        <v>246</v>
      </c>
      <c r="K992" s="95">
        <v>2709</v>
      </c>
      <c r="L992" s="96" t="s">
        <v>49</v>
      </c>
      <c r="M992" s="95" t="s">
        <v>253</v>
      </c>
      <c r="N992" s="94" t="s">
        <v>2839</v>
      </c>
      <c r="O992" s="94" t="s">
        <v>244</v>
      </c>
      <c r="P992" s="94" t="s">
        <v>2390</v>
      </c>
      <c r="Q992" s="98" t="s">
        <v>9772</v>
      </c>
      <c r="R992" s="98" t="s">
        <v>11881</v>
      </c>
      <c r="S992" s="99" t="s">
        <v>5405</v>
      </c>
      <c r="T992" s="94" t="s">
        <v>482</v>
      </c>
      <c r="U992" s="120"/>
      <c r="V992" s="120"/>
      <c r="W992" s="100" t="str">
        <f>VLOOKUP(TRIM(X992),X10:Y92,2,FALSE)</f>
        <v>Puneet</v>
      </c>
      <c r="X992" s="121" t="str">
        <f t="shared" si="91"/>
        <v>8.2</v>
      </c>
      <c r="Y992" s="124">
        <f t="shared" si="92"/>
        <v>1</v>
      </c>
      <c r="Z992" s="121">
        <f t="shared" si="90"/>
        <v>0</v>
      </c>
      <c r="AA992" s="121">
        <f t="shared" si="93"/>
        <v>73</v>
      </c>
      <c r="AB992" s="121">
        <f t="shared" si="94"/>
        <v>0</v>
      </c>
      <c r="AC992" s="121">
        <f t="shared" si="95"/>
        <v>0</v>
      </c>
    </row>
    <row r="993" spans="1:30" ht="35.25" customHeight="1" x14ac:dyDescent="0.25">
      <c r="A993" s="89" t="s">
        <v>224</v>
      </c>
      <c r="B993" s="94" t="s">
        <v>3994</v>
      </c>
      <c r="C993" s="91" t="s">
        <v>97</v>
      </c>
      <c r="D993" s="91" t="s">
        <v>195</v>
      </c>
      <c r="E993" s="122" t="s">
        <v>7881</v>
      </c>
      <c r="F993" s="92" t="s">
        <v>16</v>
      </c>
      <c r="G993" s="92" t="s">
        <v>98</v>
      </c>
      <c r="H993" s="92" t="s">
        <v>2819</v>
      </c>
      <c r="I993" s="162" t="s">
        <v>9458</v>
      </c>
      <c r="J993" s="96" t="s">
        <v>267</v>
      </c>
      <c r="K993" s="95">
        <v>565</v>
      </c>
      <c r="L993" s="96" t="s">
        <v>49</v>
      </c>
      <c r="M993" s="95" t="s">
        <v>253</v>
      </c>
      <c r="N993" s="94" t="s">
        <v>2839</v>
      </c>
      <c r="O993" s="94" t="s">
        <v>244</v>
      </c>
      <c r="P993" s="94" t="s">
        <v>2390</v>
      </c>
      <c r="Q993" s="98" t="s">
        <v>3993</v>
      </c>
      <c r="R993" s="98" t="s">
        <v>17162</v>
      </c>
      <c r="S993" s="99" t="s">
        <v>279</v>
      </c>
      <c r="T993" s="94" t="s">
        <v>280</v>
      </c>
      <c r="U993" s="120"/>
      <c r="V993" s="120"/>
      <c r="W993" s="100" t="str">
        <f>VLOOKUP(TRIM(X993),X10:Y92,2,FALSE)</f>
        <v>Puneet</v>
      </c>
      <c r="X993" s="121" t="str">
        <f t="shared" si="91"/>
        <v>8.2</v>
      </c>
      <c r="Y993" s="124">
        <f t="shared" si="92"/>
        <v>0</v>
      </c>
      <c r="Z993" s="121">
        <f t="shared" si="90"/>
        <v>0</v>
      </c>
      <c r="AA993" s="121">
        <f t="shared" si="93"/>
        <v>41</v>
      </c>
      <c r="AB993" s="121">
        <f t="shared" si="94"/>
        <v>0</v>
      </c>
      <c r="AC993" s="121">
        <f t="shared" si="95"/>
        <v>0</v>
      </c>
    </row>
    <row r="994" spans="1:30" ht="35.25" customHeight="1" x14ac:dyDescent="0.25">
      <c r="A994" s="89" t="s">
        <v>224</v>
      </c>
      <c r="B994" s="94" t="s">
        <v>10642</v>
      </c>
      <c r="C994" s="91" t="s">
        <v>97</v>
      </c>
      <c r="D994" s="91" t="s">
        <v>195</v>
      </c>
      <c r="E994" s="122" t="s">
        <v>7882</v>
      </c>
      <c r="F994" s="92" t="s">
        <v>15</v>
      </c>
      <c r="G994" s="92" t="s">
        <v>98</v>
      </c>
      <c r="H994" s="92" t="s">
        <v>10643</v>
      </c>
      <c r="I994" s="162" t="s">
        <v>12127</v>
      </c>
      <c r="J994" s="96" t="s">
        <v>246</v>
      </c>
      <c r="K994" s="95">
        <v>2832</v>
      </c>
      <c r="L994" s="96" t="s">
        <v>49</v>
      </c>
      <c r="M994" s="95" t="s">
        <v>253</v>
      </c>
      <c r="N994" s="94" t="s">
        <v>2839</v>
      </c>
      <c r="O994" s="94" t="s">
        <v>244</v>
      </c>
      <c r="P994" s="94" t="s">
        <v>2390</v>
      </c>
      <c r="Q994" s="98" t="s">
        <v>10641</v>
      </c>
      <c r="R994" s="98" t="s">
        <v>17163</v>
      </c>
      <c r="S994" s="99" t="s">
        <v>5405</v>
      </c>
      <c r="T994" s="94" t="s">
        <v>283</v>
      </c>
      <c r="U994" s="120"/>
      <c r="V994" s="120"/>
      <c r="W994" s="100" t="str">
        <f>VLOOKUP(TRIM(X994),X10:Y92,2,FALSE)</f>
        <v>Puneet</v>
      </c>
      <c r="X994" s="121" t="str">
        <f t="shared" si="91"/>
        <v>8.2</v>
      </c>
      <c r="Y994" s="124">
        <f t="shared" si="92"/>
        <v>1</v>
      </c>
      <c r="Z994" s="121">
        <f t="shared" si="90"/>
        <v>0</v>
      </c>
      <c r="AA994" s="121">
        <f t="shared" si="93"/>
        <v>60</v>
      </c>
      <c r="AB994" s="121">
        <f t="shared" si="94"/>
        <v>0</v>
      </c>
      <c r="AC994" s="121">
        <f t="shared" si="95"/>
        <v>0</v>
      </c>
    </row>
    <row r="995" spans="1:30" ht="35.25" customHeight="1" x14ac:dyDescent="0.25">
      <c r="A995" s="89" t="s">
        <v>224</v>
      </c>
      <c r="B995" s="94" t="s">
        <v>9799</v>
      </c>
      <c r="C995" s="91" t="s">
        <v>97</v>
      </c>
      <c r="D995" s="91" t="s">
        <v>195</v>
      </c>
      <c r="E995" s="122" t="s">
        <v>7883</v>
      </c>
      <c r="F995" s="92" t="s">
        <v>16</v>
      </c>
      <c r="G995" s="92" t="s">
        <v>98</v>
      </c>
      <c r="H995" s="92" t="s">
        <v>9105</v>
      </c>
      <c r="I995" s="162" t="s">
        <v>12128</v>
      </c>
      <c r="J995" s="96" t="s">
        <v>246</v>
      </c>
      <c r="K995" s="95">
        <v>2714</v>
      </c>
      <c r="L995" s="96" t="s">
        <v>49</v>
      </c>
      <c r="M995" s="95" t="s">
        <v>253</v>
      </c>
      <c r="N995" s="94" t="s">
        <v>2839</v>
      </c>
      <c r="O995" s="94" t="s">
        <v>244</v>
      </c>
      <c r="P995" s="94" t="s">
        <v>2390</v>
      </c>
      <c r="Q995" s="98" t="s">
        <v>12129</v>
      </c>
      <c r="R995" s="98" t="s">
        <v>17164</v>
      </c>
      <c r="S995" s="99" t="s">
        <v>279</v>
      </c>
      <c r="T995" s="94" t="s">
        <v>361</v>
      </c>
      <c r="U995" s="120"/>
      <c r="V995" s="120"/>
      <c r="W995" s="100" t="str">
        <f>VLOOKUP(TRIM(X995),X10:Y92,2,FALSE)</f>
        <v>Puneet</v>
      </c>
      <c r="X995" s="121" t="str">
        <f t="shared" si="91"/>
        <v>8.2</v>
      </c>
      <c r="Y995" s="124">
        <f t="shared" si="92"/>
        <v>0</v>
      </c>
      <c r="Z995" s="121">
        <f t="shared" si="90"/>
        <v>0</v>
      </c>
      <c r="AA995" s="121">
        <f t="shared" si="93"/>
        <v>46</v>
      </c>
      <c r="AB995" s="121">
        <f t="shared" si="94"/>
        <v>0</v>
      </c>
      <c r="AC995" s="121">
        <f t="shared" si="95"/>
        <v>0</v>
      </c>
      <c r="AD995" s="1" t="s">
        <v>525</v>
      </c>
    </row>
    <row r="996" spans="1:30" ht="35.25" customHeight="1" x14ac:dyDescent="0.25">
      <c r="A996" s="89" t="s">
        <v>224</v>
      </c>
      <c r="B996" s="94" t="s">
        <v>10354</v>
      </c>
      <c r="C996" s="91" t="s">
        <v>97</v>
      </c>
      <c r="D996" s="91" t="s">
        <v>195</v>
      </c>
      <c r="E996" s="122" t="s">
        <v>7884</v>
      </c>
      <c r="F996" s="92" t="s">
        <v>15</v>
      </c>
      <c r="G996" s="92" t="s">
        <v>98</v>
      </c>
      <c r="H996" s="92" t="s">
        <v>10355</v>
      </c>
      <c r="I996" s="162" t="s">
        <v>12130</v>
      </c>
      <c r="J996" s="96" t="s">
        <v>246</v>
      </c>
      <c r="K996" s="95">
        <v>2802</v>
      </c>
      <c r="L996" s="96" t="s">
        <v>49</v>
      </c>
      <c r="M996" s="95" t="s">
        <v>253</v>
      </c>
      <c r="N996" s="94" t="s">
        <v>2839</v>
      </c>
      <c r="O996" s="94" t="s">
        <v>244</v>
      </c>
      <c r="P996" s="94" t="s">
        <v>2390</v>
      </c>
      <c r="Q996" s="98" t="s">
        <v>10353</v>
      </c>
      <c r="R996" s="98" t="s">
        <v>11882</v>
      </c>
      <c r="S996" s="99" t="s">
        <v>5405</v>
      </c>
      <c r="T996" s="94" t="s">
        <v>315</v>
      </c>
      <c r="U996" s="120"/>
      <c r="V996" s="120"/>
      <c r="W996" s="100" t="str">
        <f>VLOOKUP(TRIM(X996),X10:Y92,2,FALSE)</f>
        <v>Puneet</v>
      </c>
      <c r="X996" s="121" t="str">
        <f t="shared" si="91"/>
        <v>8.2</v>
      </c>
      <c r="Y996" s="124">
        <f t="shared" si="92"/>
        <v>1</v>
      </c>
      <c r="Z996" s="121">
        <f t="shared" si="90"/>
        <v>0</v>
      </c>
      <c r="AA996" s="121">
        <f t="shared" si="93"/>
        <v>55</v>
      </c>
      <c r="AB996" s="121">
        <f t="shared" si="94"/>
        <v>0</v>
      </c>
      <c r="AC996" s="121">
        <f t="shared" si="95"/>
        <v>0</v>
      </c>
    </row>
    <row r="997" spans="1:30" ht="35.25" customHeight="1" x14ac:dyDescent="0.25">
      <c r="A997" s="89" t="s">
        <v>224</v>
      </c>
      <c r="B997" s="94" t="s">
        <v>41</v>
      </c>
      <c r="C997" s="91" t="s">
        <v>97</v>
      </c>
      <c r="D997" s="91" t="s">
        <v>196</v>
      </c>
      <c r="E997" s="122" t="s">
        <v>7885</v>
      </c>
      <c r="F997" s="92" t="s">
        <v>242</v>
      </c>
      <c r="G997" s="92" t="s">
        <v>98</v>
      </c>
      <c r="H997" s="92" t="s">
        <v>3547</v>
      </c>
      <c r="I997" s="162" t="s">
        <v>9692</v>
      </c>
      <c r="J997" s="96" t="s">
        <v>2190</v>
      </c>
      <c r="K997" s="95"/>
      <c r="L997" s="96"/>
      <c r="M997" s="95"/>
      <c r="N997" s="94" t="s">
        <v>2607</v>
      </c>
      <c r="O997" s="94" t="s">
        <v>244</v>
      </c>
      <c r="P997" s="94" t="s">
        <v>2189</v>
      </c>
      <c r="Q997" s="98" t="s">
        <v>3546</v>
      </c>
      <c r="R997" s="98" t="s">
        <v>11883</v>
      </c>
      <c r="S997" s="99" t="s">
        <v>225</v>
      </c>
      <c r="T997" s="94" t="s">
        <v>293</v>
      </c>
      <c r="U997" s="120"/>
      <c r="V997" s="120"/>
      <c r="W997" s="100" t="str">
        <f>VLOOKUP(TRIM(X997),X10:Y92,2,FALSE)</f>
        <v>Puneet</v>
      </c>
      <c r="X997" s="121" t="str">
        <f t="shared" si="91"/>
        <v>8.3</v>
      </c>
      <c r="Y997" s="124">
        <f t="shared" si="92"/>
        <v>0</v>
      </c>
      <c r="Z997" s="121">
        <f t="shared" si="90"/>
        <v>1</v>
      </c>
      <c r="AA997" s="121">
        <f t="shared" si="93"/>
        <v>35</v>
      </c>
      <c r="AB997" s="121">
        <f t="shared" si="94"/>
        <v>0</v>
      </c>
      <c r="AC997" s="121">
        <f t="shared" si="95"/>
        <v>0</v>
      </c>
    </row>
    <row r="998" spans="1:30" ht="35.25" customHeight="1" x14ac:dyDescent="0.25">
      <c r="A998" s="89" t="s">
        <v>224</v>
      </c>
      <c r="B998" s="94" t="s">
        <v>41</v>
      </c>
      <c r="C998" s="91" t="s">
        <v>97</v>
      </c>
      <c r="D998" s="91" t="s">
        <v>196</v>
      </c>
      <c r="E998" s="122" t="s">
        <v>7886</v>
      </c>
      <c r="F998" s="92" t="s">
        <v>242</v>
      </c>
      <c r="G998" s="92" t="s">
        <v>98</v>
      </c>
      <c r="H998" s="92" t="s">
        <v>3285</v>
      </c>
      <c r="I998" s="162" t="s">
        <v>12131</v>
      </c>
      <c r="J998" s="96" t="s">
        <v>2190</v>
      </c>
      <c r="K998" s="95"/>
      <c r="L998" s="96"/>
      <c r="M998" s="95"/>
      <c r="N998" s="94" t="s">
        <v>2607</v>
      </c>
      <c r="O998" s="94" t="s">
        <v>244</v>
      </c>
      <c r="P998" s="94" t="s">
        <v>2189</v>
      </c>
      <c r="Q998" s="98" t="s">
        <v>2240</v>
      </c>
      <c r="R998" s="98" t="s">
        <v>11884</v>
      </c>
      <c r="S998" s="99" t="s">
        <v>225</v>
      </c>
      <c r="T998" s="94" t="s">
        <v>315</v>
      </c>
      <c r="U998" s="120"/>
      <c r="V998" s="120"/>
      <c r="W998" s="100" t="str">
        <f>VLOOKUP(TRIM(X998),X10:Y92,2,FALSE)</f>
        <v>Puneet</v>
      </c>
      <c r="X998" s="121" t="str">
        <f t="shared" si="91"/>
        <v>8.3</v>
      </c>
      <c r="Y998" s="124">
        <f t="shared" si="92"/>
        <v>0</v>
      </c>
      <c r="Z998" s="121">
        <f t="shared" si="90"/>
        <v>1</v>
      </c>
      <c r="AA998" s="121">
        <f t="shared" si="93"/>
        <v>54</v>
      </c>
      <c r="AB998" s="121">
        <f t="shared" si="94"/>
        <v>0</v>
      </c>
      <c r="AC998" s="121">
        <f t="shared" si="95"/>
        <v>0</v>
      </c>
    </row>
    <row r="999" spans="1:30" ht="35.25" customHeight="1" x14ac:dyDescent="0.25">
      <c r="A999" s="89" t="s">
        <v>224</v>
      </c>
      <c r="B999" s="94" t="s">
        <v>41</v>
      </c>
      <c r="C999" s="91" t="s">
        <v>97</v>
      </c>
      <c r="D999" s="91" t="s">
        <v>196</v>
      </c>
      <c r="E999" s="122" t="s">
        <v>7887</v>
      </c>
      <c r="F999" s="92" t="s">
        <v>242</v>
      </c>
      <c r="G999" s="92" t="s">
        <v>98</v>
      </c>
      <c r="H999" s="92" t="s">
        <v>10066</v>
      </c>
      <c r="I999" s="162" t="s">
        <v>132</v>
      </c>
      <c r="J999" s="94" t="s">
        <v>2190</v>
      </c>
      <c r="K999" s="156"/>
      <c r="L999" s="94"/>
      <c r="M999" s="156"/>
      <c r="N999" s="94" t="s">
        <v>2607</v>
      </c>
      <c r="O999" s="94" t="s">
        <v>244</v>
      </c>
      <c r="P999" s="94" t="s">
        <v>2189</v>
      </c>
      <c r="Q999" s="98" t="s">
        <v>10817</v>
      </c>
      <c r="R999" s="98" t="s">
        <v>11885</v>
      </c>
      <c r="S999" s="99" t="s">
        <v>225</v>
      </c>
      <c r="T999" s="94" t="s">
        <v>2778</v>
      </c>
      <c r="U999" s="120"/>
      <c r="V999" s="120"/>
      <c r="W999" s="100" t="str">
        <f>VLOOKUP(TRIM(X999),X10:Y92,2,FALSE)</f>
        <v>Puneet</v>
      </c>
      <c r="X999" s="121" t="str">
        <f t="shared" si="91"/>
        <v>8.3</v>
      </c>
      <c r="Y999" s="124">
        <f t="shared" si="92"/>
        <v>0</v>
      </c>
      <c r="Z999" s="121">
        <f t="shared" si="90"/>
        <v>1</v>
      </c>
      <c r="AA999" s="121">
        <f t="shared" si="93"/>
        <v>7</v>
      </c>
      <c r="AB999" s="121">
        <f t="shared" si="94"/>
        <v>0</v>
      </c>
      <c r="AC999" s="121">
        <f t="shared" si="95"/>
        <v>0</v>
      </c>
    </row>
    <row r="1000" spans="1:30" ht="35.25" customHeight="1" x14ac:dyDescent="0.25">
      <c r="A1000" s="89" t="s">
        <v>224</v>
      </c>
      <c r="B1000" s="94" t="s">
        <v>12134</v>
      </c>
      <c r="C1000" s="91" t="s">
        <v>97</v>
      </c>
      <c r="D1000" s="91" t="s">
        <v>196</v>
      </c>
      <c r="E1000" s="122" t="s">
        <v>7888</v>
      </c>
      <c r="F1000" s="92" t="s">
        <v>15</v>
      </c>
      <c r="G1000" s="92" t="s">
        <v>98</v>
      </c>
      <c r="H1000" s="92" t="s">
        <v>9282</v>
      </c>
      <c r="I1000" s="162" t="s">
        <v>12132</v>
      </c>
      <c r="J1000" s="96" t="s">
        <v>246</v>
      </c>
      <c r="K1000" s="95">
        <v>2762</v>
      </c>
      <c r="L1000" s="96" t="s">
        <v>49</v>
      </c>
      <c r="M1000" s="95" t="s">
        <v>253</v>
      </c>
      <c r="N1000" s="94" t="s">
        <v>2839</v>
      </c>
      <c r="O1000" s="94" t="s">
        <v>244</v>
      </c>
      <c r="P1000" s="94" t="s">
        <v>2189</v>
      </c>
      <c r="Q1000" s="98" t="s">
        <v>12133</v>
      </c>
      <c r="R1000" s="98" t="s">
        <v>11886</v>
      </c>
      <c r="S1000" s="99" t="s">
        <v>5405</v>
      </c>
      <c r="T1000" s="94" t="s">
        <v>2778</v>
      </c>
      <c r="U1000" s="120"/>
      <c r="V1000" s="120"/>
      <c r="W1000" s="100" t="str">
        <f>VLOOKUP(TRIM(X1000),X10:Y92,2,FALSE)</f>
        <v>Puneet</v>
      </c>
      <c r="X1000" s="121" t="str">
        <f t="shared" si="91"/>
        <v>8.3</v>
      </c>
      <c r="Y1000" s="124">
        <f t="shared" si="92"/>
        <v>1</v>
      </c>
      <c r="Z1000" s="121">
        <f t="shared" si="90"/>
        <v>0</v>
      </c>
      <c r="AA1000" s="121">
        <f t="shared" si="93"/>
        <v>74</v>
      </c>
      <c r="AB1000" s="121">
        <f t="shared" si="94"/>
        <v>0</v>
      </c>
      <c r="AC1000" s="121">
        <f t="shared" si="95"/>
        <v>0</v>
      </c>
    </row>
    <row r="1001" spans="1:30" ht="35.25" customHeight="1" x14ac:dyDescent="0.25">
      <c r="A1001" s="89" t="s">
        <v>224</v>
      </c>
      <c r="B1001" s="94" t="s">
        <v>10117</v>
      </c>
      <c r="C1001" s="91" t="s">
        <v>97</v>
      </c>
      <c r="D1001" s="91" t="s">
        <v>196</v>
      </c>
      <c r="E1001" s="122" t="s">
        <v>7889</v>
      </c>
      <c r="F1001" s="92" t="s">
        <v>15</v>
      </c>
      <c r="G1001" s="92" t="s">
        <v>98</v>
      </c>
      <c r="H1001" s="92" t="s">
        <v>9287</v>
      </c>
      <c r="I1001" s="162" t="s">
        <v>12135</v>
      </c>
      <c r="J1001" s="96" t="s">
        <v>246</v>
      </c>
      <c r="K1001" s="95">
        <v>2763</v>
      </c>
      <c r="L1001" s="96" t="s">
        <v>49</v>
      </c>
      <c r="M1001" s="95" t="s">
        <v>253</v>
      </c>
      <c r="N1001" s="94" t="s">
        <v>2839</v>
      </c>
      <c r="O1001" s="94" t="s">
        <v>244</v>
      </c>
      <c r="P1001" s="94" t="s">
        <v>2189</v>
      </c>
      <c r="Q1001" s="98" t="s">
        <v>10116</v>
      </c>
      <c r="R1001" s="98" t="s">
        <v>11887</v>
      </c>
      <c r="S1001" s="99" t="s">
        <v>5405</v>
      </c>
      <c r="T1001" s="94" t="s">
        <v>315</v>
      </c>
      <c r="U1001" s="120"/>
      <c r="V1001" s="120"/>
      <c r="W1001" s="100" t="str">
        <f>VLOOKUP(TRIM(X1001),X10:Y92,2,FALSE)</f>
        <v>Puneet</v>
      </c>
      <c r="X1001" s="121" t="str">
        <f t="shared" si="91"/>
        <v>8.3</v>
      </c>
      <c r="Y1001" s="124">
        <f t="shared" si="92"/>
        <v>1</v>
      </c>
      <c r="Z1001" s="121">
        <f t="shared" si="90"/>
        <v>0</v>
      </c>
      <c r="AA1001" s="121">
        <f t="shared" si="93"/>
        <v>61</v>
      </c>
      <c r="AB1001" s="121">
        <f t="shared" si="94"/>
        <v>0</v>
      </c>
      <c r="AC1001" s="121">
        <f t="shared" si="95"/>
        <v>0</v>
      </c>
    </row>
    <row r="1002" spans="1:30" ht="35.25" customHeight="1" x14ac:dyDescent="0.25">
      <c r="A1002" s="89" t="s">
        <v>224</v>
      </c>
      <c r="B1002" s="94" t="s">
        <v>41</v>
      </c>
      <c r="C1002" s="91" t="s">
        <v>97</v>
      </c>
      <c r="D1002" s="91" t="s">
        <v>196</v>
      </c>
      <c r="E1002" s="122" t="s">
        <v>7890</v>
      </c>
      <c r="F1002" s="92" t="s">
        <v>242</v>
      </c>
      <c r="G1002" s="92" t="s">
        <v>98</v>
      </c>
      <c r="H1002" s="92" t="s">
        <v>3549</v>
      </c>
      <c r="I1002" s="162" t="s">
        <v>12136</v>
      </c>
      <c r="J1002" s="96" t="s">
        <v>2190</v>
      </c>
      <c r="K1002" s="95"/>
      <c r="L1002" s="96"/>
      <c r="M1002" s="95"/>
      <c r="N1002" s="94" t="s">
        <v>2607</v>
      </c>
      <c r="O1002" s="94" t="s">
        <v>244</v>
      </c>
      <c r="P1002" s="94" t="s">
        <v>2189</v>
      </c>
      <c r="Q1002" s="98" t="s">
        <v>3548</v>
      </c>
      <c r="R1002" s="98" t="s">
        <v>11888</v>
      </c>
      <c r="S1002" s="99" t="s">
        <v>225</v>
      </c>
      <c r="T1002" s="94" t="s">
        <v>293</v>
      </c>
      <c r="U1002" s="120"/>
      <c r="V1002" s="120"/>
      <c r="W1002" s="100" t="str">
        <f>VLOOKUP(TRIM(X1002),X10:Y92,2,FALSE)</f>
        <v>Puneet</v>
      </c>
      <c r="X1002" s="121" t="str">
        <f t="shared" si="91"/>
        <v>8.3</v>
      </c>
      <c r="Y1002" s="124">
        <f t="shared" si="92"/>
        <v>0</v>
      </c>
      <c r="Z1002" s="121">
        <f t="shared" si="90"/>
        <v>1</v>
      </c>
      <c r="AA1002" s="121">
        <f t="shared" si="93"/>
        <v>44</v>
      </c>
      <c r="AB1002" s="121">
        <f t="shared" si="94"/>
        <v>0</v>
      </c>
      <c r="AC1002" s="121">
        <f t="shared" si="95"/>
        <v>0</v>
      </c>
    </row>
    <row r="1003" spans="1:30" ht="35.25" customHeight="1" x14ac:dyDescent="0.25">
      <c r="A1003" s="89" t="s">
        <v>224</v>
      </c>
      <c r="B1003" s="94" t="s">
        <v>12138</v>
      </c>
      <c r="C1003" s="91" t="s">
        <v>97</v>
      </c>
      <c r="D1003" s="91" t="s">
        <v>196</v>
      </c>
      <c r="E1003" s="122" t="s">
        <v>7891</v>
      </c>
      <c r="F1003" s="92" t="s">
        <v>15</v>
      </c>
      <c r="G1003" s="92" t="s">
        <v>98</v>
      </c>
      <c r="H1003" s="92" t="s">
        <v>9751</v>
      </c>
      <c r="I1003" s="162" t="s">
        <v>12137</v>
      </c>
      <c r="J1003" s="96" t="s">
        <v>246</v>
      </c>
      <c r="K1003" s="95">
        <v>2707</v>
      </c>
      <c r="L1003" s="96" t="s">
        <v>49</v>
      </c>
      <c r="M1003" s="95" t="s">
        <v>253</v>
      </c>
      <c r="N1003" s="94" t="s">
        <v>2839</v>
      </c>
      <c r="O1003" s="94" t="s">
        <v>244</v>
      </c>
      <c r="P1003" s="94" t="s">
        <v>2189</v>
      </c>
      <c r="Q1003" s="98" t="s">
        <v>9749</v>
      </c>
      <c r="R1003" s="98" t="s">
        <v>11889</v>
      </c>
      <c r="S1003" s="99" t="s">
        <v>5405</v>
      </c>
      <c r="T1003" s="94" t="s">
        <v>272</v>
      </c>
      <c r="U1003" s="120"/>
      <c r="V1003" s="120"/>
      <c r="W1003" s="100" t="str">
        <f>VLOOKUP(TRIM(X1003),X10:Y92,2,FALSE)</f>
        <v>Puneet</v>
      </c>
      <c r="X1003" s="121" t="str">
        <f t="shared" si="91"/>
        <v>8.3</v>
      </c>
      <c r="Y1003" s="124">
        <f t="shared" si="92"/>
        <v>1</v>
      </c>
      <c r="Z1003" s="121">
        <f t="shared" si="90"/>
        <v>0</v>
      </c>
      <c r="AA1003" s="121">
        <f t="shared" si="93"/>
        <v>55</v>
      </c>
      <c r="AB1003" s="121">
        <f t="shared" si="94"/>
        <v>0</v>
      </c>
      <c r="AC1003" s="121">
        <f t="shared" si="95"/>
        <v>0</v>
      </c>
    </row>
    <row r="1004" spans="1:30" ht="35.25" customHeight="1" x14ac:dyDescent="0.25">
      <c r="A1004" s="89" t="s">
        <v>224</v>
      </c>
      <c r="B1004" s="94" t="s">
        <v>41</v>
      </c>
      <c r="C1004" s="91" t="s">
        <v>97</v>
      </c>
      <c r="D1004" s="91" t="s">
        <v>196</v>
      </c>
      <c r="E1004" s="122" t="s">
        <v>7892</v>
      </c>
      <c r="F1004" s="92" t="s">
        <v>242</v>
      </c>
      <c r="G1004" s="92" t="s">
        <v>98</v>
      </c>
      <c r="H1004" s="92" t="s">
        <v>10157</v>
      </c>
      <c r="I1004" s="162" t="s">
        <v>12139</v>
      </c>
      <c r="J1004" s="96" t="s">
        <v>2190</v>
      </c>
      <c r="K1004" s="95"/>
      <c r="L1004" s="96"/>
      <c r="M1004" s="95"/>
      <c r="N1004" s="94" t="s">
        <v>2607</v>
      </c>
      <c r="O1004" s="94" t="s">
        <v>244</v>
      </c>
      <c r="P1004" s="94" t="s">
        <v>2189</v>
      </c>
      <c r="Q1004" s="98" t="s">
        <v>10819</v>
      </c>
      <c r="R1004" s="98" t="s">
        <v>11890</v>
      </c>
      <c r="S1004" s="99" t="s">
        <v>225</v>
      </c>
      <c r="T1004" s="94" t="s">
        <v>2778</v>
      </c>
      <c r="U1004" s="120"/>
      <c r="V1004" s="120"/>
      <c r="W1004" s="100" t="str">
        <f>VLOOKUP(TRIM(X1004),X10:Y92,2,FALSE)</f>
        <v>Puneet</v>
      </c>
      <c r="X1004" s="121" t="str">
        <f t="shared" si="91"/>
        <v>8.3</v>
      </c>
      <c r="Y1004" s="124">
        <f t="shared" si="92"/>
        <v>0</v>
      </c>
      <c r="Z1004" s="121">
        <f t="shared" si="90"/>
        <v>1</v>
      </c>
      <c r="AA1004" s="121">
        <f t="shared" si="93"/>
        <v>62</v>
      </c>
      <c r="AB1004" s="121">
        <f t="shared" si="94"/>
        <v>0</v>
      </c>
      <c r="AC1004" s="121">
        <f t="shared" si="95"/>
        <v>0</v>
      </c>
    </row>
    <row r="1005" spans="1:30" ht="35.25" customHeight="1" x14ac:dyDescent="0.25">
      <c r="A1005" s="89" t="s">
        <v>224</v>
      </c>
      <c r="B1005" s="94" t="s">
        <v>41</v>
      </c>
      <c r="C1005" s="91" t="s">
        <v>97</v>
      </c>
      <c r="D1005" s="91" t="s">
        <v>196</v>
      </c>
      <c r="E1005" s="122" t="s">
        <v>7893</v>
      </c>
      <c r="F1005" s="92" t="s">
        <v>242</v>
      </c>
      <c r="G1005" s="92" t="s">
        <v>98</v>
      </c>
      <c r="H1005" s="92" t="s">
        <v>10128</v>
      </c>
      <c r="I1005" s="162" t="s">
        <v>316</v>
      </c>
      <c r="J1005" s="96" t="s">
        <v>2190</v>
      </c>
      <c r="K1005" s="95"/>
      <c r="L1005" s="96"/>
      <c r="M1005" s="95"/>
      <c r="N1005" s="94" t="s">
        <v>2607</v>
      </c>
      <c r="O1005" s="94" t="s">
        <v>244</v>
      </c>
      <c r="P1005" s="94" t="s">
        <v>2189</v>
      </c>
      <c r="Q1005" s="98" t="s">
        <v>10127</v>
      </c>
      <c r="R1005" s="98" t="s">
        <v>11891</v>
      </c>
      <c r="S1005" s="99" t="s">
        <v>225</v>
      </c>
      <c r="T1005" s="94" t="s">
        <v>315</v>
      </c>
      <c r="U1005" s="120"/>
      <c r="V1005" s="120"/>
      <c r="W1005" s="100" t="str">
        <f>VLOOKUP(TRIM(X1005),X10:Y92,2,FALSE)</f>
        <v>Puneet</v>
      </c>
      <c r="X1005" s="121" t="str">
        <f t="shared" si="91"/>
        <v>8.3</v>
      </c>
      <c r="Y1005" s="124">
        <f t="shared" si="92"/>
        <v>0</v>
      </c>
      <c r="Z1005" s="121">
        <f t="shared" si="90"/>
        <v>1</v>
      </c>
      <c r="AA1005" s="121">
        <f t="shared" si="93"/>
        <v>17</v>
      </c>
      <c r="AB1005" s="121">
        <f t="shared" si="94"/>
        <v>0</v>
      </c>
      <c r="AC1005" s="121">
        <f t="shared" si="95"/>
        <v>0</v>
      </c>
    </row>
    <row r="1006" spans="1:30" ht="35.25" customHeight="1" x14ac:dyDescent="0.25">
      <c r="A1006" s="89" t="s">
        <v>224</v>
      </c>
      <c r="B1006" s="94" t="s">
        <v>12142</v>
      </c>
      <c r="C1006" s="91" t="s">
        <v>97</v>
      </c>
      <c r="D1006" s="91" t="s">
        <v>196</v>
      </c>
      <c r="E1006" s="122" t="s">
        <v>7894</v>
      </c>
      <c r="F1006" s="92" t="s">
        <v>15</v>
      </c>
      <c r="G1006" s="92" t="s">
        <v>98</v>
      </c>
      <c r="H1006" s="92" t="s">
        <v>9292</v>
      </c>
      <c r="I1006" s="162" t="s">
        <v>12140</v>
      </c>
      <c r="J1006" s="96" t="s">
        <v>246</v>
      </c>
      <c r="K1006" s="95">
        <v>2765</v>
      </c>
      <c r="L1006" s="96" t="s">
        <v>49</v>
      </c>
      <c r="M1006" s="95" t="s">
        <v>253</v>
      </c>
      <c r="N1006" s="94" t="s">
        <v>2839</v>
      </c>
      <c r="O1006" s="94" t="s">
        <v>244</v>
      </c>
      <c r="P1006" s="94" t="s">
        <v>2189</v>
      </c>
      <c r="Q1006" s="98" t="s">
        <v>12141</v>
      </c>
      <c r="R1006" s="98" t="s">
        <v>11892</v>
      </c>
      <c r="S1006" s="99" t="s">
        <v>5405</v>
      </c>
      <c r="T1006" s="94" t="s">
        <v>315</v>
      </c>
      <c r="U1006" s="120"/>
      <c r="V1006" s="120"/>
      <c r="W1006" s="100" t="str">
        <f>VLOOKUP(TRIM(X1006),X10:Y92,2,FALSE)</f>
        <v>Puneet</v>
      </c>
      <c r="X1006" s="121" t="str">
        <f t="shared" si="91"/>
        <v>8.3</v>
      </c>
      <c r="Y1006" s="124">
        <f t="shared" si="92"/>
        <v>1</v>
      </c>
      <c r="Z1006" s="121">
        <f t="shared" si="90"/>
        <v>0</v>
      </c>
      <c r="AA1006" s="121">
        <f t="shared" si="93"/>
        <v>45</v>
      </c>
      <c r="AB1006" s="121">
        <f t="shared" si="94"/>
        <v>0</v>
      </c>
      <c r="AC1006" s="121">
        <f t="shared" si="95"/>
        <v>0</v>
      </c>
    </row>
    <row r="1007" spans="1:30" ht="35.25" customHeight="1" x14ac:dyDescent="0.25">
      <c r="A1007" s="89" t="s">
        <v>224</v>
      </c>
      <c r="B1007" s="94" t="s">
        <v>41</v>
      </c>
      <c r="C1007" s="91" t="s">
        <v>97</v>
      </c>
      <c r="D1007" s="91" t="s">
        <v>196</v>
      </c>
      <c r="E1007" s="122" t="s">
        <v>7895</v>
      </c>
      <c r="F1007" s="92" t="s">
        <v>242</v>
      </c>
      <c r="G1007" s="92" t="s">
        <v>98</v>
      </c>
      <c r="H1007" s="92" t="s">
        <v>10123</v>
      </c>
      <c r="I1007" s="162" t="s">
        <v>4109</v>
      </c>
      <c r="J1007" s="96" t="s">
        <v>2190</v>
      </c>
      <c r="K1007" s="95"/>
      <c r="L1007" s="96"/>
      <c r="M1007" s="95"/>
      <c r="N1007" s="94" t="s">
        <v>2607</v>
      </c>
      <c r="O1007" s="94" t="s">
        <v>244</v>
      </c>
      <c r="P1007" s="94" t="s">
        <v>2189</v>
      </c>
      <c r="Q1007" s="98" t="s">
        <v>9290</v>
      </c>
      <c r="R1007" s="98" t="s">
        <v>11893</v>
      </c>
      <c r="S1007" s="99" t="s">
        <v>225</v>
      </c>
      <c r="T1007" s="94" t="s">
        <v>315</v>
      </c>
      <c r="U1007" s="120"/>
      <c r="V1007" s="120"/>
      <c r="W1007" s="100" t="str">
        <f>VLOOKUP(TRIM(X1007),X10:Y92,2,FALSE)</f>
        <v>Puneet</v>
      </c>
      <c r="X1007" s="121" t="str">
        <f t="shared" si="91"/>
        <v>8.3</v>
      </c>
      <c r="Y1007" s="124">
        <f t="shared" si="92"/>
        <v>0</v>
      </c>
      <c r="Z1007" s="121">
        <f t="shared" si="90"/>
        <v>1</v>
      </c>
      <c r="AA1007" s="121">
        <f t="shared" si="93"/>
        <v>44</v>
      </c>
      <c r="AB1007" s="121">
        <f t="shared" si="94"/>
        <v>0</v>
      </c>
      <c r="AC1007" s="121">
        <f t="shared" si="95"/>
        <v>0</v>
      </c>
    </row>
    <row r="1008" spans="1:30" ht="35.25" customHeight="1" x14ac:dyDescent="0.25">
      <c r="A1008" s="89" t="s">
        <v>224</v>
      </c>
      <c r="B1008" s="94" t="s">
        <v>41</v>
      </c>
      <c r="C1008" s="91" t="s">
        <v>97</v>
      </c>
      <c r="D1008" s="91" t="s">
        <v>196</v>
      </c>
      <c r="E1008" s="122" t="s">
        <v>7896</v>
      </c>
      <c r="F1008" s="92" t="s">
        <v>242</v>
      </c>
      <c r="G1008" s="92" t="s">
        <v>98</v>
      </c>
      <c r="H1008" s="92" t="s">
        <v>9663</v>
      </c>
      <c r="I1008" s="162" t="s">
        <v>273</v>
      </c>
      <c r="J1008" s="96" t="s">
        <v>2190</v>
      </c>
      <c r="K1008" s="95"/>
      <c r="L1008" s="96"/>
      <c r="M1008" s="95"/>
      <c r="N1008" s="94" t="s">
        <v>2607</v>
      </c>
      <c r="O1008" s="94" t="s">
        <v>244</v>
      </c>
      <c r="P1008" s="94" t="s">
        <v>2189</v>
      </c>
      <c r="Q1008" s="98" t="s">
        <v>9029</v>
      </c>
      <c r="R1008" s="98" t="s">
        <v>11894</v>
      </c>
      <c r="S1008" s="99" t="s">
        <v>225</v>
      </c>
      <c r="T1008" s="94" t="s">
        <v>272</v>
      </c>
      <c r="U1008" s="120"/>
      <c r="V1008" s="120"/>
      <c r="W1008" s="100" t="str">
        <f>VLOOKUP(TRIM(X1008),X10:Y92,2,FALSE)</f>
        <v>Puneet</v>
      </c>
      <c r="X1008" s="121" t="str">
        <f t="shared" si="91"/>
        <v>8.3</v>
      </c>
      <c r="Y1008" s="124">
        <f t="shared" si="92"/>
        <v>0</v>
      </c>
      <c r="Z1008" s="121">
        <f t="shared" si="90"/>
        <v>1</v>
      </c>
      <c r="AA1008" s="121">
        <f t="shared" si="93"/>
        <v>26</v>
      </c>
      <c r="AB1008" s="121">
        <f t="shared" si="94"/>
        <v>0</v>
      </c>
      <c r="AC1008" s="121">
        <f t="shared" si="95"/>
        <v>0</v>
      </c>
    </row>
    <row r="1009" spans="1:31" ht="35.25" customHeight="1" x14ac:dyDescent="0.25">
      <c r="A1009" s="89" t="s">
        <v>224</v>
      </c>
      <c r="B1009" s="94" t="s">
        <v>41</v>
      </c>
      <c r="C1009" s="91" t="s">
        <v>97</v>
      </c>
      <c r="D1009" s="91" t="s">
        <v>196</v>
      </c>
      <c r="E1009" s="122" t="s">
        <v>7897</v>
      </c>
      <c r="F1009" s="92" t="s">
        <v>242</v>
      </c>
      <c r="G1009" s="92" t="s">
        <v>98</v>
      </c>
      <c r="H1009" s="92" t="s">
        <v>10230</v>
      </c>
      <c r="I1009" s="162" t="s">
        <v>4109</v>
      </c>
      <c r="J1009" s="96" t="s">
        <v>2190</v>
      </c>
      <c r="K1009" s="95"/>
      <c r="L1009" s="96"/>
      <c r="M1009" s="95"/>
      <c r="N1009" s="94" t="s">
        <v>2607</v>
      </c>
      <c r="O1009" s="94" t="s">
        <v>244</v>
      </c>
      <c r="P1009" s="94" t="s">
        <v>2189</v>
      </c>
      <c r="Q1009" s="98" t="s">
        <v>10229</v>
      </c>
      <c r="R1009" s="98" t="s">
        <v>11895</v>
      </c>
      <c r="S1009" s="99" t="s">
        <v>225</v>
      </c>
      <c r="T1009" s="94" t="s">
        <v>315</v>
      </c>
      <c r="U1009" s="120"/>
      <c r="V1009" s="120"/>
      <c r="W1009" s="100" t="str">
        <f>VLOOKUP(TRIM(X1009),X10:Y92,2,FALSE)</f>
        <v>Puneet</v>
      </c>
      <c r="X1009" s="121" t="str">
        <f t="shared" si="91"/>
        <v>8.3</v>
      </c>
      <c r="Y1009" s="124">
        <f t="shared" si="92"/>
        <v>0</v>
      </c>
      <c r="Z1009" s="121">
        <f t="shared" si="90"/>
        <v>1</v>
      </c>
      <c r="AA1009" s="121">
        <f t="shared" si="93"/>
        <v>44</v>
      </c>
      <c r="AB1009" s="121">
        <f t="shared" si="94"/>
        <v>0</v>
      </c>
      <c r="AC1009" s="121">
        <f t="shared" si="95"/>
        <v>0</v>
      </c>
      <c r="AD1009" s="1" t="s">
        <v>525</v>
      </c>
    </row>
    <row r="1010" spans="1:31" ht="35.25" customHeight="1" x14ac:dyDescent="0.25">
      <c r="A1010" s="89" t="s">
        <v>224</v>
      </c>
      <c r="B1010" s="94" t="s">
        <v>41</v>
      </c>
      <c r="C1010" s="91" t="s">
        <v>97</v>
      </c>
      <c r="D1010" s="91" t="s">
        <v>196</v>
      </c>
      <c r="E1010" s="122" t="s">
        <v>7898</v>
      </c>
      <c r="F1010" s="92" t="s">
        <v>242</v>
      </c>
      <c r="G1010" s="92" t="s">
        <v>98</v>
      </c>
      <c r="H1010" s="92" t="s">
        <v>10121</v>
      </c>
      <c r="I1010" s="162" t="s">
        <v>12140</v>
      </c>
      <c r="J1010" s="96" t="s">
        <v>2190</v>
      </c>
      <c r="K1010" s="95"/>
      <c r="L1010" s="96"/>
      <c r="M1010" s="95"/>
      <c r="N1010" s="94" t="s">
        <v>2607</v>
      </c>
      <c r="O1010" s="94" t="s">
        <v>244</v>
      </c>
      <c r="P1010" s="94" t="s">
        <v>2189</v>
      </c>
      <c r="Q1010" s="98" t="s">
        <v>9288</v>
      </c>
      <c r="R1010" s="98" t="s">
        <v>11896</v>
      </c>
      <c r="S1010" s="99" t="s">
        <v>225</v>
      </c>
      <c r="T1010" s="94" t="s">
        <v>315</v>
      </c>
      <c r="U1010" s="120"/>
      <c r="V1010" s="120"/>
      <c r="W1010" s="100" t="str">
        <f>VLOOKUP(TRIM(X1010),X10:Y92,2,FALSE)</f>
        <v>Puneet</v>
      </c>
      <c r="X1010" s="121" t="str">
        <f t="shared" si="91"/>
        <v>8.3</v>
      </c>
      <c r="Y1010" s="124">
        <f t="shared" si="92"/>
        <v>0</v>
      </c>
      <c r="Z1010" s="121">
        <f t="shared" si="90"/>
        <v>1</v>
      </c>
      <c r="AA1010" s="121">
        <f t="shared" si="93"/>
        <v>45</v>
      </c>
      <c r="AB1010" s="121">
        <f t="shared" si="94"/>
        <v>0</v>
      </c>
      <c r="AC1010" s="121">
        <f t="shared" si="95"/>
        <v>0</v>
      </c>
    </row>
    <row r="1011" spans="1:31" ht="35.25" customHeight="1" x14ac:dyDescent="0.25">
      <c r="A1011" s="89" t="s">
        <v>224</v>
      </c>
      <c r="B1011" s="94" t="s">
        <v>41</v>
      </c>
      <c r="C1011" s="91" t="s">
        <v>97</v>
      </c>
      <c r="D1011" s="91" t="s">
        <v>196</v>
      </c>
      <c r="E1011" s="122" t="s">
        <v>7899</v>
      </c>
      <c r="F1011" s="92" t="s">
        <v>242</v>
      </c>
      <c r="G1011" s="92" t="s">
        <v>98</v>
      </c>
      <c r="H1011" s="92" t="s">
        <v>10400</v>
      </c>
      <c r="I1011" s="162" t="s">
        <v>299</v>
      </c>
      <c r="J1011" s="96" t="s">
        <v>2190</v>
      </c>
      <c r="K1011" s="95"/>
      <c r="L1011" s="96"/>
      <c r="M1011" s="95"/>
      <c r="N1011" s="94" t="s">
        <v>2607</v>
      </c>
      <c r="O1011" s="94" t="s">
        <v>244</v>
      </c>
      <c r="P1011" s="94" t="s">
        <v>2189</v>
      </c>
      <c r="Q1011" s="98" t="s">
        <v>9398</v>
      </c>
      <c r="R1011" s="98" t="s">
        <v>11897</v>
      </c>
      <c r="S1011" s="99" t="s">
        <v>225</v>
      </c>
      <c r="T1011" s="94" t="s">
        <v>516</v>
      </c>
      <c r="U1011" s="120"/>
      <c r="V1011" s="120"/>
      <c r="W1011" s="100" t="str">
        <f>VLOOKUP(TRIM(X1011),X10:Y92,2,FALSE)</f>
        <v>Puneet</v>
      </c>
      <c r="X1011" s="121" t="str">
        <f t="shared" si="91"/>
        <v>8.3</v>
      </c>
      <c r="Y1011" s="124">
        <f t="shared" si="92"/>
        <v>0</v>
      </c>
      <c r="Z1011" s="121">
        <f t="shared" si="90"/>
        <v>1</v>
      </c>
      <c r="AA1011" s="121">
        <f t="shared" si="93"/>
        <v>21</v>
      </c>
      <c r="AB1011" s="121">
        <f t="shared" si="94"/>
        <v>0</v>
      </c>
      <c r="AC1011" s="121">
        <f t="shared" si="95"/>
        <v>0</v>
      </c>
      <c r="AD1011" s="1" t="s">
        <v>525</v>
      </c>
    </row>
    <row r="1012" spans="1:31" ht="35.25" customHeight="1" x14ac:dyDescent="0.25">
      <c r="A1012" s="89" t="s">
        <v>224</v>
      </c>
      <c r="B1012" s="94" t="s">
        <v>41</v>
      </c>
      <c r="C1012" s="91" t="s">
        <v>97</v>
      </c>
      <c r="D1012" s="91" t="s">
        <v>196</v>
      </c>
      <c r="E1012" s="122" t="s">
        <v>7900</v>
      </c>
      <c r="F1012" s="92" t="s">
        <v>242</v>
      </c>
      <c r="G1012" s="92" t="s">
        <v>98</v>
      </c>
      <c r="H1012" s="92" t="s">
        <v>10226</v>
      </c>
      <c r="I1012" s="162" t="s">
        <v>12143</v>
      </c>
      <c r="J1012" s="96" t="s">
        <v>2190</v>
      </c>
      <c r="K1012" s="95"/>
      <c r="L1012" s="96"/>
      <c r="M1012" s="95"/>
      <c r="N1012" s="94" t="s">
        <v>2607</v>
      </c>
      <c r="O1012" s="94" t="s">
        <v>244</v>
      </c>
      <c r="P1012" s="94" t="s">
        <v>2189</v>
      </c>
      <c r="Q1012" s="98" t="s">
        <v>10225</v>
      </c>
      <c r="R1012" s="98" t="s">
        <v>11898</v>
      </c>
      <c r="S1012" s="99" t="s">
        <v>225</v>
      </c>
      <c r="T1012" s="94" t="s">
        <v>315</v>
      </c>
      <c r="U1012" s="120"/>
      <c r="V1012" s="120"/>
      <c r="W1012" s="100" t="str">
        <f>VLOOKUP(TRIM(X1012),X10:Y92,2,FALSE)</f>
        <v>Puneet</v>
      </c>
      <c r="X1012" s="121" t="str">
        <f t="shared" si="91"/>
        <v>8.3</v>
      </c>
      <c r="Y1012" s="124">
        <f t="shared" si="92"/>
        <v>0</v>
      </c>
      <c r="Z1012" s="121">
        <f t="shared" si="90"/>
        <v>1</v>
      </c>
      <c r="AA1012" s="121">
        <f t="shared" si="93"/>
        <v>60</v>
      </c>
      <c r="AB1012" s="121">
        <f t="shared" si="94"/>
        <v>0</v>
      </c>
      <c r="AC1012" s="121">
        <f t="shared" si="95"/>
        <v>0</v>
      </c>
    </row>
    <row r="1013" spans="1:31" ht="35.25" customHeight="1" x14ac:dyDescent="0.25">
      <c r="A1013" s="89" t="s">
        <v>224</v>
      </c>
      <c r="B1013" s="94" t="s">
        <v>41</v>
      </c>
      <c r="C1013" s="91" t="s">
        <v>97</v>
      </c>
      <c r="D1013" s="91" t="s">
        <v>196</v>
      </c>
      <c r="E1013" s="122" t="s">
        <v>7901</v>
      </c>
      <c r="F1013" s="92" t="s">
        <v>242</v>
      </c>
      <c r="G1013" s="92" t="s">
        <v>98</v>
      </c>
      <c r="H1013" s="92" t="s">
        <v>3408</v>
      </c>
      <c r="I1013" s="162" t="s">
        <v>292</v>
      </c>
      <c r="J1013" s="96" t="s">
        <v>2190</v>
      </c>
      <c r="K1013" s="95"/>
      <c r="L1013" s="96"/>
      <c r="M1013" s="95"/>
      <c r="N1013" s="94" t="s">
        <v>2607</v>
      </c>
      <c r="O1013" s="94" t="s">
        <v>244</v>
      </c>
      <c r="P1013" s="94" t="s">
        <v>2189</v>
      </c>
      <c r="Q1013" s="98" t="s">
        <v>2416</v>
      </c>
      <c r="R1013" s="98" t="s">
        <v>11899</v>
      </c>
      <c r="S1013" s="99" t="s">
        <v>225</v>
      </c>
      <c r="T1013" s="94" t="s">
        <v>293</v>
      </c>
      <c r="U1013" s="120"/>
      <c r="V1013" s="120"/>
      <c r="W1013" s="100" t="str">
        <f>VLOOKUP(TRIM(X1013),X10:Y92,2,FALSE)</f>
        <v>Puneet</v>
      </c>
      <c r="X1013" s="121" t="str">
        <f t="shared" si="91"/>
        <v>8.3</v>
      </c>
      <c r="Y1013" s="124">
        <f t="shared" si="92"/>
        <v>0</v>
      </c>
      <c r="Z1013" s="121">
        <f t="shared" si="90"/>
        <v>1</v>
      </c>
      <c r="AA1013" s="121">
        <f t="shared" si="93"/>
        <v>8</v>
      </c>
      <c r="AB1013" s="121">
        <f t="shared" si="94"/>
        <v>0</v>
      </c>
      <c r="AC1013" s="121">
        <f t="shared" si="95"/>
        <v>0</v>
      </c>
    </row>
    <row r="1014" spans="1:31" ht="35.25" customHeight="1" x14ac:dyDescent="0.25">
      <c r="A1014" s="89" t="s">
        <v>224</v>
      </c>
      <c r="B1014" s="94" t="s">
        <v>41</v>
      </c>
      <c r="C1014" s="91" t="s">
        <v>97</v>
      </c>
      <c r="D1014" s="91" t="s">
        <v>196</v>
      </c>
      <c r="E1014" s="122" t="s">
        <v>7902</v>
      </c>
      <c r="F1014" s="92" t="s">
        <v>242</v>
      </c>
      <c r="G1014" s="92" t="s">
        <v>98</v>
      </c>
      <c r="H1014" s="92" t="s">
        <v>10501</v>
      </c>
      <c r="I1014" s="162" t="s">
        <v>12144</v>
      </c>
      <c r="J1014" s="96" t="s">
        <v>2190</v>
      </c>
      <c r="K1014" s="95"/>
      <c r="L1014" s="96"/>
      <c r="M1014" s="95"/>
      <c r="N1014" s="94" t="s">
        <v>2607</v>
      </c>
      <c r="O1014" s="94" t="s">
        <v>244</v>
      </c>
      <c r="P1014" s="94" t="s">
        <v>2189</v>
      </c>
      <c r="Q1014" s="98" t="s">
        <v>4334</v>
      </c>
      <c r="R1014" s="98" t="s">
        <v>11900</v>
      </c>
      <c r="S1014" s="99" t="s">
        <v>225</v>
      </c>
      <c r="T1014" s="94" t="s">
        <v>472</v>
      </c>
      <c r="U1014" s="120"/>
      <c r="V1014" s="120"/>
      <c r="W1014" s="100" t="str">
        <f>VLOOKUP(TRIM(X1014),X10:Y92,2,FALSE)</f>
        <v>Puneet</v>
      </c>
      <c r="X1014" s="121" t="str">
        <f t="shared" si="91"/>
        <v>8.3</v>
      </c>
      <c r="Y1014" s="124">
        <f t="shared" si="92"/>
        <v>0</v>
      </c>
      <c r="Z1014" s="121">
        <f t="shared" si="90"/>
        <v>1</v>
      </c>
      <c r="AA1014" s="121">
        <f t="shared" si="93"/>
        <v>14</v>
      </c>
      <c r="AB1014" s="121">
        <f t="shared" si="94"/>
        <v>0</v>
      </c>
      <c r="AC1014" s="121">
        <f t="shared" si="95"/>
        <v>0</v>
      </c>
    </row>
    <row r="1015" spans="1:31" ht="35.25" customHeight="1" x14ac:dyDescent="0.25">
      <c r="A1015" s="89" t="s">
        <v>224</v>
      </c>
      <c r="B1015" s="94" t="s">
        <v>41</v>
      </c>
      <c r="C1015" s="91" t="s">
        <v>97</v>
      </c>
      <c r="D1015" s="91" t="s">
        <v>196</v>
      </c>
      <c r="E1015" s="122" t="s">
        <v>7903</v>
      </c>
      <c r="F1015" s="92" t="s">
        <v>242</v>
      </c>
      <c r="G1015" s="92" t="s">
        <v>98</v>
      </c>
      <c r="H1015" s="92" t="s">
        <v>9669</v>
      </c>
      <c r="I1015" s="162" t="s">
        <v>369</v>
      </c>
      <c r="J1015" s="96" t="s">
        <v>2190</v>
      </c>
      <c r="K1015" s="95"/>
      <c r="L1015" s="96"/>
      <c r="M1015" s="95"/>
      <c r="N1015" s="94" t="s">
        <v>2607</v>
      </c>
      <c r="O1015" s="94" t="s">
        <v>244</v>
      </c>
      <c r="P1015" s="94" t="s">
        <v>2189</v>
      </c>
      <c r="Q1015" s="98" t="s">
        <v>9033</v>
      </c>
      <c r="R1015" s="98" t="s">
        <v>11901</v>
      </c>
      <c r="S1015" s="99" t="s">
        <v>225</v>
      </c>
      <c r="T1015" s="94" t="s">
        <v>2529</v>
      </c>
      <c r="U1015" s="120"/>
      <c r="V1015" s="120"/>
      <c r="W1015" s="100" t="str">
        <f>VLOOKUP(TRIM(X1015),X10:Y92,2,FALSE)</f>
        <v>Puneet</v>
      </c>
      <c r="X1015" s="121" t="str">
        <f t="shared" si="91"/>
        <v>8.3</v>
      </c>
      <c r="Y1015" s="124">
        <f t="shared" si="92"/>
        <v>0</v>
      </c>
      <c r="Z1015" s="121">
        <f t="shared" si="90"/>
        <v>1</v>
      </c>
      <c r="AA1015" s="121">
        <f t="shared" si="93"/>
        <v>9</v>
      </c>
      <c r="AB1015" s="121">
        <f t="shared" si="94"/>
        <v>0</v>
      </c>
      <c r="AC1015" s="121">
        <f t="shared" si="95"/>
        <v>0</v>
      </c>
    </row>
    <row r="1016" spans="1:31" ht="35.25" customHeight="1" x14ac:dyDescent="0.25">
      <c r="A1016" s="89" t="s">
        <v>224</v>
      </c>
      <c r="B1016" s="94" t="s">
        <v>9695</v>
      </c>
      <c r="C1016" s="91" t="s">
        <v>97</v>
      </c>
      <c r="D1016" s="91" t="s">
        <v>196</v>
      </c>
      <c r="E1016" s="122" t="s">
        <v>7904</v>
      </c>
      <c r="F1016" s="92" t="s">
        <v>15</v>
      </c>
      <c r="G1016" s="92" t="s">
        <v>98</v>
      </c>
      <c r="H1016" s="92" t="s">
        <v>2188</v>
      </c>
      <c r="I1016" s="162" t="s">
        <v>12145</v>
      </c>
      <c r="J1016" s="96" t="s">
        <v>267</v>
      </c>
      <c r="K1016" s="95">
        <v>547</v>
      </c>
      <c r="L1016" s="96" t="s">
        <v>49</v>
      </c>
      <c r="M1016" s="95" t="s">
        <v>253</v>
      </c>
      <c r="N1016" s="94" t="s">
        <v>2839</v>
      </c>
      <c r="O1016" s="94" t="s">
        <v>244</v>
      </c>
      <c r="P1016" s="94" t="s">
        <v>2189</v>
      </c>
      <c r="Q1016" s="98" t="s">
        <v>9694</v>
      </c>
      <c r="R1016" s="98" t="s">
        <v>11902</v>
      </c>
      <c r="S1016" s="99" t="s">
        <v>5405</v>
      </c>
      <c r="T1016" s="94" t="s">
        <v>293</v>
      </c>
      <c r="U1016" s="120"/>
      <c r="V1016" s="120"/>
      <c r="W1016" s="100" t="str">
        <f>VLOOKUP(TRIM(X1016),X10:Y92,2,FALSE)</f>
        <v>Puneet</v>
      </c>
      <c r="X1016" s="121" t="str">
        <f t="shared" si="91"/>
        <v>8.3</v>
      </c>
      <c r="Y1016" s="124">
        <f t="shared" si="92"/>
        <v>1</v>
      </c>
      <c r="Z1016" s="121">
        <f t="shared" si="90"/>
        <v>0</v>
      </c>
      <c r="AA1016" s="121">
        <f t="shared" si="93"/>
        <v>35</v>
      </c>
      <c r="AB1016" s="121">
        <f t="shared" si="94"/>
        <v>0</v>
      </c>
      <c r="AC1016" s="121">
        <f t="shared" si="95"/>
        <v>0</v>
      </c>
    </row>
    <row r="1017" spans="1:31" ht="35.25" customHeight="1" x14ac:dyDescent="0.25">
      <c r="A1017" s="89" t="s">
        <v>224</v>
      </c>
      <c r="B1017" s="94" t="s">
        <v>41</v>
      </c>
      <c r="C1017" s="91" t="s">
        <v>97</v>
      </c>
      <c r="D1017" s="91" t="s">
        <v>196</v>
      </c>
      <c r="E1017" s="122" t="s">
        <v>7905</v>
      </c>
      <c r="F1017" s="92" t="s">
        <v>242</v>
      </c>
      <c r="G1017" s="92" t="s">
        <v>98</v>
      </c>
      <c r="H1017" s="92" t="s">
        <v>9697</v>
      </c>
      <c r="I1017" s="162" t="s">
        <v>12146</v>
      </c>
      <c r="J1017" s="96" t="s">
        <v>2190</v>
      </c>
      <c r="K1017" s="95"/>
      <c r="L1017" s="96"/>
      <c r="M1017" s="95"/>
      <c r="N1017" s="94" t="s">
        <v>2607</v>
      </c>
      <c r="O1017" s="94" t="s">
        <v>244</v>
      </c>
      <c r="P1017" s="94" t="s">
        <v>2189</v>
      </c>
      <c r="Q1017" s="98" t="s">
        <v>9050</v>
      </c>
      <c r="R1017" s="98" t="s">
        <v>11903</v>
      </c>
      <c r="S1017" s="99" t="s">
        <v>225</v>
      </c>
      <c r="T1017" s="94" t="s">
        <v>293</v>
      </c>
      <c r="U1017" s="120"/>
      <c r="V1017" s="120"/>
      <c r="W1017" s="100" t="str">
        <f>VLOOKUP(TRIM(X1017),X10:Y92,2,FALSE)</f>
        <v>Puneet</v>
      </c>
      <c r="X1017" s="121" t="str">
        <f t="shared" si="91"/>
        <v>8.3</v>
      </c>
      <c r="Y1017" s="124">
        <f t="shared" si="92"/>
        <v>0</v>
      </c>
      <c r="Z1017" s="121">
        <f t="shared" si="90"/>
        <v>1</v>
      </c>
      <c r="AA1017" s="121">
        <f t="shared" si="93"/>
        <v>30</v>
      </c>
      <c r="AB1017" s="121">
        <f t="shared" si="94"/>
        <v>0</v>
      </c>
      <c r="AC1017" s="121">
        <f t="shared" si="95"/>
        <v>0</v>
      </c>
    </row>
    <row r="1018" spans="1:31" ht="35.25" customHeight="1" x14ac:dyDescent="0.25">
      <c r="A1018" s="89" t="s">
        <v>224</v>
      </c>
      <c r="B1018" s="94" t="s">
        <v>41</v>
      </c>
      <c r="C1018" s="91" t="s">
        <v>97</v>
      </c>
      <c r="D1018" s="91" t="s">
        <v>196</v>
      </c>
      <c r="E1018" s="122" t="s">
        <v>7906</v>
      </c>
      <c r="F1018" s="92" t="s">
        <v>242</v>
      </c>
      <c r="G1018" s="92" t="s">
        <v>98</v>
      </c>
      <c r="H1018" s="92" t="s">
        <v>10004</v>
      </c>
      <c r="I1018" s="162" t="s">
        <v>12147</v>
      </c>
      <c r="J1018" s="96" t="s">
        <v>2190</v>
      </c>
      <c r="K1018" s="95"/>
      <c r="L1018" s="96"/>
      <c r="M1018" s="95"/>
      <c r="N1018" s="94" t="s">
        <v>2607</v>
      </c>
      <c r="O1018" s="94" t="s">
        <v>244</v>
      </c>
      <c r="P1018" s="94" t="s">
        <v>2189</v>
      </c>
      <c r="Q1018" s="98" t="s">
        <v>9220</v>
      </c>
      <c r="R1018" s="98" t="s">
        <v>11904</v>
      </c>
      <c r="S1018" s="99" t="s">
        <v>225</v>
      </c>
      <c r="T1018" s="94" t="s">
        <v>349</v>
      </c>
      <c r="U1018" s="120"/>
      <c r="V1018" s="120"/>
      <c r="W1018" s="100" t="str">
        <f>VLOOKUP(TRIM(X1018),X10:Y92,2,FALSE)</f>
        <v>Puneet</v>
      </c>
      <c r="X1018" s="121" t="str">
        <f t="shared" si="91"/>
        <v>8.3</v>
      </c>
      <c r="Y1018" s="124">
        <f t="shared" si="92"/>
        <v>0</v>
      </c>
      <c r="Z1018" s="121">
        <f t="shared" si="90"/>
        <v>1</v>
      </c>
      <c r="AA1018" s="121">
        <f t="shared" si="93"/>
        <v>32</v>
      </c>
      <c r="AB1018" s="121">
        <f t="shared" si="94"/>
        <v>0</v>
      </c>
      <c r="AC1018" s="121">
        <f t="shared" si="95"/>
        <v>0</v>
      </c>
      <c r="AE1018" s="1" t="s">
        <v>526</v>
      </c>
    </row>
    <row r="1019" spans="1:31" ht="35.25" customHeight="1" x14ac:dyDescent="0.25">
      <c r="A1019" s="89" t="s">
        <v>224</v>
      </c>
      <c r="B1019" s="94" t="s">
        <v>41</v>
      </c>
      <c r="C1019" s="91" t="s">
        <v>97</v>
      </c>
      <c r="D1019" s="91" t="s">
        <v>196</v>
      </c>
      <c r="E1019" s="122" t="s">
        <v>7907</v>
      </c>
      <c r="F1019" s="92" t="s">
        <v>242</v>
      </c>
      <c r="G1019" s="92" t="s">
        <v>98</v>
      </c>
      <c r="H1019" s="92" t="s">
        <v>10135</v>
      </c>
      <c r="I1019" s="162" t="s">
        <v>2795</v>
      </c>
      <c r="J1019" s="96" t="s">
        <v>2190</v>
      </c>
      <c r="K1019" s="95"/>
      <c r="L1019" s="96"/>
      <c r="M1019" s="95"/>
      <c r="N1019" s="94" t="s">
        <v>2607</v>
      </c>
      <c r="O1019" s="94" t="s">
        <v>244</v>
      </c>
      <c r="P1019" s="94" t="s">
        <v>2189</v>
      </c>
      <c r="Q1019" s="98" t="s">
        <v>9294</v>
      </c>
      <c r="R1019" s="98" t="s">
        <v>11905</v>
      </c>
      <c r="S1019" s="99" t="s">
        <v>225</v>
      </c>
      <c r="T1019" s="94" t="s">
        <v>315</v>
      </c>
      <c r="U1019" s="120"/>
      <c r="V1019" s="120"/>
      <c r="W1019" s="100" t="str">
        <f>VLOOKUP(TRIM(X1019),X10:Y92,2,FALSE)</f>
        <v>Puneet</v>
      </c>
      <c r="X1019" s="121" t="str">
        <f t="shared" si="91"/>
        <v>8.3</v>
      </c>
      <c r="Y1019" s="124">
        <f t="shared" si="92"/>
        <v>0</v>
      </c>
      <c r="Z1019" s="121">
        <f t="shared" si="90"/>
        <v>1</v>
      </c>
      <c r="AA1019" s="121">
        <f t="shared" si="93"/>
        <v>27</v>
      </c>
      <c r="AB1019" s="121">
        <f t="shared" si="94"/>
        <v>0</v>
      </c>
      <c r="AC1019" s="121">
        <f t="shared" si="95"/>
        <v>0</v>
      </c>
    </row>
    <row r="1020" spans="1:31" ht="35.25" customHeight="1" x14ac:dyDescent="0.25">
      <c r="A1020" s="89" t="s">
        <v>224</v>
      </c>
      <c r="B1020" s="94" t="s">
        <v>41</v>
      </c>
      <c r="C1020" s="91" t="s">
        <v>97</v>
      </c>
      <c r="D1020" s="91" t="s">
        <v>196</v>
      </c>
      <c r="E1020" s="122" t="s">
        <v>7908</v>
      </c>
      <c r="F1020" s="92" t="s">
        <v>242</v>
      </c>
      <c r="G1020" s="92" t="s">
        <v>98</v>
      </c>
      <c r="H1020" s="92" t="s">
        <v>9700</v>
      </c>
      <c r="I1020" s="162" t="s">
        <v>292</v>
      </c>
      <c r="J1020" s="96" t="s">
        <v>2190</v>
      </c>
      <c r="K1020" s="95"/>
      <c r="L1020" s="96"/>
      <c r="M1020" s="95"/>
      <c r="N1020" s="94" t="s">
        <v>2607</v>
      </c>
      <c r="O1020" s="94" t="s">
        <v>244</v>
      </c>
      <c r="P1020" s="94" t="s">
        <v>2189</v>
      </c>
      <c r="Q1020" s="98" t="s">
        <v>9052</v>
      </c>
      <c r="R1020" s="98" t="s">
        <v>11906</v>
      </c>
      <c r="S1020" s="99" t="s">
        <v>225</v>
      </c>
      <c r="T1020" s="94" t="s">
        <v>293</v>
      </c>
      <c r="U1020" s="120"/>
      <c r="V1020" s="120"/>
      <c r="W1020" s="100" t="str">
        <f>VLOOKUP(TRIM(X1020),X10:Y92,2,FALSE)</f>
        <v>Puneet</v>
      </c>
      <c r="X1020" s="121" t="str">
        <f t="shared" si="91"/>
        <v>8.3</v>
      </c>
      <c r="Y1020" s="124">
        <f t="shared" si="92"/>
        <v>0</v>
      </c>
      <c r="Z1020" s="121">
        <f t="shared" si="90"/>
        <v>1</v>
      </c>
      <c r="AA1020" s="121">
        <f t="shared" si="93"/>
        <v>8</v>
      </c>
      <c r="AB1020" s="121">
        <f t="shared" si="94"/>
        <v>0</v>
      </c>
      <c r="AC1020" s="121">
        <f t="shared" si="95"/>
        <v>0</v>
      </c>
    </row>
    <row r="1021" spans="1:31" ht="35.25" customHeight="1" x14ac:dyDescent="0.25">
      <c r="A1021" s="89" t="s">
        <v>224</v>
      </c>
      <c r="B1021" s="94" t="s">
        <v>3932</v>
      </c>
      <c r="C1021" s="91" t="s">
        <v>97</v>
      </c>
      <c r="D1021" s="91" t="s">
        <v>196</v>
      </c>
      <c r="E1021" s="122" t="s">
        <v>7909</v>
      </c>
      <c r="F1021" s="92" t="s">
        <v>16</v>
      </c>
      <c r="G1021" s="92" t="s">
        <v>98</v>
      </c>
      <c r="H1021" s="92" t="s">
        <v>4207</v>
      </c>
      <c r="I1021" s="162" t="s">
        <v>321</v>
      </c>
      <c r="J1021" s="96" t="s">
        <v>246</v>
      </c>
      <c r="K1021" s="95">
        <v>2804</v>
      </c>
      <c r="L1021" s="96" t="s">
        <v>49</v>
      </c>
      <c r="M1021" s="95" t="s">
        <v>253</v>
      </c>
      <c r="N1021" s="94" t="s">
        <v>2839</v>
      </c>
      <c r="O1021" s="94" t="s">
        <v>244</v>
      </c>
      <c r="P1021" s="94" t="s">
        <v>2189</v>
      </c>
      <c r="Q1021" s="98" t="s">
        <v>4206</v>
      </c>
      <c r="R1021" s="98" t="s">
        <v>17165</v>
      </c>
      <c r="S1021" s="99" t="s">
        <v>279</v>
      </c>
      <c r="T1021" s="94" t="s">
        <v>360</v>
      </c>
      <c r="U1021" s="120"/>
      <c r="V1021" s="120"/>
      <c r="W1021" s="100" t="str">
        <f>VLOOKUP(TRIM(X1021),X10:Y92,2,FALSE)</f>
        <v>Puneet</v>
      </c>
      <c r="X1021" s="121" t="str">
        <f t="shared" si="91"/>
        <v>8.3</v>
      </c>
      <c r="Y1021" s="124">
        <f t="shared" si="92"/>
        <v>0</v>
      </c>
      <c r="Z1021" s="121">
        <f t="shared" si="90"/>
        <v>0</v>
      </c>
      <c r="AA1021" s="121">
        <f t="shared" si="93"/>
        <v>7</v>
      </c>
      <c r="AB1021" s="121">
        <f t="shared" si="94"/>
        <v>0</v>
      </c>
      <c r="AC1021" s="121">
        <f t="shared" si="95"/>
        <v>0</v>
      </c>
    </row>
    <row r="1022" spans="1:31" ht="35.25" customHeight="1" x14ac:dyDescent="0.25">
      <c r="A1022" s="89" t="s">
        <v>224</v>
      </c>
      <c r="B1022" s="94" t="s">
        <v>41</v>
      </c>
      <c r="C1022" s="91" t="s">
        <v>97</v>
      </c>
      <c r="D1022" s="91" t="s">
        <v>196</v>
      </c>
      <c r="E1022" s="122" t="s">
        <v>7910</v>
      </c>
      <c r="F1022" s="92" t="s">
        <v>242</v>
      </c>
      <c r="G1022" s="92" t="s">
        <v>98</v>
      </c>
      <c r="H1022" s="92" t="s">
        <v>10041</v>
      </c>
      <c r="I1022" s="162" t="s">
        <v>10039</v>
      </c>
      <c r="J1022" s="96" t="s">
        <v>2190</v>
      </c>
      <c r="K1022" s="95"/>
      <c r="L1022" s="96"/>
      <c r="M1022" s="95"/>
      <c r="N1022" s="94" t="s">
        <v>2178</v>
      </c>
      <c r="O1022" s="94" t="s">
        <v>244</v>
      </c>
      <c r="P1022" s="94" t="s">
        <v>2189</v>
      </c>
      <c r="Q1022" s="98" t="s">
        <v>10040</v>
      </c>
      <c r="R1022" s="98" t="s">
        <v>11907</v>
      </c>
      <c r="S1022" s="99" t="s">
        <v>225</v>
      </c>
      <c r="T1022" s="94" t="s">
        <v>336</v>
      </c>
      <c r="U1022" s="120"/>
      <c r="V1022" s="120"/>
      <c r="W1022" s="100" t="str">
        <f>VLOOKUP(TRIM(X1022),X10:Y92,2,FALSE)</f>
        <v>Puneet</v>
      </c>
      <c r="X1022" s="121" t="str">
        <f t="shared" si="91"/>
        <v>8.3</v>
      </c>
      <c r="Y1022" s="124">
        <f t="shared" si="92"/>
        <v>0</v>
      </c>
      <c r="Z1022" s="121">
        <f t="shared" si="90"/>
        <v>1</v>
      </c>
      <c r="AA1022" s="121">
        <f t="shared" si="93"/>
        <v>41</v>
      </c>
      <c r="AB1022" s="121">
        <f t="shared" si="94"/>
        <v>0</v>
      </c>
      <c r="AC1022" s="121">
        <f t="shared" si="95"/>
        <v>0</v>
      </c>
    </row>
    <row r="1023" spans="1:31" ht="35.25" customHeight="1" x14ac:dyDescent="0.25">
      <c r="A1023" s="89" t="s">
        <v>224</v>
      </c>
      <c r="B1023" s="94" t="s">
        <v>4465</v>
      </c>
      <c r="C1023" s="91" t="s">
        <v>97</v>
      </c>
      <c r="D1023" s="91" t="s">
        <v>196</v>
      </c>
      <c r="E1023" s="122" t="s">
        <v>7911</v>
      </c>
      <c r="F1023" s="92" t="s">
        <v>16</v>
      </c>
      <c r="G1023" s="92" t="s">
        <v>98</v>
      </c>
      <c r="H1023" s="92" t="s">
        <v>3133</v>
      </c>
      <c r="I1023" s="162" t="s">
        <v>12148</v>
      </c>
      <c r="J1023" s="96" t="s">
        <v>246</v>
      </c>
      <c r="K1023" s="95">
        <v>2757</v>
      </c>
      <c r="L1023" s="96" t="s">
        <v>49</v>
      </c>
      <c r="M1023" s="95" t="s">
        <v>253</v>
      </c>
      <c r="N1023" s="94" t="s">
        <v>2839</v>
      </c>
      <c r="O1023" s="94" t="s">
        <v>244</v>
      </c>
      <c r="P1023" s="94" t="s">
        <v>2189</v>
      </c>
      <c r="Q1023" s="98" t="s">
        <v>12149</v>
      </c>
      <c r="R1023" s="98" t="s">
        <v>17166</v>
      </c>
      <c r="S1023" s="99" t="s">
        <v>279</v>
      </c>
      <c r="T1023" s="94" t="s">
        <v>336</v>
      </c>
      <c r="U1023" s="120"/>
      <c r="V1023" s="120"/>
      <c r="W1023" s="100" t="str">
        <f>VLOOKUP(TRIM(X1023),X10:Y92,2,FALSE)</f>
        <v>Puneet</v>
      </c>
      <c r="X1023" s="121" t="str">
        <f t="shared" si="91"/>
        <v>8.3</v>
      </c>
      <c r="Y1023" s="124">
        <f t="shared" si="92"/>
        <v>0</v>
      </c>
      <c r="Z1023" s="121">
        <f t="shared" si="90"/>
        <v>0</v>
      </c>
      <c r="AA1023" s="121">
        <f t="shared" si="93"/>
        <v>60</v>
      </c>
      <c r="AB1023" s="121">
        <f t="shared" si="94"/>
        <v>0</v>
      </c>
      <c r="AC1023" s="121">
        <f t="shared" si="95"/>
        <v>0</v>
      </c>
    </row>
    <row r="1024" spans="1:31" ht="35.25" customHeight="1" x14ac:dyDescent="0.25">
      <c r="A1024" s="89" t="s">
        <v>224</v>
      </c>
      <c r="B1024" s="94" t="s">
        <v>11337</v>
      </c>
      <c r="C1024" s="91" t="s">
        <v>97</v>
      </c>
      <c r="D1024" s="91" t="s">
        <v>196</v>
      </c>
      <c r="E1024" s="122" t="s">
        <v>7912</v>
      </c>
      <c r="F1024" s="92" t="s">
        <v>16</v>
      </c>
      <c r="G1024" s="92" t="s">
        <v>98</v>
      </c>
      <c r="H1024" s="92" t="s">
        <v>3133</v>
      </c>
      <c r="I1024" s="162" t="s">
        <v>10039</v>
      </c>
      <c r="J1024" s="96" t="s">
        <v>105</v>
      </c>
      <c r="K1024" s="95">
        <v>2648</v>
      </c>
      <c r="L1024" s="96" t="s">
        <v>49</v>
      </c>
      <c r="M1024" s="95" t="s">
        <v>253</v>
      </c>
      <c r="N1024" s="94" t="s">
        <v>2839</v>
      </c>
      <c r="O1024" s="94" t="s">
        <v>244</v>
      </c>
      <c r="P1024" s="94" t="s">
        <v>2189</v>
      </c>
      <c r="Q1024" s="98" t="s">
        <v>11336</v>
      </c>
      <c r="R1024" s="98" t="s">
        <v>17167</v>
      </c>
      <c r="S1024" s="99" t="s">
        <v>279</v>
      </c>
      <c r="T1024" s="94" t="s">
        <v>336</v>
      </c>
      <c r="U1024" s="120"/>
      <c r="V1024" s="120"/>
      <c r="W1024" s="100" t="str">
        <f>VLOOKUP(TRIM(X1024),X10:Y92,2,FALSE)</f>
        <v>Puneet</v>
      </c>
      <c r="X1024" s="121" t="str">
        <f t="shared" si="91"/>
        <v>8.3</v>
      </c>
      <c r="Y1024" s="124">
        <f t="shared" si="92"/>
        <v>0</v>
      </c>
      <c r="Z1024" s="121">
        <f t="shared" si="90"/>
        <v>0</v>
      </c>
      <c r="AA1024" s="121">
        <f t="shared" si="93"/>
        <v>41</v>
      </c>
      <c r="AB1024" s="121">
        <f t="shared" si="94"/>
        <v>0</v>
      </c>
      <c r="AC1024" s="121">
        <f t="shared" si="95"/>
        <v>0</v>
      </c>
    </row>
    <row r="1025" spans="1:31" ht="35.25" customHeight="1" x14ac:dyDescent="0.25">
      <c r="A1025" s="89" t="s">
        <v>224</v>
      </c>
      <c r="B1025" s="94" t="s">
        <v>4035</v>
      </c>
      <c r="C1025" s="91" t="s">
        <v>97</v>
      </c>
      <c r="D1025" s="91" t="s">
        <v>196</v>
      </c>
      <c r="E1025" s="122" t="s">
        <v>7913</v>
      </c>
      <c r="F1025" s="92" t="s">
        <v>16</v>
      </c>
      <c r="G1025" s="92" t="s">
        <v>98</v>
      </c>
      <c r="H1025" s="92" t="s">
        <v>3133</v>
      </c>
      <c r="I1025" s="162" t="s">
        <v>10039</v>
      </c>
      <c r="J1025" s="96" t="s">
        <v>267</v>
      </c>
      <c r="K1025" s="95">
        <v>553</v>
      </c>
      <c r="L1025" s="96" t="s">
        <v>49</v>
      </c>
      <c r="M1025" s="95" t="s">
        <v>253</v>
      </c>
      <c r="N1025" s="94" t="s">
        <v>2839</v>
      </c>
      <c r="O1025" s="94" t="s">
        <v>244</v>
      </c>
      <c r="P1025" s="94" t="s">
        <v>2189</v>
      </c>
      <c r="Q1025" s="98" t="s">
        <v>15651</v>
      </c>
      <c r="R1025" s="98" t="s">
        <v>17168</v>
      </c>
      <c r="S1025" s="99" t="s">
        <v>279</v>
      </c>
      <c r="T1025" s="94" t="s">
        <v>336</v>
      </c>
      <c r="U1025" s="120"/>
      <c r="V1025" s="120"/>
      <c r="W1025" s="100" t="str">
        <f>VLOOKUP(TRIM(X1025),X10:Y92,2,FALSE)</f>
        <v>Puneet</v>
      </c>
      <c r="X1025" s="121" t="str">
        <f t="shared" si="91"/>
        <v>8.3</v>
      </c>
      <c r="Y1025" s="124">
        <f t="shared" si="92"/>
        <v>0</v>
      </c>
      <c r="Z1025" s="121">
        <f t="shared" si="90"/>
        <v>0</v>
      </c>
      <c r="AA1025" s="121">
        <f t="shared" si="93"/>
        <v>41</v>
      </c>
      <c r="AB1025" s="121">
        <f t="shared" si="94"/>
        <v>0</v>
      </c>
      <c r="AC1025" s="121">
        <f t="shared" si="95"/>
        <v>0</v>
      </c>
    </row>
    <row r="1026" spans="1:31" ht="35.25" customHeight="1" x14ac:dyDescent="0.25">
      <c r="A1026" s="89" t="s">
        <v>224</v>
      </c>
      <c r="B1026" s="94" t="s">
        <v>3392</v>
      </c>
      <c r="C1026" s="91" t="s">
        <v>97</v>
      </c>
      <c r="D1026" s="91" t="s">
        <v>196</v>
      </c>
      <c r="E1026" s="122" t="s">
        <v>7914</v>
      </c>
      <c r="F1026" s="92" t="s">
        <v>16</v>
      </c>
      <c r="G1026" s="92" t="s">
        <v>98</v>
      </c>
      <c r="H1026" s="92" t="s">
        <v>9147</v>
      </c>
      <c r="I1026" s="162" t="s">
        <v>9900</v>
      </c>
      <c r="J1026" s="96" t="s">
        <v>105</v>
      </c>
      <c r="K1026" s="95">
        <v>2635</v>
      </c>
      <c r="L1026" s="96" t="s">
        <v>49</v>
      </c>
      <c r="M1026" s="95" t="s">
        <v>106</v>
      </c>
      <c r="N1026" s="94" t="s">
        <v>2839</v>
      </c>
      <c r="O1026" s="94" t="s">
        <v>244</v>
      </c>
      <c r="P1026" s="94" t="s">
        <v>2189</v>
      </c>
      <c r="Q1026" s="98" t="s">
        <v>9901</v>
      </c>
      <c r="R1026" s="98" t="s">
        <v>17169</v>
      </c>
      <c r="S1026" s="99" t="s">
        <v>279</v>
      </c>
      <c r="T1026" s="94" t="s">
        <v>444</v>
      </c>
      <c r="U1026" s="120"/>
      <c r="V1026" s="120"/>
      <c r="W1026" s="100" t="str">
        <f>VLOOKUP(TRIM(X1026),X10:Y92,2,FALSE)</f>
        <v>Puneet</v>
      </c>
      <c r="X1026" s="121" t="str">
        <f t="shared" si="91"/>
        <v>8.3</v>
      </c>
      <c r="Y1026" s="124">
        <f t="shared" si="92"/>
        <v>0</v>
      </c>
      <c r="Z1026" s="121">
        <f t="shared" si="90"/>
        <v>0</v>
      </c>
      <c r="AA1026" s="121">
        <f t="shared" si="93"/>
        <v>86</v>
      </c>
      <c r="AB1026" s="121">
        <f t="shared" si="94"/>
        <v>0</v>
      </c>
      <c r="AC1026" s="121">
        <f t="shared" si="95"/>
        <v>0</v>
      </c>
    </row>
    <row r="1027" spans="1:31" ht="35.25" customHeight="1" x14ac:dyDescent="0.25">
      <c r="A1027" s="89" t="s">
        <v>224</v>
      </c>
      <c r="B1027" s="94" t="s">
        <v>41</v>
      </c>
      <c r="C1027" s="91" t="s">
        <v>97</v>
      </c>
      <c r="D1027" s="91" t="s">
        <v>196</v>
      </c>
      <c r="E1027" s="122" t="s">
        <v>7915</v>
      </c>
      <c r="F1027" s="92" t="s">
        <v>242</v>
      </c>
      <c r="G1027" s="92" t="s">
        <v>98</v>
      </c>
      <c r="H1027" s="92" t="s">
        <v>10190</v>
      </c>
      <c r="I1027" s="162" t="s">
        <v>12150</v>
      </c>
      <c r="J1027" s="96" t="s">
        <v>2190</v>
      </c>
      <c r="K1027" s="95"/>
      <c r="L1027" s="96"/>
      <c r="M1027" s="95"/>
      <c r="N1027" s="94" t="s">
        <v>2607</v>
      </c>
      <c r="O1027" s="94" t="s">
        <v>244</v>
      </c>
      <c r="P1027" s="94" t="s">
        <v>2189</v>
      </c>
      <c r="Q1027" s="98" t="s">
        <v>10189</v>
      </c>
      <c r="R1027" s="98" t="s">
        <v>12114</v>
      </c>
      <c r="S1027" s="99" t="s">
        <v>225</v>
      </c>
      <c r="T1027" s="94" t="s">
        <v>338</v>
      </c>
      <c r="U1027" s="120"/>
      <c r="V1027" s="120"/>
      <c r="W1027" s="100" t="str">
        <f>VLOOKUP(TRIM(X1027),X10:Y92,2,FALSE)</f>
        <v>Puneet</v>
      </c>
      <c r="X1027" s="121" t="str">
        <f t="shared" si="91"/>
        <v>8.3</v>
      </c>
      <c r="Y1027" s="124">
        <f t="shared" si="92"/>
        <v>0</v>
      </c>
      <c r="Z1027" s="121">
        <f t="shared" si="90"/>
        <v>1</v>
      </c>
      <c r="AA1027" s="121">
        <f t="shared" si="93"/>
        <v>26</v>
      </c>
      <c r="AB1027" s="121">
        <f t="shared" si="94"/>
        <v>0</v>
      </c>
      <c r="AC1027" s="121">
        <f t="shared" si="95"/>
        <v>0</v>
      </c>
    </row>
    <row r="1028" spans="1:31" ht="35.25" customHeight="1" x14ac:dyDescent="0.25">
      <c r="A1028" s="89" t="s">
        <v>224</v>
      </c>
      <c r="B1028" s="94" t="s">
        <v>41</v>
      </c>
      <c r="C1028" s="91" t="s">
        <v>97</v>
      </c>
      <c r="D1028" s="91" t="s">
        <v>196</v>
      </c>
      <c r="E1028" s="122" t="s">
        <v>7916</v>
      </c>
      <c r="F1028" s="92" t="s">
        <v>242</v>
      </c>
      <c r="G1028" s="92" t="s">
        <v>98</v>
      </c>
      <c r="H1028" s="92" t="s">
        <v>10141</v>
      </c>
      <c r="I1028" s="162" t="s">
        <v>316</v>
      </c>
      <c r="J1028" s="96" t="s">
        <v>2190</v>
      </c>
      <c r="K1028" s="95"/>
      <c r="L1028" s="96"/>
      <c r="M1028" s="95"/>
      <c r="N1028" s="94" t="s">
        <v>2607</v>
      </c>
      <c r="O1028" s="94" t="s">
        <v>244</v>
      </c>
      <c r="P1028" s="94" t="s">
        <v>2189</v>
      </c>
      <c r="Q1028" s="98" t="s">
        <v>10140</v>
      </c>
      <c r="R1028" s="98" t="s">
        <v>11908</v>
      </c>
      <c r="S1028" s="99" t="s">
        <v>225</v>
      </c>
      <c r="T1028" s="94" t="s">
        <v>315</v>
      </c>
      <c r="U1028" s="120"/>
      <c r="V1028" s="120"/>
      <c r="W1028" s="100" t="str">
        <f>VLOOKUP(TRIM(X1028),X10:Y92,2,FALSE)</f>
        <v>Puneet</v>
      </c>
      <c r="X1028" s="121" t="str">
        <f t="shared" si="91"/>
        <v>8.3</v>
      </c>
      <c r="Y1028" s="124">
        <f t="shared" si="92"/>
        <v>0</v>
      </c>
      <c r="Z1028" s="121">
        <f t="shared" si="90"/>
        <v>1</v>
      </c>
      <c r="AA1028" s="121">
        <f t="shared" si="93"/>
        <v>17</v>
      </c>
      <c r="AB1028" s="121">
        <f t="shared" si="94"/>
        <v>0</v>
      </c>
      <c r="AC1028" s="121">
        <f t="shared" si="95"/>
        <v>0</v>
      </c>
    </row>
    <row r="1029" spans="1:31" ht="35.25" customHeight="1" x14ac:dyDescent="0.25">
      <c r="A1029" s="89" t="s">
        <v>224</v>
      </c>
      <c r="B1029" s="94" t="s">
        <v>41</v>
      </c>
      <c r="C1029" s="91" t="s">
        <v>97</v>
      </c>
      <c r="D1029" s="91" t="s">
        <v>196</v>
      </c>
      <c r="E1029" s="122" t="s">
        <v>7917</v>
      </c>
      <c r="F1029" s="92" t="s">
        <v>242</v>
      </c>
      <c r="G1029" s="92" t="s">
        <v>98</v>
      </c>
      <c r="H1029" s="92" t="s">
        <v>10498</v>
      </c>
      <c r="I1029" s="162" t="s">
        <v>12151</v>
      </c>
      <c r="J1029" s="96" t="s">
        <v>2190</v>
      </c>
      <c r="K1029" s="95"/>
      <c r="L1029" s="96"/>
      <c r="M1029" s="95"/>
      <c r="N1029" s="94" t="s">
        <v>2607</v>
      </c>
      <c r="O1029" s="94" t="s">
        <v>244</v>
      </c>
      <c r="P1029" s="94" t="s">
        <v>2189</v>
      </c>
      <c r="Q1029" s="98" t="s">
        <v>10497</v>
      </c>
      <c r="R1029" s="98" t="s">
        <v>11909</v>
      </c>
      <c r="S1029" s="99" t="s">
        <v>225</v>
      </c>
      <c r="T1029" s="94" t="s">
        <v>472</v>
      </c>
      <c r="U1029" s="120"/>
      <c r="V1029" s="120"/>
      <c r="W1029" s="100" t="str">
        <f>VLOOKUP(TRIM(X1029),X10:Y92,2,FALSE)</f>
        <v>Puneet</v>
      </c>
      <c r="X1029" s="121" t="str">
        <f t="shared" si="91"/>
        <v>8.3</v>
      </c>
      <c r="Y1029" s="124">
        <f t="shared" si="92"/>
        <v>0</v>
      </c>
      <c r="Z1029" s="121">
        <f t="shared" si="90"/>
        <v>1</v>
      </c>
      <c r="AA1029" s="121">
        <f t="shared" si="93"/>
        <v>22</v>
      </c>
      <c r="AB1029" s="121">
        <f t="shared" si="94"/>
        <v>0</v>
      </c>
      <c r="AC1029" s="121">
        <f t="shared" si="95"/>
        <v>0</v>
      </c>
    </row>
    <row r="1030" spans="1:31" ht="35.25" customHeight="1" x14ac:dyDescent="0.25">
      <c r="A1030" s="89" t="s">
        <v>224</v>
      </c>
      <c r="B1030" s="94" t="s">
        <v>10500</v>
      </c>
      <c r="C1030" s="91" t="s">
        <v>97</v>
      </c>
      <c r="D1030" s="91" t="s">
        <v>196</v>
      </c>
      <c r="E1030" s="122" t="s">
        <v>7918</v>
      </c>
      <c r="F1030" s="92" t="s">
        <v>16</v>
      </c>
      <c r="G1030" s="92" t="s">
        <v>98</v>
      </c>
      <c r="H1030" s="92" t="s">
        <v>9429</v>
      </c>
      <c r="I1030" s="162" t="s">
        <v>12152</v>
      </c>
      <c r="J1030" s="96" t="s">
        <v>246</v>
      </c>
      <c r="K1030" s="95">
        <v>2856</v>
      </c>
      <c r="L1030" s="96"/>
      <c r="M1030" s="95" t="s">
        <v>253</v>
      </c>
      <c r="N1030" s="94" t="s">
        <v>2839</v>
      </c>
      <c r="O1030" s="94" t="s">
        <v>244</v>
      </c>
      <c r="P1030" s="94" t="s">
        <v>2189</v>
      </c>
      <c r="Q1030" s="98" t="s">
        <v>12153</v>
      </c>
      <c r="R1030" s="98" t="s">
        <v>17170</v>
      </c>
      <c r="S1030" s="99" t="s">
        <v>279</v>
      </c>
      <c r="T1030" s="94" t="s">
        <v>472</v>
      </c>
      <c r="U1030" s="120"/>
      <c r="V1030" s="120"/>
      <c r="W1030" s="100" t="str">
        <f>VLOOKUP(TRIM(X1030),X10:Y92,2,FALSE)</f>
        <v>Puneet</v>
      </c>
      <c r="X1030" s="121" t="str">
        <f t="shared" si="91"/>
        <v>8.3</v>
      </c>
      <c r="Y1030" s="124">
        <f t="shared" si="92"/>
        <v>0</v>
      </c>
      <c r="Z1030" s="121">
        <f t="shared" si="90"/>
        <v>0</v>
      </c>
      <c r="AA1030" s="121">
        <f t="shared" si="93"/>
        <v>32</v>
      </c>
      <c r="AB1030" s="121">
        <f t="shared" si="94"/>
        <v>0</v>
      </c>
      <c r="AC1030" s="121">
        <f t="shared" si="95"/>
        <v>0</v>
      </c>
    </row>
    <row r="1031" spans="1:31" ht="35.25" customHeight="1" x14ac:dyDescent="0.25">
      <c r="A1031" s="89" t="s">
        <v>224</v>
      </c>
      <c r="B1031" s="94" t="s">
        <v>10564</v>
      </c>
      <c r="C1031" s="91" t="s">
        <v>97</v>
      </c>
      <c r="D1031" s="91" t="s">
        <v>198</v>
      </c>
      <c r="E1031" s="122" t="s">
        <v>7919</v>
      </c>
      <c r="F1031" s="92" t="s">
        <v>15</v>
      </c>
      <c r="G1031" s="92" t="s">
        <v>98</v>
      </c>
      <c r="H1031" s="92" t="s">
        <v>9460</v>
      </c>
      <c r="I1031" s="162" t="s">
        <v>302</v>
      </c>
      <c r="J1031" s="94" t="s">
        <v>246</v>
      </c>
      <c r="K1031" s="156">
        <v>2817</v>
      </c>
      <c r="L1031" s="94" t="s">
        <v>49</v>
      </c>
      <c r="M1031" s="156" t="s">
        <v>253</v>
      </c>
      <c r="N1031" s="94" t="s">
        <v>2839</v>
      </c>
      <c r="O1031" s="94" t="s">
        <v>244</v>
      </c>
      <c r="P1031" s="94" t="s">
        <v>2092</v>
      </c>
      <c r="Q1031" s="98" t="s">
        <v>12154</v>
      </c>
      <c r="R1031" s="98" t="s">
        <v>11910</v>
      </c>
      <c r="S1031" s="99" t="s">
        <v>5405</v>
      </c>
      <c r="T1031" s="94" t="s">
        <v>280</v>
      </c>
      <c r="U1031" s="120"/>
      <c r="V1031" s="120"/>
      <c r="W1031" s="100" t="str">
        <f>VLOOKUP(TRIM(X1031),X10:Y92,2,FALSE)</f>
        <v>Puneet</v>
      </c>
      <c r="X1031" s="121" t="str">
        <f t="shared" si="91"/>
        <v>8.5</v>
      </c>
      <c r="Y1031" s="124">
        <f t="shared" si="92"/>
        <v>1</v>
      </c>
      <c r="Z1031" s="121">
        <f t="shared" si="90"/>
        <v>0</v>
      </c>
      <c r="AA1031" s="121">
        <f t="shared" si="93"/>
        <v>3</v>
      </c>
      <c r="AB1031" s="121">
        <f t="shared" si="94"/>
        <v>0</v>
      </c>
      <c r="AC1031" s="121">
        <f t="shared" si="95"/>
        <v>0</v>
      </c>
    </row>
    <row r="1032" spans="1:31" ht="35.25" customHeight="1" x14ac:dyDescent="0.25">
      <c r="A1032" s="89" t="s">
        <v>224</v>
      </c>
      <c r="B1032" s="94" t="s">
        <v>10008</v>
      </c>
      <c r="C1032" s="91" t="s">
        <v>97</v>
      </c>
      <c r="D1032" s="91" t="s">
        <v>198</v>
      </c>
      <c r="E1032" s="122" t="s">
        <v>7920</v>
      </c>
      <c r="F1032" s="92" t="s">
        <v>15</v>
      </c>
      <c r="G1032" s="92" t="s">
        <v>98</v>
      </c>
      <c r="H1032" s="92" t="s">
        <v>2929</v>
      </c>
      <c r="I1032" s="162" t="s">
        <v>9221</v>
      </c>
      <c r="J1032" s="94" t="s">
        <v>246</v>
      </c>
      <c r="K1032" s="156">
        <v>2635</v>
      </c>
      <c r="L1032" s="94" t="s">
        <v>51</v>
      </c>
      <c r="M1032" s="156" t="s">
        <v>253</v>
      </c>
      <c r="N1032" s="94" t="s">
        <v>2839</v>
      </c>
      <c r="O1032" s="94" t="s">
        <v>244</v>
      </c>
      <c r="P1032" s="94" t="s">
        <v>2092</v>
      </c>
      <c r="Q1032" s="98" t="s">
        <v>4143</v>
      </c>
      <c r="R1032" s="98" t="s">
        <v>11911</v>
      </c>
      <c r="S1032" s="99" t="s">
        <v>5405</v>
      </c>
      <c r="T1032" s="94" t="s">
        <v>349</v>
      </c>
      <c r="U1032" s="120"/>
      <c r="V1032" s="120"/>
      <c r="W1032" s="100" t="str">
        <f>VLOOKUP(TRIM(X1032),X10:Y92,2,FALSE)</f>
        <v>Puneet</v>
      </c>
      <c r="X1032" s="121" t="str">
        <f t="shared" si="91"/>
        <v>8.5</v>
      </c>
      <c r="Y1032" s="124">
        <f t="shared" si="92"/>
        <v>1</v>
      </c>
      <c r="Z1032" s="121">
        <f t="shared" si="90"/>
        <v>0</v>
      </c>
      <c r="AA1032" s="121">
        <f t="shared" si="93"/>
        <v>88</v>
      </c>
      <c r="AB1032" s="121">
        <f t="shared" si="94"/>
        <v>0</v>
      </c>
      <c r="AC1032" s="121">
        <f t="shared" si="95"/>
        <v>0</v>
      </c>
    </row>
    <row r="1033" spans="1:31" ht="35.25" customHeight="1" x14ac:dyDescent="0.25">
      <c r="A1033" s="89" t="s">
        <v>224</v>
      </c>
      <c r="B1033" s="94" t="s">
        <v>12156</v>
      </c>
      <c r="C1033" s="91" t="s">
        <v>97</v>
      </c>
      <c r="D1033" s="91" t="s">
        <v>198</v>
      </c>
      <c r="E1033" s="122" t="s">
        <v>7921</v>
      </c>
      <c r="F1033" s="92" t="s">
        <v>15</v>
      </c>
      <c r="G1033" s="92" t="s">
        <v>98</v>
      </c>
      <c r="H1033" s="92" t="s">
        <v>9296</v>
      </c>
      <c r="I1033" s="162" t="s">
        <v>316</v>
      </c>
      <c r="J1033" s="94" t="s">
        <v>246</v>
      </c>
      <c r="K1033" s="156">
        <v>2768</v>
      </c>
      <c r="L1033" s="94" t="s">
        <v>49</v>
      </c>
      <c r="M1033" s="156" t="s">
        <v>253</v>
      </c>
      <c r="N1033" s="94" t="s">
        <v>2839</v>
      </c>
      <c r="O1033" s="94" t="s">
        <v>244</v>
      </c>
      <c r="P1033" s="94" t="s">
        <v>2092</v>
      </c>
      <c r="Q1033" s="98" t="s">
        <v>12155</v>
      </c>
      <c r="R1033" s="98" t="s">
        <v>11912</v>
      </c>
      <c r="S1033" s="99" t="s">
        <v>5405</v>
      </c>
      <c r="T1033" s="94" t="s">
        <v>315</v>
      </c>
      <c r="U1033" s="120"/>
      <c r="V1033" s="120"/>
      <c r="W1033" s="100" t="str">
        <f>VLOOKUP(TRIM(X1033),X10:Y92,2,FALSE)</f>
        <v>Puneet</v>
      </c>
      <c r="X1033" s="121" t="str">
        <f t="shared" si="91"/>
        <v>8.5</v>
      </c>
      <c r="Y1033" s="124">
        <f t="shared" si="92"/>
        <v>1</v>
      </c>
      <c r="Z1033" s="121">
        <f t="shared" si="90"/>
        <v>0</v>
      </c>
      <c r="AA1033" s="121">
        <f t="shared" si="93"/>
        <v>17</v>
      </c>
      <c r="AB1033" s="121">
        <f t="shared" si="94"/>
        <v>0</v>
      </c>
      <c r="AC1033" s="121">
        <f t="shared" si="95"/>
        <v>0</v>
      </c>
      <c r="AD1033" s="1" t="s">
        <v>525</v>
      </c>
    </row>
    <row r="1034" spans="1:31" ht="35.25" customHeight="1" x14ac:dyDescent="0.25">
      <c r="A1034" s="89" t="s">
        <v>224</v>
      </c>
      <c r="B1034" s="94" t="s">
        <v>9617</v>
      </c>
      <c r="C1034" s="91" t="s">
        <v>97</v>
      </c>
      <c r="D1034" s="91" t="s">
        <v>198</v>
      </c>
      <c r="E1034" s="122" t="s">
        <v>7922</v>
      </c>
      <c r="F1034" s="92" t="s">
        <v>16</v>
      </c>
      <c r="G1034" s="92" t="s">
        <v>98</v>
      </c>
      <c r="H1034" s="92" t="s">
        <v>8729</v>
      </c>
      <c r="I1034" s="162" t="s">
        <v>12157</v>
      </c>
      <c r="J1034" s="94" t="s">
        <v>246</v>
      </c>
      <c r="K1034" s="156">
        <v>2690</v>
      </c>
      <c r="L1034" s="94" t="s">
        <v>49</v>
      </c>
      <c r="M1034" s="156" t="s">
        <v>253</v>
      </c>
      <c r="N1034" s="94" t="s">
        <v>2839</v>
      </c>
      <c r="O1034" s="94" t="s">
        <v>244</v>
      </c>
      <c r="P1034" s="94" t="s">
        <v>2092</v>
      </c>
      <c r="Q1034" s="98" t="s">
        <v>12158</v>
      </c>
      <c r="R1034" s="98" t="s">
        <v>17171</v>
      </c>
      <c r="S1034" s="99" t="s">
        <v>279</v>
      </c>
      <c r="T1034" s="94" t="s">
        <v>268</v>
      </c>
      <c r="U1034" s="120"/>
      <c r="V1034" s="120"/>
      <c r="W1034" s="100" t="str">
        <f>VLOOKUP(TRIM(X1034),X10:Y92,2,FALSE)</f>
        <v>Puneet</v>
      </c>
      <c r="X1034" s="121" t="str">
        <f t="shared" si="91"/>
        <v>8.5</v>
      </c>
      <c r="Y1034" s="124">
        <f t="shared" si="92"/>
        <v>0</v>
      </c>
      <c r="Z1034" s="121">
        <f t="shared" si="90"/>
        <v>0</v>
      </c>
      <c r="AA1034" s="121">
        <f t="shared" si="93"/>
        <v>39</v>
      </c>
      <c r="AB1034" s="121">
        <f t="shared" si="94"/>
        <v>0</v>
      </c>
      <c r="AC1034" s="121">
        <f t="shared" si="95"/>
        <v>0</v>
      </c>
    </row>
    <row r="1035" spans="1:31" ht="35.25" customHeight="1" x14ac:dyDescent="0.25">
      <c r="A1035" s="89" t="s">
        <v>224</v>
      </c>
      <c r="B1035" s="94" t="s">
        <v>12159</v>
      </c>
      <c r="C1035" s="91" t="s">
        <v>97</v>
      </c>
      <c r="D1035" s="91" t="s">
        <v>198</v>
      </c>
      <c r="E1035" s="122" t="s">
        <v>7923</v>
      </c>
      <c r="F1035" s="92" t="s">
        <v>13</v>
      </c>
      <c r="G1035" s="92" t="s">
        <v>98</v>
      </c>
      <c r="H1035" s="92" t="s">
        <v>12322</v>
      </c>
      <c r="I1035" s="221" t="s">
        <v>375</v>
      </c>
      <c r="J1035" s="94"/>
      <c r="K1035" s="156"/>
      <c r="L1035" s="94"/>
      <c r="M1035" s="156"/>
      <c r="N1035" s="94"/>
      <c r="O1035" s="94" t="s">
        <v>244</v>
      </c>
      <c r="P1035" s="94" t="s">
        <v>2092</v>
      </c>
      <c r="Q1035" s="98" t="s">
        <v>12323</v>
      </c>
      <c r="R1035" s="98" t="s">
        <v>11913</v>
      </c>
      <c r="S1035" s="99" t="s">
        <v>225</v>
      </c>
      <c r="T1035" s="94" t="s">
        <v>293</v>
      </c>
      <c r="U1035" s="120"/>
      <c r="V1035" s="120"/>
      <c r="W1035" s="100" t="str">
        <f>VLOOKUP(TRIM(X1035),X10:Y92,2,FALSE)</f>
        <v>Puneet</v>
      </c>
      <c r="X1035" s="121" t="str">
        <f t="shared" si="91"/>
        <v>8.5</v>
      </c>
      <c r="Y1035" s="124">
        <f t="shared" si="92"/>
        <v>0</v>
      </c>
      <c r="Z1035" s="121">
        <f t="shared" si="90"/>
        <v>0</v>
      </c>
      <c r="AA1035" s="121">
        <f t="shared" si="93"/>
        <v>6</v>
      </c>
      <c r="AB1035" s="121">
        <f t="shared" si="94"/>
        <v>0</v>
      </c>
      <c r="AC1035" s="121">
        <f t="shared" si="95"/>
        <v>1</v>
      </c>
    </row>
    <row r="1036" spans="1:31" ht="35.25" customHeight="1" x14ac:dyDescent="0.25">
      <c r="A1036" s="89"/>
      <c r="B1036" s="94" t="s">
        <v>41</v>
      </c>
      <c r="C1036" s="91" t="s">
        <v>14</v>
      </c>
      <c r="D1036" s="91" t="s">
        <v>92</v>
      </c>
      <c r="E1036" s="122" t="s">
        <v>7924</v>
      </c>
      <c r="F1036" s="92" t="s">
        <v>41</v>
      </c>
      <c r="G1036" s="209" t="s">
        <v>41</v>
      </c>
      <c r="H1036" s="209" t="s">
        <v>11388</v>
      </c>
      <c r="I1036" s="210" t="s">
        <v>41</v>
      </c>
      <c r="J1036" s="151"/>
      <c r="K1036" s="152"/>
      <c r="L1036" s="151"/>
      <c r="M1036" s="152"/>
      <c r="N1036" s="151"/>
      <c r="O1036" s="151" t="s">
        <v>41</v>
      </c>
      <c r="P1036" s="151"/>
      <c r="Q1036" s="211" t="s">
        <v>376</v>
      </c>
      <c r="R1036" s="211" t="s">
        <v>255</v>
      </c>
      <c r="S1036" s="153"/>
      <c r="T1036" s="94" t="s">
        <v>41</v>
      </c>
      <c r="U1036" s="120"/>
      <c r="V1036" s="120"/>
      <c r="W1036" s="100" t="str">
        <f>VLOOKUP(TRIM(X1036),X10:Y92,2,FALSE)</f>
        <v>Withdrawn</v>
      </c>
      <c r="X1036" s="121" t="str">
        <f t="shared" si="91"/>
        <v>99</v>
      </c>
      <c r="Y1036" s="124">
        <f t="shared" si="92"/>
        <v>0</v>
      </c>
      <c r="Z1036" s="121">
        <f t="shared" si="90"/>
        <v>0</v>
      </c>
      <c r="AA1036" s="121">
        <f t="shared" si="93"/>
        <v>1</v>
      </c>
      <c r="AB1036" s="121">
        <f t="shared" si="94"/>
        <v>1</v>
      </c>
      <c r="AC1036" s="121">
        <f t="shared" si="95"/>
        <v>0</v>
      </c>
      <c r="AE1036" s="1" t="s">
        <v>526</v>
      </c>
    </row>
    <row r="1037" spans="1:31" ht="35.25" customHeight="1" x14ac:dyDescent="0.25">
      <c r="A1037" s="89" t="s">
        <v>224</v>
      </c>
      <c r="B1037" s="94" t="s">
        <v>9319</v>
      </c>
      <c r="C1037" s="91" t="s">
        <v>97</v>
      </c>
      <c r="D1037" s="91" t="s">
        <v>198</v>
      </c>
      <c r="E1037" s="122" t="s">
        <v>7925</v>
      </c>
      <c r="F1037" s="92" t="s">
        <v>13</v>
      </c>
      <c r="G1037" s="92" t="s">
        <v>98</v>
      </c>
      <c r="H1037" s="92" t="s">
        <v>12321</v>
      </c>
      <c r="I1037" s="221" t="s">
        <v>375</v>
      </c>
      <c r="J1037" s="94"/>
      <c r="K1037" s="156"/>
      <c r="L1037" s="94"/>
      <c r="M1037" s="156"/>
      <c r="N1037" s="94"/>
      <c r="O1037" s="94" t="s">
        <v>244</v>
      </c>
      <c r="P1037" s="94"/>
      <c r="Q1037" s="98" t="s">
        <v>9319</v>
      </c>
      <c r="R1037" s="98" t="s">
        <v>11914</v>
      </c>
      <c r="S1037" s="99" t="s">
        <v>225</v>
      </c>
      <c r="T1037" s="94" t="s">
        <v>275</v>
      </c>
      <c r="U1037" s="120"/>
      <c r="V1037" s="120"/>
      <c r="W1037" s="100" t="str">
        <f>VLOOKUP(TRIM(X1037),X10:Y92,2,FALSE)</f>
        <v>Puneet</v>
      </c>
      <c r="X1037" s="121" t="str">
        <f t="shared" si="91"/>
        <v>8.5</v>
      </c>
      <c r="Y1037" s="124">
        <f t="shared" si="92"/>
        <v>0</v>
      </c>
      <c r="Z1037" s="121">
        <f t="shared" si="90"/>
        <v>0</v>
      </c>
      <c r="AA1037" s="121">
        <f t="shared" si="93"/>
        <v>6</v>
      </c>
      <c r="AB1037" s="121">
        <f t="shared" si="94"/>
        <v>0</v>
      </c>
      <c r="AC1037" s="121">
        <f t="shared" si="95"/>
        <v>1</v>
      </c>
    </row>
    <row r="1038" spans="1:31" ht="35.25" customHeight="1" x14ac:dyDescent="0.25">
      <c r="A1038" s="89" t="s">
        <v>224</v>
      </c>
      <c r="B1038" s="94" t="s">
        <v>12161</v>
      </c>
      <c r="C1038" s="91" t="s">
        <v>97</v>
      </c>
      <c r="D1038" s="91" t="s">
        <v>198</v>
      </c>
      <c r="E1038" s="122" t="s">
        <v>7926</v>
      </c>
      <c r="F1038" s="92" t="s">
        <v>16</v>
      </c>
      <c r="G1038" s="92" t="s">
        <v>98</v>
      </c>
      <c r="H1038" s="92" t="s">
        <v>9297</v>
      </c>
      <c r="I1038" s="162" t="s">
        <v>316</v>
      </c>
      <c r="J1038" s="94" t="s">
        <v>246</v>
      </c>
      <c r="K1038" s="156">
        <v>2773</v>
      </c>
      <c r="L1038" s="94" t="s">
        <v>49</v>
      </c>
      <c r="M1038" s="156" t="s">
        <v>253</v>
      </c>
      <c r="N1038" s="94" t="s">
        <v>2839</v>
      </c>
      <c r="O1038" s="94" t="s">
        <v>244</v>
      </c>
      <c r="P1038" s="94" t="s">
        <v>2092</v>
      </c>
      <c r="Q1038" s="98" t="s">
        <v>12160</v>
      </c>
      <c r="R1038" s="98" t="s">
        <v>17172</v>
      </c>
      <c r="S1038" s="99" t="s">
        <v>279</v>
      </c>
      <c r="T1038" s="94" t="s">
        <v>315</v>
      </c>
      <c r="U1038" s="120"/>
      <c r="V1038" s="120"/>
      <c r="W1038" s="100" t="str">
        <f>VLOOKUP(TRIM(X1038),X10:Y92,2,FALSE)</f>
        <v>Puneet</v>
      </c>
      <c r="X1038" s="121" t="str">
        <f t="shared" si="91"/>
        <v>8.5</v>
      </c>
      <c r="Y1038" s="124">
        <f t="shared" si="92"/>
        <v>0</v>
      </c>
      <c r="Z1038" s="121">
        <f t="shared" si="90"/>
        <v>0</v>
      </c>
      <c r="AA1038" s="121">
        <f t="shared" si="93"/>
        <v>17</v>
      </c>
      <c r="AB1038" s="121">
        <f t="shared" si="94"/>
        <v>0</v>
      </c>
      <c r="AC1038" s="121">
        <f t="shared" si="95"/>
        <v>0</v>
      </c>
    </row>
    <row r="1039" spans="1:31" ht="35.25" customHeight="1" x14ac:dyDescent="0.25">
      <c r="A1039" s="89" t="s">
        <v>224</v>
      </c>
      <c r="B1039" s="94" t="s">
        <v>10218</v>
      </c>
      <c r="C1039" s="91" t="s">
        <v>97</v>
      </c>
      <c r="D1039" s="91" t="s">
        <v>198</v>
      </c>
      <c r="E1039" s="122" t="s">
        <v>7927</v>
      </c>
      <c r="F1039" s="92" t="s">
        <v>15</v>
      </c>
      <c r="G1039" s="92" t="s">
        <v>98</v>
      </c>
      <c r="H1039" s="92" t="s">
        <v>9326</v>
      </c>
      <c r="I1039" s="162" t="s">
        <v>111</v>
      </c>
      <c r="J1039" s="94" t="s">
        <v>105</v>
      </c>
      <c r="K1039" s="156">
        <v>2665</v>
      </c>
      <c r="L1039" s="94" t="s">
        <v>49</v>
      </c>
      <c r="M1039" s="156" t="s">
        <v>107</v>
      </c>
      <c r="N1039" s="94" t="s">
        <v>2839</v>
      </c>
      <c r="O1039" s="94" t="s">
        <v>244</v>
      </c>
      <c r="P1039" s="94" t="s">
        <v>2092</v>
      </c>
      <c r="Q1039" s="98" t="s">
        <v>10217</v>
      </c>
      <c r="R1039" s="98" t="s">
        <v>11915</v>
      </c>
      <c r="S1039" s="99" t="s">
        <v>5405</v>
      </c>
      <c r="T1039" s="94" t="s">
        <v>388</v>
      </c>
      <c r="U1039" s="120"/>
      <c r="V1039" s="120"/>
      <c r="W1039" s="100" t="str">
        <f>VLOOKUP(TRIM(X1039),X10:Y92,2,FALSE)</f>
        <v>Puneet</v>
      </c>
      <c r="X1039" s="121" t="str">
        <f t="shared" si="91"/>
        <v>8.5</v>
      </c>
      <c r="Y1039" s="124">
        <f t="shared" si="92"/>
        <v>1</v>
      </c>
      <c r="Z1039" s="121">
        <f t="shared" si="90"/>
        <v>0</v>
      </c>
      <c r="AA1039" s="121">
        <f t="shared" si="93"/>
        <v>4</v>
      </c>
      <c r="AB1039" s="121">
        <f t="shared" si="94"/>
        <v>0</v>
      </c>
      <c r="AC1039" s="121">
        <f t="shared" si="95"/>
        <v>0</v>
      </c>
    </row>
    <row r="1040" spans="1:31" ht="35.25" customHeight="1" x14ac:dyDescent="0.25">
      <c r="A1040" s="89" t="s">
        <v>224</v>
      </c>
      <c r="B1040" s="94" t="s">
        <v>10258</v>
      </c>
      <c r="C1040" s="91" t="s">
        <v>97</v>
      </c>
      <c r="D1040" s="91" t="s">
        <v>198</v>
      </c>
      <c r="E1040" s="122" t="s">
        <v>7928</v>
      </c>
      <c r="F1040" s="92" t="s">
        <v>15</v>
      </c>
      <c r="G1040" s="92" t="s">
        <v>98</v>
      </c>
      <c r="H1040" s="92" t="s">
        <v>9335</v>
      </c>
      <c r="I1040" s="162" t="s">
        <v>321</v>
      </c>
      <c r="J1040" s="94" t="s">
        <v>246</v>
      </c>
      <c r="K1040" s="156">
        <v>2791</v>
      </c>
      <c r="L1040" s="94" t="s">
        <v>49</v>
      </c>
      <c r="M1040" s="156" t="s">
        <v>253</v>
      </c>
      <c r="N1040" s="94" t="s">
        <v>2839</v>
      </c>
      <c r="O1040" s="94" t="s">
        <v>244</v>
      </c>
      <c r="P1040" s="94" t="s">
        <v>2092</v>
      </c>
      <c r="Q1040" s="98" t="s">
        <v>10257</v>
      </c>
      <c r="R1040" s="98" t="s">
        <v>11916</v>
      </c>
      <c r="S1040" s="99" t="s">
        <v>5405</v>
      </c>
      <c r="T1040" s="94" t="s">
        <v>355</v>
      </c>
      <c r="U1040" s="120"/>
      <c r="V1040" s="120"/>
      <c r="W1040" s="100" t="str">
        <f>VLOOKUP(TRIM(X1040),X10:Y92,2,FALSE)</f>
        <v>Puneet</v>
      </c>
      <c r="X1040" s="121" t="str">
        <f t="shared" si="91"/>
        <v>8.5</v>
      </c>
      <c r="Y1040" s="124">
        <f t="shared" si="92"/>
        <v>1</v>
      </c>
      <c r="Z1040" s="121">
        <f t="shared" si="90"/>
        <v>0</v>
      </c>
      <c r="AA1040" s="121">
        <f t="shared" si="93"/>
        <v>7</v>
      </c>
      <c r="AB1040" s="121">
        <f t="shared" si="94"/>
        <v>0</v>
      </c>
      <c r="AC1040" s="121">
        <f t="shared" si="95"/>
        <v>0</v>
      </c>
      <c r="AE1040" s="1" t="s">
        <v>526</v>
      </c>
    </row>
    <row r="1041" spans="1:30" ht="35.25" customHeight="1" x14ac:dyDescent="0.25">
      <c r="A1041" s="89" t="s">
        <v>224</v>
      </c>
      <c r="B1041" s="94" t="s">
        <v>3511</v>
      </c>
      <c r="C1041" s="91" t="s">
        <v>97</v>
      </c>
      <c r="D1041" s="91" t="s">
        <v>203</v>
      </c>
      <c r="E1041" s="122" t="s">
        <v>7929</v>
      </c>
      <c r="F1041" s="92" t="s">
        <v>16</v>
      </c>
      <c r="G1041" s="92" t="s">
        <v>98</v>
      </c>
      <c r="H1041" s="92" t="s">
        <v>3512</v>
      </c>
      <c r="I1041" s="162" t="s">
        <v>3510</v>
      </c>
      <c r="J1041" s="94" t="s">
        <v>246</v>
      </c>
      <c r="K1041" s="156">
        <v>2553</v>
      </c>
      <c r="L1041" s="94" t="s">
        <v>51</v>
      </c>
      <c r="M1041" s="156" t="s">
        <v>253</v>
      </c>
      <c r="N1041" s="94" t="s">
        <v>2839</v>
      </c>
      <c r="O1041" s="94" t="s">
        <v>244</v>
      </c>
      <c r="P1041" s="94" t="s">
        <v>2151</v>
      </c>
      <c r="Q1041" s="98" t="s">
        <v>3507</v>
      </c>
      <c r="R1041" s="98" t="s">
        <v>17173</v>
      </c>
      <c r="S1041" s="99" t="s">
        <v>279</v>
      </c>
      <c r="T1041" s="94" t="s">
        <v>293</v>
      </c>
      <c r="U1041" s="120"/>
      <c r="V1041" s="120"/>
      <c r="W1041" s="100" t="str">
        <f>VLOOKUP(TRIM(X1041),X10:Y92,2,FALSE)</f>
        <v>Puneet</v>
      </c>
      <c r="X1041" s="121" t="str">
        <f t="shared" si="91"/>
        <v>8.10</v>
      </c>
      <c r="Y1041" s="124">
        <f t="shared" si="92"/>
        <v>0</v>
      </c>
      <c r="Z1041" s="121">
        <f t="shared" si="90"/>
        <v>0</v>
      </c>
      <c r="AA1041" s="121">
        <f t="shared" si="93"/>
        <v>110</v>
      </c>
      <c r="AB1041" s="121">
        <f t="shared" si="94"/>
        <v>0</v>
      </c>
      <c r="AC1041" s="121">
        <f t="shared" si="95"/>
        <v>0</v>
      </c>
    </row>
    <row r="1042" spans="1:30" ht="35.25" customHeight="1" x14ac:dyDescent="0.25">
      <c r="A1042" s="89" t="s">
        <v>224</v>
      </c>
      <c r="B1042" s="94" t="s">
        <v>9879</v>
      </c>
      <c r="C1042" s="91" t="s">
        <v>97</v>
      </c>
      <c r="D1042" s="91" t="s">
        <v>203</v>
      </c>
      <c r="E1042" s="122" t="s">
        <v>7930</v>
      </c>
      <c r="F1042" s="92" t="s">
        <v>16</v>
      </c>
      <c r="G1042" s="92" t="s">
        <v>98</v>
      </c>
      <c r="H1042" s="92" t="s">
        <v>3721</v>
      </c>
      <c r="I1042" s="162" t="s">
        <v>3718</v>
      </c>
      <c r="J1042" s="94" t="s">
        <v>254</v>
      </c>
      <c r="K1042" s="156">
        <v>3634</v>
      </c>
      <c r="L1042" s="94" t="s">
        <v>49</v>
      </c>
      <c r="M1042" s="156" t="s">
        <v>253</v>
      </c>
      <c r="N1042" s="94" t="s">
        <v>2839</v>
      </c>
      <c r="O1042" s="94" t="s">
        <v>244</v>
      </c>
      <c r="P1042" s="94" t="s">
        <v>2151</v>
      </c>
      <c r="Q1042" s="98" t="s">
        <v>9878</v>
      </c>
      <c r="R1042" s="98" t="s">
        <v>17174</v>
      </c>
      <c r="S1042" s="99" t="s">
        <v>279</v>
      </c>
      <c r="T1042" s="94" t="s">
        <v>283</v>
      </c>
      <c r="U1042" s="120"/>
      <c r="V1042" s="120"/>
      <c r="W1042" s="100" t="str">
        <f>VLOOKUP(TRIM(X1042),X10:Y92,2,FALSE)</f>
        <v>Puneet</v>
      </c>
      <c r="X1042" s="121" t="str">
        <f t="shared" si="91"/>
        <v>8.10</v>
      </c>
      <c r="Y1042" s="124">
        <f t="shared" si="92"/>
        <v>0</v>
      </c>
      <c r="Z1042" s="121">
        <f t="shared" si="90"/>
        <v>0</v>
      </c>
      <c r="AA1042" s="121">
        <f t="shared" si="93"/>
        <v>130</v>
      </c>
      <c r="AB1042" s="121">
        <f t="shared" si="94"/>
        <v>0</v>
      </c>
      <c r="AC1042" s="121">
        <f t="shared" si="95"/>
        <v>0</v>
      </c>
    </row>
    <row r="1043" spans="1:30" ht="35.25" customHeight="1" x14ac:dyDescent="0.25">
      <c r="A1043" s="89" t="s">
        <v>224</v>
      </c>
      <c r="B1043" s="94" t="s">
        <v>4148</v>
      </c>
      <c r="C1043" s="91" t="s">
        <v>97</v>
      </c>
      <c r="D1043" s="91" t="s">
        <v>203</v>
      </c>
      <c r="E1043" s="122" t="s">
        <v>7931</v>
      </c>
      <c r="F1043" s="92" t="s">
        <v>15</v>
      </c>
      <c r="G1043" s="92" t="s">
        <v>98</v>
      </c>
      <c r="H1043" s="92" t="s">
        <v>2930</v>
      </c>
      <c r="I1043" s="162" t="s">
        <v>12162</v>
      </c>
      <c r="J1043" s="94" t="s">
        <v>254</v>
      </c>
      <c r="K1043" s="156">
        <v>3627</v>
      </c>
      <c r="L1043" s="94" t="s">
        <v>51</v>
      </c>
      <c r="M1043" s="156" t="s">
        <v>253</v>
      </c>
      <c r="N1043" s="94" t="s">
        <v>2839</v>
      </c>
      <c r="O1043" s="94" t="s">
        <v>244</v>
      </c>
      <c r="P1043" s="94" t="s">
        <v>2151</v>
      </c>
      <c r="Q1043" s="98" t="s">
        <v>10443</v>
      </c>
      <c r="R1043" s="98" t="s">
        <v>11917</v>
      </c>
      <c r="S1043" s="99" t="s">
        <v>5405</v>
      </c>
      <c r="T1043" s="94" t="s">
        <v>313</v>
      </c>
      <c r="U1043" s="120"/>
      <c r="V1043" s="120"/>
      <c r="W1043" s="100" t="str">
        <f>VLOOKUP(TRIM(X1043),X10:Y92,2,FALSE)</f>
        <v>Puneet</v>
      </c>
      <c r="X1043" s="121" t="str">
        <f t="shared" si="91"/>
        <v>8.10</v>
      </c>
      <c r="Y1043" s="124">
        <f t="shared" si="92"/>
        <v>1</v>
      </c>
      <c r="Z1043" s="121">
        <f t="shared" si="90"/>
        <v>0</v>
      </c>
      <c r="AA1043" s="121">
        <f t="shared" si="93"/>
        <v>116</v>
      </c>
      <c r="AB1043" s="121">
        <f t="shared" si="94"/>
        <v>0</v>
      </c>
      <c r="AC1043" s="121">
        <f t="shared" si="95"/>
        <v>0</v>
      </c>
    </row>
    <row r="1044" spans="1:30" ht="35.25" customHeight="1" x14ac:dyDescent="0.25">
      <c r="A1044" s="89" t="s">
        <v>224</v>
      </c>
      <c r="B1044" s="94" t="s">
        <v>4204</v>
      </c>
      <c r="C1044" s="91" t="s">
        <v>97</v>
      </c>
      <c r="D1044" s="91" t="s">
        <v>203</v>
      </c>
      <c r="E1044" s="122" t="s">
        <v>7932</v>
      </c>
      <c r="F1044" s="92" t="s">
        <v>16</v>
      </c>
      <c r="G1044" s="92" t="s">
        <v>98</v>
      </c>
      <c r="H1044" s="92" t="s">
        <v>2930</v>
      </c>
      <c r="I1044" s="162" t="s">
        <v>12162</v>
      </c>
      <c r="J1044" s="94" t="s">
        <v>105</v>
      </c>
      <c r="K1044" s="156">
        <v>2558</v>
      </c>
      <c r="L1044" s="94" t="s">
        <v>51</v>
      </c>
      <c r="M1044" s="156" t="s">
        <v>253</v>
      </c>
      <c r="N1044" s="94" t="s">
        <v>2839</v>
      </c>
      <c r="O1044" s="94" t="s">
        <v>244</v>
      </c>
      <c r="P1044" s="94" t="s">
        <v>2151</v>
      </c>
      <c r="Q1044" s="98" t="s">
        <v>10443</v>
      </c>
      <c r="R1044" s="98" t="s">
        <v>17175</v>
      </c>
      <c r="S1044" s="99" t="s">
        <v>279</v>
      </c>
      <c r="T1044" s="94" t="s">
        <v>313</v>
      </c>
      <c r="U1044" s="120"/>
      <c r="V1044" s="120"/>
      <c r="W1044" s="100" t="str">
        <f>VLOOKUP(TRIM(X1044),X10:Y92,2,FALSE)</f>
        <v>Puneet</v>
      </c>
      <c r="X1044" s="121" t="str">
        <f t="shared" si="91"/>
        <v>8.10</v>
      </c>
      <c r="Y1044" s="124">
        <f t="shared" si="92"/>
        <v>0</v>
      </c>
      <c r="Z1044" s="121">
        <f t="shared" si="90"/>
        <v>0</v>
      </c>
      <c r="AA1044" s="121">
        <f t="shared" si="93"/>
        <v>116</v>
      </c>
      <c r="AB1044" s="121">
        <f t="shared" si="94"/>
        <v>0</v>
      </c>
      <c r="AC1044" s="121">
        <f t="shared" si="95"/>
        <v>0</v>
      </c>
    </row>
    <row r="1045" spans="1:30" ht="35.25" customHeight="1" x14ac:dyDescent="0.25">
      <c r="A1045" s="89" t="s">
        <v>224</v>
      </c>
      <c r="B1045" s="94" t="s">
        <v>3217</v>
      </c>
      <c r="C1045" s="91" t="s">
        <v>97</v>
      </c>
      <c r="D1045" s="91" t="s">
        <v>203</v>
      </c>
      <c r="E1045" s="122" t="s">
        <v>7933</v>
      </c>
      <c r="F1045" s="92" t="s">
        <v>15</v>
      </c>
      <c r="G1045" s="92" t="s">
        <v>98</v>
      </c>
      <c r="H1045" s="92" t="s">
        <v>2150</v>
      </c>
      <c r="I1045" s="162" t="s">
        <v>3196</v>
      </c>
      <c r="J1045" s="94" t="s">
        <v>254</v>
      </c>
      <c r="K1045" s="156">
        <v>3618</v>
      </c>
      <c r="L1045" s="94" t="s">
        <v>51</v>
      </c>
      <c r="M1045" s="156" t="s">
        <v>253</v>
      </c>
      <c r="N1045" s="94" t="s">
        <v>2839</v>
      </c>
      <c r="O1045" s="94" t="s">
        <v>244</v>
      </c>
      <c r="P1045" s="94" t="s">
        <v>2151</v>
      </c>
      <c r="Q1045" s="98" t="s">
        <v>3216</v>
      </c>
      <c r="R1045" s="98" t="s">
        <v>11918</v>
      </c>
      <c r="S1045" s="99" t="s">
        <v>5405</v>
      </c>
      <c r="T1045" s="94" t="s">
        <v>320</v>
      </c>
      <c r="U1045" s="120"/>
      <c r="V1045" s="120"/>
      <c r="W1045" s="100" t="str">
        <f>VLOOKUP(TRIM(X1045),X10:Y92,2,FALSE)</f>
        <v>Puneet</v>
      </c>
      <c r="X1045" s="121" t="str">
        <f t="shared" si="91"/>
        <v>8.10</v>
      </c>
      <c r="Y1045" s="124">
        <f t="shared" si="92"/>
        <v>1</v>
      </c>
      <c r="Z1045" s="121">
        <f t="shared" si="90"/>
        <v>0</v>
      </c>
      <c r="AA1045" s="121">
        <f t="shared" si="93"/>
        <v>83</v>
      </c>
      <c r="AB1045" s="121">
        <f t="shared" si="94"/>
        <v>0</v>
      </c>
      <c r="AC1045" s="121">
        <f t="shared" si="95"/>
        <v>0</v>
      </c>
    </row>
    <row r="1046" spans="1:30" ht="35.25" customHeight="1" x14ac:dyDescent="0.25">
      <c r="A1046" s="89" t="s">
        <v>224</v>
      </c>
      <c r="B1046" s="94" t="s">
        <v>41</v>
      </c>
      <c r="C1046" s="91" t="s">
        <v>97</v>
      </c>
      <c r="D1046" s="91" t="s">
        <v>203</v>
      </c>
      <c r="E1046" s="122" t="s">
        <v>7934</v>
      </c>
      <c r="F1046" s="92" t="s">
        <v>242</v>
      </c>
      <c r="G1046" s="92" t="s">
        <v>98</v>
      </c>
      <c r="H1046" s="92" t="s">
        <v>578</v>
      </c>
      <c r="I1046" s="162" t="s">
        <v>12163</v>
      </c>
      <c r="J1046" s="94" t="s">
        <v>259</v>
      </c>
      <c r="K1046" s="156"/>
      <c r="L1046" s="94"/>
      <c r="M1046" s="156"/>
      <c r="N1046" s="94" t="s">
        <v>2414</v>
      </c>
      <c r="O1046" s="94" t="s">
        <v>244</v>
      </c>
      <c r="P1046" s="94" t="s">
        <v>260</v>
      </c>
      <c r="Q1046" s="98" t="s">
        <v>577</v>
      </c>
      <c r="R1046" s="98" t="s">
        <v>11919</v>
      </c>
      <c r="S1046" s="99" t="s">
        <v>225</v>
      </c>
      <c r="T1046" s="94" t="s">
        <v>293</v>
      </c>
      <c r="U1046" s="120"/>
      <c r="V1046" s="120"/>
      <c r="W1046" s="100" t="str">
        <f>VLOOKUP(TRIM(X1046),X10:Y92,2,FALSE)</f>
        <v>Puneet</v>
      </c>
      <c r="X1046" s="121" t="str">
        <f t="shared" si="91"/>
        <v>8.10</v>
      </c>
      <c r="Y1046" s="124">
        <f t="shared" si="92"/>
        <v>0</v>
      </c>
      <c r="Z1046" s="121">
        <f t="shared" ref="Z1046:Z1109" si="96">IF(F1046="P-CR", IF(S1046="Approved", 1, IF(S1046="Block approved", 1, 0)),0)</f>
        <v>1</v>
      </c>
      <c r="AA1046" s="121">
        <f t="shared" si="93"/>
        <v>57</v>
      </c>
      <c r="AB1046" s="121">
        <f t="shared" si="94"/>
        <v>0</v>
      </c>
      <c r="AC1046" s="121">
        <f t="shared" si="95"/>
        <v>0</v>
      </c>
    </row>
    <row r="1047" spans="1:30" ht="35.25" customHeight="1" x14ac:dyDescent="0.25">
      <c r="A1047" s="89" t="s">
        <v>224</v>
      </c>
      <c r="B1047" s="94" t="s">
        <v>10747</v>
      </c>
      <c r="C1047" s="91" t="s">
        <v>97</v>
      </c>
      <c r="D1047" s="91" t="s">
        <v>203</v>
      </c>
      <c r="E1047" s="122" t="s">
        <v>7935</v>
      </c>
      <c r="F1047" s="92" t="s">
        <v>16</v>
      </c>
      <c r="G1047" s="92" t="s">
        <v>98</v>
      </c>
      <c r="H1047" s="92" t="s">
        <v>9573</v>
      </c>
      <c r="I1047" s="162" t="s">
        <v>12164</v>
      </c>
      <c r="J1047" s="94" t="s">
        <v>105</v>
      </c>
      <c r="K1047" s="156">
        <v>2724</v>
      </c>
      <c r="L1047" s="94" t="s">
        <v>49</v>
      </c>
      <c r="M1047" s="156" t="s">
        <v>253</v>
      </c>
      <c r="N1047" s="94" t="s">
        <v>2839</v>
      </c>
      <c r="O1047" s="94" t="s">
        <v>244</v>
      </c>
      <c r="P1047" s="94" t="s">
        <v>2151</v>
      </c>
      <c r="Q1047" s="98" t="s">
        <v>12165</v>
      </c>
      <c r="R1047" s="98" t="s">
        <v>17176</v>
      </c>
      <c r="S1047" s="99" t="s">
        <v>279</v>
      </c>
      <c r="T1047" s="94" t="s">
        <v>370</v>
      </c>
      <c r="U1047" s="120"/>
      <c r="V1047" s="120"/>
      <c r="W1047" s="100" t="str">
        <f>VLOOKUP(TRIM(X1047),X10:Y92,2,FALSE)</f>
        <v>Puneet</v>
      </c>
      <c r="X1047" s="121" t="str">
        <f t="shared" si="91"/>
        <v>8.10</v>
      </c>
      <c r="Y1047" s="124">
        <f t="shared" si="92"/>
        <v>0</v>
      </c>
      <c r="Z1047" s="121">
        <f t="shared" si="96"/>
        <v>0</v>
      </c>
      <c r="AA1047" s="121">
        <f t="shared" si="93"/>
        <v>163</v>
      </c>
      <c r="AB1047" s="121">
        <f t="shared" si="94"/>
        <v>0</v>
      </c>
      <c r="AC1047" s="121">
        <f t="shared" si="95"/>
        <v>0</v>
      </c>
    </row>
    <row r="1048" spans="1:30" ht="35.25" customHeight="1" x14ac:dyDescent="0.25">
      <c r="A1048" s="89" t="s">
        <v>224</v>
      </c>
      <c r="B1048" s="94" t="s">
        <v>4148</v>
      </c>
      <c r="C1048" s="91" t="s">
        <v>97</v>
      </c>
      <c r="D1048" s="91" t="s">
        <v>203</v>
      </c>
      <c r="E1048" s="122" t="s">
        <v>7936</v>
      </c>
      <c r="F1048" s="92" t="s">
        <v>15</v>
      </c>
      <c r="G1048" s="92" t="s">
        <v>98</v>
      </c>
      <c r="H1048" s="92" t="s">
        <v>9574</v>
      </c>
      <c r="I1048" s="162" t="s">
        <v>2618</v>
      </c>
      <c r="J1048" s="94" t="s">
        <v>254</v>
      </c>
      <c r="K1048" s="156">
        <v>3639</v>
      </c>
      <c r="L1048" s="94" t="s">
        <v>49</v>
      </c>
      <c r="M1048" s="156" t="s">
        <v>106</v>
      </c>
      <c r="N1048" s="94" t="s">
        <v>2839</v>
      </c>
      <c r="O1048" s="94" t="s">
        <v>244</v>
      </c>
      <c r="P1048" s="94" t="s">
        <v>2151</v>
      </c>
      <c r="Q1048" s="98" t="s">
        <v>10748</v>
      </c>
      <c r="R1048" s="98" t="s">
        <v>11920</v>
      </c>
      <c r="S1048" s="99" t="s">
        <v>5405</v>
      </c>
      <c r="T1048" s="94" t="s">
        <v>370</v>
      </c>
      <c r="U1048" s="120"/>
      <c r="V1048" s="120"/>
      <c r="W1048" s="100" t="str">
        <f>VLOOKUP(TRIM(X1048),X10:Y92,2,FALSE)</f>
        <v>Puneet</v>
      </c>
      <c r="X1048" s="121" t="str">
        <f t="shared" si="91"/>
        <v>8.10</v>
      </c>
      <c r="Y1048" s="124">
        <f t="shared" si="92"/>
        <v>1</v>
      </c>
      <c r="Z1048" s="121">
        <f t="shared" si="96"/>
        <v>0</v>
      </c>
      <c r="AA1048" s="121">
        <f t="shared" si="93"/>
        <v>23</v>
      </c>
      <c r="AB1048" s="121">
        <f t="shared" si="94"/>
        <v>0</v>
      </c>
      <c r="AC1048" s="121">
        <f t="shared" si="95"/>
        <v>0</v>
      </c>
    </row>
    <row r="1049" spans="1:30" ht="35.25" customHeight="1" x14ac:dyDescent="0.25">
      <c r="A1049" s="89" t="s">
        <v>224</v>
      </c>
      <c r="B1049" s="94" t="s">
        <v>66</v>
      </c>
      <c r="C1049" s="91" t="s">
        <v>97</v>
      </c>
      <c r="D1049" s="91" t="s">
        <v>222</v>
      </c>
      <c r="E1049" s="122" t="s">
        <v>7937</v>
      </c>
      <c r="F1049" s="92" t="s">
        <v>15</v>
      </c>
      <c r="G1049" s="92" t="s">
        <v>98</v>
      </c>
      <c r="H1049" s="92" t="s">
        <v>9128</v>
      </c>
      <c r="I1049" s="162" t="s">
        <v>273</v>
      </c>
      <c r="J1049" s="94" t="s">
        <v>295</v>
      </c>
      <c r="K1049" s="156">
        <v>161</v>
      </c>
      <c r="L1049" s="94" t="s">
        <v>49</v>
      </c>
      <c r="M1049" s="216" t="s">
        <v>108</v>
      </c>
      <c r="N1049" s="94" t="s">
        <v>2839</v>
      </c>
      <c r="O1049" s="94" t="s">
        <v>244</v>
      </c>
      <c r="P1049" s="94" t="s">
        <v>549</v>
      </c>
      <c r="Q1049" s="98" t="s">
        <v>9854</v>
      </c>
      <c r="R1049" s="98" t="s">
        <v>17504</v>
      </c>
      <c r="S1049" s="99" t="s">
        <v>5405</v>
      </c>
      <c r="T1049" s="94" t="s">
        <v>3075</v>
      </c>
      <c r="U1049" s="120"/>
      <c r="V1049" s="120"/>
      <c r="W1049" s="100" t="str">
        <f>VLOOKUP(TRIM(X1049),X10:Y92,2,FALSE)</f>
        <v>Puneet</v>
      </c>
      <c r="X1049" s="121" t="str">
        <f t="shared" si="91"/>
        <v>8.14</v>
      </c>
      <c r="Y1049" s="124">
        <f t="shared" si="92"/>
        <v>1</v>
      </c>
      <c r="Z1049" s="121">
        <f t="shared" si="96"/>
        <v>0</v>
      </c>
      <c r="AA1049" s="121">
        <f t="shared" si="93"/>
        <v>26</v>
      </c>
      <c r="AB1049" s="121">
        <f t="shared" si="94"/>
        <v>0</v>
      </c>
      <c r="AC1049" s="121">
        <f t="shared" si="95"/>
        <v>0</v>
      </c>
    </row>
    <row r="1050" spans="1:30" ht="35.25" customHeight="1" x14ac:dyDescent="0.25">
      <c r="A1050" s="89" t="s">
        <v>224</v>
      </c>
      <c r="B1050" s="94" t="s">
        <v>12167</v>
      </c>
      <c r="C1050" s="91" t="s">
        <v>97</v>
      </c>
      <c r="D1050" s="91" t="s">
        <v>222</v>
      </c>
      <c r="E1050" s="122" t="s">
        <v>7938</v>
      </c>
      <c r="F1050" s="92" t="s">
        <v>15</v>
      </c>
      <c r="G1050" s="92" t="s">
        <v>98</v>
      </c>
      <c r="H1050" s="92" t="s">
        <v>9366</v>
      </c>
      <c r="I1050" s="162" t="s">
        <v>112</v>
      </c>
      <c r="J1050" s="94" t="s">
        <v>295</v>
      </c>
      <c r="K1050" s="156">
        <v>163</v>
      </c>
      <c r="L1050" s="94" t="s">
        <v>49</v>
      </c>
      <c r="M1050" s="156" t="s">
        <v>107</v>
      </c>
      <c r="N1050" s="94" t="s">
        <v>2839</v>
      </c>
      <c r="O1050" s="94" t="s">
        <v>244</v>
      </c>
      <c r="P1050" s="94" t="s">
        <v>549</v>
      </c>
      <c r="Q1050" s="98" t="s">
        <v>12166</v>
      </c>
      <c r="R1050" s="98" t="s">
        <v>11921</v>
      </c>
      <c r="S1050" s="99" t="s">
        <v>5405</v>
      </c>
      <c r="T1050" s="94" t="s">
        <v>335</v>
      </c>
      <c r="U1050" s="120"/>
      <c r="V1050" s="120"/>
      <c r="W1050" s="100" t="str">
        <f>VLOOKUP(TRIM(X1050),X10:Y92,2,FALSE)</f>
        <v>Puneet</v>
      </c>
      <c r="X1050" s="121" t="str">
        <f t="shared" si="91"/>
        <v>8.14</v>
      </c>
      <c r="Y1050" s="124">
        <f t="shared" si="92"/>
        <v>1</v>
      </c>
      <c r="Z1050" s="121">
        <f t="shared" si="96"/>
        <v>0</v>
      </c>
      <c r="AA1050" s="121">
        <f t="shared" si="93"/>
        <v>4</v>
      </c>
      <c r="AB1050" s="121">
        <f t="shared" si="94"/>
        <v>0</v>
      </c>
      <c r="AC1050" s="121">
        <f t="shared" si="95"/>
        <v>0</v>
      </c>
    </row>
    <row r="1051" spans="1:30" ht="35.25" customHeight="1" x14ac:dyDescent="0.25">
      <c r="A1051" s="89" t="s">
        <v>224</v>
      </c>
      <c r="B1051" s="94" t="s">
        <v>66</v>
      </c>
      <c r="C1051" s="91" t="s">
        <v>97</v>
      </c>
      <c r="D1051" s="91" t="s">
        <v>222</v>
      </c>
      <c r="E1051" s="122" t="s">
        <v>7939</v>
      </c>
      <c r="F1051" s="92" t="s">
        <v>15</v>
      </c>
      <c r="G1051" s="92" t="s">
        <v>98</v>
      </c>
      <c r="H1051" s="92" t="s">
        <v>9367</v>
      </c>
      <c r="I1051" s="162" t="s">
        <v>112</v>
      </c>
      <c r="J1051" s="94" t="s">
        <v>295</v>
      </c>
      <c r="K1051" s="156">
        <v>164</v>
      </c>
      <c r="L1051" s="94" t="s">
        <v>49</v>
      </c>
      <c r="M1051" s="156" t="s">
        <v>107</v>
      </c>
      <c r="N1051" s="94" t="s">
        <v>2839</v>
      </c>
      <c r="O1051" s="94" t="s">
        <v>244</v>
      </c>
      <c r="P1051" s="94" t="s">
        <v>549</v>
      </c>
      <c r="Q1051" s="98" t="s">
        <v>12168</v>
      </c>
      <c r="R1051" s="98" t="s">
        <v>11922</v>
      </c>
      <c r="S1051" s="99" t="s">
        <v>5405</v>
      </c>
      <c r="T1051" s="94" t="s">
        <v>335</v>
      </c>
      <c r="U1051" s="120"/>
      <c r="V1051" s="120"/>
      <c r="W1051" s="100" t="str">
        <f>VLOOKUP(TRIM(X1051),X10:Y92,2,FALSE)</f>
        <v>Puneet</v>
      </c>
      <c r="X1051" s="121" t="str">
        <f t="shared" si="91"/>
        <v>8.14</v>
      </c>
      <c r="Y1051" s="124">
        <f t="shared" si="92"/>
        <v>1</v>
      </c>
      <c r="Z1051" s="121">
        <f t="shared" si="96"/>
        <v>0</v>
      </c>
      <c r="AA1051" s="121">
        <f t="shared" si="93"/>
        <v>4</v>
      </c>
      <c r="AB1051" s="121">
        <f t="shared" si="94"/>
        <v>0</v>
      </c>
      <c r="AC1051" s="121">
        <f t="shared" si="95"/>
        <v>0</v>
      </c>
    </row>
    <row r="1052" spans="1:30" ht="35.25" customHeight="1" x14ac:dyDescent="0.25">
      <c r="A1052" s="89" t="s">
        <v>224</v>
      </c>
      <c r="B1052" s="94" t="s">
        <v>10310</v>
      </c>
      <c r="C1052" s="91" t="s">
        <v>97</v>
      </c>
      <c r="D1052" s="91" t="s">
        <v>222</v>
      </c>
      <c r="E1052" s="122" t="s">
        <v>7940</v>
      </c>
      <c r="F1052" s="92" t="s">
        <v>15</v>
      </c>
      <c r="G1052" s="92" t="s">
        <v>98</v>
      </c>
      <c r="H1052" s="92" t="s">
        <v>9368</v>
      </c>
      <c r="I1052" s="162" t="s">
        <v>112</v>
      </c>
      <c r="J1052" s="94" t="s">
        <v>295</v>
      </c>
      <c r="K1052" s="156">
        <v>165</v>
      </c>
      <c r="L1052" s="94" t="s">
        <v>49</v>
      </c>
      <c r="M1052" s="156" t="s">
        <v>107</v>
      </c>
      <c r="N1052" s="94" t="s">
        <v>2839</v>
      </c>
      <c r="O1052" s="94" t="s">
        <v>244</v>
      </c>
      <c r="P1052" s="94" t="s">
        <v>549</v>
      </c>
      <c r="Q1052" s="98" t="s">
        <v>10309</v>
      </c>
      <c r="R1052" s="98" t="s">
        <v>11923</v>
      </c>
      <c r="S1052" s="99" t="s">
        <v>5405</v>
      </c>
      <c r="T1052" s="94" t="s">
        <v>335</v>
      </c>
      <c r="U1052" s="120"/>
      <c r="V1052" s="120"/>
      <c r="W1052" s="100" t="str">
        <f>VLOOKUP(TRIM(X1052),X10:Y92,2,FALSE)</f>
        <v>Puneet</v>
      </c>
      <c r="X1052" s="121" t="str">
        <f t="shared" si="91"/>
        <v>8.14</v>
      </c>
      <c r="Y1052" s="124">
        <f t="shared" si="92"/>
        <v>1</v>
      </c>
      <c r="Z1052" s="121">
        <f t="shared" si="96"/>
        <v>0</v>
      </c>
      <c r="AA1052" s="121">
        <f t="shared" si="93"/>
        <v>4</v>
      </c>
      <c r="AB1052" s="121">
        <f t="shared" si="94"/>
        <v>0</v>
      </c>
      <c r="AC1052" s="121">
        <f t="shared" si="95"/>
        <v>0</v>
      </c>
    </row>
    <row r="1053" spans="1:30" ht="35.25" customHeight="1" x14ac:dyDescent="0.25">
      <c r="A1053" s="89" t="s">
        <v>224</v>
      </c>
      <c r="B1053" s="94" t="s">
        <v>12170</v>
      </c>
      <c r="C1053" s="91" t="s">
        <v>97</v>
      </c>
      <c r="D1053" s="91" t="s">
        <v>222</v>
      </c>
      <c r="E1053" s="122" t="s">
        <v>7941</v>
      </c>
      <c r="F1053" s="92" t="s">
        <v>15</v>
      </c>
      <c r="G1053" s="92" t="s">
        <v>98</v>
      </c>
      <c r="H1053" s="92" t="s">
        <v>9370</v>
      </c>
      <c r="I1053" s="162" t="s">
        <v>112</v>
      </c>
      <c r="J1053" s="94" t="s">
        <v>295</v>
      </c>
      <c r="K1053" s="156">
        <v>167</v>
      </c>
      <c r="L1053" s="94" t="s">
        <v>49</v>
      </c>
      <c r="M1053" s="156" t="s">
        <v>107</v>
      </c>
      <c r="N1053" s="94" t="s">
        <v>2839</v>
      </c>
      <c r="O1053" s="94" t="s">
        <v>244</v>
      </c>
      <c r="P1053" s="94" t="s">
        <v>549</v>
      </c>
      <c r="Q1053" s="98" t="s">
        <v>12169</v>
      </c>
      <c r="R1053" s="98" t="s">
        <v>11924</v>
      </c>
      <c r="S1053" s="99" t="s">
        <v>5405</v>
      </c>
      <c r="T1053" s="94" t="s">
        <v>335</v>
      </c>
      <c r="U1053" s="120"/>
      <c r="V1053" s="120"/>
      <c r="W1053" s="100" t="str">
        <f>VLOOKUP(TRIM(X1053),X10:Y92,2,FALSE)</f>
        <v>Puneet</v>
      </c>
      <c r="X1053" s="121" t="str">
        <f t="shared" ref="X1053:X1116" si="97">IF(ISNONTEXT(D1053),"" &amp; D1053 &amp;"",T(D1053))</f>
        <v>8.14</v>
      </c>
      <c r="Y1053" s="124">
        <f t="shared" ref="Y1053:Y1116" si="98">IF(F1053="CR", IF(S1053="Approved", 1, IF(S1053="Agreed", 1, IF(S1053="Block approved", 1, 0))),0)</f>
        <v>1</v>
      </c>
      <c r="Z1053" s="121">
        <f t="shared" si="96"/>
        <v>0</v>
      </c>
      <c r="AA1053" s="121">
        <f t="shared" ref="AA1053:AA1116" si="99">LEN(I1053)</f>
        <v>4</v>
      </c>
      <c r="AB1053" s="121">
        <f t="shared" ref="AB1053:AB1116" si="100">IF(LEFT(H1053, 12)="Reserved for",  1, 0)</f>
        <v>0</v>
      </c>
      <c r="AC1053" s="121">
        <f t="shared" ref="AC1053:AC1116" si="101">IF(F1053="LS OUT", IF(S1053="Approved", 1, IF(S1053="Block approved", 1, 0)),0)</f>
        <v>0</v>
      </c>
      <c r="AD1053" s="1" t="s">
        <v>525</v>
      </c>
    </row>
    <row r="1054" spans="1:30" ht="35.25" customHeight="1" x14ac:dyDescent="0.25">
      <c r="A1054" s="89" t="s">
        <v>224</v>
      </c>
      <c r="B1054" s="94" t="s">
        <v>12172</v>
      </c>
      <c r="C1054" s="91" t="s">
        <v>97</v>
      </c>
      <c r="D1054" s="91" t="s">
        <v>222</v>
      </c>
      <c r="E1054" s="122" t="s">
        <v>7942</v>
      </c>
      <c r="F1054" s="92" t="s">
        <v>15</v>
      </c>
      <c r="G1054" s="92" t="s">
        <v>98</v>
      </c>
      <c r="H1054" s="92" t="s">
        <v>9371</v>
      </c>
      <c r="I1054" s="162" t="s">
        <v>112</v>
      </c>
      <c r="J1054" s="94" t="s">
        <v>105</v>
      </c>
      <c r="K1054" s="156">
        <v>2677</v>
      </c>
      <c r="L1054" s="94" t="s">
        <v>49</v>
      </c>
      <c r="M1054" s="156" t="s">
        <v>253</v>
      </c>
      <c r="N1054" s="94" t="s">
        <v>2839</v>
      </c>
      <c r="O1054" s="94" t="s">
        <v>244</v>
      </c>
      <c r="P1054" s="94" t="s">
        <v>549</v>
      </c>
      <c r="Q1054" s="98" t="s">
        <v>12171</v>
      </c>
      <c r="R1054" s="98" t="s">
        <v>11925</v>
      </c>
      <c r="S1054" s="99" t="s">
        <v>5405</v>
      </c>
      <c r="T1054" s="94" t="s">
        <v>335</v>
      </c>
      <c r="U1054" s="120"/>
      <c r="V1054" s="120"/>
      <c r="W1054" s="100" t="str">
        <f>VLOOKUP(TRIM(X1054),X10:Y92,2,FALSE)</f>
        <v>Puneet</v>
      </c>
      <c r="X1054" s="121" t="str">
        <f t="shared" si="97"/>
        <v>8.14</v>
      </c>
      <c r="Y1054" s="124">
        <f t="shared" si="98"/>
        <v>1</v>
      </c>
      <c r="Z1054" s="121">
        <f t="shared" si="96"/>
        <v>0</v>
      </c>
      <c r="AA1054" s="121">
        <f t="shared" si="99"/>
        <v>4</v>
      </c>
      <c r="AB1054" s="121">
        <f t="shared" si="100"/>
        <v>0</v>
      </c>
      <c r="AC1054" s="121">
        <f t="shared" si="101"/>
        <v>0</v>
      </c>
      <c r="AD1054" s="1" t="s">
        <v>525</v>
      </c>
    </row>
    <row r="1055" spans="1:30" ht="35.25" customHeight="1" x14ac:dyDescent="0.25">
      <c r="A1055" s="89" t="s">
        <v>224</v>
      </c>
      <c r="B1055" s="94" t="s">
        <v>10679</v>
      </c>
      <c r="C1055" s="91" t="s">
        <v>97</v>
      </c>
      <c r="D1055" s="91" t="s">
        <v>223</v>
      </c>
      <c r="E1055" s="122" t="s">
        <v>7943</v>
      </c>
      <c r="F1055" s="92" t="s">
        <v>15</v>
      </c>
      <c r="G1055" s="92" t="s">
        <v>98</v>
      </c>
      <c r="H1055" s="92" t="s">
        <v>2387</v>
      </c>
      <c r="I1055" s="162" t="s">
        <v>12173</v>
      </c>
      <c r="J1055" s="94" t="s">
        <v>483</v>
      </c>
      <c r="K1055" s="156">
        <v>1134</v>
      </c>
      <c r="L1055" s="94" t="s">
        <v>49</v>
      </c>
      <c r="M1055" s="156" t="s">
        <v>106</v>
      </c>
      <c r="N1055" s="94" t="s">
        <v>2839</v>
      </c>
      <c r="O1055" s="94" t="s">
        <v>244</v>
      </c>
      <c r="P1055" s="94" t="s">
        <v>569</v>
      </c>
      <c r="Q1055" s="98" t="s">
        <v>10678</v>
      </c>
      <c r="R1055" s="98" t="s">
        <v>11926</v>
      </c>
      <c r="S1055" s="99" t="s">
        <v>5405</v>
      </c>
      <c r="T1055" s="94" t="s">
        <v>412</v>
      </c>
      <c r="U1055" s="120"/>
      <c r="V1055" s="120"/>
      <c r="W1055" s="100" t="str">
        <f>VLOOKUP(TRIM(X1055),X10:Y92,2,FALSE)</f>
        <v>Puneet</v>
      </c>
      <c r="X1055" s="121" t="str">
        <f t="shared" si="97"/>
        <v>8.15</v>
      </c>
      <c r="Y1055" s="124">
        <f t="shared" si="98"/>
        <v>1</v>
      </c>
      <c r="Z1055" s="121">
        <f t="shared" si="96"/>
        <v>0</v>
      </c>
      <c r="AA1055" s="121">
        <f t="shared" si="99"/>
        <v>63</v>
      </c>
      <c r="AB1055" s="121">
        <f t="shared" si="100"/>
        <v>0</v>
      </c>
      <c r="AC1055" s="121">
        <f t="shared" si="101"/>
        <v>0</v>
      </c>
      <c r="AD1055" s="1" t="s">
        <v>525</v>
      </c>
    </row>
    <row r="1056" spans="1:30" ht="35.25" customHeight="1" x14ac:dyDescent="0.25">
      <c r="A1056" s="89" t="s">
        <v>224</v>
      </c>
      <c r="B1056" s="94" t="s">
        <v>6946</v>
      </c>
      <c r="C1056" s="91" t="s">
        <v>97</v>
      </c>
      <c r="D1056" s="91" t="s">
        <v>223</v>
      </c>
      <c r="E1056" s="122" t="s">
        <v>7944</v>
      </c>
      <c r="F1056" s="92" t="s">
        <v>15</v>
      </c>
      <c r="G1056" s="92" t="s">
        <v>98</v>
      </c>
      <c r="H1056" s="92" t="s">
        <v>2387</v>
      </c>
      <c r="I1056" s="162" t="s">
        <v>12173</v>
      </c>
      <c r="J1056" s="94" t="s">
        <v>267</v>
      </c>
      <c r="K1056" s="156">
        <v>568</v>
      </c>
      <c r="L1056" s="94" t="s">
        <v>49</v>
      </c>
      <c r="M1056" s="156" t="s">
        <v>106</v>
      </c>
      <c r="N1056" s="94" t="s">
        <v>2839</v>
      </c>
      <c r="O1056" s="94" t="s">
        <v>244</v>
      </c>
      <c r="P1056" s="94" t="s">
        <v>569</v>
      </c>
      <c r="Q1056" s="98" t="s">
        <v>10680</v>
      </c>
      <c r="R1056" s="98" t="s">
        <v>11927</v>
      </c>
      <c r="S1056" s="99" t="s">
        <v>5405</v>
      </c>
      <c r="T1056" s="94" t="s">
        <v>412</v>
      </c>
      <c r="U1056" s="120"/>
      <c r="V1056" s="120"/>
      <c r="W1056" s="100" t="str">
        <f>VLOOKUP(TRIM(X1056),X10:Y92,2,FALSE)</f>
        <v>Puneet</v>
      </c>
      <c r="X1056" s="121" t="str">
        <f t="shared" si="97"/>
        <v>8.15</v>
      </c>
      <c r="Y1056" s="124">
        <f t="shared" si="98"/>
        <v>1</v>
      </c>
      <c r="Z1056" s="121">
        <f t="shared" si="96"/>
        <v>0</v>
      </c>
      <c r="AA1056" s="121">
        <f t="shared" si="99"/>
        <v>63</v>
      </c>
      <c r="AB1056" s="121">
        <f t="shared" si="100"/>
        <v>0</v>
      </c>
      <c r="AC1056" s="121">
        <f t="shared" si="101"/>
        <v>0</v>
      </c>
      <c r="AD1056" s="1" t="s">
        <v>525</v>
      </c>
    </row>
    <row r="1057" spans="1:30" ht="35.25" customHeight="1" x14ac:dyDescent="0.25">
      <c r="A1057" s="89" t="s">
        <v>224</v>
      </c>
      <c r="B1057" s="94" t="s">
        <v>10014</v>
      </c>
      <c r="C1057" s="91" t="s">
        <v>97</v>
      </c>
      <c r="D1057" s="91" t="s">
        <v>1983</v>
      </c>
      <c r="E1057" s="122" t="s">
        <v>7945</v>
      </c>
      <c r="F1057" s="92" t="s">
        <v>16</v>
      </c>
      <c r="G1057" s="92" t="s">
        <v>98</v>
      </c>
      <c r="H1057" s="92" t="s">
        <v>9035</v>
      </c>
      <c r="I1057" s="162" t="s">
        <v>12174</v>
      </c>
      <c r="J1057" s="94" t="s">
        <v>2466</v>
      </c>
      <c r="K1057" s="156">
        <v>477</v>
      </c>
      <c r="L1057" s="94" t="s">
        <v>49</v>
      </c>
      <c r="M1057" s="156" t="s">
        <v>253</v>
      </c>
      <c r="N1057" s="94" t="s">
        <v>2149</v>
      </c>
      <c r="O1057" s="94" t="s">
        <v>244</v>
      </c>
      <c r="P1057" s="94" t="s">
        <v>9037</v>
      </c>
      <c r="Q1057" s="98" t="s">
        <v>9673</v>
      </c>
      <c r="R1057" s="98" t="s">
        <v>17177</v>
      </c>
      <c r="S1057" s="99" t="s">
        <v>279</v>
      </c>
      <c r="T1057" s="94" t="s">
        <v>293</v>
      </c>
      <c r="U1057" s="120"/>
      <c r="V1057" s="120"/>
      <c r="W1057" s="100" t="str">
        <f>VLOOKUP(TRIM(X1057),X10:Y92,2,FALSE)</f>
        <v>Puneet</v>
      </c>
      <c r="X1057" s="121" t="str">
        <f t="shared" si="97"/>
        <v>8.16</v>
      </c>
      <c r="Y1057" s="124">
        <f t="shared" si="98"/>
        <v>0</v>
      </c>
      <c r="Z1057" s="121">
        <f t="shared" si="96"/>
        <v>0</v>
      </c>
      <c r="AA1057" s="121">
        <f t="shared" si="99"/>
        <v>44</v>
      </c>
      <c r="AB1057" s="121">
        <f t="shared" si="100"/>
        <v>0</v>
      </c>
      <c r="AC1057" s="121">
        <f t="shared" si="101"/>
        <v>0</v>
      </c>
      <c r="AD1057" s="1" t="s">
        <v>525</v>
      </c>
    </row>
    <row r="1058" spans="1:30" ht="35.25" customHeight="1" x14ac:dyDescent="0.25">
      <c r="A1058" s="89" t="s">
        <v>224</v>
      </c>
      <c r="B1058" s="94" t="s">
        <v>10256</v>
      </c>
      <c r="C1058" s="91" t="s">
        <v>97</v>
      </c>
      <c r="D1058" s="91" t="s">
        <v>1984</v>
      </c>
      <c r="E1058" s="122" t="s">
        <v>7946</v>
      </c>
      <c r="F1058" s="92" t="s">
        <v>15</v>
      </c>
      <c r="G1058" s="92" t="s">
        <v>98</v>
      </c>
      <c r="H1058" s="92" t="s">
        <v>9334</v>
      </c>
      <c r="I1058" s="162" t="s">
        <v>12333</v>
      </c>
      <c r="J1058" s="94" t="s">
        <v>246</v>
      </c>
      <c r="K1058" s="156">
        <v>2790</v>
      </c>
      <c r="L1058" s="94" t="s">
        <v>49</v>
      </c>
      <c r="M1058" s="156" t="s">
        <v>253</v>
      </c>
      <c r="N1058" s="94" t="s">
        <v>2839</v>
      </c>
      <c r="O1058" s="94" t="s">
        <v>244</v>
      </c>
      <c r="P1058" s="94" t="s">
        <v>3097</v>
      </c>
      <c r="Q1058" s="98" t="s">
        <v>10255</v>
      </c>
      <c r="R1058" s="98" t="s">
        <v>11928</v>
      </c>
      <c r="S1058" s="99" t="s">
        <v>5405</v>
      </c>
      <c r="T1058" s="94" t="s">
        <v>350</v>
      </c>
      <c r="U1058" s="120"/>
      <c r="V1058" s="120"/>
      <c r="W1058" s="100" t="str">
        <f>VLOOKUP(TRIM(X1058),X10:Y92,2,FALSE)</f>
        <v>Puneet</v>
      </c>
      <c r="X1058" s="121" t="str">
        <f t="shared" si="97"/>
        <v>8.17</v>
      </c>
      <c r="Y1058" s="124">
        <f t="shared" si="98"/>
        <v>1</v>
      </c>
      <c r="Z1058" s="121">
        <f t="shared" si="96"/>
        <v>0</v>
      </c>
      <c r="AA1058" s="121">
        <f t="shared" si="99"/>
        <v>117</v>
      </c>
      <c r="AB1058" s="121">
        <f t="shared" si="100"/>
        <v>0</v>
      </c>
      <c r="AC1058" s="121">
        <f t="shared" si="101"/>
        <v>0</v>
      </c>
    </row>
    <row r="1059" spans="1:30" ht="35.25" customHeight="1" x14ac:dyDescent="0.25">
      <c r="A1059" s="89" t="s">
        <v>224</v>
      </c>
      <c r="B1059" s="94" t="s">
        <v>10260</v>
      </c>
      <c r="C1059" s="91" t="s">
        <v>97</v>
      </c>
      <c r="D1059" s="91" t="s">
        <v>1984</v>
      </c>
      <c r="E1059" s="122" t="s">
        <v>7947</v>
      </c>
      <c r="F1059" s="92" t="s">
        <v>15</v>
      </c>
      <c r="G1059" s="92" t="s">
        <v>98</v>
      </c>
      <c r="H1059" s="92" t="s">
        <v>9336</v>
      </c>
      <c r="I1059" s="162" t="s">
        <v>10254</v>
      </c>
      <c r="J1059" s="94" t="s">
        <v>267</v>
      </c>
      <c r="K1059" s="156">
        <v>559</v>
      </c>
      <c r="L1059" s="94" t="s">
        <v>49</v>
      </c>
      <c r="M1059" s="156" t="s">
        <v>253</v>
      </c>
      <c r="N1059" s="94" t="s">
        <v>2839</v>
      </c>
      <c r="O1059" s="94" t="s">
        <v>244</v>
      </c>
      <c r="P1059" s="94" t="s">
        <v>3097</v>
      </c>
      <c r="Q1059" s="98" t="s">
        <v>10259</v>
      </c>
      <c r="R1059" s="98" t="s">
        <v>11929</v>
      </c>
      <c r="S1059" s="99" t="s">
        <v>5405</v>
      </c>
      <c r="T1059" s="94" t="s">
        <v>350</v>
      </c>
      <c r="U1059" s="120"/>
      <c r="V1059" s="120"/>
      <c r="W1059" s="100" t="str">
        <f>VLOOKUP(TRIM(X1059),X10:Y92,2,FALSE)</f>
        <v>Puneet</v>
      </c>
      <c r="X1059" s="121" t="str">
        <f t="shared" si="97"/>
        <v>8.17</v>
      </c>
      <c r="Y1059" s="124">
        <f t="shared" si="98"/>
        <v>1</v>
      </c>
      <c r="Z1059" s="121">
        <f t="shared" si="96"/>
        <v>0</v>
      </c>
      <c r="AA1059" s="121">
        <f t="shared" si="99"/>
        <v>96</v>
      </c>
      <c r="AB1059" s="121">
        <f t="shared" si="100"/>
        <v>0</v>
      </c>
      <c r="AC1059" s="121">
        <f t="shared" si="101"/>
        <v>0</v>
      </c>
    </row>
    <row r="1060" spans="1:30" ht="35.25" customHeight="1" x14ac:dyDescent="0.25">
      <c r="A1060" s="89" t="s">
        <v>224</v>
      </c>
      <c r="B1060" s="94" t="s">
        <v>10286</v>
      </c>
      <c r="C1060" s="91" t="s">
        <v>97</v>
      </c>
      <c r="D1060" s="91" t="s">
        <v>1984</v>
      </c>
      <c r="E1060" s="122" t="s">
        <v>7948</v>
      </c>
      <c r="F1060" s="92" t="s">
        <v>15</v>
      </c>
      <c r="G1060" s="92" t="s">
        <v>98</v>
      </c>
      <c r="H1060" s="92" t="s">
        <v>9334</v>
      </c>
      <c r="I1060" s="162" t="s">
        <v>12334</v>
      </c>
      <c r="J1060" s="94" t="s">
        <v>105</v>
      </c>
      <c r="K1060" s="156">
        <v>2672</v>
      </c>
      <c r="L1060" s="94" t="s">
        <v>49</v>
      </c>
      <c r="M1060" s="156" t="s">
        <v>253</v>
      </c>
      <c r="N1060" s="94" t="s">
        <v>2839</v>
      </c>
      <c r="O1060" s="94" t="s">
        <v>244</v>
      </c>
      <c r="P1060" s="94" t="s">
        <v>3097</v>
      </c>
      <c r="Q1060" s="98" t="s">
        <v>10255</v>
      </c>
      <c r="R1060" s="98" t="s">
        <v>11930</v>
      </c>
      <c r="S1060" s="99" t="s">
        <v>5405</v>
      </c>
      <c r="T1060" s="94" t="s">
        <v>350</v>
      </c>
      <c r="U1060" s="120"/>
      <c r="V1060" s="120"/>
      <c r="W1060" s="100" t="str">
        <f>VLOOKUP(TRIM(X1060),X10:Y92,2,FALSE)</f>
        <v>Puneet</v>
      </c>
      <c r="X1060" s="121" t="str">
        <f t="shared" si="97"/>
        <v>8.17</v>
      </c>
      <c r="Y1060" s="124">
        <f t="shared" si="98"/>
        <v>1</v>
      </c>
      <c r="Z1060" s="121">
        <f t="shared" si="96"/>
        <v>0</v>
      </c>
      <c r="AA1060" s="121">
        <f t="shared" si="99"/>
        <v>80</v>
      </c>
      <c r="AB1060" s="121">
        <f t="shared" si="100"/>
        <v>0</v>
      </c>
      <c r="AC1060" s="121">
        <f t="shared" si="101"/>
        <v>0</v>
      </c>
    </row>
    <row r="1061" spans="1:30" ht="35.25" customHeight="1" x14ac:dyDescent="0.25">
      <c r="A1061" s="89" t="s">
        <v>224</v>
      </c>
      <c r="B1061" s="94" t="s">
        <v>9931</v>
      </c>
      <c r="C1061" s="91" t="s">
        <v>97</v>
      </c>
      <c r="D1061" s="91" t="s">
        <v>1985</v>
      </c>
      <c r="E1061" s="122" t="s">
        <v>7949</v>
      </c>
      <c r="F1061" s="92" t="s">
        <v>16</v>
      </c>
      <c r="G1061" s="92" t="s">
        <v>98</v>
      </c>
      <c r="H1061" s="92" t="s">
        <v>9204</v>
      </c>
      <c r="I1061" s="162" t="s">
        <v>12175</v>
      </c>
      <c r="J1061" s="94" t="s">
        <v>246</v>
      </c>
      <c r="K1061" s="156">
        <v>2736</v>
      </c>
      <c r="L1061" s="94" t="s">
        <v>49</v>
      </c>
      <c r="M1061" s="156" t="s">
        <v>253</v>
      </c>
      <c r="N1061" s="94" t="s">
        <v>2839</v>
      </c>
      <c r="O1061" s="94" t="s">
        <v>244</v>
      </c>
      <c r="P1061" s="94" t="s">
        <v>9163</v>
      </c>
      <c r="Q1061" s="98" t="s">
        <v>9957</v>
      </c>
      <c r="R1061" s="98" t="s">
        <v>17178</v>
      </c>
      <c r="S1061" s="99" t="s">
        <v>279</v>
      </c>
      <c r="T1061" s="94" t="s">
        <v>275</v>
      </c>
      <c r="U1061" s="120"/>
      <c r="V1061" s="120"/>
      <c r="W1061" s="100" t="str">
        <f>VLOOKUP(TRIM(X1061),X10:Y92,2,FALSE)</f>
        <v>Puneet</v>
      </c>
      <c r="X1061" s="121" t="str">
        <f t="shared" si="97"/>
        <v>8.18</v>
      </c>
      <c r="Y1061" s="124">
        <f t="shared" si="98"/>
        <v>0</v>
      </c>
      <c r="Z1061" s="121">
        <f t="shared" si="96"/>
        <v>0</v>
      </c>
      <c r="AA1061" s="121">
        <f t="shared" si="99"/>
        <v>113</v>
      </c>
      <c r="AB1061" s="121">
        <f t="shared" si="100"/>
        <v>0</v>
      </c>
      <c r="AC1061" s="121">
        <f t="shared" si="101"/>
        <v>0</v>
      </c>
    </row>
    <row r="1062" spans="1:30" ht="35.25" customHeight="1" x14ac:dyDescent="0.25">
      <c r="A1062" s="89" t="s">
        <v>224</v>
      </c>
      <c r="B1062" s="94" t="s">
        <v>10155</v>
      </c>
      <c r="C1062" s="91" t="s">
        <v>97</v>
      </c>
      <c r="D1062" s="91" t="s">
        <v>1985</v>
      </c>
      <c r="E1062" s="122" t="s">
        <v>7950</v>
      </c>
      <c r="F1062" s="92" t="s">
        <v>16</v>
      </c>
      <c r="G1062" s="92" t="s">
        <v>98</v>
      </c>
      <c r="H1062" s="92" t="s">
        <v>9299</v>
      </c>
      <c r="I1062" s="162" t="s">
        <v>316</v>
      </c>
      <c r="J1062" s="94" t="s">
        <v>105</v>
      </c>
      <c r="K1062" s="156">
        <v>2658</v>
      </c>
      <c r="L1062" s="94" t="s">
        <v>49</v>
      </c>
      <c r="M1062" s="156" t="s">
        <v>253</v>
      </c>
      <c r="N1062" s="94" t="s">
        <v>2839</v>
      </c>
      <c r="O1062" s="94" t="s">
        <v>244</v>
      </c>
      <c r="P1062" s="94" t="s">
        <v>9163</v>
      </c>
      <c r="Q1062" s="98" t="s">
        <v>10154</v>
      </c>
      <c r="R1062" s="98" t="s">
        <v>17179</v>
      </c>
      <c r="S1062" s="99" t="s">
        <v>279</v>
      </c>
      <c r="T1062" s="94" t="s">
        <v>315</v>
      </c>
      <c r="U1062" s="120"/>
      <c r="V1062" s="120"/>
      <c r="W1062" s="100" t="str">
        <f>VLOOKUP(TRIM(X1062),X10:Y92,2,FALSE)</f>
        <v>Puneet</v>
      </c>
      <c r="X1062" s="121" t="str">
        <f t="shared" si="97"/>
        <v>8.18</v>
      </c>
      <c r="Y1062" s="124">
        <f t="shared" si="98"/>
        <v>0</v>
      </c>
      <c r="Z1062" s="121">
        <f t="shared" si="96"/>
        <v>0</v>
      </c>
      <c r="AA1062" s="121">
        <f t="shared" si="99"/>
        <v>17</v>
      </c>
      <c r="AB1062" s="121">
        <f t="shared" si="100"/>
        <v>0</v>
      </c>
      <c r="AC1062" s="121">
        <f t="shared" si="101"/>
        <v>0</v>
      </c>
    </row>
    <row r="1063" spans="1:30" ht="35.25" customHeight="1" x14ac:dyDescent="0.25">
      <c r="A1063" s="89" t="s">
        <v>224</v>
      </c>
      <c r="B1063" s="94" t="s">
        <v>10277</v>
      </c>
      <c r="C1063" s="91" t="s">
        <v>97</v>
      </c>
      <c r="D1063" s="91" t="s">
        <v>196</v>
      </c>
      <c r="E1063" s="122" t="s">
        <v>7951</v>
      </c>
      <c r="F1063" s="92" t="s">
        <v>15</v>
      </c>
      <c r="G1063" s="92" t="s">
        <v>98</v>
      </c>
      <c r="H1063" s="92" t="s">
        <v>9350</v>
      </c>
      <c r="I1063" s="162" t="s">
        <v>12176</v>
      </c>
      <c r="J1063" s="94" t="s">
        <v>105</v>
      </c>
      <c r="K1063" s="156">
        <v>2670</v>
      </c>
      <c r="L1063" s="94" t="s">
        <v>49</v>
      </c>
      <c r="M1063" s="156" t="s">
        <v>106</v>
      </c>
      <c r="N1063" s="94" t="s">
        <v>2839</v>
      </c>
      <c r="O1063" s="94" t="s">
        <v>244</v>
      </c>
      <c r="P1063" s="94" t="s">
        <v>2189</v>
      </c>
      <c r="Q1063" s="98" t="s">
        <v>10276</v>
      </c>
      <c r="R1063" s="98" t="s">
        <v>11931</v>
      </c>
      <c r="S1063" s="99" t="s">
        <v>5405</v>
      </c>
      <c r="T1063" s="94" t="s">
        <v>9351</v>
      </c>
      <c r="U1063" s="120"/>
      <c r="V1063" s="120"/>
      <c r="W1063" s="100" t="str">
        <f>VLOOKUP(TRIM(X1063),X10:Y92,2,FALSE)</f>
        <v>Puneet</v>
      </c>
      <c r="X1063" s="121" t="str">
        <f t="shared" si="97"/>
        <v>8.3</v>
      </c>
      <c r="Y1063" s="124">
        <f t="shared" si="98"/>
        <v>1</v>
      </c>
      <c r="Z1063" s="121">
        <f t="shared" si="96"/>
        <v>0</v>
      </c>
      <c r="AA1063" s="121">
        <f t="shared" si="99"/>
        <v>44</v>
      </c>
      <c r="AB1063" s="121">
        <f t="shared" si="100"/>
        <v>0</v>
      </c>
      <c r="AC1063" s="121">
        <f t="shared" si="101"/>
        <v>0</v>
      </c>
    </row>
    <row r="1064" spans="1:30" ht="35.25" customHeight="1" x14ac:dyDescent="0.25">
      <c r="A1064" s="89" t="s">
        <v>224</v>
      </c>
      <c r="B1064" s="94" t="s">
        <v>41</v>
      </c>
      <c r="C1064" s="91" t="s">
        <v>97</v>
      </c>
      <c r="D1064" s="91" t="s">
        <v>196</v>
      </c>
      <c r="E1064" s="122" t="s">
        <v>7952</v>
      </c>
      <c r="F1064" s="92" t="s">
        <v>242</v>
      </c>
      <c r="G1064" s="92" t="s">
        <v>98</v>
      </c>
      <c r="H1064" s="92" t="s">
        <v>10468</v>
      </c>
      <c r="I1064" s="162" t="s">
        <v>132</v>
      </c>
      <c r="J1064" s="94" t="s">
        <v>2190</v>
      </c>
      <c r="K1064" s="156"/>
      <c r="L1064" s="94"/>
      <c r="M1064" s="156"/>
      <c r="N1064" s="94" t="s">
        <v>2607</v>
      </c>
      <c r="O1064" s="94" t="s">
        <v>244</v>
      </c>
      <c r="P1064" s="94" t="s">
        <v>2189</v>
      </c>
      <c r="Q1064" s="98" t="s">
        <v>10467</v>
      </c>
      <c r="R1064" s="98" t="s">
        <v>11932</v>
      </c>
      <c r="S1064" s="99" t="s">
        <v>225</v>
      </c>
      <c r="T1064" s="94" t="s">
        <v>352</v>
      </c>
      <c r="U1064" s="120"/>
      <c r="V1064" s="120"/>
      <c r="W1064" s="100" t="str">
        <f>VLOOKUP(TRIM(X1064),X10:Y92,2,FALSE)</f>
        <v>Puneet</v>
      </c>
      <c r="X1064" s="121" t="str">
        <f t="shared" si="97"/>
        <v>8.3</v>
      </c>
      <c r="Y1064" s="124">
        <f t="shared" si="98"/>
        <v>0</v>
      </c>
      <c r="Z1064" s="121">
        <f t="shared" si="96"/>
        <v>1</v>
      </c>
      <c r="AA1064" s="121">
        <f t="shared" si="99"/>
        <v>7</v>
      </c>
      <c r="AB1064" s="121">
        <f t="shared" si="100"/>
        <v>0</v>
      </c>
      <c r="AC1064" s="121">
        <f t="shared" si="101"/>
        <v>0</v>
      </c>
    </row>
    <row r="1065" spans="1:30" ht="35.25" customHeight="1" x14ac:dyDescent="0.25">
      <c r="A1065" s="89" t="s">
        <v>224</v>
      </c>
      <c r="B1065" s="94" t="s">
        <v>10565</v>
      </c>
      <c r="C1065" s="91" t="s">
        <v>97</v>
      </c>
      <c r="D1065" s="91" t="s">
        <v>198</v>
      </c>
      <c r="E1065" s="122" t="s">
        <v>7953</v>
      </c>
      <c r="F1065" s="92" t="s">
        <v>15</v>
      </c>
      <c r="G1065" s="92" t="s">
        <v>98</v>
      </c>
      <c r="H1065" s="92" t="s">
        <v>9460</v>
      </c>
      <c r="I1065" s="162" t="s">
        <v>302</v>
      </c>
      <c r="J1065" s="94" t="s">
        <v>105</v>
      </c>
      <c r="K1065" s="156">
        <v>2704</v>
      </c>
      <c r="L1065" s="94" t="s">
        <v>49</v>
      </c>
      <c r="M1065" s="156" t="s">
        <v>253</v>
      </c>
      <c r="N1065" s="94" t="s">
        <v>2839</v>
      </c>
      <c r="O1065" s="94" t="s">
        <v>244</v>
      </c>
      <c r="P1065" s="94" t="s">
        <v>2092</v>
      </c>
      <c r="Q1065" s="98" t="s">
        <v>12154</v>
      </c>
      <c r="R1065" s="98" t="s">
        <v>11933</v>
      </c>
      <c r="S1065" s="99" t="s">
        <v>5405</v>
      </c>
      <c r="T1065" s="94" t="s">
        <v>280</v>
      </c>
      <c r="U1065" s="120"/>
      <c r="V1065" s="120"/>
      <c r="W1065" s="100" t="str">
        <f>VLOOKUP(TRIM(X1065),X10:Y92,2,FALSE)</f>
        <v>Puneet</v>
      </c>
      <c r="X1065" s="121" t="str">
        <f t="shared" si="97"/>
        <v>8.5</v>
      </c>
      <c r="Y1065" s="124">
        <f t="shared" si="98"/>
        <v>1</v>
      </c>
      <c r="Z1065" s="121">
        <f t="shared" si="96"/>
        <v>0</v>
      </c>
      <c r="AA1065" s="121">
        <f t="shared" si="99"/>
        <v>3</v>
      </c>
      <c r="AB1065" s="121">
        <f t="shared" si="100"/>
        <v>0</v>
      </c>
      <c r="AC1065" s="121">
        <f t="shared" si="101"/>
        <v>0</v>
      </c>
    </row>
    <row r="1066" spans="1:30" ht="35.25" customHeight="1" x14ac:dyDescent="0.25">
      <c r="A1066" s="89" t="s">
        <v>224</v>
      </c>
      <c r="B1066" s="94" t="s">
        <v>10566</v>
      </c>
      <c r="C1066" s="91" t="s">
        <v>97</v>
      </c>
      <c r="D1066" s="91" t="s">
        <v>198</v>
      </c>
      <c r="E1066" s="122" t="s">
        <v>7954</v>
      </c>
      <c r="F1066" s="92" t="s">
        <v>15</v>
      </c>
      <c r="G1066" s="92" t="s">
        <v>98</v>
      </c>
      <c r="H1066" s="92" t="s">
        <v>9460</v>
      </c>
      <c r="I1066" s="162" t="s">
        <v>302</v>
      </c>
      <c r="J1066" s="94" t="s">
        <v>267</v>
      </c>
      <c r="K1066" s="156">
        <v>566</v>
      </c>
      <c r="L1066" s="94" t="s">
        <v>49</v>
      </c>
      <c r="M1066" s="156" t="s">
        <v>253</v>
      </c>
      <c r="N1066" s="94" t="s">
        <v>2839</v>
      </c>
      <c r="O1066" s="94" t="s">
        <v>244</v>
      </c>
      <c r="P1066" s="94" t="s">
        <v>2092</v>
      </c>
      <c r="Q1066" s="98" t="s">
        <v>12154</v>
      </c>
      <c r="R1066" s="98" t="s">
        <v>11934</v>
      </c>
      <c r="S1066" s="99" t="s">
        <v>5405</v>
      </c>
      <c r="T1066" s="94" t="s">
        <v>280</v>
      </c>
      <c r="U1066" s="120"/>
      <c r="V1066" s="120"/>
      <c r="W1066" s="100" t="str">
        <f>VLOOKUP(TRIM(X1066),X10:Y92,2,FALSE)</f>
        <v>Puneet</v>
      </c>
      <c r="X1066" s="121" t="str">
        <f t="shared" si="97"/>
        <v>8.5</v>
      </c>
      <c r="Y1066" s="124">
        <f t="shared" si="98"/>
        <v>1</v>
      </c>
      <c r="Z1066" s="121">
        <f t="shared" si="96"/>
        <v>0</v>
      </c>
      <c r="AA1066" s="121">
        <f t="shared" si="99"/>
        <v>3</v>
      </c>
      <c r="AB1066" s="121">
        <f t="shared" si="100"/>
        <v>0</v>
      </c>
      <c r="AC1066" s="121">
        <f t="shared" si="101"/>
        <v>0</v>
      </c>
    </row>
    <row r="1067" spans="1:30" ht="35.25" customHeight="1" x14ac:dyDescent="0.25">
      <c r="A1067" s="89" t="s">
        <v>224</v>
      </c>
      <c r="B1067" s="94" t="s">
        <v>353</v>
      </c>
      <c r="C1067" s="91" t="s">
        <v>97</v>
      </c>
      <c r="D1067" s="91" t="s">
        <v>198</v>
      </c>
      <c r="E1067" s="122" t="s">
        <v>7955</v>
      </c>
      <c r="F1067" s="92" t="s">
        <v>16</v>
      </c>
      <c r="G1067" s="92" t="s">
        <v>98</v>
      </c>
      <c r="H1067" s="92" t="s">
        <v>10145</v>
      </c>
      <c r="I1067" s="162" t="s">
        <v>12115</v>
      </c>
      <c r="J1067" s="94" t="s">
        <v>246</v>
      </c>
      <c r="K1067" s="156">
        <v>2769</v>
      </c>
      <c r="L1067" s="94" t="s">
        <v>49</v>
      </c>
      <c r="M1067" s="156" t="s">
        <v>253</v>
      </c>
      <c r="N1067" s="94" t="s">
        <v>2839</v>
      </c>
      <c r="O1067" s="94" t="s">
        <v>244</v>
      </c>
      <c r="P1067" s="94" t="s">
        <v>2092</v>
      </c>
      <c r="Q1067" s="98" t="s">
        <v>10144</v>
      </c>
      <c r="R1067" s="98" t="s">
        <v>17180</v>
      </c>
      <c r="S1067" s="99" t="s">
        <v>279</v>
      </c>
      <c r="T1067" s="94" t="s">
        <v>315</v>
      </c>
      <c r="U1067" s="120"/>
      <c r="V1067" s="120"/>
      <c r="W1067" s="100" t="str">
        <f>VLOOKUP(TRIM(X1067),X10:Y92,2,FALSE)</f>
        <v>Puneet</v>
      </c>
      <c r="X1067" s="121" t="str">
        <f t="shared" si="97"/>
        <v>8.5</v>
      </c>
      <c r="Y1067" s="124">
        <f t="shared" si="98"/>
        <v>0</v>
      </c>
      <c r="Z1067" s="121">
        <f t="shared" si="96"/>
        <v>0</v>
      </c>
      <c r="AA1067" s="121">
        <f t="shared" si="99"/>
        <v>55</v>
      </c>
      <c r="AB1067" s="121">
        <f t="shared" si="100"/>
        <v>0</v>
      </c>
      <c r="AC1067" s="121">
        <f t="shared" si="101"/>
        <v>0</v>
      </c>
    </row>
    <row r="1068" spans="1:30" ht="35.25" customHeight="1" x14ac:dyDescent="0.25">
      <c r="A1068" s="89" t="s">
        <v>224</v>
      </c>
      <c r="B1068" s="94" t="s">
        <v>12178</v>
      </c>
      <c r="C1068" s="91" t="s">
        <v>97</v>
      </c>
      <c r="D1068" s="91" t="s">
        <v>198</v>
      </c>
      <c r="E1068" s="122" t="s">
        <v>7956</v>
      </c>
      <c r="F1068" s="92" t="s">
        <v>15</v>
      </c>
      <c r="G1068" s="92" t="s">
        <v>98</v>
      </c>
      <c r="H1068" s="92" t="s">
        <v>9417</v>
      </c>
      <c r="I1068" s="162" t="s">
        <v>10451</v>
      </c>
      <c r="J1068" s="94" t="s">
        <v>246</v>
      </c>
      <c r="K1068" s="156">
        <v>2809</v>
      </c>
      <c r="L1068" s="94" t="s">
        <v>49</v>
      </c>
      <c r="M1068" s="156" t="s">
        <v>106</v>
      </c>
      <c r="N1068" s="94" t="s">
        <v>2839</v>
      </c>
      <c r="O1068" s="94" t="s">
        <v>244</v>
      </c>
      <c r="P1068" s="94" t="s">
        <v>10456</v>
      </c>
      <c r="Q1068" s="98" t="s">
        <v>12177</v>
      </c>
      <c r="R1068" s="98" t="s">
        <v>11935</v>
      </c>
      <c r="S1068" s="99" t="s">
        <v>5405</v>
      </c>
      <c r="T1068" s="94" t="s">
        <v>352</v>
      </c>
      <c r="U1068" s="120"/>
      <c r="V1068" s="120"/>
      <c r="W1068" s="100" t="str">
        <f>VLOOKUP(TRIM(X1068),X10:Y92,2,FALSE)</f>
        <v>Puneet</v>
      </c>
      <c r="X1068" s="121" t="str">
        <f t="shared" si="97"/>
        <v>8.5</v>
      </c>
      <c r="Y1068" s="124">
        <f t="shared" si="98"/>
        <v>1</v>
      </c>
      <c r="Z1068" s="121">
        <f t="shared" si="96"/>
        <v>0</v>
      </c>
      <c r="AA1068" s="121">
        <f t="shared" si="99"/>
        <v>23</v>
      </c>
      <c r="AB1068" s="121">
        <f t="shared" si="100"/>
        <v>0</v>
      </c>
      <c r="AC1068" s="121">
        <f t="shared" si="101"/>
        <v>0</v>
      </c>
    </row>
    <row r="1069" spans="1:30" ht="35.25" customHeight="1" x14ac:dyDescent="0.25">
      <c r="A1069" s="89" t="s">
        <v>224</v>
      </c>
      <c r="B1069" s="94" t="s">
        <v>10018</v>
      </c>
      <c r="C1069" s="91" t="s">
        <v>97</v>
      </c>
      <c r="D1069" s="91" t="s">
        <v>198</v>
      </c>
      <c r="E1069" s="122" t="s">
        <v>7957</v>
      </c>
      <c r="F1069" s="92" t="s">
        <v>15</v>
      </c>
      <c r="G1069" s="92" t="s">
        <v>98</v>
      </c>
      <c r="H1069" s="92" t="s">
        <v>9418</v>
      </c>
      <c r="I1069" s="162" t="s">
        <v>10451</v>
      </c>
      <c r="J1069" s="94" t="s">
        <v>105</v>
      </c>
      <c r="K1069" s="156">
        <v>2691</v>
      </c>
      <c r="L1069" s="94" t="s">
        <v>49</v>
      </c>
      <c r="M1069" s="156" t="s">
        <v>106</v>
      </c>
      <c r="N1069" s="94" t="s">
        <v>2839</v>
      </c>
      <c r="O1069" s="94" t="s">
        <v>244</v>
      </c>
      <c r="P1069" s="94" t="s">
        <v>10456</v>
      </c>
      <c r="Q1069" s="98" t="s">
        <v>12177</v>
      </c>
      <c r="R1069" s="98" t="s">
        <v>11936</v>
      </c>
      <c r="S1069" s="99" t="s">
        <v>5405</v>
      </c>
      <c r="T1069" s="94" t="s">
        <v>352</v>
      </c>
      <c r="U1069" s="120"/>
      <c r="V1069" s="120"/>
      <c r="W1069" s="100" t="str">
        <f>VLOOKUP(TRIM(X1069),X10:Y92,2,FALSE)</f>
        <v>Puneet</v>
      </c>
      <c r="X1069" s="121" t="str">
        <f t="shared" si="97"/>
        <v>8.5</v>
      </c>
      <c r="Y1069" s="124">
        <f t="shared" si="98"/>
        <v>1</v>
      </c>
      <c r="Z1069" s="121">
        <f t="shared" si="96"/>
        <v>0</v>
      </c>
      <c r="AA1069" s="121">
        <f t="shared" si="99"/>
        <v>23</v>
      </c>
      <c r="AB1069" s="121">
        <f t="shared" si="100"/>
        <v>0</v>
      </c>
      <c r="AC1069" s="121">
        <f t="shared" si="101"/>
        <v>0</v>
      </c>
    </row>
    <row r="1070" spans="1:30" ht="35.25" customHeight="1" x14ac:dyDescent="0.25">
      <c r="A1070" s="89" t="s">
        <v>224</v>
      </c>
      <c r="B1070" s="94" t="s">
        <v>3406</v>
      </c>
      <c r="C1070" s="91" t="s">
        <v>97</v>
      </c>
      <c r="D1070" s="91" t="s">
        <v>198</v>
      </c>
      <c r="E1070" s="122" t="s">
        <v>7958</v>
      </c>
      <c r="F1070" s="92" t="s">
        <v>16</v>
      </c>
      <c r="G1070" s="92" t="s">
        <v>98</v>
      </c>
      <c r="H1070" s="92" t="s">
        <v>9419</v>
      </c>
      <c r="I1070" s="162" t="s">
        <v>10451</v>
      </c>
      <c r="J1070" s="94" t="s">
        <v>267</v>
      </c>
      <c r="K1070" s="156">
        <v>563</v>
      </c>
      <c r="L1070" s="94" t="s">
        <v>49</v>
      </c>
      <c r="M1070" s="156" t="s">
        <v>106</v>
      </c>
      <c r="N1070" s="94" t="s">
        <v>2839</v>
      </c>
      <c r="O1070" s="94" t="s">
        <v>244</v>
      </c>
      <c r="P1070" s="94" t="s">
        <v>10456</v>
      </c>
      <c r="Q1070" s="98" t="s">
        <v>12177</v>
      </c>
      <c r="R1070" s="98" t="s">
        <v>17181</v>
      </c>
      <c r="S1070" s="99" t="s">
        <v>279</v>
      </c>
      <c r="T1070" s="94" t="s">
        <v>352</v>
      </c>
      <c r="U1070" s="120"/>
      <c r="V1070" s="120"/>
      <c r="W1070" s="100" t="str">
        <f>VLOOKUP(TRIM(X1070),X10:Y92,2,FALSE)</f>
        <v>Puneet</v>
      </c>
      <c r="X1070" s="121" t="str">
        <f t="shared" si="97"/>
        <v>8.5</v>
      </c>
      <c r="Y1070" s="124">
        <f t="shared" si="98"/>
        <v>0</v>
      </c>
      <c r="Z1070" s="121">
        <f t="shared" si="96"/>
        <v>0</v>
      </c>
      <c r="AA1070" s="121">
        <f t="shared" si="99"/>
        <v>23</v>
      </c>
      <c r="AB1070" s="121">
        <f t="shared" si="100"/>
        <v>0</v>
      </c>
      <c r="AC1070" s="121">
        <f t="shared" si="101"/>
        <v>0</v>
      </c>
    </row>
    <row r="1071" spans="1:30" ht="35.25" customHeight="1" x14ac:dyDescent="0.25">
      <c r="A1071" s="89" t="s">
        <v>224</v>
      </c>
      <c r="B1071" s="94" t="s">
        <v>3508</v>
      </c>
      <c r="C1071" s="91" t="s">
        <v>97</v>
      </c>
      <c r="D1071" s="91" t="s">
        <v>203</v>
      </c>
      <c r="E1071" s="122" t="s">
        <v>7959</v>
      </c>
      <c r="F1071" s="92" t="s">
        <v>16</v>
      </c>
      <c r="G1071" s="92" t="s">
        <v>98</v>
      </c>
      <c r="H1071" s="92" t="s">
        <v>3509</v>
      </c>
      <c r="I1071" s="162" t="s">
        <v>12179</v>
      </c>
      <c r="J1071" s="94" t="s">
        <v>254</v>
      </c>
      <c r="K1071" s="156">
        <v>3622</v>
      </c>
      <c r="L1071" s="94" t="s">
        <v>53</v>
      </c>
      <c r="M1071" s="156" t="s">
        <v>253</v>
      </c>
      <c r="N1071" s="94" t="s">
        <v>2839</v>
      </c>
      <c r="O1071" s="94" t="s">
        <v>244</v>
      </c>
      <c r="P1071" s="94" t="s">
        <v>2151</v>
      </c>
      <c r="Q1071" s="98" t="s">
        <v>3507</v>
      </c>
      <c r="R1071" s="98" t="s">
        <v>17182</v>
      </c>
      <c r="S1071" s="99" t="s">
        <v>279</v>
      </c>
      <c r="T1071" s="94" t="s">
        <v>293</v>
      </c>
      <c r="U1071" s="120"/>
      <c r="V1071" s="120"/>
      <c r="W1071" s="100" t="str">
        <f>VLOOKUP(TRIM(X1071),X10:Y92,2,FALSE)</f>
        <v>Puneet</v>
      </c>
      <c r="X1071" s="121" t="str">
        <f t="shared" si="97"/>
        <v>8.10</v>
      </c>
      <c r="Y1071" s="124">
        <f t="shared" si="98"/>
        <v>0</v>
      </c>
      <c r="Z1071" s="121">
        <f t="shared" si="96"/>
        <v>0</v>
      </c>
      <c r="AA1071" s="121">
        <f t="shared" si="99"/>
        <v>161</v>
      </c>
      <c r="AB1071" s="121">
        <f t="shared" si="100"/>
        <v>0</v>
      </c>
      <c r="AC1071" s="121">
        <f t="shared" si="101"/>
        <v>0</v>
      </c>
    </row>
    <row r="1072" spans="1:30" ht="35.25" customHeight="1" x14ac:dyDescent="0.25">
      <c r="A1072" s="89" t="s">
        <v>224</v>
      </c>
      <c r="B1072" s="94" t="s">
        <v>12180</v>
      </c>
      <c r="C1072" s="91" t="s">
        <v>97</v>
      </c>
      <c r="D1072" s="91" t="s">
        <v>56</v>
      </c>
      <c r="E1072" s="122" t="s">
        <v>7960</v>
      </c>
      <c r="F1072" s="92" t="s">
        <v>16</v>
      </c>
      <c r="G1072" s="92" t="s">
        <v>98</v>
      </c>
      <c r="H1072" s="92" t="s">
        <v>2212</v>
      </c>
      <c r="I1072" s="162" t="s">
        <v>322</v>
      </c>
      <c r="J1072" s="94" t="s">
        <v>105</v>
      </c>
      <c r="K1072" s="156">
        <v>2465</v>
      </c>
      <c r="L1072" s="94" t="s">
        <v>51</v>
      </c>
      <c r="M1072" s="156" t="s">
        <v>106</v>
      </c>
      <c r="N1072" s="94" t="s">
        <v>514</v>
      </c>
      <c r="O1072" s="94" t="s">
        <v>124</v>
      </c>
      <c r="P1072" s="94" t="s">
        <v>250</v>
      </c>
      <c r="Q1072" s="98" t="s">
        <v>12326</v>
      </c>
      <c r="R1072" s="98" t="s">
        <v>17183</v>
      </c>
      <c r="S1072" s="99" t="s">
        <v>279</v>
      </c>
      <c r="T1072" s="94" t="s">
        <v>272</v>
      </c>
      <c r="U1072" s="120"/>
      <c r="V1072" s="120"/>
      <c r="W1072" s="100" t="str">
        <f>VLOOKUP(TRIM(X1072),X10:Y92,2,FALSE)</f>
        <v>Andy</v>
      </c>
      <c r="X1072" s="121" t="str">
        <f t="shared" si="97"/>
        <v>4.1</v>
      </c>
      <c r="Y1072" s="124">
        <f t="shared" si="98"/>
        <v>0</v>
      </c>
      <c r="Z1072" s="121">
        <f t="shared" si="96"/>
        <v>0</v>
      </c>
      <c r="AA1072" s="121">
        <f t="shared" si="99"/>
        <v>36</v>
      </c>
      <c r="AB1072" s="121">
        <f t="shared" si="100"/>
        <v>0</v>
      </c>
      <c r="AC1072" s="121">
        <f t="shared" si="101"/>
        <v>0</v>
      </c>
    </row>
    <row r="1073" spans="1:29" ht="35.25" customHeight="1" x14ac:dyDescent="0.25">
      <c r="A1073" s="89" t="s">
        <v>224</v>
      </c>
      <c r="B1073" s="94" t="s">
        <v>12182</v>
      </c>
      <c r="C1073" s="91" t="s">
        <v>97</v>
      </c>
      <c r="D1073" s="91" t="s">
        <v>56</v>
      </c>
      <c r="E1073" s="122" t="s">
        <v>7961</v>
      </c>
      <c r="F1073" s="92" t="s">
        <v>16</v>
      </c>
      <c r="G1073" s="92" t="s">
        <v>98</v>
      </c>
      <c r="H1073" s="92" t="s">
        <v>2212</v>
      </c>
      <c r="I1073" s="162" t="s">
        <v>322</v>
      </c>
      <c r="J1073" s="94" t="s">
        <v>105</v>
      </c>
      <c r="K1073" s="156">
        <v>2603</v>
      </c>
      <c r="L1073" s="94" t="s">
        <v>51</v>
      </c>
      <c r="M1073" s="156" t="s">
        <v>253</v>
      </c>
      <c r="N1073" s="94" t="s">
        <v>2839</v>
      </c>
      <c r="O1073" s="94" t="s">
        <v>244</v>
      </c>
      <c r="P1073" s="94" t="s">
        <v>581</v>
      </c>
      <c r="Q1073" s="98" t="s">
        <v>12181</v>
      </c>
      <c r="R1073" s="98" t="s">
        <v>17184</v>
      </c>
      <c r="S1073" s="99" t="s">
        <v>279</v>
      </c>
      <c r="T1073" s="94" t="s">
        <v>272</v>
      </c>
      <c r="U1073" s="120"/>
      <c r="V1073" s="120"/>
      <c r="W1073" s="100" t="str">
        <f>VLOOKUP(TRIM(X1073),X10:Y92,2,FALSE)</f>
        <v>Andy</v>
      </c>
      <c r="X1073" s="121" t="str">
        <f t="shared" si="97"/>
        <v>4.1</v>
      </c>
      <c r="Y1073" s="124">
        <f t="shared" si="98"/>
        <v>0</v>
      </c>
      <c r="Z1073" s="121">
        <f t="shared" si="96"/>
        <v>0</v>
      </c>
      <c r="AA1073" s="121">
        <f t="shared" si="99"/>
        <v>36</v>
      </c>
      <c r="AB1073" s="121">
        <f t="shared" si="100"/>
        <v>0</v>
      </c>
      <c r="AC1073" s="121">
        <f t="shared" si="101"/>
        <v>0</v>
      </c>
    </row>
    <row r="1074" spans="1:29" ht="35.25" customHeight="1" x14ac:dyDescent="0.25">
      <c r="A1074" s="89" t="s">
        <v>224</v>
      </c>
      <c r="B1074" s="94" t="s">
        <v>10556</v>
      </c>
      <c r="C1074" s="91" t="s">
        <v>97</v>
      </c>
      <c r="D1074" s="91" t="s">
        <v>56</v>
      </c>
      <c r="E1074" s="122" t="s">
        <v>7962</v>
      </c>
      <c r="F1074" s="92" t="s">
        <v>16</v>
      </c>
      <c r="G1074" s="92" t="s">
        <v>98</v>
      </c>
      <c r="H1074" s="92" t="s">
        <v>9455</v>
      </c>
      <c r="I1074" s="162" t="s">
        <v>12183</v>
      </c>
      <c r="J1074" s="94" t="s">
        <v>246</v>
      </c>
      <c r="K1074" s="156">
        <v>2814</v>
      </c>
      <c r="L1074" s="94" t="s">
        <v>49</v>
      </c>
      <c r="M1074" s="156" t="s">
        <v>106</v>
      </c>
      <c r="N1074" s="94" t="s">
        <v>2839</v>
      </c>
      <c r="O1074" s="94" t="s">
        <v>244</v>
      </c>
      <c r="P1074" s="94" t="s">
        <v>581</v>
      </c>
      <c r="Q1074" s="98" t="s">
        <v>12184</v>
      </c>
      <c r="R1074" s="98" t="s">
        <v>17185</v>
      </c>
      <c r="S1074" s="99" t="s">
        <v>279</v>
      </c>
      <c r="T1074" s="94" t="s">
        <v>280</v>
      </c>
      <c r="U1074" s="120"/>
      <c r="V1074" s="120"/>
      <c r="W1074" s="100" t="str">
        <f>VLOOKUP(TRIM(X1074),X10:Y92,2,FALSE)</f>
        <v>Andy</v>
      </c>
      <c r="X1074" s="121" t="str">
        <f t="shared" si="97"/>
        <v>4.1</v>
      </c>
      <c r="Y1074" s="124">
        <f t="shared" si="98"/>
        <v>0</v>
      </c>
      <c r="Z1074" s="121">
        <f t="shared" si="96"/>
        <v>0</v>
      </c>
      <c r="AA1074" s="121">
        <f t="shared" si="99"/>
        <v>49</v>
      </c>
      <c r="AB1074" s="121">
        <f t="shared" si="100"/>
        <v>0</v>
      </c>
      <c r="AC1074" s="121">
        <f t="shared" si="101"/>
        <v>0</v>
      </c>
    </row>
    <row r="1075" spans="1:29" ht="35.25" customHeight="1" x14ac:dyDescent="0.25">
      <c r="A1075" s="89" t="s">
        <v>224</v>
      </c>
      <c r="B1075" s="94" t="s">
        <v>12337</v>
      </c>
      <c r="C1075" s="91" t="s">
        <v>97</v>
      </c>
      <c r="D1075" s="91" t="s">
        <v>56</v>
      </c>
      <c r="E1075" s="122" t="s">
        <v>7963</v>
      </c>
      <c r="F1075" s="92" t="s">
        <v>13</v>
      </c>
      <c r="G1075" s="92" t="s">
        <v>98</v>
      </c>
      <c r="H1075" s="92" t="s">
        <v>2437</v>
      </c>
      <c r="I1075" s="221" t="s">
        <v>375</v>
      </c>
      <c r="J1075" s="94"/>
      <c r="K1075" s="156"/>
      <c r="L1075" s="94"/>
      <c r="M1075" s="156"/>
      <c r="N1075" s="94"/>
      <c r="O1075" s="94" t="s">
        <v>124</v>
      </c>
      <c r="P1075" s="94" t="s">
        <v>250</v>
      </c>
      <c r="Q1075" s="98" t="s">
        <v>12337</v>
      </c>
      <c r="R1075" s="98" t="s">
        <v>11937</v>
      </c>
      <c r="S1075" s="99" t="s">
        <v>225</v>
      </c>
      <c r="T1075" s="94" t="s">
        <v>272</v>
      </c>
      <c r="U1075" s="120"/>
      <c r="V1075" s="120"/>
      <c r="W1075" s="100" t="str">
        <f>VLOOKUP(TRIM(X1075),X10:Y92,2,FALSE)</f>
        <v>Andy</v>
      </c>
      <c r="X1075" s="121" t="str">
        <f t="shared" si="97"/>
        <v>4.1</v>
      </c>
      <c r="Y1075" s="124">
        <f t="shared" si="98"/>
        <v>0</v>
      </c>
      <c r="Z1075" s="121">
        <f t="shared" si="96"/>
        <v>0</v>
      </c>
      <c r="AA1075" s="121">
        <f t="shared" si="99"/>
        <v>6</v>
      </c>
      <c r="AB1075" s="121">
        <f t="shared" si="100"/>
        <v>0</v>
      </c>
      <c r="AC1075" s="121">
        <f t="shared" si="101"/>
        <v>1</v>
      </c>
    </row>
    <row r="1076" spans="1:29" ht="35.25" customHeight="1" x14ac:dyDescent="0.25">
      <c r="A1076" s="89" t="s">
        <v>224</v>
      </c>
      <c r="B1076" s="94" t="s">
        <v>12186</v>
      </c>
      <c r="C1076" s="91" t="s">
        <v>97</v>
      </c>
      <c r="D1076" s="91" t="s">
        <v>56</v>
      </c>
      <c r="E1076" s="122" t="s">
        <v>7964</v>
      </c>
      <c r="F1076" s="92" t="s">
        <v>15</v>
      </c>
      <c r="G1076" s="92" t="s">
        <v>98</v>
      </c>
      <c r="H1076" s="92" t="s">
        <v>9453</v>
      </c>
      <c r="I1076" s="162" t="s">
        <v>2827</v>
      </c>
      <c r="J1076" s="94" t="s">
        <v>2570</v>
      </c>
      <c r="K1076" s="156">
        <v>369</v>
      </c>
      <c r="L1076" s="94" t="s">
        <v>49</v>
      </c>
      <c r="M1076" s="156" t="s">
        <v>106</v>
      </c>
      <c r="N1076" s="94" t="s">
        <v>422</v>
      </c>
      <c r="O1076" s="94" t="s">
        <v>124</v>
      </c>
      <c r="P1076" s="94" t="s">
        <v>250</v>
      </c>
      <c r="Q1076" s="98" t="s">
        <v>12185</v>
      </c>
      <c r="R1076" s="98" t="s">
        <v>11938</v>
      </c>
      <c r="S1076" s="99" t="s">
        <v>5405</v>
      </c>
      <c r="T1076" s="94" t="s">
        <v>280</v>
      </c>
      <c r="U1076" s="120"/>
      <c r="V1076" s="120"/>
      <c r="W1076" s="100" t="str">
        <f>VLOOKUP(TRIM(X1076),X10:Y92,2,FALSE)</f>
        <v>Andy</v>
      </c>
      <c r="X1076" s="121" t="str">
        <f t="shared" si="97"/>
        <v>4.1</v>
      </c>
      <c r="Y1076" s="124">
        <f t="shared" si="98"/>
        <v>1</v>
      </c>
      <c r="Z1076" s="121">
        <f t="shared" si="96"/>
        <v>0</v>
      </c>
      <c r="AA1076" s="121">
        <f t="shared" si="99"/>
        <v>31</v>
      </c>
      <c r="AB1076" s="121">
        <f t="shared" si="100"/>
        <v>0</v>
      </c>
      <c r="AC1076" s="121">
        <f t="shared" si="101"/>
        <v>0</v>
      </c>
    </row>
    <row r="1077" spans="1:29" ht="35.25" customHeight="1" x14ac:dyDescent="0.25">
      <c r="A1077" s="89" t="s">
        <v>224</v>
      </c>
      <c r="B1077" s="94" t="s">
        <v>4024</v>
      </c>
      <c r="C1077" s="91" t="s">
        <v>97</v>
      </c>
      <c r="D1077" s="91" t="s">
        <v>183</v>
      </c>
      <c r="E1077" s="122" t="s">
        <v>7965</v>
      </c>
      <c r="F1077" s="92" t="s">
        <v>16</v>
      </c>
      <c r="G1077" s="92" t="s">
        <v>98</v>
      </c>
      <c r="H1077" s="92" t="s">
        <v>9270</v>
      </c>
      <c r="I1077" s="162" t="s">
        <v>316</v>
      </c>
      <c r="J1077" s="94" t="s">
        <v>2154</v>
      </c>
      <c r="K1077" s="156">
        <v>289</v>
      </c>
      <c r="L1077" s="94" t="s">
        <v>49</v>
      </c>
      <c r="M1077" s="156" t="s">
        <v>253</v>
      </c>
      <c r="N1077" s="94" t="s">
        <v>2839</v>
      </c>
      <c r="O1077" s="94" t="s">
        <v>244</v>
      </c>
      <c r="P1077" s="94" t="s">
        <v>2155</v>
      </c>
      <c r="Q1077" s="98" t="s">
        <v>10083</v>
      </c>
      <c r="R1077" s="98" t="s">
        <v>17186</v>
      </c>
      <c r="S1077" s="99" t="s">
        <v>279</v>
      </c>
      <c r="T1077" s="94" t="s">
        <v>315</v>
      </c>
      <c r="U1077" s="120"/>
      <c r="V1077" s="120"/>
      <c r="W1077" s="100" t="str">
        <f>VLOOKUP(TRIM(X1077),X10:Y92,2,FALSE)</f>
        <v>Andy</v>
      </c>
      <c r="X1077" s="121" t="str">
        <f t="shared" si="97"/>
        <v>8.1</v>
      </c>
      <c r="Y1077" s="124">
        <f t="shared" si="98"/>
        <v>0</v>
      </c>
      <c r="Z1077" s="121">
        <f t="shared" si="96"/>
        <v>0</v>
      </c>
      <c r="AA1077" s="121">
        <f t="shared" si="99"/>
        <v>17</v>
      </c>
      <c r="AB1077" s="121">
        <f t="shared" si="100"/>
        <v>0</v>
      </c>
      <c r="AC1077" s="121">
        <f t="shared" si="101"/>
        <v>0</v>
      </c>
    </row>
    <row r="1078" spans="1:29" ht="35.25" customHeight="1" x14ac:dyDescent="0.25">
      <c r="A1078" s="89" t="s">
        <v>224</v>
      </c>
      <c r="B1078" s="94" t="s">
        <v>10088</v>
      </c>
      <c r="C1078" s="91" t="s">
        <v>97</v>
      </c>
      <c r="D1078" s="91" t="s">
        <v>183</v>
      </c>
      <c r="E1078" s="122" t="s">
        <v>7966</v>
      </c>
      <c r="F1078" s="92" t="s">
        <v>15</v>
      </c>
      <c r="G1078" s="92" t="s">
        <v>98</v>
      </c>
      <c r="H1078" s="92" t="s">
        <v>9273</v>
      </c>
      <c r="I1078" s="162" t="s">
        <v>316</v>
      </c>
      <c r="J1078" s="94" t="s">
        <v>2154</v>
      </c>
      <c r="K1078" s="156">
        <v>290</v>
      </c>
      <c r="L1078" s="94" t="s">
        <v>49</v>
      </c>
      <c r="M1078" s="156" t="s">
        <v>253</v>
      </c>
      <c r="N1078" s="94" t="s">
        <v>2839</v>
      </c>
      <c r="O1078" s="94" t="s">
        <v>244</v>
      </c>
      <c r="P1078" s="94" t="s">
        <v>2155</v>
      </c>
      <c r="Q1078" s="98" t="s">
        <v>12187</v>
      </c>
      <c r="R1078" s="98" t="s">
        <v>11939</v>
      </c>
      <c r="S1078" s="99" t="s">
        <v>5405</v>
      </c>
      <c r="T1078" s="94" t="s">
        <v>315</v>
      </c>
      <c r="U1078" s="120"/>
      <c r="V1078" s="120"/>
      <c r="W1078" s="100" t="str">
        <f>VLOOKUP(TRIM(X1078),X10:Y92,2,FALSE)</f>
        <v>Andy</v>
      </c>
      <c r="X1078" s="121" t="str">
        <f t="shared" si="97"/>
        <v>8.1</v>
      </c>
      <c r="Y1078" s="124">
        <f t="shared" si="98"/>
        <v>1</v>
      </c>
      <c r="Z1078" s="121">
        <f t="shared" si="96"/>
        <v>0</v>
      </c>
      <c r="AA1078" s="121">
        <f t="shared" si="99"/>
        <v>17</v>
      </c>
      <c r="AB1078" s="121">
        <f t="shared" si="100"/>
        <v>0</v>
      </c>
      <c r="AC1078" s="121">
        <f t="shared" si="101"/>
        <v>0</v>
      </c>
    </row>
    <row r="1079" spans="1:29" ht="35.25" customHeight="1" x14ac:dyDescent="0.25">
      <c r="A1079" s="89" t="s">
        <v>224</v>
      </c>
      <c r="B1079" s="94" t="s">
        <v>9683</v>
      </c>
      <c r="C1079" s="91" t="s">
        <v>97</v>
      </c>
      <c r="D1079" s="91" t="s">
        <v>183</v>
      </c>
      <c r="E1079" s="122" t="s">
        <v>7967</v>
      </c>
      <c r="F1079" s="92" t="s">
        <v>15</v>
      </c>
      <c r="G1079" s="92" t="s">
        <v>98</v>
      </c>
      <c r="H1079" s="92" t="s">
        <v>9274</v>
      </c>
      <c r="I1079" s="162" t="s">
        <v>12330</v>
      </c>
      <c r="J1079" s="94" t="s">
        <v>246</v>
      </c>
      <c r="K1079" s="156">
        <v>2759</v>
      </c>
      <c r="L1079" s="94" t="s">
        <v>49</v>
      </c>
      <c r="M1079" s="156" t="s">
        <v>253</v>
      </c>
      <c r="N1079" s="94" t="s">
        <v>2839</v>
      </c>
      <c r="O1079" s="94" t="s">
        <v>244</v>
      </c>
      <c r="P1079" s="94" t="s">
        <v>2155</v>
      </c>
      <c r="Q1079" s="98" t="s">
        <v>12331</v>
      </c>
      <c r="R1079" s="98" t="s">
        <v>11940</v>
      </c>
      <c r="S1079" s="99" t="s">
        <v>5405</v>
      </c>
      <c r="T1079" s="94" t="s">
        <v>315</v>
      </c>
      <c r="U1079" s="120"/>
      <c r="V1079" s="120"/>
      <c r="W1079" s="100" t="str">
        <f>VLOOKUP(TRIM(X1079),X10:Y92,2,FALSE)</f>
        <v>Andy</v>
      </c>
      <c r="X1079" s="121" t="str">
        <f t="shared" si="97"/>
        <v>8.1</v>
      </c>
      <c r="Y1079" s="124">
        <f t="shared" si="98"/>
        <v>1</v>
      </c>
      <c r="Z1079" s="121">
        <f t="shared" si="96"/>
        <v>0</v>
      </c>
      <c r="AA1079" s="121">
        <f t="shared" si="99"/>
        <v>33</v>
      </c>
      <c r="AB1079" s="121">
        <f t="shared" si="100"/>
        <v>0</v>
      </c>
      <c r="AC1079" s="121">
        <f t="shared" si="101"/>
        <v>0</v>
      </c>
    </row>
    <row r="1080" spans="1:29" ht="35.25" customHeight="1" x14ac:dyDescent="0.25">
      <c r="A1080" s="89" t="s">
        <v>224</v>
      </c>
      <c r="B1080" s="94" t="s">
        <v>12189</v>
      </c>
      <c r="C1080" s="91" t="s">
        <v>97</v>
      </c>
      <c r="D1080" s="91" t="s">
        <v>197</v>
      </c>
      <c r="E1080" s="122" t="s">
        <v>7968</v>
      </c>
      <c r="F1080" s="92" t="s">
        <v>16</v>
      </c>
      <c r="G1080" s="92" t="s">
        <v>98</v>
      </c>
      <c r="H1080" s="92" t="s">
        <v>10247</v>
      </c>
      <c r="I1080" s="162" t="s">
        <v>316</v>
      </c>
      <c r="J1080" s="94" t="s">
        <v>246</v>
      </c>
      <c r="K1080" s="156">
        <v>2789</v>
      </c>
      <c r="L1080" s="94" t="s">
        <v>49</v>
      </c>
      <c r="M1080" s="156" t="s">
        <v>253</v>
      </c>
      <c r="N1080" s="94" t="s">
        <v>2839</v>
      </c>
      <c r="O1080" s="94" t="s">
        <v>244</v>
      </c>
      <c r="P1080" s="94" t="s">
        <v>2736</v>
      </c>
      <c r="Q1080" s="98" t="s">
        <v>12188</v>
      </c>
      <c r="R1080" s="98" t="s">
        <v>17187</v>
      </c>
      <c r="S1080" s="99" t="s">
        <v>279</v>
      </c>
      <c r="T1080" s="94" t="s">
        <v>315</v>
      </c>
      <c r="U1080" s="120"/>
      <c r="V1080" s="120"/>
      <c r="W1080" s="100" t="str">
        <f>VLOOKUP(TRIM(X1080),X10:Y92,2,FALSE)</f>
        <v>Tao</v>
      </c>
      <c r="X1080" s="121" t="str">
        <f t="shared" si="97"/>
        <v>8.4</v>
      </c>
      <c r="Y1080" s="124">
        <f t="shared" si="98"/>
        <v>0</v>
      </c>
      <c r="Z1080" s="121">
        <f t="shared" si="96"/>
        <v>0</v>
      </c>
      <c r="AA1080" s="121">
        <f t="shared" si="99"/>
        <v>17</v>
      </c>
      <c r="AB1080" s="121">
        <f t="shared" si="100"/>
        <v>0</v>
      </c>
      <c r="AC1080" s="121">
        <f t="shared" si="101"/>
        <v>0</v>
      </c>
    </row>
    <row r="1081" spans="1:29" ht="35.25" customHeight="1" x14ac:dyDescent="0.25">
      <c r="A1081" s="89" t="s">
        <v>224</v>
      </c>
      <c r="B1081" s="94" t="s">
        <v>10249</v>
      </c>
      <c r="C1081" s="91" t="s">
        <v>97</v>
      </c>
      <c r="D1081" s="91" t="s">
        <v>197</v>
      </c>
      <c r="E1081" s="122" t="s">
        <v>7969</v>
      </c>
      <c r="F1081" s="92" t="s">
        <v>16</v>
      </c>
      <c r="G1081" s="92" t="s">
        <v>98</v>
      </c>
      <c r="H1081" s="92" t="s">
        <v>9333</v>
      </c>
      <c r="I1081" s="162" t="s">
        <v>12190</v>
      </c>
      <c r="J1081" s="94" t="s">
        <v>105</v>
      </c>
      <c r="K1081" s="156">
        <v>2669</v>
      </c>
      <c r="L1081" s="94" t="s">
        <v>49</v>
      </c>
      <c r="M1081" s="156" t="s">
        <v>253</v>
      </c>
      <c r="N1081" s="94" t="s">
        <v>2839</v>
      </c>
      <c r="O1081" s="94" t="s">
        <v>244</v>
      </c>
      <c r="P1081" s="94" t="s">
        <v>2736</v>
      </c>
      <c r="Q1081" s="98" t="s">
        <v>10248</v>
      </c>
      <c r="R1081" s="98" t="s">
        <v>17188</v>
      </c>
      <c r="S1081" s="99" t="s">
        <v>279</v>
      </c>
      <c r="T1081" s="94" t="s">
        <v>315</v>
      </c>
      <c r="U1081" s="120"/>
      <c r="V1081" s="120"/>
      <c r="W1081" s="100" t="str">
        <f>VLOOKUP(TRIM(X1081),X10:Y92,2,FALSE)</f>
        <v>Tao</v>
      </c>
      <c r="X1081" s="121" t="str">
        <f t="shared" si="97"/>
        <v>8.4</v>
      </c>
      <c r="Y1081" s="124">
        <f t="shared" si="98"/>
        <v>0</v>
      </c>
      <c r="Z1081" s="121">
        <f t="shared" si="96"/>
        <v>0</v>
      </c>
      <c r="AA1081" s="121">
        <f t="shared" si="99"/>
        <v>36</v>
      </c>
      <c r="AB1081" s="121">
        <f t="shared" si="100"/>
        <v>0</v>
      </c>
      <c r="AC1081" s="121">
        <f t="shared" si="101"/>
        <v>0</v>
      </c>
    </row>
    <row r="1082" spans="1:29" ht="35.25" customHeight="1" x14ac:dyDescent="0.25">
      <c r="A1082" s="89" t="s">
        <v>224</v>
      </c>
      <c r="B1082" s="94" t="s">
        <v>12192</v>
      </c>
      <c r="C1082" s="91" t="s">
        <v>97</v>
      </c>
      <c r="D1082" s="91" t="s">
        <v>197</v>
      </c>
      <c r="E1082" s="122" t="s">
        <v>7970</v>
      </c>
      <c r="F1082" s="92" t="s">
        <v>16</v>
      </c>
      <c r="G1082" s="92" t="s">
        <v>98</v>
      </c>
      <c r="H1082" s="92" t="s">
        <v>9214</v>
      </c>
      <c r="I1082" s="162" t="s">
        <v>12140</v>
      </c>
      <c r="J1082" s="94" t="s">
        <v>267</v>
      </c>
      <c r="K1082" s="156">
        <v>552</v>
      </c>
      <c r="L1082" s="94" t="s">
        <v>49</v>
      </c>
      <c r="M1082" s="156" t="s">
        <v>253</v>
      </c>
      <c r="N1082" s="94" t="s">
        <v>2839</v>
      </c>
      <c r="O1082" s="94" t="s">
        <v>244</v>
      </c>
      <c r="P1082" s="94" t="s">
        <v>2736</v>
      </c>
      <c r="Q1082" s="98" t="s">
        <v>12191</v>
      </c>
      <c r="R1082" s="98" t="s">
        <v>17189</v>
      </c>
      <c r="S1082" s="99" t="s">
        <v>279</v>
      </c>
      <c r="T1082" s="94" t="s">
        <v>315</v>
      </c>
      <c r="U1082" s="120"/>
      <c r="V1082" s="120"/>
      <c r="W1082" s="100" t="str">
        <f>VLOOKUP(TRIM(X1082),X10:Y92,2,FALSE)</f>
        <v>Tao</v>
      </c>
      <c r="X1082" s="121" t="str">
        <f t="shared" si="97"/>
        <v>8.4</v>
      </c>
      <c r="Y1082" s="124">
        <f t="shared" si="98"/>
        <v>0</v>
      </c>
      <c r="Z1082" s="121">
        <f t="shared" si="96"/>
        <v>0</v>
      </c>
      <c r="AA1082" s="121">
        <f t="shared" si="99"/>
        <v>45</v>
      </c>
      <c r="AB1082" s="121">
        <f t="shared" si="100"/>
        <v>0</v>
      </c>
      <c r="AC1082" s="121">
        <f t="shared" si="101"/>
        <v>0</v>
      </c>
    </row>
    <row r="1083" spans="1:29" ht="35.25" customHeight="1" x14ac:dyDescent="0.25">
      <c r="A1083" s="89" t="s">
        <v>224</v>
      </c>
      <c r="B1083" s="94" t="s">
        <v>10547</v>
      </c>
      <c r="C1083" s="91" t="s">
        <v>97</v>
      </c>
      <c r="D1083" s="91" t="s">
        <v>197</v>
      </c>
      <c r="E1083" s="122" t="s">
        <v>7971</v>
      </c>
      <c r="F1083" s="92" t="s">
        <v>16</v>
      </c>
      <c r="G1083" s="92" t="s">
        <v>98</v>
      </c>
      <c r="H1083" s="92" t="s">
        <v>9450</v>
      </c>
      <c r="I1083" s="162" t="s">
        <v>12193</v>
      </c>
      <c r="J1083" s="94" t="s">
        <v>246</v>
      </c>
      <c r="K1083" s="156">
        <v>2813</v>
      </c>
      <c r="L1083" s="94" t="s">
        <v>49</v>
      </c>
      <c r="M1083" s="156" t="s">
        <v>253</v>
      </c>
      <c r="N1083" s="94" t="s">
        <v>2839</v>
      </c>
      <c r="O1083" s="94" t="s">
        <v>244</v>
      </c>
      <c r="P1083" s="94" t="s">
        <v>2736</v>
      </c>
      <c r="Q1083" s="98" t="s">
        <v>10546</v>
      </c>
      <c r="R1083" s="98" t="s">
        <v>17190</v>
      </c>
      <c r="S1083" s="99" t="s">
        <v>279</v>
      </c>
      <c r="T1083" s="94" t="s">
        <v>320</v>
      </c>
      <c r="U1083" s="120"/>
      <c r="V1083" s="120"/>
      <c r="W1083" s="100" t="str">
        <f>VLOOKUP(TRIM(X1083),X10:Y92,2,FALSE)</f>
        <v>Tao</v>
      </c>
      <c r="X1083" s="121" t="str">
        <f t="shared" si="97"/>
        <v>8.4</v>
      </c>
      <c r="Y1083" s="124">
        <f t="shared" si="98"/>
        <v>0</v>
      </c>
      <c r="Z1083" s="121">
        <f t="shared" si="96"/>
        <v>0</v>
      </c>
      <c r="AA1083" s="121">
        <f t="shared" si="99"/>
        <v>108</v>
      </c>
      <c r="AB1083" s="121">
        <f t="shared" si="100"/>
        <v>0</v>
      </c>
      <c r="AC1083" s="121">
        <f t="shared" si="101"/>
        <v>0</v>
      </c>
    </row>
    <row r="1084" spans="1:29" ht="35.25" customHeight="1" x14ac:dyDescent="0.25">
      <c r="A1084" s="89" t="s">
        <v>224</v>
      </c>
      <c r="B1084" s="94" t="s">
        <v>41</v>
      </c>
      <c r="C1084" s="91" t="s">
        <v>97</v>
      </c>
      <c r="D1084" s="91" t="s">
        <v>200</v>
      </c>
      <c r="E1084" s="122" t="s">
        <v>7972</v>
      </c>
      <c r="F1084" s="92" t="s">
        <v>242</v>
      </c>
      <c r="G1084" s="92" t="s">
        <v>98</v>
      </c>
      <c r="H1084" s="92" t="s">
        <v>9793</v>
      </c>
      <c r="I1084" s="162" t="s">
        <v>12194</v>
      </c>
      <c r="J1084" s="94" t="s">
        <v>2418</v>
      </c>
      <c r="K1084" s="156"/>
      <c r="L1084" s="94"/>
      <c r="M1084" s="156"/>
      <c r="N1084" s="94" t="s">
        <v>2607</v>
      </c>
      <c r="O1084" s="94" t="s">
        <v>244</v>
      </c>
      <c r="P1084" s="94" t="s">
        <v>2419</v>
      </c>
      <c r="Q1084" s="98" t="s">
        <v>9100</v>
      </c>
      <c r="R1084" s="98" t="s">
        <v>14059</v>
      </c>
      <c r="S1084" s="99" t="s">
        <v>225</v>
      </c>
      <c r="T1084" s="94" t="s">
        <v>2599</v>
      </c>
      <c r="U1084" s="120"/>
      <c r="V1084" s="120"/>
      <c r="W1084" s="100" t="str">
        <f>VLOOKUP(TRIM(X1084),X10:Y92,2,FALSE)</f>
        <v>Tao</v>
      </c>
      <c r="X1084" s="121" t="str">
        <f t="shared" si="97"/>
        <v>8.7</v>
      </c>
      <c r="Y1084" s="124">
        <f t="shared" si="98"/>
        <v>0</v>
      </c>
      <c r="Z1084" s="121">
        <f t="shared" si="96"/>
        <v>1</v>
      </c>
      <c r="AA1084" s="121">
        <f t="shared" si="99"/>
        <v>65</v>
      </c>
      <c r="AB1084" s="121">
        <f t="shared" si="100"/>
        <v>0</v>
      </c>
      <c r="AC1084" s="121">
        <f t="shared" si="101"/>
        <v>0</v>
      </c>
    </row>
    <row r="1085" spans="1:29" ht="35.25" customHeight="1" x14ac:dyDescent="0.25">
      <c r="A1085" s="89" t="s">
        <v>224</v>
      </c>
      <c r="B1085" s="94" t="s">
        <v>41</v>
      </c>
      <c r="C1085" s="91" t="s">
        <v>97</v>
      </c>
      <c r="D1085" s="91" t="s">
        <v>202</v>
      </c>
      <c r="E1085" s="122" t="s">
        <v>7973</v>
      </c>
      <c r="F1085" s="92" t="s">
        <v>242</v>
      </c>
      <c r="G1085" s="92" t="s">
        <v>98</v>
      </c>
      <c r="H1085" s="92" t="s">
        <v>9934</v>
      </c>
      <c r="I1085" s="162" t="s">
        <v>321</v>
      </c>
      <c r="J1085" s="94" t="s">
        <v>2177</v>
      </c>
      <c r="K1085" s="156"/>
      <c r="L1085" s="94"/>
      <c r="M1085" s="156"/>
      <c r="N1085" s="94" t="s">
        <v>2607</v>
      </c>
      <c r="O1085" s="94" t="s">
        <v>244</v>
      </c>
      <c r="P1085" s="94" t="s">
        <v>2179</v>
      </c>
      <c r="Q1085" s="98" t="s">
        <v>9933</v>
      </c>
      <c r="R1085" s="98" t="s">
        <v>11941</v>
      </c>
      <c r="S1085" s="99" t="s">
        <v>225</v>
      </c>
      <c r="T1085" s="94" t="s">
        <v>347</v>
      </c>
      <c r="U1085" s="120"/>
      <c r="V1085" s="120"/>
      <c r="W1085" s="100" t="str">
        <f>VLOOKUP(TRIM(X1085),X10:Y92,2,FALSE)</f>
        <v>Tao</v>
      </c>
      <c r="X1085" s="121" t="str">
        <f t="shared" si="97"/>
        <v>8.9</v>
      </c>
      <c r="Y1085" s="124">
        <f t="shared" si="98"/>
        <v>0</v>
      </c>
      <c r="Z1085" s="121">
        <f t="shared" si="96"/>
        <v>1</v>
      </c>
      <c r="AA1085" s="121">
        <f t="shared" si="99"/>
        <v>7</v>
      </c>
      <c r="AB1085" s="121">
        <f t="shared" si="100"/>
        <v>0</v>
      </c>
      <c r="AC1085" s="121">
        <f t="shared" si="101"/>
        <v>0</v>
      </c>
    </row>
    <row r="1086" spans="1:29" ht="35.25" customHeight="1" x14ac:dyDescent="0.25">
      <c r="A1086" s="89" t="s">
        <v>224</v>
      </c>
      <c r="B1086" s="94" t="s">
        <v>41</v>
      </c>
      <c r="C1086" s="91" t="s">
        <v>97</v>
      </c>
      <c r="D1086" s="91" t="s">
        <v>202</v>
      </c>
      <c r="E1086" s="122" t="s">
        <v>7974</v>
      </c>
      <c r="F1086" s="92" t="s">
        <v>242</v>
      </c>
      <c r="G1086" s="92" t="s">
        <v>98</v>
      </c>
      <c r="H1086" s="92" t="s">
        <v>9831</v>
      </c>
      <c r="I1086" s="162" t="s">
        <v>292</v>
      </c>
      <c r="J1086" s="94" t="s">
        <v>2177</v>
      </c>
      <c r="K1086" s="156"/>
      <c r="L1086" s="94"/>
      <c r="M1086" s="156"/>
      <c r="N1086" s="94" t="s">
        <v>2607</v>
      </c>
      <c r="O1086" s="94" t="s">
        <v>244</v>
      </c>
      <c r="P1086" s="94" t="s">
        <v>2179</v>
      </c>
      <c r="Q1086" s="98" t="s">
        <v>9830</v>
      </c>
      <c r="R1086" s="98" t="s">
        <v>11942</v>
      </c>
      <c r="S1086" s="99" t="s">
        <v>225</v>
      </c>
      <c r="T1086" s="94" t="s">
        <v>293</v>
      </c>
      <c r="U1086" s="120"/>
      <c r="V1086" s="120"/>
      <c r="W1086" s="100" t="str">
        <f>VLOOKUP(TRIM(X1086),X10:Y92,2,FALSE)</f>
        <v>Tao</v>
      </c>
      <c r="X1086" s="121" t="str">
        <f t="shared" si="97"/>
        <v>8.9</v>
      </c>
      <c r="Y1086" s="124">
        <f t="shared" si="98"/>
        <v>0</v>
      </c>
      <c r="Z1086" s="121">
        <f t="shared" si="96"/>
        <v>1</v>
      </c>
      <c r="AA1086" s="121">
        <f t="shared" si="99"/>
        <v>8</v>
      </c>
      <c r="AB1086" s="121">
        <f t="shared" si="100"/>
        <v>0</v>
      </c>
      <c r="AC1086" s="121">
        <f t="shared" si="101"/>
        <v>0</v>
      </c>
    </row>
    <row r="1087" spans="1:29" ht="35.25" customHeight="1" x14ac:dyDescent="0.25">
      <c r="A1087" s="89" t="s">
        <v>224</v>
      </c>
      <c r="B1087" s="94" t="s">
        <v>41</v>
      </c>
      <c r="C1087" s="91" t="s">
        <v>97</v>
      </c>
      <c r="D1087" s="91" t="s">
        <v>202</v>
      </c>
      <c r="E1087" s="122" t="s">
        <v>7975</v>
      </c>
      <c r="F1087" s="92" t="s">
        <v>242</v>
      </c>
      <c r="G1087" s="92" t="s">
        <v>98</v>
      </c>
      <c r="H1087" s="92" t="s">
        <v>4133</v>
      </c>
      <c r="I1087" s="162" t="s">
        <v>316</v>
      </c>
      <c r="J1087" s="94" t="s">
        <v>2177</v>
      </c>
      <c r="K1087" s="156"/>
      <c r="L1087" s="94"/>
      <c r="M1087" s="156"/>
      <c r="N1087" s="94" t="s">
        <v>2607</v>
      </c>
      <c r="O1087" s="94" t="s">
        <v>244</v>
      </c>
      <c r="P1087" s="94" t="s">
        <v>2179</v>
      </c>
      <c r="Q1087" s="98" t="s">
        <v>4132</v>
      </c>
      <c r="R1087" s="98" t="s">
        <v>11943</v>
      </c>
      <c r="S1087" s="99" t="s">
        <v>225</v>
      </c>
      <c r="T1087" s="94" t="s">
        <v>315</v>
      </c>
      <c r="U1087" s="120"/>
      <c r="V1087" s="120"/>
      <c r="W1087" s="100" t="str">
        <f>VLOOKUP(TRIM(X1087),X10:Y92,2,FALSE)</f>
        <v>Tao</v>
      </c>
      <c r="X1087" s="121" t="str">
        <f t="shared" si="97"/>
        <v>8.9</v>
      </c>
      <c r="Y1087" s="124">
        <f t="shared" si="98"/>
        <v>0</v>
      </c>
      <c r="Z1087" s="121">
        <f t="shared" si="96"/>
        <v>1</v>
      </c>
      <c r="AA1087" s="121">
        <f t="shared" si="99"/>
        <v>17</v>
      </c>
      <c r="AB1087" s="121">
        <f t="shared" si="100"/>
        <v>0</v>
      </c>
      <c r="AC1087" s="121">
        <f t="shared" si="101"/>
        <v>0</v>
      </c>
    </row>
    <row r="1088" spans="1:29" ht="35.25" customHeight="1" x14ac:dyDescent="0.25">
      <c r="A1088" s="89" t="s">
        <v>224</v>
      </c>
      <c r="B1088" s="94" t="s">
        <v>41</v>
      </c>
      <c r="C1088" s="91" t="s">
        <v>97</v>
      </c>
      <c r="D1088" s="91" t="s">
        <v>202</v>
      </c>
      <c r="E1088" s="122" t="s">
        <v>7976</v>
      </c>
      <c r="F1088" s="92" t="s">
        <v>242</v>
      </c>
      <c r="G1088" s="92" t="s">
        <v>98</v>
      </c>
      <c r="H1088" s="92" t="s">
        <v>9987</v>
      </c>
      <c r="I1088" s="162" t="s">
        <v>12195</v>
      </c>
      <c r="J1088" s="94" t="s">
        <v>2177</v>
      </c>
      <c r="K1088" s="156"/>
      <c r="L1088" s="94"/>
      <c r="M1088" s="156"/>
      <c r="N1088" s="94" t="s">
        <v>2607</v>
      </c>
      <c r="O1088" s="94" t="s">
        <v>244</v>
      </c>
      <c r="P1088" s="94" t="s">
        <v>2179</v>
      </c>
      <c r="Q1088" s="98" t="s">
        <v>9986</v>
      </c>
      <c r="R1088" s="98" t="s">
        <v>11944</v>
      </c>
      <c r="S1088" s="99" t="s">
        <v>377</v>
      </c>
      <c r="T1088" s="94" t="s">
        <v>315</v>
      </c>
      <c r="U1088" s="120"/>
      <c r="V1088" s="120"/>
      <c r="W1088" s="100" t="str">
        <f>VLOOKUP(TRIM(X1088),X10:Y92,2,FALSE)</f>
        <v>Tao</v>
      </c>
      <c r="X1088" s="121" t="str">
        <f t="shared" si="97"/>
        <v>8.9</v>
      </c>
      <c r="Y1088" s="124">
        <f t="shared" si="98"/>
        <v>0</v>
      </c>
      <c r="Z1088" s="121">
        <f t="shared" si="96"/>
        <v>0</v>
      </c>
      <c r="AA1088" s="121">
        <f t="shared" si="99"/>
        <v>56</v>
      </c>
      <c r="AB1088" s="121">
        <f t="shared" si="100"/>
        <v>0</v>
      </c>
      <c r="AC1088" s="121">
        <f t="shared" si="101"/>
        <v>0</v>
      </c>
    </row>
    <row r="1089" spans="1:31" ht="35.25" customHeight="1" x14ac:dyDescent="0.25">
      <c r="A1089" s="89" t="s">
        <v>224</v>
      </c>
      <c r="B1089" s="94" t="s">
        <v>10558</v>
      </c>
      <c r="C1089" s="91" t="s">
        <v>97</v>
      </c>
      <c r="D1089" s="91" t="s">
        <v>195</v>
      </c>
      <c r="E1089" s="122" t="s">
        <v>7977</v>
      </c>
      <c r="F1089" s="92" t="s">
        <v>16</v>
      </c>
      <c r="G1089" s="92" t="s">
        <v>98</v>
      </c>
      <c r="H1089" s="92" t="s">
        <v>3988</v>
      </c>
      <c r="I1089" s="162" t="s">
        <v>12196</v>
      </c>
      <c r="J1089" s="94" t="s">
        <v>246</v>
      </c>
      <c r="K1089" s="156">
        <v>2815</v>
      </c>
      <c r="L1089" s="94" t="s">
        <v>49</v>
      </c>
      <c r="M1089" s="156" t="s">
        <v>253</v>
      </c>
      <c r="N1089" s="94" t="s">
        <v>2839</v>
      </c>
      <c r="O1089" s="94" t="s">
        <v>244</v>
      </c>
      <c r="P1089" s="94" t="s">
        <v>2390</v>
      </c>
      <c r="Q1089" s="98" t="s">
        <v>10557</v>
      </c>
      <c r="R1089" s="98" t="s">
        <v>17191</v>
      </c>
      <c r="S1089" s="99" t="s">
        <v>279</v>
      </c>
      <c r="T1089" s="94" t="s">
        <v>280</v>
      </c>
      <c r="U1089" s="120"/>
      <c r="V1089" s="120"/>
      <c r="W1089" s="100" t="str">
        <f>VLOOKUP(TRIM(X1089),X10:Y92,2,FALSE)</f>
        <v>Puneet</v>
      </c>
      <c r="X1089" s="121" t="str">
        <f t="shared" si="97"/>
        <v>8.2</v>
      </c>
      <c r="Y1089" s="124">
        <f t="shared" si="98"/>
        <v>0</v>
      </c>
      <c r="Z1089" s="121">
        <f t="shared" si="96"/>
        <v>0</v>
      </c>
      <c r="AA1089" s="121">
        <f t="shared" si="99"/>
        <v>66</v>
      </c>
      <c r="AB1089" s="121">
        <f t="shared" si="100"/>
        <v>0</v>
      </c>
      <c r="AC1089" s="121">
        <f t="shared" si="101"/>
        <v>0</v>
      </c>
    </row>
    <row r="1090" spans="1:31" ht="35.25" customHeight="1" x14ac:dyDescent="0.25">
      <c r="A1090" s="89" t="s">
        <v>224</v>
      </c>
      <c r="B1090" s="94" t="s">
        <v>41</v>
      </c>
      <c r="C1090" s="91" t="s">
        <v>97</v>
      </c>
      <c r="D1090" s="91" t="s">
        <v>185</v>
      </c>
      <c r="E1090" s="122" t="s">
        <v>7978</v>
      </c>
      <c r="F1090" s="92" t="s">
        <v>406</v>
      </c>
      <c r="G1090" s="92" t="s">
        <v>104</v>
      </c>
      <c r="H1090" s="92" t="s">
        <v>9067</v>
      </c>
      <c r="I1090" s="162" t="s">
        <v>9068</v>
      </c>
      <c r="J1090" s="94"/>
      <c r="K1090" s="156"/>
      <c r="L1090" s="94"/>
      <c r="M1090" s="156"/>
      <c r="N1090" s="94"/>
      <c r="O1090" s="94" t="s">
        <v>244</v>
      </c>
      <c r="P1090" s="94" t="s">
        <v>245</v>
      </c>
      <c r="Q1090" s="98" t="s">
        <v>9067</v>
      </c>
      <c r="R1090" s="98" t="s">
        <v>11945</v>
      </c>
      <c r="S1090" s="99" t="s">
        <v>227</v>
      </c>
      <c r="T1090" s="94" t="s">
        <v>6747</v>
      </c>
      <c r="U1090" s="120"/>
      <c r="V1090" s="120"/>
      <c r="W1090" s="100" t="str">
        <f>VLOOKUP(TRIM(X1090),X10:Y92,2,FALSE)</f>
        <v>Puneet</v>
      </c>
      <c r="X1090" s="121" t="str">
        <f t="shared" si="97"/>
        <v>9.2</v>
      </c>
      <c r="Y1090" s="124">
        <f t="shared" si="98"/>
        <v>0</v>
      </c>
      <c r="Z1090" s="121">
        <f t="shared" si="96"/>
        <v>0</v>
      </c>
      <c r="AA1090" s="121">
        <f t="shared" si="99"/>
        <v>18</v>
      </c>
      <c r="AB1090" s="121">
        <f t="shared" si="100"/>
        <v>0</v>
      </c>
      <c r="AC1090" s="121">
        <f t="shared" si="101"/>
        <v>0</v>
      </c>
    </row>
    <row r="1091" spans="1:31" ht="35.25" customHeight="1" x14ac:dyDescent="0.25">
      <c r="A1091" s="89" t="s">
        <v>224</v>
      </c>
      <c r="B1091" s="94" t="s">
        <v>41</v>
      </c>
      <c r="C1091" s="91" t="s">
        <v>97</v>
      </c>
      <c r="D1091" s="91" t="s">
        <v>185</v>
      </c>
      <c r="E1091" s="122" t="s">
        <v>7979</v>
      </c>
      <c r="F1091" s="92" t="s">
        <v>406</v>
      </c>
      <c r="G1091" s="92" t="s">
        <v>104</v>
      </c>
      <c r="H1091" s="92" t="s">
        <v>9114</v>
      </c>
      <c r="I1091" s="162" t="s">
        <v>479</v>
      </c>
      <c r="J1091" s="94"/>
      <c r="K1091" s="156"/>
      <c r="L1091" s="94"/>
      <c r="M1091" s="156"/>
      <c r="N1091" s="94"/>
      <c r="O1091" s="94" t="s">
        <v>244</v>
      </c>
      <c r="P1091" s="94" t="s">
        <v>2390</v>
      </c>
      <c r="Q1091" s="98" t="s">
        <v>9115</v>
      </c>
      <c r="R1091" s="98" t="s">
        <v>11946</v>
      </c>
      <c r="S1091" s="99" t="s">
        <v>227</v>
      </c>
      <c r="T1091" s="94" t="s">
        <v>293</v>
      </c>
      <c r="U1091" s="120"/>
      <c r="V1091" s="120"/>
      <c r="W1091" s="100" t="str">
        <f>VLOOKUP(TRIM(X1091),X10:Y92,2,FALSE)</f>
        <v>Puneet</v>
      </c>
      <c r="X1091" s="121" t="str">
        <f t="shared" si="97"/>
        <v>9.2</v>
      </c>
      <c r="Y1091" s="124">
        <f t="shared" si="98"/>
        <v>0</v>
      </c>
      <c r="Z1091" s="121">
        <f t="shared" si="96"/>
        <v>0</v>
      </c>
      <c r="AA1091" s="121">
        <f t="shared" si="99"/>
        <v>21</v>
      </c>
      <c r="AB1091" s="121">
        <f t="shared" si="100"/>
        <v>0</v>
      </c>
      <c r="AC1091" s="121">
        <f t="shared" si="101"/>
        <v>0</v>
      </c>
      <c r="AE1091" s="1" t="s">
        <v>526</v>
      </c>
    </row>
    <row r="1092" spans="1:31" ht="35.25" customHeight="1" x14ac:dyDescent="0.25">
      <c r="A1092" s="89" t="s">
        <v>224</v>
      </c>
      <c r="B1092" s="94" t="s">
        <v>41</v>
      </c>
      <c r="C1092" s="91" t="s">
        <v>97</v>
      </c>
      <c r="D1092" s="91" t="s">
        <v>185</v>
      </c>
      <c r="E1092" s="122" t="s">
        <v>7980</v>
      </c>
      <c r="F1092" s="92" t="s">
        <v>406</v>
      </c>
      <c r="G1092" s="92" t="s">
        <v>104</v>
      </c>
      <c r="H1092" s="92" t="s">
        <v>9217</v>
      </c>
      <c r="I1092" s="162" t="s">
        <v>2606</v>
      </c>
      <c r="J1092" s="94"/>
      <c r="K1092" s="156"/>
      <c r="L1092" s="94"/>
      <c r="M1092" s="156"/>
      <c r="N1092" s="94"/>
      <c r="O1092" s="94" t="s">
        <v>41</v>
      </c>
      <c r="P1092" s="94" t="s">
        <v>2179</v>
      </c>
      <c r="Q1092" s="98" t="s">
        <v>9218</v>
      </c>
      <c r="R1092" s="98" t="s">
        <v>11947</v>
      </c>
      <c r="S1092" s="99" t="s">
        <v>227</v>
      </c>
      <c r="T1092" s="94" t="s">
        <v>315</v>
      </c>
      <c r="U1092" s="120"/>
      <c r="V1092" s="120"/>
      <c r="W1092" s="100" t="str">
        <f>VLOOKUP(TRIM(X1092),X10:Y92,2,FALSE)</f>
        <v>Puneet</v>
      </c>
      <c r="X1092" s="121" t="str">
        <f t="shared" si="97"/>
        <v>9.2</v>
      </c>
      <c r="Y1092" s="124">
        <f t="shared" si="98"/>
        <v>0</v>
      </c>
      <c r="Z1092" s="121">
        <f t="shared" si="96"/>
        <v>0</v>
      </c>
      <c r="AA1092" s="121">
        <f t="shared" si="99"/>
        <v>19</v>
      </c>
      <c r="AB1092" s="121">
        <f t="shared" si="100"/>
        <v>0</v>
      </c>
      <c r="AC1092" s="121">
        <f t="shared" si="101"/>
        <v>0</v>
      </c>
    </row>
    <row r="1093" spans="1:31" ht="35.25" customHeight="1" x14ac:dyDescent="0.25">
      <c r="A1093" s="89" t="s">
        <v>224</v>
      </c>
      <c r="B1093" s="94" t="s">
        <v>41</v>
      </c>
      <c r="C1093" s="91" t="s">
        <v>97</v>
      </c>
      <c r="D1093" s="91" t="s">
        <v>185</v>
      </c>
      <c r="E1093" s="122" t="s">
        <v>7981</v>
      </c>
      <c r="F1093" s="92" t="s">
        <v>406</v>
      </c>
      <c r="G1093" s="92" t="s">
        <v>104</v>
      </c>
      <c r="H1093" s="92" t="s">
        <v>2241</v>
      </c>
      <c r="I1093" s="162" t="s">
        <v>325</v>
      </c>
      <c r="J1093" s="94"/>
      <c r="K1093" s="156"/>
      <c r="L1093" s="94"/>
      <c r="M1093" s="156"/>
      <c r="N1093" s="94"/>
      <c r="O1093" s="94" t="s">
        <v>244</v>
      </c>
      <c r="P1093" s="94" t="s">
        <v>2189</v>
      </c>
      <c r="Q1093" s="98" t="s">
        <v>2241</v>
      </c>
      <c r="R1093" s="98" t="s">
        <v>11948</v>
      </c>
      <c r="S1093" s="99" t="s">
        <v>227</v>
      </c>
      <c r="T1093" s="94" t="s">
        <v>315</v>
      </c>
      <c r="U1093" s="120"/>
      <c r="V1093" s="120"/>
      <c r="W1093" s="100" t="str">
        <f>VLOOKUP(TRIM(X1093),X10:Y92,2,FALSE)</f>
        <v>Puneet</v>
      </c>
      <c r="X1093" s="121" t="str">
        <f t="shared" si="97"/>
        <v>9.2</v>
      </c>
      <c r="Y1093" s="124">
        <f t="shared" si="98"/>
        <v>0</v>
      </c>
      <c r="Z1093" s="121">
        <f t="shared" si="96"/>
        <v>0</v>
      </c>
      <c r="AA1093" s="121">
        <f t="shared" si="99"/>
        <v>6</v>
      </c>
      <c r="AB1093" s="121">
        <f t="shared" si="100"/>
        <v>0</v>
      </c>
      <c r="AC1093" s="121">
        <f t="shared" si="101"/>
        <v>0</v>
      </c>
    </row>
    <row r="1094" spans="1:31" ht="35.25" customHeight="1" x14ac:dyDescent="0.25">
      <c r="A1094" s="89" t="s">
        <v>224</v>
      </c>
      <c r="B1094" s="94" t="s">
        <v>41</v>
      </c>
      <c r="C1094" s="91" t="s">
        <v>97</v>
      </c>
      <c r="D1094" s="91" t="s">
        <v>185</v>
      </c>
      <c r="E1094" s="122" t="s">
        <v>7982</v>
      </c>
      <c r="F1094" s="92" t="s">
        <v>406</v>
      </c>
      <c r="G1094" s="92" t="s">
        <v>104</v>
      </c>
      <c r="H1094" s="92" t="s">
        <v>9581</v>
      </c>
      <c r="I1094" s="162" t="s">
        <v>9079</v>
      </c>
      <c r="J1094" s="94"/>
      <c r="K1094" s="156"/>
      <c r="L1094" s="94"/>
      <c r="M1094" s="156"/>
      <c r="N1094" s="94"/>
      <c r="O1094" s="94" t="s">
        <v>41</v>
      </c>
      <c r="P1094" s="94" t="s">
        <v>2419</v>
      </c>
      <c r="Q1094" s="98" t="s">
        <v>10825</v>
      </c>
      <c r="R1094" s="98" t="s">
        <v>11949</v>
      </c>
      <c r="S1094" s="99" t="s">
        <v>227</v>
      </c>
      <c r="T1094" s="94" t="s">
        <v>262</v>
      </c>
      <c r="U1094" s="120"/>
      <c r="V1094" s="120"/>
      <c r="W1094" s="100" t="str">
        <f>VLOOKUP(TRIM(X1094),X10:Y92,2,FALSE)</f>
        <v>Puneet</v>
      </c>
      <c r="X1094" s="121" t="str">
        <f t="shared" si="97"/>
        <v>9.2</v>
      </c>
      <c r="Y1094" s="124">
        <f t="shared" si="98"/>
        <v>0</v>
      </c>
      <c r="Z1094" s="121">
        <f t="shared" si="96"/>
        <v>0</v>
      </c>
      <c r="AA1094" s="121">
        <f t="shared" si="99"/>
        <v>30</v>
      </c>
      <c r="AB1094" s="121">
        <f t="shared" si="100"/>
        <v>0</v>
      </c>
      <c r="AC1094" s="121">
        <f t="shared" si="101"/>
        <v>0</v>
      </c>
    </row>
    <row r="1095" spans="1:31" ht="35.25" customHeight="1" x14ac:dyDescent="0.25">
      <c r="A1095" s="89" t="s">
        <v>224</v>
      </c>
      <c r="B1095" s="94" t="s">
        <v>41</v>
      </c>
      <c r="C1095" s="91" t="s">
        <v>97</v>
      </c>
      <c r="D1095" s="91" t="s">
        <v>185</v>
      </c>
      <c r="E1095" s="122" t="s">
        <v>7983</v>
      </c>
      <c r="F1095" s="92" t="s">
        <v>406</v>
      </c>
      <c r="G1095" s="92" t="s">
        <v>104</v>
      </c>
      <c r="H1095" s="92" t="s">
        <v>11950</v>
      </c>
      <c r="I1095" s="162" t="s">
        <v>132</v>
      </c>
      <c r="J1095" s="94"/>
      <c r="K1095" s="156"/>
      <c r="L1095" s="94"/>
      <c r="M1095" s="156"/>
      <c r="N1095" s="94"/>
      <c r="O1095" s="94" t="s">
        <v>41</v>
      </c>
      <c r="P1095" s="94" t="s">
        <v>559</v>
      </c>
      <c r="Q1095" s="98" t="s">
        <v>11951</v>
      </c>
      <c r="R1095" s="98" t="s">
        <v>227</v>
      </c>
      <c r="S1095" s="99" t="s">
        <v>227</v>
      </c>
      <c r="T1095" s="94"/>
      <c r="U1095" s="120"/>
      <c r="V1095" s="120"/>
      <c r="W1095" s="100" t="str">
        <f>VLOOKUP(TRIM(X1095),X10:Y92,2,FALSE)</f>
        <v>Puneet</v>
      </c>
      <c r="X1095" s="121" t="str">
        <f t="shared" si="97"/>
        <v>9.2</v>
      </c>
      <c r="Y1095" s="124">
        <f t="shared" si="98"/>
        <v>0</v>
      </c>
      <c r="Z1095" s="121">
        <f t="shared" si="96"/>
        <v>0</v>
      </c>
      <c r="AA1095" s="121">
        <f t="shared" si="99"/>
        <v>7</v>
      </c>
      <c r="AB1095" s="121">
        <f t="shared" si="100"/>
        <v>0</v>
      </c>
      <c r="AC1095" s="121">
        <f t="shared" si="101"/>
        <v>0</v>
      </c>
    </row>
    <row r="1096" spans="1:31" ht="35.25" customHeight="1" x14ac:dyDescent="0.25">
      <c r="A1096" s="89" t="s">
        <v>224</v>
      </c>
      <c r="B1096" s="94" t="s">
        <v>41</v>
      </c>
      <c r="C1096" s="91" t="s">
        <v>97</v>
      </c>
      <c r="D1096" s="91" t="s">
        <v>185</v>
      </c>
      <c r="E1096" s="122" t="s">
        <v>7984</v>
      </c>
      <c r="F1096" s="92" t="s">
        <v>406</v>
      </c>
      <c r="G1096" s="92" t="s">
        <v>104</v>
      </c>
      <c r="H1096" s="92" t="s">
        <v>11952</v>
      </c>
      <c r="I1096" s="162" t="s">
        <v>11953</v>
      </c>
      <c r="J1096" s="94"/>
      <c r="K1096" s="156"/>
      <c r="L1096" s="94"/>
      <c r="M1096" s="156"/>
      <c r="N1096" s="94"/>
      <c r="O1096" s="94" t="s">
        <v>41</v>
      </c>
      <c r="P1096" s="94" t="s">
        <v>2169</v>
      </c>
      <c r="Q1096" s="98" t="s">
        <v>11954</v>
      </c>
      <c r="R1096" s="98" t="s">
        <v>227</v>
      </c>
      <c r="S1096" s="99" t="s">
        <v>227</v>
      </c>
      <c r="T1096" s="94"/>
      <c r="U1096" s="120"/>
      <c r="V1096" s="120"/>
      <c r="W1096" s="100" t="str">
        <f>VLOOKUP(TRIM(X1096),X10:Y92,2,FALSE)</f>
        <v>Puneet</v>
      </c>
      <c r="X1096" s="121" t="str">
        <f t="shared" si="97"/>
        <v>9.2</v>
      </c>
      <c r="Y1096" s="124">
        <f t="shared" si="98"/>
        <v>0</v>
      </c>
      <c r="Z1096" s="121">
        <f t="shared" si="96"/>
        <v>0</v>
      </c>
      <c r="AA1096" s="121">
        <f t="shared" si="99"/>
        <v>6</v>
      </c>
      <c r="AB1096" s="121">
        <f t="shared" si="100"/>
        <v>0</v>
      </c>
      <c r="AC1096" s="121">
        <f t="shared" si="101"/>
        <v>0</v>
      </c>
      <c r="AD1096" s="1" t="s">
        <v>525</v>
      </c>
    </row>
    <row r="1097" spans="1:31" ht="35.25" customHeight="1" x14ac:dyDescent="0.25">
      <c r="A1097" s="89" t="s">
        <v>224</v>
      </c>
      <c r="B1097" s="94" t="s">
        <v>41</v>
      </c>
      <c r="C1097" s="91" t="s">
        <v>97</v>
      </c>
      <c r="D1097" s="91" t="s">
        <v>185</v>
      </c>
      <c r="E1097" s="122" t="s">
        <v>7985</v>
      </c>
      <c r="F1097" s="92" t="s">
        <v>406</v>
      </c>
      <c r="G1097" s="92" t="s">
        <v>104</v>
      </c>
      <c r="H1097" s="92" t="s">
        <v>11955</v>
      </c>
      <c r="I1097" s="162" t="s">
        <v>10593</v>
      </c>
      <c r="J1097" s="96"/>
      <c r="K1097" s="95"/>
      <c r="L1097" s="96"/>
      <c r="M1097" s="95"/>
      <c r="N1097" s="94"/>
      <c r="O1097" s="94" t="s">
        <v>41</v>
      </c>
      <c r="P1097" s="94" t="s">
        <v>459</v>
      </c>
      <c r="Q1097" s="98" t="s">
        <v>11956</v>
      </c>
      <c r="R1097" s="98" t="s">
        <v>227</v>
      </c>
      <c r="S1097" s="99" t="s">
        <v>227</v>
      </c>
      <c r="T1097" s="94" t="s">
        <v>41</v>
      </c>
      <c r="U1097" s="120"/>
      <c r="V1097" s="120"/>
      <c r="W1097" s="100" t="str">
        <f>VLOOKUP(TRIM(X1097),X10:Y92,2,FALSE)</f>
        <v>Puneet</v>
      </c>
      <c r="X1097" s="121" t="str">
        <f t="shared" si="97"/>
        <v>9.2</v>
      </c>
      <c r="Y1097" s="124">
        <f t="shared" si="98"/>
        <v>0</v>
      </c>
      <c r="Z1097" s="121">
        <f t="shared" si="96"/>
        <v>0</v>
      </c>
      <c r="AA1097" s="121">
        <f t="shared" si="99"/>
        <v>6</v>
      </c>
      <c r="AB1097" s="121">
        <f t="shared" si="100"/>
        <v>0</v>
      </c>
      <c r="AC1097" s="121">
        <f t="shared" si="101"/>
        <v>0</v>
      </c>
    </row>
    <row r="1098" spans="1:31" ht="35.25" customHeight="1" x14ac:dyDescent="0.25">
      <c r="A1098" s="89" t="s">
        <v>224</v>
      </c>
      <c r="B1098" s="94" t="s">
        <v>41</v>
      </c>
      <c r="C1098" s="91" t="s">
        <v>97</v>
      </c>
      <c r="D1098" s="91" t="s">
        <v>185</v>
      </c>
      <c r="E1098" s="122" t="s">
        <v>7986</v>
      </c>
      <c r="F1098" s="92" t="s">
        <v>406</v>
      </c>
      <c r="G1098" s="92" t="s">
        <v>104</v>
      </c>
      <c r="H1098" s="92" t="s">
        <v>11957</v>
      </c>
      <c r="I1098" s="162" t="s">
        <v>112</v>
      </c>
      <c r="J1098" s="96"/>
      <c r="K1098" s="95"/>
      <c r="L1098" s="96"/>
      <c r="M1098" s="95"/>
      <c r="N1098" s="94"/>
      <c r="O1098" s="94" t="s">
        <v>41</v>
      </c>
      <c r="P1098" s="94" t="s">
        <v>549</v>
      </c>
      <c r="Q1098" s="98" t="s">
        <v>11958</v>
      </c>
      <c r="R1098" s="98" t="s">
        <v>227</v>
      </c>
      <c r="S1098" s="99" t="s">
        <v>227</v>
      </c>
      <c r="T1098" s="94" t="s">
        <v>41</v>
      </c>
      <c r="U1098" s="120"/>
      <c r="V1098" s="120"/>
      <c r="W1098" s="100" t="str">
        <f>VLOOKUP(TRIM(X1098),X10:Y92,2,FALSE)</f>
        <v>Puneet</v>
      </c>
      <c r="X1098" s="121" t="str">
        <f t="shared" si="97"/>
        <v>9.2</v>
      </c>
      <c r="Y1098" s="124">
        <f t="shared" si="98"/>
        <v>0</v>
      </c>
      <c r="Z1098" s="121">
        <f t="shared" si="96"/>
        <v>0</v>
      </c>
      <c r="AA1098" s="121">
        <f t="shared" si="99"/>
        <v>4</v>
      </c>
      <c r="AB1098" s="121">
        <f t="shared" si="100"/>
        <v>0</v>
      </c>
      <c r="AC1098" s="121">
        <f t="shared" si="101"/>
        <v>0</v>
      </c>
    </row>
    <row r="1099" spans="1:31" ht="35.25" customHeight="1" x14ac:dyDescent="0.25">
      <c r="A1099" s="89" t="s">
        <v>224</v>
      </c>
      <c r="B1099" s="94" t="s">
        <v>12197</v>
      </c>
      <c r="C1099" s="91" t="s">
        <v>97</v>
      </c>
      <c r="D1099" s="91" t="s">
        <v>222</v>
      </c>
      <c r="E1099" s="122" t="s">
        <v>7987</v>
      </c>
      <c r="F1099" s="92" t="s">
        <v>16</v>
      </c>
      <c r="G1099" s="92" t="s">
        <v>98</v>
      </c>
      <c r="H1099" s="92" t="s">
        <v>5346</v>
      </c>
      <c r="I1099" s="162" t="s">
        <v>9305</v>
      </c>
      <c r="J1099" s="96" t="s">
        <v>295</v>
      </c>
      <c r="K1099" s="95">
        <v>150</v>
      </c>
      <c r="L1099" s="96" t="s">
        <v>51</v>
      </c>
      <c r="M1099" s="95" t="s">
        <v>107</v>
      </c>
      <c r="N1099" s="94" t="s">
        <v>2839</v>
      </c>
      <c r="O1099" s="94" t="s">
        <v>244</v>
      </c>
      <c r="P1099" s="94" t="s">
        <v>549</v>
      </c>
      <c r="Q1099" s="98" t="s">
        <v>12328</v>
      </c>
      <c r="R1099" s="98" t="s">
        <v>17192</v>
      </c>
      <c r="S1099" s="99" t="s">
        <v>279</v>
      </c>
      <c r="T1099" s="94" t="s">
        <v>327</v>
      </c>
      <c r="U1099" s="120"/>
      <c r="V1099" s="120"/>
      <c r="W1099" s="100" t="str">
        <f>VLOOKUP(TRIM(X1099),X10:Y92,2,FALSE)</f>
        <v>Puneet</v>
      </c>
      <c r="X1099" s="121" t="str">
        <f t="shared" si="97"/>
        <v>8.14</v>
      </c>
      <c r="Y1099" s="124">
        <f t="shared" si="98"/>
        <v>0</v>
      </c>
      <c r="Z1099" s="121">
        <f t="shared" si="96"/>
        <v>0</v>
      </c>
      <c r="AA1099" s="121">
        <f t="shared" si="99"/>
        <v>17</v>
      </c>
      <c r="AB1099" s="121">
        <f t="shared" si="100"/>
        <v>0</v>
      </c>
      <c r="AC1099" s="121">
        <f t="shared" si="101"/>
        <v>0</v>
      </c>
    </row>
    <row r="1100" spans="1:31" ht="35.25" customHeight="1" x14ac:dyDescent="0.25">
      <c r="A1100" s="89"/>
      <c r="B1100" s="94" t="s">
        <v>41</v>
      </c>
      <c r="C1100" s="91" t="s">
        <v>14</v>
      </c>
      <c r="D1100" s="91" t="s">
        <v>92</v>
      </c>
      <c r="E1100" s="122" t="s">
        <v>7988</v>
      </c>
      <c r="F1100" s="92" t="s">
        <v>41</v>
      </c>
      <c r="G1100" s="209" t="s">
        <v>41</v>
      </c>
      <c r="H1100" s="209" t="s">
        <v>11388</v>
      </c>
      <c r="I1100" s="210" t="s">
        <v>41</v>
      </c>
      <c r="J1100" s="151"/>
      <c r="K1100" s="152"/>
      <c r="L1100" s="151"/>
      <c r="M1100" s="152"/>
      <c r="N1100" s="151"/>
      <c r="O1100" s="151" t="s">
        <v>41</v>
      </c>
      <c r="P1100" s="151"/>
      <c r="Q1100" s="211" t="s">
        <v>376</v>
      </c>
      <c r="R1100" s="211" t="s">
        <v>255</v>
      </c>
      <c r="S1100" s="153"/>
      <c r="T1100" s="94" t="s">
        <v>41</v>
      </c>
      <c r="U1100" s="120"/>
      <c r="V1100" s="120"/>
      <c r="W1100" s="100" t="str">
        <f>VLOOKUP(TRIM(X1100),X10:Y92,2,FALSE)</f>
        <v>Withdrawn</v>
      </c>
      <c r="X1100" s="121" t="str">
        <f t="shared" si="97"/>
        <v>99</v>
      </c>
      <c r="Y1100" s="124">
        <f t="shared" si="98"/>
        <v>0</v>
      </c>
      <c r="Z1100" s="121">
        <f t="shared" si="96"/>
        <v>0</v>
      </c>
      <c r="AA1100" s="121">
        <f t="shared" si="99"/>
        <v>1</v>
      </c>
      <c r="AB1100" s="121">
        <f t="shared" si="100"/>
        <v>1</v>
      </c>
      <c r="AC1100" s="121">
        <f t="shared" si="101"/>
        <v>0</v>
      </c>
    </row>
    <row r="1101" spans="1:31" ht="35.25" customHeight="1" x14ac:dyDescent="0.25">
      <c r="A1101" s="89"/>
      <c r="B1101" s="94" t="s">
        <v>41</v>
      </c>
      <c r="C1101" s="91" t="s">
        <v>14</v>
      </c>
      <c r="D1101" s="91" t="s">
        <v>92</v>
      </c>
      <c r="E1101" s="122" t="s">
        <v>7989</v>
      </c>
      <c r="F1101" s="92" t="s">
        <v>41</v>
      </c>
      <c r="G1101" s="209" t="s">
        <v>41</v>
      </c>
      <c r="H1101" s="209" t="s">
        <v>11388</v>
      </c>
      <c r="I1101" s="210" t="s">
        <v>41</v>
      </c>
      <c r="J1101" s="151"/>
      <c r="K1101" s="152"/>
      <c r="L1101" s="151"/>
      <c r="M1101" s="152"/>
      <c r="N1101" s="151"/>
      <c r="O1101" s="151" t="s">
        <v>41</v>
      </c>
      <c r="P1101" s="151"/>
      <c r="Q1101" s="211" t="s">
        <v>376</v>
      </c>
      <c r="R1101" s="211" t="s">
        <v>255</v>
      </c>
      <c r="S1101" s="153"/>
      <c r="T1101" s="94" t="s">
        <v>41</v>
      </c>
      <c r="U1101" s="120"/>
      <c r="V1101" s="120"/>
      <c r="W1101" s="100" t="str">
        <f>VLOOKUP(TRIM(X1101),X10:Y92,2,FALSE)</f>
        <v>Withdrawn</v>
      </c>
      <c r="X1101" s="121" t="str">
        <f t="shared" si="97"/>
        <v>99</v>
      </c>
      <c r="Y1101" s="124">
        <f t="shared" si="98"/>
        <v>0</v>
      </c>
      <c r="Z1101" s="121">
        <f t="shared" si="96"/>
        <v>0</v>
      </c>
      <c r="AA1101" s="121">
        <f t="shared" si="99"/>
        <v>1</v>
      </c>
      <c r="AB1101" s="121">
        <f t="shared" si="100"/>
        <v>1</v>
      </c>
      <c r="AC1101" s="121">
        <f t="shared" si="101"/>
        <v>0</v>
      </c>
    </row>
    <row r="1102" spans="1:31" ht="35.25" customHeight="1" x14ac:dyDescent="0.25">
      <c r="A1102" s="89"/>
      <c r="B1102" s="94" t="s">
        <v>41</v>
      </c>
      <c r="C1102" s="91" t="s">
        <v>14</v>
      </c>
      <c r="D1102" s="91" t="s">
        <v>92</v>
      </c>
      <c r="E1102" s="122" t="s">
        <v>7990</v>
      </c>
      <c r="F1102" s="92" t="s">
        <v>41</v>
      </c>
      <c r="G1102" s="209" t="s">
        <v>41</v>
      </c>
      <c r="H1102" s="209" t="s">
        <v>11388</v>
      </c>
      <c r="I1102" s="210" t="s">
        <v>41</v>
      </c>
      <c r="J1102" s="151"/>
      <c r="K1102" s="152"/>
      <c r="L1102" s="151"/>
      <c r="M1102" s="152"/>
      <c r="N1102" s="151"/>
      <c r="O1102" s="151" t="s">
        <v>41</v>
      </c>
      <c r="P1102" s="151"/>
      <c r="Q1102" s="211" t="s">
        <v>376</v>
      </c>
      <c r="R1102" s="211" t="s">
        <v>255</v>
      </c>
      <c r="S1102" s="153"/>
      <c r="T1102" s="94" t="s">
        <v>41</v>
      </c>
      <c r="U1102" s="120"/>
      <c r="V1102" s="120"/>
      <c r="W1102" s="100" t="str">
        <f>VLOOKUP(TRIM(X1102),X10:Y92,2,FALSE)</f>
        <v>Withdrawn</v>
      </c>
      <c r="X1102" s="121" t="str">
        <f t="shared" si="97"/>
        <v>99</v>
      </c>
      <c r="Y1102" s="124">
        <f t="shared" si="98"/>
        <v>0</v>
      </c>
      <c r="Z1102" s="121">
        <f t="shared" si="96"/>
        <v>0</v>
      </c>
      <c r="AA1102" s="121">
        <f t="shared" si="99"/>
        <v>1</v>
      </c>
      <c r="AB1102" s="121">
        <f t="shared" si="100"/>
        <v>1</v>
      </c>
      <c r="AC1102" s="121">
        <f t="shared" si="101"/>
        <v>0</v>
      </c>
    </row>
    <row r="1103" spans="1:31" ht="35.25" customHeight="1" x14ac:dyDescent="0.25">
      <c r="A1103" s="89"/>
      <c r="B1103" s="94" t="s">
        <v>41</v>
      </c>
      <c r="C1103" s="91" t="s">
        <v>14</v>
      </c>
      <c r="D1103" s="91" t="s">
        <v>92</v>
      </c>
      <c r="E1103" s="122" t="s">
        <v>7991</v>
      </c>
      <c r="F1103" s="92" t="s">
        <v>41</v>
      </c>
      <c r="G1103" s="209" t="s">
        <v>41</v>
      </c>
      <c r="H1103" s="209" t="s">
        <v>11388</v>
      </c>
      <c r="I1103" s="210" t="s">
        <v>41</v>
      </c>
      <c r="J1103" s="151"/>
      <c r="K1103" s="152"/>
      <c r="L1103" s="151"/>
      <c r="M1103" s="152"/>
      <c r="N1103" s="151"/>
      <c r="O1103" s="151" t="s">
        <v>41</v>
      </c>
      <c r="P1103" s="151"/>
      <c r="Q1103" s="211" t="s">
        <v>376</v>
      </c>
      <c r="R1103" s="211" t="s">
        <v>255</v>
      </c>
      <c r="S1103" s="153"/>
      <c r="T1103" s="94" t="s">
        <v>41</v>
      </c>
      <c r="U1103" s="120"/>
      <c r="V1103" s="120"/>
      <c r="W1103" s="100" t="str">
        <f>VLOOKUP(TRIM(X1103),X10:Y92,2,FALSE)</f>
        <v>Withdrawn</v>
      </c>
      <c r="X1103" s="121" t="str">
        <f t="shared" si="97"/>
        <v>99</v>
      </c>
      <c r="Y1103" s="124">
        <f t="shared" si="98"/>
        <v>0</v>
      </c>
      <c r="Z1103" s="121">
        <f t="shared" si="96"/>
        <v>0</v>
      </c>
      <c r="AA1103" s="121">
        <f t="shared" si="99"/>
        <v>1</v>
      </c>
      <c r="AB1103" s="121">
        <f t="shared" si="100"/>
        <v>1</v>
      </c>
      <c r="AC1103" s="121">
        <f t="shared" si="101"/>
        <v>0</v>
      </c>
    </row>
    <row r="1104" spans="1:31" ht="35.25" customHeight="1" x14ac:dyDescent="0.25">
      <c r="A1104" s="89"/>
      <c r="B1104" s="94" t="s">
        <v>41</v>
      </c>
      <c r="C1104" s="91" t="s">
        <v>14</v>
      </c>
      <c r="D1104" s="91" t="s">
        <v>92</v>
      </c>
      <c r="E1104" s="122" t="s">
        <v>7992</v>
      </c>
      <c r="F1104" s="92" t="s">
        <v>41</v>
      </c>
      <c r="G1104" s="209" t="s">
        <v>41</v>
      </c>
      <c r="H1104" s="209" t="s">
        <v>11388</v>
      </c>
      <c r="I1104" s="210" t="s">
        <v>41</v>
      </c>
      <c r="J1104" s="151"/>
      <c r="K1104" s="152"/>
      <c r="L1104" s="151"/>
      <c r="M1104" s="152"/>
      <c r="N1104" s="151"/>
      <c r="O1104" s="151" t="s">
        <v>41</v>
      </c>
      <c r="P1104" s="151"/>
      <c r="Q1104" s="211" t="s">
        <v>376</v>
      </c>
      <c r="R1104" s="211" t="s">
        <v>255</v>
      </c>
      <c r="S1104" s="153"/>
      <c r="T1104" s="94" t="s">
        <v>41</v>
      </c>
      <c r="U1104" s="120"/>
      <c r="V1104" s="120"/>
      <c r="W1104" s="100" t="str">
        <f>VLOOKUP(TRIM(X1104),X10:Y92,2,FALSE)</f>
        <v>Withdrawn</v>
      </c>
      <c r="X1104" s="121" t="str">
        <f t="shared" si="97"/>
        <v>99</v>
      </c>
      <c r="Y1104" s="124">
        <f t="shared" si="98"/>
        <v>0</v>
      </c>
      <c r="Z1104" s="121">
        <f t="shared" si="96"/>
        <v>0</v>
      </c>
      <c r="AA1104" s="121">
        <f t="shared" si="99"/>
        <v>1</v>
      </c>
      <c r="AB1104" s="121">
        <f t="shared" si="100"/>
        <v>1</v>
      </c>
      <c r="AC1104" s="121">
        <f t="shared" si="101"/>
        <v>0</v>
      </c>
    </row>
    <row r="1105" spans="1:30" ht="35.25" customHeight="1" x14ac:dyDescent="0.25">
      <c r="A1105" s="89"/>
      <c r="B1105" s="94" t="s">
        <v>41</v>
      </c>
      <c r="C1105" s="91" t="s">
        <v>14</v>
      </c>
      <c r="D1105" s="91" t="s">
        <v>92</v>
      </c>
      <c r="E1105" s="122" t="s">
        <v>7993</v>
      </c>
      <c r="F1105" s="92" t="s">
        <v>41</v>
      </c>
      <c r="G1105" s="209" t="s">
        <v>41</v>
      </c>
      <c r="H1105" s="209" t="s">
        <v>11388</v>
      </c>
      <c r="I1105" s="210" t="s">
        <v>41</v>
      </c>
      <c r="J1105" s="151"/>
      <c r="K1105" s="152"/>
      <c r="L1105" s="151"/>
      <c r="M1105" s="152"/>
      <c r="N1105" s="151"/>
      <c r="O1105" s="151" t="s">
        <v>41</v>
      </c>
      <c r="P1105" s="151"/>
      <c r="Q1105" s="211" t="s">
        <v>376</v>
      </c>
      <c r="R1105" s="211" t="s">
        <v>255</v>
      </c>
      <c r="S1105" s="153"/>
      <c r="T1105" s="94" t="s">
        <v>41</v>
      </c>
      <c r="U1105" s="120"/>
      <c r="V1105" s="120"/>
      <c r="W1105" s="100" t="str">
        <f>VLOOKUP(TRIM(X1105),X10:Y92,2,FALSE)</f>
        <v>Withdrawn</v>
      </c>
      <c r="X1105" s="121" t="str">
        <f t="shared" si="97"/>
        <v>99</v>
      </c>
      <c r="Y1105" s="124">
        <f t="shared" si="98"/>
        <v>0</v>
      </c>
      <c r="Z1105" s="121">
        <f t="shared" si="96"/>
        <v>0</v>
      </c>
      <c r="AA1105" s="121">
        <f t="shared" si="99"/>
        <v>1</v>
      </c>
      <c r="AB1105" s="121">
        <f t="shared" si="100"/>
        <v>1</v>
      </c>
      <c r="AC1105" s="121">
        <f t="shared" si="101"/>
        <v>0</v>
      </c>
    </row>
    <row r="1106" spans="1:30" ht="35.25" customHeight="1" x14ac:dyDescent="0.25">
      <c r="A1106" s="89"/>
      <c r="B1106" s="94" t="s">
        <v>41</v>
      </c>
      <c r="C1106" s="91" t="s">
        <v>14</v>
      </c>
      <c r="D1106" s="91" t="s">
        <v>92</v>
      </c>
      <c r="E1106" s="122" t="s">
        <v>7994</v>
      </c>
      <c r="F1106" s="92" t="s">
        <v>41</v>
      </c>
      <c r="G1106" s="209" t="s">
        <v>41</v>
      </c>
      <c r="H1106" s="209" t="s">
        <v>11388</v>
      </c>
      <c r="I1106" s="210" t="s">
        <v>41</v>
      </c>
      <c r="J1106" s="151"/>
      <c r="K1106" s="152"/>
      <c r="L1106" s="151"/>
      <c r="M1106" s="152"/>
      <c r="N1106" s="151"/>
      <c r="O1106" s="151" t="s">
        <v>41</v>
      </c>
      <c r="P1106" s="151"/>
      <c r="Q1106" s="211" t="s">
        <v>376</v>
      </c>
      <c r="R1106" s="211" t="s">
        <v>255</v>
      </c>
      <c r="S1106" s="153"/>
      <c r="T1106" s="94" t="s">
        <v>41</v>
      </c>
      <c r="U1106" s="120"/>
      <c r="V1106" s="120"/>
      <c r="W1106" s="100" t="str">
        <f>VLOOKUP(TRIM(X1106),X10:Y92,2,FALSE)</f>
        <v>Withdrawn</v>
      </c>
      <c r="X1106" s="121" t="str">
        <f t="shared" si="97"/>
        <v>99</v>
      </c>
      <c r="Y1106" s="124">
        <f t="shared" si="98"/>
        <v>0</v>
      </c>
      <c r="Z1106" s="121">
        <f t="shared" si="96"/>
        <v>0</v>
      </c>
      <c r="AA1106" s="121">
        <f t="shared" si="99"/>
        <v>1</v>
      </c>
      <c r="AB1106" s="121">
        <f t="shared" si="100"/>
        <v>1</v>
      </c>
      <c r="AC1106" s="121">
        <f t="shared" si="101"/>
        <v>0</v>
      </c>
    </row>
    <row r="1107" spans="1:30" ht="35.25" customHeight="1" x14ac:dyDescent="0.25">
      <c r="A1107" s="89"/>
      <c r="B1107" s="94" t="s">
        <v>41</v>
      </c>
      <c r="C1107" s="91" t="s">
        <v>14</v>
      </c>
      <c r="D1107" s="91" t="s">
        <v>92</v>
      </c>
      <c r="E1107" s="122" t="s">
        <v>7995</v>
      </c>
      <c r="F1107" s="92" t="s">
        <v>41</v>
      </c>
      <c r="G1107" s="209" t="s">
        <v>41</v>
      </c>
      <c r="H1107" s="209" t="s">
        <v>11388</v>
      </c>
      <c r="I1107" s="210" t="s">
        <v>41</v>
      </c>
      <c r="J1107" s="151"/>
      <c r="K1107" s="152"/>
      <c r="L1107" s="151"/>
      <c r="M1107" s="152"/>
      <c r="N1107" s="151"/>
      <c r="O1107" s="151" t="s">
        <v>41</v>
      </c>
      <c r="P1107" s="151"/>
      <c r="Q1107" s="211" t="s">
        <v>376</v>
      </c>
      <c r="R1107" s="211" t="s">
        <v>255</v>
      </c>
      <c r="S1107" s="153"/>
      <c r="T1107" s="94" t="s">
        <v>41</v>
      </c>
      <c r="U1107" s="120"/>
      <c r="V1107" s="120"/>
      <c r="W1107" s="100" t="str">
        <f>VLOOKUP(TRIM(X1107),X10:Y92,2,FALSE)</f>
        <v>Withdrawn</v>
      </c>
      <c r="X1107" s="121" t="str">
        <f t="shared" si="97"/>
        <v>99</v>
      </c>
      <c r="Y1107" s="124">
        <f t="shared" si="98"/>
        <v>0</v>
      </c>
      <c r="Z1107" s="121">
        <f t="shared" si="96"/>
        <v>0</v>
      </c>
      <c r="AA1107" s="121">
        <f t="shared" si="99"/>
        <v>1</v>
      </c>
      <c r="AB1107" s="121">
        <f t="shared" si="100"/>
        <v>1</v>
      </c>
      <c r="AC1107" s="121">
        <f t="shared" si="101"/>
        <v>0</v>
      </c>
    </row>
    <row r="1108" spans="1:30" ht="35.25" customHeight="1" x14ac:dyDescent="0.25">
      <c r="A1108" s="89"/>
      <c r="B1108" s="94" t="s">
        <v>41</v>
      </c>
      <c r="C1108" s="91" t="s">
        <v>14</v>
      </c>
      <c r="D1108" s="91" t="s">
        <v>92</v>
      </c>
      <c r="E1108" s="122" t="s">
        <v>7996</v>
      </c>
      <c r="F1108" s="92" t="s">
        <v>41</v>
      </c>
      <c r="G1108" s="209" t="s">
        <v>41</v>
      </c>
      <c r="H1108" s="209" t="s">
        <v>11388</v>
      </c>
      <c r="I1108" s="210" t="s">
        <v>41</v>
      </c>
      <c r="J1108" s="151"/>
      <c r="K1108" s="152"/>
      <c r="L1108" s="151"/>
      <c r="M1108" s="152"/>
      <c r="N1108" s="151"/>
      <c r="O1108" s="151" t="s">
        <v>41</v>
      </c>
      <c r="P1108" s="151"/>
      <c r="Q1108" s="211" t="s">
        <v>376</v>
      </c>
      <c r="R1108" s="211" t="s">
        <v>255</v>
      </c>
      <c r="S1108" s="153"/>
      <c r="T1108" s="94" t="s">
        <v>41</v>
      </c>
      <c r="U1108" s="120"/>
      <c r="V1108" s="120"/>
      <c r="W1108" s="100" t="str">
        <f>VLOOKUP(TRIM(X1108),X10:Y92,2,FALSE)</f>
        <v>Withdrawn</v>
      </c>
      <c r="X1108" s="121" t="str">
        <f t="shared" si="97"/>
        <v>99</v>
      </c>
      <c r="Y1108" s="124">
        <f t="shared" si="98"/>
        <v>0</v>
      </c>
      <c r="Z1108" s="121">
        <f t="shared" si="96"/>
        <v>0</v>
      </c>
      <c r="AA1108" s="121">
        <f t="shared" si="99"/>
        <v>1</v>
      </c>
      <c r="AB1108" s="121">
        <f t="shared" si="100"/>
        <v>1</v>
      </c>
      <c r="AC1108" s="121">
        <f t="shared" si="101"/>
        <v>0</v>
      </c>
      <c r="AD1108" s="1" t="s">
        <v>525</v>
      </c>
    </row>
    <row r="1109" spans="1:30" ht="35.25" customHeight="1" x14ac:dyDescent="0.25">
      <c r="A1109" s="89"/>
      <c r="B1109" s="94" t="s">
        <v>41</v>
      </c>
      <c r="C1109" s="91" t="s">
        <v>14</v>
      </c>
      <c r="D1109" s="91" t="s">
        <v>92</v>
      </c>
      <c r="E1109" s="122" t="s">
        <v>7997</v>
      </c>
      <c r="F1109" s="92" t="s">
        <v>41</v>
      </c>
      <c r="G1109" s="209" t="s">
        <v>41</v>
      </c>
      <c r="H1109" s="209" t="s">
        <v>11388</v>
      </c>
      <c r="I1109" s="210" t="s">
        <v>41</v>
      </c>
      <c r="J1109" s="151"/>
      <c r="K1109" s="152"/>
      <c r="L1109" s="151"/>
      <c r="M1109" s="152"/>
      <c r="N1109" s="151"/>
      <c r="O1109" s="151" t="s">
        <v>41</v>
      </c>
      <c r="P1109" s="151"/>
      <c r="Q1109" s="211" t="s">
        <v>376</v>
      </c>
      <c r="R1109" s="211" t="s">
        <v>255</v>
      </c>
      <c r="S1109" s="153"/>
      <c r="T1109" s="94" t="s">
        <v>41</v>
      </c>
      <c r="U1109" s="120"/>
      <c r="V1109" s="120"/>
      <c r="W1109" s="100" t="str">
        <f>VLOOKUP(TRIM(X1109),X10:Y92,2,FALSE)</f>
        <v>Withdrawn</v>
      </c>
      <c r="X1109" s="121" t="str">
        <f t="shared" si="97"/>
        <v>99</v>
      </c>
      <c r="Y1109" s="124">
        <f t="shared" si="98"/>
        <v>0</v>
      </c>
      <c r="Z1109" s="121">
        <f t="shared" si="96"/>
        <v>0</v>
      </c>
      <c r="AA1109" s="121">
        <f t="shared" si="99"/>
        <v>1</v>
      </c>
      <c r="AB1109" s="121">
        <f t="shared" si="100"/>
        <v>1</v>
      </c>
      <c r="AC1109" s="121">
        <f t="shared" si="101"/>
        <v>0</v>
      </c>
    </row>
    <row r="1110" spans="1:30" ht="35.25" customHeight="1" x14ac:dyDescent="0.25">
      <c r="A1110" s="89"/>
      <c r="B1110" s="94" t="s">
        <v>41</v>
      </c>
      <c r="C1110" s="91" t="s">
        <v>14</v>
      </c>
      <c r="D1110" s="91" t="s">
        <v>92</v>
      </c>
      <c r="E1110" s="122" t="s">
        <v>7998</v>
      </c>
      <c r="F1110" s="92" t="s">
        <v>41</v>
      </c>
      <c r="G1110" s="209" t="s">
        <v>41</v>
      </c>
      <c r="H1110" s="209" t="s">
        <v>11388</v>
      </c>
      <c r="I1110" s="210" t="s">
        <v>41</v>
      </c>
      <c r="J1110" s="151"/>
      <c r="K1110" s="152"/>
      <c r="L1110" s="151"/>
      <c r="M1110" s="152"/>
      <c r="N1110" s="151"/>
      <c r="O1110" s="151" t="s">
        <v>41</v>
      </c>
      <c r="P1110" s="151"/>
      <c r="Q1110" s="211" t="s">
        <v>376</v>
      </c>
      <c r="R1110" s="211" t="s">
        <v>255</v>
      </c>
      <c r="S1110" s="153"/>
      <c r="T1110" s="94" t="s">
        <v>41</v>
      </c>
      <c r="U1110" s="120"/>
      <c r="V1110" s="120"/>
      <c r="W1110" s="100" t="str">
        <f>VLOOKUP(TRIM(X1110),X10:Y92,2,FALSE)</f>
        <v>Withdrawn</v>
      </c>
      <c r="X1110" s="121" t="str">
        <f t="shared" si="97"/>
        <v>99</v>
      </c>
      <c r="Y1110" s="124">
        <f t="shared" si="98"/>
        <v>0</v>
      </c>
      <c r="Z1110" s="121">
        <f t="shared" ref="Z1110:Z1173" si="102">IF(F1110="P-CR", IF(S1110="Approved", 1, IF(S1110="Block approved", 1, 0)),0)</f>
        <v>0</v>
      </c>
      <c r="AA1110" s="121">
        <f t="shared" si="99"/>
        <v>1</v>
      </c>
      <c r="AB1110" s="121">
        <f t="shared" si="100"/>
        <v>1</v>
      </c>
      <c r="AC1110" s="121">
        <f t="shared" si="101"/>
        <v>0</v>
      </c>
    </row>
    <row r="1111" spans="1:30" ht="35.25" customHeight="1" x14ac:dyDescent="0.25">
      <c r="A1111" s="89"/>
      <c r="B1111" s="94" t="s">
        <v>41</v>
      </c>
      <c r="C1111" s="91" t="s">
        <v>14</v>
      </c>
      <c r="D1111" s="91" t="s">
        <v>92</v>
      </c>
      <c r="E1111" s="122" t="s">
        <v>7999</v>
      </c>
      <c r="F1111" s="92" t="s">
        <v>41</v>
      </c>
      <c r="G1111" s="209" t="s">
        <v>41</v>
      </c>
      <c r="H1111" s="209" t="s">
        <v>11388</v>
      </c>
      <c r="I1111" s="210" t="s">
        <v>41</v>
      </c>
      <c r="J1111" s="151"/>
      <c r="K1111" s="152"/>
      <c r="L1111" s="151"/>
      <c r="M1111" s="152"/>
      <c r="N1111" s="151"/>
      <c r="O1111" s="151" t="s">
        <v>41</v>
      </c>
      <c r="P1111" s="151"/>
      <c r="Q1111" s="211" t="s">
        <v>376</v>
      </c>
      <c r="R1111" s="211" t="s">
        <v>255</v>
      </c>
      <c r="S1111" s="153"/>
      <c r="T1111" s="94" t="s">
        <v>41</v>
      </c>
      <c r="U1111" s="120"/>
      <c r="V1111" s="120"/>
      <c r="W1111" s="100" t="str">
        <f>VLOOKUP(TRIM(X1111),X10:Y92,2,FALSE)</f>
        <v>Withdrawn</v>
      </c>
      <c r="X1111" s="121" t="str">
        <f t="shared" si="97"/>
        <v>99</v>
      </c>
      <c r="Y1111" s="124">
        <f t="shared" si="98"/>
        <v>0</v>
      </c>
      <c r="Z1111" s="121">
        <f t="shared" si="102"/>
        <v>0</v>
      </c>
      <c r="AA1111" s="121">
        <f t="shared" si="99"/>
        <v>1</v>
      </c>
      <c r="AB1111" s="121">
        <f t="shared" si="100"/>
        <v>1</v>
      </c>
      <c r="AC1111" s="121">
        <f t="shared" si="101"/>
        <v>0</v>
      </c>
    </row>
    <row r="1112" spans="1:30" ht="35.25" customHeight="1" x14ac:dyDescent="0.25">
      <c r="A1112" s="89"/>
      <c r="B1112" s="94" t="s">
        <v>41</v>
      </c>
      <c r="C1112" s="91" t="s">
        <v>14</v>
      </c>
      <c r="D1112" s="91" t="s">
        <v>92</v>
      </c>
      <c r="E1112" s="122" t="s">
        <v>8000</v>
      </c>
      <c r="F1112" s="92" t="s">
        <v>41</v>
      </c>
      <c r="G1112" s="209" t="s">
        <v>41</v>
      </c>
      <c r="H1112" s="209" t="s">
        <v>11388</v>
      </c>
      <c r="I1112" s="210" t="s">
        <v>41</v>
      </c>
      <c r="J1112" s="151"/>
      <c r="K1112" s="152"/>
      <c r="L1112" s="151"/>
      <c r="M1112" s="152"/>
      <c r="N1112" s="151"/>
      <c r="O1112" s="151" t="s">
        <v>41</v>
      </c>
      <c r="P1112" s="151"/>
      <c r="Q1112" s="211" t="s">
        <v>376</v>
      </c>
      <c r="R1112" s="211" t="s">
        <v>255</v>
      </c>
      <c r="S1112" s="153"/>
      <c r="T1112" s="94" t="s">
        <v>41</v>
      </c>
      <c r="U1112" s="120"/>
      <c r="V1112" s="120"/>
      <c r="W1112" s="100" t="str">
        <f>VLOOKUP(TRIM(X1112),X10:Y92,2,FALSE)</f>
        <v>Withdrawn</v>
      </c>
      <c r="X1112" s="121" t="str">
        <f t="shared" si="97"/>
        <v>99</v>
      </c>
      <c r="Y1112" s="124">
        <f t="shared" si="98"/>
        <v>0</v>
      </c>
      <c r="Z1112" s="121">
        <f t="shared" si="102"/>
        <v>0</v>
      </c>
      <c r="AA1112" s="121">
        <f t="shared" si="99"/>
        <v>1</v>
      </c>
      <c r="AB1112" s="121">
        <f t="shared" si="100"/>
        <v>1</v>
      </c>
      <c r="AC1112" s="121">
        <f t="shared" si="101"/>
        <v>0</v>
      </c>
    </row>
    <row r="1113" spans="1:30" ht="35.25" customHeight="1" x14ac:dyDescent="0.25">
      <c r="A1113" s="89"/>
      <c r="B1113" s="94" t="s">
        <v>41</v>
      </c>
      <c r="C1113" s="91" t="s">
        <v>14</v>
      </c>
      <c r="D1113" s="91" t="s">
        <v>92</v>
      </c>
      <c r="E1113" s="122" t="s">
        <v>8001</v>
      </c>
      <c r="F1113" s="92" t="s">
        <v>41</v>
      </c>
      <c r="G1113" s="209" t="s">
        <v>41</v>
      </c>
      <c r="H1113" s="209" t="s">
        <v>11388</v>
      </c>
      <c r="I1113" s="210" t="s">
        <v>41</v>
      </c>
      <c r="J1113" s="151"/>
      <c r="K1113" s="152"/>
      <c r="L1113" s="151"/>
      <c r="M1113" s="152"/>
      <c r="N1113" s="151"/>
      <c r="O1113" s="151" t="s">
        <v>41</v>
      </c>
      <c r="P1113" s="151"/>
      <c r="Q1113" s="211" t="s">
        <v>376</v>
      </c>
      <c r="R1113" s="211" t="s">
        <v>255</v>
      </c>
      <c r="S1113" s="153"/>
      <c r="T1113" s="94" t="s">
        <v>41</v>
      </c>
      <c r="U1113" s="120"/>
      <c r="V1113" s="120"/>
      <c r="W1113" s="100" t="str">
        <f>VLOOKUP(TRIM(X1113),X10:Y92,2,FALSE)</f>
        <v>Withdrawn</v>
      </c>
      <c r="X1113" s="121" t="str">
        <f t="shared" si="97"/>
        <v>99</v>
      </c>
      <c r="Y1113" s="124">
        <f t="shared" si="98"/>
        <v>0</v>
      </c>
      <c r="Z1113" s="121">
        <f t="shared" si="102"/>
        <v>0</v>
      </c>
      <c r="AA1113" s="121">
        <f t="shared" si="99"/>
        <v>1</v>
      </c>
      <c r="AB1113" s="121">
        <f t="shared" si="100"/>
        <v>1</v>
      </c>
      <c r="AC1113" s="121">
        <f t="shared" si="101"/>
        <v>0</v>
      </c>
    </row>
    <row r="1114" spans="1:30" ht="35.25" customHeight="1" x14ac:dyDescent="0.25">
      <c r="A1114" s="89"/>
      <c r="B1114" s="94" t="s">
        <v>41</v>
      </c>
      <c r="C1114" s="91" t="s">
        <v>14</v>
      </c>
      <c r="D1114" s="91" t="s">
        <v>92</v>
      </c>
      <c r="E1114" s="122" t="s">
        <v>8002</v>
      </c>
      <c r="F1114" s="92" t="s">
        <v>41</v>
      </c>
      <c r="G1114" s="209" t="s">
        <v>41</v>
      </c>
      <c r="H1114" s="209" t="s">
        <v>11388</v>
      </c>
      <c r="I1114" s="210" t="s">
        <v>41</v>
      </c>
      <c r="J1114" s="151"/>
      <c r="K1114" s="152"/>
      <c r="L1114" s="151"/>
      <c r="M1114" s="152"/>
      <c r="N1114" s="151"/>
      <c r="O1114" s="151" t="s">
        <v>41</v>
      </c>
      <c r="P1114" s="151"/>
      <c r="Q1114" s="211" t="s">
        <v>376</v>
      </c>
      <c r="R1114" s="211" t="s">
        <v>255</v>
      </c>
      <c r="S1114" s="153"/>
      <c r="T1114" s="94" t="s">
        <v>41</v>
      </c>
      <c r="U1114" s="120"/>
      <c r="V1114" s="120"/>
      <c r="W1114" s="100" t="str">
        <f>VLOOKUP(TRIM(X1114),X10:Y92,2,FALSE)</f>
        <v>Withdrawn</v>
      </c>
      <c r="X1114" s="121" t="str">
        <f t="shared" si="97"/>
        <v>99</v>
      </c>
      <c r="Y1114" s="124">
        <f t="shared" si="98"/>
        <v>0</v>
      </c>
      <c r="Z1114" s="121">
        <f t="shared" si="102"/>
        <v>0</v>
      </c>
      <c r="AA1114" s="121">
        <f t="shared" si="99"/>
        <v>1</v>
      </c>
      <c r="AB1114" s="121">
        <f t="shared" si="100"/>
        <v>1</v>
      </c>
      <c r="AC1114" s="121">
        <f t="shared" si="101"/>
        <v>0</v>
      </c>
      <c r="AD1114" s="1" t="s">
        <v>525</v>
      </c>
    </row>
    <row r="1115" spans="1:30" ht="35.25" customHeight="1" x14ac:dyDescent="0.25">
      <c r="A1115" s="89"/>
      <c r="B1115" s="94" t="s">
        <v>41</v>
      </c>
      <c r="C1115" s="91" t="s">
        <v>14</v>
      </c>
      <c r="D1115" s="91" t="s">
        <v>92</v>
      </c>
      <c r="E1115" s="122" t="s">
        <v>8003</v>
      </c>
      <c r="F1115" s="92" t="s">
        <v>41</v>
      </c>
      <c r="G1115" s="209" t="s">
        <v>41</v>
      </c>
      <c r="H1115" s="209" t="s">
        <v>11388</v>
      </c>
      <c r="I1115" s="210" t="s">
        <v>41</v>
      </c>
      <c r="J1115" s="151"/>
      <c r="K1115" s="152"/>
      <c r="L1115" s="151"/>
      <c r="M1115" s="152"/>
      <c r="N1115" s="151"/>
      <c r="O1115" s="151" t="s">
        <v>41</v>
      </c>
      <c r="P1115" s="151"/>
      <c r="Q1115" s="211" t="s">
        <v>376</v>
      </c>
      <c r="R1115" s="211" t="s">
        <v>255</v>
      </c>
      <c r="S1115" s="153"/>
      <c r="T1115" s="94" t="s">
        <v>41</v>
      </c>
      <c r="U1115" s="120"/>
      <c r="V1115" s="120"/>
      <c r="W1115" s="100" t="str">
        <f>VLOOKUP(TRIM(X1115),X10:Y92,2,FALSE)</f>
        <v>Withdrawn</v>
      </c>
      <c r="X1115" s="121" t="str">
        <f t="shared" si="97"/>
        <v>99</v>
      </c>
      <c r="Y1115" s="124">
        <f t="shared" si="98"/>
        <v>0</v>
      </c>
      <c r="Z1115" s="121">
        <f t="shared" si="102"/>
        <v>0</v>
      </c>
      <c r="AA1115" s="121">
        <f t="shared" si="99"/>
        <v>1</v>
      </c>
      <c r="AB1115" s="121">
        <f t="shared" si="100"/>
        <v>1</v>
      </c>
      <c r="AC1115" s="121">
        <f t="shared" si="101"/>
        <v>0</v>
      </c>
      <c r="AD1115" s="1" t="s">
        <v>525</v>
      </c>
    </row>
    <row r="1116" spans="1:30" ht="35.25" customHeight="1" x14ac:dyDescent="0.25">
      <c r="A1116" s="89"/>
      <c r="B1116" s="94" t="s">
        <v>41</v>
      </c>
      <c r="C1116" s="91" t="s">
        <v>14</v>
      </c>
      <c r="D1116" s="91" t="s">
        <v>92</v>
      </c>
      <c r="E1116" s="122" t="s">
        <v>8004</v>
      </c>
      <c r="F1116" s="92" t="s">
        <v>41</v>
      </c>
      <c r="G1116" s="209" t="s">
        <v>41</v>
      </c>
      <c r="H1116" s="209" t="s">
        <v>11388</v>
      </c>
      <c r="I1116" s="210" t="s">
        <v>41</v>
      </c>
      <c r="J1116" s="151"/>
      <c r="K1116" s="152"/>
      <c r="L1116" s="151"/>
      <c r="M1116" s="152"/>
      <c r="N1116" s="151"/>
      <c r="O1116" s="151" t="s">
        <v>41</v>
      </c>
      <c r="P1116" s="151"/>
      <c r="Q1116" s="211" t="s">
        <v>376</v>
      </c>
      <c r="R1116" s="211" t="s">
        <v>255</v>
      </c>
      <c r="S1116" s="153"/>
      <c r="T1116" s="94" t="s">
        <v>41</v>
      </c>
      <c r="U1116" s="120"/>
      <c r="V1116" s="120"/>
      <c r="W1116" s="100" t="str">
        <f>VLOOKUP(TRIM(X1116),X10:Y92,2,FALSE)</f>
        <v>Withdrawn</v>
      </c>
      <c r="X1116" s="121" t="str">
        <f t="shared" si="97"/>
        <v>99</v>
      </c>
      <c r="Y1116" s="124">
        <f t="shared" si="98"/>
        <v>0</v>
      </c>
      <c r="Z1116" s="121">
        <f t="shared" si="102"/>
        <v>0</v>
      </c>
      <c r="AA1116" s="121">
        <f t="shared" si="99"/>
        <v>1</v>
      </c>
      <c r="AB1116" s="121">
        <f t="shared" si="100"/>
        <v>1</v>
      </c>
      <c r="AC1116" s="121">
        <f t="shared" si="101"/>
        <v>0</v>
      </c>
      <c r="AD1116" s="1" t="s">
        <v>525</v>
      </c>
    </row>
    <row r="1117" spans="1:30" ht="35.25" customHeight="1" x14ac:dyDescent="0.25">
      <c r="A1117" s="89"/>
      <c r="B1117" s="94" t="s">
        <v>41</v>
      </c>
      <c r="C1117" s="91" t="s">
        <v>14</v>
      </c>
      <c r="D1117" s="91" t="s">
        <v>92</v>
      </c>
      <c r="E1117" s="122" t="s">
        <v>8005</v>
      </c>
      <c r="F1117" s="92" t="s">
        <v>41</v>
      </c>
      <c r="G1117" s="209" t="s">
        <v>41</v>
      </c>
      <c r="H1117" s="209" t="s">
        <v>11388</v>
      </c>
      <c r="I1117" s="210" t="s">
        <v>41</v>
      </c>
      <c r="J1117" s="151"/>
      <c r="K1117" s="152"/>
      <c r="L1117" s="151"/>
      <c r="M1117" s="152"/>
      <c r="N1117" s="151"/>
      <c r="O1117" s="151" t="s">
        <v>41</v>
      </c>
      <c r="P1117" s="151"/>
      <c r="Q1117" s="211" t="s">
        <v>376</v>
      </c>
      <c r="R1117" s="211" t="s">
        <v>255</v>
      </c>
      <c r="S1117" s="153"/>
      <c r="T1117" s="94" t="s">
        <v>41</v>
      </c>
      <c r="U1117" s="120"/>
      <c r="V1117" s="120"/>
      <c r="W1117" s="100" t="str">
        <f>VLOOKUP(TRIM(X1117),X10:Y92,2,FALSE)</f>
        <v>Withdrawn</v>
      </c>
      <c r="X1117" s="121" t="str">
        <f t="shared" ref="X1117:X1180" si="103">IF(ISNONTEXT(D1117),"" &amp; D1117 &amp;"",T(D1117))</f>
        <v>99</v>
      </c>
      <c r="Y1117" s="124">
        <f t="shared" ref="Y1117:Y1180" si="104">IF(F1117="CR", IF(S1117="Approved", 1, IF(S1117="Agreed", 1, IF(S1117="Block approved", 1, 0))),0)</f>
        <v>0</v>
      </c>
      <c r="Z1117" s="121">
        <f t="shared" si="102"/>
        <v>0</v>
      </c>
      <c r="AA1117" s="121">
        <f t="shared" ref="AA1117:AA1180" si="105">LEN(I1117)</f>
        <v>1</v>
      </c>
      <c r="AB1117" s="121">
        <f t="shared" ref="AB1117:AB1180" si="106">IF(LEFT(H1117, 12)="Reserved for",  1, 0)</f>
        <v>1</v>
      </c>
      <c r="AC1117" s="121">
        <f t="shared" ref="AC1117:AC1180" si="107">IF(F1117="LS OUT", IF(S1117="Approved", 1, IF(S1117="Block approved", 1, 0)),0)</f>
        <v>0</v>
      </c>
      <c r="AD1117" s="1" t="s">
        <v>525</v>
      </c>
    </row>
    <row r="1118" spans="1:30" ht="35.25" customHeight="1" x14ac:dyDescent="0.25">
      <c r="A1118" s="89"/>
      <c r="B1118" s="94" t="s">
        <v>41</v>
      </c>
      <c r="C1118" s="91" t="s">
        <v>14</v>
      </c>
      <c r="D1118" s="91" t="s">
        <v>92</v>
      </c>
      <c r="E1118" s="122" t="s">
        <v>8006</v>
      </c>
      <c r="F1118" s="92" t="s">
        <v>41</v>
      </c>
      <c r="G1118" s="209" t="s">
        <v>41</v>
      </c>
      <c r="H1118" s="209" t="s">
        <v>11388</v>
      </c>
      <c r="I1118" s="210" t="s">
        <v>41</v>
      </c>
      <c r="J1118" s="151"/>
      <c r="K1118" s="152"/>
      <c r="L1118" s="151"/>
      <c r="M1118" s="152"/>
      <c r="N1118" s="151"/>
      <c r="O1118" s="151" t="s">
        <v>41</v>
      </c>
      <c r="P1118" s="151"/>
      <c r="Q1118" s="211" t="s">
        <v>376</v>
      </c>
      <c r="R1118" s="211" t="s">
        <v>255</v>
      </c>
      <c r="S1118" s="153"/>
      <c r="T1118" s="94" t="s">
        <v>41</v>
      </c>
      <c r="U1118" s="120"/>
      <c r="V1118" s="120"/>
      <c r="W1118" s="100" t="str">
        <f>VLOOKUP(TRIM(X1118),X10:Y92,2,FALSE)</f>
        <v>Withdrawn</v>
      </c>
      <c r="X1118" s="121" t="str">
        <f t="shared" si="103"/>
        <v>99</v>
      </c>
      <c r="Y1118" s="124">
        <f t="shared" si="104"/>
        <v>0</v>
      </c>
      <c r="Z1118" s="121">
        <f t="shared" si="102"/>
        <v>0</v>
      </c>
      <c r="AA1118" s="121">
        <f t="shared" si="105"/>
        <v>1</v>
      </c>
      <c r="AB1118" s="121">
        <f t="shared" si="106"/>
        <v>1</v>
      </c>
      <c r="AC1118" s="121">
        <f t="shared" si="107"/>
        <v>0</v>
      </c>
      <c r="AD1118" s="1" t="s">
        <v>525</v>
      </c>
    </row>
    <row r="1119" spans="1:30" ht="35.25" customHeight="1" x14ac:dyDescent="0.25">
      <c r="A1119" s="89"/>
      <c r="B1119" s="94" t="s">
        <v>41</v>
      </c>
      <c r="C1119" s="91" t="s">
        <v>14</v>
      </c>
      <c r="D1119" s="91" t="s">
        <v>92</v>
      </c>
      <c r="E1119" s="122" t="s">
        <v>8007</v>
      </c>
      <c r="F1119" s="92" t="s">
        <v>41</v>
      </c>
      <c r="G1119" s="209" t="s">
        <v>41</v>
      </c>
      <c r="H1119" s="209" t="s">
        <v>11388</v>
      </c>
      <c r="I1119" s="210" t="s">
        <v>41</v>
      </c>
      <c r="J1119" s="151"/>
      <c r="K1119" s="152"/>
      <c r="L1119" s="151"/>
      <c r="M1119" s="152"/>
      <c r="N1119" s="151"/>
      <c r="O1119" s="151" t="s">
        <v>41</v>
      </c>
      <c r="P1119" s="151"/>
      <c r="Q1119" s="211" t="s">
        <v>376</v>
      </c>
      <c r="R1119" s="211" t="s">
        <v>255</v>
      </c>
      <c r="S1119" s="153"/>
      <c r="T1119" s="94" t="s">
        <v>41</v>
      </c>
      <c r="U1119" s="120"/>
      <c r="V1119" s="120"/>
      <c r="W1119" s="100" t="str">
        <f>VLOOKUP(TRIM(X1119),X10:Y92,2,FALSE)</f>
        <v>Withdrawn</v>
      </c>
      <c r="X1119" s="121" t="str">
        <f t="shared" si="103"/>
        <v>99</v>
      </c>
      <c r="Y1119" s="124">
        <f t="shared" si="104"/>
        <v>0</v>
      </c>
      <c r="Z1119" s="121">
        <f t="shared" si="102"/>
        <v>0</v>
      </c>
      <c r="AA1119" s="121">
        <f t="shared" si="105"/>
        <v>1</v>
      </c>
      <c r="AB1119" s="121">
        <f t="shared" si="106"/>
        <v>1</v>
      </c>
      <c r="AC1119" s="121">
        <f t="shared" si="107"/>
        <v>0</v>
      </c>
      <c r="AD1119" s="1" t="s">
        <v>525</v>
      </c>
    </row>
    <row r="1120" spans="1:30" ht="35.25" customHeight="1" x14ac:dyDescent="0.25">
      <c r="A1120" s="89"/>
      <c r="B1120" s="94" t="s">
        <v>41</v>
      </c>
      <c r="C1120" s="91" t="s">
        <v>14</v>
      </c>
      <c r="D1120" s="91" t="s">
        <v>92</v>
      </c>
      <c r="E1120" s="122" t="s">
        <v>8008</v>
      </c>
      <c r="F1120" s="92" t="s">
        <v>41</v>
      </c>
      <c r="G1120" s="209" t="s">
        <v>41</v>
      </c>
      <c r="H1120" s="209" t="s">
        <v>11388</v>
      </c>
      <c r="I1120" s="210" t="s">
        <v>41</v>
      </c>
      <c r="J1120" s="151"/>
      <c r="K1120" s="152"/>
      <c r="L1120" s="151"/>
      <c r="M1120" s="152"/>
      <c r="N1120" s="151"/>
      <c r="O1120" s="151" t="s">
        <v>41</v>
      </c>
      <c r="P1120" s="151"/>
      <c r="Q1120" s="211" t="s">
        <v>376</v>
      </c>
      <c r="R1120" s="211" t="s">
        <v>255</v>
      </c>
      <c r="S1120" s="153"/>
      <c r="T1120" s="94" t="s">
        <v>41</v>
      </c>
      <c r="U1120" s="120"/>
      <c r="V1120" s="120"/>
      <c r="W1120" s="100" t="str">
        <f>VLOOKUP(TRIM(X1120),X10:Y92,2,FALSE)</f>
        <v>Withdrawn</v>
      </c>
      <c r="X1120" s="121" t="str">
        <f t="shared" si="103"/>
        <v>99</v>
      </c>
      <c r="Y1120" s="124">
        <f t="shared" si="104"/>
        <v>0</v>
      </c>
      <c r="Z1120" s="121">
        <f t="shared" si="102"/>
        <v>0</v>
      </c>
      <c r="AA1120" s="121">
        <f t="shared" si="105"/>
        <v>1</v>
      </c>
      <c r="AB1120" s="121">
        <f t="shared" si="106"/>
        <v>1</v>
      </c>
      <c r="AC1120" s="121">
        <f t="shared" si="107"/>
        <v>0</v>
      </c>
      <c r="AD1120" s="1" t="s">
        <v>525</v>
      </c>
    </row>
    <row r="1121" spans="1:30" ht="35.25" customHeight="1" x14ac:dyDescent="0.25">
      <c r="A1121" s="89"/>
      <c r="B1121" s="94" t="s">
        <v>41</v>
      </c>
      <c r="C1121" s="91" t="s">
        <v>14</v>
      </c>
      <c r="D1121" s="91" t="s">
        <v>92</v>
      </c>
      <c r="E1121" s="122" t="s">
        <v>8009</v>
      </c>
      <c r="F1121" s="92" t="s">
        <v>41</v>
      </c>
      <c r="G1121" s="209" t="s">
        <v>41</v>
      </c>
      <c r="H1121" s="209" t="s">
        <v>11388</v>
      </c>
      <c r="I1121" s="210" t="s">
        <v>41</v>
      </c>
      <c r="J1121" s="151"/>
      <c r="K1121" s="152"/>
      <c r="L1121" s="151"/>
      <c r="M1121" s="152"/>
      <c r="N1121" s="151"/>
      <c r="O1121" s="151" t="s">
        <v>41</v>
      </c>
      <c r="P1121" s="151"/>
      <c r="Q1121" s="211" t="s">
        <v>376</v>
      </c>
      <c r="R1121" s="211" t="s">
        <v>255</v>
      </c>
      <c r="S1121" s="153"/>
      <c r="T1121" s="94" t="s">
        <v>41</v>
      </c>
      <c r="U1121" s="120"/>
      <c r="V1121" s="120"/>
      <c r="W1121" s="100" t="str">
        <f>VLOOKUP(TRIM(X1121),X10:Y92,2,FALSE)</f>
        <v>Withdrawn</v>
      </c>
      <c r="X1121" s="121" t="str">
        <f t="shared" si="103"/>
        <v>99</v>
      </c>
      <c r="Y1121" s="124">
        <f t="shared" si="104"/>
        <v>0</v>
      </c>
      <c r="Z1121" s="121">
        <f t="shared" si="102"/>
        <v>0</v>
      </c>
      <c r="AA1121" s="121">
        <f t="shared" si="105"/>
        <v>1</v>
      </c>
      <c r="AB1121" s="121">
        <f t="shared" si="106"/>
        <v>1</v>
      </c>
      <c r="AC1121" s="121">
        <f t="shared" si="107"/>
        <v>0</v>
      </c>
      <c r="AD1121" s="1" t="s">
        <v>525</v>
      </c>
    </row>
    <row r="1122" spans="1:30" ht="35.25" customHeight="1" x14ac:dyDescent="0.25">
      <c r="A1122" s="89"/>
      <c r="B1122" s="94" t="s">
        <v>41</v>
      </c>
      <c r="C1122" s="91" t="s">
        <v>14</v>
      </c>
      <c r="D1122" s="91" t="s">
        <v>92</v>
      </c>
      <c r="E1122" s="122" t="s">
        <v>8010</v>
      </c>
      <c r="F1122" s="92" t="s">
        <v>41</v>
      </c>
      <c r="G1122" s="209" t="s">
        <v>41</v>
      </c>
      <c r="H1122" s="209" t="s">
        <v>11388</v>
      </c>
      <c r="I1122" s="210" t="s">
        <v>41</v>
      </c>
      <c r="J1122" s="151"/>
      <c r="K1122" s="152"/>
      <c r="L1122" s="151"/>
      <c r="M1122" s="152"/>
      <c r="N1122" s="151"/>
      <c r="O1122" s="151" t="s">
        <v>41</v>
      </c>
      <c r="P1122" s="151"/>
      <c r="Q1122" s="211" t="s">
        <v>376</v>
      </c>
      <c r="R1122" s="211" t="s">
        <v>255</v>
      </c>
      <c r="S1122" s="153"/>
      <c r="T1122" s="94" t="s">
        <v>41</v>
      </c>
      <c r="U1122" s="120"/>
      <c r="V1122" s="120"/>
      <c r="W1122" s="100" t="str">
        <f>VLOOKUP(TRIM(X1122),X10:Y92,2,FALSE)</f>
        <v>Withdrawn</v>
      </c>
      <c r="X1122" s="121" t="str">
        <f t="shared" si="103"/>
        <v>99</v>
      </c>
      <c r="Y1122" s="124">
        <f t="shared" si="104"/>
        <v>0</v>
      </c>
      <c r="Z1122" s="121">
        <f t="shared" si="102"/>
        <v>0</v>
      </c>
      <c r="AA1122" s="121">
        <f t="shared" si="105"/>
        <v>1</v>
      </c>
      <c r="AB1122" s="121">
        <f t="shared" si="106"/>
        <v>1</v>
      </c>
      <c r="AC1122" s="121">
        <f t="shared" si="107"/>
        <v>0</v>
      </c>
      <c r="AD1122" s="1" t="s">
        <v>525</v>
      </c>
    </row>
    <row r="1123" spans="1:30" ht="35.25" customHeight="1" x14ac:dyDescent="0.25">
      <c r="A1123" s="89"/>
      <c r="B1123" s="94" t="s">
        <v>41</v>
      </c>
      <c r="C1123" s="91" t="s">
        <v>14</v>
      </c>
      <c r="D1123" s="91" t="s">
        <v>92</v>
      </c>
      <c r="E1123" s="122" t="s">
        <v>8011</v>
      </c>
      <c r="F1123" s="92" t="s">
        <v>41</v>
      </c>
      <c r="G1123" s="209" t="s">
        <v>41</v>
      </c>
      <c r="H1123" s="209" t="s">
        <v>11388</v>
      </c>
      <c r="I1123" s="210" t="s">
        <v>41</v>
      </c>
      <c r="J1123" s="151"/>
      <c r="K1123" s="152"/>
      <c r="L1123" s="151"/>
      <c r="M1123" s="152"/>
      <c r="N1123" s="151"/>
      <c r="O1123" s="151" t="s">
        <v>41</v>
      </c>
      <c r="P1123" s="151"/>
      <c r="Q1123" s="211" t="s">
        <v>376</v>
      </c>
      <c r="R1123" s="211" t="s">
        <v>255</v>
      </c>
      <c r="S1123" s="153"/>
      <c r="T1123" s="94" t="s">
        <v>41</v>
      </c>
      <c r="U1123" s="120"/>
      <c r="V1123" s="120"/>
      <c r="W1123" s="100" t="str">
        <f>VLOOKUP(TRIM(X1123),X10:Y92,2,FALSE)</f>
        <v>Withdrawn</v>
      </c>
      <c r="X1123" s="121" t="str">
        <f t="shared" si="103"/>
        <v>99</v>
      </c>
      <c r="Y1123" s="124">
        <f t="shared" si="104"/>
        <v>0</v>
      </c>
      <c r="Z1123" s="121">
        <f t="shared" si="102"/>
        <v>0</v>
      </c>
      <c r="AA1123" s="121">
        <f t="shared" si="105"/>
        <v>1</v>
      </c>
      <c r="AB1123" s="121">
        <f t="shared" si="106"/>
        <v>1</v>
      </c>
      <c r="AC1123" s="121">
        <f t="shared" si="107"/>
        <v>0</v>
      </c>
      <c r="AD1123" s="1" t="s">
        <v>525</v>
      </c>
    </row>
    <row r="1124" spans="1:30" ht="35.25" customHeight="1" x14ac:dyDescent="0.25">
      <c r="A1124" s="89"/>
      <c r="B1124" s="94" t="s">
        <v>41</v>
      </c>
      <c r="C1124" s="91" t="s">
        <v>14</v>
      </c>
      <c r="D1124" s="91" t="s">
        <v>92</v>
      </c>
      <c r="E1124" s="122" t="s">
        <v>8012</v>
      </c>
      <c r="F1124" s="92" t="s">
        <v>41</v>
      </c>
      <c r="G1124" s="209" t="s">
        <v>41</v>
      </c>
      <c r="H1124" s="209" t="s">
        <v>11388</v>
      </c>
      <c r="I1124" s="210" t="s">
        <v>41</v>
      </c>
      <c r="J1124" s="151"/>
      <c r="K1124" s="152"/>
      <c r="L1124" s="151"/>
      <c r="M1124" s="152"/>
      <c r="N1124" s="151"/>
      <c r="O1124" s="151" t="s">
        <v>41</v>
      </c>
      <c r="P1124" s="151"/>
      <c r="Q1124" s="211" t="s">
        <v>376</v>
      </c>
      <c r="R1124" s="211" t="s">
        <v>255</v>
      </c>
      <c r="S1124" s="153"/>
      <c r="T1124" s="94" t="s">
        <v>41</v>
      </c>
      <c r="U1124" s="120"/>
      <c r="V1124" s="120"/>
      <c r="W1124" s="100" t="str">
        <f>VLOOKUP(TRIM(X1124),X10:Y92,2,FALSE)</f>
        <v>Withdrawn</v>
      </c>
      <c r="X1124" s="121" t="str">
        <f t="shared" si="103"/>
        <v>99</v>
      </c>
      <c r="Y1124" s="124">
        <f t="shared" si="104"/>
        <v>0</v>
      </c>
      <c r="Z1124" s="121">
        <f t="shared" si="102"/>
        <v>0</v>
      </c>
      <c r="AA1124" s="121">
        <f t="shared" si="105"/>
        <v>1</v>
      </c>
      <c r="AB1124" s="121">
        <f t="shared" si="106"/>
        <v>1</v>
      </c>
      <c r="AC1124" s="121">
        <f t="shared" si="107"/>
        <v>0</v>
      </c>
      <c r="AD1124" s="1" t="s">
        <v>525</v>
      </c>
    </row>
    <row r="1125" spans="1:30" ht="35.25" customHeight="1" x14ac:dyDescent="0.25">
      <c r="A1125" s="89"/>
      <c r="B1125" s="94" t="s">
        <v>41</v>
      </c>
      <c r="C1125" s="91" t="s">
        <v>14</v>
      </c>
      <c r="D1125" s="91" t="s">
        <v>92</v>
      </c>
      <c r="E1125" s="122" t="s">
        <v>8013</v>
      </c>
      <c r="F1125" s="92" t="s">
        <v>41</v>
      </c>
      <c r="G1125" s="209" t="s">
        <v>41</v>
      </c>
      <c r="H1125" s="209" t="s">
        <v>11388</v>
      </c>
      <c r="I1125" s="210" t="s">
        <v>41</v>
      </c>
      <c r="J1125" s="151"/>
      <c r="K1125" s="152"/>
      <c r="L1125" s="151"/>
      <c r="M1125" s="152"/>
      <c r="N1125" s="151"/>
      <c r="O1125" s="151" t="s">
        <v>41</v>
      </c>
      <c r="P1125" s="151"/>
      <c r="Q1125" s="211" t="s">
        <v>376</v>
      </c>
      <c r="R1125" s="211" t="s">
        <v>255</v>
      </c>
      <c r="S1125" s="153"/>
      <c r="T1125" s="94" t="s">
        <v>41</v>
      </c>
      <c r="U1125" s="120"/>
      <c r="V1125" s="120"/>
      <c r="W1125" s="100" t="str">
        <f>VLOOKUP(TRIM(X1125),X10:Y92,2,FALSE)</f>
        <v>Withdrawn</v>
      </c>
      <c r="X1125" s="121" t="str">
        <f t="shared" si="103"/>
        <v>99</v>
      </c>
      <c r="Y1125" s="124">
        <f t="shared" si="104"/>
        <v>0</v>
      </c>
      <c r="Z1125" s="121">
        <f t="shared" si="102"/>
        <v>0</v>
      </c>
      <c r="AA1125" s="121">
        <f t="shared" si="105"/>
        <v>1</v>
      </c>
      <c r="AB1125" s="121">
        <f t="shared" si="106"/>
        <v>1</v>
      </c>
      <c r="AC1125" s="121">
        <f t="shared" si="107"/>
        <v>0</v>
      </c>
      <c r="AD1125" s="1" t="s">
        <v>525</v>
      </c>
    </row>
    <row r="1126" spans="1:30" ht="35.25" customHeight="1" x14ac:dyDescent="0.25">
      <c r="A1126" s="89"/>
      <c r="B1126" s="94" t="s">
        <v>41</v>
      </c>
      <c r="C1126" s="91" t="s">
        <v>14</v>
      </c>
      <c r="D1126" s="91" t="s">
        <v>92</v>
      </c>
      <c r="E1126" s="122" t="s">
        <v>8014</v>
      </c>
      <c r="F1126" s="92" t="s">
        <v>41</v>
      </c>
      <c r="G1126" s="209" t="s">
        <v>41</v>
      </c>
      <c r="H1126" s="209" t="s">
        <v>11388</v>
      </c>
      <c r="I1126" s="210" t="s">
        <v>41</v>
      </c>
      <c r="J1126" s="151"/>
      <c r="K1126" s="152"/>
      <c r="L1126" s="151"/>
      <c r="M1126" s="152"/>
      <c r="N1126" s="151"/>
      <c r="O1126" s="151" t="s">
        <v>41</v>
      </c>
      <c r="P1126" s="151"/>
      <c r="Q1126" s="211" t="s">
        <v>376</v>
      </c>
      <c r="R1126" s="211" t="s">
        <v>255</v>
      </c>
      <c r="S1126" s="153"/>
      <c r="T1126" s="94" t="s">
        <v>41</v>
      </c>
      <c r="U1126" s="120"/>
      <c r="V1126" s="120"/>
      <c r="W1126" s="100" t="str">
        <f>VLOOKUP(TRIM(X1126),X10:Y92,2,FALSE)</f>
        <v>Withdrawn</v>
      </c>
      <c r="X1126" s="121" t="str">
        <f t="shared" si="103"/>
        <v>99</v>
      </c>
      <c r="Y1126" s="124">
        <f t="shared" si="104"/>
        <v>0</v>
      </c>
      <c r="Z1126" s="121">
        <f t="shared" si="102"/>
        <v>0</v>
      </c>
      <c r="AA1126" s="121">
        <f t="shared" si="105"/>
        <v>1</v>
      </c>
      <c r="AB1126" s="121">
        <f t="shared" si="106"/>
        <v>1</v>
      </c>
      <c r="AC1126" s="121">
        <f t="shared" si="107"/>
        <v>0</v>
      </c>
      <c r="AD1126" s="1" t="s">
        <v>525</v>
      </c>
    </row>
    <row r="1127" spans="1:30" ht="35.25" customHeight="1" x14ac:dyDescent="0.25">
      <c r="A1127" s="89"/>
      <c r="B1127" s="94" t="s">
        <v>41</v>
      </c>
      <c r="C1127" s="91" t="s">
        <v>14</v>
      </c>
      <c r="D1127" s="91" t="s">
        <v>92</v>
      </c>
      <c r="E1127" s="122" t="s">
        <v>8015</v>
      </c>
      <c r="F1127" s="92" t="s">
        <v>41</v>
      </c>
      <c r="G1127" s="209" t="s">
        <v>41</v>
      </c>
      <c r="H1127" s="209" t="s">
        <v>11388</v>
      </c>
      <c r="I1127" s="210" t="s">
        <v>41</v>
      </c>
      <c r="J1127" s="151"/>
      <c r="K1127" s="152"/>
      <c r="L1127" s="151"/>
      <c r="M1127" s="152"/>
      <c r="N1127" s="151"/>
      <c r="O1127" s="151" t="s">
        <v>41</v>
      </c>
      <c r="P1127" s="151"/>
      <c r="Q1127" s="211" t="s">
        <v>376</v>
      </c>
      <c r="R1127" s="211" t="s">
        <v>255</v>
      </c>
      <c r="S1127" s="153"/>
      <c r="T1127" s="94" t="s">
        <v>41</v>
      </c>
      <c r="U1127" s="120"/>
      <c r="V1127" s="120"/>
      <c r="W1127" s="100" t="str">
        <f>VLOOKUP(TRIM(X1127),X10:Y92,2,FALSE)</f>
        <v>Withdrawn</v>
      </c>
      <c r="X1127" s="121" t="str">
        <f t="shared" si="103"/>
        <v>99</v>
      </c>
      <c r="Y1127" s="124">
        <f t="shared" si="104"/>
        <v>0</v>
      </c>
      <c r="Z1127" s="121">
        <f t="shared" si="102"/>
        <v>0</v>
      </c>
      <c r="AA1127" s="121">
        <f t="shared" si="105"/>
        <v>1</v>
      </c>
      <c r="AB1127" s="121">
        <f t="shared" si="106"/>
        <v>1</v>
      </c>
      <c r="AC1127" s="121">
        <f t="shared" si="107"/>
        <v>0</v>
      </c>
      <c r="AD1127" s="1" t="s">
        <v>525</v>
      </c>
    </row>
    <row r="1128" spans="1:30" ht="35.25" customHeight="1" x14ac:dyDescent="0.25">
      <c r="A1128" s="89"/>
      <c r="B1128" s="94" t="s">
        <v>41</v>
      </c>
      <c r="C1128" s="91" t="s">
        <v>14</v>
      </c>
      <c r="D1128" s="91" t="s">
        <v>92</v>
      </c>
      <c r="E1128" s="122" t="s">
        <v>8016</v>
      </c>
      <c r="F1128" s="92" t="s">
        <v>41</v>
      </c>
      <c r="G1128" s="209" t="s">
        <v>41</v>
      </c>
      <c r="H1128" s="209" t="s">
        <v>11388</v>
      </c>
      <c r="I1128" s="210" t="s">
        <v>41</v>
      </c>
      <c r="J1128" s="151"/>
      <c r="K1128" s="152"/>
      <c r="L1128" s="151"/>
      <c r="M1128" s="152"/>
      <c r="N1128" s="151"/>
      <c r="O1128" s="151" t="s">
        <v>41</v>
      </c>
      <c r="P1128" s="151"/>
      <c r="Q1128" s="211" t="s">
        <v>376</v>
      </c>
      <c r="R1128" s="211" t="s">
        <v>255</v>
      </c>
      <c r="S1128" s="153"/>
      <c r="T1128" s="94" t="s">
        <v>41</v>
      </c>
      <c r="U1128" s="120"/>
      <c r="V1128" s="120"/>
      <c r="W1128" s="100" t="str">
        <f>VLOOKUP(TRIM(X1128),X10:Y92,2,FALSE)</f>
        <v>Withdrawn</v>
      </c>
      <c r="X1128" s="121" t="str">
        <f t="shared" si="103"/>
        <v>99</v>
      </c>
      <c r="Y1128" s="124">
        <f t="shared" si="104"/>
        <v>0</v>
      </c>
      <c r="Z1128" s="121">
        <f t="shared" si="102"/>
        <v>0</v>
      </c>
      <c r="AA1128" s="121">
        <f t="shared" si="105"/>
        <v>1</v>
      </c>
      <c r="AB1128" s="121">
        <f t="shared" si="106"/>
        <v>1</v>
      </c>
      <c r="AC1128" s="121">
        <f t="shared" si="107"/>
        <v>0</v>
      </c>
    </row>
    <row r="1129" spans="1:30" ht="35.25" customHeight="1" x14ac:dyDescent="0.25">
      <c r="A1129" s="89"/>
      <c r="B1129" s="94" t="s">
        <v>41</v>
      </c>
      <c r="C1129" s="91" t="s">
        <v>14</v>
      </c>
      <c r="D1129" s="91" t="s">
        <v>92</v>
      </c>
      <c r="E1129" s="122" t="s">
        <v>8017</v>
      </c>
      <c r="F1129" s="92" t="s">
        <v>41</v>
      </c>
      <c r="G1129" s="209" t="s">
        <v>41</v>
      </c>
      <c r="H1129" s="209" t="s">
        <v>11388</v>
      </c>
      <c r="I1129" s="210" t="s">
        <v>41</v>
      </c>
      <c r="J1129" s="151"/>
      <c r="K1129" s="152"/>
      <c r="L1129" s="151"/>
      <c r="M1129" s="152"/>
      <c r="N1129" s="151"/>
      <c r="O1129" s="151" t="s">
        <v>41</v>
      </c>
      <c r="P1129" s="151"/>
      <c r="Q1129" s="211" t="s">
        <v>376</v>
      </c>
      <c r="R1129" s="211" t="s">
        <v>255</v>
      </c>
      <c r="S1129" s="153"/>
      <c r="T1129" s="94" t="s">
        <v>41</v>
      </c>
      <c r="U1129" s="120"/>
      <c r="V1129" s="120"/>
      <c r="W1129" s="100" t="str">
        <f>VLOOKUP(TRIM(X1129),X10:Y92,2,FALSE)</f>
        <v>Withdrawn</v>
      </c>
      <c r="X1129" s="121" t="str">
        <f t="shared" si="103"/>
        <v>99</v>
      </c>
      <c r="Y1129" s="124">
        <f t="shared" si="104"/>
        <v>0</v>
      </c>
      <c r="Z1129" s="121">
        <f t="shared" si="102"/>
        <v>0</v>
      </c>
      <c r="AA1129" s="121">
        <f t="shared" si="105"/>
        <v>1</v>
      </c>
      <c r="AB1129" s="121">
        <f t="shared" si="106"/>
        <v>1</v>
      </c>
      <c r="AC1129" s="121">
        <f t="shared" si="107"/>
        <v>0</v>
      </c>
      <c r="AD1129" s="1" t="s">
        <v>525</v>
      </c>
    </row>
    <row r="1130" spans="1:30" ht="35.25" customHeight="1" x14ac:dyDescent="0.25">
      <c r="A1130" s="89"/>
      <c r="B1130" s="94" t="s">
        <v>41</v>
      </c>
      <c r="C1130" s="91" t="s">
        <v>14</v>
      </c>
      <c r="D1130" s="91" t="s">
        <v>92</v>
      </c>
      <c r="E1130" s="122" t="s">
        <v>8018</v>
      </c>
      <c r="F1130" s="92" t="s">
        <v>41</v>
      </c>
      <c r="G1130" s="209" t="s">
        <v>41</v>
      </c>
      <c r="H1130" s="209" t="s">
        <v>11388</v>
      </c>
      <c r="I1130" s="210" t="s">
        <v>41</v>
      </c>
      <c r="J1130" s="151"/>
      <c r="K1130" s="152"/>
      <c r="L1130" s="151"/>
      <c r="M1130" s="152"/>
      <c r="N1130" s="151"/>
      <c r="O1130" s="151" t="s">
        <v>41</v>
      </c>
      <c r="P1130" s="151"/>
      <c r="Q1130" s="211" t="s">
        <v>376</v>
      </c>
      <c r="R1130" s="211" t="s">
        <v>255</v>
      </c>
      <c r="S1130" s="153"/>
      <c r="T1130" s="94" t="s">
        <v>41</v>
      </c>
      <c r="U1130" s="120"/>
      <c r="V1130" s="120"/>
      <c r="W1130" s="100" t="str">
        <f>VLOOKUP(TRIM(X1130),X10:Y92,2,FALSE)</f>
        <v>Withdrawn</v>
      </c>
      <c r="X1130" s="121" t="str">
        <f t="shared" si="103"/>
        <v>99</v>
      </c>
      <c r="Y1130" s="124">
        <f t="shared" si="104"/>
        <v>0</v>
      </c>
      <c r="Z1130" s="121">
        <f t="shared" si="102"/>
        <v>0</v>
      </c>
      <c r="AA1130" s="121">
        <f t="shared" si="105"/>
        <v>1</v>
      </c>
      <c r="AB1130" s="121">
        <f t="shared" si="106"/>
        <v>1</v>
      </c>
      <c r="AC1130" s="121">
        <f t="shared" si="107"/>
        <v>0</v>
      </c>
    </row>
    <row r="1131" spans="1:30" ht="35.25" customHeight="1" x14ac:dyDescent="0.25">
      <c r="A1131" s="89"/>
      <c r="B1131" s="94" t="s">
        <v>41</v>
      </c>
      <c r="C1131" s="91" t="s">
        <v>14</v>
      </c>
      <c r="D1131" s="91" t="s">
        <v>92</v>
      </c>
      <c r="E1131" s="122" t="s">
        <v>8019</v>
      </c>
      <c r="F1131" s="92" t="s">
        <v>41</v>
      </c>
      <c r="G1131" s="209" t="s">
        <v>41</v>
      </c>
      <c r="H1131" s="209" t="s">
        <v>11388</v>
      </c>
      <c r="I1131" s="210" t="s">
        <v>41</v>
      </c>
      <c r="J1131" s="151"/>
      <c r="K1131" s="152"/>
      <c r="L1131" s="151"/>
      <c r="M1131" s="152"/>
      <c r="N1131" s="151"/>
      <c r="O1131" s="151" t="s">
        <v>41</v>
      </c>
      <c r="P1131" s="151"/>
      <c r="Q1131" s="211" t="s">
        <v>376</v>
      </c>
      <c r="R1131" s="211" t="s">
        <v>255</v>
      </c>
      <c r="S1131" s="153"/>
      <c r="T1131" s="94" t="s">
        <v>41</v>
      </c>
      <c r="U1131" s="120"/>
      <c r="V1131" s="120"/>
      <c r="W1131" s="100" t="str">
        <f>VLOOKUP(TRIM(X1131),X10:Y92,2,FALSE)</f>
        <v>Withdrawn</v>
      </c>
      <c r="X1131" s="121" t="str">
        <f t="shared" si="103"/>
        <v>99</v>
      </c>
      <c r="Y1131" s="124">
        <f t="shared" si="104"/>
        <v>0</v>
      </c>
      <c r="Z1131" s="121">
        <f t="shared" si="102"/>
        <v>0</v>
      </c>
      <c r="AA1131" s="121">
        <f t="shared" si="105"/>
        <v>1</v>
      </c>
      <c r="AB1131" s="121">
        <f t="shared" si="106"/>
        <v>1</v>
      </c>
      <c r="AC1131" s="121">
        <f t="shared" si="107"/>
        <v>0</v>
      </c>
    </row>
    <row r="1132" spans="1:30" ht="35.25" customHeight="1" x14ac:dyDescent="0.25">
      <c r="A1132" s="89"/>
      <c r="B1132" s="94" t="s">
        <v>41</v>
      </c>
      <c r="C1132" s="91" t="s">
        <v>14</v>
      </c>
      <c r="D1132" s="91" t="s">
        <v>92</v>
      </c>
      <c r="E1132" s="122" t="s">
        <v>8020</v>
      </c>
      <c r="F1132" s="92" t="s">
        <v>41</v>
      </c>
      <c r="G1132" s="209" t="s">
        <v>41</v>
      </c>
      <c r="H1132" s="209" t="s">
        <v>11388</v>
      </c>
      <c r="I1132" s="210" t="s">
        <v>41</v>
      </c>
      <c r="J1132" s="151"/>
      <c r="K1132" s="152"/>
      <c r="L1132" s="151"/>
      <c r="M1132" s="152"/>
      <c r="N1132" s="151"/>
      <c r="O1132" s="151" t="s">
        <v>41</v>
      </c>
      <c r="P1132" s="151"/>
      <c r="Q1132" s="211" t="s">
        <v>376</v>
      </c>
      <c r="R1132" s="211" t="s">
        <v>255</v>
      </c>
      <c r="S1132" s="153"/>
      <c r="T1132" s="94" t="s">
        <v>41</v>
      </c>
      <c r="U1132" s="120"/>
      <c r="V1132" s="120"/>
      <c r="W1132" s="100" t="str">
        <f>VLOOKUP(TRIM(X1132),X10:Y92,2,FALSE)</f>
        <v>Withdrawn</v>
      </c>
      <c r="X1132" s="121" t="str">
        <f t="shared" si="103"/>
        <v>99</v>
      </c>
      <c r="Y1132" s="124">
        <f t="shared" si="104"/>
        <v>0</v>
      </c>
      <c r="Z1132" s="121">
        <f t="shared" si="102"/>
        <v>0</v>
      </c>
      <c r="AA1132" s="121">
        <f t="shared" si="105"/>
        <v>1</v>
      </c>
      <c r="AB1132" s="121">
        <f t="shared" si="106"/>
        <v>1</v>
      </c>
      <c r="AC1132" s="121">
        <f t="shared" si="107"/>
        <v>0</v>
      </c>
    </row>
    <row r="1133" spans="1:30" ht="35.25" customHeight="1" x14ac:dyDescent="0.25">
      <c r="A1133" s="89"/>
      <c r="B1133" s="94" t="s">
        <v>41</v>
      </c>
      <c r="C1133" s="91" t="s">
        <v>14</v>
      </c>
      <c r="D1133" s="91" t="s">
        <v>92</v>
      </c>
      <c r="E1133" s="122" t="s">
        <v>8021</v>
      </c>
      <c r="F1133" s="92" t="s">
        <v>41</v>
      </c>
      <c r="G1133" s="209" t="s">
        <v>41</v>
      </c>
      <c r="H1133" s="209" t="s">
        <v>11388</v>
      </c>
      <c r="I1133" s="210" t="s">
        <v>41</v>
      </c>
      <c r="J1133" s="151"/>
      <c r="K1133" s="152"/>
      <c r="L1133" s="151"/>
      <c r="M1133" s="152"/>
      <c r="N1133" s="151"/>
      <c r="O1133" s="151" t="s">
        <v>41</v>
      </c>
      <c r="P1133" s="151"/>
      <c r="Q1133" s="211" t="s">
        <v>376</v>
      </c>
      <c r="R1133" s="211" t="s">
        <v>255</v>
      </c>
      <c r="S1133" s="153"/>
      <c r="T1133" s="94" t="s">
        <v>41</v>
      </c>
      <c r="U1133" s="120"/>
      <c r="V1133" s="120"/>
      <c r="W1133" s="100" t="str">
        <f>VLOOKUP(TRIM(X1133),X10:Y92,2,FALSE)</f>
        <v>Withdrawn</v>
      </c>
      <c r="X1133" s="121" t="str">
        <f t="shared" si="103"/>
        <v>99</v>
      </c>
      <c r="Y1133" s="124">
        <f t="shared" si="104"/>
        <v>0</v>
      </c>
      <c r="Z1133" s="121">
        <f t="shared" si="102"/>
        <v>0</v>
      </c>
      <c r="AA1133" s="121">
        <f t="shared" si="105"/>
        <v>1</v>
      </c>
      <c r="AB1133" s="121">
        <f t="shared" si="106"/>
        <v>1</v>
      </c>
      <c r="AC1133" s="121">
        <f t="shared" si="107"/>
        <v>0</v>
      </c>
    </row>
    <row r="1134" spans="1:30" ht="35.25" customHeight="1" x14ac:dyDescent="0.25">
      <c r="A1134" s="89"/>
      <c r="B1134" s="94" t="s">
        <v>41</v>
      </c>
      <c r="C1134" s="91" t="s">
        <v>14</v>
      </c>
      <c r="D1134" s="91" t="s">
        <v>92</v>
      </c>
      <c r="E1134" s="122" t="s">
        <v>8022</v>
      </c>
      <c r="F1134" s="92" t="s">
        <v>41</v>
      </c>
      <c r="G1134" s="209" t="s">
        <v>41</v>
      </c>
      <c r="H1134" s="209" t="s">
        <v>11388</v>
      </c>
      <c r="I1134" s="210" t="s">
        <v>41</v>
      </c>
      <c r="J1134" s="151"/>
      <c r="K1134" s="152"/>
      <c r="L1134" s="151"/>
      <c r="M1134" s="152"/>
      <c r="N1134" s="151"/>
      <c r="O1134" s="151" t="s">
        <v>41</v>
      </c>
      <c r="P1134" s="151"/>
      <c r="Q1134" s="211" t="s">
        <v>376</v>
      </c>
      <c r="R1134" s="211" t="s">
        <v>255</v>
      </c>
      <c r="S1134" s="153"/>
      <c r="T1134" s="94" t="s">
        <v>41</v>
      </c>
      <c r="U1134" s="120"/>
      <c r="V1134" s="120"/>
      <c r="W1134" s="100" t="str">
        <f>VLOOKUP(TRIM(X1134),X10:Y92,2,FALSE)</f>
        <v>Withdrawn</v>
      </c>
      <c r="X1134" s="121" t="str">
        <f t="shared" si="103"/>
        <v>99</v>
      </c>
      <c r="Y1134" s="124">
        <f t="shared" si="104"/>
        <v>0</v>
      </c>
      <c r="Z1134" s="121">
        <f t="shared" si="102"/>
        <v>0</v>
      </c>
      <c r="AA1134" s="121">
        <f t="shared" si="105"/>
        <v>1</v>
      </c>
      <c r="AB1134" s="121">
        <f t="shared" si="106"/>
        <v>1</v>
      </c>
      <c r="AC1134" s="121">
        <f t="shared" si="107"/>
        <v>0</v>
      </c>
    </row>
    <row r="1135" spans="1:30" ht="35.25" customHeight="1" x14ac:dyDescent="0.25">
      <c r="A1135" s="89"/>
      <c r="B1135" s="94" t="s">
        <v>41</v>
      </c>
      <c r="C1135" s="91" t="s">
        <v>14</v>
      </c>
      <c r="D1135" s="91" t="s">
        <v>92</v>
      </c>
      <c r="E1135" s="122" t="s">
        <v>8023</v>
      </c>
      <c r="F1135" s="92" t="s">
        <v>41</v>
      </c>
      <c r="G1135" s="209" t="s">
        <v>41</v>
      </c>
      <c r="H1135" s="209" t="s">
        <v>11388</v>
      </c>
      <c r="I1135" s="210" t="s">
        <v>41</v>
      </c>
      <c r="J1135" s="151"/>
      <c r="K1135" s="152"/>
      <c r="L1135" s="151"/>
      <c r="M1135" s="152"/>
      <c r="N1135" s="151"/>
      <c r="O1135" s="151" t="s">
        <v>41</v>
      </c>
      <c r="P1135" s="151"/>
      <c r="Q1135" s="211" t="s">
        <v>376</v>
      </c>
      <c r="R1135" s="211" t="s">
        <v>255</v>
      </c>
      <c r="S1135" s="153"/>
      <c r="T1135" s="94" t="s">
        <v>41</v>
      </c>
      <c r="U1135" s="120"/>
      <c r="V1135" s="120"/>
      <c r="W1135" s="100" t="str">
        <f>VLOOKUP(TRIM(X1135),X10:Y92,2,FALSE)</f>
        <v>Withdrawn</v>
      </c>
      <c r="X1135" s="121" t="str">
        <f t="shared" si="103"/>
        <v>99</v>
      </c>
      <c r="Y1135" s="124">
        <f t="shared" si="104"/>
        <v>0</v>
      </c>
      <c r="Z1135" s="121">
        <f t="shared" si="102"/>
        <v>0</v>
      </c>
      <c r="AA1135" s="121">
        <f t="shared" si="105"/>
        <v>1</v>
      </c>
      <c r="AB1135" s="121">
        <f t="shared" si="106"/>
        <v>1</v>
      </c>
      <c r="AC1135" s="121">
        <f t="shared" si="107"/>
        <v>0</v>
      </c>
    </row>
    <row r="1136" spans="1:30" ht="35.25" customHeight="1" x14ac:dyDescent="0.25">
      <c r="A1136" s="89"/>
      <c r="B1136" s="94" t="s">
        <v>41</v>
      </c>
      <c r="C1136" s="91" t="s">
        <v>14</v>
      </c>
      <c r="D1136" s="91" t="s">
        <v>92</v>
      </c>
      <c r="E1136" s="122" t="s">
        <v>8024</v>
      </c>
      <c r="F1136" s="92" t="s">
        <v>41</v>
      </c>
      <c r="G1136" s="209" t="s">
        <v>41</v>
      </c>
      <c r="H1136" s="209" t="s">
        <v>11388</v>
      </c>
      <c r="I1136" s="210" t="s">
        <v>41</v>
      </c>
      <c r="J1136" s="151"/>
      <c r="K1136" s="152"/>
      <c r="L1136" s="151"/>
      <c r="M1136" s="152"/>
      <c r="N1136" s="151"/>
      <c r="O1136" s="151" t="s">
        <v>41</v>
      </c>
      <c r="P1136" s="151"/>
      <c r="Q1136" s="211" t="s">
        <v>376</v>
      </c>
      <c r="R1136" s="211" t="s">
        <v>255</v>
      </c>
      <c r="S1136" s="153"/>
      <c r="T1136" s="94" t="s">
        <v>41</v>
      </c>
      <c r="U1136" s="120"/>
      <c r="V1136" s="120"/>
      <c r="W1136" s="100" t="str">
        <f>VLOOKUP(TRIM(X1136),X10:Y92,2,FALSE)</f>
        <v>Withdrawn</v>
      </c>
      <c r="X1136" s="121" t="str">
        <f t="shared" si="103"/>
        <v>99</v>
      </c>
      <c r="Y1136" s="124">
        <f t="shared" si="104"/>
        <v>0</v>
      </c>
      <c r="Z1136" s="121">
        <f t="shared" si="102"/>
        <v>0</v>
      </c>
      <c r="AA1136" s="121">
        <f t="shared" si="105"/>
        <v>1</v>
      </c>
      <c r="AB1136" s="121">
        <f t="shared" si="106"/>
        <v>1</v>
      </c>
      <c r="AC1136" s="121">
        <f t="shared" si="107"/>
        <v>0</v>
      </c>
    </row>
    <row r="1137" spans="1:31" ht="35.25" customHeight="1" x14ac:dyDescent="0.25">
      <c r="A1137" s="89"/>
      <c r="B1137" s="94" t="s">
        <v>41</v>
      </c>
      <c r="C1137" s="91" t="s">
        <v>14</v>
      </c>
      <c r="D1137" s="91" t="s">
        <v>92</v>
      </c>
      <c r="E1137" s="122" t="s">
        <v>8025</v>
      </c>
      <c r="F1137" s="92" t="s">
        <v>41</v>
      </c>
      <c r="G1137" s="209" t="s">
        <v>41</v>
      </c>
      <c r="H1137" s="209" t="s">
        <v>11388</v>
      </c>
      <c r="I1137" s="210" t="s">
        <v>41</v>
      </c>
      <c r="J1137" s="151"/>
      <c r="K1137" s="152"/>
      <c r="L1137" s="151"/>
      <c r="M1137" s="152"/>
      <c r="N1137" s="151"/>
      <c r="O1137" s="151" t="s">
        <v>41</v>
      </c>
      <c r="P1137" s="151"/>
      <c r="Q1137" s="211" t="s">
        <v>376</v>
      </c>
      <c r="R1137" s="211" t="s">
        <v>255</v>
      </c>
      <c r="S1137" s="153"/>
      <c r="T1137" s="94" t="s">
        <v>41</v>
      </c>
      <c r="U1137" s="120"/>
      <c r="V1137" s="120"/>
      <c r="W1137" s="100" t="str">
        <f>VLOOKUP(TRIM(X1137),X10:Y92,2,FALSE)</f>
        <v>Withdrawn</v>
      </c>
      <c r="X1137" s="121" t="str">
        <f t="shared" si="103"/>
        <v>99</v>
      </c>
      <c r="Y1137" s="124">
        <f t="shared" si="104"/>
        <v>0</v>
      </c>
      <c r="Z1137" s="121">
        <f t="shared" si="102"/>
        <v>0</v>
      </c>
      <c r="AA1137" s="121">
        <f t="shared" si="105"/>
        <v>1</v>
      </c>
      <c r="AB1137" s="121">
        <f t="shared" si="106"/>
        <v>1</v>
      </c>
      <c r="AC1137" s="121">
        <f t="shared" si="107"/>
        <v>0</v>
      </c>
    </row>
    <row r="1138" spans="1:31" ht="35.25" customHeight="1" x14ac:dyDescent="0.25">
      <c r="A1138" s="89"/>
      <c r="B1138" s="94" t="s">
        <v>41</v>
      </c>
      <c r="C1138" s="91" t="s">
        <v>14</v>
      </c>
      <c r="D1138" s="91" t="s">
        <v>92</v>
      </c>
      <c r="E1138" s="122" t="s">
        <v>8026</v>
      </c>
      <c r="F1138" s="92" t="s">
        <v>41</v>
      </c>
      <c r="G1138" s="209" t="s">
        <v>41</v>
      </c>
      <c r="H1138" s="209" t="s">
        <v>11388</v>
      </c>
      <c r="I1138" s="210" t="s">
        <v>41</v>
      </c>
      <c r="J1138" s="151"/>
      <c r="K1138" s="152"/>
      <c r="L1138" s="151"/>
      <c r="M1138" s="152"/>
      <c r="N1138" s="151"/>
      <c r="O1138" s="151" t="s">
        <v>41</v>
      </c>
      <c r="P1138" s="151"/>
      <c r="Q1138" s="211" t="s">
        <v>376</v>
      </c>
      <c r="R1138" s="211" t="s">
        <v>255</v>
      </c>
      <c r="S1138" s="153"/>
      <c r="T1138" s="94" t="s">
        <v>41</v>
      </c>
      <c r="U1138" s="120"/>
      <c r="V1138" s="120"/>
      <c r="W1138" s="100" t="str">
        <f>VLOOKUP(TRIM(X1138),X10:Y92,2,FALSE)</f>
        <v>Withdrawn</v>
      </c>
      <c r="X1138" s="121" t="str">
        <f t="shared" si="103"/>
        <v>99</v>
      </c>
      <c r="Y1138" s="124">
        <f t="shared" si="104"/>
        <v>0</v>
      </c>
      <c r="Z1138" s="121">
        <f t="shared" si="102"/>
        <v>0</v>
      </c>
      <c r="AA1138" s="121">
        <f t="shared" si="105"/>
        <v>1</v>
      </c>
      <c r="AB1138" s="121">
        <f t="shared" si="106"/>
        <v>1</v>
      </c>
      <c r="AC1138" s="121">
        <f t="shared" si="107"/>
        <v>0</v>
      </c>
    </row>
    <row r="1139" spans="1:31" ht="35.25" customHeight="1" x14ac:dyDescent="0.25">
      <c r="A1139" s="89"/>
      <c r="B1139" s="94" t="s">
        <v>41</v>
      </c>
      <c r="C1139" s="91" t="s">
        <v>14</v>
      </c>
      <c r="D1139" s="91" t="s">
        <v>92</v>
      </c>
      <c r="E1139" s="122" t="s">
        <v>8027</v>
      </c>
      <c r="F1139" s="92" t="s">
        <v>41</v>
      </c>
      <c r="G1139" s="209" t="s">
        <v>41</v>
      </c>
      <c r="H1139" s="209" t="s">
        <v>11388</v>
      </c>
      <c r="I1139" s="210" t="s">
        <v>41</v>
      </c>
      <c r="J1139" s="151"/>
      <c r="K1139" s="152"/>
      <c r="L1139" s="151"/>
      <c r="M1139" s="152"/>
      <c r="N1139" s="151"/>
      <c r="O1139" s="151" t="s">
        <v>41</v>
      </c>
      <c r="P1139" s="151"/>
      <c r="Q1139" s="211" t="s">
        <v>376</v>
      </c>
      <c r="R1139" s="211" t="s">
        <v>255</v>
      </c>
      <c r="S1139" s="153"/>
      <c r="T1139" s="94" t="s">
        <v>41</v>
      </c>
      <c r="U1139" s="120"/>
      <c r="V1139" s="120"/>
      <c r="W1139" s="100" t="str">
        <f>VLOOKUP(TRIM(X1139),X10:Y92,2,FALSE)</f>
        <v>Withdrawn</v>
      </c>
      <c r="X1139" s="121" t="str">
        <f t="shared" si="103"/>
        <v>99</v>
      </c>
      <c r="Y1139" s="124">
        <f t="shared" si="104"/>
        <v>0</v>
      </c>
      <c r="Z1139" s="121">
        <f t="shared" si="102"/>
        <v>0</v>
      </c>
      <c r="AA1139" s="121">
        <f t="shared" si="105"/>
        <v>1</v>
      </c>
      <c r="AB1139" s="121">
        <f t="shared" si="106"/>
        <v>1</v>
      </c>
      <c r="AC1139" s="121">
        <f t="shared" si="107"/>
        <v>0</v>
      </c>
    </row>
    <row r="1140" spans="1:31" ht="35.25" customHeight="1" x14ac:dyDescent="0.25">
      <c r="A1140" s="89"/>
      <c r="B1140" s="94" t="s">
        <v>41</v>
      </c>
      <c r="C1140" s="91" t="s">
        <v>14</v>
      </c>
      <c r="D1140" s="91" t="s">
        <v>92</v>
      </c>
      <c r="E1140" s="122" t="s">
        <v>8028</v>
      </c>
      <c r="F1140" s="92" t="s">
        <v>41</v>
      </c>
      <c r="G1140" s="209" t="s">
        <v>41</v>
      </c>
      <c r="H1140" s="209" t="s">
        <v>11388</v>
      </c>
      <c r="I1140" s="210" t="s">
        <v>41</v>
      </c>
      <c r="J1140" s="151"/>
      <c r="K1140" s="152"/>
      <c r="L1140" s="151"/>
      <c r="M1140" s="152"/>
      <c r="N1140" s="151"/>
      <c r="O1140" s="151" t="s">
        <v>41</v>
      </c>
      <c r="P1140" s="151"/>
      <c r="Q1140" s="211" t="s">
        <v>376</v>
      </c>
      <c r="R1140" s="211" t="s">
        <v>255</v>
      </c>
      <c r="S1140" s="153"/>
      <c r="T1140" s="94" t="s">
        <v>41</v>
      </c>
      <c r="U1140" s="120"/>
      <c r="V1140" s="120"/>
      <c r="W1140" s="100" t="str">
        <f>VLOOKUP(TRIM(X1140),X10:Y92,2,FALSE)</f>
        <v>Withdrawn</v>
      </c>
      <c r="X1140" s="121" t="str">
        <f t="shared" si="103"/>
        <v>99</v>
      </c>
      <c r="Y1140" s="124">
        <f t="shared" si="104"/>
        <v>0</v>
      </c>
      <c r="Z1140" s="121">
        <f t="shared" si="102"/>
        <v>0</v>
      </c>
      <c r="AA1140" s="121">
        <f t="shared" si="105"/>
        <v>1</v>
      </c>
      <c r="AB1140" s="121">
        <f t="shared" si="106"/>
        <v>1</v>
      </c>
      <c r="AC1140" s="121">
        <f t="shared" si="107"/>
        <v>0</v>
      </c>
      <c r="AE1140" s="1" t="s">
        <v>526</v>
      </c>
    </row>
    <row r="1141" spans="1:31" ht="35.25" customHeight="1" x14ac:dyDescent="0.25">
      <c r="A1141" s="89"/>
      <c r="B1141" s="94" t="s">
        <v>41</v>
      </c>
      <c r="C1141" s="91" t="s">
        <v>14</v>
      </c>
      <c r="D1141" s="91" t="s">
        <v>92</v>
      </c>
      <c r="E1141" s="122" t="s">
        <v>8029</v>
      </c>
      <c r="F1141" s="92" t="s">
        <v>41</v>
      </c>
      <c r="G1141" s="209" t="s">
        <v>41</v>
      </c>
      <c r="H1141" s="209" t="s">
        <v>11388</v>
      </c>
      <c r="I1141" s="210" t="s">
        <v>41</v>
      </c>
      <c r="J1141" s="151"/>
      <c r="K1141" s="152"/>
      <c r="L1141" s="151"/>
      <c r="M1141" s="152"/>
      <c r="N1141" s="151"/>
      <c r="O1141" s="151" t="s">
        <v>41</v>
      </c>
      <c r="P1141" s="151"/>
      <c r="Q1141" s="211" t="s">
        <v>376</v>
      </c>
      <c r="R1141" s="211" t="s">
        <v>255</v>
      </c>
      <c r="S1141" s="153"/>
      <c r="T1141" s="94" t="s">
        <v>41</v>
      </c>
      <c r="U1141" s="120"/>
      <c r="V1141" s="120"/>
      <c r="W1141" s="100" t="str">
        <f>VLOOKUP(TRIM(X1141),X10:Y92,2,FALSE)</f>
        <v>Withdrawn</v>
      </c>
      <c r="X1141" s="121" t="str">
        <f t="shared" si="103"/>
        <v>99</v>
      </c>
      <c r="Y1141" s="124">
        <f t="shared" si="104"/>
        <v>0</v>
      </c>
      <c r="Z1141" s="121">
        <f t="shared" si="102"/>
        <v>0</v>
      </c>
      <c r="AA1141" s="121">
        <f t="shared" si="105"/>
        <v>1</v>
      </c>
      <c r="AB1141" s="121">
        <f t="shared" si="106"/>
        <v>1</v>
      </c>
      <c r="AC1141" s="121">
        <f t="shared" si="107"/>
        <v>0</v>
      </c>
    </row>
    <row r="1142" spans="1:31" ht="35.25" customHeight="1" x14ac:dyDescent="0.25">
      <c r="A1142" s="89"/>
      <c r="B1142" s="94" t="s">
        <v>41</v>
      </c>
      <c r="C1142" s="91" t="s">
        <v>14</v>
      </c>
      <c r="D1142" s="91" t="s">
        <v>92</v>
      </c>
      <c r="E1142" s="122" t="s">
        <v>8030</v>
      </c>
      <c r="F1142" s="92" t="s">
        <v>41</v>
      </c>
      <c r="G1142" s="209" t="s">
        <v>41</v>
      </c>
      <c r="H1142" s="209" t="s">
        <v>11388</v>
      </c>
      <c r="I1142" s="210" t="s">
        <v>41</v>
      </c>
      <c r="J1142" s="151"/>
      <c r="K1142" s="152"/>
      <c r="L1142" s="151"/>
      <c r="M1142" s="152"/>
      <c r="N1142" s="151"/>
      <c r="O1142" s="151" t="s">
        <v>41</v>
      </c>
      <c r="P1142" s="151"/>
      <c r="Q1142" s="211" t="s">
        <v>376</v>
      </c>
      <c r="R1142" s="211" t="s">
        <v>255</v>
      </c>
      <c r="S1142" s="153"/>
      <c r="T1142" s="94" t="s">
        <v>41</v>
      </c>
      <c r="U1142" s="120"/>
      <c r="V1142" s="120"/>
      <c r="W1142" s="100" t="str">
        <f>VLOOKUP(TRIM(X1142),X10:Y92,2,FALSE)</f>
        <v>Withdrawn</v>
      </c>
      <c r="X1142" s="121" t="str">
        <f t="shared" si="103"/>
        <v>99</v>
      </c>
      <c r="Y1142" s="124">
        <f t="shared" si="104"/>
        <v>0</v>
      </c>
      <c r="Z1142" s="121">
        <f t="shared" si="102"/>
        <v>0</v>
      </c>
      <c r="AA1142" s="121">
        <f t="shared" si="105"/>
        <v>1</v>
      </c>
      <c r="AB1142" s="121">
        <f t="shared" si="106"/>
        <v>1</v>
      </c>
      <c r="AC1142" s="121">
        <f t="shared" si="107"/>
        <v>0</v>
      </c>
    </row>
    <row r="1143" spans="1:31" ht="35.25" customHeight="1" x14ac:dyDescent="0.25">
      <c r="A1143" s="89"/>
      <c r="B1143" s="94" t="s">
        <v>41</v>
      </c>
      <c r="C1143" s="91" t="s">
        <v>14</v>
      </c>
      <c r="D1143" s="91" t="s">
        <v>92</v>
      </c>
      <c r="E1143" s="122" t="s">
        <v>8031</v>
      </c>
      <c r="F1143" s="92" t="s">
        <v>41</v>
      </c>
      <c r="G1143" s="209" t="s">
        <v>41</v>
      </c>
      <c r="H1143" s="209" t="s">
        <v>11388</v>
      </c>
      <c r="I1143" s="210" t="s">
        <v>41</v>
      </c>
      <c r="J1143" s="151"/>
      <c r="K1143" s="152"/>
      <c r="L1143" s="151"/>
      <c r="M1143" s="152"/>
      <c r="N1143" s="151"/>
      <c r="O1143" s="151" t="s">
        <v>41</v>
      </c>
      <c r="P1143" s="151"/>
      <c r="Q1143" s="211" t="s">
        <v>376</v>
      </c>
      <c r="R1143" s="211" t="s">
        <v>255</v>
      </c>
      <c r="S1143" s="153"/>
      <c r="T1143" s="94" t="s">
        <v>41</v>
      </c>
      <c r="U1143" s="120"/>
      <c r="V1143" s="120"/>
      <c r="W1143" s="100" t="str">
        <f>VLOOKUP(TRIM(X1143),X10:Y92,2,FALSE)</f>
        <v>Withdrawn</v>
      </c>
      <c r="X1143" s="121" t="str">
        <f t="shared" si="103"/>
        <v>99</v>
      </c>
      <c r="Y1143" s="124">
        <f t="shared" si="104"/>
        <v>0</v>
      </c>
      <c r="Z1143" s="121">
        <f t="shared" si="102"/>
        <v>0</v>
      </c>
      <c r="AA1143" s="121">
        <f t="shared" si="105"/>
        <v>1</v>
      </c>
      <c r="AB1143" s="121">
        <f t="shared" si="106"/>
        <v>1</v>
      </c>
      <c r="AC1143" s="121">
        <f t="shared" si="107"/>
        <v>0</v>
      </c>
    </row>
    <row r="1144" spans="1:31" ht="35.25" customHeight="1" x14ac:dyDescent="0.25">
      <c r="A1144" s="89"/>
      <c r="B1144" s="94" t="s">
        <v>41</v>
      </c>
      <c r="C1144" s="91" t="s">
        <v>14</v>
      </c>
      <c r="D1144" s="91" t="s">
        <v>92</v>
      </c>
      <c r="E1144" s="122" t="s">
        <v>8032</v>
      </c>
      <c r="F1144" s="92" t="s">
        <v>41</v>
      </c>
      <c r="G1144" s="209" t="s">
        <v>41</v>
      </c>
      <c r="H1144" s="209" t="s">
        <v>11388</v>
      </c>
      <c r="I1144" s="210" t="s">
        <v>41</v>
      </c>
      <c r="J1144" s="151"/>
      <c r="K1144" s="152"/>
      <c r="L1144" s="151"/>
      <c r="M1144" s="152"/>
      <c r="N1144" s="151"/>
      <c r="O1144" s="151" t="s">
        <v>41</v>
      </c>
      <c r="P1144" s="151"/>
      <c r="Q1144" s="211" t="s">
        <v>376</v>
      </c>
      <c r="R1144" s="211" t="s">
        <v>255</v>
      </c>
      <c r="S1144" s="153"/>
      <c r="T1144" s="94" t="s">
        <v>41</v>
      </c>
      <c r="U1144" s="120"/>
      <c r="V1144" s="120"/>
      <c r="W1144" s="100" t="str">
        <f>VLOOKUP(TRIM(X1144),X10:Y92,2,FALSE)</f>
        <v>Withdrawn</v>
      </c>
      <c r="X1144" s="121" t="str">
        <f t="shared" si="103"/>
        <v>99</v>
      </c>
      <c r="Y1144" s="124">
        <f t="shared" si="104"/>
        <v>0</v>
      </c>
      <c r="Z1144" s="121">
        <f t="shared" si="102"/>
        <v>0</v>
      </c>
      <c r="AA1144" s="121">
        <f t="shared" si="105"/>
        <v>1</v>
      </c>
      <c r="AB1144" s="121">
        <f t="shared" si="106"/>
        <v>1</v>
      </c>
      <c r="AC1144" s="121">
        <f t="shared" si="107"/>
        <v>0</v>
      </c>
    </row>
    <row r="1145" spans="1:31" ht="35.25" customHeight="1" x14ac:dyDescent="0.25">
      <c r="A1145" s="89"/>
      <c r="B1145" s="94" t="s">
        <v>41</v>
      </c>
      <c r="C1145" s="91" t="s">
        <v>14</v>
      </c>
      <c r="D1145" s="91" t="s">
        <v>92</v>
      </c>
      <c r="E1145" s="122" t="s">
        <v>8033</v>
      </c>
      <c r="F1145" s="92" t="s">
        <v>41</v>
      </c>
      <c r="G1145" s="209" t="s">
        <v>41</v>
      </c>
      <c r="H1145" s="209" t="s">
        <v>11388</v>
      </c>
      <c r="I1145" s="210" t="s">
        <v>41</v>
      </c>
      <c r="J1145" s="151"/>
      <c r="K1145" s="152"/>
      <c r="L1145" s="151"/>
      <c r="M1145" s="152"/>
      <c r="N1145" s="151"/>
      <c r="O1145" s="151" t="s">
        <v>41</v>
      </c>
      <c r="P1145" s="151"/>
      <c r="Q1145" s="211" t="s">
        <v>376</v>
      </c>
      <c r="R1145" s="211" t="s">
        <v>255</v>
      </c>
      <c r="S1145" s="153"/>
      <c r="T1145" s="94" t="s">
        <v>41</v>
      </c>
      <c r="U1145" s="120"/>
      <c r="V1145" s="120"/>
      <c r="W1145" s="100" t="str">
        <f>VLOOKUP(TRIM(X1145),X10:Y92,2,FALSE)</f>
        <v>Withdrawn</v>
      </c>
      <c r="X1145" s="121" t="str">
        <f t="shared" si="103"/>
        <v>99</v>
      </c>
      <c r="Y1145" s="124">
        <f t="shared" si="104"/>
        <v>0</v>
      </c>
      <c r="Z1145" s="121">
        <f t="shared" si="102"/>
        <v>0</v>
      </c>
      <c r="AA1145" s="121">
        <f t="shared" si="105"/>
        <v>1</v>
      </c>
      <c r="AB1145" s="121">
        <f t="shared" si="106"/>
        <v>1</v>
      </c>
      <c r="AC1145" s="121">
        <f t="shared" si="107"/>
        <v>0</v>
      </c>
    </row>
    <row r="1146" spans="1:31" ht="35.25" customHeight="1" x14ac:dyDescent="0.25">
      <c r="A1146" s="89"/>
      <c r="B1146" s="94" t="s">
        <v>41</v>
      </c>
      <c r="C1146" s="91" t="s">
        <v>14</v>
      </c>
      <c r="D1146" s="91" t="s">
        <v>92</v>
      </c>
      <c r="E1146" s="122" t="s">
        <v>8034</v>
      </c>
      <c r="F1146" s="92" t="s">
        <v>41</v>
      </c>
      <c r="G1146" s="209" t="s">
        <v>41</v>
      </c>
      <c r="H1146" s="209" t="s">
        <v>11388</v>
      </c>
      <c r="I1146" s="210" t="s">
        <v>41</v>
      </c>
      <c r="J1146" s="151"/>
      <c r="K1146" s="152"/>
      <c r="L1146" s="151"/>
      <c r="M1146" s="152"/>
      <c r="N1146" s="151"/>
      <c r="O1146" s="151" t="s">
        <v>41</v>
      </c>
      <c r="P1146" s="151"/>
      <c r="Q1146" s="211" t="s">
        <v>376</v>
      </c>
      <c r="R1146" s="211" t="s">
        <v>255</v>
      </c>
      <c r="S1146" s="153"/>
      <c r="T1146" s="94" t="s">
        <v>41</v>
      </c>
      <c r="U1146" s="120"/>
      <c r="V1146" s="120"/>
      <c r="W1146" s="100" t="str">
        <f>VLOOKUP(TRIM(X1146),X10:Y92,2,FALSE)</f>
        <v>Withdrawn</v>
      </c>
      <c r="X1146" s="121" t="str">
        <f t="shared" si="103"/>
        <v>99</v>
      </c>
      <c r="Y1146" s="124">
        <f t="shared" si="104"/>
        <v>0</v>
      </c>
      <c r="Z1146" s="121">
        <f t="shared" si="102"/>
        <v>0</v>
      </c>
      <c r="AA1146" s="121">
        <f t="shared" si="105"/>
        <v>1</v>
      </c>
      <c r="AB1146" s="121">
        <f t="shared" si="106"/>
        <v>1</v>
      </c>
      <c r="AC1146" s="121">
        <f t="shared" si="107"/>
        <v>0</v>
      </c>
    </row>
    <row r="1147" spans="1:31" ht="35.25" customHeight="1" x14ac:dyDescent="0.25">
      <c r="A1147" s="89"/>
      <c r="B1147" s="94" t="s">
        <v>41</v>
      </c>
      <c r="C1147" s="91" t="s">
        <v>14</v>
      </c>
      <c r="D1147" s="91" t="s">
        <v>92</v>
      </c>
      <c r="E1147" s="122" t="s">
        <v>8035</v>
      </c>
      <c r="F1147" s="92" t="s">
        <v>41</v>
      </c>
      <c r="G1147" s="209" t="s">
        <v>41</v>
      </c>
      <c r="H1147" s="209" t="s">
        <v>11388</v>
      </c>
      <c r="I1147" s="210" t="s">
        <v>41</v>
      </c>
      <c r="J1147" s="151"/>
      <c r="K1147" s="152"/>
      <c r="L1147" s="151"/>
      <c r="M1147" s="152"/>
      <c r="N1147" s="151"/>
      <c r="O1147" s="151" t="s">
        <v>41</v>
      </c>
      <c r="P1147" s="151"/>
      <c r="Q1147" s="211" t="s">
        <v>376</v>
      </c>
      <c r="R1147" s="211" t="s">
        <v>255</v>
      </c>
      <c r="S1147" s="153"/>
      <c r="T1147" s="94" t="s">
        <v>41</v>
      </c>
      <c r="U1147" s="120"/>
      <c r="V1147" s="120"/>
      <c r="W1147" s="100" t="str">
        <f>VLOOKUP(TRIM(X1147),X10:Y92,2,FALSE)</f>
        <v>Withdrawn</v>
      </c>
      <c r="X1147" s="121" t="str">
        <f t="shared" si="103"/>
        <v>99</v>
      </c>
      <c r="Y1147" s="124">
        <f t="shared" si="104"/>
        <v>0</v>
      </c>
      <c r="Z1147" s="121">
        <f t="shared" si="102"/>
        <v>0</v>
      </c>
      <c r="AA1147" s="121">
        <f t="shared" si="105"/>
        <v>1</v>
      </c>
      <c r="AB1147" s="121">
        <f t="shared" si="106"/>
        <v>1</v>
      </c>
      <c r="AC1147" s="121">
        <f t="shared" si="107"/>
        <v>0</v>
      </c>
    </row>
    <row r="1148" spans="1:31" ht="35.25" customHeight="1" x14ac:dyDescent="0.25">
      <c r="A1148" s="89"/>
      <c r="B1148" s="94" t="s">
        <v>41</v>
      </c>
      <c r="C1148" s="91" t="s">
        <v>14</v>
      </c>
      <c r="D1148" s="91" t="s">
        <v>92</v>
      </c>
      <c r="E1148" s="122" t="s">
        <v>8036</v>
      </c>
      <c r="F1148" s="92" t="s">
        <v>41</v>
      </c>
      <c r="G1148" s="209" t="s">
        <v>41</v>
      </c>
      <c r="H1148" s="209" t="s">
        <v>11388</v>
      </c>
      <c r="I1148" s="210" t="s">
        <v>41</v>
      </c>
      <c r="J1148" s="151"/>
      <c r="K1148" s="152"/>
      <c r="L1148" s="151"/>
      <c r="M1148" s="152"/>
      <c r="N1148" s="151"/>
      <c r="O1148" s="151" t="s">
        <v>41</v>
      </c>
      <c r="P1148" s="151"/>
      <c r="Q1148" s="211" t="s">
        <v>376</v>
      </c>
      <c r="R1148" s="211" t="s">
        <v>255</v>
      </c>
      <c r="S1148" s="153"/>
      <c r="T1148" s="94" t="s">
        <v>41</v>
      </c>
      <c r="U1148" s="120"/>
      <c r="V1148" s="120"/>
      <c r="W1148" s="100" t="str">
        <f>VLOOKUP(TRIM(X1148),X10:Y92,2,FALSE)</f>
        <v>Withdrawn</v>
      </c>
      <c r="X1148" s="121" t="str">
        <f t="shared" si="103"/>
        <v>99</v>
      </c>
      <c r="Y1148" s="124">
        <f t="shared" si="104"/>
        <v>0</v>
      </c>
      <c r="Z1148" s="121">
        <f t="shared" si="102"/>
        <v>0</v>
      </c>
      <c r="AA1148" s="121">
        <f t="shared" si="105"/>
        <v>1</v>
      </c>
      <c r="AB1148" s="121">
        <f t="shared" si="106"/>
        <v>1</v>
      </c>
      <c r="AC1148" s="121">
        <f t="shared" si="107"/>
        <v>0</v>
      </c>
    </row>
    <row r="1149" spans="1:31" ht="35.25" customHeight="1" x14ac:dyDescent="0.25">
      <c r="A1149" s="89"/>
      <c r="B1149" s="94" t="s">
        <v>41</v>
      </c>
      <c r="C1149" s="91" t="s">
        <v>14</v>
      </c>
      <c r="D1149" s="91" t="s">
        <v>92</v>
      </c>
      <c r="E1149" s="122" t="s">
        <v>8037</v>
      </c>
      <c r="F1149" s="92" t="s">
        <v>41</v>
      </c>
      <c r="G1149" s="209" t="s">
        <v>41</v>
      </c>
      <c r="H1149" s="209" t="s">
        <v>11388</v>
      </c>
      <c r="I1149" s="210" t="s">
        <v>41</v>
      </c>
      <c r="J1149" s="151"/>
      <c r="K1149" s="152"/>
      <c r="L1149" s="151"/>
      <c r="M1149" s="152"/>
      <c r="N1149" s="151"/>
      <c r="O1149" s="151" t="s">
        <v>41</v>
      </c>
      <c r="P1149" s="151"/>
      <c r="Q1149" s="211" t="s">
        <v>376</v>
      </c>
      <c r="R1149" s="211" t="s">
        <v>255</v>
      </c>
      <c r="S1149" s="153"/>
      <c r="T1149" s="94" t="s">
        <v>41</v>
      </c>
      <c r="U1149" s="120"/>
      <c r="V1149" s="120"/>
      <c r="W1149" s="100" t="str">
        <f>VLOOKUP(TRIM(X1149),X10:Y92,2,FALSE)</f>
        <v>Withdrawn</v>
      </c>
      <c r="X1149" s="121" t="str">
        <f t="shared" si="103"/>
        <v>99</v>
      </c>
      <c r="Y1149" s="124">
        <f t="shared" si="104"/>
        <v>0</v>
      </c>
      <c r="Z1149" s="121">
        <f t="shared" si="102"/>
        <v>0</v>
      </c>
      <c r="AA1149" s="121">
        <f t="shared" si="105"/>
        <v>1</v>
      </c>
      <c r="AB1149" s="121">
        <f t="shared" si="106"/>
        <v>1</v>
      </c>
      <c r="AC1149" s="121">
        <f t="shared" si="107"/>
        <v>0</v>
      </c>
    </row>
    <row r="1150" spans="1:31" ht="35.25" customHeight="1" x14ac:dyDescent="0.25">
      <c r="A1150" s="89"/>
      <c r="B1150" s="94" t="s">
        <v>41</v>
      </c>
      <c r="C1150" s="91" t="s">
        <v>14</v>
      </c>
      <c r="D1150" s="91" t="s">
        <v>92</v>
      </c>
      <c r="E1150" s="122" t="s">
        <v>8038</v>
      </c>
      <c r="F1150" s="92" t="s">
        <v>41</v>
      </c>
      <c r="G1150" s="209" t="s">
        <v>41</v>
      </c>
      <c r="H1150" s="209" t="s">
        <v>11388</v>
      </c>
      <c r="I1150" s="210" t="s">
        <v>41</v>
      </c>
      <c r="J1150" s="151"/>
      <c r="K1150" s="152"/>
      <c r="L1150" s="151"/>
      <c r="M1150" s="152"/>
      <c r="N1150" s="151"/>
      <c r="O1150" s="151" t="s">
        <v>41</v>
      </c>
      <c r="P1150" s="151"/>
      <c r="Q1150" s="211" t="s">
        <v>376</v>
      </c>
      <c r="R1150" s="211" t="s">
        <v>255</v>
      </c>
      <c r="S1150" s="153"/>
      <c r="T1150" s="94" t="s">
        <v>41</v>
      </c>
      <c r="U1150" s="120"/>
      <c r="V1150" s="120"/>
      <c r="W1150" s="100" t="str">
        <f>VLOOKUP(TRIM(X1150),X10:Y92,2,FALSE)</f>
        <v>Withdrawn</v>
      </c>
      <c r="X1150" s="121" t="str">
        <f t="shared" si="103"/>
        <v>99</v>
      </c>
      <c r="Y1150" s="124">
        <f t="shared" si="104"/>
        <v>0</v>
      </c>
      <c r="Z1150" s="121">
        <f t="shared" si="102"/>
        <v>0</v>
      </c>
      <c r="AA1150" s="121">
        <f t="shared" si="105"/>
        <v>1</v>
      </c>
      <c r="AB1150" s="121">
        <f t="shared" si="106"/>
        <v>1</v>
      </c>
      <c r="AC1150" s="121">
        <f t="shared" si="107"/>
        <v>0</v>
      </c>
    </row>
    <row r="1151" spans="1:31" ht="35.25" customHeight="1" x14ac:dyDescent="0.25">
      <c r="A1151" s="89"/>
      <c r="B1151" s="94" t="s">
        <v>41</v>
      </c>
      <c r="C1151" s="91" t="s">
        <v>14</v>
      </c>
      <c r="D1151" s="91" t="s">
        <v>92</v>
      </c>
      <c r="E1151" s="122" t="s">
        <v>8039</v>
      </c>
      <c r="F1151" s="92" t="s">
        <v>41</v>
      </c>
      <c r="G1151" s="209" t="s">
        <v>41</v>
      </c>
      <c r="H1151" s="209" t="s">
        <v>11388</v>
      </c>
      <c r="I1151" s="210" t="s">
        <v>41</v>
      </c>
      <c r="J1151" s="151"/>
      <c r="K1151" s="152"/>
      <c r="L1151" s="151"/>
      <c r="M1151" s="152"/>
      <c r="N1151" s="151"/>
      <c r="O1151" s="151" t="s">
        <v>41</v>
      </c>
      <c r="P1151" s="151"/>
      <c r="Q1151" s="211" t="s">
        <v>376</v>
      </c>
      <c r="R1151" s="211" t="s">
        <v>255</v>
      </c>
      <c r="S1151" s="153"/>
      <c r="T1151" s="94" t="s">
        <v>41</v>
      </c>
      <c r="U1151" s="120"/>
      <c r="V1151" s="120"/>
      <c r="W1151" s="100" t="str">
        <f>VLOOKUP(TRIM(X1151),X10:Y92,2,FALSE)</f>
        <v>Withdrawn</v>
      </c>
      <c r="X1151" s="121" t="str">
        <f t="shared" si="103"/>
        <v>99</v>
      </c>
      <c r="Y1151" s="124">
        <f t="shared" si="104"/>
        <v>0</v>
      </c>
      <c r="Z1151" s="121">
        <f t="shared" si="102"/>
        <v>0</v>
      </c>
      <c r="AA1151" s="121">
        <f t="shared" si="105"/>
        <v>1</v>
      </c>
      <c r="AB1151" s="121">
        <f t="shared" si="106"/>
        <v>1</v>
      </c>
      <c r="AC1151" s="121">
        <f t="shared" si="107"/>
        <v>0</v>
      </c>
    </row>
    <row r="1152" spans="1:31" ht="35.25" customHeight="1" x14ac:dyDescent="0.25">
      <c r="A1152" s="89"/>
      <c r="B1152" s="94" t="s">
        <v>41</v>
      </c>
      <c r="C1152" s="91" t="s">
        <v>14</v>
      </c>
      <c r="D1152" s="91" t="s">
        <v>92</v>
      </c>
      <c r="E1152" s="122" t="s">
        <v>8040</v>
      </c>
      <c r="F1152" s="92" t="s">
        <v>41</v>
      </c>
      <c r="G1152" s="209" t="s">
        <v>41</v>
      </c>
      <c r="H1152" s="209" t="s">
        <v>11388</v>
      </c>
      <c r="I1152" s="210" t="s">
        <v>41</v>
      </c>
      <c r="J1152" s="151"/>
      <c r="K1152" s="152"/>
      <c r="L1152" s="151"/>
      <c r="M1152" s="152"/>
      <c r="N1152" s="151"/>
      <c r="O1152" s="151" t="s">
        <v>41</v>
      </c>
      <c r="P1152" s="151"/>
      <c r="Q1152" s="211" t="s">
        <v>376</v>
      </c>
      <c r="R1152" s="211" t="s">
        <v>255</v>
      </c>
      <c r="S1152" s="153"/>
      <c r="T1152" s="94" t="s">
        <v>41</v>
      </c>
      <c r="U1152" s="120"/>
      <c r="V1152" s="120"/>
      <c r="W1152" s="100" t="str">
        <f>VLOOKUP(TRIM(X1152),X10:Y92,2,FALSE)</f>
        <v>Withdrawn</v>
      </c>
      <c r="X1152" s="121" t="str">
        <f t="shared" si="103"/>
        <v>99</v>
      </c>
      <c r="Y1152" s="124">
        <f t="shared" si="104"/>
        <v>0</v>
      </c>
      <c r="Z1152" s="121">
        <f t="shared" si="102"/>
        <v>0</v>
      </c>
      <c r="AA1152" s="121">
        <f t="shared" si="105"/>
        <v>1</v>
      </c>
      <c r="AB1152" s="121">
        <f t="shared" si="106"/>
        <v>1</v>
      </c>
      <c r="AC1152" s="121">
        <f t="shared" si="107"/>
        <v>0</v>
      </c>
    </row>
    <row r="1153" spans="1:29" ht="35.25" customHeight="1" x14ac:dyDescent="0.25">
      <c r="A1153" s="89"/>
      <c r="B1153" s="94" t="s">
        <v>41</v>
      </c>
      <c r="C1153" s="91" t="s">
        <v>14</v>
      </c>
      <c r="D1153" s="91" t="s">
        <v>92</v>
      </c>
      <c r="E1153" s="122" t="s">
        <v>8041</v>
      </c>
      <c r="F1153" s="92" t="s">
        <v>41</v>
      </c>
      <c r="G1153" s="209" t="s">
        <v>41</v>
      </c>
      <c r="H1153" s="209" t="s">
        <v>11388</v>
      </c>
      <c r="I1153" s="210" t="s">
        <v>41</v>
      </c>
      <c r="J1153" s="151"/>
      <c r="K1153" s="152"/>
      <c r="L1153" s="151"/>
      <c r="M1153" s="152"/>
      <c r="N1153" s="151"/>
      <c r="O1153" s="151" t="s">
        <v>41</v>
      </c>
      <c r="P1153" s="151"/>
      <c r="Q1153" s="211" t="s">
        <v>376</v>
      </c>
      <c r="R1153" s="211" t="s">
        <v>255</v>
      </c>
      <c r="S1153" s="153"/>
      <c r="T1153" s="94" t="s">
        <v>41</v>
      </c>
      <c r="U1153" s="120"/>
      <c r="V1153" s="120"/>
      <c r="W1153" s="100" t="str">
        <f>VLOOKUP(TRIM(X1153),X10:Y92,2,FALSE)</f>
        <v>Withdrawn</v>
      </c>
      <c r="X1153" s="121" t="str">
        <f t="shared" si="103"/>
        <v>99</v>
      </c>
      <c r="Y1153" s="124">
        <f t="shared" si="104"/>
        <v>0</v>
      </c>
      <c r="Z1153" s="121">
        <f t="shared" si="102"/>
        <v>0</v>
      </c>
      <c r="AA1153" s="121">
        <f t="shared" si="105"/>
        <v>1</v>
      </c>
      <c r="AB1153" s="121">
        <f t="shared" si="106"/>
        <v>1</v>
      </c>
      <c r="AC1153" s="121">
        <f t="shared" si="107"/>
        <v>0</v>
      </c>
    </row>
    <row r="1154" spans="1:29" ht="35.25" customHeight="1" x14ac:dyDescent="0.25">
      <c r="A1154" s="89"/>
      <c r="B1154" s="94" t="s">
        <v>41</v>
      </c>
      <c r="C1154" s="91" t="s">
        <v>14</v>
      </c>
      <c r="D1154" s="91" t="s">
        <v>92</v>
      </c>
      <c r="E1154" s="122" t="s">
        <v>8042</v>
      </c>
      <c r="F1154" s="92" t="s">
        <v>41</v>
      </c>
      <c r="G1154" s="209" t="s">
        <v>41</v>
      </c>
      <c r="H1154" s="209" t="s">
        <v>11388</v>
      </c>
      <c r="I1154" s="210" t="s">
        <v>41</v>
      </c>
      <c r="J1154" s="151"/>
      <c r="K1154" s="152"/>
      <c r="L1154" s="151"/>
      <c r="M1154" s="152"/>
      <c r="N1154" s="151"/>
      <c r="O1154" s="151" t="s">
        <v>41</v>
      </c>
      <c r="P1154" s="151"/>
      <c r="Q1154" s="211" t="s">
        <v>376</v>
      </c>
      <c r="R1154" s="211" t="s">
        <v>255</v>
      </c>
      <c r="S1154" s="153"/>
      <c r="T1154" s="94" t="s">
        <v>41</v>
      </c>
      <c r="U1154" s="120"/>
      <c r="V1154" s="120"/>
      <c r="W1154" s="100" t="str">
        <f>VLOOKUP(TRIM(X1154),X10:Y92,2,FALSE)</f>
        <v>Withdrawn</v>
      </c>
      <c r="X1154" s="121" t="str">
        <f t="shared" si="103"/>
        <v>99</v>
      </c>
      <c r="Y1154" s="124">
        <f t="shared" si="104"/>
        <v>0</v>
      </c>
      <c r="Z1154" s="121">
        <f t="shared" si="102"/>
        <v>0</v>
      </c>
      <c r="AA1154" s="121">
        <f t="shared" si="105"/>
        <v>1</v>
      </c>
      <c r="AB1154" s="121">
        <f t="shared" si="106"/>
        <v>1</v>
      </c>
      <c r="AC1154" s="121">
        <f t="shared" si="107"/>
        <v>0</v>
      </c>
    </row>
    <row r="1155" spans="1:29" ht="35.25" customHeight="1" x14ac:dyDescent="0.25">
      <c r="A1155" s="89"/>
      <c r="B1155" s="94" t="s">
        <v>41</v>
      </c>
      <c r="C1155" s="91" t="s">
        <v>14</v>
      </c>
      <c r="D1155" s="91" t="s">
        <v>92</v>
      </c>
      <c r="E1155" s="122" t="s">
        <v>8043</v>
      </c>
      <c r="F1155" s="92" t="s">
        <v>41</v>
      </c>
      <c r="G1155" s="209" t="s">
        <v>41</v>
      </c>
      <c r="H1155" s="209" t="s">
        <v>11388</v>
      </c>
      <c r="I1155" s="210" t="s">
        <v>41</v>
      </c>
      <c r="J1155" s="151"/>
      <c r="K1155" s="152"/>
      <c r="L1155" s="151"/>
      <c r="M1155" s="152"/>
      <c r="N1155" s="151"/>
      <c r="O1155" s="151" t="s">
        <v>41</v>
      </c>
      <c r="P1155" s="151"/>
      <c r="Q1155" s="211" t="s">
        <v>376</v>
      </c>
      <c r="R1155" s="211" t="s">
        <v>255</v>
      </c>
      <c r="S1155" s="153"/>
      <c r="T1155" s="94" t="s">
        <v>41</v>
      </c>
      <c r="U1155" s="120"/>
      <c r="V1155" s="120"/>
      <c r="W1155" s="100" t="str">
        <f>VLOOKUP(TRIM(X1155),X10:Y92,2,FALSE)</f>
        <v>Withdrawn</v>
      </c>
      <c r="X1155" s="121" t="str">
        <f t="shared" si="103"/>
        <v>99</v>
      </c>
      <c r="Y1155" s="124">
        <f t="shared" si="104"/>
        <v>0</v>
      </c>
      <c r="Z1155" s="121">
        <f t="shared" si="102"/>
        <v>0</v>
      </c>
      <c r="AA1155" s="121">
        <f t="shared" si="105"/>
        <v>1</v>
      </c>
      <c r="AB1155" s="121">
        <f t="shared" si="106"/>
        <v>1</v>
      </c>
      <c r="AC1155" s="121">
        <f t="shared" si="107"/>
        <v>0</v>
      </c>
    </row>
    <row r="1156" spans="1:29" ht="35.25" customHeight="1" x14ac:dyDescent="0.25">
      <c r="A1156" s="89"/>
      <c r="B1156" s="94" t="s">
        <v>41</v>
      </c>
      <c r="C1156" s="91" t="s">
        <v>14</v>
      </c>
      <c r="D1156" s="91" t="s">
        <v>92</v>
      </c>
      <c r="E1156" s="122" t="s">
        <v>8044</v>
      </c>
      <c r="F1156" s="92" t="s">
        <v>41</v>
      </c>
      <c r="G1156" s="209" t="s">
        <v>41</v>
      </c>
      <c r="H1156" s="209" t="s">
        <v>11388</v>
      </c>
      <c r="I1156" s="210" t="s">
        <v>41</v>
      </c>
      <c r="J1156" s="151"/>
      <c r="K1156" s="152"/>
      <c r="L1156" s="151"/>
      <c r="M1156" s="152"/>
      <c r="N1156" s="151"/>
      <c r="O1156" s="151" t="s">
        <v>41</v>
      </c>
      <c r="P1156" s="151"/>
      <c r="Q1156" s="211" t="s">
        <v>376</v>
      </c>
      <c r="R1156" s="211" t="s">
        <v>255</v>
      </c>
      <c r="S1156" s="153"/>
      <c r="T1156" s="94" t="s">
        <v>41</v>
      </c>
      <c r="U1156" s="120"/>
      <c r="V1156" s="120"/>
      <c r="W1156" s="100" t="str">
        <f>VLOOKUP(TRIM(X1156),X10:Y92,2,FALSE)</f>
        <v>Withdrawn</v>
      </c>
      <c r="X1156" s="121" t="str">
        <f t="shared" si="103"/>
        <v>99</v>
      </c>
      <c r="Y1156" s="124">
        <f t="shared" si="104"/>
        <v>0</v>
      </c>
      <c r="Z1156" s="121">
        <f t="shared" si="102"/>
        <v>0</v>
      </c>
      <c r="AA1156" s="121">
        <f t="shared" si="105"/>
        <v>1</v>
      </c>
      <c r="AB1156" s="121">
        <f t="shared" si="106"/>
        <v>1</v>
      </c>
      <c r="AC1156" s="121">
        <f t="shared" si="107"/>
        <v>0</v>
      </c>
    </row>
    <row r="1157" spans="1:29" ht="35.25" customHeight="1" x14ac:dyDescent="0.25">
      <c r="A1157" s="89"/>
      <c r="B1157" s="94" t="s">
        <v>41</v>
      </c>
      <c r="C1157" s="91" t="s">
        <v>14</v>
      </c>
      <c r="D1157" s="91" t="s">
        <v>92</v>
      </c>
      <c r="E1157" s="122" t="s">
        <v>8045</v>
      </c>
      <c r="F1157" s="92" t="s">
        <v>41</v>
      </c>
      <c r="G1157" s="209" t="s">
        <v>41</v>
      </c>
      <c r="H1157" s="209" t="s">
        <v>11388</v>
      </c>
      <c r="I1157" s="210" t="s">
        <v>41</v>
      </c>
      <c r="J1157" s="151"/>
      <c r="K1157" s="152"/>
      <c r="L1157" s="151"/>
      <c r="M1157" s="152"/>
      <c r="N1157" s="151"/>
      <c r="O1157" s="151" t="s">
        <v>41</v>
      </c>
      <c r="P1157" s="151"/>
      <c r="Q1157" s="211" t="s">
        <v>376</v>
      </c>
      <c r="R1157" s="211" t="s">
        <v>255</v>
      </c>
      <c r="S1157" s="153"/>
      <c r="T1157" s="94" t="s">
        <v>41</v>
      </c>
      <c r="U1157" s="120"/>
      <c r="V1157" s="120"/>
      <c r="W1157" s="100" t="str">
        <f>VLOOKUP(TRIM(X1157),X10:Y92,2,FALSE)</f>
        <v>Withdrawn</v>
      </c>
      <c r="X1157" s="121" t="str">
        <f t="shared" si="103"/>
        <v>99</v>
      </c>
      <c r="Y1157" s="124">
        <f t="shared" si="104"/>
        <v>0</v>
      </c>
      <c r="Z1157" s="121">
        <f t="shared" si="102"/>
        <v>0</v>
      </c>
      <c r="AA1157" s="121">
        <f t="shared" si="105"/>
        <v>1</v>
      </c>
      <c r="AB1157" s="121">
        <f t="shared" si="106"/>
        <v>1</v>
      </c>
      <c r="AC1157" s="121">
        <f t="shared" si="107"/>
        <v>0</v>
      </c>
    </row>
    <row r="1158" spans="1:29" ht="35.25" customHeight="1" x14ac:dyDescent="0.25">
      <c r="A1158" s="89"/>
      <c r="B1158" s="94" t="s">
        <v>41</v>
      </c>
      <c r="C1158" s="91" t="s">
        <v>14</v>
      </c>
      <c r="D1158" s="91" t="s">
        <v>92</v>
      </c>
      <c r="E1158" s="122" t="s">
        <v>8046</v>
      </c>
      <c r="F1158" s="92" t="s">
        <v>41</v>
      </c>
      <c r="G1158" s="209" t="s">
        <v>41</v>
      </c>
      <c r="H1158" s="209" t="s">
        <v>11388</v>
      </c>
      <c r="I1158" s="210" t="s">
        <v>41</v>
      </c>
      <c r="J1158" s="151"/>
      <c r="K1158" s="152"/>
      <c r="L1158" s="151"/>
      <c r="M1158" s="152"/>
      <c r="N1158" s="151"/>
      <c r="O1158" s="151" t="s">
        <v>41</v>
      </c>
      <c r="P1158" s="151"/>
      <c r="Q1158" s="211" t="s">
        <v>376</v>
      </c>
      <c r="R1158" s="211" t="s">
        <v>255</v>
      </c>
      <c r="S1158" s="153"/>
      <c r="T1158" s="94" t="s">
        <v>41</v>
      </c>
      <c r="U1158" s="120"/>
      <c r="V1158" s="120"/>
      <c r="W1158" s="100" t="str">
        <f>VLOOKUP(TRIM(X1158),X10:Y92,2,FALSE)</f>
        <v>Withdrawn</v>
      </c>
      <c r="X1158" s="121" t="str">
        <f t="shared" si="103"/>
        <v>99</v>
      </c>
      <c r="Y1158" s="124">
        <f t="shared" si="104"/>
        <v>0</v>
      </c>
      <c r="Z1158" s="121">
        <f t="shared" si="102"/>
        <v>0</v>
      </c>
      <c r="AA1158" s="121">
        <f t="shared" si="105"/>
        <v>1</v>
      </c>
      <c r="AB1158" s="121">
        <f t="shared" si="106"/>
        <v>1</v>
      </c>
      <c r="AC1158" s="121">
        <f t="shared" si="107"/>
        <v>0</v>
      </c>
    </row>
    <row r="1159" spans="1:29" ht="35.25" customHeight="1" x14ac:dyDescent="0.25">
      <c r="A1159" s="89"/>
      <c r="B1159" s="94" t="s">
        <v>41</v>
      </c>
      <c r="C1159" s="91" t="s">
        <v>14</v>
      </c>
      <c r="D1159" s="91" t="s">
        <v>92</v>
      </c>
      <c r="E1159" s="122" t="s">
        <v>8047</v>
      </c>
      <c r="F1159" s="92" t="s">
        <v>41</v>
      </c>
      <c r="G1159" s="209" t="s">
        <v>41</v>
      </c>
      <c r="H1159" s="209" t="s">
        <v>11388</v>
      </c>
      <c r="I1159" s="210" t="s">
        <v>41</v>
      </c>
      <c r="J1159" s="151"/>
      <c r="K1159" s="152"/>
      <c r="L1159" s="151"/>
      <c r="M1159" s="152"/>
      <c r="N1159" s="151"/>
      <c r="O1159" s="151" t="s">
        <v>41</v>
      </c>
      <c r="P1159" s="151"/>
      <c r="Q1159" s="211" t="s">
        <v>376</v>
      </c>
      <c r="R1159" s="211" t="s">
        <v>255</v>
      </c>
      <c r="S1159" s="153"/>
      <c r="T1159" s="94" t="s">
        <v>41</v>
      </c>
      <c r="U1159" s="120"/>
      <c r="V1159" s="120"/>
      <c r="W1159" s="100" t="str">
        <f>VLOOKUP(TRIM(X1159),X10:Y92,2,FALSE)</f>
        <v>Withdrawn</v>
      </c>
      <c r="X1159" s="121" t="str">
        <f t="shared" si="103"/>
        <v>99</v>
      </c>
      <c r="Y1159" s="124">
        <f t="shared" si="104"/>
        <v>0</v>
      </c>
      <c r="Z1159" s="121">
        <f t="shared" si="102"/>
        <v>0</v>
      </c>
      <c r="AA1159" s="121">
        <f t="shared" si="105"/>
        <v>1</v>
      </c>
      <c r="AB1159" s="121">
        <f t="shared" si="106"/>
        <v>1</v>
      </c>
      <c r="AC1159" s="121">
        <f t="shared" si="107"/>
        <v>0</v>
      </c>
    </row>
    <row r="1160" spans="1:29" ht="35.25" customHeight="1" x14ac:dyDescent="0.25">
      <c r="A1160" s="89"/>
      <c r="B1160" s="94" t="s">
        <v>41</v>
      </c>
      <c r="C1160" s="91" t="s">
        <v>14</v>
      </c>
      <c r="D1160" s="91" t="s">
        <v>92</v>
      </c>
      <c r="E1160" s="122" t="s">
        <v>8048</v>
      </c>
      <c r="F1160" s="92" t="s">
        <v>41</v>
      </c>
      <c r="G1160" s="209" t="s">
        <v>41</v>
      </c>
      <c r="H1160" s="209" t="s">
        <v>11388</v>
      </c>
      <c r="I1160" s="210" t="s">
        <v>41</v>
      </c>
      <c r="J1160" s="151"/>
      <c r="K1160" s="152"/>
      <c r="L1160" s="151"/>
      <c r="M1160" s="152"/>
      <c r="N1160" s="151"/>
      <c r="O1160" s="151" t="s">
        <v>41</v>
      </c>
      <c r="P1160" s="151"/>
      <c r="Q1160" s="211" t="s">
        <v>376</v>
      </c>
      <c r="R1160" s="211" t="s">
        <v>255</v>
      </c>
      <c r="S1160" s="153"/>
      <c r="T1160" s="94" t="s">
        <v>41</v>
      </c>
      <c r="U1160" s="120"/>
      <c r="V1160" s="120"/>
      <c r="W1160" s="100" t="str">
        <f>VLOOKUP(TRIM(X1160),X10:Y92,2,FALSE)</f>
        <v>Withdrawn</v>
      </c>
      <c r="X1160" s="121" t="str">
        <f t="shared" si="103"/>
        <v>99</v>
      </c>
      <c r="Y1160" s="124">
        <f t="shared" si="104"/>
        <v>0</v>
      </c>
      <c r="Z1160" s="121">
        <f t="shared" si="102"/>
        <v>0</v>
      </c>
      <c r="AA1160" s="121">
        <f t="shared" si="105"/>
        <v>1</v>
      </c>
      <c r="AB1160" s="121">
        <f t="shared" si="106"/>
        <v>1</v>
      </c>
      <c r="AC1160" s="121">
        <f t="shared" si="107"/>
        <v>0</v>
      </c>
    </row>
    <row r="1161" spans="1:29" ht="35.25" customHeight="1" x14ac:dyDescent="0.25">
      <c r="A1161" s="89"/>
      <c r="B1161" s="94" t="s">
        <v>41</v>
      </c>
      <c r="C1161" s="91" t="s">
        <v>14</v>
      </c>
      <c r="D1161" s="91" t="s">
        <v>92</v>
      </c>
      <c r="E1161" s="122" t="s">
        <v>8049</v>
      </c>
      <c r="F1161" s="92" t="s">
        <v>41</v>
      </c>
      <c r="G1161" s="209" t="s">
        <v>41</v>
      </c>
      <c r="H1161" s="209" t="s">
        <v>11388</v>
      </c>
      <c r="I1161" s="210" t="s">
        <v>41</v>
      </c>
      <c r="J1161" s="151"/>
      <c r="K1161" s="152"/>
      <c r="L1161" s="151"/>
      <c r="M1161" s="152"/>
      <c r="N1161" s="151"/>
      <c r="O1161" s="151" t="s">
        <v>41</v>
      </c>
      <c r="P1161" s="151"/>
      <c r="Q1161" s="211" t="s">
        <v>376</v>
      </c>
      <c r="R1161" s="211" t="s">
        <v>255</v>
      </c>
      <c r="S1161" s="153"/>
      <c r="T1161" s="94" t="s">
        <v>41</v>
      </c>
      <c r="U1161" s="120"/>
      <c r="V1161" s="120"/>
      <c r="W1161" s="100" t="str">
        <f>VLOOKUP(TRIM(X1161),X10:Y92,2,FALSE)</f>
        <v>Withdrawn</v>
      </c>
      <c r="X1161" s="121" t="str">
        <f t="shared" si="103"/>
        <v>99</v>
      </c>
      <c r="Y1161" s="124">
        <f t="shared" si="104"/>
        <v>0</v>
      </c>
      <c r="Z1161" s="121">
        <f t="shared" si="102"/>
        <v>0</v>
      </c>
      <c r="AA1161" s="121">
        <f t="shared" si="105"/>
        <v>1</v>
      </c>
      <c r="AB1161" s="121">
        <f t="shared" si="106"/>
        <v>1</v>
      </c>
      <c r="AC1161" s="121">
        <f t="shared" si="107"/>
        <v>0</v>
      </c>
    </row>
    <row r="1162" spans="1:29" ht="35.25" customHeight="1" x14ac:dyDescent="0.25">
      <c r="A1162" s="89"/>
      <c r="B1162" s="94" t="s">
        <v>41</v>
      </c>
      <c r="C1162" s="91" t="s">
        <v>14</v>
      </c>
      <c r="D1162" s="91" t="s">
        <v>92</v>
      </c>
      <c r="E1162" s="122" t="s">
        <v>8050</v>
      </c>
      <c r="F1162" s="92" t="s">
        <v>41</v>
      </c>
      <c r="G1162" s="209" t="s">
        <v>41</v>
      </c>
      <c r="H1162" s="209" t="s">
        <v>11388</v>
      </c>
      <c r="I1162" s="210" t="s">
        <v>41</v>
      </c>
      <c r="J1162" s="151"/>
      <c r="K1162" s="152"/>
      <c r="L1162" s="151"/>
      <c r="M1162" s="152"/>
      <c r="N1162" s="151"/>
      <c r="O1162" s="151" t="s">
        <v>41</v>
      </c>
      <c r="P1162" s="151"/>
      <c r="Q1162" s="211" t="s">
        <v>376</v>
      </c>
      <c r="R1162" s="211" t="s">
        <v>255</v>
      </c>
      <c r="S1162" s="153"/>
      <c r="T1162" s="94" t="s">
        <v>41</v>
      </c>
      <c r="U1162" s="120"/>
      <c r="V1162" s="120"/>
      <c r="W1162" s="100" t="str">
        <f>VLOOKUP(TRIM(X1162),X10:Y92,2,FALSE)</f>
        <v>Withdrawn</v>
      </c>
      <c r="X1162" s="121" t="str">
        <f t="shared" si="103"/>
        <v>99</v>
      </c>
      <c r="Y1162" s="124">
        <f t="shared" si="104"/>
        <v>0</v>
      </c>
      <c r="Z1162" s="121">
        <f t="shared" si="102"/>
        <v>0</v>
      </c>
      <c r="AA1162" s="121">
        <f t="shared" si="105"/>
        <v>1</v>
      </c>
      <c r="AB1162" s="121">
        <f t="shared" si="106"/>
        <v>1</v>
      </c>
      <c r="AC1162" s="121">
        <f t="shared" si="107"/>
        <v>0</v>
      </c>
    </row>
    <row r="1163" spans="1:29" ht="35.25" customHeight="1" x14ac:dyDescent="0.25">
      <c r="A1163" s="89"/>
      <c r="B1163" s="94" t="s">
        <v>41</v>
      </c>
      <c r="C1163" s="91" t="s">
        <v>14</v>
      </c>
      <c r="D1163" s="91" t="s">
        <v>92</v>
      </c>
      <c r="E1163" s="122" t="s">
        <v>8051</v>
      </c>
      <c r="F1163" s="92" t="s">
        <v>41</v>
      </c>
      <c r="G1163" s="209" t="s">
        <v>41</v>
      </c>
      <c r="H1163" s="209" t="s">
        <v>11388</v>
      </c>
      <c r="I1163" s="210" t="s">
        <v>41</v>
      </c>
      <c r="J1163" s="151"/>
      <c r="K1163" s="152"/>
      <c r="L1163" s="151"/>
      <c r="M1163" s="152"/>
      <c r="N1163" s="151"/>
      <c r="O1163" s="151" t="s">
        <v>41</v>
      </c>
      <c r="P1163" s="151"/>
      <c r="Q1163" s="211" t="s">
        <v>376</v>
      </c>
      <c r="R1163" s="211" t="s">
        <v>255</v>
      </c>
      <c r="S1163" s="153"/>
      <c r="T1163" s="94" t="s">
        <v>41</v>
      </c>
      <c r="U1163" s="120"/>
      <c r="V1163" s="120"/>
      <c r="W1163" s="100" t="str">
        <f>VLOOKUP(TRIM(X1163),X10:Y92,2,FALSE)</f>
        <v>Withdrawn</v>
      </c>
      <c r="X1163" s="121" t="str">
        <f t="shared" si="103"/>
        <v>99</v>
      </c>
      <c r="Y1163" s="124">
        <f t="shared" si="104"/>
        <v>0</v>
      </c>
      <c r="Z1163" s="121">
        <f t="shared" si="102"/>
        <v>0</v>
      </c>
      <c r="AA1163" s="121">
        <f t="shared" si="105"/>
        <v>1</v>
      </c>
      <c r="AB1163" s="121">
        <f t="shared" si="106"/>
        <v>1</v>
      </c>
      <c r="AC1163" s="121">
        <f t="shared" si="107"/>
        <v>0</v>
      </c>
    </row>
    <row r="1164" spans="1:29" ht="35.25" customHeight="1" x14ac:dyDescent="0.25">
      <c r="A1164" s="89"/>
      <c r="B1164" s="94" t="s">
        <v>41</v>
      </c>
      <c r="C1164" s="91" t="s">
        <v>14</v>
      </c>
      <c r="D1164" s="91" t="s">
        <v>92</v>
      </c>
      <c r="E1164" s="122" t="s">
        <v>8052</v>
      </c>
      <c r="F1164" s="92" t="s">
        <v>41</v>
      </c>
      <c r="G1164" s="209" t="s">
        <v>41</v>
      </c>
      <c r="H1164" s="209" t="s">
        <v>11388</v>
      </c>
      <c r="I1164" s="210" t="s">
        <v>41</v>
      </c>
      <c r="J1164" s="151"/>
      <c r="K1164" s="152"/>
      <c r="L1164" s="151"/>
      <c r="M1164" s="152"/>
      <c r="N1164" s="151"/>
      <c r="O1164" s="151" t="s">
        <v>41</v>
      </c>
      <c r="P1164" s="151"/>
      <c r="Q1164" s="211" t="s">
        <v>376</v>
      </c>
      <c r="R1164" s="211" t="s">
        <v>255</v>
      </c>
      <c r="S1164" s="153"/>
      <c r="T1164" s="94" t="s">
        <v>41</v>
      </c>
      <c r="U1164" s="120"/>
      <c r="V1164" s="120"/>
      <c r="W1164" s="100" t="str">
        <f>VLOOKUP(TRIM(X1164),X10:Y92,2,FALSE)</f>
        <v>Withdrawn</v>
      </c>
      <c r="X1164" s="121" t="str">
        <f t="shared" si="103"/>
        <v>99</v>
      </c>
      <c r="Y1164" s="124">
        <f t="shared" si="104"/>
        <v>0</v>
      </c>
      <c r="Z1164" s="121">
        <f t="shared" si="102"/>
        <v>0</v>
      </c>
      <c r="AA1164" s="121">
        <f t="shared" si="105"/>
        <v>1</v>
      </c>
      <c r="AB1164" s="121">
        <f t="shared" si="106"/>
        <v>1</v>
      </c>
      <c r="AC1164" s="121">
        <f t="shared" si="107"/>
        <v>0</v>
      </c>
    </row>
    <row r="1165" spans="1:29" ht="35.25" customHeight="1" x14ac:dyDescent="0.25">
      <c r="A1165" s="89"/>
      <c r="B1165" s="94" t="s">
        <v>41</v>
      </c>
      <c r="C1165" s="91" t="s">
        <v>14</v>
      </c>
      <c r="D1165" s="91" t="s">
        <v>92</v>
      </c>
      <c r="E1165" s="122" t="s">
        <v>8053</v>
      </c>
      <c r="F1165" s="92" t="s">
        <v>41</v>
      </c>
      <c r="G1165" s="209" t="s">
        <v>41</v>
      </c>
      <c r="H1165" s="209" t="s">
        <v>11388</v>
      </c>
      <c r="I1165" s="210" t="s">
        <v>41</v>
      </c>
      <c r="J1165" s="151"/>
      <c r="K1165" s="152"/>
      <c r="L1165" s="151"/>
      <c r="M1165" s="152"/>
      <c r="N1165" s="151"/>
      <c r="O1165" s="151" t="s">
        <v>41</v>
      </c>
      <c r="P1165" s="151"/>
      <c r="Q1165" s="211" t="s">
        <v>376</v>
      </c>
      <c r="R1165" s="211" t="s">
        <v>255</v>
      </c>
      <c r="S1165" s="153"/>
      <c r="T1165" s="94" t="s">
        <v>41</v>
      </c>
      <c r="U1165" s="120"/>
      <c r="V1165" s="120"/>
      <c r="W1165" s="100" t="str">
        <f>VLOOKUP(TRIM(X1165),X10:Y92,2,FALSE)</f>
        <v>Withdrawn</v>
      </c>
      <c r="X1165" s="121" t="str">
        <f t="shared" si="103"/>
        <v>99</v>
      </c>
      <c r="Y1165" s="124">
        <f t="shared" si="104"/>
        <v>0</v>
      </c>
      <c r="Z1165" s="121">
        <f t="shared" si="102"/>
        <v>0</v>
      </c>
      <c r="AA1165" s="121">
        <f t="shared" si="105"/>
        <v>1</v>
      </c>
      <c r="AB1165" s="121">
        <f t="shared" si="106"/>
        <v>1</v>
      </c>
      <c r="AC1165" s="121">
        <f t="shared" si="107"/>
        <v>0</v>
      </c>
    </row>
    <row r="1166" spans="1:29" ht="35.25" customHeight="1" x14ac:dyDescent="0.25">
      <c r="A1166" s="89"/>
      <c r="B1166" s="94" t="s">
        <v>41</v>
      </c>
      <c r="C1166" s="91" t="s">
        <v>14</v>
      </c>
      <c r="D1166" s="91" t="s">
        <v>92</v>
      </c>
      <c r="E1166" s="122" t="s">
        <v>8054</v>
      </c>
      <c r="F1166" s="92" t="s">
        <v>41</v>
      </c>
      <c r="G1166" s="209" t="s">
        <v>41</v>
      </c>
      <c r="H1166" s="209" t="s">
        <v>11388</v>
      </c>
      <c r="I1166" s="210" t="s">
        <v>41</v>
      </c>
      <c r="J1166" s="151"/>
      <c r="K1166" s="152"/>
      <c r="L1166" s="151"/>
      <c r="M1166" s="152"/>
      <c r="N1166" s="151"/>
      <c r="O1166" s="151" t="s">
        <v>41</v>
      </c>
      <c r="P1166" s="151"/>
      <c r="Q1166" s="211" t="s">
        <v>376</v>
      </c>
      <c r="R1166" s="211" t="s">
        <v>255</v>
      </c>
      <c r="S1166" s="153"/>
      <c r="T1166" s="94" t="s">
        <v>41</v>
      </c>
      <c r="U1166" s="120"/>
      <c r="V1166" s="120"/>
      <c r="W1166" s="100" t="str">
        <f>VLOOKUP(TRIM(X1166),X10:Y92,2,FALSE)</f>
        <v>Withdrawn</v>
      </c>
      <c r="X1166" s="121" t="str">
        <f t="shared" si="103"/>
        <v>99</v>
      </c>
      <c r="Y1166" s="124">
        <f t="shared" si="104"/>
        <v>0</v>
      </c>
      <c r="Z1166" s="121">
        <f t="shared" si="102"/>
        <v>0</v>
      </c>
      <c r="AA1166" s="121">
        <f t="shared" si="105"/>
        <v>1</v>
      </c>
      <c r="AB1166" s="121">
        <f t="shared" si="106"/>
        <v>1</v>
      </c>
      <c r="AC1166" s="121">
        <f t="shared" si="107"/>
        <v>0</v>
      </c>
    </row>
    <row r="1167" spans="1:29" ht="35.25" customHeight="1" x14ac:dyDescent="0.25">
      <c r="A1167" s="89"/>
      <c r="B1167" s="94" t="s">
        <v>41</v>
      </c>
      <c r="C1167" s="91" t="s">
        <v>14</v>
      </c>
      <c r="D1167" s="91" t="s">
        <v>92</v>
      </c>
      <c r="E1167" s="122" t="s">
        <v>8055</v>
      </c>
      <c r="F1167" s="92" t="s">
        <v>41</v>
      </c>
      <c r="G1167" s="209" t="s">
        <v>41</v>
      </c>
      <c r="H1167" s="209" t="s">
        <v>11388</v>
      </c>
      <c r="I1167" s="210" t="s">
        <v>41</v>
      </c>
      <c r="J1167" s="151"/>
      <c r="K1167" s="152"/>
      <c r="L1167" s="151"/>
      <c r="M1167" s="152"/>
      <c r="N1167" s="151"/>
      <c r="O1167" s="151" t="s">
        <v>41</v>
      </c>
      <c r="P1167" s="151"/>
      <c r="Q1167" s="211" t="s">
        <v>376</v>
      </c>
      <c r="R1167" s="211" t="s">
        <v>255</v>
      </c>
      <c r="S1167" s="153"/>
      <c r="T1167" s="94" t="s">
        <v>41</v>
      </c>
      <c r="U1167" s="120"/>
      <c r="V1167" s="120"/>
      <c r="W1167" s="100" t="str">
        <f>VLOOKUP(TRIM(X1167),X10:Y92,2,FALSE)</f>
        <v>Withdrawn</v>
      </c>
      <c r="X1167" s="121" t="str">
        <f t="shared" si="103"/>
        <v>99</v>
      </c>
      <c r="Y1167" s="124">
        <f t="shared" si="104"/>
        <v>0</v>
      </c>
      <c r="Z1167" s="121">
        <f t="shared" si="102"/>
        <v>0</v>
      </c>
      <c r="AA1167" s="121">
        <f t="shared" si="105"/>
        <v>1</v>
      </c>
      <c r="AB1167" s="121">
        <f t="shared" si="106"/>
        <v>1</v>
      </c>
      <c r="AC1167" s="121">
        <f t="shared" si="107"/>
        <v>0</v>
      </c>
    </row>
    <row r="1168" spans="1:29" ht="35.25" customHeight="1" x14ac:dyDescent="0.25">
      <c r="A1168" s="89"/>
      <c r="B1168" s="94" t="s">
        <v>41</v>
      </c>
      <c r="C1168" s="91" t="s">
        <v>14</v>
      </c>
      <c r="D1168" s="91" t="s">
        <v>92</v>
      </c>
      <c r="E1168" s="122" t="s">
        <v>8056</v>
      </c>
      <c r="F1168" s="92" t="s">
        <v>41</v>
      </c>
      <c r="G1168" s="209" t="s">
        <v>41</v>
      </c>
      <c r="H1168" s="209" t="s">
        <v>11388</v>
      </c>
      <c r="I1168" s="210" t="s">
        <v>41</v>
      </c>
      <c r="J1168" s="151"/>
      <c r="K1168" s="152"/>
      <c r="L1168" s="151"/>
      <c r="M1168" s="152"/>
      <c r="N1168" s="151"/>
      <c r="O1168" s="151" t="s">
        <v>41</v>
      </c>
      <c r="P1168" s="151"/>
      <c r="Q1168" s="211" t="s">
        <v>376</v>
      </c>
      <c r="R1168" s="211" t="s">
        <v>255</v>
      </c>
      <c r="S1168" s="153"/>
      <c r="T1168" s="94" t="s">
        <v>41</v>
      </c>
      <c r="U1168" s="120"/>
      <c r="V1168" s="120"/>
      <c r="W1168" s="100" t="str">
        <f>VLOOKUP(TRIM(X1168),X10:Y92,2,FALSE)</f>
        <v>Withdrawn</v>
      </c>
      <c r="X1168" s="121" t="str">
        <f t="shared" si="103"/>
        <v>99</v>
      </c>
      <c r="Y1168" s="124">
        <f t="shared" si="104"/>
        <v>0</v>
      </c>
      <c r="Z1168" s="121">
        <f t="shared" si="102"/>
        <v>0</v>
      </c>
      <c r="AA1168" s="121">
        <f t="shared" si="105"/>
        <v>1</v>
      </c>
      <c r="AB1168" s="121">
        <f t="shared" si="106"/>
        <v>1</v>
      </c>
      <c r="AC1168" s="121">
        <f t="shared" si="107"/>
        <v>0</v>
      </c>
    </row>
    <row r="1169" spans="1:29" ht="35.25" customHeight="1" x14ac:dyDescent="0.25">
      <c r="A1169" s="89"/>
      <c r="B1169" s="94" t="s">
        <v>41</v>
      </c>
      <c r="C1169" s="91" t="s">
        <v>14</v>
      </c>
      <c r="D1169" s="91" t="s">
        <v>92</v>
      </c>
      <c r="E1169" s="122" t="s">
        <v>8057</v>
      </c>
      <c r="F1169" s="92" t="s">
        <v>41</v>
      </c>
      <c r="G1169" s="209" t="s">
        <v>41</v>
      </c>
      <c r="H1169" s="209" t="s">
        <v>11388</v>
      </c>
      <c r="I1169" s="210" t="s">
        <v>41</v>
      </c>
      <c r="J1169" s="151"/>
      <c r="K1169" s="152"/>
      <c r="L1169" s="151"/>
      <c r="M1169" s="152"/>
      <c r="N1169" s="151"/>
      <c r="O1169" s="151" t="s">
        <v>41</v>
      </c>
      <c r="P1169" s="151"/>
      <c r="Q1169" s="211" t="s">
        <v>376</v>
      </c>
      <c r="R1169" s="211" t="s">
        <v>255</v>
      </c>
      <c r="S1169" s="153"/>
      <c r="T1169" s="94" t="s">
        <v>41</v>
      </c>
      <c r="U1169" s="120"/>
      <c r="V1169" s="120"/>
      <c r="W1169" s="100" t="str">
        <f>VLOOKUP(TRIM(X1169),X10:Y92,2,FALSE)</f>
        <v>Withdrawn</v>
      </c>
      <c r="X1169" s="121" t="str">
        <f t="shared" si="103"/>
        <v>99</v>
      </c>
      <c r="Y1169" s="124">
        <f t="shared" si="104"/>
        <v>0</v>
      </c>
      <c r="Z1169" s="121">
        <f t="shared" si="102"/>
        <v>0</v>
      </c>
      <c r="AA1169" s="121">
        <f t="shared" si="105"/>
        <v>1</v>
      </c>
      <c r="AB1169" s="121">
        <f t="shared" si="106"/>
        <v>1</v>
      </c>
      <c r="AC1169" s="121">
        <f t="shared" si="107"/>
        <v>0</v>
      </c>
    </row>
    <row r="1170" spans="1:29" ht="35.25" customHeight="1" x14ac:dyDescent="0.25">
      <c r="A1170" s="89"/>
      <c r="B1170" s="94" t="s">
        <v>41</v>
      </c>
      <c r="C1170" s="91" t="s">
        <v>14</v>
      </c>
      <c r="D1170" s="91" t="s">
        <v>92</v>
      </c>
      <c r="E1170" s="122" t="s">
        <v>8058</v>
      </c>
      <c r="F1170" s="92" t="s">
        <v>41</v>
      </c>
      <c r="G1170" s="209" t="s">
        <v>41</v>
      </c>
      <c r="H1170" s="209" t="s">
        <v>11388</v>
      </c>
      <c r="I1170" s="210" t="s">
        <v>41</v>
      </c>
      <c r="J1170" s="151"/>
      <c r="K1170" s="152"/>
      <c r="L1170" s="151"/>
      <c r="M1170" s="152"/>
      <c r="N1170" s="151"/>
      <c r="O1170" s="151" t="s">
        <v>41</v>
      </c>
      <c r="P1170" s="151"/>
      <c r="Q1170" s="211" t="s">
        <v>376</v>
      </c>
      <c r="R1170" s="211" t="s">
        <v>255</v>
      </c>
      <c r="S1170" s="153"/>
      <c r="T1170" s="94" t="s">
        <v>41</v>
      </c>
      <c r="U1170" s="120"/>
      <c r="V1170" s="120"/>
      <c r="W1170" s="100" t="str">
        <f>VLOOKUP(TRIM(X1170),X10:Y92,2,FALSE)</f>
        <v>Withdrawn</v>
      </c>
      <c r="X1170" s="121" t="str">
        <f t="shared" si="103"/>
        <v>99</v>
      </c>
      <c r="Y1170" s="124">
        <f t="shared" si="104"/>
        <v>0</v>
      </c>
      <c r="Z1170" s="121">
        <f t="shared" si="102"/>
        <v>0</v>
      </c>
      <c r="AA1170" s="121">
        <f t="shared" si="105"/>
        <v>1</v>
      </c>
      <c r="AB1170" s="121">
        <f t="shared" si="106"/>
        <v>1</v>
      </c>
      <c r="AC1170" s="121">
        <f t="shared" si="107"/>
        <v>0</v>
      </c>
    </row>
    <row r="1171" spans="1:29" ht="35.25" customHeight="1" x14ac:dyDescent="0.25">
      <c r="A1171" s="89"/>
      <c r="B1171" s="94" t="s">
        <v>41</v>
      </c>
      <c r="C1171" s="91" t="s">
        <v>14</v>
      </c>
      <c r="D1171" s="91" t="s">
        <v>92</v>
      </c>
      <c r="E1171" s="122" t="s">
        <v>8059</v>
      </c>
      <c r="F1171" s="92" t="s">
        <v>41</v>
      </c>
      <c r="G1171" s="209" t="s">
        <v>41</v>
      </c>
      <c r="H1171" s="209" t="s">
        <v>11388</v>
      </c>
      <c r="I1171" s="210" t="s">
        <v>41</v>
      </c>
      <c r="J1171" s="151"/>
      <c r="K1171" s="152"/>
      <c r="L1171" s="151"/>
      <c r="M1171" s="152"/>
      <c r="N1171" s="151"/>
      <c r="O1171" s="151" t="s">
        <v>41</v>
      </c>
      <c r="P1171" s="151"/>
      <c r="Q1171" s="211" t="s">
        <v>376</v>
      </c>
      <c r="R1171" s="211" t="s">
        <v>255</v>
      </c>
      <c r="S1171" s="153"/>
      <c r="T1171" s="94" t="s">
        <v>41</v>
      </c>
      <c r="U1171" s="120"/>
      <c r="V1171" s="120"/>
      <c r="W1171" s="100" t="str">
        <f>VLOOKUP(TRIM(X1171),X10:Y92,2,FALSE)</f>
        <v>Withdrawn</v>
      </c>
      <c r="X1171" s="121" t="str">
        <f t="shared" si="103"/>
        <v>99</v>
      </c>
      <c r="Y1171" s="124">
        <f t="shared" si="104"/>
        <v>0</v>
      </c>
      <c r="Z1171" s="121">
        <f t="shared" si="102"/>
        <v>0</v>
      </c>
      <c r="AA1171" s="121">
        <f t="shared" si="105"/>
        <v>1</v>
      </c>
      <c r="AB1171" s="121">
        <f t="shared" si="106"/>
        <v>1</v>
      </c>
      <c r="AC1171" s="121">
        <f t="shared" si="107"/>
        <v>0</v>
      </c>
    </row>
    <row r="1172" spans="1:29" ht="35.25" customHeight="1" x14ac:dyDescent="0.25">
      <c r="A1172" s="89"/>
      <c r="B1172" s="94" t="s">
        <v>41</v>
      </c>
      <c r="C1172" s="91" t="s">
        <v>14</v>
      </c>
      <c r="D1172" s="91" t="s">
        <v>92</v>
      </c>
      <c r="E1172" s="122" t="s">
        <v>8060</v>
      </c>
      <c r="F1172" s="92" t="s">
        <v>41</v>
      </c>
      <c r="G1172" s="209" t="s">
        <v>41</v>
      </c>
      <c r="H1172" s="209" t="s">
        <v>11388</v>
      </c>
      <c r="I1172" s="210" t="s">
        <v>41</v>
      </c>
      <c r="J1172" s="151"/>
      <c r="K1172" s="152"/>
      <c r="L1172" s="151"/>
      <c r="M1172" s="152"/>
      <c r="N1172" s="151"/>
      <c r="O1172" s="151" t="s">
        <v>41</v>
      </c>
      <c r="P1172" s="151"/>
      <c r="Q1172" s="211" t="s">
        <v>376</v>
      </c>
      <c r="R1172" s="211" t="s">
        <v>255</v>
      </c>
      <c r="S1172" s="153"/>
      <c r="T1172" s="94" t="s">
        <v>41</v>
      </c>
      <c r="U1172" s="120"/>
      <c r="V1172" s="120"/>
      <c r="W1172" s="100" t="str">
        <f>VLOOKUP(TRIM(X1172),X10:Y92,2,FALSE)</f>
        <v>Withdrawn</v>
      </c>
      <c r="X1172" s="121" t="str">
        <f t="shared" si="103"/>
        <v>99</v>
      </c>
      <c r="Y1172" s="124">
        <f t="shared" si="104"/>
        <v>0</v>
      </c>
      <c r="Z1172" s="121">
        <f t="shared" si="102"/>
        <v>0</v>
      </c>
      <c r="AA1172" s="121">
        <f t="shared" si="105"/>
        <v>1</v>
      </c>
      <c r="AB1172" s="121">
        <f t="shared" si="106"/>
        <v>1</v>
      </c>
      <c r="AC1172" s="121">
        <f t="shared" si="107"/>
        <v>0</v>
      </c>
    </row>
    <row r="1173" spans="1:29" ht="35.25" customHeight="1" x14ac:dyDescent="0.25">
      <c r="A1173" s="89"/>
      <c r="B1173" s="94" t="s">
        <v>41</v>
      </c>
      <c r="C1173" s="91" t="s">
        <v>14</v>
      </c>
      <c r="D1173" s="91" t="s">
        <v>92</v>
      </c>
      <c r="E1173" s="122" t="s">
        <v>8061</v>
      </c>
      <c r="F1173" s="92" t="s">
        <v>41</v>
      </c>
      <c r="G1173" s="209" t="s">
        <v>41</v>
      </c>
      <c r="H1173" s="209" t="s">
        <v>11388</v>
      </c>
      <c r="I1173" s="210" t="s">
        <v>41</v>
      </c>
      <c r="J1173" s="151"/>
      <c r="K1173" s="152"/>
      <c r="L1173" s="151"/>
      <c r="M1173" s="152"/>
      <c r="N1173" s="151"/>
      <c r="O1173" s="151" t="s">
        <v>41</v>
      </c>
      <c r="P1173" s="151"/>
      <c r="Q1173" s="211" t="s">
        <v>376</v>
      </c>
      <c r="R1173" s="211" t="s">
        <v>255</v>
      </c>
      <c r="S1173" s="153"/>
      <c r="T1173" s="94" t="s">
        <v>41</v>
      </c>
      <c r="U1173" s="120"/>
      <c r="V1173" s="120"/>
      <c r="W1173" s="100" t="str">
        <f>VLOOKUP(TRIM(X1173),X10:Y92,2,FALSE)</f>
        <v>Withdrawn</v>
      </c>
      <c r="X1173" s="121" t="str">
        <f t="shared" si="103"/>
        <v>99</v>
      </c>
      <c r="Y1173" s="124">
        <f t="shared" si="104"/>
        <v>0</v>
      </c>
      <c r="Z1173" s="121">
        <f t="shared" si="102"/>
        <v>0</v>
      </c>
      <c r="AA1173" s="121">
        <f t="shared" si="105"/>
        <v>1</v>
      </c>
      <c r="AB1173" s="121">
        <f t="shared" si="106"/>
        <v>1</v>
      </c>
      <c r="AC1173" s="121">
        <f t="shared" si="107"/>
        <v>0</v>
      </c>
    </row>
    <row r="1174" spans="1:29" ht="35.25" customHeight="1" x14ac:dyDescent="0.25">
      <c r="A1174" s="89"/>
      <c r="B1174" s="94" t="s">
        <v>41</v>
      </c>
      <c r="C1174" s="91" t="s">
        <v>14</v>
      </c>
      <c r="D1174" s="91" t="s">
        <v>92</v>
      </c>
      <c r="E1174" s="122" t="s">
        <v>8062</v>
      </c>
      <c r="F1174" s="92" t="s">
        <v>41</v>
      </c>
      <c r="G1174" s="209" t="s">
        <v>41</v>
      </c>
      <c r="H1174" s="209" t="s">
        <v>11388</v>
      </c>
      <c r="I1174" s="210" t="s">
        <v>41</v>
      </c>
      <c r="J1174" s="151"/>
      <c r="K1174" s="152"/>
      <c r="L1174" s="151"/>
      <c r="M1174" s="152"/>
      <c r="N1174" s="151"/>
      <c r="O1174" s="151" t="s">
        <v>41</v>
      </c>
      <c r="P1174" s="151"/>
      <c r="Q1174" s="211" t="s">
        <v>376</v>
      </c>
      <c r="R1174" s="211" t="s">
        <v>255</v>
      </c>
      <c r="S1174" s="153"/>
      <c r="T1174" s="94" t="s">
        <v>41</v>
      </c>
      <c r="U1174" s="120"/>
      <c r="V1174" s="120"/>
      <c r="W1174" s="100" t="str">
        <f>VLOOKUP(TRIM(X1174),X10:Y92,2,FALSE)</f>
        <v>Withdrawn</v>
      </c>
      <c r="X1174" s="121" t="str">
        <f t="shared" si="103"/>
        <v>99</v>
      </c>
      <c r="Y1174" s="124">
        <f t="shared" si="104"/>
        <v>0</v>
      </c>
      <c r="Z1174" s="121">
        <f t="shared" ref="Z1174:Z1237" si="108">IF(F1174="P-CR", IF(S1174="Approved", 1, IF(S1174="Block approved", 1, 0)),0)</f>
        <v>0</v>
      </c>
      <c r="AA1174" s="121">
        <f t="shared" si="105"/>
        <v>1</v>
      </c>
      <c r="AB1174" s="121">
        <f t="shared" si="106"/>
        <v>1</v>
      </c>
      <c r="AC1174" s="121">
        <f t="shared" si="107"/>
        <v>0</v>
      </c>
    </row>
    <row r="1175" spans="1:29" ht="35.25" customHeight="1" x14ac:dyDescent="0.25">
      <c r="A1175" s="89"/>
      <c r="B1175" s="94" t="s">
        <v>41</v>
      </c>
      <c r="C1175" s="91" t="s">
        <v>14</v>
      </c>
      <c r="D1175" s="91" t="s">
        <v>92</v>
      </c>
      <c r="E1175" s="122" t="s">
        <v>8063</v>
      </c>
      <c r="F1175" s="92" t="s">
        <v>41</v>
      </c>
      <c r="G1175" s="209" t="s">
        <v>41</v>
      </c>
      <c r="H1175" s="209" t="s">
        <v>11388</v>
      </c>
      <c r="I1175" s="210" t="s">
        <v>41</v>
      </c>
      <c r="J1175" s="151"/>
      <c r="K1175" s="152"/>
      <c r="L1175" s="151"/>
      <c r="M1175" s="152"/>
      <c r="N1175" s="151"/>
      <c r="O1175" s="151" t="s">
        <v>41</v>
      </c>
      <c r="P1175" s="151"/>
      <c r="Q1175" s="211" t="s">
        <v>376</v>
      </c>
      <c r="R1175" s="211" t="s">
        <v>255</v>
      </c>
      <c r="S1175" s="153"/>
      <c r="T1175" s="94" t="s">
        <v>41</v>
      </c>
      <c r="U1175" s="120"/>
      <c r="V1175" s="120"/>
      <c r="W1175" s="100" t="str">
        <f>VLOOKUP(TRIM(X1175),X10:Y92,2,FALSE)</f>
        <v>Withdrawn</v>
      </c>
      <c r="X1175" s="121" t="str">
        <f t="shared" si="103"/>
        <v>99</v>
      </c>
      <c r="Y1175" s="124">
        <f t="shared" si="104"/>
        <v>0</v>
      </c>
      <c r="Z1175" s="121">
        <f t="shared" si="108"/>
        <v>0</v>
      </c>
      <c r="AA1175" s="121">
        <f t="shared" si="105"/>
        <v>1</v>
      </c>
      <c r="AB1175" s="121">
        <f t="shared" si="106"/>
        <v>1</v>
      </c>
      <c r="AC1175" s="121">
        <f t="shared" si="107"/>
        <v>0</v>
      </c>
    </row>
    <row r="1176" spans="1:29" ht="35.25" customHeight="1" x14ac:dyDescent="0.25">
      <c r="A1176" s="89"/>
      <c r="B1176" s="94" t="s">
        <v>41</v>
      </c>
      <c r="C1176" s="91" t="s">
        <v>14</v>
      </c>
      <c r="D1176" s="91" t="s">
        <v>92</v>
      </c>
      <c r="E1176" s="122" t="s">
        <v>8064</v>
      </c>
      <c r="F1176" s="92" t="s">
        <v>41</v>
      </c>
      <c r="G1176" s="209" t="s">
        <v>41</v>
      </c>
      <c r="H1176" s="209" t="s">
        <v>11388</v>
      </c>
      <c r="I1176" s="210" t="s">
        <v>41</v>
      </c>
      <c r="J1176" s="151"/>
      <c r="K1176" s="152"/>
      <c r="L1176" s="151"/>
      <c r="M1176" s="152"/>
      <c r="N1176" s="151"/>
      <c r="O1176" s="151" t="s">
        <v>41</v>
      </c>
      <c r="P1176" s="151"/>
      <c r="Q1176" s="211" t="s">
        <v>376</v>
      </c>
      <c r="R1176" s="211" t="s">
        <v>255</v>
      </c>
      <c r="S1176" s="153"/>
      <c r="T1176" s="94" t="s">
        <v>41</v>
      </c>
      <c r="U1176" s="120"/>
      <c r="V1176" s="120"/>
      <c r="W1176" s="100" t="str">
        <f>VLOOKUP(TRIM(X1176),X10:Y92,2,FALSE)</f>
        <v>Withdrawn</v>
      </c>
      <c r="X1176" s="121" t="str">
        <f t="shared" si="103"/>
        <v>99</v>
      </c>
      <c r="Y1176" s="124">
        <f t="shared" si="104"/>
        <v>0</v>
      </c>
      <c r="Z1176" s="121">
        <f t="shared" si="108"/>
        <v>0</v>
      </c>
      <c r="AA1176" s="121">
        <f t="shared" si="105"/>
        <v>1</v>
      </c>
      <c r="AB1176" s="121">
        <f t="shared" si="106"/>
        <v>1</v>
      </c>
      <c r="AC1176" s="121">
        <f t="shared" si="107"/>
        <v>0</v>
      </c>
    </row>
    <row r="1177" spans="1:29" ht="35.25" customHeight="1" x14ac:dyDescent="0.25">
      <c r="A1177" s="89"/>
      <c r="B1177" s="94" t="s">
        <v>41</v>
      </c>
      <c r="C1177" s="91" t="s">
        <v>14</v>
      </c>
      <c r="D1177" s="91" t="s">
        <v>92</v>
      </c>
      <c r="E1177" s="122" t="s">
        <v>8065</v>
      </c>
      <c r="F1177" s="92" t="s">
        <v>41</v>
      </c>
      <c r="G1177" s="209" t="s">
        <v>41</v>
      </c>
      <c r="H1177" s="209" t="s">
        <v>11388</v>
      </c>
      <c r="I1177" s="210" t="s">
        <v>41</v>
      </c>
      <c r="J1177" s="151"/>
      <c r="K1177" s="152"/>
      <c r="L1177" s="151"/>
      <c r="M1177" s="152"/>
      <c r="N1177" s="151"/>
      <c r="O1177" s="151" t="s">
        <v>41</v>
      </c>
      <c r="P1177" s="151"/>
      <c r="Q1177" s="211" t="s">
        <v>376</v>
      </c>
      <c r="R1177" s="211" t="s">
        <v>255</v>
      </c>
      <c r="S1177" s="153"/>
      <c r="T1177" s="94" t="s">
        <v>41</v>
      </c>
      <c r="U1177" s="120"/>
      <c r="V1177" s="120"/>
      <c r="W1177" s="100" t="str">
        <f>VLOOKUP(TRIM(X1177),X10:Y92,2,FALSE)</f>
        <v>Withdrawn</v>
      </c>
      <c r="X1177" s="121" t="str">
        <f t="shared" si="103"/>
        <v>99</v>
      </c>
      <c r="Y1177" s="124">
        <f t="shared" si="104"/>
        <v>0</v>
      </c>
      <c r="Z1177" s="121">
        <f t="shared" si="108"/>
        <v>0</v>
      </c>
      <c r="AA1177" s="121">
        <f t="shared" si="105"/>
        <v>1</v>
      </c>
      <c r="AB1177" s="121">
        <f t="shared" si="106"/>
        <v>1</v>
      </c>
      <c r="AC1177" s="121">
        <f t="shared" si="107"/>
        <v>0</v>
      </c>
    </row>
    <row r="1178" spans="1:29" ht="35.25" customHeight="1" x14ac:dyDescent="0.25">
      <c r="A1178" s="89"/>
      <c r="B1178" s="94" t="s">
        <v>41</v>
      </c>
      <c r="C1178" s="91" t="s">
        <v>14</v>
      </c>
      <c r="D1178" s="91" t="s">
        <v>92</v>
      </c>
      <c r="E1178" s="122" t="s">
        <v>8066</v>
      </c>
      <c r="F1178" s="92" t="s">
        <v>41</v>
      </c>
      <c r="G1178" s="209" t="s">
        <v>41</v>
      </c>
      <c r="H1178" s="209" t="s">
        <v>11388</v>
      </c>
      <c r="I1178" s="210" t="s">
        <v>41</v>
      </c>
      <c r="J1178" s="151"/>
      <c r="K1178" s="152"/>
      <c r="L1178" s="151"/>
      <c r="M1178" s="152"/>
      <c r="N1178" s="151"/>
      <c r="O1178" s="151" t="s">
        <v>41</v>
      </c>
      <c r="P1178" s="151"/>
      <c r="Q1178" s="211" t="s">
        <v>376</v>
      </c>
      <c r="R1178" s="211" t="s">
        <v>255</v>
      </c>
      <c r="S1178" s="153"/>
      <c r="T1178" s="94" t="s">
        <v>41</v>
      </c>
      <c r="U1178" s="120"/>
      <c r="V1178" s="120"/>
      <c r="W1178" s="100" t="str">
        <f>VLOOKUP(TRIM(X1178),X10:Y92,2,FALSE)</f>
        <v>Withdrawn</v>
      </c>
      <c r="X1178" s="121" t="str">
        <f t="shared" si="103"/>
        <v>99</v>
      </c>
      <c r="Y1178" s="124">
        <f t="shared" si="104"/>
        <v>0</v>
      </c>
      <c r="Z1178" s="121">
        <f t="shared" si="108"/>
        <v>0</v>
      </c>
      <c r="AA1178" s="121">
        <f t="shared" si="105"/>
        <v>1</v>
      </c>
      <c r="AB1178" s="121">
        <f t="shared" si="106"/>
        <v>1</v>
      </c>
      <c r="AC1178" s="121">
        <f t="shared" si="107"/>
        <v>0</v>
      </c>
    </row>
    <row r="1179" spans="1:29" ht="35.25" customHeight="1" x14ac:dyDescent="0.25">
      <c r="A1179" s="89"/>
      <c r="B1179" s="94" t="s">
        <v>41</v>
      </c>
      <c r="C1179" s="91" t="s">
        <v>14</v>
      </c>
      <c r="D1179" s="91" t="s">
        <v>92</v>
      </c>
      <c r="E1179" s="122" t="s">
        <v>8067</v>
      </c>
      <c r="F1179" s="92" t="s">
        <v>41</v>
      </c>
      <c r="G1179" s="209" t="s">
        <v>41</v>
      </c>
      <c r="H1179" s="209" t="s">
        <v>11388</v>
      </c>
      <c r="I1179" s="210" t="s">
        <v>41</v>
      </c>
      <c r="J1179" s="151"/>
      <c r="K1179" s="152"/>
      <c r="L1179" s="151"/>
      <c r="M1179" s="152"/>
      <c r="N1179" s="151"/>
      <c r="O1179" s="151" t="s">
        <v>41</v>
      </c>
      <c r="P1179" s="151"/>
      <c r="Q1179" s="211" t="s">
        <v>376</v>
      </c>
      <c r="R1179" s="211" t="s">
        <v>255</v>
      </c>
      <c r="S1179" s="153"/>
      <c r="T1179" s="94" t="s">
        <v>41</v>
      </c>
      <c r="U1179" s="120"/>
      <c r="V1179" s="120"/>
      <c r="W1179" s="100" t="str">
        <f>VLOOKUP(TRIM(X1179),X10:Y92,2,FALSE)</f>
        <v>Withdrawn</v>
      </c>
      <c r="X1179" s="121" t="str">
        <f t="shared" si="103"/>
        <v>99</v>
      </c>
      <c r="Y1179" s="124">
        <f t="shared" si="104"/>
        <v>0</v>
      </c>
      <c r="Z1179" s="121">
        <f t="shared" si="108"/>
        <v>0</v>
      </c>
      <c r="AA1179" s="121">
        <f t="shared" si="105"/>
        <v>1</v>
      </c>
      <c r="AB1179" s="121">
        <f t="shared" si="106"/>
        <v>1</v>
      </c>
      <c r="AC1179" s="121">
        <f t="shared" si="107"/>
        <v>0</v>
      </c>
    </row>
    <row r="1180" spans="1:29" ht="35.25" customHeight="1" x14ac:dyDescent="0.25">
      <c r="A1180" s="89"/>
      <c r="B1180" s="94" t="s">
        <v>41</v>
      </c>
      <c r="C1180" s="91" t="s">
        <v>14</v>
      </c>
      <c r="D1180" s="91" t="s">
        <v>92</v>
      </c>
      <c r="E1180" s="122" t="s">
        <v>8068</v>
      </c>
      <c r="F1180" s="92" t="s">
        <v>41</v>
      </c>
      <c r="G1180" s="209" t="s">
        <v>41</v>
      </c>
      <c r="H1180" s="209" t="s">
        <v>11388</v>
      </c>
      <c r="I1180" s="210" t="s">
        <v>41</v>
      </c>
      <c r="J1180" s="151"/>
      <c r="K1180" s="152"/>
      <c r="L1180" s="151"/>
      <c r="M1180" s="152"/>
      <c r="N1180" s="151"/>
      <c r="O1180" s="151" t="s">
        <v>41</v>
      </c>
      <c r="P1180" s="151"/>
      <c r="Q1180" s="211" t="s">
        <v>376</v>
      </c>
      <c r="R1180" s="211" t="s">
        <v>255</v>
      </c>
      <c r="S1180" s="153"/>
      <c r="T1180" s="94" t="s">
        <v>41</v>
      </c>
      <c r="U1180" s="120"/>
      <c r="V1180" s="120"/>
      <c r="W1180" s="100" t="str">
        <f>VLOOKUP(TRIM(X1180),X10:Y92,2,FALSE)</f>
        <v>Withdrawn</v>
      </c>
      <c r="X1180" s="121" t="str">
        <f t="shared" si="103"/>
        <v>99</v>
      </c>
      <c r="Y1180" s="124">
        <f t="shared" si="104"/>
        <v>0</v>
      </c>
      <c r="Z1180" s="121">
        <f t="shared" si="108"/>
        <v>0</v>
      </c>
      <c r="AA1180" s="121">
        <f t="shared" si="105"/>
        <v>1</v>
      </c>
      <c r="AB1180" s="121">
        <f t="shared" si="106"/>
        <v>1</v>
      </c>
      <c r="AC1180" s="121">
        <f t="shared" si="107"/>
        <v>0</v>
      </c>
    </row>
    <row r="1181" spans="1:29" ht="35.25" customHeight="1" x14ac:dyDescent="0.25">
      <c r="A1181" s="89"/>
      <c r="B1181" s="94" t="s">
        <v>41</v>
      </c>
      <c r="C1181" s="91" t="s">
        <v>14</v>
      </c>
      <c r="D1181" s="91" t="s">
        <v>92</v>
      </c>
      <c r="E1181" s="122" t="s">
        <v>8069</v>
      </c>
      <c r="F1181" s="92" t="s">
        <v>41</v>
      </c>
      <c r="G1181" s="209" t="s">
        <v>41</v>
      </c>
      <c r="H1181" s="209" t="s">
        <v>11388</v>
      </c>
      <c r="I1181" s="210" t="s">
        <v>41</v>
      </c>
      <c r="J1181" s="151"/>
      <c r="K1181" s="152"/>
      <c r="L1181" s="151"/>
      <c r="M1181" s="152"/>
      <c r="N1181" s="151"/>
      <c r="O1181" s="151" t="s">
        <v>41</v>
      </c>
      <c r="P1181" s="151"/>
      <c r="Q1181" s="211" t="s">
        <v>376</v>
      </c>
      <c r="R1181" s="211" t="s">
        <v>255</v>
      </c>
      <c r="S1181" s="153"/>
      <c r="T1181" s="94" t="s">
        <v>41</v>
      </c>
      <c r="U1181" s="120"/>
      <c r="V1181" s="120"/>
      <c r="W1181" s="100" t="str">
        <f>VLOOKUP(TRIM(X1181),X10:Y92,2,FALSE)</f>
        <v>Withdrawn</v>
      </c>
      <c r="X1181" s="121" t="str">
        <f t="shared" ref="X1181:X1244" si="109">IF(ISNONTEXT(D1181),"" &amp; D1181 &amp;"",T(D1181))</f>
        <v>99</v>
      </c>
      <c r="Y1181" s="124">
        <f t="shared" ref="Y1181:Y1244" si="110">IF(F1181="CR", IF(S1181="Approved", 1, IF(S1181="Agreed", 1, IF(S1181="Block approved", 1, 0))),0)</f>
        <v>0</v>
      </c>
      <c r="Z1181" s="121">
        <f t="shared" si="108"/>
        <v>0</v>
      </c>
      <c r="AA1181" s="121">
        <f t="shared" ref="AA1181:AA1244" si="111">LEN(I1181)</f>
        <v>1</v>
      </c>
      <c r="AB1181" s="121">
        <f t="shared" ref="AB1181:AB1244" si="112">IF(LEFT(H1181, 12)="Reserved for",  1, 0)</f>
        <v>1</v>
      </c>
      <c r="AC1181" s="121">
        <f t="shared" ref="AC1181:AC1244" si="113">IF(F1181="LS OUT", IF(S1181="Approved", 1, IF(S1181="Block approved", 1, 0)),0)</f>
        <v>0</v>
      </c>
    </row>
    <row r="1182" spans="1:29" ht="35.25" customHeight="1" x14ac:dyDescent="0.25">
      <c r="A1182" s="89"/>
      <c r="B1182" s="94" t="s">
        <v>41</v>
      </c>
      <c r="C1182" s="91" t="s">
        <v>14</v>
      </c>
      <c r="D1182" s="91" t="s">
        <v>92</v>
      </c>
      <c r="E1182" s="122" t="s">
        <v>8070</v>
      </c>
      <c r="F1182" s="92" t="s">
        <v>41</v>
      </c>
      <c r="G1182" s="209" t="s">
        <v>41</v>
      </c>
      <c r="H1182" s="209" t="s">
        <v>11388</v>
      </c>
      <c r="I1182" s="210" t="s">
        <v>41</v>
      </c>
      <c r="J1182" s="151"/>
      <c r="K1182" s="152"/>
      <c r="L1182" s="151"/>
      <c r="M1182" s="152"/>
      <c r="N1182" s="151"/>
      <c r="O1182" s="151" t="s">
        <v>41</v>
      </c>
      <c r="P1182" s="151"/>
      <c r="Q1182" s="211" t="s">
        <v>376</v>
      </c>
      <c r="R1182" s="211" t="s">
        <v>255</v>
      </c>
      <c r="S1182" s="153"/>
      <c r="T1182" s="94" t="s">
        <v>41</v>
      </c>
      <c r="U1182" s="120"/>
      <c r="V1182" s="120"/>
      <c r="W1182" s="100" t="str">
        <f>VLOOKUP(TRIM(X1182),X10:Y92,2,FALSE)</f>
        <v>Withdrawn</v>
      </c>
      <c r="X1182" s="121" t="str">
        <f t="shared" si="109"/>
        <v>99</v>
      </c>
      <c r="Y1182" s="124">
        <f t="shared" si="110"/>
        <v>0</v>
      </c>
      <c r="Z1182" s="121">
        <f t="shared" si="108"/>
        <v>0</v>
      </c>
      <c r="AA1182" s="121">
        <f t="shared" si="111"/>
        <v>1</v>
      </c>
      <c r="AB1182" s="121">
        <f t="shared" si="112"/>
        <v>1</v>
      </c>
      <c r="AC1182" s="121">
        <f t="shared" si="113"/>
        <v>0</v>
      </c>
    </row>
    <row r="1183" spans="1:29" ht="35.25" customHeight="1" x14ac:dyDescent="0.25">
      <c r="A1183" s="89"/>
      <c r="B1183" s="94" t="s">
        <v>41</v>
      </c>
      <c r="C1183" s="91" t="s">
        <v>14</v>
      </c>
      <c r="D1183" s="91" t="s">
        <v>92</v>
      </c>
      <c r="E1183" s="122" t="s">
        <v>8071</v>
      </c>
      <c r="F1183" s="92" t="s">
        <v>41</v>
      </c>
      <c r="G1183" s="209" t="s">
        <v>41</v>
      </c>
      <c r="H1183" s="209" t="s">
        <v>11388</v>
      </c>
      <c r="I1183" s="210" t="s">
        <v>41</v>
      </c>
      <c r="J1183" s="151"/>
      <c r="K1183" s="152"/>
      <c r="L1183" s="151"/>
      <c r="M1183" s="152"/>
      <c r="N1183" s="151"/>
      <c r="O1183" s="151" t="s">
        <v>41</v>
      </c>
      <c r="P1183" s="151"/>
      <c r="Q1183" s="211" t="s">
        <v>376</v>
      </c>
      <c r="R1183" s="211" t="s">
        <v>255</v>
      </c>
      <c r="S1183" s="153"/>
      <c r="T1183" s="94" t="s">
        <v>41</v>
      </c>
      <c r="U1183" s="120"/>
      <c r="V1183" s="120"/>
      <c r="W1183" s="100" t="str">
        <f>VLOOKUP(TRIM(X1183),X10:Y92,2,FALSE)</f>
        <v>Withdrawn</v>
      </c>
      <c r="X1183" s="121" t="str">
        <f t="shared" si="109"/>
        <v>99</v>
      </c>
      <c r="Y1183" s="124">
        <f t="shared" si="110"/>
        <v>0</v>
      </c>
      <c r="Z1183" s="121">
        <f t="shared" si="108"/>
        <v>0</v>
      </c>
      <c r="AA1183" s="121">
        <f t="shared" si="111"/>
        <v>1</v>
      </c>
      <c r="AB1183" s="121">
        <f t="shared" si="112"/>
        <v>1</v>
      </c>
      <c r="AC1183" s="121">
        <f t="shared" si="113"/>
        <v>0</v>
      </c>
    </row>
    <row r="1184" spans="1:29" ht="35.25" customHeight="1" x14ac:dyDescent="0.25">
      <c r="A1184" s="89"/>
      <c r="B1184" s="94" t="s">
        <v>41</v>
      </c>
      <c r="C1184" s="91" t="s">
        <v>14</v>
      </c>
      <c r="D1184" s="91" t="s">
        <v>92</v>
      </c>
      <c r="E1184" s="122" t="s">
        <v>8072</v>
      </c>
      <c r="F1184" s="92" t="s">
        <v>41</v>
      </c>
      <c r="G1184" s="209" t="s">
        <v>41</v>
      </c>
      <c r="H1184" s="209" t="s">
        <v>11388</v>
      </c>
      <c r="I1184" s="210" t="s">
        <v>41</v>
      </c>
      <c r="J1184" s="151"/>
      <c r="K1184" s="152"/>
      <c r="L1184" s="151"/>
      <c r="M1184" s="152"/>
      <c r="N1184" s="151"/>
      <c r="O1184" s="151" t="s">
        <v>41</v>
      </c>
      <c r="P1184" s="151"/>
      <c r="Q1184" s="211" t="s">
        <v>376</v>
      </c>
      <c r="R1184" s="211" t="s">
        <v>255</v>
      </c>
      <c r="S1184" s="153"/>
      <c r="T1184" s="94" t="s">
        <v>41</v>
      </c>
      <c r="U1184" s="120"/>
      <c r="V1184" s="120"/>
      <c r="W1184" s="100" t="str">
        <f>VLOOKUP(TRIM(X1184),X10:Y92,2,FALSE)</f>
        <v>Withdrawn</v>
      </c>
      <c r="X1184" s="121" t="str">
        <f t="shared" si="109"/>
        <v>99</v>
      </c>
      <c r="Y1184" s="124">
        <f t="shared" si="110"/>
        <v>0</v>
      </c>
      <c r="Z1184" s="121">
        <f t="shared" si="108"/>
        <v>0</v>
      </c>
      <c r="AA1184" s="121">
        <f t="shared" si="111"/>
        <v>1</v>
      </c>
      <c r="AB1184" s="121">
        <f t="shared" si="112"/>
        <v>1</v>
      </c>
      <c r="AC1184" s="121">
        <f t="shared" si="113"/>
        <v>0</v>
      </c>
    </row>
    <row r="1185" spans="1:29" ht="35.25" customHeight="1" x14ac:dyDescent="0.25">
      <c r="A1185" s="89"/>
      <c r="B1185" s="94" t="s">
        <v>41</v>
      </c>
      <c r="C1185" s="91" t="s">
        <v>14</v>
      </c>
      <c r="D1185" s="91" t="s">
        <v>92</v>
      </c>
      <c r="E1185" s="122" t="s">
        <v>8073</v>
      </c>
      <c r="F1185" s="92" t="s">
        <v>41</v>
      </c>
      <c r="G1185" s="209" t="s">
        <v>41</v>
      </c>
      <c r="H1185" s="209" t="s">
        <v>11388</v>
      </c>
      <c r="I1185" s="210" t="s">
        <v>41</v>
      </c>
      <c r="J1185" s="151"/>
      <c r="K1185" s="152"/>
      <c r="L1185" s="151"/>
      <c r="M1185" s="152"/>
      <c r="N1185" s="151"/>
      <c r="O1185" s="151" t="s">
        <v>41</v>
      </c>
      <c r="P1185" s="151"/>
      <c r="Q1185" s="211" t="s">
        <v>376</v>
      </c>
      <c r="R1185" s="211" t="s">
        <v>255</v>
      </c>
      <c r="S1185" s="153"/>
      <c r="T1185" s="94" t="s">
        <v>41</v>
      </c>
      <c r="U1185" s="120"/>
      <c r="V1185" s="120"/>
      <c r="W1185" s="100" t="str">
        <f>VLOOKUP(TRIM(X1185),X10:Y92,2,FALSE)</f>
        <v>Withdrawn</v>
      </c>
      <c r="X1185" s="121" t="str">
        <f t="shared" si="109"/>
        <v>99</v>
      </c>
      <c r="Y1185" s="124">
        <f t="shared" si="110"/>
        <v>0</v>
      </c>
      <c r="Z1185" s="121">
        <f t="shared" si="108"/>
        <v>0</v>
      </c>
      <c r="AA1185" s="121">
        <f t="shared" si="111"/>
        <v>1</v>
      </c>
      <c r="AB1185" s="121">
        <f t="shared" si="112"/>
        <v>1</v>
      </c>
      <c r="AC1185" s="121">
        <f t="shared" si="113"/>
        <v>0</v>
      </c>
    </row>
    <row r="1186" spans="1:29" ht="35.25" customHeight="1" x14ac:dyDescent="0.25">
      <c r="A1186" s="89"/>
      <c r="B1186" s="94" t="s">
        <v>41</v>
      </c>
      <c r="C1186" s="91" t="s">
        <v>14</v>
      </c>
      <c r="D1186" s="91" t="s">
        <v>92</v>
      </c>
      <c r="E1186" s="122" t="s">
        <v>8074</v>
      </c>
      <c r="F1186" s="92" t="s">
        <v>41</v>
      </c>
      <c r="G1186" s="209" t="s">
        <v>41</v>
      </c>
      <c r="H1186" s="209" t="s">
        <v>11388</v>
      </c>
      <c r="I1186" s="210" t="s">
        <v>41</v>
      </c>
      <c r="J1186" s="151"/>
      <c r="K1186" s="152"/>
      <c r="L1186" s="151"/>
      <c r="M1186" s="152"/>
      <c r="N1186" s="151"/>
      <c r="O1186" s="151" t="s">
        <v>41</v>
      </c>
      <c r="P1186" s="151"/>
      <c r="Q1186" s="211" t="s">
        <v>376</v>
      </c>
      <c r="R1186" s="211" t="s">
        <v>255</v>
      </c>
      <c r="S1186" s="153"/>
      <c r="T1186" s="94" t="s">
        <v>41</v>
      </c>
      <c r="U1186" s="120"/>
      <c r="V1186" s="120"/>
      <c r="W1186" s="100" t="str">
        <f>VLOOKUP(TRIM(X1186),X10:Y92,2,FALSE)</f>
        <v>Withdrawn</v>
      </c>
      <c r="X1186" s="121" t="str">
        <f t="shared" si="109"/>
        <v>99</v>
      </c>
      <c r="Y1186" s="124">
        <f t="shared" si="110"/>
        <v>0</v>
      </c>
      <c r="Z1186" s="121">
        <f t="shared" si="108"/>
        <v>0</v>
      </c>
      <c r="AA1186" s="121">
        <f t="shared" si="111"/>
        <v>1</v>
      </c>
      <c r="AB1186" s="121">
        <f t="shared" si="112"/>
        <v>1</v>
      </c>
      <c r="AC1186" s="121">
        <f t="shared" si="113"/>
        <v>0</v>
      </c>
    </row>
    <row r="1187" spans="1:29" ht="35.25" customHeight="1" x14ac:dyDescent="0.25">
      <c r="A1187" s="89"/>
      <c r="B1187" s="94" t="s">
        <v>41</v>
      </c>
      <c r="C1187" s="91" t="s">
        <v>14</v>
      </c>
      <c r="D1187" s="91" t="s">
        <v>92</v>
      </c>
      <c r="E1187" s="122" t="s">
        <v>8075</v>
      </c>
      <c r="F1187" s="92" t="s">
        <v>41</v>
      </c>
      <c r="G1187" s="209" t="s">
        <v>41</v>
      </c>
      <c r="H1187" s="209" t="s">
        <v>11388</v>
      </c>
      <c r="I1187" s="210" t="s">
        <v>41</v>
      </c>
      <c r="J1187" s="151"/>
      <c r="K1187" s="152"/>
      <c r="L1187" s="151"/>
      <c r="M1187" s="152"/>
      <c r="N1187" s="151"/>
      <c r="O1187" s="151" t="s">
        <v>41</v>
      </c>
      <c r="P1187" s="151"/>
      <c r="Q1187" s="211" t="s">
        <v>376</v>
      </c>
      <c r="R1187" s="211" t="s">
        <v>255</v>
      </c>
      <c r="S1187" s="153"/>
      <c r="T1187" s="94" t="s">
        <v>41</v>
      </c>
      <c r="U1187" s="120"/>
      <c r="V1187" s="120"/>
      <c r="W1187" s="100" t="str">
        <f>VLOOKUP(TRIM(X1187),X10:Y92,2,FALSE)</f>
        <v>Withdrawn</v>
      </c>
      <c r="X1187" s="121" t="str">
        <f t="shared" si="109"/>
        <v>99</v>
      </c>
      <c r="Y1187" s="124">
        <f t="shared" si="110"/>
        <v>0</v>
      </c>
      <c r="Z1187" s="121">
        <f t="shared" si="108"/>
        <v>0</v>
      </c>
      <c r="AA1187" s="121">
        <f t="shared" si="111"/>
        <v>1</v>
      </c>
      <c r="AB1187" s="121">
        <f t="shared" si="112"/>
        <v>1</v>
      </c>
      <c r="AC1187" s="121">
        <f t="shared" si="113"/>
        <v>0</v>
      </c>
    </row>
    <row r="1188" spans="1:29" ht="35.25" customHeight="1" x14ac:dyDescent="0.25">
      <c r="A1188" s="89"/>
      <c r="B1188" s="94" t="s">
        <v>41</v>
      </c>
      <c r="C1188" s="91" t="s">
        <v>14</v>
      </c>
      <c r="D1188" s="91" t="s">
        <v>92</v>
      </c>
      <c r="E1188" s="122" t="s">
        <v>8076</v>
      </c>
      <c r="F1188" s="92" t="s">
        <v>41</v>
      </c>
      <c r="G1188" s="209" t="s">
        <v>41</v>
      </c>
      <c r="H1188" s="209" t="s">
        <v>11388</v>
      </c>
      <c r="I1188" s="210" t="s">
        <v>41</v>
      </c>
      <c r="J1188" s="151"/>
      <c r="K1188" s="152"/>
      <c r="L1188" s="151"/>
      <c r="M1188" s="152"/>
      <c r="N1188" s="151"/>
      <c r="O1188" s="151" t="s">
        <v>41</v>
      </c>
      <c r="P1188" s="151"/>
      <c r="Q1188" s="211" t="s">
        <v>376</v>
      </c>
      <c r="R1188" s="211" t="s">
        <v>255</v>
      </c>
      <c r="S1188" s="153"/>
      <c r="T1188" s="94" t="s">
        <v>41</v>
      </c>
      <c r="U1188" s="120"/>
      <c r="V1188" s="120"/>
      <c r="W1188" s="100" t="str">
        <f>VLOOKUP(TRIM(X1188),X10:Y92,2,FALSE)</f>
        <v>Withdrawn</v>
      </c>
      <c r="X1188" s="121" t="str">
        <f t="shared" si="109"/>
        <v>99</v>
      </c>
      <c r="Y1188" s="124">
        <f t="shared" si="110"/>
        <v>0</v>
      </c>
      <c r="Z1188" s="121">
        <f t="shared" si="108"/>
        <v>0</v>
      </c>
      <c r="AA1188" s="121">
        <f t="shared" si="111"/>
        <v>1</v>
      </c>
      <c r="AB1188" s="121">
        <f t="shared" si="112"/>
        <v>1</v>
      </c>
      <c r="AC1188" s="121">
        <f t="shared" si="113"/>
        <v>0</v>
      </c>
    </row>
    <row r="1189" spans="1:29" ht="35.25" customHeight="1" x14ac:dyDescent="0.25">
      <c r="A1189" s="89"/>
      <c r="B1189" s="94" t="s">
        <v>41</v>
      </c>
      <c r="C1189" s="91" t="s">
        <v>14</v>
      </c>
      <c r="D1189" s="91" t="s">
        <v>92</v>
      </c>
      <c r="E1189" s="122" t="s">
        <v>8077</v>
      </c>
      <c r="F1189" s="92" t="s">
        <v>41</v>
      </c>
      <c r="G1189" s="209" t="s">
        <v>41</v>
      </c>
      <c r="H1189" s="209" t="s">
        <v>11388</v>
      </c>
      <c r="I1189" s="210" t="s">
        <v>41</v>
      </c>
      <c r="J1189" s="151"/>
      <c r="K1189" s="152"/>
      <c r="L1189" s="151"/>
      <c r="M1189" s="152"/>
      <c r="N1189" s="151"/>
      <c r="O1189" s="151" t="s">
        <v>41</v>
      </c>
      <c r="P1189" s="151"/>
      <c r="Q1189" s="211" t="s">
        <v>376</v>
      </c>
      <c r="R1189" s="211" t="s">
        <v>255</v>
      </c>
      <c r="S1189" s="153"/>
      <c r="T1189" s="94" t="s">
        <v>41</v>
      </c>
      <c r="U1189" s="120"/>
      <c r="V1189" s="120"/>
      <c r="W1189" s="100" t="str">
        <f>VLOOKUP(TRIM(X1189),X10:Y92,2,FALSE)</f>
        <v>Withdrawn</v>
      </c>
      <c r="X1189" s="121" t="str">
        <f t="shared" si="109"/>
        <v>99</v>
      </c>
      <c r="Y1189" s="124">
        <f t="shared" si="110"/>
        <v>0</v>
      </c>
      <c r="Z1189" s="121">
        <f t="shared" si="108"/>
        <v>0</v>
      </c>
      <c r="AA1189" s="121">
        <f t="shared" si="111"/>
        <v>1</v>
      </c>
      <c r="AB1189" s="121">
        <f t="shared" si="112"/>
        <v>1</v>
      </c>
      <c r="AC1189" s="121">
        <f t="shared" si="113"/>
        <v>0</v>
      </c>
    </row>
    <row r="1190" spans="1:29" ht="35.25" customHeight="1" x14ac:dyDescent="0.25">
      <c r="A1190" s="89"/>
      <c r="B1190" s="94" t="s">
        <v>41</v>
      </c>
      <c r="C1190" s="91" t="s">
        <v>14</v>
      </c>
      <c r="D1190" s="91" t="s">
        <v>92</v>
      </c>
      <c r="E1190" s="122" t="s">
        <v>8078</v>
      </c>
      <c r="F1190" s="92" t="s">
        <v>41</v>
      </c>
      <c r="G1190" s="209" t="s">
        <v>41</v>
      </c>
      <c r="H1190" s="209" t="s">
        <v>11388</v>
      </c>
      <c r="I1190" s="210" t="s">
        <v>41</v>
      </c>
      <c r="J1190" s="151"/>
      <c r="K1190" s="152"/>
      <c r="L1190" s="151"/>
      <c r="M1190" s="152"/>
      <c r="N1190" s="151"/>
      <c r="O1190" s="151" t="s">
        <v>41</v>
      </c>
      <c r="P1190" s="151"/>
      <c r="Q1190" s="211" t="s">
        <v>376</v>
      </c>
      <c r="R1190" s="211" t="s">
        <v>255</v>
      </c>
      <c r="S1190" s="153"/>
      <c r="T1190" s="94" t="s">
        <v>41</v>
      </c>
      <c r="U1190" s="120"/>
      <c r="V1190" s="120"/>
      <c r="W1190" s="100" t="str">
        <f>VLOOKUP(TRIM(X1190),X10:Y92,2,FALSE)</f>
        <v>Withdrawn</v>
      </c>
      <c r="X1190" s="121" t="str">
        <f t="shared" si="109"/>
        <v>99</v>
      </c>
      <c r="Y1190" s="124">
        <f t="shared" si="110"/>
        <v>0</v>
      </c>
      <c r="Z1190" s="121">
        <f t="shared" si="108"/>
        <v>0</v>
      </c>
      <c r="AA1190" s="121">
        <f t="shared" si="111"/>
        <v>1</v>
      </c>
      <c r="AB1190" s="121">
        <f t="shared" si="112"/>
        <v>1</v>
      </c>
      <c r="AC1190" s="121">
        <f t="shared" si="113"/>
        <v>0</v>
      </c>
    </row>
    <row r="1191" spans="1:29" ht="35.25" customHeight="1" x14ac:dyDescent="0.25">
      <c r="A1191" s="89"/>
      <c r="B1191" s="94" t="s">
        <v>41</v>
      </c>
      <c r="C1191" s="91" t="s">
        <v>14</v>
      </c>
      <c r="D1191" s="91" t="s">
        <v>92</v>
      </c>
      <c r="E1191" s="122" t="s">
        <v>8079</v>
      </c>
      <c r="F1191" s="92" t="s">
        <v>41</v>
      </c>
      <c r="G1191" s="209" t="s">
        <v>41</v>
      </c>
      <c r="H1191" s="209" t="s">
        <v>11388</v>
      </c>
      <c r="I1191" s="210" t="s">
        <v>41</v>
      </c>
      <c r="J1191" s="151"/>
      <c r="K1191" s="152"/>
      <c r="L1191" s="151"/>
      <c r="M1191" s="152"/>
      <c r="N1191" s="151"/>
      <c r="O1191" s="151" t="s">
        <v>41</v>
      </c>
      <c r="P1191" s="151"/>
      <c r="Q1191" s="211" t="s">
        <v>376</v>
      </c>
      <c r="R1191" s="211" t="s">
        <v>255</v>
      </c>
      <c r="S1191" s="153"/>
      <c r="T1191" s="94" t="s">
        <v>41</v>
      </c>
      <c r="U1191" s="120"/>
      <c r="V1191" s="120"/>
      <c r="W1191" s="100" t="str">
        <f>VLOOKUP(TRIM(X1191),X10:Y92,2,FALSE)</f>
        <v>Withdrawn</v>
      </c>
      <c r="X1191" s="121" t="str">
        <f t="shared" si="109"/>
        <v>99</v>
      </c>
      <c r="Y1191" s="124">
        <f t="shared" si="110"/>
        <v>0</v>
      </c>
      <c r="Z1191" s="121">
        <f t="shared" si="108"/>
        <v>0</v>
      </c>
      <c r="AA1191" s="121">
        <f t="shared" si="111"/>
        <v>1</v>
      </c>
      <c r="AB1191" s="121">
        <f t="shared" si="112"/>
        <v>1</v>
      </c>
      <c r="AC1191" s="121">
        <f t="shared" si="113"/>
        <v>0</v>
      </c>
    </row>
    <row r="1192" spans="1:29" ht="35.25" customHeight="1" x14ac:dyDescent="0.25">
      <c r="A1192" s="89"/>
      <c r="B1192" s="94" t="s">
        <v>41</v>
      </c>
      <c r="C1192" s="91" t="s">
        <v>14</v>
      </c>
      <c r="D1192" s="91" t="s">
        <v>92</v>
      </c>
      <c r="E1192" s="122" t="s">
        <v>8080</v>
      </c>
      <c r="F1192" s="92" t="s">
        <v>41</v>
      </c>
      <c r="G1192" s="209" t="s">
        <v>41</v>
      </c>
      <c r="H1192" s="209" t="s">
        <v>11388</v>
      </c>
      <c r="I1192" s="210" t="s">
        <v>41</v>
      </c>
      <c r="J1192" s="151"/>
      <c r="K1192" s="152"/>
      <c r="L1192" s="151"/>
      <c r="M1192" s="152"/>
      <c r="N1192" s="151"/>
      <c r="O1192" s="151" t="s">
        <v>41</v>
      </c>
      <c r="P1192" s="151"/>
      <c r="Q1192" s="211" t="s">
        <v>376</v>
      </c>
      <c r="R1192" s="211" t="s">
        <v>255</v>
      </c>
      <c r="S1192" s="153"/>
      <c r="T1192" s="94" t="s">
        <v>41</v>
      </c>
      <c r="U1192" s="120"/>
      <c r="V1192" s="120"/>
      <c r="W1192" s="100" t="str">
        <f>VLOOKUP(TRIM(X1192),X10:Y92,2,FALSE)</f>
        <v>Withdrawn</v>
      </c>
      <c r="X1192" s="121" t="str">
        <f t="shared" si="109"/>
        <v>99</v>
      </c>
      <c r="Y1192" s="124">
        <f t="shared" si="110"/>
        <v>0</v>
      </c>
      <c r="Z1192" s="121">
        <f t="shared" si="108"/>
        <v>0</v>
      </c>
      <c r="AA1192" s="121">
        <f t="shared" si="111"/>
        <v>1</v>
      </c>
      <c r="AB1192" s="121">
        <f t="shared" si="112"/>
        <v>1</v>
      </c>
      <c r="AC1192" s="121">
        <f t="shared" si="113"/>
        <v>0</v>
      </c>
    </row>
    <row r="1193" spans="1:29" ht="35.25" customHeight="1" x14ac:dyDescent="0.25">
      <c r="A1193" s="89"/>
      <c r="B1193" s="94" t="s">
        <v>41</v>
      </c>
      <c r="C1193" s="91" t="s">
        <v>14</v>
      </c>
      <c r="D1193" s="91" t="s">
        <v>92</v>
      </c>
      <c r="E1193" s="122" t="s">
        <v>8081</v>
      </c>
      <c r="F1193" s="92" t="s">
        <v>41</v>
      </c>
      <c r="G1193" s="209" t="s">
        <v>41</v>
      </c>
      <c r="H1193" s="209" t="s">
        <v>11388</v>
      </c>
      <c r="I1193" s="210" t="s">
        <v>41</v>
      </c>
      <c r="J1193" s="151"/>
      <c r="K1193" s="152"/>
      <c r="L1193" s="151"/>
      <c r="M1193" s="152"/>
      <c r="N1193" s="151"/>
      <c r="O1193" s="151" t="s">
        <v>41</v>
      </c>
      <c r="P1193" s="151"/>
      <c r="Q1193" s="211" t="s">
        <v>376</v>
      </c>
      <c r="R1193" s="211" t="s">
        <v>255</v>
      </c>
      <c r="S1193" s="153"/>
      <c r="T1193" s="94" t="s">
        <v>41</v>
      </c>
      <c r="U1193" s="120"/>
      <c r="V1193" s="120"/>
      <c r="W1193" s="100" t="str">
        <f>VLOOKUP(TRIM(X1193),X10:Y92,2,FALSE)</f>
        <v>Withdrawn</v>
      </c>
      <c r="X1193" s="121" t="str">
        <f t="shared" si="109"/>
        <v>99</v>
      </c>
      <c r="Y1193" s="124">
        <f t="shared" si="110"/>
        <v>0</v>
      </c>
      <c r="Z1193" s="121">
        <f t="shared" si="108"/>
        <v>0</v>
      </c>
      <c r="AA1193" s="121">
        <f t="shared" si="111"/>
        <v>1</v>
      </c>
      <c r="AB1193" s="121">
        <f t="shared" si="112"/>
        <v>1</v>
      </c>
      <c r="AC1193" s="121">
        <f t="shared" si="113"/>
        <v>0</v>
      </c>
    </row>
    <row r="1194" spans="1:29" ht="35.25" customHeight="1" x14ac:dyDescent="0.25">
      <c r="A1194" s="89"/>
      <c r="B1194" s="94" t="s">
        <v>41</v>
      </c>
      <c r="C1194" s="91" t="s">
        <v>14</v>
      </c>
      <c r="D1194" s="91" t="s">
        <v>92</v>
      </c>
      <c r="E1194" s="122" t="s">
        <v>8082</v>
      </c>
      <c r="F1194" s="92" t="s">
        <v>41</v>
      </c>
      <c r="G1194" s="209" t="s">
        <v>41</v>
      </c>
      <c r="H1194" s="209" t="s">
        <v>11388</v>
      </c>
      <c r="I1194" s="210" t="s">
        <v>41</v>
      </c>
      <c r="J1194" s="151"/>
      <c r="K1194" s="152"/>
      <c r="L1194" s="151"/>
      <c r="M1194" s="152"/>
      <c r="N1194" s="151"/>
      <c r="O1194" s="151" t="s">
        <v>41</v>
      </c>
      <c r="P1194" s="151"/>
      <c r="Q1194" s="211" t="s">
        <v>376</v>
      </c>
      <c r="R1194" s="211" t="s">
        <v>255</v>
      </c>
      <c r="S1194" s="153"/>
      <c r="T1194" s="94" t="s">
        <v>41</v>
      </c>
      <c r="U1194" s="120"/>
      <c r="V1194" s="120"/>
      <c r="W1194" s="100" t="str">
        <f>VLOOKUP(TRIM(X1194),X10:Y92,2,FALSE)</f>
        <v>Withdrawn</v>
      </c>
      <c r="X1194" s="121" t="str">
        <f t="shared" si="109"/>
        <v>99</v>
      </c>
      <c r="Y1194" s="124">
        <f t="shared" si="110"/>
        <v>0</v>
      </c>
      <c r="Z1194" s="121">
        <f t="shared" si="108"/>
        <v>0</v>
      </c>
      <c r="AA1194" s="121">
        <f t="shared" si="111"/>
        <v>1</v>
      </c>
      <c r="AB1194" s="121">
        <f t="shared" si="112"/>
        <v>1</v>
      </c>
      <c r="AC1194" s="121">
        <f t="shared" si="113"/>
        <v>0</v>
      </c>
    </row>
    <row r="1195" spans="1:29" ht="35.25" customHeight="1" x14ac:dyDescent="0.25">
      <c r="A1195" s="89"/>
      <c r="B1195" s="94" t="s">
        <v>41</v>
      </c>
      <c r="C1195" s="91" t="s">
        <v>14</v>
      </c>
      <c r="D1195" s="91" t="s">
        <v>92</v>
      </c>
      <c r="E1195" s="122" t="s">
        <v>8083</v>
      </c>
      <c r="F1195" s="92" t="s">
        <v>41</v>
      </c>
      <c r="G1195" s="209" t="s">
        <v>41</v>
      </c>
      <c r="H1195" s="209" t="s">
        <v>11388</v>
      </c>
      <c r="I1195" s="210" t="s">
        <v>41</v>
      </c>
      <c r="J1195" s="151"/>
      <c r="K1195" s="152"/>
      <c r="L1195" s="151"/>
      <c r="M1195" s="152"/>
      <c r="N1195" s="151"/>
      <c r="O1195" s="151" t="s">
        <v>41</v>
      </c>
      <c r="P1195" s="151"/>
      <c r="Q1195" s="211" t="s">
        <v>376</v>
      </c>
      <c r="R1195" s="211" t="s">
        <v>255</v>
      </c>
      <c r="S1195" s="153"/>
      <c r="T1195" s="94" t="s">
        <v>41</v>
      </c>
      <c r="U1195" s="120"/>
      <c r="V1195" s="120"/>
      <c r="W1195" s="100" t="str">
        <f>VLOOKUP(TRIM(X1195),X10:Y92,2,FALSE)</f>
        <v>Withdrawn</v>
      </c>
      <c r="X1195" s="121" t="str">
        <f t="shared" si="109"/>
        <v>99</v>
      </c>
      <c r="Y1195" s="124">
        <f t="shared" si="110"/>
        <v>0</v>
      </c>
      <c r="Z1195" s="121">
        <f t="shared" si="108"/>
        <v>0</v>
      </c>
      <c r="AA1195" s="121">
        <f t="shared" si="111"/>
        <v>1</v>
      </c>
      <c r="AB1195" s="121">
        <f t="shared" si="112"/>
        <v>1</v>
      </c>
      <c r="AC1195" s="121">
        <f t="shared" si="113"/>
        <v>0</v>
      </c>
    </row>
    <row r="1196" spans="1:29" ht="35.25" customHeight="1" x14ac:dyDescent="0.25">
      <c r="A1196" s="89"/>
      <c r="B1196" s="94" t="s">
        <v>41</v>
      </c>
      <c r="C1196" s="91" t="s">
        <v>14</v>
      </c>
      <c r="D1196" s="91" t="s">
        <v>92</v>
      </c>
      <c r="E1196" s="122" t="s">
        <v>8084</v>
      </c>
      <c r="F1196" s="92" t="s">
        <v>41</v>
      </c>
      <c r="G1196" s="209" t="s">
        <v>41</v>
      </c>
      <c r="H1196" s="209" t="s">
        <v>11388</v>
      </c>
      <c r="I1196" s="210" t="s">
        <v>41</v>
      </c>
      <c r="J1196" s="151"/>
      <c r="K1196" s="152"/>
      <c r="L1196" s="151"/>
      <c r="M1196" s="152"/>
      <c r="N1196" s="151"/>
      <c r="O1196" s="151" t="s">
        <v>41</v>
      </c>
      <c r="P1196" s="151"/>
      <c r="Q1196" s="211" t="s">
        <v>376</v>
      </c>
      <c r="R1196" s="211" t="s">
        <v>255</v>
      </c>
      <c r="S1196" s="153"/>
      <c r="T1196" s="94" t="s">
        <v>41</v>
      </c>
      <c r="U1196" s="120"/>
      <c r="V1196" s="120"/>
      <c r="W1196" s="100" t="str">
        <f>VLOOKUP(TRIM(X1196),X10:Y92,2,FALSE)</f>
        <v>Withdrawn</v>
      </c>
      <c r="X1196" s="121" t="str">
        <f t="shared" si="109"/>
        <v>99</v>
      </c>
      <c r="Y1196" s="124">
        <f t="shared" si="110"/>
        <v>0</v>
      </c>
      <c r="Z1196" s="121">
        <f t="shared" si="108"/>
        <v>0</v>
      </c>
      <c r="AA1196" s="121">
        <f t="shared" si="111"/>
        <v>1</v>
      </c>
      <c r="AB1196" s="121">
        <f t="shared" si="112"/>
        <v>1</v>
      </c>
      <c r="AC1196" s="121">
        <f t="shared" si="113"/>
        <v>0</v>
      </c>
    </row>
    <row r="1197" spans="1:29" ht="35.25" customHeight="1" x14ac:dyDescent="0.25">
      <c r="A1197" s="89"/>
      <c r="B1197" s="94" t="s">
        <v>41</v>
      </c>
      <c r="C1197" s="91" t="s">
        <v>14</v>
      </c>
      <c r="D1197" s="91" t="s">
        <v>92</v>
      </c>
      <c r="E1197" s="122" t="s">
        <v>8085</v>
      </c>
      <c r="F1197" s="92" t="s">
        <v>41</v>
      </c>
      <c r="G1197" s="209" t="s">
        <v>41</v>
      </c>
      <c r="H1197" s="209" t="s">
        <v>11388</v>
      </c>
      <c r="I1197" s="210" t="s">
        <v>41</v>
      </c>
      <c r="J1197" s="151"/>
      <c r="K1197" s="152"/>
      <c r="L1197" s="151"/>
      <c r="M1197" s="152"/>
      <c r="N1197" s="151"/>
      <c r="O1197" s="151" t="s">
        <v>41</v>
      </c>
      <c r="P1197" s="151"/>
      <c r="Q1197" s="211" t="s">
        <v>376</v>
      </c>
      <c r="R1197" s="211" t="s">
        <v>255</v>
      </c>
      <c r="S1197" s="153"/>
      <c r="T1197" s="94" t="s">
        <v>41</v>
      </c>
      <c r="U1197" s="120"/>
      <c r="V1197" s="120"/>
      <c r="W1197" s="100" t="str">
        <f>VLOOKUP(TRIM(X1197),X10:Y92,2,FALSE)</f>
        <v>Withdrawn</v>
      </c>
      <c r="X1197" s="121" t="str">
        <f t="shared" si="109"/>
        <v>99</v>
      </c>
      <c r="Y1197" s="124">
        <f t="shared" si="110"/>
        <v>0</v>
      </c>
      <c r="Z1197" s="121">
        <f t="shared" si="108"/>
        <v>0</v>
      </c>
      <c r="AA1197" s="121">
        <f t="shared" si="111"/>
        <v>1</v>
      </c>
      <c r="AB1197" s="121">
        <f t="shared" si="112"/>
        <v>1</v>
      </c>
      <c r="AC1197" s="121">
        <f t="shared" si="113"/>
        <v>0</v>
      </c>
    </row>
    <row r="1198" spans="1:29" ht="35.25" customHeight="1" x14ac:dyDescent="0.25">
      <c r="A1198" s="89"/>
      <c r="B1198" s="94" t="s">
        <v>41</v>
      </c>
      <c r="C1198" s="91" t="s">
        <v>14</v>
      </c>
      <c r="D1198" s="91" t="s">
        <v>92</v>
      </c>
      <c r="E1198" s="122" t="s">
        <v>8086</v>
      </c>
      <c r="F1198" s="92" t="s">
        <v>41</v>
      </c>
      <c r="G1198" s="209" t="s">
        <v>41</v>
      </c>
      <c r="H1198" s="209" t="s">
        <v>11388</v>
      </c>
      <c r="I1198" s="210" t="s">
        <v>41</v>
      </c>
      <c r="J1198" s="151"/>
      <c r="K1198" s="152"/>
      <c r="L1198" s="151"/>
      <c r="M1198" s="152"/>
      <c r="N1198" s="151"/>
      <c r="O1198" s="151" t="s">
        <v>41</v>
      </c>
      <c r="P1198" s="151"/>
      <c r="Q1198" s="211" t="s">
        <v>376</v>
      </c>
      <c r="R1198" s="211" t="s">
        <v>255</v>
      </c>
      <c r="S1198" s="153"/>
      <c r="T1198" s="94" t="s">
        <v>41</v>
      </c>
      <c r="U1198" s="120"/>
      <c r="V1198" s="120"/>
      <c r="W1198" s="100" t="str">
        <f>VLOOKUP(TRIM(X1198),X10:Y92,2,FALSE)</f>
        <v>Withdrawn</v>
      </c>
      <c r="X1198" s="121" t="str">
        <f t="shared" si="109"/>
        <v>99</v>
      </c>
      <c r="Y1198" s="124">
        <f t="shared" si="110"/>
        <v>0</v>
      </c>
      <c r="Z1198" s="121">
        <f t="shared" si="108"/>
        <v>0</v>
      </c>
      <c r="AA1198" s="121">
        <f t="shared" si="111"/>
        <v>1</v>
      </c>
      <c r="AB1198" s="121">
        <f t="shared" si="112"/>
        <v>1</v>
      </c>
      <c r="AC1198" s="121">
        <f t="shared" si="113"/>
        <v>0</v>
      </c>
    </row>
    <row r="1199" spans="1:29" ht="35.25" customHeight="1" x14ac:dyDescent="0.25">
      <c r="A1199" s="89"/>
      <c r="B1199" s="94" t="s">
        <v>41</v>
      </c>
      <c r="C1199" s="91" t="s">
        <v>14</v>
      </c>
      <c r="D1199" s="91" t="s">
        <v>92</v>
      </c>
      <c r="E1199" s="122" t="s">
        <v>8087</v>
      </c>
      <c r="F1199" s="92" t="s">
        <v>41</v>
      </c>
      <c r="G1199" s="209" t="s">
        <v>41</v>
      </c>
      <c r="H1199" s="209" t="s">
        <v>11388</v>
      </c>
      <c r="I1199" s="210" t="s">
        <v>41</v>
      </c>
      <c r="J1199" s="151"/>
      <c r="K1199" s="152"/>
      <c r="L1199" s="151"/>
      <c r="M1199" s="152"/>
      <c r="N1199" s="151"/>
      <c r="O1199" s="151" t="s">
        <v>41</v>
      </c>
      <c r="P1199" s="151"/>
      <c r="Q1199" s="211" t="s">
        <v>376</v>
      </c>
      <c r="R1199" s="211" t="s">
        <v>255</v>
      </c>
      <c r="S1199" s="153"/>
      <c r="T1199" s="94" t="s">
        <v>41</v>
      </c>
      <c r="U1199" s="120"/>
      <c r="V1199" s="120"/>
      <c r="W1199" s="100" t="str">
        <f>VLOOKUP(TRIM(X1199),X10:Y92,2,FALSE)</f>
        <v>Withdrawn</v>
      </c>
      <c r="X1199" s="121" t="str">
        <f t="shared" si="109"/>
        <v>99</v>
      </c>
      <c r="Y1199" s="124">
        <f t="shared" si="110"/>
        <v>0</v>
      </c>
      <c r="Z1199" s="121">
        <f t="shared" si="108"/>
        <v>0</v>
      </c>
      <c r="AA1199" s="121">
        <f t="shared" si="111"/>
        <v>1</v>
      </c>
      <c r="AB1199" s="121">
        <f t="shared" si="112"/>
        <v>1</v>
      </c>
      <c r="AC1199" s="121">
        <f t="shared" si="113"/>
        <v>0</v>
      </c>
    </row>
    <row r="1200" spans="1:29" ht="35.25" customHeight="1" x14ac:dyDescent="0.25">
      <c r="A1200" s="89"/>
      <c r="B1200" s="94" t="s">
        <v>41</v>
      </c>
      <c r="C1200" s="91" t="s">
        <v>14</v>
      </c>
      <c r="D1200" s="91" t="s">
        <v>92</v>
      </c>
      <c r="E1200" s="122" t="s">
        <v>8088</v>
      </c>
      <c r="F1200" s="92" t="s">
        <v>41</v>
      </c>
      <c r="G1200" s="209" t="s">
        <v>41</v>
      </c>
      <c r="H1200" s="209" t="s">
        <v>11388</v>
      </c>
      <c r="I1200" s="210" t="s">
        <v>41</v>
      </c>
      <c r="J1200" s="151"/>
      <c r="K1200" s="152"/>
      <c r="L1200" s="151"/>
      <c r="M1200" s="152"/>
      <c r="N1200" s="151"/>
      <c r="O1200" s="151" t="s">
        <v>41</v>
      </c>
      <c r="P1200" s="151"/>
      <c r="Q1200" s="211" t="s">
        <v>376</v>
      </c>
      <c r="R1200" s="211" t="s">
        <v>255</v>
      </c>
      <c r="S1200" s="153"/>
      <c r="T1200" s="94" t="s">
        <v>41</v>
      </c>
      <c r="U1200" s="120"/>
      <c r="V1200" s="120"/>
      <c r="W1200" s="100" t="str">
        <f>VLOOKUP(TRIM(X1200),X10:Y92,2,FALSE)</f>
        <v>Withdrawn</v>
      </c>
      <c r="X1200" s="121" t="str">
        <f t="shared" si="109"/>
        <v>99</v>
      </c>
      <c r="Y1200" s="124">
        <f t="shared" si="110"/>
        <v>0</v>
      </c>
      <c r="Z1200" s="121">
        <f t="shared" si="108"/>
        <v>0</v>
      </c>
      <c r="AA1200" s="121">
        <f t="shared" si="111"/>
        <v>1</v>
      </c>
      <c r="AB1200" s="121">
        <f t="shared" si="112"/>
        <v>1</v>
      </c>
      <c r="AC1200" s="121">
        <f t="shared" si="113"/>
        <v>0</v>
      </c>
    </row>
    <row r="1201" spans="1:29" ht="35.25" customHeight="1" x14ac:dyDescent="0.25">
      <c r="A1201" s="89"/>
      <c r="B1201" s="94" t="s">
        <v>41</v>
      </c>
      <c r="C1201" s="91" t="s">
        <v>14</v>
      </c>
      <c r="D1201" s="91" t="s">
        <v>92</v>
      </c>
      <c r="E1201" s="122" t="s">
        <v>8089</v>
      </c>
      <c r="F1201" s="92" t="s">
        <v>41</v>
      </c>
      <c r="G1201" s="209" t="s">
        <v>41</v>
      </c>
      <c r="H1201" s="209" t="s">
        <v>11388</v>
      </c>
      <c r="I1201" s="210" t="s">
        <v>41</v>
      </c>
      <c r="J1201" s="151"/>
      <c r="K1201" s="152"/>
      <c r="L1201" s="151"/>
      <c r="M1201" s="152"/>
      <c r="N1201" s="151"/>
      <c r="O1201" s="151" t="s">
        <v>41</v>
      </c>
      <c r="P1201" s="151"/>
      <c r="Q1201" s="211" t="s">
        <v>376</v>
      </c>
      <c r="R1201" s="211" t="s">
        <v>255</v>
      </c>
      <c r="S1201" s="153"/>
      <c r="T1201" s="94" t="s">
        <v>41</v>
      </c>
      <c r="U1201" s="120"/>
      <c r="V1201" s="120"/>
      <c r="W1201" s="100" t="str">
        <f>VLOOKUP(TRIM(X1201),X10:Y92,2,FALSE)</f>
        <v>Withdrawn</v>
      </c>
      <c r="X1201" s="121" t="str">
        <f t="shared" si="109"/>
        <v>99</v>
      </c>
      <c r="Y1201" s="124">
        <f t="shared" si="110"/>
        <v>0</v>
      </c>
      <c r="Z1201" s="121">
        <f t="shared" si="108"/>
        <v>0</v>
      </c>
      <c r="AA1201" s="121">
        <f t="shared" si="111"/>
        <v>1</v>
      </c>
      <c r="AB1201" s="121">
        <f t="shared" si="112"/>
        <v>1</v>
      </c>
      <c r="AC1201" s="121">
        <f t="shared" si="113"/>
        <v>0</v>
      </c>
    </row>
    <row r="1202" spans="1:29" ht="35.25" customHeight="1" x14ac:dyDescent="0.25">
      <c r="A1202" s="89"/>
      <c r="B1202" s="94" t="s">
        <v>41</v>
      </c>
      <c r="C1202" s="91" t="s">
        <v>14</v>
      </c>
      <c r="D1202" s="91" t="s">
        <v>92</v>
      </c>
      <c r="E1202" s="122" t="s">
        <v>8090</v>
      </c>
      <c r="F1202" s="92" t="s">
        <v>41</v>
      </c>
      <c r="G1202" s="209" t="s">
        <v>41</v>
      </c>
      <c r="H1202" s="209" t="s">
        <v>11388</v>
      </c>
      <c r="I1202" s="210" t="s">
        <v>41</v>
      </c>
      <c r="J1202" s="151"/>
      <c r="K1202" s="152"/>
      <c r="L1202" s="151"/>
      <c r="M1202" s="152"/>
      <c r="N1202" s="151"/>
      <c r="O1202" s="151" t="s">
        <v>41</v>
      </c>
      <c r="P1202" s="151"/>
      <c r="Q1202" s="211" t="s">
        <v>376</v>
      </c>
      <c r="R1202" s="211" t="s">
        <v>255</v>
      </c>
      <c r="S1202" s="153"/>
      <c r="T1202" s="94" t="s">
        <v>41</v>
      </c>
      <c r="U1202" s="120"/>
      <c r="V1202" s="120"/>
      <c r="W1202" s="100" t="str">
        <f>VLOOKUP(TRIM(X1202),X10:Y92,2,FALSE)</f>
        <v>Withdrawn</v>
      </c>
      <c r="X1202" s="121" t="str">
        <f t="shared" si="109"/>
        <v>99</v>
      </c>
      <c r="Y1202" s="124">
        <f t="shared" si="110"/>
        <v>0</v>
      </c>
      <c r="Z1202" s="121">
        <f t="shared" si="108"/>
        <v>0</v>
      </c>
      <c r="AA1202" s="121">
        <f t="shared" si="111"/>
        <v>1</v>
      </c>
      <c r="AB1202" s="121">
        <f t="shared" si="112"/>
        <v>1</v>
      </c>
      <c r="AC1202" s="121">
        <f t="shared" si="113"/>
        <v>0</v>
      </c>
    </row>
    <row r="1203" spans="1:29" ht="35.25" customHeight="1" x14ac:dyDescent="0.25">
      <c r="A1203" s="89"/>
      <c r="B1203" s="94" t="s">
        <v>41</v>
      </c>
      <c r="C1203" s="91" t="s">
        <v>14</v>
      </c>
      <c r="D1203" s="91" t="s">
        <v>92</v>
      </c>
      <c r="E1203" s="122" t="s">
        <v>8091</v>
      </c>
      <c r="F1203" s="92" t="s">
        <v>41</v>
      </c>
      <c r="G1203" s="209" t="s">
        <v>41</v>
      </c>
      <c r="H1203" s="209" t="s">
        <v>11388</v>
      </c>
      <c r="I1203" s="210" t="s">
        <v>41</v>
      </c>
      <c r="J1203" s="151"/>
      <c r="K1203" s="152"/>
      <c r="L1203" s="151"/>
      <c r="M1203" s="152"/>
      <c r="N1203" s="151"/>
      <c r="O1203" s="151" t="s">
        <v>41</v>
      </c>
      <c r="P1203" s="151"/>
      <c r="Q1203" s="211" t="s">
        <v>376</v>
      </c>
      <c r="R1203" s="211" t="s">
        <v>255</v>
      </c>
      <c r="S1203" s="153"/>
      <c r="T1203" s="94" t="s">
        <v>41</v>
      </c>
      <c r="U1203" s="120"/>
      <c r="V1203" s="120"/>
      <c r="W1203" s="100" t="str">
        <f>VLOOKUP(TRIM(X1203),X10:Y92,2,FALSE)</f>
        <v>Withdrawn</v>
      </c>
      <c r="X1203" s="121" t="str">
        <f t="shared" si="109"/>
        <v>99</v>
      </c>
      <c r="Y1203" s="124">
        <f t="shared" si="110"/>
        <v>0</v>
      </c>
      <c r="Z1203" s="121">
        <f t="shared" si="108"/>
        <v>0</v>
      </c>
      <c r="AA1203" s="121">
        <f t="shared" si="111"/>
        <v>1</v>
      </c>
      <c r="AB1203" s="121">
        <f t="shared" si="112"/>
        <v>1</v>
      </c>
      <c r="AC1203" s="121">
        <f t="shared" si="113"/>
        <v>0</v>
      </c>
    </row>
    <row r="1204" spans="1:29" ht="35.25" customHeight="1" x14ac:dyDescent="0.25">
      <c r="A1204" s="89"/>
      <c r="B1204" s="94" t="s">
        <v>41</v>
      </c>
      <c r="C1204" s="91" t="s">
        <v>14</v>
      </c>
      <c r="D1204" s="91" t="s">
        <v>92</v>
      </c>
      <c r="E1204" s="122" t="s">
        <v>8092</v>
      </c>
      <c r="F1204" s="92" t="s">
        <v>41</v>
      </c>
      <c r="G1204" s="209" t="s">
        <v>41</v>
      </c>
      <c r="H1204" s="209" t="s">
        <v>11388</v>
      </c>
      <c r="I1204" s="210" t="s">
        <v>41</v>
      </c>
      <c r="J1204" s="151"/>
      <c r="K1204" s="152"/>
      <c r="L1204" s="151"/>
      <c r="M1204" s="152"/>
      <c r="N1204" s="151"/>
      <c r="O1204" s="151" t="s">
        <v>41</v>
      </c>
      <c r="P1204" s="151"/>
      <c r="Q1204" s="211" t="s">
        <v>376</v>
      </c>
      <c r="R1204" s="211" t="s">
        <v>255</v>
      </c>
      <c r="S1204" s="153"/>
      <c r="T1204" s="94" t="s">
        <v>41</v>
      </c>
      <c r="U1204" s="120"/>
      <c r="V1204" s="120"/>
      <c r="W1204" s="100" t="str">
        <f>VLOOKUP(TRIM(X1204),X10:Y92,2,FALSE)</f>
        <v>Withdrawn</v>
      </c>
      <c r="X1204" s="121" t="str">
        <f t="shared" si="109"/>
        <v>99</v>
      </c>
      <c r="Y1204" s="124">
        <f t="shared" si="110"/>
        <v>0</v>
      </c>
      <c r="Z1204" s="121">
        <f t="shared" si="108"/>
        <v>0</v>
      </c>
      <c r="AA1204" s="121">
        <f t="shared" si="111"/>
        <v>1</v>
      </c>
      <c r="AB1204" s="121">
        <f t="shared" si="112"/>
        <v>1</v>
      </c>
      <c r="AC1204" s="121">
        <f t="shared" si="113"/>
        <v>0</v>
      </c>
    </row>
    <row r="1205" spans="1:29" ht="35.25" customHeight="1" x14ac:dyDescent="0.25">
      <c r="A1205" s="89"/>
      <c r="B1205" s="94" t="s">
        <v>41</v>
      </c>
      <c r="C1205" s="91" t="s">
        <v>14</v>
      </c>
      <c r="D1205" s="91" t="s">
        <v>92</v>
      </c>
      <c r="E1205" s="122" t="s">
        <v>8093</v>
      </c>
      <c r="F1205" s="92" t="s">
        <v>41</v>
      </c>
      <c r="G1205" s="209" t="s">
        <v>41</v>
      </c>
      <c r="H1205" s="209" t="s">
        <v>11388</v>
      </c>
      <c r="I1205" s="210" t="s">
        <v>41</v>
      </c>
      <c r="J1205" s="151"/>
      <c r="K1205" s="152"/>
      <c r="L1205" s="151"/>
      <c r="M1205" s="152"/>
      <c r="N1205" s="151"/>
      <c r="O1205" s="151" t="s">
        <v>41</v>
      </c>
      <c r="P1205" s="151"/>
      <c r="Q1205" s="211" t="s">
        <v>376</v>
      </c>
      <c r="R1205" s="211" t="s">
        <v>255</v>
      </c>
      <c r="S1205" s="153"/>
      <c r="T1205" s="94" t="s">
        <v>41</v>
      </c>
      <c r="U1205" s="120"/>
      <c r="V1205" s="120"/>
      <c r="W1205" s="100" t="str">
        <f>VLOOKUP(TRIM(X1205),X10:Y92,2,FALSE)</f>
        <v>Withdrawn</v>
      </c>
      <c r="X1205" s="121" t="str">
        <f t="shared" si="109"/>
        <v>99</v>
      </c>
      <c r="Y1205" s="124">
        <f t="shared" si="110"/>
        <v>0</v>
      </c>
      <c r="Z1205" s="121">
        <f t="shared" si="108"/>
        <v>0</v>
      </c>
      <c r="AA1205" s="121">
        <f t="shared" si="111"/>
        <v>1</v>
      </c>
      <c r="AB1205" s="121">
        <f t="shared" si="112"/>
        <v>1</v>
      </c>
      <c r="AC1205" s="121">
        <f t="shared" si="113"/>
        <v>0</v>
      </c>
    </row>
    <row r="1206" spans="1:29" ht="35.25" customHeight="1" x14ac:dyDescent="0.25">
      <c r="A1206" s="89"/>
      <c r="B1206" s="94" t="s">
        <v>41</v>
      </c>
      <c r="C1206" s="91" t="s">
        <v>14</v>
      </c>
      <c r="D1206" s="91" t="s">
        <v>92</v>
      </c>
      <c r="E1206" s="122" t="s">
        <v>8094</v>
      </c>
      <c r="F1206" s="92" t="s">
        <v>41</v>
      </c>
      <c r="G1206" s="209" t="s">
        <v>41</v>
      </c>
      <c r="H1206" s="209" t="s">
        <v>11388</v>
      </c>
      <c r="I1206" s="210" t="s">
        <v>41</v>
      </c>
      <c r="J1206" s="151"/>
      <c r="K1206" s="152"/>
      <c r="L1206" s="151"/>
      <c r="M1206" s="152"/>
      <c r="N1206" s="151"/>
      <c r="O1206" s="151" t="s">
        <v>41</v>
      </c>
      <c r="P1206" s="151"/>
      <c r="Q1206" s="211" t="s">
        <v>376</v>
      </c>
      <c r="R1206" s="211" t="s">
        <v>255</v>
      </c>
      <c r="S1206" s="153"/>
      <c r="T1206" s="94" t="s">
        <v>41</v>
      </c>
      <c r="U1206" s="120"/>
      <c r="V1206" s="120"/>
      <c r="W1206" s="100" t="str">
        <f>VLOOKUP(TRIM(X1206),X10:Y92,2,FALSE)</f>
        <v>Withdrawn</v>
      </c>
      <c r="X1206" s="121" t="str">
        <f t="shared" si="109"/>
        <v>99</v>
      </c>
      <c r="Y1206" s="124">
        <f t="shared" si="110"/>
        <v>0</v>
      </c>
      <c r="Z1206" s="121">
        <f t="shared" si="108"/>
        <v>0</v>
      </c>
      <c r="AA1206" s="121">
        <f t="shared" si="111"/>
        <v>1</v>
      </c>
      <c r="AB1206" s="121">
        <f t="shared" si="112"/>
        <v>1</v>
      </c>
      <c r="AC1206" s="121">
        <f t="shared" si="113"/>
        <v>0</v>
      </c>
    </row>
    <row r="1207" spans="1:29" ht="35.25" customHeight="1" x14ac:dyDescent="0.25">
      <c r="A1207" s="89"/>
      <c r="B1207" s="94" t="s">
        <v>41</v>
      </c>
      <c r="C1207" s="91" t="s">
        <v>14</v>
      </c>
      <c r="D1207" s="91" t="s">
        <v>92</v>
      </c>
      <c r="E1207" s="122" t="s">
        <v>8095</v>
      </c>
      <c r="F1207" s="92" t="s">
        <v>41</v>
      </c>
      <c r="G1207" s="209" t="s">
        <v>41</v>
      </c>
      <c r="H1207" s="209" t="s">
        <v>11388</v>
      </c>
      <c r="I1207" s="210" t="s">
        <v>41</v>
      </c>
      <c r="J1207" s="151"/>
      <c r="K1207" s="152"/>
      <c r="L1207" s="151"/>
      <c r="M1207" s="152"/>
      <c r="N1207" s="151"/>
      <c r="O1207" s="151" t="s">
        <v>41</v>
      </c>
      <c r="P1207" s="151"/>
      <c r="Q1207" s="211" t="s">
        <v>376</v>
      </c>
      <c r="R1207" s="211" t="s">
        <v>255</v>
      </c>
      <c r="S1207" s="153"/>
      <c r="T1207" s="94" t="s">
        <v>41</v>
      </c>
      <c r="U1207" s="120"/>
      <c r="V1207" s="120"/>
      <c r="W1207" s="100" t="str">
        <f>VLOOKUP(TRIM(X1207),X10:Y92,2,FALSE)</f>
        <v>Withdrawn</v>
      </c>
      <c r="X1207" s="121" t="str">
        <f t="shared" si="109"/>
        <v>99</v>
      </c>
      <c r="Y1207" s="124">
        <f t="shared" si="110"/>
        <v>0</v>
      </c>
      <c r="Z1207" s="121">
        <f t="shared" si="108"/>
        <v>0</v>
      </c>
      <c r="AA1207" s="121">
        <f t="shared" si="111"/>
        <v>1</v>
      </c>
      <c r="AB1207" s="121">
        <f t="shared" si="112"/>
        <v>1</v>
      </c>
      <c r="AC1207" s="121">
        <f t="shared" si="113"/>
        <v>0</v>
      </c>
    </row>
    <row r="1208" spans="1:29" ht="35.25" customHeight="1" x14ac:dyDescent="0.25">
      <c r="A1208" s="89"/>
      <c r="B1208" s="94" t="s">
        <v>41</v>
      </c>
      <c r="C1208" s="91" t="s">
        <v>14</v>
      </c>
      <c r="D1208" s="91" t="s">
        <v>92</v>
      </c>
      <c r="E1208" s="122" t="s">
        <v>8096</v>
      </c>
      <c r="F1208" s="92" t="s">
        <v>41</v>
      </c>
      <c r="G1208" s="209" t="s">
        <v>41</v>
      </c>
      <c r="H1208" s="209" t="s">
        <v>11388</v>
      </c>
      <c r="I1208" s="210" t="s">
        <v>41</v>
      </c>
      <c r="J1208" s="151"/>
      <c r="K1208" s="152"/>
      <c r="L1208" s="151"/>
      <c r="M1208" s="152"/>
      <c r="N1208" s="151"/>
      <c r="O1208" s="151" t="s">
        <v>41</v>
      </c>
      <c r="P1208" s="151"/>
      <c r="Q1208" s="211" t="s">
        <v>376</v>
      </c>
      <c r="R1208" s="211" t="s">
        <v>255</v>
      </c>
      <c r="S1208" s="153"/>
      <c r="T1208" s="94" t="s">
        <v>41</v>
      </c>
      <c r="U1208" s="120"/>
      <c r="V1208" s="120"/>
      <c r="W1208" s="100" t="str">
        <f>VLOOKUP(TRIM(X1208),X10:Y92,2,FALSE)</f>
        <v>Withdrawn</v>
      </c>
      <c r="X1208" s="121" t="str">
        <f t="shared" si="109"/>
        <v>99</v>
      </c>
      <c r="Y1208" s="124">
        <f t="shared" si="110"/>
        <v>0</v>
      </c>
      <c r="Z1208" s="121">
        <f t="shared" si="108"/>
        <v>0</v>
      </c>
      <c r="AA1208" s="121">
        <f t="shared" si="111"/>
        <v>1</v>
      </c>
      <c r="AB1208" s="121">
        <f t="shared" si="112"/>
        <v>1</v>
      </c>
      <c r="AC1208" s="121">
        <f t="shared" si="113"/>
        <v>0</v>
      </c>
    </row>
    <row r="1209" spans="1:29" ht="35.25" customHeight="1" x14ac:dyDescent="0.25">
      <c r="A1209" s="89"/>
      <c r="B1209" s="94" t="s">
        <v>41</v>
      </c>
      <c r="C1209" s="91" t="s">
        <v>14</v>
      </c>
      <c r="D1209" s="91" t="s">
        <v>92</v>
      </c>
      <c r="E1209" s="122" t="s">
        <v>8097</v>
      </c>
      <c r="F1209" s="92" t="s">
        <v>41</v>
      </c>
      <c r="G1209" s="209" t="s">
        <v>41</v>
      </c>
      <c r="H1209" s="209" t="s">
        <v>11388</v>
      </c>
      <c r="I1209" s="210" t="s">
        <v>41</v>
      </c>
      <c r="J1209" s="151"/>
      <c r="K1209" s="152"/>
      <c r="L1209" s="151"/>
      <c r="M1209" s="152"/>
      <c r="N1209" s="151"/>
      <c r="O1209" s="151" t="s">
        <v>41</v>
      </c>
      <c r="P1209" s="151"/>
      <c r="Q1209" s="211" t="s">
        <v>376</v>
      </c>
      <c r="R1209" s="211" t="s">
        <v>255</v>
      </c>
      <c r="S1209" s="153"/>
      <c r="T1209" s="94" t="s">
        <v>41</v>
      </c>
      <c r="U1209" s="120"/>
      <c r="V1209" s="120"/>
      <c r="W1209" s="100" t="str">
        <f>VLOOKUP(TRIM(X1209),X10:Y92,2,FALSE)</f>
        <v>Withdrawn</v>
      </c>
      <c r="X1209" s="121" t="str">
        <f t="shared" si="109"/>
        <v>99</v>
      </c>
      <c r="Y1209" s="124">
        <f t="shared" si="110"/>
        <v>0</v>
      </c>
      <c r="Z1209" s="121">
        <f t="shared" si="108"/>
        <v>0</v>
      </c>
      <c r="AA1209" s="121">
        <f t="shared" si="111"/>
        <v>1</v>
      </c>
      <c r="AB1209" s="121">
        <f t="shared" si="112"/>
        <v>1</v>
      </c>
      <c r="AC1209" s="121">
        <f t="shared" si="113"/>
        <v>0</v>
      </c>
    </row>
    <row r="1210" spans="1:29" ht="35.25" customHeight="1" x14ac:dyDescent="0.25">
      <c r="A1210" s="89"/>
      <c r="B1210" s="94" t="s">
        <v>41</v>
      </c>
      <c r="C1210" s="91" t="s">
        <v>14</v>
      </c>
      <c r="D1210" s="91" t="s">
        <v>92</v>
      </c>
      <c r="E1210" s="122" t="s">
        <v>8098</v>
      </c>
      <c r="F1210" s="92" t="s">
        <v>41</v>
      </c>
      <c r="G1210" s="209" t="s">
        <v>41</v>
      </c>
      <c r="H1210" s="209" t="s">
        <v>11388</v>
      </c>
      <c r="I1210" s="210" t="s">
        <v>41</v>
      </c>
      <c r="J1210" s="151"/>
      <c r="K1210" s="152"/>
      <c r="L1210" s="151"/>
      <c r="M1210" s="152"/>
      <c r="N1210" s="151"/>
      <c r="O1210" s="151" t="s">
        <v>41</v>
      </c>
      <c r="P1210" s="151"/>
      <c r="Q1210" s="211" t="s">
        <v>376</v>
      </c>
      <c r="R1210" s="211" t="s">
        <v>255</v>
      </c>
      <c r="S1210" s="153"/>
      <c r="T1210" s="94" t="s">
        <v>41</v>
      </c>
      <c r="U1210" s="120"/>
      <c r="V1210" s="120"/>
      <c r="W1210" s="100" t="str">
        <f>VLOOKUP(TRIM(X1210),X10:Y92,2,FALSE)</f>
        <v>Withdrawn</v>
      </c>
      <c r="X1210" s="121" t="str">
        <f t="shared" si="109"/>
        <v>99</v>
      </c>
      <c r="Y1210" s="124">
        <f t="shared" si="110"/>
        <v>0</v>
      </c>
      <c r="Z1210" s="121">
        <f t="shared" si="108"/>
        <v>0</v>
      </c>
      <c r="AA1210" s="121">
        <f t="shared" si="111"/>
        <v>1</v>
      </c>
      <c r="AB1210" s="121">
        <f t="shared" si="112"/>
        <v>1</v>
      </c>
      <c r="AC1210" s="121">
        <f t="shared" si="113"/>
        <v>0</v>
      </c>
    </row>
    <row r="1211" spans="1:29" ht="35.25" customHeight="1" x14ac:dyDescent="0.25">
      <c r="A1211" s="89"/>
      <c r="B1211" s="94" t="s">
        <v>41</v>
      </c>
      <c r="C1211" s="91" t="s">
        <v>14</v>
      </c>
      <c r="D1211" s="91" t="s">
        <v>92</v>
      </c>
      <c r="E1211" s="122" t="s">
        <v>8099</v>
      </c>
      <c r="F1211" s="92" t="s">
        <v>41</v>
      </c>
      <c r="G1211" s="209" t="s">
        <v>41</v>
      </c>
      <c r="H1211" s="209" t="s">
        <v>11388</v>
      </c>
      <c r="I1211" s="210" t="s">
        <v>41</v>
      </c>
      <c r="J1211" s="151"/>
      <c r="K1211" s="152"/>
      <c r="L1211" s="151"/>
      <c r="M1211" s="152"/>
      <c r="N1211" s="151"/>
      <c r="O1211" s="151" t="s">
        <v>41</v>
      </c>
      <c r="P1211" s="151"/>
      <c r="Q1211" s="211" t="s">
        <v>376</v>
      </c>
      <c r="R1211" s="211" t="s">
        <v>255</v>
      </c>
      <c r="S1211" s="153"/>
      <c r="T1211" s="94" t="s">
        <v>41</v>
      </c>
      <c r="U1211" s="120"/>
      <c r="V1211" s="120"/>
      <c r="W1211" s="100" t="str">
        <f>VLOOKUP(TRIM(X1211),X10:Y92,2,FALSE)</f>
        <v>Withdrawn</v>
      </c>
      <c r="X1211" s="121" t="str">
        <f t="shared" si="109"/>
        <v>99</v>
      </c>
      <c r="Y1211" s="124">
        <f t="shared" si="110"/>
        <v>0</v>
      </c>
      <c r="Z1211" s="121">
        <f t="shared" si="108"/>
        <v>0</v>
      </c>
      <c r="AA1211" s="121">
        <f t="shared" si="111"/>
        <v>1</v>
      </c>
      <c r="AB1211" s="121">
        <f t="shared" si="112"/>
        <v>1</v>
      </c>
      <c r="AC1211" s="121">
        <f t="shared" si="113"/>
        <v>0</v>
      </c>
    </row>
    <row r="1212" spans="1:29" ht="35.25" customHeight="1" x14ac:dyDescent="0.25">
      <c r="A1212" s="89"/>
      <c r="B1212" s="94" t="s">
        <v>41</v>
      </c>
      <c r="C1212" s="91" t="s">
        <v>14</v>
      </c>
      <c r="D1212" s="91" t="s">
        <v>92</v>
      </c>
      <c r="E1212" s="122" t="s">
        <v>8100</v>
      </c>
      <c r="F1212" s="92" t="s">
        <v>41</v>
      </c>
      <c r="G1212" s="209" t="s">
        <v>41</v>
      </c>
      <c r="H1212" s="209" t="s">
        <v>11388</v>
      </c>
      <c r="I1212" s="210" t="s">
        <v>41</v>
      </c>
      <c r="J1212" s="151"/>
      <c r="K1212" s="152"/>
      <c r="L1212" s="151"/>
      <c r="M1212" s="152"/>
      <c r="N1212" s="151"/>
      <c r="O1212" s="151" t="s">
        <v>41</v>
      </c>
      <c r="P1212" s="151"/>
      <c r="Q1212" s="211" t="s">
        <v>376</v>
      </c>
      <c r="R1212" s="211" t="s">
        <v>255</v>
      </c>
      <c r="S1212" s="153"/>
      <c r="T1212" s="94" t="s">
        <v>41</v>
      </c>
      <c r="U1212" s="120"/>
      <c r="V1212" s="120"/>
      <c r="W1212" s="100" t="str">
        <f>VLOOKUP(TRIM(X1212),X10:Y92,2,FALSE)</f>
        <v>Withdrawn</v>
      </c>
      <c r="X1212" s="121" t="str">
        <f t="shared" si="109"/>
        <v>99</v>
      </c>
      <c r="Y1212" s="124">
        <f t="shared" si="110"/>
        <v>0</v>
      </c>
      <c r="Z1212" s="121">
        <f t="shared" si="108"/>
        <v>0</v>
      </c>
      <c r="AA1212" s="121">
        <f t="shared" si="111"/>
        <v>1</v>
      </c>
      <c r="AB1212" s="121">
        <f t="shared" si="112"/>
        <v>1</v>
      </c>
      <c r="AC1212" s="121">
        <f t="shared" si="113"/>
        <v>0</v>
      </c>
    </row>
    <row r="1213" spans="1:29" ht="35.25" customHeight="1" x14ac:dyDescent="0.25">
      <c r="A1213" s="89"/>
      <c r="B1213" s="94" t="s">
        <v>41</v>
      </c>
      <c r="C1213" s="91" t="s">
        <v>14</v>
      </c>
      <c r="D1213" s="91" t="s">
        <v>92</v>
      </c>
      <c r="E1213" s="122" t="s">
        <v>8101</v>
      </c>
      <c r="F1213" s="92" t="s">
        <v>41</v>
      </c>
      <c r="G1213" s="209" t="s">
        <v>41</v>
      </c>
      <c r="H1213" s="209" t="s">
        <v>11388</v>
      </c>
      <c r="I1213" s="210" t="s">
        <v>41</v>
      </c>
      <c r="J1213" s="151"/>
      <c r="K1213" s="152"/>
      <c r="L1213" s="151"/>
      <c r="M1213" s="152"/>
      <c r="N1213" s="151"/>
      <c r="O1213" s="151" t="s">
        <v>41</v>
      </c>
      <c r="P1213" s="151"/>
      <c r="Q1213" s="211" t="s">
        <v>376</v>
      </c>
      <c r="R1213" s="211" t="s">
        <v>255</v>
      </c>
      <c r="S1213" s="153"/>
      <c r="T1213" s="94" t="s">
        <v>41</v>
      </c>
      <c r="U1213" s="120"/>
      <c r="V1213" s="120"/>
      <c r="W1213" s="100" t="str">
        <f>VLOOKUP(TRIM(X1213),X10:Y92,2,FALSE)</f>
        <v>Withdrawn</v>
      </c>
      <c r="X1213" s="121" t="str">
        <f t="shared" si="109"/>
        <v>99</v>
      </c>
      <c r="Y1213" s="124">
        <f t="shared" si="110"/>
        <v>0</v>
      </c>
      <c r="Z1213" s="121">
        <f t="shared" si="108"/>
        <v>0</v>
      </c>
      <c r="AA1213" s="121">
        <f t="shared" si="111"/>
        <v>1</v>
      </c>
      <c r="AB1213" s="121">
        <f t="shared" si="112"/>
        <v>1</v>
      </c>
      <c r="AC1213" s="121">
        <f t="shared" si="113"/>
        <v>0</v>
      </c>
    </row>
    <row r="1214" spans="1:29" ht="35.25" customHeight="1" x14ac:dyDescent="0.25">
      <c r="A1214" s="89"/>
      <c r="B1214" s="94" t="s">
        <v>41</v>
      </c>
      <c r="C1214" s="91" t="s">
        <v>14</v>
      </c>
      <c r="D1214" s="91" t="s">
        <v>92</v>
      </c>
      <c r="E1214" s="122" t="s">
        <v>8102</v>
      </c>
      <c r="F1214" s="92" t="s">
        <v>41</v>
      </c>
      <c r="G1214" s="209" t="s">
        <v>41</v>
      </c>
      <c r="H1214" s="209" t="s">
        <v>11388</v>
      </c>
      <c r="I1214" s="210" t="s">
        <v>41</v>
      </c>
      <c r="J1214" s="151"/>
      <c r="K1214" s="152"/>
      <c r="L1214" s="151"/>
      <c r="M1214" s="152"/>
      <c r="N1214" s="151"/>
      <c r="O1214" s="151" t="s">
        <v>41</v>
      </c>
      <c r="P1214" s="151"/>
      <c r="Q1214" s="211" t="s">
        <v>376</v>
      </c>
      <c r="R1214" s="211" t="s">
        <v>255</v>
      </c>
      <c r="S1214" s="153"/>
      <c r="T1214" s="94" t="s">
        <v>41</v>
      </c>
      <c r="U1214" s="120"/>
      <c r="V1214" s="120"/>
      <c r="W1214" s="100" t="str">
        <f>VLOOKUP(TRIM(X1214),X10:Y92,2,FALSE)</f>
        <v>Withdrawn</v>
      </c>
      <c r="X1214" s="121" t="str">
        <f t="shared" si="109"/>
        <v>99</v>
      </c>
      <c r="Y1214" s="124">
        <f t="shared" si="110"/>
        <v>0</v>
      </c>
      <c r="Z1214" s="121">
        <f t="shared" si="108"/>
        <v>0</v>
      </c>
      <c r="AA1214" s="121">
        <f t="shared" si="111"/>
        <v>1</v>
      </c>
      <c r="AB1214" s="121">
        <f t="shared" si="112"/>
        <v>1</v>
      </c>
      <c r="AC1214" s="121">
        <f t="shared" si="113"/>
        <v>0</v>
      </c>
    </row>
    <row r="1215" spans="1:29" ht="35.25" customHeight="1" x14ac:dyDescent="0.25">
      <c r="A1215" s="89"/>
      <c r="B1215" s="94" t="s">
        <v>41</v>
      </c>
      <c r="C1215" s="91" t="s">
        <v>14</v>
      </c>
      <c r="D1215" s="91" t="s">
        <v>92</v>
      </c>
      <c r="E1215" s="122" t="s">
        <v>8103</v>
      </c>
      <c r="F1215" s="92" t="s">
        <v>41</v>
      </c>
      <c r="G1215" s="209" t="s">
        <v>41</v>
      </c>
      <c r="H1215" s="209" t="s">
        <v>11388</v>
      </c>
      <c r="I1215" s="210" t="s">
        <v>41</v>
      </c>
      <c r="J1215" s="151"/>
      <c r="K1215" s="152"/>
      <c r="L1215" s="151"/>
      <c r="M1215" s="152"/>
      <c r="N1215" s="151"/>
      <c r="O1215" s="151" t="s">
        <v>41</v>
      </c>
      <c r="P1215" s="151"/>
      <c r="Q1215" s="211" t="s">
        <v>376</v>
      </c>
      <c r="R1215" s="211" t="s">
        <v>255</v>
      </c>
      <c r="S1215" s="153"/>
      <c r="T1215" s="94" t="s">
        <v>41</v>
      </c>
      <c r="U1215" s="120"/>
      <c r="V1215" s="120"/>
      <c r="W1215" s="100" t="str">
        <f>VLOOKUP(TRIM(X1215),X10:Y92,2,FALSE)</f>
        <v>Withdrawn</v>
      </c>
      <c r="X1215" s="121" t="str">
        <f t="shared" si="109"/>
        <v>99</v>
      </c>
      <c r="Y1215" s="124">
        <f t="shared" si="110"/>
        <v>0</v>
      </c>
      <c r="Z1215" s="121">
        <f t="shared" si="108"/>
        <v>0</v>
      </c>
      <c r="AA1215" s="121">
        <f t="shared" si="111"/>
        <v>1</v>
      </c>
      <c r="AB1215" s="121">
        <f t="shared" si="112"/>
        <v>1</v>
      </c>
      <c r="AC1215" s="121">
        <f t="shared" si="113"/>
        <v>0</v>
      </c>
    </row>
    <row r="1216" spans="1:29" ht="35.25" customHeight="1" x14ac:dyDescent="0.25">
      <c r="A1216" s="89"/>
      <c r="B1216" s="94" t="s">
        <v>41</v>
      </c>
      <c r="C1216" s="91" t="s">
        <v>14</v>
      </c>
      <c r="D1216" s="91" t="s">
        <v>92</v>
      </c>
      <c r="E1216" s="122" t="s">
        <v>8104</v>
      </c>
      <c r="F1216" s="92" t="s">
        <v>41</v>
      </c>
      <c r="G1216" s="209" t="s">
        <v>41</v>
      </c>
      <c r="H1216" s="209" t="s">
        <v>11388</v>
      </c>
      <c r="I1216" s="210" t="s">
        <v>41</v>
      </c>
      <c r="J1216" s="151"/>
      <c r="K1216" s="152"/>
      <c r="L1216" s="151"/>
      <c r="M1216" s="152"/>
      <c r="N1216" s="151"/>
      <c r="O1216" s="151" t="s">
        <v>41</v>
      </c>
      <c r="P1216" s="151"/>
      <c r="Q1216" s="211" t="s">
        <v>376</v>
      </c>
      <c r="R1216" s="211" t="s">
        <v>255</v>
      </c>
      <c r="S1216" s="153"/>
      <c r="T1216" s="94" t="s">
        <v>41</v>
      </c>
      <c r="U1216" s="120"/>
      <c r="V1216" s="120"/>
      <c r="W1216" s="100" t="str">
        <f>VLOOKUP(TRIM(X1216),X10:Y92,2,FALSE)</f>
        <v>Withdrawn</v>
      </c>
      <c r="X1216" s="121" t="str">
        <f t="shared" si="109"/>
        <v>99</v>
      </c>
      <c r="Y1216" s="124">
        <f t="shared" si="110"/>
        <v>0</v>
      </c>
      <c r="Z1216" s="121">
        <f t="shared" si="108"/>
        <v>0</v>
      </c>
      <c r="AA1216" s="121">
        <f t="shared" si="111"/>
        <v>1</v>
      </c>
      <c r="AB1216" s="121">
        <f t="shared" si="112"/>
        <v>1</v>
      </c>
      <c r="AC1216" s="121">
        <f t="shared" si="113"/>
        <v>0</v>
      </c>
    </row>
    <row r="1217" spans="1:29" ht="35.25" customHeight="1" x14ac:dyDescent="0.25">
      <c r="A1217" s="89"/>
      <c r="B1217" s="94" t="s">
        <v>41</v>
      </c>
      <c r="C1217" s="91" t="s">
        <v>14</v>
      </c>
      <c r="D1217" s="91" t="s">
        <v>92</v>
      </c>
      <c r="E1217" s="122" t="s">
        <v>8105</v>
      </c>
      <c r="F1217" s="92" t="s">
        <v>41</v>
      </c>
      <c r="G1217" s="209" t="s">
        <v>41</v>
      </c>
      <c r="H1217" s="209" t="s">
        <v>11388</v>
      </c>
      <c r="I1217" s="210" t="s">
        <v>41</v>
      </c>
      <c r="J1217" s="151"/>
      <c r="K1217" s="152"/>
      <c r="L1217" s="151"/>
      <c r="M1217" s="152"/>
      <c r="N1217" s="151"/>
      <c r="O1217" s="151" t="s">
        <v>41</v>
      </c>
      <c r="P1217" s="151"/>
      <c r="Q1217" s="211" t="s">
        <v>376</v>
      </c>
      <c r="R1217" s="211" t="s">
        <v>255</v>
      </c>
      <c r="S1217" s="153"/>
      <c r="T1217" s="94" t="s">
        <v>41</v>
      </c>
      <c r="U1217" s="120"/>
      <c r="V1217" s="120"/>
      <c r="W1217" s="100" t="str">
        <f>VLOOKUP(TRIM(X1217),X10:Y92,2,FALSE)</f>
        <v>Withdrawn</v>
      </c>
      <c r="X1217" s="121" t="str">
        <f t="shared" si="109"/>
        <v>99</v>
      </c>
      <c r="Y1217" s="124">
        <f t="shared" si="110"/>
        <v>0</v>
      </c>
      <c r="Z1217" s="121">
        <f t="shared" si="108"/>
        <v>0</v>
      </c>
      <c r="AA1217" s="121">
        <f t="shared" si="111"/>
        <v>1</v>
      </c>
      <c r="AB1217" s="121">
        <f t="shared" si="112"/>
        <v>1</v>
      </c>
      <c r="AC1217" s="121">
        <f t="shared" si="113"/>
        <v>0</v>
      </c>
    </row>
    <row r="1218" spans="1:29" ht="35.25" customHeight="1" x14ac:dyDescent="0.25">
      <c r="A1218" s="89"/>
      <c r="B1218" s="94" t="s">
        <v>41</v>
      </c>
      <c r="C1218" s="91" t="s">
        <v>14</v>
      </c>
      <c r="D1218" s="91" t="s">
        <v>92</v>
      </c>
      <c r="E1218" s="122" t="s">
        <v>8106</v>
      </c>
      <c r="F1218" s="92" t="s">
        <v>41</v>
      </c>
      <c r="G1218" s="209" t="s">
        <v>41</v>
      </c>
      <c r="H1218" s="209" t="s">
        <v>11388</v>
      </c>
      <c r="I1218" s="210" t="s">
        <v>41</v>
      </c>
      <c r="J1218" s="151"/>
      <c r="K1218" s="152"/>
      <c r="L1218" s="151"/>
      <c r="M1218" s="152"/>
      <c r="N1218" s="151"/>
      <c r="O1218" s="151" t="s">
        <v>41</v>
      </c>
      <c r="P1218" s="151"/>
      <c r="Q1218" s="211" t="s">
        <v>376</v>
      </c>
      <c r="R1218" s="211" t="s">
        <v>255</v>
      </c>
      <c r="S1218" s="153"/>
      <c r="T1218" s="94" t="s">
        <v>41</v>
      </c>
      <c r="U1218" s="120"/>
      <c r="V1218" s="120"/>
      <c r="W1218" s="100" t="str">
        <f>VLOOKUP(TRIM(X1218),X10:Y92,2,FALSE)</f>
        <v>Withdrawn</v>
      </c>
      <c r="X1218" s="121" t="str">
        <f t="shared" si="109"/>
        <v>99</v>
      </c>
      <c r="Y1218" s="124">
        <f t="shared" si="110"/>
        <v>0</v>
      </c>
      <c r="Z1218" s="121">
        <f t="shared" si="108"/>
        <v>0</v>
      </c>
      <c r="AA1218" s="121">
        <f t="shared" si="111"/>
        <v>1</v>
      </c>
      <c r="AB1218" s="121">
        <f t="shared" si="112"/>
        <v>1</v>
      </c>
      <c r="AC1218" s="121">
        <f t="shared" si="113"/>
        <v>0</v>
      </c>
    </row>
    <row r="1219" spans="1:29" ht="35.25" customHeight="1" x14ac:dyDescent="0.25">
      <c r="A1219" s="89"/>
      <c r="B1219" s="94" t="s">
        <v>41</v>
      </c>
      <c r="C1219" s="91" t="s">
        <v>14</v>
      </c>
      <c r="D1219" s="91" t="s">
        <v>92</v>
      </c>
      <c r="E1219" s="122" t="s">
        <v>8107</v>
      </c>
      <c r="F1219" s="92" t="s">
        <v>41</v>
      </c>
      <c r="G1219" s="209" t="s">
        <v>41</v>
      </c>
      <c r="H1219" s="209" t="s">
        <v>11388</v>
      </c>
      <c r="I1219" s="210" t="s">
        <v>41</v>
      </c>
      <c r="J1219" s="151"/>
      <c r="K1219" s="152"/>
      <c r="L1219" s="151"/>
      <c r="M1219" s="152"/>
      <c r="N1219" s="151"/>
      <c r="O1219" s="151" t="s">
        <v>41</v>
      </c>
      <c r="P1219" s="151"/>
      <c r="Q1219" s="211" t="s">
        <v>376</v>
      </c>
      <c r="R1219" s="211" t="s">
        <v>255</v>
      </c>
      <c r="S1219" s="153"/>
      <c r="T1219" s="94" t="s">
        <v>41</v>
      </c>
      <c r="U1219" s="120"/>
      <c r="V1219" s="120"/>
      <c r="W1219" s="100" t="str">
        <f>VLOOKUP(TRIM(X1219),X10:Y92,2,FALSE)</f>
        <v>Withdrawn</v>
      </c>
      <c r="X1219" s="121" t="str">
        <f t="shared" si="109"/>
        <v>99</v>
      </c>
      <c r="Y1219" s="124">
        <f t="shared" si="110"/>
        <v>0</v>
      </c>
      <c r="Z1219" s="121">
        <f t="shared" si="108"/>
        <v>0</v>
      </c>
      <c r="AA1219" s="121">
        <f t="shared" si="111"/>
        <v>1</v>
      </c>
      <c r="AB1219" s="121">
        <f t="shared" si="112"/>
        <v>1</v>
      </c>
      <c r="AC1219" s="121">
        <f t="shared" si="113"/>
        <v>0</v>
      </c>
    </row>
    <row r="1220" spans="1:29" ht="35.25" customHeight="1" x14ac:dyDescent="0.25">
      <c r="A1220" s="89"/>
      <c r="B1220" s="94" t="s">
        <v>41</v>
      </c>
      <c r="C1220" s="91" t="s">
        <v>14</v>
      </c>
      <c r="D1220" s="91" t="s">
        <v>92</v>
      </c>
      <c r="E1220" s="122" t="s">
        <v>8108</v>
      </c>
      <c r="F1220" s="92" t="s">
        <v>41</v>
      </c>
      <c r="G1220" s="209" t="s">
        <v>41</v>
      </c>
      <c r="H1220" s="209" t="s">
        <v>11388</v>
      </c>
      <c r="I1220" s="210" t="s">
        <v>41</v>
      </c>
      <c r="J1220" s="151"/>
      <c r="K1220" s="152"/>
      <c r="L1220" s="151"/>
      <c r="M1220" s="152"/>
      <c r="N1220" s="151"/>
      <c r="O1220" s="151" t="s">
        <v>41</v>
      </c>
      <c r="P1220" s="151"/>
      <c r="Q1220" s="211" t="s">
        <v>376</v>
      </c>
      <c r="R1220" s="211" t="s">
        <v>255</v>
      </c>
      <c r="S1220" s="153"/>
      <c r="T1220" s="94" t="s">
        <v>41</v>
      </c>
      <c r="U1220" s="120"/>
      <c r="V1220" s="120"/>
      <c r="W1220" s="100" t="str">
        <f>VLOOKUP(TRIM(X1220),X10:Y92,2,FALSE)</f>
        <v>Withdrawn</v>
      </c>
      <c r="X1220" s="121" t="str">
        <f t="shared" si="109"/>
        <v>99</v>
      </c>
      <c r="Y1220" s="124">
        <f t="shared" si="110"/>
        <v>0</v>
      </c>
      <c r="Z1220" s="121">
        <f t="shared" si="108"/>
        <v>0</v>
      </c>
      <c r="AA1220" s="121">
        <f t="shared" si="111"/>
        <v>1</v>
      </c>
      <c r="AB1220" s="121">
        <f t="shared" si="112"/>
        <v>1</v>
      </c>
      <c r="AC1220" s="121">
        <f t="shared" si="113"/>
        <v>0</v>
      </c>
    </row>
    <row r="1221" spans="1:29" ht="35.25" customHeight="1" x14ac:dyDescent="0.25">
      <c r="A1221" s="89"/>
      <c r="B1221" s="94" t="s">
        <v>41</v>
      </c>
      <c r="C1221" s="91" t="s">
        <v>14</v>
      </c>
      <c r="D1221" s="91" t="s">
        <v>92</v>
      </c>
      <c r="E1221" s="122" t="s">
        <v>8109</v>
      </c>
      <c r="F1221" s="92" t="s">
        <v>41</v>
      </c>
      <c r="G1221" s="209" t="s">
        <v>41</v>
      </c>
      <c r="H1221" s="209" t="s">
        <v>11388</v>
      </c>
      <c r="I1221" s="210" t="s">
        <v>41</v>
      </c>
      <c r="J1221" s="151"/>
      <c r="K1221" s="152"/>
      <c r="L1221" s="151"/>
      <c r="M1221" s="152"/>
      <c r="N1221" s="151"/>
      <c r="O1221" s="151" t="s">
        <v>41</v>
      </c>
      <c r="P1221" s="151"/>
      <c r="Q1221" s="211" t="s">
        <v>376</v>
      </c>
      <c r="R1221" s="211" t="s">
        <v>255</v>
      </c>
      <c r="S1221" s="153"/>
      <c r="T1221" s="94" t="s">
        <v>41</v>
      </c>
      <c r="U1221" s="120"/>
      <c r="V1221" s="120"/>
      <c r="W1221" s="100" t="str">
        <f>VLOOKUP(TRIM(X1221),X10:Y92,2,FALSE)</f>
        <v>Withdrawn</v>
      </c>
      <c r="X1221" s="121" t="str">
        <f t="shared" si="109"/>
        <v>99</v>
      </c>
      <c r="Y1221" s="124">
        <f t="shared" si="110"/>
        <v>0</v>
      </c>
      <c r="Z1221" s="121">
        <f t="shared" si="108"/>
        <v>0</v>
      </c>
      <c r="AA1221" s="121">
        <f t="shared" si="111"/>
        <v>1</v>
      </c>
      <c r="AB1221" s="121">
        <f t="shared" si="112"/>
        <v>1</v>
      </c>
      <c r="AC1221" s="121">
        <f t="shared" si="113"/>
        <v>0</v>
      </c>
    </row>
    <row r="1222" spans="1:29" ht="35.25" customHeight="1" x14ac:dyDescent="0.25">
      <c r="A1222" s="89"/>
      <c r="B1222" s="94" t="s">
        <v>41</v>
      </c>
      <c r="C1222" s="91" t="s">
        <v>14</v>
      </c>
      <c r="D1222" s="91" t="s">
        <v>92</v>
      </c>
      <c r="E1222" s="122" t="s">
        <v>8110</v>
      </c>
      <c r="F1222" s="92" t="s">
        <v>41</v>
      </c>
      <c r="G1222" s="209" t="s">
        <v>41</v>
      </c>
      <c r="H1222" s="209" t="s">
        <v>11388</v>
      </c>
      <c r="I1222" s="210" t="s">
        <v>41</v>
      </c>
      <c r="J1222" s="151"/>
      <c r="K1222" s="152"/>
      <c r="L1222" s="151"/>
      <c r="M1222" s="152"/>
      <c r="N1222" s="151"/>
      <c r="O1222" s="151" t="s">
        <v>41</v>
      </c>
      <c r="P1222" s="151"/>
      <c r="Q1222" s="211" t="s">
        <v>376</v>
      </c>
      <c r="R1222" s="211" t="s">
        <v>255</v>
      </c>
      <c r="S1222" s="153"/>
      <c r="T1222" s="94" t="s">
        <v>41</v>
      </c>
      <c r="U1222" s="120"/>
      <c r="V1222" s="120"/>
      <c r="W1222" s="100" t="str">
        <f>VLOOKUP(TRIM(X1222),X10:Y92,2,FALSE)</f>
        <v>Withdrawn</v>
      </c>
      <c r="X1222" s="121" t="str">
        <f t="shared" si="109"/>
        <v>99</v>
      </c>
      <c r="Y1222" s="124">
        <f t="shared" si="110"/>
        <v>0</v>
      </c>
      <c r="Z1222" s="121">
        <f t="shared" si="108"/>
        <v>0</v>
      </c>
      <c r="AA1222" s="121">
        <f t="shared" si="111"/>
        <v>1</v>
      </c>
      <c r="AB1222" s="121">
        <f t="shared" si="112"/>
        <v>1</v>
      </c>
      <c r="AC1222" s="121">
        <f t="shared" si="113"/>
        <v>0</v>
      </c>
    </row>
    <row r="1223" spans="1:29" ht="35.25" customHeight="1" x14ac:dyDescent="0.25">
      <c r="A1223" s="89"/>
      <c r="B1223" s="94" t="s">
        <v>41</v>
      </c>
      <c r="C1223" s="91" t="s">
        <v>14</v>
      </c>
      <c r="D1223" s="91" t="s">
        <v>92</v>
      </c>
      <c r="E1223" s="122" t="s">
        <v>8111</v>
      </c>
      <c r="F1223" s="92" t="s">
        <v>41</v>
      </c>
      <c r="G1223" s="209" t="s">
        <v>41</v>
      </c>
      <c r="H1223" s="209" t="s">
        <v>11388</v>
      </c>
      <c r="I1223" s="210" t="s">
        <v>41</v>
      </c>
      <c r="J1223" s="151"/>
      <c r="K1223" s="152"/>
      <c r="L1223" s="151"/>
      <c r="M1223" s="152"/>
      <c r="N1223" s="151"/>
      <c r="O1223" s="151" t="s">
        <v>41</v>
      </c>
      <c r="P1223" s="151"/>
      <c r="Q1223" s="211" t="s">
        <v>376</v>
      </c>
      <c r="R1223" s="211" t="s">
        <v>255</v>
      </c>
      <c r="S1223" s="153"/>
      <c r="T1223" s="94" t="s">
        <v>41</v>
      </c>
      <c r="U1223" s="120"/>
      <c r="V1223" s="120"/>
      <c r="W1223" s="100" t="str">
        <f>VLOOKUP(TRIM(X1223),X10:Y92,2,FALSE)</f>
        <v>Withdrawn</v>
      </c>
      <c r="X1223" s="121" t="str">
        <f t="shared" si="109"/>
        <v>99</v>
      </c>
      <c r="Y1223" s="124">
        <f t="shared" si="110"/>
        <v>0</v>
      </c>
      <c r="Z1223" s="121">
        <f t="shared" si="108"/>
        <v>0</v>
      </c>
      <c r="AA1223" s="121">
        <f t="shared" si="111"/>
        <v>1</v>
      </c>
      <c r="AB1223" s="121">
        <f t="shared" si="112"/>
        <v>1</v>
      </c>
      <c r="AC1223" s="121">
        <f t="shared" si="113"/>
        <v>0</v>
      </c>
    </row>
    <row r="1224" spans="1:29" ht="35.25" customHeight="1" x14ac:dyDescent="0.25">
      <c r="A1224" s="89"/>
      <c r="B1224" s="94" t="s">
        <v>41</v>
      </c>
      <c r="C1224" s="91" t="s">
        <v>14</v>
      </c>
      <c r="D1224" s="91" t="s">
        <v>92</v>
      </c>
      <c r="E1224" s="122" t="s">
        <v>8112</v>
      </c>
      <c r="F1224" s="92" t="s">
        <v>41</v>
      </c>
      <c r="G1224" s="209" t="s">
        <v>41</v>
      </c>
      <c r="H1224" s="209" t="s">
        <v>11388</v>
      </c>
      <c r="I1224" s="210" t="s">
        <v>41</v>
      </c>
      <c r="J1224" s="151"/>
      <c r="K1224" s="152"/>
      <c r="L1224" s="151"/>
      <c r="M1224" s="152"/>
      <c r="N1224" s="151"/>
      <c r="O1224" s="151" t="s">
        <v>41</v>
      </c>
      <c r="P1224" s="151"/>
      <c r="Q1224" s="211" t="s">
        <v>376</v>
      </c>
      <c r="R1224" s="211" t="s">
        <v>255</v>
      </c>
      <c r="S1224" s="153"/>
      <c r="T1224" s="94" t="s">
        <v>41</v>
      </c>
      <c r="U1224" s="120"/>
      <c r="V1224" s="120"/>
      <c r="W1224" s="100" t="str">
        <f>VLOOKUP(TRIM(X1224),X10:Y92,2,FALSE)</f>
        <v>Withdrawn</v>
      </c>
      <c r="X1224" s="121" t="str">
        <f t="shared" si="109"/>
        <v>99</v>
      </c>
      <c r="Y1224" s="124">
        <f t="shared" si="110"/>
        <v>0</v>
      </c>
      <c r="Z1224" s="121">
        <f t="shared" si="108"/>
        <v>0</v>
      </c>
      <c r="AA1224" s="121">
        <f t="shared" si="111"/>
        <v>1</v>
      </c>
      <c r="AB1224" s="121">
        <f t="shared" si="112"/>
        <v>1</v>
      </c>
      <c r="AC1224" s="121">
        <f t="shared" si="113"/>
        <v>0</v>
      </c>
    </row>
    <row r="1225" spans="1:29" ht="35.25" customHeight="1" x14ac:dyDescent="0.25">
      <c r="A1225" s="89"/>
      <c r="B1225" s="94" t="s">
        <v>41</v>
      </c>
      <c r="C1225" s="91" t="s">
        <v>14</v>
      </c>
      <c r="D1225" s="91" t="s">
        <v>92</v>
      </c>
      <c r="E1225" s="122" t="s">
        <v>8113</v>
      </c>
      <c r="F1225" s="92" t="s">
        <v>41</v>
      </c>
      <c r="G1225" s="209" t="s">
        <v>41</v>
      </c>
      <c r="H1225" s="209" t="s">
        <v>11388</v>
      </c>
      <c r="I1225" s="210" t="s">
        <v>41</v>
      </c>
      <c r="J1225" s="151"/>
      <c r="K1225" s="152"/>
      <c r="L1225" s="151"/>
      <c r="M1225" s="152"/>
      <c r="N1225" s="151"/>
      <c r="O1225" s="151" t="s">
        <v>41</v>
      </c>
      <c r="P1225" s="151"/>
      <c r="Q1225" s="211" t="s">
        <v>376</v>
      </c>
      <c r="R1225" s="211" t="s">
        <v>255</v>
      </c>
      <c r="S1225" s="153"/>
      <c r="T1225" s="94" t="s">
        <v>41</v>
      </c>
      <c r="U1225" s="120"/>
      <c r="V1225" s="120"/>
      <c r="W1225" s="100" t="str">
        <f>VLOOKUP(TRIM(X1225),X10:Y92,2,FALSE)</f>
        <v>Withdrawn</v>
      </c>
      <c r="X1225" s="121" t="str">
        <f t="shared" si="109"/>
        <v>99</v>
      </c>
      <c r="Y1225" s="124">
        <f t="shared" si="110"/>
        <v>0</v>
      </c>
      <c r="Z1225" s="121">
        <f t="shared" si="108"/>
        <v>0</v>
      </c>
      <c r="AA1225" s="121">
        <f t="shared" si="111"/>
        <v>1</v>
      </c>
      <c r="AB1225" s="121">
        <f t="shared" si="112"/>
        <v>1</v>
      </c>
      <c r="AC1225" s="121">
        <f t="shared" si="113"/>
        <v>0</v>
      </c>
    </row>
    <row r="1226" spans="1:29" ht="35.25" customHeight="1" x14ac:dyDescent="0.25">
      <c r="A1226" s="89"/>
      <c r="B1226" s="94" t="s">
        <v>41</v>
      </c>
      <c r="C1226" s="91" t="s">
        <v>14</v>
      </c>
      <c r="D1226" s="91" t="s">
        <v>92</v>
      </c>
      <c r="E1226" s="122" t="s">
        <v>8114</v>
      </c>
      <c r="F1226" s="92" t="s">
        <v>41</v>
      </c>
      <c r="G1226" s="209" t="s">
        <v>41</v>
      </c>
      <c r="H1226" s="209" t="s">
        <v>11388</v>
      </c>
      <c r="I1226" s="210" t="s">
        <v>41</v>
      </c>
      <c r="J1226" s="151"/>
      <c r="K1226" s="152"/>
      <c r="L1226" s="151"/>
      <c r="M1226" s="152"/>
      <c r="N1226" s="151"/>
      <c r="O1226" s="151" t="s">
        <v>41</v>
      </c>
      <c r="P1226" s="151"/>
      <c r="Q1226" s="211" t="s">
        <v>376</v>
      </c>
      <c r="R1226" s="211" t="s">
        <v>255</v>
      </c>
      <c r="S1226" s="153"/>
      <c r="T1226" s="94" t="s">
        <v>41</v>
      </c>
      <c r="U1226" s="120"/>
      <c r="V1226" s="120"/>
      <c r="W1226" s="100" t="str">
        <f>VLOOKUP(TRIM(X1226),X10:Y92,2,FALSE)</f>
        <v>Withdrawn</v>
      </c>
      <c r="X1226" s="121" t="str">
        <f t="shared" si="109"/>
        <v>99</v>
      </c>
      <c r="Y1226" s="124">
        <f t="shared" si="110"/>
        <v>0</v>
      </c>
      <c r="Z1226" s="121">
        <f t="shared" si="108"/>
        <v>0</v>
      </c>
      <c r="AA1226" s="121">
        <f t="shared" si="111"/>
        <v>1</v>
      </c>
      <c r="AB1226" s="121">
        <f t="shared" si="112"/>
        <v>1</v>
      </c>
      <c r="AC1226" s="121">
        <f t="shared" si="113"/>
        <v>0</v>
      </c>
    </row>
    <row r="1227" spans="1:29" ht="35.25" customHeight="1" x14ac:dyDescent="0.25">
      <c r="A1227" s="89" t="s">
        <v>224</v>
      </c>
      <c r="B1227" s="94" t="s">
        <v>12320</v>
      </c>
      <c r="C1227" s="91" t="s">
        <v>97</v>
      </c>
      <c r="D1227" s="91" t="s">
        <v>56</v>
      </c>
      <c r="E1227" s="122" t="s">
        <v>8115</v>
      </c>
      <c r="F1227" s="92" t="s">
        <v>13</v>
      </c>
      <c r="G1227" s="92" t="s">
        <v>98</v>
      </c>
      <c r="H1227" s="92" t="s">
        <v>12319</v>
      </c>
      <c r="I1227" s="221" t="s">
        <v>375</v>
      </c>
      <c r="J1227" s="96"/>
      <c r="K1227" s="95"/>
      <c r="L1227" s="96"/>
      <c r="M1227" s="95"/>
      <c r="N1227" s="94"/>
      <c r="O1227" s="94" t="s">
        <v>41</v>
      </c>
      <c r="P1227" s="94"/>
      <c r="Q1227" s="98" t="s">
        <v>12320</v>
      </c>
      <c r="R1227" s="98" t="s">
        <v>11959</v>
      </c>
      <c r="S1227" s="99" t="s">
        <v>225</v>
      </c>
      <c r="T1227" s="94" t="s">
        <v>320</v>
      </c>
      <c r="U1227" s="120"/>
      <c r="V1227" s="120"/>
      <c r="W1227" s="100" t="str">
        <f>VLOOKUP(TRIM(X1227),X10:Y92,2,FALSE)</f>
        <v>Andy</v>
      </c>
      <c r="X1227" s="121" t="str">
        <f t="shared" si="109"/>
        <v>4.1</v>
      </c>
      <c r="Y1227" s="124">
        <f t="shared" si="110"/>
        <v>0</v>
      </c>
      <c r="Z1227" s="121">
        <f t="shared" si="108"/>
        <v>0</v>
      </c>
      <c r="AA1227" s="121">
        <f t="shared" si="111"/>
        <v>6</v>
      </c>
      <c r="AB1227" s="121">
        <f t="shared" si="112"/>
        <v>0</v>
      </c>
      <c r="AC1227" s="121">
        <f t="shared" si="113"/>
        <v>1</v>
      </c>
    </row>
    <row r="1228" spans="1:29" ht="35.25" customHeight="1" x14ac:dyDescent="0.25">
      <c r="A1228" s="89" t="s">
        <v>224</v>
      </c>
      <c r="B1228" s="94" t="s">
        <v>10738</v>
      </c>
      <c r="C1228" s="91" t="s">
        <v>97</v>
      </c>
      <c r="D1228" s="91" t="s">
        <v>56</v>
      </c>
      <c r="E1228" s="122" t="s">
        <v>8116</v>
      </c>
      <c r="F1228" s="92" t="s">
        <v>15</v>
      </c>
      <c r="G1228" s="92" t="s">
        <v>98</v>
      </c>
      <c r="H1228" s="92" t="s">
        <v>9569</v>
      </c>
      <c r="I1228" s="162" t="s">
        <v>302</v>
      </c>
      <c r="J1228" s="96" t="s">
        <v>105</v>
      </c>
      <c r="K1228" s="95">
        <v>2721</v>
      </c>
      <c r="L1228" s="96" t="s">
        <v>49</v>
      </c>
      <c r="M1228" s="95" t="s">
        <v>106</v>
      </c>
      <c r="N1228" s="94" t="s">
        <v>514</v>
      </c>
      <c r="O1228" s="94" t="s">
        <v>124</v>
      </c>
      <c r="P1228" s="94" t="s">
        <v>301</v>
      </c>
      <c r="Q1228" s="98" t="s">
        <v>10737</v>
      </c>
      <c r="R1228" s="98" t="s">
        <v>11960</v>
      </c>
      <c r="S1228" s="99" t="s">
        <v>5405</v>
      </c>
      <c r="T1228" s="94" t="s">
        <v>334</v>
      </c>
      <c r="U1228" s="120"/>
      <c r="V1228" s="120"/>
      <c r="W1228" s="100" t="str">
        <f>VLOOKUP(TRIM(X1228),X10:Y92,2,FALSE)</f>
        <v>Andy</v>
      </c>
      <c r="X1228" s="121" t="str">
        <f t="shared" si="109"/>
        <v>4.1</v>
      </c>
      <c r="Y1228" s="124">
        <f t="shared" si="110"/>
        <v>1</v>
      </c>
      <c r="Z1228" s="121">
        <f t="shared" si="108"/>
        <v>0</v>
      </c>
      <c r="AA1228" s="121">
        <f t="shared" si="111"/>
        <v>3</v>
      </c>
      <c r="AB1228" s="121">
        <f t="shared" si="112"/>
        <v>0</v>
      </c>
      <c r="AC1228" s="121">
        <f t="shared" si="113"/>
        <v>0</v>
      </c>
    </row>
    <row r="1229" spans="1:29" ht="35.25" customHeight="1" x14ac:dyDescent="0.25">
      <c r="A1229" s="89" t="s">
        <v>224</v>
      </c>
      <c r="B1229" s="94" t="s">
        <v>10738</v>
      </c>
      <c r="C1229" s="91" t="s">
        <v>97</v>
      </c>
      <c r="D1229" s="91" t="s">
        <v>56</v>
      </c>
      <c r="E1229" s="122" t="s">
        <v>8117</v>
      </c>
      <c r="F1229" s="92" t="s">
        <v>16</v>
      </c>
      <c r="G1229" s="92" t="s">
        <v>98</v>
      </c>
      <c r="H1229" s="92" t="s">
        <v>9569</v>
      </c>
      <c r="I1229" s="162" t="s">
        <v>302</v>
      </c>
      <c r="J1229" s="94" t="s">
        <v>105</v>
      </c>
      <c r="K1229" s="156">
        <v>2722</v>
      </c>
      <c r="L1229" s="94" t="s">
        <v>49</v>
      </c>
      <c r="M1229" s="156" t="s">
        <v>108</v>
      </c>
      <c r="N1229" s="94" t="s">
        <v>2839</v>
      </c>
      <c r="O1229" s="94" t="s">
        <v>244</v>
      </c>
      <c r="P1229" s="94" t="s">
        <v>301</v>
      </c>
      <c r="Q1229" s="98" t="s">
        <v>10739</v>
      </c>
      <c r="R1229" s="98" t="s">
        <v>17193</v>
      </c>
      <c r="S1229" s="99" t="s">
        <v>279</v>
      </c>
      <c r="T1229" s="94" t="s">
        <v>334</v>
      </c>
      <c r="U1229" s="120"/>
      <c r="V1229" s="120"/>
      <c r="W1229" s="100" t="str">
        <f>VLOOKUP(TRIM(X1229),X10:Y92,2,FALSE)</f>
        <v>Andy</v>
      </c>
      <c r="X1229" s="121" t="str">
        <f t="shared" si="109"/>
        <v>4.1</v>
      </c>
      <c r="Y1229" s="124">
        <f t="shared" si="110"/>
        <v>0</v>
      </c>
      <c r="Z1229" s="121">
        <f t="shared" si="108"/>
        <v>0</v>
      </c>
      <c r="AA1229" s="121">
        <f t="shared" si="111"/>
        <v>3</v>
      </c>
      <c r="AB1229" s="121">
        <f t="shared" si="112"/>
        <v>0</v>
      </c>
      <c r="AC1229" s="121">
        <f t="shared" si="113"/>
        <v>0</v>
      </c>
    </row>
    <row r="1230" spans="1:29" ht="35.25" customHeight="1" x14ac:dyDescent="0.25">
      <c r="A1230" s="89" t="s">
        <v>224</v>
      </c>
      <c r="B1230" s="94" t="s">
        <v>2425</v>
      </c>
      <c r="C1230" s="91" t="s">
        <v>97</v>
      </c>
      <c r="D1230" s="91" t="s">
        <v>56</v>
      </c>
      <c r="E1230" s="122" t="s">
        <v>8118</v>
      </c>
      <c r="F1230" s="92" t="s">
        <v>13</v>
      </c>
      <c r="G1230" s="92" t="s">
        <v>98</v>
      </c>
      <c r="H1230" s="92" t="s">
        <v>12338</v>
      </c>
      <c r="I1230" s="221" t="s">
        <v>375</v>
      </c>
      <c r="J1230" s="94"/>
      <c r="K1230" s="156"/>
      <c r="L1230" s="94"/>
      <c r="M1230" s="156"/>
      <c r="N1230" s="94"/>
      <c r="O1230" s="94" t="s">
        <v>238</v>
      </c>
      <c r="P1230" s="94" t="s">
        <v>427</v>
      </c>
      <c r="Q1230" s="98" t="s">
        <v>2425</v>
      </c>
      <c r="R1230" s="98" t="s">
        <v>11961</v>
      </c>
      <c r="S1230" s="99" t="s">
        <v>225</v>
      </c>
      <c r="T1230" s="94" t="s">
        <v>12339</v>
      </c>
      <c r="U1230" s="120"/>
      <c r="V1230" s="120"/>
      <c r="W1230" s="100" t="str">
        <f>VLOOKUP(TRIM(X1230),X10:Y92,2,FALSE)</f>
        <v>Andy</v>
      </c>
      <c r="X1230" s="121" t="str">
        <f t="shared" si="109"/>
        <v>4.1</v>
      </c>
      <c r="Y1230" s="124">
        <f t="shared" si="110"/>
        <v>0</v>
      </c>
      <c r="Z1230" s="121">
        <f t="shared" si="108"/>
        <v>0</v>
      </c>
      <c r="AA1230" s="121">
        <f t="shared" si="111"/>
        <v>6</v>
      </c>
      <c r="AB1230" s="121">
        <f t="shared" si="112"/>
        <v>0</v>
      </c>
      <c r="AC1230" s="121">
        <f t="shared" si="113"/>
        <v>1</v>
      </c>
    </row>
    <row r="1231" spans="1:29" ht="35.25" customHeight="1" x14ac:dyDescent="0.25">
      <c r="A1231" s="89" t="s">
        <v>224</v>
      </c>
      <c r="B1231" s="94" t="s">
        <v>12342</v>
      </c>
      <c r="C1231" s="91" t="s">
        <v>97</v>
      </c>
      <c r="D1231" s="91" t="s">
        <v>56</v>
      </c>
      <c r="E1231" s="122" t="s">
        <v>8119</v>
      </c>
      <c r="F1231" s="92" t="s">
        <v>13</v>
      </c>
      <c r="G1231" s="92" t="s">
        <v>98</v>
      </c>
      <c r="H1231" s="92" t="s">
        <v>12340</v>
      </c>
      <c r="I1231" s="221" t="s">
        <v>375</v>
      </c>
      <c r="J1231" s="94"/>
      <c r="K1231" s="156"/>
      <c r="L1231" s="94"/>
      <c r="M1231" s="156"/>
      <c r="N1231" s="94"/>
      <c r="O1231" s="94" t="s">
        <v>244</v>
      </c>
      <c r="P1231" s="94" t="s">
        <v>2119</v>
      </c>
      <c r="Q1231" s="98" t="s">
        <v>12341</v>
      </c>
      <c r="R1231" s="98" t="s">
        <v>11962</v>
      </c>
      <c r="S1231" s="99" t="s">
        <v>225</v>
      </c>
      <c r="T1231" s="94" t="s">
        <v>5409</v>
      </c>
      <c r="U1231" s="120"/>
      <c r="V1231" s="120"/>
      <c r="W1231" s="100" t="str">
        <f>VLOOKUP(TRIM(X1231),X10:Y92,2,FALSE)</f>
        <v>Andy</v>
      </c>
      <c r="X1231" s="121" t="str">
        <f t="shared" si="109"/>
        <v>4.1</v>
      </c>
      <c r="Y1231" s="124">
        <f t="shared" si="110"/>
        <v>0</v>
      </c>
      <c r="Z1231" s="121">
        <f t="shared" si="108"/>
        <v>0</v>
      </c>
      <c r="AA1231" s="121">
        <f t="shared" si="111"/>
        <v>6</v>
      </c>
      <c r="AB1231" s="121">
        <f t="shared" si="112"/>
        <v>0</v>
      </c>
      <c r="AC1231" s="121">
        <f t="shared" si="113"/>
        <v>1</v>
      </c>
    </row>
    <row r="1232" spans="1:29" ht="35.25" customHeight="1" x14ac:dyDescent="0.25">
      <c r="A1232" s="89" t="s">
        <v>224</v>
      </c>
      <c r="B1232" s="94" t="s">
        <v>9739</v>
      </c>
      <c r="C1232" s="91" t="s">
        <v>97</v>
      </c>
      <c r="D1232" s="91" t="s">
        <v>56</v>
      </c>
      <c r="E1232" s="122" t="s">
        <v>8120</v>
      </c>
      <c r="F1232" s="92" t="s">
        <v>15</v>
      </c>
      <c r="G1232" s="92" t="s">
        <v>98</v>
      </c>
      <c r="H1232" s="92" t="s">
        <v>9071</v>
      </c>
      <c r="I1232" s="162" t="s">
        <v>2795</v>
      </c>
      <c r="J1232" s="94" t="s">
        <v>105</v>
      </c>
      <c r="K1232" s="156">
        <v>2616</v>
      </c>
      <c r="L1232" s="94" t="s">
        <v>49</v>
      </c>
      <c r="M1232" s="156" t="s">
        <v>106</v>
      </c>
      <c r="N1232" s="94" t="s">
        <v>9072</v>
      </c>
      <c r="O1232" s="94" t="s">
        <v>238</v>
      </c>
      <c r="P1232" s="94" t="s">
        <v>247</v>
      </c>
      <c r="Q1232" s="98" t="s">
        <v>9738</v>
      </c>
      <c r="R1232" s="98" t="s">
        <v>11963</v>
      </c>
      <c r="S1232" s="99" t="s">
        <v>5405</v>
      </c>
      <c r="T1232" s="94" t="s">
        <v>315</v>
      </c>
      <c r="U1232" s="120"/>
      <c r="V1232" s="120"/>
      <c r="W1232" s="100" t="str">
        <f>VLOOKUP(TRIM(X1232),X10:Y92,2,FALSE)</f>
        <v>Andy</v>
      </c>
      <c r="X1232" s="121" t="str">
        <f t="shared" si="109"/>
        <v>4.1</v>
      </c>
      <c r="Y1232" s="124">
        <f t="shared" si="110"/>
        <v>1</v>
      </c>
      <c r="Z1232" s="121">
        <f t="shared" si="108"/>
        <v>0</v>
      </c>
      <c r="AA1232" s="121">
        <f t="shared" si="111"/>
        <v>27</v>
      </c>
      <c r="AB1232" s="121">
        <f t="shared" si="112"/>
        <v>0</v>
      </c>
      <c r="AC1232" s="121">
        <f t="shared" si="113"/>
        <v>0</v>
      </c>
    </row>
    <row r="1233" spans="1:31" ht="35.25" customHeight="1" x14ac:dyDescent="0.25">
      <c r="A1233" s="89" t="s">
        <v>224</v>
      </c>
      <c r="B1233" s="94" t="s">
        <v>4035</v>
      </c>
      <c r="C1233" s="91" t="s">
        <v>97</v>
      </c>
      <c r="D1233" s="91" t="s">
        <v>56</v>
      </c>
      <c r="E1233" s="122" t="s">
        <v>8121</v>
      </c>
      <c r="F1233" s="92" t="s">
        <v>15</v>
      </c>
      <c r="G1233" s="92" t="s">
        <v>98</v>
      </c>
      <c r="H1233" s="92" t="s">
        <v>9071</v>
      </c>
      <c r="I1233" s="162" t="s">
        <v>2795</v>
      </c>
      <c r="J1233" s="94" t="s">
        <v>2154</v>
      </c>
      <c r="K1233" s="156">
        <v>265</v>
      </c>
      <c r="L1233" s="94" t="s">
        <v>49</v>
      </c>
      <c r="M1233" s="156" t="s">
        <v>108</v>
      </c>
      <c r="N1233" s="94" t="s">
        <v>2839</v>
      </c>
      <c r="O1233" s="94" t="s">
        <v>244</v>
      </c>
      <c r="P1233" s="94" t="s">
        <v>250</v>
      </c>
      <c r="Q1233" s="98" t="s">
        <v>9746</v>
      </c>
      <c r="R1233" s="98" t="s">
        <v>11964</v>
      </c>
      <c r="S1233" s="99" t="s">
        <v>5405</v>
      </c>
      <c r="T1233" s="94" t="s">
        <v>315</v>
      </c>
      <c r="U1233" s="120"/>
      <c r="V1233" s="120"/>
      <c r="W1233" s="100" t="str">
        <f>VLOOKUP(TRIM(X1233),X10:Y92,2,FALSE)</f>
        <v>Andy</v>
      </c>
      <c r="X1233" s="121" t="str">
        <f t="shared" si="109"/>
        <v>4.1</v>
      </c>
      <c r="Y1233" s="124">
        <f t="shared" si="110"/>
        <v>1</v>
      </c>
      <c r="Z1233" s="121">
        <f t="shared" si="108"/>
        <v>0</v>
      </c>
      <c r="AA1233" s="121">
        <f t="shared" si="111"/>
        <v>27</v>
      </c>
      <c r="AB1233" s="121">
        <f t="shared" si="112"/>
        <v>0</v>
      </c>
      <c r="AC1233" s="121">
        <f t="shared" si="113"/>
        <v>0</v>
      </c>
    </row>
    <row r="1234" spans="1:31" ht="35.25" customHeight="1" x14ac:dyDescent="0.25">
      <c r="A1234" s="89" t="s">
        <v>224</v>
      </c>
      <c r="B1234" s="94" t="s">
        <v>12344</v>
      </c>
      <c r="C1234" s="91" t="s">
        <v>97</v>
      </c>
      <c r="D1234" s="91" t="s">
        <v>56</v>
      </c>
      <c r="E1234" s="122" t="s">
        <v>8122</v>
      </c>
      <c r="F1234" s="92" t="s">
        <v>13</v>
      </c>
      <c r="G1234" s="92" t="s">
        <v>98</v>
      </c>
      <c r="H1234" s="92" t="s">
        <v>12343</v>
      </c>
      <c r="I1234" s="221" t="s">
        <v>375</v>
      </c>
      <c r="J1234" s="94"/>
      <c r="K1234" s="156"/>
      <c r="L1234" s="94"/>
      <c r="M1234" s="156"/>
      <c r="N1234" s="94"/>
      <c r="O1234" s="94" t="s">
        <v>124</v>
      </c>
      <c r="P1234" s="94"/>
      <c r="Q1234" s="98" t="s">
        <v>12344</v>
      </c>
      <c r="R1234" s="98" t="s">
        <v>11965</v>
      </c>
      <c r="S1234" s="99" t="s">
        <v>225</v>
      </c>
      <c r="T1234" s="94" t="s">
        <v>484</v>
      </c>
      <c r="U1234" s="120"/>
      <c r="V1234" s="120"/>
      <c r="W1234" s="100" t="str">
        <f>VLOOKUP(TRIM(X1234),X10:Y92,2,FALSE)</f>
        <v>Andy</v>
      </c>
      <c r="X1234" s="121" t="str">
        <f t="shared" si="109"/>
        <v>4.1</v>
      </c>
      <c r="Y1234" s="124">
        <f t="shared" si="110"/>
        <v>0</v>
      </c>
      <c r="Z1234" s="121">
        <f t="shared" si="108"/>
        <v>0</v>
      </c>
      <c r="AA1234" s="121">
        <f t="shared" si="111"/>
        <v>6</v>
      </c>
      <c r="AB1234" s="121">
        <f t="shared" si="112"/>
        <v>0</v>
      </c>
      <c r="AC1234" s="121">
        <f t="shared" si="113"/>
        <v>1</v>
      </c>
    </row>
    <row r="1235" spans="1:31" ht="35.25" customHeight="1" x14ac:dyDescent="0.25">
      <c r="A1235" s="89" t="s">
        <v>224</v>
      </c>
      <c r="B1235" s="94" t="s">
        <v>4103</v>
      </c>
      <c r="C1235" s="91" t="s">
        <v>97</v>
      </c>
      <c r="D1235" s="91" t="s">
        <v>56</v>
      </c>
      <c r="E1235" s="122" t="s">
        <v>8123</v>
      </c>
      <c r="F1235" s="92" t="s">
        <v>16</v>
      </c>
      <c r="G1235" s="92" t="s">
        <v>98</v>
      </c>
      <c r="H1235" s="92" t="s">
        <v>10001</v>
      </c>
      <c r="I1235" s="162" t="s">
        <v>12198</v>
      </c>
      <c r="J1235" s="94" t="s">
        <v>105</v>
      </c>
      <c r="K1235" s="156">
        <v>2667</v>
      </c>
      <c r="L1235" s="94" t="s">
        <v>49</v>
      </c>
      <c r="M1235" s="156" t="s">
        <v>108</v>
      </c>
      <c r="N1235" s="94" t="s">
        <v>2839</v>
      </c>
      <c r="O1235" s="94" t="s">
        <v>244</v>
      </c>
      <c r="P1235" s="94" t="s">
        <v>10222</v>
      </c>
      <c r="Q1235" s="98" t="s">
        <v>12199</v>
      </c>
      <c r="R1235" s="98" t="s">
        <v>17194</v>
      </c>
      <c r="S1235" s="99" t="s">
        <v>279</v>
      </c>
      <c r="T1235" s="94" t="s">
        <v>315</v>
      </c>
      <c r="U1235" s="120"/>
      <c r="V1235" s="120"/>
      <c r="W1235" s="100" t="str">
        <f>VLOOKUP(TRIM(X1235),X10:Y92,2,FALSE)</f>
        <v>Andy</v>
      </c>
      <c r="X1235" s="121" t="str">
        <f t="shared" si="109"/>
        <v>4.1</v>
      </c>
      <c r="Y1235" s="124">
        <f t="shared" si="110"/>
        <v>0</v>
      </c>
      <c r="Z1235" s="121">
        <f t="shared" si="108"/>
        <v>0</v>
      </c>
      <c r="AA1235" s="121">
        <f t="shared" si="111"/>
        <v>60</v>
      </c>
      <c r="AB1235" s="121">
        <f t="shared" si="112"/>
        <v>0</v>
      </c>
      <c r="AC1235" s="121">
        <f t="shared" si="113"/>
        <v>0</v>
      </c>
    </row>
    <row r="1236" spans="1:31" ht="35.25" customHeight="1" x14ac:dyDescent="0.25">
      <c r="A1236" s="89" t="s">
        <v>224</v>
      </c>
      <c r="B1236" s="94" t="s">
        <v>12202</v>
      </c>
      <c r="C1236" s="91" t="s">
        <v>97</v>
      </c>
      <c r="D1236" s="91" t="s">
        <v>56</v>
      </c>
      <c r="E1236" s="122" t="s">
        <v>8124</v>
      </c>
      <c r="F1236" s="92" t="s">
        <v>16</v>
      </c>
      <c r="G1236" s="92" t="s">
        <v>98</v>
      </c>
      <c r="H1236" s="92" t="s">
        <v>10001</v>
      </c>
      <c r="I1236" s="162" t="s">
        <v>12200</v>
      </c>
      <c r="J1236" s="94" t="s">
        <v>105</v>
      </c>
      <c r="K1236" s="156">
        <v>2643</v>
      </c>
      <c r="L1236" s="94" t="s">
        <v>49</v>
      </c>
      <c r="M1236" s="156" t="s">
        <v>106</v>
      </c>
      <c r="N1236" s="94" t="s">
        <v>514</v>
      </c>
      <c r="O1236" s="94" t="s">
        <v>124</v>
      </c>
      <c r="P1236" s="94" t="s">
        <v>240</v>
      </c>
      <c r="Q1236" s="98" t="s">
        <v>12201</v>
      </c>
      <c r="R1236" s="98" t="s">
        <v>17195</v>
      </c>
      <c r="S1236" s="99" t="s">
        <v>279</v>
      </c>
      <c r="T1236" s="94" t="s">
        <v>349</v>
      </c>
      <c r="U1236" s="120"/>
      <c r="V1236" s="120"/>
      <c r="W1236" s="100" t="str">
        <f>VLOOKUP(TRIM(X1236),X10:Y92,2,FALSE)</f>
        <v>Andy</v>
      </c>
      <c r="X1236" s="121" t="str">
        <f t="shared" si="109"/>
        <v>4.1</v>
      </c>
      <c r="Y1236" s="124">
        <f t="shared" si="110"/>
        <v>0</v>
      </c>
      <c r="Z1236" s="121">
        <f t="shared" si="108"/>
        <v>0</v>
      </c>
      <c r="AA1236" s="121">
        <f t="shared" si="111"/>
        <v>61</v>
      </c>
      <c r="AB1236" s="121">
        <f t="shared" si="112"/>
        <v>0</v>
      </c>
      <c r="AC1236" s="121">
        <f t="shared" si="113"/>
        <v>0</v>
      </c>
    </row>
    <row r="1237" spans="1:31" ht="35.25" customHeight="1" x14ac:dyDescent="0.25">
      <c r="A1237" s="89" t="s">
        <v>224</v>
      </c>
      <c r="B1237" s="94" t="s">
        <v>3556</v>
      </c>
      <c r="C1237" s="91" t="s">
        <v>97</v>
      </c>
      <c r="D1237" s="91" t="s">
        <v>56</v>
      </c>
      <c r="E1237" s="122" t="s">
        <v>8125</v>
      </c>
      <c r="F1237" s="92" t="s">
        <v>15</v>
      </c>
      <c r="G1237" s="92" t="s">
        <v>98</v>
      </c>
      <c r="H1237" s="92" t="s">
        <v>9981</v>
      </c>
      <c r="I1237" s="162" t="s">
        <v>316</v>
      </c>
      <c r="J1237" s="94" t="s">
        <v>246</v>
      </c>
      <c r="K1237" s="156">
        <v>2745</v>
      </c>
      <c r="L1237" s="94" t="s">
        <v>49</v>
      </c>
      <c r="M1237" s="156" t="s">
        <v>106</v>
      </c>
      <c r="N1237" s="94" t="s">
        <v>514</v>
      </c>
      <c r="O1237" s="94" t="s">
        <v>124</v>
      </c>
      <c r="P1237" s="94" t="s">
        <v>240</v>
      </c>
      <c r="Q1237" s="98" t="s">
        <v>9980</v>
      </c>
      <c r="R1237" s="98" t="s">
        <v>11966</v>
      </c>
      <c r="S1237" s="99" t="s">
        <v>5405</v>
      </c>
      <c r="T1237" s="94" t="s">
        <v>315</v>
      </c>
      <c r="U1237" s="120"/>
      <c r="V1237" s="120"/>
      <c r="W1237" s="100" t="str">
        <f>VLOOKUP(TRIM(X1237),X10:Y92,2,FALSE)</f>
        <v>Andy</v>
      </c>
      <c r="X1237" s="121" t="str">
        <f t="shared" si="109"/>
        <v>4.1</v>
      </c>
      <c r="Y1237" s="124">
        <f t="shared" si="110"/>
        <v>1</v>
      </c>
      <c r="Z1237" s="121">
        <f t="shared" si="108"/>
        <v>0</v>
      </c>
      <c r="AA1237" s="121">
        <f t="shared" si="111"/>
        <v>17</v>
      </c>
      <c r="AB1237" s="121">
        <f t="shared" si="112"/>
        <v>0</v>
      </c>
      <c r="AC1237" s="121">
        <f t="shared" si="113"/>
        <v>0</v>
      </c>
    </row>
    <row r="1238" spans="1:31" ht="35.25" customHeight="1" x14ac:dyDescent="0.25">
      <c r="A1238" s="89" t="s">
        <v>224</v>
      </c>
      <c r="B1238" s="94" t="s">
        <v>12317</v>
      </c>
      <c r="C1238" s="91" t="s">
        <v>97</v>
      </c>
      <c r="D1238" s="91" t="s">
        <v>56</v>
      </c>
      <c r="E1238" s="122" t="s">
        <v>8126</v>
      </c>
      <c r="F1238" s="92" t="s">
        <v>13</v>
      </c>
      <c r="G1238" s="92" t="s">
        <v>98</v>
      </c>
      <c r="H1238" s="92" t="s">
        <v>12318</v>
      </c>
      <c r="I1238" s="221" t="s">
        <v>375</v>
      </c>
      <c r="J1238" s="94"/>
      <c r="K1238" s="156"/>
      <c r="L1238" s="94"/>
      <c r="M1238" s="156"/>
      <c r="N1238" s="94"/>
      <c r="O1238" s="94" t="s">
        <v>124</v>
      </c>
      <c r="P1238" s="94" t="s">
        <v>240</v>
      </c>
      <c r="Q1238" s="98" t="s">
        <v>12317</v>
      </c>
      <c r="R1238" s="98" t="s">
        <v>11967</v>
      </c>
      <c r="S1238" s="99" t="s">
        <v>225</v>
      </c>
      <c r="T1238" s="94" t="s">
        <v>315</v>
      </c>
      <c r="U1238" s="120"/>
      <c r="V1238" s="120"/>
      <c r="W1238" s="100" t="str">
        <f>VLOOKUP(TRIM(X1238),X10:Y92,2,FALSE)</f>
        <v>Andy</v>
      </c>
      <c r="X1238" s="121" t="str">
        <f t="shared" si="109"/>
        <v>4.1</v>
      </c>
      <c r="Y1238" s="124">
        <f t="shared" si="110"/>
        <v>0</v>
      </c>
      <c r="Z1238" s="121">
        <f t="shared" ref="Z1238:Z1301" si="114">IF(F1238="P-CR", IF(S1238="Approved", 1, IF(S1238="Block approved", 1, 0)),0)</f>
        <v>0</v>
      </c>
      <c r="AA1238" s="121">
        <f t="shared" si="111"/>
        <v>6</v>
      </c>
      <c r="AB1238" s="121">
        <f t="shared" si="112"/>
        <v>0</v>
      </c>
      <c r="AC1238" s="121">
        <f t="shared" si="113"/>
        <v>1</v>
      </c>
    </row>
    <row r="1239" spans="1:31" ht="35.25" customHeight="1" x14ac:dyDescent="0.25">
      <c r="A1239" s="89" t="s">
        <v>224</v>
      </c>
      <c r="B1239" s="94" t="s">
        <v>12203</v>
      </c>
      <c r="C1239" s="91" t="s">
        <v>97</v>
      </c>
      <c r="D1239" s="91" t="s">
        <v>56</v>
      </c>
      <c r="E1239" s="122" t="s">
        <v>8127</v>
      </c>
      <c r="F1239" s="92" t="s">
        <v>15</v>
      </c>
      <c r="G1239" s="92" t="s">
        <v>98</v>
      </c>
      <c r="H1239" s="92" t="s">
        <v>2515</v>
      </c>
      <c r="I1239" s="162" t="s">
        <v>292</v>
      </c>
      <c r="J1239" s="94" t="s">
        <v>2466</v>
      </c>
      <c r="K1239" s="156">
        <v>475</v>
      </c>
      <c r="L1239" s="94" t="s">
        <v>51</v>
      </c>
      <c r="M1239" s="156" t="s">
        <v>107</v>
      </c>
      <c r="N1239" s="94" t="s">
        <v>2149</v>
      </c>
      <c r="O1239" s="94" t="s">
        <v>244</v>
      </c>
      <c r="P1239" s="94" t="s">
        <v>9023</v>
      </c>
      <c r="Q1239" s="98" t="s">
        <v>3526</v>
      </c>
      <c r="R1239" s="98" t="s">
        <v>11968</v>
      </c>
      <c r="S1239" s="99" t="s">
        <v>5405</v>
      </c>
      <c r="T1239" s="94" t="s">
        <v>293</v>
      </c>
      <c r="U1239" s="120"/>
      <c r="V1239" s="120"/>
      <c r="W1239" s="100" t="str">
        <f>VLOOKUP(TRIM(X1239),X10:Y92,2,FALSE)</f>
        <v>Andy</v>
      </c>
      <c r="X1239" s="121" t="str">
        <f t="shared" si="109"/>
        <v>4.1</v>
      </c>
      <c r="Y1239" s="124">
        <f t="shared" si="110"/>
        <v>1</v>
      </c>
      <c r="Z1239" s="121">
        <f t="shared" si="114"/>
        <v>0</v>
      </c>
      <c r="AA1239" s="121">
        <f t="shared" si="111"/>
        <v>8</v>
      </c>
      <c r="AB1239" s="121">
        <f t="shared" si="112"/>
        <v>0</v>
      </c>
      <c r="AC1239" s="121">
        <f t="shared" si="113"/>
        <v>0</v>
      </c>
    </row>
    <row r="1240" spans="1:31" ht="35.25" customHeight="1" x14ac:dyDescent="0.25">
      <c r="A1240" s="89" t="s">
        <v>224</v>
      </c>
      <c r="B1240" s="94" t="s">
        <v>9656</v>
      </c>
      <c r="C1240" s="91" t="s">
        <v>97</v>
      </c>
      <c r="D1240" s="91" t="s">
        <v>56</v>
      </c>
      <c r="E1240" s="122" t="s">
        <v>8128</v>
      </c>
      <c r="F1240" s="92" t="s">
        <v>15</v>
      </c>
      <c r="G1240" s="92" t="s">
        <v>98</v>
      </c>
      <c r="H1240" s="92" t="s">
        <v>2516</v>
      </c>
      <c r="I1240" s="162" t="s">
        <v>292</v>
      </c>
      <c r="J1240" s="94" t="s">
        <v>105</v>
      </c>
      <c r="K1240" s="156">
        <v>2490</v>
      </c>
      <c r="L1240" s="94" t="s">
        <v>51</v>
      </c>
      <c r="M1240" s="156" t="s">
        <v>107</v>
      </c>
      <c r="N1240" s="94" t="s">
        <v>2839</v>
      </c>
      <c r="O1240" s="94" t="s">
        <v>244</v>
      </c>
      <c r="P1240" s="94" t="s">
        <v>9023</v>
      </c>
      <c r="Q1240" s="98" t="s">
        <v>12204</v>
      </c>
      <c r="R1240" s="98" t="s">
        <v>11969</v>
      </c>
      <c r="S1240" s="99" t="s">
        <v>5405</v>
      </c>
      <c r="T1240" s="94" t="s">
        <v>293</v>
      </c>
      <c r="U1240" s="120"/>
      <c r="V1240" s="120"/>
      <c r="W1240" s="100" t="str">
        <f>VLOOKUP(TRIM(X1240),X10:Y92,2,FALSE)</f>
        <v>Andy</v>
      </c>
      <c r="X1240" s="121" t="str">
        <f t="shared" si="109"/>
        <v>4.1</v>
      </c>
      <c r="Y1240" s="124">
        <f t="shared" si="110"/>
        <v>1</v>
      </c>
      <c r="Z1240" s="121">
        <f t="shared" si="114"/>
        <v>0</v>
      </c>
      <c r="AA1240" s="121">
        <f t="shared" si="111"/>
        <v>8</v>
      </c>
      <c r="AB1240" s="121">
        <f t="shared" si="112"/>
        <v>0</v>
      </c>
      <c r="AC1240" s="121">
        <f t="shared" si="113"/>
        <v>0</v>
      </c>
    </row>
    <row r="1241" spans="1:31" ht="35.25" customHeight="1" x14ac:dyDescent="0.25">
      <c r="A1241" s="89" t="s">
        <v>224</v>
      </c>
      <c r="B1241" s="94" t="s">
        <v>9656</v>
      </c>
      <c r="C1241" s="91" t="s">
        <v>97</v>
      </c>
      <c r="D1241" s="91" t="s">
        <v>56</v>
      </c>
      <c r="E1241" s="122" t="s">
        <v>8129</v>
      </c>
      <c r="F1241" s="92" t="s">
        <v>15</v>
      </c>
      <c r="G1241" s="92" t="s">
        <v>98</v>
      </c>
      <c r="H1241" s="92" t="s">
        <v>2517</v>
      </c>
      <c r="I1241" s="162" t="s">
        <v>292</v>
      </c>
      <c r="J1241" s="94" t="s">
        <v>105</v>
      </c>
      <c r="K1241" s="156">
        <v>2491</v>
      </c>
      <c r="L1241" s="94" t="s">
        <v>51</v>
      </c>
      <c r="M1241" s="156" t="s">
        <v>107</v>
      </c>
      <c r="N1241" s="94" t="s">
        <v>2839</v>
      </c>
      <c r="O1241" s="94" t="s">
        <v>244</v>
      </c>
      <c r="P1241" s="94" t="s">
        <v>9023</v>
      </c>
      <c r="Q1241" s="98" t="s">
        <v>12205</v>
      </c>
      <c r="R1241" s="98" t="s">
        <v>11970</v>
      </c>
      <c r="S1241" s="99" t="s">
        <v>5405</v>
      </c>
      <c r="T1241" s="94" t="s">
        <v>293</v>
      </c>
      <c r="U1241" s="120"/>
      <c r="V1241" s="120"/>
      <c r="W1241" s="100" t="str">
        <f>VLOOKUP(TRIM(X1241),X10:Y92,2,FALSE)</f>
        <v>Andy</v>
      </c>
      <c r="X1241" s="121" t="str">
        <f t="shared" si="109"/>
        <v>4.1</v>
      </c>
      <c r="Y1241" s="124">
        <f t="shared" si="110"/>
        <v>1</v>
      </c>
      <c r="Z1241" s="121">
        <f t="shared" si="114"/>
        <v>0</v>
      </c>
      <c r="AA1241" s="121">
        <f t="shared" si="111"/>
        <v>8</v>
      </c>
      <c r="AB1241" s="121">
        <f t="shared" si="112"/>
        <v>0</v>
      </c>
      <c r="AC1241" s="121">
        <f t="shared" si="113"/>
        <v>0</v>
      </c>
    </row>
    <row r="1242" spans="1:31" ht="35.25" customHeight="1" x14ac:dyDescent="0.25">
      <c r="A1242" s="89" t="s">
        <v>224</v>
      </c>
      <c r="B1242" s="94" t="s">
        <v>12309</v>
      </c>
      <c r="C1242" s="91" t="s">
        <v>97</v>
      </c>
      <c r="D1242" s="91" t="s">
        <v>56</v>
      </c>
      <c r="E1242" s="122" t="s">
        <v>8130</v>
      </c>
      <c r="F1242" s="92" t="s">
        <v>13</v>
      </c>
      <c r="G1242" s="92" t="s">
        <v>98</v>
      </c>
      <c r="H1242" s="92" t="s">
        <v>12310</v>
      </c>
      <c r="I1242" s="221" t="s">
        <v>375</v>
      </c>
      <c r="J1242" s="94"/>
      <c r="K1242" s="156"/>
      <c r="L1242" s="94"/>
      <c r="M1242" s="156"/>
      <c r="N1242" s="94"/>
      <c r="O1242" s="94" t="s">
        <v>124</v>
      </c>
      <c r="P1242" s="94" t="s">
        <v>2478</v>
      </c>
      <c r="Q1242" s="98" t="s">
        <v>12309</v>
      </c>
      <c r="R1242" s="98" t="s">
        <v>11971</v>
      </c>
      <c r="S1242" s="99" t="s">
        <v>225</v>
      </c>
      <c r="T1242" s="94" t="s">
        <v>5409</v>
      </c>
      <c r="U1242" s="120"/>
      <c r="V1242" s="120"/>
      <c r="W1242" s="100" t="str">
        <f>VLOOKUP(TRIM(X1242),X10:Y92,2,FALSE)</f>
        <v>Andy</v>
      </c>
      <c r="X1242" s="121" t="str">
        <f t="shared" si="109"/>
        <v>4.1</v>
      </c>
      <c r="Y1242" s="124">
        <f t="shared" si="110"/>
        <v>0</v>
      </c>
      <c r="Z1242" s="121">
        <f t="shared" si="114"/>
        <v>0</v>
      </c>
      <c r="AA1242" s="121">
        <f t="shared" si="111"/>
        <v>6</v>
      </c>
      <c r="AB1242" s="121">
        <f t="shared" si="112"/>
        <v>0</v>
      </c>
      <c r="AC1242" s="121">
        <f t="shared" si="113"/>
        <v>1</v>
      </c>
    </row>
    <row r="1243" spans="1:31" ht="35.25" customHeight="1" x14ac:dyDescent="0.25">
      <c r="A1243" s="89" t="s">
        <v>224</v>
      </c>
      <c r="B1243" s="94" t="s">
        <v>12311</v>
      </c>
      <c r="C1243" s="91" t="s">
        <v>97</v>
      </c>
      <c r="D1243" s="91" t="s">
        <v>56</v>
      </c>
      <c r="E1243" s="122" t="s">
        <v>8131</v>
      </c>
      <c r="F1243" s="92" t="s">
        <v>13</v>
      </c>
      <c r="G1243" s="92" t="s">
        <v>98</v>
      </c>
      <c r="H1243" s="92" t="s">
        <v>9226</v>
      </c>
      <c r="I1243" s="221" t="s">
        <v>375</v>
      </c>
      <c r="J1243" s="94"/>
      <c r="K1243" s="156"/>
      <c r="L1243" s="94"/>
      <c r="M1243" s="156"/>
      <c r="N1243" s="94"/>
      <c r="O1243" s="94" t="s">
        <v>238</v>
      </c>
      <c r="P1243" s="94" t="s">
        <v>8658</v>
      </c>
      <c r="Q1243" s="98" t="s">
        <v>12311</v>
      </c>
      <c r="R1243" s="98" t="s">
        <v>11972</v>
      </c>
      <c r="S1243" s="99" t="s">
        <v>225</v>
      </c>
      <c r="T1243" s="94" t="s">
        <v>348</v>
      </c>
      <c r="U1243" s="120"/>
      <c r="V1243" s="120"/>
      <c r="W1243" s="100" t="str">
        <f>VLOOKUP(TRIM(X1243),X10:Y92,2,FALSE)</f>
        <v>Andy</v>
      </c>
      <c r="X1243" s="121" t="str">
        <f t="shared" si="109"/>
        <v>4.1</v>
      </c>
      <c r="Y1243" s="124">
        <f t="shared" si="110"/>
        <v>0</v>
      </c>
      <c r="Z1243" s="121">
        <f t="shared" si="114"/>
        <v>0</v>
      </c>
      <c r="AA1243" s="121">
        <f t="shared" si="111"/>
        <v>6</v>
      </c>
      <c r="AB1243" s="121">
        <f t="shared" si="112"/>
        <v>0</v>
      </c>
      <c r="AC1243" s="121">
        <f t="shared" si="113"/>
        <v>1</v>
      </c>
      <c r="AE1243" s="1" t="s">
        <v>526</v>
      </c>
    </row>
    <row r="1244" spans="1:31" ht="35.25" customHeight="1" x14ac:dyDescent="0.25">
      <c r="A1244" s="89" t="s">
        <v>224</v>
      </c>
      <c r="B1244" s="94" t="s">
        <v>9635</v>
      </c>
      <c r="C1244" s="91" t="s">
        <v>97</v>
      </c>
      <c r="D1244" s="91" t="s">
        <v>56</v>
      </c>
      <c r="E1244" s="122" t="s">
        <v>8132</v>
      </c>
      <c r="F1244" s="92" t="s">
        <v>15</v>
      </c>
      <c r="G1244" s="92" t="s">
        <v>98</v>
      </c>
      <c r="H1244" s="92" t="s">
        <v>9005</v>
      </c>
      <c r="I1244" s="162" t="s">
        <v>9633</v>
      </c>
      <c r="J1244" s="94" t="s">
        <v>246</v>
      </c>
      <c r="K1244" s="156">
        <v>2691</v>
      </c>
      <c r="L1244" s="94" t="s">
        <v>49</v>
      </c>
      <c r="M1244" s="156" t="s">
        <v>253</v>
      </c>
      <c r="N1244" s="94" t="s">
        <v>2839</v>
      </c>
      <c r="O1244" s="94" t="s">
        <v>244</v>
      </c>
      <c r="P1244" s="94" t="s">
        <v>9636</v>
      </c>
      <c r="Q1244" s="98" t="s">
        <v>12206</v>
      </c>
      <c r="R1244" s="98" t="s">
        <v>11973</v>
      </c>
      <c r="S1244" s="99" t="s">
        <v>5405</v>
      </c>
      <c r="T1244" s="94" t="s">
        <v>293</v>
      </c>
      <c r="U1244" s="120"/>
      <c r="V1244" s="120"/>
      <c r="W1244" s="100" t="str">
        <f>VLOOKUP(TRIM(X1244),X10:Y92,2,FALSE)</f>
        <v>Andy</v>
      </c>
      <c r="X1244" s="121" t="str">
        <f t="shared" si="109"/>
        <v>4.1</v>
      </c>
      <c r="Y1244" s="124">
        <f t="shared" si="110"/>
        <v>1</v>
      </c>
      <c r="Z1244" s="121">
        <f t="shared" si="114"/>
        <v>0</v>
      </c>
      <c r="AA1244" s="121">
        <f t="shared" si="111"/>
        <v>70</v>
      </c>
      <c r="AB1244" s="121">
        <f t="shared" si="112"/>
        <v>0</v>
      </c>
      <c r="AC1244" s="121">
        <f t="shared" si="113"/>
        <v>0</v>
      </c>
    </row>
    <row r="1245" spans="1:31" ht="35.25" customHeight="1" x14ac:dyDescent="0.25">
      <c r="A1245" s="89" t="s">
        <v>224</v>
      </c>
      <c r="B1245" s="94" t="s">
        <v>12208</v>
      </c>
      <c r="C1245" s="91" t="s">
        <v>97</v>
      </c>
      <c r="D1245" s="91" t="s">
        <v>56</v>
      </c>
      <c r="E1245" s="122" t="s">
        <v>8133</v>
      </c>
      <c r="F1245" s="92" t="s">
        <v>15</v>
      </c>
      <c r="G1245" s="92" t="s">
        <v>98</v>
      </c>
      <c r="H1245" s="92" t="s">
        <v>9006</v>
      </c>
      <c r="I1245" s="162" t="s">
        <v>12207</v>
      </c>
      <c r="J1245" s="94" t="s">
        <v>9007</v>
      </c>
      <c r="K1245" s="156">
        <v>76</v>
      </c>
      <c r="L1245" s="94" t="s">
        <v>49</v>
      </c>
      <c r="M1245" s="156" t="s">
        <v>253</v>
      </c>
      <c r="N1245" s="94" t="s">
        <v>249</v>
      </c>
      <c r="O1245" s="94" t="s">
        <v>244</v>
      </c>
      <c r="P1245" s="94" t="s">
        <v>9636</v>
      </c>
      <c r="Q1245" s="98" t="s">
        <v>9638</v>
      </c>
      <c r="R1245" s="98" t="s">
        <v>11974</v>
      </c>
      <c r="S1245" s="99" t="s">
        <v>5405</v>
      </c>
      <c r="T1245" s="94" t="s">
        <v>293</v>
      </c>
      <c r="U1245" s="120"/>
      <c r="V1245" s="120"/>
      <c r="W1245" s="100" t="str">
        <f>VLOOKUP(TRIM(X1245),X10:Y92,2,FALSE)</f>
        <v>Andy</v>
      </c>
      <c r="X1245" s="121" t="str">
        <f t="shared" ref="X1245:X1308" si="115">IF(ISNONTEXT(D1245),"" &amp; D1245 &amp;"",T(D1245))</f>
        <v>4.1</v>
      </c>
      <c r="Y1245" s="124">
        <f t="shared" ref="Y1245:Y1308" si="116">IF(F1245="CR", IF(S1245="Approved", 1, IF(S1245="Agreed", 1, IF(S1245="Block approved", 1, 0))),0)</f>
        <v>1</v>
      </c>
      <c r="Z1245" s="121">
        <f t="shared" si="114"/>
        <v>0</v>
      </c>
      <c r="AA1245" s="121">
        <f t="shared" ref="AA1245:AA1308" si="117">LEN(I1245)</f>
        <v>70</v>
      </c>
      <c r="AB1245" s="121">
        <f t="shared" ref="AB1245:AB1308" si="118">IF(LEFT(H1245, 12)="Reserved for",  1, 0)</f>
        <v>0</v>
      </c>
      <c r="AC1245" s="121">
        <f t="shared" ref="AC1245:AC1308" si="119">IF(F1245="LS OUT", IF(S1245="Approved", 1, IF(S1245="Block approved", 1, 0)),0)</f>
        <v>0</v>
      </c>
    </row>
    <row r="1246" spans="1:31" ht="35.25" customHeight="1" x14ac:dyDescent="0.25">
      <c r="A1246" s="89" t="s">
        <v>224</v>
      </c>
      <c r="B1246" s="94" t="s">
        <v>12306</v>
      </c>
      <c r="C1246" s="91" t="s">
        <v>97</v>
      </c>
      <c r="D1246" s="91" t="s">
        <v>56</v>
      </c>
      <c r="E1246" s="122" t="s">
        <v>8134</v>
      </c>
      <c r="F1246" s="92" t="s">
        <v>13</v>
      </c>
      <c r="G1246" s="92" t="s">
        <v>98</v>
      </c>
      <c r="H1246" s="92" t="s">
        <v>12307</v>
      </c>
      <c r="I1246" s="221" t="s">
        <v>375</v>
      </c>
      <c r="J1246" s="94"/>
      <c r="K1246" s="156"/>
      <c r="L1246" s="94"/>
      <c r="M1246" s="156"/>
      <c r="N1246" s="94"/>
      <c r="O1246" s="94" t="s">
        <v>244</v>
      </c>
      <c r="P1246" s="94" t="s">
        <v>8670</v>
      </c>
      <c r="Q1246" s="98" t="s">
        <v>12306</v>
      </c>
      <c r="R1246" s="98" t="s">
        <v>11975</v>
      </c>
      <c r="S1246" s="99" t="s">
        <v>225</v>
      </c>
      <c r="T1246" s="94" t="s">
        <v>489</v>
      </c>
      <c r="U1246" s="120"/>
      <c r="V1246" s="120"/>
      <c r="W1246" s="100" t="str">
        <f>VLOOKUP(TRIM(X1246),X10:Y92,2,FALSE)</f>
        <v>Andy</v>
      </c>
      <c r="X1246" s="121" t="str">
        <f t="shared" si="115"/>
        <v>4.1</v>
      </c>
      <c r="Y1246" s="124">
        <f t="shared" si="116"/>
        <v>0</v>
      </c>
      <c r="Z1246" s="121">
        <f t="shared" si="114"/>
        <v>0</v>
      </c>
      <c r="AA1246" s="121">
        <f t="shared" si="117"/>
        <v>6</v>
      </c>
      <c r="AB1246" s="121">
        <f t="shared" si="118"/>
        <v>0</v>
      </c>
      <c r="AC1246" s="121">
        <f t="shared" si="119"/>
        <v>1</v>
      </c>
    </row>
    <row r="1247" spans="1:31" ht="35.25" customHeight="1" x14ac:dyDescent="0.25">
      <c r="A1247" s="89" t="s">
        <v>224</v>
      </c>
      <c r="B1247" s="94" t="s">
        <v>12210</v>
      </c>
      <c r="C1247" s="91" t="s">
        <v>97</v>
      </c>
      <c r="D1247" s="91" t="s">
        <v>56</v>
      </c>
      <c r="E1247" s="122" t="s">
        <v>8135</v>
      </c>
      <c r="F1247" s="92" t="s">
        <v>15</v>
      </c>
      <c r="G1247" s="92" t="s">
        <v>98</v>
      </c>
      <c r="H1247" s="92" t="s">
        <v>9005</v>
      </c>
      <c r="I1247" s="162" t="s">
        <v>322</v>
      </c>
      <c r="J1247" s="94" t="s">
        <v>105</v>
      </c>
      <c r="K1247" s="156">
        <v>2602</v>
      </c>
      <c r="L1247" s="94" t="s">
        <v>49</v>
      </c>
      <c r="M1247" s="156" t="s">
        <v>253</v>
      </c>
      <c r="N1247" s="94" t="s">
        <v>2839</v>
      </c>
      <c r="O1247" s="94" t="s">
        <v>244</v>
      </c>
      <c r="P1247" s="94" t="s">
        <v>9636</v>
      </c>
      <c r="Q1247" s="98" t="s">
        <v>12209</v>
      </c>
      <c r="R1247" s="98" t="s">
        <v>11976</v>
      </c>
      <c r="S1247" s="99" t="s">
        <v>5405</v>
      </c>
      <c r="T1247" s="94" t="s">
        <v>272</v>
      </c>
      <c r="U1247" s="120"/>
      <c r="V1247" s="120"/>
      <c r="W1247" s="100" t="str">
        <f>VLOOKUP(TRIM(X1247),X10:Y92,2,FALSE)</f>
        <v>Andy</v>
      </c>
      <c r="X1247" s="121" t="str">
        <f t="shared" si="115"/>
        <v>4.1</v>
      </c>
      <c r="Y1247" s="124">
        <f t="shared" si="116"/>
        <v>1</v>
      </c>
      <c r="Z1247" s="121">
        <f t="shared" si="114"/>
        <v>0</v>
      </c>
      <c r="AA1247" s="121">
        <f t="shared" si="117"/>
        <v>36</v>
      </c>
      <c r="AB1247" s="121">
        <f t="shared" si="118"/>
        <v>0</v>
      </c>
      <c r="AC1247" s="121">
        <f t="shared" si="119"/>
        <v>0</v>
      </c>
    </row>
    <row r="1248" spans="1:31" ht="35.25" customHeight="1" x14ac:dyDescent="0.25">
      <c r="A1248" s="89" t="s">
        <v>224</v>
      </c>
      <c r="B1248" s="94" t="s">
        <v>10611</v>
      </c>
      <c r="C1248" s="91" t="s">
        <v>97</v>
      </c>
      <c r="D1248" s="91" t="s">
        <v>56</v>
      </c>
      <c r="E1248" s="122" t="s">
        <v>8136</v>
      </c>
      <c r="F1248" s="92" t="s">
        <v>16</v>
      </c>
      <c r="G1248" s="92" t="s">
        <v>98</v>
      </c>
      <c r="H1248" s="92" t="s">
        <v>9500</v>
      </c>
      <c r="I1248" s="162" t="s">
        <v>325</v>
      </c>
      <c r="J1248" s="94" t="s">
        <v>295</v>
      </c>
      <c r="K1248" s="156">
        <v>168</v>
      </c>
      <c r="L1248" s="94" t="s">
        <v>49</v>
      </c>
      <c r="M1248" s="156" t="s">
        <v>106</v>
      </c>
      <c r="N1248" s="94" t="s">
        <v>423</v>
      </c>
      <c r="O1248" s="94" t="s">
        <v>124</v>
      </c>
      <c r="P1248" s="94" t="s">
        <v>296</v>
      </c>
      <c r="Q1248" s="98" t="s">
        <v>10610</v>
      </c>
      <c r="R1248" s="98" t="s">
        <v>17500</v>
      </c>
      <c r="S1248" s="99" t="s">
        <v>227</v>
      </c>
      <c r="T1248" s="94" t="s">
        <v>315</v>
      </c>
      <c r="U1248" s="120"/>
      <c r="V1248" s="120"/>
      <c r="W1248" s="100" t="str">
        <f>VLOOKUP(TRIM(X1248),X10:Y92,2,FALSE)</f>
        <v>Andy</v>
      </c>
      <c r="X1248" s="121" t="str">
        <f t="shared" si="115"/>
        <v>4.1</v>
      </c>
      <c r="Y1248" s="124">
        <f t="shared" si="116"/>
        <v>0</v>
      </c>
      <c r="Z1248" s="121">
        <f t="shared" si="114"/>
        <v>0</v>
      </c>
      <c r="AA1248" s="121">
        <f t="shared" si="117"/>
        <v>6</v>
      </c>
      <c r="AB1248" s="121">
        <f t="shared" si="118"/>
        <v>0</v>
      </c>
      <c r="AC1248" s="121">
        <f t="shared" si="119"/>
        <v>0</v>
      </c>
    </row>
    <row r="1249" spans="1:29" ht="35.25" customHeight="1" x14ac:dyDescent="0.25">
      <c r="A1249" s="89" t="s">
        <v>224</v>
      </c>
      <c r="B1249" s="94" t="s">
        <v>12345</v>
      </c>
      <c r="C1249" s="91" t="s">
        <v>97</v>
      </c>
      <c r="D1249" s="91" t="s">
        <v>56</v>
      </c>
      <c r="E1249" s="122" t="s">
        <v>8137</v>
      </c>
      <c r="F1249" s="92" t="s">
        <v>13</v>
      </c>
      <c r="G1249" s="92" t="s">
        <v>98</v>
      </c>
      <c r="H1249" s="92" t="s">
        <v>5469</v>
      </c>
      <c r="I1249" s="221" t="s">
        <v>375</v>
      </c>
      <c r="J1249" s="94"/>
      <c r="K1249" s="156"/>
      <c r="L1249" s="94"/>
      <c r="M1249" s="156"/>
      <c r="N1249" s="94"/>
      <c r="O1249" s="94" t="s">
        <v>124</v>
      </c>
      <c r="P1249" s="94" t="s">
        <v>296</v>
      </c>
      <c r="Q1249" s="98" t="s">
        <v>12345</v>
      </c>
      <c r="R1249" s="98" t="s">
        <v>11977</v>
      </c>
      <c r="S1249" s="99" t="s">
        <v>225</v>
      </c>
      <c r="T1249" s="94" t="s">
        <v>12308</v>
      </c>
      <c r="U1249" s="120"/>
      <c r="V1249" s="120"/>
      <c r="W1249" s="100" t="str">
        <f>VLOOKUP(TRIM(X1249),X10:Y92,2,FALSE)</f>
        <v>Andy</v>
      </c>
      <c r="X1249" s="121" t="str">
        <f t="shared" si="115"/>
        <v>4.1</v>
      </c>
      <c r="Y1249" s="124">
        <f t="shared" si="116"/>
        <v>0</v>
      </c>
      <c r="Z1249" s="121">
        <f t="shared" si="114"/>
        <v>0</v>
      </c>
      <c r="AA1249" s="121">
        <f t="shared" si="117"/>
        <v>6</v>
      </c>
      <c r="AB1249" s="121">
        <f t="shared" si="118"/>
        <v>0</v>
      </c>
      <c r="AC1249" s="121">
        <f t="shared" si="119"/>
        <v>1</v>
      </c>
    </row>
    <row r="1250" spans="1:29" ht="35.25" customHeight="1" x14ac:dyDescent="0.25">
      <c r="A1250" s="89" t="s">
        <v>224</v>
      </c>
      <c r="B1250" s="94" t="s">
        <v>12211</v>
      </c>
      <c r="C1250" s="91" t="s">
        <v>97</v>
      </c>
      <c r="D1250" s="91" t="s">
        <v>56</v>
      </c>
      <c r="E1250" s="122" t="s">
        <v>8138</v>
      </c>
      <c r="F1250" s="92" t="s">
        <v>13</v>
      </c>
      <c r="G1250" s="92" t="s">
        <v>98</v>
      </c>
      <c r="H1250" s="92" t="s">
        <v>12312</v>
      </c>
      <c r="I1250" s="221" t="s">
        <v>375</v>
      </c>
      <c r="J1250" s="94"/>
      <c r="K1250" s="156"/>
      <c r="L1250" s="94"/>
      <c r="M1250" s="156"/>
      <c r="N1250" s="94"/>
      <c r="O1250" s="94" t="s">
        <v>244</v>
      </c>
      <c r="P1250" s="94" t="s">
        <v>8670</v>
      </c>
      <c r="Q1250" s="98" t="s">
        <v>9476</v>
      </c>
      <c r="R1250" s="98" t="s">
        <v>11978</v>
      </c>
      <c r="S1250" s="99" t="s">
        <v>225</v>
      </c>
      <c r="T1250" s="94" t="s">
        <v>272</v>
      </c>
      <c r="U1250" s="120"/>
      <c r="V1250" s="120"/>
      <c r="W1250" s="100" t="str">
        <f>VLOOKUP(TRIM(X1250),X10:Y92,2,FALSE)</f>
        <v>Andy</v>
      </c>
      <c r="X1250" s="121" t="str">
        <f t="shared" si="115"/>
        <v>4.1</v>
      </c>
      <c r="Y1250" s="124">
        <f t="shared" si="116"/>
        <v>0</v>
      </c>
      <c r="Z1250" s="121">
        <f t="shared" si="114"/>
        <v>0</v>
      </c>
      <c r="AA1250" s="121">
        <f t="shared" si="117"/>
        <v>6</v>
      </c>
      <c r="AB1250" s="121">
        <f t="shared" si="118"/>
        <v>0</v>
      </c>
      <c r="AC1250" s="121">
        <f t="shared" si="119"/>
        <v>1</v>
      </c>
    </row>
    <row r="1251" spans="1:29" ht="35.25" customHeight="1" x14ac:dyDescent="0.25">
      <c r="A1251" s="89" t="s">
        <v>224</v>
      </c>
      <c r="B1251" s="94" t="s">
        <v>12212</v>
      </c>
      <c r="C1251" s="91" t="s">
        <v>97</v>
      </c>
      <c r="D1251" s="91" t="s">
        <v>183</v>
      </c>
      <c r="E1251" s="122" t="s">
        <v>8139</v>
      </c>
      <c r="F1251" s="92" t="s">
        <v>13</v>
      </c>
      <c r="G1251" s="92" t="s">
        <v>98</v>
      </c>
      <c r="H1251" s="92" t="s">
        <v>12313</v>
      </c>
      <c r="I1251" s="221" t="s">
        <v>375</v>
      </c>
      <c r="J1251" s="94"/>
      <c r="K1251" s="156"/>
      <c r="L1251" s="94"/>
      <c r="M1251" s="156"/>
      <c r="N1251" s="94"/>
      <c r="O1251" s="94" t="s">
        <v>244</v>
      </c>
      <c r="P1251" s="94"/>
      <c r="Q1251" s="98" t="s">
        <v>12314</v>
      </c>
      <c r="R1251" s="98" t="s">
        <v>11979</v>
      </c>
      <c r="S1251" s="99" t="s">
        <v>225</v>
      </c>
      <c r="T1251" s="94" t="s">
        <v>281</v>
      </c>
      <c r="U1251" s="120"/>
      <c r="V1251" s="120"/>
      <c r="W1251" s="100" t="str">
        <f>VLOOKUP(TRIM(X1251),X10:Y92,2,FALSE)</f>
        <v>Andy</v>
      </c>
      <c r="X1251" s="121" t="str">
        <f t="shared" si="115"/>
        <v>8.1</v>
      </c>
      <c r="Y1251" s="124">
        <f t="shared" si="116"/>
        <v>0</v>
      </c>
      <c r="Z1251" s="121">
        <f t="shared" si="114"/>
        <v>0</v>
      </c>
      <c r="AA1251" s="121">
        <f t="shared" si="117"/>
        <v>6</v>
      </c>
      <c r="AB1251" s="121">
        <f t="shared" si="118"/>
        <v>0</v>
      </c>
      <c r="AC1251" s="121">
        <f t="shared" si="119"/>
        <v>1</v>
      </c>
    </row>
    <row r="1252" spans="1:29" ht="35.25" customHeight="1" x14ac:dyDescent="0.25">
      <c r="A1252" s="89" t="s">
        <v>224</v>
      </c>
      <c r="B1252" s="94" t="s">
        <v>12213</v>
      </c>
      <c r="C1252" s="91" t="s">
        <v>97</v>
      </c>
      <c r="D1252" s="91" t="s">
        <v>183</v>
      </c>
      <c r="E1252" s="122" t="s">
        <v>8140</v>
      </c>
      <c r="F1252" s="92" t="s">
        <v>16</v>
      </c>
      <c r="G1252" s="92" t="s">
        <v>98</v>
      </c>
      <c r="H1252" s="92" t="s">
        <v>9404</v>
      </c>
      <c r="I1252" s="162" t="s">
        <v>282</v>
      </c>
      <c r="J1252" s="94" t="s">
        <v>2154</v>
      </c>
      <c r="K1252" s="156">
        <v>304</v>
      </c>
      <c r="L1252" s="94" t="s">
        <v>49</v>
      </c>
      <c r="M1252" s="156" t="s">
        <v>106</v>
      </c>
      <c r="N1252" s="94" t="s">
        <v>2839</v>
      </c>
      <c r="O1252" s="94" t="s">
        <v>244</v>
      </c>
      <c r="P1252" s="94" t="s">
        <v>2155</v>
      </c>
      <c r="Q1252" s="98" t="s">
        <v>10412</v>
      </c>
      <c r="R1252" s="98" t="s">
        <v>17196</v>
      </c>
      <c r="S1252" s="99" t="s">
        <v>279</v>
      </c>
      <c r="T1252" s="94" t="s">
        <v>6747</v>
      </c>
      <c r="U1252" s="120"/>
      <c r="V1252" s="120"/>
      <c r="W1252" s="100" t="str">
        <f>VLOOKUP(TRIM(X1252),X10:Y92,2,FALSE)</f>
        <v>Andy</v>
      </c>
      <c r="X1252" s="121" t="str">
        <f t="shared" si="115"/>
        <v>8.1</v>
      </c>
      <c r="Y1252" s="124">
        <f t="shared" si="116"/>
        <v>0</v>
      </c>
      <c r="Z1252" s="121">
        <f t="shared" si="114"/>
        <v>0</v>
      </c>
      <c r="AA1252" s="121">
        <f t="shared" si="117"/>
        <v>4</v>
      </c>
      <c r="AB1252" s="121">
        <f t="shared" si="118"/>
        <v>0</v>
      </c>
      <c r="AC1252" s="121">
        <f t="shared" si="119"/>
        <v>0</v>
      </c>
    </row>
    <row r="1253" spans="1:29" ht="35.25" customHeight="1" x14ac:dyDescent="0.25">
      <c r="A1253" s="89" t="s">
        <v>224</v>
      </c>
      <c r="B1253" s="94" t="s">
        <v>3735</v>
      </c>
      <c r="C1253" s="91" t="s">
        <v>97</v>
      </c>
      <c r="D1253" s="91" t="s">
        <v>183</v>
      </c>
      <c r="E1253" s="122" t="s">
        <v>8141</v>
      </c>
      <c r="F1253" s="92" t="s">
        <v>15</v>
      </c>
      <c r="G1253" s="92" t="s">
        <v>98</v>
      </c>
      <c r="H1253" s="92" t="s">
        <v>9066</v>
      </c>
      <c r="I1253" s="162" t="s">
        <v>111</v>
      </c>
      <c r="J1253" s="94" t="s">
        <v>246</v>
      </c>
      <c r="K1253" s="156">
        <v>2705</v>
      </c>
      <c r="L1253" s="94" t="s">
        <v>49</v>
      </c>
      <c r="M1253" s="156" t="s">
        <v>253</v>
      </c>
      <c r="N1253" s="94" t="s">
        <v>2839</v>
      </c>
      <c r="O1253" s="94" t="s">
        <v>244</v>
      </c>
      <c r="P1253" s="94" t="s">
        <v>2155</v>
      </c>
      <c r="Q1253" s="98" t="s">
        <v>12214</v>
      </c>
      <c r="R1253" s="98" t="s">
        <v>11980</v>
      </c>
      <c r="S1253" s="99" t="s">
        <v>5405</v>
      </c>
      <c r="T1253" s="94" t="s">
        <v>2719</v>
      </c>
      <c r="U1253" s="120"/>
      <c r="V1253" s="120"/>
      <c r="W1253" s="100" t="str">
        <f>VLOOKUP(TRIM(X1253),X10:Y92,2,FALSE)</f>
        <v>Andy</v>
      </c>
      <c r="X1253" s="121" t="str">
        <f t="shared" si="115"/>
        <v>8.1</v>
      </c>
      <c r="Y1253" s="124">
        <f t="shared" si="116"/>
        <v>1</v>
      </c>
      <c r="Z1253" s="121">
        <f t="shared" si="114"/>
        <v>0</v>
      </c>
      <c r="AA1253" s="121">
        <f t="shared" si="117"/>
        <v>4</v>
      </c>
      <c r="AB1253" s="121">
        <f t="shared" si="118"/>
        <v>0</v>
      </c>
      <c r="AC1253" s="121">
        <f t="shared" si="119"/>
        <v>0</v>
      </c>
    </row>
    <row r="1254" spans="1:29" ht="35.25" customHeight="1" x14ac:dyDescent="0.25">
      <c r="A1254" s="89" t="s">
        <v>224</v>
      </c>
      <c r="B1254" s="94" t="s">
        <v>9849</v>
      </c>
      <c r="C1254" s="91" t="s">
        <v>97</v>
      </c>
      <c r="D1254" s="91" t="s">
        <v>183</v>
      </c>
      <c r="E1254" s="122" t="s">
        <v>8142</v>
      </c>
      <c r="F1254" s="92" t="s">
        <v>16</v>
      </c>
      <c r="G1254" s="92" t="s">
        <v>98</v>
      </c>
      <c r="H1254" s="92" t="s">
        <v>9123</v>
      </c>
      <c r="I1254" s="162" t="s">
        <v>9847</v>
      </c>
      <c r="J1254" s="94" t="s">
        <v>2154</v>
      </c>
      <c r="K1254" s="156">
        <v>269</v>
      </c>
      <c r="L1254" s="94" t="s">
        <v>49</v>
      </c>
      <c r="M1254" s="156" t="s">
        <v>253</v>
      </c>
      <c r="N1254" s="94" t="s">
        <v>2839</v>
      </c>
      <c r="O1254" s="94" t="s">
        <v>244</v>
      </c>
      <c r="P1254" s="94" t="s">
        <v>2155</v>
      </c>
      <c r="Q1254" s="98" t="s">
        <v>9848</v>
      </c>
      <c r="R1254" s="98" t="s">
        <v>11981</v>
      </c>
      <c r="S1254" s="99" t="s">
        <v>234</v>
      </c>
      <c r="T1254" s="94" t="s">
        <v>258</v>
      </c>
      <c r="U1254" s="120"/>
      <c r="V1254" s="120"/>
      <c r="W1254" s="100" t="str">
        <f>VLOOKUP(TRIM(X1254),X10:Y92,2,FALSE)</f>
        <v>Andy</v>
      </c>
      <c r="X1254" s="121" t="str">
        <f t="shared" si="115"/>
        <v>8.1</v>
      </c>
      <c r="Y1254" s="124">
        <f t="shared" si="116"/>
        <v>0</v>
      </c>
      <c r="Z1254" s="121">
        <f t="shared" si="114"/>
        <v>0</v>
      </c>
      <c r="AA1254" s="121">
        <f t="shared" si="117"/>
        <v>79</v>
      </c>
      <c r="AB1254" s="121">
        <f t="shared" si="118"/>
        <v>0</v>
      </c>
      <c r="AC1254" s="121">
        <f t="shared" si="119"/>
        <v>0</v>
      </c>
    </row>
    <row r="1255" spans="1:29" ht="35.25" customHeight="1" x14ac:dyDescent="0.25">
      <c r="A1255" s="89" t="s">
        <v>224</v>
      </c>
      <c r="B1255" s="94" t="s">
        <v>12216</v>
      </c>
      <c r="C1255" s="91" t="s">
        <v>97</v>
      </c>
      <c r="D1255" s="91" t="s">
        <v>183</v>
      </c>
      <c r="E1255" s="122" t="s">
        <v>8143</v>
      </c>
      <c r="F1255" s="92" t="s">
        <v>16</v>
      </c>
      <c r="G1255" s="92" t="s">
        <v>98</v>
      </c>
      <c r="H1255" s="92" t="s">
        <v>10093</v>
      </c>
      <c r="I1255" s="162" t="s">
        <v>316</v>
      </c>
      <c r="J1255" s="94" t="s">
        <v>2154</v>
      </c>
      <c r="K1255" s="156">
        <v>291</v>
      </c>
      <c r="L1255" s="94" t="s">
        <v>49</v>
      </c>
      <c r="M1255" s="156" t="s">
        <v>253</v>
      </c>
      <c r="N1255" s="94" t="s">
        <v>2839</v>
      </c>
      <c r="O1255" s="94" t="s">
        <v>244</v>
      </c>
      <c r="P1255" s="94" t="s">
        <v>2155</v>
      </c>
      <c r="Q1255" s="98" t="s">
        <v>12215</v>
      </c>
      <c r="R1255" s="98" t="s">
        <v>17197</v>
      </c>
      <c r="S1255" s="99" t="s">
        <v>279</v>
      </c>
      <c r="T1255" s="94" t="s">
        <v>315</v>
      </c>
      <c r="U1255" s="120"/>
      <c r="V1255" s="120"/>
      <c r="W1255" s="100" t="str">
        <f>VLOOKUP(TRIM(X1255),X10:Y92,2,FALSE)</f>
        <v>Andy</v>
      </c>
      <c r="X1255" s="121" t="str">
        <f t="shared" si="115"/>
        <v>8.1</v>
      </c>
      <c r="Y1255" s="124">
        <f t="shared" si="116"/>
        <v>0</v>
      </c>
      <c r="Z1255" s="121">
        <f t="shared" si="114"/>
        <v>0</v>
      </c>
      <c r="AA1255" s="121">
        <f t="shared" si="117"/>
        <v>17</v>
      </c>
      <c r="AB1255" s="121">
        <f t="shared" si="118"/>
        <v>0</v>
      </c>
      <c r="AC1255" s="121">
        <f t="shared" si="119"/>
        <v>0</v>
      </c>
    </row>
    <row r="1256" spans="1:29" ht="35.25" customHeight="1" x14ac:dyDescent="0.25">
      <c r="A1256" s="89" t="s">
        <v>224</v>
      </c>
      <c r="B1256" s="94" t="s">
        <v>3735</v>
      </c>
      <c r="C1256" s="91" t="s">
        <v>97</v>
      </c>
      <c r="D1256" s="91" t="s">
        <v>183</v>
      </c>
      <c r="E1256" s="122" t="s">
        <v>8144</v>
      </c>
      <c r="F1256" s="92" t="s">
        <v>16</v>
      </c>
      <c r="G1256" s="92" t="s">
        <v>98</v>
      </c>
      <c r="H1256" s="92" t="s">
        <v>9279</v>
      </c>
      <c r="I1256" s="162" t="s">
        <v>316</v>
      </c>
      <c r="J1256" s="94" t="s">
        <v>246</v>
      </c>
      <c r="K1256" s="156">
        <v>2761</v>
      </c>
      <c r="L1256" s="94" t="s">
        <v>49</v>
      </c>
      <c r="M1256" s="156" t="s">
        <v>253</v>
      </c>
      <c r="N1256" s="94" t="s">
        <v>2839</v>
      </c>
      <c r="O1256" s="94" t="s">
        <v>244</v>
      </c>
      <c r="P1256" s="94" t="s">
        <v>2155</v>
      </c>
      <c r="Q1256" s="98" t="s">
        <v>12217</v>
      </c>
      <c r="R1256" s="98" t="s">
        <v>17198</v>
      </c>
      <c r="S1256" s="99" t="s">
        <v>279</v>
      </c>
      <c r="T1256" s="94" t="s">
        <v>315</v>
      </c>
      <c r="U1256" s="120"/>
      <c r="V1256" s="120"/>
      <c r="W1256" s="100" t="str">
        <f>VLOOKUP(TRIM(X1256),X10:Y92,2,FALSE)</f>
        <v>Andy</v>
      </c>
      <c r="X1256" s="121" t="str">
        <f t="shared" si="115"/>
        <v>8.1</v>
      </c>
      <c r="Y1256" s="124">
        <f t="shared" si="116"/>
        <v>0</v>
      </c>
      <c r="Z1256" s="121">
        <f t="shared" si="114"/>
        <v>0</v>
      </c>
      <c r="AA1256" s="121">
        <f t="shared" si="117"/>
        <v>17</v>
      </c>
      <c r="AB1256" s="121">
        <f t="shared" si="118"/>
        <v>0</v>
      </c>
      <c r="AC1256" s="121">
        <f t="shared" si="119"/>
        <v>0</v>
      </c>
    </row>
    <row r="1257" spans="1:29" ht="35.25" customHeight="1" x14ac:dyDescent="0.25">
      <c r="A1257" s="89" t="s">
        <v>224</v>
      </c>
      <c r="B1257" s="94" t="s">
        <v>3977</v>
      </c>
      <c r="C1257" s="91" t="s">
        <v>97</v>
      </c>
      <c r="D1257" s="91" t="s">
        <v>183</v>
      </c>
      <c r="E1257" s="122" t="s">
        <v>8145</v>
      </c>
      <c r="F1257" s="92" t="s">
        <v>16</v>
      </c>
      <c r="G1257" s="92" t="s">
        <v>98</v>
      </c>
      <c r="H1257" s="92" t="s">
        <v>9280</v>
      </c>
      <c r="I1257" s="162" t="s">
        <v>316</v>
      </c>
      <c r="J1257" s="94" t="s">
        <v>105</v>
      </c>
      <c r="K1257" s="156">
        <v>2653</v>
      </c>
      <c r="L1257" s="94" t="s">
        <v>49</v>
      </c>
      <c r="M1257" s="156" t="s">
        <v>253</v>
      </c>
      <c r="N1257" s="94" t="s">
        <v>2839</v>
      </c>
      <c r="O1257" s="94" t="s">
        <v>244</v>
      </c>
      <c r="P1257" s="94" t="s">
        <v>2155</v>
      </c>
      <c r="Q1257" s="98" t="s">
        <v>12218</v>
      </c>
      <c r="R1257" s="98" t="s">
        <v>17007</v>
      </c>
      <c r="S1257" s="99" t="s">
        <v>269</v>
      </c>
      <c r="T1257" s="94" t="s">
        <v>315</v>
      </c>
      <c r="U1257" s="120"/>
      <c r="V1257" s="120"/>
      <c r="W1257" s="100" t="str">
        <f>VLOOKUP(TRIM(X1257),X10:Y92,2,FALSE)</f>
        <v>Andy</v>
      </c>
      <c r="X1257" s="121" t="str">
        <f t="shared" si="115"/>
        <v>8.1</v>
      </c>
      <c r="Y1257" s="124">
        <f t="shared" si="116"/>
        <v>0</v>
      </c>
      <c r="Z1257" s="121">
        <f t="shared" si="114"/>
        <v>0</v>
      </c>
      <c r="AA1257" s="121">
        <f t="shared" si="117"/>
        <v>17</v>
      </c>
      <c r="AB1257" s="121">
        <f t="shared" si="118"/>
        <v>0</v>
      </c>
      <c r="AC1257" s="121">
        <f t="shared" si="119"/>
        <v>0</v>
      </c>
    </row>
    <row r="1258" spans="1:29" ht="35.25" customHeight="1" x14ac:dyDescent="0.25">
      <c r="A1258" s="89" t="s">
        <v>224</v>
      </c>
      <c r="B1258" s="94" t="s">
        <v>3735</v>
      </c>
      <c r="C1258" s="91" t="s">
        <v>97</v>
      </c>
      <c r="D1258" s="91" t="s">
        <v>183</v>
      </c>
      <c r="E1258" s="122" t="s">
        <v>8146</v>
      </c>
      <c r="F1258" s="92" t="s">
        <v>16</v>
      </c>
      <c r="G1258" s="92" t="s">
        <v>98</v>
      </c>
      <c r="H1258" s="92" t="s">
        <v>9041</v>
      </c>
      <c r="I1258" s="162" t="s">
        <v>292</v>
      </c>
      <c r="J1258" s="94" t="s">
        <v>246</v>
      </c>
      <c r="K1258" s="156">
        <v>2702</v>
      </c>
      <c r="L1258" s="94" t="s">
        <v>49</v>
      </c>
      <c r="M1258" s="156" t="s">
        <v>253</v>
      </c>
      <c r="N1258" s="94" t="s">
        <v>2839</v>
      </c>
      <c r="O1258" s="94" t="s">
        <v>244</v>
      </c>
      <c r="P1258" s="94" t="s">
        <v>2155</v>
      </c>
      <c r="Q1258" s="98" t="s">
        <v>12219</v>
      </c>
      <c r="R1258" s="98" t="s">
        <v>17199</v>
      </c>
      <c r="S1258" s="99" t="s">
        <v>279</v>
      </c>
      <c r="T1258" s="94" t="s">
        <v>293</v>
      </c>
      <c r="U1258" s="120"/>
      <c r="V1258" s="120"/>
      <c r="W1258" s="100" t="str">
        <f>VLOOKUP(TRIM(X1258),X10:Y92,2,FALSE)</f>
        <v>Andy</v>
      </c>
      <c r="X1258" s="121" t="str">
        <f t="shared" si="115"/>
        <v>8.1</v>
      </c>
      <c r="Y1258" s="124">
        <f t="shared" si="116"/>
        <v>0</v>
      </c>
      <c r="Z1258" s="121">
        <f t="shared" si="114"/>
        <v>0</v>
      </c>
      <c r="AA1258" s="121">
        <f t="shared" si="117"/>
        <v>8</v>
      </c>
      <c r="AB1258" s="121">
        <f t="shared" si="118"/>
        <v>0</v>
      </c>
      <c r="AC1258" s="121">
        <f t="shared" si="119"/>
        <v>0</v>
      </c>
    </row>
    <row r="1259" spans="1:29" ht="35.25" customHeight="1" x14ac:dyDescent="0.25">
      <c r="A1259" s="89" t="s">
        <v>224</v>
      </c>
      <c r="B1259" s="94" t="s">
        <v>11325</v>
      </c>
      <c r="C1259" s="91" t="s">
        <v>97</v>
      </c>
      <c r="D1259" s="91" t="s">
        <v>183</v>
      </c>
      <c r="E1259" s="122" t="s">
        <v>8147</v>
      </c>
      <c r="F1259" s="92" t="s">
        <v>15</v>
      </c>
      <c r="G1259" s="92" t="s">
        <v>98</v>
      </c>
      <c r="H1259" s="92" t="s">
        <v>9040</v>
      </c>
      <c r="I1259" s="162" t="s">
        <v>292</v>
      </c>
      <c r="J1259" s="94" t="s">
        <v>105</v>
      </c>
      <c r="K1259" s="156">
        <v>2604</v>
      </c>
      <c r="L1259" s="94" t="s">
        <v>49</v>
      </c>
      <c r="M1259" s="156" t="s">
        <v>253</v>
      </c>
      <c r="N1259" s="94" t="s">
        <v>2839</v>
      </c>
      <c r="O1259" s="94" t="s">
        <v>244</v>
      </c>
      <c r="P1259" s="94" t="s">
        <v>2155</v>
      </c>
      <c r="Q1259" s="98" t="s">
        <v>11324</v>
      </c>
      <c r="R1259" s="98" t="s">
        <v>11982</v>
      </c>
      <c r="S1259" s="99" t="s">
        <v>5405</v>
      </c>
      <c r="T1259" s="94" t="s">
        <v>293</v>
      </c>
      <c r="U1259" s="120"/>
      <c r="V1259" s="120"/>
      <c r="W1259" s="100" t="str">
        <f>VLOOKUP(TRIM(X1259),X10:Y92,2,FALSE)</f>
        <v>Andy</v>
      </c>
      <c r="X1259" s="121" t="str">
        <f t="shared" si="115"/>
        <v>8.1</v>
      </c>
      <c r="Y1259" s="124">
        <f t="shared" si="116"/>
        <v>1</v>
      </c>
      <c r="Z1259" s="121">
        <f t="shared" si="114"/>
        <v>0</v>
      </c>
      <c r="AA1259" s="121">
        <f t="shared" si="117"/>
        <v>8</v>
      </c>
      <c r="AB1259" s="121">
        <f t="shared" si="118"/>
        <v>0</v>
      </c>
      <c r="AC1259" s="121">
        <f t="shared" si="119"/>
        <v>0</v>
      </c>
    </row>
    <row r="1260" spans="1:29" ht="35.25" customHeight="1" x14ac:dyDescent="0.25">
      <c r="A1260" s="89" t="s">
        <v>224</v>
      </c>
      <c r="B1260" s="94" t="s">
        <v>4022</v>
      </c>
      <c r="C1260" s="91" t="s">
        <v>97</v>
      </c>
      <c r="D1260" s="91" t="s">
        <v>183</v>
      </c>
      <c r="E1260" s="122" t="s">
        <v>8148</v>
      </c>
      <c r="F1260" s="92" t="s">
        <v>16</v>
      </c>
      <c r="G1260" s="92" t="s">
        <v>98</v>
      </c>
      <c r="H1260" s="92" t="s">
        <v>9254</v>
      </c>
      <c r="I1260" s="162" t="s">
        <v>112</v>
      </c>
      <c r="J1260" s="94" t="s">
        <v>2154</v>
      </c>
      <c r="K1260" s="156">
        <v>280</v>
      </c>
      <c r="L1260" s="94" t="s">
        <v>49</v>
      </c>
      <c r="M1260" s="156" t="s">
        <v>106</v>
      </c>
      <c r="N1260" s="94" t="s">
        <v>2839</v>
      </c>
      <c r="O1260" s="94" t="s">
        <v>244</v>
      </c>
      <c r="P1260" s="94" t="s">
        <v>2155</v>
      </c>
      <c r="Q1260" s="98" t="s">
        <v>12220</v>
      </c>
      <c r="R1260" s="98" t="s">
        <v>17200</v>
      </c>
      <c r="S1260" s="99" t="s">
        <v>279</v>
      </c>
      <c r="T1260" s="94" t="s">
        <v>409</v>
      </c>
      <c r="U1260" s="120"/>
      <c r="V1260" s="120"/>
      <c r="W1260" s="100" t="str">
        <f>VLOOKUP(TRIM(X1260),X10:Y92,2,FALSE)</f>
        <v>Andy</v>
      </c>
      <c r="X1260" s="121" t="str">
        <f t="shared" si="115"/>
        <v>8.1</v>
      </c>
      <c r="Y1260" s="124">
        <f t="shared" si="116"/>
        <v>0</v>
      </c>
      <c r="Z1260" s="121">
        <f t="shared" si="114"/>
        <v>0</v>
      </c>
      <c r="AA1260" s="121">
        <f t="shared" si="117"/>
        <v>4</v>
      </c>
      <c r="AB1260" s="121">
        <f t="shared" si="118"/>
        <v>0</v>
      </c>
      <c r="AC1260" s="121">
        <f t="shared" si="119"/>
        <v>0</v>
      </c>
    </row>
    <row r="1261" spans="1:29" ht="35.25" customHeight="1" x14ac:dyDescent="0.25">
      <c r="A1261" s="89" t="s">
        <v>224</v>
      </c>
      <c r="B1261" s="94" t="s">
        <v>11340</v>
      </c>
      <c r="C1261" s="91" t="s">
        <v>97</v>
      </c>
      <c r="D1261" s="91" t="s">
        <v>183</v>
      </c>
      <c r="E1261" s="122" t="s">
        <v>8149</v>
      </c>
      <c r="F1261" s="92" t="s">
        <v>15</v>
      </c>
      <c r="G1261" s="92" t="s">
        <v>98</v>
      </c>
      <c r="H1261" s="92" t="s">
        <v>9257</v>
      </c>
      <c r="I1261" s="162" t="s">
        <v>112</v>
      </c>
      <c r="J1261" s="94" t="s">
        <v>2154</v>
      </c>
      <c r="K1261" s="156">
        <v>283</v>
      </c>
      <c r="L1261" s="94" t="s">
        <v>49</v>
      </c>
      <c r="M1261" s="156" t="s">
        <v>106</v>
      </c>
      <c r="N1261" s="94" t="s">
        <v>2839</v>
      </c>
      <c r="O1261" s="94" t="s">
        <v>244</v>
      </c>
      <c r="P1261" s="94" t="s">
        <v>2155</v>
      </c>
      <c r="Q1261" s="98" t="s">
        <v>10804</v>
      </c>
      <c r="R1261" s="98" t="s">
        <v>11983</v>
      </c>
      <c r="S1261" s="99" t="s">
        <v>5405</v>
      </c>
      <c r="T1261" s="94" t="s">
        <v>409</v>
      </c>
      <c r="U1261" s="120"/>
      <c r="V1261" s="120"/>
      <c r="W1261" s="100" t="str">
        <f>VLOOKUP(TRIM(X1261),X10:Y92,2,FALSE)</f>
        <v>Andy</v>
      </c>
      <c r="X1261" s="121" t="str">
        <f t="shared" si="115"/>
        <v>8.1</v>
      </c>
      <c r="Y1261" s="124">
        <f t="shared" si="116"/>
        <v>1</v>
      </c>
      <c r="Z1261" s="121">
        <f t="shared" si="114"/>
        <v>0</v>
      </c>
      <c r="AA1261" s="121">
        <f t="shared" si="117"/>
        <v>4</v>
      </c>
      <c r="AB1261" s="121">
        <f t="shared" si="118"/>
        <v>0</v>
      </c>
      <c r="AC1261" s="121">
        <f t="shared" si="119"/>
        <v>0</v>
      </c>
    </row>
    <row r="1262" spans="1:29" ht="35.25" customHeight="1" x14ac:dyDescent="0.25">
      <c r="A1262" s="89" t="s">
        <v>224</v>
      </c>
      <c r="B1262" s="94" t="s">
        <v>12222</v>
      </c>
      <c r="C1262" s="91" t="s">
        <v>97</v>
      </c>
      <c r="D1262" s="91" t="s">
        <v>183</v>
      </c>
      <c r="E1262" s="122" t="s">
        <v>8150</v>
      </c>
      <c r="F1262" s="92" t="s">
        <v>15</v>
      </c>
      <c r="G1262" s="92" t="s">
        <v>98</v>
      </c>
      <c r="H1262" s="92" t="s">
        <v>9268</v>
      </c>
      <c r="I1262" s="162" t="s">
        <v>316</v>
      </c>
      <c r="J1262" s="94" t="s">
        <v>2154</v>
      </c>
      <c r="K1262" s="156">
        <v>285</v>
      </c>
      <c r="L1262" s="94" t="s">
        <v>49</v>
      </c>
      <c r="M1262" s="156" t="s">
        <v>253</v>
      </c>
      <c r="N1262" s="94" t="s">
        <v>2839</v>
      </c>
      <c r="O1262" s="94" t="s">
        <v>244</v>
      </c>
      <c r="P1262" s="94" t="s">
        <v>2155</v>
      </c>
      <c r="Q1262" s="98" t="s">
        <v>12221</v>
      </c>
      <c r="R1262" s="98" t="s">
        <v>11984</v>
      </c>
      <c r="S1262" s="99" t="s">
        <v>5405</v>
      </c>
      <c r="T1262" s="94" t="s">
        <v>315</v>
      </c>
      <c r="U1262" s="120"/>
      <c r="V1262" s="120"/>
      <c r="W1262" s="100" t="str">
        <f>VLOOKUP(TRIM(X1262),X10:Y92,2,FALSE)</f>
        <v>Andy</v>
      </c>
      <c r="X1262" s="121" t="str">
        <f t="shared" si="115"/>
        <v>8.1</v>
      </c>
      <c r="Y1262" s="124">
        <f t="shared" si="116"/>
        <v>1</v>
      </c>
      <c r="Z1262" s="121">
        <f t="shared" si="114"/>
        <v>0</v>
      </c>
      <c r="AA1262" s="121">
        <f t="shared" si="117"/>
        <v>17</v>
      </c>
      <c r="AB1262" s="121">
        <f t="shared" si="118"/>
        <v>0</v>
      </c>
      <c r="AC1262" s="121">
        <f t="shared" si="119"/>
        <v>0</v>
      </c>
    </row>
    <row r="1263" spans="1:29" ht="35.25" customHeight="1" x14ac:dyDescent="0.25">
      <c r="A1263" s="89" t="s">
        <v>224</v>
      </c>
      <c r="B1263" s="94" t="s">
        <v>59</v>
      </c>
      <c r="C1263" s="91" t="s">
        <v>97</v>
      </c>
      <c r="D1263" s="91" t="s">
        <v>183</v>
      </c>
      <c r="E1263" s="122" t="s">
        <v>8151</v>
      </c>
      <c r="F1263" s="92" t="s">
        <v>15</v>
      </c>
      <c r="G1263" s="92" t="s">
        <v>98</v>
      </c>
      <c r="H1263" s="92" t="s">
        <v>10108</v>
      </c>
      <c r="I1263" s="162" t="s">
        <v>316</v>
      </c>
      <c r="J1263" s="94" t="s">
        <v>2154</v>
      </c>
      <c r="K1263" s="156">
        <v>295</v>
      </c>
      <c r="L1263" s="94" t="s">
        <v>49</v>
      </c>
      <c r="M1263" s="156" t="s">
        <v>107</v>
      </c>
      <c r="N1263" s="94" t="s">
        <v>2839</v>
      </c>
      <c r="O1263" s="94" t="s">
        <v>244</v>
      </c>
      <c r="P1263" s="94" t="s">
        <v>2155</v>
      </c>
      <c r="Q1263" s="98" t="s">
        <v>12223</v>
      </c>
      <c r="R1263" s="98" t="s">
        <v>11985</v>
      </c>
      <c r="S1263" s="99" t="s">
        <v>5405</v>
      </c>
      <c r="T1263" s="94" t="s">
        <v>315</v>
      </c>
      <c r="U1263" s="120"/>
      <c r="V1263" s="120"/>
      <c r="W1263" s="100" t="str">
        <f>VLOOKUP(TRIM(X1263),X10:Y92,2,FALSE)</f>
        <v>Andy</v>
      </c>
      <c r="X1263" s="121" t="str">
        <f t="shared" si="115"/>
        <v>8.1</v>
      </c>
      <c r="Y1263" s="124">
        <f t="shared" si="116"/>
        <v>1</v>
      </c>
      <c r="Z1263" s="121">
        <f t="shared" si="114"/>
        <v>0</v>
      </c>
      <c r="AA1263" s="121">
        <f t="shared" si="117"/>
        <v>17</v>
      </c>
      <c r="AB1263" s="121">
        <f t="shared" si="118"/>
        <v>0</v>
      </c>
      <c r="AC1263" s="121">
        <f t="shared" si="119"/>
        <v>0</v>
      </c>
    </row>
    <row r="1264" spans="1:29" ht="35.25" customHeight="1" x14ac:dyDescent="0.25">
      <c r="A1264" s="89" t="s">
        <v>224</v>
      </c>
      <c r="B1264" s="94" t="s">
        <v>12224</v>
      </c>
      <c r="C1264" s="91" t="s">
        <v>97</v>
      </c>
      <c r="D1264" s="91" t="s">
        <v>183</v>
      </c>
      <c r="E1264" s="122" t="s">
        <v>8152</v>
      </c>
      <c r="F1264" s="92" t="s">
        <v>16</v>
      </c>
      <c r="G1264" s="92" t="s">
        <v>98</v>
      </c>
      <c r="H1264" s="92" t="s">
        <v>9318</v>
      </c>
      <c r="I1264" s="162" t="s">
        <v>112</v>
      </c>
      <c r="J1264" s="94" t="s">
        <v>2154</v>
      </c>
      <c r="K1264" s="156">
        <v>299</v>
      </c>
      <c r="L1264" s="94" t="s">
        <v>49</v>
      </c>
      <c r="M1264" s="156" t="s">
        <v>106</v>
      </c>
      <c r="N1264" s="94" t="s">
        <v>2839</v>
      </c>
      <c r="O1264" s="94" t="s">
        <v>244</v>
      </c>
      <c r="P1264" s="94" t="s">
        <v>2155</v>
      </c>
      <c r="Q1264" s="98" t="s">
        <v>10200</v>
      </c>
      <c r="R1264" s="98" t="s">
        <v>17201</v>
      </c>
      <c r="S1264" s="99" t="s">
        <v>279</v>
      </c>
      <c r="T1264" s="94" t="s">
        <v>342</v>
      </c>
      <c r="U1264" s="120"/>
      <c r="V1264" s="120"/>
      <c r="W1264" s="100" t="str">
        <f>VLOOKUP(TRIM(X1264),X10:Y92,2,FALSE)</f>
        <v>Andy</v>
      </c>
      <c r="X1264" s="121" t="str">
        <f t="shared" si="115"/>
        <v>8.1</v>
      </c>
      <c r="Y1264" s="124">
        <f t="shared" si="116"/>
        <v>0</v>
      </c>
      <c r="Z1264" s="121">
        <f t="shared" si="114"/>
        <v>0</v>
      </c>
      <c r="AA1264" s="121">
        <f t="shared" si="117"/>
        <v>4</v>
      </c>
      <c r="AB1264" s="121">
        <f t="shared" si="118"/>
        <v>0</v>
      </c>
      <c r="AC1264" s="121">
        <f t="shared" si="119"/>
        <v>0</v>
      </c>
    </row>
    <row r="1265" spans="1:29" ht="35.25" customHeight="1" x14ac:dyDescent="0.25">
      <c r="A1265" s="89" t="s">
        <v>224</v>
      </c>
      <c r="B1265" s="94" t="s">
        <v>4024</v>
      </c>
      <c r="C1265" s="91" t="s">
        <v>97</v>
      </c>
      <c r="D1265" s="91" t="s">
        <v>183</v>
      </c>
      <c r="E1265" s="122" t="s">
        <v>8153</v>
      </c>
      <c r="F1265" s="92" t="s">
        <v>16</v>
      </c>
      <c r="G1265" s="92" t="s">
        <v>98</v>
      </c>
      <c r="H1265" s="92" t="s">
        <v>10202</v>
      </c>
      <c r="I1265" s="162" t="s">
        <v>112</v>
      </c>
      <c r="J1265" s="94" t="s">
        <v>2154</v>
      </c>
      <c r="K1265" s="156">
        <v>300</v>
      </c>
      <c r="L1265" s="94" t="s">
        <v>49</v>
      </c>
      <c r="M1265" s="156" t="s">
        <v>106</v>
      </c>
      <c r="N1265" s="94" t="s">
        <v>2839</v>
      </c>
      <c r="O1265" s="94" t="s">
        <v>244</v>
      </c>
      <c r="P1265" s="94" t="s">
        <v>2155</v>
      </c>
      <c r="Q1265" s="98" t="s">
        <v>10201</v>
      </c>
      <c r="R1265" s="98" t="s">
        <v>17202</v>
      </c>
      <c r="S1265" s="99" t="s">
        <v>279</v>
      </c>
      <c r="T1265" s="94" t="s">
        <v>342</v>
      </c>
      <c r="U1265" s="120"/>
      <c r="V1265" s="120"/>
      <c r="W1265" s="100" t="str">
        <f>VLOOKUP(TRIM(X1265),X10:Y92,2,FALSE)</f>
        <v>Andy</v>
      </c>
      <c r="X1265" s="121" t="str">
        <f t="shared" si="115"/>
        <v>8.1</v>
      </c>
      <c r="Y1265" s="124">
        <f t="shared" si="116"/>
        <v>0</v>
      </c>
      <c r="Z1265" s="121">
        <f t="shared" si="114"/>
        <v>0</v>
      </c>
      <c r="AA1265" s="121">
        <f t="shared" si="117"/>
        <v>4</v>
      </c>
      <c r="AB1265" s="121">
        <f t="shared" si="118"/>
        <v>0</v>
      </c>
      <c r="AC1265" s="121">
        <f t="shared" si="119"/>
        <v>0</v>
      </c>
    </row>
    <row r="1266" spans="1:29" ht="35.25" customHeight="1" x14ac:dyDescent="0.25">
      <c r="A1266" s="89" t="s">
        <v>224</v>
      </c>
      <c r="B1266" s="94" t="s">
        <v>10538</v>
      </c>
      <c r="C1266" s="91" t="s">
        <v>97</v>
      </c>
      <c r="D1266" s="91" t="s">
        <v>183</v>
      </c>
      <c r="E1266" s="122" t="s">
        <v>8154</v>
      </c>
      <c r="F1266" s="92" t="s">
        <v>15</v>
      </c>
      <c r="G1266" s="92" t="s">
        <v>98</v>
      </c>
      <c r="H1266" s="92" t="s">
        <v>9448</v>
      </c>
      <c r="I1266" s="162" t="s">
        <v>9449</v>
      </c>
      <c r="J1266" s="94" t="s">
        <v>2154</v>
      </c>
      <c r="K1266" s="156">
        <v>319</v>
      </c>
      <c r="L1266" s="94" t="s">
        <v>49</v>
      </c>
      <c r="M1266" s="156" t="s">
        <v>253</v>
      </c>
      <c r="N1266" s="94" t="s">
        <v>2839</v>
      </c>
      <c r="O1266" s="94" t="s">
        <v>244</v>
      </c>
      <c r="P1266" s="94" t="s">
        <v>2155</v>
      </c>
      <c r="Q1266" s="98" t="s">
        <v>12225</v>
      </c>
      <c r="R1266" s="98" t="s">
        <v>11986</v>
      </c>
      <c r="S1266" s="99" t="s">
        <v>5405</v>
      </c>
      <c r="T1266" s="94" t="s">
        <v>328</v>
      </c>
      <c r="U1266" s="120"/>
      <c r="V1266" s="120"/>
      <c r="W1266" s="100" t="str">
        <f>VLOOKUP(TRIM(X1266),X10:Y92,2,FALSE)</f>
        <v>Andy</v>
      </c>
      <c r="X1266" s="121" t="str">
        <f t="shared" si="115"/>
        <v>8.1</v>
      </c>
      <c r="Y1266" s="124">
        <f t="shared" si="116"/>
        <v>1</v>
      </c>
      <c r="Z1266" s="121">
        <f t="shared" si="114"/>
        <v>0</v>
      </c>
      <c r="AA1266" s="121">
        <f t="shared" si="117"/>
        <v>19</v>
      </c>
      <c r="AB1266" s="121">
        <f t="shared" si="118"/>
        <v>0</v>
      </c>
      <c r="AC1266" s="121">
        <f t="shared" si="119"/>
        <v>0</v>
      </c>
    </row>
    <row r="1267" spans="1:29" ht="35.25" customHeight="1" x14ac:dyDescent="0.25">
      <c r="A1267" s="89" t="s">
        <v>224</v>
      </c>
      <c r="B1267" s="94" t="s">
        <v>10618</v>
      </c>
      <c r="C1267" s="91" t="s">
        <v>97</v>
      </c>
      <c r="D1267" s="91" t="s">
        <v>183</v>
      </c>
      <c r="E1267" s="122" t="s">
        <v>8155</v>
      </c>
      <c r="F1267" s="92" t="s">
        <v>15</v>
      </c>
      <c r="G1267" s="92" t="s">
        <v>98</v>
      </c>
      <c r="H1267" s="92" t="s">
        <v>9505</v>
      </c>
      <c r="I1267" s="162" t="s">
        <v>273</v>
      </c>
      <c r="J1267" s="94" t="s">
        <v>2154</v>
      </c>
      <c r="K1267" s="156">
        <v>322</v>
      </c>
      <c r="L1267" s="94" t="s">
        <v>49</v>
      </c>
      <c r="M1267" s="156" t="s">
        <v>253</v>
      </c>
      <c r="N1267" s="94" t="s">
        <v>2839</v>
      </c>
      <c r="O1267" s="94" t="s">
        <v>244</v>
      </c>
      <c r="P1267" s="94" t="s">
        <v>2155</v>
      </c>
      <c r="Q1267" s="98" t="s">
        <v>10617</v>
      </c>
      <c r="R1267" s="98" t="s">
        <v>11987</v>
      </c>
      <c r="S1267" s="99" t="s">
        <v>5405</v>
      </c>
      <c r="T1267" s="94" t="s">
        <v>517</v>
      </c>
      <c r="U1267" s="120"/>
      <c r="V1267" s="120"/>
      <c r="W1267" s="100" t="str">
        <f>VLOOKUP(TRIM(X1267),X10:Y92,2,FALSE)</f>
        <v>Andy</v>
      </c>
      <c r="X1267" s="121" t="str">
        <f t="shared" si="115"/>
        <v>8.1</v>
      </c>
      <c r="Y1267" s="124">
        <f t="shared" si="116"/>
        <v>1</v>
      </c>
      <c r="Z1267" s="121">
        <f t="shared" si="114"/>
        <v>0</v>
      </c>
      <c r="AA1267" s="121">
        <f t="shared" si="117"/>
        <v>26</v>
      </c>
      <c r="AB1267" s="121">
        <f t="shared" si="118"/>
        <v>0</v>
      </c>
      <c r="AC1267" s="121">
        <f t="shared" si="119"/>
        <v>0</v>
      </c>
    </row>
    <row r="1268" spans="1:29" ht="35.25" customHeight="1" x14ac:dyDescent="0.25">
      <c r="A1268" s="89" t="s">
        <v>224</v>
      </c>
      <c r="B1268" s="94" t="s">
        <v>10622</v>
      </c>
      <c r="C1268" s="91" t="s">
        <v>97</v>
      </c>
      <c r="D1268" s="91" t="s">
        <v>183</v>
      </c>
      <c r="E1268" s="122" t="s">
        <v>8156</v>
      </c>
      <c r="F1268" s="92" t="s">
        <v>15</v>
      </c>
      <c r="G1268" s="92" t="s">
        <v>98</v>
      </c>
      <c r="H1268" s="92" t="s">
        <v>9507</v>
      </c>
      <c r="I1268" s="162" t="s">
        <v>273</v>
      </c>
      <c r="J1268" s="94" t="s">
        <v>2154</v>
      </c>
      <c r="K1268" s="156">
        <v>324</v>
      </c>
      <c r="L1268" s="94" t="s">
        <v>49</v>
      </c>
      <c r="M1268" s="156" t="s">
        <v>253</v>
      </c>
      <c r="N1268" s="94" t="s">
        <v>2839</v>
      </c>
      <c r="O1268" s="94" t="s">
        <v>244</v>
      </c>
      <c r="P1268" s="94" t="s">
        <v>2155</v>
      </c>
      <c r="Q1268" s="98" t="s">
        <v>12226</v>
      </c>
      <c r="R1268" s="98" t="s">
        <v>11988</v>
      </c>
      <c r="S1268" s="99" t="s">
        <v>5405</v>
      </c>
      <c r="T1268" s="94" t="s">
        <v>517</v>
      </c>
      <c r="U1268" s="120"/>
      <c r="V1268" s="120"/>
      <c r="W1268" s="100" t="str">
        <f>VLOOKUP(TRIM(X1268),X10:Y92,2,FALSE)</f>
        <v>Andy</v>
      </c>
      <c r="X1268" s="121" t="str">
        <f t="shared" si="115"/>
        <v>8.1</v>
      </c>
      <c r="Y1268" s="124">
        <f t="shared" si="116"/>
        <v>1</v>
      </c>
      <c r="Z1268" s="121">
        <f t="shared" si="114"/>
        <v>0</v>
      </c>
      <c r="AA1268" s="121">
        <f t="shared" si="117"/>
        <v>26</v>
      </c>
      <c r="AB1268" s="121">
        <f t="shared" si="118"/>
        <v>0</v>
      </c>
      <c r="AC1268" s="121">
        <f t="shared" si="119"/>
        <v>0</v>
      </c>
    </row>
    <row r="1269" spans="1:29" ht="35.25" customHeight="1" x14ac:dyDescent="0.25">
      <c r="A1269" s="89" t="s">
        <v>224</v>
      </c>
      <c r="B1269" s="94" t="s">
        <v>10750</v>
      </c>
      <c r="C1269" s="91" t="s">
        <v>97</v>
      </c>
      <c r="D1269" s="91" t="s">
        <v>183</v>
      </c>
      <c r="E1269" s="122" t="s">
        <v>8157</v>
      </c>
      <c r="F1269" s="92" t="s">
        <v>15</v>
      </c>
      <c r="G1269" s="92" t="s">
        <v>98</v>
      </c>
      <c r="H1269" s="92" t="s">
        <v>9575</v>
      </c>
      <c r="I1269" s="162" t="s">
        <v>12227</v>
      </c>
      <c r="J1269" s="94" t="s">
        <v>105</v>
      </c>
      <c r="K1269" s="156">
        <v>2731</v>
      </c>
      <c r="L1269" s="94"/>
      <c r="M1269" s="156" t="s">
        <v>253</v>
      </c>
      <c r="N1269" s="94" t="s">
        <v>2839</v>
      </c>
      <c r="O1269" s="94" t="s">
        <v>244</v>
      </c>
      <c r="P1269" s="94" t="s">
        <v>2155</v>
      </c>
      <c r="Q1269" s="98" t="s">
        <v>10749</v>
      </c>
      <c r="R1269" s="98" t="s">
        <v>11989</v>
      </c>
      <c r="S1269" s="99" t="s">
        <v>5405</v>
      </c>
      <c r="T1269" s="94" t="s">
        <v>517</v>
      </c>
      <c r="U1269" s="120"/>
      <c r="V1269" s="120"/>
      <c r="W1269" s="100" t="str">
        <f>VLOOKUP(TRIM(X1269),X10:Y92,2,FALSE)</f>
        <v>Andy</v>
      </c>
      <c r="X1269" s="121" t="str">
        <f t="shared" si="115"/>
        <v>8.1</v>
      </c>
      <c r="Y1269" s="124">
        <f t="shared" si="116"/>
        <v>1</v>
      </c>
      <c r="Z1269" s="121">
        <f t="shared" si="114"/>
        <v>0</v>
      </c>
      <c r="AA1269" s="121">
        <f t="shared" si="117"/>
        <v>47</v>
      </c>
      <c r="AB1269" s="121">
        <f t="shared" si="118"/>
        <v>0</v>
      </c>
      <c r="AC1269" s="121">
        <f t="shared" si="119"/>
        <v>0</v>
      </c>
    </row>
    <row r="1270" spans="1:29" ht="35.25" customHeight="1" x14ac:dyDescent="0.25">
      <c r="A1270" s="89" t="s">
        <v>224</v>
      </c>
      <c r="B1270" s="94" t="s">
        <v>10300</v>
      </c>
      <c r="C1270" s="91" t="s">
        <v>97</v>
      </c>
      <c r="D1270" s="91" t="s">
        <v>183</v>
      </c>
      <c r="E1270" s="122" t="s">
        <v>8158</v>
      </c>
      <c r="F1270" s="92" t="s">
        <v>15</v>
      </c>
      <c r="G1270" s="92" t="s">
        <v>98</v>
      </c>
      <c r="H1270" s="92" t="s">
        <v>9362</v>
      </c>
      <c r="I1270" s="162" t="s">
        <v>112</v>
      </c>
      <c r="J1270" s="94" t="s">
        <v>246</v>
      </c>
      <c r="K1270" s="156">
        <v>2795</v>
      </c>
      <c r="L1270" s="94" t="s">
        <v>49</v>
      </c>
      <c r="M1270" s="156" t="s">
        <v>107</v>
      </c>
      <c r="N1270" s="94" t="s">
        <v>2839</v>
      </c>
      <c r="O1270" s="94" t="s">
        <v>244</v>
      </c>
      <c r="P1270" s="94" t="s">
        <v>2155</v>
      </c>
      <c r="Q1270" s="98" t="s">
        <v>10299</v>
      </c>
      <c r="R1270" s="98" t="s">
        <v>11990</v>
      </c>
      <c r="S1270" s="99" t="s">
        <v>5405</v>
      </c>
      <c r="T1270" s="94" t="s">
        <v>335</v>
      </c>
      <c r="U1270" s="120"/>
      <c r="V1270" s="120"/>
      <c r="W1270" s="100" t="str">
        <f>VLOOKUP(TRIM(X1270),X10:Y92,2,FALSE)</f>
        <v>Andy</v>
      </c>
      <c r="X1270" s="121" t="str">
        <f t="shared" si="115"/>
        <v>8.1</v>
      </c>
      <c r="Y1270" s="124">
        <f t="shared" si="116"/>
        <v>1</v>
      </c>
      <c r="Z1270" s="121">
        <f t="shared" si="114"/>
        <v>0</v>
      </c>
      <c r="AA1270" s="121">
        <f t="shared" si="117"/>
        <v>4</v>
      </c>
      <c r="AB1270" s="121">
        <f t="shared" si="118"/>
        <v>0</v>
      </c>
      <c r="AC1270" s="121">
        <f t="shared" si="119"/>
        <v>0</v>
      </c>
    </row>
    <row r="1271" spans="1:29" ht="35.25" customHeight="1" x14ac:dyDescent="0.25">
      <c r="A1271" s="89" t="s">
        <v>224</v>
      </c>
      <c r="B1271" s="94" t="s">
        <v>3229</v>
      </c>
      <c r="C1271" s="91" t="s">
        <v>97</v>
      </c>
      <c r="D1271" s="91" t="s">
        <v>183</v>
      </c>
      <c r="E1271" s="122" t="s">
        <v>8159</v>
      </c>
      <c r="F1271" s="92" t="s">
        <v>15</v>
      </c>
      <c r="G1271" s="92" t="s">
        <v>98</v>
      </c>
      <c r="H1271" s="92" t="s">
        <v>9396</v>
      </c>
      <c r="I1271" s="162" t="s">
        <v>321</v>
      </c>
      <c r="J1271" s="94" t="s">
        <v>246</v>
      </c>
      <c r="K1271" s="156">
        <v>2805</v>
      </c>
      <c r="L1271" s="94" t="s">
        <v>49</v>
      </c>
      <c r="M1271" s="156" t="s">
        <v>107</v>
      </c>
      <c r="N1271" s="94" t="s">
        <v>2839</v>
      </c>
      <c r="O1271" s="94" t="s">
        <v>244</v>
      </c>
      <c r="P1271" s="94" t="s">
        <v>2155</v>
      </c>
      <c r="Q1271" s="98" t="s">
        <v>10378</v>
      </c>
      <c r="R1271" s="98" t="s">
        <v>11991</v>
      </c>
      <c r="S1271" s="99" t="s">
        <v>5405</v>
      </c>
      <c r="T1271" s="94" t="s">
        <v>327</v>
      </c>
      <c r="U1271" s="120"/>
      <c r="V1271" s="120"/>
      <c r="W1271" s="100" t="str">
        <f>VLOOKUP(TRIM(X1271),X10:Y92,2,FALSE)</f>
        <v>Andy</v>
      </c>
      <c r="X1271" s="121" t="str">
        <f t="shared" si="115"/>
        <v>8.1</v>
      </c>
      <c r="Y1271" s="124">
        <f t="shared" si="116"/>
        <v>1</v>
      </c>
      <c r="Z1271" s="121">
        <f t="shared" si="114"/>
        <v>0</v>
      </c>
      <c r="AA1271" s="121">
        <f t="shared" si="117"/>
        <v>7</v>
      </c>
      <c r="AB1271" s="121">
        <f t="shared" si="118"/>
        <v>0</v>
      </c>
      <c r="AC1271" s="121">
        <f t="shared" si="119"/>
        <v>0</v>
      </c>
    </row>
    <row r="1272" spans="1:29" ht="35.25" customHeight="1" x14ac:dyDescent="0.25">
      <c r="A1272" s="89" t="s">
        <v>224</v>
      </c>
      <c r="B1272" s="94" t="s">
        <v>12228</v>
      </c>
      <c r="C1272" s="91" t="s">
        <v>97</v>
      </c>
      <c r="D1272" s="91" t="s">
        <v>183</v>
      </c>
      <c r="E1272" s="122" t="s">
        <v>8160</v>
      </c>
      <c r="F1272" s="92" t="s">
        <v>15</v>
      </c>
      <c r="G1272" s="92" t="s">
        <v>98</v>
      </c>
      <c r="H1272" s="92" t="s">
        <v>9384</v>
      </c>
      <c r="I1272" s="162" t="s">
        <v>321</v>
      </c>
      <c r="J1272" s="94" t="s">
        <v>105</v>
      </c>
      <c r="K1272" s="156">
        <v>2688</v>
      </c>
      <c r="L1272" s="94" t="s">
        <v>49</v>
      </c>
      <c r="M1272" s="156" t="s">
        <v>107</v>
      </c>
      <c r="N1272" s="94" t="s">
        <v>2839</v>
      </c>
      <c r="O1272" s="94" t="s">
        <v>244</v>
      </c>
      <c r="P1272" s="94" t="s">
        <v>2155</v>
      </c>
      <c r="Q1272" s="98" t="s">
        <v>10407</v>
      </c>
      <c r="R1272" s="98" t="s">
        <v>11992</v>
      </c>
      <c r="S1272" s="99" t="s">
        <v>5405</v>
      </c>
      <c r="T1272" s="94" t="s">
        <v>327</v>
      </c>
      <c r="U1272" s="120"/>
      <c r="V1272" s="120"/>
      <c r="W1272" s="100" t="str">
        <f>VLOOKUP(TRIM(X1272),X10:Y92,2,FALSE)</f>
        <v>Andy</v>
      </c>
      <c r="X1272" s="121" t="str">
        <f t="shared" si="115"/>
        <v>8.1</v>
      </c>
      <c r="Y1272" s="124">
        <f t="shared" si="116"/>
        <v>1</v>
      </c>
      <c r="Z1272" s="121">
        <f t="shared" si="114"/>
        <v>0</v>
      </c>
      <c r="AA1272" s="121">
        <f t="shared" si="117"/>
        <v>7</v>
      </c>
      <c r="AB1272" s="121">
        <f t="shared" si="118"/>
        <v>0</v>
      </c>
      <c r="AC1272" s="121">
        <f t="shared" si="119"/>
        <v>0</v>
      </c>
    </row>
    <row r="1273" spans="1:29" ht="35.25" customHeight="1" x14ac:dyDescent="0.25">
      <c r="A1273" s="89" t="s">
        <v>224</v>
      </c>
      <c r="B1273" s="94" t="s">
        <v>12230</v>
      </c>
      <c r="C1273" s="91" t="s">
        <v>97</v>
      </c>
      <c r="D1273" s="91" t="s">
        <v>183</v>
      </c>
      <c r="E1273" s="122" t="s">
        <v>8161</v>
      </c>
      <c r="F1273" s="92" t="s">
        <v>15</v>
      </c>
      <c r="G1273" s="92" t="s">
        <v>98</v>
      </c>
      <c r="H1273" s="92" t="s">
        <v>9002</v>
      </c>
      <c r="I1273" s="162" t="s">
        <v>12229</v>
      </c>
      <c r="J1273" s="94" t="s">
        <v>2154</v>
      </c>
      <c r="K1273" s="156">
        <v>257</v>
      </c>
      <c r="L1273" s="94" t="s">
        <v>49</v>
      </c>
      <c r="M1273" s="156" t="s">
        <v>253</v>
      </c>
      <c r="N1273" s="94" t="s">
        <v>2839</v>
      </c>
      <c r="O1273" s="94" t="s">
        <v>244</v>
      </c>
      <c r="P1273" s="94" t="s">
        <v>2155</v>
      </c>
      <c r="Q1273" s="98" t="s">
        <v>9619</v>
      </c>
      <c r="R1273" s="98" t="s">
        <v>11993</v>
      </c>
      <c r="S1273" s="99" t="s">
        <v>5405</v>
      </c>
      <c r="T1273" s="94" t="s">
        <v>293</v>
      </c>
      <c r="U1273" s="120"/>
      <c r="V1273" s="120"/>
      <c r="W1273" s="100" t="str">
        <f>VLOOKUP(TRIM(X1273),X10:Y92,2,FALSE)</f>
        <v>Andy</v>
      </c>
      <c r="X1273" s="121" t="str">
        <f t="shared" si="115"/>
        <v>8.1</v>
      </c>
      <c r="Y1273" s="124">
        <f t="shared" si="116"/>
        <v>1</v>
      </c>
      <c r="Z1273" s="121">
        <f t="shared" si="114"/>
        <v>0</v>
      </c>
      <c r="AA1273" s="121">
        <f t="shared" si="117"/>
        <v>41</v>
      </c>
      <c r="AB1273" s="121">
        <f t="shared" si="118"/>
        <v>0</v>
      </c>
      <c r="AC1273" s="121">
        <f t="shared" si="119"/>
        <v>0</v>
      </c>
    </row>
    <row r="1274" spans="1:29" ht="35.25" customHeight="1" x14ac:dyDescent="0.25">
      <c r="A1274" s="89" t="s">
        <v>224</v>
      </c>
      <c r="B1274" s="94" t="s">
        <v>10626</v>
      </c>
      <c r="C1274" s="91" t="s">
        <v>97</v>
      </c>
      <c r="D1274" s="91" t="s">
        <v>183</v>
      </c>
      <c r="E1274" s="122" t="s">
        <v>8162</v>
      </c>
      <c r="F1274" s="92" t="s">
        <v>16</v>
      </c>
      <c r="G1274" s="92" t="s">
        <v>98</v>
      </c>
      <c r="H1274" s="92" t="s">
        <v>9510</v>
      </c>
      <c r="I1274" s="162" t="s">
        <v>8782</v>
      </c>
      <c r="J1274" s="94" t="s">
        <v>2154</v>
      </c>
      <c r="K1274" s="156">
        <v>326</v>
      </c>
      <c r="L1274" s="94" t="s">
        <v>49</v>
      </c>
      <c r="M1274" s="156" t="s">
        <v>253</v>
      </c>
      <c r="N1274" s="94" t="s">
        <v>2839</v>
      </c>
      <c r="O1274" s="94" t="s">
        <v>244</v>
      </c>
      <c r="P1274" s="94" t="s">
        <v>2155</v>
      </c>
      <c r="Q1274" s="98" t="s">
        <v>10625</v>
      </c>
      <c r="R1274" s="98" t="s">
        <v>17203</v>
      </c>
      <c r="S1274" s="99" t="s">
        <v>279</v>
      </c>
      <c r="T1274" s="94" t="s">
        <v>517</v>
      </c>
      <c r="U1274" s="120"/>
      <c r="V1274" s="120"/>
      <c r="W1274" s="100" t="str">
        <f>VLOOKUP(TRIM(X1274),X10:Y92,2,FALSE)</f>
        <v>Andy</v>
      </c>
      <c r="X1274" s="121" t="str">
        <f t="shared" si="115"/>
        <v>8.1</v>
      </c>
      <c r="Y1274" s="124">
        <f t="shared" si="116"/>
        <v>0</v>
      </c>
      <c r="Z1274" s="121">
        <f t="shared" si="114"/>
        <v>0</v>
      </c>
      <c r="AA1274" s="121">
        <f t="shared" si="117"/>
        <v>5</v>
      </c>
      <c r="AB1274" s="121">
        <f t="shared" si="118"/>
        <v>0</v>
      </c>
      <c r="AC1274" s="121">
        <f t="shared" si="119"/>
        <v>0</v>
      </c>
    </row>
    <row r="1275" spans="1:29" ht="35.25" customHeight="1" x14ac:dyDescent="0.25">
      <c r="A1275" s="89" t="s">
        <v>224</v>
      </c>
      <c r="B1275" s="94" t="s">
        <v>9622</v>
      </c>
      <c r="C1275" s="91" t="s">
        <v>97</v>
      </c>
      <c r="D1275" s="91" t="s">
        <v>183</v>
      </c>
      <c r="E1275" s="122" t="s">
        <v>8163</v>
      </c>
      <c r="F1275" s="92" t="s">
        <v>16</v>
      </c>
      <c r="G1275" s="92" t="s">
        <v>98</v>
      </c>
      <c r="H1275" s="92" t="s">
        <v>9003</v>
      </c>
      <c r="I1275" s="162" t="s">
        <v>458</v>
      </c>
      <c r="J1275" s="94" t="s">
        <v>2154</v>
      </c>
      <c r="K1275" s="156">
        <v>258</v>
      </c>
      <c r="L1275" s="94" t="s">
        <v>49</v>
      </c>
      <c r="M1275" s="156" t="s">
        <v>253</v>
      </c>
      <c r="N1275" s="94" t="s">
        <v>2839</v>
      </c>
      <c r="O1275" s="94" t="s">
        <v>244</v>
      </c>
      <c r="P1275" s="94" t="s">
        <v>2155</v>
      </c>
      <c r="Q1275" s="98" t="s">
        <v>9621</v>
      </c>
      <c r="R1275" s="98" t="s">
        <v>17204</v>
      </c>
      <c r="S1275" s="99" t="s">
        <v>279</v>
      </c>
      <c r="T1275" s="94" t="s">
        <v>293</v>
      </c>
      <c r="U1275" s="120"/>
      <c r="V1275" s="120"/>
      <c r="W1275" s="100" t="str">
        <f>VLOOKUP(TRIM(X1275),X10:Y92,2,FALSE)</f>
        <v>Andy</v>
      </c>
      <c r="X1275" s="121" t="str">
        <f t="shared" si="115"/>
        <v>8.1</v>
      </c>
      <c r="Y1275" s="124">
        <f t="shared" si="116"/>
        <v>0</v>
      </c>
      <c r="Z1275" s="121">
        <f t="shared" si="114"/>
        <v>0</v>
      </c>
      <c r="AA1275" s="121">
        <f t="shared" si="117"/>
        <v>17</v>
      </c>
      <c r="AB1275" s="121">
        <f t="shared" si="118"/>
        <v>0</v>
      </c>
      <c r="AC1275" s="121">
        <f t="shared" si="119"/>
        <v>0</v>
      </c>
    </row>
    <row r="1276" spans="1:29" ht="35.25" customHeight="1" x14ac:dyDescent="0.25">
      <c r="A1276" s="89" t="s">
        <v>224</v>
      </c>
      <c r="B1276" s="94" t="s">
        <v>12232</v>
      </c>
      <c r="C1276" s="91" t="s">
        <v>97</v>
      </c>
      <c r="D1276" s="91" t="s">
        <v>183</v>
      </c>
      <c r="E1276" s="122" t="s">
        <v>8164</v>
      </c>
      <c r="F1276" s="92" t="s">
        <v>15</v>
      </c>
      <c r="G1276" s="92" t="s">
        <v>98</v>
      </c>
      <c r="H1276" s="92" t="s">
        <v>9097</v>
      </c>
      <c r="I1276" s="162" t="s">
        <v>323</v>
      </c>
      <c r="J1276" s="94" t="s">
        <v>2154</v>
      </c>
      <c r="K1276" s="156">
        <v>268</v>
      </c>
      <c r="L1276" s="94" t="s">
        <v>49</v>
      </c>
      <c r="M1276" s="156" t="s">
        <v>253</v>
      </c>
      <c r="N1276" s="94" t="s">
        <v>2839</v>
      </c>
      <c r="O1276" s="94" t="s">
        <v>244</v>
      </c>
      <c r="P1276" s="94" t="s">
        <v>2155</v>
      </c>
      <c r="Q1276" s="98" t="s">
        <v>12231</v>
      </c>
      <c r="R1276" s="98" t="s">
        <v>11994</v>
      </c>
      <c r="S1276" s="99" t="s">
        <v>5405</v>
      </c>
      <c r="T1276" s="94" t="s">
        <v>445</v>
      </c>
      <c r="U1276" s="120"/>
      <c r="V1276" s="120"/>
      <c r="W1276" s="100" t="str">
        <f>VLOOKUP(TRIM(X1276),X10:Y92,2,FALSE)</f>
        <v>Andy</v>
      </c>
      <c r="X1276" s="121" t="str">
        <f t="shared" si="115"/>
        <v>8.1</v>
      </c>
      <c r="Y1276" s="124">
        <f t="shared" si="116"/>
        <v>1</v>
      </c>
      <c r="Z1276" s="121">
        <f t="shared" si="114"/>
        <v>0</v>
      </c>
      <c r="AA1276" s="121">
        <f t="shared" si="117"/>
        <v>14</v>
      </c>
      <c r="AB1276" s="121">
        <f t="shared" si="118"/>
        <v>0</v>
      </c>
      <c r="AC1276" s="121">
        <f t="shared" si="119"/>
        <v>0</v>
      </c>
    </row>
    <row r="1277" spans="1:29" ht="35.25" customHeight="1" x14ac:dyDescent="0.25">
      <c r="A1277" s="89" t="s">
        <v>224</v>
      </c>
      <c r="B1277" s="94" t="s">
        <v>12315</v>
      </c>
      <c r="C1277" s="91" t="s">
        <v>97</v>
      </c>
      <c r="D1277" s="91" t="s">
        <v>183</v>
      </c>
      <c r="E1277" s="122" t="s">
        <v>8165</v>
      </c>
      <c r="F1277" s="92" t="s">
        <v>13</v>
      </c>
      <c r="G1277" s="92" t="s">
        <v>98</v>
      </c>
      <c r="H1277" s="92" t="s">
        <v>9402</v>
      </c>
      <c r="I1277" s="221" t="s">
        <v>375</v>
      </c>
      <c r="J1277" s="94"/>
      <c r="K1277" s="156"/>
      <c r="L1277" s="94"/>
      <c r="M1277" s="156"/>
      <c r="N1277" s="94"/>
      <c r="O1277" s="94" t="s">
        <v>244</v>
      </c>
      <c r="P1277" s="94"/>
      <c r="Q1277" s="98" t="s">
        <v>12315</v>
      </c>
      <c r="R1277" s="98" t="s">
        <v>11995</v>
      </c>
      <c r="S1277" s="99" t="s">
        <v>225</v>
      </c>
      <c r="T1277" s="94" t="s">
        <v>304</v>
      </c>
      <c r="U1277" s="120"/>
      <c r="V1277" s="120"/>
      <c r="W1277" s="100" t="str">
        <f>VLOOKUP(TRIM(X1277),X10:Y92,2,FALSE)</f>
        <v>Andy</v>
      </c>
      <c r="X1277" s="121" t="str">
        <f t="shared" si="115"/>
        <v>8.1</v>
      </c>
      <c r="Y1277" s="124">
        <f t="shared" si="116"/>
        <v>0</v>
      </c>
      <c r="Z1277" s="121">
        <f t="shared" si="114"/>
        <v>0</v>
      </c>
      <c r="AA1277" s="121">
        <f t="shared" si="117"/>
        <v>6</v>
      </c>
      <c r="AB1277" s="121">
        <f t="shared" si="118"/>
        <v>0</v>
      </c>
      <c r="AC1277" s="121">
        <f t="shared" si="119"/>
        <v>1</v>
      </c>
    </row>
    <row r="1278" spans="1:29" ht="35.25" customHeight="1" x14ac:dyDescent="0.25">
      <c r="A1278" s="89" t="s">
        <v>224</v>
      </c>
      <c r="B1278" s="94" t="s">
        <v>10434</v>
      </c>
      <c r="C1278" s="91" t="s">
        <v>97</v>
      </c>
      <c r="D1278" s="91" t="s">
        <v>183</v>
      </c>
      <c r="E1278" s="122" t="s">
        <v>8166</v>
      </c>
      <c r="F1278" s="92" t="s">
        <v>15</v>
      </c>
      <c r="G1278" s="92" t="s">
        <v>98</v>
      </c>
      <c r="H1278" s="92" t="s">
        <v>9413</v>
      </c>
      <c r="I1278" s="162" t="s">
        <v>303</v>
      </c>
      <c r="J1278" s="94" t="s">
        <v>105</v>
      </c>
      <c r="K1278" s="156">
        <v>2690</v>
      </c>
      <c r="L1278" s="94" t="s">
        <v>49</v>
      </c>
      <c r="M1278" s="156" t="s">
        <v>253</v>
      </c>
      <c r="N1278" s="94" t="s">
        <v>2839</v>
      </c>
      <c r="O1278" s="94" t="s">
        <v>244</v>
      </c>
      <c r="P1278" s="94" t="s">
        <v>2155</v>
      </c>
      <c r="Q1278" s="98" t="s">
        <v>12233</v>
      </c>
      <c r="R1278" s="98" t="s">
        <v>11996</v>
      </c>
      <c r="S1278" s="99" t="s">
        <v>5405</v>
      </c>
      <c r="T1278" s="94" t="s">
        <v>304</v>
      </c>
      <c r="U1278" s="120"/>
      <c r="V1278" s="120"/>
      <c r="W1278" s="100" t="str">
        <f>VLOOKUP(TRIM(X1278),X10:Y92,2,FALSE)</f>
        <v>Andy</v>
      </c>
      <c r="X1278" s="121" t="str">
        <f t="shared" si="115"/>
        <v>8.1</v>
      </c>
      <c r="Y1278" s="124">
        <f t="shared" si="116"/>
        <v>1</v>
      </c>
      <c r="Z1278" s="121">
        <f t="shared" si="114"/>
        <v>0</v>
      </c>
      <c r="AA1278" s="121">
        <f t="shared" si="117"/>
        <v>4</v>
      </c>
      <c r="AB1278" s="121">
        <f t="shared" si="118"/>
        <v>0</v>
      </c>
      <c r="AC1278" s="121">
        <f t="shared" si="119"/>
        <v>0</v>
      </c>
    </row>
    <row r="1279" spans="1:29" ht="35.25" customHeight="1" x14ac:dyDescent="0.25">
      <c r="A1279" s="89" t="s">
        <v>224</v>
      </c>
      <c r="B1279" s="94" t="s">
        <v>6857</v>
      </c>
      <c r="C1279" s="91" t="s">
        <v>97</v>
      </c>
      <c r="D1279" s="91" t="s">
        <v>183</v>
      </c>
      <c r="E1279" s="122" t="s">
        <v>8167</v>
      </c>
      <c r="F1279" s="92" t="s">
        <v>15</v>
      </c>
      <c r="G1279" s="92" t="s">
        <v>98</v>
      </c>
      <c r="H1279" s="92" t="s">
        <v>9446</v>
      </c>
      <c r="I1279" s="162" t="s">
        <v>321</v>
      </c>
      <c r="J1279" s="94" t="s">
        <v>105</v>
      </c>
      <c r="K1279" s="156">
        <v>2699</v>
      </c>
      <c r="L1279" s="94" t="s">
        <v>49</v>
      </c>
      <c r="M1279" s="156" t="s">
        <v>253</v>
      </c>
      <c r="N1279" s="94" t="s">
        <v>2839</v>
      </c>
      <c r="O1279" s="94" t="s">
        <v>244</v>
      </c>
      <c r="P1279" s="94" t="s">
        <v>2155</v>
      </c>
      <c r="Q1279" s="98" t="s">
        <v>10534</v>
      </c>
      <c r="R1279" s="98" t="s">
        <v>11997</v>
      </c>
      <c r="S1279" s="99" t="s">
        <v>5405</v>
      </c>
      <c r="T1279" s="94" t="s">
        <v>328</v>
      </c>
      <c r="U1279" s="120"/>
      <c r="V1279" s="120"/>
      <c r="W1279" s="100" t="str">
        <f>VLOOKUP(TRIM(X1279),X10:Y92,2,FALSE)</f>
        <v>Andy</v>
      </c>
      <c r="X1279" s="121" t="str">
        <f t="shared" si="115"/>
        <v>8.1</v>
      </c>
      <c r="Y1279" s="124">
        <f t="shared" si="116"/>
        <v>1</v>
      </c>
      <c r="Z1279" s="121">
        <f t="shared" si="114"/>
        <v>0</v>
      </c>
      <c r="AA1279" s="121">
        <f t="shared" si="117"/>
        <v>7</v>
      </c>
      <c r="AB1279" s="121">
        <f t="shared" si="118"/>
        <v>0</v>
      </c>
      <c r="AC1279" s="121">
        <f t="shared" si="119"/>
        <v>0</v>
      </c>
    </row>
    <row r="1280" spans="1:29" ht="35.25" customHeight="1" x14ac:dyDescent="0.25">
      <c r="A1280" s="89" t="s">
        <v>224</v>
      </c>
      <c r="B1280" s="94" t="s">
        <v>10536</v>
      </c>
      <c r="C1280" s="91" t="s">
        <v>97</v>
      </c>
      <c r="D1280" s="91" t="s">
        <v>183</v>
      </c>
      <c r="E1280" s="122" t="s">
        <v>8168</v>
      </c>
      <c r="F1280" s="92" t="s">
        <v>16</v>
      </c>
      <c r="G1280" s="92" t="s">
        <v>98</v>
      </c>
      <c r="H1280" s="92" t="s">
        <v>9447</v>
      </c>
      <c r="I1280" s="162" t="s">
        <v>321</v>
      </c>
      <c r="J1280" s="94" t="s">
        <v>2154</v>
      </c>
      <c r="K1280" s="156">
        <v>318</v>
      </c>
      <c r="L1280" s="94" t="s">
        <v>49</v>
      </c>
      <c r="M1280" s="156" t="s">
        <v>253</v>
      </c>
      <c r="N1280" s="94" t="s">
        <v>2839</v>
      </c>
      <c r="O1280" s="94" t="s">
        <v>244</v>
      </c>
      <c r="P1280" s="94" t="s">
        <v>2155</v>
      </c>
      <c r="Q1280" s="98" t="s">
        <v>12234</v>
      </c>
      <c r="R1280" s="98" t="s">
        <v>17205</v>
      </c>
      <c r="S1280" s="99" t="s">
        <v>279</v>
      </c>
      <c r="T1280" s="94" t="s">
        <v>328</v>
      </c>
      <c r="U1280" s="120"/>
      <c r="V1280" s="120"/>
      <c r="W1280" s="100" t="str">
        <f>VLOOKUP(TRIM(X1280),X10:Y92,2,FALSE)</f>
        <v>Andy</v>
      </c>
      <c r="X1280" s="121" t="str">
        <f t="shared" si="115"/>
        <v>8.1</v>
      </c>
      <c r="Y1280" s="124">
        <f t="shared" si="116"/>
        <v>0</v>
      </c>
      <c r="Z1280" s="121">
        <f t="shared" si="114"/>
        <v>0</v>
      </c>
      <c r="AA1280" s="121">
        <f t="shared" si="117"/>
        <v>7</v>
      </c>
      <c r="AB1280" s="121">
        <f t="shared" si="118"/>
        <v>0</v>
      </c>
      <c r="AC1280" s="121">
        <f t="shared" si="119"/>
        <v>0</v>
      </c>
    </row>
    <row r="1281" spans="1:29" ht="35.25" customHeight="1" x14ac:dyDescent="0.25">
      <c r="A1281" s="89" t="s">
        <v>224</v>
      </c>
      <c r="B1281" s="94" t="s">
        <v>12235</v>
      </c>
      <c r="C1281" s="91" t="s">
        <v>97</v>
      </c>
      <c r="D1281" s="91" t="s">
        <v>183</v>
      </c>
      <c r="E1281" s="122" t="s">
        <v>8169</v>
      </c>
      <c r="F1281" s="92" t="s">
        <v>16</v>
      </c>
      <c r="G1281" s="92" t="s">
        <v>98</v>
      </c>
      <c r="H1281" s="92" t="s">
        <v>9532</v>
      </c>
      <c r="I1281" s="162" t="s">
        <v>365</v>
      </c>
      <c r="J1281" s="94" t="s">
        <v>2154</v>
      </c>
      <c r="K1281" s="156">
        <v>330</v>
      </c>
      <c r="L1281" s="94" t="s">
        <v>49</v>
      </c>
      <c r="M1281" s="156" t="s">
        <v>253</v>
      </c>
      <c r="N1281" s="94" t="s">
        <v>2839</v>
      </c>
      <c r="O1281" s="94" t="s">
        <v>244</v>
      </c>
      <c r="P1281" s="94" t="s">
        <v>2155</v>
      </c>
      <c r="Q1281" s="98" t="s">
        <v>4459</v>
      </c>
      <c r="R1281" s="98" t="s">
        <v>17206</v>
      </c>
      <c r="S1281" s="99" t="s">
        <v>279</v>
      </c>
      <c r="T1281" s="94" t="s">
        <v>426</v>
      </c>
      <c r="U1281" s="120"/>
      <c r="V1281" s="120"/>
      <c r="W1281" s="100" t="str">
        <f>VLOOKUP(TRIM(X1281),X10:Y92,2,FALSE)</f>
        <v>Andy</v>
      </c>
      <c r="X1281" s="121" t="str">
        <f t="shared" si="115"/>
        <v>8.1</v>
      </c>
      <c r="Y1281" s="124">
        <f t="shared" si="116"/>
        <v>0</v>
      </c>
      <c r="Z1281" s="121">
        <f t="shared" si="114"/>
        <v>0</v>
      </c>
      <c r="AA1281" s="121">
        <f t="shared" si="117"/>
        <v>12</v>
      </c>
      <c r="AB1281" s="121">
        <f t="shared" si="118"/>
        <v>0</v>
      </c>
      <c r="AC1281" s="121">
        <f t="shared" si="119"/>
        <v>0</v>
      </c>
    </row>
    <row r="1282" spans="1:29" ht="35.25" customHeight="1" x14ac:dyDescent="0.25">
      <c r="A1282" s="89" t="s">
        <v>224</v>
      </c>
      <c r="B1282" s="94" t="s">
        <v>449</v>
      </c>
      <c r="C1282" s="91" t="s">
        <v>97</v>
      </c>
      <c r="D1282" s="91" t="s">
        <v>183</v>
      </c>
      <c r="E1282" s="122" t="s">
        <v>8170</v>
      </c>
      <c r="F1282" s="92" t="s">
        <v>13</v>
      </c>
      <c r="G1282" s="92" t="s">
        <v>98</v>
      </c>
      <c r="H1282" s="92" t="s">
        <v>9099</v>
      </c>
      <c r="I1282" s="221" t="s">
        <v>375</v>
      </c>
      <c r="J1282" s="94"/>
      <c r="K1282" s="156"/>
      <c r="L1282" s="94"/>
      <c r="M1282" s="156"/>
      <c r="N1282" s="94"/>
      <c r="O1282" s="94" t="s">
        <v>244</v>
      </c>
      <c r="P1282" s="94"/>
      <c r="Q1282" s="98" t="s">
        <v>449</v>
      </c>
      <c r="R1282" s="98" t="s">
        <v>11998</v>
      </c>
      <c r="S1282" s="99" t="s">
        <v>225</v>
      </c>
      <c r="T1282" s="94" t="s">
        <v>311</v>
      </c>
      <c r="U1282" s="120"/>
      <c r="V1282" s="120"/>
      <c r="W1282" s="100" t="str">
        <f>VLOOKUP(TRIM(X1282),X10:Y92,2,FALSE)</f>
        <v>Andy</v>
      </c>
      <c r="X1282" s="121" t="str">
        <f t="shared" si="115"/>
        <v>8.1</v>
      </c>
      <c r="Y1282" s="124">
        <f t="shared" si="116"/>
        <v>0</v>
      </c>
      <c r="Z1282" s="121">
        <f t="shared" si="114"/>
        <v>0</v>
      </c>
      <c r="AA1282" s="121">
        <f t="shared" si="117"/>
        <v>6</v>
      </c>
      <c r="AB1282" s="121">
        <f t="shared" si="118"/>
        <v>0</v>
      </c>
      <c r="AC1282" s="121">
        <f t="shared" si="119"/>
        <v>1</v>
      </c>
    </row>
    <row r="1283" spans="1:29" ht="35.25" customHeight="1" x14ac:dyDescent="0.25">
      <c r="A1283" s="89" t="s">
        <v>224</v>
      </c>
      <c r="B1283" s="94" t="s">
        <v>9790</v>
      </c>
      <c r="C1283" s="91" t="s">
        <v>97</v>
      </c>
      <c r="D1283" s="91" t="s">
        <v>183</v>
      </c>
      <c r="E1283" s="122" t="s">
        <v>8171</v>
      </c>
      <c r="F1283" s="92" t="s">
        <v>15</v>
      </c>
      <c r="G1283" s="92" t="s">
        <v>98</v>
      </c>
      <c r="H1283" s="92" t="s">
        <v>9791</v>
      </c>
      <c r="I1283" s="162" t="s">
        <v>9858</v>
      </c>
      <c r="J1283" s="94" t="s">
        <v>105</v>
      </c>
      <c r="K1283" s="156">
        <v>2621</v>
      </c>
      <c r="L1283" s="94" t="s">
        <v>49</v>
      </c>
      <c r="M1283" s="156" t="s">
        <v>2463</v>
      </c>
      <c r="N1283" s="94" t="s">
        <v>2839</v>
      </c>
      <c r="O1283" s="94" t="s">
        <v>244</v>
      </c>
      <c r="P1283" s="94" t="s">
        <v>2155</v>
      </c>
      <c r="Q1283" s="98" t="s">
        <v>9789</v>
      </c>
      <c r="R1283" s="98" t="s">
        <v>11999</v>
      </c>
      <c r="S1283" s="99" t="s">
        <v>5405</v>
      </c>
      <c r="T1283" s="94" t="s">
        <v>311</v>
      </c>
      <c r="U1283" s="120"/>
      <c r="V1283" s="120"/>
      <c r="W1283" s="100" t="str">
        <f>VLOOKUP(TRIM(X1283),X10:Y92,2,FALSE)</f>
        <v>Andy</v>
      </c>
      <c r="X1283" s="121" t="str">
        <f t="shared" si="115"/>
        <v>8.1</v>
      </c>
      <c r="Y1283" s="124">
        <f t="shared" si="116"/>
        <v>1</v>
      </c>
      <c r="Z1283" s="121">
        <f t="shared" si="114"/>
        <v>0</v>
      </c>
      <c r="AA1283" s="121">
        <f t="shared" si="117"/>
        <v>7</v>
      </c>
      <c r="AB1283" s="121">
        <f t="shared" si="118"/>
        <v>0</v>
      </c>
      <c r="AC1283" s="121">
        <f t="shared" si="119"/>
        <v>0</v>
      </c>
    </row>
    <row r="1284" spans="1:29" ht="35.25" customHeight="1" x14ac:dyDescent="0.25">
      <c r="A1284" s="89" t="s">
        <v>224</v>
      </c>
      <c r="B1284" s="94" t="s">
        <v>9860</v>
      </c>
      <c r="C1284" s="91" t="s">
        <v>97</v>
      </c>
      <c r="D1284" s="91" t="s">
        <v>183</v>
      </c>
      <c r="E1284" s="122" t="s">
        <v>8172</v>
      </c>
      <c r="F1284" s="92" t="s">
        <v>15</v>
      </c>
      <c r="G1284" s="92" t="s">
        <v>98</v>
      </c>
      <c r="H1284" s="92" t="s">
        <v>9861</v>
      </c>
      <c r="I1284" s="162" t="s">
        <v>3197</v>
      </c>
      <c r="J1284" s="94" t="s">
        <v>2154</v>
      </c>
      <c r="K1284" s="156">
        <v>272</v>
      </c>
      <c r="L1284" s="94" t="s">
        <v>49</v>
      </c>
      <c r="M1284" s="156" t="s">
        <v>2463</v>
      </c>
      <c r="N1284" s="94" t="s">
        <v>2839</v>
      </c>
      <c r="O1284" s="94" t="s">
        <v>244</v>
      </c>
      <c r="P1284" s="94" t="s">
        <v>2155</v>
      </c>
      <c r="Q1284" s="98" t="s">
        <v>9859</v>
      </c>
      <c r="R1284" s="98" t="s">
        <v>12000</v>
      </c>
      <c r="S1284" s="99" t="s">
        <v>5405</v>
      </c>
      <c r="T1284" s="94" t="s">
        <v>311</v>
      </c>
      <c r="U1284" s="120"/>
      <c r="V1284" s="120"/>
      <c r="W1284" s="100" t="str">
        <f>VLOOKUP(TRIM(X1284),X10:Y92,2,FALSE)</f>
        <v>Andy</v>
      </c>
      <c r="X1284" s="121" t="str">
        <f t="shared" si="115"/>
        <v>8.1</v>
      </c>
      <c r="Y1284" s="124">
        <f t="shared" si="116"/>
        <v>1</v>
      </c>
      <c r="Z1284" s="121">
        <f t="shared" si="114"/>
        <v>0</v>
      </c>
      <c r="AA1284" s="121">
        <f t="shared" si="117"/>
        <v>17</v>
      </c>
      <c r="AB1284" s="121">
        <f t="shared" si="118"/>
        <v>0</v>
      </c>
      <c r="AC1284" s="121">
        <f t="shared" si="119"/>
        <v>0</v>
      </c>
    </row>
    <row r="1285" spans="1:29" ht="35.25" customHeight="1" x14ac:dyDescent="0.25">
      <c r="A1285" s="89" t="s">
        <v>224</v>
      </c>
      <c r="B1285" s="94" t="s">
        <v>10098</v>
      </c>
      <c r="C1285" s="91" t="s">
        <v>97</v>
      </c>
      <c r="D1285" s="91" t="s">
        <v>183</v>
      </c>
      <c r="E1285" s="122" t="s">
        <v>8173</v>
      </c>
      <c r="F1285" s="92" t="s">
        <v>16</v>
      </c>
      <c r="G1285" s="92" t="s">
        <v>98</v>
      </c>
      <c r="H1285" s="92" t="s">
        <v>9276</v>
      </c>
      <c r="I1285" s="162" t="s">
        <v>316</v>
      </c>
      <c r="J1285" s="94" t="s">
        <v>2154</v>
      </c>
      <c r="K1285" s="156">
        <v>293</v>
      </c>
      <c r="L1285" s="94" t="s">
        <v>49</v>
      </c>
      <c r="M1285" s="156" t="s">
        <v>106</v>
      </c>
      <c r="N1285" s="94" t="s">
        <v>2839</v>
      </c>
      <c r="O1285" s="94" t="s">
        <v>244</v>
      </c>
      <c r="P1285" s="94" t="s">
        <v>2155</v>
      </c>
      <c r="Q1285" s="98" t="s">
        <v>12236</v>
      </c>
      <c r="R1285" s="98" t="s">
        <v>17207</v>
      </c>
      <c r="S1285" s="99" t="s">
        <v>279</v>
      </c>
      <c r="T1285" s="94" t="s">
        <v>315</v>
      </c>
      <c r="U1285" s="120"/>
      <c r="V1285" s="120"/>
      <c r="W1285" s="100" t="str">
        <f>VLOOKUP(TRIM(X1285),X10:Y92,2,FALSE)</f>
        <v>Andy</v>
      </c>
      <c r="X1285" s="121" t="str">
        <f t="shared" si="115"/>
        <v>8.1</v>
      </c>
      <c r="Y1285" s="124">
        <f t="shared" si="116"/>
        <v>0</v>
      </c>
      <c r="Z1285" s="121">
        <f t="shared" si="114"/>
        <v>0</v>
      </c>
      <c r="AA1285" s="121">
        <f t="shared" si="117"/>
        <v>17</v>
      </c>
      <c r="AB1285" s="121">
        <f t="shared" si="118"/>
        <v>0</v>
      </c>
      <c r="AC1285" s="121">
        <f t="shared" si="119"/>
        <v>0</v>
      </c>
    </row>
    <row r="1286" spans="1:29" ht="35.25" customHeight="1" x14ac:dyDescent="0.25">
      <c r="A1286" s="89" t="s">
        <v>224</v>
      </c>
      <c r="B1286" s="94" t="s">
        <v>3782</v>
      </c>
      <c r="C1286" s="91" t="s">
        <v>97</v>
      </c>
      <c r="D1286" s="91" t="s">
        <v>183</v>
      </c>
      <c r="E1286" s="122" t="s">
        <v>8174</v>
      </c>
      <c r="F1286" s="92" t="s">
        <v>15</v>
      </c>
      <c r="G1286" s="92" t="s">
        <v>98</v>
      </c>
      <c r="H1286" s="92" t="s">
        <v>9087</v>
      </c>
      <c r="I1286" s="162" t="s">
        <v>9088</v>
      </c>
      <c r="J1286" s="94" t="s">
        <v>105</v>
      </c>
      <c r="K1286" s="156">
        <v>2620</v>
      </c>
      <c r="L1286" s="94" t="s">
        <v>49</v>
      </c>
      <c r="M1286" s="156" t="s">
        <v>253</v>
      </c>
      <c r="N1286" s="94" t="s">
        <v>2839</v>
      </c>
      <c r="O1286" s="94" t="s">
        <v>244</v>
      </c>
      <c r="P1286" s="94" t="s">
        <v>2155</v>
      </c>
      <c r="Q1286" s="98" t="s">
        <v>9768</v>
      </c>
      <c r="R1286" s="98" t="s">
        <v>12001</v>
      </c>
      <c r="S1286" s="99" t="s">
        <v>5405</v>
      </c>
      <c r="T1286" s="94" t="s">
        <v>333</v>
      </c>
      <c r="U1286" s="120"/>
      <c r="V1286" s="120"/>
      <c r="W1286" s="100" t="str">
        <f>VLOOKUP(TRIM(X1286),X10:Y92,2,FALSE)</f>
        <v>Andy</v>
      </c>
      <c r="X1286" s="121" t="str">
        <f t="shared" si="115"/>
        <v>8.1</v>
      </c>
      <c r="Y1286" s="124">
        <f t="shared" si="116"/>
        <v>1</v>
      </c>
      <c r="Z1286" s="121">
        <f t="shared" si="114"/>
        <v>0</v>
      </c>
      <c r="AA1286" s="121">
        <f t="shared" si="117"/>
        <v>23</v>
      </c>
      <c r="AB1286" s="121">
        <f t="shared" si="118"/>
        <v>0</v>
      </c>
      <c r="AC1286" s="121">
        <f t="shared" si="119"/>
        <v>0</v>
      </c>
    </row>
    <row r="1287" spans="1:29" ht="35.25" customHeight="1" x14ac:dyDescent="0.25">
      <c r="A1287" s="89" t="s">
        <v>224</v>
      </c>
      <c r="B1287" s="94" t="s">
        <v>9786</v>
      </c>
      <c r="C1287" s="91" t="s">
        <v>97</v>
      </c>
      <c r="D1287" s="91" t="s">
        <v>183</v>
      </c>
      <c r="E1287" s="122" t="s">
        <v>8175</v>
      </c>
      <c r="F1287" s="92" t="s">
        <v>15</v>
      </c>
      <c r="G1287" s="92" t="s">
        <v>98</v>
      </c>
      <c r="H1287" s="92" t="s">
        <v>9096</v>
      </c>
      <c r="I1287" s="162" t="s">
        <v>323</v>
      </c>
      <c r="J1287" s="94" t="s">
        <v>2154</v>
      </c>
      <c r="K1287" s="156">
        <v>267</v>
      </c>
      <c r="L1287" s="94" t="s">
        <v>49</v>
      </c>
      <c r="M1287" s="156" t="s">
        <v>106</v>
      </c>
      <c r="N1287" s="94" t="s">
        <v>2839</v>
      </c>
      <c r="O1287" s="94" t="s">
        <v>244</v>
      </c>
      <c r="P1287" s="94" t="s">
        <v>2155</v>
      </c>
      <c r="Q1287" s="98" t="s">
        <v>9785</v>
      </c>
      <c r="R1287" s="98" t="s">
        <v>12002</v>
      </c>
      <c r="S1287" s="99" t="s">
        <v>5405</v>
      </c>
      <c r="T1287" s="94" t="s">
        <v>445</v>
      </c>
      <c r="U1287" s="120"/>
      <c r="V1287" s="120"/>
      <c r="W1287" s="100" t="str">
        <f>VLOOKUP(TRIM(X1287),X10:Y92,2,FALSE)</f>
        <v>Andy</v>
      </c>
      <c r="X1287" s="121" t="str">
        <f t="shared" si="115"/>
        <v>8.1</v>
      </c>
      <c r="Y1287" s="124">
        <f t="shared" si="116"/>
        <v>1</v>
      </c>
      <c r="Z1287" s="121">
        <f t="shared" si="114"/>
        <v>0</v>
      </c>
      <c r="AA1287" s="121">
        <f t="shared" si="117"/>
        <v>14</v>
      </c>
      <c r="AB1287" s="121">
        <f t="shared" si="118"/>
        <v>0</v>
      </c>
      <c r="AC1287" s="121">
        <f t="shared" si="119"/>
        <v>0</v>
      </c>
    </row>
    <row r="1288" spans="1:29" ht="35.25" customHeight="1" x14ac:dyDescent="0.25">
      <c r="A1288" s="89" t="s">
        <v>224</v>
      </c>
      <c r="B1288" s="94" t="s">
        <v>12238</v>
      </c>
      <c r="C1288" s="91" t="s">
        <v>97</v>
      </c>
      <c r="D1288" s="91" t="s">
        <v>183</v>
      </c>
      <c r="E1288" s="122" t="s">
        <v>8176</v>
      </c>
      <c r="F1288" s="92" t="s">
        <v>16</v>
      </c>
      <c r="G1288" s="92" t="s">
        <v>98</v>
      </c>
      <c r="H1288" s="92" t="s">
        <v>9043</v>
      </c>
      <c r="I1288" s="162" t="s">
        <v>12237</v>
      </c>
      <c r="J1288" s="94" t="s">
        <v>105</v>
      </c>
      <c r="K1288" s="156">
        <v>2605</v>
      </c>
      <c r="L1288" s="94" t="s">
        <v>49</v>
      </c>
      <c r="M1288" s="156" t="s">
        <v>253</v>
      </c>
      <c r="N1288" s="94" t="s">
        <v>2839</v>
      </c>
      <c r="O1288" s="94" t="s">
        <v>244</v>
      </c>
      <c r="P1288" s="94" t="s">
        <v>2155</v>
      </c>
      <c r="Q1288" s="98" t="s">
        <v>9684</v>
      </c>
      <c r="R1288" s="98" t="s">
        <v>17008</v>
      </c>
      <c r="S1288" s="99" t="s">
        <v>269</v>
      </c>
      <c r="T1288" s="94" t="s">
        <v>293</v>
      </c>
      <c r="U1288" s="120"/>
      <c r="V1288" s="120"/>
      <c r="W1288" s="100" t="str">
        <f>VLOOKUP(TRIM(X1288),X10:Y92,2,FALSE)</f>
        <v>Andy</v>
      </c>
      <c r="X1288" s="121" t="str">
        <f t="shared" si="115"/>
        <v>8.1</v>
      </c>
      <c r="Y1288" s="124">
        <f t="shared" si="116"/>
        <v>0</v>
      </c>
      <c r="Z1288" s="121">
        <f t="shared" si="114"/>
        <v>0</v>
      </c>
      <c r="AA1288" s="121">
        <f t="shared" si="117"/>
        <v>33</v>
      </c>
      <c r="AB1288" s="121">
        <f t="shared" si="118"/>
        <v>0</v>
      </c>
      <c r="AC1288" s="121">
        <f t="shared" si="119"/>
        <v>0</v>
      </c>
    </row>
    <row r="1289" spans="1:29" ht="35.25" customHeight="1" x14ac:dyDescent="0.25">
      <c r="A1289" s="89" t="s">
        <v>224</v>
      </c>
      <c r="B1289" s="94" t="s">
        <v>9753</v>
      </c>
      <c r="C1289" s="91" t="s">
        <v>97</v>
      </c>
      <c r="D1289" s="91" t="s">
        <v>183</v>
      </c>
      <c r="E1289" s="122" t="s">
        <v>8177</v>
      </c>
      <c r="F1289" s="92" t="s">
        <v>15</v>
      </c>
      <c r="G1289" s="92" t="s">
        <v>98</v>
      </c>
      <c r="H1289" s="92" t="s">
        <v>9076</v>
      </c>
      <c r="I1289" s="162" t="s">
        <v>282</v>
      </c>
      <c r="J1289" s="94" t="s">
        <v>2154</v>
      </c>
      <c r="K1289" s="156">
        <v>266</v>
      </c>
      <c r="L1289" s="94" t="s">
        <v>49</v>
      </c>
      <c r="M1289" s="156" t="s">
        <v>106</v>
      </c>
      <c r="N1289" s="94" t="s">
        <v>2839</v>
      </c>
      <c r="O1289" s="94" t="s">
        <v>244</v>
      </c>
      <c r="P1289" s="94" t="s">
        <v>2155</v>
      </c>
      <c r="Q1289" s="98" t="s">
        <v>9752</v>
      </c>
      <c r="R1289" s="98" t="s">
        <v>12003</v>
      </c>
      <c r="S1289" s="99" t="s">
        <v>5405</v>
      </c>
      <c r="T1289" s="94" t="s">
        <v>6747</v>
      </c>
      <c r="U1289" s="120"/>
      <c r="V1289" s="120"/>
      <c r="W1289" s="100" t="str">
        <f>VLOOKUP(TRIM(X1289),X10:Y92,2,FALSE)</f>
        <v>Andy</v>
      </c>
      <c r="X1289" s="121" t="str">
        <f t="shared" si="115"/>
        <v>8.1</v>
      </c>
      <c r="Y1289" s="124">
        <f t="shared" si="116"/>
        <v>1</v>
      </c>
      <c r="Z1289" s="121">
        <f t="shared" si="114"/>
        <v>0</v>
      </c>
      <c r="AA1289" s="121">
        <f t="shared" si="117"/>
        <v>4</v>
      </c>
      <c r="AB1289" s="121">
        <f t="shared" si="118"/>
        <v>0</v>
      </c>
      <c r="AC1289" s="121">
        <f t="shared" si="119"/>
        <v>0</v>
      </c>
    </row>
    <row r="1290" spans="1:29" ht="35.25" customHeight="1" x14ac:dyDescent="0.25">
      <c r="A1290" s="89" t="s">
        <v>224</v>
      </c>
      <c r="B1290" s="94" t="s">
        <v>9910</v>
      </c>
      <c r="C1290" s="91" t="s">
        <v>97</v>
      </c>
      <c r="D1290" s="91" t="s">
        <v>183</v>
      </c>
      <c r="E1290" s="122" t="s">
        <v>8178</v>
      </c>
      <c r="F1290" s="92" t="s">
        <v>15</v>
      </c>
      <c r="G1290" s="92" t="s">
        <v>98</v>
      </c>
      <c r="H1290" s="92" t="s">
        <v>9151</v>
      </c>
      <c r="I1290" s="162" t="s">
        <v>306</v>
      </c>
      <c r="J1290" s="94" t="s">
        <v>2154</v>
      </c>
      <c r="K1290" s="156">
        <v>273</v>
      </c>
      <c r="L1290" s="94" t="s">
        <v>49</v>
      </c>
      <c r="M1290" s="156" t="s">
        <v>253</v>
      </c>
      <c r="N1290" s="94" t="s">
        <v>2839</v>
      </c>
      <c r="O1290" s="94" t="s">
        <v>244</v>
      </c>
      <c r="P1290" s="94" t="s">
        <v>2155</v>
      </c>
      <c r="Q1290" s="98" t="s">
        <v>9909</v>
      </c>
      <c r="R1290" s="98" t="s">
        <v>12004</v>
      </c>
      <c r="S1290" s="99" t="s">
        <v>5405</v>
      </c>
      <c r="T1290" s="94" t="s">
        <v>248</v>
      </c>
      <c r="U1290" s="120"/>
      <c r="V1290" s="120"/>
      <c r="W1290" s="100" t="str">
        <f>VLOOKUP(TRIM(X1290),X10:Y92,2,FALSE)</f>
        <v>Andy</v>
      </c>
      <c r="X1290" s="121" t="str">
        <f t="shared" si="115"/>
        <v>8.1</v>
      </c>
      <c r="Y1290" s="124">
        <f t="shared" si="116"/>
        <v>1</v>
      </c>
      <c r="Z1290" s="121">
        <f t="shared" si="114"/>
        <v>0</v>
      </c>
      <c r="AA1290" s="121">
        <f t="shared" si="117"/>
        <v>6</v>
      </c>
      <c r="AB1290" s="121">
        <f t="shared" si="118"/>
        <v>0</v>
      </c>
      <c r="AC1290" s="121">
        <f t="shared" si="119"/>
        <v>0</v>
      </c>
    </row>
    <row r="1291" spans="1:29" ht="35.25" customHeight="1" x14ac:dyDescent="0.25">
      <c r="A1291" s="89" t="s">
        <v>224</v>
      </c>
      <c r="B1291" s="94" t="s">
        <v>9914</v>
      </c>
      <c r="C1291" s="91" t="s">
        <v>97</v>
      </c>
      <c r="D1291" s="91" t="s">
        <v>183</v>
      </c>
      <c r="E1291" s="122" t="s">
        <v>8179</v>
      </c>
      <c r="F1291" s="92" t="s">
        <v>15</v>
      </c>
      <c r="G1291" s="92" t="s">
        <v>98</v>
      </c>
      <c r="H1291" s="92" t="s">
        <v>9153</v>
      </c>
      <c r="I1291" s="162" t="s">
        <v>306</v>
      </c>
      <c r="J1291" s="94" t="s">
        <v>2154</v>
      </c>
      <c r="K1291" s="156">
        <v>275</v>
      </c>
      <c r="L1291" s="94" t="s">
        <v>49</v>
      </c>
      <c r="M1291" s="156" t="s">
        <v>253</v>
      </c>
      <c r="N1291" s="94" t="s">
        <v>2839</v>
      </c>
      <c r="O1291" s="94" t="s">
        <v>244</v>
      </c>
      <c r="P1291" s="94" t="s">
        <v>2155</v>
      </c>
      <c r="Q1291" s="98" t="s">
        <v>9913</v>
      </c>
      <c r="R1291" s="98" t="s">
        <v>12005</v>
      </c>
      <c r="S1291" s="99" t="s">
        <v>5405</v>
      </c>
      <c r="T1291" s="94" t="s">
        <v>248</v>
      </c>
      <c r="U1291" s="120"/>
      <c r="V1291" s="120"/>
      <c r="W1291" s="100" t="str">
        <f>VLOOKUP(TRIM(X1291),X10:Y92,2,FALSE)</f>
        <v>Andy</v>
      </c>
      <c r="X1291" s="121" t="str">
        <f t="shared" si="115"/>
        <v>8.1</v>
      </c>
      <c r="Y1291" s="124">
        <f t="shared" si="116"/>
        <v>1</v>
      </c>
      <c r="Z1291" s="121">
        <f t="shared" si="114"/>
        <v>0</v>
      </c>
      <c r="AA1291" s="121">
        <f t="shared" si="117"/>
        <v>6</v>
      </c>
      <c r="AB1291" s="121">
        <f t="shared" si="118"/>
        <v>0</v>
      </c>
      <c r="AC1291" s="121">
        <f t="shared" si="119"/>
        <v>0</v>
      </c>
    </row>
    <row r="1292" spans="1:29" ht="35.25" customHeight="1" x14ac:dyDescent="0.25">
      <c r="A1292" s="89" t="s">
        <v>224</v>
      </c>
      <c r="B1292" s="94" t="s">
        <v>11342</v>
      </c>
      <c r="C1292" s="91" t="s">
        <v>97</v>
      </c>
      <c r="D1292" s="91" t="s">
        <v>183</v>
      </c>
      <c r="E1292" s="122" t="s">
        <v>8180</v>
      </c>
      <c r="F1292" s="92" t="s">
        <v>16</v>
      </c>
      <c r="G1292" s="92" t="s">
        <v>98</v>
      </c>
      <c r="H1292" s="92" t="s">
        <v>9269</v>
      </c>
      <c r="I1292" s="162" t="s">
        <v>316</v>
      </c>
      <c r="J1292" s="94" t="s">
        <v>2154</v>
      </c>
      <c r="K1292" s="156">
        <v>286</v>
      </c>
      <c r="L1292" s="94" t="s">
        <v>49</v>
      </c>
      <c r="M1292" s="156" t="s">
        <v>253</v>
      </c>
      <c r="N1292" s="94" t="s">
        <v>2839</v>
      </c>
      <c r="O1292" s="94" t="s">
        <v>244</v>
      </c>
      <c r="P1292" s="94" t="s">
        <v>2155</v>
      </c>
      <c r="Q1292" s="98" t="s">
        <v>12239</v>
      </c>
      <c r="R1292" s="98" t="s">
        <v>17208</v>
      </c>
      <c r="S1292" s="99" t="s">
        <v>279</v>
      </c>
      <c r="T1292" s="94" t="s">
        <v>315</v>
      </c>
      <c r="U1292" s="120"/>
      <c r="V1292" s="120"/>
      <c r="W1292" s="100" t="str">
        <f>VLOOKUP(TRIM(X1292),X10:Y92,2,FALSE)</f>
        <v>Andy</v>
      </c>
      <c r="X1292" s="121" t="str">
        <f t="shared" si="115"/>
        <v>8.1</v>
      </c>
      <c r="Y1292" s="124">
        <f t="shared" si="116"/>
        <v>0</v>
      </c>
      <c r="Z1292" s="121">
        <f t="shared" si="114"/>
        <v>0</v>
      </c>
      <c r="AA1292" s="121">
        <f t="shared" si="117"/>
        <v>17</v>
      </c>
      <c r="AB1292" s="121">
        <f t="shared" si="118"/>
        <v>0</v>
      </c>
      <c r="AC1292" s="121">
        <f t="shared" si="119"/>
        <v>0</v>
      </c>
    </row>
    <row r="1293" spans="1:29" ht="35.25" customHeight="1" x14ac:dyDescent="0.25">
      <c r="A1293" s="89" t="s">
        <v>224</v>
      </c>
      <c r="B1293" s="94" t="s">
        <v>10075</v>
      </c>
      <c r="C1293" s="91" t="s">
        <v>97</v>
      </c>
      <c r="D1293" s="91" t="s">
        <v>183</v>
      </c>
      <c r="E1293" s="122" t="s">
        <v>8181</v>
      </c>
      <c r="F1293" s="92" t="s">
        <v>15</v>
      </c>
      <c r="G1293" s="92" t="s">
        <v>98</v>
      </c>
      <c r="H1293" s="92" t="s">
        <v>10076</v>
      </c>
      <c r="I1293" s="162" t="s">
        <v>316</v>
      </c>
      <c r="J1293" s="94" t="s">
        <v>2154</v>
      </c>
      <c r="K1293" s="156">
        <v>287</v>
      </c>
      <c r="L1293" s="94" t="s">
        <v>49</v>
      </c>
      <c r="M1293" s="156" t="s">
        <v>253</v>
      </c>
      <c r="N1293" s="94" t="s">
        <v>2839</v>
      </c>
      <c r="O1293" s="94" t="s">
        <v>244</v>
      </c>
      <c r="P1293" s="94" t="s">
        <v>2155</v>
      </c>
      <c r="Q1293" s="98" t="s">
        <v>12240</v>
      </c>
      <c r="R1293" s="98" t="s">
        <v>12006</v>
      </c>
      <c r="S1293" s="99" t="s">
        <v>5405</v>
      </c>
      <c r="T1293" s="94" t="s">
        <v>315</v>
      </c>
      <c r="U1293" s="120"/>
      <c r="V1293" s="120"/>
      <c r="W1293" s="100" t="str">
        <f>VLOOKUP(TRIM(X1293),X10:Y92,2,FALSE)</f>
        <v>Andy</v>
      </c>
      <c r="X1293" s="121" t="str">
        <f t="shared" si="115"/>
        <v>8.1</v>
      </c>
      <c r="Y1293" s="124">
        <f t="shared" si="116"/>
        <v>1</v>
      </c>
      <c r="Z1293" s="121">
        <f t="shared" si="114"/>
        <v>0</v>
      </c>
      <c r="AA1293" s="121">
        <f t="shared" si="117"/>
        <v>17</v>
      </c>
      <c r="AB1293" s="121">
        <f t="shared" si="118"/>
        <v>0</v>
      </c>
      <c r="AC1293" s="121">
        <f t="shared" si="119"/>
        <v>0</v>
      </c>
    </row>
    <row r="1294" spans="1:29" ht="35.25" customHeight="1" x14ac:dyDescent="0.25">
      <c r="A1294" s="89" t="s">
        <v>224</v>
      </c>
      <c r="B1294" s="94" t="s">
        <v>4024</v>
      </c>
      <c r="C1294" s="91" t="s">
        <v>97</v>
      </c>
      <c r="D1294" s="91" t="s">
        <v>183</v>
      </c>
      <c r="E1294" s="122" t="s">
        <v>8182</v>
      </c>
      <c r="F1294" s="92" t="s">
        <v>15</v>
      </c>
      <c r="G1294" s="92" t="s">
        <v>98</v>
      </c>
      <c r="H1294" s="92" t="s">
        <v>10080</v>
      </c>
      <c r="I1294" s="162" t="s">
        <v>325</v>
      </c>
      <c r="J1294" s="94" t="s">
        <v>2154</v>
      </c>
      <c r="K1294" s="156">
        <v>288</v>
      </c>
      <c r="L1294" s="94" t="s">
        <v>49</v>
      </c>
      <c r="M1294" s="156" t="s">
        <v>253</v>
      </c>
      <c r="N1294" s="94" t="s">
        <v>2839</v>
      </c>
      <c r="O1294" s="94" t="s">
        <v>244</v>
      </c>
      <c r="P1294" s="94" t="s">
        <v>2155</v>
      </c>
      <c r="Q1294" s="98" t="s">
        <v>10079</v>
      </c>
      <c r="R1294" s="98" t="s">
        <v>12007</v>
      </c>
      <c r="S1294" s="99" t="s">
        <v>5405</v>
      </c>
      <c r="T1294" s="94" t="s">
        <v>315</v>
      </c>
      <c r="U1294" s="120"/>
      <c r="V1294" s="120"/>
      <c r="W1294" s="100" t="str">
        <f>VLOOKUP(TRIM(X1294),X10:Y92,2,FALSE)</f>
        <v>Andy</v>
      </c>
      <c r="X1294" s="121" t="str">
        <f t="shared" si="115"/>
        <v>8.1</v>
      </c>
      <c r="Y1294" s="124">
        <f t="shared" si="116"/>
        <v>1</v>
      </c>
      <c r="Z1294" s="121">
        <f t="shared" si="114"/>
        <v>0</v>
      </c>
      <c r="AA1294" s="121">
        <f t="shared" si="117"/>
        <v>6</v>
      </c>
      <c r="AB1294" s="121">
        <f t="shared" si="118"/>
        <v>0</v>
      </c>
      <c r="AC1294" s="121">
        <f t="shared" si="119"/>
        <v>0</v>
      </c>
    </row>
    <row r="1295" spans="1:29" ht="35.25" customHeight="1" x14ac:dyDescent="0.25">
      <c r="A1295" s="89" t="s">
        <v>224</v>
      </c>
      <c r="B1295" s="94" t="s">
        <v>10085</v>
      </c>
      <c r="C1295" s="91" t="s">
        <v>97</v>
      </c>
      <c r="D1295" s="91" t="s">
        <v>183</v>
      </c>
      <c r="E1295" s="122" t="s">
        <v>8183</v>
      </c>
      <c r="F1295" s="92" t="s">
        <v>15</v>
      </c>
      <c r="G1295" s="92" t="s">
        <v>98</v>
      </c>
      <c r="H1295" s="92" t="s">
        <v>9271</v>
      </c>
      <c r="I1295" s="162" t="s">
        <v>316</v>
      </c>
      <c r="J1295" s="94" t="s">
        <v>105</v>
      </c>
      <c r="K1295" s="156">
        <v>2651</v>
      </c>
      <c r="L1295" s="94" t="s">
        <v>49</v>
      </c>
      <c r="M1295" s="156" t="s">
        <v>253</v>
      </c>
      <c r="N1295" s="94" t="s">
        <v>2839</v>
      </c>
      <c r="O1295" s="94" t="s">
        <v>244</v>
      </c>
      <c r="P1295" s="94" t="s">
        <v>2155</v>
      </c>
      <c r="Q1295" s="98" t="s">
        <v>10084</v>
      </c>
      <c r="R1295" s="98" t="s">
        <v>12008</v>
      </c>
      <c r="S1295" s="99" t="s">
        <v>5405</v>
      </c>
      <c r="T1295" s="94" t="s">
        <v>315</v>
      </c>
      <c r="U1295" s="120"/>
      <c r="V1295" s="120"/>
      <c r="W1295" s="100" t="str">
        <f>VLOOKUP(TRIM(X1295),X10:Y92,2,FALSE)</f>
        <v>Andy</v>
      </c>
      <c r="X1295" s="121" t="str">
        <f t="shared" si="115"/>
        <v>8.1</v>
      </c>
      <c r="Y1295" s="124">
        <f t="shared" si="116"/>
        <v>1</v>
      </c>
      <c r="Z1295" s="121">
        <f t="shared" si="114"/>
        <v>0</v>
      </c>
      <c r="AA1295" s="121">
        <f t="shared" si="117"/>
        <v>17</v>
      </c>
      <c r="AB1295" s="121">
        <f t="shared" si="118"/>
        <v>0</v>
      </c>
      <c r="AC1295" s="121">
        <f t="shared" si="119"/>
        <v>0</v>
      </c>
    </row>
    <row r="1296" spans="1:29" ht="35.25" customHeight="1" x14ac:dyDescent="0.25">
      <c r="A1296" s="89" t="s">
        <v>224</v>
      </c>
      <c r="B1296" s="94" t="s">
        <v>10086</v>
      </c>
      <c r="C1296" s="91" t="s">
        <v>97</v>
      </c>
      <c r="D1296" s="91" t="s">
        <v>183</v>
      </c>
      <c r="E1296" s="122" t="s">
        <v>8184</v>
      </c>
      <c r="F1296" s="92" t="s">
        <v>15</v>
      </c>
      <c r="G1296" s="92" t="s">
        <v>98</v>
      </c>
      <c r="H1296" s="92" t="s">
        <v>9272</v>
      </c>
      <c r="I1296" s="162" t="s">
        <v>316</v>
      </c>
      <c r="J1296" s="94" t="s">
        <v>246</v>
      </c>
      <c r="K1296" s="156">
        <v>2758</v>
      </c>
      <c r="L1296" s="94" t="s">
        <v>49</v>
      </c>
      <c r="M1296" s="156" t="s">
        <v>253</v>
      </c>
      <c r="N1296" s="94" t="s">
        <v>2839</v>
      </c>
      <c r="O1296" s="94" t="s">
        <v>244</v>
      </c>
      <c r="P1296" s="94" t="s">
        <v>2155</v>
      </c>
      <c r="Q1296" s="98" t="s">
        <v>10084</v>
      </c>
      <c r="R1296" s="98" t="s">
        <v>12009</v>
      </c>
      <c r="S1296" s="99" t="s">
        <v>5405</v>
      </c>
      <c r="T1296" s="94" t="s">
        <v>315</v>
      </c>
      <c r="U1296" s="120"/>
      <c r="V1296" s="120"/>
      <c r="W1296" s="100" t="str">
        <f>VLOOKUP(TRIM(X1296),X10:Y92,2,FALSE)</f>
        <v>Andy</v>
      </c>
      <c r="X1296" s="121" t="str">
        <f t="shared" si="115"/>
        <v>8.1</v>
      </c>
      <c r="Y1296" s="124">
        <f t="shared" si="116"/>
        <v>1</v>
      </c>
      <c r="Z1296" s="121">
        <f t="shared" si="114"/>
        <v>0</v>
      </c>
      <c r="AA1296" s="121">
        <f t="shared" si="117"/>
        <v>17</v>
      </c>
      <c r="AB1296" s="121">
        <f t="shared" si="118"/>
        <v>0</v>
      </c>
      <c r="AC1296" s="121">
        <f t="shared" si="119"/>
        <v>0</v>
      </c>
    </row>
    <row r="1297" spans="1:29" ht="35.25" customHeight="1" x14ac:dyDescent="0.25">
      <c r="A1297" s="89" t="s">
        <v>224</v>
      </c>
      <c r="B1297" s="94" t="s">
        <v>12241</v>
      </c>
      <c r="C1297" s="91" t="s">
        <v>97</v>
      </c>
      <c r="D1297" s="91" t="s">
        <v>183</v>
      </c>
      <c r="E1297" s="122" t="s">
        <v>8185</v>
      </c>
      <c r="F1297" s="92" t="s">
        <v>16</v>
      </c>
      <c r="G1297" s="92" t="s">
        <v>98</v>
      </c>
      <c r="H1297" s="92" t="s">
        <v>9406</v>
      </c>
      <c r="I1297" s="162" t="s">
        <v>273</v>
      </c>
      <c r="J1297" s="94" t="s">
        <v>2154</v>
      </c>
      <c r="K1297" s="156">
        <v>306</v>
      </c>
      <c r="L1297" s="94" t="s">
        <v>49</v>
      </c>
      <c r="M1297" s="156" t="s">
        <v>253</v>
      </c>
      <c r="N1297" s="94" t="s">
        <v>2839</v>
      </c>
      <c r="O1297" s="94" t="s">
        <v>244</v>
      </c>
      <c r="P1297" s="94" t="s">
        <v>2155</v>
      </c>
      <c r="Q1297" s="98" t="s">
        <v>10416</v>
      </c>
      <c r="R1297" s="98" t="s">
        <v>17209</v>
      </c>
      <c r="S1297" s="99" t="s">
        <v>279</v>
      </c>
      <c r="T1297" s="94" t="s">
        <v>281</v>
      </c>
      <c r="U1297" s="120"/>
      <c r="V1297" s="120"/>
      <c r="W1297" s="100" t="str">
        <f>VLOOKUP(TRIM(X1297),X10:Y92,2,FALSE)</f>
        <v>Andy</v>
      </c>
      <c r="X1297" s="121" t="str">
        <f t="shared" si="115"/>
        <v>8.1</v>
      </c>
      <c r="Y1297" s="124">
        <f t="shared" si="116"/>
        <v>0</v>
      </c>
      <c r="Z1297" s="121">
        <f t="shared" si="114"/>
        <v>0</v>
      </c>
      <c r="AA1297" s="121">
        <f t="shared" si="117"/>
        <v>26</v>
      </c>
      <c r="AB1297" s="121">
        <f t="shared" si="118"/>
        <v>0</v>
      </c>
      <c r="AC1297" s="121">
        <f t="shared" si="119"/>
        <v>0</v>
      </c>
    </row>
    <row r="1298" spans="1:29" ht="35.25" customHeight="1" x14ac:dyDescent="0.25">
      <c r="A1298" s="89" t="s">
        <v>224</v>
      </c>
      <c r="B1298" s="94" t="s">
        <v>10424</v>
      </c>
      <c r="C1298" s="91" t="s">
        <v>97</v>
      </c>
      <c r="D1298" s="91" t="s">
        <v>183</v>
      </c>
      <c r="E1298" s="122" t="s">
        <v>8186</v>
      </c>
      <c r="F1298" s="92" t="s">
        <v>16</v>
      </c>
      <c r="G1298" s="92" t="s">
        <v>98</v>
      </c>
      <c r="H1298" s="92" t="s">
        <v>9408</v>
      </c>
      <c r="I1298" s="162" t="s">
        <v>273</v>
      </c>
      <c r="J1298" s="94" t="s">
        <v>2154</v>
      </c>
      <c r="K1298" s="156">
        <v>308</v>
      </c>
      <c r="L1298" s="94" t="s">
        <v>49</v>
      </c>
      <c r="M1298" s="156" t="s">
        <v>253</v>
      </c>
      <c r="N1298" s="94" t="s">
        <v>2839</v>
      </c>
      <c r="O1298" s="94" t="s">
        <v>244</v>
      </c>
      <c r="P1298" s="94" t="s">
        <v>2155</v>
      </c>
      <c r="Q1298" s="98" t="s">
        <v>10423</v>
      </c>
      <c r="R1298" s="98" t="s">
        <v>17210</v>
      </c>
      <c r="S1298" s="99" t="s">
        <v>279</v>
      </c>
      <c r="T1298" s="94" t="s">
        <v>281</v>
      </c>
      <c r="U1298" s="120"/>
      <c r="V1298" s="120"/>
      <c r="W1298" s="100" t="str">
        <f>VLOOKUP(TRIM(X1298),X10:Y92,2,FALSE)</f>
        <v>Andy</v>
      </c>
      <c r="X1298" s="121" t="str">
        <f t="shared" si="115"/>
        <v>8.1</v>
      </c>
      <c r="Y1298" s="124">
        <f t="shared" si="116"/>
        <v>0</v>
      </c>
      <c r="Z1298" s="121">
        <f t="shared" si="114"/>
        <v>0</v>
      </c>
      <c r="AA1298" s="121">
        <f t="shared" si="117"/>
        <v>26</v>
      </c>
      <c r="AB1298" s="121">
        <f t="shared" si="118"/>
        <v>0</v>
      </c>
      <c r="AC1298" s="121">
        <f t="shared" si="119"/>
        <v>0</v>
      </c>
    </row>
    <row r="1299" spans="1:29" ht="35.25" customHeight="1" x14ac:dyDescent="0.25">
      <c r="A1299" s="89" t="s">
        <v>224</v>
      </c>
      <c r="B1299" s="94" t="s">
        <v>10428</v>
      </c>
      <c r="C1299" s="91" t="s">
        <v>97</v>
      </c>
      <c r="D1299" s="91" t="s">
        <v>183</v>
      </c>
      <c r="E1299" s="122" t="s">
        <v>8187</v>
      </c>
      <c r="F1299" s="92" t="s">
        <v>15</v>
      </c>
      <c r="G1299" s="92" t="s">
        <v>98</v>
      </c>
      <c r="H1299" s="92" t="s">
        <v>9410</v>
      </c>
      <c r="I1299" s="162" t="s">
        <v>273</v>
      </c>
      <c r="J1299" s="94" t="s">
        <v>2154</v>
      </c>
      <c r="K1299" s="156">
        <v>310</v>
      </c>
      <c r="L1299" s="94" t="s">
        <v>49</v>
      </c>
      <c r="M1299" s="156" t="s">
        <v>253</v>
      </c>
      <c r="N1299" s="94" t="s">
        <v>2839</v>
      </c>
      <c r="O1299" s="94" t="s">
        <v>244</v>
      </c>
      <c r="P1299" s="94" t="s">
        <v>2155</v>
      </c>
      <c r="Q1299" s="98" t="s">
        <v>10427</v>
      </c>
      <c r="R1299" s="98" t="s">
        <v>12010</v>
      </c>
      <c r="S1299" s="99" t="s">
        <v>5405</v>
      </c>
      <c r="T1299" s="94" t="s">
        <v>281</v>
      </c>
      <c r="U1299" s="120"/>
      <c r="V1299" s="120"/>
      <c r="W1299" s="100" t="str">
        <f>VLOOKUP(TRIM(X1299),X10:Y92,2,FALSE)</f>
        <v>Andy</v>
      </c>
      <c r="X1299" s="121" t="str">
        <f t="shared" si="115"/>
        <v>8.1</v>
      </c>
      <c r="Y1299" s="124">
        <f t="shared" si="116"/>
        <v>1</v>
      </c>
      <c r="Z1299" s="121">
        <f t="shared" si="114"/>
        <v>0</v>
      </c>
      <c r="AA1299" s="121">
        <f t="shared" si="117"/>
        <v>26</v>
      </c>
      <c r="AB1299" s="121">
        <f t="shared" si="118"/>
        <v>0</v>
      </c>
      <c r="AC1299" s="121">
        <f t="shared" si="119"/>
        <v>0</v>
      </c>
    </row>
    <row r="1300" spans="1:29" ht="35.25" customHeight="1" x14ac:dyDescent="0.25">
      <c r="A1300" s="89" t="s">
        <v>224</v>
      </c>
      <c r="B1300" s="94" t="s">
        <v>10487</v>
      </c>
      <c r="C1300" s="91" t="s">
        <v>97</v>
      </c>
      <c r="D1300" s="91" t="s">
        <v>183</v>
      </c>
      <c r="E1300" s="122" t="s">
        <v>8188</v>
      </c>
      <c r="F1300" s="92" t="s">
        <v>16</v>
      </c>
      <c r="G1300" s="92" t="s">
        <v>98</v>
      </c>
      <c r="H1300" s="92" t="s">
        <v>9424</v>
      </c>
      <c r="I1300" s="162" t="s">
        <v>337</v>
      </c>
      <c r="J1300" s="94" t="s">
        <v>2154</v>
      </c>
      <c r="K1300" s="156">
        <v>314</v>
      </c>
      <c r="L1300" s="94" t="s">
        <v>49</v>
      </c>
      <c r="M1300" s="156" t="s">
        <v>253</v>
      </c>
      <c r="N1300" s="94" t="s">
        <v>2839</v>
      </c>
      <c r="O1300" s="94" t="s">
        <v>244</v>
      </c>
      <c r="P1300" s="94" t="s">
        <v>2155</v>
      </c>
      <c r="Q1300" s="98" t="s">
        <v>10486</v>
      </c>
      <c r="R1300" s="98" t="s">
        <v>17009</v>
      </c>
      <c r="S1300" s="99" t="s">
        <v>279</v>
      </c>
      <c r="T1300" s="94" t="s">
        <v>350</v>
      </c>
      <c r="U1300" s="120"/>
      <c r="V1300" s="120"/>
      <c r="W1300" s="100" t="str">
        <f>VLOOKUP(TRIM(X1300),X10:Y92,2,FALSE)</f>
        <v>Andy</v>
      </c>
      <c r="X1300" s="121" t="str">
        <f t="shared" si="115"/>
        <v>8.1</v>
      </c>
      <c r="Y1300" s="124">
        <f t="shared" si="116"/>
        <v>0</v>
      </c>
      <c r="Z1300" s="121">
        <f t="shared" si="114"/>
        <v>0</v>
      </c>
      <c r="AA1300" s="121">
        <f t="shared" si="117"/>
        <v>12</v>
      </c>
      <c r="AB1300" s="121">
        <f t="shared" si="118"/>
        <v>0</v>
      </c>
      <c r="AC1300" s="121">
        <f t="shared" si="119"/>
        <v>0</v>
      </c>
    </row>
    <row r="1301" spans="1:29" ht="35.25" customHeight="1" x14ac:dyDescent="0.25">
      <c r="A1301" s="89" t="s">
        <v>224</v>
      </c>
      <c r="B1301" s="94" t="s">
        <v>9884</v>
      </c>
      <c r="C1301" s="91" t="s">
        <v>97</v>
      </c>
      <c r="D1301" s="91" t="s">
        <v>183</v>
      </c>
      <c r="E1301" s="122" t="s">
        <v>8189</v>
      </c>
      <c r="F1301" s="92" t="s">
        <v>15</v>
      </c>
      <c r="G1301" s="92" t="s">
        <v>98</v>
      </c>
      <c r="H1301" s="92" t="s">
        <v>9425</v>
      </c>
      <c r="I1301" s="162" t="s">
        <v>337</v>
      </c>
      <c r="J1301" s="94" t="s">
        <v>2154</v>
      </c>
      <c r="K1301" s="156">
        <v>315</v>
      </c>
      <c r="L1301" s="94" t="s">
        <v>49</v>
      </c>
      <c r="M1301" s="156" t="s">
        <v>253</v>
      </c>
      <c r="N1301" s="94" t="s">
        <v>2839</v>
      </c>
      <c r="O1301" s="94" t="s">
        <v>244</v>
      </c>
      <c r="P1301" s="94" t="s">
        <v>2155</v>
      </c>
      <c r="Q1301" s="98" t="s">
        <v>10488</v>
      </c>
      <c r="R1301" s="98" t="s">
        <v>12011</v>
      </c>
      <c r="S1301" s="99" t="s">
        <v>5405</v>
      </c>
      <c r="T1301" s="94" t="s">
        <v>350</v>
      </c>
      <c r="U1301" s="120"/>
      <c r="V1301" s="120"/>
      <c r="W1301" s="100" t="str">
        <f>VLOOKUP(TRIM(X1301),X10:Y92,2,FALSE)</f>
        <v>Andy</v>
      </c>
      <c r="X1301" s="121" t="str">
        <f t="shared" si="115"/>
        <v>8.1</v>
      </c>
      <c r="Y1301" s="124">
        <f t="shared" si="116"/>
        <v>1</v>
      </c>
      <c r="Z1301" s="121">
        <f t="shared" si="114"/>
        <v>0</v>
      </c>
      <c r="AA1301" s="121">
        <f t="shared" si="117"/>
        <v>12</v>
      </c>
      <c r="AB1301" s="121">
        <f t="shared" si="118"/>
        <v>0</v>
      </c>
      <c r="AC1301" s="121">
        <f t="shared" si="119"/>
        <v>0</v>
      </c>
    </row>
    <row r="1302" spans="1:29" ht="35.25" customHeight="1" x14ac:dyDescent="0.25">
      <c r="A1302" s="89" t="s">
        <v>224</v>
      </c>
      <c r="B1302" s="94" t="s">
        <v>9691</v>
      </c>
      <c r="C1302" s="91" t="s">
        <v>97</v>
      </c>
      <c r="D1302" s="91" t="s">
        <v>183</v>
      </c>
      <c r="E1302" s="122" t="s">
        <v>8190</v>
      </c>
      <c r="F1302" s="92" t="s">
        <v>15</v>
      </c>
      <c r="G1302" s="92" t="s">
        <v>98</v>
      </c>
      <c r="H1302" s="92" t="s">
        <v>9047</v>
      </c>
      <c r="I1302" s="162" t="s">
        <v>292</v>
      </c>
      <c r="J1302" s="94" t="s">
        <v>105</v>
      </c>
      <c r="K1302" s="156">
        <v>2607</v>
      </c>
      <c r="L1302" s="94" t="s">
        <v>49</v>
      </c>
      <c r="M1302" s="156" t="s">
        <v>253</v>
      </c>
      <c r="N1302" s="94" t="s">
        <v>2839</v>
      </c>
      <c r="O1302" s="94" t="s">
        <v>244</v>
      </c>
      <c r="P1302" s="94" t="s">
        <v>2155</v>
      </c>
      <c r="Q1302" s="98" t="s">
        <v>9690</v>
      </c>
      <c r="R1302" s="98" t="s">
        <v>12012</v>
      </c>
      <c r="S1302" s="99" t="s">
        <v>5405</v>
      </c>
      <c r="T1302" s="94" t="s">
        <v>293</v>
      </c>
      <c r="U1302" s="120"/>
      <c r="V1302" s="120"/>
      <c r="W1302" s="100" t="str">
        <f>VLOOKUP(TRIM(X1302),X10:Y92,2,FALSE)</f>
        <v>Andy</v>
      </c>
      <c r="X1302" s="121" t="str">
        <f t="shared" si="115"/>
        <v>8.1</v>
      </c>
      <c r="Y1302" s="124">
        <f t="shared" si="116"/>
        <v>1</v>
      </c>
      <c r="Z1302" s="121">
        <f t="shared" ref="Z1302:Z1365" si="120">IF(F1302="P-CR", IF(S1302="Approved", 1, IF(S1302="Block approved", 1, 0)),0)</f>
        <v>0</v>
      </c>
      <c r="AA1302" s="121">
        <f t="shared" si="117"/>
        <v>8</v>
      </c>
      <c r="AB1302" s="121">
        <f t="shared" si="118"/>
        <v>0</v>
      </c>
      <c r="AC1302" s="121">
        <f t="shared" si="119"/>
        <v>0</v>
      </c>
    </row>
    <row r="1303" spans="1:29" ht="35.25" customHeight="1" x14ac:dyDescent="0.25">
      <c r="A1303" s="89" t="s">
        <v>224</v>
      </c>
      <c r="B1303" s="94" t="s">
        <v>3442</v>
      </c>
      <c r="C1303" s="91" t="s">
        <v>97</v>
      </c>
      <c r="D1303" s="91" t="s">
        <v>183</v>
      </c>
      <c r="E1303" s="122" t="s">
        <v>8191</v>
      </c>
      <c r="F1303" s="92" t="s">
        <v>15</v>
      </c>
      <c r="G1303" s="92" t="s">
        <v>98</v>
      </c>
      <c r="H1303" s="92" t="s">
        <v>9908</v>
      </c>
      <c r="I1303" s="162" t="s">
        <v>314</v>
      </c>
      <c r="J1303" s="94" t="s">
        <v>105</v>
      </c>
      <c r="K1303" s="156">
        <v>2636</v>
      </c>
      <c r="L1303" s="94" t="s">
        <v>49</v>
      </c>
      <c r="M1303" s="156" t="s">
        <v>108</v>
      </c>
      <c r="N1303" s="94" t="s">
        <v>2839</v>
      </c>
      <c r="O1303" s="94" t="s">
        <v>244</v>
      </c>
      <c r="P1303" s="94" t="s">
        <v>2155</v>
      </c>
      <c r="Q1303" s="98" t="s">
        <v>12242</v>
      </c>
      <c r="R1303" s="98" t="s">
        <v>12013</v>
      </c>
      <c r="S1303" s="99" t="s">
        <v>5405</v>
      </c>
      <c r="T1303" s="94" t="s">
        <v>2197</v>
      </c>
      <c r="U1303" s="120"/>
      <c r="V1303" s="120"/>
      <c r="W1303" s="100" t="str">
        <f>VLOOKUP(TRIM(X1303),X10:Y92,2,FALSE)</f>
        <v>Andy</v>
      </c>
      <c r="X1303" s="121" t="str">
        <f t="shared" si="115"/>
        <v>8.1</v>
      </c>
      <c r="Y1303" s="124">
        <f t="shared" si="116"/>
        <v>1</v>
      </c>
      <c r="Z1303" s="121">
        <f t="shared" si="120"/>
        <v>0</v>
      </c>
      <c r="AA1303" s="121">
        <f t="shared" si="117"/>
        <v>13</v>
      </c>
      <c r="AB1303" s="121">
        <f t="shared" si="118"/>
        <v>0</v>
      </c>
      <c r="AC1303" s="121">
        <f t="shared" si="119"/>
        <v>0</v>
      </c>
    </row>
    <row r="1304" spans="1:29" ht="35.25" customHeight="1" x14ac:dyDescent="0.25">
      <c r="A1304" s="89" t="s">
        <v>224</v>
      </c>
      <c r="B1304" s="94" t="s">
        <v>12244</v>
      </c>
      <c r="C1304" s="91" t="s">
        <v>97</v>
      </c>
      <c r="D1304" s="91" t="s">
        <v>183</v>
      </c>
      <c r="E1304" s="122" t="s">
        <v>8192</v>
      </c>
      <c r="F1304" s="92" t="s">
        <v>15</v>
      </c>
      <c r="G1304" s="92" t="s">
        <v>98</v>
      </c>
      <c r="H1304" s="92" t="s">
        <v>9916</v>
      </c>
      <c r="I1304" s="162" t="s">
        <v>314</v>
      </c>
      <c r="J1304" s="94" t="s">
        <v>2154</v>
      </c>
      <c r="K1304" s="156">
        <v>276</v>
      </c>
      <c r="L1304" s="94" t="s">
        <v>49</v>
      </c>
      <c r="M1304" s="156" t="s">
        <v>253</v>
      </c>
      <c r="N1304" s="94" t="s">
        <v>2839</v>
      </c>
      <c r="O1304" s="94" t="s">
        <v>244</v>
      </c>
      <c r="P1304" s="94" t="s">
        <v>2155</v>
      </c>
      <c r="Q1304" s="98" t="s">
        <v>12243</v>
      </c>
      <c r="R1304" s="98" t="s">
        <v>17211</v>
      </c>
      <c r="S1304" s="99" t="s">
        <v>5405</v>
      </c>
      <c r="T1304" s="94" t="s">
        <v>2197</v>
      </c>
      <c r="U1304" s="120"/>
      <c r="V1304" s="120"/>
      <c r="W1304" s="100" t="str">
        <f>VLOOKUP(TRIM(X1304),X10:Y92,2,FALSE)</f>
        <v>Andy</v>
      </c>
      <c r="X1304" s="121" t="str">
        <f t="shared" si="115"/>
        <v>8.1</v>
      </c>
      <c r="Y1304" s="124">
        <f t="shared" si="116"/>
        <v>1</v>
      </c>
      <c r="Z1304" s="121">
        <f t="shared" si="120"/>
        <v>0</v>
      </c>
      <c r="AA1304" s="121">
        <f t="shared" si="117"/>
        <v>13</v>
      </c>
      <c r="AB1304" s="121">
        <f t="shared" si="118"/>
        <v>0</v>
      </c>
      <c r="AC1304" s="121">
        <f t="shared" si="119"/>
        <v>0</v>
      </c>
    </row>
    <row r="1305" spans="1:29" ht="35.25" customHeight="1" x14ac:dyDescent="0.25">
      <c r="A1305" s="89" t="s">
        <v>224</v>
      </c>
      <c r="B1305" s="94" t="s">
        <v>9771</v>
      </c>
      <c r="C1305" s="91" t="s">
        <v>97</v>
      </c>
      <c r="D1305" s="91" t="s">
        <v>183</v>
      </c>
      <c r="E1305" s="122" t="s">
        <v>8193</v>
      </c>
      <c r="F1305" s="92" t="s">
        <v>15</v>
      </c>
      <c r="G1305" s="92" t="s">
        <v>98</v>
      </c>
      <c r="H1305" s="92" t="s">
        <v>9089</v>
      </c>
      <c r="I1305" s="162" t="s">
        <v>323</v>
      </c>
      <c r="J1305" s="94" t="s">
        <v>246</v>
      </c>
      <c r="K1305" s="156">
        <v>2708</v>
      </c>
      <c r="L1305" s="94" t="s">
        <v>49</v>
      </c>
      <c r="M1305" s="156" t="s">
        <v>253</v>
      </c>
      <c r="N1305" s="94" t="s">
        <v>2839</v>
      </c>
      <c r="O1305" s="94" t="s">
        <v>244</v>
      </c>
      <c r="P1305" s="94" t="s">
        <v>2155</v>
      </c>
      <c r="Q1305" s="98" t="s">
        <v>9770</v>
      </c>
      <c r="R1305" s="98" t="s">
        <v>12014</v>
      </c>
      <c r="S1305" s="99" t="s">
        <v>5405</v>
      </c>
      <c r="T1305" s="94" t="s">
        <v>333</v>
      </c>
      <c r="U1305" s="120"/>
      <c r="V1305" s="120"/>
      <c r="W1305" s="100" t="str">
        <f>VLOOKUP(TRIM(X1305),X10:Y92,2,FALSE)</f>
        <v>Andy</v>
      </c>
      <c r="X1305" s="121" t="str">
        <f t="shared" si="115"/>
        <v>8.1</v>
      </c>
      <c r="Y1305" s="124">
        <f t="shared" si="116"/>
        <v>1</v>
      </c>
      <c r="Z1305" s="121">
        <f t="shared" si="120"/>
        <v>0</v>
      </c>
      <c r="AA1305" s="121">
        <f t="shared" si="117"/>
        <v>14</v>
      </c>
      <c r="AB1305" s="121">
        <f t="shared" si="118"/>
        <v>0</v>
      </c>
      <c r="AC1305" s="121">
        <f t="shared" si="119"/>
        <v>0</v>
      </c>
    </row>
    <row r="1306" spans="1:29" ht="35.25" customHeight="1" x14ac:dyDescent="0.25">
      <c r="A1306" s="89" t="s">
        <v>224</v>
      </c>
      <c r="B1306" s="94" t="s">
        <v>4378</v>
      </c>
      <c r="C1306" s="91" t="s">
        <v>97</v>
      </c>
      <c r="D1306" s="91" t="s">
        <v>183</v>
      </c>
      <c r="E1306" s="122" t="s">
        <v>8194</v>
      </c>
      <c r="F1306" s="92" t="s">
        <v>15</v>
      </c>
      <c r="G1306" s="92" t="s">
        <v>98</v>
      </c>
      <c r="H1306" s="92" t="s">
        <v>9414</v>
      </c>
      <c r="I1306" s="162" t="s">
        <v>337</v>
      </c>
      <c r="J1306" s="94" t="s">
        <v>2154</v>
      </c>
      <c r="K1306" s="156">
        <v>311</v>
      </c>
      <c r="L1306" s="94" t="s">
        <v>49</v>
      </c>
      <c r="M1306" s="156" t="s">
        <v>253</v>
      </c>
      <c r="N1306" s="94" t="s">
        <v>2839</v>
      </c>
      <c r="O1306" s="94" t="s">
        <v>244</v>
      </c>
      <c r="P1306" s="94" t="s">
        <v>2155</v>
      </c>
      <c r="Q1306" s="98" t="s">
        <v>10442</v>
      </c>
      <c r="R1306" s="98" t="s">
        <v>12015</v>
      </c>
      <c r="S1306" s="99" t="s">
        <v>5405</v>
      </c>
      <c r="T1306" s="94" t="s">
        <v>350</v>
      </c>
      <c r="U1306" s="120"/>
      <c r="V1306" s="120"/>
      <c r="W1306" s="100" t="str">
        <f>VLOOKUP(TRIM(X1306),X10:Y92,2,FALSE)</f>
        <v>Andy</v>
      </c>
      <c r="X1306" s="121" t="str">
        <f t="shared" si="115"/>
        <v>8.1</v>
      </c>
      <c r="Y1306" s="124">
        <f t="shared" si="116"/>
        <v>1</v>
      </c>
      <c r="Z1306" s="121">
        <f t="shared" si="120"/>
        <v>0</v>
      </c>
      <c r="AA1306" s="121">
        <f t="shared" si="117"/>
        <v>12</v>
      </c>
      <c r="AB1306" s="121">
        <f t="shared" si="118"/>
        <v>0</v>
      </c>
      <c r="AC1306" s="121">
        <f t="shared" si="119"/>
        <v>0</v>
      </c>
    </row>
    <row r="1307" spans="1:29" ht="35.25" customHeight="1" x14ac:dyDescent="0.25">
      <c r="A1307" s="89" t="s">
        <v>224</v>
      </c>
      <c r="B1307" s="94" t="s">
        <v>9912</v>
      </c>
      <c r="C1307" s="91" t="s">
        <v>97</v>
      </c>
      <c r="D1307" s="91" t="s">
        <v>183</v>
      </c>
      <c r="E1307" s="122" t="s">
        <v>8195</v>
      </c>
      <c r="F1307" s="92" t="s">
        <v>15</v>
      </c>
      <c r="G1307" s="92" t="s">
        <v>98</v>
      </c>
      <c r="H1307" s="92" t="s">
        <v>9152</v>
      </c>
      <c r="I1307" s="162" t="s">
        <v>306</v>
      </c>
      <c r="J1307" s="94" t="s">
        <v>2154</v>
      </c>
      <c r="K1307" s="156">
        <v>274</v>
      </c>
      <c r="L1307" s="94" t="s">
        <v>49</v>
      </c>
      <c r="M1307" s="156" t="s">
        <v>253</v>
      </c>
      <c r="N1307" s="94" t="s">
        <v>2839</v>
      </c>
      <c r="O1307" s="94" t="s">
        <v>244</v>
      </c>
      <c r="P1307" s="94" t="s">
        <v>2155</v>
      </c>
      <c r="Q1307" s="98" t="s">
        <v>9911</v>
      </c>
      <c r="R1307" s="98" t="s">
        <v>12016</v>
      </c>
      <c r="S1307" s="99" t="s">
        <v>5405</v>
      </c>
      <c r="T1307" s="94" t="s">
        <v>248</v>
      </c>
      <c r="U1307" s="120"/>
      <c r="V1307" s="120"/>
      <c r="W1307" s="100" t="str">
        <f>VLOOKUP(TRIM(X1307),X10:Y92,2,FALSE)</f>
        <v>Andy</v>
      </c>
      <c r="X1307" s="121" t="str">
        <f t="shared" si="115"/>
        <v>8.1</v>
      </c>
      <c r="Y1307" s="124">
        <f t="shared" si="116"/>
        <v>1</v>
      </c>
      <c r="Z1307" s="121">
        <f t="shared" si="120"/>
        <v>0</v>
      </c>
      <c r="AA1307" s="121">
        <f t="shared" si="117"/>
        <v>6</v>
      </c>
      <c r="AB1307" s="121">
        <f t="shared" si="118"/>
        <v>0</v>
      </c>
      <c r="AC1307" s="121">
        <f t="shared" si="119"/>
        <v>0</v>
      </c>
    </row>
    <row r="1308" spans="1:29" ht="35.25" customHeight="1" x14ac:dyDescent="0.25">
      <c r="A1308" s="89" t="s">
        <v>224</v>
      </c>
      <c r="B1308" s="94" t="s">
        <v>10010</v>
      </c>
      <c r="C1308" s="91" t="s">
        <v>97</v>
      </c>
      <c r="D1308" s="91" t="s">
        <v>183</v>
      </c>
      <c r="E1308" s="122" t="s">
        <v>8196</v>
      </c>
      <c r="F1308" s="92" t="s">
        <v>15</v>
      </c>
      <c r="G1308" s="92" t="s">
        <v>98</v>
      </c>
      <c r="H1308" s="92" t="s">
        <v>9222</v>
      </c>
      <c r="I1308" s="162" t="s">
        <v>8941</v>
      </c>
      <c r="J1308" s="94" t="s">
        <v>105</v>
      </c>
      <c r="K1308" s="156">
        <v>2645</v>
      </c>
      <c r="L1308" s="94" t="s">
        <v>49</v>
      </c>
      <c r="M1308" s="156" t="s">
        <v>106</v>
      </c>
      <c r="N1308" s="94" t="s">
        <v>2839</v>
      </c>
      <c r="O1308" s="94" t="s">
        <v>244</v>
      </c>
      <c r="P1308" s="94" t="s">
        <v>2155</v>
      </c>
      <c r="Q1308" s="98" t="s">
        <v>12245</v>
      </c>
      <c r="R1308" s="98" t="s">
        <v>12017</v>
      </c>
      <c r="S1308" s="99" t="s">
        <v>5405</v>
      </c>
      <c r="T1308" s="94" t="s">
        <v>414</v>
      </c>
      <c r="U1308" s="120"/>
      <c r="V1308" s="120"/>
      <c r="W1308" s="100" t="str">
        <f>VLOOKUP(TRIM(X1308),X10:Y92,2,FALSE)</f>
        <v>Andy</v>
      </c>
      <c r="X1308" s="121" t="str">
        <f t="shared" si="115"/>
        <v>8.1</v>
      </c>
      <c r="Y1308" s="124">
        <f t="shared" si="116"/>
        <v>1</v>
      </c>
      <c r="Z1308" s="121">
        <f t="shared" si="120"/>
        <v>0</v>
      </c>
      <c r="AA1308" s="121">
        <f t="shared" si="117"/>
        <v>12</v>
      </c>
      <c r="AB1308" s="121">
        <f t="shared" si="118"/>
        <v>0</v>
      </c>
      <c r="AC1308" s="121">
        <f t="shared" si="119"/>
        <v>0</v>
      </c>
    </row>
    <row r="1309" spans="1:29" ht="35.25" customHeight="1" x14ac:dyDescent="0.25">
      <c r="A1309" s="89" t="s">
        <v>224</v>
      </c>
      <c r="B1309" s="94" t="s">
        <v>12247</v>
      </c>
      <c r="C1309" s="91" t="s">
        <v>97</v>
      </c>
      <c r="D1309" s="91" t="s">
        <v>183</v>
      </c>
      <c r="E1309" s="122" t="s">
        <v>8197</v>
      </c>
      <c r="F1309" s="92" t="s">
        <v>15</v>
      </c>
      <c r="G1309" s="92" t="s">
        <v>98</v>
      </c>
      <c r="H1309" s="92" t="s">
        <v>9277</v>
      </c>
      <c r="I1309" s="162" t="s">
        <v>316</v>
      </c>
      <c r="J1309" s="94" t="s">
        <v>246</v>
      </c>
      <c r="K1309" s="156">
        <v>2760</v>
      </c>
      <c r="L1309" s="94" t="s">
        <v>49</v>
      </c>
      <c r="M1309" s="156" t="s">
        <v>106</v>
      </c>
      <c r="N1309" s="94" t="s">
        <v>2839</v>
      </c>
      <c r="O1309" s="94" t="s">
        <v>244</v>
      </c>
      <c r="P1309" s="94" t="s">
        <v>2155</v>
      </c>
      <c r="Q1309" s="98" t="s">
        <v>12246</v>
      </c>
      <c r="R1309" s="98" t="s">
        <v>12018</v>
      </c>
      <c r="S1309" s="99" t="s">
        <v>5405</v>
      </c>
      <c r="T1309" s="94" t="s">
        <v>315</v>
      </c>
      <c r="U1309" s="120"/>
      <c r="V1309" s="120"/>
      <c r="W1309" s="100" t="str">
        <f>VLOOKUP(TRIM(X1309),X10:Y92,2,FALSE)</f>
        <v>Andy</v>
      </c>
      <c r="X1309" s="121" t="str">
        <f t="shared" ref="X1309:X1372" si="121">IF(ISNONTEXT(D1309),"" &amp; D1309 &amp;"",T(D1309))</f>
        <v>8.1</v>
      </c>
      <c r="Y1309" s="124">
        <f t="shared" ref="Y1309:Y1372" si="122">IF(F1309="CR", IF(S1309="Approved", 1, IF(S1309="Agreed", 1, IF(S1309="Block approved", 1, 0))),0)</f>
        <v>1</v>
      </c>
      <c r="Z1309" s="121">
        <f t="shared" si="120"/>
        <v>0</v>
      </c>
      <c r="AA1309" s="121">
        <f t="shared" ref="AA1309:AA1372" si="123">LEN(I1309)</f>
        <v>17</v>
      </c>
      <c r="AB1309" s="121">
        <f t="shared" ref="AB1309:AB1372" si="124">IF(LEFT(H1309, 12)="Reserved for",  1, 0)</f>
        <v>0</v>
      </c>
      <c r="AC1309" s="121">
        <f t="shared" ref="AC1309:AC1372" si="125">IF(F1309="LS OUT", IF(S1309="Approved", 1, IF(S1309="Block approved", 1, 0)),0)</f>
        <v>0</v>
      </c>
    </row>
    <row r="1310" spans="1:29" ht="35.25" customHeight="1" x14ac:dyDescent="0.25">
      <c r="A1310" s="89" t="s">
        <v>224</v>
      </c>
      <c r="B1310" s="94" t="s">
        <v>9730</v>
      </c>
      <c r="C1310" s="91" t="s">
        <v>97</v>
      </c>
      <c r="D1310" s="91" t="s">
        <v>183</v>
      </c>
      <c r="E1310" s="122" t="s">
        <v>8198</v>
      </c>
      <c r="F1310" s="92" t="s">
        <v>15</v>
      </c>
      <c r="G1310" s="92" t="s">
        <v>98</v>
      </c>
      <c r="H1310" s="92" t="s">
        <v>9065</v>
      </c>
      <c r="I1310" s="162" t="s">
        <v>12248</v>
      </c>
      <c r="J1310" s="94" t="s">
        <v>2154</v>
      </c>
      <c r="K1310" s="156">
        <v>263</v>
      </c>
      <c r="L1310" s="94" t="s">
        <v>49</v>
      </c>
      <c r="M1310" s="156" t="s">
        <v>253</v>
      </c>
      <c r="N1310" s="94" t="s">
        <v>2839</v>
      </c>
      <c r="O1310" s="94" t="s">
        <v>244</v>
      </c>
      <c r="P1310" s="94" t="s">
        <v>2155</v>
      </c>
      <c r="Q1310" s="98" t="s">
        <v>9729</v>
      </c>
      <c r="R1310" s="98" t="s">
        <v>12019</v>
      </c>
      <c r="S1310" s="99" t="s">
        <v>5405</v>
      </c>
      <c r="T1310" s="94" t="s">
        <v>2719</v>
      </c>
      <c r="U1310" s="120"/>
      <c r="V1310" s="120"/>
      <c r="W1310" s="100" t="str">
        <f>VLOOKUP(TRIM(X1310),X10:Y92,2,FALSE)</f>
        <v>Andy</v>
      </c>
      <c r="X1310" s="121" t="str">
        <f t="shared" si="121"/>
        <v>8.1</v>
      </c>
      <c r="Y1310" s="124">
        <f t="shared" si="122"/>
        <v>1</v>
      </c>
      <c r="Z1310" s="121">
        <f t="shared" si="120"/>
        <v>0</v>
      </c>
      <c r="AA1310" s="121">
        <f t="shared" si="123"/>
        <v>20</v>
      </c>
      <c r="AB1310" s="121">
        <f t="shared" si="124"/>
        <v>0</v>
      </c>
      <c r="AC1310" s="121">
        <f t="shared" si="125"/>
        <v>0</v>
      </c>
    </row>
    <row r="1311" spans="1:29" ht="35.25" customHeight="1" x14ac:dyDescent="0.25">
      <c r="A1311" s="89" t="s">
        <v>224</v>
      </c>
      <c r="B1311" s="94" t="s">
        <v>10199</v>
      </c>
      <c r="C1311" s="91" t="s">
        <v>97</v>
      </c>
      <c r="D1311" s="91" t="s">
        <v>183</v>
      </c>
      <c r="E1311" s="122" t="s">
        <v>8199</v>
      </c>
      <c r="F1311" s="92" t="s">
        <v>15</v>
      </c>
      <c r="G1311" s="92" t="s">
        <v>98</v>
      </c>
      <c r="H1311" s="92" t="s">
        <v>9316</v>
      </c>
      <c r="I1311" s="162" t="s">
        <v>390</v>
      </c>
      <c r="J1311" s="94" t="s">
        <v>2154</v>
      </c>
      <c r="K1311" s="156">
        <v>297</v>
      </c>
      <c r="L1311" s="94" t="s">
        <v>49</v>
      </c>
      <c r="M1311" s="156" t="s">
        <v>253</v>
      </c>
      <c r="N1311" s="94" t="s">
        <v>2839</v>
      </c>
      <c r="O1311" s="94" t="s">
        <v>244</v>
      </c>
      <c r="P1311" s="94" t="s">
        <v>2155</v>
      </c>
      <c r="Q1311" s="98" t="s">
        <v>12249</v>
      </c>
      <c r="R1311" s="98" t="s">
        <v>12020</v>
      </c>
      <c r="S1311" s="99" t="s">
        <v>5405</v>
      </c>
      <c r="T1311" s="94" t="s">
        <v>354</v>
      </c>
      <c r="U1311" s="120"/>
      <c r="V1311" s="120"/>
      <c r="W1311" s="100" t="str">
        <f>VLOOKUP(TRIM(X1311),X10:Y92,2,FALSE)</f>
        <v>Andy</v>
      </c>
      <c r="X1311" s="121" t="str">
        <f t="shared" si="121"/>
        <v>8.1</v>
      </c>
      <c r="Y1311" s="124">
        <f t="shared" si="122"/>
        <v>1</v>
      </c>
      <c r="Z1311" s="121">
        <f t="shared" si="120"/>
        <v>0</v>
      </c>
      <c r="AA1311" s="121">
        <f t="shared" si="123"/>
        <v>25</v>
      </c>
      <c r="AB1311" s="121">
        <f t="shared" si="124"/>
        <v>0</v>
      </c>
      <c r="AC1311" s="121">
        <f t="shared" si="125"/>
        <v>0</v>
      </c>
    </row>
    <row r="1312" spans="1:29" ht="35.25" customHeight="1" x14ac:dyDescent="0.25">
      <c r="A1312" s="89" t="s">
        <v>224</v>
      </c>
      <c r="B1312" s="94" t="s">
        <v>10415</v>
      </c>
      <c r="C1312" s="91" t="s">
        <v>97</v>
      </c>
      <c r="D1312" s="91" t="s">
        <v>183</v>
      </c>
      <c r="E1312" s="122" t="s">
        <v>8200</v>
      </c>
      <c r="F1312" s="92" t="s">
        <v>16</v>
      </c>
      <c r="G1312" s="92" t="s">
        <v>98</v>
      </c>
      <c r="H1312" s="92" t="s">
        <v>9405</v>
      </c>
      <c r="I1312" s="162" t="s">
        <v>337</v>
      </c>
      <c r="J1312" s="94" t="s">
        <v>2154</v>
      </c>
      <c r="K1312" s="156">
        <v>305</v>
      </c>
      <c r="L1312" s="94" t="s">
        <v>49</v>
      </c>
      <c r="M1312" s="156" t="s">
        <v>253</v>
      </c>
      <c r="N1312" s="94" t="s">
        <v>2839</v>
      </c>
      <c r="O1312" s="94" t="s">
        <v>244</v>
      </c>
      <c r="P1312" s="94" t="s">
        <v>2155</v>
      </c>
      <c r="Q1312" s="98" t="s">
        <v>10414</v>
      </c>
      <c r="R1312" s="98" t="s">
        <v>17212</v>
      </c>
      <c r="S1312" s="99" t="s">
        <v>279</v>
      </c>
      <c r="T1312" s="94" t="s">
        <v>350</v>
      </c>
      <c r="U1312" s="120"/>
      <c r="V1312" s="120"/>
      <c r="W1312" s="100" t="str">
        <f>VLOOKUP(TRIM(X1312),X10:Y92,2,FALSE)</f>
        <v>Andy</v>
      </c>
      <c r="X1312" s="121" t="str">
        <f t="shared" si="121"/>
        <v>8.1</v>
      </c>
      <c r="Y1312" s="124">
        <f t="shared" si="122"/>
        <v>0</v>
      </c>
      <c r="Z1312" s="121">
        <f t="shared" si="120"/>
        <v>0</v>
      </c>
      <c r="AA1312" s="121">
        <f t="shared" si="123"/>
        <v>12</v>
      </c>
      <c r="AB1312" s="121">
        <f t="shared" si="124"/>
        <v>0</v>
      </c>
      <c r="AC1312" s="121">
        <f t="shared" si="125"/>
        <v>0</v>
      </c>
    </row>
    <row r="1313" spans="1:29" ht="35.25" customHeight="1" x14ac:dyDescent="0.25">
      <c r="A1313" s="89" t="s">
        <v>224</v>
      </c>
      <c r="B1313" s="94" t="s">
        <v>3388</v>
      </c>
      <c r="C1313" s="91" t="s">
        <v>97</v>
      </c>
      <c r="D1313" s="91" t="s">
        <v>199</v>
      </c>
      <c r="E1313" s="122" t="s">
        <v>8201</v>
      </c>
      <c r="F1313" s="92" t="s">
        <v>15</v>
      </c>
      <c r="G1313" s="92" t="s">
        <v>98</v>
      </c>
      <c r="H1313" s="92" t="s">
        <v>9010</v>
      </c>
      <c r="I1313" s="162" t="s">
        <v>12250</v>
      </c>
      <c r="J1313" s="94" t="s">
        <v>267</v>
      </c>
      <c r="K1313" s="156">
        <v>545</v>
      </c>
      <c r="L1313" s="94" t="s">
        <v>49</v>
      </c>
      <c r="M1313" s="156" t="s">
        <v>107</v>
      </c>
      <c r="N1313" s="94" t="s">
        <v>2839</v>
      </c>
      <c r="O1313" s="94" t="s">
        <v>244</v>
      </c>
      <c r="P1313" s="94" t="s">
        <v>2169</v>
      </c>
      <c r="Q1313" s="98" t="s">
        <v>9641</v>
      </c>
      <c r="R1313" s="98" t="s">
        <v>12021</v>
      </c>
      <c r="S1313" s="99" t="s">
        <v>5405</v>
      </c>
      <c r="T1313" s="94" t="s">
        <v>293</v>
      </c>
      <c r="U1313" s="120"/>
      <c r="V1313" s="120"/>
      <c r="W1313" s="100" t="str">
        <f>VLOOKUP(TRIM(X1313),X10:Y92,2,FALSE)</f>
        <v>Andy</v>
      </c>
      <c r="X1313" s="121" t="str">
        <f t="shared" si="121"/>
        <v>8.6</v>
      </c>
      <c r="Y1313" s="124">
        <f t="shared" si="122"/>
        <v>1</v>
      </c>
      <c r="Z1313" s="121">
        <f t="shared" si="120"/>
        <v>0</v>
      </c>
      <c r="AA1313" s="121">
        <f t="shared" si="123"/>
        <v>63</v>
      </c>
      <c r="AB1313" s="121">
        <f t="shared" si="124"/>
        <v>0</v>
      </c>
      <c r="AC1313" s="121">
        <f t="shared" si="125"/>
        <v>0</v>
      </c>
    </row>
    <row r="1314" spans="1:29" ht="35.25" customHeight="1" x14ac:dyDescent="0.25">
      <c r="A1314" s="89" t="s">
        <v>224</v>
      </c>
      <c r="B1314" s="94" t="s">
        <v>3836</v>
      </c>
      <c r="C1314" s="91" t="s">
        <v>97</v>
      </c>
      <c r="D1314" s="91" t="s">
        <v>199</v>
      </c>
      <c r="E1314" s="122" t="s">
        <v>8202</v>
      </c>
      <c r="F1314" s="92" t="s">
        <v>16</v>
      </c>
      <c r="G1314" s="92" t="s">
        <v>98</v>
      </c>
      <c r="H1314" s="92" t="s">
        <v>9436</v>
      </c>
      <c r="I1314" s="162" t="s">
        <v>12251</v>
      </c>
      <c r="J1314" s="94" t="s">
        <v>246</v>
      </c>
      <c r="K1314" s="156">
        <v>2811</v>
      </c>
      <c r="L1314" s="94" t="s">
        <v>49</v>
      </c>
      <c r="M1314" s="156" t="s">
        <v>107</v>
      </c>
      <c r="N1314" s="94" t="s">
        <v>2839</v>
      </c>
      <c r="O1314" s="94" t="s">
        <v>244</v>
      </c>
      <c r="P1314" s="94" t="s">
        <v>2169</v>
      </c>
      <c r="Q1314" s="98" t="s">
        <v>12252</v>
      </c>
      <c r="R1314" s="98" t="s">
        <v>17213</v>
      </c>
      <c r="S1314" s="99" t="s">
        <v>279</v>
      </c>
      <c r="T1314" s="94" t="s">
        <v>482</v>
      </c>
      <c r="U1314" s="120"/>
      <c r="V1314" s="120"/>
      <c r="W1314" s="100" t="str">
        <f>VLOOKUP(TRIM(X1314),X10:Y92,2,FALSE)</f>
        <v>Andy</v>
      </c>
      <c r="X1314" s="121" t="str">
        <f t="shared" si="121"/>
        <v>8.6</v>
      </c>
      <c r="Y1314" s="124">
        <f t="shared" si="122"/>
        <v>0</v>
      </c>
      <c r="Z1314" s="121">
        <f t="shared" si="120"/>
        <v>0</v>
      </c>
      <c r="AA1314" s="121">
        <f t="shared" si="123"/>
        <v>63</v>
      </c>
      <c r="AB1314" s="121">
        <f t="shared" si="124"/>
        <v>0</v>
      </c>
      <c r="AC1314" s="121">
        <f t="shared" si="125"/>
        <v>0</v>
      </c>
    </row>
    <row r="1315" spans="1:29" ht="35.25" customHeight="1" x14ac:dyDescent="0.25">
      <c r="A1315" s="89" t="s">
        <v>224</v>
      </c>
      <c r="B1315" s="94" t="s">
        <v>12255</v>
      </c>
      <c r="C1315" s="91" t="s">
        <v>97</v>
      </c>
      <c r="D1315" s="91" t="s">
        <v>199</v>
      </c>
      <c r="E1315" s="122" t="s">
        <v>8203</v>
      </c>
      <c r="F1315" s="92" t="s">
        <v>15</v>
      </c>
      <c r="G1315" s="92" t="s">
        <v>98</v>
      </c>
      <c r="H1315" s="92" t="s">
        <v>9213</v>
      </c>
      <c r="I1315" s="162" t="s">
        <v>12253</v>
      </c>
      <c r="J1315" s="94" t="s">
        <v>246</v>
      </c>
      <c r="K1315" s="156">
        <v>2744</v>
      </c>
      <c r="L1315" s="94" t="s">
        <v>49</v>
      </c>
      <c r="M1315" s="156" t="s">
        <v>253</v>
      </c>
      <c r="N1315" s="94" t="s">
        <v>2839</v>
      </c>
      <c r="O1315" s="94" t="s">
        <v>244</v>
      </c>
      <c r="P1315" s="94" t="s">
        <v>2169</v>
      </c>
      <c r="Q1315" s="98" t="s">
        <v>12254</v>
      </c>
      <c r="R1315" s="98" t="s">
        <v>12022</v>
      </c>
      <c r="S1315" s="99" t="s">
        <v>5405</v>
      </c>
      <c r="T1315" s="94" t="s">
        <v>315</v>
      </c>
      <c r="U1315" s="120"/>
      <c r="V1315" s="120"/>
      <c r="W1315" s="100" t="str">
        <f>VLOOKUP(TRIM(X1315),X10:Y92,2,FALSE)</f>
        <v>Andy</v>
      </c>
      <c r="X1315" s="121" t="str">
        <f t="shared" si="121"/>
        <v>8.6</v>
      </c>
      <c r="Y1315" s="124">
        <f t="shared" si="122"/>
        <v>1</v>
      </c>
      <c r="Z1315" s="121">
        <f t="shared" si="120"/>
        <v>0</v>
      </c>
      <c r="AA1315" s="121">
        <f t="shared" si="123"/>
        <v>54</v>
      </c>
      <c r="AB1315" s="121">
        <f t="shared" si="124"/>
        <v>0</v>
      </c>
      <c r="AC1315" s="121">
        <f t="shared" si="125"/>
        <v>0</v>
      </c>
    </row>
    <row r="1316" spans="1:29" ht="35.25" customHeight="1" x14ac:dyDescent="0.25">
      <c r="A1316" s="89" t="s">
        <v>224</v>
      </c>
      <c r="B1316" s="94" t="s">
        <v>9866</v>
      </c>
      <c r="C1316" s="91" t="s">
        <v>97</v>
      </c>
      <c r="D1316" s="91" t="s">
        <v>199</v>
      </c>
      <c r="E1316" s="122" t="s">
        <v>8204</v>
      </c>
      <c r="F1316" s="92" t="s">
        <v>15</v>
      </c>
      <c r="G1316" s="92" t="s">
        <v>98</v>
      </c>
      <c r="H1316" s="92" t="s">
        <v>9131</v>
      </c>
      <c r="I1316" s="162" t="s">
        <v>9862</v>
      </c>
      <c r="J1316" s="94" t="s">
        <v>246</v>
      </c>
      <c r="K1316" s="156">
        <v>2720</v>
      </c>
      <c r="L1316" s="94" t="s">
        <v>49</v>
      </c>
      <c r="M1316" s="156" t="s">
        <v>253</v>
      </c>
      <c r="N1316" s="94" t="s">
        <v>2839</v>
      </c>
      <c r="O1316" s="94" t="s">
        <v>244</v>
      </c>
      <c r="P1316" s="94" t="s">
        <v>2169</v>
      </c>
      <c r="Q1316" s="98" t="s">
        <v>9865</v>
      </c>
      <c r="R1316" s="98" t="s">
        <v>12023</v>
      </c>
      <c r="S1316" s="99" t="s">
        <v>5405</v>
      </c>
      <c r="T1316" s="94" t="s">
        <v>324</v>
      </c>
      <c r="U1316" s="120"/>
      <c r="V1316" s="120"/>
      <c r="W1316" s="100" t="str">
        <f>VLOOKUP(TRIM(X1316),X10:Y92,2,FALSE)</f>
        <v>Andy</v>
      </c>
      <c r="X1316" s="121" t="str">
        <f t="shared" si="121"/>
        <v>8.6</v>
      </c>
      <c r="Y1316" s="124">
        <f t="shared" si="122"/>
        <v>1</v>
      </c>
      <c r="Z1316" s="121">
        <f t="shared" si="120"/>
        <v>0</v>
      </c>
      <c r="AA1316" s="121">
        <f t="shared" si="123"/>
        <v>51</v>
      </c>
      <c r="AB1316" s="121">
        <f t="shared" si="124"/>
        <v>0</v>
      </c>
      <c r="AC1316" s="121">
        <f t="shared" si="125"/>
        <v>0</v>
      </c>
    </row>
    <row r="1317" spans="1:29" ht="35.25" customHeight="1" x14ac:dyDescent="0.25">
      <c r="A1317" s="89" t="s">
        <v>224</v>
      </c>
      <c r="B1317" s="94" t="s">
        <v>9866</v>
      </c>
      <c r="C1317" s="91" t="s">
        <v>97</v>
      </c>
      <c r="D1317" s="91" t="s">
        <v>199</v>
      </c>
      <c r="E1317" s="122" t="s">
        <v>8205</v>
      </c>
      <c r="F1317" s="92" t="s">
        <v>16</v>
      </c>
      <c r="G1317" s="92" t="s">
        <v>98</v>
      </c>
      <c r="H1317" s="92" t="s">
        <v>9132</v>
      </c>
      <c r="I1317" s="162" t="s">
        <v>12256</v>
      </c>
      <c r="J1317" s="94" t="s">
        <v>246</v>
      </c>
      <c r="K1317" s="156">
        <v>2721</v>
      </c>
      <c r="L1317" s="94" t="s">
        <v>49</v>
      </c>
      <c r="M1317" s="156" t="s">
        <v>253</v>
      </c>
      <c r="N1317" s="94" t="s">
        <v>2839</v>
      </c>
      <c r="O1317" s="94" t="s">
        <v>244</v>
      </c>
      <c r="P1317" s="94" t="s">
        <v>2169</v>
      </c>
      <c r="Q1317" s="98" t="s">
        <v>9867</v>
      </c>
      <c r="R1317" s="98" t="s">
        <v>17214</v>
      </c>
      <c r="S1317" s="99" t="s">
        <v>279</v>
      </c>
      <c r="T1317" s="94" t="s">
        <v>324</v>
      </c>
      <c r="U1317" s="120"/>
      <c r="V1317" s="120"/>
      <c r="W1317" s="100" t="str">
        <f>VLOOKUP(TRIM(X1317),X10:Y92,2,FALSE)</f>
        <v>Andy</v>
      </c>
      <c r="X1317" s="121" t="str">
        <f t="shared" si="121"/>
        <v>8.6</v>
      </c>
      <c r="Y1317" s="124">
        <f t="shared" si="122"/>
        <v>0</v>
      </c>
      <c r="Z1317" s="121">
        <f t="shared" si="120"/>
        <v>0</v>
      </c>
      <c r="AA1317" s="121">
        <f t="shared" si="123"/>
        <v>56</v>
      </c>
      <c r="AB1317" s="121">
        <f t="shared" si="124"/>
        <v>0</v>
      </c>
      <c r="AC1317" s="121">
        <f t="shared" si="125"/>
        <v>0</v>
      </c>
    </row>
    <row r="1318" spans="1:29" ht="35.25" customHeight="1" x14ac:dyDescent="0.25">
      <c r="A1318" s="89" t="s">
        <v>224</v>
      </c>
      <c r="B1318" s="94" t="s">
        <v>12257</v>
      </c>
      <c r="C1318" s="91" t="s">
        <v>97</v>
      </c>
      <c r="D1318" s="91" t="s">
        <v>199</v>
      </c>
      <c r="E1318" s="122" t="s">
        <v>8206</v>
      </c>
      <c r="F1318" s="92" t="s">
        <v>16</v>
      </c>
      <c r="G1318" s="92" t="s">
        <v>98</v>
      </c>
      <c r="H1318" s="92" t="s">
        <v>9216</v>
      </c>
      <c r="I1318" s="162" t="s">
        <v>9982</v>
      </c>
      <c r="J1318" s="94" t="s">
        <v>246</v>
      </c>
      <c r="K1318" s="156">
        <v>2746</v>
      </c>
      <c r="L1318" s="94" t="s">
        <v>49</v>
      </c>
      <c r="M1318" s="156" t="s">
        <v>253</v>
      </c>
      <c r="N1318" s="94" t="s">
        <v>2839</v>
      </c>
      <c r="O1318" s="94" t="s">
        <v>244</v>
      </c>
      <c r="P1318" s="94" t="s">
        <v>2169</v>
      </c>
      <c r="Q1318" s="98" t="s">
        <v>9983</v>
      </c>
      <c r="R1318" s="98" t="s">
        <v>17215</v>
      </c>
      <c r="S1318" s="99" t="s">
        <v>279</v>
      </c>
      <c r="T1318" s="94" t="s">
        <v>344</v>
      </c>
      <c r="U1318" s="120"/>
      <c r="V1318" s="120"/>
      <c r="W1318" s="100" t="str">
        <f>VLOOKUP(TRIM(X1318),X10:Y92,2,FALSE)</f>
        <v>Andy</v>
      </c>
      <c r="X1318" s="121" t="str">
        <f t="shared" si="121"/>
        <v>8.6</v>
      </c>
      <c r="Y1318" s="124">
        <f t="shared" si="122"/>
        <v>0</v>
      </c>
      <c r="Z1318" s="121">
        <f t="shared" si="120"/>
        <v>0</v>
      </c>
      <c r="AA1318" s="121">
        <f t="shared" si="123"/>
        <v>41</v>
      </c>
      <c r="AB1318" s="121">
        <f t="shared" si="124"/>
        <v>0</v>
      </c>
      <c r="AC1318" s="121">
        <f t="shared" si="125"/>
        <v>0</v>
      </c>
    </row>
    <row r="1319" spans="1:29" ht="35.25" customHeight="1" x14ac:dyDescent="0.25">
      <c r="A1319" s="89" t="s">
        <v>224</v>
      </c>
      <c r="B1319" s="94" t="s">
        <v>10729</v>
      </c>
      <c r="C1319" s="91" t="s">
        <v>97</v>
      </c>
      <c r="D1319" s="91" t="s">
        <v>199</v>
      </c>
      <c r="E1319" s="122" t="s">
        <v>8207</v>
      </c>
      <c r="F1319" s="92" t="s">
        <v>15</v>
      </c>
      <c r="G1319" s="92" t="s">
        <v>98</v>
      </c>
      <c r="H1319" s="92" t="s">
        <v>9564</v>
      </c>
      <c r="I1319" s="162" t="s">
        <v>302</v>
      </c>
      <c r="J1319" s="94" t="s">
        <v>246</v>
      </c>
      <c r="K1319" s="156">
        <v>2840</v>
      </c>
      <c r="L1319" s="94" t="s">
        <v>49</v>
      </c>
      <c r="M1319" s="156" t="s">
        <v>106</v>
      </c>
      <c r="N1319" s="94" t="s">
        <v>2839</v>
      </c>
      <c r="O1319" s="94" t="s">
        <v>244</v>
      </c>
      <c r="P1319" s="94" t="s">
        <v>2169</v>
      </c>
      <c r="Q1319" s="98" t="s">
        <v>12258</v>
      </c>
      <c r="R1319" s="98" t="s">
        <v>12024</v>
      </c>
      <c r="S1319" s="99" t="s">
        <v>5405</v>
      </c>
      <c r="T1319" s="94" t="s">
        <v>334</v>
      </c>
      <c r="U1319" s="120"/>
      <c r="V1319" s="120"/>
      <c r="W1319" s="100" t="str">
        <f>VLOOKUP(TRIM(X1319),X10:Y92,2,FALSE)</f>
        <v>Andy</v>
      </c>
      <c r="X1319" s="121" t="str">
        <f t="shared" si="121"/>
        <v>8.6</v>
      </c>
      <c r="Y1319" s="124">
        <f t="shared" si="122"/>
        <v>1</v>
      </c>
      <c r="Z1319" s="121">
        <f t="shared" si="120"/>
        <v>0</v>
      </c>
      <c r="AA1319" s="121">
        <f t="shared" si="123"/>
        <v>3</v>
      </c>
      <c r="AB1319" s="121">
        <f t="shared" si="124"/>
        <v>0</v>
      </c>
      <c r="AC1319" s="121">
        <f t="shared" si="125"/>
        <v>0</v>
      </c>
    </row>
    <row r="1320" spans="1:29" ht="35.25" customHeight="1" x14ac:dyDescent="0.25">
      <c r="A1320" s="89" t="s">
        <v>224</v>
      </c>
      <c r="B1320" s="94" t="s">
        <v>9928</v>
      </c>
      <c r="C1320" s="91" t="s">
        <v>97</v>
      </c>
      <c r="D1320" s="91" t="s">
        <v>199</v>
      </c>
      <c r="E1320" s="122" t="s">
        <v>8208</v>
      </c>
      <c r="F1320" s="92" t="s">
        <v>15</v>
      </c>
      <c r="G1320" s="92" t="s">
        <v>98</v>
      </c>
      <c r="H1320" s="92" t="s">
        <v>9159</v>
      </c>
      <c r="I1320" s="162" t="s">
        <v>12259</v>
      </c>
      <c r="J1320" s="94" t="s">
        <v>105</v>
      </c>
      <c r="K1320" s="156">
        <v>2637</v>
      </c>
      <c r="L1320" s="94" t="s">
        <v>49</v>
      </c>
      <c r="M1320" s="156" t="s">
        <v>253</v>
      </c>
      <c r="N1320" s="94" t="s">
        <v>2839</v>
      </c>
      <c r="O1320" s="94" t="s">
        <v>244</v>
      </c>
      <c r="P1320" s="94" t="s">
        <v>2169</v>
      </c>
      <c r="Q1320" s="98" t="s">
        <v>9927</v>
      </c>
      <c r="R1320" s="98" t="s">
        <v>12025</v>
      </c>
      <c r="S1320" s="99" t="s">
        <v>5405</v>
      </c>
      <c r="T1320" s="94" t="s">
        <v>344</v>
      </c>
      <c r="U1320" s="120"/>
      <c r="V1320" s="120"/>
      <c r="W1320" s="100" t="str">
        <f>VLOOKUP(TRIM(X1320),X10:Y92,2,FALSE)</f>
        <v>Andy</v>
      </c>
      <c r="X1320" s="121" t="str">
        <f t="shared" si="121"/>
        <v>8.6</v>
      </c>
      <c r="Y1320" s="124">
        <f t="shared" si="122"/>
        <v>1</v>
      </c>
      <c r="Z1320" s="121">
        <f t="shared" si="120"/>
        <v>0</v>
      </c>
      <c r="AA1320" s="121">
        <f t="shared" si="123"/>
        <v>42</v>
      </c>
      <c r="AB1320" s="121">
        <f t="shared" si="124"/>
        <v>0</v>
      </c>
      <c r="AC1320" s="121">
        <f t="shared" si="125"/>
        <v>0</v>
      </c>
    </row>
    <row r="1321" spans="1:29" ht="35.25" customHeight="1" x14ac:dyDescent="0.25">
      <c r="A1321" s="89" t="s">
        <v>224</v>
      </c>
      <c r="B1321" s="94" t="s">
        <v>3282</v>
      </c>
      <c r="C1321" s="91" t="s">
        <v>97</v>
      </c>
      <c r="D1321" s="91" t="s">
        <v>199</v>
      </c>
      <c r="E1321" s="122" t="s">
        <v>8209</v>
      </c>
      <c r="F1321" s="92" t="s">
        <v>15</v>
      </c>
      <c r="G1321" s="92" t="s">
        <v>98</v>
      </c>
      <c r="H1321" s="92" t="s">
        <v>9024</v>
      </c>
      <c r="I1321" s="162" t="s">
        <v>12260</v>
      </c>
      <c r="J1321" s="94" t="s">
        <v>246</v>
      </c>
      <c r="K1321" s="156">
        <v>2697</v>
      </c>
      <c r="L1321" s="94" t="s">
        <v>49</v>
      </c>
      <c r="M1321" s="156" t="s">
        <v>107</v>
      </c>
      <c r="N1321" s="94" t="s">
        <v>2839</v>
      </c>
      <c r="O1321" s="94" t="s">
        <v>244</v>
      </c>
      <c r="P1321" s="94" t="s">
        <v>2169</v>
      </c>
      <c r="Q1321" s="98" t="s">
        <v>12261</v>
      </c>
      <c r="R1321" s="98" t="s">
        <v>12026</v>
      </c>
      <c r="S1321" s="99" t="s">
        <v>5405</v>
      </c>
      <c r="T1321" s="94" t="s">
        <v>272</v>
      </c>
      <c r="U1321" s="120"/>
      <c r="V1321" s="120"/>
      <c r="W1321" s="100" t="str">
        <f>VLOOKUP(TRIM(X1321),X10:Y92,2,FALSE)</f>
        <v>Andy</v>
      </c>
      <c r="X1321" s="121" t="str">
        <f t="shared" si="121"/>
        <v>8.6</v>
      </c>
      <c r="Y1321" s="124">
        <f t="shared" si="122"/>
        <v>1</v>
      </c>
      <c r="Z1321" s="121">
        <f t="shared" si="120"/>
        <v>0</v>
      </c>
      <c r="AA1321" s="121">
        <f t="shared" si="123"/>
        <v>42</v>
      </c>
      <c r="AB1321" s="121">
        <f t="shared" si="124"/>
        <v>0</v>
      </c>
      <c r="AC1321" s="121">
        <f t="shared" si="125"/>
        <v>0</v>
      </c>
    </row>
    <row r="1322" spans="1:29" ht="35.25" customHeight="1" x14ac:dyDescent="0.25">
      <c r="A1322" s="89" t="s">
        <v>224</v>
      </c>
      <c r="B1322" s="94" t="s">
        <v>4310</v>
      </c>
      <c r="C1322" s="91" t="s">
        <v>97</v>
      </c>
      <c r="D1322" s="91" t="s">
        <v>199</v>
      </c>
      <c r="E1322" s="122" t="s">
        <v>8210</v>
      </c>
      <c r="F1322" s="92" t="s">
        <v>16</v>
      </c>
      <c r="G1322" s="92" t="s">
        <v>98</v>
      </c>
      <c r="H1322" s="92" t="s">
        <v>9212</v>
      </c>
      <c r="I1322" s="162" t="s">
        <v>12262</v>
      </c>
      <c r="J1322" s="94" t="s">
        <v>246</v>
      </c>
      <c r="K1322" s="156">
        <v>2743</v>
      </c>
      <c r="L1322" s="94" t="s">
        <v>49</v>
      </c>
      <c r="M1322" s="156" t="s">
        <v>253</v>
      </c>
      <c r="N1322" s="94" t="s">
        <v>2839</v>
      </c>
      <c r="O1322" s="94" t="s">
        <v>244</v>
      </c>
      <c r="P1322" s="94" t="s">
        <v>2169</v>
      </c>
      <c r="Q1322" s="98" t="s">
        <v>9974</v>
      </c>
      <c r="R1322" s="98" t="s">
        <v>17216</v>
      </c>
      <c r="S1322" s="99" t="s">
        <v>279</v>
      </c>
      <c r="T1322" s="94" t="s">
        <v>315</v>
      </c>
      <c r="U1322" s="120"/>
      <c r="V1322" s="120"/>
      <c r="W1322" s="100" t="str">
        <f>VLOOKUP(TRIM(X1322),X10:Y92,2,FALSE)</f>
        <v>Andy</v>
      </c>
      <c r="X1322" s="121" t="str">
        <f t="shared" si="121"/>
        <v>8.6</v>
      </c>
      <c r="Y1322" s="124">
        <f t="shared" si="122"/>
        <v>0</v>
      </c>
      <c r="Z1322" s="121">
        <f t="shared" si="120"/>
        <v>0</v>
      </c>
      <c r="AA1322" s="121">
        <f t="shared" si="123"/>
        <v>33</v>
      </c>
      <c r="AB1322" s="121">
        <f t="shared" si="124"/>
        <v>0</v>
      </c>
      <c r="AC1322" s="121">
        <f t="shared" si="125"/>
        <v>0</v>
      </c>
    </row>
    <row r="1323" spans="1:29" ht="35.25" customHeight="1" x14ac:dyDescent="0.25">
      <c r="A1323" s="89" t="s">
        <v>224</v>
      </c>
      <c r="B1323" s="94" t="s">
        <v>4250</v>
      </c>
      <c r="C1323" s="91" t="s">
        <v>97</v>
      </c>
      <c r="D1323" s="91" t="s">
        <v>199</v>
      </c>
      <c r="E1323" s="122" t="s">
        <v>8211</v>
      </c>
      <c r="F1323" s="92" t="s">
        <v>15</v>
      </c>
      <c r="G1323" s="92" t="s">
        <v>98</v>
      </c>
      <c r="H1323" s="92" t="s">
        <v>2993</v>
      </c>
      <c r="I1323" s="162" t="s">
        <v>390</v>
      </c>
      <c r="J1323" s="94" t="s">
        <v>246</v>
      </c>
      <c r="K1323" s="156">
        <v>2647</v>
      </c>
      <c r="L1323" s="94" t="s">
        <v>51</v>
      </c>
      <c r="M1323" s="156" t="s">
        <v>253</v>
      </c>
      <c r="N1323" s="94" t="s">
        <v>2839</v>
      </c>
      <c r="O1323" s="94" t="s">
        <v>244</v>
      </c>
      <c r="P1323" s="94" t="s">
        <v>2169</v>
      </c>
      <c r="Q1323" s="98" t="s">
        <v>4249</v>
      </c>
      <c r="R1323" s="98" t="s">
        <v>17217</v>
      </c>
      <c r="S1323" s="99" t="s">
        <v>5405</v>
      </c>
      <c r="T1323" s="94" t="s">
        <v>324</v>
      </c>
      <c r="U1323" s="120"/>
      <c r="V1323" s="120"/>
      <c r="W1323" s="100" t="str">
        <f>VLOOKUP(TRIM(X1323),X10:Y92,2,FALSE)</f>
        <v>Andy</v>
      </c>
      <c r="X1323" s="121" t="str">
        <f t="shared" si="121"/>
        <v>8.6</v>
      </c>
      <c r="Y1323" s="124">
        <f t="shared" si="122"/>
        <v>1</v>
      </c>
      <c r="Z1323" s="121">
        <f t="shared" si="120"/>
        <v>0</v>
      </c>
      <c r="AA1323" s="121">
        <f t="shared" si="123"/>
        <v>25</v>
      </c>
      <c r="AB1323" s="121">
        <f t="shared" si="124"/>
        <v>0</v>
      </c>
      <c r="AC1323" s="121">
        <f t="shared" si="125"/>
        <v>0</v>
      </c>
    </row>
    <row r="1324" spans="1:29" ht="35.25" customHeight="1" x14ac:dyDescent="0.25">
      <c r="A1324" s="89" t="s">
        <v>224</v>
      </c>
      <c r="B1324" s="94" t="s">
        <v>10725</v>
      </c>
      <c r="C1324" s="91" t="s">
        <v>97</v>
      </c>
      <c r="D1324" s="91" t="s">
        <v>199</v>
      </c>
      <c r="E1324" s="122" t="s">
        <v>8212</v>
      </c>
      <c r="F1324" s="92" t="s">
        <v>15</v>
      </c>
      <c r="G1324" s="92" t="s">
        <v>98</v>
      </c>
      <c r="H1324" s="92" t="s">
        <v>9562</v>
      </c>
      <c r="I1324" s="162" t="s">
        <v>302</v>
      </c>
      <c r="J1324" s="94" t="s">
        <v>105</v>
      </c>
      <c r="K1324" s="156">
        <v>2718</v>
      </c>
      <c r="L1324" s="94" t="s">
        <v>49</v>
      </c>
      <c r="M1324" s="156" t="s">
        <v>106</v>
      </c>
      <c r="N1324" s="94" t="s">
        <v>2839</v>
      </c>
      <c r="O1324" s="94" t="s">
        <v>244</v>
      </c>
      <c r="P1324" s="94" t="s">
        <v>2169</v>
      </c>
      <c r="Q1324" s="98" t="s">
        <v>12332</v>
      </c>
      <c r="R1324" s="98" t="s">
        <v>12027</v>
      </c>
      <c r="S1324" s="99" t="s">
        <v>5405</v>
      </c>
      <c r="T1324" s="94" t="s">
        <v>334</v>
      </c>
      <c r="U1324" s="120"/>
      <c r="V1324" s="120"/>
      <c r="W1324" s="100" t="str">
        <f>VLOOKUP(TRIM(X1324),X10:Y92,2,FALSE)</f>
        <v>Andy</v>
      </c>
      <c r="X1324" s="121" t="str">
        <f t="shared" si="121"/>
        <v>8.6</v>
      </c>
      <c r="Y1324" s="124">
        <f t="shared" si="122"/>
        <v>1</v>
      </c>
      <c r="Z1324" s="121">
        <f t="shared" si="120"/>
        <v>0</v>
      </c>
      <c r="AA1324" s="121">
        <f t="shared" si="123"/>
        <v>3</v>
      </c>
      <c r="AB1324" s="121">
        <f t="shared" si="124"/>
        <v>0</v>
      </c>
      <c r="AC1324" s="121">
        <f t="shared" si="125"/>
        <v>0</v>
      </c>
    </row>
    <row r="1325" spans="1:29" ht="35.25" customHeight="1" x14ac:dyDescent="0.25">
      <c r="A1325" s="89" t="s">
        <v>224</v>
      </c>
      <c r="B1325" s="94" t="s">
        <v>12264</v>
      </c>
      <c r="C1325" s="91" t="s">
        <v>97</v>
      </c>
      <c r="D1325" s="91" t="s">
        <v>199</v>
      </c>
      <c r="E1325" s="122" t="s">
        <v>8213</v>
      </c>
      <c r="F1325" s="92" t="s">
        <v>15</v>
      </c>
      <c r="G1325" s="92" t="s">
        <v>98</v>
      </c>
      <c r="H1325" s="92" t="s">
        <v>9563</v>
      </c>
      <c r="I1325" s="162" t="s">
        <v>302</v>
      </c>
      <c r="J1325" s="94" t="s">
        <v>105</v>
      </c>
      <c r="K1325" s="156">
        <v>2719</v>
      </c>
      <c r="L1325" s="94" t="s">
        <v>49</v>
      </c>
      <c r="M1325" s="156" t="s">
        <v>106</v>
      </c>
      <c r="N1325" s="94" t="s">
        <v>2839</v>
      </c>
      <c r="O1325" s="94" t="s">
        <v>244</v>
      </c>
      <c r="P1325" s="94" t="s">
        <v>2169</v>
      </c>
      <c r="Q1325" s="98" t="s">
        <v>12263</v>
      </c>
      <c r="R1325" s="98" t="s">
        <v>12028</v>
      </c>
      <c r="S1325" s="99" t="s">
        <v>5405</v>
      </c>
      <c r="T1325" s="94" t="s">
        <v>334</v>
      </c>
      <c r="U1325" s="120"/>
      <c r="V1325" s="120"/>
      <c r="W1325" s="100" t="str">
        <f>VLOOKUP(TRIM(X1325),X10:Y92,2,FALSE)</f>
        <v>Andy</v>
      </c>
      <c r="X1325" s="121" t="str">
        <f t="shared" si="121"/>
        <v>8.6</v>
      </c>
      <c r="Y1325" s="124">
        <f t="shared" si="122"/>
        <v>1</v>
      </c>
      <c r="Z1325" s="121">
        <f t="shared" si="120"/>
        <v>0</v>
      </c>
      <c r="AA1325" s="121">
        <f t="shared" si="123"/>
        <v>3</v>
      </c>
      <c r="AB1325" s="121">
        <f t="shared" si="124"/>
        <v>0</v>
      </c>
      <c r="AC1325" s="121">
        <f t="shared" si="125"/>
        <v>0</v>
      </c>
    </row>
    <row r="1326" spans="1:29" ht="35.25" customHeight="1" x14ac:dyDescent="0.25">
      <c r="A1326" s="89" t="s">
        <v>224</v>
      </c>
      <c r="B1326" s="94" t="s">
        <v>305</v>
      </c>
      <c r="C1326" s="91" t="s">
        <v>97</v>
      </c>
      <c r="D1326" s="91" t="s">
        <v>221</v>
      </c>
      <c r="E1326" s="122" t="s">
        <v>8214</v>
      </c>
      <c r="F1326" s="92" t="s">
        <v>15</v>
      </c>
      <c r="G1326" s="92" t="s">
        <v>98</v>
      </c>
      <c r="H1326" s="92" t="s">
        <v>9400</v>
      </c>
      <c r="I1326" s="162" t="s">
        <v>299</v>
      </c>
      <c r="J1326" s="94" t="s">
        <v>246</v>
      </c>
      <c r="K1326" s="156">
        <v>2806</v>
      </c>
      <c r="L1326" s="94" t="s">
        <v>49</v>
      </c>
      <c r="M1326" s="156" t="s">
        <v>106</v>
      </c>
      <c r="N1326" s="94" t="s">
        <v>2839</v>
      </c>
      <c r="O1326" s="94" t="s">
        <v>244</v>
      </c>
      <c r="P1326" s="94" t="s">
        <v>559</v>
      </c>
      <c r="Q1326" s="98" t="s">
        <v>12265</v>
      </c>
      <c r="R1326" s="98" t="s">
        <v>12029</v>
      </c>
      <c r="S1326" s="99" t="s">
        <v>5405</v>
      </c>
      <c r="T1326" s="94" t="s">
        <v>516</v>
      </c>
      <c r="U1326" s="120"/>
      <c r="V1326" s="120"/>
      <c r="W1326" s="100" t="str">
        <f>VLOOKUP(TRIM(X1326),X10:Y92,2,FALSE)</f>
        <v>Andy</v>
      </c>
      <c r="X1326" s="121" t="str">
        <f t="shared" si="121"/>
        <v>8.13</v>
      </c>
      <c r="Y1326" s="124">
        <f t="shared" si="122"/>
        <v>1</v>
      </c>
      <c r="Z1326" s="121">
        <f t="shared" si="120"/>
        <v>0</v>
      </c>
      <c r="AA1326" s="121">
        <f t="shared" si="123"/>
        <v>21</v>
      </c>
      <c r="AB1326" s="121">
        <f t="shared" si="124"/>
        <v>0</v>
      </c>
      <c r="AC1326" s="121">
        <f t="shared" si="125"/>
        <v>0</v>
      </c>
    </row>
    <row r="1327" spans="1:29" ht="35.25" customHeight="1" x14ac:dyDescent="0.25">
      <c r="A1327" s="89"/>
      <c r="B1327" s="94" t="s">
        <v>41</v>
      </c>
      <c r="C1327" s="91" t="s">
        <v>14</v>
      </c>
      <c r="D1327" s="91" t="s">
        <v>92</v>
      </c>
      <c r="E1327" s="122" t="s">
        <v>8215</v>
      </c>
      <c r="F1327" s="92" t="s">
        <v>41</v>
      </c>
      <c r="G1327" s="209" t="s">
        <v>41</v>
      </c>
      <c r="H1327" s="209" t="s">
        <v>11389</v>
      </c>
      <c r="I1327" s="210" t="s">
        <v>41</v>
      </c>
      <c r="J1327" s="151"/>
      <c r="K1327" s="152"/>
      <c r="L1327" s="151"/>
      <c r="M1327" s="152"/>
      <c r="N1327" s="151"/>
      <c r="O1327" s="151" t="s">
        <v>41</v>
      </c>
      <c r="P1327" s="151"/>
      <c r="Q1327" s="211" t="s">
        <v>376</v>
      </c>
      <c r="R1327" s="211" t="s">
        <v>255</v>
      </c>
      <c r="S1327" s="153"/>
      <c r="T1327" s="94" t="s">
        <v>41</v>
      </c>
      <c r="U1327" s="120"/>
      <c r="V1327" s="120"/>
      <c r="W1327" s="100" t="str">
        <f>VLOOKUP(TRIM(X1327),X10:Y92,2,FALSE)</f>
        <v>Withdrawn</v>
      </c>
      <c r="X1327" s="121" t="str">
        <f t="shared" si="121"/>
        <v>99</v>
      </c>
      <c r="Y1327" s="124">
        <f t="shared" si="122"/>
        <v>0</v>
      </c>
      <c r="Z1327" s="121">
        <f t="shared" si="120"/>
        <v>0</v>
      </c>
      <c r="AA1327" s="121">
        <f t="shared" si="123"/>
        <v>1</v>
      </c>
      <c r="AB1327" s="121">
        <f t="shared" si="124"/>
        <v>1</v>
      </c>
      <c r="AC1327" s="121">
        <f t="shared" si="125"/>
        <v>0</v>
      </c>
    </row>
    <row r="1328" spans="1:29" ht="35.25" customHeight="1" x14ac:dyDescent="0.25">
      <c r="A1328" s="89"/>
      <c r="B1328" s="94" t="s">
        <v>41</v>
      </c>
      <c r="C1328" s="91" t="s">
        <v>14</v>
      </c>
      <c r="D1328" s="91" t="s">
        <v>92</v>
      </c>
      <c r="E1328" s="122" t="s">
        <v>8216</v>
      </c>
      <c r="F1328" s="92" t="s">
        <v>41</v>
      </c>
      <c r="G1328" s="209" t="s">
        <v>41</v>
      </c>
      <c r="H1328" s="209" t="s">
        <v>11389</v>
      </c>
      <c r="I1328" s="210" t="s">
        <v>41</v>
      </c>
      <c r="J1328" s="151"/>
      <c r="K1328" s="152"/>
      <c r="L1328" s="151"/>
      <c r="M1328" s="152"/>
      <c r="N1328" s="151"/>
      <c r="O1328" s="151" t="s">
        <v>41</v>
      </c>
      <c r="P1328" s="151"/>
      <c r="Q1328" s="211" t="s">
        <v>376</v>
      </c>
      <c r="R1328" s="211" t="s">
        <v>255</v>
      </c>
      <c r="S1328" s="153"/>
      <c r="T1328" s="94" t="s">
        <v>41</v>
      </c>
      <c r="U1328" s="120"/>
      <c r="V1328" s="120"/>
      <c r="W1328" s="100" t="str">
        <f>VLOOKUP(TRIM(X1328),X10:Y92,2,FALSE)</f>
        <v>Withdrawn</v>
      </c>
      <c r="X1328" s="121" t="str">
        <f t="shared" si="121"/>
        <v>99</v>
      </c>
      <c r="Y1328" s="124">
        <f t="shared" si="122"/>
        <v>0</v>
      </c>
      <c r="Z1328" s="121">
        <f t="shared" si="120"/>
        <v>0</v>
      </c>
      <c r="AA1328" s="121">
        <f t="shared" si="123"/>
        <v>1</v>
      </c>
      <c r="AB1328" s="121">
        <f t="shared" si="124"/>
        <v>1</v>
      </c>
      <c r="AC1328" s="121">
        <f t="shared" si="125"/>
        <v>0</v>
      </c>
    </row>
    <row r="1329" spans="1:29" ht="35.25" customHeight="1" x14ac:dyDescent="0.25">
      <c r="A1329" s="89"/>
      <c r="B1329" s="94" t="s">
        <v>41</v>
      </c>
      <c r="C1329" s="91" t="s">
        <v>14</v>
      </c>
      <c r="D1329" s="91" t="s">
        <v>92</v>
      </c>
      <c r="E1329" s="122" t="s">
        <v>8217</v>
      </c>
      <c r="F1329" s="92" t="s">
        <v>41</v>
      </c>
      <c r="G1329" s="209" t="s">
        <v>41</v>
      </c>
      <c r="H1329" s="209" t="s">
        <v>11389</v>
      </c>
      <c r="I1329" s="210" t="s">
        <v>41</v>
      </c>
      <c r="J1329" s="151"/>
      <c r="K1329" s="152"/>
      <c r="L1329" s="151"/>
      <c r="M1329" s="152"/>
      <c r="N1329" s="151"/>
      <c r="O1329" s="151" t="s">
        <v>41</v>
      </c>
      <c r="P1329" s="151"/>
      <c r="Q1329" s="211" t="s">
        <v>376</v>
      </c>
      <c r="R1329" s="211" t="s">
        <v>255</v>
      </c>
      <c r="S1329" s="153"/>
      <c r="T1329" s="94" t="s">
        <v>41</v>
      </c>
      <c r="U1329" s="120"/>
      <c r="V1329" s="120"/>
      <c r="W1329" s="100" t="str">
        <f>VLOOKUP(TRIM(X1329),X10:Y92,2,FALSE)</f>
        <v>Withdrawn</v>
      </c>
      <c r="X1329" s="121" t="str">
        <f t="shared" si="121"/>
        <v>99</v>
      </c>
      <c r="Y1329" s="124">
        <f t="shared" si="122"/>
        <v>0</v>
      </c>
      <c r="Z1329" s="121">
        <f t="shared" si="120"/>
        <v>0</v>
      </c>
      <c r="AA1329" s="121">
        <f t="shared" si="123"/>
        <v>1</v>
      </c>
      <c r="AB1329" s="121">
        <f t="shared" si="124"/>
        <v>1</v>
      </c>
      <c r="AC1329" s="121">
        <f t="shared" si="125"/>
        <v>0</v>
      </c>
    </row>
    <row r="1330" spans="1:29" ht="35.25" customHeight="1" x14ac:dyDescent="0.25">
      <c r="A1330" s="89"/>
      <c r="B1330" s="94" t="s">
        <v>41</v>
      </c>
      <c r="C1330" s="91" t="s">
        <v>14</v>
      </c>
      <c r="D1330" s="91" t="s">
        <v>92</v>
      </c>
      <c r="E1330" s="122" t="s">
        <v>8218</v>
      </c>
      <c r="F1330" s="92" t="s">
        <v>41</v>
      </c>
      <c r="G1330" s="209" t="s">
        <v>41</v>
      </c>
      <c r="H1330" s="209" t="s">
        <v>11389</v>
      </c>
      <c r="I1330" s="210" t="s">
        <v>41</v>
      </c>
      <c r="J1330" s="151"/>
      <c r="K1330" s="152"/>
      <c r="L1330" s="151"/>
      <c r="M1330" s="152"/>
      <c r="N1330" s="151"/>
      <c r="O1330" s="151" t="s">
        <v>41</v>
      </c>
      <c r="P1330" s="151"/>
      <c r="Q1330" s="211" t="s">
        <v>376</v>
      </c>
      <c r="R1330" s="211" t="s">
        <v>255</v>
      </c>
      <c r="S1330" s="153"/>
      <c r="T1330" s="94" t="s">
        <v>41</v>
      </c>
      <c r="U1330" s="120"/>
      <c r="V1330" s="120"/>
      <c r="W1330" s="100" t="str">
        <f>VLOOKUP(TRIM(X1330),X10:Y92,2,FALSE)</f>
        <v>Withdrawn</v>
      </c>
      <c r="X1330" s="121" t="str">
        <f t="shared" si="121"/>
        <v>99</v>
      </c>
      <c r="Y1330" s="124">
        <f t="shared" si="122"/>
        <v>0</v>
      </c>
      <c r="Z1330" s="121">
        <f t="shared" si="120"/>
        <v>0</v>
      </c>
      <c r="AA1330" s="121">
        <f t="shared" si="123"/>
        <v>1</v>
      </c>
      <c r="AB1330" s="121">
        <f t="shared" si="124"/>
        <v>1</v>
      </c>
      <c r="AC1330" s="121">
        <f t="shared" si="125"/>
        <v>0</v>
      </c>
    </row>
    <row r="1331" spans="1:29" ht="35.25" customHeight="1" x14ac:dyDescent="0.25">
      <c r="A1331" s="89"/>
      <c r="B1331" s="94" t="s">
        <v>41</v>
      </c>
      <c r="C1331" s="91" t="s">
        <v>14</v>
      </c>
      <c r="D1331" s="91" t="s">
        <v>92</v>
      </c>
      <c r="E1331" s="122" t="s">
        <v>8219</v>
      </c>
      <c r="F1331" s="92" t="s">
        <v>41</v>
      </c>
      <c r="G1331" s="209" t="s">
        <v>41</v>
      </c>
      <c r="H1331" s="209" t="s">
        <v>11389</v>
      </c>
      <c r="I1331" s="210" t="s">
        <v>41</v>
      </c>
      <c r="J1331" s="151"/>
      <c r="K1331" s="152"/>
      <c r="L1331" s="151"/>
      <c r="M1331" s="152"/>
      <c r="N1331" s="151"/>
      <c r="O1331" s="151" t="s">
        <v>41</v>
      </c>
      <c r="P1331" s="151"/>
      <c r="Q1331" s="211" t="s">
        <v>376</v>
      </c>
      <c r="R1331" s="211" t="s">
        <v>255</v>
      </c>
      <c r="S1331" s="153"/>
      <c r="T1331" s="94" t="s">
        <v>41</v>
      </c>
      <c r="U1331" s="120"/>
      <c r="V1331" s="120"/>
      <c r="W1331" s="100" t="str">
        <f>VLOOKUP(TRIM(X1331),X10:Y92,2,FALSE)</f>
        <v>Withdrawn</v>
      </c>
      <c r="X1331" s="121" t="str">
        <f t="shared" si="121"/>
        <v>99</v>
      </c>
      <c r="Y1331" s="124">
        <f t="shared" si="122"/>
        <v>0</v>
      </c>
      <c r="Z1331" s="121">
        <f t="shared" si="120"/>
        <v>0</v>
      </c>
      <c r="AA1331" s="121">
        <f t="shared" si="123"/>
        <v>1</v>
      </c>
      <c r="AB1331" s="121">
        <f t="shared" si="124"/>
        <v>1</v>
      </c>
      <c r="AC1331" s="121">
        <f t="shared" si="125"/>
        <v>0</v>
      </c>
    </row>
    <row r="1332" spans="1:29" ht="35.25" customHeight="1" x14ac:dyDescent="0.25">
      <c r="A1332" s="89"/>
      <c r="B1332" s="94" t="s">
        <v>41</v>
      </c>
      <c r="C1332" s="91" t="s">
        <v>14</v>
      </c>
      <c r="D1332" s="91" t="s">
        <v>92</v>
      </c>
      <c r="E1332" s="122" t="s">
        <v>8220</v>
      </c>
      <c r="F1332" s="92" t="s">
        <v>41</v>
      </c>
      <c r="G1332" s="209" t="s">
        <v>41</v>
      </c>
      <c r="H1332" s="209" t="s">
        <v>11389</v>
      </c>
      <c r="I1332" s="210" t="s">
        <v>41</v>
      </c>
      <c r="J1332" s="151"/>
      <c r="K1332" s="152"/>
      <c r="L1332" s="151"/>
      <c r="M1332" s="152"/>
      <c r="N1332" s="151"/>
      <c r="O1332" s="151" t="s">
        <v>41</v>
      </c>
      <c r="P1332" s="151"/>
      <c r="Q1332" s="211" t="s">
        <v>376</v>
      </c>
      <c r="R1332" s="211" t="s">
        <v>255</v>
      </c>
      <c r="S1332" s="153"/>
      <c r="T1332" s="94" t="s">
        <v>41</v>
      </c>
      <c r="U1332" s="120"/>
      <c r="V1332" s="120"/>
      <c r="W1332" s="100" t="str">
        <f>VLOOKUP(TRIM(X1332),X10:Y92,2,FALSE)</f>
        <v>Withdrawn</v>
      </c>
      <c r="X1332" s="121" t="str">
        <f t="shared" si="121"/>
        <v>99</v>
      </c>
      <c r="Y1332" s="124">
        <f t="shared" si="122"/>
        <v>0</v>
      </c>
      <c r="Z1332" s="121">
        <f t="shared" si="120"/>
        <v>0</v>
      </c>
      <c r="AA1332" s="121">
        <f t="shared" si="123"/>
        <v>1</v>
      </c>
      <c r="AB1332" s="121">
        <f t="shared" si="124"/>
        <v>1</v>
      </c>
      <c r="AC1332" s="121">
        <f t="shared" si="125"/>
        <v>0</v>
      </c>
    </row>
    <row r="1333" spans="1:29" ht="35.25" customHeight="1" x14ac:dyDescent="0.25">
      <c r="A1333" s="89"/>
      <c r="B1333" s="94" t="s">
        <v>41</v>
      </c>
      <c r="C1333" s="91" t="s">
        <v>14</v>
      </c>
      <c r="D1333" s="91" t="s">
        <v>92</v>
      </c>
      <c r="E1333" s="122" t="s">
        <v>8221</v>
      </c>
      <c r="F1333" s="92" t="s">
        <v>41</v>
      </c>
      <c r="G1333" s="209" t="s">
        <v>41</v>
      </c>
      <c r="H1333" s="209" t="s">
        <v>11389</v>
      </c>
      <c r="I1333" s="210" t="s">
        <v>41</v>
      </c>
      <c r="J1333" s="151"/>
      <c r="K1333" s="152"/>
      <c r="L1333" s="151"/>
      <c r="M1333" s="152"/>
      <c r="N1333" s="151"/>
      <c r="O1333" s="151" t="s">
        <v>41</v>
      </c>
      <c r="P1333" s="151"/>
      <c r="Q1333" s="211" t="s">
        <v>376</v>
      </c>
      <c r="R1333" s="211" t="s">
        <v>255</v>
      </c>
      <c r="S1333" s="153"/>
      <c r="T1333" s="94" t="s">
        <v>41</v>
      </c>
      <c r="U1333" s="120"/>
      <c r="V1333" s="120"/>
      <c r="W1333" s="100" t="str">
        <f>VLOOKUP(TRIM(X1333),X10:Y92,2,FALSE)</f>
        <v>Withdrawn</v>
      </c>
      <c r="X1333" s="121" t="str">
        <f t="shared" si="121"/>
        <v>99</v>
      </c>
      <c r="Y1333" s="124">
        <f t="shared" si="122"/>
        <v>0</v>
      </c>
      <c r="Z1333" s="121">
        <f t="shared" si="120"/>
        <v>0</v>
      </c>
      <c r="AA1333" s="121">
        <f t="shared" si="123"/>
        <v>1</v>
      </c>
      <c r="AB1333" s="121">
        <f t="shared" si="124"/>
        <v>1</v>
      </c>
      <c r="AC1333" s="121">
        <f t="shared" si="125"/>
        <v>0</v>
      </c>
    </row>
    <row r="1334" spans="1:29" ht="35.25" customHeight="1" x14ac:dyDescent="0.25">
      <c r="A1334" s="89"/>
      <c r="B1334" s="94" t="s">
        <v>41</v>
      </c>
      <c r="C1334" s="91" t="s">
        <v>14</v>
      </c>
      <c r="D1334" s="91" t="s">
        <v>92</v>
      </c>
      <c r="E1334" s="122" t="s">
        <v>8222</v>
      </c>
      <c r="F1334" s="92" t="s">
        <v>41</v>
      </c>
      <c r="G1334" s="209" t="s">
        <v>41</v>
      </c>
      <c r="H1334" s="209" t="s">
        <v>11389</v>
      </c>
      <c r="I1334" s="210" t="s">
        <v>41</v>
      </c>
      <c r="J1334" s="151"/>
      <c r="K1334" s="152"/>
      <c r="L1334" s="151"/>
      <c r="M1334" s="152"/>
      <c r="N1334" s="151"/>
      <c r="O1334" s="151" t="s">
        <v>41</v>
      </c>
      <c r="P1334" s="151"/>
      <c r="Q1334" s="211" t="s">
        <v>376</v>
      </c>
      <c r="R1334" s="211" t="s">
        <v>255</v>
      </c>
      <c r="S1334" s="153"/>
      <c r="T1334" s="94" t="s">
        <v>41</v>
      </c>
      <c r="U1334" s="120"/>
      <c r="V1334" s="120"/>
      <c r="W1334" s="100" t="str">
        <f>VLOOKUP(TRIM(X1334),X10:Y92,2,FALSE)</f>
        <v>Withdrawn</v>
      </c>
      <c r="X1334" s="121" t="str">
        <f t="shared" si="121"/>
        <v>99</v>
      </c>
      <c r="Y1334" s="124">
        <f t="shared" si="122"/>
        <v>0</v>
      </c>
      <c r="Z1334" s="121">
        <f t="shared" si="120"/>
        <v>0</v>
      </c>
      <c r="AA1334" s="121">
        <f t="shared" si="123"/>
        <v>1</v>
      </c>
      <c r="AB1334" s="121">
        <f t="shared" si="124"/>
        <v>1</v>
      </c>
      <c r="AC1334" s="121">
        <f t="shared" si="125"/>
        <v>0</v>
      </c>
    </row>
    <row r="1335" spans="1:29" ht="35.25" customHeight="1" x14ac:dyDescent="0.25">
      <c r="A1335" s="89"/>
      <c r="B1335" s="94" t="s">
        <v>41</v>
      </c>
      <c r="C1335" s="91" t="s">
        <v>14</v>
      </c>
      <c r="D1335" s="91" t="s">
        <v>92</v>
      </c>
      <c r="E1335" s="122" t="s">
        <v>8223</v>
      </c>
      <c r="F1335" s="92" t="s">
        <v>41</v>
      </c>
      <c r="G1335" s="209" t="s">
        <v>41</v>
      </c>
      <c r="H1335" s="209" t="s">
        <v>11389</v>
      </c>
      <c r="I1335" s="210" t="s">
        <v>41</v>
      </c>
      <c r="J1335" s="151"/>
      <c r="K1335" s="152"/>
      <c r="L1335" s="151"/>
      <c r="M1335" s="152"/>
      <c r="N1335" s="151"/>
      <c r="O1335" s="151" t="s">
        <v>41</v>
      </c>
      <c r="P1335" s="151"/>
      <c r="Q1335" s="211" t="s">
        <v>376</v>
      </c>
      <c r="R1335" s="211" t="s">
        <v>255</v>
      </c>
      <c r="S1335" s="153"/>
      <c r="T1335" s="94" t="s">
        <v>41</v>
      </c>
      <c r="U1335" s="120"/>
      <c r="V1335" s="120"/>
      <c r="W1335" s="100" t="str">
        <f>VLOOKUP(TRIM(X1335),X10:Y92,2,FALSE)</f>
        <v>Withdrawn</v>
      </c>
      <c r="X1335" s="121" t="str">
        <f t="shared" si="121"/>
        <v>99</v>
      </c>
      <c r="Y1335" s="124">
        <f t="shared" si="122"/>
        <v>0</v>
      </c>
      <c r="Z1335" s="121">
        <f t="shared" si="120"/>
        <v>0</v>
      </c>
      <c r="AA1335" s="121">
        <f t="shared" si="123"/>
        <v>1</v>
      </c>
      <c r="AB1335" s="121">
        <f t="shared" si="124"/>
        <v>1</v>
      </c>
      <c r="AC1335" s="121">
        <f t="shared" si="125"/>
        <v>0</v>
      </c>
    </row>
    <row r="1336" spans="1:29" ht="35.25" customHeight="1" x14ac:dyDescent="0.25">
      <c r="A1336" s="89"/>
      <c r="B1336" s="94" t="s">
        <v>41</v>
      </c>
      <c r="C1336" s="91" t="s">
        <v>14</v>
      </c>
      <c r="D1336" s="91" t="s">
        <v>92</v>
      </c>
      <c r="E1336" s="122" t="s">
        <v>8224</v>
      </c>
      <c r="F1336" s="92" t="s">
        <v>41</v>
      </c>
      <c r="G1336" s="209" t="s">
        <v>41</v>
      </c>
      <c r="H1336" s="209" t="s">
        <v>11389</v>
      </c>
      <c r="I1336" s="210" t="s">
        <v>41</v>
      </c>
      <c r="J1336" s="151"/>
      <c r="K1336" s="152"/>
      <c r="L1336" s="151"/>
      <c r="M1336" s="152"/>
      <c r="N1336" s="151"/>
      <c r="O1336" s="151" t="s">
        <v>41</v>
      </c>
      <c r="P1336" s="151"/>
      <c r="Q1336" s="211" t="s">
        <v>376</v>
      </c>
      <c r="R1336" s="211" t="s">
        <v>255</v>
      </c>
      <c r="S1336" s="153"/>
      <c r="T1336" s="94" t="s">
        <v>41</v>
      </c>
      <c r="U1336" s="120"/>
      <c r="V1336" s="120"/>
      <c r="W1336" s="100" t="str">
        <f>VLOOKUP(TRIM(X1336),X10:Y92,2,FALSE)</f>
        <v>Withdrawn</v>
      </c>
      <c r="X1336" s="121" t="str">
        <f t="shared" si="121"/>
        <v>99</v>
      </c>
      <c r="Y1336" s="124">
        <f t="shared" si="122"/>
        <v>0</v>
      </c>
      <c r="Z1336" s="121">
        <f t="shared" si="120"/>
        <v>0</v>
      </c>
      <c r="AA1336" s="121">
        <f t="shared" si="123"/>
        <v>1</v>
      </c>
      <c r="AB1336" s="121">
        <f t="shared" si="124"/>
        <v>1</v>
      </c>
      <c r="AC1336" s="121">
        <f t="shared" si="125"/>
        <v>0</v>
      </c>
    </row>
    <row r="1337" spans="1:29" ht="35.25" customHeight="1" x14ac:dyDescent="0.25">
      <c r="A1337" s="89"/>
      <c r="B1337" s="94" t="s">
        <v>41</v>
      </c>
      <c r="C1337" s="91" t="s">
        <v>14</v>
      </c>
      <c r="D1337" s="91" t="s">
        <v>92</v>
      </c>
      <c r="E1337" s="122" t="s">
        <v>8225</v>
      </c>
      <c r="F1337" s="92" t="s">
        <v>41</v>
      </c>
      <c r="G1337" s="209" t="s">
        <v>41</v>
      </c>
      <c r="H1337" s="209" t="s">
        <v>11389</v>
      </c>
      <c r="I1337" s="210" t="s">
        <v>41</v>
      </c>
      <c r="J1337" s="151"/>
      <c r="K1337" s="152"/>
      <c r="L1337" s="151"/>
      <c r="M1337" s="152"/>
      <c r="N1337" s="151"/>
      <c r="O1337" s="151" t="s">
        <v>41</v>
      </c>
      <c r="P1337" s="151"/>
      <c r="Q1337" s="211" t="s">
        <v>376</v>
      </c>
      <c r="R1337" s="211" t="s">
        <v>255</v>
      </c>
      <c r="S1337" s="153"/>
      <c r="T1337" s="94" t="s">
        <v>41</v>
      </c>
      <c r="U1337" s="120"/>
      <c r="V1337" s="120"/>
      <c r="W1337" s="100" t="str">
        <f>VLOOKUP(TRIM(X1337),X10:Y92,2,FALSE)</f>
        <v>Withdrawn</v>
      </c>
      <c r="X1337" s="121" t="str">
        <f t="shared" si="121"/>
        <v>99</v>
      </c>
      <c r="Y1337" s="124">
        <f t="shared" si="122"/>
        <v>0</v>
      </c>
      <c r="Z1337" s="121">
        <f t="shared" si="120"/>
        <v>0</v>
      </c>
      <c r="AA1337" s="121">
        <f t="shared" si="123"/>
        <v>1</v>
      </c>
      <c r="AB1337" s="121">
        <f t="shared" si="124"/>
        <v>1</v>
      </c>
      <c r="AC1337" s="121">
        <f t="shared" si="125"/>
        <v>0</v>
      </c>
    </row>
    <row r="1338" spans="1:29" ht="35.25" customHeight="1" x14ac:dyDescent="0.25">
      <c r="A1338" s="89"/>
      <c r="B1338" s="94" t="s">
        <v>41</v>
      </c>
      <c r="C1338" s="91" t="s">
        <v>14</v>
      </c>
      <c r="D1338" s="91" t="s">
        <v>92</v>
      </c>
      <c r="E1338" s="122" t="s">
        <v>8226</v>
      </c>
      <c r="F1338" s="92" t="s">
        <v>41</v>
      </c>
      <c r="G1338" s="209" t="s">
        <v>41</v>
      </c>
      <c r="H1338" s="209" t="s">
        <v>11389</v>
      </c>
      <c r="I1338" s="210" t="s">
        <v>41</v>
      </c>
      <c r="J1338" s="151"/>
      <c r="K1338" s="152"/>
      <c r="L1338" s="151"/>
      <c r="M1338" s="152"/>
      <c r="N1338" s="151"/>
      <c r="O1338" s="151" t="s">
        <v>41</v>
      </c>
      <c r="P1338" s="151"/>
      <c r="Q1338" s="211" t="s">
        <v>376</v>
      </c>
      <c r="R1338" s="211" t="s">
        <v>255</v>
      </c>
      <c r="S1338" s="153"/>
      <c r="T1338" s="94" t="s">
        <v>41</v>
      </c>
      <c r="U1338" s="120"/>
      <c r="V1338" s="120"/>
      <c r="W1338" s="100" t="str">
        <f>VLOOKUP(TRIM(X1338),X10:Y92,2,FALSE)</f>
        <v>Withdrawn</v>
      </c>
      <c r="X1338" s="121" t="str">
        <f t="shared" si="121"/>
        <v>99</v>
      </c>
      <c r="Y1338" s="124">
        <f t="shared" si="122"/>
        <v>0</v>
      </c>
      <c r="Z1338" s="121">
        <f t="shared" si="120"/>
        <v>0</v>
      </c>
      <c r="AA1338" s="121">
        <f t="shared" si="123"/>
        <v>1</v>
      </c>
      <c r="AB1338" s="121">
        <f t="shared" si="124"/>
        <v>1</v>
      </c>
      <c r="AC1338" s="121">
        <f t="shared" si="125"/>
        <v>0</v>
      </c>
    </row>
    <row r="1339" spans="1:29" ht="35.25" customHeight="1" x14ac:dyDescent="0.25">
      <c r="A1339" s="89"/>
      <c r="B1339" s="94" t="s">
        <v>41</v>
      </c>
      <c r="C1339" s="91" t="s">
        <v>14</v>
      </c>
      <c r="D1339" s="91" t="s">
        <v>92</v>
      </c>
      <c r="E1339" s="122" t="s">
        <v>8227</v>
      </c>
      <c r="F1339" s="92" t="s">
        <v>41</v>
      </c>
      <c r="G1339" s="209" t="s">
        <v>41</v>
      </c>
      <c r="H1339" s="209" t="s">
        <v>11389</v>
      </c>
      <c r="I1339" s="210" t="s">
        <v>41</v>
      </c>
      <c r="J1339" s="151"/>
      <c r="K1339" s="152"/>
      <c r="L1339" s="151"/>
      <c r="M1339" s="152"/>
      <c r="N1339" s="151"/>
      <c r="O1339" s="151" t="s">
        <v>41</v>
      </c>
      <c r="P1339" s="151"/>
      <c r="Q1339" s="211" t="s">
        <v>376</v>
      </c>
      <c r="R1339" s="211" t="s">
        <v>255</v>
      </c>
      <c r="S1339" s="153"/>
      <c r="T1339" s="94" t="s">
        <v>41</v>
      </c>
      <c r="U1339" s="120"/>
      <c r="V1339" s="120"/>
      <c r="W1339" s="100" t="str">
        <f>VLOOKUP(TRIM(X1339),X10:Y92,2,FALSE)</f>
        <v>Withdrawn</v>
      </c>
      <c r="X1339" s="121" t="str">
        <f t="shared" si="121"/>
        <v>99</v>
      </c>
      <c r="Y1339" s="124">
        <f t="shared" si="122"/>
        <v>0</v>
      </c>
      <c r="Z1339" s="121">
        <f t="shared" si="120"/>
        <v>0</v>
      </c>
      <c r="AA1339" s="121">
        <f t="shared" si="123"/>
        <v>1</v>
      </c>
      <c r="AB1339" s="121">
        <f t="shared" si="124"/>
        <v>1</v>
      </c>
      <c r="AC1339" s="121">
        <f t="shared" si="125"/>
        <v>0</v>
      </c>
    </row>
    <row r="1340" spans="1:29" ht="35.25" customHeight="1" x14ac:dyDescent="0.25">
      <c r="A1340" s="89"/>
      <c r="B1340" s="94" t="s">
        <v>41</v>
      </c>
      <c r="C1340" s="91" t="s">
        <v>14</v>
      </c>
      <c r="D1340" s="91" t="s">
        <v>92</v>
      </c>
      <c r="E1340" s="122" t="s">
        <v>8228</v>
      </c>
      <c r="F1340" s="92" t="s">
        <v>41</v>
      </c>
      <c r="G1340" s="209" t="s">
        <v>41</v>
      </c>
      <c r="H1340" s="209" t="s">
        <v>11389</v>
      </c>
      <c r="I1340" s="210" t="s">
        <v>41</v>
      </c>
      <c r="J1340" s="151"/>
      <c r="K1340" s="152"/>
      <c r="L1340" s="151"/>
      <c r="M1340" s="152"/>
      <c r="N1340" s="151"/>
      <c r="O1340" s="151" t="s">
        <v>41</v>
      </c>
      <c r="P1340" s="151"/>
      <c r="Q1340" s="211" t="s">
        <v>376</v>
      </c>
      <c r="R1340" s="211" t="s">
        <v>255</v>
      </c>
      <c r="S1340" s="153"/>
      <c r="T1340" s="94" t="s">
        <v>41</v>
      </c>
      <c r="U1340" s="120"/>
      <c r="V1340" s="120"/>
      <c r="W1340" s="100" t="str">
        <f>VLOOKUP(TRIM(X1340),X10:Y92,2,FALSE)</f>
        <v>Withdrawn</v>
      </c>
      <c r="X1340" s="121" t="str">
        <f t="shared" si="121"/>
        <v>99</v>
      </c>
      <c r="Y1340" s="124">
        <f t="shared" si="122"/>
        <v>0</v>
      </c>
      <c r="Z1340" s="121">
        <f t="shared" si="120"/>
        <v>0</v>
      </c>
      <c r="AA1340" s="121">
        <f t="shared" si="123"/>
        <v>1</v>
      </c>
      <c r="AB1340" s="121">
        <f t="shared" si="124"/>
        <v>1</v>
      </c>
      <c r="AC1340" s="121">
        <f t="shared" si="125"/>
        <v>0</v>
      </c>
    </row>
    <row r="1341" spans="1:29" ht="35.25" customHeight="1" x14ac:dyDescent="0.25">
      <c r="A1341" s="89"/>
      <c r="B1341" s="94" t="s">
        <v>41</v>
      </c>
      <c r="C1341" s="91" t="s">
        <v>14</v>
      </c>
      <c r="D1341" s="91" t="s">
        <v>92</v>
      </c>
      <c r="E1341" s="122" t="s">
        <v>8229</v>
      </c>
      <c r="F1341" s="92" t="s">
        <v>41</v>
      </c>
      <c r="G1341" s="209" t="s">
        <v>41</v>
      </c>
      <c r="H1341" s="209" t="s">
        <v>11389</v>
      </c>
      <c r="I1341" s="210" t="s">
        <v>41</v>
      </c>
      <c r="J1341" s="151"/>
      <c r="K1341" s="152"/>
      <c r="L1341" s="151"/>
      <c r="M1341" s="152"/>
      <c r="N1341" s="151"/>
      <c r="O1341" s="151" t="s">
        <v>41</v>
      </c>
      <c r="P1341" s="151"/>
      <c r="Q1341" s="211" t="s">
        <v>376</v>
      </c>
      <c r="R1341" s="211" t="s">
        <v>255</v>
      </c>
      <c r="S1341" s="153"/>
      <c r="T1341" s="94" t="s">
        <v>41</v>
      </c>
      <c r="U1341" s="120"/>
      <c r="V1341" s="120"/>
      <c r="W1341" s="100" t="str">
        <f>VLOOKUP(TRIM(X1341),X10:Y92,2,FALSE)</f>
        <v>Withdrawn</v>
      </c>
      <c r="X1341" s="121" t="str">
        <f t="shared" si="121"/>
        <v>99</v>
      </c>
      <c r="Y1341" s="124">
        <f t="shared" si="122"/>
        <v>0</v>
      </c>
      <c r="Z1341" s="121">
        <f t="shared" si="120"/>
        <v>0</v>
      </c>
      <c r="AA1341" s="121">
        <f t="shared" si="123"/>
        <v>1</v>
      </c>
      <c r="AB1341" s="121">
        <f t="shared" si="124"/>
        <v>1</v>
      </c>
      <c r="AC1341" s="121">
        <f t="shared" si="125"/>
        <v>0</v>
      </c>
    </row>
    <row r="1342" spans="1:29" ht="35.25" customHeight="1" x14ac:dyDescent="0.25">
      <c r="A1342" s="89"/>
      <c r="B1342" s="94" t="s">
        <v>41</v>
      </c>
      <c r="C1342" s="91" t="s">
        <v>14</v>
      </c>
      <c r="D1342" s="91" t="s">
        <v>92</v>
      </c>
      <c r="E1342" s="122" t="s">
        <v>8230</v>
      </c>
      <c r="F1342" s="92" t="s">
        <v>41</v>
      </c>
      <c r="G1342" s="209" t="s">
        <v>41</v>
      </c>
      <c r="H1342" s="209" t="s">
        <v>11389</v>
      </c>
      <c r="I1342" s="210" t="s">
        <v>41</v>
      </c>
      <c r="J1342" s="151"/>
      <c r="K1342" s="152"/>
      <c r="L1342" s="151"/>
      <c r="M1342" s="152"/>
      <c r="N1342" s="151"/>
      <c r="O1342" s="151" t="s">
        <v>41</v>
      </c>
      <c r="P1342" s="151"/>
      <c r="Q1342" s="211" t="s">
        <v>376</v>
      </c>
      <c r="R1342" s="211" t="s">
        <v>255</v>
      </c>
      <c r="S1342" s="153"/>
      <c r="T1342" s="94" t="s">
        <v>41</v>
      </c>
      <c r="U1342" s="120"/>
      <c r="V1342" s="120"/>
      <c r="W1342" s="100" t="str">
        <f>VLOOKUP(TRIM(X1342),X10:Y92,2,FALSE)</f>
        <v>Withdrawn</v>
      </c>
      <c r="X1342" s="121" t="str">
        <f t="shared" si="121"/>
        <v>99</v>
      </c>
      <c r="Y1342" s="124">
        <f t="shared" si="122"/>
        <v>0</v>
      </c>
      <c r="Z1342" s="121">
        <f t="shared" si="120"/>
        <v>0</v>
      </c>
      <c r="AA1342" s="121">
        <f t="shared" si="123"/>
        <v>1</v>
      </c>
      <c r="AB1342" s="121">
        <f t="shared" si="124"/>
        <v>1</v>
      </c>
      <c r="AC1342" s="121">
        <f t="shared" si="125"/>
        <v>0</v>
      </c>
    </row>
    <row r="1343" spans="1:29" ht="35.25" customHeight="1" x14ac:dyDescent="0.25">
      <c r="A1343" s="89"/>
      <c r="B1343" s="94" t="s">
        <v>41</v>
      </c>
      <c r="C1343" s="91" t="s">
        <v>14</v>
      </c>
      <c r="D1343" s="91" t="s">
        <v>92</v>
      </c>
      <c r="E1343" s="122" t="s">
        <v>8231</v>
      </c>
      <c r="F1343" s="92" t="s">
        <v>41</v>
      </c>
      <c r="G1343" s="209" t="s">
        <v>41</v>
      </c>
      <c r="H1343" s="209" t="s">
        <v>11389</v>
      </c>
      <c r="I1343" s="210" t="s">
        <v>41</v>
      </c>
      <c r="J1343" s="151"/>
      <c r="K1343" s="152"/>
      <c r="L1343" s="151"/>
      <c r="M1343" s="152"/>
      <c r="N1343" s="151"/>
      <c r="O1343" s="151" t="s">
        <v>41</v>
      </c>
      <c r="P1343" s="151"/>
      <c r="Q1343" s="211" t="s">
        <v>376</v>
      </c>
      <c r="R1343" s="211" t="s">
        <v>255</v>
      </c>
      <c r="S1343" s="153"/>
      <c r="T1343" s="94" t="s">
        <v>41</v>
      </c>
      <c r="U1343" s="120"/>
      <c r="V1343" s="120"/>
      <c r="W1343" s="100" t="str">
        <f>VLOOKUP(TRIM(X1343),X10:Y92,2,FALSE)</f>
        <v>Withdrawn</v>
      </c>
      <c r="X1343" s="121" t="str">
        <f t="shared" si="121"/>
        <v>99</v>
      </c>
      <c r="Y1343" s="124">
        <f t="shared" si="122"/>
        <v>0</v>
      </c>
      <c r="Z1343" s="121">
        <f t="shared" si="120"/>
        <v>0</v>
      </c>
      <c r="AA1343" s="121">
        <f t="shared" si="123"/>
        <v>1</v>
      </c>
      <c r="AB1343" s="121">
        <f t="shared" si="124"/>
        <v>1</v>
      </c>
      <c r="AC1343" s="121">
        <f t="shared" si="125"/>
        <v>0</v>
      </c>
    </row>
    <row r="1344" spans="1:29" ht="35.25" customHeight="1" x14ac:dyDescent="0.25">
      <c r="A1344" s="89"/>
      <c r="B1344" s="94" t="s">
        <v>41</v>
      </c>
      <c r="C1344" s="91" t="s">
        <v>14</v>
      </c>
      <c r="D1344" s="91" t="s">
        <v>92</v>
      </c>
      <c r="E1344" s="122" t="s">
        <v>8232</v>
      </c>
      <c r="F1344" s="92" t="s">
        <v>41</v>
      </c>
      <c r="G1344" s="209" t="s">
        <v>41</v>
      </c>
      <c r="H1344" s="209" t="s">
        <v>11389</v>
      </c>
      <c r="I1344" s="210" t="s">
        <v>41</v>
      </c>
      <c r="J1344" s="151"/>
      <c r="K1344" s="152"/>
      <c r="L1344" s="151"/>
      <c r="M1344" s="152"/>
      <c r="N1344" s="151"/>
      <c r="O1344" s="151" t="s">
        <v>41</v>
      </c>
      <c r="P1344" s="151"/>
      <c r="Q1344" s="211" t="s">
        <v>376</v>
      </c>
      <c r="R1344" s="211" t="s">
        <v>255</v>
      </c>
      <c r="S1344" s="153"/>
      <c r="T1344" s="94" t="s">
        <v>41</v>
      </c>
      <c r="U1344" s="120"/>
      <c r="V1344" s="120"/>
      <c r="W1344" s="100" t="str">
        <f>VLOOKUP(TRIM(X1344),X10:Y92,2,FALSE)</f>
        <v>Withdrawn</v>
      </c>
      <c r="X1344" s="121" t="str">
        <f t="shared" si="121"/>
        <v>99</v>
      </c>
      <c r="Y1344" s="124">
        <f t="shared" si="122"/>
        <v>0</v>
      </c>
      <c r="Z1344" s="121">
        <f t="shared" si="120"/>
        <v>0</v>
      </c>
      <c r="AA1344" s="121">
        <f t="shared" si="123"/>
        <v>1</v>
      </c>
      <c r="AB1344" s="121">
        <f t="shared" si="124"/>
        <v>1</v>
      </c>
      <c r="AC1344" s="121">
        <f t="shared" si="125"/>
        <v>0</v>
      </c>
    </row>
    <row r="1345" spans="1:29" ht="35.25" customHeight="1" x14ac:dyDescent="0.25">
      <c r="A1345" s="89"/>
      <c r="B1345" s="94" t="s">
        <v>41</v>
      </c>
      <c r="C1345" s="91" t="s">
        <v>14</v>
      </c>
      <c r="D1345" s="91" t="s">
        <v>92</v>
      </c>
      <c r="E1345" s="122" t="s">
        <v>8233</v>
      </c>
      <c r="F1345" s="92" t="s">
        <v>41</v>
      </c>
      <c r="G1345" s="209" t="s">
        <v>41</v>
      </c>
      <c r="H1345" s="209" t="s">
        <v>11389</v>
      </c>
      <c r="I1345" s="210" t="s">
        <v>41</v>
      </c>
      <c r="J1345" s="151"/>
      <c r="K1345" s="152"/>
      <c r="L1345" s="151"/>
      <c r="M1345" s="152"/>
      <c r="N1345" s="151"/>
      <c r="O1345" s="151" t="s">
        <v>41</v>
      </c>
      <c r="P1345" s="151"/>
      <c r="Q1345" s="211" t="s">
        <v>376</v>
      </c>
      <c r="R1345" s="211" t="s">
        <v>255</v>
      </c>
      <c r="S1345" s="153"/>
      <c r="T1345" s="94" t="s">
        <v>41</v>
      </c>
      <c r="U1345" s="120"/>
      <c r="V1345" s="120"/>
      <c r="W1345" s="100" t="str">
        <f>VLOOKUP(TRIM(X1345),X10:Y92,2,FALSE)</f>
        <v>Withdrawn</v>
      </c>
      <c r="X1345" s="121" t="str">
        <f t="shared" si="121"/>
        <v>99</v>
      </c>
      <c r="Y1345" s="124">
        <f t="shared" si="122"/>
        <v>0</v>
      </c>
      <c r="Z1345" s="121">
        <f t="shared" si="120"/>
        <v>0</v>
      </c>
      <c r="AA1345" s="121">
        <f t="shared" si="123"/>
        <v>1</v>
      </c>
      <c r="AB1345" s="121">
        <f t="shared" si="124"/>
        <v>1</v>
      </c>
      <c r="AC1345" s="121">
        <f t="shared" si="125"/>
        <v>0</v>
      </c>
    </row>
    <row r="1346" spans="1:29" ht="35.25" customHeight="1" x14ac:dyDescent="0.25">
      <c r="A1346" s="89"/>
      <c r="B1346" s="94" t="s">
        <v>41</v>
      </c>
      <c r="C1346" s="91" t="s">
        <v>14</v>
      </c>
      <c r="D1346" s="91" t="s">
        <v>92</v>
      </c>
      <c r="E1346" s="122" t="s">
        <v>8234</v>
      </c>
      <c r="F1346" s="92" t="s">
        <v>41</v>
      </c>
      <c r="G1346" s="209" t="s">
        <v>41</v>
      </c>
      <c r="H1346" s="209" t="s">
        <v>11389</v>
      </c>
      <c r="I1346" s="210" t="s">
        <v>41</v>
      </c>
      <c r="J1346" s="151"/>
      <c r="K1346" s="152"/>
      <c r="L1346" s="151"/>
      <c r="M1346" s="152"/>
      <c r="N1346" s="151"/>
      <c r="O1346" s="151" t="s">
        <v>41</v>
      </c>
      <c r="P1346" s="151"/>
      <c r="Q1346" s="211" t="s">
        <v>376</v>
      </c>
      <c r="R1346" s="211" t="s">
        <v>255</v>
      </c>
      <c r="S1346" s="153"/>
      <c r="T1346" s="94" t="s">
        <v>41</v>
      </c>
      <c r="U1346" s="120"/>
      <c r="V1346" s="120"/>
      <c r="W1346" s="100" t="str">
        <f>VLOOKUP(TRIM(X1346),X10:Y92,2,FALSE)</f>
        <v>Withdrawn</v>
      </c>
      <c r="X1346" s="121" t="str">
        <f t="shared" si="121"/>
        <v>99</v>
      </c>
      <c r="Y1346" s="124">
        <f t="shared" si="122"/>
        <v>0</v>
      </c>
      <c r="Z1346" s="121">
        <f t="shared" si="120"/>
        <v>0</v>
      </c>
      <c r="AA1346" s="121">
        <f t="shared" si="123"/>
        <v>1</v>
      </c>
      <c r="AB1346" s="121">
        <f t="shared" si="124"/>
        <v>1</v>
      </c>
      <c r="AC1346" s="121">
        <f t="shared" si="125"/>
        <v>0</v>
      </c>
    </row>
    <row r="1347" spans="1:29" ht="35.25" customHeight="1" x14ac:dyDescent="0.25">
      <c r="A1347" s="89"/>
      <c r="B1347" s="94" t="s">
        <v>41</v>
      </c>
      <c r="C1347" s="91" t="s">
        <v>14</v>
      </c>
      <c r="D1347" s="91" t="s">
        <v>92</v>
      </c>
      <c r="E1347" s="122" t="s">
        <v>8235</v>
      </c>
      <c r="F1347" s="92" t="s">
        <v>41</v>
      </c>
      <c r="G1347" s="209" t="s">
        <v>41</v>
      </c>
      <c r="H1347" s="209" t="s">
        <v>11389</v>
      </c>
      <c r="I1347" s="210" t="s">
        <v>41</v>
      </c>
      <c r="J1347" s="151"/>
      <c r="K1347" s="152"/>
      <c r="L1347" s="151"/>
      <c r="M1347" s="152"/>
      <c r="N1347" s="151"/>
      <c r="O1347" s="151" t="s">
        <v>41</v>
      </c>
      <c r="P1347" s="151"/>
      <c r="Q1347" s="211" t="s">
        <v>376</v>
      </c>
      <c r="R1347" s="211" t="s">
        <v>255</v>
      </c>
      <c r="S1347" s="153"/>
      <c r="T1347" s="94" t="s">
        <v>41</v>
      </c>
      <c r="U1347" s="120"/>
      <c r="V1347" s="120"/>
      <c r="W1347" s="100" t="str">
        <f>VLOOKUP(TRIM(X1347),X10:Y92,2,FALSE)</f>
        <v>Withdrawn</v>
      </c>
      <c r="X1347" s="121" t="str">
        <f t="shared" si="121"/>
        <v>99</v>
      </c>
      <c r="Y1347" s="124">
        <f t="shared" si="122"/>
        <v>0</v>
      </c>
      <c r="Z1347" s="121">
        <f t="shared" si="120"/>
        <v>0</v>
      </c>
      <c r="AA1347" s="121">
        <f t="shared" si="123"/>
        <v>1</v>
      </c>
      <c r="AB1347" s="121">
        <f t="shared" si="124"/>
        <v>1</v>
      </c>
      <c r="AC1347" s="121">
        <f t="shared" si="125"/>
        <v>0</v>
      </c>
    </row>
    <row r="1348" spans="1:29" ht="35.25" customHeight="1" x14ac:dyDescent="0.25">
      <c r="A1348" s="89"/>
      <c r="B1348" s="94" t="s">
        <v>41</v>
      </c>
      <c r="C1348" s="91" t="s">
        <v>14</v>
      </c>
      <c r="D1348" s="91" t="s">
        <v>92</v>
      </c>
      <c r="E1348" s="122" t="s">
        <v>8236</v>
      </c>
      <c r="F1348" s="92" t="s">
        <v>41</v>
      </c>
      <c r="G1348" s="209" t="s">
        <v>41</v>
      </c>
      <c r="H1348" s="209" t="s">
        <v>11389</v>
      </c>
      <c r="I1348" s="210" t="s">
        <v>41</v>
      </c>
      <c r="J1348" s="151"/>
      <c r="K1348" s="152"/>
      <c r="L1348" s="151"/>
      <c r="M1348" s="152"/>
      <c r="N1348" s="151"/>
      <c r="O1348" s="151" t="s">
        <v>41</v>
      </c>
      <c r="P1348" s="151"/>
      <c r="Q1348" s="211" t="s">
        <v>376</v>
      </c>
      <c r="R1348" s="211" t="s">
        <v>255</v>
      </c>
      <c r="S1348" s="153"/>
      <c r="T1348" s="94" t="s">
        <v>41</v>
      </c>
      <c r="U1348" s="120"/>
      <c r="V1348" s="120"/>
      <c r="W1348" s="100" t="str">
        <f>VLOOKUP(TRIM(X1348),X10:Y92,2,FALSE)</f>
        <v>Withdrawn</v>
      </c>
      <c r="X1348" s="121" t="str">
        <f t="shared" si="121"/>
        <v>99</v>
      </c>
      <c r="Y1348" s="124">
        <f t="shared" si="122"/>
        <v>0</v>
      </c>
      <c r="Z1348" s="121">
        <f t="shared" si="120"/>
        <v>0</v>
      </c>
      <c r="AA1348" s="121">
        <f t="shared" si="123"/>
        <v>1</v>
      </c>
      <c r="AB1348" s="121">
        <f t="shared" si="124"/>
        <v>1</v>
      </c>
      <c r="AC1348" s="121">
        <f t="shared" si="125"/>
        <v>0</v>
      </c>
    </row>
    <row r="1349" spans="1:29" ht="35.25" customHeight="1" x14ac:dyDescent="0.25">
      <c r="A1349" s="89"/>
      <c r="B1349" s="94" t="s">
        <v>41</v>
      </c>
      <c r="C1349" s="91" t="s">
        <v>14</v>
      </c>
      <c r="D1349" s="91" t="s">
        <v>92</v>
      </c>
      <c r="E1349" s="122" t="s">
        <v>8237</v>
      </c>
      <c r="F1349" s="92" t="s">
        <v>41</v>
      </c>
      <c r="G1349" s="209" t="s">
        <v>41</v>
      </c>
      <c r="H1349" s="209" t="s">
        <v>11389</v>
      </c>
      <c r="I1349" s="210" t="s">
        <v>41</v>
      </c>
      <c r="J1349" s="151"/>
      <c r="K1349" s="152"/>
      <c r="L1349" s="151"/>
      <c r="M1349" s="152"/>
      <c r="N1349" s="151"/>
      <c r="O1349" s="151" t="s">
        <v>41</v>
      </c>
      <c r="P1349" s="151"/>
      <c r="Q1349" s="211" t="s">
        <v>376</v>
      </c>
      <c r="R1349" s="211" t="s">
        <v>255</v>
      </c>
      <c r="S1349" s="153"/>
      <c r="T1349" s="94" t="s">
        <v>41</v>
      </c>
      <c r="U1349" s="120"/>
      <c r="V1349" s="120"/>
      <c r="W1349" s="100" t="str">
        <f>VLOOKUP(TRIM(X1349),X10:Y92,2,FALSE)</f>
        <v>Withdrawn</v>
      </c>
      <c r="X1349" s="121" t="str">
        <f t="shared" si="121"/>
        <v>99</v>
      </c>
      <c r="Y1349" s="124">
        <f t="shared" si="122"/>
        <v>0</v>
      </c>
      <c r="Z1349" s="121">
        <f t="shared" si="120"/>
        <v>0</v>
      </c>
      <c r="AA1349" s="121">
        <f t="shared" si="123"/>
        <v>1</v>
      </c>
      <c r="AB1349" s="121">
        <f t="shared" si="124"/>
        <v>1</v>
      </c>
      <c r="AC1349" s="121">
        <f t="shared" si="125"/>
        <v>0</v>
      </c>
    </row>
    <row r="1350" spans="1:29" ht="35.25" customHeight="1" x14ac:dyDescent="0.25">
      <c r="A1350" s="89"/>
      <c r="B1350" s="94" t="s">
        <v>41</v>
      </c>
      <c r="C1350" s="91" t="s">
        <v>14</v>
      </c>
      <c r="D1350" s="91" t="s">
        <v>92</v>
      </c>
      <c r="E1350" s="122" t="s">
        <v>8238</v>
      </c>
      <c r="F1350" s="92" t="s">
        <v>41</v>
      </c>
      <c r="G1350" s="209" t="s">
        <v>41</v>
      </c>
      <c r="H1350" s="209" t="s">
        <v>11389</v>
      </c>
      <c r="I1350" s="210" t="s">
        <v>41</v>
      </c>
      <c r="J1350" s="151"/>
      <c r="K1350" s="152"/>
      <c r="L1350" s="151"/>
      <c r="M1350" s="152"/>
      <c r="N1350" s="151"/>
      <c r="O1350" s="151" t="s">
        <v>41</v>
      </c>
      <c r="P1350" s="151"/>
      <c r="Q1350" s="211" t="s">
        <v>376</v>
      </c>
      <c r="R1350" s="211" t="s">
        <v>255</v>
      </c>
      <c r="S1350" s="153"/>
      <c r="T1350" s="94" t="s">
        <v>41</v>
      </c>
      <c r="U1350" s="120"/>
      <c r="V1350" s="120"/>
      <c r="W1350" s="100" t="str">
        <f>VLOOKUP(TRIM(X1350),X10:Y92,2,FALSE)</f>
        <v>Withdrawn</v>
      </c>
      <c r="X1350" s="121" t="str">
        <f t="shared" si="121"/>
        <v>99</v>
      </c>
      <c r="Y1350" s="124">
        <f t="shared" si="122"/>
        <v>0</v>
      </c>
      <c r="Z1350" s="121">
        <f t="shared" si="120"/>
        <v>0</v>
      </c>
      <c r="AA1350" s="121">
        <f t="shared" si="123"/>
        <v>1</v>
      </c>
      <c r="AB1350" s="121">
        <f t="shared" si="124"/>
        <v>1</v>
      </c>
      <c r="AC1350" s="121">
        <f t="shared" si="125"/>
        <v>0</v>
      </c>
    </row>
    <row r="1351" spans="1:29" ht="35.25" customHeight="1" x14ac:dyDescent="0.25">
      <c r="A1351" s="89"/>
      <c r="B1351" s="94" t="s">
        <v>41</v>
      </c>
      <c r="C1351" s="91" t="s">
        <v>14</v>
      </c>
      <c r="D1351" s="91" t="s">
        <v>92</v>
      </c>
      <c r="E1351" s="122" t="s">
        <v>8239</v>
      </c>
      <c r="F1351" s="92" t="s">
        <v>41</v>
      </c>
      <c r="G1351" s="209" t="s">
        <v>41</v>
      </c>
      <c r="H1351" s="209" t="s">
        <v>11389</v>
      </c>
      <c r="I1351" s="210" t="s">
        <v>41</v>
      </c>
      <c r="J1351" s="151"/>
      <c r="K1351" s="152"/>
      <c r="L1351" s="151"/>
      <c r="M1351" s="152"/>
      <c r="N1351" s="151"/>
      <c r="O1351" s="151" t="s">
        <v>41</v>
      </c>
      <c r="P1351" s="151"/>
      <c r="Q1351" s="211" t="s">
        <v>376</v>
      </c>
      <c r="R1351" s="211" t="s">
        <v>255</v>
      </c>
      <c r="S1351" s="153"/>
      <c r="T1351" s="94" t="s">
        <v>41</v>
      </c>
      <c r="U1351" s="120"/>
      <c r="V1351" s="120"/>
      <c r="W1351" s="100" t="str">
        <f>VLOOKUP(TRIM(X1351),X10:Y92,2,FALSE)</f>
        <v>Withdrawn</v>
      </c>
      <c r="X1351" s="121" t="str">
        <f t="shared" si="121"/>
        <v>99</v>
      </c>
      <c r="Y1351" s="124">
        <f t="shared" si="122"/>
        <v>0</v>
      </c>
      <c r="Z1351" s="121">
        <f t="shared" si="120"/>
        <v>0</v>
      </c>
      <c r="AA1351" s="121">
        <f t="shared" si="123"/>
        <v>1</v>
      </c>
      <c r="AB1351" s="121">
        <f t="shared" si="124"/>
        <v>1</v>
      </c>
      <c r="AC1351" s="121">
        <f t="shared" si="125"/>
        <v>0</v>
      </c>
    </row>
    <row r="1352" spans="1:29" ht="35.25" customHeight="1" x14ac:dyDescent="0.25">
      <c r="A1352" s="89"/>
      <c r="B1352" s="94" t="s">
        <v>41</v>
      </c>
      <c r="C1352" s="91" t="s">
        <v>14</v>
      </c>
      <c r="D1352" s="91" t="s">
        <v>92</v>
      </c>
      <c r="E1352" s="122" t="s">
        <v>8240</v>
      </c>
      <c r="F1352" s="92" t="s">
        <v>41</v>
      </c>
      <c r="G1352" s="209" t="s">
        <v>41</v>
      </c>
      <c r="H1352" s="209" t="s">
        <v>11389</v>
      </c>
      <c r="I1352" s="210" t="s">
        <v>41</v>
      </c>
      <c r="J1352" s="151"/>
      <c r="K1352" s="152"/>
      <c r="L1352" s="151"/>
      <c r="M1352" s="152"/>
      <c r="N1352" s="151"/>
      <c r="O1352" s="151" t="s">
        <v>41</v>
      </c>
      <c r="P1352" s="151"/>
      <c r="Q1352" s="211" t="s">
        <v>376</v>
      </c>
      <c r="R1352" s="211" t="s">
        <v>255</v>
      </c>
      <c r="S1352" s="153"/>
      <c r="T1352" s="94" t="s">
        <v>41</v>
      </c>
      <c r="U1352" s="120"/>
      <c r="V1352" s="120"/>
      <c r="W1352" s="100" t="str">
        <f>VLOOKUP(TRIM(X1352),X10:Y92,2,FALSE)</f>
        <v>Withdrawn</v>
      </c>
      <c r="X1352" s="121" t="str">
        <f t="shared" si="121"/>
        <v>99</v>
      </c>
      <c r="Y1352" s="124">
        <f t="shared" si="122"/>
        <v>0</v>
      </c>
      <c r="Z1352" s="121">
        <f t="shared" si="120"/>
        <v>0</v>
      </c>
      <c r="AA1352" s="121">
        <f t="shared" si="123"/>
        <v>1</v>
      </c>
      <c r="AB1352" s="121">
        <f t="shared" si="124"/>
        <v>1</v>
      </c>
      <c r="AC1352" s="121">
        <f t="shared" si="125"/>
        <v>0</v>
      </c>
    </row>
    <row r="1353" spans="1:29" ht="35.25" customHeight="1" x14ac:dyDescent="0.25">
      <c r="A1353" s="89"/>
      <c r="B1353" s="94" t="s">
        <v>41</v>
      </c>
      <c r="C1353" s="91" t="s">
        <v>14</v>
      </c>
      <c r="D1353" s="91" t="s">
        <v>92</v>
      </c>
      <c r="E1353" s="122" t="s">
        <v>8241</v>
      </c>
      <c r="F1353" s="92" t="s">
        <v>41</v>
      </c>
      <c r="G1353" s="209" t="s">
        <v>41</v>
      </c>
      <c r="H1353" s="209" t="s">
        <v>11389</v>
      </c>
      <c r="I1353" s="210" t="s">
        <v>41</v>
      </c>
      <c r="J1353" s="151"/>
      <c r="K1353" s="152"/>
      <c r="L1353" s="151"/>
      <c r="M1353" s="152"/>
      <c r="N1353" s="151"/>
      <c r="O1353" s="151" t="s">
        <v>41</v>
      </c>
      <c r="P1353" s="151"/>
      <c r="Q1353" s="211" t="s">
        <v>376</v>
      </c>
      <c r="R1353" s="211" t="s">
        <v>255</v>
      </c>
      <c r="S1353" s="153"/>
      <c r="T1353" s="94" t="s">
        <v>41</v>
      </c>
      <c r="U1353" s="120"/>
      <c r="V1353" s="120"/>
      <c r="W1353" s="100" t="str">
        <f>VLOOKUP(TRIM(X1353),X10:Y92,2,FALSE)</f>
        <v>Withdrawn</v>
      </c>
      <c r="X1353" s="121" t="str">
        <f t="shared" si="121"/>
        <v>99</v>
      </c>
      <c r="Y1353" s="124">
        <f t="shared" si="122"/>
        <v>0</v>
      </c>
      <c r="Z1353" s="121">
        <f t="shared" si="120"/>
        <v>0</v>
      </c>
      <c r="AA1353" s="121">
        <f t="shared" si="123"/>
        <v>1</v>
      </c>
      <c r="AB1353" s="121">
        <f t="shared" si="124"/>
        <v>1</v>
      </c>
      <c r="AC1353" s="121">
        <f t="shared" si="125"/>
        <v>0</v>
      </c>
    </row>
    <row r="1354" spans="1:29" ht="35.25" customHeight="1" x14ac:dyDescent="0.25">
      <c r="A1354" s="89"/>
      <c r="B1354" s="94" t="s">
        <v>41</v>
      </c>
      <c r="C1354" s="91" t="s">
        <v>14</v>
      </c>
      <c r="D1354" s="91" t="s">
        <v>92</v>
      </c>
      <c r="E1354" s="122" t="s">
        <v>8242</v>
      </c>
      <c r="F1354" s="92" t="s">
        <v>41</v>
      </c>
      <c r="G1354" s="209" t="s">
        <v>41</v>
      </c>
      <c r="H1354" s="209" t="s">
        <v>11389</v>
      </c>
      <c r="I1354" s="210" t="s">
        <v>41</v>
      </c>
      <c r="J1354" s="151"/>
      <c r="K1354" s="152"/>
      <c r="L1354" s="151"/>
      <c r="M1354" s="152"/>
      <c r="N1354" s="151"/>
      <c r="O1354" s="151" t="s">
        <v>41</v>
      </c>
      <c r="P1354" s="151"/>
      <c r="Q1354" s="211" t="s">
        <v>376</v>
      </c>
      <c r="R1354" s="211" t="s">
        <v>255</v>
      </c>
      <c r="S1354" s="153"/>
      <c r="T1354" s="94" t="s">
        <v>41</v>
      </c>
      <c r="U1354" s="120"/>
      <c r="V1354" s="120"/>
      <c r="W1354" s="100" t="str">
        <f>VLOOKUP(TRIM(X1354),X10:Y92,2,FALSE)</f>
        <v>Withdrawn</v>
      </c>
      <c r="X1354" s="121" t="str">
        <f t="shared" si="121"/>
        <v>99</v>
      </c>
      <c r="Y1354" s="124">
        <f t="shared" si="122"/>
        <v>0</v>
      </c>
      <c r="Z1354" s="121">
        <f t="shared" si="120"/>
        <v>0</v>
      </c>
      <c r="AA1354" s="121">
        <f t="shared" si="123"/>
        <v>1</v>
      </c>
      <c r="AB1354" s="121">
        <f t="shared" si="124"/>
        <v>1</v>
      </c>
      <c r="AC1354" s="121">
        <f t="shared" si="125"/>
        <v>0</v>
      </c>
    </row>
    <row r="1355" spans="1:29" ht="35.25" customHeight="1" x14ac:dyDescent="0.25">
      <c r="A1355" s="89"/>
      <c r="B1355" s="94" t="s">
        <v>41</v>
      </c>
      <c r="C1355" s="91" t="s">
        <v>14</v>
      </c>
      <c r="D1355" s="91" t="s">
        <v>92</v>
      </c>
      <c r="E1355" s="122" t="s">
        <v>8243</v>
      </c>
      <c r="F1355" s="92" t="s">
        <v>41</v>
      </c>
      <c r="G1355" s="209" t="s">
        <v>41</v>
      </c>
      <c r="H1355" s="209" t="s">
        <v>11389</v>
      </c>
      <c r="I1355" s="210" t="s">
        <v>41</v>
      </c>
      <c r="J1355" s="151"/>
      <c r="K1355" s="152"/>
      <c r="L1355" s="151"/>
      <c r="M1355" s="152"/>
      <c r="N1355" s="151"/>
      <c r="O1355" s="151" t="s">
        <v>41</v>
      </c>
      <c r="P1355" s="151"/>
      <c r="Q1355" s="211" t="s">
        <v>376</v>
      </c>
      <c r="R1355" s="211" t="s">
        <v>255</v>
      </c>
      <c r="S1355" s="153"/>
      <c r="T1355" s="94" t="s">
        <v>41</v>
      </c>
      <c r="U1355" s="120"/>
      <c r="V1355" s="120"/>
      <c r="W1355" s="100" t="str">
        <f>VLOOKUP(TRIM(X1355),X10:Y92,2,FALSE)</f>
        <v>Withdrawn</v>
      </c>
      <c r="X1355" s="121" t="str">
        <f t="shared" si="121"/>
        <v>99</v>
      </c>
      <c r="Y1355" s="124">
        <f t="shared" si="122"/>
        <v>0</v>
      </c>
      <c r="Z1355" s="121">
        <f t="shared" si="120"/>
        <v>0</v>
      </c>
      <c r="AA1355" s="121">
        <f t="shared" si="123"/>
        <v>1</v>
      </c>
      <c r="AB1355" s="121">
        <f t="shared" si="124"/>
        <v>1</v>
      </c>
      <c r="AC1355" s="121">
        <f t="shared" si="125"/>
        <v>0</v>
      </c>
    </row>
    <row r="1356" spans="1:29" ht="35.25" customHeight="1" x14ac:dyDescent="0.25">
      <c r="A1356" s="89"/>
      <c r="B1356" s="94" t="s">
        <v>41</v>
      </c>
      <c r="C1356" s="91" t="s">
        <v>14</v>
      </c>
      <c r="D1356" s="91" t="s">
        <v>92</v>
      </c>
      <c r="E1356" s="122" t="s">
        <v>8244</v>
      </c>
      <c r="F1356" s="92" t="s">
        <v>41</v>
      </c>
      <c r="G1356" s="209" t="s">
        <v>41</v>
      </c>
      <c r="H1356" s="209" t="s">
        <v>11389</v>
      </c>
      <c r="I1356" s="210" t="s">
        <v>41</v>
      </c>
      <c r="J1356" s="151"/>
      <c r="K1356" s="152"/>
      <c r="L1356" s="151"/>
      <c r="M1356" s="152"/>
      <c r="N1356" s="151"/>
      <c r="O1356" s="151" t="s">
        <v>41</v>
      </c>
      <c r="P1356" s="151"/>
      <c r="Q1356" s="211" t="s">
        <v>376</v>
      </c>
      <c r="R1356" s="211" t="s">
        <v>255</v>
      </c>
      <c r="S1356" s="153"/>
      <c r="T1356" s="94" t="s">
        <v>41</v>
      </c>
      <c r="U1356" s="120"/>
      <c r="V1356" s="120"/>
      <c r="W1356" s="100" t="str">
        <f>VLOOKUP(TRIM(X1356),X10:Y92,2,FALSE)</f>
        <v>Withdrawn</v>
      </c>
      <c r="X1356" s="121" t="str">
        <f t="shared" si="121"/>
        <v>99</v>
      </c>
      <c r="Y1356" s="124">
        <f t="shared" si="122"/>
        <v>0</v>
      </c>
      <c r="Z1356" s="121">
        <f t="shared" si="120"/>
        <v>0</v>
      </c>
      <c r="AA1356" s="121">
        <f t="shared" si="123"/>
        <v>1</v>
      </c>
      <c r="AB1356" s="121">
        <f t="shared" si="124"/>
        <v>1</v>
      </c>
      <c r="AC1356" s="121">
        <f t="shared" si="125"/>
        <v>0</v>
      </c>
    </row>
    <row r="1357" spans="1:29" ht="35.25" customHeight="1" x14ac:dyDescent="0.25">
      <c r="A1357" s="89"/>
      <c r="B1357" s="94" t="s">
        <v>41</v>
      </c>
      <c r="C1357" s="91" t="s">
        <v>14</v>
      </c>
      <c r="D1357" s="91" t="s">
        <v>92</v>
      </c>
      <c r="E1357" s="122" t="s">
        <v>8245</v>
      </c>
      <c r="F1357" s="92" t="s">
        <v>41</v>
      </c>
      <c r="G1357" s="209" t="s">
        <v>41</v>
      </c>
      <c r="H1357" s="209" t="s">
        <v>11389</v>
      </c>
      <c r="I1357" s="210" t="s">
        <v>41</v>
      </c>
      <c r="J1357" s="151"/>
      <c r="K1357" s="152"/>
      <c r="L1357" s="151"/>
      <c r="M1357" s="152"/>
      <c r="N1357" s="151"/>
      <c r="O1357" s="151" t="s">
        <v>41</v>
      </c>
      <c r="P1357" s="151"/>
      <c r="Q1357" s="211" t="s">
        <v>376</v>
      </c>
      <c r="R1357" s="211" t="s">
        <v>255</v>
      </c>
      <c r="S1357" s="153"/>
      <c r="T1357" s="94" t="s">
        <v>41</v>
      </c>
      <c r="U1357" s="120"/>
      <c r="V1357" s="120"/>
      <c r="W1357" s="100" t="str">
        <f>VLOOKUP(TRIM(X1357),X10:Y92,2,FALSE)</f>
        <v>Withdrawn</v>
      </c>
      <c r="X1357" s="121" t="str">
        <f t="shared" si="121"/>
        <v>99</v>
      </c>
      <c r="Y1357" s="124">
        <f t="shared" si="122"/>
        <v>0</v>
      </c>
      <c r="Z1357" s="121">
        <f t="shared" si="120"/>
        <v>0</v>
      </c>
      <c r="AA1357" s="121">
        <f t="shared" si="123"/>
        <v>1</v>
      </c>
      <c r="AB1357" s="121">
        <f t="shared" si="124"/>
        <v>1</v>
      </c>
      <c r="AC1357" s="121">
        <f t="shared" si="125"/>
        <v>0</v>
      </c>
    </row>
    <row r="1358" spans="1:29" ht="35.25" customHeight="1" x14ac:dyDescent="0.25">
      <c r="A1358" s="89"/>
      <c r="B1358" s="94" t="s">
        <v>41</v>
      </c>
      <c r="C1358" s="91" t="s">
        <v>14</v>
      </c>
      <c r="D1358" s="91" t="s">
        <v>92</v>
      </c>
      <c r="E1358" s="122" t="s">
        <v>8246</v>
      </c>
      <c r="F1358" s="92" t="s">
        <v>41</v>
      </c>
      <c r="G1358" s="209" t="s">
        <v>41</v>
      </c>
      <c r="H1358" s="209" t="s">
        <v>11389</v>
      </c>
      <c r="I1358" s="210" t="s">
        <v>41</v>
      </c>
      <c r="J1358" s="151"/>
      <c r="K1358" s="152"/>
      <c r="L1358" s="151"/>
      <c r="M1358" s="152"/>
      <c r="N1358" s="151"/>
      <c r="O1358" s="151" t="s">
        <v>41</v>
      </c>
      <c r="P1358" s="151"/>
      <c r="Q1358" s="211" t="s">
        <v>376</v>
      </c>
      <c r="R1358" s="211" t="s">
        <v>255</v>
      </c>
      <c r="S1358" s="153"/>
      <c r="T1358" s="94" t="s">
        <v>41</v>
      </c>
      <c r="U1358" s="120"/>
      <c r="V1358" s="120"/>
      <c r="W1358" s="100" t="str">
        <f>VLOOKUP(TRIM(X1358),X10:Y92,2,FALSE)</f>
        <v>Withdrawn</v>
      </c>
      <c r="X1358" s="121" t="str">
        <f t="shared" si="121"/>
        <v>99</v>
      </c>
      <c r="Y1358" s="124">
        <f t="shared" si="122"/>
        <v>0</v>
      </c>
      <c r="Z1358" s="121">
        <f t="shared" si="120"/>
        <v>0</v>
      </c>
      <c r="AA1358" s="121">
        <f t="shared" si="123"/>
        <v>1</v>
      </c>
      <c r="AB1358" s="121">
        <f t="shared" si="124"/>
        <v>1</v>
      </c>
      <c r="AC1358" s="121">
        <f t="shared" si="125"/>
        <v>0</v>
      </c>
    </row>
    <row r="1359" spans="1:29" ht="35.25" customHeight="1" x14ac:dyDescent="0.25">
      <c r="A1359" s="89"/>
      <c r="B1359" s="94" t="s">
        <v>41</v>
      </c>
      <c r="C1359" s="91" t="s">
        <v>14</v>
      </c>
      <c r="D1359" s="91" t="s">
        <v>92</v>
      </c>
      <c r="E1359" s="122" t="s">
        <v>8247</v>
      </c>
      <c r="F1359" s="92" t="s">
        <v>41</v>
      </c>
      <c r="G1359" s="209" t="s">
        <v>41</v>
      </c>
      <c r="H1359" s="209" t="s">
        <v>11389</v>
      </c>
      <c r="I1359" s="210" t="s">
        <v>41</v>
      </c>
      <c r="J1359" s="151"/>
      <c r="K1359" s="152"/>
      <c r="L1359" s="151"/>
      <c r="M1359" s="152"/>
      <c r="N1359" s="151"/>
      <c r="O1359" s="151" t="s">
        <v>41</v>
      </c>
      <c r="P1359" s="151"/>
      <c r="Q1359" s="211" t="s">
        <v>376</v>
      </c>
      <c r="R1359" s="211" t="s">
        <v>255</v>
      </c>
      <c r="S1359" s="153"/>
      <c r="T1359" s="94" t="s">
        <v>41</v>
      </c>
      <c r="U1359" s="120"/>
      <c r="V1359" s="120"/>
      <c r="W1359" s="100" t="str">
        <f>VLOOKUP(TRIM(X1359),X10:Y92,2,FALSE)</f>
        <v>Withdrawn</v>
      </c>
      <c r="X1359" s="121" t="str">
        <f t="shared" si="121"/>
        <v>99</v>
      </c>
      <c r="Y1359" s="124">
        <f t="shared" si="122"/>
        <v>0</v>
      </c>
      <c r="Z1359" s="121">
        <f t="shared" si="120"/>
        <v>0</v>
      </c>
      <c r="AA1359" s="121">
        <f t="shared" si="123"/>
        <v>1</v>
      </c>
      <c r="AB1359" s="121">
        <f t="shared" si="124"/>
        <v>1</v>
      </c>
      <c r="AC1359" s="121">
        <f t="shared" si="125"/>
        <v>0</v>
      </c>
    </row>
    <row r="1360" spans="1:29" ht="35.25" customHeight="1" x14ac:dyDescent="0.25">
      <c r="A1360" s="89"/>
      <c r="B1360" s="94" t="s">
        <v>41</v>
      </c>
      <c r="C1360" s="91" t="s">
        <v>14</v>
      </c>
      <c r="D1360" s="91" t="s">
        <v>92</v>
      </c>
      <c r="E1360" s="122" t="s">
        <v>8248</v>
      </c>
      <c r="F1360" s="92" t="s">
        <v>41</v>
      </c>
      <c r="G1360" s="209" t="s">
        <v>41</v>
      </c>
      <c r="H1360" s="209" t="s">
        <v>11389</v>
      </c>
      <c r="I1360" s="210" t="s">
        <v>41</v>
      </c>
      <c r="J1360" s="151"/>
      <c r="K1360" s="152"/>
      <c r="L1360" s="151"/>
      <c r="M1360" s="152"/>
      <c r="N1360" s="151"/>
      <c r="O1360" s="151" t="s">
        <v>41</v>
      </c>
      <c r="P1360" s="151"/>
      <c r="Q1360" s="211" t="s">
        <v>376</v>
      </c>
      <c r="R1360" s="211" t="s">
        <v>255</v>
      </c>
      <c r="S1360" s="153"/>
      <c r="T1360" s="94" t="s">
        <v>41</v>
      </c>
      <c r="U1360" s="120"/>
      <c r="V1360" s="120"/>
      <c r="W1360" s="100" t="str">
        <f>VLOOKUP(TRIM(X1360),X10:Y92,2,FALSE)</f>
        <v>Withdrawn</v>
      </c>
      <c r="X1360" s="121" t="str">
        <f t="shared" si="121"/>
        <v>99</v>
      </c>
      <c r="Y1360" s="124">
        <f t="shared" si="122"/>
        <v>0</v>
      </c>
      <c r="Z1360" s="121">
        <f t="shared" si="120"/>
        <v>0</v>
      </c>
      <c r="AA1360" s="121">
        <f t="shared" si="123"/>
        <v>1</v>
      </c>
      <c r="AB1360" s="121">
        <f t="shared" si="124"/>
        <v>1</v>
      </c>
      <c r="AC1360" s="121">
        <f t="shared" si="125"/>
        <v>0</v>
      </c>
    </row>
    <row r="1361" spans="1:29" ht="35.25" customHeight="1" x14ac:dyDescent="0.25">
      <c r="A1361" s="89"/>
      <c r="B1361" s="94" t="s">
        <v>41</v>
      </c>
      <c r="C1361" s="91" t="s">
        <v>14</v>
      </c>
      <c r="D1361" s="91" t="s">
        <v>92</v>
      </c>
      <c r="E1361" s="122" t="s">
        <v>8249</v>
      </c>
      <c r="F1361" s="92" t="s">
        <v>41</v>
      </c>
      <c r="G1361" s="209" t="s">
        <v>41</v>
      </c>
      <c r="H1361" s="209" t="s">
        <v>11389</v>
      </c>
      <c r="I1361" s="210" t="s">
        <v>41</v>
      </c>
      <c r="J1361" s="151"/>
      <c r="K1361" s="152"/>
      <c r="L1361" s="151"/>
      <c r="M1361" s="152"/>
      <c r="N1361" s="151"/>
      <c r="O1361" s="151" t="s">
        <v>41</v>
      </c>
      <c r="P1361" s="151"/>
      <c r="Q1361" s="211" t="s">
        <v>376</v>
      </c>
      <c r="R1361" s="211" t="s">
        <v>255</v>
      </c>
      <c r="S1361" s="153"/>
      <c r="T1361" s="94" t="s">
        <v>41</v>
      </c>
      <c r="U1361" s="120"/>
      <c r="V1361" s="120"/>
      <c r="W1361" s="100" t="str">
        <f>VLOOKUP(TRIM(X1361),X10:Y92,2,FALSE)</f>
        <v>Withdrawn</v>
      </c>
      <c r="X1361" s="121" t="str">
        <f t="shared" si="121"/>
        <v>99</v>
      </c>
      <c r="Y1361" s="124">
        <f t="shared" si="122"/>
        <v>0</v>
      </c>
      <c r="Z1361" s="121">
        <f t="shared" si="120"/>
        <v>0</v>
      </c>
      <c r="AA1361" s="121">
        <f t="shared" si="123"/>
        <v>1</v>
      </c>
      <c r="AB1361" s="121">
        <f t="shared" si="124"/>
        <v>1</v>
      </c>
      <c r="AC1361" s="121">
        <f t="shared" si="125"/>
        <v>0</v>
      </c>
    </row>
    <row r="1362" spans="1:29" ht="35.25" customHeight="1" x14ac:dyDescent="0.25">
      <c r="A1362" s="89"/>
      <c r="B1362" s="94" t="s">
        <v>41</v>
      </c>
      <c r="C1362" s="91" t="s">
        <v>14</v>
      </c>
      <c r="D1362" s="91" t="s">
        <v>92</v>
      </c>
      <c r="E1362" s="122" t="s">
        <v>8250</v>
      </c>
      <c r="F1362" s="92" t="s">
        <v>41</v>
      </c>
      <c r="G1362" s="209" t="s">
        <v>41</v>
      </c>
      <c r="H1362" s="209" t="s">
        <v>11389</v>
      </c>
      <c r="I1362" s="210" t="s">
        <v>41</v>
      </c>
      <c r="J1362" s="151"/>
      <c r="K1362" s="152"/>
      <c r="L1362" s="151"/>
      <c r="M1362" s="152"/>
      <c r="N1362" s="151"/>
      <c r="O1362" s="151" t="s">
        <v>41</v>
      </c>
      <c r="P1362" s="151"/>
      <c r="Q1362" s="211" t="s">
        <v>376</v>
      </c>
      <c r="R1362" s="211" t="s">
        <v>255</v>
      </c>
      <c r="S1362" s="153"/>
      <c r="T1362" s="94" t="s">
        <v>41</v>
      </c>
      <c r="U1362" s="120"/>
      <c r="V1362" s="120"/>
      <c r="W1362" s="100" t="str">
        <f>VLOOKUP(TRIM(X1362),X10:Y92,2,FALSE)</f>
        <v>Withdrawn</v>
      </c>
      <c r="X1362" s="121" t="str">
        <f t="shared" si="121"/>
        <v>99</v>
      </c>
      <c r="Y1362" s="124">
        <f t="shared" si="122"/>
        <v>0</v>
      </c>
      <c r="Z1362" s="121">
        <f t="shared" si="120"/>
        <v>0</v>
      </c>
      <c r="AA1362" s="121">
        <f t="shared" si="123"/>
        <v>1</v>
      </c>
      <c r="AB1362" s="121">
        <f t="shared" si="124"/>
        <v>1</v>
      </c>
      <c r="AC1362" s="121">
        <f t="shared" si="125"/>
        <v>0</v>
      </c>
    </row>
    <row r="1363" spans="1:29" ht="35.25" customHeight="1" x14ac:dyDescent="0.25">
      <c r="A1363" s="89"/>
      <c r="B1363" s="94" t="s">
        <v>41</v>
      </c>
      <c r="C1363" s="91" t="s">
        <v>14</v>
      </c>
      <c r="D1363" s="91" t="s">
        <v>92</v>
      </c>
      <c r="E1363" s="122" t="s">
        <v>8251</v>
      </c>
      <c r="F1363" s="92" t="s">
        <v>41</v>
      </c>
      <c r="G1363" s="209" t="s">
        <v>41</v>
      </c>
      <c r="H1363" s="209" t="s">
        <v>11389</v>
      </c>
      <c r="I1363" s="210" t="s">
        <v>41</v>
      </c>
      <c r="J1363" s="151"/>
      <c r="K1363" s="152"/>
      <c r="L1363" s="151"/>
      <c r="M1363" s="152"/>
      <c r="N1363" s="151"/>
      <c r="O1363" s="151" t="s">
        <v>41</v>
      </c>
      <c r="P1363" s="151"/>
      <c r="Q1363" s="211" t="s">
        <v>376</v>
      </c>
      <c r="R1363" s="211" t="s">
        <v>255</v>
      </c>
      <c r="S1363" s="153"/>
      <c r="T1363" s="94" t="s">
        <v>41</v>
      </c>
      <c r="U1363" s="120"/>
      <c r="V1363" s="120"/>
      <c r="W1363" s="100" t="str">
        <f>VLOOKUP(TRIM(X1363),X10:Y92,2,FALSE)</f>
        <v>Withdrawn</v>
      </c>
      <c r="X1363" s="121" t="str">
        <f t="shared" si="121"/>
        <v>99</v>
      </c>
      <c r="Y1363" s="124">
        <f t="shared" si="122"/>
        <v>0</v>
      </c>
      <c r="Z1363" s="121">
        <f t="shared" si="120"/>
        <v>0</v>
      </c>
      <c r="AA1363" s="121">
        <f t="shared" si="123"/>
        <v>1</v>
      </c>
      <c r="AB1363" s="121">
        <f t="shared" si="124"/>
        <v>1</v>
      </c>
      <c r="AC1363" s="121">
        <f t="shared" si="125"/>
        <v>0</v>
      </c>
    </row>
    <row r="1364" spans="1:29" ht="35.25" customHeight="1" x14ac:dyDescent="0.25">
      <c r="A1364" s="89"/>
      <c r="B1364" s="94" t="s">
        <v>41</v>
      </c>
      <c r="C1364" s="91" t="s">
        <v>14</v>
      </c>
      <c r="D1364" s="91" t="s">
        <v>92</v>
      </c>
      <c r="E1364" s="122" t="s">
        <v>8252</v>
      </c>
      <c r="F1364" s="92" t="s">
        <v>41</v>
      </c>
      <c r="G1364" s="209" t="s">
        <v>41</v>
      </c>
      <c r="H1364" s="209" t="s">
        <v>11389</v>
      </c>
      <c r="I1364" s="210" t="s">
        <v>41</v>
      </c>
      <c r="J1364" s="151"/>
      <c r="K1364" s="152"/>
      <c r="L1364" s="151"/>
      <c r="M1364" s="152"/>
      <c r="N1364" s="151"/>
      <c r="O1364" s="151" t="s">
        <v>41</v>
      </c>
      <c r="P1364" s="151"/>
      <c r="Q1364" s="211" t="s">
        <v>376</v>
      </c>
      <c r="R1364" s="211" t="s">
        <v>255</v>
      </c>
      <c r="S1364" s="153"/>
      <c r="T1364" s="94" t="s">
        <v>41</v>
      </c>
      <c r="U1364" s="120"/>
      <c r="V1364" s="120"/>
      <c r="W1364" s="100" t="str">
        <f>VLOOKUP(TRIM(X1364),X10:Y92,2,FALSE)</f>
        <v>Withdrawn</v>
      </c>
      <c r="X1364" s="121" t="str">
        <f t="shared" si="121"/>
        <v>99</v>
      </c>
      <c r="Y1364" s="124">
        <f t="shared" si="122"/>
        <v>0</v>
      </c>
      <c r="Z1364" s="121">
        <f t="shared" si="120"/>
        <v>0</v>
      </c>
      <c r="AA1364" s="121">
        <f t="shared" si="123"/>
        <v>1</v>
      </c>
      <c r="AB1364" s="121">
        <f t="shared" si="124"/>
        <v>1</v>
      </c>
      <c r="AC1364" s="121">
        <f t="shared" si="125"/>
        <v>0</v>
      </c>
    </row>
    <row r="1365" spans="1:29" ht="35.25" customHeight="1" x14ac:dyDescent="0.25">
      <c r="A1365" s="89"/>
      <c r="B1365" s="94" t="s">
        <v>41</v>
      </c>
      <c r="C1365" s="91" t="s">
        <v>14</v>
      </c>
      <c r="D1365" s="91" t="s">
        <v>92</v>
      </c>
      <c r="E1365" s="122" t="s">
        <v>8253</v>
      </c>
      <c r="F1365" s="92" t="s">
        <v>41</v>
      </c>
      <c r="G1365" s="209" t="s">
        <v>41</v>
      </c>
      <c r="H1365" s="209" t="s">
        <v>11389</v>
      </c>
      <c r="I1365" s="210" t="s">
        <v>41</v>
      </c>
      <c r="J1365" s="151"/>
      <c r="K1365" s="152"/>
      <c r="L1365" s="151"/>
      <c r="M1365" s="152"/>
      <c r="N1365" s="151"/>
      <c r="O1365" s="151" t="s">
        <v>41</v>
      </c>
      <c r="P1365" s="151"/>
      <c r="Q1365" s="211" t="s">
        <v>376</v>
      </c>
      <c r="R1365" s="211" t="s">
        <v>255</v>
      </c>
      <c r="S1365" s="153"/>
      <c r="T1365" s="94" t="s">
        <v>41</v>
      </c>
      <c r="U1365" s="120"/>
      <c r="V1365" s="120"/>
      <c r="W1365" s="100" t="str">
        <f>VLOOKUP(TRIM(X1365),X10:Y92,2,FALSE)</f>
        <v>Withdrawn</v>
      </c>
      <c r="X1365" s="121" t="str">
        <f t="shared" si="121"/>
        <v>99</v>
      </c>
      <c r="Y1365" s="124">
        <f t="shared" si="122"/>
        <v>0</v>
      </c>
      <c r="Z1365" s="121">
        <f t="shared" si="120"/>
        <v>0</v>
      </c>
      <c r="AA1365" s="121">
        <f t="shared" si="123"/>
        <v>1</v>
      </c>
      <c r="AB1365" s="121">
        <f t="shared" si="124"/>
        <v>1</v>
      </c>
      <c r="AC1365" s="121">
        <f t="shared" si="125"/>
        <v>0</v>
      </c>
    </row>
    <row r="1366" spans="1:29" ht="35.25" customHeight="1" x14ac:dyDescent="0.25">
      <c r="A1366" s="89"/>
      <c r="B1366" s="94" t="s">
        <v>41</v>
      </c>
      <c r="C1366" s="91" t="s">
        <v>14</v>
      </c>
      <c r="D1366" s="91" t="s">
        <v>92</v>
      </c>
      <c r="E1366" s="122" t="s">
        <v>8254</v>
      </c>
      <c r="F1366" s="92" t="s">
        <v>41</v>
      </c>
      <c r="G1366" s="209" t="s">
        <v>41</v>
      </c>
      <c r="H1366" s="209" t="s">
        <v>11389</v>
      </c>
      <c r="I1366" s="210" t="s">
        <v>41</v>
      </c>
      <c r="J1366" s="151"/>
      <c r="K1366" s="152"/>
      <c r="L1366" s="151"/>
      <c r="M1366" s="152"/>
      <c r="N1366" s="151"/>
      <c r="O1366" s="151" t="s">
        <v>41</v>
      </c>
      <c r="P1366" s="151"/>
      <c r="Q1366" s="211" t="s">
        <v>376</v>
      </c>
      <c r="R1366" s="211" t="s">
        <v>255</v>
      </c>
      <c r="S1366" s="153"/>
      <c r="T1366" s="94" t="s">
        <v>41</v>
      </c>
      <c r="U1366" s="120"/>
      <c r="V1366" s="120"/>
      <c r="W1366" s="100" t="str">
        <f>VLOOKUP(TRIM(X1366),X10:Y92,2,FALSE)</f>
        <v>Withdrawn</v>
      </c>
      <c r="X1366" s="121" t="str">
        <f t="shared" si="121"/>
        <v>99</v>
      </c>
      <c r="Y1366" s="124">
        <f t="shared" si="122"/>
        <v>0</v>
      </c>
      <c r="Z1366" s="121">
        <f t="shared" ref="Z1366:Z1429" si="126">IF(F1366="P-CR", IF(S1366="Approved", 1, IF(S1366="Block approved", 1, 0)),0)</f>
        <v>0</v>
      </c>
      <c r="AA1366" s="121">
        <f t="shared" si="123"/>
        <v>1</v>
      </c>
      <c r="AB1366" s="121">
        <f t="shared" si="124"/>
        <v>1</v>
      </c>
      <c r="AC1366" s="121">
        <f t="shared" si="125"/>
        <v>0</v>
      </c>
    </row>
    <row r="1367" spans="1:29" ht="35.25" customHeight="1" x14ac:dyDescent="0.25">
      <c r="A1367" s="89"/>
      <c r="B1367" s="94" t="s">
        <v>41</v>
      </c>
      <c r="C1367" s="91" t="s">
        <v>14</v>
      </c>
      <c r="D1367" s="91" t="s">
        <v>92</v>
      </c>
      <c r="E1367" s="122" t="s">
        <v>8255</v>
      </c>
      <c r="F1367" s="92" t="s">
        <v>41</v>
      </c>
      <c r="G1367" s="209" t="s">
        <v>41</v>
      </c>
      <c r="H1367" s="209" t="s">
        <v>11389</v>
      </c>
      <c r="I1367" s="210" t="s">
        <v>41</v>
      </c>
      <c r="J1367" s="151"/>
      <c r="K1367" s="152"/>
      <c r="L1367" s="151"/>
      <c r="M1367" s="152"/>
      <c r="N1367" s="151"/>
      <c r="O1367" s="151" t="s">
        <v>41</v>
      </c>
      <c r="P1367" s="151"/>
      <c r="Q1367" s="211" t="s">
        <v>376</v>
      </c>
      <c r="R1367" s="211" t="s">
        <v>255</v>
      </c>
      <c r="S1367" s="153"/>
      <c r="T1367" s="94" t="s">
        <v>41</v>
      </c>
      <c r="U1367" s="120"/>
      <c r="V1367" s="120"/>
      <c r="W1367" s="100" t="str">
        <f>VLOOKUP(TRIM(X1367),X10:Y92,2,FALSE)</f>
        <v>Withdrawn</v>
      </c>
      <c r="X1367" s="121" t="str">
        <f t="shared" si="121"/>
        <v>99</v>
      </c>
      <c r="Y1367" s="124">
        <f t="shared" si="122"/>
        <v>0</v>
      </c>
      <c r="Z1367" s="121">
        <f t="shared" si="126"/>
        <v>0</v>
      </c>
      <c r="AA1367" s="121">
        <f t="shared" si="123"/>
        <v>1</v>
      </c>
      <c r="AB1367" s="121">
        <f t="shared" si="124"/>
        <v>1</v>
      </c>
      <c r="AC1367" s="121">
        <f t="shared" si="125"/>
        <v>0</v>
      </c>
    </row>
    <row r="1368" spans="1:29" ht="35.25" customHeight="1" x14ac:dyDescent="0.25">
      <c r="A1368" s="89"/>
      <c r="B1368" s="94" t="s">
        <v>41</v>
      </c>
      <c r="C1368" s="91" t="s">
        <v>14</v>
      </c>
      <c r="D1368" s="91" t="s">
        <v>92</v>
      </c>
      <c r="E1368" s="122" t="s">
        <v>8256</v>
      </c>
      <c r="F1368" s="92" t="s">
        <v>41</v>
      </c>
      <c r="G1368" s="209" t="s">
        <v>41</v>
      </c>
      <c r="H1368" s="209" t="s">
        <v>11389</v>
      </c>
      <c r="I1368" s="210" t="s">
        <v>41</v>
      </c>
      <c r="J1368" s="151"/>
      <c r="K1368" s="152"/>
      <c r="L1368" s="151"/>
      <c r="M1368" s="152"/>
      <c r="N1368" s="151"/>
      <c r="O1368" s="151" t="s">
        <v>41</v>
      </c>
      <c r="P1368" s="151"/>
      <c r="Q1368" s="211" t="s">
        <v>376</v>
      </c>
      <c r="R1368" s="211" t="s">
        <v>255</v>
      </c>
      <c r="S1368" s="153"/>
      <c r="T1368" s="94" t="s">
        <v>41</v>
      </c>
      <c r="U1368" s="120"/>
      <c r="V1368" s="120"/>
      <c r="W1368" s="100" t="str">
        <f>VLOOKUP(TRIM(X1368),X10:Y92,2,FALSE)</f>
        <v>Withdrawn</v>
      </c>
      <c r="X1368" s="121" t="str">
        <f t="shared" si="121"/>
        <v>99</v>
      </c>
      <c r="Y1368" s="124">
        <f t="shared" si="122"/>
        <v>0</v>
      </c>
      <c r="Z1368" s="121">
        <f t="shared" si="126"/>
        <v>0</v>
      </c>
      <c r="AA1368" s="121">
        <f t="shared" si="123"/>
        <v>1</v>
      </c>
      <c r="AB1368" s="121">
        <f t="shared" si="124"/>
        <v>1</v>
      </c>
      <c r="AC1368" s="121">
        <f t="shared" si="125"/>
        <v>0</v>
      </c>
    </row>
    <row r="1369" spans="1:29" ht="35.25" customHeight="1" x14ac:dyDescent="0.25">
      <c r="A1369" s="89"/>
      <c r="B1369" s="94" t="s">
        <v>41</v>
      </c>
      <c r="C1369" s="91" t="s">
        <v>14</v>
      </c>
      <c r="D1369" s="91" t="s">
        <v>92</v>
      </c>
      <c r="E1369" s="122" t="s">
        <v>8257</v>
      </c>
      <c r="F1369" s="92" t="s">
        <v>41</v>
      </c>
      <c r="G1369" s="209" t="s">
        <v>41</v>
      </c>
      <c r="H1369" s="209" t="s">
        <v>11389</v>
      </c>
      <c r="I1369" s="210" t="s">
        <v>41</v>
      </c>
      <c r="J1369" s="151"/>
      <c r="K1369" s="152"/>
      <c r="L1369" s="151"/>
      <c r="M1369" s="152"/>
      <c r="N1369" s="151"/>
      <c r="O1369" s="151" t="s">
        <v>41</v>
      </c>
      <c r="P1369" s="151"/>
      <c r="Q1369" s="211" t="s">
        <v>376</v>
      </c>
      <c r="R1369" s="211" t="s">
        <v>255</v>
      </c>
      <c r="S1369" s="153"/>
      <c r="T1369" s="94" t="s">
        <v>41</v>
      </c>
      <c r="U1369" s="120"/>
      <c r="V1369" s="120"/>
      <c r="W1369" s="100" t="str">
        <f>VLOOKUP(TRIM(X1369),X10:Y92,2,FALSE)</f>
        <v>Withdrawn</v>
      </c>
      <c r="X1369" s="121" t="str">
        <f t="shared" si="121"/>
        <v>99</v>
      </c>
      <c r="Y1369" s="124">
        <f t="shared" si="122"/>
        <v>0</v>
      </c>
      <c r="Z1369" s="121">
        <f t="shared" si="126"/>
        <v>0</v>
      </c>
      <c r="AA1369" s="121">
        <f t="shared" si="123"/>
        <v>1</v>
      </c>
      <c r="AB1369" s="121">
        <f t="shared" si="124"/>
        <v>1</v>
      </c>
      <c r="AC1369" s="121">
        <f t="shared" si="125"/>
        <v>0</v>
      </c>
    </row>
    <row r="1370" spans="1:29" ht="35.25" customHeight="1" x14ac:dyDescent="0.25">
      <c r="A1370" s="89"/>
      <c r="B1370" s="94" t="s">
        <v>41</v>
      </c>
      <c r="C1370" s="91" t="s">
        <v>14</v>
      </c>
      <c r="D1370" s="91" t="s">
        <v>92</v>
      </c>
      <c r="E1370" s="122" t="s">
        <v>8258</v>
      </c>
      <c r="F1370" s="92" t="s">
        <v>41</v>
      </c>
      <c r="G1370" s="209" t="s">
        <v>41</v>
      </c>
      <c r="H1370" s="209" t="s">
        <v>11389</v>
      </c>
      <c r="I1370" s="210" t="s">
        <v>41</v>
      </c>
      <c r="J1370" s="151"/>
      <c r="K1370" s="152"/>
      <c r="L1370" s="151"/>
      <c r="M1370" s="152"/>
      <c r="N1370" s="151"/>
      <c r="O1370" s="151" t="s">
        <v>41</v>
      </c>
      <c r="P1370" s="151"/>
      <c r="Q1370" s="211" t="s">
        <v>376</v>
      </c>
      <c r="R1370" s="211" t="s">
        <v>255</v>
      </c>
      <c r="S1370" s="153"/>
      <c r="T1370" s="94" t="s">
        <v>41</v>
      </c>
      <c r="U1370" s="120"/>
      <c r="V1370" s="120"/>
      <c r="W1370" s="100" t="str">
        <f>VLOOKUP(TRIM(X1370),X10:Y92,2,FALSE)</f>
        <v>Withdrawn</v>
      </c>
      <c r="X1370" s="121" t="str">
        <f t="shared" si="121"/>
        <v>99</v>
      </c>
      <c r="Y1370" s="124">
        <f t="shared" si="122"/>
        <v>0</v>
      </c>
      <c r="Z1370" s="121">
        <f t="shared" si="126"/>
        <v>0</v>
      </c>
      <c r="AA1370" s="121">
        <f t="shared" si="123"/>
        <v>1</v>
      </c>
      <c r="AB1370" s="121">
        <f t="shared" si="124"/>
        <v>1</v>
      </c>
      <c r="AC1370" s="121">
        <f t="shared" si="125"/>
        <v>0</v>
      </c>
    </row>
    <row r="1371" spans="1:29" ht="35.25" customHeight="1" x14ac:dyDescent="0.25">
      <c r="A1371" s="89"/>
      <c r="B1371" s="94" t="s">
        <v>41</v>
      </c>
      <c r="C1371" s="91" t="s">
        <v>14</v>
      </c>
      <c r="D1371" s="91" t="s">
        <v>92</v>
      </c>
      <c r="E1371" s="122" t="s">
        <v>8259</v>
      </c>
      <c r="F1371" s="92" t="s">
        <v>41</v>
      </c>
      <c r="G1371" s="209" t="s">
        <v>41</v>
      </c>
      <c r="H1371" s="209" t="s">
        <v>11389</v>
      </c>
      <c r="I1371" s="210" t="s">
        <v>41</v>
      </c>
      <c r="J1371" s="151"/>
      <c r="K1371" s="152"/>
      <c r="L1371" s="151"/>
      <c r="M1371" s="152"/>
      <c r="N1371" s="151"/>
      <c r="O1371" s="151" t="s">
        <v>41</v>
      </c>
      <c r="P1371" s="151"/>
      <c r="Q1371" s="211" t="s">
        <v>376</v>
      </c>
      <c r="R1371" s="211" t="s">
        <v>255</v>
      </c>
      <c r="S1371" s="153"/>
      <c r="T1371" s="94" t="s">
        <v>41</v>
      </c>
      <c r="U1371" s="120"/>
      <c r="V1371" s="120"/>
      <c r="W1371" s="100" t="str">
        <f>VLOOKUP(TRIM(X1371),X10:Y92,2,FALSE)</f>
        <v>Withdrawn</v>
      </c>
      <c r="X1371" s="121" t="str">
        <f t="shared" si="121"/>
        <v>99</v>
      </c>
      <c r="Y1371" s="124">
        <f t="shared" si="122"/>
        <v>0</v>
      </c>
      <c r="Z1371" s="121">
        <f t="shared" si="126"/>
        <v>0</v>
      </c>
      <c r="AA1371" s="121">
        <f t="shared" si="123"/>
        <v>1</v>
      </c>
      <c r="AB1371" s="121">
        <f t="shared" si="124"/>
        <v>1</v>
      </c>
      <c r="AC1371" s="121">
        <f t="shared" si="125"/>
        <v>0</v>
      </c>
    </row>
    <row r="1372" spans="1:29" ht="35.25" customHeight="1" x14ac:dyDescent="0.25">
      <c r="A1372" s="89"/>
      <c r="B1372" s="94" t="s">
        <v>41</v>
      </c>
      <c r="C1372" s="91" t="s">
        <v>14</v>
      </c>
      <c r="D1372" s="91" t="s">
        <v>92</v>
      </c>
      <c r="E1372" s="122" t="s">
        <v>8260</v>
      </c>
      <c r="F1372" s="92" t="s">
        <v>41</v>
      </c>
      <c r="G1372" s="209" t="s">
        <v>41</v>
      </c>
      <c r="H1372" s="209" t="s">
        <v>11389</v>
      </c>
      <c r="I1372" s="210" t="s">
        <v>41</v>
      </c>
      <c r="J1372" s="151"/>
      <c r="K1372" s="152"/>
      <c r="L1372" s="151"/>
      <c r="M1372" s="152"/>
      <c r="N1372" s="151"/>
      <c r="O1372" s="151" t="s">
        <v>41</v>
      </c>
      <c r="P1372" s="151"/>
      <c r="Q1372" s="211" t="s">
        <v>376</v>
      </c>
      <c r="R1372" s="211" t="s">
        <v>255</v>
      </c>
      <c r="S1372" s="153"/>
      <c r="T1372" s="94" t="s">
        <v>41</v>
      </c>
      <c r="U1372" s="120"/>
      <c r="V1372" s="120"/>
      <c r="W1372" s="100" t="str">
        <f>VLOOKUP(TRIM(X1372),X10:Y92,2,FALSE)</f>
        <v>Withdrawn</v>
      </c>
      <c r="X1372" s="121" t="str">
        <f t="shared" si="121"/>
        <v>99</v>
      </c>
      <c r="Y1372" s="124">
        <f t="shared" si="122"/>
        <v>0</v>
      </c>
      <c r="Z1372" s="121">
        <f t="shared" si="126"/>
        <v>0</v>
      </c>
      <c r="AA1372" s="121">
        <f t="shared" si="123"/>
        <v>1</v>
      </c>
      <c r="AB1372" s="121">
        <f t="shared" si="124"/>
        <v>1</v>
      </c>
      <c r="AC1372" s="121">
        <f t="shared" si="125"/>
        <v>0</v>
      </c>
    </row>
    <row r="1373" spans="1:29" ht="35.25" customHeight="1" x14ac:dyDescent="0.25">
      <c r="A1373" s="89"/>
      <c r="B1373" s="94" t="s">
        <v>41</v>
      </c>
      <c r="C1373" s="91" t="s">
        <v>14</v>
      </c>
      <c r="D1373" s="91" t="s">
        <v>92</v>
      </c>
      <c r="E1373" s="122" t="s">
        <v>8261</v>
      </c>
      <c r="F1373" s="92" t="s">
        <v>41</v>
      </c>
      <c r="G1373" s="209" t="s">
        <v>41</v>
      </c>
      <c r="H1373" s="209" t="s">
        <v>11389</v>
      </c>
      <c r="I1373" s="210" t="s">
        <v>41</v>
      </c>
      <c r="J1373" s="151"/>
      <c r="K1373" s="152"/>
      <c r="L1373" s="151"/>
      <c r="M1373" s="152"/>
      <c r="N1373" s="151"/>
      <c r="O1373" s="151" t="s">
        <v>41</v>
      </c>
      <c r="P1373" s="151"/>
      <c r="Q1373" s="211" t="s">
        <v>376</v>
      </c>
      <c r="R1373" s="211" t="s">
        <v>255</v>
      </c>
      <c r="S1373" s="153"/>
      <c r="T1373" s="94" t="s">
        <v>41</v>
      </c>
      <c r="U1373" s="120"/>
      <c r="V1373" s="120"/>
      <c r="W1373" s="100" t="str">
        <f>VLOOKUP(TRIM(X1373),X10:Y92,2,FALSE)</f>
        <v>Withdrawn</v>
      </c>
      <c r="X1373" s="121" t="str">
        <f t="shared" ref="X1373:X1436" si="127">IF(ISNONTEXT(D1373),"" &amp; D1373 &amp;"",T(D1373))</f>
        <v>99</v>
      </c>
      <c r="Y1373" s="124">
        <f t="shared" ref="Y1373:Y1436" si="128">IF(F1373="CR", IF(S1373="Approved", 1, IF(S1373="Agreed", 1, IF(S1373="Block approved", 1, 0))),0)</f>
        <v>0</v>
      </c>
      <c r="Z1373" s="121">
        <f t="shared" si="126"/>
        <v>0</v>
      </c>
      <c r="AA1373" s="121">
        <f t="shared" ref="AA1373:AA1436" si="129">LEN(I1373)</f>
        <v>1</v>
      </c>
      <c r="AB1373" s="121">
        <f t="shared" ref="AB1373:AB1436" si="130">IF(LEFT(H1373, 12)="Reserved for",  1, 0)</f>
        <v>1</v>
      </c>
      <c r="AC1373" s="121">
        <f t="shared" ref="AC1373:AC1436" si="131">IF(F1373="LS OUT", IF(S1373="Approved", 1, IF(S1373="Block approved", 1, 0)),0)</f>
        <v>0</v>
      </c>
    </row>
    <row r="1374" spans="1:29" ht="35.25" customHeight="1" x14ac:dyDescent="0.25">
      <c r="A1374" s="89"/>
      <c r="B1374" s="94" t="s">
        <v>41</v>
      </c>
      <c r="C1374" s="91" t="s">
        <v>14</v>
      </c>
      <c r="D1374" s="91" t="s">
        <v>92</v>
      </c>
      <c r="E1374" s="122" t="s">
        <v>8262</v>
      </c>
      <c r="F1374" s="92" t="s">
        <v>41</v>
      </c>
      <c r="G1374" s="209" t="s">
        <v>41</v>
      </c>
      <c r="H1374" s="209" t="s">
        <v>11389</v>
      </c>
      <c r="I1374" s="210" t="s">
        <v>41</v>
      </c>
      <c r="J1374" s="151"/>
      <c r="K1374" s="152"/>
      <c r="L1374" s="151"/>
      <c r="M1374" s="152"/>
      <c r="N1374" s="151"/>
      <c r="O1374" s="151" t="s">
        <v>41</v>
      </c>
      <c r="P1374" s="151"/>
      <c r="Q1374" s="211" t="s">
        <v>376</v>
      </c>
      <c r="R1374" s="211" t="s">
        <v>255</v>
      </c>
      <c r="S1374" s="153"/>
      <c r="T1374" s="94" t="s">
        <v>41</v>
      </c>
      <c r="U1374" s="120"/>
      <c r="V1374" s="120"/>
      <c r="W1374" s="100" t="str">
        <f>VLOOKUP(TRIM(X1374),X10:Y92,2,FALSE)</f>
        <v>Withdrawn</v>
      </c>
      <c r="X1374" s="121" t="str">
        <f t="shared" si="127"/>
        <v>99</v>
      </c>
      <c r="Y1374" s="124">
        <f t="shared" si="128"/>
        <v>0</v>
      </c>
      <c r="Z1374" s="121">
        <f t="shared" si="126"/>
        <v>0</v>
      </c>
      <c r="AA1374" s="121">
        <f t="shared" si="129"/>
        <v>1</v>
      </c>
      <c r="AB1374" s="121">
        <f t="shared" si="130"/>
        <v>1</v>
      </c>
      <c r="AC1374" s="121">
        <f t="shared" si="131"/>
        <v>0</v>
      </c>
    </row>
    <row r="1375" spans="1:29" ht="35.25" customHeight="1" x14ac:dyDescent="0.25">
      <c r="A1375" s="89"/>
      <c r="B1375" s="94" t="s">
        <v>41</v>
      </c>
      <c r="C1375" s="91" t="s">
        <v>14</v>
      </c>
      <c r="D1375" s="91" t="s">
        <v>92</v>
      </c>
      <c r="E1375" s="122" t="s">
        <v>8263</v>
      </c>
      <c r="F1375" s="92" t="s">
        <v>41</v>
      </c>
      <c r="G1375" s="209" t="s">
        <v>41</v>
      </c>
      <c r="H1375" s="209" t="s">
        <v>11389</v>
      </c>
      <c r="I1375" s="210" t="s">
        <v>41</v>
      </c>
      <c r="J1375" s="151"/>
      <c r="K1375" s="152"/>
      <c r="L1375" s="151"/>
      <c r="M1375" s="152"/>
      <c r="N1375" s="151"/>
      <c r="O1375" s="151" t="s">
        <v>41</v>
      </c>
      <c r="P1375" s="151"/>
      <c r="Q1375" s="211" t="s">
        <v>376</v>
      </c>
      <c r="R1375" s="211" t="s">
        <v>255</v>
      </c>
      <c r="S1375" s="153"/>
      <c r="T1375" s="94" t="s">
        <v>41</v>
      </c>
      <c r="U1375" s="120"/>
      <c r="V1375" s="120"/>
      <c r="W1375" s="100" t="str">
        <f>VLOOKUP(TRIM(X1375),X10:Y92,2,FALSE)</f>
        <v>Withdrawn</v>
      </c>
      <c r="X1375" s="121" t="str">
        <f t="shared" si="127"/>
        <v>99</v>
      </c>
      <c r="Y1375" s="124">
        <f t="shared" si="128"/>
        <v>0</v>
      </c>
      <c r="Z1375" s="121">
        <f t="shared" si="126"/>
        <v>0</v>
      </c>
      <c r="AA1375" s="121">
        <f t="shared" si="129"/>
        <v>1</v>
      </c>
      <c r="AB1375" s="121">
        <f t="shared" si="130"/>
        <v>1</v>
      </c>
      <c r="AC1375" s="121">
        <f t="shared" si="131"/>
        <v>0</v>
      </c>
    </row>
    <row r="1376" spans="1:29" ht="35.25" customHeight="1" x14ac:dyDescent="0.25">
      <c r="A1376" s="89"/>
      <c r="B1376" s="94" t="s">
        <v>41</v>
      </c>
      <c r="C1376" s="91" t="s">
        <v>14</v>
      </c>
      <c r="D1376" s="91" t="s">
        <v>92</v>
      </c>
      <c r="E1376" s="122" t="s">
        <v>8264</v>
      </c>
      <c r="F1376" s="92" t="s">
        <v>41</v>
      </c>
      <c r="G1376" s="209" t="s">
        <v>41</v>
      </c>
      <c r="H1376" s="209" t="s">
        <v>11389</v>
      </c>
      <c r="I1376" s="210" t="s">
        <v>41</v>
      </c>
      <c r="J1376" s="151"/>
      <c r="K1376" s="152"/>
      <c r="L1376" s="151"/>
      <c r="M1376" s="152"/>
      <c r="N1376" s="151"/>
      <c r="O1376" s="151" t="s">
        <v>41</v>
      </c>
      <c r="P1376" s="151"/>
      <c r="Q1376" s="211" t="s">
        <v>376</v>
      </c>
      <c r="R1376" s="211" t="s">
        <v>255</v>
      </c>
      <c r="S1376" s="153"/>
      <c r="T1376" s="94" t="s">
        <v>41</v>
      </c>
      <c r="U1376" s="120"/>
      <c r="V1376" s="120"/>
      <c r="W1376" s="100" t="str">
        <f>VLOOKUP(TRIM(X1376),X10:Y92,2,FALSE)</f>
        <v>Withdrawn</v>
      </c>
      <c r="X1376" s="121" t="str">
        <f t="shared" si="127"/>
        <v>99</v>
      </c>
      <c r="Y1376" s="124">
        <f t="shared" si="128"/>
        <v>0</v>
      </c>
      <c r="Z1376" s="121">
        <f t="shared" si="126"/>
        <v>0</v>
      </c>
      <c r="AA1376" s="121">
        <f t="shared" si="129"/>
        <v>1</v>
      </c>
      <c r="AB1376" s="121">
        <f t="shared" si="130"/>
        <v>1</v>
      </c>
      <c r="AC1376" s="121">
        <f t="shared" si="131"/>
        <v>0</v>
      </c>
    </row>
    <row r="1377" spans="1:29" ht="35.25" customHeight="1" x14ac:dyDescent="0.25">
      <c r="A1377" s="89"/>
      <c r="B1377" s="94" t="s">
        <v>41</v>
      </c>
      <c r="C1377" s="91" t="s">
        <v>14</v>
      </c>
      <c r="D1377" s="91" t="s">
        <v>92</v>
      </c>
      <c r="E1377" s="122" t="s">
        <v>8265</v>
      </c>
      <c r="F1377" s="92" t="s">
        <v>41</v>
      </c>
      <c r="G1377" s="209" t="s">
        <v>41</v>
      </c>
      <c r="H1377" s="209" t="s">
        <v>11389</v>
      </c>
      <c r="I1377" s="210" t="s">
        <v>41</v>
      </c>
      <c r="J1377" s="151"/>
      <c r="K1377" s="152"/>
      <c r="L1377" s="151"/>
      <c r="M1377" s="152"/>
      <c r="N1377" s="151"/>
      <c r="O1377" s="151" t="s">
        <v>41</v>
      </c>
      <c r="P1377" s="151"/>
      <c r="Q1377" s="211" t="s">
        <v>376</v>
      </c>
      <c r="R1377" s="211" t="s">
        <v>255</v>
      </c>
      <c r="S1377" s="153"/>
      <c r="T1377" s="94" t="s">
        <v>41</v>
      </c>
      <c r="U1377" s="120"/>
      <c r="V1377" s="120"/>
      <c r="W1377" s="100" t="str">
        <f>VLOOKUP(TRIM(X1377),X10:Y92,2,FALSE)</f>
        <v>Withdrawn</v>
      </c>
      <c r="X1377" s="121" t="str">
        <f t="shared" si="127"/>
        <v>99</v>
      </c>
      <c r="Y1377" s="124">
        <f t="shared" si="128"/>
        <v>0</v>
      </c>
      <c r="Z1377" s="121">
        <f t="shared" si="126"/>
        <v>0</v>
      </c>
      <c r="AA1377" s="121">
        <f t="shared" si="129"/>
        <v>1</v>
      </c>
      <c r="AB1377" s="121">
        <f t="shared" si="130"/>
        <v>1</v>
      </c>
      <c r="AC1377" s="121">
        <f t="shared" si="131"/>
        <v>0</v>
      </c>
    </row>
    <row r="1378" spans="1:29" ht="35.25" customHeight="1" x14ac:dyDescent="0.25">
      <c r="A1378" s="89"/>
      <c r="B1378" s="94" t="s">
        <v>41</v>
      </c>
      <c r="C1378" s="91" t="s">
        <v>14</v>
      </c>
      <c r="D1378" s="91" t="s">
        <v>92</v>
      </c>
      <c r="E1378" s="122" t="s">
        <v>8266</v>
      </c>
      <c r="F1378" s="92" t="s">
        <v>41</v>
      </c>
      <c r="G1378" s="209" t="s">
        <v>41</v>
      </c>
      <c r="H1378" s="209" t="s">
        <v>11389</v>
      </c>
      <c r="I1378" s="210" t="s">
        <v>41</v>
      </c>
      <c r="J1378" s="151"/>
      <c r="K1378" s="152"/>
      <c r="L1378" s="151"/>
      <c r="M1378" s="152"/>
      <c r="N1378" s="151"/>
      <c r="O1378" s="151" t="s">
        <v>41</v>
      </c>
      <c r="P1378" s="151"/>
      <c r="Q1378" s="211" t="s">
        <v>376</v>
      </c>
      <c r="R1378" s="211" t="s">
        <v>255</v>
      </c>
      <c r="S1378" s="153"/>
      <c r="T1378" s="94" t="s">
        <v>41</v>
      </c>
      <c r="U1378" s="120"/>
      <c r="V1378" s="120"/>
      <c r="W1378" s="100" t="str">
        <f>VLOOKUP(TRIM(X1378),X10:Y92,2,FALSE)</f>
        <v>Withdrawn</v>
      </c>
      <c r="X1378" s="121" t="str">
        <f t="shared" si="127"/>
        <v>99</v>
      </c>
      <c r="Y1378" s="124">
        <f t="shared" si="128"/>
        <v>0</v>
      </c>
      <c r="Z1378" s="121">
        <f t="shared" si="126"/>
        <v>0</v>
      </c>
      <c r="AA1378" s="121">
        <f t="shared" si="129"/>
        <v>1</v>
      </c>
      <c r="AB1378" s="121">
        <f t="shared" si="130"/>
        <v>1</v>
      </c>
      <c r="AC1378" s="121">
        <f t="shared" si="131"/>
        <v>0</v>
      </c>
    </row>
    <row r="1379" spans="1:29" ht="35.25" customHeight="1" x14ac:dyDescent="0.25">
      <c r="A1379" s="89"/>
      <c r="B1379" s="94" t="s">
        <v>41</v>
      </c>
      <c r="C1379" s="91" t="s">
        <v>14</v>
      </c>
      <c r="D1379" s="91" t="s">
        <v>92</v>
      </c>
      <c r="E1379" s="122" t="s">
        <v>8267</v>
      </c>
      <c r="F1379" s="92" t="s">
        <v>41</v>
      </c>
      <c r="G1379" s="209" t="s">
        <v>41</v>
      </c>
      <c r="H1379" s="209" t="s">
        <v>11389</v>
      </c>
      <c r="I1379" s="210" t="s">
        <v>41</v>
      </c>
      <c r="J1379" s="151"/>
      <c r="K1379" s="152"/>
      <c r="L1379" s="151"/>
      <c r="M1379" s="152"/>
      <c r="N1379" s="151"/>
      <c r="O1379" s="151" t="s">
        <v>41</v>
      </c>
      <c r="P1379" s="151"/>
      <c r="Q1379" s="211" t="s">
        <v>376</v>
      </c>
      <c r="R1379" s="211" t="s">
        <v>255</v>
      </c>
      <c r="S1379" s="153"/>
      <c r="T1379" s="94" t="s">
        <v>41</v>
      </c>
      <c r="U1379" s="120"/>
      <c r="V1379" s="120"/>
      <c r="W1379" s="100" t="str">
        <f>VLOOKUP(TRIM(X1379),X10:Y92,2,FALSE)</f>
        <v>Withdrawn</v>
      </c>
      <c r="X1379" s="121" t="str">
        <f t="shared" si="127"/>
        <v>99</v>
      </c>
      <c r="Y1379" s="124">
        <f t="shared" si="128"/>
        <v>0</v>
      </c>
      <c r="Z1379" s="121">
        <f t="shared" si="126"/>
        <v>0</v>
      </c>
      <c r="AA1379" s="121">
        <f t="shared" si="129"/>
        <v>1</v>
      </c>
      <c r="AB1379" s="121">
        <f t="shared" si="130"/>
        <v>1</v>
      </c>
      <c r="AC1379" s="121">
        <f t="shared" si="131"/>
        <v>0</v>
      </c>
    </row>
    <row r="1380" spans="1:29" ht="35.25" customHeight="1" x14ac:dyDescent="0.25">
      <c r="A1380" s="89"/>
      <c r="B1380" s="94" t="s">
        <v>41</v>
      </c>
      <c r="C1380" s="91" t="s">
        <v>14</v>
      </c>
      <c r="D1380" s="91" t="s">
        <v>92</v>
      </c>
      <c r="E1380" s="122" t="s">
        <v>8268</v>
      </c>
      <c r="F1380" s="92" t="s">
        <v>41</v>
      </c>
      <c r="G1380" s="209" t="s">
        <v>41</v>
      </c>
      <c r="H1380" s="209" t="s">
        <v>11389</v>
      </c>
      <c r="I1380" s="210" t="s">
        <v>41</v>
      </c>
      <c r="J1380" s="151"/>
      <c r="K1380" s="152"/>
      <c r="L1380" s="151"/>
      <c r="M1380" s="152"/>
      <c r="N1380" s="151"/>
      <c r="O1380" s="151" t="s">
        <v>41</v>
      </c>
      <c r="P1380" s="151"/>
      <c r="Q1380" s="211" t="s">
        <v>376</v>
      </c>
      <c r="R1380" s="211" t="s">
        <v>255</v>
      </c>
      <c r="S1380" s="153"/>
      <c r="T1380" s="94" t="s">
        <v>41</v>
      </c>
      <c r="U1380" s="120"/>
      <c r="V1380" s="120"/>
      <c r="W1380" s="100" t="str">
        <f>VLOOKUP(TRIM(X1380),X10:Y92,2,FALSE)</f>
        <v>Withdrawn</v>
      </c>
      <c r="X1380" s="121" t="str">
        <f t="shared" si="127"/>
        <v>99</v>
      </c>
      <c r="Y1380" s="124">
        <f t="shared" si="128"/>
        <v>0</v>
      </c>
      <c r="Z1380" s="121">
        <f t="shared" si="126"/>
        <v>0</v>
      </c>
      <c r="AA1380" s="121">
        <f t="shared" si="129"/>
        <v>1</v>
      </c>
      <c r="AB1380" s="121">
        <f t="shared" si="130"/>
        <v>1</v>
      </c>
      <c r="AC1380" s="121">
        <f t="shared" si="131"/>
        <v>0</v>
      </c>
    </row>
    <row r="1381" spans="1:29" ht="35.25" customHeight="1" x14ac:dyDescent="0.25">
      <c r="A1381" s="89"/>
      <c r="B1381" s="94" t="s">
        <v>41</v>
      </c>
      <c r="C1381" s="91" t="s">
        <v>14</v>
      </c>
      <c r="D1381" s="91" t="s">
        <v>92</v>
      </c>
      <c r="E1381" s="122" t="s">
        <v>8269</v>
      </c>
      <c r="F1381" s="92" t="s">
        <v>41</v>
      </c>
      <c r="G1381" s="209" t="s">
        <v>41</v>
      </c>
      <c r="H1381" s="209" t="s">
        <v>11389</v>
      </c>
      <c r="I1381" s="210" t="s">
        <v>41</v>
      </c>
      <c r="J1381" s="151"/>
      <c r="K1381" s="152"/>
      <c r="L1381" s="151"/>
      <c r="M1381" s="152"/>
      <c r="N1381" s="151"/>
      <c r="O1381" s="151" t="s">
        <v>41</v>
      </c>
      <c r="P1381" s="151"/>
      <c r="Q1381" s="211" t="s">
        <v>376</v>
      </c>
      <c r="R1381" s="211" t="s">
        <v>255</v>
      </c>
      <c r="S1381" s="153"/>
      <c r="T1381" s="94" t="s">
        <v>41</v>
      </c>
      <c r="U1381" s="120"/>
      <c r="V1381" s="120"/>
      <c r="W1381" s="100" t="str">
        <f>VLOOKUP(TRIM(X1381),X10:Y92,2,FALSE)</f>
        <v>Withdrawn</v>
      </c>
      <c r="X1381" s="121" t="str">
        <f t="shared" si="127"/>
        <v>99</v>
      </c>
      <c r="Y1381" s="124">
        <f t="shared" si="128"/>
        <v>0</v>
      </c>
      <c r="Z1381" s="121">
        <f t="shared" si="126"/>
        <v>0</v>
      </c>
      <c r="AA1381" s="121">
        <f t="shared" si="129"/>
        <v>1</v>
      </c>
      <c r="AB1381" s="121">
        <f t="shared" si="130"/>
        <v>1</v>
      </c>
      <c r="AC1381" s="121">
        <f t="shared" si="131"/>
        <v>0</v>
      </c>
    </row>
    <row r="1382" spans="1:29" ht="35.25" customHeight="1" x14ac:dyDescent="0.25">
      <c r="A1382" s="89"/>
      <c r="B1382" s="94" t="s">
        <v>41</v>
      </c>
      <c r="C1382" s="91" t="s">
        <v>14</v>
      </c>
      <c r="D1382" s="91" t="s">
        <v>92</v>
      </c>
      <c r="E1382" s="122" t="s">
        <v>8270</v>
      </c>
      <c r="F1382" s="92" t="s">
        <v>41</v>
      </c>
      <c r="G1382" s="209" t="s">
        <v>41</v>
      </c>
      <c r="H1382" s="209" t="s">
        <v>11389</v>
      </c>
      <c r="I1382" s="210" t="s">
        <v>41</v>
      </c>
      <c r="J1382" s="151"/>
      <c r="K1382" s="152"/>
      <c r="L1382" s="151"/>
      <c r="M1382" s="152"/>
      <c r="N1382" s="151"/>
      <c r="O1382" s="151" t="s">
        <v>41</v>
      </c>
      <c r="P1382" s="151"/>
      <c r="Q1382" s="211" t="s">
        <v>376</v>
      </c>
      <c r="R1382" s="211" t="s">
        <v>255</v>
      </c>
      <c r="S1382" s="153"/>
      <c r="T1382" s="94" t="s">
        <v>41</v>
      </c>
      <c r="U1382" s="120"/>
      <c r="V1382" s="120"/>
      <c r="W1382" s="100" t="str">
        <f>VLOOKUP(TRIM(X1382),X10:Y92,2,FALSE)</f>
        <v>Withdrawn</v>
      </c>
      <c r="X1382" s="121" t="str">
        <f t="shared" si="127"/>
        <v>99</v>
      </c>
      <c r="Y1382" s="124">
        <f t="shared" si="128"/>
        <v>0</v>
      </c>
      <c r="Z1382" s="121">
        <f t="shared" si="126"/>
        <v>0</v>
      </c>
      <c r="AA1382" s="121">
        <f t="shared" si="129"/>
        <v>1</v>
      </c>
      <c r="AB1382" s="121">
        <f t="shared" si="130"/>
        <v>1</v>
      </c>
      <c r="AC1382" s="121">
        <f t="shared" si="131"/>
        <v>0</v>
      </c>
    </row>
    <row r="1383" spans="1:29" ht="35.25" customHeight="1" x14ac:dyDescent="0.25">
      <c r="A1383" s="89"/>
      <c r="B1383" s="94" t="s">
        <v>41</v>
      </c>
      <c r="C1383" s="91" t="s">
        <v>14</v>
      </c>
      <c r="D1383" s="91" t="s">
        <v>92</v>
      </c>
      <c r="E1383" s="122" t="s">
        <v>8271</v>
      </c>
      <c r="F1383" s="92" t="s">
        <v>41</v>
      </c>
      <c r="G1383" s="209" t="s">
        <v>41</v>
      </c>
      <c r="H1383" s="209" t="s">
        <v>11389</v>
      </c>
      <c r="I1383" s="210" t="s">
        <v>41</v>
      </c>
      <c r="J1383" s="151"/>
      <c r="K1383" s="152"/>
      <c r="L1383" s="151"/>
      <c r="M1383" s="152"/>
      <c r="N1383" s="151"/>
      <c r="O1383" s="151" t="s">
        <v>41</v>
      </c>
      <c r="P1383" s="151"/>
      <c r="Q1383" s="211" t="s">
        <v>376</v>
      </c>
      <c r="R1383" s="211" t="s">
        <v>255</v>
      </c>
      <c r="S1383" s="153"/>
      <c r="T1383" s="94" t="s">
        <v>41</v>
      </c>
      <c r="U1383" s="120"/>
      <c r="V1383" s="120"/>
      <c r="W1383" s="100" t="str">
        <f>VLOOKUP(TRIM(X1383),X10:Y92,2,FALSE)</f>
        <v>Withdrawn</v>
      </c>
      <c r="X1383" s="121" t="str">
        <f t="shared" si="127"/>
        <v>99</v>
      </c>
      <c r="Y1383" s="124">
        <f t="shared" si="128"/>
        <v>0</v>
      </c>
      <c r="Z1383" s="121">
        <f t="shared" si="126"/>
        <v>0</v>
      </c>
      <c r="AA1383" s="121">
        <f t="shared" si="129"/>
        <v>1</v>
      </c>
      <c r="AB1383" s="121">
        <f t="shared" si="130"/>
        <v>1</v>
      </c>
      <c r="AC1383" s="121">
        <f t="shared" si="131"/>
        <v>0</v>
      </c>
    </row>
    <row r="1384" spans="1:29" ht="35.25" customHeight="1" x14ac:dyDescent="0.25">
      <c r="A1384" s="89"/>
      <c r="B1384" s="94" t="s">
        <v>41</v>
      </c>
      <c r="C1384" s="91" t="s">
        <v>14</v>
      </c>
      <c r="D1384" s="91" t="s">
        <v>92</v>
      </c>
      <c r="E1384" s="122" t="s">
        <v>8272</v>
      </c>
      <c r="F1384" s="92" t="s">
        <v>41</v>
      </c>
      <c r="G1384" s="209" t="s">
        <v>41</v>
      </c>
      <c r="H1384" s="209" t="s">
        <v>11389</v>
      </c>
      <c r="I1384" s="210" t="s">
        <v>41</v>
      </c>
      <c r="J1384" s="151"/>
      <c r="K1384" s="152"/>
      <c r="L1384" s="151"/>
      <c r="M1384" s="152"/>
      <c r="N1384" s="151"/>
      <c r="O1384" s="151" t="s">
        <v>41</v>
      </c>
      <c r="P1384" s="151"/>
      <c r="Q1384" s="211" t="s">
        <v>376</v>
      </c>
      <c r="R1384" s="211" t="s">
        <v>255</v>
      </c>
      <c r="S1384" s="153"/>
      <c r="T1384" s="94" t="s">
        <v>41</v>
      </c>
      <c r="U1384" s="120"/>
      <c r="V1384" s="120"/>
      <c r="W1384" s="100" t="str">
        <f>VLOOKUP(TRIM(X1384),X10:Y92,2,FALSE)</f>
        <v>Withdrawn</v>
      </c>
      <c r="X1384" s="121" t="str">
        <f t="shared" si="127"/>
        <v>99</v>
      </c>
      <c r="Y1384" s="124">
        <f t="shared" si="128"/>
        <v>0</v>
      </c>
      <c r="Z1384" s="121">
        <f t="shared" si="126"/>
        <v>0</v>
      </c>
      <c r="AA1384" s="121">
        <f t="shared" si="129"/>
        <v>1</v>
      </c>
      <c r="AB1384" s="121">
        <f t="shared" si="130"/>
        <v>1</v>
      </c>
      <c r="AC1384" s="121">
        <f t="shared" si="131"/>
        <v>0</v>
      </c>
    </row>
    <row r="1385" spans="1:29" ht="35.25" customHeight="1" x14ac:dyDescent="0.25">
      <c r="A1385" s="89"/>
      <c r="B1385" s="94" t="s">
        <v>41</v>
      </c>
      <c r="C1385" s="91" t="s">
        <v>14</v>
      </c>
      <c r="D1385" s="91" t="s">
        <v>92</v>
      </c>
      <c r="E1385" s="122" t="s">
        <v>8273</v>
      </c>
      <c r="F1385" s="92" t="s">
        <v>41</v>
      </c>
      <c r="G1385" s="209" t="s">
        <v>41</v>
      </c>
      <c r="H1385" s="209" t="s">
        <v>11389</v>
      </c>
      <c r="I1385" s="210" t="s">
        <v>41</v>
      </c>
      <c r="J1385" s="151"/>
      <c r="K1385" s="152"/>
      <c r="L1385" s="151"/>
      <c r="M1385" s="152"/>
      <c r="N1385" s="151"/>
      <c r="O1385" s="151" t="s">
        <v>41</v>
      </c>
      <c r="P1385" s="151"/>
      <c r="Q1385" s="211" t="s">
        <v>376</v>
      </c>
      <c r="R1385" s="211" t="s">
        <v>255</v>
      </c>
      <c r="S1385" s="153"/>
      <c r="T1385" s="94" t="s">
        <v>41</v>
      </c>
      <c r="U1385" s="120"/>
      <c r="V1385" s="120"/>
      <c r="W1385" s="100" t="str">
        <f>VLOOKUP(TRIM(X1385),X10:Y92,2,FALSE)</f>
        <v>Withdrawn</v>
      </c>
      <c r="X1385" s="121" t="str">
        <f t="shared" si="127"/>
        <v>99</v>
      </c>
      <c r="Y1385" s="124">
        <f t="shared" si="128"/>
        <v>0</v>
      </c>
      <c r="Z1385" s="121">
        <f t="shared" si="126"/>
        <v>0</v>
      </c>
      <c r="AA1385" s="121">
        <f t="shared" si="129"/>
        <v>1</v>
      </c>
      <c r="AB1385" s="121">
        <f t="shared" si="130"/>
        <v>1</v>
      </c>
      <c r="AC1385" s="121">
        <f t="shared" si="131"/>
        <v>0</v>
      </c>
    </row>
    <row r="1386" spans="1:29" ht="35.25" customHeight="1" x14ac:dyDescent="0.25">
      <c r="A1386" s="89"/>
      <c r="B1386" s="94" t="s">
        <v>41</v>
      </c>
      <c r="C1386" s="91" t="s">
        <v>14</v>
      </c>
      <c r="D1386" s="91" t="s">
        <v>92</v>
      </c>
      <c r="E1386" s="122" t="s">
        <v>8274</v>
      </c>
      <c r="F1386" s="92" t="s">
        <v>41</v>
      </c>
      <c r="G1386" s="209" t="s">
        <v>41</v>
      </c>
      <c r="H1386" s="209" t="s">
        <v>11389</v>
      </c>
      <c r="I1386" s="210" t="s">
        <v>41</v>
      </c>
      <c r="J1386" s="151"/>
      <c r="K1386" s="152"/>
      <c r="L1386" s="151"/>
      <c r="M1386" s="152"/>
      <c r="N1386" s="151"/>
      <c r="O1386" s="151" t="s">
        <v>41</v>
      </c>
      <c r="P1386" s="151"/>
      <c r="Q1386" s="211" t="s">
        <v>376</v>
      </c>
      <c r="R1386" s="211" t="s">
        <v>255</v>
      </c>
      <c r="S1386" s="153"/>
      <c r="T1386" s="94" t="s">
        <v>41</v>
      </c>
      <c r="U1386" s="120"/>
      <c r="V1386" s="120"/>
      <c r="W1386" s="100" t="str">
        <f>VLOOKUP(TRIM(X1386),X10:Y92,2,FALSE)</f>
        <v>Withdrawn</v>
      </c>
      <c r="X1386" s="121" t="str">
        <f t="shared" si="127"/>
        <v>99</v>
      </c>
      <c r="Y1386" s="124">
        <f t="shared" si="128"/>
        <v>0</v>
      </c>
      <c r="Z1386" s="121">
        <f t="shared" si="126"/>
        <v>0</v>
      </c>
      <c r="AA1386" s="121">
        <f t="shared" si="129"/>
        <v>1</v>
      </c>
      <c r="AB1386" s="121">
        <f t="shared" si="130"/>
        <v>1</v>
      </c>
      <c r="AC1386" s="121">
        <f t="shared" si="131"/>
        <v>0</v>
      </c>
    </row>
    <row r="1387" spans="1:29" ht="35.25" customHeight="1" x14ac:dyDescent="0.25">
      <c r="A1387" s="89"/>
      <c r="B1387" s="94" t="s">
        <v>41</v>
      </c>
      <c r="C1387" s="91" t="s">
        <v>14</v>
      </c>
      <c r="D1387" s="91" t="s">
        <v>92</v>
      </c>
      <c r="E1387" s="122" t="s">
        <v>8275</v>
      </c>
      <c r="F1387" s="92" t="s">
        <v>41</v>
      </c>
      <c r="G1387" s="209" t="s">
        <v>41</v>
      </c>
      <c r="H1387" s="209" t="s">
        <v>11389</v>
      </c>
      <c r="I1387" s="210" t="s">
        <v>41</v>
      </c>
      <c r="J1387" s="151"/>
      <c r="K1387" s="152"/>
      <c r="L1387" s="151"/>
      <c r="M1387" s="152"/>
      <c r="N1387" s="151"/>
      <c r="O1387" s="151" t="s">
        <v>41</v>
      </c>
      <c r="P1387" s="151"/>
      <c r="Q1387" s="211" t="s">
        <v>376</v>
      </c>
      <c r="R1387" s="211" t="s">
        <v>255</v>
      </c>
      <c r="S1387" s="153"/>
      <c r="T1387" s="94" t="s">
        <v>41</v>
      </c>
      <c r="U1387" s="120"/>
      <c r="V1387" s="120"/>
      <c r="W1387" s="100" t="str">
        <f>VLOOKUP(TRIM(X1387),X10:Y92,2,FALSE)</f>
        <v>Withdrawn</v>
      </c>
      <c r="X1387" s="121" t="str">
        <f t="shared" si="127"/>
        <v>99</v>
      </c>
      <c r="Y1387" s="124">
        <f t="shared" si="128"/>
        <v>0</v>
      </c>
      <c r="Z1387" s="121">
        <f t="shared" si="126"/>
        <v>0</v>
      </c>
      <c r="AA1387" s="121">
        <f t="shared" si="129"/>
        <v>1</v>
      </c>
      <c r="AB1387" s="121">
        <f t="shared" si="130"/>
        <v>1</v>
      </c>
      <c r="AC1387" s="121">
        <f t="shared" si="131"/>
        <v>0</v>
      </c>
    </row>
    <row r="1388" spans="1:29" ht="35.25" customHeight="1" x14ac:dyDescent="0.25">
      <c r="A1388" s="89"/>
      <c r="B1388" s="94" t="s">
        <v>41</v>
      </c>
      <c r="C1388" s="91" t="s">
        <v>14</v>
      </c>
      <c r="D1388" s="91" t="s">
        <v>92</v>
      </c>
      <c r="E1388" s="122" t="s">
        <v>8276</v>
      </c>
      <c r="F1388" s="92" t="s">
        <v>41</v>
      </c>
      <c r="G1388" s="209" t="s">
        <v>41</v>
      </c>
      <c r="H1388" s="209" t="s">
        <v>11389</v>
      </c>
      <c r="I1388" s="210" t="s">
        <v>41</v>
      </c>
      <c r="J1388" s="151"/>
      <c r="K1388" s="152"/>
      <c r="L1388" s="151"/>
      <c r="M1388" s="152"/>
      <c r="N1388" s="151"/>
      <c r="O1388" s="151" t="s">
        <v>41</v>
      </c>
      <c r="P1388" s="151"/>
      <c r="Q1388" s="211" t="s">
        <v>376</v>
      </c>
      <c r="R1388" s="211" t="s">
        <v>255</v>
      </c>
      <c r="S1388" s="153"/>
      <c r="T1388" s="94" t="s">
        <v>41</v>
      </c>
      <c r="U1388" s="120"/>
      <c r="V1388" s="120"/>
      <c r="W1388" s="100" t="str">
        <f>VLOOKUP(TRIM(X1388),X10:Y92,2,FALSE)</f>
        <v>Withdrawn</v>
      </c>
      <c r="X1388" s="121" t="str">
        <f t="shared" si="127"/>
        <v>99</v>
      </c>
      <c r="Y1388" s="124">
        <f t="shared" si="128"/>
        <v>0</v>
      </c>
      <c r="Z1388" s="121">
        <f t="shared" si="126"/>
        <v>0</v>
      </c>
      <c r="AA1388" s="121">
        <f t="shared" si="129"/>
        <v>1</v>
      </c>
      <c r="AB1388" s="121">
        <f t="shared" si="130"/>
        <v>1</v>
      </c>
      <c r="AC1388" s="121">
        <f t="shared" si="131"/>
        <v>0</v>
      </c>
    </row>
    <row r="1389" spans="1:29" ht="35.25" customHeight="1" x14ac:dyDescent="0.25">
      <c r="A1389" s="89"/>
      <c r="B1389" s="94" t="s">
        <v>41</v>
      </c>
      <c r="C1389" s="91" t="s">
        <v>14</v>
      </c>
      <c r="D1389" s="91" t="s">
        <v>92</v>
      </c>
      <c r="E1389" s="122" t="s">
        <v>8277</v>
      </c>
      <c r="F1389" s="92" t="s">
        <v>41</v>
      </c>
      <c r="G1389" s="209" t="s">
        <v>41</v>
      </c>
      <c r="H1389" s="209" t="s">
        <v>11389</v>
      </c>
      <c r="I1389" s="210" t="s">
        <v>41</v>
      </c>
      <c r="J1389" s="151"/>
      <c r="K1389" s="152"/>
      <c r="L1389" s="151"/>
      <c r="M1389" s="152"/>
      <c r="N1389" s="151"/>
      <c r="O1389" s="151" t="s">
        <v>41</v>
      </c>
      <c r="P1389" s="151"/>
      <c r="Q1389" s="211" t="s">
        <v>376</v>
      </c>
      <c r="R1389" s="211" t="s">
        <v>255</v>
      </c>
      <c r="S1389" s="153"/>
      <c r="T1389" s="94" t="s">
        <v>41</v>
      </c>
      <c r="U1389" s="120"/>
      <c r="V1389" s="120"/>
      <c r="W1389" s="100" t="str">
        <f>VLOOKUP(TRIM(X1389),X10:Y92,2,FALSE)</f>
        <v>Withdrawn</v>
      </c>
      <c r="X1389" s="121" t="str">
        <f t="shared" si="127"/>
        <v>99</v>
      </c>
      <c r="Y1389" s="124">
        <f t="shared" si="128"/>
        <v>0</v>
      </c>
      <c r="Z1389" s="121">
        <f t="shared" si="126"/>
        <v>0</v>
      </c>
      <c r="AA1389" s="121">
        <f t="shared" si="129"/>
        <v>1</v>
      </c>
      <c r="AB1389" s="121">
        <f t="shared" si="130"/>
        <v>1</v>
      </c>
      <c r="AC1389" s="121">
        <f t="shared" si="131"/>
        <v>0</v>
      </c>
    </row>
    <row r="1390" spans="1:29" ht="35.25" customHeight="1" x14ac:dyDescent="0.25">
      <c r="A1390" s="89"/>
      <c r="B1390" s="94" t="s">
        <v>41</v>
      </c>
      <c r="C1390" s="91" t="s">
        <v>14</v>
      </c>
      <c r="D1390" s="91" t="s">
        <v>92</v>
      </c>
      <c r="E1390" s="122" t="s">
        <v>8278</v>
      </c>
      <c r="F1390" s="92" t="s">
        <v>41</v>
      </c>
      <c r="G1390" s="209" t="s">
        <v>41</v>
      </c>
      <c r="H1390" s="209" t="s">
        <v>11389</v>
      </c>
      <c r="I1390" s="210" t="s">
        <v>41</v>
      </c>
      <c r="J1390" s="151"/>
      <c r="K1390" s="152"/>
      <c r="L1390" s="151"/>
      <c r="M1390" s="152"/>
      <c r="N1390" s="151"/>
      <c r="O1390" s="151" t="s">
        <v>41</v>
      </c>
      <c r="P1390" s="151"/>
      <c r="Q1390" s="211" t="s">
        <v>376</v>
      </c>
      <c r="R1390" s="211" t="s">
        <v>255</v>
      </c>
      <c r="S1390" s="153"/>
      <c r="T1390" s="94" t="s">
        <v>41</v>
      </c>
      <c r="U1390" s="120"/>
      <c r="V1390" s="120"/>
      <c r="W1390" s="100" t="str">
        <f>VLOOKUP(TRIM(X1390),X10:Y92,2,FALSE)</f>
        <v>Withdrawn</v>
      </c>
      <c r="X1390" s="121" t="str">
        <f t="shared" si="127"/>
        <v>99</v>
      </c>
      <c r="Y1390" s="124">
        <f t="shared" si="128"/>
        <v>0</v>
      </c>
      <c r="Z1390" s="121">
        <f t="shared" si="126"/>
        <v>0</v>
      </c>
      <c r="AA1390" s="121">
        <f t="shared" si="129"/>
        <v>1</v>
      </c>
      <c r="AB1390" s="121">
        <f t="shared" si="130"/>
        <v>1</v>
      </c>
      <c r="AC1390" s="121">
        <f t="shared" si="131"/>
        <v>0</v>
      </c>
    </row>
    <row r="1391" spans="1:29" ht="35.25" customHeight="1" x14ac:dyDescent="0.25">
      <c r="A1391" s="89"/>
      <c r="B1391" s="94" t="s">
        <v>41</v>
      </c>
      <c r="C1391" s="91" t="s">
        <v>14</v>
      </c>
      <c r="D1391" s="91" t="s">
        <v>92</v>
      </c>
      <c r="E1391" s="122" t="s">
        <v>8279</v>
      </c>
      <c r="F1391" s="92" t="s">
        <v>41</v>
      </c>
      <c r="G1391" s="209" t="s">
        <v>41</v>
      </c>
      <c r="H1391" s="209" t="s">
        <v>11389</v>
      </c>
      <c r="I1391" s="210" t="s">
        <v>41</v>
      </c>
      <c r="J1391" s="151"/>
      <c r="K1391" s="152"/>
      <c r="L1391" s="151"/>
      <c r="M1391" s="152"/>
      <c r="N1391" s="151"/>
      <c r="O1391" s="151" t="s">
        <v>41</v>
      </c>
      <c r="P1391" s="151"/>
      <c r="Q1391" s="211" t="s">
        <v>376</v>
      </c>
      <c r="R1391" s="211" t="s">
        <v>255</v>
      </c>
      <c r="S1391" s="153"/>
      <c r="T1391" s="94" t="s">
        <v>41</v>
      </c>
      <c r="U1391" s="120"/>
      <c r="V1391" s="120"/>
      <c r="W1391" s="100" t="str">
        <f>VLOOKUP(TRIM(X1391),X10:Y92,2,FALSE)</f>
        <v>Withdrawn</v>
      </c>
      <c r="X1391" s="121" t="str">
        <f t="shared" si="127"/>
        <v>99</v>
      </c>
      <c r="Y1391" s="124">
        <f t="shared" si="128"/>
        <v>0</v>
      </c>
      <c r="Z1391" s="121">
        <f t="shared" si="126"/>
        <v>0</v>
      </c>
      <c r="AA1391" s="121">
        <f t="shared" si="129"/>
        <v>1</v>
      </c>
      <c r="AB1391" s="121">
        <f t="shared" si="130"/>
        <v>1</v>
      </c>
      <c r="AC1391" s="121">
        <f t="shared" si="131"/>
        <v>0</v>
      </c>
    </row>
    <row r="1392" spans="1:29" ht="35.25" customHeight="1" x14ac:dyDescent="0.25">
      <c r="A1392" s="89"/>
      <c r="B1392" s="94" t="s">
        <v>41</v>
      </c>
      <c r="C1392" s="91" t="s">
        <v>14</v>
      </c>
      <c r="D1392" s="91" t="s">
        <v>92</v>
      </c>
      <c r="E1392" s="122" t="s">
        <v>8280</v>
      </c>
      <c r="F1392" s="92" t="s">
        <v>41</v>
      </c>
      <c r="G1392" s="209" t="s">
        <v>41</v>
      </c>
      <c r="H1392" s="209" t="s">
        <v>11389</v>
      </c>
      <c r="I1392" s="210" t="s">
        <v>41</v>
      </c>
      <c r="J1392" s="151"/>
      <c r="K1392" s="152"/>
      <c r="L1392" s="151"/>
      <c r="M1392" s="152"/>
      <c r="N1392" s="151"/>
      <c r="O1392" s="151" t="s">
        <v>41</v>
      </c>
      <c r="P1392" s="151"/>
      <c r="Q1392" s="211" t="s">
        <v>376</v>
      </c>
      <c r="R1392" s="211" t="s">
        <v>255</v>
      </c>
      <c r="S1392" s="153"/>
      <c r="T1392" s="94" t="s">
        <v>41</v>
      </c>
      <c r="U1392" s="120"/>
      <c r="V1392" s="120"/>
      <c r="W1392" s="100" t="str">
        <f>VLOOKUP(TRIM(X1392),X10:Y92,2,FALSE)</f>
        <v>Withdrawn</v>
      </c>
      <c r="X1392" s="121" t="str">
        <f t="shared" si="127"/>
        <v>99</v>
      </c>
      <c r="Y1392" s="124">
        <f t="shared" si="128"/>
        <v>0</v>
      </c>
      <c r="Z1392" s="121">
        <f t="shared" si="126"/>
        <v>0</v>
      </c>
      <c r="AA1392" s="121">
        <f t="shared" si="129"/>
        <v>1</v>
      </c>
      <c r="AB1392" s="121">
        <f t="shared" si="130"/>
        <v>1</v>
      </c>
      <c r="AC1392" s="121">
        <f t="shared" si="131"/>
        <v>0</v>
      </c>
    </row>
    <row r="1393" spans="1:29" ht="35.25" customHeight="1" x14ac:dyDescent="0.25">
      <c r="A1393" s="89"/>
      <c r="B1393" s="94" t="s">
        <v>41</v>
      </c>
      <c r="C1393" s="91" t="s">
        <v>14</v>
      </c>
      <c r="D1393" s="91" t="s">
        <v>92</v>
      </c>
      <c r="E1393" s="122" t="s">
        <v>8281</v>
      </c>
      <c r="F1393" s="92" t="s">
        <v>41</v>
      </c>
      <c r="G1393" s="209" t="s">
        <v>41</v>
      </c>
      <c r="H1393" s="209" t="s">
        <v>11389</v>
      </c>
      <c r="I1393" s="210" t="s">
        <v>41</v>
      </c>
      <c r="J1393" s="151"/>
      <c r="K1393" s="152"/>
      <c r="L1393" s="151"/>
      <c r="M1393" s="152"/>
      <c r="N1393" s="151"/>
      <c r="O1393" s="151" t="s">
        <v>41</v>
      </c>
      <c r="P1393" s="151"/>
      <c r="Q1393" s="211" t="s">
        <v>376</v>
      </c>
      <c r="R1393" s="211" t="s">
        <v>255</v>
      </c>
      <c r="S1393" s="153"/>
      <c r="T1393" s="94" t="s">
        <v>41</v>
      </c>
      <c r="U1393" s="120"/>
      <c r="V1393" s="120"/>
      <c r="W1393" s="100" t="str">
        <f>VLOOKUP(TRIM(X1393),X10:Y92,2,FALSE)</f>
        <v>Withdrawn</v>
      </c>
      <c r="X1393" s="121" t="str">
        <f t="shared" si="127"/>
        <v>99</v>
      </c>
      <c r="Y1393" s="124">
        <f t="shared" si="128"/>
        <v>0</v>
      </c>
      <c r="Z1393" s="121">
        <f t="shared" si="126"/>
        <v>0</v>
      </c>
      <c r="AA1393" s="121">
        <f t="shared" si="129"/>
        <v>1</v>
      </c>
      <c r="AB1393" s="121">
        <f t="shared" si="130"/>
        <v>1</v>
      </c>
      <c r="AC1393" s="121">
        <f t="shared" si="131"/>
        <v>0</v>
      </c>
    </row>
    <row r="1394" spans="1:29" ht="35.25" customHeight="1" x14ac:dyDescent="0.25">
      <c r="A1394" s="89"/>
      <c r="B1394" s="94" t="s">
        <v>41</v>
      </c>
      <c r="C1394" s="91" t="s">
        <v>14</v>
      </c>
      <c r="D1394" s="91" t="s">
        <v>92</v>
      </c>
      <c r="E1394" s="122" t="s">
        <v>8282</v>
      </c>
      <c r="F1394" s="92" t="s">
        <v>41</v>
      </c>
      <c r="G1394" s="209" t="s">
        <v>41</v>
      </c>
      <c r="H1394" s="209" t="s">
        <v>11389</v>
      </c>
      <c r="I1394" s="210" t="s">
        <v>41</v>
      </c>
      <c r="J1394" s="151"/>
      <c r="K1394" s="152"/>
      <c r="L1394" s="151"/>
      <c r="M1394" s="152"/>
      <c r="N1394" s="151"/>
      <c r="O1394" s="151" t="s">
        <v>41</v>
      </c>
      <c r="P1394" s="151"/>
      <c r="Q1394" s="211" t="s">
        <v>376</v>
      </c>
      <c r="R1394" s="211" t="s">
        <v>255</v>
      </c>
      <c r="S1394" s="153"/>
      <c r="T1394" s="94" t="s">
        <v>41</v>
      </c>
      <c r="U1394" s="120"/>
      <c r="V1394" s="120"/>
      <c r="W1394" s="100" t="str">
        <f>VLOOKUP(TRIM(X1394),X10:Y92,2,FALSE)</f>
        <v>Withdrawn</v>
      </c>
      <c r="X1394" s="121" t="str">
        <f t="shared" si="127"/>
        <v>99</v>
      </c>
      <c r="Y1394" s="124">
        <f t="shared" si="128"/>
        <v>0</v>
      </c>
      <c r="Z1394" s="121">
        <f t="shared" si="126"/>
        <v>0</v>
      </c>
      <c r="AA1394" s="121">
        <f t="shared" si="129"/>
        <v>1</v>
      </c>
      <c r="AB1394" s="121">
        <f t="shared" si="130"/>
        <v>1</v>
      </c>
      <c r="AC1394" s="121">
        <f t="shared" si="131"/>
        <v>0</v>
      </c>
    </row>
    <row r="1395" spans="1:29" ht="35.25" customHeight="1" x14ac:dyDescent="0.25">
      <c r="A1395" s="89"/>
      <c r="B1395" s="94" t="s">
        <v>41</v>
      </c>
      <c r="C1395" s="91" t="s">
        <v>14</v>
      </c>
      <c r="D1395" s="91" t="s">
        <v>92</v>
      </c>
      <c r="E1395" s="122" t="s">
        <v>8283</v>
      </c>
      <c r="F1395" s="92" t="s">
        <v>41</v>
      </c>
      <c r="G1395" s="209" t="s">
        <v>41</v>
      </c>
      <c r="H1395" s="209" t="s">
        <v>11389</v>
      </c>
      <c r="I1395" s="210" t="s">
        <v>41</v>
      </c>
      <c r="J1395" s="151"/>
      <c r="K1395" s="152"/>
      <c r="L1395" s="151"/>
      <c r="M1395" s="152"/>
      <c r="N1395" s="151"/>
      <c r="O1395" s="151" t="s">
        <v>41</v>
      </c>
      <c r="P1395" s="151"/>
      <c r="Q1395" s="211" t="s">
        <v>376</v>
      </c>
      <c r="R1395" s="211" t="s">
        <v>255</v>
      </c>
      <c r="S1395" s="153"/>
      <c r="T1395" s="94" t="s">
        <v>41</v>
      </c>
      <c r="U1395" s="120"/>
      <c r="V1395" s="120"/>
      <c r="W1395" s="100" t="str">
        <f>VLOOKUP(TRIM(X1395),X10:Y92,2,FALSE)</f>
        <v>Withdrawn</v>
      </c>
      <c r="X1395" s="121" t="str">
        <f t="shared" si="127"/>
        <v>99</v>
      </c>
      <c r="Y1395" s="124">
        <f t="shared" si="128"/>
        <v>0</v>
      </c>
      <c r="Z1395" s="121">
        <f t="shared" si="126"/>
        <v>0</v>
      </c>
      <c r="AA1395" s="121">
        <f t="shared" si="129"/>
        <v>1</v>
      </c>
      <c r="AB1395" s="121">
        <f t="shared" si="130"/>
        <v>1</v>
      </c>
      <c r="AC1395" s="121">
        <f t="shared" si="131"/>
        <v>0</v>
      </c>
    </row>
    <row r="1396" spans="1:29" ht="35.25" customHeight="1" x14ac:dyDescent="0.25">
      <c r="A1396" s="89"/>
      <c r="B1396" s="94" t="s">
        <v>41</v>
      </c>
      <c r="C1396" s="91" t="s">
        <v>14</v>
      </c>
      <c r="D1396" s="91" t="s">
        <v>92</v>
      </c>
      <c r="E1396" s="122" t="s">
        <v>8284</v>
      </c>
      <c r="F1396" s="92" t="s">
        <v>41</v>
      </c>
      <c r="G1396" s="209" t="s">
        <v>41</v>
      </c>
      <c r="H1396" s="209" t="s">
        <v>11389</v>
      </c>
      <c r="I1396" s="210" t="s">
        <v>41</v>
      </c>
      <c r="J1396" s="151"/>
      <c r="K1396" s="152"/>
      <c r="L1396" s="151"/>
      <c r="M1396" s="152"/>
      <c r="N1396" s="151"/>
      <c r="O1396" s="151" t="s">
        <v>41</v>
      </c>
      <c r="P1396" s="151"/>
      <c r="Q1396" s="211" t="s">
        <v>376</v>
      </c>
      <c r="R1396" s="211" t="s">
        <v>255</v>
      </c>
      <c r="S1396" s="153"/>
      <c r="T1396" s="94" t="s">
        <v>41</v>
      </c>
      <c r="U1396" s="120"/>
      <c r="V1396" s="120"/>
      <c r="W1396" s="100" t="str">
        <f>VLOOKUP(TRIM(X1396),X10:Y92,2,FALSE)</f>
        <v>Withdrawn</v>
      </c>
      <c r="X1396" s="121" t="str">
        <f t="shared" si="127"/>
        <v>99</v>
      </c>
      <c r="Y1396" s="124">
        <f t="shared" si="128"/>
        <v>0</v>
      </c>
      <c r="Z1396" s="121">
        <f t="shared" si="126"/>
        <v>0</v>
      </c>
      <c r="AA1396" s="121">
        <f t="shared" si="129"/>
        <v>1</v>
      </c>
      <c r="AB1396" s="121">
        <f t="shared" si="130"/>
        <v>1</v>
      </c>
      <c r="AC1396" s="121">
        <f t="shared" si="131"/>
        <v>0</v>
      </c>
    </row>
    <row r="1397" spans="1:29" ht="35.25" customHeight="1" x14ac:dyDescent="0.25">
      <c r="A1397" s="89"/>
      <c r="B1397" s="94" t="s">
        <v>41</v>
      </c>
      <c r="C1397" s="91" t="s">
        <v>14</v>
      </c>
      <c r="D1397" s="91" t="s">
        <v>92</v>
      </c>
      <c r="E1397" s="122" t="s">
        <v>8285</v>
      </c>
      <c r="F1397" s="92" t="s">
        <v>41</v>
      </c>
      <c r="G1397" s="209" t="s">
        <v>41</v>
      </c>
      <c r="H1397" s="209" t="s">
        <v>11389</v>
      </c>
      <c r="I1397" s="210" t="s">
        <v>41</v>
      </c>
      <c r="J1397" s="151"/>
      <c r="K1397" s="152"/>
      <c r="L1397" s="151"/>
      <c r="M1397" s="152"/>
      <c r="N1397" s="151"/>
      <c r="O1397" s="151" t="s">
        <v>41</v>
      </c>
      <c r="P1397" s="151"/>
      <c r="Q1397" s="211" t="s">
        <v>376</v>
      </c>
      <c r="R1397" s="211" t="s">
        <v>255</v>
      </c>
      <c r="S1397" s="153"/>
      <c r="T1397" s="94" t="s">
        <v>41</v>
      </c>
      <c r="U1397" s="120"/>
      <c r="V1397" s="120"/>
      <c r="W1397" s="100" t="str">
        <f>VLOOKUP(TRIM(X1397),X10:Y92,2,FALSE)</f>
        <v>Withdrawn</v>
      </c>
      <c r="X1397" s="121" t="str">
        <f t="shared" si="127"/>
        <v>99</v>
      </c>
      <c r="Y1397" s="124">
        <f t="shared" si="128"/>
        <v>0</v>
      </c>
      <c r="Z1397" s="121">
        <f t="shared" si="126"/>
        <v>0</v>
      </c>
      <c r="AA1397" s="121">
        <f t="shared" si="129"/>
        <v>1</v>
      </c>
      <c r="AB1397" s="121">
        <f t="shared" si="130"/>
        <v>1</v>
      </c>
      <c r="AC1397" s="121">
        <f t="shared" si="131"/>
        <v>0</v>
      </c>
    </row>
    <row r="1398" spans="1:29" ht="35.25" customHeight="1" x14ac:dyDescent="0.25">
      <c r="A1398" s="89"/>
      <c r="B1398" s="94" t="s">
        <v>41</v>
      </c>
      <c r="C1398" s="91" t="s">
        <v>14</v>
      </c>
      <c r="D1398" s="91" t="s">
        <v>92</v>
      </c>
      <c r="E1398" s="122" t="s">
        <v>8286</v>
      </c>
      <c r="F1398" s="92" t="s">
        <v>41</v>
      </c>
      <c r="G1398" s="209" t="s">
        <v>41</v>
      </c>
      <c r="H1398" s="209" t="s">
        <v>11389</v>
      </c>
      <c r="I1398" s="210" t="s">
        <v>41</v>
      </c>
      <c r="J1398" s="151"/>
      <c r="K1398" s="152"/>
      <c r="L1398" s="151"/>
      <c r="M1398" s="152"/>
      <c r="N1398" s="151"/>
      <c r="O1398" s="151" t="s">
        <v>41</v>
      </c>
      <c r="P1398" s="151"/>
      <c r="Q1398" s="211" t="s">
        <v>376</v>
      </c>
      <c r="R1398" s="211" t="s">
        <v>255</v>
      </c>
      <c r="S1398" s="153"/>
      <c r="T1398" s="94" t="s">
        <v>41</v>
      </c>
      <c r="U1398" s="120"/>
      <c r="V1398" s="120"/>
      <c r="W1398" s="100" t="str">
        <f>VLOOKUP(TRIM(X1398),X10:Y92,2,FALSE)</f>
        <v>Withdrawn</v>
      </c>
      <c r="X1398" s="121" t="str">
        <f t="shared" si="127"/>
        <v>99</v>
      </c>
      <c r="Y1398" s="124">
        <f t="shared" si="128"/>
        <v>0</v>
      </c>
      <c r="Z1398" s="121">
        <f t="shared" si="126"/>
        <v>0</v>
      </c>
      <c r="AA1398" s="121">
        <f t="shared" si="129"/>
        <v>1</v>
      </c>
      <c r="AB1398" s="121">
        <f t="shared" si="130"/>
        <v>1</v>
      </c>
      <c r="AC1398" s="121">
        <f t="shared" si="131"/>
        <v>0</v>
      </c>
    </row>
    <row r="1399" spans="1:29" ht="35.25" customHeight="1" x14ac:dyDescent="0.25">
      <c r="A1399" s="89"/>
      <c r="B1399" s="94" t="s">
        <v>41</v>
      </c>
      <c r="C1399" s="91" t="s">
        <v>14</v>
      </c>
      <c r="D1399" s="91" t="s">
        <v>92</v>
      </c>
      <c r="E1399" s="122" t="s">
        <v>8287</v>
      </c>
      <c r="F1399" s="92" t="s">
        <v>41</v>
      </c>
      <c r="G1399" s="209" t="s">
        <v>41</v>
      </c>
      <c r="H1399" s="209" t="s">
        <v>11389</v>
      </c>
      <c r="I1399" s="210" t="s">
        <v>41</v>
      </c>
      <c r="J1399" s="151"/>
      <c r="K1399" s="152"/>
      <c r="L1399" s="151"/>
      <c r="M1399" s="152"/>
      <c r="N1399" s="151"/>
      <c r="O1399" s="151" t="s">
        <v>41</v>
      </c>
      <c r="P1399" s="151"/>
      <c r="Q1399" s="211" t="s">
        <v>376</v>
      </c>
      <c r="R1399" s="211" t="s">
        <v>255</v>
      </c>
      <c r="S1399" s="153"/>
      <c r="T1399" s="94" t="s">
        <v>41</v>
      </c>
      <c r="U1399" s="120"/>
      <c r="V1399" s="120"/>
      <c r="W1399" s="100" t="str">
        <f>VLOOKUP(TRIM(X1399),X10:Y92,2,FALSE)</f>
        <v>Withdrawn</v>
      </c>
      <c r="X1399" s="121" t="str">
        <f t="shared" si="127"/>
        <v>99</v>
      </c>
      <c r="Y1399" s="124">
        <f t="shared" si="128"/>
        <v>0</v>
      </c>
      <c r="Z1399" s="121">
        <f t="shared" si="126"/>
        <v>0</v>
      </c>
      <c r="AA1399" s="121">
        <f t="shared" si="129"/>
        <v>1</v>
      </c>
      <c r="AB1399" s="121">
        <f t="shared" si="130"/>
        <v>1</v>
      </c>
      <c r="AC1399" s="121">
        <f t="shared" si="131"/>
        <v>0</v>
      </c>
    </row>
    <row r="1400" spans="1:29" ht="35.25" customHeight="1" x14ac:dyDescent="0.25">
      <c r="A1400" s="89"/>
      <c r="B1400" s="94" t="s">
        <v>41</v>
      </c>
      <c r="C1400" s="91" t="s">
        <v>14</v>
      </c>
      <c r="D1400" s="91" t="s">
        <v>92</v>
      </c>
      <c r="E1400" s="122" t="s">
        <v>8288</v>
      </c>
      <c r="F1400" s="92" t="s">
        <v>41</v>
      </c>
      <c r="G1400" s="209" t="s">
        <v>41</v>
      </c>
      <c r="H1400" s="209" t="s">
        <v>11389</v>
      </c>
      <c r="I1400" s="210" t="s">
        <v>41</v>
      </c>
      <c r="J1400" s="151"/>
      <c r="K1400" s="152"/>
      <c r="L1400" s="151"/>
      <c r="M1400" s="152"/>
      <c r="N1400" s="151"/>
      <c r="O1400" s="151" t="s">
        <v>41</v>
      </c>
      <c r="P1400" s="151"/>
      <c r="Q1400" s="211" t="s">
        <v>376</v>
      </c>
      <c r="R1400" s="211" t="s">
        <v>255</v>
      </c>
      <c r="S1400" s="153"/>
      <c r="T1400" s="94" t="s">
        <v>41</v>
      </c>
      <c r="U1400" s="120"/>
      <c r="V1400" s="120"/>
      <c r="W1400" s="100" t="str">
        <f>VLOOKUP(TRIM(X1400),X10:Y92,2,FALSE)</f>
        <v>Withdrawn</v>
      </c>
      <c r="X1400" s="121" t="str">
        <f t="shared" si="127"/>
        <v>99</v>
      </c>
      <c r="Y1400" s="124">
        <f t="shared" si="128"/>
        <v>0</v>
      </c>
      <c r="Z1400" s="121">
        <f t="shared" si="126"/>
        <v>0</v>
      </c>
      <c r="AA1400" s="121">
        <f t="shared" si="129"/>
        <v>1</v>
      </c>
      <c r="AB1400" s="121">
        <f t="shared" si="130"/>
        <v>1</v>
      </c>
      <c r="AC1400" s="121">
        <f t="shared" si="131"/>
        <v>0</v>
      </c>
    </row>
    <row r="1401" spans="1:29" ht="35.25" customHeight="1" x14ac:dyDescent="0.25">
      <c r="A1401" s="89"/>
      <c r="B1401" s="94" t="s">
        <v>41</v>
      </c>
      <c r="C1401" s="91" t="s">
        <v>14</v>
      </c>
      <c r="D1401" s="91" t="s">
        <v>92</v>
      </c>
      <c r="E1401" s="122" t="s">
        <v>8289</v>
      </c>
      <c r="F1401" s="92" t="s">
        <v>41</v>
      </c>
      <c r="G1401" s="209" t="s">
        <v>41</v>
      </c>
      <c r="H1401" s="209" t="s">
        <v>11389</v>
      </c>
      <c r="I1401" s="210" t="s">
        <v>41</v>
      </c>
      <c r="J1401" s="151"/>
      <c r="K1401" s="152"/>
      <c r="L1401" s="151"/>
      <c r="M1401" s="152"/>
      <c r="N1401" s="151"/>
      <c r="O1401" s="151" t="s">
        <v>41</v>
      </c>
      <c r="P1401" s="151"/>
      <c r="Q1401" s="211" t="s">
        <v>376</v>
      </c>
      <c r="R1401" s="211" t="s">
        <v>255</v>
      </c>
      <c r="S1401" s="153"/>
      <c r="T1401" s="94" t="s">
        <v>41</v>
      </c>
      <c r="U1401" s="120"/>
      <c r="V1401" s="120"/>
      <c r="W1401" s="100" t="str">
        <f>VLOOKUP(TRIM(X1401),X10:Y92,2,FALSE)</f>
        <v>Withdrawn</v>
      </c>
      <c r="X1401" s="121" t="str">
        <f t="shared" si="127"/>
        <v>99</v>
      </c>
      <c r="Y1401" s="124">
        <f t="shared" si="128"/>
        <v>0</v>
      </c>
      <c r="Z1401" s="121">
        <f t="shared" si="126"/>
        <v>0</v>
      </c>
      <c r="AA1401" s="121">
        <f t="shared" si="129"/>
        <v>1</v>
      </c>
      <c r="AB1401" s="121">
        <f t="shared" si="130"/>
        <v>1</v>
      </c>
      <c r="AC1401" s="121">
        <f t="shared" si="131"/>
        <v>0</v>
      </c>
    </row>
    <row r="1402" spans="1:29" ht="35.25" customHeight="1" x14ac:dyDescent="0.25">
      <c r="A1402" s="89"/>
      <c r="B1402" s="94" t="s">
        <v>41</v>
      </c>
      <c r="C1402" s="91" t="s">
        <v>14</v>
      </c>
      <c r="D1402" s="91" t="s">
        <v>92</v>
      </c>
      <c r="E1402" s="122" t="s">
        <v>8290</v>
      </c>
      <c r="F1402" s="92" t="s">
        <v>41</v>
      </c>
      <c r="G1402" s="209" t="s">
        <v>41</v>
      </c>
      <c r="H1402" s="209" t="s">
        <v>11389</v>
      </c>
      <c r="I1402" s="210" t="s">
        <v>41</v>
      </c>
      <c r="J1402" s="151"/>
      <c r="K1402" s="152"/>
      <c r="L1402" s="151"/>
      <c r="M1402" s="152"/>
      <c r="N1402" s="151"/>
      <c r="O1402" s="151" t="s">
        <v>41</v>
      </c>
      <c r="P1402" s="151"/>
      <c r="Q1402" s="211" t="s">
        <v>376</v>
      </c>
      <c r="R1402" s="211" t="s">
        <v>255</v>
      </c>
      <c r="S1402" s="153"/>
      <c r="T1402" s="94" t="s">
        <v>41</v>
      </c>
      <c r="U1402" s="120"/>
      <c r="V1402" s="120"/>
      <c r="W1402" s="100" t="str">
        <f>VLOOKUP(TRIM(X1402),X10:Y92,2,FALSE)</f>
        <v>Withdrawn</v>
      </c>
      <c r="X1402" s="121" t="str">
        <f t="shared" si="127"/>
        <v>99</v>
      </c>
      <c r="Y1402" s="124">
        <f t="shared" si="128"/>
        <v>0</v>
      </c>
      <c r="Z1402" s="121">
        <f t="shared" si="126"/>
        <v>0</v>
      </c>
      <c r="AA1402" s="121">
        <f t="shared" si="129"/>
        <v>1</v>
      </c>
      <c r="AB1402" s="121">
        <f t="shared" si="130"/>
        <v>1</v>
      </c>
      <c r="AC1402" s="121">
        <f t="shared" si="131"/>
        <v>0</v>
      </c>
    </row>
    <row r="1403" spans="1:29" ht="35.25" customHeight="1" x14ac:dyDescent="0.25">
      <c r="A1403" s="89"/>
      <c r="B1403" s="94" t="s">
        <v>41</v>
      </c>
      <c r="C1403" s="91" t="s">
        <v>14</v>
      </c>
      <c r="D1403" s="91" t="s">
        <v>92</v>
      </c>
      <c r="E1403" s="122" t="s">
        <v>8291</v>
      </c>
      <c r="F1403" s="92" t="s">
        <v>41</v>
      </c>
      <c r="G1403" s="209" t="s">
        <v>41</v>
      </c>
      <c r="H1403" s="209" t="s">
        <v>11389</v>
      </c>
      <c r="I1403" s="210" t="s">
        <v>41</v>
      </c>
      <c r="J1403" s="151"/>
      <c r="K1403" s="152"/>
      <c r="L1403" s="151"/>
      <c r="M1403" s="152"/>
      <c r="N1403" s="151"/>
      <c r="O1403" s="151" t="s">
        <v>41</v>
      </c>
      <c r="P1403" s="151"/>
      <c r="Q1403" s="211" t="s">
        <v>376</v>
      </c>
      <c r="R1403" s="211" t="s">
        <v>255</v>
      </c>
      <c r="S1403" s="153"/>
      <c r="T1403" s="94" t="s">
        <v>41</v>
      </c>
      <c r="U1403" s="120"/>
      <c r="V1403" s="120"/>
      <c r="W1403" s="100" t="str">
        <f>VLOOKUP(TRIM(X1403),X10:Y92,2,FALSE)</f>
        <v>Withdrawn</v>
      </c>
      <c r="X1403" s="121" t="str">
        <f t="shared" si="127"/>
        <v>99</v>
      </c>
      <c r="Y1403" s="124">
        <f t="shared" si="128"/>
        <v>0</v>
      </c>
      <c r="Z1403" s="121">
        <f t="shared" si="126"/>
        <v>0</v>
      </c>
      <c r="AA1403" s="121">
        <f t="shared" si="129"/>
        <v>1</v>
      </c>
      <c r="AB1403" s="121">
        <f t="shared" si="130"/>
        <v>1</v>
      </c>
      <c r="AC1403" s="121">
        <f t="shared" si="131"/>
        <v>0</v>
      </c>
    </row>
    <row r="1404" spans="1:29" ht="35.25" customHeight="1" x14ac:dyDescent="0.25">
      <c r="A1404" s="89"/>
      <c r="B1404" s="94" t="s">
        <v>41</v>
      </c>
      <c r="C1404" s="91" t="s">
        <v>14</v>
      </c>
      <c r="D1404" s="91" t="s">
        <v>92</v>
      </c>
      <c r="E1404" s="122" t="s">
        <v>8292</v>
      </c>
      <c r="F1404" s="92" t="s">
        <v>41</v>
      </c>
      <c r="G1404" s="209" t="s">
        <v>41</v>
      </c>
      <c r="H1404" s="209" t="s">
        <v>11389</v>
      </c>
      <c r="I1404" s="210" t="s">
        <v>41</v>
      </c>
      <c r="J1404" s="151"/>
      <c r="K1404" s="152"/>
      <c r="L1404" s="151"/>
      <c r="M1404" s="152"/>
      <c r="N1404" s="151"/>
      <c r="O1404" s="151" t="s">
        <v>41</v>
      </c>
      <c r="P1404" s="151"/>
      <c r="Q1404" s="211" t="s">
        <v>376</v>
      </c>
      <c r="R1404" s="211" t="s">
        <v>255</v>
      </c>
      <c r="S1404" s="153"/>
      <c r="T1404" s="94" t="s">
        <v>41</v>
      </c>
      <c r="U1404" s="120"/>
      <c r="V1404" s="120"/>
      <c r="W1404" s="100" t="str">
        <f>VLOOKUP(TRIM(X1404),X10:Y92,2,FALSE)</f>
        <v>Withdrawn</v>
      </c>
      <c r="X1404" s="121" t="str">
        <f t="shared" si="127"/>
        <v>99</v>
      </c>
      <c r="Y1404" s="124">
        <f t="shared" si="128"/>
        <v>0</v>
      </c>
      <c r="Z1404" s="121">
        <f t="shared" si="126"/>
        <v>0</v>
      </c>
      <c r="AA1404" s="121">
        <f t="shared" si="129"/>
        <v>1</v>
      </c>
      <c r="AB1404" s="121">
        <f t="shared" si="130"/>
        <v>1</v>
      </c>
      <c r="AC1404" s="121">
        <f t="shared" si="131"/>
        <v>0</v>
      </c>
    </row>
    <row r="1405" spans="1:29" ht="35.25" customHeight="1" x14ac:dyDescent="0.25">
      <c r="A1405" s="89"/>
      <c r="B1405" s="94" t="s">
        <v>41</v>
      </c>
      <c r="C1405" s="91" t="s">
        <v>14</v>
      </c>
      <c r="D1405" s="91" t="s">
        <v>92</v>
      </c>
      <c r="E1405" s="122" t="s">
        <v>8293</v>
      </c>
      <c r="F1405" s="92" t="s">
        <v>41</v>
      </c>
      <c r="G1405" s="209" t="s">
        <v>41</v>
      </c>
      <c r="H1405" s="209" t="s">
        <v>11389</v>
      </c>
      <c r="I1405" s="210" t="s">
        <v>41</v>
      </c>
      <c r="J1405" s="151"/>
      <c r="K1405" s="152"/>
      <c r="L1405" s="151"/>
      <c r="M1405" s="152"/>
      <c r="N1405" s="151"/>
      <c r="O1405" s="151" t="s">
        <v>41</v>
      </c>
      <c r="P1405" s="151"/>
      <c r="Q1405" s="211" t="s">
        <v>376</v>
      </c>
      <c r="R1405" s="211" t="s">
        <v>255</v>
      </c>
      <c r="S1405" s="153"/>
      <c r="T1405" s="94" t="s">
        <v>41</v>
      </c>
      <c r="U1405" s="120"/>
      <c r="V1405" s="120"/>
      <c r="W1405" s="100" t="str">
        <f>VLOOKUP(TRIM(X1405),X10:Y92,2,FALSE)</f>
        <v>Withdrawn</v>
      </c>
      <c r="X1405" s="121" t="str">
        <f t="shared" si="127"/>
        <v>99</v>
      </c>
      <c r="Y1405" s="124">
        <f t="shared" si="128"/>
        <v>0</v>
      </c>
      <c r="Z1405" s="121">
        <f t="shared" si="126"/>
        <v>0</v>
      </c>
      <c r="AA1405" s="121">
        <f t="shared" si="129"/>
        <v>1</v>
      </c>
      <c r="AB1405" s="121">
        <f t="shared" si="130"/>
        <v>1</v>
      </c>
      <c r="AC1405" s="121">
        <f t="shared" si="131"/>
        <v>0</v>
      </c>
    </row>
    <row r="1406" spans="1:29" ht="35.25" customHeight="1" x14ac:dyDescent="0.25">
      <c r="A1406" s="89"/>
      <c r="B1406" s="94" t="s">
        <v>41</v>
      </c>
      <c r="C1406" s="91" t="s">
        <v>14</v>
      </c>
      <c r="D1406" s="91" t="s">
        <v>92</v>
      </c>
      <c r="E1406" s="122" t="s">
        <v>8294</v>
      </c>
      <c r="F1406" s="92" t="s">
        <v>41</v>
      </c>
      <c r="G1406" s="209" t="s">
        <v>41</v>
      </c>
      <c r="H1406" s="209" t="s">
        <v>11389</v>
      </c>
      <c r="I1406" s="210" t="s">
        <v>41</v>
      </c>
      <c r="J1406" s="151"/>
      <c r="K1406" s="152"/>
      <c r="L1406" s="151"/>
      <c r="M1406" s="152"/>
      <c r="N1406" s="151"/>
      <c r="O1406" s="151" t="s">
        <v>41</v>
      </c>
      <c r="P1406" s="151"/>
      <c r="Q1406" s="211" t="s">
        <v>376</v>
      </c>
      <c r="R1406" s="211" t="s">
        <v>255</v>
      </c>
      <c r="S1406" s="153"/>
      <c r="T1406" s="94" t="s">
        <v>41</v>
      </c>
      <c r="U1406" s="120"/>
      <c r="V1406" s="120"/>
      <c r="W1406" s="100" t="str">
        <f>VLOOKUP(TRIM(X1406),X10:Y92,2,FALSE)</f>
        <v>Withdrawn</v>
      </c>
      <c r="X1406" s="121" t="str">
        <f t="shared" si="127"/>
        <v>99</v>
      </c>
      <c r="Y1406" s="124">
        <f t="shared" si="128"/>
        <v>0</v>
      </c>
      <c r="Z1406" s="121">
        <f t="shared" si="126"/>
        <v>0</v>
      </c>
      <c r="AA1406" s="121">
        <f t="shared" si="129"/>
        <v>1</v>
      </c>
      <c r="AB1406" s="121">
        <f t="shared" si="130"/>
        <v>1</v>
      </c>
      <c r="AC1406" s="121">
        <f t="shared" si="131"/>
        <v>0</v>
      </c>
    </row>
    <row r="1407" spans="1:29" ht="35.25" customHeight="1" x14ac:dyDescent="0.25">
      <c r="A1407" s="89"/>
      <c r="B1407" s="94" t="s">
        <v>41</v>
      </c>
      <c r="C1407" s="91" t="s">
        <v>14</v>
      </c>
      <c r="D1407" s="91" t="s">
        <v>92</v>
      </c>
      <c r="E1407" s="122" t="s">
        <v>8295</v>
      </c>
      <c r="F1407" s="92" t="s">
        <v>41</v>
      </c>
      <c r="G1407" s="209" t="s">
        <v>41</v>
      </c>
      <c r="H1407" s="209" t="s">
        <v>11389</v>
      </c>
      <c r="I1407" s="210" t="s">
        <v>41</v>
      </c>
      <c r="J1407" s="151"/>
      <c r="K1407" s="152"/>
      <c r="L1407" s="151"/>
      <c r="M1407" s="152"/>
      <c r="N1407" s="151"/>
      <c r="O1407" s="151" t="s">
        <v>41</v>
      </c>
      <c r="P1407" s="151"/>
      <c r="Q1407" s="211" t="s">
        <v>376</v>
      </c>
      <c r="R1407" s="211" t="s">
        <v>255</v>
      </c>
      <c r="S1407" s="153"/>
      <c r="T1407" s="94" t="s">
        <v>41</v>
      </c>
      <c r="U1407" s="120"/>
      <c r="V1407" s="120"/>
      <c r="W1407" s="100" t="str">
        <f>VLOOKUP(TRIM(X1407),X10:Y92,2,FALSE)</f>
        <v>Withdrawn</v>
      </c>
      <c r="X1407" s="121" t="str">
        <f t="shared" si="127"/>
        <v>99</v>
      </c>
      <c r="Y1407" s="124">
        <f t="shared" si="128"/>
        <v>0</v>
      </c>
      <c r="Z1407" s="121">
        <f t="shared" si="126"/>
        <v>0</v>
      </c>
      <c r="AA1407" s="121">
        <f t="shared" si="129"/>
        <v>1</v>
      </c>
      <c r="AB1407" s="121">
        <f t="shared" si="130"/>
        <v>1</v>
      </c>
      <c r="AC1407" s="121">
        <f t="shared" si="131"/>
        <v>0</v>
      </c>
    </row>
    <row r="1408" spans="1:29" ht="35.25" customHeight="1" x14ac:dyDescent="0.25">
      <c r="A1408" s="89"/>
      <c r="B1408" s="94" t="s">
        <v>41</v>
      </c>
      <c r="C1408" s="91" t="s">
        <v>14</v>
      </c>
      <c r="D1408" s="91" t="s">
        <v>92</v>
      </c>
      <c r="E1408" s="122" t="s">
        <v>8296</v>
      </c>
      <c r="F1408" s="92" t="s">
        <v>41</v>
      </c>
      <c r="G1408" s="209" t="s">
        <v>41</v>
      </c>
      <c r="H1408" s="209" t="s">
        <v>11389</v>
      </c>
      <c r="I1408" s="210" t="s">
        <v>41</v>
      </c>
      <c r="J1408" s="151"/>
      <c r="K1408" s="152"/>
      <c r="L1408" s="151"/>
      <c r="M1408" s="152"/>
      <c r="N1408" s="151"/>
      <c r="O1408" s="151" t="s">
        <v>41</v>
      </c>
      <c r="P1408" s="151"/>
      <c r="Q1408" s="211" t="s">
        <v>376</v>
      </c>
      <c r="R1408" s="211" t="s">
        <v>255</v>
      </c>
      <c r="S1408" s="153"/>
      <c r="T1408" s="94" t="s">
        <v>41</v>
      </c>
      <c r="U1408" s="120"/>
      <c r="V1408" s="120"/>
      <c r="W1408" s="100" t="str">
        <f>VLOOKUP(TRIM(X1408),X10:Y92,2,FALSE)</f>
        <v>Withdrawn</v>
      </c>
      <c r="X1408" s="121" t="str">
        <f t="shared" si="127"/>
        <v>99</v>
      </c>
      <c r="Y1408" s="124">
        <f t="shared" si="128"/>
        <v>0</v>
      </c>
      <c r="Z1408" s="121">
        <f t="shared" si="126"/>
        <v>0</v>
      </c>
      <c r="AA1408" s="121">
        <f t="shared" si="129"/>
        <v>1</v>
      </c>
      <c r="AB1408" s="121">
        <f t="shared" si="130"/>
        <v>1</v>
      </c>
      <c r="AC1408" s="121">
        <f t="shared" si="131"/>
        <v>0</v>
      </c>
    </row>
    <row r="1409" spans="1:29" ht="35.25" customHeight="1" x14ac:dyDescent="0.25">
      <c r="A1409" s="89"/>
      <c r="B1409" s="94" t="s">
        <v>41</v>
      </c>
      <c r="C1409" s="91" t="s">
        <v>14</v>
      </c>
      <c r="D1409" s="91" t="s">
        <v>92</v>
      </c>
      <c r="E1409" s="122" t="s">
        <v>8297</v>
      </c>
      <c r="F1409" s="92" t="s">
        <v>41</v>
      </c>
      <c r="G1409" s="209" t="s">
        <v>41</v>
      </c>
      <c r="H1409" s="209" t="s">
        <v>11389</v>
      </c>
      <c r="I1409" s="210" t="s">
        <v>41</v>
      </c>
      <c r="J1409" s="151"/>
      <c r="K1409" s="152"/>
      <c r="L1409" s="151"/>
      <c r="M1409" s="152"/>
      <c r="N1409" s="151"/>
      <c r="O1409" s="151" t="s">
        <v>41</v>
      </c>
      <c r="P1409" s="151"/>
      <c r="Q1409" s="211" t="s">
        <v>376</v>
      </c>
      <c r="R1409" s="211" t="s">
        <v>255</v>
      </c>
      <c r="S1409" s="153"/>
      <c r="T1409" s="94" t="s">
        <v>41</v>
      </c>
      <c r="U1409" s="120"/>
      <c r="V1409" s="120"/>
      <c r="W1409" s="100" t="str">
        <f>VLOOKUP(TRIM(X1409),X10:Y92,2,FALSE)</f>
        <v>Withdrawn</v>
      </c>
      <c r="X1409" s="121" t="str">
        <f t="shared" si="127"/>
        <v>99</v>
      </c>
      <c r="Y1409" s="124">
        <f t="shared" si="128"/>
        <v>0</v>
      </c>
      <c r="Z1409" s="121">
        <f t="shared" si="126"/>
        <v>0</v>
      </c>
      <c r="AA1409" s="121">
        <f t="shared" si="129"/>
        <v>1</v>
      </c>
      <c r="AB1409" s="121">
        <f t="shared" si="130"/>
        <v>1</v>
      </c>
      <c r="AC1409" s="121">
        <f t="shared" si="131"/>
        <v>0</v>
      </c>
    </row>
    <row r="1410" spans="1:29" ht="35.25" customHeight="1" x14ac:dyDescent="0.25">
      <c r="A1410" s="89"/>
      <c r="B1410" s="94" t="s">
        <v>41</v>
      </c>
      <c r="C1410" s="91" t="s">
        <v>14</v>
      </c>
      <c r="D1410" s="91" t="s">
        <v>92</v>
      </c>
      <c r="E1410" s="122" t="s">
        <v>8298</v>
      </c>
      <c r="F1410" s="92" t="s">
        <v>41</v>
      </c>
      <c r="G1410" s="209" t="s">
        <v>41</v>
      </c>
      <c r="H1410" s="209" t="s">
        <v>11389</v>
      </c>
      <c r="I1410" s="210" t="s">
        <v>41</v>
      </c>
      <c r="J1410" s="151"/>
      <c r="K1410" s="152"/>
      <c r="L1410" s="151"/>
      <c r="M1410" s="152"/>
      <c r="N1410" s="151"/>
      <c r="O1410" s="151" t="s">
        <v>41</v>
      </c>
      <c r="P1410" s="151"/>
      <c r="Q1410" s="211" t="s">
        <v>376</v>
      </c>
      <c r="R1410" s="211" t="s">
        <v>255</v>
      </c>
      <c r="S1410" s="153"/>
      <c r="T1410" s="94" t="s">
        <v>41</v>
      </c>
      <c r="U1410" s="120"/>
      <c r="V1410" s="120"/>
      <c r="W1410" s="100" t="str">
        <f>VLOOKUP(TRIM(X1410),X10:Y92,2,FALSE)</f>
        <v>Withdrawn</v>
      </c>
      <c r="X1410" s="121" t="str">
        <f t="shared" si="127"/>
        <v>99</v>
      </c>
      <c r="Y1410" s="124">
        <f t="shared" si="128"/>
        <v>0</v>
      </c>
      <c r="Z1410" s="121">
        <f t="shared" si="126"/>
        <v>0</v>
      </c>
      <c r="AA1410" s="121">
        <f t="shared" si="129"/>
        <v>1</v>
      </c>
      <c r="AB1410" s="121">
        <f t="shared" si="130"/>
        <v>1</v>
      </c>
      <c r="AC1410" s="121">
        <f t="shared" si="131"/>
        <v>0</v>
      </c>
    </row>
    <row r="1411" spans="1:29" ht="35.25" customHeight="1" x14ac:dyDescent="0.25">
      <c r="A1411" s="89"/>
      <c r="B1411" s="94" t="s">
        <v>41</v>
      </c>
      <c r="C1411" s="91" t="s">
        <v>14</v>
      </c>
      <c r="D1411" s="91" t="s">
        <v>92</v>
      </c>
      <c r="E1411" s="122" t="s">
        <v>8299</v>
      </c>
      <c r="F1411" s="92" t="s">
        <v>41</v>
      </c>
      <c r="G1411" s="209" t="s">
        <v>41</v>
      </c>
      <c r="H1411" s="209" t="s">
        <v>11389</v>
      </c>
      <c r="I1411" s="210" t="s">
        <v>41</v>
      </c>
      <c r="J1411" s="151"/>
      <c r="K1411" s="152"/>
      <c r="L1411" s="151"/>
      <c r="M1411" s="152"/>
      <c r="N1411" s="151"/>
      <c r="O1411" s="151" t="s">
        <v>41</v>
      </c>
      <c r="P1411" s="151"/>
      <c r="Q1411" s="211" t="s">
        <v>376</v>
      </c>
      <c r="R1411" s="211" t="s">
        <v>255</v>
      </c>
      <c r="S1411" s="153"/>
      <c r="T1411" s="94" t="s">
        <v>41</v>
      </c>
      <c r="U1411" s="120"/>
      <c r="V1411" s="120"/>
      <c r="W1411" s="100" t="str">
        <f>VLOOKUP(TRIM(X1411),X10:Y92,2,FALSE)</f>
        <v>Withdrawn</v>
      </c>
      <c r="X1411" s="121" t="str">
        <f t="shared" si="127"/>
        <v>99</v>
      </c>
      <c r="Y1411" s="124">
        <f t="shared" si="128"/>
        <v>0</v>
      </c>
      <c r="Z1411" s="121">
        <f t="shared" si="126"/>
        <v>0</v>
      </c>
      <c r="AA1411" s="121">
        <f t="shared" si="129"/>
        <v>1</v>
      </c>
      <c r="AB1411" s="121">
        <f t="shared" si="130"/>
        <v>1</v>
      </c>
      <c r="AC1411" s="121">
        <f t="shared" si="131"/>
        <v>0</v>
      </c>
    </row>
    <row r="1412" spans="1:29" ht="35.25" customHeight="1" x14ac:dyDescent="0.25">
      <c r="A1412" s="89"/>
      <c r="B1412" s="94" t="s">
        <v>41</v>
      </c>
      <c r="C1412" s="91" t="s">
        <v>14</v>
      </c>
      <c r="D1412" s="91" t="s">
        <v>92</v>
      </c>
      <c r="E1412" s="122" t="s">
        <v>8300</v>
      </c>
      <c r="F1412" s="92" t="s">
        <v>41</v>
      </c>
      <c r="G1412" s="209" t="s">
        <v>41</v>
      </c>
      <c r="H1412" s="209" t="s">
        <v>11389</v>
      </c>
      <c r="I1412" s="210" t="s">
        <v>41</v>
      </c>
      <c r="J1412" s="151"/>
      <c r="K1412" s="152"/>
      <c r="L1412" s="151"/>
      <c r="M1412" s="152"/>
      <c r="N1412" s="151"/>
      <c r="O1412" s="151" t="s">
        <v>41</v>
      </c>
      <c r="P1412" s="151"/>
      <c r="Q1412" s="211" t="s">
        <v>376</v>
      </c>
      <c r="R1412" s="211" t="s">
        <v>255</v>
      </c>
      <c r="S1412" s="153"/>
      <c r="T1412" s="94" t="s">
        <v>41</v>
      </c>
      <c r="U1412" s="120"/>
      <c r="V1412" s="120"/>
      <c r="W1412" s="100" t="str">
        <f>VLOOKUP(TRIM(X1412),X10:Y92,2,FALSE)</f>
        <v>Withdrawn</v>
      </c>
      <c r="X1412" s="121" t="str">
        <f t="shared" si="127"/>
        <v>99</v>
      </c>
      <c r="Y1412" s="124">
        <f t="shared" si="128"/>
        <v>0</v>
      </c>
      <c r="Z1412" s="121">
        <f t="shared" si="126"/>
        <v>0</v>
      </c>
      <c r="AA1412" s="121">
        <f t="shared" si="129"/>
        <v>1</v>
      </c>
      <c r="AB1412" s="121">
        <f t="shared" si="130"/>
        <v>1</v>
      </c>
      <c r="AC1412" s="121">
        <f t="shared" si="131"/>
        <v>0</v>
      </c>
    </row>
    <row r="1413" spans="1:29" ht="35.25" customHeight="1" x14ac:dyDescent="0.25">
      <c r="A1413" s="89"/>
      <c r="B1413" s="94" t="s">
        <v>41</v>
      </c>
      <c r="C1413" s="91" t="s">
        <v>14</v>
      </c>
      <c r="D1413" s="91" t="s">
        <v>92</v>
      </c>
      <c r="E1413" s="122" t="s">
        <v>8301</v>
      </c>
      <c r="F1413" s="92" t="s">
        <v>41</v>
      </c>
      <c r="G1413" s="209" t="s">
        <v>41</v>
      </c>
      <c r="H1413" s="209" t="s">
        <v>11389</v>
      </c>
      <c r="I1413" s="210" t="s">
        <v>41</v>
      </c>
      <c r="J1413" s="151"/>
      <c r="K1413" s="152"/>
      <c r="L1413" s="151"/>
      <c r="M1413" s="152"/>
      <c r="N1413" s="151"/>
      <c r="O1413" s="151" t="s">
        <v>41</v>
      </c>
      <c r="P1413" s="151"/>
      <c r="Q1413" s="211" t="s">
        <v>376</v>
      </c>
      <c r="R1413" s="211" t="s">
        <v>255</v>
      </c>
      <c r="S1413" s="153"/>
      <c r="T1413" s="94" t="s">
        <v>41</v>
      </c>
      <c r="U1413" s="120"/>
      <c r="V1413" s="120"/>
      <c r="W1413" s="100" t="str">
        <f>VLOOKUP(TRIM(X1413),X10:Y92,2,FALSE)</f>
        <v>Withdrawn</v>
      </c>
      <c r="X1413" s="121" t="str">
        <f t="shared" si="127"/>
        <v>99</v>
      </c>
      <c r="Y1413" s="124">
        <f t="shared" si="128"/>
        <v>0</v>
      </c>
      <c r="Z1413" s="121">
        <f t="shared" si="126"/>
        <v>0</v>
      </c>
      <c r="AA1413" s="121">
        <f t="shared" si="129"/>
        <v>1</v>
      </c>
      <c r="AB1413" s="121">
        <f t="shared" si="130"/>
        <v>1</v>
      </c>
      <c r="AC1413" s="121">
        <f t="shared" si="131"/>
        <v>0</v>
      </c>
    </row>
    <row r="1414" spans="1:29" ht="35.25" customHeight="1" x14ac:dyDescent="0.25">
      <c r="A1414" s="89"/>
      <c r="B1414" s="94" t="s">
        <v>41</v>
      </c>
      <c r="C1414" s="91" t="s">
        <v>14</v>
      </c>
      <c r="D1414" s="91" t="s">
        <v>92</v>
      </c>
      <c r="E1414" s="122" t="s">
        <v>8302</v>
      </c>
      <c r="F1414" s="92" t="s">
        <v>41</v>
      </c>
      <c r="G1414" s="209" t="s">
        <v>41</v>
      </c>
      <c r="H1414" s="209" t="s">
        <v>11389</v>
      </c>
      <c r="I1414" s="210" t="s">
        <v>41</v>
      </c>
      <c r="J1414" s="151"/>
      <c r="K1414" s="152"/>
      <c r="L1414" s="151"/>
      <c r="M1414" s="152"/>
      <c r="N1414" s="151"/>
      <c r="O1414" s="151" t="s">
        <v>41</v>
      </c>
      <c r="P1414" s="151"/>
      <c r="Q1414" s="211" t="s">
        <v>376</v>
      </c>
      <c r="R1414" s="211" t="s">
        <v>255</v>
      </c>
      <c r="S1414" s="153"/>
      <c r="T1414" s="94" t="s">
        <v>41</v>
      </c>
      <c r="U1414" s="120"/>
      <c r="V1414" s="120"/>
      <c r="W1414" s="100" t="str">
        <f>VLOOKUP(TRIM(X1414),X10:Y92,2,FALSE)</f>
        <v>Withdrawn</v>
      </c>
      <c r="X1414" s="121" t="str">
        <f t="shared" si="127"/>
        <v>99</v>
      </c>
      <c r="Y1414" s="124">
        <f t="shared" si="128"/>
        <v>0</v>
      </c>
      <c r="Z1414" s="121">
        <f t="shared" si="126"/>
        <v>0</v>
      </c>
      <c r="AA1414" s="121">
        <f t="shared" si="129"/>
        <v>1</v>
      </c>
      <c r="AB1414" s="121">
        <f t="shared" si="130"/>
        <v>1</v>
      </c>
      <c r="AC1414" s="121">
        <f t="shared" si="131"/>
        <v>0</v>
      </c>
    </row>
    <row r="1415" spans="1:29" ht="35.25" customHeight="1" x14ac:dyDescent="0.25">
      <c r="A1415" s="89"/>
      <c r="B1415" s="94" t="s">
        <v>41</v>
      </c>
      <c r="C1415" s="91" t="s">
        <v>14</v>
      </c>
      <c r="D1415" s="91" t="s">
        <v>92</v>
      </c>
      <c r="E1415" s="122" t="s">
        <v>8303</v>
      </c>
      <c r="F1415" s="92" t="s">
        <v>41</v>
      </c>
      <c r="G1415" s="209" t="s">
        <v>41</v>
      </c>
      <c r="H1415" s="209" t="s">
        <v>11389</v>
      </c>
      <c r="I1415" s="210" t="s">
        <v>41</v>
      </c>
      <c r="J1415" s="151"/>
      <c r="K1415" s="152"/>
      <c r="L1415" s="151"/>
      <c r="M1415" s="152"/>
      <c r="N1415" s="151"/>
      <c r="O1415" s="151" t="s">
        <v>41</v>
      </c>
      <c r="P1415" s="151"/>
      <c r="Q1415" s="211" t="s">
        <v>376</v>
      </c>
      <c r="R1415" s="211" t="s">
        <v>255</v>
      </c>
      <c r="S1415" s="153"/>
      <c r="T1415" s="94" t="s">
        <v>41</v>
      </c>
      <c r="U1415" s="120"/>
      <c r="V1415" s="120"/>
      <c r="W1415" s="100" t="str">
        <f>VLOOKUP(TRIM(X1415),X10:Y92,2,FALSE)</f>
        <v>Withdrawn</v>
      </c>
      <c r="X1415" s="121" t="str">
        <f t="shared" si="127"/>
        <v>99</v>
      </c>
      <c r="Y1415" s="124">
        <f t="shared" si="128"/>
        <v>0</v>
      </c>
      <c r="Z1415" s="121">
        <f t="shared" si="126"/>
        <v>0</v>
      </c>
      <c r="AA1415" s="121">
        <f t="shared" si="129"/>
        <v>1</v>
      </c>
      <c r="AB1415" s="121">
        <f t="shared" si="130"/>
        <v>1</v>
      </c>
      <c r="AC1415" s="121">
        <f t="shared" si="131"/>
        <v>0</v>
      </c>
    </row>
    <row r="1416" spans="1:29" ht="35.25" customHeight="1" x14ac:dyDescent="0.25">
      <c r="A1416" s="89"/>
      <c r="B1416" s="94" t="s">
        <v>41</v>
      </c>
      <c r="C1416" s="91" t="s">
        <v>14</v>
      </c>
      <c r="D1416" s="91" t="s">
        <v>92</v>
      </c>
      <c r="E1416" s="122" t="s">
        <v>8304</v>
      </c>
      <c r="F1416" s="92" t="s">
        <v>41</v>
      </c>
      <c r="G1416" s="209" t="s">
        <v>41</v>
      </c>
      <c r="H1416" s="209" t="s">
        <v>11389</v>
      </c>
      <c r="I1416" s="210" t="s">
        <v>41</v>
      </c>
      <c r="J1416" s="151"/>
      <c r="K1416" s="152"/>
      <c r="L1416" s="151"/>
      <c r="M1416" s="152"/>
      <c r="N1416" s="151"/>
      <c r="O1416" s="151" t="s">
        <v>41</v>
      </c>
      <c r="P1416" s="151"/>
      <c r="Q1416" s="211" t="s">
        <v>376</v>
      </c>
      <c r="R1416" s="211" t="s">
        <v>255</v>
      </c>
      <c r="S1416" s="153"/>
      <c r="T1416" s="94" t="s">
        <v>41</v>
      </c>
      <c r="U1416" s="120"/>
      <c r="V1416" s="120"/>
      <c r="W1416" s="100" t="str">
        <f>VLOOKUP(TRIM(X1416),X10:Y92,2,FALSE)</f>
        <v>Withdrawn</v>
      </c>
      <c r="X1416" s="121" t="str">
        <f t="shared" si="127"/>
        <v>99</v>
      </c>
      <c r="Y1416" s="124">
        <f t="shared" si="128"/>
        <v>0</v>
      </c>
      <c r="Z1416" s="121">
        <f t="shared" si="126"/>
        <v>0</v>
      </c>
      <c r="AA1416" s="121">
        <f t="shared" si="129"/>
        <v>1</v>
      </c>
      <c r="AB1416" s="121">
        <f t="shared" si="130"/>
        <v>1</v>
      </c>
      <c r="AC1416" s="121">
        <f t="shared" si="131"/>
        <v>0</v>
      </c>
    </row>
    <row r="1417" spans="1:29" ht="35.25" customHeight="1" x14ac:dyDescent="0.25">
      <c r="A1417" s="89"/>
      <c r="B1417" s="94" t="s">
        <v>41</v>
      </c>
      <c r="C1417" s="91" t="s">
        <v>14</v>
      </c>
      <c r="D1417" s="91" t="s">
        <v>92</v>
      </c>
      <c r="E1417" s="122" t="s">
        <v>8305</v>
      </c>
      <c r="F1417" s="92" t="s">
        <v>41</v>
      </c>
      <c r="G1417" s="209" t="s">
        <v>41</v>
      </c>
      <c r="H1417" s="209" t="s">
        <v>11389</v>
      </c>
      <c r="I1417" s="210" t="s">
        <v>41</v>
      </c>
      <c r="J1417" s="151"/>
      <c r="K1417" s="152"/>
      <c r="L1417" s="151"/>
      <c r="M1417" s="152"/>
      <c r="N1417" s="151"/>
      <c r="O1417" s="151" t="s">
        <v>41</v>
      </c>
      <c r="P1417" s="151"/>
      <c r="Q1417" s="211" t="s">
        <v>376</v>
      </c>
      <c r="R1417" s="211" t="s">
        <v>255</v>
      </c>
      <c r="S1417" s="153"/>
      <c r="T1417" s="94" t="s">
        <v>41</v>
      </c>
      <c r="U1417" s="120"/>
      <c r="V1417" s="120"/>
      <c r="W1417" s="100" t="str">
        <f>VLOOKUP(TRIM(X1417),X10:Y92,2,FALSE)</f>
        <v>Withdrawn</v>
      </c>
      <c r="X1417" s="121" t="str">
        <f t="shared" si="127"/>
        <v>99</v>
      </c>
      <c r="Y1417" s="124">
        <f t="shared" si="128"/>
        <v>0</v>
      </c>
      <c r="Z1417" s="121">
        <f t="shared" si="126"/>
        <v>0</v>
      </c>
      <c r="AA1417" s="121">
        <f t="shared" si="129"/>
        <v>1</v>
      </c>
      <c r="AB1417" s="121">
        <f t="shared" si="130"/>
        <v>1</v>
      </c>
      <c r="AC1417" s="121">
        <f t="shared" si="131"/>
        <v>0</v>
      </c>
    </row>
    <row r="1418" spans="1:29" ht="35.25" customHeight="1" x14ac:dyDescent="0.25">
      <c r="A1418" s="89"/>
      <c r="B1418" s="94" t="s">
        <v>41</v>
      </c>
      <c r="C1418" s="91" t="s">
        <v>14</v>
      </c>
      <c r="D1418" s="91" t="s">
        <v>92</v>
      </c>
      <c r="E1418" s="122" t="s">
        <v>8306</v>
      </c>
      <c r="F1418" s="92" t="s">
        <v>41</v>
      </c>
      <c r="G1418" s="209" t="s">
        <v>41</v>
      </c>
      <c r="H1418" s="209" t="s">
        <v>11389</v>
      </c>
      <c r="I1418" s="210" t="s">
        <v>41</v>
      </c>
      <c r="J1418" s="151"/>
      <c r="K1418" s="152"/>
      <c r="L1418" s="151"/>
      <c r="M1418" s="152"/>
      <c r="N1418" s="151"/>
      <c r="O1418" s="151" t="s">
        <v>41</v>
      </c>
      <c r="P1418" s="151"/>
      <c r="Q1418" s="211" t="s">
        <v>376</v>
      </c>
      <c r="R1418" s="211" t="s">
        <v>255</v>
      </c>
      <c r="S1418" s="153"/>
      <c r="T1418" s="94" t="s">
        <v>41</v>
      </c>
      <c r="U1418" s="120"/>
      <c r="V1418" s="120"/>
      <c r="W1418" s="100" t="str">
        <f>VLOOKUP(TRIM(X1418),X10:Y92,2,FALSE)</f>
        <v>Withdrawn</v>
      </c>
      <c r="X1418" s="121" t="str">
        <f t="shared" si="127"/>
        <v>99</v>
      </c>
      <c r="Y1418" s="124">
        <f t="shared" si="128"/>
        <v>0</v>
      </c>
      <c r="Z1418" s="121">
        <f t="shared" si="126"/>
        <v>0</v>
      </c>
      <c r="AA1418" s="121">
        <f t="shared" si="129"/>
        <v>1</v>
      </c>
      <c r="AB1418" s="121">
        <f t="shared" si="130"/>
        <v>1</v>
      </c>
      <c r="AC1418" s="121">
        <f t="shared" si="131"/>
        <v>0</v>
      </c>
    </row>
    <row r="1419" spans="1:29" ht="35.25" customHeight="1" x14ac:dyDescent="0.25">
      <c r="A1419" s="89"/>
      <c r="B1419" s="94" t="s">
        <v>41</v>
      </c>
      <c r="C1419" s="91" t="s">
        <v>14</v>
      </c>
      <c r="D1419" s="91" t="s">
        <v>92</v>
      </c>
      <c r="E1419" s="122" t="s">
        <v>8307</v>
      </c>
      <c r="F1419" s="92" t="s">
        <v>41</v>
      </c>
      <c r="G1419" s="209" t="s">
        <v>41</v>
      </c>
      <c r="H1419" s="209" t="s">
        <v>11389</v>
      </c>
      <c r="I1419" s="210" t="s">
        <v>41</v>
      </c>
      <c r="J1419" s="151"/>
      <c r="K1419" s="152"/>
      <c r="L1419" s="151"/>
      <c r="M1419" s="152"/>
      <c r="N1419" s="151"/>
      <c r="O1419" s="151" t="s">
        <v>41</v>
      </c>
      <c r="P1419" s="151"/>
      <c r="Q1419" s="211" t="s">
        <v>376</v>
      </c>
      <c r="R1419" s="211" t="s">
        <v>255</v>
      </c>
      <c r="S1419" s="153"/>
      <c r="T1419" s="94" t="s">
        <v>41</v>
      </c>
      <c r="U1419" s="120"/>
      <c r="V1419" s="120"/>
      <c r="W1419" s="100" t="str">
        <f>VLOOKUP(TRIM(X1419),X10:Y92,2,FALSE)</f>
        <v>Withdrawn</v>
      </c>
      <c r="X1419" s="121" t="str">
        <f t="shared" si="127"/>
        <v>99</v>
      </c>
      <c r="Y1419" s="124">
        <f t="shared" si="128"/>
        <v>0</v>
      </c>
      <c r="Z1419" s="121">
        <f t="shared" si="126"/>
        <v>0</v>
      </c>
      <c r="AA1419" s="121">
        <f t="shared" si="129"/>
        <v>1</v>
      </c>
      <c r="AB1419" s="121">
        <f t="shared" si="130"/>
        <v>1</v>
      </c>
      <c r="AC1419" s="121">
        <f t="shared" si="131"/>
        <v>0</v>
      </c>
    </row>
    <row r="1420" spans="1:29" ht="35.25" customHeight="1" x14ac:dyDescent="0.25">
      <c r="A1420" s="89"/>
      <c r="B1420" s="94" t="s">
        <v>41</v>
      </c>
      <c r="C1420" s="91" t="s">
        <v>14</v>
      </c>
      <c r="D1420" s="91" t="s">
        <v>92</v>
      </c>
      <c r="E1420" s="122" t="s">
        <v>8308</v>
      </c>
      <c r="F1420" s="92" t="s">
        <v>41</v>
      </c>
      <c r="G1420" s="209" t="s">
        <v>41</v>
      </c>
      <c r="H1420" s="209" t="s">
        <v>11389</v>
      </c>
      <c r="I1420" s="210" t="s">
        <v>41</v>
      </c>
      <c r="J1420" s="151"/>
      <c r="K1420" s="152"/>
      <c r="L1420" s="151"/>
      <c r="M1420" s="152"/>
      <c r="N1420" s="151"/>
      <c r="O1420" s="151" t="s">
        <v>41</v>
      </c>
      <c r="P1420" s="151"/>
      <c r="Q1420" s="211" t="s">
        <v>376</v>
      </c>
      <c r="R1420" s="211" t="s">
        <v>255</v>
      </c>
      <c r="S1420" s="153"/>
      <c r="T1420" s="94" t="s">
        <v>41</v>
      </c>
      <c r="U1420" s="120"/>
      <c r="V1420" s="120"/>
      <c r="W1420" s="100" t="str">
        <f>VLOOKUP(TRIM(X1420),X10:Y92,2,FALSE)</f>
        <v>Withdrawn</v>
      </c>
      <c r="X1420" s="121" t="str">
        <f t="shared" si="127"/>
        <v>99</v>
      </c>
      <c r="Y1420" s="124">
        <f t="shared" si="128"/>
        <v>0</v>
      </c>
      <c r="Z1420" s="121">
        <f t="shared" si="126"/>
        <v>0</v>
      </c>
      <c r="AA1420" s="121">
        <f t="shared" si="129"/>
        <v>1</v>
      </c>
      <c r="AB1420" s="121">
        <f t="shared" si="130"/>
        <v>1</v>
      </c>
      <c r="AC1420" s="121">
        <f t="shared" si="131"/>
        <v>0</v>
      </c>
    </row>
    <row r="1421" spans="1:29" ht="35.25" customHeight="1" x14ac:dyDescent="0.25">
      <c r="A1421" s="89"/>
      <c r="B1421" s="94" t="s">
        <v>41</v>
      </c>
      <c r="C1421" s="91" t="s">
        <v>14</v>
      </c>
      <c r="D1421" s="91" t="s">
        <v>92</v>
      </c>
      <c r="E1421" s="122" t="s">
        <v>8309</v>
      </c>
      <c r="F1421" s="92" t="s">
        <v>41</v>
      </c>
      <c r="G1421" s="209" t="s">
        <v>41</v>
      </c>
      <c r="H1421" s="209" t="s">
        <v>11389</v>
      </c>
      <c r="I1421" s="210" t="s">
        <v>41</v>
      </c>
      <c r="J1421" s="151"/>
      <c r="K1421" s="152"/>
      <c r="L1421" s="151"/>
      <c r="M1421" s="152"/>
      <c r="N1421" s="151"/>
      <c r="O1421" s="151" t="s">
        <v>41</v>
      </c>
      <c r="P1421" s="151"/>
      <c r="Q1421" s="211" t="s">
        <v>376</v>
      </c>
      <c r="R1421" s="211" t="s">
        <v>255</v>
      </c>
      <c r="S1421" s="153"/>
      <c r="T1421" s="94" t="s">
        <v>41</v>
      </c>
      <c r="U1421" s="120"/>
      <c r="V1421" s="120"/>
      <c r="W1421" s="100" t="str">
        <f>VLOOKUP(TRIM(X1421),X10:Y92,2,FALSE)</f>
        <v>Withdrawn</v>
      </c>
      <c r="X1421" s="121" t="str">
        <f t="shared" si="127"/>
        <v>99</v>
      </c>
      <c r="Y1421" s="124">
        <f t="shared" si="128"/>
        <v>0</v>
      </c>
      <c r="Z1421" s="121">
        <f t="shared" si="126"/>
        <v>0</v>
      </c>
      <c r="AA1421" s="121">
        <f t="shared" si="129"/>
        <v>1</v>
      </c>
      <c r="AB1421" s="121">
        <f t="shared" si="130"/>
        <v>1</v>
      </c>
      <c r="AC1421" s="121">
        <f t="shared" si="131"/>
        <v>0</v>
      </c>
    </row>
    <row r="1422" spans="1:29" ht="35.25" customHeight="1" x14ac:dyDescent="0.25">
      <c r="A1422" s="89"/>
      <c r="B1422" s="94" t="s">
        <v>41</v>
      </c>
      <c r="C1422" s="91" t="s">
        <v>14</v>
      </c>
      <c r="D1422" s="91" t="s">
        <v>92</v>
      </c>
      <c r="E1422" s="122" t="s">
        <v>8310</v>
      </c>
      <c r="F1422" s="92" t="s">
        <v>41</v>
      </c>
      <c r="G1422" s="209" t="s">
        <v>41</v>
      </c>
      <c r="H1422" s="209" t="s">
        <v>11389</v>
      </c>
      <c r="I1422" s="210" t="s">
        <v>41</v>
      </c>
      <c r="J1422" s="151"/>
      <c r="K1422" s="152"/>
      <c r="L1422" s="151"/>
      <c r="M1422" s="152"/>
      <c r="N1422" s="151"/>
      <c r="O1422" s="151" t="s">
        <v>41</v>
      </c>
      <c r="P1422" s="151"/>
      <c r="Q1422" s="211" t="s">
        <v>376</v>
      </c>
      <c r="R1422" s="211" t="s">
        <v>255</v>
      </c>
      <c r="S1422" s="153"/>
      <c r="T1422" s="94" t="s">
        <v>41</v>
      </c>
      <c r="U1422" s="120"/>
      <c r="V1422" s="120"/>
      <c r="W1422" s="100" t="str">
        <f>VLOOKUP(TRIM(X1422),X10:Y92,2,FALSE)</f>
        <v>Withdrawn</v>
      </c>
      <c r="X1422" s="121" t="str">
        <f t="shared" si="127"/>
        <v>99</v>
      </c>
      <c r="Y1422" s="124">
        <f t="shared" si="128"/>
        <v>0</v>
      </c>
      <c r="Z1422" s="121">
        <f t="shared" si="126"/>
        <v>0</v>
      </c>
      <c r="AA1422" s="121">
        <f t="shared" si="129"/>
        <v>1</v>
      </c>
      <c r="AB1422" s="121">
        <f t="shared" si="130"/>
        <v>1</v>
      </c>
      <c r="AC1422" s="121">
        <f t="shared" si="131"/>
        <v>0</v>
      </c>
    </row>
    <row r="1423" spans="1:29" ht="35.25" customHeight="1" x14ac:dyDescent="0.25">
      <c r="A1423" s="89"/>
      <c r="B1423" s="94" t="s">
        <v>41</v>
      </c>
      <c r="C1423" s="91" t="s">
        <v>14</v>
      </c>
      <c r="D1423" s="91" t="s">
        <v>92</v>
      </c>
      <c r="E1423" s="122" t="s">
        <v>8311</v>
      </c>
      <c r="F1423" s="92" t="s">
        <v>41</v>
      </c>
      <c r="G1423" s="209" t="s">
        <v>41</v>
      </c>
      <c r="H1423" s="209" t="s">
        <v>11389</v>
      </c>
      <c r="I1423" s="210" t="s">
        <v>41</v>
      </c>
      <c r="J1423" s="151"/>
      <c r="K1423" s="152"/>
      <c r="L1423" s="151"/>
      <c r="M1423" s="152"/>
      <c r="N1423" s="151"/>
      <c r="O1423" s="151" t="s">
        <v>41</v>
      </c>
      <c r="P1423" s="151"/>
      <c r="Q1423" s="211" t="s">
        <v>376</v>
      </c>
      <c r="R1423" s="211" t="s">
        <v>255</v>
      </c>
      <c r="S1423" s="153"/>
      <c r="T1423" s="94" t="s">
        <v>41</v>
      </c>
      <c r="U1423" s="120"/>
      <c r="V1423" s="120"/>
      <c r="W1423" s="100" t="str">
        <f>VLOOKUP(TRIM(X1423),X10:Y92,2,FALSE)</f>
        <v>Withdrawn</v>
      </c>
      <c r="X1423" s="121" t="str">
        <f t="shared" si="127"/>
        <v>99</v>
      </c>
      <c r="Y1423" s="124">
        <f t="shared" si="128"/>
        <v>0</v>
      </c>
      <c r="Z1423" s="121">
        <f t="shared" si="126"/>
        <v>0</v>
      </c>
      <c r="AA1423" s="121">
        <f t="shared" si="129"/>
        <v>1</v>
      </c>
      <c r="AB1423" s="121">
        <f t="shared" si="130"/>
        <v>1</v>
      </c>
      <c r="AC1423" s="121">
        <f t="shared" si="131"/>
        <v>0</v>
      </c>
    </row>
    <row r="1424" spans="1:29" ht="35.25" customHeight="1" x14ac:dyDescent="0.25">
      <c r="A1424" s="89"/>
      <c r="B1424" s="94" t="s">
        <v>41</v>
      </c>
      <c r="C1424" s="91" t="s">
        <v>14</v>
      </c>
      <c r="D1424" s="91" t="s">
        <v>92</v>
      </c>
      <c r="E1424" s="122" t="s">
        <v>8312</v>
      </c>
      <c r="F1424" s="92" t="s">
        <v>41</v>
      </c>
      <c r="G1424" s="209" t="s">
        <v>41</v>
      </c>
      <c r="H1424" s="209" t="s">
        <v>11389</v>
      </c>
      <c r="I1424" s="210" t="s">
        <v>41</v>
      </c>
      <c r="J1424" s="151"/>
      <c r="K1424" s="152"/>
      <c r="L1424" s="151"/>
      <c r="M1424" s="152"/>
      <c r="N1424" s="151"/>
      <c r="O1424" s="151" t="s">
        <v>41</v>
      </c>
      <c r="P1424" s="151"/>
      <c r="Q1424" s="211" t="s">
        <v>376</v>
      </c>
      <c r="R1424" s="211" t="s">
        <v>255</v>
      </c>
      <c r="S1424" s="153"/>
      <c r="T1424" s="94" t="s">
        <v>41</v>
      </c>
      <c r="U1424" s="120"/>
      <c r="V1424" s="120"/>
      <c r="W1424" s="100" t="str">
        <f>VLOOKUP(TRIM(X1424),X10:Y92,2,FALSE)</f>
        <v>Withdrawn</v>
      </c>
      <c r="X1424" s="121" t="str">
        <f t="shared" si="127"/>
        <v>99</v>
      </c>
      <c r="Y1424" s="124">
        <f t="shared" si="128"/>
        <v>0</v>
      </c>
      <c r="Z1424" s="121">
        <f t="shared" si="126"/>
        <v>0</v>
      </c>
      <c r="AA1424" s="121">
        <f t="shared" si="129"/>
        <v>1</v>
      </c>
      <c r="AB1424" s="121">
        <f t="shared" si="130"/>
        <v>1</v>
      </c>
      <c r="AC1424" s="121">
        <f t="shared" si="131"/>
        <v>0</v>
      </c>
    </row>
    <row r="1425" spans="1:29" ht="35.25" customHeight="1" x14ac:dyDescent="0.25">
      <c r="A1425" s="89"/>
      <c r="B1425" s="94" t="s">
        <v>41</v>
      </c>
      <c r="C1425" s="91" t="s">
        <v>14</v>
      </c>
      <c r="D1425" s="91" t="s">
        <v>92</v>
      </c>
      <c r="E1425" s="122" t="s">
        <v>8313</v>
      </c>
      <c r="F1425" s="92" t="s">
        <v>41</v>
      </c>
      <c r="G1425" s="209" t="s">
        <v>41</v>
      </c>
      <c r="H1425" s="209" t="s">
        <v>11389</v>
      </c>
      <c r="I1425" s="210" t="s">
        <v>41</v>
      </c>
      <c r="J1425" s="151"/>
      <c r="K1425" s="152"/>
      <c r="L1425" s="151"/>
      <c r="M1425" s="152"/>
      <c r="N1425" s="151"/>
      <c r="O1425" s="151" t="s">
        <v>41</v>
      </c>
      <c r="P1425" s="151"/>
      <c r="Q1425" s="211" t="s">
        <v>376</v>
      </c>
      <c r="R1425" s="211" t="s">
        <v>255</v>
      </c>
      <c r="S1425" s="153"/>
      <c r="T1425" s="94" t="s">
        <v>41</v>
      </c>
      <c r="U1425" s="120"/>
      <c r="V1425" s="120"/>
      <c r="W1425" s="100" t="str">
        <f>VLOOKUP(TRIM(X1425),X10:Y92,2,FALSE)</f>
        <v>Withdrawn</v>
      </c>
      <c r="X1425" s="121" t="str">
        <f t="shared" si="127"/>
        <v>99</v>
      </c>
      <c r="Y1425" s="124">
        <f t="shared" si="128"/>
        <v>0</v>
      </c>
      <c r="Z1425" s="121">
        <f t="shared" si="126"/>
        <v>0</v>
      </c>
      <c r="AA1425" s="121">
        <f t="shared" si="129"/>
        <v>1</v>
      </c>
      <c r="AB1425" s="121">
        <f t="shared" si="130"/>
        <v>1</v>
      </c>
      <c r="AC1425" s="121">
        <f t="shared" si="131"/>
        <v>0</v>
      </c>
    </row>
    <row r="1426" spans="1:29" ht="35.25" customHeight="1" x14ac:dyDescent="0.25">
      <c r="A1426" s="89"/>
      <c r="B1426" s="94" t="s">
        <v>41</v>
      </c>
      <c r="C1426" s="91" t="s">
        <v>14</v>
      </c>
      <c r="D1426" s="91" t="s">
        <v>92</v>
      </c>
      <c r="E1426" s="122" t="s">
        <v>8314</v>
      </c>
      <c r="F1426" s="92" t="s">
        <v>41</v>
      </c>
      <c r="G1426" s="209" t="s">
        <v>41</v>
      </c>
      <c r="H1426" s="209" t="s">
        <v>11389</v>
      </c>
      <c r="I1426" s="210" t="s">
        <v>41</v>
      </c>
      <c r="J1426" s="151"/>
      <c r="K1426" s="152"/>
      <c r="L1426" s="151"/>
      <c r="M1426" s="152"/>
      <c r="N1426" s="151"/>
      <c r="O1426" s="151" t="s">
        <v>41</v>
      </c>
      <c r="P1426" s="151"/>
      <c r="Q1426" s="211" t="s">
        <v>376</v>
      </c>
      <c r="R1426" s="211" t="s">
        <v>255</v>
      </c>
      <c r="S1426" s="153"/>
      <c r="T1426" s="94" t="s">
        <v>41</v>
      </c>
      <c r="U1426" s="120"/>
      <c r="V1426" s="120"/>
      <c r="W1426" s="100" t="str">
        <f>VLOOKUP(TRIM(X1426),X10:Y92,2,FALSE)</f>
        <v>Withdrawn</v>
      </c>
      <c r="X1426" s="121" t="str">
        <f t="shared" si="127"/>
        <v>99</v>
      </c>
      <c r="Y1426" s="124">
        <f t="shared" si="128"/>
        <v>0</v>
      </c>
      <c r="Z1426" s="121">
        <f t="shared" si="126"/>
        <v>0</v>
      </c>
      <c r="AA1426" s="121">
        <f t="shared" si="129"/>
        <v>1</v>
      </c>
      <c r="AB1426" s="121">
        <f t="shared" si="130"/>
        <v>1</v>
      </c>
      <c r="AC1426" s="121">
        <f t="shared" si="131"/>
        <v>0</v>
      </c>
    </row>
    <row r="1427" spans="1:29" ht="35.25" customHeight="1" x14ac:dyDescent="0.25">
      <c r="A1427" s="89"/>
      <c r="B1427" s="94" t="s">
        <v>41</v>
      </c>
      <c r="C1427" s="91" t="s">
        <v>14</v>
      </c>
      <c r="D1427" s="91" t="s">
        <v>92</v>
      </c>
      <c r="E1427" s="122" t="s">
        <v>8315</v>
      </c>
      <c r="F1427" s="92" t="s">
        <v>41</v>
      </c>
      <c r="G1427" s="209" t="s">
        <v>41</v>
      </c>
      <c r="H1427" s="209" t="s">
        <v>11389</v>
      </c>
      <c r="I1427" s="210" t="s">
        <v>41</v>
      </c>
      <c r="J1427" s="151"/>
      <c r="K1427" s="152"/>
      <c r="L1427" s="151"/>
      <c r="M1427" s="152"/>
      <c r="N1427" s="151"/>
      <c r="O1427" s="151" t="s">
        <v>41</v>
      </c>
      <c r="P1427" s="151"/>
      <c r="Q1427" s="211" t="s">
        <v>376</v>
      </c>
      <c r="R1427" s="211" t="s">
        <v>255</v>
      </c>
      <c r="S1427" s="153"/>
      <c r="T1427" s="94" t="s">
        <v>41</v>
      </c>
      <c r="U1427" s="120"/>
      <c r="V1427" s="120"/>
      <c r="W1427" s="100" t="str">
        <f>VLOOKUP(TRIM(X1427),X10:Y92,2,FALSE)</f>
        <v>Withdrawn</v>
      </c>
      <c r="X1427" s="121" t="str">
        <f t="shared" si="127"/>
        <v>99</v>
      </c>
      <c r="Y1427" s="124">
        <f t="shared" si="128"/>
        <v>0</v>
      </c>
      <c r="Z1427" s="121">
        <f t="shared" si="126"/>
        <v>0</v>
      </c>
      <c r="AA1427" s="121">
        <f t="shared" si="129"/>
        <v>1</v>
      </c>
      <c r="AB1427" s="121">
        <f t="shared" si="130"/>
        <v>1</v>
      </c>
      <c r="AC1427" s="121">
        <f t="shared" si="131"/>
        <v>0</v>
      </c>
    </row>
    <row r="1428" spans="1:29" ht="35.25" customHeight="1" x14ac:dyDescent="0.25">
      <c r="A1428" s="89"/>
      <c r="B1428" s="94" t="s">
        <v>41</v>
      </c>
      <c r="C1428" s="91" t="s">
        <v>14</v>
      </c>
      <c r="D1428" s="91" t="s">
        <v>92</v>
      </c>
      <c r="E1428" s="122" t="s">
        <v>8316</v>
      </c>
      <c r="F1428" s="92" t="s">
        <v>41</v>
      </c>
      <c r="G1428" s="209" t="s">
        <v>41</v>
      </c>
      <c r="H1428" s="209" t="s">
        <v>11389</v>
      </c>
      <c r="I1428" s="210" t="s">
        <v>41</v>
      </c>
      <c r="J1428" s="151"/>
      <c r="K1428" s="152"/>
      <c r="L1428" s="151"/>
      <c r="M1428" s="152"/>
      <c r="N1428" s="151"/>
      <c r="O1428" s="151" t="s">
        <v>41</v>
      </c>
      <c r="P1428" s="151"/>
      <c r="Q1428" s="211" t="s">
        <v>376</v>
      </c>
      <c r="R1428" s="211" t="s">
        <v>255</v>
      </c>
      <c r="S1428" s="153"/>
      <c r="T1428" s="94" t="s">
        <v>41</v>
      </c>
      <c r="U1428" s="120"/>
      <c r="V1428" s="120"/>
      <c r="W1428" s="100" t="str">
        <f>VLOOKUP(TRIM(X1428),X10:Y92,2,FALSE)</f>
        <v>Withdrawn</v>
      </c>
      <c r="X1428" s="121" t="str">
        <f t="shared" si="127"/>
        <v>99</v>
      </c>
      <c r="Y1428" s="124">
        <f t="shared" si="128"/>
        <v>0</v>
      </c>
      <c r="Z1428" s="121">
        <f t="shared" si="126"/>
        <v>0</v>
      </c>
      <c r="AA1428" s="121">
        <f t="shared" si="129"/>
        <v>1</v>
      </c>
      <c r="AB1428" s="121">
        <f t="shared" si="130"/>
        <v>1</v>
      </c>
      <c r="AC1428" s="121">
        <f t="shared" si="131"/>
        <v>0</v>
      </c>
    </row>
    <row r="1429" spans="1:29" ht="35.25" customHeight="1" x14ac:dyDescent="0.25">
      <c r="A1429" s="89"/>
      <c r="B1429" s="94" t="s">
        <v>41</v>
      </c>
      <c r="C1429" s="91" t="s">
        <v>14</v>
      </c>
      <c r="D1429" s="91" t="s">
        <v>92</v>
      </c>
      <c r="E1429" s="122" t="s">
        <v>8317</v>
      </c>
      <c r="F1429" s="92" t="s">
        <v>41</v>
      </c>
      <c r="G1429" s="209" t="s">
        <v>41</v>
      </c>
      <c r="H1429" s="209" t="s">
        <v>11389</v>
      </c>
      <c r="I1429" s="210" t="s">
        <v>41</v>
      </c>
      <c r="J1429" s="151"/>
      <c r="K1429" s="152"/>
      <c r="L1429" s="151"/>
      <c r="M1429" s="152"/>
      <c r="N1429" s="151"/>
      <c r="O1429" s="151" t="s">
        <v>41</v>
      </c>
      <c r="P1429" s="151"/>
      <c r="Q1429" s="211" t="s">
        <v>376</v>
      </c>
      <c r="R1429" s="211" t="s">
        <v>255</v>
      </c>
      <c r="S1429" s="153"/>
      <c r="T1429" s="94" t="s">
        <v>41</v>
      </c>
      <c r="U1429" s="120"/>
      <c r="V1429" s="120"/>
      <c r="W1429" s="100" t="str">
        <f>VLOOKUP(TRIM(X1429),X10:Y92,2,FALSE)</f>
        <v>Withdrawn</v>
      </c>
      <c r="X1429" s="121" t="str">
        <f t="shared" si="127"/>
        <v>99</v>
      </c>
      <c r="Y1429" s="124">
        <f t="shared" si="128"/>
        <v>0</v>
      </c>
      <c r="Z1429" s="121">
        <f t="shared" si="126"/>
        <v>0</v>
      </c>
      <c r="AA1429" s="121">
        <f t="shared" si="129"/>
        <v>1</v>
      </c>
      <c r="AB1429" s="121">
        <f t="shared" si="130"/>
        <v>1</v>
      </c>
      <c r="AC1429" s="121">
        <f t="shared" si="131"/>
        <v>0</v>
      </c>
    </row>
    <row r="1430" spans="1:29" ht="35.25" customHeight="1" x14ac:dyDescent="0.25">
      <c r="A1430" s="89"/>
      <c r="B1430" s="94" t="s">
        <v>41</v>
      </c>
      <c r="C1430" s="91" t="s">
        <v>14</v>
      </c>
      <c r="D1430" s="91" t="s">
        <v>92</v>
      </c>
      <c r="E1430" s="122" t="s">
        <v>8318</v>
      </c>
      <c r="F1430" s="92" t="s">
        <v>41</v>
      </c>
      <c r="G1430" s="209" t="s">
        <v>41</v>
      </c>
      <c r="H1430" s="209" t="s">
        <v>11389</v>
      </c>
      <c r="I1430" s="210" t="s">
        <v>41</v>
      </c>
      <c r="J1430" s="151"/>
      <c r="K1430" s="152"/>
      <c r="L1430" s="151"/>
      <c r="M1430" s="152"/>
      <c r="N1430" s="151"/>
      <c r="O1430" s="151" t="s">
        <v>41</v>
      </c>
      <c r="P1430" s="151"/>
      <c r="Q1430" s="211" t="s">
        <v>376</v>
      </c>
      <c r="R1430" s="211" t="s">
        <v>255</v>
      </c>
      <c r="S1430" s="153"/>
      <c r="T1430" s="94" t="s">
        <v>41</v>
      </c>
      <c r="U1430" s="120"/>
      <c r="V1430" s="120"/>
      <c r="W1430" s="100" t="str">
        <f>VLOOKUP(TRIM(X1430),X10:Y92,2,FALSE)</f>
        <v>Withdrawn</v>
      </c>
      <c r="X1430" s="121" t="str">
        <f t="shared" si="127"/>
        <v>99</v>
      </c>
      <c r="Y1430" s="124">
        <f t="shared" si="128"/>
        <v>0</v>
      </c>
      <c r="Z1430" s="121">
        <f t="shared" ref="Z1430:Z1493" si="132">IF(F1430="P-CR", IF(S1430="Approved", 1, IF(S1430="Block approved", 1, 0)),0)</f>
        <v>0</v>
      </c>
      <c r="AA1430" s="121">
        <f t="shared" si="129"/>
        <v>1</v>
      </c>
      <c r="AB1430" s="121">
        <f t="shared" si="130"/>
        <v>1</v>
      </c>
      <c r="AC1430" s="121">
        <f t="shared" si="131"/>
        <v>0</v>
      </c>
    </row>
    <row r="1431" spans="1:29" ht="35.25" customHeight="1" x14ac:dyDescent="0.25">
      <c r="A1431" s="89"/>
      <c r="B1431" s="94" t="s">
        <v>41</v>
      </c>
      <c r="C1431" s="91" t="s">
        <v>14</v>
      </c>
      <c r="D1431" s="91" t="s">
        <v>92</v>
      </c>
      <c r="E1431" s="122" t="s">
        <v>8319</v>
      </c>
      <c r="F1431" s="92" t="s">
        <v>41</v>
      </c>
      <c r="G1431" s="209" t="s">
        <v>41</v>
      </c>
      <c r="H1431" s="209" t="s">
        <v>11389</v>
      </c>
      <c r="I1431" s="210" t="s">
        <v>41</v>
      </c>
      <c r="J1431" s="151"/>
      <c r="K1431" s="152"/>
      <c r="L1431" s="151"/>
      <c r="M1431" s="152"/>
      <c r="N1431" s="151"/>
      <c r="O1431" s="151" t="s">
        <v>41</v>
      </c>
      <c r="P1431" s="151"/>
      <c r="Q1431" s="211" t="s">
        <v>376</v>
      </c>
      <c r="R1431" s="211" t="s">
        <v>255</v>
      </c>
      <c r="S1431" s="153"/>
      <c r="T1431" s="94" t="s">
        <v>41</v>
      </c>
      <c r="U1431" s="120"/>
      <c r="V1431" s="120"/>
      <c r="W1431" s="100" t="str">
        <f>VLOOKUP(TRIM(X1431),X10:Y92,2,FALSE)</f>
        <v>Withdrawn</v>
      </c>
      <c r="X1431" s="121" t="str">
        <f t="shared" si="127"/>
        <v>99</v>
      </c>
      <c r="Y1431" s="124">
        <f t="shared" si="128"/>
        <v>0</v>
      </c>
      <c r="Z1431" s="121">
        <f t="shared" si="132"/>
        <v>0</v>
      </c>
      <c r="AA1431" s="121">
        <f t="shared" si="129"/>
        <v>1</v>
      </c>
      <c r="AB1431" s="121">
        <f t="shared" si="130"/>
        <v>1</v>
      </c>
      <c r="AC1431" s="121">
        <f t="shared" si="131"/>
        <v>0</v>
      </c>
    </row>
    <row r="1432" spans="1:29" ht="35.25" customHeight="1" x14ac:dyDescent="0.25">
      <c r="A1432" s="89"/>
      <c r="B1432" s="94" t="s">
        <v>41</v>
      </c>
      <c r="C1432" s="91" t="s">
        <v>14</v>
      </c>
      <c r="D1432" s="91" t="s">
        <v>92</v>
      </c>
      <c r="E1432" s="122" t="s">
        <v>8320</v>
      </c>
      <c r="F1432" s="92" t="s">
        <v>41</v>
      </c>
      <c r="G1432" s="209" t="s">
        <v>41</v>
      </c>
      <c r="H1432" s="209" t="s">
        <v>11389</v>
      </c>
      <c r="I1432" s="210" t="s">
        <v>41</v>
      </c>
      <c r="J1432" s="151"/>
      <c r="K1432" s="152"/>
      <c r="L1432" s="151"/>
      <c r="M1432" s="152"/>
      <c r="N1432" s="151"/>
      <c r="O1432" s="151" t="s">
        <v>41</v>
      </c>
      <c r="P1432" s="151"/>
      <c r="Q1432" s="211" t="s">
        <v>376</v>
      </c>
      <c r="R1432" s="211" t="s">
        <v>255</v>
      </c>
      <c r="S1432" s="153"/>
      <c r="T1432" s="94" t="s">
        <v>41</v>
      </c>
      <c r="U1432" s="120"/>
      <c r="V1432" s="120"/>
      <c r="W1432" s="100" t="str">
        <f>VLOOKUP(TRIM(X1432),X10:Y92,2,FALSE)</f>
        <v>Withdrawn</v>
      </c>
      <c r="X1432" s="121" t="str">
        <f t="shared" si="127"/>
        <v>99</v>
      </c>
      <c r="Y1432" s="124">
        <f t="shared" si="128"/>
        <v>0</v>
      </c>
      <c r="Z1432" s="121">
        <f t="shared" si="132"/>
        <v>0</v>
      </c>
      <c r="AA1432" s="121">
        <f t="shared" si="129"/>
        <v>1</v>
      </c>
      <c r="AB1432" s="121">
        <f t="shared" si="130"/>
        <v>1</v>
      </c>
      <c r="AC1432" s="121">
        <f t="shared" si="131"/>
        <v>0</v>
      </c>
    </row>
    <row r="1433" spans="1:29" ht="35.25" customHeight="1" x14ac:dyDescent="0.25">
      <c r="A1433" s="89"/>
      <c r="B1433" s="94" t="s">
        <v>41</v>
      </c>
      <c r="C1433" s="91" t="s">
        <v>14</v>
      </c>
      <c r="D1433" s="91" t="s">
        <v>92</v>
      </c>
      <c r="E1433" s="122" t="s">
        <v>8321</v>
      </c>
      <c r="F1433" s="92" t="s">
        <v>41</v>
      </c>
      <c r="G1433" s="209" t="s">
        <v>41</v>
      </c>
      <c r="H1433" s="209" t="s">
        <v>11389</v>
      </c>
      <c r="I1433" s="210" t="s">
        <v>41</v>
      </c>
      <c r="J1433" s="151"/>
      <c r="K1433" s="152"/>
      <c r="L1433" s="151"/>
      <c r="M1433" s="152"/>
      <c r="N1433" s="151"/>
      <c r="O1433" s="151" t="s">
        <v>41</v>
      </c>
      <c r="P1433" s="151"/>
      <c r="Q1433" s="211" t="s">
        <v>376</v>
      </c>
      <c r="R1433" s="211" t="s">
        <v>255</v>
      </c>
      <c r="S1433" s="153"/>
      <c r="T1433" s="94" t="s">
        <v>41</v>
      </c>
      <c r="U1433" s="120"/>
      <c r="V1433" s="120"/>
      <c r="W1433" s="100" t="str">
        <f>VLOOKUP(TRIM(X1433),X10:Y92,2,FALSE)</f>
        <v>Withdrawn</v>
      </c>
      <c r="X1433" s="121" t="str">
        <f t="shared" si="127"/>
        <v>99</v>
      </c>
      <c r="Y1433" s="124">
        <f t="shared" si="128"/>
        <v>0</v>
      </c>
      <c r="Z1433" s="121">
        <f t="shared" si="132"/>
        <v>0</v>
      </c>
      <c r="AA1433" s="121">
        <f t="shared" si="129"/>
        <v>1</v>
      </c>
      <c r="AB1433" s="121">
        <f t="shared" si="130"/>
        <v>1</v>
      </c>
      <c r="AC1433" s="121">
        <f t="shared" si="131"/>
        <v>0</v>
      </c>
    </row>
    <row r="1434" spans="1:29" ht="35.25" customHeight="1" x14ac:dyDescent="0.25">
      <c r="A1434" s="89"/>
      <c r="B1434" s="94" t="s">
        <v>41</v>
      </c>
      <c r="C1434" s="91" t="s">
        <v>14</v>
      </c>
      <c r="D1434" s="91" t="s">
        <v>92</v>
      </c>
      <c r="E1434" s="122" t="s">
        <v>8322</v>
      </c>
      <c r="F1434" s="92" t="s">
        <v>41</v>
      </c>
      <c r="G1434" s="209" t="s">
        <v>41</v>
      </c>
      <c r="H1434" s="209" t="s">
        <v>11389</v>
      </c>
      <c r="I1434" s="210" t="s">
        <v>41</v>
      </c>
      <c r="J1434" s="151"/>
      <c r="K1434" s="152"/>
      <c r="L1434" s="151"/>
      <c r="M1434" s="152"/>
      <c r="N1434" s="151"/>
      <c r="O1434" s="151" t="s">
        <v>41</v>
      </c>
      <c r="P1434" s="151"/>
      <c r="Q1434" s="211" t="s">
        <v>376</v>
      </c>
      <c r="R1434" s="211" t="s">
        <v>255</v>
      </c>
      <c r="S1434" s="153"/>
      <c r="T1434" s="94" t="s">
        <v>41</v>
      </c>
      <c r="U1434" s="120"/>
      <c r="V1434" s="120"/>
      <c r="W1434" s="100" t="str">
        <f>VLOOKUP(TRIM(X1434),X10:Y92,2,FALSE)</f>
        <v>Withdrawn</v>
      </c>
      <c r="X1434" s="121" t="str">
        <f t="shared" si="127"/>
        <v>99</v>
      </c>
      <c r="Y1434" s="124">
        <f t="shared" si="128"/>
        <v>0</v>
      </c>
      <c r="Z1434" s="121">
        <f t="shared" si="132"/>
        <v>0</v>
      </c>
      <c r="AA1434" s="121">
        <f t="shared" si="129"/>
        <v>1</v>
      </c>
      <c r="AB1434" s="121">
        <f t="shared" si="130"/>
        <v>1</v>
      </c>
      <c r="AC1434" s="121">
        <f t="shared" si="131"/>
        <v>0</v>
      </c>
    </row>
    <row r="1435" spans="1:29" ht="35.25" customHeight="1" x14ac:dyDescent="0.25">
      <c r="A1435" s="89"/>
      <c r="B1435" s="94" t="s">
        <v>41</v>
      </c>
      <c r="C1435" s="91" t="s">
        <v>14</v>
      </c>
      <c r="D1435" s="91" t="s">
        <v>92</v>
      </c>
      <c r="E1435" s="122" t="s">
        <v>8323</v>
      </c>
      <c r="F1435" s="92" t="s">
        <v>41</v>
      </c>
      <c r="G1435" s="209" t="s">
        <v>41</v>
      </c>
      <c r="H1435" s="209" t="s">
        <v>11389</v>
      </c>
      <c r="I1435" s="210" t="s">
        <v>41</v>
      </c>
      <c r="J1435" s="151"/>
      <c r="K1435" s="152"/>
      <c r="L1435" s="151"/>
      <c r="M1435" s="152"/>
      <c r="N1435" s="151"/>
      <c r="O1435" s="151" t="s">
        <v>41</v>
      </c>
      <c r="P1435" s="151"/>
      <c r="Q1435" s="211" t="s">
        <v>376</v>
      </c>
      <c r="R1435" s="211" t="s">
        <v>255</v>
      </c>
      <c r="S1435" s="153"/>
      <c r="T1435" s="94" t="s">
        <v>41</v>
      </c>
      <c r="U1435" s="120"/>
      <c r="V1435" s="120"/>
      <c r="W1435" s="100" t="str">
        <f>VLOOKUP(TRIM(X1435),X10:Y92,2,FALSE)</f>
        <v>Withdrawn</v>
      </c>
      <c r="X1435" s="121" t="str">
        <f t="shared" si="127"/>
        <v>99</v>
      </c>
      <c r="Y1435" s="124">
        <f t="shared" si="128"/>
        <v>0</v>
      </c>
      <c r="Z1435" s="121">
        <f t="shared" si="132"/>
        <v>0</v>
      </c>
      <c r="AA1435" s="121">
        <f t="shared" si="129"/>
        <v>1</v>
      </c>
      <c r="AB1435" s="121">
        <f t="shared" si="130"/>
        <v>1</v>
      </c>
      <c r="AC1435" s="121">
        <f t="shared" si="131"/>
        <v>0</v>
      </c>
    </row>
    <row r="1436" spans="1:29" ht="35.25" customHeight="1" x14ac:dyDescent="0.25">
      <c r="A1436" s="89"/>
      <c r="B1436" s="94" t="s">
        <v>41</v>
      </c>
      <c r="C1436" s="91" t="s">
        <v>14</v>
      </c>
      <c r="D1436" s="91" t="s">
        <v>92</v>
      </c>
      <c r="E1436" s="122" t="s">
        <v>8324</v>
      </c>
      <c r="F1436" s="92" t="s">
        <v>41</v>
      </c>
      <c r="G1436" s="209" t="s">
        <v>41</v>
      </c>
      <c r="H1436" s="209" t="s">
        <v>11389</v>
      </c>
      <c r="I1436" s="210" t="s">
        <v>41</v>
      </c>
      <c r="J1436" s="151"/>
      <c r="K1436" s="152"/>
      <c r="L1436" s="151"/>
      <c r="M1436" s="152"/>
      <c r="N1436" s="151"/>
      <c r="O1436" s="151" t="s">
        <v>41</v>
      </c>
      <c r="P1436" s="151"/>
      <c r="Q1436" s="211" t="s">
        <v>376</v>
      </c>
      <c r="R1436" s="211" t="s">
        <v>255</v>
      </c>
      <c r="S1436" s="153"/>
      <c r="T1436" s="94" t="s">
        <v>41</v>
      </c>
      <c r="U1436" s="120"/>
      <c r="V1436" s="120"/>
      <c r="W1436" s="100" t="str">
        <f>VLOOKUP(TRIM(X1436),X10:Y92,2,FALSE)</f>
        <v>Withdrawn</v>
      </c>
      <c r="X1436" s="121" t="str">
        <f t="shared" si="127"/>
        <v>99</v>
      </c>
      <c r="Y1436" s="124">
        <f t="shared" si="128"/>
        <v>0</v>
      </c>
      <c r="Z1436" s="121">
        <f t="shared" si="132"/>
        <v>0</v>
      </c>
      <c r="AA1436" s="121">
        <f t="shared" si="129"/>
        <v>1</v>
      </c>
      <c r="AB1436" s="121">
        <f t="shared" si="130"/>
        <v>1</v>
      </c>
      <c r="AC1436" s="121">
        <f t="shared" si="131"/>
        <v>0</v>
      </c>
    </row>
    <row r="1437" spans="1:29" ht="35.25" customHeight="1" x14ac:dyDescent="0.25">
      <c r="A1437" s="89"/>
      <c r="B1437" s="94" t="s">
        <v>41</v>
      </c>
      <c r="C1437" s="91" t="s">
        <v>14</v>
      </c>
      <c r="D1437" s="91" t="s">
        <v>92</v>
      </c>
      <c r="E1437" s="122" t="s">
        <v>8325</v>
      </c>
      <c r="F1437" s="92" t="s">
        <v>41</v>
      </c>
      <c r="G1437" s="209" t="s">
        <v>41</v>
      </c>
      <c r="H1437" s="209" t="s">
        <v>11389</v>
      </c>
      <c r="I1437" s="210" t="s">
        <v>41</v>
      </c>
      <c r="J1437" s="151"/>
      <c r="K1437" s="152"/>
      <c r="L1437" s="151"/>
      <c r="M1437" s="152"/>
      <c r="N1437" s="151"/>
      <c r="O1437" s="151" t="s">
        <v>41</v>
      </c>
      <c r="P1437" s="151"/>
      <c r="Q1437" s="211" t="s">
        <v>376</v>
      </c>
      <c r="R1437" s="211" t="s">
        <v>255</v>
      </c>
      <c r="S1437" s="153"/>
      <c r="T1437" s="94" t="s">
        <v>41</v>
      </c>
      <c r="U1437" s="120"/>
      <c r="V1437" s="120"/>
      <c r="W1437" s="100" t="str">
        <f>VLOOKUP(TRIM(X1437),X10:Y92,2,FALSE)</f>
        <v>Withdrawn</v>
      </c>
      <c r="X1437" s="121" t="str">
        <f t="shared" ref="X1437:X1500" si="133">IF(ISNONTEXT(D1437),"" &amp; D1437 &amp;"",T(D1437))</f>
        <v>99</v>
      </c>
      <c r="Y1437" s="124">
        <f t="shared" ref="Y1437:Y1500" si="134">IF(F1437="CR", IF(S1437="Approved", 1, IF(S1437="Agreed", 1, IF(S1437="Block approved", 1, 0))),0)</f>
        <v>0</v>
      </c>
      <c r="Z1437" s="121">
        <f t="shared" si="132"/>
        <v>0</v>
      </c>
      <c r="AA1437" s="121">
        <f t="shared" ref="AA1437:AA1500" si="135">LEN(I1437)</f>
        <v>1</v>
      </c>
      <c r="AB1437" s="121">
        <f t="shared" ref="AB1437:AB1500" si="136">IF(LEFT(H1437, 12)="Reserved for",  1, 0)</f>
        <v>1</v>
      </c>
      <c r="AC1437" s="121">
        <f t="shared" ref="AC1437:AC1500" si="137">IF(F1437="LS OUT", IF(S1437="Approved", 1, IF(S1437="Block approved", 1, 0)),0)</f>
        <v>0</v>
      </c>
    </row>
    <row r="1438" spans="1:29" ht="35.25" customHeight="1" x14ac:dyDescent="0.25">
      <c r="A1438" s="89"/>
      <c r="B1438" s="94" t="s">
        <v>41</v>
      </c>
      <c r="C1438" s="91" t="s">
        <v>14</v>
      </c>
      <c r="D1438" s="91" t="s">
        <v>92</v>
      </c>
      <c r="E1438" s="122" t="s">
        <v>8326</v>
      </c>
      <c r="F1438" s="92" t="s">
        <v>41</v>
      </c>
      <c r="G1438" s="209" t="s">
        <v>41</v>
      </c>
      <c r="H1438" s="209" t="s">
        <v>11389</v>
      </c>
      <c r="I1438" s="210" t="s">
        <v>41</v>
      </c>
      <c r="J1438" s="151"/>
      <c r="K1438" s="152"/>
      <c r="L1438" s="151"/>
      <c r="M1438" s="152"/>
      <c r="N1438" s="151"/>
      <c r="O1438" s="151" t="s">
        <v>41</v>
      </c>
      <c r="P1438" s="151"/>
      <c r="Q1438" s="211" t="s">
        <v>376</v>
      </c>
      <c r="R1438" s="211" t="s">
        <v>255</v>
      </c>
      <c r="S1438" s="153"/>
      <c r="T1438" s="94" t="s">
        <v>41</v>
      </c>
      <c r="U1438" s="120"/>
      <c r="V1438" s="120"/>
      <c r="W1438" s="100" t="str">
        <f>VLOOKUP(TRIM(X1438),X10:Y92,2,FALSE)</f>
        <v>Withdrawn</v>
      </c>
      <c r="X1438" s="121" t="str">
        <f t="shared" si="133"/>
        <v>99</v>
      </c>
      <c r="Y1438" s="124">
        <f t="shared" si="134"/>
        <v>0</v>
      </c>
      <c r="Z1438" s="121">
        <f t="shared" si="132"/>
        <v>0</v>
      </c>
      <c r="AA1438" s="121">
        <f t="shared" si="135"/>
        <v>1</v>
      </c>
      <c r="AB1438" s="121">
        <f t="shared" si="136"/>
        <v>1</v>
      </c>
      <c r="AC1438" s="121">
        <f t="shared" si="137"/>
        <v>0</v>
      </c>
    </row>
    <row r="1439" spans="1:29" ht="35.25" customHeight="1" x14ac:dyDescent="0.25">
      <c r="A1439" s="89"/>
      <c r="B1439" s="94" t="s">
        <v>41</v>
      </c>
      <c r="C1439" s="91" t="s">
        <v>14</v>
      </c>
      <c r="D1439" s="91" t="s">
        <v>92</v>
      </c>
      <c r="E1439" s="122" t="s">
        <v>8327</v>
      </c>
      <c r="F1439" s="92" t="s">
        <v>41</v>
      </c>
      <c r="G1439" s="209" t="s">
        <v>41</v>
      </c>
      <c r="H1439" s="209" t="s">
        <v>11389</v>
      </c>
      <c r="I1439" s="210" t="s">
        <v>41</v>
      </c>
      <c r="J1439" s="151"/>
      <c r="K1439" s="152"/>
      <c r="L1439" s="151"/>
      <c r="M1439" s="152"/>
      <c r="N1439" s="151"/>
      <c r="O1439" s="151" t="s">
        <v>41</v>
      </c>
      <c r="P1439" s="151"/>
      <c r="Q1439" s="211" t="s">
        <v>376</v>
      </c>
      <c r="R1439" s="211" t="s">
        <v>255</v>
      </c>
      <c r="S1439" s="153"/>
      <c r="T1439" s="94" t="s">
        <v>41</v>
      </c>
      <c r="U1439" s="120"/>
      <c r="V1439" s="120"/>
      <c r="W1439" s="100" t="str">
        <f>VLOOKUP(TRIM(X1439),X10:Y92,2,FALSE)</f>
        <v>Withdrawn</v>
      </c>
      <c r="X1439" s="121" t="str">
        <f t="shared" si="133"/>
        <v>99</v>
      </c>
      <c r="Y1439" s="124">
        <f t="shared" si="134"/>
        <v>0</v>
      </c>
      <c r="Z1439" s="121">
        <f t="shared" si="132"/>
        <v>0</v>
      </c>
      <c r="AA1439" s="121">
        <f t="shared" si="135"/>
        <v>1</v>
      </c>
      <c r="AB1439" s="121">
        <f t="shared" si="136"/>
        <v>1</v>
      </c>
      <c r="AC1439" s="121">
        <f t="shared" si="137"/>
        <v>0</v>
      </c>
    </row>
    <row r="1440" spans="1:29" ht="35.25" customHeight="1" x14ac:dyDescent="0.25">
      <c r="A1440" s="89"/>
      <c r="B1440" s="94" t="s">
        <v>41</v>
      </c>
      <c r="C1440" s="91" t="s">
        <v>14</v>
      </c>
      <c r="D1440" s="91" t="s">
        <v>92</v>
      </c>
      <c r="E1440" s="122" t="s">
        <v>8328</v>
      </c>
      <c r="F1440" s="92" t="s">
        <v>41</v>
      </c>
      <c r="G1440" s="209" t="s">
        <v>41</v>
      </c>
      <c r="H1440" s="209" t="s">
        <v>11389</v>
      </c>
      <c r="I1440" s="210" t="s">
        <v>41</v>
      </c>
      <c r="J1440" s="151"/>
      <c r="K1440" s="152"/>
      <c r="L1440" s="151"/>
      <c r="M1440" s="152"/>
      <c r="N1440" s="151"/>
      <c r="O1440" s="151" t="s">
        <v>41</v>
      </c>
      <c r="P1440" s="151"/>
      <c r="Q1440" s="211" t="s">
        <v>376</v>
      </c>
      <c r="R1440" s="211" t="s">
        <v>255</v>
      </c>
      <c r="S1440" s="153"/>
      <c r="T1440" s="94" t="s">
        <v>41</v>
      </c>
      <c r="U1440" s="120"/>
      <c r="V1440" s="120"/>
      <c r="W1440" s="100" t="str">
        <f>VLOOKUP(TRIM(X1440),X10:Y92,2,FALSE)</f>
        <v>Withdrawn</v>
      </c>
      <c r="X1440" s="121" t="str">
        <f t="shared" si="133"/>
        <v>99</v>
      </c>
      <c r="Y1440" s="124">
        <f t="shared" si="134"/>
        <v>0</v>
      </c>
      <c r="Z1440" s="121">
        <f t="shared" si="132"/>
        <v>0</v>
      </c>
      <c r="AA1440" s="121">
        <f t="shared" si="135"/>
        <v>1</v>
      </c>
      <c r="AB1440" s="121">
        <f t="shared" si="136"/>
        <v>1</v>
      </c>
      <c r="AC1440" s="121">
        <f t="shared" si="137"/>
        <v>0</v>
      </c>
    </row>
    <row r="1441" spans="1:29" ht="35.25" customHeight="1" x14ac:dyDescent="0.25">
      <c r="A1441" s="89"/>
      <c r="B1441" s="94" t="s">
        <v>41</v>
      </c>
      <c r="C1441" s="91" t="s">
        <v>14</v>
      </c>
      <c r="D1441" s="91" t="s">
        <v>92</v>
      </c>
      <c r="E1441" s="122" t="s">
        <v>8329</v>
      </c>
      <c r="F1441" s="92" t="s">
        <v>41</v>
      </c>
      <c r="G1441" s="209" t="s">
        <v>41</v>
      </c>
      <c r="H1441" s="209" t="s">
        <v>11389</v>
      </c>
      <c r="I1441" s="210" t="s">
        <v>41</v>
      </c>
      <c r="J1441" s="151"/>
      <c r="K1441" s="152"/>
      <c r="L1441" s="151"/>
      <c r="M1441" s="152"/>
      <c r="N1441" s="151"/>
      <c r="O1441" s="151" t="s">
        <v>41</v>
      </c>
      <c r="P1441" s="151"/>
      <c r="Q1441" s="211" t="s">
        <v>376</v>
      </c>
      <c r="R1441" s="211" t="s">
        <v>255</v>
      </c>
      <c r="S1441" s="153"/>
      <c r="T1441" s="94" t="s">
        <v>41</v>
      </c>
      <c r="U1441" s="120"/>
      <c r="V1441" s="120"/>
      <c r="W1441" s="100" t="str">
        <f>VLOOKUP(TRIM(X1441),X10:Y92,2,FALSE)</f>
        <v>Withdrawn</v>
      </c>
      <c r="X1441" s="121" t="str">
        <f t="shared" si="133"/>
        <v>99</v>
      </c>
      <c r="Y1441" s="124">
        <f t="shared" si="134"/>
        <v>0</v>
      </c>
      <c r="Z1441" s="121">
        <f t="shared" si="132"/>
        <v>0</v>
      </c>
      <c r="AA1441" s="121">
        <f t="shared" si="135"/>
        <v>1</v>
      </c>
      <c r="AB1441" s="121">
        <f t="shared" si="136"/>
        <v>1</v>
      </c>
      <c r="AC1441" s="121">
        <f t="shared" si="137"/>
        <v>0</v>
      </c>
    </row>
    <row r="1442" spans="1:29" ht="35.25" customHeight="1" x14ac:dyDescent="0.25">
      <c r="A1442" s="89"/>
      <c r="B1442" s="94" t="s">
        <v>41</v>
      </c>
      <c r="C1442" s="91" t="s">
        <v>14</v>
      </c>
      <c r="D1442" s="91" t="s">
        <v>92</v>
      </c>
      <c r="E1442" s="122" t="s">
        <v>8330</v>
      </c>
      <c r="F1442" s="92" t="s">
        <v>41</v>
      </c>
      <c r="G1442" s="209" t="s">
        <v>41</v>
      </c>
      <c r="H1442" s="209" t="s">
        <v>11389</v>
      </c>
      <c r="I1442" s="210" t="s">
        <v>41</v>
      </c>
      <c r="J1442" s="151"/>
      <c r="K1442" s="152"/>
      <c r="L1442" s="151"/>
      <c r="M1442" s="152"/>
      <c r="N1442" s="151"/>
      <c r="O1442" s="151" t="s">
        <v>41</v>
      </c>
      <c r="P1442" s="151"/>
      <c r="Q1442" s="211" t="s">
        <v>376</v>
      </c>
      <c r="R1442" s="211" t="s">
        <v>255</v>
      </c>
      <c r="S1442" s="153"/>
      <c r="T1442" s="94" t="s">
        <v>41</v>
      </c>
      <c r="U1442" s="120"/>
      <c r="V1442" s="120"/>
      <c r="W1442" s="100" t="str">
        <f>VLOOKUP(TRIM(X1442),X10:Y92,2,FALSE)</f>
        <v>Withdrawn</v>
      </c>
      <c r="X1442" s="121" t="str">
        <f t="shared" si="133"/>
        <v>99</v>
      </c>
      <c r="Y1442" s="124">
        <f t="shared" si="134"/>
        <v>0</v>
      </c>
      <c r="Z1442" s="121">
        <f t="shared" si="132"/>
        <v>0</v>
      </c>
      <c r="AA1442" s="121">
        <f t="shared" si="135"/>
        <v>1</v>
      </c>
      <c r="AB1442" s="121">
        <f t="shared" si="136"/>
        <v>1</v>
      </c>
      <c r="AC1442" s="121">
        <f t="shared" si="137"/>
        <v>0</v>
      </c>
    </row>
    <row r="1443" spans="1:29" ht="35.25" customHeight="1" x14ac:dyDescent="0.25">
      <c r="A1443" s="89"/>
      <c r="B1443" s="94" t="s">
        <v>41</v>
      </c>
      <c r="C1443" s="91" t="s">
        <v>14</v>
      </c>
      <c r="D1443" s="91" t="s">
        <v>92</v>
      </c>
      <c r="E1443" s="122" t="s">
        <v>8331</v>
      </c>
      <c r="F1443" s="92" t="s">
        <v>41</v>
      </c>
      <c r="G1443" s="209" t="s">
        <v>41</v>
      </c>
      <c r="H1443" s="209" t="s">
        <v>11389</v>
      </c>
      <c r="I1443" s="210" t="s">
        <v>41</v>
      </c>
      <c r="J1443" s="151"/>
      <c r="K1443" s="152"/>
      <c r="L1443" s="151"/>
      <c r="M1443" s="152"/>
      <c r="N1443" s="151"/>
      <c r="O1443" s="151" t="s">
        <v>41</v>
      </c>
      <c r="P1443" s="151"/>
      <c r="Q1443" s="211" t="s">
        <v>376</v>
      </c>
      <c r="R1443" s="211" t="s">
        <v>255</v>
      </c>
      <c r="S1443" s="153"/>
      <c r="T1443" s="94" t="s">
        <v>41</v>
      </c>
      <c r="U1443" s="120"/>
      <c r="V1443" s="120"/>
      <c r="W1443" s="100" t="str">
        <f>VLOOKUP(TRIM(X1443),X10:Y92,2,FALSE)</f>
        <v>Withdrawn</v>
      </c>
      <c r="X1443" s="121" t="str">
        <f t="shared" si="133"/>
        <v>99</v>
      </c>
      <c r="Y1443" s="124">
        <f t="shared" si="134"/>
        <v>0</v>
      </c>
      <c r="Z1443" s="121">
        <f t="shared" si="132"/>
        <v>0</v>
      </c>
      <c r="AA1443" s="121">
        <f t="shared" si="135"/>
        <v>1</v>
      </c>
      <c r="AB1443" s="121">
        <f t="shared" si="136"/>
        <v>1</v>
      </c>
      <c r="AC1443" s="121">
        <f t="shared" si="137"/>
        <v>0</v>
      </c>
    </row>
    <row r="1444" spans="1:29" ht="35.25" customHeight="1" x14ac:dyDescent="0.25">
      <c r="A1444" s="89"/>
      <c r="B1444" s="94" t="s">
        <v>41</v>
      </c>
      <c r="C1444" s="91" t="s">
        <v>14</v>
      </c>
      <c r="D1444" s="91" t="s">
        <v>92</v>
      </c>
      <c r="E1444" s="122" t="s">
        <v>8332</v>
      </c>
      <c r="F1444" s="92" t="s">
        <v>41</v>
      </c>
      <c r="G1444" s="209" t="s">
        <v>41</v>
      </c>
      <c r="H1444" s="209" t="s">
        <v>11389</v>
      </c>
      <c r="I1444" s="210" t="s">
        <v>41</v>
      </c>
      <c r="J1444" s="151"/>
      <c r="K1444" s="152"/>
      <c r="L1444" s="151"/>
      <c r="M1444" s="152"/>
      <c r="N1444" s="151"/>
      <c r="O1444" s="151" t="s">
        <v>41</v>
      </c>
      <c r="P1444" s="151"/>
      <c r="Q1444" s="211" t="s">
        <v>376</v>
      </c>
      <c r="R1444" s="211" t="s">
        <v>255</v>
      </c>
      <c r="S1444" s="153"/>
      <c r="T1444" s="94" t="s">
        <v>41</v>
      </c>
      <c r="U1444" s="120"/>
      <c r="V1444" s="120"/>
      <c r="W1444" s="100" t="str">
        <f>VLOOKUP(TRIM(X1444),X10:Y92,2,FALSE)</f>
        <v>Withdrawn</v>
      </c>
      <c r="X1444" s="121" t="str">
        <f t="shared" si="133"/>
        <v>99</v>
      </c>
      <c r="Y1444" s="124">
        <f t="shared" si="134"/>
        <v>0</v>
      </c>
      <c r="Z1444" s="121">
        <f t="shared" si="132"/>
        <v>0</v>
      </c>
      <c r="AA1444" s="121">
        <f t="shared" si="135"/>
        <v>1</v>
      </c>
      <c r="AB1444" s="121">
        <f t="shared" si="136"/>
        <v>1</v>
      </c>
      <c r="AC1444" s="121">
        <f t="shared" si="137"/>
        <v>0</v>
      </c>
    </row>
    <row r="1445" spans="1:29" ht="35.25" customHeight="1" x14ac:dyDescent="0.25">
      <c r="A1445" s="89"/>
      <c r="B1445" s="94" t="s">
        <v>41</v>
      </c>
      <c r="C1445" s="91" t="s">
        <v>14</v>
      </c>
      <c r="D1445" s="91" t="s">
        <v>92</v>
      </c>
      <c r="E1445" s="122" t="s">
        <v>8333</v>
      </c>
      <c r="F1445" s="92" t="s">
        <v>41</v>
      </c>
      <c r="G1445" s="209" t="s">
        <v>41</v>
      </c>
      <c r="H1445" s="209" t="s">
        <v>11389</v>
      </c>
      <c r="I1445" s="210" t="s">
        <v>41</v>
      </c>
      <c r="J1445" s="151"/>
      <c r="K1445" s="152"/>
      <c r="L1445" s="151"/>
      <c r="M1445" s="152"/>
      <c r="N1445" s="151"/>
      <c r="O1445" s="151" t="s">
        <v>41</v>
      </c>
      <c r="P1445" s="151"/>
      <c r="Q1445" s="211" t="s">
        <v>376</v>
      </c>
      <c r="R1445" s="211" t="s">
        <v>255</v>
      </c>
      <c r="S1445" s="153"/>
      <c r="T1445" s="94" t="s">
        <v>41</v>
      </c>
      <c r="U1445" s="120"/>
      <c r="V1445" s="120"/>
      <c r="W1445" s="100" t="str">
        <f>VLOOKUP(TRIM(X1445),X10:Y92,2,FALSE)</f>
        <v>Withdrawn</v>
      </c>
      <c r="X1445" s="121" t="str">
        <f t="shared" si="133"/>
        <v>99</v>
      </c>
      <c r="Y1445" s="124">
        <f t="shared" si="134"/>
        <v>0</v>
      </c>
      <c r="Z1445" s="121">
        <f t="shared" si="132"/>
        <v>0</v>
      </c>
      <c r="AA1445" s="121">
        <f t="shared" si="135"/>
        <v>1</v>
      </c>
      <c r="AB1445" s="121">
        <f t="shared" si="136"/>
        <v>1</v>
      </c>
      <c r="AC1445" s="121">
        <f t="shared" si="137"/>
        <v>0</v>
      </c>
    </row>
    <row r="1446" spans="1:29" ht="35.25" customHeight="1" x14ac:dyDescent="0.25">
      <c r="A1446" s="89"/>
      <c r="B1446" s="94" t="s">
        <v>41</v>
      </c>
      <c r="C1446" s="91" t="s">
        <v>14</v>
      </c>
      <c r="D1446" s="91" t="s">
        <v>92</v>
      </c>
      <c r="E1446" s="122" t="s">
        <v>8334</v>
      </c>
      <c r="F1446" s="92" t="s">
        <v>41</v>
      </c>
      <c r="G1446" s="209" t="s">
        <v>41</v>
      </c>
      <c r="H1446" s="209" t="s">
        <v>11389</v>
      </c>
      <c r="I1446" s="210" t="s">
        <v>41</v>
      </c>
      <c r="J1446" s="151"/>
      <c r="K1446" s="152"/>
      <c r="L1446" s="151"/>
      <c r="M1446" s="152"/>
      <c r="N1446" s="151"/>
      <c r="O1446" s="151" t="s">
        <v>41</v>
      </c>
      <c r="P1446" s="151"/>
      <c r="Q1446" s="211" t="s">
        <v>376</v>
      </c>
      <c r="R1446" s="211" t="s">
        <v>255</v>
      </c>
      <c r="S1446" s="153"/>
      <c r="T1446" s="94" t="s">
        <v>41</v>
      </c>
      <c r="U1446" s="120"/>
      <c r="V1446" s="120"/>
      <c r="W1446" s="100" t="str">
        <f>VLOOKUP(TRIM(X1446),X10:Y92,2,FALSE)</f>
        <v>Withdrawn</v>
      </c>
      <c r="X1446" s="121" t="str">
        <f t="shared" si="133"/>
        <v>99</v>
      </c>
      <c r="Y1446" s="124">
        <f t="shared" si="134"/>
        <v>0</v>
      </c>
      <c r="Z1446" s="121">
        <f t="shared" si="132"/>
        <v>0</v>
      </c>
      <c r="AA1446" s="121">
        <f t="shared" si="135"/>
        <v>1</v>
      </c>
      <c r="AB1446" s="121">
        <f t="shared" si="136"/>
        <v>1</v>
      </c>
      <c r="AC1446" s="121">
        <f t="shared" si="137"/>
        <v>0</v>
      </c>
    </row>
    <row r="1447" spans="1:29" ht="35.25" customHeight="1" x14ac:dyDescent="0.25">
      <c r="A1447" s="89"/>
      <c r="B1447" s="94" t="s">
        <v>41</v>
      </c>
      <c r="C1447" s="91" t="s">
        <v>14</v>
      </c>
      <c r="D1447" s="91" t="s">
        <v>92</v>
      </c>
      <c r="E1447" s="122" t="s">
        <v>8335</v>
      </c>
      <c r="F1447" s="92" t="s">
        <v>41</v>
      </c>
      <c r="G1447" s="209" t="s">
        <v>41</v>
      </c>
      <c r="H1447" s="209" t="s">
        <v>11389</v>
      </c>
      <c r="I1447" s="210" t="s">
        <v>41</v>
      </c>
      <c r="J1447" s="151"/>
      <c r="K1447" s="152"/>
      <c r="L1447" s="151"/>
      <c r="M1447" s="152"/>
      <c r="N1447" s="151"/>
      <c r="O1447" s="151" t="s">
        <v>41</v>
      </c>
      <c r="P1447" s="151"/>
      <c r="Q1447" s="211" t="s">
        <v>376</v>
      </c>
      <c r="R1447" s="211" t="s">
        <v>255</v>
      </c>
      <c r="S1447" s="153"/>
      <c r="T1447" s="94" t="s">
        <v>41</v>
      </c>
      <c r="U1447" s="120"/>
      <c r="V1447" s="120"/>
      <c r="W1447" s="100" t="str">
        <f>VLOOKUP(TRIM(X1447),X10:Y92,2,FALSE)</f>
        <v>Withdrawn</v>
      </c>
      <c r="X1447" s="121" t="str">
        <f t="shared" si="133"/>
        <v>99</v>
      </c>
      <c r="Y1447" s="124">
        <f t="shared" si="134"/>
        <v>0</v>
      </c>
      <c r="Z1447" s="121">
        <f t="shared" si="132"/>
        <v>0</v>
      </c>
      <c r="AA1447" s="121">
        <f t="shared" si="135"/>
        <v>1</v>
      </c>
      <c r="AB1447" s="121">
        <f t="shared" si="136"/>
        <v>1</v>
      </c>
      <c r="AC1447" s="121">
        <f t="shared" si="137"/>
        <v>0</v>
      </c>
    </row>
    <row r="1448" spans="1:29" ht="35.25" customHeight="1" x14ac:dyDescent="0.25">
      <c r="A1448" s="89"/>
      <c r="B1448" s="94" t="s">
        <v>41</v>
      </c>
      <c r="C1448" s="91" t="s">
        <v>14</v>
      </c>
      <c r="D1448" s="91" t="s">
        <v>92</v>
      </c>
      <c r="E1448" s="122" t="s">
        <v>8336</v>
      </c>
      <c r="F1448" s="92" t="s">
        <v>41</v>
      </c>
      <c r="G1448" s="209" t="s">
        <v>41</v>
      </c>
      <c r="H1448" s="209" t="s">
        <v>11389</v>
      </c>
      <c r="I1448" s="210" t="s">
        <v>41</v>
      </c>
      <c r="J1448" s="151"/>
      <c r="K1448" s="152"/>
      <c r="L1448" s="151"/>
      <c r="M1448" s="152"/>
      <c r="N1448" s="151"/>
      <c r="O1448" s="151" t="s">
        <v>41</v>
      </c>
      <c r="P1448" s="151"/>
      <c r="Q1448" s="211" t="s">
        <v>376</v>
      </c>
      <c r="R1448" s="211" t="s">
        <v>255</v>
      </c>
      <c r="S1448" s="153"/>
      <c r="T1448" s="94" t="s">
        <v>41</v>
      </c>
      <c r="U1448" s="120"/>
      <c r="V1448" s="120"/>
      <c r="W1448" s="100" t="str">
        <f>VLOOKUP(TRIM(X1448),X10:Y92,2,FALSE)</f>
        <v>Withdrawn</v>
      </c>
      <c r="X1448" s="121" t="str">
        <f t="shared" si="133"/>
        <v>99</v>
      </c>
      <c r="Y1448" s="124">
        <f t="shared" si="134"/>
        <v>0</v>
      </c>
      <c r="Z1448" s="121">
        <f t="shared" si="132"/>
        <v>0</v>
      </c>
      <c r="AA1448" s="121">
        <f t="shared" si="135"/>
        <v>1</v>
      </c>
      <c r="AB1448" s="121">
        <f t="shared" si="136"/>
        <v>1</v>
      </c>
      <c r="AC1448" s="121">
        <f t="shared" si="137"/>
        <v>0</v>
      </c>
    </row>
    <row r="1449" spans="1:29" ht="35.25" customHeight="1" x14ac:dyDescent="0.25">
      <c r="A1449" s="89"/>
      <c r="B1449" s="94" t="s">
        <v>41</v>
      </c>
      <c r="C1449" s="91" t="s">
        <v>14</v>
      </c>
      <c r="D1449" s="91" t="s">
        <v>92</v>
      </c>
      <c r="E1449" s="122" t="s">
        <v>8337</v>
      </c>
      <c r="F1449" s="92" t="s">
        <v>41</v>
      </c>
      <c r="G1449" s="209" t="s">
        <v>41</v>
      </c>
      <c r="H1449" s="209" t="s">
        <v>11389</v>
      </c>
      <c r="I1449" s="210" t="s">
        <v>41</v>
      </c>
      <c r="J1449" s="151"/>
      <c r="K1449" s="152"/>
      <c r="L1449" s="151"/>
      <c r="M1449" s="152"/>
      <c r="N1449" s="151"/>
      <c r="O1449" s="151" t="s">
        <v>41</v>
      </c>
      <c r="P1449" s="151"/>
      <c r="Q1449" s="211" t="s">
        <v>376</v>
      </c>
      <c r="R1449" s="211" t="s">
        <v>255</v>
      </c>
      <c r="S1449" s="153"/>
      <c r="T1449" s="94" t="s">
        <v>41</v>
      </c>
      <c r="U1449" s="120"/>
      <c r="V1449" s="120"/>
      <c r="W1449" s="100" t="str">
        <f>VLOOKUP(TRIM(X1449),X10:Y92,2,FALSE)</f>
        <v>Withdrawn</v>
      </c>
      <c r="X1449" s="121" t="str">
        <f t="shared" si="133"/>
        <v>99</v>
      </c>
      <c r="Y1449" s="124">
        <f t="shared" si="134"/>
        <v>0</v>
      </c>
      <c r="Z1449" s="121">
        <f t="shared" si="132"/>
        <v>0</v>
      </c>
      <c r="AA1449" s="121">
        <f t="shared" si="135"/>
        <v>1</v>
      </c>
      <c r="AB1449" s="121">
        <f t="shared" si="136"/>
        <v>1</v>
      </c>
      <c r="AC1449" s="121">
        <f t="shared" si="137"/>
        <v>0</v>
      </c>
    </row>
    <row r="1450" spans="1:29" ht="35.25" customHeight="1" x14ac:dyDescent="0.25">
      <c r="A1450" s="89"/>
      <c r="B1450" s="94" t="s">
        <v>41</v>
      </c>
      <c r="C1450" s="91" t="s">
        <v>14</v>
      </c>
      <c r="D1450" s="91" t="s">
        <v>92</v>
      </c>
      <c r="E1450" s="122" t="s">
        <v>8338</v>
      </c>
      <c r="F1450" s="92" t="s">
        <v>41</v>
      </c>
      <c r="G1450" s="209" t="s">
        <v>41</v>
      </c>
      <c r="H1450" s="209" t="s">
        <v>11389</v>
      </c>
      <c r="I1450" s="210" t="s">
        <v>41</v>
      </c>
      <c r="J1450" s="151"/>
      <c r="K1450" s="152"/>
      <c r="L1450" s="151"/>
      <c r="M1450" s="152"/>
      <c r="N1450" s="151"/>
      <c r="O1450" s="151" t="s">
        <v>41</v>
      </c>
      <c r="P1450" s="151"/>
      <c r="Q1450" s="211" t="s">
        <v>376</v>
      </c>
      <c r="R1450" s="211" t="s">
        <v>255</v>
      </c>
      <c r="S1450" s="153"/>
      <c r="T1450" s="94" t="s">
        <v>41</v>
      </c>
      <c r="U1450" s="120"/>
      <c r="V1450" s="120"/>
      <c r="W1450" s="100" t="str">
        <f>VLOOKUP(TRIM(X1450),X10:Y92,2,FALSE)</f>
        <v>Withdrawn</v>
      </c>
      <c r="X1450" s="121" t="str">
        <f t="shared" si="133"/>
        <v>99</v>
      </c>
      <c r="Y1450" s="124">
        <f t="shared" si="134"/>
        <v>0</v>
      </c>
      <c r="Z1450" s="121">
        <f t="shared" si="132"/>
        <v>0</v>
      </c>
      <c r="AA1450" s="121">
        <f t="shared" si="135"/>
        <v>1</v>
      </c>
      <c r="AB1450" s="121">
        <f t="shared" si="136"/>
        <v>1</v>
      </c>
      <c r="AC1450" s="121">
        <f t="shared" si="137"/>
        <v>0</v>
      </c>
    </row>
    <row r="1451" spans="1:29" ht="35.25" customHeight="1" x14ac:dyDescent="0.25">
      <c r="A1451" s="89"/>
      <c r="B1451" s="94" t="s">
        <v>41</v>
      </c>
      <c r="C1451" s="91" t="s">
        <v>14</v>
      </c>
      <c r="D1451" s="91" t="s">
        <v>92</v>
      </c>
      <c r="E1451" s="122" t="s">
        <v>8339</v>
      </c>
      <c r="F1451" s="92" t="s">
        <v>41</v>
      </c>
      <c r="G1451" s="209" t="s">
        <v>41</v>
      </c>
      <c r="H1451" s="209" t="s">
        <v>11389</v>
      </c>
      <c r="I1451" s="210" t="s">
        <v>41</v>
      </c>
      <c r="J1451" s="151"/>
      <c r="K1451" s="152"/>
      <c r="L1451" s="151"/>
      <c r="M1451" s="152"/>
      <c r="N1451" s="151"/>
      <c r="O1451" s="151" t="s">
        <v>41</v>
      </c>
      <c r="P1451" s="151"/>
      <c r="Q1451" s="211" t="s">
        <v>376</v>
      </c>
      <c r="R1451" s="211" t="s">
        <v>255</v>
      </c>
      <c r="S1451" s="153"/>
      <c r="T1451" s="94" t="s">
        <v>41</v>
      </c>
      <c r="U1451" s="120"/>
      <c r="V1451" s="120"/>
      <c r="W1451" s="100" t="str">
        <f>VLOOKUP(TRIM(X1451),X10:Y92,2,FALSE)</f>
        <v>Withdrawn</v>
      </c>
      <c r="X1451" s="121" t="str">
        <f t="shared" si="133"/>
        <v>99</v>
      </c>
      <c r="Y1451" s="124">
        <f t="shared" si="134"/>
        <v>0</v>
      </c>
      <c r="Z1451" s="121">
        <f t="shared" si="132"/>
        <v>0</v>
      </c>
      <c r="AA1451" s="121">
        <f t="shared" si="135"/>
        <v>1</v>
      </c>
      <c r="AB1451" s="121">
        <f t="shared" si="136"/>
        <v>1</v>
      </c>
      <c r="AC1451" s="121">
        <f t="shared" si="137"/>
        <v>0</v>
      </c>
    </row>
    <row r="1452" spans="1:29" ht="35.25" customHeight="1" x14ac:dyDescent="0.25">
      <c r="A1452" s="89"/>
      <c r="B1452" s="94" t="s">
        <v>41</v>
      </c>
      <c r="C1452" s="91" t="s">
        <v>14</v>
      </c>
      <c r="D1452" s="91" t="s">
        <v>92</v>
      </c>
      <c r="E1452" s="122" t="s">
        <v>8340</v>
      </c>
      <c r="F1452" s="92" t="s">
        <v>41</v>
      </c>
      <c r="G1452" s="209" t="s">
        <v>41</v>
      </c>
      <c r="H1452" s="209" t="s">
        <v>11389</v>
      </c>
      <c r="I1452" s="210" t="s">
        <v>41</v>
      </c>
      <c r="J1452" s="151"/>
      <c r="K1452" s="152"/>
      <c r="L1452" s="151"/>
      <c r="M1452" s="152"/>
      <c r="N1452" s="151"/>
      <c r="O1452" s="151" t="s">
        <v>41</v>
      </c>
      <c r="P1452" s="151"/>
      <c r="Q1452" s="211" t="s">
        <v>376</v>
      </c>
      <c r="R1452" s="211" t="s">
        <v>255</v>
      </c>
      <c r="S1452" s="153"/>
      <c r="T1452" s="94" t="s">
        <v>41</v>
      </c>
      <c r="U1452" s="120"/>
      <c r="V1452" s="120"/>
      <c r="W1452" s="100" t="str">
        <f>VLOOKUP(TRIM(X1452),X10:Y92,2,FALSE)</f>
        <v>Withdrawn</v>
      </c>
      <c r="X1452" s="121" t="str">
        <f t="shared" si="133"/>
        <v>99</v>
      </c>
      <c r="Y1452" s="124">
        <f t="shared" si="134"/>
        <v>0</v>
      </c>
      <c r="Z1452" s="121">
        <f t="shared" si="132"/>
        <v>0</v>
      </c>
      <c r="AA1452" s="121">
        <f t="shared" si="135"/>
        <v>1</v>
      </c>
      <c r="AB1452" s="121">
        <f t="shared" si="136"/>
        <v>1</v>
      </c>
      <c r="AC1452" s="121">
        <f t="shared" si="137"/>
        <v>0</v>
      </c>
    </row>
    <row r="1453" spans="1:29" ht="35.25" customHeight="1" x14ac:dyDescent="0.25">
      <c r="A1453" s="89"/>
      <c r="B1453" s="94" t="s">
        <v>41</v>
      </c>
      <c r="C1453" s="91" t="s">
        <v>14</v>
      </c>
      <c r="D1453" s="91" t="s">
        <v>92</v>
      </c>
      <c r="E1453" s="122" t="s">
        <v>8341</v>
      </c>
      <c r="F1453" s="92" t="s">
        <v>41</v>
      </c>
      <c r="G1453" s="209" t="s">
        <v>41</v>
      </c>
      <c r="H1453" s="209" t="s">
        <v>11389</v>
      </c>
      <c r="I1453" s="210" t="s">
        <v>41</v>
      </c>
      <c r="J1453" s="151"/>
      <c r="K1453" s="152"/>
      <c r="L1453" s="151"/>
      <c r="M1453" s="152"/>
      <c r="N1453" s="151"/>
      <c r="O1453" s="151" t="s">
        <v>41</v>
      </c>
      <c r="P1453" s="151"/>
      <c r="Q1453" s="211" t="s">
        <v>376</v>
      </c>
      <c r="R1453" s="211" t="s">
        <v>255</v>
      </c>
      <c r="S1453" s="153"/>
      <c r="T1453" s="94" t="s">
        <v>41</v>
      </c>
      <c r="U1453" s="120"/>
      <c r="V1453" s="120"/>
      <c r="W1453" s="100" t="str">
        <f>VLOOKUP(TRIM(X1453),X10:Y92,2,FALSE)</f>
        <v>Withdrawn</v>
      </c>
      <c r="X1453" s="121" t="str">
        <f t="shared" si="133"/>
        <v>99</v>
      </c>
      <c r="Y1453" s="124">
        <f t="shared" si="134"/>
        <v>0</v>
      </c>
      <c r="Z1453" s="121">
        <f t="shared" si="132"/>
        <v>0</v>
      </c>
      <c r="AA1453" s="121">
        <f t="shared" si="135"/>
        <v>1</v>
      </c>
      <c r="AB1453" s="121">
        <f t="shared" si="136"/>
        <v>1</v>
      </c>
      <c r="AC1453" s="121">
        <f t="shared" si="137"/>
        <v>0</v>
      </c>
    </row>
    <row r="1454" spans="1:29" ht="35.25" customHeight="1" x14ac:dyDescent="0.25">
      <c r="A1454" s="89"/>
      <c r="B1454" s="94" t="s">
        <v>41</v>
      </c>
      <c r="C1454" s="91" t="s">
        <v>14</v>
      </c>
      <c r="D1454" s="91" t="s">
        <v>92</v>
      </c>
      <c r="E1454" s="122" t="s">
        <v>8342</v>
      </c>
      <c r="F1454" s="92" t="s">
        <v>41</v>
      </c>
      <c r="G1454" s="209" t="s">
        <v>41</v>
      </c>
      <c r="H1454" s="209" t="s">
        <v>11389</v>
      </c>
      <c r="I1454" s="210" t="s">
        <v>41</v>
      </c>
      <c r="J1454" s="151"/>
      <c r="K1454" s="152"/>
      <c r="L1454" s="151"/>
      <c r="M1454" s="152"/>
      <c r="N1454" s="151"/>
      <c r="O1454" s="151" t="s">
        <v>41</v>
      </c>
      <c r="P1454" s="151"/>
      <c r="Q1454" s="211" t="s">
        <v>376</v>
      </c>
      <c r="R1454" s="211" t="s">
        <v>255</v>
      </c>
      <c r="S1454" s="153"/>
      <c r="T1454" s="94" t="s">
        <v>41</v>
      </c>
      <c r="U1454" s="120"/>
      <c r="V1454" s="120"/>
      <c r="W1454" s="100" t="str">
        <f>VLOOKUP(TRIM(X1454),X10:Y92,2,FALSE)</f>
        <v>Withdrawn</v>
      </c>
      <c r="X1454" s="121" t="str">
        <f t="shared" si="133"/>
        <v>99</v>
      </c>
      <c r="Y1454" s="124">
        <f t="shared" si="134"/>
        <v>0</v>
      </c>
      <c r="Z1454" s="121">
        <f t="shared" si="132"/>
        <v>0</v>
      </c>
      <c r="AA1454" s="121">
        <f t="shared" si="135"/>
        <v>1</v>
      </c>
      <c r="AB1454" s="121">
        <f t="shared" si="136"/>
        <v>1</v>
      </c>
      <c r="AC1454" s="121">
        <f t="shared" si="137"/>
        <v>0</v>
      </c>
    </row>
    <row r="1455" spans="1:29" ht="35.25" customHeight="1" x14ac:dyDescent="0.25">
      <c r="A1455" s="89"/>
      <c r="B1455" s="94" t="s">
        <v>41</v>
      </c>
      <c r="C1455" s="91" t="s">
        <v>14</v>
      </c>
      <c r="D1455" s="91" t="s">
        <v>92</v>
      </c>
      <c r="E1455" s="122" t="s">
        <v>8343</v>
      </c>
      <c r="F1455" s="92" t="s">
        <v>41</v>
      </c>
      <c r="G1455" s="209" t="s">
        <v>41</v>
      </c>
      <c r="H1455" s="209" t="s">
        <v>11389</v>
      </c>
      <c r="I1455" s="210" t="s">
        <v>41</v>
      </c>
      <c r="J1455" s="151"/>
      <c r="K1455" s="152"/>
      <c r="L1455" s="151"/>
      <c r="M1455" s="152"/>
      <c r="N1455" s="151"/>
      <c r="O1455" s="151" t="s">
        <v>41</v>
      </c>
      <c r="P1455" s="151"/>
      <c r="Q1455" s="211" t="s">
        <v>376</v>
      </c>
      <c r="R1455" s="211" t="s">
        <v>255</v>
      </c>
      <c r="S1455" s="153"/>
      <c r="T1455" s="94" t="s">
        <v>41</v>
      </c>
      <c r="U1455" s="120"/>
      <c r="V1455" s="120"/>
      <c r="W1455" s="100" t="str">
        <f>VLOOKUP(TRIM(X1455),X10:Y92,2,FALSE)</f>
        <v>Withdrawn</v>
      </c>
      <c r="X1455" s="121" t="str">
        <f t="shared" si="133"/>
        <v>99</v>
      </c>
      <c r="Y1455" s="124">
        <f t="shared" si="134"/>
        <v>0</v>
      </c>
      <c r="Z1455" s="121">
        <f t="shared" si="132"/>
        <v>0</v>
      </c>
      <c r="AA1455" s="121">
        <f t="shared" si="135"/>
        <v>1</v>
      </c>
      <c r="AB1455" s="121">
        <f t="shared" si="136"/>
        <v>1</v>
      </c>
      <c r="AC1455" s="121">
        <f t="shared" si="137"/>
        <v>0</v>
      </c>
    </row>
    <row r="1456" spans="1:29" ht="35.25" customHeight="1" x14ac:dyDescent="0.25">
      <c r="A1456" s="89"/>
      <c r="B1456" s="94" t="s">
        <v>41</v>
      </c>
      <c r="C1456" s="91" t="s">
        <v>14</v>
      </c>
      <c r="D1456" s="91" t="s">
        <v>92</v>
      </c>
      <c r="E1456" s="122" t="s">
        <v>8344</v>
      </c>
      <c r="F1456" s="92" t="s">
        <v>41</v>
      </c>
      <c r="G1456" s="209" t="s">
        <v>41</v>
      </c>
      <c r="H1456" s="209" t="s">
        <v>11389</v>
      </c>
      <c r="I1456" s="210" t="s">
        <v>41</v>
      </c>
      <c r="J1456" s="151"/>
      <c r="K1456" s="152"/>
      <c r="L1456" s="151"/>
      <c r="M1456" s="152"/>
      <c r="N1456" s="151"/>
      <c r="O1456" s="151" t="s">
        <v>41</v>
      </c>
      <c r="P1456" s="151"/>
      <c r="Q1456" s="211" t="s">
        <v>376</v>
      </c>
      <c r="R1456" s="211" t="s">
        <v>255</v>
      </c>
      <c r="S1456" s="153"/>
      <c r="T1456" s="94" t="s">
        <v>41</v>
      </c>
      <c r="U1456" s="120"/>
      <c r="V1456" s="120"/>
      <c r="W1456" s="100" t="str">
        <f>VLOOKUP(TRIM(X1456),X10:Y92,2,FALSE)</f>
        <v>Withdrawn</v>
      </c>
      <c r="X1456" s="121" t="str">
        <f t="shared" si="133"/>
        <v>99</v>
      </c>
      <c r="Y1456" s="124">
        <f t="shared" si="134"/>
        <v>0</v>
      </c>
      <c r="Z1456" s="121">
        <f t="shared" si="132"/>
        <v>0</v>
      </c>
      <c r="AA1456" s="121">
        <f t="shared" si="135"/>
        <v>1</v>
      </c>
      <c r="AB1456" s="121">
        <f t="shared" si="136"/>
        <v>1</v>
      </c>
      <c r="AC1456" s="121">
        <f t="shared" si="137"/>
        <v>0</v>
      </c>
    </row>
    <row r="1457" spans="1:29" ht="35.25" customHeight="1" x14ac:dyDescent="0.25">
      <c r="A1457" s="89"/>
      <c r="B1457" s="94" t="s">
        <v>41</v>
      </c>
      <c r="C1457" s="91" t="s">
        <v>14</v>
      </c>
      <c r="D1457" s="91" t="s">
        <v>92</v>
      </c>
      <c r="E1457" s="122" t="s">
        <v>8345</v>
      </c>
      <c r="F1457" s="92" t="s">
        <v>41</v>
      </c>
      <c r="G1457" s="209" t="s">
        <v>41</v>
      </c>
      <c r="H1457" s="209" t="s">
        <v>11389</v>
      </c>
      <c r="I1457" s="210" t="s">
        <v>41</v>
      </c>
      <c r="J1457" s="151"/>
      <c r="K1457" s="152"/>
      <c r="L1457" s="151"/>
      <c r="M1457" s="152"/>
      <c r="N1457" s="151"/>
      <c r="O1457" s="151" t="s">
        <v>41</v>
      </c>
      <c r="P1457" s="151"/>
      <c r="Q1457" s="211" t="s">
        <v>376</v>
      </c>
      <c r="R1457" s="211" t="s">
        <v>255</v>
      </c>
      <c r="S1457" s="153"/>
      <c r="T1457" s="94" t="s">
        <v>41</v>
      </c>
      <c r="U1457" s="120"/>
      <c r="V1457" s="120"/>
      <c r="W1457" s="100" t="str">
        <f>VLOOKUP(TRIM(X1457),X10:Y92,2,FALSE)</f>
        <v>Withdrawn</v>
      </c>
      <c r="X1457" s="121" t="str">
        <f t="shared" si="133"/>
        <v>99</v>
      </c>
      <c r="Y1457" s="124">
        <f t="shared" si="134"/>
        <v>0</v>
      </c>
      <c r="Z1457" s="121">
        <f t="shared" si="132"/>
        <v>0</v>
      </c>
      <c r="AA1457" s="121">
        <f t="shared" si="135"/>
        <v>1</v>
      </c>
      <c r="AB1457" s="121">
        <f t="shared" si="136"/>
        <v>1</v>
      </c>
      <c r="AC1457" s="121">
        <f t="shared" si="137"/>
        <v>0</v>
      </c>
    </row>
    <row r="1458" spans="1:29" ht="35.25" customHeight="1" x14ac:dyDescent="0.25">
      <c r="A1458" s="89"/>
      <c r="B1458" s="94" t="s">
        <v>41</v>
      </c>
      <c r="C1458" s="91" t="s">
        <v>14</v>
      </c>
      <c r="D1458" s="91" t="s">
        <v>92</v>
      </c>
      <c r="E1458" s="122" t="s">
        <v>8346</v>
      </c>
      <c r="F1458" s="92" t="s">
        <v>41</v>
      </c>
      <c r="G1458" s="209" t="s">
        <v>41</v>
      </c>
      <c r="H1458" s="209" t="s">
        <v>11389</v>
      </c>
      <c r="I1458" s="210" t="s">
        <v>41</v>
      </c>
      <c r="J1458" s="151"/>
      <c r="K1458" s="152"/>
      <c r="L1458" s="151"/>
      <c r="M1458" s="152"/>
      <c r="N1458" s="151"/>
      <c r="O1458" s="151" t="s">
        <v>41</v>
      </c>
      <c r="P1458" s="151"/>
      <c r="Q1458" s="211" t="s">
        <v>376</v>
      </c>
      <c r="R1458" s="211" t="s">
        <v>255</v>
      </c>
      <c r="S1458" s="153"/>
      <c r="T1458" s="94" t="s">
        <v>41</v>
      </c>
      <c r="U1458" s="120"/>
      <c r="V1458" s="120"/>
      <c r="W1458" s="100" t="str">
        <f>VLOOKUP(TRIM(X1458),X10:Y92,2,FALSE)</f>
        <v>Withdrawn</v>
      </c>
      <c r="X1458" s="121" t="str">
        <f t="shared" si="133"/>
        <v>99</v>
      </c>
      <c r="Y1458" s="124">
        <f t="shared" si="134"/>
        <v>0</v>
      </c>
      <c r="Z1458" s="121">
        <f t="shared" si="132"/>
        <v>0</v>
      </c>
      <c r="AA1458" s="121">
        <f t="shared" si="135"/>
        <v>1</v>
      </c>
      <c r="AB1458" s="121">
        <f t="shared" si="136"/>
        <v>1</v>
      </c>
      <c r="AC1458" s="121">
        <f t="shared" si="137"/>
        <v>0</v>
      </c>
    </row>
    <row r="1459" spans="1:29" ht="35.25" customHeight="1" x14ac:dyDescent="0.25">
      <c r="A1459" s="89"/>
      <c r="B1459" s="94" t="s">
        <v>41</v>
      </c>
      <c r="C1459" s="91" t="s">
        <v>14</v>
      </c>
      <c r="D1459" s="91" t="s">
        <v>92</v>
      </c>
      <c r="E1459" s="122" t="s">
        <v>8347</v>
      </c>
      <c r="F1459" s="92" t="s">
        <v>41</v>
      </c>
      <c r="G1459" s="209" t="s">
        <v>41</v>
      </c>
      <c r="H1459" s="209" t="s">
        <v>11389</v>
      </c>
      <c r="I1459" s="210" t="s">
        <v>41</v>
      </c>
      <c r="J1459" s="151"/>
      <c r="K1459" s="152"/>
      <c r="L1459" s="151"/>
      <c r="M1459" s="152"/>
      <c r="N1459" s="151"/>
      <c r="O1459" s="151" t="s">
        <v>41</v>
      </c>
      <c r="P1459" s="151"/>
      <c r="Q1459" s="211" t="s">
        <v>376</v>
      </c>
      <c r="R1459" s="211" t="s">
        <v>255</v>
      </c>
      <c r="S1459" s="153"/>
      <c r="T1459" s="94" t="s">
        <v>41</v>
      </c>
      <c r="U1459" s="120"/>
      <c r="V1459" s="120"/>
      <c r="W1459" s="100" t="str">
        <f>VLOOKUP(TRIM(X1459),X10:Y92,2,FALSE)</f>
        <v>Withdrawn</v>
      </c>
      <c r="X1459" s="121" t="str">
        <f t="shared" si="133"/>
        <v>99</v>
      </c>
      <c r="Y1459" s="124">
        <f t="shared" si="134"/>
        <v>0</v>
      </c>
      <c r="Z1459" s="121">
        <f t="shared" si="132"/>
        <v>0</v>
      </c>
      <c r="AA1459" s="121">
        <f t="shared" si="135"/>
        <v>1</v>
      </c>
      <c r="AB1459" s="121">
        <f t="shared" si="136"/>
        <v>1</v>
      </c>
      <c r="AC1459" s="121">
        <f t="shared" si="137"/>
        <v>0</v>
      </c>
    </row>
    <row r="1460" spans="1:29" ht="35.25" customHeight="1" x14ac:dyDescent="0.25">
      <c r="A1460" s="89"/>
      <c r="B1460" s="94" t="s">
        <v>41</v>
      </c>
      <c r="C1460" s="91" t="s">
        <v>14</v>
      </c>
      <c r="D1460" s="91" t="s">
        <v>92</v>
      </c>
      <c r="E1460" s="122" t="s">
        <v>8348</v>
      </c>
      <c r="F1460" s="92" t="s">
        <v>41</v>
      </c>
      <c r="G1460" s="209" t="s">
        <v>41</v>
      </c>
      <c r="H1460" s="209" t="s">
        <v>11389</v>
      </c>
      <c r="I1460" s="210" t="s">
        <v>41</v>
      </c>
      <c r="J1460" s="151"/>
      <c r="K1460" s="152"/>
      <c r="L1460" s="151"/>
      <c r="M1460" s="152"/>
      <c r="N1460" s="151"/>
      <c r="O1460" s="151" t="s">
        <v>41</v>
      </c>
      <c r="P1460" s="151"/>
      <c r="Q1460" s="211" t="s">
        <v>376</v>
      </c>
      <c r="R1460" s="211" t="s">
        <v>255</v>
      </c>
      <c r="S1460" s="153"/>
      <c r="T1460" s="94" t="s">
        <v>41</v>
      </c>
      <c r="U1460" s="120"/>
      <c r="V1460" s="120"/>
      <c r="W1460" s="100" t="str">
        <f>VLOOKUP(TRIM(X1460),X10:Y92,2,FALSE)</f>
        <v>Withdrawn</v>
      </c>
      <c r="X1460" s="121" t="str">
        <f t="shared" si="133"/>
        <v>99</v>
      </c>
      <c r="Y1460" s="124">
        <f t="shared" si="134"/>
        <v>0</v>
      </c>
      <c r="Z1460" s="121">
        <f t="shared" si="132"/>
        <v>0</v>
      </c>
      <c r="AA1460" s="121">
        <f t="shared" si="135"/>
        <v>1</v>
      </c>
      <c r="AB1460" s="121">
        <f t="shared" si="136"/>
        <v>1</v>
      </c>
      <c r="AC1460" s="121">
        <f t="shared" si="137"/>
        <v>0</v>
      </c>
    </row>
    <row r="1461" spans="1:29" ht="35.25" customHeight="1" x14ac:dyDescent="0.25">
      <c r="A1461" s="89"/>
      <c r="B1461" s="94" t="s">
        <v>41</v>
      </c>
      <c r="C1461" s="91" t="s">
        <v>14</v>
      </c>
      <c r="D1461" s="91" t="s">
        <v>92</v>
      </c>
      <c r="E1461" s="122" t="s">
        <v>8349</v>
      </c>
      <c r="F1461" s="92" t="s">
        <v>41</v>
      </c>
      <c r="G1461" s="209" t="s">
        <v>41</v>
      </c>
      <c r="H1461" s="209" t="s">
        <v>11389</v>
      </c>
      <c r="I1461" s="210" t="s">
        <v>41</v>
      </c>
      <c r="J1461" s="151"/>
      <c r="K1461" s="152"/>
      <c r="L1461" s="151"/>
      <c r="M1461" s="152"/>
      <c r="N1461" s="151"/>
      <c r="O1461" s="151" t="s">
        <v>41</v>
      </c>
      <c r="P1461" s="151"/>
      <c r="Q1461" s="211" t="s">
        <v>376</v>
      </c>
      <c r="R1461" s="211" t="s">
        <v>255</v>
      </c>
      <c r="S1461" s="153"/>
      <c r="T1461" s="94" t="s">
        <v>41</v>
      </c>
      <c r="U1461" s="120"/>
      <c r="V1461" s="120"/>
      <c r="W1461" s="100" t="str">
        <f>VLOOKUP(TRIM(X1461),X10:Y92,2,FALSE)</f>
        <v>Withdrawn</v>
      </c>
      <c r="X1461" s="121" t="str">
        <f t="shared" si="133"/>
        <v>99</v>
      </c>
      <c r="Y1461" s="124">
        <f t="shared" si="134"/>
        <v>0</v>
      </c>
      <c r="Z1461" s="121">
        <f t="shared" si="132"/>
        <v>0</v>
      </c>
      <c r="AA1461" s="121">
        <f t="shared" si="135"/>
        <v>1</v>
      </c>
      <c r="AB1461" s="121">
        <f t="shared" si="136"/>
        <v>1</v>
      </c>
      <c r="AC1461" s="121">
        <f t="shared" si="137"/>
        <v>0</v>
      </c>
    </row>
    <row r="1462" spans="1:29" ht="35.25" customHeight="1" x14ac:dyDescent="0.25">
      <c r="A1462" s="89"/>
      <c r="B1462" s="94" t="s">
        <v>41</v>
      </c>
      <c r="C1462" s="91" t="s">
        <v>14</v>
      </c>
      <c r="D1462" s="91" t="s">
        <v>92</v>
      </c>
      <c r="E1462" s="122" t="s">
        <v>8350</v>
      </c>
      <c r="F1462" s="92" t="s">
        <v>41</v>
      </c>
      <c r="G1462" s="209" t="s">
        <v>41</v>
      </c>
      <c r="H1462" s="209" t="s">
        <v>11389</v>
      </c>
      <c r="I1462" s="210" t="s">
        <v>41</v>
      </c>
      <c r="J1462" s="151"/>
      <c r="K1462" s="152"/>
      <c r="L1462" s="151"/>
      <c r="M1462" s="152"/>
      <c r="N1462" s="151"/>
      <c r="O1462" s="151" t="s">
        <v>41</v>
      </c>
      <c r="P1462" s="151"/>
      <c r="Q1462" s="211" t="s">
        <v>376</v>
      </c>
      <c r="R1462" s="211" t="s">
        <v>255</v>
      </c>
      <c r="S1462" s="153"/>
      <c r="T1462" s="94" t="s">
        <v>41</v>
      </c>
      <c r="U1462" s="120"/>
      <c r="V1462" s="120"/>
      <c r="W1462" s="100" t="str">
        <f>VLOOKUP(TRIM(X1462),X10:Y92,2,FALSE)</f>
        <v>Withdrawn</v>
      </c>
      <c r="X1462" s="121" t="str">
        <f t="shared" si="133"/>
        <v>99</v>
      </c>
      <c r="Y1462" s="124">
        <f t="shared" si="134"/>
        <v>0</v>
      </c>
      <c r="Z1462" s="121">
        <f t="shared" si="132"/>
        <v>0</v>
      </c>
      <c r="AA1462" s="121">
        <f t="shared" si="135"/>
        <v>1</v>
      </c>
      <c r="AB1462" s="121">
        <f t="shared" si="136"/>
        <v>1</v>
      </c>
      <c r="AC1462" s="121">
        <f t="shared" si="137"/>
        <v>0</v>
      </c>
    </row>
    <row r="1463" spans="1:29" ht="35.25" customHeight="1" x14ac:dyDescent="0.25">
      <c r="A1463" s="89"/>
      <c r="B1463" s="94" t="s">
        <v>41</v>
      </c>
      <c r="C1463" s="91" t="s">
        <v>14</v>
      </c>
      <c r="D1463" s="91" t="s">
        <v>92</v>
      </c>
      <c r="E1463" s="122" t="s">
        <v>8351</v>
      </c>
      <c r="F1463" s="92" t="s">
        <v>41</v>
      </c>
      <c r="G1463" s="209" t="s">
        <v>41</v>
      </c>
      <c r="H1463" s="209" t="s">
        <v>11389</v>
      </c>
      <c r="I1463" s="210" t="s">
        <v>41</v>
      </c>
      <c r="J1463" s="151"/>
      <c r="K1463" s="152"/>
      <c r="L1463" s="151"/>
      <c r="M1463" s="152"/>
      <c r="N1463" s="151"/>
      <c r="O1463" s="151" t="s">
        <v>41</v>
      </c>
      <c r="P1463" s="151"/>
      <c r="Q1463" s="211" t="s">
        <v>376</v>
      </c>
      <c r="R1463" s="211" t="s">
        <v>255</v>
      </c>
      <c r="S1463" s="153"/>
      <c r="T1463" s="94" t="s">
        <v>41</v>
      </c>
      <c r="U1463" s="120"/>
      <c r="V1463" s="120"/>
      <c r="W1463" s="100" t="str">
        <f>VLOOKUP(TRIM(X1463),X10:Y92,2,FALSE)</f>
        <v>Withdrawn</v>
      </c>
      <c r="X1463" s="121" t="str">
        <f t="shared" si="133"/>
        <v>99</v>
      </c>
      <c r="Y1463" s="124">
        <f t="shared" si="134"/>
        <v>0</v>
      </c>
      <c r="Z1463" s="121">
        <f t="shared" si="132"/>
        <v>0</v>
      </c>
      <c r="AA1463" s="121">
        <f t="shared" si="135"/>
        <v>1</v>
      </c>
      <c r="AB1463" s="121">
        <f t="shared" si="136"/>
        <v>1</v>
      </c>
      <c r="AC1463" s="121">
        <f t="shared" si="137"/>
        <v>0</v>
      </c>
    </row>
    <row r="1464" spans="1:29" ht="35.25" customHeight="1" x14ac:dyDescent="0.25">
      <c r="A1464" s="89"/>
      <c r="B1464" s="94" t="s">
        <v>41</v>
      </c>
      <c r="C1464" s="91" t="s">
        <v>14</v>
      </c>
      <c r="D1464" s="91" t="s">
        <v>92</v>
      </c>
      <c r="E1464" s="122" t="s">
        <v>8352</v>
      </c>
      <c r="F1464" s="92" t="s">
        <v>41</v>
      </c>
      <c r="G1464" s="209" t="s">
        <v>41</v>
      </c>
      <c r="H1464" s="209" t="s">
        <v>11389</v>
      </c>
      <c r="I1464" s="210" t="s">
        <v>41</v>
      </c>
      <c r="J1464" s="151"/>
      <c r="K1464" s="152"/>
      <c r="L1464" s="151"/>
      <c r="M1464" s="152"/>
      <c r="N1464" s="151"/>
      <c r="O1464" s="151" t="s">
        <v>41</v>
      </c>
      <c r="P1464" s="151"/>
      <c r="Q1464" s="211" t="s">
        <v>376</v>
      </c>
      <c r="R1464" s="211" t="s">
        <v>255</v>
      </c>
      <c r="S1464" s="153"/>
      <c r="T1464" s="94" t="s">
        <v>41</v>
      </c>
      <c r="U1464" s="120"/>
      <c r="V1464" s="120"/>
      <c r="W1464" s="100" t="str">
        <f>VLOOKUP(TRIM(X1464),X10:Y92,2,FALSE)</f>
        <v>Withdrawn</v>
      </c>
      <c r="X1464" s="121" t="str">
        <f t="shared" si="133"/>
        <v>99</v>
      </c>
      <c r="Y1464" s="124">
        <f t="shared" si="134"/>
        <v>0</v>
      </c>
      <c r="Z1464" s="121">
        <f t="shared" si="132"/>
        <v>0</v>
      </c>
      <c r="AA1464" s="121">
        <f t="shared" si="135"/>
        <v>1</v>
      </c>
      <c r="AB1464" s="121">
        <f t="shared" si="136"/>
        <v>1</v>
      </c>
      <c r="AC1464" s="121">
        <f t="shared" si="137"/>
        <v>0</v>
      </c>
    </row>
    <row r="1465" spans="1:29" ht="35.25" customHeight="1" x14ac:dyDescent="0.25">
      <c r="A1465" s="89"/>
      <c r="B1465" s="94" t="s">
        <v>41</v>
      </c>
      <c r="C1465" s="91" t="s">
        <v>14</v>
      </c>
      <c r="D1465" s="91" t="s">
        <v>92</v>
      </c>
      <c r="E1465" s="122" t="s">
        <v>8353</v>
      </c>
      <c r="F1465" s="92" t="s">
        <v>41</v>
      </c>
      <c r="G1465" s="209" t="s">
        <v>41</v>
      </c>
      <c r="H1465" s="209" t="s">
        <v>11389</v>
      </c>
      <c r="I1465" s="210" t="s">
        <v>41</v>
      </c>
      <c r="J1465" s="151"/>
      <c r="K1465" s="152"/>
      <c r="L1465" s="151"/>
      <c r="M1465" s="152"/>
      <c r="N1465" s="151"/>
      <c r="O1465" s="151" t="s">
        <v>41</v>
      </c>
      <c r="P1465" s="151"/>
      <c r="Q1465" s="211" t="s">
        <v>376</v>
      </c>
      <c r="R1465" s="211" t="s">
        <v>255</v>
      </c>
      <c r="S1465" s="153"/>
      <c r="T1465" s="94" t="s">
        <v>41</v>
      </c>
      <c r="U1465" s="120"/>
      <c r="V1465" s="120"/>
      <c r="W1465" s="100" t="str">
        <f>VLOOKUP(TRIM(X1465),X10:Y92,2,FALSE)</f>
        <v>Withdrawn</v>
      </c>
      <c r="X1465" s="121" t="str">
        <f t="shared" si="133"/>
        <v>99</v>
      </c>
      <c r="Y1465" s="124">
        <f t="shared" si="134"/>
        <v>0</v>
      </c>
      <c r="Z1465" s="121">
        <f t="shared" si="132"/>
        <v>0</v>
      </c>
      <c r="AA1465" s="121">
        <f t="shared" si="135"/>
        <v>1</v>
      </c>
      <c r="AB1465" s="121">
        <f t="shared" si="136"/>
        <v>1</v>
      </c>
      <c r="AC1465" s="121">
        <f t="shared" si="137"/>
        <v>0</v>
      </c>
    </row>
    <row r="1466" spans="1:29" ht="35.25" customHeight="1" x14ac:dyDescent="0.25">
      <c r="A1466" s="89"/>
      <c r="B1466" s="94" t="s">
        <v>41</v>
      </c>
      <c r="C1466" s="91" t="s">
        <v>14</v>
      </c>
      <c r="D1466" s="91" t="s">
        <v>92</v>
      </c>
      <c r="E1466" s="122" t="s">
        <v>8354</v>
      </c>
      <c r="F1466" s="92" t="s">
        <v>41</v>
      </c>
      <c r="G1466" s="209" t="s">
        <v>41</v>
      </c>
      <c r="H1466" s="209" t="s">
        <v>11389</v>
      </c>
      <c r="I1466" s="210" t="s">
        <v>41</v>
      </c>
      <c r="J1466" s="151"/>
      <c r="K1466" s="152"/>
      <c r="L1466" s="151"/>
      <c r="M1466" s="152"/>
      <c r="N1466" s="151"/>
      <c r="O1466" s="151" t="s">
        <v>41</v>
      </c>
      <c r="P1466" s="151"/>
      <c r="Q1466" s="211" t="s">
        <v>376</v>
      </c>
      <c r="R1466" s="211" t="s">
        <v>255</v>
      </c>
      <c r="S1466" s="153"/>
      <c r="T1466" s="94" t="s">
        <v>41</v>
      </c>
      <c r="U1466" s="120"/>
      <c r="V1466" s="120"/>
      <c r="W1466" s="100" t="str">
        <f>VLOOKUP(TRIM(X1466),X10:Y92,2,FALSE)</f>
        <v>Withdrawn</v>
      </c>
      <c r="X1466" s="121" t="str">
        <f t="shared" si="133"/>
        <v>99</v>
      </c>
      <c r="Y1466" s="124">
        <f t="shared" si="134"/>
        <v>0</v>
      </c>
      <c r="Z1466" s="121">
        <f t="shared" si="132"/>
        <v>0</v>
      </c>
      <c r="AA1466" s="121">
        <f t="shared" si="135"/>
        <v>1</v>
      </c>
      <c r="AB1466" s="121">
        <f t="shared" si="136"/>
        <v>1</v>
      </c>
      <c r="AC1466" s="121">
        <f t="shared" si="137"/>
        <v>0</v>
      </c>
    </row>
    <row r="1467" spans="1:29" ht="35.25" customHeight="1" x14ac:dyDescent="0.25">
      <c r="A1467" s="89"/>
      <c r="B1467" s="94" t="s">
        <v>41</v>
      </c>
      <c r="C1467" s="91" t="s">
        <v>14</v>
      </c>
      <c r="D1467" s="91" t="s">
        <v>92</v>
      </c>
      <c r="E1467" s="122" t="s">
        <v>8355</v>
      </c>
      <c r="F1467" s="92" t="s">
        <v>41</v>
      </c>
      <c r="G1467" s="209" t="s">
        <v>41</v>
      </c>
      <c r="H1467" s="209" t="s">
        <v>11389</v>
      </c>
      <c r="I1467" s="210" t="s">
        <v>41</v>
      </c>
      <c r="J1467" s="151"/>
      <c r="K1467" s="152"/>
      <c r="L1467" s="151"/>
      <c r="M1467" s="152"/>
      <c r="N1467" s="151"/>
      <c r="O1467" s="151" t="s">
        <v>41</v>
      </c>
      <c r="P1467" s="151"/>
      <c r="Q1467" s="211" t="s">
        <v>376</v>
      </c>
      <c r="R1467" s="211" t="s">
        <v>255</v>
      </c>
      <c r="S1467" s="153"/>
      <c r="T1467" s="94" t="s">
        <v>41</v>
      </c>
      <c r="U1467" s="120"/>
      <c r="V1467" s="120"/>
      <c r="W1467" s="100" t="str">
        <f>VLOOKUP(TRIM(X1467),X10:Y92,2,FALSE)</f>
        <v>Withdrawn</v>
      </c>
      <c r="X1467" s="121" t="str">
        <f t="shared" si="133"/>
        <v>99</v>
      </c>
      <c r="Y1467" s="124">
        <f t="shared" si="134"/>
        <v>0</v>
      </c>
      <c r="Z1467" s="121">
        <f t="shared" si="132"/>
        <v>0</v>
      </c>
      <c r="AA1467" s="121">
        <f t="shared" si="135"/>
        <v>1</v>
      </c>
      <c r="AB1467" s="121">
        <f t="shared" si="136"/>
        <v>1</v>
      </c>
      <c r="AC1467" s="121">
        <f t="shared" si="137"/>
        <v>0</v>
      </c>
    </row>
    <row r="1468" spans="1:29" ht="35.25" customHeight="1" x14ac:dyDescent="0.25">
      <c r="A1468" s="89"/>
      <c r="B1468" s="94" t="s">
        <v>41</v>
      </c>
      <c r="C1468" s="91" t="s">
        <v>14</v>
      </c>
      <c r="D1468" s="91" t="s">
        <v>92</v>
      </c>
      <c r="E1468" s="122" t="s">
        <v>8356</v>
      </c>
      <c r="F1468" s="92" t="s">
        <v>41</v>
      </c>
      <c r="G1468" s="209" t="s">
        <v>41</v>
      </c>
      <c r="H1468" s="209" t="s">
        <v>11389</v>
      </c>
      <c r="I1468" s="210" t="s">
        <v>41</v>
      </c>
      <c r="J1468" s="151"/>
      <c r="K1468" s="152"/>
      <c r="L1468" s="151"/>
      <c r="M1468" s="152"/>
      <c r="N1468" s="151"/>
      <c r="O1468" s="151" t="s">
        <v>41</v>
      </c>
      <c r="P1468" s="151"/>
      <c r="Q1468" s="211" t="s">
        <v>376</v>
      </c>
      <c r="R1468" s="211" t="s">
        <v>255</v>
      </c>
      <c r="S1468" s="153"/>
      <c r="T1468" s="94" t="s">
        <v>41</v>
      </c>
      <c r="U1468" s="120"/>
      <c r="V1468" s="120"/>
      <c r="W1468" s="100" t="str">
        <f>VLOOKUP(TRIM(X1468),X10:Y92,2,FALSE)</f>
        <v>Withdrawn</v>
      </c>
      <c r="X1468" s="121" t="str">
        <f t="shared" si="133"/>
        <v>99</v>
      </c>
      <c r="Y1468" s="124">
        <f t="shared" si="134"/>
        <v>0</v>
      </c>
      <c r="Z1468" s="121">
        <f t="shared" si="132"/>
        <v>0</v>
      </c>
      <c r="AA1468" s="121">
        <f t="shared" si="135"/>
        <v>1</v>
      </c>
      <c r="AB1468" s="121">
        <f t="shared" si="136"/>
        <v>1</v>
      </c>
      <c r="AC1468" s="121">
        <f t="shared" si="137"/>
        <v>0</v>
      </c>
    </row>
    <row r="1469" spans="1:29" ht="35.25" customHeight="1" x14ac:dyDescent="0.25">
      <c r="A1469" s="89"/>
      <c r="B1469" s="94" t="s">
        <v>41</v>
      </c>
      <c r="C1469" s="91" t="s">
        <v>14</v>
      </c>
      <c r="D1469" s="91" t="s">
        <v>92</v>
      </c>
      <c r="E1469" s="122" t="s">
        <v>8357</v>
      </c>
      <c r="F1469" s="92" t="s">
        <v>41</v>
      </c>
      <c r="G1469" s="209" t="s">
        <v>41</v>
      </c>
      <c r="H1469" s="209" t="s">
        <v>11389</v>
      </c>
      <c r="I1469" s="210" t="s">
        <v>41</v>
      </c>
      <c r="J1469" s="151"/>
      <c r="K1469" s="152"/>
      <c r="L1469" s="151"/>
      <c r="M1469" s="152"/>
      <c r="N1469" s="151"/>
      <c r="O1469" s="151" t="s">
        <v>41</v>
      </c>
      <c r="P1469" s="151"/>
      <c r="Q1469" s="211" t="s">
        <v>376</v>
      </c>
      <c r="R1469" s="211" t="s">
        <v>255</v>
      </c>
      <c r="S1469" s="153"/>
      <c r="T1469" s="94" t="s">
        <v>41</v>
      </c>
      <c r="U1469" s="120"/>
      <c r="V1469" s="120"/>
      <c r="W1469" s="100" t="str">
        <f>VLOOKUP(TRIM(X1469),X10:Y92,2,FALSE)</f>
        <v>Withdrawn</v>
      </c>
      <c r="X1469" s="121" t="str">
        <f t="shared" si="133"/>
        <v>99</v>
      </c>
      <c r="Y1469" s="124">
        <f t="shared" si="134"/>
        <v>0</v>
      </c>
      <c r="Z1469" s="121">
        <f t="shared" si="132"/>
        <v>0</v>
      </c>
      <c r="AA1469" s="121">
        <f t="shared" si="135"/>
        <v>1</v>
      </c>
      <c r="AB1469" s="121">
        <f t="shared" si="136"/>
        <v>1</v>
      </c>
      <c r="AC1469" s="121">
        <f t="shared" si="137"/>
        <v>0</v>
      </c>
    </row>
    <row r="1470" spans="1:29" ht="35.25" customHeight="1" x14ac:dyDescent="0.25">
      <c r="A1470" s="89"/>
      <c r="B1470" s="94" t="s">
        <v>41</v>
      </c>
      <c r="C1470" s="91" t="s">
        <v>14</v>
      </c>
      <c r="D1470" s="91" t="s">
        <v>92</v>
      </c>
      <c r="E1470" s="122" t="s">
        <v>8358</v>
      </c>
      <c r="F1470" s="92" t="s">
        <v>41</v>
      </c>
      <c r="G1470" s="209" t="s">
        <v>41</v>
      </c>
      <c r="H1470" s="209" t="s">
        <v>11389</v>
      </c>
      <c r="I1470" s="210" t="s">
        <v>41</v>
      </c>
      <c r="J1470" s="151"/>
      <c r="K1470" s="152"/>
      <c r="L1470" s="151"/>
      <c r="M1470" s="152"/>
      <c r="N1470" s="151"/>
      <c r="O1470" s="151" t="s">
        <v>41</v>
      </c>
      <c r="P1470" s="151"/>
      <c r="Q1470" s="211" t="s">
        <v>376</v>
      </c>
      <c r="R1470" s="211" t="s">
        <v>255</v>
      </c>
      <c r="S1470" s="153"/>
      <c r="T1470" s="94" t="s">
        <v>41</v>
      </c>
      <c r="U1470" s="120"/>
      <c r="V1470" s="120"/>
      <c r="W1470" s="100" t="str">
        <f>VLOOKUP(TRIM(X1470),X10:Y92,2,FALSE)</f>
        <v>Withdrawn</v>
      </c>
      <c r="X1470" s="121" t="str">
        <f t="shared" si="133"/>
        <v>99</v>
      </c>
      <c r="Y1470" s="124">
        <f t="shared" si="134"/>
        <v>0</v>
      </c>
      <c r="Z1470" s="121">
        <f t="shared" si="132"/>
        <v>0</v>
      </c>
      <c r="AA1470" s="121">
        <f t="shared" si="135"/>
        <v>1</v>
      </c>
      <c r="AB1470" s="121">
        <f t="shared" si="136"/>
        <v>1</v>
      </c>
      <c r="AC1470" s="121">
        <f t="shared" si="137"/>
        <v>0</v>
      </c>
    </row>
    <row r="1471" spans="1:29" ht="35.25" customHeight="1" x14ac:dyDescent="0.25">
      <c r="A1471" s="89"/>
      <c r="B1471" s="94" t="s">
        <v>41</v>
      </c>
      <c r="C1471" s="91" t="s">
        <v>14</v>
      </c>
      <c r="D1471" s="91" t="s">
        <v>92</v>
      </c>
      <c r="E1471" s="122" t="s">
        <v>8359</v>
      </c>
      <c r="F1471" s="92" t="s">
        <v>41</v>
      </c>
      <c r="G1471" s="209" t="s">
        <v>41</v>
      </c>
      <c r="H1471" s="209" t="s">
        <v>11389</v>
      </c>
      <c r="I1471" s="210" t="s">
        <v>41</v>
      </c>
      <c r="J1471" s="151"/>
      <c r="K1471" s="152"/>
      <c r="L1471" s="151"/>
      <c r="M1471" s="152"/>
      <c r="N1471" s="151"/>
      <c r="O1471" s="151" t="s">
        <v>41</v>
      </c>
      <c r="P1471" s="151"/>
      <c r="Q1471" s="211" t="s">
        <v>376</v>
      </c>
      <c r="R1471" s="211" t="s">
        <v>255</v>
      </c>
      <c r="S1471" s="153"/>
      <c r="T1471" s="94" t="s">
        <v>41</v>
      </c>
      <c r="U1471" s="120"/>
      <c r="V1471" s="120"/>
      <c r="W1471" s="100" t="str">
        <f>VLOOKUP(TRIM(X1471),X10:Y92,2,FALSE)</f>
        <v>Withdrawn</v>
      </c>
      <c r="X1471" s="121" t="str">
        <f t="shared" si="133"/>
        <v>99</v>
      </c>
      <c r="Y1471" s="124">
        <f t="shared" si="134"/>
        <v>0</v>
      </c>
      <c r="Z1471" s="121">
        <f t="shared" si="132"/>
        <v>0</v>
      </c>
      <c r="AA1471" s="121">
        <f t="shared" si="135"/>
        <v>1</v>
      </c>
      <c r="AB1471" s="121">
        <f t="shared" si="136"/>
        <v>1</v>
      </c>
      <c r="AC1471" s="121">
        <f t="shared" si="137"/>
        <v>0</v>
      </c>
    </row>
    <row r="1472" spans="1:29" ht="35.25" customHeight="1" x14ac:dyDescent="0.25">
      <c r="A1472" s="89"/>
      <c r="B1472" s="94" t="s">
        <v>41</v>
      </c>
      <c r="C1472" s="91" t="s">
        <v>14</v>
      </c>
      <c r="D1472" s="91" t="s">
        <v>92</v>
      </c>
      <c r="E1472" s="122" t="s">
        <v>8360</v>
      </c>
      <c r="F1472" s="92" t="s">
        <v>41</v>
      </c>
      <c r="G1472" s="209" t="s">
        <v>41</v>
      </c>
      <c r="H1472" s="209" t="s">
        <v>11389</v>
      </c>
      <c r="I1472" s="210" t="s">
        <v>41</v>
      </c>
      <c r="J1472" s="151"/>
      <c r="K1472" s="152"/>
      <c r="L1472" s="151"/>
      <c r="M1472" s="152"/>
      <c r="N1472" s="151"/>
      <c r="O1472" s="151" t="s">
        <v>41</v>
      </c>
      <c r="P1472" s="151"/>
      <c r="Q1472" s="211" t="s">
        <v>376</v>
      </c>
      <c r="R1472" s="211" t="s">
        <v>255</v>
      </c>
      <c r="S1472" s="153"/>
      <c r="T1472" s="94" t="s">
        <v>41</v>
      </c>
      <c r="U1472" s="120"/>
      <c r="V1472" s="120"/>
      <c r="W1472" s="100" t="str">
        <f>VLOOKUP(TRIM(X1472),X10:Y92,2,FALSE)</f>
        <v>Withdrawn</v>
      </c>
      <c r="X1472" s="121" t="str">
        <f t="shared" si="133"/>
        <v>99</v>
      </c>
      <c r="Y1472" s="124">
        <f t="shared" si="134"/>
        <v>0</v>
      </c>
      <c r="Z1472" s="121">
        <f t="shared" si="132"/>
        <v>0</v>
      </c>
      <c r="AA1472" s="121">
        <f t="shared" si="135"/>
        <v>1</v>
      </c>
      <c r="AB1472" s="121">
        <f t="shared" si="136"/>
        <v>1</v>
      </c>
      <c r="AC1472" s="121">
        <f t="shared" si="137"/>
        <v>0</v>
      </c>
    </row>
    <row r="1473" spans="1:29" ht="35.25" customHeight="1" x14ac:dyDescent="0.25">
      <c r="A1473" s="89"/>
      <c r="B1473" s="94" t="s">
        <v>41</v>
      </c>
      <c r="C1473" s="91" t="s">
        <v>14</v>
      </c>
      <c r="D1473" s="91" t="s">
        <v>92</v>
      </c>
      <c r="E1473" s="122" t="s">
        <v>8361</v>
      </c>
      <c r="F1473" s="92" t="s">
        <v>41</v>
      </c>
      <c r="G1473" s="209" t="s">
        <v>41</v>
      </c>
      <c r="H1473" s="209" t="s">
        <v>11389</v>
      </c>
      <c r="I1473" s="210" t="s">
        <v>41</v>
      </c>
      <c r="J1473" s="151"/>
      <c r="K1473" s="152"/>
      <c r="L1473" s="151"/>
      <c r="M1473" s="152"/>
      <c r="N1473" s="151"/>
      <c r="O1473" s="151" t="s">
        <v>41</v>
      </c>
      <c r="P1473" s="151"/>
      <c r="Q1473" s="211" t="s">
        <v>376</v>
      </c>
      <c r="R1473" s="211" t="s">
        <v>255</v>
      </c>
      <c r="S1473" s="153"/>
      <c r="T1473" s="94" t="s">
        <v>41</v>
      </c>
      <c r="U1473" s="120"/>
      <c r="V1473" s="120"/>
      <c r="W1473" s="100" t="str">
        <f>VLOOKUP(TRIM(X1473),X10:Y92,2,FALSE)</f>
        <v>Withdrawn</v>
      </c>
      <c r="X1473" s="121" t="str">
        <f t="shared" si="133"/>
        <v>99</v>
      </c>
      <c r="Y1473" s="124">
        <f t="shared" si="134"/>
        <v>0</v>
      </c>
      <c r="Z1473" s="121">
        <f t="shared" si="132"/>
        <v>0</v>
      </c>
      <c r="AA1473" s="121">
        <f t="shared" si="135"/>
        <v>1</v>
      </c>
      <c r="AB1473" s="121">
        <f t="shared" si="136"/>
        <v>1</v>
      </c>
      <c r="AC1473" s="121">
        <f t="shared" si="137"/>
        <v>0</v>
      </c>
    </row>
    <row r="1474" spans="1:29" ht="35.25" customHeight="1" x14ac:dyDescent="0.25">
      <c r="A1474" s="89"/>
      <c r="B1474" s="94" t="s">
        <v>41</v>
      </c>
      <c r="C1474" s="91" t="s">
        <v>14</v>
      </c>
      <c r="D1474" s="91" t="s">
        <v>92</v>
      </c>
      <c r="E1474" s="122" t="s">
        <v>8362</v>
      </c>
      <c r="F1474" s="92" t="s">
        <v>41</v>
      </c>
      <c r="G1474" s="209" t="s">
        <v>41</v>
      </c>
      <c r="H1474" s="209" t="s">
        <v>11389</v>
      </c>
      <c r="I1474" s="210" t="s">
        <v>41</v>
      </c>
      <c r="J1474" s="151"/>
      <c r="K1474" s="152"/>
      <c r="L1474" s="151"/>
      <c r="M1474" s="152"/>
      <c r="N1474" s="151"/>
      <c r="O1474" s="151" t="s">
        <v>41</v>
      </c>
      <c r="P1474" s="151"/>
      <c r="Q1474" s="211" t="s">
        <v>376</v>
      </c>
      <c r="R1474" s="211" t="s">
        <v>255</v>
      </c>
      <c r="S1474" s="153"/>
      <c r="T1474" s="94" t="s">
        <v>41</v>
      </c>
      <c r="U1474" s="120"/>
      <c r="V1474" s="120"/>
      <c r="W1474" s="100" t="str">
        <f>VLOOKUP(TRIM(X1474),X10:Y92,2,FALSE)</f>
        <v>Withdrawn</v>
      </c>
      <c r="X1474" s="121" t="str">
        <f t="shared" si="133"/>
        <v>99</v>
      </c>
      <c r="Y1474" s="124">
        <f t="shared" si="134"/>
        <v>0</v>
      </c>
      <c r="Z1474" s="121">
        <f t="shared" si="132"/>
        <v>0</v>
      </c>
      <c r="AA1474" s="121">
        <f t="shared" si="135"/>
        <v>1</v>
      </c>
      <c r="AB1474" s="121">
        <f t="shared" si="136"/>
        <v>1</v>
      </c>
      <c r="AC1474" s="121">
        <f t="shared" si="137"/>
        <v>0</v>
      </c>
    </row>
    <row r="1475" spans="1:29" ht="35.25" customHeight="1" x14ac:dyDescent="0.25">
      <c r="A1475" s="89"/>
      <c r="B1475" s="94" t="s">
        <v>41</v>
      </c>
      <c r="C1475" s="91" t="s">
        <v>14</v>
      </c>
      <c r="D1475" s="91" t="s">
        <v>92</v>
      </c>
      <c r="E1475" s="122" t="s">
        <v>8363</v>
      </c>
      <c r="F1475" s="92" t="s">
        <v>41</v>
      </c>
      <c r="G1475" s="209" t="s">
        <v>41</v>
      </c>
      <c r="H1475" s="209" t="s">
        <v>11389</v>
      </c>
      <c r="I1475" s="210" t="s">
        <v>41</v>
      </c>
      <c r="J1475" s="151"/>
      <c r="K1475" s="152"/>
      <c r="L1475" s="151"/>
      <c r="M1475" s="152"/>
      <c r="N1475" s="151"/>
      <c r="O1475" s="151" t="s">
        <v>41</v>
      </c>
      <c r="P1475" s="151"/>
      <c r="Q1475" s="211" t="s">
        <v>376</v>
      </c>
      <c r="R1475" s="211" t="s">
        <v>255</v>
      </c>
      <c r="S1475" s="153"/>
      <c r="T1475" s="94" t="s">
        <v>41</v>
      </c>
      <c r="U1475" s="120"/>
      <c r="V1475" s="120"/>
      <c r="W1475" s="100" t="str">
        <f>VLOOKUP(TRIM(X1475),X10:Y92,2,FALSE)</f>
        <v>Withdrawn</v>
      </c>
      <c r="X1475" s="121" t="str">
        <f t="shared" si="133"/>
        <v>99</v>
      </c>
      <c r="Y1475" s="124">
        <f t="shared" si="134"/>
        <v>0</v>
      </c>
      <c r="Z1475" s="121">
        <f t="shared" si="132"/>
        <v>0</v>
      </c>
      <c r="AA1475" s="121">
        <f t="shared" si="135"/>
        <v>1</v>
      </c>
      <c r="AB1475" s="121">
        <f t="shared" si="136"/>
        <v>1</v>
      </c>
      <c r="AC1475" s="121">
        <f t="shared" si="137"/>
        <v>0</v>
      </c>
    </row>
    <row r="1476" spans="1:29" ht="35.25" customHeight="1" x14ac:dyDescent="0.25">
      <c r="A1476" s="89"/>
      <c r="B1476" s="94" t="s">
        <v>41</v>
      </c>
      <c r="C1476" s="91" t="s">
        <v>14</v>
      </c>
      <c r="D1476" s="91" t="s">
        <v>92</v>
      </c>
      <c r="E1476" s="122" t="s">
        <v>8364</v>
      </c>
      <c r="F1476" s="92" t="s">
        <v>41</v>
      </c>
      <c r="G1476" s="209" t="s">
        <v>41</v>
      </c>
      <c r="H1476" s="209" t="s">
        <v>11389</v>
      </c>
      <c r="I1476" s="210" t="s">
        <v>41</v>
      </c>
      <c r="J1476" s="151"/>
      <c r="K1476" s="152"/>
      <c r="L1476" s="151"/>
      <c r="M1476" s="152"/>
      <c r="N1476" s="151"/>
      <c r="O1476" s="151" t="s">
        <v>41</v>
      </c>
      <c r="P1476" s="151"/>
      <c r="Q1476" s="211" t="s">
        <v>376</v>
      </c>
      <c r="R1476" s="211" t="s">
        <v>255</v>
      </c>
      <c r="S1476" s="153"/>
      <c r="T1476" s="94" t="s">
        <v>41</v>
      </c>
      <c r="U1476" s="120"/>
      <c r="V1476" s="120"/>
      <c r="W1476" s="100" t="str">
        <f>VLOOKUP(TRIM(X1476),X10:Y92,2,FALSE)</f>
        <v>Withdrawn</v>
      </c>
      <c r="X1476" s="121" t="str">
        <f t="shared" si="133"/>
        <v>99</v>
      </c>
      <c r="Y1476" s="124">
        <f t="shared" si="134"/>
        <v>0</v>
      </c>
      <c r="Z1476" s="121">
        <f t="shared" si="132"/>
        <v>0</v>
      </c>
      <c r="AA1476" s="121">
        <f t="shared" si="135"/>
        <v>1</v>
      </c>
      <c r="AB1476" s="121">
        <f t="shared" si="136"/>
        <v>1</v>
      </c>
      <c r="AC1476" s="121">
        <f t="shared" si="137"/>
        <v>0</v>
      </c>
    </row>
    <row r="1477" spans="1:29" ht="35.25" customHeight="1" x14ac:dyDescent="0.25">
      <c r="A1477" s="89" t="s">
        <v>224</v>
      </c>
      <c r="B1477" s="94" t="s">
        <v>10675</v>
      </c>
      <c r="C1477" s="91" t="s">
        <v>97</v>
      </c>
      <c r="D1477" s="91" t="s">
        <v>197</v>
      </c>
      <c r="E1477" s="122" t="s">
        <v>8365</v>
      </c>
      <c r="F1477" s="92" t="s">
        <v>16</v>
      </c>
      <c r="G1477" s="92" t="s">
        <v>98</v>
      </c>
      <c r="H1477" s="92" t="s">
        <v>9529</v>
      </c>
      <c r="I1477" s="162" t="s">
        <v>10673</v>
      </c>
      <c r="J1477" s="96" t="s">
        <v>246</v>
      </c>
      <c r="K1477" s="95">
        <v>2837</v>
      </c>
      <c r="L1477" s="96" t="s">
        <v>49</v>
      </c>
      <c r="M1477" s="95" t="s">
        <v>253</v>
      </c>
      <c r="N1477" s="94" t="s">
        <v>2839</v>
      </c>
      <c r="O1477" s="94" t="s">
        <v>244</v>
      </c>
      <c r="P1477" s="94" t="s">
        <v>2736</v>
      </c>
      <c r="Q1477" s="98" t="s">
        <v>10674</v>
      </c>
      <c r="R1477" s="98" t="s">
        <v>17218</v>
      </c>
      <c r="S1477" s="99" t="s">
        <v>279</v>
      </c>
      <c r="T1477" s="94" t="s">
        <v>412</v>
      </c>
      <c r="U1477" s="120"/>
      <c r="V1477" s="120"/>
      <c r="W1477" s="100" t="str">
        <f>VLOOKUP(TRIM(X1477),X10:Y92,2,FALSE)</f>
        <v>Tao</v>
      </c>
      <c r="X1477" s="121" t="str">
        <f t="shared" si="133"/>
        <v>8.4</v>
      </c>
      <c r="Y1477" s="124">
        <f t="shared" si="134"/>
        <v>0</v>
      </c>
      <c r="Z1477" s="121">
        <f t="shared" si="132"/>
        <v>0</v>
      </c>
      <c r="AA1477" s="121">
        <f t="shared" si="135"/>
        <v>53</v>
      </c>
      <c r="AB1477" s="121">
        <f t="shared" si="136"/>
        <v>0</v>
      </c>
      <c r="AC1477" s="121">
        <f t="shared" si="137"/>
        <v>0</v>
      </c>
    </row>
    <row r="1478" spans="1:29" ht="35.25" customHeight="1" x14ac:dyDescent="0.25">
      <c r="A1478" s="89" t="s">
        <v>224</v>
      </c>
      <c r="B1478" s="94" t="s">
        <v>9718</v>
      </c>
      <c r="C1478" s="91" t="s">
        <v>97</v>
      </c>
      <c r="D1478" s="91" t="s">
        <v>197</v>
      </c>
      <c r="E1478" s="122" t="s">
        <v>8366</v>
      </c>
      <c r="F1478" s="92" t="s">
        <v>15</v>
      </c>
      <c r="G1478" s="92" t="s">
        <v>98</v>
      </c>
      <c r="H1478" s="92" t="s">
        <v>9061</v>
      </c>
      <c r="I1478" s="162" t="s">
        <v>12266</v>
      </c>
      <c r="J1478" s="94" t="s">
        <v>105</v>
      </c>
      <c r="K1478" s="156">
        <v>2611</v>
      </c>
      <c r="L1478" s="94" t="s">
        <v>49</v>
      </c>
      <c r="M1478" s="156" t="s">
        <v>253</v>
      </c>
      <c r="N1478" s="94" t="s">
        <v>2839</v>
      </c>
      <c r="O1478" s="94" t="s">
        <v>244</v>
      </c>
      <c r="P1478" s="94" t="s">
        <v>2736</v>
      </c>
      <c r="Q1478" s="98" t="s">
        <v>12267</v>
      </c>
      <c r="R1478" s="98" t="s">
        <v>12030</v>
      </c>
      <c r="S1478" s="99" t="s">
        <v>5405</v>
      </c>
      <c r="T1478" s="94" t="s">
        <v>293</v>
      </c>
      <c r="U1478" s="120"/>
      <c r="V1478" s="120"/>
      <c r="W1478" s="100" t="str">
        <f>VLOOKUP(TRIM(X1478),X10:Y92,2,FALSE)</f>
        <v>Tao</v>
      </c>
      <c r="X1478" s="121" t="str">
        <f t="shared" si="133"/>
        <v>8.4</v>
      </c>
      <c r="Y1478" s="124">
        <f t="shared" si="134"/>
        <v>1</v>
      </c>
      <c r="Z1478" s="121">
        <f t="shared" si="132"/>
        <v>0</v>
      </c>
      <c r="AA1478" s="121">
        <f t="shared" si="135"/>
        <v>17</v>
      </c>
      <c r="AB1478" s="121">
        <f t="shared" si="136"/>
        <v>0</v>
      </c>
      <c r="AC1478" s="121">
        <f t="shared" si="137"/>
        <v>0</v>
      </c>
    </row>
    <row r="1479" spans="1:29" ht="35.25" customHeight="1" x14ac:dyDescent="0.25">
      <c r="A1479" s="89" t="s">
        <v>224</v>
      </c>
      <c r="B1479" s="94" t="s">
        <v>6885</v>
      </c>
      <c r="C1479" s="91" t="s">
        <v>97</v>
      </c>
      <c r="D1479" s="91" t="s">
        <v>197</v>
      </c>
      <c r="E1479" s="122" t="s">
        <v>8367</v>
      </c>
      <c r="F1479" s="92" t="s">
        <v>16</v>
      </c>
      <c r="G1479" s="92" t="s">
        <v>98</v>
      </c>
      <c r="H1479" s="92" t="s">
        <v>9139</v>
      </c>
      <c r="I1479" s="162" t="s">
        <v>256</v>
      </c>
      <c r="J1479" s="96" t="s">
        <v>246</v>
      </c>
      <c r="K1479" s="95">
        <v>2727</v>
      </c>
      <c r="L1479" s="96" t="s">
        <v>49</v>
      </c>
      <c r="M1479" s="95" t="s">
        <v>253</v>
      </c>
      <c r="N1479" s="94" t="s">
        <v>2839</v>
      </c>
      <c r="O1479" s="94" t="s">
        <v>244</v>
      </c>
      <c r="P1479" s="94" t="s">
        <v>2736</v>
      </c>
      <c r="Q1479" s="98" t="s">
        <v>9889</v>
      </c>
      <c r="R1479" s="98" t="s">
        <v>17219</v>
      </c>
      <c r="S1479" s="99" t="s">
        <v>279</v>
      </c>
      <c r="T1479" s="94" t="s">
        <v>425</v>
      </c>
      <c r="U1479" s="120"/>
      <c r="V1479" s="120"/>
      <c r="W1479" s="100" t="str">
        <f>VLOOKUP(TRIM(X1479),X10:Y92,2,FALSE)</f>
        <v>Tao</v>
      </c>
      <c r="X1479" s="121" t="str">
        <f t="shared" si="133"/>
        <v>8.4</v>
      </c>
      <c r="Y1479" s="124">
        <f t="shared" si="134"/>
        <v>0</v>
      </c>
      <c r="Z1479" s="121">
        <f t="shared" si="132"/>
        <v>0</v>
      </c>
      <c r="AA1479" s="121">
        <f t="shared" si="135"/>
        <v>10</v>
      </c>
      <c r="AB1479" s="121">
        <f t="shared" si="136"/>
        <v>0</v>
      </c>
      <c r="AC1479" s="121">
        <f t="shared" si="137"/>
        <v>0</v>
      </c>
    </row>
    <row r="1480" spans="1:29" ht="35.25" customHeight="1" x14ac:dyDescent="0.25">
      <c r="A1480" s="89" t="s">
        <v>224</v>
      </c>
      <c r="B1480" s="94" t="s">
        <v>9891</v>
      </c>
      <c r="C1480" s="91" t="s">
        <v>97</v>
      </c>
      <c r="D1480" s="91" t="s">
        <v>197</v>
      </c>
      <c r="E1480" s="122" t="s">
        <v>8368</v>
      </c>
      <c r="F1480" s="92" t="s">
        <v>16</v>
      </c>
      <c r="G1480" s="92" t="s">
        <v>98</v>
      </c>
      <c r="H1480" s="92" t="s">
        <v>9140</v>
      </c>
      <c r="I1480" s="162" t="s">
        <v>256</v>
      </c>
      <c r="J1480" s="94" t="s">
        <v>246</v>
      </c>
      <c r="K1480" s="156">
        <v>2728</v>
      </c>
      <c r="L1480" s="94" t="s">
        <v>49</v>
      </c>
      <c r="M1480" s="156" t="s">
        <v>253</v>
      </c>
      <c r="N1480" s="94" t="s">
        <v>2839</v>
      </c>
      <c r="O1480" s="94" t="s">
        <v>244</v>
      </c>
      <c r="P1480" s="94" t="s">
        <v>2736</v>
      </c>
      <c r="Q1480" s="98" t="s">
        <v>9890</v>
      </c>
      <c r="R1480" s="98" t="s">
        <v>17220</v>
      </c>
      <c r="S1480" s="99" t="s">
        <v>279</v>
      </c>
      <c r="T1480" s="94" t="s">
        <v>425</v>
      </c>
      <c r="U1480" s="120"/>
      <c r="V1480" s="120"/>
      <c r="W1480" s="100" t="str">
        <f>VLOOKUP(TRIM(X1480),X10:Y92,2,FALSE)</f>
        <v>Tao</v>
      </c>
      <c r="X1480" s="121" t="str">
        <f t="shared" si="133"/>
        <v>8.4</v>
      </c>
      <c r="Y1480" s="124">
        <f t="shared" si="134"/>
        <v>0</v>
      </c>
      <c r="Z1480" s="121">
        <f t="shared" si="132"/>
        <v>0</v>
      </c>
      <c r="AA1480" s="121">
        <f t="shared" si="135"/>
        <v>10</v>
      </c>
      <c r="AB1480" s="121">
        <f t="shared" si="136"/>
        <v>0</v>
      </c>
      <c r="AC1480" s="121">
        <f t="shared" si="137"/>
        <v>0</v>
      </c>
    </row>
    <row r="1481" spans="1:29" ht="35.25" customHeight="1" x14ac:dyDescent="0.25">
      <c r="A1481" s="89" t="s">
        <v>224</v>
      </c>
      <c r="B1481" s="94" t="s">
        <v>9895</v>
      </c>
      <c r="C1481" s="91" t="s">
        <v>97</v>
      </c>
      <c r="D1481" s="91" t="s">
        <v>197</v>
      </c>
      <c r="E1481" s="122" t="s">
        <v>8369</v>
      </c>
      <c r="F1481" s="92" t="s">
        <v>15</v>
      </c>
      <c r="G1481" s="92" t="s">
        <v>98</v>
      </c>
      <c r="H1481" s="92" t="s">
        <v>9357</v>
      </c>
      <c r="I1481" s="162" t="s">
        <v>112</v>
      </c>
      <c r="J1481" s="96" t="s">
        <v>105</v>
      </c>
      <c r="K1481" s="95">
        <v>2674</v>
      </c>
      <c r="L1481" s="96" t="s">
        <v>49</v>
      </c>
      <c r="M1481" s="95" t="s">
        <v>107</v>
      </c>
      <c r="N1481" s="94" t="s">
        <v>2839</v>
      </c>
      <c r="O1481" s="94" t="s">
        <v>244</v>
      </c>
      <c r="P1481" s="94" t="s">
        <v>2736</v>
      </c>
      <c r="Q1481" s="98" t="s">
        <v>12268</v>
      </c>
      <c r="R1481" s="98" t="s">
        <v>12031</v>
      </c>
      <c r="S1481" s="99" t="s">
        <v>5405</v>
      </c>
      <c r="T1481" s="94" t="s">
        <v>335</v>
      </c>
      <c r="U1481" s="120"/>
      <c r="V1481" s="120"/>
      <c r="W1481" s="100" t="str">
        <f>VLOOKUP(TRIM(X1481),X10:Y92,2,FALSE)</f>
        <v>Tao</v>
      </c>
      <c r="X1481" s="121" t="str">
        <f t="shared" si="133"/>
        <v>8.4</v>
      </c>
      <c r="Y1481" s="124">
        <f t="shared" si="134"/>
        <v>1</v>
      </c>
      <c r="Z1481" s="121">
        <f t="shared" si="132"/>
        <v>0</v>
      </c>
      <c r="AA1481" s="121">
        <f t="shared" si="135"/>
        <v>4</v>
      </c>
      <c r="AB1481" s="121">
        <f t="shared" si="136"/>
        <v>0</v>
      </c>
      <c r="AC1481" s="121">
        <f t="shared" si="137"/>
        <v>0</v>
      </c>
    </row>
    <row r="1482" spans="1:29" ht="35.25" customHeight="1" x14ac:dyDescent="0.25">
      <c r="A1482" s="89" t="s">
        <v>224</v>
      </c>
      <c r="B1482" s="94" t="s">
        <v>9718</v>
      </c>
      <c r="C1482" s="91" t="s">
        <v>97</v>
      </c>
      <c r="D1482" s="91" t="s">
        <v>197</v>
      </c>
      <c r="E1482" s="122" t="s">
        <v>8370</v>
      </c>
      <c r="F1482" s="92" t="s">
        <v>15</v>
      </c>
      <c r="G1482" s="92" t="s">
        <v>98</v>
      </c>
      <c r="H1482" s="92" t="s">
        <v>9070</v>
      </c>
      <c r="I1482" s="162" t="s">
        <v>6390</v>
      </c>
      <c r="J1482" s="94" t="s">
        <v>105</v>
      </c>
      <c r="K1482" s="156">
        <v>2615</v>
      </c>
      <c r="L1482" s="94" t="s">
        <v>49</v>
      </c>
      <c r="M1482" s="156" t="s">
        <v>253</v>
      </c>
      <c r="N1482" s="94" t="s">
        <v>2839</v>
      </c>
      <c r="O1482" s="94" t="s">
        <v>244</v>
      </c>
      <c r="P1482" s="94" t="s">
        <v>2736</v>
      </c>
      <c r="Q1482" s="98" t="s">
        <v>9737</v>
      </c>
      <c r="R1482" s="98" t="s">
        <v>12032</v>
      </c>
      <c r="S1482" s="99" t="s">
        <v>5405</v>
      </c>
      <c r="T1482" s="94" t="s">
        <v>315</v>
      </c>
      <c r="U1482" s="120"/>
      <c r="V1482" s="120"/>
      <c r="W1482" s="100" t="str">
        <f>VLOOKUP(TRIM(X1482),X10:Y92,2,FALSE)</f>
        <v>Tao</v>
      </c>
      <c r="X1482" s="121" t="str">
        <f t="shared" si="133"/>
        <v>8.4</v>
      </c>
      <c r="Y1482" s="124">
        <f t="shared" si="134"/>
        <v>1</v>
      </c>
      <c r="Z1482" s="121">
        <f t="shared" si="132"/>
        <v>0</v>
      </c>
      <c r="AA1482" s="121">
        <f t="shared" si="135"/>
        <v>26</v>
      </c>
      <c r="AB1482" s="121">
        <f t="shared" si="136"/>
        <v>0</v>
      </c>
      <c r="AC1482" s="121">
        <f t="shared" si="137"/>
        <v>0</v>
      </c>
    </row>
    <row r="1483" spans="1:29" ht="35.25" customHeight="1" x14ac:dyDescent="0.25">
      <c r="A1483" s="89" t="s">
        <v>224</v>
      </c>
      <c r="B1483" s="94" t="s">
        <v>3954</v>
      </c>
      <c r="C1483" s="91" t="s">
        <v>97</v>
      </c>
      <c r="D1483" s="91" t="s">
        <v>197</v>
      </c>
      <c r="E1483" s="122" t="s">
        <v>8371</v>
      </c>
      <c r="F1483" s="92" t="s">
        <v>15</v>
      </c>
      <c r="G1483" s="92" t="s">
        <v>98</v>
      </c>
      <c r="H1483" s="92" t="s">
        <v>9588</v>
      </c>
      <c r="I1483" s="162" t="s">
        <v>390</v>
      </c>
      <c r="J1483" s="96" t="s">
        <v>105</v>
      </c>
      <c r="K1483" s="95">
        <v>2726</v>
      </c>
      <c r="L1483" s="96" t="s">
        <v>49</v>
      </c>
      <c r="M1483" s="95" t="s">
        <v>253</v>
      </c>
      <c r="N1483" s="94" t="s">
        <v>2839</v>
      </c>
      <c r="O1483" s="94" t="s">
        <v>244</v>
      </c>
      <c r="P1483" s="94" t="s">
        <v>2736</v>
      </c>
      <c r="Q1483" s="98" t="s">
        <v>10770</v>
      </c>
      <c r="R1483" s="98" t="s">
        <v>12033</v>
      </c>
      <c r="S1483" s="99" t="s">
        <v>5405</v>
      </c>
      <c r="T1483" s="94" t="s">
        <v>330</v>
      </c>
      <c r="U1483" s="120"/>
      <c r="V1483" s="120"/>
      <c r="W1483" s="100" t="str">
        <f>VLOOKUP(TRIM(X1483),X10:Y92,2,FALSE)</f>
        <v>Tao</v>
      </c>
      <c r="X1483" s="121" t="str">
        <f t="shared" si="133"/>
        <v>8.4</v>
      </c>
      <c r="Y1483" s="124">
        <f t="shared" si="134"/>
        <v>1</v>
      </c>
      <c r="Z1483" s="121">
        <f t="shared" si="132"/>
        <v>0</v>
      </c>
      <c r="AA1483" s="121">
        <f t="shared" si="135"/>
        <v>25</v>
      </c>
      <c r="AB1483" s="121">
        <f t="shared" si="136"/>
        <v>0</v>
      </c>
      <c r="AC1483" s="121">
        <f t="shared" si="137"/>
        <v>0</v>
      </c>
    </row>
    <row r="1484" spans="1:29" ht="35.25" customHeight="1" x14ac:dyDescent="0.25">
      <c r="A1484" s="89" t="s">
        <v>224</v>
      </c>
      <c r="B1484" s="94" t="s">
        <v>9897</v>
      </c>
      <c r="C1484" s="91" t="s">
        <v>97</v>
      </c>
      <c r="D1484" s="91" t="s">
        <v>197</v>
      </c>
      <c r="E1484" s="122" t="s">
        <v>8372</v>
      </c>
      <c r="F1484" s="92" t="s">
        <v>15</v>
      </c>
      <c r="G1484" s="92" t="s">
        <v>98</v>
      </c>
      <c r="H1484" s="92" t="s">
        <v>9143</v>
      </c>
      <c r="I1484" s="162" t="s">
        <v>256</v>
      </c>
      <c r="J1484" s="94" t="s">
        <v>246</v>
      </c>
      <c r="K1484" s="156">
        <v>2729</v>
      </c>
      <c r="L1484" s="94" t="s">
        <v>49</v>
      </c>
      <c r="M1484" s="156" t="s">
        <v>253</v>
      </c>
      <c r="N1484" s="94" t="s">
        <v>2839</v>
      </c>
      <c r="O1484" s="94" t="s">
        <v>244</v>
      </c>
      <c r="P1484" s="94" t="s">
        <v>2736</v>
      </c>
      <c r="Q1484" s="98" t="s">
        <v>9896</v>
      </c>
      <c r="R1484" s="98" t="s">
        <v>12034</v>
      </c>
      <c r="S1484" s="99" t="s">
        <v>5405</v>
      </c>
      <c r="T1484" s="94" t="s">
        <v>425</v>
      </c>
      <c r="U1484" s="120"/>
      <c r="V1484" s="120"/>
      <c r="W1484" s="100" t="str">
        <f>VLOOKUP(TRIM(X1484),X10:Y92,2,FALSE)</f>
        <v>Tao</v>
      </c>
      <c r="X1484" s="121" t="str">
        <f t="shared" si="133"/>
        <v>8.4</v>
      </c>
      <c r="Y1484" s="124">
        <f t="shared" si="134"/>
        <v>1</v>
      </c>
      <c r="Z1484" s="121">
        <f t="shared" si="132"/>
        <v>0</v>
      </c>
      <c r="AA1484" s="121">
        <f t="shared" si="135"/>
        <v>10</v>
      </c>
      <c r="AB1484" s="121">
        <f t="shared" si="136"/>
        <v>0</v>
      </c>
      <c r="AC1484" s="121">
        <f t="shared" si="137"/>
        <v>0</v>
      </c>
    </row>
    <row r="1485" spans="1:29" ht="35.25" customHeight="1" x14ac:dyDescent="0.25">
      <c r="A1485" s="89"/>
      <c r="B1485" s="94" t="s">
        <v>41</v>
      </c>
      <c r="C1485" s="91" t="s">
        <v>14</v>
      </c>
      <c r="D1485" s="91" t="s">
        <v>197</v>
      </c>
      <c r="E1485" s="122" t="s">
        <v>8373</v>
      </c>
      <c r="F1485" s="92" t="s">
        <v>16</v>
      </c>
      <c r="G1485" s="209" t="s">
        <v>98</v>
      </c>
      <c r="H1485" s="209" t="s">
        <v>9520</v>
      </c>
      <c r="I1485" s="210" t="s">
        <v>312</v>
      </c>
      <c r="J1485" s="151" t="s">
        <v>105</v>
      </c>
      <c r="K1485" s="152">
        <v>2712</v>
      </c>
      <c r="L1485" s="151" t="s">
        <v>49</v>
      </c>
      <c r="M1485" s="152" t="s">
        <v>253</v>
      </c>
      <c r="N1485" s="151" t="s">
        <v>2839</v>
      </c>
      <c r="O1485" s="151" t="s">
        <v>244</v>
      </c>
      <c r="P1485" s="151" t="s">
        <v>2736</v>
      </c>
      <c r="Q1485" s="211" t="s">
        <v>12110</v>
      </c>
      <c r="R1485" s="211" t="s">
        <v>12035</v>
      </c>
      <c r="S1485" s="153"/>
      <c r="T1485" s="94" t="s">
        <v>329</v>
      </c>
      <c r="U1485" s="120"/>
      <c r="V1485" s="120"/>
      <c r="W1485" s="100" t="str">
        <f>VLOOKUP(TRIM(X1485),X10:Y92,2,FALSE)</f>
        <v>Tao</v>
      </c>
      <c r="X1485" s="121" t="str">
        <f t="shared" si="133"/>
        <v>8.4</v>
      </c>
      <c r="Y1485" s="124">
        <f t="shared" si="134"/>
        <v>0</v>
      </c>
      <c r="Z1485" s="121">
        <f t="shared" si="132"/>
        <v>0</v>
      </c>
      <c r="AA1485" s="121">
        <f t="shared" si="135"/>
        <v>3</v>
      </c>
      <c r="AB1485" s="121">
        <f t="shared" si="136"/>
        <v>0</v>
      </c>
      <c r="AC1485" s="121">
        <f t="shared" si="137"/>
        <v>0</v>
      </c>
    </row>
    <row r="1486" spans="1:29" ht="35.25" customHeight="1" x14ac:dyDescent="0.25">
      <c r="A1486" s="89" t="s">
        <v>224</v>
      </c>
      <c r="B1486" s="94" t="s">
        <v>10672</v>
      </c>
      <c r="C1486" s="91" t="s">
        <v>97</v>
      </c>
      <c r="D1486" s="91" t="s">
        <v>197</v>
      </c>
      <c r="E1486" s="122" t="s">
        <v>8374</v>
      </c>
      <c r="F1486" s="92" t="s">
        <v>15</v>
      </c>
      <c r="G1486" s="92" t="s">
        <v>98</v>
      </c>
      <c r="H1486" s="92" t="s">
        <v>3155</v>
      </c>
      <c r="I1486" s="162" t="s">
        <v>9528</v>
      </c>
      <c r="J1486" s="94" t="s">
        <v>105</v>
      </c>
      <c r="K1486" s="156">
        <v>2591</v>
      </c>
      <c r="L1486" s="94" t="s">
        <v>51</v>
      </c>
      <c r="M1486" s="156" t="s">
        <v>253</v>
      </c>
      <c r="N1486" s="94" t="s">
        <v>2839</v>
      </c>
      <c r="O1486" s="94" t="s">
        <v>244</v>
      </c>
      <c r="P1486" s="94" t="s">
        <v>2736</v>
      </c>
      <c r="Q1486" s="98" t="s">
        <v>4496</v>
      </c>
      <c r="R1486" s="98" t="s">
        <v>17221</v>
      </c>
      <c r="S1486" s="99" t="s">
        <v>5405</v>
      </c>
      <c r="T1486" s="94" t="s">
        <v>329</v>
      </c>
      <c r="U1486" s="120"/>
      <c r="V1486" s="120"/>
      <c r="W1486" s="100" t="str">
        <f>VLOOKUP(TRIM(X1486),X10:Y92,2,FALSE)</f>
        <v>Tao</v>
      </c>
      <c r="X1486" s="121" t="str">
        <f t="shared" si="133"/>
        <v>8.4</v>
      </c>
      <c r="Y1486" s="124">
        <f t="shared" si="134"/>
        <v>1</v>
      </c>
      <c r="Z1486" s="121">
        <f t="shared" si="132"/>
        <v>0</v>
      </c>
      <c r="AA1486" s="121">
        <f t="shared" si="135"/>
        <v>64</v>
      </c>
      <c r="AB1486" s="121">
        <f t="shared" si="136"/>
        <v>0</v>
      </c>
      <c r="AC1486" s="121">
        <f t="shared" si="137"/>
        <v>0</v>
      </c>
    </row>
    <row r="1487" spans="1:29" ht="35.25" customHeight="1" x14ac:dyDescent="0.25">
      <c r="A1487" s="89" t="s">
        <v>224</v>
      </c>
      <c r="B1487" s="94" t="s">
        <v>9629</v>
      </c>
      <c r="C1487" s="91" t="s">
        <v>97</v>
      </c>
      <c r="D1487" s="91" t="s">
        <v>197</v>
      </c>
      <c r="E1487" s="122" t="s">
        <v>8375</v>
      </c>
      <c r="F1487" s="92" t="s">
        <v>16</v>
      </c>
      <c r="G1487" s="92" t="s">
        <v>98</v>
      </c>
      <c r="H1487" s="92" t="s">
        <v>9630</v>
      </c>
      <c r="I1487" s="162" t="s">
        <v>12270</v>
      </c>
      <c r="J1487" s="96" t="s">
        <v>267</v>
      </c>
      <c r="K1487" s="95">
        <v>544</v>
      </c>
      <c r="L1487" s="96" t="s">
        <v>49</v>
      </c>
      <c r="M1487" s="95" t="s">
        <v>253</v>
      </c>
      <c r="N1487" s="94" t="s">
        <v>2839</v>
      </c>
      <c r="O1487" s="94" t="s">
        <v>244</v>
      </c>
      <c r="P1487" s="94" t="s">
        <v>2736</v>
      </c>
      <c r="Q1487" s="98" t="s">
        <v>9628</v>
      </c>
      <c r="R1487" s="98" t="s">
        <v>17222</v>
      </c>
      <c r="S1487" s="99" t="s">
        <v>279</v>
      </c>
      <c r="T1487" s="94" t="s">
        <v>293</v>
      </c>
      <c r="U1487" s="120"/>
      <c r="V1487" s="120"/>
      <c r="W1487" s="100" t="str">
        <f>VLOOKUP(TRIM(X1487),X10:Y92,2,FALSE)</f>
        <v>Tao</v>
      </c>
      <c r="X1487" s="121" t="str">
        <f t="shared" si="133"/>
        <v>8.4</v>
      </c>
      <c r="Y1487" s="124">
        <f t="shared" si="134"/>
        <v>0</v>
      </c>
      <c r="Z1487" s="121">
        <f t="shared" si="132"/>
        <v>0</v>
      </c>
      <c r="AA1487" s="121">
        <f t="shared" si="135"/>
        <v>53</v>
      </c>
      <c r="AB1487" s="121">
        <f t="shared" si="136"/>
        <v>0</v>
      </c>
      <c r="AC1487" s="121">
        <f t="shared" si="137"/>
        <v>0</v>
      </c>
    </row>
    <row r="1488" spans="1:29" ht="35.25" customHeight="1" x14ac:dyDescent="0.25">
      <c r="A1488" s="89" t="s">
        <v>224</v>
      </c>
      <c r="B1488" s="94" t="s">
        <v>9734</v>
      </c>
      <c r="C1488" s="91" t="s">
        <v>97</v>
      </c>
      <c r="D1488" s="91" t="s">
        <v>197</v>
      </c>
      <c r="E1488" s="122" t="s">
        <v>8376</v>
      </c>
      <c r="F1488" s="92" t="s">
        <v>16</v>
      </c>
      <c r="G1488" s="92" t="s">
        <v>98</v>
      </c>
      <c r="H1488" s="92" t="s">
        <v>9069</v>
      </c>
      <c r="I1488" s="162" t="s">
        <v>12271</v>
      </c>
      <c r="J1488" s="94" t="s">
        <v>246</v>
      </c>
      <c r="K1488" s="156">
        <v>2706</v>
      </c>
      <c r="L1488" s="94" t="s">
        <v>49</v>
      </c>
      <c r="M1488" s="156" t="s">
        <v>253</v>
      </c>
      <c r="N1488" s="94" t="s">
        <v>2839</v>
      </c>
      <c r="O1488" s="94" t="s">
        <v>244</v>
      </c>
      <c r="P1488" s="94" t="s">
        <v>2736</v>
      </c>
      <c r="Q1488" s="98" t="s">
        <v>9733</v>
      </c>
      <c r="R1488" s="98" t="s">
        <v>17223</v>
      </c>
      <c r="S1488" s="99" t="s">
        <v>279</v>
      </c>
      <c r="T1488" s="94" t="s">
        <v>315</v>
      </c>
      <c r="U1488" s="120"/>
      <c r="V1488" s="120"/>
      <c r="W1488" s="100" t="str">
        <f>VLOOKUP(TRIM(X1488),X10:Y92,2,FALSE)</f>
        <v>Tao</v>
      </c>
      <c r="X1488" s="121" t="str">
        <f t="shared" si="133"/>
        <v>8.4</v>
      </c>
      <c r="Y1488" s="124">
        <f t="shared" si="134"/>
        <v>0</v>
      </c>
      <c r="Z1488" s="121">
        <f t="shared" si="132"/>
        <v>0</v>
      </c>
      <c r="AA1488" s="121">
        <f t="shared" si="135"/>
        <v>66</v>
      </c>
      <c r="AB1488" s="121">
        <f t="shared" si="136"/>
        <v>0</v>
      </c>
      <c r="AC1488" s="121">
        <f t="shared" si="137"/>
        <v>0</v>
      </c>
    </row>
    <row r="1489" spans="1:29" ht="35.25" customHeight="1" x14ac:dyDescent="0.25">
      <c r="A1489" s="89" t="s">
        <v>224</v>
      </c>
      <c r="B1489" s="94" t="s">
        <v>9736</v>
      </c>
      <c r="C1489" s="91" t="s">
        <v>97</v>
      </c>
      <c r="D1489" s="91" t="s">
        <v>197</v>
      </c>
      <c r="E1489" s="122" t="s">
        <v>8377</v>
      </c>
      <c r="F1489" s="92" t="s">
        <v>16</v>
      </c>
      <c r="G1489" s="92" t="s">
        <v>98</v>
      </c>
      <c r="H1489" s="92" t="s">
        <v>9069</v>
      </c>
      <c r="I1489" s="162" t="s">
        <v>12272</v>
      </c>
      <c r="J1489" s="96" t="s">
        <v>105</v>
      </c>
      <c r="K1489" s="95">
        <v>2614</v>
      </c>
      <c r="L1489" s="96" t="s">
        <v>49</v>
      </c>
      <c r="M1489" s="95" t="s">
        <v>253</v>
      </c>
      <c r="N1489" s="94" t="s">
        <v>2839</v>
      </c>
      <c r="O1489" s="94" t="s">
        <v>244</v>
      </c>
      <c r="P1489" s="94" t="s">
        <v>2736</v>
      </c>
      <c r="Q1489" s="98" t="s">
        <v>9735</v>
      </c>
      <c r="R1489" s="98" t="s">
        <v>17224</v>
      </c>
      <c r="S1489" s="99" t="s">
        <v>279</v>
      </c>
      <c r="T1489" s="94" t="s">
        <v>315</v>
      </c>
      <c r="U1489" s="120"/>
      <c r="V1489" s="120"/>
      <c r="W1489" s="100" t="str">
        <f>VLOOKUP(TRIM(X1489),X10:Y92,2,FALSE)</f>
        <v>Tao</v>
      </c>
      <c r="X1489" s="121" t="str">
        <f t="shared" si="133"/>
        <v>8.4</v>
      </c>
      <c r="Y1489" s="124">
        <f t="shared" si="134"/>
        <v>0</v>
      </c>
      <c r="Z1489" s="121">
        <f t="shared" si="132"/>
        <v>0</v>
      </c>
      <c r="AA1489" s="121">
        <f t="shared" si="135"/>
        <v>62</v>
      </c>
      <c r="AB1489" s="121">
        <f t="shared" si="136"/>
        <v>0</v>
      </c>
      <c r="AC1489" s="121">
        <f t="shared" si="137"/>
        <v>0</v>
      </c>
    </row>
    <row r="1490" spans="1:29" ht="35.25" customHeight="1" x14ac:dyDescent="0.25">
      <c r="A1490" s="89" t="s">
        <v>224</v>
      </c>
      <c r="B1490" s="94" t="s">
        <v>12273</v>
      </c>
      <c r="C1490" s="91" t="s">
        <v>97</v>
      </c>
      <c r="D1490" s="91" t="s">
        <v>197</v>
      </c>
      <c r="E1490" s="122" t="s">
        <v>8378</v>
      </c>
      <c r="F1490" s="92" t="s">
        <v>16</v>
      </c>
      <c r="G1490" s="92" t="s">
        <v>98</v>
      </c>
      <c r="H1490" s="92" t="s">
        <v>9388</v>
      </c>
      <c r="I1490" s="162" t="s">
        <v>6767</v>
      </c>
      <c r="J1490" s="94" t="s">
        <v>105</v>
      </c>
      <c r="K1490" s="156">
        <v>2683</v>
      </c>
      <c r="L1490" s="94" t="s">
        <v>49</v>
      </c>
      <c r="M1490" s="156" t="s">
        <v>253</v>
      </c>
      <c r="N1490" s="94" t="s">
        <v>2839</v>
      </c>
      <c r="O1490" s="94" t="s">
        <v>244</v>
      </c>
      <c r="P1490" s="94" t="s">
        <v>2736</v>
      </c>
      <c r="Q1490" s="98" t="s">
        <v>10369</v>
      </c>
      <c r="R1490" s="98" t="s">
        <v>17225</v>
      </c>
      <c r="S1490" s="99" t="s">
        <v>279</v>
      </c>
      <c r="T1490" s="94" t="s">
        <v>9386</v>
      </c>
      <c r="U1490" s="120"/>
      <c r="V1490" s="120"/>
      <c r="W1490" s="100" t="str">
        <f>VLOOKUP(TRIM(X1490),X10:Y92,2,FALSE)</f>
        <v>Tao</v>
      </c>
      <c r="X1490" s="121" t="str">
        <f t="shared" si="133"/>
        <v>8.4</v>
      </c>
      <c r="Y1490" s="124">
        <f t="shared" si="134"/>
        <v>0</v>
      </c>
      <c r="Z1490" s="121">
        <f t="shared" si="132"/>
        <v>0</v>
      </c>
      <c r="AA1490" s="121">
        <f t="shared" si="135"/>
        <v>15</v>
      </c>
      <c r="AB1490" s="121">
        <f t="shared" si="136"/>
        <v>0</v>
      </c>
      <c r="AC1490" s="121">
        <f t="shared" si="137"/>
        <v>0</v>
      </c>
    </row>
    <row r="1491" spans="1:29" ht="35.25" customHeight="1" x14ac:dyDescent="0.25">
      <c r="A1491" s="89" t="s">
        <v>224</v>
      </c>
      <c r="B1491" s="94" t="s">
        <v>10590</v>
      </c>
      <c r="C1491" s="91" t="s">
        <v>97</v>
      </c>
      <c r="D1491" s="91" t="s">
        <v>197</v>
      </c>
      <c r="E1491" s="122" t="s">
        <v>8379</v>
      </c>
      <c r="F1491" s="92" t="s">
        <v>16</v>
      </c>
      <c r="G1491" s="92" t="s">
        <v>98</v>
      </c>
      <c r="H1491" s="92" t="s">
        <v>9473</v>
      </c>
      <c r="I1491" s="162" t="s">
        <v>12274</v>
      </c>
      <c r="J1491" s="96" t="s">
        <v>246</v>
      </c>
      <c r="K1491" s="95">
        <v>2822</v>
      </c>
      <c r="L1491" s="96" t="s">
        <v>49</v>
      </c>
      <c r="M1491" s="95" t="s">
        <v>253</v>
      </c>
      <c r="N1491" s="94" t="s">
        <v>2839</v>
      </c>
      <c r="O1491" s="94" t="s">
        <v>244</v>
      </c>
      <c r="P1491" s="94" t="s">
        <v>2736</v>
      </c>
      <c r="Q1491" s="98" t="s">
        <v>10546</v>
      </c>
      <c r="R1491" s="98" t="s">
        <v>17226</v>
      </c>
      <c r="S1491" s="99" t="s">
        <v>279</v>
      </c>
      <c r="T1491" s="94" t="s">
        <v>320</v>
      </c>
      <c r="U1491" s="120"/>
      <c r="V1491" s="120"/>
      <c r="W1491" s="100" t="str">
        <f>VLOOKUP(TRIM(X1491),X10:Y92,2,FALSE)</f>
        <v>Tao</v>
      </c>
      <c r="X1491" s="121" t="str">
        <f t="shared" si="133"/>
        <v>8.4</v>
      </c>
      <c r="Y1491" s="124">
        <f t="shared" si="134"/>
        <v>0</v>
      </c>
      <c r="Z1491" s="121">
        <f t="shared" si="132"/>
        <v>0</v>
      </c>
      <c r="AA1491" s="121">
        <f t="shared" si="135"/>
        <v>64</v>
      </c>
      <c r="AB1491" s="121">
        <f t="shared" si="136"/>
        <v>0</v>
      </c>
      <c r="AC1491" s="121">
        <f t="shared" si="137"/>
        <v>0</v>
      </c>
    </row>
    <row r="1492" spans="1:29" ht="35.25" customHeight="1" x14ac:dyDescent="0.25">
      <c r="A1492" s="89" t="s">
        <v>224</v>
      </c>
      <c r="B1492" s="94" t="s">
        <v>10677</v>
      </c>
      <c r="C1492" s="91" t="s">
        <v>97</v>
      </c>
      <c r="D1492" s="91" t="s">
        <v>197</v>
      </c>
      <c r="E1492" s="122" t="s">
        <v>8380</v>
      </c>
      <c r="F1492" s="92" t="s">
        <v>16</v>
      </c>
      <c r="G1492" s="92" t="s">
        <v>98</v>
      </c>
      <c r="H1492" s="92" t="s">
        <v>9530</v>
      </c>
      <c r="I1492" s="162" t="s">
        <v>12275</v>
      </c>
      <c r="J1492" s="94" t="s">
        <v>246</v>
      </c>
      <c r="K1492" s="156">
        <v>2838</v>
      </c>
      <c r="L1492" s="94" t="s">
        <v>49</v>
      </c>
      <c r="M1492" s="156" t="s">
        <v>253</v>
      </c>
      <c r="N1492" s="94" t="s">
        <v>2839</v>
      </c>
      <c r="O1492" s="94" t="s">
        <v>244</v>
      </c>
      <c r="P1492" s="94" t="s">
        <v>2736</v>
      </c>
      <c r="Q1492" s="98" t="s">
        <v>10676</v>
      </c>
      <c r="R1492" s="98" t="s">
        <v>17227</v>
      </c>
      <c r="S1492" s="99" t="s">
        <v>279</v>
      </c>
      <c r="T1492" s="94" t="s">
        <v>329</v>
      </c>
      <c r="U1492" s="120"/>
      <c r="V1492" s="120"/>
      <c r="W1492" s="100" t="str">
        <f>VLOOKUP(TRIM(X1492),X10:Y92,2,FALSE)</f>
        <v>Tao</v>
      </c>
      <c r="X1492" s="121" t="str">
        <f t="shared" si="133"/>
        <v>8.4</v>
      </c>
      <c r="Y1492" s="124">
        <f t="shared" si="134"/>
        <v>0</v>
      </c>
      <c r="Z1492" s="121">
        <f t="shared" si="132"/>
        <v>0</v>
      </c>
      <c r="AA1492" s="121">
        <f t="shared" si="135"/>
        <v>63</v>
      </c>
      <c r="AB1492" s="121">
        <f t="shared" si="136"/>
        <v>0</v>
      </c>
      <c r="AC1492" s="121">
        <f t="shared" si="137"/>
        <v>0</v>
      </c>
    </row>
    <row r="1493" spans="1:29" ht="35.25" customHeight="1" x14ac:dyDescent="0.25">
      <c r="A1493" s="89" t="s">
        <v>224</v>
      </c>
      <c r="B1493" s="94" t="s">
        <v>12277</v>
      </c>
      <c r="C1493" s="91" t="s">
        <v>97</v>
      </c>
      <c r="D1493" s="91" t="s">
        <v>197</v>
      </c>
      <c r="E1493" s="122" t="s">
        <v>8381</v>
      </c>
      <c r="F1493" s="92" t="s">
        <v>15</v>
      </c>
      <c r="G1493" s="92" t="s">
        <v>98</v>
      </c>
      <c r="H1493" s="92" t="s">
        <v>9533</v>
      </c>
      <c r="I1493" s="162" t="s">
        <v>12276</v>
      </c>
      <c r="J1493" s="96" t="s">
        <v>105</v>
      </c>
      <c r="K1493" s="95">
        <v>2715</v>
      </c>
      <c r="L1493" s="96" t="s">
        <v>49</v>
      </c>
      <c r="M1493" s="95" t="s">
        <v>253</v>
      </c>
      <c r="N1493" s="94" t="s">
        <v>2839</v>
      </c>
      <c r="O1493" s="94" t="s">
        <v>244</v>
      </c>
      <c r="P1493" s="94" t="s">
        <v>2736</v>
      </c>
      <c r="Q1493" s="98" t="s">
        <v>10676</v>
      </c>
      <c r="R1493" s="98" t="s">
        <v>12036</v>
      </c>
      <c r="S1493" s="99" t="s">
        <v>5405</v>
      </c>
      <c r="T1493" s="94" t="s">
        <v>329</v>
      </c>
      <c r="U1493" s="120"/>
      <c r="V1493" s="120"/>
      <c r="W1493" s="100" t="str">
        <f>VLOOKUP(TRIM(X1493),X10:Y92,2,FALSE)</f>
        <v>Tao</v>
      </c>
      <c r="X1493" s="121" t="str">
        <f t="shared" si="133"/>
        <v>8.4</v>
      </c>
      <c r="Y1493" s="124">
        <f t="shared" si="134"/>
        <v>1</v>
      </c>
      <c r="Z1493" s="121">
        <f t="shared" si="132"/>
        <v>0</v>
      </c>
      <c r="AA1493" s="121">
        <f t="shared" si="135"/>
        <v>81</v>
      </c>
      <c r="AB1493" s="121">
        <f t="shared" si="136"/>
        <v>0</v>
      </c>
      <c r="AC1493" s="121">
        <f t="shared" si="137"/>
        <v>0</v>
      </c>
    </row>
    <row r="1494" spans="1:29" ht="35.25" customHeight="1" x14ac:dyDescent="0.25">
      <c r="A1494" s="89" t="s">
        <v>224</v>
      </c>
      <c r="B1494" s="94" t="s">
        <v>12280</v>
      </c>
      <c r="C1494" s="91" t="s">
        <v>97</v>
      </c>
      <c r="D1494" s="91" t="s">
        <v>197</v>
      </c>
      <c r="E1494" s="122" t="s">
        <v>8382</v>
      </c>
      <c r="F1494" s="92" t="s">
        <v>16</v>
      </c>
      <c r="G1494" s="92" t="s">
        <v>98</v>
      </c>
      <c r="H1494" s="92" t="s">
        <v>9004</v>
      </c>
      <c r="I1494" s="162" t="s">
        <v>12278</v>
      </c>
      <c r="J1494" s="94" t="s">
        <v>267</v>
      </c>
      <c r="K1494" s="156">
        <v>543</v>
      </c>
      <c r="L1494" s="94" t="s">
        <v>49</v>
      </c>
      <c r="M1494" s="156" t="s">
        <v>253</v>
      </c>
      <c r="N1494" s="94" t="s">
        <v>2839</v>
      </c>
      <c r="O1494" s="94" t="s">
        <v>244</v>
      </c>
      <c r="P1494" s="94" t="s">
        <v>2736</v>
      </c>
      <c r="Q1494" s="98" t="s">
        <v>12279</v>
      </c>
      <c r="R1494" s="98" t="s">
        <v>17228</v>
      </c>
      <c r="S1494" s="99" t="s">
        <v>279</v>
      </c>
      <c r="T1494" s="94" t="s">
        <v>293</v>
      </c>
      <c r="U1494" s="120"/>
      <c r="V1494" s="120"/>
      <c r="W1494" s="100" t="str">
        <f>VLOOKUP(TRIM(X1494),X10:Y92,2,FALSE)</f>
        <v>Tao</v>
      </c>
      <c r="X1494" s="121" t="str">
        <f t="shared" si="133"/>
        <v>8.4</v>
      </c>
      <c r="Y1494" s="124">
        <f t="shared" si="134"/>
        <v>0</v>
      </c>
      <c r="Z1494" s="121">
        <f t="shared" ref="Z1494:Z1557" si="138">IF(F1494="P-CR", IF(S1494="Approved", 1, IF(S1494="Block approved", 1, 0)),0)</f>
        <v>0</v>
      </c>
      <c r="AA1494" s="121">
        <f t="shared" si="135"/>
        <v>49</v>
      </c>
      <c r="AB1494" s="121">
        <f t="shared" si="136"/>
        <v>0</v>
      </c>
      <c r="AC1494" s="121">
        <f t="shared" si="137"/>
        <v>0</v>
      </c>
    </row>
    <row r="1495" spans="1:29" ht="35.25" customHeight="1" x14ac:dyDescent="0.25">
      <c r="A1495" s="89" t="s">
        <v>224</v>
      </c>
      <c r="B1495" s="94" t="s">
        <v>12282</v>
      </c>
      <c r="C1495" s="91" t="s">
        <v>97</v>
      </c>
      <c r="D1495" s="91" t="s">
        <v>197</v>
      </c>
      <c r="E1495" s="122" t="s">
        <v>8383</v>
      </c>
      <c r="F1495" s="92" t="s">
        <v>16</v>
      </c>
      <c r="G1495" s="92" t="s">
        <v>98</v>
      </c>
      <c r="H1495" s="92" t="s">
        <v>9360</v>
      </c>
      <c r="I1495" s="162" t="s">
        <v>12281</v>
      </c>
      <c r="J1495" s="96" t="s">
        <v>105</v>
      </c>
      <c r="K1495" s="95">
        <v>2676</v>
      </c>
      <c r="L1495" s="96" t="s">
        <v>49</v>
      </c>
      <c r="M1495" s="95" t="s">
        <v>253</v>
      </c>
      <c r="N1495" s="94" t="s">
        <v>2839</v>
      </c>
      <c r="O1495" s="94" t="s">
        <v>244</v>
      </c>
      <c r="P1495" s="94" t="s">
        <v>2736</v>
      </c>
      <c r="Q1495" s="98" t="s">
        <v>10295</v>
      </c>
      <c r="R1495" s="98" t="s">
        <v>17229</v>
      </c>
      <c r="S1495" s="99" t="s">
        <v>279</v>
      </c>
      <c r="T1495" s="94" t="s">
        <v>335</v>
      </c>
      <c r="U1495" s="120"/>
      <c r="V1495" s="120"/>
      <c r="W1495" s="100" t="str">
        <f>VLOOKUP(TRIM(X1495),X10:Y92,2,FALSE)</f>
        <v>Tao</v>
      </c>
      <c r="X1495" s="121" t="str">
        <f t="shared" si="133"/>
        <v>8.4</v>
      </c>
      <c r="Y1495" s="124">
        <f t="shared" si="134"/>
        <v>0</v>
      </c>
      <c r="Z1495" s="121">
        <f t="shared" si="138"/>
        <v>0</v>
      </c>
      <c r="AA1495" s="121">
        <f t="shared" si="135"/>
        <v>12</v>
      </c>
      <c r="AB1495" s="121">
        <f t="shared" si="136"/>
        <v>0</v>
      </c>
      <c r="AC1495" s="121">
        <f t="shared" si="137"/>
        <v>0</v>
      </c>
    </row>
    <row r="1496" spans="1:29" ht="35.25" customHeight="1" x14ac:dyDescent="0.25">
      <c r="A1496" s="89" t="s">
        <v>224</v>
      </c>
      <c r="B1496" s="94" t="s">
        <v>41</v>
      </c>
      <c r="C1496" s="91" t="s">
        <v>97</v>
      </c>
      <c r="D1496" s="91" t="s">
        <v>200</v>
      </c>
      <c r="E1496" s="122" t="s">
        <v>8384</v>
      </c>
      <c r="F1496" s="92" t="s">
        <v>242</v>
      </c>
      <c r="G1496" s="92" t="s">
        <v>98</v>
      </c>
      <c r="H1496" s="92" t="s">
        <v>9844</v>
      </c>
      <c r="I1496" s="162" t="s">
        <v>12283</v>
      </c>
      <c r="J1496" s="94" t="s">
        <v>2418</v>
      </c>
      <c r="K1496" s="156"/>
      <c r="L1496" s="94"/>
      <c r="M1496" s="156"/>
      <c r="N1496" s="94" t="s">
        <v>2607</v>
      </c>
      <c r="O1496" s="94" t="s">
        <v>244</v>
      </c>
      <c r="P1496" s="94" t="s">
        <v>2419</v>
      </c>
      <c r="Q1496" s="98" t="s">
        <v>9843</v>
      </c>
      <c r="R1496" s="98" t="s">
        <v>14058</v>
      </c>
      <c r="S1496" s="99" t="s">
        <v>225</v>
      </c>
      <c r="T1496" s="94" t="s">
        <v>293</v>
      </c>
      <c r="U1496" s="120"/>
      <c r="V1496" s="120"/>
      <c r="W1496" s="100" t="str">
        <f>VLOOKUP(TRIM(X1496),X10:Y92,2,FALSE)</f>
        <v>Tao</v>
      </c>
      <c r="X1496" s="121" t="str">
        <f t="shared" si="133"/>
        <v>8.7</v>
      </c>
      <c r="Y1496" s="124">
        <f t="shared" si="134"/>
        <v>0</v>
      </c>
      <c r="Z1496" s="121">
        <f t="shared" si="138"/>
        <v>1</v>
      </c>
      <c r="AA1496" s="121">
        <f t="shared" si="135"/>
        <v>45</v>
      </c>
      <c r="AB1496" s="121">
        <f t="shared" si="136"/>
        <v>0</v>
      </c>
      <c r="AC1496" s="121">
        <f t="shared" si="137"/>
        <v>0</v>
      </c>
    </row>
    <row r="1497" spans="1:29" ht="35.25" customHeight="1" x14ac:dyDescent="0.25">
      <c r="A1497" s="89" t="s">
        <v>224</v>
      </c>
      <c r="B1497" s="94" t="s">
        <v>41</v>
      </c>
      <c r="C1497" s="91" t="s">
        <v>97</v>
      </c>
      <c r="D1497" s="91" t="s">
        <v>200</v>
      </c>
      <c r="E1497" s="122" t="s">
        <v>8385</v>
      </c>
      <c r="F1497" s="92" t="s">
        <v>242</v>
      </c>
      <c r="G1497" s="92" t="s">
        <v>98</v>
      </c>
      <c r="H1497" s="92" t="s">
        <v>9965</v>
      </c>
      <c r="I1497" s="162" t="s">
        <v>12284</v>
      </c>
      <c r="J1497" s="96" t="s">
        <v>2418</v>
      </c>
      <c r="K1497" s="95"/>
      <c r="L1497" s="96"/>
      <c r="M1497" s="95"/>
      <c r="N1497" s="94" t="s">
        <v>2607</v>
      </c>
      <c r="O1497" s="94" t="s">
        <v>244</v>
      </c>
      <c r="P1497" s="94" t="s">
        <v>2419</v>
      </c>
      <c r="Q1497" s="98" t="s">
        <v>9964</v>
      </c>
      <c r="R1497" s="98" t="s">
        <v>12037</v>
      </c>
      <c r="S1497" s="99" t="s">
        <v>225</v>
      </c>
      <c r="T1497" s="94" t="s">
        <v>468</v>
      </c>
      <c r="U1497" s="120"/>
      <c r="V1497" s="120"/>
      <c r="W1497" s="100" t="str">
        <f>VLOOKUP(TRIM(X1497),X10:Y92,2,FALSE)</f>
        <v>Tao</v>
      </c>
      <c r="X1497" s="121" t="str">
        <f t="shared" si="133"/>
        <v>8.7</v>
      </c>
      <c r="Y1497" s="124">
        <f t="shared" si="134"/>
        <v>0</v>
      </c>
      <c r="Z1497" s="121">
        <f t="shared" si="138"/>
        <v>1</v>
      </c>
      <c r="AA1497" s="121">
        <f t="shared" si="135"/>
        <v>56</v>
      </c>
      <c r="AB1497" s="121">
        <f t="shared" si="136"/>
        <v>0</v>
      </c>
      <c r="AC1497" s="121">
        <f t="shared" si="137"/>
        <v>0</v>
      </c>
    </row>
    <row r="1498" spans="1:29" ht="35.25" customHeight="1" x14ac:dyDescent="0.25">
      <c r="A1498" s="89" t="s">
        <v>224</v>
      </c>
      <c r="B1498" s="94" t="s">
        <v>41</v>
      </c>
      <c r="C1498" s="91" t="s">
        <v>97</v>
      </c>
      <c r="D1498" s="91" t="s">
        <v>200</v>
      </c>
      <c r="E1498" s="122" t="s">
        <v>8386</v>
      </c>
      <c r="F1498" s="92" t="s">
        <v>242</v>
      </c>
      <c r="G1498" s="92" t="s">
        <v>98</v>
      </c>
      <c r="H1498" s="92" t="s">
        <v>9761</v>
      </c>
      <c r="I1498" s="162" t="s">
        <v>12285</v>
      </c>
      <c r="J1498" s="94" t="s">
        <v>2418</v>
      </c>
      <c r="K1498" s="156"/>
      <c r="L1498" s="94"/>
      <c r="M1498" s="156"/>
      <c r="N1498" s="94" t="s">
        <v>2607</v>
      </c>
      <c r="O1498" s="94" t="s">
        <v>244</v>
      </c>
      <c r="P1498" s="94" t="s">
        <v>2419</v>
      </c>
      <c r="Q1498" s="98" t="s">
        <v>9078</v>
      </c>
      <c r="R1498" s="98" t="s">
        <v>12038</v>
      </c>
      <c r="S1498" s="99" t="s">
        <v>225</v>
      </c>
      <c r="T1498" s="94" t="s">
        <v>262</v>
      </c>
      <c r="U1498" s="120"/>
      <c r="V1498" s="120"/>
      <c r="W1498" s="100" t="str">
        <f>VLOOKUP(TRIM(X1498),X10:Y92,2,FALSE)</f>
        <v>Tao</v>
      </c>
      <c r="X1498" s="121" t="str">
        <f t="shared" si="133"/>
        <v>8.7</v>
      </c>
      <c r="Y1498" s="124">
        <f t="shared" si="134"/>
        <v>0</v>
      </c>
      <c r="Z1498" s="121">
        <f t="shared" si="138"/>
        <v>1</v>
      </c>
      <c r="AA1498" s="121">
        <f t="shared" si="135"/>
        <v>87</v>
      </c>
      <c r="AB1498" s="121">
        <f t="shared" si="136"/>
        <v>0</v>
      </c>
      <c r="AC1498" s="121">
        <f t="shared" si="137"/>
        <v>0</v>
      </c>
    </row>
    <row r="1499" spans="1:29" ht="35.25" customHeight="1" x14ac:dyDescent="0.25">
      <c r="A1499" s="89" t="s">
        <v>224</v>
      </c>
      <c r="B1499" s="94" t="s">
        <v>41</v>
      </c>
      <c r="C1499" s="91" t="s">
        <v>97</v>
      </c>
      <c r="D1499" s="91" t="s">
        <v>200</v>
      </c>
      <c r="E1499" s="122" t="s">
        <v>8387</v>
      </c>
      <c r="F1499" s="92" t="s">
        <v>242</v>
      </c>
      <c r="G1499" s="92" t="s">
        <v>98</v>
      </c>
      <c r="H1499" s="92" t="s">
        <v>10193</v>
      </c>
      <c r="I1499" s="162" t="s">
        <v>390</v>
      </c>
      <c r="J1499" s="96" t="s">
        <v>2418</v>
      </c>
      <c r="K1499" s="95"/>
      <c r="L1499" s="96"/>
      <c r="M1499" s="95"/>
      <c r="N1499" s="94" t="s">
        <v>2607</v>
      </c>
      <c r="O1499" s="94" t="s">
        <v>244</v>
      </c>
      <c r="P1499" s="94" t="s">
        <v>2419</v>
      </c>
      <c r="Q1499" s="98" t="s">
        <v>41</v>
      </c>
      <c r="R1499" s="98" t="s">
        <v>12039</v>
      </c>
      <c r="S1499" s="99" t="s">
        <v>225</v>
      </c>
      <c r="T1499" s="94" t="s">
        <v>354</v>
      </c>
      <c r="U1499" s="120"/>
      <c r="V1499" s="120"/>
      <c r="W1499" s="100" t="str">
        <f>VLOOKUP(TRIM(X1499),X10:Y92,2,FALSE)</f>
        <v>Tao</v>
      </c>
      <c r="X1499" s="121" t="str">
        <f t="shared" si="133"/>
        <v>8.7</v>
      </c>
      <c r="Y1499" s="124">
        <f t="shared" si="134"/>
        <v>0</v>
      </c>
      <c r="Z1499" s="121">
        <f t="shared" si="138"/>
        <v>1</v>
      </c>
      <c r="AA1499" s="121">
        <f t="shared" si="135"/>
        <v>25</v>
      </c>
      <c r="AB1499" s="121">
        <f t="shared" si="136"/>
        <v>0</v>
      </c>
      <c r="AC1499" s="121">
        <f t="shared" si="137"/>
        <v>0</v>
      </c>
    </row>
    <row r="1500" spans="1:29" ht="35.25" customHeight="1" x14ac:dyDescent="0.25">
      <c r="A1500" s="89" t="s">
        <v>224</v>
      </c>
      <c r="B1500" s="94" t="s">
        <v>41</v>
      </c>
      <c r="C1500" s="91" t="s">
        <v>97</v>
      </c>
      <c r="D1500" s="91" t="s">
        <v>200</v>
      </c>
      <c r="E1500" s="122" t="s">
        <v>8388</v>
      </c>
      <c r="F1500" s="92" t="s">
        <v>242</v>
      </c>
      <c r="G1500" s="92" t="s">
        <v>98</v>
      </c>
      <c r="H1500" s="92" t="s">
        <v>10718</v>
      </c>
      <c r="I1500" s="162" t="s">
        <v>12286</v>
      </c>
      <c r="J1500" s="94" t="s">
        <v>2418</v>
      </c>
      <c r="K1500" s="156"/>
      <c r="L1500" s="94"/>
      <c r="M1500" s="156"/>
      <c r="N1500" s="94" t="s">
        <v>2607</v>
      </c>
      <c r="O1500" s="94" t="s">
        <v>244</v>
      </c>
      <c r="P1500" s="94" t="s">
        <v>2419</v>
      </c>
      <c r="Q1500" s="98" t="s">
        <v>10717</v>
      </c>
      <c r="R1500" s="98" t="s">
        <v>12040</v>
      </c>
      <c r="S1500" s="99" t="s">
        <v>225</v>
      </c>
      <c r="T1500" s="94" t="s">
        <v>426</v>
      </c>
      <c r="U1500" s="120"/>
      <c r="V1500" s="120"/>
      <c r="W1500" s="100" t="str">
        <f>VLOOKUP(TRIM(X1500),X10:Y92,2,FALSE)</f>
        <v>Tao</v>
      </c>
      <c r="X1500" s="121" t="str">
        <f t="shared" si="133"/>
        <v>8.7</v>
      </c>
      <c r="Y1500" s="124">
        <f t="shared" si="134"/>
        <v>0</v>
      </c>
      <c r="Z1500" s="121">
        <f t="shared" si="138"/>
        <v>1</v>
      </c>
      <c r="AA1500" s="121">
        <f t="shared" si="135"/>
        <v>41</v>
      </c>
      <c r="AB1500" s="121">
        <f t="shared" si="136"/>
        <v>0</v>
      </c>
      <c r="AC1500" s="121">
        <f t="shared" si="137"/>
        <v>0</v>
      </c>
    </row>
    <row r="1501" spans="1:29" ht="35.25" customHeight="1" x14ac:dyDescent="0.25">
      <c r="A1501" s="89" t="s">
        <v>224</v>
      </c>
      <c r="B1501" s="94" t="s">
        <v>41</v>
      </c>
      <c r="C1501" s="91" t="s">
        <v>97</v>
      </c>
      <c r="D1501" s="91" t="s">
        <v>200</v>
      </c>
      <c r="E1501" s="122" t="s">
        <v>8389</v>
      </c>
      <c r="F1501" s="92" t="s">
        <v>242</v>
      </c>
      <c r="G1501" s="92" t="s">
        <v>98</v>
      </c>
      <c r="H1501" s="92" t="s">
        <v>9794</v>
      </c>
      <c r="I1501" s="162" t="s">
        <v>9792</v>
      </c>
      <c r="J1501" s="96" t="s">
        <v>2418</v>
      </c>
      <c r="K1501" s="95"/>
      <c r="L1501" s="96"/>
      <c r="M1501" s="95"/>
      <c r="N1501" s="94" t="s">
        <v>2607</v>
      </c>
      <c r="O1501" s="94" t="s">
        <v>244</v>
      </c>
      <c r="P1501" s="94" t="s">
        <v>2419</v>
      </c>
      <c r="Q1501" s="98" t="s">
        <v>9101</v>
      </c>
      <c r="R1501" s="98" t="s">
        <v>12041</v>
      </c>
      <c r="S1501" s="99" t="s">
        <v>225</v>
      </c>
      <c r="T1501" s="94" t="s">
        <v>2599</v>
      </c>
      <c r="U1501" s="120"/>
      <c r="V1501" s="120"/>
      <c r="W1501" s="100" t="str">
        <f>VLOOKUP(TRIM(X1501),X10:Y92,2,FALSE)</f>
        <v>Tao</v>
      </c>
      <c r="X1501" s="121" t="str">
        <f t="shared" ref="X1501:X1564" si="139">IF(ISNONTEXT(D1501),"" &amp; D1501 &amp;"",T(D1501))</f>
        <v>8.7</v>
      </c>
      <c r="Y1501" s="124">
        <f t="shared" ref="Y1501:Y1564" si="140">IF(F1501="CR", IF(S1501="Approved", 1, IF(S1501="Agreed", 1, IF(S1501="Block approved", 1, 0))),0)</f>
        <v>0</v>
      </c>
      <c r="Z1501" s="121">
        <f t="shared" si="138"/>
        <v>1</v>
      </c>
      <c r="AA1501" s="121">
        <f t="shared" ref="AA1501:AA1564" si="141">LEN(I1501)</f>
        <v>42</v>
      </c>
      <c r="AB1501" s="121">
        <f t="shared" ref="AB1501:AB1564" si="142">IF(LEFT(H1501, 12)="Reserved for",  1, 0)</f>
        <v>0</v>
      </c>
      <c r="AC1501" s="121">
        <f t="shared" ref="AC1501:AC1564" si="143">IF(F1501="LS OUT", IF(S1501="Approved", 1, IF(S1501="Block approved", 1, 0)),0)</f>
        <v>0</v>
      </c>
    </row>
    <row r="1502" spans="1:29" ht="35.25" customHeight="1" x14ac:dyDescent="0.25">
      <c r="A1502" s="89" t="s">
        <v>224</v>
      </c>
      <c r="B1502" s="94" t="s">
        <v>41</v>
      </c>
      <c r="C1502" s="91" t="s">
        <v>97</v>
      </c>
      <c r="D1502" s="91" t="s">
        <v>200</v>
      </c>
      <c r="E1502" s="122" t="s">
        <v>8390</v>
      </c>
      <c r="F1502" s="92" t="s">
        <v>242</v>
      </c>
      <c r="G1502" s="92" t="s">
        <v>98</v>
      </c>
      <c r="H1502" s="92" t="s">
        <v>9795</v>
      </c>
      <c r="I1502" s="162" t="s">
        <v>12287</v>
      </c>
      <c r="J1502" s="94" t="s">
        <v>2418</v>
      </c>
      <c r="K1502" s="156"/>
      <c r="L1502" s="94"/>
      <c r="M1502" s="156"/>
      <c r="N1502" s="94" t="s">
        <v>2607</v>
      </c>
      <c r="O1502" s="94" t="s">
        <v>244</v>
      </c>
      <c r="P1502" s="94" t="s">
        <v>2419</v>
      </c>
      <c r="Q1502" s="98" t="s">
        <v>9102</v>
      </c>
      <c r="R1502" s="98" t="s">
        <v>12042</v>
      </c>
      <c r="S1502" s="99" t="s">
        <v>225</v>
      </c>
      <c r="T1502" s="94" t="s">
        <v>2599</v>
      </c>
      <c r="U1502" s="120"/>
      <c r="V1502" s="120"/>
      <c r="W1502" s="100" t="str">
        <f>VLOOKUP(TRIM(X1502),X10:Y92,2,FALSE)</f>
        <v>Tao</v>
      </c>
      <c r="X1502" s="121" t="str">
        <f t="shared" si="139"/>
        <v>8.7</v>
      </c>
      <c r="Y1502" s="124">
        <f t="shared" si="140"/>
        <v>0</v>
      </c>
      <c r="Z1502" s="121">
        <f t="shared" si="138"/>
        <v>1</v>
      </c>
      <c r="AA1502" s="121">
        <f t="shared" si="141"/>
        <v>32</v>
      </c>
      <c r="AB1502" s="121">
        <f t="shared" si="142"/>
        <v>0</v>
      </c>
      <c r="AC1502" s="121">
        <f t="shared" si="143"/>
        <v>0</v>
      </c>
    </row>
    <row r="1503" spans="1:29" ht="35.25" customHeight="1" x14ac:dyDescent="0.25">
      <c r="A1503" s="89" t="s">
        <v>224</v>
      </c>
      <c r="B1503" s="94" t="s">
        <v>41</v>
      </c>
      <c r="C1503" s="91" t="s">
        <v>97</v>
      </c>
      <c r="D1503" s="91" t="s">
        <v>200</v>
      </c>
      <c r="E1503" s="122" t="s">
        <v>8391</v>
      </c>
      <c r="F1503" s="92" t="s">
        <v>242</v>
      </c>
      <c r="G1503" s="92" t="s">
        <v>98</v>
      </c>
      <c r="H1503" s="92" t="s">
        <v>9899</v>
      </c>
      <c r="I1503" s="162" t="s">
        <v>303</v>
      </c>
      <c r="J1503" s="96" t="s">
        <v>2418</v>
      </c>
      <c r="K1503" s="95"/>
      <c r="L1503" s="96"/>
      <c r="M1503" s="95"/>
      <c r="N1503" s="94" t="s">
        <v>2607</v>
      </c>
      <c r="O1503" s="94" t="s">
        <v>244</v>
      </c>
      <c r="P1503" s="94" t="s">
        <v>2419</v>
      </c>
      <c r="Q1503" s="98" t="s">
        <v>9146</v>
      </c>
      <c r="R1503" s="98" t="s">
        <v>12043</v>
      </c>
      <c r="S1503" s="99" t="s">
        <v>225</v>
      </c>
      <c r="T1503" s="94" t="s">
        <v>2599</v>
      </c>
      <c r="U1503" s="120"/>
      <c r="V1503" s="120"/>
      <c r="W1503" s="100" t="str">
        <f>VLOOKUP(TRIM(X1503),X10:Y92,2,FALSE)</f>
        <v>Tao</v>
      </c>
      <c r="X1503" s="121" t="str">
        <f t="shared" si="139"/>
        <v>8.7</v>
      </c>
      <c r="Y1503" s="124">
        <f t="shared" si="140"/>
        <v>0</v>
      </c>
      <c r="Z1503" s="121">
        <f t="shared" si="138"/>
        <v>1</v>
      </c>
      <c r="AA1503" s="121">
        <f t="shared" si="141"/>
        <v>4</v>
      </c>
      <c r="AB1503" s="121">
        <f t="shared" si="142"/>
        <v>0</v>
      </c>
      <c r="AC1503" s="121">
        <f t="shared" si="143"/>
        <v>0</v>
      </c>
    </row>
    <row r="1504" spans="1:29" ht="35.25" customHeight="1" x14ac:dyDescent="0.25">
      <c r="A1504" s="89" t="s">
        <v>224</v>
      </c>
      <c r="B1504" s="94" t="s">
        <v>41</v>
      </c>
      <c r="C1504" s="91" t="s">
        <v>97</v>
      </c>
      <c r="D1504" s="91" t="s">
        <v>200</v>
      </c>
      <c r="E1504" s="122" t="s">
        <v>8392</v>
      </c>
      <c r="F1504" s="92" t="s">
        <v>242</v>
      </c>
      <c r="G1504" s="92" t="s">
        <v>98</v>
      </c>
      <c r="H1504" s="92" t="s">
        <v>10192</v>
      </c>
      <c r="I1504" s="162" t="s">
        <v>390</v>
      </c>
      <c r="J1504" s="94" t="s">
        <v>2418</v>
      </c>
      <c r="K1504" s="156"/>
      <c r="L1504" s="94"/>
      <c r="M1504" s="156"/>
      <c r="N1504" s="94" t="s">
        <v>2607</v>
      </c>
      <c r="O1504" s="94" t="s">
        <v>244</v>
      </c>
      <c r="P1504" s="94" t="s">
        <v>2419</v>
      </c>
      <c r="Q1504" s="98" t="s">
        <v>12335</v>
      </c>
      <c r="R1504" s="98" t="s">
        <v>12044</v>
      </c>
      <c r="S1504" s="99" t="s">
        <v>225</v>
      </c>
      <c r="T1504" s="94" t="s">
        <v>354</v>
      </c>
      <c r="U1504" s="120"/>
      <c r="V1504" s="120"/>
      <c r="W1504" s="100" t="str">
        <f>VLOOKUP(TRIM(X1504),X10:Y92,2,FALSE)</f>
        <v>Tao</v>
      </c>
      <c r="X1504" s="121" t="str">
        <f t="shared" si="139"/>
        <v>8.7</v>
      </c>
      <c r="Y1504" s="124">
        <f t="shared" si="140"/>
        <v>0</v>
      </c>
      <c r="Z1504" s="121">
        <f t="shared" si="138"/>
        <v>1</v>
      </c>
      <c r="AA1504" s="121">
        <f t="shared" si="141"/>
        <v>25</v>
      </c>
      <c r="AB1504" s="121">
        <f t="shared" si="142"/>
        <v>0</v>
      </c>
      <c r="AC1504" s="121">
        <f t="shared" si="143"/>
        <v>0</v>
      </c>
    </row>
    <row r="1505" spans="1:29" ht="35.25" customHeight="1" x14ac:dyDescent="0.25">
      <c r="A1505" s="89" t="s">
        <v>224</v>
      </c>
      <c r="B1505" s="94" t="s">
        <v>41</v>
      </c>
      <c r="C1505" s="91" t="s">
        <v>97</v>
      </c>
      <c r="D1505" s="91" t="s">
        <v>200</v>
      </c>
      <c r="E1505" s="122" t="s">
        <v>8393</v>
      </c>
      <c r="F1505" s="92" t="s">
        <v>242</v>
      </c>
      <c r="G1505" s="92" t="s">
        <v>98</v>
      </c>
      <c r="H1505" s="92" t="s">
        <v>10342</v>
      </c>
      <c r="I1505" s="162" t="s">
        <v>282</v>
      </c>
      <c r="J1505" s="96" t="s">
        <v>2418</v>
      </c>
      <c r="K1505" s="95"/>
      <c r="L1505" s="96"/>
      <c r="M1505" s="95"/>
      <c r="N1505" s="94" t="s">
        <v>2607</v>
      </c>
      <c r="O1505" s="94" t="s">
        <v>244</v>
      </c>
      <c r="P1505" s="94" t="s">
        <v>2419</v>
      </c>
      <c r="Q1505" s="98" t="s">
        <v>10341</v>
      </c>
      <c r="R1505" s="98" t="s">
        <v>12045</v>
      </c>
      <c r="S1505" s="99" t="s">
        <v>225</v>
      </c>
      <c r="T1505" s="94" t="s">
        <v>343</v>
      </c>
      <c r="U1505" s="120"/>
      <c r="V1505" s="120"/>
      <c r="W1505" s="100" t="str">
        <f>VLOOKUP(TRIM(X1505),X10:Y92,2,FALSE)</f>
        <v>Tao</v>
      </c>
      <c r="X1505" s="121" t="str">
        <f t="shared" si="139"/>
        <v>8.7</v>
      </c>
      <c r="Y1505" s="124">
        <f t="shared" si="140"/>
        <v>0</v>
      </c>
      <c r="Z1505" s="121">
        <f t="shared" si="138"/>
        <v>1</v>
      </c>
      <c r="AA1505" s="121">
        <f t="shared" si="141"/>
        <v>4</v>
      </c>
      <c r="AB1505" s="121">
        <f t="shared" si="142"/>
        <v>0</v>
      </c>
      <c r="AC1505" s="121">
        <f t="shared" si="143"/>
        <v>0</v>
      </c>
    </row>
    <row r="1506" spans="1:29" ht="35.25" customHeight="1" x14ac:dyDescent="0.25">
      <c r="A1506" s="89" t="s">
        <v>224</v>
      </c>
      <c r="B1506" s="94" t="s">
        <v>41</v>
      </c>
      <c r="C1506" s="91" t="s">
        <v>97</v>
      </c>
      <c r="D1506" s="91" t="s">
        <v>200</v>
      </c>
      <c r="E1506" s="122" t="s">
        <v>8394</v>
      </c>
      <c r="F1506" s="92" t="s">
        <v>242</v>
      </c>
      <c r="G1506" s="92" t="s">
        <v>98</v>
      </c>
      <c r="H1506" s="92" t="s">
        <v>10522</v>
      </c>
      <c r="I1506" s="162" t="s">
        <v>316</v>
      </c>
      <c r="J1506" s="94" t="s">
        <v>2418</v>
      </c>
      <c r="K1506" s="156"/>
      <c r="L1506" s="94"/>
      <c r="M1506" s="156"/>
      <c r="N1506" s="94" t="s">
        <v>2607</v>
      </c>
      <c r="O1506" s="94" t="s">
        <v>244</v>
      </c>
      <c r="P1506" s="94" t="s">
        <v>2419</v>
      </c>
      <c r="Q1506" s="98" t="s">
        <v>10521</v>
      </c>
      <c r="R1506" s="98" t="s">
        <v>12046</v>
      </c>
      <c r="S1506" s="99" t="s">
        <v>225</v>
      </c>
      <c r="T1506" s="94" t="s">
        <v>315</v>
      </c>
      <c r="U1506" s="120"/>
      <c r="V1506" s="120"/>
      <c r="W1506" s="100" t="str">
        <f>VLOOKUP(TRIM(X1506),X10:Y92,2,FALSE)</f>
        <v>Tao</v>
      </c>
      <c r="X1506" s="121" t="str">
        <f t="shared" si="139"/>
        <v>8.7</v>
      </c>
      <c r="Y1506" s="124">
        <f t="shared" si="140"/>
        <v>0</v>
      </c>
      <c r="Z1506" s="121">
        <f t="shared" si="138"/>
        <v>1</v>
      </c>
      <c r="AA1506" s="121">
        <f t="shared" si="141"/>
        <v>17</v>
      </c>
      <c r="AB1506" s="121">
        <f t="shared" si="142"/>
        <v>0</v>
      </c>
      <c r="AC1506" s="121">
        <f t="shared" si="143"/>
        <v>0</v>
      </c>
    </row>
    <row r="1507" spans="1:29" ht="35.25" customHeight="1" x14ac:dyDescent="0.25">
      <c r="A1507" s="89" t="s">
        <v>224</v>
      </c>
      <c r="B1507" s="94" t="s">
        <v>41</v>
      </c>
      <c r="C1507" s="91" t="s">
        <v>97</v>
      </c>
      <c r="D1507" s="91" t="s">
        <v>200</v>
      </c>
      <c r="E1507" s="122" t="s">
        <v>8395</v>
      </c>
      <c r="F1507" s="92" t="s">
        <v>242</v>
      </c>
      <c r="G1507" s="92" t="s">
        <v>98</v>
      </c>
      <c r="H1507" s="92" t="s">
        <v>10599</v>
      </c>
      <c r="I1507" s="162" t="s">
        <v>299</v>
      </c>
      <c r="J1507" s="96" t="s">
        <v>2418</v>
      </c>
      <c r="K1507" s="95"/>
      <c r="L1507" s="96"/>
      <c r="M1507" s="95"/>
      <c r="N1507" s="94" t="s">
        <v>2607</v>
      </c>
      <c r="O1507" s="94" t="s">
        <v>244</v>
      </c>
      <c r="P1507" s="94" t="s">
        <v>2419</v>
      </c>
      <c r="Q1507" s="98" t="s">
        <v>9493</v>
      </c>
      <c r="R1507" s="98" t="s">
        <v>12047</v>
      </c>
      <c r="S1507" s="99" t="s">
        <v>225</v>
      </c>
      <c r="T1507" s="94" t="s">
        <v>262</v>
      </c>
      <c r="U1507" s="120"/>
      <c r="V1507" s="120"/>
      <c r="W1507" s="100" t="str">
        <f>VLOOKUP(TRIM(X1507),X10:Y92,2,FALSE)</f>
        <v>Tao</v>
      </c>
      <c r="X1507" s="121" t="str">
        <f t="shared" si="139"/>
        <v>8.7</v>
      </c>
      <c r="Y1507" s="124">
        <f t="shared" si="140"/>
        <v>0</v>
      </c>
      <c r="Z1507" s="121">
        <f t="shared" si="138"/>
        <v>1</v>
      </c>
      <c r="AA1507" s="121">
        <f t="shared" si="141"/>
        <v>21</v>
      </c>
      <c r="AB1507" s="121">
        <f t="shared" si="142"/>
        <v>0</v>
      </c>
      <c r="AC1507" s="121">
        <f t="shared" si="143"/>
        <v>0</v>
      </c>
    </row>
    <row r="1508" spans="1:29" ht="35.25" customHeight="1" x14ac:dyDescent="0.25">
      <c r="A1508" s="89" t="s">
        <v>224</v>
      </c>
      <c r="B1508" s="94" t="s">
        <v>41</v>
      </c>
      <c r="C1508" s="91" t="s">
        <v>97</v>
      </c>
      <c r="D1508" s="91" t="s">
        <v>200</v>
      </c>
      <c r="E1508" s="122" t="s">
        <v>8396</v>
      </c>
      <c r="F1508" s="92" t="s">
        <v>242</v>
      </c>
      <c r="G1508" s="92" t="s">
        <v>98</v>
      </c>
      <c r="H1508" s="92" t="s">
        <v>10716</v>
      </c>
      <c r="I1508" s="162" t="s">
        <v>365</v>
      </c>
      <c r="J1508" s="94" t="s">
        <v>2418</v>
      </c>
      <c r="K1508" s="156"/>
      <c r="L1508" s="94"/>
      <c r="M1508" s="156"/>
      <c r="N1508" s="94" t="s">
        <v>2607</v>
      </c>
      <c r="O1508" s="94" t="s">
        <v>244</v>
      </c>
      <c r="P1508" s="94" t="s">
        <v>2419</v>
      </c>
      <c r="Q1508" s="98" t="s">
        <v>9556</v>
      </c>
      <c r="R1508" s="98" t="s">
        <v>12048</v>
      </c>
      <c r="S1508" s="99" t="s">
        <v>225</v>
      </c>
      <c r="T1508" s="94" t="s">
        <v>426</v>
      </c>
      <c r="U1508" s="120"/>
      <c r="V1508" s="120"/>
      <c r="W1508" s="100" t="str">
        <f>VLOOKUP(TRIM(X1508),X10:Y92,2,FALSE)</f>
        <v>Tao</v>
      </c>
      <c r="X1508" s="121" t="str">
        <f t="shared" si="139"/>
        <v>8.7</v>
      </c>
      <c r="Y1508" s="124">
        <f t="shared" si="140"/>
        <v>0</v>
      </c>
      <c r="Z1508" s="121">
        <f t="shared" si="138"/>
        <v>1</v>
      </c>
      <c r="AA1508" s="121">
        <f t="shared" si="141"/>
        <v>12</v>
      </c>
      <c r="AB1508" s="121">
        <f t="shared" si="142"/>
        <v>0</v>
      </c>
      <c r="AC1508" s="121">
        <f t="shared" si="143"/>
        <v>0</v>
      </c>
    </row>
    <row r="1509" spans="1:29" ht="35.25" customHeight="1" x14ac:dyDescent="0.25">
      <c r="A1509" s="89" t="s">
        <v>224</v>
      </c>
      <c r="B1509" s="94" t="s">
        <v>41</v>
      </c>
      <c r="C1509" s="91" t="s">
        <v>97</v>
      </c>
      <c r="D1509" s="91" t="s">
        <v>201</v>
      </c>
      <c r="E1509" s="122" t="s">
        <v>8397</v>
      </c>
      <c r="F1509" s="92" t="s">
        <v>242</v>
      </c>
      <c r="G1509" s="92" t="s">
        <v>98</v>
      </c>
      <c r="H1509" s="92" t="s">
        <v>10043</v>
      </c>
      <c r="I1509" s="162" t="s">
        <v>10042</v>
      </c>
      <c r="J1509" s="96" t="s">
        <v>2407</v>
      </c>
      <c r="K1509" s="95"/>
      <c r="L1509" s="96"/>
      <c r="M1509" s="95"/>
      <c r="N1509" s="94" t="s">
        <v>2178</v>
      </c>
      <c r="O1509" s="94" t="s">
        <v>244</v>
      </c>
      <c r="P1509" s="94" t="s">
        <v>2408</v>
      </c>
      <c r="Q1509" s="98" t="s">
        <v>9242</v>
      </c>
      <c r="R1509" s="98" t="s">
        <v>12049</v>
      </c>
      <c r="S1509" s="99" t="s">
        <v>225</v>
      </c>
      <c r="T1509" s="94" t="s">
        <v>336</v>
      </c>
      <c r="U1509" s="120"/>
      <c r="V1509" s="120"/>
      <c r="W1509" s="100" t="str">
        <f>VLOOKUP(TRIM(X1509),X10:Y92,2,FALSE)</f>
        <v>Tao</v>
      </c>
      <c r="X1509" s="121" t="str">
        <f t="shared" si="139"/>
        <v>8.8</v>
      </c>
      <c r="Y1509" s="124">
        <f t="shared" si="140"/>
        <v>0</v>
      </c>
      <c r="Z1509" s="121">
        <f t="shared" si="138"/>
        <v>1</v>
      </c>
      <c r="AA1509" s="121">
        <f t="shared" si="141"/>
        <v>14</v>
      </c>
      <c r="AB1509" s="121">
        <f t="shared" si="142"/>
        <v>0</v>
      </c>
      <c r="AC1509" s="121">
        <f t="shared" si="143"/>
        <v>0</v>
      </c>
    </row>
    <row r="1510" spans="1:29" ht="35.25" customHeight="1" x14ac:dyDescent="0.25">
      <c r="A1510" s="89" t="s">
        <v>224</v>
      </c>
      <c r="B1510" s="94" t="s">
        <v>41</v>
      </c>
      <c r="C1510" s="91" t="s">
        <v>97</v>
      </c>
      <c r="D1510" s="91" t="s">
        <v>201</v>
      </c>
      <c r="E1510" s="122" t="s">
        <v>8398</v>
      </c>
      <c r="F1510" s="92" t="s">
        <v>242</v>
      </c>
      <c r="G1510" s="92" t="s">
        <v>98</v>
      </c>
      <c r="H1510" s="92" t="s">
        <v>10324</v>
      </c>
      <c r="I1510" s="162" t="s">
        <v>282</v>
      </c>
      <c r="J1510" s="94" t="s">
        <v>2407</v>
      </c>
      <c r="K1510" s="156"/>
      <c r="L1510" s="94"/>
      <c r="M1510" s="156"/>
      <c r="N1510" s="94" t="s">
        <v>2607</v>
      </c>
      <c r="O1510" s="94" t="s">
        <v>244</v>
      </c>
      <c r="P1510" s="94" t="s">
        <v>2408</v>
      </c>
      <c r="Q1510" s="98" t="s">
        <v>10323</v>
      </c>
      <c r="R1510" s="98" t="s">
        <v>12050</v>
      </c>
      <c r="S1510" s="99" t="s">
        <v>225</v>
      </c>
      <c r="T1510" s="94" t="s">
        <v>343</v>
      </c>
      <c r="U1510" s="120"/>
      <c r="V1510" s="120"/>
      <c r="W1510" s="100" t="str">
        <f>VLOOKUP(TRIM(X1510),X10:Y92,2,FALSE)</f>
        <v>Tao</v>
      </c>
      <c r="X1510" s="121" t="str">
        <f t="shared" si="139"/>
        <v>8.8</v>
      </c>
      <c r="Y1510" s="124">
        <f t="shared" si="140"/>
        <v>0</v>
      </c>
      <c r="Z1510" s="121">
        <f t="shared" si="138"/>
        <v>1</v>
      </c>
      <c r="AA1510" s="121">
        <f t="shared" si="141"/>
        <v>4</v>
      </c>
      <c r="AB1510" s="121">
        <f t="shared" si="142"/>
        <v>0</v>
      </c>
      <c r="AC1510" s="121">
        <f t="shared" si="143"/>
        <v>0</v>
      </c>
    </row>
    <row r="1511" spans="1:29" ht="35.25" customHeight="1" x14ac:dyDescent="0.25">
      <c r="A1511" s="89" t="s">
        <v>224</v>
      </c>
      <c r="B1511" s="94" t="s">
        <v>41</v>
      </c>
      <c r="C1511" s="91" t="s">
        <v>97</v>
      </c>
      <c r="D1511" s="91" t="s">
        <v>201</v>
      </c>
      <c r="E1511" s="122" t="s">
        <v>8399</v>
      </c>
      <c r="F1511" s="92" t="s">
        <v>242</v>
      </c>
      <c r="G1511" s="92" t="s">
        <v>98</v>
      </c>
      <c r="H1511" s="92" t="s">
        <v>10068</v>
      </c>
      <c r="I1511" s="162" t="s">
        <v>12288</v>
      </c>
      <c r="J1511" s="96" t="s">
        <v>2407</v>
      </c>
      <c r="K1511" s="95"/>
      <c r="L1511" s="96"/>
      <c r="M1511" s="95"/>
      <c r="N1511" s="94" t="s">
        <v>2607</v>
      </c>
      <c r="O1511" s="94" t="s">
        <v>244</v>
      </c>
      <c r="P1511" s="94" t="s">
        <v>2408</v>
      </c>
      <c r="Q1511" s="98" t="s">
        <v>9265</v>
      </c>
      <c r="R1511" s="98" t="s">
        <v>12051</v>
      </c>
      <c r="S1511" s="99" t="s">
        <v>225</v>
      </c>
      <c r="T1511" s="94" t="s">
        <v>345</v>
      </c>
      <c r="U1511" s="120"/>
      <c r="V1511" s="120"/>
      <c r="W1511" s="100" t="str">
        <f>VLOOKUP(TRIM(X1511),X10:Y92,2,FALSE)</f>
        <v>Tao</v>
      </c>
      <c r="X1511" s="121" t="str">
        <f t="shared" si="139"/>
        <v>8.8</v>
      </c>
      <c r="Y1511" s="124">
        <f t="shared" si="140"/>
        <v>0</v>
      </c>
      <c r="Z1511" s="121">
        <f t="shared" si="138"/>
        <v>1</v>
      </c>
      <c r="AA1511" s="121">
        <f t="shared" si="141"/>
        <v>27</v>
      </c>
      <c r="AB1511" s="121">
        <f t="shared" si="142"/>
        <v>0</v>
      </c>
      <c r="AC1511" s="121">
        <f t="shared" si="143"/>
        <v>0</v>
      </c>
    </row>
    <row r="1512" spans="1:29" ht="35.25" customHeight="1" x14ac:dyDescent="0.25">
      <c r="A1512" s="89" t="s">
        <v>224</v>
      </c>
      <c r="B1512" s="94" t="s">
        <v>41</v>
      </c>
      <c r="C1512" s="91" t="s">
        <v>97</v>
      </c>
      <c r="D1512" s="91" t="s">
        <v>201</v>
      </c>
      <c r="E1512" s="122" t="s">
        <v>8400</v>
      </c>
      <c r="F1512" s="92" t="s">
        <v>242</v>
      </c>
      <c r="G1512" s="92" t="s">
        <v>98</v>
      </c>
      <c r="H1512" s="92" t="s">
        <v>10038</v>
      </c>
      <c r="I1512" s="162" t="s">
        <v>303</v>
      </c>
      <c r="J1512" s="94" t="s">
        <v>2407</v>
      </c>
      <c r="K1512" s="156"/>
      <c r="L1512" s="94"/>
      <c r="M1512" s="156"/>
      <c r="N1512" s="94" t="s">
        <v>2607</v>
      </c>
      <c r="O1512" s="94" t="s">
        <v>244</v>
      </c>
      <c r="P1512" s="94" t="s">
        <v>2408</v>
      </c>
      <c r="Q1512" s="98" t="s">
        <v>9241</v>
      </c>
      <c r="R1512" s="98" t="s">
        <v>12052</v>
      </c>
      <c r="S1512" s="99" t="s">
        <v>225</v>
      </c>
      <c r="T1512" s="94" t="s">
        <v>424</v>
      </c>
      <c r="U1512" s="120"/>
      <c r="V1512" s="120"/>
      <c r="W1512" s="100" t="str">
        <f>VLOOKUP(TRIM(X1512),X10:Y92,2,FALSE)</f>
        <v>Tao</v>
      </c>
      <c r="X1512" s="121" t="str">
        <f t="shared" si="139"/>
        <v>8.8</v>
      </c>
      <c r="Y1512" s="124">
        <f t="shared" si="140"/>
        <v>0</v>
      </c>
      <c r="Z1512" s="121">
        <f t="shared" si="138"/>
        <v>1</v>
      </c>
      <c r="AA1512" s="121">
        <f t="shared" si="141"/>
        <v>4</v>
      </c>
      <c r="AB1512" s="121">
        <f t="shared" si="142"/>
        <v>0</v>
      </c>
      <c r="AC1512" s="121">
        <f t="shared" si="143"/>
        <v>0</v>
      </c>
    </row>
    <row r="1513" spans="1:29" ht="35.25" customHeight="1" x14ac:dyDescent="0.25">
      <c r="A1513" s="89" t="s">
        <v>224</v>
      </c>
      <c r="B1513" s="94" t="s">
        <v>41</v>
      </c>
      <c r="C1513" s="91" t="s">
        <v>97</v>
      </c>
      <c r="D1513" s="91" t="s">
        <v>201</v>
      </c>
      <c r="E1513" s="122" t="s">
        <v>8401</v>
      </c>
      <c r="F1513" s="92" t="s">
        <v>242</v>
      </c>
      <c r="G1513" s="92" t="s">
        <v>98</v>
      </c>
      <c r="H1513" s="92" t="s">
        <v>10110</v>
      </c>
      <c r="I1513" s="162" t="s">
        <v>2816</v>
      </c>
      <c r="J1513" s="96" t="s">
        <v>2407</v>
      </c>
      <c r="K1513" s="95"/>
      <c r="L1513" s="96"/>
      <c r="M1513" s="95"/>
      <c r="N1513" s="94" t="s">
        <v>2607</v>
      </c>
      <c r="O1513" s="94" t="s">
        <v>244</v>
      </c>
      <c r="P1513" s="94" t="s">
        <v>2408</v>
      </c>
      <c r="Q1513" s="98" t="s">
        <v>10109</v>
      </c>
      <c r="R1513" s="98" t="s">
        <v>12053</v>
      </c>
      <c r="S1513" s="99" t="s">
        <v>225</v>
      </c>
      <c r="T1513" s="94" t="s">
        <v>389</v>
      </c>
      <c r="U1513" s="120"/>
      <c r="V1513" s="120"/>
      <c r="W1513" s="100" t="str">
        <f>VLOOKUP(TRIM(X1513),X10:Y92,2,FALSE)</f>
        <v>Tao</v>
      </c>
      <c r="X1513" s="121" t="str">
        <f t="shared" si="139"/>
        <v>8.8</v>
      </c>
      <c r="Y1513" s="124">
        <f t="shared" si="140"/>
        <v>0</v>
      </c>
      <c r="Z1513" s="121">
        <f t="shared" si="138"/>
        <v>1</v>
      </c>
      <c r="AA1513" s="121">
        <f t="shared" si="141"/>
        <v>9</v>
      </c>
      <c r="AB1513" s="121">
        <f t="shared" si="142"/>
        <v>0</v>
      </c>
      <c r="AC1513" s="121">
        <f t="shared" si="143"/>
        <v>0</v>
      </c>
    </row>
    <row r="1514" spans="1:29" ht="35.25" customHeight="1" x14ac:dyDescent="0.25">
      <c r="A1514" s="89" t="s">
        <v>224</v>
      </c>
      <c r="B1514" s="94" t="s">
        <v>41</v>
      </c>
      <c r="C1514" s="91" t="s">
        <v>97</v>
      </c>
      <c r="D1514" s="91" t="s">
        <v>201</v>
      </c>
      <c r="E1514" s="122" t="s">
        <v>8402</v>
      </c>
      <c r="F1514" s="92" t="s">
        <v>242</v>
      </c>
      <c r="G1514" s="92" t="s">
        <v>98</v>
      </c>
      <c r="H1514" s="92" t="s">
        <v>10699</v>
      </c>
      <c r="I1514" s="162" t="s">
        <v>287</v>
      </c>
      <c r="J1514" s="94" t="s">
        <v>2407</v>
      </c>
      <c r="K1514" s="156"/>
      <c r="L1514" s="94"/>
      <c r="M1514" s="156"/>
      <c r="N1514" s="94" t="s">
        <v>2607</v>
      </c>
      <c r="O1514" s="94" t="s">
        <v>244</v>
      </c>
      <c r="P1514" s="94" t="s">
        <v>2408</v>
      </c>
      <c r="Q1514" s="98" t="s">
        <v>9549</v>
      </c>
      <c r="R1514" s="98" t="s">
        <v>12054</v>
      </c>
      <c r="S1514" s="99" t="s">
        <v>225</v>
      </c>
      <c r="T1514" s="94" t="s">
        <v>368</v>
      </c>
      <c r="U1514" s="120"/>
      <c r="V1514" s="120"/>
      <c r="W1514" s="100" t="str">
        <f>VLOOKUP(TRIM(X1514),X10:Y92,2,FALSE)</f>
        <v>Tao</v>
      </c>
      <c r="X1514" s="121" t="str">
        <f t="shared" si="139"/>
        <v>8.8</v>
      </c>
      <c r="Y1514" s="124">
        <f t="shared" si="140"/>
        <v>0</v>
      </c>
      <c r="Z1514" s="121">
        <f t="shared" si="138"/>
        <v>1</v>
      </c>
      <c r="AA1514" s="121">
        <f t="shared" si="141"/>
        <v>31</v>
      </c>
      <c r="AB1514" s="121">
        <f t="shared" si="142"/>
        <v>0</v>
      </c>
      <c r="AC1514" s="121">
        <f t="shared" si="143"/>
        <v>0</v>
      </c>
    </row>
    <row r="1515" spans="1:29" ht="35.25" customHeight="1" x14ac:dyDescent="0.25">
      <c r="A1515" s="89" t="s">
        <v>224</v>
      </c>
      <c r="B1515" s="94" t="s">
        <v>41</v>
      </c>
      <c r="C1515" s="91" t="s">
        <v>97</v>
      </c>
      <c r="D1515" s="91" t="s">
        <v>201</v>
      </c>
      <c r="E1515" s="122" t="s">
        <v>8403</v>
      </c>
      <c r="F1515" s="92" t="s">
        <v>242</v>
      </c>
      <c r="G1515" s="92" t="s">
        <v>98</v>
      </c>
      <c r="H1515" s="92" t="s">
        <v>9766</v>
      </c>
      <c r="I1515" s="162" t="s">
        <v>12289</v>
      </c>
      <c r="J1515" s="96" t="s">
        <v>2407</v>
      </c>
      <c r="K1515" s="95"/>
      <c r="L1515" s="96"/>
      <c r="M1515" s="95"/>
      <c r="N1515" s="94" t="s">
        <v>2607</v>
      </c>
      <c r="O1515" s="94" t="s">
        <v>244</v>
      </c>
      <c r="P1515" s="94" t="s">
        <v>2408</v>
      </c>
      <c r="Q1515" s="98" t="s">
        <v>9765</v>
      </c>
      <c r="R1515" s="98" t="s">
        <v>12055</v>
      </c>
      <c r="S1515" s="99" t="s">
        <v>225</v>
      </c>
      <c r="T1515" s="94" t="s">
        <v>333</v>
      </c>
      <c r="U1515" s="120"/>
      <c r="V1515" s="120"/>
      <c r="W1515" s="100" t="str">
        <f>VLOOKUP(TRIM(X1515),X10:Y92,2,FALSE)</f>
        <v>Tao</v>
      </c>
      <c r="X1515" s="121" t="str">
        <f t="shared" si="139"/>
        <v>8.8</v>
      </c>
      <c r="Y1515" s="124">
        <f t="shared" si="140"/>
        <v>0</v>
      </c>
      <c r="Z1515" s="121">
        <f t="shared" si="138"/>
        <v>1</v>
      </c>
      <c r="AA1515" s="121">
        <f t="shared" si="141"/>
        <v>31</v>
      </c>
      <c r="AB1515" s="121">
        <f t="shared" si="142"/>
        <v>0</v>
      </c>
      <c r="AC1515" s="121">
        <f t="shared" si="143"/>
        <v>0</v>
      </c>
    </row>
    <row r="1516" spans="1:29" ht="35.25" customHeight="1" x14ac:dyDescent="0.25">
      <c r="A1516" s="89" t="s">
        <v>224</v>
      </c>
      <c r="B1516" s="94" t="s">
        <v>41</v>
      </c>
      <c r="C1516" s="91" t="s">
        <v>97</v>
      </c>
      <c r="D1516" s="91" t="s">
        <v>201</v>
      </c>
      <c r="E1516" s="122" t="s">
        <v>8404</v>
      </c>
      <c r="F1516" s="92" t="s">
        <v>242</v>
      </c>
      <c r="G1516" s="92" t="s">
        <v>98</v>
      </c>
      <c r="H1516" s="92" t="s">
        <v>9767</v>
      </c>
      <c r="I1516" s="162" t="s">
        <v>12289</v>
      </c>
      <c r="J1516" s="94" t="s">
        <v>2407</v>
      </c>
      <c r="K1516" s="156"/>
      <c r="L1516" s="94"/>
      <c r="M1516" s="156"/>
      <c r="N1516" s="94" t="s">
        <v>2607</v>
      </c>
      <c r="O1516" s="94" t="s">
        <v>244</v>
      </c>
      <c r="P1516" s="94" t="s">
        <v>2408</v>
      </c>
      <c r="Q1516" s="98" t="s">
        <v>9086</v>
      </c>
      <c r="R1516" s="98" t="s">
        <v>12056</v>
      </c>
      <c r="S1516" s="99" t="s">
        <v>225</v>
      </c>
      <c r="T1516" s="94" t="s">
        <v>333</v>
      </c>
      <c r="U1516" s="120"/>
      <c r="V1516" s="120"/>
      <c r="W1516" s="100" t="str">
        <f>VLOOKUP(TRIM(X1516),X10:Y92,2,FALSE)</f>
        <v>Tao</v>
      </c>
      <c r="X1516" s="121" t="str">
        <f t="shared" si="139"/>
        <v>8.8</v>
      </c>
      <c r="Y1516" s="124">
        <f t="shared" si="140"/>
        <v>0</v>
      </c>
      <c r="Z1516" s="121">
        <f t="shared" si="138"/>
        <v>1</v>
      </c>
      <c r="AA1516" s="121">
        <f t="shared" si="141"/>
        <v>31</v>
      </c>
      <c r="AB1516" s="121">
        <f t="shared" si="142"/>
        <v>0</v>
      </c>
      <c r="AC1516" s="121">
        <f t="shared" si="143"/>
        <v>0</v>
      </c>
    </row>
    <row r="1517" spans="1:29" ht="35.25" customHeight="1" x14ac:dyDescent="0.25">
      <c r="A1517" s="89" t="s">
        <v>224</v>
      </c>
      <c r="B1517" s="94" t="s">
        <v>41</v>
      </c>
      <c r="C1517" s="91" t="s">
        <v>97</v>
      </c>
      <c r="D1517" s="91" t="s">
        <v>201</v>
      </c>
      <c r="E1517" s="122" t="s">
        <v>8405</v>
      </c>
      <c r="F1517" s="92" t="s">
        <v>242</v>
      </c>
      <c r="G1517" s="92" t="s">
        <v>98</v>
      </c>
      <c r="H1517" s="92" t="s">
        <v>9840</v>
      </c>
      <c r="I1517" s="162" t="s">
        <v>12290</v>
      </c>
      <c r="J1517" s="96" t="s">
        <v>2407</v>
      </c>
      <c r="K1517" s="95"/>
      <c r="L1517" s="96"/>
      <c r="M1517" s="95"/>
      <c r="N1517" s="94" t="s">
        <v>2607</v>
      </c>
      <c r="O1517" s="94" t="s">
        <v>244</v>
      </c>
      <c r="P1517" s="94" t="s">
        <v>2408</v>
      </c>
      <c r="Q1517" s="98" t="s">
        <v>9266</v>
      </c>
      <c r="R1517" s="98" t="s">
        <v>12057</v>
      </c>
      <c r="S1517" s="99" t="s">
        <v>225</v>
      </c>
      <c r="T1517" s="94" t="s">
        <v>293</v>
      </c>
      <c r="U1517" s="120"/>
      <c r="V1517" s="120"/>
      <c r="W1517" s="100" t="str">
        <f>VLOOKUP(TRIM(X1517),X10:Y92,2,FALSE)</f>
        <v>Tao</v>
      </c>
      <c r="X1517" s="121" t="str">
        <f t="shared" si="139"/>
        <v>8.8</v>
      </c>
      <c r="Y1517" s="124">
        <f t="shared" si="140"/>
        <v>0</v>
      </c>
      <c r="Z1517" s="121">
        <f t="shared" si="138"/>
        <v>1</v>
      </c>
      <c r="AA1517" s="121">
        <f t="shared" si="141"/>
        <v>14</v>
      </c>
      <c r="AB1517" s="121">
        <f t="shared" si="142"/>
        <v>0</v>
      </c>
      <c r="AC1517" s="121">
        <f t="shared" si="143"/>
        <v>0</v>
      </c>
    </row>
    <row r="1518" spans="1:29" ht="35.25" customHeight="1" x14ac:dyDescent="0.25">
      <c r="A1518" s="89" t="s">
        <v>224</v>
      </c>
      <c r="B1518" s="94" t="s">
        <v>41</v>
      </c>
      <c r="C1518" s="91" t="s">
        <v>97</v>
      </c>
      <c r="D1518" s="91" t="s">
        <v>201</v>
      </c>
      <c r="E1518" s="122" t="s">
        <v>8406</v>
      </c>
      <c r="F1518" s="92" t="s">
        <v>242</v>
      </c>
      <c r="G1518" s="92" t="s">
        <v>98</v>
      </c>
      <c r="H1518" s="92" t="s">
        <v>10656</v>
      </c>
      <c r="I1518" s="162" t="s">
        <v>9210</v>
      </c>
      <c r="J1518" s="94" t="s">
        <v>2407</v>
      </c>
      <c r="K1518" s="156"/>
      <c r="L1518" s="94"/>
      <c r="M1518" s="156"/>
      <c r="N1518" s="94" t="s">
        <v>2607</v>
      </c>
      <c r="O1518" s="94" t="s">
        <v>244</v>
      </c>
      <c r="P1518" s="94" t="s">
        <v>2408</v>
      </c>
      <c r="Q1518" s="98" t="s">
        <v>10655</v>
      </c>
      <c r="R1518" s="98" t="s">
        <v>12058</v>
      </c>
      <c r="S1518" s="99" t="s">
        <v>225</v>
      </c>
      <c r="T1518" s="94" t="s">
        <v>348</v>
      </c>
      <c r="U1518" s="120"/>
      <c r="V1518" s="120"/>
      <c r="W1518" s="100" t="str">
        <f>VLOOKUP(TRIM(X1518),X10:Y92,2,FALSE)</f>
        <v>Tao</v>
      </c>
      <c r="X1518" s="121" t="str">
        <f t="shared" si="139"/>
        <v>8.8</v>
      </c>
      <c r="Y1518" s="124">
        <f t="shared" si="140"/>
        <v>0</v>
      </c>
      <c r="Z1518" s="121">
        <f t="shared" si="138"/>
        <v>1</v>
      </c>
      <c r="AA1518" s="121">
        <f t="shared" si="141"/>
        <v>32</v>
      </c>
      <c r="AB1518" s="121">
        <f t="shared" si="142"/>
        <v>0</v>
      </c>
      <c r="AC1518" s="121">
        <f t="shared" si="143"/>
        <v>0</v>
      </c>
    </row>
    <row r="1519" spans="1:29" ht="35.25" customHeight="1" x14ac:dyDescent="0.25">
      <c r="A1519" s="89" t="s">
        <v>224</v>
      </c>
      <c r="B1519" s="94" t="s">
        <v>41</v>
      </c>
      <c r="C1519" s="91" t="s">
        <v>97</v>
      </c>
      <c r="D1519" s="91" t="s">
        <v>201</v>
      </c>
      <c r="E1519" s="122" t="s">
        <v>8407</v>
      </c>
      <c r="F1519" s="92" t="s">
        <v>242</v>
      </c>
      <c r="G1519" s="92" t="s">
        <v>98</v>
      </c>
      <c r="H1519" s="92" t="s">
        <v>10263</v>
      </c>
      <c r="I1519" s="162" t="s">
        <v>12291</v>
      </c>
      <c r="J1519" s="96" t="s">
        <v>2407</v>
      </c>
      <c r="K1519" s="95"/>
      <c r="L1519" s="96"/>
      <c r="M1519" s="95"/>
      <c r="N1519" s="94" t="s">
        <v>2607</v>
      </c>
      <c r="O1519" s="94" t="s">
        <v>244</v>
      </c>
      <c r="P1519" s="94" t="s">
        <v>2408</v>
      </c>
      <c r="Q1519" s="98" t="s">
        <v>9339</v>
      </c>
      <c r="R1519" s="98" t="s">
        <v>12059</v>
      </c>
      <c r="S1519" s="99" t="s">
        <v>225</v>
      </c>
      <c r="T1519" s="94" t="s">
        <v>315</v>
      </c>
      <c r="U1519" s="120"/>
      <c r="V1519" s="120"/>
      <c r="W1519" s="100" t="str">
        <f>VLOOKUP(TRIM(X1519),X10:Y92,2,FALSE)</f>
        <v>Tao</v>
      </c>
      <c r="X1519" s="121" t="str">
        <f t="shared" si="139"/>
        <v>8.8</v>
      </c>
      <c r="Y1519" s="124">
        <f t="shared" si="140"/>
        <v>0</v>
      </c>
      <c r="Z1519" s="121">
        <f t="shared" si="138"/>
        <v>1</v>
      </c>
      <c r="AA1519" s="121">
        <f t="shared" si="141"/>
        <v>23</v>
      </c>
      <c r="AB1519" s="121">
        <f t="shared" si="142"/>
        <v>0</v>
      </c>
      <c r="AC1519" s="121">
        <f t="shared" si="143"/>
        <v>0</v>
      </c>
    </row>
    <row r="1520" spans="1:29" ht="35.25" customHeight="1" x14ac:dyDescent="0.25">
      <c r="A1520" s="89" t="s">
        <v>224</v>
      </c>
      <c r="B1520" s="94" t="s">
        <v>41</v>
      </c>
      <c r="C1520" s="91" t="s">
        <v>97</v>
      </c>
      <c r="D1520" s="91" t="s">
        <v>201</v>
      </c>
      <c r="E1520" s="122" t="s">
        <v>8408</v>
      </c>
      <c r="F1520" s="92" t="s">
        <v>242</v>
      </c>
      <c r="G1520" s="92" t="s">
        <v>98</v>
      </c>
      <c r="H1520" s="92" t="s">
        <v>10700</v>
      </c>
      <c r="I1520" s="162" t="s">
        <v>299</v>
      </c>
      <c r="J1520" s="94" t="s">
        <v>2407</v>
      </c>
      <c r="K1520" s="156"/>
      <c r="L1520" s="94"/>
      <c r="M1520" s="156"/>
      <c r="N1520" s="94" t="s">
        <v>2607</v>
      </c>
      <c r="O1520" s="94" t="s">
        <v>244</v>
      </c>
      <c r="P1520" s="94" t="s">
        <v>2408</v>
      </c>
      <c r="Q1520" s="98" t="s">
        <v>9550</v>
      </c>
      <c r="R1520" s="98" t="s">
        <v>12060</v>
      </c>
      <c r="S1520" s="99" t="s">
        <v>225</v>
      </c>
      <c r="T1520" s="94" t="s">
        <v>368</v>
      </c>
      <c r="U1520" s="120"/>
      <c r="V1520" s="120"/>
      <c r="W1520" s="100" t="str">
        <f>VLOOKUP(TRIM(X1520),X10:Y92,2,FALSE)</f>
        <v>Tao</v>
      </c>
      <c r="X1520" s="121" t="str">
        <f t="shared" si="139"/>
        <v>8.8</v>
      </c>
      <c r="Y1520" s="124">
        <f t="shared" si="140"/>
        <v>0</v>
      </c>
      <c r="Z1520" s="121">
        <f t="shared" si="138"/>
        <v>1</v>
      </c>
      <c r="AA1520" s="121">
        <f t="shared" si="141"/>
        <v>21</v>
      </c>
      <c r="AB1520" s="121">
        <f t="shared" si="142"/>
        <v>0</v>
      </c>
      <c r="AC1520" s="121">
        <f t="shared" si="143"/>
        <v>0</v>
      </c>
    </row>
    <row r="1521" spans="1:29" ht="35.25" customHeight="1" x14ac:dyDescent="0.25">
      <c r="A1521" s="89" t="s">
        <v>224</v>
      </c>
      <c r="B1521" s="94" t="s">
        <v>41</v>
      </c>
      <c r="C1521" s="91" t="s">
        <v>97</v>
      </c>
      <c r="D1521" s="91" t="s">
        <v>201</v>
      </c>
      <c r="E1521" s="122" t="s">
        <v>8409</v>
      </c>
      <c r="F1521" s="92" t="s">
        <v>242</v>
      </c>
      <c r="G1521" s="92" t="s">
        <v>98</v>
      </c>
      <c r="H1521" s="92" t="s">
        <v>9710</v>
      </c>
      <c r="I1521" s="162" t="s">
        <v>292</v>
      </c>
      <c r="J1521" s="96" t="s">
        <v>2407</v>
      </c>
      <c r="K1521" s="95"/>
      <c r="L1521" s="96"/>
      <c r="M1521" s="95"/>
      <c r="N1521" s="94" t="s">
        <v>2607</v>
      </c>
      <c r="O1521" s="94" t="s">
        <v>244</v>
      </c>
      <c r="P1521" s="94" t="s">
        <v>2408</v>
      </c>
      <c r="Q1521" s="98" t="s">
        <v>9709</v>
      </c>
      <c r="R1521" s="98" t="s">
        <v>12061</v>
      </c>
      <c r="S1521" s="99" t="s">
        <v>225</v>
      </c>
      <c r="T1521" s="94" t="s">
        <v>293</v>
      </c>
      <c r="U1521" s="120"/>
      <c r="V1521" s="120"/>
      <c r="W1521" s="100" t="str">
        <f>VLOOKUP(TRIM(X1521),X10:Y92,2,FALSE)</f>
        <v>Tao</v>
      </c>
      <c r="X1521" s="121" t="str">
        <f t="shared" si="139"/>
        <v>8.8</v>
      </c>
      <c r="Y1521" s="124">
        <f t="shared" si="140"/>
        <v>0</v>
      </c>
      <c r="Z1521" s="121">
        <f t="shared" si="138"/>
        <v>1</v>
      </c>
      <c r="AA1521" s="121">
        <f t="shared" si="141"/>
        <v>8</v>
      </c>
      <c r="AB1521" s="121">
        <f t="shared" si="142"/>
        <v>0</v>
      </c>
      <c r="AC1521" s="121">
        <f t="shared" si="143"/>
        <v>0</v>
      </c>
    </row>
    <row r="1522" spans="1:29" ht="35.25" customHeight="1" x14ac:dyDescent="0.25">
      <c r="A1522" s="89" t="s">
        <v>224</v>
      </c>
      <c r="B1522" s="94" t="s">
        <v>9713</v>
      </c>
      <c r="C1522" s="91" t="s">
        <v>97</v>
      </c>
      <c r="D1522" s="91" t="s">
        <v>201</v>
      </c>
      <c r="E1522" s="122" t="s">
        <v>8410</v>
      </c>
      <c r="F1522" s="92" t="s">
        <v>15</v>
      </c>
      <c r="G1522" s="92" t="s">
        <v>98</v>
      </c>
      <c r="H1522" s="92" t="s">
        <v>9056</v>
      </c>
      <c r="I1522" s="162" t="s">
        <v>292</v>
      </c>
      <c r="J1522" s="94" t="s">
        <v>105</v>
      </c>
      <c r="K1522" s="156">
        <v>2610</v>
      </c>
      <c r="L1522" s="94" t="s">
        <v>49</v>
      </c>
      <c r="M1522" s="156" t="s">
        <v>253</v>
      </c>
      <c r="N1522" s="94" t="s">
        <v>2839</v>
      </c>
      <c r="O1522" s="94" t="s">
        <v>244</v>
      </c>
      <c r="P1522" s="94" t="s">
        <v>2408</v>
      </c>
      <c r="Q1522" s="98" t="s">
        <v>9712</v>
      </c>
      <c r="R1522" s="98" t="s">
        <v>12062</v>
      </c>
      <c r="S1522" s="99" t="s">
        <v>5405</v>
      </c>
      <c r="T1522" s="94" t="s">
        <v>293</v>
      </c>
      <c r="U1522" s="120"/>
      <c r="V1522" s="120"/>
      <c r="W1522" s="100" t="str">
        <f>VLOOKUP(TRIM(X1522),X10:Y92,2,FALSE)</f>
        <v>Tao</v>
      </c>
      <c r="X1522" s="121" t="str">
        <f t="shared" si="139"/>
        <v>8.8</v>
      </c>
      <c r="Y1522" s="124">
        <f t="shared" si="140"/>
        <v>1</v>
      </c>
      <c r="Z1522" s="121">
        <f t="shared" si="138"/>
        <v>0</v>
      </c>
      <c r="AA1522" s="121">
        <f t="shared" si="141"/>
        <v>8</v>
      </c>
      <c r="AB1522" s="121">
        <f t="shared" si="142"/>
        <v>0</v>
      </c>
      <c r="AC1522" s="121">
        <f t="shared" si="143"/>
        <v>0</v>
      </c>
    </row>
    <row r="1523" spans="1:29" ht="35.25" customHeight="1" x14ac:dyDescent="0.25">
      <c r="A1523" s="89" t="s">
        <v>224</v>
      </c>
      <c r="B1523" s="94" t="s">
        <v>41</v>
      </c>
      <c r="C1523" s="91" t="s">
        <v>97</v>
      </c>
      <c r="D1523" s="91" t="s">
        <v>201</v>
      </c>
      <c r="E1523" s="122" t="s">
        <v>8411</v>
      </c>
      <c r="F1523" s="92" t="s">
        <v>242</v>
      </c>
      <c r="G1523" s="92" t="s">
        <v>98</v>
      </c>
      <c r="H1523" s="92" t="s">
        <v>9764</v>
      </c>
      <c r="I1523" s="162" t="s">
        <v>12289</v>
      </c>
      <c r="J1523" s="96" t="s">
        <v>2407</v>
      </c>
      <c r="K1523" s="95"/>
      <c r="L1523" s="96"/>
      <c r="M1523" s="95"/>
      <c r="N1523" s="94" t="s">
        <v>2607</v>
      </c>
      <c r="O1523" s="94" t="s">
        <v>244</v>
      </c>
      <c r="P1523" s="94" t="s">
        <v>2408</v>
      </c>
      <c r="Q1523" s="98" t="s">
        <v>9085</v>
      </c>
      <c r="R1523" s="98" t="s">
        <v>12063</v>
      </c>
      <c r="S1523" s="99" t="s">
        <v>225</v>
      </c>
      <c r="T1523" s="94" t="s">
        <v>333</v>
      </c>
      <c r="U1523" s="120"/>
      <c r="V1523" s="120"/>
      <c r="W1523" s="100" t="str">
        <f>VLOOKUP(TRIM(X1523),X10:Y92,2,FALSE)</f>
        <v>Tao</v>
      </c>
      <c r="X1523" s="121" t="str">
        <f t="shared" si="139"/>
        <v>8.8</v>
      </c>
      <c r="Y1523" s="124">
        <f t="shared" si="140"/>
        <v>0</v>
      </c>
      <c r="Z1523" s="121">
        <f t="shared" si="138"/>
        <v>1</v>
      </c>
      <c r="AA1523" s="121">
        <f t="shared" si="141"/>
        <v>31</v>
      </c>
      <c r="AB1523" s="121">
        <f t="shared" si="142"/>
        <v>0</v>
      </c>
      <c r="AC1523" s="121">
        <f t="shared" si="143"/>
        <v>0</v>
      </c>
    </row>
    <row r="1524" spans="1:29" ht="35.25" customHeight="1" x14ac:dyDescent="0.25">
      <c r="A1524" s="89" t="s">
        <v>224</v>
      </c>
      <c r="B1524" s="94" t="s">
        <v>41</v>
      </c>
      <c r="C1524" s="91" t="s">
        <v>97</v>
      </c>
      <c r="D1524" s="91" t="s">
        <v>201</v>
      </c>
      <c r="E1524" s="122" t="s">
        <v>8412</v>
      </c>
      <c r="F1524" s="92" t="s">
        <v>242</v>
      </c>
      <c r="G1524" s="92" t="s">
        <v>98</v>
      </c>
      <c r="H1524" s="92" t="s">
        <v>10012</v>
      </c>
      <c r="I1524" s="162" t="s">
        <v>10011</v>
      </c>
      <c r="J1524" s="94" t="s">
        <v>2407</v>
      </c>
      <c r="K1524" s="156"/>
      <c r="L1524" s="94"/>
      <c r="M1524" s="156"/>
      <c r="N1524" s="94" t="s">
        <v>2607</v>
      </c>
      <c r="O1524" s="94" t="s">
        <v>244</v>
      </c>
      <c r="P1524" s="94" t="s">
        <v>2408</v>
      </c>
      <c r="Q1524" s="98" t="s">
        <v>9224</v>
      </c>
      <c r="R1524" s="98" t="s">
        <v>12064</v>
      </c>
      <c r="S1524" s="99" t="s">
        <v>225</v>
      </c>
      <c r="T1524" s="94" t="s">
        <v>424</v>
      </c>
      <c r="U1524" s="120"/>
      <c r="V1524" s="120"/>
      <c r="W1524" s="100" t="str">
        <f>VLOOKUP(TRIM(X1524),X10:Y92,2,FALSE)</f>
        <v>Tao</v>
      </c>
      <c r="X1524" s="121" t="str">
        <f t="shared" si="139"/>
        <v>8.8</v>
      </c>
      <c r="Y1524" s="124">
        <f t="shared" si="140"/>
        <v>0</v>
      </c>
      <c r="Z1524" s="121">
        <f t="shared" si="138"/>
        <v>1</v>
      </c>
      <c r="AA1524" s="121">
        <f t="shared" si="141"/>
        <v>47</v>
      </c>
      <c r="AB1524" s="121">
        <f t="shared" si="142"/>
        <v>0</v>
      </c>
      <c r="AC1524" s="121">
        <f t="shared" si="143"/>
        <v>0</v>
      </c>
    </row>
    <row r="1525" spans="1:29" ht="35.25" customHeight="1" x14ac:dyDescent="0.25">
      <c r="A1525" s="89" t="s">
        <v>224</v>
      </c>
      <c r="B1525" s="94" t="s">
        <v>41</v>
      </c>
      <c r="C1525" s="91" t="s">
        <v>97</v>
      </c>
      <c r="D1525" s="91" t="s">
        <v>201</v>
      </c>
      <c r="E1525" s="122" t="s">
        <v>8413</v>
      </c>
      <c r="F1525" s="92" t="s">
        <v>242</v>
      </c>
      <c r="G1525" s="92" t="s">
        <v>98</v>
      </c>
      <c r="H1525" s="92" t="s">
        <v>10067</v>
      </c>
      <c r="I1525" s="162" t="s">
        <v>112</v>
      </c>
      <c r="J1525" s="96" t="s">
        <v>2407</v>
      </c>
      <c r="K1525" s="95"/>
      <c r="L1525" s="96"/>
      <c r="M1525" s="95"/>
      <c r="N1525" s="94" t="s">
        <v>2607</v>
      </c>
      <c r="O1525" s="94" t="s">
        <v>244</v>
      </c>
      <c r="P1525" s="94" t="s">
        <v>2408</v>
      </c>
      <c r="Q1525" s="98" t="s">
        <v>2756</v>
      </c>
      <c r="R1525" s="98" t="s">
        <v>12065</v>
      </c>
      <c r="S1525" s="99" t="s">
        <v>225</v>
      </c>
      <c r="T1525" s="94" t="s">
        <v>345</v>
      </c>
      <c r="U1525" s="120"/>
      <c r="V1525" s="120"/>
      <c r="W1525" s="100" t="str">
        <f>VLOOKUP(TRIM(X1525),X10:Y92,2,FALSE)</f>
        <v>Tao</v>
      </c>
      <c r="X1525" s="121" t="str">
        <f t="shared" si="139"/>
        <v>8.8</v>
      </c>
      <c r="Y1525" s="124">
        <f t="shared" si="140"/>
        <v>0</v>
      </c>
      <c r="Z1525" s="121">
        <f t="shared" si="138"/>
        <v>1</v>
      </c>
      <c r="AA1525" s="121">
        <f t="shared" si="141"/>
        <v>4</v>
      </c>
      <c r="AB1525" s="121">
        <f t="shared" si="142"/>
        <v>0</v>
      </c>
      <c r="AC1525" s="121">
        <f t="shared" si="143"/>
        <v>0</v>
      </c>
    </row>
    <row r="1526" spans="1:29" ht="35.25" customHeight="1" x14ac:dyDescent="0.25">
      <c r="A1526" s="89" t="s">
        <v>224</v>
      </c>
      <c r="B1526" s="94" t="s">
        <v>41</v>
      </c>
      <c r="C1526" s="91" t="s">
        <v>97</v>
      </c>
      <c r="D1526" s="91" t="s">
        <v>201</v>
      </c>
      <c r="E1526" s="122" t="s">
        <v>8414</v>
      </c>
      <c r="F1526" s="92" t="s">
        <v>242</v>
      </c>
      <c r="G1526" s="92" t="s">
        <v>98</v>
      </c>
      <c r="H1526" s="92" t="s">
        <v>10111</v>
      </c>
      <c r="I1526" s="162" t="s">
        <v>302</v>
      </c>
      <c r="J1526" s="94" t="s">
        <v>2407</v>
      </c>
      <c r="K1526" s="156"/>
      <c r="L1526" s="94"/>
      <c r="M1526" s="156"/>
      <c r="N1526" s="94" t="s">
        <v>2607</v>
      </c>
      <c r="O1526" s="94" t="s">
        <v>244</v>
      </c>
      <c r="P1526" s="94" t="s">
        <v>2408</v>
      </c>
      <c r="Q1526" s="98" t="s">
        <v>9281</v>
      </c>
      <c r="R1526" s="98" t="s">
        <v>12066</v>
      </c>
      <c r="S1526" s="99" t="s">
        <v>225</v>
      </c>
      <c r="T1526" s="94" t="s">
        <v>389</v>
      </c>
      <c r="U1526" s="120"/>
      <c r="V1526" s="120"/>
      <c r="W1526" s="100" t="str">
        <f>VLOOKUP(TRIM(X1526),X10:Y92,2,FALSE)</f>
        <v>Tao</v>
      </c>
      <c r="X1526" s="121" t="str">
        <f t="shared" si="139"/>
        <v>8.8</v>
      </c>
      <c r="Y1526" s="124">
        <f t="shared" si="140"/>
        <v>0</v>
      </c>
      <c r="Z1526" s="121">
        <f t="shared" si="138"/>
        <v>1</v>
      </c>
      <c r="AA1526" s="121">
        <f t="shared" si="141"/>
        <v>3</v>
      </c>
      <c r="AB1526" s="121">
        <f t="shared" si="142"/>
        <v>0</v>
      </c>
      <c r="AC1526" s="121">
        <f t="shared" si="143"/>
        <v>0</v>
      </c>
    </row>
    <row r="1527" spans="1:29" ht="35.25" customHeight="1" x14ac:dyDescent="0.25">
      <c r="A1527" s="89" t="s">
        <v>224</v>
      </c>
      <c r="B1527" s="94" t="s">
        <v>41</v>
      </c>
      <c r="C1527" s="91" t="s">
        <v>97</v>
      </c>
      <c r="D1527" s="91" t="s">
        <v>201</v>
      </c>
      <c r="E1527" s="122" t="s">
        <v>8415</v>
      </c>
      <c r="F1527" s="92" t="s">
        <v>242</v>
      </c>
      <c r="G1527" s="92" t="s">
        <v>98</v>
      </c>
      <c r="H1527" s="92" t="s">
        <v>10158</v>
      </c>
      <c r="I1527" s="162" t="s">
        <v>302</v>
      </c>
      <c r="J1527" s="96" t="s">
        <v>2407</v>
      </c>
      <c r="K1527" s="95"/>
      <c r="L1527" s="96"/>
      <c r="M1527" s="95"/>
      <c r="N1527" s="94" t="s">
        <v>2607</v>
      </c>
      <c r="O1527" s="94" t="s">
        <v>244</v>
      </c>
      <c r="P1527" s="94" t="s">
        <v>2408</v>
      </c>
      <c r="Q1527" s="98" t="s">
        <v>9300</v>
      </c>
      <c r="R1527" s="98" t="s">
        <v>12067</v>
      </c>
      <c r="S1527" s="99" t="s">
        <v>225</v>
      </c>
      <c r="T1527" s="94" t="s">
        <v>389</v>
      </c>
      <c r="U1527" s="120"/>
      <c r="V1527" s="120"/>
      <c r="W1527" s="100" t="str">
        <f>VLOOKUP(TRIM(X1527),X10:Y92,2,FALSE)</f>
        <v>Tao</v>
      </c>
      <c r="X1527" s="121" t="str">
        <f t="shared" si="139"/>
        <v>8.8</v>
      </c>
      <c r="Y1527" s="124">
        <f t="shared" si="140"/>
        <v>0</v>
      </c>
      <c r="Z1527" s="121">
        <f t="shared" si="138"/>
        <v>1</v>
      </c>
      <c r="AA1527" s="121">
        <f t="shared" si="141"/>
        <v>3</v>
      </c>
      <c r="AB1527" s="121">
        <f t="shared" si="142"/>
        <v>0</v>
      </c>
      <c r="AC1527" s="121">
        <f t="shared" si="143"/>
        <v>0</v>
      </c>
    </row>
    <row r="1528" spans="1:29" ht="35.25" customHeight="1" x14ac:dyDescent="0.25">
      <c r="A1528" s="89" t="s">
        <v>224</v>
      </c>
      <c r="B1528" s="94" t="s">
        <v>41</v>
      </c>
      <c r="C1528" s="91" t="s">
        <v>97</v>
      </c>
      <c r="D1528" s="91" t="s">
        <v>201</v>
      </c>
      <c r="E1528" s="122" t="s">
        <v>8416</v>
      </c>
      <c r="F1528" s="92" t="s">
        <v>242</v>
      </c>
      <c r="G1528" s="92" t="s">
        <v>98</v>
      </c>
      <c r="H1528" s="92" t="s">
        <v>10261</v>
      </c>
      <c r="I1528" s="162" t="s">
        <v>316</v>
      </c>
      <c r="J1528" s="94" t="s">
        <v>2407</v>
      </c>
      <c r="K1528" s="156"/>
      <c r="L1528" s="94"/>
      <c r="M1528" s="156"/>
      <c r="N1528" s="94" t="s">
        <v>2607</v>
      </c>
      <c r="O1528" s="94" t="s">
        <v>244</v>
      </c>
      <c r="P1528" s="94" t="s">
        <v>2408</v>
      </c>
      <c r="Q1528" s="98" t="s">
        <v>9337</v>
      </c>
      <c r="R1528" s="98" t="s">
        <v>12068</v>
      </c>
      <c r="S1528" s="99" t="s">
        <v>225</v>
      </c>
      <c r="T1528" s="94" t="s">
        <v>315</v>
      </c>
      <c r="U1528" s="120"/>
      <c r="V1528" s="120"/>
      <c r="W1528" s="100" t="str">
        <f>VLOOKUP(TRIM(X1528),X10:Y92,2,FALSE)</f>
        <v>Tao</v>
      </c>
      <c r="X1528" s="121" t="str">
        <f t="shared" si="139"/>
        <v>8.8</v>
      </c>
      <c r="Y1528" s="124">
        <f t="shared" si="140"/>
        <v>0</v>
      </c>
      <c r="Z1528" s="121">
        <f t="shared" si="138"/>
        <v>1</v>
      </c>
      <c r="AA1528" s="121">
        <f t="shared" si="141"/>
        <v>17</v>
      </c>
      <c r="AB1528" s="121">
        <f t="shared" si="142"/>
        <v>0</v>
      </c>
      <c r="AC1528" s="121">
        <f t="shared" si="143"/>
        <v>0</v>
      </c>
    </row>
    <row r="1529" spans="1:29" ht="35.25" customHeight="1" x14ac:dyDescent="0.25">
      <c r="A1529" s="89" t="s">
        <v>224</v>
      </c>
      <c r="B1529" s="94" t="s">
        <v>41</v>
      </c>
      <c r="C1529" s="91" t="s">
        <v>97</v>
      </c>
      <c r="D1529" s="91" t="s">
        <v>201</v>
      </c>
      <c r="E1529" s="122" t="s">
        <v>8417</v>
      </c>
      <c r="F1529" s="92" t="s">
        <v>242</v>
      </c>
      <c r="G1529" s="92" t="s">
        <v>98</v>
      </c>
      <c r="H1529" s="92" t="s">
        <v>10265</v>
      </c>
      <c r="I1529" s="162" t="s">
        <v>316</v>
      </c>
      <c r="J1529" s="96" t="s">
        <v>2407</v>
      </c>
      <c r="K1529" s="95"/>
      <c r="L1529" s="96"/>
      <c r="M1529" s="95"/>
      <c r="N1529" s="94" t="s">
        <v>2607</v>
      </c>
      <c r="O1529" s="94" t="s">
        <v>244</v>
      </c>
      <c r="P1529" s="94" t="s">
        <v>2408</v>
      </c>
      <c r="Q1529" s="98" t="s">
        <v>9341</v>
      </c>
      <c r="R1529" s="98" t="s">
        <v>12069</v>
      </c>
      <c r="S1529" s="99" t="s">
        <v>225</v>
      </c>
      <c r="T1529" s="94" t="s">
        <v>315</v>
      </c>
      <c r="U1529" s="120"/>
      <c r="V1529" s="120"/>
      <c r="W1529" s="100" t="str">
        <f>VLOOKUP(TRIM(X1529),X10:Y92,2,FALSE)</f>
        <v>Tao</v>
      </c>
      <c r="X1529" s="121" t="str">
        <f t="shared" si="139"/>
        <v>8.8</v>
      </c>
      <c r="Y1529" s="124">
        <f t="shared" si="140"/>
        <v>0</v>
      </c>
      <c r="Z1529" s="121">
        <f t="shared" si="138"/>
        <v>1</v>
      </c>
      <c r="AA1529" s="121">
        <f t="shared" si="141"/>
        <v>17</v>
      </c>
      <c r="AB1529" s="121">
        <f t="shared" si="142"/>
        <v>0</v>
      </c>
      <c r="AC1529" s="121">
        <f t="shared" si="143"/>
        <v>0</v>
      </c>
    </row>
    <row r="1530" spans="1:29" ht="35.25" customHeight="1" x14ac:dyDescent="0.25">
      <c r="A1530" s="89" t="s">
        <v>224</v>
      </c>
      <c r="B1530" s="94" t="s">
        <v>41</v>
      </c>
      <c r="C1530" s="91" t="s">
        <v>97</v>
      </c>
      <c r="D1530" s="91" t="s">
        <v>201</v>
      </c>
      <c r="E1530" s="122" t="s">
        <v>8418</v>
      </c>
      <c r="F1530" s="92" t="s">
        <v>242</v>
      </c>
      <c r="G1530" s="92" t="s">
        <v>98</v>
      </c>
      <c r="H1530" s="92" t="s">
        <v>10266</v>
      </c>
      <c r="I1530" s="162" t="s">
        <v>316</v>
      </c>
      <c r="J1530" s="94" t="s">
        <v>2407</v>
      </c>
      <c r="K1530" s="156"/>
      <c r="L1530" s="94"/>
      <c r="M1530" s="156"/>
      <c r="N1530" s="94" t="s">
        <v>2607</v>
      </c>
      <c r="O1530" s="94" t="s">
        <v>244</v>
      </c>
      <c r="P1530" s="94" t="s">
        <v>2408</v>
      </c>
      <c r="Q1530" s="98" t="s">
        <v>9342</v>
      </c>
      <c r="R1530" s="98" t="s">
        <v>12070</v>
      </c>
      <c r="S1530" s="99" t="s">
        <v>225</v>
      </c>
      <c r="T1530" s="94" t="s">
        <v>315</v>
      </c>
      <c r="U1530" s="120"/>
      <c r="V1530" s="120"/>
      <c r="W1530" s="100" t="str">
        <f>VLOOKUP(TRIM(X1530),X10:Y92,2,FALSE)</f>
        <v>Tao</v>
      </c>
      <c r="X1530" s="121" t="str">
        <f t="shared" si="139"/>
        <v>8.8</v>
      </c>
      <c r="Y1530" s="124">
        <f t="shared" si="140"/>
        <v>0</v>
      </c>
      <c r="Z1530" s="121">
        <f t="shared" si="138"/>
        <v>1</v>
      </c>
      <c r="AA1530" s="121">
        <f t="shared" si="141"/>
        <v>17</v>
      </c>
      <c r="AB1530" s="121">
        <f t="shared" si="142"/>
        <v>0</v>
      </c>
      <c r="AC1530" s="121">
        <f t="shared" si="143"/>
        <v>0</v>
      </c>
    </row>
    <row r="1531" spans="1:29" ht="35.25" customHeight="1" x14ac:dyDescent="0.25">
      <c r="A1531" s="89" t="s">
        <v>224</v>
      </c>
      <c r="B1531" s="94" t="s">
        <v>41</v>
      </c>
      <c r="C1531" s="91" t="s">
        <v>97</v>
      </c>
      <c r="D1531" s="91" t="s">
        <v>201</v>
      </c>
      <c r="E1531" s="122" t="s">
        <v>8419</v>
      </c>
      <c r="F1531" s="92" t="s">
        <v>242</v>
      </c>
      <c r="G1531" s="92" t="s">
        <v>98</v>
      </c>
      <c r="H1531" s="92" t="s">
        <v>10268</v>
      </c>
      <c r="I1531" s="162" t="s">
        <v>9344</v>
      </c>
      <c r="J1531" s="96" t="s">
        <v>2407</v>
      </c>
      <c r="K1531" s="95"/>
      <c r="L1531" s="96"/>
      <c r="M1531" s="95"/>
      <c r="N1531" s="94" t="s">
        <v>2607</v>
      </c>
      <c r="O1531" s="94" t="s">
        <v>244</v>
      </c>
      <c r="P1531" s="94" t="s">
        <v>2408</v>
      </c>
      <c r="Q1531" s="98" t="s">
        <v>9345</v>
      </c>
      <c r="R1531" s="98" t="s">
        <v>12071</v>
      </c>
      <c r="S1531" s="99" t="s">
        <v>225</v>
      </c>
      <c r="T1531" s="94" t="s">
        <v>315</v>
      </c>
      <c r="U1531" s="120"/>
      <c r="V1531" s="120"/>
      <c r="W1531" s="100" t="str">
        <f>VLOOKUP(TRIM(X1531),X10:Y92,2,FALSE)</f>
        <v>Tao</v>
      </c>
      <c r="X1531" s="121" t="str">
        <f t="shared" si="139"/>
        <v>8.8</v>
      </c>
      <c r="Y1531" s="124">
        <f t="shared" si="140"/>
        <v>0</v>
      </c>
      <c r="Z1531" s="121">
        <f t="shared" si="138"/>
        <v>1</v>
      </c>
      <c r="AA1531" s="121">
        <f t="shared" si="141"/>
        <v>27</v>
      </c>
      <c r="AB1531" s="121">
        <f t="shared" si="142"/>
        <v>0</v>
      </c>
      <c r="AC1531" s="121">
        <f t="shared" si="143"/>
        <v>0</v>
      </c>
    </row>
    <row r="1532" spans="1:29" ht="35.25" customHeight="1" x14ac:dyDescent="0.25">
      <c r="A1532" s="89" t="s">
        <v>224</v>
      </c>
      <c r="B1532" s="94" t="s">
        <v>41</v>
      </c>
      <c r="C1532" s="91" t="s">
        <v>97</v>
      </c>
      <c r="D1532" s="91" t="s">
        <v>201</v>
      </c>
      <c r="E1532" s="122" t="s">
        <v>8420</v>
      </c>
      <c r="F1532" s="92" t="s">
        <v>242</v>
      </c>
      <c r="G1532" s="92" t="s">
        <v>98</v>
      </c>
      <c r="H1532" s="92" t="s">
        <v>10269</v>
      </c>
      <c r="I1532" s="162" t="s">
        <v>9344</v>
      </c>
      <c r="J1532" s="94" t="s">
        <v>2407</v>
      </c>
      <c r="K1532" s="156"/>
      <c r="L1532" s="94"/>
      <c r="M1532" s="156"/>
      <c r="N1532" s="94" t="s">
        <v>2607</v>
      </c>
      <c r="O1532" s="94" t="s">
        <v>244</v>
      </c>
      <c r="P1532" s="94" t="s">
        <v>2408</v>
      </c>
      <c r="Q1532" s="98" t="s">
        <v>9346</v>
      </c>
      <c r="R1532" s="98" t="s">
        <v>12072</v>
      </c>
      <c r="S1532" s="99" t="s">
        <v>225</v>
      </c>
      <c r="T1532" s="94" t="s">
        <v>315</v>
      </c>
      <c r="U1532" s="120"/>
      <c r="V1532" s="120"/>
      <c r="W1532" s="100" t="str">
        <f>VLOOKUP(TRIM(X1532),X10:Y92,2,FALSE)</f>
        <v>Tao</v>
      </c>
      <c r="X1532" s="121" t="str">
        <f t="shared" si="139"/>
        <v>8.8</v>
      </c>
      <c r="Y1532" s="124">
        <f t="shared" si="140"/>
        <v>0</v>
      </c>
      <c r="Z1532" s="121">
        <f t="shared" si="138"/>
        <v>1</v>
      </c>
      <c r="AA1532" s="121">
        <f t="shared" si="141"/>
        <v>27</v>
      </c>
      <c r="AB1532" s="121">
        <f t="shared" si="142"/>
        <v>0</v>
      </c>
      <c r="AC1532" s="121">
        <f t="shared" si="143"/>
        <v>0</v>
      </c>
    </row>
    <row r="1533" spans="1:29" ht="35.25" customHeight="1" x14ac:dyDescent="0.25">
      <c r="A1533" s="89" t="s">
        <v>224</v>
      </c>
      <c r="B1533" s="94" t="s">
        <v>41</v>
      </c>
      <c r="C1533" s="91" t="s">
        <v>97</v>
      </c>
      <c r="D1533" s="91" t="s">
        <v>201</v>
      </c>
      <c r="E1533" s="122" t="s">
        <v>8421</v>
      </c>
      <c r="F1533" s="92" t="s">
        <v>242</v>
      </c>
      <c r="G1533" s="92" t="s">
        <v>98</v>
      </c>
      <c r="H1533" s="92" t="s">
        <v>10270</v>
      </c>
      <c r="I1533" s="162" t="s">
        <v>9344</v>
      </c>
      <c r="J1533" s="94" t="s">
        <v>2407</v>
      </c>
      <c r="K1533" s="156"/>
      <c r="L1533" s="94"/>
      <c r="M1533" s="156"/>
      <c r="N1533" s="94" t="s">
        <v>2607</v>
      </c>
      <c r="O1533" s="94" t="s">
        <v>244</v>
      </c>
      <c r="P1533" s="94" t="s">
        <v>2408</v>
      </c>
      <c r="Q1533" s="98" t="s">
        <v>9347</v>
      </c>
      <c r="R1533" s="98" t="s">
        <v>12073</v>
      </c>
      <c r="S1533" s="99" t="s">
        <v>225</v>
      </c>
      <c r="T1533" s="94" t="s">
        <v>315</v>
      </c>
      <c r="U1533" s="120"/>
      <c r="V1533" s="120"/>
      <c r="W1533" s="100" t="str">
        <f>VLOOKUP(TRIM(X1533),X10:Y92,2,FALSE)</f>
        <v>Tao</v>
      </c>
      <c r="X1533" s="121" t="str">
        <f t="shared" si="139"/>
        <v>8.8</v>
      </c>
      <c r="Y1533" s="124">
        <f t="shared" si="140"/>
        <v>0</v>
      </c>
      <c r="Z1533" s="121">
        <f t="shared" si="138"/>
        <v>1</v>
      </c>
      <c r="AA1533" s="121">
        <f t="shared" si="141"/>
        <v>27</v>
      </c>
      <c r="AB1533" s="121">
        <f t="shared" si="142"/>
        <v>0</v>
      </c>
      <c r="AC1533" s="121">
        <f t="shared" si="143"/>
        <v>0</v>
      </c>
    </row>
    <row r="1534" spans="1:29" ht="35.25" customHeight="1" x14ac:dyDescent="0.25">
      <c r="A1534" s="89" t="s">
        <v>224</v>
      </c>
      <c r="B1534" s="94" t="s">
        <v>41</v>
      </c>
      <c r="C1534" s="91" t="s">
        <v>97</v>
      </c>
      <c r="D1534" s="91" t="s">
        <v>201</v>
      </c>
      <c r="E1534" s="122" t="s">
        <v>8422</v>
      </c>
      <c r="F1534" s="92" t="s">
        <v>242</v>
      </c>
      <c r="G1534" s="92" t="s">
        <v>98</v>
      </c>
      <c r="H1534" s="92" t="s">
        <v>10271</v>
      </c>
      <c r="I1534" s="162" t="s">
        <v>9348</v>
      </c>
      <c r="J1534" s="94" t="s">
        <v>2407</v>
      </c>
      <c r="K1534" s="156"/>
      <c r="L1534" s="94"/>
      <c r="M1534" s="156"/>
      <c r="N1534" s="94" t="s">
        <v>2607</v>
      </c>
      <c r="O1534" s="94" t="s">
        <v>244</v>
      </c>
      <c r="P1534" s="94" t="s">
        <v>2408</v>
      </c>
      <c r="Q1534" s="98" t="s">
        <v>9349</v>
      </c>
      <c r="R1534" s="98" t="s">
        <v>12074</v>
      </c>
      <c r="S1534" s="99" t="s">
        <v>225</v>
      </c>
      <c r="T1534" s="94" t="s">
        <v>315</v>
      </c>
      <c r="U1534" s="120"/>
      <c r="V1534" s="120"/>
      <c r="W1534" s="100" t="str">
        <f>VLOOKUP(TRIM(X1534),X10:Y92,2,FALSE)</f>
        <v>Tao</v>
      </c>
      <c r="X1534" s="121" t="str">
        <f t="shared" si="139"/>
        <v>8.8</v>
      </c>
      <c r="Y1534" s="124">
        <f t="shared" si="140"/>
        <v>0</v>
      </c>
      <c r="Z1534" s="121">
        <f t="shared" si="138"/>
        <v>1</v>
      </c>
      <c r="AA1534" s="121">
        <f t="shared" si="141"/>
        <v>40</v>
      </c>
      <c r="AB1534" s="121">
        <f t="shared" si="142"/>
        <v>0</v>
      </c>
      <c r="AC1534" s="121">
        <f t="shared" si="143"/>
        <v>0</v>
      </c>
    </row>
    <row r="1535" spans="1:29" ht="35.25" customHeight="1" x14ac:dyDescent="0.25">
      <c r="A1535" s="89" t="s">
        <v>224</v>
      </c>
      <c r="B1535" s="94" t="s">
        <v>41</v>
      </c>
      <c r="C1535" s="91" t="s">
        <v>97</v>
      </c>
      <c r="D1535" s="91" t="s">
        <v>201</v>
      </c>
      <c r="E1535" s="122" t="s">
        <v>8423</v>
      </c>
      <c r="F1535" s="92" t="s">
        <v>242</v>
      </c>
      <c r="G1535" s="92" t="s">
        <v>98</v>
      </c>
      <c r="H1535" s="92" t="s">
        <v>10526</v>
      </c>
      <c r="I1535" s="162" t="s">
        <v>303</v>
      </c>
      <c r="J1535" s="94" t="s">
        <v>2407</v>
      </c>
      <c r="K1535" s="156"/>
      <c r="L1535" s="94"/>
      <c r="M1535" s="156"/>
      <c r="N1535" s="94" t="s">
        <v>2607</v>
      </c>
      <c r="O1535" s="94" t="s">
        <v>244</v>
      </c>
      <c r="P1535" s="94" t="s">
        <v>2408</v>
      </c>
      <c r="Q1535" s="98" t="s">
        <v>9440</v>
      </c>
      <c r="R1535" s="98" t="s">
        <v>12075</v>
      </c>
      <c r="S1535" s="99" t="s">
        <v>225</v>
      </c>
      <c r="T1535" s="94" t="s">
        <v>474</v>
      </c>
      <c r="U1535" s="120"/>
      <c r="V1535" s="120"/>
      <c r="W1535" s="100" t="str">
        <f>VLOOKUP(TRIM(X1535),X10:Y92,2,FALSE)</f>
        <v>Tao</v>
      </c>
      <c r="X1535" s="121" t="str">
        <f t="shared" si="139"/>
        <v>8.8</v>
      </c>
      <c r="Y1535" s="124">
        <f t="shared" si="140"/>
        <v>0</v>
      </c>
      <c r="Z1535" s="121">
        <f t="shared" si="138"/>
        <v>1</v>
      </c>
      <c r="AA1535" s="121">
        <f t="shared" si="141"/>
        <v>4</v>
      </c>
      <c r="AB1535" s="121">
        <f t="shared" si="142"/>
        <v>0</v>
      </c>
      <c r="AC1535" s="121">
        <f t="shared" si="143"/>
        <v>0</v>
      </c>
    </row>
    <row r="1536" spans="1:29" ht="35.25" customHeight="1" x14ac:dyDescent="0.25">
      <c r="A1536" s="89" t="s">
        <v>224</v>
      </c>
      <c r="B1536" s="94" t="s">
        <v>10660</v>
      </c>
      <c r="C1536" s="91" t="s">
        <v>97</v>
      </c>
      <c r="D1536" s="91" t="s">
        <v>201</v>
      </c>
      <c r="E1536" s="122" t="s">
        <v>8424</v>
      </c>
      <c r="F1536" s="92" t="s">
        <v>16</v>
      </c>
      <c r="G1536" s="92" t="s">
        <v>98</v>
      </c>
      <c r="H1536" s="92" t="s">
        <v>9521</v>
      </c>
      <c r="I1536" s="162" t="s">
        <v>481</v>
      </c>
      <c r="J1536" s="94" t="s">
        <v>267</v>
      </c>
      <c r="K1536" s="156">
        <v>567</v>
      </c>
      <c r="L1536" s="94" t="s">
        <v>49</v>
      </c>
      <c r="M1536" s="156" t="s">
        <v>107</v>
      </c>
      <c r="N1536" s="94" t="s">
        <v>2839</v>
      </c>
      <c r="O1536" s="94" t="s">
        <v>244</v>
      </c>
      <c r="P1536" s="94" t="s">
        <v>2408</v>
      </c>
      <c r="Q1536" s="98" t="s">
        <v>12292</v>
      </c>
      <c r="R1536" s="98" t="s">
        <v>17230</v>
      </c>
      <c r="S1536" s="99" t="s">
        <v>279</v>
      </c>
      <c r="T1536" s="94" t="s">
        <v>319</v>
      </c>
      <c r="U1536" s="120"/>
      <c r="V1536" s="120"/>
      <c r="W1536" s="100" t="str">
        <f>VLOOKUP(TRIM(X1536),X10:Y92,2,FALSE)</f>
        <v>Tao</v>
      </c>
      <c r="X1536" s="121" t="str">
        <f t="shared" si="139"/>
        <v>8.8</v>
      </c>
      <c r="Y1536" s="124">
        <f t="shared" si="140"/>
        <v>0</v>
      </c>
      <c r="Z1536" s="121">
        <f t="shared" si="138"/>
        <v>0</v>
      </c>
      <c r="AA1536" s="121">
        <f t="shared" si="141"/>
        <v>6</v>
      </c>
      <c r="AB1536" s="121">
        <f t="shared" si="142"/>
        <v>0</v>
      </c>
      <c r="AC1536" s="121">
        <f t="shared" si="143"/>
        <v>0</v>
      </c>
    </row>
    <row r="1537" spans="1:29" ht="35.25" customHeight="1" x14ac:dyDescent="0.25">
      <c r="A1537" s="89" t="s">
        <v>224</v>
      </c>
      <c r="B1537" s="94" t="s">
        <v>41</v>
      </c>
      <c r="C1537" s="91" t="s">
        <v>97</v>
      </c>
      <c r="D1537" s="91" t="s">
        <v>201</v>
      </c>
      <c r="E1537" s="122" t="s">
        <v>8425</v>
      </c>
      <c r="F1537" s="92" t="s">
        <v>242</v>
      </c>
      <c r="G1537" s="92" t="s">
        <v>98</v>
      </c>
      <c r="H1537" s="92" t="s">
        <v>10688</v>
      </c>
      <c r="I1537" s="162" t="s">
        <v>12293</v>
      </c>
      <c r="J1537" s="94" t="s">
        <v>2407</v>
      </c>
      <c r="K1537" s="156"/>
      <c r="L1537" s="94"/>
      <c r="M1537" s="156"/>
      <c r="N1537" s="94" t="s">
        <v>2607</v>
      </c>
      <c r="O1537" s="94" t="s">
        <v>244</v>
      </c>
      <c r="P1537" s="94" t="s">
        <v>2408</v>
      </c>
      <c r="Q1537" s="98" t="s">
        <v>9542</v>
      </c>
      <c r="R1537" s="98" t="s">
        <v>12076</v>
      </c>
      <c r="S1537" s="99" t="s">
        <v>225</v>
      </c>
      <c r="T1537" s="94" t="s">
        <v>368</v>
      </c>
      <c r="U1537" s="120"/>
      <c r="V1537" s="120"/>
      <c r="W1537" s="100" t="str">
        <f>VLOOKUP(TRIM(X1537),X10:Y92,2,FALSE)</f>
        <v>Tao</v>
      </c>
      <c r="X1537" s="121" t="str">
        <f t="shared" si="139"/>
        <v>8.8</v>
      </c>
      <c r="Y1537" s="124">
        <f t="shared" si="140"/>
        <v>0</v>
      </c>
      <c r="Z1537" s="121">
        <f t="shared" si="138"/>
        <v>1</v>
      </c>
      <c r="AA1537" s="121">
        <f t="shared" si="141"/>
        <v>55</v>
      </c>
      <c r="AB1537" s="121">
        <f t="shared" si="142"/>
        <v>0</v>
      </c>
      <c r="AC1537" s="121">
        <f t="shared" si="143"/>
        <v>0</v>
      </c>
    </row>
    <row r="1538" spans="1:29" ht="35.25" customHeight="1" x14ac:dyDescent="0.25">
      <c r="A1538" s="89" t="s">
        <v>224</v>
      </c>
      <c r="B1538" s="94" t="s">
        <v>41</v>
      </c>
      <c r="C1538" s="91" t="s">
        <v>97</v>
      </c>
      <c r="D1538" s="91" t="s">
        <v>201</v>
      </c>
      <c r="E1538" s="122" t="s">
        <v>8426</v>
      </c>
      <c r="F1538" s="92" t="s">
        <v>242</v>
      </c>
      <c r="G1538" s="92" t="s">
        <v>98</v>
      </c>
      <c r="H1538" s="92" t="s">
        <v>10697</v>
      </c>
      <c r="I1538" s="162" t="s">
        <v>12294</v>
      </c>
      <c r="J1538" s="94" t="s">
        <v>2407</v>
      </c>
      <c r="K1538" s="156"/>
      <c r="L1538" s="94"/>
      <c r="M1538" s="156"/>
      <c r="N1538" s="94" t="s">
        <v>2607</v>
      </c>
      <c r="O1538" s="94" t="s">
        <v>244</v>
      </c>
      <c r="P1538" s="94" t="s">
        <v>2408</v>
      </c>
      <c r="Q1538" s="98" t="s">
        <v>9547</v>
      </c>
      <c r="R1538" s="98" t="s">
        <v>12077</v>
      </c>
      <c r="S1538" s="99" t="s">
        <v>225</v>
      </c>
      <c r="T1538" s="94" t="s">
        <v>368</v>
      </c>
      <c r="U1538" s="120"/>
      <c r="V1538" s="120"/>
      <c r="W1538" s="100" t="str">
        <f>VLOOKUP(TRIM(X1538),X10:Y92,2,FALSE)</f>
        <v>Tao</v>
      </c>
      <c r="X1538" s="121" t="str">
        <f t="shared" si="139"/>
        <v>8.8</v>
      </c>
      <c r="Y1538" s="124">
        <f t="shared" si="140"/>
        <v>0</v>
      </c>
      <c r="Z1538" s="121">
        <f t="shared" si="138"/>
        <v>1</v>
      </c>
      <c r="AA1538" s="121">
        <f t="shared" si="141"/>
        <v>68</v>
      </c>
      <c r="AB1538" s="121">
        <f t="shared" si="142"/>
        <v>0</v>
      </c>
      <c r="AC1538" s="121">
        <f t="shared" si="143"/>
        <v>0</v>
      </c>
    </row>
    <row r="1539" spans="1:29" ht="35.25" customHeight="1" x14ac:dyDescent="0.25">
      <c r="A1539" s="89" t="s">
        <v>224</v>
      </c>
      <c r="B1539" s="94" t="s">
        <v>41</v>
      </c>
      <c r="C1539" s="91" t="s">
        <v>97</v>
      </c>
      <c r="D1539" s="91" t="s">
        <v>201</v>
      </c>
      <c r="E1539" s="122" t="s">
        <v>8427</v>
      </c>
      <c r="F1539" s="92" t="s">
        <v>242</v>
      </c>
      <c r="G1539" s="92" t="s">
        <v>98</v>
      </c>
      <c r="H1539" s="92" t="s">
        <v>10698</v>
      </c>
      <c r="I1539" s="162" t="s">
        <v>299</v>
      </c>
      <c r="J1539" s="94" t="s">
        <v>2407</v>
      </c>
      <c r="K1539" s="156"/>
      <c r="L1539" s="94"/>
      <c r="M1539" s="156"/>
      <c r="N1539" s="94" t="s">
        <v>2607</v>
      </c>
      <c r="O1539" s="94" t="s">
        <v>244</v>
      </c>
      <c r="P1539" s="94" t="s">
        <v>2408</v>
      </c>
      <c r="Q1539" s="98" t="s">
        <v>9548</v>
      </c>
      <c r="R1539" s="98" t="s">
        <v>12078</v>
      </c>
      <c r="S1539" s="99" t="s">
        <v>225</v>
      </c>
      <c r="T1539" s="94" t="s">
        <v>368</v>
      </c>
      <c r="U1539" s="120"/>
      <c r="V1539" s="120"/>
      <c r="W1539" s="100" t="str">
        <f>VLOOKUP(TRIM(X1539),X10:Y92,2,FALSE)</f>
        <v>Tao</v>
      </c>
      <c r="X1539" s="121" t="str">
        <f t="shared" si="139"/>
        <v>8.8</v>
      </c>
      <c r="Y1539" s="124">
        <f t="shared" si="140"/>
        <v>0</v>
      </c>
      <c r="Z1539" s="121">
        <f t="shared" si="138"/>
        <v>1</v>
      </c>
      <c r="AA1539" s="121">
        <f t="shared" si="141"/>
        <v>21</v>
      </c>
      <c r="AB1539" s="121">
        <f t="shared" si="142"/>
        <v>0</v>
      </c>
      <c r="AC1539" s="121">
        <f t="shared" si="143"/>
        <v>0</v>
      </c>
    </row>
    <row r="1540" spans="1:29" ht="35.25" customHeight="1" x14ac:dyDescent="0.25">
      <c r="A1540" s="89" t="s">
        <v>224</v>
      </c>
      <c r="B1540" s="94" t="s">
        <v>41</v>
      </c>
      <c r="C1540" s="91" t="s">
        <v>97</v>
      </c>
      <c r="D1540" s="91" t="s">
        <v>202</v>
      </c>
      <c r="E1540" s="122" t="s">
        <v>8428</v>
      </c>
      <c r="F1540" s="92" t="s">
        <v>242</v>
      </c>
      <c r="G1540" s="92" t="s">
        <v>98</v>
      </c>
      <c r="H1540" s="92" t="s">
        <v>12295</v>
      </c>
      <c r="I1540" s="162" t="s">
        <v>9823</v>
      </c>
      <c r="J1540" s="94" t="s">
        <v>2177</v>
      </c>
      <c r="K1540" s="156"/>
      <c r="L1540" s="94"/>
      <c r="M1540" s="156"/>
      <c r="N1540" s="94" t="s">
        <v>2607</v>
      </c>
      <c r="O1540" s="94" t="s">
        <v>244</v>
      </c>
      <c r="P1540" s="94" t="s">
        <v>2179</v>
      </c>
      <c r="Q1540" s="98" t="s">
        <v>9824</v>
      </c>
      <c r="R1540" s="98" t="s">
        <v>12079</v>
      </c>
      <c r="S1540" s="99" t="s">
        <v>225</v>
      </c>
      <c r="T1540" s="94" t="s">
        <v>293</v>
      </c>
      <c r="U1540" s="120"/>
      <c r="V1540" s="120"/>
      <c r="W1540" s="100" t="str">
        <f>VLOOKUP(TRIM(X1540),X10:Y92,2,FALSE)</f>
        <v>Tao</v>
      </c>
      <c r="X1540" s="121" t="str">
        <f t="shared" si="139"/>
        <v>8.9</v>
      </c>
      <c r="Y1540" s="124">
        <f t="shared" si="140"/>
        <v>0</v>
      </c>
      <c r="Z1540" s="121">
        <f t="shared" si="138"/>
        <v>1</v>
      </c>
      <c r="AA1540" s="121">
        <f t="shared" si="141"/>
        <v>31</v>
      </c>
      <c r="AB1540" s="121">
        <f t="shared" si="142"/>
        <v>0</v>
      </c>
      <c r="AC1540" s="121">
        <f t="shared" si="143"/>
        <v>0</v>
      </c>
    </row>
    <row r="1541" spans="1:29" ht="35.25" customHeight="1" x14ac:dyDescent="0.25">
      <c r="A1541" s="89" t="s">
        <v>224</v>
      </c>
      <c r="B1541" s="94" t="s">
        <v>41</v>
      </c>
      <c r="C1541" s="91" t="s">
        <v>97</v>
      </c>
      <c r="D1541" s="91" t="s">
        <v>202</v>
      </c>
      <c r="E1541" s="122" t="s">
        <v>8429</v>
      </c>
      <c r="F1541" s="92" t="s">
        <v>242</v>
      </c>
      <c r="G1541" s="92" t="s">
        <v>98</v>
      </c>
      <c r="H1541" s="92" t="s">
        <v>10383</v>
      </c>
      <c r="I1541" s="162" t="s">
        <v>12296</v>
      </c>
      <c r="J1541" s="94" t="s">
        <v>2177</v>
      </c>
      <c r="K1541" s="156"/>
      <c r="L1541" s="94"/>
      <c r="M1541" s="156"/>
      <c r="N1541" s="94" t="s">
        <v>2607</v>
      </c>
      <c r="O1541" s="94" t="s">
        <v>244</v>
      </c>
      <c r="P1541" s="94" t="s">
        <v>2179</v>
      </c>
      <c r="Q1541" s="98" t="s">
        <v>10383</v>
      </c>
      <c r="R1541" s="98" t="s">
        <v>12080</v>
      </c>
      <c r="S1541" s="99" t="s">
        <v>225</v>
      </c>
      <c r="T1541" s="94" t="s">
        <v>339</v>
      </c>
      <c r="U1541" s="120"/>
      <c r="V1541" s="120"/>
      <c r="W1541" s="100" t="str">
        <f>VLOOKUP(TRIM(X1541),X10:Y92,2,FALSE)</f>
        <v>Tao</v>
      </c>
      <c r="X1541" s="121" t="str">
        <f t="shared" si="139"/>
        <v>8.9</v>
      </c>
      <c r="Y1541" s="124">
        <f t="shared" si="140"/>
        <v>0</v>
      </c>
      <c r="Z1541" s="121">
        <f t="shared" si="138"/>
        <v>1</v>
      </c>
      <c r="AA1541" s="121">
        <f t="shared" si="141"/>
        <v>32</v>
      </c>
      <c r="AB1541" s="121">
        <f t="shared" si="142"/>
        <v>0</v>
      </c>
      <c r="AC1541" s="121">
        <f t="shared" si="143"/>
        <v>0</v>
      </c>
    </row>
    <row r="1542" spans="1:29" ht="35.25" customHeight="1" x14ac:dyDescent="0.25">
      <c r="A1542" s="89" t="s">
        <v>224</v>
      </c>
      <c r="B1542" s="94" t="s">
        <v>9654</v>
      </c>
      <c r="C1542" s="91" t="s">
        <v>97</v>
      </c>
      <c r="D1542" s="91" t="s">
        <v>202</v>
      </c>
      <c r="E1542" s="122" t="s">
        <v>8430</v>
      </c>
      <c r="F1542" s="92" t="s">
        <v>16</v>
      </c>
      <c r="G1542" s="92" t="s">
        <v>98</v>
      </c>
      <c r="H1542" s="92" t="s">
        <v>9020</v>
      </c>
      <c r="I1542" s="162" t="s">
        <v>273</v>
      </c>
      <c r="J1542" s="94" t="s">
        <v>246</v>
      </c>
      <c r="K1542" s="156">
        <v>2696</v>
      </c>
      <c r="L1542" s="94" t="s">
        <v>49</v>
      </c>
      <c r="M1542" s="156" t="s">
        <v>253</v>
      </c>
      <c r="N1542" s="94" t="s">
        <v>2839</v>
      </c>
      <c r="O1542" s="94" t="s">
        <v>244</v>
      </c>
      <c r="P1542" s="94" t="s">
        <v>2179</v>
      </c>
      <c r="Q1542" s="98" t="s">
        <v>9653</v>
      </c>
      <c r="R1542" s="98" t="s">
        <v>17231</v>
      </c>
      <c r="S1542" s="99" t="s">
        <v>279</v>
      </c>
      <c r="T1542" s="94" t="s">
        <v>291</v>
      </c>
      <c r="U1542" s="120"/>
      <c r="V1542" s="120"/>
      <c r="W1542" s="100" t="str">
        <f>VLOOKUP(TRIM(X1542),X10:Y92,2,FALSE)</f>
        <v>Tao</v>
      </c>
      <c r="X1542" s="121" t="str">
        <f t="shared" si="139"/>
        <v>8.9</v>
      </c>
      <c r="Y1542" s="124">
        <f t="shared" si="140"/>
        <v>0</v>
      </c>
      <c r="Z1542" s="121">
        <f t="shared" si="138"/>
        <v>0</v>
      </c>
      <c r="AA1542" s="121">
        <f t="shared" si="141"/>
        <v>26</v>
      </c>
      <c r="AB1542" s="121">
        <f t="shared" si="142"/>
        <v>0</v>
      </c>
      <c r="AC1542" s="121">
        <f t="shared" si="143"/>
        <v>0</v>
      </c>
    </row>
    <row r="1543" spans="1:29" ht="35.25" customHeight="1" x14ac:dyDescent="0.25">
      <c r="A1543" s="89" t="s">
        <v>224</v>
      </c>
      <c r="B1543" s="94" t="s">
        <v>41</v>
      </c>
      <c r="C1543" s="91" t="s">
        <v>97</v>
      </c>
      <c r="D1543" s="91" t="s">
        <v>202</v>
      </c>
      <c r="E1543" s="122" t="s">
        <v>8431</v>
      </c>
      <c r="F1543" s="92" t="s">
        <v>242</v>
      </c>
      <c r="G1543" s="92" t="s">
        <v>98</v>
      </c>
      <c r="H1543" s="92" t="s">
        <v>10391</v>
      </c>
      <c r="I1543" s="162" t="s">
        <v>12297</v>
      </c>
      <c r="J1543" s="94" t="s">
        <v>2177</v>
      </c>
      <c r="K1543" s="156"/>
      <c r="L1543" s="94"/>
      <c r="M1543" s="156"/>
      <c r="N1543" s="94" t="s">
        <v>2607</v>
      </c>
      <c r="O1543" s="94" t="s">
        <v>244</v>
      </c>
      <c r="P1543" s="94" t="s">
        <v>2179</v>
      </c>
      <c r="Q1543" s="98" t="s">
        <v>10391</v>
      </c>
      <c r="R1543" s="98" t="s">
        <v>12081</v>
      </c>
      <c r="S1543" s="99" t="s">
        <v>225</v>
      </c>
      <c r="T1543" s="94" t="s">
        <v>339</v>
      </c>
      <c r="U1543" s="120"/>
      <c r="V1543" s="120"/>
      <c r="W1543" s="100" t="str">
        <f>VLOOKUP(TRIM(X1543),X10:Y92,2,FALSE)</f>
        <v>Tao</v>
      </c>
      <c r="X1543" s="121" t="str">
        <f t="shared" si="139"/>
        <v>8.9</v>
      </c>
      <c r="Y1543" s="124">
        <f t="shared" si="140"/>
        <v>0</v>
      </c>
      <c r="Z1543" s="121">
        <f t="shared" si="138"/>
        <v>1</v>
      </c>
      <c r="AA1543" s="121">
        <f t="shared" si="141"/>
        <v>23</v>
      </c>
      <c r="AB1543" s="121">
        <f t="shared" si="142"/>
        <v>0</v>
      </c>
      <c r="AC1543" s="121">
        <f t="shared" si="143"/>
        <v>0</v>
      </c>
    </row>
    <row r="1544" spans="1:29" ht="35.25" customHeight="1" x14ac:dyDescent="0.25">
      <c r="A1544" s="89" t="s">
        <v>224</v>
      </c>
      <c r="B1544" s="94" t="s">
        <v>41</v>
      </c>
      <c r="C1544" s="91" t="s">
        <v>97</v>
      </c>
      <c r="D1544" s="91" t="s">
        <v>202</v>
      </c>
      <c r="E1544" s="122" t="s">
        <v>8432</v>
      </c>
      <c r="F1544" s="92" t="s">
        <v>242</v>
      </c>
      <c r="G1544" s="92" t="s">
        <v>98</v>
      </c>
      <c r="H1544" s="92" t="s">
        <v>10211</v>
      </c>
      <c r="I1544" s="162" t="s">
        <v>321</v>
      </c>
      <c r="J1544" s="94" t="s">
        <v>2177</v>
      </c>
      <c r="K1544" s="156"/>
      <c r="L1544" s="94"/>
      <c r="M1544" s="156"/>
      <c r="N1544" s="94" t="s">
        <v>2607</v>
      </c>
      <c r="O1544" s="94" t="s">
        <v>244</v>
      </c>
      <c r="P1544" s="94" t="s">
        <v>2179</v>
      </c>
      <c r="Q1544" s="98" t="s">
        <v>10210</v>
      </c>
      <c r="R1544" s="98" t="s">
        <v>12082</v>
      </c>
      <c r="S1544" s="99" t="s">
        <v>225</v>
      </c>
      <c r="T1544" s="94" t="s">
        <v>327</v>
      </c>
      <c r="U1544" s="120"/>
      <c r="V1544" s="120"/>
      <c r="W1544" s="100" t="str">
        <f>VLOOKUP(TRIM(X1544),X10:Y92,2,FALSE)</f>
        <v>Tao</v>
      </c>
      <c r="X1544" s="121" t="str">
        <f t="shared" si="139"/>
        <v>8.9</v>
      </c>
      <c r="Y1544" s="124">
        <f t="shared" si="140"/>
        <v>0</v>
      </c>
      <c r="Z1544" s="121">
        <f t="shared" si="138"/>
        <v>1</v>
      </c>
      <c r="AA1544" s="121">
        <f t="shared" si="141"/>
        <v>7</v>
      </c>
      <c r="AB1544" s="121">
        <f t="shared" si="142"/>
        <v>0</v>
      </c>
      <c r="AC1544" s="121">
        <f t="shared" si="143"/>
        <v>0</v>
      </c>
    </row>
    <row r="1545" spans="1:29" ht="35.25" customHeight="1" x14ac:dyDescent="0.25">
      <c r="A1545" s="89" t="s">
        <v>224</v>
      </c>
      <c r="B1545" s="94" t="s">
        <v>41</v>
      </c>
      <c r="C1545" s="91" t="s">
        <v>97</v>
      </c>
      <c r="D1545" s="91" t="s">
        <v>202</v>
      </c>
      <c r="E1545" s="122" t="s">
        <v>8433</v>
      </c>
      <c r="F1545" s="92" t="s">
        <v>242</v>
      </c>
      <c r="G1545" s="92" t="s">
        <v>98</v>
      </c>
      <c r="H1545" s="92" t="s">
        <v>10572</v>
      </c>
      <c r="I1545" s="162" t="s">
        <v>6392</v>
      </c>
      <c r="J1545" s="94" t="s">
        <v>2177</v>
      </c>
      <c r="K1545" s="156"/>
      <c r="L1545" s="94"/>
      <c r="M1545" s="156"/>
      <c r="N1545" s="94" t="s">
        <v>2607</v>
      </c>
      <c r="O1545" s="94" t="s">
        <v>244</v>
      </c>
      <c r="P1545" s="94" t="s">
        <v>2179</v>
      </c>
      <c r="Q1545" s="98" t="s">
        <v>9464</v>
      </c>
      <c r="R1545" s="98" t="s">
        <v>12083</v>
      </c>
      <c r="S1545" s="99" t="s">
        <v>225</v>
      </c>
      <c r="T1545" s="94" t="s">
        <v>280</v>
      </c>
      <c r="U1545" s="120"/>
      <c r="V1545" s="120"/>
      <c r="W1545" s="100" t="str">
        <f>VLOOKUP(TRIM(X1545),X10:Y92,2,FALSE)</f>
        <v>Tao</v>
      </c>
      <c r="X1545" s="121" t="str">
        <f t="shared" si="139"/>
        <v>8.9</v>
      </c>
      <c r="Y1545" s="124">
        <f t="shared" si="140"/>
        <v>0</v>
      </c>
      <c r="Z1545" s="121">
        <f t="shared" si="138"/>
        <v>1</v>
      </c>
      <c r="AA1545" s="121">
        <f t="shared" si="141"/>
        <v>12</v>
      </c>
      <c r="AB1545" s="121">
        <f t="shared" si="142"/>
        <v>0</v>
      </c>
      <c r="AC1545" s="121">
        <f t="shared" si="143"/>
        <v>0</v>
      </c>
    </row>
    <row r="1546" spans="1:29" ht="35.25" customHeight="1" x14ac:dyDescent="0.25">
      <c r="A1546" s="89" t="s">
        <v>224</v>
      </c>
      <c r="B1546" s="94" t="s">
        <v>41</v>
      </c>
      <c r="C1546" s="91" t="s">
        <v>97</v>
      </c>
      <c r="D1546" s="91" t="s">
        <v>202</v>
      </c>
      <c r="E1546" s="122" t="s">
        <v>8434</v>
      </c>
      <c r="F1546" s="92" t="s">
        <v>242</v>
      </c>
      <c r="G1546" s="92" t="s">
        <v>98</v>
      </c>
      <c r="H1546" s="92" t="s">
        <v>10540</v>
      </c>
      <c r="I1546" s="162" t="s">
        <v>287</v>
      </c>
      <c r="J1546" s="94" t="s">
        <v>2177</v>
      </c>
      <c r="K1546" s="156"/>
      <c r="L1546" s="94"/>
      <c r="M1546" s="156"/>
      <c r="N1546" s="94" t="s">
        <v>2607</v>
      </c>
      <c r="O1546" s="94" t="s">
        <v>244</v>
      </c>
      <c r="P1546" s="94" t="s">
        <v>2179</v>
      </c>
      <c r="Q1546" s="98" t="s">
        <v>10539</v>
      </c>
      <c r="R1546" s="98" t="s">
        <v>12084</v>
      </c>
      <c r="S1546" s="99" t="s">
        <v>225</v>
      </c>
      <c r="T1546" s="94" t="s">
        <v>364</v>
      </c>
      <c r="U1546" s="120"/>
      <c r="V1546" s="120"/>
      <c r="W1546" s="100" t="str">
        <f>VLOOKUP(TRIM(X1546),X10:Y92,2,FALSE)</f>
        <v>Tao</v>
      </c>
      <c r="X1546" s="121" t="str">
        <f t="shared" si="139"/>
        <v>8.9</v>
      </c>
      <c r="Y1546" s="124">
        <f t="shared" si="140"/>
        <v>0</v>
      </c>
      <c r="Z1546" s="121">
        <f t="shared" si="138"/>
        <v>1</v>
      </c>
      <c r="AA1546" s="121">
        <f t="shared" si="141"/>
        <v>31</v>
      </c>
      <c r="AB1546" s="121">
        <f t="shared" si="142"/>
        <v>0</v>
      </c>
      <c r="AC1546" s="121">
        <f t="shared" si="143"/>
        <v>0</v>
      </c>
    </row>
    <row r="1547" spans="1:29" ht="35.25" customHeight="1" x14ac:dyDescent="0.25">
      <c r="A1547" s="89" t="s">
        <v>224</v>
      </c>
      <c r="B1547" s="94" t="s">
        <v>41</v>
      </c>
      <c r="C1547" s="91" t="s">
        <v>97</v>
      </c>
      <c r="D1547" s="91" t="s">
        <v>202</v>
      </c>
      <c r="E1547" s="122" t="s">
        <v>8435</v>
      </c>
      <c r="F1547" s="92" t="s">
        <v>242</v>
      </c>
      <c r="G1547" s="92" t="s">
        <v>98</v>
      </c>
      <c r="H1547" s="92" t="s">
        <v>10054</v>
      </c>
      <c r="I1547" s="162" t="s">
        <v>12298</v>
      </c>
      <c r="J1547" s="94" t="s">
        <v>2177</v>
      </c>
      <c r="K1547" s="156"/>
      <c r="L1547" s="94"/>
      <c r="M1547" s="156"/>
      <c r="N1547" s="94" t="s">
        <v>2607</v>
      </c>
      <c r="O1547" s="94" t="s">
        <v>244</v>
      </c>
      <c r="P1547" s="94" t="s">
        <v>2179</v>
      </c>
      <c r="Q1547" s="98" t="s">
        <v>9249</v>
      </c>
      <c r="R1547" s="98" t="s">
        <v>12085</v>
      </c>
      <c r="S1547" s="99" t="s">
        <v>225</v>
      </c>
      <c r="T1547" s="94" t="s">
        <v>409</v>
      </c>
      <c r="U1547" s="120"/>
      <c r="V1547" s="120"/>
      <c r="W1547" s="100" t="str">
        <f>VLOOKUP(TRIM(X1547),X10:Y92,2,FALSE)</f>
        <v>Tao</v>
      </c>
      <c r="X1547" s="121" t="str">
        <f t="shared" si="139"/>
        <v>8.9</v>
      </c>
      <c r="Y1547" s="124">
        <f t="shared" si="140"/>
        <v>0</v>
      </c>
      <c r="Z1547" s="121">
        <f t="shared" si="138"/>
        <v>1</v>
      </c>
      <c r="AA1547" s="121">
        <f t="shared" si="141"/>
        <v>32</v>
      </c>
      <c r="AB1547" s="121">
        <f t="shared" si="142"/>
        <v>0</v>
      </c>
      <c r="AC1547" s="121">
        <f t="shared" si="143"/>
        <v>0</v>
      </c>
    </row>
    <row r="1548" spans="1:29" ht="35.25" customHeight="1" x14ac:dyDescent="0.25">
      <c r="A1548" s="89" t="s">
        <v>224</v>
      </c>
      <c r="B1548" s="94" t="s">
        <v>41</v>
      </c>
      <c r="C1548" s="91" t="s">
        <v>97</v>
      </c>
      <c r="D1548" s="91" t="s">
        <v>202</v>
      </c>
      <c r="E1548" s="122" t="s">
        <v>8436</v>
      </c>
      <c r="F1548" s="92" t="s">
        <v>242</v>
      </c>
      <c r="G1548" s="92" t="s">
        <v>98</v>
      </c>
      <c r="H1548" s="92" t="s">
        <v>10385</v>
      </c>
      <c r="I1548" s="162" t="s">
        <v>282</v>
      </c>
      <c r="J1548" s="94" t="s">
        <v>2177</v>
      </c>
      <c r="K1548" s="156"/>
      <c r="L1548" s="94"/>
      <c r="M1548" s="156"/>
      <c r="N1548" s="94" t="s">
        <v>2607</v>
      </c>
      <c r="O1548" s="94" t="s">
        <v>244</v>
      </c>
      <c r="P1548" s="94" t="s">
        <v>2179</v>
      </c>
      <c r="Q1548" s="98" t="s">
        <v>10384</v>
      </c>
      <c r="R1548" s="98" t="s">
        <v>12086</v>
      </c>
      <c r="S1548" s="99" t="s">
        <v>225</v>
      </c>
      <c r="T1548" s="94" t="s">
        <v>339</v>
      </c>
      <c r="U1548" s="120"/>
      <c r="V1548" s="120"/>
      <c r="W1548" s="100" t="str">
        <f>VLOOKUP(TRIM(X1548),X10:Y92,2,FALSE)</f>
        <v>Tao</v>
      </c>
      <c r="X1548" s="121" t="str">
        <f t="shared" si="139"/>
        <v>8.9</v>
      </c>
      <c r="Y1548" s="124">
        <f t="shared" si="140"/>
        <v>0</v>
      </c>
      <c r="Z1548" s="121">
        <f t="shared" si="138"/>
        <v>1</v>
      </c>
      <c r="AA1548" s="121">
        <f t="shared" si="141"/>
        <v>4</v>
      </c>
      <c r="AB1548" s="121">
        <f t="shared" si="142"/>
        <v>0</v>
      </c>
      <c r="AC1548" s="121">
        <f t="shared" si="143"/>
        <v>0</v>
      </c>
    </row>
    <row r="1549" spans="1:29" ht="35.25" customHeight="1" x14ac:dyDescent="0.25">
      <c r="A1549" s="89" t="s">
        <v>224</v>
      </c>
      <c r="B1549" s="94" t="s">
        <v>41</v>
      </c>
      <c r="C1549" s="91" t="s">
        <v>97</v>
      </c>
      <c r="D1549" s="91" t="s">
        <v>202</v>
      </c>
      <c r="E1549" s="122" t="s">
        <v>8437</v>
      </c>
      <c r="F1549" s="92" t="s">
        <v>242</v>
      </c>
      <c r="G1549" s="92" t="s">
        <v>98</v>
      </c>
      <c r="H1549" s="92" t="s">
        <v>10389</v>
      </c>
      <c r="I1549" s="162" t="s">
        <v>12299</v>
      </c>
      <c r="J1549" s="94" t="s">
        <v>2177</v>
      </c>
      <c r="K1549" s="156"/>
      <c r="L1549" s="94"/>
      <c r="M1549" s="156"/>
      <c r="N1549" s="94" t="s">
        <v>2607</v>
      </c>
      <c r="O1549" s="94" t="s">
        <v>244</v>
      </c>
      <c r="P1549" s="94" t="s">
        <v>2179</v>
      </c>
      <c r="Q1549" s="98" t="s">
        <v>10389</v>
      </c>
      <c r="R1549" s="98" t="s">
        <v>12087</v>
      </c>
      <c r="S1549" s="99" t="s">
        <v>225</v>
      </c>
      <c r="T1549" s="94" t="s">
        <v>339</v>
      </c>
      <c r="U1549" s="120"/>
      <c r="V1549" s="120"/>
      <c r="W1549" s="100" t="str">
        <f>VLOOKUP(TRIM(X1549),X10:Y92,2,FALSE)</f>
        <v>Tao</v>
      </c>
      <c r="X1549" s="121" t="str">
        <f t="shared" si="139"/>
        <v>8.9</v>
      </c>
      <c r="Y1549" s="124">
        <f t="shared" si="140"/>
        <v>0</v>
      </c>
      <c r="Z1549" s="121">
        <f t="shared" si="138"/>
        <v>1</v>
      </c>
      <c r="AA1549" s="121">
        <f t="shared" si="141"/>
        <v>9</v>
      </c>
      <c r="AB1549" s="121">
        <f t="shared" si="142"/>
        <v>0</v>
      </c>
      <c r="AC1549" s="121">
        <f t="shared" si="143"/>
        <v>0</v>
      </c>
    </row>
    <row r="1550" spans="1:29" ht="35.25" customHeight="1" x14ac:dyDescent="0.25">
      <c r="A1550" s="89" t="s">
        <v>224</v>
      </c>
      <c r="B1550" s="94" t="s">
        <v>10580</v>
      </c>
      <c r="C1550" s="91" t="s">
        <v>97</v>
      </c>
      <c r="D1550" s="91" t="s">
        <v>202</v>
      </c>
      <c r="E1550" s="122" t="s">
        <v>8438</v>
      </c>
      <c r="F1550" s="92" t="s">
        <v>15</v>
      </c>
      <c r="G1550" s="92" t="s">
        <v>98</v>
      </c>
      <c r="H1550" s="92" t="s">
        <v>9468</v>
      </c>
      <c r="I1550" s="162" t="s">
        <v>302</v>
      </c>
      <c r="J1550" s="94" t="s">
        <v>105</v>
      </c>
      <c r="K1550" s="156">
        <v>2705</v>
      </c>
      <c r="L1550" s="94" t="s">
        <v>49</v>
      </c>
      <c r="M1550" s="156" t="s">
        <v>253</v>
      </c>
      <c r="N1550" s="94" t="s">
        <v>2839</v>
      </c>
      <c r="O1550" s="94" t="s">
        <v>244</v>
      </c>
      <c r="P1550" s="94" t="s">
        <v>2179</v>
      </c>
      <c r="Q1550" s="98" t="s">
        <v>10579</v>
      </c>
      <c r="R1550" s="98" t="s">
        <v>12088</v>
      </c>
      <c r="S1550" s="99" t="s">
        <v>5405</v>
      </c>
      <c r="T1550" s="94" t="s">
        <v>280</v>
      </c>
      <c r="U1550" s="120"/>
      <c r="V1550" s="120"/>
      <c r="W1550" s="100" t="str">
        <f>VLOOKUP(TRIM(X1550),X10:Y92,2,FALSE)</f>
        <v>Tao</v>
      </c>
      <c r="X1550" s="121" t="str">
        <f t="shared" si="139"/>
        <v>8.9</v>
      </c>
      <c r="Y1550" s="124">
        <f t="shared" si="140"/>
        <v>1</v>
      </c>
      <c r="Z1550" s="121">
        <f t="shared" si="138"/>
        <v>0</v>
      </c>
      <c r="AA1550" s="121">
        <f t="shared" si="141"/>
        <v>3</v>
      </c>
      <c r="AB1550" s="121">
        <f t="shared" si="142"/>
        <v>0</v>
      </c>
      <c r="AC1550" s="121">
        <f t="shared" si="143"/>
        <v>0</v>
      </c>
    </row>
    <row r="1551" spans="1:29" ht="35.25" customHeight="1" x14ac:dyDescent="0.25">
      <c r="A1551" s="89" t="s">
        <v>224</v>
      </c>
      <c r="B1551" s="94" t="s">
        <v>9893</v>
      </c>
      <c r="C1551" s="91" t="s">
        <v>97</v>
      </c>
      <c r="D1551" s="91" t="s">
        <v>202</v>
      </c>
      <c r="E1551" s="122" t="s">
        <v>8439</v>
      </c>
      <c r="F1551" s="92" t="s">
        <v>15</v>
      </c>
      <c r="G1551" s="92" t="s">
        <v>98</v>
      </c>
      <c r="H1551" s="92" t="s">
        <v>9251</v>
      </c>
      <c r="I1551" s="162" t="s">
        <v>112</v>
      </c>
      <c r="J1551" s="94" t="s">
        <v>105</v>
      </c>
      <c r="K1551" s="156">
        <v>2649</v>
      </c>
      <c r="L1551" s="94" t="s">
        <v>49</v>
      </c>
      <c r="M1551" s="156" t="s">
        <v>253</v>
      </c>
      <c r="N1551" s="94" t="s">
        <v>2839</v>
      </c>
      <c r="O1551" s="94" t="s">
        <v>244</v>
      </c>
      <c r="P1551" s="94" t="s">
        <v>2179</v>
      </c>
      <c r="Q1551" s="98" t="s">
        <v>10800</v>
      </c>
      <c r="R1551" s="98" t="s">
        <v>12089</v>
      </c>
      <c r="S1551" s="99" t="s">
        <v>5405</v>
      </c>
      <c r="T1551" s="94" t="s">
        <v>409</v>
      </c>
      <c r="U1551" s="120"/>
      <c r="V1551" s="120"/>
      <c r="W1551" s="100" t="str">
        <f>VLOOKUP(TRIM(X1551),X10:Y92,2,FALSE)</f>
        <v>Tao</v>
      </c>
      <c r="X1551" s="121" t="str">
        <f t="shared" si="139"/>
        <v>8.9</v>
      </c>
      <c r="Y1551" s="124">
        <f t="shared" si="140"/>
        <v>1</v>
      </c>
      <c r="Z1551" s="121">
        <f t="shared" si="138"/>
        <v>0</v>
      </c>
      <c r="AA1551" s="121">
        <f t="shared" si="141"/>
        <v>4</v>
      </c>
      <c r="AB1551" s="121">
        <f t="shared" si="142"/>
        <v>0</v>
      </c>
      <c r="AC1551" s="121">
        <f t="shared" si="143"/>
        <v>0</v>
      </c>
    </row>
    <row r="1552" spans="1:29" ht="35.25" customHeight="1" x14ac:dyDescent="0.25">
      <c r="A1552" s="89" t="s">
        <v>224</v>
      </c>
      <c r="B1552" s="94" t="s">
        <v>41</v>
      </c>
      <c r="C1552" s="91" t="s">
        <v>97</v>
      </c>
      <c r="D1552" s="91" t="s">
        <v>202</v>
      </c>
      <c r="E1552" s="122" t="s">
        <v>8440</v>
      </c>
      <c r="F1552" s="92" t="s">
        <v>242</v>
      </c>
      <c r="G1552" s="92" t="s">
        <v>98</v>
      </c>
      <c r="H1552" s="92" t="s">
        <v>9938</v>
      </c>
      <c r="I1552" s="162" t="s">
        <v>12300</v>
      </c>
      <c r="J1552" s="94" t="s">
        <v>2177</v>
      </c>
      <c r="K1552" s="156"/>
      <c r="L1552" s="94"/>
      <c r="M1552" s="156"/>
      <c r="N1552" s="94" t="s">
        <v>2607</v>
      </c>
      <c r="O1552" s="94" t="s">
        <v>244</v>
      </c>
      <c r="P1552" s="94" t="s">
        <v>2179</v>
      </c>
      <c r="Q1552" s="98" t="s">
        <v>9937</v>
      </c>
      <c r="R1552" s="98" t="s">
        <v>12090</v>
      </c>
      <c r="S1552" s="99" t="s">
        <v>225</v>
      </c>
      <c r="T1552" s="94" t="s">
        <v>347</v>
      </c>
      <c r="U1552" s="120"/>
      <c r="V1552" s="120"/>
      <c r="W1552" s="100" t="str">
        <f>VLOOKUP(TRIM(X1552),X10:Y92,2,FALSE)</f>
        <v>Tao</v>
      </c>
      <c r="X1552" s="121" t="str">
        <f t="shared" si="139"/>
        <v>8.9</v>
      </c>
      <c r="Y1552" s="124">
        <f t="shared" si="140"/>
        <v>0</v>
      </c>
      <c r="Z1552" s="121">
        <f t="shared" si="138"/>
        <v>1</v>
      </c>
      <c r="AA1552" s="121">
        <f t="shared" si="141"/>
        <v>29</v>
      </c>
      <c r="AB1552" s="121">
        <f t="shared" si="142"/>
        <v>0</v>
      </c>
      <c r="AC1552" s="121">
        <f t="shared" si="143"/>
        <v>0</v>
      </c>
    </row>
    <row r="1553" spans="1:29" ht="35.25" customHeight="1" x14ac:dyDescent="0.25">
      <c r="A1553" s="89" t="s">
        <v>224</v>
      </c>
      <c r="B1553" s="94" t="s">
        <v>41</v>
      </c>
      <c r="C1553" s="91" t="s">
        <v>97</v>
      </c>
      <c r="D1553" s="91" t="s">
        <v>202</v>
      </c>
      <c r="E1553" s="122" t="s">
        <v>8441</v>
      </c>
      <c r="F1553" s="92" t="s">
        <v>242</v>
      </c>
      <c r="G1553" s="92" t="s">
        <v>98</v>
      </c>
      <c r="H1553" s="92" t="s">
        <v>10251</v>
      </c>
      <c r="I1553" s="162" t="s">
        <v>316</v>
      </c>
      <c r="J1553" s="94" t="s">
        <v>2177</v>
      </c>
      <c r="K1553" s="156"/>
      <c r="L1553" s="94"/>
      <c r="M1553" s="156"/>
      <c r="N1553" s="94" t="s">
        <v>2607</v>
      </c>
      <c r="O1553" s="94" t="s">
        <v>244</v>
      </c>
      <c r="P1553" s="94" t="s">
        <v>2179</v>
      </c>
      <c r="Q1553" s="98" t="s">
        <v>10250</v>
      </c>
      <c r="R1553" s="98" t="s">
        <v>12091</v>
      </c>
      <c r="S1553" s="99" t="s">
        <v>225</v>
      </c>
      <c r="T1553" s="94" t="s">
        <v>315</v>
      </c>
      <c r="U1553" s="120"/>
      <c r="V1553" s="120"/>
      <c r="W1553" s="100" t="str">
        <f>VLOOKUP(TRIM(X1553),X10:Y92,2,FALSE)</f>
        <v>Tao</v>
      </c>
      <c r="X1553" s="121" t="str">
        <f t="shared" si="139"/>
        <v>8.9</v>
      </c>
      <c r="Y1553" s="124">
        <f t="shared" si="140"/>
        <v>0</v>
      </c>
      <c r="Z1553" s="121">
        <f t="shared" si="138"/>
        <v>1</v>
      </c>
      <c r="AA1553" s="121">
        <f t="shared" si="141"/>
        <v>17</v>
      </c>
      <c r="AB1553" s="121">
        <f t="shared" si="142"/>
        <v>0</v>
      </c>
      <c r="AC1553" s="121">
        <f t="shared" si="143"/>
        <v>0</v>
      </c>
    </row>
    <row r="1554" spans="1:29" ht="35.25" customHeight="1" x14ac:dyDescent="0.25">
      <c r="A1554" s="89" t="s">
        <v>224</v>
      </c>
      <c r="B1554" s="94" t="s">
        <v>41</v>
      </c>
      <c r="C1554" s="91" t="s">
        <v>97</v>
      </c>
      <c r="D1554" s="91" t="s">
        <v>202</v>
      </c>
      <c r="E1554" s="122" t="s">
        <v>8442</v>
      </c>
      <c r="F1554" s="92" t="s">
        <v>242</v>
      </c>
      <c r="G1554" s="92" t="s">
        <v>98</v>
      </c>
      <c r="H1554" s="92" t="s">
        <v>10582</v>
      </c>
      <c r="I1554" s="162" t="s">
        <v>302</v>
      </c>
      <c r="J1554" s="94" t="s">
        <v>2177</v>
      </c>
      <c r="K1554" s="156"/>
      <c r="L1554" s="94"/>
      <c r="M1554" s="156"/>
      <c r="N1554" s="94" t="s">
        <v>2607</v>
      </c>
      <c r="O1554" s="94" t="s">
        <v>244</v>
      </c>
      <c r="P1554" s="94" t="s">
        <v>2179</v>
      </c>
      <c r="Q1554" s="98" t="s">
        <v>9470</v>
      </c>
      <c r="R1554" s="98" t="s">
        <v>12092</v>
      </c>
      <c r="S1554" s="99" t="s">
        <v>225</v>
      </c>
      <c r="T1554" s="94" t="s">
        <v>280</v>
      </c>
      <c r="U1554" s="120"/>
      <c r="V1554" s="120"/>
      <c r="W1554" s="100" t="str">
        <f>VLOOKUP(TRIM(X1554),X10:Y92,2,FALSE)</f>
        <v>Tao</v>
      </c>
      <c r="X1554" s="121" t="str">
        <f t="shared" si="139"/>
        <v>8.9</v>
      </c>
      <c r="Y1554" s="124">
        <f t="shared" si="140"/>
        <v>0</v>
      </c>
      <c r="Z1554" s="121">
        <f t="shared" si="138"/>
        <v>1</v>
      </c>
      <c r="AA1554" s="121">
        <f t="shared" si="141"/>
        <v>3</v>
      </c>
      <c r="AB1554" s="121">
        <f t="shared" si="142"/>
        <v>0</v>
      </c>
      <c r="AC1554" s="121">
        <f t="shared" si="143"/>
        <v>0</v>
      </c>
    </row>
    <row r="1555" spans="1:29" ht="35.25" customHeight="1" x14ac:dyDescent="0.25">
      <c r="A1555" s="89" t="s">
        <v>224</v>
      </c>
      <c r="B1555" s="94" t="s">
        <v>41</v>
      </c>
      <c r="C1555" s="91" t="s">
        <v>97</v>
      </c>
      <c r="D1555" s="91" t="s">
        <v>202</v>
      </c>
      <c r="E1555" s="122" t="s">
        <v>8443</v>
      </c>
      <c r="F1555" s="92" t="s">
        <v>242</v>
      </c>
      <c r="G1555" s="92" t="s">
        <v>98</v>
      </c>
      <c r="H1555" s="92" t="s">
        <v>10212</v>
      </c>
      <c r="I1555" s="162" t="s">
        <v>321</v>
      </c>
      <c r="J1555" s="94" t="s">
        <v>2177</v>
      </c>
      <c r="K1555" s="156"/>
      <c r="L1555" s="94"/>
      <c r="M1555" s="156"/>
      <c r="N1555" s="94" t="s">
        <v>2607</v>
      </c>
      <c r="O1555" s="94" t="s">
        <v>244</v>
      </c>
      <c r="P1555" s="94" t="s">
        <v>2179</v>
      </c>
      <c r="Q1555" s="98" t="s">
        <v>9322</v>
      </c>
      <c r="R1555" s="98" t="s">
        <v>12093</v>
      </c>
      <c r="S1555" s="99" t="s">
        <v>225</v>
      </c>
      <c r="T1555" s="94" t="s">
        <v>327</v>
      </c>
      <c r="U1555" s="120"/>
      <c r="V1555" s="120"/>
      <c r="W1555" s="100" t="str">
        <f>VLOOKUP(TRIM(X1555),X10:Y92,2,FALSE)</f>
        <v>Tao</v>
      </c>
      <c r="X1555" s="121" t="str">
        <f t="shared" si="139"/>
        <v>8.9</v>
      </c>
      <c r="Y1555" s="124">
        <f t="shared" si="140"/>
        <v>0</v>
      </c>
      <c r="Z1555" s="121">
        <f t="shared" si="138"/>
        <v>1</v>
      </c>
      <c r="AA1555" s="121">
        <f t="shared" si="141"/>
        <v>7</v>
      </c>
      <c r="AB1555" s="121">
        <f t="shared" si="142"/>
        <v>0</v>
      </c>
      <c r="AC1555" s="121">
        <f t="shared" si="143"/>
        <v>0</v>
      </c>
    </row>
    <row r="1556" spans="1:29" ht="35.25" customHeight="1" x14ac:dyDescent="0.25">
      <c r="A1556" s="89" t="s">
        <v>224</v>
      </c>
      <c r="B1556" s="94" t="s">
        <v>10826</v>
      </c>
      <c r="C1556" s="91" t="s">
        <v>97</v>
      </c>
      <c r="D1556" s="91" t="s">
        <v>202</v>
      </c>
      <c r="E1556" s="122" t="s">
        <v>8444</v>
      </c>
      <c r="F1556" s="92" t="s">
        <v>251</v>
      </c>
      <c r="G1556" s="92" t="s">
        <v>310</v>
      </c>
      <c r="H1556" s="92" t="s">
        <v>9118</v>
      </c>
      <c r="I1556" s="162" t="s">
        <v>292</v>
      </c>
      <c r="J1556" s="94"/>
      <c r="K1556" s="156"/>
      <c r="L1556" s="94"/>
      <c r="M1556" s="156"/>
      <c r="N1556" s="94"/>
      <c r="O1556" s="94" t="s">
        <v>41</v>
      </c>
      <c r="P1556" s="94" t="s">
        <v>2179</v>
      </c>
      <c r="Q1556" s="98" t="s">
        <v>9119</v>
      </c>
      <c r="R1556" s="98" t="s">
        <v>12094</v>
      </c>
      <c r="S1556" s="99" t="s">
        <v>227</v>
      </c>
      <c r="T1556" s="94" t="s">
        <v>293</v>
      </c>
      <c r="U1556" s="120"/>
      <c r="V1556" s="120"/>
      <c r="W1556" s="100" t="str">
        <f>VLOOKUP(TRIM(X1556),X10:Y92,2,FALSE)</f>
        <v>Tao</v>
      </c>
      <c r="X1556" s="121" t="str">
        <f t="shared" si="139"/>
        <v>8.9</v>
      </c>
      <c r="Y1556" s="124">
        <f t="shared" si="140"/>
        <v>0</v>
      </c>
      <c r="Z1556" s="121">
        <f t="shared" si="138"/>
        <v>0</v>
      </c>
      <c r="AA1556" s="121">
        <f t="shared" si="141"/>
        <v>8</v>
      </c>
      <c r="AB1556" s="121">
        <f t="shared" si="142"/>
        <v>0</v>
      </c>
      <c r="AC1556" s="121">
        <f t="shared" si="143"/>
        <v>0</v>
      </c>
    </row>
    <row r="1557" spans="1:29" ht="35.25" customHeight="1" x14ac:dyDescent="0.25">
      <c r="A1557" s="89" t="s">
        <v>224</v>
      </c>
      <c r="B1557" s="94" t="s">
        <v>41</v>
      </c>
      <c r="C1557" s="91" t="s">
        <v>97</v>
      </c>
      <c r="D1557" s="91" t="s">
        <v>202</v>
      </c>
      <c r="E1557" s="122" t="s">
        <v>8445</v>
      </c>
      <c r="F1557" s="92" t="s">
        <v>242</v>
      </c>
      <c r="G1557" s="92" t="s">
        <v>98</v>
      </c>
      <c r="H1557" s="92" t="s">
        <v>10789</v>
      </c>
      <c r="I1557" s="162" t="s">
        <v>290</v>
      </c>
      <c r="J1557" s="94" t="s">
        <v>2177</v>
      </c>
      <c r="K1557" s="156"/>
      <c r="L1557" s="94"/>
      <c r="M1557" s="156"/>
      <c r="N1557" s="94" t="s">
        <v>2607</v>
      </c>
      <c r="O1557" s="94" t="s">
        <v>244</v>
      </c>
      <c r="P1557" s="94" t="s">
        <v>2179</v>
      </c>
      <c r="Q1557" s="98" t="s">
        <v>10786</v>
      </c>
      <c r="R1557" s="98" t="s">
        <v>12095</v>
      </c>
      <c r="S1557" s="99" t="s">
        <v>225</v>
      </c>
      <c r="T1557" s="94" t="s">
        <v>291</v>
      </c>
      <c r="U1557" s="120"/>
      <c r="V1557" s="120"/>
      <c r="W1557" s="100" t="str">
        <f>VLOOKUP(TRIM(X1557),X10:Y92,2,FALSE)</f>
        <v>Tao</v>
      </c>
      <c r="X1557" s="121" t="str">
        <f t="shared" si="139"/>
        <v>8.9</v>
      </c>
      <c r="Y1557" s="124">
        <f t="shared" si="140"/>
        <v>0</v>
      </c>
      <c r="Z1557" s="121">
        <f t="shared" si="138"/>
        <v>1</v>
      </c>
      <c r="AA1557" s="121">
        <f t="shared" si="141"/>
        <v>26</v>
      </c>
      <c r="AB1557" s="121">
        <f t="shared" si="142"/>
        <v>0</v>
      </c>
      <c r="AC1557" s="121">
        <f t="shared" si="143"/>
        <v>0</v>
      </c>
    </row>
    <row r="1558" spans="1:29" ht="35.25" customHeight="1" x14ac:dyDescent="0.25">
      <c r="A1558" s="89" t="s">
        <v>224</v>
      </c>
      <c r="B1558" s="94" t="s">
        <v>41</v>
      </c>
      <c r="C1558" s="91" t="s">
        <v>97</v>
      </c>
      <c r="D1558" s="91" t="s">
        <v>202</v>
      </c>
      <c r="E1558" s="122" t="s">
        <v>8446</v>
      </c>
      <c r="F1558" s="92" t="s">
        <v>242</v>
      </c>
      <c r="G1558" s="92" t="s">
        <v>98</v>
      </c>
      <c r="H1558" s="92" t="s">
        <v>10576</v>
      </c>
      <c r="I1558" s="162" t="s">
        <v>302</v>
      </c>
      <c r="J1558" s="94" t="s">
        <v>2177</v>
      </c>
      <c r="K1558" s="156"/>
      <c r="L1558" s="94"/>
      <c r="M1558" s="156"/>
      <c r="N1558" s="94" t="s">
        <v>2607</v>
      </c>
      <c r="O1558" s="94" t="s">
        <v>244</v>
      </c>
      <c r="P1558" s="94" t="s">
        <v>2179</v>
      </c>
      <c r="Q1558" s="98" t="s">
        <v>10575</v>
      </c>
      <c r="R1558" s="98" t="s">
        <v>12096</v>
      </c>
      <c r="S1558" s="99" t="s">
        <v>225</v>
      </c>
      <c r="T1558" s="94" t="s">
        <v>280</v>
      </c>
      <c r="U1558" s="120"/>
      <c r="V1558" s="120"/>
      <c r="W1558" s="100" t="str">
        <f>VLOOKUP(TRIM(X1558),X10:Y92,2,FALSE)</f>
        <v>Tao</v>
      </c>
      <c r="X1558" s="121" t="str">
        <f t="shared" si="139"/>
        <v>8.9</v>
      </c>
      <c r="Y1558" s="124">
        <f t="shared" si="140"/>
        <v>0</v>
      </c>
      <c r="Z1558" s="121">
        <f t="shared" ref="Z1558:Z1621" si="144">IF(F1558="P-CR", IF(S1558="Approved", 1, IF(S1558="Block approved", 1, 0)),0)</f>
        <v>1</v>
      </c>
      <c r="AA1558" s="121">
        <f t="shared" si="141"/>
        <v>3</v>
      </c>
      <c r="AB1558" s="121">
        <f t="shared" si="142"/>
        <v>0</v>
      </c>
      <c r="AC1558" s="121">
        <f t="shared" si="143"/>
        <v>0</v>
      </c>
    </row>
    <row r="1559" spans="1:29" ht="35.25" customHeight="1" x14ac:dyDescent="0.25">
      <c r="A1559" s="89" t="s">
        <v>224</v>
      </c>
      <c r="B1559" s="94" t="s">
        <v>41</v>
      </c>
      <c r="C1559" s="91" t="s">
        <v>97</v>
      </c>
      <c r="D1559" s="91" t="s">
        <v>202</v>
      </c>
      <c r="E1559" s="122" t="s">
        <v>8447</v>
      </c>
      <c r="F1559" s="92" t="s">
        <v>242</v>
      </c>
      <c r="G1559" s="92" t="s">
        <v>98</v>
      </c>
      <c r="H1559" s="92" t="s">
        <v>10788</v>
      </c>
      <c r="I1559" s="162" t="s">
        <v>12301</v>
      </c>
      <c r="J1559" s="94" t="s">
        <v>2177</v>
      </c>
      <c r="K1559" s="156"/>
      <c r="L1559" s="94"/>
      <c r="M1559" s="156"/>
      <c r="N1559" s="94" t="s">
        <v>2607</v>
      </c>
      <c r="O1559" s="94" t="s">
        <v>244</v>
      </c>
      <c r="P1559" s="94" t="s">
        <v>2179</v>
      </c>
      <c r="Q1559" s="98" t="s">
        <v>10786</v>
      </c>
      <c r="R1559" s="98" t="s">
        <v>12097</v>
      </c>
      <c r="S1559" s="99" t="s">
        <v>225</v>
      </c>
      <c r="T1559" s="94" t="s">
        <v>291</v>
      </c>
      <c r="U1559" s="120"/>
      <c r="V1559" s="120"/>
      <c r="W1559" s="100" t="str">
        <f>VLOOKUP(TRIM(X1559),X10:Y92,2,FALSE)</f>
        <v>Tao</v>
      </c>
      <c r="X1559" s="121" t="str">
        <f t="shared" si="139"/>
        <v>8.9</v>
      </c>
      <c r="Y1559" s="124">
        <f t="shared" si="140"/>
        <v>0</v>
      </c>
      <c r="Z1559" s="121">
        <f t="shared" si="144"/>
        <v>1</v>
      </c>
      <c r="AA1559" s="121">
        <f t="shared" si="141"/>
        <v>36</v>
      </c>
      <c r="AB1559" s="121">
        <f t="shared" si="142"/>
        <v>0</v>
      </c>
      <c r="AC1559" s="121">
        <f t="shared" si="143"/>
        <v>0</v>
      </c>
    </row>
    <row r="1560" spans="1:29" ht="35.25" customHeight="1" x14ac:dyDescent="0.25">
      <c r="A1560" s="89" t="s">
        <v>224</v>
      </c>
      <c r="B1560" s="94" t="s">
        <v>41</v>
      </c>
      <c r="C1560" s="91" t="s">
        <v>97</v>
      </c>
      <c r="D1560" s="91" t="s">
        <v>202</v>
      </c>
      <c r="E1560" s="122" t="s">
        <v>8448</v>
      </c>
      <c r="F1560" s="92" t="s">
        <v>242</v>
      </c>
      <c r="G1560" s="92" t="s">
        <v>98</v>
      </c>
      <c r="H1560" s="92" t="s">
        <v>9834</v>
      </c>
      <c r="I1560" s="162" t="s">
        <v>292</v>
      </c>
      <c r="J1560" s="94" t="s">
        <v>2177</v>
      </c>
      <c r="K1560" s="156"/>
      <c r="L1560" s="94"/>
      <c r="M1560" s="156"/>
      <c r="N1560" s="94" t="s">
        <v>2607</v>
      </c>
      <c r="O1560" s="94" t="s">
        <v>244</v>
      </c>
      <c r="P1560" s="94" t="s">
        <v>2179</v>
      </c>
      <c r="Q1560" s="98" t="s">
        <v>9117</v>
      </c>
      <c r="R1560" s="98" t="s">
        <v>12098</v>
      </c>
      <c r="S1560" s="99" t="s">
        <v>225</v>
      </c>
      <c r="T1560" s="94" t="s">
        <v>293</v>
      </c>
      <c r="U1560" s="120"/>
      <c r="V1560" s="120"/>
      <c r="W1560" s="100" t="str">
        <f>VLOOKUP(TRIM(X1560),X10:Y92,2,FALSE)</f>
        <v>Tao</v>
      </c>
      <c r="X1560" s="121" t="str">
        <f t="shared" si="139"/>
        <v>8.9</v>
      </c>
      <c r="Y1560" s="124">
        <f t="shared" si="140"/>
        <v>0</v>
      </c>
      <c r="Z1560" s="121">
        <f t="shared" si="144"/>
        <v>1</v>
      </c>
      <c r="AA1560" s="121">
        <f t="shared" si="141"/>
        <v>8</v>
      </c>
      <c r="AB1560" s="121">
        <f t="shared" si="142"/>
        <v>0</v>
      </c>
      <c r="AC1560" s="121">
        <f t="shared" si="143"/>
        <v>0</v>
      </c>
    </row>
    <row r="1561" spans="1:29" ht="35.25" customHeight="1" x14ac:dyDescent="0.25">
      <c r="A1561" s="89" t="s">
        <v>224</v>
      </c>
      <c r="B1561" s="94" t="s">
        <v>41</v>
      </c>
      <c r="C1561" s="91" t="s">
        <v>97</v>
      </c>
      <c r="D1561" s="91" t="s">
        <v>202</v>
      </c>
      <c r="E1561" s="122" t="s">
        <v>8449</v>
      </c>
      <c r="F1561" s="92" t="s">
        <v>242</v>
      </c>
      <c r="G1561" s="92" t="s">
        <v>98</v>
      </c>
      <c r="H1561" s="92" t="s">
        <v>9838</v>
      </c>
      <c r="I1561" s="162" t="s">
        <v>12302</v>
      </c>
      <c r="J1561" s="94" t="s">
        <v>2177</v>
      </c>
      <c r="K1561" s="156"/>
      <c r="L1561" s="94"/>
      <c r="M1561" s="156"/>
      <c r="N1561" s="94" t="s">
        <v>2607</v>
      </c>
      <c r="O1561" s="94" t="s">
        <v>244</v>
      </c>
      <c r="P1561" s="94" t="s">
        <v>2179</v>
      </c>
      <c r="Q1561" s="98" t="s">
        <v>9837</v>
      </c>
      <c r="R1561" s="98" t="s">
        <v>12099</v>
      </c>
      <c r="S1561" s="99" t="s">
        <v>225</v>
      </c>
      <c r="T1561" s="94" t="s">
        <v>293</v>
      </c>
      <c r="U1561" s="120"/>
      <c r="V1561" s="120"/>
      <c r="W1561" s="100" t="str">
        <f>VLOOKUP(TRIM(X1561),X10:Y92,2,FALSE)</f>
        <v>Tao</v>
      </c>
      <c r="X1561" s="121" t="str">
        <f t="shared" si="139"/>
        <v>8.9</v>
      </c>
      <c r="Y1561" s="124">
        <f t="shared" si="140"/>
        <v>0</v>
      </c>
      <c r="Z1561" s="121">
        <f t="shared" si="144"/>
        <v>1</v>
      </c>
      <c r="AA1561" s="121">
        <f t="shared" si="141"/>
        <v>14</v>
      </c>
      <c r="AB1561" s="121">
        <f t="shared" si="142"/>
        <v>0</v>
      </c>
      <c r="AC1561" s="121">
        <f t="shared" si="143"/>
        <v>0</v>
      </c>
    </row>
    <row r="1562" spans="1:29" ht="35.25" customHeight="1" x14ac:dyDescent="0.25">
      <c r="A1562" s="89" t="s">
        <v>224</v>
      </c>
      <c r="B1562" s="94" t="s">
        <v>41</v>
      </c>
      <c r="C1562" s="91" t="s">
        <v>97</v>
      </c>
      <c r="D1562" s="91" t="s">
        <v>202</v>
      </c>
      <c r="E1562" s="122" t="s">
        <v>8450</v>
      </c>
      <c r="F1562" s="92" t="s">
        <v>242</v>
      </c>
      <c r="G1562" s="92" t="s">
        <v>98</v>
      </c>
      <c r="H1562" s="92" t="s">
        <v>10481</v>
      </c>
      <c r="I1562" s="162" t="s">
        <v>132</v>
      </c>
      <c r="J1562" s="94" t="s">
        <v>2177</v>
      </c>
      <c r="K1562" s="156"/>
      <c r="L1562" s="94"/>
      <c r="M1562" s="156"/>
      <c r="N1562" s="94" t="s">
        <v>2607</v>
      </c>
      <c r="O1562" s="94" t="s">
        <v>244</v>
      </c>
      <c r="P1562" s="94" t="s">
        <v>2179</v>
      </c>
      <c r="Q1562" s="98" t="s">
        <v>10480</v>
      </c>
      <c r="R1562" s="98" t="s">
        <v>12100</v>
      </c>
      <c r="S1562" s="99" t="s">
        <v>225</v>
      </c>
      <c r="T1562" s="94" t="s">
        <v>352</v>
      </c>
      <c r="U1562" s="120"/>
      <c r="V1562" s="120"/>
      <c r="W1562" s="100" t="str">
        <f>VLOOKUP(TRIM(X1562),X10:Y92,2,FALSE)</f>
        <v>Tao</v>
      </c>
      <c r="X1562" s="121" t="str">
        <f t="shared" si="139"/>
        <v>8.9</v>
      </c>
      <c r="Y1562" s="124">
        <f t="shared" si="140"/>
        <v>0</v>
      </c>
      <c r="Z1562" s="121">
        <f t="shared" si="144"/>
        <v>1</v>
      </c>
      <c r="AA1562" s="121">
        <f t="shared" si="141"/>
        <v>7</v>
      </c>
      <c r="AB1562" s="121">
        <f t="shared" si="142"/>
        <v>0</v>
      </c>
      <c r="AC1562" s="121">
        <f t="shared" si="143"/>
        <v>0</v>
      </c>
    </row>
    <row r="1563" spans="1:29" ht="35.25" customHeight="1" x14ac:dyDescent="0.25">
      <c r="A1563" s="89" t="s">
        <v>224</v>
      </c>
      <c r="B1563" s="94" t="s">
        <v>41</v>
      </c>
      <c r="C1563" s="91" t="s">
        <v>97</v>
      </c>
      <c r="D1563" s="91" t="s">
        <v>202</v>
      </c>
      <c r="E1563" s="122" t="s">
        <v>8451</v>
      </c>
      <c r="F1563" s="92" t="s">
        <v>242</v>
      </c>
      <c r="G1563" s="92" t="s">
        <v>98</v>
      </c>
      <c r="H1563" s="92" t="s">
        <v>10253</v>
      </c>
      <c r="I1563" s="162" t="s">
        <v>316</v>
      </c>
      <c r="J1563" s="94" t="s">
        <v>2177</v>
      </c>
      <c r="K1563" s="156"/>
      <c r="L1563" s="94"/>
      <c r="M1563" s="156"/>
      <c r="N1563" s="94" t="s">
        <v>2607</v>
      </c>
      <c r="O1563" s="94" t="s">
        <v>244</v>
      </c>
      <c r="P1563" s="94" t="s">
        <v>2179</v>
      </c>
      <c r="Q1563" s="98" t="s">
        <v>10252</v>
      </c>
      <c r="R1563" s="98" t="s">
        <v>12101</v>
      </c>
      <c r="S1563" s="99" t="s">
        <v>234</v>
      </c>
      <c r="T1563" s="94" t="s">
        <v>315</v>
      </c>
      <c r="U1563" s="120"/>
      <c r="V1563" s="120"/>
      <c r="W1563" s="100" t="str">
        <f>VLOOKUP(TRIM(X1563),X10:Y92,2,FALSE)</f>
        <v>Tao</v>
      </c>
      <c r="X1563" s="121" t="str">
        <f t="shared" si="139"/>
        <v>8.9</v>
      </c>
      <c r="Y1563" s="124">
        <f t="shared" si="140"/>
        <v>0</v>
      </c>
      <c r="Z1563" s="121">
        <f t="shared" si="144"/>
        <v>0</v>
      </c>
      <c r="AA1563" s="121">
        <f t="shared" si="141"/>
        <v>17</v>
      </c>
      <c r="AB1563" s="121">
        <f t="shared" si="142"/>
        <v>0</v>
      </c>
      <c r="AC1563" s="121">
        <f t="shared" si="143"/>
        <v>0</v>
      </c>
    </row>
    <row r="1564" spans="1:29" ht="35.25" customHeight="1" x14ac:dyDescent="0.25">
      <c r="A1564" s="89" t="s">
        <v>224</v>
      </c>
      <c r="B1564" s="94" t="s">
        <v>9166</v>
      </c>
      <c r="C1564" s="91" t="s">
        <v>97</v>
      </c>
      <c r="D1564" s="91" t="s">
        <v>204</v>
      </c>
      <c r="E1564" s="122" t="s">
        <v>8452</v>
      </c>
      <c r="F1564" s="92" t="s">
        <v>13</v>
      </c>
      <c r="G1564" s="92" t="s">
        <v>98</v>
      </c>
      <c r="H1564" s="92" t="s">
        <v>12346</v>
      </c>
      <c r="I1564" s="221" t="s">
        <v>375</v>
      </c>
      <c r="J1564" s="94"/>
      <c r="K1564" s="156"/>
      <c r="L1564" s="94"/>
      <c r="M1564" s="156"/>
      <c r="N1564" s="94"/>
      <c r="O1564" s="94" t="s">
        <v>244</v>
      </c>
      <c r="P1564" s="94" t="s">
        <v>459</v>
      </c>
      <c r="Q1564" s="98" t="s">
        <v>9166</v>
      </c>
      <c r="R1564" s="98" t="s">
        <v>12102</v>
      </c>
      <c r="S1564" s="99" t="s">
        <v>225</v>
      </c>
      <c r="T1564" s="94" t="s">
        <v>2667</v>
      </c>
      <c r="U1564" s="120"/>
      <c r="V1564" s="120"/>
      <c r="W1564" s="100" t="str">
        <f>VLOOKUP(TRIM(X1564),X10:Y92,2,FALSE)</f>
        <v>Tao</v>
      </c>
      <c r="X1564" s="121" t="str">
        <f t="shared" si="139"/>
        <v>8.11</v>
      </c>
      <c r="Y1564" s="124">
        <f t="shared" si="140"/>
        <v>0</v>
      </c>
      <c r="Z1564" s="121">
        <f t="shared" si="144"/>
        <v>0</v>
      </c>
      <c r="AA1564" s="121">
        <f t="shared" si="141"/>
        <v>6</v>
      </c>
      <c r="AB1564" s="121">
        <f t="shared" si="142"/>
        <v>0</v>
      </c>
      <c r="AC1564" s="121">
        <f t="shared" si="143"/>
        <v>1</v>
      </c>
    </row>
    <row r="1565" spans="1:29" ht="35.25" customHeight="1" x14ac:dyDescent="0.25">
      <c r="A1565" s="89" t="s">
        <v>224</v>
      </c>
      <c r="B1565" s="94" t="s">
        <v>12303</v>
      </c>
      <c r="C1565" s="91" t="s">
        <v>97</v>
      </c>
      <c r="D1565" s="91" t="s">
        <v>204</v>
      </c>
      <c r="E1565" s="122" t="s">
        <v>8453</v>
      </c>
      <c r="F1565" s="92" t="s">
        <v>15</v>
      </c>
      <c r="G1565" s="92" t="s">
        <v>98</v>
      </c>
      <c r="H1565" s="92" t="s">
        <v>9011</v>
      </c>
      <c r="I1565" s="162" t="s">
        <v>292</v>
      </c>
      <c r="J1565" s="94" t="s">
        <v>246</v>
      </c>
      <c r="K1565" s="156">
        <v>2693</v>
      </c>
      <c r="L1565" s="94" t="s">
        <v>49</v>
      </c>
      <c r="M1565" s="156" t="s">
        <v>107</v>
      </c>
      <c r="N1565" s="94" t="s">
        <v>2839</v>
      </c>
      <c r="O1565" s="94" t="s">
        <v>244</v>
      </c>
      <c r="P1565" s="94" t="s">
        <v>459</v>
      </c>
      <c r="Q1565" s="98" t="s">
        <v>9642</v>
      </c>
      <c r="R1565" s="98" t="s">
        <v>12103</v>
      </c>
      <c r="S1565" s="99" t="s">
        <v>5405</v>
      </c>
      <c r="T1565" s="94" t="s">
        <v>293</v>
      </c>
      <c r="U1565" s="120"/>
      <c r="V1565" s="120"/>
      <c r="W1565" s="100" t="str">
        <f>VLOOKUP(TRIM(X1565),X10:Y92,2,FALSE)</f>
        <v>Tao</v>
      </c>
      <c r="X1565" s="121" t="str">
        <f t="shared" ref="X1565:X1628" si="145">IF(ISNONTEXT(D1565),"" &amp; D1565 &amp;"",T(D1565))</f>
        <v>8.11</v>
      </c>
      <c r="Y1565" s="124">
        <f t="shared" ref="Y1565:Y1628" si="146">IF(F1565="CR", IF(S1565="Approved", 1, IF(S1565="Agreed", 1, IF(S1565="Block approved", 1, 0))),0)</f>
        <v>1</v>
      </c>
      <c r="Z1565" s="121">
        <f t="shared" si="144"/>
        <v>0</v>
      </c>
      <c r="AA1565" s="121">
        <f t="shared" ref="AA1565:AA1628" si="147">LEN(I1565)</f>
        <v>8</v>
      </c>
      <c r="AB1565" s="121">
        <f t="shared" ref="AB1565:AB1628" si="148">IF(LEFT(H1565, 12)="Reserved for",  1, 0)</f>
        <v>0</v>
      </c>
      <c r="AC1565" s="121">
        <f t="shared" ref="AC1565:AC1628" si="149">IF(F1565="LS OUT", IF(S1565="Approved", 1, IF(S1565="Block approved", 1, 0)),0)</f>
        <v>0</v>
      </c>
    </row>
    <row r="1566" spans="1:29" ht="35.25" customHeight="1" x14ac:dyDescent="0.25">
      <c r="A1566" s="89" t="s">
        <v>224</v>
      </c>
      <c r="B1566" s="94" t="s">
        <v>704</v>
      </c>
      <c r="C1566" s="91" t="s">
        <v>97</v>
      </c>
      <c r="D1566" s="91" t="s">
        <v>204</v>
      </c>
      <c r="E1566" s="122" t="s">
        <v>8454</v>
      </c>
      <c r="F1566" s="92" t="s">
        <v>13</v>
      </c>
      <c r="G1566" s="92" t="s">
        <v>98</v>
      </c>
      <c r="H1566" s="92" t="s">
        <v>12316</v>
      </c>
      <c r="I1566" s="221" t="s">
        <v>375</v>
      </c>
      <c r="J1566" s="94"/>
      <c r="K1566" s="156"/>
      <c r="L1566" s="94"/>
      <c r="M1566" s="156"/>
      <c r="N1566" s="94"/>
      <c r="O1566" s="94" t="s">
        <v>244</v>
      </c>
      <c r="P1566" s="94" t="s">
        <v>459</v>
      </c>
      <c r="Q1566" s="98" t="s">
        <v>704</v>
      </c>
      <c r="R1566" s="98" t="s">
        <v>12104</v>
      </c>
      <c r="S1566" s="99" t="s">
        <v>225</v>
      </c>
      <c r="T1566" s="94" t="s">
        <v>489</v>
      </c>
      <c r="U1566" s="120"/>
      <c r="V1566" s="120"/>
      <c r="W1566" s="100" t="str">
        <f>VLOOKUP(TRIM(X1566),X10:Y92,2,FALSE)</f>
        <v>Tao</v>
      </c>
      <c r="X1566" s="121" t="str">
        <f t="shared" si="145"/>
        <v>8.11</v>
      </c>
      <c r="Y1566" s="124">
        <f t="shared" si="146"/>
        <v>0</v>
      </c>
      <c r="Z1566" s="121">
        <f t="shared" si="144"/>
        <v>0</v>
      </c>
      <c r="AA1566" s="121">
        <f t="shared" si="147"/>
        <v>6</v>
      </c>
      <c r="AB1566" s="121">
        <f t="shared" si="148"/>
        <v>0</v>
      </c>
      <c r="AC1566" s="121">
        <f t="shared" si="149"/>
        <v>1</v>
      </c>
    </row>
    <row r="1567" spans="1:29" ht="35.25" customHeight="1" x14ac:dyDescent="0.25">
      <c r="A1567" s="89" t="s">
        <v>224</v>
      </c>
      <c r="B1567" s="94" t="s">
        <v>3921</v>
      </c>
      <c r="C1567" s="91" t="s">
        <v>97</v>
      </c>
      <c r="D1567" s="91" t="s">
        <v>204</v>
      </c>
      <c r="E1567" s="122" t="s">
        <v>8455</v>
      </c>
      <c r="F1567" s="92" t="s">
        <v>15</v>
      </c>
      <c r="G1567" s="92" t="s">
        <v>98</v>
      </c>
      <c r="H1567" s="92" t="s">
        <v>2776</v>
      </c>
      <c r="I1567" s="162" t="s">
        <v>12304</v>
      </c>
      <c r="J1567" s="94" t="s">
        <v>105</v>
      </c>
      <c r="K1567" s="156">
        <v>2623</v>
      </c>
      <c r="L1567" s="94" t="s">
        <v>49</v>
      </c>
      <c r="M1567" s="156" t="s">
        <v>253</v>
      </c>
      <c r="N1567" s="94" t="s">
        <v>2839</v>
      </c>
      <c r="O1567" s="94" t="s">
        <v>244</v>
      </c>
      <c r="P1567" s="94" t="s">
        <v>459</v>
      </c>
      <c r="Q1567" s="98" t="s">
        <v>9803</v>
      </c>
      <c r="R1567" s="98" t="s">
        <v>12105</v>
      </c>
      <c r="S1567" s="99" t="s">
        <v>5405</v>
      </c>
      <c r="T1567" s="94" t="s">
        <v>361</v>
      </c>
      <c r="U1567" s="120"/>
      <c r="V1567" s="120"/>
      <c r="W1567" s="100" t="str">
        <f>VLOOKUP(TRIM(X1567),X10:Y92,2,FALSE)</f>
        <v>Tao</v>
      </c>
      <c r="X1567" s="121" t="str">
        <f t="shared" si="145"/>
        <v>8.11</v>
      </c>
      <c r="Y1567" s="124">
        <f t="shared" si="146"/>
        <v>1</v>
      </c>
      <c r="Z1567" s="121">
        <f t="shared" si="144"/>
        <v>0</v>
      </c>
      <c r="AA1567" s="121">
        <f t="shared" si="147"/>
        <v>50</v>
      </c>
      <c r="AB1567" s="121">
        <f t="shared" si="148"/>
        <v>0</v>
      </c>
      <c r="AC1567" s="121">
        <f t="shared" si="149"/>
        <v>0</v>
      </c>
    </row>
    <row r="1568" spans="1:29" ht="35.25" customHeight="1" x14ac:dyDescent="0.25">
      <c r="A1568" s="89" t="s">
        <v>224</v>
      </c>
      <c r="B1568" s="94" t="s">
        <v>10063</v>
      </c>
      <c r="C1568" s="91" t="s">
        <v>97</v>
      </c>
      <c r="D1568" s="91" t="s">
        <v>204</v>
      </c>
      <c r="E1568" s="122" t="s">
        <v>8456</v>
      </c>
      <c r="F1568" s="92" t="s">
        <v>16</v>
      </c>
      <c r="G1568" s="92" t="s">
        <v>98</v>
      </c>
      <c r="H1568" s="92" t="s">
        <v>9259</v>
      </c>
      <c r="I1568" s="162" t="s">
        <v>112</v>
      </c>
      <c r="J1568" s="94" t="s">
        <v>267</v>
      </c>
      <c r="K1568" s="156">
        <v>554</v>
      </c>
      <c r="L1568" s="94" t="s">
        <v>49</v>
      </c>
      <c r="M1568" s="156" t="s">
        <v>106</v>
      </c>
      <c r="N1568" s="94" t="s">
        <v>2839</v>
      </c>
      <c r="O1568" s="94" t="s">
        <v>244</v>
      </c>
      <c r="P1568" s="94" t="s">
        <v>459</v>
      </c>
      <c r="Q1568" s="98" t="s">
        <v>10062</v>
      </c>
      <c r="R1568" s="98" t="s">
        <v>17232</v>
      </c>
      <c r="S1568" s="99" t="s">
        <v>279</v>
      </c>
      <c r="T1568" s="94" t="s">
        <v>409</v>
      </c>
      <c r="U1568" s="120"/>
      <c r="V1568" s="120"/>
      <c r="W1568" s="100" t="str">
        <f>VLOOKUP(TRIM(X1568),X10:Y92,2,FALSE)</f>
        <v>Tao</v>
      </c>
      <c r="X1568" s="121" t="str">
        <f t="shared" si="145"/>
        <v>8.11</v>
      </c>
      <c r="Y1568" s="124">
        <f t="shared" si="146"/>
        <v>0</v>
      </c>
      <c r="Z1568" s="121">
        <f t="shared" si="144"/>
        <v>0</v>
      </c>
      <c r="AA1568" s="121">
        <f t="shared" si="147"/>
        <v>4</v>
      </c>
      <c r="AB1568" s="121">
        <f t="shared" si="148"/>
        <v>0</v>
      </c>
      <c r="AC1568" s="121">
        <f t="shared" si="149"/>
        <v>0</v>
      </c>
    </row>
    <row r="1569" spans="1:29" ht="35.25" customHeight="1" x14ac:dyDescent="0.25">
      <c r="A1569" s="89" t="s">
        <v>224</v>
      </c>
      <c r="B1569" s="94" t="s">
        <v>12305</v>
      </c>
      <c r="C1569" s="91" t="s">
        <v>97</v>
      </c>
      <c r="D1569" s="91" t="s">
        <v>204</v>
      </c>
      <c r="E1569" s="122" t="s">
        <v>8457</v>
      </c>
      <c r="F1569" s="92" t="s">
        <v>15</v>
      </c>
      <c r="G1569" s="92" t="s">
        <v>98</v>
      </c>
      <c r="H1569" s="92" t="s">
        <v>10208</v>
      </c>
      <c r="I1569" s="162" t="s">
        <v>112</v>
      </c>
      <c r="J1569" s="94" t="s">
        <v>246</v>
      </c>
      <c r="K1569" s="156">
        <v>2781</v>
      </c>
      <c r="L1569" s="94" t="s">
        <v>49</v>
      </c>
      <c r="M1569" s="156" t="s">
        <v>253</v>
      </c>
      <c r="N1569" s="94" t="s">
        <v>2839</v>
      </c>
      <c r="O1569" s="94" t="s">
        <v>244</v>
      </c>
      <c r="P1569" s="94" t="s">
        <v>459</v>
      </c>
      <c r="Q1569" s="98" t="s">
        <v>10206</v>
      </c>
      <c r="R1569" s="98" t="s">
        <v>12106</v>
      </c>
      <c r="S1569" s="99" t="s">
        <v>5405</v>
      </c>
      <c r="T1569" s="94" t="s">
        <v>342</v>
      </c>
      <c r="U1569" s="120"/>
      <c r="V1569" s="120"/>
      <c r="W1569" s="100" t="str">
        <f>VLOOKUP(TRIM(X1569),X10:Y92,2,FALSE)</f>
        <v>Tao</v>
      </c>
      <c r="X1569" s="121" t="str">
        <f t="shared" si="145"/>
        <v>8.11</v>
      </c>
      <c r="Y1569" s="124">
        <f t="shared" si="146"/>
        <v>1</v>
      </c>
      <c r="Z1569" s="121">
        <f t="shared" si="144"/>
        <v>0</v>
      </c>
      <c r="AA1569" s="121">
        <f t="shared" si="147"/>
        <v>4</v>
      </c>
      <c r="AB1569" s="121">
        <f t="shared" si="148"/>
        <v>0</v>
      </c>
      <c r="AC1569" s="121">
        <f t="shared" si="149"/>
        <v>0</v>
      </c>
    </row>
    <row r="1570" spans="1:29" ht="35.25" customHeight="1" x14ac:dyDescent="0.25">
      <c r="A1570" s="89" t="s">
        <v>224</v>
      </c>
      <c r="B1570" s="94" t="s">
        <v>41</v>
      </c>
      <c r="C1570" s="91" t="s">
        <v>97</v>
      </c>
      <c r="D1570" s="91" t="s">
        <v>202</v>
      </c>
      <c r="E1570" s="122" t="s">
        <v>8458</v>
      </c>
      <c r="F1570" s="92" t="s">
        <v>242</v>
      </c>
      <c r="G1570" s="92" t="s">
        <v>98</v>
      </c>
      <c r="H1570" s="92" t="s">
        <v>10390</v>
      </c>
      <c r="I1570" s="162" t="s">
        <v>282</v>
      </c>
      <c r="J1570" s="94" t="s">
        <v>2177</v>
      </c>
      <c r="K1570" s="156"/>
      <c r="L1570" s="94"/>
      <c r="M1570" s="156"/>
      <c r="N1570" s="94" t="s">
        <v>2607</v>
      </c>
      <c r="O1570" s="94" t="s">
        <v>244</v>
      </c>
      <c r="P1570" s="94" t="s">
        <v>2179</v>
      </c>
      <c r="Q1570" s="98" t="s">
        <v>10390</v>
      </c>
      <c r="R1570" s="98" t="s">
        <v>12112</v>
      </c>
      <c r="S1570" s="99" t="s">
        <v>225</v>
      </c>
      <c r="T1570" s="94" t="s">
        <v>339</v>
      </c>
      <c r="U1570" s="120"/>
      <c r="V1570" s="120"/>
      <c r="W1570" s="100" t="str">
        <f>VLOOKUP(TRIM(X1570),X10:Y92,2,FALSE)</f>
        <v>Tao</v>
      </c>
      <c r="X1570" s="121" t="str">
        <f t="shared" si="145"/>
        <v>8.9</v>
      </c>
      <c r="Y1570" s="124">
        <f t="shared" si="146"/>
        <v>0</v>
      </c>
      <c r="Z1570" s="121">
        <f t="shared" si="144"/>
        <v>1</v>
      </c>
      <c r="AA1570" s="121">
        <f t="shared" si="147"/>
        <v>4</v>
      </c>
      <c r="AB1570" s="121">
        <f t="shared" si="148"/>
        <v>0</v>
      </c>
      <c r="AC1570" s="121">
        <f t="shared" si="149"/>
        <v>0</v>
      </c>
    </row>
    <row r="1571" spans="1:29" ht="35.25" customHeight="1" x14ac:dyDescent="0.25">
      <c r="A1571" s="89" t="s">
        <v>224</v>
      </c>
      <c r="B1571" s="94" t="s">
        <v>41</v>
      </c>
      <c r="C1571" s="91" t="s">
        <v>97</v>
      </c>
      <c r="D1571" s="91" t="s">
        <v>202</v>
      </c>
      <c r="E1571" s="122" t="s">
        <v>8459</v>
      </c>
      <c r="F1571" s="92" t="s">
        <v>242</v>
      </c>
      <c r="G1571" s="92" t="s">
        <v>98</v>
      </c>
      <c r="H1571" s="92" t="s">
        <v>10477</v>
      </c>
      <c r="I1571" s="162" t="s">
        <v>132</v>
      </c>
      <c r="J1571" s="94" t="s">
        <v>2177</v>
      </c>
      <c r="K1571" s="156"/>
      <c r="L1571" s="94"/>
      <c r="M1571" s="156"/>
      <c r="N1571" s="94" t="s">
        <v>2607</v>
      </c>
      <c r="O1571" s="94" t="s">
        <v>244</v>
      </c>
      <c r="P1571" s="94" t="s">
        <v>2179</v>
      </c>
      <c r="Q1571" s="98" t="s">
        <v>10476</v>
      </c>
      <c r="R1571" s="98" t="s">
        <v>12113</v>
      </c>
      <c r="S1571" s="99" t="s">
        <v>225</v>
      </c>
      <c r="T1571" s="94" t="s">
        <v>352</v>
      </c>
      <c r="U1571" s="120"/>
      <c r="V1571" s="120"/>
      <c r="W1571" s="100" t="str">
        <f>VLOOKUP(TRIM(X1571),X10:Y92,2,FALSE)</f>
        <v>Tao</v>
      </c>
      <c r="X1571" s="121" t="str">
        <f t="shared" si="145"/>
        <v>8.9</v>
      </c>
      <c r="Y1571" s="124">
        <f t="shared" si="146"/>
        <v>0</v>
      </c>
      <c r="Z1571" s="121">
        <f t="shared" si="144"/>
        <v>1</v>
      </c>
      <c r="AA1571" s="121">
        <f t="shared" si="147"/>
        <v>7</v>
      </c>
      <c r="AB1571" s="121">
        <f t="shared" si="148"/>
        <v>0</v>
      </c>
      <c r="AC1571" s="121">
        <f t="shared" si="149"/>
        <v>0</v>
      </c>
    </row>
    <row r="1572" spans="1:29" ht="35.25" customHeight="1" x14ac:dyDescent="0.25">
      <c r="A1572" s="89" t="s">
        <v>224</v>
      </c>
      <c r="B1572" s="94" t="s">
        <v>41</v>
      </c>
      <c r="C1572" s="91" t="s">
        <v>97</v>
      </c>
      <c r="D1572" s="91" t="s">
        <v>200</v>
      </c>
      <c r="E1572" s="122" t="s">
        <v>8460</v>
      </c>
      <c r="F1572" s="92" t="s">
        <v>242</v>
      </c>
      <c r="G1572" s="92" t="s">
        <v>98</v>
      </c>
      <c r="H1572" s="92" t="s">
        <v>9759</v>
      </c>
      <c r="I1572" s="162" t="s">
        <v>9758</v>
      </c>
      <c r="J1572" s="94" t="s">
        <v>2418</v>
      </c>
      <c r="K1572" s="156"/>
      <c r="L1572" s="94"/>
      <c r="M1572" s="156"/>
      <c r="N1572" s="94" t="s">
        <v>2607</v>
      </c>
      <c r="O1572" s="94" t="s">
        <v>244</v>
      </c>
      <c r="P1572" s="94" t="s">
        <v>2419</v>
      </c>
      <c r="Q1572" s="98" t="s">
        <v>9077</v>
      </c>
      <c r="R1572" s="98" t="s">
        <v>12336</v>
      </c>
      <c r="S1572" s="99" t="s">
        <v>225</v>
      </c>
      <c r="T1572" s="94" t="s">
        <v>262</v>
      </c>
      <c r="U1572" s="120"/>
      <c r="V1572" s="120"/>
      <c r="W1572" s="100" t="str">
        <f>VLOOKUP(TRIM(X1572),X10:Y92,2,FALSE)</f>
        <v>Tao</v>
      </c>
      <c r="X1572" s="121" t="str">
        <f t="shared" si="145"/>
        <v>8.7</v>
      </c>
      <c r="Y1572" s="124">
        <f t="shared" si="146"/>
        <v>0</v>
      </c>
      <c r="Z1572" s="121">
        <f t="shared" si="144"/>
        <v>1</v>
      </c>
      <c r="AA1572" s="121">
        <f t="shared" si="147"/>
        <v>79</v>
      </c>
      <c r="AB1572" s="121">
        <f t="shared" si="148"/>
        <v>0</v>
      </c>
      <c r="AC1572" s="121">
        <f t="shared" si="149"/>
        <v>0</v>
      </c>
    </row>
    <row r="1573" spans="1:29" ht="35.25" customHeight="1" x14ac:dyDescent="0.25">
      <c r="A1573" s="89"/>
      <c r="B1573" s="94" t="s">
        <v>41</v>
      </c>
      <c r="C1573" s="91" t="s">
        <v>14</v>
      </c>
      <c r="D1573" s="91" t="s">
        <v>92</v>
      </c>
      <c r="E1573" s="122" t="s">
        <v>8461</v>
      </c>
      <c r="F1573" s="92" t="s">
        <v>41</v>
      </c>
      <c r="G1573" s="209" t="s">
        <v>41</v>
      </c>
      <c r="H1573" s="209" t="s">
        <v>11390</v>
      </c>
      <c r="I1573" s="210" t="s">
        <v>41</v>
      </c>
      <c r="J1573" s="151"/>
      <c r="K1573" s="152"/>
      <c r="L1573" s="151"/>
      <c r="M1573" s="152"/>
      <c r="N1573" s="151"/>
      <c r="O1573" s="151" t="s">
        <v>41</v>
      </c>
      <c r="P1573" s="151"/>
      <c r="Q1573" s="211" t="s">
        <v>376</v>
      </c>
      <c r="R1573" s="211" t="s">
        <v>255</v>
      </c>
      <c r="S1573" s="153"/>
      <c r="T1573" s="94" t="s">
        <v>41</v>
      </c>
      <c r="U1573" s="120"/>
      <c r="V1573" s="120"/>
      <c r="W1573" s="100" t="str">
        <f>VLOOKUP(TRIM(X1573),X10:Y92,2,FALSE)</f>
        <v>Withdrawn</v>
      </c>
      <c r="X1573" s="121" t="str">
        <f t="shared" si="145"/>
        <v>99</v>
      </c>
      <c r="Y1573" s="124">
        <f t="shared" si="146"/>
        <v>0</v>
      </c>
      <c r="Z1573" s="121">
        <f t="shared" si="144"/>
        <v>0</v>
      </c>
      <c r="AA1573" s="121">
        <f t="shared" si="147"/>
        <v>1</v>
      </c>
      <c r="AB1573" s="121">
        <f t="shared" si="148"/>
        <v>1</v>
      </c>
      <c r="AC1573" s="121">
        <f t="shared" si="149"/>
        <v>0</v>
      </c>
    </row>
    <row r="1574" spans="1:29" ht="35.25" customHeight="1" x14ac:dyDescent="0.25">
      <c r="A1574" s="89"/>
      <c r="B1574" s="94" t="s">
        <v>41</v>
      </c>
      <c r="C1574" s="91" t="s">
        <v>14</v>
      </c>
      <c r="D1574" s="91" t="s">
        <v>92</v>
      </c>
      <c r="E1574" s="122" t="s">
        <v>8462</v>
      </c>
      <c r="F1574" s="92" t="s">
        <v>41</v>
      </c>
      <c r="G1574" s="209" t="s">
        <v>41</v>
      </c>
      <c r="H1574" s="209" t="s">
        <v>11390</v>
      </c>
      <c r="I1574" s="210" t="s">
        <v>41</v>
      </c>
      <c r="J1574" s="151"/>
      <c r="K1574" s="152"/>
      <c r="L1574" s="151"/>
      <c r="M1574" s="152"/>
      <c r="N1574" s="151"/>
      <c r="O1574" s="151" t="s">
        <v>41</v>
      </c>
      <c r="P1574" s="151"/>
      <c r="Q1574" s="211" t="s">
        <v>376</v>
      </c>
      <c r="R1574" s="211" t="s">
        <v>255</v>
      </c>
      <c r="S1574" s="153"/>
      <c r="T1574" s="94" t="s">
        <v>41</v>
      </c>
      <c r="U1574" s="120"/>
      <c r="V1574" s="120"/>
      <c r="W1574" s="100" t="str">
        <f>VLOOKUP(TRIM(X1574),X10:Y92,2,FALSE)</f>
        <v>Withdrawn</v>
      </c>
      <c r="X1574" s="121" t="str">
        <f t="shared" si="145"/>
        <v>99</v>
      </c>
      <c r="Y1574" s="124">
        <f t="shared" si="146"/>
        <v>0</v>
      </c>
      <c r="Z1574" s="121">
        <f t="shared" si="144"/>
        <v>0</v>
      </c>
      <c r="AA1574" s="121">
        <f t="shared" si="147"/>
        <v>1</v>
      </c>
      <c r="AB1574" s="121">
        <f t="shared" si="148"/>
        <v>1</v>
      </c>
      <c r="AC1574" s="121">
        <f t="shared" si="149"/>
        <v>0</v>
      </c>
    </row>
    <row r="1575" spans="1:29" ht="35.25" customHeight="1" x14ac:dyDescent="0.25">
      <c r="A1575" s="89"/>
      <c r="B1575" s="94" t="s">
        <v>41</v>
      </c>
      <c r="C1575" s="91" t="s">
        <v>14</v>
      </c>
      <c r="D1575" s="91" t="s">
        <v>92</v>
      </c>
      <c r="E1575" s="122" t="s">
        <v>8463</v>
      </c>
      <c r="F1575" s="92" t="s">
        <v>41</v>
      </c>
      <c r="G1575" s="209" t="s">
        <v>41</v>
      </c>
      <c r="H1575" s="209" t="s">
        <v>11390</v>
      </c>
      <c r="I1575" s="210" t="s">
        <v>41</v>
      </c>
      <c r="J1575" s="151"/>
      <c r="K1575" s="152"/>
      <c r="L1575" s="151"/>
      <c r="M1575" s="152"/>
      <c r="N1575" s="151"/>
      <c r="O1575" s="151" t="s">
        <v>41</v>
      </c>
      <c r="P1575" s="151"/>
      <c r="Q1575" s="211" t="s">
        <v>376</v>
      </c>
      <c r="R1575" s="211" t="s">
        <v>255</v>
      </c>
      <c r="S1575" s="153"/>
      <c r="T1575" s="94" t="s">
        <v>41</v>
      </c>
      <c r="U1575" s="120"/>
      <c r="V1575" s="120"/>
      <c r="W1575" s="100" t="str">
        <f>VLOOKUP(TRIM(X1575),X10:Y92,2,FALSE)</f>
        <v>Withdrawn</v>
      </c>
      <c r="X1575" s="121" t="str">
        <f t="shared" si="145"/>
        <v>99</v>
      </c>
      <c r="Y1575" s="124">
        <f t="shared" si="146"/>
        <v>0</v>
      </c>
      <c r="Z1575" s="121">
        <f t="shared" si="144"/>
        <v>0</v>
      </c>
      <c r="AA1575" s="121">
        <f t="shared" si="147"/>
        <v>1</v>
      </c>
      <c r="AB1575" s="121">
        <f t="shared" si="148"/>
        <v>1</v>
      </c>
      <c r="AC1575" s="121">
        <f t="shared" si="149"/>
        <v>0</v>
      </c>
    </row>
    <row r="1576" spans="1:29" ht="35.25" customHeight="1" x14ac:dyDescent="0.25">
      <c r="A1576" s="89"/>
      <c r="B1576" s="94" t="s">
        <v>41</v>
      </c>
      <c r="C1576" s="91" t="s">
        <v>14</v>
      </c>
      <c r="D1576" s="91" t="s">
        <v>92</v>
      </c>
      <c r="E1576" s="122" t="s">
        <v>8464</v>
      </c>
      <c r="F1576" s="92" t="s">
        <v>41</v>
      </c>
      <c r="G1576" s="209" t="s">
        <v>41</v>
      </c>
      <c r="H1576" s="209" t="s">
        <v>11390</v>
      </c>
      <c r="I1576" s="210" t="s">
        <v>41</v>
      </c>
      <c r="J1576" s="151"/>
      <c r="K1576" s="152"/>
      <c r="L1576" s="151"/>
      <c r="M1576" s="152"/>
      <c r="N1576" s="151"/>
      <c r="O1576" s="151" t="s">
        <v>41</v>
      </c>
      <c r="P1576" s="151"/>
      <c r="Q1576" s="211" t="s">
        <v>376</v>
      </c>
      <c r="R1576" s="211" t="s">
        <v>255</v>
      </c>
      <c r="S1576" s="153"/>
      <c r="T1576" s="94" t="s">
        <v>41</v>
      </c>
      <c r="U1576" s="120"/>
      <c r="V1576" s="120"/>
      <c r="W1576" s="100" t="str">
        <f>VLOOKUP(TRIM(X1576),X10:Y92,2,FALSE)</f>
        <v>Withdrawn</v>
      </c>
      <c r="X1576" s="121" t="str">
        <f t="shared" si="145"/>
        <v>99</v>
      </c>
      <c r="Y1576" s="124">
        <f t="shared" si="146"/>
        <v>0</v>
      </c>
      <c r="Z1576" s="121">
        <f t="shared" si="144"/>
        <v>0</v>
      </c>
      <c r="AA1576" s="121">
        <f t="shared" si="147"/>
        <v>1</v>
      </c>
      <c r="AB1576" s="121">
        <f t="shared" si="148"/>
        <v>1</v>
      </c>
      <c r="AC1576" s="121">
        <f t="shared" si="149"/>
        <v>0</v>
      </c>
    </row>
    <row r="1577" spans="1:29" ht="35.25" customHeight="1" x14ac:dyDescent="0.25">
      <c r="A1577" s="89"/>
      <c r="B1577" s="94" t="s">
        <v>41</v>
      </c>
      <c r="C1577" s="91" t="s">
        <v>14</v>
      </c>
      <c r="D1577" s="91" t="s">
        <v>92</v>
      </c>
      <c r="E1577" s="122" t="s">
        <v>8465</v>
      </c>
      <c r="F1577" s="92" t="s">
        <v>41</v>
      </c>
      <c r="G1577" s="209" t="s">
        <v>41</v>
      </c>
      <c r="H1577" s="209" t="s">
        <v>11390</v>
      </c>
      <c r="I1577" s="210" t="s">
        <v>41</v>
      </c>
      <c r="J1577" s="151"/>
      <c r="K1577" s="152"/>
      <c r="L1577" s="151"/>
      <c r="M1577" s="152"/>
      <c r="N1577" s="151"/>
      <c r="O1577" s="151" t="s">
        <v>41</v>
      </c>
      <c r="P1577" s="151"/>
      <c r="Q1577" s="211" t="s">
        <v>376</v>
      </c>
      <c r="R1577" s="211" t="s">
        <v>255</v>
      </c>
      <c r="S1577" s="153"/>
      <c r="T1577" s="94" t="s">
        <v>41</v>
      </c>
      <c r="U1577" s="120"/>
      <c r="V1577" s="120"/>
      <c r="W1577" s="100" t="str">
        <f>VLOOKUP(TRIM(X1577),X10:Y92,2,FALSE)</f>
        <v>Withdrawn</v>
      </c>
      <c r="X1577" s="121" t="str">
        <f t="shared" si="145"/>
        <v>99</v>
      </c>
      <c r="Y1577" s="124">
        <f t="shared" si="146"/>
        <v>0</v>
      </c>
      <c r="Z1577" s="121">
        <f t="shared" si="144"/>
        <v>0</v>
      </c>
      <c r="AA1577" s="121">
        <f t="shared" si="147"/>
        <v>1</v>
      </c>
      <c r="AB1577" s="121">
        <f t="shared" si="148"/>
        <v>1</v>
      </c>
      <c r="AC1577" s="121">
        <f t="shared" si="149"/>
        <v>0</v>
      </c>
    </row>
    <row r="1578" spans="1:29" ht="35.25" customHeight="1" x14ac:dyDescent="0.25">
      <c r="A1578" s="89"/>
      <c r="B1578" s="94" t="s">
        <v>41</v>
      </c>
      <c r="C1578" s="91" t="s">
        <v>14</v>
      </c>
      <c r="D1578" s="91" t="s">
        <v>92</v>
      </c>
      <c r="E1578" s="122" t="s">
        <v>8466</v>
      </c>
      <c r="F1578" s="92" t="s">
        <v>41</v>
      </c>
      <c r="G1578" s="209" t="s">
        <v>41</v>
      </c>
      <c r="H1578" s="209" t="s">
        <v>11390</v>
      </c>
      <c r="I1578" s="210" t="s">
        <v>41</v>
      </c>
      <c r="J1578" s="151"/>
      <c r="K1578" s="152"/>
      <c r="L1578" s="151"/>
      <c r="M1578" s="152"/>
      <c r="N1578" s="151"/>
      <c r="O1578" s="151" t="s">
        <v>41</v>
      </c>
      <c r="P1578" s="151"/>
      <c r="Q1578" s="211" t="s">
        <v>376</v>
      </c>
      <c r="R1578" s="211" t="s">
        <v>255</v>
      </c>
      <c r="S1578" s="153"/>
      <c r="T1578" s="94" t="s">
        <v>41</v>
      </c>
      <c r="U1578" s="120"/>
      <c r="V1578" s="120"/>
      <c r="W1578" s="100" t="str">
        <f>VLOOKUP(TRIM(X1578),X10:Y92,2,FALSE)</f>
        <v>Withdrawn</v>
      </c>
      <c r="X1578" s="121" t="str">
        <f t="shared" si="145"/>
        <v>99</v>
      </c>
      <c r="Y1578" s="124">
        <f t="shared" si="146"/>
        <v>0</v>
      </c>
      <c r="Z1578" s="121">
        <f t="shared" si="144"/>
        <v>0</v>
      </c>
      <c r="AA1578" s="121">
        <f t="shared" si="147"/>
        <v>1</v>
      </c>
      <c r="AB1578" s="121">
        <f t="shared" si="148"/>
        <v>1</v>
      </c>
      <c r="AC1578" s="121">
        <f t="shared" si="149"/>
        <v>0</v>
      </c>
    </row>
    <row r="1579" spans="1:29" ht="35.25" customHeight="1" x14ac:dyDescent="0.25">
      <c r="A1579" s="89"/>
      <c r="B1579" s="94" t="s">
        <v>41</v>
      </c>
      <c r="C1579" s="91" t="s">
        <v>14</v>
      </c>
      <c r="D1579" s="91" t="s">
        <v>92</v>
      </c>
      <c r="E1579" s="122" t="s">
        <v>8467</v>
      </c>
      <c r="F1579" s="92" t="s">
        <v>41</v>
      </c>
      <c r="G1579" s="209" t="s">
        <v>41</v>
      </c>
      <c r="H1579" s="209" t="s">
        <v>11390</v>
      </c>
      <c r="I1579" s="210" t="s">
        <v>41</v>
      </c>
      <c r="J1579" s="151"/>
      <c r="K1579" s="152"/>
      <c r="L1579" s="151"/>
      <c r="M1579" s="152"/>
      <c r="N1579" s="151"/>
      <c r="O1579" s="151" t="s">
        <v>41</v>
      </c>
      <c r="P1579" s="151"/>
      <c r="Q1579" s="211" t="s">
        <v>376</v>
      </c>
      <c r="R1579" s="211" t="s">
        <v>255</v>
      </c>
      <c r="S1579" s="153"/>
      <c r="T1579" s="94" t="s">
        <v>41</v>
      </c>
      <c r="U1579" s="120"/>
      <c r="V1579" s="120"/>
      <c r="W1579" s="100" t="str">
        <f>VLOOKUP(TRIM(X1579),X10:Y92,2,FALSE)</f>
        <v>Withdrawn</v>
      </c>
      <c r="X1579" s="121" t="str">
        <f t="shared" si="145"/>
        <v>99</v>
      </c>
      <c r="Y1579" s="124">
        <f t="shared" si="146"/>
        <v>0</v>
      </c>
      <c r="Z1579" s="121">
        <f t="shared" si="144"/>
        <v>0</v>
      </c>
      <c r="AA1579" s="121">
        <f t="shared" si="147"/>
        <v>1</v>
      </c>
      <c r="AB1579" s="121">
        <f t="shared" si="148"/>
        <v>1</v>
      </c>
      <c r="AC1579" s="121">
        <f t="shared" si="149"/>
        <v>0</v>
      </c>
    </row>
    <row r="1580" spans="1:29" ht="35.25" customHeight="1" x14ac:dyDescent="0.25">
      <c r="A1580" s="89"/>
      <c r="B1580" s="94" t="s">
        <v>41</v>
      </c>
      <c r="C1580" s="91" t="s">
        <v>14</v>
      </c>
      <c r="D1580" s="91" t="s">
        <v>92</v>
      </c>
      <c r="E1580" s="122" t="s">
        <v>8468</v>
      </c>
      <c r="F1580" s="92" t="s">
        <v>41</v>
      </c>
      <c r="G1580" s="209" t="s">
        <v>41</v>
      </c>
      <c r="H1580" s="209" t="s">
        <v>11390</v>
      </c>
      <c r="I1580" s="210" t="s">
        <v>41</v>
      </c>
      <c r="J1580" s="151"/>
      <c r="K1580" s="152"/>
      <c r="L1580" s="151"/>
      <c r="M1580" s="152"/>
      <c r="N1580" s="151"/>
      <c r="O1580" s="151" t="s">
        <v>41</v>
      </c>
      <c r="P1580" s="151"/>
      <c r="Q1580" s="211" t="s">
        <v>376</v>
      </c>
      <c r="R1580" s="211" t="s">
        <v>255</v>
      </c>
      <c r="S1580" s="153"/>
      <c r="T1580" s="94" t="s">
        <v>41</v>
      </c>
      <c r="U1580" s="120"/>
      <c r="V1580" s="120"/>
      <c r="W1580" s="100" t="str">
        <f>VLOOKUP(TRIM(X1580),X10:Y92,2,FALSE)</f>
        <v>Withdrawn</v>
      </c>
      <c r="X1580" s="121" t="str">
        <f t="shared" si="145"/>
        <v>99</v>
      </c>
      <c r="Y1580" s="124">
        <f t="shared" si="146"/>
        <v>0</v>
      </c>
      <c r="Z1580" s="121">
        <f t="shared" si="144"/>
        <v>0</v>
      </c>
      <c r="AA1580" s="121">
        <f t="shared" si="147"/>
        <v>1</v>
      </c>
      <c r="AB1580" s="121">
        <f t="shared" si="148"/>
        <v>1</v>
      </c>
      <c r="AC1580" s="121">
        <f t="shared" si="149"/>
        <v>0</v>
      </c>
    </row>
    <row r="1581" spans="1:29" ht="35.25" customHeight="1" x14ac:dyDescent="0.25">
      <c r="A1581" s="89"/>
      <c r="B1581" s="94" t="s">
        <v>41</v>
      </c>
      <c r="C1581" s="91" t="s">
        <v>14</v>
      </c>
      <c r="D1581" s="91" t="s">
        <v>92</v>
      </c>
      <c r="E1581" s="122" t="s">
        <v>8469</v>
      </c>
      <c r="F1581" s="92" t="s">
        <v>41</v>
      </c>
      <c r="G1581" s="209" t="s">
        <v>41</v>
      </c>
      <c r="H1581" s="209" t="s">
        <v>11390</v>
      </c>
      <c r="I1581" s="210" t="s">
        <v>41</v>
      </c>
      <c r="J1581" s="151"/>
      <c r="K1581" s="152"/>
      <c r="L1581" s="151"/>
      <c r="M1581" s="152"/>
      <c r="N1581" s="151"/>
      <c r="O1581" s="151" t="s">
        <v>41</v>
      </c>
      <c r="P1581" s="151"/>
      <c r="Q1581" s="211" t="s">
        <v>376</v>
      </c>
      <c r="R1581" s="211" t="s">
        <v>255</v>
      </c>
      <c r="S1581" s="153"/>
      <c r="T1581" s="94" t="s">
        <v>41</v>
      </c>
      <c r="U1581" s="120"/>
      <c r="V1581" s="120"/>
      <c r="W1581" s="100" t="str">
        <f>VLOOKUP(TRIM(X1581),X10:Y92,2,FALSE)</f>
        <v>Withdrawn</v>
      </c>
      <c r="X1581" s="121" t="str">
        <f t="shared" si="145"/>
        <v>99</v>
      </c>
      <c r="Y1581" s="124">
        <f t="shared" si="146"/>
        <v>0</v>
      </c>
      <c r="Z1581" s="121">
        <f t="shared" si="144"/>
        <v>0</v>
      </c>
      <c r="AA1581" s="121">
        <f t="shared" si="147"/>
        <v>1</v>
      </c>
      <c r="AB1581" s="121">
        <f t="shared" si="148"/>
        <v>1</v>
      </c>
      <c r="AC1581" s="121">
        <f t="shared" si="149"/>
        <v>0</v>
      </c>
    </row>
    <row r="1582" spans="1:29" ht="35.25" customHeight="1" x14ac:dyDescent="0.25">
      <c r="A1582" s="89"/>
      <c r="B1582" s="94" t="s">
        <v>41</v>
      </c>
      <c r="C1582" s="91" t="s">
        <v>14</v>
      </c>
      <c r="D1582" s="91" t="s">
        <v>92</v>
      </c>
      <c r="E1582" s="122" t="s">
        <v>8470</v>
      </c>
      <c r="F1582" s="92" t="s">
        <v>41</v>
      </c>
      <c r="G1582" s="209" t="s">
        <v>41</v>
      </c>
      <c r="H1582" s="209" t="s">
        <v>11390</v>
      </c>
      <c r="I1582" s="210" t="s">
        <v>41</v>
      </c>
      <c r="J1582" s="151"/>
      <c r="K1582" s="152"/>
      <c r="L1582" s="151"/>
      <c r="M1582" s="152"/>
      <c r="N1582" s="151"/>
      <c r="O1582" s="151" t="s">
        <v>41</v>
      </c>
      <c r="P1582" s="151"/>
      <c r="Q1582" s="211" t="s">
        <v>376</v>
      </c>
      <c r="R1582" s="211" t="s">
        <v>255</v>
      </c>
      <c r="S1582" s="153"/>
      <c r="T1582" s="94" t="s">
        <v>41</v>
      </c>
      <c r="U1582" s="120"/>
      <c r="V1582" s="120"/>
      <c r="W1582" s="100" t="str">
        <f>VLOOKUP(TRIM(X1582),X10:Y92,2,FALSE)</f>
        <v>Withdrawn</v>
      </c>
      <c r="X1582" s="121" t="str">
        <f t="shared" si="145"/>
        <v>99</v>
      </c>
      <c r="Y1582" s="124">
        <f t="shared" si="146"/>
        <v>0</v>
      </c>
      <c r="Z1582" s="121">
        <f t="shared" si="144"/>
        <v>0</v>
      </c>
      <c r="AA1582" s="121">
        <f t="shared" si="147"/>
        <v>1</v>
      </c>
      <c r="AB1582" s="121">
        <f t="shared" si="148"/>
        <v>1</v>
      </c>
      <c r="AC1582" s="121">
        <f t="shared" si="149"/>
        <v>0</v>
      </c>
    </row>
    <row r="1583" spans="1:29" ht="35.25" customHeight="1" x14ac:dyDescent="0.25">
      <c r="A1583" s="89"/>
      <c r="B1583" s="94" t="s">
        <v>41</v>
      </c>
      <c r="C1583" s="91" t="s">
        <v>14</v>
      </c>
      <c r="D1583" s="91" t="s">
        <v>92</v>
      </c>
      <c r="E1583" s="122" t="s">
        <v>8471</v>
      </c>
      <c r="F1583" s="92" t="s">
        <v>41</v>
      </c>
      <c r="G1583" s="209" t="s">
        <v>41</v>
      </c>
      <c r="H1583" s="209" t="s">
        <v>11390</v>
      </c>
      <c r="I1583" s="210" t="s">
        <v>41</v>
      </c>
      <c r="J1583" s="151"/>
      <c r="K1583" s="152"/>
      <c r="L1583" s="151"/>
      <c r="M1583" s="152"/>
      <c r="N1583" s="151"/>
      <c r="O1583" s="151" t="s">
        <v>41</v>
      </c>
      <c r="P1583" s="151"/>
      <c r="Q1583" s="211" t="s">
        <v>376</v>
      </c>
      <c r="R1583" s="211" t="s">
        <v>255</v>
      </c>
      <c r="S1583" s="153"/>
      <c r="T1583" s="94" t="s">
        <v>41</v>
      </c>
      <c r="U1583" s="120"/>
      <c r="V1583" s="120"/>
      <c r="W1583" s="100" t="str">
        <f>VLOOKUP(TRIM(X1583),X10:Y92,2,FALSE)</f>
        <v>Withdrawn</v>
      </c>
      <c r="X1583" s="121" t="str">
        <f t="shared" si="145"/>
        <v>99</v>
      </c>
      <c r="Y1583" s="124">
        <f t="shared" si="146"/>
        <v>0</v>
      </c>
      <c r="Z1583" s="121">
        <f t="shared" si="144"/>
        <v>0</v>
      </c>
      <c r="AA1583" s="121">
        <f t="shared" si="147"/>
        <v>1</v>
      </c>
      <c r="AB1583" s="121">
        <f t="shared" si="148"/>
        <v>1</v>
      </c>
      <c r="AC1583" s="121">
        <f t="shared" si="149"/>
        <v>0</v>
      </c>
    </row>
    <row r="1584" spans="1:29" ht="35.25" customHeight="1" x14ac:dyDescent="0.25">
      <c r="A1584" s="89"/>
      <c r="B1584" s="94" t="s">
        <v>41</v>
      </c>
      <c r="C1584" s="91" t="s">
        <v>14</v>
      </c>
      <c r="D1584" s="91" t="s">
        <v>92</v>
      </c>
      <c r="E1584" s="122" t="s">
        <v>8472</v>
      </c>
      <c r="F1584" s="92" t="s">
        <v>41</v>
      </c>
      <c r="G1584" s="209" t="s">
        <v>41</v>
      </c>
      <c r="H1584" s="209" t="s">
        <v>11390</v>
      </c>
      <c r="I1584" s="210" t="s">
        <v>41</v>
      </c>
      <c r="J1584" s="151"/>
      <c r="K1584" s="152"/>
      <c r="L1584" s="151"/>
      <c r="M1584" s="152"/>
      <c r="N1584" s="151"/>
      <c r="O1584" s="151" t="s">
        <v>41</v>
      </c>
      <c r="P1584" s="151"/>
      <c r="Q1584" s="211" t="s">
        <v>376</v>
      </c>
      <c r="R1584" s="211" t="s">
        <v>255</v>
      </c>
      <c r="S1584" s="153"/>
      <c r="T1584" s="94" t="s">
        <v>41</v>
      </c>
      <c r="U1584" s="120"/>
      <c r="V1584" s="120"/>
      <c r="W1584" s="100" t="str">
        <f>VLOOKUP(TRIM(X1584),X10:Y92,2,FALSE)</f>
        <v>Withdrawn</v>
      </c>
      <c r="X1584" s="121" t="str">
        <f t="shared" si="145"/>
        <v>99</v>
      </c>
      <c r="Y1584" s="124">
        <f t="shared" si="146"/>
        <v>0</v>
      </c>
      <c r="Z1584" s="121">
        <f t="shared" si="144"/>
        <v>0</v>
      </c>
      <c r="AA1584" s="121">
        <f t="shared" si="147"/>
        <v>1</v>
      </c>
      <c r="AB1584" s="121">
        <f t="shared" si="148"/>
        <v>1</v>
      </c>
      <c r="AC1584" s="121">
        <f t="shared" si="149"/>
        <v>0</v>
      </c>
    </row>
    <row r="1585" spans="1:29" ht="35.25" customHeight="1" x14ac:dyDescent="0.25">
      <c r="A1585" s="89"/>
      <c r="B1585" s="94" t="s">
        <v>41</v>
      </c>
      <c r="C1585" s="91" t="s">
        <v>14</v>
      </c>
      <c r="D1585" s="91" t="s">
        <v>92</v>
      </c>
      <c r="E1585" s="122" t="s">
        <v>8473</v>
      </c>
      <c r="F1585" s="92" t="s">
        <v>41</v>
      </c>
      <c r="G1585" s="209" t="s">
        <v>41</v>
      </c>
      <c r="H1585" s="209" t="s">
        <v>11390</v>
      </c>
      <c r="I1585" s="210" t="s">
        <v>41</v>
      </c>
      <c r="J1585" s="151"/>
      <c r="K1585" s="152"/>
      <c r="L1585" s="151"/>
      <c r="M1585" s="152"/>
      <c r="N1585" s="151"/>
      <c r="O1585" s="151" t="s">
        <v>41</v>
      </c>
      <c r="P1585" s="151"/>
      <c r="Q1585" s="211" t="s">
        <v>376</v>
      </c>
      <c r="R1585" s="211" t="s">
        <v>255</v>
      </c>
      <c r="S1585" s="153"/>
      <c r="T1585" s="94" t="s">
        <v>41</v>
      </c>
      <c r="U1585" s="120"/>
      <c r="V1585" s="120"/>
      <c r="W1585" s="100" t="str">
        <f>VLOOKUP(TRIM(X1585),X10:Y92,2,FALSE)</f>
        <v>Withdrawn</v>
      </c>
      <c r="X1585" s="121" t="str">
        <f t="shared" si="145"/>
        <v>99</v>
      </c>
      <c r="Y1585" s="124">
        <f t="shared" si="146"/>
        <v>0</v>
      </c>
      <c r="Z1585" s="121">
        <f t="shared" si="144"/>
        <v>0</v>
      </c>
      <c r="AA1585" s="121">
        <f t="shared" si="147"/>
        <v>1</v>
      </c>
      <c r="AB1585" s="121">
        <f t="shared" si="148"/>
        <v>1</v>
      </c>
      <c r="AC1585" s="121">
        <f t="shared" si="149"/>
        <v>0</v>
      </c>
    </row>
    <row r="1586" spans="1:29" ht="35.25" customHeight="1" x14ac:dyDescent="0.25">
      <c r="A1586" s="89"/>
      <c r="B1586" s="94" t="s">
        <v>41</v>
      </c>
      <c r="C1586" s="91" t="s">
        <v>14</v>
      </c>
      <c r="D1586" s="91" t="s">
        <v>92</v>
      </c>
      <c r="E1586" s="122" t="s">
        <v>8474</v>
      </c>
      <c r="F1586" s="92" t="s">
        <v>41</v>
      </c>
      <c r="G1586" s="209" t="s">
        <v>41</v>
      </c>
      <c r="H1586" s="209" t="s">
        <v>11390</v>
      </c>
      <c r="I1586" s="210" t="s">
        <v>41</v>
      </c>
      <c r="J1586" s="151"/>
      <c r="K1586" s="152"/>
      <c r="L1586" s="151"/>
      <c r="M1586" s="152"/>
      <c r="N1586" s="151"/>
      <c r="O1586" s="151" t="s">
        <v>41</v>
      </c>
      <c r="P1586" s="151"/>
      <c r="Q1586" s="211" t="s">
        <v>376</v>
      </c>
      <c r="R1586" s="211" t="s">
        <v>255</v>
      </c>
      <c r="S1586" s="153"/>
      <c r="T1586" s="94" t="s">
        <v>41</v>
      </c>
      <c r="U1586" s="120"/>
      <c r="V1586" s="120"/>
      <c r="W1586" s="100" t="str">
        <f>VLOOKUP(TRIM(X1586),X10:Y92,2,FALSE)</f>
        <v>Withdrawn</v>
      </c>
      <c r="X1586" s="121" t="str">
        <f t="shared" si="145"/>
        <v>99</v>
      </c>
      <c r="Y1586" s="124">
        <f t="shared" si="146"/>
        <v>0</v>
      </c>
      <c r="Z1586" s="121">
        <f t="shared" si="144"/>
        <v>0</v>
      </c>
      <c r="AA1586" s="121">
        <f t="shared" si="147"/>
        <v>1</v>
      </c>
      <c r="AB1586" s="121">
        <f t="shared" si="148"/>
        <v>1</v>
      </c>
      <c r="AC1586" s="121">
        <f t="shared" si="149"/>
        <v>0</v>
      </c>
    </row>
    <row r="1587" spans="1:29" ht="35.25" customHeight="1" x14ac:dyDescent="0.25">
      <c r="A1587" s="89"/>
      <c r="B1587" s="94" t="s">
        <v>41</v>
      </c>
      <c r="C1587" s="91" t="s">
        <v>14</v>
      </c>
      <c r="D1587" s="91" t="s">
        <v>92</v>
      </c>
      <c r="E1587" s="122" t="s">
        <v>8475</v>
      </c>
      <c r="F1587" s="92" t="s">
        <v>41</v>
      </c>
      <c r="G1587" s="209" t="s">
        <v>41</v>
      </c>
      <c r="H1587" s="209" t="s">
        <v>11390</v>
      </c>
      <c r="I1587" s="210" t="s">
        <v>41</v>
      </c>
      <c r="J1587" s="151"/>
      <c r="K1587" s="152"/>
      <c r="L1587" s="151"/>
      <c r="M1587" s="152"/>
      <c r="N1587" s="151"/>
      <c r="O1587" s="151" t="s">
        <v>41</v>
      </c>
      <c r="P1587" s="151"/>
      <c r="Q1587" s="211" t="s">
        <v>376</v>
      </c>
      <c r="R1587" s="211" t="s">
        <v>255</v>
      </c>
      <c r="S1587" s="153"/>
      <c r="T1587" s="94" t="s">
        <v>41</v>
      </c>
      <c r="U1587" s="120"/>
      <c r="V1587" s="120"/>
      <c r="W1587" s="100" t="str">
        <f>VLOOKUP(TRIM(X1587),X10:Y92,2,FALSE)</f>
        <v>Withdrawn</v>
      </c>
      <c r="X1587" s="121" t="str">
        <f t="shared" si="145"/>
        <v>99</v>
      </c>
      <c r="Y1587" s="124">
        <f t="shared" si="146"/>
        <v>0</v>
      </c>
      <c r="Z1587" s="121">
        <f t="shared" si="144"/>
        <v>0</v>
      </c>
      <c r="AA1587" s="121">
        <f t="shared" si="147"/>
        <v>1</v>
      </c>
      <c r="AB1587" s="121">
        <f t="shared" si="148"/>
        <v>1</v>
      </c>
      <c r="AC1587" s="121">
        <f t="shared" si="149"/>
        <v>0</v>
      </c>
    </row>
    <row r="1588" spans="1:29" ht="35.25" customHeight="1" x14ac:dyDescent="0.25">
      <c r="A1588" s="89"/>
      <c r="B1588" s="94" t="s">
        <v>41</v>
      </c>
      <c r="C1588" s="91" t="s">
        <v>14</v>
      </c>
      <c r="D1588" s="91" t="s">
        <v>92</v>
      </c>
      <c r="E1588" s="122" t="s">
        <v>8476</v>
      </c>
      <c r="F1588" s="92" t="s">
        <v>41</v>
      </c>
      <c r="G1588" s="209" t="s">
        <v>41</v>
      </c>
      <c r="H1588" s="209" t="s">
        <v>11390</v>
      </c>
      <c r="I1588" s="210" t="s">
        <v>41</v>
      </c>
      <c r="J1588" s="151"/>
      <c r="K1588" s="152"/>
      <c r="L1588" s="151"/>
      <c r="M1588" s="152"/>
      <c r="N1588" s="151"/>
      <c r="O1588" s="151" t="s">
        <v>41</v>
      </c>
      <c r="P1588" s="151"/>
      <c r="Q1588" s="211" t="s">
        <v>376</v>
      </c>
      <c r="R1588" s="211" t="s">
        <v>255</v>
      </c>
      <c r="S1588" s="153"/>
      <c r="T1588" s="94" t="s">
        <v>41</v>
      </c>
      <c r="U1588" s="120"/>
      <c r="V1588" s="120"/>
      <c r="W1588" s="100" t="str">
        <f>VLOOKUP(TRIM(X1588),X10:Y92,2,FALSE)</f>
        <v>Withdrawn</v>
      </c>
      <c r="X1588" s="121" t="str">
        <f t="shared" si="145"/>
        <v>99</v>
      </c>
      <c r="Y1588" s="124">
        <f t="shared" si="146"/>
        <v>0</v>
      </c>
      <c r="Z1588" s="121">
        <f t="shared" si="144"/>
        <v>0</v>
      </c>
      <c r="AA1588" s="121">
        <f t="shared" si="147"/>
        <v>1</v>
      </c>
      <c r="AB1588" s="121">
        <f t="shared" si="148"/>
        <v>1</v>
      </c>
      <c r="AC1588" s="121">
        <f t="shared" si="149"/>
        <v>0</v>
      </c>
    </row>
    <row r="1589" spans="1:29" ht="35.25" customHeight="1" x14ac:dyDescent="0.25">
      <c r="A1589" s="89"/>
      <c r="B1589" s="94" t="s">
        <v>41</v>
      </c>
      <c r="C1589" s="91" t="s">
        <v>14</v>
      </c>
      <c r="D1589" s="91" t="s">
        <v>92</v>
      </c>
      <c r="E1589" s="122" t="s">
        <v>8477</v>
      </c>
      <c r="F1589" s="92" t="s">
        <v>41</v>
      </c>
      <c r="G1589" s="209" t="s">
        <v>41</v>
      </c>
      <c r="H1589" s="209" t="s">
        <v>11390</v>
      </c>
      <c r="I1589" s="210" t="s">
        <v>41</v>
      </c>
      <c r="J1589" s="151"/>
      <c r="K1589" s="152"/>
      <c r="L1589" s="151"/>
      <c r="M1589" s="152"/>
      <c r="N1589" s="151"/>
      <c r="O1589" s="151" t="s">
        <v>41</v>
      </c>
      <c r="P1589" s="151"/>
      <c r="Q1589" s="211" t="s">
        <v>376</v>
      </c>
      <c r="R1589" s="211" t="s">
        <v>255</v>
      </c>
      <c r="S1589" s="153"/>
      <c r="T1589" s="94" t="s">
        <v>41</v>
      </c>
      <c r="U1589" s="120"/>
      <c r="V1589" s="120"/>
      <c r="W1589" s="100" t="str">
        <f>VLOOKUP(TRIM(X1589),X10:Y92,2,FALSE)</f>
        <v>Withdrawn</v>
      </c>
      <c r="X1589" s="121" t="str">
        <f t="shared" si="145"/>
        <v>99</v>
      </c>
      <c r="Y1589" s="124">
        <f t="shared" si="146"/>
        <v>0</v>
      </c>
      <c r="Z1589" s="121">
        <f t="shared" si="144"/>
        <v>0</v>
      </c>
      <c r="AA1589" s="121">
        <f t="shared" si="147"/>
        <v>1</v>
      </c>
      <c r="AB1589" s="121">
        <f t="shared" si="148"/>
        <v>1</v>
      </c>
      <c r="AC1589" s="121">
        <f t="shared" si="149"/>
        <v>0</v>
      </c>
    </row>
    <row r="1590" spans="1:29" ht="35.25" customHeight="1" x14ac:dyDescent="0.25">
      <c r="A1590" s="89"/>
      <c r="B1590" s="94" t="s">
        <v>41</v>
      </c>
      <c r="C1590" s="91" t="s">
        <v>14</v>
      </c>
      <c r="D1590" s="91" t="s">
        <v>92</v>
      </c>
      <c r="E1590" s="122" t="s">
        <v>8478</v>
      </c>
      <c r="F1590" s="92" t="s">
        <v>41</v>
      </c>
      <c r="G1590" s="209" t="s">
        <v>41</v>
      </c>
      <c r="H1590" s="209" t="s">
        <v>11390</v>
      </c>
      <c r="I1590" s="210" t="s">
        <v>41</v>
      </c>
      <c r="J1590" s="151"/>
      <c r="K1590" s="152"/>
      <c r="L1590" s="151"/>
      <c r="M1590" s="152"/>
      <c r="N1590" s="151"/>
      <c r="O1590" s="151" t="s">
        <v>41</v>
      </c>
      <c r="P1590" s="151"/>
      <c r="Q1590" s="211" t="s">
        <v>376</v>
      </c>
      <c r="R1590" s="211" t="s">
        <v>255</v>
      </c>
      <c r="S1590" s="153"/>
      <c r="T1590" s="94" t="s">
        <v>41</v>
      </c>
      <c r="U1590" s="120"/>
      <c r="V1590" s="120"/>
      <c r="W1590" s="100" t="str">
        <f>VLOOKUP(TRIM(X1590),X10:Y92,2,FALSE)</f>
        <v>Withdrawn</v>
      </c>
      <c r="X1590" s="121" t="str">
        <f t="shared" si="145"/>
        <v>99</v>
      </c>
      <c r="Y1590" s="124">
        <f t="shared" si="146"/>
        <v>0</v>
      </c>
      <c r="Z1590" s="121">
        <f t="shared" si="144"/>
        <v>0</v>
      </c>
      <c r="AA1590" s="121">
        <f t="shared" si="147"/>
        <v>1</v>
      </c>
      <c r="AB1590" s="121">
        <f t="shared" si="148"/>
        <v>1</v>
      </c>
      <c r="AC1590" s="121">
        <f t="shared" si="149"/>
        <v>0</v>
      </c>
    </row>
    <row r="1591" spans="1:29" ht="35.25" customHeight="1" x14ac:dyDescent="0.25">
      <c r="A1591" s="89"/>
      <c r="B1591" s="94" t="s">
        <v>41</v>
      </c>
      <c r="C1591" s="91" t="s">
        <v>14</v>
      </c>
      <c r="D1591" s="91" t="s">
        <v>92</v>
      </c>
      <c r="E1591" s="122" t="s">
        <v>8479</v>
      </c>
      <c r="F1591" s="92" t="s">
        <v>41</v>
      </c>
      <c r="G1591" s="209" t="s">
        <v>41</v>
      </c>
      <c r="H1591" s="209" t="s">
        <v>11390</v>
      </c>
      <c r="I1591" s="210" t="s">
        <v>41</v>
      </c>
      <c r="J1591" s="151"/>
      <c r="K1591" s="152"/>
      <c r="L1591" s="151"/>
      <c r="M1591" s="152"/>
      <c r="N1591" s="151"/>
      <c r="O1591" s="151" t="s">
        <v>41</v>
      </c>
      <c r="P1591" s="151"/>
      <c r="Q1591" s="211" t="s">
        <v>376</v>
      </c>
      <c r="R1591" s="211" t="s">
        <v>255</v>
      </c>
      <c r="S1591" s="153"/>
      <c r="T1591" s="94" t="s">
        <v>41</v>
      </c>
      <c r="U1591" s="120"/>
      <c r="V1591" s="120"/>
      <c r="W1591" s="100" t="str">
        <f>VLOOKUP(TRIM(X1591),X10:Y92,2,FALSE)</f>
        <v>Withdrawn</v>
      </c>
      <c r="X1591" s="121" t="str">
        <f t="shared" si="145"/>
        <v>99</v>
      </c>
      <c r="Y1591" s="124">
        <f t="shared" si="146"/>
        <v>0</v>
      </c>
      <c r="Z1591" s="121">
        <f t="shared" si="144"/>
        <v>0</v>
      </c>
      <c r="AA1591" s="121">
        <f t="shared" si="147"/>
        <v>1</v>
      </c>
      <c r="AB1591" s="121">
        <f t="shared" si="148"/>
        <v>1</v>
      </c>
      <c r="AC1591" s="121">
        <f t="shared" si="149"/>
        <v>0</v>
      </c>
    </row>
    <row r="1592" spans="1:29" ht="35.25" customHeight="1" x14ac:dyDescent="0.25">
      <c r="A1592" s="89"/>
      <c r="B1592" s="94" t="s">
        <v>41</v>
      </c>
      <c r="C1592" s="91" t="s">
        <v>14</v>
      </c>
      <c r="D1592" s="91" t="s">
        <v>92</v>
      </c>
      <c r="E1592" s="122" t="s">
        <v>8480</v>
      </c>
      <c r="F1592" s="92" t="s">
        <v>41</v>
      </c>
      <c r="G1592" s="209" t="s">
        <v>41</v>
      </c>
      <c r="H1592" s="209" t="s">
        <v>11390</v>
      </c>
      <c r="I1592" s="210" t="s">
        <v>41</v>
      </c>
      <c r="J1592" s="151"/>
      <c r="K1592" s="152"/>
      <c r="L1592" s="151"/>
      <c r="M1592" s="152"/>
      <c r="N1592" s="151"/>
      <c r="O1592" s="151" t="s">
        <v>41</v>
      </c>
      <c r="P1592" s="151"/>
      <c r="Q1592" s="211" t="s">
        <v>376</v>
      </c>
      <c r="R1592" s="211" t="s">
        <v>255</v>
      </c>
      <c r="S1592" s="153"/>
      <c r="T1592" s="94" t="s">
        <v>41</v>
      </c>
      <c r="U1592" s="120"/>
      <c r="V1592" s="120"/>
      <c r="W1592" s="100" t="str">
        <f>VLOOKUP(TRIM(X1592),X10:Y92,2,FALSE)</f>
        <v>Withdrawn</v>
      </c>
      <c r="X1592" s="121" t="str">
        <f t="shared" si="145"/>
        <v>99</v>
      </c>
      <c r="Y1592" s="124">
        <f t="shared" si="146"/>
        <v>0</v>
      </c>
      <c r="Z1592" s="121">
        <f t="shared" si="144"/>
        <v>0</v>
      </c>
      <c r="AA1592" s="121">
        <f t="shared" si="147"/>
        <v>1</v>
      </c>
      <c r="AB1592" s="121">
        <f t="shared" si="148"/>
        <v>1</v>
      </c>
      <c r="AC1592" s="121">
        <f t="shared" si="149"/>
        <v>0</v>
      </c>
    </row>
    <row r="1593" spans="1:29" ht="35.25" customHeight="1" x14ac:dyDescent="0.25">
      <c r="A1593" s="89"/>
      <c r="B1593" s="94" t="s">
        <v>41</v>
      </c>
      <c r="C1593" s="91" t="s">
        <v>14</v>
      </c>
      <c r="D1593" s="91" t="s">
        <v>92</v>
      </c>
      <c r="E1593" s="122" t="s">
        <v>8481</v>
      </c>
      <c r="F1593" s="92" t="s">
        <v>41</v>
      </c>
      <c r="G1593" s="209" t="s">
        <v>41</v>
      </c>
      <c r="H1593" s="209" t="s">
        <v>11390</v>
      </c>
      <c r="I1593" s="210" t="s">
        <v>41</v>
      </c>
      <c r="J1593" s="151"/>
      <c r="K1593" s="152"/>
      <c r="L1593" s="151"/>
      <c r="M1593" s="152"/>
      <c r="N1593" s="151"/>
      <c r="O1593" s="151" t="s">
        <v>41</v>
      </c>
      <c r="P1593" s="151"/>
      <c r="Q1593" s="211" t="s">
        <v>376</v>
      </c>
      <c r="R1593" s="211" t="s">
        <v>255</v>
      </c>
      <c r="S1593" s="153"/>
      <c r="T1593" s="94" t="s">
        <v>41</v>
      </c>
      <c r="U1593" s="120"/>
      <c r="V1593" s="120"/>
      <c r="W1593" s="100" t="str">
        <f>VLOOKUP(TRIM(X1593),X10:Y92,2,FALSE)</f>
        <v>Withdrawn</v>
      </c>
      <c r="X1593" s="121" t="str">
        <f t="shared" si="145"/>
        <v>99</v>
      </c>
      <c r="Y1593" s="124">
        <f t="shared" si="146"/>
        <v>0</v>
      </c>
      <c r="Z1593" s="121">
        <f t="shared" si="144"/>
        <v>0</v>
      </c>
      <c r="AA1593" s="121">
        <f t="shared" si="147"/>
        <v>1</v>
      </c>
      <c r="AB1593" s="121">
        <f t="shared" si="148"/>
        <v>1</v>
      </c>
      <c r="AC1593" s="121">
        <f t="shared" si="149"/>
        <v>0</v>
      </c>
    </row>
    <row r="1594" spans="1:29" ht="35.25" customHeight="1" x14ac:dyDescent="0.25">
      <c r="A1594" s="89"/>
      <c r="B1594" s="94" t="s">
        <v>41</v>
      </c>
      <c r="C1594" s="91" t="s">
        <v>14</v>
      </c>
      <c r="D1594" s="91" t="s">
        <v>92</v>
      </c>
      <c r="E1594" s="122" t="s">
        <v>8482</v>
      </c>
      <c r="F1594" s="92" t="s">
        <v>41</v>
      </c>
      <c r="G1594" s="209" t="s">
        <v>41</v>
      </c>
      <c r="H1594" s="209" t="s">
        <v>11390</v>
      </c>
      <c r="I1594" s="210" t="s">
        <v>41</v>
      </c>
      <c r="J1594" s="151"/>
      <c r="K1594" s="152"/>
      <c r="L1594" s="151"/>
      <c r="M1594" s="152"/>
      <c r="N1594" s="151"/>
      <c r="O1594" s="151" t="s">
        <v>41</v>
      </c>
      <c r="P1594" s="151"/>
      <c r="Q1594" s="211" t="s">
        <v>376</v>
      </c>
      <c r="R1594" s="211" t="s">
        <v>255</v>
      </c>
      <c r="S1594" s="153"/>
      <c r="T1594" s="94" t="s">
        <v>41</v>
      </c>
      <c r="U1594" s="120"/>
      <c r="V1594" s="120"/>
      <c r="W1594" s="100" t="str">
        <f>VLOOKUP(TRIM(X1594),X10:Y92,2,FALSE)</f>
        <v>Withdrawn</v>
      </c>
      <c r="X1594" s="121" t="str">
        <f t="shared" si="145"/>
        <v>99</v>
      </c>
      <c r="Y1594" s="124">
        <f t="shared" si="146"/>
        <v>0</v>
      </c>
      <c r="Z1594" s="121">
        <f t="shared" si="144"/>
        <v>0</v>
      </c>
      <c r="AA1594" s="121">
        <f t="shared" si="147"/>
        <v>1</v>
      </c>
      <c r="AB1594" s="121">
        <f t="shared" si="148"/>
        <v>1</v>
      </c>
      <c r="AC1594" s="121">
        <f t="shared" si="149"/>
        <v>0</v>
      </c>
    </row>
    <row r="1595" spans="1:29" ht="35.25" customHeight="1" x14ac:dyDescent="0.25">
      <c r="A1595" s="89"/>
      <c r="B1595" s="94" t="s">
        <v>41</v>
      </c>
      <c r="C1595" s="91" t="s">
        <v>14</v>
      </c>
      <c r="D1595" s="91" t="s">
        <v>92</v>
      </c>
      <c r="E1595" s="122" t="s">
        <v>8483</v>
      </c>
      <c r="F1595" s="92" t="s">
        <v>41</v>
      </c>
      <c r="G1595" s="209" t="s">
        <v>41</v>
      </c>
      <c r="H1595" s="209" t="s">
        <v>11390</v>
      </c>
      <c r="I1595" s="210" t="s">
        <v>41</v>
      </c>
      <c r="J1595" s="151"/>
      <c r="K1595" s="152"/>
      <c r="L1595" s="151"/>
      <c r="M1595" s="152"/>
      <c r="N1595" s="151"/>
      <c r="O1595" s="151" t="s">
        <v>41</v>
      </c>
      <c r="P1595" s="151"/>
      <c r="Q1595" s="211" t="s">
        <v>376</v>
      </c>
      <c r="R1595" s="211" t="s">
        <v>255</v>
      </c>
      <c r="S1595" s="153"/>
      <c r="T1595" s="94" t="s">
        <v>41</v>
      </c>
      <c r="U1595" s="120"/>
      <c r="V1595" s="120"/>
      <c r="W1595" s="100" t="str">
        <f>VLOOKUP(TRIM(X1595),X10:Y92,2,FALSE)</f>
        <v>Withdrawn</v>
      </c>
      <c r="X1595" s="121" t="str">
        <f t="shared" si="145"/>
        <v>99</v>
      </c>
      <c r="Y1595" s="124">
        <f t="shared" si="146"/>
        <v>0</v>
      </c>
      <c r="Z1595" s="121">
        <f t="shared" si="144"/>
        <v>0</v>
      </c>
      <c r="AA1595" s="121">
        <f t="shared" si="147"/>
        <v>1</v>
      </c>
      <c r="AB1595" s="121">
        <f t="shared" si="148"/>
        <v>1</v>
      </c>
      <c r="AC1595" s="121">
        <f t="shared" si="149"/>
        <v>0</v>
      </c>
    </row>
    <row r="1596" spans="1:29" ht="35.25" customHeight="1" x14ac:dyDescent="0.25">
      <c r="A1596" s="89"/>
      <c r="B1596" s="94" t="s">
        <v>41</v>
      </c>
      <c r="C1596" s="91" t="s">
        <v>14</v>
      </c>
      <c r="D1596" s="91" t="s">
        <v>92</v>
      </c>
      <c r="E1596" s="122" t="s">
        <v>8484</v>
      </c>
      <c r="F1596" s="92" t="s">
        <v>41</v>
      </c>
      <c r="G1596" s="209" t="s">
        <v>41</v>
      </c>
      <c r="H1596" s="209" t="s">
        <v>11390</v>
      </c>
      <c r="I1596" s="210" t="s">
        <v>41</v>
      </c>
      <c r="J1596" s="151"/>
      <c r="K1596" s="152"/>
      <c r="L1596" s="151"/>
      <c r="M1596" s="152"/>
      <c r="N1596" s="151"/>
      <c r="O1596" s="151" t="s">
        <v>41</v>
      </c>
      <c r="P1596" s="151"/>
      <c r="Q1596" s="211" t="s">
        <v>376</v>
      </c>
      <c r="R1596" s="211" t="s">
        <v>255</v>
      </c>
      <c r="S1596" s="153"/>
      <c r="T1596" s="94" t="s">
        <v>41</v>
      </c>
      <c r="U1596" s="120"/>
      <c r="V1596" s="120"/>
      <c r="W1596" s="100" t="str">
        <f>VLOOKUP(TRIM(X1596),X10:Y92,2,FALSE)</f>
        <v>Withdrawn</v>
      </c>
      <c r="X1596" s="121" t="str">
        <f t="shared" si="145"/>
        <v>99</v>
      </c>
      <c r="Y1596" s="124">
        <f t="shared" si="146"/>
        <v>0</v>
      </c>
      <c r="Z1596" s="121">
        <f t="shared" si="144"/>
        <v>0</v>
      </c>
      <c r="AA1596" s="121">
        <f t="shared" si="147"/>
        <v>1</v>
      </c>
      <c r="AB1596" s="121">
        <f t="shared" si="148"/>
        <v>1</v>
      </c>
      <c r="AC1596" s="121">
        <f t="shared" si="149"/>
        <v>0</v>
      </c>
    </row>
    <row r="1597" spans="1:29" ht="35.25" customHeight="1" x14ac:dyDescent="0.25">
      <c r="A1597" s="89"/>
      <c r="B1597" s="94" t="s">
        <v>41</v>
      </c>
      <c r="C1597" s="91" t="s">
        <v>14</v>
      </c>
      <c r="D1597" s="91" t="s">
        <v>92</v>
      </c>
      <c r="E1597" s="122" t="s">
        <v>8485</v>
      </c>
      <c r="F1597" s="92" t="s">
        <v>41</v>
      </c>
      <c r="G1597" s="209" t="s">
        <v>41</v>
      </c>
      <c r="H1597" s="209" t="s">
        <v>11390</v>
      </c>
      <c r="I1597" s="210" t="s">
        <v>41</v>
      </c>
      <c r="J1597" s="151"/>
      <c r="K1597" s="152"/>
      <c r="L1597" s="151"/>
      <c r="M1597" s="152"/>
      <c r="N1597" s="151"/>
      <c r="O1597" s="151" t="s">
        <v>41</v>
      </c>
      <c r="P1597" s="151"/>
      <c r="Q1597" s="211" t="s">
        <v>376</v>
      </c>
      <c r="R1597" s="211" t="s">
        <v>255</v>
      </c>
      <c r="S1597" s="153"/>
      <c r="T1597" s="94" t="s">
        <v>41</v>
      </c>
      <c r="U1597" s="120"/>
      <c r="V1597" s="120"/>
      <c r="W1597" s="100" t="str">
        <f>VLOOKUP(TRIM(X1597),X10:Y92,2,FALSE)</f>
        <v>Withdrawn</v>
      </c>
      <c r="X1597" s="121" t="str">
        <f t="shared" si="145"/>
        <v>99</v>
      </c>
      <c r="Y1597" s="124">
        <f t="shared" si="146"/>
        <v>0</v>
      </c>
      <c r="Z1597" s="121">
        <f t="shared" si="144"/>
        <v>0</v>
      </c>
      <c r="AA1597" s="121">
        <f t="shared" si="147"/>
        <v>1</v>
      </c>
      <c r="AB1597" s="121">
        <f t="shared" si="148"/>
        <v>1</v>
      </c>
      <c r="AC1597" s="121">
        <f t="shared" si="149"/>
        <v>0</v>
      </c>
    </row>
    <row r="1598" spans="1:29" ht="35.25" customHeight="1" x14ac:dyDescent="0.25">
      <c r="A1598" s="89"/>
      <c r="B1598" s="94" t="s">
        <v>41</v>
      </c>
      <c r="C1598" s="91" t="s">
        <v>14</v>
      </c>
      <c r="D1598" s="91" t="s">
        <v>92</v>
      </c>
      <c r="E1598" s="122" t="s">
        <v>8486</v>
      </c>
      <c r="F1598" s="92" t="s">
        <v>41</v>
      </c>
      <c r="G1598" s="209" t="s">
        <v>41</v>
      </c>
      <c r="H1598" s="209" t="s">
        <v>11390</v>
      </c>
      <c r="I1598" s="210" t="s">
        <v>41</v>
      </c>
      <c r="J1598" s="151"/>
      <c r="K1598" s="152"/>
      <c r="L1598" s="151"/>
      <c r="M1598" s="152"/>
      <c r="N1598" s="151"/>
      <c r="O1598" s="151" t="s">
        <v>41</v>
      </c>
      <c r="P1598" s="151"/>
      <c r="Q1598" s="211" t="s">
        <v>376</v>
      </c>
      <c r="R1598" s="211" t="s">
        <v>255</v>
      </c>
      <c r="S1598" s="153"/>
      <c r="T1598" s="94" t="s">
        <v>41</v>
      </c>
      <c r="U1598" s="120"/>
      <c r="V1598" s="120"/>
      <c r="W1598" s="100" t="str">
        <f>VLOOKUP(TRIM(X1598),X10:Y92,2,FALSE)</f>
        <v>Withdrawn</v>
      </c>
      <c r="X1598" s="121" t="str">
        <f t="shared" si="145"/>
        <v>99</v>
      </c>
      <c r="Y1598" s="124">
        <f t="shared" si="146"/>
        <v>0</v>
      </c>
      <c r="Z1598" s="121">
        <f t="shared" si="144"/>
        <v>0</v>
      </c>
      <c r="AA1598" s="121">
        <f t="shared" si="147"/>
        <v>1</v>
      </c>
      <c r="AB1598" s="121">
        <f t="shared" si="148"/>
        <v>1</v>
      </c>
      <c r="AC1598" s="121">
        <f t="shared" si="149"/>
        <v>0</v>
      </c>
    </row>
    <row r="1599" spans="1:29" ht="35.25" customHeight="1" x14ac:dyDescent="0.25">
      <c r="A1599" s="89"/>
      <c r="B1599" s="94" t="s">
        <v>41</v>
      </c>
      <c r="C1599" s="91" t="s">
        <v>14</v>
      </c>
      <c r="D1599" s="91" t="s">
        <v>92</v>
      </c>
      <c r="E1599" s="122" t="s">
        <v>8487</v>
      </c>
      <c r="F1599" s="92" t="s">
        <v>41</v>
      </c>
      <c r="G1599" s="209" t="s">
        <v>41</v>
      </c>
      <c r="H1599" s="209" t="s">
        <v>11390</v>
      </c>
      <c r="I1599" s="210" t="s">
        <v>41</v>
      </c>
      <c r="J1599" s="151"/>
      <c r="K1599" s="152"/>
      <c r="L1599" s="151"/>
      <c r="M1599" s="152"/>
      <c r="N1599" s="151"/>
      <c r="O1599" s="151" t="s">
        <v>41</v>
      </c>
      <c r="P1599" s="151"/>
      <c r="Q1599" s="211" t="s">
        <v>376</v>
      </c>
      <c r="R1599" s="211" t="s">
        <v>255</v>
      </c>
      <c r="S1599" s="153"/>
      <c r="T1599" s="94" t="s">
        <v>41</v>
      </c>
      <c r="U1599" s="120"/>
      <c r="V1599" s="120"/>
      <c r="W1599" s="100" t="str">
        <f>VLOOKUP(TRIM(X1599),X10:Y92,2,FALSE)</f>
        <v>Withdrawn</v>
      </c>
      <c r="X1599" s="121" t="str">
        <f t="shared" si="145"/>
        <v>99</v>
      </c>
      <c r="Y1599" s="124">
        <f t="shared" si="146"/>
        <v>0</v>
      </c>
      <c r="Z1599" s="121">
        <f t="shared" si="144"/>
        <v>0</v>
      </c>
      <c r="AA1599" s="121">
        <f t="shared" si="147"/>
        <v>1</v>
      </c>
      <c r="AB1599" s="121">
        <f t="shared" si="148"/>
        <v>1</v>
      </c>
      <c r="AC1599" s="121">
        <f t="shared" si="149"/>
        <v>0</v>
      </c>
    </row>
    <row r="1600" spans="1:29" ht="35.25" customHeight="1" x14ac:dyDescent="0.25">
      <c r="A1600" s="89"/>
      <c r="B1600" s="94" t="s">
        <v>41</v>
      </c>
      <c r="C1600" s="91" t="s">
        <v>14</v>
      </c>
      <c r="D1600" s="91" t="s">
        <v>92</v>
      </c>
      <c r="E1600" s="122" t="s">
        <v>8488</v>
      </c>
      <c r="F1600" s="92" t="s">
        <v>41</v>
      </c>
      <c r="G1600" s="209" t="s">
        <v>41</v>
      </c>
      <c r="H1600" s="209" t="s">
        <v>11390</v>
      </c>
      <c r="I1600" s="210" t="s">
        <v>41</v>
      </c>
      <c r="J1600" s="151"/>
      <c r="K1600" s="152"/>
      <c r="L1600" s="151"/>
      <c r="M1600" s="152"/>
      <c r="N1600" s="151"/>
      <c r="O1600" s="151" t="s">
        <v>41</v>
      </c>
      <c r="P1600" s="151"/>
      <c r="Q1600" s="211" t="s">
        <v>376</v>
      </c>
      <c r="R1600" s="211" t="s">
        <v>255</v>
      </c>
      <c r="S1600" s="153"/>
      <c r="T1600" s="94" t="s">
        <v>41</v>
      </c>
      <c r="U1600" s="120"/>
      <c r="V1600" s="120"/>
      <c r="W1600" s="100" t="str">
        <f>VLOOKUP(TRIM(X1600),X10:Y92,2,FALSE)</f>
        <v>Withdrawn</v>
      </c>
      <c r="X1600" s="121" t="str">
        <f t="shared" si="145"/>
        <v>99</v>
      </c>
      <c r="Y1600" s="124">
        <f t="shared" si="146"/>
        <v>0</v>
      </c>
      <c r="Z1600" s="121">
        <f t="shared" si="144"/>
        <v>0</v>
      </c>
      <c r="AA1600" s="121">
        <f t="shared" si="147"/>
        <v>1</v>
      </c>
      <c r="AB1600" s="121">
        <f t="shared" si="148"/>
        <v>1</v>
      </c>
      <c r="AC1600" s="121">
        <f t="shared" si="149"/>
        <v>0</v>
      </c>
    </row>
    <row r="1601" spans="1:29" ht="35.25" customHeight="1" x14ac:dyDescent="0.25">
      <c r="A1601" s="89"/>
      <c r="B1601" s="94" t="s">
        <v>41</v>
      </c>
      <c r="C1601" s="91" t="s">
        <v>14</v>
      </c>
      <c r="D1601" s="91" t="s">
        <v>92</v>
      </c>
      <c r="E1601" s="122" t="s">
        <v>8489</v>
      </c>
      <c r="F1601" s="92" t="s">
        <v>41</v>
      </c>
      <c r="G1601" s="209" t="s">
        <v>41</v>
      </c>
      <c r="H1601" s="209" t="s">
        <v>11390</v>
      </c>
      <c r="I1601" s="210" t="s">
        <v>41</v>
      </c>
      <c r="J1601" s="151"/>
      <c r="K1601" s="152"/>
      <c r="L1601" s="151"/>
      <c r="M1601" s="152"/>
      <c r="N1601" s="151"/>
      <c r="O1601" s="151" t="s">
        <v>41</v>
      </c>
      <c r="P1601" s="151"/>
      <c r="Q1601" s="211" t="s">
        <v>376</v>
      </c>
      <c r="R1601" s="211" t="s">
        <v>255</v>
      </c>
      <c r="S1601" s="153"/>
      <c r="T1601" s="94" t="s">
        <v>41</v>
      </c>
      <c r="U1601" s="120"/>
      <c r="V1601" s="120"/>
      <c r="W1601" s="100" t="str">
        <f>VLOOKUP(TRIM(X1601),X10:Y92,2,FALSE)</f>
        <v>Withdrawn</v>
      </c>
      <c r="X1601" s="121" t="str">
        <f t="shared" si="145"/>
        <v>99</v>
      </c>
      <c r="Y1601" s="124">
        <f t="shared" si="146"/>
        <v>0</v>
      </c>
      <c r="Z1601" s="121">
        <f t="shared" si="144"/>
        <v>0</v>
      </c>
      <c r="AA1601" s="121">
        <f t="shared" si="147"/>
        <v>1</v>
      </c>
      <c r="AB1601" s="121">
        <f t="shared" si="148"/>
        <v>1</v>
      </c>
      <c r="AC1601" s="121">
        <f t="shared" si="149"/>
        <v>0</v>
      </c>
    </row>
    <row r="1602" spans="1:29" ht="35.25" customHeight="1" x14ac:dyDescent="0.25">
      <c r="A1602" s="89"/>
      <c r="B1602" s="94" t="s">
        <v>41</v>
      </c>
      <c r="C1602" s="91" t="s">
        <v>14</v>
      </c>
      <c r="D1602" s="91" t="s">
        <v>92</v>
      </c>
      <c r="E1602" s="122" t="s">
        <v>8490</v>
      </c>
      <c r="F1602" s="92" t="s">
        <v>41</v>
      </c>
      <c r="G1602" s="209" t="s">
        <v>41</v>
      </c>
      <c r="H1602" s="209" t="s">
        <v>11390</v>
      </c>
      <c r="I1602" s="210" t="s">
        <v>41</v>
      </c>
      <c r="J1602" s="151"/>
      <c r="K1602" s="152"/>
      <c r="L1602" s="151"/>
      <c r="M1602" s="152"/>
      <c r="N1602" s="151"/>
      <c r="O1602" s="151" t="s">
        <v>41</v>
      </c>
      <c r="P1602" s="151"/>
      <c r="Q1602" s="211" t="s">
        <v>376</v>
      </c>
      <c r="R1602" s="211" t="s">
        <v>255</v>
      </c>
      <c r="S1602" s="153"/>
      <c r="T1602" s="94" t="s">
        <v>41</v>
      </c>
      <c r="U1602" s="120"/>
      <c r="V1602" s="120"/>
      <c r="W1602" s="100" t="str">
        <f>VLOOKUP(TRIM(X1602),X10:Y92,2,FALSE)</f>
        <v>Withdrawn</v>
      </c>
      <c r="X1602" s="121" t="str">
        <f t="shared" si="145"/>
        <v>99</v>
      </c>
      <c r="Y1602" s="124">
        <f t="shared" si="146"/>
        <v>0</v>
      </c>
      <c r="Z1602" s="121">
        <f t="shared" si="144"/>
        <v>0</v>
      </c>
      <c r="AA1602" s="121">
        <f t="shared" si="147"/>
        <v>1</v>
      </c>
      <c r="AB1602" s="121">
        <f t="shared" si="148"/>
        <v>1</v>
      </c>
      <c r="AC1602" s="121">
        <f t="shared" si="149"/>
        <v>0</v>
      </c>
    </row>
    <row r="1603" spans="1:29" ht="35.25" customHeight="1" x14ac:dyDescent="0.25">
      <c r="A1603" s="89"/>
      <c r="B1603" s="94" t="s">
        <v>41</v>
      </c>
      <c r="C1603" s="91" t="s">
        <v>14</v>
      </c>
      <c r="D1603" s="91" t="s">
        <v>92</v>
      </c>
      <c r="E1603" s="122" t="s">
        <v>8491</v>
      </c>
      <c r="F1603" s="92" t="s">
        <v>41</v>
      </c>
      <c r="G1603" s="209" t="s">
        <v>41</v>
      </c>
      <c r="H1603" s="209" t="s">
        <v>11390</v>
      </c>
      <c r="I1603" s="210" t="s">
        <v>41</v>
      </c>
      <c r="J1603" s="151"/>
      <c r="K1603" s="152"/>
      <c r="L1603" s="151"/>
      <c r="M1603" s="152"/>
      <c r="N1603" s="151"/>
      <c r="O1603" s="151" t="s">
        <v>41</v>
      </c>
      <c r="P1603" s="151"/>
      <c r="Q1603" s="211" t="s">
        <v>376</v>
      </c>
      <c r="R1603" s="211" t="s">
        <v>255</v>
      </c>
      <c r="S1603" s="153"/>
      <c r="T1603" s="94" t="s">
        <v>41</v>
      </c>
      <c r="U1603" s="120"/>
      <c r="V1603" s="120"/>
      <c r="W1603" s="100" t="str">
        <f>VLOOKUP(TRIM(X1603),X10:Y92,2,FALSE)</f>
        <v>Withdrawn</v>
      </c>
      <c r="X1603" s="121" t="str">
        <f t="shared" si="145"/>
        <v>99</v>
      </c>
      <c r="Y1603" s="124">
        <f t="shared" si="146"/>
        <v>0</v>
      </c>
      <c r="Z1603" s="121">
        <f t="shared" si="144"/>
        <v>0</v>
      </c>
      <c r="AA1603" s="121">
        <f t="shared" si="147"/>
        <v>1</v>
      </c>
      <c r="AB1603" s="121">
        <f t="shared" si="148"/>
        <v>1</v>
      </c>
      <c r="AC1603" s="121">
        <f t="shared" si="149"/>
        <v>0</v>
      </c>
    </row>
    <row r="1604" spans="1:29" ht="35.25" customHeight="1" x14ac:dyDescent="0.25">
      <c r="A1604" s="89"/>
      <c r="B1604" s="94" t="s">
        <v>41</v>
      </c>
      <c r="C1604" s="91" t="s">
        <v>14</v>
      </c>
      <c r="D1604" s="91" t="s">
        <v>92</v>
      </c>
      <c r="E1604" s="122" t="s">
        <v>8492</v>
      </c>
      <c r="F1604" s="92" t="s">
        <v>41</v>
      </c>
      <c r="G1604" s="209" t="s">
        <v>41</v>
      </c>
      <c r="H1604" s="209" t="s">
        <v>11390</v>
      </c>
      <c r="I1604" s="210" t="s">
        <v>41</v>
      </c>
      <c r="J1604" s="151"/>
      <c r="K1604" s="152"/>
      <c r="L1604" s="151"/>
      <c r="M1604" s="152"/>
      <c r="N1604" s="151"/>
      <c r="O1604" s="151" t="s">
        <v>41</v>
      </c>
      <c r="P1604" s="151"/>
      <c r="Q1604" s="211" t="s">
        <v>376</v>
      </c>
      <c r="R1604" s="211" t="s">
        <v>255</v>
      </c>
      <c r="S1604" s="153"/>
      <c r="T1604" s="94" t="s">
        <v>41</v>
      </c>
      <c r="U1604" s="120"/>
      <c r="V1604" s="120"/>
      <c r="W1604" s="100" t="str">
        <f>VLOOKUP(TRIM(X1604),X10:Y92,2,FALSE)</f>
        <v>Withdrawn</v>
      </c>
      <c r="X1604" s="121" t="str">
        <f t="shared" si="145"/>
        <v>99</v>
      </c>
      <c r="Y1604" s="124">
        <f t="shared" si="146"/>
        <v>0</v>
      </c>
      <c r="Z1604" s="121">
        <f t="shared" si="144"/>
        <v>0</v>
      </c>
      <c r="AA1604" s="121">
        <f t="shared" si="147"/>
        <v>1</v>
      </c>
      <c r="AB1604" s="121">
        <f t="shared" si="148"/>
        <v>1</v>
      </c>
      <c r="AC1604" s="121">
        <f t="shared" si="149"/>
        <v>0</v>
      </c>
    </row>
    <row r="1605" spans="1:29" ht="35.25" customHeight="1" x14ac:dyDescent="0.25">
      <c r="A1605" s="89"/>
      <c r="B1605" s="94" t="s">
        <v>41</v>
      </c>
      <c r="C1605" s="91" t="s">
        <v>14</v>
      </c>
      <c r="D1605" s="91" t="s">
        <v>92</v>
      </c>
      <c r="E1605" s="122" t="s">
        <v>8493</v>
      </c>
      <c r="F1605" s="92" t="s">
        <v>41</v>
      </c>
      <c r="G1605" s="209" t="s">
        <v>41</v>
      </c>
      <c r="H1605" s="209" t="s">
        <v>11390</v>
      </c>
      <c r="I1605" s="210" t="s">
        <v>41</v>
      </c>
      <c r="J1605" s="151"/>
      <c r="K1605" s="152"/>
      <c r="L1605" s="151"/>
      <c r="M1605" s="152"/>
      <c r="N1605" s="151"/>
      <c r="O1605" s="151" t="s">
        <v>41</v>
      </c>
      <c r="P1605" s="151"/>
      <c r="Q1605" s="211" t="s">
        <v>376</v>
      </c>
      <c r="R1605" s="211" t="s">
        <v>255</v>
      </c>
      <c r="S1605" s="153"/>
      <c r="T1605" s="94" t="s">
        <v>41</v>
      </c>
      <c r="U1605" s="120"/>
      <c r="V1605" s="120"/>
      <c r="W1605" s="100" t="str">
        <f>VLOOKUP(TRIM(X1605),X10:Y92,2,FALSE)</f>
        <v>Withdrawn</v>
      </c>
      <c r="X1605" s="121" t="str">
        <f t="shared" si="145"/>
        <v>99</v>
      </c>
      <c r="Y1605" s="124">
        <f t="shared" si="146"/>
        <v>0</v>
      </c>
      <c r="Z1605" s="121">
        <f t="shared" si="144"/>
        <v>0</v>
      </c>
      <c r="AA1605" s="121">
        <f t="shared" si="147"/>
        <v>1</v>
      </c>
      <c r="AB1605" s="121">
        <f t="shared" si="148"/>
        <v>1</v>
      </c>
      <c r="AC1605" s="121">
        <f t="shared" si="149"/>
        <v>0</v>
      </c>
    </row>
    <row r="1606" spans="1:29" ht="35.25" customHeight="1" x14ac:dyDescent="0.25">
      <c r="A1606" s="89"/>
      <c r="B1606" s="94" t="s">
        <v>41</v>
      </c>
      <c r="C1606" s="91" t="s">
        <v>14</v>
      </c>
      <c r="D1606" s="91" t="s">
        <v>92</v>
      </c>
      <c r="E1606" s="122" t="s">
        <v>8494</v>
      </c>
      <c r="F1606" s="92" t="s">
        <v>41</v>
      </c>
      <c r="G1606" s="209" t="s">
        <v>41</v>
      </c>
      <c r="H1606" s="209" t="s">
        <v>11390</v>
      </c>
      <c r="I1606" s="210" t="s">
        <v>41</v>
      </c>
      <c r="J1606" s="151"/>
      <c r="K1606" s="152"/>
      <c r="L1606" s="151"/>
      <c r="M1606" s="152"/>
      <c r="N1606" s="151"/>
      <c r="O1606" s="151" t="s">
        <v>41</v>
      </c>
      <c r="P1606" s="151"/>
      <c r="Q1606" s="211" t="s">
        <v>376</v>
      </c>
      <c r="R1606" s="211" t="s">
        <v>255</v>
      </c>
      <c r="S1606" s="153"/>
      <c r="T1606" s="94" t="s">
        <v>41</v>
      </c>
      <c r="U1606" s="120"/>
      <c r="V1606" s="120"/>
      <c r="W1606" s="100" t="str">
        <f>VLOOKUP(TRIM(X1606),X10:Y92,2,FALSE)</f>
        <v>Withdrawn</v>
      </c>
      <c r="X1606" s="121" t="str">
        <f t="shared" si="145"/>
        <v>99</v>
      </c>
      <c r="Y1606" s="124">
        <f t="shared" si="146"/>
        <v>0</v>
      </c>
      <c r="Z1606" s="121">
        <f t="shared" si="144"/>
        <v>0</v>
      </c>
      <c r="AA1606" s="121">
        <f t="shared" si="147"/>
        <v>1</v>
      </c>
      <c r="AB1606" s="121">
        <f t="shared" si="148"/>
        <v>1</v>
      </c>
      <c r="AC1606" s="121">
        <f t="shared" si="149"/>
        <v>0</v>
      </c>
    </row>
    <row r="1607" spans="1:29" ht="35.25" customHeight="1" x14ac:dyDescent="0.25">
      <c r="A1607" s="89"/>
      <c r="B1607" s="94" t="s">
        <v>41</v>
      </c>
      <c r="C1607" s="91" t="s">
        <v>14</v>
      </c>
      <c r="D1607" s="91" t="s">
        <v>92</v>
      </c>
      <c r="E1607" s="122" t="s">
        <v>8495</v>
      </c>
      <c r="F1607" s="92" t="s">
        <v>41</v>
      </c>
      <c r="G1607" s="209" t="s">
        <v>41</v>
      </c>
      <c r="H1607" s="209" t="s">
        <v>11390</v>
      </c>
      <c r="I1607" s="210" t="s">
        <v>41</v>
      </c>
      <c r="J1607" s="151"/>
      <c r="K1607" s="152"/>
      <c r="L1607" s="151"/>
      <c r="M1607" s="152"/>
      <c r="N1607" s="151"/>
      <c r="O1607" s="151" t="s">
        <v>41</v>
      </c>
      <c r="P1607" s="151"/>
      <c r="Q1607" s="211" t="s">
        <v>376</v>
      </c>
      <c r="R1607" s="211" t="s">
        <v>255</v>
      </c>
      <c r="S1607" s="153"/>
      <c r="T1607" s="94" t="s">
        <v>41</v>
      </c>
      <c r="U1607" s="120"/>
      <c r="V1607" s="120"/>
      <c r="W1607" s="100" t="str">
        <f>VLOOKUP(TRIM(X1607),X10:Y92,2,FALSE)</f>
        <v>Withdrawn</v>
      </c>
      <c r="X1607" s="121" t="str">
        <f t="shared" si="145"/>
        <v>99</v>
      </c>
      <c r="Y1607" s="124">
        <f t="shared" si="146"/>
        <v>0</v>
      </c>
      <c r="Z1607" s="121">
        <f t="shared" si="144"/>
        <v>0</v>
      </c>
      <c r="AA1607" s="121">
        <f t="shared" si="147"/>
        <v>1</v>
      </c>
      <c r="AB1607" s="121">
        <f t="shared" si="148"/>
        <v>1</v>
      </c>
      <c r="AC1607" s="121">
        <f t="shared" si="149"/>
        <v>0</v>
      </c>
    </row>
    <row r="1608" spans="1:29" ht="35.25" customHeight="1" x14ac:dyDescent="0.25">
      <c r="A1608" s="89"/>
      <c r="B1608" s="94" t="s">
        <v>41</v>
      </c>
      <c r="C1608" s="91" t="s">
        <v>14</v>
      </c>
      <c r="D1608" s="91" t="s">
        <v>92</v>
      </c>
      <c r="E1608" s="122" t="s">
        <v>8496</v>
      </c>
      <c r="F1608" s="92" t="s">
        <v>41</v>
      </c>
      <c r="G1608" s="209" t="s">
        <v>41</v>
      </c>
      <c r="H1608" s="209" t="s">
        <v>11390</v>
      </c>
      <c r="I1608" s="210" t="s">
        <v>41</v>
      </c>
      <c r="J1608" s="151"/>
      <c r="K1608" s="152"/>
      <c r="L1608" s="151"/>
      <c r="M1608" s="152"/>
      <c r="N1608" s="151"/>
      <c r="O1608" s="151" t="s">
        <v>41</v>
      </c>
      <c r="P1608" s="151"/>
      <c r="Q1608" s="211" t="s">
        <v>376</v>
      </c>
      <c r="R1608" s="211" t="s">
        <v>255</v>
      </c>
      <c r="S1608" s="153"/>
      <c r="T1608" s="94" t="s">
        <v>41</v>
      </c>
      <c r="U1608" s="120"/>
      <c r="V1608" s="120"/>
      <c r="W1608" s="100" t="str">
        <f>VLOOKUP(TRIM(X1608),X10:Y92,2,FALSE)</f>
        <v>Withdrawn</v>
      </c>
      <c r="X1608" s="121" t="str">
        <f t="shared" si="145"/>
        <v>99</v>
      </c>
      <c r="Y1608" s="124">
        <f t="shared" si="146"/>
        <v>0</v>
      </c>
      <c r="Z1608" s="121">
        <f t="shared" si="144"/>
        <v>0</v>
      </c>
      <c r="AA1608" s="121">
        <f t="shared" si="147"/>
        <v>1</v>
      </c>
      <c r="AB1608" s="121">
        <f t="shared" si="148"/>
        <v>1</v>
      </c>
      <c r="AC1608" s="121">
        <f t="shared" si="149"/>
        <v>0</v>
      </c>
    </row>
    <row r="1609" spans="1:29" ht="35.25" customHeight="1" x14ac:dyDescent="0.25">
      <c r="A1609" s="89"/>
      <c r="B1609" s="94" t="s">
        <v>41</v>
      </c>
      <c r="C1609" s="91" t="s">
        <v>14</v>
      </c>
      <c r="D1609" s="91" t="s">
        <v>92</v>
      </c>
      <c r="E1609" s="122" t="s">
        <v>8497</v>
      </c>
      <c r="F1609" s="92" t="s">
        <v>41</v>
      </c>
      <c r="G1609" s="209" t="s">
        <v>41</v>
      </c>
      <c r="H1609" s="209" t="s">
        <v>11390</v>
      </c>
      <c r="I1609" s="210" t="s">
        <v>41</v>
      </c>
      <c r="J1609" s="151"/>
      <c r="K1609" s="152"/>
      <c r="L1609" s="151"/>
      <c r="M1609" s="152"/>
      <c r="N1609" s="151"/>
      <c r="O1609" s="151" t="s">
        <v>41</v>
      </c>
      <c r="P1609" s="151"/>
      <c r="Q1609" s="211" t="s">
        <v>376</v>
      </c>
      <c r="R1609" s="211" t="s">
        <v>255</v>
      </c>
      <c r="S1609" s="153"/>
      <c r="T1609" s="94" t="s">
        <v>41</v>
      </c>
      <c r="U1609" s="120"/>
      <c r="V1609" s="120"/>
      <c r="W1609" s="100" t="str">
        <f>VLOOKUP(TRIM(X1609),X10:Y92,2,FALSE)</f>
        <v>Withdrawn</v>
      </c>
      <c r="X1609" s="121" t="str">
        <f t="shared" si="145"/>
        <v>99</v>
      </c>
      <c r="Y1609" s="124">
        <f t="shared" si="146"/>
        <v>0</v>
      </c>
      <c r="Z1609" s="121">
        <f t="shared" si="144"/>
        <v>0</v>
      </c>
      <c r="AA1609" s="121">
        <f t="shared" si="147"/>
        <v>1</v>
      </c>
      <c r="AB1609" s="121">
        <f t="shared" si="148"/>
        <v>1</v>
      </c>
      <c r="AC1609" s="121">
        <f t="shared" si="149"/>
        <v>0</v>
      </c>
    </row>
    <row r="1610" spans="1:29" ht="35.25" customHeight="1" x14ac:dyDescent="0.25">
      <c r="A1610" s="89"/>
      <c r="B1610" s="94" t="s">
        <v>41</v>
      </c>
      <c r="C1610" s="91" t="s">
        <v>14</v>
      </c>
      <c r="D1610" s="91" t="s">
        <v>92</v>
      </c>
      <c r="E1610" s="122" t="s">
        <v>8498</v>
      </c>
      <c r="F1610" s="92" t="s">
        <v>41</v>
      </c>
      <c r="G1610" s="209" t="s">
        <v>41</v>
      </c>
      <c r="H1610" s="209" t="s">
        <v>11390</v>
      </c>
      <c r="I1610" s="210" t="s">
        <v>41</v>
      </c>
      <c r="J1610" s="151"/>
      <c r="K1610" s="152"/>
      <c r="L1610" s="151"/>
      <c r="M1610" s="152"/>
      <c r="N1610" s="151"/>
      <c r="O1610" s="151" t="s">
        <v>41</v>
      </c>
      <c r="P1610" s="151"/>
      <c r="Q1610" s="211" t="s">
        <v>376</v>
      </c>
      <c r="R1610" s="211" t="s">
        <v>255</v>
      </c>
      <c r="S1610" s="153"/>
      <c r="T1610" s="94" t="s">
        <v>41</v>
      </c>
      <c r="U1610" s="120"/>
      <c r="V1610" s="120"/>
      <c r="W1610" s="100" t="str">
        <f>VLOOKUP(TRIM(X1610),X10:Y92,2,FALSE)</f>
        <v>Withdrawn</v>
      </c>
      <c r="X1610" s="121" t="str">
        <f t="shared" si="145"/>
        <v>99</v>
      </c>
      <c r="Y1610" s="124">
        <f t="shared" si="146"/>
        <v>0</v>
      </c>
      <c r="Z1610" s="121">
        <f t="shared" si="144"/>
        <v>0</v>
      </c>
      <c r="AA1610" s="121">
        <f t="shared" si="147"/>
        <v>1</v>
      </c>
      <c r="AB1610" s="121">
        <f t="shared" si="148"/>
        <v>1</v>
      </c>
      <c r="AC1610" s="121">
        <f t="shared" si="149"/>
        <v>0</v>
      </c>
    </row>
    <row r="1611" spans="1:29" ht="35.25" customHeight="1" x14ac:dyDescent="0.25">
      <c r="A1611" s="89"/>
      <c r="B1611" s="94" t="s">
        <v>41</v>
      </c>
      <c r="C1611" s="91" t="s">
        <v>14</v>
      </c>
      <c r="D1611" s="91" t="s">
        <v>92</v>
      </c>
      <c r="E1611" s="122" t="s">
        <v>8499</v>
      </c>
      <c r="F1611" s="92" t="s">
        <v>41</v>
      </c>
      <c r="G1611" s="209" t="s">
        <v>41</v>
      </c>
      <c r="H1611" s="209" t="s">
        <v>11390</v>
      </c>
      <c r="I1611" s="210" t="s">
        <v>41</v>
      </c>
      <c r="J1611" s="151"/>
      <c r="K1611" s="152"/>
      <c r="L1611" s="151"/>
      <c r="M1611" s="152"/>
      <c r="N1611" s="151"/>
      <c r="O1611" s="151" t="s">
        <v>41</v>
      </c>
      <c r="P1611" s="151"/>
      <c r="Q1611" s="211" t="s">
        <v>376</v>
      </c>
      <c r="R1611" s="211" t="s">
        <v>255</v>
      </c>
      <c r="S1611" s="153"/>
      <c r="T1611" s="94" t="s">
        <v>41</v>
      </c>
      <c r="U1611" s="120"/>
      <c r="V1611" s="120"/>
      <c r="W1611" s="100" t="str">
        <f>VLOOKUP(TRIM(X1611),X10:Y92,2,FALSE)</f>
        <v>Withdrawn</v>
      </c>
      <c r="X1611" s="121" t="str">
        <f t="shared" si="145"/>
        <v>99</v>
      </c>
      <c r="Y1611" s="124">
        <f t="shared" si="146"/>
        <v>0</v>
      </c>
      <c r="Z1611" s="121">
        <f t="shared" si="144"/>
        <v>0</v>
      </c>
      <c r="AA1611" s="121">
        <f t="shared" si="147"/>
        <v>1</v>
      </c>
      <c r="AB1611" s="121">
        <f t="shared" si="148"/>
        <v>1</v>
      </c>
      <c r="AC1611" s="121">
        <f t="shared" si="149"/>
        <v>0</v>
      </c>
    </row>
    <row r="1612" spans="1:29" ht="35.25" customHeight="1" x14ac:dyDescent="0.25">
      <c r="A1612" s="89"/>
      <c r="B1612" s="94" t="s">
        <v>41</v>
      </c>
      <c r="C1612" s="91" t="s">
        <v>14</v>
      </c>
      <c r="D1612" s="91" t="s">
        <v>92</v>
      </c>
      <c r="E1612" s="122" t="s">
        <v>8500</v>
      </c>
      <c r="F1612" s="92" t="s">
        <v>41</v>
      </c>
      <c r="G1612" s="209" t="s">
        <v>41</v>
      </c>
      <c r="H1612" s="209" t="s">
        <v>11390</v>
      </c>
      <c r="I1612" s="210" t="s">
        <v>41</v>
      </c>
      <c r="J1612" s="151"/>
      <c r="K1612" s="152"/>
      <c r="L1612" s="151"/>
      <c r="M1612" s="152"/>
      <c r="N1612" s="151"/>
      <c r="O1612" s="151" t="s">
        <v>41</v>
      </c>
      <c r="P1612" s="151"/>
      <c r="Q1612" s="211" t="s">
        <v>376</v>
      </c>
      <c r="R1612" s="211" t="s">
        <v>255</v>
      </c>
      <c r="S1612" s="153"/>
      <c r="T1612" s="94" t="s">
        <v>41</v>
      </c>
      <c r="U1612" s="120"/>
      <c r="V1612" s="120"/>
      <c r="W1612" s="100" t="str">
        <f>VLOOKUP(TRIM(X1612),X10:Y92,2,FALSE)</f>
        <v>Withdrawn</v>
      </c>
      <c r="X1612" s="121" t="str">
        <f t="shared" si="145"/>
        <v>99</v>
      </c>
      <c r="Y1612" s="124">
        <f t="shared" si="146"/>
        <v>0</v>
      </c>
      <c r="Z1612" s="121">
        <f t="shared" si="144"/>
        <v>0</v>
      </c>
      <c r="AA1612" s="121">
        <f t="shared" si="147"/>
        <v>1</v>
      </c>
      <c r="AB1612" s="121">
        <f t="shared" si="148"/>
        <v>1</v>
      </c>
      <c r="AC1612" s="121">
        <f t="shared" si="149"/>
        <v>0</v>
      </c>
    </row>
    <row r="1613" spans="1:29" ht="35.25" customHeight="1" x14ac:dyDescent="0.25">
      <c r="A1613" s="89"/>
      <c r="B1613" s="94" t="s">
        <v>41</v>
      </c>
      <c r="C1613" s="91" t="s">
        <v>14</v>
      </c>
      <c r="D1613" s="91" t="s">
        <v>92</v>
      </c>
      <c r="E1613" s="122" t="s">
        <v>8501</v>
      </c>
      <c r="F1613" s="92" t="s">
        <v>41</v>
      </c>
      <c r="G1613" s="209" t="s">
        <v>41</v>
      </c>
      <c r="H1613" s="209" t="s">
        <v>11390</v>
      </c>
      <c r="I1613" s="210" t="s">
        <v>41</v>
      </c>
      <c r="J1613" s="151"/>
      <c r="K1613" s="152"/>
      <c r="L1613" s="151"/>
      <c r="M1613" s="152"/>
      <c r="N1613" s="151"/>
      <c r="O1613" s="151" t="s">
        <v>41</v>
      </c>
      <c r="P1613" s="151"/>
      <c r="Q1613" s="211" t="s">
        <v>376</v>
      </c>
      <c r="R1613" s="211" t="s">
        <v>255</v>
      </c>
      <c r="S1613" s="153"/>
      <c r="T1613" s="94" t="s">
        <v>41</v>
      </c>
      <c r="U1613" s="120"/>
      <c r="V1613" s="120"/>
      <c r="W1613" s="100" t="str">
        <f>VLOOKUP(TRIM(X1613),X10:Y92,2,FALSE)</f>
        <v>Withdrawn</v>
      </c>
      <c r="X1613" s="121" t="str">
        <f t="shared" si="145"/>
        <v>99</v>
      </c>
      <c r="Y1613" s="124">
        <f t="shared" si="146"/>
        <v>0</v>
      </c>
      <c r="Z1613" s="121">
        <f t="shared" si="144"/>
        <v>0</v>
      </c>
      <c r="AA1613" s="121">
        <f t="shared" si="147"/>
        <v>1</v>
      </c>
      <c r="AB1613" s="121">
        <f t="shared" si="148"/>
        <v>1</v>
      </c>
      <c r="AC1613" s="121">
        <f t="shared" si="149"/>
        <v>0</v>
      </c>
    </row>
    <row r="1614" spans="1:29" ht="35.25" customHeight="1" x14ac:dyDescent="0.25">
      <c r="A1614" s="89"/>
      <c r="B1614" s="94" t="s">
        <v>41</v>
      </c>
      <c r="C1614" s="91" t="s">
        <v>14</v>
      </c>
      <c r="D1614" s="91" t="s">
        <v>92</v>
      </c>
      <c r="E1614" s="122" t="s">
        <v>8502</v>
      </c>
      <c r="F1614" s="92" t="s">
        <v>41</v>
      </c>
      <c r="G1614" s="209" t="s">
        <v>41</v>
      </c>
      <c r="H1614" s="209" t="s">
        <v>11390</v>
      </c>
      <c r="I1614" s="210" t="s">
        <v>41</v>
      </c>
      <c r="J1614" s="151"/>
      <c r="K1614" s="152"/>
      <c r="L1614" s="151"/>
      <c r="M1614" s="152"/>
      <c r="N1614" s="151"/>
      <c r="O1614" s="151" t="s">
        <v>41</v>
      </c>
      <c r="P1614" s="151"/>
      <c r="Q1614" s="211" t="s">
        <v>376</v>
      </c>
      <c r="R1614" s="211" t="s">
        <v>255</v>
      </c>
      <c r="S1614" s="153"/>
      <c r="T1614" s="94" t="s">
        <v>41</v>
      </c>
      <c r="U1614" s="120"/>
      <c r="V1614" s="120"/>
      <c r="W1614" s="100" t="str">
        <f>VLOOKUP(TRIM(X1614),X10:Y92,2,FALSE)</f>
        <v>Withdrawn</v>
      </c>
      <c r="X1614" s="121" t="str">
        <f t="shared" si="145"/>
        <v>99</v>
      </c>
      <c r="Y1614" s="124">
        <f t="shared" si="146"/>
        <v>0</v>
      </c>
      <c r="Z1614" s="121">
        <f t="shared" si="144"/>
        <v>0</v>
      </c>
      <c r="AA1614" s="121">
        <f t="shared" si="147"/>
        <v>1</v>
      </c>
      <c r="AB1614" s="121">
        <f t="shared" si="148"/>
        <v>1</v>
      </c>
      <c r="AC1614" s="121">
        <f t="shared" si="149"/>
        <v>0</v>
      </c>
    </row>
    <row r="1615" spans="1:29" ht="35.25" customHeight="1" x14ac:dyDescent="0.25">
      <c r="A1615" s="89"/>
      <c r="B1615" s="94" t="s">
        <v>41</v>
      </c>
      <c r="C1615" s="91" t="s">
        <v>14</v>
      </c>
      <c r="D1615" s="91" t="s">
        <v>92</v>
      </c>
      <c r="E1615" s="122" t="s">
        <v>8503</v>
      </c>
      <c r="F1615" s="92" t="s">
        <v>41</v>
      </c>
      <c r="G1615" s="209" t="s">
        <v>41</v>
      </c>
      <c r="H1615" s="209" t="s">
        <v>11390</v>
      </c>
      <c r="I1615" s="210" t="s">
        <v>41</v>
      </c>
      <c r="J1615" s="151"/>
      <c r="K1615" s="152"/>
      <c r="L1615" s="151"/>
      <c r="M1615" s="152"/>
      <c r="N1615" s="151"/>
      <c r="O1615" s="151" t="s">
        <v>41</v>
      </c>
      <c r="P1615" s="151"/>
      <c r="Q1615" s="211" t="s">
        <v>376</v>
      </c>
      <c r="R1615" s="211" t="s">
        <v>255</v>
      </c>
      <c r="S1615" s="153"/>
      <c r="T1615" s="94" t="s">
        <v>41</v>
      </c>
      <c r="U1615" s="120"/>
      <c r="V1615" s="120"/>
      <c r="W1615" s="100" t="str">
        <f>VLOOKUP(TRIM(X1615),X10:Y92,2,FALSE)</f>
        <v>Withdrawn</v>
      </c>
      <c r="X1615" s="121" t="str">
        <f t="shared" si="145"/>
        <v>99</v>
      </c>
      <c r="Y1615" s="124">
        <f t="shared" si="146"/>
        <v>0</v>
      </c>
      <c r="Z1615" s="121">
        <f t="shared" si="144"/>
        <v>0</v>
      </c>
      <c r="AA1615" s="121">
        <f t="shared" si="147"/>
        <v>1</v>
      </c>
      <c r="AB1615" s="121">
        <f t="shared" si="148"/>
        <v>1</v>
      </c>
      <c r="AC1615" s="121">
        <f t="shared" si="149"/>
        <v>0</v>
      </c>
    </row>
    <row r="1616" spans="1:29" ht="35.25" customHeight="1" x14ac:dyDescent="0.25">
      <c r="A1616" s="89"/>
      <c r="B1616" s="94" t="s">
        <v>41</v>
      </c>
      <c r="C1616" s="91" t="s">
        <v>14</v>
      </c>
      <c r="D1616" s="91" t="s">
        <v>92</v>
      </c>
      <c r="E1616" s="122" t="s">
        <v>8504</v>
      </c>
      <c r="F1616" s="92" t="s">
        <v>41</v>
      </c>
      <c r="G1616" s="209" t="s">
        <v>41</v>
      </c>
      <c r="H1616" s="209" t="s">
        <v>11390</v>
      </c>
      <c r="I1616" s="210" t="s">
        <v>41</v>
      </c>
      <c r="J1616" s="151"/>
      <c r="K1616" s="152"/>
      <c r="L1616" s="151"/>
      <c r="M1616" s="152"/>
      <c r="N1616" s="151"/>
      <c r="O1616" s="151" t="s">
        <v>41</v>
      </c>
      <c r="P1616" s="151"/>
      <c r="Q1616" s="211" t="s">
        <v>376</v>
      </c>
      <c r="R1616" s="211" t="s">
        <v>255</v>
      </c>
      <c r="S1616" s="153"/>
      <c r="T1616" s="94" t="s">
        <v>41</v>
      </c>
      <c r="U1616" s="120"/>
      <c r="V1616" s="120"/>
      <c r="W1616" s="100" t="str">
        <f>VLOOKUP(TRIM(X1616),X10:Y92,2,FALSE)</f>
        <v>Withdrawn</v>
      </c>
      <c r="X1616" s="121" t="str">
        <f t="shared" si="145"/>
        <v>99</v>
      </c>
      <c r="Y1616" s="124">
        <f t="shared" si="146"/>
        <v>0</v>
      </c>
      <c r="Z1616" s="121">
        <f t="shared" si="144"/>
        <v>0</v>
      </c>
      <c r="AA1616" s="121">
        <f t="shared" si="147"/>
        <v>1</v>
      </c>
      <c r="AB1616" s="121">
        <f t="shared" si="148"/>
        <v>1</v>
      </c>
      <c r="AC1616" s="121">
        <f t="shared" si="149"/>
        <v>0</v>
      </c>
    </row>
    <row r="1617" spans="1:29" ht="35.25" customHeight="1" x14ac:dyDescent="0.25">
      <c r="A1617" s="89"/>
      <c r="B1617" s="94" t="s">
        <v>41</v>
      </c>
      <c r="C1617" s="91" t="s">
        <v>14</v>
      </c>
      <c r="D1617" s="91" t="s">
        <v>92</v>
      </c>
      <c r="E1617" s="122" t="s">
        <v>8505</v>
      </c>
      <c r="F1617" s="92" t="s">
        <v>41</v>
      </c>
      <c r="G1617" s="209" t="s">
        <v>41</v>
      </c>
      <c r="H1617" s="209" t="s">
        <v>11390</v>
      </c>
      <c r="I1617" s="210" t="s">
        <v>41</v>
      </c>
      <c r="J1617" s="151"/>
      <c r="K1617" s="152"/>
      <c r="L1617" s="151"/>
      <c r="M1617" s="152"/>
      <c r="N1617" s="151"/>
      <c r="O1617" s="151" t="s">
        <v>41</v>
      </c>
      <c r="P1617" s="151"/>
      <c r="Q1617" s="211" t="s">
        <v>376</v>
      </c>
      <c r="R1617" s="211" t="s">
        <v>255</v>
      </c>
      <c r="S1617" s="153"/>
      <c r="T1617" s="94" t="s">
        <v>41</v>
      </c>
      <c r="U1617" s="120"/>
      <c r="V1617" s="120"/>
      <c r="W1617" s="100" t="str">
        <f>VLOOKUP(TRIM(X1617),X10:Y92,2,FALSE)</f>
        <v>Withdrawn</v>
      </c>
      <c r="X1617" s="121" t="str">
        <f t="shared" si="145"/>
        <v>99</v>
      </c>
      <c r="Y1617" s="124">
        <f t="shared" si="146"/>
        <v>0</v>
      </c>
      <c r="Z1617" s="121">
        <f t="shared" si="144"/>
        <v>0</v>
      </c>
      <c r="AA1617" s="121">
        <f t="shared" si="147"/>
        <v>1</v>
      </c>
      <c r="AB1617" s="121">
        <f t="shared" si="148"/>
        <v>1</v>
      </c>
      <c r="AC1617" s="121">
        <f t="shared" si="149"/>
        <v>0</v>
      </c>
    </row>
    <row r="1618" spans="1:29" ht="35.25" customHeight="1" x14ac:dyDescent="0.25">
      <c r="A1618" s="89"/>
      <c r="B1618" s="94" t="s">
        <v>41</v>
      </c>
      <c r="C1618" s="91" t="s">
        <v>14</v>
      </c>
      <c r="D1618" s="91" t="s">
        <v>92</v>
      </c>
      <c r="E1618" s="122" t="s">
        <v>8506</v>
      </c>
      <c r="F1618" s="92" t="s">
        <v>41</v>
      </c>
      <c r="G1618" s="209" t="s">
        <v>41</v>
      </c>
      <c r="H1618" s="209" t="s">
        <v>11390</v>
      </c>
      <c r="I1618" s="210" t="s">
        <v>41</v>
      </c>
      <c r="J1618" s="151"/>
      <c r="K1618" s="152"/>
      <c r="L1618" s="151"/>
      <c r="M1618" s="152"/>
      <c r="N1618" s="151"/>
      <c r="O1618" s="151" t="s">
        <v>41</v>
      </c>
      <c r="P1618" s="151"/>
      <c r="Q1618" s="211" t="s">
        <v>376</v>
      </c>
      <c r="R1618" s="211" t="s">
        <v>255</v>
      </c>
      <c r="S1618" s="153"/>
      <c r="T1618" s="94" t="s">
        <v>41</v>
      </c>
      <c r="U1618" s="120"/>
      <c r="V1618" s="120"/>
      <c r="W1618" s="100" t="str">
        <f>VLOOKUP(TRIM(X1618),X10:Y92,2,FALSE)</f>
        <v>Withdrawn</v>
      </c>
      <c r="X1618" s="121" t="str">
        <f t="shared" si="145"/>
        <v>99</v>
      </c>
      <c r="Y1618" s="124">
        <f t="shared" si="146"/>
        <v>0</v>
      </c>
      <c r="Z1618" s="121">
        <f t="shared" si="144"/>
        <v>0</v>
      </c>
      <c r="AA1618" s="121">
        <f t="shared" si="147"/>
        <v>1</v>
      </c>
      <c r="AB1618" s="121">
        <f t="shared" si="148"/>
        <v>1</v>
      </c>
      <c r="AC1618" s="121">
        <f t="shared" si="149"/>
        <v>0</v>
      </c>
    </row>
    <row r="1619" spans="1:29" ht="35.25" customHeight="1" x14ac:dyDescent="0.25">
      <c r="A1619" s="89"/>
      <c r="B1619" s="94" t="s">
        <v>41</v>
      </c>
      <c r="C1619" s="91" t="s">
        <v>14</v>
      </c>
      <c r="D1619" s="91" t="s">
        <v>92</v>
      </c>
      <c r="E1619" s="122" t="s">
        <v>8507</v>
      </c>
      <c r="F1619" s="92" t="s">
        <v>41</v>
      </c>
      <c r="G1619" s="209" t="s">
        <v>41</v>
      </c>
      <c r="H1619" s="209" t="s">
        <v>11390</v>
      </c>
      <c r="I1619" s="210" t="s">
        <v>41</v>
      </c>
      <c r="J1619" s="151"/>
      <c r="K1619" s="152"/>
      <c r="L1619" s="151"/>
      <c r="M1619" s="152"/>
      <c r="N1619" s="151"/>
      <c r="O1619" s="151" t="s">
        <v>41</v>
      </c>
      <c r="P1619" s="151"/>
      <c r="Q1619" s="211" t="s">
        <v>376</v>
      </c>
      <c r="R1619" s="211" t="s">
        <v>255</v>
      </c>
      <c r="S1619" s="153"/>
      <c r="T1619" s="94" t="s">
        <v>41</v>
      </c>
      <c r="U1619" s="120"/>
      <c r="V1619" s="120"/>
      <c r="W1619" s="100" t="str">
        <f>VLOOKUP(TRIM(X1619),X10:Y92,2,FALSE)</f>
        <v>Withdrawn</v>
      </c>
      <c r="X1619" s="121" t="str">
        <f t="shared" si="145"/>
        <v>99</v>
      </c>
      <c r="Y1619" s="124">
        <f t="shared" si="146"/>
        <v>0</v>
      </c>
      <c r="Z1619" s="121">
        <f t="shared" si="144"/>
        <v>0</v>
      </c>
      <c r="AA1619" s="121">
        <f t="shared" si="147"/>
        <v>1</v>
      </c>
      <c r="AB1619" s="121">
        <f t="shared" si="148"/>
        <v>1</v>
      </c>
      <c r="AC1619" s="121">
        <f t="shared" si="149"/>
        <v>0</v>
      </c>
    </row>
    <row r="1620" spans="1:29" ht="35.25" customHeight="1" x14ac:dyDescent="0.25">
      <c r="A1620" s="89"/>
      <c r="B1620" s="94" t="s">
        <v>41</v>
      </c>
      <c r="C1620" s="91" t="s">
        <v>14</v>
      </c>
      <c r="D1620" s="91" t="s">
        <v>92</v>
      </c>
      <c r="E1620" s="122" t="s">
        <v>8508</v>
      </c>
      <c r="F1620" s="92" t="s">
        <v>41</v>
      </c>
      <c r="G1620" s="209" t="s">
        <v>41</v>
      </c>
      <c r="H1620" s="209" t="s">
        <v>11390</v>
      </c>
      <c r="I1620" s="210" t="s">
        <v>41</v>
      </c>
      <c r="J1620" s="151"/>
      <c r="K1620" s="152"/>
      <c r="L1620" s="151"/>
      <c r="M1620" s="152"/>
      <c r="N1620" s="151"/>
      <c r="O1620" s="151" t="s">
        <v>41</v>
      </c>
      <c r="P1620" s="151"/>
      <c r="Q1620" s="211" t="s">
        <v>376</v>
      </c>
      <c r="R1620" s="211" t="s">
        <v>255</v>
      </c>
      <c r="S1620" s="153"/>
      <c r="T1620" s="94" t="s">
        <v>41</v>
      </c>
      <c r="U1620" s="120"/>
      <c r="V1620" s="120"/>
      <c r="W1620" s="100" t="str">
        <f>VLOOKUP(TRIM(X1620),X10:Y92,2,FALSE)</f>
        <v>Withdrawn</v>
      </c>
      <c r="X1620" s="121" t="str">
        <f t="shared" si="145"/>
        <v>99</v>
      </c>
      <c r="Y1620" s="124">
        <f t="shared" si="146"/>
        <v>0</v>
      </c>
      <c r="Z1620" s="121">
        <f t="shared" si="144"/>
        <v>0</v>
      </c>
      <c r="AA1620" s="121">
        <f t="shared" si="147"/>
        <v>1</v>
      </c>
      <c r="AB1620" s="121">
        <f t="shared" si="148"/>
        <v>1</v>
      </c>
      <c r="AC1620" s="121">
        <f t="shared" si="149"/>
        <v>0</v>
      </c>
    </row>
    <row r="1621" spans="1:29" ht="35.25" customHeight="1" x14ac:dyDescent="0.25">
      <c r="A1621" s="89"/>
      <c r="B1621" s="94" t="s">
        <v>41</v>
      </c>
      <c r="C1621" s="91" t="s">
        <v>14</v>
      </c>
      <c r="D1621" s="91" t="s">
        <v>92</v>
      </c>
      <c r="E1621" s="122" t="s">
        <v>8509</v>
      </c>
      <c r="F1621" s="92" t="s">
        <v>41</v>
      </c>
      <c r="G1621" s="209" t="s">
        <v>41</v>
      </c>
      <c r="H1621" s="209" t="s">
        <v>11390</v>
      </c>
      <c r="I1621" s="210" t="s">
        <v>41</v>
      </c>
      <c r="J1621" s="151"/>
      <c r="K1621" s="152"/>
      <c r="L1621" s="151"/>
      <c r="M1621" s="152"/>
      <c r="N1621" s="151"/>
      <c r="O1621" s="151" t="s">
        <v>41</v>
      </c>
      <c r="P1621" s="151"/>
      <c r="Q1621" s="211" t="s">
        <v>376</v>
      </c>
      <c r="R1621" s="211" t="s">
        <v>255</v>
      </c>
      <c r="S1621" s="153"/>
      <c r="T1621" s="94" t="s">
        <v>41</v>
      </c>
      <c r="U1621" s="120"/>
      <c r="V1621" s="120"/>
      <c r="W1621" s="100" t="str">
        <f>VLOOKUP(TRIM(X1621),X10:Y92,2,FALSE)</f>
        <v>Withdrawn</v>
      </c>
      <c r="X1621" s="121" t="str">
        <f t="shared" si="145"/>
        <v>99</v>
      </c>
      <c r="Y1621" s="124">
        <f t="shared" si="146"/>
        <v>0</v>
      </c>
      <c r="Z1621" s="121">
        <f t="shared" si="144"/>
        <v>0</v>
      </c>
      <c r="AA1621" s="121">
        <f t="shared" si="147"/>
        <v>1</v>
      </c>
      <c r="AB1621" s="121">
        <f t="shared" si="148"/>
        <v>1</v>
      </c>
      <c r="AC1621" s="121">
        <f t="shared" si="149"/>
        <v>0</v>
      </c>
    </row>
    <row r="1622" spans="1:29" ht="35.25" customHeight="1" x14ac:dyDescent="0.25">
      <c r="A1622" s="89"/>
      <c r="B1622" s="94" t="s">
        <v>41</v>
      </c>
      <c r="C1622" s="91" t="s">
        <v>14</v>
      </c>
      <c r="D1622" s="91" t="s">
        <v>92</v>
      </c>
      <c r="E1622" s="122" t="s">
        <v>8510</v>
      </c>
      <c r="F1622" s="92" t="s">
        <v>41</v>
      </c>
      <c r="G1622" s="209" t="s">
        <v>41</v>
      </c>
      <c r="H1622" s="209" t="s">
        <v>11390</v>
      </c>
      <c r="I1622" s="210" t="s">
        <v>41</v>
      </c>
      <c r="J1622" s="151"/>
      <c r="K1622" s="152"/>
      <c r="L1622" s="151"/>
      <c r="M1622" s="152"/>
      <c r="N1622" s="151"/>
      <c r="O1622" s="151" t="s">
        <v>41</v>
      </c>
      <c r="P1622" s="151"/>
      <c r="Q1622" s="211" t="s">
        <v>376</v>
      </c>
      <c r="R1622" s="211" t="s">
        <v>255</v>
      </c>
      <c r="S1622" s="153"/>
      <c r="T1622" s="94" t="s">
        <v>41</v>
      </c>
      <c r="U1622" s="120"/>
      <c r="V1622" s="120"/>
      <c r="W1622" s="100" t="str">
        <f>VLOOKUP(TRIM(X1622),X10:Y92,2,FALSE)</f>
        <v>Withdrawn</v>
      </c>
      <c r="X1622" s="121" t="str">
        <f t="shared" si="145"/>
        <v>99</v>
      </c>
      <c r="Y1622" s="124">
        <f t="shared" si="146"/>
        <v>0</v>
      </c>
      <c r="Z1622" s="121">
        <f t="shared" ref="Z1622:Z1685" si="150">IF(F1622="P-CR", IF(S1622="Approved", 1, IF(S1622="Block approved", 1, 0)),0)</f>
        <v>0</v>
      </c>
      <c r="AA1622" s="121">
        <f t="shared" si="147"/>
        <v>1</v>
      </c>
      <c r="AB1622" s="121">
        <f t="shared" si="148"/>
        <v>1</v>
      </c>
      <c r="AC1622" s="121">
        <f t="shared" si="149"/>
        <v>0</v>
      </c>
    </row>
    <row r="1623" spans="1:29" ht="35.25" customHeight="1" x14ac:dyDescent="0.25">
      <c r="A1623" s="89"/>
      <c r="B1623" s="94" t="s">
        <v>41</v>
      </c>
      <c r="C1623" s="91" t="s">
        <v>14</v>
      </c>
      <c r="D1623" s="91" t="s">
        <v>92</v>
      </c>
      <c r="E1623" s="122" t="s">
        <v>8511</v>
      </c>
      <c r="F1623" s="92" t="s">
        <v>41</v>
      </c>
      <c r="G1623" s="209" t="s">
        <v>41</v>
      </c>
      <c r="H1623" s="209" t="s">
        <v>11390</v>
      </c>
      <c r="I1623" s="210" t="s">
        <v>41</v>
      </c>
      <c r="J1623" s="151"/>
      <c r="K1623" s="152"/>
      <c r="L1623" s="151"/>
      <c r="M1623" s="152"/>
      <c r="N1623" s="151"/>
      <c r="O1623" s="151" t="s">
        <v>41</v>
      </c>
      <c r="P1623" s="151"/>
      <c r="Q1623" s="211" t="s">
        <v>376</v>
      </c>
      <c r="R1623" s="211" t="s">
        <v>255</v>
      </c>
      <c r="S1623" s="153"/>
      <c r="T1623" s="94" t="s">
        <v>41</v>
      </c>
      <c r="U1623" s="120"/>
      <c r="V1623" s="120"/>
      <c r="W1623" s="100" t="str">
        <f>VLOOKUP(TRIM(X1623),X10:Y92,2,FALSE)</f>
        <v>Withdrawn</v>
      </c>
      <c r="X1623" s="121" t="str">
        <f t="shared" si="145"/>
        <v>99</v>
      </c>
      <c r="Y1623" s="124">
        <f t="shared" si="146"/>
        <v>0</v>
      </c>
      <c r="Z1623" s="121">
        <f t="shared" si="150"/>
        <v>0</v>
      </c>
      <c r="AA1623" s="121">
        <f t="shared" si="147"/>
        <v>1</v>
      </c>
      <c r="AB1623" s="121">
        <f t="shared" si="148"/>
        <v>1</v>
      </c>
      <c r="AC1623" s="121">
        <f t="shared" si="149"/>
        <v>0</v>
      </c>
    </row>
    <row r="1624" spans="1:29" ht="35.25" customHeight="1" x14ac:dyDescent="0.25">
      <c r="A1624" s="89"/>
      <c r="B1624" s="94" t="s">
        <v>41</v>
      </c>
      <c r="C1624" s="91" t="s">
        <v>14</v>
      </c>
      <c r="D1624" s="91" t="s">
        <v>92</v>
      </c>
      <c r="E1624" s="122" t="s">
        <v>8512</v>
      </c>
      <c r="F1624" s="92" t="s">
        <v>41</v>
      </c>
      <c r="G1624" s="209" t="s">
        <v>41</v>
      </c>
      <c r="H1624" s="209" t="s">
        <v>11390</v>
      </c>
      <c r="I1624" s="210" t="s">
        <v>41</v>
      </c>
      <c r="J1624" s="151"/>
      <c r="K1624" s="152"/>
      <c r="L1624" s="151"/>
      <c r="M1624" s="152"/>
      <c r="N1624" s="151"/>
      <c r="O1624" s="151" t="s">
        <v>41</v>
      </c>
      <c r="P1624" s="151"/>
      <c r="Q1624" s="211" t="s">
        <v>376</v>
      </c>
      <c r="R1624" s="211" t="s">
        <v>255</v>
      </c>
      <c r="S1624" s="153"/>
      <c r="T1624" s="94" t="s">
        <v>41</v>
      </c>
      <c r="U1624" s="120"/>
      <c r="V1624" s="120"/>
      <c r="W1624" s="100" t="str">
        <f>VLOOKUP(TRIM(X1624),X10:Y92,2,FALSE)</f>
        <v>Withdrawn</v>
      </c>
      <c r="X1624" s="121" t="str">
        <f t="shared" si="145"/>
        <v>99</v>
      </c>
      <c r="Y1624" s="124">
        <f t="shared" si="146"/>
        <v>0</v>
      </c>
      <c r="Z1624" s="121">
        <f t="shared" si="150"/>
        <v>0</v>
      </c>
      <c r="AA1624" s="121">
        <f t="shared" si="147"/>
        <v>1</v>
      </c>
      <c r="AB1624" s="121">
        <f t="shared" si="148"/>
        <v>1</v>
      </c>
      <c r="AC1624" s="121">
        <f t="shared" si="149"/>
        <v>0</v>
      </c>
    </row>
    <row r="1625" spans="1:29" ht="35.25" customHeight="1" x14ac:dyDescent="0.25">
      <c r="A1625" s="89"/>
      <c r="B1625" s="94" t="s">
        <v>41</v>
      </c>
      <c r="C1625" s="91" t="s">
        <v>14</v>
      </c>
      <c r="D1625" s="91" t="s">
        <v>92</v>
      </c>
      <c r="E1625" s="122" t="s">
        <v>8513</v>
      </c>
      <c r="F1625" s="92" t="s">
        <v>41</v>
      </c>
      <c r="G1625" s="209" t="s">
        <v>41</v>
      </c>
      <c r="H1625" s="209" t="s">
        <v>11390</v>
      </c>
      <c r="I1625" s="210" t="s">
        <v>41</v>
      </c>
      <c r="J1625" s="151"/>
      <c r="K1625" s="152"/>
      <c r="L1625" s="151"/>
      <c r="M1625" s="152"/>
      <c r="N1625" s="151"/>
      <c r="O1625" s="151" t="s">
        <v>41</v>
      </c>
      <c r="P1625" s="151"/>
      <c r="Q1625" s="211" t="s">
        <v>376</v>
      </c>
      <c r="R1625" s="211" t="s">
        <v>255</v>
      </c>
      <c r="S1625" s="153"/>
      <c r="T1625" s="94" t="s">
        <v>41</v>
      </c>
      <c r="U1625" s="120"/>
      <c r="V1625" s="120"/>
      <c r="W1625" s="100" t="str">
        <f>VLOOKUP(TRIM(X1625),X10:Y92,2,FALSE)</f>
        <v>Withdrawn</v>
      </c>
      <c r="X1625" s="121" t="str">
        <f t="shared" si="145"/>
        <v>99</v>
      </c>
      <c r="Y1625" s="124">
        <f t="shared" si="146"/>
        <v>0</v>
      </c>
      <c r="Z1625" s="121">
        <f t="shared" si="150"/>
        <v>0</v>
      </c>
      <c r="AA1625" s="121">
        <f t="shared" si="147"/>
        <v>1</v>
      </c>
      <c r="AB1625" s="121">
        <f t="shared" si="148"/>
        <v>1</v>
      </c>
      <c r="AC1625" s="121">
        <f t="shared" si="149"/>
        <v>0</v>
      </c>
    </row>
    <row r="1626" spans="1:29" ht="35.25" customHeight="1" x14ac:dyDescent="0.25">
      <c r="A1626" s="89"/>
      <c r="B1626" s="94" t="s">
        <v>41</v>
      </c>
      <c r="C1626" s="91" t="s">
        <v>14</v>
      </c>
      <c r="D1626" s="91" t="s">
        <v>92</v>
      </c>
      <c r="E1626" s="122" t="s">
        <v>8514</v>
      </c>
      <c r="F1626" s="92" t="s">
        <v>41</v>
      </c>
      <c r="G1626" s="209" t="s">
        <v>41</v>
      </c>
      <c r="H1626" s="209" t="s">
        <v>11390</v>
      </c>
      <c r="I1626" s="210" t="s">
        <v>41</v>
      </c>
      <c r="J1626" s="151"/>
      <c r="K1626" s="152"/>
      <c r="L1626" s="151"/>
      <c r="M1626" s="152"/>
      <c r="N1626" s="151"/>
      <c r="O1626" s="151" t="s">
        <v>41</v>
      </c>
      <c r="P1626" s="151"/>
      <c r="Q1626" s="211" t="s">
        <v>376</v>
      </c>
      <c r="R1626" s="211" t="s">
        <v>255</v>
      </c>
      <c r="S1626" s="153"/>
      <c r="T1626" s="94" t="s">
        <v>41</v>
      </c>
      <c r="U1626" s="120"/>
      <c r="V1626" s="120"/>
      <c r="W1626" s="100" t="str">
        <f>VLOOKUP(TRIM(X1626),X10:Y92,2,FALSE)</f>
        <v>Withdrawn</v>
      </c>
      <c r="X1626" s="121" t="str">
        <f t="shared" si="145"/>
        <v>99</v>
      </c>
      <c r="Y1626" s="124">
        <f t="shared" si="146"/>
        <v>0</v>
      </c>
      <c r="Z1626" s="121">
        <f t="shared" si="150"/>
        <v>0</v>
      </c>
      <c r="AA1626" s="121">
        <f t="shared" si="147"/>
        <v>1</v>
      </c>
      <c r="AB1626" s="121">
        <f t="shared" si="148"/>
        <v>1</v>
      </c>
      <c r="AC1626" s="121">
        <f t="shared" si="149"/>
        <v>0</v>
      </c>
    </row>
    <row r="1627" spans="1:29" ht="35.25" customHeight="1" x14ac:dyDescent="0.25">
      <c r="A1627" s="89"/>
      <c r="B1627" s="94" t="s">
        <v>41</v>
      </c>
      <c r="C1627" s="91" t="s">
        <v>14</v>
      </c>
      <c r="D1627" s="91" t="s">
        <v>92</v>
      </c>
      <c r="E1627" s="122" t="s">
        <v>8515</v>
      </c>
      <c r="F1627" s="92" t="s">
        <v>41</v>
      </c>
      <c r="G1627" s="209" t="s">
        <v>41</v>
      </c>
      <c r="H1627" s="209" t="s">
        <v>11390</v>
      </c>
      <c r="I1627" s="210" t="s">
        <v>41</v>
      </c>
      <c r="J1627" s="151"/>
      <c r="K1627" s="152"/>
      <c r="L1627" s="151"/>
      <c r="M1627" s="152"/>
      <c r="N1627" s="151"/>
      <c r="O1627" s="151" t="s">
        <v>41</v>
      </c>
      <c r="P1627" s="151"/>
      <c r="Q1627" s="211" t="s">
        <v>376</v>
      </c>
      <c r="R1627" s="211" t="s">
        <v>255</v>
      </c>
      <c r="S1627" s="153"/>
      <c r="T1627" s="94" t="s">
        <v>41</v>
      </c>
      <c r="U1627" s="120"/>
      <c r="V1627" s="120"/>
      <c r="W1627" s="100" t="str">
        <f>VLOOKUP(TRIM(X1627),X10:Y92,2,FALSE)</f>
        <v>Withdrawn</v>
      </c>
      <c r="X1627" s="121" t="str">
        <f t="shared" si="145"/>
        <v>99</v>
      </c>
      <c r="Y1627" s="124">
        <f t="shared" si="146"/>
        <v>0</v>
      </c>
      <c r="Z1627" s="121">
        <f t="shared" si="150"/>
        <v>0</v>
      </c>
      <c r="AA1627" s="121">
        <f t="shared" si="147"/>
        <v>1</v>
      </c>
      <c r="AB1627" s="121">
        <f t="shared" si="148"/>
        <v>1</v>
      </c>
      <c r="AC1627" s="121">
        <f t="shared" si="149"/>
        <v>0</v>
      </c>
    </row>
    <row r="1628" spans="1:29" ht="35.25" customHeight="1" x14ac:dyDescent="0.25">
      <c r="A1628" s="89"/>
      <c r="B1628" s="94" t="s">
        <v>41</v>
      </c>
      <c r="C1628" s="91" t="s">
        <v>14</v>
      </c>
      <c r="D1628" s="91" t="s">
        <v>92</v>
      </c>
      <c r="E1628" s="122" t="s">
        <v>8516</v>
      </c>
      <c r="F1628" s="92" t="s">
        <v>41</v>
      </c>
      <c r="G1628" s="209" t="s">
        <v>41</v>
      </c>
      <c r="H1628" s="209" t="s">
        <v>11390</v>
      </c>
      <c r="I1628" s="210" t="s">
        <v>41</v>
      </c>
      <c r="J1628" s="151"/>
      <c r="K1628" s="152"/>
      <c r="L1628" s="151"/>
      <c r="M1628" s="152"/>
      <c r="N1628" s="151"/>
      <c r="O1628" s="151" t="s">
        <v>41</v>
      </c>
      <c r="P1628" s="151"/>
      <c r="Q1628" s="211" t="s">
        <v>376</v>
      </c>
      <c r="R1628" s="211" t="s">
        <v>255</v>
      </c>
      <c r="S1628" s="153"/>
      <c r="T1628" s="94" t="s">
        <v>41</v>
      </c>
      <c r="U1628" s="120"/>
      <c r="V1628" s="120"/>
      <c r="W1628" s="100" t="str">
        <f>VLOOKUP(TRIM(X1628),X10:Y92,2,FALSE)</f>
        <v>Withdrawn</v>
      </c>
      <c r="X1628" s="121" t="str">
        <f t="shared" si="145"/>
        <v>99</v>
      </c>
      <c r="Y1628" s="124">
        <f t="shared" si="146"/>
        <v>0</v>
      </c>
      <c r="Z1628" s="121">
        <f t="shared" si="150"/>
        <v>0</v>
      </c>
      <c r="AA1628" s="121">
        <f t="shared" si="147"/>
        <v>1</v>
      </c>
      <c r="AB1628" s="121">
        <f t="shared" si="148"/>
        <v>1</v>
      </c>
      <c r="AC1628" s="121">
        <f t="shared" si="149"/>
        <v>0</v>
      </c>
    </row>
    <row r="1629" spans="1:29" ht="35.25" customHeight="1" x14ac:dyDescent="0.25">
      <c r="A1629" s="89"/>
      <c r="B1629" s="94" t="s">
        <v>41</v>
      </c>
      <c r="C1629" s="91" t="s">
        <v>14</v>
      </c>
      <c r="D1629" s="91" t="s">
        <v>92</v>
      </c>
      <c r="E1629" s="122" t="s">
        <v>8517</v>
      </c>
      <c r="F1629" s="92" t="s">
        <v>41</v>
      </c>
      <c r="G1629" s="209" t="s">
        <v>41</v>
      </c>
      <c r="H1629" s="209" t="s">
        <v>11390</v>
      </c>
      <c r="I1629" s="210" t="s">
        <v>41</v>
      </c>
      <c r="J1629" s="151"/>
      <c r="K1629" s="152"/>
      <c r="L1629" s="151"/>
      <c r="M1629" s="152"/>
      <c r="N1629" s="151"/>
      <c r="O1629" s="151" t="s">
        <v>41</v>
      </c>
      <c r="P1629" s="151"/>
      <c r="Q1629" s="211" t="s">
        <v>376</v>
      </c>
      <c r="R1629" s="211" t="s">
        <v>255</v>
      </c>
      <c r="S1629" s="153"/>
      <c r="T1629" s="94" t="s">
        <v>41</v>
      </c>
      <c r="U1629" s="120"/>
      <c r="V1629" s="120"/>
      <c r="W1629" s="100" t="str">
        <f>VLOOKUP(TRIM(X1629),X10:Y92,2,FALSE)</f>
        <v>Withdrawn</v>
      </c>
      <c r="X1629" s="121" t="str">
        <f t="shared" ref="X1629:X1692" si="151">IF(ISNONTEXT(D1629),"" &amp; D1629 &amp;"",T(D1629))</f>
        <v>99</v>
      </c>
      <c r="Y1629" s="124">
        <f t="shared" ref="Y1629:Y1692" si="152">IF(F1629="CR", IF(S1629="Approved", 1, IF(S1629="Agreed", 1, IF(S1629="Block approved", 1, 0))),0)</f>
        <v>0</v>
      </c>
      <c r="Z1629" s="121">
        <f t="shared" si="150"/>
        <v>0</v>
      </c>
      <c r="AA1629" s="121">
        <f t="shared" ref="AA1629:AA1692" si="153">LEN(I1629)</f>
        <v>1</v>
      </c>
      <c r="AB1629" s="121">
        <f t="shared" ref="AB1629:AB1692" si="154">IF(LEFT(H1629, 12)="Reserved for",  1, 0)</f>
        <v>1</v>
      </c>
      <c r="AC1629" s="121">
        <f t="shared" ref="AC1629:AC1692" si="155">IF(F1629="LS OUT", IF(S1629="Approved", 1, IF(S1629="Block approved", 1, 0)),0)</f>
        <v>0</v>
      </c>
    </row>
    <row r="1630" spans="1:29" ht="35.25" customHeight="1" x14ac:dyDescent="0.25">
      <c r="A1630" s="89"/>
      <c r="B1630" s="94" t="s">
        <v>41</v>
      </c>
      <c r="C1630" s="91" t="s">
        <v>14</v>
      </c>
      <c r="D1630" s="91" t="s">
        <v>92</v>
      </c>
      <c r="E1630" s="122" t="s">
        <v>8518</v>
      </c>
      <c r="F1630" s="92" t="s">
        <v>41</v>
      </c>
      <c r="G1630" s="209" t="s">
        <v>41</v>
      </c>
      <c r="H1630" s="209" t="s">
        <v>11390</v>
      </c>
      <c r="I1630" s="210" t="s">
        <v>41</v>
      </c>
      <c r="J1630" s="151"/>
      <c r="K1630" s="152"/>
      <c r="L1630" s="151"/>
      <c r="M1630" s="152"/>
      <c r="N1630" s="151"/>
      <c r="O1630" s="151" t="s">
        <v>41</v>
      </c>
      <c r="P1630" s="151"/>
      <c r="Q1630" s="211" t="s">
        <v>376</v>
      </c>
      <c r="R1630" s="211" t="s">
        <v>255</v>
      </c>
      <c r="S1630" s="153"/>
      <c r="T1630" s="94" t="s">
        <v>41</v>
      </c>
      <c r="U1630" s="120"/>
      <c r="V1630" s="120"/>
      <c r="W1630" s="100" t="str">
        <f>VLOOKUP(TRIM(X1630),X10:Y92,2,FALSE)</f>
        <v>Withdrawn</v>
      </c>
      <c r="X1630" s="121" t="str">
        <f t="shared" si="151"/>
        <v>99</v>
      </c>
      <c r="Y1630" s="124">
        <f t="shared" si="152"/>
        <v>0</v>
      </c>
      <c r="Z1630" s="121">
        <f t="shared" si="150"/>
        <v>0</v>
      </c>
      <c r="AA1630" s="121">
        <f t="shared" si="153"/>
        <v>1</v>
      </c>
      <c r="AB1630" s="121">
        <f t="shared" si="154"/>
        <v>1</v>
      </c>
      <c r="AC1630" s="121">
        <f t="shared" si="155"/>
        <v>0</v>
      </c>
    </row>
    <row r="1631" spans="1:29" ht="35.25" customHeight="1" x14ac:dyDescent="0.25">
      <c r="A1631" s="89"/>
      <c r="B1631" s="94" t="s">
        <v>41</v>
      </c>
      <c r="C1631" s="91" t="s">
        <v>14</v>
      </c>
      <c r="D1631" s="91" t="s">
        <v>92</v>
      </c>
      <c r="E1631" s="122" t="s">
        <v>8519</v>
      </c>
      <c r="F1631" s="92" t="s">
        <v>41</v>
      </c>
      <c r="G1631" s="209" t="s">
        <v>41</v>
      </c>
      <c r="H1631" s="209" t="s">
        <v>11390</v>
      </c>
      <c r="I1631" s="210" t="s">
        <v>41</v>
      </c>
      <c r="J1631" s="151"/>
      <c r="K1631" s="152"/>
      <c r="L1631" s="151"/>
      <c r="M1631" s="152"/>
      <c r="N1631" s="151"/>
      <c r="O1631" s="151" t="s">
        <v>41</v>
      </c>
      <c r="P1631" s="151"/>
      <c r="Q1631" s="211" t="s">
        <v>376</v>
      </c>
      <c r="R1631" s="211" t="s">
        <v>255</v>
      </c>
      <c r="S1631" s="153"/>
      <c r="T1631" s="94" t="s">
        <v>41</v>
      </c>
      <c r="U1631" s="120"/>
      <c r="V1631" s="120"/>
      <c r="W1631" s="100" t="str">
        <f>VLOOKUP(TRIM(X1631),X10:Y92,2,FALSE)</f>
        <v>Withdrawn</v>
      </c>
      <c r="X1631" s="121" t="str">
        <f t="shared" si="151"/>
        <v>99</v>
      </c>
      <c r="Y1631" s="124">
        <f t="shared" si="152"/>
        <v>0</v>
      </c>
      <c r="Z1631" s="121">
        <f t="shared" si="150"/>
        <v>0</v>
      </c>
      <c r="AA1631" s="121">
        <f t="shared" si="153"/>
        <v>1</v>
      </c>
      <c r="AB1631" s="121">
        <f t="shared" si="154"/>
        <v>1</v>
      </c>
      <c r="AC1631" s="121">
        <f t="shared" si="155"/>
        <v>0</v>
      </c>
    </row>
    <row r="1632" spans="1:29" ht="35.25" customHeight="1" x14ac:dyDescent="0.25">
      <c r="A1632" s="89"/>
      <c r="B1632" s="94" t="s">
        <v>41</v>
      </c>
      <c r="C1632" s="91" t="s">
        <v>14</v>
      </c>
      <c r="D1632" s="91" t="s">
        <v>92</v>
      </c>
      <c r="E1632" s="122" t="s">
        <v>8520</v>
      </c>
      <c r="F1632" s="92" t="s">
        <v>41</v>
      </c>
      <c r="G1632" s="209" t="s">
        <v>41</v>
      </c>
      <c r="H1632" s="209" t="s">
        <v>11390</v>
      </c>
      <c r="I1632" s="210" t="s">
        <v>41</v>
      </c>
      <c r="J1632" s="151"/>
      <c r="K1632" s="152"/>
      <c r="L1632" s="151"/>
      <c r="M1632" s="152"/>
      <c r="N1632" s="151"/>
      <c r="O1632" s="151" t="s">
        <v>41</v>
      </c>
      <c r="P1632" s="151"/>
      <c r="Q1632" s="211" t="s">
        <v>376</v>
      </c>
      <c r="R1632" s="211" t="s">
        <v>255</v>
      </c>
      <c r="S1632" s="153"/>
      <c r="T1632" s="94" t="s">
        <v>41</v>
      </c>
      <c r="U1632" s="120"/>
      <c r="V1632" s="120"/>
      <c r="W1632" s="100" t="str">
        <f>VLOOKUP(TRIM(X1632),X10:Y92,2,FALSE)</f>
        <v>Withdrawn</v>
      </c>
      <c r="X1632" s="121" t="str">
        <f t="shared" si="151"/>
        <v>99</v>
      </c>
      <c r="Y1632" s="124">
        <f t="shared" si="152"/>
        <v>0</v>
      </c>
      <c r="Z1632" s="121">
        <f t="shared" si="150"/>
        <v>0</v>
      </c>
      <c r="AA1632" s="121">
        <f t="shared" si="153"/>
        <v>1</v>
      </c>
      <c r="AB1632" s="121">
        <f t="shared" si="154"/>
        <v>1</v>
      </c>
      <c r="AC1632" s="121">
        <f t="shared" si="155"/>
        <v>0</v>
      </c>
    </row>
    <row r="1633" spans="1:29" ht="35.25" customHeight="1" x14ac:dyDescent="0.25">
      <c r="A1633" s="89"/>
      <c r="B1633" s="94" t="s">
        <v>41</v>
      </c>
      <c r="C1633" s="91" t="s">
        <v>14</v>
      </c>
      <c r="D1633" s="91" t="s">
        <v>92</v>
      </c>
      <c r="E1633" s="122" t="s">
        <v>8521</v>
      </c>
      <c r="F1633" s="92" t="s">
        <v>41</v>
      </c>
      <c r="G1633" s="209" t="s">
        <v>41</v>
      </c>
      <c r="H1633" s="209" t="s">
        <v>11390</v>
      </c>
      <c r="I1633" s="210" t="s">
        <v>41</v>
      </c>
      <c r="J1633" s="151"/>
      <c r="K1633" s="152"/>
      <c r="L1633" s="151"/>
      <c r="M1633" s="152"/>
      <c r="N1633" s="151"/>
      <c r="O1633" s="151" t="s">
        <v>41</v>
      </c>
      <c r="P1633" s="151"/>
      <c r="Q1633" s="211" t="s">
        <v>376</v>
      </c>
      <c r="R1633" s="211" t="s">
        <v>255</v>
      </c>
      <c r="S1633" s="153"/>
      <c r="T1633" s="94" t="s">
        <v>41</v>
      </c>
      <c r="U1633" s="120"/>
      <c r="V1633" s="120"/>
      <c r="W1633" s="100" t="str">
        <f>VLOOKUP(TRIM(X1633),X10:Y92,2,FALSE)</f>
        <v>Withdrawn</v>
      </c>
      <c r="X1633" s="121" t="str">
        <f t="shared" si="151"/>
        <v>99</v>
      </c>
      <c r="Y1633" s="124">
        <f t="shared" si="152"/>
        <v>0</v>
      </c>
      <c r="Z1633" s="121">
        <f t="shared" si="150"/>
        <v>0</v>
      </c>
      <c r="AA1633" s="121">
        <f t="shared" si="153"/>
        <v>1</v>
      </c>
      <c r="AB1633" s="121">
        <f t="shared" si="154"/>
        <v>1</v>
      </c>
      <c r="AC1633" s="121">
        <f t="shared" si="155"/>
        <v>0</v>
      </c>
    </row>
    <row r="1634" spans="1:29" ht="35.25" customHeight="1" x14ac:dyDescent="0.25">
      <c r="A1634" s="89"/>
      <c r="B1634" s="94" t="s">
        <v>41</v>
      </c>
      <c r="C1634" s="91" t="s">
        <v>14</v>
      </c>
      <c r="D1634" s="91" t="s">
        <v>92</v>
      </c>
      <c r="E1634" s="122" t="s">
        <v>8522</v>
      </c>
      <c r="F1634" s="92" t="s">
        <v>41</v>
      </c>
      <c r="G1634" s="209" t="s">
        <v>41</v>
      </c>
      <c r="H1634" s="209" t="s">
        <v>11390</v>
      </c>
      <c r="I1634" s="210" t="s">
        <v>41</v>
      </c>
      <c r="J1634" s="151"/>
      <c r="K1634" s="152"/>
      <c r="L1634" s="151"/>
      <c r="M1634" s="152"/>
      <c r="N1634" s="151"/>
      <c r="O1634" s="151" t="s">
        <v>41</v>
      </c>
      <c r="P1634" s="151"/>
      <c r="Q1634" s="211" t="s">
        <v>376</v>
      </c>
      <c r="R1634" s="211" t="s">
        <v>255</v>
      </c>
      <c r="S1634" s="153"/>
      <c r="T1634" s="94" t="s">
        <v>41</v>
      </c>
      <c r="U1634" s="120"/>
      <c r="V1634" s="120"/>
      <c r="W1634" s="100" t="str">
        <f>VLOOKUP(TRIM(X1634),X10:Y92,2,FALSE)</f>
        <v>Withdrawn</v>
      </c>
      <c r="X1634" s="121" t="str">
        <f t="shared" si="151"/>
        <v>99</v>
      </c>
      <c r="Y1634" s="124">
        <f t="shared" si="152"/>
        <v>0</v>
      </c>
      <c r="Z1634" s="121">
        <f t="shared" si="150"/>
        <v>0</v>
      </c>
      <c r="AA1634" s="121">
        <f t="shared" si="153"/>
        <v>1</v>
      </c>
      <c r="AB1634" s="121">
        <f t="shared" si="154"/>
        <v>1</v>
      </c>
      <c r="AC1634" s="121">
        <f t="shared" si="155"/>
        <v>0</v>
      </c>
    </row>
    <row r="1635" spans="1:29" ht="35.25" customHeight="1" x14ac:dyDescent="0.25">
      <c r="A1635" s="89"/>
      <c r="B1635" s="94" t="s">
        <v>41</v>
      </c>
      <c r="C1635" s="91" t="s">
        <v>14</v>
      </c>
      <c r="D1635" s="91" t="s">
        <v>92</v>
      </c>
      <c r="E1635" s="122" t="s">
        <v>8523</v>
      </c>
      <c r="F1635" s="92" t="s">
        <v>41</v>
      </c>
      <c r="G1635" s="209" t="s">
        <v>41</v>
      </c>
      <c r="H1635" s="209" t="s">
        <v>11390</v>
      </c>
      <c r="I1635" s="210" t="s">
        <v>41</v>
      </c>
      <c r="J1635" s="151"/>
      <c r="K1635" s="152"/>
      <c r="L1635" s="151"/>
      <c r="M1635" s="152"/>
      <c r="N1635" s="151"/>
      <c r="O1635" s="151" t="s">
        <v>41</v>
      </c>
      <c r="P1635" s="151"/>
      <c r="Q1635" s="211" t="s">
        <v>376</v>
      </c>
      <c r="R1635" s="211" t="s">
        <v>255</v>
      </c>
      <c r="S1635" s="153"/>
      <c r="T1635" s="94" t="s">
        <v>41</v>
      </c>
      <c r="U1635" s="120"/>
      <c r="V1635" s="120"/>
      <c r="W1635" s="100" t="str">
        <f>VLOOKUP(TRIM(X1635),X10:Y92,2,FALSE)</f>
        <v>Withdrawn</v>
      </c>
      <c r="X1635" s="121" t="str">
        <f t="shared" si="151"/>
        <v>99</v>
      </c>
      <c r="Y1635" s="124">
        <f t="shared" si="152"/>
        <v>0</v>
      </c>
      <c r="Z1635" s="121">
        <f t="shared" si="150"/>
        <v>0</v>
      </c>
      <c r="AA1635" s="121">
        <f t="shared" si="153"/>
        <v>1</v>
      </c>
      <c r="AB1635" s="121">
        <f t="shared" si="154"/>
        <v>1</v>
      </c>
      <c r="AC1635" s="121">
        <f t="shared" si="155"/>
        <v>0</v>
      </c>
    </row>
    <row r="1636" spans="1:29" ht="35.25" customHeight="1" x14ac:dyDescent="0.25">
      <c r="A1636" s="89"/>
      <c r="B1636" s="94" t="s">
        <v>41</v>
      </c>
      <c r="C1636" s="91" t="s">
        <v>14</v>
      </c>
      <c r="D1636" s="91" t="s">
        <v>92</v>
      </c>
      <c r="E1636" s="122" t="s">
        <v>8524</v>
      </c>
      <c r="F1636" s="92" t="s">
        <v>41</v>
      </c>
      <c r="G1636" s="209" t="s">
        <v>41</v>
      </c>
      <c r="H1636" s="209" t="s">
        <v>11390</v>
      </c>
      <c r="I1636" s="210" t="s">
        <v>41</v>
      </c>
      <c r="J1636" s="151"/>
      <c r="K1636" s="152"/>
      <c r="L1636" s="151"/>
      <c r="M1636" s="152"/>
      <c r="N1636" s="151"/>
      <c r="O1636" s="151" t="s">
        <v>41</v>
      </c>
      <c r="P1636" s="151"/>
      <c r="Q1636" s="211" t="s">
        <v>376</v>
      </c>
      <c r="R1636" s="211" t="s">
        <v>255</v>
      </c>
      <c r="S1636" s="153"/>
      <c r="T1636" s="94" t="s">
        <v>41</v>
      </c>
      <c r="U1636" s="120"/>
      <c r="V1636" s="120"/>
      <c r="W1636" s="100" t="str">
        <f>VLOOKUP(TRIM(X1636),X10:Y92,2,FALSE)</f>
        <v>Withdrawn</v>
      </c>
      <c r="X1636" s="121" t="str">
        <f t="shared" si="151"/>
        <v>99</v>
      </c>
      <c r="Y1636" s="124">
        <f t="shared" si="152"/>
        <v>0</v>
      </c>
      <c r="Z1636" s="121">
        <f t="shared" si="150"/>
        <v>0</v>
      </c>
      <c r="AA1636" s="121">
        <f t="shared" si="153"/>
        <v>1</v>
      </c>
      <c r="AB1636" s="121">
        <f t="shared" si="154"/>
        <v>1</v>
      </c>
      <c r="AC1636" s="121">
        <f t="shared" si="155"/>
        <v>0</v>
      </c>
    </row>
    <row r="1637" spans="1:29" ht="35.25" customHeight="1" x14ac:dyDescent="0.25">
      <c r="A1637" s="89"/>
      <c r="B1637" s="94" t="s">
        <v>41</v>
      </c>
      <c r="C1637" s="91" t="s">
        <v>14</v>
      </c>
      <c r="D1637" s="91" t="s">
        <v>92</v>
      </c>
      <c r="E1637" s="122" t="s">
        <v>8525</v>
      </c>
      <c r="F1637" s="92" t="s">
        <v>41</v>
      </c>
      <c r="G1637" s="209" t="s">
        <v>41</v>
      </c>
      <c r="H1637" s="209" t="s">
        <v>11390</v>
      </c>
      <c r="I1637" s="210" t="s">
        <v>41</v>
      </c>
      <c r="J1637" s="151"/>
      <c r="K1637" s="152"/>
      <c r="L1637" s="151"/>
      <c r="M1637" s="152"/>
      <c r="N1637" s="151"/>
      <c r="O1637" s="151" t="s">
        <v>41</v>
      </c>
      <c r="P1637" s="151"/>
      <c r="Q1637" s="211" t="s">
        <v>376</v>
      </c>
      <c r="R1637" s="211" t="s">
        <v>255</v>
      </c>
      <c r="S1637" s="153"/>
      <c r="T1637" s="94" t="s">
        <v>41</v>
      </c>
      <c r="U1637" s="120"/>
      <c r="V1637" s="120"/>
      <c r="W1637" s="100" t="str">
        <f>VLOOKUP(TRIM(X1637),X10:Y92,2,FALSE)</f>
        <v>Withdrawn</v>
      </c>
      <c r="X1637" s="121" t="str">
        <f t="shared" si="151"/>
        <v>99</v>
      </c>
      <c r="Y1637" s="124">
        <f t="shared" si="152"/>
        <v>0</v>
      </c>
      <c r="Z1637" s="121">
        <f t="shared" si="150"/>
        <v>0</v>
      </c>
      <c r="AA1637" s="121">
        <f t="shared" si="153"/>
        <v>1</v>
      </c>
      <c r="AB1637" s="121">
        <f t="shared" si="154"/>
        <v>1</v>
      </c>
      <c r="AC1637" s="121">
        <f t="shared" si="155"/>
        <v>0</v>
      </c>
    </row>
    <row r="1638" spans="1:29" ht="35.25" customHeight="1" x14ac:dyDescent="0.25">
      <c r="A1638" s="89"/>
      <c r="B1638" s="94" t="s">
        <v>41</v>
      </c>
      <c r="C1638" s="91" t="s">
        <v>14</v>
      </c>
      <c r="D1638" s="91" t="s">
        <v>92</v>
      </c>
      <c r="E1638" s="122" t="s">
        <v>8526</v>
      </c>
      <c r="F1638" s="92" t="s">
        <v>41</v>
      </c>
      <c r="G1638" s="209" t="s">
        <v>41</v>
      </c>
      <c r="H1638" s="209" t="s">
        <v>11390</v>
      </c>
      <c r="I1638" s="210" t="s">
        <v>41</v>
      </c>
      <c r="J1638" s="151"/>
      <c r="K1638" s="152"/>
      <c r="L1638" s="151"/>
      <c r="M1638" s="152"/>
      <c r="N1638" s="151"/>
      <c r="O1638" s="151" t="s">
        <v>41</v>
      </c>
      <c r="P1638" s="151"/>
      <c r="Q1638" s="211" t="s">
        <v>376</v>
      </c>
      <c r="R1638" s="211" t="s">
        <v>255</v>
      </c>
      <c r="S1638" s="153"/>
      <c r="T1638" s="94" t="s">
        <v>41</v>
      </c>
      <c r="U1638" s="120"/>
      <c r="V1638" s="120"/>
      <c r="W1638" s="100" t="str">
        <f>VLOOKUP(TRIM(X1638),X10:Y92,2,FALSE)</f>
        <v>Withdrawn</v>
      </c>
      <c r="X1638" s="121" t="str">
        <f t="shared" si="151"/>
        <v>99</v>
      </c>
      <c r="Y1638" s="124">
        <f t="shared" si="152"/>
        <v>0</v>
      </c>
      <c r="Z1638" s="121">
        <f t="shared" si="150"/>
        <v>0</v>
      </c>
      <c r="AA1638" s="121">
        <f t="shared" si="153"/>
        <v>1</v>
      </c>
      <c r="AB1638" s="121">
        <f t="shared" si="154"/>
        <v>1</v>
      </c>
      <c r="AC1638" s="121">
        <f t="shared" si="155"/>
        <v>0</v>
      </c>
    </row>
    <row r="1639" spans="1:29" ht="35.25" customHeight="1" x14ac:dyDescent="0.25">
      <c r="A1639" s="89"/>
      <c r="B1639" s="94" t="s">
        <v>41</v>
      </c>
      <c r="C1639" s="91" t="s">
        <v>14</v>
      </c>
      <c r="D1639" s="91" t="s">
        <v>92</v>
      </c>
      <c r="E1639" s="122" t="s">
        <v>8527</v>
      </c>
      <c r="F1639" s="92" t="s">
        <v>41</v>
      </c>
      <c r="G1639" s="209" t="s">
        <v>41</v>
      </c>
      <c r="H1639" s="209" t="s">
        <v>11390</v>
      </c>
      <c r="I1639" s="210" t="s">
        <v>41</v>
      </c>
      <c r="J1639" s="151"/>
      <c r="K1639" s="152"/>
      <c r="L1639" s="151"/>
      <c r="M1639" s="152"/>
      <c r="N1639" s="151"/>
      <c r="O1639" s="151" t="s">
        <v>41</v>
      </c>
      <c r="P1639" s="151"/>
      <c r="Q1639" s="211" t="s">
        <v>376</v>
      </c>
      <c r="R1639" s="211" t="s">
        <v>255</v>
      </c>
      <c r="S1639" s="153"/>
      <c r="T1639" s="94" t="s">
        <v>41</v>
      </c>
      <c r="U1639" s="120"/>
      <c r="V1639" s="120"/>
      <c r="W1639" s="100" t="str">
        <f>VLOOKUP(TRIM(X1639),X10:Y92,2,FALSE)</f>
        <v>Withdrawn</v>
      </c>
      <c r="X1639" s="121" t="str">
        <f t="shared" si="151"/>
        <v>99</v>
      </c>
      <c r="Y1639" s="124">
        <f t="shared" si="152"/>
        <v>0</v>
      </c>
      <c r="Z1639" s="121">
        <f t="shared" si="150"/>
        <v>0</v>
      </c>
      <c r="AA1639" s="121">
        <f t="shared" si="153"/>
        <v>1</v>
      </c>
      <c r="AB1639" s="121">
        <f t="shared" si="154"/>
        <v>1</v>
      </c>
      <c r="AC1639" s="121">
        <f t="shared" si="155"/>
        <v>0</v>
      </c>
    </row>
    <row r="1640" spans="1:29" ht="35.25" customHeight="1" x14ac:dyDescent="0.25">
      <c r="A1640" s="89"/>
      <c r="B1640" s="94" t="s">
        <v>41</v>
      </c>
      <c r="C1640" s="91" t="s">
        <v>14</v>
      </c>
      <c r="D1640" s="91" t="s">
        <v>92</v>
      </c>
      <c r="E1640" s="122" t="s">
        <v>8528</v>
      </c>
      <c r="F1640" s="92" t="s">
        <v>41</v>
      </c>
      <c r="G1640" s="209" t="s">
        <v>41</v>
      </c>
      <c r="H1640" s="209" t="s">
        <v>11390</v>
      </c>
      <c r="I1640" s="210" t="s">
        <v>41</v>
      </c>
      <c r="J1640" s="151"/>
      <c r="K1640" s="152"/>
      <c r="L1640" s="151"/>
      <c r="M1640" s="152"/>
      <c r="N1640" s="151"/>
      <c r="O1640" s="151" t="s">
        <v>41</v>
      </c>
      <c r="P1640" s="151"/>
      <c r="Q1640" s="211" t="s">
        <v>376</v>
      </c>
      <c r="R1640" s="211" t="s">
        <v>255</v>
      </c>
      <c r="S1640" s="153"/>
      <c r="T1640" s="94" t="s">
        <v>41</v>
      </c>
      <c r="U1640" s="120"/>
      <c r="V1640" s="120"/>
      <c r="W1640" s="100" t="str">
        <f>VLOOKUP(TRIM(X1640),X10:Y92,2,FALSE)</f>
        <v>Withdrawn</v>
      </c>
      <c r="X1640" s="121" t="str">
        <f t="shared" si="151"/>
        <v>99</v>
      </c>
      <c r="Y1640" s="124">
        <f t="shared" si="152"/>
        <v>0</v>
      </c>
      <c r="Z1640" s="121">
        <f t="shared" si="150"/>
        <v>0</v>
      </c>
      <c r="AA1640" s="121">
        <f t="shared" si="153"/>
        <v>1</v>
      </c>
      <c r="AB1640" s="121">
        <f t="shared" si="154"/>
        <v>1</v>
      </c>
      <c r="AC1640" s="121">
        <f t="shared" si="155"/>
        <v>0</v>
      </c>
    </row>
    <row r="1641" spans="1:29" ht="35.25" customHeight="1" x14ac:dyDescent="0.25">
      <c r="A1641" s="89"/>
      <c r="B1641" s="94" t="s">
        <v>41</v>
      </c>
      <c r="C1641" s="91" t="s">
        <v>14</v>
      </c>
      <c r="D1641" s="91" t="s">
        <v>92</v>
      </c>
      <c r="E1641" s="122" t="s">
        <v>8529</v>
      </c>
      <c r="F1641" s="92" t="s">
        <v>41</v>
      </c>
      <c r="G1641" s="209" t="s">
        <v>41</v>
      </c>
      <c r="H1641" s="209" t="s">
        <v>11390</v>
      </c>
      <c r="I1641" s="210" t="s">
        <v>41</v>
      </c>
      <c r="J1641" s="151"/>
      <c r="K1641" s="152"/>
      <c r="L1641" s="151"/>
      <c r="M1641" s="152"/>
      <c r="N1641" s="151"/>
      <c r="O1641" s="151" t="s">
        <v>41</v>
      </c>
      <c r="P1641" s="151"/>
      <c r="Q1641" s="211" t="s">
        <v>376</v>
      </c>
      <c r="R1641" s="211" t="s">
        <v>255</v>
      </c>
      <c r="S1641" s="153"/>
      <c r="T1641" s="94" t="s">
        <v>41</v>
      </c>
      <c r="U1641" s="120"/>
      <c r="V1641" s="120"/>
      <c r="W1641" s="100" t="str">
        <f>VLOOKUP(TRIM(X1641),X10:Y92,2,FALSE)</f>
        <v>Withdrawn</v>
      </c>
      <c r="X1641" s="121" t="str">
        <f t="shared" si="151"/>
        <v>99</v>
      </c>
      <c r="Y1641" s="124">
        <f t="shared" si="152"/>
        <v>0</v>
      </c>
      <c r="Z1641" s="121">
        <f t="shared" si="150"/>
        <v>0</v>
      </c>
      <c r="AA1641" s="121">
        <f t="shared" si="153"/>
        <v>1</v>
      </c>
      <c r="AB1641" s="121">
        <f t="shared" si="154"/>
        <v>1</v>
      </c>
      <c r="AC1641" s="121">
        <f t="shared" si="155"/>
        <v>0</v>
      </c>
    </row>
    <row r="1642" spans="1:29" ht="35.25" customHeight="1" x14ac:dyDescent="0.25">
      <c r="A1642" s="89"/>
      <c r="B1642" s="94" t="s">
        <v>41</v>
      </c>
      <c r="C1642" s="91" t="s">
        <v>14</v>
      </c>
      <c r="D1642" s="91" t="s">
        <v>92</v>
      </c>
      <c r="E1642" s="122" t="s">
        <v>8530</v>
      </c>
      <c r="F1642" s="92" t="s">
        <v>41</v>
      </c>
      <c r="G1642" s="209" t="s">
        <v>41</v>
      </c>
      <c r="H1642" s="209" t="s">
        <v>11390</v>
      </c>
      <c r="I1642" s="210" t="s">
        <v>41</v>
      </c>
      <c r="J1642" s="151"/>
      <c r="K1642" s="152"/>
      <c r="L1642" s="151"/>
      <c r="M1642" s="152"/>
      <c r="N1642" s="151"/>
      <c r="O1642" s="151" t="s">
        <v>41</v>
      </c>
      <c r="P1642" s="151"/>
      <c r="Q1642" s="211" t="s">
        <v>376</v>
      </c>
      <c r="R1642" s="211" t="s">
        <v>255</v>
      </c>
      <c r="S1642" s="153"/>
      <c r="T1642" s="94" t="s">
        <v>41</v>
      </c>
      <c r="U1642" s="120"/>
      <c r="V1642" s="120"/>
      <c r="W1642" s="100" t="str">
        <f>VLOOKUP(TRIM(X1642),X10:Y92,2,FALSE)</f>
        <v>Withdrawn</v>
      </c>
      <c r="X1642" s="121" t="str">
        <f t="shared" si="151"/>
        <v>99</v>
      </c>
      <c r="Y1642" s="124">
        <f t="shared" si="152"/>
        <v>0</v>
      </c>
      <c r="Z1642" s="121">
        <f t="shared" si="150"/>
        <v>0</v>
      </c>
      <c r="AA1642" s="121">
        <f t="shared" si="153"/>
        <v>1</v>
      </c>
      <c r="AB1642" s="121">
        <f t="shared" si="154"/>
        <v>1</v>
      </c>
      <c r="AC1642" s="121">
        <f t="shared" si="155"/>
        <v>0</v>
      </c>
    </row>
    <row r="1643" spans="1:29" ht="35.25" customHeight="1" x14ac:dyDescent="0.25">
      <c r="A1643" s="89"/>
      <c r="B1643" s="94" t="s">
        <v>41</v>
      </c>
      <c r="C1643" s="91" t="s">
        <v>14</v>
      </c>
      <c r="D1643" s="91" t="s">
        <v>92</v>
      </c>
      <c r="E1643" s="122" t="s">
        <v>8531</v>
      </c>
      <c r="F1643" s="92" t="s">
        <v>41</v>
      </c>
      <c r="G1643" s="209" t="s">
        <v>41</v>
      </c>
      <c r="H1643" s="209" t="s">
        <v>11390</v>
      </c>
      <c r="I1643" s="210" t="s">
        <v>41</v>
      </c>
      <c r="J1643" s="151"/>
      <c r="K1643" s="152"/>
      <c r="L1643" s="151"/>
      <c r="M1643" s="152"/>
      <c r="N1643" s="151"/>
      <c r="O1643" s="151" t="s">
        <v>41</v>
      </c>
      <c r="P1643" s="151"/>
      <c r="Q1643" s="211" t="s">
        <v>376</v>
      </c>
      <c r="R1643" s="211" t="s">
        <v>255</v>
      </c>
      <c r="S1643" s="153"/>
      <c r="T1643" s="94" t="s">
        <v>41</v>
      </c>
      <c r="U1643" s="120"/>
      <c r="V1643" s="120"/>
      <c r="W1643" s="100" t="str">
        <f>VLOOKUP(TRIM(X1643),X10:Y92,2,FALSE)</f>
        <v>Withdrawn</v>
      </c>
      <c r="X1643" s="121" t="str">
        <f t="shared" si="151"/>
        <v>99</v>
      </c>
      <c r="Y1643" s="124">
        <f t="shared" si="152"/>
        <v>0</v>
      </c>
      <c r="Z1643" s="121">
        <f t="shared" si="150"/>
        <v>0</v>
      </c>
      <c r="AA1643" s="121">
        <f t="shared" si="153"/>
        <v>1</v>
      </c>
      <c r="AB1643" s="121">
        <f t="shared" si="154"/>
        <v>1</v>
      </c>
      <c r="AC1643" s="121">
        <f t="shared" si="155"/>
        <v>0</v>
      </c>
    </row>
    <row r="1644" spans="1:29" ht="35.25" customHeight="1" x14ac:dyDescent="0.25">
      <c r="A1644" s="89"/>
      <c r="B1644" s="94" t="s">
        <v>41</v>
      </c>
      <c r="C1644" s="91" t="s">
        <v>14</v>
      </c>
      <c r="D1644" s="91" t="s">
        <v>92</v>
      </c>
      <c r="E1644" s="122" t="s">
        <v>8532</v>
      </c>
      <c r="F1644" s="92" t="s">
        <v>41</v>
      </c>
      <c r="G1644" s="209" t="s">
        <v>41</v>
      </c>
      <c r="H1644" s="209" t="s">
        <v>11390</v>
      </c>
      <c r="I1644" s="210" t="s">
        <v>41</v>
      </c>
      <c r="J1644" s="151"/>
      <c r="K1644" s="152"/>
      <c r="L1644" s="151"/>
      <c r="M1644" s="152"/>
      <c r="N1644" s="151"/>
      <c r="O1644" s="151" t="s">
        <v>41</v>
      </c>
      <c r="P1644" s="151"/>
      <c r="Q1644" s="211" t="s">
        <v>376</v>
      </c>
      <c r="R1644" s="211" t="s">
        <v>255</v>
      </c>
      <c r="S1644" s="153"/>
      <c r="T1644" s="94" t="s">
        <v>41</v>
      </c>
      <c r="U1644" s="120"/>
      <c r="V1644" s="120"/>
      <c r="W1644" s="100" t="str">
        <f>VLOOKUP(TRIM(X1644),X10:Y92,2,FALSE)</f>
        <v>Withdrawn</v>
      </c>
      <c r="X1644" s="121" t="str">
        <f t="shared" si="151"/>
        <v>99</v>
      </c>
      <c r="Y1644" s="124">
        <f t="shared" si="152"/>
        <v>0</v>
      </c>
      <c r="Z1644" s="121">
        <f t="shared" si="150"/>
        <v>0</v>
      </c>
      <c r="AA1644" s="121">
        <f t="shared" si="153"/>
        <v>1</v>
      </c>
      <c r="AB1644" s="121">
        <f t="shared" si="154"/>
        <v>1</v>
      </c>
      <c r="AC1644" s="121">
        <f t="shared" si="155"/>
        <v>0</v>
      </c>
    </row>
    <row r="1645" spans="1:29" ht="35.25" customHeight="1" x14ac:dyDescent="0.25">
      <c r="A1645" s="89"/>
      <c r="B1645" s="94" t="s">
        <v>41</v>
      </c>
      <c r="C1645" s="91" t="s">
        <v>14</v>
      </c>
      <c r="D1645" s="91" t="s">
        <v>92</v>
      </c>
      <c r="E1645" s="122" t="s">
        <v>8533</v>
      </c>
      <c r="F1645" s="92" t="s">
        <v>41</v>
      </c>
      <c r="G1645" s="209" t="s">
        <v>41</v>
      </c>
      <c r="H1645" s="209" t="s">
        <v>11390</v>
      </c>
      <c r="I1645" s="210" t="s">
        <v>41</v>
      </c>
      <c r="J1645" s="151"/>
      <c r="K1645" s="152"/>
      <c r="L1645" s="151"/>
      <c r="M1645" s="152"/>
      <c r="N1645" s="151"/>
      <c r="O1645" s="151" t="s">
        <v>41</v>
      </c>
      <c r="P1645" s="151"/>
      <c r="Q1645" s="211" t="s">
        <v>376</v>
      </c>
      <c r="R1645" s="211" t="s">
        <v>255</v>
      </c>
      <c r="S1645" s="153"/>
      <c r="T1645" s="94" t="s">
        <v>41</v>
      </c>
      <c r="U1645" s="120"/>
      <c r="V1645" s="120"/>
      <c r="W1645" s="100" t="str">
        <f>VLOOKUP(TRIM(X1645),X10:Y92,2,FALSE)</f>
        <v>Withdrawn</v>
      </c>
      <c r="X1645" s="121" t="str">
        <f t="shared" si="151"/>
        <v>99</v>
      </c>
      <c r="Y1645" s="124">
        <f t="shared" si="152"/>
        <v>0</v>
      </c>
      <c r="Z1645" s="121">
        <f t="shared" si="150"/>
        <v>0</v>
      </c>
      <c r="AA1645" s="121">
        <f t="shared" si="153"/>
        <v>1</v>
      </c>
      <c r="AB1645" s="121">
        <f t="shared" si="154"/>
        <v>1</v>
      </c>
      <c r="AC1645" s="121">
        <f t="shared" si="155"/>
        <v>0</v>
      </c>
    </row>
    <row r="1646" spans="1:29" ht="35.25" customHeight="1" x14ac:dyDescent="0.25">
      <c r="A1646" s="89"/>
      <c r="B1646" s="94" t="s">
        <v>41</v>
      </c>
      <c r="C1646" s="91" t="s">
        <v>14</v>
      </c>
      <c r="D1646" s="91" t="s">
        <v>92</v>
      </c>
      <c r="E1646" s="122" t="s">
        <v>8534</v>
      </c>
      <c r="F1646" s="92" t="s">
        <v>41</v>
      </c>
      <c r="G1646" s="209" t="s">
        <v>41</v>
      </c>
      <c r="H1646" s="209" t="s">
        <v>11390</v>
      </c>
      <c r="I1646" s="210" t="s">
        <v>41</v>
      </c>
      <c r="J1646" s="151"/>
      <c r="K1646" s="152"/>
      <c r="L1646" s="151"/>
      <c r="M1646" s="152"/>
      <c r="N1646" s="151"/>
      <c r="O1646" s="151" t="s">
        <v>41</v>
      </c>
      <c r="P1646" s="151"/>
      <c r="Q1646" s="211" t="s">
        <v>376</v>
      </c>
      <c r="R1646" s="211" t="s">
        <v>255</v>
      </c>
      <c r="S1646" s="153"/>
      <c r="T1646" s="94" t="s">
        <v>41</v>
      </c>
      <c r="U1646" s="120"/>
      <c r="V1646" s="120"/>
      <c r="W1646" s="100" t="str">
        <f>VLOOKUP(TRIM(X1646),X10:Y92,2,FALSE)</f>
        <v>Withdrawn</v>
      </c>
      <c r="X1646" s="121" t="str">
        <f t="shared" si="151"/>
        <v>99</v>
      </c>
      <c r="Y1646" s="124">
        <f t="shared" si="152"/>
        <v>0</v>
      </c>
      <c r="Z1646" s="121">
        <f t="shared" si="150"/>
        <v>0</v>
      </c>
      <c r="AA1646" s="121">
        <f t="shared" si="153"/>
        <v>1</v>
      </c>
      <c r="AB1646" s="121">
        <f t="shared" si="154"/>
        <v>1</v>
      </c>
      <c r="AC1646" s="121">
        <f t="shared" si="155"/>
        <v>0</v>
      </c>
    </row>
    <row r="1647" spans="1:29" ht="35.25" customHeight="1" x14ac:dyDescent="0.25">
      <c r="A1647" s="89"/>
      <c r="B1647" s="94" t="s">
        <v>41</v>
      </c>
      <c r="C1647" s="91" t="s">
        <v>14</v>
      </c>
      <c r="D1647" s="91" t="s">
        <v>92</v>
      </c>
      <c r="E1647" s="122" t="s">
        <v>8535</v>
      </c>
      <c r="F1647" s="92" t="s">
        <v>41</v>
      </c>
      <c r="G1647" s="209" t="s">
        <v>41</v>
      </c>
      <c r="H1647" s="209" t="s">
        <v>11390</v>
      </c>
      <c r="I1647" s="210" t="s">
        <v>41</v>
      </c>
      <c r="J1647" s="151"/>
      <c r="K1647" s="152"/>
      <c r="L1647" s="151"/>
      <c r="M1647" s="152"/>
      <c r="N1647" s="151"/>
      <c r="O1647" s="151" t="s">
        <v>41</v>
      </c>
      <c r="P1647" s="151"/>
      <c r="Q1647" s="211" t="s">
        <v>376</v>
      </c>
      <c r="R1647" s="211" t="s">
        <v>255</v>
      </c>
      <c r="S1647" s="153"/>
      <c r="T1647" s="94" t="s">
        <v>41</v>
      </c>
      <c r="U1647" s="120"/>
      <c r="V1647" s="120"/>
      <c r="W1647" s="100" t="str">
        <f>VLOOKUP(TRIM(X1647),X10:Y92,2,FALSE)</f>
        <v>Withdrawn</v>
      </c>
      <c r="X1647" s="121" t="str">
        <f t="shared" si="151"/>
        <v>99</v>
      </c>
      <c r="Y1647" s="124">
        <f t="shared" si="152"/>
        <v>0</v>
      </c>
      <c r="Z1647" s="121">
        <f t="shared" si="150"/>
        <v>0</v>
      </c>
      <c r="AA1647" s="121">
        <f t="shared" si="153"/>
        <v>1</v>
      </c>
      <c r="AB1647" s="121">
        <f t="shared" si="154"/>
        <v>1</v>
      </c>
      <c r="AC1647" s="121">
        <f t="shared" si="155"/>
        <v>0</v>
      </c>
    </row>
    <row r="1648" spans="1:29" ht="35.25" customHeight="1" x14ac:dyDescent="0.25">
      <c r="A1648" s="89"/>
      <c r="B1648" s="94" t="s">
        <v>41</v>
      </c>
      <c r="C1648" s="91" t="s">
        <v>14</v>
      </c>
      <c r="D1648" s="91" t="s">
        <v>92</v>
      </c>
      <c r="E1648" s="122" t="s">
        <v>8536</v>
      </c>
      <c r="F1648" s="92" t="s">
        <v>41</v>
      </c>
      <c r="G1648" s="209" t="s">
        <v>41</v>
      </c>
      <c r="H1648" s="209" t="s">
        <v>11390</v>
      </c>
      <c r="I1648" s="210" t="s">
        <v>41</v>
      </c>
      <c r="J1648" s="151"/>
      <c r="K1648" s="152"/>
      <c r="L1648" s="151"/>
      <c r="M1648" s="152"/>
      <c r="N1648" s="151"/>
      <c r="O1648" s="151" t="s">
        <v>41</v>
      </c>
      <c r="P1648" s="151"/>
      <c r="Q1648" s="211" t="s">
        <v>376</v>
      </c>
      <c r="R1648" s="211" t="s">
        <v>255</v>
      </c>
      <c r="S1648" s="153"/>
      <c r="T1648" s="94" t="s">
        <v>41</v>
      </c>
      <c r="U1648" s="120"/>
      <c r="V1648" s="120"/>
      <c r="W1648" s="100" t="str">
        <f>VLOOKUP(TRIM(X1648),X10:Y92,2,FALSE)</f>
        <v>Withdrawn</v>
      </c>
      <c r="X1648" s="121" t="str">
        <f t="shared" si="151"/>
        <v>99</v>
      </c>
      <c r="Y1648" s="124">
        <f t="shared" si="152"/>
        <v>0</v>
      </c>
      <c r="Z1648" s="121">
        <f t="shared" si="150"/>
        <v>0</v>
      </c>
      <c r="AA1648" s="121">
        <f t="shared" si="153"/>
        <v>1</v>
      </c>
      <c r="AB1648" s="121">
        <f t="shared" si="154"/>
        <v>1</v>
      </c>
      <c r="AC1648" s="121">
        <f t="shared" si="155"/>
        <v>0</v>
      </c>
    </row>
    <row r="1649" spans="1:29" ht="35.25" customHeight="1" x14ac:dyDescent="0.25">
      <c r="A1649" s="89"/>
      <c r="B1649" s="94" t="s">
        <v>41</v>
      </c>
      <c r="C1649" s="91" t="s">
        <v>14</v>
      </c>
      <c r="D1649" s="91" t="s">
        <v>92</v>
      </c>
      <c r="E1649" s="122" t="s">
        <v>8537</v>
      </c>
      <c r="F1649" s="92" t="s">
        <v>41</v>
      </c>
      <c r="G1649" s="209" t="s">
        <v>41</v>
      </c>
      <c r="H1649" s="209" t="s">
        <v>11390</v>
      </c>
      <c r="I1649" s="210" t="s">
        <v>41</v>
      </c>
      <c r="J1649" s="151"/>
      <c r="K1649" s="152"/>
      <c r="L1649" s="151"/>
      <c r="M1649" s="152"/>
      <c r="N1649" s="151"/>
      <c r="O1649" s="151" t="s">
        <v>41</v>
      </c>
      <c r="P1649" s="151"/>
      <c r="Q1649" s="211" t="s">
        <v>376</v>
      </c>
      <c r="R1649" s="211" t="s">
        <v>255</v>
      </c>
      <c r="S1649" s="153"/>
      <c r="T1649" s="94" t="s">
        <v>41</v>
      </c>
      <c r="U1649" s="120"/>
      <c r="V1649" s="120"/>
      <c r="W1649" s="100" t="str">
        <f>VLOOKUP(TRIM(X1649),X10:Y92,2,FALSE)</f>
        <v>Withdrawn</v>
      </c>
      <c r="X1649" s="121" t="str">
        <f t="shared" si="151"/>
        <v>99</v>
      </c>
      <c r="Y1649" s="124">
        <f t="shared" si="152"/>
        <v>0</v>
      </c>
      <c r="Z1649" s="121">
        <f t="shared" si="150"/>
        <v>0</v>
      </c>
      <c r="AA1649" s="121">
        <f t="shared" si="153"/>
        <v>1</v>
      </c>
      <c r="AB1649" s="121">
        <f t="shared" si="154"/>
        <v>1</v>
      </c>
      <c r="AC1649" s="121">
        <f t="shared" si="155"/>
        <v>0</v>
      </c>
    </row>
    <row r="1650" spans="1:29" ht="35.25" customHeight="1" x14ac:dyDescent="0.25">
      <c r="A1650" s="89"/>
      <c r="B1650" s="94" t="s">
        <v>41</v>
      </c>
      <c r="C1650" s="91" t="s">
        <v>14</v>
      </c>
      <c r="D1650" s="91" t="s">
        <v>92</v>
      </c>
      <c r="E1650" s="122" t="s">
        <v>8538</v>
      </c>
      <c r="F1650" s="92" t="s">
        <v>41</v>
      </c>
      <c r="G1650" s="209" t="s">
        <v>41</v>
      </c>
      <c r="H1650" s="209" t="s">
        <v>11390</v>
      </c>
      <c r="I1650" s="210" t="s">
        <v>41</v>
      </c>
      <c r="J1650" s="151"/>
      <c r="K1650" s="152"/>
      <c r="L1650" s="151"/>
      <c r="M1650" s="152"/>
      <c r="N1650" s="151"/>
      <c r="O1650" s="151" t="s">
        <v>41</v>
      </c>
      <c r="P1650" s="151"/>
      <c r="Q1650" s="211" t="s">
        <v>376</v>
      </c>
      <c r="R1650" s="211" t="s">
        <v>255</v>
      </c>
      <c r="S1650" s="153"/>
      <c r="T1650" s="94" t="s">
        <v>41</v>
      </c>
      <c r="U1650" s="120"/>
      <c r="V1650" s="120"/>
      <c r="W1650" s="100" t="str">
        <f>VLOOKUP(TRIM(X1650),X10:Y92,2,FALSE)</f>
        <v>Withdrawn</v>
      </c>
      <c r="X1650" s="121" t="str">
        <f t="shared" si="151"/>
        <v>99</v>
      </c>
      <c r="Y1650" s="124">
        <f t="shared" si="152"/>
        <v>0</v>
      </c>
      <c r="Z1650" s="121">
        <f t="shared" si="150"/>
        <v>0</v>
      </c>
      <c r="AA1650" s="121">
        <f t="shared" si="153"/>
        <v>1</v>
      </c>
      <c r="AB1650" s="121">
        <f t="shared" si="154"/>
        <v>1</v>
      </c>
      <c r="AC1650" s="121">
        <f t="shared" si="155"/>
        <v>0</v>
      </c>
    </row>
    <row r="1651" spans="1:29" ht="35.25" customHeight="1" x14ac:dyDescent="0.25">
      <c r="A1651" s="89"/>
      <c r="B1651" s="94" t="s">
        <v>41</v>
      </c>
      <c r="C1651" s="91" t="s">
        <v>14</v>
      </c>
      <c r="D1651" s="91" t="s">
        <v>92</v>
      </c>
      <c r="E1651" s="122" t="s">
        <v>8539</v>
      </c>
      <c r="F1651" s="92" t="s">
        <v>41</v>
      </c>
      <c r="G1651" s="209" t="s">
        <v>41</v>
      </c>
      <c r="H1651" s="209" t="s">
        <v>11390</v>
      </c>
      <c r="I1651" s="210" t="s">
        <v>41</v>
      </c>
      <c r="J1651" s="151"/>
      <c r="K1651" s="152"/>
      <c r="L1651" s="151"/>
      <c r="M1651" s="152"/>
      <c r="N1651" s="151"/>
      <c r="O1651" s="151" t="s">
        <v>41</v>
      </c>
      <c r="P1651" s="151"/>
      <c r="Q1651" s="211" t="s">
        <v>376</v>
      </c>
      <c r="R1651" s="211" t="s">
        <v>255</v>
      </c>
      <c r="S1651" s="153"/>
      <c r="T1651" s="94" t="s">
        <v>41</v>
      </c>
      <c r="U1651" s="120"/>
      <c r="V1651" s="120"/>
      <c r="W1651" s="100" t="str">
        <f>VLOOKUP(TRIM(X1651),X10:Y92,2,FALSE)</f>
        <v>Withdrawn</v>
      </c>
      <c r="X1651" s="121" t="str">
        <f t="shared" si="151"/>
        <v>99</v>
      </c>
      <c r="Y1651" s="124">
        <f t="shared" si="152"/>
        <v>0</v>
      </c>
      <c r="Z1651" s="121">
        <f t="shared" si="150"/>
        <v>0</v>
      </c>
      <c r="AA1651" s="121">
        <f t="shared" si="153"/>
        <v>1</v>
      </c>
      <c r="AB1651" s="121">
        <f t="shared" si="154"/>
        <v>1</v>
      </c>
      <c r="AC1651" s="121">
        <f t="shared" si="155"/>
        <v>0</v>
      </c>
    </row>
    <row r="1652" spans="1:29" ht="35.25" customHeight="1" x14ac:dyDescent="0.25">
      <c r="A1652" s="89"/>
      <c r="B1652" s="94" t="s">
        <v>41</v>
      </c>
      <c r="C1652" s="91" t="s">
        <v>14</v>
      </c>
      <c r="D1652" s="91" t="s">
        <v>92</v>
      </c>
      <c r="E1652" s="122" t="s">
        <v>8540</v>
      </c>
      <c r="F1652" s="92" t="s">
        <v>41</v>
      </c>
      <c r="G1652" s="209" t="s">
        <v>41</v>
      </c>
      <c r="H1652" s="209" t="s">
        <v>11390</v>
      </c>
      <c r="I1652" s="210" t="s">
        <v>41</v>
      </c>
      <c r="J1652" s="151"/>
      <c r="K1652" s="152"/>
      <c r="L1652" s="151"/>
      <c r="M1652" s="152"/>
      <c r="N1652" s="151"/>
      <c r="O1652" s="151" t="s">
        <v>41</v>
      </c>
      <c r="P1652" s="151"/>
      <c r="Q1652" s="211" t="s">
        <v>376</v>
      </c>
      <c r="R1652" s="211" t="s">
        <v>255</v>
      </c>
      <c r="S1652" s="153"/>
      <c r="T1652" s="94" t="s">
        <v>41</v>
      </c>
      <c r="U1652" s="120"/>
      <c r="V1652" s="120"/>
      <c r="W1652" s="100" t="str">
        <f>VLOOKUP(TRIM(X1652),X10:Y92,2,FALSE)</f>
        <v>Withdrawn</v>
      </c>
      <c r="X1652" s="121" t="str">
        <f t="shared" si="151"/>
        <v>99</v>
      </c>
      <c r="Y1652" s="124">
        <f t="shared" si="152"/>
        <v>0</v>
      </c>
      <c r="Z1652" s="121">
        <f t="shared" si="150"/>
        <v>0</v>
      </c>
      <c r="AA1652" s="121">
        <f t="shared" si="153"/>
        <v>1</v>
      </c>
      <c r="AB1652" s="121">
        <f t="shared" si="154"/>
        <v>1</v>
      </c>
      <c r="AC1652" s="121">
        <f t="shared" si="155"/>
        <v>0</v>
      </c>
    </row>
    <row r="1653" spans="1:29" ht="35.25" customHeight="1" x14ac:dyDescent="0.25">
      <c r="A1653" s="89"/>
      <c r="B1653" s="94" t="s">
        <v>41</v>
      </c>
      <c r="C1653" s="91" t="s">
        <v>14</v>
      </c>
      <c r="D1653" s="91" t="s">
        <v>92</v>
      </c>
      <c r="E1653" s="122" t="s">
        <v>8541</v>
      </c>
      <c r="F1653" s="92" t="s">
        <v>41</v>
      </c>
      <c r="G1653" s="209" t="s">
        <v>41</v>
      </c>
      <c r="H1653" s="209" t="s">
        <v>11390</v>
      </c>
      <c r="I1653" s="210" t="s">
        <v>41</v>
      </c>
      <c r="J1653" s="151"/>
      <c r="K1653" s="152"/>
      <c r="L1653" s="151"/>
      <c r="M1653" s="152"/>
      <c r="N1653" s="151"/>
      <c r="O1653" s="151" t="s">
        <v>41</v>
      </c>
      <c r="P1653" s="151"/>
      <c r="Q1653" s="211" t="s">
        <v>376</v>
      </c>
      <c r="R1653" s="211" t="s">
        <v>255</v>
      </c>
      <c r="S1653" s="153"/>
      <c r="T1653" s="94" t="s">
        <v>41</v>
      </c>
      <c r="U1653" s="120"/>
      <c r="V1653" s="120"/>
      <c r="W1653" s="100" t="str">
        <f>VLOOKUP(TRIM(X1653),X10:Y92,2,FALSE)</f>
        <v>Withdrawn</v>
      </c>
      <c r="X1653" s="121" t="str">
        <f t="shared" si="151"/>
        <v>99</v>
      </c>
      <c r="Y1653" s="124">
        <f t="shared" si="152"/>
        <v>0</v>
      </c>
      <c r="Z1653" s="121">
        <f t="shared" si="150"/>
        <v>0</v>
      </c>
      <c r="AA1653" s="121">
        <f t="shared" si="153"/>
        <v>1</v>
      </c>
      <c r="AB1653" s="121">
        <f t="shared" si="154"/>
        <v>1</v>
      </c>
      <c r="AC1653" s="121">
        <f t="shared" si="155"/>
        <v>0</v>
      </c>
    </row>
    <row r="1654" spans="1:29" ht="35.25" customHeight="1" x14ac:dyDescent="0.25">
      <c r="A1654" s="89"/>
      <c r="B1654" s="94" t="s">
        <v>41</v>
      </c>
      <c r="C1654" s="91" t="s">
        <v>14</v>
      </c>
      <c r="D1654" s="91" t="s">
        <v>92</v>
      </c>
      <c r="E1654" s="122" t="s">
        <v>8542</v>
      </c>
      <c r="F1654" s="92" t="s">
        <v>41</v>
      </c>
      <c r="G1654" s="209" t="s">
        <v>41</v>
      </c>
      <c r="H1654" s="209" t="s">
        <v>11390</v>
      </c>
      <c r="I1654" s="210" t="s">
        <v>41</v>
      </c>
      <c r="J1654" s="151"/>
      <c r="K1654" s="152"/>
      <c r="L1654" s="151"/>
      <c r="M1654" s="152"/>
      <c r="N1654" s="151"/>
      <c r="O1654" s="151" t="s">
        <v>41</v>
      </c>
      <c r="P1654" s="151"/>
      <c r="Q1654" s="211" t="s">
        <v>376</v>
      </c>
      <c r="R1654" s="211" t="s">
        <v>255</v>
      </c>
      <c r="S1654" s="153"/>
      <c r="T1654" s="94" t="s">
        <v>41</v>
      </c>
      <c r="U1654" s="120"/>
      <c r="V1654" s="120"/>
      <c r="W1654" s="100" t="str">
        <f>VLOOKUP(TRIM(X1654),X10:Y92,2,FALSE)</f>
        <v>Withdrawn</v>
      </c>
      <c r="X1654" s="121" t="str">
        <f t="shared" si="151"/>
        <v>99</v>
      </c>
      <c r="Y1654" s="124">
        <f t="shared" si="152"/>
        <v>0</v>
      </c>
      <c r="Z1654" s="121">
        <f t="shared" si="150"/>
        <v>0</v>
      </c>
      <c r="AA1654" s="121">
        <f t="shared" si="153"/>
        <v>1</v>
      </c>
      <c r="AB1654" s="121">
        <f t="shared" si="154"/>
        <v>1</v>
      </c>
      <c r="AC1654" s="121">
        <f t="shared" si="155"/>
        <v>0</v>
      </c>
    </row>
    <row r="1655" spans="1:29" ht="35.25" customHeight="1" x14ac:dyDescent="0.25">
      <c r="A1655" s="89"/>
      <c r="B1655" s="94" t="s">
        <v>41</v>
      </c>
      <c r="C1655" s="91" t="s">
        <v>14</v>
      </c>
      <c r="D1655" s="91" t="s">
        <v>92</v>
      </c>
      <c r="E1655" s="122" t="s">
        <v>8543</v>
      </c>
      <c r="F1655" s="92" t="s">
        <v>41</v>
      </c>
      <c r="G1655" s="209" t="s">
        <v>41</v>
      </c>
      <c r="H1655" s="209" t="s">
        <v>11390</v>
      </c>
      <c r="I1655" s="210" t="s">
        <v>41</v>
      </c>
      <c r="J1655" s="151"/>
      <c r="K1655" s="152"/>
      <c r="L1655" s="151"/>
      <c r="M1655" s="152"/>
      <c r="N1655" s="151"/>
      <c r="O1655" s="151" t="s">
        <v>41</v>
      </c>
      <c r="P1655" s="151"/>
      <c r="Q1655" s="211" t="s">
        <v>376</v>
      </c>
      <c r="R1655" s="211" t="s">
        <v>255</v>
      </c>
      <c r="S1655" s="153"/>
      <c r="T1655" s="94" t="s">
        <v>41</v>
      </c>
      <c r="U1655" s="120"/>
      <c r="V1655" s="120"/>
      <c r="W1655" s="100" t="str">
        <f>VLOOKUP(TRIM(X1655),X10:Y92,2,FALSE)</f>
        <v>Withdrawn</v>
      </c>
      <c r="X1655" s="121" t="str">
        <f t="shared" si="151"/>
        <v>99</v>
      </c>
      <c r="Y1655" s="124">
        <f t="shared" si="152"/>
        <v>0</v>
      </c>
      <c r="Z1655" s="121">
        <f t="shared" si="150"/>
        <v>0</v>
      </c>
      <c r="AA1655" s="121">
        <f t="shared" si="153"/>
        <v>1</v>
      </c>
      <c r="AB1655" s="121">
        <f t="shared" si="154"/>
        <v>1</v>
      </c>
      <c r="AC1655" s="121">
        <f t="shared" si="155"/>
        <v>0</v>
      </c>
    </row>
    <row r="1656" spans="1:29" ht="35.25" customHeight="1" x14ac:dyDescent="0.25">
      <c r="A1656" s="89"/>
      <c r="B1656" s="94" t="s">
        <v>41</v>
      </c>
      <c r="C1656" s="91" t="s">
        <v>14</v>
      </c>
      <c r="D1656" s="91" t="s">
        <v>92</v>
      </c>
      <c r="E1656" s="122" t="s">
        <v>8544</v>
      </c>
      <c r="F1656" s="92" t="s">
        <v>41</v>
      </c>
      <c r="G1656" s="209" t="s">
        <v>41</v>
      </c>
      <c r="H1656" s="209" t="s">
        <v>11390</v>
      </c>
      <c r="I1656" s="210" t="s">
        <v>41</v>
      </c>
      <c r="J1656" s="151"/>
      <c r="K1656" s="152"/>
      <c r="L1656" s="151"/>
      <c r="M1656" s="152"/>
      <c r="N1656" s="151"/>
      <c r="O1656" s="151" t="s">
        <v>41</v>
      </c>
      <c r="P1656" s="151"/>
      <c r="Q1656" s="211" t="s">
        <v>376</v>
      </c>
      <c r="R1656" s="211" t="s">
        <v>255</v>
      </c>
      <c r="S1656" s="153"/>
      <c r="T1656" s="94" t="s">
        <v>41</v>
      </c>
      <c r="U1656" s="120"/>
      <c r="V1656" s="120"/>
      <c r="W1656" s="100" t="str">
        <f>VLOOKUP(TRIM(X1656),X10:Y92,2,FALSE)</f>
        <v>Withdrawn</v>
      </c>
      <c r="X1656" s="121" t="str">
        <f t="shared" si="151"/>
        <v>99</v>
      </c>
      <c r="Y1656" s="124">
        <f t="shared" si="152"/>
        <v>0</v>
      </c>
      <c r="Z1656" s="121">
        <f t="shared" si="150"/>
        <v>0</v>
      </c>
      <c r="AA1656" s="121">
        <f t="shared" si="153"/>
        <v>1</v>
      </c>
      <c r="AB1656" s="121">
        <f t="shared" si="154"/>
        <v>1</v>
      </c>
      <c r="AC1656" s="121">
        <f t="shared" si="155"/>
        <v>0</v>
      </c>
    </row>
    <row r="1657" spans="1:29" ht="35.25" customHeight="1" x14ac:dyDescent="0.25">
      <c r="A1657" s="89"/>
      <c r="B1657" s="94" t="s">
        <v>41</v>
      </c>
      <c r="C1657" s="91" t="s">
        <v>14</v>
      </c>
      <c r="D1657" s="91" t="s">
        <v>92</v>
      </c>
      <c r="E1657" s="122" t="s">
        <v>8545</v>
      </c>
      <c r="F1657" s="92" t="s">
        <v>41</v>
      </c>
      <c r="G1657" s="209" t="s">
        <v>41</v>
      </c>
      <c r="H1657" s="209" t="s">
        <v>11390</v>
      </c>
      <c r="I1657" s="210" t="s">
        <v>41</v>
      </c>
      <c r="J1657" s="151"/>
      <c r="K1657" s="152"/>
      <c r="L1657" s="151"/>
      <c r="M1657" s="152"/>
      <c r="N1657" s="151"/>
      <c r="O1657" s="151" t="s">
        <v>41</v>
      </c>
      <c r="P1657" s="151"/>
      <c r="Q1657" s="211" t="s">
        <v>376</v>
      </c>
      <c r="R1657" s="211" t="s">
        <v>255</v>
      </c>
      <c r="S1657" s="153"/>
      <c r="T1657" s="94" t="s">
        <v>41</v>
      </c>
      <c r="U1657" s="120"/>
      <c r="V1657" s="120"/>
      <c r="W1657" s="100" t="str">
        <f>VLOOKUP(TRIM(X1657),X10:Y92,2,FALSE)</f>
        <v>Withdrawn</v>
      </c>
      <c r="X1657" s="121" t="str">
        <f t="shared" si="151"/>
        <v>99</v>
      </c>
      <c r="Y1657" s="124">
        <f t="shared" si="152"/>
        <v>0</v>
      </c>
      <c r="Z1657" s="121">
        <f t="shared" si="150"/>
        <v>0</v>
      </c>
      <c r="AA1657" s="121">
        <f t="shared" si="153"/>
        <v>1</v>
      </c>
      <c r="AB1657" s="121">
        <f t="shared" si="154"/>
        <v>1</v>
      </c>
      <c r="AC1657" s="121">
        <f t="shared" si="155"/>
        <v>0</v>
      </c>
    </row>
    <row r="1658" spans="1:29" ht="35.25" customHeight="1" x14ac:dyDescent="0.25">
      <c r="A1658" s="89"/>
      <c r="B1658" s="94" t="s">
        <v>41</v>
      </c>
      <c r="C1658" s="91" t="s">
        <v>14</v>
      </c>
      <c r="D1658" s="91" t="s">
        <v>92</v>
      </c>
      <c r="E1658" s="122" t="s">
        <v>8546</v>
      </c>
      <c r="F1658" s="92" t="s">
        <v>41</v>
      </c>
      <c r="G1658" s="209" t="s">
        <v>41</v>
      </c>
      <c r="H1658" s="209" t="s">
        <v>11390</v>
      </c>
      <c r="I1658" s="210" t="s">
        <v>41</v>
      </c>
      <c r="J1658" s="151"/>
      <c r="K1658" s="152"/>
      <c r="L1658" s="151"/>
      <c r="M1658" s="152"/>
      <c r="N1658" s="151"/>
      <c r="O1658" s="151" t="s">
        <v>41</v>
      </c>
      <c r="P1658" s="151"/>
      <c r="Q1658" s="211" t="s">
        <v>376</v>
      </c>
      <c r="R1658" s="211" t="s">
        <v>255</v>
      </c>
      <c r="S1658" s="153"/>
      <c r="T1658" s="94" t="s">
        <v>41</v>
      </c>
      <c r="U1658" s="120"/>
      <c r="V1658" s="120"/>
      <c r="W1658" s="100" t="str">
        <f>VLOOKUP(TRIM(X1658),X10:Y92,2,FALSE)</f>
        <v>Withdrawn</v>
      </c>
      <c r="X1658" s="121" t="str">
        <f t="shared" si="151"/>
        <v>99</v>
      </c>
      <c r="Y1658" s="124">
        <f t="shared" si="152"/>
        <v>0</v>
      </c>
      <c r="Z1658" s="121">
        <f t="shared" si="150"/>
        <v>0</v>
      </c>
      <c r="AA1658" s="121">
        <f t="shared" si="153"/>
        <v>1</v>
      </c>
      <c r="AB1658" s="121">
        <f t="shared" si="154"/>
        <v>1</v>
      </c>
      <c r="AC1658" s="121">
        <f t="shared" si="155"/>
        <v>0</v>
      </c>
    </row>
    <row r="1659" spans="1:29" ht="35.25" customHeight="1" x14ac:dyDescent="0.25">
      <c r="A1659" s="89"/>
      <c r="B1659" s="94" t="s">
        <v>41</v>
      </c>
      <c r="C1659" s="91" t="s">
        <v>14</v>
      </c>
      <c r="D1659" s="91" t="s">
        <v>92</v>
      </c>
      <c r="E1659" s="122" t="s">
        <v>8547</v>
      </c>
      <c r="F1659" s="92" t="s">
        <v>41</v>
      </c>
      <c r="G1659" s="209" t="s">
        <v>41</v>
      </c>
      <c r="H1659" s="209" t="s">
        <v>11390</v>
      </c>
      <c r="I1659" s="210" t="s">
        <v>41</v>
      </c>
      <c r="J1659" s="151"/>
      <c r="K1659" s="152"/>
      <c r="L1659" s="151"/>
      <c r="M1659" s="152"/>
      <c r="N1659" s="151"/>
      <c r="O1659" s="151" t="s">
        <v>41</v>
      </c>
      <c r="P1659" s="151"/>
      <c r="Q1659" s="211" t="s">
        <v>376</v>
      </c>
      <c r="R1659" s="211" t="s">
        <v>255</v>
      </c>
      <c r="S1659" s="153"/>
      <c r="T1659" s="94" t="s">
        <v>41</v>
      </c>
      <c r="U1659" s="120"/>
      <c r="V1659" s="120"/>
      <c r="W1659" s="100" t="str">
        <f>VLOOKUP(TRIM(X1659),X10:Y92,2,FALSE)</f>
        <v>Withdrawn</v>
      </c>
      <c r="X1659" s="121" t="str">
        <f t="shared" si="151"/>
        <v>99</v>
      </c>
      <c r="Y1659" s="124">
        <f t="shared" si="152"/>
        <v>0</v>
      </c>
      <c r="Z1659" s="121">
        <f t="shared" si="150"/>
        <v>0</v>
      </c>
      <c r="AA1659" s="121">
        <f t="shared" si="153"/>
        <v>1</v>
      </c>
      <c r="AB1659" s="121">
        <f t="shared" si="154"/>
        <v>1</v>
      </c>
      <c r="AC1659" s="121">
        <f t="shared" si="155"/>
        <v>0</v>
      </c>
    </row>
    <row r="1660" spans="1:29" ht="35.25" customHeight="1" x14ac:dyDescent="0.25">
      <c r="A1660" s="89"/>
      <c r="B1660" s="94" t="s">
        <v>41</v>
      </c>
      <c r="C1660" s="91" t="s">
        <v>14</v>
      </c>
      <c r="D1660" s="91" t="s">
        <v>92</v>
      </c>
      <c r="E1660" s="122" t="s">
        <v>8548</v>
      </c>
      <c r="F1660" s="92" t="s">
        <v>41</v>
      </c>
      <c r="G1660" s="209" t="s">
        <v>41</v>
      </c>
      <c r="H1660" s="209" t="s">
        <v>11390</v>
      </c>
      <c r="I1660" s="210" t="s">
        <v>41</v>
      </c>
      <c r="J1660" s="151"/>
      <c r="K1660" s="152"/>
      <c r="L1660" s="151"/>
      <c r="M1660" s="152"/>
      <c r="N1660" s="151"/>
      <c r="O1660" s="151" t="s">
        <v>41</v>
      </c>
      <c r="P1660" s="151"/>
      <c r="Q1660" s="211" t="s">
        <v>376</v>
      </c>
      <c r="R1660" s="211" t="s">
        <v>255</v>
      </c>
      <c r="S1660" s="153"/>
      <c r="T1660" s="94" t="s">
        <v>41</v>
      </c>
      <c r="U1660" s="120"/>
      <c r="V1660" s="120"/>
      <c r="W1660" s="100" t="str">
        <f>VLOOKUP(TRIM(X1660),X10:Y92,2,FALSE)</f>
        <v>Withdrawn</v>
      </c>
      <c r="X1660" s="121" t="str">
        <f t="shared" si="151"/>
        <v>99</v>
      </c>
      <c r="Y1660" s="124">
        <f t="shared" si="152"/>
        <v>0</v>
      </c>
      <c r="Z1660" s="121">
        <f t="shared" si="150"/>
        <v>0</v>
      </c>
      <c r="AA1660" s="121">
        <f t="shared" si="153"/>
        <v>1</v>
      </c>
      <c r="AB1660" s="121">
        <f t="shared" si="154"/>
        <v>1</v>
      </c>
      <c r="AC1660" s="121">
        <f t="shared" si="155"/>
        <v>0</v>
      </c>
    </row>
    <row r="1661" spans="1:29" ht="35.25" customHeight="1" x14ac:dyDescent="0.25">
      <c r="A1661" s="89"/>
      <c r="B1661" s="94" t="s">
        <v>41</v>
      </c>
      <c r="C1661" s="91" t="s">
        <v>14</v>
      </c>
      <c r="D1661" s="91" t="s">
        <v>92</v>
      </c>
      <c r="E1661" s="122" t="s">
        <v>8549</v>
      </c>
      <c r="F1661" s="92" t="s">
        <v>41</v>
      </c>
      <c r="G1661" s="209" t="s">
        <v>41</v>
      </c>
      <c r="H1661" s="209" t="s">
        <v>11390</v>
      </c>
      <c r="I1661" s="210" t="s">
        <v>41</v>
      </c>
      <c r="J1661" s="151"/>
      <c r="K1661" s="152"/>
      <c r="L1661" s="151"/>
      <c r="M1661" s="152"/>
      <c r="N1661" s="151"/>
      <c r="O1661" s="151" t="s">
        <v>41</v>
      </c>
      <c r="P1661" s="151"/>
      <c r="Q1661" s="211" t="s">
        <v>376</v>
      </c>
      <c r="R1661" s="211" t="s">
        <v>255</v>
      </c>
      <c r="S1661" s="153"/>
      <c r="T1661" s="94" t="s">
        <v>41</v>
      </c>
      <c r="U1661" s="120"/>
      <c r="V1661" s="120"/>
      <c r="W1661" s="100" t="str">
        <f>VLOOKUP(TRIM(X1661),X10:Y92,2,FALSE)</f>
        <v>Withdrawn</v>
      </c>
      <c r="X1661" s="121" t="str">
        <f t="shared" si="151"/>
        <v>99</v>
      </c>
      <c r="Y1661" s="124">
        <f t="shared" si="152"/>
        <v>0</v>
      </c>
      <c r="Z1661" s="121">
        <f t="shared" si="150"/>
        <v>0</v>
      </c>
      <c r="AA1661" s="121">
        <f t="shared" si="153"/>
        <v>1</v>
      </c>
      <c r="AB1661" s="121">
        <f t="shared" si="154"/>
        <v>1</v>
      </c>
      <c r="AC1661" s="121">
        <f t="shared" si="155"/>
        <v>0</v>
      </c>
    </row>
    <row r="1662" spans="1:29" ht="35.25" customHeight="1" x14ac:dyDescent="0.25">
      <c r="A1662" s="89"/>
      <c r="B1662" s="94" t="s">
        <v>41</v>
      </c>
      <c r="C1662" s="91" t="s">
        <v>14</v>
      </c>
      <c r="D1662" s="91" t="s">
        <v>92</v>
      </c>
      <c r="E1662" s="122" t="s">
        <v>8550</v>
      </c>
      <c r="F1662" s="92" t="s">
        <v>41</v>
      </c>
      <c r="G1662" s="209" t="s">
        <v>41</v>
      </c>
      <c r="H1662" s="209" t="s">
        <v>11390</v>
      </c>
      <c r="I1662" s="210" t="s">
        <v>41</v>
      </c>
      <c r="J1662" s="151"/>
      <c r="K1662" s="152"/>
      <c r="L1662" s="151"/>
      <c r="M1662" s="152"/>
      <c r="N1662" s="151"/>
      <c r="O1662" s="151" t="s">
        <v>41</v>
      </c>
      <c r="P1662" s="151"/>
      <c r="Q1662" s="211" t="s">
        <v>376</v>
      </c>
      <c r="R1662" s="211" t="s">
        <v>255</v>
      </c>
      <c r="S1662" s="153"/>
      <c r="T1662" s="94" t="s">
        <v>41</v>
      </c>
      <c r="U1662" s="120"/>
      <c r="V1662" s="120"/>
      <c r="W1662" s="100" t="str">
        <f>VLOOKUP(TRIM(X1662),X10:Y92,2,FALSE)</f>
        <v>Withdrawn</v>
      </c>
      <c r="X1662" s="121" t="str">
        <f t="shared" si="151"/>
        <v>99</v>
      </c>
      <c r="Y1662" s="124">
        <f t="shared" si="152"/>
        <v>0</v>
      </c>
      <c r="Z1662" s="121">
        <f t="shared" si="150"/>
        <v>0</v>
      </c>
      <c r="AA1662" s="121">
        <f t="shared" si="153"/>
        <v>1</v>
      </c>
      <c r="AB1662" s="121">
        <f t="shared" si="154"/>
        <v>1</v>
      </c>
      <c r="AC1662" s="121">
        <f t="shared" si="155"/>
        <v>0</v>
      </c>
    </row>
    <row r="1663" spans="1:29" ht="35.25" customHeight="1" x14ac:dyDescent="0.25">
      <c r="A1663" s="89"/>
      <c r="B1663" s="94" t="s">
        <v>41</v>
      </c>
      <c r="C1663" s="91" t="s">
        <v>14</v>
      </c>
      <c r="D1663" s="91" t="s">
        <v>92</v>
      </c>
      <c r="E1663" s="122" t="s">
        <v>8551</v>
      </c>
      <c r="F1663" s="92" t="s">
        <v>41</v>
      </c>
      <c r="G1663" s="209" t="s">
        <v>41</v>
      </c>
      <c r="H1663" s="209" t="s">
        <v>11390</v>
      </c>
      <c r="I1663" s="210" t="s">
        <v>41</v>
      </c>
      <c r="J1663" s="151"/>
      <c r="K1663" s="152"/>
      <c r="L1663" s="151"/>
      <c r="M1663" s="152"/>
      <c r="N1663" s="151"/>
      <c r="O1663" s="151" t="s">
        <v>41</v>
      </c>
      <c r="P1663" s="151"/>
      <c r="Q1663" s="211" t="s">
        <v>376</v>
      </c>
      <c r="R1663" s="211" t="s">
        <v>255</v>
      </c>
      <c r="S1663" s="153"/>
      <c r="T1663" s="94" t="s">
        <v>41</v>
      </c>
      <c r="U1663" s="120"/>
      <c r="V1663" s="120"/>
      <c r="W1663" s="100" t="str">
        <f>VLOOKUP(TRIM(X1663),X10:Y92,2,FALSE)</f>
        <v>Withdrawn</v>
      </c>
      <c r="X1663" s="121" t="str">
        <f t="shared" si="151"/>
        <v>99</v>
      </c>
      <c r="Y1663" s="124">
        <f t="shared" si="152"/>
        <v>0</v>
      </c>
      <c r="Z1663" s="121">
        <f t="shared" si="150"/>
        <v>0</v>
      </c>
      <c r="AA1663" s="121">
        <f t="shared" si="153"/>
        <v>1</v>
      </c>
      <c r="AB1663" s="121">
        <f t="shared" si="154"/>
        <v>1</v>
      </c>
      <c r="AC1663" s="121">
        <f t="shared" si="155"/>
        <v>0</v>
      </c>
    </row>
    <row r="1664" spans="1:29" ht="35.25" customHeight="1" x14ac:dyDescent="0.25">
      <c r="A1664" s="89"/>
      <c r="B1664" s="94" t="s">
        <v>41</v>
      </c>
      <c r="C1664" s="91" t="s">
        <v>14</v>
      </c>
      <c r="D1664" s="91" t="s">
        <v>92</v>
      </c>
      <c r="E1664" s="122" t="s">
        <v>8552</v>
      </c>
      <c r="F1664" s="92" t="s">
        <v>41</v>
      </c>
      <c r="G1664" s="209" t="s">
        <v>41</v>
      </c>
      <c r="H1664" s="209" t="s">
        <v>11390</v>
      </c>
      <c r="I1664" s="210" t="s">
        <v>41</v>
      </c>
      <c r="J1664" s="151"/>
      <c r="K1664" s="152"/>
      <c r="L1664" s="151"/>
      <c r="M1664" s="152"/>
      <c r="N1664" s="151"/>
      <c r="O1664" s="151" t="s">
        <v>41</v>
      </c>
      <c r="P1664" s="151"/>
      <c r="Q1664" s="211" t="s">
        <v>376</v>
      </c>
      <c r="R1664" s="211" t="s">
        <v>255</v>
      </c>
      <c r="S1664" s="153"/>
      <c r="T1664" s="94" t="s">
        <v>41</v>
      </c>
      <c r="U1664" s="120"/>
      <c r="V1664" s="120"/>
      <c r="W1664" s="100" t="str">
        <f>VLOOKUP(TRIM(X1664),X10:Y92,2,FALSE)</f>
        <v>Withdrawn</v>
      </c>
      <c r="X1664" s="121" t="str">
        <f t="shared" si="151"/>
        <v>99</v>
      </c>
      <c r="Y1664" s="124">
        <f t="shared" si="152"/>
        <v>0</v>
      </c>
      <c r="Z1664" s="121">
        <f t="shared" si="150"/>
        <v>0</v>
      </c>
      <c r="AA1664" s="121">
        <f t="shared" si="153"/>
        <v>1</v>
      </c>
      <c r="AB1664" s="121">
        <f t="shared" si="154"/>
        <v>1</v>
      </c>
      <c r="AC1664" s="121">
        <f t="shared" si="155"/>
        <v>0</v>
      </c>
    </row>
    <row r="1665" spans="1:29" ht="35.25" customHeight="1" x14ac:dyDescent="0.25">
      <c r="A1665" s="89"/>
      <c r="B1665" s="94" t="s">
        <v>41</v>
      </c>
      <c r="C1665" s="91" t="s">
        <v>14</v>
      </c>
      <c r="D1665" s="91" t="s">
        <v>92</v>
      </c>
      <c r="E1665" s="122" t="s">
        <v>8553</v>
      </c>
      <c r="F1665" s="92" t="s">
        <v>41</v>
      </c>
      <c r="G1665" s="209" t="s">
        <v>41</v>
      </c>
      <c r="H1665" s="209" t="s">
        <v>11390</v>
      </c>
      <c r="I1665" s="210" t="s">
        <v>41</v>
      </c>
      <c r="J1665" s="151"/>
      <c r="K1665" s="152"/>
      <c r="L1665" s="151"/>
      <c r="M1665" s="152"/>
      <c r="N1665" s="151"/>
      <c r="O1665" s="151" t="s">
        <v>41</v>
      </c>
      <c r="P1665" s="151"/>
      <c r="Q1665" s="211" t="s">
        <v>376</v>
      </c>
      <c r="R1665" s="211" t="s">
        <v>255</v>
      </c>
      <c r="S1665" s="153"/>
      <c r="T1665" s="94" t="s">
        <v>41</v>
      </c>
      <c r="U1665" s="120"/>
      <c r="V1665" s="120"/>
      <c r="W1665" s="100" t="str">
        <f>VLOOKUP(TRIM(X1665),X10:Y92,2,FALSE)</f>
        <v>Withdrawn</v>
      </c>
      <c r="X1665" s="121" t="str">
        <f t="shared" si="151"/>
        <v>99</v>
      </c>
      <c r="Y1665" s="124">
        <f t="shared" si="152"/>
        <v>0</v>
      </c>
      <c r="Z1665" s="121">
        <f t="shared" si="150"/>
        <v>0</v>
      </c>
      <c r="AA1665" s="121">
        <f t="shared" si="153"/>
        <v>1</v>
      </c>
      <c r="AB1665" s="121">
        <f t="shared" si="154"/>
        <v>1</v>
      </c>
      <c r="AC1665" s="121">
        <f t="shared" si="155"/>
        <v>0</v>
      </c>
    </row>
    <row r="1666" spans="1:29" ht="35.25" customHeight="1" x14ac:dyDescent="0.25">
      <c r="A1666" s="89"/>
      <c r="B1666" s="94" t="s">
        <v>41</v>
      </c>
      <c r="C1666" s="91" t="s">
        <v>14</v>
      </c>
      <c r="D1666" s="91" t="s">
        <v>92</v>
      </c>
      <c r="E1666" s="122" t="s">
        <v>8554</v>
      </c>
      <c r="F1666" s="92" t="s">
        <v>41</v>
      </c>
      <c r="G1666" s="209" t="s">
        <v>41</v>
      </c>
      <c r="H1666" s="209" t="s">
        <v>11390</v>
      </c>
      <c r="I1666" s="210" t="s">
        <v>41</v>
      </c>
      <c r="J1666" s="151"/>
      <c r="K1666" s="152"/>
      <c r="L1666" s="151"/>
      <c r="M1666" s="152"/>
      <c r="N1666" s="151"/>
      <c r="O1666" s="151" t="s">
        <v>41</v>
      </c>
      <c r="P1666" s="151"/>
      <c r="Q1666" s="211" t="s">
        <v>376</v>
      </c>
      <c r="R1666" s="211" t="s">
        <v>255</v>
      </c>
      <c r="S1666" s="153"/>
      <c r="T1666" s="94" t="s">
        <v>41</v>
      </c>
      <c r="U1666" s="120"/>
      <c r="V1666" s="120"/>
      <c r="W1666" s="100" t="str">
        <f>VLOOKUP(TRIM(X1666),X10:Y92,2,FALSE)</f>
        <v>Withdrawn</v>
      </c>
      <c r="X1666" s="121" t="str">
        <f t="shared" si="151"/>
        <v>99</v>
      </c>
      <c r="Y1666" s="124">
        <f t="shared" si="152"/>
        <v>0</v>
      </c>
      <c r="Z1666" s="121">
        <f t="shared" si="150"/>
        <v>0</v>
      </c>
      <c r="AA1666" s="121">
        <f t="shared" si="153"/>
        <v>1</v>
      </c>
      <c r="AB1666" s="121">
        <f t="shared" si="154"/>
        <v>1</v>
      </c>
      <c r="AC1666" s="121">
        <f t="shared" si="155"/>
        <v>0</v>
      </c>
    </row>
    <row r="1667" spans="1:29" ht="35.25" customHeight="1" x14ac:dyDescent="0.25">
      <c r="A1667" s="89"/>
      <c r="B1667" s="94" t="s">
        <v>41</v>
      </c>
      <c r="C1667" s="91" t="s">
        <v>14</v>
      </c>
      <c r="D1667" s="91" t="s">
        <v>92</v>
      </c>
      <c r="E1667" s="122" t="s">
        <v>8555</v>
      </c>
      <c r="F1667" s="92" t="s">
        <v>41</v>
      </c>
      <c r="G1667" s="209" t="s">
        <v>41</v>
      </c>
      <c r="H1667" s="209" t="s">
        <v>11390</v>
      </c>
      <c r="I1667" s="210" t="s">
        <v>41</v>
      </c>
      <c r="J1667" s="151"/>
      <c r="K1667" s="152"/>
      <c r="L1667" s="151"/>
      <c r="M1667" s="152"/>
      <c r="N1667" s="151"/>
      <c r="O1667" s="151" t="s">
        <v>41</v>
      </c>
      <c r="P1667" s="151"/>
      <c r="Q1667" s="211" t="s">
        <v>376</v>
      </c>
      <c r="R1667" s="211" t="s">
        <v>255</v>
      </c>
      <c r="S1667" s="153"/>
      <c r="T1667" s="94" t="s">
        <v>41</v>
      </c>
      <c r="U1667" s="120"/>
      <c r="V1667" s="120"/>
      <c r="W1667" s="100" t="str">
        <f>VLOOKUP(TRIM(X1667),X10:Y92,2,FALSE)</f>
        <v>Withdrawn</v>
      </c>
      <c r="X1667" s="121" t="str">
        <f t="shared" si="151"/>
        <v>99</v>
      </c>
      <c r="Y1667" s="124">
        <f t="shared" si="152"/>
        <v>0</v>
      </c>
      <c r="Z1667" s="121">
        <f t="shared" si="150"/>
        <v>0</v>
      </c>
      <c r="AA1667" s="121">
        <f t="shared" si="153"/>
        <v>1</v>
      </c>
      <c r="AB1667" s="121">
        <f t="shared" si="154"/>
        <v>1</v>
      </c>
      <c r="AC1667" s="121">
        <f t="shared" si="155"/>
        <v>0</v>
      </c>
    </row>
    <row r="1668" spans="1:29" ht="35.25" customHeight="1" x14ac:dyDescent="0.25">
      <c r="A1668" s="89"/>
      <c r="B1668" s="94" t="s">
        <v>41</v>
      </c>
      <c r="C1668" s="91" t="s">
        <v>14</v>
      </c>
      <c r="D1668" s="91" t="s">
        <v>92</v>
      </c>
      <c r="E1668" s="122" t="s">
        <v>8556</v>
      </c>
      <c r="F1668" s="92" t="s">
        <v>41</v>
      </c>
      <c r="G1668" s="209" t="s">
        <v>41</v>
      </c>
      <c r="H1668" s="209" t="s">
        <v>11390</v>
      </c>
      <c r="I1668" s="210" t="s">
        <v>41</v>
      </c>
      <c r="J1668" s="151"/>
      <c r="K1668" s="152"/>
      <c r="L1668" s="151"/>
      <c r="M1668" s="152"/>
      <c r="N1668" s="151"/>
      <c r="O1668" s="151" t="s">
        <v>41</v>
      </c>
      <c r="P1668" s="151"/>
      <c r="Q1668" s="211" t="s">
        <v>376</v>
      </c>
      <c r="R1668" s="211" t="s">
        <v>255</v>
      </c>
      <c r="S1668" s="153"/>
      <c r="T1668" s="94" t="s">
        <v>41</v>
      </c>
      <c r="U1668" s="120"/>
      <c r="V1668" s="120"/>
      <c r="W1668" s="100" t="str">
        <f>VLOOKUP(TRIM(X1668),X10:Y92,2,FALSE)</f>
        <v>Withdrawn</v>
      </c>
      <c r="X1668" s="121" t="str">
        <f t="shared" si="151"/>
        <v>99</v>
      </c>
      <c r="Y1668" s="124">
        <f t="shared" si="152"/>
        <v>0</v>
      </c>
      <c r="Z1668" s="121">
        <f t="shared" si="150"/>
        <v>0</v>
      </c>
      <c r="AA1668" s="121">
        <f t="shared" si="153"/>
        <v>1</v>
      </c>
      <c r="AB1668" s="121">
        <f t="shared" si="154"/>
        <v>1</v>
      </c>
      <c r="AC1668" s="121">
        <f t="shared" si="155"/>
        <v>0</v>
      </c>
    </row>
    <row r="1669" spans="1:29" ht="35.25" customHeight="1" x14ac:dyDescent="0.25">
      <c r="A1669" s="89"/>
      <c r="B1669" s="94" t="s">
        <v>41</v>
      </c>
      <c r="C1669" s="91" t="s">
        <v>14</v>
      </c>
      <c r="D1669" s="91" t="s">
        <v>92</v>
      </c>
      <c r="E1669" s="122" t="s">
        <v>8557</v>
      </c>
      <c r="F1669" s="92" t="s">
        <v>41</v>
      </c>
      <c r="G1669" s="209" t="s">
        <v>41</v>
      </c>
      <c r="H1669" s="209" t="s">
        <v>11390</v>
      </c>
      <c r="I1669" s="210" t="s">
        <v>41</v>
      </c>
      <c r="J1669" s="151"/>
      <c r="K1669" s="152"/>
      <c r="L1669" s="151"/>
      <c r="M1669" s="152"/>
      <c r="N1669" s="151"/>
      <c r="O1669" s="151" t="s">
        <v>41</v>
      </c>
      <c r="P1669" s="151"/>
      <c r="Q1669" s="211" t="s">
        <v>376</v>
      </c>
      <c r="R1669" s="211" t="s">
        <v>255</v>
      </c>
      <c r="S1669" s="153"/>
      <c r="T1669" s="94" t="s">
        <v>41</v>
      </c>
      <c r="U1669" s="120"/>
      <c r="V1669" s="120"/>
      <c r="W1669" s="100" t="str">
        <f>VLOOKUP(TRIM(X1669),X10:Y92,2,FALSE)</f>
        <v>Withdrawn</v>
      </c>
      <c r="X1669" s="121" t="str">
        <f t="shared" si="151"/>
        <v>99</v>
      </c>
      <c r="Y1669" s="124">
        <f t="shared" si="152"/>
        <v>0</v>
      </c>
      <c r="Z1669" s="121">
        <f t="shared" si="150"/>
        <v>0</v>
      </c>
      <c r="AA1669" s="121">
        <f t="shared" si="153"/>
        <v>1</v>
      </c>
      <c r="AB1669" s="121">
        <f t="shared" si="154"/>
        <v>1</v>
      </c>
      <c r="AC1669" s="121">
        <f t="shared" si="155"/>
        <v>0</v>
      </c>
    </row>
    <row r="1670" spans="1:29" ht="35.25" customHeight="1" x14ac:dyDescent="0.25">
      <c r="A1670" s="89"/>
      <c r="B1670" s="94" t="s">
        <v>41</v>
      </c>
      <c r="C1670" s="91" t="s">
        <v>14</v>
      </c>
      <c r="D1670" s="91" t="s">
        <v>92</v>
      </c>
      <c r="E1670" s="122" t="s">
        <v>8558</v>
      </c>
      <c r="F1670" s="92" t="s">
        <v>41</v>
      </c>
      <c r="G1670" s="209" t="s">
        <v>41</v>
      </c>
      <c r="H1670" s="209" t="s">
        <v>11390</v>
      </c>
      <c r="I1670" s="210" t="s">
        <v>41</v>
      </c>
      <c r="J1670" s="151"/>
      <c r="K1670" s="152"/>
      <c r="L1670" s="151"/>
      <c r="M1670" s="152"/>
      <c r="N1670" s="151"/>
      <c r="O1670" s="151" t="s">
        <v>41</v>
      </c>
      <c r="P1670" s="151"/>
      <c r="Q1670" s="211" t="s">
        <v>376</v>
      </c>
      <c r="R1670" s="211" t="s">
        <v>255</v>
      </c>
      <c r="S1670" s="153"/>
      <c r="T1670" s="94" t="s">
        <v>41</v>
      </c>
      <c r="U1670" s="120"/>
      <c r="V1670" s="120"/>
      <c r="W1670" s="100" t="str">
        <f>VLOOKUP(TRIM(X1670),X10:Y92,2,FALSE)</f>
        <v>Withdrawn</v>
      </c>
      <c r="X1670" s="121" t="str">
        <f t="shared" si="151"/>
        <v>99</v>
      </c>
      <c r="Y1670" s="124">
        <f t="shared" si="152"/>
        <v>0</v>
      </c>
      <c r="Z1670" s="121">
        <f t="shared" si="150"/>
        <v>0</v>
      </c>
      <c r="AA1670" s="121">
        <f t="shared" si="153"/>
        <v>1</v>
      </c>
      <c r="AB1670" s="121">
        <f t="shared" si="154"/>
        <v>1</v>
      </c>
      <c r="AC1670" s="121">
        <f t="shared" si="155"/>
        <v>0</v>
      </c>
    </row>
    <row r="1671" spans="1:29" ht="35.25" customHeight="1" x14ac:dyDescent="0.25">
      <c r="A1671" s="89"/>
      <c r="B1671" s="94" t="s">
        <v>41</v>
      </c>
      <c r="C1671" s="91" t="s">
        <v>14</v>
      </c>
      <c r="D1671" s="91" t="s">
        <v>92</v>
      </c>
      <c r="E1671" s="122" t="s">
        <v>8559</v>
      </c>
      <c r="F1671" s="92" t="s">
        <v>41</v>
      </c>
      <c r="G1671" s="209" t="s">
        <v>41</v>
      </c>
      <c r="H1671" s="209" t="s">
        <v>11390</v>
      </c>
      <c r="I1671" s="210" t="s">
        <v>41</v>
      </c>
      <c r="J1671" s="151"/>
      <c r="K1671" s="152"/>
      <c r="L1671" s="151"/>
      <c r="M1671" s="152"/>
      <c r="N1671" s="151"/>
      <c r="O1671" s="151" t="s">
        <v>41</v>
      </c>
      <c r="P1671" s="151"/>
      <c r="Q1671" s="211" t="s">
        <v>376</v>
      </c>
      <c r="R1671" s="211" t="s">
        <v>255</v>
      </c>
      <c r="S1671" s="153"/>
      <c r="T1671" s="94" t="s">
        <v>41</v>
      </c>
      <c r="U1671" s="120"/>
      <c r="V1671" s="120"/>
      <c r="W1671" s="100" t="str">
        <f>VLOOKUP(TRIM(X1671),X10:Y92,2,FALSE)</f>
        <v>Withdrawn</v>
      </c>
      <c r="X1671" s="121" t="str">
        <f t="shared" si="151"/>
        <v>99</v>
      </c>
      <c r="Y1671" s="124">
        <f t="shared" si="152"/>
        <v>0</v>
      </c>
      <c r="Z1671" s="121">
        <f t="shared" si="150"/>
        <v>0</v>
      </c>
      <c r="AA1671" s="121">
        <f t="shared" si="153"/>
        <v>1</v>
      </c>
      <c r="AB1671" s="121">
        <f t="shared" si="154"/>
        <v>1</v>
      </c>
      <c r="AC1671" s="121">
        <f t="shared" si="155"/>
        <v>0</v>
      </c>
    </row>
    <row r="1672" spans="1:29" ht="35.25" customHeight="1" x14ac:dyDescent="0.25">
      <c r="A1672" s="89"/>
      <c r="B1672" s="94" t="s">
        <v>41</v>
      </c>
      <c r="C1672" s="91" t="s">
        <v>14</v>
      </c>
      <c r="D1672" s="91" t="s">
        <v>92</v>
      </c>
      <c r="E1672" s="122" t="s">
        <v>8560</v>
      </c>
      <c r="F1672" s="92" t="s">
        <v>41</v>
      </c>
      <c r="G1672" s="209" t="s">
        <v>41</v>
      </c>
      <c r="H1672" s="209" t="s">
        <v>11390</v>
      </c>
      <c r="I1672" s="210" t="s">
        <v>41</v>
      </c>
      <c r="J1672" s="151"/>
      <c r="K1672" s="152"/>
      <c r="L1672" s="151"/>
      <c r="M1672" s="152"/>
      <c r="N1672" s="151"/>
      <c r="O1672" s="151" t="s">
        <v>41</v>
      </c>
      <c r="P1672" s="151"/>
      <c r="Q1672" s="211" t="s">
        <v>376</v>
      </c>
      <c r="R1672" s="211" t="s">
        <v>255</v>
      </c>
      <c r="S1672" s="153"/>
      <c r="T1672" s="94" t="s">
        <v>41</v>
      </c>
      <c r="U1672" s="120"/>
      <c r="V1672" s="120"/>
      <c r="W1672" s="100" t="str">
        <f>VLOOKUP(TRIM(X1672),X10:Y92,2,FALSE)</f>
        <v>Withdrawn</v>
      </c>
      <c r="X1672" s="121" t="str">
        <f t="shared" si="151"/>
        <v>99</v>
      </c>
      <c r="Y1672" s="124">
        <f t="shared" si="152"/>
        <v>0</v>
      </c>
      <c r="Z1672" s="121">
        <f t="shared" si="150"/>
        <v>0</v>
      </c>
      <c r="AA1672" s="121">
        <f t="shared" si="153"/>
        <v>1</v>
      </c>
      <c r="AB1672" s="121">
        <f t="shared" si="154"/>
        <v>1</v>
      </c>
      <c r="AC1672" s="121">
        <f t="shared" si="155"/>
        <v>0</v>
      </c>
    </row>
    <row r="1673" spans="1:29" ht="35.25" customHeight="1" x14ac:dyDescent="0.25">
      <c r="A1673" s="89"/>
      <c r="B1673" s="94" t="s">
        <v>41</v>
      </c>
      <c r="C1673" s="91" t="s">
        <v>14</v>
      </c>
      <c r="D1673" s="91" t="s">
        <v>92</v>
      </c>
      <c r="E1673" s="122" t="s">
        <v>8561</v>
      </c>
      <c r="F1673" s="92" t="s">
        <v>41</v>
      </c>
      <c r="G1673" s="209" t="s">
        <v>41</v>
      </c>
      <c r="H1673" s="209" t="s">
        <v>11390</v>
      </c>
      <c r="I1673" s="210" t="s">
        <v>41</v>
      </c>
      <c r="J1673" s="151"/>
      <c r="K1673" s="152"/>
      <c r="L1673" s="151"/>
      <c r="M1673" s="152"/>
      <c r="N1673" s="151"/>
      <c r="O1673" s="151" t="s">
        <v>41</v>
      </c>
      <c r="P1673" s="151"/>
      <c r="Q1673" s="211" t="s">
        <v>376</v>
      </c>
      <c r="R1673" s="211" t="s">
        <v>255</v>
      </c>
      <c r="S1673" s="153"/>
      <c r="T1673" s="94" t="s">
        <v>41</v>
      </c>
      <c r="U1673" s="120"/>
      <c r="V1673" s="120"/>
      <c r="W1673" s="100" t="str">
        <f>VLOOKUP(TRIM(X1673),X10:Y92,2,FALSE)</f>
        <v>Withdrawn</v>
      </c>
      <c r="X1673" s="121" t="str">
        <f t="shared" si="151"/>
        <v>99</v>
      </c>
      <c r="Y1673" s="124">
        <f t="shared" si="152"/>
        <v>0</v>
      </c>
      <c r="Z1673" s="121">
        <f t="shared" si="150"/>
        <v>0</v>
      </c>
      <c r="AA1673" s="121">
        <f t="shared" si="153"/>
        <v>1</v>
      </c>
      <c r="AB1673" s="121">
        <f t="shared" si="154"/>
        <v>1</v>
      </c>
      <c r="AC1673" s="121">
        <f t="shared" si="155"/>
        <v>0</v>
      </c>
    </row>
    <row r="1674" spans="1:29" ht="35.25" customHeight="1" x14ac:dyDescent="0.25">
      <c r="A1674" s="89"/>
      <c r="B1674" s="94" t="s">
        <v>41</v>
      </c>
      <c r="C1674" s="91" t="s">
        <v>14</v>
      </c>
      <c r="D1674" s="91" t="s">
        <v>92</v>
      </c>
      <c r="E1674" s="122" t="s">
        <v>8562</v>
      </c>
      <c r="F1674" s="92" t="s">
        <v>41</v>
      </c>
      <c r="G1674" s="209" t="s">
        <v>41</v>
      </c>
      <c r="H1674" s="209" t="s">
        <v>11390</v>
      </c>
      <c r="I1674" s="210" t="s">
        <v>41</v>
      </c>
      <c r="J1674" s="151"/>
      <c r="K1674" s="152"/>
      <c r="L1674" s="151"/>
      <c r="M1674" s="152"/>
      <c r="N1674" s="151"/>
      <c r="O1674" s="151" t="s">
        <v>41</v>
      </c>
      <c r="P1674" s="151"/>
      <c r="Q1674" s="211" t="s">
        <v>376</v>
      </c>
      <c r="R1674" s="211" t="s">
        <v>255</v>
      </c>
      <c r="S1674" s="153"/>
      <c r="T1674" s="94" t="s">
        <v>41</v>
      </c>
      <c r="U1674" s="120"/>
      <c r="V1674" s="120"/>
      <c r="W1674" s="100" t="str">
        <f>VLOOKUP(TRIM(X1674),X10:Y92,2,FALSE)</f>
        <v>Withdrawn</v>
      </c>
      <c r="X1674" s="121" t="str">
        <f t="shared" si="151"/>
        <v>99</v>
      </c>
      <c r="Y1674" s="124">
        <f t="shared" si="152"/>
        <v>0</v>
      </c>
      <c r="Z1674" s="121">
        <f t="shared" si="150"/>
        <v>0</v>
      </c>
      <c r="AA1674" s="121">
        <f t="shared" si="153"/>
        <v>1</v>
      </c>
      <c r="AB1674" s="121">
        <f t="shared" si="154"/>
        <v>1</v>
      </c>
      <c r="AC1674" s="121">
        <f t="shared" si="155"/>
        <v>0</v>
      </c>
    </row>
    <row r="1675" spans="1:29" ht="35.25" customHeight="1" x14ac:dyDescent="0.25">
      <c r="A1675" s="89"/>
      <c r="B1675" s="94" t="s">
        <v>41</v>
      </c>
      <c r="C1675" s="91" t="s">
        <v>14</v>
      </c>
      <c r="D1675" s="91" t="s">
        <v>92</v>
      </c>
      <c r="E1675" s="122" t="s">
        <v>8563</v>
      </c>
      <c r="F1675" s="92" t="s">
        <v>41</v>
      </c>
      <c r="G1675" s="209" t="s">
        <v>41</v>
      </c>
      <c r="H1675" s="209" t="s">
        <v>11390</v>
      </c>
      <c r="I1675" s="210" t="s">
        <v>41</v>
      </c>
      <c r="J1675" s="151"/>
      <c r="K1675" s="152"/>
      <c r="L1675" s="151"/>
      <c r="M1675" s="152"/>
      <c r="N1675" s="151"/>
      <c r="O1675" s="151" t="s">
        <v>41</v>
      </c>
      <c r="P1675" s="151"/>
      <c r="Q1675" s="211" t="s">
        <v>376</v>
      </c>
      <c r="R1675" s="211" t="s">
        <v>255</v>
      </c>
      <c r="S1675" s="153"/>
      <c r="T1675" s="94" t="s">
        <v>41</v>
      </c>
      <c r="U1675" s="120"/>
      <c r="V1675" s="120"/>
      <c r="W1675" s="100" t="str">
        <f>VLOOKUP(TRIM(X1675),X10:Y92,2,FALSE)</f>
        <v>Withdrawn</v>
      </c>
      <c r="X1675" s="121" t="str">
        <f t="shared" si="151"/>
        <v>99</v>
      </c>
      <c r="Y1675" s="124">
        <f t="shared" si="152"/>
        <v>0</v>
      </c>
      <c r="Z1675" s="121">
        <f t="shared" si="150"/>
        <v>0</v>
      </c>
      <c r="AA1675" s="121">
        <f t="shared" si="153"/>
        <v>1</v>
      </c>
      <c r="AB1675" s="121">
        <f t="shared" si="154"/>
        <v>1</v>
      </c>
      <c r="AC1675" s="121">
        <f t="shared" si="155"/>
        <v>0</v>
      </c>
    </row>
    <row r="1676" spans="1:29" ht="35.25" customHeight="1" x14ac:dyDescent="0.25">
      <c r="A1676" s="89"/>
      <c r="B1676" s="94" t="s">
        <v>41</v>
      </c>
      <c r="C1676" s="91" t="s">
        <v>14</v>
      </c>
      <c r="D1676" s="91" t="s">
        <v>92</v>
      </c>
      <c r="E1676" s="122" t="s">
        <v>8564</v>
      </c>
      <c r="F1676" s="92" t="s">
        <v>41</v>
      </c>
      <c r="G1676" s="209" t="s">
        <v>41</v>
      </c>
      <c r="H1676" s="209" t="s">
        <v>11390</v>
      </c>
      <c r="I1676" s="210" t="s">
        <v>41</v>
      </c>
      <c r="J1676" s="151"/>
      <c r="K1676" s="152"/>
      <c r="L1676" s="151"/>
      <c r="M1676" s="152"/>
      <c r="N1676" s="151"/>
      <c r="O1676" s="151" t="s">
        <v>41</v>
      </c>
      <c r="P1676" s="151"/>
      <c r="Q1676" s="211" t="s">
        <v>376</v>
      </c>
      <c r="R1676" s="211" t="s">
        <v>255</v>
      </c>
      <c r="S1676" s="153"/>
      <c r="T1676" s="94" t="s">
        <v>41</v>
      </c>
      <c r="U1676" s="120"/>
      <c r="V1676" s="120"/>
      <c r="W1676" s="100" t="str">
        <f>VLOOKUP(TRIM(X1676),X10:Y92,2,FALSE)</f>
        <v>Withdrawn</v>
      </c>
      <c r="X1676" s="121" t="str">
        <f t="shared" si="151"/>
        <v>99</v>
      </c>
      <c r="Y1676" s="124">
        <f t="shared" si="152"/>
        <v>0</v>
      </c>
      <c r="Z1676" s="121">
        <f t="shared" si="150"/>
        <v>0</v>
      </c>
      <c r="AA1676" s="121">
        <f t="shared" si="153"/>
        <v>1</v>
      </c>
      <c r="AB1676" s="121">
        <f t="shared" si="154"/>
        <v>1</v>
      </c>
      <c r="AC1676" s="121">
        <f t="shared" si="155"/>
        <v>0</v>
      </c>
    </row>
    <row r="1677" spans="1:29" ht="35.25" customHeight="1" x14ac:dyDescent="0.25">
      <c r="A1677" s="89"/>
      <c r="B1677" s="94" t="s">
        <v>41</v>
      </c>
      <c r="C1677" s="91" t="s">
        <v>14</v>
      </c>
      <c r="D1677" s="91" t="s">
        <v>92</v>
      </c>
      <c r="E1677" s="122" t="s">
        <v>8565</v>
      </c>
      <c r="F1677" s="92" t="s">
        <v>41</v>
      </c>
      <c r="G1677" s="209" t="s">
        <v>41</v>
      </c>
      <c r="H1677" s="209" t="s">
        <v>11390</v>
      </c>
      <c r="I1677" s="210" t="s">
        <v>41</v>
      </c>
      <c r="J1677" s="151"/>
      <c r="K1677" s="152"/>
      <c r="L1677" s="151"/>
      <c r="M1677" s="152"/>
      <c r="N1677" s="151"/>
      <c r="O1677" s="151" t="s">
        <v>41</v>
      </c>
      <c r="P1677" s="151"/>
      <c r="Q1677" s="211" t="s">
        <v>376</v>
      </c>
      <c r="R1677" s="211" t="s">
        <v>255</v>
      </c>
      <c r="S1677" s="153"/>
      <c r="T1677" s="94" t="s">
        <v>41</v>
      </c>
      <c r="U1677" s="120"/>
      <c r="V1677" s="120"/>
      <c r="W1677" s="100" t="str">
        <f>VLOOKUP(TRIM(X1677),X10:Y92,2,FALSE)</f>
        <v>Withdrawn</v>
      </c>
      <c r="X1677" s="121" t="str">
        <f t="shared" si="151"/>
        <v>99</v>
      </c>
      <c r="Y1677" s="124">
        <f t="shared" si="152"/>
        <v>0</v>
      </c>
      <c r="Z1677" s="121">
        <f t="shared" si="150"/>
        <v>0</v>
      </c>
      <c r="AA1677" s="121">
        <f t="shared" si="153"/>
        <v>1</v>
      </c>
      <c r="AB1677" s="121">
        <f t="shared" si="154"/>
        <v>1</v>
      </c>
      <c r="AC1677" s="121">
        <f t="shared" si="155"/>
        <v>0</v>
      </c>
    </row>
    <row r="1678" spans="1:29" ht="35.25" customHeight="1" x14ac:dyDescent="0.25">
      <c r="A1678" s="89"/>
      <c r="B1678" s="94" t="s">
        <v>41</v>
      </c>
      <c r="C1678" s="91" t="s">
        <v>14</v>
      </c>
      <c r="D1678" s="91" t="s">
        <v>92</v>
      </c>
      <c r="E1678" s="122" t="s">
        <v>8566</v>
      </c>
      <c r="F1678" s="92" t="s">
        <v>41</v>
      </c>
      <c r="G1678" s="209" t="s">
        <v>41</v>
      </c>
      <c r="H1678" s="209" t="s">
        <v>11390</v>
      </c>
      <c r="I1678" s="210" t="s">
        <v>41</v>
      </c>
      <c r="J1678" s="151"/>
      <c r="K1678" s="152"/>
      <c r="L1678" s="151"/>
      <c r="M1678" s="152"/>
      <c r="N1678" s="151"/>
      <c r="O1678" s="151" t="s">
        <v>41</v>
      </c>
      <c r="P1678" s="151"/>
      <c r="Q1678" s="211" t="s">
        <v>376</v>
      </c>
      <c r="R1678" s="211" t="s">
        <v>255</v>
      </c>
      <c r="S1678" s="153"/>
      <c r="T1678" s="94" t="s">
        <v>41</v>
      </c>
      <c r="U1678" s="120"/>
      <c r="V1678" s="120"/>
      <c r="W1678" s="100" t="str">
        <f>VLOOKUP(TRIM(X1678),X10:Y92,2,FALSE)</f>
        <v>Withdrawn</v>
      </c>
      <c r="X1678" s="121" t="str">
        <f t="shared" si="151"/>
        <v>99</v>
      </c>
      <c r="Y1678" s="124">
        <f t="shared" si="152"/>
        <v>0</v>
      </c>
      <c r="Z1678" s="121">
        <f t="shared" si="150"/>
        <v>0</v>
      </c>
      <c r="AA1678" s="121">
        <f t="shared" si="153"/>
        <v>1</v>
      </c>
      <c r="AB1678" s="121">
        <f t="shared" si="154"/>
        <v>1</v>
      </c>
      <c r="AC1678" s="121">
        <f t="shared" si="155"/>
        <v>0</v>
      </c>
    </row>
    <row r="1679" spans="1:29" ht="35.25" customHeight="1" x14ac:dyDescent="0.25">
      <c r="A1679" s="89"/>
      <c r="B1679" s="94" t="s">
        <v>41</v>
      </c>
      <c r="C1679" s="91" t="s">
        <v>14</v>
      </c>
      <c r="D1679" s="91" t="s">
        <v>92</v>
      </c>
      <c r="E1679" s="122" t="s">
        <v>8567</v>
      </c>
      <c r="F1679" s="92" t="s">
        <v>41</v>
      </c>
      <c r="G1679" s="209" t="s">
        <v>41</v>
      </c>
      <c r="H1679" s="209" t="s">
        <v>11390</v>
      </c>
      <c r="I1679" s="210" t="s">
        <v>41</v>
      </c>
      <c r="J1679" s="151"/>
      <c r="K1679" s="152"/>
      <c r="L1679" s="151"/>
      <c r="M1679" s="152"/>
      <c r="N1679" s="151"/>
      <c r="O1679" s="151" t="s">
        <v>41</v>
      </c>
      <c r="P1679" s="151"/>
      <c r="Q1679" s="211" t="s">
        <v>376</v>
      </c>
      <c r="R1679" s="211" t="s">
        <v>255</v>
      </c>
      <c r="S1679" s="153"/>
      <c r="T1679" s="94" t="s">
        <v>41</v>
      </c>
      <c r="U1679" s="120"/>
      <c r="V1679" s="120"/>
      <c r="W1679" s="100" t="str">
        <f>VLOOKUP(TRIM(X1679),X10:Y92,2,FALSE)</f>
        <v>Withdrawn</v>
      </c>
      <c r="X1679" s="121" t="str">
        <f t="shared" si="151"/>
        <v>99</v>
      </c>
      <c r="Y1679" s="124">
        <f t="shared" si="152"/>
        <v>0</v>
      </c>
      <c r="Z1679" s="121">
        <f t="shared" si="150"/>
        <v>0</v>
      </c>
      <c r="AA1679" s="121">
        <f t="shared" si="153"/>
        <v>1</v>
      </c>
      <c r="AB1679" s="121">
        <f t="shared" si="154"/>
        <v>1</v>
      </c>
      <c r="AC1679" s="121">
        <f t="shared" si="155"/>
        <v>0</v>
      </c>
    </row>
    <row r="1680" spans="1:29" ht="35.25" customHeight="1" x14ac:dyDescent="0.25">
      <c r="A1680" s="89"/>
      <c r="B1680" s="94" t="s">
        <v>41</v>
      </c>
      <c r="C1680" s="91" t="s">
        <v>14</v>
      </c>
      <c r="D1680" s="91" t="s">
        <v>92</v>
      </c>
      <c r="E1680" s="122" t="s">
        <v>8568</v>
      </c>
      <c r="F1680" s="92" t="s">
        <v>41</v>
      </c>
      <c r="G1680" s="209" t="s">
        <v>41</v>
      </c>
      <c r="H1680" s="209" t="s">
        <v>11390</v>
      </c>
      <c r="I1680" s="210" t="s">
        <v>41</v>
      </c>
      <c r="J1680" s="151"/>
      <c r="K1680" s="152"/>
      <c r="L1680" s="151"/>
      <c r="M1680" s="152"/>
      <c r="N1680" s="151"/>
      <c r="O1680" s="151" t="s">
        <v>41</v>
      </c>
      <c r="P1680" s="151"/>
      <c r="Q1680" s="211" t="s">
        <v>376</v>
      </c>
      <c r="R1680" s="211" t="s">
        <v>255</v>
      </c>
      <c r="S1680" s="153"/>
      <c r="T1680" s="94" t="s">
        <v>41</v>
      </c>
      <c r="U1680" s="120"/>
      <c r="V1680" s="120"/>
      <c r="W1680" s="100" t="str">
        <f>VLOOKUP(TRIM(X1680),X10:Y92,2,FALSE)</f>
        <v>Withdrawn</v>
      </c>
      <c r="X1680" s="121" t="str">
        <f t="shared" si="151"/>
        <v>99</v>
      </c>
      <c r="Y1680" s="124">
        <f t="shared" si="152"/>
        <v>0</v>
      </c>
      <c r="Z1680" s="121">
        <f t="shared" si="150"/>
        <v>0</v>
      </c>
      <c r="AA1680" s="121">
        <f t="shared" si="153"/>
        <v>1</v>
      </c>
      <c r="AB1680" s="121">
        <f t="shared" si="154"/>
        <v>1</v>
      </c>
      <c r="AC1680" s="121">
        <f t="shared" si="155"/>
        <v>0</v>
      </c>
    </row>
    <row r="1681" spans="1:29" ht="35.25" customHeight="1" x14ac:dyDescent="0.25">
      <c r="A1681" s="89"/>
      <c r="B1681" s="94" t="s">
        <v>41</v>
      </c>
      <c r="C1681" s="91" t="s">
        <v>14</v>
      </c>
      <c r="D1681" s="91" t="s">
        <v>92</v>
      </c>
      <c r="E1681" s="122" t="s">
        <v>8569</v>
      </c>
      <c r="F1681" s="92" t="s">
        <v>41</v>
      </c>
      <c r="G1681" s="209" t="s">
        <v>41</v>
      </c>
      <c r="H1681" s="209" t="s">
        <v>11390</v>
      </c>
      <c r="I1681" s="210" t="s">
        <v>41</v>
      </c>
      <c r="J1681" s="151"/>
      <c r="K1681" s="152"/>
      <c r="L1681" s="151"/>
      <c r="M1681" s="152"/>
      <c r="N1681" s="151"/>
      <c r="O1681" s="151" t="s">
        <v>41</v>
      </c>
      <c r="P1681" s="151"/>
      <c r="Q1681" s="211" t="s">
        <v>376</v>
      </c>
      <c r="R1681" s="211" t="s">
        <v>255</v>
      </c>
      <c r="S1681" s="153"/>
      <c r="T1681" s="94" t="s">
        <v>41</v>
      </c>
      <c r="U1681" s="120"/>
      <c r="V1681" s="120"/>
      <c r="W1681" s="100" t="str">
        <f>VLOOKUP(TRIM(X1681),X10:Y92,2,FALSE)</f>
        <v>Withdrawn</v>
      </c>
      <c r="X1681" s="121" t="str">
        <f t="shared" si="151"/>
        <v>99</v>
      </c>
      <c r="Y1681" s="124">
        <f t="shared" si="152"/>
        <v>0</v>
      </c>
      <c r="Z1681" s="121">
        <f t="shared" si="150"/>
        <v>0</v>
      </c>
      <c r="AA1681" s="121">
        <f t="shared" si="153"/>
        <v>1</v>
      </c>
      <c r="AB1681" s="121">
        <f t="shared" si="154"/>
        <v>1</v>
      </c>
      <c r="AC1681" s="121">
        <f t="shared" si="155"/>
        <v>0</v>
      </c>
    </row>
    <row r="1682" spans="1:29" ht="35.25" customHeight="1" x14ac:dyDescent="0.25">
      <c r="A1682" s="89"/>
      <c r="B1682" s="94" t="s">
        <v>41</v>
      </c>
      <c r="C1682" s="91" t="s">
        <v>14</v>
      </c>
      <c r="D1682" s="91" t="s">
        <v>92</v>
      </c>
      <c r="E1682" s="122" t="s">
        <v>8570</v>
      </c>
      <c r="F1682" s="92" t="s">
        <v>41</v>
      </c>
      <c r="G1682" s="209" t="s">
        <v>41</v>
      </c>
      <c r="H1682" s="209" t="s">
        <v>11390</v>
      </c>
      <c r="I1682" s="210" t="s">
        <v>41</v>
      </c>
      <c r="J1682" s="151"/>
      <c r="K1682" s="152"/>
      <c r="L1682" s="151"/>
      <c r="M1682" s="152"/>
      <c r="N1682" s="151"/>
      <c r="O1682" s="151" t="s">
        <v>41</v>
      </c>
      <c r="P1682" s="151"/>
      <c r="Q1682" s="211" t="s">
        <v>376</v>
      </c>
      <c r="R1682" s="211" t="s">
        <v>255</v>
      </c>
      <c r="S1682" s="153"/>
      <c r="T1682" s="94" t="s">
        <v>41</v>
      </c>
      <c r="U1682" s="120"/>
      <c r="V1682" s="120"/>
      <c r="W1682" s="100" t="str">
        <f>VLOOKUP(TRIM(X1682),X10:Y92,2,FALSE)</f>
        <v>Withdrawn</v>
      </c>
      <c r="X1682" s="121" t="str">
        <f t="shared" si="151"/>
        <v>99</v>
      </c>
      <c r="Y1682" s="124">
        <f t="shared" si="152"/>
        <v>0</v>
      </c>
      <c r="Z1682" s="121">
        <f t="shared" si="150"/>
        <v>0</v>
      </c>
      <c r="AA1682" s="121">
        <f t="shared" si="153"/>
        <v>1</v>
      </c>
      <c r="AB1682" s="121">
        <f t="shared" si="154"/>
        <v>1</v>
      </c>
      <c r="AC1682" s="121">
        <f t="shared" si="155"/>
        <v>0</v>
      </c>
    </row>
    <row r="1683" spans="1:29" ht="35.25" customHeight="1" x14ac:dyDescent="0.25">
      <c r="A1683" s="89"/>
      <c r="B1683" s="94" t="s">
        <v>41</v>
      </c>
      <c r="C1683" s="91" t="s">
        <v>14</v>
      </c>
      <c r="D1683" s="91" t="s">
        <v>92</v>
      </c>
      <c r="E1683" s="122" t="s">
        <v>8571</v>
      </c>
      <c r="F1683" s="92" t="s">
        <v>41</v>
      </c>
      <c r="G1683" s="209" t="s">
        <v>41</v>
      </c>
      <c r="H1683" s="209" t="s">
        <v>11390</v>
      </c>
      <c r="I1683" s="210" t="s">
        <v>41</v>
      </c>
      <c r="J1683" s="151"/>
      <c r="K1683" s="152"/>
      <c r="L1683" s="151"/>
      <c r="M1683" s="152"/>
      <c r="N1683" s="151"/>
      <c r="O1683" s="151" t="s">
        <v>41</v>
      </c>
      <c r="P1683" s="151"/>
      <c r="Q1683" s="211" t="s">
        <v>376</v>
      </c>
      <c r="R1683" s="211" t="s">
        <v>255</v>
      </c>
      <c r="S1683" s="153"/>
      <c r="T1683" s="94" t="s">
        <v>41</v>
      </c>
      <c r="U1683" s="120"/>
      <c r="V1683" s="120"/>
      <c r="W1683" s="100" t="str">
        <f>VLOOKUP(TRIM(X1683),X10:Y92,2,FALSE)</f>
        <v>Withdrawn</v>
      </c>
      <c r="X1683" s="121" t="str">
        <f t="shared" si="151"/>
        <v>99</v>
      </c>
      <c r="Y1683" s="124">
        <f t="shared" si="152"/>
        <v>0</v>
      </c>
      <c r="Z1683" s="121">
        <f t="shared" si="150"/>
        <v>0</v>
      </c>
      <c r="AA1683" s="121">
        <f t="shared" si="153"/>
        <v>1</v>
      </c>
      <c r="AB1683" s="121">
        <f t="shared" si="154"/>
        <v>1</v>
      </c>
      <c r="AC1683" s="121">
        <f t="shared" si="155"/>
        <v>0</v>
      </c>
    </row>
    <row r="1684" spans="1:29" ht="35.25" customHeight="1" x14ac:dyDescent="0.25">
      <c r="A1684" s="89"/>
      <c r="B1684" s="94" t="s">
        <v>41</v>
      </c>
      <c r="C1684" s="91" t="s">
        <v>14</v>
      </c>
      <c r="D1684" s="91" t="s">
        <v>92</v>
      </c>
      <c r="E1684" s="122" t="s">
        <v>8572</v>
      </c>
      <c r="F1684" s="92" t="s">
        <v>41</v>
      </c>
      <c r="G1684" s="209" t="s">
        <v>41</v>
      </c>
      <c r="H1684" s="209" t="s">
        <v>11390</v>
      </c>
      <c r="I1684" s="210" t="s">
        <v>41</v>
      </c>
      <c r="J1684" s="151"/>
      <c r="K1684" s="152"/>
      <c r="L1684" s="151"/>
      <c r="M1684" s="152"/>
      <c r="N1684" s="151"/>
      <c r="O1684" s="151" t="s">
        <v>41</v>
      </c>
      <c r="P1684" s="151"/>
      <c r="Q1684" s="211" t="s">
        <v>376</v>
      </c>
      <c r="R1684" s="211" t="s">
        <v>255</v>
      </c>
      <c r="S1684" s="153"/>
      <c r="T1684" s="94" t="s">
        <v>41</v>
      </c>
      <c r="U1684" s="120"/>
      <c r="V1684" s="120"/>
      <c r="W1684" s="100" t="str">
        <f>VLOOKUP(TRIM(X1684),X10:Y92,2,FALSE)</f>
        <v>Withdrawn</v>
      </c>
      <c r="X1684" s="121" t="str">
        <f t="shared" si="151"/>
        <v>99</v>
      </c>
      <c r="Y1684" s="124">
        <f t="shared" si="152"/>
        <v>0</v>
      </c>
      <c r="Z1684" s="121">
        <f t="shared" si="150"/>
        <v>0</v>
      </c>
      <c r="AA1684" s="121">
        <f t="shared" si="153"/>
        <v>1</v>
      </c>
      <c r="AB1684" s="121">
        <f t="shared" si="154"/>
        <v>1</v>
      </c>
      <c r="AC1684" s="121">
        <f t="shared" si="155"/>
        <v>0</v>
      </c>
    </row>
    <row r="1685" spans="1:29" ht="35.25" customHeight="1" x14ac:dyDescent="0.25">
      <c r="A1685" s="89"/>
      <c r="B1685" s="94" t="s">
        <v>41</v>
      </c>
      <c r="C1685" s="91" t="s">
        <v>14</v>
      </c>
      <c r="D1685" s="91" t="s">
        <v>92</v>
      </c>
      <c r="E1685" s="122" t="s">
        <v>8573</v>
      </c>
      <c r="F1685" s="92" t="s">
        <v>41</v>
      </c>
      <c r="G1685" s="209" t="s">
        <v>41</v>
      </c>
      <c r="H1685" s="209" t="s">
        <v>11390</v>
      </c>
      <c r="I1685" s="210" t="s">
        <v>41</v>
      </c>
      <c r="J1685" s="151"/>
      <c r="K1685" s="152"/>
      <c r="L1685" s="151"/>
      <c r="M1685" s="152"/>
      <c r="N1685" s="151"/>
      <c r="O1685" s="151" t="s">
        <v>41</v>
      </c>
      <c r="P1685" s="151"/>
      <c r="Q1685" s="211" t="s">
        <v>376</v>
      </c>
      <c r="R1685" s="211" t="s">
        <v>255</v>
      </c>
      <c r="S1685" s="153"/>
      <c r="T1685" s="94" t="s">
        <v>41</v>
      </c>
      <c r="U1685" s="120"/>
      <c r="V1685" s="120"/>
      <c r="W1685" s="100" t="str">
        <f>VLOOKUP(TRIM(X1685),X10:Y92,2,FALSE)</f>
        <v>Withdrawn</v>
      </c>
      <c r="X1685" s="121" t="str">
        <f t="shared" si="151"/>
        <v>99</v>
      </c>
      <c r="Y1685" s="124">
        <f t="shared" si="152"/>
        <v>0</v>
      </c>
      <c r="Z1685" s="121">
        <f t="shared" si="150"/>
        <v>0</v>
      </c>
      <c r="AA1685" s="121">
        <f t="shared" si="153"/>
        <v>1</v>
      </c>
      <c r="AB1685" s="121">
        <f t="shared" si="154"/>
        <v>1</v>
      </c>
      <c r="AC1685" s="121">
        <f t="shared" si="155"/>
        <v>0</v>
      </c>
    </row>
    <row r="1686" spans="1:29" ht="35.25" customHeight="1" x14ac:dyDescent="0.25">
      <c r="A1686" s="89"/>
      <c r="B1686" s="94" t="s">
        <v>41</v>
      </c>
      <c r="C1686" s="91" t="s">
        <v>14</v>
      </c>
      <c r="D1686" s="91" t="s">
        <v>92</v>
      </c>
      <c r="E1686" s="122" t="s">
        <v>8574</v>
      </c>
      <c r="F1686" s="92" t="s">
        <v>41</v>
      </c>
      <c r="G1686" s="209" t="s">
        <v>41</v>
      </c>
      <c r="H1686" s="209" t="s">
        <v>11390</v>
      </c>
      <c r="I1686" s="210" t="s">
        <v>41</v>
      </c>
      <c r="J1686" s="151"/>
      <c r="K1686" s="152"/>
      <c r="L1686" s="151"/>
      <c r="M1686" s="152"/>
      <c r="N1686" s="151"/>
      <c r="O1686" s="151" t="s">
        <v>41</v>
      </c>
      <c r="P1686" s="151"/>
      <c r="Q1686" s="211" t="s">
        <v>376</v>
      </c>
      <c r="R1686" s="211" t="s">
        <v>255</v>
      </c>
      <c r="S1686" s="153"/>
      <c r="T1686" s="94" t="s">
        <v>41</v>
      </c>
      <c r="U1686" s="120"/>
      <c r="V1686" s="120"/>
      <c r="W1686" s="100" t="str">
        <f>VLOOKUP(TRIM(X1686),X10:Y92,2,FALSE)</f>
        <v>Withdrawn</v>
      </c>
      <c r="X1686" s="121" t="str">
        <f t="shared" si="151"/>
        <v>99</v>
      </c>
      <c r="Y1686" s="124">
        <f t="shared" si="152"/>
        <v>0</v>
      </c>
      <c r="Z1686" s="121">
        <f t="shared" ref="Z1686:Z1727" si="156">IF(F1686="P-CR", IF(S1686="Approved", 1, IF(S1686="Block approved", 1, 0)),0)</f>
        <v>0</v>
      </c>
      <c r="AA1686" s="121">
        <f t="shared" si="153"/>
        <v>1</v>
      </c>
      <c r="AB1686" s="121">
        <f t="shared" si="154"/>
        <v>1</v>
      </c>
      <c r="AC1686" s="121">
        <f t="shared" si="155"/>
        <v>0</v>
      </c>
    </row>
    <row r="1687" spans="1:29" ht="35.25" customHeight="1" x14ac:dyDescent="0.25">
      <c r="A1687" s="89"/>
      <c r="B1687" s="94" t="s">
        <v>41</v>
      </c>
      <c r="C1687" s="91" t="s">
        <v>14</v>
      </c>
      <c r="D1687" s="91" t="s">
        <v>92</v>
      </c>
      <c r="E1687" s="122" t="s">
        <v>8575</v>
      </c>
      <c r="F1687" s="92" t="s">
        <v>41</v>
      </c>
      <c r="G1687" s="209" t="s">
        <v>41</v>
      </c>
      <c r="H1687" s="209" t="s">
        <v>11390</v>
      </c>
      <c r="I1687" s="210" t="s">
        <v>41</v>
      </c>
      <c r="J1687" s="151"/>
      <c r="K1687" s="152"/>
      <c r="L1687" s="151"/>
      <c r="M1687" s="152"/>
      <c r="N1687" s="151"/>
      <c r="O1687" s="151" t="s">
        <v>41</v>
      </c>
      <c r="P1687" s="151"/>
      <c r="Q1687" s="211" t="s">
        <v>376</v>
      </c>
      <c r="R1687" s="211" t="s">
        <v>255</v>
      </c>
      <c r="S1687" s="153"/>
      <c r="T1687" s="94" t="s">
        <v>41</v>
      </c>
      <c r="U1687" s="120"/>
      <c r="V1687" s="120"/>
      <c r="W1687" s="100" t="str">
        <f>VLOOKUP(TRIM(X1687),X10:Y92,2,FALSE)</f>
        <v>Withdrawn</v>
      </c>
      <c r="X1687" s="121" t="str">
        <f t="shared" si="151"/>
        <v>99</v>
      </c>
      <c r="Y1687" s="124">
        <f t="shared" si="152"/>
        <v>0</v>
      </c>
      <c r="Z1687" s="121">
        <f t="shared" si="156"/>
        <v>0</v>
      </c>
      <c r="AA1687" s="121">
        <f t="shared" si="153"/>
        <v>1</v>
      </c>
      <c r="AB1687" s="121">
        <f t="shared" si="154"/>
        <v>1</v>
      </c>
      <c r="AC1687" s="121">
        <f t="shared" si="155"/>
        <v>0</v>
      </c>
    </row>
    <row r="1688" spans="1:29" ht="35.25" customHeight="1" x14ac:dyDescent="0.25">
      <c r="A1688" s="89"/>
      <c r="B1688" s="94" t="s">
        <v>41</v>
      </c>
      <c r="C1688" s="91" t="s">
        <v>14</v>
      </c>
      <c r="D1688" s="91" t="s">
        <v>92</v>
      </c>
      <c r="E1688" s="122" t="s">
        <v>8576</v>
      </c>
      <c r="F1688" s="92" t="s">
        <v>41</v>
      </c>
      <c r="G1688" s="209" t="s">
        <v>41</v>
      </c>
      <c r="H1688" s="209" t="s">
        <v>11390</v>
      </c>
      <c r="I1688" s="210" t="s">
        <v>41</v>
      </c>
      <c r="J1688" s="151"/>
      <c r="K1688" s="152"/>
      <c r="L1688" s="151"/>
      <c r="M1688" s="152"/>
      <c r="N1688" s="151"/>
      <c r="O1688" s="151" t="s">
        <v>41</v>
      </c>
      <c r="P1688" s="151"/>
      <c r="Q1688" s="211" t="s">
        <v>376</v>
      </c>
      <c r="R1688" s="211" t="s">
        <v>255</v>
      </c>
      <c r="S1688" s="153"/>
      <c r="T1688" s="94" t="s">
        <v>41</v>
      </c>
      <c r="U1688" s="120"/>
      <c r="V1688" s="120"/>
      <c r="W1688" s="100" t="str">
        <f>VLOOKUP(TRIM(X1688),X10:Y92,2,FALSE)</f>
        <v>Withdrawn</v>
      </c>
      <c r="X1688" s="121" t="str">
        <f t="shared" si="151"/>
        <v>99</v>
      </c>
      <c r="Y1688" s="124">
        <f t="shared" si="152"/>
        <v>0</v>
      </c>
      <c r="Z1688" s="121">
        <f t="shared" si="156"/>
        <v>0</v>
      </c>
      <c r="AA1688" s="121">
        <f t="shared" si="153"/>
        <v>1</v>
      </c>
      <c r="AB1688" s="121">
        <f t="shared" si="154"/>
        <v>1</v>
      </c>
      <c r="AC1688" s="121">
        <f t="shared" si="155"/>
        <v>0</v>
      </c>
    </row>
    <row r="1689" spans="1:29" ht="35.25" customHeight="1" x14ac:dyDescent="0.25">
      <c r="A1689" s="89"/>
      <c r="B1689" s="94" t="s">
        <v>41</v>
      </c>
      <c r="C1689" s="91" t="s">
        <v>14</v>
      </c>
      <c r="D1689" s="91" t="s">
        <v>92</v>
      </c>
      <c r="E1689" s="122" t="s">
        <v>8577</v>
      </c>
      <c r="F1689" s="92" t="s">
        <v>41</v>
      </c>
      <c r="G1689" s="209" t="s">
        <v>41</v>
      </c>
      <c r="H1689" s="209" t="s">
        <v>11390</v>
      </c>
      <c r="I1689" s="210" t="s">
        <v>41</v>
      </c>
      <c r="J1689" s="151"/>
      <c r="K1689" s="152"/>
      <c r="L1689" s="151"/>
      <c r="M1689" s="152"/>
      <c r="N1689" s="151"/>
      <c r="O1689" s="151" t="s">
        <v>41</v>
      </c>
      <c r="P1689" s="151"/>
      <c r="Q1689" s="211" t="s">
        <v>376</v>
      </c>
      <c r="R1689" s="211" t="s">
        <v>255</v>
      </c>
      <c r="S1689" s="153"/>
      <c r="T1689" s="94" t="s">
        <v>41</v>
      </c>
      <c r="U1689" s="120"/>
      <c r="V1689" s="120"/>
      <c r="W1689" s="100" t="str">
        <f>VLOOKUP(TRIM(X1689),X10:Y92,2,FALSE)</f>
        <v>Withdrawn</v>
      </c>
      <c r="X1689" s="121" t="str">
        <f t="shared" si="151"/>
        <v>99</v>
      </c>
      <c r="Y1689" s="124">
        <f t="shared" si="152"/>
        <v>0</v>
      </c>
      <c r="Z1689" s="121">
        <f t="shared" si="156"/>
        <v>0</v>
      </c>
      <c r="AA1689" s="121">
        <f t="shared" si="153"/>
        <v>1</v>
      </c>
      <c r="AB1689" s="121">
        <f t="shared" si="154"/>
        <v>1</v>
      </c>
      <c r="AC1689" s="121">
        <f t="shared" si="155"/>
        <v>0</v>
      </c>
    </row>
    <row r="1690" spans="1:29" ht="35.25" customHeight="1" x14ac:dyDescent="0.25">
      <c r="A1690" s="89"/>
      <c r="B1690" s="94" t="s">
        <v>41</v>
      </c>
      <c r="C1690" s="91" t="s">
        <v>14</v>
      </c>
      <c r="D1690" s="91" t="s">
        <v>92</v>
      </c>
      <c r="E1690" s="122" t="s">
        <v>8578</v>
      </c>
      <c r="F1690" s="92" t="s">
        <v>41</v>
      </c>
      <c r="G1690" s="209" t="s">
        <v>41</v>
      </c>
      <c r="H1690" s="209" t="s">
        <v>11390</v>
      </c>
      <c r="I1690" s="210" t="s">
        <v>41</v>
      </c>
      <c r="J1690" s="151"/>
      <c r="K1690" s="152"/>
      <c r="L1690" s="151"/>
      <c r="M1690" s="152"/>
      <c r="N1690" s="151"/>
      <c r="O1690" s="151" t="s">
        <v>41</v>
      </c>
      <c r="P1690" s="151"/>
      <c r="Q1690" s="211" t="s">
        <v>376</v>
      </c>
      <c r="R1690" s="211" t="s">
        <v>255</v>
      </c>
      <c r="S1690" s="153"/>
      <c r="T1690" s="94" t="s">
        <v>41</v>
      </c>
      <c r="U1690" s="120"/>
      <c r="V1690" s="120"/>
      <c r="W1690" s="100" t="str">
        <f>VLOOKUP(TRIM(X1690),X10:Y92,2,FALSE)</f>
        <v>Withdrawn</v>
      </c>
      <c r="X1690" s="121" t="str">
        <f t="shared" si="151"/>
        <v>99</v>
      </c>
      <c r="Y1690" s="124">
        <f t="shared" si="152"/>
        <v>0</v>
      </c>
      <c r="Z1690" s="121">
        <f t="shared" si="156"/>
        <v>0</v>
      </c>
      <c r="AA1690" s="121">
        <f t="shared" si="153"/>
        <v>1</v>
      </c>
      <c r="AB1690" s="121">
        <f t="shared" si="154"/>
        <v>1</v>
      </c>
      <c r="AC1690" s="121">
        <f t="shared" si="155"/>
        <v>0</v>
      </c>
    </row>
    <row r="1691" spans="1:29" ht="35.25" customHeight="1" x14ac:dyDescent="0.25">
      <c r="A1691" s="89"/>
      <c r="B1691" s="94" t="s">
        <v>41</v>
      </c>
      <c r="C1691" s="91" t="s">
        <v>14</v>
      </c>
      <c r="D1691" s="91" t="s">
        <v>92</v>
      </c>
      <c r="E1691" s="122" t="s">
        <v>8579</v>
      </c>
      <c r="F1691" s="92" t="s">
        <v>41</v>
      </c>
      <c r="G1691" s="209" t="s">
        <v>41</v>
      </c>
      <c r="H1691" s="209" t="s">
        <v>11390</v>
      </c>
      <c r="I1691" s="210" t="s">
        <v>41</v>
      </c>
      <c r="J1691" s="151"/>
      <c r="K1691" s="152"/>
      <c r="L1691" s="151"/>
      <c r="M1691" s="152"/>
      <c r="N1691" s="151"/>
      <c r="O1691" s="151" t="s">
        <v>41</v>
      </c>
      <c r="P1691" s="151"/>
      <c r="Q1691" s="211" t="s">
        <v>376</v>
      </c>
      <c r="R1691" s="211" t="s">
        <v>255</v>
      </c>
      <c r="S1691" s="153"/>
      <c r="T1691" s="94" t="s">
        <v>41</v>
      </c>
      <c r="U1691" s="120"/>
      <c r="V1691" s="120"/>
      <c r="W1691" s="100" t="str">
        <f>VLOOKUP(TRIM(X1691),X10:Y92,2,FALSE)</f>
        <v>Withdrawn</v>
      </c>
      <c r="X1691" s="121" t="str">
        <f t="shared" si="151"/>
        <v>99</v>
      </c>
      <c r="Y1691" s="124">
        <f t="shared" si="152"/>
        <v>0</v>
      </c>
      <c r="Z1691" s="121">
        <f t="shared" si="156"/>
        <v>0</v>
      </c>
      <c r="AA1691" s="121">
        <f t="shared" si="153"/>
        <v>1</v>
      </c>
      <c r="AB1691" s="121">
        <f t="shared" si="154"/>
        <v>1</v>
      </c>
      <c r="AC1691" s="121">
        <f t="shared" si="155"/>
        <v>0</v>
      </c>
    </row>
    <row r="1692" spans="1:29" ht="35.25" customHeight="1" x14ac:dyDescent="0.25">
      <c r="A1692" s="89"/>
      <c r="B1692" s="94" t="s">
        <v>41</v>
      </c>
      <c r="C1692" s="91" t="s">
        <v>14</v>
      </c>
      <c r="D1692" s="91" t="s">
        <v>92</v>
      </c>
      <c r="E1692" s="122" t="s">
        <v>8580</v>
      </c>
      <c r="F1692" s="92" t="s">
        <v>41</v>
      </c>
      <c r="G1692" s="209" t="s">
        <v>41</v>
      </c>
      <c r="H1692" s="209" t="s">
        <v>11390</v>
      </c>
      <c r="I1692" s="210" t="s">
        <v>41</v>
      </c>
      <c r="J1692" s="151"/>
      <c r="K1692" s="152"/>
      <c r="L1692" s="151"/>
      <c r="M1692" s="152"/>
      <c r="N1692" s="151"/>
      <c r="O1692" s="151" t="s">
        <v>41</v>
      </c>
      <c r="P1692" s="151"/>
      <c r="Q1692" s="211" t="s">
        <v>376</v>
      </c>
      <c r="R1692" s="211" t="s">
        <v>255</v>
      </c>
      <c r="S1692" s="153"/>
      <c r="T1692" s="94" t="s">
        <v>41</v>
      </c>
      <c r="U1692" s="120"/>
      <c r="V1692" s="120"/>
      <c r="W1692" s="100" t="str">
        <f>VLOOKUP(TRIM(X1692),X10:Y92,2,FALSE)</f>
        <v>Withdrawn</v>
      </c>
      <c r="X1692" s="121" t="str">
        <f t="shared" si="151"/>
        <v>99</v>
      </c>
      <c r="Y1692" s="124">
        <f t="shared" si="152"/>
        <v>0</v>
      </c>
      <c r="Z1692" s="121">
        <f t="shared" si="156"/>
        <v>0</v>
      </c>
      <c r="AA1692" s="121">
        <f t="shared" si="153"/>
        <v>1</v>
      </c>
      <c r="AB1692" s="121">
        <f t="shared" si="154"/>
        <v>1</v>
      </c>
      <c r="AC1692" s="121">
        <f t="shared" si="155"/>
        <v>0</v>
      </c>
    </row>
    <row r="1693" spans="1:29" ht="35.25" customHeight="1" x14ac:dyDescent="0.25">
      <c r="A1693" s="89"/>
      <c r="B1693" s="94" t="s">
        <v>41</v>
      </c>
      <c r="C1693" s="91" t="s">
        <v>14</v>
      </c>
      <c r="D1693" s="91" t="s">
        <v>92</v>
      </c>
      <c r="E1693" s="122" t="s">
        <v>8581</v>
      </c>
      <c r="F1693" s="92" t="s">
        <v>41</v>
      </c>
      <c r="G1693" s="209" t="s">
        <v>41</v>
      </c>
      <c r="H1693" s="209" t="s">
        <v>11390</v>
      </c>
      <c r="I1693" s="210" t="s">
        <v>41</v>
      </c>
      <c r="J1693" s="151"/>
      <c r="K1693" s="152"/>
      <c r="L1693" s="151"/>
      <c r="M1693" s="152"/>
      <c r="N1693" s="151"/>
      <c r="O1693" s="151" t="s">
        <v>41</v>
      </c>
      <c r="P1693" s="151"/>
      <c r="Q1693" s="211" t="s">
        <v>376</v>
      </c>
      <c r="R1693" s="211" t="s">
        <v>255</v>
      </c>
      <c r="S1693" s="153"/>
      <c r="T1693" s="94" t="s">
        <v>41</v>
      </c>
      <c r="U1693" s="120"/>
      <c r="V1693" s="120"/>
      <c r="W1693" s="100" t="str">
        <f>VLOOKUP(TRIM(X1693),X10:Y92,2,FALSE)</f>
        <v>Withdrawn</v>
      </c>
      <c r="X1693" s="121" t="str">
        <f t="shared" ref="X1693:X1727" si="157">IF(ISNONTEXT(D1693),"" &amp; D1693 &amp;"",T(D1693))</f>
        <v>99</v>
      </c>
      <c r="Y1693" s="124">
        <f t="shared" ref="Y1693:Y1727" si="158">IF(F1693="CR", IF(S1693="Approved", 1, IF(S1693="Agreed", 1, IF(S1693="Block approved", 1, 0))),0)</f>
        <v>0</v>
      </c>
      <c r="Z1693" s="121">
        <f t="shared" si="156"/>
        <v>0</v>
      </c>
      <c r="AA1693" s="121">
        <f t="shared" ref="AA1693:AA1727" si="159">LEN(I1693)</f>
        <v>1</v>
      </c>
      <c r="AB1693" s="121">
        <f t="shared" ref="AB1693:AB1727" si="160">IF(LEFT(H1693, 12)="Reserved for",  1, 0)</f>
        <v>1</v>
      </c>
      <c r="AC1693" s="121">
        <f t="shared" ref="AC1693:AC1727" si="161">IF(F1693="LS OUT", IF(S1693="Approved", 1, IF(S1693="Block approved", 1, 0)),0)</f>
        <v>0</v>
      </c>
    </row>
    <row r="1694" spans="1:29" ht="35.25" customHeight="1" x14ac:dyDescent="0.25">
      <c r="A1694" s="89"/>
      <c r="B1694" s="94" t="s">
        <v>41</v>
      </c>
      <c r="C1694" s="91" t="s">
        <v>14</v>
      </c>
      <c r="D1694" s="91" t="s">
        <v>92</v>
      </c>
      <c r="E1694" s="122" t="s">
        <v>8582</v>
      </c>
      <c r="F1694" s="92" t="s">
        <v>41</v>
      </c>
      <c r="G1694" s="209" t="s">
        <v>41</v>
      </c>
      <c r="H1694" s="209" t="s">
        <v>11390</v>
      </c>
      <c r="I1694" s="210" t="s">
        <v>41</v>
      </c>
      <c r="J1694" s="151"/>
      <c r="K1694" s="152"/>
      <c r="L1694" s="151"/>
      <c r="M1694" s="152"/>
      <c r="N1694" s="151"/>
      <c r="O1694" s="151" t="s">
        <v>41</v>
      </c>
      <c r="P1694" s="151"/>
      <c r="Q1694" s="211" t="s">
        <v>376</v>
      </c>
      <c r="R1694" s="211" t="s">
        <v>255</v>
      </c>
      <c r="S1694" s="153"/>
      <c r="T1694" s="94" t="s">
        <v>41</v>
      </c>
      <c r="U1694" s="120"/>
      <c r="V1694" s="120"/>
      <c r="W1694" s="100" t="str">
        <f>VLOOKUP(TRIM(X1694),X10:Y92,2,FALSE)</f>
        <v>Withdrawn</v>
      </c>
      <c r="X1694" s="121" t="str">
        <f t="shared" si="157"/>
        <v>99</v>
      </c>
      <c r="Y1694" s="124">
        <f t="shared" si="158"/>
        <v>0</v>
      </c>
      <c r="Z1694" s="121">
        <f t="shared" si="156"/>
        <v>0</v>
      </c>
      <c r="AA1694" s="121">
        <f t="shared" si="159"/>
        <v>1</v>
      </c>
      <c r="AB1694" s="121">
        <f t="shared" si="160"/>
        <v>1</v>
      </c>
      <c r="AC1694" s="121">
        <f t="shared" si="161"/>
        <v>0</v>
      </c>
    </row>
    <row r="1695" spans="1:29" ht="35.25" customHeight="1" x14ac:dyDescent="0.25">
      <c r="A1695" s="89"/>
      <c r="B1695" s="94" t="s">
        <v>41</v>
      </c>
      <c r="C1695" s="91" t="s">
        <v>14</v>
      </c>
      <c r="D1695" s="91" t="s">
        <v>92</v>
      </c>
      <c r="E1695" s="122" t="s">
        <v>8583</v>
      </c>
      <c r="F1695" s="92" t="s">
        <v>41</v>
      </c>
      <c r="G1695" s="209" t="s">
        <v>41</v>
      </c>
      <c r="H1695" s="209" t="s">
        <v>11390</v>
      </c>
      <c r="I1695" s="210" t="s">
        <v>41</v>
      </c>
      <c r="J1695" s="151"/>
      <c r="K1695" s="152"/>
      <c r="L1695" s="151"/>
      <c r="M1695" s="152"/>
      <c r="N1695" s="151"/>
      <c r="O1695" s="151" t="s">
        <v>41</v>
      </c>
      <c r="P1695" s="151"/>
      <c r="Q1695" s="211" t="s">
        <v>376</v>
      </c>
      <c r="R1695" s="211" t="s">
        <v>255</v>
      </c>
      <c r="S1695" s="153"/>
      <c r="T1695" s="94" t="s">
        <v>41</v>
      </c>
      <c r="U1695" s="120"/>
      <c r="V1695" s="120"/>
      <c r="W1695" s="100" t="str">
        <f>VLOOKUP(TRIM(X1695),X10:Y92,2,FALSE)</f>
        <v>Withdrawn</v>
      </c>
      <c r="X1695" s="121" t="str">
        <f t="shared" si="157"/>
        <v>99</v>
      </c>
      <c r="Y1695" s="124">
        <f t="shared" si="158"/>
        <v>0</v>
      </c>
      <c r="Z1695" s="121">
        <f t="shared" si="156"/>
        <v>0</v>
      </c>
      <c r="AA1695" s="121">
        <f t="shared" si="159"/>
        <v>1</v>
      </c>
      <c r="AB1695" s="121">
        <f t="shared" si="160"/>
        <v>1</v>
      </c>
      <c r="AC1695" s="121">
        <f t="shared" si="161"/>
        <v>0</v>
      </c>
    </row>
    <row r="1696" spans="1:29" ht="35.25" customHeight="1" x14ac:dyDescent="0.25">
      <c r="A1696" s="89"/>
      <c r="B1696" s="94" t="s">
        <v>41</v>
      </c>
      <c r="C1696" s="91" t="s">
        <v>14</v>
      </c>
      <c r="D1696" s="91" t="s">
        <v>92</v>
      </c>
      <c r="E1696" s="122" t="s">
        <v>8584</v>
      </c>
      <c r="F1696" s="92" t="s">
        <v>41</v>
      </c>
      <c r="G1696" s="209" t="s">
        <v>41</v>
      </c>
      <c r="H1696" s="209" t="s">
        <v>11390</v>
      </c>
      <c r="I1696" s="210" t="s">
        <v>41</v>
      </c>
      <c r="J1696" s="151"/>
      <c r="K1696" s="152"/>
      <c r="L1696" s="151"/>
      <c r="M1696" s="152"/>
      <c r="N1696" s="151"/>
      <c r="O1696" s="151" t="s">
        <v>41</v>
      </c>
      <c r="P1696" s="151"/>
      <c r="Q1696" s="211" t="s">
        <v>376</v>
      </c>
      <c r="R1696" s="211" t="s">
        <v>255</v>
      </c>
      <c r="S1696" s="153"/>
      <c r="T1696" s="94" t="s">
        <v>41</v>
      </c>
      <c r="U1696" s="120"/>
      <c r="V1696" s="120"/>
      <c r="W1696" s="100" t="str">
        <f>VLOOKUP(TRIM(X1696),X10:Y92,2,FALSE)</f>
        <v>Withdrawn</v>
      </c>
      <c r="X1696" s="121" t="str">
        <f t="shared" si="157"/>
        <v>99</v>
      </c>
      <c r="Y1696" s="124">
        <f t="shared" si="158"/>
        <v>0</v>
      </c>
      <c r="Z1696" s="121">
        <f t="shared" si="156"/>
        <v>0</v>
      </c>
      <c r="AA1696" s="121">
        <f t="shared" si="159"/>
        <v>1</v>
      </c>
      <c r="AB1696" s="121">
        <f t="shared" si="160"/>
        <v>1</v>
      </c>
      <c r="AC1696" s="121">
        <f t="shared" si="161"/>
        <v>0</v>
      </c>
    </row>
    <row r="1697" spans="1:29" ht="35.25" customHeight="1" x14ac:dyDescent="0.25">
      <c r="A1697" s="89"/>
      <c r="B1697" s="94" t="s">
        <v>41</v>
      </c>
      <c r="C1697" s="91" t="s">
        <v>14</v>
      </c>
      <c r="D1697" s="91" t="s">
        <v>92</v>
      </c>
      <c r="E1697" s="122" t="s">
        <v>8585</v>
      </c>
      <c r="F1697" s="92" t="s">
        <v>41</v>
      </c>
      <c r="G1697" s="209" t="s">
        <v>41</v>
      </c>
      <c r="H1697" s="209" t="s">
        <v>11390</v>
      </c>
      <c r="I1697" s="210" t="s">
        <v>41</v>
      </c>
      <c r="J1697" s="151"/>
      <c r="K1697" s="152"/>
      <c r="L1697" s="151"/>
      <c r="M1697" s="152"/>
      <c r="N1697" s="151"/>
      <c r="O1697" s="151" t="s">
        <v>41</v>
      </c>
      <c r="P1697" s="151"/>
      <c r="Q1697" s="211" t="s">
        <v>376</v>
      </c>
      <c r="R1697" s="211" t="s">
        <v>255</v>
      </c>
      <c r="S1697" s="153"/>
      <c r="T1697" s="94" t="s">
        <v>41</v>
      </c>
      <c r="U1697" s="120"/>
      <c r="V1697" s="120"/>
      <c r="W1697" s="100" t="str">
        <f>VLOOKUP(TRIM(X1697),X10:Y92,2,FALSE)</f>
        <v>Withdrawn</v>
      </c>
      <c r="X1697" s="121" t="str">
        <f t="shared" si="157"/>
        <v>99</v>
      </c>
      <c r="Y1697" s="124">
        <f t="shared" si="158"/>
        <v>0</v>
      </c>
      <c r="Z1697" s="121">
        <f t="shared" si="156"/>
        <v>0</v>
      </c>
      <c r="AA1697" s="121">
        <f t="shared" si="159"/>
        <v>1</v>
      </c>
      <c r="AB1697" s="121">
        <f t="shared" si="160"/>
        <v>1</v>
      </c>
      <c r="AC1697" s="121">
        <f t="shared" si="161"/>
        <v>0</v>
      </c>
    </row>
    <row r="1698" spans="1:29" ht="35.25" customHeight="1" x14ac:dyDescent="0.25">
      <c r="A1698" s="89"/>
      <c r="B1698" s="94" t="s">
        <v>41</v>
      </c>
      <c r="C1698" s="91" t="s">
        <v>14</v>
      </c>
      <c r="D1698" s="91" t="s">
        <v>92</v>
      </c>
      <c r="E1698" s="122" t="s">
        <v>8586</v>
      </c>
      <c r="F1698" s="92" t="s">
        <v>41</v>
      </c>
      <c r="G1698" s="209" t="s">
        <v>41</v>
      </c>
      <c r="H1698" s="209" t="s">
        <v>11390</v>
      </c>
      <c r="I1698" s="210" t="s">
        <v>41</v>
      </c>
      <c r="J1698" s="151"/>
      <c r="K1698" s="152"/>
      <c r="L1698" s="151"/>
      <c r="M1698" s="152"/>
      <c r="N1698" s="151"/>
      <c r="O1698" s="151" t="s">
        <v>41</v>
      </c>
      <c r="P1698" s="151"/>
      <c r="Q1698" s="211" t="s">
        <v>376</v>
      </c>
      <c r="R1698" s="211" t="s">
        <v>255</v>
      </c>
      <c r="S1698" s="153"/>
      <c r="T1698" s="94" t="s">
        <v>41</v>
      </c>
      <c r="U1698" s="120"/>
      <c r="V1698" s="120"/>
      <c r="W1698" s="100" t="str">
        <f>VLOOKUP(TRIM(X1698),X10:Y92,2,FALSE)</f>
        <v>Withdrawn</v>
      </c>
      <c r="X1698" s="121" t="str">
        <f t="shared" si="157"/>
        <v>99</v>
      </c>
      <c r="Y1698" s="124">
        <f t="shared" si="158"/>
        <v>0</v>
      </c>
      <c r="Z1698" s="121">
        <f t="shared" si="156"/>
        <v>0</v>
      </c>
      <c r="AA1698" s="121">
        <f t="shared" si="159"/>
        <v>1</v>
      </c>
      <c r="AB1698" s="121">
        <f t="shared" si="160"/>
        <v>1</v>
      </c>
      <c r="AC1698" s="121">
        <f t="shared" si="161"/>
        <v>0</v>
      </c>
    </row>
    <row r="1699" spans="1:29" ht="35.25" customHeight="1" x14ac:dyDescent="0.25">
      <c r="A1699" s="89"/>
      <c r="B1699" s="94" t="s">
        <v>41</v>
      </c>
      <c r="C1699" s="91" t="s">
        <v>14</v>
      </c>
      <c r="D1699" s="91" t="s">
        <v>92</v>
      </c>
      <c r="E1699" s="122" t="s">
        <v>8587</v>
      </c>
      <c r="F1699" s="92" t="s">
        <v>41</v>
      </c>
      <c r="G1699" s="209" t="s">
        <v>41</v>
      </c>
      <c r="H1699" s="209" t="s">
        <v>11390</v>
      </c>
      <c r="I1699" s="210" t="s">
        <v>41</v>
      </c>
      <c r="J1699" s="151"/>
      <c r="K1699" s="152"/>
      <c r="L1699" s="151"/>
      <c r="M1699" s="152"/>
      <c r="N1699" s="151"/>
      <c r="O1699" s="151" t="s">
        <v>41</v>
      </c>
      <c r="P1699" s="151"/>
      <c r="Q1699" s="211" t="s">
        <v>376</v>
      </c>
      <c r="R1699" s="211" t="s">
        <v>255</v>
      </c>
      <c r="S1699" s="153"/>
      <c r="T1699" s="94" t="s">
        <v>41</v>
      </c>
      <c r="U1699" s="120"/>
      <c r="V1699" s="120"/>
      <c r="W1699" s="100" t="str">
        <f>VLOOKUP(TRIM(X1699),X10:Y92,2,FALSE)</f>
        <v>Withdrawn</v>
      </c>
      <c r="X1699" s="121" t="str">
        <f t="shared" si="157"/>
        <v>99</v>
      </c>
      <c r="Y1699" s="124">
        <f t="shared" si="158"/>
        <v>0</v>
      </c>
      <c r="Z1699" s="121">
        <f t="shared" si="156"/>
        <v>0</v>
      </c>
      <c r="AA1699" s="121">
        <f t="shared" si="159"/>
        <v>1</v>
      </c>
      <c r="AB1699" s="121">
        <f t="shared" si="160"/>
        <v>1</v>
      </c>
      <c r="AC1699" s="121">
        <f t="shared" si="161"/>
        <v>0</v>
      </c>
    </row>
    <row r="1700" spans="1:29" ht="35.25" customHeight="1" x14ac:dyDescent="0.25">
      <c r="A1700" s="89"/>
      <c r="B1700" s="94" t="s">
        <v>41</v>
      </c>
      <c r="C1700" s="91" t="s">
        <v>14</v>
      </c>
      <c r="D1700" s="91" t="s">
        <v>92</v>
      </c>
      <c r="E1700" s="122" t="s">
        <v>8588</v>
      </c>
      <c r="F1700" s="92" t="s">
        <v>41</v>
      </c>
      <c r="G1700" s="209" t="s">
        <v>41</v>
      </c>
      <c r="H1700" s="209" t="s">
        <v>11390</v>
      </c>
      <c r="I1700" s="210" t="s">
        <v>41</v>
      </c>
      <c r="J1700" s="151"/>
      <c r="K1700" s="152"/>
      <c r="L1700" s="151"/>
      <c r="M1700" s="152"/>
      <c r="N1700" s="151"/>
      <c r="O1700" s="151" t="s">
        <v>41</v>
      </c>
      <c r="P1700" s="151"/>
      <c r="Q1700" s="211" t="s">
        <v>376</v>
      </c>
      <c r="R1700" s="211" t="s">
        <v>255</v>
      </c>
      <c r="S1700" s="153"/>
      <c r="T1700" s="94" t="s">
        <v>41</v>
      </c>
      <c r="U1700" s="120"/>
      <c r="V1700" s="120"/>
      <c r="W1700" s="100" t="str">
        <f>VLOOKUP(TRIM(X1700),X10:Y92,2,FALSE)</f>
        <v>Withdrawn</v>
      </c>
      <c r="X1700" s="121" t="str">
        <f t="shared" si="157"/>
        <v>99</v>
      </c>
      <c r="Y1700" s="124">
        <f t="shared" si="158"/>
        <v>0</v>
      </c>
      <c r="Z1700" s="121">
        <f t="shared" si="156"/>
        <v>0</v>
      </c>
      <c r="AA1700" s="121">
        <f t="shared" si="159"/>
        <v>1</v>
      </c>
      <c r="AB1700" s="121">
        <f t="shared" si="160"/>
        <v>1</v>
      </c>
      <c r="AC1700" s="121">
        <f t="shared" si="161"/>
        <v>0</v>
      </c>
    </row>
    <row r="1701" spans="1:29" ht="35.25" customHeight="1" x14ac:dyDescent="0.25">
      <c r="A1701" s="89"/>
      <c r="B1701" s="94" t="s">
        <v>41</v>
      </c>
      <c r="C1701" s="91" t="s">
        <v>14</v>
      </c>
      <c r="D1701" s="91" t="s">
        <v>92</v>
      </c>
      <c r="E1701" s="122" t="s">
        <v>8589</v>
      </c>
      <c r="F1701" s="92" t="s">
        <v>41</v>
      </c>
      <c r="G1701" s="209" t="s">
        <v>41</v>
      </c>
      <c r="H1701" s="209" t="s">
        <v>11390</v>
      </c>
      <c r="I1701" s="210" t="s">
        <v>41</v>
      </c>
      <c r="J1701" s="151"/>
      <c r="K1701" s="152"/>
      <c r="L1701" s="151"/>
      <c r="M1701" s="152"/>
      <c r="N1701" s="151"/>
      <c r="O1701" s="151" t="s">
        <v>41</v>
      </c>
      <c r="P1701" s="151"/>
      <c r="Q1701" s="211" t="s">
        <v>376</v>
      </c>
      <c r="R1701" s="211" t="s">
        <v>255</v>
      </c>
      <c r="S1701" s="153"/>
      <c r="T1701" s="94" t="s">
        <v>41</v>
      </c>
      <c r="U1701" s="120"/>
      <c r="V1701" s="120"/>
      <c r="W1701" s="100" t="str">
        <f>VLOOKUP(TRIM(X1701),X10:Y92,2,FALSE)</f>
        <v>Withdrawn</v>
      </c>
      <c r="X1701" s="121" t="str">
        <f t="shared" si="157"/>
        <v>99</v>
      </c>
      <c r="Y1701" s="124">
        <f t="shared" si="158"/>
        <v>0</v>
      </c>
      <c r="Z1701" s="121">
        <f t="shared" si="156"/>
        <v>0</v>
      </c>
      <c r="AA1701" s="121">
        <f t="shared" si="159"/>
        <v>1</v>
      </c>
      <c r="AB1701" s="121">
        <f t="shared" si="160"/>
        <v>1</v>
      </c>
      <c r="AC1701" s="121">
        <f t="shared" si="161"/>
        <v>0</v>
      </c>
    </row>
    <row r="1702" spans="1:29" ht="35.25" customHeight="1" x14ac:dyDescent="0.25">
      <c r="A1702" s="89"/>
      <c r="B1702" s="94" t="s">
        <v>41</v>
      </c>
      <c r="C1702" s="91" t="s">
        <v>14</v>
      </c>
      <c r="D1702" s="91" t="s">
        <v>92</v>
      </c>
      <c r="E1702" s="122" t="s">
        <v>8590</v>
      </c>
      <c r="F1702" s="92" t="s">
        <v>41</v>
      </c>
      <c r="G1702" s="209" t="s">
        <v>41</v>
      </c>
      <c r="H1702" s="209" t="s">
        <v>11390</v>
      </c>
      <c r="I1702" s="210" t="s">
        <v>41</v>
      </c>
      <c r="J1702" s="151"/>
      <c r="K1702" s="152"/>
      <c r="L1702" s="151"/>
      <c r="M1702" s="152"/>
      <c r="N1702" s="151"/>
      <c r="O1702" s="151" t="s">
        <v>41</v>
      </c>
      <c r="P1702" s="151"/>
      <c r="Q1702" s="211" t="s">
        <v>376</v>
      </c>
      <c r="R1702" s="211" t="s">
        <v>255</v>
      </c>
      <c r="S1702" s="153"/>
      <c r="T1702" s="94" t="s">
        <v>41</v>
      </c>
      <c r="U1702" s="120"/>
      <c r="V1702" s="120"/>
      <c r="W1702" s="100" t="str">
        <f>VLOOKUP(TRIM(X1702),X10:Y92,2,FALSE)</f>
        <v>Withdrawn</v>
      </c>
      <c r="X1702" s="121" t="str">
        <f t="shared" si="157"/>
        <v>99</v>
      </c>
      <c r="Y1702" s="124">
        <f t="shared" si="158"/>
        <v>0</v>
      </c>
      <c r="Z1702" s="121">
        <f t="shared" si="156"/>
        <v>0</v>
      </c>
      <c r="AA1702" s="121">
        <f t="shared" si="159"/>
        <v>1</v>
      </c>
      <c r="AB1702" s="121">
        <f t="shared" si="160"/>
        <v>1</v>
      </c>
      <c r="AC1702" s="121">
        <f t="shared" si="161"/>
        <v>0</v>
      </c>
    </row>
    <row r="1703" spans="1:29" ht="35.25" customHeight="1" x14ac:dyDescent="0.25">
      <c r="A1703" s="89"/>
      <c r="B1703" s="94" t="s">
        <v>41</v>
      </c>
      <c r="C1703" s="91" t="s">
        <v>14</v>
      </c>
      <c r="D1703" s="91" t="s">
        <v>92</v>
      </c>
      <c r="E1703" s="122" t="s">
        <v>8591</v>
      </c>
      <c r="F1703" s="92" t="s">
        <v>41</v>
      </c>
      <c r="G1703" s="209" t="s">
        <v>41</v>
      </c>
      <c r="H1703" s="209" t="s">
        <v>11390</v>
      </c>
      <c r="I1703" s="210" t="s">
        <v>41</v>
      </c>
      <c r="J1703" s="151"/>
      <c r="K1703" s="152"/>
      <c r="L1703" s="151"/>
      <c r="M1703" s="152"/>
      <c r="N1703" s="151"/>
      <c r="O1703" s="151" t="s">
        <v>41</v>
      </c>
      <c r="P1703" s="151"/>
      <c r="Q1703" s="211" t="s">
        <v>376</v>
      </c>
      <c r="R1703" s="211" t="s">
        <v>255</v>
      </c>
      <c r="S1703" s="153"/>
      <c r="T1703" s="94" t="s">
        <v>41</v>
      </c>
      <c r="U1703" s="120"/>
      <c r="V1703" s="120"/>
      <c r="W1703" s="100" t="str">
        <f>VLOOKUP(TRIM(X1703),X10:Y92,2,FALSE)</f>
        <v>Withdrawn</v>
      </c>
      <c r="X1703" s="121" t="str">
        <f t="shared" si="157"/>
        <v>99</v>
      </c>
      <c r="Y1703" s="124">
        <f t="shared" si="158"/>
        <v>0</v>
      </c>
      <c r="Z1703" s="121">
        <f t="shared" si="156"/>
        <v>0</v>
      </c>
      <c r="AA1703" s="121">
        <f t="shared" si="159"/>
        <v>1</v>
      </c>
      <c r="AB1703" s="121">
        <f t="shared" si="160"/>
        <v>1</v>
      </c>
      <c r="AC1703" s="121">
        <f t="shared" si="161"/>
        <v>0</v>
      </c>
    </row>
    <row r="1704" spans="1:29" ht="35.25" customHeight="1" x14ac:dyDescent="0.25">
      <c r="A1704" s="89"/>
      <c r="B1704" s="94" t="s">
        <v>41</v>
      </c>
      <c r="C1704" s="91" t="s">
        <v>14</v>
      </c>
      <c r="D1704" s="91" t="s">
        <v>92</v>
      </c>
      <c r="E1704" s="122" t="s">
        <v>8592</v>
      </c>
      <c r="F1704" s="92" t="s">
        <v>41</v>
      </c>
      <c r="G1704" s="209" t="s">
        <v>41</v>
      </c>
      <c r="H1704" s="209" t="s">
        <v>11390</v>
      </c>
      <c r="I1704" s="210" t="s">
        <v>41</v>
      </c>
      <c r="J1704" s="151"/>
      <c r="K1704" s="152"/>
      <c r="L1704" s="151"/>
      <c r="M1704" s="152"/>
      <c r="N1704" s="151"/>
      <c r="O1704" s="151" t="s">
        <v>41</v>
      </c>
      <c r="P1704" s="151"/>
      <c r="Q1704" s="211" t="s">
        <v>376</v>
      </c>
      <c r="R1704" s="211" t="s">
        <v>255</v>
      </c>
      <c r="S1704" s="153"/>
      <c r="T1704" s="94" t="s">
        <v>41</v>
      </c>
      <c r="U1704" s="120"/>
      <c r="V1704" s="120"/>
      <c r="W1704" s="100" t="str">
        <f>VLOOKUP(TRIM(X1704),X10:Y92,2,FALSE)</f>
        <v>Withdrawn</v>
      </c>
      <c r="X1704" s="121" t="str">
        <f t="shared" si="157"/>
        <v>99</v>
      </c>
      <c r="Y1704" s="124">
        <f t="shared" si="158"/>
        <v>0</v>
      </c>
      <c r="Z1704" s="121">
        <f t="shared" si="156"/>
        <v>0</v>
      </c>
      <c r="AA1704" s="121">
        <f t="shared" si="159"/>
        <v>1</v>
      </c>
      <c r="AB1704" s="121">
        <f t="shared" si="160"/>
        <v>1</v>
      </c>
      <c r="AC1704" s="121">
        <f t="shared" si="161"/>
        <v>0</v>
      </c>
    </row>
    <row r="1705" spans="1:29" ht="35.25" customHeight="1" x14ac:dyDescent="0.25">
      <c r="A1705" s="89"/>
      <c r="B1705" s="94" t="s">
        <v>41</v>
      </c>
      <c r="C1705" s="91" t="s">
        <v>14</v>
      </c>
      <c r="D1705" s="91" t="s">
        <v>92</v>
      </c>
      <c r="E1705" s="122" t="s">
        <v>8593</v>
      </c>
      <c r="F1705" s="92" t="s">
        <v>41</v>
      </c>
      <c r="G1705" s="209" t="s">
        <v>41</v>
      </c>
      <c r="H1705" s="209" t="s">
        <v>11390</v>
      </c>
      <c r="I1705" s="210" t="s">
        <v>41</v>
      </c>
      <c r="J1705" s="151"/>
      <c r="K1705" s="152"/>
      <c r="L1705" s="151"/>
      <c r="M1705" s="152"/>
      <c r="N1705" s="151"/>
      <c r="O1705" s="151" t="s">
        <v>41</v>
      </c>
      <c r="P1705" s="151"/>
      <c r="Q1705" s="211" t="s">
        <v>376</v>
      </c>
      <c r="R1705" s="211" t="s">
        <v>255</v>
      </c>
      <c r="S1705" s="153"/>
      <c r="T1705" s="94" t="s">
        <v>41</v>
      </c>
      <c r="U1705" s="120"/>
      <c r="V1705" s="120"/>
      <c r="W1705" s="100" t="str">
        <f>VLOOKUP(TRIM(X1705),X10:Y92,2,FALSE)</f>
        <v>Withdrawn</v>
      </c>
      <c r="X1705" s="121" t="str">
        <f t="shared" si="157"/>
        <v>99</v>
      </c>
      <c r="Y1705" s="124">
        <f t="shared" si="158"/>
        <v>0</v>
      </c>
      <c r="Z1705" s="121">
        <f t="shared" si="156"/>
        <v>0</v>
      </c>
      <c r="AA1705" s="121">
        <f t="shared" si="159"/>
        <v>1</v>
      </c>
      <c r="AB1705" s="121">
        <f t="shared" si="160"/>
        <v>1</v>
      </c>
      <c r="AC1705" s="121">
        <f t="shared" si="161"/>
        <v>0</v>
      </c>
    </row>
    <row r="1706" spans="1:29" ht="35.25" customHeight="1" x14ac:dyDescent="0.25">
      <c r="A1706" s="89"/>
      <c r="B1706" s="94" t="s">
        <v>41</v>
      </c>
      <c r="C1706" s="91" t="s">
        <v>14</v>
      </c>
      <c r="D1706" s="91" t="s">
        <v>92</v>
      </c>
      <c r="E1706" s="122" t="s">
        <v>8594</v>
      </c>
      <c r="F1706" s="92" t="s">
        <v>41</v>
      </c>
      <c r="G1706" s="209" t="s">
        <v>41</v>
      </c>
      <c r="H1706" s="209" t="s">
        <v>11390</v>
      </c>
      <c r="I1706" s="210" t="s">
        <v>41</v>
      </c>
      <c r="J1706" s="151"/>
      <c r="K1706" s="152"/>
      <c r="L1706" s="151"/>
      <c r="M1706" s="152"/>
      <c r="N1706" s="151"/>
      <c r="O1706" s="151" t="s">
        <v>41</v>
      </c>
      <c r="P1706" s="151"/>
      <c r="Q1706" s="211" t="s">
        <v>376</v>
      </c>
      <c r="R1706" s="211" t="s">
        <v>255</v>
      </c>
      <c r="S1706" s="153"/>
      <c r="T1706" s="94" t="s">
        <v>41</v>
      </c>
      <c r="U1706" s="120"/>
      <c r="V1706" s="120"/>
      <c r="W1706" s="100" t="str">
        <f>VLOOKUP(TRIM(X1706),X10:Y92,2,FALSE)</f>
        <v>Withdrawn</v>
      </c>
      <c r="X1706" s="121" t="str">
        <f t="shared" si="157"/>
        <v>99</v>
      </c>
      <c r="Y1706" s="124">
        <f t="shared" si="158"/>
        <v>0</v>
      </c>
      <c r="Z1706" s="121">
        <f t="shared" si="156"/>
        <v>0</v>
      </c>
      <c r="AA1706" s="121">
        <f t="shared" si="159"/>
        <v>1</v>
      </c>
      <c r="AB1706" s="121">
        <f t="shared" si="160"/>
        <v>1</v>
      </c>
      <c r="AC1706" s="121">
        <f t="shared" si="161"/>
        <v>0</v>
      </c>
    </row>
    <row r="1707" spans="1:29" ht="35.25" customHeight="1" x14ac:dyDescent="0.25">
      <c r="A1707" s="89"/>
      <c r="B1707" s="94" t="s">
        <v>41</v>
      </c>
      <c r="C1707" s="91" t="s">
        <v>14</v>
      </c>
      <c r="D1707" s="91" t="s">
        <v>92</v>
      </c>
      <c r="E1707" s="122" t="s">
        <v>8595</v>
      </c>
      <c r="F1707" s="92" t="s">
        <v>41</v>
      </c>
      <c r="G1707" s="209" t="s">
        <v>41</v>
      </c>
      <c r="H1707" s="209" t="s">
        <v>11390</v>
      </c>
      <c r="I1707" s="210" t="s">
        <v>41</v>
      </c>
      <c r="J1707" s="151"/>
      <c r="K1707" s="152"/>
      <c r="L1707" s="151"/>
      <c r="M1707" s="152"/>
      <c r="N1707" s="151"/>
      <c r="O1707" s="151" t="s">
        <v>41</v>
      </c>
      <c r="P1707" s="151"/>
      <c r="Q1707" s="211" t="s">
        <v>376</v>
      </c>
      <c r="R1707" s="211" t="s">
        <v>255</v>
      </c>
      <c r="S1707" s="153"/>
      <c r="T1707" s="94" t="s">
        <v>41</v>
      </c>
      <c r="U1707" s="120"/>
      <c r="V1707" s="120"/>
      <c r="W1707" s="100" t="str">
        <f>VLOOKUP(TRIM(X1707),X10:Y92,2,FALSE)</f>
        <v>Withdrawn</v>
      </c>
      <c r="X1707" s="121" t="str">
        <f t="shared" si="157"/>
        <v>99</v>
      </c>
      <c r="Y1707" s="124">
        <f t="shared" si="158"/>
        <v>0</v>
      </c>
      <c r="Z1707" s="121">
        <f t="shared" si="156"/>
        <v>0</v>
      </c>
      <c r="AA1707" s="121">
        <f t="shared" si="159"/>
        <v>1</v>
      </c>
      <c r="AB1707" s="121">
        <f t="shared" si="160"/>
        <v>1</v>
      </c>
      <c r="AC1707" s="121">
        <f t="shared" si="161"/>
        <v>0</v>
      </c>
    </row>
    <row r="1708" spans="1:29" ht="35.25" customHeight="1" x14ac:dyDescent="0.25">
      <c r="A1708" s="89"/>
      <c r="B1708" s="94" t="s">
        <v>41</v>
      </c>
      <c r="C1708" s="91" t="s">
        <v>14</v>
      </c>
      <c r="D1708" s="91" t="s">
        <v>92</v>
      </c>
      <c r="E1708" s="122" t="s">
        <v>8596</v>
      </c>
      <c r="F1708" s="92" t="s">
        <v>41</v>
      </c>
      <c r="G1708" s="209" t="s">
        <v>41</v>
      </c>
      <c r="H1708" s="209" t="s">
        <v>11390</v>
      </c>
      <c r="I1708" s="210" t="s">
        <v>41</v>
      </c>
      <c r="J1708" s="151"/>
      <c r="K1708" s="152"/>
      <c r="L1708" s="151"/>
      <c r="M1708" s="152"/>
      <c r="N1708" s="151"/>
      <c r="O1708" s="151" t="s">
        <v>41</v>
      </c>
      <c r="P1708" s="151"/>
      <c r="Q1708" s="211" t="s">
        <v>376</v>
      </c>
      <c r="R1708" s="211" t="s">
        <v>255</v>
      </c>
      <c r="S1708" s="153"/>
      <c r="T1708" s="94" t="s">
        <v>41</v>
      </c>
      <c r="U1708" s="120"/>
      <c r="V1708" s="120"/>
      <c r="W1708" s="100" t="str">
        <f>VLOOKUP(TRIM(X1708),X10:Y92,2,FALSE)</f>
        <v>Withdrawn</v>
      </c>
      <c r="X1708" s="121" t="str">
        <f t="shared" si="157"/>
        <v>99</v>
      </c>
      <c r="Y1708" s="124">
        <f t="shared" si="158"/>
        <v>0</v>
      </c>
      <c r="Z1708" s="121">
        <f t="shared" si="156"/>
        <v>0</v>
      </c>
      <c r="AA1708" s="121">
        <f t="shared" si="159"/>
        <v>1</v>
      </c>
      <c r="AB1708" s="121">
        <f t="shared" si="160"/>
        <v>1</v>
      </c>
      <c r="AC1708" s="121">
        <f t="shared" si="161"/>
        <v>0</v>
      </c>
    </row>
    <row r="1709" spans="1:29" ht="35.25" customHeight="1" x14ac:dyDescent="0.25">
      <c r="A1709" s="89"/>
      <c r="B1709" s="94" t="s">
        <v>41</v>
      </c>
      <c r="C1709" s="91" t="s">
        <v>14</v>
      </c>
      <c r="D1709" s="91" t="s">
        <v>92</v>
      </c>
      <c r="E1709" s="122" t="s">
        <v>8597</v>
      </c>
      <c r="F1709" s="92" t="s">
        <v>41</v>
      </c>
      <c r="G1709" s="209" t="s">
        <v>41</v>
      </c>
      <c r="H1709" s="209" t="s">
        <v>11390</v>
      </c>
      <c r="I1709" s="210" t="s">
        <v>41</v>
      </c>
      <c r="J1709" s="151"/>
      <c r="K1709" s="152"/>
      <c r="L1709" s="151"/>
      <c r="M1709" s="152"/>
      <c r="N1709" s="151"/>
      <c r="O1709" s="151" t="s">
        <v>41</v>
      </c>
      <c r="P1709" s="151"/>
      <c r="Q1709" s="211" t="s">
        <v>376</v>
      </c>
      <c r="R1709" s="211" t="s">
        <v>255</v>
      </c>
      <c r="S1709" s="153"/>
      <c r="T1709" s="94" t="s">
        <v>41</v>
      </c>
      <c r="U1709" s="120"/>
      <c r="V1709" s="120"/>
      <c r="W1709" s="100" t="str">
        <f>VLOOKUP(TRIM(X1709),X10:Y92,2,FALSE)</f>
        <v>Withdrawn</v>
      </c>
      <c r="X1709" s="121" t="str">
        <f t="shared" si="157"/>
        <v>99</v>
      </c>
      <c r="Y1709" s="124">
        <f t="shared" si="158"/>
        <v>0</v>
      </c>
      <c r="Z1709" s="121">
        <f t="shared" si="156"/>
        <v>0</v>
      </c>
      <c r="AA1709" s="121">
        <f t="shared" si="159"/>
        <v>1</v>
      </c>
      <c r="AB1709" s="121">
        <f t="shared" si="160"/>
        <v>1</v>
      </c>
      <c r="AC1709" s="121">
        <f t="shared" si="161"/>
        <v>0</v>
      </c>
    </row>
    <row r="1710" spans="1:29" ht="35.25" customHeight="1" x14ac:dyDescent="0.25">
      <c r="A1710" s="89"/>
      <c r="B1710" s="94" t="s">
        <v>41</v>
      </c>
      <c r="C1710" s="91" t="s">
        <v>14</v>
      </c>
      <c r="D1710" s="91" t="s">
        <v>92</v>
      </c>
      <c r="E1710" s="122" t="s">
        <v>8598</v>
      </c>
      <c r="F1710" s="92" t="s">
        <v>41</v>
      </c>
      <c r="G1710" s="209" t="s">
        <v>41</v>
      </c>
      <c r="H1710" s="209" t="s">
        <v>11390</v>
      </c>
      <c r="I1710" s="210" t="s">
        <v>41</v>
      </c>
      <c r="J1710" s="151"/>
      <c r="K1710" s="152"/>
      <c r="L1710" s="151"/>
      <c r="M1710" s="152"/>
      <c r="N1710" s="151"/>
      <c r="O1710" s="151" t="s">
        <v>41</v>
      </c>
      <c r="P1710" s="151"/>
      <c r="Q1710" s="211" t="s">
        <v>376</v>
      </c>
      <c r="R1710" s="211" t="s">
        <v>255</v>
      </c>
      <c r="S1710" s="153"/>
      <c r="T1710" s="94" t="s">
        <v>41</v>
      </c>
      <c r="U1710" s="120"/>
      <c r="V1710" s="120"/>
      <c r="W1710" s="100" t="str">
        <f>VLOOKUP(TRIM(X1710),X10:Y92,2,FALSE)</f>
        <v>Withdrawn</v>
      </c>
      <c r="X1710" s="121" t="str">
        <f t="shared" si="157"/>
        <v>99</v>
      </c>
      <c r="Y1710" s="124">
        <f t="shared" si="158"/>
        <v>0</v>
      </c>
      <c r="Z1710" s="121">
        <f t="shared" si="156"/>
        <v>0</v>
      </c>
      <c r="AA1710" s="121">
        <f t="shared" si="159"/>
        <v>1</v>
      </c>
      <c r="AB1710" s="121">
        <f t="shared" si="160"/>
        <v>1</v>
      </c>
      <c r="AC1710" s="121">
        <f t="shared" si="161"/>
        <v>0</v>
      </c>
    </row>
    <row r="1711" spans="1:29" ht="35.25" customHeight="1" x14ac:dyDescent="0.25">
      <c r="A1711" s="89"/>
      <c r="B1711" s="94" t="s">
        <v>41</v>
      </c>
      <c r="C1711" s="91" t="s">
        <v>14</v>
      </c>
      <c r="D1711" s="91" t="s">
        <v>92</v>
      </c>
      <c r="E1711" s="122" t="s">
        <v>8599</v>
      </c>
      <c r="F1711" s="92" t="s">
        <v>41</v>
      </c>
      <c r="G1711" s="209" t="s">
        <v>41</v>
      </c>
      <c r="H1711" s="209" t="s">
        <v>11390</v>
      </c>
      <c r="I1711" s="210" t="s">
        <v>41</v>
      </c>
      <c r="J1711" s="151"/>
      <c r="K1711" s="152"/>
      <c r="L1711" s="151"/>
      <c r="M1711" s="152"/>
      <c r="N1711" s="151"/>
      <c r="O1711" s="151" t="s">
        <v>41</v>
      </c>
      <c r="P1711" s="151"/>
      <c r="Q1711" s="211" t="s">
        <v>376</v>
      </c>
      <c r="R1711" s="211" t="s">
        <v>255</v>
      </c>
      <c r="S1711" s="153"/>
      <c r="T1711" s="94" t="s">
        <v>41</v>
      </c>
      <c r="U1711" s="120"/>
      <c r="V1711" s="120"/>
      <c r="W1711" s="100" t="str">
        <f>VLOOKUP(TRIM(X1711),X10:Y92,2,FALSE)</f>
        <v>Withdrawn</v>
      </c>
      <c r="X1711" s="121" t="str">
        <f t="shared" si="157"/>
        <v>99</v>
      </c>
      <c r="Y1711" s="124">
        <f t="shared" si="158"/>
        <v>0</v>
      </c>
      <c r="Z1711" s="121">
        <f t="shared" si="156"/>
        <v>0</v>
      </c>
      <c r="AA1711" s="121">
        <f t="shared" si="159"/>
        <v>1</v>
      </c>
      <c r="AB1711" s="121">
        <f t="shared" si="160"/>
        <v>1</v>
      </c>
      <c r="AC1711" s="121">
        <f t="shared" si="161"/>
        <v>0</v>
      </c>
    </row>
    <row r="1712" spans="1:29" ht="35.25" customHeight="1" x14ac:dyDescent="0.25">
      <c r="A1712" s="89"/>
      <c r="B1712" s="94" t="s">
        <v>41</v>
      </c>
      <c r="C1712" s="91" t="s">
        <v>14</v>
      </c>
      <c r="D1712" s="91" t="s">
        <v>92</v>
      </c>
      <c r="E1712" s="122" t="s">
        <v>8600</v>
      </c>
      <c r="F1712" s="92" t="s">
        <v>41</v>
      </c>
      <c r="G1712" s="209" t="s">
        <v>41</v>
      </c>
      <c r="H1712" s="209" t="s">
        <v>11390</v>
      </c>
      <c r="I1712" s="210" t="s">
        <v>41</v>
      </c>
      <c r="J1712" s="151"/>
      <c r="K1712" s="152"/>
      <c r="L1712" s="151"/>
      <c r="M1712" s="152"/>
      <c r="N1712" s="151"/>
      <c r="O1712" s="151" t="s">
        <v>41</v>
      </c>
      <c r="P1712" s="151"/>
      <c r="Q1712" s="211" t="s">
        <v>376</v>
      </c>
      <c r="R1712" s="211" t="s">
        <v>255</v>
      </c>
      <c r="S1712" s="153"/>
      <c r="T1712" s="94" t="s">
        <v>41</v>
      </c>
      <c r="U1712" s="120"/>
      <c r="V1712" s="120"/>
      <c r="W1712" s="100" t="str">
        <f>VLOOKUP(TRIM(X1712),X10:Y92,2,FALSE)</f>
        <v>Withdrawn</v>
      </c>
      <c r="X1712" s="121" t="str">
        <f t="shared" si="157"/>
        <v>99</v>
      </c>
      <c r="Y1712" s="124">
        <f t="shared" si="158"/>
        <v>0</v>
      </c>
      <c r="Z1712" s="121">
        <f t="shared" si="156"/>
        <v>0</v>
      </c>
      <c r="AA1712" s="121">
        <f t="shared" si="159"/>
        <v>1</v>
      </c>
      <c r="AB1712" s="121">
        <f t="shared" si="160"/>
        <v>1</v>
      </c>
      <c r="AC1712" s="121">
        <f t="shared" si="161"/>
        <v>0</v>
      </c>
    </row>
    <row r="1713" spans="1:29" ht="35.25" customHeight="1" x14ac:dyDescent="0.25">
      <c r="A1713" s="89"/>
      <c r="B1713" s="94" t="s">
        <v>41</v>
      </c>
      <c r="C1713" s="91" t="s">
        <v>14</v>
      </c>
      <c r="D1713" s="91" t="s">
        <v>92</v>
      </c>
      <c r="E1713" s="122" t="s">
        <v>8601</v>
      </c>
      <c r="F1713" s="92" t="s">
        <v>41</v>
      </c>
      <c r="G1713" s="209" t="s">
        <v>41</v>
      </c>
      <c r="H1713" s="209" t="s">
        <v>11390</v>
      </c>
      <c r="I1713" s="210" t="s">
        <v>41</v>
      </c>
      <c r="J1713" s="151"/>
      <c r="K1713" s="152"/>
      <c r="L1713" s="151"/>
      <c r="M1713" s="152"/>
      <c r="N1713" s="151"/>
      <c r="O1713" s="151" t="s">
        <v>41</v>
      </c>
      <c r="P1713" s="151"/>
      <c r="Q1713" s="211" t="s">
        <v>376</v>
      </c>
      <c r="R1713" s="211" t="s">
        <v>255</v>
      </c>
      <c r="S1713" s="153"/>
      <c r="T1713" s="94" t="s">
        <v>41</v>
      </c>
      <c r="U1713" s="120"/>
      <c r="V1713" s="120"/>
      <c r="W1713" s="100" t="str">
        <f>VLOOKUP(TRIM(X1713),X10:Y92,2,FALSE)</f>
        <v>Withdrawn</v>
      </c>
      <c r="X1713" s="121" t="str">
        <f t="shared" si="157"/>
        <v>99</v>
      </c>
      <c r="Y1713" s="124">
        <f t="shared" si="158"/>
        <v>0</v>
      </c>
      <c r="Z1713" s="121">
        <f t="shared" si="156"/>
        <v>0</v>
      </c>
      <c r="AA1713" s="121">
        <f t="shared" si="159"/>
        <v>1</v>
      </c>
      <c r="AB1713" s="121">
        <f t="shared" si="160"/>
        <v>1</v>
      </c>
      <c r="AC1713" s="121">
        <f t="shared" si="161"/>
        <v>0</v>
      </c>
    </row>
    <row r="1714" spans="1:29" ht="35.25" customHeight="1" x14ac:dyDescent="0.25">
      <c r="A1714" s="89"/>
      <c r="B1714" s="94" t="s">
        <v>41</v>
      </c>
      <c r="C1714" s="91" t="s">
        <v>14</v>
      </c>
      <c r="D1714" s="91" t="s">
        <v>92</v>
      </c>
      <c r="E1714" s="122" t="s">
        <v>8602</v>
      </c>
      <c r="F1714" s="92" t="s">
        <v>41</v>
      </c>
      <c r="G1714" s="209" t="s">
        <v>41</v>
      </c>
      <c r="H1714" s="209" t="s">
        <v>11390</v>
      </c>
      <c r="I1714" s="210" t="s">
        <v>41</v>
      </c>
      <c r="J1714" s="151"/>
      <c r="K1714" s="152"/>
      <c r="L1714" s="151"/>
      <c r="M1714" s="152"/>
      <c r="N1714" s="151"/>
      <c r="O1714" s="151" t="s">
        <v>41</v>
      </c>
      <c r="P1714" s="151"/>
      <c r="Q1714" s="211" t="s">
        <v>376</v>
      </c>
      <c r="R1714" s="211" t="s">
        <v>255</v>
      </c>
      <c r="S1714" s="153"/>
      <c r="T1714" s="94" t="s">
        <v>41</v>
      </c>
      <c r="U1714" s="120"/>
      <c r="V1714" s="120"/>
      <c r="W1714" s="100" t="str">
        <f>VLOOKUP(TRIM(X1714),X10:Y92,2,FALSE)</f>
        <v>Withdrawn</v>
      </c>
      <c r="X1714" s="121" t="str">
        <f t="shared" si="157"/>
        <v>99</v>
      </c>
      <c r="Y1714" s="124">
        <f t="shared" si="158"/>
        <v>0</v>
      </c>
      <c r="Z1714" s="121">
        <f t="shared" si="156"/>
        <v>0</v>
      </c>
      <c r="AA1714" s="121">
        <f t="shared" si="159"/>
        <v>1</v>
      </c>
      <c r="AB1714" s="121">
        <f t="shared" si="160"/>
        <v>1</v>
      </c>
      <c r="AC1714" s="121">
        <f t="shared" si="161"/>
        <v>0</v>
      </c>
    </row>
    <row r="1715" spans="1:29" ht="35.25" customHeight="1" x14ac:dyDescent="0.25">
      <c r="A1715" s="89"/>
      <c r="B1715" s="94" t="s">
        <v>41</v>
      </c>
      <c r="C1715" s="91" t="s">
        <v>14</v>
      </c>
      <c r="D1715" s="91" t="s">
        <v>92</v>
      </c>
      <c r="E1715" s="122" t="s">
        <v>8603</v>
      </c>
      <c r="F1715" s="92" t="s">
        <v>41</v>
      </c>
      <c r="G1715" s="209" t="s">
        <v>41</v>
      </c>
      <c r="H1715" s="209" t="s">
        <v>11390</v>
      </c>
      <c r="I1715" s="210" t="s">
        <v>41</v>
      </c>
      <c r="J1715" s="151"/>
      <c r="K1715" s="152"/>
      <c r="L1715" s="151"/>
      <c r="M1715" s="152"/>
      <c r="N1715" s="151"/>
      <c r="O1715" s="151" t="s">
        <v>41</v>
      </c>
      <c r="P1715" s="151"/>
      <c r="Q1715" s="211" t="s">
        <v>376</v>
      </c>
      <c r="R1715" s="211" t="s">
        <v>255</v>
      </c>
      <c r="S1715" s="153"/>
      <c r="T1715" s="94" t="s">
        <v>41</v>
      </c>
      <c r="U1715" s="120"/>
      <c r="V1715" s="120"/>
      <c r="W1715" s="100" t="str">
        <f>VLOOKUP(TRIM(X1715),X10:Y92,2,FALSE)</f>
        <v>Withdrawn</v>
      </c>
      <c r="X1715" s="121" t="str">
        <f t="shared" si="157"/>
        <v>99</v>
      </c>
      <c r="Y1715" s="124">
        <f t="shared" si="158"/>
        <v>0</v>
      </c>
      <c r="Z1715" s="121">
        <f t="shared" si="156"/>
        <v>0</v>
      </c>
      <c r="AA1715" s="121">
        <f t="shared" si="159"/>
        <v>1</v>
      </c>
      <c r="AB1715" s="121">
        <f t="shared" si="160"/>
        <v>1</v>
      </c>
      <c r="AC1715" s="121">
        <f t="shared" si="161"/>
        <v>0</v>
      </c>
    </row>
    <row r="1716" spans="1:29" ht="35.25" customHeight="1" x14ac:dyDescent="0.25">
      <c r="A1716" s="89"/>
      <c r="B1716" s="94" t="s">
        <v>41</v>
      </c>
      <c r="C1716" s="91" t="s">
        <v>14</v>
      </c>
      <c r="D1716" s="91" t="s">
        <v>92</v>
      </c>
      <c r="E1716" s="122" t="s">
        <v>8604</v>
      </c>
      <c r="F1716" s="92" t="s">
        <v>41</v>
      </c>
      <c r="G1716" s="209" t="s">
        <v>41</v>
      </c>
      <c r="H1716" s="209" t="s">
        <v>11390</v>
      </c>
      <c r="I1716" s="210" t="s">
        <v>41</v>
      </c>
      <c r="J1716" s="151"/>
      <c r="K1716" s="152"/>
      <c r="L1716" s="151"/>
      <c r="M1716" s="152"/>
      <c r="N1716" s="151"/>
      <c r="O1716" s="151" t="s">
        <v>41</v>
      </c>
      <c r="P1716" s="151"/>
      <c r="Q1716" s="211" t="s">
        <v>376</v>
      </c>
      <c r="R1716" s="211" t="s">
        <v>255</v>
      </c>
      <c r="S1716" s="153"/>
      <c r="T1716" s="94" t="s">
        <v>41</v>
      </c>
      <c r="U1716" s="120"/>
      <c r="V1716" s="120"/>
      <c r="W1716" s="100" t="str">
        <f>VLOOKUP(TRIM(X1716),X10:Y92,2,FALSE)</f>
        <v>Withdrawn</v>
      </c>
      <c r="X1716" s="121" t="str">
        <f t="shared" si="157"/>
        <v>99</v>
      </c>
      <c r="Y1716" s="124">
        <f t="shared" si="158"/>
        <v>0</v>
      </c>
      <c r="Z1716" s="121">
        <f t="shared" si="156"/>
        <v>0</v>
      </c>
      <c r="AA1716" s="121">
        <f t="shared" si="159"/>
        <v>1</v>
      </c>
      <c r="AB1716" s="121">
        <f t="shared" si="160"/>
        <v>1</v>
      </c>
      <c r="AC1716" s="121">
        <f t="shared" si="161"/>
        <v>0</v>
      </c>
    </row>
    <row r="1717" spans="1:29" ht="35.25" customHeight="1" x14ac:dyDescent="0.25">
      <c r="A1717" s="89"/>
      <c r="B1717" s="94" t="s">
        <v>41</v>
      </c>
      <c r="C1717" s="91" t="s">
        <v>14</v>
      </c>
      <c r="D1717" s="91" t="s">
        <v>92</v>
      </c>
      <c r="E1717" s="122" t="s">
        <v>8605</v>
      </c>
      <c r="F1717" s="92" t="s">
        <v>41</v>
      </c>
      <c r="G1717" s="209" t="s">
        <v>41</v>
      </c>
      <c r="H1717" s="209" t="s">
        <v>11390</v>
      </c>
      <c r="I1717" s="210" t="s">
        <v>41</v>
      </c>
      <c r="J1717" s="151"/>
      <c r="K1717" s="152"/>
      <c r="L1717" s="151"/>
      <c r="M1717" s="152"/>
      <c r="N1717" s="151"/>
      <c r="O1717" s="151" t="s">
        <v>41</v>
      </c>
      <c r="P1717" s="151"/>
      <c r="Q1717" s="211" t="s">
        <v>376</v>
      </c>
      <c r="R1717" s="211" t="s">
        <v>255</v>
      </c>
      <c r="S1717" s="153"/>
      <c r="T1717" s="94" t="s">
        <v>41</v>
      </c>
      <c r="U1717" s="120"/>
      <c r="V1717" s="120"/>
      <c r="W1717" s="100" t="str">
        <f>VLOOKUP(TRIM(X1717),X10:Y92,2,FALSE)</f>
        <v>Withdrawn</v>
      </c>
      <c r="X1717" s="121" t="str">
        <f t="shared" si="157"/>
        <v>99</v>
      </c>
      <c r="Y1717" s="124">
        <f t="shared" si="158"/>
        <v>0</v>
      </c>
      <c r="Z1717" s="121">
        <f t="shared" si="156"/>
        <v>0</v>
      </c>
      <c r="AA1717" s="121">
        <f t="shared" si="159"/>
        <v>1</v>
      </c>
      <c r="AB1717" s="121">
        <f t="shared" si="160"/>
        <v>1</v>
      </c>
      <c r="AC1717" s="121">
        <f t="shared" si="161"/>
        <v>0</v>
      </c>
    </row>
    <row r="1718" spans="1:29" ht="35.25" customHeight="1" x14ac:dyDescent="0.25">
      <c r="A1718" s="89"/>
      <c r="B1718" s="94" t="s">
        <v>41</v>
      </c>
      <c r="C1718" s="91" t="s">
        <v>14</v>
      </c>
      <c r="D1718" s="91" t="s">
        <v>92</v>
      </c>
      <c r="E1718" s="122" t="s">
        <v>8606</v>
      </c>
      <c r="F1718" s="92" t="s">
        <v>41</v>
      </c>
      <c r="G1718" s="209" t="s">
        <v>41</v>
      </c>
      <c r="H1718" s="209" t="s">
        <v>11390</v>
      </c>
      <c r="I1718" s="210" t="s">
        <v>41</v>
      </c>
      <c r="J1718" s="151"/>
      <c r="K1718" s="152"/>
      <c r="L1718" s="151"/>
      <c r="M1718" s="152"/>
      <c r="N1718" s="151"/>
      <c r="O1718" s="151" t="s">
        <v>41</v>
      </c>
      <c r="P1718" s="151"/>
      <c r="Q1718" s="211" t="s">
        <v>376</v>
      </c>
      <c r="R1718" s="211" t="s">
        <v>255</v>
      </c>
      <c r="S1718" s="153"/>
      <c r="T1718" s="94" t="s">
        <v>41</v>
      </c>
      <c r="U1718" s="120"/>
      <c r="V1718" s="120"/>
      <c r="W1718" s="100" t="str">
        <f>VLOOKUP(TRIM(X1718),X10:Y92,2,FALSE)</f>
        <v>Withdrawn</v>
      </c>
      <c r="X1718" s="121" t="str">
        <f t="shared" si="157"/>
        <v>99</v>
      </c>
      <c r="Y1718" s="124">
        <f t="shared" si="158"/>
        <v>0</v>
      </c>
      <c r="Z1718" s="121">
        <f t="shared" si="156"/>
        <v>0</v>
      </c>
      <c r="AA1718" s="121">
        <f t="shared" si="159"/>
        <v>1</v>
      </c>
      <c r="AB1718" s="121">
        <f t="shared" si="160"/>
        <v>1</v>
      </c>
      <c r="AC1718" s="121">
        <f t="shared" si="161"/>
        <v>0</v>
      </c>
    </row>
    <row r="1719" spans="1:29" ht="35.25" customHeight="1" x14ac:dyDescent="0.25">
      <c r="A1719" s="89"/>
      <c r="B1719" s="94" t="s">
        <v>41</v>
      </c>
      <c r="C1719" s="91" t="s">
        <v>14</v>
      </c>
      <c r="D1719" s="91" t="s">
        <v>92</v>
      </c>
      <c r="E1719" s="122" t="s">
        <v>8607</v>
      </c>
      <c r="F1719" s="92" t="s">
        <v>41</v>
      </c>
      <c r="G1719" s="209" t="s">
        <v>41</v>
      </c>
      <c r="H1719" s="209" t="s">
        <v>11390</v>
      </c>
      <c r="I1719" s="210" t="s">
        <v>41</v>
      </c>
      <c r="J1719" s="151"/>
      <c r="K1719" s="152"/>
      <c r="L1719" s="151"/>
      <c r="M1719" s="152"/>
      <c r="N1719" s="151"/>
      <c r="O1719" s="151" t="s">
        <v>41</v>
      </c>
      <c r="P1719" s="151"/>
      <c r="Q1719" s="211" t="s">
        <v>376</v>
      </c>
      <c r="R1719" s="211" t="s">
        <v>255</v>
      </c>
      <c r="S1719" s="153"/>
      <c r="T1719" s="94" t="s">
        <v>41</v>
      </c>
      <c r="U1719" s="120"/>
      <c r="V1719" s="120"/>
      <c r="W1719" s="100" t="str">
        <f>VLOOKUP(TRIM(X1719),X10:Y92,2,FALSE)</f>
        <v>Withdrawn</v>
      </c>
      <c r="X1719" s="121" t="str">
        <f t="shared" si="157"/>
        <v>99</v>
      </c>
      <c r="Y1719" s="124">
        <f t="shared" si="158"/>
        <v>0</v>
      </c>
      <c r="Z1719" s="121">
        <f t="shared" si="156"/>
        <v>0</v>
      </c>
      <c r="AA1719" s="121">
        <f t="shared" si="159"/>
        <v>1</v>
      </c>
      <c r="AB1719" s="121">
        <f t="shared" si="160"/>
        <v>1</v>
      </c>
      <c r="AC1719" s="121">
        <f t="shared" si="161"/>
        <v>0</v>
      </c>
    </row>
    <row r="1720" spans="1:29" ht="35.25" customHeight="1" x14ac:dyDescent="0.25">
      <c r="A1720" s="89"/>
      <c r="B1720" s="94" t="s">
        <v>41</v>
      </c>
      <c r="C1720" s="91" t="s">
        <v>14</v>
      </c>
      <c r="D1720" s="91" t="s">
        <v>92</v>
      </c>
      <c r="E1720" s="122" t="s">
        <v>8608</v>
      </c>
      <c r="F1720" s="92" t="s">
        <v>41</v>
      </c>
      <c r="G1720" s="209" t="s">
        <v>41</v>
      </c>
      <c r="H1720" s="209" t="s">
        <v>11390</v>
      </c>
      <c r="I1720" s="210" t="s">
        <v>41</v>
      </c>
      <c r="J1720" s="151"/>
      <c r="K1720" s="152"/>
      <c r="L1720" s="151"/>
      <c r="M1720" s="152"/>
      <c r="N1720" s="151"/>
      <c r="O1720" s="151" t="s">
        <v>41</v>
      </c>
      <c r="P1720" s="151"/>
      <c r="Q1720" s="211" t="s">
        <v>376</v>
      </c>
      <c r="R1720" s="211" t="s">
        <v>255</v>
      </c>
      <c r="S1720" s="153"/>
      <c r="T1720" s="94" t="s">
        <v>41</v>
      </c>
      <c r="U1720" s="120"/>
      <c r="V1720" s="120"/>
      <c r="W1720" s="100" t="str">
        <f>VLOOKUP(TRIM(X1720),X10:Y92,2,FALSE)</f>
        <v>Withdrawn</v>
      </c>
      <c r="X1720" s="121" t="str">
        <f t="shared" si="157"/>
        <v>99</v>
      </c>
      <c r="Y1720" s="124">
        <f t="shared" si="158"/>
        <v>0</v>
      </c>
      <c r="Z1720" s="121">
        <f t="shared" si="156"/>
        <v>0</v>
      </c>
      <c r="AA1720" s="121">
        <f t="shared" si="159"/>
        <v>1</v>
      </c>
      <c r="AB1720" s="121">
        <f t="shared" si="160"/>
        <v>1</v>
      </c>
      <c r="AC1720" s="121">
        <f t="shared" si="161"/>
        <v>0</v>
      </c>
    </row>
    <row r="1721" spans="1:29" ht="35.25" customHeight="1" x14ac:dyDescent="0.25">
      <c r="A1721" s="89"/>
      <c r="B1721" s="94" t="s">
        <v>41</v>
      </c>
      <c r="C1721" s="91" t="s">
        <v>14</v>
      </c>
      <c r="D1721" s="91" t="s">
        <v>92</v>
      </c>
      <c r="E1721" s="122" t="s">
        <v>8609</v>
      </c>
      <c r="F1721" s="92" t="s">
        <v>41</v>
      </c>
      <c r="G1721" s="209" t="s">
        <v>41</v>
      </c>
      <c r="H1721" s="209" t="s">
        <v>11390</v>
      </c>
      <c r="I1721" s="210" t="s">
        <v>41</v>
      </c>
      <c r="J1721" s="151"/>
      <c r="K1721" s="152"/>
      <c r="L1721" s="151"/>
      <c r="M1721" s="152"/>
      <c r="N1721" s="151"/>
      <c r="O1721" s="151" t="s">
        <v>41</v>
      </c>
      <c r="P1721" s="151"/>
      <c r="Q1721" s="211" t="s">
        <v>376</v>
      </c>
      <c r="R1721" s="211" t="s">
        <v>255</v>
      </c>
      <c r="S1721" s="153"/>
      <c r="T1721" s="94" t="s">
        <v>41</v>
      </c>
      <c r="U1721" s="120"/>
      <c r="V1721" s="120"/>
      <c r="W1721" s="100" t="str">
        <f>VLOOKUP(TRIM(X1721),X10:Y92,2,FALSE)</f>
        <v>Withdrawn</v>
      </c>
      <c r="X1721" s="121" t="str">
        <f t="shared" si="157"/>
        <v>99</v>
      </c>
      <c r="Y1721" s="124">
        <f t="shared" si="158"/>
        <v>0</v>
      </c>
      <c r="Z1721" s="121">
        <f t="shared" si="156"/>
        <v>0</v>
      </c>
      <c r="AA1721" s="121">
        <f t="shared" si="159"/>
        <v>1</v>
      </c>
      <c r="AB1721" s="121">
        <f t="shared" si="160"/>
        <v>1</v>
      </c>
      <c r="AC1721" s="121">
        <f t="shared" si="161"/>
        <v>0</v>
      </c>
    </row>
    <row r="1722" spans="1:29" ht="35.25" customHeight="1" x14ac:dyDescent="0.25">
      <c r="A1722" s="89"/>
      <c r="B1722" s="94" t="s">
        <v>41</v>
      </c>
      <c r="C1722" s="91" t="s">
        <v>14</v>
      </c>
      <c r="D1722" s="91" t="s">
        <v>92</v>
      </c>
      <c r="E1722" s="122" t="s">
        <v>8610</v>
      </c>
      <c r="F1722" s="92" t="s">
        <v>41</v>
      </c>
      <c r="G1722" s="209" t="s">
        <v>41</v>
      </c>
      <c r="H1722" s="209" t="s">
        <v>11390</v>
      </c>
      <c r="I1722" s="210" t="s">
        <v>41</v>
      </c>
      <c r="J1722" s="151"/>
      <c r="K1722" s="152"/>
      <c r="L1722" s="151"/>
      <c r="M1722" s="152"/>
      <c r="N1722" s="151"/>
      <c r="O1722" s="151" t="s">
        <v>41</v>
      </c>
      <c r="P1722" s="151"/>
      <c r="Q1722" s="211" t="s">
        <v>376</v>
      </c>
      <c r="R1722" s="211" t="s">
        <v>255</v>
      </c>
      <c r="S1722" s="153"/>
      <c r="T1722" s="94" t="s">
        <v>41</v>
      </c>
      <c r="U1722" s="120"/>
      <c r="V1722" s="120"/>
      <c r="W1722" s="100" t="str">
        <f>VLOOKUP(TRIM(X1722),X10:Y92,2,FALSE)</f>
        <v>Withdrawn</v>
      </c>
      <c r="X1722" s="121" t="str">
        <f t="shared" si="157"/>
        <v>99</v>
      </c>
      <c r="Y1722" s="124">
        <f t="shared" si="158"/>
        <v>0</v>
      </c>
      <c r="Z1722" s="121">
        <f t="shared" si="156"/>
        <v>0</v>
      </c>
      <c r="AA1722" s="121">
        <f t="shared" si="159"/>
        <v>1</v>
      </c>
      <c r="AB1722" s="121">
        <f t="shared" si="160"/>
        <v>1</v>
      </c>
      <c r="AC1722" s="121">
        <f t="shared" si="161"/>
        <v>0</v>
      </c>
    </row>
    <row r="1723" spans="1:29" ht="35.25" customHeight="1" x14ac:dyDescent="0.25">
      <c r="A1723" s="89"/>
      <c r="B1723" s="94" t="s">
        <v>41</v>
      </c>
      <c r="C1723" s="91" t="s">
        <v>14</v>
      </c>
      <c r="D1723" s="91" t="s">
        <v>92</v>
      </c>
      <c r="E1723" s="122" t="s">
        <v>8611</v>
      </c>
      <c r="F1723" s="92" t="s">
        <v>41</v>
      </c>
      <c r="G1723" s="209" t="s">
        <v>41</v>
      </c>
      <c r="H1723" s="209" t="s">
        <v>11390</v>
      </c>
      <c r="I1723" s="210" t="s">
        <v>41</v>
      </c>
      <c r="J1723" s="151"/>
      <c r="K1723" s="152"/>
      <c r="L1723" s="151"/>
      <c r="M1723" s="152"/>
      <c r="N1723" s="151"/>
      <c r="O1723" s="151" t="s">
        <v>41</v>
      </c>
      <c r="P1723" s="151"/>
      <c r="Q1723" s="211" t="s">
        <v>376</v>
      </c>
      <c r="R1723" s="211" t="s">
        <v>255</v>
      </c>
      <c r="S1723" s="153"/>
      <c r="T1723" s="94" t="s">
        <v>41</v>
      </c>
      <c r="U1723" s="120"/>
      <c r="V1723" s="120"/>
      <c r="W1723" s="100" t="str">
        <f>VLOOKUP(TRIM(X1723),X10:Y92,2,FALSE)</f>
        <v>Withdrawn</v>
      </c>
      <c r="X1723" s="121" t="str">
        <f t="shared" si="157"/>
        <v>99</v>
      </c>
      <c r="Y1723" s="124">
        <f t="shared" si="158"/>
        <v>0</v>
      </c>
      <c r="Z1723" s="121">
        <f t="shared" si="156"/>
        <v>0</v>
      </c>
      <c r="AA1723" s="121">
        <f t="shared" si="159"/>
        <v>1</v>
      </c>
      <c r="AB1723" s="121">
        <f t="shared" si="160"/>
        <v>1</v>
      </c>
      <c r="AC1723" s="121">
        <f t="shared" si="161"/>
        <v>0</v>
      </c>
    </row>
    <row r="1724" spans="1:29" ht="35.25" customHeight="1" x14ac:dyDescent="0.25">
      <c r="A1724" s="89"/>
      <c r="B1724" s="94" t="s">
        <v>41</v>
      </c>
      <c r="C1724" s="91" t="s">
        <v>14</v>
      </c>
      <c r="D1724" s="91" t="s">
        <v>92</v>
      </c>
      <c r="E1724" s="122" t="s">
        <v>8612</v>
      </c>
      <c r="F1724" s="92" t="s">
        <v>41</v>
      </c>
      <c r="G1724" s="209" t="s">
        <v>41</v>
      </c>
      <c r="H1724" s="209" t="s">
        <v>11390</v>
      </c>
      <c r="I1724" s="210" t="s">
        <v>41</v>
      </c>
      <c r="J1724" s="151"/>
      <c r="K1724" s="152"/>
      <c r="L1724" s="151"/>
      <c r="M1724" s="152"/>
      <c r="N1724" s="151"/>
      <c r="O1724" s="151" t="s">
        <v>41</v>
      </c>
      <c r="P1724" s="151"/>
      <c r="Q1724" s="211" t="s">
        <v>376</v>
      </c>
      <c r="R1724" s="211" t="s">
        <v>255</v>
      </c>
      <c r="S1724" s="153"/>
      <c r="T1724" s="94" t="s">
        <v>41</v>
      </c>
      <c r="U1724" s="120"/>
      <c r="V1724" s="120"/>
      <c r="W1724" s="100" t="str">
        <f>VLOOKUP(TRIM(X1724),X10:Y92,2,FALSE)</f>
        <v>Withdrawn</v>
      </c>
      <c r="X1724" s="121" t="str">
        <f t="shared" si="157"/>
        <v>99</v>
      </c>
      <c r="Y1724" s="124">
        <f t="shared" si="158"/>
        <v>0</v>
      </c>
      <c r="Z1724" s="121">
        <f t="shared" si="156"/>
        <v>0</v>
      </c>
      <c r="AA1724" s="121">
        <f t="shared" si="159"/>
        <v>1</v>
      </c>
      <c r="AB1724" s="121">
        <f t="shared" si="160"/>
        <v>1</v>
      </c>
      <c r="AC1724" s="121">
        <f t="shared" si="161"/>
        <v>0</v>
      </c>
    </row>
    <row r="1725" spans="1:29" ht="35.25" customHeight="1" x14ac:dyDescent="0.25">
      <c r="A1725" s="89"/>
      <c r="B1725" s="94" t="s">
        <v>41</v>
      </c>
      <c r="C1725" s="91" t="s">
        <v>14</v>
      </c>
      <c r="D1725" s="91" t="s">
        <v>92</v>
      </c>
      <c r="E1725" s="122" t="s">
        <v>8613</v>
      </c>
      <c r="F1725" s="92" t="s">
        <v>41</v>
      </c>
      <c r="G1725" s="209" t="s">
        <v>41</v>
      </c>
      <c r="H1725" s="209" t="s">
        <v>11390</v>
      </c>
      <c r="I1725" s="210" t="s">
        <v>41</v>
      </c>
      <c r="J1725" s="151"/>
      <c r="K1725" s="152"/>
      <c r="L1725" s="151"/>
      <c r="M1725" s="152"/>
      <c r="N1725" s="151"/>
      <c r="O1725" s="151" t="s">
        <v>41</v>
      </c>
      <c r="P1725" s="151"/>
      <c r="Q1725" s="211" t="s">
        <v>376</v>
      </c>
      <c r="R1725" s="211" t="s">
        <v>255</v>
      </c>
      <c r="S1725" s="153"/>
      <c r="T1725" s="94" t="s">
        <v>41</v>
      </c>
      <c r="U1725" s="120"/>
      <c r="V1725" s="120"/>
      <c r="W1725" s="100" t="str">
        <f>VLOOKUP(TRIM(X1725),X10:Y92,2,FALSE)</f>
        <v>Withdrawn</v>
      </c>
      <c r="X1725" s="121" t="str">
        <f t="shared" si="157"/>
        <v>99</v>
      </c>
      <c r="Y1725" s="124">
        <f t="shared" si="158"/>
        <v>0</v>
      </c>
      <c r="Z1725" s="121">
        <f t="shared" si="156"/>
        <v>0</v>
      </c>
      <c r="AA1725" s="121">
        <f t="shared" si="159"/>
        <v>1</v>
      </c>
      <c r="AB1725" s="121">
        <f t="shared" si="160"/>
        <v>1</v>
      </c>
      <c r="AC1725" s="121">
        <f t="shared" si="161"/>
        <v>0</v>
      </c>
    </row>
    <row r="1726" spans="1:29" ht="35.25" customHeight="1" x14ac:dyDescent="0.25">
      <c r="A1726" s="89"/>
      <c r="B1726" s="94" t="s">
        <v>41</v>
      </c>
      <c r="C1726" s="91" t="s">
        <v>14</v>
      </c>
      <c r="D1726" s="91" t="s">
        <v>92</v>
      </c>
      <c r="E1726" s="122" t="s">
        <v>8614</v>
      </c>
      <c r="F1726" s="92" t="s">
        <v>41</v>
      </c>
      <c r="G1726" s="209" t="s">
        <v>41</v>
      </c>
      <c r="H1726" s="209" t="s">
        <v>11390</v>
      </c>
      <c r="I1726" s="210" t="s">
        <v>41</v>
      </c>
      <c r="J1726" s="151"/>
      <c r="K1726" s="152"/>
      <c r="L1726" s="151"/>
      <c r="M1726" s="152"/>
      <c r="N1726" s="151"/>
      <c r="O1726" s="151" t="s">
        <v>41</v>
      </c>
      <c r="P1726" s="151"/>
      <c r="Q1726" s="211" t="s">
        <v>376</v>
      </c>
      <c r="R1726" s="211" t="s">
        <v>255</v>
      </c>
      <c r="S1726" s="153"/>
      <c r="T1726" s="94" t="s">
        <v>41</v>
      </c>
      <c r="U1726" s="120"/>
      <c r="V1726" s="120"/>
      <c r="W1726" s="100" t="str">
        <f>VLOOKUP(TRIM(X1726),X10:Y92,2,FALSE)</f>
        <v>Withdrawn</v>
      </c>
      <c r="X1726" s="121" t="str">
        <f t="shared" si="157"/>
        <v>99</v>
      </c>
      <c r="Y1726" s="124">
        <f t="shared" si="158"/>
        <v>0</v>
      </c>
      <c r="Z1726" s="121">
        <f t="shared" si="156"/>
        <v>0</v>
      </c>
      <c r="AA1726" s="121">
        <f t="shared" si="159"/>
        <v>1</v>
      </c>
      <c r="AB1726" s="121">
        <f t="shared" si="160"/>
        <v>1</v>
      </c>
      <c r="AC1726" s="121">
        <f t="shared" si="161"/>
        <v>0</v>
      </c>
    </row>
    <row r="1727" spans="1:29" ht="35.25" customHeight="1" x14ac:dyDescent="0.25">
      <c r="A1727" s="89" t="s">
        <v>224</v>
      </c>
      <c r="B1727" s="94" t="s">
        <v>41</v>
      </c>
      <c r="C1727" s="91" t="s">
        <v>97</v>
      </c>
      <c r="D1727" s="91" t="s">
        <v>185</v>
      </c>
      <c r="E1727" s="122" t="s">
        <v>8615</v>
      </c>
      <c r="F1727" s="92" t="s">
        <v>406</v>
      </c>
      <c r="G1727" s="92" t="s">
        <v>104</v>
      </c>
      <c r="H1727" s="92" t="s">
        <v>11391</v>
      </c>
      <c r="I1727" s="162" t="s">
        <v>5480</v>
      </c>
      <c r="J1727" s="96"/>
      <c r="K1727" s="95"/>
      <c r="L1727" s="96"/>
      <c r="M1727" s="95"/>
      <c r="N1727" s="94"/>
      <c r="O1727" s="94"/>
      <c r="P1727" s="94" t="s">
        <v>11392</v>
      </c>
      <c r="Q1727" s="98" t="s">
        <v>11393</v>
      </c>
      <c r="R1727" s="98" t="s">
        <v>227</v>
      </c>
      <c r="S1727" s="99" t="s">
        <v>227</v>
      </c>
      <c r="T1727" s="94" t="s">
        <v>11394</v>
      </c>
      <c r="U1727" s="120"/>
      <c r="V1727" s="120"/>
      <c r="W1727" s="100" t="str">
        <f>VLOOKUP(TRIM(X1727),X10:Y92,2,FALSE)</f>
        <v>Puneet</v>
      </c>
      <c r="X1727" s="121" t="str">
        <f t="shared" si="157"/>
        <v>9.2</v>
      </c>
      <c r="Y1727" s="124">
        <f t="shared" si="158"/>
        <v>0</v>
      </c>
      <c r="Z1727" s="121">
        <f t="shared" si="156"/>
        <v>0</v>
      </c>
      <c r="AA1727" s="121">
        <f t="shared" si="159"/>
        <v>17</v>
      </c>
      <c r="AB1727" s="121">
        <f t="shared" si="160"/>
        <v>0</v>
      </c>
      <c r="AC1727" s="121">
        <f t="shared" si="161"/>
        <v>0</v>
      </c>
    </row>
    <row r="1728" spans="1:29" ht="12.75" x14ac:dyDescent="0.25"/>
    <row r="1729" ht="12.75" x14ac:dyDescent="0.25"/>
    <row r="1730" ht="12.75" x14ac:dyDescent="0.25"/>
    <row r="1731" ht="12.75" x14ac:dyDescent="0.25"/>
    <row r="1732" ht="12.75" x14ac:dyDescent="0.25"/>
    <row r="1733" ht="12.75" x14ac:dyDescent="0.25"/>
    <row r="1734" ht="12.75" x14ac:dyDescent="0.25"/>
    <row r="1735" ht="12.75" x14ac:dyDescent="0.25"/>
    <row r="1736" ht="12.75" x14ac:dyDescent="0.25"/>
    <row r="1737" ht="12.75" x14ac:dyDescent="0.25"/>
    <row r="1738" ht="12.75" x14ac:dyDescent="0.25"/>
    <row r="1739" ht="12.75" x14ac:dyDescent="0.25"/>
    <row r="1740" ht="12.75" x14ac:dyDescent="0.25"/>
    <row r="1741" ht="12.75" x14ac:dyDescent="0.25"/>
    <row r="1742" ht="12.75" x14ac:dyDescent="0.25"/>
    <row r="1743" ht="12.75" x14ac:dyDescent="0.25"/>
    <row r="1744" ht="12.75" x14ac:dyDescent="0.25"/>
    <row r="1745" ht="12.75" x14ac:dyDescent="0.25"/>
    <row r="1746" ht="12.75" x14ac:dyDescent="0.25"/>
    <row r="1747" ht="12.75" x14ac:dyDescent="0.25"/>
    <row r="1748" ht="12.75" x14ac:dyDescent="0.25"/>
    <row r="1749" ht="12.75" x14ac:dyDescent="0.25"/>
    <row r="1750" ht="12.75" x14ac:dyDescent="0.25"/>
    <row r="1751" ht="12.75" x14ac:dyDescent="0.25"/>
    <row r="1752" ht="12.75" x14ac:dyDescent="0.25"/>
    <row r="1753" ht="12.75" x14ac:dyDescent="0.25"/>
    <row r="1754" ht="12.75" x14ac:dyDescent="0.25"/>
    <row r="1755" ht="12.75" x14ac:dyDescent="0.25"/>
    <row r="1756" ht="12.75" x14ac:dyDescent="0.25"/>
    <row r="1757" ht="12.75" x14ac:dyDescent="0.25"/>
    <row r="1758" ht="12.75" x14ac:dyDescent="0.25"/>
    <row r="1759" ht="12.75" x14ac:dyDescent="0.25"/>
    <row r="1760" ht="12.75" x14ac:dyDescent="0.25"/>
    <row r="1761" ht="12.75" x14ac:dyDescent="0.25"/>
    <row r="1762" ht="12.75" x14ac:dyDescent="0.25"/>
    <row r="1763" ht="12.75" x14ac:dyDescent="0.25"/>
    <row r="1764" ht="12.75" x14ac:dyDescent="0.25"/>
    <row r="1765" ht="12.75" x14ac:dyDescent="0.25"/>
    <row r="1766" ht="12.75" x14ac:dyDescent="0.25"/>
    <row r="1767" ht="12.75" x14ac:dyDescent="0.25"/>
    <row r="1768" ht="12.75" x14ac:dyDescent="0.25"/>
    <row r="1769" ht="12.75" x14ac:dyDescent="0.25"/>
    <row r="1770" ht="12.75" x14ac:dyDescent="0.25"/>
    <row r="1771" ht="12.75" x14ac:dyDescent="0.25"/>
    <row r="1772" ht="12.75" x14ac:dyDescent="0.25"/>
    <row r="1773" ht="12.75" x14ac:dyDescent="0.25"/>
    <row r="1774" ht="12.75" x14ac:dyDescent="0.25"/>
    <row r="1775" ht="12.75" x14ac:dyDescent="0.25"/>
    <row r="1776" ht="12.75" x14ac:dyDescent="0.25"/>
    <row r="1777" ht="12.75" x14ac:dyDescent="0.25"/>
    <row r="1778" ht="12.75" x14ac:dyDescent="0.25"/>
    <row r="1779" ht="12.75" x14ac:dyDescent="0.25"/>
    <row r="1780" ht="12.75" x14ac:dyDescent="0.25"/>
    <row r="1781" ht="12.75" x14ac:dyDescent="0.25"/>
    <row r="1782" ht="12.75" x14ac:dyDescent="0.25"/>
    <row r="1783" ht="12.75" x14ac:dyDescent="0.25"/>
    <row r="1784" ht="12.75" x14ac:dyDescent="0.25"/>
    <row r="1785" ht="12.75" x14ac:dyDescent="0.25"/>
    <row r="1786" ht="12.75" x14ac:dyDescent="0.25"/>
    <row r="1787" ht="12.75" x14ac:dyDescent="0.25"/>
    <row r="1788" ht="12.75" x14ac:dyDescent="0.25"/>
    <row r="1789" ht="12.75" x14ac:dyDescent="0.25"/>
    <row r="1790" ht="12.75" x14ac:dyDescent="0.25"/>
    <row r="1791" ht="12.75" x14ac:dyDescent="0.25"/>
    <row r="1792" ht="12.75" x14ac:dyDescent="0.25"/>
    <row r="1793" ht="12.75" x14ac:dyDescent="0.25"/>
    <row r="1794" ht="12.75" x14ac:dyDescent="0.25"/>
    <row r="1795" ht="12.75" x14ac:dyDescent="0.25"/>
    <row r="1796" ht="12.75" x14ac:dyDescent="0.25"/>
    <row r="1797" ht="12.75" x14ac:dyDescent="0.25"/>
    <row r="1798" ht="12.75" x14ac:dyDescent="0.25"/>
    <row r="1799" ht="12.75" x14ac:dyDescent="0.25"/>
    <row r="1800" ht="12.75" x14ac:dyDescent="0.25"/>
    <row r="1801" ht="12.75" x14ac:dyDescent="0.25"/>
    <row r="1802" ht="12.75" x14ac:dyDescent="0.25"/>
    <row r="1803" ht="12.75" x14ac:dyDescent="0.25"/>
    <row r="1804" ht="12.75" x14ac:dyDescent="0.25"/>
    <row r="1805" ht="12.75" x14ac:dyDescent="0.25"/>
    <row r="1806" ht="12.75" x14ac:dyDescent="0.25"/>
    <row r="1807" ht="12.75" x14ac:dyDescent="0.25"/>
    <row r="1808" ht="12.75" x14ac:dyDescent="0.25"/>
    <row r="1809" ht="12.75" x14ac:dyDescent="0.25"/>
    <row r="1810" ht="12.75" x14ac:dyDescent="0.25"/>
    <row r="1811" ht="12.75" x14ac:dyDescent="0.25"/>
    <row r="1812" ht="12.75" x14ac:dyDescent="0.25"/>
    <row r="1813" ht="12.75" x14ac:dyDescent="0.25"/>
    <row r="1814" ht="12.75" x14ac:dyDescent="0.25"/>
    <row r="1815" ht="12.75" x14ac:dyDescent="0.25"/>
    <row r="1816" ht="12.75" x14ac:dyDescent="0.25"/>
    <row r="1817" ht="12.75" x14ac:dyDescent="0.25"/>
    <row r="1818" ht="12.75" x14ac:dyDescent="0.25"/>
    <row r="1819" ht="12.75" x14ac:dyDescent="0.25"/>
    <row r="1820" ht="12.75" x14ac:dyDescent="0.25"/>
    <row r="1821" ht="12.75" x14ac:dyDescent="0.25"/>
    <row r="1822" ht="12.75" x14ac:dyDescent="0.25"/>
    <row r="1823" ht="12.75" x14ac:dyDescent="0.25"/>
    <row r="1824" ht="12.75" x14ac:dyDescent="0.25"/>
    <row r="1825" ht="12.75" x14ac:dyDescent="0.25"/>
    <row r="1826" ht="12.75" x14ac:dyDescent="0.25"/>
    <row r="1827" ht="12.75" x14ac:dyDescent="0.25"/>
    <row r="1828" ht="12.75" x14ac:dyDescent="0.25"/>
    <row r="1829" ht="12.75" x14ac:dyDescent="0.25"/>
    <row r="1830" ht="12.75" x14ac:dyDescent="0.25"/>
    <row r="1831" ht="12.75" x14ac:dyDescent="0.25"/>
    <row r="1832" ht="12.75" x14ac:dyDescent="0.25"/>
    <row r="1833" ht="12.75" x14ac:dyDescent="0.25"/>
    <row r="1834" ht="12.75" x14ac:dyDescent="0.25"/>
    <row r="1835" ht="12.75" x14ac:dyDescent="0.25"/>
    <row r="1836" ht="12.75" x14ac:dyDescent="0.25"/>
    <row r="1837" ht="12.75" x14ac:dyDescent="0.25"/>
    <row r="1838" ht="12.75" x14ac:dyDescent="0.25"/>
    <row r="1839" ht="12.75" x14ac:dyDescent="0.25"/>
    <row r="1840" ht="12.75" x14ac:dyDescent="0.25"/>
    <row r="1841" ht="12.75" x14ac:dyDescent="0.25"/>
    <row r="1842" ht="12.75" x14ac:dyDescent="0.25"/>
    <row r="1843" ht="12.75" x14ac:dyDescent="0.25"/>
    <row r="1844" ht="12.75" x14ac:dyDescent="0.25"/>
    <row r="1845" ht="12.75" x14ac:dyDescent="0.25"/>
    <row r="1846" ht="12.75" x14ac:dyDescent="0.25"/>
    <row r="1847" ht="12.75" x14ac:dyDescent="0.25"/>
    <row r="1848" ht="12.75" x14ac:dyDescent="0.25"/>
    <row r="1849" ht="12.75" x14ac:dyDescent="0.25"/>
    <row r="1850" ht="12.75" x14ac:dyDescent="0.25"/>
    <row r="1851" ht="12.75" x14ac:dyDescent="0.25"/>
    <row r="1852" ht="12.75" x14ac:dyDescent="0.25"/>
    <row r="1853" ht="12.75" x14ac:dyDescent="0.25"/>
    <row r="1854" ht="12.75" x14ac:dyDescent="0.25"/>
    <row r="1855" ht="12.75" x14ac:dyDescent="0.25"/>
    <row r="1856" ht="12.75" x14ac:dyDescent="0.25"/>
    <row r="1857" ht="12.75" x14ac:dyDescent="0.25"/>
    <row r="1858" ht="12.75" x14ac:dyDescent="0.25"/>
    <row r="1859" ht="12.75" x14ac:dyDescent="0.25"/>
    <row r="1860" ht="12.75" x14ac:dyDescent="0.25"/>
    <row r="1861" ht="12.75" x14ac:dyDescent="0.25"/>
    <row r="1862" ht="12.75" x14ac:dyDescent="0.25"/>
    <row r="1863" ht="12.75" x14ac:dyDescent="0.25"/>
    <row r="1864" ht="12.75" x14ac:dyDescent="0.25"/>
    <row r="1865" ht="12.75" x14ac:dyDescent="0.25"/>
    <row r="1866" ht="12.75" x14ac:dyDescent="0.25"/>
    <row r="1867" ht="12.75" x14ac:dyDescent="0.25"/>
    <row r="1868" ht="12.75" x14ac:dyDescent="0.25"/>
    <row r="1869" ht="12.75" x14ac:dyDescent="0.25"/>
    <row r="1870" ht="12.75" x14ac:dyDescent="0.25"/>
    <row r="1871" ht="12.75" x14ac:dyDescent="0.25"/>
    <row r="1872" ht="12.75" x14ac:dyDescent="0.25"/>
    <row r="1873" ht="12.75" x14ac:dyDescent="0.25"/>
    <row r="1874" ht="12.75" x14ac:dyDescent="0.25"/>
    <row r="1875" ht="12.75" x14ac:dyDescent="0.25"/>
    <row r="1876" ht="12.75" x14ac:dyDescent="0.25"/>
    <row r="1877" ht="12.75" x14ac:dyDescent="0.25"/>
    <row r="1878" ht="12.75" x14ac:dyDescent="0.25"/>
    <row r="1879" ht="12.75" x14ac:dyDescent="0.25"/>
    <row r="1880" ht="12.75" x14ac:dyDescent="0.25"/>
    <row r="1881" ht="12.75" x14ac:dyDescent="0.25"/>
    <row r="1882" ht="12.75" x14ac:dyDescent="0.25"/>
    <row r="1883" ht="12.75" x14ac:dyDescent="0.25"/>
    <row r="1884" ht="12.75" x14ac:dyDescent="0.25"/>
    <row r="1885" ht="12.75" x14ac:dyDescent="0.25"/>
    <row r="1886" ht="12.75" x14ac:dyDescent="0.25"/>
    <row r="1887" ht="12.75" x14ac:dyDescent="0.25"/>
    <row r="1888"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row r="2828" ht="12.75" x14ac:dyDescent="0.25"/>
    <row r="2829" ht="12.75" x14ac:dyDescent="0.25"/>
    <row r="2830" ht="12.75" x14ac:dyDescent="0.25"/>
    <row r="2831" ht="12.75" x14ac:dyDescent="0.25"/>
  </sheetData>
  <autoFilter ref="A1:AE179980" xr:uid="{1EB5D1AF-E7A1-4AFE-9509-51E3AF6C08E0}"/>
  <mergeCells count="2">
    <mergeCell ref="A2:D2"/>
    <mergeCell ref="Q12:R12"/>
  </mergeCells>
  <conditionalFormatting sqref="C90 C92">
    <cfRule type="cellIs" dxfId="2715" priority="599" stopIfTrue="1" operator="equal">
      <formula>""</formula>
    </cfRule>
  </conditionalFormatting>
  <conditionalFormatting sqref="C8:C85 A8 C89:C91 C93:C1297 C1327:C1476 C1573:C1726 C1728:C59439">
    <cfRule type="cellIs" dxfId="2714" priority="596" stopIfTrue="1" operator="equal">
      <formula>"Y"</formula>
    </cfRule>
    <cfRule type="cellIs" dxfId="2713" priority="597" stopIfTrue="1" operator="equal">
      <formula>""</formula>
    </cfRule>
    <cfRule type="cellIs" dxfId="2712" priority="598" stopIfTrue="1" operator="equal">
      <formula>"W"</formula>
    </cfRule>
  </conditionalFormatting>
  <conditionalFormatting sqref="D1029 D1031:D1134 D1136:D1225 D1227:D1297 D93:D974 D977:D1019">
    <cfRule type="cellIs" dxfId="2711" priority="594" stopIfTrue="1" operator="equal">
      <formula>""</formula>
    </cfRule>
    <cfRule type="cellIs" dxfId="2710" priority="595" stopIfTrue="1" operator="between">
      <formula>"10.7.1"</formula>
      <formula>"10.7.5"</formula>
    </cfRule>
  </conditionalFormatting>
  <conditionalFormatting sqref="G95:G264 G1229:G1297 G266:G884 G887:G974 G977:G1019 G1031:G1071 G1073:G1098 G1100:G1226">
    <cfRule type="cellIs" dxfId="2709" priority="593" stopIfTrue="1" operator="equal">
      <formula>""</formula>
    </cfRule>
  </conditionalFormatting>
  <conditionalFormatting sqref="S93:S124 S892 S889 S863:S868 S126:S861 S871:S887 S896:S1019 S1229:S1476 S1533:S1571 S1573:S1726 S1031:S1226">
    <cfRule type="cellIs" dxfId="2708" priority="592" stopIfTrue="1" operator="notEqual">
      <formula>""</formula>
    </cfRule>
  </conditionalFormatting>
  <conditionalFormatting sqref="A9:A1297 A1728:A59439">
    <cfRule type="cellIs" dxfId="2707" priority="590" stopIfTrue="1" operator="equal">
      <formula>"Withdrawn"</formula>
    </cfRule>
    <cfRule type="cellIs" dxfId="2706" priority="591" stopIfTrue="1" operator="equal">
      <formula>"Available"</formula>
    </cfRule>
  </conditionalFormatting>
  <conditionalFormatting sqref="AA93:AA997 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AA1295">
    <cfRule type="cellIs" dxfId="2705" priority="589" operator="greaterThan">
      <formula>250</formula>
    </cfRule>
  </conditionalFormatting>
  <conditionalFormatting sqref="W1 W3:W85 W89:W90 W92:W93 W1728:W1048576">
    <cfRule type="cellIs" dxfId="2704" priority="586" operator="equal">
      <formula>"Conv3"</formula>
    </cfRule>
    <cfRule type="cellIs" dxfId="2703" priority="587" operator="equal">
      <formula>"Conv2"</formula>
    </cfRule>
    <cfRule type="cellIs" dxfId="2702" priority="588" operator="equal">
      <formula>"Conv4"</formula>
    </cfRule>
  </conditionalFormatting>
  <conditionalFormatting sqref="X2 U734 U805 U827 U901 U1052 U1:U85 U89:U90 U646 U774 U790 U941 U1113 U1643 U1667 U1682 U1689 U92:U588 U1728:U1048576">
    <cfRule type="cellIs" dxfId="2701" priority="584" operator="equal">
      <formula>"REPLY OPEN"</formula>
    </cfRule>
    <cfRule type="cellIs" dxfId="2700" priority="585" operator="equal">
      <formula>"OPEN"</formula>
    </cfRule>
  </conditionalFormatting>
  <conditionalFormatting sqref="V1:V85 Y2 V584:V588 V555:V582 V386:V553 V226:V384 V192:V224 V174:V190 V171:V172 V113:V168 V89:V90 V92:V111 V1728:V1048576">
    <cfRule type="cellIs" dxfId="2699" priority="581" operator="equal">
      <formula>"P-E"</formula>
    </cfRule>
    <cfRule type="cellIs" dxfId="2698" priority="582" operator="equal">
      <formula>"e-mail"</formula>
    </cfRule>
    <cfRule type="cellIs" dxfId="2697" priority="583" operator="equal">
      <formula>"P-A"</formula>
    </cfRule>
  </conditionalFormatting>
  <conditionalFormatting sqref="F95:F885 F887:F974 F977:F1021 F1023:F1028 F1030:F1226 F1229:F1298 F1300 F1312 F1314 F1317:F1318 F1322 F1477 F1479:F1480 F1485 F1487:F1492 F1494:F1495 F1536 F1542 F1568">
    <cfRule type="cellIs" dxfId="2696" priority="572" stopIfTrue="1" operator="equal">
      <formula>"LS In"</formula>
    </cfRule>
    <cfRule type="cellIs" dxfId="2695" priority="573" stopIfTrue="1" operator="equal">
      <formula>"LS OUT"</formula>
    </cfRule>
    <cfRule type="cellIs" dxfId="2694" priority="574" stopIfTrue="1" operator="equal">
      <formula>"CR"</formula>
    </cfRule>
    <cfRule type="cellIs" dxfId="2693" priority="575" stopIfTrue="1" operator="equal">
      <formula>"P-CR"</formula>
    </cfRule>
    <cfRule type="cellIs" dxfId="2692" priority="576" stopIfTrue="1" operator="equal">
      <formula>"CR Pack"</formula>
    </cfRule>
    <cfRule type="cellIs" dxfId="2691" priority="577" stopIfTrue="1" operator="equal">
      <formula>"WID new"</formula>
    </cfRule>
    <cfRule type="cellIs" dxfId="2690" priority="578" stopIfTrue="1" operator="equal">
      <formula>"WID revised"</formula>
    </cfRule>
    <cfRule type="cellIs" dxfId="2689" priority="579" stopIfTrue="1" operator="equal">
      <formula>"SID new"</formula>
    </cfRule>
    <cfRule type="cellIs" dxfId="2688" priority="580" stopIfTrue="1" operator="equal">
      <formula>"SID revised"</formula>
    </cfRule>
  </conditionalFormatting>
  <conditionalFormatting sqref="P1229:P1297 P887:P974 P266:P885 P95:P264 P977:P1019 P1031:P1071 P1100:P1226 P1073:P1098">
    <cfRule type="containsText" dxfId="2687" priority="570" stopIfTrue="1" operator="containsText" text="DUMMY">
      <formula>NOT(ISERROR(SEARCH("DUMMY",P95)))</formula>
    </cfRule>
    <cfRule type="cellIs" dxfId="2686" priority="571" stopIfTrue="1" operator="equal">
      <formula>""</formula>
    </cfRule>
  </conditionalFormatting>
  <conditionalFormatting sqref="Q95:Q264 Q266:Q610">
    <cfRule type="cellIs" dxfId="2685" priority="568" stopIfTrue="1" operator="equal">
      <formula>""</formula>
    </cfRule>
    <cfRule type="cellIs" dxfId="2684" priority="569" stopIfTrue="1" operator="equal">
      <formula>"-"</formula>
    </cfRule>
  </conditionalFormatting>
  <conditionalFormatting sqref="H126 I95:I264 I887:I974 I1229:I1297 I266:I884 I977:I1019 I1031:I1071 I1073:I1098 I1100:I1226">
    <cfRule type="containsText" dxfId="2683" priority="566" operator="containsText" text="...">
      <formula>NOT(ISERROR(SEARCH("...",H95)))</formula>
    </cfRule>
    <cfRule type="containsText" dxfId="2682" priority="567" operator="containsText" text="~?">
      <formula>NOT(ISERROR(SEARCH("~?",H95)))</formula>
    </cfRule>
  </conditionalFormatting>
  <conditionalFormatting sqref="G1:G10 G95:G264 G1229:G1297 G78:G92 G266:G884 G887:G974 G977:G1019 G1031:G1071 G1073:G1098 G1100:G1226 G1728:G1048576">
    <cfRule type="cellIs" dxfId="2681" priority="565" operator="equal">
      <formula>"Endorsement"</formula>
    </cfRule>
  </conditionalFormatting>
  <conditionalFormatting sqref="W1 W3:W7">
    <cfRule type="cellIs" dxfId="2680" priority="559" operator="equal">
      <formula>"Irfan"</formula>
    </cfRule>
    <cfRule type="cellIs" dxfId="2679" priority="560" operator="equal">
      <formula>"Mirko"</formula>
    </cfRule>
    <cfRule type="cellIs" dxfId="2678" priority="561" operator="equal">
      <formula>"LaeYoung"</formula>
    </cfRule>
    <cfRule type="cellIs" dxfId="2677" priority="562" operator="equal">
      <formula>"Frank"</formula>
    </cfRule>
    <cfRule type="cellIs" dxfId="2676" priority="563" operator="equal">
      <formula>"Krisztian"</formula>
    </cfRule>
    <cfRule type="cellIs" dxfId="2675" priority="564" operator="equal">
      <formula>"Puneet"</formula>
    </cfRule>
  </conditionalFormatting>
  <conditionalFormatting sqref="U1:U7 X2">
    <cfRule type="cellIs" dxfId="2674" priority="557" operator="equal">
      <formula>"REPLY OPEN"</formula>
    </cfRule>
    <cfRule type="cellIs" dxfId="2673" priority="558" operator="equal">
      <formula>"OPEN"</formula>
    </cfRule>
  </conditionalFormatting>
  <conditionalFormatting sqref="V1:V7 Y2">
    <cfRule type="cellIs" dxfId="2672" priority="554" operator="equal">
      <formula>"P-E"</formula>
    </cfRule>
    <cfRule type="cellIs" dxfId="2671" priority="555" operator="equal">
      <formula>"e-mail"</formula>
    </cfRule>
    <cfRule type="cellIs" dxfId="2670" priority="556" operator="equal">
      <formula>"P-A"</formula>
    </cfRule>
  </conditionalFormatting>
  <conditionalFormatting sqref="G1:G7 F5">
    <cfRule type="cellIs" dxfId="2669" priority="553" operator="equal">
      <formula>"Endorsement"</formula>
    </cfRule>
  </conditionalFormatting>
  <conditionalFormatting sqref="AC1:AC5 AC8:AC85 AC89:AC90 AC92 AC1728:AC1048576">
    <cfRule type="cellIs" dxfId="2668" priority="552" operator="equal">
      <formula>"DIFF"</formula>
    </cfRule>
  </conditionalFormatting>
  <conditionalFormatting sqref="G93:G94">
    <cfRule type="cellIs" dxfId="2667" priority="551" stopIfTrue="1" operator="equal">
      <formula>""</formula>
    </cfRule>
  </conditionalFormatting>
  <conditionalFormatting sqref="F93:F94">
    <cfRule type="cellIs" dxfId="2666" priority="542" stopIfTrue="1" operator="equal">
      <formula>"LS In"</formula>
    </cfRule>
    <cfRule type="cellIs" dxfId="2665" priority="543" stopIfTrue="1" operator="equal">
      <formula>"LS OUT"</formula>
    </cfRule>
    <cfRule type="cellIs" dxfId="2664" priority="544" stopIfTrue="1" operator="equal">
      <formula>"CR"</formula>
    </cfRule>
    <cfRule type="cellIs" dxfId="2663" priority="545" stopIfTrue="1" operator="equal">
      <formula>"P-CR"</formula>
    </cfRule>
    <cfRule type="cellIs" dxfId="2662" priority="546" stopIfTrue="1" operator="equal">
      <formula>"CR Pack"</formula>
    </cfRule>
    <cfRule type="cellIs" dxfId="2661" priority="547" stopIfTrue="1" operator="equal">
      <formula>"WID new"</formula>
    </cfRule>
    <cfRule type="cellIs" dxfId="2660" priority="548" stopIfTrue="1" operator="equal">
      <formula>"WID revised"</formula>
    </cfRule>
    <cfRule type="cellIs" dxfId="2659" priority="549" stopIfTrue="1" operator="equal">
      <formula>"SID new"</formula>
    </cfRule>
    <cfRule type="cellIs" dxfId="2658" priority="550" stopIfTrue="1" operator="equal">
      <formula>"SID revised"</formula>
    </cfRule>
  </conditionalFormatting>
  <conditionalFormatting sqref="P93:P94">
    <cfRule type="containsText" dxfId="2657" priority="540" stopIfTrue="1" operator="containsText" text="DUMMY">
      <formula>NOT(ISERROR(SEARCH("DUMMY",P93)))</formula>
    </cfRule>
    <cfRule type="cellIs" dxfId="2656" priority="541" stopIfTrue="1" operator="equal">
      <formula>""</formula>
    </cfRule>
  </conditionalFormatting>
  <conditionalFormatting sqref="Q93:Q94">
    <cfRule type="cellIs" dxfId="2655" priority="538" stopIfTrue="1" operator="equal">
      <formula>""</formula>
    </cfRule>
    <cfRule type="cellIs" dxfId="2654" priority="539" stopIfTrue="1" operator="equal">
      <formula>"-"</formula>
    </cfRule>
  </conditionalFormatting>
  <conditionalFormatting sqref="I93:I94">
    <cfRule type="containsText" dxfId="2653" priority="536" operator="containsText" text="...">
      <formula>NOT(ISERROR(SEARCH("...",I93)))</formula>
    </cfRule>
    <cfRule type="containsText" dxfId="2652" priority="537" operator="containsText" text="~?">
      <formula>NOT(ISERROR(SEARCH("~?",I93)))</formula>
    </cfRule>
  </conditionalFormatting>
  <conditionalFormatting sqref="G93:G94">
    <cfRule type="cellIs" dxfId="2651" priority="535" operator="equal">
      <formula>"Endorsement"</formula>
    </cfRule>
  </conditionalFormatting>
  <conditionalFormatting sqref="W2 T1:T85 T89:T90 T1229:T1297 T92:T1019 T1031:T1226 T1728:T1048576">
    <cfRule type="cellIs" dxfId="2650" priority="534" operator="notEqual">
      <formula>""</formula>
    </cfRule>
  </conditionalFormatting>
  <conditionalFormatting sqref="B8:B85 B89:B92 B1728:B1048576">
    <cfRule type="beginsWith" dxfId="2649" priority="532" operator="beginsWith" text="No clauses affected">
      <formula>LEFT(B8,LEN("No clauses affected"))="No clauses affected"</formula>
    </cfRule>
    <cfRule type="beginsWith" dxfId="2648" priority="533" operator="beginsWith" text="To:">
      <formula>LEFT(B8,LEN("To:"))="To:"</formula>
    </cfRule>
  </conditionalFormatting>
  <conditionalFormatting sqref="B1:B85 B89:B92 B1728:B1048576">
    <cfRule type="cellIs" dxfId="2647" priority="531" operator="equal">
      <formula>""</formula>
    </cfRule>
  </conditionalFormatting>
  <conditionalFormatting sqref="W93">
    <cfRule type="cellIs" dxfId="2646" priority="527" operator="equal">
      <formula>"LaeYoung"</formula>
    </cfRule>
    <cfRule type="cellIs" dxfId="2645" priority="528" operator="equal">
      <formula>"Tao"</formula>
    </cfRule>
    <cfRule type="cellIs" dxfId="2644" priority="529" operator="equal">
      <formula>"Andy"</formula>
    </cfRule>
    <cfRule type="cellIs" dxfId="2643" priority="530" operator="equal">
      <formula>"Puneet"</formula>
    </cfRule>
  </conditionalFormatting>
  <conditionalFormatting sqref="AB93:AB997 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AB1295">
    <cfRule type="cellIs" dxfId="2642" priority="526" operator="greaterThan">
      <formula>250</formula>
    </cfRule>
  </conditionalFormatting>
  <conditionalFormatting sqref="AC93:AC997 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AC1295">
    <cfRule type="cellIs" dxfId="2641" priority="525" operator="greaterThan">
      <formula>250</formula>
    </cfRule>
  </conditionalFormatting>
  <conditionalFormatting sqref="AD92">
    <cfRule type="cellIs" dxfId="2640" priority="524" operator="equal">
      <formula>"DIFF"</formula>
    </cfRule>
  </conditionalFormatting>
  <conditionalFormatting sqref="G11:G39 G65 G72:G77 G41:G60">
    <cfRule type="cellIs" dxfId="2639" priority="523" operator="equal">
      <formula>"Endorsement"</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2638" priority="520" operator="equal">
      <formula>"Conv3"</formula>
    </cfRule>
    <cfRule type="cellIs" dxfId="2637" priority="521" operator="equal">
      <formula>"Conv2"</formula>
    </cfRule>
    <cfRule type="cellIs" dxfId="2636" priority="522" operator="equal">
      <formula>"Conv4"</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2635" priority="516" operator="equal">
      <formula>"LaeYoung"</formula>
    </cfRule>
    <cfRule type="cellIs" dxfId="2634" priority="517" operator="equal">
      <formula>"Tao"</formula>
    </cfRule>
    <cfRule type="cellIs" dxfId="2633" priority="518" operator="equal">
      <formula>"Andy"</formula>
    </cfRule>
    <cfRule type="cellIs" dxfId="2632" priority="519" operator="equal">
      <formula>"Puneet"</formula>
    </cfRule>
  </conditionalFormatting>
  <conditionalFormatting sqref="B1485 B1533:B1571 B1573:B1726 B93:B1476">
    <cfRule type="cellIs" dxfId="2631" priority="514" stopIfTrue="1" operator="equal">
      <formula>""</formula>
    </cfRule>
    <cfRule type="cellIs" dxfId="2630" priority="515" stopIfTrue="1" operator="between">
      <formula>"10.7.1"</formula>
      <formula>"10.7.5"</formula>
    </cfRule>
  </conditionalFormatting>
  <conditionalFormatting sqref="AE93">
    <cfRule type="expression" dxfId="2629" priority="513">
      <formula>"&lt;&gt;$V$89"</formula>
    </cfRule>
  </conditionalFormatting>
  <conditionalFormatting sqref="AE94:AE588">
    <cfRule type="expression" dxfId="2628" priority="512">
      <formula>"&lt;&gt;$V$89"</formula>
    </cfRule>
  </conditionalFormatting>
  <conditionalFormatting sqref="O887:O974 O89:O90 O92:O264 O266:O885 O1229:O1297 O1:O86 O977:O1019 O1031:O1071 O1100:O1226 O1073:O1098 O1728:O1048576">
    <cfRule type="cellIs" dxfId="2627" priority="508" stopIfTrue="1" operator="equal">
      <formula>"Rel-17"</formula>
    </cfRule>
    <cfRule type="cellIs" dxfId="2626" priority="509" stopIfTrue="1" operator="equal">
      <formula>"Rel-16"</formula>
    </cfRule>
    <cfRule type="cellIs" dxfId="2625" priority="510" stopIfTrue="1" operator="equal">
      <formula>"Rel-15"</formula>
    </cfRule>
    <cfRule type="cellIs" dxfId="2624" priority="511" stopIfTrue="1" operator="equal">
      <formula>"Rel-14"</formula>
    </cfRule>
  </conditionalFormatting>
  <conditionalFormatting sqref="U589:U645 U735:U773 U806:U826 U828:U900 U902:U940 U647:U733 U775:U789 U791:U804 U942:U996">
    <cfRule type="cellIs" dxfId="2623" priority="506" operator="equal">
      <formula>"REPLY OPEN"</formula>
    </cfRule>
    <cfRule type="cellIs" dxfId="2622" priority="507" operator="equal">
      <formula>"OPEN"</formula>
    </cfRule>
  </conditionalFormatting>
  <conditionalFormatting sqref="V589:V996 V1216 V583 V554 V385 V225 V191 V173 V169:V170 V112">
    <cfRule type="cellIs" dxfId="2621" priority="503" operator="equal">
      <formula>"P-E"</formula>
    </cfRule>
    <cfRule type="cellIs" dxfId="2620" priority="504" operator="equal">
      <formula>"e-mail"</formula>
    </cfRule>
    <cfRule type="cellIs" dxfId="2619" priority="505" operator="equal">
      <formula>"P-A"</formula>
    </cfRule>
  </conditionalFormatting>
  <conditionalFormatting sqref="AE589:AE889">
    <cfRule type="expression" dxfId="2618" priority="502">
      <formula>"&lt;&gt;$V$89"</formula>
    </cfRule>
  </conditionalFormatting>
  <conditionalFormatting sqref="AE890:AE996">
    <cfRule type="expression" dxfId="2617" priority="501">
      <formula>"&lt;&gt;$V$89"</formula>
    </cfRule>
  </conditionalFormatting>
  <conditionalFormatting sqref="U997">
    <cfRule type="cellIs" dxfId="2616" priority="499" operator="equal">
      <formula>"REPLY OPEN"</formula>
    </cfRule>
    <cfRule type="cellIs" dxfId="2615" priority="500" operator="equal">
      <formula>"OPEN"</formula>
    </cfRule>
  </conditionalFormatting>
  <conditionalFormatting sqref="V997">
    <cfRule type="cellIs" dxfId="2614" priority="496" operator="equal">
      <formula>"P-E"</formula>
    </cfRule>
    <cfRule type="cellIs" dxfId="2613" priority="497" operator="equal">
      <formula>"e-mail"</formula>
    </cfRule>
    <cfRule type="cellIs" dxfId="2612" priority="498" operator="equal">
      <formula>"P-A"</formula>
    </cfRule>
  </conditionalFormatting>
  <conditionalFormatting sqref="AE997">
    <cfRule type="expression" dxfId="2611" priority="495">
      <formula>"&lt;&gt;$V$89"</formula>
    </cfRule>
  </conditionalFormatting>
  <conditionalFormatting sqref="AA998 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AA1294 AA1296:AA1727">
    <cfRule type="cellIs" dxfId="2610" priority="494" operator="greaterThan">
      <formula>250</formula>
    </cfRule>
  </conditionalFormatting>
  <conditionalFormatting sqref="AB998 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AB1294 AB1296:AB1727">
    <cfRule type="cellIs" dxfId="2609" priority="493" operator="greaterThan">
      <formula>250</formula>
    </cfRule>
  </conditionalFormatting>
  <conditionalFormatting sqref="AC998 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AC1294 AC1296:AC1727">
    <cfRule type="cellIs" dxfId="2608" priority="492" operator="greaterThan">
      <formula>250</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1727">
    <cfRule type="cellIs" dxfId="2607" priority="489" operator="equal">
      <formula>"Conv3"</formula>
    </cfRule>
    <cfRule type="cellIs" dxfId="2606" priority="490" operator="equal">
      <formula>"Conv2"</formula>
    </cfRule>
    <cfRule type="cellIs" dxfId="2605" priority="491" operator="equal">
      <formula>"Conv4"</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1727">
    <cfRule type="cellIs" dxfId="2604" priority="485" operator="equal">
      <formula>"LaeYoung"</formula>
    </cfRule>
    <cfRule type="cellIs" dxfId="2603" priority="486" operator="equal">
      <formula>"Tao"</formula>
    </cfRule>
    <cfRule type="cellIs" dxfId="2602" priority="487" operator="equal">
      <formula>"Andy"</formula>
    </cfRule>
    <cfRule type="cellIs" dxfId="2601" priority="488" operator="equal">
      <formula>"Puneet"</formula>
    </cfRule>
  </conditionalFormatting>
  <conditionalFormatting sqref="U998">
    <cfRule type="cellIs" dxfId="2600" priority="483" operator="equal">
      <formula>"REPLY OPEN"</formula>
    </cfRule>
    <cfRule type="cellIs" dxfId="2599" priority="484" operator="equal">
      <formula>"OPEN"</formula>
    </cfRule>
  </conditionalFormatting>
  <conditionalFormatting sqref="V998">
    <cfRule type="cellIs" dxfId="2598" priority="480" operator="equal">
      <formula>"P-E"</formula>
    </cfRule>
    <cfRule type="cellIs" dxfId="2597" priority="481" operator="equal">
      <formula>"e-mail"</formula>
    </cfRule>
    <cfRule type="cellIs" dxfId="2596" priority="482" operator="equal">
      <formula>"P-A"</formula>
    </cfRule>
  </conditionalFormatting>
  <conditionalFormatting sqref="AE998">
    <cfRule type="expression" dxfId="2595" priority="479">
      <formula>"&lt;&gt;$V$89"</formula>
    </cfRule>
  </conditionalFormatting>
  <conditionalFormatting sqref="U999 U1001 U1003 U1005 U1007 U1009 U1011 U1013 U1015 U1017 U1019 U1021 U1023 U1025 U1027 U1029 U1031 U1033 U1035 U1037 U1039 U1041 U1043 U1045 U1047 U1049 U1051 U1053 U1055 U1057 U1059 U1061 U1063 U1065 U1067 U1069 U1071 U1073 U1075 U1077 U1079 U1081 U1083 U1085 U1087 U1089 U1091 U1093 U1095 U1097 U1099 U1101 U1103 U1105 U1107 U1109 U1111 U1115 U1117 U1119 U1121 U1123 U1125 U1127 U1129 U1131 U1133 U1135 U1137 U1139 U1141 U1143 U1145 U1147 U1149 U1151 U1153 U1155 U1157 U1159 U1161 U1163 U1165 U1167 U1169 U1171 U1173 U1175 U1177 U1179 U1181 U1183 U1185 U1187 U1189 U1191 U1193 U1195 U1197 U1199 U1201 U1203 U1205 U1207 U1209 U1211 U1213 U1215 U1217 U1219 U1221 U1223 U1225 U1227 U1229 U1235 U1241 U1243 U1247 U1251 U1253 U1255 U1257 U1259 U1261 U1263 U1265 U1267 U1269 U1271 U1273 U1275 U1277 U1279 U1281 U1283 U1285 U1287 U1289 U1291 U1293 U1295 U1231:U1233 U1237 U1239 U1245 U1249">
    <cfRule type="cellIs" dxfId="2594" priority="477" operator="equal">
      <formula>"REPLY OPEN"</formula>
    </cfRule>
    <cfRule type="cellIs" dxfId="2593" priority="478" operator="equal">
      <formula>"OPEN"</formula>
    </cfRule>
  </conditionalFormatting>
  <conditionalFormatting sqref="V999 V1001 V1003 V1005 V1007 V1009 V1011 V1013 V1015 V1017 V1019 V1021 V1023 V1025 V1027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3 V1275 V1277 V1279 V1281 V1283 V1285 V1287 V1289 V1291 V1293 V1295">
    <cfRule type="cellIs" dxfId="2592" priority="474" operator="equal">
      <formula>"P-E"</formula>
    </cfRule>
    <cfRule type="cellIs" dxfId="2591" priority="475" operator="equal">
      <formula>"e-mail"</formula>
    </cfRule>
    <cfRule type="cellIs" dxfId="2590" priority="476" operator="equal">
      <formula>"P-A"</formula>
    </cfRule>
  </conditionalFormatting>
  <conditionalFormatting sqref="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cfRule type="expression" dxfId="2589" priority="473">
      <formula>"&lt;&gt;$V$89"</formula>
    </cfRule>
  </conditionalFormatting>
  <conditionalFormatting sqref="U1000 U1002 U1004 U1006 U1008 U1010 U1012 U1014 U1016 U1018 U1020 U1022 U1024 U1026 U1028 U1030 U1032 U1034 U1036 U1038 U1040 U1042 U1044 U1046 U1048 U1050 U1054 U1056 U1058 U1060 U1062 U1064 U1066 U1068 U1070 U1072 U1074 U1076 U1078 U1080 U1082 U1084 U1086 U1088 U1090 U1092 U1094 U1096 U1098 U1100 U1102 U1104 U1106 U1108 U1110 U1112 U1114 U1116 U1118 U1120 U1122 U1124 U1126 U1128 U1130 U1132 U1134 U1136 U1138 U1140 U1142 U1144 U1146 U1148 U1150 U1152 U1154 U1156 U1158 U1160 U1162 U1164 U1166 U1168 U1170 U1172 U1174 U1176 U1178 U1180 U1182 U1184 U1186 U1188 U1190 U1192 U1194 U1196 U1198 U1200 U1202 U1204 U1206 U1208 U1210 U1212 U1214 U1216 U1218 U1220 U1222 U1224 U1226 U1228 U1230 U1234 U1236 U1238 U1240 U1242 U1244 U1246 U1248 U1250 U1252 U1254 U1256 U1258 U1260 U1262 U1264 U1266 U1268 U1270 U1272 U1274 U1276 U1278 U1280 U1282 U1284 U1286 U1288 U1290 U1292 U1294 U1296:U1642 U1644:U1666 U1668:U1681 U1683:U1688 U1690:U1727">
    <cfRule type="cellIs" dxfId="2588" priority="471" operator="equal">
      <formula>"REPLY OPEN"</formula>
    </cfRule>
    <cfRule type="cellIs" dxfId="2587" priority="472" operator="equal">
      <formula>"OPEN"</formula>
    </cfRule>
  </conditionalFormatting>
  <conditionalFormatting sqref="V1000 V1002 V1004 V1006 V1008 V1010 V1012 V1014 V1016 V1018 V1020 V1022 V1024 V1026 V1028 V1030 V1032 V1034 V1036 V1038 V1040 V1042 V1044 V1046 V1048 V1050 V1054 V1056 V1058 V1060 V1062 V1064 V1066 V1068 V1070 V1072 V1074 V1076 V1078 V1080 V1082 V1084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2 V1214 V1218 V1220 V1222 V1224 V1226 V1228 V1230 V1232 V1234 V1236 V1238 V1240 V1242 V1244 V1246 V1248 V1250 V1252 V1254 V1256 V1258 V1260 V1262 V1264 V1266 V1268 V1270 V1272 V1274 V1276 V1278 V1280 V1282 V1284 V1286 V1288 V1290 V1292 V1294 V1296:V1727">
    <cfRule type="cellIs" dxfId="2586" priority="468" operator="equal">
      <formula>"P-E"</formula>
    </cfRule>
    <cfRule type="cellIs" dxfId="2585" priority="469" operator="equal">
      <formula>"e-mail"</formula>
    </cfRule>
    <cfRule type="cellIs" dxfId="2584" priority="470" operator="equal">
      <formula>"P-A"</formula>
    </cfRule>
  </conditionalFormatting>
  <conditionalFormatting sqref="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cfRule type="expression" dxfId="2583" priority="467">
      <formula>"&lt;&gt;$V$89"</formula>
    </cfRule>
  </conditionalFormatting>
  <conditionalFormatting sqref="G62:G64">
    <cfRule type="cellIs" dxfId="2582" priority="466" operator="equal">
      <formula>"Endorsement"</formula>
    </cfRule>
  </conditionalFormatting>
  <conditionalFormatting sqref="O62:O67">
    <cfRule type="cellIs" dxfId="2581" priority="462" stopIfTrue="1" operator="equal">
      <formula>"Rel-17"</formula>
    </cfRule>
    <cfRule type="cellIs" dxfId="2580" priority="463" stopIfTrue="1" operator="equal">
      <formula>"Rel-16"</formula>
    </cfRule>
    <cfRule type="cellIs" dxfId="2579" priority="464" stopIfTrue="1" operator="equal">
      <formula>"Rel-15"</formula>
    </cfRule>
    <cfRule type="cellIs" dxfId="2578" priority="465" stopIfTrue="1" operator="equal">
      <formula>"Rel-14"</formula>
    </cfRule>
  </conditionalFormatting>
  <conditionalFormatting sqref="G61">
    <cfRule type="cellIs" dxfId="2577" priority="461" operator="equal">
      <formula>"Endorsement"</formula>
    </cfRule>
  </conditionalFormatting>
  <conditionalFormatting sqref="AE2175 AE2177 AE2179 AE2181 AE2183 AE2185 AE2187 AE2189 AE2191 AE2193 AE2195 AE2197 AE2199 AE2201 AE2203 AE2205 AE2207 AE2209 AE2211 AE2213 AE2215 AE2217 AE2219 AE2221 AE2223 AE2225 AE2227 AE2229 AE2231 AE2233 AE2235 AE2237 AE2239 AE2241 AE2243 AE2245 AE2247 AE2249 AE2251 AE2253 AE2255 AE2257 AE2259 AE2261 AE2263 AE2265 AE2267 AE2269 AE2271 AE2273 AE2275 AE2277">
    <cfRule type="expression" dxfId="2576" priority="460">
      <formula>"&lt;&gt;$V$89"</formula>
    </cfRule>
  </conditionalFormatting>
  <conditionalFormatting sqref="AE2174 AE2176 AE2178 AE2180 AE2182 AE2184 AE2186 AE2188 AE2190 AE2192 AE2194 AE2196 AE2198 AE2200 AE2202 AE2204 AE2206 AE2208 AE2210 AE2212 AE2214 AE2216 AE2218 AE2220 AE2222 AE2224 AE2226 AE2228 AE2230 AE2232 AE2234 AE2236 AE2238 AE2240 AE2242 AE2244 AE2246 AE2248 AE2250 AE2252 AE2254 AE2256 AE2258 AE2260 AE2262 AE2264 AE2266 AE2268 AE2270 AE2272 AE2274 AE2276 AE2278">
    <cfRule type="expression" dxfId="2575" priority="459">
      <formula>"&lt;&gt;$V$89"</formula>
    </cfRule>
  </conditionalFormatting>
  <conditionalFormatting sqref="G66:G71">
    <cfRule type="cellIs" dxfId="2574" priority="458" operator="equal">
      <formula>"Endorsement"</formula>
    </cfRule>
  </conditionalFormatting>
  <conditionalFormatting sqref="V1052">
    <cfRule type="cellIs" dxfId="2573" priority="455" operator="equal">
      <formula>"P-E"</formula>
    </cfRule>
    <cfRule type="cellIs" dxfId="2572" priority="456" operator="equal">
      <formula>"e-mail"</formula>
    </cfRule>
    <cfRule type="cellIs" dxfId="2571" priority="457" operator="equal">
      <formula>"P-A"</formula>
    </cfRule>
  </conditionalFormatting>
  <conditionalFormatting sqref="G885">
    <cfRule type="cellIs" dxfId="2570" priority="454" stopIfTrue="1" operator="equal">
      <formula>""</formula>
    </cfRule>
  </conditionalFormatting>
  <conditionalFormatting sqref="G885">
    <cfRule type="cellIs" dxfId="2569" priority="453" operator="equal">
      <formula>"Endorsement"</formula>
    </cfRule>
  </conditionalFormatting>
  <conditionalFormatting sqref="G886">
    <cfRule type="cellIs" dxfId="2568" priority="452" stopIfTrue="1" operator="equal">
      <formula>""</formula>
    </cfRule>
  </conditionalFormatting>
  <conditionalFormatting sqref="F886">
    <cfRule type="cellIs" dxfId="2567" priority="443" stopIfTrue="1" operator="equal">
      <formula>"LS In"</formula>
    </cfRule>
    <cfRule type="cellIs" dxfId="2566" priority="444" stopIfTrue="1" operator="equal">
      <formula>"LS OUT"</formula>
    </cfRule>
    <cfRule type="cellIs" dxfId="2565" priority="445" stopIfTrue="1" operator="equal">
      <formula>"CR"</formula>
    </cfRule>
    <cfRule type="cellIs" dxfId="2564" priority="446" stopIfTrue="1" operator="equal">
      <formula>"P-CR"</formula>
    </cfRule>
    <cfRule type="cellIs" dxfId="2563" priority="447" stopIfTrue="1" operator="equal">
      <formula>"CR Pack"</formula>
    </cfRule>
    <cfRule type="cellIs" dxfId="2562" priority="448" stopIfTrue="1" operator="equal">
      <formula>"WID new"</formula>
    </cfRule>
    <cfRule type="cellIs" dxfId="2561" priority="449" stopIfTrue="1" operator="equal">
      <formula>"WID revised"</formula>
    </cfRule>
    <cfRule type="cellIs" dxfId="2560" priority="450" stopIfTrue="1" operator="equal">
      <formula>"SID new"</formula>
    </cfRule>
    <cfRule type="cellIs" dxfId="2559" priority="451" stopIfTrue="1" operator="equal">
      <formula>"SID revised"</formula>
    </cfRule>
  </conditionalFormatting>
  <conditionalFormatting sqref="I886">
    <cfRule type="containsText" dxfId="2558" priority="441" operator="containsText" text="...">
      <formula>NOT(ISERROR(SEARCH("...",I886)))</formula>
    </cfRule>
    <cfRule type="containsText" dxfId="2557" priority="442" operator="containsText" text="~?">
      <formula>NOT(ISERROR(SEARCH("~?",I886)))</formula>
    </cfRule>
  </conditionalFormatting>
  <conditionalFormatting sqref="G886">
    <cfRule type="cellIs" dxfId="2556" priority="440" operator="equal">
      <formula>"Endorsement"</formula>
    </cfRule>
  </conditionalFormatting>
  <conditionalFormatting sqref="P886">
    <cfRule type="containsText" dxfId="2555" priority="438" stopIfTrue="1" operator="containsText" text="DUMMY">
      <formula>NOT(ISERROR(SEARCH("DUMMY",P886)))</formula>
    </cfRule>
    <cfRule type="cellIs" dxfId="2554" priority="439" stopIfTrue="1" operator="equal">
      <formula>""</formula>
    </cfRule>
  </conditionalFormatting>
  <conditionalFormatting sqref="O886">
    <cfRule type="cellIs" dxfId="2553" priority="434" stopIfTrue="1" operator="equal">
      <formula>"Rel-17"</formula>
    </cfRule>
    <cfRule type="cellIs" dxfId="2552" priority="435" stopIfTrue="1" operator="equal">
      <formula>"Rel-16"</formula>
    </cfRule>
    <cfRule type="cellIs" dxfId="2551" priority="436" stopIfTrue="1" operator="equal">
      <formula>"Rel-15"</formula>
    </cfRule>
    <cfRule type="cellIs" dxfId="2550" priority="437" stopIfTrue="1" operator="equal">
      <formula>"Rel-14"</formula>
    </cfRule>
  </conditionalFormatting>
  <conditionalFormatting sqref="I885">
    <cfRule type="containsText" dxfId="2549" priority="432" operator="containsText" text="...">
      <formula>NOT(ISERROR(SEARCH("...",I885)))</formula>
    </cfRule>
    <cfRule type="containsText" dxfId="2548" priority="433" operator="containsText" text="~?">
      <formula>NOT(ISERROR(SEARCH("~?",I885)))</formula>
    </cfRule>
  </conditionalFormatting>
  <conditionalFormatting sqref="S890">
    <cfRule type="cellIs" dxfId="2547" priority="431" stopIfTrue="1" operator="notEqual">
      <formula>""</formula>
    </cfRule>
  </conditionalFormatting>
  <conditionalFormatting sqref="S893">
    <cfRule type="cellIs" dxfId="2546" priority="430" stopIfTrue="1" operator="notEqual">
      <formula>""</formula>
    </cfRule>
  </conditionalFormatting>
  <conditionalFormatting sqref="S894">
    <cfRule type="cellIs" dxfId="2545" priority="429" stopIfTrue="1" operator="notEqual">
      <formula>""</formula>
    </cfRule>
  </conditionalFormatting>
  <conditionalFormatting sqref="S895">
    <cfRule type="cellIs" dxfId="2544" priority="428" stopIfTrue="1" operator="notEqual">
      <formula>""</formula>
    </cfRule>
  </conditionalFormatting>
  <conditionalFormatting sqref="S125">
    <cfRule type="cellIs" dxfId="2543" priority="427" stopIfTrue="1" operator="notEqual">
      <formula>""</formula>
    </cfRule>
  </conditionalFormatting>
  <conditionalFormatting sqref="S870">
    <cfRule type="cellIs" dxfId="2542" priority="426" stopIfTrue="1" operator="notEqual">
      <formula>""</formula>
    </cfRule>
  </conditionalFormatting>
  <conditionalFormatting sqref="S888">
    <cfRule type="cellIs" dxfId="2541" priority="425" stopIfTrue="1" operator="notEqual">
      <formula>""</formula>
    </cfRule>
  </conditionalFormatting>
  <conditionalFormatting sqref="S869">
    <cfRule type="cellIs" dxfId="2540" priority="424" stopIfTrue="1" operator="notEqual">
      <formula>""</formula>
    </cfRule>
  </conditionalFormatting>
  <conditionalFormatting sqref="S891">
    <cfRule type="cellIs" dxfId="2539" priority="423" stopIfTrue="1" operator="notEqual">
      <formula>""</formula>
    </cfRule>
  </conditionalFormatting>
  <conditionalFormatting sqref="S862">
    <cfRule type="cellIs" dxfId="2538" priority="422" stopIfTrue="1" operator="notEqual">
      <formula>""</formula>
    </cfRule>
  </conditionalFormatting>
  <conditionalFormatting sqref="D1020:D1021">
    <cfRule type="cellIs" dxfId="2537" priority="420" stopIfTrue="1" operator="equal">
      <formula>""</formula>
    </cfRule>
    <cfRule type="cellIs" dxfId="2536" priority="421" stopIfTrue="1" operator="between">
      <formula>"10.7.1"</formula>
      <formula>"10.7.5"</formula>
    </cfRule>
  </conditionalFormatting>
  <conditionalFormatting sqref="G1020:G1021">
    <cfRule type="cellIs" dxfId="2535" priority="419" stopIfTrue="1" operator="equal">
      <formula>""</formula>
    </cfRule>
  </conditionalFormatting>
  <conditionalFormatting sqref="S1020:S1022">
    <cfRule type="cellIs" dxfId="2534" priority="418" stopIfTrue="1" operator="notEqual">
      <formula>""</formula>
    </cfRule>
  </conditionalFormatting>
  <conditionalFormatting sqref="P1020:P1021">
    <cfRule type="containsText" dxfId="2533" priority="416" stopIfTrue="1" operator="containsText" text="DUMMY">
      <formula>NOT(ISERROR(SEARCH("DUMMY",P1020)))</formula>
    </cfRule>
    <cfRule type="cellIs" dxfId="2532" priority="417" stopIfTrue="1" operator="equal">
      <formula>""</formula>
    </cfRule>
  </conditionalFormatting>
  <conditionalFormatting sqref="I1020:I1021">
    <cfRule type="containsText" dxfId="2531" priority="414" operator="containsText" text="...">
      <formula>NOT(ISERROR(SEARCH("...",I1020)))</formula>
    </cfRule>
    <cfRule type="containsText" dxfId="2530" priority="415" operator="containsText" text="~?">
      <formula>NOT(ISERROR(SEARCH("~?",I1020)))</formula>
    </cfRule>
  </conditionalFormatting>
  <conditionalFormatting sqref="G1020:G1021">
    <cfRule type="cellIs" dxfId="2529" priority="413" operator="equal">
      <formula>"Endorsement"</formula>
    </cfRule>
  </conditionalFormatting>
  <conditionalFormatting sqref="T1020:T1021">
    <cfRule type="cellIs" dxfId="2528" priority="412" operator="notEqual">
      <formula>""</formula>
    </cfRule>
  </conditionalFormatting>
  <conditionalFormatting sqref="O1020:O1021">
    <cfRule type="cellIs" dxfId="2527" priority="408" stopIfTrue="1" operator="equal">
      <formula>"Rel-17"</formula>
    </cfRule>
    <cfRule type="cellIs" dxfId="2526" priority="409" stopIfTrue="1" operator="equal">
      <formula>"Rel-16"</formula>
    </cfRule>
    <cfRule type="cellIs" dxfId="2525" priority="410" stopIfTrue="1" operator="equal">
      <formula>"Rel-15"</formula>
    </cfRule>
    <cfRule type="cellIs" dxfId="2524" priority="411" stopIfTrue="1" operator="equal">
      <formula>"Rel-14"</formula>
    </cfRule>
  </conditionalFormatting>
  <conditionalFormatting sqref="D1022">
    <cfRule type="cellIs" dxfId="2523" priority="406" stopIfTrue="1" operator="equal">
      <formula>""</formula>
    </cfRule>
    <cfRule type="cellIs" dxfId="2522" priority="407" stopIfTrue="1" operator="between">
      <formula>"10.7.1"</formula>
      <formula>"10.7.5"</formula>
    </cfRule>
  </conditionalFormatting>
  <conditionalFormatting sqref="G1022">
    <cfRule type="cellIs" dxfId="2521" priority="405" stopIfTrue="1" operator="equal">
      <formula>""</formula>
    </cfRule>
  </conditionalFormatting>
  <conditionalFormatting sqref="F1022">
    <cfRule type="cellIs" dxfId="2520" priority="396" stopIfTrue="1" operator="equal">
      <formula>"LS In"</formula>
    </cfRule>
    <cfRule type="cellIs" dxfId="2519" priority="397" stopIfTrue="1" operator="equal">
      <formula>"LS OUT"</formula>
    </cfRule>
    <cfRule type="cellIs" dxfId="2518" priority="398" stopIfTrue="1" operator="equal">
      <formula>"CR"</formula>
    </cfRule>
    <cfRule type="cellIs" dxfId="2517" priority="399" stopIfTrue="1" operator="equal">
      <formula>"P-CR"</formula>
    </cfRule>
    <cfRule type="cellIs" dxfId="2516" priority="400" stopIfTrue="1" operator="equal">
      <formula>"CR Pack"</formula>
    </cfRule>
    <cfRule type="cellIs" dxfId="2515" priority="401" stopIfTrue="1" operator="equal">
      <formula>"WID new"</formula>
    </cfRule>
    <cfRule type="cellIs" dxfId="2514" priority="402" stopIfTrue="1" operator="equal">
      <formula>"WID revised"</formula>
    </cfRule>
    <cfRule type="cellIs" dxfId="2513" priority="403" stopIfTrue="1" operator="equal">
      <formula>"SID new"</formula>
    </cfRule>
    <cfRule type="cellIs" dxfId="2512" priority="404" stopIfTrue="1" operator="equal">
      <formula>"SID revised"</formula>
    </cfRule>
  </conditionalFormatting>
  <conditionalFormatting sqref="P1022">
    <cfRule type="containsText" dxfId="2511" priority="394" stopIfTrue="1" operator="containsText" text="DUMMY">
      <formula>NOT(ISERROR(SEARCH("DUMMY",P1022)))</formula>
    </cfRule>
    <cfRule type="cellIs" dxfId="2510" priority="395" stopIfTrue="1" operator="equal">
      <formula>""</formula>
    </cfRule>
  </conditionalFormatting>
  <conditionalFormatting sqref="I1022">
    <cfRule type="containsText" dxfId="2509" priority="392" operator="containsText" text="...">
      <formula>NOT(ISERROR(SEARCH("...",I1022)))</formula>
    </cfRule>
    <cfRule type="containsText" dxfId="2508" priority="393" operator="containsText" text="~?">
      <formula>NOT(ISERROR(SEARCH("~?",I1022)))</formula>
    </cfRule>
  </conditionalFormatting>
  <conditionalFormatting sqref="G1022">
    <cfRule type="cellIs" dxfId="2507" priority="391" operator="equal">
      <formula>"Endorsement"</formula>
    </cfRule>
  </conditionalFormatting>
  <conditionalFormatting sqref="T1022">
    <cfRule type="cellIs" dxfId="2506" priority="390" operator="notEqual">
      <formula>""</formula>
    </cfRule>
  </conditionalFormatting>
  <conditionalFormatting sqref="O1022">
    <cfRule type="cellIs" dxfId="2505" priority="386" stopIfTrue="1" operator="equal">
      <formula>"Rel-17"</formula>
    </cfRule>
    <cfRule type="cellIs" dxfId="2504" priority="387" stopIfTrue="1" operator="equal">
      <formula>"Rel-16"</formula>
    </cfRule>
    <cfRule type="cellIs" dxfId="2503" priority="388" stopIfTrue="1" operator="equal">
      <formula>"Rel-15"</formula>
    </cfRule>
    <cfRule type="cellIs" dxfId="2502" priority="389" stopIfTrue="1" operator="equal">
      <formula>"Rel-14"</formula>
    </cfRule>
  </conditionalFormatting>
  <conditionalFormatting sqref="S1023">
    <cfRule type="cellIs" dxfId="2501" priority="385" stopIfTrue="1" operator="notEqual">
      <formula>""</formula>
    </cfRule>
  </conditionalFormatting>
  <conditionalFormatting sqref="D1023">
    <cfRule type="cellIs" dxfId="2500" priority="383" stopIfTrue="1" operator="equal">
      <formula>""</formula>
    </cfRule>
    <cfRule type="cellIs" dxfId="2499" priority="384" stopIfTrue="1" operator="between">
      <formula>"10.7.1"</formula>
      <formula>"10.7.5"</formula>
    </cfRule>
  </conditionalFormatting>
  <conditionalFormatting sqref="G1023">
    <cfRule type="cellIs" dxfId="2498" priority="382" stopIfTrue="1" operator="equal">
      <formula>""</formula>
    </cfRule>
  </conditionalFormatting>
  <conditionalFormatting sqref="P1023">
    <cfRule type="containsText" dxfId="2497" priority="371" stopIfTrue="1" operator="containsText" text="DUMMY">
      <formula>NOT(ISERROR(SEARCH("DUMMY",P1023)))</formula>
    </cfRule>
    <cfRule type="cellIs" dxfId="2496" priority="372" stopIfTrue="1" operator="equal">
      <formula>""</formula>
    </cfRule>
  </conditionalFormatting>
  <conditionalFormatting sqref="I1023">
    <cfRule type="containsText" dxfId="2495" priority="369" operator="containsText" text="...">
      <formula>NOT(ISERROR(SEARCH("...",I1023)))</formula>
    </cfRule>
    <cfRule type="containsText" dxfId="2494" priority="370" operator="containsText" text="~?">
      <formula>NOT(ISERROR(SEARCH("~?",I1023)))</formula>
    </cfRule>
  </conditionalFormatting>
  <conditionalFormatting sqref="G1023">
    <cfRule type="cellIs" dxfId="2493" priority="368" operator="equal">
      <formula>"Endorsement"</formula>
    </cfRule>
  </conditionalFormatting>
  <conditionalFormatting sqref="T1023">
    <cfRule type="cellIs" dxfId="2492" priority="367" operator="notEqual">
      <formula>""</formula>
    </cfRule>
  </conditionalFormatting>
  <conditionalFormatting sqref="O1023">
    <cfRule type="cellIs" dxfId="2491" priority="363" stopIfTrue="1" operator="equal">
      <formula>"Rel-17"</formula>
    </cfRule>
    <cfRule type="cellIs" dxfId="2490" priority="364" stopIfTrue="1" operator="equal">
      <formula>"Rel-16"</formula>
    </cfRule>
    <cfRule type="cellIs" dxfId="2489" priority="365" stopIfTrue="1" operator="equal">
      <formula>"Rel-15"</formula>
    </cfRule>
    <cfRule type="cellIs" dxfId="2488" priority="366" stopIfTrue="1" operator="equal">
      <formula>"Rel-14"</formula>
    </cfRule>
  </conditionalFormatting>
  <conditionalFormatting sqref="S1024:S1026">
    <cfRule type="cellIs" dxfId="2487" priority="362" stopIfTrue="1" operator="notEqual">
      <formula>""</formula>
    </cfRule>
  </conditionalFormatting>
  <conditionalFormatting sqref="D1024">
    <cfRule type="cellIs" dxfId="2486" priority="360" stopIfTrue="1" operator="equal">
      <formula>""</formula>
    </cfRule>
    <cfRule type="cellIs" dxfId="2485" priority="361" stopIfTrue="1" operator="between">
      <formula>"10.7.1"</formula>
      <formula>"10.7.5"</formula>
    </cfRule>
  </conditionalFormatting>
  <conditionalFormatting sqref="G1024">
    <cfRule type="cellIs" dxfId="2484" priority="359" stopIfTrue="1" operator="equal">
      <formula>""</formula>
    </cfRule>
  </conditionalFormatting>
  <conditionalFormatting sqref="P1024">
    <cfRule type="containsText" dxfId="2483" priority="357" stopIfTrue="1" operator="containsText" text="DUMMY">
      <formula>NOT(ISERROR(SEARCH("DUMMY",P1024)))</formula>
    </cfRule>
    <cfRule type="cellIs" dxfId="2482" priority="358" stopIfTrue="1" operator="equal">
      <formula>""</formula>
    </cfRule>
  </conditionalFormatting>
  <conditionalFormatting sqref="I1024">
    <cfRule type="containsText" dxfId="2481" priority="355" operator="containsText" text="...">
      <formula>NOT(ISERROR(SEARCH("...",I1024)))</formula>
    </cfRule>
    <cfRule type="containsText" dxfId="2480" priority="356" operator="containsText" text="~?">
      <formula>NOT(ISERROR(SEARCH("~?",I1024)))</formula>
    </cfRule>
  </conditionalFormatting>
  <conditionalFormatting sqref="G1024">
    <cfRule type="cellIs" dxfId="2479" priority="354" operator="equal">
      <formula>"Endorsement"</formula>
    </cfRule>
  </conditionalFormatting>
  <conditionalFormatting sqref="T1024">
    <cfRule type="cellIs" dxfId="2478" priority="353" operator="notEqual">
      <formula>""</formula>
    </cfRule>
  </conditionalFormatting>
  <conditionalFormatting sqref="O1024">
    <cfRule type="cellIs" dxfId="2477" priority="349" stopIfTrue="1" operator="equal">
      <formula>"Rel-17"</formula>
    </cfRule>
    <cfRule type="cellIs" dxfId="2476" priority="350" stopIfTrue="1" operator="equal">
      <formula>"Rel-16"</formula>
    </cfRule>
    <cfRule type="cellIs" dxfId="2475" priority="351" stopIfTrue="1" operator="equal">
      <formula>"Rel-15"</formula>
    </cfRule>
    <cfRule type="cellIs" dxfId="2474" priority="352" stopIfTrue="1" operator="equal">
      <formula>"Rel-14"</formula>
    </cfRule>
  </conditionalFormatting>
  <conditionalFormatting sqref="D1025">
    <cfRule type="cellIs" dxfId="2473" priority="347" stopIfTrue="1" operator="equal">
      <formula>""</formula>
    </cfRule>
    <cfRule type="cellIs" dxfId="2472" priority="348" stopIfTrue="1" operator="between">
      <formula>"10.7.1"</formula>
      <formula>"10.7.5"</formula>
    </cfRule>
  </conditionalFormatting>
  <conditionalFormatting sqref="G1025">
    <cfRule type="cellIs" dxfId="2471" priority="346" stopIfTrue="1" operator="equal">
      <formula>""</formula>
    </cfRule>
  </conditionalFormatting>
  <conditionalFormatting sqref="P1025">
    <cfRule type="containsText" dxfId="2470" priority="344" stopIfTrue="1" operator="containsText" text="DUMMY">
      <formula>NOT(ISERROR(SEARCH("DUMMY",P1025)))</formula>
    </cfRule>
    <cfRule type="cellIs" dxfId="2469" priority="345" stopIfTrue="1" operator="equal">
      <formula>""</formula>
    </cfRule>
  </conditionalFormatting>
  <conditionalFormatting sqref="I1025">
    <cfRule type="containsText" dxfId="2468" priority="342" operator="containsText" text="...">
      <formula>NOT(ISERROR(SEARCH("...",I1025)))</formula>
    </cfRule>
    <cfRule type="containsText" dxfId="2467" priority="343" operator="containsText" text="~?">
      <formula>NOT(ISERROR(SEARCH("~?",I1025)))</formula>
    </cfRule>
  </conditionalFormatting>
  <conditionalFormatting sqref="G1025">
    <cfRule type="cellIs" dxfId="2466" priority="341" operator="equal">
      <formula>"Endorsement"</formula>
    </cfRule>
  </conditionalFormatting>
  <conditionalFormatting sqref="T1025">
    <cfRule type="cellIs" dxfId="2465" priority="340" operator="notEqual">
      <formula>""</formula>
    </cfRule>
  </conditionalFormatting>
  <conditionalFormatting sqref="O1025">
    <cfRule type="cellIs" dxfId="2464" priority="336" stopIfTrue="1" operator="equal">
      <formula>"Rel-17"</formula>
    </cfRule>
    <cfRule type="cellIs" dxfId="2463" priority="337" stopIfTrue="1" operator="equal">
      <formula>"Rel-16"</formula>
    </cfRule>
    <cfRule type="cellIs" dxfId="2462" priority="338" stopIfTrue="1" operator="equal">
      <formula>"Rel-15"</formula>
    </cfRule>
    <cfRule type="cellIs" dxfId="2461" priority="339" stopIfTrue="1" operator="equal">
      <formula>"Rel-14"</formula>
    </cfRule>
  </conditionalFormatting>
  <conditionalFormatting sqref="S1027:S1029">
    <cfRule type="cellIs" dxfId="2460" priority="335" stopIfTrue="1" operator="notEqual">
      <formula>""</formula>
    </cfRule>
  </conditionalFormatting>
  <conditionalFormatting sqref="D1026:D1028">
    <cfRule type="cellIs" dxfId="2459" priority="333" stopIfTrue="1" operator="equal">
      <formula>""</formula>
    </cfRule>
    <cfRule type="cellIs" dxfId="2458" priority="334" stopIfTrue="1" operator="between">
      <formula>"10.7.1"</formula>
      <formula>"10.7.5"</formula>
    </cfRule>
  </conditionalFormatting>
  <conditionalFormatting sqref="G1026:G1029">
    <cfRule type="cellIs" dxfId="2457" priority="332" stopIfTrue="1" operator="equal">
      <formula>""</formula>
    </cfRule>
  </conditionalFormatting>
  <conditionalFormatting sqref="F1029">
    <cfRule type="cellIs" dxfId="2456" priority="323" stopIfTrue="1" operator="equal">
      <formula>"LS In"</formula>
    </cfRule>
    <cfRule type="cellIs" dxfId="2455" priority="324" stopIfTrue="1" operator="equal">
      <formula>"LS OUT"</formula>
    </cfRule>
    <cfRule type="cellIs" dxfId="2454" priority="325" stopIfTrue="1" operator="equal">
      <formula>"CR"</formula>
    </cfRule>
    <cfRule type="cellIs" dxfId="2453" priority="326" stopIfTrue="1" operator="equal">
      <formula>"P-CR"</formula>
    </cfRule>
    <cfRule type="cellIs" dxfId="2452" priority="327" stopIfTrue="1" operator="equal">
      <formula>"CR Pack"</formula>
    </cfRule>
    <cfRule type="cellIs" dxfId="2451" priority="328" stopIfTrue="1" operator="equal">
      <formula>"WID new"</formula>
    </cfRule>
    <cfRule type="cellIs" dxfId="2450" priority="329" stopIfTrue="1" operator="equal">
      <formula>"WID revised"</formula>
    </cfRule>
    <cfRule type="cellIs" dxfId="2449" priority="330" stopIfTrue="1" operator="equal">
      <formula>"SID new"</formula>
    </cfRule>
    <cfRule type="cellIs" dxfId="2448" priority="331" stopIfTrue="1" operator="equal">
      <formula>"SID revised"</formula>
    </cfRule>
  </conditionalFormatting>
  <conditionalFormatting sqref="P1026:P1029">
    <cfRule type="containsText" dxfId="2447" priority="321" stopIfTrue="1" operator="containsText" text="DUMMY">
      <formula>NOT(ISERROR(SEARCH("DUMMY",P1026)))</formula>
    </cfRule>
    <cfRule type="cellIs" dxfId="2446" priority="322" stopIfTrue="1" operator="equal">
      <formula>""</formula>
    </cfRule>
  </conditionalFormatting>
  <conditionalFormatting sqref="I1026:I1029">
    <cfRule type="containsText" dxfId="2445" priority="319" operator="containsText" text="...">
      <formula>NOT(ISERROR(SEARCH("...",I1026)))</formula>
    </cfRule>
    <cfRule type="containsText" dxfId="2444" priority="320" operator="containsText" text="~?">
      <formula>NOT(ISERROR(SEARCH("~?",I1026)))</formula>
    </cfRule>
  </conditionalFormatting>
  <conditionalFormatting sqref="G1026:G1029">
    <cfRule type="cellIs" dxfId="2443" priority="318" operator="equal">
      <formula>"Endorsement"</formula>
    </cfRule>
  </conditionalFormatting>
  <conditionalFormatting sqref="T1026:T1029">
    <cfRule type="cellIs" dxfId="2442" priority="317" operator="notEqual">
      <formula>""</formula>
    </cfRule>
  </conditionalFormatting>
  <conditionalFormatting sqref="O1026:O1029">
    <cfRule type="cellIs" dxfId="2441" priority="313" stopIfTrue="1" operator="equal">
      <formula>"Rel-17"</formula>
    </cfRule>
    <cfRule type="cellIs" dxfId="2440" priority="314" stopIfTrue="1" operator="equal">
      <formula>"Rel-16"</formula>
    </cfRule>
    <cfRule type="cellIs" dxfId="2439" priority="315" stopIfTrue="1" operator="equal">
      <formula>"Rel-15"</formula>
    </cfRule>
    <cfRule type="cellIs" dxfId="2438" priority="316" stopIfTrue="1" operator="equal">
      <formula>"Rel-14"</formula>
    </cfRule>
  </conditionalFormatting>
  <conditionalFormatting sqref="D1030">
    <cfRule type="cellIs" dxfId="2437" priority="311" stopIfTrue="1" operator="equal">
      <formula>""</formula>
    </cfRule>
    <cfRule type="cellIs" dxfId="2436" priority="312" stopIfTrue="1" operator="between">
      <formula>"10.7.1"</formula>
      <formula>"10.7.5"</formula>
    </cfRule>
  </conditionalFormatting>
  <conditionalFormatting sqref="S1030">
    <cfRule type="cellIs" dxfId="2435" priority="310" stopIfTrue="1" operator="notEqual">
      <formula>""</formula>
    </cfRule>
  </conditionalFormatting>
  <conditionalFormatting sqref="T1030">
    <cfRule type="cellIs" dxfId="2434" priority="309" operator="notEqual">
      <formula>""</formula>
    </cfRule>
  </conditionalFormatting>
  <conditionalFormatting sqref="G1030">
    <cfRule type="cellIs" dxfId="2433" priority="308" stopIfTrue="1" operator="equal">
      <formula>""</formula>
    </cfRule>
  </conditionalFormatting>
  <conditionalFormatting sqref="P1030">
    <cfRule type="containsText" dxfId="2432" priority="306" stopIfTrue="1" operator="containsText" text="DUMMY">
      <formula>NOT(ISERROR(SEARCH("DUMMY",P1030)))</formula>
    </cfRule>
    <cfRule type="cellIs" dxfId="2431" priority="307" stopIfTrue="1" operator="equal">
      <formula>""</formula>
    </cfRule>
  </conditionalFormatting>
  <conditionalFormatting sqref="I1030">
    <cfRule type="containsText" dxfId="2430" priority="304" operator="containsText" text="...">
      <formula>NOT(ISERROR(SEARCH("...",I1030)))</formula>
    </cfRule>
    <cfRule type="containsText" dxfId="2429" priority="305" operator="containsText" text="~?">
      <formula>NOT(ISERROR(SEARCH("~?",I1030)))</formula>
    </cfRule>
  </conditionalFormatting>
  <conditionalFormatting sqref="G1030">
    <cfRule type="cellIs" dxfId="2428" priority="303" operator="equal">
      <formula>"Endorsement"</formula>
    </cfRule>
  </conditionalFormatting>
  <conditionalFormatting sqref="O1030">
    <cfRule type="cellIs" dxfId="2427" priority="299" stopIfTrue="1" operator="equal">
      <formula>"Rel-17"</formula>
    </cfRule>
    <cfRule type="cellIs" dxfId="2426" priority="300" stopIfTrue="1" operator="equal">
      <formula>"Rel-16"</formula>
    </cfRule>
    <cfRule type="cellIs" dxfId="2425" priority="301" stopIfTrue="1" operator="equal">
      <formula>"Rel-15"</formula>
    </cfRule>
    <cfRule type="cellIs" dxfId="2424" priority="302" stopIfTrue="1" operator="equal">
      <formula>"Rel-14"</formula>
    </cfRule>
  </conditionalFormatting>
  <conditionalFormatting sqref="C88">
    <cfRule type="cellIs" dxfId="2423" priority="296" stopIfTrue="1" operator="equal">
      <formula>"Y"</formula>
    </cfRule>
    <cfRule type="cellIs" dxfId="2422" priority="297" stopIfTrue="1" operator="equal">
      <formula>""</formula>
    </cfRule>
    <cfRule type="cellIs" dxfId="2421" priority="298" stopIfTrue="1" operator="equal">
      <formula>"W"</formula>
    </cfRule>
  </conditionalFormatting>
  <conditionalFormatting sqref="W88">
    <cfRule type="cellIs" dxfId="2420" priority="293" operator="equal">
      <formula>"Conv3"</formula>
    </cfRule>
    <cfRule type="cellIs" dxfId="2419" priority="294" operator="equal">
      <formula>"Conv2"</formula>
    </cfRule>
    <cfRule type="cellIs" dxfId="2418" priority="295" operator="equal">
      <formula>"Conv4"</formula>
    </cfRule>
  </conditionalFormatting>
  <conditionalFormatting sqref="U88">
    <cfRule type="cellIs" dxfId="2417" priority="291" operator="equal">
      <formula>"REPLY OPEN"</formula>
    </cfRule>
    <cfRule type="cellIs" dxfId="2416" priority="292" operator="equal">
      <formula>"OPEN"</formula>
    </cfRule>
  </conditionalFormatting>
  <conditionalFormatting sqref="V88">
    <cfRule type="cellIs" dxfId="2415" priority="288" operator="equal">
      <formula>"P-E"</formula>
    </cfRule>
    <cfRule type="cellIs" dxfId="2414" priority="289" operator="equal">
      <formula>"e-mail"</formula>
    </cfRule>
    <cfRule type="cellIs" dxfId="2413" priority="290" operator="equal">
      <formula>"P-A"</formula>
    </cfRule>
  </conditionalFormatting>
  <conditionalFormatting sqref="AC88">
    <cfRule type="cellIs" dxfId="2412" priority="287" operator="equal">
      <formula>"DIFF"</formula>
    </cfRule>
  </conditionalFormatting>
  <conditionalFormatting sqref="T88">
    <cfRule type="cellIs" dxfId="2411" priority="286" operator="notEqual">
      <formula>""</formula>
    </cfRule>
  </conditionalFormatting>
  <conditionalFormatting sqref="B88">
    <cfRule type="beginsWith" dxfId="2410" priority="284" operator="beginsWith" text="No clauses affected">
      <formula>LEFT(B88,LEN("No clauses affected"))="No clauses affected"</formula>
    </cfRule>
    <cfRule type="beginsWith" dxfId="2409" priority="285" operator="beginsWith" text="To:">
      <formula>LEFT(B88,LEN("To:"))="To:"</formula>
    </cfRule>
  </conditionalFormatting>
  <conditionalFormatting sqref="B88">
    <cfRule type="cellIs" dxfId="2408" priority="283" operator="equal">
      <formula>""</formula>
    </cfRule>
  </conditionalFormatting>
  <conditionalFormatting sqref="O88">
    <cfRule type="cellIs" dxfId="2407" priority="279" stopIfTrue="1" operator="equal">
      <formula>"Rel-17"</formula>
    </cfRule>
    <cfRule type="cellIs" dxfId="2406" priority="280" stopIfTrue="1" operator="equal">
      <formula>"Rel-16"</formula>
    </cfRule>
    <cfRule type="cellIs" dxfId="2405" priority="281" stopIfTrue="1" operator="equal">
      <formula>"Rel-15"</formula>
    </cfRule>
    <cfRule type="cellIs" dxfId="2404" priority="282" stopIfTrue="1" operator="equal">
      <formula>"Rel-14"</formula>
    </cfRule>
  </conditionalFormatting>
  <conditionalFormatting sqref="C87">
    <cfRule type="cellIs" dxfId="2403" priority="276" stopIfTrue="1" operator="equal">
      <formula>"Y"</formula>
    </cfRule>
    <cfRule type="cellIs" dxfId="2402" priority="277" stopIfTrue="1" operator="equal">
      <formula>""</formula>
    </cfRule>
    <cfRule type="cellIs" dxfId="2401" priority="278" stopIfTrue="1" operator="equal">
      <formula>"W"</formula>
    </cfRule>
  </conditionalFormatting>
  <conditionalFormatting sqref="W87">
    <cfRule type="cellIs" dxfId="2400" priority="273" operator="equal">
      <formula>"Conv3"</formula>
    </cfRule>
    <cfRule type="cellIs" dxfId="2399" priority="274" operator="equal">
      <formula>"Conv2"</formula>
    </cfRule>
    <cfRule type="cellIs" dxfId="2398" priority="275" operator="equal">
      <formula>"Conv4"</formula>
    </cfRule>
  </conditionalFormatting>
  <conditionalFormatting sqref="U87">
    <cfRule type="cellIs" dxfId="2397" priority="271" operator="equal">
      <formula>"REPLY OPEN"</formula>
    </cfRule>
    <cfRule type="cellIs" dxfId="2396" priority="272" operator="equal">
      <formula>"OPEN"</formula>
    </cfRule>
  </conditionalFormatting>
  <conditionalFormatting sqref="V87">
    <cfRule type="cellIs" dxfId="2395" priority="268" operator="equal">
      <formula>"P-E"</formula>
    </cfRule>
    <cfRule type="cellIs" dxfId="2394" priority="269" operator="equal">
      <formula>"e-mail"</formula>
    </cfRule>
    <cfRule type="cellIs" dxfId="2393" priority="270" operator="equal">
      <formula>"P-A"</formula>
    </cfRule>
  </conditionalFormatting>
  <conditionalFormatting sqref="AC87">
    <cfRule type="cellIs" dxfId="2392" priority="267" operator="equal">
      <formula>"DIFF"</formula>
    </cfRule>
  </conditionalFormatting>
  <conditionalFormatting sqref="T87">
    <cfRule type="cellIs" dxfId="2391" priority="266" operator="notEqual">
      <formula>""</formula>
    </cfRule>
  </conditionalFormatting>
  <conditionalFormatting sqref="B87">
    <cfRule type="beginsWith" dxfId="2390" priority="264" operator="beginsWith" text="No clauses affected">
      <formula>LEFT(B87,LEN("No clauses affected"))="No clauses affected"</formula>
    </cfRule>
    <cfRule type="beginsWith" dxfId="2389" priority="265" operator="beginsWith" text="To:">
      <formula>LEFT(B87,LEN("To:"))="To:"</formula>
    </cfRule>
  </conditionalFormatting>
  <conditionalFormatting sqref="B87">
    <cfRule type="cellIs" dxfId="2388" priority="263" operator="equal">
      <formula>""</formula>
    </cfRule>
  </conditionalFormatting>
  <conditionalFormatting sqref="O87">
    <cfRule type="cellIs" dxfId="2387" priority="259" stopIfTrue="1" operator="equal">
      <formula>"Rel-17"</formula>
    </cfRule>
    <cfRule type="cellIs" dxfId="2386" priority="260" stopIfTrue="1" operator="equal">
      <formula>"Rel-16"</formula>
    </cfRule>
    <cfRule type="cellIs" dxfId="2385" priority="261" stopIfTrue="1" operator="equal">
      <formula>"Rel-15"</formula>
    </cfRule>
    <cfRule type="cellIs" dxfId="2384" priority="262" stopIfTrue="1" operator="equal">
      <formula>"Rel-14"</formula>
    </cfRule>
  </conditionalFormatting>
  <conditionalFormatting sqref="C86">
    <cfRule type="cellIs" dxfId="2383" priority="256" stopIfTrue="1" operator="equal">
      <formula>"Y"</formula>
    </cfRule>
    <cfRule type="cellIs" dxfId="2382" priority="257" stopIfTrue="1" operator="equal">
      <formula>""</formula>
    </cfRule>
    <cfRule type="cellIs" dxfId="2381" priority="258" stopIfTrue="1" operator="equal">
      <formula>"W"</formula>
    </cfRule>
  </conditionalFormatting>
  <conditionalFormatting sqref="W86">
    <cfRule type="cellIs" dxfId="2380" priority="253" operator="equal">
      <formula>"Conv3"</formula>
    </cfRule>
    <cfRule type="cellIs" dxfId="2379" priority="254" operator="equal">
      <formula>"Conv2"</formula>
    </cfRule>
    <cfRule type="cellIs" dxfId="2378" priority="255" operator="equal">
      <formula>"Conv4"</formula>
    </cfRule>
  </conditionalFormatting>
  <conditionalFormatting sqref="U86">
    <cfRule type="cellIs" dxfId="2377" priority="251" operator="equal">
      <formula>"REPLY OPEN"</formula>
    </cfRule>
    <cfRule type="cellIs" dxfId="2376" priority="252" operator="equal">
      <formula>"OPEN"</formula>
    </cfRule>
  </conditionalFormatting>
  <conditionalFormatting sqref="V86">
    <cfRule type="cellIs" dxfId="2375" priority="248" operator="equal">
      <formula>"P-E"</formula>
    </cfRule>
    <cfRule type="cellIs" dxfId="2374" priority="249" operator="equal">
      <formula>"e-mail"</formula>
    </cfRule>
    <cfRule type="cellIs" dxfId="2373" priority="250" operator="equal">
      <formula>"P-A"</formula>
    </cfRule>
  </conditionalFormatting>
  <conditionalFormatting sqref="AC86">
    <cfRule type="cellIs" dxfId="2372" priority="247" operator="equal">
      <formula>"DIFF"</formula>
    </cfRule>
  </conditionalFormatting>
  <conditionalFormatting sqref="T86">
    <cfRule type="cellIs" dxfId="2371" priority="246" operator="notEqual">
      <formula>""</formula>
    </cfRule>
  </conditionalFormatting>
  <conditionalFormatting sqref="B86">
    <cfRule type="beginsWith" dxfId="2370" priority="244" operator="beginsWith" text="No clauses affected">
      <formula>LEFT(B86,LEN("No clauses affected"))="No clauses affected"</formula>
    </cfRule>
    <cfRule type="beginsWith" dxfId="2369" priority="245" operator="beginsWith" text="To:">
      <formula>LEFT(B86,LEN("To:"))="To:"</formula>
    </cfRule>
  </conditionalFormatting>
  <conditionalFormatting sqref="B86">
    <cfRule type="cellIs" dxfId="2368" priority="243" operator="equal">
      <formula>""</formula>
    </cfRule>
  </conditionalFormatting>
  <conditionalFormatting sqref="O86">
    <cfRule type="cellIs" dxfId="2367" priority="239" stopIfTrue="1" operator="equal">
      <formula>"Rel-17"</formula>
    </cfRule>
    <cfRule type="cellIs" dxfId="2366" priority="240" stopIfTrue="1" operator="equal">
      <formula>"Rel-16"</formula>
    </cfRule>
    <cfRule type="cellIs" dxfId="2365" priority="241" stopIfTrue="1" operator="equal">
      <formula>"Rel-15"</formula>
    </cfRule>
    <cfRule type="cellIs" dxfId="2364" priority="242" stopIfTrue="1" operator="equal">
      <formula>"Rel-14"</formula>
    </cfRule>
  </conditionalFormatting>
  <conditionalFormatting sqref="D1135">
    <cfRule type="cellIs" dxfId="2363" priority="237" stopIfTrue="1" operator="equal">
      <formula>""</formula>
    </cfRule>
    <cfRule type="cellIs" dxfId="2362" priority="238" stopIfTrue="1" operator="between">
      <formula>"10.7.1"</formula>
      <formula>"10.7.5"</formula>
    </cfRule>
  </conditionalFormatting>
  <conditionalFormatting sqref="C1298:C1326 C1477:C1571 C1727">
    <cfRule type="cellIs" dxfId="2361" priority="234" stopIfTrue="1" operator="equal">
      <formula>"Y"</formula>
    </cfRule>
    <cfRule type="cellIs" dxfId="2360" priority="235" stopIfTrue="1" operator="equal">
      <formula>""</formula>
    </cfRule>
    <cfRule type="cellIs" dxfId="2359" priority="236" stopIfTrue="1" operator="equal">
      <formula>"W"</formula>
    </cfRule>
  </conditionalFormatting>
  <conditionalFormatting sqref="D1298:D1571 D1573:D1726">
    <cfRule type="cellIs" dxfId="2358" priority="232" stopIfTrue="1" operator="equal">
      <formula>""</formula>
    </cfRule>
    <cfRule type="cellIs" dxfId="2357" priority="233" stopIfTrue="1" operator="between">
      <formula>"10.7.1"</formula>
      <formula>"10.7.5"</formula>
    </cfRule>
  </conditionalFormatting>
  <conditionalFormatting sqref="G1298:G1571 G1573:G1726">
    <cfRule type="cellIs" dxfId="2356" priority="231" stopIfTrue="1" operator="equal">
      <formula>""</formula>
    </cfRule>
  </conditionalFormatting>
  <conditionalFormatting sqref="S1477:S1532 S1727">
    <cfRule type="cellIs" dxfId="2355" priority="230" stopIfTrue="1" operator="notEqual">
      <formula>""</formula>
    </cfRule>
  </conditionalFormatting>
  <conditionalFormatting sqref="A1298:A1727">
    <cfRule type="cellIs" dxfId="2354" priority="228" stopIfTrue="1" operator="equal">
      <formula>"Withdrawn"</formula>
    </cfRule>
    <cfRule type="cellIs" dxfId="2353" priority="229" stopIfTrue="1" operator="equal">
      <formula>"Available"</formula>
    </cfRule>
  </conditionalFormatting>
  <conditionalFormatting sqref="F1299 F1573:F1726 F1301:F1311 F1313 F1315:F1316 F1319:F1321 F1323:F1476 F1478 F1481:F1484 F1486 F1493 F1496:F1535 F1537:F1541 F1543:F1567 F1569:F1571">
    <cfRule type="cellIs" dxfId="2352" priority="219" stopIfTrue="1" operator="equal">
      <formula>"LS In"</formula>
    </cfRule>
    <cfRule type="cellIs" dxfId="2351" priority="220" stopIfTrue="1" operator="equal">
      <formula>"LS OUT"</formula>
    </cfRule>
    <cfRule type="cellIs" dxfId="2350" priority="221" stopIfTrue="1" operator="equal">
      <formula>"CR"</formula>
    </cfRule>
    <cfRule type="cellIs" dxfId="2349" priority="222" stopIfTrue="1" operator="equal">
      <formula>"P-CR"</formula>
    </cfRule>
    <cfRule type="cellIs" dxfId="2348" priority="223" stopIfTrue="1" operator="equal">
      <formula>"CR Pack"</formula>
    </cfRule>
    <cfRule type="cellIs" dxfId="2347" priority="224" stopIfTrue="1" operator="equal">
      <formula>"WID new"</formula>
    </cfRule>
    <cfRule type="cellIs" dxfId="2346" priority="225" stopIfTrue="1" operator="equal">
      <formula>"WID revised"</formula>
    </cfRule>
    <cfRule type="cellIs" dxfId="2345" priority="226" stopIfTrue="1" operator="equal">
      <formula>"SID new"</formula>
    </cfRule>
    <cfRule type="cellIs" dxfId="2344" priority="227" stopIfTrue="1" operator="equal">
      <formula>"SID revised"</formula>
    </cfRule>
  </conditionalFormatting>
  <conditionalFormatting sqref="P1298:P1571 P1573:P1726">
    <cfRule type="containsText" dxfId="2343" priority="217" stopIfTrue="1" operator="containsText" text="DUMMY">
      <formula>NOT(ISERROR(SEARCH("DUMMY",P1298)))</formula>
    </cfRule>
    <cfRule type="cellIs" dxfId="2342" priority="218" stopIfTrue="1" operator="equal">
      <formula>""</formula>
    </cfRule>
  </conditionalFormatting>
  <conditionalFormatting sqref="I1298:I1571 I1573:I1726">
    <cfRule type="containsText" dxfId="2341" priority="215" operator="containsText" text="...">
      <formula>NOT(ISERROR(SEARCH("...",I1298)))</formula>
    </cfRule>
    <cfRule type="containsText" dxfId="2340" priority="216" operator="containsText" text="~?">
      <formula>NOT(ISERROR(SEARCH("~?",I1298)))</formula>
    </cfRule>
  </conditionalFormatting>
  <conditionalFormatting sqref="G1298:G1571 G1573:G1726">
    <cfRule type="cellIs" dxfId="2339" priority="214" operator="equal">
      <formula>"Endorsement"</formula>
    </cfRule>
  </conditionalFormatting>
  <conditionalFormatting sqref="T1298:T1571 T1573:T1727">
    <cfRule type="cellIs" dxfId="2338" priority="213" operator="notEqual">
      <formula>""</formula>
    </cfRule>
  </conditionalFormatting>
  <conditionalFormatting sqref="B1477:B1484 B1727 B1486:B1532">
    <cfRule type="cellIs" dxfId="2337" priority="211" stopIfTrue="1" operator="equal">
      <formula>""</formula>
    </cfRule>
    <cfRule type="cellIs" dxfId="2336" priority="212" stopIfTrue="1" operator="between">
      <formula>"10.7.1"</formula>
      <formula>"10.7.5"</formula>
    </cfRule>
  </conditionalFormatting>
  <conditionalFormatting sqref="O1298:O1571 O1573:O1726">
    <cfRule type="cellIs" dxfId="2335" priority="207" stopIfTrue="1" operator="equal">
      <formula>"Rel-17"</formula>
    </cfRule>
    <cfRule type="cellIs" dxfId="2334" priority="208" stopIfTrue="1" operator="equal">
      <formula>"Rel-16"</formula>
    </cfRule>
    <cfRule type="cellIs" dxfId="2333" priority="209" stopIfTrue="1" operator="equal">
      <formula>"Rel-15"</formula>
    </cfRule>
    <cfRule type="cellIs" dxfId="2332" priority="210" stopIfTrue="1" operator="equal">
      <formula>"Rel-14"</formula>
    </cfRule>
  </conditionalFormatting>
  <conditionalFormatting sqref="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AE1521 AE1523 AE1525 AE1527 AE1529 AE1531 AE1533 AE1535 AE1537 AE1539 AE1541 AE1543 AE1545 AE1547 AE1549 AE1551 AE1553 AE1555 AE1557 AE1559 AE1561 AE1563 AE1565 AE1567 AE1569 AE1571 AE1573 AE1575 AE1577 AE1579 AE1581 AE1583 AE1585 AE1587 AE1589 AE1591 AE1593 AE1595 AE1597 AE1599 AE1601 AE1603 AE1605 AE1607 AE1609 AE1611 AE1613 AE1615 AE1617 AE1619 AE1621 AE1623 AE1625 AE1627 AE1629 AE1631 AE1633 AE1635 AE1637 AE1639 AE1641 AE1643 AE1645 AE1647 AE1649 AE1651 AE1653 AE1655 AE1657 AE1659 AE1661 AE1663 AE1665 AE1667 AE1669 AE1671 AE1673 AE1675 AE1677 AE1679 AE1681 AE1683 AE1685 AE1687 AE1689 AE1691 AE1693 AE1695 AE1697 AE1699 AE1701 AE1703 AE1705 AE1707 AE1709 AE1711 AE1713 AE1715 AE1717 AE1719 AE1721 AE1723 AE1725 AE1727 AE1729 AE1731 AE1733 AE1735 AE1737 AE1739 AE1741 AE1743 AE1745 AE1747 AE1749 AE1751 AE1753 AE1755 AE1757 AE1759 AE1761 AE1763 AE1765 AE1767 AE1769 AE1771 AE1773 AE1775 AE1777 AE1779 AE1781 AE1783 AE1785 AE1787 AE1789 AE1791 AE1793 AE1795 AE1797 AE1799 AE1801 AE1803 AE1805 AE1807 AE1809 AE1811 AE1813 AE1815 AE1817 AE1819 AE1821 AE1823 AE1825 AE1827 AE1829 AE1831 AE1833 AE1835 AE1837 AE1839 AE1841 AE1843 AE1845 AE1847 AE1849 AE1851 AE1853 AE1855 AE1857 AE1859 AE1861 AE1863 AE1865 AE1867 AE1869 AE1871 AE1873 AE1875 AE1877 AE1879 AE1881 AE1883 AE1885 AE1887 AE1889 AE1891">
    <cfRule type="expression" dxfId="2331" priority="206">
      <formula>"&lt;&gt;$V$89"</formula>
    </cfRule>
  </conditionalFormatting>
  <conditionalFormatting sqref="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AE1520 AE1522 AE1524 AE1526 AE1528 AE1530 AE1532 AE1534 AE1536 AE1538 AE1540 AE1542 AE1544 AE1546 AE1548 AE1550 AE1552 AE1554 AE1556 AE1558 AE1560 AE1562 AE1564 AE1566 AE1568 AE1570 AE1572 AE1574 AE1576 AE1578 AE1580 AE1582 AE1584 AE1586 AE1588 AE1590 AE1592 AE1594 AE1596 AE1598 AE1600 AE1602 AE1604 AE1606 AE1608 AE1610 AE1612 AE1614 AE1616 AE1618 AE1620 AE1622 AE1624 AE1626 AE1628 AE1630 AE1632 AE1634 AE1636 AE1638 AE1640 AE1642 AE1644 AE1646 AE1648 AE1650 AE1652 AE1654 AE1656 AE1658 AE1660 AE1662 AE1664 AE1666 AE1668 AE1670 AE1672 AE1674 AE1676 AE1678 AE1680 AE1682 AE1684 AE1686 AE1688 AE1690 AE1692 AE1694 AE1696 AE1698 AE1700 AE1702 AE1704 AE1706 AE1708 AE1710 AE1712 AE1714 AE1716 AE1718 AE1720 AE1722 AE1724 AE1726 AE1728 AE1730 AE1732 AE1734 AE1736 AE1738 AE1740 AE1742 AE1744 AE1746 AE1748 AE1750 AE1752 AE1754 AE1756 AE1758 AE1760 AE1762 AE1764 AE1766 AE1768 AE1770 AE1772 AE1774 AE1776 AE1778 AE1780 AE1782 AE1784 AE1786 AE1788 AE1790 AE1792 AE1794 AE1796 AE1798 AE1800 AE1802 AE1804 AE1806 AE1808 AE1810 AE1812 AE1814 AE1816 AE1818 AE1820 AE1822 AE1824 AE1826 AE1828 AE1830 AE1832 AE1834 AE1836 AE1838 AE1840 AE1842 AE1844 AE1846 AE1848 AE1850 AE1852 AE1854 AE1856 AE1858 AE1860 AE1862 AE1864 AE1866 AE1868 AE1870 AE1872 AE1874 AE1876 AE1878 AE1880 AE1882 AE1884 AE1886 AE1888 AE1890 AE1892">
    <cfRule type="expression" dxfId="2330" priority="205">
      <formula>"&lt;&gt;$V$89"</formula>
    </cfRule>
  </conditionalFormatting>
  <conditionalFormatting sqref="AE1893 AE1895 AE1897 AE1899 AE1901 AE1903 AE1905 AE1907 AE1909 AE1911 AE1913">
    <cfRule type="expression" dxfId="2329" priority="204">
      <formula>"&lt;&gt;$V$89"</formula>
    </cfRule>
  </conditionalFormatting>
  <conditionalFormatting sqref="AE1894 AE1896 AE1898 AE1900 AE1902 AE1904 AE1906 AE1908 AE1910 AE1912 AE1914">
    <cfRule type="expression" dxfId="2328" priority="203">
      <formula>"&lt;&gt;$V$89"</formula>
    </cfRule>
  </conditionalFormatting>
  <conditionalFormatting sqref="O89">
    <cfRule type="cellIs" dxfId="2327" priority="199" stopIfTrue="1" operator="equal">
      <formula>"Rel-17"</formula>
    </cfRule>
    <cfRule type="cellIs" dxfId="2326" priority="200" stopIfTrue="1" operator="equal">
      <formula>"Rel-16"</formula>
    </cfRule>
    <cfRule type="cellIs" dxfId="2325" priority="201" stopIfTrue="1" operator="equal">
      <formula>"Rel-15"</formula>
    </cfRule>
    <cfRule type="cellIs" dxfId="2324" priority="202" stopIfTrue="1" operator="equal">
      <formula>"Rel-14"</formula>
    </cfRule>
  </conditionalFormatting>
  <conditionalFormatting sqref="O88">
    <cfRule type="cellIs" dxfId="2323" priority="195" stopIfTrue="1" operator="equal">
      <formula>"Rel-17"</formula>
    </cfRule>
    <cfRule type="cellIs" dxfId="2322" priority="196" stopIfTrue="1" operator="equal">
      <formula>"Rel-16"</formula>
    </cfRule>
    <cfRule type="cellIs" dxfId="2321" priority="197" stopIfTrue="1" operator="equal">
      <formula>"Rel-15"</formula>
    </cfRule>
    <cfRule type="cellIs" dxfId="2320" priority="198" stopIfTrue="1" operator="equal">
      <formula>"Rel-14"</formula>
    </cfRule>
  </conditionalFormatting>
  <conditionalFormatting sqref="O87">
    <cfRule type="cellIs" dxfId="2319" priority="191" stopIfTrue="1" operator="equal">
      <formula>"Rel-17"</formula>
    </cfRule>
    <cfRule type="cellIs" dxfId="2318" priority="192" stopIfTrue="1" operator="equal">
      <formula>"Rel-16"</formula>
    </cfRule>
    <cfRule type="cellIs" dxfId="2317" priority="193" stopIfTrue="1" operator="equal">
      <formula>"Rel-15"</formula>
    </cfRule>
    <cfRule type="cellIs" dxfId="2316" priority="194" stopIfTrue="1" operator="equal">
      <formula>"Rel-14"</formula>
    </cfRule>
  </conditionalFormatting>
  <conditionalFormatting sqref="W91">
    <cfRule type="cellIs" dxfId="2315" priority="188" operator="equal">
      <formula>"Conv3"</formula>
    </cfRule>
    <cfRule type="cellIs" dxfId="2314" priority="189" operator="equal">
      <formula>"Conv2"</formula>
    </cfRule>
    <cfRule type="cellIs" dxfId="2313" priority="190" operator="equal">
      <formula>"Conv4"</formula>
    </cfRule>
  </conditionalFormatting>
  <conditionalFormatting sqref="U91">
    <cfRule type="cellIs" dxfId="2312" priority="186" operator="equal">
      <formula>"REPLY OPEN"</formula>
    </cfRule>
    <cfRule type="cellIs" dxfId="2311" priority="187" operator="equal">
      <formula>"OPEN"</formula>
    </cfRule>
  </conditionalFormatting>
  <conditionalFormatting sqref="V91">
    <cfRule type="cellIs" dxfId="2310" priority="183" operator="equal">
      <formula>"P-E"</formula>
    </cfRule>
    <cfRule type="cellIs" dxfId="2309" priority="184" operator="equal">
      <formula>"e-mail"</formula>
    </cfRule>
    <cfRule type="cellIs" dxfId="2308" priority="185" operator="equal">
      <formula>"P-A"</formula>
    </cfRule>
  </conditionalFormatting>
  <conditionalFormatting sqref="AC91">
    <cfRule type="cellIs" dxfId="2307" priority="182" operator="equal">
      <formula>"DIFF"</formula>
    </cfRule>
  </conditionalFormatting>
  <conditionalFormatting sqref="T91">
    <cfRule type="cellIs" dxfId="2306" priority="181" operator="notEqual">
      <formula>""</formula>
    </cfRule>
  </conditionalFormatting>
  <conditionalFormatting sqref="O91">
    <cfRule type="cellIs" dxfId="2305" priority="177" stopIfTrue="1" operator="equal">
      <formula>"Rel-17"</formula>
    </cfRule>
    <cfRule type="cellIs" dxfId="2304" priority="178" stopIfTrue="1" operator="equal">
      <formula>"Rel-16"</formula>
    </cfRule>
    <cfRule type="cellIs" dxfId="2303" priority="179" stopIfTrue="1" operator="equal">
      <formula>"Rel-15"</formula>
    </cfRule>
    <cfRule type="cellIs" dxfId="2302" priority="180" stopIfTrue="1" operator="equal">
      <formula>"Rel-14"</formula>
    </cfRule>
  </conditionalFormatting>
  <conditionalFormatting sqref="AE1915 AE1917 AE1919 AE1921 AE1923 AE1925 AE1927 AE1929 AE1931 AE1933 AE1935 AE1937 AE1939 AE1941 AE1943 AE1945 AE1947 AE1949 AE1951 AE1953 AE1955 AE1957 AE1959 AE1961 AE1963 AE1965 AE1967 AE1969 AE1971 AE1973 AE1975 AE1977 AE1979 AE1981 AE1983 AE1985 AE1987 AE1989 AE1991 AE1993 AE1995 AE1997 AE1999 AE2001 AE2003 AE2005 AE2007 AE2009 AE2011 AE2013 AE2015 AE2017 AE2019 AE2021 AE2023 AE2025 AE2027 AE2029 AE2031 AE2033 AE2035 AE2037 AE2039 AE2041 AE2043 AE2045 AE2047 AE2049 AE2051 AE2053 AE2055 AE2057 AE2059 AE2061 AE2063 AE2065 AE2067 AE2069 AE2071 AE2073 AE2075 AE2077 AE2079 AE2081 AE2083 AE2085 AE2087 AE2089 AE2091 AE2093 AE2095 AE2097 AE2099 AE2101 AE2103 AE2105 AE2107 AE2109 AE2111 AE2113 AE2115 AE2117 AE2119 AE2121 AE2123 AE2125 AE2127 AE2129 AE2131 AE2133 AE2135 AE2137 AE2139 AE2141 AE2143 AE2145 AE2147 AE2149 AE2151 AE2153 AE2155 AE2157 AE2159 AE2161 AE2163 AE2165 AE2167 AE2169 AE2171 AE2173">
    <cfRule type="expression" dxfId="2301" priority="176">
      <formula>"&lt;&gt;$V$89"</formula>
    </cfRule>
  </conditionalFormatting>
  <conditionalFormatting sqref="AE1916 AE1918 AE1920 AE1922 AE1924 AE1926 AE1928 AE1930 AE1932 AE1934 AE1936 AE1938 AE1940 AE1942 AE1944 AE1946 AE1948 AE1950 AE1952 AE1954 AE1956 AE1958 AE1960 AE1962 AE1964 AE1966 AE1968 AE1970 AE1972 AE1974 AE1976 AE1978 AE1980 AE1982 AE1984 AE1986 AE1988 AE1990 AE1992 AE1994 AE1996 AE1998 AE2000 AE2002 AE2004 AE2006 AE2008 AE2010 AE2012 AE2014 AE2016 AE2018 AE2020 AE2022 AE2024 AE2026 AE2028 AE2030 AE2032 AE2034 AE2036 AE2038 AE2040 AE2042 AE2044 AE2046 AE2048 AE2050 AE2052 AE2054 AE2056 AE2058 AE2060 AE2062 AE2064 AE2066 AE2068 AE2070 AE2072 AE2074 AE2076 AE2078 AE2080 AE2082 AE2084 AE2086 AE2088 AE2090 AE2092 AE2094 AE2096 AE2098 AE2100 AE2102 AE2104 AE2106 AE2108 AE2110 AE2112 AE2114 AE2116 AE2118 AE2120 AE2122 AE2124 AE2126 AE2128 AE2130 AE2132 AE2134 AE2136 AE2138 AE2140 AE2142 AE2144 AE2146 AE2148 AE2150 AE2152 AE2154 AE2156 AE2158 AE2160 AE2162 AE2164 AE2166 AE2168 AE2170 AE2172">
    <cfRule type="expression" dxfId="2300" priority="175">
      <formula>"&lt;&gt;$V$89"</formula>
    </cfRule>
  </conditionalFormatting>
  <conditionalFormatting sqref="G265">
    <cfRule type="cellIs" dxfId="2299" priority="174" stopIfTrue="1" operator="equal">
      <formula>""</formula>
    </cfRule>
  </conditionalFormatting>
  <conditionalFormatting sqref="P265">
    <cfRule type="containsText" dxfId="2298" priority="172" stopIfTrue="1" operator="containsText" text="DUMMY">
      <formula>NOT(ISERROR(SEARCH("DUMMY",P265)))</formula>
    </cfRule>
    <cfRule type="cellIs" dxfId="2297" priority="173" stopIfTrue="1" operator="equal">
      <formula>""</formula>
    </cfRule>
  </conditionalFormatting>
  <conditionalFormatting sqref="Q265">
    <cfRule type="cellIs" dxfId="2296" priority="170" stopIfTrue="1" operator="equal">
      <formula>""</formula>
    </cfRule>
    <cfRule type="cellIs" dxfId="2295" priority="171" stopIfTrue="1" operator="equal">
      <formula>"-"</formula>
    </cfRule>
  </conditionalFormatting>
  <conditionalFormatting sqref="I265">
    <cfRule type="containsText" dxfId="2294" priority="168" operator="containsText" text="...">
      <formula>NOT(ISERROR(SEARCH("...",I265)))</formula>
    </cfRule>
    <cfRule type="containsText" dxfId="2293" priority="169" operator="containsText" text="~?">
      <formula>NOT(ISERROR(SEARCH("~?",I265)))</formula>
    </cfRule>
  </conditionalFormatting>
  <conditionalFormatting sqref="G265">
    <cfRule type="cellIs" dxfId="2292" priority="167" operator="equal">
      <formula>"Endorsement"</formula>
    </cfRule>
  </conditionalFormatting>
  <conditionalFormatting sqref="O265">
    <cfRule type="cellIs" dxfId="2291" priority="163" stopIfTrue="1" operator="equal">
      <formula>"Rel-17"</formula>
    </cfRule>
    <cfRule type="cellIs" dxfId="2290" priority="164" stopIfTrue="1" operator="equal">
      <formula>"Rel-16"</formula>
    </cfRule>
    <cfRule type="cellIs" dxfId="2289" priority="165" stopIfTrue="1" operator="equal">
      <formula>"Rel-15"</formula>
    </cfRule>
    <cfRule type="cellIs" dxfId="2288" priority="166" stopIfTrue="1" operator="equal">
      <formula>"Rel-14"</formula>
    </cfRule>
  </conditionalFormatting>
  <conditionalFormatting sqref="Q611:Q974 Q977:Q1071 Q1229:Q1571 Q1073:Q1098 Q1100:Q1226 Q1573:Q1726">
    <cfRule type="cellIs" dxfId="2287" priority="161" stopIfTrue="1" operator="equal">
      <formula>""</formula>
    </cfRule>
    <cfRule type="cellIs" dxfId="2286" priority="162" stopIfTrue="1" operator="equal">
      <formula>"-"</formula>
    </cfRule>
  </conditionalFormatting>
  <conditionalFormatting sqref="D1226">
    <cfRule type="cellIs" dxfId="2285" priority="159" stopIfTrue="1" operator="equal">
      <formula>""</formula>
    </cfRule>
    <cfRule type="cellIs" dxfId="2284" priority="160" stopIfTrue="1" operator="between">
      <formula>"10.7.1"</formula>
      <formula>"10.7.5"</formula>
    </cfRule>
  </conditionalFormatting>
  <conditionalFormatting sqref="G1227:G1228">
    <cfRule type="cellIs" dxfId="2283" priority="158" stopIfTrue="1" operator="equal">
      <formula>""</formula>
    </cfRule>
  </conditionalFormatting>
  <conditionalFormatting sqref="S1227:S1228">
    <cfRule type="cellIs" dxfId="2282" priority="157" stopIfTrue="1" operator="notEqual">
      <formula>""</formula>
    </cfRule>
  </conditionalFormatting>
  <conditionalFormatting sqref="F1227:F1228">
    <cfRule type="cellIs" dxfId="2281" priority="148" stopIfTrue="1" operator="equal">
      <formula>"LS In"</formula>
    </cfRule>
    <cfRule type="cellIs" dxfId="2280" priority="149" stopIfTrue="1" operator="equal">
      <formula>"LS OUT"</formula>
    </cfRule>
    <cfRule type="cellIs" dxfId="2279" priority="150" stopIfTrue="1" operator="equal">
      <formula>"CR"</formula>
    </cfRule>
    <cfRule type="cellIs" dxfId="2278" priority="151" stopIfTrue="1" operator="equal">
      <formula>"P-CR"</formula>
    </cfRule>
    <cfRule type="cellIs" dxfId="2277" priority="152" stopIfTrue="1" operator="equal">
      <formula>"CR Pack"</formula>
    </cfRule>
    <cfRule type="cellIs" dxfId="2276" priority="153" stopIfTrue="1" operator="equal">
      <formula>"WID new"</formula>
    </cfRule>
    <cfRule type="cellIs" dxfId="2275" priority="154" stopIfTrue="1" operator="equal">
      <formula>"WID revised"</formula>
    </cfRule>
    <cfRule type="cellIs" dxfId="2274" priority="155" stopIfTrue="1" operator="equal">
      <formula>"SID new"</formula>
    </cfRule>
    <cfRule type="cellIs" dxfId="2273" priority="156" stopIfTrue="1" operator="equal">
      <formula>"SID revised"</formula>
    </cfRule>
  </conditionalFormatting>
  <conditionalFormatting sqref="P1227:P1228">
    <cfRule type="containsText" dxfId="2272" priority="146" stopIfTrue="1" operator="containsText" text="DUMMY">
      <formula>NOT(ISERROR(SEARCH("DUMMY",P1227)))</formula>
    </cfRule>
    <cfRule type="cellIs" dxfId="2271" priority="147" stopIfTrue="1" operator="equal">
      <formula>""</formula>
    </cfRule>
  </conditionalFormatting>
  <conditionalFormatting sqref="I1227:I1228">
    <cfRule type="containsText" dxfId="2270" priority="144" operator="containsText" text="...">
      <formula>NOT(ISERROR(SEARCH("...",I1227)))</formula>
    </cfRule>
    <cfRule type="containsText" dxfId="2269" priority="145" operator="containsText" text="~?">
      <formula>NOT(ISERROR(SEARCH("~?",I1227)))</formula>
    </cfRule>
  </conditionalFormatting>
  <conditionalFormatting sqref="G1227:G1228">
    <cfRule type="cellIs" dxfId="2268" priority="143" operator="equal">
      <formula>"Endorsement"</formula>
    </cfRule>
  </conditionalFormatting>
  <conditionalFormatting sqref="T1227:T1228">
    <cfRule type="cellIs" dxfId="2267" priority="142" operator="notEqual">
      <formula>""</formula>
    </cfRule>
  </conditionalFormatting>
  <conditionalFormatting sqref="O1227:O1228">
    <cfRule type="cellIs" dxfId="2266" priority="138" stopIfTrue="1" operator="equal">
      <formula>"Rel-17"</formula>
    </cfRule>
    <cfRule type="cellIs" dxfId="2265" priority="139" stopIfTrue="1" operator="equal">
      <formula>"Rel-16"</formula>
    </cfRule>
    <cfRule type="cellIs" dxfId="2264" priority="140" stopIfTrue="1" operator="equal">
      <formula>"Rel-15"</formula>
    </cfRule>
    <cfRule type="cellIs" dxfId="2263" priority="141" stopIfTrue="1" operator="equal">
      <formula>"Rel-14"</formula>
    </cfRule>
  </conditionalFormatting>
  <conditionalFormatting sqref="Q1227:Q1228">
    <cfRule type="cellIs" dxfId="2262" priority="136" stopIfTrue="1" operator="equal">
      <formula>""</formula>
    </cfRule>
    <cfRule type="cellIs" dxfId="2261" priority="137" stopIfTrue="1" operator="equal">
      <formula>"-"</formula>
    </cfRule>
  </conditionalFormatting>
  <conditionalFormatting sqref="R1:R1571 R1573:R1048576">
    <cfRule type="containsText" dxfId="2260" priority="135" operator="containsText" text="Confirm ">
      <formula>NOT(ISERROR(SEARCH("Confirm ",R1)))</formula>
    </cfRule>
  </conditionalFormatting>
  <conditionalFormatting sqref="G40">
    <cfRule type="cellIs" dxfId="2259" priority="134" operator="equal">
      <formula>"Endorsement"</formula>
    </cfRule>
  </conditionalFormatting>
  <conditionalFormatting sqref="D975">
    <cfRule type="cellIs" dxfId="2258" priority="132" stopIfTrue="1" operator="equal">
      <formula>""</formula>
    </cfRule>
    <cfRule type="cellIs" dxfId="2257" priority="133" stopIfTrue="1" operator="between">
      <formula>"10.7.1"</formula>
      <formula>"10.7.5"</formula>
    </cfRule>
  </conditionalFormatting>
  <conditionalFormatting sqref="G975">
    <cfRule type="cellIs" dxfId="2256" priority="131" stopIfTrue="1" operator="equal">
      <formula>""</formula>
    </cfRule>
  </conditionalFormatting>
  <conditionalFormatting sqref="F975">
    <cfRule type="cellIs" dxfId="2255" priority="122" stopIfTrue="1" operator="equal">
      <formula>"LS In"</formula>
    </cfRule>
    <cfRule type="cellIs" dxfId="2254" priority="123" stopIfTrue="1" operator="equal">
      <formula>"LS OUT"</formula>
    </cfRule>
    <cfRule type="cellIs" dxfId="2253" priority="124" stopIfTrue="1" operator="equal">
      <formula>"CR"</formula>
    </cfRule>
    <cfRule type="cellIs" dxfId="2252" priority="125" stopIfTrue="1" operator="equal">
      <formula>"P-CR"</formula>
    </cfRule>
    <cfRule type="cellIs" dxfId="2251" priority="126" stopIfTrue="1" operator="equal">
      <formula>"CR Pack"</formula>
    </cfRule>
    <cfRule type="cellIs" dxfId="2250" priority="127" stopIfTrue="1" operator="equal">
      <formula>"WID new"</formula>
    </cfRule>
    <cfRule type="cellIs" dxfId="2249" priority="128" stopIfTrue="1" operator="equal">
      <formula>"WID revised"</formula>
    </cfRule>
    <cfRule type="cellIs" dxfId="2248" priority="129" stopIfTrue="1" operator="equal">
      <formula>"SID new"</formula>
    </cfRule>
    <cfRule type="cellIs" dxfId="2247" priority="130" stopIfTrue="1" operator="equal">
      <formula>"SID revised"</formula>
    </cfRule>
  </conditionalFormatting>
  <conditionalFormatting sqref="P975">
    <cfRule type="containsText" dxfId="2246" priority="120" stopIfTrue="1" operator="containsText" text="DUMMY">
      <formula>NOT(ISERROR(SEARCH("DUMMY",P975)))</formula>
    </cfRule>
    <cfRule type="cellIs" dxfId="2245" priority="121" stopIfTrue="1" operator="equal">
      <formula>""</formula>
    </cfRule>
  </conditionalFormatting>
  <conditionalFormatting sqref="I975">
    <cfRule type="containsText" dxfId="2244" priority="118" operator="containsText" text="...">
      <formula>NOT(ISERROR(SEARCH("...",I975)))</formula>
    </cfRule>
    <cfRule type="containsText" dxfId="2243" priority="119" operator="containsText" text="~?">
      <formula>NOT(ISERROR(SEARCH("~?",I975)))</formula>
    </cfRule>
  </conditionalFormatting>
  <conditionalFormatting sqref="G975">
    <cfRule type="cellIs" dxfId="2242" priority="117" operator="equal">
      <formula>"Endorsement"</formula>
    </cfRule>
  </conditionalFormatting>
  <conditionalFormatting sqref="O975">
    <cfRule type="cellIs" dxfId="2241" priority="113" stopIfTrue="1" operator="equal">
      <formula>"Rel-17"</formula>
    </cfRule>
    <cfRule type="cellIs" dxfId="2240" priority="114" stopIfTrue="1" operator="equal">
      <formula>"Rel-16"</formula>
    </cfRule>
    <cfRule type="cellIs" dxfId="2239" priority="115" stopIfTrue="1" operator="equal">
      <formula>"Rel-15"</formula>
    </cfRule>
    <cfRule type="cellIs" dxfId="2238" priority="116" stopIfTrue="1" operator="equal">
      <formula>"Rel-14"</formula>
    </cfRule>
  </conditionalFormatting>
  <conditionalFormatting sqref="Q975">
    <cfRule type="cellIs" dxfId="2237" priority="111" stopIfTrue="1" operator="equal">
      <formula>""</formula>
    </cfRule>
    <cfRule type="cellIs" dxfId="2236" priority="112" stopIfTrue="1" operator="equal">
      <formula>"-"</formula>
    </cfRule>
  </conditionalFormatting>
  <conditionalFormatting sqref="D976">
    <cfRule type="cellIs" dxfId="2235" priority="109" stopIfTrue="1" operator="equal">
      <formula>""</formula>
    </cfRule>
    <cfRule type="cellIs" dxfId="2234" priority="110" stopIfTrue="1" operator="between">
      <formula>"10.7.1"</formula>
      <formula>"10.7.5"</formula>
    </cfRule>
  </conditionalFormatting>
  <conditionalFormatting sqref="G976">
    <cfRule type="cellIs" dxfId="2233" priority="108" stopIfTrue="1" operator="equal">
      <formula>""</formula>
    </cfRule>
  </conditionalFormatting>
  <conditionalFormatting sqref="F976">
    <cfRule type="cellIs" dxfId="2232" priority="99" stopIfTrue="1" operator="equal">
      <formula>"LS In"</formula>
    </cfRule>
    <cfRule type="cellIs" dxfId="2231" priority="100" stopIfTrue="1" operator="equal">
      <formula>"LS OUT"</formula>
    </cfRule>
    <cfRule type="cellIs" dxfId="2230" priority="101" stopIfTrue="1" operator="equal">
      <formula>"CR"</formula>
    </cfRule>
    <cfRule type="cellIs" dxfId="2229" priority="102" stopIfTrue="1" operator="equal">
      <formula>"P-CR"</formula>
    </cfRule>
    <cfRule type="cellIs" dxfId="2228" priority="103" stopIfTrue="1" operator="equal">
      <formula>"CR Pack"</formula>
    </cfRule>
    <cfRule type="cellIs" dxfId="2227" priority="104" stopIfTrue="1" operator="equal">
      <formula>"WID new"</formula>
    </cfRule>
    <cfRule type="cellIs" dxfId="2226" priority="105" stopIfTrue="1" operator="equal">
      <formula>"WID revised"</formula>
    </cfRule>
    <cfRule type="cellIs" dxfId="2225" priority="106" stopIfTrue="1" operator="equal">
      <formula>"SID new"</formula>
    </cfRule>
    <cfRule type="cellIs" dxfId="2224" priority="107" stopIfTrue="1" operator="equal">
      <formula>"SID revised"</formula>
    </cfRule>
  </conditionalFormatting>
  <conditionalFormatting sqref="P976">
    <cfRule type="containsText" dxfId="2223" priority="97" stopIfTrue="1" operator="containsText" text="DUMMY">
      <formula>NOT(ISERROR(SEARCH("DUMMY",P976)))</formula>
    </cfRule>
    <cfRule type="cellIs" dxfId="2222" priority="98" stopIfTrue="1" operator="equal">
      <formula>""</formula>
    </cfRule>
  </conditionalFormatting>
  <conditionalFormatting sqref="I976">
    <cfRule type="containsText" dxfId="2221" priority="95" operator="containsText" text="...">
      <formula>NOT(ISERROR(SEARCH("...",I976)))</formula>
    </cfRule>
    <cfRule type="containsText" dxfId="2220" priority="96" operator="containsText" text="~?">
      <formula>NOT(ISERROR(SEARCH("~?",I976)))</formula>
    </cfRule>
  </conditionalFormatting>
  <conditionalFormatting sqref="G976">
    <cfRule type="cellIs" dxfId="2219" priority="94" operator="equal">
      <formula>"Endorsement"</formula>
    </cfRule>
  </conditionalFormatting>
  <conditionalFormatting sqref="O976">
    <cfRule type="cellIs" dxfId="2218" priority="90" stopIfTrue="1" operator="equal">
      <formula>"Rel-17"</formula>
    </cfRule>
    <cfRule type="cellIs" dxfId="2217" priority="91" stopIfTrue="1" operator="equal">
      <formula>"Rel-16"</formula>
    </cfRule>
    <cfRule type="cellIs" dxfId="2216" priority="92" stopIfTrue="1" operator="equal">
      <formula>"Rel-15"</formula>
    </cfRule>
    <cfRule type="cellIs" dxfId="2215" priority="93" stopIfTrue="1" operator="equal">
      <formula>"Rel-14"</formula>
    </cfRule>
  </conditionalFormatting>
  <conditionalFormatting sqref="Q976">
    <cfRule type="cellIs" dxfId="2214" priority="88" stopIfTrue="1" operator="equal">
      <formula>""</formula>
    </cfRule>
    <cfRule type="cellIs" dxfId="2213" priority="89" stopIfTrue="1" operator="equal">
      <formula>"-"</formula>
    </cfRule>
  </conditionalFormatting>
  <conditionalFormatting sqref="D1727">
    <cfRule type="cellIs" dxfId="2212" priority="86" stopIfTrue="1" operator="equal">
      <formula>""</formula>
    </cfRule>
    <cfRule type="cellIs" dxfId="2211" priority="87" stopIfTrue="1" operator="between">
      <formula>"10.7.1"</formula>
      <formula>"10.7.5"</formula>
    </cfRule>
  </conditionalFormatting>
  <conditionalFormatting sqref="G1727">
    <cfRule type="cellIs" dxfId="2210" priority="85" stopIfTrue="1" operator="equal">
      <formula>""</formula>
    </cfRule>
  </conditionalFormatting>
  <conditionalFormatting sqref="F1727">
    <cfRule type="cellIs" dxfId="2209" priority="76" stopIfTrue="1" operator="equal">
      <formula>"LS In"</formula>
    </cfRule>
    <cfRule type="cellIs" dxfId="2208" priority="77" stopIfTrue="1" operator="equal">
      <formula>"LS OUT"</formula>
    </cfRule>
    <cfRule type="cellIs" dxfId="2207" priority="78" stopIfTrue="1" operator="equal">
      <formula>"CR"</formula>
    </cfRule>
    <cfRule type="cellIs" dxfId="2206" priority="79" stopIfTrue="1" operator="equal">
      <formula>"P-CR"</formula>
    </cfRule>
    <cfRule type="cellIs" dxfId="2205" priority="80" stopIfTrue="1" operator="equal">
      <formula>"CR Pack"</formula>
    </cfRule>
    <cfRule type="cellIs" dxfId="2204" priority="81" stopIfTrue="1" operator="equal">
      <formula>"WID new"</formula>
    </cfRule>
    <cfRule type="cellIs" dxfId="2203" priority="82" stopIfTrue="1" operator="equal">
      <formula>"WID revised"</formula>
    </cfRule>
    <cfRule type="cellIs" dxfId="2202" priority="83" stopIfTrue="1" operator="equal">
      <formula>"SID new"</formula>
    </cfRule>
    <cfRule type="cellIs" dxfId="2201" priority="84" stopIfTrue="1" operator="equal">
      <formula>"SID revised"</formula>
    </cfRule>
  </conditionalFormatting>
  <conditionalFormatting sqref="P1727">
    <cfRule type="containsText" dxfId="2200" priority="74" stopIfTrue="1" operator="containsText" text="DUMMY">
      <formula>NOT(ISERROR(SEARCH("DUMMY",P1727)))</formula>
    </cfRule>
    <cfRule type="cellIs" dxfId="2199" priority="75" stopIfTrue="1" operator="equal">
      <formula>""</formula>
    </cfRule>
  </conditionalFormatting>
  <conditionalFormatting sqref="I1727">
    <cfRule type="containsText" dxfId="2198" priority="72" operator="containsText" text="...">
      <formula>NOT(ISERROR(SEARCH("...",I1727)))</formula>
    </cfRule>
    <cfRule type="containsText" dxfId="2197" priority="73" operator="containsText" text="~?">
      <formula>NOT(ISERROR(SEARCH("~?",I1727)))</formula>
    </cfRule>
  </conditionalFormatting>
  <conditionalFormatting sqref="G1727">
    <cfRule type="cellIs" dxfId="2196" priority="71" operator="equal">
      <formula>"Endorsement"</formula>
    </cfRule>
  </conditionalFormatting>
  <conditionalFormatting sqref="O1727">
    <cfRule type="cellIs" dxfId="2195" priority="67" stopIfTrue="1" operator="equal">
      <formula>"Rel-17"</formula>
    </cfRule>
    <cfRule type="cellIs" dxfId="2194" priority="68" stopIfTrue="1" operator="equal">
      <formula>"Rel-16"</formula>
    </cfRule>
    <cfRule type="cellIs" dxfId="2193" priority="69" stopIfTrue="1" operator="equal">
      <formula>"Rel-15"</formula>
    </cfRule>
    <cfRule type="cellIs" dxfId="2192" priority="70" stopIfTrue="1" operator="equal">
      <formula>"Rel-14"</formula>
    </cfRule>
  </conditionalFormatting>
  <conditionalFormatting sqref="Q1727">
    <cfRule type="cellIs" dxfId="2191" priority="65" stopIfTrue="1" operator="equal">
      <formula>""</formula>
    </cfRule>
    <cfRule type="cellIs" dxfId="2190" priority="66" stopIfTrue="1" operator="equal">
      <formula>"-"</formula>
    </cfRule>
  </conditionalFormatting>
  <conditionalFormatting sqref="G1072">
    <cfRule type="cellIs" dxfId="2189" priority="64" stopIfTrue="1" operator="equal">
      <formula>""</formula>
    </cfRule>
  </conditionalFormatting>
  <conditionalFormatting sqref="P1072">
    <cfRule type="containsText" dxfId="2188" priority="62" stopIfTrue="1" operator="containsText" text="DUMMY">
      <formula>NOT(ISERROR(SEARCH("DUMMY",P1072)))</formula>
    </cfRule>
    <cfRule type="cellIs" dxfId="2187" priority="63" stopIfTrue="1" operator="equal">
      <formula>""</formula>
    </cfRule>
  </conditionalFormatting>
  <conditionalFormatting sqref="Q1072">
    <cfRule type="cellIs" dxfId="2186" priority="60" stopIfTrue="1" operator="equal">
      <formula>""</formula>
    </cfRule>
    <cfRule type="cellIs" dxfId="2185" priority="61" stopIfTrue="1" operator="equal">
      <formula>"-"</formula>
    </cfRule>
  </conditionalFormatting>
  <conditionalFormatting sqref="I1072">
    <cfRule type="containsText" dxfId="2184" priority="58" operator="containsText" text="...">
      <formula>NOT(ISERROR(SEARCH("...",I1072)))</formula>
    </cfRule>
    <cfRule type="containsText" dxfId="2183" priority="59" operator="containsText" text="~?">
      <formula>NOT(ISERROR(SEARCH("~?",I1072)))</formula>
    </cfRule>
  </conditionalFormatting>
  <conditionalFormatting sqref="G1072">
    <cfRule type="cellIs" dxfId="2182" priority="57" operator="equal">
      <formula>"Endorsement"</formula>
    </cfRule>
  </conditionalFormatting>
  <conditionalFormatting sqref="O1072">
    <cfRule type="cellIs" dxfId="2181" priority="53" stopIfTrue="1" operator="equal">
      <formula>"Rel-17"</formula>
    </cfRule>
    <cfRule type="cellIs" dxfId="2180" priority="54" stopIfTrue="1" operator="equal">
      <formula>"Rel-16"</formula>
    </cfRule>
    <cfRule type="cellIs" dxfId="2179" priority="55" stopIfTrue="1" operator="equal">
      <formula>"Rel-15"</formula>
    </cfRule>
    <cfRule type="cellIs" dxfId="2178" priority="56" stopIfTrue="1" operator="equal">
      <formula>"Rel-14"</formula>
    </cfRule>
  </conditionalFormatting>
  <conditionalFormatting sqref="G1099">
    <cfRule type="cellIs" dxfId="2177" priority="52" stopIfTrue="1" operator="equal">
      <formula>""</formula>
    </cfRule>
  </conditionalFormatting>
  <conditionalFormatting sqref="P1099">
    <cfRule type="containsText" dxfId="2176" priority="41" stopIfTrue="1" operator="containsText" text="DUMMY">
      <formula>NOT(ISERROR(SEARCH("DUMMY",P1099)))</formula>
    </cfRule>
    <cfRule type="cellIs" dxfId="2175" priority="42" stopIfTrue="1" operator="equal">
      <formula>""</formula>
    </cfRule>
  </conditionalFormatting>
  <conditionalFormatting sqref="Q1099">
    <cfRule type="cellIs" dxfId="2174" priority="39" stopIfTrue="1" operator="equal">
      <formula>""</formula>
    </cfRule>
    <cfRule type="cellIs" dxfId="2173" priority="40" stopIfTrue="1" operator="equal">
      <formula>"-"</formula>
    </cfRule>
  </conditionalFormatting>
  <conditionalFormatting sqref="I1099">
    <cfRule type="containsText" dxfId="2172" priority="37" operator="containsText" text="...">
      <formula>NOT(ISERROR(SEARCH("...",I1099)))</formula>
    </cfRule>
    <cfRule type="containsText" dxfId="2171" priority="38" operator="containsText" text="~?">
      <formula>NOT(ISERROR(SEARCH("~?",I1099)))</formula>
    </cfRule>
  </conditionalFormatting>
  <conditionalFormatting sqref="G1099">
    <cfRule type="cellIs" dxfId="2170" priority="36" operator="equal">
      <formula>"Endorsement"</formula>
    </cfRule>
  </conditionalFormatting>
  <conditionalFormatting sqref="O1099">
    <cfRule type="cellIs" dxfId="2169" priority="32" stopIfTrue="1" operator="equal">
      <formula>"Rel-17"</formula>
    </cfRule>
    <cfRule type="cellIs" dxfId="2168" priority="33" stopIfTrue="1" operator="equal">
      <formula>"Rel-16"</formula>
    </cfRule>
    <cfRule type="cellIs" dxfId="2167" priority="34" stopIfTrue="1" operator="equal">
      <formula>"Rel-15"</formula>
    </cfRule>
    <cfRule type="cellIs" dxfId="2166" priority="35" stopIfTrue="1" operator="equal">
      <formula>"Rel-14"</formula>
    </cfRule>
  </conditionalFormatting>
  <conditionalFormatting sqref="B1572">
    <cfRule type="cellIs" dxfId="2165" priority="30" stopIfTrue="1" operator="equal">
      <formula>""</formula>
    </cfRule>
    <cfRule type="cellIs" dxfId="2164" priority="31" stopIfTrue="1" operator="between">
      <formula>"10.7.1"</formula>
      <formula>"10.7.5"</formula>
    </cfRule>
  </conditionalFormatting>
  <conditionalFormatting sqref="C1572">
    <cfRule type="cellIs" dxfId="2163" priority="27" stopIfTrue="1" operator="equal">
      <formula>"Y"</formula>
    </cfRule>
    <cfRule type="cellIs" dxfId="2162" priority="28" stopIfTrue="1" operator="equal">
      <formula>""</formula>
    </cfRule>
    <cfRule type="cellIs" dxfId="2161" priority="29" stopIfTrue="1" operator="equal">
      <formula>"W"</formula>
    </cfRule>
  </conditionalFormatting>
  <conditionalFormatting sqref="D1572">
    <cfRule type="cellIs" dxfId="2160" priority="25" stopIfTrue="1" operator="equal">
      <formula>""</formula>
    </cfRule>
    <cfRule type="cellIs" dxfId="2159" priority="26" stopIfTrue="1" operator="between">
      <formula>"10.7.1"</formula>
      <formula>"10.7.5"</formula>
    </cfRule>
  </conditionalFormatting>
  <conditionalFormatting sqref="G1572">
    <cfRule type="cellIs" dxfId="2158" priority="24" stopIfTrue="1" operator="equal">
      <formula>""</formula>
    </cfRule>
  </conditionalFormatting>
  <conditionalFormatting sqref="F1572">
    <cfRule type="cellIs" dxfId="2157" priority="15" stopIfTrue="1" operator="equal">
      <formula>"LS In"</formula>
    </cfRule>
    <cfRule type="cellIs" dxfId="2156" priority="16" stopIfTrue="1" operator="equal">
      <formula>"LS OUT"</formula>
    </cfRule>
    <cfRule type="cellIs" dxfId="2155" priority="17" stopIfTrue="1" operator="equal">
      <formula>"CR"</formula>
    </cfRule>
    <cfRule type="cellIs" dxfId="2154" priority="18" stopIfTrue="1" operator="equal">
      <formula>"P-CR"</formula>
    </cfRule>
    <cfRule type="cellIs" dxfId="2153" priority="19" stopIfTrue="1" operator="equal">
      <formula>"CR Pack"</formula>
    </cfRule>
    <cfRule type="cellIs" dxfId="2152" priority="20" stopIfTrue="1" operator="equal">
      <formula>"WID new"</formula>
    </cfRule>
    <cfRule type="cellIs" dxfId="2151" priority="21" stopIfTrue="1" operator="equal">
      <formula>"WID revised"</formula>
    </cfRule>
    <cfRule type="cellIs" dxfId="2150" priority="22" stopIfTrue="1" operator="equal">
      <formula>"SID new"</formula>
    </cfRule>
    <cfRule type="cellIs" dxfId="2149" priority="23" stopIfTrue="1" operator="equal">
      <formula>"SID revised"</formula>
    </cfRule>
  </conditionalFormatting>
  <conditionalFormatting sqref="P1572">
    <cfRule type="containsText" dxfId="2148" priority="13" stopIfTrue="1" operator="containsText" text="DUMMY">
      <formula>NOT(ISERROR(SEARCH("DUMMY",P1572)))</formula>
    </cfRule>
    <cfRule type="cellIs" dxfId="2147" priority="14" stopIfTrue="1" operator="equal">
      <formula>""</formula>
    </cfRule>
  </conditionalFormatting>
  <conditionalFormatting sqref="I1572">
    <cfRule type="containsText" dxfId="2146" priority="11" operator="containsText" text="...">
      <formula>NOT(ISERROR(SEARCH("...",I1572)))</formula>
    </cfRule>
    <cfRule type="containsText" dxfId="2145" priority="12" operator="containsText" text="~?">
      <formula>NOT(ISERROR(SEARCH("~?",I1572)))</formula>
    </cfRule>
  </conditionalFormatting>
  <conditionalFormatting sqref="G1572">
    <cfRule type="cellIs" dxfId="2144" priority="10" operator="equal">
      <formula>"Endorsement"</formula>
    </cfRule>
  </conditionalFormatting>
  <conditionalFormatting sqref="T1572">
    <cfRule type="cellIs" dxfId="2143" priority="9" operator="notEqual">
      <formula>""</formula>
    </cfRule>
  </conditionalFormatting>
  <conditionalFormatting sqref="O1572">
    <cfRule type="cellIs" dxfId="2142" priority="5" stopIfTrue="1" operator="equal">
      <formula>"Rel-17"</formula>
    </cfRule>
    <cfRule type="cellIs" dxfId="2141" priority="6" stopIfTrue="1" operator="equal">
      <formula>"Rel-16"</formula>
    </cfRule>
    <cfRule type="cellIs" dxfId="2140" priority="7" stopIfTrue="1" operator="equal">
      <formula>"Rel-15"</formula>
    </cfRule>
    <cfRule type="cellIs" dxfId="2139" priority="8" stopIfTrue="1" operator="equal">
      <formula>"Rel-14"</formula>
    </cfRule>
  </conditionalFormatting>
  <conditionalFormatting sqref="Q1572">
    <cfRule type="cellIs" dxfId="2138" priority="3" stopIfTrue="1" operator="equal">
      <formula>""</formula>
    </cfRule>
    <cfRule type="cellIs" dxfId="2137" priority="4" stopIfTrue="1" operator="equal">
      <formula>"-"</formula>
    </cfRule>
  </conditionalFormatting>
  <conditionalFormatting sqref="R1572">
    <cfRule type="containsText" dxfId="2136" priority="2" operator="containsText" text="Confirm ">
      <formula>NOT(ISERROR(SEARCH("Confirm ",R1572)))</formula>
    </cfRule>
  </conditionalFormatting>
  <conditionalFormatting sqref="S1572">
    <cfRule type="cellIs" dxfId="2135"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F283E-FD26-4C98-B0A6-FC6683F292D7}">
  <sheetPr codeName="Sheet7"/>
  <dimension ref="A1:AE2831"/>
  <sheetViews>
    <sheetView zoomScale="80" zoomScaleNormal="80" workbookViewId="0">
      <pane ySplit="7" topLeftCell="A1576" activePane="bottomLeft" state="frozenSplit"/>
      <selection activeCell="L12" sqref="L12"/>
      <selection pane="bottomLeft" activeCell="D1601" sqref="D1601"/>
    </sheetView>
  </sheetViews>
  <sheetFormatPr defaultRowHeight="12.4" customHeight="1" x14ac:dyDescent="0.25"/>
  <cols>
    <col min="1" max="1" width="8.7109375" style="1" customWidth="1"/>
    <col min="2" max="2" width="15" style="128"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2"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21" customWidth="1"/>
    <col min="25" max="25" width="9.140625" style="124"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31"/>
      <c r="B1" s="6"/>
      <c r="C1" s="132"/>
      <c r="D1" s="133" t="s">
        <v>0</v>
      </c>
      <c r="P1" s="7" t="s">
        <v>1</v>
      </c>
      <c r="Q1" s="7" t="s">
        <v>13866</v>
      </c>
      <c r="R1" s="7" t="s">
        <v>13867</v>
      </c>
      <c r="S1" s="7" t="s">
        <v>13868</v>
      </c>
      <c r="T1" s="104">
        <f ca="1">COUNTIFS(INDIRECT("W"&amp;$A$4):W3902,T2,INDIRECT("V"&amp;$A$4):V3902,"P-A")</f>
        <v>0</v>
      </c>
      <c r="U1" s="104">
        <f ca="1">COUNTIFS(INDIRECT("W"&amp;$A$4):W3902,U2,INDIRECT("V"&amp;$A$4):V3902,"P-A")</f>
        <v>0</v>
      </c>
      <c r="V1" s="104">
        <f ca="1">COUNTIFS(INDIRECT("W"&amp;$A$4):W3902,V2,INDIRECT("V"&amp;$A$4):V3902,"P-A")</f>
        <v>0</v>
      </c>
      <c r="W1" s="104">
        <f ca="1">COUNTIFS(INDIRECT("W"&amp;$A$4):W3902,W2,INDIRECT("V"&amp;$A$4):V3902,"P-A")</f>
        <v>0</v>
      </c>
      <c r="X1" s="104">
        <f ca="1">COUNTIFS(INDIRECT("W"&amp;$A$4):W3902,X2,INDIRECT("V"&amp;$A$4):V3902,"P-A")</f>
        <v>0</v>
      </c>
      <c r="Y1" s="104">
        <f ca="1">COUNTIFS(INDIRECT("W"&amp;$A$4):W3902,Y2,INDIRECT("V"&amp;$A$4):V3902,"P-A")</f>
        <v>0</v>
      </c>
      <c r="Z1" s="104">
        <f ca="1">COUNTIFS(INDIRECT("W"&amp;$A$4):W3902,Z2,INDIRECT("V"&amp;$A$4):V3902,"P-A")</f>
        <v>0</v>
      </c>
      <c r="AA1" s="104">
        <f ca="1">COUNTIFS(INDIRECT("W"&amp;$A$4):W3902,AA2,INDIRECT("V"&amp;$A$4):V3902,"P-A")</f>
        <v>0</v>
      </c>
      <c r="AB1" s="104">
        <f ca="1">COUNTIFS(INDIRECT("W"&amp;$A$4):W3902,AB2,INDIRECT("V"&amp;$A$4):V3902,"P-A")</f>
        <v>0</v>
      </c>
      <c r="AC1" s="104">
        <f ca="1">COUNTIFS(INDIRECT("W"&amp;$A$4):W3902,AC2,INDIRECT("V"&amp;$A$4):V3902,"P-A")</f>
        <v>0</v>
      </c>
      <c r="AD1" s="104">
        <f ca="1">SUM(T1:AC1)</f>
        <v>0</v>
      </c>
    </row>
    <row r="2" spans="1:30" ht="16.149999999999999" customHeight="1" thickBot="1" x14ac:dyDescent="0.3">
      <c r="A2" s="285" t="s">
        <v>2</v>
      </c>
      <c r="B2" s="286"/>
      <c r="C2" s="286"/>
      <c r="D2" s="286"/>
      <c r="E2" s="10" t="s">
        <v>3</v>
      </c>
      <c r="F2" s="11"/>
      <c r="G2" s="11"/>
      <c r="H2" s="12" t="str">
        <f>"List of Temporary Documents - SA WG2 meeting " &amp;A9</f>
        <v>List of Temporary Documents - SA WG2 meeting S2#145E</v>
      </c>
      <c r="I2" s="158"/>
      <c r="J2" s="13"/>
      <c r="Q2" s="12" t="s">
        <v>13865</v>
      </c>
      <c r="R2" s="7" t="s">
        <v>13869</v>
      </c>
      <c r="S2" s="7" t="s">
        <v>13870</v>
      </c>
      <c r="T2" s="107" t="s">
        <v>5</v>
      </c>
      <c r="U2" s="115" t="s">
        <v>129</v>
      </c>
      <c r="V2" s="108" t="s">
        <v>133</v>
      </c>
      <c r="W2" s="107" t="s">
        <v>452</v>
      </c>
      <c r="X2" s="115" t="s">
        <v>453</v>
      </c>
      <c r="Y2" s="108" t="s">
        <v>454</v>
      </c>
      <c r="Z2" s="143" t="s">
        <v>168</v>
      </c>
      <c r="AA2" s="144" t="s">
        <v>169</v>
      </c>
      <c r="AB2" s="142" t="s">
        <v>170</v>
      </c>
      <c r="AC2" s="142" t="s">
        <v>171</v>
      </c>
      <c r="AD2" s="109" t="s">
        <v>6</v>
      </c>
    </row>
    <row r="3" spans="1:30" s="25" customFormat="1" ht="23.45" customHeight="1" thickTop="1" x14ac:dyDescent="0.25">
      <c r="A3" s="134"/>
      <c r="B3" s="132" t="s">
        <v>119</v>
      </c>
      <c r="C3" s="135" t="s">
        <v>7</v>
      </c>
      <c r="D3" s="136" t="s">
        <v>8</v>
      </c>
      <c r="E3" s="15" t="s">
        <v>9</v>
      </c>
      <c r="F3" s="15" t="s">
        <v>10</v>
      </c>
      <c r="G3" s="15" t="s">
        <v>127</v>
      </c>
      <c r="H3" s="15" t="s">
        <v>11</v>
      </c>
      <c r="I3" s="159" t="s">
        <v>12</v>
      </c>
      <c r="J3" s="17" t="s">
        <v>13</v>
      </c>
      <c r="K3" s="18" t="s">
        <v>130</v>
      </c>
      <c r="L3" s="146" t="s">
        <v>14</v>
      </c>
      <c r="M3" s="20" t="s">
        <v>15</v>
      </c>
      <c r="N3" s="16" t="s">
        <v>131</v>
      </c>
      <c r="O3" s="19" t="s">
        <v>16</v>
      </c>
      <c r="P3" s="21" t="s">
        <v>17</v>
      </c>
      <c r="Q3" s="22"/>
      <c r="R3" s="23" t="s">
        <v>18</v>
      </c>
      <c r="S3" s="24" t="s">
        <v>118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554 / 0</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445 / 0</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445 / 4</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0" t="str">
        <f ca="1">D4 -COUNTIFS(INDIRECT("H"&amp;$A$4):INDIRECT("H"&amp;$A$6),"Reserved for*",INDIRECT("A"&amp;$A$4):INDIRECT("A"&amp;$A$6),"") &amp;" / " &amp; P4 -COUNTIFS(INDIRECT("H"&amp;$A$4):INDIRECT("H"&amp;$A$6),"Reserved for*",INDIRECT("A"&amp;$A$4):INDIRECT("A"&amp;$A$6),"")</f>
        <v>1508 / 0</v>
      </c>
    </row>
    <row r="4" spans="1:30" ht="21" customHeight="1" x14ac:dyDescent="0.25">
      <c r="A4" s="134">
        <v>93</v>
      </c>
      <c r="B4" s="137" t="s">
        <v>120</v>
      </c>
      <c r="C4" s="137" t="s">
        <v>19</v>
      </c>
      <c r="D4" s="167">
        <f ca="1">COUNTA(INDIRECT("H"&amp;$A$4):H5004)</f>
        <v>1508</v>
      </c>
      <c r="E4" s="26">
        <f ca="1">COUNTIF(INDIRECT("A"&amp;$A$4):INDIRECT("A"&amp;$A$6),"Available")</f>
        <v>1449</v>
      </c>
      <c r="F4" s="27">
        <f ca="1">COUNTIF(INDIRECT("C"&amp;$A$4):INDIRECT("C"&amp;$A$6 -1),"")</f>
        <v>0</v>
      </c>
      <c r="G4" s="28">
        <f ca="1">COUNTIF(INDIRECT("H"&amp;$A$4):INDIRECT("H"&amp;$A$6),"Reserved for *")</f>
        <v>0</v>
      </c>
      <c r="H4" s="29">
        <f ca="1">COUNTIF(INDIRECT("S"&amp;$A$4):INDIRECT("S"&amp;$A$6), "*") + COUNTIF(INDIRECT("C"&amp;$A$4):INDIRECT("C"&amp;$A$6), "W") - L4</f>
        <v>1440</v>
      </c>
      <c r="I4" s="160">
        <f ca="1">COUNTIF(INDIRECT("F"&amp;$A$4):INDIRECT("F"&amp;$A$6),"LS IN")</f>
        <v>56</v>
      </c>
      <c r="J4" s="31">
        <f ca="1">AC7</f>
        <v>16</v>
      </c>
      <c r="K4" s="32">
        <f ca="1">Z7</f>
        <v>146</v>
      </c>
      <c r="L4" s="33">
        <f ca="1">COUNTIF(INDIRECT("C"&amp;$A$4):INDIRECT("C"&amp;$A$6),"W")</f>
        <v>68</v>
      </c>
      <c r="M4" s="29">
        <f ca="1">COUNTIF(INDIRECT("F"&amp;$A$4):INDIRECT("F"&amp;$A$6),"CR")</f>
        <v>292</v>
      </c>
      <c r="N4" s="30">
        <f ca="1">Y7</f>
        <v>292</v>
      </c>
      <c r="O4" s="28">
        <f ca="1">COUNTIF(INDIRECT("F"&amp;$A$4):INDIRECT("F"&amp;$A$6),"?CR?")</f>
        <v>516</v>
      </c>
      <c r="P4" s="34">
        <f ca="1">D4-H4 - L4</f>
        <v>0</v>
      </c>
      <c r="Q4" s="35" t="str">
        <f ca="1">"Next Doc: S2-" &amp; SUM(A5+D4)</f>
        <v>Next Doc: S2-2105222</v>
      </c>
      <c r="R4" s="112" t="s">
        <v>2014</v>
      </c>
      <c r="S4" s="103" t="s">
        <v>117</v>
      </c>
      <c r="T4" s="103" t="str">
        <f ca="1">"O: " &amp; COUNTIFS(INDIRECT("W"&amp;$A$4):INDIRECT("W"&amp;$A$6),T2,INDIRECT("U"&amp;$A$4):INDIRECT("U"&amp;$A$6),"OPEN") &amp; " A " &amp; COUNTIFS(INDIRECT("W"&amp;$A$4):INDIRECT("W"&amp;$A$6),T2,INDIRECT("V"&amp;$A$4):INDIRECT("V"&amp;$A$6),"P-A")</f>
        <v>O: 0 A 0</v>
      </c>
      <c r="U4" s="103" t="str">
        <f ca="1">"O: " &amp; COUNTIFS(INDIRECT("W"&amp;$A$4):INDIRECT("W"&amp;$A$6),U2,INDIRECT("U"&amp;$A$4):INDIRECT("U"&amp;$A$6),"OPEN") &amp; " A " &amp; COUNTIFS(INDIRECT("W"&amp;$A$4):INDIRECT("W"&amp;$A$6),U2,INDIRECT("V"&amp;$A$4):INDIRECT("V"&amp;$A$6),"P-A")</f>
        <v>O: 0 A 0</v>
      </c>
      <c r="V4" s="103" t="str">
        <f ca="1">"O: " &amp; COUNTIFS(INDIRECT("W"&amp;$A$4):INDIRECT("W"&amp;$A$6),V2,INDIRECT("U"&amp;$A$4):INDIRECT("U"&amp;$A$6),"OPEN") &amp; " A " &amp; COUNTIFS(INDIRECT("W"&amp;$A$4):INDIRECT("W"&amp;$A$6),V2,INDIRECT("V"&amp;$A$4):INDIRECT("V"&amp;$A$6),"P-A")</f>
        <v>O: 0 A 0</v>
      </c>
      <c r="W4" s="103" t="str">
        <f ca="1">"O: " &amp; COUNTIFS(INDIRECT("W"&amp;$A$4):INDIRECT("W"&amp;$A$6),W2,INDIRECT("U"&amp;$A$4):INDIRECT("U"&amp;$A$6),"OPEN") &amp; " A " &amp; COUNTIFS(INDIRECT("W"&amp;$A$4):INDIRECT("W"&amp;$A$6),W2,INDIRECT("V"&amp;$A$4):INDIRECT("V"&amp;$A$6),"P-A")</f>
        <v>O: 0 A 0</v>
      </c>
      <c r="X4" s="103" t="str">
        <f ca="1">"O: " &amp; COUNTIFS(INDIRECT("W"&amp;$A$4):INDIRECT("W"&amp;$A$6),X2,INDIRECT("U"&amp;$A$4):INDIRECT("U"&amp;$A$6),"OPEN") &amp; " A " &amp; COUNTIFS(INDIRECT("W"&amp;$A$4):INDIRECT("W"&amp;$A$6),X2,INDIRECT("V"&amp;$A$4):INDIRECT("V"&amp;$A$6),"P-A")</f>
        <v>O: 0 A 0</v>
      </c>
      <c r="Y4" s="103" t="str">
        <f ca="1">"O: " &amp; COUNTIFS(INDIRECT("W"&amp;$A$4):INDIRECT("W"&amp;$A$6),Y2,INDIRECT("U"&amp;$A$4):INDIRECT("U"&amp;$A$6),"OPEN") &amp; " A " &amp; COUNTIFS(INDIRECT("W"&amp;$A$4):INDIRECT("W"&amp;$A$6),Y2,INDIRECT("V"&amp;$A$4):INDIRECT("V"&amp;$A$6),"P-A")</f>
        <v>O: 0 A 0</v>
      </c>
      <c r="Z4" s="103" t="str">
        <f ca="1">"O: " &amp; COUNTIFS(INDIRECT("W"&amp;$A$4):W3902,Z2,INDIRECT("U"&amp;$A$4):U3902,"OPEN") &amp; " A " &amp; COUNTIFS(INDIRECT("W"&amp;$A$4):W3902,Z2,INDIRECT("V"&amp;$A$4):V3902,"P-A")</f>
        <v>O: 0 A 0</v>
      </c>
      <c r="AA4" s="103" t="str">
        <f ca="1">"O: " &amp; COUNTIFS(INDIRECT("W"&amp;$A$4):X3902,AA2,INDIRECT("U"&amp;$A$4):V3902,"OPEN") &amp; " A " &amp; COUNTIFS(INDIRECT("W"&amp;$A$4):X3902,AA2,INDIRECT("V"&amp;$A$4):W3902,"P-A")</f>
        <v>O: 0 A 0</v>
      </c>
      <c r="AB4" s="103" t="str">
        <f ca="1">"O: " &amp; COUNTIFS(INDIRECT("W"&amp;$A$4):Y3902,AB2,INDIRECT("U"&amp;$A$4):W3902,"OPEN") &amp; " A " &amp; COUNTIFS(INDIRECT("W"&amp;$A$4):Y3902,AB2,INDIRECT("V"&amp;$A$4):X3902,"P-A")</f>
        <v>O: 0 A 0</v>
      </c>
      <c r="AC4" s="103" t="str">
        <f ca="1">"O: " &amp; COUNTIFS(INDIRECT("W"&amp;$A$4):Z3902,AC2,INDIRECT("U"&amp;$A$4):X3902,"OPEN") &amp; " A " &amp; COUNTIFS(INDIRECT("W"&amp;$A$4):Z3902,AC2,INDIRECT("V"&amp;$A$4):Y3902,"P-A")</f>
        <v>O: 0 A 0</v>
      </c>
      <c r="AD4" s="111">
        <f ca="1">SUM(T4:AC4)</f>
        <v>0</v>
      </c>
    </row>
    <row r="5" spans="1:30" ht="27.75" customHeight="1" thickBot="1" x14ac:dyDescent="0.3">
      <c r="A5" s="134" t="str">
        <f ca="1">MID(INDIRECT("E"&amp;$A$4),4,10)</f>
        <v>2103714</v>
      </c>
      <c r="B5" s="49" t="s">
        <v>121</v>
      </c>
      <c r="C5" s="138" t="s">
        <v>21</v>
      </c>
      <c r="D5" s="139">
        <f ca="1">SUM(E9:INDIRECT("E"&amp;$A$4 - 1))+D6-L4</f>
        <v>1660</v>
      </c>
      <c r="E5" s="36">
        <f ca="1">COUNTIF(INDIRECT("C"&amp;$A$4):INDIRECT("C"&amp;$A$6),"Y")</f>
        <v>1440</v>
      </c>
      <c r="F5" s="37"/>
      <c r="G5" s="37"/>
      <c r="H5" s="38"/>
      <c r="I5" s="37"/>
      <c r="J5" s="38"/>
      <c r="K5" s="39"/>
      <c r="L5" s="147">
        <f ca="1">E4-E5</f>
        <v>9</v>
      </c>
      <c r="M5" s="40"/>
      <c r="N5" s="40"/>
      <c r="O5" s="41"/>
      <c r="P5" s="42" t="str">
        <f ca="1">"Reserved: " &amp; AB7</f>
        <v>Reserved: 0</v>
      </c>
      <c r="Q5" s="28" t="s">
        <v>4</v>
      </c>
      <c r="R5" s="112"/>
      <c r="S5" s="43" t="str">
        <f ca="1">"Not handled: "&amp;COUNTIF(INDIRECT("S"&amp;$A$4):INDIRECT("S"&amp;$A$6),"Not handled")</f>
        <v>Not handled: 1</v>
      </c>
      <c r="T5" s="44"/>
      <c r="U5" s="101" t="str">
        <f ca="1">"Reply LS: " &amp; COUNTIF(INDIRECT("U"&amp;$A$4):INDIRECT("U"&amp;$A$6),"REPLY OPEN")</f>
        <v>Reply LS: 0</v>
      </c>
      <c r="V5" s="102" t="str">
        <f ca="1">"e-mail: " &amp; COUNTIF(INDIRECT("V"&amp;$A$4):INDIRECT("V"&amp;$A$6),"e-mail")</f>
        <v>e-mail: 0</v>
      </c>
      <c r="W5" s="119" t="str">
        <f ca="1">"Par-End: " &amp; COUNTIF(INDIRECT("V"&amp;$A$4):INDIRECT("V"&amp;$A$6),"P-E")</f>
        <v>Par-End: 0</v>
      </c>
      <c r="X5" s="50"/>
      <c r="Y5" s="50"/>
    </row>
    <row r="6" spans="1:30" ht="27" customHeight="1" thickTop="1" thickBot="1" x14ac:dyDescent="0.3">
      <c r="A6" s="140">
        <f ca="1">SUM(A4,D4)</f>
        <v>1601</v>
      </c>
      <c r="B6" s="141" t="s">
        <v>22</v>
      </c>
      <c r="C6" s="138" t="s">
        <v>23</v>
      </c>
      <c r="D6" s="45">
        <f ca="1">COUNTIF(INDIRECT("D"&amp;$A$4):INDIRECT("D"&amp;$A$6),"*,*")</f>
        <v>0</v>
      </c>
      <c r="F6" s="4"/>
      <c r="G6" s="46"/>
      <c r="H6" s="47"/>
      <c r="I6" s="14"/>
      <c r="J6" s="3"/>
      <c r="K6" s="47"/>
      <c r="L6" s="48"/>
      <c r="M6" s="48"/>
      <c r="N6" s="48"/>
      <c r="O6" s="49"/>
      <c r="P6" s="3"/>
      <c r="Q6" s="14" t="s">
        <v>4</v>
      </c>
      <c r="R6" s="50" t="s">
        <v>4</v>
      </c>
      <c r="S6" s="106" t="str">
        <f ca="1">"Postponed: "&amp;COUNTIF(INDIRECT("S"&amp;$A$4):INDIRECT("S"&amp;$A$6),"Postponed")</f>
        <v>Postponed: 104</v>
      </c>
      <c r="T6" s="44" t="str">
        <f ca="1">"Noted: "&amp;COUNTIF(INDIRECT("S"&amp;$A$4):INDIRECT("S"&amp;$A$6),"Noted")</f>
        <v>Noted: 335</v>
      </c>
      <c r="U6" s="113" t="s">
        <v>24</v>
      </c>
      <c r="V6" s="114" t="s">
        <v>126</v>
      </c>
      <c r="W6" s="51" t="s">
        <v>25</v>
      </c>
      <c r="X6" s="123" t="s">
        <v>0</v>
      </c>
      <c r="Y6" s="123" t="s">
        <v>131</v>
      </c>
      <c r="Z6" s="123" t="s">
        <v>164</v>
      </c>
      <c r="AA6" s="123" t="s">
        <v>166</v>
      </c>
      <c r="AB6" s="123" t="s">
        <v>165</v>
      </c>
      <c r="AC6" s="123" t="s">
        <v>167</v>
      </c>
    </row>
    <row r="7" spans="1:30" s="53" customFormat="1" ht="13.5" thickBot="1" x14ac:dyDescent="0.3">
      <c r="A7" s="149" t="s">
        <v>125</v>
      </c>
      <c r="B7" s="150" t="s">
        <v>149</v>
      </c>
      <c r="C7" s="149" t="s">
        <v>26</v>
      </c>
      <c r="D7" s="149" t="s">
        <v>27</v>
      </c>
      <c r="E7" s="149" t="s">
        <v>3</v>
      </c>
      <c r="F7" s="149" t="s">
        <v>28</v>
      </c>
      <c r="G7" s="149" t="s">
        <v>29</v>
      </c>
      <c r="H7" s="149" t="s">
        <v>96</v>
      </c>
      <c r="I7" s="149" t="s">
        <v>30</v>
      </c>
      <c r="J7" s="149" t="s">
        <v>31</v>
      </c>
      <c r="K7" s="149" t="s">
        <v>32</v>
      </c>
      <c r="L7" s="149" t="s">
        <v>23</v>
      </c>
      <c r="M7" s="149" t="s">
        <v>33</v>
      </c>
      <c r="N7" s="149" t="s">
        <v>34</v>
      </c>
      <c r="O7" s="149" t="s">
        <v>35</v>
      </c>
      <c r="P7" s="149" t="s">
        <v>36</v>
      </c>
      <c r="Q7" s="149" t="s">
        <v>37</v>
      </c>
      <c r="R7" s="150" t="s">
        <v>38</v>
      </c>
      <c r="S7" s="150" t="s">
        <v>39</v>
      </c>
      <c r="T7" s="52" t="s">
        <v>40</v>
      </c>
      <c r="U7" s="53">
        <f ca="1">COUNTIF(INDIRECT("U"&amp;$A$4):INDIRECT("U"&amp;$A$6),"OPEN")</f>
        <v>0</v>
      </c>
      <c r="V7" s="53">
        <f ca="1">COUNTIF(INDIRECT("V"&amp;$A$4):INDIRECT("V"&amp;$A$6),"P-A")</f>
        <v>0</v>
      </c>
      <c r="W7" s="54"/>
      <c r="X7" s="145"/>
      <c r="Y7" s="145">
        <f ca="1">COUNTIF(INDIRECT("Y"&amp;$A$4):INDIRECT("Y"&amp;$A$6),"1")</f>
        <v>292</v>
      </c>
      <c r="Z7" s="145">
        <f ca="1">COUNTIF(INDIRECT("Z"&amp;$A$4):INDIRECT("Z"&amp;$A$6),"1")</f>
        <v>146</v>
      </c>
      <c r="AA7" s="145"/>
      <c r="AB7" s="145">
        <f ca="1">COUNTIF(INDIRECT("AB"&amp;$A$4):INDIRECT("AB"&amp;$A$6),"1")</f>
        <v>0</v>
      </c>
      <c r="AC7" s="145">
        <f ca="1">COUNTIF(INDIRECT("AC"&amp;$A$4):INDIRECT("AC"&amp;$A$6),"1")</f>
        <v>16</v>
      </c>
    </row>
    <row r="8" spans="1:30" s="53" customFormat="1" ht="34.5" customHeight="1" thickTop="1" x14ac:dyDescent="0.25">
      <c r="A8" s="55" t="s">
        <v>42</v>
      </c>
      <c r="B8" s="129" t="s">
        <v>42</v>
      </c>
      <c r="C8" s="55" t="s">
        <v>42</v>
      </c>
      <c r="D8" s="56" t="s">
        <v>43</v>
      </c>
      <c r="E8" s="57" t="s">
        <v>44</v>
      </c>
      <c r="F8" s="58" t="s">
        <v>45</v>
      </c>
      <c r="G8" s="59" t="s">
        <v>45</v>
      </c>
      <c r="H8" s="60" t="str">
        <f ca="1">"Agenda Info:  " &amp; INDIRECT("A"&amp;$A$4)</f>
        <v>Agenda Info:  Available</v>
      </c>
      <c r="I8" s="163" t="s">
        <v>45</v>
      </c>
      <c r="J8" s="61" t="s">
        <v>41</v>
      </c>
      <c r="K8" s="62" t="s">
        <v>41</v>
      </c>
      <c r="L8" s="62" t="s">
        <v>41</v>
      </c>
      <c r="M8" s="62" t="s">
        <v>41</v>
      </c>
      <c r="N8" s="62" t="s">
        <v>41</v>
      </c>
      <c r="O8" s="62" t="s">
        <v>41</v>
      </c>
      <c r="P8" s="62" t="s">
        <v>41</v>
      </c>
      <c r="Q8" s="63"/>
      <c r="R8" s="64"/>
      <c r="S8" s="65" t="s">
        <v>41</v>
      </c>
      <c r="T8" s="66"/>
      <c r="W8" s="54"/>
      <c r="X8" s="123"/>
      <c r="Y8" s="125"/>
    </row>
    <row r="9" spans="1:30" s="53" customFormat="1" ht="18" x14ac:dyDescent="0.25">
      <c r="A9" s="67" t="s">
        <v>13871</v>
      </c>
      <c r="B9" s="130" t="s">
        <v>46</v>
      </c>
      <c r="C9" s="69" t="s">
        <v>42</v>
      </c>
      <c r="D9" s="70" t="s">
        <v>493</v>
      </c>
      <c r="E9" s="71">
        <f ca="1">COUNTIF(INDIRECT("D"&amp;$A$4):D10004,INDIRECT("D"&amp;ROW()))</f>
        <v>0</v>
      </c>
      <c r="F9" s="72" t="s">
        <v>25</v>
      </c>
      <c r="G9" s="72" t="s">
        <v>116</v>
      </c>
      <c r="H9" s="73" t="s">
        <v>47</v>
      </c>
      <c r="I9" s="73" t="s">
        <v>48</v>
      </c>
      <c r="J9" s="74" t="s">
        <v>41</v>
      </c>
      <c r="K9" s="75" t="s">
        <v>41</v>
      </c>
      <c r="L9" s="75" t="s">
        <v>41</v>
      </c>
      <c r="M9" s="75" t="s">
        <v>41</v>
      </c>
      <c r="N9" s="75" t="s">
        <v>41</v>
      </c>
      <c r="O9" s="75" t="s">
        <v>41</v>
      </c>
      <c r="P9" s="76" t="s">
        <v>41</v>
      </c>
      <c r="Q9" s="77" t="s">
        <v>41</v>
      </c>
      <c r="R9" s="78"/>
      <c r="S9" s="154" t="s">
        <v>41</v>
      </c>
      <c r="T9" s="66"/>
      <c r="W9" s="54"/>
      <c r="X9" s="121" t="str">
        <f t="shared" ref="X9:X72" si="0">IF(ISNONTEXT(D9),"" &amp; D9 &amp;"",T(D9))</f>
        <v>AI#</v>
      </c>
      <c r="Y9" s="126" t="str">
        <f t="shared" ref="Y9:Y72" si="1">F9</f>
        <v>Convenor</v>
      </c>
    </row>
    <row r="10" spans="1:30" s="53" customFormat="1" ht="25.5" x14ac:dyDescent="0.25">
      <c r="A10" s="79" t="str">
        <f t="shared" ref="A10:A73" si="2">A9</f>
        <v>S2#145E</v>
      </c>
      <c r="B10" s="130" t="s">
        <v>46</v>
      </c>
      <c r="C10" s="69" t="s">
        <v>42</v>
      </c>
      <c r="D10" s="80" t="s">
        <v>433</v>
      </c>
      <c r="E10" s="71">
        <f ca="1">COUNTIF(INDIRECT("D"&amp;$A$4):D10005,INDIRECT("D"&amp;ROW()))</f>
        <v>0</v>
      </c>
      <c r="F10" s="81" t="s">
        <v>5</v>
      </c>
      <c r="G10" s="105">
        <f ca="1">COUNTIFS(INDIRECT("U"&amp;$A$4):U3902,"OPEN",INDIRECT("D"&amp;$A$4):D3902,INDIRECT("D"&amp;ROW()))</f>
        <v>0</v>
      </c>
      <c r="H10" s="82" t="s">
        <v>50</v>
      </c>
      <c r="I10" s="164" t="s">
        <v>13891</v>
      </c>
      <c r="J10" s="74" t="s">
        <v>41</v>
      </c>
      <c r="K10" s="75" t="s">
        <v>41</v>
      </c>
      <c r="L10" s="75" t="s">
        <v>41</v>
      </c>
      <c r="M10" s="75" t="s">
        <v>41</v>
      </c>
      <c r="N10" s="75" t="s">
        <v>41</v>
      </c>
      <c r="O10" s="75" t="s">
        <v>41</v>
      </c>
      <c r="P10" s="83" t="s">
        <v>41</v>
      </c>
      <c r="Q10" s="77" t="s">
        <v>41</v>
      </c>
      <c r="R10" s="78"/>
      <c r="S10" s="154" t="s">
        <v>41</v>
      </c>
      <c r="T10" s="66"/>
      <c r="W10" s="54"/>
      <c r="X10" s="121" t="str">
        <f t="shared" si="0"/>
        <v>1.1</v>
      </c>
      <c r="Y10" s="126" t="str">
        <f t="shared" si="1"/>
        <v>Puneet</v>
      </c>
    </row>
    <row r="11" spans="1:30" s="53" customFormat="1" ht="18" x14ac:dyDescent="0.25">
      <c r="A11" s="79" t="str">
        <f t="shared" si="2"/>
        <v>S2#145E</v>
      </c>
      <c r="B11" s="130" t="s">
        <v>46</v>
      </c>
      <c r="C11" s="69" t="s">
        <v>42</v>
      </c>
      <c r="D11" s="80" t="s">
        <v>51</v>
      </c>
      <c r="E11" s="71">
        <f ca="1">COUNTIF(INDIRECT("D"&amp;$A$4):D10006,INDIRECT("D"&amp;ROW()))</f>
        <v>1</v>
      </c>
      <c r="F11" s="81" t="s">
        <v>5</v>
      </c>
      <c r="G11" s="105">
        <f ca="1">COUNTIFS(INDIRECT("U"&amp;$A$4):U3902,"OPEN",INDIRECT("D"&amp;$A$4):D3902,INDIRECT("D"&amp;ROW()))</f>
        <v>0</v>
      </c>
      <c r="H11" s="82" t="s">
        <v>403</v>
      </c>
      <c r="I11" s="165"/>
      <c r="J11" s="74" t="s">
        <v>41</v>
      </c>
      <c r="K11" s="75" t="s">
        <v>41</v>
      </c>
      <c r="L11" s="75" t="s">
        <v>41</v>
      </c>
      <c r="M11" s="75" t="s">
        <v>41</v>
      </c>
      <c r="N11" s="75" t="s">
        <v>41</v>
      </c>
      <c r="O11" s="75" t="s">
        <v>41</v>
      </c>
      <c r="P11" s="83" t="s">
        <v>41</v>
      </c>
      <c r="Q11" s="77" t="s">
        <v>41</v>
      </c>
      <c r="R11" s="78"/>
      <c r="S11" s="154" t="s">
        <v>41</v>
      </c>
      <c r="T11" s="66"/>
      <c r="W11" s="54"/>
      <c r="X11" s="121" t="str">
        <f t="shared" si="0"/>
        <v>2</v>
      </c>
      <c r="Y11" s="126" t="str">
        <f t="shared" si="1"/>
        <v>Puneet</v>
      </c>
    </row>
    <row r="12" spans="1:30" s="53" customFormat="1" ht="228" customHeight="1" x14ac:dyDescent="0.25">
      <c r="A12" s="79" t="str">
        <f t="shared" si="2"/>
        <v>S2#145E</v>
      </c>
      <c r="B12" s="130" t="s">
        <v>46</v>
      </c>
      <c r="C12" s="69" t="s">
        <v>42</v>
      </c>
      <c r="D12" s="80" t="s">
        <v>8719</v>
      </c>
      <c r="E12" s="71">
        <f ca="1">COUNTIF(INDIRECT("D"&amp;$A$4):D10007,INDIRECT("D"&amp;ROW()))</f>
        <v>0</v>
      </c>
      <c r="F12" s="81" t="s">
        <v>5</v>
      </c>
      <c r="G12" s="105">
        <f ca="1">COUNTIFS(INDIRECT("U"&amp;$A$4):U3902,"OPEN",INDIRECT("D"&amp;$A$4):D3902,INDIRECT("D"&amp;ROW()))</f>
        <v>0</v>
      </c>
      <c r="H12" s="82" t="s">
        <v>13876</v>
      </c>
      <c r="I12" s="165"/>
      <c r="J12" s="74" t="s">
        <v>41</v>
      </c>
      <c r="K12" s="75" t="s">
        <v>41</v>
      </c>
      <c r="L12" s="75" t="s">
        <v>41</v>
      </c>
      <c r="M12" s="75" t="s">
        <v>41</v>
      </c>
      <c r="N12" s="75" t="s">
        <v>41</v>
      </c>
      <c r="O12" s="75" t="s">
        <v>41</v>
      </c>
      <c r="P12" s="83" t="s">
        <v>41</v>
      </c>
      <c r="Q12" s="287" t="s">
        <v>52</v>
      </c>
      <c r="R12" s="288"/>
      <c r="S12" s="154" t="s">
        <v>41</v>
      </c>
      <c r="T12" s="66"/>
      <c r="W12" s="54"/>
      <c r="X12" s="121" t="str">
        <f t="shared" si="0"/>
        <v>2.1</v>
      </c>
      <c r="Y12" s="126" t="str">
        <f t="shared" si="1"/>
        <v>Puneet</v>
      </c>
    </row>
    <row r="13" spans="1:30" s="53" customFormat="1" ht="18" x14ac:dyDescent="0.25">
      <c r="A13" s="79" t="str">
        <f t="shared" si="2"/>
        <v>S2#145E</v>
      </c>
      <c r="B13" s="130" t="s">
        <v>46</v>
      </c>
      <c r="C13" s="69" t="s">
        <v>42</v>
      </c>
      <c r="D13" s="80" t="s">
        <v>13968</v>
      </c>
      <c r="E13" s="71">
        <f ca="1">COUNTIF(INDIRECT("D"&amp;$A$4):D10008,INDIRECT("D"&amp;ROW()))</f>
        <v>0</v>
      </c>
      <c r="F13" s="81" t="s">
        <v>5</v>
      </c>
      <c r="G13" s="105">
        <f ca="1">COUNTIFS(INDIRECT("U"&amp;$A$4):U3902,"OPEN",INDIRECT("D"&amp;$A$4):D3902,INDIRECT("D"&amp;ROW()))</f>
        <v>0</v>
      </c>
      <c r="H13" s="82" t="s">
        <v>13969</v>
      </c>
      <c r="I13" s="165"/>
      <c r="J13" s="74" t="s">
        <v>41</v>
      </c>
      <c r="K13" s="75" t="s">
        <v>41</v>
      </c>
      <c r="L13" s="75" t="s">
        <v>41</v>
      </c>
      <c r="M13" s="75" t="s">
        <v>41</v>
      </c>
      <c r="N13" s="75" t="s">
        <v>41</v>
      </c>
      <c r="O13" s="75" t="s">
        <v>41</v>
      </c>
      <c r="P13" s="83" t="s">
        <v>41</v>
      </c>
      <c r="Q13" s="77" t="s">
        <v>41</v>
      </c>
      <c r="R13" s="78"/>
      <c r="S13" s="154" t="s">
        <v>41</v>
      </c>
      <c r="T13" s="66"/>
      <c r="W13" s="54"/>
      <c r="X13" s="121" t="str">
        <f t="shared" si="0"/>
        <v>2.2</v>
      </c>
      <c r="Y13" s="126" t="str">
        <f t="shared" si="1"/>
        <v>Puneet</v>
      </c>
    </row>
    <row r="14" spans="1:30" s="53" customFormat="1" ht="18" x14ac:dyDescent="0.25">
      <c r="A14" s="79" t="str">
        <f t="shared" si="2"/>
        <v>S2#145E</v>
      </c>
      <c r="B14" s="130" t="s">
        <v>46</v>
      </c>
      <c r="C14" s="69" t="s">
        <v>42</v>
      </c>
      <c r="D14" s="80" t="s">
        <v>53</v>
      </c>
      <c r="E14" s="71">
        <f ca="1">COUNTIF(INDIRECT("D"&amp;$A$4):D10009,INDIRECT("D"&amp;ROW()))</f>
        <v>2</v>
      </c>
      <c r="F14" s="81" t="s">
        <v>5</v>
      </c>
      <c r="G14" s="105">
        <f ca="1">COUNTIFS(INDIRECT("U"&amp;$A$4):U3902,"OPEN",INDIRECT("D"&amp;$A$4):D3902,INDIRECT("D"&amp;ROW()))</f>
        <v>0</v>
      </c>
      <c r="H14" s="82" t="s">
        <v>13877</v>
      </c>
      <c r="I14" s="165"/>
      <c r="J14" s="74" t="s">
        <v>41</v>
      </c>
      <c r="K14" s="75" t="s">
        <v>41</v>
      </c>
      <c r="L14" s="75" t="s">
        <v>41</v>
      </c>
      <c r="M14" s="75" t="s">
        <v>41</v>
      </c>
      <c r="N14" s="75" t="s">
        <v>41</v>
      </c>
      <c r="O14" s="75" t="s">
        <v>41</v>
      </c>
      <c r="P14" s="83" t="s">
        <v>41</v>
      </c>
      <c r="Q14" s="77" t="s">
        <v>41</v>
      </c>
      <c r="R14" s="78"/>
      <c r="S14" s="154" t="s">
        <v>41</v>
      </c>
      <c r="T14" s="66"/>
      <c r="W14" s="54"/>
      <c r="X14" s="121" t="str">
        <f t="shared" si="0"/>
        <v>3</v>
      </c>
      <c r="Y14" s="126" t="str">
        <f t="shared" si="1"/>
        <v>Puneet</v>
      </c>
    </row>
    <row r="15" spans="1:30" s="53" customFormat="1" ht="18" x14ac:dyDescent="0.25">
      <c r="A15" s="79" t="str">
        <f t="shared" si="2"/>
        <v>S2#145E</v>
      </c>
      <c r="B15" s="130" t="s">
        <v>46</v>
      </c>
      <c r="C15" s="69" t="s">
        <v>42</v>
      </c>
      <c r="D15" s="80" t="s">
        <v>54</v>
      </c>
      <c r="E15" s="71">
        <f ca="1">COUNTIF(INDIRECT("D"&amp;$A$4):D10010,INDIRECT("D"&amp;ROW()))</f>
        <v>0</v>
      </c>
      <c r="F15" s="252" t="s">
        <v>133</v>
      </c>
      <c r="G15" s="105">
        <f ca="1">COUNTIFS(INDIRECT("U"&amp;$A$4):U3902,"OPEN",INDIRECT("D"&amp;$A$4):D3902,INDIRECT("D"&amp;ROW()))</f>
        <v>0</v>
      </c>
      <c r="H15" s="82" t="s">
        <v>55</v>
      </c>
      <c r="I15" s="165"/>
      <c r="J15" s="74" t="s">
        <v>41</v>
      </c>
      <c r="K15" s="75" t="s">
        <v>41</v>
      </c>
      <c r="L15" s="75" t="s">
        <v>41</v>
      </c>
      <c r="M15" s="75" t="s">
        <v>41</v>
      </c>
      <c r="N15" s="75" t="s">
        <v>41</v>
      </c>
      <c r="O15" s="75" t="s">
        <v>41</v>
      </c>
      <c r="P15" s="83" t="s">
        <v>41</v>
      </c>
      <c r="Q15" s="77" t="s">
        <v>41</v>
      </c>
      <c r="R15" s="78"/>
      <c r="S15" s="154" t="s">
        <v>41</v>
      </c>
      <c r="T15" s="66"/>
      <c r="W15" s="54"/>
      <c r="X15" s="121" t="str">
        <f t="shared" si="0"/>
        <v>4</v>
      </c>
      <c r="Y15" s="126" t="str">
        <f t="shared" si="1"/>
        <v>Andy</v>
      </c>
    </row>
    <row r="16" spans="1:30" s="53" customFormat="1" ht="31.5" x14ac:dyDescent="0.25">
      <c r="A16" s="79" t="str">
        <f t="shared" si="2"/>
        <v>S2#145E</v>
      </c>
      <c r="B16" s="130" t="s">
        <v>46</v>
      </c>
      <c r="C16" s="69" t="s">
        <v>42</v>
      </c>
      <c r="D16" s="80" t="s">
        <v>56</v>
      </c>
      <c r="E16" s="71">
        <f ca="1">COUNTIF(INDIRECT("D"&amp;$A$4):D10011,INDIRECT("D"&amp;ROW()))</f>
        <v>37</v>
      </c>
      <c r="F16" s="252" t="s">
        <v>133</v>
      </c>
      <c r="G16" s="105">
        <f ca="1">COUNTIFS(INDIRECT("U"&amp;$A$4):U3902,"OPEN",INDIRECT("D"&amp;$A$4):D3902,INDIRECT("D"&amp;ROW()))</f>
        <v>0</v>
      </c>
      <c r="H16" s="82" t="s">
        <v>57</v>
      </c>
      <c r="I16" s="165"/>
      <c r="J16" s="74" t="s">
        <v>41</v>
      </c>
      <c r="K16" s="75" t="s">
        <v>41</v>
      </c>
      <c r="L16" s="75" t="s">
        <v>41</v>
      </c>
      <c r="M16" s="75" t="s">
        <v>41</v>
      </c>
      <c r="N16" s="75" t="s">
        <v>41</v>
      </c>
      <c r="O16" s="75" t="s">
        <v>41</v>
      </c>
      <c r="P16" s="83" t="s">
        <v>41</v>
      </c>
      <c r="Q16" s="77" t="s">
        <v>41</v>
      </c>
      <c r="R16" s="78"/>
      <c r="S16" s="154" t="s">
        <v>41</v>
      </c>
      <c r="T16" s="66"/>
      <c r="W16" s="54"/>
      <c r="X16" s="121" t="str">
        <f t="shared" si="0"/>
        <v>4.1</v>
      </c>
      <c r="Y16" s="126" t="str">
        <f t="shared" si="1"/>
        <v>Andy</v>
      </c>
    </row>
    <row r="17" spans="1:25" s="53" customFormat="1" ht="31.5" x14ac:dyDescent="0.25">
      <c r="A17" s="79" t="str">
        <f t="shared" si="2"/>
        <v>S2#145E</v>
      </c>
      <c r="B17" s="130" t="s">
        <v>46</v>
      </c>
      <c r="C17" s="69" t="s">
        <v>42</v>
      </c>
      <c r="D17" s="80" t="s">
        <v>456</v>
      </c>
      <c r="E17" s="71">
        <f ca="1">COUNTIF(INDIRECT("D"&amp;$A$4):D10012,INDIRECT("D"&amp;ROW()))</f>
        <v>0</v>
      </c>
      <c r="F17" s="252" t="s">
        <v>133</v>
      </c>
      <c r="G17" s="105">
        <f ca="1">COUNTIFS(INDIRECT("U"&amp;$A$4):U3902,"OPEN",INDIRECT("D"&amp;$A$4):D3902,INDIRECT("D"&amp;ROW()))</f>
        <v>0</v>
      </c>
      <c r="H17" s="82" t="s">
        <v>2366</v>
      </c>
      <c r="I17" s="165"/>
      <c r="J17" s="74" t="s">
        <v>41</v>
      </c>
      <c r="K17" s="75" t="s">
        <v>41</v>
      </c>
      <c r="L17" s="75" t="s">
        <v>41</v>
      </c>
      <c r="M17" s="75" t="s">
        <v>41</v>
      </c>
      <c r="N17" s="75" t="s">
        <v>41</v>
      </c>
      <c r="O17" s="75" t="s">
        <v>41</v>
      </c>
      <c r="P17" s="83" t="s">
        <v>41</v>
      </c>
      <c r="Q17" s="77" t="s">
        <v>41</v>
      </c>
      <c r="R17" s="78"/>
      <c r="S17" s="155" t="s">
        <v>41</v>
      </c>
      <c r="T17" s="66"/>
      <c r="W17" s="54"/>
      <c r="X17" s="121" t="str">
        <f t="shared" si="0"/>
        <v>4.2</v>
      </c>
      <c r="Y17" s="126" t="str">
        <f t="shared" si="1"/>
        <v>Andy</v>
      </c>
    </row>
    <row r="18" spans="1:25" s="53" customFormat="1" ht="105.75" customHeight="1" x14ac:dyDescent="0.25">
      <c r="A18" s="79" t="str">
        <f t="shared" si="2"/>
        <v>S2#145E</v>
      </c>
      <c r="B18" s="130" t="s">
        <v>46</v>
      </c>
      <c r="C18" s="69" t="s">
        <v>42</v>
      </c>
      <c r="D18" s="80" t="s">
        <v>58</v>
      </c>
      <c r="E18" s="71">
        <f ca="1">COUNTIF(INDIRECT("D"&amp;$A$4):D10013,INDIRECT("D"&amp;ROW()))</f>
        <v>0</v>
      </c>
      <c r="F18" s="81" t="s">
        <v>5</v>
      </c>
      <c r="G18" s="105">
        <f ca="1">COUNTIFS(INDIRECT("U"&amp;$A$4):U3902,"OPEN",INDIRECT("D"&amp;$A$4):D3902,INDIRECT("D"&amp;ROW()))</f>
        <v>0</v>
      </c>
      <c r="H18" s="82" t="s">
        <v>187</v>
      </c>
      <c r="I18" s="165" t="s">
        <v>142</v>
      </c>
      <c r="J18" s="74" t="s">
        <v>41</v>
      </c>
      <c r="K18" s="75" t="s">
        <v>41</v>
      </c>
      <c r="L18" s="75" t="s">
        <v>41</v>
      </c>
      <c r="M18" s="75" t="s">
        <v>41</v>
      </c>
      <c r="N18" s="75" t="s">
        <v>41</v>
      </c>
      <c r="O18" s="75" t="s">
        <v>41</v>
      </c>
      <c r="P18" s="83" t="s">
        <v>41</v>
      </c>
      <c r="Q18" s="77" t="s">
        <v>191</v>
      </c>
      <c r="R18" s="78"/>
      <c r="S18" s="155" t="s">
        <v>41</v>
      </c>
      <c r="T18" s="66"/>
      <c r="W18" s="54"/>
      <c r="X18" s="121" t="str">
        <f t="shared" si="0"/>
        <v>5</v>
      </c>
      <c r="Y18" s="126" t="str">
        <f t="shared" si="1"/>
        <v>Puneet</v>
      </c>
    </row>
    <row r="19" spans="1:25" s="53" customFormat="1" ht="96" x14ac:dyDescent="0.25">
      <c r="A19" s="79" t="str">
        <f t="shared" si="2"/>
        <v>S2#145E</v>
      </c>
      <c r="B19" s="130" t="s">
        <v>46</v>
      </c>
      <c r="C19" s="69" t="s">
        <v>42</v>
      </c>
      <c r="D19" s="80" t="s">
        <v>59</v>
      </c>
      <c r="E19" s="71">
        <f ca="1">COUNTIF(INDIRECT("D"&amp;$A$4):D10014,INDIRECT("D"&amp;ROW()))</f>
        <v>0</v>
      </c>
      <c r="F19" s="81" t="s">
        <v>5</v>
      </c>
      <c r="G19" s="105">
        <f ca="1">COUNTIFS(INDIRECT("U"&amp;$A$4):U3902,"OPEN",INDIRECT("D"&amp;$A$4):D3902,INDIRECT("D"&amp;ROW()))</f>
        <v>0</v>
      </c>
      <c r="H19" s="82" t="s">
        <v>60</v>
      </c>
      <c r="I19" s="165"/>
      <c r="J19" s="74" t="s">
        <v>41</v>
      </c>
      <c r="K19" s="75" t="s">
        <v>41</v>
      </c>
      <c r="L19" s="75" t="s">
        <v>41</v>
      </c>
      <c r="M19" s="75" t="s">
        <v>41</v>
      </c>
      <c r="N19" s="75" t="s">
        <v>41</v>
      </c>
      <c r="O19" s="75" t="s">
        <v>41</v>
      </c>
      <c r="P19" s="83" t="s">
        <v>41</v>
      </c>
      <c r="Q19" s="77" t="s">
        <v>41</v>
      </c>
      <c r="R19" s="78" t="s">
        <v>13884</v>
      </c>
      <c r="S19" s="155" t="s">
        <v>41</v>
      </c>
      <c r="T19" s="66"/>
      <c r="W19" s="54"/>
      <c r="X19" s="121" t="str">
        <f t="shared" si="0"/>
        <v>5.1</v>
      </c>
      <c r="Y19" s="126" t="str">
        <f t="shared" si="1"/>
        <v>Puneet</v>
      </c>
    </row>
    <row r="20" spans="1:25" s="53" customFormat="1" ht="84" x14ac:dyDescent="0.25">
      <c r="A20" s="79" t="str">
        <f t="shared" si="2"/>
        <v>S2#145E</v>
      </c>
      <c r="B20" s="130" t="s">
        <v>46</v>
      </c>
      <c r="C20" s="69" t="s">
        <v>42</v>
      </c>
      <c r="D20" s="80" t="s">
        <v>61</v>
      </c>
      <c r="E20" s="71">
        <f ca="1">COUNTIF(INDIRECT("D"&amp;$A$4):D10015,INDIRECT("D"&amp;ROW()))</f>
        <v>0</v>
      </c>
      <c r="F20" s="81" t="s">
        <v>5</v>
      </c>
      <c r="G20" s="105">
        <f ca="1">COUNTIFS(INDIRECT("U"&amp;$A$4):U3902,"OPEN",INDIRECT("D"&amp;$A$4):D3902,INDIRECT("D"&amp;ROW()))</f>
        <v>0</v>
      </c>
      <c r="H20" s="82" t="s">
        <v>151</v>
      </c>
      <c r="I20" s="165"/>
      <c r="J20" s="74" t="s">
        <v>41</v>
      </c>
      <c r="K20" s="75" t="s">
        <v>41</v>
      </c>
      <c r="L20" s="75" t="s">
        <v>41</v>
      </c>
      <c r="M20" s="75" t="s">
        <v>41</v>
      </c>
      <c r="N20" s="75" t="s">
        <v>41</v>
      </c>
      <c r="O20" s="75" t="s">
        <v>41</v>
      </c>
      <c r="P20" s="83" t="s">
        <v>41</v>
      </c>
      <c r="Q20" s="77" t="s">
        <v>41</v>
      </c>
      <c r="R20" s="78" t="s">
        <v>13885</v>
      </c>
      <c r="S20" s="155" t="s">
        <v>41</v>
      </c>
      <c r="T20" s="66"/>
      <c r="W20" s="54"/>
      <c r="X20" s="121" t="str">
        <f t="shared" si="0"/>
        <v>5.2</v>
      </c>
      <c r="Y20" s="126" t="str">
        <f t="shared" si="1"/>
        <v>Puneet</v>
      </c>
    </row>
    <row r="21" spans="1:25" s="53" customFormat="1" ht="84" x14ac:dyDescent="0.25">
      <c r="A21" s="79" t="str">
        <f t="shared" si="2"/>
        <v>S2#145E</v>
      </c>
      <c r="B21" s="130" t="s">
        <v>46</v>
      </c>
      <c r="C21" s="69" t="s">
        <v>42</v>
      </c>
      <c r="D21" s="80" t="s">
        <v>62</v>
      </c>
      <c r="E21" s="71">
        <f ca="1">COUNTIF(INDIRECT("D"&amp;$A$4):D10016,INDIRECT("D"&amp;ROW()))</f>
        <v>0</v>
      </c>
      <c r="F21" s="81" t="s">
        <v>5</v>
      </c>
      <c r="G21" s="105">
        <f ca="1">COUNTIFS(INDIRECT("U"&amp;$A$4):U3902,"OPEN",INDIRECT("D"&amp;$A$4):D3902,INDIRECT("D"&amp;ROW()))</f>
        <v>0</v>
      </c>
      <c r="H21" s="82" t="s">
        <v>152</v>
      </c>
      <c r="I21" s="165"/>
      <c r="J21" s="74" t="s">
        <v>41</v>
      </c>
      <c r="K21" s="75" t="s">
        <v>41</v>
      </c>
      <c r="L21" s="75" t="s">
        <v>41</v>
      </c>
      <c r="M21" s="75" t="s">
        <v>41</v>
      </c>
      <c r="N21" s="75" t="s">
        <v>41</v>
      </c>
      <c r="O21" s="75" t="s">
        <v>41</v>
      </c>
      <c r="P21" s="83" t="s">
        <v>41</v>
      </c>
      <c r="Q21" s="77" t="s">
        <v>41</v>
      </c>
      <c r="R21" s="78" t="s">
        <v>192</v>
      </c>
      <c r="S21" s="155" t="s">
        <v>41</v>
      </c>
      <c r="T21" s="66"/>
      <c r="W21" s="54"/>
      <c r="X21" s="121" t="str">
        <f t="shared" si="0"/>
        <v>5.3</v>
      </c>
      <c r="Y21" s="126" t="str">
        <f t="shared" si="1"/>
        <v>Puneet</v>
      </c>
    </row>
    <row r="22" spans="1:25" s="53" customFormat="1" ht="84" x14ac:dyDescent="0.25">
      <c r="A22" s="79" t="str">
        <f t="shared" si="2"/>
        <v>S2#145E</v>
      </c>
      <c r="B22" s="130" t="s">
        <v>46</v>
      </c>
      <c r="C22" s="69" t="s">
        <v>42</v>
      </c>
      <c r="D22" s="80" t="s">
        <v>63</v>
      </c>
      <c r="E22" s="71">
        <f ca="1">COUNTIF(INDIRECT("D"&amp;$A$4):D10017,INDIRECT("D"&amp;ROW()))</f>
        <v>0</v>
      </c>
      <c r="F22" s="81" t="s">
        <v>5</v>
      </c>
      <c r="G22" s="105">
        <f ca="1">COUNTIFS(INDIRECT("U"&amp;$A$4):U3902,"OPEN",INDIRECT("D"&amp;$A$4):D3902,INDIRECT("D"&amp;ROW()))</f>
        <v>0</v>
      </c>
      <c r="H22" s="82" t="s">
        <v>153</v>
      </c>
      <c r="I22" s="165"/>
      <c r="J22" s="74" t="s">
        <v>41</v>
      </c>
      <c r="K22" s="75" t="s">
        <v>41</v>
      </c>
      <c r="L22" s="75" t="s">
        <v>41</v>
      </c>
      <c r="M22" s="75" t="s">
        <v>41</v>
      </c>
      <c r="N22" s="75" t="s">
        <v>41</v>
      </c>
      <c r="O22" s="75" t="s">
        <v>41</v>
      </c>
      <c r="P22" s="83" t="s">
        <v>41</v>
      </c>
      <c r="Q22" s="77" t="s">
        <v>41</v>
      </c>
      <c r="R22" s="78" t="s">
        <v>193</v>
      </c>
      <c r="S22" s="155" t="s">
        <v>41</v>
      </c>
      <c r="T22" s="66"/>
      <c r="W22" s="54"/>
      <c r="X22" s="121" t="str">
        <f t="shared" si="0"/>
        <v>5.4</v>
      </c>
      <c r="Y22" s="126" t="str">
        <f t="shared" si="1"/>
        <v>Puneet</v>
      </c>
    </row>
    <row r="23" spans="1:25" s="53" customFormat="1" ht="63.75" x14ac:dyDescent="0.25">
      <c r="A23" s="79" t="str">
        <f t="shared" si="2"/>
        <v>S2#145E</v>
      </c>
      <c r="B23" s="130" t="s">
        <v>46</v>
      </c>
      <c r="C23" s="69" t="s">
        <v>42</v>
      </c>
      <c r="D23" s="80" t="s">
        <v>64</v>
      </c>
      <c r="E23" s="71">
        <f ca="1">COUNTIF(INDIRECT("D"&amp;$A$4):D10018,INDIRECT("D"&amp;ROW()))</f>
        <v>0</v>
      </c>
      <c r="F23" s="252" t="s">
        <v>133</v>
      </c>
      <c r="G23" s="105">
        <f ca="1">COUNTIFS(INDIRECT("U"&amp;$A$4):U3902,"OPEN",INDIRECT("D"&amp;$A$4):D3902,INDIRECT("D"&amp;ROW()))</f>
        <v>0</v>
      </c>
      <c r="H23" s="82" t="s">
        <v>188</v>
      </c>
      <c r="I23" s="165" t="s">
        <v>142</v>
      </c>
      <c r="J23" s="74" t="s">
        <v>41</v>
      </c>
      <c r="K23" s="75" t="s">
        <v>41</v>
      </c>
      <c r="L23" s="75" t="s">
        <v>41</v>
      </c>
      <c r="M23" s="75" t="s">
        <v>41</v>
      </c>
      <c r="N23" s="75" t="s">
        <v>41</v>
      </c>
      <c r="O23" s="75" t="s">
        <v>41</v>
      </c>
      <c r="P23" s="83" t="s">
        <v>41</v>
      </c>
      <c r="Q23" s="77" t="s">
        <v>191</v>
      </c>
      <c r="R23" s="78"/>
      <c r="S23" s="155" t="s">
        <v>41</v>
      </c>
      <c r="T23" s="66"/>
      <c r="W23" s="54"/>
      <c r="X23" s="121" t="str">
        <f t="shared" si="0"/>
        <v>6</v>
      </c>
      <c r="Y23" s="126" t="str">
        <f t="shared" si="1"/>
        <v>Andy</v>
      </c>
    </row>
    <row r="24" spans="1:25" s="53" customFormat="1" ht="102" customHeight="1" x14ac:dyDescent="0.25">
      <c r="A24" s="79" t="str">
        <f t="shared" si="2"/>
        <v>S2#145E</v>
      </c>
      <c r="B24" s="130" t="s">
        <v>46</v>
      </c>
      <c r="C24" s="69" t="s">
        <v>42</v>
      </c>
      <c r="D24" s="80" t="s">
        <v>65</v>
      </c>
      <c r="E24" s="71">
        <f ca="1">COUNTIF(INDIRECT("D"&amp;$A$4):D10019,INDIRECT("D"&amp;ROW()))</f>
        <v>19</v>
      </c>
      <c r="F24" s="252" t="s">
        <v>133</v>
      </c>
      <c r="G24" s="105">
        <f ca="1">COUNTIFS(INDIRECT("U"&amp;$A$4):U3902,"OPEN",INDIRECT("D"&amp;$A$4):D3902,INDIRECT("D"&amp;ROW()))</f>
        <v>0</v>
      </c>
      <c r="H24" s="82" t="s">
        <v>70</v>
      </c>
      <c r="I24" s="165"/>
      <c r="J24" s="74" t="s">
        <v>41</v>
      </c>
      <c r="K24" s="75" t="s">
        <v>41</v>
      </c>
      <c r="L24" s="75" t="s">
        <v>41</v>
      </c>
      <c r="M24" s="75" t="s">
        <v>41</v>
      </c>
      <c r="N24" s="75" t="s">
        <v>41</v>
      </c>
      <c r="O24" s="75" t="s">
        <v>41</v>
      </c>
      <c r="P24" s="83" t="s">
        <v>41</v>
      </c>
      <c r="Q24" s="77" t="s">
        <v>41</v>
      </c>
      <c r="R24" s="78" t="s">
        <v>405</v>
      </c>
      <c r="S24" s="155" t="s">
        <v>41</v>
      </c>
      <c r="T24" s="66"/>
      <c r="W24" s="54"/>
      <c r="X24" s="121" t="str">
        <f t="shared" si="0"/>
        <v>6.1</v>
      </c>
      <c r="Y24" s="126" t="str">
        <f t="shared" si="1"/>
        <v>Andy</v>
      </c>
    </row>
    <row r="25" spans="1:25" s="53" customFormat="1" ht="96" x14ac:dyDescent="0.25">
      <c r="A25" s="79" t="str">
        <f t="shared" si="2"/>
        <v>S2#145E</v>
      </c>
      <c r="B25" s="130" t="s">
        <v>46</v>
      </c>
      <c r="C25" s="69" t="s">
        <v>42</v>
      </c>
      <c r="D25" s="80" t="s">
        <v>66</v>
      </c>
      <c r="E25" s="71">
        <f ca="1">COUNTIF(INDIRECT("D"&amp;$A$4):D10020,INDIRECT("D"&amp;ROW()))</f>
        <v>7</v>
      </c>
      <c r="F25" s="252" t="s">
        <v>133</v>
      </c>
      <c r="G25" s="105">
        <f ca="1">COUNTIFS(INDIRECT("U"&amp;$A$4):U3902,"OPEN",INDIRECT("D"&amp;$A$4):D3902,INDIRECT("D"&amp;ROW()))</f>
        <v>0</v>
      </c>
      <c r="H25" s="82" t="s">
        <v>154</v>
      </c>
      <c r="I25" s="165"/>
      <c r="J25" s="74" t="s">
        <v>41</v>
      </c>
      <c r="K25" s="75" t="s">
        <v>41</v>
      </c>
      <c r="L25" s="75" t="s">
        <v>41</v>
      </c>
      <c r="M25" s="75" t="s">
        <v>41</v>
      </c>
      <c r="N25" s="75" t="s">
        <v>41</v>
      </c>
      <c r="O25" s="75" t="s">
        <v>41</v>
      </c>
      <c r="P25" s="83" t="s">
        <v>41</v>
      </c>
      <c r="Q25" s="77" t="s">
        <v>41</v>
      </c>
      <c r="R25" s="78" t="s">
        <v>13886</v>
      </c>
      <c r="S25" s="155" t="s">
        <v>41</v>
      </c>
      <c r="T25" s="66"/>
      <c r="W25" s="54"/>
      <c r="X25" s="121" t="str">
        <f t="shared" si="0"/>
        <v>6.2</v>
      </c>
      <c r="Y25" s="126" t="str">
        <f t="shared" si="1"/>
        <v>Andy</v>
      </c>
    </row>
    <row r="26" spans="1:25" s="53" customFormat="1" ht="48" x14ac:dyDescent="0.25">
      <c r="A26" s="79" t="str">
        <f t="shared" si="2"/>
        <v>S2#145E</v>
      </c>
      <c r="B26" s="130" t="s">
        <v>46</v>
      </c>
      <c r="C26" s="69" t="s">
        <v>42</v>
      </c>
      <c r="D26" s="80" t="s">
        <v>67</v>
      </c>
      <c r="E26" s="71">
        <f ca="1">COUNTIF(INDIRECT("D"&amp;$A$4):D10021,INDIRECT("D"&amp;ROW()))</f>
        <v>7</v>
      </c>
      <c r="F26" s="252" t="s">
        <v>133</v>
      </c>
      <c r="G26" s="105">
        <f ca="1">COUNTIFS(INDIRECT("U"&amp;$A$4):U3902,"OPEN",INDIRECT("D"&amp;$A$4):D3902,INDIRECT("D"&amp;ROW()))</f>
        <v>0</v>
      </c>
      <c r="H26" s="82" t="s">
        <v>71</v>
      </c>
      <c r="I26" s="165"/>
      <c r="J26" s="74" t="s">
        <v>41</v>
      </c>
      <c r="K26" s="75" t="s">
        <v>41</v>
      </c>
      <c r="L26" s="75" t="s">
        <v>41</v>
      </c>
      <c r="M26" s="75" t="s">
        <v>41</v>
      </c>
      <c r="N26" s="75" t="s">
        <v>41</v>
      </c>
      <c r="O26" s="75" t="s">
        <v>41</v>
      </c>
      <c r="P26" s="83" t="s">
        <v>41</v>
      </c>
      <c r="Q26" s="77" t="s">
        <v>41</v>
      </c>
      <c r="R26" s="78" t="s">
        <v>13887</v>
      </c>
      <c r="S26" s="155" t="s">
        <v>41</v>
      </c>
      <c r="T26" s="66"/>
      <c r="W26" s="54"/>
      <c r="X26" s="121" t="str">
        <f t="shared" si="0"/>
        <v>6.3</v>
      </c>
      <c r="Y26" s="126" t="str">
        <f t="shared" si="1"/>
        <v>Andy</v>
      </c>
    </row>
    <row r="27" spans="1:25" s="53" customFormat="1" ht="31.5" x14ac:dyDescent="0.25">
      <c r="A27" s="79" t="str">
        <f t="shared" si="2"/>
        <v>S2#145E</v>
      </c>
      <c r="B27" s="130" t="s">
        <v>46</v>
      </c>
      <c r="C27" s="69" t="s">
        <v>42</v>
      </c>
      <c r="D27" s="80" t="s">
        <v>68</v>
      </c>
      <c r="E27" s="71">
        <f ca="1">COUNTIF(INDIRECT("D"&amp;$A$4):D10022,INDIRECT("D"&amp;ROW()))</f>
        <v>4</v>
      </c>
      <c r="F27" s="252" t="s">
        <v>133</v>
      </c>
      <c r="G27" s="105">
        <f ca="1">COUNTIFS(INDIRECT("U"&amp;$A$4):U3902,"OPEN",INDIRECT("D"&amp;$A$4):D3902,INDIRECT("D"&amp;ROW()))</f>
        <v>0</v>
      </c>
      <c r="H27" s="82" t="s">
        <v>72</v>
      </c>
      <c r="I27" s="165"/>
      <c r="J27" s="74" t="s">
        <v>41</v>
      </c>
      <c r="K27" s="75" t="s">
        <v>41</v>
      </c>
      <c r="L27" s="75" t="s">
        <v>41</v>
      </c>
      <c r="M27" s="75" t="s">
        <v>41</v>
      </c>
      <c r="N27" s="75" t="s">
        <v>41</v>
      </c>
      <c r="O27" s="75" t="s">
        <v>41</v>
      </c>
      <c r="P27" s="83" t="s">
        <v>41</v>
      </c>
      <c r="Q27" s="77" t="s">
        <v>41</v>
      </c>
      <c r="R27" s="78" t="s">
        <v>73</v>
      </c>
      <c r="S27" s="155" t="s">
        <v>41</v>
      </c>
      <c r="T27" s="66"/>
      <c r="W27" s="54"/>
      <c r="X27" s="121" t="str">
        <f t="shared" si="0"/>
        <v>6.4</v>
      </c>
      <c r="Y27" s="126" t="str">
        <f t="shared" si="1"/>
        <v>Andy</v>
      </c>
    </row>
    <row r="28" spans="1:25" s="53" customFormat="1" ht="36" x14ac:dyDescent="0.25">
      <c r="A28" s="79" t="str">
        <f t="shared" si="2"/>
        <v>S2#145E</v>
      </c>
      <c r="B28" s="130" t="s">
        <v>46</v>
      </c>
      <c r="C28" s="69" t="s">
        <v>42</v>
      </c>
      <c r="D28" s="80" t="s">
        <v>69</v>
      </c>
      <c r="E28" s="71">
        <f ca="1">COUNTIF(INDIRECT("D"&amp;$A$4):D10023,INDIRECT("D"&amp;ROW()))</f>
        <v>0</v>
      </c>
      <c r="F28" s="252" t="s">
        <v>133</v>
      </c>
      <c r="G28" s="105">
        <f ca="1">COUNTIFS(INDIRECT("U"&amp;$A$4):U3902,"OPEN",INDIRECT("D"&amp;$A$4):D3902,INDIRECT("D"&amp;ROW()))</f>
        <v>0</v>
      </c>
      <c r="H28" s="82" t="s">
        <v>74</v>
      </c>
      <c r="I28" s="165"/>
      <c r="J28" s="74" t="s">
        <v>41</v>
      </c>
      <c r="K28" s="75" t="s">
        <v>41</v>
      </c>
      <c r="L28" s="75" t="s">
        <v>41</v>
      </c>
      <c r="M28" s="75" t="s">
        <v>41</v>
      </c>
      <c r="N28" s="75" t="s">
        <v>41</v>
      </c>
      <c r="O28" s="75" t="s">
        <v>41</v>
      </c>
      <c r="P28" s="83" t="s">
        <v>41</v>
      </c>
      <c r="Q28" s="77" t="s">
        <v>41</v>
      </c>
      <c r="R28" s="78" t="s">
        <v>123</v>
      </c>
      <c r="S28" s="155" t="s">
        <v>41</v>
      </c>
      <c r="T28" s="66"/>
      <c r="W28" s="54"/>
      <c r="X28" s="121" t="str">
        <f t="shared" si="0"/>
        <v>6.5</v>
      </c>
      <c r="Y28" s="126" t="str">
        <f t="shared" si="1"/>
        <v>Andy</v>
      </c>
    </row>
    <row r="29" spans="1:25" s="53" customFormat="1" ht="150" customHeight="1" x14ac:dyDescent="0.25">
      <c r="A29" s="79" t="str">
        <f t="shared" si="2"/>
        <v>S2#145E</v>
      </c>
      <c r="B29" s="130" t="s">
        <v>46</v>
      </c>
      <c r="C29" s="69" t="s">
        <v>42</v>
      </c>
      <c r="D29" s="80" t="s">
        <v>79</v>
      </c>
      <c r="E29" s="71">
        <f ca="1">COUNTIF(INDIRECT("D"&amp;$A$4):D10024,INDIRECT("D"&amp;ROW()))</f>
        <v>14</v>
      </c>
      <c r="F29" s="252" t="s">
        <v>133</v>
      </c>
      <c r="G29" s="105">
        <f ca="1">COUNTIFS(INDIRECT("U"&amp;$A$4):U3902,"OPEN",INDIRECT("D"&amp;$A$4):D3902,INDIRECT("D"&amp;ROW()))</f>
        <v>0</v>
      </c>
      <c r="H29" s="82" t="s">
        <v>75</v>
      </c>
      <c r="I29" s="165"/>
      <c r="J29" s="74" t="s">
        <v>41</v>
      </c>
      <c r="K29" s="75" t="s">
        <v>41</v>
      </c>
      <c r="L29" s="75" t="s">
        <v>41</v>
      </c>
      <c r="M29" s="75" t="s">
        <v>41</v>
      </c>
      <c r="N29" s="75" t="s">
        <v>41</v>
      </c>
      <c r="O29" s="75" t="s">
        <v>41</v>
      </c>
      <c r="P29" s="83" t="s">
        <v>41</v>
      </c>
      <c r="Q29" s="77" t="s">
        <v>41</v>
      </c>
      <c r="R29" s="78" t="s">
        <v>13888</v>
      </c>
      <c r="S29" s="155" t="s">
        <v>41</v>
      </c>
      <c r="T29" s="66"/>
      <c r="W29" s="54"/>
      <c r="X29" s="121" t="str">
        <f t="shared" si="0"/>
        <v>6.6</v>
      </c>
      <c r="Y29" s="126" t="str">
        <f t="shared" si="1"/>
        <v>Andy</v>
      </c>
    </row>
    <row r="30" spans="1:25" s="53" customFormat="1" ht="105.75" customHeight="1" x14ac:dyDescent="0.25">
      <c r="A30" s="79" t="str">
        <f t="shared" si="2"/>
        <v>S2#145E</v>
      </c>
      <c r="B30" s="130" t="s">
        <v>46</v>
      </c>
      <c r="C30" s="69" t="s">
        <v>42</v>
      </c>
      <c r="D30" s="80" t="s">
        <v>80</v>
      </c>
      <c r="E30" s="71">
        <f ca="1">COUNTIF(INDIRECT("D"&amp;$A$4):D10025,INDIRECT("D"&amp;ROW()))</f>
        <v>5</v>
      </c>
      <c r="F30" s="252" t="s">
        <v>133</v>
      </c>
      <c r="G30" s="105">
        <f ca="1">COUNTIFS(INDIRECT("U"&amp;$A$4):U3902,"OPEN",INDIRECT("D"&amp;$A$4):D3902,INDIRECT("D"&amp;ROW()))</f>
        <v>0</v>
      </c>
      <c r="H30" s="82" t="s">
        <v>155</v>
      </c>
      <c r="I30" s="165"/>
      <c r="J30" s="74" t="s">
        <v>41</v>
      </c>
      <c r="K30" s="75" t="s">
        <v>41</v>
      </c>
      <c r="L30" s="75" t="s">
        <v>41</v>
      </c>
      <c r="M30" s="75" t="s">
        <v>41</v>
      </c>
      <c r="N30" s="75" t="s">
        <v>41</v>
      </c>
      <c r="O30" s="75" t="s">
        <v>41</v>
      </c>
      <c r="P30" s="83" t="s">
        <v>41</v>
      </c>
      <c r="Q30" s="77" t="s">
        <v>41</v>
      </c>
      <c r="R30" s="78" t="s">
        <v>495</v>
      </c>
      <c r="S30" s="155" t="s">
        <v>41</v>
      </c>
      <c r="T30" s="66"/>
      <c r="W30" s="54"/>
      <c r="X30" s="121" t="str">
        <f t="shared" si="0"/>
        <v>6.7</v>
      </c>
      <c r="Y30" s="126" t="str">
        <f t="shared" si="1"/>
        <v>Andy</v>
      </c>
    </row>
    <row r="31" spans="1:25" s="53" customFormat="1" ht="96" x14ac:dyDescent="0.25">
      <c r="A31" s="68" t="str">
        <f t="shared" si="2"/>
        <v>S2#145E</v>
      </c>
      <c r="B31" s="130" t="s">
        <v>46</v>
      </c>
      <c r="C31" s="69" t="s">
        <v>42</v>
      </c>
      <c r="D31" s="80" t="s">
        <v>81</v>
      </c>
      <c r="E31" s="71">
        <f ca="1">COUNTIF(INDIRECT("D"&amp;$A$4):D10026,INDIRECT("D"&amp;ROW()))</f>
        <v>16</v>
      </c>
      <c r="F31" s="252" t="s">
        <v>133</v>
      </c>
      <c r="G31" s="105">
        <f ca="1">COUNTIFS(INDIRECT("U"&amp;$A$4):U3902,"OPEN",INDIRECT("D"&amp;$A$4):D3902,INDIRECT("D"&amp;ROW()))</f>
        <v>0</v>
      </c>
      <c r="H31" s="82" t="s">
        <v>156</v>
      </c>
      <c r="I31" s="165"/>
      <c r="J31" s="74" t="s">
        <v>41</v>
      </c>
      <c r="K31" s="75" t="s">
        <v>41</v>
      </c>
      <c r="L31" s="75" t="s">
        <v>41</v>
      </c>
      <c r="M31" s="75" t="s">
        <v>41</v>
      </c>
      <c r="N31" s="75" t="s">
        <v>41</v>
      </c>
      <c r="O31" s="75" t="s">
        <v>41</v>
      </c>
      <c r="P31" s="83" t="s">
        <v>41</v>
      </c>
      <c r="Q31" s="77" t="s">
        <v>41</v>
      </c>
      <c r="R31" s="78" t="s">
        <v>194</v>
      </c>
      <c r="S31" s="155" t="s">
        <v>41</v>
      </c>
      <c r="T31" s="66"/>
      <c r="W31" s="54"/>
      <c r="X31" s="121" t="str">
        <f t="shared" si="0"/>
        <v>6.8</v>
      </c>
      <c r="Y31" s="126" t="str">
        <f t="shared" si="1"/>
        <v>Andy</v>
      </c>
    </row>
    <row r="32" spans="1:25" s="53" customFormat="1" ht="24" x14ac:dyDescent="0.25">
      <c r="A32" s="79" t="str">
        <f t="shared" si="2"/>
        <v>S2#145E</v>
      </c>
      <c r="B32" s="130" t="s">
        <v>46</v>
      </c>
      <c r="C32" s="69" t="s">
        <v>42</v>
      </c>
      <c r="D32" s="80" t="s">
        <v>82</v>
      </c>
      <c r="E32" s="71">
        <f ca="1">COUNTIF(INDIRECT("D"&amp;$A$4):D10027,INDIRECT("D"&amp;ROW()))</f>
        <v>20</v>
      </c>
      <c r="F32" s="252" t="s">
        <v>133</v>
      </c>
      <c r="G32" s="105">
        <f ca="1">COUNTIFS(INDIRECT("U"&amp;$A$4):U3902,"OPEN",INDIRECT("D"&amp;$A$4):D3902,INDIRECT("D"&amp;ROW()))</f>
        <v>0</v>
      </c>
      <c r="H32" s="82" t="s">
        <v>76</v>
      </c>
      <c r="I32" s="165"/>
      <c r="J32" s="74" t="s">
        <v>41</v>
      </c>
      <c r="K32" s="75" t="s">
        <v>41</v>
      </c>
      <c r="L32" s="75" t="s">
        <v>41</v>
      </c>
      <c r="M32" s="75" t="s">
        <v>41</v>
      </c>
      <c r="N32" s="75" t="s">
        <v>41</v>
      </c>
      <c r="O32" s="75" t="s">
        <v>41</v>
      </c>
      <c r="P32" s="83" t="s">
        <v>41</v>
      </c>
      <c r="Q32" s="77" t="s">
        <v>41</v>
      </c>
      <c r="R32" s="78" t="s">
        <v>73</v>
      </c>
      <c r="S32" s="155" t="s">
        <v>41</v>
      </c>
      <c r="T32" s="66"/>
      <c r="W32" s="54"/>
      <c r="X32" s="121" t="str">
        <f t="shared" si="0"/>
        <v>6.9</v>
      </c>
      <c r="Y32" s="126" t="str">
        <f t="shared" si="1"/>
        <v>Andy</v>
      </c>
    </row>
    <row r="33" spans="1:25" s="53" customFormat="1" ht="48" x14ac:dyDescent="0.25">
      <c r="A33" s="79" t="str">
        <f t="shared" si="2"/>
        <v>S2#145E</v>
      </c>
      <c r="B33" s="130" t="s">
        <v>46</v>
      </c>
      <c r="C33" s="69" t="s">
        <v>42</v>
      </c>
      <c r="D33" s="80" t="s">
        <v>83</v>
      </c>
      <c r="E33" s="71">
        <f ca="1">COUNTIF(INDIRECT("D"&amp;$A$4):D10028,INDIRECT("D"&amp;ROW()))</f>
        <v>19</v>
      </c>
      <c r="F33" s="252" t="s">
        <v>133</v>
      </c>
      <c r="G33" s="105">
        <f ca="1">COUNTIFS(INDIRECT("U"&amp;$A$4):U3902,"OPEN",INDIRECT("D"&amp;$A$4):D3902,INDIRECT("D"&amp;ROW()))</f>
        <v>0</v>
      </c>
      <c r="H33" s="82" t="s">
        <v>77</v>
      </c>
      <c r="I33" s="165"/>
      <c r="J33" s="74" t="s">
        <v>41</v>
      </c>
      <c r="K33" s="75" t="s">
        <v>41</v>
      </c>
      <c r="L33" s="75" t="s">
        <v>41</v>
      </c>
      <c r="M33" s="75" t="s">
        <v>41</v>
      </c>
      <c r="N33" s="75" t="s">
        <v>41</v>
      </c>
      <c r="O33" s="75" t="s">
        <v>41</v>
      </c>
      <c r="P33" s="83" t="s">
        <v>41</v>
      </c>
      <c r="Q33" s="77" t="s">
        <v>41</v>
      </c>
      <c r="R33" s="78" t="s">
        <v>122</v>
      </c>
      <c r="S33" s="155" t="s">
        <v>41</v>
      </c>
      <c r="T33" s="66"/>
      <c r="W33" s="54"/>
      <c r="X33" s="121" t="str">
        <f t="shared" si="0"/>
        <v>6.10</v>
      </c>
      <c r="Y33" s="126" t="str">
        <f t="shared" si="1"/>
        <v>Andy</v>
      </c>
    </row>
    <row r="34" spans="1:25" s="53" customFormat="1" ht="48" x14ac:dyDescent="0.25">
      <c r="A34" s="79" t="str">
        <f t="shared" si="2"/>
        <v>S2#145E</v>
      </c>
      <c r="B34" s="130" t="s">
        <v>46</v>
      </c>
      <c r="C34" s="69" t="s">
        <v>42</v>
      </c>
      <c r="D34" s="80" t="s">
        <v>114</v>
      </c>
      <c r="E34" s="71">
        <f ca="1">COUNTIF(INDIRECT("D"&amp;$A$4):D10029,INDIRECT("D"&amp;ROW()))</f>
        <v>5</v>
      </c>
      <c r="F34" s="252" t="s">
        <v>133</v>
      </c>
      <c r="G34" s="105">
        <f ca="1">COUNTIFS(INDIRECT("U"&amp;$A$4):U3902,"OPEN",INDIRECT("D"&amp;$A$4):D3902,INDIRECT("D"&amp;ROW()))</f>
        <v>0</v>
      </c>
      <c r="H34" s="82" t="s">
        <v>78</v>
      </c>
      <c r="I34" s="165"/>
      <c r="J34" s="74" t="s">
        <v>41</v>
      </c>
      <c r="K34" s="75" t="s">
        <v>41</v>
      </c>
      <c r="L34" s="75" t="s">
        <v>41</v>
      </c>
      <c r="M34" s="75" t="s">
        <v>41</v>
      </c>
      <c r="N34" s="75" t="s">
        <v>41</v>
      </c>
      <c r="O34" s="75" t="s">
        <v>41</v>
      </c>
      <c r="P34" s="83" t="s">
        <v>41</v>
      </c>
      <c r="Q34" s="77" t="s">
        <v>41</v>
      </c>
      <c r="R34" s="78" t="s">
        <v>13889</v>
      </c>
      <c r="S34" s="155" t="s">
        <v>41</v>
      </c>
      <c r="T34" s="66"/>
      <c r="W34" s="54"/>
      <c r="X34" s="121" t="str">
        <f t="shared" si="0"/>
        <v>6.11</v>
      </c>
      <c r="Y34" s="126" t="str">
        <f t="shared" si="1"/>
        <v>Andy</v>
      </c>
    </row>
    <row r="35" spans="1:25" s="53" customFormat="1" ht="63.75" x14ac:dyDescent="0.25">
      <c r="A35" s="79" t="str">
        <f t="shared" si="2"/>
        <v>S2#145E</v>
      </c>
      <c r="B35" s="130" t="s">
        <v>46</v>
      </c>
      <c r="C35" s="69" t="s">
        <v>42</v>
      </c>
      <c r="D35" s="80" t="s">
        <v>84</v>
      </c>
      <c r="E35" s="71">
        <f ca="1">COUNTIF(INDIRECT("D"&amp;$A$4):D10030,INDIRECT("D"&amp;ROW()))</f>
        <v>0</v>
      </c>
      <c r="F35" s="252" t="s">
        <v>133</v>
      </c>
      <c r="G35" s="105">
        <f ca="1">COUNTIFS(INDIRECT("U"&amp;$A$4):U3902,"OPEN",INDIRECT("D"&amp;$A$4):D3902,INDIRECT("D"&amp;ROW()))</f>
        <v>0</v>
      </c>
      <c r="H35" s="82" t="s">
        <v>189</v>
      </c>
      <c r="I35" s="165" t="s">
        <v>142</v>
      </c>
      <c r="J35" s="74" t="s">
        <v>41</v>
      </c>
      <c r="K35" s="75" t="s">
        <v>41</v>
      </c>
      <c r="L35" s="75" t="s">
        <v>41</v>
      </c>
      <c r="M35" s="75" t="s">
        <v>41</v>
      </c>
      <c r="N35" s="75" t="s">
        <v>41</v>
      </c>
      <c r="O35" s="75" t="s">
        <v>41</v>
      </c>
      <c r="P35" s="83" t="s">
        <v>41</v>
      </c>
      <c r="Q35" s="77" t="s">
        <v>191</v>
      </c>
      <c r="R35" s="78"/>
      <c r="S35" s="155" t="s">
        <v>41</v>
      </c>
      <c r="T35" s="66"/>
      <c r="W35" s="54"/>
      <c r="X35" s="121" t="str">
        <f t="shared" si="0"/>
        <v>7</v>
      </c>
      <c r="Y35" s="126" t="str">
        <f t="shared" si="1"/>
        <v>Andy</v>
      </c>
    </row>
    <row r="36" spans="1:25" s="53" customFormat="1" ht="47.25" x14ac:dyDescent="0.25">
      <c r="A36" s="79" t="str">
        <f t="shared" si="2"/>
        <v>S2#145E</v>
      </c>
      <c r="B36" s="130" t="s">
        <v>46</v>
      </c>
      <c r="C36" s="69" t="s">
        <v>42</v>
      </c>
      <c r="D36" s="80" t="s">
        <v>86</v>
      </c>
      <c r="E36" s="71">
        <f ca="1">COUNTIF(INDIRECT("D"&amp;$A$4):D10031,INDIRECT("D"&amp;ROW()))</f>
        <v>0</v>
      </c>
      <c r="F36" s="252" t="s">
        <v>133</v>
      </c>
      <c r="G36" s="105">
        <f ca="1">COUNTIFS(INDIRECT("U"&amp;$A$4):U3902,"OPEN",INDIRECT("D"&amp;$A$4):D3902,INDIRECT("D"&amp;ROW()))</f>
        <v>0</v>
      </c>
      <c r="H36" s="82" t="s">
        <v>135</v>
      </c>
      <c r="I36" s="165"/>
      <c r="J36" s="74" t="s">
        <v>41</v>
      </c>
      <c r="K36" s="75" t="s">
        <v>41</v>
      </c>
      <c r="L36" s="75" t="s">
        <v>41</v>
      </c>
      <c r="M36" s="75" t="s">
        <v>41</v>
      </c>
      <c r="N36" s="75" t="s">
        <v>41</v>
      </c>
      <c r="O36" s="75" t="s">
        <v>41</v>
      </c>
      <c r="P36" s="83" t="s">
        <v>41</v>
      </c>
      <c r="Q36" s="77" t="s">
        <v>41</v>
      </c>
      <c r="R36" s="78"/>
      <c r="S36" s="155" t="s">
        <v>41</v>
      </c>
      <c r="T36" s="66"/>
      <c r="W36" s="54"/>
      <c r="X36" s="121" t="str">
        <f t="shared" si="0"/>
        <v>7.1</v>
      </c>
      <c r="Y36" s="126" t="str">
        <f t="shared" si="1"/>
        <v>Andy</v>
      </c>
    </row>
    <row r="37" spans="1:25" s="53" customFormat="1" ht="47.25" x14ac:dyDescent="0.25">
      <c r="A37" s="79" t="str">
        <f t="shared" si="2"/>
        <v>S2#145E</v>
      </c>
      <c r="B37" s="130" t="s">
        <v>46</v>
      </c>
      <c r="C37" s="69" t="s">
        <v>42</v>
      </c>
      <c r="D37" s="80" t="s">
        <v>87</v>
      </c>
      <c r="E37" s="71">
        <f ca="1">COUNTIF(INDIRECT("D"&amp;$A$4):D10032,INDIRECT("D"&amp;ROW()))</f>
        <v>14</v>
      </c>
      <c r="F37" s="252" t="s">
        <v>133</v>
      </c>
      <c r="G37" s="105">
        <f ca="1">COUNTIFS(INDIRECT("U"&amp;$A$4):U3902,"OPEN",INDIRECT("D"&amp;$A$4):D3902,INDIRECT("D"&amp;ROW()))</f>
        <v>0</v>
      </c>
      <c r="H37" s="82" t="s">
        <v>136</v>
      </c>
      <c r="I37" s="165"/>
      <c r="J37" s="74" t="s">
        <v>41</v>
      </c>
      <c r="K37" s="75" t="s">
        <v>41</v>
      </c>
      <c r="L37" s="75" t="s">
        <v>41</v>
      </c>
      <c r="M37" s="75" t="s">
        <v>41</v>
      </c>
      <c r="N37" s="75" t="s">
        <v>41</v>
      </c>
      <c r="O37" s="75" t="s">
        <v>41</v>
      </c>
      <c r="P37" s="83" t="s">
        <v>41</v>
      </c>
      <c r="Q37" s="77" t="s">
        <v>41</v>
      </c>
      <c r="R37" s="78"/>
      <c r="S37" s="155" t="s">
        <v>41</v>
      </c>
      <c r="T37" s="66"/>
      <c r="W37" s="54"/>
      <c r="X37" s="121" t="str">
        <f t="shared" si="0"/>
        <v>7.2</v>
      </c>
      <c r="Y37" s="126" t="str">
        <f t="shared" si="1"/>
        <v>Andy</v>
      </c>
    </row>
    <row r="38" spans="1:25" s="53" customFormat="1" ht="47.25" x14ac:dyDescent="0.25">
      <c r="A38" s="79" t="str">
        <f t="shared" si="2"/>
        <v>S2#145E</v>
      </c>
      <c r="B38" s="130" t="s">
        <v>46</v>
      </c>
      <c r="C38" s="69" t="s">
        <v>42</v>
      </c>
      <c r="D38" s="80" t="s">
        <v>88</v>
      </c>
      <c r="E38" s="71">
        <f ca="1">COUNTIF(INDIRECT("D"&amp;$A$4):D10033,INDIRECT("D"&amp;ROW()))</f>
        <v>2</v>
      </c>
      <c r="F38" s="252" t="s">
        <v>133</v>
      </c>
      <c r="G38" s="105">
        <f ca="1">COUNTIFS(INDIRECT("U"&amp;$A$4):U3902,"OPEN",INDIRECT("D"&amp;$A$4):D3902,INDIRECT("D"&amp;ROW()))</f>
        <v>0</v>
      </c>
      <c r="H38" s="82" t="s">
        <v>137</v>
      </c>
      <c r="I38" s="165"/>
      <c r="J38" s="74" t="s">
        <v>41</v>
      </c>
      <c r="K38" s="75" t="s">
        <v>41</v>
      </c>
      <c r="L38" s="75" t="s">
        <v>41</v>
      </c>
      <c r="M38" s="75" t="s">
        <v>41</v>
      </c>
      <c r="N38" s="75" t="s">
        <v>41</v>
      </c>
      <c r="O38" s="75" t="s">
        <v>41</v>
      </c>
      <c r="P38" s="83" t="s">
        <v>41</v>
      </c>
      <c r="Q38" s="77" t="s">
        <v>41</v>
      </c>
      <c r="R38" s="78"/>
      <c r="S38" s="155" t="s">
        <v>41</v>
      </c>
      <c r="T38" s="66"/>
      <c r="W38" s="54"/>
      <c r="X38" s="121" t="str">
        <f t="shared" si="0"/>
        <v>7.3</v>
      </c>
      <c r="Y38" s="126" t="str">
        <f t="shared" si="1"/>
        <v>Andy</v>
      </c>
    </row>
    <row r="39" spans="1:25" s="53" customFormat="1" ht="63" x14ac:dyDescent="0.25">
      <c r="A39" s="79" t="str">
        <f t="shared" si="2"/>
        <v>S2#145E</v>
      </c>
      <c r="B39" s="130" t="s">
        <v>46</v>
      </c>
      <c r="C39" s="69" t="s">
        <v>42</v>
      </c>
      <c r="D39" s="80" t="s">
        <v>173</v>
      </c>
      <c r="E39" s="71">
        <f ca="1">COUNTIF(INDIRECT("D"&amp;$A$4):D10034,INDIRECT("D"&amp;ROW()))</f>
        <v>8</v>
      </c>
      <c r="F39" s="252" t="s">
        <v>133</v>
      </c>
      <c r="G39" s="105">
        <f ca="1">COUNTIFS(INDIRECT("U"&amp;$A$4):U3902,"OPEN",INDIRECT("D"&amp;$A$4):D3902,INDIRECT("D"&amp;ROW()))</f>
        <v>0</v>
      </c>
      <c r="H39" s="82" t="s">
        <v>398</v>
      </c>
      <c r="I39" s="165"/>
      <c r="J39" s="74" t="s">
        <v>41</v>
      </c>
      <c r="K39" s="75" t="s">
        <v>41</v>
      </c>
      <c r="L39" s="75" t="s">
        <v>41</v>
      </c>
      <c r="M39" s="75" t="s">
        <v>41</v>
      </c>
      <c r="N39" s="75" t="s">
        <v>41</v>
      </c>
      <c r="O39" s="75" t="s">
        <v>41</v>
      </c>
      <c r="P39" s="83" t="s">
        <v>41</v>
      </c>
      <c r="Q39" s="77" t="s">
        <v>41</v>
      </c>
      <c r="R39" s="78"/>
      <c r="S39" s="155" t="s">
        <v>41</v>
      </c>
      <c r="T39" s="66"/>
      <c r="W39" s="54"/>
      <c r="X39" s="121" t="str">
        <f t="shared" si="0"/>
        <v>7.4</v>
      </c>
      <c r="Y39" s="126" t="str">
        <f t="shared" si="1"/>
        <v>Andy</v>
      </c>
    </row>
    <row r="40" spans="1:25" s="53" customFormat="1" ht="31.5" x14ac:dyDescent="0.25">
      <c r="A40" s="79" t="str">
        <f t="shared" si="2"/>
        <v>S2#145E</v>
      </c>
      <c r="B40" s="130" t="s">
        <v>46</v>
      </c>
      <c r="C40" s="69" t="s">
        <v>42</v>
      </c>
      <c r="D40" s="80" t="s">
        <v>174</v>
      </c>
      <c r="E40" s="71">
        <f ca="1">COUNTIF(INDIRECT("D"&amp;$A$4):D10035,INDIRECT("D"&amp;ROW()))</f>
        <v>12</v>
      </c>
      <c r="F40" s="252" t="s">
        <v>133</v>
      </c>
      <c r="G40" s="105">
        <f ca="1">COUNTIFS(INDIRECT("U"&amp;$A$4):U3902,"OPEN",INDIRECT("D"&amp;$A$4):D3902,INDIRECT("D"&amp;ROW()))</f>
        <v>0</v>
      </c>
      <c r="H40" s="82" t="s">
        <v>138</v>
      </c>
      <c r="I40" s="165"/>
      <c r="J40" s="74" t="s">
        <v>41</v>
      </c>
      <c r="K40" s="75" t="s">
        <v>41</v>
      </c>
      <c r="L40" s="75" t="s">
        <v>41</v>
      </c>
      <c r="M40" s="75" t="s">
        <v>41</v>
      </c>
      <c r="N40" s="75" t="s">
        <v>41</v>
      </c>
      <c r="O40" s="75" t="s">
        <v>41</v>
      </c>
      <c r="P40" s="83" t="s">
        <v>41</v>
      </c>
      <c r="Q40" s="77" t="s">
        <v>41</v>
      </c>
      <c r="R40" s="78"/>
      <c r="S40" s="155" t="s">
        <v>41</v>
      </c>
      <c r="T40" s="66"/>
      <c r="W40" s="54"/>
      <c r="X40" s="121" t="str">
        <f t="shared" si="0"/>
        <v>7.5</v>
      </c>
      <c r="Y40" s="126" t="str">
        <f t="shared" si="1"/>
        <v>Andy</v>
      </c>
    </row>
    <row r="41" spans="1:25" s="53" customFormat="1" ht="31.5" x14ac:dyDescent="0.25">
      <c r="A41" s="79" t="str">
        <f t="shared" si="2"/>
        <v>S2#145E</v>
      </c>
      <c r="B41" s="130" t="s">
        <v>46</v>
      </c>
      <c r="C41" s="69" t="s">
        <v>42</v>
      </c>
      <c r="D41" s="80" t="s">
        <v>175</v>
      </c>
      <c r="E41" s="71">
        <f ca="1">COUNTIF(INDIRECT("D"&amp;$A$4):D10036,INDIRECT("D"&amp;ROW()))</f>
        <v>4</v>
      </c>
      <c r="F41" s="252" t="s">
        <v>133</v>
      </c>
      <c r="G41" s="105">
        <f ca="1">COUNTIFS(INDIRECT("U"&amp;$A$4):U3902,"OPEN",INDIRECT("D"&amp;$A$4):D3902,INDIRECT("D"&amp;ROW()))</f>
        <v>0</v>
      </c>
      <c r="H41" s="82" t="s">
        <v>157</v>
      </c>
      <c r="I41" s="165"/>
      <c r="J41" s="74" t="s">
        <v>41</v>
      </c>
      <c r="K41" s="75" t="s">
        <v>41</v>
      </c>
      <c r="L41" s="75" t="s">
        <v>41</v>
      </c>
      <c r="M41" s="75" t="s">
        <v>41</v>
      </c>
      <c r="N41" s="75" t="s">
        <v>41</v>
      </c>
      <c r="O41" s="75" t="s">
        <v>41</v>
      </c>
      <c r="P41" s="83" t="s">
        <v>41</v>
      </c>
      <c r="Q41" s="77" t="s">
        <v>41</v>
      </c>
      <c r="R41" s="78"/>
      <c r="S41" s="155" t="s">
        <v>41</v>
      </c>
      <c r="T41" s="66"/>
      <c r="W41" s="54"/>
      <c r="X41" s="121" t="str">
        <f t="shared" si="0"/>
        <v>7.6</v>
      </c>
      <c r="Y41" s="126" t="str">
        <f t="shared" si="1"/>
        <v>Andy</v>
      </c>
    </row>
    <row r="42" spans="1:25" s="53" customFormat="1" ht="63.75" x14ac:dyDescent="0.25">
      <c r="A42" s="79" t="str">
        <f t="shared" si="2"/>
        <v>S2#145E</v>
      </c>
      <c r="B42" s="130" t="s">
        <v>46</v>
      </c>
      <c r="C42" s="69" t="s">
        <v>42</v>
      </c>
      <c r="D42" s="80" t="s">
        <v>176</v>
      </c>
      <c r="E42" s="71">
        <f ca="1">COUNTIF(INDIRECT("D"&amp;$A$4):D10037,INDIRECT("D"&amp;ROW()))</f>
        <v>0</v>
      </c>
      <c r="F42" s="252" t="s">
        <v>133</v>
      </c>
      <c r="G42" s="105">
        <f ca="1">COUNTIFS(INDIRECT("U"&amp;$A$4):U3902,"OPEN",INDIRECT("D"&amp;$A$4):D3902,INDIRECT("D"&amp;ROW()))</f>
        <v>0</v>
      </c>
      <c r="H42" s="82" t="s">
        <v>158</v>
      </c>
      <c r="I42" s="165" t="s">
        <v>142</v>
      </c>
      <c r="J42" s="74" t="s">
        <v>41</v>
      </c>
      <c r="K42" s="75" t="s">
        <v>41</v>
      </c>
      <c r="L42" s="75" t="s">
        <v>41</v>
      </c>
      <c r="M42" s="75" t="s">
        <v>41</v>
      </c>
      <c r="N42" s="75" t="s">
        <v>41</v>
      </c>
      <c r="O42" s="75" t="s">
        <v>41</v>
      </c>
      <c r="P42" s="83" t="s">
        <v>41</v>
      </c>
      <c r="Q42" s="77" t="s">
        <v>41</v>
      </c>
      <c r="R42" s="78"/>
      <c r="S42" s="155" t="s">
        <v>41</v>
      </c>
      <c r="T42" s="66"/>
      <c r="W42" s="54"/>
      <c r="X42" s="121" t="str">
        <f t="shared" si="0"/>
        <v>7.7</v>
      </c>
      <c r="Y42" s="126" t="str">
        <f t="shared" si="1"/>
        <v>Andy</v>
      </c>
    </row>
    <row r="43" spans="1:25" s="53" customFormat="1" ht="47.25" x14ac:dyDescent="0.25">
      <c r="A43" s="79" t="str">
        <f t="shared" si="2"/>
        <v>S2#145E</v>
      </c>
      <c r="B43" s="130" t="s">
        <v>46</v>
      </c>
      <c r="C43" s="69" t="s">
        <v>42</v>
      </c>
      <c r="D43" s="80" t="s">
        <v>177</v>
      </c>
      <c r="E43" s="71">
        <f ca="1">COUNTIF(INDIRECT("D"&amp;$A$4):D10038,INDIRECT("D"&amp;ROW()))</f>
        <v>1</v>
      </c>
      <c r="F43" s="252" t="s">
        <v>133</v>
      </c>
      <c r="G43" s="105">
        <f ca="1">COUNTIFS(INDIRECT("U"&amp;$A$4):U3902,"OPEN",INDIRECT("D"&amp;$A$4):D3902,INDIRECT("D"&amp;ROW()))</f>
        <v>0</v>
      </c>
      <c r="H43" s="82" t="s">
        <v>399</v>
      </c>
      <c r="I43" s="165"/>
      <c r="J43" s="74" t="s">
        <v>41</v>
      </c>
      <c r="K43" s="75" t="s">
        <v>41</v>
      </c>
      <c r="L43" s="75" t="s">
        <v>41</v>
      </c>
      <c r="M43" s="75" t="s">
        <v>41</v>
      </c>
      <c r="N43" s="75" t="s">
        <v>41</v>
      </c>
      <c r="O43" s="75" t="s">
        <v>41</v>
      </c>
      <c r="P43" s="83" t="s">
        <v>41</v>
      </c>
      <c r="Q43" s="77" t="s">
        <v>41</v>
      </c>
      <c r="R43" s="78"/>
      <c r="S43" s="155" t="s">
        <v>41</v>
      </c>
      <c r="T43" s="66"/>
      <c r="W43" s="54"/>
      <c r="X43" s="121" t="str">
        <f t="shared" si="0"/>
        <v>7.7.1</v>
      </c>
      <c r="Y43" s="126" t="str">
        <f t="shared" si="1"/>
        <v>Andy</v>
      </c>
    </row>
    <row r="44" spans="1:25" s="53" customFormat="1" ht="47.25" x14ac:dyDescent="0.25">
      <c r="A44" s="79" t="str">
        <f t="shared" si="2"/>
        <v>S2#145E</v>
      </c>
      <c r="B44" s="130" t="s">
        <v>46</v>
      </c>
      <c r="C44" s="69" t="s">
        <v>42</v>
      </c>
      <c r="D44" s="80" t="s">
        <v>178</v>
      </c>
      <c r="E44" s="71">
        <f ca="1">COUNTIF(INDIRECT("D"&amp;$A$4):D10039,INDIRECT("D"&amp;ROW()))</f>
        <v>2</v>
      </c>
      <c r="F44" s="252" t="s">
        <v>133</v>
      </c>
      <c r="G44" s="105">
        <f ca="1">COUNTIFS(INDIRECT("U"&amp;$A$4):U3902,"OPEN",INDIRECT("D"&amp;$A$4):D3902,INDIRECT("D"&amp;ROW()))</f>
        <v>0</v>
      </c>
      <c r="H44" s="82" t="s">
        <v>400</v>
      </c>
      <c r="I44" s="165"/>
      <c r="J44" s="74" t="s">
        <v>41</v>
      </c>
      <c r="K44" s="75" t="s">
        <v>41</v>
      </c>
      <c r="L44" s="75" t="s">
        <v>41</v>
      </c>
      <c r="M44" s="75" t="s">
        <v>41</v>
      </c>
      <c r="N44" s="75" t="s">
        <v>41</v>
      </c>
      <c r="O44" s="75" t="s">
        <v>41</v>
      </c>
      <c r="P44" s="83" t="s">
        <v>41</v>
      </c>
      <c r="Q44" s="77" t="s">
        <v>41</v>
      </c>
      <c r="R44" s="78"/>
      <c r="S44" s="155" t="s">
        <v>41</v>
      </c>
      <c r="T44" s="66"/>
      <c r="W44" s="54"/>
      <c r="X44" s="121" t="str">
        <f t="shared" si="0"/>
        <v>7.7.2</v>
      </c>
      <c r="Y44" s="126" t="str">
        <f t="shared" si="1"/>
        <v>Andy</v>
      </c>
    </row>
    <row r="45" spans="1:25" s="53" customFormat="1" ht="47.25" x14ac:dyDescent="0.25">
      <c r="A45" s="79" t="str">
        <f t="shared" si="2"/>
        <v>S2#145E</v>
      </c>
      <c r="B45" s="130" t="s">
        <v>46</v>
      </c>
      <c r="C45" s="69" t="s">
        <v>42</v>
      </c>
      <c r="D45" s="80" t="s">
        <v>179</v>
      </c>
      <c r="E45" s="71">
        <f ca="1">COUNTIF(INDIRECT("D"&amp;$A$4):D10040,INDIRECT("D"&amp;ROW()))</f>
        <v>7</v>
      </c>
      <c r="F45" s="252" t="s">
        <v>133</v>
      </c>
      <c r="G45" s="105">
        <f ca="1">COUNTIFS(INDIRECT("U"&amp;$A$4):U3902,"OPEN",INDIRECT("D"&amp;$A$4):D3902,INDIRECT("D"&amp;ROW()))</f>
        <v>0</v>
      </c>
      <c r="H45" s="82" t="s">
        <v>401</v>
      </c>
      <c r="I45" s="165"/>
      <c r="J45" s="74" t="s">
        <v>41</v>
      </c>
      <c r="K45" s="75" t="s">
        <v>41</v>
      </c>
      <c r="L45" s="75" t="s">
        <v>41</v>
      </c>
      <c r="M45" s="75" t="s">
        <v>41</v>
      </c>
      <c r="N45" s="75" t="s">
        <v>41</v>
      </c>
      <c r="O45" s="75" t="s">
        <v>41</v>
      </c>
      <c r="P45" s="83" t="s">
        <v>41</v>
      </c>
      <c r="Q45" s="77" t="s">
        <v>41</v>
      </c>
      <c r="R45" s="78"/>
      <c r="S45" s="155" t="s">
        <v>41</v>
      </c>
      <c r="T45" s="66"/>
      <c r="W45" s="54"/>
      <c r="X45" s="121" t="str">
        <f t="shared" si="0"/>
        <v>7.7.3</v>
      </c>
      <c r="Y45" s="126" t="str">
        <f t="shared" si="1"/>
        <v>Andy</v>
      </c>
    </row>
    <row r="46" spans="1:25" s="53" customFormat="1" ht="47.25" x14ac:dyDescent="0.25">
      <c r="A46" s="79" t="str">
        <f t="shared" si="2"/>
        <v>S2#145E</v>
      </c>
      <c r="B46" s="130" t="s">
        <v>46</v>
      </c>
      <c r="C46" s="69" t="s">
        <v>42</v>
      </c>
      <c r="D46" s="80" t="s">
        <v>180</v>
      </c>
      <c r="E46" s="71">
        <f ca="1">COUNTIF(INDIRECT("D"&amp;$A$4):D10041,INDIRECT("D"&amp;ROW()))</f>
        <v>3</v>
      </c>
      <c r="F46" s="252" t="s">
        <v>133</v>
      </c>
      <c r="G46" s="105">
        <f ca="1">COUNTIFS(INDIRECT("U"&amp;$A$4):U3902,"OPEN",INDIRECT("D"&amp;$A$4):D3902,INDIRECT("D"&amp;ROW()))</f>
        <v>0</v>
      </c>
      <c r="H46" s="82" t="s">
        <v>159</v>
      </c>
      <c r="I46" s="165"/>
      <c r="J46" s="74" t="s">
        <v>41</v>
      </c>
      <c r="K46" s="75" t="s">
        <v>41</v>
      </c>
      <c r="L46" s="75" t="s">
        <v>41</v>
      </c>
      <c r="M46" s="75" t="s">
        <v>41</v>
      </c>
      <c r="N46" s="75" t="s">
        <v>41</v>
      </c>
      <c r="O46" s="75" t="s">
        <v>41</v>
      </c>
      <c r="P46" s="83" t="s">
        <v>41</v>
      </c>
      <c r="Q46" s="77" t="s">
        <v>41</v>
      </c>
      <c r="R46" s="78"/>
      <c r="S46" s="155" t="s">
        <v>41</v>
      </c>
      <c r="T46" s="66"/>
      <c r="W46" s="54"/>
      <c r="X46" s="121" t="str">
        <f t="shared" si="0"/>
        <v>7.8</v>
      </c>
      <c r="Y46" s="126" t="str">
        <f t="shared" si="1"/>
        <v>Andy</v>
      </c>
    </row>
    <row r="47" spans="1:25" s="53" customFormat="1" ht="47.25" x14ac:dyDescent="0.25">
      <c r="A47" s="79" t="str">
        <f t="shared" si="2"/>
        <v>S2#145E</v>
      </c>
      <c r="B47" s="130" t="s">
        <v>46</v>
      </c>
      <c r="C47" s="69" t="s">
        <v>42</v>
      </c>
      <c r="D47" s="80" t="s">
        <v>181</v>
      </c>
      <c r="E47" s="71">
        <f ca="1">COUNTIF(INDIRECT("D"&amp;$A$4):D10042,INDIRECT("D"&amp;ROW()))</f>
        <v>0</v>
      </c>
      <c r="F47" s="252" t="s">
        <v>133</v>
      </c>
      <c r="G47" s="105">
        <f ca="1">COUNTIFS(INDIRECT("U"&amp;$A$4):U3902,"OPEN",INDIRECT("D"&amp;$A$4):D3902,INDIRECT("D"&amp;ROW()))</f>
        <v>0</v>
      </c>
      <c r="H47" s="82" t="s">
        <v>190</v>
      </c>
      <c r="I47" s="165"/>
      <c r="J47" s="74" t="s">
        <v>41</v>
      </c>
      <c r="K47" s="75" t="s">
        <v>41</v>
      </c>
      <c r="L47" s="75" t="s">
        <v>41</v>
      </c>
      <c r="M47" s="75" t="s">
        <v>41</v>
      </c>
      <c r="N47" s="75" t="s">
        <v>41</v>
      </c>
      <c r="O47" s="75" t="s">
        <v>41</v>
      </c>
      <c r="P47" s="83" t="s">
        <v>41</v>
      </c>
      <c r="Q47" s="77" t="s">
        <v>41</v>
      </c>
      <c r="R47" s="78"/>
      <c r="S47" s="155" t="s">
        <v>41</v>
      </c>
      <c r="T47" s="66"/>
      <c r="W47" s="54"/>
      <c r="X47" s="121" t="str">
        <f t="shared" si="0"/>
        <v>7.9</v>
      </c>
      <c r="Y47" s="126" t="str">
        <f t="shared" si="1"/>
        <v>Andy</v>
      </c>
    </row>
    <row r="48" spans="1:25" s="53" customFormat="1" ht="63.75" x14ac:dyDescent="0.25">
      <c r="A48" s="79" t="str">
        <f t="shared" si="2"/>
        <v>S2#145E</v>
      </c>
      <c r="B48" s="130" t="s">
        <v>46</v>
      </c>
      <c r="C48" s="69" t="s">
        <v>42</v>
      </c>
      <c r="D48" s="80" t="s">
        <v>182</v>
      </c>
      <c r="E48" s="71">
        <f ca="1">COUNTIF(INDIRECT("D"&amp;$A$4):D10043,INDIRECT("D"&amp;ROW()))</f>
        <v>0</v>
      </c>
      <c r="F48" s="252" t="s">
        <v>133</v>
      </c>
      <c r="G48" s="105">
        <f ca="1">COUNTIFS(INDIRECT("U"&amp;$A$4):U3902,"OPEN",INDIRECT("D"&amp;$A$4):D3902,INDIRECT("D"&amp;ROW()))</f>
        <v>0</v>
      </c>
      <c r="H48" s="82" t="s">
        <v>218</v>
      </c>
      <c r="I48" s="165" t="s">
        <v>142</v>
      </c>
      <c r="J48" s="74" t="s">
        <v>41</v>
      </c>
      <c r="K48" s="75" t="s">
        <v>41</v>
      </c>
      <c r="L48" s="75" t="s">
        <v>41</v>
      </c>
      <c r="M48" s="75" t="s">
        <v>41</v>
      </c>
      <c r="N48" s="75" t="s">
        <v>41</v>
      </c>
      <c r="O48" s="75" t="s">
        <v>41</v>
      </c>
      <c r="P48" s="83" t="s">
        <v>41</v>
      </c>
      <c r="Q48" s="77" t="s">
        <v>41</v>
      </c>
      <c r="R48" s="78"/>
      <c r="S48" s="155" t="s">
        <v>41</v>
      </c>
      <c r="T48" s="66"/>
      <c r="W48" s="54"/>
      <c r="X48" s="121" t="str">
        <f t="shared" si="0"/>
        <v>7.10</v>
      </c>
      <c r="Y48" s="126" t="str">
        <f t="shared" si="1"/>
        <v>Andy</v>
      </c>
    </row>
    <row r="49" spans="1:30" s="53" customFormat="1" ht="47.25" x14ac:dyDescent="0.25">
      <c r="A49" s="79" t="str">
        <f t="shared" si="2"/>
        <v>S2#145E</v>
      </c>
      <c r="B49" s="130" t="s">
        <v>46</v>
      </c>
      <c r="C49" s="69" t="s">
        <v>42</v>
      </c>
      <c r="D49" s="80" t="s">
        <v>211</v>
      </c>
      <c r="E49" s="71">
        <f ca="1">COUNTIF(INDIRECT("D"&amp;$A$4):D10044,INDIRECT("D"&amp;ROW()))</f>
        <v>7</v>
      </c>
      <c r="F49" s="252" t="s">
        <v>133</v>
      </c>
      <c r="G49" s="105">
        <f ca="1">COUNTIFS(INDIRECT("U"&amp;$A$4):U3902,"OPEN",INDIRECT("D"&amp;$A$4):D3902,INDIRECT("D"&amp;ROW()))</f>
        <v>0</v>
      </c>
      <c r="H49" s="82" t="s">
        <v>140</v>
      </c>
      <c r="I49" s="165"/>
      <c r="J49" s="74" t="s">
        <v>41</v>
      </c>
      <c r="K49" s="75" t="s">
        <v>41</v>
      </c>
      <c r="L49" s="75" t="s">
        <v>41</v>
      </c>
      <c r="M49" s="75" t="s">
        <v>41</v>
      </c>
      <c r="N49" s="75" t="s">
        <v>41</v>
      </c>
      <c r="O49" s="75" t="s">
        <v>41</v>
      </c>
      <c r="P49" s="83" t="s">
        <v>41</v>
      </c>
      <c r="Q49" s="77" t="s">
        <v>41</v>
      </c>
      <c r="R49" s="78"/>
      <c r="S49" s="155" t="s">
        <v>41</v>
      </c>
      <c r="T49" s="66"/>
      <c r="W49" s="54"/>
      <c r="X49" s="121" t="str">
        <f t="shared" si="0"/>
        <v>7.10.1</v>
      </c>
      <c r="Y49" s="126" t="str">
        <f t="shared" si="1"/>
        <v>Andy</v>
      </c>
    </row>
    <row r="50" spans="1:30" s="53" customFormat="1" ht="31.5" x14ac:dyDescent="0.25">
      <c r="A50" s="79" t="str">
        <f t="shared" si="2"/>
        <v>S2#145E</v>
      </c>
      <c r="B50" s="130" t="s">
        <v>46</v>
      </c>
      <c r="C50" s="69" t="s">
        <v>42</v>
      </c>
      <c r="D50" s="80" t="s">
        <v>212</v>
      </c>
      <c r="E50" s="71">
        <f ca="1">COUNTIF(INDIRECT("D"&amp;$A$4):D10045,INDIRECT("D"&amp;ROW()))</f>
        <v>10</v>
      </c>
      <c r="F50" s="252" t="s">
        <v>133</v>
      </c>
      <c r="G50" s="105">
        <f ca="1">COUNTIFS(INDIRECT("U"&amp;$A$4):U3902,"OPEN",INDIRECT("D"&amp;$A$4):D3902,INDIRECT("D"&amp;ROW()))</f>
        <v>0</v>
      </c>
      <c r="H50" s="82" t="s">
        <v>141</v>
      </c>
      <c r="I50" s="165"/>
      <c r="J50" s="74" t="s">
        <v>41</v>
      </c>
      <c r="K50" s="75" t="s">
        <v>41</v>
      </c>
      <c r="L50" s="75" t="s">
        <v>41</v>
      </c>
      <c r="M50" s="75" t="s">
        <v>41</v>
      </c>
      <c r="N50" s="75" t="s">
        <v>41</v>
      </c>
      <c r="O50" s="75" t="s">
        <v>41</v>
      </c>
      <c r="P50" s="83" t="s">
        <v>41</v>
      </c>
      <c r="Q50" s="77" t="s">
        <v>41</v>
      </c>
      <c r="R50" s="78"/>
      <c r="S50" s="155" t="s">
        <v>41</v>
      </c>
      <c r="T50" s="66"/>
      <c r="W50" s="54"/>
      <c r="X50" s="121" t="str">
        <f t="shared" si="0"/>
        <v>7.10.2</v>
      </c>
      <c r="Y50" s="126" t="str">
        <f t="shared" si="1"/>
        <v>Andy</v>
      </c>
    </row>
    <row r="51" spans="1:30" s="53" customFormat="1" ht="31.5" x14ac:dyDescent="0.25">
      <c r="A51" s="79" t="str">
        <f t="shared" si="2"/>
        <v>S2#145E</v>
      </c>
      <c r="B51" s="130" t="s">
        <v>46</v>
      </c>
      <c r="C51" s="69" t="s">
        <v>42</v>
      </c>
      <c r="D51" s="80" t="s">
        <v>213</v>
      </c>
      <c r="E51" s="71">
        <f ca="1">COUNTIF(INDIRECT("D"&amp;$A$4):D10046,INDIRECT("D"&amp;ROW()))</f>
        <v>8</v>
      </c>
      <c r="F51" s="252" t="s">
        <v>133</v>
      </c>
      <c r="G51" s="105">
        <f ca="1">COUNTIFS(INDIRECT("U"&amp;$A$4):U3902,"OPEN",INDIRECT("D"&amp;$A$4):D3902,INDIRECT("D"&amp;ROW()))</f>
        <v>0</v>
      </c>
      <c r="H51" s="82" t="s">
        <v>161</v>
      </c>
      <c r="I51" s="165"/>
      <c r="J51" s="74" t="s">
        <v>41</v>
      </c>
      <c r="K51" s="75" t="s">
        <v>41</v>
      </c>
      <c r="L51" s="75" t="s">
        <v>41</v>
      </c>
      <c r="M51" s="75" t="s">
        <v>41</v>
      </c>
      <c r="N51" s="75" t="s">
        <v>41</v>
      </c>
      <c r="O51" s="75" t="s">
        <v>41</v>
      </c>
      <c r="P51" s="83" t="s">
        <v>41</v>
      </c>
      <c r="Q51" s="77" t="s">
        <v>41</v>
      </c>
      <c r="R51" s="78"/>
      <c r="S51" s="155" t="s">
        <v>41</v>
      </c>
      <c r="T51" s="66"/>
      <c r="W51" s="54"/>
      <c r="X51" s="121" t="str">
        <f t="shared" si="0"/>
        <v>7.10.3</v>
      </c>
      <c r="Y51" s="126" t="str">
        <f t="shared" si="1"/>
        <v>Andy</v>
      </c>
    </row>
    <row r="52" spans="1:30" s="53" customFormat="1" ht="31.5" x14ac:dyDescent="0.25">
      <c r="A52" s="79" t="str">
        <f t="shared" si="2"/>
        <v>S2#145E</v>
      </c>
      <c r="B52" s="130" t="s">
        <v>46</v>
      </c>
      <c r="C52" s="69" t="s">
        <v>42</v>
      </c>
      <c r="D52" s="80" t="s">
        <v>214</v>
      </c>
      <c r="E52" s="71">
        <f ca="1">COUNTIF(INDIRECT("D"&amp;$A$4):D10047,INDIRECT("D"&amp;ROW()))</f>
        <v>0</v>
      </c>
      <c r="F52" s="252" t="s">
        <v>133</v>
      </c>
      <c r="G52" s="105">
        <f ca="1">COUNTIFS(INDIRECT("U"&amp;$A$4):U3902,"OPEN",INDIRECT("D"&amp;$A$4):D3902,INDIRECT("D"&amp;ROW()))</f>
        <v>0</v>
      </c>
      <c r="H52" s="82" t="s">
        <v>163</v>
      </c>
      <c r="I52" s="165"/>
      <c r="J52" s="74" t="s">
        <v>41</v>
      </c>
      <c r="K52" s="75" t="s">
        <v>41</v>
      </c>
      <c r="L52" s="75" t="s">
        <v>41</v>
      </c>
      <c r="M52" s="75" t="s">
        <v>41</v>
      </c>
      <c r="N52" s="75" t="s">
        <v>41</v>
      </c>
      <c r="O52" s="75" t="s">
        <v>41</v>
      </c>
      <c r="P52" s="83" t="s">
        <v>41</v>
      </c>
      <c r="Q52" s="77" t="s">
        <v>41</v>
      </c>
      <c r="R52" s="78"/>
      <c r="S52" s="155" t="s">
        <v>41</v>
      </c>
      <c r="T52" s="66"/>
      <c r="W52" s="54"/>
      <c r="X52" s="121" t="str">
        <f t="shared" si="0"/>
        <v>7.10.4</v>
      </c>
      <c r="Y52" s="126" t="str">
        <f t="shared" si="1"/>
        <v>Andy</v>
      </c>
    </row>
    <row r="53" spans="1:30" s="53" customFormat="1" ht="31.5" x14ac:dyDescent="0.25">
      <c r="A53" s="79" t="str">
        <f t="shared" si="2"/>
        <v>S2#145E</v>
      </c>
      <c r="B53" s="130" t="s">
        <v>46</v>
      </c>
      <c r="C53" s="69" t="s">
        <v>42</v>
      </c>
      <c r="D53" s="80" t="s">
        <v>215</v>
      </c>
      <c r="E53" s="71">
        <f ca="1">COUNTIF(INDIRECT("D"&amp;$A$4):D10048,INDIRECT("D"&amp;ROW()))</f>
        <v>0</v>
      </c>
      <c r="F53" s="252" t="s">
        <v>133</v>
      </c>
      <c r="G53" s="105">
        <f ca="1">COUNTIFS(INDIRECT("U"&amp;$A$4):U3902,"OPEN",INDIRECT("D"&amp;$A$4):D3902,INDIRECT("D"&amp;ROW()))</f>
        <v>0</v>
      </c>
      <c r="H53" s="82" t="s">
        <v>162</v>
      </c>
      <c r="I53" s="165"/>
      <c r="J53" s="74" t="s">
        <v>41</v>
      </c>
      <c r="K53" s="75" t="s">
        <v>41</v>
      </c>
      <c r="L53" s="75" t="s">
        <v>41</v>
      </c>
      <c r="M53" s="75" t="s">
        <v>41</v>
      </c>
      <c r="N53" s="75" t="s">
        <v>41</v>
      </c>
      <c r="O53" s="75" t="s">
        <v>41</v>
      </c>
      <c r="P53" s="83" t="s">
        <v>41</v>
      </c>
      <c r="Q53" s="77" t="s">
        <v>41</v>
      </c>
      <c r="R53" s="78"/>
      <c r="S53" s="155" t="s">
        <v>41</v>
      </c>
      <c r="T53" s="66"/>
      <c r="W53" s="54"/>
      <c r="X53" s="121" t="str">
        <f t="shared" si="0"/>
        <v>7.10.5</v>
      </c>
      <c r="Y53" s="126" t="str">
        <f t="shared" si="1"/>
        <v>Andy</v>
      </c>
    </row>
    <row r="54" spans="1:30" s="53" customFormat="1" ht="47.25" x14ac:dyDescent="0.25">
      <c r="A54" s="79" t="str">
        <f t="shared" si="2"/>
        <v>S2#145E</v>
      </c>
      <c r="B54" s="130" t="s">
        <v>46</v>
      </c>
      <c r="C54" s="69" t="s">
        <v>42</v>
      </c>
      <c r="D54" s="80" t="s">
        <v>216</v>
      </c>
      <c r="E54" s="71">
        <f ca="1">COUNTIF(INDIRECT("D"&amp;$A$4):D10049,INDIRECT("D"&amp;ROW()))</f>
        <v>6</v>
      </c>
      <c r="F54" s="252" t="s">
        <v>133</v>
      </c>
      <c r="G54" s="105">
        <f ca="1">COUNTIFS(INDIRECT("U"&amp;$A$4):U3902,"OPEN",INDIRECT("D"&amp;$A$4):D3902,INDIRECT("D"&amp;ROW()))</f>
        <v>0</v>
      </c>
      <c r="H54" s="82" t="s">
        <v>139</v>
      </c>
      <c r="I54" s="165"/>
      <c r="J54" s="74" t="s">
        <v>41</v>
      </c>
      <c r="K54" s="75" t="s">
        <v>41</v>
      </c>
      <c r="L54" s="75" t="s">
        <v>41</v>
      </c>
      <c r="M54" s="75" t="s">
        <v>41</v>
      </c>
      <c r="N54" s="75" t="s">
        <v>41</v>
      </c>
      <c r="O54" s="75" t="s">
        <v>41</v>
      </c>
      <c r="P54" s="83" t="s">
        <v>41</v>
      </c>
      <c r="Q54" s="77" t="s">
        <v>41</v>
      </c>
      <c r="R54" s="78"/>
      <c r="S54" s="155" t="s">
        <v>41</v>
      </c>
      <c r="T54" s="66"/>
      <c r="W54" s="54"/>
      <c r="X54" s="121" t="str">
        <f t="shared" si="0"/>
        <v>7.10.6</v>
      </c>
      <c r="Y54" s="126" t="str">
        <f t="shared" si="1"/>
        <v>Andy</v>
      </c>
    </row>
    <row r="55" spans="1:30" s="53" customFormat="1" ht="47.25" x14ac:dyDescent="0.25">
      <c r="A55" s="79" t="str">
        <f t="shared" si="2"/>
        <v>S2#145E</v>
      </c>
      <c r="B55" s="130" t="s">
        <v>46</v>
      </c>
      <c r="C55" s="69" t="s">
        <v>42</v>
      </c>
      <c r="D55" s="80" t="s">
        <v>217</v>
      </c>
      <c r="E55" s="71">
        <f ca="1">COUNTIF(INDIRECT("D"&amp;$A$4):D10050,INDIRECT("D"&amp;ROW()))</f>
        <v>0</v>
      </c>
      <c r="F55" s="252" t="s">
        <v>133</v>
      </c>
      <c r="G55" s="105">
        <f ca="1">COUNTIFS(INDIRECT("U"&amp;$A$4):U3902,"OPEN",INDIRECT("D"&amp;$A$4):D3902,INDIRECT("D"&amp;ROW()))</f>
        <v>0</v>
      </c>
      <c r="H55" s="82" t="s">
        <v>160</v>
      </c>
      <c r="I55" s="165"/>
      <c r="J55" s="74" t="s">
        <v>41</v>
      </c>
      <c r="K55" s="75" t="s">
        <v>41</v>
      </c>
      <c r="L55" s="75" t="s">
        <v>41</v>
      </c>
      <c r="M55" s="75" t="s">
        <v>41</v>
      </c>
      <c r="N55" s="75" t="s">
        <v>41</v>
      </c>
      <c r="O55" s="75" t="s">
        <v>41</v>
      </c>
      <c r="P55" s="83" t="s">
        <v>41</v>
      </c>
      <c r="Q55" s="77" t="s">
        <v>41</v>
      </c>
      <c r="R55" s="78"/>
      <c r="S55" s="155" t="s">
        <v>41</v>
      </c>
      <c r="T55" s="66"/>
      <c r="W55" s="54"/>
      <c r="X55" s="121" t="str">
        <f t="shared" si="0"/>
        <v>7.10.7</v>
      </c>
      <c r="Y55" s="126" t="str">
        <f t="shared" si="1"/>
        <v>Andy</v>
      </c>
    </row>
    <row r="56" spans="1:30" s="53" customFormat="1" ht="31.5" x14ac:dyDescent="0.25">
      <c r="A56" s="79" t="str">
        <f t="shared" si="2"/>
        <v>S2#145E</v>
      </c>
      <c r="B56" s="130" t="s">
        <v>46</v>
      </c>
      <c r="C56" s="69" t="s">
        <v>42</v>
      </c>
      <c r="D56" s="80" t="s">
        <v>219</v>
      </c>
      <c r="E56" s="71">
        <f ca="1">COUNTIF(INDIRECT("D"&amp;$A$4):D10051,INDIRECT("D"&amp;ROW()))</f>
        <v>0</v>
      </c>
      <c r="F56" s="252" t="s">
        <v>133</v>
      </c>
      <c r="G56" s="105">
        <f ca="1">COUNTIFS(INDIRECT("U"&amp;$A$4):U3902,"OPEN",INDIRECT("D"&amp;$A$4):D3902,INDIRECT("D"&amp;ROW()))</f>
        <v>0</v>
      </c>
      <c r="H56" s="82" t="s">
        <v>147</v>
      </c>
      <c r="I56" s="165"/>
      <c r="J56" s="74" t="s">
        <v>41</v>
      </c>
      <c r="K56" s="75" t="s">
        <v>41</v>
      </c>
      <c r="L56" s="75" t="s">
        <v>41</v>
      </c>
      <c r="M56" s="75" t="s">
        <v>41</v>
      </c>
      <c r="N56" s="75" t="s">
        <v>41</v>
      </c>
      <c r="O56" s="75" t="s">
        <v>41</v>
      </c>
      <c r="P56" s="83" t="s">
        <v>41</v>
      </c>
      <c r="Q56" s="77" t="s">
        <v>41</v>
      </c>
      <c r="R56" s="78"/>
      <c r="S56" s="155" t="s">
        <v>41</v>
      </c>
      <c r="T56" s="66"/>
      <c r="W56" s="54"/>
      <c r="X56" s="121" t="str">
        <f t="shared" si="0"/>
        <v>7.10.8</v>
      </c>
      <c r="Y56" s="126" t="str">
        <f t="shared" si="1"/>
        <v>Andy</v>
      </c>
    </row>
    <row r="57" spans="1:30" s="53" customFormat="1" ht="63.75" x14ac:dyDescent="0.25">
      <c r="A57" s="79" t="str">
        <f t="shared" si="2"/>
        <v>S2#145E</v>
      </c>
      <c r="B57" s="130" t="s">
        <v>46</v>
      </c>
      <c r="C57" s="69" t="s">
        <v>42</v>
      </c>
      <c r="D57" s="80" t="s">
        <v>90</v>
      </c>
      <c r="E57" s="71">
        <f ca="1">COUNTIF(INDIRECT("D"&amp;$A$4):D10052,INDIRECT("D"&amp;ROW()))</f>
        <v>0</v>
      </c>
      <c r="F57" s="81" t="s">
        <v>5</v>
      </c>
      <c r="G57" s="105">
        <f ca="1">COUNTIFS(INDIRECT("U"&amp;$A$4):U3902,"OPEN",INDIRECT("D"&amp;$A$4):D3902,INDIRECT("D"&amp;ROW()))</f>
        <v>0</v>
      </c>
      <c r="H57" s="82" t="s">
        <v>13878</v>
      </c>
      <c r="I57" s="165" t="s">
        <v>142</v>
      </c>
      <c r="J57" s="74" t="s">
        <v>41</v>
      </c>
      <c r="K57" s="75" t="s">
        <v>41</v>
      </c>
      <c r="L57" s="75" t="s">
        <v>41</v>
      </c>
      <c r="M57" s="75" t="s">
        <v>41</v>
      </c>
      <c r="N57" s="75" t="s">
        <v>41</v>
      </c>
      <c r="O57" s="75" t="s">
        <v>41</v>
      </c>
      <c r="P57" s="83" t="s">
        <v>41</v>
      </c>
      <c r="Q57" s="77" t="s">
        <v>41</v>
      </c>
      <c r="R57" s="78"/>
      <c r="S57" s="155" t="s">
        <v>41</v>
      </c>
      <c r="T57" s="66"/>
      <c r="W57" s="54"/>
      <c r="X57" s="121" t="str">
        <f t="shared" si="0"/>
        <v>8</v>
      </c>
      <c r="Y57" s="126" t="str">
        <f t="shared" si="1"/>
        <v>Puneet</v>
      </c>
    </row>
    <row r="58" spans="1:30" s="53" customFormat="1" ht="47.25" x14ac:dyDescent="0.25">
      <c r="A58" s="79" t="str">
        <f>A57</f>
        <v>S2#145E</v>
      </c>
      <c r="B58" s="130" t="s">
        <v>46</v>
      </c>
      <c r="C58" s="69" t="s">
        <v>42</v>
      </c>
      <c r="D58" s="80" t="s">
        <v>183</v>
      </c>
      <c r="E58" s="71">
        <f ca="1">COUNTIF(INDIRECT("D"&amp;$A$4):D10053,INDIRECT("D"&amp;ROW()))</f>
        <v>201</v>
      </c>
      <c r="F58" s="252" t="s">
        <v>133</v>
      </c>
      <c r="G58" s="105">
        <f ca="1">COUNTIFS(INDIRECT("U"&amp;$A$4):U3902,"OPEN",INDIRECT("D"&amp;$A$4):D3902,INDIRECT("D"&amp;ROW()))</f>
        <v>0</v>
      </c>
      <c r="H58" s="82" t="s">
        <v>1989</v>
      </c>
      <c r="I58" s="165"/>
      <c r="J58" s="74" t="s">
        <v>41</v>
      </c>
      <c r="K58" s="75" t="s">
        <v>41</v>
      </c>
      <c r="L58" s="75" t="s">
        <v>41</v>
      </c>
      <c r="M58" s="75" t="s">
        <v>41</v>
      </c>
      <c r="N58" s="75" t="s">
        <v>41</v>
      </c>
      <c r="O58" s="75" t="s">
        <v>41</v>
      </c>
      <c r="P58" s="83" t="s">
        <v>41</v>
      </c>
      <c r="Q58" s="77" t="s">
        <v>41</v>
      </c>
      <c r="R58" s="78"/>
      <c r="S58" s="155" t="s">
        <v>41</v>
      </c>
      <c r="T58" s="66"/>
      <c r="W58" s="54"/>
      <c r="X58" s="121" t="str">
        <f t="shared" si="0"/>
        <v>8.1</v>
      </c>
      <c r="Y58" s="126" t="str">
        <f t="shared" si="1"/>
        <v>Andy</v>
      </c>
    </row>
    <row r="59" spans="1:30" s="53" customFormat="1" ht="31.5" x14ac:dyDescent="0.25">
      <c r="A59" s="79" t="str">
        <f t="shared" si="2"/>
        <v>S2#145E</v>
      </c>
      <c r="B59" s="130" t="s">
        <v>46</v>
      </c>
      <c r="C59" s="69" t="s">
        <v>42</v>
      </c>
      <c r="D59" s="80" t="s">
        <v>195</v>
      </c>
      <c r="E59" s="71">
        <f ca="1">COUNTIF(INDIRECT("D"&amp;$A$4):D10054,INDIRECT("D"&amp;ROW()))</f>
        <v>99</v>
      </c>
      <c r="F59" s="81" t="s">
        <v>5</v>
      </c>
      <c r="G59" s="105">
        <f ca="1">COUNTIFS(INDIRECT("U"&amp;$A$4):U3902,"OPEN",INDIRECT("D"&amp;$A$4):D3902,INDIRECT("D"&amp;ROW()))</f>
        <v>0</v>
      </c>
      <c r="H59" s="82" t="s">
        <v>1990</v>
      </c>
      <c r="I59" s="165"/>
      <c r="J59" s="74" t="s">
        <v>41</v>
      </c>
      <c r="K59" s="75" t="s">
        <v>41</v>
      </c>
      <c r="L59" s="75" t="s">
        <v>41</v>
      </c>
      <c r="M59" s="75" t="s">
        <v>41</v>
      </c>
      <c r="N59" s="75" t="s">
        <v>41</v>
      </c>
      <c r="O59" s="75" t="s">
        <v>41</v>
      </c>
      <c r="P59" s="83" t="s">
        <v>41</v>
      </c>
      <c r="Q59" s="77" t="s">
        <v>41</v>
      </c>
      <c r="R59" s="78"/>
      <c r="S59" s="155" t="s">
        <v>41</v>
      </c>
      <c r="T59" s="66"/>
      <c r="W59" s="54"/>
      <c r="X59" s="121" t="str">
        <f t="shared" si="0"/>
        <v>8.2</v>
      </c>
      <c r="Y59" s="126" t="str">
        <f t="shared" si="1"/>
        <v>Puneet</v>
      </c>
    </row>
    <row r="60" spans="1:30" ht="47.25" x14ac:dyDescent="0.25">
      <c r="A60" s="79" t="str">
        <f t="shared" si="2"/>
        <v>S2#145E</v>
      </c>
      <c r="B60" s="130" t="s">
        <v>46</v>
      </c>
      <c r="C60" s="69" t="s">
        <v>42</v>
      </c>
      <c r="D60" s="80" t="s">
        <v>196</v>
      </c>
      <c r="E60" s="71">
        <f ca="1">COUNTIF(INDIRECT("D"&amp;$A$4):D10055,INDIRECT("D"&amp;ROW()))</f>
        <v>177</v>
      </c>
      <c r="F60" s="81" t="s">
        <v>5</v>
      </c>
      <c r="G60" s="105">
        <f ca="1">COUNTIFS(INDIRECT("U"&amp;$A$4):U3902,"OPEN",INDIRECT("D"&amp;$A$4):D3902,INDIRECT("D"&amp;ROW()))</f>
        <v>0</v>
      </c>
      <c r="H60" s="82" t="s">
        <v>1991</v>
      </c>
      <c r="I60" s="165"/>
      <c r="J60" s="74" t="s">
        <v>41</v>
      </c>
      <c r="K60" s="75" t="s">
        <v>41</v>
      </c>
      <c r="L60" s="75" t="s">
        <v>41</v>
      </c>
      <c r="M60" s="75" t="s">
        <v>41</v>
      </c>
      <c r="N60" s="75" t="s">
        <v>41</v>
      </c>
      <c r="O60" s="75" t="s">
        <v>41</v>
      </c>
      <c r="P60" s="83" t="s">
        <v>41</v>
      </c>
      <c r="Q60" s="77" t="s">
        <v>41</v>
      </c>
      <c r="R60" s="78"/>
      <c r="S60" s="155" t="s">
        <v>41</v>
      </c>
      <c r="T60" s="66"/>
      <c r="U60" s="53"/>
      <c r="V60" s="53"/>
      <c r="W60" s="54"/>
      <c r="X60" s="121" t="str">
        <f t="shared" si="0"/>
        <v>8.3</v>
      </c>
      <c r="Y60" s="126" t="str">
        <f t="shared" si="1"/>
        <v>Puneet</v>
      </c>
      <c r="AA60" s="53"/>
      <c r="AB60" s="53"/>
      <c r="AC60" s="53"/>
      <c r="AD60" s="53"/>
    </row>
    <row r="61" spans="1:30" ht="31.5" x14ac:dyDescent="0.25">
      <c r="A61" s="79" t="str">
        <f t="shared" si="2"/>
        <v>S2#145E</v>
      </c>
      <c r="B61" s="130" t="s">
        <v>46</v>
      </c>
      <c r="C61" s="69" t="s">
        <v>42</v>
      </c>
      <c r="D61" s="80" t="s">
        <v>197</v>
      </c>
      <c r="E61" s="71">
        <f ca="1">COUNTIF(INDIRECT("D"&amp;$A$4):D10056,INDIRECT("D"&amp;ROW()))</f>
        <v>89</v>
      </c>
      <c r="F61" s="253" t="s">
        <v>129</v>
      </c>
      <c r="G61" s="105">
        <f ca="1">COUNTIFS(INDIRECT("U"&amp;$A$4):U3902,"OPEN",INDIRECT("D"&amp;$A$4):D3902,INDIRECT("D"&amp;ROW()))</f>
        <v>0</v>
      </c>
      <c r="H61" s="82" t="s">
        <v>1992</v>
      </c>
      <c r="I61" s="165"/>
      <c r="J61" s="74" t="s">
        <v>41</v>
      </c>
      <c r="K61" s="75" t="s">
        <v>41</v>
      </c>
      <c r="L61" s="75" t="s">
        <v>41</v>
      </c>
      <c r="M61" s="75" t="s">
        <v>41</v>
      </c>
      <c r="N61" s="75" t="s">
        <v>41</v>
      </c>
      <c r="O61" s="75" t="s">
        <v>41</v>
      </c>
      <c r="P61" s="83" t="s">
        <v>41</v>
      </c>
      <c r="Q61" s="77" t="s">
        <v>41</v>
      </c>
      <c r="R61" s="78"/>
      <c r="S61" s="155" t="s">
        <v>41</v>
      </c>
      <c r="T61" s="66"/>
      <c r="U61" s="53"/>
      <c r="V61" s="53"/>
      <c r="W61" s="54"/>
      <c r="X61" s="121" t="str">
        <f t="shared" si="0"/>
        <v>8.4</v>
      </c>
      <c r="Y61" s="126" t="str">
        <f t="shared" si="1"/>
        <v>Tao</v>
      </c>
      <c r="AA61" s="53"/>
      <c r="AB61" s="53"/>
      <c r="AC61" s="53"/>
      <c r="AD61" s="53"/>
    </row>
    <row r="62" spans="1:30" ht="47.25" x14ac:dyDescent="0.25">
      <c r="A62" s="79" t="str">
        <f t="shared" si="2"/>
        <v>S2#145E</v>
      </c>
      <c r="B62" s="130" t="s">
        <v>46</v>
      </c>
      <c r="C62" s="69" t="s">
        <v>42</v>
      </c>
      <c r="D62" s="80" t="s">
        <v>198</v>
      </c>
      <c r="E62" s="71">
        <f ca="1">COUNTIF(INDIRECT("D"&amp;$A$4):D10057,INDIRECT("D"&amp;ROW()))</f>
        <v>66</v>
      </c>
      <c r="F62" s="81" t="s">
        <v>5</v>
      </c>
      <c r="G62" s="105">
        <f ca="1">COUNTIFS(INDIRECT("U"&amp;$A$4):U3902,"OPEN",INDIRECT("D"&amp;$A$4):D3902,INDIRECT("D"&amp;ROW()))</f>
        <v>0</v>
      </c>
      <c r="H62" s="82" t="s">
        <v>1993</v>
      </c>
      <c r="I62" s="165"/>
      <c r="J62" s="74" t="s">
        <v>41</v>
      </c>
      <c r="K62" s="75" t="s">
        <v>41</v>
      </c>
      <c r="L62" s="75" t="s">
        <v>41</v>
      </c>
      <c r="M62" s="75" t="s">
        <v>41</v>
      </c>
      <c r="N62" s="75" t="s">
        <v>41</v>
      </c>
      <c r="O62" s="75" t="s">
        <v>41</v>
      </c>
      <c r="P62" s="83" t="s">
        <v>41</v>
      </c>
      <c r="Q62" s="77" t="s">
        <v>41</v>
      </c>
      <c r="R62" s="78"/>
      <c r="S62" s="155" t="s">
        <v>41</v>
      </c>
      <c r="T62" s="66"/>
      <c r="U62" s="53"/>
      <c r="V62" s="53"/>
      <c r="W62" s="54"/>
      <c r="X62" s="121" t="str">
        <f t="shared" si="0"/>
        <v>8.5</v>
      </c>
      <c r="Y62" s="126" t="str">
        <f t="shared" si="1"/>
        <v>Puneet</v>
      </c>
      <c r="AA62" s="53"/>
      <c r="AB62" s="53"/>
      <c r="AC62" s="53"/>
      <c r="AD62" s="53"/>
    </row>
    <row r="63" spans="1:30" ht="63" x14ac:dyDescent="0.25">
      <c r="A63" s="79" t="str">
        <f t="shared" si="2"/>
        <v>S2#145E</v>
      </c>
      <c r="B63" s="130" t="s">
        <v>46</v>
      </c>
      <c r="C63" s="69" t="s">
        <v>42</v>
      </c>
      <c r="D63" s="80" t="s">
        <v>199</v>
      </c>
      <c r="E63" s="71">
        <f ca="1">COUNTIF(INDIRECT("D"&amp;$A$4):D10058,INDIRECT("D"&amp;ROW()))</f>
        <v>23</v>
      </c>
      <c r="F63" s="252" t="s">
        <v>133</v>
      </c>
      <c r="G63" s="105">
        <f ca="1">COUNTIFS(INDIRECT("U"&amp;$A$4):U3902,"OPEN",INDIRECT("D"&amp;$A$4):D3902,INDIRECT("D"&amp;ROW()))</f>
        <v>0</v>
      </c>
      <c r="H63" s="82" t="s">
        <v>9168</v>
      </c>
      <c r="I63" s="165"/>
      <c r="J63" s="74" t="s">
        <v>41</v>
      </c>
      <c r="K63" s="75" t="s">
        <v>41</v>
      </c>
      <c r="L63" s="75" t="s">
        <v>41</v>
      </c>
      <c r="M63" s="75" t="s">
        <v>41</v>
      </c>
      <c r="N63" s="75" t="s">
        <v>41</v>
      </c>
      <c r="O63" s="75" t="s">
        <v>41</v>
      </c>
      <c r="P63" s="83" t="s">
        <v>41</v>
      </c>
      <c r="Q63" s="77" t="s">
        <v>41</v>
      </c>
      <c r="R63" s="78"/>
      <c r="S63" s="155" t="s">
        <v>41</v>
      </c>
      <c r="T63" s="66"/>
      <c r="U63" s="53"/>
      <c r="V63" s="53"/>
      <c r="W63" s="54"/>
      <c r="X63" s="121" t="str">
        <f t="shared" si="0"/>
        <v>8.6</v>
      </c>
      <c r="Y63" s="126" t="str">
        <f t="shared" si="1"/>
        <v>Andy</v>
      </c>
      <c r="AA63" s="53"/>
      <c r="AB63" s="53"/>
      <c r="AC63" s="53"/>
      <c r="AD63" s="53"/>
    </row>
    <row r="64" spans="1:30" ht="47.25" x14ac:dyDescent="0.25">
      <c r="A64" s="79" t="str">
        <f t="shared" si="2"/>
        <v>S2#145E</v>
      </c>
      <c r="B64" s="130" t="s">
        <v>46</v>
      </c>
      <c r="C64" s="69" t="s">
        <v>42</v>
      </c>
      <c r="D64" s="80" t="s">
        <v>200</v>
      </c>
      <c r="E64" s="71">
        <f ca="1">COUNTIF(INDIRECT("D"&amp;$A$4):D10059,INDIRECT("D"&amp;ROW()))</f>
        <v>57</v>
      </c>
      <c r="F64" s="253" t="s">
        <v>129</v>
      </c>
      <c r="G64" s="105">
        <f ca="1">COUNTIFS(INDIRECT("U"&amp;$A$4):U3902,"OPEN",INDIRECT("D"&amp;$A$4):D3902,INDIRECT("D"&amp;ROW()))</f>
        <v>0</v>
      </c>
      <c r="H64" s="82" t="s">
        <v>1996</v>
      </c>
      <c r="I64" s="165"/>
      <c r="J64" s="74" t="s">
        <v>41</v>
      </c>
      <c r="K64" s="75" t="s">
        <v>41</v>
      </c>
      <c r="L64" s="75" t="s">
        <v>41</v>
      </c>
      <c r="M64" s="75" t="s">
        <v>41</v>
      </c>
      <c r="N64" s="75" t="s">
        <v>41</v>
      </c>
      <c r="O64" s="75" t="s">
        <v>41</v>
      </c>
      <c r="P64" s="83" t="s">
        <v>41</v>
      </c>
      <c r="Q64" s="77" t="s">
        <v>41</v>
      </c>
      <c r="R64" s="78"/>
      <c r="S64" s="155" t="s">
        <v>41</v>
      </c>
      <c r="T64" s="66"/>
      <c r="U64" s="53"/>
      <c r="V64" s="53"/>
      <c r="W64" s="54"/>
      <c r="X64" s="121" t="str">
        <f t="shared" si="0"/>
        <v>8.7</v>
      </c>
      <c r="Y64" s="126" t="str">
        <f t="shared" si="1"/>
        <v>Tao</v>
      </c>
      <c r="AA64" s="53"/>
      <c r="AB64" s="53"/>
      <c r="AC64" s="53"/>
      <c r="AD64" s="53"/>
    </row>
    <row r="65" spans="1:30" ht="47.25" x14ac:dyDescent="0.25">
      <c r="A65" s="79" t="str">
        <f t="shared" si="2"/>
        <v>S2#145E</v>
      </c>
      <c r="B65" s="130" t="s">
        <v>46</v>
      </c>
      <c r="C65" s="69" t="s">
        <v>42</v>
      </c>
      <c r="D65" s="80" t="s">
        <v>201</v>
      </c>
      <c r="E65" s="71">
        <f ca="1">COUNTIF(INDIRECT("D"&amp;$A$4):D10060,INDIRECT("D"&amp;ROW()))</f>
        <v>118</v>
      </c>
      <c r="F65" s="253" t="s">
        <v>129</v>
      </c>
      <c r="G65" s="105">
        <f ca="1">COUNTIFS(INDIRECT("U"&amp;$A$4):U3902,"OPEN",INDIRECT("D"&amp;$A$4):D3902,INDIRECT("D"&amp;ROW()))</f>
        <v>0</v>
      </c>
      <c r="H65" s="82" t="s">
        <v>1997</v>
      </c>
      <c r="I65" s="165"/>
      <c r="J65" s="74" t="s">
        <v>41</v>
      </c>
      <c r="K65" s="75" t="s">
        <v>41</v>
      </c>
      <c r="L65" s="75" t="s">
        <v>41</v>
      </c>
      <c r="M65" s="75" t="s">
        <v>41</v>
      </c>
      <c r="N65" s="75" t="s">
        <v>41</v>
      </c>
      <c r="O65" s="75" t="s">
        <v>41</v>
      </c>
      <c r="P65" s="83" t="s">
        <v>41</v>
      </c>
      <c r="Q65" s="77" t="s">
        <v>41</v>
      </c>
      <c r="R65" s="78"/>
      <c r="S65" s="155" t="s">
        <v>41</v>
      </c>
      <c r="T65" s="66"/>
      <c r="U65" s="53"/>
      <c r="V65" s="53"/>
      <c r="W65" s="54"/>
      <c r="X65" s="121" t="str">
        <f t="shared" si="0"/>
        <v>8.8</v>
      </c>
      <c r="Y65" s="126" t="str">
        <f t="shared" si="1"/>
        <v>Tao</v>
      </c>
      <c r="AA65" s="53"/>
      <c r="AB65" s="53"/>
      <c r="AC65" s="53"/>
      <c r="AD65" s="53"/>
    </row>
    <row r="66" spans="1:30" ht="47.25" x14ac:dyDescent="0.25">
      <c r="A66" s="79" t="str">
        <f t="shared" si="2"/>
        <v>S2#145E</v>
      </c>
      <c r="B66" s="130" t="s">
        <v>46</v>
      </c>
      <c r="C66" s="69" t="s">
        <v>42</v>
      </c>
      <c r="D66" s="80" t="s">
        <v>202</v>
      </c>
      <c r="E66" s="71">
        <f ca="1">COUNTIF(INDIRECT("D"&amp;$A$4):D10061,INDIRECT("D"&amp;ROW()))</f>
        <v>170</v>
      </c>
      <c r="F66" s="253" t="s">
        <v>129</v>
      </c>
      <c r="G66" s="105">
        <f ca="1">COUNTIFS(INDIRECT("U"&amp;$A$4):U3902,"OPEN",INDIRECT("D"&amp;$A$4):D3902,INDIRECT("D"&amp;ROW()))</f>
        <v>0</v>
      </c>
      <c r="H66" s="82" t="s">
        <v>1998</v>
      </c>
      <c r="I66" s="165"/>
      <c r="J66" s="74" t="s">
        <v>41</v>
      </c>
      <c r="K66" s="75" t="s">
        <v>41</v>
      </c>
      <c r="L66" s="75" t="s">
        <v>41</v>
      </c>
      <c r="M66" s="75" t="s">
        <v>41</v>
      </c>
      <c r="N66" s="75" t="s">
        <v>41</v>
      </c>
      <c r="O66" s="75" t="s">
        <v>41</v>
      </c>
      <c r="P66" s="83" t="s">
        <v>41</v>
      </c>
      <c r="Q66" s="77" t="s">
        <v>41</v>
      </c>
      <c r="R66" s="78"/>
      <c r="S66" s="155" t="s">
        <v>41</v>
      </c>
      <c r="T66" s="66"/>
      <c r="U66" s="53"/>
      <c r="V66" s="53"/>
      <c r="W66" s="54"/>
      <c r="X66" s="121" t="str">
        <f t="shared" si="0"/>
        <v>8.9</v>
      </c>
      <c r="Y66" s="126" t="str">
        <f t="shared" si="1"/>
        <v>Tao</v>
      </c>
      <c r="AA66" s="53"/>
      <c r="AB66" s="53"/>
      <c r="AC66" s="53"/>
      <c r="AD66" s="53"/>
    </row>
    <row r="67" spans="1:30" ht="31.5" x14ac:dyDescent="0.25">
      <c r="A67" s="79" t="str">
        <f t="shared" si="2"/>
        <v>S2#145E</v>
      </c>
      <c r="B67" s="130" t="s">
        <v>46</v>
      </c>
      <c r="C67" s="69" t="s">
        <v>42</v>
      </c>
      <c r="D67" s="80" t="s">
        <v>203</v>
      </c>
      <c r="E67" s="71">
        <f ca="1">COUNTIF(INDIRECT("D"&amp;$A$4):D10062,INDIRECT("D"&amp;ROW()))</f>
        <v>201</v>
      </c>
      <c r="F67" s="81" t="s">
        <v>5</v>
      </c>
      <c r="G67" s="105">
        <f ca="1">COUNTIFS(INDIRECT("U"&amp;$A$4):U3902,"OPEN",INDIRECT("D"&amp;$A$4):D3902,INDIRECT("D"&amp;ROW()))</f>
        <v>0</v>
      </c>
      <c r="H67" s="82" t="s">
        <v>1999</v>
      </c>
      <c r="I67" s="165"/>
      <c r="J67" s="74" t="s">
        <v>41</v>
      </c>
      <c r="K67" s="75" t="s">
        <v>41</v>
      </c>
      <c r="L67" s="75" t="s">
        <v>41</v>
      </c>
      <c r="M67" s="75" t="s">
        <v>41</v>
      </c>
      <c r="N67" s="75" t="s">
        <v>41</v>
      </c>
      <c r="O67" s="75" t="s">
        <v>41</v>
      </c>
      <c r="P67" s="83" t="s">
        <v>41</v>
      </c>
      <c r="Q67" s="77" t="s">
        <v>41</v>
      </c>
      <c r="R67" s="78"/>
      <c r="S67" s="155" t="s">
        <v>41</v>
      </c>
      <c r="T67" s="66"/>
      <c r="U67" s="53"/>
      <c r="V67" s="53"/>
      <c r="W67" s="54"/>
      <c r="X67" s="121" t="str">
        <f t="shared" si="0"/>
        <v>8.10</v>
      </c>
      <c r="Y67" s="126" t="str">
        <f t="shared" si="1"/>
        <v>Puneet</v>
      </c>
      <c r="AA67" s="53"/>
      <c r="AB67" s="53"/>
      <c r="AC67" s="53"/>
      <c r="AD67" s="53"/>
    </row>
    <row r="68" spans="1:30" ht="47.25" x14ac:dyDescent="0.25">
      <c r="A68" s="79" t="str">
        <f t="shared" si="2"/>
        <v>S2#145E</v>
      </c>
      <c r="B68" s="130" t="s">
        <v>46</v>
      </c>
      <c r="C68" s="69" t="s">
        <v>42</v>
      </c>
      <c r="D68" s="80" t="s">
        <v>204</v>
      </c>
      <c r="E68" s="71">
        <f ca="1">COUNTIF(INDIRECT("D"&amp;$A$4):D10063,INDIRECT("D"&amp;ROW()))</f>
        <v>30</v>
      </c>
      <c r="F68" s="252" t="s">
        <v>133</v>
      </c>
      <c r="G68" s="105">
        <f ca="1">COUNTIFS(INDIRECT("U"&amp;$A$4):U3902,"OPEN",INDIRECT("D"&amp;$A$4):D3902,INDIRECT("D"&amp;ROW()))</f>
        <v>0</v>
      </c>
      <c r="H68" s="82" t="s">
        <v>402</v>
      </c>
      <c r="I68" s="165"/>
      <c r="J68" s="74" t="s">
        <v>41</v>
      </c>
      <c r="K68" s="75" t="s">
        <v>41</v>
      </c>
      <c r="L68" s="75" t="s">
        <v>41</v>
      </c>
      <c r="M68" s="75" t="s">
        <v>41</v>
      </c>
      <c r="N68" s="75" t="s">
        <v>41</v>
      </c>
      <c r="O68" s="75" t="s">
        <v>41</v>
      </c>
      <c r="P68" s="83" t="s">
        <v>41</v>
      </c>
      <c r="Q68" s="77" t="s">
        <v>41</v>
      </c>
      <c r="R68" s="78"/>
      <c r="S68" s="155" t="s">
        <v>41</v>
      </c>
      <c r="T68" s="66"/>
      <c r="U68" s="53"/>
      <c r="V68" s="53"/>
      <c r="W68" s="54"/>
      <c r="X68" s="121" t="str">
        <f t="shared" si="0"/>
        <v>8.11</v>
      </c>
      <c r="Y68" s="126" t="str">
        <f t="shared" si="1"/>
        <v>Andy</v>
      </c>
      <c r="AA68" s="53"/>
      <c r="AB68" s="53"/>
      <c r="AC68" s="53"/>
      <c r="AD68" s="53"/>
    </row>
    <row r="69" spans="1:30" ht="63" x14ac:dyDescent="0.25">
      <c r="A69" s="79" t="str">
        <f t="shared" si="2"/>
        <v>S2#145E</v>
      </c>
      <c r="B69" s="130" t="s">
        <v>46</v>
      </c>
      <c r="C69" s="69" t="s">
        <v>42</v>
      </c>
      <c r="D69" s="80" t="s">
        <v>220</v>
      </c>
      <c r="E69" s="71">
        <f ca="1">COUNTIF(INDIRECT("D"&amp;$A$4):D10064,INDIRECT("D"&amp;ROW()))</f>
        <v>6</v>
      </c>
      <c r="F69" s="252" t="s">
        <v>133</v>
      </c>
      <c r="G69" s="105">
        <f ca="1">COUNTIFS(INDIRECT("U"&amp;$A$4):U3902,"OPEN",INDIRECT("D"&amp;$A$4):D3902,INDIRECT("D"&amp;ROW()))</f>
        <v>0</v>
      </c>
      <c r="H69" s="82" t="s">
        <v>13892</v>
      </c>
      <c r="I69" s="165"/>
      <c r="J69" s="74" t="s">
        <v>41</v>
      </c>
      <c r="K69" s="75" t="s">
        <v>41</v>
      </c>
      <c r="L69" s="75" t="s">
        <v>41</v>
      </c>
      <c r="M69" s="75" t="s">
        <v>41</v>
      </c>
      <c r="N69" s="75" t="s">
        <v>41</v>
      </c>
      <c r="O69" s="75" t="s">
        <v>41</v>
      </c>
      <c r="P69" s="83" t="s">
        <v>41</v>
      </c>
      <c r="Q69" s="77" t="s">
        <v>41</v>
      </c>
      <c r="R69" s="78"/>
      <c r="S69" s="155" t="s">
        <v>41</v>
      </c>
      <c r="T69" s="66"/>
      <c r="U69" s="53"/>
      <c r="V69" s="53"/>
      <c r="W69" s="54"/>
      <c r="X69" s="121" t="str">
        <f t="shared" si="0"/>
        <v>8.12</v>
      </c>
      <c r="Y69" s="126" t="str">
        <f t="shared" si="1"/>
        <v>Andy</v>
      </c>
      <c r="AA69" s="53"/>
      <c r="AB69" s="53"/>
      <c r="AC69" s="53"/>
      <c r="AD69" s="53"/>
    </row>
    <row r="70" spans="1:30" ht="47.25" x14ac:dyDescent="0.25">
      <c r="A70" s="79" t="str">
        <f t="shared" si="2"/>
        <v>S2#145E</v>
      </c>
      <c r="B70" s="130" t="s">
        <v>46</v>
      </c>
      <c r="C70" s="69" t="s">
        <v>42</v>
      </c>
      <c r="D70" s="80" t="s">
        <v>221</v>
      </c>
      <c r="E70" s="71">
        <f ca="1">COUNTIF(INDIRECT("D"&amp;$A$4):D10065,INDIRECT("D"&amp;ROW()))</f>
        <v>7</v>
      </c>
      <c r="F70" s="252" t="s">
        <v>133</v>
      </c>
      <c r="G70" s="105">
        <f ca="1">COUNTIFS(INDIRECT("U"&amp;$A$4):U3902,"OPEN",INDIRECT("D"&amp;$A$4):D3902,INDIRECT("D"&amp;ROW()))</f>
        <v>0</v>
      </c>
      <c r="H70" s="82" t="s">
        <v>210</v>
      </c>
      <c r="I70" s="165"/>
      <c r="J70" s="74" t="s">
        <v>41</v>
      </c>
      <c r="K70" s="75" t="s">
        <v>41</v>
      </c>
      <c r="L70" s="75" t="s">
        <v>41</v>
      </c>
      <c r="M70" s="75" t="s">
        <v>41</v>
      </c>
      <c r="N70" s="75" t="s">
        <v>41</v>
      </c>
      <c r="O70" s="75" t="s">
        <v>41</v>
      </c>
      <c r="P70" s="83" t="s">
        <v>41</v>
      </c>
      <c r="Q70" s="77" t="s">
        <v>41</v>
      </c>
      <c r="R70" s="78"/>
      <c r="S70" s="155" t="s">
        <v>41</v>
      </c>
      <c r="T70" s="66"/>
      <c r="U70" s="53"/>
      <c r="V70" s="53"/>
      <c r="W70" s="54"/>
      <c r="X70" s="121" t="str">
        <f t="shared" si="0"/>
        <v>8.13</v>
      </c>
      <c r="Y70" s="126" t="str">
        <f t="shared" si="1"/>
        <v>Andy</v>
      </c>
      <c r="AA70" s="53"/>
      <c r="AB70" s="53"/>
      <c r="AC70" s="53"/>
      <c r="AD70" s="53"/>
    </row>
    <row r="71" spans="1:30" ht="47.25" x14ac:dyDescent="0.25">
      <c r="A71" s="79" t="str">
        <f t="shared" si="2"/>
        <v>S2#145E</v>
      </c>
      <c r="B71" s="130" t="s">
        <v>46</v>
      </c>
      <c r="C71" s="69" t="s">
        <v>42</v>
      </c>
      <c r="D71" s="80" t="s">
        <v>222</v>
      </c>
      <c r="E71" s="71">
        <f ca="1">COUNTIF(INDIRECT("D"&amp;$A$4):D10066,INDIRECT("D"&amp;ROW()))</f>
        <v>28</v>
      </c>
      <c r="F71" s="81" t="s">
        <v>5</v>
      </c>
      <c r="G71" s="105">
        <f ca="1">COUNTIFS(INDIRECT("U"&amp;$A$4):U3902,"OPEN",INDIRECT("D"&amp;$A$4):D3902,INDIRECT("D"&amp;ROW()))</f>
        <v>0</v>
      </c>
      <c r="H71" s="82" t="s">
        <v>2000</v>
      </c>
      <c r="I71" s="165"/>
      <c r="J71" s="74" t="s">
        <v>41</v>
      </c>
      <c r="K71" s="75" t="s">
        <v>41</v>
      </c>
      <c r="L71" s="75" t="s">
        <v>41</v>
      </c>
      <c r="M71" s="75" t="s">
        <v>41</v>
      </c>
      <c r="N71" s="75" t="s">
        <v>41</v>
      </c>
      <c r="O71" s="75" t="s">
        <v>41</v>
      </c>
      <c r="P71" s="83" t="s">
        <v>41</v>
      </c>
      <c r="Q71" s="77" t="s">
        <v>41</v>
      </c>
      <c r="R71" s="78"/>
      <c r="S71" s="155" t="s">
        <v>41</v>
      </c>
      <c r="T71" s="66"/>
      <c r="U71" s="53"/>
      <c r="V71" s="53"/>
      <c r="W71" s="54"/>
      <c r="X71" s="121" t="str">
        <f t="shared" si="0"/>
        <v>8.14</v>
      </c>
      <c r="Y71" s="126" t="str">
        <f t="shared" si="1"/>
        <v>Puneet</v>
      </c>
      <c r="AA71" s="53"/>
      <c r="AB71" s="53"/>
      <c r="AC71" s="53"/>
      <c r="AD71" s="53"/>
    </row>
    <row r="72" spans="1:30" ht="31.5" x14ac:dyDescent="0.25">
      <c r="A72" s="79" t="str">
        <f t="shared" si="2"/>
        <v>S2#145E</v>
      </c>
      <c r="B72" s="130" t="s">
        <v>46</v>
      </c>
      <c r="C72" s="69" t="s">
        <v>42</v>
      </c>
      <c r="D72" s="80" t="s">
        <v>223</v>
      </c>
      <c r="E72" s="71">
        <f ca="1">COUNTIF(INDIRECT("D"&amp;$A$4):D10067,INDIRECT("D"&amp;ROW()))</f>
        <v>9</v>
      </c>
      <c r="F72" s="252" t="s">
        <v>133</v>
      </c>
      <c r="G72" s="105">
        <f ca="1">COUNTIFS(INDIRECT("U"&amp;$A$4):U3902,"OPEN",INDIRECT("D"&amp;$A$4):D3902,INDIRECT("D"&amp;ROW()))</f>
        <v>0</v>
      </c>
      <c r="H72" s="82" t="s">
        <v>529</v>
      </c>
      <c r="I72" s="165"/>
      <c r="J72" s="74" t="s">
        <v>41</v>
      </c>
      <c r="K72" s="75" t="s">
        <v>41</v>
      </c>
      <c r="L72" s="75" t="s">
        <v>41</v>
      </c>
      <c r="M72" s="75" t="s">
        <v>41</v>
      </c>
      <c r="N72" s="75" t="s">
        <v>41</v>
      </c>
      <c r="O72" s="75" t="s">
        <v>41</v>
      </c>
      <c r="P72" s="83" t="s">
        <v>41</v>
      </c>
      <c r="Q72" s="77" t="s">
        <v>41</v>
      </c>
      <c r="R72" s="78"/>
      <c r="S72" s="155" t="s">
        <v>41</v>
      </c>
      <c r="T72" s="66"/>
      <c r="U72" s="53"/>
      <c r="V72" s="53"/>
      <c r="W72" s="54"/>
      <c r="X72" s="121" t="str">
        <f t="shared" si="0"/>
        <v>8.15</v>
      </c>
      <c r="Y72" s="126" t="str">
        <f t="shared" si="1"/>
        <v>Andy</v>
      </c>
      <c r="AA72" s="53"/>
      <c r="AB72" s="53"/>
      <c r="AC72" s="53"/>
      <c r="AD72" s="53"/>
    </row>
    <row r="73" spans="1:30" ht="47.25" x14ac:dyDescent="0.25">
      <c r="A73" s="79" t="str">
        <f t="shared" si="2"/>
        <v>S2#145E</v>
      </c>
      <c r="B73" s="130" t="s">
        <v>46</v>
      </c>
      <c r="C73" s="69" t="s">
        <v>42</v>
      </c>
      <c r="D73" s="80" t="s">
        <v>1983</v>
      </c>
      <c r="E73" s="71">
        <f ca="1">COUNTIF(INDIRECT("D"&amp;$A$4):D10068,INDIRECT("D"&amp;ROW()))</f>
        <v>3</v>
      </c>
      <c r="F73" s="253" t="s">
        <v>129</v>
      </c>
      <c r="G73" s="105">
        <f ca="1">COUNTIFS(INDIRECT("U"&amp;$A$4):U3902,"OPEN",INDIRECT("D"&amp;$A$4):D3902,INDIRECT("D"&amp;ROW()))</f>
        <v>0</v>
      </c>
      <c r="H73" s="82" t="s">
        <v>9491</v>
      </c>
      <c r="I73" s="165"/>
      <c r="J73" s="74" t="s">
        <v>41</v>
      </c>
      <c r="K73" s="75" t="s">
        <v>41</v>
      </c>
      <c r="L73" s="75" t="s">
        <v>41</v>
      </c>
      <c r="M73" s="75" t="s">
        <v>41</v>
      </c>
      <c r="N73" s="75" t="s">
        <v>41</v>
      </c>
      <c r="O73" s="75" t="s">
        <v>41</v>
      </c>
      <c r="P73" s="83" t="s">
        <v>41</v>
      </c>
      <c r="Q73" s="77" t="s">
        <v>41</v>
      </c>
      <c r="R73" s="78"/>
      <c r="S73" s="155" t="s">
        <v>41</v>
      </c>
      <c r="T73" s="66"/>
      <c r="U73" s="53"/>
      <c r="V73" s="53"/>
      <c r="W73" s="54"/>
      <c r="X73" s="121" t="str">
        <f t="shared" ref="X73:X90" si="3">IF(ISNONTEXT(D73),"" &amp; D73 &amp;"",T(D73))</f>
        <v>8.16</v>
      </c>
      <c r="Y73" s="126" t="str">
        <f t="shared" ref="Y73:Y90" si="4">F73</f>
        <v>Tao</v>
      </c>
      <c r="AA73" s="53"/>
      <c r="AB73" s="53"/>
      <c r="AC73" s="53"/>
      <c r="AD73" s="53"/>
    </row>
    <row r="74" spans="1:30" ht="63" x14ac:dyDescent="0.25">
      <c r="A74" s="79" t="str">
        <f>A73</f>
        <v>S2#145E</v>
      </c>
      <c r="B74" s="130" t="s">
        <v>46</v>
      </c>
      <c r="C74" s="69" t="s">
        <v>42</v>
      </c>
      <c r="D74" s="80" t="s">
        <v>1984</v>
      </c>
      <c r="E74" s="71">
        <f ca="1">COUNTIF(INDIRECT("D"&amp;$A$4):D10069,INDIRECT("D"&amp;ROW()))</f>
        <v>0</v>
      </c>
      <c r="F74" s="81" t="s">
        <v>5</v>
      </c>
      <c r="G74" s="105">
        <f ca="1">COUNTIFS(INDIRECT("U"&amp;$A$4):U3902,"OPEN",INDIRECT("D"&amp;$A$4):D3902,INDIRECT("D"&amp;ROW()))</f>
        <v>0</v>
      </c>
      <c r="H74" s="82" t="s">
        <v>6976</v>
      </c>
      <c r="I74" s="165"/>
      <c r="J74" s="74" t="s">
        <v>41</v>
      </c>
      <c r="K74" s="75" t="s">
        <v>41</v>
      </c>
      <c r="L74" s="75" t="s">
        <v>41</v>
      </c>
      <c r="M74" s="75" t="s">
        <v>41</v>
      </c>
      <c r="N74" s="75" t="s">
        <v>41</v>
      </c>
      <c r="O74" s="75" t="s">
        <v>41</v>
      </c>
      <c r="P74" s="83" t="s">
        <v>41</v>
      </c>
      <c r="Q74" s="77" t="s">
        <v>41</v>
      </c>
      <c r="R74" s="78"/>
      <c r="S74" s="155" t="s">
        <v>41</v>
      </c>
      <c r="T74" s="66"/>
      <c r="U74" s="53"/>
      <c r="V74" s="53"/>
      <c r="W74" s="54"/>
      <c r="X74" s="121" t="str">
        <f t="shared" si="3"/>
        <v>8.17</v>
      </c>
      <c r="Y74" s="126" t="str">
        <f t="shared" si="4"/>
        <v>Puneet</v>
      </c>
      <c r="AA74" s="53"/>
      <c r="AB74" s="53"/>
      <c r="AC74" s="53"/>
      <c r="AD74" s="53"/>
    </row>
    <row r="75" spans="1:30" ht="47.25" x14ac:dyDescent="0.25">
      <c r="A75" s="79" t="str">
        <f t="shared" ref="A75:A91" si="5">A74</f>
        <v>S2#145E</v>
      </c>
      <c r="B75" s="130" t="s">
        <v>46</v>
      </c>
      <c r="C75" s="69" t="s">
        <v>42</v>
      </c>
      <c r="D75" s="80" t="s">
        <v>1985</v>
      </c>
      <c r="E75" s="71">
        <f ca="1">COUNTIF(INDIRECT("D"&amp;$A$4):D10070,INDIRECT("D"&amp;ROW()))</f>
        <v>8</v>
      </c>
      <c r="F75" s="253" t="s">
        <v>129</v>
      </c>
      <c r="G75" s="105">
        <f ca="1">COUNTIFS(INDIRECT("U"&amp;$A$4):U3902,"OPEN",INDIRECT("D"&amp;$A$4):D3902,INDIRECT("D"&amp;ROW()))</f>
        <v>0</v>
      </c>
      <c r="H75" s="82" t="s">
        <v>6977</v>
      </c>
      <c r="I75" s="165"/>
      <c r="J75" s="74" t="s">
        <v>41</v>
      </c>
      <c r="K75" s="75" t="s">
        <v>41</v>
      </c>
      <c r="L75" s="75" t="s">
        <v>41</v>
      </c>
      <c r="M75" s="75" t="s">
        <v>41</v>
      </c>
      <c r="N75" s="75" t="s">
        <v>41</v>
      </c>
      <c r="O75" s="75" t="s">
        <v>41</v>
      </c>
      <c r="P75" s="83" t="s">
        <v>41</v>
      </c>
      <c r="Q75" s="77" t="s">
        <v>41</v>
      </c>
      <c r="R75" s="78"/>
      <c r="S75" s="155" t="s">
        <v>41</v>
      </c>
      <c r="T75" s="66"/>
      <c r="U75" s="53"/>
      <c r="V75" s="53"/>
      <c r="W75" s="54"/>
      <c r="X75" s="121" t="str">
        <f t="shared" si="3"/>
        <v>8.18</v>
      </c>
      <c r="Y75" s="126" t="str">
        <f t="shared" si="4"/>
        <v>Tao</v>
      </c>
      <c r="AA75" s="53"/>
      <c r="AB75" s="53"/>
      <c r="AC75" s="53"/>
      <c r="AD75" s="53"/>
    </row>
    <row r="76" spans="1:30" ht="63.75" x14ac:dyDescent="0.25">
      <c r="A76" s="79" t="str">
        <f t="shared" si="5"/>
        <v>S2#145E</v>
      </c>
      <c r="B76" s="130" t="s">
        <v>46</v>
      </c>
      <c r="C76" s="69" t="s">
        <v>42</v>
      </c>
      <c r="D76" s="80" t="s">
        <v>91</v>
      </c>
      <c r="E76" s="71">
        <f ca="1">COUNTIF(INDIRECT("D"&amp;$A$4):D10071,INDIRECT("D"&amp;ROW()))</f>
        <v>0</v>
      </c>
      <c r="F76" s="81" t="s">
        <v>5</v>
      </c>
      <c r="G76" s="105">
        <f ca="1">COUNTIFS(INDIRECT("U"&amp;$A$4):U3902,"OPEN",INDIRECT("D"&amp;$A$4):D3902,INDIRECT("D"&amp;ROW()))</f>
        <v>0</v>
      </c>
      <c r="H76" s="82" t="s">
        <v>85</v>
      </c>
      <c r="I76" s="165" t="s">
        <v>142</v>
      </c>
      <c r="J76" s="74" t="s">
        <v>41</v>
      </c>
      <c r="K76" s="75" t="s">
        <v>41</v>
      </c>
      <c r="L76" s="75" t="s">
        <v>41</v>
      </c>
      <c r="M76" s="75" t="s">
        <v>41</v>
      </c>
      <c r="N76" s="75" t="s">
        <v>41</v>
      </c>
      <c r="O76" s="75" t="s">
        <v>41</v>
      </c>
      <c r="P76" s="83" t="s">
        <v>41</v>
      </c>
      <c r="Q76" s="77" t="s">
        <v>41</v>
      </c>
      <c r="R76" s="78"/>
      <c r="S76" s="155" t="s">
        <v>41</v>
      </c>
      <c r="T76" s="66"/>
      <c r="U76" s="53"/>
      <c r="V76" s="53"/>
      <c r="W76" s="54"/>
      <c r="X76" s="121" t="str">
        <f t="shared" si="3"/>
        <v>9</v>
      </c>
      <c r="Y76" s="126" t="str">
        <f t="shared" si="4"/>
        <v>Puneet</v>
      </c>
      <c r="AA76" s="53"/>
      <c r="AB76" s="53"/>
      <c r="AC76" s="53"/>
      <c r="AD76" s="53"/>
    </row>
    <row r="77" spans="1:30" ht="63.75" x14ac:dyDescent="0.25">
      <c r="A77" s="79" t="str">
        <f t="shared" si="5"/>
        <v>S2#145E</v>
      </c>
      <c r="B77" s="130" t="s">
        <v>46</v>
      </c>
      <c r="C77" s="69" t="s">
        <v>42</v>
      </c>
      <c r="D77" s="80" t="s">
        <v>184</v>
      </c>
      <c r="E77" s="71">
        <f ca="1">COUNTIF(INDIRECT("D"&amp;$A$4):D10072,INDIRECT("D"&amp;ROW()))</f>
        <v>0</v>
      </c>
      <c r="F77" s="81" t="s">
        <v>5</v>
      </c>
      <c r="G77" s="105">
        <f ca="1">COUNTIFS(INDIRECT("U"&amp;$A$4):U3902,"OPEN",INDIRECT("D"&amp;$A$4):D3902,INDIRECT("D"&amp;ROW()))</f>
        <v>0</v>
      </c>
      <c r="H77" s="82" t="s">
        <v>13879</v>
      </c>
      <c r="I77" s="165" t="s">
        <v>142</v>
      </c>
      <c r="J77" s="74" t="s">
        <v>41</v>
      </c>
      <c r="K77" s="75" t="s">
        <v>41</v>
      </c>
      <c r="L77" s="75" t="s">
        <v>41</v>
      </c>
      <c r="M77" s="75" t="s">
        <v>41</v>
      </c>
      <c r="N77" s="75" t="s">
        <v>41</v>
      </c>
      <c r="O77" s="75" t="s">
        <v>41</v>
      </c>
      <c r="P77" s="83" t="s">
        <v>41</v>
      </c>
      <c r="Q77" s="77" t="s">
        <v>41</v>
      </c>
      <c r="R77" s="78"/>
      <c r="S77" s="155" t="s">
        <v>41</v>
      </c>
      <c r="T77" s="66"/>
      <c r="U77" s="53"/>
      <c r="V77" s="53"/>
      <c r="W77" s="54"/>
      <c r="X77" s="121" t="str">
        <f t="shared" si="3"/>
        <v>9.1</v>
      </c>
      <c r="Y77" s="126" t="str">
        <f t="shared" si="4"/>
        <v>Puneet</v>
      </c>
      <c r="AA77" s="53"/>
      <c r="AB77" s="53"/>
      <c r="AC77" s="53"/>
      <c r="AD77" s="53"/>
    </row>
    <row r="78" spans="1:30" ht="31.5" x14ac:dyDescent="0.25">
      <c r="A78" s="79" t="str">
        <f t="shared" si="5"/>
        <v>S2#145E</v>
      </c>
      <c r="B78" s="130" t="s">
        <v>46</v>
      </c>
      <c r="C78" s="69" t="s">
        <v>42</v>
      </c>
      <c r="D78" s="80" t="s">
        <v>13872</v>
      </c>
      <c r="E78" s="71">
        <f ca="1">COUNTIF(INDIRECT("D"&amp;$A$4):D10073,INDIRECT("D"&amp;ROW()))</f>
        <v>3</v>
      </c>
      <c r="F78" s="81" t="s">
        <v>5</v>
      </c>
      <c r="G78" s="105">
        <f ca="1">COUNTIFS(INDIRECT("U"&amp;$A$4):U3902,"OPEN",INDIRECT("D"&amp;$A$4):D3902,INDIRECT("D"&amp;ROW()))</f>
        <v>0</v>
      </c>
      <c r="H78" s="82" t="s">
        <v>13880</v>
      </c>
      <c r="I78" s="165"/>
      <c r="J78" s="74" t="s">
        <v>41</v>
      </c>
      <c r="K78" s="75" t="s">
        <v>41</v>
      </c>
      <c r="L78" s="75" t="s">
        <v>41</v>
      </c>
      <c r="M78" s="75" t="s">
        <v>41</v>
      </c>
      <c r="N78" s="75" t="s">
        <v>41</v>
      </c>
      <c r="O78" s="75" t="s">
        <v>41</v>
      </c>
      <c r="P78" s="83" t="s">
        <v>41</v>
      </c>
      <c r="Q78" s="77" t="s">
        <v>41</v>
      </c>
      <c r="R78" s="78"/>
      <c r="S78" s="155" t="s">
        <v>41</v>
      </c>
      <c r="T78" s="66"/>
      <c r="U78" s="53"/>
      <c r="V78" s="53"/>
      <c r="W78" s="54"/>
      <c r="X78" s="121" t="str">
        <f t="shared" si="3"/>
        <v>9.1.1</v>
      </c>
      <c r="Y78" s="126" t="str">
        <f t="shared" si="4"/>
        <v>Puneet</v>
      </c>
      <c r="AA78" s="53"/>
      <c r="AB78" s="53"/>
      <c r="AC78" s="53"/>
      <c r="AD78" s="53"/>
    </row>
    <row r="79" spans="1:30" ht="18" x14ac:dyDescent="0.25">
      <c r="A79" s="79" t="str">
        <f t="shared" si="5"/>
        <v>S2#145E</v>
      </c>
      <c r="B79" s="130" t="s">
        <v>46</v>
      </c>
      <c r="C79" s="69" t="s">
        <v>42</v>
      </c>
      <c r="D79" s="80" t="s">
        <v>13873</v>
      </c>
      <c r="E79" s="71">
        <f ca="1">COUNTIF(INDIRECT("D"&amp;$A$4):D10074,INDIRECT("D"&amp;ROW()))</f>
        <v>9</v>
      </c>
      <c r="F79" s="81" t="s">
        <v>5</v>
      </c>
      <c r="G79" s="105">
        <f ca="1">COUNTIFS(INDIRECT("U"&amp;$A$4):U3902,"OPEN",INDIRECT("D"&amp;$A$4):D3902,INDIRECT("D"&amp;ROW()))</f>
        <v>0</v>
      </c>
      <c r="H79" s="82" t="s">
        <v>13881</v>
      </c>
      <c r="I79" s="165"/>
      <c r="J79" s="74" t="s">
        <v>41</v>
      </c>
      <c r="K79" s="75" t="s">
        <v>41</v>
      </c>
      <c r="L79" s="75" t="s">
        <v>41</v>
      </c>
      <c r="M79" s="75" t="s">
        <v>41</v>
      </c>
      <c r="N79" s="75" t="s">
        <v>41</v>
      </c>
      <c r="O79" s="75" t="s">
        <v>41</v>
      </c>
      <c r="P79" s="83" t="s">
        <v>41</v>
      </c>
      <c r="Q79" s="77" t="s">
        <v>41</v>
      </c>
      <c r="R79" s="78"/>
      <c r="S79" s="155" t="s">
        <v>41</v>
      </c>
      <c r="T79" s="66"/>
      <c r="U79" s="53"/>
      <c r="V79" s="53"/>
      <c r="W79" s="54"/>
      <c r="X79" s="121" t="str">
        <f t="shared" si="3"/>
        <v>9.1.2</v>
      </c>
      <c r="Y79" s="126" t="str">
        <f t="shared" si="4"/>
        <v>Puneet</v>
      </c>
      <c r="AA79" s="53"/>
      <c r="AB79" s="53"/>
      <c r="AC79" s="53"/>
      <c r="AD79" s="53"/>
    </row>
    <row r="80" spans="1:30" ht="31.5" x14ac:dyDescent="0.25">
      <c r="A80" s="79" t="str">
        <f t="shared" si="5"/>
        <v>S2#145E</v>
      </c>
      <c r="B80" s="130" t="s">
        <v>46</v>
      </c>
      <c r="C80" s="69" t="s">
        <v>42</v>
      </c>
      <c r="D80" s="80" t="s">
        <v>13874</v>
      </c>
      <c r="E80" s="71">
        <f ca="1">COUNTIF(INDIRECT("D"&amp;$A$4):D10075,INDIRECT("D"&amp;ROW()))</f>
        <v>13</v>
      </c>
      <c r="F80" s="81" t="s">
        <v>5</v>
      </c>
      <c r="G80" s="105">
        <f ca="1">COUNTIFS(INDIRECT("U"&amp;$A$4):U3902,"OPEN",INDIRECT("D"&amp;$A$4):D3902,INDIRECT("D"&amp;ROW()))</f>
        <v>0</v>
      </c>
      <c r="H80" s="82" t="s">
        <v>13882</v>
      </c>
      <c r="I80" s="165"/>
      <c r="J80" s="74" t="s">
        <v>41</v>
      </c>
      <c r="K80" s="75" t="s">
        <v>41</v>
      </c>
      <c r="L80" s="75" t="s">
        <v>41</v>
      </c>
      <c r="M80" s="75" t="s">
        <v>41</v>
      </c>
      <c r="N80" s="75" t="s">
        <v>41</v>
      </c>
      <c r="O80" s="75" t="s">
        <v>41</v>
      </c>
      <c r="P80" s="83" t="s">
        <v>41</v>
      </c>
      <c r="Q80" s="77" t="s">
        <v>41</v>
      </c>
      <c r="R80" s="78"/>
      <c r="S80" s="155" t="s">
        <v>41</v>
      </c>
      <c r="T80" s="66"/>
      <c r="U80" s="53"/>
      <c r="V80" s="53"/>
      <c r="W80" s="54"/>
      <c r="X80" s="121" t="str">
        <f t="shared" si="3"/>
        <v>9.1.3</v>
      </c>
      <c r="Y80" s="126" t="str">
        <f t="shared" si="4"/>
        <v>Puneet</v>
      </c>
      <c r="AA80" s="53"/>
      <c r="AB80" s="53"/>
      <c r="AC80" s="53"/>
      <c r="AD80" s="53"/>
    </row>
    <row r="81" spans="1:31" ht="31.5" x14ac:dyDescent="0.25">
      <c r="A81" s="79" t="str">
        <f t="shared" si="5"/>
        <v>S2#145E</v>
      </c>
      <c r="B81" s="130" t="s">
        <v>46</v>
      </c>
      <c r="C81" s="69" t="s">
        <v>42</v>
      </c>
      <c r="D81" s="80" t="s">
        <v>13875</v>
      </c>
      <c r="E81" s="71">
        <f ca="1">COUNTIF(INDIRECT("D"&amp;$A$4):D10076,INDIRECT("D"&amp;ROW()))</f>
        <v>68</v>
      </c>
      <c r="F81" s="81" t="s">
        <v>5</v>
      </c>
      <c r="G81" s="105">
        <f ca="1">COUNTIFS(INDIRECT("U"&amp;$A$4):U3902,"OPEN",INDIRECT("D"&amp;$A$4):D3902,INDIRECT("D"&amp;ROW()))</f>
        <v>0</v>
      </c>
      <c r="H81" s="82" t="s">
        <v>13962</v>
      </c>
      <c r="I81" s="165"/>
      <c r="J81" s="74" t="s">
        <v>41</v>
      </c>
      <c r="K81" s="75" t="s">
        <v>41</v>
      </c>
      <c r="L81" s="75" t="s">
        <v>41</v>
      </c>
      <c r="M81" s="75" t="s">
        <v>41</v>
      </c>
      <c r="N81" s="75" t="s">
        <v>41</v>
      </c>
      <c r="O81" s="75" t="s">
        <v>41</v>
      </c>
      <c r="P81" s="83" t="s">
        <v>41</v>
      </c>
      <c r="Q81" s="77" t="s">
        <v>13963</v>
      </c>
      <c r="R81" s="78"/>
      <c r="S81" s="155" t="s">
        <v>41</v>
      </c>
      <c r="T81" s="66"/>
      <c r="U81" s="53"/>
      <c r="V81" s="53"/>
      <c r="W81" s="54"/>
      <c r="X81" s="121" t="str">
        <f t="shared" si="3"/>
        <v>9.1.4</v>
      </c>
      <c r="Y81" s="126" t="str">
        <f t="shared" si="4"/>
        <v>Puneet</v>
      </c>
      <c r="AA81" s="53"/>
      <c r="AB81" s="53"/>
      <c r="AC81" s="53"/>
      <c r="AD81" s="53"/>
    </row>
    <row r="82" spans="1:31" ht="31.5" x14ac:dyDescent="0.25">
      <c r="A82" s="79" t="str">
        <f t="shared" si="5"/>
        <v>S2#145E</v>
      </c>
      <c r="B82" s="130" t="s">
        <v>46</v>
      </c>
      <c r="C82" s="69" t="s">
        <v>42</v>
      </c>
      <c r="D82" s="80" t="s">
        <v>185</v>
      </c>
      <c r="E82" s="71">
        <f ca="1">COUNTIF(INDIRECT("D"&amp;$A$4):D10077,INDIRECT("D"&amp;ROW()))</f>
        <v>23</v>
      </c>
      <c r="F82" s="81" t="s">
        <v>5</v>
      </c>
      <c r="G82" s="105">
        <f ca="1">COUNTIFS(INDIRECT("U"&amp;$A$4):U3902,"OPEN",INDIRECT("D"&amp;$A$4):D3902,INDIRECT("D"&amp;ROW()))</f>
        <v>0</v>
      </c>
      <c r="H82" s="82" t="s">
        <v>6979</v>
      </c>
      <c r="I82" s="165"/>
      <c r="J82" s="74" t="s">
        <v>41</v>
      </c>
      <c r="K82" s="75" t="s">
        <v>41</v>
      </c>
      <c r="L82" s="75" t="s">
        <v>41</v>
      </c>
      <c r="M82" s="75" t="s">
        <v>41</v>
      </c>
      <c r="N82" s="75" t="s">
        <v>41</v>
      </c>
      <c r="O82" s="75" t="s">
        <v>41</v>
      </c>
      <c r="P82" s="83" t="s">
        <v>41</v>
      </c>
      <c r="Q82" s="77" t="s">
        <v>41</v>
      </c>
      <c r="R82" s="78"/>
      <c r="S82" s="155" t="s">
        <v>41</v>
      </c>
      <c r="T82" s="66"/>
      <c r="U82" s="53"/>
      <c r="V82" s="53"/>
      <c r="W82" s="54"/>
      <c r="X82" s="121" t="str">
        <f t="shared" si="3"/>
        <v>9.2</v>
      </c>
      <c r="Y82" s="126" t="str">
        <f t="shared" si="4"/>
        <v>Puneet</v>
      </c>
      <c r="AA82" s="53"/>
      <c r="AB82" s="53"/>
      <c r="AC82" s="53"/>
      <c r="AD82" s="53"/>
    </row>
    <row r="83" spans="1:31" ht="18" x14ac:dyDescent="0.25">
      <c r="A83" s="79" t="str">
        <f t="shared" si="5"/>
        <v>S2#145E</v>
      </c>
      <c r="B83" s="130" t="s">
        <v>46</v>
      </c>
      <c r="C83" s="69" t="s">
        <v>42</v>
      </c>
      <c r="D83" s="80" t="s">
        <v>186</v>
      </c>
      <c r="E83" s="71">
        <f ca="1">COUNTIF(INDIRECT("D"&amp;$A$4):D10078,INDIRECT("D"&amp;ROW()))</f>
        <v>2</v>
      </c>
      <c r="F83" s="81" t="s">
        <v>5</v>
      </c>
      <c r="G83" s="105">
        <f ca="1">COUNTIFS(INDIRECT("U"&amp;$A$4):U3902,"OPEN",INDIRECT("D"&amp;$A$4):D3902,INDIRECT("D"&amp;ROW()))</f>
        <v>0</v>
      </c>
      <c r="H83" s="82" t="s">
        <v>89</v>
      </c>
      <c r="I83" s="165"/>
      <c r="J83" s="74" t="s">
        <v>41</v>
      </c>
      <c r="K83" s="75" t="s">
        <v>41</v>
      </c>
      <c r="L83" s="75" t="s">
        <v>41</v>
      </c>
      <c r="M83" s="75" t="s">
        <v>41</v>
      </c>
      <c r="N83" s="75" t="s">
        <v>41</v>
      </c>
      <c r="O83" s="75" t="s">
        <v>41</v>
      </c>
      <c r="P83" s="83" t="s">
        <v>41</v>
      </c>
      <c r="Q83" s="77" t="s">
        <v>41</v>
      </c>
      <c r="R83" s="78"/>
      <c r="S83" s="155" t="s">
        <v>41</v>
      </c>
      <c r="T83" s="66"/>
      <c r="U83" s="53"/>
      <c r="V83" s="53"/>
      <c r="W83" s="54"/>
      <c r="X83" s="121" t="str">
        <f t="shared" si="3"/>
        <v>9.3</v>
      </c>
      <c r="Y83" s="126" t="str">
        <f t="shared" si="4"/>
        <v>Puneet</v>
      </c>
      <c r="AA83" s="53"/>
      <c r="AB83" s="53"/>
      <c r="AC83" s="53"/>
      <c r="AD83" s="53"/>
    </row>
    <row r="84" spans="1:31" ht="31.5" x14ac:dyDescent="0.25">
      <c r="A84" s="79" t="str">
        <f t="shared" si="5"/>
        <v>S2#145E</v>
      </c>
      <c r="B84" s="130" t="s">
        <v>46</v>
      </c>
      <c r="C84" s="69" t="s">
        <v>42</v>
      </c>
      <c r="D84" s="80" t="s">
        <v>16144</v>
      </c>
      <c r="E84" s="71">
        <f ca="1">COUNTIF(INDIRECT("D"&amp;$A$4):D10079,INDIRECT("D"&amp;ROW()))</f>
        <v>14</v>
      </c>
      <c r="F84" s="81" t="s">
        <v>5</v>
      </c>
      <c r="G84" s="105">
        <f ca="1">COUNTIFS(INDIRECT("U"&amp;$A$4):U3902,"OPEN",INDIRECT("D"&amp;$A$4):D3902,INDIRECT("D"&amp;ROW()))</f>
        <v>0</v>
      </c>
      <c r="H84" s="82" t="s">
        <v>16181</v>
      </c>
      <c r="I84" s="165"/>
      <c r="J84" s="74" t="s">
        <v>41</v>
      </c>
      <c r="K84" s="75" t="s">
        <v>41</v>
      </c>
      <c r="L84" s="75" t="s">
        <v>41</v>
      </c>
      <c r="M84" s="75" t="s">
        <v>41</v>
      </c>
      <c r="N84" s="75" t="s">
        <v>41</v>
      </c>
      <c r="O84" s="75" t="s">
        <v>41</v>
      </c>
      <c r="P84" s="83" t="s">
        <v>41</v>
      </c>
      <c r="Q84" s="77" t="s">
        <v>41</v>
      </c>
      <c r="R84" s="78"/>
      <c r="S84" s="155" t="s">
        <v>41</v>
      </c>
      <c r="T84" s="66"/>
      <c r="U84" s="53"/>
      <c r="V84" s="53"/>
      <c r="W84" s="54"/>
      <c r="X84" s="121" t="str">
        <f t="shared" si="3"/>
        <v>9.4</v>
      </c>
      <c r="Y84" s="126" t="str">
        <f t="shared" si="4"/>
        <v>Puneet</v>
      </c>
      <c r="AA84" s="53"/>
      <c r="AB84" s="53"/>
      <c r="AC84" s="53"/>
      <c r="AD84" s="53"/>
    </row>
    <row r="85" spans="1:31" ht="25.5" x14ac:dyDescent="0.25">
      <c r="A85" s="79" t="str">
        <f t="shared" si="5"/>
        <v>S2#145E</v>
      </c>
      <c r="B85" s="130" t="s">
        <v>46</v>
      </c>
      <c r="C85" s="69" t="s">
        <v>42</v>
      </c>
      <c r="D85" s="80" t="s">
        <v>150</v>
      </c>
      <c r="E85" s="71">
        <f ca="1">COUNTIF(INDIRECT("D"&amp;$A$4):D10080,INDIRECT("D"&amp;ROW()))</f>
        <v>0</v>
      </c>
      <c r="F85" s="81" t="s">
        <v>5</v>
      </c>
      <c r="G85" s="105">
        <f ca="1">COUNTIFS(INDIRECT("U"&amp;$A$4):U3903,"OPEN",INDIRECT("D"&amp;$A$4):D3903,INDIRECT("D"&amp;ROW()))</f>
        <v>0</v>
      </c>
      <c r="H85" s="82" t="s">
        <v>494</v>
      </c>
      <c r="I85" s="72" t="s">
        <v>13890</v>
      </c>
      <c r="J85" s="74" t="s">
        <v>41</v>
      </c>
      <c r="K85" s="75" t="s">
        <v>41</v>
      </c>
      <c r="L85" s="75" t="s">
        <v>41</v>
      </c>
      <c r="M85" s="75" t="s">
        <v>41</v>
      </c>
      <c r="N85" s="75" t="s">
        <v>41</v>
      </c>
      <c r="O85" s="75" t="s">
        <v>41</v>
      </c>
      <c r="P85" s="83" t="s">
        <v>41</v>
      </c>
      <c r="Q85" s="77" t="s">
        <v>41</v>
      </c>
      <c r="R85" s="78"/>
      <c r="S85" s="155" t="s">
        <v>41</v>
      </c>
      <c r="T85" s="66"/>
      <c r="U85" s="53"/>
      <c r="V85" s="53"/>
      <c r="W85" s="54"/>
      <c r="X85" s="121" t="str">
        <f t="shared" si="3"/>
        <v>11</v>
      </c>
      <c r="Y85" s="126" t="str">
        <f t="shared" si="4"/>
        <v>Puneet</v>
      </c>
      <c r="AA85" s="53"/>
      <c r="AB85" s="53"/>
      <c r="AC85" s="53"/>
      <c r="AD85" s="53"/>
    </row>
    <row r="86" spans="1:31" ht="31.5" x14ac:dyDescent="0.25">
      <c r="A86" s="79" t="str">
        <f t="shared" si="5"/>
        <v>S2#145E</v>
      </c>
      <c r="B86" s="130" t="s">
        <v>46</v>
      </c>
      <c r="C86" s="69" t="s">
        <v>42</v>
      </c>
      <c r="D86" s="80" t="s">
        <v>92</v>
      </c>
      <c r="E86" s="71">
        <f ca="1">COUNTIF(INDIRECT("D"&amp;$A$4):D10078,INDIRECT("D"&amp;ROW()))</f>
        <v>64</v>
      </c>
      <c r="F86" s="81" t="s">
        <v>20</v>
      </c>
      <c r="G86" s="105">
        <f ca="1">COUNTIFS(INDIRECT("U"&amp;$A$4):U3903,"OPEN",INDIRECT("D"&amp;$A$4):D3903,INDIRECT("D"&amp;ROW()))</f>
        <v>0</v>
      </c>
      <c r="H86" s="82" t="s">
        <v>13883</v>
      </c>
      <c r="I86" s="165"/>
      <c r="J86" s="74" t="s">
        <v>41</v>
      </c>
      <c r="K86" s="75" t="s">
        <v>41</v>
      </c>
      <c r="L86" s="75" t="s">
        <v>41</v>
      </c>
      <c r="M86" s="75" t="s">
        <v>41</v>
      </c>
      <c r="N86" s="75" t="s">
        <v>41</v>
      </c>
      <c r="O86" s="75" t="s">
        <v>41</v>
      </c>
      <c r="P86" s="83" t="s">
        <v>41</v>
      </c>
      <c r="Q86" s="77" t="s">
        <v>41</v>
      </c>
      <c r="R86" s="78"/>
      <c r="S86" s="155" t="s">
        <v>41</v>
      </c>
      <c r="T86" s="66"/>
      <c r="U86" s="53"/>
      <c r="V86" s="53"/>
      <c r="W86" s="54"/>
      <c r="X86" s="121" t="str">
        <f t="shared" si="3"/>
        <v>99</v>
      </c>
      <c r="Y86" s="126" t="str">
        <f t="shared" si="4"/>
        <v>Withdrawn</v>
      </c>
      <c r="AA86" s="53"/>
      <c r="AB86" s="53"/>
      <c r="AC86" s="53"/>
      <c r="AD86" s="53"/>
    </row>
    <row r="87" spans="1:31" ht="18" x14ac:dyDescent="0.25">
      <c r="A87" s="79" t="str">
        <f t="shared" si="5"/>
        <v>S2#145E</v>
      </c>
      <c r="B87" s="130" t="s">
        <v>46</v>
      </c>
      <c r="C87" s="69" t="s">
        <v>42</v>
      </c>
      <c r="D87" s="80" t="s">
        <v>41</v>
      </c>
      <c r="E87" s="71">
        <f ca="1">COUNTIF(INDIRECT("D"&amp;$A$4):D10079,INDIRECT("D"&amp;ROW()))</f>
        <v>0</v>
      </c>
      <c r="F87" s="81" t="s">
        <v>41</v>
      </c>
      <c r="G87" s="105">
        <f ca="1">COUNTIFS(INDIRECT("U"&amp;$A$4):U3902,"OPEN",INDIRECT("D"&amp;$A$4):D3902,INDIRECT("D"&amp;ROW()))</f>
        <v>0</v>
      </c>
      <c r="H87" s="82"/>
      <c r="I87" s="165"/>
      <c r="J87" s="74" t="s">
        <v>41</v>
      </c>
      <c r="K87" s="75" t="s">
        <v>41</v>
      </c>
      <c r="L87" s="75" t="s">
        <v>41</v>
      </c>
      <c r="M87" s="75" t="s">
        <v>41</v>
      </c>
      <c r="N87" s="75" t="s">
        <v>41</v>
      </c>
      <c r="O87" s="75" t="s">
        <v>41</v>
      </c>
      <c r="P87" s="83" t="s">
        <v>41</v>
      </c>
      <c r="Q87" s="77" t="s">
        <v>41</v>
      </c>
      <c r="R87" s="78"/>
      <c r="S87" s="155" t="s">
        <v>41</v>
      </c>
      <c r="T87" s="66"/>
      <c r="U87" s="53"/>
      <c r="V87" s="53"/>
      <c r="W87" s="54"/>
      <c r="X87" s="121" t="str">
        <f t="shared" si="3"/>
        <v>-</v>
      </c>
      <c r="Y87" s="126" t="str">
        <f t="shared" si="4"/>
        <v>-</v>
      </c>
      <c r="AA87" s="53"/>
      <c r="AB87" s="53"/>
      <c r="AC87" s="53"/>
      <c r="AD87" s="53"/>
    </row>
    <row r="88" spans="1:31" ht="18" x14ac:dyDescent="0.25">
      <c r="A88" s="79" t="str">
        <f t="shared" si="5"/>
        <v>S2#145E</v>
      </c>
      <c r="B88" s="130" t="s">
        <v>46</v>
      </c>
      <c r="C88" s="69" t="s">
        <v>42</v>
      </c>
      <c r="D88" s="80" t="s">
        <v>41</v>
      </c>
      <c r="E88" s="71">
        <f ca="1">COUNTIF(INDIRECT("D"&amp;$A$4):D10080,INDIRECT("D"&amp;ROW()))</f>
        <v>0</v>
      </c>
      <c r="F88" s="81" t="s">
        <v>41</v>
      </c>
      <c r="G88" s="105">
        <f ca="1">COUNTIFS(INDIRECT("U"&amp;$A$4):U3902,"OPEN",INDIRECT("D"&amp;$A$4):D3902,INDIRECT("D"&amp;ROW()))</f>
        <v>0</v>
      </c>
      <c r="H88" s="82"/>
      <c r="I88" s="165"/>
      <c r="J88" s="74" t="s">
        <v>41</v>
      </c>
      <c r="K88" s="75" t="s">
        <v>41</v>
      </c>
      <c r="L88" s="75" t="s">
        <v>41</v>
      </c>
      <c r="M88" s="75" t="s">
        <v>41</v>
      </c>
      <c r="N88" s="75" t="s">
        <v>41</v>
      </c>
      <c r="O88" s="75" t="s">
        <v>41</v>
      </c>
      <c r="P88" s="83" t="s">
        <v>41</v>
      </c>
      <c r="Q88" s="77" t="s">
        <v>41</v>
      </c>
      <c r="R88" s="78"/>
      <c r="S88" s="155" t="s">
        <v>41</v>
      </c>
      <c r="T88" s="66"/>
      <c r="U88" s="53"/>
      <c r="V88" s="53"/>
      <c r="W88" s="54"/>
      <c r="X88" s="121" t="str">
        <f t="shared" si="3"/>
        <v>-</v>
      </c>
      <c r="Y88" s="126" t="str">
        <f t="shared" si="4"/>
        <v>-</v>
      </c>
      <c r="AA88" s="53"/>
      <c r="AB88" s="53"/>
      <c r="AC88" s="53"/>
      <c r="AD88" s="53"/>
    </row>
    <row r="89" spans="1:31" ht="18" x14ac:dyDescent="0.25">
      <c r="A89" s="79" t="str">
        <f t="shared" si="5"/>
        <v>S2#145E</v>
      </c>
      <c r="B89" s="130" t="s">
        <v>46</v>
      </c>
      <c r="C89" s="69" t="s">
        <v>42</v>
      </c>
      <c r="D89" s="80" t="s">
        <v>41</v>
      </c>
      <c r="E89" s="71">
        <f ca="1">COUNTIF(INDIRECT("D"&amp;$A$4):D10081,INDIRECT("D"&amp;ROW()))</f>
        <v>0</v>
      </c>
      <c r="F89" s="81" t="s">
        <v>41</v>
      </c>
      <c r="G89" s="105">
        <f ca="1">COUNTIFS(INDIRECT("U"&amp;$A$4):U3902,"OPEN",INDIRECT("D"&amp;$A$4):D3902,INDIRECT("D"&amp;ROW()))</f>
        <v>0</v>
      </c>
      <c r="H89" s="82"/>
      <c r="I89" s="165"/>
      <c r="J89" s="74" t="s">
        <v>41</v>
      </c>
      <c r="K89" s="75" t="s">
        <v>41</v>
      </c>
      <c r="L89" s="75" t="s">
        <v>41</v>
      </c>
      <c r="M89" s="75" t="s">
        <v>41</v>
      </c>
      <c r="N89" s="75" t="s">
        <v>41</v>
      </c>
      <c r="O89" s="75" t="s">
        <v>41</v>
      </c>
      <c r="P89" s="83" t="s">
        <v>41</v>
      </c>
      <c r="Q89" s="77" t="s">
        <v>41</v>
      </c>
      <c r="R89" s="78"/>
      <c r="S89" s="155" t="s">
        <v>41</v>
      </c>
      <c r="T89" s="66"/>
      <c r="U89" s="53"/>
      <c r="V89" s="53"/>
      <c r="W89" s="54"/>
      <c r="X89" s="121" t="str">
        <f t="shared" si="3"/>
        <v>-</v>
      </c>
      <c r="Y89" s="126" t="str">
        <f t="shared" si="4"/>
        <v>-</v>
      </c>
      <c r="AA89" s="53"/>
      <c r="AB89" s="53"/>
      <c r="AC89" s="53"/>
      <c r="AD89" s="53"/>
    </row>
    <row r="90" spans="1:31" ht="18" x14ac:dyDescent="0.25">
      <c r="A90" s="79" t="str">
        <f t="shared" si="5"/>
        <v>S2#145E</v>
      </c>
      <c r="B90" s="130" t="s">
        <v>46</v>
      </c>
      <c r="C90" s="68" t="s">
        <v>42</v>
      </c>
      <c r="D90" s="80" t="s">
        <v>41</v>
      </c>
      <c r="E90" s="71">
        <f ca="1">COUNTIF(INDIRECT("D"&amp;$A$4):D10082,INDIRECT("D"&amp;ROW()))</f>
        <v>0</v>
      </c>
      <c r="F90" s="81" t="s">
        <v>41</v>
      </c>
      <c r="G90" s="105">
        <f ca="1">COUNTIFS(INDIRECT("C"&amp;$A$4):C3903,"W",INDIRECT("D"&amp;$A$4):D3903,INDIRECT("D"&amp;ROW()))</f>
        <v>0</v>
      </c>
      <c r="H90" s="82"/>
      <c r="I90" s="72"/>
      <c r="J90" s="74" t="s">
        <v>41</v>
      </c>
      <c r="K90" s="75" t="s">
        <v>41</v>
      </c>
      <c r="L90" s="75" t="s">
        <v>41</v>
      </c>
      <c r="M90" s="75" t="s">
        <v>41</v>
      </c>
      <c r="N90" s="75" t="s">
        <v>41</v>
      </c>
      <c r="O90" s="75" t="s">
        <v>41</v>
      </c>
      <c r="P90" s="83" t="s">
        <v>41</v>
      </c>
      <c r="Q90" s="77" t="s">
        <v>41</v>
      </c>
      <c r="R90" s="78"/>
      <c r="S90" s="155" t="s">
        <v>41</v>
      </c>
      <c r="T90" s="66"/>
      <c r="U90" s="53"/>
      <c r="X90" s="121" t="str">
        <f t="shared" si="3"/>
        <v>-</v>
      </c>
      <c r="Y90" s="126" t="str">
        <f t="shared" si="4"/>
        <v>-</v>
      </c>
      <c r="AA90" s="53"/>
      <c r="AB90" s="53"/>
      <c r="AC90" s="53"/>
      <c r="AD90" s="53"/>
    </row>
    <row r="91" spans="1:31" ht="18.75" thickBot="1" x14ac:dyDescent="0.3">
      <c r="A91" s="79" t="str">
        <f t="shared" si="5"/>
        <v>S2#145E</v>
      </c>
      <c r="B91" s="130" t="s">
        <v>46</v>
      </c>
      <c r="C91" s="69" t="s">
        <v>42</v>
      </c>
      <c r="D91" s="85" t="s">
        <v>41</v>
      </c>
      <c r="E91" s="71">
        <f ca="1">COUNTIF(INDIRECT("D"&amp;$A$4):D10083,INDIRECT("D"&amp;ROW()))</f>
        <v>0</v>
      </c>
      <c r="F91" s="86" t="s">
        <v>41</v>
      </c>
      <c r="G91" s="105">
        <f ca="1">COUNTIFS(INDIRECT("C"&amp;$A$4):C3904,"W",INDIRECT("D"&amp;$A$4):D3904,INDIRECT("D"&amp;ROW()))</f>
        <v>0</v>
      </c>
      <c r="H91" s="87" t="s">
        <v>41</v>
      </c>
      <c r="I91" s="166"/>
      <c r="J91" s="74"/>
      <c r="K91" s="75"/>
      <c r="L91" s="75"/>
      <c r="M91" s="75"/>
      <c r="N91" s="75"/>
      <c r="O91" s="75"/>
      <c r="P91" s="83"/>
      <c r="Q91" s="77"/>
      <c r="R91" s="78"/>
      <c r="S91" s="155"/>
      <c r="T91" s="66"/>
      <c r="U91" s="53"/>
      <c r="Y91" s="126"/>
      <c r="AA91" s="53"/>
      <c r="AB91" s="53"/>
      <c r="AC91" s="53"/>
      <c r="AD91" s="53"/>
    </row>
    <row r="92" spans="1:31" s="53" customFormat="1" ht="13.5" thickBot="1" x14ac:dyDescent="0.3">
      <c r="A92" s="116" t="s">
        <v>94</v>
      </c>
      <c r="B92" s="150" t="s">
        <v>149</v>
      </c>
      <c r="C92" s="117" t="s">
        <v>95</v>
      </c>
      <c r="D92" s="118" t="s">
        <v>150</v>
      </c>
      <c r="E92" s="118" t="s">
        <v>3</v>
      </c>
      <c r="F92" s="118" t="s">
        <v>28</v>
      </c>
      <c r="G92" s="118" t="s">
        <v>29</v>
      </c>
      <c r="H92" s="118" t="s">
        <v>96</v>
      </c>
      <c r="I92" s="118" t="s">
        <v>30</v>
      </c>
      <c r="J92" s="118" t="s">
        <v>31</v>
      </c>
      <c r="K92" s="118" t="s">
        <v>32</v>
      </c>
      <c r="L92" s="118" t="s">
        <v>23</v>
      </c>
      <c r="M92" s="118" t="s">
        <v>33</v>
      </c>
      <c r="N92" s="118" t="s">
        <v>34</v>
      </c>
      <c r="O92" s="118" t="s">
        <v>35</v>
      </c>
      <c r="P92" s="118" t="s">
        <v>36</v>
      </c>
      <c r="Q92" s="118" t="s">
        <v>37</v>
      </c>
      <c r="R92" s="117" t="s">
        <v>38</v>
      </c>
      <c r="S92" s="117" t="s">
        <v>39</v>
      </c>
      <c r="T92" s="117" t="s">
        <v>40</v>
      </c>
      <c r="U92" s="88"/>
      <c r="V92" s="88"/>
      <c r="W92" s="54"/>
      <c r="X92" s="121"/>
      <c r="Y92" s="124"/>
      <c r="Z92" s="1"/>
      <c r="AA92" s="1"/>
      <c r="AB92" s="1"/>
      <c r="AC92" s="1"/>
      <c r="AD92" s="1" t="s">
        <v>134</v>
      </c>
      <c r="AE92" s="1" t="s">
        <v>527</v>
      </c>
    </row>
    <row r="93" spans="1:31" s="50" customFormat="1" ht="36.75" customHeight="1" x14ac:dyDescent="0.25">
      <c r="A93" s="89" t="s">
        <v>224</v>
      </c>
      <c r="B93" s="94" t="s">
        <v>41</v>
      </c>
      <c r="C93" s="91" t="s">
        <v>97</v>
      </c>
      <c r="D93" s="157">
        <v>2</v>
      </c>
      <c r="E93" s="122" t="s">
        <v>12347</v>
      </c>
      <c r="F93" s="92" t="s">
        <v>128</v>
      </c>
      <c r="G93" s="93" t="s">
        <v>98</v>
      </c>
      <c r="H93" s="93" t="s">
        <v>12350</v>
      </c>
      <c r="I93" s="161" t="s">
        <v>510</v>
      </c>
      <c r="J93" s="94"/>
      <c r="K93" s="95"/>
      <c r="L93" s="96"/>
      <c r="M93" s="95"/>
      <c r="N93" s="94"/>
      <c r="O93" s="97"/>
      <c r="P93" s="97"/>
      <c r="Q93" s="90" t="s">
        <v>99</v>
      </c>
      <c r="R93" s="98" t="s">
        <v>17010</v>
      </c>
      <c r="S93" s="99" t="s">
        <v>225</v>
      </c>
      <c r="T93" s="97" t="s">
        <v>110</v>
      </c>
      <c r="U93" s="120"/>
      <c r="V93" s="120"/>
      <c r="W93" s="100" t="str">
        <f>VLOOKUP(TRIM(X93),X10:Y92,2,FALSE)</f>
        <v>Puneet</v>
      </c>
      <c r="X93" s="50" t="str">
        <f t="shared" ref="X93:X156" si="6">IF(ISNONTEXT(D93),"" &amp; D93 &amp;"",T(D93))</f>
        <v>2</v>
      </c>
      <c r="Y93" s="50">
        <f t="shared" ref="Y93:Y156" si="7">IF(F93="CR", IF(S93="Approved", 1, IF(S93="Agreed", 1, IF(S93="Block approved", 1, 0))),0)</f>
        <v>0</v>
      </c>
      <c r="Z93" s="50">
        <f t="shared" ref="Z93:Z156" si="8">IF(F93="P-CR", IF(S93="Approved", 1, IF(S93="Block approved", 1, 0)),0)</f>
        <v>0</v>
      </c>
      <c r="AA93" s="50">
        <f t="shared" ref="AA93:AA156" si="9">LEN(I93)</f>
        <v>12</v>
      </c>
      <c r="AB93" s="50">
        <f t="shared" ref="AB93:AB156" si="10">IF(LEFT(H93, 12)="Reserved for",  1, 0)</f>
        <v>0</v>
      </c>
      <c r="AC93" s="50">
        <f t="shared" ref="AC93:AC156" si="11">IF(F93="LS OUT", IF(S93="Approved", 1, IF(S93="Block approved", 1, 0)),0)</f>
        <v>0</v>
      </c>
    </row>
    <row r="94" spans="1:31" s="50" customFormat="1" ht="35.25" customHeight="1" x14ac:dyDescent="0.25">
      <c r="A94" s="89" t="s">
        <v>224</v>
      </c>
      <c r="B94" s="94" t="s">
        <v>41</v>
      </c>
      <c r="C94" s="91" t="s">
        <v>97</v>
      </c>
      <c r="D94" s="91" t="s">
        <v>53</v>
      </c>
      <c r="E94" s="122" t="s">
        <v>12348</v>
      </c>
      <c r="F94" s="92" t="s">
        <v>100</v>
      </c>
      <c r="G94" s="92" t="s">
        <v>98</v>
      </c>
      <c r="H94" s="92" t="s">
        <v>12349</v>
      </c>
      <c r="I94" s="162" t="s">
        <v>101</v>
      </c>
      <c r="J94" s="96"/>
      <c r="K94" s="95"/>
      <c r="L94" s="96"/>
      <c r="M94" s="95"/>
      <c r="N94" s="94"/>
      <c r="O94" s="94"/>
      <c r="P94" s="94"/>
      <c r="Q94" s="98" t="s">
        <v>12351</v>
      </c>
      <c r="R94" s="98" t="s">
        <v>225</v>
      </c>
      <c r="S94" s="99" t="s">
        <v>225</v>
      </c>
      <c r="T94" s="94" t="s">
        <v>102</v>
      </c>
      <c r="U94" s="120"/>
      <c r="V94" s="120"/>
      <c r="W94" s="100" t="str">
        <f>VLOOKUP(TRIM(X94),X10:Y92,2,FALSE)</f>
        <v>Puneet</v>
      </c>
      <c r="X94" s="50" t="str">
        <f t="shared" si="6"/>
        <v>3</v>
      </c>
      <c r="Y94" s="50">
        <f t="shared" si="7"/>
        <v>0</v>
      </c>
      <c r="Z94" s="50">
        <f t="shared" si="8"/>
        <v>0</v>
      </c>
      <c r="AA94" s="50">
        <f t="shared" si="9"/>
        <v>16</v>
      </c>
      <c r="AB94" s="50">
        <f t="shared" si="10"/>
        <v>0</v>
      </c>
      <c r="AC94" s="50">
        <f t="shared" si="11"/>
        <v>0</v>
      </c>
    </row>
    <row r="95" spans="1:31" s="50" customFormat="1" ht="35.25" customHeight="1" x14ac:dyDescent="0.25">
      <c r="A95" s="89" t="s">
        <v>224</v>
      </c>
      <c r="B95" s="94" t="s">
        <v>497</v>
      </c>
      <c r="C95" s="91" t="s">
        <v>97</v>
      </c>
      <c r="D95" s="91" t="s">
        <v>204</v>
      </c>
      <c r="E95" s="122" t="s">
        <v>12352</v>
      </c>
      <c r="F95" s="92" t="s">
        <v>12</v>
      </c>
      <c r="G95" s="92" t="s">
        <v>103</v>
      </c>
      <c r="H95" s="92" t="s">
        <v>500</v>
      </c>
      <c r="I95" s="162" t="s">
        <v>501</v>
      </c>
      <c r="J95" s="96"/>
      <c r="K95" s="95"/>
      <c r="L95" s="96"/>
      <c r="M95" s="95"/>
      <c r="N95" s="94"/>
      <c r="O95" s="94"/>
      <c r="P95" s="94"/>
      <c r="Q95" s="98" t="s">
        <v>496</v>
      </c>
      <c r="R95" s="98" t="s">
        <v>16197</v>
      </c>
      <c r="S95" s="99" t="s">
        <v>234</v>
      </c>
      <c r="T95" s="94" t="s">
        <v>502</v>
      </c>
      <c r="U95" s="120"/>
      <c r="V95" s="120"/>
      <c r="W95" s="100" t="str">
        <f>VLOOKUP(TRIM(X95),X10:Y92,2,FALSE)</f>
        <v>Andy</v>
      </c>
      <c r="X95" s="50" t="str">
        <f t="shared" si="6"/>
        <v>8.11</v>
      </c>
      <c r="Y95" s="50">
        <f t="shared" si="7"/>
        <v>0</v>
      </c>
      <c r="Z95" s="50">
        <f t="shared" si="8"/>
        <v>0</v>
      </c>
      <c r="AA95" s="50">
        <f t="shared" si="9"/>
        <v>20</v>
      </c>
      <c r="AB95" s="50">
        <f t="shared" si="10"/>
        <v>0</v>
      </c>
      <c r="AC95" s="50">
        <f t="shared" si="11"/>
        <v>0</v>
      </c>
      <c r="AD95" s="50" t="s">
        <v>525</v>
      </c>
    </row>
    <row r="96" spans="1:31" s="50" customFormat="1" ht="35.25" customHeight="1" x14ac:dyDescent="0.25">
      <c r="A96" s="89" t="s">
        <v>224</v>
      </c>
      <c r="B96" s="94" t="s">
        <v>226</v>
      </c>
      <c r="C96" s="91" t="s">
        <v>97</v>
      </c>
      <c r="D96" s="91" t="s">
        <v>82</v>
      </c>
      <c r="E96" s="122" t="s">
        <v>12353</v>
      </c>
      <c r="F96" s="92" t="s">
        <v>12</v>
      </c>
      <c r="G96" s="92" t="s">
        <v>103</v>
      </c>
      <c r="H96" s="92" t="s">
        <v>2040</v>
      </c>
      <c r="I96" s="162" t="s">
        <v>2041</v>
      </c>
      <c r="J96" s="96"/>
      <c r="K96" s="95"/>
      <c r="L96" s="96"/>
      <c r="M96" s="95"/>
      <c r="N96" s="94"/>
      <c r="O96" s="94"/>
      <c r="P96" s="94"/>
      <c r="Q96" s="98" t="s">
        <v>2018</v>
      </c>
      <c r="R96" s="98" t="s">
        <v>16140</v>
      </c>
      <c r="S96" s="99" t="s">
        <v>229</v>
      </c>
      <c r="T96" s="94" t="s">
        <v>144</v>
      </c>
      <c r="U96" s="120"/>
      <c r="V96" s="120"/>
      <c r="W96" s="100" t="str">
        <f>VLOOKUP(TRIM(X96),X10:Y92,2,FALSE)</f>
        <v>Andy</v>
      </c>
      <c r="X96" s="50" t="str">
        <f t="shared" si="6"/>
        <v>6.9</v>
      </c>
      <c r="Y96" s="50">
        <f t="shared" si="7"/>
        <v>0</v>
      </c>
      <c r="Z96" s="50">
        <f t="shared" si="8"/>
        <v>0</v>
      </c>
      <c r="AA96" s="50">
        <f t="shared" si="9"/>
        <v>18</v>
      </c>
      <c r="AB96" s="50">
        <f t="shared" si="10"/>
        <v>0</v>
      </c>
      <c r="AC96" s="50">
        <f t="shared" si="11"/>
        <v>0</v>
      </c>
    </row>
    <row r="97" spans="1:30" s="50" customFormat="1" ht="35.25" customHeight="1" x14ac:dyDescent="0.25">
      <c r="A97" s="89" t="s">
        <v>224</v>
      </c>
      <c r="B97" s="94" t="s">
        <v>2027</v>
      </c>
      <c r="C97" s="91" t="s">
        <v>97</v>
      </c>
      <c r="D97" s="91" t="s">
        <v>56</v>
      </c>
      <c r="E97" s="122" t="s">
        <v>12354</v>
      </c>
      <c r="F97" s="92" t="s">
        <v>12</v>
      </c>
      <c r="G97" s="92" t="s">
        <v>103</v>
      </c>
      <c r="H97" s="92" t="s">
        <v>2046</v>
      </c>
      <c r="I97" s="162" t="s">
        <v>2047</v>
      </c>
      <c r="J97" s="96"/>
      <c r="K97" s="95"/>
      <c r="L97" s="96"/>
      <c r="M97" s="95"/>
      <c r="N97" s="94"/>
      <c r="O97" s="94"/>
      <c r="P97" s="94"/>
      <c r="Q97" s="98" t="s">
        <v>2020</v>
      </c>
      <c r="R97" s="98" t="s">
        <v>16026</v>
      </c>
      <c r="S97" s="99" t="s">
        <v>234</v>
      </c>
      <c r="T97" s="94" t="s">
        <v>2048</v>
      </c>
      <c r="U97" s="120"/>
      <c r="V97" s="120"/>
      <c r="W97" s="100" t="str">
        <f>VLOOKUP(TRIM(X97),X10:Y92,2,FALSE)</f>
        <v>Andy</v>
      </c>
      <c r="X97" s="50" t="str">
        <f t="shared" si="6"/>
        <v>4.1</v>
      </c>
      <c r="Y97" s="50">
        <f t="shared" si="7"/>
        <v>0</v>
      </c>
      <c r="Z97" s="50">
        <f t="shared" si="8"/>
        <v>0</v>
      </c>
      <c r="AA97" s="50">
        <f t="shared" si="9"/>
        <v>18</v>
      </c>
      <c r="AB97" s="50">
        <f t="shared" si="10"/>
        <v>0</v>
      </c>
      <c r="AC97" s="50">
        <f t="shared" si="11"/>
        <v>0</v>
      </c>
    </row>
    <row r="98" spans="1:30" s="50" customFormat="1" ht="35.25" customHeight="1" x14ac:dyDescent="0.25">
      <c r="A98" s="89" t="s">
        <v>224</v>
      </c>
      <c r="B98" s="94" t="s">
        <v>226</v>
      </c>
      <c r="C98" s="91" t="s">
        <v>97</v>
      </c>
      <c r="D98" s="91" t="s">
        <v>183</v>
      </c>
      <c r="E98" s="122" t="s">
        <v>12355</v>
      </c>
      <c r="F98" s="92" t="s">
        <v>12</v>
      </c>
      <c r="G98" s="92" t="s">
        <v>103</v>
      </c>
      <c r="H98" s="92" t="s">
        <v>2342</v>
      </c>
      <c r="I98" s="162" t="s">
        <v>2343</v>
      </c>
      <c r="J98" s="96"/>
      <c r="K98" s="95"/>
      <c r="L98" s="96"/>
      <c r="M98" s="95"/>
      <c r="N98" s="94"/>
      <c r="O98" s="94"/>
      <c r="P98" s="94"/>
      <c r="Q98" s="98" t="s">
        <v>2275</v>
      </c>
      <c r="R98" s="98" t="s">
        <v>17011</v>
      </c>
      <c r="S98" s="99" t="s">
        <v>234</v>
      </c>
      <c r="T98" s="94" t="s">
        <v>507</v>
      </c>
      <c r="U98" s="120"/>
      <c r="V98" s="120"/>
      <c r="W98" s="100" t="str">
        <f>VLOOKUP(TRIM(X98),X10:Y92,2,FALSE)</f>
        <v>Andy</v>
      </c>
      <c r="X98" s="50" t="str">
        <f t="shared" si="6"/>
        <v>8.1</v>
      </c>
      <c r="Y98" s="50">
        <f t="shared" si="7"/>
        <v>0</v>
      </c>
      <c r="Z98" s="50">
        <f t="shared" si="8"/>
        <v>0</v>
      </c>
      <c r="AA98" s="50">
        <f t="shared" si="9"/>
        <v>18</v>
      </c>
      <c r="AB98" s="50">
        <f t="shared" si="10"/>
        <v>0</v>
      </c>
      <c r="AC98" s="50">
        <f t="shared" si="11"/>
        <v>0</v>
      </c>
    </row>
    <row r="99" spans="1:30" s="50" customFormat="1" ht="35.25" customHeight="1" x14ac:dyDescent="0.25">
      <c r="A99" s="89" t="s">
        <v>224</v>
      </c>
      <c r="B99" s="94" t="s">
        <v>226</v>
      </c>
      <c r="C99" s="91" t="s">
        <v>97</v>
      </c>
      <c r="D99" s="91" t="s">
        <v>183</v>
      </c>
      <c r="E99" s="122" t="s">
        <v>12356</v>
      </c>
      <c r="F99" s="92" t="s">
        <v>12</v>
      </c>
      <c r="G99" s="92" t="s">
        <v>103</v>
      </c>
      <c r="H99" s="92" t="s">
        <v>2355</v>
      </c>
      <c r="I99" s="162" t="s">
        <v>2356</v>
      </c>
      <c r="J99" s="96"/>
      <c r="K99" s="95"/>
      <c r="L99" s="96"/>
      <c r="M99" s="95"/>
      <c r="N99" s="94"/>
      <c r="O99" s="94"/>
      <c r="P99" s="94"/>
      <c r="Q99" s="98" t="s">
        <v>2279</v>
      </c>
      <c r="R99" s="98" t="s">
        <v>16198</v>
      </c>
      <c r="S99" s="99" t="s">
        <v>227</v>
      </c>
      <c r="T99" s="94" t="s">
        <v>300</v>
      </c>
      <c r="U99" s="120"/>
      <c r="V99" s="120"/>
      <c r="W99" s="100" t="str">
        <f>VLOOKUP(TRIM(X99),X10:Y92,2,FALSE)</f>
        <v>Andy</v>
      </c>
      <c r="X99" s="50" t="str">
        <f t="shared" si="6"/>
        <v>8.1</v>
      </c>
      <c r="Y99" s="50">
        <f t="shared" si="7"/>
        <v>0</v>
      </c>
      <c r="Z99" s="50">
        <f t="shared" si="8"/>
        <v>0</v>
      </c>
      <c r="AA99" s="50">
        <f t="shared" si="9"/>
        <v>18</v>
      </c>
      <c r="AB99" s="50">
        <f t="shared" si="10"/>
        <v>0</v>
      </c>
      <c r="AC99" s="50">
        <f t="shared" si="11"/>
        <v>0</v>
      </c>
      <c r="AD99" s="50" t="s">
        <v>525</v>
      </c>
    </row>
    <row r="100" spans="1:30" s="50" customFormat="1" ht="35.25" customHeight="1" x14ac:dyDescent="0.25">
      <c r="A100" s="89" t="s">
        <v>224</v>
      </c>
      <c r="B100" s="94" t="s">
        <v>378</v>
      </c>
      <c r="C100" s="91" t="s">
        <v>97</v>
      </c>
      <c r="D100" s="91" t="s">
        <v>183</v>
      </c>
      <c r="E100" s="122" t="s">
        <v>12357</v>
      </c>
      <c r="F100" s="92" t="s">
        <v>12</v>
      </c>
      <c r="G100" s="92" t="s">
        <v>103</v>
      </c>
      <c r="H100" s="92" t="s">
        <v>2360</v>
      </c>
      <c r="I100" s="162" t="s">
        <v>2361</v>
      </c>
      <c r="J100" s="96"/>
      <c r="K100" s="95"/>
      <c r="L100" s="96"/>
      <c r="M100" s="95"/>
      <c r="N100" s="94"/>
      <c r="O100" s="94"/>
      <c r="P100" s="94"/>
      <c r="Q100" s="98" t="s">
        <v>2280</v>
      </c>
      <c r="R100" s="98" t="s">
        <v>16199</v>
      </c>
      <c r="S100" s="99" t="s">
        <v>227</v>
      </c>
      <c r="T100" s="94" t="s">
        <v>421</v>
      </c>
      <c r="U100" s="120"/>
      <c r="V100" s="120"/>
      <c r="W100" s="100" t="str">
        <f>VLOOKUP(TRIM(X100),X10:Y92,2,FALSE)</f>
        <v>Andy</v>
      </c>
      <c r="X100" s="50" t="str">
        <f t="shared" si="6"/>
        <v>8.1</v>
      </c>
      <c r="Y100" s="50">
        <f t="shared" si="7"/>
        <v>0</v>
      </c>
      <c r="Z100" s="50">
        <f t="shared" si="8"/>
        <v>0</v>
      </c>
      <c r="AA100" s="50">
        <f t="shared" si="9"/>
        <v>18</v>
      </c>
      <c r="AB100" s="50">
        <f t="shared" si="10"/>
        <v>0</v>
      </c>
      <c r="AC100" s="50">
        <f t="shared" si="11"/>
        <v>0</v>
      </c>
      <c r="AD100" s="50" t="s">
        <v>525</v>
      </c>
    </row>
    <row r="101" spans="1:30" s="50" customFormat="1" ht="35.25" customHeight="1" x14ac:dyDescent="0.25">
      <c r="A101" s="89" t="s">
        <v>224</v>
      </c>
      <c r="B101" s="94" t="s">
        <v>226</v>
      </c>
      <c r="C101" s="91" t="s">
        <v>97</v>
      </c>
      <c r="D101" s="91" t="s">
        <v>16144</v>
      </c>
      <c r="E101" s="122" t="s">
        <v>12358</v>
      </c>
      <c r="F101" s="92" t="s">
        <v>12</v>
      </c>
      <c r="G101" s="92" t="s">
        <v>103</v>
      </c>
      <c r="H101" s="92" t="s">
        <v>5244</v>
      </c>
      <c r="I101" s="162" t="s">
        <v>5245</v>
      </c>
      <c r="J101" s="96"/>
      <c r="K101" s="95"/>
      <c r="L101" s="96"/>
      <c r="M101" s="95"/>
      <c r="N101" s="94"/>
      <c r="O101" s="94"/>
      <c r="P101" s="94" t="s">
        <v>499</v>
      </c>
      <c r="Q101" s="98" t="s">
        <v>4648</v>
      </c>
      <c r="R101" s="98" t="s">
        <v>16200</v>
      </c>
      <c r="S101" s="99" t="s">
        <v>234</v>
      </c>
      <c r="T101" s="94" t="s">
        <v>469</v>
      </c>
      <c r="U101" s="120"/>
      <c r="V101" s="120"/>
      <c r="W101" s="100" t="str">
        <f>VLOOKUP(TRIM(X101),X10:Y92,2,FALSE)</f>
        <v>Puneet</v>
      </c>
      <c r="X101" s="50" t="str">
        <f t="shared" si="6"/>
        <v>9.4</v>
      </c>
      <c r="Y101" s="50">
        <f t="shared" si="7"/>
        <v>0</v>
      </c>
      <c r="Z101" s="50">
        <f t="shared" si="8"/>
        <v>0</v>
      </c>
      <c r="AA101" s="50">
        <f t="shared" si="9"/>
        <v>18</v>
      </c>
      <c r="AB101" s="50">
        <f t="shared" si="10"/>
        <v>0</v>
      </c>
      <c r="AC101" s="50">
        <f t="shared" si="11"/>
        <v>0</v>
      </c>
      <c r="AD101" s="50" t="s">
        <v>525</v>
      </c>
    </row>
    <row r="102" spans="1:30" s="50" customFormat="1" ht="35.25" customHeight="1" x14ac:dyDescent="0.25">
      <c r="A102" s="89" t="s">
        <v>224</v>
      </c>
      <c r="B102" s="94" t="s">
        <v>226</v>
      </c>
      <c r="C102" s="91" t="s">
        <v>97</v>
      </c>
      <c r="D102" s="91" t="s">
        <v>83</v>
      </c>
      <c r="E102" s="122" t="s">
        <v>12359</v>
      </c>
      <c r="F102" s="92" t="s">
        <v>12</v>
      </c>
      <c r="G102" s="92" t="s">
        <v>103</v>
      </c>
      <c r="H102" s="92" t="s">
        <v>8647</v>
      </c>
      <c r="I102" s="162" t="s">
        <v>8648</v>
      </c>
      <c r="J102" s="96"/>
      <c r="K102" s="95"/>
      <c r="L102" s="96"/>
      <c r="M102" s="95"/>
      <c r="N102" s="94"/>
      <c r="O102" s="94"/>
      <c r="P102" s="94" t="s">
        <v>8649</v>
      </c>
      <c r="Q102" s="98" t="s">
        <v>8616</v>
      </c>
      <c r="R102" s="98" t="s">
        <v>16027</v>
      </c>
      <c r="S102" s="99" t="s">
        <v>227</v>
      </c>
      <c r="T102" s="94" t="s">
        <v>373</v>
      </c>
      <c r="U102" s="120"/>
      <c r="V102" s="120"/>
      <c r="W102" s="100" t="str">
        <f>VLOOKUP(TRIM(X102),X10:Y92,2,FALSE)</f>
        <v>Andy</v>
      </c>
      <c r="X102" s="50" t="str">
        <f t="shared" si="6"/>
        <v>6.10</v>
      </c>
      <c r="Y102" s="50">
        <f t="shared" si="7"/>
        <v>0</v>
      </c>
      <c r="Z102" s="50">
        <f t="shared" si="8"/>
        <v>0</v>
      </c>
      <c r="AA102" s="50">
        <f t="shared" si="9"/>
        <v>18</v>
      </c>
      <c r="AB102" s="50">
        <f t="shared" si="10"/>
        <v>0</v>
      </c>
      <c r="AC102" s="50">
        <f t="shared" si="11"/>
        <v>0</v>
      </c>
      <c r="AD102" s="50" t="s">
        <v>525</v>
      </c>
    </row>
    <row r="103" spans="1:30" s="50" customFormat="1" ht="35.25" customHeight="1" x14ac:dyDescent="0.25">
      <c r="A103" s="89" t="s">
        <v>224</v>
      </c>
      <c r="B103" s="94" t="s">
        <v>8633</v>
      </c>
      <c r="C103" s="91" t="s">
        <v>97</v>
      </c>
      <c r="D103" s="91" t="s">
        <v>177</v>
      </c>
      <c r="E103" s="122" t="s">
        <v>12360</v>
      </c>
      <c r="F103" s="92" t="s">
        <v>12</v>
      </c>
      <c r="G103" s="92" t="s">
        <v>103</v>
      </c>
      <c r="H103" s="92" t="s">
        <v>8660</v>
      </c>
      <c r="I103" s="162" t="s">
        <v>8661</v>
      </c>
      <c r="J103" s="96"/>
      <c r="K103" s="95"/>
      <c r="L103" s="96"/>
      <c r="M103" s="95"/>
      <c r="N103" s="94"/>
      <c r="O103" s="94"/>
      <c r="P103" s="94" t="s">
        <v>8662</v>
      </c>
      <c r="Q103" s="98" t="s">
        <v>8663</v>
      </c>
      <c r="R103" s="98" t="s">
        <v>16028</v>
      </c>
      <c r="S103" s="99" t="s">
        <v>227</v>
      </c>
      <c r="T103" s="94" t="s">
        <v>8664</v>
      </c>
      <c r="U103" s="120"/>
      <c r="V103" s="120"/>
      <c r="W103" s="100" t="str">
        <f>VLOOKUP(TRIM(X103),X10:Y92,2,FALSE)</f>
        <v>Andy</v>
      </c>
      <c r="X103" s="50" t="str">
        <f t="shared" si="6"/>
        <v>7.7.1</v>
      </c>
      <c r="Y103" s="50">
        <f t="shared" si="7"/>
        <v>0</v>
      </c>
      <c r="Z103" s="50">
        <f t="shared" si="8"/>
        <v>0</v>
      </c>
      <c r="AA103" s="50">
        <f t="shared" si="9"/>
        <v>18</v>
      </c>
      <c r="AB103" s="50">
        <f t="shared" si="10"/>
        <v>0</v>
      </c>
      <c r="AC103" s="50">
        <f t="shared" si="11"/>
        <v>0</v>
      </c>
      <c r="AD103" s="50" t="s">
        <v>525</v>
      </c>
    </row>
    <row r="104" spans="1:30" s="50" customFormat="1" ht="35.25" customHeight="1" x14ac:dyDescent="0.25">
      <c r="A104" s="89" t="s">
        <v>224</v>
      </c>
      <c r="B104" s="94" t="s">
        <v>8634</v>
      </c>
      <c r="C104" s="91" t="s">
        <v>97</v>
      </c>
      <c r="D104" s="91" t="s">
        <v>83</v>
      </c>
      <c r="E104" s="122" t="s">
        <v>12361</v>
      </c>
      <c r="F104" s="92" t="s">
        <v>12</v>
      </c>
      <c r="G104" s="92" t="s">
        <v>103</v>
      </c>
      <c r="H104" s="92" t="s">
        <v>8665</v>
      </c>
      <c r="I104" s="162" t="s">
        <v>8666</v>
      </c>
      <c r="J104" s="96"/>
      <c r="K104" s="95"/>
      <c r="L104" s="96"/>
      <c r="M104" s="95"/>
      <c r="N104" s="94"/>
      <c r="O104" s="94"/>
      <c r="P104" s="94" t="s">
        <v>252</v>
      </c>
      <c r="Q104" s="98" t="s">
        <v>8620</v>
      </c>
      <c r="R104" s="98" t="s">
        <v>16029</v>
      </c>
      <c r="S104" s="99" t="s">
        <v>229</v>
      </c>
      <c r="T104" s="94" t="s">
        <v>8667</v>
      </c>
      <c r="U104" s="120"/>
      <c r="V104" s="120"/>
      <c r="W104" s="100" t="str">
        <f>VLOOKUP(TRIM(X104),X10:Y92,2,FALSE)</f>
        <v>Andy</v>
      </c>
      <c r="X104" s="50" t="str">
        <f t="shared" si="6"/>
        <v>6.10</v>
      </c>
      <c r="Y104" s="50">
        <f t="shared" si="7"/>
        <v>0</v>
      </c>
      <c r="Z104" s="50">
        <f t="shared" si="8"/>
        <v>0</v>
      </c>
      <c r="AA104" s="50">
        <f t="shared" si="9"/>
        <v>18</v>
      </c>
      <c r="AB104" s="50">
        <f t="shared" si="10"/>
        <v>0</v>
      </c>
      <c r="AC104" s="50">
        <f t="shared" si="11"/>
        <v>0</v>
      </c>
      <c r="AD104" s="50" t="s">
        <v>525</v>
      </c>
    </row>
    <row r="105" spans="1:30" s="50" customFormat="1" ht="35.25" customHeight="1" x14ac:dyDescent="0.25">
      <c r="A105" s="89" t="s">
        <v>224</v>
      </c>
      <c r="B105" s="94" t="s">
        <v>226</v>
      </c>
      <c r="C105" s="91" t="s">
        <v>97</v>
      </c>
      <c r="D105" s="91" t="s">
        <v>114</v>
      </c>
      <c r="E105" s="122" t="s">
        <v>12362</v>
      </c>
      <c r="F105" s="92" t="s">
        <v>12</v>
      </c>
      <c r="G105" s="92" t="s">
        <v>103</v>
      </c>
      <c r="H105" s="92" t="s">
        <v>8671</v>
      </c>
      <c r="I105" s="162" t="s">
        <v>8672</v>
      </c>
      <c r="J105" s="96"/>
      <c r="K105" s="95"/>
      <c r="L105" s="96"/>
      <c r="M105" s="95"/>
      <c r="N105" s="94"/>
      <c r="O105" s="94"/>
      <c r="P105" s="94" t="s">
        <v>499</v>
      </c>
      <c r="Q105" s="98" t="s">
        <v>8622</v>
      </c>
      <c r="R105" s="98" t="s">
        <v>16030</v>
      </c>
      <c r="S105" s="99" t="s">
        <v>234</v>
      </c>
      <c r="T105" s="94" t="s">
        <v>601</v>
      </c>
      <c r="U105" s="120"/>
      <c r="V105" s="120"/>
      <c r="W105" s="100" t="str">
        <f>VLOOKUP(TRIM(X105),X10:Y92,2,FALSE)</f>
        <v>Andy</v>
      </c>
      <c r="X105" s="50" t="str">
        <f t="shared" si="6"/>
        <v>6.11</v>
      </c>
      <c r="Y105" s="50">
        <f t="shared" si="7"/>
        <v>0</v>
      </c>
      <c r="Z105" s="50">
        <f t="shared" si="8"/>
        <v>0</v>
      </c>
      <c r="AA105" s="50">
        <f t="shared" si="9"/>
        <v>18</v>
      </c>
      <c r="AB105" s="50">
        <f t="shared" si="10"/>
        <v>0</v>
      </c>
      <c r="AC105" s="50">
        <f t="shared" si="11"/>
        <v>0</v>
      </c>
      <c r="AD105" s="50" t="s">
        <v>525</v>
      </c>
    </row>
    <row r="106" spans="1:30" s="50" customFormat="1" ht="35.25" customHeight="1" x14ac:dyDescent="0.25">
      <c r="A106" s="89" t="s">
        <v>224</v>
      </c>
      <c r="B106" s="94" t="s">
        <v>8725</v>
      </c>
      <c r="C106" s="91" t="s">
        <v>97</v>
      </c>
      <c r="D106" s="91" t="s">
        <v>56</v>
      </c>
      <c r="E106" s="122" t="s">
        <v>12363</v>
      </c>
      <c r="F106" s="92" t="s">
        <v>12</v>
      </c>
      <c r="G106" s="92" t="s">
        <v>103</v>
      </c>
      <c r="H106" s="92" t="s">
        <v>8730</v>
      </c>
      <c r="I106" s="162" t="s">
        <v>8731</v>
      </c>
      <c r="J106" s="96"/>
      <c r="K106" s="95"/>
      <c r="L106" s="96"/>
      <c r="M106" s="95"/>
      <c r="N106" s="94"/>
      <c r="O106" s="94"/>
      <c r="P106" s="94"/>
      <c r="Q106" s="98" t="s">
        <v>8720</v>
      </c>
      <c r="R106" s="98" t="s">
        <v>16182</v>
      </c>
      <c r="S106" s="99" t="s">
        <v>234</v>
      </c>
      <c r="T106" s="94" t="s">
        <v>8732</v>
      </c>
      <c r="U106" s="120"/>
      <c r="V106" s="120"/>
      <c r="W106" s="100" t="str">
        <f>VLOOKUP(TRIM(X106),X10:Y92,2,FALSE)</f>
        <v>Andy</v>
      </c>
      <c r="X106" s="50" t="str">
        <f t="shared" si="6"/>
        <v>4.1</v>
      </c>
      <c r="Y106" s="50">
        <f t="shared" si="7"/>
        <v>0</v>
      </c>
      <c r="Z106" s="50">
        <f t="shared" si="8"/>
        <v>0</v>
      </c>
      <c r="AA106" s="50">
        <f t="shared" si="9"/>
        <v>43</v>
      </c>
      <c r="AB106" s="50">
        <f t="shared" si="10"/>
        <v>0</v>
      </c>
      <c r="AC106" s="50">
        <f t="shared" si="11"/>
        <v>0</v>
      </c>
      <c r="AD106" s="50" t="s">
        <v>525</v>
      </c>
    </row>
    <row r="107" spans="1:30" s="50" customFormat="1" ht="35.25" customHeight="1" x14ac:dyDescent="0.25">
      <c r="A107" s="89" t="s">
        <v>224</v>
      </c>
      <c r="B107" s="94" t="s">
        <v>8726</v>
      </c>
      <c r="C107" s="91" t="s">
        <v>97</v>
      </c>
      <c r="D107" s="91" t="s">
        <v>196</v>
      </c>
      <c r="E107" s="122" t="s">
        <v>12364</v>
      </c>
      <c r="F107" s="92" t="s">
        <v>12</v>
      </c>
      <c r="G107" s="92" t="s">
        <v>104</v>
      </c>
      <c r="H107" s="92" t="s">
        <v>8733</v>
      </c>
      <c r="I107" s="162" t="s">
        <v>8734</v>
      </c>
      <c r="J107" s="96"/>
      <c r="K107" s="95"/>
      <c r="L107" s="96"/>
      <c r="M107" s="95"/>
      <c r="N107" s="94"/>
      <c r="O107" s="94"/>
      <c r="P107" s="94"/>
      <c r="Q107" s="98" t="s">
        <v>8721</v>
      </c>
      <c r="R107" s="98" t="s">
        <v>17012</v>
      </c>
      <c r="S107" s="99" t="s">
        <v>234</v>
      </c>
      <c r="T107" s="94" t="s">
        <v>8735</v>
      </c>
      <c r="U107" s="120"/>
      <c r="V107" s="120"/>
      <c r="W107" s="100" t="str">
        <f>VLOOKUP(TRIM(X107),X10:Y92,2,FALSE)</f>
        <v>Puneet</v>
      </c>
      <c r="X107" s="50" t="str">
        <f t="shared" si="6"/>
        <v>8.3</v>
      </c>
      <c r="Y107" s="50">
        <f>IF(F107="CR", IF(S107="Approved", 1, IF(S107="Agreed", 1, IF(S107="Block approved", 1, 0))),0)</f>
        <v>0</v>
      </c>
      <c r="Z107" s="50">
        <f t="shared" si="8"/>
        <v>0</v>
      </c>
      <c r="AA107" s="50">
        <f t="shared" si="9"/>
        <v>24</v>
      </c>
      <c r="AB107" s="50">
        <f t="shared" si="10"/>
        <v>0</v>
      </c>
      <c r="AC107" s="50">
        <f t="shared" si="11"/>
        <v>0</v>
      </c>
      <c r="AD107" s="50" t="s">
        <v>525</v>
      </c>
    </row>
    <row r="108" spans="1:30" s="50" customFormat="1" ht="35.25" customHeight="1" x14ac:dyDescent="0.25">
      <c r="A108" s="89" t="s">
        <v>224</v>
      </c>
      <c r="B108" s="94" t="s">
        <v>2095</v>
      </c>
      <c r="C108" s="91" t="s">
        <v>97</v>
      </c>
      <c r="D108" s="91" t="s">
        <v>56</v>
      </c>
      <c r="E108" s="122" t="s">
        <v>12365</v>
      </c>
      <c r="F108" s="92" t="s">
        <v>12</v>
      </c>
      <c r="G108" s="92" t="s">
        <v>104</v>
      </c>
      <c r="H108" s="92" t="s">
        <v>8722</v>
      </c>
      <c r="I108" s="162" t="s">
        <v>8736</v>
      </c>
      <c r="J108" s="96"/>
      <c r="K108" s="95"/>
      <c r="L108" s="96"/>
      <c r="M108" s="95"/>
      <c r="N108" s="94"/>
      <c r="O108" s="94"/>
      <c r="P108" s="94"/>
      <c r="Q108" s="98" t="s">
        <v>8724</v>
      </c>
      <c r="R108" s="98" t="s">
        <v>16031</v>
      </c>
      <c r="S108" s="99" t="s">
        <v>234</v>
      </c>
      <c r="T108" s="94" t="s">
        <v>8723</v>
      </c>
      <c r="U108" s="120"/>
      <c r="V108" s="120"/>
      <c r="W108" s="100" t="str">
        <f>VLOOKUP(TRIM(X108),X10:Y92,2,FALSE)</f>
        <v>Andy</v>
      </c>
      <c r="X108" s="50" t="str">
        <f t="shared" si="6"/>
        <v>4.1</v>
      </c>
      <c r="Y108" s="50">
        <f t="shared" si="7"/>
        <v>0</v>
      </c>
      <c r="Z108" s="50">
        <f t="shared" si="8"/>
        <v>0</v>
      </c>
      <c r="AA108" s="50">
        <f t="shared" si="9"/>
        <v>54</v>
      </c>
      <c r="AB108" s="50">
        <f t="shared" si="10"/>
        <v>0</v>
      </c>
      <c r="AC108" s="50">
        <f t="shared" si="11"/>
        <v>0</v>
      </c>
      <c r="AD108" s="50" t="s">
        <v>525</v>
      </c>
    </row>
    <row r="109" spans="1:30" s="50" customFormat="1" ht="35.25" customHeight="1" x14ac:dyDescent="0.25">
      <c r="A109" s="89" t="s">
        <v>224</v>
      </c>
      <c r="B109" s="94" t="s">
        <v>13902</v>
      </c>
      <c r="C109" s="91" t="s">
        <v>97</v>
      </c>
      <c r="D109" s="91" t="s">
        <v>200</v>
      </c>
      <c r="E109" s="122" t="s">
        <v>12366</v>
      </c>
      <c r="F109" s="92" t="s">
        <v>12</v>
      </c>
      <c r="G109" s="92" t="s">
        <v>103</v>
      </c>
      <c r="H109" s="92" t="s">
        <v>13914</v>
      </c>
      <c r="I109" s="162" t="s">
        <v>13915</v>
      </c>
      <c r="J109" s="96"/>
      <c r="K109" s="95"/>
      <c r="L109" s="96"/>
      <c r="M109" s="95"/>
      <c r="N109" s="94"/>
      <c r="O109" s="94"/>
      <c r="P109" s="94"/>
      <c r="Q109" s="98" t="s">
        <v>13893</v>
      </c>
      <c r="R109" s="98" t="s">
        <v>16201</v>
      </c>
      <c r="S109" s="99" t="s">
        <v>229</v>
      </c>
      <c r="T109" s="94" t="s">
        <v>13916</v>
      </c>
      <c r="U109" s="120"/>
      <c r="V109" s="120"/>
      <c r="W109" s="100" t="str">
        <f>VLOOKUP(TRIM(X109),X10:Y92,2,FALSE)</f>
        <v>Tao</v>
      </c>
      <c r="X109" s="50" t="str">
        <f t="shared" si="6"/>
        <v>8.7</v>
      </c>
      <c r="Y109" s="50">
        <f t="shared" si="7"/>
        <v>0</v>
      </c>
      <c r="Z109" s="50">
        <f t="shared" si="8"/>
        <v>0</v>
      </c>
      <c r="AA109" s="50">
        <f t="shared" si="9"/>
        <v>48</v>
      </c>
      <c r="AB109" s="50">
        <f t="shared" si="10"/>
        <v>0</v>
      </c>
      <c r="AC109" s="50">
        <f t="shared" si="11"/>
        <v>0</v>
      </c>
      <c r="AD109" s="50" t="s">
        <v>525</v>
      </c>
    </row>
    <row r="110" spans="1:30" s="50" customFormat="1" ht="35.25" customHeight="1" x14ac:dyDescent="0.25">
      <c r="A110" s="89" t="s">
        <v>224</v>
      </c>
      <c r="B110" s="94" t="s">
        <v>13903</v>
      </c>
      <c r="C110" s="91" t="s">
        <v>97</v>
      </c>
      <c r="D110" s="91" t="s">
        <v>200</v>
      </c>
      <c r="E110" s="122" t="s">
        <v>12367</v>
      </c>
      <c r="F110" s="92" t="s">
        <v>12</v>
      </c>
      <c r="G110" s="92" t="s">
        <v>104</v>
      </c>
      <c r="H110" s="92" t="s">
        <v>13917</v>
      </c>
      <c r="I110" s="162" t="s">
        <v>13918</v>
      </c>
      <c r="J110" s="96"/>
      <c r="K110" s="95"/>
      <c r="L110" s="96"/>
      <c r="M110" s="95"/>
      <c r="N110" s="94"/>
      <c r="O110" s="94"/>
      <c r="P110" s="94"/>
      <c r="Q110" s="98" t="s">
        <v>13919</v>
      </c>
      <c r="R110" s="98" t="s">
        <v>16202</v>
      </c>
      <c r="S110" s="99" t="s">
        <v>234</v>
      </c>
      <c r="T110" s="94" t="s">
        <v>13916</v>
      </c>
      <c r="U110" s="120"/>
      <c r="V110" s="120"/>
      <c r="W110" s="100" t="str">
        <f>VLOOKUP(TRIM(X110),X10:Y92,2,FALSE)</f>
        <v>Tao</v>
      </c>
      <c r="X110" s="50" t="str">
        <f t="shared" si="6"/>
        <v>8.7</v>
      </c>
      <c r="Y110" s="50">
        <f t="shared" si="7"/>
        <v>0</v>
      </c>
      <c r="Z110" s="50">
        <f t="shared" si="8"/>
        <v>0</v>
      </c>
      <c r="AA110" s="50">
        <f t="shared" si="9"/>
        <v>43</v>
      </c>
      <c r="AB110" s="50">
        <f t="shared" si="10"/>
        <v>0</v>
      </c>
      <c r="AC110" s="50">
        <f t="shared" si="11"/>
        <v>0</v>
      </c>
    </row>
    <row r="111" spans="1:30" s="50" customFormat="1" ht="35.25" customHeight="1" x14ac:dyDescent="0.25">
      <c r="A111" s="89" t="s">
        <v>224</v>
      </c>
      <c r="B111" s="94" t="s">
        <v>232</v>
      </c>
      <c r="C111" s="91" t="s">
        <v>97</v>
      </c>
      <c r="D111" s="91" t="s">
        <v>56</v>
      </c>
      <c r="E111" s="122" t="s">
        <v>12368</v>
      </c>
      <c r="F111" s="92" t="s">
        <v>12</v>
      </c>
      <c r="G111" s="92" t="s">
        <v>104</v>
      </c>
      <c r="H111" s="92" t="s">
        <v>13920</v>
      </c>
      <c r="I111" s="162" t="s">
        <v>13921</v>
      </c>
      <c r="J111" s="96"/>
      <c r="K111" s="95"/>
      <c r="L111" s="96"/>
      <c r="M111" s="95"/>
      <c r="N111" s="94"/>
      <c r="O111" s="94"/>
      <c r="P111" s="94"/>
      <c r="Q111" s="98" t="s">
        <v>13894</v>
      </c>
      <c r="R111" s="98" t="s">
        <v>234</v>
      </c>
      <c r="S111" s="99" t="s">
        <v>234</v>
      </c>
      <c r="T111" s="94" t="s">
        <v>13922</v>
      </c>
      <c r="U111" s="120"/>
      <c r="V111" s="120"/>
      <c r="W111" s="100" t="str">
        <f>VLOOKUP(TRIM(X111),X10:Y92,2,FALSE)</f>
        <v>Andy</v>
      </c>
      <c r="X111" s="50" t="str">
        <f t="shared" si="6"/>
        <v>4.1</v>
      </c>
      <c r="Y111" s="50">
        <f t="shared" si="7"/>
        <v>0</v>
      </c>
      <c r="Z111" s="50">
        <f t="shared" si="8"/>
        <v>0</v>
      </c>
      <c r="AA111" s="50">
        <f t="shared" si="9"/>
        <v>50</v>
      </c>
      <c r="AB111" s="50">
        <f t="shared" si="10"/>
        <v>0</v>
      </c>
      <c r="AC111" s="50">
        <f t="shared" si="11"/>
        <v>0</v>
      </c>
      <c r="AD111" s="50" t="s">
        <v>525</v>
      </c>
    </row>
    <row r="112" spans="1:30" s="50" customFormat="1" ht="35.25" customHeight="1" x14ac:dyDescent="0.25">
      <c r="A112" s="89" t="s">
        <v>224</v>
      </c>
      <c r="B112" s="94" t="s">
        <v>13904</v>
      </c>
      <c r="C112" s="91" t="s">
        <v>97</v>
      </c>
      <c r="D112" s="91" t="s">
        <v>56</v>
      </c>
      <c r="E112" s="122" t="s">
        <v>12369</v>
      </c>
      <c r="F112" s="92" t="s">
        <v>12</v>
      </c>
      <c r="G112" s="92" t="s">
        <v>104</v>
      </c>
      <c r="H112" s="92" t="s">
        <v>13923</v>
      </c>
      <c r="I112" s="162" t="s">
        <v>13924</v>
      </c>
      <c r="J112" s="96"/>
      <c r="K112" s="95"/>
      <c r="L112" s="96"/>
      <c r="M112" s="95"/>
      <c r="N112" s="94"/>
      <c r="O112" s="94"/>
      <c r="P112" s="94"/>
      <c r="Q112" s="98" t="s">
        <v>13925</v>
      </c>
      <c r="R112" s="98" t="s">
        <v>227</v>
      </c>
      <c r="S112" s="99" t="s">
        <v>227</v>
      </c>
      <c r="T112" s="94" t="s">
        <v>13926</v>
      </c>
      <c r="U112" s="120"/>
      <c r="V112" s="120"/>
      <c r="W112" s="100" t="str">
        <f>VLOOKUP(TRIM(X112),X10:Y92,2,FALSE)</f>
        <v>Andy</v>
      </c>
      <c r="X112" s="50" t="str">
        <f t="shared" si="6"/>
        <v>4.1</v>
      </c>
      <c r="Y112" s="50">
        <f t="shared" si="7"/>
        <v>0</v>
      </c>
      <c r="Z112" s="50">
        <f t="shared" si="8"/>
        <v>0</v>
      </c>
      <c r="AA112" s="50">
        <f t="shared" si="9"/>
        <v>23</v>
      </c>
      <c r="AB112" s="50">
        <f t="shared" si="10"/>
        <v>0</v>
      </c>
      <c r="AC112" s="50">
        <f t="shared" si="11"/>
        <v>0</v>
      </c>
      <c r="AD112" s="50" t="s">
        <v>525</v>
      </c>
    </row>
    <row r="113" spans="1:30" s="50" customFormat="1" ht="35.25" customHeight="1" x14ac:dyDescent="0.25">
      <c r="A113" s="89" t="s">
        <v>224</v>
      </c>
      <c r="B113" s="94" t="s">
        <v>13905</v>
      </c>
      <c r="C113" s="91" t="s">
        <v>97</v>
      </c>
      <c r="D113" s="91" t="s">
        <v>56</v>
      </c>
      <c r="E113" s="122" t="s">
        <v>12370</v>
      </c>
      <c r="F113" s="92" t="s">
        <v>12</v>
      </c>
      <c r="G113" s="92" t="s">
        <v>104</v>
      </c>
      <c r="H113" s="92" t="s">
        <v>2635</v>
      </c>
      <c r="I113" s="162" t="s">
        <v>13927</v>
      </c>
      <c r="J113" s="96"/>
      <c r="K113" s="95"/>
      <c r="L113" s="96"/>
      <c r="M113" s="95"/>
      <c r="N113" s="94"/>
      <c r="O113" s="94" t="s">
        <v>244</v>
      </c>
      <c r="P113" s="94" t="s">
        <v>8654</v>
      </c>
      <c r="Q113" s="98" t="s">
        <v>13928</v>
      </c>
      <c r="R113" s="98" t="s">
        <v>227</v>
      </c>
      <c r="S113" s="99" t="s">
        <v>227</v>
      </c>
      <c r="T113" s="94" t="s">
        <v>13929</v>
      </c>
      <c r="U113" s="120"/>
      <c r="V113" s="120"/>
      <c r="W113" s="100" t="str">
        <f>VLOOKUP(TRIM(X113),X10:Y92,2,FALSE)</f>
        <v>Andy</v>
      </c>
      <c r="X113" s="50" t="str">
        <f t="shared" si="6"/>
        <v>4.1</v>
      </c>
      <c r="Y113" s="50">
        <f t="shared" si="7"/>
        <v>0</v>
      </c>
      <c r="Z113" s="50">
        <f t="shared" si="8"/>
        <v>0</v>
      </c>
      <c r="AA113" s="50">
        <f t="shared" si="9"/>
        <v>20</v>
      </c>
      <c r="AB113" s="50">
        <f t="shared" si="10"/>
        <v>0</v>
      </c>
      <c r="AC113" s="50">
        <f t="shared" si="11"/>
        <v>0</v>
      </c>
      <c r="AD113" s="50" t="s">
        <v>525</v>
      </c>
    </row>
    <row r="114" spans="1:30" s="50" customFormat="1" ht="35.25" customHeight="1" x14ac:dyDescent="0.25">
      <c r="A114" s="89" t="s">
        <v>224</v>
      </c>
      <c r="B114" s="94" t="s">
        <v>13906</v>
      </c>
      <c r="C114" s="91" t="s">
        <v>97</v>
      </c>
      <c r="D114" s="91" t="s">
        <v>222</v>
      </c>
      <c r="E114" s="122" t="s">
        <v>12371</v>
      </c>
      <c r="F114" s="92" t="s">
        <v>12</v>
      </c>
      <c r="G114" s="92" t="s">
        <v>103</v>
      </c>
      <c r="H114" s="92" t="s">
        <v>13930</v>
      </c>
      <c r="I114" s="162" t="s">
        <v>13931</v>
      </c>
      <c r="J114" s="96"/>
      <c r="K114" s="95"/>
      <c r="L114" s="96"/>
      <c r="M114" s="95"/>
      <c r="N114" s="94"/>
      <c r="O114" s="94" t="s">
        <v>244</v>
      </c>
      <c r="P114" s="94" t="s">
        <v>13932</v>
      </c>
      <c r="Q114" s="98" t="s">
        <v>13933</v>
      </c>
      <c r="R114" s="98" t="s">
        <v>16203</v>
      </c>
      <c r="S114" s="99" t="s">
        <v>229</v>
      </c>
      <c r="T114" s="94" t="s">
        <v>13934</v>
      </c>
      <c r="U114" s="120"/>
      <c r="V114" s="120"/>
      <c r="W114" s="100" t="str">
        <f>VLOOKUP(TRIM(X114),X10:Y92,2,FALSE)</f>
        <v>Puneet</v>
      </c>
      <c r="X114" s="50" t="str">
        <f t="shared" si="6"/>
        <v>8.14</v>
      </c>
      <c r="Y114" s="50">
        <f t="shared" si="7"/>
        <v>0</v>
      </c>
      <c r="Z114" s="50">
        <f t="shared" si="8"/>
        <v>0</v>
      </c>
      <c r="AA114" s="50">
        <f t="shared" si="9"/>
        <v>20</v>
      </c>
      <c r="AB114" s="50">
        <f t="shared" si="10"/>
        <v>0</v>
      </c>
      <c r="AC114" s="50">
        <f t="shared" si="11"/>
        <v>0</v>
      </c>
      <c r="AD114" s="50" t="s">
        <v>525</v>
      </c>
    </row>
    <row r="115" spans="1:30" s="50" customFormat="1" ht="35.25" customHeight="1" x14ac:dyDescent="0.25">
      <c r="A115" s="89" t="s">
        <v>224</v>
      </c>
      <c r="B115" s="94" t="s">
        <v>13907</v>
      </c>
      <c r="C115" s="91" t="s">
        <v>97</v>
      </c>
      <c r="D115" s="91" t="s">
        <v>195</v>
      </c>
      <c r="E115" s="122" t="s">
        <v>12372</v>
      </c>
      <c r="F115" s="92" t="s">
        <v>12</v>
      </c>
      <c r="G115" s="92" t="s">
        <v>104</v>
      </c>
      <c r="H115" s="92" t="s">
        <v>12324</v>
      </c>
      <c r="I115" s="162" t="s">
        <v>13935</v>
      </c>
      <c r="J115" s="96"/>
      <c r="K115" s="95"/>
      <c r="L115" s="96"/>
      <c r="M115" s="95"/>
      <c r="N115" s="94"/>
      <c r="O115" s="94" t="s">
        <v>244</v>
      </c>
      <c r="P115" s="94" t="s">
        <v>2325</v>
      </c>
      <c r="Q115" s="98" t="s">
        <v>13895</v>
      </c>
      <c r="R115" s="98" t="s">
        <v>227</v>
      </c>
      <c r="S115" s="99" t="s">
        <v>227</v>
      </c>
      <c r="T115" s="94" t="s">
        <v>13936</v>
      </c>
      <c r="U115" s="120"/>
      <c r="V115" s="120"/>
      <c r="W115" s="100" t="str">
        <f>VLOOKUP(TRIM(X115),X10:Y92,2,FALSE)</f>
        <v>Puneet</v>
      </c>
      <c r="X115" s="50" t="str">
        <f t="shared" si="6"/>
        <v>8.2</v>
      </c>
      <c r="Y115" s="50">
        <f t="shared" si="7"/>
        <v>0</v>
      </c>
      <c r="Z115" s="50">
        <f t="shared" si="8"/>
        <v>0</v>
      </c>
      <c r="AA115" s="50">
        <f t="shared" si="9"/>
        <v>20</v>
      </c>
      <c r="AB115" s="50">
        <f t="shared" si="10"/>
        <v>0</v>
      </c>
      <c r="AC115" s="50">
        <f t="shared" si="11"/>
        <v>0</v>
      </c>
      <c r="AD115" s="50" t="s">
        <v>525</v>
      </c>
    </row>
    <row r="116" spans="1:30" s="50" customFormat="1" ht="35.25" customHeight="1" x14ac:dyDescent="0.25">
      <c r="A116" s="89" t="s">
        <v>224</v>
      </c>
      <c r="B116" s="94" t="s">
        <v>13908</v>
      </c>
      <c r="C116" s="91" t="s">
        <v>97</v>
      </c>
      <c r="D116" s="91" t="s">
        <v>204</v>
      </c>
      <c r="E116" s="122" t="s">
        <v>12373</v>
      </c>
      <c r="F116" s="92" t="s">
        <v>12</v>
      </c>
      <c r="G116" s="92" t="s">
        <v>104</v>
      </c>
      <c r="H116" s="92" t="s">
        <v>13937</v>
      </c>
      <c r="I116" s="162" t="s">
        <v>13938</v>
      </c>
      <c r="J116" s="96"/>
      <c r="K116" s="95"/>
      <c r="L116" s="96"/>
      <c r="M116" s="95"/>
      <c r="N116" s="94"/>
      <c r="O116" s="94" t="s">
        <v>244</v>
      </c>
      <c r="P116" s="94" t="s">
        <v>13939</v>
      </c>
      <c r="Q116" s="98" t="s">
        <v>13896</v>
      </c>
      <c r="R116" s="98" t="s">
        <v>227</v>
      </c>
      <c r="S116" s="99" t="s">
        <v>227</v>
      </c>
      <c r="T116" s="94" t="s">
        <v>8705</v>
      </c>
      <c r="U116" s="120"/>
      <c r="V116" s="120"/>
      <c r="W116" s="100" t="str">
        <f>VLOOKUP(TRIM(X116),X10:Y92,2,FALSE)</f>
        <v>Andy</v>
      </c>
      <c r="X116" s="50" t="str">
        <f t="shared" si="6"/>
        <v>8.11</v>
      </c>
      <c r="Y116" s="50">
        <f t="shared" si="7"/>
        <v>0</v>
      </c>
      <c r="Z116" s="50">
        <f t="shared" si="8"/>
        <v>0</v>
      </c>
      <c r="AA116" s="50">
        <f t="shared" si="9"/>
        <v>21</v>
      </c>
      <c r="AB116" s="50">
        <f t="shared" si="10"/>
        <v>0</v>
      </c>
      <c r="AC116" s="50">
        <f t="shared" si="11"/>
        <v>0</v>
      </c>
      <c r="AD116" s="50" t="s">
        <v>525</v>
      </c>
    </row>
    <row r="117" spans="1:30" s="50" customFormat="1" ht="35.25" customHeight="1" x14ac:dyDescent="0.25">
      <c r="A117" s="89" t="s">
        <v>224</v>
      </c>
      <c r="B117" s="94" t="s">
        <v>13909</v>
      </c>
      <c r="C117" s="91" t="s">
        <v>97</v>
      </c>
      <c r="D117" s="91" t="s">
        <v>198</v>
      </c>
      <c r="E117" s="122" t="s">
        <v>12374</v>
      </c>
      <c r="F117" s="92" t="s">
        <v>12</v>
      </c>
      <c r="G117" s="92" t="s">
        <v>103</v>
      </c>
      <c r="H117" s="92" t="s">
        <v>13940</v>
      </c>
      <c r="I117" s="162" t="s">
        <v>13941</v>
      </c>
      <c r="J117" s="96"/>
      <c r="K117" s="95"/>
      <c r="L117" s="96"/>
      <c r="M117" s="95"/>
      <c r="N117" s="94"/>
      <c r="O117" s="94"/>
      <c r="P117" s="94"/>
      <c r="Q117" s="98" t="s">
        <v>13897</v>
      </c>
      <c r="R117" s="98" t="s">
        <v>234</v>
      </c>
      <c r="S117" s="99" t="s">
        <v>234</v>
      </c>
      <c r="T117" s="94" t="s">
        <v>13942</v>
      </c>
      <c r="U117" s="120"/>
      <c r="V117" s="120"/>
      <c r="W117" s="100" t="str">
        <f>VLOOKUP(TRIM(X117),X10:Y92,2,FALSE)</f>
        <v>Puneet</v>
      </c>
      <c r="X117" s="50" t="str">
        <f t="shared" si="6"/>
        <v>8.5</v>
      </c>
      <c r="Y117" s="50">
        <f t="shared" si="7"/>
        <v>0</v>
      </c>
      <c r="Z117" s="50">
        <f t="shared" si="8"/>
        <v>0</v>
      </c>
      <c r="AA117" s="50">
        <f t="shared" si="9"/>
        <v>18</v>
      </c>
      <c r="AB117" s="50">
        <f t="shared" si="10"/>
        <v>0</v>
      </c>
      <c r="AC117" s="50">
        <f t="shared" si="11"/>
        <v>0</v>
      </c>
      <c r="AD117" s="50" t="s">
        <v>525</v>
      </c>
    </row>
    <row r="118" spans="1:30" s="50" customFormat="1" ht="35.25" customHeight="1" x14ac:dyDescent="0.25">
      <c r="A118" s="89" t="s">
        <v>224</v>
      </c>
      <c r="B118" s="94" t="s">
        <v>226</v>
      </c>
      <c r="C118" s="91" t="s">
        <v>97</v>
      </c>
      <c r="D118" s="91" t="s">
        <v>202</v>
      </c>
      <c r="E118" s="122" t="s">
        <v>12375</v>
      </c>
      <c r="F118" s="92" t="s">
        <v>12</v>
      </c>
      <c r="G118" s="92" t="s">
        <v>103</v>
      </c>
      <c r="H118" s="92" t="s">
        <v>13943</v>
      </c>
      <c r="I118" s="162" t="s">
        <v>13944</v>
      </c>
      <c r="J118" s="96"/>
      <c r="K118" s="95"/>
      <c r="L118" s="96"/>
      <c r="M118" s="95"/>
      <c r="N118" s="94"/>
      <c r="O118" s="94" t="s">
        <v>244</v>
      </c>
      <c r="P118" s="94" t="s">
        <v>13945</v>
      </c>
      <c r="Q118" s="98" t="s">
        <v>13898</v>
      </c>
      <c r="R118" s="98" t="s">
        <v>16204</v>
      </c>
      <c r="S118" s="99" t="s">
        <v>229</v>
      </c>
      <c r="T118" s="94" t="s">
        <v>13946</v>
      </c>
      <c r="U118" s="120"/>
      <c r="V118" s="120"/>
      <c r="W118" s="100" t="str">
        <f>VLOOKUP(TRIM(X118),X10:Y92,2,FALSE)</f>
        <v>Tao</v>
      </c>
      <c r="X118" s="50" t="str">
        <f t="shared" si="6"/>
        <v>8.9</v>
      </c>
      <c r="Y118" s="50">
        <f t="shared" si="7"/>
        <v>0</v>
      </c>
      <c r="Z118" s="50">
        <f t="shared" si="8"/>
        <v>0</v>
      </c>
      <c r="AA118" s="50">
        <f t="shared" si="9"/>
        <v>18</v>
      </c>
      <c r="AB118" s="50">
        <f t="shared" si="10"/>
        <v>0</v>
      </c>
      <c r="AC118" s="50">
        <f t="shared" si="11"/>
        <v>0</v>
      </c>
      <c r="AD118" s="50" t="s">
        <v>525</v>
      </c>
    </row>
    <row r="119" spans="1:30" s="50" customFormat="1" ht="35.25" customHeight="1" x14ac:dyDescent="0.25">
      <c r="A119" s="89" t="s">
        <v>224</v>
      </c>
      <c r="B119" s="94" t="s">
        <v>13910</v>
      </c>
      <c r="C119" s="91" t="s">
        <v>97</v>
      </c>
      <c r="D119" s="91" t="s">
        <v>183</v>
      </c>
      <c r="E119" s="122" t="s">
        <v>12376</v>
      </c>
      <c r="F119" s="92" t="s">
        <v>12</v>
      </c>
      <c r="G119" s="92" t="s">
        <v>103</v>
      </c>
      <c r="H119" s="92" t="s">
        <v>13947</v>
      </c>
      <c r="I119" s="162" t="s">
        <v>13948</v>
      </c>
      <c r="J119" s="96"/>
      <c r="K119" s="95"/>
      <c r="L119" s="96"/>
      <c r="M119" s="95"/>
      <c r="N119" s="94"/>
      <c r="O119" s="94"/>
      <c r="P119" s="94"/>
      <c r="Q119" s="98" t="s">
        <v>13949</v>
      </c>
      <c r="R119" s="98" t="s">
        <v>16205</v>
      </c>
      <c r="S119" s="99" t="s">
        <v>229</v>
      </c>
      <c r="T119" s="94" t="s">
        <v>13942</v>
      </c>
      <c r="U119" s="120"/>
      <c r="V119" s="120"/>
      <c r="W119" s="100" t="str">
        <f>VLOOKUP(TRIM(X119),X10:Y92,2,FALSE)</f>
        <v>Andy</v>
      </c>
      <c r="X119" s="50" t="str">
        <f t="shared" si="6"/>
        <v>8.1</v>
      </c>
      <c r="Y119" s="50">
        <f t="shared" si="7"/>
        <v>0</v>
      </c>
      <c r="Z119" s="50">
        <f t="shared" si="8"/>
        <v>0</v>
      </c>
      <c r="AA119" s="50">
        <f t="shared" si="9"/>
        <v>18</v>
      </c>
      <c r="AB119" s="50">
        <f t="shared" si="10"/>
        <v>0</v>
      </c>
      <c r="AC119" s="50">
        <f t="shared" si="11"/>
        <v>0</v>
      </c>
      <c r="AD119" s="50" t="s">
        <v>525</v>
      </c>
    </row>
    <row r="120" spans="1:30" s="50" customFormat="1" ht="35.25" customHeight="1" x14ac:dyDescent="0.25">
      <c r="A120" s="89" t="s">
        <v>224</v>
      </c>
      <c r="B120" s="94" t="s">
        <v>13911</v>
      </c>
      <c r="C120" s="91" t="s">
        <v>97</v>
      </c>
      <c r="D120" s="91" t="s">
        <v>56</v>
      </c>
      <c r="E120" s="122" t="s">
        <v>12377</v>
      </c>
      <c r="F120" s="92" t="s">
        <v>12</v>
      </c>
      <c r="G120" s="92" t="s">
        <v>104</v>
      </c>
      <c r="H120" s="92" t="s">
        <v>13950</v>
      </c>
      <c r="I120" s="162" t="s">
        <v>13951</v>
      </c>
      <c r="J120" s="96"/>
      <c r="K120" s="95"/>
      <c r="L120" s="96"/>
      <c r="M120" s="95"/>
      <c r="N120" s="94"/>
      <c r="O120" s="94" t="s">
        <v>2523</v>
      </c>
      <c r="P120" s="94"/>
      <c r="Q120" s="98" t="s">
        <v>13899</v>
      </c>
      <c r="R120" s="98" t="s">
        <v>227</v>
      </c>
      <c r="S120" s="99" t="s">
        <v>227</v>
      </c>
      <c r="T120" s="94" t="s">
        <v>2475</v>
      </c>
      <c r="U120" s="120"/>
      <c r="V120" s="120"/>
      <c r="W120" s="100" t="str">
        <f>VLOOKUP(TRIM(X120),X10:Y92,2,FALSE)</f>
        <v>Andy</v>
      </c>
      <c r="X120" s="50" t="str">
        <f t="shared" si="6"/>
        <v>4.1</v>
      </c>
      <c r="Y120" s="50">
        <f t="shared" si="7"/>
        <v>0</v>
      </c>
      <c r="Z120" s="50">
        <f t="shared" si="8"/>
        <v>0</v>
      </c>
      <c r="AA120" s="50">
        <f t="shared" si="9"/>
        <v>18</v>
      </c>
      <c r="AB120" s="50">
        <f t="shared" si="10"/>
        <v>0</v>
      </c>
      <c r="AC120" s="50">
        <f t="shared" si="11"/>
        <v>0</v>
      </c>
      <c r="AD120" s="50" t="s">
        <v>525</v>
      </c>
    </row>
    <row r="121" spans="1:30" s="50" customFormat="1" ht="35.25" customHeight="1" x14ac:dyDescent="0.25">
      <c r="A121" s="89" t="s">
        <v>224</v>
      </c>
      <c r="B121" s="94" t="s">
        <v>232</v>
      </c>
      <c r="C121" s="91" t="s">
        <v>97</v>
      </c>
      <c r="D121" s="91" t="s">
        <v>196</v>
      </c>
      <c r="E121" s="122" t="s">
        <v>12378</v>
      </c>
      <c r="F121" s="92" t="s">
        <v>12</v>
      </c>
      <c r="G121" s="92" t="s">
        <v>103</v>
      </c>
      <c r="H121" s="92" t="s">
        <v>13952</v>
      </c>
      <c r="I121" s="162" t="s">
        <v>13953</v>
      </c>
      <c r="J121" s="96"/>
      <c r="K121" s="95"/>
      <c r="L121" s="96"/>
      <c r="M121" s="95"/>
      <c r="N121" s="94"/>
      <c r="O121" s="94" t="s">
        <v>244</v>
      </c>
      <c r="P121" s="94" t="s">
        <v>9023</v>
      </c>
      <c r="Q121" s="98" t="s">
        <v>13900</v>
      </c>
      <c r="R121" s="98" t="s">
        <v>227</v>
      </c>
      <c r="S121" s="99" t="s">
        <v>227</v>
      </c>
      <c r="T121" s="94" t="s">
        <v>675</v>
      </c>
      <c r="U121" s="120"/>
      <c r="V121" s="120"/>
      <c r="W121" s="100" t="str">
        <f>VLOOKUP(TRIM(X121),X10:Y92,2,FALSE)</f>
        <v>Puneet</v>
      </c>
      <c r="X121" s="50" t="str">
        <f t="shared" si="6"/>
        <v>8.3</v>
      </c>
      <c r="Y121" s="50">
        <f t="shared" si="7"/>
        <v>0</v>
      </c>
      <c r="Z121" s="50">
        <f t="shared" si="8"/>
        <v>0</v>
      </c>
      <c r="AA121" s="50">
        <f t="shared" si="9"/>
        <v>18</v>
      </c>
      <c r="AB121" s="50">
        <f t="shared" si="10"/>
        <v>0</v>
      </c>
      <c r="AC121" s="50">
        <f t="shared" si="11"/>
        <v>0</v>
      </c>
      <c r="AD121" s="50" t="s">
        <v>525</v>
      </c>
    </row>
    <row r="122" spans="1:30" s="50" customFormat="1" ht="35.25" customHeight="1" x14ac:dyDescent="0.25">
      <c r="A122" s="89" t="s">
        <v>224</v>
      </c>
      <c r="B122" s="94" t="s">
        <v>13912</v>
      </c>
      <c r="C122" s="91" t="s">
        <v>97</v>
      </c>
      <c r="D122" s="91" t="s">
        <v>196</v>
      </c>
      <c r="E122" s="122" t="s">
        <v>12379</v>
      </c>
      <c r="F122" s="92" t="s">
        <v>12</v>
      </c>
      <c r="G122" s="92" t="s">
        <v>104</v>
      </c>
      <c r="H122" s="92" t="s">
        <v>13954</v>
      </c>
      <c r="I122" s="162" t="s">
        <v>13955</v>
      </c>
      <c r="J122" s="96"/>
      <c r="K122" s="95"/>
      <c r="L122" s="96"/>
      <c r="M122" s="95"/>
      <c r="N122" s="94"/>
      <c r="O122" s="94" t="s">
        <v>244</v>
      </c>
      <c r="P122" s="94" t="s">
        <v>429</v>
      </c>
      <c r="Q122" s="98" t="s">
        <v>13956</v>
      </c>
      <c r="R122" s="98" t="s">
        <v>227</v>
      </c>
      <c r="S122" s="99" t="s">
        <v>227</v>
      </c>
      <c r="T122" s="94" t="s">
        <v>8713</v>
      </c>
      <c r="U122" s="120"/>
      <c r="V122" s="120"/>
      <c r="W122" s="100" t="str">
        <f>VLOOKUP(TRIM(X122),X10:Y92,2,FALSE)</f>
        <v>Puneet</v>
      </c>
      <c r="X122" s="50" t="str">
        <f t="shared" si="6"/>
        <v>8.3</v>
      </c>
      <c r="Y122" s="50">
        <f t="shared" si="7"/>
        <v>0</v>
      </c>
      <c r="Z122" s="50">
        <f t="shared" si="8"/>
        <v>0</v>
      </c>
      <c r="AA122" s="50">
        <f t="shared" si="9"/>
        <v>18</v>
      </c>
      <c r="AB122" s="50">
        <f t="shared" si="10"/>
        <v>0</v>
      </c>
      <c r="AC122" s="50">
        <f t="shared" si="11"/>
        <v>0</v>
      </c>
      <c r="AD122" s="50" t="s">
        <v>525</v>
      </c>
    </row>
    <row r="123" spans="1:30" s="50" customFormat="1" ht="35.25" customHeight="1" x14ac:dyDescent="0.25">
      <c r="A123" s="89" t="s">
        <v>224</v>
      </c>
      <c r="B123" s="94" t="s">
        <v>13913</v>
      </c>
      <c r="C123" s="91" t="s">
        <v>97</v>
      </c>
      <c r="D123" s="91" t="s">
        <v>196</v>
      </c>
      <c r="E123" s="122" t="s">
        <v>12380</v>
      </c>
      <c r="F123" s="92" t="s">
        <v>12</v>
      </c>
      <c r="G123" s="92" t="s">
        <v>103</v>
      </c>
      <c r="H123" s="92" t="s">
        <v>13957</v>
      </c>
      <c r="I123" s="162" t="s">
        <v>13958</v>
      </c>
      <c r="J123" s="96"/>
      <c r="K123" s="95"/>
      <c r="L123" s="96"/>
      <c r="M123" s="95"/>
      <c r="N123" s="94"/>
      <c r="O123" s="94" t="s">
        <v>244</v>
      </c>
      <c r="P123" s="94" t="s">
        <v>429</v>
      </c>
      <c r="Q123" s="98" t="s">
        <v>13959</v>
      </c>
      <c r="R123" s="98" t="s">
        <v>16206</v>
      </c>
      <c r="S123" s="99" t="s">
        <v>229</v>
      </c>
      <c r="T123" s="94" t="s">
        <v>8713</v>
      </c>
      <c r="U123" s="120"/>
      <c r="V123" s="120"/>
      <c r="W123" s="100" t="str">
        <f>VLOOKUP(TRIM(X123),X10:Y92,2,FALSE)</f>
        <v>Puneet</v>
      </c>
      <c r="X123" s="50" t="str">
        <f t="shared" si="6"/>
        <v>8.3</v>
      </c>
      <c r="Y123" s="50">
        <f t="shared" si="7"/>
        <v>0</v>
      </c>
      <c r="Z123" s="50">
        <f t="shared" si="8"/>
        <v>0</v>
      </c>
      <c r="AA123" s="50">
        <f t="shared" si="9"/>
        <v>19</v>
      </c>
      <c r="AB123" s="50">
        <f t="shared" si="10"/>
        <v>0</v>
      </c>
      <c r="AC123" s="50">
        <f t="shared" si="11"/>
        <v>0</v>
      </c>
      <c r="AD123" s="50" t="s">
        <v>525</v>
      </c>
    </row>
    <row r="124" spans="1:30" s="50" customFormat="1" ht="35.25" customHeight="1" x14ac:dyDescent="0.25">
      <c r="A124" s="89" t="s">
        <v>224</v>
      </c>
      <c r="B124" s="94" t="s">
        <v>435</v>
      </c>
      <c r="C124" s="91" t="s">
        <v>97</v>
      </c>
      <c r="D124" s="91" t="s">
        <v>56</v>
      </c>
      <c r="E124" s="122" t="s">
        <v>12381</v>
      </c>
      <c r="F124" s="92" t="s">
        <v>12</v>
      </c>
      <c r="G124" s="92" t="s">
        <v>103</v>
      </c>
      <c r="H124" s="92" t="s">
        <v>13960</v>
      </c>
      <c r="I124" s="162" t="s">
        <v>13961</v>
      </c>
      <c r="J124" s="96"/>
      <c r="K124" s="95"/>
      <c r="L124" s="96"/>
      <c r="M124" s="95"/>
      <c r="N124" s="94"/>
      <c r="O124" s="94" t="s">
        <v>244</v>
      </c>
      <c r="P124" s="94" t="s">
        <v>429</v>
      </c>
      <c r="Q124" s="98" t="s">
        <v>13901</v>
      </c>
      <c r="R124" s="98" t="s">
        <v>234</v>
      </c>
      <c r="S124" s="99" t="s">
        <v>234</v>
      </c>
      <c r="T124" s="94" t="s">
        <v>8713</v>
      </c>
      <c r="U124" s="120"/>
      <c r="V124" s="120"/>
      <c r="W124" s="100" t="str">
        <f>VLOOKUP(TRIM(X124),X10:Y92,2,FALSE)</f>
        <v>Andy</v>
      </c>
      <c r="X124" s="50" t="str">
        <f t="shared" si="6"/>
        <v>4.1</v>
      </c>
      <c r="Y124" s="50">
        <f t="shared" si="7"/>
        <v>0</v>
      </c>
      <c r="Z124" s="50">
        <f t="shared" si="8"/>
        <v>0</v>
      </c>
      <c r="AA124" s="50">
        <f t="shared" si="9"/>
        <v>18</v>
      </c>
      <c r="AB124" s="50">
        <f t="shared" si="10"/>
        <v>0</v>
      </c>
      <c r="AC124" s="50">
        <f t="shared" si="11"/>
        <v>0</v>
      </c>
    </row>
    <row r="125" spans="1:30" s="50" customFormat="1" ht="35.25" customHeight="1" x14ac:dyDescent="0.25">
      <c r="A125" s="89" t="s">
        <v>224</v>
      </c>
      <c r="B125" s="94" t="s">
        <v>13970</v>
      </c>
      <c r="C125" s="91" t="s">
        <v>97</v>
      </c>
      <c r="D125" s="91" t="s">
        <v>196</v>
      </c>
      <c r="E125" s="122" t="s">
        <v>12382</v>
      </c>
      <c r="F125" s="92" t="s">
        <v>12</v>
      </c>
      <c r="G125" s="92" t="s">
        <v>104</v>
      </c>
      <c r="H125" s="92" t="s">
        <v>13972</v>
      </c>
      <c r="I125" s="162" t="s">
        <v>13973</v>
      </c>
      <c r="J125" s="96"/>
      <c r="K125" s="95"/>
      <c r="L125" s="96"/>
      <c r="M125" s="95"/>
      <c r="N125" s="94"/>
      <c r="O125" s="94"/>
      <c r="P125" s="94"/>
      <c r="Q125" s="98" t="s">
        <v>13964</v>
      </c>
      <c r="R125" s="98" t="s">
        <v>227</v>
      </c>
      <c r="S125" s="99" t="s">
        <v>227</v>
      </c>
      <c r="T125" s="94" t="s">
        <v>13974</v>
      </c>
      <c r="U125" s="120"/>
      <c r="V125" s="120"/>
      <c r="W125" s="100" t="str">
        <f>VLOOKUP(TRIM(X125),X10:Y92,2,FALSE)</f>
        <v>Puneet</v>
      </c>
      <c r="X125" s="50" t="str">
        <f t="shared" si="6"/>
        <v>8.3</v>
      </c>
      <c r="Y125" s="50">
        <f t="shared" si="7"/>
        <v>0</v>
      </c>
      <c r="Z125" s="50">
        <f t="shared" si="8"/>
        <v>0</v>
      </c>
      <c r="AA125" s="50">
        <f t="shared" si="9"/>
        <v>30</v>
      </c>
      <c r="AB125" s="50">
        <f t="shared" si="10"/>
        <v>0</v>
      </c>
      <c r="AC125" s="50">
        <f t="shared" si="11"/>
        <v>0</v>
      </c>
    </row>
    <row r="126" spans="1:30" s="50" customFormat="1" ht="37.15" customHeight="1" x14ac:dyDescent="0.25">
      <c r="A126" s="89" t="s">
        <v>224</v>
      </c>
      <c r="B126" s="94" t="s">
        <v>435</v>
      </c>
      <c r="C126" s="91" t="s">
        <v>97</v>
      </c>
      <c r="D126" s="91" t="s">
        <v>195</v>
      </c>
      <c r="E126" s="122" t="s">
        <v>12383</v>
      </c>
      <c r="F126" s="92" t="s">
        <v>12</v>
      </c>
      <c r="G126" s="92" t="s">
        <v>103</v>
      </c>
      <c r="H126" s="92" t="s">
        <v>13975</v>
      </c>
      <c r="I126" s="162" t="s">
        <v>13976</v>
      </c>
      <c r="J126" s="96"/>
      <c r="K126" s="95"/>
      <c r="L126" s="96"/>
      <c r="M126" s="95"/>
      <c r="N126" s="94"/>
      <c r="O126" s="94" t="s">
        <v>244</v>
      </c>
      <c r="P126" s="94" t="s">
        <v>2390</v>
      </c>
      <c r="Q126" s="98" t="s">
        <v>13965</v>
      </c>
      <c r="R126" s="98" t="s">
        <v>16906</v>
      </c>
      <c r="S126" s="99" t="s">
        <v>234</v>
      </c>
      <c r="T126" s="94" t="s">
        <v>8655</v>
      </c>
      <c r="U126" s="120"/>
      <c r="V126" s="120"/>
      <c r="W126" s="100" t="str">
        <f>VLOOKUP(TRIM(X126),X10:Y92,2,FALSE)</f>
        <v>Puneet</v>
      </c>
      <c r="X126" s="50" t="str">
        <f t="shared" si="6"/>
        <v>8.2</v>
      </c>
      <c r="Y126" s="50">
        <f t="shared" si="7"/>
        <v>0</v>
      </c>
      <c r="Z126" s="50">
        <f t="shared" si="8"/>
        <v>0</v>
      </c>
      <c r="AA126" s="50">
        <f t="shared" si="9"/>
        <v>18</v>
      </c>
      <c r="AB126" s="50">
        <f t="shared" si="10"/>
        <v>0</v>
      </c>
      <c r="AC126" s="50">
        <f t="shared" si="11"/>
        <v>0</v>
      </c>
      <c r="AD126" s="50" t="s">
        <v>525</v>
      </c>
    </row>
    <row r="127" spans="1:30" s="50" customFormat="1" ht="35.25" customHeight="1" x14ac:dyDescent="0.25">
      <c r="A127" s="89" t="s">
        <v>224</v>
      </c>
      <c r="B127" s="94" t="s">
        <v>226</v>
      </c>
      <c r="C127" s="91" t="s">
        <v>97</v>
      </c>
      <c r="D127" s="91" t="s">
        <v>56</v>
      </c>
      <c r="E127" s="122" t="s">
        <v>12384</v>
      </c>
      <c r="F127" s="92" t="s">
        <v>12</v>
      </c>
      <c r="G127" s="92" t="s">
        <v>103</v>
      </c>
      <c r="H127" s="92" t="s">
        <v>13977</v>
      </c>
      <c r="I127" s="162" t="s">
        <v>13978</v>
      </c>
      <c r="J127" s="96"/>
      <c r="K127" s="95"/>
      <c r="L127" s="96"/>
      <c r="M127" s="95"/>
      <c r="N127" s="94"/>
      <c r="O127" s="94" t="s">
        <v>244</v>
      </c>
      <c r="P127" s="94" t="s">
        <v>13979</v>
      </c>
      <c r="Q127" s="98" t="s">
        <v>13966</v>
      </c>
      <c r="R127" s="98" t="s">
        <v>16141</v>
      </c>
      <c r="S127" s="99" t="s">
        <v>229</v>
      </c>
      <c r="T127" s="94" t="s">
        <v>13980</v>
      </c>
      <c r="U127" s="120"/>
      <c r="V127" s="120"/>
      <c r="W127" s="100" t="str">
        <f>VLOOKUP(TRIM(X127),X10:Y92,2,FALSE)</f>
        <v>Andy</v>
      </c>
      <c r="X127" s="50" t="str">
        <f t="shared" si="6"/>
        <v>4.1</v>
      </c>
      <c r="Y127" s="50">
        <f t="shared" si="7"/>
        <v>0</v>
      </c>
      <c r="Z127" s="50">
        <f t="shared" si="8"/>
        <v>0</v>
      </c>
      <c r="AA127" s="50">
        <f t="shared" si="9"/>
        <v>18</v>
      </c>
      <c r="AB127" s="50">
        <f t="shared" si="10"/>
        <v>0</v>
      </c>
      <c r="AC127" s="50">
        <f t="shared" si="11"/>
        <v>0</v>
      </c>
      <c r="AD127" s="50" t="s">
        <v>525</v>
      </c>
    </row>
    <row r="128" spans="1:30" s="50" customFormat="1" ht="35.25" customHeight="1" x14ac:dyDescent="0.25">
      <c r="A128" s="89" t="s">
        <v>224</v>
      </c>
      <c r="B128" s="94" t="s">
        <v>13971</v>
      </c>
      <c r="C128" s="91" t="s">
        <v>97</v>
      </c>
      <c r="D128" s="91" t="s">
        <v>204</v>
      </c>
      <c r="E128" s="122" t="s">
        <v>12385</v>
      </c>
      <c r="F128" s="92" t="s">
        <v>12</v>
      </c>
      <c r="G128" s="92" t="s">
        <v>104</v>
      </c>
      <c r="H128" s="92" t="s">
        <v>13981</v>
      </c>
      <c r="I128" s="162" t="s">
        <v>13982</v>
      </c>
      <c r="J128" s="96"/>
      <c r="K128" s="95"/>
      <c r="L128" s="96"/>
      <c r="M128" s="95"/>
      <c r="N128" s="94"/>
      <c r="O128" s="94" t="s">
        <v>244</v>
      </c>
      <c r="P128" s="94" t="s">
        <v>8692</v>
      </c>
      <c r="Q128" s="98" t="s">
        <v>13967</v>
      </c>
      <c r="R128" s="98" t="s">
        <v>227</v>
      </c>
      <c r="S128" s="99" t="s">
        <v>227</v>
      </c>
      <c r="T128" s="94" t="s">
        <v>533</v>
      </c>
      <c r="U128" s="120"/>
      <c r="V128" s="120"/>
      <c r="W128" s="100" t="str">
        <f>VLOOKUP(TRIM(X128),X10:Y92,2,FALSE)</f>
        <v>Andy</v>
      </c>
      <c r="X128" s="50" t="str">
        <f t="shared" si="6"/>
        <v>8.11</v>
      </c>
      <c r="Y128" s="50">
        <f t="shared" si="7"/>
        <v>0</v>
      </c>
      <c r="Z128" s="50">
        <f t="shared" si="8"/>
        <v>0</v>
      </c>
      <c r="AA128" s="50">
        <f t="shared" si="9"/>
        <v>18</v>
      </c>
      <c r="AB128" s="50">
        <f t="shared" si="10"/>
        <v>0</v>
      </c>
      <c r="AC128" s="50">
        <f t="shared" si="11"/>
        <v>0</v>
      </c>
    </row>
    <row r="129" spans="1:30" s="50" customFormat="1" ht="35.25" customHeight="1" x14ac:dyDescent="0.25">
      <c r="A129" s="89" t="s">
        <v>224</v>
      </c>
      <c r="B129" s="94" t="s">
        <v>10765</v>
      </c>
      <c r="C129" s="91" t="s">
        <v>97</v>
      </c>
      <c r="D129" s="91" t="s">
        <v>179</v>
      </c>
      <c r="E129" s="122" t="s">
        <v>12386</v>
      </c>
      <c r="F129" s="92" t="s">
        <v>16</v>
      </c>
      <c r="G129" s="92" t="s">
        <v>98</v>
      </c>
      <c r="H129" s="92" t="s">
        <v>9585</v>
      </c>
      <c r="I129" s="162" t="s">
        <v>289</v>
      </c>
      <c r="J129" s="96" t="s">
        <v>246</v>
      </c>
      <c r="K129" s="95">
        <v>2849</v>
      </c>
      <c r="L129" s="96" t="s">
        <v>49</v>
      </c>
      <c r="M129" s="95" t="s">
        <v>106</v>
      </c>
      <c r="N129" s="94" t="s">
        <v>514</v>
      </c>
      <c r="O129" s="94" t="s">
        <v>124</v>
      </c>
      <c r="P129" s="94" t="s">
        <v>145</v>
      </c>
      <c r="Q129" s="98" t="s">
        <v>10764</v>
      </c>
      <c r="R129" s="98" t="s">
        <v>16032</v>
      </c>
      <c r="S129" s="99" t="s">
        <v>279</v>
      </c>
      <c r="T129" s="94" t="s">
        <v>288</v>
      </c>
      <c r="U129" s="120"/>
      <c r="V129" s="120"/>
      <c r="W129" s="100" t="str">
        <f>VLOOKUP(TRIM(X129),X10:Y92,2,FALSE)</f>
        <v>Andy</v>
      </c>
      <c r="X129" s="50" t="str">
        <f t="shared" si="6"/>
        <v>7.7.3</v>
      </c>
      <c r="Y129" s="50">
        <f t="shared" si="7"/>
        <v>0</v>
      </c>
      <c r="Z129" s="50">
        <f t="shared" si="8"/>
        <v>0</v>
      </c>
      <c r="AA129" s="50">
        <f t="shared" si="9"/>
        <v>8</v>
      </c>
      <c r="AB129" s="50">
        <f t="shared" si="10"/>
        <v>0</v>
      </c>
      <c r="AC129" s="50">
        <f t="shared" si="11"/>
        <v>0</v>
      </c>
    </row>
    <row r="130" spans="1:30" s="50" customFormat="1" ht="35.25" customHeight="1" x14ac:dyDescent="0.25">
      <c r="A130" s="89" t="s">
        <v>224</v>
      </c>
      <c r="B130" s="94" t="s">
        <v>41</v>
      </c>
      <c r="C130" s="91" t="s">
        <v>97</v>
      </c>
      <c r="D130" s="91" t="s">
        <v>13875</v>
      </c>
      <c r="E130" s="122" t="s">
        <v>12387</v>
      </c>
      <c r="F130" s="92" t="s">
        <v>13983</v>
      </c>
      <c r="G130" s="92" t="s">
        <v>104</v>
      </c>
      <c r="H130" s="92" t="s">
        <v>14771</v>
      </c>
      <c r="I130" s="162" t="s">
        <v>303</v>
      </c>
      <c r="J130" s="96"/>
      <c r="K130" s="95"/>
      <c r="L130" s="96"/>
      <c r="M130" s="95"/>
      <c r="N130" s="94"/>
      <c r="O130" s="94" t="s">
        <v>2523</v>
      </c>
      <c r="P130" s="94"/>
      <c r="Q130" s="98" t="s">
        <v>13984</v>
      </c>
      <c r="R130" s="98" t="s">
        <v>227</v>
      </c>
      <c r="S130" s="99" t="s">
        <v>227</v>
      </c>
      <c r="T130" s="94" t="s">
        <v>474</v>
      </c>
      <c r="U130" s="120"/>
      <c r="V130" s="120"/>
      <c r="W130" s="100" t="str">
        <f>VLOOKUP(TRIM(X130),X10:Y92,2,FALSE)</f>
        <v>Puneet</v>
      </c>
      <c r="X130" s="50" t="str">
        <f t="shared" si="6"/>
        <v>9.1.4</v>
      </c>
      <c r="Y130" s="50">
        <f t="shared" si="7"/>
        <v>0</v>
      </c>
      <c r="Z130" s="50">
        <f t="shared" si="8"/>
        <v>0</v>
      </c>
      <c r="AA130" s="50">
        <f t="shared" si="9"/>
        <v>4</v>
      </c>
      <c r="AB130" s="50">
        <f t="shared" si="10"/>
        <v>0</v>
      </c>
      <c r="AC130" s="50">
        <f t="shared" si="11"/>
        <v>0</v>
      </c>
    </row>
    <row r="131" spans="1:30" s="50" customFormat="1" ht="35.25" customHeight="1" x14ac:dyDescent="0.25">
      <c r="A131" s="89" t="s">
        <v>224</v>
      </c>
      <c r="B131" s="94" t="s">
        <v>15981</v>
      </c>
      <c r="C131" s="91" t="s">
        <v>97</v>
      </c>
      <c r="D131" s="91" t="s">
        <v>13875</v>
      </c>
      <c r="E131" s="122" t="s">
        <v>12388</v>
      </c>
      <c r="F131" s="92" t="s">
        <v>251</v>
      </c>
      <c r="G131" s="92" t="s">
        <v>104</v>
      </c>
      <c r="H131" s="92" t="s">
        <v>13985</v>
      </c>
      <c r="I131" s="162" t="s">
        <v>303</v>
      </c>
      <c r="J131" s="96"/>
      <c r="K131" s="95"/>
      <c r="L131" s="96"/>
      <c r="M131" s="95"/>
      <c r="N131" s="94"/>
      <c r="O131" s="94" t="s">
        <v>2523</v>
      </c>
      <c r="P131" s="94"/>
      <c r="Q131" s="98" t="s">
        <v>13986</v>
      </c>
      <c r="R131" s="98" t="s">
        <v>227</v>
      </c>
      <c r="S131" s="99" t="s">
        <v>227</v>
      </c>
      <c r="T131" s="94" t="s">
        <v>474</v>
      </c>
      <c r="U131" s="120"/>
      <c r="V131" s="120"/>
      <c r="W131" s="100" t="str">
        <f>VLOOKUP(TRIM(X131),X10:Y92,2,FALSE)</f>
        <v>Puneet</v>
      </c>
      <c r="X131" s="50" t="str">
        <f t="shared" si="6"/>
        <v>9.1.4</v>
      </c>
      <c r="Y131" s="50">
        <f t="shared" si="7"/>
        <v>0</v>
      </c>
      <c r="Z131" s="50">
        <f t="shared" si="8"/>
        <v>0</v>
      </c>
      <c r="AA131" s="50">
        <f t="shared" si="9"/>
        <v>4</v>
      </c>
      <c r="AB131" s="50">
        <f t="shared" si="10"/>
        <v>0</v>
      </c>
      <c r="AC131" s="50">
        <f t="shared" si="11"/>
        <v>0</v>
      </c>
      <c r="AD131" s="50" t="s">
        <v>525</v>
      </c>
    </row>
    <row r="132" spans="1:30" s="50" customFormat="1" ht="35.25" customHeight="1" x14ac:dyDescent="0.25">
      <c r="A132" s="89" t="s">
        <v>224</v>
      </c>
      <c r="B132" s="94" t="s">
        <v>41</v>
      </c>
      <c r="C132" s="91" t="s">
        <v>97</v>
      </c>
      <c r="D132" s="91" t="s">
        <v>201</v>
      </c>
      <c r="E132" s="122" t="s">
        <v>12389</v>
      </c>
      <c r="F132" s="92" t="s">
        <v>242</v>
      </c>
      <c r="G132" s="92" t="s">
        <v>98</v>
      </c>
      <c r="H132" s="92" t="s">
        <v>14772</v>
      </c>
      <c r="I132" s="162" t="s">
        <v>303</v>
      </c>
      <c r="J132" s="96" t="s">
        <v>2407</v>
      </c>
      <c r="K132" s="95"/>
      <c r="L132" s="96"/>
      <c r="M132" s="95"/>
      <c r="N132" s="94" t="s">
        <v>13987</v>
      </c>
      <c r="O132" s="94" t="s">
        <v>244</v>
      </c>
      <c r="P132" s="94" t="s">
        <v>2408</v>
      </c>
      <c r="Q132" s="98" t="s">
        <v>13988</v>
      </c>
      <c r="R132" s="98" t="s">
        <v>16207</v>
      </c>
      <c r="S132" s="99" t="s">
        <v>269</v>
      </c>
      <c r="T132" s="94" t="s">
        <v>474</v>
      </c>
      <c r="U132" s="120"/>
      <c r="V132" s="120"/>
      <c r="W132" s="100" t="str">
        <f>VLOOKUP(TRIM(X132),X10:Y92,2,FALSE)</f>
        <v>Tao</v>
      </c>
      <c r="X132" s="50" t="str">
        <f t="shared" si="6"/>
        <v>8.8</v>
      </c>
      <c r="Y132" s="50">
        <f t="shared" si="7"/>
        <v>0</v>
      </c>
      <c r="Z132" s="50">
        <f t="shared" si="8"/>
        <v>0</v>
      </c>
      <c r="AA132" s="50">
        <f t="shared" si="9"/>
        <v>4</v>
      </c>
      <c r="AB132" s="50">
        <f t="shared" si="10"/>
        <v>0</v>
      </c>
      <c r="AC132" s="50">
        <f t="shared" si="11"/>
        <v>0</v>
      </c>
      <c r="AD132" s="50" t="s">
        <v>525</v>
      </c>
    </row>
    <row r="133" spans="1:30" s="50" customFormat="1" ht="35.25" customHeight="1" x14ac:dyDescent="0.25">
      <c r="A133" s="89" t="s">
        <v>224</v>
      </c>
      <c r="B133" s="94" t="s">
        <v>41</v>
      </c>
      <c r="C133" s="91" t="s">
        <v>97</v>
      </c>
      <c r="D133" s="91" t="s">
        <v>201</v>
      </c>
      <c r="E133" s="122" t="s">
        <v>12390</v>
      </c>
      <c r="F133" s="92" t="s">
        <v>242</v>
      </c>
      <c r="G133" s="92" t="s">
        <v>98</v>
      </c>
      <c r="H133" s="92" t="s">
        <v>10525</v>
      </c>
      <c r="I133" s="162" t="s">
        <v>303</v>
      </c>
      <c r="J133" s="96" t="s">
        <v>2407</v>
      </c>
      <c r="K133" s="95"/>
      <c r="L133" s="96"/>
      <c r="M133" s="95"/>
      <c r="N133" s="94" t="s">
        <v>13987</v>
      </c>
      <c r="O133" s="94" t="s">
        <v>244</v>
      </c>
      <c r="P133" s="94" t="s">
        <v>2408</v>
      </c>
      <c r="Q133" s="98" t="s">
        <v>9439</v>
      </c>
      <c r="R133" s="98" t="s">
        <v>227</v>
      </c>
      <c r="S133" s="99" t="s">
        <v>227</v>
      </c>
      <c r="T133" s="94" t="s">
        <v>474</v>
      </c>
      <c r="U133" s="120"/>
      <c r="V133" s="120"/>
      <c r="W133" s="100" t="str">
        <f>VLOOKUP(TRIM(X133),X10:Y92,2,FALSE)</f>
        <v>Tao</v>
      </c>
      <c r="X133" s="50" t="str">
        <f t="shared" si="6"/>
        <v>8.8</v>
      </c>
      <c r="Y133" s="50">
        <f t="shared" si="7"/>
        <v>0</v>
      </c>
      <c r="Z133" s="50">
        <f t="shared" si="8"/>
        <v>0</v>
      </c>
      <c r="AA133" s="50">
        <f t="shared" si="9"/>
        <v>4</v>
      </c>
      <c r="AB133" s="50">
        <f t="shared" si="10"/>
        <v>0</v>
      </c>
      <c r="AC133" s="50">
        <f t="shared" si="11"/>
        <v>0</v>
      </c>
      <c r="AD133" s="50" t="s">
        <v>525</v>
      </c>
    </row>
    <row r="134" spans="1:30" s="50" customFormat="1" ht="35.25" customHeight="1" x14ac:dyDescent="0.25">
      <c r="A134" s="89" t="s">
        <v>224</v>
      </c>
      <c r="B134" s="94" t="s">
        <v>41</v>
      </c>
      <c r="C134" s="91" t="s">
        <v>97</v>
      </c>
      <c r="D134" s="91" t="s">
        <v>201</v>
      </c>
      <c r="E134" s="122" t="s">
        <v>12391</v>
      </c>
      <c r="F134" s="92" t="s">
        <v>242</v>
      </c>
      <c r="G134" s="92" t="s">
        <v>98</v>
      </c>
      <c r="H134" s="92" t="s">
        <v>14774</v>
      </c>
      <c r="I134" s="162" t="s">
        <v>303</v>
      </c>
      <c r="J134" s="96" t="s">
        <v>2407</v>
      </c>
      <c r="K134" s="95"/>
      <c r="L134" s="96"/>
      <c r="M134" s="95"/>
      <c r="N134" s="94" t="s">
        <v>13987</v>
      </c>
      <c r="O134" s="94" t="s">
        <v>244</v>
      </c>
      <c r="P134" s="94" t="s">
        <v>2408</v>
      </c>
      <c r="Q134" s="98" t="s">
        <v>14773</v>
      </c>
      <c r="R134" s="98" t="s">
        <v>234</v>
      </c>
      <c r="S134" s="99" t="s">
        <v>234</v>
      </c>
      <c r="T134" s="94" t="s">
        <v>474</v>
      </c>
      <c r="U134" s="120"/>
      <c r="V134" s="120"/>
      <c r="W134" s="100" t="str">
        <f>VLOOKUP(TRIM(X134),X10:Y92,2,FALSE)</f>
        <v>Tao</v>
      </c>
      <c r="X134" s="50" t="str">
        <f t="shared" si="6"/>
        <v>8.8</v>
      </c>
      <c r="Y134" s="50">
        <f t="shared" si="7"/>
        <v>0</v>
      </c>
      <c r="Z134" s="50">
        <f t="shared" si="8"/>
        <v>0</v>
      </c>
      <c r="AA134" s="50">
        <f t="shared" si="9"/>
        <v>4</v>
      </c>
      <c r="AB134" s="50">
        <f t="shared" si="10"/>
        <v>0</v>
      </c>
      <c r="AC134" s="50">
        <f t="shared" si="11"/>
        <v>0</v>
      </c>
      <c r="AD134" s="50" t="s">
        <v>525</v>
      </c>
    </row>
    <row r="135" spans="1:30" s="50" customFormat="1" ht="35.25" customHeight="1" x14ac:dyDescent="0.25">
      <c r="A135" s="89" t="s">
        <v>224</v>
      </c>
      <c r="B135" s="94" t="s">
        <v>41</v>
      </c>
      <c r="C135" s="91" t="s">
        <v>97</v>
      </c>
      <c r="D135" s="91" t="s">
        <v>201</v>
      </c>
      <c r="E135" s="122" t="s">
        <v>12392</v>
      </c>
      <c r="F135" s="92" t="s">
        <v>242</v>
      </c>
      <c r="G135" s="92" t="s">
        <v>98</v>
      </c>
      <c r="H135" s="92" t="s">
        <v>14776</v>
      </c>
      <c r="I135" s="162" t="s">
        <v>303</v>
      </c>
      <c r="J135" s="96" t="s">
        <v>2407</v>
      </c>
      <c r="K135" s="95"/>
      <c r="L135" s="96"/>
      <c r="M135" s="95"/>
      <c r="N135" s="94" t="s">
        <v>13987</v>
      </c>
      <c r="O135" s="94" t="s">
        <v>244</v>
      </c>
      <c r="P135" s="94" t="s">
        <v>2408</v>
      </c>
      <c r="Q135" s="98" t="s">
        <v>14775</v>
      </c>
      <c r="R135" s="98" t="s">
        <v>16907</v>
      </c>
      <c r="S135" s="99" t="s">
        <v>225</v>
      </c>
      <c r="T135" s="94" t="s">
        <v>474</v>
      </c>
      <c r="U135" s="120"/>
      <c r="V135" s="120"/>
      <c r="W135" s="100" t="str">
        <f>VLOOKUP(TRIM(X135),X10:Y92,2,FALSE)</f>
        <v>Tao</v>
      </c>
      <c r="X135" s="50" t="str">
        <f t="shared" si="6"/>
        <v>8.8</v>
      </c>
      <c r="Y135" s="50">
        <f t="shared" si="7"/>
        <v>0</v>
      </c>
      <c r="Z135" s="50">
        <f t="shared" si="8"/>
        <v>1</v>
      </c>
      <c r="AA135" s="50">
        <f t="shared" si="9"/>
        <v>4</v>
      </c>
      <c r="AB135" s="50">
        <f t="shared" si="10"/>
        <v>0</v>
      </c>
      <c r="AC135" s="50">
        <f t="shared" si="11"/>
        <v>0</v>
      </c>
      <c r="AD135" s="50" t="s">
        <v>525</v>
      </c>
    </row>
    <row r="136" spans="1:30" s="50" customFormat="1" ht="35.25" customHeight="1" x14ac:dyDescent="0.25">
      <c r="A136" s="89" t="s">
        <v>224</v>
      </c>
      <c r="B136" s="94" t="s">
        <v>41</v>
      </c>
      <c r="C136" s="91" t="s">
        <v>97</v>
      </c>
      <c r="D136" s="91" t="s">
        <v>201</v>
      </c>
      <c r="E136" s="122" t="s">
        <v>12393</v>
      </c>
      <c r="F136" s="92" t="s">
        <v>242</v>
      </c>
      <c r="G136" s="92" t="s">
        <v>98</v>
      </c>
      <c r="H136" s="92" t="s">
        <v>14779</v>
      </c>
      <c r="I136" s="162" t="s">
        <v>14777</v>
      </c>
      <c r="J136" s="96" t="s">
        <v>2407</v>
      </c>
      <c r="K136" s="95"/>
      <c r="L136" s="96"/>
      <c r="M136" s="95"/>
      <c r="N136" s="94" t="s">
        <v>13987</v>
      </c>
      <c r="O136" s="94" t="s">
        <v>244</v>
      </c>
      <c r="P136" s="94" t="s">
        <v>2408</v>
      </c>
      <c r="Q136" s="98" t="s">
        <v>14778</v>
      </c>
      <c r="R136" s="98" t="s">
        <v>16208</v>
      </c>
      <c r="S136" s="99" t="s">
        <v>279</v>
      </c>
      <c r="T136" s="94" t="s">
        <v>474</v>
      </c>
      <c r="U136" s="120"/>
      <c r="V136" s="120"/>
      <c r="W136" s="100" t="str">
        <f>VLOOKUP(TRIM(X136),X10:Y92,2,FALSE)</f>
        <v>Tao</v>
      </c>
      <c r="X136" s="50" t="str">
        <f t="shared" si="6"/>
        <v>8.8</v>
      </c>
      <c r="Y136" s="50">
        <f t="shared" si="7"/>
        <v>0</v>
      </c>
      <c r="Z136" s="50">
        <f t="shared" si="8"/>
        <v>0</v>
      </c>
      <c r="AA136" s="50">
        <f t="shared" si="9"/>
        <v>29</v>
      </c>
      <c r="AB136" s="50">
        <f t="shared" si="10"/>
        <v>0</v>
      </c>
      <c r="AC136" s="50">
        <f t="shared" si="11"/>
        <v>0</v>
      </c>
      <c r="AD136" s="50" t="s">
        <v>525</v>
      </c>
    </row>
    <row r="137" spans="1:30" s="50" customFormat="1" ht="37.15" customHeight="1" x14ac:dyDescent="0.25">
      <c r="A137" s="89" t="s">
        <v>224</v>
      </c>
      <c r="B137" s="94" t="s">
        <v>41</v>
      </c>
      <c r="C137" s="91" t="s">
        <v>97</v>
      </c>
      <c r="D137" s="91" t="s">
        <v>13875</v>
      </c>
      <c r="E137" s="122" t="s">
        <v>12394</v>
      </c>
      <c r="F137" s="92" t="s">
        <v>13983</v>
      </c>
      <c r="G137" s="92" t="s">
        <v>104</v>
      </c>
      <c r="H137" s="92" t="s">
        <v>14780</v>
      </c>
      <c r="I137" s="162" t="s">
        <v>303</v>
      </c>
      <c r="J137" s="96"/>
      <c r="K137" s="95"/>
      <c r="L137" s="96"/>
      <c r="M137" s="95"/>
      <c r="N137" s="94"/>
      <c r="O137" s="94" t="s">
        <v>2523</v>
      </c>
      <c r="P137" s="94"/>
      <c r="Q137" s="98" t="s">
        <v>13989</v>
      </c>
      <c r="R137" s="98" t="s">
        <v>227</v>
      </c>
      <c r="S137" s="99" t="s">
        <v>227</v>
      </c>
      <c r="T137" s="94" t="s">
        <v>304</v>
      </c>
      <c r="U137" s="120"/>
      <c r="V137" s="120"/>
      <c r="W137" s="100" t="str">
        <f>VLOOKUP(TRIM(X137),X10:Y92,2,FALSE)</f>
        <v>Puneet</v>
      </c>
      <c r="X137" s="50" t="str">
        <f t="shared" si="6"/>
        <v>9.1.4</v>
      </c>
      <c r="Y137" s="50">
        <f t="shared" si="7"/>
        <v>0</v>
      </c>
      <c r="Z137" s="50">
        <f t="shared" si="8"/>
        <v>0</v>
      </c>
      <c r="AA137" s="50">
        <f t="shared" si="9"/>
        <v>4</v>
      </c>
      <c r="AB137" s="50">
        <f t="shared" si="10"/>
        <v>0</v>
      </c>
      <c r="AC137" s="50">
        <f t="shared" si="11"/>
        <v>0</v>
      </c>
      <c r="AD137" s="50" t="s">
        <v>525</v>
      </c>
    </row>
    <row r="138" spans="1:30" s="50" customFormat="1" ht="37.15" customHeight="1" x14ac:dyDescent="0.25">
      <c r="A138" s="89" t="s">
        <v>224</v>
      </c>
      <c r="B138" s="94" t="s">
        <v>10826</v>
      </c>
      <c r="C138" s="91" t="s">
        <v>97</v>
      </c>
      <c r="D138" s="91" t="s">
        <v>13875</v>
      </c>
      <c r="E138" s="122" t="s">
        <v>12395</v>
      </c>
      <c r="F138" s="92" t="s">
        <v>251</v>
      </c>
      <c r="G138" s="92" t="s">
        <v>104</v>
      </c>
      <c r="H138" s="92" t="s">
        <v>13990</v>
      </c>
      <c r="I138" s="162" t="s">
        <v>303</v>
      </c>
      <c r="J138" s="96"/>
      <c r="K138" s="95"/>
      <c r="L138" s="96"/>
      <c r="M138" s="95"/>
      <c r="N138" s="94"/>
      <c r="O138" s="94" t="s">
        <v>2523</v>
      </c>
      <c r="P138" s="94"/>
      <c r="Q138" s="98" t="s">
        <v>13990</v>
      </c>
      <c r="R138" s="98" t="s">
        <v>227</v>
      </c>
      <c r="S138" s="99" t="s">
        <v>227</v>
      </c>
      <c r="T138" s="94" t="s">
        <v>304</v>
      </c>
      <c r="U138" s="120"/>
      <c r="V138" s="120"/>
      <c r="W138" s="100" t="str">
        <f>VLOOKUP(TRIM(X138),X10:Y92,2,FALSE)</f>
        <v>Puneet</v>
      </c>
      <c r="X138" s="50" t="str">
        <f t="shared" si="6"/>
        <v>9.1.4</v>
      </c>
      <c r="Y138" s="50">
        <f t="shared" si="7"/>
        <v>0</v>
      </c>
      <c r="Z138" s="50">
        <f t="shared" si="8"/>
        <v>0</v>
      </c>
      <c r="AA138" s="50">
        <f t="shared" si="9"/>
        <v>4</v>
      </c>
      <c r="AB138" s="50">
        <f t="shared" si="10"/>
        <v>0</v>
      </c>
      <c r="AC138" s="50">
        <f t="shared" si="11"/>
        <v>0</v>
      </c>
      <c r="AD138" s="50" t="s">
        <v>525</v>
      </c>
    </row>
    <row r="139" spans="1:30" s="50" customFormat="1" ht="37.15" customHeight="1" x14ac:dyDescent="0.25">
      <c r="A139" s="89" t="s">
        <v>224</v>
      </c>
      <c r="B139" s="94" t="s">
        <v>435</v>
      </c>
      <c r="C139" s="91" t="s">
        <v>97</v>
      </c>
      <c r="D139" s="91" t="s">
        <v>195</v>
      </c>
      <c r="E139" s="122" t="s">
        <v>12396</v>
      </c>
      <c r="F139" s="92" t="s">
        <v>12</v>
      </c>
      <c r="G139" s="92" t="s">
        <v>103</v>
      </c>
      <c r="H139" s="92" t="s">
        <v>14009</v>
      </c>
      <c r="I139" s="162" t="s">
        <v>14010</v>
      </c>
      <c r="J139" s="96"/>
      <c r="K139" s="95"/>
      <c r="L139" s="96"/>
      <c r="M139" s="95"/>
      <c r="N139" s="94"/>
      <c r="O139" s="94" t="s">
        <v>244</v>
      </c>
      <c r="P139" s="94" t="s">
        <v>2390</v>
      </c>
      <c r="Q139" s="98" t="s">
        <v>13991</v>
      </c>
      <c r="R139" s="98" t="s">
        <v>16209</v>
      </c>
      <c r="S139" s="99" t="s">
        <v>234</v>
      </c>
      <c r="T139" s="94" t="s">
        <v>14011</v>
      </c>
      <c r="U139" s="120"/>
      <c r="V139" s="120"/>
      <c r="W139" s="100" t="str">
        <f>VLOOKUP(TRIM(X139),X10:Y92,2,FALSE)</f>
        <v>Puneet</v>
      </c>
      <c r="X139" s="50" t="str">
        <f t="shared" si="6"/>
        <v>8.2</v>
      </c>
      <c r="Y139" s="50">
        <f t="shared" si="7"/>
        <v>0</v>
      </c>
      <c r="Z139" s="50">
        <f t="shared" si="8"/>
        <v>0</v>
      </c>
      <c r="AA139" s="50">
        <f t="shared" si="9"/>
        <v>18</v>
      </c>
      <c r="AB139" s="50">
        <f t="shared" si="10"/>
        <v>0</v>
      </c>
      <c r="AC139" s="50">
        <f t="shared" si="11"/>
        <v>0</v>
      </c>
      <c r="AD139" s="50" t="s">
        <v>525</v>
      </c>
    </row>
    <row r="140" spans="1:30" s="50" customFormat="1" ht="37.15" customHeight="1" x14ac:dyDescent="0.25">
      <c r="A140" s="89" t="s">
        <v>224</v>
      </c>
      <c r="B140" s="94" t="s">
        <v>14000</v>
      </c>
      <c r="C140" s="91" t="s">
        <v>97</v>
      </c>
      <c r="D140" s="91" t="s">
        <v>204</v>
      </c>
      <c r="E140" s="122" t="s">
        <v>12397</v>
      </c>
      <c r="F140" s="92" t="s">
        <v>12</v>
      </c>
      <c r="G140" s="92" t="s">
        <v>104</v>
      </c>
      <c r="H140" s="92" t="s">
        <v>2138</v>
      </c>
      <c r="I140" s="162" t="s">
        <v>14012</v>
      </c>
      <c r="J140" s="96"/>
      <c r="K140" s="95"/>
      <c r="L140" s="96"/>
      <c r="M140" s="95"/>
      <c r="N140" s="94"/>
      <c r="O140" s="94" t="s">
        <v>244</v>
      </c>
      <c r="P140" s="94" t="s">
        <v>8692</v>
      </c>
      <c r="Q140" s="98" t="s">
        <v>13992</v>
      </c>
      <c r="R140" s="98" t="s">
        <v>227</v>
      </c>
      <c r="S140" s="99" t="s">
        <v>227</v>
      </c>
      <c r="T140" s="94" t="s">
        <v>536</v>
      </c>
      <c r="U140" s="120"/>
      <c r="V140" s="120"/>
      <c r="W140" s="100" t="str">
        <f>VLOOKUP(TRIM(X140),X10:Y92,2,FALSE)</f>
        <v>Andy</v>
      </c>
      <c r="X140" s="50" t="str">
        <f t="shared" si="6"/>
        <v>8.11</v>
      </c>
      <c r="Y140" s="50">
        <f t="shared" si="7"/>
        <v>0</v>
      </c>
      <c r="Z140" s="50">
        <f t="shared" si="8"/>
        <v>0</v>
      </c>
      <c r="AA140" s="50">
        <f t="shared" si="9"/>
        <v>18</v>
      </c>
      <c r="AB140" s="50">
        <f t="shared" si="10"/>
        <v>0</v>
      </c>
      <c r="AC140" s="50">
        <f t="shared" si="11"/>
        <v>0</v>
      </c>
      <c r="AD140" s="50" t="s">
        <v>525</v>
      </c>
    </row>
    <row r="141" spans="1:30" s="50" customFormat="1" ht="37.15" customHeight="1" x14ac:dyDescent="0.25">
      <c r="A141" s="89" t="s">
        <v>224</v>
      </c>
      <c r="B141" s="94" t="s">
        <v>14001</v>
      </c>
      <c r="C141" s="91" t="s">
        <v>97</v>
      </c>
      <c r="D141" s="91" t="s">
        <v>195</v>
      </c>
      <c r="E141" s="122" t="s">
        <v>12398</v>
      </c>
      <c r="F141" s="92" t="s">
        <v>12</v>
      </c>
      <c r="G141" s="92" t="s">
        <v>104</v>
      </c>
      <c r="H141" s="92" t="s">
        <v>14013</v>
      </c>
      <c r="I141" s="162" t="s">
        <v>14014</v>
      </c>
      <c r="J141" s="96"/>
      <c r="K141" s="95"/>
      <c r="L141" s="96"/>
      <c r="M141" s="95"/>
      <c r="N141" s="94"/>
      <c r="O141" s="94" t="s">
        <v>244</v>
      </c>
      <c r="P141" s="94" t="s">
        <v>2390</v>
      </c>
      <c r="Q141" s="98" t="s">
        <v>13993</v>
      </c>
      <c r="R141" s="98" t="s">
        <v>17013</v>
      </c>
      <c r="S141" s="99" t="s">
        <v>234</v>
      </c>
      <c r="T141" s="94" t="s">
        <v>536</v>
      </c>
      <c r="U141" s="120"/>
      <c r="V141" s="120"/>
      <c r="W141" s="100" t="str">
        <f>VLOOKUP(TRIM(X141),X10:Y92,2,FALSE)</f>
        <v>Puneet</v>
      </c>
      <c r="X141" s="50" t="str">
        <f t="shared" si="6"/>
        <v>8.2</v>
      </c>
      <c r="Y141" s="50">
        <f t="shared" si="7"/>
        <v>0</v>
      </c>
      <c r="Z141" s="50">
        <f t="shared" si="8"/>
        <v>0</v>
      </c>
      <c r="AA141" s="50">
        <f t="shared" si="9"/>
        <v>18</v>
      </c>
      <c r="AB141" s="50">
        <f t="shared" si="10"/>
        <v>0</v>
      </c>
      <c r="AC141" s="50">
        <f t="shared" si="11"/>
        <v>0</v>
      </c>
    </row>
    <row r="142" spans="1:30" s="50" customFormat="1" ht="37.15" customHeight="1" x14ac:dyDescent="0.25">
      <c r="A142" s="89" t="s">
        <v>224</v>
      </c>
      <c r="B142" s="94" t="s">
        <v>14002</v>
      </c>
      <c r="C142" s="91" t="s">
        <v>97</v>
      </c>
      <c r="D142" s="91" t="s">
        <v>56</v>
      </c>
      <c r="E142" s="122" t="s">
        <v>12399</v>
      </c>
      <c r="F142" s="92" t="s">
        <v>12</v>
      </c>
      <c r="G142" s="92" t="s">
        <v>104</v>
      </c>
      <c r="H142" s="92" t="s">
        <v>14015</v>
      </c>
      <c r="I142" s="162" t="s">
        <v>14016</v>
      </c>
      <c r="J142" s="96"/>
      <c r="K142" s="95"/>
      <c r="L142" s="96"/>
      <c r="M142" s="95"/>
      <c r="N142" s="94"/>
      <c r="O142" s="94" t="s">
        <v>124</v>
      </c>
      <c r="P142" s="94" t="s">
        <v>2478</v>
      </c>
      <c r="Q142" s="98" t="s">
        <v>13994</v>
      </c>
      <c r="R142" s="98" t="s">
        <v>227</v>
      </c>
      <c r="S142" s="99" t="s">
        <v>227</v>
      </c>
      <c r="T142" s="94" t="s">
        <v>2125</v>
      </c>
      <c r="U142" s="120"/>
      <c r="V142" s="120"/>
      <c r="W142" s="100" t="str">
        <f>VLOOKUP(TRIM(X142),X10:Y92,2,FALSE)</f>
        <v>Andy</v>
      </c>
      <c r="X142" s="50" t="str">
        <f t="shared" si="6"/>
        <v>4.1</v>
      </c>
      <c r="Y142" s="50">
        <f t="shared" si="7"/>
        <v>0</v>
      </c>
      <c r="Z142" s="50">
        <f t="shared" si="8"/>
        <v>0</v>
      </c>
      <c r="AA142" s="50">
        <f t="shared" si="9"/>
        <v>18</v>
      </c>
      <c r="AB142" s="50">
        <f t="shared" si="10"/>
        <v>0</v>
      </c>
      <c r="AC142" s="50">
        <f t="shared" si="11"/>
        <v>0</v>
      </c>
      <c r="AD142" s="50" t="s">
        <v>525</v>
      </c>
    </row>
    <row r="143" spans="1:30" s="50" customFormat="1" ht="37.15" customHeight="1" x14ac:dyDescent="0.25">
      <c r="A143" s="89" t="s">
        <v>224</v>
      </c>
      <c r="B143" s="94" t="s">
        <v>14003</v>
      </c>
      <c r="C143" s="91" t="s">
        <v>97</v>
      </c>
      <c r="D143" s="91" t="s">
        <v>67</v>
      </c>
      <c r="E143" s="122" t="s">
        <v>12400</v>
      </c>
      <c r="F143" s="92" t="s">
        <v>12</v>
      </c>
      <c r="G143" s="92" t="s">
        <v>103</v>
      </c>
      <c r="H143" s="92" t="s">
        <v>14017</v>
      </c>
      <c r="I143" s="162" t="s">
        <v>14018</v>
      </c>
      <c r="J143" s="96"/>
      <c r="K143" s="95"/>
      <c r="L143" s="96"/>
      <c r="M143" s="95"/>
      <c r="N143" s="94"/>
      <c r="O143" s="94" t="s">
        <v>244</v>
      </c>
      <c r="P143" s="94" t="s">
        <v>8670</v>
      </c>
      <c r="Q143" s="98" t="s">
        <v>13995</v>
      </c>
      <c r="R143" s="98" t="s">
        <v>227</v>
      </c>
      <c r="S143" s="99" t="s">
        <v>227</v>
      </c>
      <c r="T143" s="94" t="s">
        <v>2122</v>
      </c>
      <c r="U143" s="120"/>
      <c r="V143" s="120"/>
      <c r="W143" s="100" t="str">
        <f>VLOOKUP(TRIM(X143),X10:Y92,2,FALSE)</f>
        <v>Andy</v>
      </c>
      <c r="X143" s="50" t="str">
        <f t="shared" si="6"/>
        <v>6.3</v>
      </c>
      <c r="Y143" s="50">
        <f t="shared" si="7"/>
        <v>0</v>
      </c>
      <c r="Z143" s="50">
        <f t="shared" si="8"/>
        <v>0</v>
      </c>
      <c r="AA143" s="50">
        <f t="shared" si="9"/>
        <v>18</v>
      </c>
      <c r="AB143" s="50">
        <f t="shared" si="10"/>
        <v>0</v>
      </c>
      <c r="AC143" s="50">
        <f t="shared" si="11"/>
        <v>0</v>
      </c>
    </row>
    <row r="144" spans="1:30" s="50" customFormat="1" ht="37.15" customHeight="1" x14ac:dyDescent="0.25">
      <c r="A144" s="89" t="s">
        <v>224</v>
      </c>
      <c r="B144" s="94" t="s">
        <v>8634</v>
      </c>
      <c r="C144" s="91" t="s">
        <v>97</v>
      </c>
      <c r="D144" s="91" t="s">
        <v>56</v>
      </c>
      <c r="E144" s="122" t="s">
        <v>12401</v>
      </c>
      <c r="F144" s="92" t="s">
        <v>12</v>
      </c>
      <c r="G144" s="92" t="s">
        <v>103</v>
      </c>
      <c r="H144" s="92" t="s">
        <v>14019</v>
      </c>
      <c r="I144" s="162" t="s">
        <v>14020</v>
      </c>
      <c r="J144" s="96"/>
      <c r="K144" s="95"/>
      <c r="L144" s="96"/>
      <c r="M144" s="95"/>
      <c r="N144" s="94"/>
      <c r="O144" s="94" t="s">
        <v>244</v>
      </c>
      <c r="P144" s="94" t="s">
        <v>499</v>
      </c>
      <c r="Q144" s="98" t="s">
        <v>14021</v>
      </c>
      <c r="R144" s="98" t="s">
        <v>16142</v>
      </c>
      <c r="S144" s="99" t="s">
        <v>234</v>
      </c>
      <c r="T144" s="94" t="s">
        <v>601</v>
      </c>
      <c r="U144" s="120"/>
      <c r="V144" s="120"/>
      <c r="W144" s="100" t="str">
        <f>VLOOKUP(TRIM(X144),X10:Y92,2,FALSE)</f>
        <v>Andy</v>
      </c>
      <c r="X144" s="50" t="str">
        <f t="shared" si="6"/>
        <v>4.1</v>
      </c>
      <c r="Y144" s="50">
        <f t="shared" si="7"/>
        <v>0</v>
      </c>
      <c r="Z144" s="50">
        <f t="shared" si="8"/>
        <v>0</v>
      </c>
      <c r="AA144" s="50">
        <f t="shared" si="9"/>
        <v>18</v>
      </c>
      <c r="AB144" s="50">
        <f t="shared" si="10"/>
        <v>0</v>
      </c>
      <c r="AC144" s="50">
        <f t="shared" si="11"/>
        <v>0</v>
      </c>
    </row>
    <row r="145" spans="1:31" s="50" customFormat="1" ht="37.15" customHeight="1" x14ac:dyDescent="0.25">
      <c r="A145" s="89" t="s">
        <v>224</v>
      </c>
      <c r="B145" s="94" t="s">
        <v>4635</v>
      </c>
      <c r="C145" s="91" t="s">
        <v>97</v>
      </c>
      <c r="D145" s="91" t="s">
        <v>67</v>
      </c>
      <c r="E145" s="122" t="s">
        <v>12402</v>
      </c>
      <c r="F145" s="92" t="s">
        <v>12</v>
      </c>
      <c r="G145" s="92" t="s">
        <v>103</v>
      </c>
      <c r="H145" s="92" t="s">
        <v>14022</v>
      </c>
      <c r="I145" s="162" t="s">
        <v>14023</v>
      </c>
      <c r="J145" s="96"/>
      <c r="K145" s="95"/>
      <c r="L145" s="96"/>
      <c r="M145" s="95"/>
      <c r="N145" s="94"/>
      <c r="O145" s="94" t="s">
        <v>244</v>
      </c>
      <c r="P145" s="94" t="s">
        <v>8670</v>
      </c>
      <c r="Q145" s="98" t="s">
        <v>14024</v>
      </c>
      <c r="R145" s="98" t="s">
        <v>16033</v>
      </c>
      <c r="S145" s="99" t="s">
        <v>234</v>
      </c>
      <c r="T145" s="94" t="s">
        <v>660</v>
      </c>
      <c r="U145" s="120"/>
      <c r="V145" s="120"/>
      <c r="W145" s="100" t="str">
        <f>VLOOKUP(TRIM(X145),X10:Y92,2,FALSE)</f>
        <v>Andy</v>
      </c>
      <c r="X145" s="50" t="str">
        <f t="shared" si="6"/>
        <v>6.3</v>
      </c>
      <c r="Y145" s="50">
        <f t="shared" si="7"/>
        <v>0</v>
      </c>
      <c r="Z145" s="50">
        <f t="shared" si="8"/>
        <v>0</v>
      </c>
      <c r="AA145" s="50">
        <f t="shared" si="9"/>
        <v>18</v>
      </c>
      <c r="AB145" s="50">
        <f t="shared" si="10"/>
        <v>0</v>
      </c>
      <c r="AC145" s="50">
        <f t="shared" si="11"/>
        <v>0</v>
      </c>
    </row>
    <row r="146" spans="1:31" s="50" customFormat="1" ht="37.15" customHeight="1" x14ac:dyDescent="0.25">
      <c r="A146" s="89" t="s">
        <v>224</v>
      </c>
      <c r="B146" s="94" t="s">
        <v>14004</v>
      </c>
      <c r="C146" s="91" t="s">
        <v>97</v>
      </c>
      <c r="D146" s="91" t="s">
        <v>221</v>
      </c>
      <c r="E146" s="122" t="s">
        <v>12403</v>
      </c>
      <c r="F146" s="92" t="s">
        <v>12</v>
      </c>
      <c r="G146" s="92" t="s">
        <v>103</v>
      </c>
      <c r="H146" s="92" t="s">
        <v>14025</v>
      </c>
      <c r="I146" s="162" t="s">
        <v>14026</v>
      </c>
      <c r="J146" s="96"/>
      <c r="K146" s="95"/>
      <c r="L146" s="96"/>
      <c r="M146" s="95"/>
      <c r="N146" s="94"/>
      <c r="O146" s="94" t="s">
        <v>244</v>
      </c>
      <c r="P146" s="94" t="s">
        <v>14027</v>
      </c>
      <c r="Q146" s="98" t="s">
        <v>14028</v>
      </c>
      <c r="R146" s="98" t="s">
        <v>227</v>
      </c>
      <c r="S146" s="99" t="s">
        <v>227</v>
      </c>
      <c r="T146" s="94" t="s">
        <v>14029</v>
      </c>
      <c r="U146" s="120"/>
      <c r="V146" s="120"/>
      <c r="W146" s="100" t="str">
        <f>VLOOKUP(TRIM(X146),X10:Y92,2,FALSE)</f>
        <v>Andy</v>
      </c>
      <c r="X146" s="50" t="str">
        <f t="shared" si="6"/>
        <v>8.13</v>
      </c>
      <c r="Y146" s="50">
        <f t="shared" si="7"/>
        <v>0</v>
      </c>
      <c r="Z146" s="50">
        <f t="shared" si="8"/>
        <v>0</v>
      </c>
      <c r="AA146" s="50">
        <f t="shared" si="9"/>
        <v>20</v>
      </c>
      <c r="AB146" s="50">
        <f t="shared" si="10"/>
        <v>0</v>
      </c>
      <c r="AC146" s="50">
        <f t="shared" si="11"/>
        <v>0</v>
      </c>
      <c r="AE146" s="50" t="s">
        <v>526</v>
      </c>
    </row>
    <row r="147" spans="1:31" s="50" customFormat="1" ht="37.15" customHeight="1" x14ac:dyDescent="0.25">
      <c r="A147" s="89" t="s">
        <v>224</v>
      </c>
      <c r="B147" s="94" t="s">
        <v>14005</v>
      </c>
      <c r="C147" s="91" t="s">
        <v>97</v>
      </c>
      <c r="D147" s="91" t="s">
        <v>203</v>
      </c>
      <c r="E147" s="122" t="s">
        <v>12404</v>
      </c>
      <c r="F147" s="92" t="s">
        <v>12</v>
      </c>
      <c r="G147" s="92" t="s">
        <v>103</v>
      </c>
      <c r="H147" s="92" t="s">
        <v>14030</v>
      </c>
      <c r="I147" s="162" t="s">
        <v>14031</v>
      </c>
      <c r="J147" s="96"/>
      <c r="K147" s="95"/>
      <c r="L147" s="96"/>
      <c r="M147" s="95"/>
      <c r="N147" s="94"/>
      <c r="O147" s="94" t="s">
        <v>244</v>
      </c>
      <c r="P147" s="94" t="s">
        <v>14032</v>
      </c>
      <c r="Q147" s="98" t="s">
        <v>13996</v>
      </c>
      <c r="R147" s="98" t="s">
        <v>16908</v>
      </c>
      <c r="S147" s="99" t="s">
        <v>229</v>
      </c>
      <c r="T147" s="94" t="s">
        <v>14033</v>
      </c>
      <c r="U147" s="120"/>
      <c r="V147" s="120"/>
      <c r="W147" s="100" t="str">
        <f>VLOOKUP(TRIM(X147),X10:Y92,2,FALSE)</f>
        <v>Puneet</v>
      </c>
      <c r="X147" s="50" t="str">
        <f t="shared" si="6"/>
        <v>8.10</v>
      </c>
      <c r="Y147" s="50">
        <f t="shared" si="7"/>
        <v>0</v>
      </c>
      <c r="Z147" s="50">
        <f t="shared" si="8"/>
        <v>0</v>
      </c>
      <c r="AA147" s="50">
        <f t="shared" si="9"/>
        <v>20</v>
      </c>
      <c r="AB147" s="50">
        <f t="shared" si="10"/>
        <v>0</v>
      </c>
      <c r="AC147" s="50">
        <f t="shared" si="11"/>
        <v>0</v>
      </c>
    </row>
    <row r="148" spans="1:31" s="50" customFormat="1" ht="35.25" customHeight="1" x14ac:dyDescent="0.25">
      <c r="A148" s="89" t="s">
        <v>224</v>
      </c>
      <c r="B148" s="94" t="s">
        <v>14006</v>
      </c>
      <c r="C148" s="91" t="s">
        <v>97</v>
      </c>
      <c r="D148" s="91" t="s">
        <v>56</v>
      </c>
      <c r="E148" s="122" t="s">
        <v>12405</v>
      </c>
      <c r="F148" s="92" t="s">
        <v>12</v>
      </c>
      <c r="G148" s="92" t="s">
        <v>103</v>
      </c>
      <c r="H148" s="92" t="s">
        <v>14034</v>
      </c>
      <c r="I148" s="162" t="s">
        <v>14035</v>
      </c>
      <c r="J148" s="96"/>
      <c r="K148" s="95"/>
      <c r="L148" s="96"/>
      <c r="M148" s="95"/>
      <c r="N148" s="94"/>
      <c r="O148" s="94" t="s">
        <v>244</v>
      </c>
      <c r="P148" s="94" t="s">
        <v>14036</v>
      </c>
      <c r="Q148" s="98" t="s">
        <v>13997</v>
      </c>
      <c r="R148" s="98" t="s">
        <v>16143</v>
      </c>
      <c r="S148" s="99" t="s">
        <v>234</v>
      </c>
      <c r="T148" s="94" t="s">
        <v>14037</v>
      </c>
      <c r="U148" s="120"/>
      <c r="V148" s="120"/>
      <c r="W148" s="100" t="str">
        <f>VLOOKUP(TRIM(X148),X10:Y92,2,FALSE)</f>
        <v>Andy</v>
      </c>
      <c r="X148" s="50" t="str">
        <f t="shared" si="6"/>
        <v>4.1</v>
      </c>
      <c r="Y148" s="50">
        <f t="shared" si="7"/>
        <v>0</v>
      </c>
      <c r="Z148" s="50">
        <f t="shared" si="8"/>
        <v>0</v>
      </c>
      <c r="AA148" s="50">
        <f t="shared" si="9"/>
        <v>20</v>
      </c>
      <c r="AB148" s="50">
        <f t="shared" si="10"/>
        <v>0</v>
      </c>
      <c r="AC148" s="50">
        <f t="shared" si="11"/>
        <v>0</v>
      </c>
    </row>
    <row r="149" spans="1:31" s="50" customFormat="1" ht="35.25" customHeight="1" x14ac:dyDescent="0.25">
      <c r="A149" s="89" t="s">
        <v>224</v>
      </c>
      <c r="B149" s="94" t="s">
        <v>14006</v>
      </c>
      <c r="C149" s="91" t="s">
        <v>97</v>
      </c>
      <c r="D149" s="91" t="s">
        <v>204</v>
      </c>
      <c r="E149" s="122" t="s">
        <v>12406</v>
      </c>
      <c r="F149" s="92" t="s">
        <v>12</v>
      </c>
      <c r="G149" s="92" t="s">
        <v>103</v>
      </c>
      <c r="H149" s="92" t="s">
        <v>14038</v>
      </c>
      <c r="I149" s="162" t="s">
        <v>14039</v>
      </c>
      <c r="J149" s="96"/>
      <c r="K149" s="95"/>
      <c r="L149" s="96"/>
      <c r="M149" s="95"/>
      <c r="N149" s="94"/>
      <c r="O149" s="94" t="s">
        <v>244</v>
      </c>
      <c r="P149" s="94" t="s">
        <v>14040</v>
      </c>
      <c r="Q149" s="98" t="s">
        <v>14041</v>
      </c>
      <c r="R149" s="98" t="s">
        <v>16210</v>
      </c>
      <c r="S149" s="99" t="s">
        <v>229</v>
      </c>
      <c r="T149" s="94" t="s">
        <v>610</v>
      </c>
      <c r="U149" s="120"/>
      <c r="V149" s="120"/>
      <c r="W149" s="100" t="str">
        <f>VLOOKUP(TRIM(X149),X10:Y92,2,FALSE)</f>
        <v>Andy</v>
      </c>
      <c r="X149" s="50" t="str">
        <f t="shared" si="6"/>
        <v>8.11</v>
      </c>
      <c r="Y149" s="50">
        <f t="shared" si="7"/>
        <v>0</v>
      </c>
      <c r="Z149" s="50">
        <f t="shared" si="8"/>
        <v>0</v>
      </c>
      <c r="AA149" s="50">
        <f t="shared" si="9"/>
        <v>20</v>
      </c>
      <c r="AB149" s="50">
        <f t="shared" si="10"/>
        <v>0</v>
      </c>
      <c r="AC149" s="50">
        <f t="shared" si="11"/>
        <v>0</v>
      </c>
    </row>
    <row r="150" spans="1:31" s="50" customFormat="1" ht="35.25" customHeight="1" x14ac:dyDescent="0.25">
      <c r="A150" s="89" t="s">
        <v>224</v>
      </c>
      <c r="B150" s="94" t="s">
        <v>226</v>
      </c>
      <c r="C150" s="91" t="s">
        <v>97</v>
      </c>
      <c r="D150" s="91" t="s">
        <v>201</v>
      </c>
      <c r="E150" s="122" t="s">
        <v>12407</v>
      </c>
      <c r="F150" s="92" t="s">
        <v>12</v>
      </c>
      <c r="G150" s="92" t="s">
        <v>103</v>
      </c>
      <c r="H150" s="92" t="s">
        <v>14042</v>
      </c>
      <c r="I150" s="162" t="s">
        <v>14043</v>
      </c>
      <c r="J150" s="96"/>
      <c r="K150" s="95"/>
      <c r="L150" s="96"/>
      <c r="M150" s="95"/>
      <c r="N150" s="94"/>
      <c r="O150" s="94" t="s">
        <v>244</v>
      </c>
      <c r="P150" s="94" t="s">
        <v>14044</v>
      </c>
      <c r="Q150" s="98" t="s">
        <v>13998</v>
      </c>
      <c r="R150" s="98" t="s">
        <v>16211</v>
      </c>
      <c r="S150" s="99" t="s">
        <v>234</v>
      </c>
      <c r="T150" s="94" t="s">
        <v>14045</v>
      </c>
      <c r="U150" s="120"/>
      <c r="V150" s="120"/>
      <c r="W150" s="100" t="str">
        <f>VLOOKUP(TRIM(X150),X10:Y92,2,FALSE)</f>
        <v>Tao</v>
      </c>
      <c r="X150" s="50" t="str">
        <f t="shared" si="6"/>
        <v>8.8</v>
      </c>
      <c r="Y150" s="50">
        <f t="shared" si="7"/>
        <v>0</v>
      </c>
      <c r="Z150" s="50">
        <f t="shared" si="8"/>
        <v>0</v>
      </c>
      <c r="AA150" s="50">
        <f t="shared" si="9"/>
        <v>20</v>
      </c>
      <c r="AB150" s="50">
        <f t="shared" si="10"/>
        <v>0</v>
      </c>
      <c r="AC150" s="50">
        <f t="shared" si="11"/>
        <v>0</v>
      </c>
    </row>
    <row r="151" spans="1:31" s="50" customFormat="1" ht="37.15" customHeight="1" x14ac:dyDescent="0.25">
      <c r="A151" s="89" t="s">
        <v>224</v>
      </c>
      <c r="B151" s="94" t="s">
        <v>14007</v>
      </c>
      <c r="C151" s="91" t="s">
        <v>97</v>
      </c>
      <c r="D151" s="91" t="s">
        <v>56</v>
      </c>
      <c r="E151" s="122" t="s">
        <v>12408</v>
      </c>
      <c r="F151" s="92" t="s">
        <v>12</v>
      </c>
      <c r="G151" s="92" t="s">
        <v>104</v>
      </c>
      <c r="H151" s="92" t="s">
        <v>14046</v>
      </c>
      <c r="I151" s="162" t="s">
        <v>14047</v>
      </c>
      <c r="J151" s="96"/>
      <c r="K151" s="95"/>
      <c r="L151" s="96"/>
      <c r="M151" s="95"/>
      <c r="N151" s="94"/>
      <c r="O151" s="94" t="s">
        <v>244</v>
      </c>
      <c r="P151" s="94" t="s">
        <v>14048</v>
      </c>
      <c r="Q151" s="98" t="s">
        <v>13999</v>
      </c>
      <c r="R151" s="98" t="s">
        <v>227</v>
      </c>
      <c r="S151" s="99" t="s">
        <v>227</v>
      </c>
      <c r="T151" s="94" t="s">
        <v>14049</v>
      </c>
      <c r="U151" s="120"/>
      <c r="V151" s="120"/>
      <c r="W151" s="100" t="str">
        <f>VLOOKUP(TRIM(X151),X10:Y92,2,FALSE)</f>
        <v>Andy</v>
      </c>
      <c r="X151" s="50" t="str">
        <f t="shared" si="6"/>
        <v>4.1</v>
      </c>
      <c r="Y151" s="50">
        <f t="shared" si="7"/>
        <v>0</v>
      </c>
      <c r="Z151" s="50">
        <f t="shared" si="8"/>
        <v>0</v>
      </c>
      <c r="AA151" s="50">
        <f t="shared" si="9"/>
        <v>20</v>
      </c>
      <c r="AB151" s="50">
        <f t="shared" si="10"/>
        <v>0</v>
      </c>
      <c r="AC151" s="50">
        <f t="shared" si="11"/>
        <v>0</v>
      </c>
    </row>
    <row r="152" spans="1:31" s="50" customFormat="1" ht="37.15" customHeight="1" x14ac:dyDescent="0.25">
      <c r="A152" s="89" t="s">
        <v>224</v>
      </c>
      <c r="B152" s="94" t="s">
        <v>14008</v>
      </c>
      <c r="C152" s="91" t="s">
        <v>97</v>
      </c>
      <c r="D152" s="91" t="s">
        <v>202</v>
      </c>
      <c r="E152" s="122" t="s">
        <v>12409</v>
      </c>
      <c r="F152" s="92" t="s">
        <v>12</v>
      </c>
      <c r="G152" s="92" t="s">
        <v>103</v>
      </c>
      <c r="H152" s="92" t="s">
        <v>14050</v>
      </c>
      <c r="I152" s="162" t="s">
        <v>14051</v>
      </c>
      <c r="J152" s="96"/>
      <c r="K152" s="95"/>
      <c r="L152" s="96"/>
      <c r="M152" s="95"/>
      <c r="N152" s="94"/>
      <c r="O152" s="94" t="s">
        <v>244</v>
      </c>
      <c r="P152" s="94" t="s">
        <v>503</v>
      </c>
      <c r="Q152" s="98" t="s">
        <v>14052</v>
      </c>
      <c r="R152" s="98" t="s">
        <v>227</v>
      </c>
      <c r="S152" s="99" t="s">
        <v>227</v>
      </c>
      <c r="T152" s="94" t="s">
        <v>2322</v>
      </c>
      <c r="U152" s="120"/>
      <c r="V152" s="120"/>
      <c r="W152" s="100" t="str">
        <f>VLOOKUP(TRIM(X152),X10:Y92,2,FALSE)</f>
        <v>Tao</v>
      </c>
      <c r="X152" s="50" t="str">
        <f t="shared" si="6"/>
        <v>8.9</v>
      </c>
      <c r="Y152" s="50">
        <f t="shared" si="7"/>
        <v>0</v>
      </c>
      <c r="Z152" s="50">
        <f t="shared" si="8"/>
        <v>0</v>
      </c>
      <c r="AA152" s="50">
        <f t="shared" si="9"/>
        <v>20</v>
      </c>
      <c r="AB152" s="50">
        <f t="shared" si="10"/>
        <v>0</v>
      </c>
      <c r="AC152" s="50">
        <f t="shared" si="11"/>
        <v>0</v>
      </c>
    </row>
    <row r="153" spans="1:31" s="50" customFormat="1" ht="37.15" customHeight="1" x14ac:dyDescent="0.25">
      <c r="A153" s="89" t="s">
        <v>224</v>
      </c>
      <c r="B153" s="94" t="s">
        <v>14053</v>
      </c>
      <c r="C153" s="91" t="s">
        <v>97</v>
      </c>
      <c r="D153" s="91" t="s">
        <v>56</v>
      </c>
      <c r="E153" s="122" t="s">
        <v>12410</v>
      </c>
      <c r="F153" s="92" t="s">
        <v>12</v>
      </c>
      <c r="G153" s="92" t="s">
        <v>103</v>
      </c>
      <c r="H153" s="92" t="s">
        <v>14054</v>
      </c>
      <c r="I153" s="162" t="s">
        <v>14055</v>
      </c>
      <c r="J153" s="96"/>
      <c r="K153" s="95"/>
      <c r="L153" s="96"/>
      <c r="M153" s="95"/>
      <c r="N153" s="94"/>
      <c r="O153" s="94" t="s">
        <v>244</v>
      </c>
      <c r="P153" s="94"/>
      <c r="Q153" s="98" t="s">
        <v>14056</v>
      </c>
      <c r="R153" s="98" t="s">
        <v>234</v>
      </c>
      <c r="S153" s="99" t="s">
        <v>234</v>
      </c>
      <c r="T153" s="94" t="s">
        <v>14057</v>
      </c>
      <c r="U153" s="120"/>
      <c r="V153" s="120"/>
      <c r="W153" s="100" t="str">
        <f>VLOOKUP(TRIM(X153),X10:Y92,2,FALSE)</f>
        <v>Andy</v>
      </c>
      <c r="X153" s="50" t="str">
        <f t="shared" si="6"/>
        <v>4.1</v>
      </c>
      <c r="Y153" s="50">
        <f t="shared" si="7"/>
        <v>0</v>
      </c>
      <c r="Z153" s="50">
        <f t="shared" si="8"/>
        <v>0</v>
      </c>
      <c r="AA153" s="50">
        <f t="shared" si="9"/>
        <v>24</v>
      </c>
      <c r="AB153" s="50">
        <f t="shared" si="10"/>
        <v>0</v>
      </c>
      <c r="AC153" s="50">
        <f t="shared" si="11"/>
        <v>0</v>
      </c>
      <c r="AD153" s="50" t="s">
        <v>525</v>
      </c>
    </row>
    <row r="154" spans="1:31" s="50" customFormat="1" ht="35.25" customHeight="1" x14ac:dyDescent="0.25">
      <c r="A154" s="89" t="s">
        <v>224</v>
      </c>
      <c r="B154" s="94" t="s">
        <v>417</v>
      </c>
      <c r="C154" s="91" t="s">
        <v>97</v>
      </c>
      <c r="D154" s="91" t="s">
        <v>56</v>
      </c>
      <c r="E154" s="122" t="s">
        <v>12411</v>
      </c>
      <c r="F154" s="92" t="s">
        <v>12</v>
      </c>
      <c r="G154" s="92" t="s">
        <v>104</v>
      </c>
      <c r="H154" s="92" t="s">
        <v>14061</v>
      </c>
      <c r="I154" s="162" t="s">
        <v>14062</v>
      </c>
      <c r="J154" s="96"/>
      <c r="K154" s="95"/>
      <c r="L154" s="96"/>
      <c r="M154" s="95"/>
      <c r="N154" s="94"/>
      <c r="O154" s="94" t="s">
        <v>244</v>
      </c>
      <c r="P154" s="94" t="s">
        <v>14063</v>
      </c>
      <c r="Q154" s="98" t="s">
        <v>14064</v>
      </c>
      <c r="R154" s="98" t="s">
        <v>227</v>
      </c>
      <c r="S154" s="99" t="s">
        <v>227</v>
      </c>
      <c r="T154" s="94" t="s">
        <v>14065</v>
      </c>
      <c r="U154" s="120"/>
      <c r="V154" s="120"/>
      <c r="W154" s="100" t="str">
        <f>VLOOKUP(TRIM(X154),X10:Y92,2,FALSE)</f>
        <v>Andy</v>
      </c>
      <c r="X154" s="50" t="str">
        <f t="shared" si="6"/>
        <v>4.1</v>
      </c>
      <c r="Y154" s="50">
        <f t="shared" si="7"/>
        <v>0</v>
      </c>
      <c r="Z154" s="50">
        <f t="shared" si="8"/>
        <v>0</v>
      </c>
      <c r="AA154" s="50">
        <f t="shared" si="9"/>
        <v>20</v>
      </c>
      <c r="AB154" s="50">
        <f t="shared" si="10"/>
        <v>0</v>
      </c>
      <c r="AC154" s="50">
        <f t="shared" si="11"/>
        <v>0</v>
      </c>
    </row>
    <row r="155" spans="1:31" s="50" customFormat="1" ht="35.25" customHeight="1" x14ac:dyDescent="0.25">
      <c r="A155" s="89" t="s">
        <v>224</v>
      </c>
      <c r="B155" s="94" t="s">
        <v>41</v>
      </c>
      <c r="C155" s="91" t="s">
        <v>97</v>
      </c>
      <c r="D155" s="91" t="s">
        <v>200</v>
      </c>
      <c r="E155" s="122" t="s">
        <v>12412</v>
      </c>
      <c r="F155" s="92" t="s">
        <v>242</v>
      </c>
      <c r="G155" s="92" t="s">
        <v>98</v>
      </c>
      <c r="H155" s="92" t="s">
        <v>14782</v>
      </c>
      <c r="I155" s="162" t="s">
        <v>299</v>
      </c>
      <c r="J155" s="96" t="s">
        <v>2418</v>
      </c>
      <c r="K155" s="95"/>
      <c r="L155" s="96"/>
      <c r="M155" s="95"/>
      <c r="N155" s="94" t="s">
        <v>13987</v>
      </c>
      <c r="O155" s="94" t="s">
        <v>244</v>
      </c>
      <c r="P155" s="94" t="s">
        <v>2419</v>
      </c>
      <c r="Q155" s="98" t="s">
        <v>14781</v>
      </c>
      <c r="R155" s="98" t="s">
        <v>225</v>
      </c>
      <c r="S155" s="99" t="s">
        <v>225</v>
      </c>
      <c r="T155" s="94" t="s">
        <v>262</v>
      </c>
      <c r="U155" s="120"/>
      <c r="V155" s="120"/>
      <c r="W155" s="100" t="str">
        <f>VLOOKUP(TRIM(X155),X10:Y92,2,FALSE)</f>
        <v>Tao</v>
      </c>
      <c r="X155" s="50" t="str">
        <f t="shared" si="6"/>
        <v>8.7</v>
      </c>
      <c r="Y155" s="50">
        <f t="shared" si="7"/>
        <v>0</v>
      </c>
      <c r="Z155" s="50">
        <f t="shared" si="8"/>
        <v>1</v>
      </c>
      <c r="AA155" s="50">
        <f t="shared" si="9"/>
        <v>21</v>
      </c>
      <c r="AB155" s="50">
        <f t="shared" si="10"/>
        <v>0</v>
      </c>
      <c r="AC155" s="50">
        <f t="shared" si="11"/>
        <v>0</v>
      </c>
      <c r="AD155" s="50" t="s">
        <v>525</v>
      </c>
    </row>
    <row r="156" spans="1:31" s="50" customFormat="1" ht="35.25" customHeight="1" x14ac:dyDescent="0.25">
      <c r="A156" s="89" t="s">
        <v>224</v>
      </c>
      <c r="B156" s="94" t="s">
        <v>41</v>
      </c>
      <c r="C156" s="91" t="s">
        <v>97</v>
      </c>
      <c r="D156" s="91" t="s">
        <v>200</v>
      </c>
      <c r="E156" s="122" t="s">
        <v>12413</v>
      </c>
      <c r="F156" s="92" t="s">
        <v>242</v>
      </c>
      <c r="G156" s="92" t="s">
        <v>98</v>
      </c>
      <c r="H156" s="92" t="s">
        <v>14784</v>
      </c>
      <c r="I156" s="162" t="s">
        <v>299</v>
      </c>
      <c r="J156" s="96" t="s">
        <v>2418</v>
      </c>
      <c r="K156" s="95"/>
      <c r="L156" s="96"/>
      <c r="M156" s="95"/>
      <c r="N156" s="94" t="s">
        <v>13987</v>
      </c>
      <c r="O156" s="94" t="s">
        <v>244</v>
      </c>
      <c r="P156" s="94" t="s">
        <v>2419</v>
      </c>
      <c r="Q156" s="98" t="s">
        <v>14783</v>
      </c>
      <c r="R156" s="98" t="s">
        <v>16212</v>
      </c>
      <c r="S156" s="99" t="s">
        <v>279</v>
      </c>
      <c r="T156" s="94" t="s">
        <v>262</v>
      </c>
      <c r="U156" s="120"/>
      <c r="V156" s="120"/>
      <c r="W156" s="100" t="str">
        <f>VLOOKUP(TRIM(X156),X10:Y92,2,FALSE)</f>
        <v>Tao</v>
      </c>
      <c r="X156" s="50" t="str">
        <f t="shared" si="6"/>
        <v>8.7</v>
      </c>
      <c r="Y156" s="50">
        <f t="shared" si="7"/>
        <v>0</v>
      </c>
      <c r="Z156" s="50">
        <f t="shared" si="8"/>
        <v>0</v>
      </c>
      <c r="AA156" s="50">
        <f t="shared" si="9"/>
        <v>21</v>
      </c>
      <c r="AB156" s="50">
        <f t="shared" si="10"/>
        <v>0</v>
      </c>
      <c r="AC156" s="50">
        <f t="shared" si="11"/>
        <v>0</v>
      </c>
      <c r="AD156" s="50" t="s">
        <v>525</v>
      </c>
    </row>
    <row r="157" spans="1:31" s="50" customFormat="1" ht="37.15" customHeight="1" x14ac:dyDescent="0.25">
      <c r="A157" s="89" t="s">
        <v>224</v>
      </c>
      <c r="B157" s="94" t="s">
        <v>41</v>
      </c>
      <c r="C157" s="91" t="s">
        <v>97</v>
      </c>
      <c r="D157" s="91" t="s">
        <v>200</v>
      </c>
      <c r="E157" s="122" t="s">
        <v>12414</v>
      </c>
      <c r="F157" s="92" t="s">
        <v>242</v>
      </c>
      <c r="G157" s="92" t="s">
        <v>98</v>
      </c>
      <c r="H157" s="92" t="s">
        <v>14786</v>
      </c>
      <c r="I157" s="162" t="s">
        <v>299</v>
      </c>
      <c r="J157" s="96" t="s">
        <v>2418</v>
      </c>
      <c r="K157" s="95"/>
      <c r="L157" s="96"/>
      <c r="M157" s="95"/>
      <c r="N157" s="94" t="s">
        <v>13987</v>
      </c>
      <c r="O157" s="94" t="s">
        <v>244</v>
      </c>
      <c r="P157" s="94" t="s">
        <v>2419</v>
      </c>
      <c r="Q157" s="98" t="s">
        <v>14785</v>
      </c>
      <c r="R157" s="98" t="s">
        <v>225</v>
      </c>
      <c r="S157" s="99" t="s">
        <v>225</v>
      </c>
      <c r="T157" s="94" t="s">
        <v>262</v>
      </c>
      <c r="U157" s="120"/>
      <c r="V157" s="120"/>
      <c r="W157" s="100" t="str">
        <f>VLOOKUP(TRIM(X157),X10:Y92,2,FALSE)</f>
        <v>Tao</v>
      </c>
      <c r="X157" s="50" t="str">
        <f t="shared" ref="X157:X220" si="12">IF(ISNONTEXT(D157),"" &amp; D157 &amp;"",T(D157))</f>
        <v>8.7</v>
      </c>
      <c r="Y157" s="50">
        <f t="shared" ref="Y157:Y220" si="13">IF(F157="CR", IF(S157="Approved", 1, IF(S157="Agreed", 1, IF(S157="Block approved", 1, 0))),0)</f>
        <v>0</v>
      </c>
      <c r="Z157" s="50">
        <f t="shared" ref="Z157:Z220" si="14">IF(F157="P-CR", IF(S157="Approved", 1, IF(S157="Block approved", 1, 0)),0)</f>
        <v>1</v>
      </c>
      <c r="AA157" s="50">
        <f t="shared" ref="AA157:AA220" si="15">LEN(I157)</f>
        <v>21</v>
      </c>
      <c r="AB157" s="50">
        <f t="shared" ref="AB157:AB220" si="16">IF(LEFT(H157, 12)="Reserved for",  1, 0)</f>
        <v>0</v>
      </c>
      <c r="AC157" s="50">
        <f t="shared" ref="AC157:AC220" si="17">IF(F157="LS OUT", IF(S157="Approved", 1, IF(S157="Block approved", 1, 0)),0)</f>
        <v>0</v>
      </c>
      <c r="AE157" s="50" t="s">
        <v>526</v>
      </c>
    </row>
    <row r="158" spans="1:31" s="50" customFormat="1" ht="37.15" customHeight="1" x14ac:dyDescent="0.25">
      <c r="A158" s="89" t="s">
        <v>224</v>
      </c>
      <c r="B158" s="94" t="s">
        <v>41</v>
      </c>
      <c r="C158" s="91" t="s">
        <v>97</v>
      </c>
      <c r="D158" s="91" t="s">
        <v>200</v>
      </c>
      <c r="E158" s="122" t="s">
        <v>12415</v>
      </c>
      <c r="F158" s="92" t="s">
        <v>242</v>
      </c>
      <c r="G158" s="92" t="s">
        <v>98</v>
      </c>
      <c r="H158" s="92" t="s">
        <v>14788</v>
      </c>
      <c r="I158" s="162" t="s">
        <v>299</v>
      </c>
      <c r="J158" s="94" t="s">
        <v>2418</v>
      </c>
      <c r="K158" s="156"/>
      <c r="L158" s="94"/>
      <c r="M158" s="156"/>
      <c r="N158" s="94" t="s">
        <v>13987</v>
      </c>
      <c r="O158" s="94" t="s">
        <v>244</v>
      </c>
      <c r="P158" s="94" t="s">
        <v>2419</v>
      </c>
      <c r="Q158" s="98" t="s">
        <v>14787</v>
      </c>
      <c r="R158" s="98" t="s">
        <v>16213</v>
      </c>
      <c r="S158" s="99" t="s">
        <v>279</v>
      </c>
      <c r="T158" s="94" t="s">
        <v>262</v>
      </c>
      <c r="U158" s="120"/>
      <c r="V158" s="120"/>
      <c r="W158" s="100" t="str">
        <f>VLOOKUP(TRIM(X158),X10:Y92,2,FALSE)</f>
        <v>Tao</v>
      </c>
      <c r="X158" s="50" t="str">
        <f t="shared" si="12"/>
        <v>8.7</v>
      </c>
      <c r="Y158" s="50">
        <f t="shared" si="13"/>
        <v>0</v>
      </c>
      <c r="Z158" s="50">
        <f t="shared" si="14"/>
        <v>0</v>
      </c>
      <c r="AA158" s="50">
        <f t="shared" si="15"/>
        <v>21</v>
      </c>
      <c r="AB158" s="50">
        <f t="shared" si="16"/>
        <v>0</v>
      </c>
      <c r="AC158" s="50">
        <f t="shared" si="17"/>
        <v>0</v>
      </c>
    </row>
    <row r="159" spans="1:31" s="50" customFormat="1" ht="35.25" customHeight="1" x14ac:dyDescent="0.25">
      <c r="A159" s="89" t="s">
        <v>224</v>
      </c>
      <c r="B159" s="94" t="s">
        <v>41</v>
      </c>
      <c r="C159" s="91" t="s">
        <v>97</v>
      </c>
      <c r="D159" s="91" t="s">
        <v>200</v>
      </c>
      <c r="E159" s="122" t="s">
        <v>12416</v>
      </c>
      <c r="F159" s="92" t="s">
        <v>242</v>
      </c>
      <c r="G159" s="92" t="s">
        <v>98</v>
      </c>
      <c r="H159" s="92" t="s">
        <v>14790</v>
      </c>
      <c r="I159" s="162" t="s">
        <v>299</v>
      </c>
      <c r="J159" s="96" t="s">
        <v>2418</v>
      </c>
      <c r="K159" s="95"/>
      <c r="L159" s="96"/>
      <c r="M159" s="95"/>
      <c r="N159" s="94" t="s">
        <v>13987</v>
      </c>
      <c r="O159" s="94" t="s">
        <v>244</v>
      </c>
      <c r="P159" s="94" t="s">
        <v>2419</v>
      </c>
      <c r="Q159" s="98" t="s">
        <v>14789</v>
      </c>
      <c r="R159" s="98" t="s">
        <v>16977</v>
      </c>
      <c r="S159" s="99" t="s">
        <v>269</v>
      </c>
      <c r="T159" s="94" t="s">
        <v>262</v>
      </c>
      <c r="U159" s="120"/>
      <c r="V159" s="120"/>
      <c r="W159" s="100" t="str">
        <f>VLOOKUP(TRIM(X159),X10:Y92,2,FALSE)</f>
        <v>Tao</v>
      </c>
      <c r="X159" s="50" t="str">
        <f t="shared" si="12"/>
        <v>8.7</v>
      </c>
      <c r="Y159" s="50">
        <f t="shared" si="13"/>
        <v>0</v>
      </c>
      <c r="Z159" s="50">
        <f t="shared" si="14"/>
        <v>0</v>
      </c>
      <c r="AA159" s="50">
        <f t="shared" si="15"/>
        <v>21</v>
      </c>
      <c r="AB159" s="50">
        <f t="shared" si="16"/>
        <v>0</v>
      </c>
      <c r="AC159" s="50">
        <f t="shared" si="17"/>
        <v>0</v>
      </c>
    </row>
    <row r="160" spans="1:31" s="50" customFormat="1" ht="35.25" customHeight="1" x14ac:dyDescent="0.25">
      <c r="A160" s="89" t="s">
        <v>224</v>
      </c>
      <c r="B160" s="94" t="s">
        <v>41</v>
      </c>
      <c r="C160" s="91" t="s">
        <v>97</v>
      </c>
      <c r="D160" s="91" t="s">
        <v>200</v>
      </c>
      <c r="E160" s="122" t="s">
        <v>12417</v>
      </c>
      <c r="F160" s="92" t="s">
        <v>242</v>
      </c>
      <c r="G160" s="92" t="s">
        <v>98</v>
      </c>
      <c r="H160" s="92" t="s">
        <v>14791</v>
      </c>
      <c r="I160" s="162" t="s">
        <v>299</v>
      </c>
      <c r="J160" s="96" t="s">
        <v>2418</v>
      </c>
      <c r="K160" s="95"/>
      <c r="L160" s="96"/>
      <c r="M160" s="95"/>
      <c r="N160" s="94" t="s">
        <v>13987</v>
      </c>
      <c r="O160" s="94" t="s">
        <v>244</v>
      </c>
      <c r="P160" s="94" t="s">
        <v>2419</v>
      </c>
      <c r="Q160" s="98" t="s">
        <v>14781</v>
      </c>
      <c r="R160" s="98" t="s">
        <v>16214</v>
      </c>
      <c r="S160" s="99" t="s">
        <v>279</v>
      </c>
      <c r="T160" s="94" t="s">
        <v>262</v>
      </c>
      <c r="U160" s="120"/>
      <c r="V160" s="120"/>
      <c r="W160" s="100" t="str">
        <f>VLOOKUP(TRIM(X160),X10:Y92,2,FALSE)</f>
        <v>Tao</v>
      </c>
      <c r="X160" s="50" t="str">
        <f t="shared" si="12"/>
        <v>8.7</v>
      </c>
      <c r="Y160" s="50">
        <f t="shared" si="13"/>
        <v>0</v>
      </c>
      <c r="Z160" s="50">
        <f t="shared" si="14"/>
        <v>0</v>
      </c>
      <c r="AA160" s="50">
        <f t="shared" si="15"/>
        <v>21</v>
      </c>
      <c r="AB160" s="50">
        <f t="shared" si="16"/>
        <v>0</v>
      </c>
      <c r="AC160" s="50">
        <f t="shared" si="17"/>
        <v>0</v>
      </c>
    </row>
    <row r="161" spans="1:31" s="50" customFormat="1" ht="35.25" customHeight="1" x14ac:dyDescent="0.25">
      <c r="A161" s="89"/>
      <c r="B161" s="94" t="s">
        <v>14066</v>
      </c>
      <c r="C161" s="91" t="s">
        <v>14</v>
      </c>
      <c r="D161" s="91" t="s">
        <v>92</v>
      </c>
      <c r="E161" s="122" t="s">
        <v>12418</v>
      </c>
      <c r="F161" s="92" t="s">
        <v>270</v>
      </c>
      <c r="G161" s="209" t="s">
        <v>98</v>
      </c>
      <c r="H161" s="209" t="s">
        <v>14071</v>
      </c>
      <c r="I161" s="210" t="s">
        <v>11163</v>
      </c>
      <c r="J161" s="151"/>
      <c r="K161" s="152"/>
      <c r="L161" s="151"/>
      <c r="M161" s="152"/>
      <c r="N161" s="151"/>
      <c r="O161" s="151" t="s">
        <v>244</v>
      </c>
      <c r="P161" s="151"/>
      <c r="Q161" s="211" t="s">
        <v>14635</v>
      </c>
      <c r="R161" s="211" t="s">
        <v>14636</v>
      </c>
      <c r="S161" s="153"/>
      <c r="T161" s="94" t="s">
        <v>262</v>
      </c>
      <c r="U161" s="120"/>
      <c r="V161" s="120"/>
      <c r="W161" s="100" t="str">
        <f>VLOOKUP(TRIM(X161),X10:Y92,2,FALSE)</f>
        <v>Withdrawn</v>
      </c>
      <c r="X161" s="50" t="str">
        <f t="shared" si="12"/>
        <v>99</v>
      </c>
      <c r="Y161" s="50">
        <f t="shared" si="13"/>
        <v>0</v>
      </c>
      <c r="Z161" s="50">
        <f t="shared" si="14"/>
        <v>0</v>
      </c>
      <c r="AA161" s="50">
        <f t="shared" si="15"/>
        <v>29</v>
      </c>
      <c r="AB161" s="50">
        <f t="shared" si="16"/>
        <v>0</v>
      </c>
      <c r="AC161" s="50">
        <f t="shared" si="17"/>
        <v>0</v>
      </c>
    </row>
    <row r="162" spans="1:31" s="50" customFormat="1" ht="35.25" customHeight="1" x14ac:dyDescent="0.25">
      <c r="A162" s="89" t="s">
        <v>224</v>
      </c>
      <c r="B162" s="94" t="s">
        <v>14067</v>
      </c>
      <c r="C162" s="91" t="s">
        <v>97</v>
      </c>
      <c r="D162" s="91" t="s">
        <v>200</v>
      </c>
      <c r="E162" s="122" t="s">
        <v>12419</v>
      </c>
      <c r="F162" s="92" t="s">
        <v>270</v>
      </c>
      <c r="G162" s="92" t="s">
        <v>98</v>
      </c>
      <c r="H162" s="92" t="s">
        <v>14072</v>
      </c>
      <c r="I162" s="162" t="s">
        <v>11163</v>
      </c>
      <c r="J162" s="96"/>
      <c r="K162" s="95"/>
      <c r="L162" s="96"/>
      <c r="M162" s="95"/>
      <c r="N162" s="94"/>
      <c r="O162" s="94" t="s">
        <v>244</v>
      </c>
      <c r="P162" s="94"/>
      <c r="Q162" s="98" t="s">
        <v>14067</v>
      </c>
      <c r="R162" s="98" t="s">
        <v>16215</v>
      </c>
      <c r="S162" s="99" t="s">
        <v>279</v>
      </c>
      <c r="T162" s="94" t="s">
        <v>262</v>
      </c>
      <c r="U162" s="120"/>
      <c r="V162" s="120"/>
      <c r="W162" s="100" t="str">
        <f>VLOOKUP(TRIM(X162),X10:Y92,2,FALSE)</f>
        <v>Tao</v>
      </c>
      <c r="X162" s="50" t="str">
        <f t="shared" si="12"/>
        <v>8.7</v>
      </c>
      <c r="Y162" s="50">
        <f t="shared" si="13"/>
        <v>0</v>
      </c>
      <c r="Z162" s="50">
        <f t="shared" si="14"/>
        <v>0</v>
      </c>
      <c r="AA162" s="50">
        <f t="shared" si="15"/>
        <v>29</v>
      </c>
      <c r="AB162" s="50">
        <f t="shared" si="16"/>
        <v>0</v>
      </c>
      <c r="AC162" s="50">
        <f t="shared" si="17"/>
        <v>0</v>
      </c>
    </row>
    <row r="163" spans="1:31" s="50" customFormat="1" ht="35.25" customHeight="1" x14ac:dyDescent="0.25">
      <c r="A163" s="89" t="s">
        <v>224</v>
      </c>
      <c r="B163" s="94" t="s">
        <v>14068</v>
      </c>
      <c r="C163" s="91" t="s">
        <v>97</v>
      </c>
      <c r="D163" s="91" t="s">
        <v>200</v>
      </c>
      <c r="E163" s="122" t="s">
        <v>12420</v>
      </c>
      <c r="F163" s="92" t="s">
        <v>270</v>
      </c>
      <c r="G163" s="92" t="s">
        <v>98</v>
      </c>
      <c r="H163" s="92" t="s">
        <v>14073</v>
      </c>
      <c r="I163" s="162" t="s">
        <v>11163</v>
      </c>
      <c r="J163" s="96"/>
      <c r="K163" s="95"/>
      <c r="L163" s="96"/>
      <c r="M163" s="95"/>
      <c r="N163" s="94"/>
      <c r="O163" s="94" t="s">
        <v>244</v>
      </c>
      <c r="P163" s="94"/>
      <c r="Q163" s="98" t="s">
        <v>14074</v>
      </c>
      <c r="R163" s="98" t="s">
        <v>16216</v>
      </c>
      <c r="S163" s="99" t="s">
        <v>279</v>
      </c>
      <c r="T163" s="94" t="s">
        <v>262</v>
      </c>
      <c r="U163" s="120"/>
      <c r="V163" s="120"/>
      <c r="W163" s="100" t="str">
        <f>VLOOKUP(TRIM(X163),X10:Y92,2,FALSE)</f>
        <v>Tao</v>
      </c>
      <c r="X163" s="50" t="str">
        <f t="shared" si="12"/>
        <v>8.7</v>
      </c>
      <c r="Y163" s="50">
        <f t="shared" si="13"/>
        <v>0</v>
      </c>
      <c r="Z163" s="50">
        <f t="shared" si="14"/>
        <v>0</v>
      </c>
      <c r="AA163" s="50">
        <f t="shared" si="15"/>
        <v>29</v>
      </c>
      <c r="AB163" s="50">
        <f t="shared" si="16"/>
        <v>0</v>
      </c>
      <c r="AC163" s="50">
        <f t="shared" si="17"/>
        <v>0</v>
      </c>
      <c r="AE163" s="50" t="s">
        <v>526</v>
      </c>
    </row>
    <row r="164" spans="1:31" s="50" customFormat="1" ht="37.15" customHeight="1" x14ac:dyDescent="0.25">
      <c r="A164" s="89" t="s">
        <v>224</v>
      </c>
      <c r="B164" s="94" t="s">
        <v>41</v>
      </c>
      <c r="C164" s="91" t="s">
        <v>97</v>
      </c>
      <c r="D164" s="91" t="s">
        <v>13875</v>
      </c>
      <c r="E164" s="122" t="s">
        <v>12421</v>
      </c>
      <c r="F164" s="92" t="s">
        <v>13983</v>
      </c>
      <c r="G164" s="92" t="s">
        <v>104</v>
      </c>
      <c r="H164" s="92" t="s">
        <v>14792</v>
      </c>
      <c r="I164" s="162" t="s">
        <v>299</v>
      </c>
      <c r="J164" s="96"/>
      <c r="K164" s="95"/>
      <c r="L164" s="96"/>
      <c r="M164" s="95"/>
      <c r="N164" s="94"/>
      <c r="O164" s="94" t="s">
        <v>2523</v>
      </c>
      <c r="P164" s="94"/>
      <c r="Q164" s="98" t="s">
        <v>14792</v>
      </c>
      <c r="R164" s="98" t="s">
        <v>227</v>
      </c>
      <c r="S164" s="99" t="s">
        <v>227</v>
      </c>
      <c r="T164" s="94" t="s">
        <v>262</v>
      </c>
      <c r="U164" s="120"/>
      <c r="V164" s="120"/>
      <c r="W164" s="100" t="str">
        <f>VLOOKUP(TRIM(X164),X10:Y92,2,FALSE)</f>
        <v>Puneet</v>
      </c>
      <c r="X164" s="50" t="str">
        <f t="shared" si="12"/>
        <v>9.1.4</v>
      </c>
      <c r="Y164" s="50">
        <f t="shared" si="13"/>
        <v>0</v>
      </c>
      <c r="Z164" s="50">
        <f t="shared" si="14"/>
        <v>0</v>
      </c>
      <c r="AA164" s="50">
        <f t="shared" si="15"/>
        <v>21</v>
      </c>
      <c r="AB164" s="50">
        <f t="shared" si="16"/>
        <v>0</v>
      </c>
      <c r="AC164" s="50">
        <f t="shared" si="17"/>
        <v>0</v>
      </c>
      <c r="AE164" s="50" t="s">
        <v>526</v>
      </c>
    </row>
    <row r="165" spans="1:31" s="50" customFormat="1" ht="37.15" customHeight="1" x14ac:dyDescent="0.25">
      <c r="A165" s="89" t="s">
        <v>224</v>
      </c>
      <c r="B165" s="94" t="s">
        <v>41</v>
      </c>
      <c r="C165" s="91" t="s">
        <v>97</v>
      </c>
      <c r="D165" s="91" t="s">
        <v>202</v>
      </c>
      <c r="E165" s="122" t="s">
        <v>12422</v>
      </c>
      <c r="F165" s="92" t="s">
        <v>242</v>
      </c>
      <c r="G165" s="92" t="s">
        <v>98</v>
      </c>
      <c r="H165" s="92" t="s">
        <v>14794</v>
      </c>
      <c r="I165" s="162" t="s">
        <v>14793</v>
      </c>
      <c r="J165" s="96" t="s">
        <v>2177</v>
      </c>
      <c r="K165" s="95"/>
      <c r="L165" s="96"/>
      <c r="M165" s="95"/>
      <c r="N165" s="94" t="s">
        <v>13987</v>
      </c>
      <c r="O165" s="94" t="s">
        <v>244</v>
      </c>
      <c r="P165" s="94" t="s">
        <v>2179</v>
      </c>
      <c r="Q165" s="98" t="s">
        <v>14075</v>
      </c>
      <c r="R165" s="98" t="s">
        <v>16217</v>
      </c>
      <c r="S165" s="99" t="s">
        <v>279</v>
      </c>
      <c r="T165" s="94" t="s">
        <v>2554</v>
      </c>
      <c r="U165" s="120"/>
      <c r="V165" s="120"/>
      <c r="W165" s="100" t="str">
        <f>VLOOKUP(TRIM(X165),X10:Y92,2,FALSE)</f>
        <v>Tao</v>
      </c>
      <c r="X165" s="50" t="str">
        <f t="shared" si="12"/>
        <v>8.9</v>
      </c>
      <c r="Y165" s="50">
        <f t="shared" si="13"/>
        <v>0</v>
      </c>
      <c r="Z165" s="50">
        <f t="shared" si="14"/>
        <v>0</v>
      </c>
      <c r="AA165" s="50">
        <f t="shared" si="15"/>
        <v>48</v>
      </c>
      <c r="AB165" s="50">
        <f t="shared" si="16"/>
        <v>0</v>
      </c>
      <c r="AC165" s="50">
        <f t="shared" si="17"/>
        <v>0</v>
      </c>
      <c r="AD165" s="50" t="s">
        <v>525</v>
      </c>
    </row>
    <row r="166" spans="1:31" s="50" customFormat="1" ht="35.25" customHeight="1" x14ac:dyDescent="0.25">
      <c r="A166" s="89" t="s">
        <v>224</v>
      </c>
      <c r="B166" s="94" t="s">
        <v>41</v>
      </c>
      <c r="C166" s="91" t="s">
        <v>97</v>
      </c>
      <c r="D166" s="91" t="s">
        <v>202</v>
      </c>
      <c r="E166" s="122" t="s">
        <v>12423</v>
      </c>
      <c r="F166" s="92" t="s">
        <v>251</v>
      </c>
      <c r="G166" s="92" t="s">
        <v>310</v>
      </c>
      <c r="H166" s="92" t="s">
        <v>14796</v>
      </c>
      <c r="I166" s="162" t="s">
        <v>14795</v>
      </c>
      <c r="J166" s="96" t="s">
        <v>2177</v>
      </c>
      <c r="K166" s="95"/>
      <c r="L166" s="96"/>
      <c r="M166" s="95"/>
      <c r="N166" s="94"/>
      <c r="O166" s="94" t="s">
        <v>244</v>
      </c>
      <c r="P166" s="94"/>
      <c r="Q166" s="98" t="s">
        <v>14076</v>
      </c>
      <c r="R166" s="98" t="s">
        <v>227</v>
      </c>
      <c r="S166" s="99" t="s">
        <v>227</v>
      </c>
      <c r="T166" s="94" t="s">
        <v>2554</v>
      </c>
      <c r="U166" s="120"/>
      <c r="V166" s="120"/>
      <c r="W166" s="100" t="str">
        <f>VLOOKUP(TRIM(X166),X10:Y92,2,FALSE)</f>
        <v>Tao</v>
      </c>
      <c r="X166" s="50" t="str">
        <f t="shared" si="12"/>
        <v>8.9</v>
      </c>
      <c r="Y166" s="50">
        <f t="shared" si="13"/>
        <v>0</v>
      </c>
      <c r="Z166" s="50">
        <f t="shared" si="14"/>
        <v>0</v>
      </c>
      <c r="AA166" s="50">
        <f t="shared" si="15"/>
        <v>40</v>
      </c>
      <c r="AB166" s="50">
        <f t="shared" si="16"/>
        <v>0</v>
      </c>
      <c r="AC166" s="50">
        <f t="shared" si="17"/>
        <v>0</v>
      </c>
      <c r="AD166" s="50" t="s">
        <v>525</v>
      </c>
    </row>
    <row r="167" spans="1:31" s="50" customFormat="1" ht="35.25" customHeight="1" x14ac:dyDescent="0.25">
      <c r="A167" s="89" t="s">
        <v>224</v>
      </c>
      <c r="B167" s="94" t="s">
        <v>41</v>
      </c>
      <c r="C167" s="91" t="s">
        <v>97</v>
      </c>
      <c r="D167" s="91" t="s">
        <v>201</v>
      </c>
      <c r="E167" s="122" t="s">
        <v>12424</v>
      </c>
      <c r="F167" s="92" t="s">
        <v>242</v>
      </c>
      <c r="G167" s="92" t="s">
        <v>98</v>
      </c>
      <c r="H167" s="92" t="s">
        <v>14797</v>
      </c>
      <c r="I167" s="162" t="s">
        <v>14795</v>
      </c>
      <c r="J167" s="96" t="s">
        <v>2407</v>
      </c>
      <c r="K167" s="95"/>
      <c r="L167" s="96"/>
      <c r="M167" s="95"/>
      <c r="N167" s="94" t="s">
        <v>13987</v>
      </c>
      <c r="O167" s="94" t="s">
        <v>244</v>
      </c>
      <c r="P167" s="94" t="s">
        <v>2408</v>
      </c>
      <c r="Q167" s="98" t="s">
        <v>14077</v>
      </c>
      <c r="R167" s="98" t="s">
        <v>227</v>
      </c>
      <c r="S167" s="99" t="s">
        <v>227</v>
      </c>
      <c r="T167" s="94" t="s">
        <v>2554</v>
      </c>
      <c r="U167" s="120"/>
      <c r="V167" s="120"/>
      <c r="W167" s="100" t="str">
        <f>VLOOKUP(TRIM(X167),X10:Y92,2,FALSE)</f>
        <v>Tao</v>
      </c>
      <c r="X167" s="50" t="str">
        <f t="shared" si="12"/>
        <v>8.8</v>
      </c>
      <c r="Y167" s="50">
        <f t="shared" si="13"/>
        <v>0</v>
      </c>
      <c r="Z167" s="50">
        <f t="shared" si="14"/>
        <v>0</v>
      </c>
      <c r="AA167" s="50">
        <f t="shared" si="15"/>
        <v>40</v>
      </c>
      <c r="AB167" s="50">
        <f t="shared" si="16"/>
        <v>0</v>
      </c>
      <c r="AC167" s="50">
        <f t="shared" si="17"/>
        <v>0</v>
      </c>
      <c r="AD167" s="50" t="s">
        <v>525</v>
      </c>
    </row>
    <row r="168" spans="1:31" s="50" customFormat="1" ht="35.25" customHeight="1" x14ac:dyDescent="0.25">
      <c r="A168" s="89" t="s">
        <v>224</v>
      </c>
      <c r="B168" s="94" t="s">
        <v>41</v>
      </c>
      <c r="C168" s="91" t="s">
        <v>97</v>
      </c>
      <c r="D168" s="91" t="s">
        <v>201</v>
      </c>
      <c r="E168" s="122" t="s">
        <v>12425</v>
      </c>
      <c r="F168" s="92" t="s">
        <v>251</v>
      </c>
      <c r="G168" s="92" t="s">
        <v>310</v>
      </c>
      <c r="H168" s="92" t="s">
        <v>14798</v>
      </c>
      <c r="I168" s="162" t="s">
        <v>14795</v>
      </c>
      <c r="J168" s="96" t="s">
        <v>2407</v>
      </c>
      <c r="K168" s="95"/>
      <c r="L168" s="96"/>
      <c r="M168" s="95"/>
      <c r="N168" s="94"/>
      <c r="O168" s="94" t="s">
        <v>244</v>
      </c>
      <c r="P168" s="94"/>
      <c r="Q168" s="98" t="s">
        <v>14078</v>
      </c>
      <c r="R168" s="98" t="s">
        <v>227</v>
      </c>
      <c r="S168" s="99" t="s">
        <v>227</v>
      </c>
      <c r="T168" s="94" t="s">
        <v>2554</v>
      </c>
      <c r="U168" s="120"/>
      <c r="V168" s="120"/>
      <c r="W168" s="100" t="str">
        <f>VLOOKUP(TRIM(X168),X10:Y92,2,FALSE)</f>
        <v>Tao</v>
      </c>
      <c r="X168" s="50" t="str">
        <f t="shared" si="12"/>
        <v>8.8</v>
      </c>
      <c r="Y168" s="50">
        <f t="shared" si="13"/>
        <v>0</v>
      </c>
      <c r="Z168" s="50">
        <f t="shared" si="14"/>
        <v>0</v>
      </c>
      <c r="AA168" s="50">
        <f t="shared" si="15"/>
        <v>40</v>
      </c>
      <c r="AB168" s="50">
        <f t="shared" si="16"/>
        <v>0</v>
      </c>
      <c r="AC168" s="50">
        <f t="shared" si="17"/>
        <v>0</v>
      </c>
    </row>
    <row r="169" spans="1:31" s="50" customFormat="1" ht="35.25" customHeight="1" x14ac:dyDescent="0.25">
      <c r="A169" s="89" t="s">
        <v>224</v>
      </c>
      <c r="B169" s="94" t="s">
        <v>4204</v>
      </c>
      <c r="C169" s="91" t="s">
        <v>97</v>
      </c>
      <c r="D169" s="91" t="s">
        <v>203</v>
      </c>
      <c r="E169" s="122" t="s">
        <v>12426</v>
      </c>
      <c r="F169" s="92" t="s">
        <v>16</v>
      </c>
      <c r="G169" s="92" t="s">
        <v>98</v>
      </c>
      <c r="H169" s="92" t="s">
        <v>2930</v>
      </c>
      <c r="I169" s="162" t="s">
        <v>14799</v>
      </c>
      <c r="J169" s="96" t="s">
        <v>105</v>
      </c>
      <c r="K169" s="95">
        <v>2558</v>
      </c>
      <c r="L169" s="96" t="s">
        <v>53</v>
      </c>
      <c r="M169" s="95" t="s">
        <v>253</v>
      </c>
      <c r="N169" s="94" t="s">
        <v>2839</v>
      </c>
      <c r="O169" s="94" t="s">
        <v>244</v>
      </c>
      <c r="P169" s="94" t="s">
        <v>2151</v>
      </c>
      <c r="Q169" s="98" t="s">
        <v>14800</v>
      </c>
      <c r="R169" s="98" t="s">
        <v>17014</v>
      </c>
      <c r="S169" s="99" t="s">
        <v>279</v>
      </c>
      <c r="T169" s="94" t="s">
        <v>261</v>
      </c>
      <c r="U169" s="120"/>
      <c r="V169" s="120"/>
      <c r="W169" s="100" t="str">
        <f>VLOOKUP(TRIM(X169),X10:Y92,2,FALSE)</f>
        <v>Puneet</v>
      </c>
      <c r="X169" s="50" t="str">
        <f t="shared" si="12"/>
        <v>8.10</v>
      </c>
      <c r="Y169" s="50">
        <f t="shared" si="13"/>
        <v>0</v>
      </c>
      <c r="Z169" s="50">
        <f t="shared" si="14"/>
        <v>0</v>
      </c>
      <c r="AA169" s="50">
        <f t="shared" si="15"/>
        <v>159</v>
      </c>
      <c r="AB169" s="50">
        <f t="shared" si="16"/>
        <v>0</v>
      </c>
      <c r="AC169" s="50">
        <f t="shared" si="17"/>
        <v>0</v>
      </c>
    </row>
    <row r="170" spans="1:31" s="50" customFormat="1" ht="35.25" customHeight="1" x14ac:dyDescent="0.25">
      <c r="A170" s="89" t="s">
        <v>224</v>
      </c>
      <c r="B170" s="94" t="s">
        <v>10747</v>
      </c>
      <c r="C170" s="91" t="s">
        <v>97</v>
      </c>
      <c r="D170" s="91" t="s">
        <v>203</v>
      </c>
      <c r="E170" s="122" t="s">
        <v>12427</v>
      </c>
      <c r="F170" s="92" t="s">
        <v>16</v>
      </c>
      <c r="G170" s="92" t="s">
        <v>98</v>
      </c>
      <c r="H170" s="92" t="s">
        <v>9573</v>
      </c>
      <c r="I170" s="162" t="s">
        <v>14801</v>
      </c>
      <c r="J170" s="96" t="s">
        <v>105</v>
      </c>
      <c r="K170" s="95">
        <v>2724</v>
      </c>
      <c r="L170" s="96" t="s">
        <v>51</v>
      </c>
      <c r="M170" s="95" t="s">
        <v>253</v>
      </c>
      <c r="N170" s="94" t="s">
        <v>2839</v>
      </c>
      <c r="O170" s="94" t="s">
        <v>244</v>
      </c>
      <c r="P170" s="94" t="s">
        <v>2151</v>
      </c>
      <c r="Q170" s="98" t="s">
        <v>14802</v>
      </c>
      <c r="R170" s="98" t="s">
        <v>16978</v>
      </c>
      <c r="S170" s="99" t="s">
        <v>279</v>
      </c>
      <c r="T170" s="94" t="s">
        <v>261</v>
      </c>
      <c r="U170" s="120"/>
      <c r="V170" s="120"/>
      <c r="W170" s="100" t="str">
        <f>VLOOKUP(TRIM(X170),X10:Y92,2,FALSE)</f>
        <v>Puneet</v>
      </c>
      <c r="X170" s="50" t="str">
        <f t="shared" si="12"/>
        <v>8.10</v>
      </c>
      <c r="Y170" s="50">
        <f t="shared" si="13"/>
        <v>0</v>
      </c>
      <c r="Z170" s="50">
        <f t="shared" si="14"/>
        <v>0</v>
      </c>
      <c r="AA170" s="50">
        <f t="shared" si="15"/>
        <v>182</v>
      </c>
      <c r="AB170" s="50">
        <f t="shared" si="16"/>
        <v>0</v>
      </c>
      <c r="AC170" s="50">
        <f t="shared" si="17"/>
        <v>0</v>
      </c>
    </row>
    <row r="171" spans="1:31" s="50" customFormat="1" ht="35.25" customHeight="1" x14ac:dyDescent="0.25">
      <c r="A171" s="89" t="s">
        <v>224</v>
      </c>
      <c r="B171" s="94" t="s">
        <v>14069</v>
      </c>
      <c r="C171" s="91" t="s">
        <v>97</v>
      </c>
      <c r="D171" s="91" t="s">
        <v>203</v>
      </c>
      <c r="E171" s="122" t="s">
        <v>12428</v>
      </c>
      <c r="F171" s="92" t="s">
        <v>270</v>
      </c>
      <c r="G171" s="92" t="s">
        <v>98</v>
      </c>
      <c r="H171" s="92" t="s">
        <v>14079</v>
      </c>
      <c r="I171" s="162" t="s">
        <v>109</v>
      </c>
      <c r="J171" s="96"/>
      <c r="K171" s="95"/>
      <c r="L171" s="96"/>
      <c r="M171" s="95"/>
      <c r="N171" s="94"/>
      <c r="O171" s="94" t="s">
        <v>244</v>
      </c>
      <c r="P171" s="94"/>
      <c r="Q171" s="98" t="s">
        <v>14069</v>
      </c>
      <c r="R171" s="98" t="s">
        <v>16909</v>
      </c>
      <c r="S171" s="99" t="s">
        <v>279</v>
      </c>
      <c r="T171" s="94" t="s">
        <v>261</v>
      </c>
      <c r="U171" s="120"/>
      <c r="V171" s="120"/>
      <c r="W171" s="100" t="str">
        <f>VLOOKUP(TRIM(X171),X10:Y92,2,FALSE)</f>
        <v>Puneet</v>
      </c>
      <c r="X171" s="50" t="str">
        <f t="shared" si="12"/>
        <v>8.10</v>
      </c>
      <c r="Y171" s="50">
        <f t="shared" si="13"/>
        <v>0</v>
      </c>
      <c r="Z171" s="50">
        <f t="shared" si="14"/>
        <v>0</v>
      </c>
      <c r="AA171" s="50">
        <f t="shared" si="15"/>
        <v>5</v>
      </c>
      <c r="AB171" s="50">
        <f t="shared" si="16"/>
        <v>0</v>
      </c>
      <c r="AC171" s="50">
        <f t="shared" si="17"/>
        <v>0</v>
      </c>
    </row>
    <row r="172" spans="1:31" s="50" customFormat="1" ht="35.25" customHeight="1" x14ac:dyDescent="0.25">
      <c r="A172" s="89" t="s">
        <v>224</v>
      </c>
      <c r="B172" s="94" t="s">
        <v>41</v>
      </c>
      <c r="C172" s="91" t="s">
        <v>97</v>
      </c>
      <c r="D172" s="91" t="s">
        <v>203</v>
      </c>
      <c r="E172" s="122" t="s">
        <v>12429</v>
      </c>
      <c r="F172" s="92" t="s">
        <v>100</v>
      </c>
      <c r="G172" s="92" t="s">
        <v>104</v>
      </c>
      <c r="H172" s="92" t="s">
        <v>15989</v>
      </c>
      <c r="I172" s="162" t="s">
        <v>407</v>
      </c>
      <c r="J172" s="96"/>
      <c r="K172" s="95"/>
      <c r="L172" s="96"/>
      <c r="M172" s="95"/>
      <c r="N172" s="94"/>
      <c r="O172" s="94" t="s">
        <v>244</v>
      </c>
      <c r="P172" s="94" t="s">
        <v>2151</v>
      </c>
      <c r="Q172" s="98" t="s">
        <v>15990</v>
      </c>
      <c r="R172" s="98" t="s">
        <v>227</v>
      </c>
      <c r="S172" s="99" t="s">
        <v>227</v>
      </c>
      <c r="T172" s="94" t="s">
        <v>261</v>
      </c>
      <c r="U172" s="120"/>
      <c r="V172" s="120"/>
      <c r="W172" s="100" t="str">
        <f>VLOOKUP(TRIM(X172),X10:Y92,2,FALSE)</f>
        <v>Puneet</v>
      </c>
      <c r="X172" s="50" t="str">
        <f t="shared" si="12"/>
        <v>8.10</v>
      </c>
      <c r="Y172" s="50">
        <f t="shared" si="13"/>
        <v>0</v>
      </c>
      <c r="Z172" s="50">
        <f t="shared" si="14"/>
        <v>0</v>
      </c>
      <c r="AA172" s="50">
        <f t="shared" si="15"/>
        <v>18</v>
      </c>
      <c r="AB172" s="50">
        <f t="shared" si="16"/>
        <v>0</v>
      </c>
      <c r="AC172" s="50">
        <f t="shared" si="17"/>
        <v>0</v>
      </c>
    </row>
    <row r="173" spans="1:31" s="50" customFormat="1" ht="35.25" customHeight="1" x14ac:dyDescent="0.25">
      <c r="A173" s="89" t="s">
        <v>224</v>
      </c>
      <c r="B173" s="94" t="s">
        <v>41</v>
      </c>
      <c r="C173" s="91" t="s">
        <v>97</v>
      </c>
      <c r="D173" s="91" t="s">
        <v>203</v>
      </c>
      <c r="E173" s="122" t="s">
        <v>12430</v>
      </c>
      <c r="F173" s="92" t="s">
        <v>100</v>
      </c>
      <c r="G173" s="92" t="s">
        <v>104</v>
      </c>
      <c r="H173" s="92" t="s">
        <v>2543</v>
      </c>
      <c r="I173" s="162" t="s">
        <v>407</v>
      </c>
      <c r="J173" s="94"/>
      <c r="K173" s="156"/>
      <c r="L173" s="94"/>
      <c r="M173" s="156"/>
      <c r="N173" s="94"/>
      <c r="O173" s="94" t="s">
        <v>244</v>
      </c>
      <c r="P173" s="94" t="s">
        <v>2151</v>
      </c>
      <c r="Q173" s="98" t="s">
        <v>14080</v>
      </c>
      <c r="R173" s="98" t="s">
        <v>227</v>
      </c>
      <c r="S173" s="99" t="s">
        <v>227</v>
      </c>
      <c r="T173" s="94" t="s">
        <v>261</v>
      </c>
      <c r="U173" s="120"/>
      <c r="V173" s="120"/>
      <c r="W173" s="100" t="str">
        <f>VLOOKUP(TRIM(X173),X10:Y92,2,FALSE)</f>
        <v>Puneet</v>
      </c>
      <c r="X173" s="50" t="str">
        <f t="shared" si="12"/>
        <v>8.10</v>
      </c>
      <c r="Y173" s="50">
        <f t="shared" si="13"/>
        <v>0</v>
      </c>
      <c r="Z173" s="50">
        <f t="shared" si="14"/>
        <v>0</v>
      </c>
      <c r="AA173" s="50">
        <f t="shared" si="15"/>
        <v>18</v>
      </c>
      <c r="AB173" s="50">
        <f t="shared" si="16"/>
        <v>0</v>
      </c>
      <c r="AC173" s="50">
        <f t="shared" si="17"/>
        <v>0</v>
      </c>
    </row>
    <row r="174" spans="1:31" s="50" customFormat="1" ht="35.25" customHeight="1" x14ac:dyDescent="0.25">
      <c r="A174" s="89" t="s">
        <v>224</v>
      </c>
      <c r="B174" s="94" t="s">
        <v>41</v>
      </c>
      <c r="C174" s="91" t="s">
        <v>97</v>
      </c>
      <c r="D174" s="91" t="s">
        <v>200</v>
      </c>
      <c r="E174" s="122" t="s">
        <v>12431</v>
      </c>
      <c r="F174" s="92" t="s">
        <v>242</v>
      </c>
      <c r="G174" s="92" t="s">
        <v>98</v>
      </c>
      <c r="H174" s="92" t="s">
        <v>14804</v>
      </c>
      <c r="I174" s="162" t="s">
        <v>299</v>
      </c>
      <c r="J174" s="96" t="s">
        <v>2418</v>
      </c>
      <c r="K174" s="95"/>
      <c r="L174" s="96"/>
      <c r="M174" s="95"/>
      <c r="N174" s="94" t="s">
        <v>13987</v>
      </c>
      <c r="O174" s="94" t="s">
        <v>244</v>
      </c>
      <c r="P174" s="94" t="s">
        <v>2419</v>
      </c>
      <c r="Q174" s="98" t="s">
        <v>14803</v>
      </c>
      <c r="R174" s="98" t="s">
        <v>16218</v>
      </c>
      <c r="S174" s="99" t="s">
        <v>279</v>
      </c>
      <c r="T174" s="94" t="s">
        <v>262</v>
      </c>
      <c r="U174" s="120"/>
      <c r="V174" s="120"/>
      <c r="W174" s="100" t="str">
        <f>VLOOKUP(TRIM(X174),X10:Y92,2,FALSE)</f>
        <v>Tao</v>
      </c>
      <c r="X174" s="50" t="str">
        <f t="shared" si="12"/>
        <v>8.7</v>
      </c>
      <c r="Y174" s="50">
        <f t="shared" si="13"/>
        <v>0</v>
      </c>
      <c r="Z174" s="50">
        <f t="shared" si="14"/>
        <v>0</v>
      </c>
      <c r="AA174" s="50">
        <f t="shared" si="15"/>
        <v>21</v>
      </c>
      <c r="AB174" s="50">
        <f t="shared" si="16"/>
        <v>0</v>
      </c>
      <c r="AC174" s="50">
        <f t="shared" si="17"/>
        <v>0</v>
      </c>
    </row>
    <row r="175" spans="1:31" s="50" customFormat="1" ht="35.25" customHeight="1" x14ac:dyDescent="0.25">
      <c r="A175" s="89" t="s">
        <v>224</v>
      </c>
      <c r="B175" s="94" t="s">
        <v>14070</v>
      </c>
      <c r="C175" s="91" t="s">
        <v>97</v>
      </c>
      <c r="D175" s="91" t="s">
        <v>56</v>
      </c>
      <c r="E175" s="122" t="s">
        <v>12432</v>
      </c>
      <c r="F175" s="92" t="s">
        <v>270</v>
      </c>
      <c r="G175" s="92" t="s">
        <v>98</v>
      </c>
      <c r="H175" s="92" t="s">
        <v>14081</v>
      </c>
      <c r="I175" s="162" t="s">
        <v>411</v>
      </c>
      <c r="J175" s="96"/>
      <c r="K175" s="95"/>
      <c r="L175" s="96"/>
      <c r="M175" s="95"/>
      <c r="N175" s="94"/>
      <c r="O175" s="94" t="s">
        <v>244</v>
      </c>
      <c r="P175" s="94" t="s">
        <v>14036</v>
      </c>
      <c r="Q175" s="98" t="s">
        <v>14082</v>
      </c>
      <c r="R175" s="98" t="s">
        <v>16034</v>
      </c>
      <c r="S175" s="99" t="s">
        <v>234</v>
      </c>
      <c r="T175" s="94" t="s">
        <v>332</v>
      </c>
      <c r="U175" s="120"/>
      <c r="V175" s="120"/>
      <c r="W175" s="100" t="str">
        <f>VLOOKUP(TRIM(X175),X10:Y92,2,FALSE)</f>
        <v>Andy</v>
      </c>
      <c r="X175" s="50" t="str">
        <f t="shared" si="12"/>
        <v>4.1</v>
      </c>
      <c r="Y175" s="50">
        <f t="shared" si="13"/>
        <v>0</v>
      </c>
      <c r="Z175" s="50">
        <f t="shared" si="14"/>
        <v>0</v>
      </c>
      <c r="AA175" s="50">
        <f t="shared" si="15"/>
        <v>25</v>
      </c>
      <c r="AB175" s="50">
        <f t="shared" si="16"/>
        <v>0</v>
      </c>
      <c r="AC175" s="50">
        <f t="shared" si="17"/>
        <v>0</v>
      </c>
    </row>
    <row r="176" spans="1:31" s="50" customFormat="1" ht="35.25" customHeight="1" x14ac:dyDescent="0.25">
      <c r="A176" s="89" t="s">
        <v>224</v>
      </c>
      <c r="B176" s="94" t="s">
        <v>41</v>
      </c>
      <c r="C176" s="91" t="s">
        <v>97</v>
      </c>
      <c r="D176" s="91" t="s">
        <v>200</v>
      </c>
      <c r="E176" s="122" t="s">
        <v>12433</v>
      </c>
      <c r="F176" s="92" t="s">
        <v>242</v>
      </c>
      <c r="G176" s="92" t="s">
        <v>98</v>
      </c>
      <c r="H176" s="92" t="s">
        <v>14806</v>
      </c>
      <c r="I176" s="162" t="s">
        <v>299</v>
      </c>
      <c r="J176" s="96" t="s">
        <v>2418</v>
      </c>
      <c r="K176" s="95"/>
      <c r="L176" s="96"/>
      <c r="M176" s="95"/>
      <c r="N176" s="94" t="s">
        <v>13987</v>
      </c>
      <c r="O176" s="94" t="s">
        <v>244</v>
      </c>
      <c r="P176" s="94" t="s">
        <v>2419</v>
      </c>
      <c r="Q176" s="98" t="s">
        <v>14805</v>
      </c>
      <c r="R176" s="98" t="s">
        <v>225</v>
      </c>
      <c r="S176" s="99" t="s">
        <v>225</v>
      </c>
      <c r="T176" s="94" t="s">
        <v>262</v>
      </c>
      <c r="U176" s="120"/>
      <c r="V176" s="120"/>
      <c r="W176" s="100" t="str">
        <f>VLOOKUP(TRIM(X176),X10:Y92,2,FALSE)</f>
        <v>Tao</v>
      </c>
      <c r="X176" s="50" t="str">
        <f t="shared" si="12"/>
        <v>8.7</v>
      </c>
      <c r="Y176" s="50">
        <f t="shared" si="13"/>
        <v>0</v>
      </c>
      <c r="Z176" s="50">
        <f t="shared" si="14"/>
        <v>1</v>
      </c>
      <c r="AA176" s="50">
        <f t="shared" si="15"/>
        <v>21</v>
      </c>
      <c r="AB176" s="50">
        <f t="shared" si="16"/>
        <v>0</v>
      </c>
      <c r="AC176" s="50">
        <f t="shared" si="17"/>
        <v>0</v>
      </c>
    </row>
    <row r="177" spans="1:30" s="50" customFormat="1" ht="35.25" customHeight="1" x14ac:dyDescent="0.25">
      <c r="A177" s="89" t="s">
        <v>224</v>
      </c>
      <c r="B177" s="94" t="s">
        <v>14809</v>
      </c>
      <c r="C177" s="91" t="s">
        <v>97</v>
      </c>
      <c r="D177" s="91" t="s">
        <v>56</v>
      </c>
      <c r="E177" s="122" t="s">
        <v>12434</v>
      </c>
      <c r="F177" s="92" t="s">
        <v>16</v>
      </c>
      <c r="G177" s="92" t="s">
        <v>98</v>
      </c>
      <c r="H177" s="92" t="s">
        <v>14083</v>
      </c>
      <c r="I177" s="162" t="s">
        <v>14807</v>
      </c>
      <c r="J177" s="94" t="s">
        <v>246</v>
      </c>
      <c r="K177" s="156">
        <v>2857</v>
      </c>
      <c r="L177" s="94"/>
      <c r="M177" s="156" t="s">
        <v>253</v>
      </c>
      <c r="N177" s="94" t="s">
        <v>2839</v>
      </c>
      <c r="O177" s="94" t="s">
        <v>244</v>
      </c>
      <c r="P177" s="94" t="s">
        <v>14182</v>
      </c>
      <c r="Q177" s="98" t="s">
        <v>14808</v>
      </c>
      <c r="R177" s="98" t="s">
        <v>234</v>
      </c>
      <c r="S177" s="99" t="s">
        <v>234</v>
      </c>
      <c r="T177" s="94" t="s">
        <v>332</v>
      </c>
      <c r="U177" s="120"/>
      <c r="V177" s="120"/>
      <c r="W177" s="100" t="str">
        <f>VLOOKUP(TRIM(X177),X10:Y92,2,FALSE)</f>
        <v>Andy</v>
      </c>
      <c r="X177" s="50" t="str">
        <f t="shared" si="12"/>
        <v>4.1</v>
      </c>
      <c r="Y177" s="50">
        <f t="shared" si="13"/>
        <v>0</v>
      </c>
      <c r="Z177" s="50">
        <f t="shared" si="14"/>
        <v>0</v>
      </c>
      <c r="AA177" s="50">
        <f t="shared" si="15"/>
        <v>13</v>
      </c>
      <c r="AB177" s="50">
        <f t="shared" si="16"/>
        <v>0</v>
      </c>
      <c r="AC177" s="50">
        <f t="shared" si="17"/>
        <v>0</v>
      </c>
    </row>
    <row r="178" spans="1:30" s="50" customFormat="1" ht="35.25" customHeight="1" x14ac:dyDescent="0.25">
      <c r="A178" s="89" t="s">
        <v>224</v>
      </c>
      <c r="B178" s="94" t="s">
        <v>14811</v>
      </c>
      <c r="C178" s="91" t="s">
        <v>97</v>
      </c>
      <c r="D178" s="91" t="s">
        <v>16144</v>
      </c>
      <c r="E178" s="122" t="s">
        <v>12435</v>
      </c>
      <c r="F178" s="92" t="s">
        <v>16</v>
      </c>
      <c r="G178" s="92" t="s">
        <v>98</v>
      </c>
      <c r="H178" s="92" t="s">
        <v>14084</v>
      </c>
      <c r="I178" s="162" t="s">
        <v>292</v>
      </c>
      <c r="J178" s="94" t="s">
        <v>246</v>
      </c>
      <c r="K178" s="156">
        <v>2858</v>
      </c>
      <c r="L178" s="94"/>
      <c r="M178" s="156" t="s">
        <v>106</v>
      </c>
      <c r="N178" s="94" t="s">
        <v>2839</v>
      </c>
      <c r="O178" s="94" t="s">
        <v>244</v>
      </c>
      <c r="P178" s="94" t="s">
        <v>581</v>
      </c>
      <c r="Q178" s="98" t="s">
        <v>14810</v>
      </c>
      <c r="R178" s="98" t="s">
        <v>16219</v>
      </c>
      <c r="S178" s="99" t="s">
        <v>279</v>
      </c>
      <c r="T178" s="94" t="s">
        <v>293</v>
      </c>
      <c r="U178" s="120"/>
      <c r="V178" s="120"/>
      <c r="W178" s="100" t="str">
        <f>VLOOKUP(TRIM(X178),X10:Y92,2,FALSE)</f>
        <v>Puneet</v>
      </c>
      <c r="X178" s="50" t="str">
        <f t="shared" si="12"/>
        <v>9.4</v>
      </c>
      <c r="Y178" s="50">
        <f t="shared" si="13"/>
        <v>0</v>
      </c>
      <c r="Z178" s="50">
        <f t="shared" si="14"/>
        <v>0</v>
      </c>
      <c r="AA178" s="50">
        <f t="shared" si="15"/>
        <v>8</v>
      </c>
      <c r="AB178" s="50">
        <f t="shared" si="16"/>
        <v>0</v>
      </c>
      <c r="AC178" s="50">
        <f t="shared" si="17"/>
        <v>0</v>
      </c>
    </row>
    <row r="179" spans="1:30" s="50" customFormat="1" ht="35.25" customHeight="1" x14ac:dyDescent="0.25">
      <c r="A179" s="89" t="s">
        <v>224</v>
      </c>
      <c r="B179" s="94" t="s">
        <v>3193</v>
      </c>
      <c r="C179" s="91" t="s">
        <v>97</v>
      </c>
      <c r="D179" s="91" t="s">
        <v>222</v>
      </c>
      <c r="E179" s="122" t="s">
        <v>12436</v>
      </c>
      <c r="F179" s="92" t="s">
        <v>270</v>
      </c>
      <c r="G179" s="92" t="s">
        <v>98</v>
      </c>
      <c r="H179" s="92" t="s">
        <v>14085</v>
      </c>
      <c r="I179" s="162" t="s">
        <v>292</v>
      </c>
      <c r="J179" s="94"/>
      <c r="K179" s="156"/>
      <c r="L179" s="94"/>
      <c r="M179" s="156"/>
      <c r="N179" s="94"/>
      <c r="O179" s="94"/>
      <c r="P179" s="94" t="s">
        <v>549</v>
      </c>
      <c r="Q179" s="98" t="s">
        <v>14086</v>
      </c>
      <c r="R179" s="98" t="s">
        <v>16220</v>
      </c>
      <c r="S179" s="99" t="s">
        <v>279</v>
      </c>
      <c r="T179" s="94" t="s">
        <v>293</v>
      </c>
      <c r="U179" s="120"/>
      <c r="V179" s="120"/>
      <c r="W179" s="100" t="str">
        <f>VLOOKUP(TRIM(X179),X10:Y92,2,FALSE)</f>
        <v>Puneet</v>
      </c>
      <c r="X179" s="50" t="str">
        <f t="shared" si="12"/>
        <v>8.14</v>
      </c>
      <c r="Y179" s="50">
        <f t="shared" si="13"/>
        <v>0</v>
      </c>
      <c r="Z179" s="50">
        <f t="shared" si="14"/>
        <v>0</v>
      </c>
      <c r="AA179" s="50">
        <f t="shared" si="15"/>
        <v>8</v>
      </c>
      <c r="AB179" s="50">
        <f t="shared" si="16"/>
        <v>0</v>
      </c>
      <c r="AC179" s="50">
        <f t="shared" si="17"/>
        <v>0</v>
      </c>
    </row>
    <row r="180" spans="1:30" s="50" customFormat="1" ht="35.25" customHeight="1" x14ac:dyDescent="0.25">
      <c r="A180" s="89" t="s">
        <v>224</v>
      </c>
      <c r="B180" s="94" t="s">
        <v>14813</v>
      </c>
      <c r="C180" s="91" t="s">
        <v>97</v>
      </c>
      <c r="D180" s="91" t="s">
        <v>222</v>
      </c>
      <c r="E180" s="122" t="s">
        <v>12437</v>
      </c>
      <c r="F180" s="92" t="s">
        <v>16</v>
      </c>
      <c r="G180" s="92" t="s">
        <v>98</v>
      </c>
      <c r="H180" s="92" t="s">
        <v>2382</v>
      </c>
      <c r="I180" s="162" t="s">
        <v>292</v>
      </c>
      <c r="J180" s="94" t="s">
        <v>295</v>
      </c>
      <c r="K180" s="156">
        <v>147</v>
      </c>
      <c r="L180" s="94" t="s">
        <v>51</v>
      </c>
      <c r="M180" s="156" t="s">
        <v>107</v>
      </c>
      <c r="N180" s="94" t="s">
        <v>2839</v>
      </c>
      <c r="O180" s="94" t="s">
        <v>244</v>
      </c>
      <c r="P180" s="94" t="s">
        <v>549</v>
      </c>
      <c r="Q180" s="98" t="s">
        <v>14812</v>
      </c>
      <c r="R180" s="98" t="s">
        <v>16221</v>
      </c>
      <c r="S180" s="99" t="s">
        <v>234</v>
      </c>
      <c r="T180" s="94" t="s">
        <v>293</v>
      </c>
      <c r="U180" s="120"/>
      <c r="V180" s="120"/>
      <c r="W180" s="100" t="str">
        <f>VLOOKUP(TRIM(X180),X10:Y92,2,FALSE)</f>
        <v>Puneet</v>
      </c>
      <c r="X180" s="50" t="str">
        <f t="shared" si="12"/>
        <v>8.14</v>
      </c>
      <c r="Y180" s="50">
        <f t="shared" si="13"/>
        <v>0</v>
      </c>
      <c r="Z180" s="50">
        <f t="shared" si="14"/>
        <v>0</v>
      </c>
      <c r="AA180" s="50">
        <f t="shared" si="15"/>
        <v>8</v>
      </c>
      <c r="AB180" s="50">
        <f t="shared" si="16"/>
        <v>0</v>
      </c>
      <c r="AC180" s="50">
        <f t="shared" si="17"/>
        <v>0</v>
      </c>
    </row>
    <row r="181" spans="1:30" s="50" customFormat="1" ht="35.25" customHeight="1" x14ac:dyDescent="0.25">
      <c r="A181" s="89" t="s">
        <v>224</v>
      </c>
      <c r="B181" s="94" t="s">
        <v>9891</v>
      </c>
      <c r="C181" s="91" t="s">
        <v>97</v>
      </c>
      <c r="D181" s="91" t="s">
        <v>197</v>
      </c>
      <c r="E181" s="122" t="s">
        <v>12438</v>
      </c>
      <c r="F181" s="92" t="s">
        <v>16</v>
      </c>
      <c r="G181" s="92" t="s">
        <v>98</v>
      </c>
      <c r="H181" s="92" t="s">
        <v>9140</v>
      </c>
      <c r="I181" s="162" t="s">
        <v>9615</v>
      </c>
      <c r="J181" s="96" t="s">
        <v>246</v>
      </c>
      <c r="K181" s="95">
        <v>2728</v>
      </c>
      <c r="L181" s="96" t="s">
        <v>51</v>
      </c>
      <c r="M181" s="95" t="s">
        <v>253</v>
      </c>
      <c r="N181" s="94" t="s">
        <v>2839</v>
      </c>
      <c r="O181" s="94" t="s">
        <v>244</v>
      </c>
      <c r="P181" s="94" t="s">
        <v>2736</v>
      </c>
      <c r="Q181" s="98" t="s">
        <v>9890</v>
      </c>
      <c r="R181" s="98" t="s">
        <v>16222</v>
      </c>
      <c r="S181" s="99" t="s">
        <v>279</v>
      </c>
      <c r="T181" s="94" t="s">
        <v>293</v>
      </c>
      <c r="U181" s="120"/>
      <c r="V181" s="120"/>
      <c r="W181" s="100" t="str">
        <f>VLOOKUP(TRIM(X181),X10:Y92,2,FALSE)</f>
        <v>Tao</v>
      </c>
      <c r="X181" s="50" t="str">
        <f t="shared" si="12"/>
        <v>8.4</v>
      </c>
      <c r="Y181" s="50">
        <f t="shared" si="13"/>
        <v>0</v>
      </c>
      <c r="Z181" s="50">
        <f t="shared" si="14"/>
        <v>0</v>
      </c>
      <c r="AA181" s="50">
        <f t="shared" si="15"/>
        <v>20</v>
      </c>
      <c r="AB181" s="50">
        <f t="shared" si="16"/>
        <v>0</v>
      </c>
      <c r="AC181" s="50">
        <f t="shared" si="17"/>
        <v>0</v>
      </c>
    </row>
    <row r="182" spans="1:30" s="50" customFormat="1" ht="35.25" customHeight="1" x14ac:dyDescent="0.25">
      <c r="A182" s="89" t="s">
        <v>224</v>
      </c>
      <c r="B182" s="94" t="s">
        <v>12189</v>
      </c>
      <c r="C182" s="91" t="s">
        <v>97</v>
      </c>
      <c r="D182" s="91" t="s">
        <v>197</v>
      </c>
      <c r="E182" s="122" t="s">
        <v>12439</v>
      </c>
      <c r="F182" s="92" t="s">
        <v>16</v>
      </c>
      <c r="G182" s="92" t="s">
        <v>98</v>
      </c>
      <c r="H182" s="92" t="s">
        <v>10247</v>
      </c>
      <c r="I182" s="162" t="s">
        <v>14814</v>
      </c>
      <c r="J182" s="94" t="s">
        <v>246</v>
      </c>
      <c r="K182" s="156">
        <v>2789</v>
      </c>
      <c r="L182" s="94" t="s">
        <v>51</v>
      </c>
      <c r="M182" s="156" t="s">
        <v>253</v>
      </c>
      <c r="N182" s="94" t="s">
        <v>2839</v>
      </c>
      <c r="O182" s="94" t="s">
        <v>244</v>
      </c>
      <c r="P182" s="94" t="s">
        <v>2736</v>
      </c>
      <c r="Q182" s="98" t="s">
        <v>14815</v>
      </c>
      <c r="R182" s="98" t="s">
        <v>16223</v>
      </c>
      <c r="S182" s="99" t="s">
        <v>269</v>
      </c>
      <c r="T182" s="94" t="s">
        <v>293</v>
      </c>
      <c r="U182" s="120"/>
      <c r="V182" s="120"/>
      <c r="W182" s="100" t="str">
        <f>VLOOKUP(TRIM(X182),X10:Y92,2,FALSE)</f>
        <v>Tao</v>
      </c>
      <c r="X182" s="50" t="str">
        <f t="shared" si="12"/>
        <v>8.4</v>
      </c>
      <c r="Y182" s="50">
        <f t="shared" si="13"/>
        <v>0</v>
      </c>
      <c r="Z182" s="50">
        <f t="shared" si="14"/>
        <v>0</v>
      </c>
      <c r="AA182" s="50">
        <f t="shared" si="15"/>
        <v>29</v>
      </c>
      <c r="AB182" s="50">
        <f t="shared" si="16"/>
        <v>0</v>
      </c>
      <c r="AC182" s="50">
        <f t="shared" si="17"/>
        <v>0</v>
      </c>
    </row>
    <row r="183" spans="1:30" s="50" customFormat="1" ht="35.25" customHeight="1" x14ac:dyDescent="0.25">
      <c r="A183" s="89" t="s">
        <v>224</v>
      </c>
      <c r="B183" s="94" t="s">
        <v>10249</v>
      </c>
      <c r="C183" s="91" t="s">
        <v>97</v>
      </c>
      <c r="D183" s="91" t="s">
        <v>197</v>
      </c>
      <c r="E183" s="122" t="s">
        <v>12440</v>
      </c>
      <c r="F183" s="92" t="s">
        <v>16</v>
      </c>
      <c r="G183" s="92" t="s">
        <v>98</v>
      </c>
      <c r="H183" s="92" t="s">
        <v>9333</v>
      </c>
      <c r="I183" s="162" t="s">
        <v>14816</v>
      </c>
      <c r="J183" s="96" t="s">
        <v>105</v>
      </c>
      <c r="K183" s="95">
        <v>2669</v>
      </c>
      <c r="L183" s="96" t="s">
        <v>51</v>
      </c>
      <c r="M183" s="95" t="s">
        <v>253</v>
      </c>
      <c r="N183" s="94" t="s">
        <v>2839</v>
      </c>
      <c r="O183" s="94" t="s">
        <v>244</v>
      </c>
      <c r="P183" s="94" t="s">
        <v>2736</v>
      </c>
      <c r="Q183" s="98" t="s">
        <v>10248</v>
      </c>
      <c r="R183" s="98" t="s">
        <v>16224</v>
      </c>
      <c r="S183" s="99" t="s">
        <v>269</v>
      </c>
      <c r="T183" s="94" t="s">
        <v>293</v>
      </c>
      <c r="U183" s="120"/>
      <c r="V183" s="120"/>
      <c r="W183" s="100" t="str">
        <f>VLOOKUP(TRIM(X183),X10:Y92,2,FALSE)</f>
        <v>Tao</v>
      </c>
      <c r="X183" s="50" t="str">
        <f t="shared" si="12"/>
        <v>8.4</v>
      </c>
      <c r="Y183" s="50">
        <f t="shared" si="13"/>
        <v>0</v>
      </c>
      <c r="Z183" s="50">
        <f t="shared" si="14"/>
        <v>0</v>
      </c>
      <c r="AA183" s="50">
        <f t="shared" si="15"/>
        <v>38</v>
      </c>
      <c r="AB183" s="50">
        <f t="shared" si="16"/>
        <v>0</v>
      </c>
      <c r="AC183" s="50">
        <f t="shared" si="17"/>
        <v>0</v>
      </c>
    </row>
    <row r="184" spans="1:30" s="50" customFormat="1" ht="35.25" customHeight="1" x14ac:dyDescent="0.25">
      <c r="A184" s="89" t="s">
        <v>224</v>
      </c>
      <c r="B184" s="94" t="s">
        <v>9721</v>
      </c>
      <c r="C184" s="91" t="s">
        <v>97</v>
      </c>
      <c r="D184" s="91" t="s">
        <v>197</v>
      </c>
      <c r="E184" s="122" t="s">
        <v>12441</v>
      </c>
      <c r="F184" s="92" t="s">
        <v>16</v>
      </c>
      <c r="G184" s="92" t="s">
        <v>98</v>
      </c>
      <c r="H184" s="92" t="s">
        <v>9722</v>
      </c>
      <c r="I184" s="162" t="s">
        <v>14817</v>
      </c>
      <c r="J184" s="96" t="s">
        <v>105</v>
      </c>
      <c r="K184" s="95">
        <v>2612</v>
      </c>
      <c r="L184" s="96" t="s">
        <v>49</v>
      </c>
      <c r="M184" s="95" t="s">
        <v>253</v>
      </c>
      <c r="N184" s="94" t="s">
        <v>2839</v>
      </c>
      <c r="O184" s="94" t="s">
        <v>244</v>
      </c>
      <c r="P184" s="94" t="s">
        <v>2736</v>
      </c>
      <c r="Q184" s="98" t="s">
        <v>9720</v>
      </c>
      <c r="R184" s="98" t="s">
        <v>16225</v>
      </c>
      <c r="S184" s="99" t="s">
        <v>227</v>
      </c>
      <c r="T184" s="94" t="s">
        <v>293</v>
      </c>
      <c r="U184" s="120"/>
      <c r="V184" s="120"/>
      <c r="W184" s="100" t="str">
        <f>VLOOKUP(TRIM(X184),X10:Y92,2,FALSE)</f>
        <v>Tao</v>
      </c>
      <c r="X184" s="50" t="str">
        <f t="shared" si="12"/>
        <v>8.4</v>
      </c>
      <c r="Y184" s="50">
        <f t="shared" si="13"/>
        <v>0</v>
      </c>
      <c r="Z184" s="50">
        <f t="shared" si="14"/>
        <v>0</v>
      </c>
      <c r="AA184" s="50">
        <f t="shared" si="15"/>
        <v>50</v>
      </c>
      <c r="AB184" s="50">
        <f t="shared" si="16"/>
        <v>0</v>
      </c>
      <c r="AC184" s="50">
        <f t="shared" si="17"/>
        <v>0</v>
      </c>
    </row>
    <row r="185" spans="1:30" s="50" customFormat="1" ht="35.25" customHeight="1" x14ac:dyDescent="0.25">
      <c r="A185" s="89" t="s">
        <v>224</v>
      </c>
      <c r="B185" s="94" t="s">
        <v>9895</v>
      </c>
      <c r="C185" s="91" t="s">
        <v>97</v>
      </c>
      <c r="D185" s="91" t="s">
        <v>197</v>
      </c>
      <c r="E185" s="122" t="s">
        <v>12442</v>
      </c>
      <c r="F185" s="92" t="s">
        <v>15</v>
      </c>
      <c r="G185" s="92" t="s">
        <v>98</v>
      </c>
      <c r="H185" s="92" t="s">
        <v>14087</v>
      </c>
      <c r="I185" s="162" t="s">
        <v>14088</v>
      </c>
      <c r="J185" s="96" t="s">
        <v>105</v>
      </c>
      <c r="K185" s="95">
        <v>2732</v>
      </c>
      <c r="L185" s="96"/>
      <c r="M185" s="95" t="s">
        <v>106</v>
      </c>
      <c r="N185" s="94" t="s">
        <v>2839</v>
      </c>
      <c r="O185" s="94" t="s">
        <v>244</v>
      </c>
      <c r="P185" s="94" t="s">
        <v>2736</v>
      </c>
      <c r="Q185" s="98" t="s">
        <v>14818</v>
      </c>
      <c r="R185" s="98" t="s">
        <v>225</v>
      </c>
      <c r="S185" s="99" t="s">
        <v>5405</v>
      </c>
      <c r="T185" s="94" t="s">
        <v>293</v>
      </c>
      <c r="U185" s="120"/>
      <c r="V185" s="120"/>
      <c r="W185" s="100" t="str">
        <f>VLOOKUP(TRIM(X185),X10:Y92,2,FALSE)</f>
        <v>Tao</v>
      </c>
      <c r="X185" s="50" t="str">
        <f t="shared" si="12"/>
        <v>8.4</v>
      </c>
      <c r="Y185" s="50">
        <f t="shared" si="13"/>
        <v>1</v>
      </c>
      <c r="Z185" s="50">
        <f t="shared" si="14"/>
        <v>0</v>
      </c>
      <c r="AA185" s="50">
        <f t="shared" si="15"/>
        <v>20</v>
      </c>
      <c r="AB185" s="50">
        <f t="shared" si="16"/>
        <v>0</v>
      </c>
      <c r="AC185" s="50">
        <f t="shared" si="17"/>
        <v>0</v>
      </c>
    </row>
    <row r="186" spans="1:30" s="50" customFormat="1" ht="35.25" customHeight="1" x14ac:dyDescent="0.25">
      <c r="A186" s="89" t="s">
        <v>224</v>
      </c>
      <c r="B186" s="94" t="s">
        <v>10547</v>
      </c>
      <c r="C186" s="91" t="s">
        <v>97</v>
      </c>
      <c r="D186" s="91" t="s">
        <v>197</v>
      </c>
      <c r="E186" s="122" t="s">
        <v>12443</v>
      </c>
      <c r="F186" s="92" t="s">
        <v>16</v>
      </c>
      <c r="G186" s="92" t="s">
        <v>98</v>
      </c>
      <c r="H186" s="92" t="s">
        <v>9450</v>
      </c>
      <c r="I186" s="162" t="s">
        <v>14819</v>
      </c>
      <c r="J186" s="96" t="s">
        <v>246</v>
      </c>
      <c r="K186" s="95">
        <v>2813</v>
      </c>
      <c r="L186" s="96" t="s">
        <v>51</v>
      </c>
      <c r="M186" s="95" t="s">
        <v>253</v>
      </c>
      <c r="N186" s="94" t="s">
        <v>2839</v>
      </c>
      <c r="O186" s="94" t="s">
        <v>244</v>
      </c>
      <c r="P186" s="94" t="s">
        <v>2736</v>
      </c>
      <c r="Q186" s="98" t="s">
        <v>14820</v>
      </c>
      <c r="R186" s="98" t="s">
        <v>16226</v>
      </c>
      <c r="S186" s="99" t="s">
        <v>269</v>
      </c>
      <c r="T186" s="94" t="s">
        <v>293</v>
      </c>
      <c r="U186" s="120"/>
      <c r="V186" s="120"/>
      <c r="W186" s="100" t="str">
        <f>VLOOKUP(TRIM(X186),X10:Y92,2,FALSE)</f>
        <v>Tao</v>
      </c>
      <c r="X186" s="50" t="str">
        <f t="shared" si="12"/>
        <v>8.4</v>
      </c>
      <c r="Y186" s="50">
        <f t="shared" si="13"/>
        <v>0</v>
      </c>
      <c r="Z186" s="50">
        <f t="shared" si="14"/>
        <v>0</v>
      </c>
      <c r="AA186" s="50">
        <f t="shared" si="15"/>
        <v>111</v>
      </c>
      <c r="AB186" s="50">
        <f t="shared" si="16"/>
        <v>0</v>
      </c>
      <c r="AC186" s="50">
        <f t="shared" si="17"/>
        <v>0</v>
      </c>
    </row>
    <row r="187" spans="1:30" s="50" customFormat="1" ht="35.25" customHeight="1" x14ac:dyDescent="0.25">
      <c r="A187" s="89" t="s">
        <v>224</v>
      </c>
      <c r="B187" s="94" t="s">
        <v>12122</v>
      </c>
      <c r="C187" s="91" t="s">
        <v>97</v>
      </c>
      <c r="D187" s="91" t="s">
        <v>195</v>
      </c>
      <c r="E187" s="122" t="s">
        <v>12444</v>
      </c>
      <c r="F187" s="92" t="s">
        <v>16</v>
      </c>
      <c r="G187" s="92" t="s">
        <v>98</v>
      </c>
      <c r="H187" s="92" t="s">
        <v>9060</v>
      </c>
      <c r="I187" s="162" t="s">
        <v>9716</v>
      </c>
      <c r="J187" s="96" t="s">
        <v>2396</v>
      </c>
      <c r="K187" s="95">
        <v>360</v>
      </c>
      <c r="L187" s="96" t="s">
        <v>53</v>
      </c>
      <c r="M187" s="95" t="s">
        <v>253</v>
      </c>
      <c r="N187" s="94" t="s">
        <v>2839</v>
      </c>
      <c r="O187" s="94" t="s">
        <v>244</v>
      </c>
      <c r="P187" s="94" t="s">
        <v>2390</v>
      </c>
      <c r="Q187" s="98" t="s">
        <v>14821</v>
      </c>
      <c r="R187" s="98" t="s">
        <v>17015</v>
      </c>
      <c r="S187" s="99" t="s">
        <v>279</v>
      </c>
      <c r="T187" s="94" t="s">
        <v>293</v>
      </c>
      <c r="U187" s="120"/>
      <c r="V187" s="120"/>
      <c r="W187" s="100" t="str">
        <f>VLOOKUP(TRIM(X187),X10:Y92,2,FALSE)</f>
        <v>Puneet</v>
      </c>
      <c r="X187" s="50" t="str">
        <f t="shared" si="12"/>
        <v>8.2</v>
      </c>
      <c r="Y187" s="50">
        <f t="shared" si="13"/>
        <v>0</v>
      </c>
      <c r="Z187" s="50">
        <f t="shared" si="14"/>
        <v>0</v>
      </c>
      <c r="AA187" s="50">
        <f t="shared" si="15"/>
        <v>60</v>
      </c>
      <c r="AB187" s="50">
        <f t="shared" si="16"/>
        <v>0</v>
      </c>
      <c r="AC187" s="50">
        <f t="shared" si="17"/>
        <v>0</v>
      </c>
    </row>
    <row r="188" spans="1:30" s="50" customFormat="1" ht="35.25" customHeight="1" x14ac:dyDescent="0.25">
      <c r="A188" s="89" t="s">
        <v>224</v>
      </c>
      <c r="B188" s="94" t="s">
        <v>9743</v>
      </c>
      <c r="C188" s="91" t="s">
        <v>97</v>
      </c>
      <c r="D188" s="91" t="s">
        <v>79</v>
      </c>
      <c r="E188" s="122" t="s">
        <v>12445</v>
      </c>
      <c r="F188" s="92" t="s">
        <v>16</v>
      </c>
      <c r="G188" s="92" t="s">
        <v>98</v>
      </c>
      <c r="H188" s="92" t="s">
        <v>14089</v>
      </c>
      <c r="I188" s="162" t="s">
        <v>292</v>
      </c>
      <c r="J188" s="96" t="s">
        <v>267</v>
      </c>
      <c r="K188" s="95">
        <v>570</v>
      </c>
      <c r="L188" s="96"/>
      <c r="M188" s="95" t="s">
        <v>106</v>
      </c>
      <c r="N188" s="94" t="s">
        <v>9073</v>
      </c>
      <c r="O188" s="94" t="s">
        <v>238</v>
      </c>
      <c r="P188" s="94" t="s">
        <v>247</v>
      </c>
      <c r="Q188" s="98" t="s">
        <v>14822</v>
      </c>
      <c r="R188" s="98" t="s">
        <v>16035</v>
      </c>
      <c r="S188" s="99" t="s">
        <v>279</v>
      </c>
      <c r="T188" s="94" t="s">
        <v>293</v>
      </c>
      <c r="U188" s="120"/>
      <c r="V188" s="120"/>
      <c r="W188" s="100" t="str">
        <f>VLOOKUP(TRIM(X188),X10:Y92,2,FALSE)</f>
        <v>Andy</v>
      </c>
      <c r="X188" s="50" t="str">
        <f t="shared" si="12"/>
        <v>6.6</v>
      </c>
      <c r="Y188" s="50">
        <f t="shared" si="13"/>
        <v>0</v>
      </c>
      <c r="Z188" s="50">
        <f t="shared" si="14"/>
        <v>0</v>
      </c>
      <c r="AA188" s="50">
        <f t="shared" si="15"/>
        <v>8</v>
      </c>
      <c r="AB188" s="50">
        <f t="shared" si="16"/>
        <v>0</v>
      </c>
      <c r="AC188" s="50">
        <f t="shared" si="17"/>
        <v>0</v>
      </c>
      <c r="AD188" s="50" t="s">
        <v>525</v>
      </c>
    </row>
    <row r="189" spans="1:30" s="50" customFormat="1" ht="35.25" customHeight="1" x14ac:dyDescent="0.25">
      <c r="A189" s="89" t="s">
        <v>224</v>
      </c>
      <c r="B189" s="94" t="s">
        <v>9743</v>
      </c>
      <c r="C189" s="91" t="s">
        <v>97</v>
      </c>
      <c r="D189" s="91" t="s">
        <v>79</v>
      </c>
      <c r="E189" s="122" t="s">
        <v>12446</v>
      </c>
      <c r="F189" s="92" t="s">
        <v>16</v>
      </c>
      <c r="G189" s="92" t="s">
        <v>98</v>
      </c>
      <c r="H189" s="92" t="s">
        <v>14089</v>
      </c>
      <c r="I189" s="162" t="s">
        <v>292</v>
      </c>
      <c r="J189" s="96" t="s">
        <v>267</v>
      </c>
      <c r="K189" s="95">
        <v>571</v>
      </c>
      <c r="L189" s="96"/>
      <c r="M189" s="95" t="s">
        <v>108</v>
      </c>
      <c r="N189" s="94" t="s">
        <v>514</v>
      </c>
      <c r="O189" s="94" t="s">
        <v>124</v>
      </c>
      <c r="P189" s="94" t="s">
        <v>247</v>
      </c>
      <c r="Q189" s="98" t="s">
        <v>14823</v>
      </c>
      <c r="R189" s="98" t="s">
        <v>16036</v>
      </c>
      <c r="S189" s="99" t="s">
        <v>279</v>
      </c>
      <c r="T189" s="94" t="s">
        <v>293</v>
      </c>
      <c r="U189" s="120"/>
      <c r="V189" s="120"/>
      <c r="W189" s="100" t="str">
        <f>VLOOKUP(TRIM(X189),X10:Y92,2,FALSE)</f>
        <v>Andy</v>
      </c>
      <c r="X189" s="50" t="str">
        <f t="shared" si="12"/>
        <v>6.6</v>
      </c>
      <c r="Y189" s="50">
        <f t="shared" si="13"/>
        <v>0</v>
      </c>
      <c r="Z189" s="50">
        <f t="shared" si="14"/>
        <v>0</v>
      </c>
      <c r="AA189" s="50">
        <f t="shared" si="15"/>
        <v>8</v>
      </c>
      <c r="AB189" s="50">
        <f t="shared" si="16"/>
        <v>0</v>
      </c>
      <c r="AC189" s="50">
        <f t="shared" si="17"/>
        <v>0</v>
      </c>
      <c r="AD189" s="50" t="s">
        <v>525</v>
      </c>
    </row>
    <row r="190" spans="1:30" s="50" customFormat="1" ht="35.25" customHeight="1" x14ac:dyDescent="0.25">
      <c r="A190" s="89" t="s">
        <v>224</v>
      </c>
      <c r="B190" s="94" t="s">
        <v>9743</v>
      </c>
      <c r="C190" s="91" t="s">
        <v>97</v>
      </c>
      <c r="D190" s="91" t="s">
        <v>79</v>
      </c>
      <c r="E190" s="122" t="s">
        <v>12447</v>
      </c>
      <c r="F190" s="92" t="s">
        <v>16</v>
      </c>
      <c r="G190" s="92" t="s">
        <v>98</v>
      </c>
      <c r="H190" s="92" t="s">
        <v>14089</v>
      </c>
      <c r="I190" s="162" t="s">
        <v>292</v>
      </c>
      <c r="J190" s="96" t="s">
        <v>267</v>
      </c>
      <c r="K190" s="95">
        <v>572</v>
      </c>
      <c r="L190" s="96"/>
      <c r="M190" s="95" t="s">
        <v>108</v>
      </c>
      <c r="N190" s="94" t="s">
        <v>2839</v>
      </c>
      <c r="O190" s="94" t="s">
        <v>244</v>
      </c>
      <c r="P190" s="94" t="s">
        <v>247</v>
      </c>
      <c r="Q190" s="98" t="s">
        <v>14824</v>
      </c>
      <c r="R190" s="98" t="s">
        <v>16037</v>
      </c>
      <c r="S190" s="99" t="s">
        <v>279</v>
      </c>
      <c r="T190" s="94" t="s">
        <v>293</v>
      </c>
      <c r="U190" s="120"/>
      <c r="V190" s="120"/>
      <c r="W190" s="100" t="str">
        <f>VLOOKUP(TRIM(X190),X10:Y92,2,FALSE)</f>
        <v>Andy</v>
      </c>
      <c r="X190" s="50" t="str">
        <f t="shared" si="12"/>
        <v>6.6</v>
      </c>
      <c r="Y190" s="50">
        <f t="shared" si="13"/>
        <v>0</v>
      </c>
      <c r="Z190" s="50">
        <f t="shared" si="14"/>
        <v>0</v>
      </c>
      <c r="AA190" s="50">
        <f t="shared" si="15"/>
        <v>8</v>
      </c>
      <c r="AB190" s="50">
        <f t="shared" si="16"/>
        <v>0</v>
      </c>
      <c r="AC190" s="50">
        <f t="shared" si="17"/>
        <v>0</v>
      </c>
      <c r="AD190" s="50" t="s">
        <v>525</v>
      </c>
    </row>
    <row r="191" spans="1:30" s="50" customFormat="1" ht="35.25" customHeight="1" x14ac:dyDescent="0.25">
      <c r="A191" s="89" t="s">
        <v>224</v>
      </c>
      <c r="B191" s="94" t="s">
        <v>14826</v>
      </c>
      <c r="C191" s="91" t="s">
        <v>97</v>
      </c>
      <c r="D191" s="91" t="s">
        <v>174</v>
      </c>
      <c r="E191" s="122" t="s">
        <v>12448</v>
      </c>
      <c r="F191" s="92" t="s">
        <v>16</v>
      </c>
      <c r="G191" s="92" t="s">
        <v>98</v>
      </c>
      <c r="H191" s="92" t="s">
        <v>14090</v>
      </c>
      <c r="I191" s="162" t="s">
        <v>292</v>
      </c>
      <c r="J191" s="96" t="s">
        <v>2154</v>
      </c>
      <c r="K191" s="95">
        <v>333</v>
      </c>
      <c r="L191" s="96"/>
      <c r="M191" s="95" t="s">
        <v>106</v>
      </c>
      <c r="N191" s="213" t="s">
        <v>2147</v>
      </c>
      <c r="O191" s="94" t="s">
        <v>124</v>
      </c>
      <c r="P191" s="94" t="s">
        <v>2184</v>
      </c>
      <c r="Q191" s="98" t="s">
        <v>14825</v>
      </c>
      <c r="R191" s="98" t="s">
        <v>16038</v>
      </c>
      <c r="S191" s="99" t="s">
        <v>279</v>
      </c>
      <c r="T191" s="94" t="s">
        <v>293</v>
      </c>
      <c r="U191" s="120"/>
      <c r="V191" s="120"/>
      <c r="W191" s="100" t="str">
        <f>VLOOKUP(TRIM(X191),X10:Y92,2,FALSE)</f>
        <v>Andy</v>
      </c>
      <c r="X191" s="50" t="str">
        <f t="shared" si="12"/>
        <v>7.5</v>
      </c>
      <c r="Y191" s="50">
        <f t="shared" si="13"/>
        <v>0</v>
      </c>
      <c r="Z191" s="50">
        <f t="shared" si="14"/>
        <v>0</v>
      </c>
      <c r="AA191" s="50">
        <f t="shared" si="15"/>
        <v>8</v>
      </c>
      <c r="AB191" s="50">
        <f t="shared" si="16"/>
        <v>0</v>
      </c>
      <c r="AC191" s="50">
        <f t="shared" si="17"/>
        <v>0</v>
      </c>
    </row>
    <row r="192" spans="1:30" s="50" customFormat="1" ht="35.25" customHeight="1" x14ac:dyDescent="0.25">
      <c r="A192" s="89" t="s">
        <v>224</v>
      </c>
      <c r="B192" s="94" t="s">
        <v>14826</v>
      </c>
      <c r="C192" s="91" t="s">
        <v>97</v>
      </c>
      <c r="D192" s="91" t="s">
        <v>174</v>
      </c>
      <c r="E192" s="122" t="s">
        <v>12449</v>
      </c>
      <c r="F192" s="92" t="s">
        <v>16</v>
      </c>
      <c r="G192" s="92" t="s">
        <v>98</v>
      </c>
      <c r="H192" s="92" t="s">
        <v>14090</v>
      </c>
      <c r="I192" s="162" t="s">
        <v>292</v>
      </c>
      <c r="J192" s="96" t="s">
        <v>2154</v>
      </c>
      <c r="K192" s="95">
        <v>334</v>
      </c>
      <c r="L192" s="96"/>
      <c r="M192" s="95" t="s">
        <v>108</v>
      </c>
      <c r="N192" s="94" t="s">
        <v>2839</v>
      </c>
      <c r="O192" s="94" t="s">
        <v>244</v>
      </c>
      <c r="P192" s="94" t="s">
        <v>2184</v>
      </c>
      <c r="Q192" s="98" t="s">
        <v>14827</v>
      </c>
      <c r="R192" s="98" t="s">
        <v>16039</v>
      </c>
      <c r="S192" s="99" t="s">
        <v>279</v>
      </c>
      <c r="T192" s="94" t="s">
        <v>293</v>
      </c>
      <c r="U192" s="120"/>
      <c r="V192" s="120"/>
      <c r="W192" s="100" t="str">
        <f>VLOOKUP(TRIM(X192),X10:Y92,2,FALSE)</f>
        <v>Andy</v>
      </c>
      <c r="X192" s="50" t="str">
        <f t="shared" si="12"/>
        <v>7.5</v>
      </c>
      <c r="Y192" s="50">
        <f t="shared" si="13"/>
        <v>0</v>
      </c>
      <c r="Z192" s="50">
        <f t="shared" si="14"/>
        <v>0</v>
      </c>
      <c r="AA192" s="50">
        <f t="shared" si="15"/>
        <v>8</v>
      </c>
      <c r="AB192" s="50">
        <f t="shared" si="16"/>
        <v>0</v>
      </c>
      <c r="AC192" s="50">
        <f t="shared" si="17"/>
        <v>0</v>
      </c>
    </row>
    <row r="193" spans="1:29" s="50" customFormat="1" ht="35.25" customHeight="1" x14ac:dyDescent="0.25">
      <c r="A193" s="89"/>
      <c r="B193" s="94" t="s">
        <v>41</v>
      </c>
      <c r="C193" s="91" t="s">
        <v>14</v>
      </c>
      <c r="D193" s="91" t="s">
        <v>92</v>
      </c>
      <c r="E193" s="122" t="s">
        <v>12450</v>
      </c>
      <c r="F193" s="92" t="s">
        <v>16</v>
      </c>
      <c r="G193" s="209" t="s">
        <v>98</v>
      </c>
      <c r="H193" s="209" t="s">
        <v>14091</v>
      </c>
      <c r="I193" s="210" t="s">
        <v>292</v>
      </c>
      <c r="J193" s="151" t="s">
        <v>2154</v>
      </c>
      <c r="K193" s="152">
        <v>335</v>
      </c>
      <c r="L193" s="151"/>
      <c r="M193" s="152" t="s">
        <v>253</v>
      </c>
      <c r="N193" s="151" t="s">
        <v>2839</v>
      </c>
      <c r="O193" s="151" t="s">
        <v>244</v>
      </c>
      <c r="P193" s="151" t="s">
        <v>2155</v>
      </c>
      <c r="Q193" s="211" t="s">
        <v>14637</v>
      </c>
      <c r="R193" s="211" t="s">
        <v>255</v>
      </c>
      <c r="S193" s="153"/>
      <c r="T193" s="94" t="s">
        <v>293</v>
      </c>
      <c r="U193" s="120"/>
      <c r="V193" s="120"/>
      <c r="W193" s="100" t="str">
        <f>VLOOKUP(TRIM(X193),X10:Y92,2,FALSE)</f>
        <v>Withdrawn</v>
      </c>
      <c r="X193" s="50" t="str">
        <f t="shared" si="12"/>
        <v>99</v>
      </c>
      <c r="Y193" s="50">
        <f t="shared" si="13"/>
        <v>0</v>
      </c>
      <c r="Z193" s="50">
        <f t="shared" si="14"/>
        <v>0</v>
      </c>
      <c r="AA193" s="50">
        <f t="shared" si="15"/>
        <v>8</v>
      </c>
      <c r="AB193" s="50">
        <f t="shared" si="16"/>
        <v>0</v>
      </c>
      <c r="AC193" s="50">
        <f t="shared" si="17"/>
        <v>0</v>
      </c>
    </row>
    <row r="194" spans="1:29" s="50" customFormat="1" ht="35.25" customHeight="1" x14ac:dyDescent="0.25">
      <c r="A194" s="89" t="s">
        <v>224</v>
      </c>
      <c r="B194" s="94" t="s">
        <v>14829</v>
      </c>
      <c r="C194" s="91" t="s">
        <v>97</v>
      </c>
      <c r="D194" s="91" t="s">
        <v>183</v>
      </c>
      <c r="E194" s="122" t="s">
        <v>12451</v>
      </c>
      <c r="F194" s="92" t="s">
        <v>16</v>
      </c>
      <c r="G194" s="92" t="s">
        <v>98</v>
      </c>
      <c r="H194" s="92" t="s">
        <v>14830</v>
      </c>
      <c r="I194" s="162" t="s">
        <v>292</v>
      </c>
      <c r="J194" s="96" t="s">
        <v>2154</v>
      </c>
      <c r="K194" s="212">
        <v>336</v>
      </c>
      <c r="L194" s="96"/>
      <c r="M194" s="95" t="s">
        <v>253</v>
      </c>
      <c r="N194" s="94" t="s">
        <v>2839</v>
      </c>
      <c r="O194" s="94" t="s">
        <v>244</v>
      </c>
      <c r="P194" s="94" t="s">
        <v>2155</v>
      </c>
      <c r="Q194" s="98" t="s">
        <v>14828</v>
      </c>
      <c r="R194" s="98" t="s">
        <v>16227</v>
      </c>
      <c r="S194" s="99" t="s">
        <v>279</v>
      </c>
      <c r="T194" s="94" t="s">
        <v>293</v>
      </c>
      <c r="U194" s="120"/>
      <c r="V194" s="120"/>
      <c r="W194" s="100" t="str">
        <f>VLOOKUP(TRIM(X194),X10:Y92,2,FALSE)</f>
        <v>Andy</v>
      </c>
      <c r="X194" s="50" t="str">
        <f t="shared" si="12"/>
        <v>8.1</v>
      </c>
      <c r="Y194" s="50">
        <f t="shared" si="13"/>
        <v>0</v>
      </c>
      <c r="Z194" s="50">
        <f t="shared" si="14"/>
        <v>0</v>
      </c>
      <c r="AA194" s="50">
        <f t="shared" si="15"/>
        <v>8</v>
      </c>
      <c r="AB194" s="50">
        <f t="shared" si="16"/>
        <v>0</v>
      </c>
      <c r="AC194" s="50">
        <f t="shared" si="17"/>
        <v>0</v>
      </c>
    </row>
    <row r="195" spans="1:29" s="50" customFormat="1" ht="35.25" customHeight="1" x14ac:dyDescent="0.25">
      <c r="A195" s="89" t="s">
        <v>224</v>
      </c>
      <c r="B195" s="94" t="s">
        <v>14832</v>
      </c>
      <c r="C195" s="91" t="s">
        <v>97</v>
      </c>
      <c r="D195" s="91" t="s">
        <v>183</v>
      </c>
      <c r="E195" s="122" t="s">
        <v>12452</v>
      </c>
      <c r="F195" s="92" t="s">
        <v>16</v>
      </c>
      <c r="G195" s="92" t="s">
        <v>98</v>
      </c>
      <c r="H195" s="92" t="s">
        <v>14092</v>
      </c>
      <c r="I195" s="162" t="s">
        <v>292</v>
      </c>
      <c r="J195" s="96" t="s">
        <v>2154</v>
      </c>
      <c r="K195" s="95">
        <v>337</v>
      </c>
      <c r="L195" s="96"/>
      <c r="M195" s="95" t="s">
        <v>253</v>
      </c>
      <c r="N195" s="94" t="s">
        <v>2839</v>
      </c>
      <c r="O195" s="94" t="s">
        <v>244</v>
      </c>
      <c r="P195" s="94" t="s">
        <v>2155</v>
      </c>
      <c r="Q195" s="98" t="s">
        <v>14831</v>
      </c>
      <c r="R195" s="98" t="s">
        <v>16228</v>
      </c>
      <c r="S195" s="99" t="s">
        <v>279</v>
      </c>
      <c r="T195" s="94" t="s">
        <v>293</v>
      </c>
      <c r="U195" s="120"/>
      <c r="V195" s="120"/>
      <c r="W195" s="100" t="str">
        <f>VLOOKUP(TRIM(X195),X10:Y92,2,FALSE)</f>
        <v>Andy</v>
      </c>
      <c r="X195" s="50" t="str">
        <f t="shared" si="12"/>
        <v>8.1</v>
      </c>
      <c r="Y195" s="50">
        <f t="shared" si="13"/>
        <v>0</v>
      </c>
      <c r="Z195" s="50">
        <f t="shared" si="14"/>
        <v>0</v>
      </c>
      <c r="AA195" s="50">
        <f t="shared" si="15"/>
        <v>8</v>
      </c>
      <c r="AB195" s="50">
        <f t="shared" si="16"/>
        <v>0</v>
      </c>
      <c r="AC195" s="50">
        <f t="shared" si="17"/>
        <v>0</v>
      </c>
    </row>
    <row r="196" spans="1:29" s="50" customFormat="1" ht="35.25" customHeight="1" x14ac:dyDescent="0.25">
      <c r="A196" s="89" t="s">
        <v>224</v>
      </c>
      <c r="B196" s="94" t="s">
        <v>14834</v>
      </c>
      <c r="C196" s="91" t="s">
        <v>97</v>
      </c>
      <c r="D196" s="91" t="s">
        <v>183</v>
      </c>
      <c r="E196" s="122" t="s">
        <v>12453</v>
      </c>
      <c r="F196" s="92" t="s">
        <v>16</v>
      </c>
      <c r="G196" s="92" t="s">
        <v>98</v>
      </c>
      <c r="H196" s="92" t="s">
        <v>14835</v>
      </c>
      <c r="I196" s="162" t="s">
        <v>292</v>
      </c>
      <c r="J196" s="94" t="s">
        <v>2154</v>
      </c>
      <c r="K196" s="216">
        <v>338</v>
      </c>
      <c r="L196" s="94"/>
      <c r="M196" s="156" t="s">
        <v>253</v>
      </c>
      <c r="N196" s="94" t="s">
        <v>2839</v>
      </c>
      <c r="O196" s="94" t="s">
        <v>244</v>
      </c>
      <c r="P196" s="94" t="s">
        <v>2155</v>
      </c>
      <c r="Q196" s="98" t="s">
        <v>14833</v>
      </c>
      <c r="R196" s="98" t="s">
        <v>17016</v>
      </c>
      <c r="S196" s="99" t="s">
        <v>279</v>
      </c>
      <c r="T196" s="94" t="s">
        <v>293</v>
      </c>
      <c r="U196" s="120"/>
      <c r="V196" s="120"/>
      <c r="W196" s="100" t="str">
        <f>VLOOKUP(TRIM(X196),X10:Y92,2,FALSE)</f>
        <v>Andy</v>
      </c>
      <c r="X196" s="50" t="str">
        <f t="shared" si="12"/>
        <v>8.1</v>
      </c>
      <c r="Y196" s="50">
        <f t="shared" si="13"/>
        <v>0</v>
      </c>
      <c r="Z196" s="50">
        <f t="shared" si="14"/>
        <v>0</v>
      </c>
      <c r="AA196" s="50">
        <f t="shared" si="15"/>
        <v>8</v>
      </c>
      <c r="AB196" s="50">
        <f t="shared" si="16"/>
        <v>0</v>
      </c>
      <c r="AC196" s="50">
        <f t="shared" si="17"/>
        <v>0</v>
      </c>
    </row>
    <row r="197" spans="1:29" s="50" customFormat="1" ht="37.15" customHeight="1" x14ac:dyDescent="0.25">
      <c r="A197" s="89" t="s">
        <v>224</v>
      </c>
      <c r="B197" s="94" t="s">
        <v>14837</v>
      </c>
      <c r="C197" s="91" t="s">
        <v>97</v>
      </c>
      <c r="D197" s="91" t="s">
        <v>183</v>
      </c>
      <c r="E197" s="122" t="s">
        <v>12454</v>
      </c>
      <c r="F197" s="92" t="s">
        <v>16</v>
      </c>
      <c r="G197" s="92" t="s">
        <v>98</v>
      </c>
      <c r="H197" s="92" t="s">
        <v>14838</v>
      </c>
      <c r="I197" s="162" t="s">
        <v>292</v>
      </c>
      <c r="J197" s="94" t="s">
        <v>105</v>
      </c>
      <c r="K197" s="156">
        <v>2733</v>
      </c>
      <c r="L197" s="94"/>
      <c r="M197" s="156" t="s">
        <v>253</v>
      </c>
      <c r="N197" s="94" t="s">
        <v>2839</v>
      </c>
      <c r="O197" s="94" t="s">
        <v>244</v>
      </c>
      <c r="P197" s="94" t="s">
        <v>2155</v>
      </c>
      <c r="Q197" s="98" t="s">
        <v>14836</v>
      </c>
      <c r="R197" s="98" t="s">
        <v>227</v>
      </c>
      <c r="S197" s="99" t="s">
        <v>227</v>
      </c>
      <c r="T197" s="94" t="s">
        <v>293</v>
      </c>
      <c r="U197" s="120"/>
      <c r="V197" s="120"/>
      <c r="W197" s="100" t="str">
        <f>VLOOKUP(TRIM(X197),X10:Y92,2,FALSE)</f>
        <v>Andy</v>
      </c>
      <c r="X197" s="50" t="str">
        <f t="shared" si="12"/>
        <v>8.1</v>
      </c>
      <c r="Y197" s="50">
        <f t="shared" si="13"/>
        <v>0</v>
      </c>
      <c r="Z197" s="50">
        <f t="shared" si="14"/>
        <v>0</v>
      </c>
      <c r="AA197" s="50">
        <f t="shared" si="15"/>
        <v>8</v>
      </c>
      <c r="AB197" s="50">
        <f t="shared" si="16"/>
        <v>0</v>
      </c>
      <c r="AC197" s="50">
        <f t="shared" si="17"/>
        <v>0</v>
      </c>
    </row>
    <row r="198" spans="1:29" s="50" customFormat="1" ht="35.25" customHeight="1" x14ac:dyDescent="0.25">
      <c r="A198" s="89" t="s">
        <v>224</v>
      </c>
      <c r="B198" s="94" t="s">
        <v>12244</v>
      </c>
      <c r="C198" s="91" t="s">
        <v>14</v>
      </c>
      <c r="D198" s="91" t="s">
        <v>183</v>
      </c>
      <c r="E198" s="122" t="s">
        <v>12455</v>
      </c>
      <c r="F198" s="92" t="s">
        <v>16</v>
      </c>
      <c r="G198" s="209" t="s">
        <v>98</v>
      </c>
      <c r="H198" s="209" t="s">
        <v>9916</v>
      </c>
      <c r="I198" s="210" t="s">
        <v>14839</v>
      </c>
      <c r="J198" s="151" t="s">
        <v>2154</v>
      </c>
      <c r="K198" s="152">
        <v>276</v>
      </c>
      <c r="L198" s="151" t="s">
        <v>51</v>
      </c>
      <c r="M198" s="152" t="s">
        <v>253</v>
      </c>
      <c r="N198" s="151" t="s">
        <v>2839</v>
      </c>
      <c r="O198" s="151" t="s">
        <v>244</v>
      </c>
      <c r="P198" s="151" t="s">
        <v>2155</v>
      </c>
      <c r="Q198" s="211" t="s">
        <v>14840</v>
      </c>
      <c r="R198" s="211" t="s">
        <v>16196</v>
      </c>
      <c r="S198" s="153"/>
      <c r="T198" s="94" t="s">
        <v>293</v>
      </c>
      <c r="U198" s="120"/>
      <c r="V198" s="120"/>
      <c r="W198" s="100" t="str">
        <f>VLOOKUP(TRIM(X198),X10:Y92,2,FALSE)</f>
        <v>Andy</v>
      </c>
      <c r="X198" s="50" t="str">
        <f t="shared" si="12"/>
        <v>8.1</v>
      </c>
      <c r="Y198" s="50">
        <f t="shared" si="13"/>
        <v>0</v>
      </c>
      <c r="Z198" s="50">
        <f t="shared" si="14"/>
        <v>0</v>
      </c>
      <c r="AA198" s="50">
        <f t="shared" si="15"/>
        <v>23</v>
      </c>
      <c r="AB198" s="50">
        <f t="shared" si="16"/>
        <v>0</v>
      </c>
      <c r="AC198" s="50">
        <f t="shared" si="17"/>
        <v>0</v>
      </c>
    </row>
    <row r="199" spans="1:29" s="50" customFormat="1" ht="35.25" customHeight="1" x14ac:dyDescent="0.25">
      <c r="A199" s="89" t="s">
        <v>224</v>
      </c>
      <c r="B199" s="94" t="s">
        <v>14842</v>
      </c>
      <c r="C199" s="91" t="s">
        <v>97</v>
      </c>
      <c r="D199" s="91" t="s">
        <v>201</v>
      </c>
      <c r="E199" s="122" t="s">
        <v>12456</v>
      </c>
      <c r="F199" s="92" t="s">
        <v>16</v>
      </c>
      <c r="G199" s="92" t="s">
        <v>98</v>
      </c>
      <c r="H199" s="92" t="s">
        <v>14093</v>
      </c>
      <c r="I199" s="162" t="s">
        <v>292</v>
      </c>
      <c r="J199" s="96" t="s">
        <v>267</v>
      </c>
      <c r="K199" s="95">
        <v>573</v>
      </c>
      <c r="L199" s="96"/>
      <c r="M199" s="95" t="s">
        <v>253</v>
      </c>
      <c r="N199" s="94" t="s">
        <v>2839</v>
      </c>
      <c r="O199" s="94" t="s">
        <v>244</v>
      </c>
      <c r="P199" s="94" t="s">
        <v>2408</v>
      </c>
      <c r="Q199" s="98" t="s">
        <v>14841</v>
      </c>
      <c r="R199" s="98" t="s">
        <v>16229</v>
      </c>
      <c r="S199" s="99" t="s">
        <v>279</v>
      </c>
      <c r="T199" s="94" t="s">
        <v>293</v>
      </c>
      <c r="U199" s="120"/>
      <c r="V199" s="120"/>
      <c r="W199" s="100" t="str">
        <f>VLOOKUP(TRIM(X199),X10:Y92,2,FALSE)</f>
        <v>Tao</v>
      </c>
      <c r="X199" s="50" t="str">
        <f t="shared" si="12"/>
        <v>8.8</v>
      </c>
      <c r="Y199" s="50">
        <f t="shared" si="13"/>
        <v>0</v>
      </c>
      <c r="Z199" s="50">
        <f t="shared" si="14"/>
        <v>0</v>
      </c>
      <c r="AA199" s="50">
        <f t="shared" si="15"/>
        <v>8</v>
      </c>
      <c r="AB199" s="50">
        <f t="shared" si="16"/>
        <v>0</v>
      </c>
      <c r="AC199" s="50">
        <f t="shared" si="17"/>
        <v>0</v>
      </c>
    </row>
    <row r="200" spans="1:29" s="50" customFormat="1" ht="35.25" customHeight="1" x14ac:dyDescent="0.25">
      <c r="A200" s="89" t="s">
        <v>224</v>
      </c>
      <c r="B200" s="94" t="s">
        <v>14844</v>
      </c>
      <c r="C200" s="91" t="s">
        <v>97</v>
      </c>
      <c r="D200" s="91" t="s">
        <v>201</v>
      </c>
      <c r="E200" s="122" t="s">
        <v>12457</v>
      </c>
      <c r="F200" s="92" t="s">
        <v>16</v>
      </c>
      <c r="G200" s="92" t="s">
        <v>98</v>
      </c>
      <c r="H200" s="92" t="s">
        <v>14093</v>
      </c>
      <c r="I200" s="162" t="s">
        <v>292</v>
      </c>
      <c r="J200" s="96" t="s">
        <v>105</v>
      </c>
      <c r="K200" s="95">
        <v>2734</v>
      </c>
      <c r="L200" s="96"/>
      <c r="M200" s="95" t="s">
        <v>253</v>
      </c>
      <c r="N200" s="94" t="s">
        <v>2839</v>
      </c>
      <c r="O200" s="94" t="s">
        <v>244</v>
      </c>
      <c r="P200" s="94" t="s">
        <v>2408</v>
      </c>
      <c r="Q200" s="98" t="s">
        <v>14843</v>
      </c>
      <c r="R200" s="98" t="s">
        <v>16230</v>
      </c>
      <c r="S200" s="99" t="s">
        <v>279</v>
      </c>
      <c r="T200" s="94" t="s">
        <v>293</v>
      </c>
      <c r="U200" s="120"/>
      <c r="V200" s="120"/>
      <c r="W200" s="100" t="str">
        <f>VLOOKUP(TRIM(X200),X10:Y92,2,FALSE)</f>
        <v>Tao</v>
      </c>
      <c r="X200" s="50" t="str">
        <f t="shared" si="12"/>
        <v>8.8</v>
      </c>
      <c r="Y200" s="50">
        <f t="shared" si="13"/>
        <v>0</v>
      </c>
      <c r="Z200" s="50">
        <f t="shared" si="14"/>
        <v>0</v>
      </c>
      <c r="AA200" s="50">
        <f t="shared" si="15"/>
        <v>8</v>
      </c>
      <c r="AB200" s="50">
        <f t="shared" si="16"/>
        <v>0</v>
      </c>
      <c r="AC200" s="50">
        <f t="shared" si="17"/>
        <v>0</v>
      </c>
    </row>
    <row r="201" spans="1:29" s="50" customFormat="1" ht="35.25" customHeight="1" x14ac:dyDescent="0.25">
      <c r="A201" s="89" t="s">
        <v>224</v>
      </c>
      <c r="B201" s="94" t="s">
        <v>14846</v>
      </c>
      <c r="C201" s="91" t="s">
        <v>97</v>
      </c>
      <c r="D201" s="91" t="s">
        <v>197</v>
      </c>
      <c r="E201" s="122" t="s">
        <v>12458</v>
      </c>
      <c r="F201" s="92" t="s">
        <v>16</v>
      </c>
      <c r="G201" s="92" t="s">
        <v>98</v>
      </c>
      <c r="H201" s="92" t="s">
        <v>14094</v>
      </c>
      <c r="I201" s="162" t="s">
        <v>292</v>
      </c>
      <c r="J201" s="96" t="s">
        <v>267</v>
      </c>
      <c r="K201" s="95">
        <v>574</v>
      </c>
      <c r="L201" s="96"/>
      <c r="M201" s="95" t="s">
        <v>253</v>
      </c>
      <c r="N201" s="94" t="s">
        <v>2839</v>
      </c>
      <c r="O201" s="94" t="s">
        <v>244</v>
      </c>
      <c r="P201" s="94" t="s">
        <v>2736</v>
      </c>
      <c r="Q201" s="98" t="s">
        <v>14845</v>
      </c>
      <c r="R201" s="98" t="s">
        <v>16231</v>
      </c>
      <c r="S201" s="99" t="s">
        <v>279</v>
      </c>
      <c r="T201" s="94" t="s">
        <v>293</v>
      </c>
      <c r="U201" s="120"/>
      <c r="V201" s="120"/>
      <c r="W201" s="100" t="str">
        <f>VLOOKUP(TRIM(X201),X10:Y92,2,FALSE)</f>
        <v>Tao</v>
      </c>
      <c r="X201" s="50" t="str">
        <f t="shared" si="12"/>
        <v>8.4</v>
      </c>
      <c r="Y201" s="50">
        <f t="shared" si="13"/>
        <v>0</v>
      </c>
      <c r="Z201" s="50">
        <f t="shared" si="14"/>
        <v>0</v>
      </c>
      <c r="AA201" s="50">
        <f t="shared" si="15"/>
        <v>8</v>
      </c>
      <c r="AB201" s="50">
        <f t="shared" si="16"/>
        <v>0</v>
      </c>
      <c r="AC201" s="50">
        <f t="shared" si="17"/>
        <v>0</v>
      </c>
    </row>
    <row r="202" spans="1:29" s="50" customFormat="1" ht="35.25" customHeight="1" x14ac:dyDescent="0.25">
      <c r="A202" s="89" t="s">
        <v>224</v>
      </c>
      <c r="B202" s="94" t="s">
        <v>41</v>
      </c>
      <c r="C202" s="91" t="s">
        <v>97</v>
      </c>
      <c r="D202" s="91" t="s">
        <v>204</v>
      </c>
      <c r="E202" s="122" t="s">
        <v>12459</v>
      </c>
      <c r="F202" s="92" t="s">
        <v>16</v>
      </c>
      <c r="G202" s="92" t="s">
        <v>98</v>
      </c>
      <c r="H202" s="92" t="s">
        <v>14095</v>
      </c>
      <c r="I202" s="162" t="s">
        <v>14096</v>
      </c>
      <c r="J202" s="96" t="s">
        <v>246</v>
      </c>
      <c r="K202" s="95">
        <v>2859</v>
      </c>
      <c r="L202" s="96"/>
      <c r="M202" s="95" t="s">
        <v>253</v>
      </c>
      <c r="N202" s="94" t="s">
        <v>2839</v>
      </c>
      <c r="O202" s="94" t="s">
        <v>244</v>
      </c>
      <c r="P202" s="94" t="s">
        <v>459</v>
      </c>
      <c r="Q202" s="98" t="s">
        <v>14847</v>
      </c>
      <c r="R202" s="98" t="s">
        <v>227</v>
      </c>
      <c r="S202" s="99" t="s">
        <v>227</v>
      </c>
      <c r="T202" s="94" t="s">
        <v>14097</v>
      </c>
      <c r="U202" s="120"/>
      <c r="V202" s="120"/>
      <c r="W202" s="100" t="str">
        <f>VLOOKUP(TRIM(X202),X10:Y92,2,FALSE)</f>
        <v>Andy</v>
      </c>
      <c r="X202" s="50" t="str">
        <f t="shared" si="12"/>
        <v>8.11</v>
      </c>
      <c r="Y202" s="50">
        <f t="shared" si="13"/>
        <v>0</v>
      </c>
      <c r="Z202" s="50">
        <f t="shared" si="14"/>
        <v>0</v>
      </c>
      <c r="AA202" s="50">
        <f t="shared" si="15"/>
        <v>14</v>
      </c>
      <c r="AB202" s="50">
        <f t="shared" si="16"/>
        <v>0</v>
      </c>
      <c r="AC202" s="50">
        <f t="shared" si="17"/>
        <v>0</v>
      </c>
    </row>
    <row r="203" spans="1:29" s="50" customFormat="1" ht="35.25" customHeight="1" x14ac:dyDescent="0.25">
      <c r="A203" s="89" t="s">
        <v>224</v>
      </c>
      <c r="B203" s="94" t="s">
        <v>14848</v>
      </c>
      <c r="C203" s="91" t="s">
        <v>97</v>
      </c>
      <c r="D203" s="91" t="s">
        <v>204</v>
      </c>
      <c r="E203" s="122" t="s">
        <v>12460</v>
      </c>
      <c r="F203" s="92" t="s">
        <v>16</v>
      </c>
      <c r="G203" s="92" t="s">
        <v>98</v>
      </c>
      <c r="H203" s="92" t="s">
        <v>14095</v>
      </c>
      <c r="I203" s="162" t="s">
        <v>14096</v>
      </c>
      <c r="J203" s="96" t="s">
        <v>105</v>
      </c>
      <c r="K203" s="95">
        <v>2735</v>
      </c>
      <c r="L203" s="96"/>
      <c r="M203" s="95" t="s">
        <v>253</v>
      </c>
      <c r="N203" s="94" t="s">
        <v>2839</v>
      </c>
      <c r="O203" s="94" t="s">
        <v>244</v>
      </c>
      <c r="P203" s="94" t="s">
        <v>459</v>
      </c>
      <c r="Q203" s="98" t="s">
        <v>14847</v>
      </c>
      <c r="R203" s="98" t="s">
        <v>227</v>
      </c>
      <c r="S203" s="99" t="s">
        <v>227</v>
      </c>
      <c r="T203" s="94" t="s">
        <v>14097</v>
      </c>
      <c r="U203" s="120"/>
      <c r="V203" s="120"/>
      <c r="W203" s="100" t="str">
        <f>VLOOKUP(TRIM(X203),X10:Y92,2,FALSE)</f>
        <v>Andy</v>
      </c>
      <c r="X203" s="50" t="str">
        <f t="shared" si="12"/>
        <v>8.11</v>
      </c>
      <c r="Y203" s="50">
        <f t="shared" si="13"/>
        <v>0</v>
      </c>
      <c r="Z203" s="50">
        <f t="shared" si="14"/>
        <v>0</v>
      </c>
      <c r="AA203" s="50">
        <f t="shared" si="15"/>
        <v>14</v>
      </c>
      <c r="AB203" s="50">
        <f t="shared" si="16"/>
        <v>0</v>
      </c>
      <c r="AC203" s="50">
        <f t="shared" si="17"/>
        <v>0</v>
      </c>
    </row>
    <row r="204" spans="1:29" s="50" customFormat="1" ht="35.25" customHeight="1" x14ac:dyDescent="0.25">
      <c r="A204" s="89" t="s">
        <v>224</v>
      </c>
      <c r="B204" s="94" t="s">
        <v>41</v>
      </c>
      <c r="C204" s="91" t="s">
        <v>97</v>
      </c>
      <c r="D204" s="91" t="s">
        <v>196</v>
      </c>
      <c r="E204" s="122" t="s">
        <v>12461</v>
      </c>
      <c r="F204" s="92" t="s">
        <v>242</v>
      </c>
      <c r="G204" s="92" t="s">
        <v>98</v>
      </c>
      <c r="H204" s="92" t="s">
        <v>14849</v>
      </c>
      <c r="I204" s="162" t="s">
        <v>8941</v>
      </c>
      <c r="J204" s="96" t="s">
        <v>2190</v>
      </c>
      <c r="K204" s="95"/>
      <c r="L204" s="96"/>
      <c r="M204" s="95"/>
      <c r="N204" s="94" t="s">
        <v>13987</v>
      </c>
      <c r="O204" s="94" t="s">
        <v>244</v>
      </c>
      <c r="P204" s="94" t="s">
        <v>2189</v>
      </c>
      <c r="Q204" s="98" t="s">
        <v>14098</v>
      </c>
      <c r="R204" s="98" t="s">
        <v>16232</v>
      </c>
      <c r="S204" s="99" t="s">
        <v>279</v>
      </c>
      <c r="T204" s="94" t="s">
        <v>14099</v>
      </c>
      <c r="U204" s="120"/>
      <c r="V204" s="120"/>
      <c r="W204" s="100" t="str">
        <f>VLOOKUP(TRIM(X204),X10:Y92,2,FALSE)</f>
        <v>Puneet</v>
      </c>
      <c r="X204" s="50" t="str">
        <f t="shared" si="12"/>
        <v>8.3</v>
      </c>
      <c r="Y204" s="50">
        <f t="shared" si="13"/>
        <v>0</v>
      </c>
      <c r="Z204" s="50">
        <f t="shared" si="14"/>
        <v>0</v>
      </c>
      <c r="AA204" s="50">
        <f t="shared" si="15"/>
        <v>12</v>
      </c>
      <c r="AB204" s="50">
        <f t="shared" si="16"/>
        <v>0</v>
      </c>
      <c r="AC204" s="50">
        <f t="shared" si="17"/>
        <v>0</v>
      </c>
    </row>
    <row r="205" spans="1:29" s="50" customFormat="1" ht="35.25" customHeight="1" x14ac:dyDescent="0.25">
      <c r="A205" s="89" t="s">
        <v>224</v>
      </c>
      <c r="B205" s="94" t="s">
        <v>14851</v>
      </c>
      <c r="C205" s="91" t="s">
        <v>14</v>
      </c>
      <c r="D205" s="91" t="s">
        <v>92</v>
      </c>
      <c r="E205" s="122" t="s">
        <v>12462</v>
      </c>
      <c r="F205" s="92" t="s">
        <v>16</v>
      </c>
      <c r="G205" s="209" t="s">
        <v>98</v>
      </c>
      <c r="H205" s="209" t="s">
        <v>14852</v>
      </c>
      <c r="I205" s="210" t="s">
        <v>321</v>
      </c>
      <c r="J205" s="218" t="s">
        <v>105</v>
      </c>
      <c r="K205" s="251">
        <v>2736</v>
      </c>
      <c r="L205" s="151"/>
      <c r="M205" s="152" t="s">
        <v>253</v>
      </c>
      <c r="N205" s="151" t="s">
        <v>2839</v>
      </c>
      <c r="O205" s="151" t="s">
        <v>244</v>
      </c>
      <c r="P205" s="151" t="s">
        <v>301</v>
      </c>
      <c r="Q205" s="211" t="s">
        <v>14850</v>
      </c>
      <c r="R205" s="211" t="s">
        <v>255</v>
      </c>
      <c r="S205" s="153"/>
      <c r="T205" s="94" t="s">
        <v>14100</v>
      </c>
      <c r="U205" s="120"/>
      <c r="V205" s="120"/>
      <c r="W205" s="100" t="str">
        <f>VLOOKUP(TRIM(X205),X10:Y92,2,FALSE)</f>
        <v>Withdrawn</v>
      </c>
      <c r="X205" s="50" t="str">
        <f t="shared" si="12"/>
        <v>99</v>
      </c>
      <c r="Y205" s="50">
        <f t="shared" si="13"/>
        <v>0</v>
      </c>
      <c r="Z205" s="50">
        <f t="shared" si="14"/>
        <v>0</v>
      </c>
      <c r="AA205" s="50">
        <f t="shared" si="15"/>
        <v>7</v>
      </c>
      <c r="AB205" s="50">
        <f t="shared" si="16"/>
        <v>0</v>
      </c>
      <c r="AC205" s="50">
        <f t="shared" si="17"/>
        <v>0</v>
      </c>
    </row>
    <row r="206" spans="1:29" s="50" customFormat="1" ht="35.25" customHeight="1" x14ac:dyDescent="0.25">
      <c r="A206" s="89" t="s">
        <v>224</v>
      </c>
      <c r="B206" s="94" t="s">
        <v>14854</v>
      </c>
      <c r="C206" s="91" t="s">
        <v>97</v>
      </c>
      <c r="D206" s="91" t="s">
        <v>197</v>
      </c>
      <c r="E206" s="122" t="s">
        <v>12463</v>
      </c>
      <c r="F206" s="92" t="s">
        <v>16</v>
      </c>
      <c r="G206" s="92" t="s">
        <v>98</v>
      </c>
      <c r="H206" s="92" t="s">
        <v>14855</v>
      </c>
      <c r="I206" s="162" t="s">
        <v>321</v>
      </c>
      <c r="J206" s="96" t="s">
        <v>105</v>
      </c>
      <c r="K206" s="95">
        <v>2737</v>
      </c>
      <c r="L206" s="96"/>
      <c r="M206" s="95" t="s">
        <v>253</v>
      </c>
      <c r="N206" s="94" t="s">
        <v>2839</v>
      </c>
      <c r="O206" s="94" t="s">
        <v>244</v>
      </c>
      <c r="P206" s="94" t="s">
        <v>2736</v>
      </c>
      <c r="Q206" s="98" t="s">
        <v>14853</v>
      </c>
      <c r="R206" s="98" t="s">
        <v>227</v>
      </c>
      <c r="S206" s="99" t="s">
        <v>227</v>
      </c>
      <c r="T206" s="94" t="s">
        <v>14100</v>
      </c>
      <c r="U206" s="120"/>
      <c r="V206" s="120"/>
      <c r="W206" s="100" t="str">
        <f>VLOOKUP(TRIM(X206),X10:Y92,2,FALSE)</f>
        <v>Tao</v>
      </c>
      <c r="X206" s="50" t="str">
        <f t="shared" si="12"/>
        <v>8.4</v>
      </c>
      <c r="Y206" s="50">
        <f t="shared" si="13"/>
        <v>0</v>
      </c>
      <c r="Z206" s="50">
        <f t="shared" si="14"/>
        <v>0</v>
      </c>
      <c r="AA206" s="50">
        <f t="shared" si="15"/>
        <v>7</v>
      </c>
      <c r="AB206" s="50">
        <f t="shared" si="16"/>
        <v>0</v>
      </c>
      <c r="AC206" s="50">
        <f t="shared" si="17"/>
        <v>0</v>
      </c>
    </row>
    <row r="207" spans="1:29" s="50" customFormat="1" ht="35.25" customHeight="1" x14ac:dyDescent="0.25">
      <c r="A207" s="89" t="s">
        <v>224</v>
      </c>
      <c r="B207" s="94" t="s">
        <v>14851</v>
      </c>
      <c r="C207" s="91" t="s">
        <v>97</v>
      </c>
      <c r="D207" s="91" t="s">
        <v>212</v>
      </c>
      <c r="E207" s="122" t="s">
        <v>12464</v>
      </c>
      <c r="F207" s="92" t="s">
        <v>16</v>
      </c>
      <c r="G207" s="92" t="s">
        <v>98</v>
      </c>
      <c r="H207" s="92" t="s">
        <v>14852</v>
      </c>
      <c r="I207" s="162" t="s">
        <v>321</v>
      </c>
      <c r="J207" s="96" t="s">
        <v>105</v>
      </c>
      <c r="K207" s="95">
        <v>2738</v>
      </c>
      <c r="L207" s="96"/>
      <c r="M207" s="95" t="s">
        <v>108</v>
      </c>
      <c r="N207" s="94" t="s">
        <v>2839</v>
      </c>
      <c r="O207" s="94" t="s">
        <v>244</v>
      </c>
      <c r="P207" s="94" t="s">
        <v>301</v>
      </c>
      <c r="Q207" s="98" t="s">
        <v>14856</v>
      </c>
      <c r="R207" s="98" t="s">
        <v>16040</v>
      </c>
      <c r="S207" s="99" t="s">
        <v>279</v>
      </c>
      <c r="T207" s="94" t="s">
        <v>14100</v>
      </c>
      <c r="U207" s="120"/>
      <c r="V207" s="120"/>
      <c r="W207" s="100" t="str">
        <f>VLOOKUP(TRIM(X207),X10:Y92,2,FALSE)</f>
        <v>Andy</v>
      </c>
      <c r="X207" s="50" t="str">
        <f t="shared" si="12"/>
        <v>7.10.2</v>
      </c>
      <c r="Y207" s="50">
        <f t="shared" si="13"/>
        <v>0</v>
      </c>
      <c r="Z207" s="50">
        <f t="shared" si="14"/>
        <v>0</v>
      </c>
      <c r="AA207" s="50">
        <f t="shared" si="15"/>
        <v>7</v>
      </c>
      <c r="AB207" s="50">
        <f t="shared" si="16"/>
        <v>0</v>
      </c>
      <c r="AC207" s="50">
        <f t="shared" si="17"/>
        <v>0</v>
      </c>
    </row>
    <row r="208" spans="1:29" s="50" customFormat="1" ht="35.25" customHeight="1" x14ac:dyDescent="0.25">
      <c r="A208" s="89" t="s">
        <v>224</v>
      </c>
      <c r="B208" s="94" t="s">
        <v>14851</v>
      </c>
      <c r="C208" s="91" t="s">
        <v>97</v>
      </c>
      <c r="D208" s="91" t="s">
        <v>212</v>
      </c>
      <c r="E208" s="122" t="s">
        <v>12465</v>
      </c>
      <c r="F208" s="92" t="s">
        <v>16</v>
      </c>
      <c r="G208" s="92" t="s">
        <v>98</v>
      </c>
      <c r="H208" s="92" t="s">
        <v>14852</v>
      </c>
      <c r="I208" s="162" t="s">
        <v>321</v>
      </c>
      <c r="J208" s="96" t="s">
        <v>105</v>
      </c>
      <c r="K208" s="95">
        <v>2739</v>
      </c>
      <c r="L208" s="96"/>
      <c r="M208" s="95" t="s">
        <v>106</v>
      </c>
      <c r="N208" s="94" t="s">
        <v>514</v>
      </c>
      <c r="O208" s="94" t="s">
        <v>124</v>
      </c>
      <c r="P208" s="94" t="s">
        <v>301</v>
      </c>
      <c r="Q208" s="98" t="s">
        <v>14850</v>
      </c>
      <c r="R208" s="98" t="s">
        <v>227</v>
      </c>
      <c r="S208" s="99" t="s">
        <v>227</v>
      </c>
      <c r="T208" s="94" t="s">
        <v>14100</v>
      </c>
      <c r="U208" s="120"/>
      <c r="V208" s="120"/>
      <c r="W208" s="100" t="str">
        <f>VLOOKUP(TRIM(X208),X10:Y92,2,FALSE)</f>
        <v>Andy</v>
      </c>
      <c r="X208" s="50" t="str">
        <f t="shared" si="12"/>
        <v>7.10.2</v>
      </c>
      <c r="Y208" s="50">
        <f t="shared" si="13"/>
        <v>0</v>
      </c>
      <c r="Z208" s="50">
        <f t="shared" si="14"/>
        <v>0</v>
      </c>
      <c r="AA208" s="50">
        <f t="shared" si="15"/>
        <v>7</v>
      </c>
      <c r="AB208" s="50">
        <f t="shared" si="16"/>
        <v>0</v>
      </c>
      <c r="AC208" s="50">
        <f t="shared" si="17"/>
        <v>0</v>
      </c>
    </row>
    <row r="209" spans="1:30" s="50" customFormat="1" ht="35.25" customHeight="1" x14ac:dyDescent="0.25">
      <c r="A209" s="89" t="s">
        <v>224</v>
      </c>
      <c r="B209" s="94" t="s">
        <v>41</v>
      </c>
      <c r="C209" s="91" t="s">
        <v>97</v>
      </c>
      <c r="D209" s="91" t="s">
        <v>183</v>
      </c>
      <c r="E209" s="122" t="s">
        <v>12466</v>
      </c>
      <c r="F209" s="92" t="s">
        <v>16</v>
      </c>
      <c r="G209" s="92" t="s">
        <v>98</v>
      </c>
      <c r="H209" s="92" t="s">
        <v>9317</v>
      </c>
      <c r="I209" s="162" t="s">
        <v>112</v>
      </c>
      <c r="J209" s="96" t="s">
        <v>2154</v>
      </c>
      <c r="K209" s="95">
        <v>298</v>
      </c>
      <c r="L209" s="96" t="s">
        <v>49</v>
      </c>
      <c r="M209" s="95" t="s">
        <v>106</v>
      </c>
      <c r="N209" s="94" t="s">
        <v>2839</v>
      </c>
      <c r="O209" s="94" t="s">
        <v>244</v>
      </c>
      <c r="P209" s="94" t="s">
        <v>2155</v>
      </c>
      <c r="Q209" s="98" t="s">
        <v>14857</v>
      </c>
      <c r="R209" s="98" t="s">
        <v>16233</v>
      </c>
      <c r="S209" s="99" t="s">
        <v>269</v>
      </c>
      <c r="T209" s="94" t="s">
        <v>342</v>
      </c>
      <c r="U209" s="120"/>
      <c r="V209" s="120"/>
      <c r="W209" s="100" t="str">
        <f>VLOOKUP(TRIM(X209),X10:Y92,2,FALSE)</f>
        <v>Andy</v>
      </c>
      <c r="X209" s="50" t="str">
        <f t="shared" si="12"/>
        <v>8.1</v>
      </c>
      <c r="Y209" s="50">
        <f t="shared" si="13"/>
        <v>0</v>
      </c>
      <c r="Z209" s="50">
        <f t="shared" si="14"/>
        <v>0</v>
      </c>
      <c r="AA209" s="50">
        <f t="shared" si="15"/>
        <v>4</v>
      </c>
      <c r="AB209" s="50">
        <f t="shared" si="16"/>
        <v>0</v>
      </c>
      <c r="AC209" s="50">
        <f t="shared" si="17"/>
        <v>0</v>
      </c>
    </row>
    <row r="210" spans="1:30" s="50" customFormat="1" ht="35.25" customHeight="1" x14ac:dyDescent="0.25">
      <c r="A210" s="89" t="s">
        <v>224</v>
      </c>
      <c r="B210" s="94" t="s">
        <v>10204</v>
      </c>
      <c r="C210" s="91" t="s">
        <v>97</v>
      </c>
      <c r="D210" s="91" t="s">
        <v>204</v>
      </c>
      <c r="E210" s="122" t="s">
        <v>12467</v>
      </c>
      <c r="F210" s="92" t="s">
        <v>16</v>
      </c>
      <c r="G210" s="92" t="s">
        <v>98</v>
      </c>
      <c r="H210" s="92" t="s">
        <v>10205</v>
      </c>
      <c r="I210" s="162" t="s">
        <v>112</v>
      </c>
      <c r="J210" s="96" t="s">
        <v>246</v>
      </c>
      <c r="K210" s="95">
        <v>2860</v>
      </c>
      <c r="L210" s="96"/>
      <c r="M210" s="95" t="s">
        <v>106</v>
      </c>
      <c r="N210" s="94" t="s">
        <v>2839</v>
      </c>
      <c r="O210" s="94" t="s">
        <v>244</v>
      </c>
      <c r="P210" s="94" t="s">
        <v>459</v>
      </c>
      <c r="Q210" s="98" t="s">
        <v>14858</v>
      </c>
      <c r="R210" s="98" t="s">
        <v>16234</v>
      </c>
      <c r="S210" s="99" t="s">
        <v>269</v>
      </c>
      <c r="T210" s="94" t="s">
        <v>342</v>
      </c>
      <c r="U210" s="120"/>
      <c r="V210" s="120"/>
      <c r="W210" s="100" t="str">
        <f>VLOOKUP(TRIM(X210),X10:Y92,2,FALSE)</f>
        <v>Andy</v>
      </c>
      <c r="X210" s="50" t="str">
        <f t="shared" si="12"/>
        <v>8.11</v>
      </c>
      <c r="Y210" s="50">
        <f t="shared" si="13"/>
        <v>0</v>
      </c>
      <c r="Z210" s="50">
        <f t="shared" si="14"/>
        <v>0</v>
      </c>
      <c r="AA210" s="50">
        <f t="shared" si="15"/>
        <v>4</v>
      </c>
      <c r="AB210" s="50">
        <f t="shared" si="16"/>
        <v>0</v>
      </c>
      <c r="AC210" s="50">
        <f t="shared" si="17"/>
        <v>0</v>
      </c>
    </row>
    <row r="211" spans="1:30" s="50" customFormat="1" ht="35.25" customHeight="1" x14ac:dyDescent="0.25">
      <c r="A211" s="89" t="s">
        <v>224</v>
      </c>
      <c r="B211" s="94" t="s">
        <v>10826</v>
      </c>
      <c r="C211" s="91" t="s">
        <v>97</v>
      </c>
      <c r="D211" s="91" t="s">
        <v>13875</v>
      </c>
      <c r="E211" s="122" t="s">
        <v>12468</v>
      </c>
      <c r="F211" s="92" t="s">
        <v>251</v>
      </c>
      <c r="G211" s="92" t="s">
        <v>38</v>
      </c>
      <c r="H211" s="92" t="s">
        <v>14101</v>
      </c>
      <c r="I211" s="162" t="s">
        <v>112</v>
      </c>
      <c r="J211" s="96"/>
      <c r="K211" s="95"/>
      <c r="L211" s="96"/>
      <c r="M211" s="95"/>
      <c r="N211" s="94"/>
      <c r="O211" s="94" t="s">
        <v>2523</v>
      </c>
      <c r="P211" s="94"/>
      <c r="Q211" s="98" t="s">
        <v>14102</v>
      </c>
      <c r="R211" s="98" t="s">
        <v>227</v>
      </c>
      <c r="S211" s="99" t="s">
        <v>227</v>
      </c>
      <c r="T211" s="94" t="s">
        <v>342</v>
      </c>
      <c r="U211" s="120"/>
      <c r="V211" s="120"/>
      <c r="W211" s="100" t="str">
        <f>VLOOKUP(TRIM(X211),X10:Y92,2,FALSE)</f>
        <v>Puneet</v>
      </c>
      <c r="X211" s="50" t="str">
        <f t="shared" si="12"/>
        <v>9.1.4</v>
      </c>
      <c r="Y211" s="50">
        <f t="shared" si="13"/>
        <v>0</v>
      </c>
      <c r="Z211" s="50">
        <f t="shared" si="14"/>
        <v>0</v>
      </c>
      <c r="AA211" s="50">
        <f t="shared" si="15"/>
        <v>4</v>
      </c>
      <c r="AB211" s="50">
        <f t="shared" si="16"/>
        <v>0</v>
      </c>
      <c r="AC211" s="50">
        <f t="shared" si="17"/>
        <v>0</v>
      </c>
    </row>
    <row r="212" spans="1:30" s="50" customFormat="1" ht="35.25" customHeight="1" x14ac:dyDescent="0.25">
      <c r="A212" s="89" t="s">
        <v>224</v>
      </c>
      <c r="B212" s="94" t="s">
        <v>41</v>
      </c>
      <c r="C212" s="91" t="s">
        <v>97</v>
      </c>
      <c r="D212" s="91" t="s">
        <v>13875</v>
      </c>
      <c r="E212" s="122" t="s">
        <v>12469</v>
      </c>
      <c r="F212" s="92" t="s">
        <v>13983</v>
      </c>
      <c r="G212" s="92" t="s">
        <v>104</v>
      </c>
      <c r="H212" s="92" t="s">
        <v>14859</v>
      </c>
      <c r="I212" s="162" t="s">
        <v>14103</v>
      </c>
      <c r="J212" s="96"/>
      <c r="K212" s="95"/>
      <c r="L212" s="96"/>
      <c r="M212" s="95"/>
      <c r="N212" s="94"/>
      <c r="O212" s="94" t="s">
        <v>2523</v>
      </c>
      <c r="P212" s="94"/>
      <c r="Q212" s="98" t="s">
        <v>14104</v>
      </c>
      <c r="R212" s="98" t="s">
        <v>227</v>
      </c>
      <c r="S212" s="99" t="s">
        <v>227</v>
      </c>
      <c r="T212" s="94" t="s">
        <v>342</v>
      </c>
      <c r="U212" s="120"/>
      <c r="V212" s="120"/>
      <c r="W212" s="100" t="str">
        <f>VLOOKUP(TRIM(X212),X10:Y92,2,FALSE)</f>
        <v>Puneet</v>
      </c>
      <c r="X212" s="50" t="str">
        <f t="shared" si="12"/>
        <v>9.1.4</v>
      </c>
      <c r="Y212" s="50">
        <f t="shared" si="13"/>
        <v>0</v>
      </c>
      <c r="Z212" s="50">
        <f t="shared" si="14"/>
        <v>0</v>
      </c>
      <c r="AA212" s="50">
        <f t="shared" si="15"/>
        <v>12</v>
      </c>
      <c r="AB212" s="50">
        <f t="shared" si="16"/>
        <v>0</v>
      </c>
      <c r="AC212" s="50">
        <f t="shared" si="17"/>
        <v>0</v>
      </c>
    </row>
    <row r="213" spans="1:30" s="50" customFormat="1" ht="35.25" customHeight="1" x14ac:dyDescent="0.25">
      <c r="A213" s="89" t="s">
        <v>224</v>
      </c>
      <c r="B213" s="94" t="s">
        <v>41</v>
      </c>
      <c r="C213" s="91" t="s">
        <v>97</v>
      </c>
      <c r="D213" s="91" t="s">
        <v>13875</v>
      </c>
      <c r="E213" s="122" t="s">
        <v>12470</v>
      </c>
      <c r="F213" s="92" t="s">
        <v>13983</v>
      </c>
      <c r="G213" s="92" t="s">
        <v>104</v>
      </c>
      <c r="H213" s="92" t="s">
        <v>14861</v>
      </c>
      <c r="I213" s="162" t="s">
        <v>14860</v>
      </c>
      <c r="J213" s="96"/>
      <c r="K213" s="95"/>
      <c r="L213" s="96"/>
      <c r="M213" s="95"/>
      <c r="N213" s="94"/>
      <c r="O213" s="94" t="s">
        <v>2523</v>
      </c>
      <c r="P213" s="94"/>
      <c r="Q213" s="98" t="s">
        <v>14106</v>
      </c>
      <c r="R213" s="98" t="s">
        <v>227</v>
      </c>
      <c r="S213" s="99" t="s">
        <v>227</v>
      </c>
      <c r="T213" s="94" t="s">
        <v>5481</v>
      </c>
      <c r="U213" s="120"/>
      <c r="V213" s="120"/>
      <c r="W213" s="100" t="str">
        <f>VLOOKUP(TRIM(X213),X10:Y92,2,FALSE)</f>
        <v>Puneet</v>
      </c>
      <c r="X213" s="50" t="str">
        <f t="shared" si="12"/>
        <v>9.1.4</v>
      </c>
      <c r="Y213" s="50">
        <f t="shared" si="13"/>
        <v>0</v>
      </c>
      <c r="Z213" s="50">
        <f t="shared" si="14"/>
        <v>0</v>
      </c>
      <c r="AA213" s="50">
        <f t="shared" si="15"/>
        <v>12</v>
      </c>
      <c r="AB213" s="50">
        <f t="shared" si="16"/>
        <v>0</v>
      </c>
      <c r="AC213" s="50">
        <f t="shared" si="17"/>
        <v>0</v>
      </c>
    </row>
    <row r="214" spans="1:30" s="50" customFormat="1" ht="35.25" customHeight="1" x14ac:dyDescent="0.25">
      <c r="A214" s="89" t="s">
        <v>224</v>
      </c>
      <c r="B214" s="94" t="s">
        <v>10826</v>
      </c>
      <c r="C214" s="91" t="s">
        <v>97</v>
      </c>
      <c r="D214" s="91" t="s">
        <v>13875</v>
      </c>
      <c r="E214" s="122" t="s">
        <v>12471</v>
      </c>
      <c r="F214" s="92" t="s">
        <v>251</v>
      </c>
      <c r="G214" s="92" t="s">
        <v>104</v>
      </c>
      <c r="H214" s="92" t="s">
        <v>14107</v>
      </c>
      <c r="I214" s="162" t="s">
        <v>14105</v>
      </c>
      <c r="J214" s="96"/>
      <c r="K214" s="95"/>
      <c r="L214" s="96"/>
      <c r="M214" s="95"/>
      <c r="N214" s="94"/>
      <c r="O214" s="94" t="s">
        <v>2523</v>
      </c>
      <c r="P214" s="94"/>
      <c r="Q214" s="98" t="s">
        <v>14108</v>
      </c>
      <c r="R214" s="98" t="s">
        <v>227</v>
      </c>
      <c r="S214" s="99" t="s">
        <v>227</v>
      </c>
      <c r="T214" s="94" t="s">
        <v>5481</v>
      </c>
      <c r="U214" s="120"/>
      <c r="V214" s="120"/>
      <c r="W214" s="100" t="str">
        <f>VLOOKUP(TRIM(X214),X10:Y92,2,FALSE)</f>
        <v>Puneet</v>
      </c>
      <c r="X214" s="50" t="str">
        <f t="shared" si="12"/>
        <v>9.1.4</v>
      </c>
      <c r="Y214" s="50">
        <f t="shared" si="13"/>
        <v>0</v>
      </c>
      <c r="Z214" s="50">
        <f t="shared" si="14"/>
        <v>0</v>
      </c>
      <c r="AA214" s="50">
        <f t="shared" si="15"/>
        <v>11</v>
      </c>
      <c r="AB214" s="50">
        <f t="shared" si="16"/>
        <v>0</v>
      </c>
      <c r="AC214" s="50">
        <f t="shared" si="17"/>
        <v>0</v>
      </c>
    </row>
    <row r="215" spans="1:30" s="50" customFormat="1" ht="35.25" customHeight="1" x14ac:dyDescent="0.25">
      <c r="A215" s="89" t="s">
        <v>224</v>
      </c>
      <c r="B215" s="94" t="s">
        <v>12197</v>
      </c>
      <c r="C215" s="91" t="s">
        <v>97</v>
      </c>
      <c r="D215" s="91" t="s">
        <v>222</v>
      </c>
      <c r="E215" s="122" t="s">
        <v>12472</v>
      </c>
      <c r="F215" s="92" t="s">
        <v>16</v>
      </c>
      <c r="G215" s="92" t="s">
        <v>98</v>
      </c>
      <c r="H215" s="92" t="s">
        <v>5346</v>
      </c>
      <c r="I215" s="162" t="s">
        <v>9305</v>
      </c>
      <c r="J215" s="96" t="s">
        <v>295</v>
      </c>
      <c r="K215" s="95">
        <v>150</v>
      </c>
      <c r="L215" s="96" t="s">
        <v>53</v>
      </c>
      <c r="M215" s="95" t="s">
        <v>107</v>
      </c>
      <c r="N215" s="94" t="s">
        <v>2839</v>
      </c>
      <c r="O215" s="94" t="s">
        <v>244</v>
      </c>
      <c r="P215" s="94" t="s">
        <v>549</v>
      </c>
      <c r="Q215" s="98" t="s">
        <v>14862</v>
      </c>
      <c r="R215" s="98" t="s">
        <v>16235</v>
      </c>
      <c r="S215" s="99" t="s">
        <v>279</v>
      </c>
      <c r="T215" s="94" t="s">
        <v>327</v>
      </c>
      <c r="U215" s="120"/>
      <c r="V215" s="120"/>
      <c r="W215" s="100" t="str">
        <f>VLOOKUP(TRIM(X215),X10:Y92,2,FALSE)</f>
        <v>Puneet</v>
      </c>
      <c r="X215" s="50" t="str">
        <f t="shared" si="12"/>
        <v>8.14</v>
      </c>
      <c r="Y215" s="50">
        <f t="shared" si="13"/>
        <v>0</v>
      </c>
      <c r="Z215" s="50">
        <f t="shared" si="14"/>
        <v>0</v>
      </c>
      <c r="AA215" s="50">
        <f t="shared" si="15"/>
        <v>17</v>
      </c>
      <c r="AB215" s="50">
        <f t="shared" si="16"/>
        <v>0</v>
      </c>
      <c r="AC215" s="50">
        <f t="shared" si="17"/>
        <v>0</v>
      </c>
    </row>
    <row r="216" spans="1:30" s="50" customFormat="1" ht="35.25" customHeight="1" x14ac:dyDescent="0.25">
      <c r="A216" s="89" t="s">
        <v>224</v>
      </c>
      <c r="B216" s="94" t="s">
        <v>10826</v>
      </c>
      <c r="C216" s="91" t="s">
        <v>97</v>
      </c>
      <c r="D216" s="91" t="s">
        <v>202</v>
      </c>
      <c r="E216" s="122" t="s">
        <v>12473</v>
      </c>
      <c r="F216" s="92" t="s">
        <v>251</v>
      </c>
      <c r="G216" s="92" t="s">
        <v>104</v>
      </c>
      <c r="H216" s="92" t="s">
        <v>14109</v>
      </c>
      <c r="I216" s="162" t="s">
        <v>273</v>
      </c>
      <c r="J216" s="96"/>
      <c r="K216" s="95"/>
      <c r="L216" s="96"/>
      <c r="M216" s="95"/>
      <c r="N216" s="94"/>
      <c r="O216" s="94"/>
      <c r="P216" s="94"/>
      <c r="Q216" s="98" t="s">
        <v>41</v>
      </c>
      <c r="R216" s="98" t="s">
        <v>227</v>
      </c>
      <c r="S216" s="99" t="s">
        <v>227</v>
      </c>
      <c r="T216" s="94" t="s">
        <v>291</v>
      </c>
      <c r="U216" s="120"/>
      <c r="V216" s="120"/>
      <c r="W216" s="100" t="str">
        <f>VLOOKUP(TRIM(X216),X10:Y92,2,FALSE)</f>
        <v>Tao</v>
      </c>
      <c r="X216" s="50" t="str">
        <f t="shared" si="12"/>
        <v>8.9</v>
      </c>
      <c r="Y216" s="50">
        <f t="shared" si="13"/>
        <v>0</v>
      </c>
      <c r="Z216" s="50">
        <f t="shared" si="14"/>
        <v>0</v>
      </c>
      <c r="AA216" s="50">
        <f t="shared" si="15"/>
        <v>26</v>
      </c>
      <c r="AB216" s="50">
        <f t="shared" si="16"/>
        <v>0</v>
      </c>
      <c r="AC216" s="50">
        <f t="shared" si="17"/>
        <v>0</v>
      </c>
    </row>
    <row r="217" spans="1:30" s="50" customFormat="1" ht="35.25" customHeight="1" x14ac:dyDescent="0.25">
      <c r="A217" s="89" t="s">
        <v>224</v>
      </c>
      <c r="B217" s="94" t="s">
        <v>10826</v>
      </c>
      <c r="C217" s="91" t="s">
        <v>97</v>
      </c>
      <c r="D217" s="91" t="s">
        <v>202</v>
      </c>
      <c r="E217" s="122" t="s">
        <v>12474</v>
      </c>
      <c r="F217" s="92" t="s">
        <v>251</v>
      </c>
      <c r="G217" s="92" t="s">
        <v>104</v>
      </c>
      <c r="H217" s="92" t="s">
        <v>14110</v>
      </c>
      <c r="I217" s="162" t="s">
        <v>273</v>
      </c>
      <c r="J217" s="96"/>
      <c r="K217" s="95"/>
      <c r="L217" s="96"/>
      <c r="M217" s="95"/>
      <c r="N217" s="94"/>
      <c r="O217" s="94"/>
      <c r="P217" s="94"/>
      <c r="Q217" s="98" t="s">
        <v>41</v>
      </c>
      <c r="R217" s="98" t="s">
        <v>227</v>
      </c>
      <c r="S217" s="99" t="s">
        <v>227</v>
      </c>
      <c r="T217" s="94" t="s">
        <v>291</v>
      </c>
      <c r="U217" s="120"/>
      <c r="V217" s="120"/>
      <c r="W217" s="100" t="str">
        <f>VLOOKUP(TRIM(X217),X10:Y92,2,FALSE)</f>
        <v>Tao</v>
      </c>
      <c r="X217" s="50" t="str">
        <f t="shared" si="12"/>
        <v>8.9</v>
      </c>
      <c r="Y217" s="50">
        <f t="shared" si="13"/>
        <v>0</v>
      </c>
      <c r="Z217" s="50">
        <f t="shared" si="14"/>
        <v>0</v>
      </c>
      <c r="AA217" s="50">
        <f t="shared" si="15"/>
        <v>26</v>
      </c>
      <c r="AB217" s="50">
        <f t="shared" si="16"/>
        <v>0</v>
      </c>
      <c r="AC217" s="50">
        <f t="shared" si="17"/>
        <v>0</v>
      </c>
    </row>
    <row r="218" spans="1:30" s="50" customFormat="1" ht="35.25" customHeight="1" x14ac:dyDescent="0.25">
      <c r="A218" s="89" t="s">
        <v>224</v>
      </c>
      <c r="B218" s="94" t="s">
        <v>15982</v>
      </c>
      <c r="C218" s="91" t="s">
        <v>97</v>
      </c>
      <c r="D218" s="91" t="s">
        <v>186</v>
      </c>
      <c r="E218" s="122" t="s">
        <v>12475</v>
      </c>
      <c r="F218" s="92" t="s">
        <v>2711</v>
      </c>
      <c r="G218" s="92" t="s">
        <v>104</v>
      </c>
      <c r="H218" s="92" t="s">
        <v>14111</v>
      </c>
      <c r="I218" s="162" t="s">
        <v>13858</v>
      </c>
      <c r="J218" s="96"/>
      <c r="K218" s="95"/>
      <c r="L218" s="96"/>
      <c r="M218" s="95"/>
      <c r="N218" s="94"/>
      <c r="O218" s="94"/>
      <c r="P218" s="94"/>
      <c r="Q218" s="98" t="s">
        <v>14112</v>
      </c>
      <c r="R218" s="98" t="s">
        <v>17017</v>
      </c>
      <c r="S218" s="99" t="s">
        <v>227</v>
      </c>
      <c r="T218" s="94" t="s">
        <v>102</v>
      </c>
      <c r="U218" s="120"/>
      <c r="V218" s="120"/>
      <c r="W218" s="100" t="str">
        <f>VLOOKUP(TRIM(X218),X10:Y92,2,FALSE)</f>
        <v>Puneet</v>
      </c>
      <c r="X218" s="50" t="str">
        <f t="shared" si="12"/>
        <v>9.3</v>
      </c>
      <c r="Y218" s="50">
        <f t="shared" si="13"/>
        <v>0</v>
      </c>
      <c r="Z218" s="50">
        <f t="shared" si="14"/>
        <v>0</v>
      </c>
      <c r="AA218" s="50">
        <f t="shared" si="15"/>
        <v>3</v>
      </c>
      <c r="AB218" s="50">
        <f t="shared" si="16"/>
        <v>0</v>
      </c>
      <c r="AC218" s="50">
        <f t="shared" si="17"/>
        <v>0</v>
      </c>
      <c r="AD218" s="50" t="s">
        <v>525</v>
      </c>
    </row>
    <row r="219" spans="1:30" s="50" customFormat="1" ht="35.25" customHeight="1" x14ac:dyDescent="0.25">
      <c r="A219" s="89" t="s">
        <v>224</v>
      </c>
      <c r="B219" s="94" t="s">
        <v>10826</v>
      </c>
      <c r="C219" s="91" t="s">
        <v>97</v>
      </c>
      <c r="D219" s="91" t="s">
        <v>202</v>
      </c>
      <c r="E219" s="122" t="s">
        <v>12476</v>
      </c>
      <c r="F219" s="92" t="s">
        <v>251</v>
      </c>
      <c r="G219" s="92" t="s">
        <v>38</v>
      </c>
      <c r="H219" s="92" t="s">
        <v>14138</v>
      </c>
      <c r="I219" s="162" t="s">
        <v>273</v>
      </c>
      <c r="J219" s="96"/>
      <c r="K219" s="95"/>
      <c r="L219" s="96"/>
      <c r="M219" s="95"/>
      <c r="N219" s="94"/>
      <c r="O219" s="94"/>
      <c r="P219" s="94"/>
      <c r="Q219" s="98" t="s">
        <v>41</v>
      </c>
      <c r="R219" s="98" t="s">
        <v>227</v>
      </c>
      <c r="S219" s="99" t="s">
        <v>227</v>
      </c>
      <c r="T219" s="94" t="s">
        <v>291</v>
      </c>
      <c r="U219" s="120"/>
      <c r="V219" s="120"/>
      <c r="W219" s="100" t="str">
        <f>VLOOKUP(TRIM(X219),X10:Y92,2,FALSE)</f>
        <v>Tao</v>
      </c>
      <c r="X219" s="50" t="str">
        <f t="shared" si="12"/>
        <v>8.9</v>
      </c>
      <c r="Y219" s="50">
        <f t="shared" si="13"/>
        <v>0</v>
      </c>
      <c r="Z219" s="50">
        <f t="shared" si="14"/>
        <v>0</v>
      </c>
      <c r="AA219" s="50">
        <f t="shared" si="15"/>
        <v>26</v>
      </c>
      <c r="AB219" s="50">
        <f t="shared" si="16"/>
        <v>0</v>
      </c>
      <c r="AC219" s="50">
        <f t="shared" si="17"/>
        <v>0</v>
      </c>
      <c r="AD219" s="50" t="s">
        <v>525</v>
      </c>
    </row>
    <row r="220" spans="1:30" s="50" customFormat="1" ht="35.25" customHeight="1" x14ac:dyDescent="0.25">
      <c r="A220" s="89" t="s">
        <v>224</v>
      </c>
      <c r="B220" s="94" t="s">
        <v>9931</v>
      </c>
      <c r="C220" s="91" t="s">
        <v>97</v>
      </c>
      <c r="D220" s="91" t="s">
        <v>1985</v>
      </c>
      <c r="E220" s="122" t="s">
        <v>12477</v>
      </c>
      <c r="F220" s="92" t="s">
        <v>16</v>
      </c>
      <c r="G220" s="92" t="s">
        <v>98</v>
      </c>
      <c r="H220" s="92" t="s">
        <v>9204</v>
      </c>
      <c r="I220" s="162" t="s">
        <v>14863</v>
      </c>
      <c r="J220" s="94" t="s">
        <v>246</v>
      </c>
      <c r="K220" s="156">
        <v>2736</v>
      </c>
      <c r="L220" s="94" t="s">
        <v>51</v>
      </c>
      <c r="M220" s="156" t="s">
        <v>253</v>
      </c>
      <c r="N220" s="94" t="s">
        <v>2839</v>
      </c>
      <c r="O220" s="94" t="s">
        <v>244</v>
      </c>
      <c r="P220" s="94" t="s">
        <v>9163</v>
      </c>
      <c r="Q220" s="98" t="s">
        <v>14864</v>
      </c>
      <c r="R220" s="98" t="s">
        <v>16236</v>
      </c>
      <c r="S220" s="99" t="s">
        <v>227</v>
      </c>
      <c r="T220" s="94" t="s">
        <v>293</v>
      </c>
      <c r="U220" s="120"/>
      <c r="V220" s="120"/>
      <c r="W220" s="100" t="str">
        <f>VLOOKUP(TRIM(X220),X10:Y92,2,FALSE)</f>
        <v>Tao</v>
      </c>
      <c r="X220" s="50" t="str">
        <f t="shared" si="12"/>
        <v>8.18</v>
      </c>
      <c r="Y220" s="50">
        <f t="shared" si="13"/>
        <v>0</v>
      </c>
      <c r="Z220" s="50">
        <f t="shared" si="14"/>
        <v>0</v>
      </c>
      <c r="AA220" s="50">
        <f t="shared" si="15"/>
        <v>117</v>
      </c>
      <c r="AB220" s="50">
        <f t="shared" si="16"/>
        <v>0</v>
      </c>
      <c r="AC220" s="50">
        <f t="shared" si="17"/>
        <v>0</v>
      </c>
      <c r="AD220" s="50" t="s">
        <v>525</v>
      </c>
    </row>
    <row r="221" spans="1:30" s="50" customFormat="1" ht="35.25" customHeight="1" x14ac:dyDescent="0.25">
      <c r="A221" s="89" t="s">
        <v>224</v>
      </c>
      <c r="B221" s="94" t="s">
        <v>10155</v>
      </c>
      <c r="C221" s="91" t="s">
        <v>97</v>
      </c>
      <c r="D221" s="91" t="s">
        <v>1985</v>
      </c>
      <c r="E221" s="122" t="s">
        <v>12478</v>
      </c>
      <c r="F221" s="92" t="s">
        <v>16</v>
      </c>
      <c r="G221" s="92" t="s">
        <v>98</v>
      </c>
      <c r="H221" s="92" t="s">
        <v>9299</v>
      </c>
      <c r="I221" s="162" t="s">
        <v>14865</v>
      </c>
      <c r="J221" s="96" t="s">
        <v>105</v>
      </c>
      <c r="K221" s="95">
        <v>2658</v>
      </c>
      <c r="L221" s="96" t="s">
        <v>51</v>
      </c>
      <c r="M221" s="95" t="s">
        <v>253</v>
      </c>
      <c r="N221" s="94" t="s">
        <v>2839</v>
      </c>
      <c r="O221" s="94" t="s">
        <v>244</v>
      </c>
      <c r="P221" s="94" t="s">
        <v>9163</v>
      </c>
      <c r="Q221" s="98" t="s">
        <v>14866</v>
      </c>
      <c r="R221" s="98" t="s">
        <v>16237</v>
      </c>
      <c r="S221" s="99" t="s">
        <v>227</v>
      </c>
      <c r="T221" s="94" t="s">
        <v>293</v>
      </c>
      <c r="U221" s="120"/>
      <c r="V221" s="120"/>
      <c r="W221" s="100" t="str">
        <f>VLOOKUP(TRIM(X221),X10:Y92,2,FALSE)</f>
        <v>Tao</v>
      </c>
      <c r="X221" s="50" t="str">
        <f t="shared" ref="X221:X284" si="18">IF(ISNONTEXT(D221),"" &amp; D221 &amp;"",T(D221))</f>
        <v>8.18</v>
      </c>
      <c r="Y221" s="50">
        <f t="shared" ref="Y221:Y284" si="19">IF(F221="CR", IF(S221="Approved", 1, IF(S221="Agreed", 1, IF(S221="Block approved", 1, 0))),0)</f>
        <v>0</v>
      </c>
      <c r="Z221" s="50">
        <f t="shared" ref="Z221:Z284" si="20">IF(F221="P-CR", IF(S221="Approved", 1, IF(S221="Block approved", 1, 0)),0)</f>
        <v>0</v>
      </c>
      <c r="AA221" s="50">
        <f t="shared" ref="AA221:AA284" si="21">LEN(I221)</f>
        <v>29</v>
      </c>
      <c r="AB221" s="50">
        <f t="shared" ref="AB221:AB284" si="22">IF(LEFT(H221, 12)="Reserved for",  1, 0)</f>
        <v>0</v>
      </c>
      <c r="AC221" s="50">
        <f t="shared" ref="AC221:AC284" si="23">IF(F221="LS OUT", IF(S221="Approved", 1, IF(S221="Block approved", 1, 0)),0)</f>
        <v>0</v>
      </c>
    </row>
    <row r="222" spans="1:30" s="50" customFormat="1" ht="35.25" customHeight="1" x14ac:dyDescent="0.25">
      <c r="A222" s="89" t="s">
        <v>224</v>
      </c>
      <c r="B222" s="94" t="s">
        <v>41</v>
      </c>
      <c r="C222" s="91" t="s">
        <v>97</v>
      </c>
      <c r="D222" s="91" t="s">
        <v>201</v>
      </c>
      <c r="E222" s="122" t="s">
        <v>12479</v>
      </c>
      <c r="F222" s="92" t="s">
        <v>242</v>
      </c>
      <c r="G222" s="92" t="s">
        <v>98</v>
      </c>
      <c r="H222" s="92" t="s">
        <v>14867</v>
      </c>
      <c r="I222" s="162" t="s">
        <v>292</v>
      </c>
      <c r="J222" s="96" t="s">
        <v>2407</v>
      </c>
      <c r="K222" s="95"/>
      <c r="L222" s="96"/>
      <c r="M222" s="95"/>
      <c r="N222" s="94" t="s">
        <v>13987</v>
      </c>
      <c r="O222" s="94" t="s">
        <v>244</v>
      </c>
      <c r="P222" s="94" t="s">
        <v>2408</v>
      </c>
      <c r="Q222" s="98" t="s">
        <v>14139</v>
      </c>
      <c r="R222" s="98" t="s">
        <v>16238</v>
      </c>
      <c r="S222" s="99" t="s">
        <v>279</v>
      </c>
      <c r="T222" s="94" t="s">
        <v>293</v>
      </c>
      <c r="U222" s="120"/>
      <c r="V222" s="120"/>
      <c r="W222" s="100" t="str">
        <f>VLOOKUP(TRIM(X222),X10:Y92,2,FALSE)</f>
        <v>Tao</v>
      </c>
      <c r="X222" s="50" t="str">
        <f t="shared" si="18"/>
        <v>8.8</v>
      </c>
      <c r="Y222" s="50">
        <f t="shared" si="19"/>
        <v>0</v>
      </c>
      <c r="Z222" s="50">
        <f t="shared" si="20"/>
        <v>0</v>
      </c>
      <c r="AA222" s="50">
        <f t="shared" si="21"/>
        <v>8</v>
      </c>
      <c r="AB222" s="50">
        <f t="shared" si="22"/>
        <v>0</v>
      </c>
      <c r="AC222" s="50">
        <f t="shared" si="23"/>
        <v>0</v>
      </c>
    </row>
    <row r="223" spans="1:30" s="50" customFormat="1" ht="35.25" customHeight="1" x14ac:dyDescent="0.25">
      <c r="A223" s="89" t="s">
        <v>224</v>
      </c>
      <c r="B223" s="94" t="s">
        <v>41</v>
      </c>
      <c r="C223" s="91" t="s">
        <v>97</v>
      </c>
      <c r="D223" s="91" t="s">
        <v>201</v>
      </c>
      <c r="E223" s="122" t="s">
        <v>12480</v>
      </c>
      <c r="F223" s="92" t="s">
        <v>242</v>
      </c>
      <c r="G223" s="92" t="s">
        <v>98</v>
      </c>
      <c r="H223" s="92" t="s">
        <v>14868</v>
      </c>
      <c r="I223" s="162" t="s">
        <v>292</v>
      </c>
      <c r="J223" s="96" t="s">
        <v>2407</v>
      </c>
      <c r="K223" s="95"/>
      <c r="L223" s="96"/>
      <c r="M223" s="95"/>
      <c r="N223" s="94" t="s">
        <v>13987</v>
      </c>
      <c r="O223" s="94" t="s">
        <v>244</v>
      </c>
      <c r="P223" s="94" t="s">
        <v>2408</v>
      </c>
      <c r="Q223" s="98" t="s">
        <v>14140</v>
      </c>
      <c r="R223" s="98" t="s">
        <v>234</v>
      </c>
      <c r="S223" s="99" t="s">
        <v>234</v>
      </c>
      <c r="T223" s="94" t="s">
        <v>293</v>
      </c>
      <c r="U223" s="120"/>
      <c r="V223" s="120"/>
      <c r="W223" s="100" t="str">
        <f>VLOOKUP(TRIM(X223),X10:Y92,2,FALSE)</f>
        <v>Tao</v>
      </c>
      <c r="X223" s="50" t="str">
        <f t="shared" si="18"/>
        <v>8.8</v>
      </c>
      <c r="Y223" s="50">
        <f t="shared" si="19"/>
        <v>0</v>
      </c>
      <c r="Z223" s="50">
        <f t="shared" si="20"/>
        <v>0</v>
      </c>
      <c r="AA223" s="50">
        <f t="shared" si="21"/>
        <v>8</v>
      </c>
      <c r="AB223" s="50">
        <f t="shared" si="22"/>
        <v>0</v>
      </c>
      <c r="AC223" s="50">
        <f t="shared" si="23"/>
        <v>0</v>
      </c>
    </row>
    <row r="224" spans="1:30" s="50" customFormat="1" ht="35.25" customHeight="1" x14ac:dyDescent="0.25">
      <c r="A224" s="89" t="s">
        <v>224</v>
      </c>
      <c r="B224" s="94" t="s">
        <v>41</v>
      </c>
      <c r="C224" s="91" t="s">
        <v>97</v>
      </c>
      <c r="D224" s="91" t="s">
        <v>201</v>
      </c>
      <c r="E224" s="122" t="s">
        <v>12481</v>
      </c>
      <c r="F224" s="92" t="s">
        <v>242</v>
      </c>
      <c r="G224" s="92" t="s">
        <v>98</v>
      </c>
      <c r="H224" s="92" t="s">
        <v>14869</v>
      </c>
      <c r="I224" s="162" t="s">
        <v>292</v>
      </c>
      <c r="J224" s="96" t="s">
        <v>2407</v>
      </c>
      <c r="K224" s="95"/>
      <c r="L224" s="96"/>
      <c r="M224" s="95"/>
      <c r="N224" s="94" t="s">
        <v>13987</v>
      </c>
      <c r="O224" s="94" t="s">
        <v>244</v>
      </c>
      <c r="P224" s="94" t="s">
        <v>2408</v>
      </c>
      <c r="Q224" s="98" t="s">
        <v>14141</v>
      </c>
      <c r="R224" s="98" t="s">
        <v>16239</v>
      </c>
      <c r="S224" s="99" t="s">
        <v>279</v>
      </c>
      <c r="T224" s="94" t="s">
        <v>293</v>
      </c>
      <c r="U224" s="120"/>
      <c r="V224" s="120"/>
      <c r="W224" s="100" t="str">
        <f>VLOOKUP(TRIM(X224),X10:Y92,2,FALSE)</f>
        <v>Tao</v>
      </c>
      <c r="X224" s="50" t="str">
        <f t="shared" si="18"/>
        <v>8.8</v>
      </c>
      <c r="Y224" s="50">
        <f t="shared" si="19"/>
        <v>0</v>
      </c>
      <c r="Z224" s="50">
        <f t="shared" si="20"/>
        <v>0</v>
      </c>
      <c r="AA224" s="50">
        <f t="shared" si="21"/>
        <v>8</v>
      </c>
      <c r="AB224" s="50">
        <f t="shared" si="22"/>
        <v>0</v>
      </c>
      <c r="AC224" s="50">
        <f t="shared" si="23"/>
        <v>0</v>
      </c>
    </row>
    <row r="225" spans="1:29" s="50" customFormat="1" ht="35.25" customHeight="1" x14ac:dyDescent="0.25">
      <c r="A225" s="89" t="s">
        <v>224</v>
      </c>
      <c r="B225" s="94" t="s">
        <v>41</v>
      </c>
      <c r="C225" s="91" t="s">
        <v>97</v>
      </c>
      <c r="D225" s="91" t="s">
        <v>201</v>
      </c>
      <c r="E225" s="122" t="s">
        <v>12482</v>
      </c>
      <c r="F225" s="92" t="s">
        <v>242</v>
      </c>
      <c r="G225" s="92" t="s">
        <v>98</v>
      </c>
      <c r="H225" s="92" t="s">
        <v>14871</v>
      </c>
      <c r="I225" s="162" t="s">
        <v>292</v>
      </c>
      <c r="J225" s="96" t="s">
        <v>2407</v>
      </c>
      <c r="K225" s="95"/>
      <c r="L225" s="96"/>
      <c r="M225" s="95"/>
      <c r="N225" s="94" t="s">
        <v>13987</v>
      </c>
      <c r="O225" s="94" t="s">
        <v>244</v>
      </c>
      <c r="P225" s="94" t="s">
        <v>2408</v>
      </c>
      <c r="Q225" s="98" t="s">
        <v>14870</v>
      </c>
      <c r="R225" s="98" t="s">
        <v>227</v>
      </c>
      <c r="S225" s="99" t="s">
        <v>227</v>
      </c>
      <c r="T225" s="94" t="s">
        <v>293</v>
      </c>
      <c r="U225" s="120"/>
      <c r="V225" s="120"/>
      <c r="W225" s="100" t="str">
        <f>VLOOKUP(TRIM(X225),X10:Y92,2,FALSE)</f>
        <v>Tao</v>
      </c>
      <c r="X225" s="50" t="str">
        <f t="shared" si="18"/>
        <v>8.8</v>
      </c>
      <c r="Y225" s="50">
        <f t="shared" si="19"/>
        <v>0</v>
      </c>
      <c r="Z225" s="50">
        <f t="shared" si="20"/>
        <v>0</v>
      </c>
      <c r="AA225" s="50">
        <f t="shared" si="21"/>
        <v>8</v>
      </c>
      <c r="AB225" s="50">
        <f t="shared" si="22"/>
        <v>0</v>
      </c>
      <c r="AC225" s="50">
        <f t="shared" si="23"/>
        <v>0</v>
      </c>
    </row>
    <row r="226" spans="1:29" s="50" customFormat="1" ht="35.25" customHeight="1" x14ac:dyDescent="0.25">
      <c r="A226" s="89" t="s">
        <v>224</v>
      </c>
      <c r="B226" s="94" t="s">
        <v>41</v>
      </c>
      <c r="C226" s="91" t="s">
        <v>97</v>
      </c>
      <c r="D226" s="91" t="s">
        <v>201</v>
      </c>
      <c r="E226" s="122" t="s">
        <v>12483</v>
      </c>
      <c r="F226" s="92" t="s">
        <v>242</v>
      </c>
      <c r="G226" s="92" t="s">
        <v>98</v>
      </c>
      <c r="H226" s="92" t="s">
        <v>14872</v>
      </c>
      <c r="I226" s="162" t="s">
        <v>292</v>
      </c>
      <c r="J226" s="96" t="s">
        <v>2407</v>
      </c>
      <c r="K226" s="95"/>
      <c r="L226" s="96"/>
      <c r="M226" s="95"/>
      <c r="N226" s="94" t="s">
        <v>13987</v>
      </c>
      <c r="O226" s="94" t="s">
        <v>244</v>
      </c>
      <c r="P226" s="94" t="s">
        <v>2408</v>
      </c>
      <c r="Q226" s="98" t="s">
        <v>14142</v>
      </c>
      <c r="R226" s="98" t="s">
        <v>234</v>
      </c>
      <c r="S226" s="99" t="s">
        <v>234</v>
      </c>
      <c r="T226" s="94" t="s">
        <v>293</v>
      </c>
      <c r="U226" s="120"/>
      <c r="V226" s="120"/>
      <c r="W226" s="100" t="str">
        <f>VLOOKUP(TRIM(X226),X10:Y92,2,FALSE)</f>
        <v>Tao</v>
      </c>
      <c r="X226" s="50" t="str">
        <f t="shared" si="18"/>
        <v>8.8</v>
      </c>
      <c r="Y226" s="50">
        <f t="shared" si="19"/>
        <v>0</v>
      </c>
      <c r="Z226" s="50">
        <f t="shared" si="20"/>
        <v>0</v>
      </c>
      <c r="AA226" s="50">
        <f t="shared" si="21"/>
        <v>8</v>
      </c>
      <c r="AB226" s="50">
        <f t="shared" si="22"/>
        <v>0</v>
      </c>
      <c r="AC226" s="50">
        <f t="shared" si="23"/>
        <v>0</v>
      </c>
    </row>
    <row r="227" spans="1:29" s="50" customFormat="1" ht="37.15" customHeight="1" x14ac:dyDescent="0.25">
      <c r="A227" s="89" t="s">
        <v>224</v>
      </c>
      <c r="B227" s="94" t="s">
        <v>41</v>
      </c>
      <c r="C227" s="91" t="s">
        <v>97</v>
      </c>
      <c r="D227" s="91" t="s">
        <v>201</v>
      </c>
      <c r="E227" s="122" t="s">
        <v>12484</v>
      </c>
      <c r="F227" s="92" t="s">
        <v>242</v>
      </c>
      <c r="G227" s="92" t="s">
        <v>98</v>
      </c>
      <c r="H227" s="92" t="s">
        <v>14873</v>
      </c>
      <c r="I227" s="162" t="s">
        <v>292</v>
      </c>
      <c r="J227" s="96" t="s">
        <v>2407</v>
      </c>
      <c r="K227" s="95"/>
      <c r="L227" s="96"/>
      <c r="M227" s="95"/>
      <c r="N227" s="94" t="s">
        <v>13987</v>
      </c>
      <c r="O227" s="94" t="s">
        <v>244</v>
      </c>
      <c r="P227" s="94" t="s">
        <v>2408</v>
      </c>
      <c r="Q227" s="98" t="s">
        <v>14143</v>
      </c>
      <c r="R227" s="98" t="s">
        <v>16240</v>
      </c>
      <c r="S227" s="99" t="s">
        <v>279</v>
      </c>
      <c r="T227" s="94" t="s">
        <v>293</v>
      </c>
      <c r="U227" s="120"/>
      <c r="V227" s="120"/>
      <c r="W227" s="100" t="str">
        <f>VLOOKUP(TRIM(X227),X10:Y92,2,FALSE)</f>
        <v>Tao</v>
      </c>
      <c r="X227" s="50" t="str">
        <f t="shared" si="18"/>
        <v>8.8</v>
      </c>
      <c r="Y227" s="50">
        <f t="shared" si="19"/>
        <v>0</v>
      </c>
      <c r="Z227" s="50">
        <f t="shared" si="20"/>
        <v>0</v>
      </c>
      <c r="AA227" s="50">
        <f t="shared" si="21"/>
        <v>8</v>
      </c>
      <c r="AB227" s="50">
        <f t="shared" si="22"/>
        <v>0</v>
      </c>
      <c r="AC227" s="50">
        <f t="shared" si="23"/>
        <v>0</v>
      </c>
    </row>
    <row r="228" spans="1:29" s="50" customFormat="1" ht="37.15" customHeight="1" x14ac:dyDescent="0.25">
      <c r="A228" s="89" t="s">
        <v>224</v>
      </c>
      <c r="B228" s="94" t="s">
        <v>41</v>
      </c>
      <c r="C228" s="91" t="s">
        <v>97</v>
      </c>
      <c r="D228" s="91" t="s">
        <v>201</v>
      </c>
      <c r="E228" s="122" t="s">
        <v>12485</v>
      </c>
      <c r="F228" s="92" t="s">
        <v>242</v>
      </c>
      <c r="G228" s="92" t="s">
        <v>98</v>
      </c>
      <c r="H228" s="92" t="s">
        <v>14874</v>
      </c>
      <c r="I228" s="162" t="s">
        <v>292</v>
      </c>
      <c r="J228" s="96" t="s">
        <v>2407</v>
      </c>
      <c r="K228" s="95"/>
      <c r="L228" s="96"/>
      <c r="M228" s="95"/>
      <c r="N228" s="94" t="s">
        <v>13987</v>
      </c>
      <c r="O228" s="94" t="s">
        <v>244</v>
      </c>
      <c r="P228" s="94" t="s">
        <v>2408</v>
      </c>
      <c r="Q228" s="98" t="s">
        <v>14144</v>
      </c>
      <c r="R228" s="98" t="s">
        <v>16241</v>
      </c>
      <c r="S228" s="99" t="s">
        <v>269</v>
      </c>
      <c r="T228" s="94" t="s">
        <v>293</v>
      </c>
      <c r="U228" s="120"/>
      <c r="V228" s="120"/>
      <c r="W228" s="100" t="str">
        <f>VLOOKUP(TRIM(X228),X10:Y92,2,FALSE)</f>
        <v>Tao</v>
      </c>
      <c r="X228" s="50" t="str">
        <f t="shared" si="18"/>
        <v>8.8</v>
      </c>
      <c r="Y228" s="50">
        <f t="shared" si="19"/>
        <v>0</v>
      </c>
      <c r="Z228" s="50">
        <f t="shared" si="20"/>
        <v>0</v>
      </c>
      <c r="AA228" s="50">
        <f t="shared" si="21"/>
        <v>8</v>
      </c>
      <c r="AB228" s="50">
        <f t="shared" si="22"/>
        <v>0</v>
      </c>
      <c r="AC228" s="50">
        <f t="shared" si="23"/>
        <v>0</v>
      </c>
    </row>
    <row r="229" spans="1:29" s="50" customFormat="1" ht="35.25" customHeight="1" x14ac:dyDescent="0.25">
      <c r="A229" s="89" t="s">
        <v>224</v>
      </c>
      <c r="B229" s="94" t="s">
        <v>14876</v>
      </c>
      <c r="C229" s="91" t="s">
        <v>97</v>
      </c>
      <c r="D229" s="91" t="s">
        <v>201</v>
      </c>
      <c r="E229" s="122" t="s">
        <v>12486</v>
      </c>
      <c r="F229" s="92" t="s">
        <v>16</v>
      </c>
      <c r="G229" s="92" t="s">
        <v>98</v>
      </c>
      <c r="H229" s="92" t="s">
        <v>14145</v>
      </c>
      <c r="I229" s="162" t="s">
        <v>9704</v>
      </c>
      <c r="J229" s="96" t="s">
        <v>246</v>
      </c>
      <c r="K229" s="95">
        <v>2861</v>
      </c>
      <c r="L229" s="96"/>
      <c r="M229" s="95" t="s">
        <v>253</v>
      </c>
      <c r="N229" s="94" t="s">
        <v>2839</v>
      </c>
      <c r="O229" s="94" t="s">
        <v>244</v>
      </c>
      <c r="P229" s="94" t="s">
        <v>2408</v>
      </c>
      <c r="Q229" s="98" t="s">
        <v>14875</v>
      </c>
      <c r="R229" s="98" t="s">
        <v>16242</v>
      </c>
      <c r="S229" s="99" t="s">
        <v>279</v>
      </c>
      <c r="T229" s="94" t="s">
        <v>293</v>
      </c>
      <c r="U229" s="120"/>
      <c r="V229" s="120"/>
      <c r="W229" s="100" t="str">
        <f>VLOOKUP(TRIM(X229),X10:Y92,2,FALSE)</f>
        <v>Tao</v>
      </c>
      <c r="X229" s="50" t="str">
        <f t="shared" si="18"/>
        <v>8.8</v>
      </c>
      <c r="Y229" s="50">
        <f t="shared" si="19"/>
        <v>0</v>
      </c>
      <c r="Z229" s="50">
        <f t="shared" si="20"/>
        <v>0</v>
      </c>
      <c r="AA229" s="50">
        <f t="shared" si="21"/>
        <v>24</v>
      </c>
      <c r="AB229" s="50">
        <f t="shared" si="22"/>
        <v>0</v>
      </c>
      <c r="AC229" s="50">
        <f t="shared" si="23"/>
        <v>0</v>
      </c>
    </row>
    <row r="230" spans="1:29" s="50" customFormat="1" ht="35.25" customHeight="1" x14ac:dyDescent="0.25">
      <c r="A230" s="89" t="s">
        <v>224</v>
      </c>
      <c r="B230" s="94" t="s">
        <v>9699</v>
      </c>
      <c r="C230" s="91" t="s">
        <v>97</v>
      </c>
      <c r="D230" s="91" t="s">
        <v>196</v>
      </c>
      <c r="E230" s="122" t="s">
        <v>12487</v>
      </c>
      <c r="F230" s="92" t="s">
        <v>16</v>
      </c>
      <c r="G230" s="92" t="s">
        <v>98</v>
      </c>
      <c r="H230" s="92" t="s">
        <v>9051</v>
      </c>
      <c r="I230" s="162" t="s">
        <v>14877</v>
      </c>
      <c r="J230" s="96" t="s">
        <v>105</v>
      </c>
      <c r="K230" s="95">
        <v>2609</v>
      </c>
      <c r="L230" s="96" t="s">
        <v>49</v>
      </c>
      <c r="M230" s="95" t="s">
        <v>253</v>
      </c>
      <c r="N230" s="94" t="s">
        <v>2839</v>
      </c>
      <c r="O230" s="94" t="s">
        <v>244</v>
      </c>
      <c r="P230" s="94" t="s">
        <v>2189</v>
      </c>
      <c r="Q230" s="98" t="s">
        <v>9698</v>
      </c>
      <c r="R230" s="98" t="s">
        <v>16243</v>
      </c>
      <c r="S230" s="99" t="s">
        <v>279</v>
      </c>
      <c r="T230" s="94" t="s">
        <v>293</v>
      </c>
      <c r="U230" s="120"/>
      <c r="V230" s="120"/>
      <c r="W230" s="100" t="str">
        <f>VLOOKUP(TRIM(X230),X10:Y92,2,FALSE)</f>
        <v>Puneet</v>
      </c>
      <c r="X230" s="50" t="str">
        <f t="shared" si="18"/>
        <v>8.3</v>
      </c>
      <c r="Y230" s="50">
        <f t="shared" si="19"/>
        <v>0</v>
      </c>
      <c r="Z230" s="50">
        <f t="shared" si="20"/>
        <v>0</v>
      </c>
      <c r="AA230" s="50">
        <f t="shared" si="21"/>
        <v>14</v>
      </c>
      <c r="AB230" s="50">
        <f t="shared" si="22"/>
        <v>0</v>
      </c>
      <c r="AC230" s="50">
        <f t="shared" si="23"/>
        <v>0</v>
      </c>
    </row>
    <row r="231" spans="1:29" s="50" customFormat="1" ht="35.25" customHeight="1" x14ac:dyDescent="0.25">
      <c r="A231" s="89" t="s">
        <v>224</v>
      </c>
      <c r="B231" s="94" t="s">
        <v>14879</v>
      </c>
      <c r="C231" s="91" t="s">
        <v>97</v>
      </c>
      <c r="D231" s="91" t="s">
        <v>196</v>
      </c>
      <c r="E231" s="122" t="s">
        <v>12488</v>
      </c>
      <c r="F231" s="92" t="s">
        <v>15</v>
      </c>
      <c r="G231" s="92" t="s">
        <v>98</v>
      </c>
      <c r="H231" s="92" t="s">
        <v>14146</v>
      </c>
      <c r="I231" s="162" t="s">
        <v>292</v>
      </c>
      <c r="J231" s="96" t="s">
        <v>246</v>
      </c>
      <c r="K231" s="95">
        <v>2862</v>
      </c>
      <c r="L231" s="96"/>
      <c r="M231" s="95" t="s">
        <v>253</v>
      </c>
      <c r="N231" s="94" t="s">
        <v>2839</v>
      </c>
      <c r="O231" s="94" t="s">
        <v>244</v>
      </c>
      <c r="P231" s="94" t="s">
        <v>2189</v>
      </c>
      <c r="Q231" s="98" t="s">
        <v>14878</v>
      </c>
      <c r="R231" s="98" t="s">
        <v>225</v>
      </c>
      <c r="S231" s="99" t="s">
        <v>5405</v>
      </c>
      <c r="T231" s="94" t="s">
        <v>293</v>
      </c>
      <c r="U231" s="120"/>
      <c r="V231" s="120"/>
      <c r="W231" s="100" t="str">
        <f>VLOOKUP(TRIM(X231),X10:Y92,2,FALSE)</f>
        <v>Puneet</v>
      </c>
      <c r="X231" s="50" t="str">
        <f t="shared" si="18"/>
        <v>8.3</v>
      </c>
      <c r="Y231" s="50">
        <f t="shared" si="19"/>
        <v>1</v>
      </c>
      <c r="Z231" s="50">
        <f t="shared" si="20"/>
        <v>0</v>
      </c>
      <c r="AA231" s="50">
        <f t="shared" si="21"/>
        <v>8</v>
      </c>
      <c r="AB231" s="50">
        <f t="shared" si="22"/>
        <v>0</v>
      </c>
      <c r="AC231" s="50">
        <f t="shared" si="23"/>
        <v>0</v>
      </c>
    </row>
    <row r="232" spans="1:29" s="50" customFormat="1" ht="37.15" customHeight="1" x14ac:dyDescent="0.25">
      <c r="A232" s="89" t="s">
        <v>224</v>
      </c>
      <c r="B232" s="94" t="s">
        <v>41</v>
      </c>
      <c r="C232" s="91" t="s">
        <v>97</v>
      </c>
      <c r="D232" s="91" t="s">
        <v>196</v>
      </c>
      <c r="E232" s="122" t="s">
        <v>12489</v>
      </c>
      <c r="F232" s="92" t="s">
        <v>242</v>
      </c>
      <c r="G232" s="92" t="s">
        <v>98</v>
      </c>
      <c r="H232" s="92" t="s">
        <v>14147</v>
      </c>
      <c r="I232" s="162" t="s">
        <v>292</v>
      </c>
      <c r="J232" s="96" t="s">
        <v>2190</v>
      </c>
      <c r="K232" s="95"/>
      <c r="L232" s="96"/>
      <c r="M232" s="95"/>
      <c r="N232" s="94" t="s">
        <v>13987</v>
      </c>
      <c r="O232" s="94" t="s">
        <v>244</v>
      </c>
      <c r="P232" s="94" t="s">
        <v>2189</v>
      </c>
      <c r="Q232" s="98" t="s">
        <v>14148</v>
      </c>
      <c r="R232" s="98" t="s">
        <v>234</v>
      </c>
      <c r="S232" s="99" t="s">
        <v>234</v>
      </c>
      <c r="T232" s="94" t="s">
        <v>293</v>
      </c>
      <c r="U232" s="120"/>
      <c r="V232" s="120"/>
      <c r="W232" s="100" t="str">
        <f>VLOOKUP(TRIM(X232),X10:Y92,2,FALSE)</f>
        <v>Puneet</v>
      </c>
      <c r="X232" s="50" t="str">
        <f t="shared" si="18"/>
        <v>8.3</v>
      </c>
      <c r="Y232" s="50">
        <f t="shared" si="19"/>
        <v>0</v>
      </c>
      <c r="Z232" s="50">
        <f t="shared" si="20"/>
        <v>0</v>
      </c>
      <c r="AA232" s="50">
        <f t="shared" si="21"/>
        <v>8</v>
      </c>
      <c r="AB232" s="50">
        <f t="shared" si="22"/>
        <v>0</v>
      </c>
      <c r="AC232" s="50">
        <f t="shared" si="23"/>
        <v>0</v>
      </c>
    </row>
    <row r="233" spans="1:29" s="50" customFormat="1" ht="37.15" customHeight="1" x14ac:dyDescent="0.25">
      <c r="A233" s="89" t="s">
        <v>224</v>
      </c>
      <c r="B233" s="94" t="s">
        <v>14881</v>
      </c>
      <c r="C233" s="91" t="s">
        <v>97</v>
      </c>
      <c r="D233" s="91" t="s">
        <v>196</v>
      </c>
      <c r="E233" s="122" t="s">
        <v>12490</v>
      </c>
      <c r="F233" s="92" t="s">
        <v>15</v>
      </c>
      <c r="G233" s="92" t="s">
        <v>98</v>
      </c>
      <c r="H233" s="92" t="s">
        <v>9049</v>
      </c>
      <c r="I233" s="162" t="s">
        <v>292</v>
      </c>
      <c r="J233" s="96" t="s">
        <v>105</v>
      </c>
      <c r="K233" s="95">
        <v>2740</v>
      </c>
      <c r="L233" s="96"/>
      <c r="M233" s="95" t="s">
        <v>253</v>
      </c>
      <c r="N233" s="94" t="s">
        <v>2839</v>
      </c>
      <c r="O233" s="94" t="s">
        <v>244</v>
      </c>
      <c r="P233" s="94" t="s">
        <v>2189</v>
      </c>
      <c r="Q233" s="98" t="s">
        <v>14880</v>
      </c>
      <c r="R233" s="98" t="s">
        <v>225</v>
      </c>
      <c r="S233" s="99" t="s">
        <v>5405</v>
      </c>
      <c r="T233" s="94" t="s">
        <v>293</v>
      </c>
      <c r="U233" s="120"/>
      <c r="V233" s="120"/>
      <c r="W233" s="100" t="str">
        <f>VLOOKUP(TRIM(X233),X10:Y92,2,FALSE)</f>
        <v>Puneet</v>
      </c>
      <c r="X233" s="50" t="str">
        <f t="shared" si="18"/>
        <v>8.3</v>
      </c>
      <c r="Y233" s="50">
        <f t="shared" si="19"/>
        <v>1</v>
      </c>
      <c r="Z233" s="50">
        <f t="shared" si="20"/>
        <v>0</v>
      </c>
      <c r="AA233" s="50">
        <f t="shared" si="21"/>
        <v>8</v>
      </c>
      <c r="AB233" s="50">
        <f t="shared" si="22"/>
        <v>0</v>
      </c>
      <c r="AC233" s="50">
        <f t="shared" si="23"/>
        <v>0</v>
      </c>
    </row>
    <row r="234" spans="1:29" s="50" customFormat="1" ht="35.25" customHeight="1" x14ac:dyDescent="0.25">
      <c r="A234" s="89" t="s">
        <v>224</v>
      </c>
      <c r="B234" s="94" t="s">
        <v>41</v>
      </c>
      <c r="C234" s="91" t="s">
        <v>97</v>
      </c>
      <c r="D234" s="91" t="s">
        <v>196</v>
      </c>
      <c r="E234" s="122" t="s">
        <v>12491</v>
      </c>
      <c r="F234" s="92" t="s">
        <v>242</v>
      </c>
      <c r="G234" s="92" t="s">
        <v>98</v>
      </c>
      <c r="H234" s="92" t="s">
        <v>14149</v>
      </c>
      <c r="I234" s="162" t="s">
        <v>292</v>
      </c>
      <c r="J234" s="96" t="s">
        <v>2190</v>
      </c>
      <c r="K234" s="95"/>
      <c r="L234" s="96"/>
      <c r="M234" s="95"/>
      <c r="N234" s="94" t="s">
        <v>13987</v>
      </c>
      <c r="O234" s="94" t="s">
        <v>244</v>
      </c>
      <c r="P234" s="94" t="s">
        <v>2189</v>
      </c>
      <c r="Q234" s="98" t="s">
        <v>14149</v>
      </c>
      <c r="R234" s="98" t="s">
        <v>16244</v>
      </c>
      <c r="S234" s="99" t="s">
        <v>269</v>
      </c>
      <c r="T234" s="94" t="s">
        <v>293</v>
      </c>
      <c r="U234" s="120"/>
      <c r="V234" s="120"/>
      <c r="W234" s="100" t="str">
        <f>VLOOKUP(TRIM(X234),X10:Y92,2,FALSE)</f>
        <v>Puneet</v>
      </c>
      <c r="X234" s="50" t="str">
        <f t="shared" si="18"/>
        <v>8.3</v>
      </c>
      <c r="Y234" s="50">
        <f t="shared" si="19"/>
        <v>0</v>
      </c>
      <c r="Z234" s="50">
        <f t="shared" si="20"/>
        <v>0</v>
      </c>
      <c r="AA234" s="50">
        <f t="shared" si="21"/>
        <v>8</v>
      </c>
      <c r="AB234" s="50">
        <f t="shared" si="22"/>
        <v>0</v>
      </c>
      <c r="AC234" s="50">
        <f t="shared" si="23"/>
        <v>0</v>
      </c>
    </row>
    <row r="235" spans="1:29" s="50" customFormat="1" ht="35.25" customHeight="1" x14ac:dyDescent="0.25">
      <c r="A235" s="89" t="s">
        <v>224</v>
      </c>
      <c r="B235" s="94" t="s">
        <v>41</v>
      </c>
      <c r="C235" s="91" t="s">
        <v>97</v>
      </c>
      <c r="D235" s="91" t="s">
        <v>196</v>
      </c>
      <c r="E235" s="122" t="s">
        <v>12492</v>
      </c>
      <c r="F235" s="92" t="s">
        <v>242</v>
      </c>
      <c r="G235" s="92" t="s">
        <v>98</v>
      </c>
      <c r="H235" s="92" t="s">
        <v>14150</v>
      </c>
      <c r="I235" s="162" t="s">
        <v>292</v>
      </c>
      <c r="J235" s="96" t="s">
        <v>2190</v>
      </c>
      <c r="K235" s="95"/>
      <c r="L235" s="96"/>
      <c r="M235" s="95"/>
      <c r="N235" s="94" t="s">
        <v>13987</v>
      </c>
      <c r="O235" s="94" t="s">
        <v>244</v>
      </c>
      <c r="P235" s="94" t="s">
        <v>2189</v>
      </c>
      <c r="Q235" s="98" t="s">
        <v>14151</v>
      </c>
      <c r="R235" s="98" t="s">
        <v>234</v>
      </c>
      <c r="S235" s="99" t="s">
        <v>234</v>
      </c>
      <c r="T235" s="94" t="s">
        <v>293</v>
      </c>
      <c r="U235" s="120"/>
      <c r="V235" s="120"/>
      <c r="W235" s="100" t="str">
        <f>VLOOKUP(TRIM(X235),X10:Y92,2,FALSE)</f>
        <v>Puneet</v>
      </c>
      <c r="X235" s="50" t="str">
        <f t="shared" si="18"/>
        <v>8.3</v>
      </c>
      <c r="Y235" s="50">
        <f t="shared" si="19"/>
        <v>0</v>
      </c>
      <c r="Z235" s="50">
        <f t="shared" si="20"/>
        <v>0</v>
      </c>
      <c r="AA235" s="50">
        <f t="shared" si="21"/>
        <v>8</v>
      </c>
      <c r="AB235" s="50">
        <f t="shared" si="22"/>
        <v>0</v>
      </c>
      <c r="AC235" s="50">
        <f t="shared" si="23"/>
        <v>0</v>
      </c>
    </row>
    <row r="236" spans="1:29" s="50" customFormat="1" ht="35.25" customHeight="1" x14ac:dyDescent="0.25">
      <c r="A236" s="89" t="s">
        <v>224</v>
      </c>
      <c r="B236" s="94" t="s">
        <v>41</v>
      </c>
      <c r="C236" s="91" t="s">
        <v>97</v>
      </c>
      <c r="D236" s="91" t="s">
        <v>196</v>
      </c>
      <c r="E236" s="122" t="s">
        <v>12493</v>
      </c>
      <c r="F236" s="92" t="s">
        <v>242</v>
      </c>
      <c r="G236" s="92" t="s">
        <v>98</v>
      </c>
      <c r="H236" s="92" t="s">
        <v>14152</v>
      </c>
      <c r="I236" s="162" t="s">
        <v>292</v>
      </c>
      <c r="J236" s="96" t="s">
        <v>2190</v>
      </c>
      <c r="K236" s="95"/>
      <c r="L236" s="96"/>
      <c r="M236" s="95"/>
      <c r="N236" s="94" t="s">
        <v>13987</v>
      </c>
      <c r="O236" s="94" t="s">
        <v>244</v>
      </c>
      <c r="P236" s="94" t="s">
        <v>2189</v>
      </c>
      <c r="Q236" s="98" t="s">
        <v>14153</v>
      </c>
      <c r="R236" s="98" t="s">
        <v>227</v>
      </c>
      <c r="S236" s="99" t="s">
        <v>227</v>
      </c>
      <c r="T236" s="94" t="s">
        <v>293</v>
      </c>
      <c r="U236" s="120"/>
      <c r="V236" s="120"/>
      <c r="W236" s="100" t="str">
        <f>VLOOKUP(TRIM(X236),X10:Y92,2,FALSE)</f>
        <v>Puneet</v>
      </c>
      <c r="X236" s="50" t="str">
        <f t="shared" si="18"/>
        <v>8.3</v>
      </c>
      <c r="Y236" s="50">
        <f t="shared" si="19"/>
        <v>0</v>
      </c>
      <c r="Z236" s="50">
        <f t="shared" si="20"/>
        <v>0</v>
      </c>
      <c r="AA236" s="50">
        <f t="shared" si="21"/>
        <v>8</v>
      </c>
      <c r="AB236" s="50">
        <f t="shared" si="22"/>
        <v>0</v>
      </c>
      <c r="AC236" s="50">
        <f t="shared" si="23"/>
        <v>0</v>
      </c>
    </row>
    <row r="237" spans="1:29" s="50" customFormat="1" ht="35.25" customHeight="1" x14ac:dyDescent="0.25">
      <c r="A237" s="89" t="s">
        <v>224</v>
      </c>
      <c r="B237" s="94" t="s">
        <v>41</v>
      </c>
      <c r="C237" s="91" t="s">
        <v>97</v>
      </c>
      <c r="D237" s="91" t="s">
        <v>196</v>
      </c>
      <c r="E237" s="122" t="s">
        <v>12494</v>
      </c>
      <c r="F237" s="92" t="s">
        <v>242</v>
      </c>
      <c r="G237" s="92" t="s">
        <v>98</v>
      </c>
      <c r="H237" s="92" t="s">
        <v>14154</v>
      </c>
      <c r="I237" s="162" t="s">
        <v>292</v>
      </c>
      <c r="J237" s="96" t="s">
        <v>2190</v>
      </c>
      <c r="K237" s="95"/>
      <c r="L237" s="96"/>
      <c r="M237" s="95"/>
      <c r="N237" s="94" t="s">
        <v>13987</v>
      </c>
      <c r="O237" s="94" t="s">
        <v>244</v>
      </c>
      <c r="P237" s="94" t="s">
        <v>2189</v>
      </c>
      <c r="Q237" s="98" t="s">
        <v>14155</v>
      </c>
      <c r="R237" s="98" t="s">
        <v>227</v>
      </c>
      <c r="S237" s="99" t="s">
        <v>227</v>
      </c>
      <c r="T237" s="94" t="s">
        <v>293</v>
      </c>
      <c r="U237" s="120"/>
      <c r="V237" s="120"/>
      <c r="W237" s="100" t="str">
        <f>VLOOKUP(TRIM(X237),X10:Y92,2,FALSE)</f>
        <v>Puneet</v>
      </c>
      <c r="X237" s="50" t="str">
        <f t="shared" si="18"/>
        <v>8.3</v>
      </c>
      <c r="Y237" s="50">
        <f t="shared" si="19"/>
        <v>0</v>
      </c>
      <c r="Z237" s="50">
        <f t="shared" si="20"/>
        <v>0</v>
      </c>
      <c r="AA237" s="50">
        <f t="shared" si="21"/>
        <v>8</v>
      </c>
      <c r="AB237" s="50">
        <f t="shared" si="22"/>
        <v>0</v>
      </c>
      <c r="AC237" s="50">
        <f t="shared" si="23"/>
        <v>0</v>
      </c>
    </row>
    <row r="238" spans="1:29" s="50" customFormat="1" ht="35.25" customHeight="1" x14ac:dyDescent="0.25">
      <c r="A238" s="89" t="s">
        <v>224</v>
      </c>
      <c r="B238" s="94" t="s">
        <v>41</v>
      </c>
      <c r="C238" s="91" t="s">
        <v>97</v>
      </c>
      <c r="D238" s="91" t="s">
        <v>196</v>
      </c>
      <c r="E238" s="122" t="s">
        <v>12495</v>
      </c>
      <c r="F238" s="92" t="s">
        <v>242</v>
      </c>
      <c r="G238" s="92" t="s">
        <v>98</v>
      </c>
      <c r="H238" s="92" t="s">
        <v>14882</v>
      </c>
      <c r="I238" s="162" t="s">
        <v>292</v>
      </c>
      <c r="J238" s="96" t="s">
        <v>2190</v>
      </c>
      <c r="K238" s="95"/>
      <c r="L238" s="96"/>
      <c r="M238" s="95"/>
      <c r="N238" s="94" t="s">
        <v>13987</v>
      </c>
      <c r="O238" s="94" t="s">
        <v>244</v>
      </c>
      <c r="P238" s="94" t="s">
        <v>2189</v>
      </c>
      <c r="Q238" s="98" t="s">
        <v>14156</v>
      </c>
      <c r="R238" s="98" t="s">
        <v>227</v>
      </c>
      <c r="S238" s="99" t="s">
        <v>227</v>
      </c>
      <c r="T238" s="94" t="s">
        <v>293</v>
      </c>
      <c r="U238" s="120"/>
      <c r="V238" s="120"/>
      <c r="W238" s="100" t="str">
        <f>VLOOKUP(TRIM(X238),X10:Y92,2,FALSE)</f>
        <v>Puneet</v>
      </c>
      <c r="X238" s="50" t="str">
        <f t="shared" si="18"/>
        <v>8.3</v>
      </c>
      <c r="Y238" s="50">
        <f t="shared" si="19"/>
        <v>0</v>
      </c>
      <c r="Z238" s="50">
        <f t="shared" si="20"/>
        <v>0</v>
      </c>
      <c r="AA238" s="50">
        <f t="shared" si="21"/>
        <v>8</v>
      </c>
      <c r="AB238" s="50">
        <f t="shared" si="22"/>
        <v>0</v>
      </c>
      <c r="AC238" s="50">
        <f t="shared" si="23"/>
        <v>0</v>
      </c>
    </row>
    <row r="239" spans="1:29" s="50" customFormat="1" ht="35.25" customHeight="1" x14ac:dyDescent="0.25">
      <c r="A239" s="89" t="s">
        <v>224</v>
      </c>
      <c r="B239" s="94" t="s">
        <v>41</v>
      </c>
      <c r="C239" s="91" t="s">
        <v>97</v>
      </c>
      <c r="D239" s="91" t="s">
        <v>196</v>
      </c>
      <c r="E239" s="122" t="s">
        <v>12496</v>
      </c>
      <c r="F239" s="92" t="s">
        <v>242</v>
      </c>
      <c r="G239" s="92" t="s">
        <v>98</v>
      </c>
      <c r="H239" s="92" t="s">
        <v>14883</v>
      </c>
      <c r="I239" s="162" t="s">
        <v>12302</v>
      </c>
      <c r="J239" s="96" t="s">
        <v>2190</v>
      </c>
      <c r="K239" s="95"/>
      <c r="L239" s="96"/>
      <c r="M239" s="95"/>
      <c r="N239" s="94" t="s">
        <v>13987</v>
      </c>
      <c r="O239" s="94" t="s">
        <v>244</v>
      </c>
      <c r="P239" s="94" t="s">
        <v>2189</v>
      </c>
      <c r="Q239" s="98" t="s">
        <v>14157</v>
      </c>
      <c r="R239" s="98" t="s">
        <v>16245</v>
      </c>
      <c r="S239" s="99" t="s">
        <v>269</v>
      </c>
      <c r="T239" s="94" t="s">
        <v>293</v>
      </c>
      <c r="U239" s="120"/>
      <c r="V239" s="120"/>
      <c r="W239" s="100" t="str">
        <f>VLOOKUP(TRIM(X239),X10:Y92,2,FALSE)</f>
        <v>Puneet</v>
      </c>
      <c r="X239" s="50" t="str">
        <f t="shared" si="18"/>
        <v>8.3</v>
      </c>
      <c r="Y239" s="50">
        <f t="shared" si="19"/>
        <v>0</v>
      </c>
      <c r="Z239" s="50">
        <f t="shared" si="20"/>
        <v>0</v>
      </c>
      <c r="AA239" s="50">
        <f t="shared" si="21"/>
        <v>14</v>
      </c>
      <c r="AB239" s="50">
        <f t="shared" si="22"/>
        <v>0</v>
      </c>
      <c r="AC239" s="50">
        <f t="shared" si="23"/>
        <v>0</v>
      </c>
    </row>
    <row r="240" spans="1:29" s="50" customFormat="1" ht="35.25" customHeight="1" x14ac:dyDescent="0.25">
      <c r="A240" s="89" t="s">
        <v>224</v>
      </c>
      <c r="B240" s="94" t="s">
        <v>41</v>
      </c>
      <c r="C240" s="91" t="s">
        <v>97</v>
      </c>
      <c r="D240" s="91" t="s">
        <v>196</v>
      </c>
      <c r="E240" s="122" t="s">
        <v>12497</v>
      </c>
      <c r="F240" s="92" t="s">
        <v>242</v>
      </c>
      <c r="G240" s="92" t="s">
        <v>98</v>
      </c>
      <c r="H240" s="92" t="s">
        <v>10228</v>
      </c>
      <c r="I240" s="162" t="s">
        <v>6780</v>
      </c>
      <c r="J240" s="96" t="s">
        <v>2190</v>
      </c>
      <c r="K240" s="95"/>
      <c r="L240" s="96"/>
      <c r="M240" s="95"/>
      <c r="N240" s="94" t="s">
        <v>13987</v>
      </c>
      <c r="O240" s="94" t="s">
        <v>244</v>
      </c>
      <c r="P240" s="94" t="s">
        <v>2189</v>
      </c>
      <c r="Q240" s="98" t="s">
        <v>14884</v>
      </c>
      <c r="R240" s="98" t="s">
        <v>225</v>
      </c>
      <c r="S240" s="99" t="s">
        <v>225</v>
      </c>
      <c r="T240" s="94" t="s">
        <v>293</v>
      </c>
      <c r="U240" s="120"/>
      <c r="V240" s="120"/>
      <c r="W240" s="100" t="str">
        <f>VLOOKUP(TRIM(X240),X10:Y92,2,FALSE)</f>
        <v>Puneet</v>
      </c>
      <c r="X240" s="50" t="str">
        <f t="shared" si="18"/>
        <v>8.3</v>
      </c>
      <c r="Y240" s="50">
        <f t="shared" si="19"/>
        <v>0</v>
      </c>
      <c r="Z240" s="50">
        <f t="shared" si="20"/>
        <v>1</v>
      </c>
      <c r="AA240" s="50">
        <f t="shared" si="21"/>
        <v>16</v>
      </c>
      <c r="AB240" s="50">
        <f t="shared" si="22"/>
        <v>0</v>
      </c>
      <c r="AC240" s="50">
        <f t="shared" si="23"/>
        <v>0</v>
      </c>
    </row>
    <row r="241" spans="1:30" s="50" customFormat="1" ht="35.25" customHeight="1" x14ac:dyDescent="0.25">
      <c r="A241" s="89" t="s">
        <v>224</v>
      </c>
      <c r="B241" s="94" t="s">
        <v>14886</v>
      </c>
      <c r="C241" s="91" t="s">
        <v>97</v>
      </c>
      <c r="D241" s="91" t="s">
        <v>196</v>
      </c>
      <c r="E241" s="122" t="s">
        <v>12498</v>
      </c>
      <c r="F241" s="92" t="s">
        <v>15</v>
      </c>
      <c r="G241" s="92" t="s">
        <v>98</v>
      </c>
      <c r="H241" s="92" t="s">
        <v>14158</v>
      </c>
      <c r="I241" s="162" t="s">
        <v>292</v>
      </c>
      <c r="J241" s="96" t="s">
        <v>105</v>
      </c>
      <c r="K241" s="95">
        <v>2741</v>
      </c>
      <c r="L241" s="96"/>
      <c r="M241" s="95" t="s">
        <v>253</v>
      </c>
      <c r="N241" s="94" t="s">
        <v>2839</v>
      </c>
      <c r="O241" s="94" t="s">
        <v>244</v>
      </c>
      <c r="P241" s="94" t="s">
        <v>2189</v>
      </c>
      <c r="Q241" s="98" t="s">
        <v>14885</v>
      </c>
      <c r="R241" s="98" t="s">
        <v>225</v>
      </c>
      <c r="S241" s="99" t="s">
        <v>5405</v>
      </c>
      <c r="T241" s="94" t="s">
        <v>293</v>
      </c>
      <c r="U241" s="120"/>
      <c r="V241" s="120"/>
      <c r="W241" s="100" t="str">
        <f>VLOOKUP(TRIM(X241),X10:Y92,2,FALSE)</f>
        <v>Puneet</v>
      </c>
      <c r="X241" s="50" t="str">
        <f t="shared" si="18"/>
        <v>8.3</v>
      </c>
      <c r="Y241" s="50">
        <f t="shared" si="19"/>
        <v>1</v>
      </c>
      <c r="Z241" s="50">
        <f t="shared" si="20"/>
        <v>0</v>
      </c>
      <c r="AA241" s="50">
        <f t="shared" si="21"/>
        <v>8</v>
      </c>
      <c r="AB241" s="50">
        <f t="shared" si="22"/>
        <v>0</v>
      </c>
      <c r="AC241" s="50">
        <f t="shared" si="23"/>
        <v>0</v>
      </c>
    </row>
    <row r="242" spans="1:30" s="50" customFormat="1" ht="35.25" customHeight="1" x14ac:dyDescent="0.25">
      <c r="A242" s="89" t="s">
        <v>224</v>
      </c>
      <c r="B242" s="94" t="s">
        <v>3431</v>
      </c>
      <c r="C242" s="91" t="s">
        <v>97</v>
      </c>
      <c r="D242" s="91" t="s">
        <v>196</v>
      </c>
      <c r="E242" s="122" t="s">
        <v>12499</v>
      </c>
      <c r="F242" s="92" t="s">
        <v>15</v>
      </c>
      <c r="G242" s="92" t="s">
        <v>98</v>
      </c>
      <c r="H242" s="92" t="s">
        <v>14158</v>
      </c>
      <c r="I242" s="162" t="s">
        <v>292</v>
      </c>
      <c r="J242" s="96" t="s">
        <v>267</v>
      </c>
      <c r="K242" s="95">
        <v>575</v>
      </c>
      <c r="L242" s="96"/>
      <c r="M242" s="95" t="s">
        <v>253</v>
      </c>
      <c r="N242" s="94" t="s">
        <v>2839</v>
      </c>
      <c r="O242" s="94" t="s">
        <v>244</v>
      </c>
      <c r="P242" s="94" t="s">
        <v>2189</v>
      </c>
      <c r="Q242" s="98" t="s">
        <v>14887</v>
      </c>
      <c r="R242" s="98" t="s">
        <v>225</v>
      </c>
      <c r="S242" s="99" t="s">
        <v>5405</v>
      </c>
      <c r="T242" s="94" t="s">
        <v>293</v>
      </c>
      <c r="U242" s="120"/>
      <c r="V242" s="120"/>
      <c r="W242" s="100" t="str">
        <f>VLOOKUP(TRIM(X242),X10:Y92,2,FALSE)</f>
        <v>Puneet</v>
      </c>
      <c r="X242" s="50" t="str">
        <f t="shared" si="18"/>
        <v>8.3</v>
      </c>
      <c r="Y242" s="50">
        <f t="shared" si="19"/>
        <v>1</v>
      </c>
      <c r="Z242" s="50">
        <f t="shared" si="20"/>
        <v>0</v>
      </c>
      <c r="AA242" s="50">
        <f t="shared" si="21"/>
        <v>8</v>
      </c>
      <c r="AB242" s="50">
        <f t="shared" si="22"/>
        <v>0</v>
      </c>
      <c r="AC242" s="50">
        <f t="shared" si="23"/>
        <v>0</v>
      </c>
    </row>
    <row r="243" spans="1:30" s="50" customFormat="1" ht="35.25" customHeight="1" x14ac:dyDescent="0.25">
      <c r="A243" s="89" t="s">
        <v>224</v>
      </c>
      <c r="B243" s="94" t="s">
        <v>14132</v>
      </c>
      <c r="C243" s="91" t="s">
        <v>97</v>
      </c>
      <c r="D243" s="91" t="s">
        <v>196</v>
      </c>
      <c r="E243" s="122" t="s">
        <v>12500</v>
      </c>
      <c r="F243" s="92" t="s">
        <v>270</v>
      </c>
      <c r="G243" s="92" t="s">
        <v>98</v>
      </c>
      <c r="H243" s="92" t="s">
        <v>14159</v>
      </c>
      <c r="I243" s="162" t="s">
        <v>292</v>
      </c>
      <c r="J243" s="96"/>
      <c r="K243" s="95"/>
      <c r="L243" s="96"/>
      <c r="M243" s="95"/>
      <c r="N243" s="94"/>
      <c r="O243" s="94" t="s">
        <v>244</v>
      </c>
      <c r="P243" s="94" t="s">
        <v>2189</v>
      </c>
      <c r="Q243" s="98" t="s">
        <v>14160</v>
      </c>
      <c r="R243" s="98" t="s">
        <v>16246</v>
      </c>
      <c r="S243" s="99" t="s">
        <v>269</v>
      </c>
      <c r="T243" s="94" t="s">
        <v>293</v>
      </c>
      <c r="U243" s="120"/>
      <c r="V243" s="120"/>
      <c r="W243" s="100" t="str">
        <f>VLOOKUP(TRIM(X243),X10:Y92,2,FALSE)</f>
        <v>Puneet</v>
      </c>
      <c r="X243" s="50" t="str">
        <f t="shared" si="18"/>
        <v>8.3</v>
      </c>
      <c r="Y243" s="50">
        <f t="shared" si="19"/>
        <v>0</v>
      </c>
      <c r="Z243" s="50">
        <f t="shared" si="20"/>
        <v>0</v>
      </c>
      <c r="AA243" s="50">
        <f t="shared" si="21"/>
        <v>8</v>
      </c>
      <c r="AB243" s="50">
        <f t="shared" si="22"/>
        <v>0</v>
      </c>
      <c r="AC243" s="50">
        <f t="shared" si="23"/>
        <v>0</v>
      </c>
      <c r="AD243" s="50" t="s">
        <v>525</v>
      </c>
    </row>
    <row r="244" spans="1:30" s="50" customFormat="1" ht="35.25" customHeight="1" x14ac:dyDescent="0.25">
      <c r="A244" s="89" t="s">
        <v>224</v>
      </c>
      <c r="B244" s="94" t="s">
        <v>14133</v>
      </c>
      <c r="C244" s="91" t="s">
        <v>97</v>
      </c>
      <c r="D244" s="91" t="s">
        <v>196</v>
      </c>
      <c r="E244" s="122" t="s">
        <v>12501</v>
      </c>
      <c r="F244" s="92" t="s">
        <v>270</v>
      </c>
      <c r="G244" s="92" t="s">
        <v>98</v>
      </c>
      <c r="H244" s="92" t="s">
        <v>14161</v>
      </c>
      <c r="I244" s="162" t="s">
        <v>292</v>
      </c>
      <c r="J244" s="96"/>
      <c r="K244" s="95"/>
      <c r="L244" s="96"/>
      <c r="M244" s="95"/>
      <c r="N244" s="94"/>
      <c r="O244" s="94" t="s">
        <v>244</v>
      </c>
      <c r="P244" s="94" t="s">
        <v>2189</v>
      </c>
      <c r="Q244" s="98" t="s">
        <v>14162</v>
      </c>
      <c r="R244" s="98" t="s">
        <v>16247</v>
      </c>
      <c r="S244" s="99" t="s">
        <v>269</v>
      </c>
      <c r="T244" s="94" t="s">
        <v>293</v>
      </c>
      <c r="U244" s="120"/>
      <c r="V244" s="120"/>
      <c r="W244" s="100" t="str">
        <f>VLOOKUP(TRIM(X244),X10:Y92,2,FALSE)</f>
        <v>Puneet</v>
      </c>
      <c r="X244" s="50" t="str">
        <f t="shared" si="18"/>
        <v>8.3</v>
      </c>
      <c r="Y244" s="50">
        <f t="shared" si="19"/>
        <v>0</v>
      </c>
      <c r="Z244" s="50">
        <f t="shared" si="20"/>
        <v>0</v>
      </c>
      <c r="AA244" s="50">
        <f t="shared" si="21"/>
        <v>8</v>
      </c>
      <c r="AB244" s="50">
        <f t="shared" si="22"/>
        <v>0</v>
      </c>
      <c r="AC244" s="50">
        <f t="shared" si="23"/>
        <v>0</v>
      </c>
      <c r="AD244" s="50" t="s">
        <v>525</v>
      </c>
    </row>
    <row r="245" spans="1:30" s="50" customFormat="1" ht="35.25" customHeight="1" x14ac:dyDescent="0.25">
      <c r="A245" s="89" t="s">
        <v>224</v>
      </c>
      <c r="B245" s="94" t="s">
        <v>41</v>
      </c>
      <c r="C245" s="91" t="s">
        <v>97</v>
      </c>
      <c r="D245" s="91" t="s">
        <v>196</v>
      </c>
      <c r="E245" s="122" t="s">
        <v>12502</v>
      </c>
      <c r="F245" s="92" t="s">
        <v>242</v>
      </c>
      <c r="G245" s="92" t="s">
        <v>98</v>
      </c>
      <c r="H245" s="92" t="s">
        <v>14888</v>
      </c>
      <c r="I245" s="162" t="s">
        <v>14163</v>
      </c>
      <c r="J245" s="96" t="s">
        <v>2190</v>
      </c>
      <c r="K245" s="95"/>
      <c r="L245" s="96"/>
      <c r="M245" s="95"/>
      <c r="N245" s="94" t="s">
        <v>13987</v>
      </c>
      <c r="O245" s="94" t="s">
        <v>244</v>
      </c>
      <c r="P245" s="94" t="s">
        <v>2189</v>
      </c>
      <c r="Q245" s="98" t="s">
        <v>14164</v>
      </c>
      <c r="R245" s="98" t="s">
        <v>16248</v>
      </c>
      <c r="S245" s="99" t="s">
        <v>279</v>
      </c>
      <c r="T245" s="94" t="s">
        <v>293</v>
      </c>
      <c r="U245" s="120"/>
      <c r="V245" s="120"/>
      <c r="W245" s="100" t="str">
        <f>VLOOKUP(TRIM(X245),X10:Y92,2,FALSE)</f>
        <v>Puneet</v>
      </c>
      <c r="X245" s="50" t="str">
        <f t="shared" si="18"/>
        <v>8.3</v>
      </c>
      <c r="Y245" s="50">
        <f t="shared" si="19"/>
        <v>0</v>
      </c>
      <c r="Z245" s="50">
        <f t="shared" si="20"/>
        <v>0</v>
      </c>
      <c r="AA245" s="50">
        <f t="shared" si="21"/>
        <v>42</v>
      </c>
      <c r="AB245" s="50">
        <f t="shared" si="22"/>
        <v>0</v>
      </c>
      <c r="AC245" s="50">
        <f t="shared" si="23"/>
        <v>0</v>
      </c>
      <c r="AD245" s="50" t="s">
        <v>525</v>
      </c>
    </row>
    <row r="246" spans="1:30" s="50" customFormat="1" ht="35.25" customHeight="1" x14ac:dyDescent="0.25">
      <c r="A246" s="89" t="s">
        <v>224</v>
      </c>
      <c r="B246" s="94" t="s">
        <v>41</v>
      </c>
      <c r="C246" s="91" t="s">
        <v>97</v>
      </c>
      <c r="D246" s="91" t="s">
        <v>200</v>
      </c>
      <c r="E246" s="122" t="s">
        <v>12503</v>
      </c>
      <c r="F246" s="92" t="s">
        <v>242</v>
      </c>
      <c r="G246" s="92" t="s">
        <v>98</v>
      </c>
      <c r="H246" s="92" t="s">
        <v>14890</v>
      </c>
      <c r="I246" s="162" t="s">
        <v>292</v>
      </c>
      <c r="J246" s="96" t="s">
        <v>2418</v>
      </c>
      <c r="K246" s="95"/>
      <c r="L246" s="96"/>
      <c r="M246" s="95"/>
      <c r="N246" s="94" t="s">
        <v>13987</v>
      </c>
      <c r="O246" s="94" t="s">
        <v>244</v>
      </c>
      <c r="P246" s="94" t="s">
        <v>2419</v>
      </c>
      <c r="Q246" s="98" t="s">
        <v>14889</v>
      </c>
      <c r="R246" s="98" t="s">
        <v>16977</v>
      </c>
      <c r="S246" s="99" t="s">
        <v>269</v>
      </c>
      <c r="T246" s="94" t="s">
        <v>293</v>
      </c>
      <c r="U246" s="120"/>
      <c r="V246" s="120"/>
      <c r="W246" s="100" t="str">
        <f>VLOOKUP(TRIM(X246),X10:Y92,2,FALSE)</f>
        <v>Tao</v>
      </c>
      <c r="X246" s="50" t="str">
        <f t="shared" si="18"/>
        <v>8.7</v>
      </c>
      <c r="Y246" s="50">
        <f t="shared" si="19"/>
        <v>0</v>
      </c>
      <c r="Z246" s="50">
        <f t="shared" si="20"/>
        <v>0</v>
      </c>
      <c r="AA246" s="50">
        <f t="shared" si="21"/>
        <v>8</v>
      </c>
      <c r="AB246" s="50">
        <f t="shared" si="22"/>
        <v>0</v>
      </c>
      <c r="AC246" s="50">
        <f t="shared" si="23"/>
        <v>0</v>
      </c>
      <c r="AD246" s="50" t="s">
        <v>525</v>
      </c>
    </row>
    <row r="247" spans="1:30" s="50" customFormat="1" ht="35.25" customHeight="1" x14ac:dyDescent="0.25">
      <c r="A247" s="89" t="s">
        <v>224</v>
      </c>
      <c r="B247" s="94" t="s">
        <v>41</v>
      </c>
      <c r="C247" s="91" t="s">
        <v>97</v>
      </c>
      <c r="D247" s="91" t="s">
        <v>200</v>
      </c>
      <c r="E247" s="122" t="s">
        <v>12504</v>
      </c>
      <c r="F247" s="92" t="s">
        <v>242</v>
      </c>
      <c r="G247" s="92" t="s">
        <v>98</v>
      </c>
      <c r="H247" s="92" t="s">
        <v>14892</v>
      </c>
      <c r="I247" s="162" t="s">
        <v>292</v>
      </c>
      <c r="J247" s="94" t="s">
        <v>2418</v>
      </c>
      <c r="K247" s="156"/>
      <c r="L247" s="94"/>
      <c r="M247" s="156"/>
      <c r="N247" s="94" t="s">
        <v>13987</v>
      </c>
      <c r="O247" s="94" t="s">
        <v>244</v>
      </c>
      <c r="P247" s="94" t="s">
        <v>2419</v>
      </c>
      <c r="Q247" s="98" t="s">
        <v>14891</v>
      </c>
      <c r="R247" s="98" t="s">
        <v>17018</v>
      </c>
      <c r="S247" s="99" t="s">
        <v>234</v>
      </c>
      <c r="T247" s="94" t="s">
        <v>293</v>
      </c>
      <c r="U247" s="120"/>
      <c r="V247" s="120"/>
      <c r="W247" s="100" t="str">
        <f>VLOOKUP(TRIM(X247),X10:Y92,2,FALSE)</f>
        <v>Tao</v>
      </c>
      <c r="X247" s="50" t="str">
        <f t="shared" si="18"/>
        <v>8.7</v>
      </c>
      <c r="Y247" s="50">
        <f t="shared" si="19"/>
        <v>0</v>
      </c>
      <c r="Z247" s="50">
        <f t="shared" si="20"/>
        <v>0</v>
      </c>
      <c r="AA247" s="50">
        <f t="shared" si="21"/>
        <v>8</v>
      </c>
      <c r="AB247" s="50">
        <f t="shared" si="22"/>
        <v>0</v>
      </c>
      <c r="AC247" s="50">
        <f t="shared" si="23"/>
        <v>0</v>
      </c>
      <c r="AD247" s="50" t="s">
        <v>525</v>
      </c>
    </row>
    <row r="248" spans="1:30" s="50" customFormat="1" ht="35.25" customHeight="1" x14ac:dyDescent="0.25">
      <c r="A248" s="89" t="s">
        <v>224</v>
      </c>
      <c r="B248" s="94" t="s">
        <v>41</v>
      </c>
      <c r="C248" s="91" t="s">
        <v>97</v>
      </c>
      <c r="D248" s="91" t="s">
        <v>200</v>
      </c>
      <c r="E248" s="122" t="s">
        <v>12505</v>
      </c>
      <c r="F248" s="92" t="s">
        <v>242</v>
      </c>
      <c r="G248" s="92" t="s">
        <v>98</v>
      </c>
      <c r="H248" s="92" t="s">
        <v>14894</v>
      </c>
      <c r="I248" s="162" t="s">
        <v>292</v>
      </c>
      <c r="J248" s="96" t="s">
        <v>2418</v>
      </c>
      <c r="K248" s="95"/>
      <c r="L248" s="96"/>
      <c r="M248" s="95"/>
      <c r="N248" s="94" t="s">
        <v>13987</v>
      </c>
      <c r="O248" s="94" t="s">
        <v>244</v>
      </c>
      <c r="P248" s="94" t="s">
        <v>2419</v>
      </c>
      <c r="Q248" s="98" t="s">
        <v>14893</v>
      </c>
      <c r="R248" s="98" t="s">
        <v>17019</v>
      </c>
      <c r="S248" s="99" t="s">
        <v>234</v>
      </c>
      <c r="T248" s="94" t="s">
        <v>293</v>
      </c>
      <c r="U248" s="120"/>
      <c r="V248" s="120"/>
      <c r="W248" s="100" t="str">
        <f>VLOOKUP(TRIM(X248),X10:Y92,2,FALSE)</f>
        <v>Tao</v>
      </c>
      <c r="X248" s="50" t="str">
        <f t="shared" si="18"/>
        <v>8.7</v>
      </c>
      <c r="Y248" s="50">
        <f t="shared" si="19"/>
        <v>0</v>
      </c>
      <c r="Z248" s="50">
        <f t="shared" si="20"/>
        <v>0</v>
      </c>
      <c r="AA248" s="50">
        <f t="shared" si="21"/>
        <v>8</v>
      </c>
      <c r="AB248" s="50">
        <f t="shared" si="22"/>
        <v>0</v>
      </c>
      <c r="AC248" s="50">
        <f t="shared" si="23"/>
        <v>0</v>
      </c>
    </row>
    <row r="249" spans="1:30" s="50" customFormat="1" ht="35.25" customHeight="1" x14ac:dyDescent="0.25">
      <c r="A249" s="89" t="s">
        <v>224</v>
      </c>
      <c r="B249" s="94" t="s">
        <v>14896</v>
      </c>
      <c r="C249" s="91" t="s">
        <v>97</v>
      </c>
      <c r="D249" s="91" t="s">
        <v>199</v>
      </c>
      <c r="E249" s="122" t="s">
        <v>12506</v>
      </c>
      <c r="F249" s="92" t="s">
        <v>16</v>
      </c>
      <c r="G249" s="92" t="s">
        <v>98</v>
      </c>
      <c r="H249" s="92" t="s">
        <v>2993</v>
      </c>
      <c r="I249" s="162" t="s">
        <v>14165</v>
      </c>
      <c r="J249" s="96" t="s">
        <v>246</v>
      </c>
      <c r="K249" s="95">
        <v>2647</v>
      </c>
      <c r="L249" s="96" t="s">
        <v>53</v>
      </c>
      <c r="M249" s="95" t="s">
        <v>253</v>
      </c>
      <c r="N249" s="94" t="s">
        <v>2839</v>
      </c>
      <c r="O249" s="94" t="s">
        <v>244</v>
      </c>
      <c r="P249" s="94" t="s">
        <v>2169</v>
      </c>
      <c r="Q249" s="98" t="s">
        <v>14895</v>
      </c>
      <c r="R249" s="98" t="s">
        <v>17020</v>
      </c>
      <c r="S249" s="99" t="s">
        <v>234</v>
      </c>
      <c r="T249" s="94" t="s">
        <v>293</v>
      </c>
      <c r="U249" s="120"/>
      <c r="V249" s="120"/>
      <c r="W249" s="100" t="str">
        <f>VLOOKUP(TRIM(X249),X10:Y92,2,FALSE)</f>
        <v>Andy</v>
      </c>
      <c r="X249" s="50" t="str">
        <f t="shared" si="18"/>
        <v>8.6</v>
      </c>
      <c r="Y249" s="50">
        <f t="shared" si="19"/>
        <v>0</v>
      </c>
      <c r="Z249" s="50">
        <f t="shared" si="20"/>
        <v>0</v>
      </c>
      <c r="AA249" s="50">
        <f t="shared" si="21"/>
        <v>51</v>
      </c>
      <c r="AB249" s="50">
        <f t="shared" si="22"/>
        <v>0</v>
      </c>
      <c r="AC249" s="50">
        <f t="shared" si="23"/>
        <v>0</v>
      </c>
    </row>
    <row r="250" spans="1:30" s="50" customFormat="1" ht="35.25" customHeight="1" x14ac:dyDescent="0.25">
      <c r="A250" s="89" t="s">
        <v>224</v>
      </c>
      <c r="B250" s="94" t="s">
        <v>12257</v>
      </c>
      <c r="C250" s="91" t="s">
        <v>97</v>
      </c>
      <c r="D250" s="91" t="s">
        <v>199</v>
      </c>
      <c r="E250" s="122" t="s">
        <v>12507</v>
      </c>
      <c r="F250" s="92" t="s">
        <v>16</v>
      </c>
      <c r="G250" s="92" t="s">
        <v>98</v>
      </c>
      <c r="H250" s="92" t="s">
        <v>9216</v>
      </c>
      <c r="I250" s="162" t="s">
        <v>14897</v>
      </c>
      <c r="J250" s="96" t="s">
        <v>246</v>
      </c>
      <c r="K250" s="95">
        <v>2746</v>
      </c>
      <c r="L250" s="96" t="s">
        <v>51</v>
      </c>
      <c r="M250" s="95" t="s">
        <v>253</v>
      </c>
      <c r="N250" s="94" t="s">
        <v>2839</v>
      </c>
      <c r="O250" s="94" t="s">
        <v>244</v>
      </c>
      <c r="P250" s="94" t="s">
        <v>2169</v>
      </c>
      <c r="Q250" s="98" t="s">
        <v>14898</v>
      </c>
      <c r="R250" s="98" t="s">
        <v>16249</v>
      </c>
      <c r="S250" s="99" t="s">
        <v>279</v>
      </c>
      <c r="T250" s="94" t="s">
        <v>293</v>
      </c>
      <c r="U250" s="120"/>
      <c r="V250" s="120"/>
      <c r="W250" s="100" t="str">
        <f>VLOOKUP(TRIM(X250),X10:Y92,2,FALSE)</f>
        <v>Andy</v>
      </c>
      <c r="X250" s="50" t="str">
        <f t="shared" si="18"/>
        <v>8.6</v>
      </c>
      <c r="Y250" s="50">
        <f t="shared" si="19"/>
        <v>0</v>
      </c>
      <c r="Z250" s="50">
        <f t="shared" si="20"/>
        <v>0</v>
      </c>
      <c r="AA250" s="50">
        <f t="shared" si="21"/>
        <v>51</v>
      </c>
      <c r="AB250" s="50">
        <f t="shared" si="22"/>
        <v>0</v>
      </c>
      <c r="AC250" s="50">
        <f t="shared" si="23"/>
        <v>0</v>
      </c>
    </row>
    <row r="251" spans="1:30" s="50" customFormat="1" ht="35.25" customHeight="1" x14ac:dyDescent="0.25">
      <c r="A251" s="89" t="s">
        <v>224</v>
      </c>
      <c r="B251" s="94" t="s">
        <v>41</v>
      </c>
      <c r="C251" s="91" t="s">
        <v>97</v>
      </c>
      <c r="D251" s="91" t="s">
        <v>67</v>
      </c>
      <c r="E251" s="122" t="s">
        <v>12508</v>
      </c>
      <c r="F251" s="92" t="s">
        <v>251</v>
      </c>
      <c r="G251" s="92" t="s">
        <v>310</v>
      </c>
      <c r="H251" s="92" t="s">
        <v>14900</v>
      </c>
      <c r="I251" s="162" t="s">
        <v>292</v>
      </c>
      <c r="J251" s="96"/>
      <c r="K251" s="95"/>
      <c r="L251" s="96"/>
      <c r="M251" s="95"/>
      <c r="N251" s="94"/>
      <c r="O251" s="94"/>
      <c r="P251" s="94" t="s">
        <v>8670</v>
      </c>
      <c r="Q251" s="98" t="s">
        <v>14899</v>
      </c>
      <c r="R251" s="98" t="s">
        <v>227</v>
      </c>
      <c r="S251" s="99" t="s">
        <v>227</v>
      </c>
      <c r="T251" s="94" t="s">
        <v>293</v>
      </c>
      <c r="U251" s="120"/>
      <c r="V251" s="120"/>
      <c r="W251" s="100" t="str">
        <f>VLOOKUP(TRIM(X251),X10:Y92,2,FALSE)</f>
        <v>Andy</v>
      </c>
      <c r="X251" s="50" t="str">
        <f t="shared" si="18"/>
        <v>6.3</v>
      </c>
      <c r="Y251" s="50">
        <f t="shared" si="19"/>
        <v>0</v>
      </c>
      <c r="Z251" s="50">
        <f t="shared" si="20"/>
        <v>0</v>
      </c>
      <c r="AA251" s="50">
        <f t="shared" si="21"/>
        <v>8</v>
      </c>
      <c r="AB251" s="50">
        <f t="shared" si="22"/>
        <v>0</v>
      </c>
      <c r="AC251" s="50">
        <f t="shared" si="23"/>
        <v>0</v>
      </c>
    </row>
    <row r="252" spans="1:30" s="50" customFormat="1" ht="35.25" customHeight="1" x14ac:dyDescent="0.25">
      <c r="A252" s="89" t="s">
        <v>224</v>
      </c>
      <c r="B252" s="94" t="s">
        <v>14134</v>
      </c>
      <c r="C252" s="91" t="s">
        <v>97</v>
      </c>
      <c r="D252" s="91" t="s">
        <v>67</v>
      </c>
      <c r="E252" s="122" t="s">
        <v>12509</v>
      </c>
      <c r="F252" s="92" t="s">
        <v>270</v>
      </c>
      <c r="G252" s="92" t="s">
        <v>98</v>
      </c>
      <c r="H252" s="92" t="s">
        <v>14166</v>
      </c>
      <c r="I252" s="162" t="s">
        <v>292</v>
      </c>
      <c r="J252" s="96"/>
      <c r="K252" s="95"/>
      <c r="L252" s="96"/>
      <c r="M252" s="95"/>
      <c r="N252" s="94"/>
      <c r="O252" s="94" t="s">
        <v>244</v>
      </c>
      <c r="P252" s="94" t="s">
        <v>8670</v>
      </c>
      <c r="Q252" s="98" t="s">
        <v>14167</v>
      </c>
      <c r="R252" s="98" t="s">
        <v>16041</v>
      </c>
      <c r="S252" s="99" t="s">
        <v>234</v>
      </c>
      <c r="T252" s="94" t="s">
        <v>293</v>
      </c>
      <c r="U252" s="120"/>
      <c r="V252" s="120"/>
      <c r="W252" s="100" t="str">
        <f>VLOOKUP(TRIM(X252),X10:Y92,2,FALSE)</f>
        <v>Andy</v>
      </c>
      <c r="X252" s="50" t="str">
        <f t="shared" si="18"/>
        <v>6.3</v>
      </c>
      <c r="Y252" s="50">
        <f t="shared" si="19"/>
        <v>0</v>
      </c>
      <c r="Z252" s="50">
        <f t="shared" si="20"/>
        <v>0</v>
      </c>
      <c r="AA252" s="50">
        <f t="shared" si="21"/>
        <v>8</v>
      </c>
      <c r="AB252" s="50">
        <f t="shared" si="22"/>
        <v>0</v>
      </c>
      <c r="AC252" s="50">
        <f t="shared" si="23"/>
        <v>0</v>
      </c>
    </row>
    <row r="253" spans="1:30" s="50" customFormat="1" ht="35.25" customHeight="1" x14ac:dyDescent="0.25">
      <c r="A253" s="89" t="s">
        <v>224</v>
      </c>
      <c r="B253" s="94" t="s">
        <v>9683</v>
      </c>
      <c r="C253" s="91" t="s">
        <v>97</v>
      </c>
      <c r="D253" s="91" t="s">
        <v>183</v>
      </c>
      <c r="E253" s="122" t="s">
        <v>12510</v>
      </c>
      <c r="F253" s="92" t="s">
        <v>16</v>
      </c>
      <c r="G253" s="92" t="s">
        <v>98</v>
      </c>
      <c r="H253" s="92" t="s">
        <v>9042</v>
      </c>
      <c r="I253" s="162" t="s">
        <v>14168</v>
      </c>
      <c r="J253" s="96" t="s">
        <v>246</v>
      </c>
      <c r="K253" s="95">
        <v>2703</v>
      </c>
      <c r="L253" s="96" t="s">
        <v>49</v>
      </c>
      <c r="M253" s="95" t="s">
        <v>253</v>
      </c>
      <c r="N253" s="94" t="s">
        <v>2839</v>
      </c>
      <c r="O253" s="94" t="s">
        <v>244</v>
      </c>
      <c r="P253" s="94" t="s">
        <v>2155</v>
      </c>
      <c r="Q253" s="98" t="s">
        <v>14901</v>
      </c>
      <c r="R253" s="98" t="s">
        <v>16250</v>
      </c>
      <c r="S253" s="99" t="s">
        <v>227</v>
      </c>
      <c r="T253" s="94" t="s">
        <v>293</v>
      </c>
      <c r="U253" s="120"/>
      <c r="V253" s="120"/>
      <c r="W253" s="100" t="str">
        <f>VLOOKUP(TRIM(X253),X10:Y92,2,FALSE)</f>
        <v>Andy</v>
      </c>
      <c r="X253" s="50" t="str">
        <f t="shared" si="18"/>
        <v>8.1</v>
      </c>
      <c r="Y253" s="50">
        <f t="shared" si="19"/>
        <v>0</v>
      </c>
      <c r="Z253" s="50">
        <f t="shared" si="20"/>
        <v>0</v>
      </c>
      <c r="AA253" s="50">
        <f t="shared" si="21"/>
        <v>14</v>
      </c>
      <c r="AB253" s="50">
        <f t="shared" si="22"/>
        <v>0</v>
      </c>
      <c r="AC253" s="50">
        <f t="shared" si="23"/>
        <v>0</v>
      </c>
    </row>
    <row r="254" spans="1:30" s="50" customFormat="1" ht="35.25" customHeight="1" x14ac:dyDescent="0.25">
      <c r="A254" s="89" t="s">
        <v>224</v>
      </c>
      <c r="B254" s="94" t="s">
        <v>4024</v>
      </c>
      <c r="C254" s="91" t="s">
        <v>97</v>
      </c>
      <c r="D254" s="91" t="s">
        <v>183</v>
      </c>
      <c r="E254" s="122" t="s">
        <v>12511</v>
      </c>
      <c r="F254" s="92" t="s">
        <v>15</v>
      </c>
      <c r="G254" s="92" t="s">
        <v>98</v>
      </c>
      <c r="H254" s="92" t="s">
        <v>9270</v>
      </c>
      <c r="I254" s="162" t="s">
        <v>2795</v>
      </c>
      <c r="J254" s="96" t="s">
        <v>2154</v>
      </c>
      <c r="K254" s="95">
        <v>289</v>
      </c>
      <c r="L254" s="96" t="s">
        <v>51</v>
      </c>
      <c r="M254" s="95" t="s">
        <v>253</v>
      </c>
      <c r="N254" s="94" t="s">
        <v>2839</v>
      </c>
      <c r="O254" s="94" t="s">
        <v>244</v>
      </c>
      <c r="P254" s="94" t="s">
        <v>2155</v>
      </c>
      <c r="Q254" s="98" t="s">
        <v>14902</v>
      </c>
      <c r="R254" s="98" t="s">
        <v>16251</v>
      </c>
      <c r="S254" s="99" t="s">
        <v>5405</v>
      </c>
      <c r="T254" s="94" t="s">
        <v>293</v>
      </c>
      <c r="U254" s="120"/>
      <c r="V254" s="120"/>
      <c r="W254" s="100" t="str">
        <f>VLOOKUP(TRIM(X254),X10:Y92,2,FALSE)</f>
        <v>Andy</v>
      </c>
      <c r="X254" s="50" t="str">
        <f t="shared" si="18"/>
        <v>8.1</v>
      </c>
      <c r="Y254" s="50">
        <f t="shared" si="19"/>
        <v>1</v>
      </c>
      <c r="Z254" s="50">
        <f t="shared" si="20"/>
        <v>0</v>
      </c>
      <c r="AA254" s="50">
        <f t="shared" si="21"/>
        <v>27</v>
      </c>
      <c r="AB254" s="50">
        <f t="shared" si="22"/>
        <v>0</v>
      </c>
      <c r="AC254" s="50">
        <f t="shared" si="23"/>
        <v>0</v>
      </c>
    </row>
    <row r="255" spans="1:30" s="50" customFormat="1" ht="35.25" customHeight="1" x14ac:dyDescent="0.25">
      <c r="A255" s="89" t="s">
        <v>224</v>
      </c>
      <c r="B255" s="94" t="s">
        <v>14904</v>
      </c>
      <c r="C255" s="91" t="s">
        <v>97</v>
      </c>
      <c r="D255" s="91" t="s">
        <v>183</v>
      </c>
      <c r="E255" s="122" t="s">
        <v>12512</v>
      </c>
      <c r="F255" s="92" t="s">
        <v>16</v>
      </c>
      <c r="G255" s="92" t="s">
        <v>98</v>
      </c>
      <c r="H255" s="92" t="s">
        <v>9040</v>
      </c>
      <c r="I255" s="162" t="s">
        <v>14169</v>
      </c>
      <c r="J255" s="96" t="s">
        <v>2154</v>
      </c>
      <c r="K255" s="95">
        <v>259</v>
      </c>
      <c r="L255" s="96" t="s">
        <v>49</v>
      </c>
      <c r="M255" s="95" t="s">
        <v>253</v>
      </c>
      <c r="N255" s="94" t="s">
        <v>2839</v>
      </c>
      <c r="O255" s="94" t="s">
        <v>244</v>
      </c>
      <c r="P255" s="94" t="s">
        <v>2155</v>
      </c>
      <c r="Q255" s="98" t="s">
        <v>14903</v>
      </c>
      <c r="R255" s="98" t="s">
        <v>16252</v>
      </c>
      <c r="S255" s="99" t="s">
        <v>279</v>
      </c>
      <c r="T255" s="94" t="s">
        <v>293</v>
      </c>
      <c r="U255" s="120"/>
      <c r="V255" s="120"/>
      <c r="W255" s="100" t="str">
        <f>VLOOKUP(TRIM(X255),X10:Y92,2,FALSE)</f>
        <v>Andy</v>
      </c>
      <c r="X255" s="50" t="str">
        <f t="shared" si="18"/>
        <v>8.1</v>
      </c>
      <c r="Y255" s="50">
        <f t="shared" si="19"/>
        <v>0</v>
      </c>
      <c r="Z255" s="50">
        <f t="shared" si="20"/>
        <v>0</v>
      </c>
      <c r="AA255" s="50">
        <f t="shared" si="21"/>
        <v>26</v>
      </c>
      <c r="AB255" s="50">
        <f t="shared" si="22"/>
        <v>0</v>
      </c>
      <c r="AC255" s="50">
        <f t="shared" si="23"/>
        <v>0</v>
      </c>
      <c r="AD255" s="50" t="s">
        <v>525</v>
      </c>
    </row>
    <row r="256" spans="1:30" s="50" customFormat="1" ht="35.25" customHeight="1" x14ac:dyDescent="0.25">
      <c r="A256" s="89" t="s">
        <v>224</v>
      </c>
      <c r="B256" s="94" t="s">
        <v>3735</v>
      </c>
      <c r="C256" s="91" t="s">
        <v>97</v>
      </c>
      <c r="D256" s="91" t="s">
        <v>183</v>
      </c>
      <c r="E256" s="122" t="s">
        <v>12513</v>
      </c>
      <c r="F256" s="92" t="s">
        <v>15</v>
      </c>
      <c r="G256" s="92" t="s">
        <v>98</v>
      </c>
      <c r="H256" s="92" t="s">
        <v>9041</v>
      </c>
      <c r="I256" s="162" t="s">
        <v>292</v>
      </c>
      <c r="J256" s="96" t="s">
        <v>246</v>
      </c>
      <c r="K256" s="95">
        <v>2702</v>
      </c>
      <c r="L256" s="96" t="s">
        <v>51</v>
      </c>
      <c r="M256" s="95" t="s">
        <v>253</v>
      </c>
      <c r="N256" s="94" t="s">
        <v>2839</v>
      </c>
      <c r="O256" s="94" t="s">
        <v>244</v>
      </c>
      <c r="P256" s="94" t="s">
        <v>2155</v>
      </c>
      <c r="Q256" s="98" t="s">
        <v>12219</v>
      </c>
      <c r="R256" s="98" t="s">
        <v>16253</v>
      </c>
      <c r="S256" s="99" t="s">
        <v>5405</v>
      </c>
      <c r="T256" s="94" t="s">
        <v>293</v>
      </c>
      <c r="U256" s="120"/>
      <c r="V256" s="120"/>
      <c r="W256" s="100" t="str">
        <f>VLOOKUP(TRIM(X256),X10:Y92,2,FALSE)</f>
        <v>Andy</v>
      </c>
      <c r="X256" s="50" t="str">
        <f t="shared" si="18"/>
        <v>8.1</v>
      </c>
      <c r="Y256" s="50">
        <f t="shared" si="19"/>
        <v>1</v>
      </c>
      <c r="Z256" s="50">
        <f t="shared" si="20"/>
        <v>0</v>
      </c>
      <c r="AA256" s="50">
        <f t="shared" si="21"/>
        <v>8</v>
      </c>
      <c r="AB256" s="50">
        <f t="shared" si="22"/>
        <v>0</v>
      </c>
      <c r="AC256" s="50">
        <f t="shared" si="23"/>
        <v>0</v>
      </c>
    </row>
    <row r="257" spans="1:30" s="50" customFormat="1" ht="35.25" customHeight="1" x14ac:dyDescent="0.25">
      <c r="A257" s="89" t="s">
        <v>224</v>
      </c>
      <c r="B257" s="94" t="s">
        <v>12224</v>
      </c>
      <c r="C257" s="91" t="s">
        <v>97</v>
      </c>
      <c r="D257" s="91" t="s">
        <v>183</v>
      </c>
      <c r="E257" s="122" t="s">
        <v>12514</v>
      </c>
      <c r="F257" s="92" t="s">
        <v>16</v>
      </c>
      <c r="G257" s="92" t="s">
        <v>98</v>
      </c>
      <c r="H257" s="92" t="s">
        <v>9318</v>
      </c>
      <c r="I257" s="162" t="s">
        <v>6361</v>
      </c>
      <c r="J257" s="96" t="s">
        <v>2154</v>
      </c>
      <c r="K257" s="95">
        <v>299</v>
      </c>
      <c r="L257" s="96" t="s">
        <v>51</v>
      </c>
      <c r="M257" s="95" t="s">
        <v>106</v>
      </c>
      <c r="N257" s="94" t="s">
        <v>2839</v>
      </c>
      <c r="O257" s="94" t="s">
        <v>244</v>
      </c>
      <c r="P257" s="94" t="s">
        <v>2155</v>
      </c>
      <c r="Q257" s="98" t="s">
        <v>10200</v>
      </c>
      <c r="R257" s="98" t="s">
        <v>16254</v>
      </c>
      <c r="S257" s="99" t="s">
        <v>279</v>
      </c>
      <c r="T257" s="94" t="s">
        <v>293</v>
      </c>
      <c r="U257" s="120"/>
      <c r="V257" s="120"/>
      <c r="W257" s="100" t="str">
        <f>VLOOKUP(TRIM(X257),X10:Y92,2,FALSE)</f>
        <v>Andy</v>
      </c>
      <c r="X257" s="50" t="str">
        <f t="shared" si="18"/>
        <v>8.1</v>
      </c>
      <c r="Y257" s="50">
        <f t="shared" si="19"/>
        <v>0</v>
      </c>
      <c r="Z257" s="50">
        <f t="shared" si="20"/>
        <v>0</v>
      </c>
      <c r="AA257" s="50">
        <f t="shared" si="21"/>
        <v>14</v>
      </c>
      <c r="AB257" s="50">
        <f t="shared" si="22"/>
        <v>0</v>
      </c>
      <c r="AC257" s="50">
        <f t="shared" si="23"/>
        <v>0</v>
      </c>
    </row>
    <row r="258" spans="1:30" s="50" customFormat="1" ht="35.25" customHeight="1" x14ac:dyDescent="0.25">
      <c r="A258" s="89" t="s">
        <v>224</v>
      </c>
      <c r="B258" s="94" t="s">
        <v>14906</v>
      </c>
      <c r="C258" s="91" t="s">
        <v>97</v>
      </c>
      <c r="D258" s="91" t="s">
        <v>183</v>
      </c>
      <c r="E258" s="122" t="s">
        <v>12515</v>
      </c>
      <c r="F258" s="92" t="s">
        <v>16</v>
      </c>
      <c r="G258" s="92" t="s">
        <v>98</v>
      </c>
      <c r="H258" s="92" t="s">
        <v>9047</v>
      </c>
      <c r="I258" s="162" t="s">
        <v>292</v>
      </c>
      <c r="J258" s="96" t="s">
        <v>267</v>
      </c>
      <c r="K258" s="95">
        <v>576</v>
      </c>
      <c r="L258" s="96"/>
      <c r="M258" s="95" t="s">
        <v>253</v>
      </c>
      <c r="N258" s="94" t="s">
        <v>2839</v>
      </c>
      <c r="O258" s="94" t="s">
        <v>244</v>
      </c>
      <c r="P258" s="94" t="s">
        <v>2155</v>
      </c>
      <c r="Q258" s="98" t="s">
        <v>14905</v>
      </c>
      <c r="R258" s="98" t="s">
        <v>16255</v>
      </c>
      <c r="S258" s="99" t="s">
        <v>279</v>
      </c>
      <c r="T258" s="94" t="s">
        <v>293</v>
      </c>
      <c r="U258" s="120"/>
      <c r="V258" s="120"/>
      <c r="W258" s="100" t="str">
        <f>VLOOKUP(TRIM(X258),X10:Y92,2,FALSE)</f>
        <v>Andy</v>
      </c>
      <c r="X258" s="50" t="str">
        <f t="shared" si="18"/>
        <v>8.1</v>
      </c>
      <c r="Y258" s="50">
        <f t="shared" si="19"/>
        <v>0</v>
      </c>
      <c r="Z258" s="50">
        <f t="shared" si="20"/>
        <v>0</v>
      </c>
      <c r="AA258" s="50">
        <f t="shared" si="21"/>
        <v>8</v>
      </c>
      <c r="AB258" s="50">
        <f t="shared" si="22"/>
        <v>0</v>
      </c>
      <c r="AC258" s="50">
        <f t="shared" si="23"/>
        <v>0</v>
      </c>
    </row>
    <row r="259" spans="1:30" s="50" customFormat="1" ht="35.25" customHeight="1" x14ac:dyDescent="0.25">
      <c r="A259" s="89" t="s">
        <v>224</v>
      </c>
      <c r="B259" s="94" t="s">
        <v>14908</v>
      </c>
      <c r="C259" s="91" t="s">
        <v>97</v>
      </c>
      <c r="D259" s="91" t="s">
        <v>183</v>
      </c>
      <c r="E259" s="122" t="s">
        <v>12516</v>
      </c>
      <c r="F259" s="92" t="s">
        <v>16</v>
      </c>
      <c r="G259" s="92" t="s">
        <v>98</v>
      </c>
      <c r="H259" s="92" t="s">
        <v>9046</v>
      </c>
      <c r="I259" s="162" t="s">
        <v>292</v>
      </c>
      <c r="J259" s="96" t="s">
        <v>105</v>
      </c>
      <c r="K259" s="95">
        <v>2606</v>
      </c>
      <c r="L259" s="96" t="s">
        <v>49</v>
      </c>
      <c r="M259" s="95" t="s">
        <v>253</v>
      </c>
      <c r="N259" s="94" t="s">
        <v>2839</v>
      </c>
      <c r="O259" s="94" t="s">
        <v>244</v>
      </c>
      <c r="P259" s="94" t="s">
        <v>2155</v>
      </c>
      <c r="Q259" s="98" t="s">
        <v>14907</v>
      </c>
      <c r="R259" s="98" t="s">
        <v>16256</v>
      </c>
      <c r="S259" s="99" t="s">
        <v>279</v>
      </c>
      <c r="T259" s="94" t="s">
        <v>293</v>
      </c>
      <c r="U259" s="120"/>
      <c r="V259" s="120"/>
      <c r="W259" s="100" t="str">
        <f>VLOOKUP(TRIM(X259),X10:Y92,2,FALSE)</f>
        <v>Andy</v>
      </c>
      <c r="X259" s="50" t="str">
        <f t="shared" si="18"/>
        <v>8.1</v>
      </c>
      <c r="Y259" s="50">
        <f t="shared" si="19"/>
        <v>0</v>
      </c>
      <c r="Z259" s="50">
        <f t="shared" si="20"/>
        <v>0</v>
      </c>
      <c r="AA259" s="50">
        <f t="shared" si="21"/>
        <v>8</v>
      </c>
      <c r="AB259" s="50">
        <f t="shared" si="22"/>
        <v>0</v>
      </c>
      <c r="AC259" s="50">
        <f t="shared" si="23"/>
        <v>0</v>
      </c>
    </row>
    <row r="260" spans="1:30" s="50" customFormat="1" ht="35.25" customHeight="1" x14ac:dyDescent="0.25">
      <c r="A260" s="89"/>
      <c r="B260" s="94" t="s">
        <v>41</v>
      </c>
      <c r="C260" s="91" t="s">
        <v>14</v>
      </c>
      <c r="D260" s="91" t="s">
        <v>92</v>
      </c>
      <c r="E260" s="122" t="s">
        <v>12517</v>
      </c>
      <c r="F260" s="92" t="s">
        <v>16</v>
      </c>
      <c r="G260" s="209" t="s">
        <v>98</v>
      </c>
      <c r="H260" s="209" t="s">
        <v>14170</v>
      </c>
      <c r="I260" s="210" t="s">
        <v>14171</v>
      </c>
      <c r="J260" s="151" t="s">
        <v>105</v>
      </c>
      <c r="K260" s="152">
        <v>2742</v>
      </c>
      <c r="L260" s="151"/>
      <c r="M260" s="152" t="s">
        <v>253</v>
      </c>
      <c r="N260" s="151" t="s">
        <v>2839</v>
      </c>
      <c r="O260" s="151" t="s">
        <v>244</v>
      </c>
      <c r="P260" s="151" t="s">
        <v>2155</v>
      </c>
      <c r="Q260" s="211" t="s">
        <v>14282</v>
      </c>
      <c r="R260" s="211" t="s">
        <v>255</v>
      </c>
      <c r="S260" s="153"/>
      <c r="T260" s="94" t="s">
        <v>293</v>
      </c>
      <c r="U260" s="120"/>
      <c r="V260" s="120"/>
      <c r="W260" s="100" t="str">
        <f>VLOOKUP(TRIM(X260),X10:Y92,2,FALSE)</f>
        <v>Withdrawn</v>
      </c>
      <c r="X260" s="50" t="str">
        <f t="shared" si="18"/>
        <v>99</v>
      </c>
      <c r="Y260" s="50">
        <f t="shared" si="19"/>
        <v>0</v>
      </c>
      <c r="Z260" s="50">
        <f t="shared" si="20"/>
        <v>0</v>
      </c>
      <c r="AA260" s="50">
        <f t="shared" si="21"/>
        <v>20</v>
      </c>
      <c r="AB260" s="50">
        <f t="shared" si="22"/>
        <v>0</v>
      </c>
      <c r="AC260" s="50">
        <f t="shared" si="23"/>
        <v>0</v>
      </c>
    </row>
    <row r="261" spans="1:30" s="50" customFormat="1" ht="35.25" customHeight="1" x14ac:dyDescent="0.25">
      <c r="A261" s="89" t="s">
        <v>224</v>
      </c>
      <c r="B261" s="94" t="s">
        <v>61</v>
      </c>
      <c r="C261" s="91" t="s">
        <v>97</v>
      </c>
      <c r="D261" s="91" t="s">
        <v>183</v>
      </c>
      <c r="E261" s="122" t="s">
        <v>12518</v>
      </c>
      <c r="F261" s="92" t="s">
        <v>16</v>
      </c>
      <c r="G261" s="92" t="s">
        <v>98</v>
      </c>
      <c r="H261" s="92" t="s">
        <v>14172</v>
      </c>
      <c r="I261" s="162" t="s">
        <v>292</v>
      </c>
      <c r="J261" s="96" t="s">
        <v>2154</v>
      </c>
      <c r="K261" s="95">
        <v>260</v>
      </c>
      <c r="L261" s="96" t="s">
        <v>49</v>
      </c>
      <c r="M261" s="95" t="s">
        <v>253</v>
      </c>
      <c r="N261" s="94" t="s">
        <v>2839</v>
      </c>
      <c r="O261" s="94" t="s">
        <v>244</v>
      </c>
      <c r="P261" s="94" t="s">
        <v>2155</v>
      </c>
      <c r="Q261" s="98" t="s">
        <v>14909</v>
      </c>
      <c r="R261" s="98" t="s">
        <v>16257</v>
      </c>
      <c r="S261" s="99" t="s">
        <v>279</v>
      </c>
      <c r="T261" s="94" t="s">
        <v>293</v>
      </c>
      <c r="U261" s="120"/>
      <c r="V261" s="120"/>
      <c r="W261" s="100" t="str">
        <f>VLOOKUP(TRIM(X261),X10:Y92,2,FALSE)</f>
        <v>Andy</v>
      </c>
      <c r="X261" s="50" t="str">
        <f t="shared" si="18"/>
        <v>8.1</v>
      </c>
      <c r="Y261" s="50">
        <f t="shared" si="19"/>
        <v>0</v>
      </c>
      <c r="Z261" s="50">
        <f t="shared" si="20"/>
        <v>0</v>
      </c>
      <c r="AA261" s="50">
        <f t="shared" si="21"/>
        <v>8</v>
      </c>
      <c r="AB261" s="50">
        <f t="shared" si="22"/>
        <v>0</v>
      </c>
      <c r="AC261" s="50">
        <f t="shared" si="23"/>
        <v>0</v>
      </c>
      <c r="AD261" s="50" t="s">
        <v>525</v>
      </c>
    </row>
    <row r="262" spans="1:30" s="50" customFormat="1" ht="37.15" customHeight="1" x14ac:dyDescent="0.25">
      <c r="A262" s="89" t="s">
        <v>224</v>
      </c>
      <c r="B262" s="94" t="s">
        <v>14911</v>
      </c>
      <c r="C262" s="91" t="s">
        <v>97</v>
      </c>
      <c r="D262" s="91" t="s">
        <v>183</v>
      </c>
      <c r="E262" s="122" t="s">
        <v>12519</v>
      </c>
      <c r="F262" s="92" t="s">
        <v>16</v>
      </c>
      <c r="G262" s="92" t="s">
        <v>98</v>
      </c>
      <c r="H262" s="92" t="s">
        <v>14173</v>
      </c>
      <c r="I262" s="162" t="s">
        <v>292</v>
      </c>
      <c r="J262" s="96" t="s">
        <v>2154</v>
      </c>
      <c r="K262" s="95">
        <v>339</v>
      </c>
      <c r="L262" s="96"/>
      <c r="M262" s="95" t="s">
        <v>253</v>
      </c>
      <c r="N262" s="94" t="s">
        <v>2839</v>
      </c>
      <c r="O262" s="94" t="s">
        <v>244</v>
      </c>
      <c r="P262" s="94" t="s">
        <v>2155</v>
      </c>
      <c r="Q262" s="98" t="s">
        <v>14910</v>
      </c>
      <c r="R262" s="98" t="s">
        <v>227</v>
      </c>
      <c r="S262" s="99" t="s">
        <v>227</v>
      </c>
      <c r="T262" s="94" t="s">
        <v>293</v>
      </c>
      <c r="U262" s="120"/>
      <c r="V262" s="120"/>
      <c r="W262" s="100" t="str">
        <f>VLOOKUP(TRIM(X262),X10:Y92,2,FALSE)</f>
        <v>Andy</v>
      </c>
      <c r="X262" s="50" t="str">
        <f t="shared" si="18"/>
        <v>8.1</v>
      </c>
      <c r="Y262" s="50">
        <f t="shared" si="19"/>
        <v>0</v>
      </c>
      <c r="Z262" s="50">
        <f t="shared" si="20"/>
        <v>0</v>
      </c>
      <c r="AA262" s="50">
        <f t="shared" si="21"/>
        <v>8</v>
      </c>
      <c r="AB262" s="50">
        <f t="shared" si="22"/>
        <v>0</v>
      </c>
      <c r="AC262" s="50">
        <f t="shared" si="23"/>
        <v>0</v>
      </c>
      <c r="AD262" s="50" t="s">
        <v>525</v>
      </c>
    </row>
    <row r="263" spans="1:30" s="50" customFormat="1" ht="37.15" customHeight="1" x14ac:dyDescent="0.25">
      <c r="A263" s="89" t="s">
        <v>224</v>
      </c>
      <c r="B263" s="94" t="s">
        <v>14913</v>
      </c>
      <c r="C263" s="91" t="s">
        <v>97</v>
      </c>
      <c r="D263" s="91" t="s">
        <v>183</v>
      </c>
      <c r="E263" s="122" t="s">
        <v>12520</v>
      </c>
      <c r="F263" s="92" t="s">
        <v>16</v>
      </c>
      <c r="G263" s="92" t="s">
        <v>98</v>
      </c>
      <c r="H263" s="92" t="s">
        <v>9045</v>
      </c>
      <c r="I263" s="162" t="s">
        <v>14171</v>
      </c>
      <c r="J263" s="96" t="s">
        <v>2154</v>
      </c>
      <c r="K263" s="95">
        <v>261</v>
      </c>
      <c r="L263" s="96" t="s">
        <v>49</v>
      </c>
      <c r="M263" s="95" t="s">
        <v>253</v>
      </c>
      <c r="N263" s="94" t="s">
        <v>2839</v>
      </c>
      <c r="O263" s="94" t="s">
        <v>244</v>
      </c>
      <c r="P263" s="94" t="s">
        <v>2155</v>
      </c>
      <c r="Q263" s="98" t="s">
        <v>14912</v>
      </c>
      <c r="R263" s="98" t="s">
        <v>16258</v>
      </c>
      <c r="S263" s="99" t="s">
        <v>227</v>
      </c>
      <c r="T263" s="94" t="s">
        <v>293</v>
      </c>
      <c r="U263" s="120"/>
      <c r="V263" s="120"/>
      <c r="W263" s="100" t="str">
        <f>VLOOKUP(TRIM(X263),X10:Y92,2,FALSE)</f>
        <v>Andy</v>
      </c>
      <c r="X263" s="50" t="str">
        <f t="shared" si="18"/>
        <v>8.1</v>
      </c>
      <c r="Y263" s="50">
        <f t="shared" si="19"/>
        <v>0</v>
      </c>
      <c r="Z263" s="50">
        <f t="shared" si="20"/>
        <v>0</v>
      </c>
      <c r="AA263" s="50">
        <f t="shared" si="21"/>
        <v>20</v>
      </c>
      <c r="AB263" s="50">
        <f t="shared" si="22"/>
        <v>0</v>
      </c>
      <c r="AC263" s="50">
        <f t="shared" si="23"/>
        <v>0</v>
      </c>
      <c r="AD263" s="50" t="s">
        <v>525</v>
      </c>
    </row>
    <row r="264" spans="1:30" s="50" customFormat="1" ht="35.25" customHeight="1" x14ac:dyDescent="0.25">
      <c r="A264" s="89" t="s">
        <v>224</v>
      </c>
      <c r="B264" s="94" t="s">
        <v>41</v>
      </c>
      <c r="C264" s="91" t="s">
        <v>97</v>
      </c>
      <c r="D264" s="91" t="s">
        <v>203</v>
      </c>
      <c r="E264" s="122" t="s">
        <v>12521</v>
      </c>
      <c r="F264" s="92" t="s">
        <v>242</v>
      </c>
      <c r="G264" s="92" t="s">
        <v>98</v>
      </c>
      <c r="H264" s="92" t="s">
        <v>14914</v>
      </c>
      <c r="I264" s="162" t="s">
        <v>12163</v>
      </c>
      <c r="J264" s="96" t="s">
        <v>259</v>
      </c>
      <c r="K264" s="95"/>
      <c r="L264" s="96"/>
      <c r="M264" s="95"/>
      <c r="N264" s="94" t="s">
        <v>14174</v>
      </c>
      <c r="O264" s="94" t="s">
        <v>244</v>
      </c>
      <c r="P264" s="94" t="s">
        <v>2151</v>
      </c>
      <c r="Q264" s="98" t="s">
        <v>577</v>
      </c>
      <c r="R264" s="98" t="s">
        <v>16259</v>
      </c>
      <c r="S264" s="99" t="s">
        <v>279</v>
      </c>
      <c r="T264" s="94" t="s">
        <v>293</v>
      </c>
      <c r="U264" s="120"/>
      <c r="V264" s="120"/>
      <c r="W264" s="100" t="str">
        <f>VLOOKUP(TRIM(X264),X10:Y92,2,FALSE)</f>
        <v>Puneet</v>
      </c>
      <c r="X264" s="50" t="str">
        <f t="shared" si="18"/>
        <v>8.10</v>
      </c>
      <c r="Y264" s="50">
        <f t="shared" si="19"/>
        <v>0</v>
      </c>
      <c r="Z264" s="50">
        <f t="shared" si="20"/>
        <v>0</v>
      </c>
      <c r="AA264" s="50">
        <f t="shared" si="21"/>
        <v>57</v>
      </c>
      <c r="AB264" s="50">
        <f t="shared" si="22"/>
        <v>0</v>
      </c>
      <c r="AC264" s="50">
        <f t="shared" si="23"/>
        <v>0</v>
      </c>
      <c r="AD264" s="50" t="s">
        <v>525</v>
      </c>
    </row>
    <row r="265" spans="1:30" s="50" customFormat="1" ht="37.15" customHeight="1" x14ac:dyDescent="0.25">
      <c r="A265" s="89" t="s">
        <v>224</v>
      </c>
      <c r="B265" s="94" t="s">
        <v>3508</v>
      </c>
      <c r="C265" s="91" t="s">
        <v>97</v>
      </c>
      <c r="D265" s="91" t="s">
        <v>203</v>
      </c>
      <c r="E265" s="122" t="s">
        <v>12522</v>
      </c>
      <c r="F265" s="92" t="s">
        <v>16</v>
      </c>
      <c r="G265" s="92" t="s">
        <v>98</v>
      </c>
      <c r="H265" s="92" t="s">
        <v>3509</v>
      </c>
      <c r="I265" s="162" t="s">
        <v>14915</v>
      </c>
      <c r="J265" s="94" t="s">
        <v>254</v>
      </c>
      <c r="K265" s="156">
        <v>3622</v>
      </c>
      <c r="L265" s="94" t="s">
        <v>54</v>
      </c>
      <c r="M265" s="156" t="s">
        <v>253</v>
      </c>
      <c r="N265" s="94" t="s">
        <v>2839</v>
      </c>
      <c r="O265" s="94" t="s">
        <v>244</v>
      </c>
      <c r="P265" s="94" t="s">
        <v>2151</v>
      </c>
      <c r="Q265" s="98" t="s">
        <v>14916</v>
      </c>
      <c r="R265" s="98" t="s">
        <v>16910</v>
      </c>
      <c r="S265" s="99" t="s">
        <v>279</v>
      </c>
      <c r="T265" s="94" t="s">
        <v>293</v>
      </c>
      <c r="U265" s="120"/>
      <c r="V265" s="120"/>
      <c r="W265" s="100" t="str">
        <f>VLOOKUP(TRIM(X265),X10:Y92,2,FALSE)</f>
        <v>Puneet</v>
      </c>
      <c r="X265" s="50" t="str">
        <f t="shared" si="18"/>
        <v>8.10</v>
      </c>
      <c r="Y265" s="50">
        <f t="shared" si="19"/>
        <v>0</v>
      </c>
      <c r="Z265" s="50">
        <f t="shared" si="20"/>
        <v>0</v>
      </c>
      <c r="AA265" s="50">
        <f t="shared" si="21"/>
        <v>151</v>
      </c>
      <c r="AB265" s="50">
        <f t="shared" si="22"/>
        <v>0</v>
      </c>
      <c r="AC265" s="50">
        <f t="shared" si="23"/>
        <v>0</v>
      </c>
    </row>
    <row r="266" spans="1:30" s="50" customFormat="1" ht="35.25" customHeight="1" x14ac:dyDescent="0.25">
      <c r="A266" s="89" t="s">
        <v>224</v>
      </c>
      <c r="B266" s="94" t="s">
        <v>3511</v>
      </c>
      <c r="C266" s="91" t="s">
        <v>97</v>
      </c>
      <c r="D266" s="91" t="s">
        <v>203</v>
      </c>
      <c r="E266" s="122" t="s">
        <v>12523</v>
      </c>
      <c r="F266" s="92" t="s">
        <v>16</v>
      </c>
      <c r="G266" s="92" t="s">
        <v>98</v>
      </c>
      <c r="H266" s="92" t="s">
        <v>3512</v>
      </c>
      <c r="I266" s="162" t="s">
        <v>3510</v>
      </c>
      <c r="J266" s="96" t="s">
        <v>246</v>
      </c>
      <c r="K266" s="95">
        <v>2553</v>
      </c>
      <c r="L266" s="96" t="s">
        <v>53</v>
      </c>
      <c r="M266" s="95" t="s">
        <v>253</v>
      </c>
      <c r="N266" s="94" t="s">
        <v>2839</v>
      </c>
      <c r="O266" s="94" t="s">
        <v>244</v>
      </c>
      <c r="P266" s="94" t="s">
        <v>2151</v>
      </c>
      <c r="Q266" s="98" t="s">
        <v>14917</v>
      </c>
      <c r="R266" s="98" t="s">
        <v>16979</v>
      </c>
      <c r="S266" s="99" t="s">
        <v>279</v>
      </c>
      <c r="T266" s="94" t="s">
        <v>293</v>
      </c>
      <c r="U266" s="120"/>
      <c r="V266" s="120"/>
      <c r="W266" s="100" t="str">
        <f>VLOOKUP(TRIM(X266),X10:Y92,2,FALSE)</f>
        <v>Puneet</v>
      </c>
      <c r="X266" s="50" t="str">
        <f t="shared" si="18"/>
        <v>8.10</v>
      </c>
      <c r="Y266" s="50">
        <f t="shared" si="19"/>
        <v>0</v>
      </c>
      <c r="Z266" s="50">
        <f t="shared" si="20"/>
        <v>0</v>
      </c>
      <c r="AA266" s="50">
        <f t="shared" si="21"/>
        <v>110</v>
      </c>
      <c r="AB266" s="50">
        <f t="shared" si="22"/>
        <v>0</v>
      </c>
      <c r="AC266" s="50">
        <f t="shared" si="23"/>
        <v>0</v>
      </c>
    </row>
    <row r="267" spans="1:30" s="50" customFormat="1" ht="35.25" customHeight="1" x14ac:dyDescent="0.25">
      <c r="A267" s="89" t="s">
        <v>224</v>
      </c>
      <c r="B267" s="94" t="s">
        <v>14919</v>
      </c>
      <c r="C267" s="91" t="s">
        <v>97</v>
      </c>
      <c r="D267" s="91" t="s">
        <v>1983</v>
      </c>
      <c r="E267" s="122" t="s">
        <v>12524</v>
      </c>
      <c r="F267" s="92" t="s">
        <v>16</v>
      </c>
      <c r="G267" s="92" t="s">
        <v>98</v>
      </c>
      <c r="H267" s="92" t="s">
        <v>9035</v>
      </c>
      <c r="I267" s="162" t="s">
        <v>12174</v>
      </c>
      <c r="J267" s="96" t="s">
        <v>105</v>
      </c>
      <c r="K267" s="95">
        <v>2743</v>
      </c>
      <c r="L267" s="96"/>
      <c r="M267" s="95" t="s">
        <v>253</v>
      </c>
      <c r="N267" s="94" t="s">
        <v>2839</v>
      </c>
      <c r="O267" s="94" t="s">
        <v>244</v>
      </c>
      <c r="P267" s="94" t="s">
        <v>9037</v>
      </c>
      <c r="Q267" s="98" t="s">
        <v>14918</v>
      </c>
      <c r="R267" s="98" t="s">
        <v>16260</v>
      </c>
      <c r="S267" s="99" t="s">
        <v>279</v>
      </c>
      <c r="T267" s="94" t="s">
        <v>293</v>
      </c>
      <c r="U267" s="120"/>
      <c r="V267" s="120"/>
      <c r="W267" s="100" t="str">
        <f>VLOOKUP(TRIM(X267),X10:Y92,2,FALSE)</f>
        <v>Tao</v>
      </c>
      <c r="X267" s="50" t="str">
        <f t="shared" si="18"/>
        <v>8.16</v>
      </c>
      <c r="Y267" s="50">
        <f t="shared" si="19"/>
        <v>0</v>
      </c>
      <c r="Z267" s="50">
        <f t="shared" si="20"/>
        <v>0</v>
      </c>
      <c r="AA267" s="50">
        <f t="shared" si="21"/>
        <v>44</v>
      </c>
      <c r="AB267" s="50">
        <f t="shared" si="22"/>
        <v>0</v>
      </c>
      <c r="AC267" s="50">
        <f t="shared" si="23"/>
        <v>0</v>
      </c>
    </row>
    <row r="268" spans="1:30" s="50" customFormat="1" ht="35.25" customHeight="1" x14ac:dyDescent="0.25">
      <c r="A268" s="89" t="s">
        <v>224</v>
      </c>
      <c r="B268" s="94" t="s">
        <v>41</v>
      </c>
      <c r="C268" s="91" t="s">
        <v>97</v>
      </c>
      <c r="D268" s="91" t="s">
        <v>13872</v>
      </c>
      <c r="E268" s="122" t="s">
        <v>12525</v>
      </c>
      <c r="F268" s="92" t="s">
        <v>2585</v>
      </c>
      <c r="G268" s="92" t="s">
        <v>98</v>
      </c>
      <c r="H268" s="92" t="s">
        <v>14920</v>
      </c>
      <c r="I268" s="162" t="s">
        <v>292</v>
      </c>
      <c r="J268" s="96"/>
      <c r="K268" s="95"/>
      <c r="L268" s="96"/>
      <c r="M268" s="95"/>
      <c r="N268" s="94"/>
      <c r="O268" s="94" t="s">
        <v>244</v>
      </c>
      <c r="P268" s="94" t="s">
        <v>9037</v>
      </c>
      <c r="Q268" s="98" t="s">
        <v>14175</v>
      </c>
      <c r="R268" s="98" t="s">
        <v>16261</v>
      </c>
      <c r="S268" s="99" t="s">
        <v>279</v>
      </c>
      <c r="T268" s="94" t="s">
        <v>293</v>
      </c>
      <c r="U268" s="120"/>
      <c r="V268" s="120"/>
      <c r="W268" s="100" t="str">
        <f>VLOOKUP(TRIM(X268),X10:Y92,2,FALSE)</f>
        <v>Puneet</v>
      </c>
      <c r="X268" s="50" t="str">
        <f t="shared" si="18"/>
        <v>9.1.1</v>
      </c>
      <c r="Y268" s="50">
        <f t="shared" si="19"/>
        <v>0</v>
      </c>
      <c r="Z268" s="50">
        <f t="shared" si="20"/>
        <v>0</v>
      </c>
      <c r="AA268" s="50">
        <f t="shared" si="21"/>
        <v>8</v>
      </c>
      <c r="AB268" s="50">
        <f t="shared" si="22"/>
        <v>0</v>
      </c>
      <c r="AC268" s="50">
        <f t="shared" si="23"/>
        <v>0</v>
      </c>
    </row>
    <row r="269" spans="1:30" s="50" customFormat="1" ht="35.25" customHeight="1" x14ac:dyDescent="0.25">
      <c r="A269" s="89" t="s">
        <v>224</v>
      </c>
      <c r="B269" s="94" t="s">
        <v>3300</v>
      </c>
      <c r="C269" s="91" t="s">
        <v>97</v>
      </c>
      <c r="D269" s="91" t="s">
        <v>80</v>
      </c>
      <c r="E269" s="122" t="s">
        <v>12526</v>
      </c>
      <c r="F269" s="92" t="s">
        <v>16</v>
      </c>
      <c r="G269" s="92" t="s">
        <v>98</v>
      </c>
      <c r="H269" s="92" t="s">
        <v>14176</v>
      </c>
      <c r="I269" s="162" t="s">
        <v>292</v>
      </c>
      <c r="J269" s="96" t="s">
        <v>246</v>
      </c>
      <c r="K269" s="95">
        <v>2863</v>
      </c>
      <c r="L269" s="96"/>
      <c r="M269" s="95" t="s">
        <v>106</v>
      </c>
      <c r="N269" s="94" t="s">
        <v>2370</v>
      </c>
      <c r="O269" s="94" t="s">
        <v>238</v>
      </c>
      <c r="P269" s="94" t="s">
        <v>247</v>
      </c>
      <c r="Q269" s="98" t="s">
        <v>14921</v>
      </c>
      <c r="R269" s="98" t="s">
        <v>227</v>
      </c>
      <c r="S269" s="99" t="s">
        <v>227</v>
      </c>
      <c r="T269" s="94" t="s">
        <v>293</v>
      </c>
      <c r="U269" s="120"/>
      <c r="V269" s="120"/>
      <c r="W269" s="100" t="str">
        <f>VLOOKUP(TRIM(X269),X10:Y92,2,FALSE)</f>
        <v>Andy</v>
      </c>
      <c r="X269" s="50" t="str">
        <f t="shared" si="18"/>
        <v>6.7</v>
      </c>
      <c r="Y269" s="50">
        <f t="shared" si="19"/>
        <v>0</v>
      </c>
      <c r="Z269" s="50">
        <f t="shared" si="20"/>
        <v>0</v>
      </c>
      <c r="AA269" s="50">
        <f t="shared" si="21"/>
        <v>8</v>
      </c>
      <c r="AB269" s="50">
        <f t="shared" si="22"/>
        <v>0</v>
      </c>
      <c r="AC269" s="50">
        <f t="shared" si="23"/>
        <v>0</v>
      </c>
    </row>
    <row r="270" spans="1:30" s="50" customFormat="1" ht="35.25" customHeight="1" x14ac:dyDescent="0.25">
      <c r="A270" s="89" t="s">
        <v>224</v>
      </c>
      <c r="B270" s="94" t="s">
        <v>3300</v>
      </c>
      <c r="C270" s="91" t="s">
        <v>97</v>
      </c>
      <c r="D270" s="91" t="s">
        <v>80</v>
      </c>
      <c r="E270" s="122" t="s">
        <v>12527</v>
      </c>
      <c r="F270" s="92" t="s">
        <v>16</v>
      </c>
      <c r="G270" s="92" t="s">
        <v>98</v>
      </c>
      <c r="H270" s="92" t="s">
        <v>14176</v>
      </c>
      <c r="I270" s="162" t="s">
        <v>292</v>
      </c>
      <c r="J270" s="96" t="s">
        <v>246</v>
      </c>
      <c r="K270" s="95">
        <v>2864</v>
      </c>
      <c r="L270" s="96"/>
      <c r="M270" s="95" t="s">
        <v>108</v>
      </c>
      <c r="N270" s="94" t="s">
        <v>514</v>
      </c>
      <c r="O270" s="94" t="s">
        <v>124</v>
      </c>
      <c r="P270" s="94" t="s">
        <v>247</v>
      </c>
      <c r="Q270" s="98" t="s">
        <v>14922</v>
      </c>
      <c r="R270" s="98" t="s">
        <v>16145</v>
      </c>
      <c r="S270" s="99" t="s">
        <v>279</v>
      </c>
      <c r="T270" s="94" t="s">
        <v>293</v>
      </c>
      <c r="U270" s="120"/>
      <c r="V270" s="120"/>
      <c r="W270" s="100" t="str">
        <f>VLOOKUP(TRIM(X270),X10:Y92,2,FALSE)</f>
        <v>Andy</v>
      </c>
      <c r="X270" s="50" t="str">
        <f t="shared" si="18"/>
        <v>6.7</v>
      </c>
      <c r="Y270" s="50">
        <f t="shared" si="19"/>
        <v>0</v>
      </c>
      <c r="Z270" s="50">
        <f t="shared" si="20"/>
        <v>0</v>
      </c>
      <c r="AA270" s="50">
        <f t="shared" si="21"/>
        <v>8</v>
      </c>
      <c r="AB270" s="50">
        <f t="shared" si="22"/>
        <v>0</v>
      </c>
      <c r="AC270" s="50">
        <f t="shared" si="23"/>
        <v>0</v>
      </c>
    </row>
    <row r="271" spans="1:30" s="50" customFormat="1" ht="35.25" customHeight="1" x14ac:dyDescent="0.25">
      <c r="A271" s="89" t="s">
        <v>224</v>
      </c>
      <c r="B271" s="94" t="s">
        <v>3300</v>
      </c>
      <c r="C271" s="91" t="s">
        <v>97</v>
      </c>
      <c r="D271" s="91" t="s">
        <v>80</v>
      </c>
      <c r="E271" s="122" t="s">
        <v>12528</v>
      </c>
      <c r="F271" s="92" t="s">
        <v>16</v>
      </c>
      <c r="G271" s="92" t="s">
        <v>98</v>
      </c>
      <c r="H271" s="92" t="s">
        <v>14176</v>
      </c>
      <c r="I271" s="162" t="s">
        <v>292</v>
      </c>
      <c r="J271" s="96" t="s">
        <v>246</v>
      </c>
      <c r="K271" s="95">
        <v>2865</v>
      </c>
      <c r="L271" s="96"/>
      <c r="M271" s="95" t="s">
        <v>108</v>
      </c>
      <c r="N271" s="94" t="s">
        <v>2839</v>
      </c>
      <c r="O271" s="94" t="s">
        <v>244</v>
      </c>
      <c r="P271" s="94" t="s">
        <v>247</v>
      </c>
      <c r="Q271" s="98" t="s">
        <v>14923</v>
      </c>
      <c r="R271" s="98" t="s">
        <v>16146</v>
      </c>
      <c r="S271" s="99" t="s">
        <v>279</v>
      </c>
      <c r="T271" s="94" t="s">
        <v>293</v>
      </c>
      <c r="U271" s="120"/>
      <c r="V271" s="120"/>
      <c r="W271" s="100" t="str">
        <f>VLOOKUP(TRIM(X271),X10:Y92,2,FALSE)</f>
        <v>Andy</v>
      </c>
      <c r="X271" s="50" t="str">
        <f t="shared" si="18"/>
        <v>6.7</v>
      </c>
      <c r="Y271" s="50">
        <f t="shared" si="19"/>
        <v>0</v>
      </c>
      <c r="Z271" s="50">
        <f t="shared" si="20"/>
        <v>0</v>
      </c>
      <c r="AA271" s="50">
        <f t="shared" si="21"/>
        <v>8</v>
      </c>
      <c r="AB271" s="50">
        <f t="shared" si="22"/>
        <v>0</v>
      </c>
      <c r="AC271" s="50">
        <f t="shared" si="23"/>
        <v>0</v>
      </c>
      <c r="AD271" s="50" t="s">
        <v>525</v>
      </c>
    </row>
    <row r="272" spans="1:30" s="50" customFormat="1" ht="35.25" customHeight="1" x14ac:dyDescent="0.25">
      <c r="A272" s="89" t="s">
        <v>224</v>
      </c>
      <c r="B272" s="94" t="s">
        <v>14925</v>
      </c>
      <c r="C272" s="91" t="s">
        <v>97</v>
      </c>
      <c r="D272" s="91" t="s">
        <v>66</v>
      </c>
      <c r="E272" s="122" t="s">
        <v>12529</v>
      </c>
      <c r="F272" s="92" t="s">
        <v>16</v>
      </c>
      <c r="G272" s="92" t="s">
        <v>98</v>
      </c>
      <c r="H272" s="92" t="s">
        <v>14177</v>
      </c>
      <c r="I272" s="162" t="s">
        <v>292</v>
      </c>
      <c r="J272" s="96" t="s">
        <v>105</v>
      </c>
      <c r="K272" s="95">
        <v>2744</v>
      </c>
      <c r="L272" s="96"/>
      <c r="M272" s="95" t="s">
        <v>106</v>
      </c>
      <c r="N272" s="94" t="s">
        <v>514</v>
      </c>
      <c r="O272" s="94" t="s">
        <v>124</v>
      </c>
      <c r="P272" s="94" t="s">
        <v>250</v>
      </c>
      <c r="Q272" s="98" t="s">
        <v>14924</v>
      </c>
      <c r="R272" s="98" t="s">
        <v>16147</v>
      </c>
      <c r="S272" s="99" t="s">
        <v>279</v>
      </c>
      <c r="T272" s="94" t="s">
        <v>293</v>
      </c>
      <c r="U272" s="120"/>
      <c r="V272" s="120"/>
      <c r="W272" s="100" t="str">
        <f>VLOOKUP(TRIM(X272),X10:Y92,2,FALSE)</f>
        <v>Andy</v>
      </c>
      <c r="X272" s="50" t="str">
        <f t="shared" si="18"/>
        <v>6.2</v>
      </c>
      <c r="Y272" s="50">
        <f t="shared" si="19"/>
        <v>0</v>
      </c>
      <c r="Z272" s="50">
        <f t="shared" si="20"/>
        <v>0</v>
      </c>
      <c r="AA272" s="50">
        <f t="shared" si="21"/>
        <v>8</v>
      </c>
      <c r="AB272" s="50">
        <f t="shared" si="22"/>
        <v>0</v>
      </c>
      <c r="AC272" s="50">
        <f t="shared" si="23"/>
        <v>0</v>
      </c>
      <c r="AD272" s="50" t="s">
        <v>525</v>
      </c>
    </row>
    <row r="273" spans="1:31" s="50" customFormat="1" ht="35.25" customHeight="1" x14ac:dyDescent="0.25">
      <c r="A273" s="89" t="s">
        <v>224</v>
      </c>
      <c r="B273" s="94" t="s">
        <v>14925</v>
      </c>
      <c r="C273" s="91" t="s">
        <v>97</v>
      </c>
      <c r="D273" s="91" t="s">
        <v>66</v>
      </c>
      <c r="E273" s="122" t="s">
        <v>12530</v>
      </c>
      <c r="F273" s="92" t="s">
        <v>16</v>
      </c>
      <c r="G273" s="92" t="s">
        <v>98</v>
      </c>
      <c r="H273" s="92" t="s">
        <v>14177</v>
      </c>
      <c r="I273" s="162" t="s">
        <v>292</v>
      </c>
      <c r="J273" s="96" t="s">
        <v>105</v>
      </c>
      <c r="K273" s="212">
        <v>2745</v>
      </c>
      <c r="L273" s="96"/>
      <c r="M273" s="95" t="s">
        <v>108</v>
      </c>
      <c r="N273" s="94" t="s">
        <v>2839</v>
      </c>
      <c r="O273" s="94" t="s">
        <v>244</v>
      </c>
      <c r="P273" s="94" t="s">
        <v>247</v>
      </c>
      <c r="Q273" s="98" t="s">
        <v>14926</v>
      </c>
      <c r="R273" s="98" t="s">
        <v>16148</v>
      </c>
      <c r="S273" s="99" t="s">
        <v>279</v>
      </c>
      <c r="T273" s="94" t="s">
        <v>293</v>
      </c>
      <c r="U273" s="120"/>
      <c r="V273" s="120"/>
      <c r="W273" s="100" t="str">
        <f>VLOOKUP(TRIM(X273),X10:Y92,2,FALSE)</f>
        <v>Andy</v>
      </c>
      <c r="X273" s="50" t="str">
        <f t="shared" si="18"/>
        <v>6.2</v>
      </c>
      <c r="Y273" s="50">
        <f t="shared" si="19"/>
        <v>0</v>
      </c>
      <c r="Z273" s="50">
        <f t="shared" si="20"/>
        <v>0</v>
      </c>
      <c r="AA273" s="50">
        <f t="shared" si="21"/>
        <v>8</v>
      </c>
      <c r="AB273" s="50">
        <f t="shared" si="22"/>
        <v>0</v>
      </c>
      <c r="AC273" s="50">
        <f t="shared" si="23"/>
        <v>0</v>
      </c>
    </row>
    <row r="274" spans="1:31" s="50" customFormat="1" ht="35.25" customHeight="1" x14ac:dyDescent="0.25">
      <c r="A274" s="89" t="s">
        <v>224</v>
      </c>
      <c r="B274" s="94" t="s">
        <v>9603</v>
      </c>
      <c r="C274" s="91" t="s">
        <v>97</v>
      </c>
      <c r="D274" s="91" t="s">
        <v>56</v>
      </c>
      <c r="E274" s="122" t="s">
        <v>12531</v>
      </c>
      <c r="F274" s="92" t="s">
        <v>270</v>
      </c>
      <c r="G274" s="92" t="s">
        <v>98</v>
      </c>
      <c r="H274" s="92" t="s">
        <v>14178</v>
      </c>
      <c r="I274" s="162" t="s">
        <v>292</v>
      </c>
      <c r="J274" s="96"/>
      <c r="K274" s="95"/>
      <c r="L274" s="96"/>
      <c r="M274" s="95"/>
      <c r="N274" s="94"/>
      <c r="O274" s="94" t="s">
        <v>244</v>
      </c>
      <c r="P274" s="94" t="s">
        <v>14179</v>
      </c>
      <c r="Q274" s="98" t="s">
        <v>14180</v>
      </c>
      <c r="R274" s="98" t="s">
        <v>16149</v>
      </c>
      <c r="S274" s="99" t="s">
        <v>234</v>
      </c>
      <c r="T274" s="94" t="s">
        <v>293</v>
      </c>
      <c r="U274" s="120"/>
      <c r="V274" s="120"/>
      <c r="W274" s="100" t="str">
        <f>VLOOKUP(TRIM(X274),X10:Y92,2,FALSE)</f>
        <v>Andy</v>
      </c>
      <c r="X274" s="50" t="str">
        <f t="shared" si="18"/>
        <v>4.1</v>
      </c>
      <c r="Y274" s="50">
        <f t="shared" si="19"/>
        <v>0</v>
      </c>
      <c r="Z274" s="50">
        <f t="shared" si="20"/>
        <v>0</v>
      </c>
      <c r="AA274" s="50">
        <f t="shared" si="21"/>
        <v>8</v>
      </c>
      <c r="AB274" s="50">
        <f t="shared" si="22"/>
        <v>0</v>
      </c>
      <c r="AC274" s="50">
        <f t="shared" si="23"/>
        <v>0</v>
      </c>
    </row>
    <row r="275" spans="1:31" s="50" customFormat="1" ht="35.25" customHeight="1" x14ac:dyDescent="0.25">
      <c r="A275" s="89" t="s">
        <v>224</v>
      </c>
      <c r="B275" s="94" t="s">
        <v>14928</v>
      </c>
      <c r="C275" s="91" t="s">
        <v>97</v>
      </c>
      <c r="D275" s="91" t="s">
        <v>56</v>
      </c>
      <c r="E275" s="122" t="s">
        <v>12532</v>
      </c>
      <c r="F275" s="92" t="s">
        <v>16</v>
      </c>
      <c r="G275" s="92" t="s">
        <v>98</v>
      </c>
      <c r="H275" s="92" t="s">
        <v>14181</v>
      </c>
      <c r="I275" s="162" t="s">
        <v>292</v>
      </c>
      <c r="J275" s="96" t="s">
        <v>246</v>
      </c>
      <c r="K275" s="95">
        <v>2866</v>
      </c>
      <c r="L275" s="96"/>
      <c r="M275" s="95" t="s">
        <v>106</v>
      </c>
      <c r="N275" s="94" t="s">
        <v>2370</v>
      </c>
      <c r="O275" s="94" t="s">
        <v>238</v>
      </c>
      <c r="P275" s="94" t="s">
        <v>247</v>
      </c>
      <c r="Q275" s="98" t="s">
        <v>14927</v>
      </c>
      <c r="R275" s="98" t="s">
        <v>16150</v>
      </c>
      <c r="S275" s="99" t="s">
        <v>227</v>
      </c>
      <c r="T275" s="94" t="s">
        <v>293</v>
      </c>
      <c r="U275" s="120"/>
      <c r="V275" s="120"/>
      <c r="W275" s="100" t="str">
        <f>VLOOKUP(TRIM(X275),X10:Y92,2,FALSE)</f>
        <v>Andy</v>
      </c>
      <c r="X275" s="50" t="str">
        <f t="shared" si="18"/>
        <v>4.1</v>
      </c>
      <c r="Y275" s="50">
        <f t="shared" si="19"/>
        <v>0</v>
      </c>
      <c r="Z275" s="50">
        <f t="shared" si="20"/>
        <v>0</v>
      </c>
      <c r="AA275" s="50">
        <f t="shared" si="21"/>
        <v>8</v>
      </c>
      <c r="AB275" s="50">
        <f t="shared" si="22"/>
        <v>0</v>
      </c>
      <c r="AC275" s="50">
        <f t="shared" si="23"/>
        <v>0</v>
      </c>
    </row>
    <row r="276" spans="1:31" s="50" customFormat="1" ht="35.25" customHeight="1" x14ac:dyDescent="0.25">
      <c r="A276" s="89" t="s">
        <v>224</v>
      </c>
      <c r="B276" s="94" t="s">
        <v>14928</v>
      </c>
      <c r="C276" s="91" t="s">
        <v>97</v>
      </c>
      <c r="D276" s="91" t="s">
        <v>56</v>
      </c>
      <c r="E276" s="122" t="s">
        <v>12533</v>
      </c>
      <c r="F276" s="92" t="s">
        <v>16</v>
      </c>
      <c r="G276" s="92" t="s">
        <v>98</v>
      </c>
      <c r="H276" s="92" t="s">
        <v>14181</v>
      </c>
      <c r="I276" s="162" t="s">
        <v>292</v>
      </c>
      <c r="J276" s="96" t="s">
        <v>246</v>
      </c>
      <c r="K276" s="95">
        <v>2867</v>
      </c>
      <c r="L276" s="96"/>
      <c r="M276" s="95" t="s">
        <v>108</v>
      </c>
      <c r="N276" s="94" t="s">
        <v>514</v>
      </c>
      <c r="O276" s="94" t="s">
        <v>124</v>
      </c>
      <c r="P276" s="94" t="s">
        <v>247</v>
      </c>
      <c r="Q276" s="98" t="s">
        <v>14929</v>
      </c>
      <c r="R276" s="98" t="s">
        <v>16150</v>
      </c>
      <c r="S276" s="99" t="s">
        <v>227</v>
      </c>
      <c r="T276" s="94" t="s">
        <v>293</v>
      </c>
      <c r="U276" s="120"/>
      <c r="V276" s="120"/>
      <c r="W276" s="100" t="str">
        <f>VLOOKUP(TRIM(X276),X10:Y92,2,FALSE)</f>
        <v>Andy</v>
      </c>
      <c r="X276" s="50" t="str">
        <f t="shared" si="18"/>
        <v>4.1</v>
      </c>
      <c r="Y276" s="50">
        <f t="shared" si="19"/>
        <v>0</v>
      </c>
      <c r="Z276" s="50">
        <f t="shared" si="20"/>
        <v>0</v>
      </c>
      <c r="AA276" s="50">
        <f t="shared" si="21"/>
        <v>8</v>
      </c>
      <c r="AB276" s="50">
        <f t="shared" si="22"/>
        <v>0</v>
      </c>
      <c r="AC276" s="50">
        <f t="shared" si="23"/>
        <v>0</v>
      </c>
    </row>
    <row r="277" spans="1:31" s="50" customFormat="1" ht="35.25" customHeight="1" x14ac:dyDescent="0.25">
      <c r="A277" s="89" t="s">
        <v>224</v>
      </c>
      <c r="B277" s="94" t="s">
        <v>14928</v>
      </c>
      <c r="C277" s="91" t="s">
        <v>97</v>
      </c>
      <c r="D277" s="91" t="s">
        <v>56</v>
      </c>
      <c r="E277" s="122" t="s">
        <v>12534</v>
      </c>
      <c r="F277" s="92" t="s">
        <v>16</v>
      </c>
      <c r="G277" s="92" t="s">
        <v>98</v>
      </c>
      <c r="H277" s="92" t="s">
        <v>14181</v>
      </c>
      <c r="I277" s="162" t="s">
        <v>292</v>
      </c>
      <c r="J277" s="96" t="s">
        <v>246</v>
      </c>
      <c r="K277" s="95">
        <v>2868</v>
      </c>
      <c r="L277" s="96"/>
      <c r="M277" s="95" t="s">
        <v>108</v>
      </c>
      <c r="N277" s="94" t="s">
        <v>2839</v>
      </c>
      <c r="O277" s="94" t="s">
        <v>244</v>
      </c>
      <c r="P277" s="94" t="s">
        <v>247</v>
      </c>
      <c r="Q277" s="98" t="s">
        <v>14930</v>
      </c>
      <c r="R277" s="98" t="s">
        <v>16150</v>
      </c>
      <c r="S277" s="99" t="s">
        <v>227</v>
      </c>
      <c r="T277" s="94" t="s">
        <v>293</v>
      </c>
      <c r="U277" s="120"/>
      <c r="V277" s="120"/>
      <c r="W277" s="100" t="str">
        <f>VLOOKUP(TRIM(X277),X10:Y92,2,FALSE)</f>
        <v>Andy</v>
      </c>
      <c r="X277" s="50" t="str">
        <f t="shared" si="18"/>
        <v>4.1</v>
      </c>
      <c r="Y277" s="50">
        <f t="shared" si="19"/>
        <v>0</v>
      </c>
      <c r="Z277" s="50">
        <f t="shared" si="20"/>
        <v>0</v>
      </c>
      <c r="AA277" s="50">
        <f t="shared" si="21"/>
        <v>8</v>
      </c>
      <c r="AB277" s="50">
        <f t="shared" si="22"/>
        <v>0</v>
      </c>
      <c r="AC277" s="50">
        <f t="shared" si="23"/>
        <v>0</v>
      </c>
    </row>
    <row r="278" spans="1:31" s="50" customFormat="1" ht="35.25" customHeight="1" x14ac:dyDescent="0.25">
      <c r="A278" s="89" t="s">
        <v>224</v>
      </c>
      <c r="B278" s="94" t="s">
        <v>14932</v>
      </c>
      <c r="C278" s="91" t="s">
        <v>97</v>
      </c>
      <c r="D278" s="91" t="s">
        <v>56</v>
      </c>
      <c r="E278" s="122" t="s">
        <v>12535</v>
      </c>
      <c r="F278" s="92" t="s">
        <v>16</v>
      </c>
      <c r="G278" s="92" t="s">
        <v>98</v>
      </c>
      <c r="H278" s="92" t="s">
        <v>14181</v>
      </c>
      <c r="I278" s="162" t="s">
        <v>292</v>
      </c>
      <c r="J278" s="96" t="s">
        <v>105</v>
      </c>
      <c r="K278" s="95">
        <v>2746</v>
      </c>
      <c r="L278" s="96"/>
      <c r="M278" s="95" t="s">
        <v>106</v>
      </c>
      <c r="N278" s="94" t="s">
        <v>9072</v>
      </c>
      <c r="O278" s="94" t="s">
        <v>238</v>
      </c>
      <c r="P278" s="94" t="s">
        <v>247</v>
      </c>
      <c r="Q278" s="98" t="s">
        <v>14931</v>
      </c>
      <c r="R278" s="98" t="s">
        <v>16150</v>
      </c>
      <c r="S278" s="99" t="s">
        <v>227</v>
      </c>
      <c r="T278" s="94" t="s">
        <v>293</v>
      </c>
      <c r="U278" s="120"/>
      <c r="V278" s="120"/>
      <c r="W278" s="100" t="str">
        <f>VLOOKUP(TRIM(X278),X10:Y92,2,FALSE)</f>
        <v>Andy</v>
      </c>
      <c r="X278" s="50" t="str">
        <f t="shared" si="18"/>
        <v>4.1</v>
      </c>
      <c r="Y278" s="50">
        <f t="shared" si="19"/>
        <v>0</v>
      </c>
      <c r="Z278" s="50">
        <f t="shared" si="20"/>
        <v>0</v>
      </c>
      <c r="AA278" s="50">
        <f t="shared" si="21"/>
        <v>8</v>
      </c>
      <c r="AB278" s="50">
        <f t="shared" si="22"/>
        <v>0</v>
      </c>
      <c r="AC278" s="50">
        <f t="shared" si="23"/>
        <v>0</v>
      </c>
    </row>
    <row r="279" spans="1:31" s="50" customFormat="1" ht="35.25" customHeight="1" x14ac:dyDescent="0.25">
      <c r="A279" s="89" t="s">
        <v>224</v>
      </c>
      <c r="B279" s="94" t="s">
        <v>14932</v>
      </c>
      <c r="C279" s="91" t="s">
        <v>97</v>
      </c>
      <c r="D279" s="91" t="s">
        <v>56</v>
      </c>
      <c r="E279" s="122" t="s">
        <v>12536</v>
      </c>
      <c r="F279" s="92" t="s">
        <v>16</v>
      </c>
      <c r="G279" s="92" t="s">
        <v>98</v>
      </c>
      <c r="H279" s="92" t="s">
        <v>14181</v>
      </c>
      <c r="I279" s="162" t="s">
        <v>292</v>
      </c>
      <c r="J279" s="96" t="s">
        <v>105</v>
      </c>
      <c r="K279" s="95">
        <v>2747</v>
      </c>
      <c r="L279" s="96"/>
      <c r="M279" s="95" t="s">
        <v>108</v>
      </c>
      <c r="N279" s="94" t="s">
        <v>514</v>
      </c>
      <c r="O279" s="94" t="s">
        <v>124</v>
      </c>
      <c r="P279" s="94" t="s">
        <v>247</v>
      </c>
      <c r="Q279" s="98" t="s">
        <v>14933</v>
      </c>
      <c r="R279" s="98" t="s">
        <v>16150</v>
      </c>
      <c r="S279" s="99" t="s">
        <v>227</v>
      </c>
      <c r="T279" s="94" t="s">
        <v>293</v>
      </c>
      <c r="U279" s="120"/>
      <c r="V279" s="120"/>
      <c r="W279" s="100" t="str">
        <f>VLOOKUP(TRIM(X279),X10:Y92,2,FALSE)</f>
        <v>Andy</v>
      </c>
      <c r="X279" s="50" t="str">
        <f t="shared" si="18"/>
        <v>4.1</v>
      </c>
      <c r="Y279" s="50">
        <f t="shared" si="19"/>
        <v>0</v>
      </c>
      <c r="Z279" s="50">
        <f t="shared" si="20"/>
        <v>0</v>
      </c>
      <c r="AA279" s="50">
        <f t="shared" si="21"/>
        <v>8</v>
      </c>
      <c r="AB279" s="50">
        <f t="shared" si="22"/>
        <v>0</v>
      </c>
      <c r="AC279" s="50">
        <f t="shared" si="23"/>
        <v>0</v>
      </c>
    </row>
    <row r="280" spans="1:31" s="50" customFormat="1" ht="35.25" customHeight="1" x14ac:dyDescent="0.25">
      <c r="A280" s="89" t="s">
        <v>224</v>
      </c>
      <c r="B280" s="94" t="s">
        <v>14932</v>
      </c>
      <c r="C280" s="91" t="s">
        <v>97</v>
      </c>
      <c r="D280" s="91" t="s">
        <v>56</v>
      </c>
      <c r="E280" s="122" t="s">
        <v>12537</v>
      </c>
      <c r="F280" s="92" t="s">
        <v>16</v>
      </c>
      <c r="G280" s="92" t="s">
        <v>98</v>
      </c>
      <c r="H280" s="92" t="s">
        <v>14181</v>
      </c>
      <c r="I280" s="162" t="s">
        <v>292</v>
      </c>
      <c r="J280" s="96" t="s">
        <v>105</v>
      </c>
      <c r="K280" s="95">
        <v>2748</v>
      </c>
      <c r="L280" s="96"/>
      <c r="M280" s="95" t="s">
        <v>108</v>
      </c>
      <c r="N280" s="94" t="s">
        <v>2839</v>
      </c>
      <c r="O280" s="94" t="s">
        <v>244</v>
      </c>
      <c r="P280" s="94" t="s">
        <v>247</v>
      </c>
      <c r="Q280" s="98" t="s">
        <v>14934</v>
      </c>
      <c r="R280" s="98" t="s">
        <v>16150</v>
      </c>
      <c r="S280" s="99" t="s">
        <v>227</v>
      </c>
      <c r="T280" s="94" t="s">
        <v>293</v>
      </c>
      <c r="U280" s="120"/>
      <c r="V280" s="120"/>
      <c r="W280" s="100" t="str">
        <f>VLOOKUP(TRIM(X280),X10:Y92,2,FALSE)</f>
        <v>Andy</v>
      </c>
      <c r="X280" s="50" t="str">
        <f t="shared" si="18"/>
        <v>4.1</v>
      </c>
      <c r="Y280" s="50">
        <f t="shared" si="19"/>
        <v>0</v>
      </c>
      <c r="Z280" s="50">
        <f t="shared" si="20"/>
        <v>0</v>
      </c>
      <c r="AA280" s="50">
        <f t="shared" si="21"/>
        <v>8</v>
      </c>
      <c r="AB280" s="50">
        <f t="shared" si="22"/>
        <v>0</v>
      </c>
      <c r="AC280" s="50">
        <f t="shared" si="23"/>
        <v>0</v>
      </c>
    </row>
    <row r="281" spans="1:31" s="50" customFormat="1" ht="35.25" customHeight="1" x14ac:dyDescent="0.25">
      <c r="A281" s="89" t="s">
        <v>224</v>
      </c>
      <c r="B281" s="94" t="s">
        <v>14135</v>
      </c>
      <c r="C281" s="91" t="s">
        <v>97</v>
      </c>
      <c r="D281" s="91" t="s">
        <v>56</v>
      </c>
      <c r="E281" s="122" t="s">
        <v>12538</v>
      </c>
      <c r="F281" s="92" t="s">
        <v>270</v>
      </c>
      <c r="G281" s="92" t="s">
        <v>98</v>
      </c>
      <c r="H281" s="92" t="s">
        <v>14081</v>
      </c>
      <c r="I281" s="162" t="s">
        <v>292</v>
      </c>
      <c r="J281" s="96"/>
      <c r="K281" s="95"/>
      <c r="L281" s="96"/>
      <c r="M281" s="95"/>
      <c r="N281" s="94"/>
      <c r="O281" s="94" t="s">
        <v>244</v>
      </c>
      <c r="P281" s="94" t="s">
        <v>14182</v>
      </c>
      <c r="Q281" s="98" t="s">
        <v>14183</v>
      </c>
      <c r="R281" s="98" t="s">
        <v>16042</v>
      </c>
      <c r="S281" s="99" t="s">
        <v>227</v>
      </c>
      <c r="T281" s="94" t="s">
        <v>293</v>
      </c>
      <c r="U281" s="120"/>
      <c r="V281" s="120"/>
      <c r="W281" s="100" t="str">
        <f>VLOOKUP(TRIM(X281),X10:Y92,2,FALSE)</f>
        <v>Andy</v>
      </c>
      <c r="X281" s="50" t="str">
        <f t="shared" si="18"/>
        <v>4.1</v>
      </c>
      <c r="Y281" s="50">
        <f t="shared" si="19"/>
        <v>0</v>
      </c>
      <c r="Z281" s="50">
        <f t="shared" si="20"/>
        <v>0</v>
      </c>
      <c r="AA281" s="50">
        <f t="shared" si="21"/>
        <v>8</v>
      </c>
      <c r="AB281" s="50">
        <f t="shared" si="22"/>
        <v>0</v>
      </c>
      <c r="AC281" s="50">
        <f t="shared" si="23"/>
        <v>0</v>
      </c>
    </row>
    <row r="282" spans="1:31" s="50" customFormat="1" ht="35.25" customHeight="1" x14ac:dyDescent="0.25">
      <c r="A282" s="89" t="s">
        <v>224</v>
      </c>
      <c r="B282" s="94" t="s">
        <v>14937</v>
      </c>
      <c r="C282" s="91" t="s">
        <v>97</v>
      </c>
      <c r="D282" s="91" t="s">
        <v>56</v>
      </c>
      <c r="E282" s="122" t="s">
        <v>12539</v>
      </c>
      <c r="F282" s="92" t="s">
        <v>16</v>
      </c>
      <c r="G282" s="92" t="s">
        <v>98</v>
      </c>
      <c r="H282" s="92" t="s">
        <v>14184</v>
      </c>
      <c r="I282" s="162" t="s">
        <v>14935</v>
      </c>
      <c r="J282" s="96" t="s">
        <v>246</v>
      </c>
      <c r="K282" s="95">
        <v>2869</v>
      </c>
      <c r="L282" s="96"/>
      <c r="M282" s="95" t="s">
        <v>253</v>
      </c>
      <c r="N282" s="94" t="s">
        <v>2839</v>
      </c>
      <c r="O282" s="94" t="s">
        <v>244</v>
      </c>
      <c r="P282" s="94" t="s">
        <v>14182</v>
      </c>
      <c r="Q282" s="98" t="s">
        <v>14936</v>
      </c>
      <c r="R282" s="98" t="s">
        <v>227</v>
      </c>
      <c r="S282" s="99" t="s">
        <v>227</v>
      </c>
      <c r="T282" s="94" t="s">
        <v>293</v>
      </c>
      <c r="U282" s="120"/>
      <c r="V282" s="120"/>
      <c r="W282" s="100" t="str">
        <f>VLOOKUP(TRIM(X282),X10:Y92,2,FALSE)</f>
        <v>Andy</v>
      </c>
      <c r="X282" s="50" t="str">
        <f t="shared" si="18"/>
        <v>4.1</v>
      </c>
      <c r="Y282" s="50">
        <f t="shared" si="19"/>
        <v>0</v>
      </c>
      <c r="Z282" s="50">
        <f t="shared" si="20"/>
        <v>0</v>
      </c>
      <c r="AA282" s="50">
        <f t="shared" si="21"/>
        <v>23</v>
      </c>
      <c r="AB282" s="50">
        <f t="shared" si="22"/>
        <v>0</v>
      </c>
      <c r="AC282" s="50">
        <f t="shared" si="23"/>
        <v>0</v>
      </c>
    </row>
    <row r="283" spans="1:31" s="50" customFormat="1" ht="35.25" customHeight="1" x14ac:dyDescent="0.25">
      <c r="A283" s="89" t="s">
        <v>224</v>
      </c>
      <c r="B283" s="94" t="s">
        <v>41</v>
      </c>
      <c r="C283" s="91" t="s">
        <v>97</v>
      </c>
      <c r="D283" s="91" t="s">
        <v>13875</v>
      </c>
      <c r="E283" s="122" t="s">
        <v>12540</v>
      </c>
      <c r="F283" s="92" t="s">
        <v>251</v>
      </c>
      <c r="G283" s="92" t="s">
        <v>310</v>
      </c>
      <c r="H283" s="92" t="s">
        <v>14185</v>
      </c>
      <c r="I283" s="162" t="s">
        <v>15983</v>
      </c>
      <c r="J283" s="96"/>
      <c r="K283" s="95"/>
      <c r="L283" s="96"/>
      <c r="M283" s="95"/>
      <c r="N283" s="94"/>
      <c r="O283" s="94" t="s">
        <v>2523</v>
      </c>
      <c r="P283" s="94"/>
      <c r="Q283" s="98" t="s">
        <v>14186</v>
      </c>
      <c r="R283" s="98" t="s">
        <v>227</v>
      </c>
      <c r="S283" s="99" t="s">
        <v>227</v>
      </c>
      <c r="T283" s="94" t="s">
        <v>293</v>
      </c>
      <c r="U283" s="120"/>
      <c r="V283" s="120"/>
      <c r="W283" s="100" t="str">
        <f>VLOOKUP(TRIM(X283),X10:Y92,2,FALSE)</f>
        <v>Puneet</v>
      </c>
      <c r="X283" s="50" t="str">
        <f t="shared" si="18"/>
        <v>9.1.4</v>
      </c>
      <c r="Y283" s="50">
        <f t="shared" si="19"/>
        <v>0</v>
      </c>
      <c r="Z283" s="50">
        <f t="shared" si="20"/>
        <v>0</v>
      </c>
      <c r="AA283" s="50">
        <f t="shared" si="21"/>
        <v>67</v>
      </c>
      <c r="AB283" s="50">
        <f t="shared" si="22"/>
        <v>0</v>
      </c>
      <c r="AC283" s="50">
        <f t="shared" si="23"/>
        <v>0</v>
      </c>
    </row>
    <row r="284" spans="1:31" s="50" customFormat="1" ht="35.25" customHeight="1" x14ac:dyDescent="0.25">
      <c r="A284" s="89" t="s">
        <v>224</v>
      </c>
      <c r="B284" s="94" t="s">
        <v>430</v>
      </c>
      <c r="C284" s="91" t="s">
        <v>97</v>
      </c>
      <c r="D284" s="91" t="s">
        <v>221</v>
      </c>
      <c r="E284" s="122" t="s">
        <v>12541</v>
      </c>
      <c r="F284" s="92" t="s">
        <v>16</v>
      </c>
      <c r="G284" s="92" t="s">
        <v>98</v>
      </c>
      <c r="H284" s="92" t="s">
        <v>2555</v>
      </c>
      <c r="I284" s="162" t="s">
        <v>14187</v>
      </c>
      <c r="J284" s="96" t="s">
        <v>246</v>
      </c>
      <c r="K284" s="95">
        <v>2701</v>
      </c>
      <c r="L284" s="96" t="s">
        <v>49</v>
      </c>
      <c r="M284" s="95" t="s">
        <v>253</v>
      </c>
      <c r="N284" s="94" t="s">
        <v>2839</v>
      </c>
      <c r="O284" s="94" t="s">
        <v>244</v>
      </c>
      <c r="P284" s="94" t="s">
        <v>559</v>
      </c>
      <c r="Q284" s="98" t="s">
        <v>9678</v>
      </c>
      <c r="R284" s="98" t="s">
        <v>16262</v>
      </c>
      <c r="S284" s="99" t="s">
        <v>279</v>
      </c>
      <c r="T284" s="94" t="s">
        <v>293</v>
      </c>
      <c r="U284" s="120"/>
      <c r="V284" s="120"/>
      <c r="W284" s="100" t="str">
        <f>VLOOKUP(TRIM(X284),X10:Y92,2,FALSE)</f>
        <v>Andy</v>
      </c>
      <c r="X284" s="50" t="str">
        <f t="shared" si="18"/>
        <v>8.13</v>
      </c>
      <c r="Y284" s="50">
        <f t="shared" si="19"/>
        <v>0</v>
      </c>
      <c r="Z284" s="50">
        <f t="shared" si="20"/>
        <v>0</v>
      </c>
      <c r="AA284" s="50">
        <f t="shared" si="21"/>
        <v>120</v>
      </c>
      <c r="AB284" s="50">
        <f t="shared" si="22"/>
        <v>0</v>
      </c>
      <c r="AC284" s="50">
        <f t="shared" si="23"/>
        <v>0</v>
      </c>
    </row>
    <row r="285" spans="1:31" s="50" customFormat="1" ht="35.25" customHeight="1" x14ac:dyDescent="0.25">
      <c r="A285" s="89" t="s">
        <v>224</v>
      </c>
      <c r="B285" s="94" t="s">
        <v>430</v>
      </c>
      <c r="C285" s="91" t="s">
        <v>97</v>
      </c>
      <c r="D285" s="91" t="s">
        <v>221</v>
      </c>
      <c r="E285" s="122" t="s">
        <v>12542</v>
      </c>
      <c r="F285" s="92" t="s">
        <v>16</v>
      </c>
      <c r="G285" s="92" t="s">
        <v>98</v>
      </c>
      <c r="H285" s="92" t="s">
        <v>2950</v>
      </c>
      <c r="I285" s="162" t="s">
        <v>292</v>
      </c>
      <c r="J285" s="96" t="s">
        <v>246</v>
      </c>
      <c r="K285" s="212">
        <v>2638</v>
      </c>
      <c r="L285" s="96" t="s">
        <v>54</v>
      </c>
      <c r="M285" s="95" t="s">
        <v>253</v>
      </c>
      <c r="N285" s="94" t="s">
        <v>2839</v>
      </c>
      <c r="O285" s="94" t="s">
        <v>244</v>
      </c>
      <c r="P285" s="94" t="s">
        <v>559</v>
      </c>
      <c r="Q285" s="98" t="s">
        <v>9676</v>
      </c>
      <c r="R285" s="98" t="s">
        <v>16263</v>
      </c>
      <c r="S285" s="99" t="s">
        <v>269</v>
      </c>
      <c r="T285" s="94" t="s">
        <v>293</v>
      </c>
      <c r="U285" s="120"/>
      <c r="V285" s="120"/>
      <c r="W285" s="100" t="str">
        <f>VLOOKUP(TRIM(X285),X10:Y92,2,FALSE)</f>
        <v>Andy</v>
      </c>
      <c r="X285" s="50" t="str">
        <f t="shared" ref="X285:X348" si="24">IF(ISNONTEXT(D285),"" &amp; D285 &amp;"",T(D285))</f>
        <v>8.13</v>
      </c>
      <c r="Y285" s="50">
        <f t="shared" ref="Y285:Y348" si="25">IF(F285="CR", IF(S285="Approved", 1, IF(S285="Agreed", 1, IF(S285="Block approved", 1, 0))),0)</f>
        <v>0</v>
      </c>
      <c r="Z285" s="50">
        <f t="shared" ref="Z285:Z348" si="26">IF(F285="P-CR", IF(S285="Approved", 1, IF(S285="Block approved", 1, 0)),0)</f>
        <v>0</v>
      </c>
      <c r="AA285" s="50">
        <f t="shared" ref="AA285:AA348" si="27">LEN(I285)</f>
        <v>8</v>
      </c>
      <c r="AB285" s="50">
        <f t="shared" ref="AB285:AB348" si="28">IF(LEFT(H285, 12)="Reserved for",  1, 0)</f>
        <v>0</v>
      </c>
      <c r="AC285" s="50">
        <f t="shared" ref="AC285:AC348" si="29">IF(F285="LS OUT", IF(S285="Approved", 1, IF(S285="Block approved", 1, 0)),0)</f>
        <v>0</v>
      </c>
    </row>
    <row r="286" spans="1:31" s="50" customFormat="1" ht="35.25" customHeight="1" x14ac:dyDescent="0.25">
      <c r="A286" s="89" t="s">
        <v>224</v>
      </c>
      <c r="B286" s="94" t="s">
        <v>9654</v>
      </c>
      <c r="C286" s="91" t="s">
        <v>97</v>
      </c>
      <c r="D286" s="91" t="s">
        <v>202</v>
      </c>
      <c r="E286" s="122" t="s">
        <v>12543</v>
      </c>
      <c r="F286" s="92" t="s">
        <v>16</v>
      </c>
      <c r="G286" s="92" t="s">
        <v>98</v>
      </c>
      <c r="H286" s="92" t="s">
        <v>9020</v>
      </c>
      <c r="I286" s="162" t="s">
        <v>273</v>
      </c>
      <c r="J286" s="96" t="s">
        <v>246</v>
      </c>
      <c r="K286" s="95">
        <v>2696</v>
      </c>
      <c r="L286" s="96" t="s">
        <v>51</v>
      </c>
      <c r="M286" s="95" t="s">
        <v>253</v>
      </c>
      <c r="N286" s="94" t="s">
        <v>2839</v>
      </c>
      <c r="O286" s="94" t="s">
        <v>244</v>
      </c>
      <c r="P286" s="94" t="s">
        <v>2179</v>
      </c>
      <c r="Q286" s="98" t="s">
        <v>9653</v>
      </c>
      <c r="R286" s="98" t="s">
        <v>16980</v>
      </c>
      <c r="S286" s="99" t="s">
        <v>279</v>
      </c>
      <c r="T286" s="94" t="s">
        <v>291</v>
      </c>
      <c r="U286" s="120"/>
      <c r="V286" s="120"/>
      <c r="W286" s="100" t="str">
        <f>VLOOKUP(TRIM(X286),X10:Y92,2,FALSE)</f>
        <v>Tao</v>
      </c>
      <c r="X286" s="50" t="str">
        <f t="shared" si="24"/>
        <v>8.9</v>
      </c>
      <c r="Y286" s="50">
        <f t="shared" si="25"/>
        <v>0</v>
      </c>
      <c r="Z286" s="50">
        <f t="shared" si="26"/>
        <v>0</v>
      </c>
      <c r="AA286" s="50">
        <f t="shared" si="27"/>
        <v>26</v>
      </c>
      <c r="AB286" s="50">
        <f t="shared" si="28"/>
        <v>0</v>
      </c>
      <c r="AC286" s="50">
        <f t="shared" si="29"/>
        <v>0</v>
      </c>
    </row>
    <row r="287" spans="1:31" s="50" customFormat="1" ht="35.25" customHeight="1" x14ac:dyDescent="0.25">
      <c r="A287" s="89" t="s">
        <v>224</v>
      </c>
      <c r="B287" s="94" t="s">
        <v>41</v>
      </c>
      <c r="C287" s="91" t="s">
        <v>97</v>
      </c>
      <c r="D287" s="91" t="s">
        <v>202</v>
      </c>
      <c r="E287" s="122" t="s">
        <v>12544</v>
      </c>
      <c r="F287" s="92" t="s">
        <v>242</v>
      </c>
      <c r="G287" s="92" t="s">
        <v>98</v>
      </c>
      <c r="H287" s="92" t="s">
        <v>10793</v>
      </c>
      <c r="I287" s="162" t="s">
        <v>290</v>
      </c>
      <c r="J287" s="96" t="s">
        <v>2177</v>
      </c>
      <c r="K287" s="95"/>
      <c r="L287" s="96"/>
      <c r="M287" s="95"/>
      <c r="N287" s="94" t="s">
        <v>2607</v>
      </c>
      <c r="O287" s="94" t="s">
        <v>244</v>
      </c>
      <c r="P287" s="94" t="s">
        <v>2179</v>
      </c>
      <c r="Q287" s="98" t="s">
        <v>10786</v>
      </c>
      <c r="R287" s="98" t="s">
        <v>16264</v>
      </c>
      <c r="S287" s="99" t="s">
        <v>279</v>
      </c>
      <c r="T287" s="94" t="s">
        <v>291</v>
      </c>
      <c r="U287" s="120"/>
      <c r="V287" s="120"/>
      <c r="W287" s="100" t="str">
        <f>VLOOKUP(TRIM(X287),X10:Y92,2,FALSE)</f>
        <v>Tao</v>
      </c>
      <c r="X287" s="50" t="str">
        <f t="shared" si="24"/>
        <v>8.9</v>
      </c>
      <c r="Y287" s="50">
        <f t="shared" si="25"/>
        <v>0</v>
      </c>
      <c r="Z287" s="50">
        <f t="shared" si="26"/>
        <v>0</v>
      </c>
      <c r="AA287" s="50">
        <f t="shared" si="27"/>
        <v>26</v>
      </c>
      <c r="AB287" s="50">
        <f t="shared" si="28"/>
        <v>0</v>
      </c>
      <c r="AC287" s="50">
        <f t="shared" si="29"/>
        <v>0</v>
      </c>
      <c r="AE287" s="50" t="s">
        <v>526</v>
      </c>
    </row>
    <row r="288" spans="1:31" s="50" customFormat="1" ht="35.25" customHeight="1" x14ac:dyDescent="0.25">
      <c r="A288" s="89" t="s">
        <v>224</v>
      </c>
      <c r="B288" s="94" t="s">
        <v>41</v>
      </c>
      <c r="C288" s="91" t="s">
        <v>97</v>
      </c>
      <c r="D288" s="91" t="s">
        <v>196</v>
      </c>
      <c r="E288" s="122" t="s">
        <v>12545</v>
      </c>
      <c r="F288" s="92" t="s">
        <v>242</v>
      </c>
      <c r="G288" s="92" t="s">
        <v>98</v>
      </c>
      <c r="H288" s="92" t="s">
        <v>14940</v>
      </c>
      <c r="I288" s="162" t="s">
        <v>14938</v>
      </c>
      <c r="J288" s="96" t="s">
        <v>2190</v>
      </c>
      <c r="K288" s="95"/>
      <c r="L288" s="96"/>
      <c r="M288" s="95"/>
      <c r="N288" s="94" t="s">
        <v>13987</v>
      </c>
      <c r="O288" s="94" t="s">
        <v>244</v>
      </c>
      <c r="P288" s="94" t="s">
        <v>2189</v>
      </c>
      <c r="Q288" s="98" t="s">
        <v>14939</v>
      </c>
      <c r="R288" s="98" t="s">
        <v>16265</v>
      </c>
      <c r="S288" s="99" t="s">
        <v>279</v>
      </c>
      <c r="T288" s="94" t="s">
        <v>444</v>
      </c>
      <c r="U288" s="120"/>
      <c r="V288" s="120"/>
      <c r="W288" s="100" t="str">
        <f>VLOOKUP(TRIM(X288),X10:Y92,2,FALSE)</f>
        <v>Puneet</v>
      </c>
      <c r="X288" s="50" t="str">
        <f t="shared" si="24"/>
        <v>8.3</v>
      </c>
      <c r="Y288" s="50">
        <f t="shared" si="25"/>
        <v>0</v>
      </c>
      <c r="Z288" s="50">
        <f t="shared" si="26"/>
        <v>0</v>
      </c>
      <c r="AA288" s="50">
        <f t="shared" si="27"/>
        <v>93</v>
      </c>
      <c r="AB288" s="50">
        <f t="shared" si="28"/>
        <v>0</v>
      </c>
      <c r="AC288" s="50">
        <f t="shared" si="29"/>
        <v>0</v>
      </c>
    </row>
    <row r="289" spans="1:31" s="50" customFormat="1" ht="35.25" customHeight="1" x14ac:dyDescent="0.25">
      <c r="A289" s="89" t="s">
        <v>224</v>
      </c>
      <c r="B289" s="94" t="s">
        <v>14942</v>
      </c>
      <c r="C289" s="91" t="s">
        <v>97</v>
      </c>
      <c r="D289" s="91" t="s">
        <v>196</v>
      </c>
      <c r="E289" s="122" t="s">
        <v>12546</v>
      </c>
      <c r="F289" s="92" t="s">
        <v>15</v>
      </c>
      <c r="G289" s="92" t="s">
        <v>98</v>
      </c>
      <c r="H289" s="92" t="s">
        <v>14188</v>
      </c>
      <c r="I289" s="162" t="s">
        <v>14938</v>
      </c>
      <c r="J289" s="96" t="s">
        <v>105</v>
      </c>
      <c r="K289" s="95">
        <v>2635</v>
      </c>
      <c r="L289" s="96" t="s">
        <v>51</v>
      </c>
      <c r="M289" s="95" t="s">
        <v>106</v>
      </c>
      <c r="N289" s="94" t="s">
        <v>2839</v>
      </c>
      <c r="O289" s="94" t="s">
        <v>244</v>
      </c>
      <c r="P289" s="94" t="s">
        <v>2189</v>
      </c>
      <c r="Q289" s="98" t="s">
        <v>14941</v>
      </c>
      <c r="R289" s="98" t="s">
        <v>16266</v>
      </c>
      <c r="S289" s="99" t="s">
        <v>5405</v>
      </c>
      <c r="T289" s="94" t="s">
        <v>444</v>
      </c>
      <c r="U289" s="120"/>
      <c r="V289" s="120"/>
      <c r="W289" s="100" t="str">
        <f>VLOOKUP(TRIM(X289),X10:Y92,2,FALSE)</f>
        <v>Puneet</v>
      </c>
      <c r="X289" s="50" t="str">
        <f t="shared" si="24"/>
        <v>8.3</v>
      </c>
      <c r="Y289" s="50">
        <f t="shared" si="25"/>
        <v>1</v>
      </c>
      <c r="Z289" s="50">
        <f t="shared" si="26"/>
        <v>0</v>
      </c>
      <c r="AA289" s="50">
        <f t="shared" si="27"/>
        <v>93</v>
      </c>
      <c r="AB289" s="50">
        <f t="shared" si="28"/>
        <v>0</v>
      </c>
      <c r="AC289" s="50">
        <f t="shared" si="29"/>
        <v>0</v>
      </c>
      <c r="AD289" s="50" t="s">
        <v>525</v>
      </c>
    </row>
    <row r="290" spans="1:31" s="50" customFormat="1" ht="35.25" customHeight="1" x14ac:dyDescent="0.25">
      <c r="A290" s="89" t="s">
        <v>224</v>
      </c>
      <c r="B290" s="94" t="s">
        <v>41</v>
      </c>
      <c r="C290" s="91" t="s">
        <v>97</v>
      </c>
      <c r="D290" s="91" t="s">
        <v>202</v>
      </c>
      <c r="E290" s="122" t="s">
        <v>12547</v>
      </c>
      <c r="F290" s="92" t="s">
        <v>242</v>
      </c>
      <c r="G290" s="92" t="s">
        <v>98</v>
      </c>
      <c r="H290" s="92" t="s">
        <v>10790</v>
      </c>
      <c r="I290" s="162" t="s">
        <v>290</v>
      </c>
      <c r="J290" s="96" t="s">
        <v>2177</v>
      </c>
      <c r="K290" s="95"/>
      <c r="L290" s="96"/>
      <c r="M290" s="95"/>
      <c r="N290" s="94" t="s">
        <v>2607</v>
      </c>
      <c r="O290" s="94" t="s">
        <v>244</v>
      </c>
      <c r="P290" s="94" t="s">
        <v>2179</v>
      </c>
      <c r="Q290" s="98" t="s">
        <v>14943</v>
      </c>
      <c r="R290" s="98" t="s">
        <v>16267</v>
      </c>
      <c r="S290" s="99" t="s">
        <v>279</v>
      </c>
      <c r="T290" s="94" t="s">
        <v>291</v>
      </c>
      <c r="U290" s="120"/>
      <c r="V290" s="120"/>
      <c r="W290" s="100" t="str">
        <f>VLOOKUP(TRIM(X290),X10:Y92,2,FALSE)</f>
        <v>Tao</v>
      </c>
      <c r="X290" s="50" t="str">
        <f t="shared" si="24"/>
        <v>8.9</v>
      </c>
      <c r="Y290" s="50">
        <f t="shared" si="25"/>
        <v>0</v>
      </c>
      <c r="Z290" s="50">
        <f t="shared" si="26"/>
        <v>0</v>
      </c>
      <c r="AA290" s="50">
        <f t="shared" si="27"/>
        <v>26</v>
      </c>
      <c r="AB290" s="50">
        <f t="shared" si="28"/>
        <v>0</v>
      </c>
      <c r="AC290" s="50">
        <f t="shared" si="29"/>
        <v>0</v>
      </c>
    </row>
    <row r="291" spans="1:31" s="50" customFormat="1" ht="35.25" customHeight="1" x14ac:dyDescent="0.25">
      <c r="A291" s="89" t="s">
        <v>224</v>
      </c>
      <c r="B291" s="94" t="s">
        <v>41</v>
      </c>
      <c r="C291" s="91" t="s">
        <v>97</v>
      </c>
      <c r="D291" s="91" t="s">
        <v>196</v>
      </c>
      <c r="E291" s="122" t="s">
        <v>12548</v>
      </c>
      <c r="F291" s="92" t="s">
        <v>242</v>
      </c>
      <c r="G291" s="92" t="s">
        <v>98</v>
      </c>
      <c r="H291" s="92" t="s">
        <v>14944</v>
      </c>
      <c r="I291" s="162" t="s">
        <v>14190</v>
      </c>
      <c r="J291" s="96" t="s">
        <v>2190</v>
      </c>
      <c r="K291" s="95"/>
      <c r="L291" s="96"/>
      <c r="M291" s="95"/>
      <c r="N291" s="94" t="s">
        <v>13987</v>
      </c>
      <c r="O291" s="94" t="s">
        <v>244</v>
      </c>
      <c r="P291" s="94" t="s">
        <v>2189</v>
      </c>
      <c r="Q291" s="98" t="s">
        <v>14191</v>
      </c>
      <c r="R291" s="98" t="s">
        <v>16268</v>
      </c>
      <c r="S291" s="99" t="s">
        <v>269</v>
      </c>
      <c r="T291" s="94" t="s">
        <v>444</v>
      </c>
      <c r="U291" s="120"/>
      <c r="V291" s="120"/>
      <c r="W291" s="100" t="str">
        <f>VLOOKUP(TRIM(X291),X10:Y92,2,FALSE)</f>
        <v>Puneet</v>
      </c>
      <c r="X291" s="50" t="str">
        <f t="shared" si="24"/>
        <v>8.3</v>
      </c>
      <c r="Y291" s="50">
        <f t="shared" si="25"/>
        <v>0</v>
      </c>
      <c r="Z291" s="50">
        <f t="shared" si="26"/>
        <v>0</v>
      </c>
      <c r="AA291" s="50">
        <f t="shared" si="27"/>
        <v>47</v>
      </c>
      <c r="AB291" s="50">
        <f t="shared" si="28"/>
        <v>0</v>
      </c>
      <c r="AC291" s="50">
        <f t="shared" si="29"/>
        <v>0</v>
      </c>
    </row>
    <row r="292" spans="1:31" s="50" customFormat="1" ht="35.25" customHeight="1" x14ac:dyDescent="0.25">
      <c r="A292" s="89" t="s">
        <v>224</v>
      </c>
      <c r="B292" s="94" t="s">
        <v>356</v>
      </c>
      <c r="C292" s="91" t="s">
        <v>97</v>
      </c>
      <c r="D292" s="91" t="s">
        <v>196</v>
      </c>
      <c r="E292" s="122" t="s">
        <v>12549</v>
      </c>
      <c r="F292" s="92" t="s">
        <v>15</v>
      </c>
      <c r="G292" s="92" t="s">
        <v>98</v>
      </c>
      <c r="H292" s="92" t="s">
        <v>14189</v>
      </c>
      <c r="I292" s="162" t="s">
        <v>14190</v>
      </c>
      <c r="J292" s="96" t="s">
        <v>105</v>
      </c>
      <c r="K292" s="95">
        <v>2749</v>
      </c>
      <c r="L292" s="96"/>
      <c r="M292" s="95" t="s">
        <v>107</v>
      </c>
      <c r="N292" s="94" t="s">
        <v>2839</v>
      </c>
      <c r="O292" s="94" t="s">
        <v>244</v>
      </c>
      <c r="P292" s="94" t="s">
        <v>2189</v>
      </c>
      <c r="Q292" s="98" t="s">
        <v>14945</v>
      </c>
      <c r="R292" s="98" t="s">
        <v>225</v>
      </c>
      <c r="S292" s="99" t="s">
        <v>5405</v>
      </c>
      <c r="T292" s="94" t="s">
        <v>444</v>
      </c>
      <c r="U292" s="120"/>
      <c r="V292" s="120"/>
      <c r="W292" s="100" t="str">
        <f>VLOOKUP(TRIM(X292),X10:Y92,2,FALSE)</f>
        <v>Puneet</v>
      </c>
      <c r="X292" s="50" t="str">
        <f t="shared" si="24"/>
        <v>8.3</v>
      </c>
      <c r="Y292" s="50">
        <f t="shared" si="25"/>
        <v>1</v>
      </c>
      <c r="Z292" s="50">
        <f t="shared" si="26"/>
        <v>0</v>
      </c>
      <c r="AA292" s="50">
        <f t="shared" si="27"/>
        <v>47</v>
      </c>
      <c r="AB292" s="50">
        <f t="shared" si="28"/>
        <v>0</v>
      </c>
      <c r="AC292" s="50">
        <f t="shared" si="29"/>
        <v>0</v>
      </c>
    </row>
    <row r="293" spans="1:31" s="50" customFormat="1" ht="35.25" customHeight="1" x14ac:dyDescent="0.25">
      <c r="A293" s="89" t="s">
        <v>224</v>
      </c>
      <c r="B293" s="94" t="s">
        <v>14947</v>
      </c>
      <c r="C293" s="91" t="s">
        <v>97</v>
      </c>
      <c r="D293" s="91" t="s">
        <v>183</v>
      </c>
      <c r="E293" s="122" t="s">
        <v>12550</v>
      </c>
      <c r="F293" s="92" t="s">
        <v>16</v>
      </c>
      <c r="G293" s="92" t="s">
        <v>98</v>
      </c>
      <c r="H293" s="92" t="s">
        <v>14170</v>
      </c>
      <c r="I293" s="162" t="s">
        <v>14171</v>
      </c>
      <c r="J293" s="96" t="s">
        <v>2154</v>
      </c>
      <c r="K293" s="95">
        <v>340</v>
      </c>
      <c r="L293" s="96"/>
      <c r="M293" s="95" t="s">
        <v>253</v>
      </c>
      <c r="N293" s="94" t="s">
        <v>2839</v>
      </c>
      <c r="O293" s="94" t="s">
        <v>244</v>
      </c>
      <c r="P293" s="94" t="s">
        <v>2155</v>
      </c>
      <c r="Q293" s="98" t="s">
        <v>14946</v>
      </c>
      <c r="R293" s="98" t="s">
        <v>227</v>
      </c>
      <c r="S293" s="99" t="s">
        <v>227</v>
      </c>
      <c r="T293" s="94" t="s">
        <v>293</v>
      </c>
      <c r="U293" s="120"/>
      <c r="V293" s="120"/>
      <c r="W293" s="100" t="str">
        <f>VLOOKUP(TRIM(X293),X10:Y92,2,FALSE)</f>
        <v>Andy</v>
      </c>
      <c r="X293" s="50" t="str">
        <f t="shared" si="24"/>
        <v>8.1</v>
      </c>
      <c r="Y293" s="50">
        <f t="shared" si="25"/>
        <v>0</v>
      </c>
      <c r="Z293" s="50">
        <f t="shared" si="26"/>
        <v>0</v>
      </c>
      <c r="AA293" s="50">
        <f t="shared" si="27"/>
        <v>20</v>
      </c>
      <c r="AB293" s="50">
        <f t="shared" si="28"/>
        <v>0</v>
      </c>
      <c r="AC293" s="50">
        <f t="shared" si="29"/>
        <v>0</v>
      </c>
    </row>
    <row r="294" spans="1:31" s="50" customFormat="1" ht="35.25" customHeight="1" x14ac:dyDescent="0.25">
      <c r="A294" s="89" t="s">
        <v>224</v>
      </c>
      <c r="B294" s="94" t="s">
        <v>14949</v>
      </c>
      <c r="C294" s="91" t="s">
        <v>97</v>
      </c>
      <c r="D294" s="91" t="s">
        <v>200</v>
      </c>
      <c r="E294" s="122" t="s">
        <v>12551</v>
      </c>
      <c r="F294" s="92" t="s">
        <v>16</v>
      </c>
      <c r="G294" s="92" t="s">
        <v>98</v>
      </c>
      <c r="H294" s="92" t="s">
        <v>14192</v>
      </c>
      <c r="I294" s="162" t="s">
        <v>292</v>
      </c>
      <c r="J294" s="96" t="s">
        <v>246</v>
      </c>
      <c r="K294" s="95">
        <v>2870</v>
      </c>
      <c r="L294" s="96"/>
      <c r="M294" s="95" t="s">
        <v>253</v>
      </c>
      <c r="N294" s="94" t="s">
        <v>2839</v>
      </c>
      <c r="O294" s="94" t="s">
        <v>244</v>
      </c>
      <c r="P294" s="94" t="s">
        <v>2419</v>
      </c>
      <c r="Q294" s="98" t="s">
        <v>14948</v>
      </c>
      <c r="R294" s="98" t="s">
        <v>16269</v>
      </c>
      <c r="S294" s="99" t="s">
        <v>279</v>
      </c>
      <c r="T294" s="94" t="s">
        <v>293</v>
      </c>
      <c r="U294" s="120"/>
      <c r="V294" s="120"/>
      <c r="W294" s="100" t="str">
        <f>VLOOKUP(TRIM(X294),X10:Y92,2,FALSE)</f>
        <v>Tao</v>
      </c>
      <c r="X294" s="50" t="str">
        <f t="shared" si="24"/>
        <v>8.7</v>
      </c>
      <c r="Y294" s="50">
        <f t="shared" si="25"/>
        <v>0</v>
      </c>
      <c r="Z294" s="50">
        <f t="shared" si="26"/>
        <v>0</v>
      </c>
      <c r="AA294" s="50">
        <f t="shared" si="27"/>
        <v>8</v>
      </c>
      <c r="AB294" s="50">
        <f t="shared" si="28"/>
        <v>0</v>
      </c>
      <c r="AC294" s="50">
        <f t="shared" si="29"/>
        <v>0</v>
      </c>
    </row>
    <row r="295" spans="1:31" s="50" customFormat="1" ht="35.25" customHeight="1" x14ac:dyDescent="0.25">
      <c r="A295" s="89" t="s">
        <v>224</v>
      </c>
      <c r="B295" s="94" t="s">
        <v>3406</v>
      </c>
      <c r="C295" s="91" t="s">
        <v>97</v>
      </c>
      <c r="D295" s="91" t="s">
        <v>198</v>
      </c>
      <c r="E295" s="122" t="s">
        <v>12552</v>
      </c>
      <c r="F295" s="92" t="s">
        <v>15</v>
      </c>
      <c r="G295" s="92" t="s">
        <v>98</v>
      </c>
      <c r="H295" s="92" t="s">
        <v>9419</v>
      </c>
      <c r="I295" s="162" t="s">
        <v>10451</v>
      </c>
      <c r="J295" s="96" t="s">
        <v>267</v>
      </c>
      <c r="K295" s="95">
        <v>563</v>
      </c>
      <c r="L295" s="96" t="s">
        <v>51</v>
      </c>
      <c r="M295" s="95" t="s">
        <v>106</v>
      </c>
      <c r="N295" s="94" t="s">
        <v>2839</v>
      </c>
      <c r="O295" s="94" t="s">
        <v>244</v>
      </c>
      <c r="P295" s="94" t="s">
        <v>9956</v>
      </c>
      <c r="Q295" s="98" t="s">
        <v>14950</v>
      </c>
      <c r="R295" s="98" t="s">
        <v>16270</v>
      </c>
      <c r="S295" s="99" t="s">
        <v>5405</v>
      </c>
      <c r="T295" s="94" t="s">
        <v>293</v>
      </c>
      <c r="U295" s="120"/>
      <c r="V295" s="120"/>
      <c r="W295" s="100" t="str">
        <f>VLOOKUP(TRIM(X295),X10:Y92,2,FALSE)</f>
        <v>Puneet</v>
      </c>
      <c r="X295" s="50" t="str">
        <f t="shared" si="24"/>
        <v>8.5</v>
      </c>
      <c r="Y295" s="50">
        <f t="shared" si="25"/>
        <v>1</v>
      </c>
      <c r="Z295" s="50">
        <f t="shared" si="26"/>
        <v>0</v>
      </c>
      <c r="AA295" s="50">
        <f t="shared" si="27"/>
        <v>23</v>
      </c>
      <c r="AB295" s="50">
        <f t="shared" si="28"/>
        <v>0</v>
      </c>
      <c r="AC295" s="50">
        <f t="shared" si="29"/>
        <v>0</v>
      </c>
    </row>
    <row r="296" spans="1:31" s="50" customFormat="1" ht="35.25" customHeight="1" x14ac:dyDescent="0.25">
      <c r="A296" s="89" t="s">
        <v>224</v>
      </c>
      <c r="B296" s="94" t="s">
        <v>14952</v>
      </c>
      <c r="C296" s="91" t="s">
        <v>97</v>
      </c>
      <c r="D296" s="91" t="s">
        <v>198</v>
      </c>
      <c r="E296" s="122" t="s">
        <v>12553</v>
      </c>
      <c r="F296" s="92" t="s">
        <v>15</v>
      </c>
      <c r="G296" s="92" t="s">
        <v>98</v>
      </c>
      <c r="H296" s="92" t="s">
        <v>10145</v>
      </c>
      <c r="I296" s="162" t="s">
        <v>12115</v>
      </c>
      <c r="J296" s="96" t="s">
        <v>246</v>
      </c>
      <c r="K296" s="95">
        <v>2769</v>
      </c>
      <c r="L296" s="215" t="s">
        <v>51</v>
      </c>
      <c r="M296" s="95" t="s">
        <v>253</v>
      </c>
      <c r="N296" s="94" t="s">
        <v>2839</v>
      </c>
      <c r="O296" s="94" t="s">
        <v>244</v>
      </c>
      <c r="P296" s="94" t="s">
        <v>2092</v>
      </c>
      <c r="Q296" s="98" t="s">
        <v>14951</v>
      </c>
      <c r="R296" s="98" t="s">
        <v>16271</v>
      </c>
      <c r="S296" s="99" t="s">
        <v>5405</v>
      </c>
      <c r="T296" s="94" t="s">
        <v>293</v>
      </c>
      <c r="U296" s="120"/>
      <c r="V296" s="120"/>
      <c r="W296" s="100" t="str">
        <f>VLOOKUP(TRIM(X296),X10:Y92,2,FALSE)</f>
        <v>Puneet</v>
      </c>
      <c r="X296" s="50" t="str">
        <f t="shared" si="24"/>
        <v>8.5</v>
      </c>
      <c r="Y296" s="50">
        <f t="shared" si="25"/>
        <v>1</v>
      </c>
      <c r="Z296" s="50">
        <f t="shared" si="26"/>
        <v>0</v>
      </c>
      <c r="AA296" s="50">
        <f t="shared" si="27"/>
        <v>55</v>
      </c>
      <c r="AB296" s="50">
        <f t="shared" si="28"/>
        <v>0</v>
      </c>
      <c r="AC296" s="50">
        <f t="shared" si="29"/>
        <v>0</v>
      </c>
    </row>
    <row r="297" spans="1:31" s="50" customFormat="1" ht="35.25" customHeight="1" x14ac:dyDescent="0.25">
      <c r="A297" s="89" t="s">
        <v>224</v>
      </c>
      <c r="B297" s="94" t="s">
        <v>41</v>
      </c>
      <c r="C297" s="91" t="s">
        <v>97</v>
      </c>
      <c r="D297" s="91" t="s">
        <v>200</v>
      </c>
      <c r="E297" s="122" t="s">
        <v>12554</v>
      </c>
      <c r="F297" s="92" t="s">
        <v>251</v>
      </c>
      <c r="G297" s="92" t="s">
        <v>310</v>
      </c>
      <c r="H297" s="92" t="s">
        <v>14954</v>
      </c>
      <c r="I297" s="162" t="s">
        <v>303</v>
      </c>
      <c r="J297" s="96" t="s">
        <v>2418</v>
      </c>
      <c r="K297" s="95"/>
      <c r="L297" s="96"/>
      <c r="M297" s="95"/>
      <c r="N297" s="94"/>
      <c r="O297" s="94" t="s">
        <v>244</v>
      </c>
      <c r="P297" s="94"/>
      <c r="Q297" s="98" t="s">
        <v>14953</v>
      </c>
      <c r="R297" s="98" t="s">
        <v>227</v>
      </c>
      <c r="S297" s="99" t="s">
        <v>227</v>
      </c>
      <c r="T297" s="94" t="s">
        <v>2599</v>
      </c>
      <c r="U297" s="120"/>
      <c r="V297" s="120"/>
      <c r="W297" s="100" t="str">
        <f>VLOOKUP(TRIM(X297),X10:Y92,2,FALSE)</f>
        <v>Tao</v>
      </c>
      <c r="X297" s="50" t="str">
        <f t="shared" si="24"/>
        <v>8.7</v>
      </c>
      <c r="Y297" s="50">
        <f t="shared" si="25"/>
        <v>0</v>
      </c>
      <c r="Z297" s="50">
        <f t="shared" si="26"/>
        <v>0</v>
      </c>
      <c r="AA297" s="50">
        <f t="shared" si="27"/>
        <v>4</v>
      </c>
      <c r="AB297" s="50">
        <f t="shared" si="28"/>
        <v>0</v>
      </c>
      <c r="AC297" s="50">
        <f t="shared" si="29"/>
        <v>0</v>
      </c>
    </row>
    <row r="298" spans="1:31" s="50" customFormat="1" ht="35.25" customHeight="1" x14ac:dyDescent="0.25">
      <c r="A298" s="89" t="s">
        <v>224</v>
      </c>
      <c r="B298" s="94" t="s">
        <v>41</v>
      </c>
      <c r="C298" s="91" t="s">
        <v>97</v>
      </c>
      <c r="D298" s="91" t="s">
        <v>200</v>
      </c>
      <c r="E298" s="122" t="s">
        <v>12555</v>
      </c>
      <c r="F298" s="92" t="s">
        <v>242</v>
      </c>
      <c r="G298" s="92" t="s">
        <v>98</v>
      </c>
      <c r="H298" s="92" t="s">
        <v>14955</v>
      </c>
      <c r="I298" s="162" t="s">
        <v>303</v>
      </c>
      <c r="J298" s="96" t="s">
        <v>2418</v>
      </c>
      <c r="K298" s="95"/>
      <c r="L298" s="96"/>
      <c r="M298" s="95"/>
      <c r="N298" s="94" t="s">
        <v>13987</v>
      </c>
      <c r="O298" s="94" t="s">
        <v>244</v>
      </c>
      <c r="P298" s="94" t="s">
        <v>2419</v>
      </c>
      <c r="Q298" s="98" t="s">
        <v>14193</v>
      </c>
      <c r="R298" s="98" t="s">
        <v>227</v>
      </c>
      <c r="S298" s="99" t="s">
        <v>227</v>
      </c>
      <c r="T298" s="94" t="s">
        <v>2599</v>
      </c>
      <c r="U298" s="120"/>
      <c r="V298" s="120"/>
      <c r="W298" s="100" t="str">
        <f>VLOOKUP(TRIM(X298),X10:Y92,2,FALSE)</f>
        <v>Tao</v>
      </c>
      <c r="X298" s="50" t="str">
        <f t="shared" si="24"/>
        <v>8.7</v>
      </c>
      <c r="Y298" s="50">
        <f t="shared" si="25"/>
        <v>0</v>
      </c>
      <c r="Z298" s="50">
        <f t="shared" si="26"/>
        <v>0</v>
      </c>
      <c r="AA298" s="50">
        <f t="shared" si="27"/>
        <v>4</v>
      </c>
      <c r="AB298" s="50">
        <f t="shared" si="28"/>
        <v>0</v>
      </c>
      <c r="AC298" s="50">
        <f t="shared" si="29"/>
        <v>0</v>
      </c>
    </row>
    <row r="299" spans="1:31" s="50" customFormat="1" ht="35.25" customHeight="1" x14ac:dyDescent="0.25">
      <c r="A299" s="89" t="s">
        <v>224</v>
      </c>
      <c r="B299" s="94" t="s">
        <v>14957</v>
      </c>
      <c r="C299" s="91" t="s">
        <v>97</v>
      </c>
      <c r="D299" s="91" t="s">
        <v>200</v>
      </c>
      <c r="E299" s="122" t="s">
        <v>12556</v>
      </c>
      <c r="F299" s="92" t="s">
        <v>16</v>
      </c>
      <c r="G299" s="92" t="s">
        <v>98</v>
      </c>
      <c r="H299" s="92" t="s">
        <v>14194</v>
      </c>
      <c r="I299" s="162" t="s">
        <v>303</v>
      </c>
      <c r="J299" s="96" t="s">
        <v>105</v>
      </c>
      <c r="K299" s="95">
        <v>2750</v>
      </c>
      <c r="L299" s="96"/>
      <c r="M299" s="95" t="s">
        <v>253</v>
      </c>
      <c r="N299" s="94" t="s">
        <v>2839</v>
      </c>
      <c r="O299" s="94" t="s">
        <v>244</v>
      </c>
      <c r="P299" s="94" t="s">
        <v>2419</v>
      </c>
      <c r="Q299" s="98" t="s">
        <v>14956</v>
      </c>
      <c r="R299" s="98" t="s">
        <v>227</v>
      </c>
      <c r="S299" s="99" t="s">
        <v>227</v>
      </c>
      <c r="T299" s="94" t="s">
        <v>2599</v>
      </c>
      <c r="U299" s="120"/>
      <c r="V299" s="120"/>
      <c r="W299" s="100" t="str">
        <f>VLOOKUP(TRIM(X299),X10:Y92,2,FALSE)</f>
        <v>Tao</v>
      </c>
      <c r="X299" s="50" t="str">
        <f t="shared" si="24"/>
        <v>8.7</v>
      </c>
      <c r="Y299" s="50">
        <f t="shared" si="25"/>
        <v>0</v>
      </c>
      <c r="Z299" s="50">
        <f t="shared" si="26"/>
        <v>0</v>
      </c>
      <c r="AA299" s="50">
        <f t="shared" si="27"/>
        <v>4</v>
      </c>
      <c r="AB299" s="50">
        <f t="shared" si="28"/>
        <v>0</v>
      </c>
      <c r="AC299" s="50">
        <f t="shared" si="29"/>
        <v>0</v>
      </c>
    </row>
    <row r="300" spans="1:31" s="50" customFormat="1" ht="35.25" customHeight="1" x14ac:dyDescent="0.25">
      <c r="A300" s="89" t="s">
        <v>224</v>
      </c>
      <c r="B300" s="94" t="s">
        <v>41</v>
      </c>
      <c r="C300" s="91" t="s">
        <v>97</v>
      </c>
      <c r="D300" s="91" t="s">
        <v>200</v>
      </c>
      <c r="E300" s="122" t="s">
        <v>12557</v>
      </c>
      <c r="F300" s="92" t="s">
        <v>242</v>
      </c>
      <c r="G300" s="92" t="s">
        <v>98</v>
      </c>
      <c r="H300" s="92" t="s">
        <v>14958</v>
      </c>
      <c r="I300" s="162" t="s">
        <v>14195</v>
      </c>
      <c r="J300" s="96" t="s">
        <v>2418</v>
      </c>
      <c r="K300" s="95"/>
      <c r="L300" s="96"/>
      <c r="M300" s="95"/>
      <c r="N300" s="94" t="s">
        <v>13987</v>
      </c>
      <c r="O300" s="94" t="s">
        <v>244</v>
      </c>
      <c r="P300" s="94" t="s">
        <v>2419</v>
      </c>
      <c r="Q300" s="98" t="s">
        <v>14196</v>
      </c>
      <c r="R300" s="98" t="s">
        <v>16272</v>
      </c>
      <c r="S300" s="99" t="s">
        <v>279</v>
      </c>
      <c r="T300" s="94" t="s">
        <v>2599</v>
      </c>
      <c r="U300" s="120"/>
      <c r="V300" s="120"/>
      <c r="W300" s="100" t="str">
        <f>VLOOKUP(TRIM(X300),X10:Y92,2,FALSE)</f>
        <v>Tao</v>
      </c>
      <c r="X300" s="50" t="str">
        <f t="shared" si="24"/>
        <v>8.7</v>
      </c>
      <c r="Y300" s="50">
        <f t="shared" si="25"/>
        <v>0</v>
      </c>
      <c r="Z300" s="50">
        <f t="shared" si="26"/>
        <v>0</v>
      </c>
      <c r="AA300" s="50">
        <f t="shared" si="27"/>
        <v>14</v>
      </c>
      <c r="AB300" s="50">
        <f t="shared" si="28"/>
        <v>0</v>
      </c>
      <c r="AC300" s="50">
        <f t="shared" si="29"/>
        <v>0</v>
      </c>
    </row>
    <row r="301" spans="1:31" s="50" customFormat="1" ht="35.25" customHeight="1" x14ac:dyDescent="0.25">
      <c r="A301" s="89" t="s">
        <v>224</v>
      </c>
      <c r="B301" s="94" t="s">
        <v>41</v>
      </c>
      <c r="C301" s="91" t="s">
        <v>97</v>
      </c>
      <c r="D301" s="91" t="s">
        <v>200</v>
      </c>
      <c r="E301" s="122" t="s">
        <v>12558</v>
      </c>
      <c r="F301" s="92" t="s">
        <v>242</v>
      </c>
      <c r="G301" s="92" t="s">
        <v>98</v>
      </c>
      <c r="H301" s="92" t="s">
        <v>14960</v>
      </c>
      <c r="I301" s="162" t="s">
        <v>14959</v>
      </c>
      <c r="J301" s="94" t="s">
        <v>2418</v>
      </c>
      <c r="K301" s="156"/>
      <c r="L301" s="94"/>
      <c r="M301" s="156"/>
      <c r="N301" s="94" t="s">
        <v>13987</v>
      </c>
      <c r="O301" s="94" t="s">
        <v>244</v>
      </c>
      <c r="P301" s="94" t="s">
        <v>2419</v>
      </c>
      <c r="Q301" s="98" t="s">
        <v>14197</v>
      </c>
      <c r="R301" s="98" t="s">
        <v>16273</v>
      </c>
      <c r="S301" s="99" t="s">
        <v>279</v>
      </c>
      <c r="T301" s="94" t="s">
        <v>2599</v>
      </c>
      <c r="U301" s="120"/>
      <c r="V301" s="120"/>
      <c r="W301" s="100" t="str">
        <f>VLOOKUP(TRIM(X301),X10:Y92,2,FALSE)</f>
        <v>Tao</v>
      </c>
      <c r="X301" s="50" t="str">
        <f t="shared" si="24"/>
        <v>8.7</v>
      </c>
      <c r="Y301" s="50">
        <f t="shared" si="25"/>
        <v>0</v>
      </c>
      <c r="Z301" s="50">
        <f t="shared" si="26"/>
        <v>0</v>
      </c>
      <c r="AA301" s="50">
        <f t="shared" si="27"/>
        <v>28</v>
      </c>
      <c r="AB301" s="50">
        <f t="shared" si="28"/>
        <v>0</v>
      </c>
      <c r="AC301" s="50">
        <f t="shared" si="29"/>
        <v>0</v>
      </c>
    </row>
    <row r="302" spans="1:31" s="50" customFormat="1" ht="35.25" customHeight="1" x14ac:dyDescent="0.25">
      <c r="A302" s="89" t="s">
        <v>224</v>
      </c>
      <c r="B302" s="94" t="s">
        <v>41</v>
      </c>
      <c r="C302" s="91" t="s">
        <v>97</v>
      </c>
      <c r="D302" s="91" t="s">
        <v>200</v>
      </c>
      <c r="E302" s="122" t="s">
        <v>12559</v>
      </c>
      <c r="F302" s="92" t="s">
        <v>242</v>
      </c>
      <c r="G302" s="92" t="s">
        <v>98</v>
      </c>
      <c r="H302" s="92" t="s">
        <v>14961</v>
      </c>
      <c r="I302" s="162" t="s">
        <v>303</v>
      </c>
      <c r="J302" s="96" t="s">
        <v>2418</v>
      </c>
      <c r="K302" s="95"/>
      <c r="L302" s="96"/>
      <c r="M302" s="95"/>
      <c r="N302" s="94" t="s">
        <v>13987</v>
      </c>
      <c r="O302" s="94" t="s">
        <v>244</v>
      </c>
      <c r="P302" s="94" t="s">
        <v>2419</v>
      </c>
      <c r="Q302" s="98" t="s">
        <v>14198</v>
      </c>
      <c r="R302" s="98" t="s">
        <v>16274</v>
      </c>
      <c r="S302" s="99" t="s">
        <v>269</v>
      </c>
      <c r="T302" s="94" t="s">
        <v>2599</v>
      </c>
      <c r="U302" s="120"/>
      <c r="V302" s="120"/>
      <c r="W302" s="100" t="str">
        <f>VLOOKUP(TRIM(X302),X10:Y92,2,FALSE)</f>
        <v>Tao</v>
      </c>
      <c r="X302" s="50" t="str">
        <f t="shared" si="24"/>
        <v>8.7</v>
      </c>
      <c r="Y302" s="50">
        <f t="shared" si="25"/>
        <v>0</v>
      </c>
      <c r="Z302" s="50">
        <f t="shared" si="26"/>
        <v>0</v>
      </c>
      <c r="AA302" s="50">
        <f t="shared" si="27"/>
        <v>4</v>
      </c>
      <c r="AB302" s="50">
        <f t="shared" si="28"/>
        <v>0</v>
      </c>
      <c r="AC302" s="50">
        <f t="shared" si="29"/>
        <v>0</v>
      </c>
    </row>
    <row r="303" spans="1:31" s="50" customFormat="1" ht="35.25" customHeight="1" x14ac:dyDescent="0.25">
      <c r="A303" s="89" t="s">
        <v>224</v>
      </c>
      <c r="B303" s="94" t="s">
        <v>41</v>
      </c>
      <c r="C303" s="91" t="s">
        <v>97</v>
      </c>
      <c r="D303" s="91" t="s">
        <v>183</v>
      </c>
      <c r="E303" s="122" t="s">
        <v>12560</v>
      </c>
      <c r="F303" s="92" t="s">
        <v>16</v>
      </c>
      <c r="G303" s="92" t="s">
        <v>98</v>
      </c>
      <c r="H303" s="92" t="s">
        <v>14199</v>
      </c>
      <c r="I303" s="162" t="s">
        <v>314</v>
      </c>
      <c r="J303" s="96" t="s">
        <v>2154</v>
      </c>
      <c r="K303" s="95">
        <v>341</v>
      </c>
      <c r="L303" s="96"/>
      <c r="M303" s="95" t="s">
        <v>106</v>
      </c>
      <c r="N303" s="94" t="s">
        <v>2839</v>
      </c>
      <c r="O303" s="94" t="s">
        <v>244</v>
      </c>
      <c r="P303" s="94" t="s">
        <v>2155</v>
      </c>
      <c r="Q303" s="98" t="s">
        <v>14962</v>
      </c>
      <c r="R303" s="98" t="s">
        <v>16275</v>
      </c>
      <c r="S303" s="99" t="s">
        <v>279</v>
      </c>
      <c r="T303" s="94" t="s">
        <v>300</v>
      </c>
      <c r="U303" s="120"/>
      <c r="V303" s="120"/>
      <c r="W303" s="100" t="str">
        <f>VLOOKUP(TRIM(X303),X10:Y92,2,FALSE)</f>
        <v>Andy</v>
      </c>
      <c r="X303" s="50" t="str">
        <f t="shared" si="24"/>
        <v>8.1</v>
      </c>
      <c r="Y303" s="50">
        <f t="shared" si="25"/>
        <v>0</v>
      </c>
      <c r="Z303" s="50">
        <f t="shared" si="26"/>
        <v>0</v>
      </c>
      <c r="AA303" s="50">
        <f t="shared" si="27"/>
        <v>13</v>
      </c>
      <c r="AB303" s="50">
        <f t="shared" si="28"/>
        <v>0</v>
      </c>
      <c r="AC303" s="50">
        <f t="shared" si="29"/>
        <v>0</v>
      </c>
      <c r="AE303" s="50" t="s">
        <v>526</v>
      </c>
    </row>
    <row r="304" spans="1:31" s="50" customFormat="1" ht="35.25" customHeight="1" x14ac:dyDescent="0.25">
      <c r="A304" s="89" t="s">
        <v>224</v>
      </c>
      <c r="B304" s="94" t="s">
        <v>86</v>
      </c>
      <c r="C304" s="91" t="s">
        <v>97</v>
      </c>
      <c r="D304" s="91" t="s">
        <v>183</v>
      </c>
      <c r="E304" s="122" t="s">
        <v>12561</v>
      </c>
      <c r="F304" s="92" t="s">
        <v>15</v>
      </c>
      <c r="G304" s="92" t="s">
        <v>98</v>
      </c>
      <c r="H304" s="92" t="s">
        <v>14200</v>
      </c>
      <c r="I304" s="162" t="s">
        <v>14201</v>
      </c>
      <c r="J304" s="96" t="s">
        <v>2154</v>
      </c>
      <c r="K304" s="95">
        <v>342</v>
      </c>
      <c r="L304" s="96"/>
      <c r="M304" s="95" t="s">
        <v>253</v>
      </c>
      <c r="N304" s="94" t="s">
        <v>2839</v>
      </c>
      <c r="O304" s="94" t="s">
        <v>244</v>
      </c>
      <c r="P304" s="94" t="s">
        <v>2155</v>
      </c>
      <c r="Q304" s="98" t="s">
        <v>14963</v>
      </c>
      <c r="R304" s="98" t="s">
        <v>225</v>
      </c>
      <c r="S304" s="99" t="s">
        <v>5405</v>
      </c>
      <c r="T304" s="94" t="s">
        <v>333</v>
      </c>
      <c r="U304" s="120"/>
      <c r="V304" s="120"/>
      <c r="W304" s="100" t="str">
        <f>VLOOKUP(TRIM(X304),X10:Y92,2,FALSE)</f>
        <v>Andy</v>
      </c>
      <c r="X304" s="50" t="str">
        <f t="shared" si="24"/>
        <v>8.1</v>
      </c>
      <c r="Y304" s="50">
        <f t="shared" si="25"/>
        <v>1</v>
      </c>
      <c r="Z304" s="50">
        <f t="shared" si="26"/>
        <v>0</v>
      </c>
      <c r="AA304" s="50">
        <f t="shared" si="27"/>
        <v>75</v>
      </c>
      <c r="AB304" s="50">
        <f t="shared" si="28"/>
        <v>0</v>
      </c>
      <c r="AC304" s="50">
        <f t="shared" si="29"/>
        <v>0</v>
      </c>
    </row>
    <row r="305" spans="1:31" s="50" customFormat="1" ht="35.25" customHeight="1" x14ac:dyDescent="0.25">
      <c r="A305" s="89" t="s">
        <v>224</v>
      </c>
      <c r="B305" s="94" t="s">
        <v>41</v>
      </c>
      <c r="C305" s="91" t="s">
        <v>97</v>
      </c>
      <c r="D305" s="91" t="s">
        <v>201</v>
      </c>
      <c r="E305" s="122" t="s">
        <v>12562</v>
      </c>
      <c r="F305" s="92" t="s">
        <v>242</v>
      </c>
      <c r="G305" s="92" t="s">
        <v>98</v>
      </c>
      <c r="H305" s="92" t="s">
        <v>14964</v>
      </c>
      <c r="I305" s="162" t="s">
        <v>14202</v>
      </c>
      <c r="J305" s="96" t="s">
        <v>2407</v>
      </c>
      <c r="K305" s="95"/>
      <c r="L305" s="96"/>
      <c r="M305" s="95"/>
      <c r="N305" s="94" t="s">
        <v>13987</v>
      </c>
      <c r="O305" s="94" t="s">
        <v>244</v>
      </c>
      <c r="P305" s="94" t="s">
        <v>2408</v>
      </c>
      <c r="Q305" s="98" t="s">
        <v>14203</v>
      </c>
      <c r="R305" s="98" t="s">
        <v>225</v>
      </c>
      <c r="S305" s="99" t="s">
        <v>225</v>
      </c>
      <c r="T305" s="94" t="s">
        <v>333</v>
      </c>
      <c r="U305" s="120"/>
      <c r="V305" s="120"/>
      <c r="W305" s="100" t="str">
        <f>VLOOKUP(TRIM(X305),X10:Y92,2,FALSE)</f>
        <v>Tao</v>
      </c>
      <c r="X305" s="50" t="str">
        <f t="shared" si="24"/>
        <v>8.8</v>
      </c>
      <c r="Y305" s="50">
        <f t="shared" si="25"/>
        <v>0</v>
      </c>
      <c r="Z305" s="50">
        <f t="shared" si="26"/>
        <v>1</v>
      </c>
      <c r="AA305" s="50">
        <f t="shared" si="27"/>
        <v>40</v>
      </c>
      <c r="AB305" s="50">
        <f t="shared" si="28"/>
        <v>0</v>
      </c>
      <c r="AC305" s="50">
        <f t="shared" si="29"/>
        <v>0</v>
      </c>
    </row>
    <row r="306" spans="1:31" s="50" customFormat="1" ht="35.25" customHeight="1" x14ac:dyDescent="0.25">
      <c r="A306" s="89" t="s">
        <v>224</v>
      </c>
      <c r="B306" s="94" t="s">
        <v>41</v>
      </c>
      <c r="C306" s="91" t="s">
        <v>97</v>
      </c>
      <c r="D306" s="91" t="s">
        <v>201</v>
      </c>
      <c r="E306" s="122" t="s">
        <v>12563</v>
      </c>
      <c r="F306" s="92" t="s">
        <v>242</v>
      </c>
      <c r="G306" s="92" t="s">
        <v>98</v>
      </c>
      <c r="H306" s="92" t="s">
        <v>14965</v>
      </c>
      <c r="I306" s="162" t="s">
        <v>14204</v>
      </c>
      <c r="J306" s="96" t="s">
        <v>2407</v>
      </c>
      <c r="K306" s="95"/>
      <c r="L306" s="96"/>
      <c r="M306" s="95"/>
      <c r="N306" s="94" t="s">
        <v>13987</v>
      </c>
      <c r="O306" s="94" t="s">
        <v>244</v>
      </c>
      <c r="P306" s="94" t="s">
        <v>2408</v>
      </c>
      <c r="Q306" s="98" t="s">
        <v>14205</v>
      </c>
      <c r="R306" s="98" t="s">
        <v>225</v>
      </c>
      <c r="S306" s="99" t="s">
        <v>225</v>
      </c>
      <c r="T306" s="94" t="s">
        <v>333</v>
      </c>
      <c r="U306" s="120"/>
      <c r="V306" s="120"/>
      <c r="W306" s="100" t="str">
        <f>VLOOKUP(TRIM(X306),X10:Y92,2,FALSE)</f>
        <v>Tao</v>
      </c>
      <c r="X306" s="50" t="str">
        <f t="shared" si="24"/>
        <v>8.8</v>
      </c>
      <c r="Y306" s="50">
        <f t="shared" si="25"/>
        <v>0</v>
      </c>
      <c r="Z306" s="50">
        <f t="shared" si="26"/>
        <v>1</v>
      </c>
      <c r="AA306" s="50">
        <f t="shared" si="27"/>
        <v>61</v>
      </c>
      <c r="AB306" s="50">
        <f t="shared" si="28"/>
        <v>0</v>
      </c>
      <c r="AC306" s="50">
        <f t="shared" si="29"/>
        <v>0</v>
      </c>
    </row>
    <row r="307" spans="1:31" s="50" customFormat="1" ht="35.25" customHeight="1" x14ac:dyDescent="0.25">
      <c r="A307" s="89" t="s">
        <v>224</v>
      </c>
      <c r="B307" s="94" t="s">
        <v>41</v>
      </c>
      <c r="C307" s="91" t="s">
        <v>97</v>
      </c>
      <c r="D307" s="91" t="s">
        <v>201</v>
      </c>
      <c r="E307" s="122" t="s">
        <v>12564</v>
      </c>
      <c r="F307" s="92" t="s">
        <v>242</v>
      </c>
      <c r="G307" s="92" t="s">
        <v>98</v>
      </c>
      <c r="H307" s="92" t="s">
        <v>14967</v>
      </c>
      <c r="I307" s="162" t="s">
        <v>323</v>
      </c>
      <c r="J307" s="94" t="s">
        <v>2407</v>
      </c>
      <c r="K307" s="156"/>
      <c r="L307" s="94"/>
      <c r="M307" s="156"/>
      <c r="N307" s="94" t="s">
        <v>13987</v>
      </c>
      <c r="O307" s="94" t="s">
        <v>244</v>
      </c>
      <c r="P307" s="94" t="s">
        <v>2408</v>
      </c>
      <c r="Q307" s="98" t="s">
        <v>14966</v>
      </c>
      <c r="R307" s="98" t="s">
        <v>16276</v>
      </c>
      <c r="S307" s="99" t="s">
        <v>279</v>
      </c>
      <c r="T307" s="94" t="s">
        <v>333</v>
      </c>
      <c r="U307" s="120"/>
      <c r="V307" s="120"/>
      <c r="W307" s="100" t="str">
        <f>VLOOKUP(TRIM(X307),X10:Y92,2,FALSE)</f>
        <v>Tao</v>
      </c>
      <c r="X307" s="50" t="str">
        <f t="shared" si="24"/>
        <v>8.8</v>
      </c>
      <c r="Y307" s="50">
        <f t="shared" si="25"/>
        <v>0</v>
      </c>
      <c r="Z307" s="50">
        <f t="shared" si="26"/>
        <v>0</v>
      </c>
      <c r="AA307" s="50">
        <f t="shared" si="27"/>
        <v>14</v>
      </c>
      <c r="AB307" s="50">
        <f t="shared" si="28"/>
        <v>0</v>
      </c>
      <c r="AC307" s="50">
        <f t="shared" si="29"/>
        <v>0</v>
      </c>
      <c r="AD307" s="50" t="s">
        <v>525</v>
      </c>
    </row>
    <row r="308" spans="1:31" s="50" customFormat="1" ht="35.25" customHeight="1" x14ac:dyDescent="0.25">
      <c r="A308" s="89" t="s">
        <v>224</v>
      </c>
      <c r="B308" s="94" t="s">
        <v>41</v>
      </c>
      <c r="C308" s="91" t="s">
        <v>97</v>
      </c>
      <c r="D308" s="91" t="s">
        <v>201</v>
      </c>
      <c r="E308" s="122" t="s">
        <v>12565</v>
      </c>
      <c r="F308" s="92" t="s">
        <v>242</v>
      </c>
      <c r="G308" s="92" t="s">
        <v>98</v>
      </c>
      <c r="H308" s="92" t="s">
        <v>14969</v>
      </c>
      <c r="I308" s="162" t="s">
        <v>323</v>
      </c>
      <c r="J308" s="96" t="s">
        <v>2407</v>
      </c>
      <c r="K308" s="95"/>
      <c r="L308" s="96"/>
      <c r="M308" s="95"/>
      <c r="N308" s="94" t="s">
        <v>13987</v>
      </c>
      <c r="O308" s="94" t="s">
        <v>244</v>
      </c>
      <c r="P308" s="94" t="s">
        <v>2408</v>
      </c>
      <c r="Q308" s="98" t="s">
        <v>14968</v>
      </c>
      <c r="R308" s="98" t="s">
        <v>16277</v>
      </c>
      <c r="S308" s="99" t="s">
        <v>269</v>
      </c>
      <c r="T308" s="94" t="s">
        <v>333</v>
      </c>
      <c r="U308" s="120"/>
      <c r="V308" s="120"/>
      <c r="W308" s="100" t="str">
        <f>VLOOKUP(TRIM(X308),X10:Y92,2,FALSE)</f>
        <v>Tao</v>
      </c>
      <c r="X308" s="50" t="str">
        <f t="shared" si="24"/>
        <v>8.8</v>
      </c>
      <c r="Y308" s="50">
        <f t="shared" si="25"/>
        <v>0</v>
      </c>
      <c r="Z308" s="50">
        <f t="shared" si="26"/>
        <v>0</v>
      </c>
      <c r="AA308" s="50">
        <f t="shared" si="27"/>
        <v>14</v>
      </c>
      <c r="AB308" s="50">
        <f t="shared" si="28"/>
        <v>0</v>
      </c>
      <c r="AC308" s="50">
        <f t="shared" si="29"/>
        <v>0</v>
      </c>
    </row>
    <row r="309" spans="1:31" s="50" customFormat="1" ht="35.25" customHeight="1" x14ac:dyDescent="0.25">
      <c r="A309" s="89" t="s">
        <v>224</v>
      </c>
      <c r="B309" s="94" t="s">
        <v>41</v>
      </c>
      <c r="C309" s="91" t="s">
        <v>97</v>
      </c>
      <c r="D309" s="91" t="s">
        <v>183</v>
      </c>
      <c r="E309" s="122" t="s">
        <v>12566</v>
      </c>
      <c r="F309" s="92" t="s">
        <v>251</v>
      </c>
      <c r="G309" s="92" t="s">
        <v>38</v>
      </c>
      <c r="H309" s="92" t="s">
        <v>14970</v>
      </c>
      <c r="I309" s="162" t="s">
        <v>314</v>
      </c>
      <c r="J309" s="96"/>
      <c r="K309" s="95"/>
      <c r="L309" s="96"/>
      <c r="M309" s="95"/>
      <c r="N309" s="94"/>
      <c r="O309" s="94" t="s">
        <v>244</v>
      </c>
      <c r="P309" s="94"/>
      <c r="Q309" s="98" t="s">
        <v>14206</v>
      </c>
      <c r="R309" s="98" t="s">
        <v>227</v>
      </c>
      <c r="S309" s="99" t="s">
        <v>227</v>
      </c>
      <c r="T309" s="94" t="s">
        <v>2197</v>
      </c>
      <c r="U309" s="120"/>
      <c r="V309" s="120"/>
      <c r="W309" s="100" t="str">
        <f>VLOOKUP(TRIM(X309),X10:Y92,2,FALSE)</f>
        <v>Andy</v>
      </c>
      <c r="X309" s="50" t="str">
        <f t="shared" si="24"/>
        <v>8.1</v>
      </c>
      <c r="Y309" s="50">
        <f t="shared" si="25"/>
        <v>0</v>
      </c>
      <c r="Z309" s="50">
        <f t="shared" si="26"/>
        <v>0</v>
      </c>
      <c r="AA309" s="50">
        <f t="shared" si="27"/>
        <v>13</v>
      </c>
      <c r="AB309" s="50">
        <f t="shared" si="28"/>
        <v>0</v>
      </c>
      <c r="AC309" s="50">
        <f t="shared" si="29"/>
        <v>0</v>
      </c>
      <c r="AD309" s="50" t="s">
        <v>525</v>
      </c>
    </row>
    <row r="310" spans="1:31" s="50" customFormat="1" ht="35.25" customHeight="1" x14ac:dyDescent="0.25">
      <c r="A310" s="89" t="s">
        <v>224</v>
      </c>
      <c r="B310" s="94" t="s">
        <v>14972</v>
      </c>
      <c r="C310" s="91" t="s">
        <v>97</v>
      </c>
      <c r="D310" s="91" t="s">
        <v>220</v>
      </c>
      <c r="E310" s="122" t="s">
        <v>12567</v>
      </c>
      <c r="F310" s="92" t="s">
        <v>16</v>
      </c>
      <c r="G310" s="92" t="s">
        <v>98</v>
      </c>
      <c r="H310" s="92" t="s">
        <v>14207</v>
      </c>
      <c r="I310" s="162" t="s">
        <v>14208</v>
      </c>
      <c r="J310" s="96" t="s">
        <v>14209</v>
      </c>
      <c r="K310" s="95">
        <v>154</v>
      </c>
      <c r="L310" s="96"/>
      <c r="M310" s="95" t="s">
        <v>253</v>
      </c>
      <c r="N310" s="94" t="s">
        <v>384</v>
      </c>
      <c r="O310" s="94" t="s">
        <v>244</v>
      </c>
      <c r="P310" s="94" t="s">
        <v>14210</v>
      </c>
      <c r="Q310" s="98" t="s">
        <v>14971</v>
      </c>
      <c r="R310" s="98" t="s">
        <v>16278</v>
      </c>
      <c r="S310" s="99" t="s">
        <v>279</v>
      </c>
      <c r="T310" s="94" t="s">
        <v>333</v>
      </c>
      <c r="U310" s="120"/>
      <c r="V310" s="120"/>
      <c r="W310" s="100" t="str">
        <f>VLOOKUP(TRIM(X310),X10:Y92,2,FALSE)</f>
        <v>Andy</v>
      </c>
      <c r="X310" s="50" t="str">
        <f t="shared" si="24"/>
        <v>8.12</v>
      </c>
      <c r="Y310" s="50">
        <f t="shared" si="25"/>
        <v>0</v>
      </c>
      <c r="Z310" s="50">
        <f t="shared" si="26"/>
        <v>0</v>
      </c>
      <c r="AA310" s="50">
        <f t="shared" si="27"/>
        <v>118</v>
      </c>
      <c r="AB310" s="50">
        <f t="shared" si="28"/>
        <v>0</v>
      </c>
      <c r="AC310" s="50">
        <f t="shared" si="29"/>
        <v>0</v>
      </c>
    </row>
    <row r="311" spans="1:31" s="50" customFormat="1" ht="35.25" customHeight="1" x14ac:dyDescent="0.25">
      <c r="A311" s="89" t="s">
        <v>224</v>
      </c>
      <c r="B311" s="94" t="s">
        <v>14974</v>
      </c>
      <c r="C311" s="91" t="s">
        <v>97</v>
      </c>
      <c r="D311" s="91" t="s">
        <v>220</v>
      </c>
      <c r="E311" s="122" t="s">
        <v>12568</v>
      </c>
      <c r="F311" s="92" t="s">
        <v>15</v>
      </c>
      <c r="G311" s="92" t="s">
        <v>98</v>
      </c>
      <c r="H311" s="92" t="s">
        <v>14211</v>
      </c>
      <c r="I311" s="162" t="s">
        <v>14208</v>
      </c>
      <c r="J311" s="96" t="s">
        <v>14209</v>
      </c>
      <c r="K311" s="95">
        <v>155</v>
      </c>
      <c r="L311" s="96"/>
      <c r="M311" s="95" t="s">
        <v>253</v>
      </c>
      <c r="N311" s="94" t="s">
        <v>384</v>
      </c>
      <c r="O311" s="94" t="s">
        <v>244</v>
      </c>
      <c r="P311" s="94" t="s">
        <v>14210</v>
      </c>
      <c r="Q311" s="98" t="s">
        <v>14973</v>
      </c>
      <c r="R311" s="98" t="s">
        <v>225</v>
      </c>
      <c r="S311" s="99" t="s">
        <v>5405</v>
      </c>
      <c r="T311" s="94" t="s">
        <v>333</v>
      </c>
      <c r="U311" s="120"/>
      <c r="V311" s="120"/>
      <c r="W311" s="100" t="str">
        <f>VLOOKUP(TRIM(X311),X10:Y92,2,FALSE)</f>
        <v>Andy</v>
      </c>
      <c r="X311" s="50" t="str">
        <f t="shared" si="24"/>
        <v>8.12</v>
      </c>
      <c r="Y311" s="50">
        <f t="shared" si="25"/>
        <v>1</v>
      </c>
      <c r="Z311" s="50">
        <f t="shared" si="26"/>
        <v>0</v>
      </c>
      <c r="AA311" s="50">
        <f t="shared" si="27"/>
        <v>118</v>
      </c>
      <c r="AB311" s="50">
        <f t="shared" si="28"/>
        <v>0</v>
      </c>
      <c r="AC311" s="50">
        <f t="shared" si="29"/>
        <v>0</v>
      </c>
      <c r="AE311" s="50" t="s">
        <v>526</v>
      </c>
    </row>
    <row r="312" spans="1:31" s="50" customFormat="1" ht="35.25" customHeight="1" x14ac:dyDescent="0.25">
      <c r="A312" s="89" t="s">
        <v>224</v>
      </c>
      <c r="B312" s="94" t="s">
        <v>4145</v>
      </c>
      <c r="C312" s="91" t="s">
        <v>97</v>
      </c>
      <c r="D312" s="91" t="s">
        <v>183</v>
      </c>
      <c r="E312" s="122" t="s">
        <v>12569</v>
      </c>
      <c r="F312" s="92" t="s">
        <v>16</v>
      </c>
      <c r="G312" s="92" t="s">
        <v>98</v>
      </c>
      <c r="H312" s="92" t="s">
        <v>14976</v>
      </c>
      <c r="I312" s="162" t="s">
        <v>314</v>
      </c>
      <c r="J312" s="96" t="s">
        <v>246</v>
      </c>
      <c r="K312" s="95">
        <v>2871</v>
      </c>
      <c r="L312" s="96"/>
      <c r="M312" s="95" t="s">
        <v>253</v>
      </c>
      <c r="N312" s="94" t="s">
        <v>2839</v>
      </c>
      <c r="O312" s="94" t="s">
        <v>244</v>
      </c>
      <c r="P312" s="94" t="s">
        <v>2155</v>
      </c>
      <c r="Q312" s="98" t="s">
        <v>14975</v>
      </c>
      <c r="R312" s="98" t="s">
        <v>227</v>
      </c>
      <c r="S312" s="99" t="s">
        <v>227</v>
      </c>
      <c r="T312" s="94" t="s">
        <v>2197</v>
      </c>
      <c r="U312" s="120"/>
      <c r="V312" s="120"/>
      <c r="W312" s="100" t="str">
        <f>VLOOKUP(TRIM(X312),X10:Y92,2,FALSE)</f>
        <v>Andy</v>
      </c>
      <c r="X312" s="50" t="str">
        <f t="shared" si="24"/>
        <v>8.1</v>
      </c>
      <c r="Y312" s="50">
        <f t="shared" si="25"/>
        <v>0</v>
      </c>
      <c r="Z312" s="50">
        <f t="shared" si="26"/>
        <v>0</v>
      </c>
      <c r="AA312" s="50">
        <f t="shared" si="27"/>
        <v>13</v>
      </c>
      <c r="AB312" s="50">
        <f t="shared" si="28"/>
        <v>0</v>
      </c>
      <c r="AC312" s="50">
        <f t="shared" si="29"/>
        <v>0</v>
      </c>
    </row>
    <row r="313" spans="1:31" s="50" customFormat="1" ht="35.25" customHeight="1" x14ac:dyDescent="0.25">
      <c r="A313" s="89" t="s">
        <v>224</v>
      </c>
      <c r="B313" s="94" t="s">
        <v>41</v>
      </c>
      <c r="C313" s="91" t="s">
        <v>97</v>
      </c>
      <c r="D313" s="91" t="s">
        <v>13874</v>
      </c>
      <c r="E313" s="122" t="s">
        <v>12570</v>
      </c>
      <c r="F313" s="92" t="s">
        <v>14212</v>
      </c>
      <c r="G313" s="92" t="s">
        <v>98</v>
      </c>
      <c r="H313" s="92" t="s">
        <v>14213</v>
      </c>
      <c r="I313" s="162" t="s">
        <v>323</v>
      </c>
      <c r="J313" s="96"/>
      <c r="K313" s="95"/>
      <c r="L313" s="96"/>
      <c r="M313" s="95"/>
      <c r="N313" s="94"/>
      <c r="O313" s="94" t="s">
        <v>244</v>
      </c>
      <c r="P313" s="94" t="s">
        <v>14210</v>
      </c>
      <c r="Q313" s="98" t="s">
        <v>14213</v>
      </c>
      <c r="R313" s="98" t="s">
        <v>17021</v>
      </c>
      <c r="S313" s="99" t="s">
        <v>225</v>
      </c>
      <c r="T313" s="94" t="s">
        <v>333</v>
      </c>
      <c r="U313" s="120"/>
      <c r="V313" s="120"/>
      <c r="W313" s="100" t="str">
        <f>VLOOKUP(TRIM(X313),X10:Y92,2,FALSE)</f>
        <v>Puneet</v>
      </c>
      <c r="X313" s="50" t="str">
        <f t="shared" si="24"/>
        <v>9.1.3</v>
      </c>
      <c r="Y313" s="50">
        <f t="shared" si="25"/>
        <v>0</v>
      </c>
      <c r="Z313" s="50">
        <f t="shared" si="26"/>
        <v>0</v>
      </c>
      <c r="AA313" s="50">
        <f t="shared" si="27"/>
        <v>14</v>
      </c>
      <c r="AB313" s="50">
        <f t="shared" si="28"/>
        <v>0</v>
      </c>
      <c r="AC313" s="50">
        <f t="shared" si="29"/>
        <v>0</v>
      </c>
      <c r="AD313" s="50" t="s">
        <v>525</v>
      </c>
    </row>
    <row r="314" spans="1:31" s="50" customFormat="1" ht="35.25" customHeight="1" x14ac:dyDescent="0.25">
      <c r="A314" s="89" t="s">
        <v>224</v>
      </c>
      <c r="B314" s="94" t="s">
        <v>10826</v>
      </c>
      <c r="C314" s="91" t="s">
        <v>97</v>
      </c>
      <c r="D314" s="91" t="s">
        <v>185</v>
      </c>
      <c r="E314" s="122" t="s">
        <v>12571</v>
      </c>
      <c r="F314" s="92" t="s">
        <v>406</v>
      </c>
      <c r="G314" s="92" t="s">
        <v>104</v>
      </c>
      <c r="H314" s="92" t="s">
        <v>16151</v>
      </c>
      <c r="I314" s="162" t="s">
        <v>323</v>
      </c>
      <c r="J314" s="96"/>
      <c r="K314" s="95"/>
      <c r="L314" s="96"/>
      <c r="M314" s="95"/>
      <c r="N314" s="94"/>
      <c r="O314" s="94" t="s">
        <v>244</v>
      </c>
      <c r="P314" s="94" t="s">
        <v>14210</v>
      </c>
      <c r="Q314" s="98" t="s">
        <v>16151</v>
      </c>
      <c r="R314" s="98" t="s">
        <v>17022</v>
      </c>
      <c r="S314" s="99" t="s">
        <v>279</v>
      </c>
      <c r="T314" s="94" t="s">
        <v>333</v>
      </c>
      <c r="U314" s="120"/>
      <c r="V314" s="120"/>
      <c r="W314" s="100" t="str">
        <f>VLOOKUP(TRIM(X314),X10:Y92,2,FALSE)</f>
        <v>Puneet</v>
      </c>
      <c r="X314" s="50" t="str">
        <f t="shared" si="24"/>
        <v>9.2</v>
      </c>
      <c r="Y314" s="50">
        <f t="shared" si="25"/>
        <v>0</v>
      </c>
      <c r="Z314" s="50">
        <f t="shared" si="26"/>
        <v>0</v>
      </c>
      <c r="AA314" s="50">
        <f t="shared" si="27"/>
        <v>14</v>
      </c>
      <c r="AB314" s="50">
        <f t="shared" si="28"/>
        <v>0</v>
      </c>
      <c r="AC314" s="50">
        <f t="shared" si="29"/>
        <v>0</v>
      </c>
      <c r="AD314" s="50" t="s">
        <v>525</v>
      </c>
    </row>
    <row r="315" spans="1:31" s="50" customFormat="1" ht="35.25" customHeight="1" x14ac:dyDescent="0.25">
      <c r="A315" s="89" t="s">
        <v>224</v>
      </c>
      <c r="B315" s="94" t="s">
        <v>41</v>
      </c>
      <c r="C315" s="91" t="s">
        <v>97</v>
      </c>
      <c r="D315" s="91" t="s">
        <v>13875</v>
      </c>
      <c r="E315" s="122" t="s">
        <v>12572</v>
      </c>
      <c r="F315" s="92" t="s">
        <v>251</v>
      </c>
      <c r="G315" s="92" t="s">
        <v>38</v>
      </c>
      <c r="H315" s="92" t="s">
        <v>10184</v>
      </c>
      <c r="I315" s="162" t="s">
        <v>314</v>
      </c>
      <c r="J315" s="96"/>
      <c r="K315" s="95"/>
      <c r="L315" s="96"/>
      <c r="M315" s="95"/>
      <c r="N315" s="94"/>
      <c r="O315" s="94" t="s">
        <v>2523</v>
      </c>
      <c r="P315" s="94"/>
      <c r="Q315" s="98" t="s">
        <v>10183</v>
      </c>
      <c r="R315" s="98" t="s">
        <v>17023</v>
      </c>
      <c r="S315" s="99" t="s">
        <v>227</v>
      </c>
      <c r="T315" s="94" t="s">
        <v>2197</v>
      </c>
      <c r="U315" s="120"/>
      <c r="V315" s="120"/>
      <c r="W315" s="100" t="str">
        <f>VLOOKUP(TRIM(X315),X10:Y92,2,FALSE)</f>
        <v>Puneet</v>
      </c>
      <c r="X315" s="50" t="str">
        <f t="shared" si="24"/>
        <v>9.1.4</v>
      </c>
      <c r="Y315" s="50">
        <f t="shared" si="25"/>
        <v>0</v>
      </c>
      <c r="Z315" s="50">
        <f t="shared" si="26"/>
        <v>0</v>
      </c>
      <c r="AA315" s="50">
        <f t="shared" si="27"/>
        <v>13</v>
      </c>
      <c r="AB315" s="50">
        <f t="shared" si="28"/>
        <v>0</v>
      </c>
      <c r="AC315" s="50">
        <f t="shared" si="29"/>
        <v>0</v>
      </c>
      <c r="AD315" s="50" t="s">
        <v>525</v>
      </c>
    </row>
    <row r="316" spans="1:31" s="50" customFormat="1" ht="35.25" customHeight="1" x14ac:dyDescent="0.25">
      <c r="A316" s="89" t="s">
        <v>224</v>
      </c>
      <c r="B316" s="94" t="s">
        <v>12244</v>
      </c>
      <c r="C316" s="91" t="s">
        <v>97</v>
      </c>
      <c r="D316" s="91" t="s">
        <v>183</v>
      </c>
      <c r="E316" s="122" t="s">
        <v>12573</v>
      </c>
      <c r="F316" s="92" t="s">
        <v>16</v>
      </c>
      <c r="G316" s="92" t="s">
        <v>98</v>
      </c>
      <c r="H316" s="92" t="s">
        <v>9916</v>
      </c>
      <c r="I316" s="162" t="s">
        <v>14977</v>
      </c>
      <c r="J316" s="94" t="s">
        <v>2154</v>
      </c>
      <c r="K316" s="156">
        <v>276</v>
      </c>
      <c r="L316" s="94" t="s">
        <v>53</v>
      </c>
      <c r="M316" s="156" t="s">
        <v>253</v>
      </c>
      <c r="N316" s="94" t="s">
        <v>2839</v>
      </c>
      <c r="O316" s="94" t="s">
        <v>244</v>
      </c>
      <c r="P316" s="94" t="s">
        <v>2155</v>
      </c>
      <c r="Q316" s="98" t="s">
        <v>14840</v>
      </c>
      <c r="R316" s="98" t="s">
        <v>16279</v>
      </c>
      <c r="S316" s="99" t="s">
        <v>227</v>
      </c>
      <c r="T316" s="94" t="s">
        <v>2197</v>
      </c>
      <c r="U316" s="120"/>
      <c r="V316" s="120"/>
      <c r="W316" s="100" t="str">
        <f>VLOOKUP(TRIM(X316),X10:Y92,2,FALSE)</f>
        <v>Andy</v>
      </c>
      <c r="X316" s="50" t="str">
        <f t="shared" si="24"/>
        <v>8.1</v>
      </c>
      <c r="Y316" s="50">
        <f t="shared" si="25"/>
        <v>0</v>
      </c>
      <c r="Z316" s="50">
        <f t="shared" si="26"/>
        <v>0</v>
      </c>
      <c r="AA316" s="50">
        <f t="shared" si="27"/>
        <v>37</v>
      </c>
      <c r="AB316" s="50">
        <f t="shared" si="28"/>
        <v>0</v>
      </c>
      <c r="AC316" s="50">
        <f t="shared" si="29"/>
        <v>0</v>
      </c>
    </row>
    <row r="317" spans="1:31" s="50" customFormat="1" ht="35.25" customHeight="1" x14ac:dyDescent="0.25">
      <c r="A317" s="89" t="s">
        <v>224</v>
      </c>
      <c r="B317" s="94" t="s">
        <v>41</v>
      </c>
      <c r="C317" s="91" t="s">
        <v>14</v>
      </c>
      <c r="D317" s="91" t="s">
        <v>92</v>
      </c>
      <c r="E317" s="122" t="s">
        <v>12574</v>
      </c>
      <c r="F317" s="92" t="s">
        <v>13983</v>
      </c>
      <c r="G317" s="209" t="s">
        <v>104</v>
      </c>
      <c r="H317" s="209" t="s">
        <v>14978</v>
      </c>
      <c r="I317" s="210" t="s">
        <v>314</v>
      </c>
      <c r="J317" s="151"/>
      <c r="K317" s="152"/>
      <c r="L317" s="151"/>
      <c r="M317" s="152"/>
      <c r="N317" s="151"/>
      <c r="O317" s="151" t="s">
        <v>2523</v>
      </c>
      <c r="P317" s="151"/>
      <c r="Q317" s="211" t="s">
        <v>14577</v>
      </c>
      <c r="R317" s="211" t="s">
        <v>255</v>
      </c>
      <c r="S317" s="153"/>
      <c r="T317" s="94" t="s">
        <v>2197</v>
      </c>
      <c r="U317" s="120"/>
      <c r="V317" s="120"/>
      <c r="W317" s="100" t="str">
        <f>VLOOKUP(TRIM(X317),X10:Y92,2,FALSE)</f>
        <v>Withdrawn</v>
      </c>
      <c r="X317" s="50" t="str">
        <f t="shared" si="24"/>
        <v>99</v>
      </c>
      <c r="Y317" s="50">
        <f t="shared" si="25"/>
        <v>0</v>
      </c>
      <c r="Z317" s="50">
        <f t="shared" si="26"/>
        <v>0</v>
      </c>
      <c r="AA317" s="50">
        <f t="shared" si="27"/>
        <v>13</v>
      </c>
      <c r="AB317" s="50">
        <f t="shared" si="28"/>
        <v>0</v>
      </c>
      <c r="AC317" s="50">
        <f t="shared" si="29"/>
        <v>0</v>
      </c>
    </row>
    <row r="318" spans="1:31" s="50" customFormat="1" ht="37.15" customHeight="1" x14ac:dyDescent="0.25">
      <c r="A318" s="89" t="s">
        <v>224</v>
      </c>
      <c r="B318" s="94" t="s">
        <v>15981</v>
      </c>
      <c r="C318" s="91" t="s">
        <v>97</v>
      </c>
      <c r="D318" s="91" t="s">
        <v>13875</v>
      </c>
      <c r="E318" s="122" t="s">
        <v>12575</v>
      </c>
      <c r="F318" s="92" t="s">
        <v>251</v>
      </c>
      <c r="G318" s="92" t="s">
        <v>38</v>
      </c>
      <c r="H318" s="92" t="s">
        <v>14215</v>
      </c>
      <c r="I318" s="162" t="s">
        <v>132</v>
      </c>
      <c r="J318" s="96"/>
      <c r="K318" s="95"/>
      <c r="L318" s="96"/>
      <c r="M318" s="95"/>
      <c r="N318" s="94"/>
      <c r="O318" s="94" t="s">
        <v>2523</v>
      </c>
      <c r="P318" s="94"/>
      <c r="Q318" s="98" t="s">
        <v>41</v>
      </c>
      <c r="R318" s="98" t="s">
        <v>227</v>
      </c>
      <c r="S318" s="99" t="s">
        <v>227</v>
      </c>
      <c r="T318" s="94" t="s">
        <v>352</v>
      </c>
      <c r="U318" s="120"/>
      <c r="V318" s="120"/>
      <c r="W318" s="100" t="str">
        <f>VLOOKUP(TRIM(X318),X10:Y92,2,FALSE)</f>
        <v>Puneet</v>
      </c>
      <c r="X318" s="50" t="str">
        <f t="shared" si="24"/>
        <v>9.1.4</v>
      </c>
      <c r="Y318" s="50">
        <f t="shared" si="25"/>
        <v>0</v>
      </c>
      <c r="Z318" s="50">
        <f t="shared" si="26"/>
        <v>0</v>
      </c>
      <c r="AA318" s="50">
        <f t="shared" si="27"/>
        <v>7</v>
      </c>
      <c r="AB318" s="50">
        <f t="shared" si="28"/>
        <v>0</v>
      </c>
      <c r="AC318" s="50">
        <f t="shared" si="29"/>
        <v>0</v>
      </c>
    </row>
    <row r="319" spans="1:31" s="50" customFormat="1" ht="35.25" customHeight="1" x14ac:dyDescent="0.25">
      <c r="A319" s="89" t="s">
        <v>224</v>
      </c>
      <c r="B319" s="94" t="s">
        <v>41</v>
      </c>
      <c r="C319" s="91" t="s">
        <v>97</v>
      </c>
      <c r="D319" s="91" t="s">
        <v>13875</v>
      </c>
      <c r="E319" s="122" t="s">
        <v>12576</v>
      </c>
      <c r="F319" s="92" t="s">
        <v>13983</v>
      </c>
      <c r="G319" s="92" t="s">
        <v>104</v>
      </c>
      <c r="H319" s="92" t="s">
        <v>14979</v>
      </c>
      <c r="I319" s="162" t="s">
        <v>132</v>
      </c>
      <c r="J319" s="96"/>
      <c r="K319" s="95"/>
      <c r="L319" s="96"/>
      <c r="M319" s="95"/>
      <c r="N319" s="94"/>
      <c r="O319" s="94" t="s">
        <v>2523</v>
      </c>
      <c r="P319" s="94"/>
      <c r="Q319" s="98" t="s">
        <v>14979</v>
      </c>
      <c r="R319" s="98" t="s">
        <v>227</v>
      </c>
      <c r="S319" s="99" t="s">
        <v>227</v>
      </c>
      <c r="T319" s="94" t="s">
        <v>352</v>
      </c>
      <c r="U319" s="120"/>
      <c r="V319" s="120"/>
      <c r="W319" s="100" t="str">
        <f>VLOOKUP(TRIM(X319),X10:Y92,2,FALSE)</f>
        <v>Puneet</v>
      </c>
      <c r="X319" s="50" t="str">
        <f t="shared" si="24"/>
        <v>9.1.4</v>
      </c>
      <c r="Y319" s="50">
        <f t="shared" si="25"/>
        <v>0</v>
      </c>
      <c r="Z319" s="50">
        <f t="shared" si="26"/>
        <v>0</v>
      </c>
      <c r="AA319" s="50">
        <f t="shared" si="27"/>
        <v>7</v>
      </c>
      <c r="AB319" s="50">
        <f t="shared" si="28"/>
        <v>0</v>
      </c>
      <c r="AC319" s="50">
        <f t="shared" si="29"/>
        <v>0</v>
      </c>
    </row>
    <row r="320" spans="1:31" s="50" customFormat="1" ht="37.15" customHeight="1" x14ac:dyDescent="0.25">
      <c r="A320" s="89" t="s">
        <v>224</v>
      </c>
      <c r="B320" s="94" t="s">
        <v>41</v>
      </c>
      <c r="C320" s="91" t="s">
        <v>97</v>
      </c>
      <c r="D320" s="91" t="s">
        <v>13875</v>
      </c>
      <c r="E320" s="122" t="s">
        <v>12577</v>
      </c>
      <c r="F320" s="92" t="s">
        <v>13983</v>
      </c>
      <c r="G320" s="92" t="s">
        <v>104</v>
      </c>
      <c r="H320" s="92" t="s">
        <v>14980</v>
      </c>
      <c r="I320" s="162" t="s">
        <v>11219</v>
      </c>
      <c r="J320" s="96"/>
      <c r="K320" s="95"/>
      <c r="L320" s="96"/>
      <c r="M320" s="95"/>
      <c r="N320" s="94"/>
      <c r="O320" s="94" t="s">
        <v>2523</v>
      </c>
      <c r="P320" s="94"/>
      <c r="Q320" s="98" t="s">
        <v>14216</v>
      </c>
      <c r="R320" s="98" t="s">
        <v>227</v>
      </c>
      <c r="S320" s="99" t="s">
        <v>227</v>
      </c>
      <c r="T320" s="94" t="s">
        <v>14217</v>
      </c>
      <c r="U320" s="120"/>
      <c r="V320" s="120"/>
      <c r="W320" s="100" t="str">
        <f>VLOOKUP(TRIM(X320),X10:Y92,2,FALSE)</f>
        <v>Puneet</v>
      </c>
      <c r="X320" s="50" t="str">
        <f t="shared" si="24"/>
        <v>9.1.4</v>
      </c>
      <c r="Y320" s="50">
        <f t="shared" si="25"/>
        <v>0</v>
      </c>
      <c r="Z320" s="50">
        <f t="shared" si="26"/>
        <v>0</v>
      </c>
      <c r="AA320" s="50">
        <f t="shared" si="27"/>
        <v>25</v>
      </c>
      <c r="AB320" s="50">
        <f t="shared" si="28"/>
        <v>0</v>
      </c>
      <c r="AC320" s="50">
        <f t="shared" si="29"/>
        <v>0</v>
      </c>
    </row>
    <row r="321" spans="1:29" s="50" customFormat="1" ht="35.25" customHeight="1" x14ac:dyDescent="0.25">
      <c r="A321" s="89" t="s">
        <v>224</v>
      </c>
      <c r="B321" s="94" t="s">
        <v>12213</v>
      </c>
      <c r="C321" s="91" t="s">
        <v>97</v>
      </c>
      <c r="D321" s="91" t="s">
        <v>183</v>
      </c>
      <c r="E321" s="122" t="s">
        <v>12578</v>
      </c>
      <c r="F321" s="92" t="s">
        <v>16</v>
      </c>
      <c r="G321" s="92" t="s">
        <v>98</v>
      </c>
      <c r="H321" s="92" t="s">
        <v>9404</v>
      </c>
      <c r="I321" s="162" t="s">
        <v>309</v>
      </c>
      <c r="J321" s="96" t="s">
        <v>2154</v>
      </c>
      <c r="K321" s="95">
        <v>304</v>
      </c>
      <c r="L321" s="96" t="s">
        <v>51</v>
      </c>
      <c r="M321" s="95" t="s">
        <v>106</v>
      </c>
      <c r="N321" s="94" t="s">
        <v>2839</v>
      </c>
      <c r="O321" s="94" t="s">
        <v>244</v>
      </c>
      <c r="P321" s="94" t="s">
        <v>2155</v>
      </c>
      <c r="Q321" s="98" t="s">
        <v>14981</v>
      </c>
      <c r="R321" s="98" t="s">
        <v>14218</v>
      </c>
      <c r="S321" s="99" t="s">
        <v>279</v>
      </c>
      <c r="T321" s="94" t="s">
        <v>6747</v>
      </c>
      <c r="U321" s="120"/>
      <c r="V321" s="120"/>
      <c r="W321" s="100" t="str">
        <f>VLOOKUP(TRIM(X321),X10:Y92,2,FALSE)</f>
        <v>Andy</v>
      </c>
      <c r="X321" s="50" t="str">
        <f t="shared" si="24"/>
        <v>8.1</v>
      </c>
      <c r="Y321" s="50">
        <f t="shared" si="25"/>
        <v>0</v>
      </c>
      <c r="Z321" s="50">
        <f t="shared" si="26"/>
        <v>0</v>
      </c>
      <c r="AA321" s="50">
        <f t="shared" si="27"/>
        <v>4</v>
      </c>
      <c r="AB321" s="50">
        <f t="shared" si="28"/>
        <v>0</v>
      </c>
      <c r="AC321" s="50">
        <f t="shared" si="29"/>
        <v>0</v>
      </c>
    </row>
    <row r="322" spans="1:29" s="50" customFormat="1" ht="35.25" customHeight="1" x14ac:dyDescent="0.25">
      <c r="A322" s="89" t="s">
        <v>224</v>
      </c>
      <c r="B322" s="94" t="s">
        <v>14983</v>
      </c>
      <c r="C322" s="91" t="s">
        <v>97</v>
      </c>
      <c r="D322" s="91" t="s">
        <v>82</v>
      </c>
      <c r="E322" s="122" t="s">
        <v>12579</v>
      </c>
      <c r="F322" s="92" t="s">
        <v>16</v>
      </c>
      <c r="G322" s="92" t="s">
        <v>98</v>
      </c>
      <c r="H322" s="92" t="s">
        <v>14219</v>
      </c>
      <c r="I322" s="162" t="s">
        <v>292</v>
      </c>
      <c r="J322" s="96" t="s">
        <v>105</v>
      </c>
      <c r="K322" s="95">
        <v>2751</v>
      </c>
      <c r="L322" s="96"/>
      <c r="M322" s="95" t="s">
        <v>108</v>
      </c>
      <c r="N322" s="94" t="s">
        <v>514</v>
      </c>
      <c r="O322" s="94" t="s">
        <v>124</v>
      </c>
      <c r="P322" s="94" t="s">
        <v>247</v>
      </c>
      <c r="Q322" s="98" t="s">
        <v>14982</v>
      </c>
      <c r="R322" s="98" t="s">
        <v>234</v>
      </c>
      <c r="S322" s="99" t="s">
        <v>234</v>
      </c>
      <c r="T322" s="94" t="s">
        <v>293</v>
      </c>
      <c r="U322" s="120"/>
      <c r="V322" s="120"/>
      <c r="W322" s="100" t="str">
        <f>VLOOKUP(TRIM(X322),X10:Y92,2,FALSE)</f>
        <v>Andy</v>
      </c>
      <c r="X322" s="50" t="str">
        <f t="shared" si="24"/>
        <v>6.9</v>
      </c>
      <c r="Y322" s="50">
        <f t="shared" si="25"/>
        <v>0</v>
      </c>
      <c r="Z322" s="50">
        <f t="shared" si="26"/>
        <v>0</v>
      </c>
      <c r="AA322" s="50">
        <f t="shared" si="27"/>
        <v>8</v>
      </c>
      <c r="AB322" s="50">
        <f t="shared" si="28"/>
        <v>0</v>
      </c>
      <c r="AC322" s="50">
        <f t="shared" si="29"/>
        <v>0</v>
      </c>
    </row>
    <row r="323" spans="1:29" s="50" customFormat="1" ht="35.25" customHeight="1" x14ac:dyDescent="0.25">
      <c r="A323" s="89" t="s">
        <v>224</v>
      </c>
      <c r="B323" s="94" t="s">
        <v>14983</v>
      </c>
      <c r="C323" s="91" t="s">
        <v>97</v>
      </c>
      <c r="D323" s="91" t="s">
        <v>82</v>
      </c>
      <c r="E323" s="122" t="s">
        <v>12580</v>
      </c>
      <c r="F323" s="92" t="s">
        <v>16</v>
      </c>
      <c r="G323" s="92" t="s">
        <v>98</v>
      </c>
      <c r="H323" s="92" t="s">
        <v>14219</v>
      </c>
      <c r="I323" s="162" t="s">
        <v>292</v>
      </c>
      <c r="J323" s="96" t="s">
        <v>105</v>
      </c>
      <c r="K323" s="95">
        <v>2752</v>
      </c>
      <c r="L323" s="96"/>
      <c r="M323" s="95" t="s">
        <v>108</v>
      </c>
      <c r="N323" s="94" t="s">
        <v>2839</v>
      </c>
      <c r="O323" s="94" t="s">
        <v>244</v>
      </c>
      <c r="P323" s="94" t="s">
        <v>247</v>
      </c>
      <c r="Q323" s="98" t="s">
        <v>14984</v>
      </c>
      <c r="R323" s="98" t="s">
        <v>234</v>
      </c>
      <c r="S323" s="99" t="s">
        <v>234</v>
      </c>
      <c r="T323" s="94" t="s">
        <v>293</v>
      </c>
      <c r="U323" s="120"/>
      <c r="V323" s="120"/>
      <c r="W323" s="100" t="str">
        <f>VLOOKUP(TRIM(X323),X10:Y92,2,FALSE)</f>
        <v>Andy</v>
      </c>
      <c r="X323" s="50" t="str">
        <f t="shared" si="24"/>
        <v>6.9</v>
      </c>
      <c r="Y323" s="50">
        <f t="shared" si="25"/>
        <v>0</v>
      </c>
      <c r="Z323" s="50">
        <f t="shared" si="26"/>
        <v>0</v>
      </c>
      <c r="AA323" s="50">
        <f t="shared" si="27"/>
        <v>8</v>
      </c>
      <c r="AB323" s="50">
        <f t="shared" si="28"/>
        <v>0</v>
      </c>
      <c r="AC323" s="50">
        <f t="shared" si="29"/>
        <v>0</v>
      </c>
    </row>
    <row r="324" spans="1:29" s="50" customFormat="1" ht="35.25" customHeight="1" x14ac:dyDescent="0.25">
      <c r="A324" s="89" t="s">
        <v>224</v>
      </c>
      <c r="B324" s="94" t="s">
        <v>14986</v>
      </c>
      <c r="C324" s="91" t="s">
        <v>97</v>
      </c>
      <c r="D324" s="91" t="s">
        <v>202</v>
      </c>
      <c r="E324" s="122" t="s">
        <v>12581</v>
      </c>
      <c r="F324" s="92" t="s">
        <v>16</v>
      </c>
      <c r="G324" s="92" t="s">
        <v>98</v>
      </c>
      <c r="H324" s="92" t="s">
        <v>8728</v>
      </c>
      <c r="I324" s="217" t="s">
        <v>14985</v>
      </c>
      <c r="J324" s="96" t="s">
        <v>246</v>
      </c>
      <c r="K324" s="95">
        <v>2689</v>
      </c>
      <c r="L324" s="96" t="s">
        <v>49</v>
      </c>
      <c r="M324" s="95" t="s">
        <v>253</v>
      </c>
      <c r="N324" s="94" t="s">
        <v>2839</v>
      </c>
      <c r="O324" s="94" t="s">
        <v>244</v>
      </c>
      <c r="P324" s="94" t="s">
        <v>2179</v>
      </c>
      <c r="Q324" s="98" t="s">
        <v>9613</v>
      </c>
      <c r="R324" s="98" t="s">
        <v>16280</v>
      </c>
      <c r="S324" s="99" t="s">
        <v>279</v>
      </c>
      <c r="T324" s="94" t="s">
        <v>293</v>
      </c>
      <c r="U324" s="120"/>
      <c r="V324" s="120"/>
      <c r="W324" s="100" t="str">
        <f>VLOOKUP(TRIM(X324),X10:Y92,2,FALSE)</f>
        <v>Tao</v>
      </c>
      <c r="X324" s="50" t="str">
        <f t="shared" si="24"/>
        <v>8.9</v>
      </c>
      <c r="Y324" s="50">
        <f t="shared" si="25"/>
        <v>0</v>
      </c>
      <c r="Z324" s="50">
        <f t="shared" si="26"/>
        <v>0</v>
      </c>
      <c r="AA324" s="50">
        <f t="shared" si="27"/>
        <v>60</v>
      </c>
      <c r="AB324" s="50">
        <f t="shared" si="28"/>
        <v>0</v>
      </c>
      <c r="AC324" s="50">
        <f t="shared" si="29"/>
        <v>0</v>
      </c>
    </row>
    <row r="325" spans="1:29" s="50" customFormat="1" ht="35.25" customHeight="1" x14ac:dyDescent="0.25">
      <c r="A325" s="89" t="s">
        <v>224</v>
      </c>
      <c r="B325" s="94" t="s">
        <v>14988</v>
      </c>
      <c r="C325" s="91" t="s">
        <v>97</v>
      </c>
      <c r="D325" s="91" t="s">
        <v>202</v>
      </c>
      <c r="E325" s="122" t="s">
        <v>12582</v>
      </c>
      <c r="F325" s="92" t="s">
        <v>16</v>
      </c>
      <c r="G325" s="92" t="s">
        <v>98</v>
      </c>
      <c r="H325" s="92" t="s">
        <v>9020</v>
      </c>
      <c r="I325" s="217" t="s">
        <v>14987</v>
      </c>
      <c r="J325" s="96" t="s">
        <v>246</v>
      </c>
      <c r="K325" s="95">
        <v>2696</v>
      </c>
      <c r="L325" s="96" t="s">
        <v>53</v>
      </c>
      <c r="M325" s="95" t="s">
        <v>253</v>
      </c>
      <c r="N325" s="94" t="s">
        <v>2839</v>
      </c>
      <c r="O325" s="94" t="s">
        <v>244</v>
      </c>
      <c r="P325" s="94" t="s">
        <v>2179</v>
      </c>
      <c r="Q325" s="98" t="s">
        <v>9653</v>
      </c>
      <c r="R325" s="98" t="s">
        <v>16981</v>
      </c>
      <c r="S325" s="99" t="s">
        <v>269</v>
      </c>
      <c r="T325" s="94" t="s">
        <v>293</v>
      </c>
      <c r="U325" s="120"/>
      <c r="V325" s="120"/>
      <c r="W325" s="100" t="str">
        <f>VLOOKUP(TRIM(X325),X10:Y92,2,FALSE)</f>
        <v>Tao</v>
      </c>
      <c r="X325" s="50" t="str">
        <f t="shared" si="24"/>
        <v>8.9</v>
      </c>
      <c r="Y325" s="50">
        <f t="shared" si="25"/>
        <v>0</v>
      </c>
      <c r="Z325" s="50">
        <f t="shared" si="26"/>
        <v>0</v>
      </c>
      <c r="AA325" s="50">
        <f t="shared" si="27"/>
        <v>44</v>
      </c>
      <c r="AB325" s="50">
        <f t="shared" si="28"/>
        <v>0</v>
      </c>
      <c r="AC325" s="50">
        <f t="shared" si="29"/>
        <v>0</v>
      </c>
    </row>
    <row r="326" spans="1:29" s="50" customFormat="1" ht="35.25" customHeight="1" x14ac:dyDescent="0.25">
      <c r="A326" s="89" t="s">
        <v>224</v>
      </c>
      <c r="B326" s="94" t="s">
        <v>41</v>
      </c>
      <c r="C326" s="91" t="s">
        <v>97</v>
      </c>
      <c r="D326" s="91" t="s">
        <v>202</v>
      </c>
      <c r="E326" s="122" t="s">
        <v>12583</v>
      </c>
      <c r="F326" s="92" t="s">
        <v>242</v>
      </c>
      <c r="G326" s="92" t="s">
        <v>98</v>
      </c>
      <c r="H326" s="92" t="s">
        <v>17024</v>
      </c>
      <c r="I326" s="162" t="s">
        <v>292</v>
      </c>
      <c r="J326" s="96" t="s">
        <v>2177</v>
      </c>
      <c r="K326" s="95"/>
      <c r="L326" s="96"/>
      <c r="M326" s="95"/>
      <c r="N326" s="94" t="s">
        <v>13987</v>
      </c>
      <c r="O326" s="94" t="s">
        <v>244</v>
      </c>
      <c r="P326" s="94" t="s">
        <v>2179</v>
      </c>
      <c r="Q326" s="98" t="s">
        <v>14220</v>
      </c>
      <c r="R326" s="98" t="s">
        <v>227</v>
      </c>
      <c r="S326" s="99" t="s">
        <v>227</v>
      </c>
      <c r="T326" s="94" t="s">
        <v>293</v>
      </c>
      <c r="U326" s="120"/>
      <c r="V326" s="120"/>
      <c r="W326" s="100" t="str">
        <f>VLOOKUP(TRIM(X326),X10:Y92,2,FALSE)</f>
        <v>Tao</v>
      </c>
      <c r="X326" s="50" t="str">
        <f t="shared" si="24"/>
        <v>8.9</v>
      </c>
      <c r="Y326" s="50">
        <f t="shared" si="25"/>
        <v>0</v>
      </c>
      <c r="Z326" s="50">
        <f t="shared" si="26"/>
        <v>0</v>
      </c>
      <c r="AA326" s="50">
        <f t="shared" si="27"/>
        <v>8</v>
      </c>
      <c r="AB326" s="50">
        <f t="shared" si="28"/>
        <v>0</v>
      </c>
      <c r="AC326" s="50">
        <f t="shared" si="29"/>
        <v>0</v>
      </c>
    </row>
    <row r="327" spans="1:29" s="50" customFormat="1" ht="35.25" customHeight="1" x14ac:dyDescent="0.25">
      <c r="A327" s="89" t="s">
        <v>224</v>
      </c>
      <c r="B327" s="94" t="s">
        <v>41</v>
      </c>
      <c r="C327" s="91" t="s">
        <v>97</v>
      </c>
      <c r="D327" s="91" t="s">
        <v>202</v>
      </c>
      <c r="E327" s="122" t="s">
        <v>12584</v>
      </c>
      <c r="F327" s="92" t="s">
        <v>242</v>
      </c>
      <c r="G327" s="92" t="s">
        <v>98</v>
      </c>
      <c r="H327" s="92" t="s">
        <v>14989</v>
      </c>
      <c r="I327" s="162" t="s">
        <v>292</v>
      </c>
      <c r="J327" s="96" t="s">
        <v>2177</v>
      </c>
      <c r="K327" s="95"/>
      <c r="L327" s="96"/>
      <c r="M327" s="95"/>
      <c r="N327" s="94" t="s">
        <v>13987</v>
      </c>
      <c r="O327" s="94" t="s">
        <v>244</v>
      </c>
      <c r="P327" s="94" t="s">
        <v>2179</v>
      </c>
      <c r="Q327" s="98" t="s">
        <v>14221</v>
      </c>
      <c r="R327" s="98" t="s">
        <v>16281</v>
      </c>
      <c r="S327" s="99" t="s">
        <v>269</v>
      </c>
      <c r="T327" s="94" t="s">
        <v>293</v>
      </c>
      <c r="U327" s="120"/>
      <c r="V327" s="120"/>
      <c r="W327" s="100" t="str">
        <f>VLOOKUP(TRIM(X327),X10:Y92,2,FALSE)</f>
        <v>Tao</v>
      </c>
      <c r="X327" s="50" t="str">
        <f t="shared" si="24"/>
        <v>8.9</v>
      </c>
      <c r="Y327" s="50">
        <f t="shared" si="25"/>
        <v>0</v>
      </c>
      <c r="Z327" s="50">
        <f t="shared" si="26"/>
        <v>0</v>
      </c>
      <c r="AA327" s="50">
        <f t="shared" si="27"/>
        <v>8</v>
      </c>
      <c r="AB327" s="50">
        <f t="shared" si="28"/>
        <v>0</v>
      </c>
      <c r="AC327" s="50">
        <f t="shared" si="29"/>
        <v>0</v>
      </c>
    </row>
    <row r="328" spans="1:29" s="50" customFormat="1" ht="35.25" customHeight="1" x14ac:dyDescent="0.25">
      <c r="A328" s="89" t="s">
        <v>224</v>
      </c>
      <c r="B328" s="94" t="s">
        <v>41</v>
      </c>
      <c r="C328" s="91" t="s">
        <v>97</v>
      </c>
      <c r="D328" s="91" t="s">
        <v>202</v>
      </c>
      <c r="E328" s="122" t="s">
        <v>12585</v>
      </c>
      <c r="F328" s="92" t="s">
        <v>242</v>
      </c>
      <c r="G328" s="92" t="s">
        <v>98</v>
      </c>
      <c r="H328" s="92" t="s">
        <v>14990</v>
      </c>
      <c r="I328" s="162" t="s">
        <v>292</v>
      </c>
      <c r="J328" s="96" t="s">
        <v>2177</v>
      </c>
      <c r="K328" s="95"/>
      <c r="L328" s="96"/>
      <c r="M328" s="95"/>
      <c r="N328" s="94" t="s">
        <v>13987</v>
      </c>
      <c r="O328" s="94" t="s">
        <v>244</v>
      </c>
      <c r="P328" s="94" t="s">
        <v>2179</v>
      </c>
      <c r="Q328" s="98" t="s">
        <v>14222</v>
      </c>
      <c r="R328" s="98" t="s">
        <v>225</v>
      </c>
      <c r="S328" s="99" t="s">
        <v>225</v>
      </c>
      <c r="T328" s="94" t="s">
        <v>293</v>
      </c>
      <c r="U328" s="120"/>
      <c r="V328" s="120"/>
      <c r="W328" s="100" t="str">
        <f>VLOOKUP(TRIM(X328),X10:Y92,2,FALSE)</f>
        <v>Tao</v>
      </c>
      <c r="X328" s="50" t="str">
        <f t="shared" si="24"/>
        <v>8.9</v>
      </c>
      <c r="Y328" s="50">
        <f t="shared" si="25"/>
        <v>0</v>
      </c>
      <c r="Z328" s="50">
        <f t="shared" si="26"/>
        <v>1</v>
      </c>
      <c r="AA328" s="50">
        <f t="shared" si="27"/>
        <v>8</v>
      </c>
      <c r="AB328" s="50">
        <f t="shared" si="28"/>
        <v>0</v>
      </c>
      <c r="AC328" s="50">
        <f t="shared" si="29"/>
        <v>0</v>
      </c>
    </row>
    <row r="329" spans="1:29" s="50" customFormat="1" ht="35.25" customHeight="1" x14ac:dyDescent="0.25">
      <c r="A329" s="89" t="s">
        <v>224</v>
      </c>
      <c r="B329" s="94" t="s">
        <v>41</v>
      </c>
      <c r="C329" s="91" t="s">
        <v>97</v>
      </c>
      <c r="D329" s="91" t="s">
        <v>202</v>
      </c>
      <c r="E329" s="122" t="s">
        <v>12586</v>
      </c>
      <c r="F329" s="92" t="s">
        <v>242</v>
      </c>
      <c r="G329" s="92" t="s">
        <v>98</v>
      </c>
      <c r="H329" s="92" t="s">
        <v>14992</v>
      </c>
      <c r="I329" s="162" t="s">
        <v>292</v>
      </c>
      <c r="J329" s="96" t="s">
        <v>2177</v>
      </c>
      <c r="K329" s="95"/>
      <c r="L329" s="96"/>
      <c r="M329" s="95"/>
      <c r="N329" s="94" t="s">
        <v>13987</v>
      </c>
      <c r="O329" s="94" t="s">
        <v>244</v>
      </c>
      <c r="P329" s="94" t="s">
        <v>2179</v>
      </c>
      <c r="Q329" s="98" t="s">
        <v>14991</v>
      </c>
      <c r="R329" s="98" t="s">
        <v>234</v>
      </c>
      <c r="S329" s="99" t="s">
        <v>234</v>
      </c>
      <c r="T329" s="94" t="s">
        <v>293</v>
      </c>
      <c r="U329" s="120"/>
      <c r="V329" s="120"/>
      <c r="W329" s="100" t="str">
        <f>VLOOKUP(TRIM(X329),X10:Y92,2,FALSE)</f>
        <v>Tao</v>
      </c>
      <c r="X329" s="50" t="str">
        <f t="shared" si="24"/>
        <v>8.9</v>
      </c>
      <c r="Y329" s="50">
        <f t="shared" si="25"/>
        <v>0</v>
      </c>
      <c r="Z329" s="50">
        <f t="shared" si="26"/>
        <v>0</v>
      </c>
      <c r="AA329" s="50">
        <f t="shared" si="27"/>
        <v>8</v>
      </c>
      <c r="AB329" s="50">
        <f t="shared" si="28"/>
        <v>0</v>
      </c>
      <c r="AC329" s="50">
        <f t="shared" si="29"/>
        <v>0</v>
      </c>
    </row>
    <row r="330" spans="1:29" s="50" customFormat="1" ht="35.25" customHeight="1" x14ac:dyDescent="0.25">
      <c r="A330" s="89" t="s">
        <v>224</v>
      </c>
      <c r="B330" s="94" t="s">
        <v>41</v>
      </c>
      <c r="C330" s="91" t="s">
        <v>97</v>
      </c>
      <c r="D330" s="91" t="s">
        <v>202</v>
      </c>
      <c r="E330" s="122" t="s">
        <v>12587</v>
      </c>
      <c r="F330" s="92" t="s">
        <v>242</v>
      </c>
      <c r="G330" s="92" t="s">
        <v>98</v>
      </c>
      <c r="H330" s="92" t="s">
        <v>14993</v>
      </c>
      <c r="I330" s="162" t="s">
        <v>292</v>
      </c>
      <c r="J330" s="96" t="s">
        <v>2177</v>
      </c>
      <c r="K330" s="95"/>
      <c r="L330" s="96"/>
      <c r="M330" s="95"/>
      <c r="N330" s="94" t="s">
        <v>13987</v>
      </c>
      <c r="O330" s="94" t="s">
        <v>244</v>
      </c>
      <c r="P330" s="94" t="s">
        <v>2179</v>
      </c>
      <c r="Q330" s="98" t="s">
        <v>14223</v>
      </c>
      <c r="R330" s="98" t="s">
        <v>16911</v>
      </c>
      <c r="S330" s="99" t="s">
        <v>279</v>
      </c>
      <c r="T330" s="94" t="s">
        <v>293</v>
      </c>
      <c r="U330" s="120"/>
      <c r="V330" s="120"/>
      <c r="W330" s="100" t="str">
        <f>VLOOKUP(TRIM(X330),X10:Y92,2,FALSE)</f>
        <v>Tao</v>
      </c>
      <c r="X330" s="50" t="str">
        <f t="shared" si="24"/>
        <v>8.9</v>
      </c>
      <c r="Y330" s="50">
        <f t="shared" si="25"/>
        <v>0</v>
      </c>
      <c r="Z330" s="50">
        <f t="shared" si="26"/>
        <v>0</v>
      </c>
      <c r="AA330" s="50">
        <f t="shared" si="27"/>
        <v>8</v>
      </c>
      <c r="AB330" s="50">
        <f t="shared" si="28"/>
        <v>0</v>
      </c>
      <c r="AC330" s="50">
        <f t="shared" si="29"/>
        <v>0</v>
      </c>
    </row>
    <row r="331" spans="1:29" s="50" customFormat="1" ht="35.25" customHeight="1" x14ac:dyDescent="0.25">
      <c r="A331" s="89" t="s">
        <v>224</v>
      </c>
      <c r="B331" s="94" t="s">
        <v>41</v>
      </c>
      <c r="C331" s="91" t="s">
        <v>97</v>
      </c>
      <c r="D331" s="91" t="s">
        <v>202</v>
      </c>
      <c r="E331" s="122" t="s">
        <v>12588</v>
      </c>
      <c r="F331" s="92" t="s">
        <v>242</v>
      </c>
      <c r="G331" s="92" t="s">
        <v>98</v>
      </c>
      <c r="H331" s="92" t="s">
        <v>14994</v>
      </c>
      <c r="I331" s="162" t="s">
        <v>292</v>
      </c>
      <c r="J331" s="96" t="s">
        <v>2177</v>
      </c>
      <c r="K331" s="95"/>
      <c r="L331" s="96"/>
      <c r="M331" s="95"/>
      <c r="N331" s="94" t="s">
        <v>13987</v>
      </c>
      <c r="O331" s="94" t="s">
        <v>244</v>
      </c>
      <c r="P331" s="94" t="s">
        <v>2179</v>
      </c>
      <c r="Q331" s="98" t="s">
        <v>14224</v>
      </c>
      <c r="R331" s="98" t="s">
        <v>16282</v>
      </c>
      <c r="S331" s="99" t="s">
        <v>279</v>
      </c>
      <c r="T331" s="94" t="s">
        <v>293</v>
      </c>
      <c r="U331" s="120"/>
      <c r="V331" s="120"/>
      <c r="W331" s="100" t="str">
        <f>VLOOKUP(TRIM(X331),X10:Y92,2,FALSE)</f>
        <v>Tao</v>
      </c>
      <c r="X331" s="50" t="str">
        <f t="shared" si="24"/>
        <v>8.9</v>
      </c>
      <c r="Y331" s="50">
        <f t="shared" si="25"/>
        <v>0</v>
      </c>
      <c r="Z331" s="50">
        <f t="shared" si="26"/>
        <v>0</v>
      </c>
      <c r="AA331" s="50">
        <f t="shared" si="27"/>
        <v>8</v>
      </c>
      <c r="AB331" s="50">
        <f t="shared" si="28"/>
        <v>0</v>
      </c>
      <c r="AC331" s="50">
        <f t="shared" si="29"/>
        <v>0</v>
      </c>
    </row>
    <row r="332" spans="1:29" s="50" customFormat="1" ht="35.25" customHeight="1" x14ac:dyDescent="0.25">
      <c r="A332" s="89" t="s">
        <v>224</v>
      </c>
      <c r="B332" s="94" t="s">
        <v>41</v>
      </c>
      <c r="C332" s="91" t="s">
        <v>97</v>
      </c>
      <c r="D332" s="91" t="s">
        <v>202</v>
      </c>
      <c r="E332" s="122" t="s">
        <v>12589</v>
      </c>
      <c r="F332" s="92" t="s">
        <v>242</v>
      </c>
      <c r="G332" s="92" t="s">
        <v>98</v>
      </c>
      <c r="H332" s="92" t="s">
        <v>14996</v>
      </c>
      <c r="I332" s="162" t="s">
        <v>292</v>
      </c>
      <c r="J332" s="96" t="s">
        <v>2177</v>
      </c>
      <c r="K332" s="95"/>
      <c r="L332" s="96"/>
      <c r="M332" s="95"/>
      <c r="N332" s="94" t="s">
        <v>13987</v>
      </c>
      <c r="O332" s="94" t="s">
        <v>244</v>
      </c>
      <c r="P332" s="94" t="s">
        <v>2179</v>
      </c>
      <c r="Q332" s="98" t="s">
        <v>14995</v>
      </c>
      <c r="R332" s="98" t="s">
        <v>16283</v>
      </c>
      <c r="S332" s="99" t="s">
        <v>279</v>
      </c>
      <c r="T332" s="94" t="s">
        <v>293</v>
      </c>
      <c r="U332" s="120"/>
      <c r="V332" s="120"/>
      <c r="W332" s="100" t="str">
        <f>VLOOKUP(TRIM(X332),X10:Y92,2,FALSE)</f>
        <v>Tao</v>
      </c>
      <c r="X332" s="50" t="str">
        <f t="shared" si="24"/>
        <v>8.9</v>
      </c>
      <c r="Y332" s="50">
        <f t="shared" si="25"/>
        <v>0</v>
      </c>
      <c r="Z332" s="50">
        <f t="shared" si="26"/>
        <v>0</v>
      </c>
      <c r="AA332" s="50">
        <f t="shared" si="27"/>
        <v>8</v>
      </c>
      <c r="AB332" s="50">
        <f t="shared" si="28"/>
        <v>0</v>
      </c>
      <c r="AC332" s="50">
        <f t="shared" si="29"/>
        <v>0</v>
      </c>
    </row>
    <row r="333" spans="1:29" s="50" customFormat="1" ht="35.25" customHeight="1" x14ac:dyDescent="0.25">
      <c r="A333" s="89" t="s">
        <v>224</v>
      </c>
      <c r="B333" s="94" t="s">
        <v>41</v>
      </c>
      <c r="C333" s="91" t="s">
        <v>97</v>
      </c>
      <c r="D333" s="91" t="s">
        <v>202</v>
      </c>
      <c r="E333" s="122" t="s">
        <v>12590</v>
      </c>
      <c r="F333" s="92" t="s">
        <v>242</v>
      </c>
      <c r="G333" s="92" t="s">
        <v>98</v>
      </c>
      <c r="H333" s="92" t="s">
        <v>14998</v>
      </c>
      <c r="I333" s="162" t="s">
        <v>292</v>
      </c>
      <c r="J333" s="96" t="s">
        <v>2177</v>
      </c>
      <c r="K333" s="95"/>
      <c r="L333" s="96"/>
      <c r="M333" s="95"/>
      <c r="N333" s="94" t="s">
        <v>13987</v>
      </c>
      <c r="O333" s="94" t="s">
        <v>244</v>
      </c>
      <c r="P333" s="94" t="s">
        <v>2179</v>
      </c>
      <c r="Q333" s="98" t="s">
        <v>14997</v>
      </c>
      <c r="R333" s="98" t="s">
        <v>17025</v>
      </c>
      <c r="S333" s="99" t="s">
        <v>269</v>
      </c>
      <c r="T333" s="94" t="s">
        <v>293</v>
      </c>
      <c r="U333" s="120"/>
      <c r="V333" s="120"/>
      <c r="W333" s="100" t="str">
        <f>VLOOKUP(TRIM(X333),X10:Y92,2,FALSE)</f>
        <v>Tao</v>
      </c>
      <c r="X333" s="50" t="str">
        <f t="shared" si="24"/>
        <v>8.9</v>
      </c>
      <c r="Y333" s="50">
        <f t="shared" si="25"/>
        <v>0</v>
      </c>
      <c r="Z333" s="50">
        <f t="shared" si="26"/>
        <v>0</v>
      </c>
      <c r="AA333" s="50">
        <f t="shared" si="27"/>
        <v>8</v>
      </c>
      <c r="AB333" s="50">
        <f t="shared" si="28"/>
        <v>0</v>
      </c>
      <c r="AC333" s="50">
        <f t="shared" si="29"/>
        <v>0</v>
      </c>
    </row>
    <row r="334" spans="1:29" s="50" customFormat="1" ht="35.25" customHeight="1" x14ac:dyDescent="0.25">
      <c r="A334" s="89" t="s">
        <v>224</v>
      </c>
      <c r="B334" s="94" t="s">
        <v>41</v>
      </c>
      <c r="C334" s="91" t="s">
        <v>97</v>
      </c>
      <c r="D334" s="91" t="s">
        <v>202</v>
      </c>
      <c r="E334" s="122" t="s">
        <v>12591</v>
      </c>
      <c r="F334" s="92" t="s">
        <v>242</v>
      </c>
      <c r="G334" s="92" t="s">
        <v>98</v>
      </c>
      <c r="H334" s="92" t="s">
        <v>9836</v>
      </c>
      <c r="I334" s="162" t="s">
        <v>292</v>
      </c>
      <c r="J334" s="96" t="s">
        <v>2177</v>
      </c>
      <c r="K334" s="95"/>
      <c r="L334" s="96"/>
      <c r="M334" s="95"/>
      <c r="N334" s="94" t="s">
        <v>13987</v>
      </c>
      <c r="O334" s="94" t="s">
        <v>244</v>
      </c>
      <c r="P334" s="94" t="s">
        <v>2179</v>
      </c>
      <c r="Q334" s="98" t="s">
        <v>9835</v>
      </c>
      <c r="R334" s="98" t="s">
        <v>225</v>
      </c>
      <c r="S334" s="99" t="s">
        <v>225</v>
      </c>
      <c r="T334" s="94" t="s">
        <v>293</v>
      </c>
      <c r="U334" s="120"/>
      <c r="V334" s="120"/>
      <c r="W334" s="100" t="str">
        <f>VLOOKUP(TRIM(X334),X10:Y92,2,FALSE)</f>
        <v>Tao</v>
      </c>
      <c r="X334" s="50" t="str">
        <f t="shared" si="24"/>
        <v>8.9</v>
      </c>
      <c r="Y334" s="50">
        <f t="shared" si="25"/>
        <v>0</v>
      </c>
      <c r="Z334" s="50">
        <f t="shared" si="26"/>
        <v>1</v>
      </c>
      <c r="AA334" s="50">
        <f t="shared" si="27"/>
        <v>8</v>
      </c>
      <c r="AB334" s="50">
        <f t="shared" si="28"/>
        <v>0</v>
      </c>
      <c r="AC334" s="50">
        <f t="shared" si="29"/>
        <v>0</v>
      </c>
    </row>
    <row r="335" spans="1:29" s="50" customFormat="1" ht="35.25" customHeight="1" x14ac:dyDescent="0.25">
      <c r="A335" s="89" t="s">
        <v>224</v>
      </c>
      <c r="B335" s="94" t="s">
        <v>41</v>
      </c>
      <c r="C335" s="91" t="s">
        <v>97</v>
      </c>
      <c r="D335" s="91" t="s">
        <v>202</v>
      </c>
      <c r="E335" s="122" t="s">
        <v>12592</v>
      </c>
      <c r="F335" s="92" t="s">
        <v>242</v>
      </c>
      <c r="G335" s="92" t="s">
        <v>98</v>
      </c>
      <c r="H335" s="92" t="s">
        <v>14999</v>
      </c>
      <c r="I335" s="162" t="s">
        <v>292</v>
      </c>
      <c r="J335" s="96" t="s">
        <v>2177</v>
      </c>
      <c r="K335" s="95"/>
      <c r="L335" s="96"/>
      <c r="M335" s="95"/>
      <c r="N335" s="94" t="s">
        <v>13987</v>
      </c>
      <c r="O335" s="94" t="s">
        <v>244</v>
      </c>
      <c r="P335" s="94" t="s">
        <v>2179</v>
      </c>
      <c r="Q335" s="98" t="s">
        <v>14225</v>
      </c>
      <c r="R335" s="98" t="s">
        <v>16284</v>
      </c>
      <c r="S335" s="99" t="s">
        <v>279</v>
      </c>
      <c r="T335" s="94" t="s">
        <v>293</v>
      </c>
      <c r="U335" s="120"/>
      <c r="V335" s="120"/>
      <c r="W335" s="100" t="str">
        <f>VLOOKUP(TRIM(X335),X10:Y92,2,FALSE)</f>
        <v>Tao</v>
      </c>
      <c r="X335" s="50" t="str">
        <f t="shared" si="24"/>
        <v>8.9</v>
      </c>
      <c r="Y335" s="50">
        <f t="shared" si="25"/>
        <v>0</v>
      </c>
      <c r="Z335" s="50">
        <f t="shared" si="26"/>
        <v>0</v>
      </c>
      <c r="AA335" s="50">
        <f t="shared" si="27"/>
        <v>8</v>
      </c>
      <c r="AB335" s="50">
        <f t="shared" si="28"/>
        <v>0</v>
      </c>
      <c r="AC335" s="50">
        <f t="shared" si="29"/>
        <v>0</v>
      </c>
    </row>
    <row r="336" spans="1:29" s="50" customFormat="1" ht="35.25" customHeight="1" x14ac:dyDescent="0.25">
      <c r="A336" s="89" t="s">
        <v>224</v>
      </c>
      <c r="B336" s="94" t="s">
        <v>41</v>
      </c>
      <c r="C336" s="91" t="s">
        <v>97</v>
      </c>
      <c r="D336" s="91" t="s">
        <v>202</v>
      </c>
      <c r="E336" s="122" t="s">
        <v>12593</v>
      </c>
      <c r="F336" s="92" t="s">
        <v>242</v>
      </c>
      <c r="G336" s="92" t="s">
        <v>98</v>
      </c>
      <c r="H336" s="92" t="s">
        <v>9833</v>
      </c>
      <c r="I336" s="162" t="s">
        <v>292</v>
      </c>
      <c r="J336" s="96" t="s">
        <v>2177</v>
      </c>
      <c r="K336" s="95"/>
      <c r="L336" s="96"/>
      <c r="M336" s="95"/>
      <c r="N336" s="94" t="s">
        <v>13987</v>
      </c>
      <c r="O336" s="94" t="s">
        <v>244</v>
      </c>
      <c r="P336" s="94" t="s">
        <v>2179</v>
      </c>
      <c r="Q336" s="98" t="s">
        <v>14226</v>
      </c>
      <c r="R336" s="98" t="s">
        <v>17026</v>
      </c>
      <c r="S336" s="99" t="s">
        <v>269</v>
      </c>
      <c r="T336" s="94" t="s">
        <v>293</v>
      </c>
      <c r="U336" s="120"/>
      <c r="V336" s="120"/>
      <c r="W336" s="100" t="str">
        <f>VLOOKUP(TRIM(X336),X10:Y92,2,FALSE)</f>
        <v>Tao</v>
      </c>
      <c r="X336" s="50" t="str">
        <f t="shared" si="24"/>
        <v>8.9</v>
      </c>
      <c r="Y336" s="50">
        <f t="shared" si="25"/>
        <v>0</v>
      </c>
      <c r="Z336" s="50">
        <f t="shared" si="26"/>
        <v>0</v>
      </c>
      <c r="AA336" s="50">
        <f t="shared" si="27"/>
        <v>8</v>
      </c>
      <c r="AB336" s="50">
        <f t="shared" si="28"/>
        <v>0</v>
      </c>
      <c r="AC336" s="50">
        <f t="shared" si="29"/>
        <v>0</v>
      </c>
    </row>
    <row r="337" spans="1:30" s="50" customFormat="1" ht="35.25" customHeight="1" x14ac:dyDescent="0.25">
      <c r="A337" s="89" t="s">
        <v>224</v>
      </c>
      <c r="B337" s="94" t="s">
        <v>41</v>
      </c>
      <c r="C337" s="91" t="s">
        <v>97</v>
      </c>
      <c r="D337" s="91" t="s">
        <v>202</v>
      </c>
      <c r="E337" s="122" t="s">
        <v>12594</v>
      </c>
      <c r="F337" s="92" t="s">
        <v>242</v>
      </c>
      <c r="G337" s="92" t="s">
        <v>98</v>
      </c>
      <c r="H337" s="92" t="s">
        <v>15000</v>
      </c>
      <c r="I337" s="162" t="s">
        <v>292</v>
      </c>
      <c r="J337" s="96" t="s">
        <v>2177</v>
      </c>
      <c r="K337" s="95"/>
      <c r="L337" s="96"/>
      <c r="M337" s="95"/>
      <c r="N337" s="94" t="s">
        <v>13987</v>
      </c>
      <c r="O337" s="94" t="s">
        <v>244</v>
      </c>
      <c r="P337" s="94" t="s">
        <v>2179</v>
      </c>
      <c r="Q337" s="98" t="s">
        <v>14227</v>
      </c>
      <c r="R337" s="98" t="s">
        <v>16285</v>
      </c>
      <c r="S337" s="99" t="s">
        <v>279</v>
      </c>
      <c r="T337" s="94" t="s">
        <v>293</v>
      </c>
      <c r="U337" s="120"/>
      <c r="V337" s="120"/>
      <c r="W337" s="100" t="str">
        <f>VLOOKUP(TRIM(X337),X10:Y92,2,FALSE)</f>
        <v>Tao</v>
      </c>
      <c r="X337" s="50" t="str">
        <f t="shared" si="24"/>
        <v>8.9</v>
      </c>
      <c r="Y337" s="50">
        <f t="shared" si="25"/>
        <v>0</v>
      </c>
      <c r="Z337" s="50">
        <f t="shared" si="26"/>
        <v>0</v>
      </c>
      <c r="AA337" s="50">
        <f t="shared" si="27"/>
        <v>8</v>
      </c>
      <c r="AB337" s="50">
        <f t="shared" si="28"/>
        <v>0</v>
      </c>
      <c r="AC337" s="50">
        <f t="shared" si="29"/>
        <v>0</v>
      </c>
    </row>
    <row r="338" spans="1:30" s="50" customFormat="1" ht="35.25" customHeight="1" x14ac:dyDescent="0.25">
      <c r="A338" s="89" t="s">
        <v>224</v>
      </c>
      <c r="B338" s="94" t="s">
        <v>6791</v>
      </c>
      <c r="C338" s="91" t="s">
        <v>97</v>
      </c>
      <c r="D338" s="91" t="s">
        <v>202</v>
      </c>
      <c r="E338" s="122" t="s">
        <v>12595</v>
      </c>
      <c r="F338" s="92" t="s">
        <v>270</v>
      </c>
      <c r="G338" s="92" t="s">
        <v>98</v>
      </c>
      <c r="H338" s="92" t="s">
        <v>14228</v>
      </c>
      <c r="I338" s="162" t="s">
        <v>292</v>
      </c>
      <c r="J338" s="96"/>
      <c r="K338" s="95"/>
      <c r="L338" s="96"/>
      <c r="M338" s="95"/>
      <c r="N338" s="94"/>
      <c r="O338" s="94" t="s">
        <v>244</v>
      </c>
      <c r="P338" s="94" t="s">
        <v>266</v>
      </c>
      <c r="Q338" s="98" t="s">
        <v>14229</v>
      </c>
      <c r="R338" s="98" t="s">
        <v>16286</v>
      </c>
      <c r="S338" s="99" t="s">
        <v>279</v>
      </c>
      <c r="T338" s="94" t="s">
        <v>293</v>
      </c>
      <c r="U338" s="120"/>
      <c r="V338" s="120"/>
      <c r="W338" s="100" t="str">
        <f>VLOOKUP(TRIM(X338),X10:Y92,2,FALSE)</f>
        <v>Tao</v>
      </c>
      <c r="X338" s="50" t="str">
        <f t="shared" si="24"/>
        <v>8.9</v>
      </c>
      <c r="Y338" s="50">
        <f t="shared" si="25"/>
        <v>0</v>
      </c>
      <c r="Z338" s="50">
        <f t="shared" si="26"/>
        <v>0</v>
      </c>
      <c r="AA338" s="50">
        <f t="shared" si="27"/>
        <v>8</v>
      </c>
      <c r="AB338" s="50">
        <f t="shared" si="28"/>
        <v>0</v>
      </c>
      <c r="AC338" s="50">
        <f t="shared" si="29"/>
        <v>0</v>
      </c>
    </row>
    <row r="339" spans="1:30" s="50" customFormat="1" ht="35.25" customHeight="1" x14ac:dyDescent="0.25">
      <c r="A339" s="89" t="s">
        <v>224</v>
      </c>
      <c r="B339" s="94" t="s">
        <v>10826</v>
      </c>
      <c r="C339" s="91" t="s">
        <v>97</v>
      </c>
      <c r="D339" s="91" t="s">
        <v>185</v>
      </c>
      <c r="E339" s="122" t="s">
        <v>12596</v>
      </c>
      <c r="F339" s="92" t="s">
        <v>406</v>
      </c>
      <c r="G339" s="92" t="s">
        <v>104</v>
      </c>
      <c r="H339" s="92" t="s">
        <v>9067</v>
      </c>
      <c r="I339" s="162" t="s">
        <v>309</v>
      </c>
      <c r="J339" s="96"/>
      <c r="K339" s="95"/>
      <c r="L339" s="96"/>
      <c r="M339" s="95"/>
      <c r="N339" s="94"/>
      <c r="O339" s="94"/>
      <c r="P339" s="94" t="s">
        <v>2155</v>
      </c>
      <c r="Q339" s="98" t="s">
        <v>9067</v>
      </c>
      <c r="R339" s="98" t="s">
        <v>17027</v>
      </c>
      <c r="S339" s="99" t="s">
        <v>227</v>
      </c>
      <c r="T339" s="94" t="s">
        <v>6747</v>
      </c>
      <c r="U339" s="120"/>
      <c r="V339" s="120"/>
      <c r="W339" s="100" t="str">
        <f>VLOOKUP(TRIM(X339),X10:Y92,2,FALSE)</f>
        <v>Puneet</v>
      </c>
      <c r="X339" s="50" t="str">
        <f t="shared" si="24"/>
        <v>9.2</v>
      </c>
      <c r="Y339" s="50">
        <f t="shared" si="25"/>
        <v>0</v>
      </c>
      <c r="Z339" s="50">
        <f t="shared" si="26"/>
        <v>0</v>
      </c>
      <c r="AA339" s="50">
        <f t="shared" si="27"/>
        <v>4</v>
      </c>
      <c r="AB339" s="50">
        <f t="shared" si="28"/>
        <v>0</v>
      </c>
      <c r="AC339" s="50">
        <f t="shared" si="29"/>
        <v>0</v>
      </c>
    </row>
    <row r="340" spans="1:30" s="50" customFormat="1" ht="35.25" customHeight="1" x14ac:dyDescent="0.25">
      <c r="A340" s="89" t="s">
        <v>224</v>
      </c>
      <c r="B340" s="94" t="s">
        <v>12213</v>
      </c>
      <c r="C340" s="91" t="s">
        <v>97</v>
      </c>
      <c r="D340" s="91" t="s">
        <v>183</v>
      </c>
      <c r="E340" s="122" t="s">
        <v>12597</v>
      </c>
      <c r="F340" s="92" t="s">
        <v>16</v>
      </c>
      <c r="G340" s="92" t="s">
        <v>98</v>
      </c>
      <c r="H340" s="92" t="s">
        <v>9404</v>
      </c>
      <c r="I340" s="162" t="s">
        <v>309</v>
      </c>
      <c r="J340" s="96" t="s">
        <v>2154</v>
      </c>
      <c r="K340" s="95">
        <v>304</v>
      </c>
      <c r="L340" s="96" t="s">
        <v>53</v>
      </c>
      <c r="M340" s="95" t="s">
        <v>106</v>
      </c>
      <c r="N340" s="94" t="s">
        <v>2839</v>
      </c>
      <c r="O340" s="94" t="s">
        <v>244</v>
      </c>
      <c r="P340" s="94" t="s">
        <v>2155</v>
      </c>
      <c r="Q340" s="98" t="s">
        <v>14981</v>
      </c>
      <c r="R340" s="98" t="s">
        <v>16287</v>
      </c>
      <c r="S340" s="99" t="s">
        <v>279</v>
      </c>
      <c r="T340" s="94" t="s">
        <v>6747</v>
      </c>
      <c r="U340" s="120"/>
      <c r="V340" s="120"/>
      <c r="W340" s="100" t="str">
        <f>VLOOKUP(TRIM(X340),X10:Y92,2,FALSE)</f>
        <v>Andy</v>
      </c>
      <c r="X340" s="50" t="str">
        <f t="shared" si="24"/>
        <v>8.1</v>
      </c>
      <c r="Y340" s="50">
        <f t="shared" si="25"/>
        <v>0</v>
      </c>
      <c r="Z340" s="50">
        <f t="shared" si="26"/>
        <v>0</v>
      </c>
      <c r="AA340" s="50">
        <f t="shared" si="27"/>
        <v>4</v>
      </c>
      <c r="AB340" s="50">
        <f t="shared" si="28"/>
        <v>0</v>
      </c>
      <c r="AC340" s="50">
        <f t="shared" si="29"/>
        <v>0</v>
      </c>
    </row>
    <row r="341" spans="1:30" s="50" customFormat="1" ht="35.25" customHeight="1" x14ac:dyDescent="0.25">
      <c r="A341" s="89" t="s">
        <v>224</v>
      </c>
      <c r="B341" s="94" t="s">
        <v>41</v>
      </c>
      <c r="C341" s="91" t="s">
        <v>97</v>
      </c>
      <c r="D341" s="91" t="s">
        <v>183</v>
      </c>
      <c r="E341" s="122" t="s">
        <v>12598</v>
      </c>
      <c r="F341" s="92" t="s">
        <v>251</v>
      </c>
      <c r="G341" s="92" t="s">
        <v>104</v>
      </c>
      <c r="H341" s="92" t="s">
        <v>15001</v>
      </c>
      <c r="I341" s="162" t="s">
        <v>10444</v>
      </c>
      <c r="J341" s="96"/>
      <c r="K341" s="95"/>
      <c r="L341" s="96"/>
      <c r="M341" s="95"/>
      <c r="N341" s="94"/>
      <c r="O341" s="94"/>
      <c r="P341" s="94" t="s">
        <v>2155</v>
      </c>
      <c r="Q341" s="98" t="s">
        <v>14230</v>
      </c>
      <c r="R341" s="98" t="s">
        <v>227</v>
      </c>
      <c r="S341" s="99" t="s">
        <v>227</v>
      </c>
      <c r="T341" s="94" t="s">
        <v>6747</v>
      </c>
      <c r="U341" s="120"/>
      <c r="V341" s="120"/>
      <c r="W341" s="100" t="str">
        <f>VLOOKUP(TRIM(X341),X10:Y92,2,FALSE)</f>
        <v>Andy</v>
      </c>
      <c r="X341" s="50" t="str">
        <f t="shared" si="24"/>
        <v>8.1</v>
      </c>
      <c r="Y341" s="50">
        <f t="shared" si="25"/>
        <v>0</v>
      </c>
      <c r="Z341" s="50">
        <f t="shared" si="26"/>
        <v>0</v>
      </c>
      <c r="AA341" s="50">
        <f t="shared" si="27"/>
        <v>18</v>
      </c>
      <c r="AB341" s="50">
        <f t="shared" si="28"/>
        <v>0</v>
      </c>
      <c r="AC341" s="50">
        <f t="shared" si="29"/>
        <v>0</v>
      </c>
    </row>
    <row r="342" spans="1:30" s="50" customFormat="1" ht="35.25" customHeight="1" x14ac:dyDescent="0.25">
      <c r="A342" s="89" t="s">
        <v>224</v>
      </c>
      <c r="B342" s="94" t="s">
        <v>353</v>
      </c>
      <c r="C342" s="91" t="s">
        <v>97</v>
      </c>
      <c r="D342" s="91" t="s">
        <v>198</v>
      </c>
      <c r="E342" s="122" t="s">
        <v>12599</v>
      </c>
      <c r="F342" s="92" t="s">
        <v>16</v>
      </c>
      <c r="G342" s="92" t="s">
        <v>98</v>
      </c>
      <c r="H342" s="92" t="s">
        <v>14231</v>
      </c>
      <c r="I342" s="162" t="s">
        <v>292</v>
      </c>
      <c r="J342" s="96" t="s">
        <v>246</v>
      </c>
      <c r="K342" s="95">
        <v>2872</v>
      </c>
      <c r="L342" s="96"/>
      <c r="M342" s="95" t="s">
        <v>107</v>
      </c>
      <c r="N342" s="94" t="s">
        <v>2839</v>
      </c>
      <c r="O342" s="94" t="s">
        <v>244</v>
      </c>
      <c r="P342" s="94" t="s">
        <v>2092</v>
      </c>
      <c r="Q342" s="98" t="s">
        <v>15002</v>
      </c>
      <c r="R342" s="98" t="s">
        <v>16288</v>
      </c>
      <c r="S342" s="99" t="s">
        <v>269</v>
      </c>
      <c r="T342" s="94" t="s">
        <v>293</v>
      </c>
      <c r="U342" s="120"/>
      <c r="V342" s="120"/>
      <c r="W342" s="100" t="str">
        <f>VLOOKUP(TRIM(X342),X10:Y92,2,FALSE)</f>
        <v>Puneet</v>
      </c>
      <c r="X342" s="50" t="str">
        <f t="shared" si="24"/>
        <v>8.5</v>
      </c>
      <c r="Y342" s="50">
        <f t="shared" si="25"/>
        <v>0</v>
      </c>
      <c r="Z342" s="50">
        <f t="shared" si="26"/>
        <v>0</v>
      </c>
      <c r="AA342" s="50">
        <f t="shared" si="27"/>
        <v>8</v>
      </c>
      <c r="AB342" s="50">
        <f t="shared" si="28"/>
        <v>0</v>
      </c>
      <c r="AC342" s="50">
        <f t="shared" si="29"/>
        <v>0</v>
      </c>
    </row>
    <row r="343" spans="1:30" s="50" customFormat="1" ht="35.25" customHeight="1" x14ac:dyDescent="0.25">
      <c r="A343" s="89" t="s">
        <v>224</v>
      </c>
      <c r="B343" s="94" t="s">
        <v>15003</v>
      </c>
      <c r="C343" s="91" t="s">
        <v>97</v>
      </c>
      <c r="D343" s="91" t="s">
        <v>198</v>
      </c>
      <c r="E343" s="122" t="s">
        <v>12600</v>
      </c>
      <c r="F343" s="92" t="s">
        <v>16</v>
      </c>
      <c r="G343" s="92" t="s">
        <v>98</v>
      </c>
      <c r="H343" s="92" t="s">
        <v>14231</v>
      </c>
      <c r="I343" s="162" t="s">
        <v>292</v>
      </c>
      <c r="J343" s="96" t="s">
        <v>105</v>
      </c>
      <c r="K343" s="95">
        <v>2753</v>
      </c>
      <c r="L343" s="96"/>
      <c r="M343" s="95" t="s">
        <v>107</v>
      </c>
      <c r="N343" s="94" t="s">
        <v>2839</v>
      </c>
      <c r="O343" s="94" t="s">
        <v>244</v>
      </c>
      <c r="P343" s="94" t="s">
        <v>2092</v>
      </c>
      <c r="Q343" s="98" t="s">
        <v>15002</v>
      </c>
      <c r="R343" s="98" t="s">
        <v>227</v>
      </c>
      <c r="S343" s="99" t="s">
        <v>227</v>
      </c>
      <c r="T343" s="94" t="s">
        <v>293</v>
      </c>
      <c r="U343" s="120"/>
      <c r="V343" s="120"/>
      <c r="W343" s="100" t="str">
        <f>VLOOKUP(TRIM(X343),X10:Y92,2,FALSE)</f>
        <v>Puneet</v>
      </c>
      <c r="X343" s="50" t="str">
        <f t="shared" si="24"/>
        <v>8.5</v>
      </c>
      <c r="Y343" s="50">
        <f t="shared" si="25"/>
        <v>0</v>
      </c>
      <c r="Z343" s="50">
        <f t="shared" si="26"/>
        <v>0</v>
      </c>
      <c r="AA343" s="50">
        <f t="shared" si="27"/>
        <v>8</v>
      </c>
      <c r="AB343" s="50">
        <f t="shared" si="28"/>
        <v>0</v>
      </c>
      <c r="AC343" s="50">
        <f t="shared" si="29"/>
        <v>0</v>
      </c>
    </row>
    <row r="344" spans="1:30" s="50" customFormat="1" ht="35.25" customHeight="1" x14ac:dyDescent="0.25">
      <c r="A344" s="89" t="s">
        <v>224</v>
      </c>
      <c r="B344" s="94" t="s">
        <v>15005</v>
      </c>
      <c r="C344" s="91" t="s">
        <v>97</v>
      </c>
      <c r="D344" s="91" t="s">
        <v>198</v>
      </c>
      <c r="E344" s="122" t="s">
        <v>12601</v>
      </c>
      <c r="F344" s="92" t="s">
        <v>16</v>
      </c>
      <c r="G344" s="92" t="s">
        <v>98</v>
      </c>
      <c r="H344" s="92" t="s">
        <v>14232</v>
      </c>
      <c r="I344" s="162" t="s">
        <v>292</v>
      </c>
      <c r="J344" s="96" t="s">
        <v>246</v>
      </c>
      <c r="K344" s="95">
        <v>2873</v>
      </c>
      <c r="L344" s="96"/>
      <c r="M344" s="95" t="s">
        <v>107</v>
      </c>
      <c r="N344" s="94" t="s">
        <v>2839</v>
      </c>
      <c r="O344" s="94" t="s">
        <v>244</v>
      </c>
      <c r="P344" s="94" t="s">
        <v>2092</v>
      </c>
      <c r="Q344" s="98" t="s">
        <v>15004</v>
      </c>
      <c r="R344" s="98" t="s">
        <v>227</v>
      </c>
      <c r="S344" s="99" t="s">
        <v>227</v>
      </c>
      <c r="T344" s="94" t="s">
        <v>293</v>
      </c>
      <c r="U344" s="120"/>
      <c r="V344" s="120"/>
      <c r="W344" s="100" t="str">
        <f>VLOOKUP(TRIM(X344),X10:Y92,2,FALSE)</f>
        <v>Puneet</v>
      </c>
      <c r="X344" s="50" t="str">
        <f t="shared" si="24"/>
        <v>8.5</v>
      </c>
      <c r="Y344" s="50">
        <f t="shared" si="25"/>
        <v>0</v>
      </c>
      <c r="Z344" s="50">
        <f t="shared" si="26"/>
        <v>0</v>
      </c>
      <c r="AA344" s="50">
        <f t="shared" si="27"/>
        <v>8</v>
      </c>
      <c r="AB344" s="50">
        <f t="shared" si="28"/>
        <v>0</v>
      </c>
      <c r="AC344" s="50">
        <f t="shared" si="29"/>
        <v>0</v>
      </c>
    </row>
    <row r="345" spans="1:30" s="50" customFormat="1" ht="35.25" customHeight="1" x14ac:dyDescent="0.25">
      <c r="A345" s="89" t="s">
        <v>224</v>
      </c>
      <c r="B345" s="94" t="s">
        <v>15007</v>
      </c>
      <c r="C345" s="91" t="s">
        <v>97</v>
      </c>
      <c r="D345" s="91" t="s">
        <v>198</v>
      </c>
      <c r="E345" s="122" t="s">
        <v>12602</v>
      </c>
      <c r="F345" s="92" t="s">
        <v>16</v>
      </c>
      <c r="G345" s="92" t="s">
        <v>98</v>
      </c>
      <c r="H345" s="92" t="s">
        <v>14232</v>
      </c>
      <c r="I345" s="162" t="s">
        <v>292</v>
      </c>
      <c r="J345" s="96" t="s">
        <v>105</v>
      </c>
      <c r="K345" s="95">
        <v>2754</v>
      </c>
      <c r="L345" s="96"/>
      <c r="M345" s="95" t="s">
        <v>107</v>
      </c>
      <c r="N345" s="94" t="s">
        <v>2839</v>
      </c>
      <c r="O345" s="94" t="s">
        <v>244</v>
      </c>
      <c r="P345" s="94" t="s">
        <v>2092</v>
      </c>
      <c r="Q345" s="98" t="s">
        <v>15006</v>
      </c>
      <c r="R345" s="98" t="s">
        <v>227</v>
      </c>
      <c r="S345" s="99" t="s">
        <v>227</v>
      </c>
      <c r="T345" s="94" t="s">
        <v>293</v>
      </c>
      <c r="U345" s="120"/>
      <c r="V345" s="120"/>
      <c r="W345" s="100" t="str">
        <f>VLOOKUP(TRIM(X345),X10:Y92,2,FALSE)</f>
        <v>Puneet</v>
      </c>
      <c r="X345" s="50" t="str">
        <f t="shared" si="24"/>
        <v>8.5</v>
      </c>
      <c r="Y345" s="50">
        <f t="shared" si="25"/>
        <v>0</v>
      </c>
      <c r="Z345" s="50">
        <f t="shared" si="26"/>
        <v>0</v>
      </c>
      <c r="AA345" s="50">
        <f t="shared" si="27"/>
        <v>8</v>
      </c>
      <c r="AB345" s="50">
        <f t="shared" si="28"/>
        <v>0</v>
      </c>
      <c r="AC345" s="50">
        <f t="shared" si="29"/>
        <v>0</v>
      </c>
    </row>
    <row r="346" spans="1:30" s="50" customFormat="1" ht="35.25" customHeight="1" x14ac:dyDescent="0.25">
      <c r="A346" s="89" t="s">
        <v>224</v>
      </c>
      <c r="B346" s="94" t="s">
        <v>15008</v>
      </c>
      <c r="C346" s="91" t="s">
        <v>97</v>
      </c>
      <c r="D346" s="91" t="s">
        <v>198</v>
      </c>
      <c r="E346" s="122" t="s">
        <v>12603</v>
      </c>
      <c r="F346" s="92" t="s">
        <v>16</v>
      </c>
      <c r="G346" s="92" t="s">
        <v>98</v>
      </c>
      <c r="H346" s="92" t="s">
        <v>14232</v>
      </c>
      <c r="I346" s="162" t="s">
        <v>292</v>
      </c>
      <c r="J346" s="96" t="s">
        <v>267</v>
      </c>
      <c r="K346" s="95">
        <v>577</v>
      </c>
      <c r="L346" s="96"/>
      <c r="M346" s="95" t="s">
        <v>107</v>
      </c>
      <c r="N346" s="94" t="s">
        <v>2839</v>
      </c>
      <c r="O346" s="94" t="s">
        <v>244</v>
      </c>
      <c r="P346" s="94" t="s">
        <v>2092</v>
      </c>
      <c r="Q346" s="98" t="s">
        <v>15006</v>
      </c>
      <c r="R346" s="98" t="s">
        <v>227</v>
      </c>
      <c r="S346" s="99" t="s">
        <v>227</v>
      </c>
      <c r="T346" s="94" t="s">
        <v>293</v>
      </c>
      <c r="U346" s="120"/>
      <c r="V346" s="120"/>
      <c r="W346" s="100" t="str">
        <f>VLOOKUP(TRIM(X346),X10:Y92,2,FALSE)</f>
        <v>Puneet</v>
      </c>
      <c r="X346" s="50" t="str">
        <f t="shared" si="24"/>
        <v>8.5</v>
      </c>
      <c r="Y346" s="50">
        <f t="shared" si="25"/>
        <v>0</v>
      </c>
      <c r="Z346" s="50">
        <f t="shared" si="26"/>
        <v>0</v>
      </c>
      <c r="AA346" s="50">
        <f t="shared" si="27"/>
        <v>8</v>
      </c>
      <c r="AB346" s="50">
        <f t="shared" si="28"/>
        <v>0</v>
      </c>
      <c r="AC346" s="50">
        <f t="shared" si="29"/>
        <v>0</v>
      </c>
    </row>
    <row r="347" spans="1:30" s="50" customFormat="1" ht="35.25" customHeight="1" x14ac:dyDescent="0.25">
      <c r="A347" s="89" t="s">
        <v>224</v>
      </c>
      <c r="B347" s="94" t="s">
        <v>10826</v>
      </c>
      <c r="C347" s="91" t="s">
        <v>97</v>
      </c>
      <c r="D347" s="91" t="s">
        <v>13875</v>
      </c>
      <c r="E347" s="122" t="s">
        <v>12604</v>
      </c>
      <c r="F347" s="92" t="s">
        <v>374</v>
      </c>
      <c r="G347" s="92" t="s">
        <v>104</v>
      </c>
      <c r="H347" s="92" t="s">
        <v>14233</v>
      </c>
      <c r="I347" s="162" t="s">
        <v>292</v>
      </c>
      <c r="J347" s="96"/>
      <c r="K347" s="95"/>
      <c r="L347" s="96"/>
      <c r="M347" s="95"/>
      <c r="N347" s="94"/>
      <c r="O347" s="94" t="s">
        <v>2523</v>
      </c>
      <c r="P347" s="94"/>
      <c r="Q347" s="98" t="s">
        <v>14234</v>
      </c>
      <c r="R347" s="98" t="s">
        <v>227</v>
      </c>
      <c r="S347" s="99" t="s">
        <v>227</v>
      </c>
      <c r="T347" s="94" t="s">
        <v>293</v>
      </c>
      <c r="U347" s="120"/>
      <c r="V347" s="120"/>
      <c r="W347" s="100" t="str">
        <f>VLOOKUP(TRIM(X347),X10:Y92,2,FALSE)</f>
        <v>Puneet</v>
      </c>
      <c r="X347" s="50" t="str">
        <f t="shared" si="24"/>
        <v>9.1.4</v>
      </c>
      <c r="Y347" s="50">
        <f t="shared" si="25"/>
        <v>0</v>
      </c>
      <c r="Z347" s="50">
        <f t="shared" si="26"/>
        <v>0</v>
      </c>
      <c r="AA347" s="50">
        <f t="shared" si="27"/>
        <v>8</v>
      </c>
      <c r="AB347" s="50">
        <f t="shared" si="28"/>
        <v>0</v>
      </c>
      <c r="AC347" s="50">
        <f t="shared" si="29"/>
        <v>0</v>
      </c>
    </row>
    <row r="348" spans="1:30" s="50" customFormat="1" ht="35.25" customHeight="1" x14ac:dyDescent="0.25">
      <c r="A348" s="89" t="s">
        <v>224</v>
      </c>
      <c r="B348" s="94" t="s">
        <v>14983</v>
      </c>
      <c r="C348" s="91" t="s">
        <v>97</v>
      </c>
      <c r="D348" s="91" t="s">
        <v>82</v>
      </c>
      <c r="E348" s="122" t="s">
        <v>12605</v>
      </c>
      <c r="F348" s="92" t="s">
        <v>16</v>
      </c>
      <c r="G348" s="92" t="s">
        <v>98</v>
      </c>
      <c r="H348" s="92" t="s">
        <v>14219</v>
      </c>
      <c r="I348" s="162" t="s">
        <v>292</v>
      </c>
      <c r="J348" s="96" t="s">
        <v>105</v>
      </c>
      <c r="K348" s="95">
        <v>2755</v>
      </c>
      <c r="L348" s="96"/>
      <c r="M348" s="95" t="s">
        <v>106</v>
      </c>
      <c r="N348" s="94" t="s">
        <v>9072</v>
      </c>
      <c r="O348" s="94" t="s">
        <v>238</v>
      </c>
      <c r="P348" s="94" t="s">
        <v>247</v>
      </c>
      <c r="Q348" s="98" t="s">
        <v>15009</v>
      </c>
      <c r="R348" s="98" t="s">
        <v>234</v>
      </c>
      <c r="S348" s="99" t="s">
        <v>234</v>
      </c>
      <c r="T348" s="94" t="s">
        <v>293</v>
      </c>
      <c r="U348" s="120"/>
      <c r="V348" s="120"/>
      <c r="W348" s="100" t="str">
        <f>VLOOKUP(TRIM(X348),X10:Y92,2,FALSE)</f>
        <v>Andy</v>
      </c>
      <c r="X348" s="50" t="str">
        <f t="shared" si="24"/>
        <v>6.9</v>
      </c>
      <c r="Y348" s="50">
        <f t="shared" si="25"/>
        <v>0</v>
      </c>
      <c r="Z348" s="50">
        <f t="shared" si="26"/>
        <v>0</v>
      </c>
      <c r="AA348" s="50">
        <f t="shared" si="27"/>
        <v>8</v>
      </c>
      <c r="AB348" s="50">
        <f t="shared" si="28"/>
        <v>0</v>
      </c>
      <c r="AC348" s="50">
        <f t="shared" si="29"/>
        <v>0</v>
      </c>
    </row>
    <row r="349" spans="1:30" s="50" customFormat="1" ht="35.25" customHeight="1" x14ac:dyDescent="0.25">
      <c r="A349" s="89" t="s">
        <v>224</v>
      </c>
      <c r="B349" s="94" t="s">
        <v>9866</v>
      </c>
      <c r="C349" s="91" t="s">
        <v>97</v>
      </c>
      <c r="D349" s="91" t="s">
        <v>199</v>
      </c>
      <c r="E349" s="122" t="s">
        <v>12606</v>
      </c>
      <c r="F349" s="92" t="s">
        <v>16</v>
      </c>
      <c r="G349" s="92" t="s">
        <v>98</v>
      </c>
      <c r="H349" s="92" t="s">
        <v>9132</v>
      </c>
      <c r="I349" s="217" t="s">
        <v>15010</v>
      </c>
      <c r="J349" s="96" t="s">
        <v>246</v>
      </c>
      <c r="K349" s="95">
        <v>2721</v>
      </c>
      <c r="L349" s="96" t="s">
        <v>51</v>
      </c>
      <c r="M349" s="95" t="s">
        <v>253</v>
      </c>
      <c r="N349" s="94" t="s">
        <v>2839</v>
      </c>
      <c r="O349" s="94" t="s">
        <v>244</v>
      </c>
      <c r="P349" s="94" t="s">
        <v>2169</v>
      </c>
      <c r="Q349" s="98" t="s">
        <v>9867</v>
      </c>
      <c r="R349" s="98" t="s">
        <v>17028</v>
      </c>
      <c r="S349" s="99" t="s">
        <v>227</v>
      </c>
      <c r="T349" s="94" t="s">
        <v>482</v>
      </c>
      <c r="U349" s="120"/>
      <c r="V349" s="120"/>
      <c r="W349" s="100" t="str">
        <f>VLOOKUP(TRIM(X349),X10:Y92,2,FALSE)</f>
        <v>Andy</v>
      </c>
      <c r="X349" s="50" t="str">
        <f t="shared" ref="X349:X412" si="30">IF(ISNONTEXT(D349),"" &amp; D349 &amp;"",T(D349))</f>
        <v>8.6</v>
      </c>
      <c r="Y349" s="50">
        <f t="shared" ref="Y349:Y412" si="31">IF(F349="CR", IF(S349="Approved", 1, IF(S349="Agreed", 1, IF(S349="Block approved", 1, 0))),0)</f>
        <v>0</v>
      </c>
      <c r="Z349" s="50">
        <f t="shared" ref="Z349:Z404" si="32">IF(F349="P-CR", IF(S349="Approved", 1, IF(S349="Block approved", 1, 0)),0)</f>
        <v>0</v>
      </c>
      <c r="AA349" s="50">
        <f t="shared" ref="AA349:AA412" si="33">LEN(I349)</f>
        <v>89</v>
      </c>
      <c r="AB349" s="50">
        <f t="shared" ref="AB349:AB412" si="34">IF(LEFT(H349, 12)="Reserved for",  1, 0)</f>
        <v>0</v>
      </c>
      <c r="AC349" s="50">
        <f t="shared" ref="AC349:AC412" si="35">IF(F349="LS OUT", IF(S349="Approved", 1, IF(S349="Block approved", 1, 0)),0)</f>
        <v>0</v>
      </c>
      <c r="AD349" s="50" t="s">
        <v>525</v>
      </c>
    </row>
    <row r="350" spans="1:30" s="50" customFormat="1" ht="35.25" customHeight="1" x14ac:dyDescent="0.25">
      <c r="A350" s="89" t="s">
        <v>224</v>
      </c>
      <c r="B350" s="94" t="s">
        <v>4310</v>
      </c>
      <c r="C350" s="91" t="s">
        <v>97</v>
      </c>
      <c r="D350" s="91" t="s">
        <v>199</v>
      </c>
      <c r="E350" s="122" t="s">
        <v>12607</v>
      </c>
      <c r="F350" s="92" t="s">
        <v>16</v>
      </c>
      <c r="G350" s="92" t="s">
        <v>98</v>
      </c>
      <c r="H350" s="92" t="s">
        <v>9212</v>
      </c>
      <c r="I350" s="162" t="s">
        <v>15011</v>
      </c>
      <c r="J350" s="96" t="s">
        <v>246</v>
      </c>
      <c r="K350" s="95">
        <v>2743</v>
      </c>
      <c r="L350" s="96" t="s">
        <v>51</v>
      </c>
      <c r="M350" s="95" t="s">
        <v>253</v>
      </c>
      <c r="N350" s="94" t="s">
        <v>2839</v>
      </c>
      <c r="O350" s="94" t="s">
        <v>244</v>
      </c>
      <c r="P350" s="94" t="s">
        <v>2169</v>
      </c>
      <c r="Q350" s="98" t="s">
        <v>9974</v>
      </c>
      <c r="R350" s="98" t="s">
        <v>16289</v>
      </c>
      <c r="S350" s="99" t="s">
        <v>279</v>
      </c>
      <c r="T350" s="94" t="s">
        <v>482</v>
      </c>
      <c r="U350" s="120"/>
      <c r="V350" s="120"/>
      <c r="W350" s="100" t="str">
        <f>VLOOKUP(TRIM(X350),X10:Y92,2,FALSE)</f>
        <v>Andy</v>
      </c>
      <c r="X350" s="50" t="str">
        <f t="shared" si="30"/>
        <v>8.6</v>
      </c>
      <c r="Y350" s="50">
        <f t="shared" si="31"/>
        <v>0</v>
      </c>
      <c r="Z350" s="50">
        <f t="shared" si="32"/>
        <v>0</v>
      </c>
      <c r="AA350" s="50">
        <f t="shared" si="33"/>
        <v>61</v>
      </c>
      <c r="AB350" s="50">
        <f t="shared" si="34"/>
        <v>0</v>
      </c>
      <c r="AC350" s="50">
        <f t="shared" si="35"/>
        <v>0</v>
      </c>
      <c r="AD350" s="50" t="s">
        <v>525</v>
      </c>
    </row>
    <row r="351" spans="1:30" s="50" customFormat="1" ht="37.15" customHeight="1" x14ac:dyDescent="0.25">
      <c r="A351" s="89" t="s">
        <v>224</v>
      </c>
      <c r="B351" s="94" t="s">
        <v>3836</v>
      </c>
      <c r="C351" s="91" t="s">
        <v>97</v>
      </c>
      <c r="D351" s="91" t="s">
        <v>199</v>
      </c>
      <c r="E351" s="122" t="s">
        <v>12608</v>
      </c>
      <c r="F351" s="92" t="s">
        <v>15</v>
      </c>
      <c r="G351" s="92" t="s">
        <v>98</v>
      </c>
      <c r="H351" s="92" t="s">
        <v>9436</v>
      </c>
      <c r="I351" s="162" t="s">
        <v>12251</v>
      </c>
      <c r="J351" s="96" t="s">
        <v>246</v>
      </c>
      <c r="K351" s="95">
        <v>2811</v>
      </c>
      <c r="L351" s="96" t="s">
        <v>51</v>
      </c>
      <c r="M351" s="95" t="s">
        <v>107</v>
      </c>
      <c r="N351" s="94" t="s">
        <v>2839</v>
      </c>
      <c r="O351" s="94" t="s">
        <v>244</v>
      </c>
      <c r="P351" s="94" t="s">
        <v>2169</v>
      </c>
      <c r="Q351" s="98" t="s">
        <v>12252</v>
      </c>
      <c r="R351" s="98" t="s">
        <v>16290</v>
      </c>
      <c r="S351" s="99" t="s">
        <v>5405</v>
      </c>
      <c r="T351" s="94" t="s">
        <v>482</v>
      </c>
      <c r="U351" s="120"/>
      <c r="V351" s="120"/>
      <c r="W351" s="100" t="str">
        <f>VLOOKUP(TRIM(X351),X10:Y92,2,FALSE)</f>
        <v>Andy</v>
      </c>
      <c r="X351" s="50" t="str">
        <f t="shared" si="30"/>
        <v>8.6</v>
      </c>
      <c r="Y351" s="50">
        <f t="shared" si="31"/>
        <v>1</v>
      </c>
      <c r="Z351" s="50">
        <f t="shared" si="32"/>
        <v>0</v>
      </c>
      <c r="AA351" s="50">
        <f t="shared" si="33"/>
        <v>63</v>
      </c>
      <c r="AB351" s="50">
        <f t="shared" si="34"/>
        <v>0</v>
      </c>
      <c r="AC351" s="50">
        <f t="shared" si="35"/>
        <v>0</v>
      </c>
      <c r="AD351" s="50" t="s">
        <v>525</v>
      </c>
    </row>
    <row r="352" spans="1:30" s="50" customFormat="1" ht="37.15" customHeight="1" x14ac:dyDescent="0.25">
      <c r="A352" s="89" t="s">
        <v>224</v>
      </c>
      <c r="B352" s="94" t="s">
        <v>3994</v>
      </c>
      <c r="C352" s="91" t="s">
        <v>97</v>
      </c>
      <c r="D352" s="91" t="s">
        <v>195</v>
      </c>
      <c r="E352" s="122" t="s">
        <v>12609</v>
      </c>
      <c r="F352" s="92" t="s">
        <v>16</v>
      </c>
      <c r="G352" s="92" t="s">
        <v>98</v>
      </c>
      <c r="H352" s="92" t="s">
        <v>2819</v>
      </c>
      <c r="I352" s="162" t="s">
        <v>9458</v>
      </c>
      <c r="J352" s="96" t="s">
        <v>267</v>
      </c>
      <c r="K352" s="95">
        <v>565</v>
      </c>
      <c r="L352" s="96" t="s">
        <v>51</v>
      </c>
      <c r="M352" s="95" t="s">
        <v>253</v>
      </c>
      <c r="N352" s="94" t="s">
        <v>2839</v>
      </c>
      <c r="O352" s="94" t="s">
        <v>244</v>
      </c>
      <c r="P352" s="94" t="s">
        <v>2390</v>
      </c>
      <c r="Q352" s="98" t="s">
        <v>3993</v>
      </c>
      <c r="R352" s="98" t="s">
        <v>16291</v>
      </c>
      <c r="S352" s="99" t="s">
        <v>279</v>
      </c>
      <c r="T352" s="94" t="s">
        <v>482</v>
      </c>
      <c r="U352" s="120"/>
      <c r="V352" s="120"/>
      <c r="W352" s="100" t="str">
        <f>VLOOKUP(TRIM(X352),X10:Y92,2,FALSE)</f>
        <v>Puneet</v>
      </c>
      <c r="X352" s="50" t="str">
        <f t="shared" si="30"/>
        <v>8.2</v>
      </c>
      <c r="Y352" s="50">
        <f t="shared" si="31"/>
        <v>0</v>
      </c>
      <c r="Z352" s="50">
        <f t="shared" si="32"/>
        <v>0</v>
      </c>
      <c r="AA352" s="50">
        <f t="shared" si="33"/>
        <v>41</v>
      </c>
      <c r="AB352" s="50">
        <f t="shared" si="34"/>
        <v>0</v>
      </c>
      <c r="AC352" s="50">
        <f t="shared" si="35"/>
        <v>0</v>
      </c>
      <c r="AD352" s="50" t="s">
        <v>525</v>
      </c>
    </row>
    <row r="353" spans="1:30" s="50" customFormat="1" ht="37.15" customHeight="1" x14ac:dyDescent="0.25">
      <c r="A353" s="89" t="s">
        <v>224</v>
      </c>
      <c r="B353" s="94" t="s">
        <v>10642</v>
      </c>
      <c r="C353" s="91" t="s">
        <v>97</v>
      </c>
      <c r="D353" s="91" t="s">
        <v>195</v>
      </c>
      <c r="E353" s="122" t="s">
        <v>12610</v>
      </c>
      <c r="F353" s="92" t="s">
        <v>16</v>
      </c>
      <c r="G353" s="92" t="s">
        <v>98</v>
      </c>
      <c r="H353" s="92" t="s">
        <v>10643</v>
      </c>
      <c r="I353" s="217" t="s">
        <v>15012</v>
      </c>
      <c r="J353" s="96" t="s">
        <v>246</v>
      </c>
      <c r="K353" s="95">
        <v>2832</v>
      </c>
      <c r="L353" s="96" t="s">
        <v>51</v>
      </c>
      <c r="M353" s="95" t="s">
        <v>253</v>
      </c>
      <c r="N353" s="94" t="s">
        <v>2839</v>
      </c>
      <c r="O353" s="94" t="s">
        <v>244</v>
      </c>
      <c r="P353" s="94" t="s">
        <v>2390</v>
      </c>
      <c r="Q353" s="98" t="s">
        <v>10641</v>
      </c>
      <c r="R353" s="98" t="s">
        <v>16912</v>
      </c>
      <c r="S353" s="99" t="s">
        <v>227</v>
      </c>
      <c r="T353" s="94" t="s">
        <v>482</v>
      </c>
      <c r="U353" s="120"/>
      <c r="V353" s="120"/>
      <c r="W353" s="100" t="str">
        <f>VLOOKUP(TRIM(X353),X10:Y92,2,FALSE)</f>
        <v>Puneet</v>
      </c>
      <c r="X353" s="50" t="str">
        <f t="shared" si="30"/>
        <v>8.2</v>
      </c>
      <c r="Y353" s="50">
        <f t="shared" si="31"/>
        <v>0</v>
      </c>
      <c r="Z353" s="50">
        <f t="shared" si="32"/>
        <v>0</v>
      </c>
      <c r="AA353" s="50">
        <f t="shared" si="33"/>
        <v>65</v>
      </c>
      <c r="AB353" s="50">
        <f t="shared" si="34"/>
        <v>0</v>
      </c>
      <c r="AC353" s="50">
        <f t="shared" si="35"/>
        <v>0</v>
      </c>
      <c r="AD353" s="50" t="s">
        <v>525</v>
      </c>
    </row>
    <row r="354" spans="1:30" s="50" customFormat="1" ht="35.25" customHeight="1" x14ac:dyDescent="0.25">
      <c r="A354" s="89" t="s">
        <v>224</v>
      </c>
      <c r="B354" s="94" t="s">
        <v>41</v>
      </c>
      <c r="C354" s="91" t="s">
        <v>97</v>
      </c>
      <c r="D354" s="91" t="s">
        <v>202</v>
      </c>
      <c r="E354" s="122" t="s">
        <v>12611</v>
      </c>
      <c r="F354" s="92" t="s">
        <v>242</v>
      </c>
      <c r="G354" s="92" t="s">
        <v>98</v>
      </c>
      <c r="H354" s="92" t="s">
        <v>15013</v>
      </c>
      <c r="I354" s="162" t="s">
        <v>292</v>
      </c>
      <c r="J354" s="94" t="s">
        <v>2177</v>
      </c>
      <c r="K354" s="156"/>
      <c r="L354" s="94"/>
      <c r="M354" s="156"/>
      <c r="N354" s="94" t="s">
        <v>13987</v>
      </c>
      <c r="O354" s="94" t="s">
        <v>244</v>
      </c>
      <c r="P354" s="94" t="s">
        <v>2179</v>
      </c>
      <c r="Q354" s="98" t="s">
        <v>14235</v>
      </c>
      <c r="R354" s="98" t="s">
        <v>16292</v>
      </c>
      <c r="S354" s="99" t="s">
        <v>269</v>
      </c>
      <c r="T354" s="94" t="s">
        <v>293</v>
      </c>
      <c r="U354" s="120"/>
      <c r="V354" s="120"/>
      <c r="W354" s="100" t="str">
        <f>VLOOKUP(TRIM(X354),X10:Y92,2,FALSE)</f>
        <v>Tao</v>
      </c>
      <c r="X354" s="50" t="str">
        <f t="shared" si="30"/>
        <v>8.9</v>
      </c>
      <c r="Y354" s="50">
        <f t="shared" si="31"/>
        <v>0</v>
      </c>
      <c r="Z354" s="50">
        <f t="shared" si="32"/>
        <v>0</v>
      </c>
      <c r="AA354" s="50">
        <f t="shared" si="33"/>
        <v>8</v>
      </c>
      <c r="AB354" s="50">
        <f t="shared" si="34"/>
        <v>0</v>
      </c>
      <c r="AC354" s="50">
        <f t="shared" si="35"/>
        <v>0</v>
      </c>
      <c r="AD354" s="50" t="s">
        <v>525</v>
      </c>
    </row>
    <row r="355" spans="1:30" s="50" customFormat="1" ht="37.15" customHeight="1" x14ac:dyDescent="0.25">
      <c r="A355" s="89" t="s">
        <v>224</v>
      </c>
      <c r="B355" s="94" t="s">
        <v>41</v>
      </c>
      <c r="C355" s="91" t="s">
        <v>97</v>
      </c>
      <c r="D355" s="91" t="s">
        <v>202</v>
      </c>
      <c r="E355" s="122" t="s">
        <v>12612</v>
      </c>
      <c r="F355" s="92" t="s">
        <v>242</v>
      </c>
      <c r="G355" s="92" t="s">
        <v>98</v>
      </c>
      <c r="H355" s="92" t="s">
        <v>15015</v>
      </c>
      <c r="I355" s="162" t="s">
        <v>292</v>
      </c>
      <c r="J355" s="96" t="s">
        <v>2177</v>
      </c>
      <c r="K355" s="95"/>
      <c r="L355" s="96"/>
      <c r="M355" s="95"/>
      <c r="N355" s="94" t="s">
        <v>13987</v>
      </c>
      <c r="O355" s="94" t="s">
        <v>244</v>
      </c>
      <c r="P355" s="94" t="s">
        <v>2179</v>
      </c>
      <c r="Q355" s="98" t="s">
        <v>15014</v>
      </c>
      <c r="R355" s="98" t="s">
        <v>16293</v>
      </c>
      <c r="S355" s="99" t="s">
        <v>279</v>
      </c>
      <c r="T355" s="94" t="s">
        <v>293</v>
      </c>
      <c r="U355" s="120"/>
      <c r="V355" s="120"/>
      <c r="W355" s="100" t="str">
        <f>VLOOKUP(TRIM(X355),X10:Y92,2,FALSE)</f>
        <v>Tao</v>
      </c>
      <c r="X355" s="50" t="str">
        <f t="shared" si="30"/>
        <v>8.9</v>
      </c>
      <c r="Y355" s="50">
        <f t="shared" si="31"/>
        <v>0</v>
      </c>
      <c r="Z355" s="50">
        <f t="shared" si="32"/>
        <v>0</v>
      </c>
      <c r="AA355" s="50">
        <f t="shared" si="33"/>
        <v>8</v>
      </c>
      <c r="AB355" s="50">
        <f t="shared" si="34"/>
        <v>0</v>
      </c>
      <c r="AC355" s="50">
        <f t="shared" si="35"/>
        <v>0</v>
      </c>
      <c r="AD355" s="50" t="s">
        <v>525</v>
      </c>
    </row>
    <row r="356" spans="1:30" s="50" customFormat="1" ht="35.25" customHeight="1" x14ac:dyDescent="0.25">
      <c r="A356" s="89" t="s">
        <v>224</v>
      </c>
      <c r="B356" s="94" t="s">
        <v>41</v>
      </c>
      <c r="C356" s="91" t="s">
        <v>97</v>
      </c>
      <c r="D356" s="91" t="s">
        <v>202</v>
      </c>
      <c r="E356" s="122" t="s">
        <v>12613</v>
      </c>
      <c r="F356" s="92" t="s">
        <v>242</v>
      </c>
      <c r="G356" s="92" t="s">
        <v>98</v>
      </c>
      <c r="H356" s="92" t="s">
        <v>9868</v>
      </c>
      <c r="I356" s="162" t="s">
        <v>2173</v>
      </c>
      <c r="J356" s="96" t="s">
        <v>2177</v>
      </c>
      <c r="K356" s="95"/>
      <c r="L356" s="96"/>
      <c r="M356" s="95"/>
      <c r="N356" s="94" t="s">
        <v>13987</v>
      </c>
      <c r="O356" s="94" t="s">
        <v>244</v>
      </c>
      <c r="P356" s="94" t="s">
        <v>2179</v>
      </c>
      <c r="Q356" s="98" t="s">
        <v>9133</v>
      </c>
      <c r="R356" s="98" t="s">
        <v>17029</v>
      </c>
      <c r="S356" s="99" t="s">
        <v>234</v>
      </c>
      <c r="T356" s="94" t="s">
        <v>2174</v>
      </c>
      <c r="U356" s="120"/>
      <c r="V356" s="120"/>
      <c r="W356" s="100" t="str">
        <f>VLOOKUP(TRIM(X356),X10:Y92,2,FALSE)</f>
        <v>Tao</v>
      </c>
      <c r="X356" s="50" t="str">
        <f t="shared" si="30"/>
        <v>8.9</v>
      </c>
      <c r="Y356" s="50">
        <f t="shared" si="31"/>
        <v>0</v>
      </c>
      <c r="Z356" s="50">
        <f t="shared" si="32"/>
        <v>0</v>
      </c>
      <c r="AA356" s="50">
        <f t="shared" si="33"/>
        <v>16</v>
      </c>
      <c r="AB356" s="50">
        <f t="shared" si="34"/>
        <v>0</v>
      </c>
      <c r="AC356" s="50">
        <f t="shared" si="35"/>
        <v>0</v>
      </c>
      <c r="AD356" s="50" t="s">
        <v>525</v>
      </c>
    </row>
    <row r="357" spans="1:30" s="50" customFormat="1" ht="35.25" customHeight="1" x14ac:dyDescent="0.25">
      <c r="A357" s="89" t="s">
        <v>224</v>
      </c>
      <c r="B357" s="94" t="s">
        <v>10826</v>
      </c>
      <c r="C357" s="91" t="s">
        <v>97</v>
      </c>
      <c r="D357" s="91" t="s">
        <v>195</v>
      </c>
      <c r="E357" s="122" t="s">
        <v>12614</v>
      </c>
      <c r="F357" s="92" t="s">
        <v>251</v>
      </c>
      <c r="G357" s="92" t="s">
        <v>310</v>
      </c>
      <c r="H357" s="92" t="s">
        <v>14236</v>
      </c>
      <c r="I357" s="162" t="s">
        <v>309</v>
      </c>
      <c r="J357" s="96"/>
      <c r="K357" s="95"/>
      <c r="L357" s="96"/>
      <c r="M357" s="95"/>
      <c r="N357" s="94"/>
      <c r="O357" s="94" t="s">
        <v>244</v>
      </c>
      <c r="P357" s="94" t="s">
        <v>2390</v>
      </c>
      <c r="Q357" s="98" t="s">
        <v>14237</v>
      </c>
      <c r="R357" s="98" t="s">
        <v>227</v>
      </c>
      <c r="S357" s="99" t="s">
        <v>227</v>
      </c>
      <c r="T357" s="94" t="s">
        <v>283</v>
      </c>
      <c r="U357" s="120"/>
      <c r="V357" s="120"/>
      <c r="W357" s="100" t="str">
        <f>VLOOKUP(TRIM(X357),X10:Y92,2,FALSE)</f>
        <v>Puneet</v>
      </c>
      <c r="X357" s="50" t="str">
        <f t="shared" si="30"/>
        <v>8.2</v>
      </c>
      <c r="Y357" s="50">
        <f t="shared" si="31"/>
        <v>0</v>
      </c>
      <c r="Z357" s="50">
        <f t="shared" si="32"/>
        <v>0</v>
      </c>
      <c r="AA357" s="50">
        <f t="shared" si="33"/>
        <v>4</v>
      </c>
      <c r="AB357" s="50">
        <f t="shared" si="34"/>
        <v>0</v>
      </c>
      <c r="AC357" s="50">
        <f t="shared" si="35"/>
        <v>0</v>
      </c>
      <c r="AD357" s="50" t="s">
        <v>525</v>
      </c>
    </row>
    <row r="358" spans="1:30" s="50" customFormat="1" ht="35.25" customHeight="1" x14ac:dyDescent="0.25">
      <c r="A358" s="89" t="s">
        <v>224</v>
      </c>
      <c r="B358" s="94" t="s">
        <v>10637</v>
      </c>
      <c r="C358" s="91" t="s">
        <v>97</v>
      </c>
      <c r="D358" s="91" t="s">
        <v>195</v>
      </c>
      <c r="E358" s="122" t="s">
        <v>12615</v>
      </c>
      <c r="F358" s="92" t="s">
        <v>16</v>
      </c>
      <c r="G358" s="92" t="s">
        <v>98</v>
      </c>
      <c r="H358" s="92" t="s">
        <v>15017</v>
      </c>
      <c r="I358" s="162" t="s">
        <v>309</v>
      </c>
      <c r="J358" s="96" t="s">
        <v>246</v>
      </c>
      <c r="K358" s="95">
        <v>2830</v>
      </c>
      <c r="L358" s="96" t="s">
        <v>49</v>
      </c>
      <c r="M358" s="95" t="s">
        <v>253</v>
      </c>
      <c r="N358" s="94" t="s">
        <v>2839</v>
      </c>
      <c r="O358" s="94" t="s">
        <v>244</v>
      </c>
      <c r="P358" s="94" t="s">
        <v>2390</v>
      </c>
      <c r="Q358" s="98" t="s">
        <v>15016</v>
      </c>
      <c r="R358" s="98" t="s">
        <v>16294</v>
      </c>
      <c r="S358" s="99" t="s">
        <v>227</v>
      </c>
      <c r="T358" s="94" t="s">
        <v>283</v>
      </c>
      <c r="U358" s="120"/>
      <c r="V358" s="120"/>
      <c r="W358" s="100" t="str">
        <f>VLOOKUP(TRIM(X358),X10:Y92,2,FALSE)</f>
        <v>Puneet</v>
      </c>
      <c r="X358" s="50" t="str">
        <f t="shared" si="30"/>
        <v>8.2</v>
      </c>
      <c r="Y358" s="50">
        <f t="shared" si="31"/>
        <v>0</v>
      </c>
      <c r="Z358" s="50">
        <f t="shared" si="32"/>
        <v>0</v>
      </c>
      <c r="AA358" s="50">
        <f t="shared" si="33"/>
        <v>4</v>
      </c>
      <c r="AB358" s="50">
        <f t="shared" si="34"/>
        <v>0</v>
      </c>
      <c r="AC358" s="50">
        <f t="shared" si="35"/>
        <v>0</v>
      </c>
      <c r="AD358" s="50" t="s">
        <v>525</v>
      </c>
    </row>
    <row r="359" spans="1:30" s="50" customFormat="1" ht="35.25" customHeight="1" x14ac:dyDescent="0.25">
      <c r="A359" s="89" t="s">
        <v>224</v>
      </c>
      <c r="B359" s="94" t="s">
        <v>10642</v>
      </c>
      <c r="C359" s="91" t="s">
        <v>97</v>
      </c>
      <c r="D359" s="91" t="s">
        <v>195</v>
      </c>
      <c r="E359" s="122" t="s">
        <v>12616</v>
      </c>
      <c r="F359" s="92" t="s">
        <v>16</v>
      </c>
      <c r="G359" s="92" t="s">
        <v>98</v>
      </c>
      <c r="H359" s="92" t="s">
        <v>10643</v>
      </c>
      <c r="I359" s="162" t="s">
        <v>12127</v>
      </c>
      <c r="J359" s="96" t="s">
        <v>246</v>
      </c>
      <c r="K359" s="95">
        <v>2832</v>
      </c>
      <c r="L359" s="96" t="s">
        <v>53</v>
      </c>
      <c r="M359" s="95" t="s">
        <v>253</v>
      </c>
      <c r="N359" s="94" t="s">
        <v>2839</v>
      </c>
      <c r="O359" s="94" t="s">
        <v>244</v>
      </c>
      <c r="P359" s="94" t="s">
        <v>2390</v>
      </c>
      <c r="Q359" s="98" t="s">
        <v>10641</v>
      </c>
      <c r="R359" s="98" t="s">
        <v>16913</v>
      </c>
      <c r="S359" s="99" t="s">
        <v>227</v>
      </c>
      <c r="T359" s="94" t="s">
        <v>283</v>
      </c>
      <c r="U359" s="120"/>
      <c r="V359" s="120"/>
      <c r="W359" s="100" t="str">
        <f>VLOOKUP(TRIM(X359),X10:Y92,2,FALSE)</f>
        <v>Puneet</v>
      </c>
      <c r="X359" s="50" t="str">
        <f t="shared" si="30"/>
        <v>8.2</v>
      </c>
      <c r="Y359" s="50">
        <f t="shared" si="31"/>
        <v>0</v>
      </c>
      <c r="Z359" s="50">
        <f t="shared" si="32"/>
        <v>0</v>
      </c>
      <c r="AA359" s="50">
        <f t="shared" si="33"/>
        <v>60</v>
      </c>
      <c r="AB359" s="50">
        <f t="shared" si="34"/>
        <v>0</v>
      </c>
      <c r="AC359" s="50">
        <f t="shared" si="35"/>
        <v>0</v>
      </c>
      <c r="AD359" s="50" t="s">
        <v>525</v>
      </c>
    </row>
    <row r="360" spans="1:30" s="50" customFormat="1" ht="35.25" customHeight="1" x14ac:dyDescent="0.25">
      <c r="A360" s="89" t="s">
        <v>224</v>
      </c>
      <c r="B360" s="94" t="s">
        <v>10651</v>
      </c>
      <c r="C360" s="91" t="s">
        <v>97</v>
      </c>
      <c r="D360" s="91" t="s">
        <v>198</v>
      </c>
      <c r="E360" s="122" t="s">
        <v>12617</v>
      </c>
      <c r="F360" s="92" t="s">
        <v>16</v>
      </c>
      <c r="G360" s="92" t="s">
        <v>98</v>
      </c>
      <c r="H360" s="92" t="s">
        <v>10652</v>
      </c>
      <c r="I360" s="162" t="s">
        <v>309</v>
      </c>
      <c r="J360" s="96" t="s">
        <v>246</v>
      </c>
      <c r="K360" s="95">
        <v>2833</v>
      </c>
      <c r="L360" s="96" t="s">
        <v>49</v>
      </c>
      <c r="M360" s="95" t="s">
        <v>253</v>
      </c>
      <c r="N360" s="94" t="s">
        <v>2839</v>
      </c>
      <c r="O360" s="94" t="s">
        <v>244</v>
      </c>
      <c r="P360" s="94" t="s">
        <v>2092</v>
      </c>
      <c r="Q360" s="98" t="s">
        <v>10650</v>
      </c>
      <c r="R360" s="98" t="s">
        <v>16295</v>
      </c>
      <c r="S360" s="99" t="s">
        <v>279</v>
      </c>
      <c r="T360" s="94" t="s">
        <v>283</v>
      </c>
      <c r="U360" s="120"/>
      <c r="V360" s="120"/>
      <c r="W360" s="100" t="str">
        <f>VLOOKUP(TRIM(X360),X10:Y92,2,FALSE)</f>
        <v>Puneet</v>
      </c>
      <c r="X360" s="50" t="str">
        <f t="shared" si="30"/>
        <v>8.5</v>
      </c>
      <c r="Y360" s="50">
        <f t="shared" si="31"/>
        <v>0</v>
      </c>
      <c r="Z360" s="50">
        <f t="shared" si="32"/>
        <v>0</v>
      </c>
      <c r="AA360" s="50">
        <f t="shared" si="33"/>
        <v>4</v>
      </c>
      <c r="AB360" s="50">
        <f t="shared" si="34"/>
        <v>0</v>
      </c>
      <c r="AC360" s="50">
        <f t="shared" si="35"/>
        <v>0</v>
      </c>
    </row>
    <row r="361" spans="1:30" s="50" customFormat="1" ht="35.25" customHeight="1" x14ac:dyDescent="0.25">
      <c r="A361" s="89" t="s">
        <v>224</v>
      </c>
      <c r="B361" s="94" t="s">
        <v>14136</v>
      </c>
      <c r="C361" s="91" t="s">
        <v>97</v>
      </c>
      <c r="D361" s="91" t="s">
        <v>203</v>
      </c>
      <c r="E361" s="122" t="s">
        <v>12618</v>
      </c>
      <c r="F361" s="92" t="s">
        <v>270</v>
      </c>
      <c r="G361" s="92" t="s">
        <v>98</v>
      </c>
      <c r="H361" s="92" t="s">
        <v>14238</v>
      </c>
      <c r="I361" s="162" t="s">
        <v>309</v>
      </c>
      <c r="J361" s="96"/>
      <c r="K361" s="95"/>
      <c r="L361" s="96"/>
      <c r="M361" s="95"/>
      <c r="N361" s="94"/>
      <c r="O361" s="94" t="s">
        <v>244</v>
      </c>
      <c r="P361" s="94" t="s">
        <v>2151</v>
      </c>
      <c r="Q361" s="98" t="s">
        <v>14239</v>
      </c>
      <c r="R361" s="98" t="s">
        <v>16296</v>
      </c>
      <c r="S361" s="99" t="s">
        <v>227</v>
      </c>
      <c r="T361" s="94" t="s">
        <v>283</v>
      </c>
      <c r="U361" s="120"/>
      <c r="V361" s="120"/>
      <c r="W361" s="100" t="str">
        <f>VLOOKUP(TRIM(X361),X10:Y92,2,FALSE)</f>
        <v>Puneet</v>
      </c>
      <c r="X361" s="50" t="str">
        <f t="shared" si="30"/>
        <v>8.10</v>
      </c>
      <c r="Y361" s="50">
        <f t="shared" si="31"/>
        <v>0</v>
      </c>
      <c r="Z361" s="50">
        <f t="shared" si="32"/>
        <v>0</v>
      </c>
      <c r="AA361" s="50">
        <f t="shared" si="33"/>
        <v>4</v>
      </c>
      <c r="AB361" s="50">
        <f t="shared" si="34"/>
        <v>0</v>
      </c>
      <c r="AC361" s="50">
        <f t="shared" si="35"/>
        <v>0</v>
      </c>
    </row>
    <row r="362" spans="1:30" s="50" customFormat="1" ht="35.25" customHeight="1" x14ac:dyDescent="0.25">
      <c r="A362" s="89" t="s">
        <v>224</v>
      </c>
      <c r="B362" s="94" t="s">
        <v>3511</v>
      </c>
      <c r="C362" s="91" t="s">
        <v>97</v>
      </c>
      <c r="D362" s="91" t="s">
        <v>203</v>
      </c>
      <c r="E362" s="122" t="s">
        <v>12619</v>
      </c>
      <c r="F362" s="92" t="s">
        <v>16</v>
      </c>
      <c r="G362" s="92" t="s">
        <v>98</v>
      </c>
      <c r="H362" s="92" t="s">
        <v>3512</v>
      </c>
      <c r="I362" s="162" t="s">
        <v>15018</v>
      </c>
      <c r="J362" s="96" t="s">
        <v>246</v>
      </c>
      <c r="K362" s="95">
        <v>2553</v>
      </c>
      <c r="L362" s="96" t="s">
        <v>54</v>
      </c>
      <c r="M362" s="95" t="s">
        <v>253</v>
      </c>
      <c r="N362" s="94" t="s">
        <v>2839</v>
      </c>
      <c r="O362" s="94" t="s">
        <v>244</v>
      </c>
      <c r="P362" s="94" t="s">
        <v>2151</v>
      </c>
      <c r="Q362" s="98" t="s">
        <v>3507</v>
      </c>
      <c r="R362" s="98" t="s">
        <v>16982</v>
      </c>
      <c r="S362" s="99" t="s">
        <v>269</v>
      </c>
      <c r="T362" s="94" t="s">
        <v>283</v>
      </c>
      <c r="U362" s="120"/>
      <c r="V362" s="120"/>
      <c r="W362" s="100" t="str">
        <f>VLOOKUP(TRIM(X362),X10:Y92,2,FALSE)</f>
        <v>Puneet</v>
      </c>
      <c r="X362" s="50" t="str">
        <f t="shared" si="30"/>
        <v>8.10</v>
      </c>
      <c r="Y362" s="50">
        <f t="shared" si="31"/>
        <v>0</v>
      </c>
      <c r="Z362" s="50">
        <f t="shared" si="32"/>
        <v>0</v>
      </c>
      <c r="AA362" s="50">
        <f t="shared" si="33"/>
        <v>136</v>
      </c>
      <c r="AB362" s="50">
        <f t="shared" si="34"/>
        <v>0</v>
      </c>
      <c r="AC362" s="50">
        <f t="shared" si="35"/>
        <v>0</v>
      </c>
    </row>
    <row r="363" spans="1:30" s="50" customFormat="1" ht="37.15" customHeight="1" x14ac:dyDescent="0.25">
      <c r="A363" s="89" t="s">
        <v>224</v>
      </c>
      <c r="B363" s="94" t="s">
        <v>9879</v>
      </c>
      <c r="C363" s="91" t="s">
        <v>97</v>
      </c>
      <c r="D363" s="91" t="s">
        <v>203</v>
      </c>
      <c r="E363" s="122" t="s">
        <v>12620</v>
      </c>
      <c r="F363" s="92" t="s">
        <v>16</v>
      </c>
      <c r="G363" s="92" t="s">
        <v>98</v>
      </c>
      <c r="H363" s="92" t="s">
        <v>3721</v>
      </c>
      <c r="I363" s="162" t="s">
        <v>3718</v>
      </c>
      <c r="J363" s="94" t="s">
        <v>254</v>
      </c>
      <c r="K363" s="156">
        <v>3634</v>
      </c>
      <c r="L363" s="94" t="s">
        <v>51</v>
      </c>
      <c r="M363" s="156" t="s">
        <v>253</v>
      </c>
      <c r="N363" s="94" t="s">
        <v>2839</v>
      </c>
      <c r="O363" s="94" t="s">
        <v>244</v>
      </c>
      <c r="P363" s="94" t="s">
        <v>2151</v>
      </c>
      <c r="Q363" s="98" t="s">
        <v>15019</v>
      </c>
      <c r="R363" s="98" t="s">
        <v>16297</v>
      </c>
      <c r="S363" s="99" t="s">
        <v>279</v>
      </c>
      <c r="T363" s="94" t="s">
        <v>283</v>
      </c>
      <c r="U363" s="120"/>
      <c r="V363" s="120"/>
      <c r="W363" s="100" t="str">
        <f>VLOOKUP(TRIM(X363),X10:Y92,2,FALSE)</f>
        <v>Puneet</v>
      </c>
      <c r="X363" s="50" t="str">
        <f t="shared" si="30"/>
        <v>8.10</v>
      </c>
      <c r="Y363" s="50">
        <f t="shared" si="31"/>
        <v>0</v>
      </c>
      <c r="Z363" s="50">
        <f t="shared" si="32"/>
        <v>0</v>
      </c>
      <c r="AA363" s="50">
        <f t="shared" si="33"/>
        <v>130</v>
      </c>
      <c r="AB363" s="50">
        <f t="shared" si="34"/>
        <v>0</v>
      </c>
      <c r="AC363" s="50">
        <f t="shared" si="35"/>
        <v>0</v>
      </c>
    </row>
    <row r="364" spans="1:30" s="50" customFormat="1" ht="35.25" customHeight="1" x14ac:dyDescent="0.25">
      <c r="A364" s="89" t="s">
        <v>224</v>
      </c>
      <c r="B364" s="94" t="s">
        <v>3724</v>
      </c>
      <c r="C364" s="91" t="s">
        <v>97</v>
      </c>
      <c r="D364" s="91" t="s">
        <v>203</v>
      </c>
      <c r="E364" s="122" t="s">
        <v>12621</v>
      </c>
      <c r="F364" s="92" t="s">
        <v>16</v>
      </c>
      <c r="G364" s="92" t="s">
        <v>98</v>
      </c>
      <c r="H364" s="92" t="s">
        <v>3721</v>
      </c>
      <c r="I364" s="162" t="s">
        <v>3718</v>
      </c>
      <c r="J364" s="96" t="s">
        <v>105</v>
      </c>
      <c r="K364" s="95">
        <v>2502</v>
      </c>
      <c r="L364" s="96" t="s">
        <v>53</v>
      </c>
      <c r="M364" s="95" t="s">
        <v>253</v>
      </c>
      <c r="N364" s="94" t="s">
        <v>2839</v>
      </c>
      <c r="O364" s="94" t="s">
        <v>244</v>
      </c>
      <c r="P364" s="94" t="s">
        <v>2151</v>
      </c>
      <c r="Q364" s="98" t="s">
        <v>15020</v>
      </c>
      <c r="R364" s="98" t="s">
        <v>16298</v>
      </c>
      <c r="S364" s="99" t="s">
        <v>279</v>
      </c>
      <c r="T364" s="94" t="s">
        <v>283</v>
      </c>
      <c r="U364" s="120"/>
      <c r="V364" s="120"/>
      <c r="W364" s="100" t="str">
        <f>VLOOKUP(TRIM(X364),X10:Y92,2,FALSE)</f>
        <v>Puneet</v>
      </c>
      <c r="X364" s="50" t="str">
        <f t="shared" si="30"/>
        <v>8.10</v>
      </c>
      <c r="Y364" s="50">
        <f t="shared" si="31"/>
        <v>0</v>
      </c>
      <c r="Z364" s="50">
        <f t="shared" si="32"/>
        <v>0</v>
      </c>
      <c r="AA364" s="50">
        <f t="shared" si="33"/>
        <v>130</v>
      </c>
      <c r="AB364" s="50">
        <f t="shared" si="34"/>
        <v>0</v>
      </c>
      <c r="AC364" s="50">
        <f t="shared" si="35"/>
        <v>0</v>
      </c>
    </row>
    <row r="365" spans="1:30" s="50" customFormat="1" ht="35.25" customHeight="1" x14ac:dyDescent="0.25">
      <c r="A365" s="89" t="s">
        <v>224</v>
      </c>
      <c r="B365" s="94" t="s">
        <v>41</v>
      </c>
      <c r="C365" s="91" t="s">
        <v>97</v>
      </c>
      <c r="D365" s="91" t="s">
        <v>203</v>
      </c>
      <c r="E365" s="122" t="s">
        <v>12622</v>
      </c>
      <c r="F365" s="92" t="s">
        <v>251</v>
      </c>
      <c r="G365" s="92" t="s">
        <v>310</v>
      </c>
      <c r="H365" s="92" t="s">
        <v>15023</v>
      </c>
      <c r="I365" s="162" t="s">
        <v>15021</v>
      </c>
      <c r="J365" s="96"/>
      <c r="K365" s="95"/>
      <c r="L365" s="96"/>
      <c r="M365" s="95"/>
      <c r="N365" s="94"/>
      <c r="O365" s="94" t="s">
        <v>244</v>
      </c>
      <c r="P365" s="94" t="s">
        <v>2151</v>
      </c>
      <c r="Q365" s="98" t="s">
        <v>15022</v>
      </c>
      <c r="R365" s="98" t="s">
        <v>227</v>
      </c>
      <c r="S365" s="99" t="s">
        <v>227</v>
      </c>
      <c r="T365" s="94" t="s">
        <v>283</v>
      </c>
      <c r="U365" s="120"/>
      <c r="V365" s="120"/>
      <c r="W365" s="100" t="str">
        <f>VLOOKUP(TRIM(X365),X10:Y92,2,FALSE)</f>
        <v>Puneet</v>
      </c>
      <c r="X365" s="50" t="str">
        <f t="shared" si="30"/>
        <v>8.10</v>
      </c>
      <c r="Y365" s="50">
        <f t="shared" si="31"/>
        <v>0</v>
      </c>
      <c r="Z365" s="50">
        <f t="shared" si="32"/>
        <v>0</v>
      </c>
      <c r="AA365" s="50">
        <f t="shared" si="33"/>
        <v>18</v>
      </c>
      <c r="AB365" s="50">
        <f t="shared" si="34"/>
        <v>0</v>
      </c>
      <c r="AC365" s="50">
        <f t="shared" si="35"/>
        <v>0</v>
      </c>
    </row>
    <row r="366" spans="1:30" s="50" customFormat="1" ht="35.25" customHeight="1" x14ac:dyDescent="0.25">
      <c r="A366" s="89" t="s">
        <v>224</v>
      </c>
      <c r="B366" s="94" t="s">
        <v>4285</v>
      </c>
      <c r="C366" s="91" t="s">
        <v>97</v>
      </c>
      <c r="D366" s="91" t="s">
        <v>203</v>
      </c>
      <c r="E366" s="122" t="s">
        <v>12623</v>
      </c>
      <c r="F366" s="92" t="s">
        <v>16</v>
      </c>
      <c r="G366" s="92" t="s">
        <v>98</v>
      </c>
      <c r="H366" s="92" t="s">
        <v>9923</v>
      </c>
      <c r="I366" s="162" t="s">
        <v>15024</v>
      </c>
      <c r="J366" s="96" t="s">
        <v>254</v>
      </c>
      <c r="K366" s="95">
        <v>3630</v>
      </c>
      <c r="L366" s="96" t="s">
        <v>51</v>
      </c>
      <c r="M366" s="95" t="s">
        <v>253</v>
      </c>
      <c r="N366" s="94" t="s">
        <v>2839</v>
      </c>
      <c r="O366" s="94" t="s">
        <v>244</v>
      </c>
      <c r="P366" s="94" t="s">
        <v>2151</v>
      </c>
      <c r="Q366" s="98" t="s">
        <v>15025</v>
      </c>
      <c r="R366" s="98" t="s">
        <v>16299</v>
      </c>
      <c r="S366" s="99" t="s">
        <v>227</v>
      </c>
      <c r="T366" s="94" t="s">
        <v>283</v>
      </c>
      <c r="U366" s="120"/>
      <c r="V366" s="120"/>
      <c r="W366" s="100" t="str">
        <f>VLOOKUP(TRIM(X366),X10:Y92,2,FALSE)</f>
        <v>Puneet</v>
      </c>
      <c r="X366" s="50" t="str">
        <f t="shared" si="30"/>
        <v>8.10</v>
      </c>
      <c r="Y366" s="50">
        <f t="shared" si="31"/>
        <v>0</v>
      </c>
      <c r="Z366" s="50">
        <f t="shared" si="32"/>
        <v>0</v>
      </c>
      <c r="AA366" s="50">
        <f t="shared" si="33"/>
        <v>139</v>
      </c>
      <c r="AB366" s="50">
        <f t="shared" si="34"/>
        <v>0</v>
      </c>
      <c r="AC366" s="50">
        <f t="shared" si="35"/>
        <v>0</v>
      </c>
    </row>
    <row r="367" spans="1:30" s="50" customFormat="1" ht="35.25" customHeight="1" x14ac:dyDescent="0.25">
      <c r="A367" s="89" t="s">
        <v>224</v>
      </c>
      <c r="B367" s="94" t="s">
        <v>3954</v>
      </c>
      <c r="C367" s="91" t="s">
        <v>97</v>
      </c>
      <c r="D367" s="91" t="s">
        <v>203</v>
      </c>
      <c r="E367" s="122" t="s">
        <v>12624</v>
      </c>
      <c r="F367" s="92" t="s">
        <v>16</v>
      </c>
      <c r="G367" s="92" t="s">
        <v>98</v>
      </c>
      <c r="H367" s="92" t="s">
        <v>9923</v>
      </c>
      <c r="I367" s="162" t="s">
        <v>15026</v>
      </c>
      <c r="J367" s="96" t="s">
        <v>105</v>
      </c>
      <c r="K367" s="95">
        <v>2568</v>
      </c>
      <c r="L367" s="96" t="s">
        <v>51</v>
      </c>
      <c r="M367" s="95" t="s">
        <v>253</v>
      </c>
      <c r="N367" s="94" t="s">
        <v>2839</v>
      </c>
      <c r="O367" s="94" t="s">
        <v>244</v>
      </c>
      <c r="P367" s="94" t="s">
        <v>2151</v>
      </c>
      <c r="Q367" s="98" t="s">
        <v>15027</v>
      </c>
      <c r="R367" s="98" t="s">
        <v>16300</v>
      </c>
      <c r="S367" s="99" t="s">
        <v>227</v>
      </c>
      <c r="T367" s="94" t="s">
        <v>283</v>
      </c>
      <c r="U367" s="120"/>
      <c r="V367" s="120"/>
      <c r="W367" s="100" t="str">
        <f>VLOOKUP(TRIM(X367),X10:Y92,2,FALSE)</f>
        <v>Puneet</v>
      </c>
      <c r="X367" s="50" t="str">
        <f t="shared" si="30"/>
        <v>8.10</v>
      </c>
      <c r="Y367" s="50">
        <f t="shared" si="31"/>
        <v>0</v>
      </c>
      <c r="Z367" s="50">
        <f t="shared" si="32"/>
        <v>0</v>
      </c>
      <c r="AA367" s="50">
        <f t="shared" si="33"/>
        <v>134</v>
      </c>
      <c r="AB367" s="50">
        <f t="shared" si="34"/>
        <v>0</v>
      </c>
      <c r="AC367" s="50">
        <f t="shared" si="35"/>
        <v>0</v>
      </c>
    </row>
    <row r="368" spans="1:30" s="50" customFormat="1" ht="35.25" customHeight="1" x14ac:dyDescent="0.25">
      <c r="A368" s="89" t="s">
        <v>224</v>
      </c>
      <c r="B368" s="94" t="s">
        <v>41</v>
      </c>
      <c r="C368" s="91" t="s">
        <v>97</v>
      </c>
      <c r="D368" s="91" t="s">
        <v>203</v>
      </c>
      <c r="E368" s="122" t="s">
        <v>12625</v>
      </c>
      <c r="F368" s="92" t="s">
        <v>251</v>
      </c>
      <c r="G368" s="92" t="s">
        <v>310</v>
      </c>
      <c r="H368" s="92" t="s">
        <v>15030</v>
      </c>
      <c r="I368" s="162" t="s">
        <v>15028</v>
      </c>
      <c r="J368" s="96"/>
      <c r="K368" s="95"/>
      <c r="L368" s="96"/>
      <c r="M368" s="95"/>
      <c r="N368" s="94"/>
      <c r="O368" s="94" t="s">
        <v>244</v>
      </c>
      <c r="P368" s="94" t="s">
        <v>2151</v>
      </c>
      <c r="Q368" s="98" t="s">
        <v>15029</v>
      </c>
      <c r="R368" s="98" t="s">
        <v>227</v>
      </c>
      <c r="S368" s="99" t="s">
        <v>227</v>
      </c>
      <c r="T368" s="94" t="s">
        <v>283</v>
      </c>
      <c r="U368" s="120"/>
      <c r="V368" s="120"/>
      <c r="W368" s="100" t="str">
        <f>VLOOKUP(TRIM(X368),X10:Y92,2,FALSE)</f>
        <v>Puneet</v>
      </c>
      <c r="X368" s="50" t="str">
        <f t="shared" si="30"/>
        <v>8.10</v>
      </c>
      <c r="Y368" s="50">
        <f t="shared" si="31"/>
        <v>0</v>
      </c>
      <c r="Z368" s="50">
        <f t="shared" si="32"/>
        <v>0</v>
      </c>
      <c r="AA368" s="50">
        <f t="shared" si="33"/>
        <v>36</v>
      </c>
      <c r="AB368" s="50">
        <f t="shared" si="34"/>
        <v>0</v>
      </c>
      <c r="AC368" s="50">
        <f t="shared" si="35"/>
        <v>0</v>
      </c>
    </row>
    <row r="369" spans="1:30" s="50" customFormat="1" ht="35.25" customHeight="1" x14ac:dyDescent="0.25">
      <c r="A369" s="89" t="s">
        <v>224</v>
      </c>
      <c r="B369" s="94" t="s">
        <v>41</v>
      </c>
      <c r="C369" s="91" t="s">
        <v>97</v>
      </c>
      <c r="D369" s="91" t="s">
        <v>203</v>
      </c>
      <c r="E369" s="122" t="s">
        <v>12626</v>
      </c>
      <c r="F369" s="92" t="s">
        <v>242</v>
      </c>
      <c r="G369" s="92" t="s">
        <v>98</v>
      </c>
      <c r="H369" s="92" t="s">
        <v>15033</v>
      </c>
      <c r="I369" s="162" t="s">
        <v>15031</v>
      </c>
      <c r="J369" s="96" t="s">
        <v>259</v>
      </c>
      <c r="K369" s="95"/>
      <c r="L369" s="96"/>
      <c r="M369" s="95"/>
      <c r="N369" s="94" t="s">
        <v>14240</v>
      </c>
      <c r="O369" s="94" t="s">
        <v>244</v>
      </c>
      <c r="P369" s="94" t="s">
        <v>2151</v>
      </c>
      <c r="Q369" s="98" t="s">
        <v>15032</v>
      </c>
      <c r="R369" s="98" t="s">
        <v>227</v>
      </c>
      <c r="S369" s="99" t="s">
        <v>227</v>
      </c>
      <c r="T369" s="94" t="s">
        <v>283</v>
      </c>
      <c r="U369" s="120"/>
      <c r="V369" s="120"/>
      <c r="W369" s="100" t="str">
        <f>VLOOKUP(TRIM(X369),X10:Y92,2,FALSE)</f>
        <v>Puneet</v>
      </c>
      <c r="X369" s="50" t="str">
        <f t="shared" si="30"/>
        <v>8.10</v>
      </c>
      <c r="Y369" s="50">
        <f t="shared" si="31"/>
        <v>0</v>
      </c>
      <c r="Z369" s="50">
        <f t="shared" si="32"/>
        <v>0</v>
      </c>
      <c r="AA369" s="50">
        <f t="shared" si="33"/>
        <v>27</v>
      </c>
      <c r="AB369" s="50">
        <f t="shared" si="34"/>
        <v>0</v>
      </c>
      <c r="AC369" s="50">
        <f t="shared" si="35"/>
        <v>0</v>
      </c>
      <c r="AD369" s="50" t="s">
        <v>525</v>
      </c>
    </row>
    <row r="370" spans="1:30" s="50" customFormat="1" ht="35.25" customHeight="1" x14ac:dyDescent="0.25">
      <c r="A370" s="89" t="s">
        <v>224</v>
      </c>
      <c r="B370" s="94" t="s">
        <v>10196</v>
      </c>
      <c r="C370" s="91" t="s">
        <v>97</v>
      </c>
      <c r="D370" s="91" t="s">
        <v>65</v>
      </c>
      <c r="E370" s="122" t="s">
        <v>12627</v>
      </c>
      <c r="F370" s="92" t="s">
        <v>16</v>
      </c>
      <c r="G370" s="92" t="s">
        <v>98</v>
      </c>
      <c r="H370" s="92" t="s">
        <v>14241</v>
      </c>
      <c r="I370" s="162" t="s">
        <v>273</v>
      </c>
      <c r="J370" s="94" t="s">
        <v>246</v>
      </c>
      <c r="K370" s="156">
        <v>2874</v>
      </c>
      <c r="L370" s="94"/>
      <c r="M370" s="156" t="s">
        <v>106</v>
      </c>
      <c r="N370" s="94" t="s">
        <v>2839</v>
      </c>
      <c r="O370" s="94" t="s">
        <v>244</v>
      </c>
      <c r="P370" s="94" t="s">
        <v>581</v>
      </c>
      <c r="Q370" s="98" t="s">
        <v>15034</v>
      </c>
      <c r="R370" s="98" t="s">
        <v>16043</v>
      </c>
      <c r="S370" s="99" t="s">
        <v>279</v>
      </c>
      <c r="T370" s="94" t="s">
        <v>272</v>
      </c>
      <c r="U370" s="120"/>
      <c r="V370" s="120"/>
      <c r="W370" s="100" t="str">
        <f>VLOOKUP(TRIM(X370),X10:Y92,2,FALSE)</f>
        <v>Andy</v>
      </c>
      <c r="X370" s="50" t="str">
        <f t="shared" si="30"/>
        <v>6.1</v>
      </c>
      <c r="Y370" s="50">
        <f t="shared" si="31"/>
        <v>0</v>
      </c>
      <c r="Z370" s="50">
        <f t="shared" si="32"/>
        <v>0</v>
      </c>
      <c r="AA370" s="50">
        <f t="shared" si="33"/>
        <v>26</v>
      </c>
      <c r="AB370" s="50">
        <f t="shared" si="34"/>
        <v>0</v>
      </c>
      <c r="AC370" s="50">
        <f t="shared" si="35"/>
        <v>0</v>
      </c>
    </row>
    <row r="371" spans="1:30" s="50" customFormat="1" ht="35.25" customHeight="1" x14ac:dyDescent="0.25">
      <c r="A371" s="89" t="s">
        <v>224</v>
      </c>
      <c r="B371" s="94" t="s">
        <v>274</v>
      </c>
      <c r="C371" s="91" t="s">
        <v>97</v>
      </c>
      <c r="D371" s="91" t="s">
        <v>82</v>
      </c>
      <c r="E371" s="122" t="s">
        <v>12628</v>
      </c>
      <c r="F371" s="92" t="s">
        <v>270</v>
      </c>
      <c r="G371" s="92" t="s">
        <v>98</v>
      </c>
      <c r="H371" s="92" t="s">
        <v>2210</v>
      </c>
      <c r="I371" s="162" t="s">
        <v>273</v>
      </c>
      <c r="J371" s="96"/>
      <c r="K371" s="95"/>
      <c r="L371" s="96"/>
      <c r="M371" s="95"/>
      <c r="N371" s="94"/>
      <c r="O371" s="94" t="s">
        <v>244</v>
      </c>
      <c r="P371" s="94" t="s">
        <v>2042</v>
      </c>
      <c r="Q371" s="98" t="s">
        <v>2211</v>
      </c>
      <c r="R371" s="98" t="s">
        <v>16152</v>
      </c>
      <c r="S371" s="99" t="s">
        <v>279</v>
      </c>
      <c r="T371" s="94" t="s">
        <v>272</v>
      </c>
      <c r="U371" s="120"/>
      <c r="V371" s="120"/>
      <c r="W371" s="100" t="str">
        <f>VLOOKUP(TRIM(X371),X10:Y92,2,FALSE)</f>
        <v>Andy</v>
      </c>
      <c r="X371" s="50" t="str">
        <f t="shared" si="30"/>
        <v>6.9</v>
      </c>
      <c r="Y371" s="50">
        <f t="shared" si="31"/>
        <v>0</v>
      </c>
      <c r="Z371" s="50">
        <f t="shared" si="32"/>
        <v>0</v>
      </c>
      <c r="AA371" s="50">
        <f t="shared" si="33"/>
        <v>26</v>
      </c>
      <c r="AB371" s="50">
        <f t="shared" si="34"/>
        <v>0</v>
      </c>
      <c r="AC371" s="50">
        <f t="shared" si="35"/>
        <v>0</v>
      </c>
    </row>
    <row r="372" spans="1:30" s="50" customFormat="1" ht="35.25" customHeight="1" x14ac:dyDescent="0.25">
      <c r="A372" s="89"/>
      <c r="B372" s="94" t="s">
        <v>41</v>
      </c>
      <c r="C372" s="91" t="s">
        <v>14</v>
      </c>
      <c r="D372" s="91" t="s">
        <v>92</v>
      </c>
      <c r="E372" s="122" t="s">
        <v>12629</v>
      </c>
      <c r="F372" s="92" t="s">
        <v>16</v>
      </c>
      <c r="G372" s="209" t="s">
        <v>98</v>
      </c>
      <c r="H372" s="209" t="s">
        <v>2212</v>
      </c>
      <c r="I372" s="210" t="s">
        <v>322</v>
      </c>
      <c r="J372" s="151" t="s">
        <v>246</v>
      </c>
      <c r="K372" s="152">
        <v>2875</v>
      </c>
      <c r="L372" s="151"/>
      <c r="M372" s="152" t="s">
        <v>106</v>
      </c>
      <c r="N372" s="151" t="s">
        <v>514</v>
      </c>
      <c r="O372" s="151" t="s">
        <v>124</v>
      </c>
      <c r="P372" s="151" t="s">
        <v>250</v>
      </c>
      <c r="Q372" s="211" t="s">
        <v>14510</v>
      </c>
      <c r="R372" s="211" t="s">
        <v>14511</v>
      </c>
      <c r="S372" s="153"/>
      <c r="T372" s="94" t="s">
        <v>272</v>
      </c>
      <c r="U372" s="120"/>
      <c r="V372" s="120"/>
      <c r="W372" s="100" t="str">
        <f>VLOOKUP(TRIM(X372),X10:Y92,2,FALSE)</f>
        <v>Withdrawn</v>
      </c>
      <c r="X372" s="50" t="str">
        <f t="shared" si="30"/>
        <v>99</v>
      </c>
      <c r="Y372" s="50">
        <f t="shared" si="31"/>
        <v>0</v>
      </c>
      <c r="Z372" s="50">
        <f t="shared" si="32"/>
        <v>0</v>
      </c>
      <c r="AA372" s="50">
        <f t="shared" si="33"/>
        <v>36</v>
      </c>
      <c r="AB372" s="50">
        <f t="shared" si="34"/>
        <v>0</v>
      </c>
      <c r="AC372" s="50">
        <f t="shared" si="35"/>
        <v>0</v>
      </c>
    </row>
    <row r="373" spans="1:30" s="50" customFormat="1" ht="35.25" customHeight="1" x14ac:dyDescent="0.25">
      <c r="A373" s="89"/>
      <c r="B373" s="94" t="s">
        <v>41</v>
      </c>
      <c r="C373" s="91" t="s">
        <v>14</v>
      </c>
      <c r="D373" s="91" t="s">
        <v>92</v>
      </c>
      <c r="E373" s="122" t="s">
        <v>12630</v>
      </c>
      <c r="F373" s="92" t="s">
        <v>16</v>
      </c>
      <c r="G373" s="209" t="s">
        <v>98</v>
      </c>
      <c r="H373" s="209" t="s">
        <v>2212</v>
      </c>
      <c r="I373" s="210" t="s">
        <v>322</v>
      </c>
      <c r="J373" s="151" t="s">
        <v>246</v>
      </c>
      <c r="K373" s="152">
        <v>2876</v>
      </c>
      <c r="L373" s="151"/>
      <c r="M373" s="152" t="s">
        <v>253</v>
      </c>
      <c r="N373" s="151" t="s">
        <v>2839</v>
      </c>
      <c r="O373" s="151" t="s">
        <v>244</v>
      </c>
      <c r="P373" s="151" t="s">
        <v>2042</v>
      </c>
      <c r="Q373" s="211" t="s">
        <v>14510</v>
      </c>
      <c r="R373" s="211" t="s">
        <v>14512</v>
      </c>
      <c r="S373" s="153"/>
      <c r="T373" s="94" t="s">
        <v>272</v>
      </c>
      <c r="U373" s="120"/>
      <c r="V373" s="120"/>
      <c r="W373" s="100" t="str">
        <f>VLOOKUP(TRIM(X373),X10:Y92,2,FALSE)</f>
        <v>Withdrawn</v>
      </c>
      <c r="X373" s="50" t="str">
        <f t="shared" si="30"/>
        <v>99</v>
      </c>
      <c r="Y373" s="50">
        <f t="shared" si="31"/>
        <v>0</v>
      </c>
      <c r="Z373" s="50">
        <f t="shared" si="32"/>
        <v>0</v>
      </c>
      <c r="AA373" s="50">
        <f t="shared" si="33"/>
        <v>36</v>
      </c>
      <c r="AB373" s="50">
        <f t="shared" si="34"/>
        <v>0</v>
      </c>
      <c r="AC373" s="50">
        <f t="shared" si="35"/>
        <v>0</v>
      </c>
    </row>
    <row r="374" spans="1:30" s="50" customFormat="1" ht="35.25" customHeight="1" x14ac:dyDescent="0.25">
      <c r="A374" s="89" t="s">
        <v>224</v>
      </c>
      <c r="B374" s="94" t="s">
        <v>41</v>
      </c>
      <c r="C374" s="91" t="s">
        <v>97</v>
      </c>
      <c r="D374" s="91" t="s">
        <v>13875</v>
      </c>
      <c r="E374" s="122" t="s">
        <v>12631</v>
      </c>
      <c r="F374" s="92" t="s">
        <v>374</v>
      </c>
      <c r="G374" s="92" t="s">
        <v>104</v>
      </c>
      <c r="H374" s="92" t="s">
        <v>15036</v>
      </c>
      <c r="I374" s="162" t="s">
        <v>8782</v>
      </c>
      <c r="J374" s="96"/>
      <c r="K374" s="95"/>
      <c r="L374" s="96"/>
      <c r="M374" s="95"/>
      <c r="N374" s="94"/>
      <c r="O374" s="94"/>
      <c r="P374" s="94"/>
      <c r="Q374" s="98" t="s">
        <v>15035</v>
      </c>
      <c r="R374" s="98" t="s">
        <v>227</v>
      </c>
      <c r="S374" s="99" t="s">
        <v>227</v>
      </c>
      <c r="T374" s="94" t="s">
        <v>272</v>
      </c>
      <c r="U374" s="120"/>
      <c r="V374" s="120"/>
      <c r="W374" s="100" t="str">
        <f>VLOOKUP(TRIM(X374),X10:Y92,2,FALSE)</f>
        <v>Puneet</v>
      </c>
      <c r="X374" s="50" t="str">
        <f t="shared" si="30"/>
        <v>9.1.4</v>
      </c>
      <c r="Y374" s="50">
        <f t="shared" si="31"/>
        <v>0</v>
      </c>
      <c r="Z374" s="50">
        <f t="shared" si="32"/>
        <v>0</v>
      </c>
      <c r="AA374" s="50">
        <f t="shared" si="33"/>
        <v>5</v>
      </c>
      <c r="AB374" s="50">
        <f t="shared" si="34"/>
        <v>0</v>
      </c>
      <c r="AC374" s="50">
        <f t="shared" si="35"/>
        <v>0</v>
      </c>
    </row>
    <row r="375" spans="1:30" s="50" customFormat="1" ht="35.25" customHeight="1" x14ac:dyDescent="0.25">
      <c r="A375" s="89" t="s">
        <v>224</v>
      </c>
      <c r="B375" s="94" t="s">
        <v>41</v>
      </c>
      <c r="C375" s="91" t="s">
        <v>97</v>
      </c>
      <c r="D375" s="91" t="s">
        <v>13875</v>
      </c>
      <c r="E375" s="122" t="s">
        <v>12632</v>
      </c>
      <c r="F375" s="92" t="s">
        <v>374</v>
      </c>
      <c r="G375" s="92" t="s">
        <v>104</v>
      </c>
      <c r="H375" s="92" t="s">
        <v>15038</v>
      </c>
      <c r="I375" s="162" t="s">
        <v>273</v>
      </c>
      <c r="J375" s="96"/>
      <c r="K375" s="95"/>
      <c r="L375" s="96"/>
      <c r="M375" s="95"/>
      <c r="N375" s="94"/>
      <c r="O375" s="94"/>
      <c r="P375" s="94"/>
      <c r="Q375" s="98" t="s">
        <v>15037</v>
      </c>
      <c r="R375" s="98" t="s">
        <v>227</v>
      </c>
      <c r="S375" s="99" t="s">
        <v>227</v>
      </c>
      <c r="T375" s="94" t="s">
        <v>272</v>
      </c>
      <c r="U375" s="120"/>
      <c r="V375" s="120"/>
      <c r="W375" s="100" t="str">
        <f>VLOOKUP(TRIM(X375),X10:Y92,2,FALSE)</f>
        <v>Puneet</v>
      </c>
      <c r="X375" s="50" t="str">
        <f t="shared" si="30"/>
        <v>9.1.4</v>
      </c>
      <c r="Y375" s="50">
        <f t="shared" si="31"/>
        <v>0</v>
      </c>
      <c r="Z375" s="50">
        <f t="shared" si="32"/>
        <v>0</v>
      </c>
      <c r="AA375" s="50">
        <f t="shared" si="33"/>
        <v>26</v>
      </c>
      <c r="AB375" s="50">
        <f t="shared" si="34"/>
        <v>0</v>
      </c>
      <c r="AC375" s="50">
        <f t="shared" si="35"/>
        <v>0</v>
      </c>
    </row>
    <row r="376" spans="1:30" s="50" customFormat="1" ht="35.25" customHeight="1" x14ac:dyDescent="0.25">
      <c r="A376" s="89" t="s">
        <v>224</v>
      </c>
      <c r="B376" s="94" t="s">
        <v>10500</v>
      </c>
      <c r="C376" s="91" t="s">
        <v>97</v>
      </c>
      <c r="D376" s="91" t="s">
        <v>196</v>
      </c>
      <c r="E376" s="122" t="s">
        <v>12633</v>
      </c>
      <c r="F376" s="92" t="s">
        <v>16</v>
      </c>
      <c r="G376" s="92" t="s">
        <v>98</v>
      </c>
      <c r="H376" s="92" t="s">
        <v>9429</v>
      </c>
      <c r="I376" s="162" t="s">
        <v>12152</v>
      </c>
      <c r="J376" s="96" t="s">
        <v>246</v>
      </c>
      <c r="K376" s="95">
        <v>2856</v>
      </c>
      <c r="L376" s="96" t="s">
        <v>49</v>
      </c>
      <c r="M376" s="95" t="s">
        <v>253</v>
      </c>
      <c r="N376" s="94" t="s">
        <v>2839</v>
      </c>
      <c r="O376" s="94" t="s">
        <v>244</v>
      </c>
      <c r="P376" s="94" t="s">
        <v>2189</v>
      </c>
      <c r="Q376" s="98" t="s">
        <v>15039</v>
      </c>
      <c r="R376" s="98" t="s">
        <v>16301</v>
      </c>
      <c r="S376" s="99" t="s">
        <v>269</v>
      </c>
      <c r="T376" s="94" t="s">
        <v>272</v>
      </c>
      <c r="U376" s="120"/>
      <c r="V376" s="120"/>
      <c r="W376" s="100" t="str">
        <f>VLOOKUP(TRIM(X376),X10:Y92,2,FALSE)</f>
        <v>Puneet</v>
      </c>
      <c r="X376" s="50" t="str">
        <f t="shared" si="30"/>
        <v>8.3</v>
      </c>
      <c r="Y376" s="50">
        <f t="shared" si="31"/>
        <v>0</v>
      </c>
      <c r="Z376" s="50">
        <f t="shared" si="32"/>
        <v>0</v>
      </c>
      <c r="AA376" s="50">
        <f t="shared" si="33"/>
        <v>32</v>
      </c>
      <c r="AB376" s="50">
        <f t="shared" si="34"/>
        <v>0</v>
      </c>
      <c r="AC376" s="50">
        <f t="shared" si="35"/>
        <v>0</v>
      </c>
    </row>
    <row r="377" spans="1:30" s="50" customFormat="1" ht="35.25" customHeight="1" x14ac:dyDescent="0.25">
      <c r="A377" s="89" t="s">
        <v>224</v>
      </c>
      <c r="B377" s="94" t="s">
        <v>15041</v>
      </c>
      <c r="C377" s="91" t="s">
        <v>97</v>
      </c>
      <c r="D377" s="91" t="s">
        <v>196</v>
      </c>
      <c r="E377" s="122" t="s">
        <v>12634</v>
      </c>
      <c r="F377" s="92" t="s">
        <v>16</v>
      </c>
      <c r="G377" s="92" t="s">
        <v>98</v>
      </c>
      <c r="H377" s="92" t="s">
        <v>9538</v>
      </c>
      <c r="I377" s="162" t="s">
        <v>273</v>
      </c>
      <c r="J377" s="96" t="s">
        <v>105</v>
      </c>
      <c r="K377" s="95">
        <v>2716</v>
      </c>
      <c r="L377" s="96" t="s">
        <v>49</v>
      </c>
      <c r="M377" s="95" t="s">
        <v>107</v>
      </c>
      <c r="N377" s="94" t="s">
        <v>2839</v>
      </c>
      <c r="O377" s="94" t="s">
        <v>244</v>
      </c>
      <c r="P377" s="94" t="s">
        <v>2189</v>
      </c>
      <c r="Q377" s="98" t="s">
        <v>15040</v>
      </c>
      <c r="R377" s="98" t="s">
        <v>17030</v>
      </c>
      <c r="S377" s="99" t="s">
        <v>279</v>
      </c>
      <c r="T377" s="94" t="s">
        <v>272</v>
      </c>
      <c r="U377" s="120"/>
      <c r="V377" s="120"/>
      <c r="W377" s="100" t="str">
        <f>VLOOKUP(TRIM(X377),X10:Y92,2,FALSE)</f>
        <v>Puneet</v>
      </c>
      <c r="X377" s="50" t="str">
        <f t="shared" si="30"/>
        <v>8.3</v>
      </c>
      <c r="Y377" s="50">
        <f t="shared" si="31"/>
        <v>0</v>
      </c>
      <c r="Z377" s="50">
        <f t="shared" si="32"/>
        <v>0</v>
      </c>
      <c r="AA377" s="50">
        <f t="shared" si="33"/>
        <v>26</v>
      </c>
      <c r="AB377" s="50">
        <f t="shared" si="34"/>
        <v>0</v>
      </c>
      <c r="AC377" s="50">
        <f t="shared" si="35"/>
        <v>0</v>
      </c>
    </row>
    <row r="378" spans="1:30" s="50" customFormat="1" ht="35.25" customHeight="1" x14ac:dyDescent="0.25">
      <c r="A378" s="89" t="s">
        <v>224</v>
      </c>
      <c r="B378" s="94" t="s">
        <v>41</v>
      </c>
      <c r="C378" s="91" t="s">
        <v>97</v>
      </c>
      <c r="D378" s="91" t="s">
        <v>196</v>
      </c>
      <c r="E378" s="122" t="s">
        <v>12635</v>
      </c>
      <c r="F378" s="92" t="s">
        <v>242</v>
      </c>
      <c r="G378" s="92" t="s">
        <v>98</v>
      </c>
      <c r="H378" s="92" t="s">
        <v>10687</v>
      </c>
      <c r="I378" s="162" t="s">
        <v>273</v>
      </c>
      <c r="J378" s="96" t="s">
        <v>2190</v>
      </c>
      <c r="K378" s="95"/>
      <c r="L378" s="96"/>
      <c r="M378" s="95"/>
      <c r="N378" s="94" t="s">
        <v>13987</v>
      </c>
      <c r="O378" s="94" t="s">
        <v>244</v>
      </c>
      <c r="P378" s="94" t="s">
        <v>2189</v>
      </c>
      <c r="Q378" s="98" t="s">
        <v>9148</v>
      </c>
      <c r="R378" s="98" t="s">
        <v>16302</v>
      </c>
      <c r="S378" s="99" t="s">
        <v>279</v>
      </c>
      <c r="T378" s="94" t="s">
        <v>272</v>
      </c>
      <c r="U378" s="120"/>
      <c r="V378" s="120"/>
      <c r="W378" s="100" t="str">
        <f>VLOOKUP(TRIM(X378),X10:Y92,2,FALSE)</f>
        <v>Puneet</v>
      </c>
      <c r="X378" s="50" t="str">
        <f t="shared" si="30"/>
        <v>8.3</v>
      </c>
      <c r="Y378" s="50">
        <f t="shared" si="31"/>
        <v>0</v>
      </c>
      <c r="Z378" s="50">
        <f t="shared" si="32"/>
        <v>0</v>
      </c>
      <c r="AA378" s="50">
        <f t="shared" si="33"/>
        <v>26</v>
      </c>
      <c r="AB378" s="50">
        <f t="shared" si="34"/>
        <v>0</v>
      </c>
      <c r="AC378" s="50">
        <f t="shared" si="35"/>
        <v>0</v>
      </c>
    </row>
    <row r="379" spans="1:30" s="50" customFormat="1" ht="35.25" customHeight="1" x14ac:dyDescent="0.25">
      <c r="A379" s="89" t="s">
        <v>224</v>
      </c>
      <c r="B379" s="94" t="s">
        <v>41</v>
      </c>
      <c r="C379" s="91" t="s">
        <v>97</v>
      </c>
      <c r="D379" s="91" t="s">
        <v>196</v>
      </c>
      <c r="E379" s="122" t="s">
        <v>12636</v>
      </c>
      <c r="F379" s="92" t="s">
        <v>242</v>
      </c>
      <c r="G379" s="92" t="s">
        <v>98</v>
      </c>
      <c r="H379" s="92" t="s">
        <v>15043</v>
      </c>
      <c r="I379" s="162" t="s">
        <v>14242</v>
      </c>
      <c r="J379" s="96" t="s">
        <v>2190</v>
      </c>
      <c r="K379" s="95"/>
      <c r="L379" s="96"/>
      <c r="M379" s="95"/>
      <c r="N379" s="94" t="s">
        <v>13987</v>
      </c>
      <c r="O379" s="94" t="s">
        <v>244</v>
      </c>
      <c r="P379" s="94" t="s">
        <v>2189</v>
      </c>
      <c r="Q379" s="98" t="s">
        <v>15042</v>
      </c>
      <c r="R379" s="98" t="s">
        <v>16303</v>
      </c>
      <c r="S379" s="99" t="s">
        <v>279</v>
      </c>
      <c r="T379" s="94" t="s">
        <v>272</v>
      </c>
      <c r="U379" s="120"/>
      <c r="V379" s="120"/>
      <c r="W379" s="100" t="str">
        <f>VLOOKUP(TRIM(X379),X10:Y92,2,FALSE)</f>
        <v>Puneet</v>
      </c>
      <c r="X379" s="50" t="str">
        <f t="shared" si="30"/>
        <v>8.3</v>
      </c>
      <c r="Y379" s="50">
        <f t="shared" si="31"/>
        <v>0</v>
      </c>
      <c r="Z379" s="50">
        <f t="shared" si="32"/>
        <v>0</v>
      </c>
      <c r="AA379" s="50">
        <f t="shared" si="33"/>
        <v>82</v>
      </c>
      <c r="AB379" s="50">
        <f t="shared" si="34"/>
        <v>0</v>
      </c>
      <c r="AC379" s="50">
        <f t="shared" si="35"/>
        <v>0</v>
      </c>
    </row>
    <row r="380" spans="1:30" s="50" customFormat="1" ht="35.25" customHeight="1" x14ac:dyDescent="0.25">
      <c r="A380" s="89" t="s">
        <v>224</v>
      </c>
      <c r="B380" s="94" t="s">
        <v>41</v>
      </c>
      <c r="C380" s="91" t="s">
        <v>97</v>
      </c>
      <c r="D380" s="91" t="s">
        <v>196</v>
      </c>
      <c r="E380" s="122" t="s">
        <v>12637</v>
      </c>
      <c r="F380" s="92" t="s">
        <v>242</v>
      </c>
      <c r="G380" s="92" t="s">
        <v>98</v>
      </c>
      <c r="H380" s="92" t="s">
        <v>14243</v>
      </c>
      <c r="I380" s="162" t="s">
        <v>273</v>
      </c>
      <c r="J380" s="96" t="s">
        <v>2190</v>
      </c>
      <c r="K380" s="95"/>
      <c r="L380" s="96"/>
      <c r="M380" s="95"/>
      <c r="N380" s="94" t="s">
        <v>13987</v>
      </c>
      <c r="O380" s="94" t="s">
        <v>244</v>
      </c>
      <c r="P380" s="94" t="s">
        <v>2189</v>
      </c>
      <c r="Q380" s="98" t="s">
        <v>14243</v>
      </c>
      <c r="R380" s="98" t="s">
        <v>234</v>
      </c>
      <c r="S380" s="99" t="s">
        <v>234</v>
      </c>
      <c r="T380" s="94" t="s">
        <v>272</v>
      </c>
      <c r="U380" s="120"/>
      <c r="V380" s="120"/>
      <c r="W380" s="100" t="str">
        <f>VLOOKUP(TRIM(X380),X10:Y92,2,FALSE)</f>
        <v>Puneet</v>
      </c>
      <c r="X380" s="50" t="str">
        <f t="shared" si="30"/>
        <v>8.3</v>
      </c>
      <c r="Y380" s="50">
        <f t="shared" si="31"/>
        <v>0</v>
      </c>
      <c r="Z380" s="50">
        <f t="shared" si="32"/>
        <v>0</v>
      </c>
      <c r="AA380" s="50">
        <f t="shared" si="33"/>
        <v>26</v>
      </c>
      <c r="AB380" s="50">
        <f t="shared" si="34"/>
        <v>0</v>
      </c>
      <c r="AC380" s="50">
        <f t="shared" si="35"/>
        <v>0</v>
      </c>
    </row>
    <row r="381" spans="1:30" s="50" customFormat="1" ht="35.25" customHeight="1" x14ac:dyDescent="0.25">
      <c r="A381" s="89" t="s">
        <v>224</v>
      </c>
      <c r="B381" s="94" t="s">
        <v>308</v>
      </c>
      <c r="C381" s="91" t="s">
        <v>97</v>
      </c>
      <c r="D381" s="91" t="s">
        <v>16144</v>
      </c>
      <c r="E381" s="122" t="s">
        <v>12638</v>
      </c>
      <c r="F381" s="92" t="s">
        <v>270</v>
      </c>
      <c r="G381" s="92" t="s">
        <v>98</v>
      </c>
      <c r="H381" s="92" t="s">
        <v>14244</v>
      </c>
      <c r="I381" s="162" t="s">
        <v>273</v>
      </c>
      <c r="J381" s="96"/>
      <c r="K381" s="95"/>
      <c r="L381" s="96"/>
      <c r="M381" s="95"/>
      <c r="N381" s="94"/>
      <c r="O381" s="94" t="s">
        <v>244</v>
      </c>
      <c r="P381" s="94" t="s">
        <v>499</v>
      </c>
      <c r="Q381" s="98" t="s">
        <v>14245</v>
      </c>
      <c r="R381" s="98" t="s">
        <v>16304</v>
      </c>
      <c r="S381" s="99" t="s">
        <v>234</v>
      </c>
      <c r="T381" s="94" t="s">
        <v>272</v>
      </c>
      <c r="U381" s="120"/>
      <c r="V381" s="120"/>
      <c r="W381" s="100" t="str">
        <f>VLOOKUP(TRIM(X381),X10:Y92,2,FALSE)</f>
        <v>Puneet</v>
      </c>
      <c r="X381" s="50" t="str">
        <f t="shared" si="30"/>
        <v>9.4</v>
      </c>
      <c r="Y381" s="50">
        <f t="shared" si="31"/>
        <v>0</v>
      </c>
      <c r="Z381" s="50">
        <f t="shared" si="32"/>
        <v>0</v>
      </c>
      <c r="AA381" s="50">
        <f t="shared" si="33"/>
        <v>26</v>
      </c>
      <c r="AB381" s="50">
        <f t="shared" si="34"/>
        <v>0</v>
      </c>
      <c r="AC381" s="50">
        <f t="shared" si="35"/>
        <v>0</v>
      </c>
    </row>
    <row r="382" spans="1:30" s="50" customFormat="1" ht="35.25" customHeight="1" x14ac:dyDescent="0.25">
      <c r="A382" s="89" t="s">
        <v>224</v>
      </c>
      <c r="B382" s="94" t="s">
        <v>9884</v>
      </c>
      <c r="C382" s="91" t="s">
        <v>97</v>
      </c>
      <c r="D382" s="91" t="s">
        <v>202</v>
      </c>
      <c r="E382" s="122" t="s">
        <v>12639</v>
      </c>
      <c r="F382" s="92" t="s">
        <v>16</v>
      </c>
      <c r="G382" s="92" t="s">
        <v>98</v>
      </c>
      <c r="H382" s="92" t="s">
        <v>14246</v>
      </c>
      <c r="I382" s="162" t="s">
        <v>273</v>
      </c>
      <c r="J382" s="94" t="s">
        <v>246</v>
      </c>
      <c r="K382" s="156">
        <v>2877</v>
      </c>
      <c r="L382" s="94"/>
      <c r="M382" s="156" t="s">
        <v>253</v>
      </c>
      <c r="N382" s="94" t="s">
        <v>2839</v>
      </c>
      <c r="O382" s="94" t="s">
        <v>244</v>
      </c>
      <c r="P382" s="94" t="s">
        <v>2179</v>
      </c>
      <c r="Q382" s="98" t="s">
        <v>15044</v>
      </c>
      <c r="R382" s="98" t="s">
        <v>227</v>
      </c>
      <c r="S382" s="99" t="s">
        <v>227</v>
      </c>
      <c r="T382" s="94" t="s">
        <v>291</v>
      </c>
      <c r="U382" s="120"/>
      <c r="V382" s="120"/>
      <c r="W382" s="100" t="str">
        <f>VLOOKUP(TRIM(X382),X10:Y92,2,FALSE)</f>
        <v>Tao</v>
      </c>
      <c r="X382" s="50" t="str">
        <f t="shared" si="30"/>
        <v>8.9</v>
      </c>
      <c r="Y382" s="50">
        <f t="shared" si="31"/>
        <v>0</v>
      </c>
      <c r="Z382" s="50">
        <f t="shared" si="32"/>
        <v>0</v>
      </c>
      <c r="AA382" s="50">
        <f t="shared" si="33"/>
        <v>26</v>
      </c>
      <c r="AB382" s="50">
        <f t="shared" si="34"/>
        <v>0</v>
      </c>
      <c r="AC382" s="50">
        <f t="shared" si="35"/>
        <v>0</v>
      </c>
    </row>
    <row r="383" spans="1:30" s="50" customFormat="1" ht="35.25" customHeight="1" x14ac:dyDescent="0.25">
      <c r="A383" s="89" t="s">
        <v>224</v>
      </c>
      <c r="B383" s="94" t="s">
        <v>12182</v>
      </c>
      <c r="C383" s="91" t="s">
        <v>97</v>
      </c>
      <c r="D383" s="91" t="s">
        <v>82</v>
      </c>
      <c r="E383" s="122" t="s">
        <v>12640</v>
      </c>
      <c r="F383" s="92" t="s">
        <v>16</v>
      </c>
      <c r="G383" s="92" t="s">
        <v>98</v>
      </c>
      <c r="H383" s="92" t="s">
        <v>2212</v>
      </c>
      <c r="I383" s="162" t="s">
        <v>322</v>
      </c>
      <c r="J383" s="96" t="s">
        <v>105</v>
      </c>
      <c r="K383" s="95">
        <v>2603</v>
      </c>
      <c r="L383" s="96" t="s">
        <v>53</v>
      </c>
      <c r="M383" s="95" t="s">
        <v>253</v>
      </c>
      <c r="N383" s="94" t="s">
        <v>2839</v>
      </c>
      <c r="O383" s="94" t="s">
        <v>244</v>
      </c>
      <c r="P383" s="94" t="s">
        <v>2042</v>
      </c>
      <c r="Q383" s="98" t="s">
        <v>12181</v>
      </c>
      <c r="R383" s="98" t="s">
        <v>16305</v>
      </c>
      <c r="S383" s="99" t="s">
        <v>279</v>
      </c>
      <c r="T383" s="94" t="s">
        <v>272</v>
      </c>
      <c r="U383" s="120"/>
      <c r="V383" s="120"/>
      <c r="W383" s="100" t="str">
        <f>VLOOKUP(TRIM(X383),X10:Y92,2,FALSE)</f>
        <v>Andy</v>
      </c>
      <c r="X383" s="50" t="str">
        <f t="shared" si="30"/>
        <v>6.9</v>
      </c>
      <c r="Y383" s="50">
        <f t="shared" si="31"/>
        <v>0</v>
      </c>
      <c r="Z383" s="50">
        <f t="shared" si="32"/>
        <v>0</v>
      </c>
      <c r="AA383" s="50">
        <f t="shared" si="33"/>
        <v>36</v>
      </c>
      <c r="AB383" s="50">
        <f t="shared" si="34"/>
        <v>0</v>
      </c>
      <c r="AC383" s="50">
        <f t="shared" si="35"/>
        <v>0</v>
      </c>
      <c r="AD383" s="50" t="s">
        <v>525</v>
      </c>
    </row>
    <row r="384" spans="1:30" s="50" customFormat="1" ht="35.25" customHeight="1" x14ac:dyDescent="0.25">
      <c r="A384" s="89" t="s">
        <v>224</v>
      </c>
      <c r="B384" s="94" t="s">
        <v>3234</v>
      </c>
      <c r="C384" s="91" t="s">
        <v>97</v>
      </c>
      <c r="D384" s="91" t="s">
        <v>199</v>
      </c>
      <c r="E384" s="122" t="s">
        <v>12641</v>
      </c>
      <c r="F384" s="92" t="s">
        <v>15</v>
      </c>
      <c r="G384" s="92" t="s">
        <v>98</v>
      </c>
      <c r="H384" s="92" t="s">
        <v>2168</v>
      </c>
      <c r="I384" s="162" t="s">
        <v>3233</v>
      </c>
      <c r="J384" s="96" t="s">
        <v>271</v>
      </c>
      <c r="K384" s="95">
        <v>2056</v>
      </c>
      <c r="L384" s="96" t="s">
        <v>49</v>
      </c>
      <c r="M384" s="95" t="s">
        <v>253</v>
      </c>
      <c r="N384" s="94" t="s">
        <v>423</v>
      </c>
      <c r="O384" s="94" t="s">
        <v>244</v>
      </c>
      <c r="P384" s="94" t="s">
        <v>2169</v>
      </c>
      <c r="Q384" s="98" t="s">
        <v>3231</v>
      </c>
      <c r="R384" s="98" t="s">
        <v>16306</v>
      </c>
      <c r="S384" s="99" t="s">
        <v>5405</v>
      </c>
      <c r="T384" s="94" t="s">
        <v>272</v>
      </c>
      <c r="U384" s="120"/>
      <c r="V384" s="120"/>
      <c r="W384" s="100" t="str">
        <f>VLOOKUP(TRIM(X384),X10:Y92,2,FALSE)</f>
        <v>Andy</v>
      </c>
      <c r="X384" s="50" t="str">
        <f t="shared" si="30"/>
        <v>8.6</v>
      </c>
      <c r="Y384" s="50">
        <f t="shared" si="31"/>
        <v>1</v>
      </c>
      <c r="Z384" s="50">
        <f t="shared" si="32"/>
        <v>0</v>
      </c>
      <c r="AA384" s="50">
        <f t="shared" si="33"/>
        <v>75</v>
      </c>
      <c r="AB384" s="50">
        <f t="shared" si="34"/>
        <v>0</v>
      </c>
      <c r="AC384" s="50">
        <f t="shared" si="35"/>
        <v>0</v>
      </c>
      <c r="AD384" s="50" t="s">
        <v>525</v>
      </c>
    </row>
    <row r="385" spans="1:30" s="50" customFormat="1" ht="35.25" customHeight="1" x14ac:dyDescent="0.25">
      <c r="A385" s="89" t="s">
        <v>224</v>
      </c>
      <c r="B385" s="94" t="s">
        <v>41</v>
      </c>
      <c r="C385" s="91" t="s">
        <v>97</v>
      </c>
      <c r="D385" s="91" t="s">
        <v>16144</v>
      </c>
      <c r="E385" s="122" t="s">
        <v>12642</v>
      </c>
      <c r="F385" s="92" t="s">
        <v>16</v>
      </c>
      <c r="G385" s="92" t="s">
        <v>98</v>
      </c>
      <c r="H385" s="92" t="s">
        <v>14247</v>
      </c>
      <c r="I385" s="162" t="s">
        <v>273</v>
      </c>
      <c r="J385" s="96" t="s">
        <v>267</v>
      </c>
      <c r="K385" s="95">
        <v>578</v>
      </c>
      <c r="L385" s="96"/>
      <c r="M385" s="95" t="s">
        <v>106</v>
      </c>
      <c r="N385" s="94" t="s">
        <v>2839</v>
      </c>
      <c r="O385" s="94" t="s">
        <v>244</v>
      </c>
      <c r="P385" s="94" t="s">
        <v>499</v>
      </c>
      <c r="Q385" s="98" t="s">
        <v>15045</v>
      </c>
      <c r="R385" s="98" t="s">
        <v>16307</v>
      </c>
      <c r="S385" s="99" t="s">
        <v>227</v>
      </c>
      <c r="T385" s="94" t="s">
        <v>272</v>
      </c>
      <c r="U385" s="120"/>
      <c r="V385" s="120"/>
      <c r="W385" s="100" t="str">
        <f>VLOOKUP(TRIM(X385),X10:Y92,2,FALSE)</f>
        <v>Puneet</v>
      </c>
      <c r="X385" s="50" t="str">
        <f t="shared" si="30"/>
        <v>9.4</v>
      </c>
      <c r="Y385" s="50">
        <f t="shared" si="31"/>
        <v>0</v>
      </c>
      <c r="Z385" s="50">
        <f t="shared" si="32"/>
        <v>0</v>
      </c>
      <c r="AA385" s="50">
        <f t="shared" si="33"/>
        <v>26</v>
      </c>
      <c r="AB385" s="50">
        <f t="shared" si="34"/>
        <v>0</v>
      </c>
      <c r="AC385" s="50">
        <f t="shared" si="35"/>
        <v>0</v>
      </c>
    </row>
    <row r="386" spans="1:30" s="50" customFormat="1" ht="35.25" customHeight="1" x14ac:dyDescent="0.25">
      <c r="A386" s="89" t="s">
        <v>224</v>
      </c>
      <c r="B386" s="94" t="s">
        <v>3737</v>
      </c>
      <c r="C386" s="91" t="s">
        <v>97</v>
      </c>
      <c r="D386" s="91" t="s">
        <v>202</v>
      </c>
      <c r="E386" s="122" t="s">
        <v>12643</v>
      </c>
      <c r="F386" s="92" t="s">
        <v>16</v>
      </c>
      <c r="G386" s="92" t="s">
        <v>98</v>
      </c>
      <c r="H386" s="92" t="s">
        <v>14246</v>
      </c>
      <c r="I386" s="162" t="s">
        <v>273</v>
      </c>
      <c r="J386" s="96" t="s">
        <v>105</v>
      </c>
      <c r="K386" s="95">
        <v>2756</v>
      </c>
      <c r="L386" s="96"/>
      <c r="M386" s="95" t="s">
        <v>253</v>
      </c>
      <c r="N386" s="94" t="s">
        <v>2839</v>
      </c>
      <c r="O386" s="94" t="s">
        <v>244</v>
      </c>
      <c r="P386" s="94" t="s">
        <v>2179</v>
      </c>
      <c r="Q386" s="98" t="s">
        <v>15046</v>
      </c>
      <c r="R386" s="98" t="s">
        <v>16308</v>
      </c>
      <c r="S386" s="99" t="s">
        <v>279</v>
      </c>
      <c r="T386" s="94" t="s">
        <v>291</v>
      </c>
      <c r="U386" s="120"/>
      <c r="V386" s="120"/>
      <c r="W386" s="100" t="str">
        <f>VLOOKUP(TRIM(X386),X10:Y92,2,FALSE)</f>
        <v>Tao</v>
      </c>
      <c r="X386" s="50" t="str">
        <f t="shared" si="30"/>
        <v>8.9</v>
      </c>
      <c r="Y386" s="50">
        <f t="shared" si="31"/>
        <v>0</v>
      </c>
      <c r="Z386" s="50">
        <f t="shared" si="32"/>
        <v>0</v>
      </c>
      <c r="AA386" s="50">
        <f t="shared" si="33"/>
        <v>26</v>
      </c>
      <c r="AB386" s="50">
        <f t="shared" si="34"/>
        <v>0</v>
      </c>
      <c r="AC386" s="50">
        <f t="shared" si="35"/>
        <v>0</v>
      </c>
      <c r="AD386" s="50" t="s">
        <v>525</v>
      </c>
    </row>
    <row r="387" spans="1:30" s="50" customFormat="1" ht="35.25" customHeight="1" x14ac:dyDescent="0.25">
      <c r="A387" s="89" t="s">
        <v>224</v>
      </c>
      <c r="B387" s="94" t="s">
        <v>41</v>
      </c>
      <c r="C387" s="91" t="s">
        <v>97</v>
      </c>
      <c r="D387" s="91" t="s">
        <v>202</v>
      </c>
      <c r="E387" s="122" t="s">
        <v>12644</v>
      </c>
      <c r="F387" s="92" t="s">
        <v>16</v>
      </c>
      <c r="G387" s="92" t="s">
        <v>98</v>
      </c>
      <c r="H387" s="92" t="s">
        <v>14248</v>
      </c>
      <c r="I387" s="162" t="s">
        <v>273</v>
      </c>
      <c r="J387" s="96" t="s">
        <v>246</v>
      </c>
      <c r="K387" s="95">
        <v>2878</v>
      </c>
      <c r="L387" s="96"/>
      <c r="M387" s="95" t="s">
        <v>253</v>
      </c>
      <c r="N387" s="94" t="s">
        <v>2839</v>
      </c>
      <c r="O387" s="94" t="s">
        <v>244</v>
      </c>
      <c r="P387" s="94" t="s">
        <v>2179</v>
      </c>
      <c r="Q387" s="98" t="s">
        <v>15047</v>
      </c>
      <c r="R387" s="98" t="s">
        <v>227</v>
      </c>
      <c r="S387" s="99" t="s">
        <v>227</v>
      </c>
      <c r="T387" s="94" t="s">
        <v>291</v>
      </c>
      <c r="U387" s="120"/>
      <c r="V387" s="120"/>
      <c r="W387" s="100" t="str">
        <f>VLOOKUP(TRIM(X387),X10:Y92,2,FALSE)</f>
        <v>Tao</v>
      </c>
      <c r="X387" s="50" t="str">
        <f t="shared" si="30"/>
        <v>8.9</v>
      </c>
      <c r="Y387" s="50">
        <f t="shared" si="31"/>
        <v>0</v>
      </c>
      <c r="Z387" s="50">
        <f t="shared" si="32"/>
        <v>0</v>
      </c>
      <c r="AA387" s="50">
        <f t="shared" si="33"/>
        <v>26</v>
      </c>
      <c r="AB387" s="50">
        <f t="shared" si="34"/>
        <v>0</v>
      </c>
      <c r="AC387" s="50">
        <f t="shared" si="35"/>
        <v>0</v>
      </c>
    </row>
    <row r="388" spans="1:30" s="50" customFormat="1" ht="35.25" customHeight="1" x14ac:dyDescent="0.25">
      <c r="A388" s="89" t="s">
        <v>224</v>
      </c>
      <c r="B388" s="94" t="s">
        <v>9713</v>
      </c>
      <c r="C388" s="91" t="s">
        <v>14</v>
      </c>
      <c r="D388" s="91" t="s">
        <v>92</v>
      </c>
      <c r="E388" s="122" t="s">
        <v>12645</v>
      </c>
      <c r="F388" s="92" t="s">
        <v>16</v>
      </c>
      <c r="G388" s="209" t="s">
        <v>98</v>
      </c>
      <c r="H388" s="209" t="s">
        <v>14248</v>
      </c>
      <c r="I388" s="210" t="s">
        <v>273</v>
      </c>
      <c r="J388" s="151" t="s">
        <v>105</v>
      </c>
      <c r="K388" s="152">
        <v>2757</v>
      </c>
      <c r="L388" s="151"/>
      <c r="M388" s="152" t="s">
        <v>253</v>
      </c>
      <c r="N388" s="151" t="s">
        <v>2839</v>
      </c>
      <c r="O388" s="151" t="s">
        <v>244</v>
      </c>
      <c r="P388" s="151" t="s">
        <v>2179</v>
      </c>
      <c r="Q388" s="211" t="s">
        <v>15048</v>
      </c>
      <c r="R388" s="211" t="s">
        <v>16044</v>
      </c>
      <c r="S388" s="153"/>
      <c r="T388" s="94" t="s">
        <v>291</v>
      </c>
      <c r="U388" s="120"/>
      <c r="V388" s="120"/>
      <c r="W388" s="100" t="str">
        <f>VLOOKUP(TRIM(X388),X10:Y92,2,FALSE)</f>
        <v>Withdrawn</v>
      </c>
      <c r="X388" s="50" t="str">
        <f t="shared" si="30"/>
        <v>99</v>
      </c>
      <c r="Y388" s="50">
        <f t="shared" si="31"/>
        <v>0</v>
      </c>
      <c r="Z388" s="50">
        <f t="shared" si="32"/>
        <v>0</v>
      </c>
      <c r="AA388" s="50">
        <f t="shared" si="33"/>
        <v>26</v>
      </c>
      <c r="AB388" s="50">
        <f t="shared" si="34"/>
        <v>0</v>
      </c>
      <c r="AC388" s="50">
        <f t="shared" si="35"/>
        <v>0</v>
      </c>
    </row>
    <row r="389" spans="1:30" s="50" customFormat="1" ht="35.25" customHeight="1" x14ac:dyDescent="0.25">
      <c r="A389" s="89" t="s">
        <v>224</v>
      </c>
      <c r="B389" s="94" t="s">
        <v>15050</v>
      </c>
      <c r="C389" s="91" t="s">
        <v>97</v>
      </c>
      <c r="D389" s="91" t="s">
        <v>202</v>
      </c>
      <c r="E389" s="122" t="s">
        <v>12646</v>
      </c>
      <c r="F389" s="92" t="s">
        <v>16</v>
      </c>
      <c r="G389" s="92" t="s">
        <v>98</v>
      </c>
      <c r="H389" s="92" t="s">
        <v>14249</v>
      </c>
      <c r="I389" s="162" t="s">
        <v>273</v>
      </c>
      <c r="J389" s="96" t="s">
        <v>105</v>
      </c>
      <c r="K389" s="95">
        <v>2758</v>
      </c>
      <c r="L389" s="96"/>
      <c r="M389" s="95" t="s">
        <v>253</v>
      </c>
      <c r="N389" s="94" t="s">
        <v>2839</v>
      </c>
      <c r="O389" s="94" t="s">
        <v>244</v>
      </c>
      <c r="P389" s="94" t="s">
        <v>2179</v>
      </c>
      <c r="Q389" s="98" t="s">
        <v>15049</v>
      </c>
      <c r="R389" s="98" t="s">
        <v>234</v>
      </c>
      <c r="S389" s="99" t="s">
        <v>234</v>
      </c>
      <c r="T389" s="94" t="s">
        <v>291</v>
      </c>
      <c r="U389" s="120"/>
      <c r="V389" s="120"/>
      <c r="W389" s="100" t="str">
        <f>VLOOKUP(TRIM(X389),X10:Y92,2,FALSE)</f>
        <v>Tao</v>
      </c>
      <c r="X389" s="50" t="str">
        <f t="shared" si="30"/>
        <v>8.9</v>
      </c>
      <c r="Y389" s="50">
        <f t="shared" si="31"/>
        <v>0</v>
      </c>
      <c r="Z389" s="50">
        <f t="shared" si="32"/>
        <v>0</v>
      </c>
      <c r="AA389" s="50">
        <f t="shared" si="33"/>
        <v>26</v>
      </c>
      <c r="AB389" s="50">
        <f t="shared" si="34"/>
        <v>0</v>
      </c>
      <c r="AC389" s="50">
        <f t="shared" si="35"/>
        <v>0</v>
      </c>
    </row>
    <row r="390" spans="1:30" s="50" customFormat="1" ht="35.25" customHeight="1" x14ac:dyDescent="0.25">
      <c r="A390" s="89"/>
      <c r="B390" s="94" t="s">
        <v>41</v>
      </c>
      <c r="C390" s="91" t="s">
        <v>14</v>
      </c>
      <c r="D390" s="91" t="s">
        <v>92</v>
      </c>
      <c r="E390" s="122" t="s">
        <v>12647</v>
      </c>
      <c r="F390" s="92" t="s">
        <v>16</v>
      </c>
      <c r="G390" s="209" t="s">
        <v>98</v>
      </c>
      <c r="H390" s="209" t="s">
        <v>14250</v>
      </c>
      <c r="I390" s="210" t="s">
        <v>273</v>
      </c>
      <c r="J390" s="151" t="s">
        <v>105</v>
      </c>
      <c r="K390" s="152">
        <v>2759</v>
      </c>
      <c r="L390" s="151"/>
      <c r="M390" s="152" t="s">
        <v>253</v>
      </c>
      <c r="N390" s="151" t="s">
        <v>2839</v>
      </c>
      <c r="O390" s="151" t="s">
        <v>244</v>
      </c>
      <c r="P390" s="151" t="s">
        <v>2179</v>
      </c>
      <c r="Q390" s="211" t="s">
        <v>14283</v>
      </c>
      <c r="R390" s="211" t="s">
        <v>14634</v>
      </c>
      <c r="S390" s="153"/>
      <c r="T390" s="94" t="s">
        <v>291</v>
      </c>
      <c r="U390" s="120"/>
      <c r="V390" s="120"/>
      <c r="W390" s="100" t="str">
        <f>VLOOKUP(TRIM(X390),X10:Y92,2,FALSE)</f>
        <v>Withdrawn</v>
      </c>
      <c r="X390" s="50" t="str">
        <f t="shared" si="30"/>
        <v>99</v>
      </c>
      <c r="Y390" s="50">
        <f t="shared" si="31"/>
        <v>0</v>
      </c>
      <c r="Z390" s="50">
        <f t="shared" si="32"/>
        <v>0</v>
      </c>
      <c r="AA390" s="50">
        <f t="shared" si="33"/>
        <v>26</v>
      </c>
      <c r="AB390" s="50">
        <f t="shared" si="34"/>
        <v>0</v>
      </c>
      <c r="AC390" s="50">
        <f t="shared" si="35"/>
        <v>0</v>
      </c>
    </row>
    <row r="391" spans="1:30" s="50" customFormat="1" ht="35.25" customHeight="1" x14ac:dyDescent="0.25">
      <c r="A391" s="89" t="s">
        <v>224</v>
      </c>
      <c r="B391" s="94" t="s">
        <v>66</v>
      </c>
      <c r="C391" s="91" t="s">
        <v>97</v>
      </c>
      <c r="D391" s="91" t="s">
        <v>175</v>
      </c>
      <c r="E391" s="122" t="s">
        <v>12648</v>
      </c>
      <c r="F391" s="92" t="s">
        <v>16</v>
      </c>
      <c r="G391" s="92" t="s">
        <v>98</v>
      </c>
      <c r="H391" s="92" t="s">
        <v>9128</v>
      </c>
      <c r="I391" s="162" t="s">
        <v>273</v>
      </c>
      <c r="J391" s="96" t="s">
        <v>295</v>
      </c>
      <c r="K391" s="212">
        <v>173</v>
      </c>
      <c r="L391" s="96"/>
      <c r="M391" s="95" t="s">
        <v>106</v>
      </c>
      <c r="N391" s="94" t="s">
        <v>423</v>
      </c>
      <c r="O391" s="94" t="s">
        <v>124</v>
      </c>
      <c r="P391" s="94" t="s">
        <v>296</v>
      </c>
      <c r="Q391" s="98" t="s">
        <v>9854</v>
      </c>
      <c r="R391" s="98" t="s">
        <v>16045</v>
      </c>
      <c r="S391" s="99" t="s">
        <v>279</v>
      </c>
      <c r="T391" s="94" t="s">
        <v>3075</v>
      </c>
      <c r="U391" s="120"/>
      <c r="V391" s="120"/>
      <c r="W391" s="100" t="str">
        <f>VLOOKUP(TRIM(X391),X10:Y92,2,FALSE)</f>
        <v>Andy</v>
      </c>
      <c r="X391" s="50" t="str">
        <f t="shared" si="30"/>
        <v>7.6</v>
      </c>
      <c r="Y391" s="50">
        <f t="shared" si="31"/>
        <v>0</v>
      </c>
      <c r="Z391" s="50">
        <f t="shared" si="32"/>
        <v>0</v>
      </c>
      <c r="AA391" s="50">
        <f t="shared" si="33"/>
        <v>26</v>
      </c>
      <c r="AB391" s="50">
        <f t="shared" si="34"/>
        <v>0</v>
      </c>
      <c r="AC391" s="50">
        <f t="shared" si="35"/>
        <v>0</v>
      </c>
    </row>
    <row r="392" spans="1:30" s="50" customFormat="1" ht="35.25" customHeight="1" x14ac:dyDescent="0.25">
      <c r="A392" s="89" t="s">
        <v>224</v>
      </c>
      <c r="B392" s="94" t="s">
        <v>10666</v>
      </c>
      <c r="C392" s="91" t="s">
        <v>97</v>
      </c>
      <c r="D392" s="91" t="s">
        <v>222</v>
      </c>
      <c r="E392" s="122" t="s">
        <v>12649</v>
      </c>
      <c r="F392" s="92" t="s">
        <v>16</v>
      </c>
      <c r="G392" s="92" t="s">
        <v>98</v>
      </c>
      <c r="H392" s="92" t="s">
        <v>14251</v>
      </c>
      <c r="I392" s="162" t="s">
        <v>273</v>
      </c>
      <c r="J392" s="96" t="s">
        <v>295</v>
      </c>
      <c r="K392" s="212">
        <v>174</v>
      </c>
      <c r="L392" s="96"/>
      <c r="M392" s="95" t="s">
        <v>107</v>
      </c>
      <c r="N392" s="94" t="s">
        <v>2839</v>
      </c>
      <c r="O392" s="94" t="s">
        <v>244</v>
      </c>
      <c r="P392" s="94" t="s">
        <v>549</v>
      </c>
      <c r="Q392" s="98" t="s">
        <v>15051</v>
      </c>
      <c r="R392" s="98" t="s">
        <v>16309</v>
      </c>
      <c r="S392" s="99" t="s">
        <v>279</v>
      </c>
      <c r="T392" s="94" t="s">
        <v>3075</v>
      </c>
      <c r="U392" s="120"/>
      <c r="V392" s="120"/>
      <c r="W392" s="100" t="str">
        <f>VLOOKUP(TRIM(X392),X10:Y92,2,FALSE)</f>
        <v>Puneet</v>
      </c>
      <c r="X392" s="50" t="str">
        <f t="shared" si="30"/>
        <v>8.14</v>
      </c>
      <c r="Y392" s="50">
        <f t="shared" si="31"/>
        <v>0</v>
      </c>
      <c r="Z392" s="50">
        <f t="shared" si="32"/>
        <v>0</v>
      </c>
      <c r="AA392" s="50">
        <f t="shared" si="33"/>
        <v>26</v>
      </c>
      <c r="AB392" s="50">
        <f t="shared" si="34"/>
        <v>0</v>
      </c>
      <c r="AC392" s="50">
        <f t="shared" si="35"/>
        <v>0</v>
      </c>
    </row>
    <row r="393" spans="1:30" s="50" customFormat="1" ht="35.25" customHeight="1" x14ac:dyDescent="0.25">
      <c r="A393" s="89" t="s">
        <v>224</v>
      </c>
      <c r="B393" s="94" t="s">
        <v>15053</v>
      </c>
      <c r="C393" s="91" t="s">
        <v>97</v>
      </c>
      <c r="D393" s="91" t="s">
        <v>222</v>
      </c>
      <c r="E393" s="122" t="s">
        <v>12650</v>
      </c>
      <c r="F393" s="92" t="s">
        <v>16</v>
      </c>
      <c r="G393" s="92" t="s">
        <v>98</v>
      </c>
      <c r="H393" s="92" t="s">
        <v>14252</v>
      </c>
      <c r="I393" s="162" t="s">
        <v>273</v>
      </c>
      <c r="J393" s="96" t="s">
        <v>295</v>
      </c>
      <c r="K393" s="212">
        <v>175</v>
      </c>
      <c r="L393" s="96"/>
      <c r="M393" s="95" t="s">
        <v>107</v>
      </c>
      <c r="N393" s="94" t="s">
        <v>2839</v>
      </c>
      <c r="O393" s="94" t="s">
        <v>244</v>
      </c>
      <c r="P393" s="94" t="s">
        <v>549</v>
      </c>
      <c r="Q393" s="98" t="s">
        <v>15052</v>
      </c>
      <c r="R393" s="98" t="s">
        <v>16310</v>
      </c>
      <c r="S393" s="99" t="s">
        <v>279</v>
      </c>
      <c r="T393" s="94" t="s">
        <v>3075</v>
      </c>
      <c r="U393" s="120"/>
      <c r="V393" s="120"/>
      <c r="W393" s="100" t="str">
        <f>VLOOKUP(TRIM(X393),X10:Y92,2,FALSE)</f>
        <v>Puneet</v>
      </c>
      <c r="X393" s="50" t="str">
        <f t="shared" si="30"/>
        <v>8.14</v>
      </c>
      <c r="Y393" s="50">
        <f t="shared" si="31"/>
        <v>0</v>
      </c>
      <c r="Z393" s="50">
        <f t="shared" si="32"/>
        <v>0</v>
      </c>
      <c r="AA393" s="50">
        <f t="shared" si="33"/>
        <v>26</v>
      </c>
      <c r="AB393" s="50">
        <f t="shared" si="34"/>
        <v>0</v>
      </c>
      <c r="AC393" s="50">
        <f t="shared" si="35"/>
        <v>0</v>
      </c>
      <c r="AD393" s="50" t="s">
        <v>525</v>
      </c>
    </row>
    <row r="394" spans="1:30" s="50" customFormat="1" ht="35.25" customHeight="1" x14ac:dyDescent="0.25">
      <c r="A394" s="89"/>
      <c r="B394" s="94" t="s">
        <v>41</v>
      </c>
      <c r="C394" s="91" t="s">
        <v>14</v>
      </c>
      <c r="D394" s="91" t="s">
        <v>92</v>
      </c>
      <c r="E394" s="122" t="s">
        <v>12651</v>
      </c>
      <c r="F394" s="92" t="s">
        <v>16</v>
      </c>
      <c r="G394" s="209" t="s">
        <v>98</v>
      </c>
      <c r="H394" s="209" t="s">
        <v>14250</v>
      </c>
      <c r="I394" s="210" t="s">
        <v>273</v>
      </c>
      <c r="J394" s="151" t="s">
        <v>246</v>
      </c>
      <c r="K394" s="152">
        <v>2879</v>
      </c>
      <c r="L394" s="151"/>
      <c r="M394" s="152" t="s">
        <v>253</v>
      </c>
      <c r="N394" s="151" t="s">
        <v>2839</v>
      </c>
      <c r="O394" s="151" t="s">
        <v>244</v>
      </c>
      <c r="P394" s="151" t="s">
        <v>2179</v>
      </c>
      <c r="Q394" s="211" t="s">
        <v>14283</v>
      </c>
      <c r="R394" s="211" t="s">
        <v>14253</v>
      </c>
      <c r="S394" s="153"/>
      <c r="T394" s="94" t="s">
        <v>291</v>
      </c>
      <c r="U394" s="120"/>
      <c r="V394" s="120"/>
      <c r="W394" s="100" t="str">
        <f>VLOOKUP(TRIM(X394),X10:Y92,2,FALSE)</f>
        <v>Withdrawn</v>
      </c>
      <c r="X394" s="50" t="str">
        <f t="shared" si="30"/>
        <v>99</v>
      </c>
      <c r="Y394" s="50">
        <f t="shared" si="31"/>
        <v>0</v>
      </c>
      <c r="Z394" s="50">
        <f t="shared" si="32"/>
        <v>0</v>
      </c>
      <c r="AA394" s="50">
        <f t="shared" si="33"/>
        <v>26</v>
      </c>
      <c r="AB394" s="50">
        <f t="shared" si="34"/>
        <v>0</v>
      </c>
      <c r="AC394" s="50">
        <f t="shared" si="35"/>
        <v>0</v>
      </c>
    </row>
    <row r="395" spans="1:30" s="50" customFormat="1" ht="35.25" customHeight="1" x14ac:dyDescent="0.25">
      <c r="A395" s="89" t="s">
        <v>224</v>
      </c>
      <c r="B395" s="94" t="s">
        <v>10588</v>
      </c>
      <c r="C395" s="91" t="s">
        <v>97</v>
      </c>
      <c r="D395" s="91" t="s">
        <v>202</v>
      </c>
      <c r="E395" s="122" t="s">
        <v>12652</v>
      </c>
      <c r="F395" s="92" t="s">
        <v>16</v>
      </c>
      <c r="G395" s="92" t="s">
        <v>98</v>
      </c>
      <c r="H395" s="92" t="s">
        <v>14254</v>
      </c>
      <c r="I395" s="162" t="s">
        <v>273</v>
      </c>
      <c r="J395" s="96" t="s">
        <v>246</v>
      </c>
      <c r="K395" s="95">
        <v>2880</v>
      </c>
      <c r="L395" s="96"/>
      <c r="M395" s="95" t="s">
        <v>253</v>
      </c>
      <c r="N395" s="94" t="s">
        <v>2839</v>
      </c>
      <c r="O395" s="94" t="s">
        <v>244</v>
      </c>
      <c r="P395" s="94" t="s">
        <v>2179</v>
      </c>
      <c r="Q395" s="98" t="s">
        <v>15054</v>
      </c>
      <c r="R395" s="98" t="s">
        <v>16311</v>
      </c>
      <c r="S395" s="99" t="s">
        <v>279</v>
      </c>
      <c r="T395" s="94" t="s">
        <v>291</v>
      </c>
      <c r="U395" s="120"/>
      <c r="V395" s="120"/>
      <c r="W395" s="100" t="str">
        <f>VLOOKUP(TRIM(X395),X10:Y92,2,FALSE)</f>
        <v>Tao</v>
      </c>
      <c r="X395" s="50" t="str">
        <f t="shared" si="30"/>
        <v>8.9</v>
      </c>
      <c r="Y395" s="50">
        <f t="shared" si="31"/>
        <v>0</v>
      </c>
      <c r="Z395" s="50">
        <f t="shared" si="32"/>
        <v>0</v>
      </c>
      <c r="AA395" s="50">
        <f t="shared" si="33"/>
        <v>26</v>
      </c>
      <c r="AB395" s="50">
        <f t="shared" si="34"/>
        <v>0</v>
      </c>
      <c r="AC395" s="50">
        <f t="shared" si="35"/>
        <v>0</v>
      </c>
      <c r="AD395" s="50" t="s">
        <v>525</v>
      </c>
    </row>
    <row r="396" spans="1:30" s="50" customFormat="1" ht="35.25" customHeight="1" x14ac:dyDescent="0.25">
      <c r="A396" s="89" t="s">
        <v>224</v>
      </c>
      <c r="B396" s="94" t="s">
        <v>15056</v>
      </c>
      <c r="C396" s="91" t="s">
        <v>97</v>
      </c>
      <c r="D396" s="91" t="s">
        <v>202</v>
      </c>
      <c r="E396" s="122" t="s">
        <v>12653</v>
      </c>
      <c r="F396" s="92" t="s">
        <v>16</v>
      </c>
      <c r="G396" s="92" t="s">
        <v>98</v>
      </c>
      <c r="H396" s="92" t="s">
        <v>14250</v>
      </c>
      <c r="I396" s="162" t="s">
        <v>273</v>
      </c>
      <c r="J396" s="96" t="s">
        <v>267</v>
      </c>
      <c r="K396" s="95">
        <v>579</v>
      </c>
      <c r="L396" s="96"/>
      <c r="M396" s="95" t="s">
        <v>253</v>
      </c>
      <c r="N396" s="94" t="s">
        <v>2839</v>
      </c>
      <c r="O396" s="94" t="s">
        <v>244</v>
      </c>
      <c r="P396" s="94" t="s">
        <v>2179</v>
      </c>
      <c r="Q396" s="98" t="s">
        <v>15055</v>
      </c>
      <c r="R396" s="98" t="s">
        <v>234</v>
      </c>
      <c r="S396" s="99" t="s">
        <v>234</v>
      </c>
      <c r="T396" s="94" t="s">
        <v>291</v>
      </c>
      <c r="U396" s="120"/>
      <c r="V396" s="120"/>
      <c r="W396" s="100" t="str">
        <f>VLOOKUP(TRIM(X396),X10:Y92,2,FALSE)</f>
        <v>Tao</v>
      </c>
      <c r="X396" s="50" t="str">
        <f t="shared" si="30"/>
        <v>8.9</v>
      </c>
      <c r="Y396" s="50">
        <f t="shared" si="31"/>
        <v>0</v>
      </c>
      <c r="Z396" s="50">
        <f t="shared" si="32"/>
        <v>0</v>
      </c>
      <c r="AA396" s="50">
        <f t="shared" si="33"/>
        <v>26</v>
      </c>
      <c r="AB396" s="50">
        <f t="shared" si="34"/>
        <v>0</v>
      </c>
      <c r="AC396" s="50">
        <f t="shared" si="35"/>
        <v>0</v>
      </c>
      <c r="AD396" s="50" t="s">
        <v>525</v>
      </c>
    </row>
    <row r="397" spans="1:30" s="50" customFormat="1" ht="35.25" customHeight="1" x14ac:dyDescent="0.25">
      <c r="A397" s="89" t="s">
        <v>224</v>
      </c>
      <c r="B397" s="94" t="s">
        <v>41</v>
      </c>
      <c r="C397" s="91" t="s">
        <v>97</v>
      </c>
      <c r="D397" s="91" t="s">
        <v>202</v>
      </c>
      <c r="E397" s="122" t="s">
        <v>12654</v>
      </c>
      <c r="F397" s="92" t="s">
        <v>242</v>
      </c>
      <c r="G397" s="92" t="s">
        <v>98</v>
      </c>
      <c r="H397" s="92" t="s">
        <v>10784</v>
      </c>
      <c r="I397" s="162" t="s">
        <v>15057</v>
      </c>
      <c r="J397" s="96" t="s">
        <v>2177</v>
      </c>
      <c r="K397" s="95"/>
      <c r="L397" s="96"/>
      <c r="M397" s="95"/>
      <c r="N397" s="94" t="s">
        <v>2607</v>
      </c>
      <c r="O397" s="94" t="s">
        <v>244</v>
      </c>
      <c r="P397" s="94" t="s">
        <v>2179</v>
      </c>
      <c r="Q397" s="98" t="s">
        <v>10783</v>
      </c>
      <c r="R397" s="98" t="s">
        <v>16312</v>
      </c>
      <c r="S397" s="99" t="s">
        <v>279</v>
      </c>
      <c r="T397" s="94" t="s">
        <v>291</v>
      </c>
      <c r="U397" s="120"/>
      <c r="V397" s="120"/>
      <c r="W397" s="100" t="str">
        <f>VLOOKUP(TRIM(X397),X10:Y92,2,FALSE)</f>
        <v>Tao</v>
      </c>
      <c r="X397" s="50" t="str">
        <f t="shared" si="30"/>
        <v>8.9</v>
      </c>
      <c r="Y397" s="50">
        <f t="shared" si="31"/>
        <v>0</v>
      </c>
      <c r="Z397" s="50">
        <f t="shared" si="32"/>
        <v>0</v>
      </c>
      <c r="AA397" s="50">
        <f t="shared" si="33"/>
        <v>45</v>
      </c>
      <c r="AB397" s="50">
        <f t="shared" si="34"/>
        <v>0</v>
      </c>
      <c r="AC397" s="50">
        <f t="shared" si="35"/>
        <v>0</v>
      </c>
      <c r="AD397" s="50" t="s">
        <v>525</v>
      </c>
    </row>
    <row r="398" spans="1:30" s="50" customFormat="1" ht="35.25" customHeight="1" x14ac:dyDescent="0.25">
      <c r="A398" s="89" t="s">
        <v>224</v>
      </c>
      <c r="B398" s="94" t="s">
        <v>41</v>
      </c>
      <c r="C398" s="91" t="s">
        <v>97</v>
      </c>
      <c r="D398" s="91" t="s">
        <v>202</v>
      </c>
      <c r="E398" s="122" t="s">
        <v>12655</v>
      </c>
      <c r="F398" s="92" t="s">
        <v>242</v>
      </c>
      <c r="G398" s="92" t="s">
        <v>98</v>
      </c>
      <c r="H398" s="92" t="s">
        <v>10791</v>
      </c>
      <c r="I398" s="162" t="s">
        <v>15058</v>
      </c>
      <c r="J398" s="96" t="s">
        <v>2177</v>
      </c>
      <c r="K398" s="95"/>
      <c r="L398" s="96"/>
      <c r="M398" s="95"/>
      <c r="N398" s="94" t="s">
        <v>13987</v>
      </c>
      <c r="O398" s="94" t="s">
        <v>244</v>
      </c>
      <c r="P398" s="94" t="s">
        <v>2179</v>
      </c>
      <c r="Q398" s="98" t="s">
        <v>10786</v>
      </c>
      <c r="R398" s="98" t="s">
        <v>16313</v>
      </c>
      <c r="S398" s="99" t="s">
        <v>269</v>
      </c>
      <c r="T398" s="94" t="s">
        <v>291</v>
      </c>
      <c r="U398" s="120"/>
      <c r="V398" s="120"/>
      <c r="W398" s="100" t="str">
        <f>VLOOKUP(TRIM(X398),X10:Y92,2,FALSE)</f>
        <v>Tao</v>
      </c>
      <c r="X398" s="50" t="str">
        <f t="shared" si="30"/>
        <v>8.9</v>
      </c>
      <c r="Y398" s="50">
        <f t="shared" si="31"/>
        <v>0</v>
      </c>
      <c r="Z398" s="50">
        <f t="shared" si="32"/>
        <v>0</v>
      </c>
      <c r="AA398" s="50">
        <f t="shared" si="33"/>
        <v>35</v>
      </c>
      <c r="AB398" s="50">
        <f t="shared" si="34"/>
        <v>0</v>
      </c>
      <c r="AC398" s="50">
        <f t="shared" si="35"/>
        <v>0</v>
      </c>
    </row>
    <row r="399" spans="1:30" s="50" customFormat="1" ht="35.25" customHeight="1" x14ac:dyDescent="0.25">
      <c r="A399" s="89" t="s">
        <v>224</v>
      </c>
      <c r="B399" s="94" t="s">
        <v>15060</v>
      </c>
      <c r="C399" s="91" t="s">
        <v>97</v>
      </c>
      <c r="D399" s="91" t="s">
        <v>183</v>
      </c>
      <c r="E399" s="122" t="s">
        <v>12656</v>
      </c>
      <c r="F399" s="92" t="s">
        <v>16</v>
      </c>
      <c r="G399" s="92" t="s">
        <v>98</v>
      </c>
      <c r="H399" s="92" t="s">
        <v>14255</v>
      </c>
      <c r="I399" s="162" t="s">
        <v>365</v>
      </c>
      <c r="J399" s="96" t="s">
        <v>2154</v>
      </c>
      <c r="K399" s="95">
        <v>343</v>
      </c>
      <c r="L399" s="96"/>
      <c r="M399" s="95" t="s">
        <v>253</v>
      </c>
      <c r="N399" s="94" t="s">
        <v>2839</v>
      </c>
      <c r="O399" s="94" t="s">
        <v>244</v>
      </c>
      <c r="P399" s="94" t="s">
        <v>2155</v>
      </c>
      <c r="Q399" s="98" t="s">
        <v>15059</v>
      </c>
      <c r="R399" s="98" t="s">
        <v>16314</v>
      </c>
      <c r="S399" s="99" t="s">
        <v>279</v>
      </c>
      <c r="T399" s="94" t="s">
        <v>426</v>
      </c>
      <c r="U399" s="120"/>
      <c r="V399" s="120"/>
      <c r="W399" s="100" t="str">
        <f>VLOOKUP(TRIM(X399),X10:Y92,2,FALSE)</f>
        <v>Andy</v>
      </c>
      <c r="X399" s="50" t="str">
        <f t="shared" si="30"/>
        <v>8.1</v>
      </c>
      <c r="Y399" s="50">
        <f t="shared" si="31"/>
        <v>0</v>
      </c>
      <c r="Z399" s="50">
        <f t="shared" si="32"/>
        <v>0</v>
      </c>
      <c r="AA399" s="50">
        <f t="shared" si="33"/>
        <v>12</v>
      </c>
      <c r="AB399" s="50">
        <f t="shared" si="34"/>
        <v>0</v>
      </c>
      <c r="AC399" s="50">
        <f t="shared" si="35"/>
        <v>0</v>
      </c>
    </row>
    <row r="400" spans="1:30" s="50" customFormat="1" ht="35.25" customHeight="1" x14ac:dyDescent="0.25">
      <c r="A400" s="89" t="s">
        <v>224</v>
      </c>
      <c r="B400" s="94" t="s">
        <v>15062</v>
      </c>
      <c r="C400" s="91" t="s">
        <v>97</v>
      </c>
      <c r="D400" s="91" t="s">
        <v>183</v>
      </c>
      <c r="E400" s="122" t="s">
        <v>12657</v>
      </c>
      <c r="F400" s="92" t="s">
        <v>16</v>
      </c>
      <c r="G400" s="92" t="s">
        <v>98</v>
      </c>
      <c r="H400" s="92" t="s">
        <v>14256</v>
      </c>
      <c r="I400" s="162" t="s">
        <v>365</v>
      </c>
      <c r="J400" s="96" t="s">
        <v>2154</v>
      </c>
      <c r="K400" s="95">
        <v>344</v>
      </c>
      <c r="L400" s="96"/>
      <c r="M400" s="95" t="s">
        <v>253</v>
      </c>
      <c r="N400" s="94" t="s">
        <v>2839</v>
      </c>
      <c r="O400" s="94" t="s">
        <v>244</v>
      </c>
      <c r="P400" s="94" t="s">
        <v>2155</v>
      </c>
      <c r="Q400" s="98" t="s">
        <v>15061</v>
      </c>
      <c r="R400" s="98" t="s">
        <v>227</v>
      </c>
      <c r="S400" s="99" t="s">
        <v>227</v>
      </c>
      <c r="T400" s="94" t="s">
        <v>426</v>
      </c>
      <c r="U400" s="120"/>
      <c r="V400" s="120"/>
      <c r="W400" s="100" t="str">
        <f>VLOOKUP(TRIM(X400),X10:Y92,2,FALSE)</f>
        <v>Andy</v>
      </c>
      <c r="X400" s="50" t="str">
        <f t="shared" si="30"/>
        <v>8.1</v>
      </c>
      <c r="Y400" s="50">
        <f t="shared" si="31"/>
        <v>0</v>
      </c>
      <c r="Z400" s="50">
        <f t="shared" si="32"/>
        <v>0</v>
      </c>
      <c r="AA400" s="50">
        <f t="shared" si="33"/>
        <v>12</v>
      </c>
      <c r="AB400" s="50">
        <f t="shared" si="34"/>
        <v>0</v>
      </c>
      <c r="AC400" s="50">
        <f t="shared" si="35"/>
        <v>0</v>
      </c>
    </row>
    <row r="401" spans="1:29" s="50" customFormat="1" ht="35.25" customHeight="1" x14ac:dyDescent="0.25">
      <c r="A401" s="89" t="s">
        <v>224</v>
      </c>
      <c r="B401" s="94" t="s">
        <v>41</v>
      </c>
      <c r="C401" s="91" t="s">
        <v>97</v>
      </c>
      <c r="D401" s="91" t="s">
        <v>202</v>
      </c>
      <c r="E401" s="122" t="s">
        <v>12658</v>
      </c>
      <c r="F401" s="92" t="s">
        <v>242</v>
      </c>
      <c r="G401" s="92" t="s">
        <v>98</v>
      </c>
      <c r="H401" s="92" t="s">
        <v>15063</v>
      </c>
      <c r="I401" s="162" t="s">
        <v>290</v>
      </c>
      <c r="J401" s="96" t="s">
        <v>2177</v>
      </c>
      <c r="K401" s="95"/>
      <c r="L401" s="96"/>
      <c r="M401" s="95"/>
      <c r="N401" s="94" t="s">
        <v>13987</v>
      </c>
      <c r="O401" s="94" t="s">
        <v>244</v>
      </c>
      <c r="P401" s="94" t="s">
        <v>2179</v>
      </c>
      <c r="Q401" s="98" t="s">
        <v>10786</v>
      </c>
      <c r="R401" s="98" t="s">
        <v>16315</v>
      </c>
      <c r="S401" s="99" t="s">
        <v>279</v>
      </c>
      <c r="T401" s="94" t="s">
        <v>291</v>
      </c>
      <c r="U401" s="120"/>
      <c r="V401" s="120"/>
      <c r="W401" s="100" t="str">
        <f>VLOOKUP(TRIM(X401),X10:Y92,2,FALSE)</f>
        <v>Tao</v>
      </c>
      <c r="X401" s="50" t="str">
        <f t="shared" si="30"/>
        <v>8.9</v>
      </c>
      <c r="Y401" s="50">
        <f t="shared" si="31"/>
        <v>0</v>
      </c>
      <c r="Z401" s="50">
        <f t="shared" si="32"/>
        <v>0</v>
      </c>
      <c r="AA401" s="50">
        <f t="shared" si="33"/>
        <v>26</v>
      </c>
      <c r="AB401" s="50">
        <f t="shared" si="34"/>
        <v>0</v>
      </c>
      <c r="AC401" s="50">
        <f t="shared" si="35"/>
        <v>0</v>
      </c>
    </row>
    <row r="402" spans="1:29" s="50" customFormat="1" ht="35.25" customHeight="1" x14ac:dyDescent="0.25">
      <c r="A402" s="89" t="s">
        <v>224</v>
      </c>
      <c r="B402" s="94" t="s">
        <v>15065</v>
      </c>
      <c r="C402" s="91" t="s">
        <v>97</v>
      </c>
      <c r="D402" s="91" t="s">
        <v>183</v>
      </c>
      <c r="E402" s="122" t="s">
        <v>12659</v>
      </c>
      <c r="F402" s="92" t="s">
        <v>16</v>
      </c>
      <c r="G402" s="92" t="s">
        <v>98</v>
      </c>
      <c r="H402" s="92" t="s">
        <v>15066</v>
      </c>
      <c r="I402" s="162" t="s">
        <v>292</v>
      </c>
      <c r="J402" s="96" t="s">
        <v>246</v>
      </c>
      <c r="K402" s="95">
        <v>2881</v>
      </c>
      <c r="L402" s="96"/>
      <c r="M402" s="95" t="s">
        <v>253</v>
      </c>
      <c r="N402" s="94" t="s">
        <v>2839</v>
      </c>
      <c r="O402" s="94" t="s">
        <v>244</v>
      </c>
      <c r="P402" s="94" t="s">
        <v>2155</v>
      </c>
      <c r="Q402" s="98" t="s">
        <v>15064</v>
      </c>
      <c r="R402" s="98" t="s">
        <v>16316</v>
      </c>
      <c r="S402" s="99" t="s">
        <v>279</v>
      </c>
      <c r="T402" s="94" t="s">
        <v>293</v>
      </c>
      <c r="U402" s="120"/>
      <c r="V402" s="120"/>
      <c r="W402" s="100" t="str">
        <f>VLOOKUP(TRIM(X402),X10:Y92,2,FALSE)</f>
        <v>Andy</v>
      </c>
      <c r="X402" s="50" t="str">
        <f t="shared" si="30"/>
        <v>8.1</v>
      </c>
      <c r="Y402" s="50">
        <f t="shared" si="31"/>
        <v>0</v>
      </c>
      <c r="Z402" s="50">
        <f t="shared" si="32"/>
        <v>0</v>
      </c>
      <c r="AA402" s="50">
        <f t="shared" si="33"/>
        <v>8</v>
      </c>
      <c r="AB402" s="50">
        <f t="shared" si="34"/>
        <v>0</v>
      </c>
      <c r="AC402" s="50">
        <f t="shared" si="35"/>
        <v>0</v>
      </c>
    </row>
    <row r="403" spans="1:29" s="50" customFormat="1" ht="35.25" customHeight="1" x14ac:dyDescent="0.25">
      <c r="A403" s="89" t="s">
        <v>224</v>
      </c>
      <c r="B403" s="94" t="s">
        <v>3632</v>
      </c>
      <c r="C403" s="91" t="s">
        <v>97</v>
      </c>
      <c r="D403" s="91" t="s">
        <v>195</v>
      </c>
      <c r="E403" s="122" t="s">
        <v>12660</v>
      </c>
      <c r="F403" s="92" t="s">
        <v>16</v>
      </c>
      <c r="G403" s="92" t="s">
        <v>98</v>
      </c>
      <c r="H403" s="92" t="s">
        <v>2596</v>
      </c>
      <c r="I403" s="162" t="s">
        <v>14257</v>
      </c>
      <c r="J403" s="96" t="s">
        <v>246</v>
      </c>
      <c r="K403" s="95">
        <v>2564</v>
      </c>
      <c r="L403" s="96" t="s">
        <v>49</v>
      </c>
      <c r="M403" s="95" t="s">
        <v>253</v>
      </c>
      <c r="N403" s="94" t="s">
        <v>2839</v>
      </c>
      <c r="O403" s="94" t="s">
        <v>244</v>
      </c>
      <c r="P403" s="94" t="s">
        <v>2390</v>
      </c>
      <c r="Q403" s="98" t="s">
        <v>15067</v>
      </c>
      <c r="R403" s="98" t="s">
        <v>17508</v>
      </c>
      <c r="S403" s="99" t="s">
        <v>269</v>
      </c>
      <c r="T403" s="94" t="s">
        <v>9094</v>
      </c>
      <c r="U403" s="120"/>
      <c r="V403" s="120"/>
      <c r="W403" s="100" t="str">
        <f>VLOOKUP(TRIM(X403),X10:Y92,2,FALSE)</f>
        <v>Puneet</v>
      </c>
      <c r="X403" s="50" t="str">
        <f t="shared" si="30"/>
        <v>8.2</v>
      </c>
      <c r="Y403" s="50">
        <f t="shared" si="31"/>
        <v>0</v>
      </c>
      <c r="Z403" s="50">
        <f t="shared" si="32"/>
        <v>0</v>
      </c>
      <c r="AA403" s="50">
        <f t="shared" si="33"/>
        <v>15</v>
      </c>
      <c r="AB403" s="50">
        <f t="shared" si="34"/>
        <v>0</v>
      </c>
      <c r="AC403" s="50">
        <f t="shared" si="35"/>
        <v>0</v>
      </c>
    </row>
    <row r="404" spans="1:29" s="50" customFormat="1" ht="35.25" customHeight="1" x14ac:dyDescent="0.25">
      <c r="A404" s="89" t="s">
        <v>224</v>
      </c>
      <c r="B404" s="94" t="s">
        <v>9728</v>
      </c>
      <c r="C404" s="91" t="s">
        <v>97</v>
      </c>
      <c r="D404" s="91" t="s">
        <v>183</v>
      </c>
      <c r="E404" s="122" t="s">
        <v>12661</v>
      </c>
      <c r="F404" s="92" t="s">
        <v>16</v>
      </c>
      <c r="G404" s="92" t="s">
        <v>98</v>
      </c>
      <c r="H404" s="92" t="s">
        <v>9064</v>
      </c>
      <c r="I404" s="162" t="s">
        <v>111</v>
      </c>
      <c r="J404" s="94" t="s">
        <v>2154</v>
      </c>
      <c r="K404" s="156">
        <v>262</v>
      </c>
      <c r="L404" s="94" t="s">
        <v>49</v>
      </c>
      <c r="M404" s="156" t="s">
        <v>253</v>
      </c>
      <c r="N404" s="94" t="s">
        <v>2839</v>
      </c>
      <c r="O404" s="94" t="s">
        <v>244</v>
      </c>
      <c r="P404" s="94" t="s">
        <v>2155</v>
      </c>
      <c r="Q404" s="98" t="s">
        <v>15068</v>
      </c>
      <c r="R404" s="98" t="s">
        <v>16317</v>
      </c>
      <c r="S404" s="99" t="s">
        <v>279</v>
      </c>
      <c r="T404" s="94" t="s">
        <v>2719</v>
      </c>
      <c r="U404" s="120"/>
      <c r="V404" s="120"/>
      <c r="W404" s="100" t="str">
        <f>VLOOKUP(TRIM(X404),X10:Y92,2,FALSE)</f>
        <v>Andy</v>
      </c>
      <c r="X404" s="50" t="str">
        <f t="shared" si="30"/>
        <v>8.1</v>
      </c>
      <c r="Y404" s="50">
        <f t="shared" si="31"/>
        <v>0</v>
      </c>
      <c r="Z404" s="50">
        <f t="shared" si="32"/>
        <v>0</v>
      </c>
      <c r="AA404" s="50">
        <f t="shared" si="33"/>
        <v>4</v>
      </c>
      <c r="AB404" s="50">
        <f t="shared" si="34"/>
        <v>0</v>
      </c>
      <c r="AC404" s="50">
        <f t="shared" si="35"/>
        <v>0</v>
      </c>
    </row>
    <row r="405" spans="1:29" s="50" customFormat="1" ht="35.25" customHeight="1" x14ac:dyDescent="0.25">
      <c r="A405" s="89" t="s">
        <v>224</v>
      </c>
      <c r="B405" s="94" t="s">
        <v>10415</v>
      </c>
      <c r="C405" s="91" t="s">
        <v>97</v>
      </c>
      <c r="D405" s="91" t="s">
        <v>183</v>
      </c>
      <c r="E405" s="122" t="s">
        <v>12662</v>
      </c>
      <c r="F405" s="92" t="s">
        <v>16</v>
      </c>
      <c r="G405" s="92" t="s">
        <v>98</v>
      </c>
      <c r="H405" s="92" t="s">
        <v>9405</v>
      </c>
      <c r="I405" s="217" t="s">
        <v>15069</v>
      </c>
      <c r="J405" s="96" t="s">
        <v>2154</v>
      </c>
      <c r="K405" s="95">
        <v>305</v>
      </c>
      <c r="L405" s="96" t="s">
        <v>51</v>
      </c>
      <c r="M405" s="95" t="s">
        <v>253</v>
      </c>
      <c r="N405" s="94" t="s">
        <v>2839</v>
      </c>
      <c r="O405" s="94" t="s">
        <v>244</v>
      </c>
      <c r="P405" s="94" t="s">
        <v>2155</v>
      </c>
      <c r="Q405" s="98" t="s">
        <v>15070</v>
      </c>
      <c r="R405" s="98" t="s">
        <v>16318</v>
      </c>
      <c r="S405" s="99" t="s">
        <v>279</v>
      </c>
      <c r="T405" s="94" t="s">
        <v>2719</v>
      </c>
      <c r="U405" s="120"/>
      <c r="V405" s="120"/>
      <c r="W405" s="100" t="str">
        <f>VLOOKUP(TRIM(X405),X10:Y92,2,FALSE)</f>
        <v>Andy</v>
      </c>
      <c r="X405" s="50" t="str">
        <f t="shared" si="30"/>
        <v>8.1</v>
      </c>
      <c r="Y405" s="50">
        <f t="shared" si="31"/>
        <v>0</v>
      </c>
      <c r="Z405" s="50">
        <f>IF(F405="P-CR", IF(S385="Approved", 1, IF(S385="Block approved", 1, 0)),0)</f>
        <v>0</v>
      </c>
      <c r="AA405" s="50">
        <f t="shared" si="33"/>
        <v>21</v>
      </c>
      <c r="AB405" s="50">
        <f t="shared" si="34"/>
        <v>0</v>
      </c>
      <c r="AC405" s="50">
        <f t="shared" si="35"/>
        <v>0</v>
      </c>
    </row>
    <row r="406" spans="1:29" s="50" customFormat="1" ht="35.25" customHeight="1" x14ac:dyDescent="0.25">
      <c r="A406" s="89" t="s">
        <v>224</v>
      </c>
      <c r="B406" s="94" t="s">
        <v>12213</v>
      </c>
      <c r="C406" s="91" t="s">
        <v>97</v>
      </c>
      <c r="D406" s="91" t="s">
        <v>183</v>
      </c>
      <c r="E406" s="122" t="s">
        <v>12663</v>
      </c>
      <c r="F406" s="92" t="s">
        <v>16</v>
      </c>
      <c r="G406" s="92" t="s">
        <v>98</v>
      </c>
      <c r="H406" s="92" t="s">
        <v>9404</v>
      </c>
      <c r="I406" s="217" t="s">
        <v>15071</v>
      </c>
      <c r="J406" s="96" t="s">
        <v>2154</v>
      </c>
      <c r="K406" s="95">
        <v>304</v>
      </c>
      <c r="L406" s="215" t="s">
        <v>54</v>
      </c>
      <c r="M406" s="95" t="s">
        <v>106</v>
      </c>
      <c r="N406" s="94" t="s">
        <v>2839</v>
      </c>
      <c r="O406" s="94" t="s">
        <v>244</v>
      </c>
      <c r="P406" s="94" t="s">
        <v>2155</v>
      </c>
      <c r="Q406" s="98" t="s">
        <v>15072</v>
      </c>
      <c r="R406" s="98" t="s">
        <v>16319</v>
      </c>
      <c r="S406" s="99" t="s">
        <v>269</v>
      </c>
      <c r="T406" s="94" t="s">
        <v>2719</v>
      </c>
      <c r="U406" s="120"/>
      <c r="V406" s="120"/>
      <c r="W406" s="100" t="str">
        <f>VLOOKUP(TRIM(X406),X10:Y92,2,FALSE)</f>
        <v>Andy</v>
      </c>
      <c r="X406" s="50" t="str">
        <f t="shared" si="30"/>
        <v>8.1</v>
      </c>
      <c r="Y406" s="50">
        <f t="shared" si="31"/>
        <v>0</v>
      </c>
      <c r="Z406" s="50">
        <f t="shared" ref="Z406:Z469" si="36">IF(F406="P-CR", IF(S406="Approved", 1, IF(S406="Block approved", 1, 0)),0)</f>
        <v>0</v>
      </c>
      <c r="AA406" s="50">
        <f t="shared" si="33"/>
        <v>14</v>
      </c>
      <c r="AB406" s="50">
        <f t="shared" si="34"/>
        <v>0</v>
      </c>
      <c r="AC406" s="50">
        <f t="shared" si="35"/>
        <v>0</v>
      </c>
    </row>
    <row r="407" spans="1:29" s="50" customFormat="1" ht="35.25" customHeight="1" x14ac:dyDescent="0.25">
      <c r="A407" s="89" t="s">
        <v>224</v>
      </c>
      <c r="B407" s="94" t="s">
        <v>3617</v>
      </c>
      <c r="C407" s="91" t="s">
        <v>97</v>
      </c>
      <c r="D407" s="91" t="s">
        <v>195</v>
      </c>
      <c r="E407" s="122" t="s">
        <v>12664</v>
      </c>
      <c r="F407" s="92" t="s">
        <v>16</v>
      </c>
      <c r="G407" s="92" t="s">
        <v>98</v>
      </c>
      <c r="H407" s="92" t="s">
        <v>2590</v>
      </c>
      <c r="I407" s="162" t="s">
        <v>14258</v>
      </c>
      <c r="J407" s="96" t="s">
        <v>246</v>
      </c>
      <c r="K407" s="95">
        <v>2562</v>
      </c>
      <c r="L407" s="96" t="s">
        <v>53</v>
      </c>
      <c r="M407" s="95" t="s">
        <v>253</v>
      </c>
      <c r="N407" s="94" t="s">
        <v>2839</v>
      </c>
      <c r="O407" s="94" t="s">
        <v>244</v>
      </c>
      <c r="P407" s="94" t="s">
        <v>2390</v>
      </c>
      <c r="Q407" s="98" t="s">
        <v>15073</v>
      </c>
      <c r="R407" s="98" t="s">
        <v>16320</v>
      </c>
      <c r="S407" s="99" t="s">
        <v>269</v>
      </c>
      <c r="T407" s="94" t="s">
        <v>9094</v>
      </c>
      <c r="U407" s="120"/>
      <c r="V407" s="120"/>
      <c r="W407" s="100" t="str">
        <f>VLOOKUP(TRIM(X407),X10:Y92,2,FALSE)</f>
        <v>Puneet</v>
      </c>
      <c r="X407" s="50" t="str">
        <f t="shared" si="30"/>
        <v>8.2</v>
      </c>
      <c r="Y407" s="50">
        <f t="shared" si="31"/>
        <v>0</v>
      </c>
      <c r="Z407" s="50">
        <f t="shared" si="36"/>
        <v>0</v>
      </c>
      <c r="AA407" s="50">
        <f t="shared" si="33"/>
        <v>138</v>
      </c>
      <c r="AB407" s="50">
        <f t="shared" si="34"/>
        <v>0</v>
      </c>
      <c r="AC407" s="50">
        <f t="shared" si="35"/>
        <v>0</v>
      </c>
    </row>
    <row r="408" spans="1:29" s="50" customFormat="1" ht="35.25" customHeight="1" x14ac:dyDescent="0.25">
      <c r="A408" s="89" t="s">
        <v>224</v>
      </c>
      <c r="B408" s="94" t="s">
        <v>41</v>
      </c>
      <c r="C408" s="91" t="s">
        <v>97</v>
      </c>
      <c r="D408" s="91" t="s">
        <v>13875</v>
      </c>
      <c r="E408" s="122" t="s">
        <v>12665</v>
      </c>
      <c r="F408" s="92" t="s">
        <v>13983</v>
      </c>
      <c r="G408" s="92" t="s">
        <v>104</v>
      </c>
      <c r="H408" s="92" t="s">
        <v>15074</v>
      </c>
      <c r="I408" s="162" t="s">
        <v>14259</v>
      </c>
      <c r="J408" s="96"/>
      <c r="K408" s="95"/>
      <c r="L408" s="96"/>
      <c r="M408" s="95"/>
      <c r="N408" s="94"/>
      <c r="O408" s="94" t="s">
        <v>2523</v>
      </c>
      <c r="P408" s="94"/>
      <c r="Q408" s="98" t="s">
        <v>15074</v>
      </c>
      <c r="R408" s="98" t="s">
        <v>227</v>
      </c>
      <c r="S408" s="99" t="s">
        <v>227</v>
      </c>
      <c r="T408" s="94" t="s">
        <v>344</v>
      </c>
      <c r="U408" s="120"/>
      <c r="V408" s="120"/>
      <c r="W408" s="100" t="str">
        <f>VLOOKUP(TRIM(X408),X10:Y92,2,FALSE)</f>
        <v>Puneet</v>
      </c>
      <c r="X408" s="50" t="str">
        <f t="shared" si="30"/>
        <v>9.1.4</v>
      </c>
      <c r="Y408" s="50">
        <f t="shared" si="31"/>
        <v>0</v>
      </c>
      <c r="Z408" s="50">
        <f t="shared" si="36"/>
        <v>0</v>
      </c>
      <c r="AA408" s="50">
        <f t="shared" si="33"/>
        <v>46</v>
      </c>
      <c r="AB408" s="50">
        <f t="shared" si="34"/>
        <v>0</v>
      </c>
      <c r="AC408" s="50">
        <f t="shared" si="35"/>
        <v>0</v>
      </c>
    </row>
    <row r="409" spans="1:29" s="50" customFormat="1" ht="35.25" customHeight="1" x14ac:dyDescent="0.25">
      <c r="A409" s="89" t="s">
        <v>224</v>
      </c>
      <c r="B409" s="94" t="s">
        <v>15981</v>
      </c>
      <c r="C409" s="91" t="s">
        <v>97</v>
      </c>
      <c r="D409" s="91" t="s">
        <v>13875</v>
      </c>
      <c r="E409" s="122" t="s">
        <v>12666</v>
      </c>
      <c r="F409" s="92" t="s">
        <v>251</v>
      </c>
      <c r="G409" s="92" t="s">
        <v>38</v>
      </c>
      <c r="H409" s="92" t="s">
        <v>14260</v>
      </c>
      <c r="I409" s="162" t="s">
        <v>323</v>
      </c>
      <c r="J409" s="96"/>
      <c r="K409" s="95"/>
      <c r="L409" s="96"/>
      <c r="M409" s="95"/>
      <c r="N409" s="94"/>
      <c r="O409" s="94" t="s">
        <v>2523</v>
      </c>
      <c r="P409" s="94"/>
      <c r="Q409" s="98" t="s">
        <v>41</v>
      </c>
      <c r="R409" s="98" t="s">
        <v>227</v>
      </c>
      <c r="S409" s="99" t="s">
        <v>227</v>
      </c>
      <c r="T409" s="94" t="s">
        <v>344</v>
      </c>
      <c r="U409" s="120"/>
      <c r="V409" s="120"/>
      <c r="W409" s="100" t="str">
        <f>VLOOKUP(TRIM(X409),X10:Y92,2,FALSE)</f>
        <v>Puneet</v>
      </c>
      <c r="X409" s="50" t="str">
        <f t="shared" si="30"/>
        <v>9.1.4</v>
      </c>
      <c r="Y409" s="50">
        <f t="shared" si="31"/>
        <v>0</v>
      </c>
      <c r="Z409" s="50">
        <f t="shared" si="36"/>
        <v>0</v>
      </c>
      <c r="AA409" s="50">
        <f t="shared" si="33"/>
        <v>14</v>
      </c>
      <c r="AB409" s="50">
        <f t="shared" si="34"/>
        <v>0</v>
      </c>
      <c r="AC409" s="50">
        <f t="shared" si="35"/>
        <v>0</v>
      </c>
    </row>
    <row r="410" spans="1:29" s="50" customFormat="1" ht="35.25" customHeight="1" x14ac:dyDescent="0.25">
      <c r="A410" s="89" t="s">
        <v>224</v>
      </c>
      <c r="B410" s="94" t="s">
        <v>12224</v>
      </c>
      <c r="C410" s="91" t="s">
        <v>97</v>
      </c>
      <c r="D410" s="91" t="s">
        <v>183</v>
      </c>
      <c r="E410" s="122" t="s">
        <v>12667</v>
      </c>
      <c r="F410" s="92" t="s">
        <v>16</v>
      </c>
      <c r="G410" s="92" t="s">
        <v>98</v>
      </c>
      <c r="H410" s="92" t="s">
        <v>9318</v>
      </c>
      <c r="I410" s="162" t="s">
        <v>112</v>
      </c>
      <c r="J410" s="96" t="s">
        <v>2154</v>
      </c>
      <c r="K410" s="95">
        <v>299</v>
      </c>
      <c r="L410" s="215" t="s">
        <v>53</v>
      </c>
      <c r="M410" s="95" t="s">
        <v>106</v>
      </c>
      <c r="N410" s="94" t="s">
        <v>2839</v>
      </c>
      <c r="O410" s="94" t="s">
        <v>244</v>
      </c>
      <c r="P410" s="94" t="s">
        <v>2155</v>
      </c>
      <c r="Q410" s="98" t="s">
        <v>10200</v>
      </c>
      <c r="R410" s="98" t="s">
        <v>16321</v>
      </c>
      <c r="S410" s="99" t="s">
        <v>269</v>
      </c>
      <c r="T410" s="94" t="s">
        <v>342</v>
      </c>
      <c r="U410" s="120"/>
      <c r="V410" s="120"/>
      <c r="W410" s="100" t="str">
        <f>VLOOKUP(TRIM(X410),X10:Y92,2,FALSE)</f>
        <v>Andy</v>
      </c>
      <c r="X410" s="50" t="str">
        <f t="shared" si="30"/>
        <v>8.1</v>
      </c>
      <c r="Y410" s="50">
        <f t="shared" si="31"/>
        <v>0</v>
      </c>
      <c r="Z410" s="50">
        <f t="shared" si="36"/>
        <v>0</v>
      </c>
      <c r="AA410" s="50">
        <f t="shared" si="33"/>
        <v>4</v>
      </c>
      <c r="AB410" s="50">
        <f t="shared" si="34"/>
        <v>0</v>
      </c>
      <c r="AC410" s="50">
        <f t="shared" si="35"/>
        <v>0</v>
      </c>
    </row>
    <row r="411" spans="1:29" s="50" customFormat="1" ht="35.25" customHeight="1" x14ac:dyDescent="0.25">
      <c r="A411" s="89" t="s">
        <v>224</v>
      </c>
      <c r="B411" s="94" t="s">
        <v>4465</v>
      </c>
      <c r="C411" s="91" t="s">
        <v>97</v>
      </c>
      <c r="D411" s="91" t="s">
        <v>196</v>
      </c>
      <c r="E411" s="122" t="s">
        <v>12668</v>
      </c>
      <c r="F411" s="92" t="s">
        <v>16</v>
      </c>
      <c r="G411" s="92" t="s">
        <v>98</v>
      </c>
      <c r="H411" s="92" t="s">
        <v>3133</v>
      </c>
      <c r="I411" s="162" t="s">
        <v>15075</v>
      </c>
      <c r="J411" s="96" t="s">
        <v>246</v>
      </c>
      <c r="K411" s="95">
        <v>2757</v>
      </c>
      <c r="L411" s="96" t="s">
        <v>51</v>
      </c>
      <c r="M411" s="95" t="s">
        <v>253</v>
      </c>
      <c r="N411" s="94" t="s">
        <v>2839</v>
      </c>
      <c r="O411" s="94" t="s">
        <v>244</v>
      </c>
      <c r="P411" s="94" t="s">
        <v>2189</v>
      </c>
      <c r="Q411" s="98" t="s">
        <v>15076</v>
      </c>
      <c r="R411" s="98" t="s">
        <v>16322</v>
      </c>
      <c r="S411" s="99" t="s">
        <v>279</v>
      </c>
      <c r="T411" s="94" t="s">
        <v>336</v>
      </c>
      <c r="U411" s="120"/>
      <c r="V411" s="120"/>
      <c r="W411" s="100" t="str">
        <f>VLOOKUP(TRIM(X411),X10:Y92,2,FALSE)</f>
        <v>Puneet</v>
      </c>
      <c r="X411" s="50" t="str">
        <f t="shared" si="30"/>
        <v>8.3</v>
      </c>
      <c r="Y411" s="50">
        <f t="shared" si="31"/>
        <v>0</v>
      </c>
      <c r="Z411" s="50">
        <f t="shared" si="36"/>
        <v>0</v>
      </c>
      <c r="AA411" s="50">
        <f t="shared" si="33"/>
        <v>60</v>
      </c>
      <c r="AB411" s="50">
        <f t="shared" si="34"/>
        <v>0</v>
      </c>
      <c r="AC411" s="50">
        <f t="shared" si="35"/>
        <v>0</v>
      </c>
    </row>
    <row r="412" spans="1:29" s="50" customFormat="1" ht="35.25" customHeight="1" x14ac:dyDescent="0.25">
      <c r="A412" s="89" t="s">
        <v>224</v>
      </c>
      <c r="B412" s="94" t="s">
        <v>15078</v>
      </c>
      <c r="C412" s="91" t="s">
        <v>97</v>
      </c>
      <c r="D412" s="91" t="s">
        <v>196</v>
      </c>
      <c r="E412" s="122" t="s">
        <v>12669</v>
      </c>
      <c r="F412" s="92" t="s">
        <v>16</v>
      </c>
      <c r="G412" s="92" t="s">
        <v>98</v>
      </c>
      <c r="H412" s="92" t="s">
        <v>3133</v>
      </c>
      <c r="I412" s="162" t="s">
        <v>15075</v>
      </c>
      <c r="J412" s="96" t="s">
        <v>105</v>
      </c>
      <c r="K412" s="95">
        <v>2648</v>
      </c>
      <c r="L412" s="96" t="s">
        <v>51</v>
      </c>
      <c r="M412" s="95" t="s">
        <v>253</v>
      </c>
      <c r="N412" s="94" t="s">
        <v>2839</v>
      </c>
      <c r="O412" s="94" t="s">
        <v>244</v>
      </c>
      <c r="P412" s="94" t="s">
        <v>2189</v>
      </c>
      <c r="Q412" s="98" t="s">
        <v>15077</v>
      </c>
      <c r="R412" s="98" t="s">
        <v>16323</v>
      </c>
      <c r="S412" s="99" t="s">
        <v>279</v>
      </c>
      <c r="T412" s="94" t="s">
        <v>336</v>
      </c>
      <c r="U412" s="120"/>
      <c r="V412" s="120"/>
      <c r="W412" s="100" t="str">
        <f>VLOOKUP(TRIM(X412),X10:Y92,2,FALSE)</f>
        <v>Puneet</v>
      </c>
      <c r="X412" s="50" t="str">
        <f t="shared" si="30"/>
        <v>8.3</v>
      </c>
      <c r="Y412" s="50">
        <f t="shared" si="31"/>
        <v>0</v>
      </c>
      <c r="Z412" s="50">
        <f t="shared" si="36"/>
        <v>0</v>
      </c>
      <c r="AA412" s="50">
        <f t="shared" si="33"/>
        <v>60</v>
      </c>
      <c r="AB412" s="50">
        <f t="shared" si="34"/>
        <v>0</v>
      </c>
      <c r="AC412" s="50">
        <f t="shared" si="35"/>
        <v>0</v>
      </c>
    </row>
    <row r="413" spans="1:29" s="50" customFormat="1" ht="35.25" customHeight="1" x14ac:dyDescent="0.25">
      <c r="A413" s="89" t="s">
        <v>224</v>
      </c>
      <c r="B413" s="94" t="s">
        <v>41</v>
      </c>
      <c r="C413" s="91" t="s">
        <v>97</v>
      </c>
      <c r="D413" s="91" t="s">
        <v>196</v>
      </c>
      <c r="E413" s="122" t="s">
        <v>12670</v>
      </c>
      <c r="F413" s="92" t="s">
        <v>242</v>
      </c>
      <c r="G413" s="92" t="s">
        <v>98</v>
      </c>
      <c r="H413" s="92" t="s">
        <v>10041</v>
      </c>
      <c r="I413" s="162" t="s">
        <v>14261</v>
      </c>
      <c r="J413" s="96" t="s">
        <v>2190</v>
      </c>
      <c r="K413" s="95"/>
      <c r="L413" s="96"/>
      <c r="M413" s="95"/>
      <c r="N413" s="94" t="s">
        <v>13987</v>
      </c>
      <c r="O413" s="94" t="s">
        <v>244</v>
      </c>
      <c r="P413" s="94" t="s">
        <v>2189</v>
      </c>
      <c r="Q413" s="98" t="s">
        <v>10040</v>
      </c>
      <c r="R413" s="98" t="s">
        <v>16324</v>
      </c>
      <c r="S413" s="99" t="s">
        <v>279</v>
      </c>
      <c r="T413" s="94" t="s">
        <v>336</v>
      </c>
      <c r="U413" s="120"/>
      <c r="V413" s="120"/>
      <c r="W413" s="100" t="str">
        <f>VLOOKUP(TRIM(X413),X10:Y92,2,FALSE)</f>
        <v>Puneet</v>
      </c>
      <c r="X413" s="50" t="str">
        <f t="shared" ref="X413:X476" si="37">IF(ISNONTEXT(D413),"" &amp; D413 &amp;"",T(D413))</f>
        <v>8.3</v>
      </c>
      <c r="Y413" s="50">
        <f t="shared" ref="Y413:Y476" si="38">IF(F413="CR", IF(S413="Approved", 1, IF(S413="Agreed", 1, IF(S413="Block approved", 1, 0))),0)</f>
        <v>0</v>
      </c>
      <c r="Z413" s="50">
        <f t="shared" si="36"/>
        <v>0</v>
      </c>
      <c r="AA413" s="50">
        <f t="shared" ref="AA413:AA476" si="39">LEN(I413)</f>
        <v>60</v>
      </c>
      <c r="AB413" s="50">
        <f t="shared" ref="AB413:AB476" si="40">IF(LEFT(H413, 12)="Reserved for",  1, 0)</f>
        <v>0</v>
      </c>
      <c r="AC413" s="50">
        <f t="shared" ref="AC413:AC476" si="41">IF(F413="LS OUT", IF(S413="Approved", 1, IF(S413="Block approved", 1, 0)),0)</f>
        <v>0</v>
      </c>
    </row>
    <row r="414" spans="1:29" s="50" customFormat="1" ht="35.25" customHeight="1" x14ac:dyDescent="0.25">
      <c r="A414" s="89" t="s">
        <v>224</v>
      </c>
      <c r="B414" s="94" t="s">
        <v>41</v>
      </c>
      <c r="C414" s="91" t="s">
        <v>97</v>
      </c>
      <c r="D414" s="91" t="s">
        <v>201</v>
      </c>
      <c r="E414" s="122" t="s">
        <v>12671</v>
      </c>
      <c r="F414" s="92" t="s">
        <v>242</v>
      </c>
      <c r="G414" s="92" t="s">
        <v>98</v>
      </c>
      <c r="H414" s="92" t="s">
        <v>15079</v>
      </c>
      <c r="I414" s="162" t="s">
        <v>109</v>
      </c>
      <c r="J414" s="96" t="s">
        <v>2407</v>
      </c>
      <c r="K414" s="95"/>
      <c r="L414" s="96"/>
      <c r="M414" s="95"/>
      <c r="N414" s="94" t="s">
        <v>13987</v>
      </c>
      <c r="O414" s="94" t="s">
        <v>244</v>
      </c>
      <c r="P414" s="94" t="s">
        <v>2408</v>
      </c>
      <c r="Q414" s="98" t="s">
        <v>14262</v>
      </c>
      <c r="R414" s="98" t="s">
        <v>225</v>
      </c>
      <c r="S414" s="99" t="s">
        <v>225</v>
      </c>
      <c r="T414" s="94" t="s">
        <v>336</v>
      </c>
      <c r="U414" s="120"/>
      <c r="V414" s="120"/>
      <c r="W414" s="100" t="str">
        <f>VLOOKUP(TRIM(X414),X10:Y92,2,FALSE)</f>
        <v>Tao</v>
      </c>
      <c r="X414" s="50" t="str">
        <f t="shared" si="37"/>
        <v>8.8</v>
      </c>
      <c r="Y414" s="50">
        <f t="shared" si="38"/>
        <v>0</v>
      </c>
      <c r="Z414" s="50">
        <f t="shared" si="36"/>
        <v>1</v>
      </c>
      <c r="AA414" s="50">
        <f t="shared" si="39"/>
        <v>5</v>
      </c>
      <c r="AB414" s="50">
        <f t="shared" si="40"/>
        <v>0</v>
      </c>
      <c r="AC414" s="50">
        <f t="shared" si="41"/>
        <v>0</v>
      </c>
    </row>
    <row r="415" spans="1:29" s="50" customFormat="1" ht="35.25" customHeight="1" x14ac:dyDescent="0.25">
      <c r="A415" s="89" t="s">
        <v>224</v>
      </c>
      <c r="B415" s="94" t="s">
        <v>41</v>
      </c>
      <c r="C415" s="91" t="s">
        <v>97</v>
      </c>
      <c r="D415" s="91" t="s">
        <v>201</v>
      </c>
      <c r="E415" s="122" t="s">
        <v>12672</v>
      </c>
      <c r="F415" s="92" t="s">
        <v>242</v>
      </c>
      <c r="G415" s="92" t="s">
        <v>98</v>
      </c>
      <c r="H415" s="92" t="s">
        <v>15080</v>
      </c>
      <c r="I415" s="162" t="s">
        <v>109</v>
      </c>
      <c r="J415" s="96" t="s">
        <v>2407</v>
      </c>
      <c r="K415" s="95"/>
      <c r="L415" s="96"/>
      <c r="M415" s="95"/>
      <c r="N415" s="94" t="s">
        <v>13987</v>
      </c>
      <c r="O415" s="94" t="s">
        <v>244</v>
      </c>
      <c r="P415" s="94" t="s">
        <v>2408</v>
      </c>
      <c r="Q415" s="98" t="s">
        <v>14263</v>
      </c>
      <c r="R415" s="98" t="s">
        <v>225</v>
      </c>
      <c r="S415" s="99" t="s">
        <v>225</v>
      </c>
      <c r="T415" s="94" t="s">
        <v>336</v>
      </c>
      <c r="U415" s="120"/>
      <c r="V415" s="120"/>
      <c r="W415" s="100" t="str">
        <f>VLOOKUP(TRIM(X415),X10:Y92,2,FALSE)</f>
        <v>Tao</v>
      </c>
      <c r="X415" s="50" t="str">
        <f t="shared" si="37"/>
        <v>8.8</v>
      </c>
      <c r="Y415" s="50">
        <f t="shared" si="38"/>
        <v>0</v>
      </c>
      <c r="Z415" s="50">
        <f t="shared" si="36"/>
        <v>1</v>
      </c>
      <c r="AA415" s="50">
        <f t="shared" si="39"/>
        <v>5</v>
      </c>
      <c r="AB415" s="50">
        <f t="shared" si="40"/>
        <v>0</v>
      </c>
      <c r="AC415" s="50">
        <f t="shared" si="41"/>
        <v>0</v>
      </c>
    </row>
    <row r="416" spans="1:29" s="50" customFormat="1" ht="35.25" customHeight="1" x14ac:dyDescent="0.25">
      <c r="A416" s="89" t="s">
        <v>224</v>
      </c>
      <c r="B416" s="94" t="s">
        <v>41</v>
      </c>
      <c r="C416" s="91" t="s">
        <v>97</v>
      </c>
      <c r="D416" s="91" t="s">
        <v>13875</v>
      </c>
      <c r="E416" s="122" t="s">
        <v>12673</v>
      </c>
      <c r="F416" s="92" t="s">
        <v>13983</v>
      </c>
      <c r="G416" s="92" t="s">
        <v>104</v>
      </c>
      <c r="H416" s="92" t="s">
        <v>15081</v>
      </c>
      <c r="I416" s="162" t="s">
        <v>14264</v>
      </c>
      <c r="J416" s="94"/>
      <c r="K416" s="156"/>
      <c r="L416" s="94"/>
      <c r="M416" s="156"/>
      <c r="N416" s="94"/>
      <c r="O416" s="94"/>
      <c r="P416" s="94"/>
      <c r="Q416" s="98" t="s">
        <v>14265</v>
      </c>
      <c r="R416" s="98" t="s">
        <v>227</v>
      </c>
      <c r="S416" s="99" t="s">
        <v>227</v>
      </c>
      <c r="T416" s="94" t="s">
        <v>336</v>
      </c>
      <c r="U416" s="120"/>
      <c r="V416" s="120"/>
      <c r="W416" s="100" t="str">
        <f>VLOOKUP(TRIM(X416),X10:Y92,2,FALSE)</f>
        <v>Puneet</v>
      </c>
      <c r="X416" s="50" t="str">
        <f t="shared" si="37"/>
        <v>9.1.4</v>
      </c>
      <c r="Y416" s="50">
        <f t="shared" si="38"/>
        <v>0</v>
      </c>
      <c r="Z416" s="50">
        <f t="shared" si="36"/>
        <v>0</v>
      </c>
      <c r="AA416" s="50">
        <f t="shared" si="39"/>
        <v>28</v>
      </c>
      <c r="AB416" s="50">
        <f t="shared" si="40"/>
        <v>0</v>
      </c>
      <c r="AC416" s="50">
        <f t="shared" si="41"/>
        <v>0</v>
      </c>
    </row>
    <row r="417" spans="1:30" s="50" customFormat="1" ht="35.25" customHeight="1" x14ac:dyDescent="0.25">
      <c r="A417" s="89" t="s">
        <v>224</v>
      </c>
      <c r="B417" s="94" t="s">
        <v>41</v>
      </c>
      <c r="C417" s="91" t="s">
        <v>97</v>
      </c>
      <c r="D417" s="91" t="s">
        <v>196</v>
      </c>
      <c r="E417" s="122" t="s">
        <v>12674</v>
      </c>
      <c r="F417" s="92" t="s">
        <v>242</v>
      </c>
      <c r="G417" s="92" t="s">
        <v>310</v>
      </c>
      <c r="H417" s="92" t="s">
        <v>15082</v>
      </c>
      <c r="I417" s="162" t="s">
        <v>481</v>
      </c>
      <c r="J417" s="96" t="s">
        <v>2190</v>
      </c>
      <c r="K417" s="95"/>
      <c r="L417" s="96"/>
      <c r="M417" s="95"/>
      <c r="N417" s="94" t="s">
        <v>13987</v>
      </c>
      <c r="O417" s="94" t="s">
        <v>244</v>
      </c>
      <c r="P417" s="94" t="s">
        <v>2189</v>
      </c>
      <c r="Q417" s="98" t="s">
        <v>9209</v>
      </c>
      <c r="R417" s="98" t="s">
        <v>16325</v>
      </c>
      <c r="S417" s="99" t="s">
        <v>279</v>
      </c>
      <c r="T417" s="94" t="s">
        <v>471</v>
      </c>
      <c r="U417" s="120"/>
      <c r="V417" s="120"/>
      <c r="W417" s="100" t="str">
        <f>VLOOKUP(TRIM(X417),X10:Y92,2,FALSE)</f>
        <v>Puneet</v>
      </c>
      <c r="X417" s="50" t="str">
        <f t="shared" si="37"/>
        <v>8.3</v>
      </c>
      <c r="Y417" s="50">
        <f t="shared" si="38"/>
        <v>0</v>
      </c>
      <c r="Z417" s="50">
        <f t="shared" si="36"/>
        <v>0</v>
      </c>
      <c r="AA417" s="50">
        <f t="shared" si="39"/>
        <v>6</v>
      </c>
      <c r="AB417" s="50">
        <f t="shared" si="40"/>
        <v>0</v>
      </c>
      <c r="AC417" s="50">
        <f t="shared" si="41"/>
        <v>0</v>
      </c>
    </row>
    <row r="418" spans="1:30" s="50" customFormat="1" ht="35.25" customHeight="1" x14ac:dyDescent="0.25">
      <c r="A418" s="89" t="s">
        <v>224</v>
      </c>
      <c r="B418" s="94" t="s">
        <v>10671</v>
      </c>
      <c r="C418" s="91" t="s">
        <v>97</v>
      </c>
      <c r="D418" s="91" t="s">
        <v>197</v>
      </c>
      <c r="E418" s="122" t="s">
        <v>12675</v>
      </c>
      <c r="F418" s="92" t="s">
        <v>16</v>
      </c>
      <c r="G418" s="92" t="s">
        <v>98</v>
      </c>
      <c r="H418" s="92" t="s">
        <v>3151</v>
      </c>
      <c r="I418" s="162" t="s">
        <v>9528</v>
      </c>
      <c r="J418" s="96" t="s">
        <v>246</v>
      </c>
      <c r="K418" s="95">
        <v>2680</v>
      </c>
      <c r="L418" s="96" t="s">
        <v>51</v>
      </c>
      <c r="M418" s="95" t="s">
        <v>253</v>
      </c>
      <c r="N418" s="94" t="s">
        <v>2839</v>
      </c>
      <c r="O418" s="94" t="s">
        <v>244</v>
      </c>
      <c r="P418" s="94" t="s">
        <v>2736</v>
      </c>
      <c r="Q418" s="98" t="s">
        <v>4490</v>
      </c>
      <c r="R418" s="98" t="s">
        <v>16326</v>
      </c>
      <c r="S418" s="99" t="s">
        <v>279</v>
      </c>
      <c r="T418" s="94" t="s">
        <v>341</v>
      </c>
      <c r="U418" s="120"/>
      <c r="V418" s="120"/>
      <c r="W418" s="100" t="str">
        <f>VLOOKUP(TRIM(X418),X10:Y92,2,FALSE)</f>
        <v>Tao</v>
      </c>
      <c r="X418" s="50" t="str">
        <f t="shared" si="37"/>
        <v>8.4</v>
      </c>
      <c r="Y418" s="50">
        <f t="shared" si="38"/>
        <v>0</v>
      </c>
      <c r="Z418" s="50">
        <f t="shared" si="36"/>
        <v>0</v>
      </c>
      <c r="AA418" s="50">
        <f t="shared" si="39"/>
        <v>64</v>
      </c>
      <c r="AB418" s="50">
        <f t="shared" si="40"/>
        <v>0</v>
      </c>
      <c r="AC418" s="50">
        <f t="shared" si="41"/>
        <v>0</v>
      </c>
    </row>
    <row r="419" spans="1:30" s="50" customFormat="1" ht="35.25" customHeight="1" x14ac:dyDescent="0.25">
      <c r="A419" s="89" t="s">
        <v>224</v>
      </c>
      <c r="B419" s="94" t="s">
        <v>10677</v>
      </c>
      <c r="C419" s="91" t="s">
        <v>97</v>
      </c>
      <c r="D419" s="91" t="s">
        <v>197</v>
      </c>
      <c r="E419" s="122" t="s">
        <v>12676</v>
      </c>
      <c r="F419" s="92" t="s">
        <v>15</v>
      </c>
      <c r="G419" s="92" t="s">
        <v>98</v>
      </c>
      <c r="H419" s="92" t="s">
        <v>9530</v>
      </c>
      <c r="I419" s="162" t="s">
        <v>12275</v>
      </c>
      <c r="J419" s="96" t="s">
        <v>246</v>
      </c>
      <c r="K419" s="95">
        <v>2838</v>
      </c>
      <c r="L419" s="96" t="s">
        <v>51</v>
      </c>
      <c r="M419" s="95" t="s">
        <v>253</v>
      </c>
      <c r="N419" s="94" t="s">
        <v>2839</v>
      </c>
      <c r="O419" s="94" t="s">
        <v>244</v>
      </c>
      <c r="P419" s="94" t="s">
        <v>2736</v>
      </c>
      <c r="Q419" s="98" t="s">
        <v>10676</v>
      </c>
      <c r="R419" s="98" t="s">
        <v>16327</v>
      </c>
      <c r="S419" s="99" t="s">
        <v>5405</v>
      </c>
      <c r="T419" s="94" t="s">
        <v>341</v>
      </c>
      <c r="U419" s="120"/>
      <c r="V419" s="120"/>
      <c r="W419" s="100" t="str">
        <f>VLOOKUP(TRIM(X419),X10:Y92,2,FALSE)</f>
        <v>Tao</v>
      </c>
      <c r="X419" s="50" t="str">
        <f t="shared" si="37"/>
        <v>8.4</v>
      </c>
      <c r="Y419" s="50">
        <f t="shared" si="38"/>
        <v>1</v>
      </c>
      <c r="Z419" s="50">
        <f t="shared" si="36"/>
        <v>0</v>
      </c>
      <c r="AA419" s="50">
        <f t="shared" si="39"/>
        <v>63</v>
      </c>
      <c r="AB419" s="50">
        <f t="shared" si="40"/>
        <v>0</v>
      </c>
      <c r="AC419" s="50">
        <f t="shared" si="41"/>
        <v>0</v>
      </c>
      <c r="AD419" s="50" t="s">
        <v>525</v>
      </c>
    </row>
    <row r="420" spans="1:30" s="50" customFormat="1" ht="35.25" customHeight="1" x14ac:dyDescent="0.25">
      <c r="A420" s="89" t="s">
        <v>224</v>
      </c>
      <c r="B420" s="94" t="s">
        <v>41</v>
      </c>
      <c r="C420" s="91" t="s">
        <v>97</v>
      </c>
      <c r="D420" s="91" t="s">
        <v>196</v>
      </c>
      <c r="E420" s="122" t="s">
        <v>12677</v>
      </c>
      <c r="F420" s="92" t="s">
        <v>251</v>
      </c>
      <c r="G420" s="92" t="s">
        <v>310</v>
      </c>
      <c r="H420" s="92" t="s">
        <v>15084</v>
      </c>
      <c r="I420" s="162" t="s">
        <v>9494</v>
      </c>
      <c r="J420" s="96" t="s">
        <v>2190</v>
      </c>
      <c r="K420" s="95"/>
      <c r="L420" s="96"/>
      <c r="M420" s="95"/>
      <c r="N420" s="94"/>
      <c r="O420" s="94" t="s">
        <v>244</v>
      </c>
      <c r="P420" s="94" t="s">
        <v>14266</v>
      </c>
      <c r="Q420" s="98" t="s">
        <v>15083</v>
      </c>
      <c r="R420" s="98" t="s">
        <v>227</v>
      </c>
      <c r="S420" s="99" t="s">
        <v>227</v>
      </c>
      <c r="T420" s="94" t="s">
        <v>9586</v>
      </c>
      <c r="U420" s="120"/>
      <c r="V420" s="120"/>
      <c r="W420" s="100" t="str">
        <f>VLOOKUP(TRIM(X420),X10:Y92,2,FALSE)</f>
        <v>Puneet</v>
      </c>
      <c r="X420" s="50" t="str">
        <f t="shared" si="37"/>
        <v>8.3</v>
      </c>
      <c r="Y420" s="50">
        <f t="shared" si="38"/>
        <v>0</v>
      </c>
      <c r="Z420" s="50">
        <f t="shared" si="36"/>
        <v>0</v>
      </c>
      <c r="AA420" s="50">
        <f t="shared" si="39"/>
        <v>17</v>
      </c>
      <c r="AB420" s="50">
        <f t="shared" si="40"/>
        <v>0</v>
      </c>
      <c r="AC420" s="50">
        <f t="shared" si="41"/>
        <v>0</v>
      </c>
    </row>
    <row r="421" spans="1:30" s="50" customFormat="1" ht="35.25" customHeight="1" x14ac:dyDescent="0.25">
      <c r="A421" s="89" t="s">
        <v>224</v>
      </c>
      <c r="B421" s="94" t="s">
        <v>41</v>
      </c>
      <c r="C421" s="91" t="s">
        <v>97</v>
      </c>
      <c r="D421" s="91" t="s">
        <v>196</v>
      </c>
      <c r="E421" s="122" t="s">
        <v>12678</v>
      </c>
      <c r="F421" s="92" t="s">
        <v>242</v>
      </c>
      <c r="G421" s="92" t="s">
        <v>98</v>
      </c>
      <c r="H421" s="92" t="s">
        <v>15086</v>
      </c>
      <c r="I421" s="162" t="s">
        <v>323</v>
      </c>
      <c r="J421" s="96" t="s">
        <v>2190</v>
      </c>
      <c r="K421" s="95"/>
      <c r="L421" s="96"/>
      <c r="M421" s="95"/>
      <c r="N421" s="94" t="s">
        <v>13987</v>
      </c>
      <c r="O421" s="94" t="s">
        <v>244</v>
      </c>
      <c r="P421" s="94" t="s">
        <v>2189</v>
      </c>
      <c r="Q421" s="98" t="s">
        <v>15085</v>
      </c>
      <c r="R421" s="98" t="s">
        <v>16328</v>
      </c>
      <c r="S421" s="99" t="s">
        <v>279</v>
      </c>
      <c r="T421" s="94" t="s">
        <v>341</v>
      </c>
      <c r="U421" s="120"/>
      <c r="V421" s="120"/>
      <c r="W421" s="100" t="str">
        <f>VLOOKUP(TRIM(X421),X10:Y92,2,FALSE)</f>
        <v>Puneet</v>
      </c>
      <c r="X421" s="50" t="str">
        <f t="shared" si="37"/>
        <v>8.3</v>
      </c>
      <c r="Y421" s="50">
        <f t="shared" si="38"/>
        <v>0</v>
      </c>
      <c r="Z421" s="50">
        <f t="shared" si="36"/>
        <v>0</v>
      </c>
      <c r="AA421" s="50">
        <f t="shared" si="39"/>
        <v>14</v>
      </c>
      <c r="AB421" s="50">
        <f t="shared" si="40"/>
        <v>0</v>
      </c>
      <c r="AC421" s="50">
        <f t="shared" si="41"/>
        <v>0</v>
      </c>
    </row>
    <row r="422" spans="1:30" s="50" customFormat="1" ht="35.25" customHeight="1" x14ac:dyDescent="0.25">
      <c r="A422" s="89" t="s">
        <v>224</v>
      </c>
      <c r="B422" s="94" t="s">
        <v>14137</v>
      </c>
      <c r="C422" s="91" t="s">
        <v>97</v>
      </c>
      <c r="D422" s="91" t="s">
        <v>56</v>
      </c>
      <c r="E422" s="122" t="s">
        <v>12679</v>
      </c>
      <c r="F422" s="92" t="s">
        <v>270</v>
      </c>
      <c r="G422" s="92" t="s">
        <v>98</v>
      </c>
      <c r="H422" s="92" t="s">
        <v>14267</v>
      </c>
      <c r="I422" s="162" t="s">
        <v>323</v>
      </c>
      <c r="J422" s="96"/>
      <c r="K422" s="95"/>
      <c r="L422" s="96"/>
      <c r="M422" s="95"/>
      <c r="N422" s="94"/>
      <c r="O422" s="94" t="s">
        <v>244</v>
      </c>
      <c r="P422" s="94" t="s">
        <v>13979</v>
      </c>
      <c r="Q422" s="98" t="s">
        <v>14268</v>
      </c>
      <c r="R422" s="98" t="s">
        <v>16153</v>
      </c>
      <c r="S422" s="99" t="s">
        <v>279</v>
      </c>
      <c r="T422" s="94" t="s">
        <v>341</v>
      </c>
      <c r="U422" s="120"/>
      <c r="V422" s="120"/>
      <c r="W422" s="100" t="str">
        <f>VLOOKUP(TRIM(X422),X10:Y92,2,FALSE)</f>
        <v>Andy</v>
      </c>
      <c r="X422" s="50" t="str">
        <f t="shared" si="37"/>
        <v>4.1</v>
      </c>
      <c r="Y422" s="50">
        <f t="shared" si="38"/>
        <v>0</v>
      </c>
      <c r="Z422" s="50">
        <f t="shared" si="36"/>
        <v>0</v>
      </c>
      <c r="AA422" s="50">
        <f t="shared" si="39"/>
        <v>14</v>
      </c>
      <c r="AB422" s="50">
        <f t="shared" si="40"/>
        <v>0</v>
      </c>
      <c r="AC422" s="50">
        <f t="shared" si="41"/>
        <v>0</v>
      </c>
      <c r="AD422" s="50" t="s">
        <v>525</v>
      </c>
    </row>
    <row r="423" spans="1:30" s="50" customFormat="1" ht="35.25" customHeight="1" x14ac:dyDescent="0.25">
      <c r="A423" s="89" t="s">
        <v>224</v>
      </c>
      <c r="B423" s="94" t="s">
        <v>41</v>
      </c>
      <c r="C423" s="91" t="s">
        <v>97</v>
      </c>
      <c r="D423" s="91" t="s">
        <v>196</v>
      </c>
      <c r="E423" s="122" t="s">
        <v>12680</v>
      </c>
      <c r="F423" s="92" t="s">
        <v>242</v>
      </c>
      <c r="G423" s="92" t="s">
        <v>98</v>
      </c>
      <c r="H423" s="92" t="s">
        <v>15087</v>
      </c>
      <c r="I423" s="162" t="s">
        <v>337</v>
      </c>
      <c r="J423" s="96" t="s">
        <v>2190</v>
      </c>
      <c r="K423" s="95"/>
      <c r="L423" s="96"/>
      <c r="M423" s="95"/>
      <c r="N423" s="94" t="s">
        <v>13987</v>
      </c>
      <c r="O423" s="94" t="s">
        <v>244</v>
      </c>
      <c r="P423" s="94" t="s">
        <v>2189</v>
      </c>
      <c r="Q423" s="98" t="s">
        <v>14269</v>
      </c>
      <c r="R423" s="98" t="s">
        <v>16914</v>
      </c>
      <c r="S423" s="99" t="s">
        <v>279</v>
      </c>
      <c r="T423" s="94" t="s">
        <v>338</v>
      </c>
      <c r="U423" s="120"/>
      <c r="V423" s="120"/>
      <c r="W423" s="100" t="str">
        <f>VLOOKUP(TRIM(X423),X10:Y92,2,FALSE)</f>
        <v>Puneet</v>
      </c>
      <c r="X423" s="50" t="str">
        <f t="shared" si="37"/>
        <v>8.3</v>
      </c>
      <c r="Y423" s="50">
        <f t="shared" si="38"/>
        <v>0</v>
      </c>
      <c r="Z423" s="50">
        <f t="shared" si="36"/>
        <v>0</v>
      </c>
      <c r="AA423" s="50">
        <f t="shared" si="39"/>
        <v>12</v>
      </c>
      <c r="AB423" s="50">
        <f t="shared" si="40"/>
        <v>0</v>
      </c>
      <c r="AC423" s="50">
        <f t="shared" si="41"/>
        <v>0</v>
      </c>
      <c r="AD423" s="50" t="s">
        <v>525</v>
      </c>
    </row>
    <row r="424" spans="1:30" s="50" customFormat="1" ht="35.25" customHeight="1" x14ac:dyDescent="0.25">
      <c r="A424" s="89" t="s">
        <v>224</v>
      </c>
      <c r="B424" s="94" t="s">
        <v>356</v>
      </c>
      <c r="C424" s="91" t="s">
        <v>97</v>
      </c>
      <c r="D424" s="91" t="s">
        <v>196</v>
      </c>
      <c r="E424" s="122" t="s">
        <v>12681</v>
      </c>
      <c r="F424" s="92" t="s">
        <v>16</v>
      </c>
      <c r="G424" s="92" t="s">
        <v>98</v>
      </c>
      <c r="H424" s="92" t="s">
        <v>14270</v>
      </c>
      <c r="I424" s="162" t="s">
        <v>8792</v>
      </c>
      <c r="J424" s="96" t="s">
        <v>105</v>
      </c>
      <c r="K424" s="95">
        <v>2760</v>
      </c>
      <c r="L424" s="96"/>
      <c r="M424" s="95" t="s">
        <v>107</v>
      </c>
      <c r="N424" s="94" t="s">
        <v>2839</v>
      </c>
      <c r="O424" s="94" t="s">
        <v>244</v>
      </c>
      <c r="P424" s="94" t="s">
        <v>2189</v>
      </c>
      <c r="Q424" s="98" t="s">
        <v>15088</v>
      </c>
      <c r="R424" s="98" t="s">
        <v>227</v>
      </c>
      <c r="S424" s="99" t="s">
        <v>227</v>
      </c>
      <c r="T424" s="94" t="s">
        <v>9586</v>
      </c>
      <c r="U424" s="120"/>
      <c r="V424" s="120"/>
      <c r="W424" s="100" t="str">
        <f>VLOOKUP(TRIM(X424),X10:Y92,2,FALSE)</f>
        <v>Puneet</v>
      </c>
      <c r="X424" s="50" t="str">
        <f t="shared" si="37"/>
        <v>8.3</v>
      </c>
      <c r="Y424" s="50">
        <f t="shared" si="38"/>
        <v>0</v>
      </c>
      <c r="Z424" s="50">
        <f t="shared" si="36"/>
        <v>0</v>
      </c>
      <c r="AA424" s="50">
        <f t="shared" si="39"/>
        <v>26</v>
      </c>
      <c r="AB424" s="50">
        <f t="shared" si="40"/>
        <v>0</v>
      </c>
      <c r="AC424" s="50">
        <f t="shared" si="41"/>
        <v>0</v>
      </c>
    </row>
    <row r="425" spans="1:30" s="50" customFormat="1" ht="35.25" customHeight="1" x14ac:dyDescent="0.25">
      <c r="A425" s="89" t="s">
        <v>224</v>
      </c>
      <c r="B425" s="94" t="s">
        <v>41</v>
      </c>
      <c r="C425" s="91" t="s">
        <v>97</v>
      </c>
      <c r="D425" s="91" t="s">
        <v>56</v>
      </c>
      <c r="E425" s="122" t="s">
        <v>12682</v>
      </c>
      <c r="F425" s="92" t="s">
        <v>251</v>
      </c>
      <c r="G425" s="92" t="s">
        <v>38</v>
      </c>
      <c r="H425" s="92" t="s">
        <v>15089</v>
      </c>
      <c r="I425" s="162" t="s">
        <v>14259</v>
      </c>
      <c r="J425" s="96"/>
      <c r="K425" s="95"/>
      <c r="L425" s="96"/>
      <c r="M425" s="95"/>
      <c r="N425" s="94"/>
      <c r="O425" s="94" t="s">
        <v>244</v>
      </c>
      <c r="P425" s="94" t="s">
        <v>13979</v>
      </c>
      <c r="Q425" s="98" t="s">
        <v>14271</v>
      </c>
      <c r="R425" s="98" t="s">
        <v>227</v>
      </c>
      <c r="S425" s="99" t="s">
        <v>227</v>
      </c>
      <c r="T425" s="94" t="s">
        <v>341</v>
      </c>
      <c r="U425" s="120"/>
      <c r="V425" s="120"/>
      <c r="W425" s="100" t="str">
        <f>VLOOKUP(TRIM(X425),X10:Y92,2,FALSE)</f>
        <v>Andy</v>
      </c>
      <c r="X425" s="50" t="str">
        <f t="shared" si="37"/>
        <v>4.1</v>
      </c>
      <c r="Y425" s="50">
        <f t="shared" si="38"/>
        <v>0</v>
      </c>
      <c r="Z425" s="50">
        <f t="shared" si="36"/>
        <v>0</v>
      </c>
      <c r="AA425" s="50">
        <f t="shared" si="39"/>
        <v>46</v>
      </c>
      <c r="AB425" s="50">
        <f t="shared" si="40"/>
        <v>0</v>
      </c>
      <c r="AC425" s="50">
        <f t="shared" si="41"/>
        <v>0</v>
      </c>
    </row>
    <row r="426" spans="1:30" s="50" customFormat="1" ht="35.25" customHeight="1" x14ac:dyDescent="0.25">
      <c r="A426" s="89" t="s">
        <v>224</v>
      </c>
      <c r="B426" s="94" t="s">
        <v>41</v>
      </c>
      <c r="C426" s="91" t="s">
        <v>97</v>
      </c>
      <c r="D426" s="91" t="s">
        <v>196</v>
      </c>
      <c r="E426" s="122" t="s">
        <v>12683</v>
      </c>
      <c r="F426" s="92" t="s">
        <v>242</v>
      </c>
      <c r="G426" s="92" t="s">
        <v>98</v>
      </c>
      <c r="H426" s="92" t="s">
        <v>10462</v>
      </c>
      <c r="I426" s="162" t="s">
        <v>9420</v>
      </c>
      <c r="J426" s="96" t="s">
        <v>2190</v>
      </c>
      <c r="K426" s="95"/>
      <c r="L426" s="96"/>
      <c r="M426" s="95"/>
      <c r="N426" s="94" t="s">
        <v>13987</v>
      </c>
      <c r="O426" s="94" t="s">
        <v>244</v>
      </c>
      <c r="P426" s="94" t="s">
        <v>2189</v>
      </c>
      <c r="Q426" s="98" t="s">
        <v>10461</v>
      </c>
      <c r="R426" s="98" t="s">
        <v>16329</v>
      </c>
      <c r="S426" s="99" t="s">
        <v>279</v>
      </c>
      <c r="T426" s="94" t="s">
        <v>352</v>
      </c>
      <c r="U426" s="120"/>
      <c r="V426" s="120"/>
      <c r="W426" s="100" t="str">
        <f>VLOOKUP(TRIM(X426),X10:Y92,2,FALSE)</f>
        <v>Puneet</v>
      </c>
      <c r="X426" s="50" t="str">
        <f t="shared" si="37"/>
        <v>8.3</v>
      </c>
      <c r="Y426" s="50">
        <f t="shared" si="38"/>
        <v>0</v>
      </c>
      <c r="Z426" s="50">
        <f t="shared" si="36"/>
        <v>0</v>
      </c>
      <c r="AA426" s="50">
        <f t="shared" si="39"/>
        <v>14</v>
      </c>
      <c r="AB426" s="50">
        <f t="shared" si="40"/>
        <v>0</v>
      </c>
      <c r="AC426" s="50">
        <f t="shared" si="41"/>
        <v>0</v>
      </c>
    </row>
    <row r="427" spans="1:30" s="50" customFormat="1" ht="35.25" customHeight="1" x14ac:dyDescent="0.25">
      <c r="A427" s="89" t="s">
        <v>224</v>
      </c>
      <c r="B427" s="94" t="s">
        <v>41</v>
      </c>
      <c r="C427" s="91" t="s">
        <v>97</v>
      </c>
      <c r="D427" s="91" t="s">
        <v>196</v>
      </c>
      <c r="E427" s="122" t="s">
        <v>12684</v>
      </c>
      <c r="F427" s="92" t="s">
        <v>242</v>
      </c>
      <c r="G427" s="92" t="s">
        <v>98</v>
      </c>
      <c r="H427" s="92" t="s">
        <v>10464</v>
      </c>
      <c r="I427" s="162" t="s">
        <v>4601</v>
      </c>
      <c r="J427" s="96" t="s">
        <v>2190</v>
      </c>
      <c r="K427" s="95"/>
      <c r="L427" s="96"/>
      <c r="M427" s="95"/>
      <c r="N427" s="94" t="s">
        <v>13987</v>
      </c>
      <c r="O427" s="94" t="s">
        <v>244</v>
      </c>
      <c r="P427" s="94" t="s">
        <v>2189</v>
      </c>
      <c r="Q427" s="98" t="s">
        <v>10463</v>
      </c>
      <c r="R427" s="98" t="s">
        <v>16330</v>
      </c>
      <c r="S427" s="99" t="s">
        <v>279</v>
      </c>
      <c r="T427" s="94" t="s">
        <v>352</v>
      </c>
      <c r="U427" s="120"/>
      <c r="V427" s="120"/>
      <c r="W427" s="100" t="str">
        <f>VLOOKUP(TRIM(X427),X10:Y92,2,FALSE)</f>
        <v>Puneet</v>
      </c>
      <c r="X427" s="50" t="str">
        <f t="shared" si="37"/>
        <v>8.3</v>
      </c>
      <c r="Y427" s="50">
        <f t="shared" si="38"/>
        <v>0</v>
      </c>
      <c r="Z427" s="50">
        <f t="shared" si="36"/>
        <v>0</v>
      </c>
      <c r="AA427" s="50">
        <f t="shared" si="39"/>
        <v>35</v>
      </c>
      <c r="AB427" s="50">
        <f t="shared" si="40"/>
        <v>0</v>
      </c>
      <c r="AC427" s="50">
        <f t="shared" si="41"/>
        <v>0</v>
      </c>
    </row>
    <row r="428" spans="1:30" s="50" customFormat="1" ht="35.25" customHeight="1" x14ac:dyDescent="0.25">
      <c r="A428" s="89" t="s">
        <v>224</v>
      </c>
      <c r="B428" s="94" t="s">
        <v>41</v>
      </c>
      <c r="C428" s="91" t="s">
        <v>97</v>
      </c>
      <c r="D428" s="91" t="s">
        <v>196</v>
      </c>
      <c r="E428" s="122" t="s">
        <v>12685</v>
      </c>
      <c r="F428" s="92" t="s">
        <v>242</v>
      </c>
      <c r="G428" s="92" t="s">
        <v>98</v>
      </c>
      <c r="H428" s="92" t="s">
        <v>10466</v>
      </c>
      <c r="I428" s="162" t="s">
        <v>132</v>
      </c>
      <c r="J428" s="96" t="s">
        <v>2190</v>
      </c>
      <c r="K428" s="95"/>
      <c r="L428" s="96"/>
      <c r="M428" s="95"/>
      <c r="N428" s="94" t="s">
        <v>13987</v>
      </c>
      <c r="O428" s="94" t="s">
        <v>244</v>
      </c>
      <c r="P428" s="94" t="s">
        <v>2189</v>
      </c>
      <c r="Q428" s="98" t="s">
        <v>10465</v>
      </c>
      <c r="R428" s="98" t="s">
        <v>16331</v>
      </c>
      <c r="S428" s="99" t="s">
        <v>279</v>
      </c>
      <c r="T428" s="94" t="s">
        <v>352</v>
      </c>
      <c r="U428" s="120"/>
      <c r="V428" s="120"/>
      <c r="W428" s="100" t="str">
        <f>VLOOKUP(TRIM(X428),X10:Y92,2,FALSE)</f>
        <v>Puneet</v>
      </c>
      <c r="X428" s="50" t="str">
        <f t="shared" si="37"/>
        <v>8.3</v>
      </c>
      <c r="Y428" s="50">
        <f t="shared" si="38"/>
        <v>0</v>
      </c>
      <c r="Z428" s="50">
        <f t="shared" si="36"/>
        <v>0</v>
      </c>
      <c r="AA428" s="50">
        <f t="shared" si="39"/>
        <v>7</v>
      </c>
      <c r="AB428" s="50">
        <f t="shared" si="40"/>
        <v>0</v>
      </c>
      <c r="AC428" s="50">
        <f t="shared" si="41"/>
        <v>0</v>
      </c>
    </row>
    <row r="429" spans="1:30" s="50" customFormat="1" ht="35.25" customHeight="1" x14ac:dyDescent="0.25">
      <c r="A429" s="89" t="s">
        <v>224</v>
      </c>
      <c r="B429" s="94" t="s">
        <v>41</v>
      </c>
      <c r="C429" s="91" t="s">
        <v>97</v>
      </c>
      <c r="D429" s="91" t="s">
        <v>196</v>
      </c>
      <c r="E429" s="122" t="s">
        <v>12686</v>
      </c>
      <c r="F429" s="92" t="s">
        <v>242</v>
      </c>
      <c r="G429" s="92" t="s">
        <v>98</v>
      </c>
      <c r="H429" s="92" t="s">
        <v>10470</v>
      </c>
      <c r="I429" s="162" t="s">
        <v>9421</v>
      </c>
      <c r="J429" s="96" t="s">
        <v>2190</v>
      </c>
      <c r="K429" s="95"/>
      <c r="L429" s="96"/>
      <c r="M429" s="95"/>
      <c r="N429" s="94" t="s">
        <v>13987</v>
      </c>
      <c r="O429" s="94" t="s">
        <v>244</v>
      </c>
      <c r="P429" s="94" t="s">
        <v>2189</v>
      </c>
      <c r="Q429" s="98" t="s">
        <v>10469</v>
      </c>
      <c r="R429" s="98" t="s">
        <v>16332</v>
      </c>
      <c r="S429" s="99" t="s">
        <v>279</v>
      </c>
      <c r="T429" s="94" t="s">
        <v>352</v>
      </c>
      <c r="U429" s="120"/>
      <c r="V429" s="120"/>
      <c r="W429" s="100" t="str">
        <f>VLOOKUP(TRIM(X429),X10:Y92,2,FALSE)</f>
        <v>Puneet</v>
      </c>
      <c r="X429" s="50" t="str">
        <f t="shared" si="37"/>
        <v>8.3</v>
      </c>
      <c r="Y429" s="50">
        <f t="shared" si="38"/>
        <v>0</v>
      </c>
      <c r="Z429" s="50">
        <f t="shared" si="36"/>
        <v>0</v>
      </c>
      <c r="AA429" s="50">
        <f t="shared" si="39"/>
        <v>21</v>
      </c>
      <c r="AB429" s="50">
        <f t="shared" si="40"/>
        <v>0</v>
      </c>
      <c r="AC429" s="50">
        <f t="shared" si="41"/>
        <v>0</v>
      </c>
    </row>
    <row r="430" spans="1:30" s="50" customFormat="1" ht="35.25" customHeight="1" x14ac:dyDescent="0.25">
      <c r="A430" s="89" t="s">
        <v>224</v>
      </c>
      <c r="B430" s="94" t="s">
        <v>41</v>
      </c>
      <c r="C430" s="91" t="s">
        <v>97</v>
      </c>
      <c r="D430" s="91" t="s">
        <v>196</v>
      </c>
      <c r="E430" s="122" t="s">
        <v>12687</v>
      </c>
      <c r="F430" s="92" t="s">
        <v>242</v>
      </c>
      <c r="G430" s="92" t="s">
        <v>98</v>
      </c>
      <c r="H430" s="92" t="s">
        <v>17031</v>
      </c>
      <c r="I430" s="162" t="s">
        <v>4601</v>
      </c>
      <c r="J430" s="96" t="s">
        <v>2190</v>
      </c>
      <c r="K430" s="95"/>
      <c r="L430" s="96"/>
      <c r="M430" s="95"/>
      <c r="N430" s="94" t="s">
        <v>13987</v>
      </c>
      <c r="O430" s="94" t="s">
        <v>244</v>
      </c>
      <c r="P430" s="94" t="s">
        <v>2189</v>
      </c>
      <c r="Q430" s="98" t="s">
        <v>15090</v>
      </c>
      <c r="R430" s="98" t="s">
        <v>17032</v>
      </c>
      <c r="S430" s="99" t="s">
        <v>279</v>
      </c>
      <c r="T430" s="94" t="s">
        <v>352</v>
      </c>
      <c r="U430" s="120"/>
      <c r="V430" s="120"/>
      <c r="W430" s="100" t="str">
        <f>VLOOKUP(TRIM(X430),X10:Y92,2,FALSE)</f>
        <v>Puneet</v>
      </c>
      <c r="X430" s="50" t="str">
        <f t="shared" si="37"/>
        <v>8.3</v>
      </c>
      <c r="Y430" s="50">
        <f t="shared" si="38"/>
        <v>0</v>
      </c>
      <c r="Z430" s="50">
        <f t="shared" si="36"/>
        <v>0</v>
      </c>
      <c r="AA430" s="50">
        <f t="shared" si="39"/>
        <v>35</v>
      </c>
      <c r="AB430" s="50">
        <f t="shared" si="40"/>
        <v>0</v>
      </c>
      <c r="AC430" s="50">
        <f t="shared" si="41"/>
        <v>0</v>
      </c>
    </row>
    <row r="431" spans="1:30" s="50" customFormat="1" ht="35.25" customHeight="1" x14ac:dyDescent="0.25">
      <c r="A431" s="89" t="s">
        <v>224</v>
      </c>
      <c r="B431" s="94" t="s">
        <v>41</v>
      </c>
      <c r="C431" s="91" t="s">
        <v>97</v>
      </c>
      <c r="D431" s="91" t="s">
        <v>196</v>
      </c>
      <c r="E431" s="122" t="s">
        <v>12688</v>
      </c>
      <c r="F431" s="92" t="s">
        <v>242</v>
      </c>
      <c r="G431" s="92" t="s">
        <v>98</v>
      </c>
      <c r="H431" s="92" t="s">
        <v>15092</v>
      </c>
      <c r="I431" s="162" t="s">
        <v>132</v>
      </c>
      <c r="J431" s="96" t="s">
        <v>2190</v>
      </c>
      <c r="K431" s="95"/>
      <c r="L431" s="96"/>
      <c r="M431" s="95"/>
      <c r="N431" s="94" t="s">
        <v>13987</v>
      </c>
      <c r="O431" s="94" t="s">
        <v>244</v>
      </c>
      <c r="P431" s="94" t="s">
        <v>2189</v>
      </c>
      <c r="Q431" s="98" t="s">
        <v>15090</v>
      </c>
      <c r="R431" s="98" t="s">
        <v>16333</v>
      </c>
      <c r="S431" s="99" t="s">
        <v>279</v>
      </c>
      <c r="T431" s="94" t="s">
        <v>352</v>
      </c>
      <c r="U431" s="120"/>
      <c r="V431" s="120"/>
      <c r="W431" s="100" t="str">
        <f>VLOOKUP(TRIM(X431),X10:Y92,2,FALSE)</f>
        <v>Puneet</v>
      </c>
      <c r="X431" s="50" t="str">
        <f t="shared" si="37"/>
        <v>8.3</v>
      </c>
      <c r="Y431" s="50">
        <f t="shared" si="38"/>
        <v>0</v>
      </c>
      <c r="Z431" s="50">
        <f t="shared" si="36"/>
        <v>0</v>
      </c>
      <c r="AA431" s="50">
        <f t="shared" si="39"/>
        <v>7</v>
      </c>
      <c r="AB431" s="50">
        <f t="shared" si="40"/>
        <v>0</v>
      </c>
      <c r="AC431" s="50">
        <f t="shared" si="41"/>
        <v>0</v>
      </c>
    </row>
    <row r="432" spans="1:30" s="50" customFormat="1" ht="35.25" customHeight="1" x14ac:dyDescent="0.25">
      <c r="A432" s="89" t="s">
        <v>224</v>
      </c>
      <c r="B432" s="94" t="s">
        <v>41</v>
      </c>
      <c r="C432" s="91" t="s">
        <v>97</v>
      </c>
      <c r="D432" s="91" t="s">
        <v>196</v>
      </c>
      <c r="E432" s="122" t="s">
        <v>12689</v>
      </c>
      <c r="F432" s="92" t="s">
        <v>242</v>
      </c>
      <c r="G432" s="92" t="s">
        <v>98</v>
      </c>
      <c r="H432" s="92" t="s">
        <v>10468</v>
      </c>
      <c r="I432" s="162" t="s">
        <v>132</v>
      </c>
      <c r="J432" s="96" t="s">
        <v>2190</v>
      </c>
      <c r="K432" s="95"/>
      <c r="L432" s="96"/>
      <c r="M432" s="95"/>
      <c r="N432" s="94" t="s">
        <v>13987</v>
      </c>
      <c r="O432" s="94" t="s">
        <v>244</v>
      </c>
      <c r="P432" s="94" t="s">
        <v>2189</v>
      </c>
      <c r="Q432" s="98" t="s">
        <v>15093</v>
      </c>
      <c r="R432" s="98" t="s">
        <v>16334</v>
      </c>
      <c r="S432" s="99" t="s">
        <v>279</v>
      </c>
      <c r="T432" s="94" t="s">
        <v>352</v>
      </c>
      <c r="U432" s="120"/>
      <c r="V432" s="120"/>
      <c r="W432" s="100" t="str">
        <f>VLOOKUP(TRIM(X432),X10:Y92,2,FALSE)</f>
        <v>Puneet</v>
      </c>
      <c r="X432" s="50" t="str">
        <f t="shared" si="37"/>
        <v>8.3</v>
      </c>
      <c r="Y432" s="50">
        <f t="shared" si="38"/>
        <v>0</v>
      </c>
      <c r="Z432" s="50">
        <f t="shared" si="36"/>
        <v>0</v>
      </c>
      <c r="AA432" s="50">
        <f t="shared" si="39"/>
        <v>7</v>
      </c>
      <c r="AB432" s="50">
        <f t="shared" si="40"/>
        <v>0</v>
      </c>
      <c r="AC432" s="50">
        <f t="shared" si="41"/>
        <v>0</v>
      </c>
    </row>
    <row r="433" spans="1:30" s="50" customFormat="1" ht="35.25" customHeight="1" x14ac:dyDescent="0.25">
      <c r="A433" s="89" t="s">
        <v>224</v>
      </c>
      <c r="B433" s="94" t="s">
        <v>41</v>
      </c>
      <c r="C433" s="91" t="s">
        <v>97</v>
      </c>
      <c r="D433" s="91" t="s">
        <v>202</v>
      </c>
      <c r="E433" s="122" t="s">
        <v>12690</v>
      </c>
      <c r="F433" s="92" t="s">
        <v>242</v>
      </c>
      <c r="G433" s="92" t="s">
        <v>98</v>
      </c>
      <c r="H433" s="92" t="s">
        <v>10473</v>
      </c>
      <c r="I433" s="162" t="s">
        <v>132</v>
      </c>
      <c r="J433" s="96" t="s">
        <v>2177</v>
      </c>
      <c r="K433" s="95"/>
      <c r="L433" s="96"/>
      <c r="M433" s="95"/>
      <c r="N433" s="94" t="s">
        <v>13987</v>
      </c>
      <c r="O433" s="94" t="s">
        <v>244</v>
      </c>
      <c r="P433" s="94" t="s">
        <v>2179</v>
      </c>
      <c r="Q433" s="98" t="s">
        <v>10472</v>
      </c>
      <c r="R433" s="98" t="s">
        <v>16335</v>
      </c>
      <c r="S433" s="99" t="s">
        <v>279</v>
      </c>
      <c r="T433" s="94" t="s">
        <v>352</v>
      </c>
      <c r="U433" s="120"/>
      <c r="V433" s="120"/>
      <c r="W433" s="100" t="str">
        <f>VLOOKUP(TRIM(X433),X10:Y92,2,FALSE)</f>
        <v>Tao</v>
      </c>
      <c r="X433" s="50" t="str">
        <f t="shared" si="37"/>
        <v>8.9</v>
      </c>
      <c r="Y433" s="50">
        <f t="shared" si="38"/>
        <v>0</v>
      </c>
      <c r="Z433" s="50">
        <f t="shared" si="36"/>
        <v>0</v>
      </c>
      <c r="AA433" s="50">
        <f t="shared" si="39"/>
        <v>7</v>
      </c>
      <c r="AB433" s="50">
        <f t="shared" si="40"/>
        <v>0</v>
      </c>
      <c r="AC433" s="50">
        <f t="shared" si="41"/>
        <v>0</v>
      </c>
    </row>
    <row r="434" spans="1:30" s="50" customFormat="1" ht="35.25" customHeight="1" x14ac:dyDescent="0.25">
      <c r="A434" s="89" t="s">
        <v>224</v>
      </c>
      <c r="B434" s="94" t="s">
        <v>41</v>
      </c>
      <c r="C434" s="91" t="s">
        <v>97</v>
      </c>
      <c r="D434" s="91" t="s">
        <v>202</v>
      </c>
      <c r="E434" s="122" t="s">
        <v>12691</v>
      </c>
      <c r="F434" s="92" t="s">
        <v>242</v>
      </c>
      <c r="G434" s="92" t="s">
        <v>98</v>
      </c>
      <c r="H434" s="92" t="s">
        <v>10475</v>
      </c>
      <c r="I434" s="162" t="s">
        <v>132</v>
      </c>
      <c r="J434" s="96" t="s">
        <v>2177</v>
      </c>
      <c r="K434" s="95"/>
      <c r="L434" s="96"/>
      <c r="M434" s="95"/>
      <c r="N434" s="94" t="s">
        <v>13987</v>
      </c>
      <c r="O434" s="94" t="s">
        <v>244</v>
      </c>
      <c r="P434" s="94" t="s">
        <v>2179</v>
      </c>
      <c r="Q434" s="98" t="s">
        <v>10474</v>
      </c>
      <c r="R434" s="98" t="s">
        <v>16336</v>
      </c>
      <c r="S434" s="99" t="s">
        <v>279</v>
      </c>
      <c r="T434" s="94" t="s">
        <v>352</v>
      </c>
      <c r="U434" s="120"/>
      <c r="V434" s="120"/>
      <c r="W434" s="100" t="str">
        <f>VLOOKUP(TRIM(X434),X10:Y92,2,FALSE)</f>
        <v>Tao</v>
      </c>
      <c r="X434" s="50" t="str">
        <f t="shared" si="37"/>
        <v>8.9</v>
      </c>
      <c r="Y434" s="50">
        <f t="shared" si="38"/>
        <v>0</v>
      </c>
      <c r="Z434" s="50">
        <f t="shared" si="36"/>
        <v>0</v>
      </c>
      <c r="AA434" s="50">
        <f t="shared" si="39"/>
        <v>7</v>
      </c>
      <c r="AB434" s="50">
        <f t="shared" si="40"/>
        <v>0</v>
      </c>
      <c r="AC434" s="50">
        <f t="shared" si="41"/>
        <v>0</v>
      </c>
    </row>
    <row r="435" spans="1:30" s="50" customFormat="1" ht="35.25" customHeight="1" x14ac:dyDescent="0.25">
      <c r="A435" s="89" t="s">
        <v>224</v>
      </c>
      <c r="B435" s="94" t="s">
        <v>41</v>
      </c>
      <c r="C435" s="91" t="s">
        <v>97</v>
      </c>
      <c r="D435" s="91" t="s">
        <v>202</v>
      </c>
      <c r="E435" s="122" t="s">
        <v>12692</v>
      </c>
      <c r="F435" s="92" t="s">
        <v>242</v>
      </c>
      <c r="G435" s="92" t="s">
        <v>98</v>
      </c>
      <c r="H435" s="92" t="s">
        <v>15095</v>
      </c>
      <c r="I435" s="162" t="s">
        <v>323</v>
      </c>
      <c r="J435" s="96" t="s">
        <v>2177</v>
      </c>
      <c r="K435" s="95"/>
      <c r="L435" s="96"/>
      <c r="M435" s="95"/>
      <c r="N435" s="94" t="s">
        <v>13987</v>
      </c>
      <c r="O435" s="94" t="s">
        <v>244</v>
      </c>
      <c r="P435" s="94" t="s">
        <v>2179</v>
      </c>
      <c r="Q435" s="98" t="s">
        <v>15094</v>
      </c>
      <c r="R435" s="98" t="s">
        <v>16337</v>
      </c>
      <c r="S435" s="99" t="s">
        <v>279</v>
      </c>
      <c r="T435" s="94" t="s">
        <v>333</v>
      </c>
      <c r="U435" s="120"/>
      <c r="V435" s="120"/>
      <c r="W435" s="100" t="str">
        <f>VLOOKUP(TRIM(X435),X10:Y92,2,FALSE)</f>
        <v>Tao</v>
      </c>
      <c r="X435" s="50" t="str">
        <f t="shared" si="37"/>
        <v>8.9</v>
      </c>
      <c r="Y435" s="50">
        <f t="shared" si="38"/>
        <v>0</v>
      </c>
      <c r="Z435" s="50">
        <f t="shared" si="36"/>
        <v>0</v>
      </c>
      <c r="AA435" s="50">
        <f t="shared" si="39"/>
        <v>14</v>
      </c>
      <c r="AB435" s="50">
        <f t="shared" si="40"/>
        <v>0</v>
      </c>
      <c r="AC435" s="50">
        <f t="shared" si="41"/>
        <v>0</v>
      </c>
    </row>
    <row r="436" spans="1:30" s="50" customFormat="1" ht="35.25" customHeight="1" x14ac:dyDescent="0.25">
      <c r="A436" s="89" t="s">
        <v>224</v>
      </c>
      <c r="B436" s="94" t="s">
        <v>41</v>
      </c>
      <c r="C436" s="91" t="s">
        <v>97</v>
      </c>
      <c r="D436" s="91" t="s">
        <v>202</v>
      </c>
      <c r="E436" s="122" t="s">
        <v>12693</v>
      </c>
      <c r="F436" s="92" t="s">
        <v>242</v>
      </c>
      <c r="G436" s="92" t="s">
        <v>98</v>
      </c>
      <c r="H436" s="92" t="s">
        <v>15097</v>
      </c>
      <c r="I436" s="162" t="s">
        <v>323</v>
      </c>
      <c r="J436" s="96" t="s">
        <v>2177</v>
      </c>
      <c r="K436" s="95"/>
      <c r="L436" s="96"/>
      <c r="M436" s="95"/>
      <c r="N436" s="94" t="s">
        <v>13987</v>
      </c>
      <c r="O436" s="94" t="s">
        <v>244</v>
      </c>
      <c r="P436" s="94" t="s">
        <v>2179</v>
      </c>
      <c r="Q436" s="98" t="s">
        <v>15096</v>
      </c>
      <c r="R436" s="98" t="s">
        <v>225</v>
      </c>
      <c r="S436" s="99" t="s">
        <v>225</v>
      </c>
      <c r="T436" s="94" t="s">
        <v>333</v>
      </c>
      <c r="U436" s="120"/>
      <c r="V436" s="120"/>
      <c r="W436" s="100" t="str">
        <f>VLOOKUP(TRIM(X436),X10:Y92,2,FALSE)</f>
        <v>Tao</v>
      </c>
      <c r="X436" s="50" t="str">
        <f t="shared" si="37"/>
        <v>8.9</v>
      </c>
      <c r="Y436" s="50">
        <f t="shared" si="38"/>
        <v>0</v>
      </c>
      <c r="Z436" s="50">
        <f t="shared" si="36"/>
        <v>1</v>
      </c>
      <c r="AA436" s="50">
        <f t="shared" si="39"/>
        <v>14</v>
      </c>
      <c r="AB436" s="50">
        <f t="shared" si="40"/>
        <v>0</v>
      </c>
      <c r="AC436" s="50">
        <f t="shared" si="41"/>
        <v>0</v>
      </c>
      <c r="AD436" s="50" t="s">
        <v>525</v>
      </c>
    </row>
    <row r="437" spans="1:30" s="50" customFormat="1" ht="35.25" customHeight="1" x14ac:dyDescent="0.25">
      <c r="A437" s="89" t="s">
        <v>224</v>
      </c>
      <c r="B437" s="94" t="s">
        <v>41</v>
      </c>
      <c r="C437" s="91" t="s">
        <v>97</v>
      </c>
      <c r="D437" s="91" t="s">
        <v>196</v>
      </c>
      <c r="E437" s="122" t="s">
        <v>12694</v>
      </c>
      <c r="F437" s="92" t="s">
        <v>242</v>
      </c>
      <c r="G437" s="92" t="s">
        <v>98</v>
      </c>
      <c r="H437" s="92" t="s">
        <v>15100</v>
      </c>
      <c r="I437" s="162" t="s">
        <v>15098</v>
      </c>
      <c r="J437" s="96" t="s">
        <v>2190</v>
      </c>
      <c r="K437" s="95"/>
      <c r="L437" s="96"/>
      <c r="M437" s="95"/>
      <c r="N437" s="94" t="s">
        <v>13987</v>
      </c>
      <c r="O437" s="94" t="s">
        <v>244</v>
      </c>
      <c r="P437" s="94" t="s">
        <v>2189</v>
      </c>
      <c r="Q437" s="98" t="s">
        <v>15099</v>
      </c>
      <c r="R437" s="98" t="s">
        <v>227</v>
      </c>
      <c r="S437" s="99" t="s">
        <v>227</v>
      </c>
      <c r="T437" s="94" t="s">
        <v>9586</v>
      </c>
      <c r="U437" s="120"/>
      <c r="V437" s="120"/>
      <c r="W437" s="100" t="str">
        <f>VLOOKUP(TRIM(X437),X10:Y92,2,FALSE)</f>
        <v>Puneet</v>
      </c>
      <c r="X437" s="50" t="str">
        <f t="shared" si="37"/>
        <v>8.3</v>
      </c>
      <c r="Y437" s="50">
        <f t="shared" si="38"/>
        <v>0</v>
      </c>
      <c r="Z437" s="50">
        <f t="shared" si="36"/>
        <v>0</v>
      </c>
      <c r="AA437" s="50">
        <f t="shared" si="39"/>
        <v>16</v>
      </c>
      <c r="AB437" s="50">
        <f t="shared" si="40"/>
        <v>0</v>
      </c>
      <c r="AC437" s="50">
        <f t="shared" si="41"/>
        <v>0</v>
      </c>
    </row>
    <row r="438" spans="1:30" s="50" customFormat="1" ht="35.25" customHeight="1" x14ac:dyDescent="0.25">
      <c r="A438" s="89" t="s">
        <v>224</v>
      </c>
      <c r="B438" s="94" t="s">
        <v>15102</v>
      </c>
      <c r="C438" s="91" t="s">
        <v>97</v>
      </c>
      <c r="D438" s="91" t="s">
        <v>198</v>
      </c>
      <c r="E438" s="122" t="s">
        <v>12695</v>
      </c>
      <c r="F438" s="92" t="s">
        <v>16</v>
      </c>
      <c r="G438" s="92" t="s">
        <v>98</v>
      </c>
      <c r="H438" s="92" t="s">
        <v>14272</v>
      </c>
      <c r="I438" s="162" t="s">
        <v>132</v>
      </c>
      <c r="J438" s="94" t="s">
        <v>246</v>
      </c>
      <c r="K438" s="156">
        <v>2882</v>
      </c>
      <c r="L438" s="94"/>
      <c r="M438" s="156" t="s">
        <v>106</v>
      </c>
      <c r="N438" s="94" t="s">
        <v>2839</v>
      </c>
      <c r="O438" s="94" t="s">
        <v>244</v>
      </c>
      <c r="P438" s="94" t="s">
        <v>2092</v>
      </c>
      <c r="Q438" s="98" t="s">
        <v>15101</v>
      </c>
      <c r="R438" s="98" t="s">
        <v>227</v>
      </c>
      <c r="S438" s="99" t="s">
        <v>227</v>
      </c>
      <c r="T438" s="94" t="s">
        <v>352</v>
      </c>
      <c r="U438" s="120"/>
      <c r="V438" s="120"/>
      <c r="W438" s="100" t="str">
        <f>VLOOKUP(TRIM(X438),X10:Y92,2,FALSE)</f>
        <v>Puneet</v>
      </c>
      <c r="X438" s="50" t="str">
        <f t="shared" si="37"/>
        <v>8.5</v>
      </c>
      <c r="Y438" s="50">
        <f t="shared" si="38"/>
        <v>0</v>
      </c>
      <c r="Z438" s="50">
        <f t="shared" si="36"/>
        <v>0</v>
      </c>
      <c r="AA438" s="50">
        <f t="shared" si="39"/>
        <v>7</v>
      </c>
      <c r="AB438" s="50">
        <f t="shared" si="40"/>
        <v>0</v>
      </c>
      <c r="AC438" s="50">
        <f t="shared" si="41"/>
        <v>0</v>
      </c>
    </row>
    <row r="439" spans="1:30" s="50" customFormat="1" ht="35.25" customHeight="1" x14ac:dyDescent="0.25">
      <c r="A439" s="89" t="s">
        <v>224</v>
      </c>
      <c r="B439" s="94" t="s">
        <v>15103</v>
      </c>
      <c r="C439" s="91" t="s">
        <v>97</v>
      </c>
      <c r="D439" s="91" t="s">
        <v>198</v>
      </c>
      <c r="E439" s="122" t="s">
        <v>12696</v>
      </c>
      <c r="F439" s="92" t="s">
        <v>16</v>
      </c>
      <c r="G439" s="92" t="s">
        <v>98</v>
      </c>
      <c r="H439" s="92" t="s">
        <v>14272</v>
      </c>
      <c r="I439" s="162" t="s">
        <v>132</v>
      </c>
      <c r="J439" s="96" t="s">
        <v>105</v>
      </c>
      <c r="K439" s="95">
        <v>2761</v>
      </c>
      <c r="L439" s="96"/>
      <c r="M439" s="95" t="s">
        <v>106</v>
      </c>
      <c r="N439" s="94" t="s">
        <v>2839</v>
      </c>
      <c r="O439" s="94" t="s">
        <v>244</v>
      </c>
      <c r="P439" s="94" t="s">
        <v>2092</v>
      </c>
      <c r="Q439" s="98" t="s">
        <v>15101</v>
      </c>
      <c r="R439" s="98" t="s">
        <v>16338</v>
      </c>
      <c r="S439" s="99" t="s">
        <v>279</v>
      </c>
      <c r="T439" s="94" t="s">
        <v>352</v>
      </c>
      <c r="U439" s="120"/>
      <c r="V439" s="120"/>
      <c r="W439" s="100" t="str">
        <f>VLOOKUP(TRIM(X439),X10:Y92,2,FALSE)</f>
        <v>Puneet</v>
      </c>
      <c r="X439" s="50" t="str">
        <f t="shared" si="37"/>
        <v>8.5</v>
      </c>
      <c r="Y439" s="50">
        <f t="shared" si="38"/>
        <v>0</v>
      </c>
      <c r="Z439" s="50">
        <f t="shared" si="36"/>
        <v>0</v>
      </c>
      <c r="AA439" s="50">
        <f t="shared" si="39"/>
        <v>7</v>
      </c>
      <c r="AB439" s="50">
        <f t="shared" si="40"/>
        <v>0</v>
      </c>
      <c r="AC439" s="50">
        <f t="shared" si="41"/>
        <v>0</v>
      </c>
    </row>
    <row r="440" spans="1:30" s="50" customFormat="1" ht="35.25" customHeight="1" x14ac:dyDescent="0.25">
      <c r="A440" s="89" t="s">
        <v>224</v>
      </c>
      <c r="B440" s="94" t="s">
        <v>10455</v>
      </c>
      <c r="C440" s="91" t="s">
        <v>97</v>
      </c>
      <c r="D440" s="91" t="s">
        <v>198</v>
      </c>
      <c r="E440" s="122" t="s">
        <v>12697</v>
      </c>
      <c r="F440" s="92" t="s">
        <v>16</v>
      </c>
      <c r="G440" s="92" t="s">
        <v>98</v>
      </c>
      <c r="H440" s="92" t="s">
        <v>14273</v>
      </c>
      <c r="I440" s="162" t="s">
        <v>14274</v>
      </c>
      <c r="J440" s="96" t="s">
        <v>246</v>
      </c>
      <c r="K440" s="95">
        <v>2883</v>
      </c>
      <c r="L440" s="96"/>
      <c r="M440" s="95" t="s">
        <v>106</v>
      </c>
      <c r="N440" s="94" t="s">
        <v>2839</v>
      </c>
      <c r="O440" s="94" t="s">
        <v>244</v>
      </c>
      <c r="P440" s="94" t="s">
        <v>10456</v>
      </c>
      <c r="Q440" s="98" t="s">
        <v>10454</v>
      </c>
      <c r="R440" s="98" t="s">
        <v>16339</v>
      </c>
      <c r="S440" s="99" t="s">
        <v>269</v>
      </c>
      <c r="T440" s="94" t="s">
        <v>352</v>
      </c>
      <c r="U440" s="120"/>
      <c r="V440" s="120"/>
      <c r="W440" s="100" t="str">
        <f>VLOOKUP(TRIM(X440),X10:Y92,2,FALSE)</f>
        <v>Puneet</v>
      </c>
      <c r="X440" s="50" t="str">
        <f t="shared" si="37"/>
        <v>8.5</v>
      </c>
      <c r="Y440" s="50">
        <f t="shared" si="38"/>
        <v>0</v>
      </c>
      <c r="Z440" s="50">
        <f t="shared" si="36"/>
        <v>0</v>
      </c>
      <c r="AA440" s="50">
        <f t="shared" si="39"/>
        <v>13</v>
      </c>
      <c r="AB440" s="50">
        <f t="shared" si="40"/>
        <v>0</v>
      </c>
      <c r="AC440" s="50">
        <f t="shared" si="41"/>
        <v>0</v>
      </c>
    </row>
    <row r="441" spans="1:30" s="50" customFormat="1" ht="37.15" customHeight="1" x14ac:dyDescent="0.25">
      <c r="A441" s="89" t="s">
        <v>224</v>
      </c>
      <c r="B441" s="94" t="s">
        <v>15105</v>
      </c>
      <c r="C441" s="91" t="s">
        <v>97</v>
      </c>
      <c r="D441" s="91" t="s">
        <v>198</v>
      </c>
      <c r="E441" s="122" t="s">
        <v>12698</v>
      </c>
      <c r="F441" s="92" t="s">
        <v>16</v>
      </c>
      <c r="G441" s="92" t="s">
        <v>98</v>
      </c>
      <c r="H441" s="92" t="s">
        <v>14275</v>
      </c>
      <c r="I441" s="162" t="s">
        <v>14274</v>
      </c>
      <c r="J441" s="96" t="s">
        <v>105</v>
      </c>
      <c r="K441" s="95">
        <v>2762</v>
      </c>
      <c r="L441" s="96"/>
      <c r="M441" s="95" t="s">
        <v>253</v>
      </c>
      <c r="N441" s="94" t="s">
        <v>2839</v>
      </c>
      <c r="O441" s="94" t="s">
        <v>244</v>
      </c>
      <c r="P441" s="94" t="s">
        <v>10456</v>
      </c>
      <c r="Q441" s="98" t="s">
        <v>15104</v>
      </c>
      <c r="R441" s="98" t="s">
        <v>16340</v>
      </c>
      <c r="S441" s="99" t="s">
        <v>279</v>
      </c>
      <c r="T441" s="94" t="s">
        <v>352</v>
      </c>
      <c r="U441" s="120"/>
      <c r="V441" s="120"/>
      <c r="W441" s="100" t="str">
        <f>VLOOKUP(TRIM(X441),X10:Y92,2,FALSE)</f>
        <v>Puneet</v>
      </c>
      <c r="X441" s="50" t="str">
        <f t="shared" si="37"/>
        <v>8.5</v>
      </c>
      <c r="Y441" s="50">
        <f t="shared" si="38"/>
        <v>0</v>
      </c>
      <c r="Z441" s="50">
        <f t="shared" si="36"/>
        <v>0</v>
      </c>
      <c r="AA441" s="50">
        <f t="shared" si="39"/>
        <v>13</v>
      </c>
      <c r="AB441" s="50">
        <f t="shared" si="40"/>
        <v>0</v>
      </c>
      <c r="AC441" s="50">
        <f t="shared" si="41"/>
        <v>0</v>
      </c>
    </row>
    <row r="442" spans="1:30" s="50" customFormat="1" ht="35.25" customHeight="1" x14ac:dyDescent="0.25">
      <c r="A442" s="89" t="s">
        <v>224</v>
      </c>
      <c r="B442" s="94" t="s">
        <v>15107</v>
      </c>
      <c r="C442" s="91" t="s">
        <v>97</v>
      </c>
      <c r="D442" s="91" t="s">
        <v>198</v>
      </c>
      <c r="E442" s="122" t="s">
        <v>12699</v>
      </c>
      <c r="F442" s="92" t="s">
        <v>16</v>
      </c>
      <c r="G442" s="92" t="s">
        <v>98</v>
      </c>
      <c r="H442" s="92" t="s">
        <v>14276</v>
      </c>
      <c r="I442" s="162" t="s">
        <v>14274</v>
      </c>
      <c r="J442" s="96" t="s">
        <v>267</v>
      </c>
      <c r="K442" s="95">
        <v>580</v>
      </c>
      <c r="L442" s="96"/>
      <c r="M442" s="95" t="s">
        <v>106</v>
      </c>
      <c r="N442" s="94" t="s">
        <v>2839</v>
      </c>
      <c r="O442" s="94" t="s">
        <v>244</v>
      </c>
      <c r="P442" s="94" t="s">
        <v>10456</v>
      </c>
      <c r="Q442" s="98" t="s">
        <v>15106</v>
      </c>
      <c r="R442" s="98" t="s">
        <v>16341</v>
      </c>
      <c r="S442" s="99" t="s">
        <v>269</v>
      </c>
      <c r="T442" s="94" t="s">
        <v>352</v>
      </c>
      <c r="U442" s="120"/>
      <c r="V442" s="120"/>
      <c r="W442" s="100" t="str">
        <f>VLOOKUP(TRIM(X442),X10:Y92,2,FALSE)</f>
        <v>Puneet</v>
      </c>
      <c r="X442" s="50" t="str">
        <f t="shared" si="37"/>
        <v>8.5</v>
      </c>
      <c r="Y442" s="50">
        <f t="shared" si="38"/>
        <v>0</v>
      </c>
      <c r="Z442" s="50">
        <f t="shared" si="36"/>
        <v>0</v>
      </c>
      <c r="AA442" s="50">
        <f t="shared" si="39"/>
        <v>13</v>
      </c>
      <c r="AB442" s="50">
        <f t="shared" si="40"/>
        <v>0</v>
      </c>
      <c r="AC442" s="50">
        <f t="shared" si="41"/>
        <v>0</v>
      </c>
    </row>
    <row r="443" spans="1:30" s="50" customFormat="1" ht="35.25" customHeight="1" x14ac:dyDescent="0.25">
      <c r="A443" s="89" t="s">
        <v>224</v>
      </c>
      <c r="B443" s="94" t="s">
        <v>41</v>
      </c>
      <c r="C443" s="91" t="s">
        <v>97</v>
      </c>
      <c r="D443" s="91" t="s">
        <v>202</v>
      </c>
      <c r="E443" s="122" t="s">
        <v>12700</v>
      </c>
      <c r="F443" s="92" t="s">
        <v>242</v>
      </c>
      <c r="G443" s="92" t="s">
        <v>98</v>
      </c>
      <c r="H443" s="92" t="s">
        <v>15109</v>
      </c>
      <c r="I443" s="162" t="s">
        <v>323</v>
      </c>
      <c r="J443" s="94" t="s">
        <v>2177</v>
      </c>
      <c r="K443" s="156"/>
      <c r="L443" s="94"/>
      <c r="M443" s="156"/>
      <c r="N443" s="94" t="s">
        <v>13987</v>
      </c>
      <c r="O443" s="94" t="s">
        <v>244</v>
      </c>
      <c r="P443" s="94" t="s">
        <v>2179</v>
      </c>
      <c r="Q443" s="98" t="s">
        <v>15108</v>
      </c>
      <c r="R443" s="98" t="s">
        <v>16342</v>
      </c>
      <c r="S443" s="99" t="s">
        <v>279</v>
      </c>
      <c r="T443" s="94" t="s">
        <v>333</v>
      </c>
      <c r="U443" s="120"/>
      <c r="V443" s="120"/>
      <c r="W443" s="100" t="str">
        <f>VLOOKUP(TRIM(X443),X10:Y92,2,FALSE)</f>
        <v>Tao</v>
      </c>
      <c r="X443" s="50" t="str">
        <f t="shared" si="37"/>
        <v>8.9</v>
      </c>
      <c r="Y443" s="50">
        <f t="shared" si="38"/>
        <v>0</v>
      </c>
      <c r="Z443" s="50">
        <f t="shared" si="36"/>
        <v>0</v>
      </c>
      <c r="AA443" s="50">
        <f t="shared" si="39"/>
        <v>14</v>
      </c>
      <c r="AB443" s="50">
        <f t="shared" si="40"/>
        <v>0</v>
      </c>
      <c r="AC443" s="50">
        <f t="shared" si="41"/>
        <v>0</v>
      </c>
    </row>
    <row r="444" spans="1:30" s="50" customFormat="1" ht="35.25" customHeight="1" x14ac:dyDescent="0.25">
      <c r="A444" s="89" t="s">
        <v>224</v>
      </c>
      <c r="B444" s="94" t="s">
        <v>10747</v>
      </c>
      <c r="C444" s="91" t="s">
        <v>97</v>
      </c>
      <c r="D444" s="91" t="s">
        <v>203</v>
      </c>
      <c r="E444" s="122" t="s">
        <v>12701</v>
      </c>
      <c r="F444" s="92" t="s">
        <v>16</v>
      </c>
      <c r="G444" s="92" t="s">
        <v>98</v>
      </c>
      <c r="H444" s="92" t="s">
        <v>9573</v>
      </c>
      <c r="I444" s="162" t="s">
        <v>323</v>
      </c>
      <c r="J444" s="96" t="s">
        <v>105</v>
      </c>
      <c r="K444" s="95">
        <v>2724</v>
      </c>
      <c r="L444" s="96" t="s">
        <v>53</v>
      </c>
      <c r="M444" s="95" t="s">
        <v>253</v>
      </c>
      <c r="N444" s="94" t="s">
        <v>2839</v>
      </c>
      <c r="O444" s="94" t="s">
        <v>244</v>
      </c>
      <c r="P444" s="94" t="s">
        <v>2151</v>
      </c>
      <c r="Q444" s="98" t="s">
        <v>15110</v>
      </c>
      <c r="R444" s="98" t="s">
        <v>16983</v>
      </c>
      <c r="S444" s="99" t="s">
        <v>269</v>
      </c>
      <c r="T444" s="94" t="s">
        <v>344</v>
      </c>
      <c r="U444" s="120"/>
      <c r="V444" s="120"/>
      <c r="W444" s="100" t="str">
        <f>VLOOKUP(TRIM(X444),X10:Y92,2,FALSE)</f>
        <v>Puneet</v>
      </c>
      <c r="X444" s="50" t="str">
        <f t="shared" si="37"/>
        <v>8.10</v>
      </c>
      <c r="Y444" s="50">
        <f t="shared" si="38"/>
        <v>0</v>
      </c>
      <c r="Z444" s="50">
        <f t="shared" si="36"/>
        <v>0</v>
      </c>
      <c r="AA444" s="50">
        <f t="shared" si="39"/>
        <v>14</v>
      </c>
      <c r="AB444" s="50">
        <f t="shared" si="40"/>
        <v>0</v>
      </c>
      <c r="AC444" s="50">
        <f t="shared" si="41"/>
        <v>0</v>
      </c>
    </row>
    <row r="445" spans="1:30" s="50" customFormat="1" ht="35.25" customHeight="1" x14ac:dyDescent="0.25">
      <c r="A445" s="89" t="s">
        <v>224</v>
      </c>
      <c r="B445" s="94" t="s">
        <v>41</v>
      </c>
      <c r="C445" s="91" t="s">
        <v>97</v>
      </c>
      <c r="D445" s="91" t="s">
        <v>196</v>
      </c>
      <c r="E445" s="122" t="s">
        <v>12702</v>
      </c>
      <c r="F445" s="92" t="s">
        <v>242</v>
      </c>
      <c r="G445" s="92" t="s">
        <v>98</v>
      </c>
      <c r="H445" s="92" t="s">
        <v>15112</v>
      </c>
      <c r="I445" s="162" t="s">
        <v>321</v>
      </c>
      <c r="J445" s="96" t="s">
        <v>2190</v>
      </c>
      <c r="K445" s="95"/>
      <c r="L445" s="96"/>
      <c r="M445" s="95"/>
      <c r="N445" s="94" t="s">
        <v>13987</v>
      </c>
      <c r="O445" s="94" t="s">
        <v>244</v>
      </c>
      <c r="P445" s="94" t="s">
        <v>2189</v>
      </c>
      <c r="Q445" s="98" t="s">
        <v>15111</v>
      </c>
      <c r="R445" s="98" t="s">
        <v>227</v>
      </c>
      <c r="S445" s="99" t="s">
        <v>227</v>
      </c>
      <c r="T445" s="94" t="s">
        <v>14277</v>
      </c>
      <c r="U445" s="120"/>
      <c r="V445" s="120"/>
      <c r="W445" s="100" t="str">
        <f>VLOOKUP(TRIM(X445),X10:Y92,2,FALSE)</f>
        <v>Puneet</v>
      </c>
      <c r="X445" s="50" t="str">
        <f t="shared" si="37"/>
        <v>8.3</v>
      </c>
      <c r="Y445" s="50">
        <f t="shared" si="38"/>
        <v>0</v>
      </c>
      <c r="Z445" s="50">
        <f t="shared" si="36"/>
        <v>0</v>
      </c>
      <c r="AA445" s="50">
        <f t="shared" si="39"/>
        <v>7</v>
      </c>
      <c r="AB445" s="50">
        <f t="shared" si="40"/>
        <v>0</v>
      </c>
      <c r="AC445" s="50">
        <f t="shared" si="41"/>
        <v>0</v>
      </c>
    </row>
    <row r="446" spans="1:30" s="50" customFormat="1" ht="35.25" customHeight="1" x14ac:dyDescent="0.25">
      <c r="A446" s="89" t="s">
        <v>224</v>
      </c>
      <c r="B446" s="94" t="s">
        <v>41</v>
      </c>
      <c r="C446" s="91" t="s">
        <v>97</v>
      </c>
      <c r="D446" s="91" t="s">
        <v>203</v>
      </c>
      <c r="E446" s="122" t="s">
        <v>12703</v>
      </c>
      <c r="F446" s="92" t="s">
        <v>251</v>
      </c>
      <c r="G446" s="92" t="s">
        <v>38</v>
      </c>
      <c r="H446" s="92" t="s">
        <v>15114</v>
      </c>
      <c r="I446" s="162" t="s">
        <v>323</v>
      </c>
      <c r="J446" s="96"/>
      <c r="K446" s="95"/>
      <c r="L446" s="96"/>
      <c r="M446" s="95"/>
      <c r="N446" s="94"/>
      <c r="O446" s="94" t="s">
        <v>244</v>
      </c>
      <c r="P446" s="94" t="s">
        <v>2151</v>
      </c>
      <c r="Q446" s="98" t="s">
        <v>15113</v>
      </c>
      <c r="R446" s="98" t="s">
        <v>227</v>
      </c>
      <c r="S446" s="99" t="s">
        <v>227</v>
      </c>
      <c r="T446" s="94" t="s">
        <v>344</v>
      </c>
      <c r="U446" s="120"/>
      <c r="V446" s="120"/>
      <c r="W446" s="100" t="str">
        <f>VLOOKUP(TRIM(X446),X10:Y92,2,FALSE)</f>
        <v>Puneet</v>
      </c>
      <c r="X446" s="50" t="str">
        <f t="shared" si="37"/>
        <v>8.10</v>
      </c>
      <c r="Y446" s="50">
        <f t="shared" si="38"/>
        <v>0</v>
      </c>
      <c r="Z446" s="50">
        <f t="shared" si="36"/>
        <v>0</v>
      </c>
      <c r="AA446" s="50">
        <f t="shared" si="39"/>
        <v>14</v>
      </c>
      <c r="AB446" s="50">
        <f t="shared" si="40"/>
        <v>0</v>
      </c>
      <c r="AC446" s="50">
        <f t="shared" si="41"/>
        <v>0</v>
      </c>
    </row>
    <row r="447" spans="1:30" s="50" customFormat="1" ht="35.25" customHeight="1" x14ac:dyDescent="0.25">
      <c r="A447" s="89" t="s">
        <v>224</v>
      </c>
      <c r="B447" s="94" t="s">
        <v>15116</v>
      </c>
      <c r="C447" s="91" t="s">
        <v>97</v>
      </c>
      <c r="D447" s="91" t="s">
        <v>87</v>
      </c>
      <c r="E447" s="122" t="s">
        <v>12704</v>
      </c>
      <c r="F447" s="92" t="s">
        <v>16</v>
      </c>
      <c r="G447" s="92" t="s">
        <v>98</v>
      </c>
      <c r="H447" s="92" t="s">
        <v>14278</v>
      </c>
      <c r="I447" s="162" t="s">
        <v>323</v>
      </c>
      <c r="J447" s="96" t="s">
        <v>105</v>
      </c>
      <c r="K447" s="95">
        <v>2763</v>
      </c>
      <c r="L447" s="96"/>
      <c r="M447" s="95" t="s">
        <v>106</v>
      </c>
      <c r="N447" s="94" t="s">
        <v>514</v>
      </c>
      <c r="O447" s="94" t="s">
        <v>124</v>
      </c>
      <c r="P447" s="94" t="s">
        <v>239</v>
      </c>
      <c r="Q447" s="98" t="s">
        <v>15115</v>
      </c>
      <c r="R447" s="98" t="s">
        <v>16046</v>
      </c>
      <c r="S447" s="99" t="s">
        <v>279</v>
      </c>
      <c r="T447" s="94" t="s">
        <v>344</v>
      </c>
      <c r="U447" s="120"/>
      <c r="V447" s="120"/>
      <c r="W447" s="100" t="str">
        <f>VLOOKUP(TRIM(X447),X10:Y92,2,FALSE)</f>
        <v>Andy</v>
      </c>
      <c r="X447" s="50" t="str">
        <f t="shared" si="37"/>
        <v>7.2</v>
      </c>
      <c r="Y447" s="50">
        <f t="shared" si="38"/>
        <v>0</v>
      </c>
      <c r="Z447" s="50">
        <f t="shared" si="36"/>
        <v>0</v>
      </c>
      <c r="AA447" s="50">
        <f t="shared" si="39"/>
        <v>14</v>
      </c>
      <c r="AB447" s="50">
        <f t="shared" si="40"/>
        <v>0</v>
      </c>
      <c r="AC447" s="50">
        <f t="shared" si="41"/>
        <v>0</v>
      </c>
    </row>
    <row r="448" spans="1:30" s="50" customFormat="1" ht="35.25" customHeight="1" x14ac:dyDescent="0.25">
      <c r="A448" s="89" t="s">
        <v>224</v>
      </c>
      <c r="B448" s="94" t="s">
        <v>15116</v>
      </c>
      <c r="C448" s="91" t="s">
        <v>97</v>
      </c>
      <c r="D448" s="91" t="s">
        <v>87</v>
      </c>
      <c r="E448" s="122" t="s">
        <v>12705</v>
      </c>
      <c r="F448" s="92" t="s">
        <v>16</v>
      </c>
      <c r="G448" s="92" t="s">
        <v>98</v>
      </c>
      <c r="H448" s="92" t="s">
        <v>14278</v>
      </c>
      <c r="I448" s="162" t="s">
        <v>323</v>
      </c>
      <c r="J448" s="96" t="s">
        <v>105</v>
      </c>
      <c r="K448" s="95">
        <v>2764</v>
      </c>
      <c r="L448" s="96"/>
      <c r="M448" s="95" t="s">
        <v>108</v>
      </c>
      <c r="N448" s="94" t="s">
        <v>2839</v>
      </c>
      <c r="O448" s="94" t="s">
        <v>244</v>
      </c>
      <c r="P448" s="94" t="s">
        <v>239</v>
      </c>
      <c r="Q448" s="98" t="s">
        <v>15117</v>
      </c>
      <c r="R448" s="98" t="s">
        <v>16047</v>
      </c>
      <c r="S448" s="99" t="s">
        <v>279</v>
      </c>
      <c r="T448" s="94" t="s">
        <v>344</v>
      </c>
      <c r="U448" s="120"/>
      <c r="V448" s="120"/>
      <c r="W448" s="100" t="str">
        <f>VLOOKUP(TRIM(X448),X10:Y92,2,FALSE)</f>
        <v>Andy</v>
      </c>
      <c r="X448" s="50" t="str">
        <f t="shared" si="37"/>
        <v>7.2</v>
      </c>
      <c r="Y448" s="50">
        <f t="shared" si="38"/>
        <v>0</v>
      </c>
      <c r="Z448" s="50">
        <f t="shared" si="36"/>
        <v>0</v>
      </c>
      <c r="AA448" s="50">
        <f t="shared" si="39"/>
        <v>14</v>
      </c>
      <c r="AB448" s="50">
        <f t="shared" si="40"/>
        <v>0</v>
      </c>
      <c r="AC448" s="50">
        <f t="shared" si="41"/>
        <v>0</v>
      </c>
    </row>
    <row r="449" spans="1:30" s="50" customFormat="1" ht="35.25" customHeight="1" x14ac:dyDescent="0.25">
      <c r="A449" s="89" t="s">
        <v>224</v>
      </c>
      <c r="B449" s="94" t="s">
        <v>9866</v>
      </c>
      <c r="C449" s="91" t="s">
        <v>97</v>
      </c>
      <c r="D449" s="91" t="s">
        <v>88</v>
      </c>
      <c r="E449" s="122" t="s">
        <v>12706</v>
      </c>
      <c r="F449" s="92" t="s">
        <v>16</v>
      </c>
      <c r="G449" s="92" t="s">
        <v>98</v>
      </c>
      <c r="H449" s="92" t="s">
        <v>14279</v>
      </c>
      <c r="I449" s="162" t="s">
        <v>323</v>
      </c>
      <c r="J449" s="96" t="s">
        <v>246</v>
      </c>
      <c r="K449" s="95">
        <v>2884</v>
      </c>
      <c r="L449" s="96"/>
      <c r="M449" s="95" t="s">
        <v>106</v>
      </c>
      <c r="N449" s="94" t="s">
        <v>514</v>
      </c>
      <c r="O449" s="94" t="s">
        <v>124</v>
      </c>
      <c r="P449" s="94" t="s">
        <v>228</v>
      </c>
      <c r="Q449" s="98" t="s">
        <v>15118</v>
      </c>
      <c r="R449" s="98" t="s">
        <v>227</v>
      </c>
      <c r="S449" s="99" t="s">
        <v>227</v>
      </c>
      <c r="T449" s="94" t="s">
        <v>344</v>
      </c>
      <c r="U449" s="120"/>
      <c r="V449" s="120"/>
      <c r="W449" s="100" t="str">
        <f>VLOOKUP(TRIM(X449),X10:Y92,2,FALSE)</f>
        <v>Andy</v>
      </c>
      <c r="X449" s="50" t="str">
        <f t="shared" si="37"/>
        <v>7.3</v>
      </c>
      <c r="Y449" s="50">
        <f t="shared" si="38"/>
        <v>0</v>
      </c>
      <c r="Z449" s="50">
        <f t="shared" si="36"/>
        <v>0</v>
      </c>
      <c r="AA449" s="50">
        <f t="shared" si="39"/>
        <v>14</v>
      </c>
      <c r="AB449" s="50">
        <f t="shared" si="40"/>
        <v>0</v>
      </c>
      <c r="AC449" s="50">
        <f t="shared" si="41"/>
        <v>0</v>
      </c>
    </row>
    <row r="450" spans="1:30" s="50" customFormat="1" ht="35.25" customHeight="1" x14ac:dyDescent="0.25">
      <c r="A450" s="89" t="s">
        <v>224</v>
      </c>
      <c r="B450" s="94" t="s">
        <v>9866</v>
      </c>
      <c r="C450" s="91" t="s">
        <v>97</v>
      </c>
      <c r="D450" s="91" t="s">
        <v>88</v>
      </c>
      <c r="E450" s="122" t="s">
        <v>12707</v>
      </c>
      <c r="F450" s="92" t="s">
        <v>16</v>
      </c>
      <c r="G450" s="92" t="s">
        <v>98</v>
      </c>
      <c r="H450" s="92" t="s">
        <v>14279</v>
      </c>
      <c r="I450" s="162" t="s">
        <v>323</v>
      </c>
      <c r="J450" s="96" t="s">
        <v>246</v>
      </c>
      <c r="K450" s="95">
        <v>2885</v>
      </c>
      <c r="L450" s="96"/>
      <c r="M450" s="95" t="s">
        <v>108</v>
      </c>
      <c r="N450" s="94" t="s">
        <v>2839</v>
      </c>
      <c r="O450" s="94" t="s">
        <v>244</v>
      </c>
      <c r="P450" s="94" t="s">
        <v>228</v>
      </c>
      <c r="Q450" s="98" t="s">
        <v>15119</v>
      </c>
      <c r="R450" s="98" t="s">
        <v>227</v>
      </c>
      <c r="S450" s="99" t="s">
        <v>227</v>
      </c>
      <c r="T450" s="94" t="s">
        <v>344</v>
      </c>
      <c r="U450" s="120"/>
      <c r="V450" s="120"/>
      <c r="W450" s="100" t="str">
        <f>VLOOKUP(TRIM(X450),X10:Y92,2,FALSE)</f>
        <v>Andy</v>
      </c>
      <c r="X450" s="50" t="str">
        <f t="shared" si="37"/>
        <v>7.3</v>
      </c>
      <c r="Y450" s="50">
        <f t="shared" si="38"/>
        <v>0</v>
      </c>
      <c r="Z450" s="50">
        <f t="shared" si="36"/>
        <v>0</v>
      </c>
      <c r="AA450" s="50">
        <f t="shared" si="39"/>
        <v>14</v>
      </c>
      <c r="AB450" s="50">
        <f t="shared" si="40"/>
        <v>0</v>
      </c>
      <c r="AC450" s="50">
        <f t="shared" si="41"/>
        <v>0</v>
      </c>
    </row>
    <row r="451" spans="1:30" s="50" customFormat="1" ht="35.25" customHeight="1" x14ac:dyDescent="0.25">
      <c r="A451" s="89" t="s">
        <v>224</v>
      </c>
      <c r="B451" s="94" t="s">
        <v>41</v>
      </c>
      <c r="C451" s="91" t="s">
        <v>97</v>
      </c>
      <c r="D451" s="91" t="s">
        <v>199</v>
      </c>
      <c r="E451" s="122" t="s">
        <v>12708</v>
      </c>
      <c r="F451" s="92" t="s">
        <v>251</v>
      </c>
      <c r="G451" s="92" t="s">
        <v>38</v>
      </c>
      <c r="H451" s="92" t="s">
        <v>15121</v>
      </c>
      <c r="I451" s="162" t="s">
        <v>323</v>
      </c>
      <c r="J451" s="96"/>
      <c r="K451" s="95"/>
      <c r="L451" s="96"/>
      <c r="M451" s="95"/>
      <c r="N451" s="94"/>
      <c r="O451" s="94" t="s">
        <v>244</v>
      </c>
      <c r="P451" s="94" t="s">
        <v>2169</v>
      </c>
      <c r="Q451" s="98" t="s">
        <v>15120</v>
      </c>
      <c r="R451" s="98" t="s">
        <v>227</v>
      </c>
      <c r="S451" s="99" t="s">
        <v>227</v>
      </c>
      <c r="T451" s="94" t="s">
        <v>344</v>
      </c>
      <c r="U451" s="120"/>
      <c r="V451" s="120"/>
      <c r="W451" s="100" t="str">
        <f>VLOOKUP(TRIM(X451),X10:Y92,2,FALSE)</f>
        <v>Andy</v>
      </c>
      <c r="X451" s="50" t="str">
        <f t="shared" si="37"/>
        <v>8.6</v>
      </c>
      <c r="Y451" s="50">
        <f t="shared" si="38"/>
        <v>0</v>
      </c>
      <c r="Z451" s="50">
        <f t="shared" si="36"/>
        <v>0</v>
      </c>
      <c r="AA451" s="50">
        <f t="shared" si="39"/>
        <v>14</v>
      </c>
      <c r="AB451" s="50">
        <f t="shared" si="40"/>
        <v>0</v>
      </c>
      <c r="AC451" s="50">
        <f t="shared" si="41"/>
        <v>0</v>
      </c>
    </row>
    <row r="452" spans="1:30" s="50" customFormat="1" ht="35.25" customHeight="1" x14ac:dyDescent="0.25">
      <c r="A452" s="89" t="s">
        <v>224</v>
      </c>
      <c r="B452" s="94" t="s">
        <v>15123</v>
      </c>
      <c r="C452" s="91" t="s">
        <v>97</v>
      </c>
      <c r="D452" s="91" t="s">
        <v>199</v>
      </c>
      <c r="E452" s="122" t="s">
        <v>12709</v>
      </c>
      <c r="F452" s="92" t="s">
        <v>16</v>
      </c>
      <c r="G452" s="92" t="s">
        <v>98</v>
      </c>
      <c r="H452" s="92" t="s">
        <v>14280</v>
      </c>
      <c r="I452" s="162" t="s">
        <v>323</v>
      </c>
      <c r="J452" s="96" t="s">
        <v>246</v>
      </c>
      <c r="K452" s="95">
        <v>2886</v>
      </c>
      <c r="L452" s="96"/>
      <c r="M452" s="95" t="s">
        <v>253</v>
      </c>
      <c r="N452" s="94" t="s">
        <v>2839</v>
      </c>
      <c r="O452" s="94" t="s">
        <v>244</v>
      </c>
      <c r="P452" s="94" t="s">
        <v>2169</v>
      </c>
      <c r="Q452" s="98" t="s">
        <v>15122</v>
      </c>
      <c r="R452" s="98" t="s">
        <v>17033</v>
      </c>
      <c r="S452" s="99" t="s">
        <v>279</v>
      </c>
      <c r="T452" s="94" t="s">
        <v>344</v>
      </c>
      <c r="U452" s="120"/>
      <c r="V452" s="120"/>
      <c r="W452" s="100" t="str">
        <f>VLOOKUP(TRIM(X452),X10:Y92,2,FALSE)</f>
        <v>Andy</v>
      </c>
      <c r="X452" s="50" t="str">
        <f t="shared" si="37"/>
        <v>8.6</v>
      </c>
      <c r="Y452" s="50">
        <f t="shared" si="38"/>
        <v>0</v>
      </c>
      <c r="Z452" s="50">
        <f t="shared" si="36"/>
        <v>0</v>
      </c>
      <c r="AA452" s="50">
        <f t="shared" si="39"/>
        <v>14</v>
      </c>
      <c r="AB452" s="50">
        <f t="shared" si="40"/>
        <v>0</v>
      </c>
      <c r="AC452" s="50">
        <f t="shared" si="41"/>
        <v>0</v>
      </c>
    </row>
    <row r="453" spans="1:30" s="50" customFormat="1" ht="35.25" customHeight="1" x14ac:dyDescent="0.25">
      <c r="A453" s="89" t="s">
        <v>224</v>
      </c>
      <c r="B453" s="94" t="s">
        <v>15124</v>
      </c>
      <c r="C453" s="91" t="s">
        <v>97</v>
      </c>
      <c r="D453" s="91" t="s">
        <v>199</v>
      </c>
      <c r="E453" s="122" t="s">
        <v>12710</v>
      </c>
      <c r="F453" s="92" t="s">
        <v>16</v>
      </c>
      <c r="G453" s="92" t="s">
        <v>98</v>
      </c>
      <c r="H453" s="92" t="s">
        <v>14281</v>
      </c>
      <c r="I453" s="162" t="s">
        <v>323</v>
      </c>
      <c r="J453" s="96" t="s">
        <v>105</v>
      </c>
      <c r="K453" s="95">
        <v>2765</v>
      </c>
      <c r="L453" s="96"/>
      <c r="M453" s="95" t="s">
        <v>253</v>
      </c>
      <c r="N453" s="94" t="s">
        <v>2839</v>
      </c>
      <c r="O453" s="94" t="s">
        <v>244</v>
      </c>
      <c r="P453" s="94" t="s">
        <v>2169</v>
      </c>
      <c r="Q453" s="98" t="s">
        <v>15122</v>
      </c>
      <c r="R453" s="98" t="s">
        <v>16343</v>
      </c>
      <c r="S453" s="99" t="s">
        <v>279</v>
      </c>
      <c r="T453" s="94" t="s">
        <v>344</v>
      </c>
      <c r="U453" s="120"/>
      <c r="V453" s="120"/>
      <c r="W453" s="100" t="str">
        <f>VLOOKUP(TRIM(X453),X10:Y92,2,FALSE)</f>
        <v>Andy</v>
      </c>
      <c r="X453" s="50" t="str">
        <f t="shared" si="37"/>
        <v>8.6</v>
      </c>
      <c r="Y453" s="50">
        <f t="shared" si="38"/>
        <v>0</v>
      </c>
      <c r="Z453" s="50">
        <f t="shared" si="36"/>
        <v>0</v>
      </c>
      <c r="AA453" s="50">
        <f t="shared" si="39"/>
        <v>14</v>
      </c>
      <c r="AB453" s="50">
        <f t="shared" si="40"/>
        <v>0</v>
      </c>
      <c r="AC453" s="50">
        <f t="shared" si="41"/>
        <v>0</v>
      </c>
      <c r="AD453" s="50" t="s">
        <v>525</v>
      </c>
    </row>
    <row r="454" spans="1:30" s="50" customFormat="1" ht="35.25" customHeight="1" x14ac:dyDescent="0.25">
      <c r="A454" s="89" t="s">
        <v>224</v>
      </c>
      <c r="B454" s="94" t="s">
        <v>83</v>
      </c>
      <c r="C454" s="91" t="s">
        <v>97</v>
      </c>
      <c r="D454" s="91" t="s">
        <v>183</v>
      </c>
      <c r="E454" s="122" t="s">
        <v>12711</v>
      </c>
      <c r="F454" s="92" t="s">
        <v>16</v>
      </c>
      <c r="G454" s="92" t="s">
        <v>98</v>
      </c>
      <c r="H454" s="92" t="s">
        <v>15126</v>
      </c>
      <c r="I454" s="162" t="s">
        <v>2199</v>
      </c>
      <c r="J454" s="96" t="s">
        <v>2154</v>
      </c>
      <c r="K454" s="95">
        <v>345</v>
      </c>
      <c r="L454" s="96"/>
      <c r="M454" s="95" t="s">
        <v>106</v>
      </c>
      <c r="N454" s="213" t="s">
        <v>2839</v>
      </c>
      <c r="O454" s="94" t="s">
        <v>244</v>
      </c>
      <c r="P454" s="94" t="s">
        <v>2155</v>
      </c>
      <c r="Q454" s="98" t="s">
        <v>15125</v>
      </c>
      <c r="R454" s="98" t="s">
        <v>16344</v>
      </c>
      <c r="S454" s="99" t="s">
        <v>269</v>
      </c>
      <c r="T454" s="94" t="s">
        <v>311</v>
      </c>
      <c r="U454" s="120"/>
      <c r="V454" s="120"/>
      <c r="W454" s="100" t="str">
        <f>VLOOKUP(TRIM(X454),X10:Y92,2,FALSE)</f>
        <v>Andy</v>
      </c>
      <c r="X454" s="50" t="str">
        <f t="shared" si="37"/>
        <v>8.1</v>
      </c>
      <c r="Y454" s="50">
        <f t="shared" si="38"/>
        <v>0</v>
      </c>
      <c r="Z454" s="50">
        <f t="shared" si="36"/>
        <v>0</v>
      </c>
      <c r="AA454" s="50">
        <f t="shared" si="39"/>
        <v>22</v>
      </c>
      <c r="AB454" s="50">
        <f t="shared" si="40"/>
        <v>0</v>
      </c>
      <c r="AC454" s="50">
        <f t="shared" si="41"/>
        <v>0</v>
      </c>
      <c r="AD454" s="50" t="s">
        <v>525</v>
      </c>
    </row>
    <row r="455" spans="1:30" s="50" customFormat="1" ht="35.25" customHeight="1" x14ac:dyDescent="0.25">
      <c r="A455" s="89" t="s">
        <v>224</v>
      </c>
      <c r="B455" s="94" t="s">
        <v>15128</v>
      </c>
      <c r="C455" s="91" t="s">
        <v>97</v>
      </c>
      <c r="D455" s="91" t="s">
        <v>183</v>
      </c>
      <c r="E455" s="122" t="s">
        <v>12712</v>
      </c>
      <c r="F455" s="92" t="s">
        <v>16</v>
      </c>
      <c r="G455" s="92" t="s">
        <v>98</v>
      </c>
      <c r="H455" s="92" t="s">
        <v>15129</v>
      </c>
      <c r="I455" s="162" t="s">
        <v>9858</v>
      </c>
      <c r="J455" s="96" t="s">
        <v>2154</v>
      </c>
      <c r="K455" s="95">
        <v>346</v>
      </c>
      <c r="L455" s="96"/>
      <c r="M455" s="95" t="s">
        <v>253</v>
      </c>
      <c r="N455" s="213" t="s">
        <v>2839</v>
      </c>
      <c r="O455" s="94" t="s">
        <v>244</v>
      </c>
      <c r="P455" s="94" t="s">
        <v>2155</v>
      </c>
      <c r="Q455" s="98" t="s">
        <v>15127</v>
      </c>
      <c r="R455" s="98" t="s">
        <v>16345</v>
      </c>
      <c r="S455" s="99" t="s">
        <v>227</v>
      </c>
      <c r="T455" s="94" t="s">
        <v>311</v>
      </c>
      <c r="U455" s="120"/>
      <c r="V455" s="120"/>
      <c r="W455" s="100" t="str">
        <f>VLOOKUP(TRIM(X455),X10:Y92,2,FALSE)</f>
        <v>Andy</v>
      </c>
      <c r="X455" s="50" t="str">
        <f t="shared" si="37"/>
        <v>8.1</v>
      </c>
      <c r="Y455" s="50">
        <f t="shared" si="38"/>
        <v>0</v>
      </c>
      <c r="Z455" s="50">
        <f t="shared" si="36"/>
        <v>0</v>
      </c>
      <c r="AA455" s="50">
        <f t="shared" si="39"/>
        <v>7</v>
      </c>
      <c r="AB455" s="50">
        <f t="shared" si="40"/>
        <v>0</v>
      </c>
      <c r="AC455" s="50">
        <f t="shared" si="41"/>
        <v>0</v>
      </c>
      <c r="AD455" s="50" t="s">
        <v>525</v>
      </c>
    </row>
    <row r="456" spans="1:30" s="50" customFormat="1" ht="35.25" customHeight="1" x14ac:dyDescent="0.25">
      <c r="A456" s="89" t="s">
        <v>224</v>
      </c>
      <c r="B456" s="94" t="s">
        <v>15131</v>
      </c>
      <c r="C456" s="91" t="s">
        <v>97</v>
      </c>
      <c r="D456" s="91" t="s">
        <v>183</v>
      </c>
      <c r="E456" s="122" t="s">
        <v>12713</v>
      </c>
      <c r="F456" s="92" t="s">
        <v>16</v>
      </c>
      <c r="G456" s="92" t="s">
        <v>98</v>
      </c>
      <c r="H456" s="92" t="s">
        <v>15132</v>
      </c>
      <c r="I456" s="162" t="s">
        <v>9858</v>
      </c>
      <c r="J456" s="96" t="s">
        <v>2154</v>
      </c>
      <c r="K456" s="95">
        <v>347</v>
      </c>
      <c r="L456" s="96"/>
      <c r="M456" s="95" t="s">
        <v>2463</v>
      </c>
      <c r="N456" s="213" t="s">
        <v>2839</v>
      </c>
      <c r="O456" s="94" t="s">
        <v>244</v>
      </c>
      <c r="P456" s="94" t="s">
        <v>2155</v>
      </c>
      <c r="Q456" s="98" t="s">
        <v>15130</v>
      </c>
      <c r="R456" s="98" t="s">
        <v>16346</v>
      </c>
      <c r="S456" s="99" t="s">
        <v>269</v>
      </c>
      <c r="T456" s="94" t="s">
        <v>311</v>
      </c>
      <c r="U456" s="120"/>
      <c r="V456" s="120"/>
      <c r="W456" s="100" t="str">
        <f>VLOOKUP(TRIM(X456),X10:Y92,2,FALSE)</f>
        <v>Andy</v>
      </c>
      <c r="X456" s="50" t="str">
        <f t="shared" si="37"/>
        <v>8.1</v>
      </c>
      <c r="Y456" s="50">
        <f t="shared" si="38"/>
        <v>0</v>
      </c>
      <c r="Z456" s="50">
        <f t="shared" si="36"/>
        <v>0</v>
      </c>
      <c r="AA456" s="50">
        <f t="shared" si="39"/>
        <v>7</v>
      </c>
      <c r="AB456" s="50">
        <f t="shared" si="40"/>
        <v>0</v>
      </c>
      <c r="AC456" s="50">
        <f t="shared" si="41"/>
        <v>0</v>
      </c>
      <c r="AD456" s="50" t="s">
        <v>525</v>
      </c>
    </row>
    <row r="457" spans="1:30" s="50" customFormat="1" ht="35.25" customHeight="1" x14ac:dyDescent="0.25">
      <c r="A457" s="89" t="s">
        <v>224</v>
      </c>
      <c r="B457" s="94" t="s">
        <v>3903</v>
      </c>
      <c r="C457" s="91" t="s">
        <v>97</v>
      </c>
      <c r="D457" s="91" t="s">
        <v>82</v>
      </c>
      <c r="E457" s="122" t="s">
        <v>12714</v>
      </c>
      <c r="F457" s="92" t="s">
        <v>16</v>
      </c>
      <c r="G457" s="92" t="s">
        <v>98</v>
      </c>
      <c r="H457" s="92" t="s">
        <v>14285</v>
      </c>
      <c r="I457" s="162" t="s">
        <v>14286</v>
      </c>
      <c r="J457" s="96" t="s">
        <v>246</v>
      </c>
      <c r="K457" s="95">
        <v>2887</v>
      </c>
      <c r="L457" s="96"/>
      <c r="M457" s="95" t="s">
        <v>106</v>
      </c>
      <c r="N457" s="94" t="s">
        <v>514</v>
      </c>
      <c r="O457" s="94" t="s">
        <v>124</v>
      </c>
      <c r="P457" s="94" t="s">
        <v>247</v>
      </c>
      <c r="Q457" s="98" t="s">
        <v>15133</v>
      </c>
      <c r="R457" s="98" t="s">
        <v>16048</v>
      </c>
      <c r="S457" s="99" t="s">
        <v>279</v>
      </c>
      <c r="T457" s="94" t="s">
        <v>477</v>
      </c>
      <c r="U457" s="120"/>
      <c r="V457" s="120"/>
      <c r="W457" s="100" t="str">
        <f>VLOOKUP(TRIM(X457),X10:Y92,2,FALSE)</f>
        <v>Andy</v>
      </c>
      <c r="X457" s="50" t="str">
        <f t="shared" si="37"/>
        <v>6.9</v>
      </c>
      <c r="Y457" s="50">
        <f t="shared" si="38"/>
        <v>0</v>
      </c>
      <c r="Z457" s="50">
        <f t="shared" si="36"/>
        <v>0</v>
      </c>
      <c r="AA457" s="50">
        <f t="shared" si="39"/>
        <v>47</v>
      </c>
      <c r="AB457" s="50">
        <f t="shared" si="40"/>
        <v>0</v>
      </c>
      <c r="AC457" s="50">
        <f t="shared" si="41"/>
        <v>0</v>
      </c>
      <c r="AD457" s="50" t="s">
        <v>525</v>
      </c>
    </row>
    <row r="458" spans="1:30" s="50" customFormat="1" ht="35.25" customHeight="1" x14ac:dyDescent="0.25">
      <c r="A458" s="89" t="s">
        <v>224</v>
      </c>
      <c r="B458" s="94" t="s">
        <v>3903</v>
      </c>
      <c r="C458" s="91" t="s">
        <v>97</v>
      </c>
      <c r="D458" s="91" t="s">
        <v>82</v>
      </c>
      <c r="E458" s="122" t="s">
        <v>12715</v>
      </c>
      <c r="F458" s="92" t="s">
        <v>16</v>
      </c>
      <c r="G458" s="92" t="s">
        <v>98</v>
      </c>
      <c r="H458" s="92" t="s">
        <v>14285</v>
      </c>
      <c r="I458" s="162" t="s">
        <v>14286</v>
      </c>
      <c r="J458" s="96" t="s">
        <v>246</v>
      </c>
      <c r="K458" s="95">
        <v>2888</v>
      </c>
      <c r="L458" s="96"/>
      <c r="M458" s="95" t="s">
        <v>108</v>
      </c>
      <c r="N458" s="94" t="s">
        <v>2839</v>
      </c>
      <c r="O458" s="94" t="s">
        <v>244</v>
      </c>
      <c r="P458" s="94" t="s">
        <v>247</v>
      </c>
      <c r="Q458" s="98" t="s">
        <v>15134</v>
      </c>
      <c r="R458" s="98" t="s">
        <v>16049</v>
      </c>
      <c r="S458" s="99" t="s">
        <v>279</v>
      </c>
      <c r="T458" s="94" t="s">
        <v>477</v>
      </c>
      <c r="U458" s="120"/>
      <c r="V458" s="120"/>
      <c r="W458" s="100" t="str">
        <f>VLOOKUP(TRIM(X458),X10:Y92,2,FALSE)</f>
        <v>Andy</v>
      </c>
      <c r="X458" s="50" t="str">
        <f t="shared" si="37"/>
        <v>6.9</v>
      </c>
      <c r="Y458" s="50">
        <f t="shared" si="38"/>
        <v>0</v>
      </c>
      <c r="Z458" s="50">
        <f t="shared" si="36"/>
        <v>0</v>
      </c>
      <c r="AA458" s="50">
        <f t="shared" si="39"/>
        <v>47</v>
      </c>
      <c r="AB458" s="50">
        <f t="shared" si="40"/>
        <v>0</v>
      </c>
      <c r="AC458" s="50">
        <f t="shared" si="41"/>
        <v>0</v>
      </c>
      <c r="AD458" s="50" t="s">
        <v>525</v>
      </c>
    </row>
    <row r="459" spans="1:30" s="50" customFormat="1" ht="35.25" customHeight="1" x14ac:dyDescent="0.25">
      <c r="A459" s="89" t="s">
        <v>224</v>
      </c>
      <c r="B459" s="94" t="s">
        <v>4250</v>
      </c>
      <c r="C459" s="91" t="s">
        <v>97</v>
      </c>
      <c r="D459" s="91" t="s">
        <v>199</v>
      </c>
      <c r="E459" s="122" t="s">
        <v>12716</v>
      </c>
      <c r="F459" s="92" t="s">
        <v>16</v>
      </c>
      <c r="G459" s="92" t="s">
        <v>98</v>
      </c>
      <c r="H459" s="92" t="s">
        <v>2993</v>
      </c>
      <c r="I459" s="162" t="s">
        <v>15135</v>
      </c>
      <c r="J459" s="96" t="s">
        <v>246</v>
      </c>
      <c r="K459" s="95">
        <v>2647</v>
      </c>
      <c r="L459" s="96" t="s">
        <v>54</v>
      </c>
      <c r="M459" s="95" t="s">
        <v>253</v>
      </c>
      <c r="N459" s="94" t="s">
        <v>2839</v>
      </c>
      <c r="O459" s="94" t="s">
        <v>244</v>
      </c>
      <c r="P459" s="94" t="s">
        <v>2169</v>
      </c>
      <c r="Q459" s="98" t="s">
        <v>15136</v>
      </c>
      <c r="R459" s="98" t="s">
        <v>16347</v>
      </c>
      <c r="S459" s="99" t="s">
        <v>234</v>
      </c>
      <c r="T459" s="94" t="s">
        <v>315</v>
      </c>
      <c r="U459" s="120"/>
      <c r="V459" s="120"/>
      <c r="W459" s="100" t="str">
        <f>VLOOKUP(TRIM(X459),X10:Y92,2,FALSE)</f>
        <v>Andy</v>
      </c>
      <c r="X459" s="50" t="str">
        <f t="shared" si="37"/>
        <v>8.6</v>
      </c>
      <c r="Y459" s="50">
        <f t="shared" si="38"/>
        <v>0</v>
      </c>
      <c r="Z459" s="50">
        <f t="shared" si="36"/>
        <v>0</v>
      </c>
      <c r="AA459" s="50">
        <f t="shared" si="39"/>
        <v>46</v>
      </c>
      <c r="AB459" s="50">
        <f t="shared" si="40"/>
        <v>0</v>
      </c>
      <c r="AC459" s="50">
        <f t="shared" si="41"/>
        <v>0</v>
      </c>
      <c r="AD459" s="50" t="s">
        <v>525</v>
      </c>
    </row>
    <row r="460" spans="1:30" s="50" customFormat="1" ht="35.25" customHeight="1" x14ac:dyDescent="0.25">
      <c r="A460" s="89" t="s">
        <v>224</v>
      </c>
      <c r="B460" s="94" t="s">
        <v>4313</v>
      </c>
      <c r="C460" s="91" t="s">
        <v>97</v>
      </c>
      <c r="D460" s="91" t="s">
        <v>199</v>
      </c>
      <c r="E460" s="122" t="s">
        <v>12717</v>
      </c>
      <c r="F460" s="92" t="s">
        <v>16</v>
      </c>
      <c r="G460" s="92" t="s">
        <v>98</v>
      </c>
      <c r="H460" s="92" t="s">
        <v>9973</v>
      </c>
      <c r="I460" s="162" t="s">
        <v>316</v>
      </c>
      <c r="J460" s="96" t="s">
        <v>105</v>
      </c>
      <c r="K460" s="95">
        <v>2571</v>
      </c>
      <c r="L460" s="96" t="s">
        <v>51</v>
      </c>
      <c r="M460" s="95" t="s">
        <v>253</v>
      </c>
      <c r="N460" s="94" t="s">
        <v>2839</v>
      </c>
      <c r="O460" s="94" t="s">
        <v>244</v>
      </c>
      <c r="P460" s="94" t="s">
        <v>2169</v>
      </c>
      <c r="Q460" s="98" t="s">
        <v>9972</v>
      </c>
      <c r="R460" s="98" t="s">
        <v>17034</v>
      </c>
      <c r="S460" s="99" t="s">
        <v>227</v>
      </c>
      <c r="T460" s="94" t="s">
        <v>315</v>
      </c>
      <c r="U460" s="120"/>
      <c r="V460" s="120"/>
      <c r="W460" s="100" t="str">
        <f>VLOOKUP(TRIM(X460),X10:Y92,2,FALSE)</f>
        <v>Andy</v>
      </c>
      <c r="X460" s="50" t="str">
        <f t="shared" si="37"/>
        <v>8.6</v>
      </c>
      <c r="Y460" s="50">
        <f t="shared" si="38"/>
        <v>0</v>
      </c>
      <c r="Z460" s="50">
        <f t="shared" si="36"/>
        <v>0</v>
      </c>
      <c r="AA460" s="50">
        <f t="shared" si="39"/>
        <v>17</v>
      </c>
      <c r="AB460" s="50">
        <f t="shared" si="40"/>
        <v>0</v>
      </c>
      <c r="AC460" s="50">
        <f t="shared" si="41"/>
        <v>0</v>
      </c>
      <c r="AD460" s="50" t="s">
        <v>525</v>
      </c>
    </row>
    <row r="461" spans="1:30" s="50" customFormat="1" ht="35.25" customHeight="1" x14ac:dyDescent="0.25">
      <c r="A461" s="89" t="s">
        <v>224</v>
      </c>
      <c r="B461" s="94" t="s">
        <v>10672</v>
      </c>
      <c r="C461" s="91" t="s">
        <v>97</v>
      </c>
      <c r="D461" s="91" t="s">
        <v>197</v>
      </c>
      <c r="E461" s="122" t="s">
        <v>12718</v>
      </c>
      <c r="F461" s="92" t="s">
        <v>16</v>
      </c>
      <c r="G461" s="92" t="s">
        <v>98</v>
      </c>
      <c r="H461" s="92" t="s">
        <v>3155</v>
      </c>
      <c r="I461" s="162" t="s">
        <v>15137</v>
      </c>
      <c r="J461" s="96" t="s">
        <v>105</v>
      </c>
      <c r="K461" s="95">
        <v>2591</v>
      </c>
      <c r="L461" s="96" t="s">
        <v>53</v>
      </c>
      <c r="M461" s="95" t="s">
        <v>253</v>
      </c>
      <c r="N461" s="94" t="s">
        <v>2839</v>
      </c>
      <c r="O461" s="94" t="s">
        <v>244</v>
      </c>
      <c r="P461" s="94" t="s">
        <v>2736</v>
      </c>
      <c r="Q461" s="98" t="s">
        <v>15138</v>
      </c>
      <c r="R461" s="98" t="s">
        <v>16348</v>
      </c>
      <c r="S461" s="99" t="s">
        <v>227</v>
      </c>
      <c r="T461" s="94" t="s">
        <v>315</v>
      </c>
      <c r="U461" s="120"/>
      <c r="V461" s="120"/>
      <c r="W461" s="100" t="str">
        <f>VLOOKUP(TRIM(X461),X10:Y92,2,FALSE)</f>
        <v>Tao</v>
      </c>
      <c r="X461" s="50" t="str">
        <f t="shared" si="37"/>
        <v>8.4</v>
      </c>
      <c r="Y461" s="50">
        <f t="shared" si="38"/>
        <v>0</v>
      </c>
      <c r="Z461" s="50">
        <f t="shared" si="36"/>
        <v>0</v>
      </c>
      <c r="AA461" s="50">
        <f t="shared" si="39"/>
        <v>85</v>
      </c>
      <c r="AB461" s="50">
        <f t="shared" si="40"/>
        <v>0</v>
      </c>
      <c r="AC461" s="50">
        <f t="shared" si="41"/>
        <v>0</v>
      </c>
      <c r="AD461" s="50" t="s">
        <v>525</v>
      </c>
    </row>
    <row r="462" spans="1:30" s="50" customFormat="1" ht="35.25" customHeight="1" x14ac:dyDescent="0.25">
      <c r="A462" s="89"/>
      <c r="B462" s="94" t="s">
        <v>41</v>
      </c>
      <c r="C462" s="91" t="s">
        <v>14</v>
      </c>
      <c r="D462" s="91" t="s">
        <v>92</v>
      </c>
      <c r="E462" s="122" t="s">
        <v>12719</v>
      </c>
      <c r="F462" s="92" t="s">
        <v>16</v>
      </c>
      <c r="G462" s="209" t="s">
        <v>98</v>
      </c>
      <c r="H462" s="209" t="s">
        <v>14288</v>
      </c>
      <c r="I462" s="210" t="s">
        <v>316</v>
      </c>
      <c r="J462" s="151" t="s">
        <v>267</v>
      </c>
      <c r="K462" s="152">
        <v>581</v>
      </c>
      <c r="L462" s="151"/>
      <c r="M462" s="152" t="s">
        <v>253</v>
      </c>
      <c r="N462" s="151" t="s">
        <v>2839</v>
      </c>
      <c r="O462" s="151" t="s">
        <v>244</v>
      </c>
      <c r="P462" s="151" t="s">
        <v>2736</v>
      </c>
      <c r="Q462" s="211" t="s">
        <v>16154</v>
      </c>
      <c r="R462" s="211" t="s">
        <v>255</v>
      </c>
      <c r="S462" s="153"/>
      <c r="T462" s="94" t="s">
        <v>315</v>
      </c>
      <c r="U462" s="120"/>
      <c r="V462" s="120"/>
      <c r="W462" s="100" t="str">
        <f>VLOOKUP(TRIM(X462),X10:Y92,2,FALSE)</f>
        <v>Withdrawn</v>
      </c>
      <c r="X462" s="50" t="str">
        <f t="shared" si="37"/>
        <v>99</v>
      </c>
      <c r="Y462" s="50">
        <f t="shared" si="38"/>
        <v>0</v>
      </c>
      <c r="Z462" s="50">
        <f t="shared" si="36"/>
        <v>0</v>
      </c>
      <c r="AA462" s="50">
        <f t="shared" si="39"/>
        <v>17</v>
      </c>
      <c r="AB462" s="50">
        <f t="shared" si="40"/>
        <v>0</v>
      </c>
      <c r="AC462" s="50">
        <f t="shared" si="41"/>
        <v>0</v>
      </c>
    </row>
    <row r="463" spans="1:30" s="50" customFormat="1" ht="35.25" customHeight="1" x14ac:dyDescent="0.25">
      <c r="A463" s="89" t="s">
        <v>224</v>
      </c>
      <c r="B463" s="94" t="s">
        <v>15140</v>
      </c>
      <c r="C463" s="91" t="s">
        <v>97</v>
      </c>
      <c r="D463" s="91" t="s">
        <v>183</v>
      </c>
      <c r="E463" s="122" t="s">
        <v>12720</v>
      </c>
      <c r="F463" s="92" t="s">
        <v>16</v>
      </c>
      <c r="G463" s="92" t="s">
        <v>98</v>
      </c>
      <c r="H463" s="92" t="s">
        <v>9276</v>
      </c>
      <c r="I463" s="162" t="s">
        <v>316</v>
      </c>
      <c r="J463" s="96" t="s">
        <v>2154</v>
      </c>
      <c r="K463" s="95">
        <v>293</v>
      </c>
      <c r="L463" s="96" t="s">
        <v>51</v>
      </c>
      <c r="M463" s="95" t="s">
        <v>253</v>
      </c>
      <c r="N463" s="94" t="s">
        <v>2839</v>
      </c>
      <c r="O463" s="94" t="s">
        <v>244</v>
      </c>
      <c r="P463" s="94" t="s">
        <v>2155</v>
      </c>
      <c r="Q463" s="98" t="s">
        <v>15139</v>
      </c>
      <c r="R463" s="98" t="s">
        <v>17035</v>
      </c>
      <c r="S463" s="99" t="s">
        <v>279</v>
      </c>
      <c r="T463" s="94" t="s">
        <v>315</v>
      </c>
      <c r="U463" s="120"/>
      <c r="V463" s="120"/>
      <c r="W463" s="100" t="str">
        <f>VLOOKUP(TRIM(X463),X10:Y92,2,FALSE)</f>
        <v>Andy</v>
      </c>
      <c r="X463" s="50" t="str">
        <f t="shared" si="37"/>
        <v>8.1</v>
      </c>
      <c r="Y463" s="50">
        <f t="shared" si="38"/>
        <v>0</v>
      </c>
      <c r="Z463" s="50">
        <f t="shared" si="36"/>
        <v>0</v>
      </c>
      <c r="AA463" s="50">
        <f t="shared" si="39"/>
        <v>17</v>
      </c>
      <c r="AB463" s="50">
        <f t="shared" si="40"/>
        <v>0</v>
      </c>
      <c r="AC463" s="50">
        <f t="shared" si="41"/>
        <v>0</v>
      </c>
    </row>
    <row r="464" spans="1:30" s="50" customFormat="1" ht="35.25" customHeight="1" x14ac:dyDescent="0.25">
      <c r="A464" s="89" t="s">
        <v>224</v>
      </c>
      <c r="B464" s="94" t="s">
        <v>3556</v>
      </c>
      <c r="C464" s="91" t="s">
        <v>97</v>
      </c>
      <c r="D464" s="91" t="s">
        <v>211</v>
      </c>
      <c r="E464" s="122" t="s">
        <v>12721</v>
      </c>
      <c r="F464" s="92" t="s">
        <v>15</v>
      </c>
      <c r="G464" s="92" t="s">
        <v>98</v>
      </c>
      <c r="H464" s="92" t="s">
        <v>14289</v>
      </c>
      <c r="I464" s="162" t="s">
        <v>316</v>
      </c>
      <c r="J464" s="96" t="s">
        <v>246</v>
      </c>
      <c r="K464" s="95">
        <v>2889</v>
      </c>
      <c r="L464" s="96"/>
      <c r="M464" s="95" t="s">
        <v>108</v>
      </c>
      <c r="N464" s="94" t="s">
        <v>2839</v>
      </c>
      <c r="O464" s="94" t="s">
        <v>244</v>
      </c>
      <c r="P464" s="94" t="s">
        <v>240</v>
      </c>
      <c r="Q464" s="98" t="s">
        <v>15141</v>
      </c>
      <c r="R464" s="98" t="s">
        <v>225</v>
      </c>
      <c r="S464" s="99" t="s">
        <v>5405</v>
      </c>
      <c r="T464" s="94" t="s">
        <v>315</v>
      </c>
      <c r="U464" s="120"/>
      <c r="V464" s="120"/>
      <c r="W464" s="100" t="str">
        <f>VLOOKUP(TRIM(X464),X10:Y92,2,FALSE)</f>
        <v>Andy</v>
      </c>
      <c r="X464" s="50" t="str">
        <f t="shared" si="37"/>
        <v>7.10.1</v>
      </c>
      <c r="Y464" s="50">
        <f t="shared" si="38"/>
        <v>1</v>
      </c>
      <c r="Z464" s="50">
        <f t="shared" si="36"/>
        <v>0</v>
      </c>
      <c r="AA464" s="50">
        <f t="shared" si="39"/>
        <v>17</v>
      </c>
      <c r="AB464" s="50">
        <f t="shared" si="40"/>
        <v>0</v>
      </c>
      <c r="AC464" s="50">
        <f t="shared" si="41"/>
        <v>0</v>
      </c>
    </row>
    <row r="465" spans="1:31" s="50" customFormat="1" ht="35.25" customHeight="1" x14ac:dyDescent="0.25">
      <c r="A465" s="89" t="s">
        <v>224</v>
      </c>
      <c r="B465" s="94" t="s">
        <v>4324</v>
      </c>
      <c r="C465" s="91" t="s">
        <v>97</v>
      </c>
      <c r="D465" s="91" t="s">
        <v>211</v>
      </c>
      <c r="E465" s="122" t="s">
        <v>12722</v>
      </c>
      <c r="F465" s="92" t="s">
        <v>15</v>
      </c>
      <c r="G465" s="92" t="s">
        <v>98</v>
      </c>
      <c r="H465" s="92" t="s">
        <v>3036</v>
      </c>
      <c r="I465" s="162" t="s">
        <v>316</v>
      </c>
      <c r="J465" s="96" t="s">
        <v>267</v>
      </c>
      <c r="K465" s="95">
        <v>582</v>
      </c>
      <c r="L465" s="96"/>
      <c r="M465" s="95" t="s">
        <v>108</v>
      </c>
      <c r="N465" s="94" t="s">
        <v>2839</v>
      </c>
      <c r="O465" s="94" t="s">
        <v>244</v>
      </c>
      <c r="P465" s="94" t="s">
        <v>240</v>
      </c>
      <c r="Q465" s="98" t="s">
        <v>15142</v>
      </c>
      <c r="R465" s="98" t="s">
        <v>225</v>
      </c>
      <c r="S465" s="99" t="s">
        <v>5405</v>
      </c>
      <c r="T465" s="94" t="s">
        <v>315</v>
      </c>
      <c r="U465" s="120"/>
      <c r="V465" s="120"/>
      <c r="W465" s="100" t="str">
        <f>VLOOKUP(TRIM(X465),X10:Y92,2,FALSE)</f>
        <v>Andy</v>
      </c>
      <c r="X465" s="50" t="str">
        <f t="shared" si="37"/>
        <v>7.10.1</v>
      </c>
      <c r="Y465" s="50">
        <f t="shared" si="38"/>
        <v>1</v>
      </c>
      <c r="Z465" s="50">
        <f t="shared" si="36"/>
        <v>0</v>
      </c>
      <c r="AA465" s="50">
        <f t="shared" si="39"/>
        <v>17</v>
      </c>
      <c r="AB465" s="50">
        <f t="shared" si="40"/>
        <v>0</v>
      </c>
      <c r="AC465" s="50">
        <f t="shared" si="41"/>
        <v>0</v>
      </c>
    </row>
    <row r="466" spans="1:31" s="50" customFormat="1" ht="35.25" customHeight="1" x14ac:dyDescent="0.25">
      <c r="A466" s="89" t="s">
        <v>224</v>
      </c>
      <c r="B466" s="94" t="s">
        <v>17494</v>
      </c>
      <c r="C466" s="91" t="s">
        <v>97</v>
      </c>
      <c r="D466" s="91" t="s">
        <v>211</v>
      </c>
      <c r="E466" s="122" t="s">
        <v>12723</v>
      </c>
      <c r="F466" s="92" t="s">
        <v>15</v>
      </c>
      <c r="G466" s="92" t="s">
        <v>98</v>
      </c>
      <c r="H466" s="92" t="s">
        <v>14290</v>
      </c>
      <c r="I466" s="162" t="s">
        <v>316</v>
      </c>
      <c r="J466" s="96" t="s">
        <v>105</v>
      </c>
      <c r="K466" s="95">
        <v>2766</v>
      </c>
      <c r="L466" s="96"/>
      <c r="M466" s="95" t="s">
        <v>106</v>
      </c>
      <c r="N466" s="94" t="s">
        <v>514</v>
      </c>
      <c r="O466" s="94" t="s">
        <v>124</v>
      </c>
      <c r="P466" s="94" t="s">
        <v>240</v>
      </c>
      <c r="Q466" s="98" t="s">
        <v>15143</v>
      </c>
      <c r="R466" s="98" t="s">
        <v>225</v>
      </c>
      <c r="S466" s="99" t="s">
        <v>5405</v>
      </c>
      <c r="T466" s="94" t="s">
        <v>315</v>
      </c>
      <c r="U466" s="120"/>
      <c r="V466" s="120"/>
      <c r="W466" s="100" t="str">
        <f>VLOOKUP(TRIM(X466),X10:Y92,2,FALSE)</f>
        <v>Andy</v>
      </c>
      <c r="X466" s="50" t="str">
        <f t="shared" si="37"/>
        <v>7.10.1</v>
      </c>
      <c r="Y466" s="50">
        <f t="shared" si="38"/>
        <v>1</v>
      </c>
      <c r="Z466" s="50">
        <f t="shared" si="36"/>
        <v>0</v>
      </c>
      <c r="AA466" s="50">
        <f t="shared" si="39"/>
        <v>17</v>
      </c>
      <c r="AB466" s="50">
        <f t="shared" si="40"/>
        <v>0</v>
      </c>
      <c r="AC466" s="50">
        <f t="shared" si="41"/>
        <v>0</v>
      </c>
    </row>
    <row r="467" spans="1:31" s="50" customFormat="1" ht="35.25" customHeight="1" x14ac:dyDescent="0.25">
      <c r="A467" s="89" t="s">
        <v>224</v>
      </c>
      <c r="B467" s="94" t="s">
        <v>17494</v>
      </c>
      <c r="C467" s="91" t="s">
        <v>97</v>
      </c>
      <c r="D467" s="91" t="s">
        <v>211</v>
      </c>
      <c r="E467" s="122" t="s">
        <v>12724</v>
      </c>
      <c r="F467" s="92" t="s">
        <v>15</v>
      </c>
      <c r="G467" s="92" t="s">
        <v>98</v>
      </c>
      <c r="H467" s="92" t="s">
        <v>14290</v>
      </c>
      <c r="I467" s="162" t="s">
        <v>316</v>
      </c>
      <c r="J467" s="96" t="s">
        <v>105</v>
      </c>
      <c r="K467" s="95">
        <v>2767</v>
      </c>
      <c r="L467" s="96"/>
      <c r="M467" s="95" t="s">
        <v>108</v>
      </c>
      <c r="N467" s="94" t="s">
        <v>2839</v>
      </c>
      <c r="O467" s="94" t="s">
        <v>244</v>
      </c>
      <c r="P467" s="94" t="s">
        <v>240</v>
      </c>
      <c r="Q467" s="98" t="s">
        <v>15144</v>
      </c>
      <c r="R467" s="98" t="s">
        <v>225</v>
      </c>
      <c r="S467" s="99" t="s">
        <v>5405</v>
      </c>
      <c r="T467" s="94" t="s">
        <v>315</v>
      </c>
      <c r="U467" s="120"/>
      <c r="V467" s="120"/>
      <c r="W467" s="100" t="str">
        <f>VLOOKUP(TRIM(X467),X10:Y92,2,FALSE)</f>
        <v>Andy</v>
      </c>
      <c r="X467" s="50" t="str">
        <f t="shared" si="37"/>
        <v>7.10.1</v>
      </c>
      <c r="Y467" s="50">
        <f t="shared" si="38"/>
        <v>1</v>
      </c>
      <c r="Z467" s="50">
        <f t="shared" si="36"/>
        <v>0</v>
      </c>
      <c r="AA467" s="50">
        <f t="shared" si="39"/>
        <v>17</v>
      </c>
      <c r="AB467" s="50">
        <f t="shared" si="40"/>
        <v>0</v>
      </c>
      <c r="AC467" s="50">
        <f t="shared" si="41"/>
        <v>0</v>
      </c>
    </row>
    <row r="468" spans="1:31" s="50" customFormat="1" ht="35.25" customHeight="1" x14ac:dyDescent="0.25">
      <c r="A468" s="89" t="s">
        <v>224</v>
      </c>
      <c r="B468" s="94" t="s">
        <v>15146</v>
      </c>
      <c r="C468" s="91" t="s">
        <v>97</v>
      </c>
      <c r="D468" s="91" t="s">
        <v>114</v>
      </c>
      <c r="E468" s="122" t="s">
        <v>12725</v>
      </c>
      <c r="F468" s="92" t="s">
        <v>16</v>
      </c>
      <c r="G468" s="92" t="s">
        <v>98</v>
      </c>
      <c r="H468" s="92" t="s">
        <v>14291</v>
      </c>
      <c r="I468" s="162" t="s">
        <v>316</v>
      </c>
      <c r="J468" s="96" t="s">
        <v>105</v>
      </c>
      <c r="K468" s="95">
        <v>2768</v>
      </c>
      <c r="L468" s="96"/>
      <c r="M468" s="95" t="s">
        <v>106</v>
      </c>
      <c r="N468" s="94" t="s">
        <v>514</v>
      </c>
      <c r="O468" s="94" t="s">
        <v>124</v>
      </c>
      <c r="P468" s="94" t="s">
        <v>250</v>
      </c>
      <c r="Q468" s="98" t="s">
        <v>15145</v>
      </c>
      <c r="R468" s="98" t="s">
        <v>16050</v>
      </c>
      <c r="S468" s="99" t="s">
        <v>279</v>
      </c>
      <c r="T468" s="94" t="s">
        <v>315</v>
      </c>
      <c r="U468" s="120"/>
      <c r="V468" s="120"/>
      <c r="W468" s="100" t="str">
        <f>VLOOKUP(TRIM(X468),X10:Y92,2,FALSE)</f>
        <v>Andy</v>
      </c>
      <c r="X468" s="50" t="str">
        <f t="shared" si="37"/>
        <v>6.11</v>
      </c>
      <c r="Y468" s="50">
        <f t="shared" si="38"/>
        <v>0</v>
      </c>
      <c r="Z468" s="50">
        <f t="shared" si="36"/>
        <v>0</v>
      </c>
      <c r="AA468" s="50">
        <f t="shared" si="39"/>
        <v>17</v>
      </c>
      <c r="AB468" s="50">
        <f t="shared" si="40"/>
        <v>0</v>
      </c>
      <c r="AC468" s="50">
        <f t="shared" si="41"/>
        <v>0</v>
      </c>
    </row>
    <row r="469" spans="1:31" s="50" customFormat="1" ht="35.25" customHeight="1" x14ac:dyDescent="0.25">
      <c r="A469" s="89" t="s">
        <v>224</v>
      </c>
      <c r="B469" s="94" t="s">
        <v>15146</v>
      </c>
      <c r="C469" s="91" t="s">
        <v>97</v>
      </c>
      <c r="D469" s="91" t="s">
        <v>114</v>
      </c>
      <c r="E469" s="122" t="s">
        <v>12726</v>
      </c>
      <c r="F469" s="92" t="s">
        <v>16</v>
      </c>
      <c r="G469" s="92" t="s">
        <v>98</v>
      </c>
      <c r="H469" s="92" t="s">
        <v>14291</v>
      </c>
      <c r="I469" s="162" t="s">
        <v>316</v>
      </c>
      <c r="J469" s="96" t="s">
        <v>105</v>
      </c>
      <c r="K469" s="95">
        <v>2769</v>
      </c>
      <c r="L469" s="96"/>
      <c r="M469" s="95" t="s">
        <v>108</v>
      </c>
      <c r="N469" s="94" t="s">
        <v>2839</v>
      </c>
      <c r="O469" s="94" t="s">
        <v>244</v>
      </c>
      <c r="P469" s="94" t="s">
        <v>250</v>
      </c>
      <c r="Q469" s="98" t="s">
        <v>15147</v>
      </c>
      <c r="R469" s="98" t="s">
        <v>16051</v>
      </c>
      <c r="S469" s="99" t="s">
        <v>279</v>
      </c>
      <c r="T469" s="94" t="s">
        <v>315</v>
      </c>
      <c r="U469" s="120"/>
      <c r="V469" s="120"/>
      <c r="W469" s="100" t="str">
        <f>VLOOKUP(TRIM(X469),X10:Y92,2,FALSE)</f>
        <v>Andy</v>
      </c>
      <c r="X469" s="50" t="str">
        <f t="shared" si="37"/>
        <v>6.11</v>
      </c>
      <c r="Y469" s="50">
        <f t="shared" si="38"/>
        <v>0</v>
      </c>
      <c r="Z469" s="50">
        <f t="shared" si="36"/>
        <v>0</v>
      </c>
      <c r="AA469" s="50">
        <f t="shared" si="39"/>
        <v>17</v>
      </c>
      <c r="AB469" s="50">
        <f t="shared" si="40"/>
        <v>0</v>
      </c>
      <c r="AC469" s="50">
        <f t="shared" si="41"/>
        <v>0</v>
      </c>
      <c r="AE469" s="50" t="s">
        <v>526</v>
      </c>
    </row>
    <row r="470" spans="1:31" s="50" customFormat="1" ht="35.25" customHeight="1" x14ac:dyDescent="0.25">
      <c r="A470" s="89"/>
      <c r="B470" s="94" t="s">
        <v>41</v>
      </c>
      <c r="C470" s="91" t="s">
        <v>14</v>
      </c>
      <c r="D470" s="91" t="s">
        <v>92</v>
      </c>
      <c r="E470" s="122" t="s">
        <v>12727</v>
      </c>
      <c r="F470" s="92" t="s">
        <v>16</v>
      </c>
      <c r="G470" s="209" t="s">
        <v>98</v>
      </c>
      <c r="H470" s="209" t="s">
        <v>14287</v>
      </c>
      <c r="I470" s="210" t="s">
        <v>316</v>
      </c>
      <c r="J470" s="151" t="s">
        <v>105</v>
      </c>
      <c r="K470" s="152">
        <v>2571</v>
      </c>
      <c r="L470" s="151" t="s">
        <v>53</v>
      </c>
      <c r="M470" s="152" t="s">
        <v>253</v>
      </c>
      <c r="N470" s="151" t="s">
        <v>2839</v>
      </c>
      <c r="O470" s="151" t="s">
        <v>244</v>
      </c>
      <c r="P470" s="151" t="s">
        <v>2169</v>
      </c>
      <c r="Q470" s="211" t="s">
        <v>14340</v>
      </c>
      <c r="R470" s="211" t="s">
        <v>14292</v>
      </c>
      <c r="S470" s="153"/>
      <c r="T470" s="94" t="s">
        <v>315</v>
      </c>
      <c r="U470" s="120"/>
      <c r="V470" s="120"/>
      <c r="W470" s="100" t="str">
        <f>VLOOKUP(TRIM(X470),X10:Y92,2,FALSE)</f>
        <v>Withdrawn</v>
      </c>
      <c r="X470" s="50" t="str">
        <f t="shared" si="37"/>
        <v>99</v>
      </c>
      <c r="Y470" s="50">
        <f t="shared" si="38"/>
        <v>0</v>
      </c>
      <c r="Z470" s="50">
        <f t="shared" ref="Z470:Z533" si="42">IF(F470="P-CR", IF(S470="Approved", 1, IF(S470="Block approved", 1, 0)),0)</f>
        <v>0</v>
      </c>
      <c r="AA470" s="50">
        <f t="shared" si="39"/>
        <v>17</v>
      </c>
      <c r="AB470" s="50">
        <f t="shared" si="40"/>
        <v>0</v>
      </c>
      <c r="AC470" s="50">
        <f t="shared" si="41"/>
        <v>0</v>
      </c>
    </row>
    <row r="471" spans="1:31" s="50" customFormat="1" ht="37.15" customHeight="1" x14ac:dyDescent="0.25">
      <c r="A471" s="89"/>
      <c r="B471" s="94" t="s">
        <v>41</v>
      </c>
      <c r="C471" s="91" t="s">
        <v>14</v>
      </c>
      <c r="D471" s="91" t="s">
        <v>92</v>
      </c>
      <c r="E471" s="122" t="s">
        <v>12728</v>
      </c>
      <c r="F471" s="92" t="s">
        <v>16</v>
      </c>
      <c r="G471" s="209" t="s">
        <v>98</v>
      </c>
      <c r="H471" s="209" t="s">
        <v>3155</v>
      </c>
      <c r="I471" s="210" t="s">
        <v>316</v>
      </c>
      <c r="J471" s="151" t="s">
        <v>105</v>
      </c>
      <c r="K471" s="152">
        <v>2591</v>
      </c>
      <c r="L471" s="151" t="s">
        <v>54</v>
      </c>
      <c r="M471" s="152" t="s">
        <v>253</v>
      </c>
      <c r="N471" s="151" t="s">
        <v>2839</v>
      </c>
      <c r="O471" s="151" t="s">
        <v>244</v>
      </c>
      <c r="P471" s="151" t="s">
        <v>2736</v>
      </c>
      <c r="Q471" s="211" t="s">
        <v>14341</v>
      </c>
      <c r="R471" s="211" t="s">
        <v>14293</v>
      </c>
      <c r="S471" s="153"/>
      <c r="T471" s="94" t="s">
        <v>315</v>
      </c>
      <c r="U471" s="120"/>
      <c r="V471" s="120"/>
      <c r="W471" s="100" t="str">
        <f>VLOOKUP(TRIM(X471),X10:Y92,2,FALSE)</f>
        <v>Withdrawn</v>
      </c>
      <c r="X471" s="50" t="str">
        <f t="shared" si="37"/>
        <v>99</v>
      </c>
      <c r="Y471" s="50">
        <f t="shared" si="38"/>
        <v>0</v>
      </c>
      <c r="Z471" s="50">
        <f t="shared" si="42"/>
        <v>0</v>
      </c>
      <c r="AA471" s="50">
        <f t="shared" si="39"/>
        <v>17</v>
      </c>
      <c r="AB471" s="50">
        <f t="shared" si="40"/>
        <v>0</v>
      </c>
      <c r="AC471" s="50">
        <f t="shared" si="41"/>
        <v>0</v>
      </c>
    </row>
    <row r="472" spans="1:31" s="50" customFormat="1" ht="37.15" customHeight="1" x14ac:dyDescent="0.25">
      <c r="A472" s="89"/>
      <c r="B472" s="94" t="s">
        <v>41</v>
      </c>
      <c r="C472" s="91" t="s">
        <v>14</v>
      </c>
      <c r="D472" s="91" t="s">
        <v>92</v>
      </c>
      <c r="E472" s="122" t="s">
        <v>12729</v>
      </c>
      <c r="F472" s="92" t="s">
        <v>16</v>
      </c>
      <c r="G472" s="209" t="s">
        <v>98</v>
      </c>
      <c r="H472" s="209" t="s">
        <v>14288</v>
      </c>
      <c r="I472" s="210" t="s">
        <v>316</v>
      </c>
      <c r="J472" s="151" t="s">
        <v>267</v>
      </c>
      <c r="K472" s="152">
        <v>583</v>
      </c>
      <c r="L472" s="151"/>
      <c r="M472" s="152" t="s">
        <v>253</v>
      </c>
      <c r="N472" s="151" t="s">
        <v>2839</v>
      </c>
      <c r="O472" s="151" t="s">
        <v>244</v>
      </c>
      <c r="P472" s="151" t="s">
        <v>2736</v>
      </c>
      <c r="Q472" s="211" t="s">
        <v>14339</v>
      </c>
      <c r="R472" s="211" t="s">
        <v>255</v>
      </c>
      <c r="S472" s="153"/>
      <c r="T472" s="94" t="s">
        <v>315</v>
      </c>
      <c r="U472" s="120"/>
      <c r="V472" s="120"/>
      <c r="W472" s="100" t="str">
        <f>VLOOKUP(TRIM(X472),X10:Y92,2,FALSE)</f>
        <v>Withdrawn</v>
      </c>
      <c r="X472" s="50" t="str">
        <f t="shared" si="37"/>
        <v>99</v>
      </c>
      <c r="Y472" s="50">
        <f t="shared" si="38"/>
        <v>0</v>
      </c>
      <c r="Z472" s="50">
        <f t="shared" si="42"/>
        <v>0</v>
      </c>
      <c r="AA472" s="50">
        <f t="shared" si="39"/>
        <v>17</v>
      </c>
      <c r="AB472" s="50">
        <f t="shared" si="40"/>
        <v>0</v>
      </c>
      <c r="AC472" s="50">
        <f t="shared" si="41"/>
        <v>0</v>
      </c>
      <c r="AD472" s="50" t="s">
        <v>525</v>
      </c>
    </row>
    <row r="473" spans="1:31" s="50" customFormat="1" ht="35.25" customHeight="1" x14ac:dyDescent="0.25">
      <c r="A473" s="89"/>
      <c r="B473" s="94" t="s">
        <v>41</v>
      </c>
      <c r="C473" s="91" t="s">
        <v>14</v>
      </c>
      <c r="D473" s="91" t="s">
        <v>92</v>
      </c>
      <c r="E473" s="122" t="s">
        <v>12730</v>
      </c>
      <c r="F473" s="92" t="s">
        <v>16</v>
      </c>
      <c r="G473" s="209" t="s">
        <v>98</v>
      </c>
      <c r="H473" s="209" t="s">
        <v>9276</v>
      </c>
      <c r="I473" s="210" t="s">
        <v>316</v>
      </c>
      <c r="J473" s="151" t="s">
        <v>2154</v>
      </c>
      <c r="K473" s="152">
        <v>293</v>
      </c>
      <c r="L473" s="151" t="s">
        <v>53</v>
      </c>
      <c r="M473" s="152" t="s">
        <v>253</v>
      </c>
      <c r="N473" s="151" t="s">
        <v>2839</v>
      </c>
      <c r="O473" s="151" t="s">
        <v>244</v>
      </c>
      <c r="P473" s="151" t="s">
        <v>2155</v>
      </c>
      <c r="Q473" s="211" t="s">
        <v>14342</v>
      </c>
      <c r="R473" s="211" t="s">
        <v>14294</v>
      </c>
      <c r="S473" s="153"/>
      <c r="T473" s="94" t="s">
        <v>315</v>
      </c>
      <c r="U473" s="120"/>
      <c r="V473" s="120"/>
      <c r="W473" s="100" t="str">
        <f>VLOOKUP(TRIM(X473),X10:Y92,2,FALSE)</f>
        <v>Withdrawn</v>
      </c>
      <c r="X473" s="50" t="str">
        <f t="shared" si="37"/>
        <v>99</v>
      </c>
      <c r="Y473" s="50">
        <f t="shared" si="38"/>
        <v>0</v>
      </c>
      <c r="Z473" s="50">
        <f t="shared" si="42"/>
        <v>0</v>
      </c>
      <c r="AA473" s="50">
        <f t="shared" si="39"/>
        <v>17</v>
      </c>
      <c r="AB473" s="50">
        <f t="shared" si="40"/>
        <v>0</v>
      </c>
      <c r="AC473" s="50">
        <f t="shared" si="41"/>
        <v>0</v>
      </c>
      <c r="AD473" s="50" t="s">
        <v>525</v>
      </c>
    </row>
    <row r="474" spans="1:31" s="50" customFormat="1" ht="35.25" customHeight="1" x14ac:dyDescent="0.25">
      <c r="A474" s="89"/>
      <c r="B474" s="94" t="s">
        <v>41</v>
      </c>
      <c r="C474" s="91" t="s">
        <v>14</v>
      </c>
      <c r="D474" s="91" t="s">
        <v>92</v>
      </c>
      <c r="E474" s="122" t="s">
        <v>12731</v>
      </c>
      <c r="F474" s="92" t="s">
        <v>16</v>
      </c>
      <c r="G474" s="209" t="s">
        <v>98</v>
      </c>
      <c r="H474" s="209" t="s">
        <v>14289</v>
      </c>
      <c r="I474" s="210" t="s">
        <v>316</v>
      </c>
      <c r="J474" s="151" t="s">
        <v>246</v>
      </c>
      <c r="K474" s="152">
        <v>2890</v>
      </c>
      <c r="L474" s="151"/>
      <c r="M474" s="152" t="s">
        <v>108</v>
      </c>
      <c r="N474" s="151" t="s">
        <v>2839</v>
      </c>
      <c r="O474" s="151" t="s">
        <v>244</v>
      </c>
      <c r="P474" s="151" t="s">
        <v>240</v>
      </c>
      <c r="Q474" s="211" t="s">
        <v>14335</v>
      </c>
      <c r="R474" s="211" t="s">
        <v>255</v>
      </c>
      <c r="S474" s="153"/>
      <c r="T474" s="94" t="s">
        <v>315</v>
      </c>
      <c r="U474" s="120"/>
      <c r="V474" s="120"/>
      <c r="W474" s="100" t="str">
        <f>VLOOKUP(TRIM(X474),X10:Y92,2,FALSE)</f>
        <v>Withdrawn</v>
      </c>
      <c r="X474" s="50" t="str">
        <f t="shared" si="37"/>
        <v>99</v>
      </c>
      <c r="Y474" s="50">
        <f t="shared" si="38"/>
        <v>0</v>
      </c>
      <c r="Z474" s="50">
        <f t="shared" si="42"/>
        <v>0</v>
      </c>
      <c r="AA474" s="50">
        <f t="shared" si="39"/>
        <v>17</v>
      </c>
      <c r="AB474" s="50">
        <f t="shared" si="40"/>
        <v>0</v>
      </c>
      <c r="AC474" s="50">
        <f t="shared" si="41"/>
        <v>0</v>
      </c>
      <c r="AD474" s="50" t="s">
        <v>525</v>
      </c>
    </row>
    <row r="475" spans="1:31" s="50" customFormat="1" ht="35.25" customHeight="1" x14ac:dyDescent="0.25">
      <c r="A475" s="89"/>
      <c r="B475" s="94" t="s">
        <v>41</v>
      </c>
      <c r="C475" s="91" t="s">
        <v>14</v>
      </c>
      <c r="D475" s="91" t="s">
        <v>92</v>
      </c>
      <c r="E475" s="122" t="s">
        <v>12732</v>
      </c>
      <c r="F475" s="92" t="s">
        <v>16</v>
      </c>
      <c r="G475" s="209" t="s">
        <v>98</v>
      </c>
      <c r="H475" s="209" t="s">
        <v>3036</v>
      </c>
      <c r="I475" s="210" t="s">
        <v>316</v>
      </c>
      <c r="J475" s="151" t="s">
        <v>267</v>
      </c>
      <c r="K475" s="152">
        <v>584</v>
      </c>
      <c r="L475" s="151"/>
      <c r="M475" s="152" t="s">
        <v>108</v>
      </c>
      <c r="N475" s="151" t="s">
        <v>2839</v>
      </c>
      <c r="O475" s="151" t="s">
        <v>244</v>
      </c>
      <c r="P475" s="151" t="s">
        <v>240</v>
      </c>
      <c r="Q475" s="211" t="s">
        <v>14336</v>
      </c>
      <c r="R475" s="211" t="s">
        <v>255</v>
      </c>
      <c r="S475" s="153"/>
      <c r="T475" s="94" t="s">
        <v>315</v>
      </c>
      <c r="U475" s="120"/>
      <c r="V475" s="120"/>
      <c r="W475" s="100" t="str">
        <f>VLOOKUP(TRIM(X475),X10:Y92,2,FALSE)</f>
        <v>Withdrawn</v>
      </c>
      <c r="X475" s="50" t="str">
        <f t="shared" si="37"/>
        <v>99</v>
      </c>
      <c r="Y475" s="50">
        <f t="shared" si="38"/>
        <v>0</v>
      </c>
      <c r="Z475" s="50">
        <f t="shared" si="42"/>
        <v>0</v>
      </c>
      <c r="AA475" s="50">
        <f t="shared" si="39"/>
        <v>17</v>
      </c>
      <c r="AB475" s="50">
        <f t="shared" si="40"/>
        <v>0</v>
      </c>
      <c r="AC475" s="50">
        <f t="shared" si="41"/>
        <v>0</v>
      </c>
    </row>
    <row r="476" spans="1:31" s="50" customFormat="1" ht="35.25" customHeight="1" x14ac:dyDescent="0.25">
      <c r="A476" s="89"/>
      <c r="B476" s="94" t="s">
        <v>41</v>
      </c>
      <c r="C476" s="91" t="s">
        <v>14</v>
      </c>
      <c r="D476" s="91" t="s">
        <v>92</v>
      </c>
      <c r="E476" s="122" t="s">
        <v>12733</v>
      </c>
      <c r="F476" s="92" t="s">
        <v>16</v>
      </c>
      <c r="G476" s="209" t="s">
        <v>98</v>
      </c>
      <c r="H476" s="209" t="s">
        <v>14290</v>
      </c>
      <c r="I476" s="210" t="s">
        <v>316</v>
      </c>
      <c r="J476" s="151" t="s">
        <v>105</v>
      </c>
      <c r="K476" s="152">
        <v>2770</v>
      </c>
      <c r="L476" s="151"/>
      <c r="M476" s="152" t="s">
        <v>106</v>
      </c>
      <c r="N476" s="151" t="s">
        <v>514</v>
      </c>
      <c r="O476" s="151" t="s">
        <v>124</v>
      </c>
      <c r="P476" s="151" t="s">
        <v>240</v>
      </c>
      <c r="Q476" s="211" t="s">
        <v>14337</v>
      </c>
      <c r="R476" s="211" t="s">
        <v>255</v>
      </c>
      <c r="S476" s="153"/>
      <c r="T476" s="94" t="s">
        <v>315</v>
      </c>
      <c r="U476" s="120"/>
      <c r="V476" s="120"/>
      <c r="W476" s="100" t="str">
        <f>VLOOKUP(TRIM(X476),X10:Y92,2,FALSE)</f>
        <v>Withdrawn</v>
      </c>
      <c r="X476" s="50" t="str">
        <f t="shared" si="37"/>
        <v>99</v>
      </c>
      <c r="Y476" s="50">
        <f t="shared" si="38"/>
        <v>0</v>
      </c>
      <c r="Z476" s="50">
        <f t="shared" si="42"/>
        <v>0</v>
      </c>
      <c r="AA476" s="50">
        <f t="shared" si="39"/>
        <v>17</v>
      </c>
      <c r="AB476" s="50">
        <f t="shared" si="40"/>
        <v>0</v>
      </c>
      <c r="AC476" s="50">
        <f t="shared" si="41"/>
        <v>0</v>
      </c>
    </row>
    <row r="477" spans="1:31" s="50" customFormat="1" ht="37.15" customHeight="1" x14ac:dyDescent="0.25">
      <c r="A477" s="89"/>
      <c r="B477" s="94" t="s">
        <v>41</v>
      </c>
      <c r="C477" s="91" t="s">
        <v>14</v>
      </c>
      <c r="D477" s="91" t="s">
        <v>92</v>
      </c>
      <c r="E477" s="122" t="s">
        <v>12734</v>
      </c>
      <c r="F477" s="92" t="s">
        <v>16</v>
      </c>
      <c r="G477" s="209" t="s">
        <v>98</v>
      </c>
      <c r="H477" s="209" t="s">
        <v>14290</v>
      </c>
      <c r="I477" s="210" t="s">
        <v>316</v>
      </c>
      <c r="J477" s="151" t="s">
        <v>105</v>
      </c>
      <c r="K477" s="152">
        <v>2771</v>
      </c>
      <c r="L477" s="151"/>
      <c r="M477" s="152" t="s">
        <v>108</v>
      </c>
      <c r="N477" s="151" t="s">
        <v>2839</v>
      </c>
      <c r="O477" s="151" t="s">
        <v>244</v>
      </c>
      <c r="P477" s="151" t="s">
        <v>240</v>
      </c>
      <c r="Q477" s="211" t="s">
        <v>14337</v>
      </c>
      <c r="R477" s="211" t="s">
        <v>255</v>
      </c>
      <c r="S477" s="153"/>
      <c r="T477" s="94" t="s">
        <v>315</v>
      </c>
      <c r="U477" s="120"/>
      <c r="V477" s="120"/>
      <c r="W477" s="100" t="str">
        <f>VLOOKUP(TRIM(X477),X10:Y92,2,FALSE)</f>
        <v>Withdrawn</v>
      </c>
      <c r="X477" s="50" t="str">
        <f t="shared" ref="X477:X540" si="43">IF(ISNONTEXT(D477),"" &amp; D477 &amp;"",T(D477))</f>
        <v>99</v>
      </c>
      <c r="Y477" s="50">
        <f t="shared" ref="Y477:Y540" si="44">IF(F477="CR", IF(S477="Approved", 1, IF(S477="Agreed", 1, IF(S477="Block approved", 1, 0))),0)</f>
        <v>0</v>
      </c>
      <c r="Z477" s="50">
        <f t="shared" si="42"/>
        <v>0</v>
      </c>
      <c r="AA477" s="50">
        <f t="shared" ref="AA477:AA540" si="45">LEN(I477)</f>
        <v>17</v>
      </c>
      <c r="AB477" s="50">
        <f t="shared" ref="AB477:AB540" si="46">IF(LEFT(H477, 12)="Reserved for",  1, 0)</f>
        <v>0</v>
      </c>
      <c r="AC477" s="50">
        <f t="shared" ref="AC477:AC540" si="47">IF(F477="LS OUT", IF(S477="Approved", 1, IF(S477="Block approved", 1, 0)),0)</f>
        <v>0</v>
      </c>
    </row>
    <row r="478" spans="1:31" s="50" customFormat="1" ht="35.25" customHeight="1" x14ac:dyDescent="0.25">
      <c r="A478" s="89"/>
      <c r="B478" s="94" t="s">
        <v>41</v>
      </c>
      <c r="C478" s="91" t="s">
        <v>14</v>
      </c>
      <c r="D478" s="91" t="s">
        <v>92</v>
      </c>
      <c r="E478" s="122" t="s">
        <v>12735</v>
      </c>
      <c r="F478" s="92" t="s">
        <v>16</v>
      </c>
      <c r="G478" s="209" t="s">
        <v>98</v>
      </c>
      <c r="H478" s="209" t="s">
        <v>14291</v>
      </c>
      <c r="I478" s="210" t="s">
        <v>316</v>
      </c>
      <c r="J478" s="151" t="s">
        <v>105</v>
      </c>
      <c r="K478" s="152">
        <v>2772</v>
      </c>
      <c r="L478" s="151"/>
      <c r="M478" s="152" t="s">
        <v>106</v>
      </c>
      <c r="N478" s="151" t="s">
        <v>514</v>
      </c>
      <c r="O478" s="151" t="s">
        <v>124</v>
      </c>
      <c r="P478" s="151" t="s">
        <v>250</v>
      </c>
      <c r="Q478" s="211" t="s">
        <v>14338</v>
      </c>
      <c r="R478" s="211" t="s">
        <v>255</v>
      </c>
      <c r="S478" s="153"/>
      <c r="T478" s="94" t="s">
        <v>315</v>
      </c>
      <c r="U478" s="120"/>
      <c r="V478" s="120"/>
      <c r="W478" s="100" t="str">
        <f>VLOOKUP(TRIM(X478),X10:Y92,2,FALSE)</f>
        <v>Withdrawn</v>
      </c>
      <c r="X478" s="50" t="str">
        <f t="shared" si="43"/>
        <v>99</v>
      </c>
      <c r="Y478" s="50">
        <f t="shared" si="44"/>
        <v>0</v>
      </c>
      <c r="Z478" s="50">
        <f t="shared" si="42"/>
        <v>0</v>
      </c>
      <c r="AA478" s="50">
        <f t="shared" si="45"/>
        <v>17</v>
      </c>
      <c r="AB478" s="50">
        <f t="shared" si="46"/>
        <v>0</v>
      </c>
      <c r="AC478" s="50">
        <f t="shared" si="47"/>
        <v>0</v>
      </c>
    </row>
    <row r="479" spans="1:31" s="50" customFormat="1" ht="37.15" customHeight="1" x14ac:dyDescent="0.25">
      <c r="A479" s="89"/>
      <c r="B479" s="94" t="s">
        <v>41</v>
      </c>
      <c r="C479" s="91" t="s">
        <v>14</v>
      </c>
      <c r="D479" s="91" t="s">
        <v>92</v>
      </c>
      <c r="E479" s="122" t="s">
        <v>12736</v>
      </c>
      <c r="F479" s="92" t="s">
        <v>16</v>
      </c>
      <c r="G479" s="209" t="s">
        <v>98</v>
      </c>
      <c r="H479" s="209" t="s">
        <v>14291</v>
      </c>
      <c r="I479" s="210" t="s">
        <v>316</v>
      </c>
      <c r="J479" s="151" t="s">
        <v>105</v>
      </c>
      <c r="K479" s="152">
        <v>2773</v>
      </c>
      <c r="L479" s="151"/>
      <c r="M479" s="152" t="s">
        <v>108</v>
      </c>
      <c r="N479" s="151" t="s">
        <v>2839</v>
      </c>
      <c r="O479" s="151" t="s">
        <v>244</v>
      </c>
      <c r="P479" s="151" t="s">
        <v>250</v>
      </c>
      <c r="Q479" s="211" t="s">
        <v>14338</v>
      </c>
      <c r="R479" s="211" t="s">
        <v>255</v>
      </c>
      <c r="S479" s="153"/>
      <c r="T479" s="94" t="s">
        <v>315</v>
      </c>
      <c r="U479" s="120"/>
      <c r="V479" s="120"/>
      <c r="W479" s="100" t="str">
        <f>VLOOKUP(TRIM(X479),X10:Y92,2,FALSE)</f>
        <v>Withdrawn</v>
      </c>
      <c r="X479" s="50" t="str">
        <f t="shared" si="43"/>
        <v>99</v>
      </c>
      <c r="Y479" s="50">
        <f t="shared" si="44"/>
        <v>0</v>
      </c>
      <c r="Z479" s="50">
        <f t="shared" si="42"/>
        <v>0</v>
      </c>
      <c r="AA479" s="50">
        <f t="shared" si="45"/>
        <v>17</v>
      </c>
      <c r="AB479" s="50">
        <f t="shared" si="46"/>
        <v>0</v>
      </c>
      <c r="AC479" s="50">
        <f t="shared" si="47"/>
        <v>0</v>
      </c>
    </row>
    <row r="480" spans="1:31" s="50" customFormat="1" ht="37.15" customHeight="1" x14ac:dyDescent="0.25">
      <c r="A480" s="89" t="s">
        <v>224</v>
      </c>
      <c r="B480" s="94" t="s">
        <v>41</v>
      </c>
      <c r="C480" s="91" t="s">
        <v>97</v>
      </c>
      <c r="D480" s="91" t="s">
        <v>82</v>
      </c>
      <c r="E480" s="122" t="s">
        <v>12737</v>
      </c>
      <c r="F480" s="92" t="s">
        <v>251</v>
      </c>
      <c r="G480" s="92" t="s">
        <v>310</v>
      </c>
      <c r="H480" s="92" t="s">
        <v>15149</v>
      </c>
      <c r="I480" s="162" t="s">
        <v>14286</v>
      </c>
      <c r="J480" s="96"/>
      <c r="K480" s="95"/>
      <c r="L480" s="96"/>
      <c r="M480" s="95"/>
      <c r="N480" s="94"/>
      <c r="O480" s="94"/>
      <c r="P480" s="94" t="s">
        <v>247</v>
      </c>
      <c r="Q480" s="98" t="s">
        <v>15148</v>
      </c>
      <c r="R480" s="98" t="s">
        <v>227</v>
      </c>
      <c r="S480" s="99" t="s">
        <v>227</v>
      </c>
      <c r="T480" s="94" t="s">
        <v>477</v>
      </c>
      <c r="U480" s="120"/>
      <c r="V480" s="120"/>
      <c r="W480" s="100" t="str">
        <f>VLOOKUP(TRIM(X480),X10:Y92,2,FALSE)</f>
        <v>Andy</v>
      </c>
      <c r="X480" s="50" t="str">
        <f t="shared" si="43"/>
        <v>6.9</v>
      </c>
      <c r="Y480" s="50">
        <f t="shared" si="44"/>
        <v>0</v>
      </c>
      <c r="Z480" s="50">
        <f t="shared" si="42"/>
        <v>0</v>
      </c>
      <c r="AA480" s="50">
        <f t="shared" si="45"/>
        <v>47</v>
      </c>
      <c r="AB480" s="50">
        <f t="shared" si="46"/>
        <v>0</v>
      </c>
      <c r="AC480" s="50">
        <f t="shared" si="47"/>
        <v>0</v>
      </c>
    </row>
    <row r="481" spans="1:30" s="50" customFormat="1" ht="35.25" customHeight="1" x14ac:dyDescent="0.25">
      <c r="A481" s="89" t="s">
        <v>224</v>
      </c>
      <c r="B481" s="94" t="s">
        <v>41</v>
      </c>
      <c r="C481" s="91" t="s">
        <v>97</v>
      </c>
      <c r="D481" s="91" t="s">
        <v>201</v>
      </c>
      <c r="E481" s="122" t="s">
        <v>12738</v>
      </c>
      <c r="F481" s="92" t="s">
        <v>2711</v>
      </c>
      <c r="G481" s="92" t="s">
        <v>104</v>
      </c>
      <c r="H481" s="92" t="s">
        <v>9264</v>
      </c>
      <c r="I481" s="162" t="s">
        <v>5480</v>
      </c>
      <c r="J481" s="96"/>
      <c r="K481" s="95"/>
      <c r="L481" s="96"/>
      <c r="M481" s="95"/>
      <c r="N481" s="94"/>
      <c r="O481" s="94" t="s">
        <v>244</v>
      </c>
      <c r="P481" s="94" t="s">
        <v>2408</v>
      </c>
      <c r="Q481" s="98" t="s">
        <v>2755</v>
      </c>
      <c r="R481" s="98" t="s">
        <v>227</v>
      </c>
      <c r="S481" s="99" t="s">
        <v>227</v>
      </c>
      <c r="T481" s="94" t="s">
        <v>345</v>
      </c>
      <c r="U481" s="120"/>
      <c r="V481" s="120"/>
      <c r="W481" s="100" t="str">
        <f>VLOOKUP(TRIM(X481),X10:Y92,2,FALSE)</f>
        <v>Tao</v>
      </c>
      <c r="X481" s="50" t="str">
        <f t="shared" si="43"/>
        <v>8.8</v>
      </c>
      <c r="Y481" s="50">
        <f t="shared" si="44"/>
        <v>0</v>
      </c>
      <c r="Z481" s="50">
        <f t="shared" si="42"/>
        <v>0</v>
      </c>
      <c r="AA481" s="50">
        <f t="shared" si="45"/>
        <v>17</v>
      </c>
      <c r="AB481" s="50">
        <f t="shared" si="46"/>
        <v>0</v>
      </c>
      <c r="AC481" s="50">
        <f t="shared" si="47"/>
        <v>0</v>
      </c>
    </row>
    <row r="482" spans="1:30" s="50" customFormat="1" ht="35.25" customHeight="1" x14ac:dyDescent="0.25">
      <c r="A482" s="89" t="s">
        <v>224</v>
      </c>
      <c r="B482" s="94" t="s">
        <v>307</v>
      </c>
      <c r="C482" s="91" t="s">
        <v>97</v>
      </c>
      <c r="D482" s="91" t="s">
        <v>201</v>
      </c>
      <c r="E482" s="122" t="s">
        <v>12739</v>
      </c>
      <c r="F482" s="92" t="s">
        <v>270</v>
      </c>
      <c r="G482" s="92" t="s">
        <v>98</v>
      </c>
      <c r="H482" s="92" t="s">
        <v>14295</v>
      </c>
      <c r="I482" s="162" t="s">
        <v>112</v>
      </c>
      <c r="J482" s="96"/>
      <c r="K482" s="95"/>
      <c r="L482" s="96"/>
      <c r="M482" s="95"/>
      <c r="N482" s="94"/>
      <c r="O482" s="94" t="s">
        <v>244</v>
      </c>
      <c r="P482" s="94" t="s">
        <v>2408</v>
      </c>
      <c r="Q482" s="98" t="s">
        <v>14295</v>
      </c>
      <c r="R482" s="98" t="s">
        <v>16349</v>
      </c>
      <c r="S482" s="99" t="s">
        <v>279</v>
      </c>
      <c r="T482" s="94" t="s">
        <v>345</v>
      </c>
      <c r="U482" s="120"/>
      <c r="V482" s="120"/>
      <c r="W482" s="100" t="str">
        <f>VLOOKUP(TRIM(X482),X10:Y92,2,FALSE)</f>
        <v>Tao</v>
      </c>
      <c r="X482" s="50" t="str">
        <f t="shared" si="43"/>
        <v>8.8</v>
      </c>
      <c r="Y482" s="50">
        <f t="shared" si="44"/>
        <v>0</v>
      </c>
      <c r="Z482" s="50">
        <f t="shared" si="42"/>
        <v>0</v>
      </c>
      <c r="AA482" s="50">
        <f t="shared" si="45"/>
        <v>4</v>
      </c>
      <c r="AB482" s="50">
        <f t="shared" si="46"/>
        <v>0</v>
      </c>
      <c r="AC482" s="50">
        <f t="shared" si="47"/>
        <v>0</v>
      </c>
      <c r="AD482" s="50" t="s">
        <v>525</v>
      </c>
    </row>
    <row r="483" spans="1:30" s="50" customFormat="1" ht="35.25" customHeight="1" x14ac:dyDescent="0.25">
      <c r="A483" s="89" t="s">
        <v>224</v>
      </c>
      <c r="B483" s="94" t="s">
        <v>41</v>
      </c>
      <c r="C483" s="91" t="s">
        <v>97</v>
      </c>
      <c r="D483" s="91" t="s">
        <v>200</v>
      </c>
      <c r="E483" s="122" t="s">
        <v>12740</v>
      </c>
      <c r="F483" s="92" t="s">
        <v>242</v>
      </c>
      <c r="G483" s="92" t="s">
        <v>98</v>
      </c>
      <c r="H483" s="92" t="s">
        <v>15150</v>
      </c>
      <c r="I483" s="162" t="s">
        <v>273</v>
      </c>
      <c r="J483" s="96" t="s">
        <v>2418</v>
      </c>
      <c r="K483" s="95"/>
      <c r="L483" s="96"/>
      <c r="M483" s="95"/>
      <c r="N483" s="94" t="s">
        <v>13987</v>
      </c>
      <c r="O483" s="94" t="s">
        <v>244</v>
      </c>
      <c r="P483" s="94" t="s">
        <v>2419</v>
      </c>
      <c r="Q483" s="98" t="s">
        <v>14296</v>
      </c>
      <c r="R483" s="98" t="s">
        <v>225</v>
      </c>
      <c r="S483" s="99" t="s">
        <v>225</v>
      </c>
      <c r="T483" s="94" t="s">
        <v>468</v>
      </c>
      <c r="U483" s="120"/>
      <c r="V483" s="120"/>
      <c r="W483" s="100" t="str">
        <f>VLOOKUP(TRIM(X483),X10:Y92,2,FALSE)</f>
        <v>Tao</v>
      </c>
      <c r="X483" s="50" t="str">
        <f t="shared" si="43"/>
        <v>8.7</v>
      </c>
      <c r="Y483" s="50">
        <f t="shared" si="44"/>
        <v>0</v>
      </c>
      <c r="Z483" s="50">
        <f t="shared" si="42"/>
        <v>1</v>
      </c>
      <c r="AA483" s="50">
        <f t="shared" si="45"/>
        <v>26</v>
      </c>
      <c r="AB483" s="50">
        <f t="shared" si="46"/>
        <v>0</v>
      </c>
      <c r="AC483" s="50">
        <f t="shared" si="47"/>
        <v>0</v>
      </c>
    </row>
    <row r="484" spans="1:30" s="50" customFormat="1" ht="35.25" customHeight="1" x14ac:dyDescent="0.25">
      <c r="A484" s="89" t="s">
        <v>224</v>
      </c>
      <c r="B484" s="94" t="s">
        <v>41</v>
      </c>
      <c r="C484" s="91" t="s">
        <v>97</v>
      </c>
      <c r="D484" s="91" t="s">
        <v>200</v>
      </c>
      <c r="E484" s="122" t="s">
        <v>12741</v>
      </c>
      <c r="F484" s="92" t="s">
        <v>242</v>
      </c>
      <c r="G484" s="92" t="s">
        <v>98</v>
      </c>
      <c r="H484" s="92" t="s">
        <v>15151</v>
      </c>
      <c r="I484" s="162" t="s">
        <v>273</v>
      </c>
      <c r="J484" s="96" t="s">
        <v>2418</v>
      </c>
      <c r="K484" s="95"/>
      <c r="L484" s="96"/>
      <c r="M484" s="95"/>
      <c r="N484" s="94" t="s">
        <v>13987</v>
      </c>
      <c r="O484" s="94" t="s">
        <v>244</v>
      </c>
      <c r="P484" s="94" t="s">
        <v>2419</v>
      </c>
      <c r="Q484" s="98" t="s">
        <v>41</v>
      </c>
      <c r="R484" s="98" t="s">
        <v>16350</v>
      </c>
      <c r="S484" s="99" t="s">
        <v>279</v>
      </c>
      <c r="T484" s="94" t="s">
        <v>468</v>
      </c>
      <c r="U484" s="120"/>
      <c r="V484" s="120"/>
      <c r="W484" s="100" t="str">
        <f>VLOOKUP(TRIM(X484),X10:Y92,2,FALSE)</f>
        <v>Tao</v>
      </c>
      <c r="X484" s="50" t="str">
        <f t="shared" si="43"/>
        <v>8.7</v>
      </c>
      <c r="Y484" s="50">
        <f t="shared" si="44"/>
        <v>0</v>
      </c>
      <c r="Z484" s="50">
        <f t="shared" si="42"/>
        <v>0</v>
      </c>
      <c r="AA484" s="50">
        <f t="shared" si="45"/>
        <v>26</v>
      </c>
      <c r="AB484" s="50">
        <f t="shared" si="46"/>
        <v>0</v>
      </c>
      <c r="AC484" s="50">
        <f t="shared" si="47"/>
        <v>0</v>
      </c>
    </row>
    <row r="485" spans="1:30" s="50" customFormat="1" ht="35.25" customHeight="1" x14ac:dyDescent="0.25">
      <c r="A485" s="89" t="s">
        <v>224</v>
      </c>
      <c r="B485" s="94" t="s">
        <v>41</v>
      </c>
      <c r="C485" s="91" t="s">
        <v>97</v>
      </c>
      <c r="D485" s="91" t="s">
        <v>201</v>
      </c>
      <c r="E485" s="122" t="s">
        <v>12742</v>
      </c>
      <c r="F485" s="92" t="s">
        <v>242</v>
      </c>
      <c r="G485" s="92" t="s">
        <v>98</v>
      </c>
      <c r="H485" s="92" t="s">
        <v>15152</v>
      </c>
      <c r="I485" s="162" t="s">
        <v>112</v>
      </c>
      <c r="J485" s="96" t="s">
        <v>2407</v>
      </c>
      <c r="K485" s="95"/>
      <c r="L485" s="96"/>
      <c r="M485" s="95"/>
      <c r="N485" s="94" t="s">
        <v>13987</v>
      </c>
      <c r="O485" s="94" t="s">
        <v>244</v>
      </c>
      <c r="P485" s="94" t="s">
        <v>2408</v>
      </c>
      <c r="Q485" s="98" t="s">
        <v>14297</v>
      </c>
      <c r="R485" s="98" t="s">
        <v>16351</v>
      </c>
      <c r="S485" s="99" t="s">
        <v>279</v>
      </c>
      <c r="T485" s="94" t="s">
        <v>345</v>
      </c>
      <c r="U485" s="120"/>
      <c r="V485" s="120"/>
      <c r="W485" s="100" t="str">
        <f>VLOOKUP(TRIM(X485),X10:Y92,2,FALSE)</f>
        <v>Tao</v>
      </c>
      <c r="X485" s="50" t="str">
        <f t="shared" si="43"/>
        <v>8.8</v>
      </c>
      <c r="Y485" s="50">
        <f t="shared" si="44"/>
        <v>0</v>
      </c>
      <c r="Z485" s="50">
        <f t="shared" si="42"/>
        <v>0</v>
      </c>
      <c r="AA485" s="50">
        <f t="shared" si="45"/>
        <v>4</v>
      </c>
      <c r="AB485" s="50">
        <f t="shared" si="46"/>
        <v>0</v>
      </c>
      <c r="AC485" s="50">
        <f t="shared" si="47"/>
        <v>0</v>
      </c>
    </row>
    <row r="486" spans="1:30" s="50" customFormat="1" ht="35.25" customHeight="1" x14ac:dyDescent="0.25">
      <c r="A486" s="89" t="s">
        <v>224</v>
      </c>
      <c r="B486" s="94" t="s">
        <v>41</v>
      </c>
      <c r="C486" s="91" t="s">
        <v>97</v>
      </c>
      <c r="D486" s="91" t="s">
        <v>201</v>
      </c>
      <c r="E486" s="122" t="s">
        <v>12743</v>
      </c>
      <c r="F486" s="92" t="s">
        <v>242</v>
      </c>
      <c r="G486" s="92" t="s">
        <v>98</v>
      </c>
      <c r="H486" s="92" t="s">
        <v>15153</v>
      </c>
      <c r="I486" s="162" t="s">
        <v>2757</v>
      </c>
      <c r="J486" s="96" t="s">
        <v>2407</v>
      </c>
      <c r="K486" s="95"/>
      <c r="L486" s="96"/>
      <c r="M486" s="95"/>
      <c r="N486" s="94" t="s">
        <v>13987</v>
      </c>
      <c r="O486" s="94" t="s">
        <v>244</v>
      </c>
      <c r="P486" s="94" t="s">
        <v>2408</v>
      </c>
      <c r="Q486" s="98" t="s">
        <v>14298</v>
      </c>
      <c r="R486" s="98" t="s">
        <v>16352</v>
      </c>
      <c r="S486" s="99" t="s">
        <v>279</v>
      </c>
      <c r="T486" s="94" t="s">
        <v>345</v>
      </c>
      <c r="U486" s="120"/>
      <c r="V486" s="120"/>
      <c r="W486" s="100" t="str">
        <f>VLOOKUP(TRIM(X486),X10:Y92,2,FALSE)</f>
        <v>Tao</v>
      </c>
      <c r="X486" s="50" t="str">
        <f t="shared" si="43"/>
        <v>8.8</v>
      </c>
      <c r="Y486" s="50">
        <f t="shared" si="44"/>
        <v>0</v>
      </c>
      <c r="Z486" s="50">
        <f t="shared" si="42"/>
        <v>0</v>
      </c>
      <c r="AA486" s="50">
        <f t="shared" si="45"/>
        <v>20</v>
      </c>
      <c r="AB486" s="50">
        <f t="shared" si="46"/>
        <v>0</v>
      </c>
      <c r="AC486" s="50">
        <f t="shared" si="47"/>
        <v>0</v>
      </c>
    </row>
    <row r="487" spans="1:30" s="50" customFormat="1" ht="35.25" customHeight="1" x14ac:dyDescent="0.25">
      <c r="A487" s="89" t="s">
        <v>224</v>
      </c>
      <c r="B487" s="94" t="s">
        <v>41</v>
      </c>
      <c r="C487" s="91" t="s">
        <v>97</v>
      </c>
      <c r="D487" s="91" t="s">
        <v>201</v>
      </c>
      <c r="E487" s="122" t="s">
        <v>12744</v>
      </c>
      <c r="F487" s="92" t="s">
        <v>242</v>
      </c>
      <c r="G487" s="92" t="s">
        <v>98</v>
      </c>
      <c r="H487" s="92" t="s">
        <v>15154</v>
      </c>
      <c r="I487" s="162" t="s">
        <v>112</v>
      </c>
      <c r="J487" s="96" t="s">
        <v>2407</v>
      </c>
      <c r="K487" s="95"/>
      <c r="L487" s="96"/>
      <c r="M487" s="95"/>
      <c r="N487" s="94" t="s">
        <v>13987</v>
      </c>
      <c r="O487" s="94" t="s">
        <v>244</v>
      </c>
      <c r="P487" s="94" t="s">
        <v>2408</v>
      </c>
      <c r="Q487" s="98" t="s">
        <v>14299</v>
      </c>
      <c r="R487" s="98" t="s">
        <v>16353</v>
      </c>
      <c r="S487" s="99" t="s">
        <v>279</v>
      </c>
      <c r="T487" s="94" t="s">
        <v>345</v>
      </c>
      <c r="U487" s="120"/>
      <c r="V487" s="120"/>
      <c r="W487" s="100" t="str">
        <f>VLOOKUP(TRIM(X487),X10:Y92,2,FALSE)</f>
        <v>Tao</v>
      </c>
      <c r="X487" s="50" t="str">
        <f t="shared" si="43"/>
        <v>8.8</v>
      </c>
      <c r="Y487" s="50">
        <f t="shared" si="44"/>
        <v>0</v>
      </c>
      <c r="Z487" s="50">
        <f t="shared" si="42"/>
        <v>0</v>
      </c>
      <c r="AA487" s="50">
        <f t="shared" si="45"/>
        <v>4</v>
      </c>
      <c r="AB487" s="50">
        <f t="shared" si="46"/>
        <v>0</v>
      </c>
      <c r="AC487" s="50">
        <f t="shared" si="47"/>
        <v>0</v>
      </c>
    </row>
    <row r="488" spans="1:30" s="50" customFormat="1" ht="35.25" customHeight="1" x14ac:dyDescent="0.25">
      <c r="A488" s="89" t="s">
        <v>224</v>
      </c>
      <c r="B488" s="94" t="s">
        <v>10826</v>
      </c>
      <c r="C488" s="91" t="s">
        <v>97</v>
      </c>
      <c r="D488" s="91" t="s">
        <v>185</v>
      </c>
      <c r="E488" s="122" t="s">
        <v>12745</v>
      </c>
      <c r="F488" s="92" t="s">
        <v>406</v>
      </c>
      <c r="G488" s="92" t="s">
        <v>104</v>
      </c>
      <c r="H488" s="92" t="s">
        <v>14300</v>
      </c>
      <c r="I488" s="162" t="s">
        <v>5480</v>
      </c>
      <c r="J488" s="96"/>
      <c r="K488" s="95"/>
      <c r="L488" s="96"/>
      <c r="M488" s="95"/>
      <c r="N488" s="94"/>
      <c r="O488" s="94" t="s">
        <v>244</v>
      </c>
      <c r="P488" s="94" t="s">
        <v>2408</v>
      </c>
      <c r="Q488" s="98" t="s">
        <v>14300</v>
      </c>
      <c r="R488" s="98" t="s">
        <v>17036</v>
      </c>
      <c r="S488" s="99" t="s">
        <v>279</v>
      </c>
      <c r="T488" s="94" t="s">
        <v>345</v>
      </c>
      <c r="U488" s="120"/>
      <c r="V488" s="120"/>
      <c r="W488" s="100" t="str">
        <f>VLOOKUP(TRIM(X488),X10:Y92,2,FALSE)</f>
        <v>Puneet</v>
      </c>
      <c r="X488" s="50" t="str">
        <f t="shared" si="43"/>
        <v>9.2</v>
      </c>
      <c r="Y488" s="50">
        <f t="shared" si="44"/>
        <v>0</v>
      </c>
      <c r="Z488" s="50">
        <f t="shared" si="42"/>
        <v>0</v>
      </c>
      <c r="AA488" s="50">
        <f t="shared" si="45"/>
        <v>17</v>
      </c>
      <c r="AB488" s="50">
        <f t="shared" si="46"/>
        <v>0</v>
      </c>
      <c r="AC488" s="50">
        <f t="shared" si="47"/>
        <v>0</v>
      </c>
    </row>
    <row r="489" spans="1:30" s="50" customFormat="1" ht="35.25" customHeight="1" x14ac:dyDescent="0.25">
      <c r="A489" s="89" t="s">
        <v>224</v>
      </c>
      <c r="B489" s="94" t="s">
        <v>41</v>
      </c>
      <c r="C489" s="91" t="s">
        <v>97</v>
      </c>
      <c r="D489" s="91" t="s">
        <v>200</v>
      </c>
      <c r="E489" s="122" t="s">
        <v>12746</v>
      </c>
      <c r="F489" s="92" t="s">
        <v>242</v>
      </c>
      <c r="G489" s="92" t="s">
        <v>98</v>
      </c>
      <c r="H489" s="92" t="s">
        <v>15155</v>
      </c>
      <c r="I489" s="162" t="s">
        <v>14301</v>
      </c>
      <c r="J489" s="96" t="s">
        <v>2418</v>
      </c>
      <c r="K489" s="95"/>
      <c r="L489" s="96"/>
      <c r="M489" s="95"/>
      <c r="N489" s="94" t="s">
        <v>13987</v>
      </c>
      <c r="O489" s="94" t="s">
        <v>244</v>
      </c>
      <c r="P489" s="94" t="s">
        <v>2419</v>
      </c>
      <c r="Q489" s="98" t="s">
        <v>14302</v>
      </c>
      <c r="R489" s="98" t="s">
        <v>16984</v>
      </c>
      <c r="S489" s="99" t="s">
        <v>279</v>
      </c>
      <c r="T489" s="94" t="s">
        <v>468</v>
      </c>
      <c r="U489" s="120"/>
      <c r="V489" s="120"/>
      <c r="W489" s="100" t="str">
        <f>VLOOKUP(TRIM(X489),X10:Y92,2,FALSE)</f>
        <v>Tao</v>
      </c>
      <c r="X489" s="50" t="str">
        <f t="shared" si="43"/>
        <v>8.7</v>
      </c>
      <c r="Y489" s="50">
        <f t="shared" si="44"/>
        <v>0</v>
      </c>
      <c r="Z489" s="50">
        <f t="shared" si="42"/>
        <v>0</v>
      </c>
      <c r="AA489" s="50">
        <f t="shared" si="45"/>
        <v>59</v>
      </c>
      <c r="AB489" s="50">
        <f t="shared" si="46"/>
        <v>0</v>
      </c>
      <c r="AC489" s="50">
        <f t="shared" si="47"/>
        <v>0</v>
      </c>
    </row>
    <row r="490" spans="1:30" s="50" customFormat="1" ht="37.15" customHeight="1" x14ac:dyDescent="0.25">
      <c r="A490" s="89" t="s">
        <v>224</v>
      </c>
      <c r="B490" s="94" t="s">
        <v>41</v>
      </c>
      <c r="C490" s="91" t="s">
        <v>97</v>
      </c>
      <c r="D490" s="91" t="s">
        <v>200</v>
      </c>
      <c r="E490" s="122" t="s">
        <v>12747</v>
      </c>
      <c r="F490" s="92" t="s">
        <v>242</v>
      </c>
      <c r="G490" s="92" t="s">
        <v>98</v>
      </c>
      <c r="H490" s="92" t="s">
        <v>15156</v>
      </c>
      <c r="I490" s="162" t="s">
        <v>273</v>
      </c>
      <c r="J490" s="96" t="s">
        <v>2418</v>
      </c>
      <c r="K490" s="95"/>
      <c r="L490" s="96"/>
      <c r="M490" s="95"/>
      <c r="N490" s="94" t="s">
        <v>13987</v>
      </c>
      <c r="O490" s="94" t="s">
        <v>244</v>
      </c>
      <c r="P490" s="94" t="s">
        <v>2419</v>
      </c>
      <c r="Q490" s="98" t="s">
        <v>14303</v>
      </c>
      <c r="R490" s="98" t="s">
        <v>16354</v>
      </c>
      <c r="S490" s="99" t="s">
        <v>279</v>
      </c>
      <c r="T490" s="94" t="s">
        <v>468</v>
      </c>
      <c r="U490" s="120"/>
      <c r="V490" s="120"/>
      <c r="W490" s="100" t="str">
        <f>VLOOKUP(TRIM(X490),X10:Y92,2,FALSE)</f>
        <v>Tao</v>
      </c>
      <c r="X490" s="50" t="str">
        <f t="shared" si="43"/>
        <v>8.7</v>
      </c>
      <c r="Y490" s="50">
        <f t="shared" si="44"/>
        <v>0</v>
      </c>
      <c r="Z490" s="50">
        <f t="shared" si="42"/>
        <v>0</v>
      </c>
      <c r="AA490" s="50">
        <f t="shared" si="45"/>
        <v>26</v>
      </c>
      <c r="AB490" s="50">
        <f t="shared" si="46"/>
        <v>0</v>
      </c>
      <c r="AC490" s="50">
        <f t="shared" si="47"/>
        <v>0</v>
      </c>
    </row>
    <row r="491" spans="1:30" s="50" customFormat="1" ht="35.25" customHeight="1" x14ac:dyDescent="0.25">
      <c r="A491" s="89" t="s">
        <v>224</v>
      </c>
      <c r="B491" s="94" t="s">
        <v>15158</v>
      </c>
      <c r="C491" s="91" t="s">
        <v>97</v>
      </c>
      <c r="D491" s="91" t="s">
        <v>211</v>
      </c>
      <c r="E491" s="122" t="s">
        <v>12748</v>
      </c>
      <c r="F491" s="92" t="s">
        <v>16</v>
      </c>
      <c r="G491" s="92" t="s">
        <v>98</v>
      </c>
      <c r="H491" s="92" t="s">
        <v>14304</v>
      </c>
      <c r="I491" s="162" t="s">
        <v>273</v>
      </c>
      <c r="J491" s="96" t="s">
        <v>246</v>
      </c>
      <c r="K491" s="95">
        <v>2891</v>
      </c>
      <c r="L491" s="96"/>
      <c r="M491" s="95" t="s">
        <v>106</v>
      </c>
      <c r="N491" s="94" t="s">
        <v>2839</v>
      </c>
      <c r="O491" s="94" t="s">
        <v>244</v>
      </c>
      <c r="P491" s="94" t="s">
        <v>240</v>
      </c>
      <c r="Q491" s="98" t="s">
        <v>15157</v>
      </c>
      <c r="R491" s="98" t="s">
        <v>227</v>
      </c>
      <c r="S491" s="99" t="s">
        <v>227</v>
      </c>
      <c r="T491" s="94" t="s">
        <v>275</v>
      </c>
      <c r="U491" s="120"/>
      <c r="V491" s="120"/>
      <c r="W491" s="100" t="str">
        <f>VLOOKUP(TRIM(X491),X10:Y92,2,FALSE)</f>
        <v>Andy</v>
      </c>
      <c r="X491" s="50" t="str">
        <f t="shared" si="43"/>
        <v>7.10.1</v>
      </c>
      <c r="Y491" s="50">
        <f t="shared" si="44"/>
        <v>0</v>
      </c>
      <c r="Z491" s="50">
        <f t="shared" si="42"/>
        <v>0</v>
      </c>
      <c r="AA491" s="50">
        <f t="shared" si="45"/>
        <v>26</v>
      </c>
      <c r="AB491" s="50">
        <f t="shared" si="46"/>
        <v>0</v>
      </c>
      <c r="AC491" s="50">
        <f t="shared" si="47"/>
        <v>0</v>
      </c>
      <c r="AD491" s="50" t="s">
        <v>525</v>
      </c>
    </row>
    <row r="492" spans="1:30" s="50" customFormat="1" ht="35.25" customHeight="1" x14ac:dyDescent="0.25">
      <c r="A492" s="89" t="s">
        <v>224</v>
      </c>
      <c r="B492" s="94" t="s">
        <v>10020</v>
      </c>
      <c r="C492" s="91" t="s">
        <v>97</v>
      </c>
      <c r="D492" s="91" t="s">
        <v>195</v>
      </c>
      <c r="E492" s="122" t="s">
        <v>12749</v>
      </c>
      <c r="F492" s="92" t="s">
        <v>16</v>
      </c>
      <c r="G492" s="92" t="s">
        <v>98</v>
      </c>
      <c r="H492" s="92" t="s">
        <v>9593</v>
      </c>
      <c r="I492" s="162" t="s">
        <v>14305</v>
      </c>
      <c r="J492" s="96" t="s">
        <v>246</v>
      </c>
      <c r="K492" s="95">
        <v>2892</v>
      </c>
      <c r="L492" s="96"/>
      <c r="M492" s="95" t="s">
        <v>106</v>
      </c>
      <c r="N492" s="94" t="s">
        <v>2839</v>
      </c>
      <c r="O492" s="94" t="s">
        <v>244</v>
      </c>
      <c r="P492" s="94" t="s">
        <v>2390</v>
      </c>
      <c r="Q492" s="98" t="s">
        <v>15159</v>
      </c>
      <c r="R492" s="98" t="s">
        <v>16355</v>
      </c>
      <c r="S492" s="99" t="s">
        <v>279</v>
      </c>
      <c r="T492" s="94" t="s">
        <v>275</v>
      </c>
      <c r="U492" s="120"/>
      <c r="V492" s="120"/>
      <c r="W492" s="100" t="str">
        <f>VLOOKUP(TRIM(X492),X10:Y92,2,FALSE)</f>
        <v>Puneet</v>
      </c>
      <c r="X492" s="50" t="str">
        <f t="shared" si="43"/>
        <v>8.2</v>
      </c>
      <c r="Y492" s="50">
        <f t="shared" si="44"/>
        <v>0</v>
      </c>
      <c r="Z492" s="50">
        <f t="shared" si="42"/>
        <v>0</v>
      </c>
      <c r="AA492" s="50">
        <f t="shared" si="45"/>
        <v>44</v>
      </c>
      <c r="AB492" s="50">
        <f t="shared" si="46"/>
        <v>0</v>
      </c>
      <c r="AC492" s="50">
        <f t="shared" si="47"/>
        <v>0</v>
      </c>
      <c r="AD492" s="50" t="s">
        <v>525</v>
      </c>
    </row>
    <row r="493" spans="1:30" s="50" customFormat="1" ht="35.25" customHeight="1" x14ac:dyDescent="0.25">
      <c r="A493" s="89" t="s">
        <v>224</v>
      </c>
      <c r="B493" s="94" t="s">
        <v>10778</v>
      </c>
      <c r="C493" s="91" t="s">
        <v>97</v>
      </c>
      <c r="D493" s="91" t="s">
        <v>195</v>
      </c>
      <c r="E493" s="122" t="s">
        <v>12750</v>
      </c>
      <c r="F493" s="92" t="s">
        <v>16</v>
      </c>
      <c r="G493" s="92" t="s">
        <v>98</v>
      </c>
      <c r="H493" s="92" t="s">
        <v>9592</v>
      </c>
      <c r="I493" s="162" t="s">
        <v>322</v>
      </c>
      <c r="J493" s="96" t="s">
        <v>246</v>
      </c>
      <c r="K493" s="95">
        <v>2893</v>
      </c>
      <c r="L493" s="96"/>
      <c r="M493" s="95" t="s">
        <v>253</v>
      </c>
      <c r="N493" s="94" t="s">
        <v>2839</v>
      </c>
      <c r="O493" s="94" t="s">
        <v>244</v>
      </c>
      <c r="P493" s="94" t="s">
        <v>2390</v>
      </c>
      <c r="Q493" s="98" t="s">
        <v>10777</v>
      </c>
      <c r="R493" s="98" t="s">
        <v>16356</v>
      </c>
      <c r="S493" s="99" t="s">
        <v>279</v>
      </c>
      <c r="T493" s="94" t="s">
        <v>275</v>
      </c>
      <c r="U493" s="120"/>
      <c r="V493" s="120"/>
      <c r="W493" s="100" t="str">
        <f>VLOOKUP(TRIM(X493),X10:Y92,2,FALSE)</f>
        <v>Puneet</v>
      </c>
      <c r="X493" s="50" t="str">
        <f t="shared" si="43"/>
        <v>8.2</v>
      </c>
      <c r="Y493" s="50">
        <f t="shared" si="44"/>
        <v>0</v>
      </c>
      <c r="Z493" s="50">
        <f t="shared" si="42"/>
        <v>0</v>
      </c>
      <c r="AA493" s="50">
        <f t="shared" si="45"/>
        <v>36</v>
      </c>
      <c r="AB493" s="50">
        <f t="shared" si="46"/>
        <v>0</v>
      </c>
      <c r="AC493" s="50">
        <f t="shared" si="47"/>
        <v>0</v>
      </c>
    </row>
    <row r="494" spans="1:30" s="50" customFormat="1" ht="35.25" customHeight="1" x14ac:dyDescent="0.25">
      <c r="A494" s="89" t="s">
        <v>224</v>
      </c>
      <c r="B494" s="94" t="s">
        <v>15161</v>
      </c>
      <c r="C494" s="91" t="s">
        <v>97</v>
      </c>
      <c r="D494" s="91" t="s">
        <v>195</v>
      </c>
      <c r="E494" s="122" t="s">
        <v>12751</v>
      </c>
      <c r="F494" s="92" t="s">
        <v>16</v>
      </c>
      <c r="G494" s="92" t="s">
        <v>98</v>
      </c>
      <c r="H494" s="92" t="s">
        <v>14306</v>
      </c>
      <c r="I494" s="162" t="s">
        <v>273</v>
      </c>
      <c r="J494" s="96" t="s">
        <v>246</v>
      </c>
      <c r="K494" s="95">
        <v>2894</v>
      </c>
      <c r="L494" s="96"/>
      <c r="M494" s="95" t="s">
        <v>106</v>
      </c>
      <c r="N494" s="94" t="s">
        <v>2839</v>
      </c>
      <c r="O494" s="94" t="s">
        <v>244</v>
      </c>
      <c r="P494" s="94" t="s">
        <v>2390</v>
      </c>
      <c r="Q494" s="98" t="s">
        <v>15160</v>
      </c>
      <c r="R494" s="98" t="s">
        <v>16357</v>
      </c>
      <c r="S494" s="99" t="s">
        <v>279</v>
      </c>
      <c r="T494" s="94" t="s">
        <v>275</v>
      </c>
      <c r="U494" s="120"/>
      <c r="V494" s="120"/>
      <c r="W494" s="100" t="str">
        <f>VLOOKUP(TRIM(X494),X10:Y92,2,FALSE)</f>
        <v>Puneet</v>
      </c>
      <c r="X494" s="50" t="str">
        <f t="shared" si="43"/>
        <v>8.2</v>
      </c>
      <c r="Y494" s="50">
        <f t="shared" si="44"/>
        <v>0</v>
      </c>
      <c r="Z494" s="50">
        <f t="shared" si="42"/>
        <v>0</v>
      </c>
      <c r="AA494" s="50">
        <f t="shared" si="45"/>
        <v>26</v>
      </c>
      <c r="AB494" s="50">
        <f t="shared" si="46"/>
        <v>0</v>
      </c>
      <c r="AC494" s="50">
        <f t="shared" si="47"/>
        <v>0</v>
      </c>
    </row>
    <row r="495" spans="1:30" s="50" customFormat="1" ht="35.25" customHeight="1" x14ac:dyDescent="0.25">
      <c r="A495" s="89" t="s">
        <v>224</v>
      </c>
      <c r="B495" s="94" t="s">
        <v>430</v>
      </c>
      <c r="C495" s="91" t="s">
        <v>97</v>
      </c>
      <c r="D495" s="91" t="s">
        <v>221</v>
      </c>
      <c r="E495" s="122" t="s">
        <v>12752</v>
      </c>
      <c r="F495" s="92" t="s">
        <v>16</v>
      </c>
      <c r="G495" s="92" t="s">
        <v>98</v>
      </c>
      <c r="H495" s="92" t="s">
        <v>2950</v>
      </c>
      <c r="I495" s="162" t="s">
        <v>14307</v>
      </c>
      <c r="J495" s="96" t="s">
        <v>246</v>
      </c>
      <c r="K495" s="95">
        <v>2740</v>
      </c>
      <c r="L495" s="96" t="s">
        <v>49</v>
      </c>
      <c r="M495" s="95" t="s">
        <v>253</v>
      </c>
      <c r="N495" s="94" t="s">
        <v>2839</v>
      </c>
      <c r="O495" s="94" t="s">
        <v>244</v>
      </c>
      <c r="P495" s="94" t="s">
        <v>559</v>
      </c>
      <c r="Q495" s="98" t="s">
        <v>9676</v>
      </c>
      <c r="R495" s="98" t="s">
        <v>16358</v>
      </c>
      <c r="S495" s="99" t="s">
        <v>279</v>
      </c>
      <c r="T495" s="94" t="s">
        <v>275</v>
      </c>
      <c r="U495" s="120"/>
      <c r="V495" s="120"/>
      <c r="W495" s="100" t="str">
        <f>VLOOKUP(TRIM(X495),X10:Y92,2,FALSE)</f>
        <v>Andy</v>
      </c>
      <c r="X495" s="50" t="str">
        <f t="shared" si="43"/>
        <v>8.13</v>
      </c>
      <c r="Y495" s="50">
        <f t="shared" si="44"/>
        <v>0</v>
      </c>
      <c r="Z495" s="50">
        <f t="shared" si="42"/>
        <v>0</v>
      </c>
      <c r="AA495" s="50">
        <f t="shared" si="45"/>
        <v>79</v>
      </c>
      <c r="AB495" s="50">
        <f t="shared" si="46"/>
        <v>0</v>
      </c>
      <c r="AC495" s="50">
        <f t="shared" si="47"/>
        <v>0</v>
      </c>
    </row>
    <row r="496" spans="1:30" s="50" customFormat="1" ht="37.15" customHeight="1" x14ac:dyDescent="0.25">
      <c r="A496" s="89"/>
      <c r="B496" s="94" t="s">
        <v>41</v>
      </c>
      <c r="C496" s="91" t="s">
        <v>14</v>
      </c>
      <c r="D496" s="91" t="s">
        <v>92</v>
      </c>
      <c r="E496" s="122" t="s">
        <v>12753</v>
      </c>
      <c r="F496" s="92" t="s">
        <v>16</v>
      </c>
      <c r="G496" s="209" t="s">
        <v>98</v>
      </c>
      <c r="H496" s="209" t="s">
        <v>14308</v>
      </c>
      <c r="I496" s="210" t="s">
        <v>12175</v>
      </c>
      <c r="J496" s="151" t="s">
        <v>246</v>
      </c>
      <c r="K496" s="152">
        <v>2895</v>
      </c>
      <c r="L496" s="151"/>
      <c r="M496" s="152" t="s">
        <v>253</v>
      </c>
      <c r="N496" s="151" t="s">
        <v>2839</v>
      </c>
      <c r="O496" s="151" t="s">
        <v>244</v>
      </c>
      <c r="P496" s="151" t="s">
        <v>9163</v>
      </c>
      <c r="Q496" s="211" t="s">
        <v>14308</v>
      </c>
      <c r="R496" s="211" t="s">
        <v>255</v>
      </c>
      <c r="S496" s="153"/>
      <c r="T496" s="94" t="s">
        <v>275</v>
      </c>
      <c r="U496" s="120"/>
      <c r="V496" s="120"/>
      <c r="W496" s="100" t="str">
        <f>VLOOKUP(TRIM(X496),X10:Y92,2,FALSE)</f>
        <v>Withdrawn</v>
      </c>
      <c r="X496" s="50" t="str">
        <f t="shared" si="43"/>
        <v>99</v>
      </c>
      <c r="Y496" s="50">
        <f t="shared" si="44"/>
        <v>0</v>
      </c>
      <c r="Z496" s="50">
        <f t="shared" si="42"/>
        <v>0</v>
      </c>
      <c r="AA496" s="50">
        <f t="shared" si="45"/>
        <v>113</v>
      </c>
      <c r="AB496" s="50">
        <f t="shared" si="46"/>
        <v>0</v>
      </c>
      <c r="AC496" s="50">
        <f t="shared" si="47"/>
        <v>0</v>
      </c>
    </row>
    <row r="497" spans="1:30" s="50" customFormat="1" ht="35.25" customHeight="1" x14ac:dyDescent="0.25">
      <c r="A497" s="89" t="s">
        <v>224</v>
      </c>
      <c r="B497" s="94" t="s">
        <v>9617</v>
      </c>
      <c r="C497" s="91" t="s">
        <v>97</v>
      </c>
      <c r="D497" s="91" t="s">
        <v>198</v>
      </c>
      <c r="E497" s="122" t="s">
        <v>12754</v>
      </c>
      <c r="F497" s="92" t="s">
        <v>16</v>
      </c>
      <c r="G497" s="92" t="s">
        <v>98</v>
      </c>
      <c r="H497" s="92" t="s">
        <v>8729</v>
      </c>
      <c r="I497" s="162" t="s">
        <v>15162</v>
      </c>
      <c r="J497" s="96" t="s">
        <v>246</v>
      </c>
      <c r="K497" s="95">
        <v>2690</v>
      </c>
      <c r="L497" s="96" t="s">
        <v>51</v>
      </c>
      <c r="M497" s="95" t="s">
        <v>253</v>
      </c>
      <c r="N497" s="94" t="s">
        <v>2839</v>
      </c>
      <c r="O497" s="94" t="s">
        <v>244</v>
      </c>
      <c r="P497" s="94" t="s">
        <v>2092</v>
      </c>
      <c r="Q497" s="98" t="s">
        <v>15163</v>
      </c>
      <c r="R497" s="98" t="s">
        <v>16359</v>
      </c>
      <c r="S497" s="99" t="s">
        <v>279</v>
      </c>
      <c r="T497" s="94" t="s">
        <v>275</v>
      </c>
      <c r="U497" s="120"/>
      <c r="V497" s="120"/>
      <c r="W497" s="100" t="str">
        <f>VLOOKUP(TRIM(X497),X10:Y92,2,FALSE)</f>
        <v>Puneet</v>
      </c>
      <c r="X497" s="50" t="str">
        <f t="shared" si="43"/>
        <v>8.5</v>
      </c>
      <c r="Y497" s="50">
        <f t="shared" si="44"/>
        <v>0</v>
      </c>
      <c r="Z497" s="50">
        <f t="shared" si="42"/>
        <v>0</v>
      </c>
      <c r="AA497" s="50">
        <f t="shared" si="45"/>
        <v>67</v>
      </c>
      <c r="AB497" s="50">
        <f t="shared" si="46"/>
        <v>0</v>
      </c>
      <c r="AC497" s="50">
        <f t="shared" si="47"/>
        <v>0</v>
      </c>
    </row>
    <row r="498" spans="1:30" s="50" customFormat="1" ht="35.25" customHeight="1" x14ac:dyDescent="0.25">
      <c r="A498" s="89" t="s">
        <v>224</v>
      </c>
      <c r="B498" s="94" t="s">
        <v>10258</v>
      </c>
      <c r="C498" s="91" t="s">
        <v>97</v>
      </c>
      <c r="D498" s="91" t="s">
        <v>198</v>
      </c>
      <c r="E498" s="122" t="s">
        <v>12755</v>
      </c>
      <c r="F498" s="92" t="s">
        <v>16</v>
      </c>
      <c r="G498" s="92" t="s">
        <v>98</v>
      </c>
      <c r="H498" s="92" t="s">
        <v>9199</v>
      </c>
      <c r="I498" s="162" t="s">
        <v>4058</v>
      </c>
      <c r="J498" s="96" t="s">
        <v>246</v>
      </c>
      <c r="K498" s="95">
        <v>2896</v>
      </c>
      <c r="L498" s="96"/>
      <c r="M498" s="95" t="s">
        <v>107</v>
      </c>
      <c r="N498" s="94" t="s">
        <v>2839</v>
      </c>
      <c r="O498" s="94" t="s">
        <v>244</v>
      </c>
      <c r="P498" s="94" t="s">
        <v>2092</v>
      </c>
      <c r="Q498" s="98" t="s">
        <v>9947</v>
      </c>
      <c r="R498" s="98" t="s">
        <v>16360</v>
      </c>
      <c r="S498" s="99" t="s">
        <v>279</v>
      </c>
      <c r="T498" s="94" t="s">
        <v>275</v>
      </c>
      <c r="U498" s="120"/>
      <c r="V498" s="120"/>
      <c r="W498" s="100" t="str">
        <f>VLOOKUP(TRIM(X498),X10:Y92,2,FALSE)</f>
        <v>Puneet</v>
      </c>
      <c r="X498" s="50" t="str">
        <f t="shared" si="43"/>
        <v>8.5</v>
      </c>
      <c r="Y498" s="50">
        <f t="shared" si="44"/>
        <v>0</v>
      </c>
      <c r="Z498" s="50">
        <f t="shared" si="42"/>
        <v>0</v>
      </c>
      <c r="AA498" s="50">
        <f t="shared" si="45"/>
        <v>25</v>
      </c>
      <c r="AB498" s="50">
        <f t="shared" si="46"/>
        <v>0</v>
      </c>
      <c r="AC498" s="50">
        <f t="shared" si="47"/>
        <v>0</v>
      </c>
    </row>
    <row r="499" spans="1:30" s="50" customFormat="1" ht="35.25" customHeight="1" x14ac:dyDescent="0.25">
      <c r="A499" s="89" t="s">
        <v>224</v>
      </c>
      <c r="B499" s="94" t="s">
        <v>15165</v>
      </c>
      <c r="C499" s="91" t="s">
        <v>97</v>
      </c>
      <c r="D499" s="91" t="s">
        <v>198</v>
      </c>
      <c r="E499" s="122" t="s">
        <v>12756</v>
      </c>
      <c r="F499" s="92" t="s">
        <v>16</v>
      </c>
      <c r="G499" s="92" t="s">
        <v>98</v>
      </c>
      <c r="H499" s="92" t="s">
        <v>2872</v>
      </c>
      <c r="I499" s="162" t="s">
        <v>4058</v>
      </c>
      <c r="J499" s="96" t="s">
        <v>105</v>
      </c>
      <c r="K499" s="95">
        <v>2774</v>
      </c>
      <c r="L499" s="96"/>
      <c r="M499" s="95" t="s">
        <v>107</v>
      </c>
      <c r="N499" s="94" t="s">
        <v>2839</v>
      </c>
      <c r="O499" s="94" t="s">
        <v>244</v>
      </c>
      <c r="P499" s="94" t="s">
        <v>2092</v>
      </c>
      <c r="Q499" s="98" t="s">
        <v>15164</v>
      </c>
      <c r="R499" s="98" t="s">
        <v>17037</v>
      </c>
      <c r="S499" s="99" t="s">
        <v>269</v>
      </c>
      <c r="T499" s="94" t="s">
        <v>275</v>
      </c>
      <c r="U499" s="120"/>
      <c r="V499" s="120"/>
      <c r="W499" s="100" t="str">
        <f>VLOOKUP(TRIM(X499),X10:Y92,2,FALSE)</f>
        <v>Puneet</v>
      </c>
      <c r="X499" s="50" t="str">
        <f t="shared" si="43"/>
        <v>8.5</v>
      </c>
      <c r="Y499" s="50">
        <f t="shared" si="44"/>
        <v>0</v>
      </c>
      <c r="Z499" s="50">
        <f t="shared" si="42"/>
        <v>0</v>
      </c>
      <c r="AA499" s="50">
        <f t="shared" si="45"/>
        <v>25</v>
      </c>
      <c r="AB499" s="50">
        <f t="shared" si="46"/>
        <v>0</v>
      </c>
      <c r="AC499" s="50">
        <f t="shared" si="47"/>
        <v>0</v>
      </c>
    </row>
    <row r="500" spans="1:30" s="50" customFormat="1" ht="37.15" customHeight="1" x14ac:dyDescent="0.25">
      <c r="A500" s="89" t="s">
        <v>224</v>
      </c>
      <c r="B500" s="94" t="s">
        <v>9952</v>
      </c>
      <c r="C500" s="91" t="s">
        <v>97</v>
      </c>
      <c r="D500" s="91" t="s">
        <v>198</v>
      </c>
      <c r="E500" s="122" t="s">
        <v>12757</v>
      </c>
      <c r="F500" s="92" t="s">
        <v>16</v>
      </c>
      <c r="G500" s="92" t="s">
        <v>98</v>
      </c>
      <c r="H500" s="92" t="s">
        <v>9200</v>
      </c>
      <c r="I500" s="162" t="s">
        <v>4058</v>
      </c>
      <c r="J500" s="96" t="s">
        <v>267</v>
      </c>
      <c r="K500" s="95">
        <v>585</v>
      </c>
      <c r="L500" s="96"/>
      <c r="M500" s="95" t="s">
        <v>107</v>
      </c>
      <c r="N500" s="94" t="s">
        <v>2839</v>
      </c>
      <c r="O500" s="94" t="s">
        <v>244</v>
      </c>
      <c r="P500" s="94" t="s">
        <v>2092</v>
      </c>
      <c r="Q500" s="98" t="s">
        <v>9951</v>
      </c>
      <c r="R500" s="98" t="s">
        <v>16361</v>
      </c>
      <c r="S500" s="99" t="s">
        <v>279</v>
      </c>
      <c r="T500" s="94" t="s">
        <v>275</v>
      </c>
      <c r="U500" s="120"/>
      <c r="V500" s="120"/>
      <c r="W500" s="100" t="str">
        <f>VLOOKUP(TRIM(X500),X10:Y92,2,FALSE)</f>
        <v>Puneet</v>
      </c>
      <c r="X500" s="50" t="str">
        <f t="shared" si="43"/>
        <v>8.5</v>
      </c>
      <c r="Y500" s="50">
        <f t="shared" si="44"/>
        <v>0</v>
      </c>
      <c r="Z500" s="50">
        <f t="shared" si="42"/>
        <v>0</v>
      </c>
      <c r="AA500" s="50">
        <f t="shared" si="45"/>
        <v>25</v>
      </c>
      <c r="AB500" s="50">
        <f t="shared" si="46"/>
        <v>0</v>
      </c>
      <c r="AC500" s="50">
        <f t="shared" si="47"/>
        <v>0</v>
      </c>
    </row>
    <row r="501" spans="1:30" s="50" customFormat="1" ht="35.25" customHeight="1" x14ac:dyDescent="0.25">
      <c r="A501" s="89" t="s">
        <v>224</v>
      </c>
      <c r="B501" s="94" t="s">
        <v>9948</v>
      </c>
      <c r="C501" s="91" t="s">
        <v>97</v>
      </c>
      <c r="D501" s="91" t="s">
        <v>198</v>
      </c>
      <c r="E501" s="122" t="s">
        <v>12758</v>
      </c>
      <c r="F501" s="92" t="s">
        <v>16</v>
      </c>
      <c r="G501" s="92" t="s">
        <v>98</v>
      </c>
      <c r="H501" s="92" t="s">
        <v>14309</v>
      </c>
      <c r="I501" s="162" t="s">
        <v>4058</v>
      </c>
      <c r="J501" s="96" t="s">
        <v>246</v>
      </c>
      <c r="K501" s="95">
        <v>2897</v>
      </c>
      <c r="L501" s="96"/>
      <c r="M501" s="95" t="s">
        <v>107</v>
      </c>
      <c r="N501" s="94" t="s">
        <v>2839</v>
      </c>
      <c r="O501" s="94" t="s">
        <v>244</v>
      </c>
      <c r="P501" s="94" t="s">
        <v>2092</v>
      </c>
      <c r="Q501" s="98" t="s">
        <v>15166</v>
      </c>
      <c r="R501" s="98" t="s">
        <v>234</v>
      </c>
      <c r="S501" s="99" t="s">
        <v>234</v>
      </c>
      <c r="T501" s="94" t="s">
        <v>275</v>
      </c>
      <c r="U501" s="120"/>
      <c r="V501" s="120"/>
      <c r="W501" s="100" t="str">
        <f>VLOOKUP(TRIM(X501),X10:Y92,2,FALSE)</f>
        <v>Puneet</v>
      </c>
      <c r="X501" s="50" t="str">
        <f t="shared" si="43"/>
        <v>8.5</v>
      </c>
      <c r="Y501" s="50">
        <f t="shared" si="44"/>
        <v>0</v>
      </c>
      <c r="Z501" s="50">
        <f t="shared" si="42"/>
        <v>0</v>
      </c>
      <c r="AA501" s="50">
        <f t="shared" si="45"/>
        <v>25</v>
      </c>
      <c r="AB501" s="50">
        <f t="shared" si="46"/>
        <v>0</v>
      </c>
      <c r="AC501" s="50">
        <f t="shared" si="47"/>
        <v>0</v>
      </c>
    </row>
    <row r="502" spans="1:30" s="50" customFormat="1" ht="35.25" customHeight="1" x14ac:dyDescent="0.25">
      <c r="A502" s="89" t="s">
        <v>224</v>
      </c>
      <c r="B502" s="94" t="s">
        <v>15167</v>
      </c>
      <c r="C502" s="91" t="s">
        <v>97</v>
      </c>
      <c r="D502" s="91" t="s">
        <v>198</v>
      </c>
      <c r="E502" s="122" t="s">
        <v>12759</v>
      </c>
      <c r="F502" s="92" t="s">
        <v>16</v>
      </c>
      <c r="G502" s="92" t="s">
        <v>98</v>
      </c>
      <c r="H502" s="92" t="s">
        <v>14310</v>
      </c>
      <c r="I502" s="162" t="s">
        <v>4058</v>
      </c>
      <c r="J502" s="96" t="s">
        <v>105</v>
      </c>
      <c r="K502" s="95">
        <v>2775</v>
      </c>
      <c r="L502" s="96"/>
      <c r="M502" s="95" t="s">
        <v>107</v>
      </c>
      <c r="N502" s="94" t="s">
        <v>2839</v>
      </c>
      <c r="O502" s="94" t="s">
        <v>244</v>
      </c>
      <c r="P502" s="94" t="s">
        <v>2092</v>
      </c>
      <c r="Q502" s="98" t="s">
        <v>15166</v>
      </c>
      <c r="R502" s="98" t="s">
        <v>234</v>
      </c>
      <c r="S502" s="99" t="s">
        <v>234</v>
      </c>
      <c r="T502" s="94" t="s">
        <v>275</v>
      </c>
      <c r="U502" s="120"/>
      <c r="V502" s="120"/>
      <c r="W502" s="100" t="str">
        <f>VLOOKUP(TRIM(X502),X10:Y92,2,FALSE)</f>
        <v>Puneet</v>
      </c>
      <c r="X502" s="50" t="str">
        <f t="shared" si="43"/>
        <v>8.5</v>
      </c>
      <c r="Y502" s="50">
        <f t="shared" si="44"/>
        <v>0</v>
      </c>
      <c r="Z502" s="50">
        <f t="shared" si="42"/>
        <v>0</v>
      </c>
      <c r="AA502" s="50">
        <f t="shared" si="45"/>
        <v>25</v>
      </c>
      <c r="AB502" s="50">
        <f t="shared" si="46"/>
        <v>0</v>
      </c>
      <c r="AC502" s="50">
        <f t="shared" si="47"/>
        <v>0</v>
      </c>
    </row>
    <row r="503" spans="1:30" s="50" customFormat="1" ht="35.25" customHeight="1" x14ac:dyDescent="0.25">
      <c r="A503" s="89" t="s">
        <v>224</v>
      </c>
      <c r="B503" s="94" t="s">
        <v>15981</v>
      </c>
      <c r="C503" s="91" t="s">
        <v>97</v>
      </c>
      <c r="D503" s="91" t="s">
        <v>13875</v>
      </c>
      <c r="E503" s="122" t="s">
        <v>12760</v>
      </c>
      <c r="F503" s="92" t="s">
        <v>251</v>
      </c>
      <c r="G503" s="92" t="s">
        <v>104</v>
      </c>
      <c r="H503" s="92" t="s">
        <v>14311</v>
      </c>
      <c r="I503" s="162" t="s">
        <v>273</v>
      </c>
      <c r="J503" s="96"/>
      <c r="K503" s="95"/>
      <c r="L503" s="96"/>
      <c r="M503" s="95"/>
      <c r="N503" s="94"/>
      <c r="O503" s="94" t="s">
        <v>2523</v>
      </c>
      <c r="P503" s="94"/>
      <c r="Q503" s="98" t="s">
        <v>14311</v>
      </c>
      <c r="R503" s="98" t="s">
        <v>227</v>
      </c>
      <c r="S503" s="99" t="s">
        <v>227</v>
      </c>
      <c r="T503" s="94" t="s">
        <v>275</v>
      </c>
      <c r="U503" s="120"/>
      <c r="V503" s="120"/>
      <c r="W503" s="100" t="str">
        <f>VLOOKUP(TRIM(X503),X10:Y92,2,FALSE)</f>
        <v>Puneet</v>
      </c>
      <c r="X503" s="50" t="str">
        <f t="shared" si="43"/>
        <v>9.1.4</v>
      </c>
      <c r="Y503" s="50">
        <f t="shared" si="44"/>
        <v>0</v>
      </c>
      <c r="Z503" s="50">
        <f t="shared" si="42"/>
        <v>0</v>
      </c>
      <c r="AA503" s="50">
        <f t="shared" si="45"/>
        <v>26</v>
      </c>
      <c r="AB503" s="50">
        <f t="shared" si="46"/>
        <v>0</v>
      </c>
      <c r="AC503" s="50">
        <f t="shared" si="47"/>
        <v>0</v>
      </c>
      <c r="AD503" s="50" t="s">
        <v>525</v>
      </c>
    </row>
    <row r="504" spans="1:30" s="50" customFormat="1" ht="35.25" customHeight="1" x14ac:dyDescent="0.25">
      <c r="A504" s="89" t="s">
        <v>224</v>
      </c>
      <c r="B504" s="94" t="s">
        <v>41</v>
      </c>
      <c r="C504" s="91" t="s">
        <v>97</v>
      </c>
      <c r="D504" s="91" t="s">
        <v>13875</v>
      </c>
      <c r="E504" s="122" t="s">
        <v>12761</v>
      </c>
      <c r="F504" s="92" t="s">
        <v>13983</v>
      </c>
      <c r="G504" s="92" t="s">
        <v>104</v>
      </c>
      <c r="H504" s="92" t="s">
        <v>15168</v>
      </c>
      <c r="I504" s="162" t="s">
        <v>14313</v>
      </c>
      <c r="J504" s="96"/>
      <c r="K504" s="95"/>
      <c r="L504" s="96"/>
      <c r="M504" s="95"/>
      <c r="N504" s="94"/>
      <c r="O504" s="94" t="s">
        <v>2523</v>
      </c>
      <c r="P504" s="94"/>
      <c r="Q504" s="98" t="s">
        <v>14312</v>
      </c>
      <c r="R504" s="98" t="s">
        <v>227</v>
      </c>
      <c r="S504" s="99" t="s">
        <v>227</v>
      </c>
      <c r="T504" s="94" t="s">
        <v>275</v>
      </c>
      <c r="U504" s="120"/>
      <c r="V504" s="120"/>
      <c r="W504" s="100" t="str">
        <f>VLOOKUP(TRIM(X504),X10:Y92,2,FALSE)</f>
        <v>Puneet</v>
      </c>
      <c r="X504" s="50" t="str">
        <f t="shared" si="43"/>
        <v>9.1.4</v>
      </c>
      <c r="Y504" s="50">
        <f t="shared" si="44"/>
        <v>0</v>
      </c>
      <c r="Z504" s="50">
        <f t="shared" si="42"/>
        <v>0</v>
      </c>
      <c r="AA504" s="50">
        <f t="shared" si="45"/>
        <v>41</v>
      </c>
      <c r="AB504" s="50">
        <f t="shared" si="46"/>
        <v>0</v>
      </c>
      <c r="AC504" s="50">
        <f t="shared" si="47"/>
        <v>0</v>
      </c>
    </row>
    <row r="505" spans="1:30" s="50" customFormat="1" ht="37.15" customHeight="1" x14ac:dyDescent="0.25">
      <c r="A505" s="89" t="s">
        <v>224</v>
      </c>
      <c r="B505" s="94" t="s">
        <v>41</v>
      </c>
      <c r="C505" s="91" t="s">
        <v>97</v>
      </c>
      <c r="D505" s="91" t="s">
        <v>13875</v>
      </c>
      <c r="E505" s="122" t="s">
        <v>12762</v>
      </c>
      <c r="F505" s="92" t="s">
        <v>251</v>
      </c>
      <c r="G505" s="92" t="s">
        <v>104</v>
      </c>
      <c r="H505" s="92" t="s">
        <v>15170</v>
      </c>
      <c r="I505" s="162" t="s">
        <v>273</v>
      </c>
      <c r="J505" s="96"/>
      <c r="K505" s="95"/>
      <c r="L505" s="96"/>
      <c r="M505" s="95"/>
      <c r="N505" s="94"/>
      <c r="O505" s="94" t="s">
        <v>2523</v>
      </c>
      <c r="P505" s="94"/>
      <c r="Q505" s="98" t="s">
        <v>15169</v>
      </c>
      <c r="R505" s="98" t="s">
        <v>227</v>
      </c>
      <c r="S505" s="99" t="s">
        <v>227</v>
      </c>
      <c r="T505" s="94" t="s">
        <v>275</v>
      </c>
      <c r="U505" s="120"/>
      <c r="V505" s="120"/>
      <c r="W505" s="100" t="str">
        <f>VLOOKUP(TRIM(X505),X10:Y92,2,FALSE)</f>
        <v>Puneet</v>
      </c>
      <c r="X505" s="50" t="str">
        <f t="shared" si="43"/>
        <v>9.1.4</v>
      </c>
      <c r="Y505" s="50">
        <f t="shared" si="44"/>
        <v>0</v>
      </c>
      <c r="Z505" s="50">
        <f t="shared" si="42"/>
        <v>0</v>
      </c>
      <c r="AA505" s="50">
        <f t="shared" si="45"/>
        <v>26</v>
      </c>
      <c r="AB505" s="50">
        <f t="shared" si="46"/>
        <v>0</v>
      </c>
      <c r="AC505" s="50">
        <f t="shared" si="47"/>
        <v>0</v>
      </c>
    </row>
    <row r="506" spans="1:30" s="50" customFormat="1" ht="35.25" customHeight="1" x14ac:dyDescent="0.25">
      <c r="A506" s="89" t="s">
        <v>224</v>
      </c>
      <c r="B506" s="94" t="s">
        <v>10826</v>
      </c>
      <c r="C506" s="91" t="s">
        <v>97</v>
      </c>
      <c r="D506" s="91" t="s">
        <v>185</v>
      </c>
      <c r="E506" s="122" t="s">
        <v>12763</v>
      </c>
      <c r="F506" s="92" t="s">
        <v>406</v>
      </c>
      <c r="G506" s="92" t="s">
        <v>104</v>
      </c>
      <c r="H506" s="92" t="s">
        <v>14314</v>
      </c>
      <c r="I506" s="162" t="s">
        <v>273</v>
      </c>
      <c r="J506" s="96"/>
      <c r="K506" s="95"/>
      <c r="L506" s="96"/>
      <c r="M506" s="95"/>
      <c r="N506" s="94"/>
      <c r="O506" s="94" t="s">
        <v>244</v>
      </c>
      <c r="P506" s="94" t="s">
        <v>2092</v>
      </c>
      <c r="Q506" s="98" t="s">
        <v>14315</v>
      </c>
      <c r="R506" s="98" t="s">
        <v>17027</v>
      </c>
      <c r="S506" s="99" t="s">
        <v>227</v>
      </c>
      <c r="T506" s="94" t="s">
        <v>275</v>
      </c>
      <c r="U506" s="120"/>
      <c r="V506" s="120"/>
      <c r="W506" s="100" t="str">
        <f>VLOOKUP(TRIM(X506),X10:Y92,2,FALSE)</f>
        <v>Puneet</v>
      </c>
      <c r="X506" s="50" t="str">
        <f t="shared" si="43"/>
        <v>9.2</v>
      </c>
      <c r="Y506" s="50">
        <f t="shared" si="44"/>
        <v>0</v>
      </c>
      <c r="Z506" s="50">
        <f t="shared" si="42"/>
        <v>0</v>
      </c>
      <c r="AA506" s="50">
        <f t="shared" si="45"/>
        <v>26</v>
      </c>
      <c r="AB506" s="50">
        <f t="shared" si="46"/>
        <v>0</v>
      </c>
      <c r="AC506" s="50">
        <f t="shared" si="47"/>
        <v>0</v>
      </c>
    </row>
    <row r="507" spans="1:30" s="50" customFormat="1" ht="35.25" customHeight="1" x14ac:dyDescent="0.25">
      <c r="A507" s="89" t="s">
        <v>224</v>
      </c>
      <c r="B507" s="94" t="s">
        <v>41</v>
      </c>
      <c r="C507" s="91" t="s">
        <v>97</v>
      </c>
      <c r="D507" s="91" t="s">
        <v>196</v>
      </c>
      <c r="E507" s="122" t="s">
        <v>12764</v>
      </c>
      <c r="F507" s="92" t="s">
        <v>242</v>
      </c>
      <c r="G507" s="92" t="s">
        <v>98</v>
      </c>
      <c r="H507" s="92" t="s">
        <v>15171</v>
      </c>
      <c r="I507" s="162" t="s">
        <v>14317</v>
      </c>
      <c r="J507" s="96" t="s">
        <v>2190</v>
      </c>
      <c r="K507" s="95"/>
      <c r="L507" s="96"/>
      <c r="M507" s="95"/>
      <c r="N507" s="94" t="s">
        <v>13987</v>
      </c>
      <c r="O507" s="94" t="s">
        <v>244</v>
      </c>
      <c r="P507" s="94" t="s">
        <v>2189</v>
      </c>
      <c r="Q507" s="98" t="s">
        <v>41</v>
      </c>
      <c r="R507" s="98" t="s">
        <v>227</v>
      </c>
      <c r="S507" s="99" t="s">
        <v>227</v>
      </c>
      <c r="T507" s="94" t="s">
        <v>2778</v>
      </c>
      <c r="U507" s="120"/>
      <c r="V507" s="120"/>
      <c r="W507" s="100" t="str">
        <f>VLOOKUP(TRIM(X507),X10:Y92,2,FALSE)</f>
        <v>Puneet</v>
      </c>
      <c r="X507" s="50" t="str">
        <f t="shared" si="43"/>
        <v>8.3</v>
      </c>
      <c r="Y507" s="50">
        <f t="shared" si="44"/>
        <v>0</v>
      </c>
      <c r="Z507" s="50">
        <f t="shared" si="42"/>
        <v>0</v>
      </c>
      <c r="AA507" s="50">
        <f t="shared" si="45"/>
        <v>72</v>
      </c>
      <c r="AB507" s="50">
        <f t="shared" si="46"/>
        <v>0</v>
      </c>
      <c r="AC507" s="50">
        <f t="shared" si="47"/>
        <v>0</v>
      </c>
    </row>
    <row r="508" spans="1:30" s="50" customFormat="1" ht="35.25" customHeight="1" x14ac:dyDescent="0.25">
      <c r="A508" s="89"/>
      <c r="B508" s="94" t="s">
        <v>41</v>
      </c>
      <c r="C508" s="91" t="s">
        <v>14</v>
      </c>
      <c r="D508" s="91" t="s">
        <v>92</v>
      </c>
      <c r="E508" s="122" t="s">
        <v>12765</v>
      </c>
      <c r="F508" s="92" t="s">
        <v>242</v>
      </c>
      <c r="G508" s="209" t="s">
        <v>98</v>
      </c>
      <c r="H508" s="209" t="s">
        <v>14316</v>
      </c>
      <c r="I508" s="210" t="s">
        <v>14317</v>
      </c>
      <c r="J508" s="151" t="s">
        <v>2190</v>
      </c>
      <c r="K508" s="152"/>
      <c r="L508" s="151"/>
      <c r="M508" s="152"/>
      <c r="N508" s="151" t="s">
        <v>13987</v>
      </c>
      <c r="O508" s="151" t="s">
        <v>244</v>
      </c>
      <c r="P508" s="151" t="s">
        <v>2189</v>
      </c>
      <c r="Q508" s="211" t="s">
        <v>10811</v>
      </c>
      <c r="R508" s="211" t="s">
        <v>255</v>
      </c>
      <c r="S508" s="153"/>
      <c r="T508" s="94" t="s">
        <v>2778</v>
      </c>
      <c r="U508" s="120"/>
      <c r="V508" s="120"/>
      <c r="W508" s="100" t="str">
        <f>VLOOKUP(TRIM(X508),X10:Y92,2,FALSE)</f>
        <v>Withdrawn</v>
      </c>
      <c r="X508" s="50" t="str">
        <f t="shared" si="43"/>
        <v>99</v>
      </c>
      <c r="Y508" s="50">
        <f t="shared" si="44"/>
        <v>0</v>
      </c>
      <c r="Z508" s="50">
        <f t="shared" si="42"/>
        <v>0</v>
      </c>
      <c r="AA508" s="50">
        <f t="shared" si="45"/>
        <v>72</v>
      </c>
      <c r="AB508" s="50">
        <f t="shared" si="46"/>
        <v>0</v>
      </c>
      <c r="AC508" s="50">
        <f t="shared" si="47"/>
        <v>0</v>
      </c>
    </row>
    <row r="509" spans="1:30" s="50" customFormat="1" ht="35.25" customHeight="1" x14ac:dyDescent="0.25">
      <c r="A509" s="89" t="s">
        <v>224</v>
      </c>
      <c r="B509" s="94" t="s">
        <v>41</v>
      </c>
      <c r="C509" s="91" t="s">
        <v>97</v>
      </c>
      <c r="D509" s="91" t="s">
        <v>201</v>
      </c>
      <c r="E509" s="122" t="s">
        <v>12766</v>
      </c>
      <c r="F509" s="92" t="s">
        <v>242</v>
      </c>
      <c r="G509" s="92" t="s">
        <v>98</v>
      </c>
      <c r="H509" s="92" t="s">
        <v>15172</v>
      </c>
      <c r="I509" s="162" t="s">
        <v>303</v>
      </c>
      <c r="J509" s="96" t="s">
        <v>2407</v>
      </c>
      <c r="K509" s="95"/>
      <c r="L509" s="96"/>
      <c r="M509" s="95"/>
      <c r="N509" s="94" t="s">
        <v>13987</v>
      </c>
      <c r="O509" s="94" t="s">
        <v>244</v>
      </c>
      <c r="P509" s="94" t="s">
        <v>2408</v>
      </c>
      <c r="Q509" s="98" t="s">
        <v>14318</v>
      </c>
      <c r="R509" s="98" t="s">
        <v>16362</v>
      </c>
      <c r="S509" s="99" t="s">
        <v>269</v>
      </c>
      <c r="T509" s="94" t="s">
        <v>424</v>
      </c>
      <c r="U509" s="120"/>
      <c r="V509" s="120"/>
      <c r="W509" s="100" t="str">
        <f>VLOOKUP(TRIM(X509),X10:Y92,2,FALSE)</f>
        <v>Tao</v>
      </c>
      <c r="X509" s="50" t="str">
        <f t="shared" si="43"/>
        <v>8.8</v>
      </c>
      <c r="Y509" s="50">
        <f t="shared" si="44"/>
        <v>0</v>
      </c>
      <c r="Z509" s="50">
        <f t="shared" si="42"/>
        <v>0</v>
      </c>
      <c r="AA509" s="50">
        <f t="shared" si="45"/>
        <v>4</v>
      </c>
      <c r="AB509" s="50">
        <f t="shared" si="46"/>
        <v>0</v>
      </c>
      <c r="AC509" s="50">
        <f t="shared" si="47"/>
        <v>0</v>
      </c>
    </row>
    <row r="510" spans="1:30" s="50" customFormat="1" ht="35.25" customHeight="1" x14ac:dyDescent="0.25">
      <c r="A510" s="89" t="s">
        <v>224</v>
      </c>
      <c r="B510" s="94" t="s">
        <v>9629</v>
      </c>
      <c r="C510" s="91" t="s">
        <v>97</v>
      </c>
      <c r="D510" s="91" t="s">
        <v>197</v>
      </c>
      <c r="E510" s="122" t="s">
        <v>12767</v>
      </c>
      <c r="F510" s="92" t="s">
        <v>16</v>
      </c>
      <c r="G510" s="92" t="s">
        <v>98</v>
      </c>
      <c r="H510" s="92" t="s">
        <v>9630</v>
      </c>
      <c r="I510" s="162" t="s">
        <v>15173</v>
      </c>
      <c r="J510" s="96" t="s">
        <v>267</v>
      </c>
      <c r="K510" s="95">
        <v>544</v>
      </c>
      <c r="L510" s="96" t="s">
        <v>51</v>
      </c>
      <c r="M510" s="95" t="s">
        <v>253</v>
      </c>
      <c r="N510" s="94" t="s">
        <v>2839</v>
      </c>
      <c r="O510" s="94" t="s">
        <v>244</v>
      </c>
      <c r="P510" s="94" t="s">
        <v>2736</v>
      </c>
      <c r="Q510" s="98" t="s">
        <v>9628</v>
      </c>
      <c r="R510" s="98" t="s">
        <v>16363</v>
      </c>
      <c r="S510" s="99" t="s">
        <v>279</v>
      </c>
      <c r="T510" s="94" t="s">
        <v>315</v>
      </c>
      <c r="U510" s="120"/>
      <c r="V510" s="120"/>
      <c r="W510" s="100" t="str">
        <f>VLOOKUP(TRIM(X510),X10:Y92,2,FALSE)</f>
        <v>Tao</v>
      </c>
      <c r="X510" s="50" t="str">
        <f t="shared" si="43"/>
        <v>8.4</v>
      </c>
      <c r="Y510" s="50">
        <f t="shared" si="44"/>
        <v>0</v>
      </c>
      <c r="Z510" s="50">
        <f t="shared" si="42"/>
        <v>0</v>
      </c>
      <c r="AA510" s="50">
        <f t="shared" si="45"/>
        <v>74</v>
      </c>
      <c r="AB510" s="50">
        <f t="shared" si="46"/>
        <v>0</v>
      </c>
      <c r="AC510" s="50">
        <f t="shared" si="47"/>
        <v>0</v>
      </c>
    </row>
    <row r="511" spans="1:30" s="50" customFormat="1" ht="35.25" customHeight="1" x14ac:dyDescent="0.25">
      <c r="A511" s="89" t="s">
        <v>224</v>
      </c>
      <c r="B511" s="94" t="s">
        <v>9734</v>
      </c>
      <c r="C511" s="91" t="s">
        <v>97</v>
      </c>
      <c r="D511" s="91" t="s">
        <v>197</v>
      </c>
      <c r="E511" s="122" t="s">
        <v>12768</v>
      </c>
      <c r="F511" s="92" t="s">
        <v>16</v>
      </c>
      <c r="G511" s="92" t="s">
        <v>98</v>
      </c>
      <c r="H511" s="92" t="s">
        <v>9069</v>
      </c>
      <c r="I511" s="162" t="s">
        <v>15174</v>
      </c>
      <c r="J511" s="96" t="s">
        <v>246</v>
      </c>
      <c r="K511" s="95">
        <v>2706</v>
      </c>
      <c r="L511" s="96" t="s">
        <v>51</v>
      </c>
      <c r="M511" s="95" t="s">
        <v>253</v>
      </c>
      <c r="N511" s="94" t="s">
        <v>2839</v>
      </c>
      <c r="O511" s="94" t="s">
        <v>244</v>
      </c>
      <c r="P511" s="94" t="s">
        <v>2736</v>
      </c>
      <c r="Q511" s="98" t="s">
        <v>9733</v>
      </c>
      <c r="R511" s="98" t="s">
        <v>16364</v>
      </c>
      <c r="S511" s="99" t="s">
        <v>279</v>
      </c>
      <c r="T511" s="94" t="s">
        <v>315</v>
      </c>
      <c r="U511" s="120"/>
      <c r="V511" s="120"/>
      <c r="W511" s="100" t="str">
        <f>VLOOKUP(TRIM(X511),X10:Y92,2,FALSE)</f>
        <v>Tao</v>
      </c>
      <c r="X511" s="50" t="str">
        <f t="shared" si="43"/>
        <v>8.4</v>
      </c>
      <c r="Y511" s="50">
        <f t="shared" si="44"/>
        <v>0</v>
      </c>
      <c r="Z511" s="50">
        <f t="shared" si="42"/>
        <v>0</v>
      </c>
      <c r="AA511" s="50">
        <f t="shared" si="45"/>
        <v>68</v>
      </c>
      <c r="AB511" s="50">
        <f t="shared" si="46"/>
        <v>0</v>
      </c>
      <c r="AC511" s="50">
        <f t="shared" si="47"/>
        <v>0</v>
      </c>
    </row>
    <row r="512" spans="1:30" s="50" customFormat="1" ht="35.25" customHeight="1" x14ac:dyDescent="0.25">
      <c r="A512" s="89" t="s">
        <v>224</v>
      </c>
      <c r="B512" s="94" t="s">
        <v>9736</v>
      </c>
      <c r="C512" s="91" t="s">
        <v>97</v>
      </c>
      <c r="D512" s="91" t="s">
        <v>197</v>
      </c>
      <c r="E512" s="122" t="s">
        <v>12769</v>
      </c>
      <c r="F512" s="92" t="s">
        <v>16</v>
      </c>
      <c r="G512" s="92" t="s">
        <v>98</v>
      </c>
      <c r="H512" s="92" t="s">
        <v>9069</v>
      </c>
      <c r="I512" s="162" t="s">
        <v>15175</v>
      </c>
      <c r="J512" s="96" t="s">
        <v>105</v>
      </c>
      <c r="K512" s="95">
        <v>2614</v>
      </c>
      <c r="L512" s="96" t="s">
        <v>51</v>
      </c>
      <c r="M512" s="95" t="s">
        <v>253</v>
      </c>
      <c r="N512" s="94" t="s">
        <v>2839</v>
      </c>
      <c r="O512" s="94" t="s">
        <v>244</v>
      </c>
      <c r="P512" s="94" t="s">
        <v>2736</v>
      </c>
      <c r="Q512" s="98" t="s">
        <v>9735</v>
      </c>
      <c r="R512" s="98" t="s">
        <v>16365</v>
      </c>
      <c r="S512" s="99" t="s">
        <v>279</v>
      </c>
      <c r="T512" s="94" t="s">
        <v>315</v>
      </c>
      <c r="U512" s="120"/>
      <c r="V512" s="120"/>
      <c r="W512" s="100" t="str">
        <f>VLOOKUP(TRIM(X512),X10:Y92,2,FALSE)</f>
        <v>Tao</v>
      </c>
      <c r="X512" s="50" t="str">
        <f t="shared" si="43"/>
        <v>8.4</v>
      </c>
      <c r="Y512" s="50">
        <f t="shared" si="44"/>
        <v>0</v>
      </c>
      <c r="Z512" s="50">
        <f t="shared" si="42"/>
        <v>0</v>
      </c>
      <c r="AA512" s="50">
        <f t="shared" si="45"/>
        <v>64</v>
      </c>
      <c r="AB512" s="50">
        <f t="shared" si="46"/>
        <v>0</v>
      </c>
      <c r="AC512" s="50">
        <f t="shared" si="47"/>
        <v>0</v>
      </c>
    </row>
    <row r="513" spans="1:30" s="50" customFormat="1" ht="35.25" customHeight="1" x14ac:dyDescent="0.25">
      <c r="A513" s="89" t="s">
        <v>224</v>
      </c>
      <c r="B513" s="94" t="s">
        <v>15176</v>
      </c>
      <c r="C513" s="91" t="s">
        <v>97</v>
      </c>
      <c r="D513" s="91" t="s">
        <v>197</v>
      </c>
      <c r="E513" s="122" t="s">
        <v>12770</v>
      </c>
      <c r="F513" s="92" t="s">
        <v>16</v>
      </c>
      <c r="G513" s="92" t="s">
        <v>98</v>
      </c>
      <c r="H513" s="92" t="s">
        <v>9388</v>
      </c>
      <c r="I513" s="162" t="s">
        <v>14319</v>
      </c>
      <c r="J513" s="96" t="s">
        <v>105</v>
      </c>
      <c r="K513" s="95">
        <v>2683</v>
      </c>
      <c r="L513" s="96" t="s">
        <v>51</v>
      </c>
      <c r="M513" s="95" t="s">
        <v>253</v>
      </c>
      <c r="N513" s="94" t="s">
        <v>2839</v>
      </c>
      <c r="O513" s="94" t="s">
        <v>244</v>
      </c>
      <c r="P513" s="94" t="s">
        <v>2736</v>
      </c>
      <c r="Q513" s="98" t="s">
        <v>10369</v>
      </c>
      <c r="R513" s="98" t="s">
        <v>16366</v>
      </c>
      <c r="S513" s="99" t="s">
        <v>279</v>
      </c>
      <c r="T513" s="94" t="s">
        <v>315</v>
      </c>
      <c r="U513" s="120"/>
      <c r="V513" s="120"/>
      <c r="W513" s="100" t="str">
        <f>VLOOKUP(TRIM(X513),X10:Y92,2,FALSE)</f>
        <v>Tao</v>
      </c>
      <c r="X513" s="50" t="str">
        <f t="shared" si="43"/>
        <v>8.4</v>
      </c>
      <c r="Y513" s="50">
        <f t="shared" si="44"/>
        <v>0</v>
      </c>
      <c r="Z513" s="50">
        <f t="shared" si="42"/>
        <v>0</v>
      </c>
      <c r="AA513" s="50">
        <f t="shared" si="45"/>
        <v>34</v>
      </c>
      <c r="AB513" s="50">
        <f t="shared" si="46"/>
        <v>0</v>
      </c>
      <c r="AC513" s="50">
        <f t="shared" si="47"/>
        <v>0</v>
      </c>
    </row>
    <row r="514" spans="1:30" s="50" customFormat="1" ht="35.25" customHeight="1" x14ac:dyDescent="0.25">
      <c r="A514" s="89" t="s">
        <v>224</v>
      </c>
      <c r="B514" s="94" t="s">
        <v>10590</v>
      </c>
      <c r="C514" s="91" t="s">
        <v>97</v>
      </c>
      <c r="D514" s="91" t="s">
        <v>197</v>
      </c>
      <c r="E514" s="122" t="s">
        <v>12771</v>
      </c>
      <c r="F514" s="92" t="s">
        <v>16</v>
      </c>
      <c r="G514" s="92" t="s">
        <v>98</v>
      </c>
      <c r="H514" s="92" t="s">
        <v>9473</v>
      </c>
      <c r="I514" s="162" t="s">
        <v>15177</v>
      </c>
      <c r="J514" s="96" t="s">
        <v>246</v>
      </c>
      <c r="K514" s="95">
        <v>2822</v>
      </c>
      <c r="L514" s="96" t="s">
        <v>51</v>
      </c>
      <c r="M514" s="95" t="s">
        <v>253</v>
      </c>
      <c r="N514" s="94" t="s">
        <v>2839</v>
      </c>
      <c r="O514" s="94" t="s">
        <v>244</v>
      </c>
      <c r="P514" s="94" t="s">
        <v>2736</v>
      </c>
      <c r="Q514" s="98" t="s">
        <v>10546</v>
      </c>
      <c r="R514" s="98" t="s">
        <v>16367</v>
      </c>
      <c r="S514" s="99" t="s">
        <v>279</v>
      </c>
      <c r="T514" s="94" t="s">
        <v>315</v>
      </c>
      <c r="U514" s="120"/>
      <c r="V514" s="120"/>
      <c r="W514" s="100" t="str">
        <f>VLOOKUP(TRIM(X514),X10:Y92,2,FALSE)</f>
        <v>Tao</v>
      </c>
      <c r="X514" s="50" t="str">
        <f t="shared" si="43"/>
        <v>8.4</v>
      </c>
      <c r="Y514" s="50">
        <f t="shared" si="44"/>
        <v>0</v>
      </c>
      <c r="Z514" s="50">
        <f t="shared" si="42"/>
        <v>0</v>
      </c>
      <c r="AA514" s="50">
        <f t="shared" si="45"/>
        <v>79</v>
      </c>
      <c r="AB514" s="50">
        <f t="shared" si="46"/>
        <v>0</v>
      </c>
      <c r="AC514" s="50">
        <f t="shared" si="47"/>
        <v>0</v>
      </c>
    </row>
    <row r="515" spans="1:30" s="50" customFormat="1" ht="35.25" customHeight="1" x14ac:dyDescent="0.25">
      <c r="A515" s="89" t="s">
        <v>224</v>
      </c>
      <c r="B515" s="94" t="s">
        <v>15179</v>
      </c>
      <c r="C515" s="91" t="s">
        <v>97</v>
      </c>
      <c r="D515" s="91" t="s">
        <v>79</v>
      </c>
      <c r="E515" s="122" t="s">
        <v>12772</v>
      </c>
      <c r="F515" s="92" t="s">
        <v>16</v>
      </c>
      <c r="G515" s="92" t="s">
        <v>98</v>
      </c>
      <c r="H515" s="92" t="s">
        <v>14320</v>
      </c>
      <c r="I515" s="162" t="s">
        <v>316</v>
      </c>
      <c r="J515" s="96" t="s">
        <v>105</v>
      </c>
      <c r="K515" s="95">
        <v>2776</v>
      </c>
      <c r="L515" s="96"/>
      <c r="M515" s="95" t="s">
        <v>106</v>
      </c>
      <c r="N515" s="94" t="s">
        <v>2839</v>
      </c>
      <c r="O515" s="94" t="s">
        <v>244</v>
      </c>
      <c r="P515" s="94" t="s">
        <v>581</v>
      </c>
      <c r="Q515" s="98" t="s">
        <v>15178</v>
      </c>
      <c r="R515" s="98" t="s">
        <v>16052</v>
      </c>
      <c r="S515" s="99" t="s">
        <v>279</v>
      </c>
      <c r="T515" s="94" t="s">
        <v>315</v>
      </c>
      <c r="U515" s="120"/>
      <c r="V515" s="120"/>
      <c r="W515" s="100" t="str">
        <f>VLOOKUP(TRIM(X515),X10:Y92,2,FALSE)</f>
        <v>Andy</v>
      </c>
      <c r="X515" s="50" t="str">
        <f t="shared" si="43"/>
        <v>6.6</v>
      </c>
      <c r="Y515" s="50">
        <f t="shared" si="44"/>
        <v>0</v>
      </c>
      <c r="Z515" s="50">
        <f t="shared" si="42"/>
        <v>0</v>
      </c>
      <c r="AA515" s="50">
        <f t="shared" si="45"/>
        <v>17</v>
      </c>
      <c r="AB515" s="50">
        <f t="shared" si="46"/>
        <v>0</v>
      </c>
      <c r="AC515" s="50">
        <f t="shared" si="47"/>
        <v>0</v>
      </c>
    </row>
    <row r="516" spans="1:30" s="50" customFormat="1" ht="35.25" customHeight="1" x14ac:dyDescent="0.25">
      <c r="A516" s="89" t="s">
        <v>224</v>
      </c>
      <c r="B516" s="94" t="s">
        <v>15181</v>
      </c>
      <c r="C516" s="91" t="s">
        <v>97</v>
      </c>
      <c r="D516" s="91" t="s">
        <v>79</v>
      </c>
      <c r="E516" s="122" t="s">
        <v>12773</v>
      </c>
      <c r="F516" s="92" t="s">
        <v>16</v>
      </c>
      <c r="G516" s="92" t="s">
        <v>98</v>
      </c>
      <c r="H516" s="92" t="s">
        <v>14320</v>
      </c>
      <c r="I516" s="162" t="s">
        <v>316</v>
      </c>
      <c r="J516" s="96" t="s">
        <v>267</v>
      </c>
      <c r="K516" s="95">
        <v>586</v>
      </c>
      <c r="L516" s="96"/>
      <c r="M516" s="95" t="s">
        <v>106</v>
      </c>
      <c r="N516" s="94" t="s">
        <v>2839</v>
      </c>
      <c r="O516" s="94" t="s">
        <v>244</v>
      </c>
      <c r="P516" s="94" t="s">
        <v>581</v>
      </c>
      <c r="Q516" s="98" t="s">
        <v>15180</v>
      </c>
      <c r="R516" s="98" t="s">
        <v>16053</v>
      </c>
      <c r="S516" s="99" t="s">
        <v>279</v>
      </c>
      <c r="T516" s="94" t="s">
        <v>315</v>
      </c>
      <c r="U516" s="120"/>
      <c r="V516" s="120"/>
      <c r="W516" s="100" t="str">
        <f>VLOOKUP(TRIM(X516),X10:Y92,2,FALSE)</f>
        <v>Andy</v>
      </c>
      <c r="X516" s="50" t="str">
        <f t="shared" si="43"/>
        <v>6.6</v>
      </c>
      <c r="Y516" s="50">
        <f t="shared" si="44"/>
        <v>0</v>
      </c>
      <c r="Z516" s="50">
        <f t="shared" si="42"/>
        <v>0</v>
      </c>
      <c r="AA516" s="50">
        <f t="shared" si="45"/>
        <v>17</v>
      </c>
      <c r="AB516" s="50">
        <f t="shared" si="46"/>
        <v>0</v>
      </c>
      <c r="AC516" s="50">
        <f t="shared" si="47"/>
        <v>0</v>
      </c>
    </row>
    <row r="517" spans="1:30" s="50" customFormat="1" ht="35.25" customHeight="1" x14ac:dyDescent="0.25">
      <c r="A517" s="89" t="s">
        <v>224</v>
      </c>
      <c r="B517" s="94" t="s">
        <v>41</v>
      </c>
      <c r="C517" s="91" t="s">
        <v>97</v>
      </c>
      <c r="D517" s="91" t="s">
        <v>65</v>
      </c>
      <c r="E517" s="122" t="s">
        <v>12774</v>
      </c>
      <c r="F517" s="92" t="s">
        <v>251</v>
      </c>
      <c r="G517" s="92" t="s">
        <v>38</v>
      </c>
      <c r="H517" s="92" t="s">
        <v>3289</v>
      </c>
      <c r="I517" s="162" t="s">
        <v>316</v>
      </c>
      <c r="J517" s="96"/>
      <c r="K517" s="95"/>
      <c r="L517" s="96"/>
      <c r="M517" s="95"/>
      <c r="N517" s="94"/>
      <c r="O517" s="94" t="s">
        <v>244</v>
      </c>
      <c r="P517" s="94" t="s">
        <v>14321</v>
      </c>
      <c r="Q517" s="98" t="s">
        <v>3288</v>
      </c>
      <c r="R517" s="98" t="s">
        <v>227</v>
      </c>
      <c r="S517" s="99" t="s">
        <v>227</v>
      </c>
      <c r="T517" s="94" t="s">
        <v>315</v>
      </c>
      <c r="U517" s="120"/>
      <c r="V517" s="120"/>
      <c r="W517" s="100" t="str">
        <f>VLOOKUP(TRIM(X517),X10:Y92,2,FALSE)</f>
        <v>Andy</v>
      </c>
      <c r="X517" s="50" t="str">
        <f t="shared" si="43"/>
        <v>6.1</v>
      </c>
      <c r="Y517" s="50">
        <f t="shared" si="44"/>
        <v>0</v>
      </c>
      <c r="Z517" s="50">
        <f t="shared" si="42"/>
        <v>0</v>
      </c>
      <c r="AA517" s="50">
        <f t="shared" si="45"/>
        <v>17</v>
      </c>
      <c r="AB517" s="50">
        <f t="shared" si="46"/>
        <v>0</v>
      </c>
      <c r="AC517" s="50">
        <f t="shared" si="47"/>
        <v>0</v>
      </c>
    </row>
    <row r="518" spans="1:30" s="50" customFormat="1" ht="35.25" customHeight="1" x14ac:dyDescent="0.25">
      <c r="A518" s="89" t="s">
        <v>224</v>
      </c>
      <c r="B518" s="94" t="s">
        <v>3229</v>
      </c>
      <c r="C518" s="91" t="s">
        <v>97</v>
      </c>
      <c r="D518" s="91" t="s">
        <v>65</v>
      </c>
      <c r="E518" s="122" t="s">
        <v>12775</v>
      </c>
      <c r="F518" s="92" t="s">
        <v>16</v>
      </c>
      <c r="G518" s="92" t="s">
        <v>98</v>
      </c>
      <c r="H518" s="92" t="s">
        <v>2242</v>
      </c>
      <c r="I518" s="162" t="s">
        <v>316</v>
      </c>
      <c r="J518" s="96" t="s">
        <v>246</v>
      </c>
      <c r="K518" s="95">
        <v>2898</v>
      </c>
      <c r="L518" s="96"/>
      <c r="M518" s="95" t="s">
        <v>106</v>
      </c>
      <c r="N518" s="94" t="s">
        <v>2839</v>
      </c>
      <c r="O518" s="94" t="s">
        <v>244</v>
      </c>
      <c r="P518" s="94" t="s">
        <v>581</v>
      </c>
      <c r="Q518" s="98" t="s">
        <v>15182</v>
      </c>
      <c r="R518" s="98" t="s">
        <v>227</v>
      </c>
      <c r="S518" s="99" t="s">
        <v>227</v>
      </c>
      <c r="T518" s="94" t="s">
        <v>315</v>
      </c>
      <c r="U518" s="120"/>
      <c r="V518" s="120"/>
      <c r="W518" s="100" t="str">
        <f>VLOOKUP(TRIM(X518),X10:Y92,2,FALSE)</f>
        <v>Andy</v>
      </c>
      <c r="X518" s="50" t="str">
        <f t="shared" si="43"/>
        <v>6.1</v>
      </c>
      <c r="Y518" s="50">
        <f t="shared" si="44"/>
        <v>0</v>
      </c>
      <c r="Z518" s="50">
        <f t="shared" si="42"/>
        <v>0</v>
      </c>
      <c r="AA518" s="50">
        <f t="shared" si="45"/>
        <v>17</v>
      </c>
      <c r="AB518" s="50">
        <f t="shared" si="46"/>
        <v>0</v>
      </c>
      <c r="AC518" s="50">
        <f t="shared" si="47"/>
        <v>0</v>
      </c>
      <c r="AD518" s="50" t="s">
        <v>525</v>
      </c>
    </row>
    <row r="519" spans="1:30" s="50" customFormat="1" ht="35.25" customHeight="1" x14ac:dyDescent="0.25">
      <c r="A519" s="89" t="s">
        <v>224</v>
      </c>
      <c r="B519" s="94" t="s">
        <v>308</v>
      </c>
      <c r="C519" s="91" t="s">
        <v>97</v>
      </c>
      <c r="D519" s="91" t="s">
        <v>56</v>
      </c>
      <c r="E519" s="122" t="s">
        <v>12776</v>
      </c>
      <c r="F519" s="92" t="s">
        <v>270</v>
      </c>
      <c r="G519" s="92" t="s">
        <v>98</v>
      </c>
      <c r="H519" s="92" t="s">
        <v>14322</v>
      </c>
      <c r="I519" s="162" t="s">
        <v>316</v>
      </c>
      <c r="J519" s="96"/>
      <c r="K519" s="95"/>
      <c r="L519" s="96"/>
      <c r="M519" s="95"/>
      <c r="N519" s="94"/>
      <c r="O519" s="94" t="s">
        <v>244</v>
      </c>
      <c r="P519" s="94"/>
      <c r="Q519" s="98" t="s">
        <v>14323</v>
      </c>
      <c r="R519" s="98" t="s">
        <v>16368</v>
      </c>
      <c r="S519" s="99" t="s">
        <v>234</v>
      </c>
      <c r="T519" s="94" t="s">
        <v>315</v>
      </c>
      <c r="U519" s="120"/>
      <c r="V519" s="120"/>
      <c r="W519" s="100" t="str">
        <f>VLOOKUP(TRIM(X519),X10:Y92,2,FALSE)</f>
        <v>Andy</v>
      </c>
      <c r="X519" s="50" t="str">
        <f t="shared" si="43"/>
        <v>4.1</v>
      </c>
      <c r="Y519" s="50">
        <f t="shared" si="44"/>
        <v>0</v>
      </c>
      <c r="Z519" s="50">
        <f t="shared" si="42"/>
        <v>0</v>
      </c>
      <c r="AA519" s="50">
        <f t="shared" si="45"/>
        <v>17</v>
      </c>
      <c r="AB519" s="50">
        <f t="shared" si="46"/>
        <v>0</v>
      </c>
      <c r="AC519" s="50">
        <f t="shared" si="47"/>
        <v>0</v>
      </c>
      <c r="AD519" s="50" t="s">
        <v>525</v>
      </c>
    </row>
    <row r="520" spans="1:30" s="50" customFormat="1" ht="35.25" customHeight="1" x14ac:dyDescent="0.25">
      <c r="A520" s="89" t="s">
        <v>224</v>
      </c>
      <c r="B520" s="94" t="s">
        <v>15184</v>
      </c>
      <c r="C520" s="91" t="s">
        <v>97</v>
      </c>
      <c r="D520" s="91" t="s">
        <v>16144</v>
      </c>
      <c r="E520" s="122" t="s">
        <v>12777</v>
      </c>
      <c r="F520" s="92" t="s">
        <v>16</v>
      </c>
      <c r="G520" s="92" t="s">
        <v>98</v>
      </c>
      <c r="H520" s="92" t="s">
        <v>14324</v>
      </c>
      <c r="I520" s="162" t="s">
        <v>316</v>
      </c>
      <c r="J520" s="96" t="s">
        <v>105</v>
      </c>
      <c r="K520" s="95">
        <v>2777</v>
      </c>
      <c r="L520" s="96"/>
      <c r="M520" s="95" t="s">
        <v>106</v>
      </c>
      <c r="N520" s="94" t="s">
        <v>2839</v>
      </c>
      <c r="O520" s="94" t="s">
        <v>244</v>
      </c>
      <c r="P520" s="94" t="s">
        <v>581</v>
      </c>
      <c r="Q520" s="98" t="s">
        <v>15183</v>
      </c>
      <c r="R520" s="98" t="s">
        <v>16307</v>
      </c>
      <c r="S520" s="99" t="s">
        <v>227</v>
      </c>
      <c r="T520" s="94" t="s">
        <v>315</v>
      </c>
      <c r="U520" s="120"/>
      <c r="V520" s="120"/>
      <c r="W520" s="100" t="str">
        <f>VLOOKUP(TRIM(X520),X10:Y92,2,FALSE)</f>
        <v>Puneet</v>
      </c>
      <c r="X520" s="50" t="str">
        <f t="shared" si="43"/>
        <v>9.4</v>
      </c>
      <c r="Y520" s="50">
        <f t="shared" si="44"/>
        <v>0</v>
      </c>
      <c r="Z520" s="50">
        <f t="shared" si="42"/>
        <v>0</v>
      </c>
      <c r="AA520" s="50">
        <f t="shared" si="45"/>
        <v>17</v>
      </c>
      <c r="AB520" s="50">
        <f t="shared" si="46"/>
        <v>0</v>
      </c>
      <c r="AC520" s="50">
        <f t="shared" si="47"/>
        <v>0</v>
      </c>
      <c r="AD520" s="50" t="s">
        <v>525</v>
      </c>
    </row>
    <row r="521" spans="1:30" s="50" customFormat="1" ht="35.25" customHeight="1" x14ac:dyDescent="0.25">
      <c r="A521" s="89" t="s">
        <v>224</v>
      </c>
      <c r="B521" s="94" t="s">
        <v>15186</v>
      </c>
      <c r="C521" s="91" t="s">
        <v>97</v>
      </c>
      <c r="D521" s="91" t="s">
        <v>196</v>
      </c>
      <c r="E521" s="122" t="s">
        <v>12778</v>
      </c>
      <c r="F521" s="92" t="s">
        <v>16</v>
      </c>
      <c r="G521" s="92" t="s">
        <v>98</v>
      </c>
      <c r="H521" s="92" t="s">
        <v>15187</v>
      </c>
      <c r="I521" s="162" t="s">
        <v>316</v>
      </c>
      <c r="J521" s="96" t="s">
        <v>246</v>
      </c>
      <c r="K521" s="95">
        <v>2899</v>
      </c>
      <c r="L521" s="96"/>
      <c r="M521" s="95" t="s">
        <v>253</v>
      </c>
      <c r="N521" s="94" t="s">
        <v>2839</v>
      </c>
      <c r="O521" s="94" t="s">
        <v>244</v>
      </c>
      <c r="P521" s="94" t="s">
        <v>2189</v>
      </c>
      <c r="Q521" s="98" t="s">
        <v>15185</v>
      </c>
      <c r="R521" s="98" t="s">
        <v>16369</v>
      </c>
      <c r="S521" s="99" t="s">
        <v>279</v>
      </c>
      <c r="T521" s="94" t="s">
        <v>315</v>
      </c>
      <c r="U521" s="120"/>
      <c r="V521" s="120"/>
      <c r="W521" s="100" t="str">
        <f>VLOOKUP(TRIM(X521),X10:Y92,2,FALSE)</f>
        <v>Puneet</v>
      </c>
      <c r="X521" s="50" t="str">
        <f t="shared" si="43"/>
        <v>8.3</v>
      </c>
      <c r="Y521" s="50">
        <f t="shared" si="44"/>
        <v>0</v>
      </c>
      <c r="Z521" s="50">
        <f t="shared" si="42"/>
        <v>0</v>
      </c>
      <c r="AA521" s="50">
        <f t="shared" si="45"/>
        <v>17</v>
      </c>
      <c r="AB521" s="50">
        <f t="shared" si="46"/>
        <v>0</v>
      </c>
      <c r="AC521" s="50">
        <f t="shared" si="47"/>
        <v>0</v>
      </c>
      <c r="AD521" s="50" t="s">
        <v>525</v>
      </c>
    </row>
    <row r="522" spans="1:30" s="50" customFormat="1" ht="35.25" customHeight="1" x14ac:dyDescent="0.25">
      <c r="A522" s="89" t="s">
        <v>224</v>
      </c>
      <c r="B522" s="94" t="s">
        <v>15189</v>
      </c>
      <c r="C522" s="91" t="s">
        <v>97</v>
      </c>
      <c r="D522" s="91" t="s">
        <v>196</v>
      </c>
      <c r="E522" s="122" t="s">
        <v>12779</v>
      </c>
      <c r="F522" s="92" t="s">
        <v>16</v>
      </c>
      <c r="G522" s="92" t="s">
        <v>98</v>
      </c>
      <c r="H522" s="92" t="s">
        <v>15190</v>
      </c>
      <c r="I522" s="162" t="s">
        <v>316</v>
      </c>
      <c r="J522" s="94" t="s">
        <v>267</v>
      </c>
      <c r="K522" s="156">
        <v>587</v>
      </c>
      <c r="L522" s="94"/>
      <c r="M522" s="156" t="s">
        <v>253</v>
      </c>
      <c r="N522" s="94" t="s">
        <v>2839</v>
      </c>
      <c r="O522" s="94" t="s">
        <v>244</v>
      </c>
      <c r="P522" s="94" t="s">
        <v>2189</v>
      </c>
      <c r="Q522" s="98" t="s">
        <v>15188</v>
      </c>
      <c r="R522" s="98" t="s">
        <v>16370</v>
      </c>
      <c r="S522" s="99" t="s">
        <v>279</v>
      </c>
      <c r="T522" s="94" t="s">
        <v>315</v>
      </c>
      <c r="U522" s="120"/>
      <c r="V522" s="120"/>
      <c r="W522" s="100" t="str">
        <f>VLOOKUP(TRIM(X522),X10:Y92,2,FALSE)</f>
        <v>Puneet</v>
      </c>
      <c r="X522" s="50" t="str">
        <f t="shared" si="43"/>
        <v>8.3</v>
      </c>
      <c r="Y522" s="50">
        <f t="shared" si="44"/>
        <v>0</v>
      </c>
      <c r="Z522" s="50">
        <f t="shared" si="42"/>
        <v>0</v>
      </c>
      <c r="AA522" s="50">
        <f t="shared" si="45"/>
        <v>17</v>
      </c>
      <c r="AB522" s="50">
        <f t="shared" si="46"/>
        <v>0</v>
      </c>
      <c r="AC522" s="50">
        <f t="shared" si="47"/>
        <v>0</v>
      </c>
      <c r="AD522" s="50" t="s">
        <v>525</v>
      </c>
    </row>
    <row r="523" spans="1:30" s="50" customFormat="1" ht="35.25" customHeight="1" x14ac:dyDescent="0.25">
      <c r="A523" s="89" t="s">
        <v>224</v>
      </c>
      <c r="B523" s="94" t="s">
        <v>41</v>
      </c>
      <c r="C523" s="91" t="s">
        <v>97</v>
      </c>
      <c r="D523" s="91" t="s">
        <v>13875</v>
      </c>
      <c r="E523" s="122" t="s">
        <v>12780</v>
      </c>
      <c r="F523" s="92" t="s">
        <v>251</v>
      </c>
      <c r="G523" s="92" t="s">
        <v>38</v>
      </c>
      <c r="H523" s="92" t="s">
        <v>15192</v>
      </c>
      <c r="I523" s="162" t="s">
        <v>316</v>
      </c>
      <c r="J523" s="96"/>
      <c r="K523" s="95"/>
      <c r="L523" s="96"/>
      <c r="M523" s="95"/>
      <c r="N523" s="94"/>
      <c r="O523" s="94" t="s">
        <v>2523</v>
      </c>
      <c r="P523" s="94"/>
      <c r="Q523" s="98" t="s">
        <v>15191</v>
      </c>
      <c r="R523" s="98" t="s">
        <v>227</v>
      </c>
      <c r="S523" s="99" t="s">
        <v>227</v>
      </c>
      <c r="T523" s="94" t="s">
        <v>315</v>
      </c>
      <c r="U523" s="120"/>
      <c r="V523" s="120"/>
      <c r="W523" s="100" t="str">
        <f>VLOOKUP(TRIM(X523),X10:Y92,2,FALSE)</f>
        <v>Puneet</v>
      </c>
      <c r="X523" s="50" t="str">
        <f t="shared" si="43"/>
        <v>9.1.4</v>
      </c>
      <c r="Y523" s="50">
        <f t="shared" si="44"/>
        <v>0</v>
      </c>
      <c r="Z523" s="50">
        <f t="shared" si="42"/>
        <v>0</v>
      </c>
      <c r="AA523" s="50">
        <f t="shared" si="45"/>
        <v>17</v>
      </c>
      <c r="AB523" s="50">
        <f t="shared" si="46"/>
        <v>0</v>
      </c>
      <c r="AC523" s="50">
        <f t="shared" si="47"/>
        <v>0</v>
      </c>
    </row>
    <row r="524" spans="1:30" s="50" customFormat="1" ht="35.25" customHeight="1" x14ac:dyDescent="0.25">
      <c r="A524" s="89" t="s">
        <v>224</v>
      </c>
      <c r="B524" s="94" t="s">
        <v>41</v>
      </c>
      <c r="C524" s="91" t="s">
        <v>97</v>
      </c>
      <c r="D524" s="91" t="s">
        <v>196</v>
      </c>
      <c r="E524" s="122" t="s">
        <v>12781</v>
      </c>
      <c r="F524" s="92" t="s">
        <v>242</v>
      </c>
      <c r="G524" s="92" t="s">
        <v>98</v>
      </c>
      <c r="H524" s="92" t="s">
        <v>15193</v>
      </c>
      <c r="I524" s="162" t="s">
        <v>132</v>
      </c>
      <c r="J524" s="96" t="s">
        <v>2190</v>
      </c>
      <c r="K524" s="95"/>
      <c r="L524" s="96"/>
      <c r="M524" s="95"/>
      <c r="N524" s="94" t="s">
        <v>13987</v>
      </c>
      <c r="O524" s="94" t="s">
        <v>244</v>
      </c>
      <c r="P524" s="94" t="s">
        <v>2189</v>
      </c>
      <c r="Q524" s="98" t="s">
        <v>41</v>
      </c>
      <c r="R524" s="98" t="s">
        <v>16371</v>
      </c>
      <c r="S524" s="99" t="s">
        <v>269</v>
      </c>
      <c r="T524" s="94" t="s">
        <v>2778</v>
      </c>
      <c r="U524" s="120"/>
      <c r="V524" s="120"/>
      <c r="W524" s="100" t="str">
        <f>VLOOKUP(TRIM(X524),X10:Y92,2,FALSE)</f>
        <v>Puneet</v>
      </c>
      <c r="X524" s="50" t="str">
        <f t="shared" si="43"/>
        <v>8.3</v>
      </c>
      <c r="Y524" s="50">
        <f t="shared" si="44"/>
        <v>0</v>
      </c>
      <c r="Z524" s="50">
        <f t="shared" si="42"/>
        <v>0</v>
      </c>
      <c r="AA524" s="50">
        <f t="shared" si="45"/>
        <v>7</v>
      </c>
      <c r="AB524" s="50">
        <f t="shared" si="46"/>
        <v>0</v>
      </c>
      <c r="AC524" s="50">
        <f t="shared" si="47"/>
        <v>0</v>
      </c>
    </row>
    <row r="525" spans="1:30" s="50" customFormat="1" ht="35.25" customHeight="1" x14ac:dyDescent="0.25">
      <c r="A525" s="89" t="s">
        <v>224</v>
      </c>
      <c r="B525" s="94" t="s">
        <v>41</v>
      </c>
      <c r="C525" s="91" t="s">
        <v>97</v>
      </c>
      <c r="D525" s="91" t="s">
        <v>201</v>
      </c>
      <c r="E525" s="122" t="s">
        <v>12782</v>
      </c>
      <c r="F525" s="92" t="s">
        <v>242</v>
      </c>
      <c r="G525" s="92" t="s">
        <v>98</v>
      </c>
      <c r="H525" s="92" t="s">
        <v>15194</v>
      </c>
      <c r="I525" s="162" t="s">
        <v>303</v>
      </c>
      <c r="J525" s="96" t="s">
        <v>2407</v>
      </c>
      <c r="K525" s="95"/>
      <c r="L525" s="96"/>
      <c r="M525" s="95"/>
      <c r="N525" s="94" t="s">
        <v>13987</v>
      </c>
      <c r="O525" s="94" t="s">
        <v>244</v>
      </c>
      <c r="P525" s="94" t="s">
        <v>2408</v>
      </c>
      <c r="Q525" s="98" t="s">
        <v>14325</v>
      </c>
      <c r="R525" s="98" t="s">
        <v>16372</v>
      </c>
      <c r="S525" s="99" t="s">
        <v>279</v>
      </c>
      <c r="T525" s="94" t="s">
        <v>424</v>
      </c>
      <c r="U525" s="120"/>
      <c r="V525" s="120"/>
      <c r="W525" s="100" t="str">
        <f>VLOOKUP(TRIM(X525),X10:Y92,2,FALSE)</f>
        <v>Tao</v>
      </c>
      <c r="X525" s="50" t="str">
        <f t="shared" si="43"/>
        <v>8.8</v>
      </c>
      <c r="Y525" s="50">
        <f t="shared" si="44"/>
        <v>0</v>
      </c>
      <c r="Z525" s="50">
        <f t="shared" si="42"/>
        <v>0</v>
      </c>
      <c r="AA525" s="50">
        <f t="shared" si="45"/>
        <v>4</v>
      </c>
      <c r="AB525" s="50">
        <f t="shared" si="46"/>
        <v>0</v>
      </c>
      <c r="AC525" s="50">
        <f t="shared" si="47"/>
        <v>0</v>
      </c>
    </row>
    <row r="526" spans="1:30" s="50" customFormat="1" ht="35.25" customHeight="1" x14ac:dyDescent="0.25">
      <c r="A526" s="89" t="s">
        <v>224</v>
      </c>
      <c r="B526" s="94" t="s">
        <v>41</v>
      </c>
      <c r="C526" s="91" t="s">
        <v>97</v>
      </c>
      <c r="D526" s="91" t="s">
        <v>196</v>
      </c>
      <c r="E526" s="122" t="s">
        <v>12783</v>
      </c>
      <c r="F526" s="92" t="s">
        <v>242</v>
      </c>
      <c r="G526" s="92" t="s">
        <v>98</v>
      </c>
      <c r="H526" s="92" t="s">
        <v>15195</v>
      </c>
      <c r="I526" s="162" t="s">
        <v>132</v>
      </c>
      <c r="J526" s="96" t="s">
        <v>2190</v>
      </c>
      <c r="K526" s="95"/>
      <c r="L526" s="96"/>
      <c r="M526" s="95"/>
      <c r="N526" s="94" t="s">
        <v>13987</v>
      </c>
      <c r="O526" s="94" t="s">
        <v>244</v>
      </c>
      <c r="P526" s="94" t="s">
        <v>2189</v>
      </c>
      <c r="Q526" s="98" t="s">
        <v>41</v>
      </c>
      <c r="R526" s="98" t="s">
        <v>16373</v>
      </c>
      <c r="S526" s="99" t="s">
        <v>279</v>
      </c>
      <c r="T526" s="94" t="s">
        <v>2778</v>
      </c>
      <c r="U526" s="120"/>
      <c r="V526" s="120"/>
      <c r="W526" s="100" t="str">
        <f>VLOOKUP(TRIM(X526),X10:Y92,2,FALSE)</f>
        <v>Puneet</v>
      </c>
      <c r="X526" s="50" t="str">
        <f t="shared" si="43"/>
        <v>8.3</v>
      </c>
      <c r="Y526" s="50">
        <f t="shared" si="44"/>
        <v>0</v>
      </c>
      <c r="Z526" s="50">
        <f t="shared" si="42"/>
        <v>0</v>
      </c>
      <c r="AA526" s="50">
        <f t="shared" si="45"/>
        <v>7</v>
      </c>
      <c r="AB526" s="50">
        <f t="shared" si="46"/>
        <v>0</v>
      </c>
      <c r="AC526" s="50">
        <f t="shared" si="47"/>
        <v>0</v>
      </c>
    </row>
    <row r="527" spans="1:30" s="50" customFormat="1" ht="35.25" customHeight="1" x14ac:dyDescent="0.25">
      <c r="A527" s="89" t="s">
        <v>224</v>
      </c>
      <c r="B527" s="94" t="s">
        <v>15197</v>
      </c>
      <c r="C527" s="91" t="s">
        <v>97</v>
      </c>
      <c r="D527" s="91" t="s">
        <v>197</v>
      </c>
      <c r="E527" s="122" t="s">
        <v>12784</v>
      </c>
      <c r="F527" s="92" t="s">
        <v>16</v>
      </c>
      <c r="G527" s="92" t="s">
        <v>98</v>
      </c>
      <c r="H527" s="92" t="s">
        <v>14326</v>
      </c>
      <c r="I527" s="162" t="s">
        <v>316</v>
      </c>
      <c r="J527" s="96" t="s">
        <v>105</v>
      </c>
      <c r="K527" s="95">
        <v>2778</v>
      </c>
      <c r="L527" s="96"/>
      <c r="M527" s="95" t="s">
        <v>253</v>
      </c>
      <c r="N527" s="94" t="s">
        <v>2839</v>
      </c>
      <c r="O527" s="94" t="s">
        <v>244</v>
      </c>
      <c r="P527" s="94" t="s">
        <v>2736</v>
      </c>
      <c r="Q527" s="98" t="s">
        <v>15196</v>
      </c>
      <c r="R527" s="98" t="s">
        <v>227</v>
      </c>
      <c r="S527" s="99" t="s">
        <v>227</v>
      </c>
      <c r="T527" s="94" t="s">
        <v>315</v>
      </c>
      <c r="U527" s="120"/>
      <c r="V527" s="120"/>
      <c r="W527" s="100" t="str">
        <f>VLOOKUP(TRIM(X527),X10:Y92,2,FALSE)</f>
        <v>Tao</v>
      </c>
      <c r="X527" s="50" t="str">
        <f t="shared" si="43"/>
        <v>8.4</v>
      </c>
      <c r="Y527" s="50">
        <f t="shared" si="44"/>
        <v>0</v>
      </c>
      <c r="Z527" s="50">
        <f t="shared" si="42"/>
        <v>0</v>
      </c>
      <c r="AA527" s="50">
        <f t="shared" si="45"/>
        <v>17</v>
      </c>
      <c r="AB527" s="50">
        <f t="shared" si="46"/>
        <v>0</v>
      </c>
      <c r="AC527" s="50">
        <f t="shared" si="47"/>
        <v>0</v>
      </c>
    </row>
    <row r="528" spans="1:30" s="50" customFormat="1" ht="35.25" customHeight="1" x14ac:dyDescent="0.25">
      <c r="A528" s="89" t="s">
        <v>224</v>
      </c>
      <c r="B528" s="94" t="s">
        <v>41</v>
      </c>
      <c r="C528" s="91" t="s">
        <v>97</v>
      </c>
      <c r="D528" s="91" t="s">
        <v>201</v>
      </c>
      <c r="E528" s="122" t="s">
        <v>12785</v>
      </c>
      <c r="F528" s="92" t="s">
        <v>242</v>
      </c>
      <c r="G528" s="92" t="s">
        <v>98</v>
      </c>
      <c r="H528" s="92" t="s">
        <v>15198</v>
      </c>
      <c r="I528" s="162" t="s">
        <v>303</v>
      </c>
      <c r="J528" s="96" t="s">
        <v>2407</v>
      </c>
      <c r="K528" s="95"/>
      <c r="L528" s="96"/>
      <c r="M528" s="95"/>
      <c r="N528" s="94" t="s">
        <v>13987</v>
      </c>
      <c r="O528" s="94" t="s">
        <v>244</v>
      </c>
      <c r="P528" s="94" t="s">
        <v>2408</v>
      </c>
      <c r="Q528" s="98" t="s">
        <v>14327</v>
      </c>
      <c r="R528" s="98" t="s">
        <v>16374</v>
      </c>
      <c r="S528" s="99" t="s">
        <v>269</v>
      </c>
      <c r="T528" s="94" t="s">
        <v>424</v>
      </c>
      <c r="U528" s="120"/>
      <c r="V528" s="120"/>
      <c r="W528" s="100" t="str">
        <f>VLOOKUP(TRIM(X528),X10:Y92,2,FALSE)</f>
        <v>Tao</v>
      </c>
      <c r="X528" s="50" t="str">
        <f t="shared" si="43"/>
        <v>8.8</v>
      </c>
      <c r="Y528" s="50">
        <f t="shared" si="44"/>
        <v>0</v>
      </c>
      <c r="Z528" s="50">
        <f t="shared" si="42"/>
        <v>0</v>
      </c>
      <c r="AA528" s="50">
        <f t="shared" si="45"/>
        <v>4</v>
      </c>
      <c r="AB528" s="50">
        <f t="shared" si="46"/>
        <v>0</v>
      </c>
      <c r="AC528" s="50">
        <f t="shared" si="47"/>
        <v>0</v>
      </c>
    </row>
    <row r="529" spans="1:31" s="50" customFormat="1" ht="35.25" customHeight="1" x14ac:dyDescent="0.25">
      <c r="A529" s="89" t="s">
        <v>224</v>
      </c>
      <c r="B529" s="94" t="s">
        <v>15200</v>
      </c>
      <c r="C529" s="91" t="s">
        <v>97</v>
      </c>
      <c r="D529" s="91" t="s">
        <v>196</v>
      </c>
      <c r="E529" s="122" t="s">
        <v>12786</v>
      </c>
      <c r="F529" s="92" t="s">
        <v>16</v>
      </c>
      <c r="G529" s="92" t="s">
        <v>98</v>
      </c>
      <c r="H529" s="92" t="s">
        <v>14328</v>
      </c>
      <c r="I529" s="162" t="s">
        <v>132</v>
      </c>
      <c r="J529" s="96" t="s">
        <v>246</v>
      </c>
      <c r="K529" s="95">
        <v>2900</v>
      </c>
      <c r="L529" s="96"/>
      <c r="M529" s="95" t="s">
        <v>253</v>
      </c>
      <c r="N529" s="94" t="s">
        <v>2839</v>
      </c>
      <c r="O529" s="94" t="s">
        <v>244</v>
      </c>
      <c r="P529" s="94" t="s">
        <v>2189</v>
      </c>
      <c r="Q529" s="98" t="s">
        <v>15199</v>
      </c>
      <c r="R529" s="98" t="s">
        <v>16375</v>
      </c>
      <c r="S529" s="99" t="s">
        <v>279</v>
      </c>
      <c r="T529" s="94" t="s">
        <v>2778</v>
      </c>
      <c r="U529" s="120"/>
      <c r="V529" s="120"/>
      <c r="W529" s="100" t="str">
        <f>VLOOKUP(TRIM(X529),X10:Y92,2,FALSE)</f>
        <v>Puneet</v>
      </c>
      <c r="X529" s="50" t="str">
        <f t="shared" si="43"/>
        <v>8.3</v>
      </c>
      <c r="Y529" s="50">
        <f t="shared" si="44"/>
        <v>0</v>
      </c>
      <c r="Z529" s="50">
        <f t="shared" si="42"/>
        <v>0</v>
      </c>
      <c r="AA529" s="50">
        <f t="shared" si="45"/>
        <v>7</v>
      </c>
      <c r="AB529" s="50">
        <f t="shared" si="46"/>
        <v>0</v>
      </c>
      <c r="AC529" s="50">
        <f t="shared" si="47"/>
        <v>0</v>
      </c>
    </row>
    <row r="530" spans="1:31" s="50" customFormat="1" ht="35.25" customHeight="1" x14ac:dyDescent="0.25">
      <c r="A530" s="89" t="s">
        <v>224</v>
      </c>
      <c r="B530" s="94" t="s">
        <v>15202</v>
      </c>
      <c r="C530" s="91" t="s">
        <v>97</v>
      </c>
      <c r="D530" s="91" t="s">
        <v>198</v>
      </c>
      <c r="E530" s="122" t="s">
        <v>12787</v>
      </c>
      <c r="F530" s="92" t="s">
        <v>16</v>
      </c>
      <c r="G530" s="92" t="s">
        <v>98</v>
      </c>
      <c r="H530" s="92" t="s">
        <v>14329</v>
      </c>
      <c r="I530" s="162" t="s">
        <v>111</v>
      </c>
      <c r="J530" s="96" t="s">
        <v>105</v>
      </c>
      <c r="K530" s="95">
        <v>2779</v>
      </c>
      <c r="L530" s="96"/>
      <c r="M530" s="95" t="s">
        <v>107</v>
      </c>
      <c r="N530" s="94" t="s">
        <v>2839</v>
      </c>
      <c r="O530" s="94" t="s">
        <v>244</v>
      </c>
      <c r="P530" s="94" t="s">
        <v>2092</v>
      </c>
      <c r="Q530" s="98" t="s">
        <v>15201</v>
      </c>
      <c r="R530" s="98" t="s">
        <v>17037</v>
      </c>
      <c r="S530" s="99" t="s">
        <v>269</v>
      </c>
      <c r="T530" s="94" t="s">
        <v>388</v>
      </c>
      <c r="U530" s="120"/>
      <c r="V530" s="120"/>
      <c r="W530" s="100" t="str">
        <f>VLOOKUP(TRIM(X530),X10:Y92,2,FALSE)</f>
        <v>Puneet</v>
      </c>
      <c r="X530" s="50" t="str">
        <f t="shared" si="43"/>
        <v>8.5</v>
      </c>
      <c r="Y530" s="50">
        <f t="shared" si="44"/>
        <v>0</v>
      </c>
      <c r="Z530" s="50">
        <f t="shared" si="42"/>
        <v>0</v>
      </c>
      <c r="AA530" s="50">
        <f t="shared" si="45"/>
        <v>4</v>
      </c>
      <c r="AB530" s="50">
        <f t="shared" si="46"/>
        <v>0</v>
      </c>
      <c r="AC530" s="50">
        <f t="shared" si="47"/>
        <v>0</v>
      </c>
    </row>
    <row r="531" spans="1:31" s="50" customFormat="1" ht="35.25" customHeight="1" x14ac:dyDescent="0.25">
      <c r="A531" s="89" t="s">
        <v>224</v>
      </c>
      <c r="B531" s="94" t="s">
        <v>41</v>
      </c>
      <c r="C531" s="91" t="s">
        <v>97</v>
      </c>
      <c r="D531" s="91" t="s">
        <v>203</v>
      </c>
      <c r="E531" s="122" t="s">
        <v>12788</v>
      </c>
      <c r="F531" s="92" t="s">
        <v>251</v>
      </c>
      <c r="G531" s="92" t="s">
        <v>359</v>
      </c>
      <c r="H531" s="92" t="s">
        <v>14330</v>
      </c>
      <c r="I531" s="162" t="s">
        <v>14331</v>
      </c>
      <c r="J531" s="96"/>
      <c r="K531" s="95"/>
      <c r="L531" s="96"/>
      <c r="M531" s="95"/>
      <c r="N531" s="94"/>
      <c r="O531" s="94" t="s">
        <v>244</v>
      </c>
      <c r="P531" s="94" t="s">
        <v>2151</v>
      </c>
      <c r="Q531" s="98" t="s">
        <v>14332</v>
      </c>
      <c r="R531" s="98" t="s">
        <v>227</v>
      </c>
      <c r="S531" s="99" t="s">
        <v>227</v>
      </c>
      <c r="T531" s="94" t="s">
        <v>313</v>
      </c>
      <c r="U531" s="120"/>
      <c r="V531" s="120"/>
      <c r="W531" s="100" t="str">
        <f>VLOOKUP(TRIM(X531),X10:Y92,2,FALSE)</f>
        <v>Puneet</v>
      </c>
      <c r="X531" s="50" t="str">
        <f t="shared" si="43"/>
        <v>8.10</v>
      </c>
      <c r="Y531" s="50">
        <f t="shared" si="44"/>
        <v>0</v>
      </c>
      <c r="Z531" s="50">
        <f t="shared" si="42"/>
        <v>0</v>
      </c>
      <c r="AA531" s="50">
        <f t="shared" si="45"/>
        <v>29</v>
      </c>
      <c r="AB531" s="50">
        <f t="shared" si="46"/>
        <v>0</v>
      </c>
      <c r="AC531" s="50">
        <f t="shared" si="47"/>
        <v>0</v>
      </c>
    </row>
    <row r="532" spans="1:31" s="50" customFormat="1" ht="35.25" customHeight="1" x14ac:dyDescent="0.25">
      <c r="A532" s="89" t="s">
        <v>224</v>
      </c>
      <c r="B532" s="94" t="s">
        <v>14284</v>
      </c>
      <c r="C532" s="91" t="s">
        <v>97</v>
      </c>
      <c r="D532" s="91" t="s">
        <v>203</v>
      </c>
      <c r="E532" s="122" t="s">
        <v>12789</v>
      </c>
      <c r="F532" s="92" t="s">
        <v>270</v>
      </c>
      <c r="G532" s="92" t="s">
        <v>98</v>
      </c>
      <c r="H532" s="92" t="s">
        <v>14333</v>
      </c>
      <c r="I532" s="162" t="s">
        <v>9394</v>
      </c>
      <c r="J532" s="96"/>
      <c r="K532" s="95"/>
      <c r="L532" s="96"/>
      <c r="M532" s="95"/>
      <c r="N532" s="94"/>
      <c r="O532" s="94" t="s">
        <v>244</v>
      </c>
      <c r="P532" s="94" t="s">
        <v>2151</v>
      </c>
      <c r="Q532" s="98" t="s">
        <v>14334</v>
      </c>
      <c r="R532" s="98" t="s">
        <v>16296</v>
      </c>
      <c r="S532" s="99" t="s">
        <v>227</v>
      </c>
      <c r="T532" s="94" t="s">
        <v>313</v>
      </c>
      <c r="U532" s="120"/>
      <c r="V532" s="120"/>
      <c r="W532" s="100" t="str">
        <f>VLOOKUP(TRIM(X532),X10:Y92,2,FALSE)</f>
        <v>Puneet</v>
      </c>
      <c r="X532" s="50" t="str">
        <f t="shared" si="43"/>
        <v>8.10</v>
      </c>
      <c r="Y532" s="50">
        <f t="shared" si="44"/>
        <v>0</v>
      </c>
      <c r="Z532" s="50">
        <f t="shared" si="42"/>
        <v>0</v>
      </c>
      <c r="AA532" s="50">
        <f t="shared" si="45"/>
        <v>4</v>
      </c>
      <c r="AB532" s="50">
        <f t="shared" si="46"/>
        <v>0</v>
      </c>
      <c r="AC532" s="50">
        <f t="shared" si="47"/>
        <v>0</v>
      </c>
      <c r="AE532" s="50" t="s">
        <v>526</v>
      </c>
    </row>
    <row r="533" spans="1:31" s="50" customFormat="1" ht="35.25" customHeight="1" x14ac:dyDescent="0.25">
      <c r="A533" s="89" t="s">
        <v>224</v>
      </c>
      <c r="B533" s="94" t="s">
        <v>4204</v>
      </c>
      <c r="C533" s="91" t="s">
        <v>97</v>
      </c>
      <c r="D533" s="91" t="s">
        <v>203</v>
      </c>
      <c r="E533" s="122" t="s">
        <v>12790</v>
      </c>
      <c r="F533" s="92" t="s">
        <v>16</v>
      </c>
      <c r="G533" s="92" t="s">
        <v>98</v>
      </c>
      <c r="H533" s="92" t="s">
        <v>2930</v>
      </c>
      <c r="I533" s="162" t="s">
        <v>15203</v>
      </c>
      <c r="J533" s="96" t="s">
        <v>105</v>
      </c>
      <c r="K533" s="95">
        <v>2558</v>
      </c>
      <c r="L533" s="96" t="s">
        <v>54</v>
      </c>
      <c r="M533" s="95" t="s">
        <v>253</v>
      </c>
      <c r="N533" s="94" t="s">
        <v>2839</v>
      </c>
      <c r="O533" s="94" t="s">
        <v>244</v>
      </c>
      <c r="P533" s="94" t="s">
        <v>2151</v>
      </c>
      <c r="Q533" s="98" t="s">
        <v>15204</v>
      </c>
      <c r="R533" s="98" t="s">
        <v>16376</v>
      </c>
      <c r="S533" s="99" t="s">
        <v>227</v>
      </c>
      <c r="T533" s="94" t="s">
        <v>313</v>
      </c>
      <c r="U533" s="120"/>
      <c r="V533" s="120"/>
      <c r="W533" s="100" t="str">
        <f>VLOOKUP(TRIM(X533),X10:Y92,2,FALSE)</f>
        <v>Puneet</v>
      </c>
      <c r="X533" s="50" t="str">
        <f t="shared" si="43"/>
        <v>8.10</v>
      </c>
      <c r="Y533" s="50">
        <f t="shared" si="44"/>
        <v>0</v>
      </c>
      <c r="Z533" s="50">
        <f t="shared" si="42"/>
        <v>0</v>
      </c>
      <c r="AA533" s="50">
        <f t="shared" si="45"/>
        <v>57</v>
      </c>
      <c r="AB533" s="50">
        <f t="shared" si="46"/>
        <v>0</v>
      </c>
      <c r="AC533" s="50">
        <f t="shared" si="47"/>
        <v>0</v>
      </c>
    </row>
    <row r="534" spans="1:31" s="50" customFormat="1" ht="35.25" customHeight="1" x14ac:dyDescent="0.25">
      <c r="A534" s="89" t="s">
        <v>224</v>
      </c>
      <c r="B534" s="94" t="s">
        <v>15206</v>
      </c>
      <c r="C534" s="91" t="s">
        <v>97</v>
      </c>
      <c r="D534" s="91" t="s">
        <v>196</v>
      </c>
      <c r="E534" s="122" t="s">
        <v>12791</v>
      </c>
      <c r="F534" s="92" t="s">
        <v>16</v>
      </c>
      <c r="G534" s="92" t="s">
        <v>98</v>
      </c>
      <c r="H534" s="92" t="s">
        <v>14344</v>
      </c>
      <c r="I534" s="162" t="s">
        <v>321</v>
      </c>
      <c r="J534" s="96" t="s">
        <v>105</v>
      </c>
      <c r="K534" s="95">
        <v>2780</v>
      </c>
      <c r="L534" s="96"/>
      <c r="M534" s="95" t="s">
        <v>107</v>
      </c>
      <c r="N534" s="94" t="s">
        <v>2839</v>
      </c>
      <c r="O534" s="94" t="s">
        <v>244</v>
      </c>
      <c r="P534" s="94" t="s">
        <v>2189</v>
      </c>
      <c r="Q534" s="98" t="s">
        <v>15205</v>
      </c>
      <c r="R534" s="98" t="s">
        <v>16377</v>
      </c>
      <c r="S534" s="99" t="s">
        <v>227</v>
      </c>
      <c r="T534" s="94" t="s">
        <v>14277</v>
      </c>
      <c r="U534" s="120"/>
      <c r="V534" s="120"/>
      <c r="W534" s="100" t="str">
        <f>VLOOKUP(TRIM(X534),X10:Y92,2,FALSE)</f>
        <v>Puneet</v>
      </c>
      <c r="X534" s="50" t="str">
        <f t="shared" si="43"/>
        <v>8.3</v>
      </c>
      <c r="Y534" s="50">
        <f t="shared" si="44"/>
        <v>0</v>
      </c>
      <c r="Z534" s="50">
        <f t="shared" ref="Z534:Z597" si="48">IF(F534="P-CR", IF(S534="Approved", 1, IF(S534="Block approved", 1, 0)),0)</f>
        <v>0</v>
      </c>
      <c r="AA534" s="50">
        <f t="shared" si="45"/>
        <v>7</v>
      </c>
      <c r="AB534" s="50">
        <f t="shared" si="46"/>
        <v>0</v>
      </c>
      <c r="AC534" s="50">
        <f t="shared" si="47"/>
        <v>0</v>
      </c>
    </row>
    <row r="535" spans="1:31" s="50" customFormat="1" ht="35.25" customHeight="1" x14ac:dyDescent="0.25">
      <c r="A535" s="89" t="s">
        <v>224</v>
      </c>
      <c r="B535" s="94" t="s">
        <v>41</v>
      </c>
      <c r="C535" s="91" t="s">
        <v>97</v>
      </c>
      <c r="D535" s="91" t="s">
        <v>203</v>
      </c>
      <c r="E535" s="122" t="s">
        <v>12792</v>
      </c>
      <c r="F535" s="92" t="s">
        <v>242</v>
      </c>
      <c r="G535" s="92" t="s">
        <v>98</v>
      </c>
      <c r="H535" s="92" t="s">
        <v>4343</v>
      </c>
      <c r="I535" s="162" t="s">
        <v>14345</v>
      </c>
      <c r="J535" s="96" t="s">
        <v>259</v>
      </c>
      <c r="K535" s="95"/>
      <c r="L535" s="96"/>
      <c r="M535" s="95"/>
      <c r="N535" s="94" t="s">
        <v>545</v>
      </c>
      <c r="O535" s="94" t="s">
        <v>244</v>
      </c>
      <c r="P535" s="94" t="s">
        <v>260</v>
      </c>
      <c r="Q535" s="98" t="s">
        <v>3040</v>
      </c>
      <c r="R535" s="98" t="s">
        <v>16378</v>
      </c>
      <c r="S535" s="99" t="s">
        <v>234</v>
      </c>
      <c r="T535" s="94" t="s">
        <v>313</v>
      </c>
      <c r="U535" s="120"/>
      <c r="V535" s="120"/>
      <c r="W535" s="100" t="str">
        <f>VLOOKUP(TRIM(X535),X10:Y92,2,FALSE)</f>
        <v>Puneet</v>
      </c>
      <c r="X535" s="50" t="str">
        <f t="shared" si="43"/>
        <v>8.10</v>
      </c>
      <c r="Y535" s="50">
        <f t="shared" si="44"/>
        <v>0</v>
      </c>
      <c r="Z535" s="50">
        <f t="shared" si="48"/>
        <v>0</v>
      </c>
      <c r="AA535" s="50">
        <f t="shared" si="45"/>
        <v>57</v>
      </c>
      <c r="AB535" s="50">
        <f t="shared" si="46"/>
        <v>0</v>
      </c>
      <c r="AC535" s="50">
        <f t="shared" si="47"/>
        <v>0</v>
      </c>
    </row>
    <row r="536" spans="1:31" s="50" customFormat="1" ht="35.25" customHeight="1" x14ac:dyDescent="0.25">
      <c r="A536" s="89" t="s">
        <v>224</v>
      </c>
      <c r="B536" s="94" t="s">
        <v>9476</v>
      </c>
      <c r="C536" s="91" t="s">
        <v>97</v>
      </c>
      <c r="D536" s="91" t="s">
        <v>67</v>
      </c>
      <c r="E536" s="122" t="s">
        <v>12793</v>
      </c>
      <c r="F536" s="92" t="s">
        <v>270</v>
      </c>
      <c r="G536" s="92" t="s">
        <v>98</v>
      </c>
      <c r="H536" s="92" t="s">
        <v>14166</v>
      </c>
      <c r="I536" s="162" t="s">
        <v>8864</v>
      </c>
      <c r="J536" s="96"/>
      <c r="K536" s="95"/>
      <c r="L536" s="96"/>
      <c r="M536" s="95"/>
      <c r="N536" s="94"/>
      <c r="O536" s="94" t="s">
        <v>244</v>
      </c>
      <c r="P536" s="94" t="s">
        <v>8670</v>
      </c>
      <c r="Q536" s="98" t="s">
        <v>9476</v>
      </c>
      <c r="R536" s="98" t="s">
        <v>16041</v>
      </c>
      <c r="S536" s="99" t="s">
        <v>234</v>
      </c>
      <c r="T536" s="94" t="s">
        <v>148</v>
      </c>
      <c r="U536" s="120"/>
      <c r="V536" s="120"/>
      <c r="W536" s="100" t="str">
        <f>VLOOKUP(TRIM(X536),X10:Y92,2,FALSE)</f>
        <v>Andy</v>
      </c>
      <c r="X536" s="50" t="str">
        <f t="shared" si="43"/>
        <v>6.3</v>
      </c>
      <c r="Y536" s="50">
        <f t="shared" si="44"/>
        <v>0</v>
      </c>
      <c r="Z536" s="50">
        <f t="shared" si="48"/>
        <v>0</v>
      </c>
      <c r="AA536" s="50">
        <f t="shared" si="45"/>
        <v>24</v>
      </c>
      <c r="AB536" s="50">
        <f t="shared" si="46"/>
        <v>0</v>
      </c>
      <c r="AC536" s="50">
        <f t="shared" si="47"/>
        <v>0</v>
      </c>
    </row>
    <row r="537" spans="1:31" s="50" customFormat="1" ht="35.25" customHeight="1" x14ac:dyDescent="0.25">
      <c r="A537" s="89" t="s">
        <v>224</v>
      </c>
      <c r="B537" s="94" t="s">
        <v>274</v>
      </c>
      <c r="C537" s="91" t="s">
        <v>97</v>
      </c>
      <c r="D537" s="91" t="s">
        <v>81</v>
      </c>
      <c r="E537" s="122" t="s">
        <v>12794</v>
      </c>
      <c r="F537" s="92" t="s">
        <v>270</v>
      </c>
      <c r="G537" s="92" t="s">
        <v>98</v>
      </c>
      <c r="H537" s="92" t="s">
        <v>9160</v>
      </c>
      <c r="I537" s="162" t="s">
        <v>8864</v>
      </c>
      <c r="J537" s="96"/>
      <c r="K537" s="95"/>
      <c r="L537" s="96"/>
      <c r="M537" s="95"/>
      <c r="N537" s="94"/>
      <c r="O537" s="94" t="s">
        <v>124</v>
      </c>
      <c r="P537" s="94" t="s">
        <v>250</v>
      </c>
      <c r="Q537" s="98" t="s">
        <v>14346</v>
      </c>
      <c r="R537" s="98" t="s">
        <v>227</v>
      </c>
      <c r="S537" s="99" t="s">
        <v>227</v>
      </c>
      <c r="T537" s="94" t="s">
        <v>2972</v>
      </c>
      <c r="U537" s="120"/>
      <c r="V537" s="120"/>
      <c r="W537" s="100" t="str">
        <f>VLOOKUP(TRIM(X537),X10:Y92,2,FALSE)</f>
        <v>Andy</v>
      </c>
      <c r="X537" s="50" t="str">
        <f t="shared" si="43"/>
        <v>6.8</v>
      </c>
      <c r="Y537" s="50">
        <f t="shared" si="44"/>
        <v>0</v>
      </c>
      <c r="Z537" s="50">
        <f t="shared" si="48"/>
        <v>0</v>
      </c>
      <c r="AA537" s="50">
        <f t="shared" si="45"/>
        <v>24</v>
      </c>
      <c r="AB537" s="50">
        <f t="shared" si="46"/>
        <v>0</v>
      </c>
      <c r="AC537" s="50">
        <f t="shared" si="47"/>
        <v>0</v>
      </c>
      <c r="AD537" s="50" t="s">
        <v>525</v>
      </c>
    </row>
    <row r="538" spans="1:31" s="50" customFormat="1" ht="35.25" customHeight="1" x14ac:dyDescent="0.25">
      <c r="A538" s="89" t="s">
        <v>224</v>
      </c>
      <c r="B538" s="94" t="s">
        <v>4276</v>
      </c>
      <c r="C538" s="91" t="s">
        <v>97</v>
      </c>
      <c r="D538" s="91" t="s">
        <v>203</v>
      </c>
      <c r="E538" s="122" t="s">
        <v>12795</v>
      </c>
      <c r="F538" s="92" t="s">
        <v>16</v>
      </c>
      <c r="G538" s="92" t="s">
        <v>98</v>
      </c>
      <c r="H538" s="92" t="s">
        <v>9130</v>
      </c>
      <c r="I538" s="162" t="s">
        <v>14347</v>
      </c>
      <c r="J538" s="96" t="s">
        <v>105</v>
      </c>
      <c r="K538" s="95">
        <v>2631</v>
      </c>
      <c r="L538" s="96" t="s">
        <v>49</v>
      </c>
      <c r="M538" s="95" t="s">
        <v>253</v>
      </c>
      <c r="N538" s="94" t="s">
        <v>2839</v>
      </c>
      <c r="O538" s="94" t="s">
        <v>244</v>
      </c>
      <c r="P538" s="94" t="s">
        <v>2151</v>
      </c>
      <c r="Q538" s="98" t="s">
        <v>15207</v>
      </c>
      <c r="R538" s="98" t="s">
        <v>16379</v>
      </c>
      <c r="S538" s="99" t="s">
        <v>234</v>
      </c>
      <c r="T538" s="94" t="s">
        <v>313</v>
      </c>
      <c r="U538" s="120"/>
      <c r="V538" s="120"/>
      <c r="W538" s="100" t="str">
        <f>VLOOKUP(TRIM(X538),X10:Y92,2,FALSE)</f>
        <v>Puneet</v>
      </c>
      <c r="X538" s="50" t="str">
        <f t="shared" si="43"/>
        <v>8.10</v>
      </c>
      <c r="Y538" s="50">
        <f t="shared" si="44"/>
        <v>0</v>
      </c>
      <c r="Z538" s="50">
        <f t="shared" si="48"/>
        <v>0</v>
      </c>
      <c r="AA538" s="50">
        <f t="shared" si="45"/>
        <v>78</v>
      </c>
      <c r="AB538" s="50">
        <f t="shared" si="46"/>
        <v>0</v>
      </c>
      <c r="AC538" s="50">
        <f t="shared" si="47"/>
        <v>0</v>
      </c>
      <c r="AD538" s="50" t="s">
        <v>525</v>
      </c>
    </row>
    <row r="539" spans="1:31" s="50" customFormat="1" ht="35.25" customHeight="1" x14ac:dyDescent="0.25">
      <c r="A539" s="89" t="s">
        <v>224</v>
      </c>
      <c r="B539" s="94" t="s">
        <v>9960</v>
      </c>
      <c r="C539" s="91" t="s">
        <v>97</v>
      </c>
      <c r="D539" s="91" t="s">
        <v>195</v>
      </c>
      <c r="E539" s="122" t="s">
        <v>12796</v>
      </c>
      <c r="F539" s="92" t="s">
        <v>16</v>
      </c>
      <c r="G539" s="92" t="s">
        <v>98</v>
      </c>
      <c r="H539" s="92" t="s">
        <v>14348</v>
      </c>
      <c r="I539" s="162" t="s">
        <v>14349</v>
      </c>
      <c r="J539" s="96" t="s">
        <v>105</v>
      </c>
      <c r="K539" s="95">
        <v>2781</v>
      </c>
      <c r="L539" s="96"/>
      <c r="M539" s="95" t="s">
        <v>253</v>
      </c>
      <c r="N539" s="94" t="s">
        <v>2839</v>
      </c>
      <c r="O539" s="94" t="s">
        <v>244</v>
      </c>
      <c r="P539" s="94" t="s">
        <v>2390</v>
      </c>
      <c r="Q539" s="98" t="s">
        <v>15208</v>
      </c>
      <c r="R539" s="98" t="s">
        <v>227</v>
      </c>
      <c r="S539" s="99" t="s">
        <v>227</v>
      </c>
      <c r="T539" s="94" t="s">
        <v>347</v>
      </c>
      <c r="U539" s="120"/>
      <c r="V539" s="120"/>
      <c r="W539" s="100" t="str">
        <f>VLOOKUP(TRIM(X539),X10:Y92,2,FALSE)</f>
        <v>Puneet</v>
      </c>
      <c r="X539" s="50" t="str">
        <f t="shared" si="43"/>
        <v>8.2</v>
      </c>
      <c r="Y539" s="50">
        <f t="shared" si="44"/>
        <v>0</v>
      </c>
      <c r="Z539" s="50">
        <f t="shared" si="48"/>
        <v>0</v>
      </c>
      <c r="AA539" s="50">
        <f t="shared" si="45"/>
        <v>7</v>
      </c>
      <c r="AB539" s="50">
        <f t="shared" si="46"/>
        <v>0</v>
      </c>
      <c r="AC539" s="50">
        <f t="shared" si="47"/>
        <v>0</v>
      </c>
    </row>
    <row r="540" spans="1:31" s="50" customFormat="1" ht="35.25" customHeight="1" x14ac:dyDescent="0.25">
      <c r="A540" s="89" t="s">
        <v>224</v>
      </c>
      <c r="B540" s="94" t="s">
        <v>41</v>
      </c>
      <c r="C540" s="91" t="s">
        <v>97</v>
      </c>
      <c r="D540" s="91" t="s">
        <v>200</v>
      </c>
      <c r="E540" s="122" t="s">
        <v>12797</v>
      </c>
      <c r="F540" s="92" t="s">
        <v>242</v>
      </c>
      <c r="G540" s="92" t="s">
        <v>98</v>
      </c>
      <c r="H540" s="92" t="s">
        <v>15210</v>
      </c>
      <c r="I540" s="162" t="s">
        <v>337</v>
      </c>
      <c r="J540" s="96" t="s">
        <v>2418</v>
      </c>
      <c r="K540" s="95"/>
      <c r="L540" s="96"/>
      <c r="M540" s="95"/>
      <c r="N540" s="94" t="s">
        <v>13987</v>
      </c>
      <c r="O540" s="94" t="s">
        <v>244</v>
      </c>
      <c r="P540" s="94" t="s">
        <v>2419</v>
      </c>
      <c r="Q540" s="98" t="s">
        <v>15209</v>
      </c>
      <c r="R540" s="98" t="s">
        <v>16380</v>
      </c>
      <c r="S540" s="99" t="s">
        <v>279</v>
      </c>
      <c r="T540" s="94" t="s">
        <v>350</v>
      </c>
      <c r="U540" s="120"/>
      <c r="V540" s="120"/>
      <c r="W540" s="100" t="str">
        <f>VLOOKUP(TRIM(X540),X10:Y92,2,FALSE)</f>
        <v>Tao</v>
      </c>
      <c r="X540" s="50" t="str">
        <f t="shared" si="43"/>
        <v>8.7</v>
      </c>
      <c r="Y540" s="50">
        <f t="shared" si="44"/>
        <v>0</v>
      </c>
      <c r="Z540" s="50">
        <f t="shared" si="48"/>
        <v>0</v>
      </c>
      <c r="AA540" s="50">
        <f t="shared" si="45"/>
        <v>12</v>
      </c>
      <c r="AB540" s="50">
        <f t="shared" si="46"/>
        <v>0</v>
      </c>
      <c r="AC540" s="50">
        <f t="shared" si="47"/>
        <v>0</v>
      </c>
    </row>
    <row r="541" spans="1:31" s="50" customFormat="1" ht="37.15" customHeight="1" x14ac:dyDescent="0.25">
      <c r="A541" s="89"/>
      <c r="B541" s="94" t="s">
        <v>41</v>
      </c>
      <c r="C541" s="91" t="s">
        <v>14</v>
      </c>
      <c r="D541" s="91" t="s">
        <v>92</v>
      </c>
      <c r="E541" s="122" t="s">
        <v>12798</v>
      </c>
      <c r="F541" s="92" t="s">
        <v>16</v>
      </c>
      <c r="G541" s="209" t="s">
        <v>98</v>
      </c>
      <c r="H541" s="209" t="s">
        <v>14350</v>
      </c>
      <c r="I541" s="210" t="s">
        <v>14349</v>
      </c>
      <c r="J541" s="151" t="s">
        <v>105</v>
      </c>
      <c r="K541" s="152">
        <v>2782</v>
      </c>
      <c r="L541" s="151"/>
      <c r="M541" s="152" t="s">
        <v>253</v>
      </c>
      <c r="N541" s="151" t="s">
        <v>2839</v>
      </c>
      <c r="O541" s="151" t="s">
        <v>244</v>
      </c>
      <c r="P541" s="151" t="s">
        <v>2390</v>
      </c>
      <c r="Q541" s="211" t="s">
        <v>10811</v>
      </c>
      <c r="R541" s="211" t="s">
        <v>255</v>
      </c>
      <c r="S541" s="153"/>
      <c r="T541" s="94" t="s">
        <v>347</v>
      </c>
      <c r="U541" s="120"/>
      <c r="V541" s="120"/>
      <c r="W541" s="100" t="str">
        <f>VLOOKUP(TRIM(X541),X10:Y92,2,FALSE)</f>
        <v>Withdrawn</v>
      </c>
      <c r="X541" s="50" t="str">
        <f t="shared" ref="X541:X604" si="49">IF(ISNONTEXT(D541),"" &amp; D541 &amp;"",T(D541))</f>
        <v>99</v>
      </c>
      <c r="Y541" s="50">
        <f t="shared" ref="Y541:Y604" si="50">IF(F541="CR", IF(S541="Approved", 1, IF(S541="Agreed", 1, IF(S541="Block approved", 1, 0))),0)</f>
        <v>0</v>
      </c>
      <c r="Z541" s="50">
        <f t="shared" si="48"/>
        <v>0</v>
      </c>
      <c r="AA541" s="50">
        <f t="shared" ref="AA541:AA604" si="51">LEN(I541)</f>
        <v>7</v>
      </c>
      <c r="AB541" s="50">
        <f t="shared" ref="AB541:AB604" si="52">IF(LEFT(H541, 12)="Reserved for",  1, 0)</f>
        <v>0</v>
      </c>
      <c r="AC541" s="50">
        <f t="shared" ref="AC541:AC604" si="53">IF(F541="LS OUT", IF(S541="Approved", 1, IF(S541="Block approved", 1, 0)),0)</f>
        <v>0</v>
      </c>
    </row>
    <row r="542" spans="1:31" s="50" customFormat="1" ht="35.25" customHeight="1" x14ac:dyDescent="0.25">
      <c r="A542" s="89" t="s">
        <v>224</v>
      </c>
      <c r="B542" s="94" t="s">
        <v>9960</v>
      </c>
      <c r="C542" s="91" t="s">
        <v>97</v>
      </c>
      <c r="D542" s="91" t="s">
        <v>195</v>
      </c>
      <c r="E542" s="122" t="s">
        <v>12799</v>
      </c>
      <c r="F542" s="92" t="s">
        <v>16</v>
      </c>
      <c r="G542" s="92" t="s">
        <v>98</v>
      </c>
      <c r="H542" s="92" t="s">
        <v>14351</v>
      </c>
      <c r="I542" s="162" t="s">
        <v>14349</v>
      </c>
      <c r="J542" s="96" t="s">
        <v>105</v>
      </c>
      <c r="K542" s="95">
        <v>2783</v>
      </c>
      <c r="L542" s="96"/>
      <c r="M542" s="95" t="s">
        <v>253</v>
      </c>
      <c r="N542" s="94" t="s">
        <v>2839</v>
      </c>
      <c r="O542" s="94" t="s">
        <v>244</v>
      </c>
      <c r="P542" s="94" t="s">
        <v>2390</v>
      </c>
      <c r="Q542" s="98" t="s">
        <v>15211</v>
      </c>
      <c r="R542" s="98" t="s">
        <v>16381</v>
      </c>
      <c r="S542" s="99" t="s">
        <v>279</v>
      </c>
      <c r="T542" s="94" t="s">
        <v>347</v>
      </c>
      <c r="U542" s="120"/>
      <c r="V542" s="120"/>
      <c r="W542" s="100" t="str">
        <f>VLOOKUP(TRIM(X542),X10:Y92,2,FALSE)</f>
        <v>Puneet</v>
      </c>
      <c r="X542" s="50" t="str">
        <f t="shared" si="49"/>
        <v>8.2</v>
      </c>
      <c r="Y542" s="50">
        <f t="shared" si="50"/>
        <v>0</v>
      </c>
      <c r="Z542" s="50">
        <f t="shared" si="48"/>
        <v>0</v>
      </c>
      <c r="AA542" s="50">
        <f t="shared" si="51"/>
        <v>7</v>
      </c>
      <c r="AB542" s="50">
        <f t="shared" si="52"/>
        <v>0</v>
      </c>
      <c r="AC542" s="50">
        <f t="shared" si="53"/>
        <v>0</v>
      </c>
      <c r="AD542" s="50" t="s">
        <v>525</v>
      </c>
    </row>
    <row r="543" spans="1:31" s="50" customFormat="1" ht="35.25" customHeight="1" x14ac:dyDescent="0.25">
      <c r="A543" s="89" t="s">
        <v>224</v>
      </c>
      <c r="B543" s="94" t="s">
        <v>15213</v>
      </c>
      <c r="C543" s="91" t="s">
        <v>97</v>
      </c>
      <c r="D543" s="91" t="s">
        <v>180</v>
      </c>
      <c r="E543" s="122" t="s">
        <v>12800</v>
      </c>
      <c r="F543" s="92" t="s">
        <v>16</v>
      </c>
      <c r="G543" s="92" t="s">
        <v>98</v>
      </c>
      <c r="H543" s="92" t="s">
        <v>14352</v>
      </c>
      <c r="I543" s="162" t="s">
        <v>321</v>
      </c>
      <c r="J543" s="94" t="s">
        <v>105</v>
      </c>
      <c r="K543" s="156">
        <v>2784</v>
      </c>
      <c r="L543" s="94"/>
      <c r="M543" s="156" t="s">
        <v>106</v>
      </c>
      <c r="N543" s="94" t="s">
        <v>514</v>
      </c>
      <c r="O543" s="94" t="s">
        <v>124</v>
      </c>
      <c r="P543" s="94" t="s">
        <v>2917</v>
      </c>
      <c r="Q543" s="98" t="s">
        <v>15212</v>
      </c>
      <c r="R543" s="98" t="s">
        <v>227</v>
      </c>
      <c r="S543" s="99" t="s">
        <v>227</v>
      </c>
      <c r="T543" s="94" t="s">
        <v>347</v>
      </c>
      <c r="U543" s="120"/>
      <c r="V543" s="120"/>
      <c r="W543" s="100" t="str">
        <f>VLOOKUP(TRIM(X543),X10:Y92,2,FALSE)</f>
        <v>Andy</v>
      </c>
      <c r="X543" s="50" t="str">
        <f t="shared" si="49"/>
        <v>7.8</v>
      </c>
      <c r="Y543" s="50">
        <f t="shared" si="50"/>
        <v>0</v>
      </c>
      <c r="Z543" s="50">
        <f t="shared" si="48"/>
        <v>0</v>
      </c>
      <c r="AA543" s="50">
        <f t="shared" si="51"/>
        <v>7</v>
      </c>
      <c r="AB543" s="50">
        <f t="shared" si="52"/>
        <v>0</v>
      </c>
      <c r="AC543" s="50">
        <f t="shared" si="53"/>
        <v>0</v>
      </c>
    </row>
    <row r="544" spans="1:31" s="50" customFormat="1" ht="35.25" customHeight="1" x14ac:dyDescent="0.25">
      <c r="A544" s="89" t="s">
        <v>224</v>
      </c>
      <c r="B544" s="94" t="s">
        <v>10487</v>
      </c>
      <c r="C544" s="91" t="s">
        <v>97</v>
      </c>
      <c r="D544" s="91" t="s">
        <v>183</v>
      </c>
      <c r="E544" s="122" t="s">
        <v>12801</v>
      </c>
      <c r="F544" s="92" t="s">
        <v>16</v>
      </c>
      <c r="G544" s="92" t="s">
        <v>98</v>
      </c>
      <c r="H544" s="92" t="s">
        <v>15215</v>
      </c>
      <c r="I544" s="162" t="s">
        <v>337</v>
      </c>
      <c r="J544" s="94" t="s">
        <v>2154</v>
      </c>
      <c r="K544" s="156">
        <v>314</v>
      </c>
      <c r="L544" s="213" t="s">
        <v>51</v>
      </c>
      <c r="M544" s="156" t="s">
        <v>253</v>
      </c>
      <c r="N544" s="94" t="s">
        <v>2839</v>
      </c>
      <c r="O544" s="94" t="s">
        <v>244</v>
      </c>
      <c r="P544" s="94" t="s">
        <v>2155</v>
      </c>
      <c r="Q544" s="98" t="s">
        <v>15214</v>
      </c>
      <c r="R544" s="98" t="s">
        <v>16382</v>
      </c>
      <c r="S544" s="99" t="s">
        <v>269</v>
      </c>
      <c r="T544" s="94" t="s">
        <v>350</v>
      </c>
      <c r="U544" s="120"/>
      <c r="V544" s="120"/>
      <c r="W544" s="100" t="str">
        <f>VLOOKUP(TRIM(X544),X10:Y92,2,FALSE)</f>
        <v>Andy</v>
      </c>
      <c r="X544" s="50" t="str">
        <f t="shared" si="49"/>
        <v>8.1</v>
      </c>
      <c r="Y544" s="50">
        <f t="shared" si="50"/>
        <v>0</v>
      </c>
      <c r="Z544" s="50">
        <f t="shared" si="48"/>
        <v>0</v>
      </c>
      <c r="AA544" s="50">
        <f t="shared" si="51"/>
        <v>12</v>
      </c>
      <c r="AB544" s="50">
        <f t="shared" si="52"/>
        <v>0</v>
      </c>
      <c r="AC544" s="50">
        <f t="shared" si="53"/>
        <v>0</v>
      </c>
      <c r="AD544" s="50" t="s">
        <v>525</v>
      </c>
    </row>
    <row r="545" spans="1:30" s="50" customFormat="1" ht="35.25" customHeight="1" x14ac:dyDescent="0.25">
      <c r="A545" s="89" t="s">
        <v>224</v>
      </c>
      <c r="B545" s="94" t="s">
        <v>15213</v>
      </c>
      <c r="C545" s="91" t="s">
        <v>97</v>
      </c>
      <c r="D545" s="91" t="s">
        <v>180</v>
      </c>
      <c r="E545" s="122" t="s">
        <v>12802</v>
      </c>
      <c r="F545" s="92" t="s">
        <v>16</v>
      </c>
      <c r="G545" s="92" t="s">
        <v>98</v>
      </c>
      <c r="H545" s="92" t="s">
        <v>14352</v>
      </c>
      <c r="I545" s="162" t="s">
        <v>321</v>
      </c>
      <c r="J545" s="96" t="s">
        <v>105</v>
      </c>
      <c r="K545" s="95">
        <v>2785</v>
      </c>
      <c r="L545" s="96"/>
      <c r="M545" s="95" t="s">
        <v>108</v>
      </c>
      <c r="N545" s="94" t="s">
        <v>2839</v>
      </c>
      <c r="O545" s="94" t="s">
        <v>244</v>
      </c>
      <c r="P545" s="94" t="s">
        <v>2917</v>
      </c>
      <c r="Q545" s="98" t="s">
        <v>15216</v>
      </c>
      <c r="R545" s="98" t="s">
        <v>16155</v>
      </c>
      <c r="S545" s="99" t="s">
        <v>279</v>
      </c>
      <c r="T545" s="94" t="s">
        <v>347</v>
      </c>
      <c r="U545" s="120"/>
      <c r="V545" s="120"/>
      <c r="W545" s="100" t="str">
        <f>VLOOKUP(TRIM(X545),X10:Y92,2,FALSE)</f>
        <v>Andy</v>
      </c>
      <c r="X545" s="50" t="str">
        <f t="shared" si="49"/>
        <v>7.8</v>
      </c>
      <c r="Y545" s="50">
        <f t="shared" si="50"/>
        <v>0</v>
      </c>
      <c r="Z545" s="50">
        <f t="shared" si="48"/>
        <v>0</v>
      </c>
      <c r="AA545" s="50">
        <f t="shared" si="51"/>
        <v>7</v>
      </c>
      <c r="AB545" s="50">
        <f t="shared" si="52"/>
        <v>0</v>
      </c>
      <c r="AC545" s="50">
        <f t="shared" si="53"/>
        <v>0</v>
      </c>
      <c r="AD545" s="50" t="s">
        <v>525</v>
      </c>
    </row>
    <row r="546" spans="1:30" s="50" customFormat="1" ht="35.25" customHeight="1" x14ac:dyDescent="0.25">
      <c r="A546" s="89" t="s">
        <v>224</v>
      </c>
      <c r="B546" s="94" t="s">
        <v>10424</v>
      </c>
      <c r="C546" s="91" t="s">
        <v>97</v>
      </c>
      <c r="D546" s="91" t="s">
        <v>183</v>
      </c>
      <c r="E546" s="122" t="s">
        <v>12803</v>
      </c>
      <c r="F546" s="92" t="s">
        <v>16</v>
      </c>
      <c r="G546" s="92" t="s">
        <v>98</v>
      </c>
      <c r="H546" s="92" t="s">
        <v>9408</v>
      </c>
      <c r="I546" s="162" t="s">
        <v>15217</v>
      </c>
      <c r="J546" s="96" t="s">
        <v>2154</v>
      </c>
      <c r="K546" s="95">
        <v>308</v>
      </c>
      <c r="L546" s="215" t="s">
        <v>51</v>
      </c>
      <c r="M546" s="95" t="s">
        <v>253</v>
      </c>
      <c r="N546" s="94" t="s">
        <v>2839</v>
      </c>
      <c r="O546" s="94" t="s">
        <v>244</v>
      </c>
      <c r="P546" s="94" t="s">
        <v>2155</v>
      </c>
      <c r="Q546" s="98" t="s">
        <v>15218</v>
      </c>
      <c r="R546" s="98" t="s">
        <v>16383</v>
      </c>
      <c r="S546" s="99" t="s">
        <v>279</v>
      </c>
      <c r="T546" s="94" t="s">
        <v>350</v>
      </c>
      <c r="U546" s="120"/>
      <c r="V546" s="120"/>
      <c r="W546" s="100" t="str">
        <f>VLOOKUP(TRIM(X546),X10:Y92,2,FALSE)</f>
        <v>Andy</v>
      </c>
      <c r="X546" s="50" t="str">
        <f t="shared" si="49"/>
        <v>8.1</v>
      </c>
      <c r="Y546" s="50">
        <f t="shared" si="50"/>
        <v>0</v>
      </c>
      <c r="Z546" s="50">
        <f t="shared" si="48"/>
        <v>0</v>
      </c>
      <c r="AA546" s="50">
        <f t="shared" si="51"/>
        <v>42</v>
      </c>
      <c r="AB546" s="50">
        <f t="shared" si="52"/>
        <v>0</v>
      </c>
      <c r="AC546" s="50">
        <f t="shared" si="53"/>
        <v>0</v>
      </c>
    </row>
    <row r="547" spans="1:30" s="50" customFormat="1" ht="35.25" customHeight="1" x14ac:dyDescent="0.25">
      <c r="A547" s="89" t="s">
        <v>224</v>
      </c>
      <c r="B547" s="94" t="s">
        <v>10536</v>
      </c>
      <c r="C547" s="91" t="s">
        <v>97</v>
      </c>
      <c r="D547" s="91" t="s">
        <v>183</v>
      </c>
      <c r="E547" s="122" t="s">
        <v>12804</v>
      </c>
      <c r="F547" s="92" t="s">
        <v>16</v>
      </c>
      <c r="G547" s="92" t="s">
        <v>98</v>
      </c>
      <c r="H547" s="92" t="s">
        <v>9447</v>
      </c>
      <c r="I547" s="162" t="s">
        <v>321</v>
      </c>
      <c r="J547" s="96" t="s">
        <v>2154</v>
      </c>
      <c r="K547" s="95">
        <v>318</v>
      </c>
      <c r="L547" s="96" t="s">
        <v>51</v>
      </c>
      <c r="M547" s="95" t="s">
        <v>253</v>
      </c>
      <c r="N547" s="94" t="s">
        <v>2839</v>
      </c>
      <c r="O547" s="94" t="s">
        <v>244</v>
      </c>
      <c r="P547" s="94" t="s">
        <v>2155</v>
      </c>
      <c r="Q547" s="98" t="s">
        <v>15219</v>
      </c>
      <c r="R547" s="98" t="s">
        <v>16384</v>
      </c>
      <c r="S547" s="99" t="s">
        <v>279</v>
      </c>
      <c r="T547" s="94" t="s">
        <v>328</v>
      </c>
      <c r="U547" s="120"/>
      <c r="V547" s="120"/>
      <c r="W547" s="100" t="str">
        <f>VLOOKUP(TRIM(X547),X10:Y92,2,FALSE)</f>
        <v>Andy</v>
      </c>
      <c r="X547" s="50" t="str">
        <f t="shared" si="49"/>
        <v>8.1</v>
      </c>
      <c r="Y547" s="50">
        <f t="shared" si="50"/>
        <v>0</v>
      </c>
      <c r="Z547" s="50">
        <f t="shared" si="48"/>
        <v>0</v>
      </c>
      <c r="AA547" s="50">
        <f t="shared" si="51"/>
        <v>7</v>
      </c>
      <c r="AB547" s="50">
        <f t="shared" si="52"/>
        <v>0</v>
      </c>
      <c r="AC547" s="50">
        <f t="shared" si="53"/>
        <v>0</v>
      </c>
    </row>
    <row r="548" spans="1:30" s="50" customFormat="1" ht="35.25" customHeight="1" x14ac:dyDescent="0.25">
      <c r="A548" s="89" t="s">
        <v>224</v>
      </c>
      <c r="B548" s="94" t="s">
        <v>41</v>
      </c>
      <c r="C548" s="91" t="s">
        <v>97</v>
      </c>
      <c r="D548" s="91" t="s">
        <v>196</v>
      </c>
      <c r="E548" s="122" t="s">
        <v>12805</v>
      </c>
      <c r="F548" s="92" t="s">
        <v>242</v>
      </c>
      <c r="G548" s="92" t="s">
        <v>98</v>
      </c>
      <c r="H548" s="92" t="s">
        <v>15221</v>
      </c>
      <c r="I548" s="162" t="s">
        <v>9394</v>
      </c>
      <c r="J548" s="96" t="s">
        <v>2190</v>
      </c>
      <c r="K548" s="95"/>
      <c r="L548" s="96"/>
      <c r="M548" s="95"/>
      <c r="N548" s="94" t="s">
        <v>13987</v>
      </c>
      <c r="O548" s="94" t="s">
        <v>244</v>
      </c>
      <c r="P548" s="94" t="s">
        <v>2189</v>
      </c>
      <c r="Q548" s="98" t="s">
        <v>15220</v>
      </c>
      <c r="R548" s="98" t="s">
        <v>227</v>
      </c>
      <c r="S548" s="99" t="s">
        <v>227</v>
      </c>
      <c r="T548" s="94" t="s">
        <v>14353</v>
      </c>
      <c r="U548" s="120"/>
      <c r="V548" s="120"/>
      <c r="W548" s="100" t="str">
        <f>VLOOKUP(TRIM(X548),X10:Y92,2,FALSE)</f>
        <v>Puneet</v>
      </c>
      <c r="X548" s="50" t="str">
        <f t="shared" si="49"/>
        <v>8.3</v>
      </c>
      <c r="Y548" s="50">
        <f t="shared" si="50"/>
        <v>0</v>
      </c>
      <c r="Z548" s="50">
        <f t="shared" si="48"/>
        <v>0</v>
      </c>
      <c r="AA548" s="50">
        <f t="shared" si="51"/>
        <v>4</v>
      </c>
      <c r="AB548" s="50">
        <f t="shared" si="52"/>
        <v>0</v>
      </c>
      <c r="AC548" s="50">
        <f t="shared" si="53"/>
        <v>0</v>
      </c>
    </row>
    <row r="549" spans="1:30" s="50" customFormat="1" ht="35.25" customHeight="1" x14ac:dyDescent="0.25">
      <c r="A549" s="89" t="s">
        <v>224</v>
      </c>
      <c r="B549" s="94" t="s">
        <v>15223</v>
      </c>
      <c r="C549" s="91" t="s">
        <v>97</v>
      </c>
      <c r="D549" s="91" t="s">
        <v>183</v>
      </c>
      <c r="E549" s="122" t="s">
        <v>12806</v>
      </c>
      <c r="F549" s="92" t="s">
        <v>16</v>
      </c>
      <c r="G549" s="92" t="s">
        <v>98</v>
      </c>
      <c r="H549" s="92" t="s">
        <v>14354</v>
      </c>
      <c r="I549" s="162" t="s">
        <v>321</v>
      </c>
      <c r="J549" s="96" t="s">
        <v>2154</v>
      </c>
      <c r="K549" s="95">
        <v>348</v>
      </c>
      <c r="L549" s="96"/>
      <c r="M549" s="95" t="s">
        <v>106</v>
      </c>
      <c r="N549" s="94" t="s">
        <v>2839</v>
      </c>
      <c r="O549" s="94" t="s">
        <v>244</v>
      </c>
      <c r="P549" s="94" t="s">
        <v>2155</v>
      </c>
      <c r="Q549" s="98" t="s">
        <v>15222</v>
      </c>
      <c r="R549" s="98" t="s">
        <v>16385</v>
      </c>
      <c r="S549" s="99" t="s">
        <v>279</v>
      </c>
      <c r="T549" s="94" t="s">
        <v>327</v>
      </c>
      <c r="U549" s="120"/>
      <c r="V549" s="120"/>
      <c r="W549" s="100" t="str">
        <f>VLOOKUP(TRIM(X549),X10:Y92,2,FALSE)</f>
        <v>Andy</v>
      </c>
      <c r="X549" s="50" t="str">
        <f t="shared" si="49"/>
        <v>8.1</v>
      </c>
      <c r="Y549" s="50">
        <f t="shared" si="50"/>
        <v>0</v>
      </c>
      <c r="Z549" s="50">
        <f t="shared" si="48"/>
        <v>0</v>
      </c>
      <c r="AA549" s="50">
        <f t="shared" si="51"/>
        <v>7</v>
      </c>
      <c r="AB549" s="50">
        <f t="shared" si="52"/>
        <v>0</v>
      </c>
      <c r="AC549" s="50">
        <f t="shared" si="53"/>
        <v>0</v>
      </c>
    </row>
    <row r="550" spans="1:30" s="50" customFormat="1" ht="37.15" customHeight="1" x14ac:dyDescent="0.25">
      <c r="A550" s="89"/>
      <c r="B550" s="94" t="s">
        <v>41</v>
      </c>
      <c r="C550" s="91" t="s">
        <v>14</v>
      </c>
      <c r="D550" s="91" t="s">
        <v>92</v>
      </c>
      <c r="E550" s="122" t="s">
        <v>12807</v>
      </c>
      <c r="F550" s="92" t="s">
        <v>16</v>
      </c>
      <c r="G550" s="209" t="s">
        <v>98</v>
      </c>
      <c r="H550" s="209" t="s">
        <v>3056</v>
      </c>
      <c r="I550" s="210" t="s">
        <v>337</v>
      </c>
      <c r="J550" s="151" t="s">
        <v>2154</v>
      </c>
      <c r="K550" s="152">
        <v>243</v>
      </c>
      <c r="L550" s="151" t="s">
        <v>51</v>
      </c>
      <c r="M550" s="152" t="s">
        <v>253</v>
      </c>
      <c r="N550" s="151" t="s">
        <v>2839</v>
      </c>
      <c r="O550" s="151" t="s">
        <v>244</v>
      </c>
      <c r="P550" s="151" t="s">
        <v>2155</v>
      </c>
      <c r="Q550" s="211" t="s">
        <v>14767</v>
      </c>
      <c r="R550" s="211" t="s">
        <v>14768</v>
      </c>
      <c r="S550" s="153"/>
      <c r="T550" s="94" t="s">
        <v>350</v>
      </c>
      <c r="U550" s="120"/>
      <c r="V550" s="120"/>
      <c r="W550" s="100" t="str">
        <f>VLOOKUP(TRIM(X550),X10:Y92,2,FALSE)</f>
        <v>Withdrawn</v>
      </c>
      <c r="X550" s="50" t="str">
        <f t="shared" si="49"/>
        <v>99</v>
      </c>
      <c r="Y550" s="50">
        <f t="shared" si="50"/>
        <v>0</v>
      </c>
      <c r="Z550" s="50">
        <f t="shared" si="48"/>
        <v>0</v>
      </c>
      <c r="AA550" s="50">
        <f t="shared" si="51"/>
        <v>12</v>
      </c>
      <c r="AB550" s="50">
        <f t="shared" si="52"/>
        <v>0</v>
      </c>
      <c r="AC550" s="50">
        <f t="shared" si="53"/>
        <v>0</v>
      </c>
    </row>
    <row r="551" spans="1:30" s="50" customFormat="1" ht="35.25" customHeight="1" x14ac:dyDescent="0.25">
      <c r="A551" s="89" t="s">
        <v>224</v>
      </c>
      <c r="B551" s="94" t="s">
        <v>15225</v>
      </c>
      <c r="C551" s="91" t="s">
        <v>97</v>
      </c>
      <c r="D551" s="91" t="s">
        <v>179</v>
      </c>
      <c r="E551" s="122" t="s">
        <v>12808</v>
      </c>
      <c r="F551" s="92" t="s">
        <v>16</v>
      </c>
      <c r="G551" s="92" t="s">
        <v>98</v>
      </c>
      <c r="H551" s="92" t="s">
        <v>14355</v>
      </c>
      <c r="I551" s="162" t="s">
        <v>316</v>
      </c>
      <c r="J551" s="96" t="s">
        <v>246</v>
      </c>
      <c r="K551" s="95">
        <v>2901</v>
      </c>
      <c r="L551" s="96"/>
      <c r="M551" s="95" t="s">
        <v>106</v>
      </c>
      <c r="N551" s="94" t="s">
        <v>514</v>
      </c>
      <c r="O551" s="94" t="s">
        <v>124</v>
      </c>
      <c r="P551" s="94" t="s">
        <v>145</v>
      </c>
      <c r="Q551" s="98" t="s">
        <v>15224</v>
      </c>
      <c r="R551" s="98" t="s">
        <v>234</v>
      </c>
      <c r="S551" s="99" t="s">
        <v>234</v>
      </c>
      <c r="T551" s="94" t="s">
        <v>315</v>
      </c>
      <c r="U551" s="120"/>
      <c r="V551" s="120"/>
      <c r="W551" s="100" t="str">
        <f>VLOOKUP(TRIM(X551),X10:Y92,2,FALSE)</f>
        <v>Andy</v>
      </c>
      <c r="X551" s="50" t="str">
        <f t="shared" si="49"/>
        <v>7.7.3</v>
      </c>
      <c r="Y551" s="50">
        <f t="shared" si="50"/>
        <v>0</v>
      </c>
      <c r="Z551" s="50">
        <f t="shared" si="48"/>
        <v>0</v>
      </c>
      <c r="AA551" s="50">
        <f t="shared" si="51"/>
        <v>17</v>
      </c>
      <c r="AB551" s="50">
        <f t="shared" si="52"/>
        <v>0</v>
      </c>
      <c r="AC551" s="50">
        <f t="shared" si="53"/>
        <v>0</v>
      </c>
    </row>
    <row r="552" spans="1:30" s="50" customFormat="1" ht="35.25" customHeight="1" x14ac:dyDescent="0.25">
      <c r="A552" s="89" t="s">
        <v>224</v>
      </c>
      <c r="B552" s="94" t="s">
        <v>15227</v>
      </c>
      <c r="C552" s="91" t="s">
        <v>97</v>
      </c>
      <c r="D552" s="91" t="s">
        <v>179</v>
      </c>
      <c r="E552" s="122" t="s">
        <v>12809</v>
      </c>
      <c r="F552" s="92" t="s">
        <v>16</v>
      </c>
      <c r="G552" s="92" t="s">
        <v>98</v>
      </c>
      <c r="H552" s="92" t="s">
        <v>14356</v>
      </c>
      <c r="I552" s="162" t="s">
        <v>316</v>
      </c>
      <c r="J552" s="96" t="s">
        <v>105</v>
      </c>
      <c r="K552" s="95">
        <v>2786</v>
      </c>
      <c r="L552" s="96"/>
      <c r="M552" s="95" t="s">
        <v>106</v>
      </c>
      <c r="N552" s="94" t="s">
        <v>514</v>
      </c>
      <c r="O552" s="94" t="s">
        <v>124</v>
      </c>
      <c r="P552" s="94" t="s">
        <v>145</v>
      </c>
      <c r="Q552" s="98" t="s">
        <v>15226</v>
      </c>
      <c r="R552" s="98" t="s">
        <v>16156</v>
      </c>
      <c r="S552" s="99" t="s">
        <v>279</v>
      </c>
      <c r="T552" s="94" t="s">
        <v>315</v>
      </c>
      <c r="U552" s="120"/>
      <c r="V552" s="120"/>
      <c r="W552" s="100" t="str">
        <f>VLOOKUP(TRIM(X552),X10:Y92,2,FALSE)</f>
        <v>Andy</v>
      </c>
      <c r="X552" s="50" t="str">
        <f t="shared" si="49"/>
        <v>7.7.3</v>
      </c>
      <c r="Y552" s="50">
        <f t="shared" si="50"/>
        <v>0</v>
      </c>
      <c r="Z552" s="50">
        <f t="shared" si="48"/>
        <v>0</v>
      </c>
      <c r="AA552" s="50">
        <f t="shared" si="51"/>
        <v>17</v>
      </c>
      <c r="AB552" s="50">
        <f t="shared" si="52"/>
        <v>0</v>
      </c>
      <c r="AC552" s="50">
        <f t="shared" si="53"/>
        <v>0</v>
      </c>
    </row>
    <row r="553" spans="1:30" s="50" customFormat="1" ht="35.25" customHeight="1" x14ac:dyDescent="0.25">
      <c r="A553" s="89" t="s">
        <v>224</v>
      </c>
      <c r="B553" s="94" t="s">
        <v>15229</v>
      </c>
      <c r="C553" s="91" t="s">
        <v>97</v>
      </c>
      <c r="D553" s="91" t="s">
        <v>195</v>
      </c>
      <c r="E553" s="122" t="s">
        <v>12810</v>
      </c>
      <c r="F553" s="92" t="s">
        <v>16</v>
      </c>
      <c r="G553" s="92" t="s">
        <v>98</v>
      </c>
      <c r="H553" s="92" t="s">
        <v>14357</v>
      </c>
      <c r="I553" s="162" t="s">
        <v>316</v>
      </c>
      <c r="J553" s="96" t="s">
        <v>246</v>
      </c>
      <c r="K553" s="95">
        <v>2902</v>
      </c>
      <c r="L553" s="96"/>
      <c r="M553" s="95" t="s">
        <v>106</v>
      </c>
      <c r="N553" s="94" t="s">
        <v>2839</v>
      </c>
      <c r="O553" s="94" t="s">
        <v>244</v>
      </c>
      <c r="P553" s="94" t="s">
        <v>2390</v>
      </c>
      <c r="Q553" s="98" t="s">
        <v>15228</v>
      </c>
      <c r="R553" s="98" t="s">
        <v>16386</v>
      </c>
      <c r="S553" s="99" t="s">
        <v>279</v>
      </c>
      <c r="T553" s="94" t="s">
        <v>315</v>
      </c>
      <c r="U553" s="120"/>
      <c r="V553" s="120"/>
      <c r="W553" s="100" t="str">
        <f>VLOOKUP(TRIM(X553),X10:Y92,2,FALSE)</f>
        <v>Puneet</v>
      </c>
      <c r="X553" s="50" t="str">
        <f t="shared" si="49"/>
        <v>8.2</v>
      </c>
      <c r="Y553" s="50">
        <f t="shared" si="50"/>
        <v>0</v>
      </c>
      <c r="Z553" s="50">
        <f t="shared" si="48"/>
        <v>0</v>
      </c>
      <c r="AA553" s="50">
        <f t="shared" si="51"/>
        <v>17</v>
      </c>
      <c r="AB553" s="50">
        <f t="shared" si="52"/>
        <v>0</v>
      </c>
      <c r="AC553" s="50">
        <f t="shared" si="53"/>
        <v>0</v>
      </c>
    </row>
    <row r="554" spans="1:30" s="50" customFormat="1" ht="35.25" customHeight="1" x14ac:dyDescent="0.25">
      <c r="A554" s="89" t="s">
        <v>224</v>
      </c>
      <c r="B554" s="94" t="s">
        <v>15231</v>
      </c>
      <c r="C554" s="91" t="s">
        <v>97</v>
      </c>
      <c r="D554" s="91" t="s">
        <v>195</v>
      </c>
      <c r="E554" s="122" t="s">
        <v>12811</v>
      </c>
      <c r="F554" s="92" t="s">
        <v>16</v>
      </c>
      <c r="G554" s="92" t="s">
        <v>98</v>
      </c>
      <c r="H554" s="92" t="s">
        <v>9111</v>
      </c>
      <c r="I554" s="162" t="s">
        <v>316</v>
      </c>
      <c r="J554" s="96" t="s">
        <v>105</v>
      </c>
      <c r="K554" s="95">
        <v>2787</v>
      </c>
      <c r="L554" s="96"/>
      <c r="M554" s="95" t="s">
        <v>106</v>
      </c>
      <c r="N554" s="94" t="s">
        <v>2839</v>
      </c>
      <c r="O554" s="94" t="s">
        <v>244</v>
      </c>
      <c r="P554" s="94" t="s">
        <v>2390</v>
      </c>
      <c r="Q554" s="98" t="s">
        <v>15230</v>
      </c>
      <c r="R554" s="98" t="s">
        <v>227</v>
      </c>
      <c r="S554" s="99" t="s">
        <v>227</v>
      </c>
      <c r="T554" s="94" t="s">
        <v>315</v>
      </c>
      <c r="U554" s="120"/>
      <c r="V554" s="120"/>
      <c r="W554" s="100" t="str">
        <f>VLOOKUP(TRIM(X554),X10:Y92,2,FALSE)</f>
        <v>Puneet</v>
      </c>
      <c r="X554" s="50" t="str">
        <f t="shared" si="49"/>
        <v>8.2</v>
      </c>
      <c r="Y554" s="50">
        <f t="shared" si="50"/>
        <v>0</v>
      </c>
      <c r="Z554" s="50">
        <f t="shared" si="48"/>
        <v>0</v>
      </c>
      <c r="AA554" s="50">
        <f t="shared" si="51"/>
        <v>17</v>
      </c>
      <c r="AB554" s="50">
        <f t="shared" si="52"/>
        <v>0</v>
      </c>
      <c r="AC554" s="50">
        <f t="shared" si="53"/>
        <v>0</v>
      </c>
    </row>
    <row r="555" spans="1:30" s="50" customFormat="1" ht="35.25" customHeight="1" x14ac:dyDescent="0.25">
      <c r="A555" s="89" t="s">
        <v>224</v>
      </c>
      <c r="B555" s="94" t="s">
        <v>4505</v>
      </c>
      <c r="C555" s="91" t="s">
        <v>97</v>
      </c>
      <c r="D555" s="91" t="s">
        <v>195</v>
      </c>
      <c r="E555" s="122" t="s">
        <v>12812</v>
      </c>
      <c r="F555" s="92" t="s">
        <v>16</v>
      </c>
      <c r="G555" s="92" t="s">
        <v>98</v>
      </c>
      <c r="H555" s="92" t="s">
        <v>9233</v>
      </c>
      <c r="I555" s="162" t="s">
        <v>316</v>
      </c>
      <c r="J555" s="96" t="s">
        <v>246</v>
      </c>
      <c r="K555" s="95">
        <v>2754</v>
      </c>
      <c r="L555" s="96" t="s">
        <v>49</v>
      </c>
      <c r="M555" s="95" t="s">
        <v>106</v>
      </c>
      <c r="N555" s="94" t="s">
        <v>2839</v>
      </c>
      <c r="O555" s="94" t="s">
        <v>244</v>
      </c>
      <c r="P555" s="94" t="s">
        <v>2390</v>
      </c>
      <c r="Q555" s="98" t="s">
        <v>15232</v>
      </c>
      <c r="R555" s="98" t="s">
        <v>16915</v>
      </c>
      <c r="S555" s="99" t="s">
        <v>279</v>
      </c>
      <c r="T555" s="94" t="s">
        <v>315</v>
      </c>
      <c r="U555" s="120"/>
      <c r="V555" s="120"/>
      <c r="W555" s="100" t="str">
        <f>VLOOKUP(TRIM(X555),X10:Y92,2,FALSE)</f>
        <v>Puneet</v>
      </c>
      <c r="X555" s="50" t="str">
        <f t="shared" si="49"/>
        <v>8.2</v>
      </c>
      <c r="Y555" s="50">
        <f t="shared" si="50"/>
        <v>0</v>
      </c>
      <c r="Z555" s="50">
        <f t="shared" si="48"/>
        <v>0</v>
      </c>
      <c r="AA555" s="50">
        <f t="shared" si="51"/>
        <v>17</v>
      </c>
      <c r="AB555" s="50">
        <f t="shared" si="52"/>
        <v>0</v>
      </c>
      <c r="AC555" s="50">
        <f t="shared" si="53"/>
        <v>0</v>
      </c>
    </row>
    <row r="556" spans="1:30" s="50" customFormat="1" ht="35.25" customHeight="1" x14ac:dyDescent="0.25">
      <c r="A556" s="89"/>
      <c r="B556" s="94" t="s">
        <v>41</v>
      </c>
      <c r="C556" s="91" t="s">
        <v>14</v>
      </c>
      <c r="D556" s="91" t="s">
        <v>92</v>
      </c>
      <c r="E556" s="122" t="s">
        <v>12813</v>
      </c>
      <c r="F556" s="92" t="s">
        <v>16</v>
      </c>
      <c r="G556" s="209" t="s">
        <v>98</v>
      </c>
      <c r="H556" s="209" t="s">
        <v>3056</v>
      </c>
      <c r="I556" s="210" t="s">
        <v>337</v>
      </c>
      <c r="J556" s="151" t="s">
        <v>2154</v>
      </c>
      <c r="K556" s="152">
        <v>243</v>
      </c>
      <c r="L556" s="151" t="s">
        <v>53</v>
      </c>
      <c r="M556" s="152" t="s">
        <v>253</v>
      </c>
      <c r="N556" s="151" t="s">
        <v>2839</v>
      </c>
      <c r="O556" s="151" t="s">
        <v>244</v>
      </c>
      <c r="P556" s="151" t="s">
        <v>2155</v>
      </c>
      <c r="Q556" s="211" t="s">
        <v>14767</v>
      </c>
      <c r="R556" s="211" t="s">
        <v>14768</v>
      </c>
      <c r="S556" s="153"/>
      <c r="T556" s="94" t="s">
        <v>350</v>
      </c>
      <c r="U556" s="120"/>
      <c r="V556" s="120"/>
      <c r="W556" s="100" t="str">
        <f>VLOOKUP(TRIM(X556),X10:Y92,2,FALSE)</f>
        <v>Withdrawn</v>
      </c>
      <c r="X556" s="50" t="str">
        <f t="shared" si="49"/>
        <v>99</v>
      </c>
      <c r="Y556" s="50">
        <f t="shared" si="50"/>
        <v>0</v>
      </c>
      <c r="Z556" s="50">
        <f t="shared" si="48"/>
        <v>0</v>
      </c>
      <c r="AA556" s="50">
        <f t="shared" si="51"/>
        <v>12</v>
      </c>
      <c r="AB556" s="50">
        <f t="shared" si="52"/>
        <v>0</v>
      </c>
      <c r="AC556" s="50">
        <f t="shared" si="53"/>
        <v>0</v>
      </c>
    </row>
    <row r="557" spans="1:30" s="50" customFormat="1" ht="35.25" customHeight="1" x14ac:dyDescent="0.25">
      <c r="A557" s="89" t="s">
        <v>224</v>
      </c>
      <c r="B557" s="94" t="s">
        <v>41</v>
      </c>
      <c r="C557" s="91" t="s">
        <v>97</v>
      </c>
      <c r="D557" s="91" t="s">
        <v>13875</v>
      </c>
      <c r="E557" s="122" t="s">
        <v>12814</v>
      </c>
      <c r="F557" s="92" t="s">
        <v>13983</v>
      </c>
      <c r="G557" s="92" t="s">
        <v>104</v>
      </c>
      <c r="H557" s="92" t="s">
        <v>15233</v>
      </c>
      <c r="I557" s="162" t="s">
        <v>112</v>
      </c>
      <c r="J557" s="96"/>
      <c r="K557" s="95"/>
      <c r="L557" s="96"/>
      <c r="M557" s="95"/>
      <c r="N557" s="94"/>
      <c r="O557" s="94"/>
      <c r="P557" s="94"/>
      <c r="Q557" s="98" t="s">
        <v>14358</v>
      </c>
      <c r="R557" s="98" t="s">
        <v>227</v>
      </c>
      <c r="S557" s="99" t="s">
        <v>227</v>
      </c>
      <c r="T557" s="94" t="s">
        <v>345</v>
      </c>
      <c r="U557" s="120"/>
      <c r="V557" s="120"/>
      <c r="W557" s="100" t="str">
        <f>VLOOKUP(TRIM(X557),X10:Y92,2,FALSE)</f>
        <v>Puneet</v>
      </c>
      <c r="X557" s="50" t="str">
        <f t="shared" si="49"/>
        <v>9.1.4</v>
      </c>
      <c r="Y557" s="50">
        <f t="shared" si="50"/>
        <v>0</v>
      </c>
      <c r="Z557" s="50">
        <f t="shared" si="48"/>
        <v>0</v>
      </c>
      <c r="AA557" s="50">
        <f t="shared" si="51"/>
        <v>4</v>
      </c>
      <c r="AB557" s="50">
        <f t="shared" si="52"/>
        <v>0</v>
      </c>
      <c r="AC557" s="50">
        <f t="shared" si="53"/>
        <v>0</v>
      </c>
    </row>
    <row r="558" spans="1:30" s="50" customFormat="1" ht="35.25" customHeight="1" x14ac:dyDescent="0.25">
      <c r="A558" s="89" t="s">
        <v>224</v>
      </c>
      <c r="B558" s="94" t="s">
        <v>41</v>
      </c>
      <c r="C558" s="91" t="s">
        <v>97</v>
      </c>
      <c r="D558" s="91" t="s">
        <v>202</v>
      </c>
      <c r="E558" s="122" t="s">
        <v>12815</v>
      </c>
      <c r="F558" s="92" t="s">
        <v>242</v>
      </c>
      <c r="G558" s="92" t="s">
        <v>98</v>
      </c>
      <c r="H558" s="92" t="s">
        <v>15234</v>
      </c>
      <c r="I558" s="162" t="s">
        <v>302</v>
      </c>
      <c r="J558" s="96" t="s">
        <v>2177</v>
      </c>
      <c r="K558" s="95"/>
      <c r="L558" s="96"/>
      <c r="M558" s="95"/>
      <c r="N558" s="94" t="s">
        <v>13987</v>
      </c>
      <c r="O558" s="94" t="s">
        <v>244</v>
      </c>
      <c r="P558" s="94" t="s">
        <v>2179</v>
      </c>
      <c r="Q558" s="98" t="s">
        <v>14359</v>
      </c>
      <c r="R558" s="98" t="s">
        <v>225</v>
      </c>
      <c r="S558" s="99" t="s">
        <v>225</v>
      </c>
      <c r="T558" s="94" t="s">
        <v>280</v>
      </c>
      <c r="U558" s="120"/>
      <c r="V558" s="120"/>
      <c r="W558" s="100" t="str">
        <f>VLOOKUP(TRIM(X558),X10:Y92,2,FALSE)</f>
        <v>Tao</v>
      </c>
      <c r="X558" s="50" t="str">
        <f t="shared" si="49"/>
        <v>8.9</v>
      </c>
      <c r="Y558" s="50">
        <f t="shared" si="50"/>
        <v>0</v>
      </c>
      <c r="Z558" s="50">
        <f t="shared" si="48"/>
        <v>1</v>
      </c>
      <c r="AA558" s="50">
        <f t="shared" si="51"/>
        <v>3</v>
      </c>
      <c r="AB558" s="50">
        <f t="shared" si="52"/>
        <v>0</v>
      </c>
      <c r="AC558" s="50">
        <f t="shared" si="53"/>
        <v>0</v>
      </c>
    </row>
    <row r="559" spans="1:30" s="50" customFormat="1" ht="35.25" customHeight="1" x14ac:dyDescent="0.25">
      <c r="A559" s="89" t="s">
        <v>224</v>
      </c>
      <c r="B559" s="94" t="s">
        <v>41</v>
      </c>
      <c r="C559" s="91" t="s">
        <v>97</v>
      </c>
      <c r="D559" s="91" t="s">
        <v>202</v>
      </c>
      <c r="E559" s="122" t="s">
        <v>12816</v>
      </c>
      <c r="F559" s="92" t="s">
        <v>242</v>
      </c>
      <c r="G559" s="92" t="s">
        <v>98</v>
      </c>
      <c r="H559" s="92" t="s">
        <v>15235</v>
      </c>
      <c r="I559" s="162" t="s">
        <v>302</v>
      </c>
      <c r="J559" s="96" t="s">
        <v>2177</v>
      </c>
      <c r="K559" s="95"/>
      <c r="L559" s="96"/>
      <c r="M559" s="95"/>
      <c r="N559" s="94" t="s">
        <v>13987</v>
      </c>
      <c r="O559" s="94" t="s">
        <v>244</v>
      </c>
      <c r="P559" s="94" t="s">
        <v>2179</v>
      </c>
      <c r="Q559" s="98" t="s">
        <v>14360</v>
      </c>
      <c r="R559" s="98" t="s">
        <v>16387</v>
      </c>
      <c r="S559" s="99" t="s">
        <v>279</v>
      </c>
      <c r="T559" s="94" t="s">
        <v>280</v>
      </c>
      <c r="U559" s="120"/>
      <c r="V559" s="120"/>
      <c r="W559" s="100" t="str">
        <f>VLOOKUP(TRIM(X559),X10:Y92,2,FALSE)</f>
        <v>Tao</v>
      </c>
      <c r="X559" s="50" t="str">
        <f t="shared" si="49"/>
        <v>8.9</v>
      </c>
      <c r="Y559" s="50">
        <f t="shared" si="50"/>
        <v>0</v>
      </c>
      <c r="Z559" s="50">
        <f t="shared" si="48"/>
        <v>0</v>
      </c>
      <c r="AA559" s="50">
        <f t="shared" si="51"/>
        <v>3</v>
      </c>
      <c r="AB559" s="50">
        <f t="shared" si="52"/>
        <v>0</v>
      </c>
      <c r="AC559" s="50">
        <f t="shared" si="53"/>
        <v>0</v>
      </c>
    </row>
    <row r="560" spans="1:30" s="50" customFormat="1" ht="35.25" customHeight="1" x14ac:dyDescent="0.25">
      <c r="A560" s="89" t="s">
        <v>224</v>
      </c>
      <c r="B560" s="94" t="s">
        <v>41</v>
      </c>
      <c r="C560" s="91" t="s">
        <v>97</v>
      </c>
      <c r="D560" s="91" t="s">
        <v>202</v>
      </c>
      <c r="E560" s="122" t="s">
        <v>12817</v>
      </c>
      <c r="F560" s="92" t="s">
        <v>242</v>
      </c>
      <c r="G560" s="92" t="s">
        <v>98</v>
      </c>
      <c r="H560" s="92" t="s">
        <v>15236</v>
      </c>
      <c r="I560" s="162" t="s">
        <v>302</v>
      </c>
      <c r="J560" s="96" t="s">
        <v>2177</v>
      </c>
      <c r="K560" s="95"/>
      <c r="L560" s="96"/>
      <c r="M560" s="95"/>
      <c r="N560" s="94" t="s">
        <v>13987</v>
      </c>
      <c r="O560" s="94" t="s">
        <v>244</v>
      </c>
      <c r="P560" s="94" t="s">
        <v>2179</v>
      </c>
      <c r="Q560" s="98" t="s">
        <v>14361</v>
      </c>
      <c r="R560" s="98" t="s">
        <v>17038</v>
      </c>
      <c r="S560" s="99" t="s">
        <v>279</v>
      </c>
      <c r="T560" s="94" t="s">
        <v>280</v>
      </c>
      <c r="U560" s="120"/>
      <c r="V560" s="120"/>
      <c r="W560" s="100" t="str">
        <f>VLOOKUP(TRIM(X560),X10:Y92,2,FALSE)</f>
        <v>Tao</v>
      </c>
      <c r="X560" s="50" t="str">
        <f t="shared" si="49"/>
        <v>8.9</v>
      </c>
      <c r="Y560" s="50">
        <f t="shared" si="50"/>
        <v>0</v>
      </c>
      <c r="Z560" s="50">
        <f t="shared" si="48"/>
        <v>0</v>
      </c>
      <c r="AA560" s="50">
        <f t="shared" si="51"/>
        <v>3</v>
      </c>
      <c r="AB560" s="50">
        <f t="shared" si="52"/>
        <v>0</v>
      </c>
      <c r="AC560" s="50">
        <f t="shared" si="53"/>
        <v>0</v>
      </c>
    </row>
    <row r="561" spans="1:30" s="50" customFormat="1" ht="35.25" customHeight="1" x14ac:dyDescent="0.25">
      <c r="A561" s="89" t="s">
        <v>224</v>
      </c>
      <c r="B561" s="94" t="s">
        <v>41</v>
      </c>
      <c r="C561" s="91" t="s">
        <v>97</v>
      </c>
      <c r="D561" s="91" t="s">
        <v>195</v>
      </c>
      <c r="E561" s="122" t="s">
        <v>12818</v>
      </c>
      <c r="F561" s="92" t="s">
        <v>251</v>
      </c>
      <c r="G561" s="92" t="s">
        <v>38</v>
      </c>
      <c r="H561" s="92" t="s">
        <v>15237</v>
      </c>
      <c r="I561" s="162" t="s">
        <v>316</v>
      </c>
      <c r="J561" s="96"/>
      <c r="K561" s="95"/>
      <c r="L561" s="96"/>
      <c r="M561" s="95"/>
      <c r="N561" s="94"/>
      <c r="O561" s="94" t="s">
        <v>244</v>
      </c>
      <c r="P561" s="94" t="s">
        <v>2390</v>
      </c>
      <c r="Q561" s="98" t="s">
        <v>14362</v>
      </c>
      <c r="R561" s="98" t="s">
        <v>227</v>
      </c>
      <c r="S561" s="99" t="s">
        <v>227</v>
      </c>
      <c r="T561" s="94" t="s">
        <v>315</v>
      </c>
      <c r="U561" s="120"/>
      <c r="V561" s="120"/>
      <c r="W561" s="100" t="str">
        <f>VLOOKUP(TRIM(X561),X10:Y92,2,FALSE)</f>
        <v>Puneet</v>
      </c>
      <c r="X561" s="50" t="str">
        <f t="shared" si="49"/>
        <v>8.2</v>
      </c>
      <c r="Y561" s="50">
        <f t="shared" si="50"/>
        <v>0</v>
      </c>
      <c r="Z561" s="50">
        <f t="shared" si="48"/>
        <v>0</v>
      </c>
      <c r="AA561" s="50">
        <f t="shared" si="51"/>
        <v>17</v>
      </c>
      <c r="AB561" s="50">
        <f t="shared" si="52"/>
        <v>0</v>
      </c>
      <c r="AC561" s="50">
        <f t="shared" si="53"/>
        <v>0</v>
      </c>
    </row>
    <row r="562" spans="1:30" s="50" customFormat="1" ht="35.25" customHeight="1" x14ac:dyDescent="0.25">
      <c r="A562" s="89" t="s">
        <v>224</v>
      </c>
      <c r="B562" s="94" t="s">
        <v>15239</v>
      </c>
      <c r="C562" s="91" t="s">
        <v>97</v>
      </c>
      <c r="D562" s="91" t="s">
        <v>195</v>
      </c>
      <c r="E562" s="122" t="s">
        <v>12819</v>
      </c>
      <c r="F562" s="92" t="s">
        <v>16</v>
      </c>
      <c r="G562" s="92" t="s">
        <v>98</v>
      </c>
      <c r="H562" s="92" t="s">
        <v>14363</v>
      </c>
      <c r="I562" s="162" t="s">
        <v>316</v>
      </c>
      <c r="J562" s="96" t="s">
        <v>246</v>
      </c>
      <c r="K562" s="95">
        <v>2903</v>
      </c>
      <c r="L562" s="96"/>
      <c r="M562" s="95" t="s">
        <v>107</v>
      </c>
      <c r="N562" s="94" t="s">
        <v>2839</v>
      </c>
      <c r="O562" s="94" t="s">
        <v>244</v>
      </c>
      <c r="P562" s="94" t="s">
        <v>2390</v>
      </c>
      <c r="Q562" s="98" t="s">
        <v>15238</v>
      </c>
      <c r="R562" s="98" t="s">
        <v>16388</v>
      </c>
      <c r="S562" s="99" t="s">
        <v>279</v>
      </c>
      <c r="T562" s="94" t="s">
        <v>315</v>
      </c>
      <c r="U562" s="120"/>
      <c r="V562" s="120"/>
      <c r="W562" s="100" t="str">
        <f>VLOOKUP(TRIM(X562),X10:Y92,2,FALSE)</f>
        <v>Puneet</v>
      </c>
      <c r="X562" s="50" t="str">
        <f t="shared" si="49"/>
        <v>8.2</v>
      </c>
      <c r="Y562" s="50">
        <f t="shared" si="50"/>
        <v>0</v>
      </c>
      <c r="Z562" s="50">
        <f t="shared" si="48"/>
        <v>0</v>
      </c>
      <c r="AA562" s="50">
        <f t="shared" si="51"/>
        <v>17</v>
      </c>
      <c r="AB562" s="50">
        <f t="shared" si="52"/>
        <v>0</v>
      </c>
      <c r="AC562" s="50">
        <f t="shared" si="53"/>
        <v>0</v>
      </c>
    </row>
    <row r="563" spans="1:30" s="50" customFormat="1" ht="35.25" customHeight="1" x14ac:dyDescent="0.25">
      <c r="A563" s="89" t="s">
        <v>224</v>
      </c>
      <c r="B563" s="94" t="s">
        <v>15241</v>
      </c>
      <c r="C563" s="91" t="s">
        <v>97</v>
      </c>
      <c r="D563" s="91" t="s">
        <v>195</v>
      </c>
      <c r="E563" s="122" t="s">
        <v>12820</v>
      </c>
      <c r="F563" s="92" t="s">
        <v>16</v>
      </c>
      <c r="G563" s="92" t="s">
        <v>98</v>
      </c>
      <c r="H563" s="92" t="s">
        <v>9234</v>
      </c>
      <c r="I563" s="162" t="s">
        <v>316</v>
      </c>
      <c r="J563" s="96" t="s">
        <v>246</v>
      </c>
      <c r="K563" s="95">
        <v>2755</v>
      </c>
      <c r="L563" s="96" t="s">
        <v>51</v>
      </c>
      <c r="M563" s="95" t="s">
        <v>253</v>
      </c>
      <c r="N563" s="94" t="s">
        <v>2839</v>
      </c>
      <c r="O563" s="94" t="s">
        <v>244</v>
      </c>
      <c r="P563" s="94" t="s">
        <v>2390</v>
      </c>
      <c r="Q563" s="98" t="s">
        <v>15240</v>
      </c>
      <c r="R563" s="98" t="s">
        <v>16389</v>
      </c>
      <c r="S563" s="99" t="s">
        <v>279</v>
      </c>
      <c r="T563" s="94" t="s">
        <v>315</v>
      </c>
      <c r="U563" s="120"/>
      <c r="V563" s="120"/>
      <c r="W563" s="100" t="str">
        <f>VLOOKUP(TRIM(X563),X10:Y92,2,FALSE)</f>
        <v>Puneet</v>
      </c>
      <c r="X563" s="50" t="str">
        <f t="shared" si="49"/>
        <v>8.2</v>
      </c>
      <c r="Y563" s="50">
        <f t="shared" si="50"/>
        <v>0</v>
      </c>
      <c r="Z563" s="50">
        <f t="shared" si="48"/>
        <v>0</v>
      </c>
      <c r="AA563" s="50">
        <f t="shared" si="51"/>
        <v>17</v>
      </c>
      <c r="AB563" s="50">
        <f t="shared" si="52"/>
        <v>0</v>
      </c>
      <c r="AC563" s="50">
        <f t="shared" si="53"/>
        <v>0</v>
      </c>
    </row>
    <row r="564" spans="1:30" s="50" customFormat="1" ht="35.25" customHeight="1" x14ac:dyDescent="0.25">
      <c r="A564" s="89" t="s">
        <v>224</v>
      </c>
      <c r="B564" s="94" t="s">
        <v>41</v>
      </c>
      <c r="C564" s="91" t="s">
        <v>97</v>
      </c>
      <c r="D564" s="91" t="s">
        <v>202</v>
      </c>
      <c r="E564" s="122" t="s">
        <v>12821</v>
      </c>
      <c r="F564" s="92" t="s">
        <v>242</v>
      </c>
      <c r="G564" s="92" t="s">
        <v>98</v>
      </c>
      <c r="H564" s="92" t="s">
        <v>15242</v>
      </c>
      <c r="I564" s="162" t="s">
        <v>302</v>
      </c>
      <c r="J564" s="96" t="s">
        <v>2177</v>
      </c>
      <c r="K564" s="95"/>
      <c r="L564" s="96"/>
      <c r="M564" s="95"/>
      <c r="N564" s="94" t="s">
        <v>13987</v>
      </c>
      <c r="O564" s="94" t="s">
        <v>244</v>
      </c>
      <c r="P564" s="94" t="s">
        <v>2179</v>
      </c>
      <c r="Q564" s="98" t="s">
        <v>14364</v>
      </c>
      <c r="R564" s="98" t="s">
        <v>227</v>
      </c>
      <c r="S564" s="99" t="s">
        <v>227</v>
      </c>
      <c r="T564" s="94" t="s">
        <v>280</v>
      </c>
      <c r="U564" s="120"/>
      <c r="V564" s="120"/>
      <c r="W564" s="100" t="str">
        <f>VLOOKUP(TRIM(X564),X10:Y92,2,FALSE)</f>
        <v>Tao</v>
      </c>
      <c r="X564" s="50" t="str">
        <f t="shared" si="49"/>
        <v>8.9</v>
      </c>
      <c r="Y564" s="50">
        <f t="shared" si="50"/>
        <v>0</v>
      </c>
      <c r="Z564" s="50">
        <f t="shared" si="48"/>
        <v>0</v>
      </c>
      <c r="AA564" s="50">
        <f t="shared" si="51"/>
        <v>3</v>
      </c>
      <c r="AB564" s="50">
        <f t="shared" si="52"/>
        <v>0</v>
      </c>
      <c r="AC564" s="50">
        <f t="shared" si="53"/>
        <v>0</v>
      </c>
    </row>
    <row r="565" spans="1:30" s="50" customFormat="1" ht="35.25" customHeight="1" x14ac:dyDescent="0.25">
      <c r="A565" s="89" t="s">
        <v>224</v>
      </c>
      <c r="B565" s="94" t="s">
        <v>15244</v>
      </c>
      <c r="C565" s="91" t="s">
        <v>97</v>
      </c>
      <c r="D565" s="91" t="s">
        <v>198</v>
      </c>
      <c r="E565" s="122" t="s">
        <v>12822</v>
      </c>
      <c r="F565" s="92" t="s">
        <v>16</v>
      </c>
      <c r="G565" s="92" t="s">
        <v>98</v>
      </c>
      <c r="H565" s="92" t="s">
        <v>15245</v>
      </c>
      <c r="I565" s="162" t="s">
        <v>316</v>
      </c>
      <c r="J565" s="96" t="s">
        <v>246</v>
      </c>
      <c r="K565" s="95">
        <v>2904</v>
      </c>
      <c r="L565" s="96"/>
      <c r="M565" s="95" t="s">
        <v>106</v>
      </c>
      <c r="N565" s="94" t="s">
        <v>2839</v>
      </c>
      <c r="O565" s="94" t="s">
        <v>244</v>
      </c>
      <c r="P565" s="94" t="s">
        <v>2092</v>
      </c>
      <c r="Q565" s="98" t="s">
        <v>15243</v>
      </c>
      <c r="R565" s="98" t="s">
        <v>16390</v>
      </c>
      <c r="S565" s="99" t="s">
        <v>279</v>
      </c>
      <c r="T565" s="94" t="s">
        <v>315</v>
      </c>
      <c r="U565" s="120"/>
      <c r="V565" s="120"/>
      <c r="W565" s="100" t="str">
        <f>VLOOKUP(TRIM(X565),X10:Y92,2,FALSE)</f>
        <v>Puneet</v>
      </c>
      <c r="X565" s="50" t="str">
        <f t="shared" si="49"/>
        <v>8.5</v>
      </c>
      <c r="Y565" s="50">
        <f t="shared" si="50"/>
        <v>0</v>
      </c>
      <c r="Z565" s="50">
        <f t="shared" si="48"/>
        <v>0</v>
      </c>
      <c r="AA565" s="50">
        <f t="shared" si="51"/>
        <v>17</v>
      </c>
      <c r="AB565" s="50">
        <f t="shared" si="52"/>
        <v>0</v>
      </c>
      <c r="AC565" s="50">
        <f t="shared" si="53"/>
        <v>0</v>
      </c>
    </row>
    <row r="566" spans="1:30" s="50" customFormat="1" ht="35.25" customHeight="1" x14ac:dyDescent="0.25">
      <c r="A566" s="89" t="s">
        <v>224</v>
      </c>
      <c r="B566" s="94" t="s">
        <v>15247</v>
      </c>
      <c r="C566" s="91" t="s">
        <v>97</v>
      </c>
      <c r="D566" s="91" t="s">
        <v>198</v>
      </c>
      <c r="E566" s="122" t="s">
        <v>12823</v>
      </c>
      <c r="F566" s="92" t="s">
        <v>16</v>
      </c>
      <c r="G566" s="92" t="s">
        <v>98</v>
      </c>
      <c r="H566" s="92" t="s">
        <v>14365</v>
      </c>
      <c r="I566" s="162" t="s">
        <v>316</v>
      </c>
      <c r="J566" s="96" t="s">
        <v>246</v>
      </c>
      <c r="K566" s="95">
        <v>2905</v>
      </c>
      <c r="L566" s="96"/>
      <c r="M566" s="95" t="s">
        <v>106</v>
      </c>
      <c r="N566" s="94" t="s">
        <v>2839</v>
      </c>
      <c r="O566" s="94" t="s">
        <v>244</v>
      </c>
      <c r="P566" s="94" t="s">
        <v>2092</v>
      </c>
      <c r="Q566" s="98" t="s">
        <v>15246</v>
      </c>
      <c r="R566" s="98" t="s">
        <v>16391</v>
      </c>
      <c r="S566" s="99" t="s">
        <v>279</v>
      </c>
      <c r="T566" s="94" t="s">
        <v>315</v>
      </c>
      <c r="U566" s="120"/>
      <c r="V566" s="120"/>
      <c r="W566" s="100" t="str">
        <f>VLOOKUP(TRIM(X566),X10:Y92,2,FALSE)</f>
        <v>Puneet</v>
      </c>
      <c r="X566" s="50" t="str">
        <f t="shared" si="49"/>
        <v>8.5</v>
      </c>
      <c r="Y566" s="50">
        <f t="shared" si="50"/>
        <v>0</v>
      </c>
      <c r="Z566" s="50">
        <f t="shared" si="48"/>
        <v>0</v>
      </c>
      <c r="AA566" s="50">
        <f t="shared" si="51"/>
        <v>17</v>
      </c>
      <c r="AB566" s="50">
        <f t="shared" si="52"/>
        <v>0</v>
      </c>
      <c r="AC566" s="50">
        <f t="shared" si="53"/>
        <v>0</v>
      </c>
    </row>
    <row r="567" spans="1:30" s="50" customFormat="1" ht="35.25" customHeight="1" x14ac:dyDescent="0.25">
      <c r="A567" s="89" t="s">
        <v>224</v>
      </c>
      <c r="B567" s="94" t="s">
        <v>15249</v>
      </c>
      <c r="C567" s="91" t="s">
        <v>97</v>
      </c>
      <c r="D567" s="91" t="s">
        <v>198</v>
      </c>
      <c r="E567" s="122" t="s">
        <v>12824</v>
      </c>
      <c r="F567" s="92" t="s">
        <v>16</v>
      </c>
      <c r="G567" s="92" t="s">
        <v>98</v>
      </c>
      <c r="H567" s="92" t="s">
        <v>14365</v>
      </c>
      <c r="I567" s="162" t="s">
        <v>316</v>
      </c>
      <c r="J567" s="215" t="s">
        <v>105</v>
      </c>
      <c r="K567" s="95">
        <v>2788</v>
      </c>
      <c r="L567" s="96"/>
      <c r="M567" s="95" t="s">
        <v>106</v>
      </c>
      <c r="N567" s="94" t="s">
        <v>2839</v>
      </c>
      <c r="O567" s="94" t="s">
        <v>244</v>
      </c>
      <c r="P567" s="94" t="s">
        <v>2092</v>
      </c>
      <c r="Q567" s="98" t="s">
        <v>15248</v>
      </c>
      <c r="R567" s="98" t="s">
        <v>16392</v>
      </c>
      <c r="S567" s="99" t="s">
        <v>279</v>
      </c>
      <c r="T567" s="94" t="s">
        <v>315</v>
      </c>
      <c r="U567" s="120"/>
      <c r="V567" s="120"/>
      <c r="W567" s="100" t="str">
        <f>VLOOKUP(TRIM(X567),X10:Y92,2,FALSE)</f>
        <v>Puneet</v>
      </c>
      <c r="X567" s="50" t="str">
        <f t="shared" si="49"/>
        <v>8.5</v>
      </c>
      <c r="Y567" s="50">
        <f t="shared" si="50"/>
        <v>0</v>
      </c>
      <c r="Z567" s="50">
        <f t="shared" si="48"/>
        <v>0</v>
      </c>
      <c r="AA567" s="50">
        <f t="shared" si="51"/>
        <v>17</v>
      </c>
      <c r="AB567" s="50">
        <f t="shared" si="52"/>
        <v>0</v>
      </c>
      <c r="AC567" s="50">
        <f t="shared" si="53"/>
        <v>0</v>
      </c>
    </row>
    <row r="568" spans="1:30" s="50" customFormat="1" ht="35.25" customHeight="1" x14ac:dyDescent="0.25">
      <c r="A568" s="89" t="s">
        <v>224</v>
      </c>
      <c r="B568" s="94" t="s">
        <v>41</v>
      </c>
      <c r="C568" s="91" t="s">
        <v>97</v>
      </c>
      <c r="D568" s="91" t="s">
        <v>56</v>
      </c>
      <c r="E568" s="122" t="s">
        <v>12825</v>
      </c>
      <c r="F568" s="92" t="s">
        <v>251</v>
      </c>
      <c r="G568" s="92" t="s">
        <v>38</v>
      </c>
      <c r="H568" s="92" t="s">
        <v>15250</v>
      </c>
      <c r="I568" s="162" t="s">
        <v>316</v>
      </c>
      <c r="J568" s="96"/>
      <c r="K568" s="95"/>
      <c r="L568" s="96"/>
      <c r="M568" s="95"/>
      <c r="N568" s="94"/>
      <c r="O568" s="94" t="s">
        <v>244</v>
      </c>
      <c r="P568" s="94"/>
      <c r="Q568" s="98" t="s">
        <v>14366</v>
      </c>
      <c r="R568" s="98" t="s">
        <v>227</v>
      </c>
      <c r="S568" s="99" t="s">
        <v>227</v>
      </c>
      <c r="T568" s="94" t="s">
        <v>315</v>
      </c>
      <c r="U568" s="120"/>
      <c r="V568" s="120"/>
      <c r="W568" s="100" t="str">
        <f>VLOOKUP(TRIM(X568),X10:Y92,2,FALSE)</f>
        <v>Andy</v>
      </c>
      <c r="X568" s="50" t="str">
        <f t="shared" si="49"/>
        <v>4.1</v>
      </c>
      <c r="Y568" s="50">
        <f t="shared" si="50"/>
        <v>0</v>
      </c>
      <c r="Z568" s="50">
        <f t="shared" si="48"/>
        <v>0</v>
      </c>
      <c r="AA568" s="50">
        <f t="shared" si="51"/>
        <v>17</v>
      </c>
      <c r="AB568" s="50">
        <f t="shared" si="52"/>
        <v>0</v>
      </c>
      <c r="AC568" s="50">
        <f t="shared" si="53"/>
        <v>0</v>
      </c>
    </row>
    <row r="569" spans="1:30" s="50" customFormat="1" ht="35.25" customHeight="1" x14ac:dyDescent="0.25">
      <c r="A569" s="89" t="s">
        <v>224</v>
      </c>
      <c r="B569" s="94" t="s">
        <v>41</v>
      </c>
      <c r="C569" s="91" t="s">
        <v>97</v>
      </c>
      <c r="D569" s="91" t="s">
        <v>202</v>
      </c>
      <c r="E569" s="122" t="s">
        <v>12826</v>
      </c>
      <c r="F569" s="92" t="s">
        <v>242</v>
      </c>
      <c r="G569" s="92" t="s">
        <v>98</v>
      </c>
      <c r="H569" s="92" t="s">
        <v>15251</v>
      </c>
      <c r="I569" s="162" t="s">
        <v>302</v>
      </c>
      <c r="J569" s="96" t="s">
        <v>2177</v>
      </c>
      <c r="K569" s="95"/>
      <c r="L569" s="96"/>
      <c r="M569" s="95"/>
      <c r="N569" s="94" t="s">
        <v>13987</v>
      </c>
      <c r="O569" s="94" t="s">
        <v>244</v>
      </c>
      <c r="P569" s="94" t="s">
        <v>2179</v>
      </c>
      <c r="Q569" s="98" t="s">
        <v>14367</v>
      </c>
      <c r="R569" s="98" t="s">
        <v>16393</v>
      </c>
      <c r="S569" s="99" t="s">
        <v>279</v>
      </c>
      <c r="T569" s="94" t="s">
        <v>280</v>
      </c>
      <c r="U569" s="120"/>
      <c r="V569" s="120"/>
      <c r="W569" s="100" t="str">
        <f>VLOOKUP(TRIM(X569),X10:Y92,2,FALSE)</f>
        <v>Tao</v>
      </c>
      <c r="X569" s="50" t="str">
        <f t="shared" si="49"/>
        <v>8.9</v>
      </c>
      <c r="Y569" s="50">
        <f t="shared" si="50"/>
        <v>0</v>
      </c>
      <c r="Z569" s="50">
        <f t="shared" si="48"/>
        <v>0</v>
      </c>
      <c r="AA569" s="50">
        <f t="shared" si="51"/>
        <v>3</v>
      </c>
      <c r="AB569" s="50">
        <f t="shared" si="52"/>
        <v>0</v>
      </c>
      <c r="AC569" s="50">
        <f t="shared" si="53"/>
        <v>0</v>
      </c>
      <c r="AD569" s="50" t="s">
        <v>525</v>
      </c>
    </row>
    <row r="570" spans="1:30" s="50" customFormat="1" ht="35.25" customHeight="1" x14ac:dyDescent="0.25">
      <c r="A570" s="89" t="s">
        <v>224</v>
      </c>
      <c r="B570" s="94" t="s">
        <v>41</v>
      </c>
      <c r="C570" s="91" t="s">
        <v>97</v>
      </c>
      <c r="D570" s="91" t="s">
        <v>202</v>
      </c>
      <c r="E570" s="122" t="s">
        <v>12827</v>
      </c>
      <c r="F570" s="92" t="s">
        <v>242</v>
      </c>
      <c r="G570" s="92" t="s">
        <v>98</v>
      </c>
      <c r="H570" s="92" t="s">
        <v>15252</v>
      </c>
      <c r="I570" s="162" t="s">
        <v>302</v>
      </c>
      <c r="J570" s="96" t="s">
        <v>2177</v>
      </c>
      <c r="K570" s="95"/>
      <c r="L570" s="96"/>
      <c r="M570" s="95"/>
      <c r="N570" s="94" t="s">
        <v>13987</v>
      </c>
      <c r="O570" s="94" t="s">
        <v>244</v>
      </c>
      <c r="P570" s="94" t="s">
        <v>2179</v>
      </c>
      <c r="Q570" s="98" t="s">
        <v>14368</v>
      </c>
      <c r="R570" s="98" t="s">
        <v>16394</v>
      </c>
      <c r="S570" s="99" t="s">
        <v>269</v>
      </c>
      <c r="T570" s="94" t="s">
        <v>280</v>
      </c>
      <c r="U570" s="120"/>
      <c r="V570" s="120"/>
      <c r="W570" s="100" t="str">
        <f>VLOOKUP(TRIM(X570),X10:Y92,2,FALSE)</f>
        <v>Tao</v>
      </c>
      <c r="X570" s="50" t="str">
        <f t="shared" si="49"/>
        <v>8.9</v>
      </c>
      <c r="Y570" s="50">
        <f t="shared" si="50"/>
        <v>0</v>
      </c>
      <c r="Z570" s="50">
        <f t="shared" si="48"/>
        <v>0</v>
      </c>
      <c r="AA570" s="50">
        <f t="shared" si="51"/>
        <v>3</v>
      </c>
      <c r="AB570" s="50">
        <f t="shared" si="52"/>
        <v>0</v>
      </c>
      <c r="AC570" s="50">
        <f t="shared" si="53"/>
        <v>0</v>
      </c>
      <c r="AD570" s="50" t="s">
        <v>525</v>
      </c>
    </row>
    <row r="571" spans="1:30" s="50" customFormat="1" ht="35.25" customHeight="1" x14ac:dyDescent="0.25">
      <c r="A571" s="89" t="s">
        <v>224</v>
      </c>
      <c r="B571" s="94" t="s">
        <v>41</v>
      </c>
      <c r="C571" s="91" t="s">
        <v>97</v>
      </c>
      <c r="D571" s="91" t="s">
        <v>202</v>
      </c>
      <c r="E571" s="122" t="s">
        <v>12828</v>
      </c>
      <c r="F571" s="92" t="s">
        <v>242</v>
      </c>
      <c r="G571" s="92" t="s">
        <v>98</v>
      </c>
      <c r="H571" s="92" t="s">
        <v>15253</v>
      </c>
      <c r="I571" s="162" t="s">
        <v>302</v>
      </c>
      <c r="J571" s="96" t="s">
        <v>2177</v>
      </c>
      <c r="K571" s="95"/>
      <c r="L571" s="96"/>
      <c r="M571" s="95"/>
      <c r="N571" s="94" t="s">
        <v>13987</v>
      </c>
      <c r="O571" s="94" t="s">
        <v>244</v>
      </c>
      <c r="P571" s="94" t="s">
        <v>2179</v>
      </c>
      <c r="Q571" s="98" t="s">
        <v>14369</v>
      </c>
      <c r="R571" s="98" t="s">
        <v>16395</v>
      </c>
      <c r="S571" s="99" t="s">
        <v>279</v>
      </c>
      <c r="T571" s="94" t="s">
        <v>280</v>
      </c>
      <c r="U571" s="120"/>
      <c r="V571" s="120"/>
      <c r="W571" s="100" t="str">
        <f>VLOOKUP(TRIM(X571),X10:Y92,2,FALSE)</f>
        <v>Tao</v>
      </c>
      <c r="X571" s="50" t="str">
        <f t="shared" si="49"/>
        <v>8.9</v>
      </c>
      <c r="Y571" s="50">
        <f t="shared" si="50"/>
        <v>0</v>
      </c>
      <c r="Z571" s="50">
        <f t="shared" si="48"/>
        <v>0</v>
      </c>
      <c r="AA571" s="50">
        <f t="shared" si="51"/>
        <v>3</v>
      </c>
      <c r="AB571" s="50">
        <f t="shared" si="52"/>
        <v>0</v>
      </c>
      <c r="AC571" s="50">
        <f t="shared" si="53"/>
        <v>0</v>
      </c>
      <c r="AD571" s="50" t="s">
        <v>525</v>
      </c>
    </row>
    <row r="572" spans="1:30" s="50" customFormat="1" ht="35.25" customHeight="1" x14ac:dyDescent="0.25">
      <c r="A572" s="89" t="s">
        <v>224</v>
      </c>
      <c r="B572" s="94" t="s">
        <v>10578</v>
      </c>
      <c r="C572" s="91" t="s">
        <v>97</v>
      </c>
      <c r="D572" s="91" t="s">
        <v>202</v>
      </c>
      <c r="E572" s="122" t="s">
        <v>12829</v>
      </c>
      <c r="F572" s="92" t="s">
        <v>16</v>
      </c>
      <c r="G572" s="92" t="s">
        <v>98</v>
      </c>
      <c r="H572" s="92" t="s">
        <v>14370</v>
      </c>
      <c r="I572" s="162" t="s">
        <v>302</v>
      </c>
      <c r="J572" s="96" t="s">
        <v>246</v>
      </c>
      <c r="K572" s="95">
        <v>2906</v>
      </c>
      <c r="L572" s="96"/>
      <c r="M572" s="95" t="s">
        <v>253</v>
      </c>
      <c r="N572" s="94" t="s">
        <v>2839</v>
      </c>
      <c r="O572" s="94" t="s">
        <v>244</v>
      </c>
      <c r="P572" s="94" t="s">
        <v>2179</v>
      </c>
      <c r="Q572" s="98" t="s">
        <v>10577</v>
      </c>
      <c r="R572" s="98" t="s">
        <v>227</v>
      </c>
      <c r="S572" s="99" t="s">
        <v>227</v>
      </c>
      <c r="T572" s="94" t="s">
        <v>280</v>
      </c>
      <c r="U572" s="120"/>
      <c r="V572" s="120"/>
      <c r="W572" s="100" t="str">
        <f>VLOOKUP(TRIM(X572),X10:Y92,2,FALSE)</f>
        <v>Tao</v>
      </c>
      <c r="X572" s="50" t="str">
        <f t="shared" si="49"/>
        <v>8.9</v>
      </c>
      <c r="Y572" s="50">
        <f t="shared" si="50"/>
        <v>0</v>
      </c>
      <c r="Z572" s="50">
        <f t="shared" si="48"/>
        <v>0</v>
      </c>
      <c r="AA572" s="50">
        <f t="shared" si="51"/>
        <v>3</v>
      </c>
      <c r="AB572" s="50">
        <f t="shared" si="52"/>
        <v>0</v>
      </c>
      <c r="AC572" s="50">
        <f t="shared" si="53"/>
        <v>0</v>
      </c>
      <c r="AD572" s="50" t="s">
        <v>525</v>
      </c>
    </row>
    <row r="573" spans="1:30" s="50" customFormat="1" ht="35.25" customHeight="1" x14ac:dyDescent="0.25">
      <c r="A573" s="89" t="s">
        <v>224</v>
      </c>
      <c r="B573" s="94" t="s">
        <v>41</v>
      </c>
      <c r="C573" s="91" t="s">
        <v>97</v>
      </c>
      <c r="D573" s="91" t="s">
        <v>202</v>
      </c>
      <c r="E573" s="122" t="s">
        <v>12830</v>
      </c>
      <c r="F573" s="92" t="s">
        <v>242</v>
      </c>
      <c r="G573" s="92" t="s">
        <v>98</v>
      </c>
      <c r="H573" s="92" t="s">
        <v>15254</v>
      </c>
      <c r="I573" s="162" t="s">
        <v>302</v>
      </c>
      <c r="J573" s="96" t="s">
        <v>2177</v>
      </c>
      <c r="K573" s="95"/>
      <c r="L573" s="96"/>
      <c r="M573" s="95"/>
      <c r="N573" s="94" t="s">
        <v>13987</v>
      </c>
      <c r="O573" s="94" t="s">
        <v>244</v>
      </c>
      <c r="P573" s="94" t="s">
        <v>2179</v>
      </c>
      <c r="Q573" s="98" t="s">
        <v>14371</v>
      </c>
      <c r="R573" s="98" t="s">
        <v>16396</v>
      </c>
      <c r="S573" s="99" t="s">
        <v>269</v>
      </c>
      <c r="T573" s="94" t="s">
        <v>280</v>
      </c>
      <c r="U573" s="120"/>
      <c r="V573" s="120"/>
      <c r="W573" s="100" t="str">
        <f>VLOOKUP(TRIM(X573),X10:Y92,2,FALSE)</f>
        <v>Tao</v>
      </c>
      <c r="X573" s="50" t="str">
        <f t="shared" si="49"/>
        <v>8.9</v>
      </c>
      <c r="Y573" s="50">
        <f t="shared" si="50"/>
        <v>0</v>
      </c>
      <c r="Z573" s="50">
        <f t="shared" si="48"/>
        <v>0</v>
      </c>
      <c r="AA573" s="50">
        <f t="shared" si="51"/>
        <v>3</v>
      </c>
      <c r="AB573" s="50">
        <f t="shared" si="52"/>
        <v>0</v>
      </c>
      <c r="AC573" s="50">
        <f t="shared" si="53"/>
        <v>0</v>
      </c>
      <c r="AD573" s="50" t="s">
        <v>525</v>
      </c>
    </row>
    <row r="574" spans="1:30" s="50" customFormat="1" ht="35.25" customHeight="1" x14ac:dyDescent="0.25">
      <c r="A574" s="89" t="s">
        <v>224</v>
      </c>
      <c r="B574" s="94" t="s">
        <v>41</v>
      </c>
      <c r="C574" s="91" t="s">
        <v>97</v>
      </c>
      <c r="D574" s="91" t="s">
        <v>202</v>
      </c>
      <c r="E574" s="122" t="s">
        <v>12831</v>
      </c>
      <c r="F574" s="92" t="s">
        <v>242</v>
      </c>
      <c r="G574" s="92" t="s">
        <v>98</v>
      </c>
      <c r="H574" s="92" t="s">
        <v>15255</v>
      </c>
      <c r="I574" s="162" t="s">
        <v>302</v>
      </c>
      <c r="J574" s="96" t="s">
        <v>2177</v>
      </c>
      <c r="K574" s="95"/>
      <c r="L574" s="96"/>
      <c r="M574" s="95"/>
      <c r="N574" s="94" t="s">
        <v>13987</v>
      </c>
      <c r="O574" s="94" t="s">
        <v>244</v>
      </c>
      <c r="P574" s="94" t="s">
        <v>2179</v>
      </c>
      <c r="Q574" s="98" t="s">
        <v>14372</v>
      </c>
      <c r="R574" s="98" t="s">
        <v>16397</v>
      </c>
      <c r="S574" s="99" t="s">
        <v>279</v>
      </c>
      <c r="T574" s="94" t="s">
        <v>280</v>
      </c>
      <c r="U574" s="120"/>
      <c r="V574" s="120"/>
      <c r="W574" s="100" t="str">
        <f>VLOOKUP(TRIM(X574),X10:Y92,2,FALSE)</f>
        <v>Tao</v>
      </c>
      <c r="X574" s="50" t="str">
        <f t="shared" si="49"/>
        <v>8.9</v>
      </c>
      <c r="Y574" s="50">
        <f t="shared" si="50"/>
        <v>0</v>
      </c>
      <c r="Z574" s="50">
        <f t="shared" si="48"/>
        <v>0</v>
      </c>
      <c r="AA574" s="50">
        <f t="shared" si="51"/>
        <v>3</v>
      </c>
      <c r="AB574" s="50">
        <f t="shared" si="52"/>
        <v>0</v>
      </c>
      <c r="AC574" s="50">
        <f t="shared" si="53"/>
        <v>0</v>
      </c>
    </row>
    <row r="575" spans="1:30" s="50" customFormat="1" ht="35.25" customHeight="1" x14ac:dyDescent="0.25">
      <c r="A575" s="89" t="s">
        <v>224</v>
      </c>
      <c r="B575" s="94" t="s">
        <v>41</v>
      </c>
      <c r="C575" s="91" t="s">
        <v>97</v>
      </c>
      <c r="D575" s="91" t="s">
        <v>202</v>
      </c>
      <c r="E575" s="122" t="s">
        <v>12832</v>
      </c>
      <c r="F575" s="92" t="s">
        <v>242</v>
      </c>
      <c r="G575" s="92" t="s">
        <v>98</v>
      </c>
      <c r="H575" s="92" t="s">
        <v>15256</v>
      </c>
      <c r="I575" s="162" t="s">
        <v>302</v>
      </c>
      <c r="J575" s="96" t="s">
        <v>2177</v>
      </c>
      <c r="K575" s="95"/>
      <c r="L575" s="96"/>
      <c r="M575" s="95"/>
      <c r="N575" s="94" t="s">
        <v>13987</v>
      </c>
      <c r="O575" s="94" t="s">
        <v>244</v>
      </c>
      <c r="P575" s="94" t="s">
        <v>2179</v>
      </c>
      <c r="Q575" s="98" t="s">
        <v>14373</v>
      </c>
      <c r="R575" s="98" t="s">
        <v>16398</v>
      </c>
      <c r="S575" s="99" t="s">
        <v>269</v>
      </c>
      <c r="T575" s="94" t="s">
        <v>280</v>
      </c>
      <c r="U575" s="120"/>
      <c r="V575" s="120"/>
      <c r="W575" s="100" t="str">
        <f>VLOOKUP(TRIM(X575),X10:Y92,2,FALSE)</f>
        <v>Tao</v>
      </c>
      <c r="X575" s="50" t="str">
        <f t="shared" si="49"/>
        <v>8.9</v>
      </c>
      <c r="Y575" s="50">
        <f t="shared" si="50"/>
        <v>0</v>
      </c>
      <c r="Z575" s="50">
        <f t="shared" si="48"/>
        <v>0</v>
      </c>
      <c r="AA575" s="50">
        <f t="shared" si="51"/>
        <v>3</v>
      </c>
      <c r="AB575" s="50">
        <f t="shared" si="52"/>
        <v>0</v>
      </c>
      <c r="AC575" s="50">
        <f t="shared" si="53"/>
        <v>0</v>
      </c>
    </row>
    <row r="576" spans="1:30" s="50" customFormat="1" ht="35.25" customHeight="1" x14ac:dyDescent="0.25">
      <c r="A576" s="89" t="s">
        <v>224</v>
      </c>
      <c r="B576" s="94" t="s">
        <v>41</v>
      </c>
      <c r="C576" s="91" t="s">
        <v>97</v>
      </c>
      <c r="D576" s="91" t="s">
        <v>202</v>
      </c>
      <c r="E576" s="122" t="s">
        <v>12833</v>
      </c>
      <c r="F576" s="92" t="s">
        <v>242</v>
      </c>
      <c r="G576" s="92" t="s">
        <v>98</v>
      </c>
      <c r="H576" s="92" t="s">
        <v>15257</v>
      </c>
      <c r="I576" s="162" t="s">
        <v>302</v>
      </c>
      <c r="J576" s="96" t="s">
        <v>2177</v>
      </c>
      <c r="K576" s="95"/>
      <c r="L576" s="96"/>
      <c r="M576" s="95"/>
      <c r="N576" s="94" t="s">
        <v>13987</v>
      </c>
      <c r="O576" s="94" t="s">
        <v>244</v>
      </c>
      <c r="P576" s="94" t="s">
        <v>2179</v>
      </c>
      <c r="Q576" s="98" t="s">
        <v>14374</v>
      </c>
      <c r="R576" s="98" t="s">
        <v>16399</v>
      </c>
      <c r="S576" s="99" t="s">
        <v>279</v>
      </c>
      <c r="T576" s="94" t="s">
        <v>280</v>
      </c>
      <c r="U576" s="120"/>
      <c r="V576" s="120"/>
      <c r="W576" s="100" t="str">
        <f>VLOOKUP(TRIM(X576),X10:Y92,2,FALSE)</f>
        <v>Tao</v>
      </c>
      <c r="X576" s="50" t="str">
        <f t="shared" si="49"/>
        <v>8.9</v>
      </c>
      <c r="Y576" s="50">
        <f t="shared" si="50"/>
        <v>0</v>
      </c>
      <c r="Z576" s="50">
        <f t="shared" si="48"/>
        <v>0</v>
      </c>
      <c r="AA576" s="50">
        <f t="shared" si="51"/>
        <v>3</v>
      </c>
      <c r="AB576" s="50">
        <f t="shared" si="52"/>
        <v>0</v>
      </c>
      <c r="AC576" s="50">
        <f t="shared" si="53"/>
        <v>0</v>
      </c>
    </row>
    <row r="577" spans="1:31" s="50" customFormat="1" ht="37.15" customHeight="1" x14ac:dyDescent="0.25">
      <c r="A577" s="89" t="s">
        <v>224</v>
      </c>
      <c r="B577" s="94" t="s">
        <v>41</v>
      </c>
      <c r="C577" s="91" t="s">
        <v>97</v>
      </c>
      <c r="D577" s="91" t="s">
        <v>202</v>
      </c>
      <c r="E577" s="122" t="s">
        <v>12834</v>
      </c>
      <c r="F577" s="92" t="s">
        <v>242</v>
      </c>
      <c r="G577" s="92" t="s">
        <v>98</v>
      </c>
      <c r="H577" s="92" t="s">
        <v>10583</v>
      </c>
      <c r="I577" s="162" t="s">
        <v>302</v>
      </c>
      <c r="J577" s="96" t="s">
        <v>2177</v>
      </c>
      <c r="K577" s="95"/>
      <c r="L577" s="96"/>
      <c r="M577" s="95"/>
      <c r="N577" s="94" t="s">
        <v>13987</v>
      </c>
      <c r="O577" s="94" t="s">
        <v>244</v>
      </c>
      <c r="P577" s="94" t="s">
        <v>2179</v>
      </c>
      <c r="Q577" s="98" t="s">
        <v>9471</v>
      </c>
      <c r="R577" s="98" t="s">
        <v>227</v>
      </c>
      <c r="S577" s="99" t="s">
        <v>227</v>
      </c>
      <c r="T577" s="94" t="s">
        <v>280</v>
      </c>
      <c r="U577" s="120"/>
      <c r="V577" s="120"/>
      <c r="W577" s="100" t="str">
        <f>VLOOKUP(TRIM(X577),X10:Y92,2,FALSE)</f>
        <v>Tao</v>
      </c>
      <c r="X577" s="50" t="str">
        <f t="shared" si="49"/>
        <v>8.9</v>
      </c>
      <c r="Y577" s="50">
        <f t="shared" si="50"/>
        <v>0</v>
      </c>
      <c r="Z577" s="50">
        <f t="shared" si="48"/>
        <v>0</v>
      </c>
      <c r="AA577" s="50">
        <f t="shared" si="51"/>
        <v>3</v>
      </c>
      <c r="AB577" s="50">
        <f t="shared" si="52"/>
        <v>0</v>
      </c>
      <c r="AC577" s="50">
        <f t="shared" si="53"/>
        <v>0</v>
      </c>
    </row>
    <row r="578" spans="1:31" s="50" customFormat="1" ht="35.25" customHeight="1" x14ac:dyDescent="0.25">
      <c r="A578" s="89" t="s">
        <v>224</v>
      </c>
      <c r="B578" s="94" t="s">
        <v>41</v>
      </c>
      <c r="C578" s="91" t="s">
        <v>97</v>
      </c>
      <c r="D578" s="91" t="s">
        <v>202</v>
      </c>
      <c r="E578" s="122" t="s">
        <v>12835</v>
      </c>
      <c r="F578" s="92" t="s">
        <v>242</v>
      </c>
      <c r="G578" s="92" t="s">
        <v>98</v>
      </c>
      <c r="H578" s="92" t="s">
        <v>15258</v>
      </c>
      <c r="I578" s="162" t="s">
        <v>302</v>
      </c>
      <c r="J578" s="96" t="s">
        <v>2177</v>
      </c>
      <c r="K578" s="95"/>
      <c r="L578" s="96"/>
      <c r="M578" s="95"/>
      <c r="N578" s="94" t="s">
        <v>13987</v>
      </c>
      <c r="O578" s="94" t="s">
        <v>244</v>
      </c>
      <c r="P578" s="94" t="s">
        <v>2179</v>
      </c>
      <c r="Q578" s="98" t="s">
        <v>14375</v>
      </c>
      <c r="R578" s="98" t="s">
        <v>17039</v>
      </c>
      <c r="S578" s="99" t="s">
        <v>279</v>
      </c>
      <c r="T578" s="94" t="s">
        <v>280</v>
      </c>
      <c r="U578" s="120"/>
      <c r="V578" s="120"/>
      <c r="W578" s="100" t="str">
        <f>VLOOKUP(TRIM(X578),X10:Y92,2,FALSE)</f>
        <v>Tao</v>
      </c>
      <c r="X578" s="50" t="str">
        <f t="shared" si="49"/>
        <v>8.9</v>
      </c>
      <c r="Y578" s="50">
        <f t="shared" si="50"/>
        <v>0</v>
      </c>
      <c r="Z578" s="50">
        <f t="shared" si="48"/>
        <v>0</v>
      </c>
      <c r="AA578" s="50">
        <f t="shared" si="51"/>
        <v>3</v>
      </c>
      <c r="AB578" s="50">
        <f t="shared" si="52"/>
        <v>0</v>
      </c>
      <c r="AC578" s="50">
        <f t="shared" si="53"/>
        <v>0</v>
      </c>
    </row>
    <row r="579" spans="1:31" s="50" customFormat="1" ht="35.25" customHeight="1" x14ac:dyDescent="0.25">
      <c r="A579" s="89" t="s">
        <v>224</v>
      </c>
      <c r="B579" s="94" t="s">
        <v>41</v>
      </c>
      <c r="C579" s="91" t="s">
        <v>97</v>
      </c>
      <c r="D579" s="91" t="s">
        <v>202</v>
      </c>
      <c r="E579" s="122" t="s">
        <v>12836</v>
      </c>
      <c r="F579" s="92" t="s">
        <v>242</v>
      </c>
      <c r="G579" s="92" t="s">
        <v>98</v>
      </c>
      <c r="H579" s="92" t="s">
        <v>15259</v>
      </c>
      <c r="I579" s="162" t="s">
        <v>302</v>
      </c>
      <c r="J579" s="96" t="s">
        <v>2177</v>
      </c>
      <c r="K579" s="95"/>
      <c r="L579" s="96"/>
      <c r="M579" s="95"/>
      <c r="N579" s="94" t="s">
        <v>13987</v>
      </c>
      <c r="O579" s="94" t="s">
        <v>244</v>
      </c>
      <c r="P579" s="94" t="s">
        <v>2179</v>
      </c>
      <c r="Q579" s="98" t="s">
        <v>14376</v>
      </c>
      <c r="R579" s="98" t="s">
        <v>225</v>
      </c>
      <c r="S579" s="99" t="s">
        <v>225</v>
      </c>
      <c r="T579" s="94" t="s">
        <v>280</v>
      </c>
      <c r="U579" s="120"/>
      <c r="V579" s="120"/>
      <c r="W579" s="100" t="str">
        <f>VLOOKUP(TRIM(X579),X10:Y92,2,FALSE)</f>
        <v>Tao</v>
      </c>
      <c r="X579" s="50" t="str">
        <f t="shared" si="49"/>
        <v>8.9</v>
      </c>
      <c r="Y579" s="50">
        <f t="shared" si="50"/>
        <v>0</v>
      </c>
      <c r="Z579" s="50">
        <f t="shared" si="48"/>
        <v>1</v>
      </c>
      <c r="AA579" s="50">
        <f t="shared" si="51"/>
        <v>3</v>
      </c>
      <c r="AB579" s="50">
        <f t="shared" si="52"/>
        <v>0</v>
      </c>
      <c r="AC579" s="50">
        <f t="shared" si="53"/>
        <v>0</v>
      </c>
    </row>
    <row r="580" spans="1:31" s="50" customFormat="1" ht="37.15" customHeight="1" x14ac:dyDescent="0.25">
      <c r="A580" s="89" t="s">
        <v>224</v>
      </c>
      <c r="B580" s="94" t="s">
        <v>41</v>
      </c>
      <c r="C580" s="91" t="s">
        <v>97</v>
      </c>
      <c r="D580" s="91" t="s">
        <v>200</v>
      </c>
      <c r="E580" s="122" t="s">
        <v>12837</v>
      </c>
      <c r="F580" s="92" t="s">
        <v>242</v>
      </c>
      <c r="G580" s="92" t="s">
        <v>98</v>
      </c>
      <c r="H580" s="92" t="s">
        <v>15261</v>
      </c>
      <c r="I580" s="162" t="s">
        <v>309</v>
      </c>
      <c r="J580" s="96" t="s">
        <v>2418</v>
      </c>
      <c r="K580" s="95"/>
      <c r="L580" s="96"/>
      <c r="M580" s="95"/>
      <c r="N580" s="94" t="s">
        <v>13987</v>
      </c>
      <c r="O580" s="94" t="s">
        <v>244</v>
      </c>
      <c r="P580" s="94" t="s">
        <v>2419</v>
      </c>
      <c r="Q580" s="98" t="s">
        <v>15260</v>
      </c>
      <c r="R580" s="98" t="s">
        <v>16400</v>
      </c>
      <c r="S580" s="99" t="s">
        <v>279</v>
      </c>
      <c r="T580" s="94" t="s">
        <v>343</v>
      </c>
      <c r="U580" s="120"/>
      <c r="V580" s="120"/>
      <c r="W580" s="100" t="str">
        <f>VLOOKUP(TRIM(X580),X10:Y92,2,FALSE)</f>
        <v>Tao</v>
      </c>
      <c r="X580" s="50" t="str">
        <f t="shared" si="49"/>
        <v>8.7</v>
      </c>
      <c r="Y580" s="50">
        <f t="shared" si="50"/>
        <v>0</v>
      </c>
      <c r="Z580" s="50">
        <f t="shared" si="48"/>
        <v>0</v>
      </c>
      <c r="AA580" s="50">
        <f t="shared" si="51"/>
        <v>4</v>
      </c>
      <c r="AB580" s="50">
        <f t="shared" si="52"/>
        <v>0</v>
      </c>
      <c r="AC580" s="50">
        <f t="shared" si="53"/>
        <v>0</v>
      </c>
    </row>
    <row r="581" spans="1:31" s="50" customFormat="1" ht="35.25" customHeight="1" x14ac:dyDescent="0.25">
      <c r="A581" s="89" t="s">
        <v>224</v>
      </c>
      <c r="B581" s="94" t="s">
        <v>41</v>
      </c>
      <c r="C581" s="91" t="s">
        <v>97</v>
      </c>
      <c r="D581" s="91" t="s">
        <v>201</v>
      </c>
      <c r="E581" s="122" t="s">
        <v>12838</v>
      </c>
      <c r="F581" s="92" t="s">
        <v>242</v>
      </c>
      <c r="G581" s="92" t="s">
        <v>98</v>
      </c>
      <c r="H581" s="92" t="s">
        <v>15263</v>
      </c>
      <c r="I581" s="162" t="s">
        <v>309</v>
      </c>
      <c r="J581" s="96" t="s">
        <v>2407</v>
      </c>
      <c r="K581" s="95"/>
      <c r="L581" s="96"/>
      <c r="M581" s="95"/>
      <c r="N581" s="94" t="s">
        <v>13987</v>
      </c>
      <c r="O581" s="94" t="s">
        <v>244</v>
      </c>
      <c r="P581" s="94" t="s">
        <v>2408</v>
      </c>
      <c r="Q581" s="98" t="s">
        <v>15262</v>
      </c>
      <c r="R581" s="98" t="s">
        <v>234</v>
      </c>
      <c r="S581" s="99" t="s">
        <v>234</v>
      </c>
      <c r="T581" s="94" t="s">
        <v>343</v>
      </c>
      <c r="U581" s="120"/>
      <c r="V581" s="120"/>
      <c r="W581" s="100" t="str">
        <f>VLOOKUP(TRIM(X581),X10:Y92,2,FALSE)</f>
        <v>Tao</v>
      </c>
      <c r="X581" s="50" t="str">
        <f t="shared" si="49"/>
        <v>8.8</v>
      </c>
      <c r="Y581" s="50">
        <f t="shared" si="50"/>
        <v>0</v>
      </c>
      <c r="Z581" s="50">
        <f t="shared" si="48"/>
        <v>0</v>
      </c>
      <c r="AA581" s="50">
        <f t="shared" si="51"/>
        <v>4</v>
      </c>
      <c r="AB581" s="50">
        <f t="shared" si="52"/>
        <v>0</v>
      </c>
      <c r="AC581" s="50">
        <f t="shared" si="53"/>
        <v>0</v>
      </c>
      <c r="AE581" s="50" t="s">
        <v>526</v>
      </c>
    </row>
    <row r="582" spans="1:31" s="50" customFormat="1" ht="35.25" customHeight="1" x14ac:dyDescent="0.25">
      <c r="A582" s="89" t="s">
        <v>224</v>
      </c>
      <c r="B582" s="94" t="s">
        <v>41</v>
      </c>
      <c r="C582" s="91" t="s">
        <v>97</v>
      </c>
      <c r="D582" s="91" t="s">
        <v>201</v>
      </c>
      <c r="E582" s="122" t="s">
        <v>12839</v>
      </c>
      <c r="F582" s="92" t="s">
        <v>242</v>
      </c>
      <c r="G582" s="92" t="s">
        <v>98</v>
      </c>
      <c r="H582" s="92" t="s">
        <v>15265</v>
      </c>
      <c r="I582" s="162" t="s">
        <v>309</v>
      </c>
      <c r="J582" s="96" t="s">
        <v>2407</v>
      </c>
      <c r="K582" s="95"/>
      <c r="L582" s="96"/>
      <c r="M582" s="95"/>
      <c r="N582" s="94" t="s">
        <v>13987</v>
      </c>
      <c r="O582" s="94" t="s">
        <v>244</v>
      </c>
      <c r="P582" s="94" t="s">
        <v>2408</v>
      </c>
      <c r="Q582" s="98" t="s">
        <v>15264</v>
      </c>
      <c r="R582" s="98" t="s">
        <v>16207</v>
      </c>
      <c r="S582" s="99" t="s">
        <v>269</v>
      </c>
      <c r="T582" s="94" t="s">
        <v>343</v>
      </c>
      <c r="U582" s="120"/>
      <c r="V582" s="120"/>
      <c r="W582" s="100" t="str">
        <f>VLOOKUP(TRIM(X582),X10:Y92,2,FALSE)</f>
        <v>Tao</v>
      </c>
      <c r="X582" s="50" t="str">
        <f t="shared" si="49"/>
        <v>8.8</v>
      </c>
      <c r="Y582" s="50">
        <f t="shared" si="50"/>
        <v>0</v>
      </c>
      <c r="Z582" s="50">
        <f t="shared" si="48"/>
        <v>0</v>
      </c>
      <c r="AA582" s="50">
        <f t="shared" si="51"/>
        <v>4</v>
      </c>
      <c r="AB582" s="50">
        <f t="shared" si="52"/>
        <v>0</v>
      </c>
      <c r="AC582" s="50">
        <f t="shared" si="53"/>
        <v>0</v>
      </c>
    </row>
    <row r="583" spans="1:31" s="50" customFormat="1" ht="35.25" customHeight="1" x14ac:dyDescent="0.25">
      <c r="A583" s="89" t="s">
        <v>224</v>
      </c>
      <c r="B583" s="94" t="s">
        <v>41</v>
      </c>
      <c r="C583" s="91" t="s">
        <v>97</v>
      </c>
      <c r="D583" s="91" t="s">
        <v>201</v>
      </c>
      <c r="E583" s="122" t="s">
        <v>12840</v>
      </c>
      <c r="F583" s="92" t="s">
        <v>242</v>
      </c>
      <c r="G583" s="92" t="s">
        <v>98</v>
      </c>
      <c r="H583" s="92" t="s">
        <v>15267</v>
      </c>
      <c r="I583" s="162" t="s">
        <v>309</v>
      </c>
      <c r="J583" s="96" t="s">
        <v>2407</v>
      </c>
      <c r="K583" s="95"/>
      <c r="L583" s="96"/>
      <c r="M583" s="95"/>
      <c r="N583" s="94" t="s">
        <v>13987</v>
      </c>
      <c r="O583" s="94" t="s">
        <v>244</v>
      </c>
      <c r="P583" s="94" t="s">
        <v>2408</v>
      </c>
      <c r="Q583" s="98" t="s">
        <v>15266</v>
      </c>
      <c r="R583" s="98" t="s">
        <v>16401</v>
      </c>
      <c r="S583" s="99" t="s">
        <v>269</v>
      </c>
      <c r="T583" s="94" t="s">
        <v>343</v>
      </c>
      <c r="U583" s="120"/>
      <c r="V583" s="120"/>
      <c r="W583" s="100" t="str">
        <f>VLOOKUP(TRIM(X583),X10:Y92,2,FALSE)</f>
        <v>Tao</v>
      </c>
      <c r="X583" s="50" t="str">
        <f t="shared" si="49"/>
        <v>8.8</v>
      </c>
      <c r="Y583" s="50">
        <f t="shared" si="50"/>
        <v>0</v>
      </c>
      <c r="Z583" s="50">
        <f t="shared" si="48"/>
        <v>0</v>
      </c>
      <c r="AA583" s="50">
        <f t="shared" si="51"/>
        <v>4</v>
      </c>
      <c r="AB583" s="50">
        <f t="shared" si="52"/>
        <v>0</v>
      </c>
      <c r="AC583" s="50">
        <f t="shared" si="53"/>
        <v>0</v>
      </c>
    </row>
    <row r="584" spans="1:31" s="50" customFormat="1" ht="35.25" customHeight="1" x14ac:dyDescent="0.25">
      <c r="A584" s="89" t="s">
        <v>224</v>
      </c>
      <c r="B584" s="94" t="s">
        <v>41</v>
      </c>
      <c r="C584" s="91" t="s">
        <v>97</v>
      </c>
      <c r="D584" s="91" t="s">
        <v>201</v>
      </c>
      <c r="E584" s="122" t="s">
        <v>12841</v>
      </c>
      <c r="F584" s="92" t="s">
        <v>242</v>
      </c>
      <c r="G584" s="92" t="s">
        <v>98</v>
      </c>
      <c r="H584" s="92" t="s">
        <v>15269</v>
      </c>
      <c r="I584" s="162" t="s">
        <v>309</v>
      </c>
      <c r="J584" s="96" t="s">
        <v>2407</v>
      </c>
      <c r="K584" s="95"/>
      <c r="L584" s="96"/>
      <c r="M584" s="95"/>
      <c r="N584" s="94" t="s">
        <v>13987</v>
      </c>
      <c r="O584" s="94" t="s">
        <v>244</v>
      </c>
      <c r="P584" s="94" t="s">
        <v>2408</v>
      </c>
      <c r="Q584" s="98" t="s">
        <v>15268</v>
      </c>
      <c r="R584" s="98" t="s">
        <v>16402</v>
      </c>
      <c r="S584" s="99" t="s">
        <v>234</v>
      </c>
      <c r="T584" s="94" t="s">
        <v>343</v>
      </c>
      <c r="U584" s="120"/>
      <c r="V584" s="120"/>
      <c r="W584" s="100" t="str">
        <f>VLOOKUP(TRIM(X584),X10:Y92,2,FALSE)</f>
        <v>Tao</v>
      </c>
      <c r="X584" s="50" t="str">
        <f t="shared" si="49"/>
        <v>8.8</v>
      </c>
      <c r="Y584" s="50">
        <f t="shared" si="50"/>
        <v>0</v>
      </c>
      <c r="Z584" s="50">
        <f t="shared" si="48"/>
        <v>0</v>
      </c>
      <c r="AA584" s="50">
        <f t="shared" si="51"/>
        <v>4</v>
      </c>
      <c r="AB584" s="50">
        <f t="shared" si="52"/>
        <v>0</v>
      </c>
      <c r="AC584" s="50">
        <f t="shared" si="53"/>
        <v>0</v>
      </c>
    </row>
    <row r="585" spans="1:31" s="50" customFormat="1" ht="35.25" customHeight="1" x14ac:dyDescent="0.25">
      <c r="A585" s="89" t="s">
        <v>224</v>
      </c>
      <c r="B585" s="94" t="s">
        <v>41</v>
      </c>
      <c r="C585" s="91" t="s">
        <v>97</v>
      </c>
      <c r="D585" s="91" t="s">
        <v>201</v>
      </c>
      <c r="E585" s="122" t="s">
        <v>12842</v>
      </c>
      <c r="F585" s="92" t="s">
        <v>242</v>
      </c>
      <c r="G585" s="92" t="s">
        <v>98</v>
      </c>
      <c r="H585" s="92" t="s">
        <v>15270</v>
      </c>
      <c r="I585" s="162" t="s">
        <v>309</v>
      </c>
      <c r="J585" s="96" t="s">
        <v>2407</v>
      </c>
      <c r="K585" s="95"/>
      <c r="L585" s="96"/>
      <c r="M585" s="95"/>
      <c r="N585" s="94" t="s">
        <v>13987</v>
      </c>
      <c r="O585" s="94" t="s">
        <v>244</v>
      </c>
      <c r="P585" s="94" t="s">
        <v>2408</v>
      </c>
      <c r="Q585" s="98" t="s">
        <v>9439</v>
      </c>
      <c r="R585" s="98" t="s">
        <v>16403</v>
      </c>
      <c r="S585" s="99" t="s">
        <v>227</v>
      </c>
      <c r="T585" s="94" t="s">
        <v>343</v>
      </c>
      <c r="U585" s="120"/>
      <c r="V585" s="120"/>
      <c r="W585" s="100" t="str">
        <f>VLOOKUP(TRIM(X585),X10:Y92,2,FALSE)</f>
        <v>Tao</v>
      </c>
      <c r="X585" s="50" t="str">
        <f t="shared" si="49"/>
        <v>8.8</v>
      </c>
      <c r="Y585" s="50">
        <f t="shared" si="50"/>
        <v>0</v>
      </c>
      <c r="Z585" s="50">
        <f t="shared" si="48"/>
        <v>0</v>
      </c>
      <c r="AA585" s="50">
        <f t="shared" si="51"/>
        <v>4</v>
      </c>
      <c r="AB585" s="50">
        <f t="shared" si="52"/>
        <v>0</v>
      </c>
      <c r="AC585" s="50">
        <f t="shared" si="53"/>
        <v>0</v>
      </c>
    </row>
    <row r="586" spans="1:31" s="50" customFormat="1" ht="35.25" customHeight="1" x14ac:dyDescent="0.25">
      <c r="A586" s="89" t="s">
        <v>224</v>
      </c>
      <c r="B586" s="94" t="s">
        <v>41</v>
      </c>
      <c r="C586" s="91" t="s">
        <v>97</v>
      </c>
      <c r="D586" s="91" t="s">
        <v>201</v>
      </c>
      <c r="E586" s="122" t="s">
        <v>12843</v>
      </c>
      <c r="F586" s="92" t="s">
        <v>242</v>
      </c>
      <c r="G586" s="92" t="s">
        <v>98</v>
      </c>
      <c r="H586" s="92" t="s">
        <v>15271</v>
      </c>
      <c r="I586" s="162" t="s">
        <v>309</v>
      </c>
      <c r="J586" s="96" t="s">
        <v>2407</v>
      </c>
      <c r="K586" s="95"/>
      <c r="L586" s="96"/>
      <c r="M586" s="95"/>
      <c r="N586" s="94" t="s">
        <v>13987</v>
      </c>
      <c r="O586" s="94" t="s">
        <v>244</v>
      </c>
      <c r="P586" s="94" t="s">
        <v>2408</v>
      </c>
      <c r="Q586" s="98" t="s">
        <v>3869</v>
      </c>
      <c r="R586" s="98" t="s">
        <v>16404</v>
      </c>
      <c r="S586" s="99" t="s">
        <v>279</v>
      </c>
      <c r="T586" s="94" t="s">
        <v>343</v>
      </c>
      <c r="U586" s="120"/>
      <c r="V586" s="120"/>
      <c r="W586" s="100" t="str">
        <f>VLOOKUP(TRIM(X586),X10:Y92,2,FALSE)</f>
        <v>Tao</v>
      </c>
      <c r="X586" s="50" t="str">
        <f t="shared" si="49"/>
        <v>8.8</v>
      </c>
      <c r="Y586" s="50">
        <f t="shared" si="50"/>
        <v>0</v>
      </c>
      <c r="Z586" s="50">
        <f t="shared" si="48"/>
        <v>0</v>
      </c>
      <c r="AA586" s="50">
        <f t="shared" si="51"/>
        <v>4</v>
      </c>
      <c r="AB586" s="50">
        <f t="shared" si="52"/>
        <v>0</v>
      </c>
      <c r="AC586" s="50">
        <f t="shared" si="53"/>
        <v>0</v>
      </c>
    </row>
    <row r="587" spans="1:31" s="50" customFormat="1" ht="35.25" customHeight="1" x14ac:dyDescent="0.25">
      <c r="A587" s="89" t="s">
        <v>224</v>
      </c>
      <c r="B587" s="94" t="s">
        <v>41</v>
      </c>
      <c r="C587" s="91" t="s">
        <v>97</v>
      </c>
      <c r="D587" s="91" t="s">
        <v>201</v>
      </c>
      <c r="E587" s="122" t="s">
        <v>12844</v>
      </c>
      <c r="F587" s="92" t="s">
        <v>242</v>
      </c>
      <c r="G587" s="92" t="s">
        <v>98</v>
      </c>
      <c r="H587" s="92" t="s">
        <v>15273</v>
      </c>
      <c r="I587" s="162" t="s">
        <v>309</v>
      </c>
      <c r="J587" s="96" t="s">
        <v>2407</v>
      </c>
      <c r="K587" s="95"/>
      <c r="L587" s="96"/>
      <c r="M587" s="95"/>
      <c r="N587" s="94" t="s">
        <v>13987</v>
      </c>
      <c r="O587" s="94" t="s">
        <v>244</v>
      </c>
      <c r="P587" s="94" t="s">
        <v>2408</v>
      </c>
      <c r="Q587" s="98" t="s">
        <v>15272</v>
      </c>
      <c r="R587" s="98" t="s">
        <v>16985</v>
      </c>
      <c r="S587" s="99" t="s">
        <v>279</v>
      </c>
      <c r="T587" s="94" t="s">
        <v>343</v>
      </c>
      <c r="U587" s="120"/>
      <c r="V587" s="120"/>
      <c r="W587" s="100" t="str">
        <f>VLOOKUP(TRIM(X587),X10:Y92,2,FALSE)</f>
        <v>Tao</v>
      </c>
      <c r="X587" s="50" t="str">
        <f t="shared" si="49"/>
        <v>8.8</v>
      </c>
      <c r="Y587" s="50">
        <f t="shared" si="50"/>
        <v>0</v>
      </c>
      <c r="Z587" s="50">
        <f t="shared" si="48"/>
        <v>0</v>
      </c>
      <c r="AA587" s="50">
        <f t="shared" si="51"/>
        <v>4</v>
      </c>
      <c r="AB587" s="50">
        <f t="shared" si="52"/>
        <v>0</v>
      </c>
      <c r="AC587" s="50">
        <f t="shared" si="53"/>
        <v>0</v>
      </c>
    </row>
    <row r="588" spans="1:31" s="50" customFormat="1" ht="35.25" customHeight="1" x14ac:dyDescent="0.25">
      <c r="A588" s="89" t="s">
        <v>224</v>
      </c>
      <c r="B588" s="94" t="s">
        <v>41</v>
      </c>
      <c r="C588" s="91" t="s">
        <v>97</v>
      </c>
      <c r="D588" s="91" t="s">
        <v>201</v>
      </c>
      <c r="E588" s="122" t="s">
        <v>12845</v>
      </c>
      <c r="F588" s="92" t="s">
        <v>242</v>
      </c>
      <c r="G588" s="92" t="s">
        <v>98</v>
      </c>
      <c r="H588" s="92" t="s">
        <v>15275</v>
      </c>
      <c r="I588" s="162" t="s">
        <v>309</v>
      </c>
      <c r="J588" s="96" t="s">
        <v>2407</v>
      </c>
      <c r="K588" s="95"/>
      <c r="L588" s="96"/>
      <c r="M588" s="95"/>
      <c r="N588" s="94" t="s">
        <v>13987</v>
      </c>
      <c r="O588" s="94" t="s">
        <v>244</v>
      </c>
      <c r="P588" s="94" t="s">
        <v>2408</v>
      </c>
      <c r="Q588" s="98" t="s">
        <v>15274</v>
      </c>
      <c r="R588" s="98" t="s">
        <v>16405</v>
      </c>
      <c r="S588" s="99" t="s">
        <v>279</v>
      </c>
      <c r="T588" s="94" t="s">
        <v>343</v>
      </c>
      <c r="U588" s="120"/>
      <c r="V588" s="120"/>
      <c r="W588" s="100" t="str">
        <f>VLOOKUP(TRIM(X588),X10:Y92,2,FALSE)</f>
        <v>Tao</v>
      </c>
      <c r="X588" s="50" t="str">
        <f t="shared" si="49"/>
        <v>8.8</v>
      </c>
      <c r="Y588" s="50">
        <f t="shared" si="50"/>
        <v>0</v>
      </c>
      <c r="Z588" s="50">
        <f t="shared" si="48"/>
        <v>0</v>
      </c>
      <c r="AA588" s="50">
        <f t="shared" si="51"/>
        <v>4</v>
      </c>
      <c r="AB588" s="50">
        <f t="shared" si="52"/>
        <v>0</v>
      </c>
      <c r="AC588" s="50">
        <f t="shared" si="53"/>
        <v>0</v>
      </c>
    </row>
    <row r="589" spans="1:31" s="50" customFormat="1" ht="35.25" customHeight="1" x14ac:dyDescent="0.25">
      <c r="A589" s="89" t="s">
        <v>224</v>
      </c>
      <c r="B589" s="94" t="s">
        <v>41</v>
      </c>
      <c r="C589" s="91" t="s">
        <v>97</v>
      </c>
      <c r="D589" s="91" t="s">
        <v>202</v>
      </c>
      <c r="E589" s="122" t="s">
        <v>12846</v>
      </c>
      <c r="F589" s="92" t="s">
        <v>242</v>
      </c>
      <c r="G589" s="92" t="s">
        <v>98</v>
      </c>
      <c r="H589" s="92" t="s">
        <v>15277</v>
      </c>
      <c r="I589" s="162" t="s">
        <v>5362</v>
      </c>
      <c r="J589" s="96" t="s">
        <v>2177</v>
      </c>
      <c r="K589" s="95"/>
      <c r="L589" s="96"/>
      <c r="M589" s="95"/>
      <c r="N589" s="94" t="s">
        <v>13987</v>
      </c>
      <c r="O589" s="94" t="s">
        <v>244</v>
      </c>
      <c r="P589" s="94" t="s">
        <v>2179</v>
      </c>
      <c r="Q589" s="98" t="s">
        <v>15276</v>
      </c>
      <c r="R589" s="98" t="s">
        <v>16406</v>
      </c>
      <c r="S589" s="99" t="s">
        <v>269</v>
      </c>
      <c r="T589" s="94" t="s">
        <v>347</v>
      </c>
      <c r="U589" s="120"/>
      <c r="V589" s="120"/>
      <c r="W589" s="100" t="str">
        <f>VLOOKUP(TRIM(X589),X10:Y92,2,FALSE)</f>
        <v>Tao</v>
      </c>
      <c r="X589" s="50" t="str">
        <f t="shared" si="49"/>
        <v>8.9</v>
      </c>
      <c r="Y589" s="50">
        <f t="shared" si="50"/>
        <v>0</v>
      </c>
      <c r="Z589" s="50">
        <f t="shared" si="48"/>
        <v>0</v>
      </c>
      <c r="AA589" s="50">
        <f t="shared" si="51"/>
        <v>7</v>
      </c>
      <c r="AB589" s="50">
        <f t="shared" si="52"/>
        <v>0</v>
      </c>
      <c r="AC589" s="50">
        <f t="shared" si="53"/>
        <v>0</v>
      </c>
    </row>
    <row r="590" spans="1:31" s="50" customFormat="1" ht="35.25" customHeight="1" x14ac:dyDescent="0.25">
      <c r="A590" s="89" t="s">
        <v>224</v>
      </c>
      <c r="B590" s="94" t="s">
        <v>10380</v>
      </c>
      <c r="C590" s="91" t="s">
        <v>97</v>
      </c>
      <c r="D590" s="91" t="s">
        <v>183</v>
      </c>
      <c r="E590" s="122" t="s">
        <v>12847</v>
      </c>
      <c r="F590" s="92" t="s">
        <v>16</v>
      </c>
      <c r="G590" s="92" t="s">
        <v>98</v>
      </c>
      <c r="H590" s="92" t="s">
        <v>3056</v>
      </c>
      <c r="I590" s="162" t="s">
        <v>337</v>
      </c>
      <c r="J590" s="96" t="s">
        <v>2154</v>
      </c>
      <c r="K590" s="95">
        <v>243</v>
      </c>
      <c r="L590" s="215" t="s">
        <v>54</v>
      </c>
      <c r="M590" s="95" t="s">
        <v>253</v>
      </c>
      <c r="N590" s="94" t="s">
        <v>2839</v>
      </c>
      <c r="O590" s="94" t="s">
        <v>244</v>
      </c>
      <c r="P590" s="94" t="s">
        <v>2155</v>
      </c>
      <c r="Q590" s="98" t="s">
        <v>15278</v>
      </c>
      <c r="R590" s="98" t="s">
        <v>16407</v>
      </c>
      <c r="S590" s="99" t="s">
        <v>279</v>
      </c>
      <c r="T590" s="94" t="s">
        <v>350</v>
      </c>
      <c r="U590" s="120"/>
      <c r="V590" s="120"/>
      <c r="W590" s="100" t="str">
        <f>VLOOKUP(TRIM(X590),X10:Y92,2,FALSE)</f>
        <v>Andy</v>
      </c>
      <c r="X590" s="50" t="str">
        <f t="shared" si="49"/>
        <v>8.1</v>
      </c>
      <c r="Y590" s="50">
        <f t="shared" si="50"/>
        <v>0</v>
      </c>
      <c r="Z590" s="50">
        <f t="shared" si="48"/>
        <v>0</v>
      </c>
      <c r="AA590" s="50">
        <f t="shared" si="51"/>
        <v>12</v>
      </c>
      <c r="AB590" s="50">
        <f t="shared" si="52"/>
        <v>0</v>
      </c>
      <c r="AC590" s="50">
        <f t="shared" si="53"/>
        <v>0</v>
      </c>
    </row>
    <row r="591" spans="1:31" s="50" customFormat="1" ht="35.25" customHeight="1" x14ac:dyDescent="0.25">
      <c r="A591" s="89"/>
      <c r="B591" s="94" t="s">
        <v>41</v>
      </c>
      <c r="C591" s="91" t="s">
        <v>14</v>
      </c>
      <c r="D591" s="91" t="s">
        <v>92</v>
      </c>
      <c r="E591" s="122" t="s">
        <v>12848</v>
      </c>
      <c r="F591" s="92" t="s">
        <v>242</v>
      </c>
      <c r="G591" s="209" t="s">
        <v>98</v>
      </c>
      <c r="H591" s="209" t="s">
        <v>14377</v>
      </c>
      <c r="I591" s="210" t="s">
        <v>9192</v>
      </c>
      <c r="J591" s="151" t="s">
        <v>2177</v>
      </c>
      <c r="K591" s="152"/>
      <c r="L591" s="151"/>
      <c r="M591" s="152"/>
      <c r="N591" s="151" t="s">
        <v>13987</v>
      </c>
      <c r="O591" s="151" t="s">
        <v>244</v>
      </c>
      <c r="P591" s="151" t="s">
        <v>2179</v>
      </c>
      <c r="Q591" s="211" t="s">
        <v>14769</v>
      </c>
      <c r="R591" s="211" t="s">
        <v>255</v>
      </c>
      <c r="S591" s="153"/>
      <c r="T591" s="94" t="s">
        <v>350</v>
      </c>
      <c r="U591" s="120"/>
      <c r="V591" s="120"/>
      <c r="W591" s="100" t="str">
        <f>VLOOKUP(TRIM(X591),X10:Y92,2,FALSE)</f>
        <v>Withdrawn</v>
      </c>
      <c r="X591" s="50" t="str">
        <f t="shared" si="49"/>
        <v>99</v>
      </c>
      <c r="Y591" s="50">
        <f t="shared" si="50"/>
        <v>0</v>
      </c>
      <c r="Z591" s="50">
        <f t="shared" si="48"/>
        <v>0</v>
      </c>
      <c r="AA591" s="50">
        <f t="shared" si="51"/>
        <v>29</v>
      </c>
      <c r="AB591" s="50">
        <f t="shared" si="52"/>
        <v>0</v>
      </c>
      <c r="AC591" s="50">
        <f t="shared" si="53"/>
        <v>0</v>
      </c>
    </row>
    <row r="592" spans="1:31" s="50" customFormat="1" ht="35.25" customHeight="1" x14ac:dyDescent="0.25">
      <c r="A592" s="89" t="s">
        <v>224</v>
      </c>
      <c r="B592" s="94" t="s">
        <v>15280</v>
      </c>
      <c r="C592" s="91" t="s">
        <v>97</v>
      </c>
      <c r="D592" s="91" t="s">
        <v>183</v>
      </c>
      <c r="E592" s="122" t="s">
        <v>12849</v>
      </c>
      <c r="F592" s="92" t="s">
        <v>16</v>
      </c>
      <c r="G592" s="92" t="s">
        <v>98</v>
      </c>
      <c r="H592" s="92" t="s">
        <v>14378</v>
      </c>
      <c r="I592" s="162" t="s">
        <v>321</v>
      </c>
      <c r="J592" s="215" t="s">
        <v>2154</v>
      </c>
      <c r="K592" s="95">
        <v>349</v>
      </c>
      <c r="L592" s="96"/>
      <c r="M592" s="95" t="s">
        <v>107</v>
      </c>
      <c r="N592" s="94" t="s">
        <v>2839</v>
      </c>
      <c r="O592" s="94" t="s">
        <v>244</v>
      </c>
      <c r="P592" s="94" t="s">
        <v>2155</v>
      </c>
      <c r="Q592" s="98" t="s">
        <v>15279</v>
      </c>
      <c r="R592" s="98" t="s">
        <v>16902</v>
      </c>
      <c r="S592" s="99" t="s">
        <v>279</v>
      </c>
      <c r="T592" s="94" t="s">
        <v>327</v>
      </c>
      <c r="U592" s="120"/>
      <c r="V592" s="120"/>
      <c r="W592" s="100" t="str">
        <f>VLOOKUP(TRIM(X592),X10:Y92,2,FALSE)</f>
        <v>Andy</v>
      </c>
      <c r="X592" s="50" t="str">
        <f t="shared" si="49"/>
        <v>8.1</v>
      </c>
      <c r="Y592" s="50">
        <f t="shared" si="50"/>
        <v>0</v>
      </c>
      <c r="Z592" s="50">
        <f t="shared" si="48"/>
        <v>0</v>
      </c>
      <c r="AA592" s="50">
        <f t="shared" si="51"/>
        <v>7</v>
      </c>
      <c r="AB592" s="50">
        <f t="shared" si="52"/>
        <v>0</v>
      </c>
      <c r="AC592" s="50">
        <f t="shared" si="53"/>
        <v>0</v>
      </c>
      <c r="AD592" s="50" t="s">
        <v>525</v>
      </c>
    </row>
    <row r="593" spans="1:31" s="50" customFormat="1" ht="35.25" customHeight="1" x14ac:dyDescent="0.25">
      <c r="A593" s="89" t="s">
        <v>224</v>
      </c>
      <c r="B593" s="94" t="s">
        <v>41</v>
      </c>
      <c r="C593" s="91" t="s">
        <v>97</v>
      </c>
      <c r="D593" s="91" t="s">
        <v>81</v>
      </c>
      <c r="E593" s="122" t="s">
        <v>12850</v>
      </c>
      <c r="F593" s="92" t="s">
        <v>16</v>
      </c>
      <c r="G593" s="92" t="s">
        <v>98</v>
      </c>
      <c r="H593" s="92" t="s">
        <v>15283</v>
      </c>
      <c r="I593" s="162" t="s">
        <v>15281</v>
      </c>
      <c r="J593" s="96" t="s">
        <v>246</v>
      </c>
      <c r="K593" s="95">
        <v>2907</v>
      </c>
      <c r="L593" s="96"/>
      <c r="M593" s="95" t="s">
        <v>253</v>
      </c>
      <c r="N593" s="94" t="s">
        <v>514</v>
      </c>
      <c r="O593" s="94" t="s">
        <v>124</v>
      </c>
      <c r="P593" s="94" t="s">
        <v>250</v>
      </c>
      <c r="Q593" s="98" t="s">
        <v>15282</v>
      </c>
      <c r="R593" s="98" t="s">
        <v>227</v>
      </c>
      <c r="S593" s="99" t="s">
        <v>227</v>
      </c>
      <c r="T593" s="94" t="s">
        <v>2972</v>
      </c>
      <c r="U593" s="120"/>
      <c r="V593" s="120"/>
      <c r="W593" s="100" t="str">
        <f>VLOOKUP(TRIM(X593),X10:Y92,2,FALSE)</f>
        <v>Andy</v>
      </c>
      <c r="X593" s="50" t="str">
        <f t="shared" si="49"/>
        <v>6.8</v>
      </c>
      <c r="Y593" s="50">
        <f t="shared" si="50"/>
        <v>0</v>
      </c>
      <c r="Z593" s="50">
        <f t="shared" si="48"/>
        <v>0</v>
      </c>
      <c r="AA593" s="50">
        <f t="shared" si="51"/>
        <v>47</v>
      </c>
      <c r="AB593" s="50">
        <f t="shared" si="52"/>
        <v>0</v>
      </c>
      <c r="AC593" s="50">
        <f t="shared" si="53"/>
        <v>0</v>
      </c>
    </row>
    <row r="594" spans="1:31" s="50" customFormat="1" ht="35.25" customHeight="1" x14ac:dyDescent="0.25">
      <c r="A594" s="89" t="s">
        <v>224</v>
      </c>
      <c r="B594" s="94" t="s">
        <v>15284</v>
      </c>
      <c r="C594" s="91" t="s">
        <v>97</v>
      </c>
      <c r="D594" s="91" t="s">
        <v>195</v>
      </c>
      <c r="E594" s="122" t="s">
        <v>12851</v>
      </c>
      <c r="F594" s="92" t="s">
        <v>16</v>
      </c>
      <c r="G594" s="92" t="s">
        <v>98</v>
      </c>
      <c r="H594" s="92" t="s">
        <v>2791</v>
      </c>
      <c r="I594" s="162" t="s">
        <v>316</v>
      </c>
      <c r="J594" s="96" t="s">
        <v>105</v>
      </c>
      <c r="K594" s="95">
        <v>2789</v>
      </c>
      <c r="L594" s="96"/>
      <c r="M594" s="95" t="s">
        <v>106</v>
      </c>
      <c r="N594" s="94" t="s">
        <v>2839</v>
      </c>
      <c r="O594" s="94" t="s">
        <v>244</v>
      </c>
      <c r="P594" s="94" t="s">
        <v>2390</v>
      </c>
      <c r="Q594" s="98" t="s">
        <v>3945</v>
      </c>
      <c r="R594" s="98" t="s">
        <v>16975</v>
      </c>
      <c r="S594" s="99" t="s">
        <v>234</v>
      </c>
      <c r="T594" s="94" t="s">
        <v>315</v>
      </c>
      <c r="U594" s="120"/>
      <c r="V594" s="120"/>
      <c r="W594" s="100" t="str">
        <f>VLOOKUP(TRIM(X594),X10:Y92,2,FALSE)</f>
        <v>Puneet</v>
      </c>
      <c r="X594" s="50" t="str">
        <f t="shared" si="49"/>
        <v>8.2</v>
      </c>
      <c r="Y594" s="50">
        <f t="shared" si="50"/>
        <v>0</v>
      </c>
      <c r="Z594" s="50">
        <f t="shared" si="48"/>
        <v>0</v>
      </c>
      <c r="AA594" s="50">
        <f t="shared" si="51"/>
        <v>17</v>
      </c>
      <c r="AB594" s="50">
        <f t="shared" si="52"/>
        <v>0</v>
      </c>
      <c r="AC594" s="50">
        <f t="shared" si="53"/>
        <v>0</v>
      </c>
    </row>
    <row r="595" spans="1:31" s="50" customFormat="1" ht="35.25" customHeight="1" x14ac:dyDescent="0.25">
      <c r="A595" s="89" t="s">
        <v>224</v>
      </c>
      <c r="B595" s="94" t="s">
        <v>9814</v>
      </c>
      <c r="C595" s="91" t="s">
        <v>97</v>
      </c>
      <c r="D595" s="91" t="s">
        <v>195</v>
      </c>
      <c r="E595" s="122" t="s">
        <v>12852</v>
      </c>
      <c r="F595" s="92" t="s">
        <v>16</v>
      </c>
      <c r="G595" s="92" t="s">
        <v>98</v>
      </c>
      <c r="H595" s="92" t="s">
        <v>2503</v>
      </c>
      <c r="I595" s="162" t="s">
        <v>14379</v>
      </c>
      <c r="J595" s="96" t="s">
        <v>246</v>
      </c>
      <c r="K595" s="95">
        <v>2718</v>
      </c>
      <c r="L595" s="96" t="s">
        <v>51</v>
      </c>
      <c r="M595" s="95" t="s">
        <v>253</v>
      </c>
      <c r="N595" s="94" t="s">
        <v>2839</v>
      </c>
      <c r="O595" s="94" t="s">
        <v>244</v>
      </c>
      <c r="P595" s="94" t="s">
        <v>2390</v>
      </c>
      <c r="Q595" s="98" t="s">
        <v>9813</v>
      </c>
      <c r="R595" s="98" t="s">
        <v>16408</v>
      </c>
      <c r="S595" s="99" t="s">
        <v>227</v>
      </c>
      <c r="T595" s="94" t="s">
        <v>315</v>
      </c>
      <c r="U595" s="120"/>
      <c r="V595" s="120"/>
      <c r="W595" s="100" t="str">
        <f>VLOOKUP(TRIM(X595),X10:Y92,2,FALSE)</f>
        <v>Puneet</v>
      </c>
      <c r="X595" s="50" t="str">
        <f t="shared" si="49"/>
        <v>8.2</v>
      </c>
      <c r="Y595" s="50">
        <f t="shared" si="50"/>
        <v>0</v>
      </c>
      <c r="Z595" s="50">
        <f t="shared" si="48"/>
        <v>0</v>
      </c>
      <c r="AA595" s="50">
        <f t="shared" si="51"/>
        <v>46</v>
      </c>
      <c r="AB595" s="50">
        <f t="shared" si="52"/>
        <v>0</v>
      </c>
      <c r="AC595" s="50">
        <f t="shared" si="53"/>
        <v>0</v>
      </c>
    </row>
    <row r="596" spans="1:31" s="50" customFormat="1" ht="35.25" customHeight="1" x14ac:dyDescent="0.25">
      <c r="A596" s="89" t="s">
        <v>224</v>
      </c>
      <c r="B596" s="94" t="s">
        <v>15286</v>
      </c>
      <c r="C596" s="91" t="s">
        <v>97</v>
      </c>
      <c r="D596" s="91" t="s">
        <v>195</v>
      </c>
      <c r="E596" s="122" t="s">
        <v>12853</v>
      </c>
      <c r="F596" s="92" t="s">
        <v>16</v>
      </c>
      <c r="G596" s="92" t="s">
        <v>98</v>
      </c>
      <c r="H596" s="92" t="s">
        <v>2590</v>
      </c>
      <c r="I596" s="162" t="s">
        <v>14380</v>
      </c>
      <c r="J596" s="96" t="s">
        <v>246</v>
      </c>
      <c r="K596" s="95">
        <v>2562</v>
      </c>
      <c r="L596" s="96" t="s">
        <v>54</v>
      </c>
      <c r="M596" s="95" t="s">
        <v>253</v>
      </c>
      <c r="N596" s="94" t="s">
        <v>2839</v>
      </c>
      <c r="O596" s="94" t="s">
        <v>244</v>
      </c>
      <c r="P596" s="94" t="s">
        <v>2390</v>
      </c>
      <c r="Q596" s="98" t="s">
        <v>15285</v>
      </c>
      <c r="R596" s="98" t="s">
        <v>16320</v>
      </c>
      <c r="S596" s="99" t="s">
        <v>269</v>
      </c>
      <c r="T596" s="94" t="s">
        <v>315</v>
      </c>
      <c r="U596" s="120"/>
      <c r="V596" s="120"/>
      <c r="W596" s="100" t="str">
        <f>VLOOKUP(TRIM(X596),X10:Y92,2,FALSE)</f>
        <v>Puneet</v>
      </c>
      <c r="X596" s="50" t="str">
        <f t="shared" si="49"/>
        <v>8.2</v>
      </c>
      <c r="Y596" s="50">
        <f t="shared" si="50"/>
        <v>0</v>
      </c>
      <c r="Z596" s="50">
        <f t="shared" si="48"/>
        <v>0</v>
      </c>
      <c r="AA596" s="50">
        <f t="shared" si="51"/>
        <v>153</v>
      </c>
      <c r="AB596" s="50">
        <f t="shared" si="52"/>
        <v>0</v>
      </c>
      <c r="AC596" s="50">
        <f t="shared" si="53"/>
        <v>0</v>
      </c>
      <c r="AE596" s="50" t="s">
        <v>526</v>
      </c>
    </row>
    <row r="597" spans="1:31" s="50" customFormat="1" ht="35.25" customHeight="1" x14ac:dyDescent="0.25">
      <c r="A597" s="89" t="s">
        <v>224</v>
      </c>
      <c r="B597" s="94" t="s">
        <v>3987</v>
      </c>
      <c r="C597" s="91" t="s">
        <v>97</v>
      </c>
      <c r="D597" s="91" t="s">
        <v>195</v>
      </c>
      <c r="E597" s="122" t="s">
        <v>12854</v>
      </c>
      <c r="F597" s="92" t="s">
        <v>16</v>
      </c>
      <c r="G597" s="92" t="s">
        <v>98</v>
      </c>
      <c r="H597" s="92" t="s">
        <v>3988</v>
      </c>
      <c r="I597" s="162" t="s">
        <v>14381</v>
      </c>
      <c r="J597" s="96" t="s">
        <v>246</v>
      </c>
      <c r="K597" s="95">
        <v>2815</v>
      </c>
      <c r="L597" s="96" t="s">
        <v>51</v>
      </c>
      <c r="M597" s="95" t="s">
        <v>253</v>
      </c>
      <c r="N597" s="94" t="s">
        <v>2839</v>
      </c>
      <c r="O597" s="94" t="s">
        <v>244</v>
      </c>
      <c r="P597" s="94" t="s">
        <v>2390</v>
      </c>
      <c r="Q597" s="98" t="s">
        <v>15287</v>
      </c>
      <c r="R597" s="98" t="s">
        <v>16916</v>
      </c>
      <c r="S597" s="99" t="s">
        <v>279</v>
      </c>
      <c r="T597" s="94" t="s">
        <v>315</v>
      </c>
      <c r="U597" s="120"/>
      <c r="V597" s="120"/>
      <c r="W597" s="100" t="str">
        <f>VLOOKUP(TRIM(X597),X10:Y92,2,FALSE)</f>
        <v>Puneet</v>
      </c>
      <c r="X597" s="50" t="str">
        <f t="shared" si="49"/>
        <v>8.2</v>
      </c>
      <c r="Y597" s="50">
        <f t="shared" si="50"/>
        <v>0</v>
      </c>
      <c r="Z597" s="50">
        <f t="shared" si="48"/>
        <v>0</v>
      </c>
      <c r="AA597" s="50">
        <f t="shared" si="51"/>
        <v>70</v>
      </c>
      <c r="AB597" s="50">
        <f t="shared" si="52"/>
        <v>0</v>
      </c>
      <c r="AC597" s="50">
        <f t="shared" si="53"/>
        <v>0</v>
      </c>
    </row>
    <row r="598" spans="1:31" s="50" customFormat="1" ht="35.25" customHeight="1" x14ac:dyDescent="0.25">
      <c r="A598" s="89" t="s">
        <v>224</v>
      </c>
      <c r="B598" s="94" t="s">
        <v>4276</v>
      </c>
      <c r="C598" s="91" t="s">
        <v>97</v>
      </c>
      <c r="D598" s="91" t="s">
        <v>195</v>
      </c>
      <c r="E598" s="122" t="s">
        <v>12855</v>
      </c>
      <c r="F598" s="92" t="s">
        <v>16</v>
      </c>
      <c r="G598" s="92" t="s">
        <v>98</v>
      </c>
      <c r="H598" s="92" t="s">
        <v>9206</v>
      </c>
      <c r="I598" s="162" t="s">
        <v>14382</v>
      </c>
      <c r="J598" s="96" t="s">
        <v>105</v>
      </c>
      <c r="K598" s="95">
        <v>2641</v>
      </c>
      <c r="L598" s="96" t="s">
        <v>51</v>
      </c>
      <c r="M598" s="95" t="s">
        <v>253</v>
      </c>
      <c r="N598" s="94" t="s">
        <v>2839</v>
      </c>
      <c r="O598" s="94" t="s">
        <v>244</v>
      </c>
      <c r="P598" s="94" t="s">
        <v>2390</v>
      </c>
      <c r="Q598" s="98" t="s">
        <v>15288</v>
      </c>
      <c r="R598" s="98" t="s">
        <v>16409</v>
      </c>
      <c r="S598" s="99" t="s">
        <v>227</v>
      </c>
      <c r="T598" s="94" t="s">
        <v>315</v>
      </c>
      <c r="U598" s="120"/>
      <c r="V598" s="120"/>
      <c r="W598" s="100" t="str">
        <f>VLOOKUP(TRIM(X598),X10:Y92,2,FALSE)</f>
        <v>Puneet</v>
      </c>
      <c r="X598" s="50" t="str">
        <f t="shared" si="49"/>
        <v>8.2</v>
      </c>
      <c r="Y598" s="50">
        <f t="shared" si="50"/>
        <v>0</v>
      </c>
      <c r="Z598" s="50">
        <f t="shared" ref="Z598:Z661" si="54">IF(F598="P-CR", IF(S598="Approved", 1, IF(S598="Block approved", 1, 0)),0)</f>
        <v>0</v>
      </c>
      <c r="AA598" s="50">
        <f t="shared" si="51"/>
        <v>77</v>
      </c>
      <c r="AB598" s="50">
        <f t="shared" si="52"/>
        <v>0</v>
      </c>
      <c r="AC598" s="50">
        <f t="shared" si="53"/>
        <v>0</v>
      </c>
      <c r="AE598" s="50" t="s">
        <v>526</v>
      </c>
    </row>
    <row r="599" spans="1:31" s="50" customFormat="1" ht="35.25" customHeight="1" x14ac:dyDescent="0.25">
      <c r="A599" s="89" t="s">
        <v>224</v>
      </c>
      <c r="B599" s="94" t="s">
        <v>10826</v>
      </c>
      <c r="C599" s="91" t="s">
        <v>97</v>
      </c>
      <c r="D599" s="91" t="s">
        <v>185</v>
      </c>
      <c r="E599" s="122" t="s">
        <v>12856</v>
      </c>
      <c r="F599" s="92" t="s">
        <v>406</v>
      </c>
      <c r="G599" s="92" t="s">
        <v>104</v>
      </c>
      <c r="H599" s="92" t="s">
        <v>11383</v>
      </c>
      <c r="I599" s="162" t="s">
        <v>109</v>
      </c>
      <c r="J599" s="96"/>
      <c r="K599" s="95"/>
      <c r="L599" s="96"/>
      <c r="M599" s="95"/>
      <c r="N599" s="94"/>
      <c r="O599" s="94"/>
      <c r="P599" s="94" t="s">
        <v>2151</v>
      </c>
      <c r="Q599" s="98" t="s">
        <v>11383</v>
      </c>
      <c r="R599" s="98" t="s">
        <v>17486</v>
      </c>
      <c r="S599" s="99" t="s">
        <v>279</v>
      </c>
      <c r="T599" s="94" t="s">
        <v>261</v>
      </c>
      <c r="U599" s="120"/>
      <c r="V599" s="120"/>
      <c r="W599" s="100" t="str">
        <f>VLOOKUP(TRIM(X599),X10:Y92,2,FALSE)</f>
        <v>Puneet</v>
      </c>
      <c r="X599" s="50" t="str">
        <f t="shared" si="49"/>
        <v>9.2</v>
      </c>
      <c r="Y599" s="50">
        <f t="shared" si="50"/>
        <v>0</v>
      </c>
      <c r="Z599" s="50">
        <f t="shared" si="54"/>
        <v>0</v>
      </c>
      <c r="AA599" s="50">
        <f t="shared" si="51"/>
        <v>5</v>
      </c>
      <c r="AB599" s="50">
        <f t="shared" si="52"/>
        <v>0</v>
      </c>
      <c r="AC599" s="50">
        <f t="shared" si="53"/>
        <v>0</v>
      </c>
    </row>
    <row r="600" spans="1:31" s="50" customFormat="1" ht="35.25" customHeight="1" x14ac:dyDescent="0.25">
      <c r="A600" s="89"/>
      <c r="B600" s="94" t="s">
        <v>41</v>
      </c>
      <c r="C600" s="91" t="s">
        <v>14</v>
      </c>
      <c r="D600" s="91" t="s">
        <v>92</v>
      </c>
      <c r="E600" s="122" t="s">
        <v>12857</v>
      </c>
      <c r="F600" s="92" t="s">
        <v>242</v>
      </c>
      <c r="G600" s="209" t="s">
        <v>98</v>
      </c>
      <c r="H600" s="209" t="s">
        <v>14377</v>
      </c>
      <c r="I600" s="210" t="s">
        <v>9192</v>
      </c>
      <c r="J600" s="151" t="s">
        <v>2177</v>
      </c>
      <c r="K600" s="152"/>
      <c r="L600" s="151"/>
      <c r="M600" s="152"/>
      <c r="N600" s="151" t="s">
        <v>13987</v>
      </c>
      <c r="O600" s="151" t="s">
        <v>244</v>
      </c>
      <c r="P600" s="151" t="s">
        <v>2179</v>
      </c>
      <c r="Q600" s="211" t="s">
        <v>14769</v>
      </c>
      <c r="R600" s="211" t="s">
        <v>255</v>
      </c>
      <c r="S600" s="153"/>
      <c r="T600" s="94" t="s">
        <v>350</v>
      </c>
      <c r="U600" s="120"/>
      <c r="V600" s="120"/>
      <c r="W600" s="100" t="str">
        <f>VLOOKUP(TRIM(X600),X10:Y92,2,FALSE)</f>
        <v>Withdrawn</v>
      </c>
      <c r="X600" s="50" t="str">
        <f t="shared" si="49"/>
        <v>99</v>
      </c>
      <c r="Y600" s="50">
        <f t="shared" si="50"/>
        <v>0</v>
      </c>
      <c r="Z600" s="50">
        <f t="shared" si="54"/>
        <v>0</v>
      </c>
      <c r="AA600" s="50">
        <f t="shared" si="51"/>
        <v>29</v>
      </c>
      <c r="AB600" s="50">
        <f t="shared" si="52"/>
        <v>0</v>
      </c>
      <c r="AC600" s="50">
        <f t="shared" si="53"/>
        <v>0</v>
      </c>
    </row>
    <row r="601" spans="1:31" s="50" customFormat="1" ht="35.25" customHeight="1" x14ac:dyDescent="0.25">
      <c r="A601" s="89" t="s">
        <v>224</v>
      </c>
      <c r="B601" s="94" t="s">
        <v>41</v>
      </c>
      <c r="C601" s="91" t="s">
        <v>97</v>
      </c>
      <c r="D601" s="91" t="s">
        <v>202</v>
      </c>
      <c r="E601" s="122" t="s">
        <v>12858</v>
      </c>
      <c r="F601" s="92" t="s">
        <v>242</v>
      </c>
      <c r="G601" s="92" t="s">
        <v>98</v>
      </c>
      <c r="H601" s="92" t="s">
        <v>15290</v>
      </c>
      <c r="I601" s="162" t="s">
        <v>321</v>
      </c>
      <c r="J601" s="96" t="s">
        <v>2177</v>
      </c>
      <c r="K601" s="95"/>
      <c r="L601" s="96"/>
      <c r="M601" s="95"/>
      <c r="N601" s="94" t="s">
        <v>13987</v>
      </c>
      <c r="O601" s="94" t="s">
        <v>244</v>
      </c>
      <c r="P601" s="94" t="s">
        <v>2179</v>
      </c>
      <c r="Q601" s="98" t="s">
        <v>15289</v>
      </c>
      <c r="R601" s="98" t="s">
        <v>16406</v>
      </c>
      <c r="S601" s="99" t="s">
        <v>269</v>
      </c>
      <c r="T601" s="94" t="s">
        <v>347</v>
      </c>
      <c r="U601" s="120"/>
      <c r="V601" s="120"/>
      <c r="W601" s="100" t="str">
        <f>VLOOKUP(TRIM(X601),X10:Y92,2,FALSE)</f>
        <v>Tao</v>
      </c>
      <c r="X601" s="50" t="str">
        <f t="shared" si="49"/>
        <v>8.9</v>
      </c>
      <c r="Y601" s="50">
        <f t="shared" si="50"/>
        <v>0</v>
      </c>
      <c r="Z601" s="50">
        <f t="shared" si="54"/>
        <v>0</v>
      </c>
      <c r="AA601" s="50">
        <f t="shared" si="51"/>
        <v>7</v>
      </c>
      <c r="AB601" s="50">
        <f t="shared" si="52"/>
        <v>0</v>
      </c>
      <c r="AC601" s="50">
        <f t="shared" si="53"/>
        <v>0</v>
      </c>
    </row>
    <row r="602" spans="1:31" s="50" customFormat="1" ht="35.25" customHeight="1" x14ac:dyDescent="0.25">
      <c r="A602" s="89" t="s">
        <v>224</v>
      </c>
      <c r="B602" s="94" t="s">
        <v>12180</v>
      </c>
      <c r="C602" s="91" t="s">
        <v>97</v>
      </c>
      <c r="D602" s="91" t="s">
        <v>82</v>
      </c>
      <c r="E602" s="122" t="s">
        <v>12859</v>
      </c>
      <c r="F602" s="92" t="s">
        <v>16</v>
      </c>
      <c r="G602" s="92" t="s">
        <v>98</v>
      </c>
      <c r="H602" s="92" t="s">
        <v>2212</v>
      </c>
      <c r="I602" s="162" t="s">
        <v>322</v>
      </c>
      <c r="J602" s="96" t="s">
        <v>105</v>
      </c>
      <c r="K602" s="95">
        <v>2465</v>
      </c>
      <c r="L602" s="96" t="s">
        <v>53</v>
      </c>
      <c r="M602" s="95" t="s">
        <v>106</v>
      </c>
      <c r="N602" s="94" t="s">
        <v>514</v>
      </c>
      <c r="O602" s="94" t="s">
        <v>124</v>
      </c>
      <c r="P602" s="94" t="s">
        <v>250</v>
      </c>
      <c r="Q602" s="98" t="s">
        <v>15291</v>
      </c>
      <c r="R602" s="98" t="s">
        <v>16157</v>
      </c>
      <c r="S602" s="99" t="s">
        <v>279</v>
      </c>
      <c r="T602" s="94" t="s">
        <v>272</v>
      </c>
      <c r="U602" s="120"/>
      <c r="V602" s="120"/>
      <c r="W602" s="100" t="str">
        <f>VLOOKUP(TRIM(X602),X10:Y92,2,FALSE)</f>
        <v>Andy</v>
      </c>
      <c r="X602" s="50" t="str">
        <f t="shared" si="49"/>
        <v>6.9</v>
      </c>
      <c r="Y602" s="50">
        <f t="shared" si="50"/>
        <v>0</v>
      </c>
      <c r="Z602" s="50">
        <f t="shared" si="54"/>
        <v>0</v>
      </c>
      <c r="AA602" s="50">
        <f t="shared" si="51"/>
        <v>36</v>
      </c>
      <c r="AB602" s="50">
        <f t="shared" si="52"/>
        <v>0</v>
      </c>
      <c r="AC602" s="50">
        <f t="shared" si="53"/>
        <v>0</v>
      </c>
      <c r="AD602" s="50" t="s">
        <v>525</v>
      </c>
    </row>
    <row r="603" spans="1:31" s="50" customFormat="1" ht="35.25" customHeight="1" x14ac:dyDescent="0.25">
      <c r="A603" s="89" t="s">
        <v>224</v>
      </c>
      <c r="B603" s="94" t="s">
        <v>15292</v>
      </c>
      <c r="C603" s="91" t="s">
        <v>97</v>
      </c>
      <c r="D603" s="91" t="s">
        <v>16144</v>
      </c>
      <c r="E603" s="122" t="s">
        <v>12860</v>
      </c>
      <c r="F603" s="92" t="s">
        <v>16</v>
      </c>
      <c r="G603" s="92" t="s">
        <v>98</v>
      </c>
      <c r="H603" s="92" t="s">
        <v>14247</v>
      </c>
      <c r="I603" s="162" t="s">
        <v>273</v>
      </c>
      <c r="J603" s="96" t="s">
        <v>105</v>
      </c>
      <c r="K603" s="95">
        <v>2790</v>
      </c>
      <c r="L603" s="96"/>
      <c r="M603" s="95" t="s">
        <v>106</v>
      </c>
      <c r="N603" s="94" t="s">
        <v>2839</v>
      </c>
      <c r="O603" s="94" t="s">
        <v>244</v>
      </c>
      <c r="P603" s="94" t="s">
        <v>499</v>
      </c>
      <c r="Q603" s="98" t="s">
        <v>15045</v>
      </c>
      <c r="R603" s="98" t="s">
        <v>16307</v>
      </c>
      <c r="S603" s="99" t="s">
        <v>227</v>
      </c>
      <c r="T603" s="94" t="s">
        <v>272</v>
      </c>
      <c r="U603" s="120"/>
      <c r="V603" s="120"/>
      <c r="W603" s="100" t="str">
        <f>VLOOKUP(TRIM(X603),X10:Y92,2,FALSE)</f>
        <v>Puneet</v>
      </c>
      <c r="X603" s="50" t="str">
        <f t="shared" si="49"/>
        <v>9.4</v>
      </c>
      <c r="Y603" s="50">
        <f t="shared" si="50"/>
        <v>0</v>
      </c>
      <c r="Z603" s="50">
        <f t="shared" si="54"/>
        <v>0</v>
      </c>
      <c r="AA603" s="50">
        <f t="shared" si="51"/>
        <v>26</v>
      </c>
      <c r="AB603" s="50">
        <f t="shared" si="52"/>
        <v>0</v>
      </c>
      <c r="AC603" s="50">
        <f t="shared" si="53"/>
        <v>0</v>
      </c>
      <c r="AD603" s="50" t="s">
        <v>525</v>
      </c>
    </row>
    <row r="604" spans="1:31" s="50" customFormat="1" ht="35.25" customHeight="1" x14ac:dyDescent="0.25">
      <c r="A604" s="89"/>
      <c r="B604" s="94" t="s">
        <v>41</v>
      </c>
      <c r="C604" s="91" t="s">
        <v>14</v>
      </c>
      <c r="D604" s="91" t="s">
        <v>92</v>
      </c>
      <c r="E604" s="122" t="s">
        <v>12861</v>
      </c>
      <c r="F604" s="92" t="s">
        <v>242</v>
      </c>
      <c r="G604" s="209" t="s">
        <v>98</v>
      </c>
      <c r="H604" s="209" t="s">
        <v>14377</v>
      </c>
      <c r="I604" s="210" t="s">
        <v>9192</v>
      </c>
      <c r="J604" s="151" t="s">
        <v>2177</v>
      </c>
      <c r="K604" s="152"/>
      <c r="L604" s="151"/>
      <c r="M604" s="152"/>
      <c r="N604" s="151" t="s">
        <v>13987</v>
      </c>
      <c r="O604" s="151" t="s">
        <v>244</v>
      </c>
      <c r="P604" s="151" t="s">
        <v>2179</v>
      </c>
      <c r="Q604" s="211" t="s">
        <v>14770</v>
      </c>
      <c r="R604" s="211" t="s">
        <v>255</v>
      </c>
      <c r="S604" s="153"/>
      <c r="T604" s="94" t="s">
        <v>350</v>
      </c>
      <c r="U604" s="120"/>
      <c r="V604" s="120"/>
      <c r="W604" s="100" t="str">
        <f>VLOOKUP(TRIM(X604),X10:Y92,2,FALSE)</f>
        <v>Withdrawn</v>
      </c>
      <c r="X604" s="50" t="str">
        <f t="shared" si="49"/>
        <v>99</v>
      </c>
      <c r="Y604" s="50">
        <f t="shared" si="50"/>
        <v>0</v>
      </c>
      <c r="Z604" s="50">
        <f t="shared" si="54"/>
        <v>0</v>
      </c>
      <c r="AA604" s="50">
        <f t="shared" si="51"/>
        <v>29</v>
      </c>
      <c r="AB604" s="50">
        <f t="shared" si="52"/>
        <v>0</v>
      </c>
      <c r="AC604" s="50">
        <f t="shared" si="53"/>
        <v>0</v>
      </c>
    </row>
    <row r="605" spans="1:31" s="50" customFormat="1" ht="35.25" customHeight="1" x14ac:dyDescent="0.25">
      <c r="A605" s="89" t="s">
        <v>224</v>
      </c>
      <c r="B605" s="94" t="s">
        <v>41</v>
      </c>
      <c r="C605" s="91" t="s">
        <v>97</v>
      </c>
      <c r="D605" s="91" t="s">
        <v>13875</v>
      </c>
      <c r="E605" s="122" t="s">
        <v>12862</v>
      </c>
      <c r="F605" s="92" t="s">
        <v>13983</v>
      </c>
      <c r="G605" s="92" t="s">
        <v>104</v>
      </c>
      <c r="H605" s="92" t="s">
        <v>15294</v>
      </c>
      <c r="I605" s="162" t="s">
        <v>15293</v>
      </c>
      <c r="J605" s="96"/>
      <c r="K605" s="95"/>
      <c r="L605" s="96"/>
      <c r="M605" s="95"/>
      <c r="N605" s="94"/>
      <c r="O605" s="94" t="s">
        <v>2523</v>
      </c>
      <c r="P605" s="94"/>
      <c r="Q605" s="98" t="s">
        <v>15294</v>
      </c>
      <c r="R605" s="98" t="s">
        <v>227</v>
      </c>
      <c r="S605" s="99" t="s">
        <v>227</v>
      </c>
      <c r="T605" s="94" t="s">
        <v>261</v>
      </c>
      <c r="U605" s="120"/>
      <c r="V605" s="120"/>
      <c r="W605" s="100" t="str">
        <f>VLOOKUP(TRIM(X605),X10:Y92,2,FALSE)</f>
        <v>Puneet</v>
      </c>
      <c r="X605" s="50" t="str">
        <f t="shared" ref="X605:X668" si="55">IF(ISNONTEXT(D605),"" &amp; D605 &amp;"",T(D605))</f>
        <v>9.1.4</v>
      </c>
      <c r="Y605" s="50">
        <f t="shared" ref="Y605:Y668" si="56">IF(F605="CR", IF(S605="Approved", 1, IF(S605="Agreed", 1, IF(S605="Block approved", 1, 0))),0)</f>
        <v>0</v>
      </c>
      <c r="Z605" s="50">
        <f t="shared" si="54"/>
        <v>0</v>
      </c>
      <c r="AA605" s="50">
        <f t="shared" ref="AA605:AA668" si="57">LEN(I605)</f>
        <v>57</v>
      </c>
      <c r="AB605" s="50">
        <f t="shared" ref="AB605:AB668" si="58">IF(LEFT(H605, 12)="Reserved for",  1, 0)</f>
        <v>0</v>
      </c>
      <c r="AC605" s="50">
        <f t="shared" ref="AC605:AC668" si="59">IF(F605="LS OUT", IF(S605="Approved", 1, IF(S605="Block approved", 1, 0)),0)</f>
        <v>0</v>
      </c>
    </row>
    <row r="606" spans="1:31" s="50" customFormat="1" ht="35.25" customHeight="1" x14ac:dyDescent="0.25">
      <c r="A606" s="89" t="s">
        <v>224</v>
      </c>
      <c r="B606" s="94" t="s">
        <v>41</v>
      </c>
      <c r="C606" s="91" t="s">
        <v>97</v>
      </c>
      <c r="D606" s="91" t="s">
        <v>202</v>
      </c>
      <c r="E606" s="122" t="s">
        <v>12863</v>
      </c>
      <c r="F606" s="92" t="s">
        <v>242</v>
      </c>
      <c r="G606" s="92" t="s">
        <v>98</v>
      </c>
      <c r="H606" s="92" t="s">
        <v>4364</v>
      </c>
      <c r="I606" s="162" t="s">
        <v>10523</v>
      </c>
      <c r="J606" s="96" t="s">
        <v>2177</v>
      </c>
      <c r="K606" s="95"/>
      <c r="L606" s="96"/>
      <c r="M606" s="95"/>
      <c r="N606" s="94" t="s">
        <v>13987</v>
      </c>
      <c r="O606" s="94" t="s">
        <v>244</v>
      </c>
      <c r="P606" s="94" t="s">
        <v>2179</v>
      </c>
      <c r="Q606" s="98" t="s">
        <v>3055</v>
      </c>
      <c r="R606" s="98" t="s">
        <v>17040</v>
      </c>
      <c r="S606" s="99" t="s">
        <v>234</v>
      </c>
      <c r="T606" s="94" t="s">
        <v>350</v>
      </c>
      <c r="U606" s="120"/>
      <c r="V606" s="120"/>
      <c r="W606" s="100" t="str">
        <f>VLOOKUP(TRIM(X606),X10:Y92,2,FALSE)</f>
        <v>Tao</v>
      </c>
      <c r="X606" s="50" t="str">
        <f t="shared" si="55"/>
        <v>8.9</v>
      </c>
      <c r="Y606" s="50">
        <f t="shared" si="56"/>
        <v>0</v>
      </c>
      <c r="Z606" s="50">
        <f t="shared" si="54"/>
        <v>0</v>
      </c>
      <c r="AA606" s="50">
        <f t="shared" si="57"/>
        <v>18</v>
      </c>
      <c r="AB606" s="50">
        <f t="shared" si="58"/>
        <v>0</v>
      </c>
      <c r="AC606" s="50">
        <f t="shared" si="59"/>
        <v>0</v>
      </c>
    </row>
    <row r="607" spans="1:31" s="50" customFormat="1" ht="35.25" customHeight="1" x14ac:dyDescent="0.25">
      <c r="A607" s="89" t="s">
        <v>224</v>
      </c>
      <c r="B607" s="94" t="s">
        <v>41</v>
      </c>
      <c r="C607" s="91" t="s">
        <v>97</v>
      </c>
      <c r="D607" s="91" t="s">
        <v>202</v>
      </c>
      <c r="E607" s="122" t="s">
        <v>12864</v>
      </c>
      <c r="F607" s="92" t="s">
        <v>242</v>
      </c>
      <c r="G607" s="92" t="s">
        <v>98</v>
      </c>
      <c r="H607" s="92" t="s">
        <v>15296</v>
      </c>
      <c r="I607" s="162" t="s">
        <v>321</v>
      </c>
      <c r="J607" s="96" t="s">
        <v>2177</v>
      </c>
      <c r="K607" s="95"/>
      <c r="L607" s="96"/>
      <c r="M607" s="95"/>
      <c r="N607" s="94" t="s">
        <v>13987</v>
      </c>
      <c r="O607" s="94" t="s">
        <v>244</v>
      </c>
      <c r="P607" s="94" t="s">
        <v>2179</v>
      </c>
      <c r="Q607" s="98" t="s">
        <v>15295</v>
      </c>
      <c r="R607" s="98" t="s">
        <v>16410</v>
      </c>
      <c r="S607" s="99" t="s">
        <v>279</v>
      </c>
      <c r="T607" s="94" t="s">
        <v>347</v>
      </c>
      <c r="U607" s="120"/>
      <c r="V607" s="120"/>
      <c r="W607" s="100" t="str">
        <f>VLOOKUP(TRIM(X607),X10:Y92,2,FALSE)</f>
        <v>Tao</v>
      </c>
      <c r="X607" s="50" t="str">
        <f t="shared" si="55"/>
        <v>8.9</v>
      </c>
      <c r="Y607" s="50">
        <f t="shared" si="56"/>
        <v>0</v>
      </c>
      <c r="Z607" s="50">
        <f t="shared" si="54"/>
        <v>0</v>
      </c>
      <c r="AA607" s="50">
        <f t="shared" si="57"/>
        <v>7</v>
      </c>
      <c r="AB607" s="50">
        <f t="shared" si="58"/>
        <v>0</v>
      </c>
      <c r="AC607" s="50">
        <f t="shared" si="59"/>
        <v>0</v>
      </c>
    </row>
    <row r="608" spans="1:31" s="50" customFormat="1" ht="35.25" customHeight="1" x14ac:dyDescent="0.25">
      <c r="A608" s="89" t="s">
        <v>224</v>
      </c>
      <c r="B608" s="94" t="s">
        <v>15298</v>
      </c>
      <c r="C608" s="91" t="s">
        <v>97</v>
      </c>
      <c r="D608" s="91" t="s">
        <v>195</v>
      </c>
      <c r="E608" s="122" t="s">
        <v>12865</v>
      </c>
      <c r="F608" s="92" t="s">
        <v>16</v>
      </c>
      <c r="G608" s="92" t="s">
        <v>98</v>
      </c>
      <c r="H608" s="92" t="s">
        <v>9137</v>
      </c>
      <c r="I608" s="162" t="s">
        <v>14383</v>
      </c>
      <c r="J608" s="96" t="s">
        <v>105</v>
      </c>
      <c r="K608" s="95">
        <v>2632</v>
      </c>
      <c r="L608" s="96" t="s">
        <v>51</v>
      </c>
      <c r="M608" s="95" t="s">
        <v>253</v>
      </c>
      <c r="N608" s="94" t="s">
        <v>2839</v>
      </c>
      <c r="O608" s="94" t="s">
        <v>244</v>
      </c>
      <c r="P608" s="94" t="s">
        <v>2390</v>
      </c>
      <c r="Q608" s="98" t="s">
        <v>15297</v>
      </c>
      <c r="R608" s="98" t="s">
        <v>16411</v>
      </c>
      <c r="S608" s="99" t="s">
        <v>279</v>
      </c>
      <c r="T608" s="94" t="s">
        <v>315</v>
      </c>
      <c r="U608" s="120"/>
      <c r="V608" s="120"/>
      <c r="W608" s="100" t="str">
        <f>VLOOKUP(TRIM(X608),X10:Y92,2,FALSE)</f>
        <v>Puneet</v>
      </c>
      <c r="X608" s="50" t="str">
        <f t="shared" si="55"/>
        <v>8.2</v>
      </c>
      <c r="Y608" s="50">
        <f t="shared" si="56"/>
        <v>0</v>
      </c>
      <c r="Z608" s="50">
        <f t="shared" si="54"/>
        <v>0</v>
      </c>
      <c r="AA608" s="50">
        <f t="shared" si="57"/>
        <v>40</v>
      </c>
      <c r="AB608" s="50">
        <f t="shared" si="58"/>
        <v>0</v>
      </c>
      <c r="AC608" s="50">
        <f t="shared" si="59"/>
        <v>0</v>
      </c>
    </row>
    <row r="609" spans="1:30" s="50" customFormat="1" ht="35.25" customHeight="1" x14ac:dyDescent="0.25">
      <c r="A609" s="89" t="s">
        <v>224</v>
      </c>
      <c r="B609" s="94" t="s">
        <v>4304</v>
      </c>
      <c r="C609" s="91" t="s">
        <v>97</v>
      </c>
      <c r="D609" s="91" t="s">
        <v>178</v>
      </c>
      <c r="E609" s="122" t="s">
        <v>12866</v>
      </c>
      <c r="F609" s="92" t="s">
        <v>15</v>
      </c>
      <c r="G609" s="92" t="s">
        <v>98</v>
      </c>
      <c r="H609" s="92" t="s">
        <v>14384</v>
      </c>
      <c r="I609" s="162" t="s">
        <v>321</v>
      </c>
      <c r="J609" s="96" t="s">
        <v>105</v>
      </c>
      <c r="K609" s="95">
        <v>2791</v>
      </c>
      <c r="L609" s="96"/>
      <c r="M609" s="95" t="s">
        <v>106</v>
      </c>
      <c r="N609" s="94" t="s">
        <v>514</v>
      </c>
      <c r="O609" s="94" t="s">
        <v>124</v>
      </c>
      <c r="P609" s="94" t="s">
        <v>145</v>
      </c>
      <c r="Q609" s="98" t="s">
        <v>15299</v>
      </c>
      <c r="R609" s="98" t="s">
        <v>225</v>
      </c>
      <c r="S609" s="99" t="s">
        <v>5405</v>
      </c>
      <c r="T609" s="94" t="s">
        <v>355</v>
      </c>
      <c r="U609" s="120"/>
      <c r="V609" s="120"/>
      <c r="W609" s="100" t="str">
        <f>VLOOKUP(TRIM(X609),X10:Y92,2,FALSE)</f>
        <v>Andy</v>
      </c>
      <c r="X609" s="50" t="str">
        <f t="shared" si="55"/>
        <v>7.7.2</v>
      </c>
      <c r="Y609" s="50">
        <f t="shared" si="56"/>
        <v>1</v>
      </c>
      <c r="Z609" s="50">
        <f t="shared" si="54"/>
        <v>0</v>
      </c>
      <c r="AA609" s="50">
        <f t="shared" si="57"/>
        <v>7</v>
      </c>
      <c r="AB609" s="50">
        <f t="shared" si="58"/>
        <v>0</v>
      </c>
      <c r="AC609" s="50">
        <f t="shared" si="59"/>
        <v>0</v>
      </c>
    </row>
    <row r="610" spans="1:30" s="50" customFormat="1" ht="35.25" customHeight="1" x14ac:dyDescent="0.25">
      <c r="A610" s="89" t="s">
        <v>224</v>
      </c>
      <c r="B610" s="94" t="s">
        <v>41</v>
      </c>
      <c r="C610" s="91" t="s">
        <v>97</v>
      </c>
      <c r="D610" s="91" t="s">
        <v>13875</v>
      </c>
      <c r="E610" s="122" t="s">
        <v>12867</v>
      </c>
      <c r="F610" s="92" t="s">
        <v>13983</v>
      </c>
      <c r="G610" s="92" t="s">
        <v>104</v>
      </c>
      <c r="H610" s="92" t="s">
        <v>15300</v>
      </c>
      <c r="I610" s="162" t="s">
        <v>10523</v>
      </c>
      <c r="J610" s="96"/>
      <c r="K610" s="95"/>
      <c r="L610" s="96"/>
      <c r="M610" s="95"/>
      <c r="N610" s="94"/>
      <c r="O610" s="94" t="s">
        <v>2523</v>
      </c>
      <c r="P610" s="94"/>
      <c r="Q610" s="98" t="s">
        <v>14385</v>
      </c>
      <c r="R610" s="98" t="s">
        <v>227</v>
      </c>
      <c r="S610" s="99" t="s">
        <v>227</v>
      </c>
      <c r="T610" s="94" t="s">
        <v>350</v>
      </c>
      <c r="U610" s="120"/>
      <c r="V610" s="120"/>
      <c r="W610" s="100" t="str">
        <f>VLOOKUP(TRIM(X610),X10:Y92,2,FALSE)</f>
        <v>Puneet</v>
      </c>
      <c r="X610" s="50" t="str">
        <f t="shared" si="55"/>
        <v>9.1.4</v>
      </c>
      <c r="Y610" s="50">
        <f t="shared" si="56"/>
        <v>0</v>
      </c>
      <c r="Z610" s="50">
        <f t="shared" si="54"/>
        <v>0</v>
      </c>
      <c r="AA610" s="50">
        <f t="shared" si="57"/>
        <v>18</v>
      </c>
      <c r="AB610" s="50">
        <f t="shared" si="58"/>
        <v>0</v>
      </c>
      <c r="AC610" s="50">
        <f t="shared" si="59"/>
        <v>0</v>
      </c>
    </row>
    <row r="611" spans="1:30" s="50" customFormat="1" ht="35.25" customHeight="1" x14ac:dyDescent="0.25">
      <c r="A611" s="89" t="s">
        <v>224</v>
      </c>
      <c r="B611" s="94" t="s">
        <v>41</v>
      </c>
      <c r="C611" s="91" t="s">
        <v>97</v>
      </c>
      <c r="D611" s="91" t="s">
        <v>202</v>
      </c>
      <c r="E611" s="122" t="s">
        <v>12868</v>
      </c>
      <c r="F611" s="92" t="s">
        <v>251</v>
      </c>
      <c r="G611" s="92" t="s">
        <v>38</v>
      </c>
      <c r="H611" s="92" t="s">
        <v>15302</v>
      </c>
      <c r="I611" s="162" t="s">
        <v>309</v>
      </c>
      <c r="J611" s="96"/>
      <c r="K611" s="95"/>
      <c r="L611" s="96"/>
      <c r="M611" s="95"/>
      <c r="N611" s="94"/>
      <c r="O611" s="94" t="s">
        <v>244</v>
      </c>
      <c r="P611" s="94" t="s">
        <v>2179</v>
      </c>
      <c r="Q611" s="98" t="s">
        <v>15301</v>
      </c>
      <c r="R611" s="98" t="s">
        <v>227</v>
      </c>
      <c r="S611" s="99" t="s">
        <v>227</v>
      </c>
      <c r="T611" s="94" t="s">
        <v>339</v>
      </c>
      <c r="U611" s="120"/>
      <c r="V611" s="120"/>
      <c r="W611" s="100" t="str">
        <f>VLOOKUP(TRIM(X611),X10:Y92,2,FALSE)</f>
        <v>Tao</v>
      </c>
      <c r="X611" s="50" t="str">
        <f t="shared" si="55"/>
        <v>8.9</v>
      </c>
      <c r="Y611" s="50">
        <f t="shared" si="56"/>
        <v>0</v>
      </c>
      <c r="Z611" s="50">
        <f t="shared" si="54"/>
        <v>0</v>
      </c>
      <c r="AA611" s="50">
        <f t="shared" si="57"/>
        <v>4</v>
      </c>
      <c r="AB611" s="50">
        <f t="shared" si="58"/>
        <v>0</v>
      </c>
      <c r="AC611" s="50">
        <f t="shared" si="59"/>
        <v>0</v>
      </c>
    </row>
    <row r="612" spans="1:30" s="50" customFormat="1" ht="35.25" customHeight="1" x14ac:dyDescent="0.25">
      <c r="A612" s="89" t="s">
        <v>224</v>
      </c>
      <c r="B612" s="94" t="s">
        <v>41</v>
      </c>
      <c r="C612" s="91" t="s">
        <v>97</v>
      </c>
      <c r="D612" s="91" t="s">
        <v>202</v>
      </c>
      <c r="E612" s="122" t="s">
        <v>12869</v>
      </c>
      <c r="F612" s="92" t="s">
        <v>242</v>
      </c>
      <c r="G612" s="92" t="s">
        <v>98</v>
      </c>
      <c r="H612" s="92" t="s">
        <v>15303</v>
      </c>
      <c r="I612" s="162" t="s">
        <v>309</v>
      </c>
      <c r="J612" s="94" t="s">
        <v>2177</v>
      </c>
      <c r="K612" s="156"/>
      <c r="L612" s="94"/>
      <c r="M612" s="156"/>
      <c r="N612" s="94" t="s">
        <v>13987</v>
      </c>
      <c r="O612" s="94" t="s">
        <v>244</v>
      </c>
      <c r="P612" s="94" t="s">
        <v>2179</v>
      </c>
      <c r="Q612" s="98" t="s">
        <v>15303</v>
      </c>
      <c r="R612" s="98" t="s">
        <v>16412</v>
      </c>
      <c r="S612" s="99" t="s">
        <v>279</v>
      </c>
      <c r="T612" s="94" t="s">
        <v>339</v>
      </c>
      <c r="U612" s="120"/>
      <c r="V612" s="120"/>
      <c r="W612" s="100" t="str">
        <f>VLOOKUP(TRIM(X612),X10:Y92,2,FALSE)</f>
        <v>Tao</v>
      </c>
      <c r="X612" s="50" t="str">
        <f t="shared" si="55"/>
        <v>8.9</v>
      </c>
      <c r="Y612" s="50">
        <f t="shared" si="56"/>
        <v>0</v>
      </c>
      <c r="Z612" s="50">
        <f t="shared" si="54"/>
        <v>0</v>
      </c>
      <c r="AA612" s="50">
        <f t="shared" si="57"/>
        <v>4</v>
      </c>
      <c r="AB612" s="50">
        <f t="shared" si="58"/>
        <v>0</v>
      </c>
      <c r="AC612" s="50">
        <f t="shared" si="59"/>
        <v>0</v>
      </c>
      <c r="AD612" s="50" t="s">
        <v>525</v>
      </c>
    </row>
    <row r="613" spans="1:30" s="50" customFormat="1" ht="35.25" customHeight="1" x14ac:dyDescent="0.25">
      <c r="A613" s="89" t="s">
        <v>224</v>
      </c>
      <c r="B613" s="94" t="s">
        <v>41</v>
      </c>
      <c r="C613" s="91" t="s">
        <v>97</v>
      </c>
      <c r="D613" s="91" t="s">
        <v>202</v>
      </c>
      <c r="E613" s="122" t="s">
        <v>12870</v>
      </c>
      <c r="F613" s="92" t="s">
        <v>242</v>
      </c>
      <c r="G613" s="92" t="s">
        <v>98</v>
      </c>
      <c r="H613" s="92" t="s">
        <v>15304</v>
      </c>
      <c r="I613" s="162" t="s">
        <v>309</v>
      </c>
      <c r="J613" s="96" t="s">
        <v>2177</v>
      </c>
      <c r="K613" s="95"/>
      <c r="L613" s="96"/>
      <c r="M613" s="95"/>
      <c r="N613" s="94" t="s">
        <v>13987</v>
      </c>
      <c r="O613" s="94" t="s">
        <v>244</v>
      </c>
      <c r="P613" s="94" t="s">
        <v>2179</v>
      </c>
      <c r="Q613" s="98" t="s">
        <v>15304</v>
      </c>
      <c r="R613" s="98" t="s">
        <v>16413</v>
      </c>
      <c r="S613" s="99" t="s">
        <v>279</v>
      </c>
      <c r="T613" s="94" t="s">
        <v>339</v>
      </c>
      <c r="U613" s="120"/>
      <c r="V613" s="120"/>
      <c r="W613" s="100" t="str">
        <f>VLOOKUP(TRIM(X613),X10:Y92,2,FALSE)</f>
        <v>Tao</v>
      </c>
      <c r="X613" s="50" t="str">
        <f t="shared" si="55"/>
        <v>8.9</v>
      </c>
      <c r="Y613" s="50">
        <f t="shared" si="56"/>
        <v>0</v>
      </c>
      <c r="Z613" s="50">
        <f t="shared" si="54"/>
        <v>0</v>
      </c>
      <c r="AA613" s="50">
        <f t="shared" si="57"/>
        <v>4</v>
      </c>
      <c r="AB613" s="50">
        <f t="shared" si="58"/>
        <v>0</v>
      </c>
      <c r="AC613" s="50">
        <f t="shared" si="59"/>
        <v>0</v>
      </c>
      <c r="AD613" s="50" t="s">
        <v>525</v>
      </c>
    </row>
    <row r="614" spans="1:30" s="50" customFormat="1" ht="35.25" customHeight="1" x14ac:dyDescent="0.25">
      <c r="A614" s="89" t="s">
        <v>224</v>
      </c>
      <c r="B614" s="94" t="s">
        <v>41</v>
      </c>
      <c r="C614" s="91" t="s">
        <v>97</v>
      </c>
      <c r="D614" s="91" t="s">
        <v>202</v>
      </c>
      <c r="E614" s="122" t="s">
        <v>12871</v>
      </c>
      <c r="F614" s="92" t="s">
        <v>242</v>
      </c>
      <c r="G614" s="92" t="s">
        <v>98</v>
      </c>
      <c r="H614" s="92" t="s">
        <v>15305</v>
      </c>
      <c r="I614" s="162" t="s">
        <v>309</v>
      </c>
      <c r="J614" s="96" t="s">
        <v>2177</v>
      </c>
      <c r="K614" s="95"/>
      <c r="L614" s="96"/>
      <c r="M614" s="95"/>
      <c r="N614" s="94" t="s">
        <v>13987</v>
      </c>
      <c r="O614" s="94" t="s">
        <v>244</v>
      </c>
      <c r="P614" s="94" t="s">
        <v>2179</v>
      </c>
      <c r="Q614" s="98" t="s">
        <v>15305</v>
      </c>
      <c r="R614" s="98" t="s">
        <v>234</v>
      </c>
      <c r="S614" s="99" t="s">
        <v>234</v>
      </c>
      <c r="T614" s="94" t="s">
        <v>339</v>
      </c>
      <c r="U614" s="120"/>
      <c r="V614" s="120"/>
      <c r="W614" s="100" t="str">
        <f>VLOOKUP(TRIM(X614),X10:Y92,2,FALSE)</f>
        <v>Tao</v>
      </c>
      <c r="X614" s="50" t="str">
        <f t="shared" si="55"/>
        <v>8.9</v>
      </c>
      <c r="Y614" s="50">
        <f t="shared" si="56"/>
        <v>0</v>
      </c>
      <c r="Z614" s="50">
        <f t="shared" si="54"/>
        <v>0</v>
      </c>
      <c r="AA614" s="50">
        <f t="shared" si="57"/>
        <v>4</v>
      </c>
      <c r="AB614" s="50">
        <f t="shared" si="58"/>
        <v>0</v>
      </c>
      <c r="AC614" s="50">
        <f t="shared" si="59"/>
        <v>0</v>
      </c>
      <c r="AD614" s="50" t="s">
        <v>525</v>
      </c>
    </row>
    <row r="615" spans="1:30" s="50" customFormat="1" ht="35.25" customHeight="1" x14ac:dyDescent="0.25">
      <c r="A615" s="89" t="s">
        <v>224</v>
      </c>
      <c r="B615" s="94" t="s">
        <v>41</v>
      </c>
      <c r="C615" s="91" t="s">
        <v>97</v>
      </c>
      <c r="D615" s="91" t="s">
        <v>202</v>
      </c>
      <c r="E615" s="122" t="s">
        <v>12872</v>
      </c>
      <c r="F615" s="92" t="s">
        <v>242</v>
      </c>
      <c r="G615" s="92" t="s">
        <v>98</v>
      </c>
      <c r="H615" s="92" t="s">
        <v>15306</v>
      </c>
      <c r="I615" s="162" t="s">
        <v>309</v>
      </c>
      <c r="J615" s="96" t="s">
        <v>2177</v>
      </c>
      <c r="K615" s="95"/>
      <c r="L615" s="96"/>
      <c r="M615" s="95"/>
      <c r="N615" s="94" t="s">
        <v>13987</v>
      </c>
      <c r="O615" s="94" t="s">
        <v>244</v>
      </c>
      <c r="P615" s="94" t="s">
        <v>2179</v>
      </c>
      <c r="Q615" s="98" t="s">
        <v>15306</v>
      </c>
      <c r="R615" s="98" t="s">
        <v>16414</v>
      </c>
      <c r="S615" s="99" t="s">
        <v>269</v>
      </c>
      <c r="T615" s="94" t="s">
        <v>339</v>
      </c>
      <c r="U615" s="120"/>
      <c r="V615" s="120"/>
      <c r="W615" s="100" t="str">
        <f>VLOOKUP(TRIM(X615),X10:Y92,2,FALSE)</f>
        <v>Tao</v>
      </c>
      <c r="X615" s="50" t="str">
        <f t="shared" si="55"/>
        <v>8.9</v>
      </c>
      <c r="Y615" s="50">
        <f t="shared" si="56"/>
        <v>0</v>
      </c>
      <c r="Z615" s="50">
        <f t="shared" si="54"/>
        <v>0</v>
      </c>
      <c r="AA615" s="50">
        <f t="shared" si="57"/>
        <v>4</v>
      </c>
      <c r="AB615" s="50">
        <f t="shared" si="58"/>
        <v>0</v>
      </c>
      <c r="AC615" s="50">
        <f t="shared" si="59"/>
        <v>0</v>
      </c>
      <c r="AD615" s="50" t="s">
        <v>525</v>
      </c>
    </row>
    <row r="616" spans="1:30" s="50" customFormat="1" ht="35.25" customHeight="1" x14ac:dyDescent="0.25">
      <c r="A616" s="89" t="s">
        <v>224</v>
      </c>
      <c r="B616" s="94" t="s">
        <v>41</v>
      </c>
      <c r="C616" s="91" t="s">
        <v>97</v>
      </c>
      <c r="D616" s="91" t="s">
        <v>202</v>
      </c>
      <c r="E616" s="122" t="s">
        <v>12873</v>
      </c>
      <c r="F616" s="92" t="s">
        <v>242</v>
      </c>
      <c r="G616" s="92" t="s">
        <v>98</v>
      </c>
      <c r="H616" s="92" t="s">
        <v>10386</v>
      </c>
      <c r="I616" s="162" t="s">
        <v>309</v>
      </c>
      <c r="J616" s="96" t="s">
        <v>2177</v>
      </c>
      <c r="K616" s="95"/>
      <c r="L616" s="96"/>
      <c r="M616" s="95"/>
      <c r="N616" s="94" t="s">
        <v>13987</v>
      </c>
      <c r="O616" s="94" t="s">
        <v>244</v>
      </c>
      <c r="P616" s="94" t="s">
        <v>2179</v>
      </c>
      <c r="Q616" s="98" t="s">
        <v>15307</v>
      </c>
      <c r="R616" s="98" t="s">
        <v>16415</v>
      </c>
      <c r="S616" s="99" t="s">
        <v>227</v>
      </c>
      <c r="T616" s="94" t="s">
        <v>339</v>
      </c>
      <c r="U616" s="120"/>
      <c r="V616" s="120"/>
      <c r="W616" s="100" t="str">
        <f>VLOOKUP(TRIM(X616),X10:Y92,2,FALSE)</f>
        <v>Tao</v>
      </c>
      <c r="X616" s="50" t="str">
        <f t="shared" si="55"/>
        <v>8.9</v>
      </c>
      <c r="Y616" s="50">
        <f t="shared" si="56"/>
        <v>0</v>
      </c>
      <c r="Z616" s="50">
        <f t="shared" si="54"/>
        <v>0</v>
      </c>
      <c r="AA616" s="50">
        <f t="shared" si="57"/>
        <v>4</v>
      </c>
      <c r="AB616" s="50">
        <f t="shared" si="58"/>
        <v>0</v>
      </c>
      <c r="AC616" s="50">
        <f t="shared" si="59"/>
        <v>0</v>
      </c>
    </row>
    <row r="617" spans="1:30" s="50" customFormat="1" ht="35.25" customHeight="1" x14ac:dyDescent="0.25">
      <c r="A617" s="89" t="s">
        <v>224</v>
      </c>
      <c r="B617" s="94" t="s">
        <v>41</v>
      </c>
      <c r="C617" s="91" t="s">
        <v>97</v>
      </c>
      <c r="D617" s="91" t="s">
        <v>202</v>
      </c>
      <c r="E617" s="122" t="s">
        <v>12874</v>
      </c>
      <c r="F617" s="92" t="s">
        <v>242</v>
      </c>
      <c r="G617" s="92" t="s">
        <v>98</v>
      </c>
      <c r="H617" s="92" t="s">
        <v>9987</v>
      </c>
      <c r="I617" s="162" t="s">
        <v>309</v>
      </c>
      <c r="J617" s="96" t="s">
        <v>2177</v>
      </c>
      <c r="K617" s="95"/>
      <c r="L617" s="96"/>
      <c r="M617" s="95"/>
      <c r="N617" s="94" t="s">
        <v>13987</v>
      </c>
      <c r="O617" s="94" t="s">
        <v>244</v>
      </c>
      <c r="P617" s="94" t="s">
        <v>2179</v>
      </c>
      <c r="Q617" s="98" t="s">
        <v>15308</v>
      </c>
      <c r="R617" s="98" t="s">
        <v>16398</v>
      </c>
      <c r="S617" s="99" t="s">
        <v>269</v>
      </c>
      <c r="T617" s="94" t="s">
        <v>339</v>
      </c>
      <c r="U617" s="120"/>
      <c r="V617" s="120"/>
      <c r="W617" s="100" t="str">
        <f>VLOOKUP(TRIM(X617),X10:Y92,2,FALSE)</f>
        <v>Tao</v>
      </c>
      <c r="X617" s="50" t="str">
        <f t="shared" si="55"/>
        <v>8.9</v>
      </c>
      <c r="Y617" s="50">
        <f t="shared" si="56"/>
        <v>0</v>
      </c>
      <c r="Z617" s="50">
        <f t="shared" si="54"/>
        <v>0</v>
      </c>
      <c r="AA617" s="50">
        <f t="shared" si="57"/>
        <v>4</v>
      </c>
      <c r="AB617" s="50">
        <f t="shared" si="58"/>
        <v>0</v>
      </c>
      <c r="AC617" s="50">
        <f t="shared" si="59"/>
        <v>0</v>
      </c>
      <c r="AD617" s="50" t="s">
        <v>525</v>
      </c>
    </row>
    <row r="618" spans="1:30" s="50" customFormat="1" ht="35.25" customHeight="1" x14ac:dyDescent="0.25">
      <c r="A618" s="89" t="s">
        <v>224</v>
      </c>
      <c r="B618" s="94" t="s">
        <v>41</v>
      </c>
      <c r="C618" s="91" t="s">
        <v>97</v>
      </c>
      <c r="D618" s="91" t="s">
        <v>202</v>
      </c>
      <c r="E618" s="122" t="s">
        <v>12875</v>
      </c>
      <c r="F618" s="92" t="s">
        <v>242</v>
      </c>
      <c r="G618" s="92" t="s">
        <v>98</v>
      </c>
      <c r="H618" s="92" t="s">
        <v>15310</v>
      </c>
      <c r="I618" s="162" t="s">
        <v>309</v>
      </c>
      <c r="J618" s="96" t="s">
        <v>2177</v>
      </c>
      <c r="K618" s="95"/>
      <c r="L618" s="96"/>
      <c r="M618" s="95"/>
      <c r="N618" s="94" t="s">
        <v>13987</v>
      </c>
      <c r="O618" s="94" t="s">
        <v>244</v>
      </c>
      <c r="P618" s="94" t="s">
        <v>2179</v>
      </c>
      <c r="Q618" s="98" t="s">
        <v>15309</v>
      </c>
      <c r="R618" s="98" t="s">
        <v>227</v>
      </c>
      <c r="S618" s="99" t="s">
        <v>227</v>
      </c>
      <c r="T618" s="94" t="s">
        <v>339</v>
      </c>
      <c r="U618" s="120"/>
      <c r="V618" s="120"/>
      <c r="W618" s="100" t="str">
        <f>VLOOKUP(TRIM(X618),X10:Y92,2,FALSE)</f>
        <v>Tao</v>
      </c>
      <c r="X618" s="50" t="str">
        <f t="shared" si="55"/>
        <v>8.9</v>
      </c>
      <c r="Y618" s="50">
        <f t="shared" si="56"/>
        <v>0</v>
      </c>
      <c r="Z618" s="50">
        <f t="shared" si="54"/>
        <v>0</v>
      </c>
      <c r="AA618" s="50">
        <f t="shared" si="57"/>
        <v>4</v>
      </c>
      <c r="AB618" s="50">
        <f t="shared" si="58"/>
        <v>0</v>
      </c>
      <c r="AC618" s="50">
        <f t="shared" si="59"/>
        <v>0</v>
      </c>
      <c r="AD618" s="50" t="s">
        <v>525</v>
      </c>
    </row>
    <row r="619" spans="1:30" s="50" customFormat="1" ht="35.25" customHeight="1" x14ac:dyDescent="0.25">
      <c r="A619" s="89" t="s">
        <v>224</v>
      </c>
      <c r="B619" s="94" t="s">
        <v>41</v>
      </c>
      <c r="C619" s="91" t="s">
        <v>97</v>
      </c>
      <c r="D619" s="91" t="s">
        <v>202</v>
      </c>
      <c r="E619" s="122" t="s">
        <v>12876</v>
      </c>
      <c r="F619" s="92" t="s">
        <v>242</v>
      </c>
      <c r="G619" s="92" t="s">
        <v>98</v>
      </c>
      <c r="H619" s="92" t="s">
        <v>3372</v>
      </c>
      <c r="I619" s="162" t="s">
        <v>309</v>
      </c>
      <c r="J619" s="96" t="s">
        <v>2177</v>
      </c>
      <c r="K619" s="95"/>
      <c r="L619" s="96"/>
      <c r="M619" s="95"/>
      <c r="N619" s="94" t="s">
        <v>13987</v>
      </c>
      <c r="O619" s="94" t="s">
        <v>244</v>
      </c>
      <c r="P619" s="94" t="s">
        <v>2179</v>
      </c>
      <c r="Q619" s="98" t="s">
        <v>3372</v>
      </c>
      <c r="R619" s="98" t="s">
        <v>16416</v>
      </c>
      <c r="S619" s="99" t="s">
        <v>227</v>
      </c>
      <c r="T619" s="94" t="s">
        <v>339</v>
      </c>
      <c r="U619" s="120"/>
      <c r="V619" s="120"/>
      <c r="W619" s="100" t="str">
        <f>VLOOKUP(TRIM(X619),X10:Y92,2,FALSE)</f>
        <v>Tao</v>
      </c>
      <c r="X619" s="50" t="str">
        <f t="shared" si="55"/>
        <v>8.9</v>
      </c>
      <c r="Y619" s="50">
        <f t="shared" si="56"/>
        <v>0</v>
      </c>
      <c r="Z619" s="50">
        <f t="shared" si="54"/>
        <v>0</v>
      </c>
      <c r="AA619" s="50">
        <f t="shared" si="57"/>
        <v>4</v>
      </c>
      <c r="AB619" s="50">
        <f t="shared" si="58"/>
        <v>0</v>
      </c>
      <c r="AC619" s="50">
        <f t="shared" si="59"/>
        <v>0</v>
      </c>
    </row>
    <row r="620" spans="1:30" s="50" customFormat="1" ht="35.25" customHeight="1" x14ac:dyDescent="0.25">
      <c r="A620" s="89" t="s">
        <v>224</v>
      </c>
      <c r="B620" s="94" t="s">
        <v>41</v>
      </c>
      <c r="C620" s="91" t="s">
        <v>97</v>
      </c>
      <c r="D620" s="91" t="s">
        <v>202</v>
      </c>
      <c r="E620" s="122" t="s">
        <v>12877</v>
      </c>
      <c r="F620" s="92" t="s">
        <v>242</v>
      </c>
      <c r="G620" s="92" t="s">
        <v>98</v>
      </c>
      <c r="H620" s="92" t="s">
        <v>15312</v>
      </c>
      <c r="I620" s="162" t="s">
        <v>309</v>
      </c>
      <c r="J620" s="96" t="s">
        <v>2177</v>
      </c>
      <c r="K620" s="95"/>
      <c r="L620" s="96"/>
      <c r="M620" s="95"/>
      <c r="N620" s="94" t="s">
        <v>13987</v>
      </c>
      <c r="O620" s="94" t="s">
        <v>244</v>
      </c>
      <c r="P620" s="94" t="s">
        <v>2179</v>
      </c>
      <c r="Q620" s="98" t="s">
        <v>15311</v>
      </c>
      <c r="R620" s="98" t="s">
        <v>17025</v>
      </c>
      <c r="S620" s="99" t="s">
        <v>269</v>
      </c>
      <c r="T620" s="94" t="s">
        <v>339</v>
      </c>
      <c r="U620" s="120"/>
      <c r="V620" s="120"/>
      <c r="W620" s="100" t="str">
        <f>VLOOKUP(TRIM(X620),X10:Y92,2,FALSE)</f>
        <v>Tao</v>
      </c>
      <c r="X620" s="50" t="str">
        <f t="shared" si="55"/>
        <v>8.9</v>
      </c>
      <c r="Y620" s="50">
        <f t="shared" si="56"/>
        <v>0</v>
      </c>
      <c r="Z620" s="50">
        <f t="shared" si="54"/>
        <v>0</v>
      </c>
      <c r="AA620" s="50">
        <f t="shared" si="57"/>
        <v>4</v>
      </c>
      <c r="AB620" s="50">
        <f t="shared" si="58"/>
        <v>0</v>
      </c>
      <c r="AC620" s="50">
        <f t="shared" si="59"/>
        <v>0</v>
      </c>
      <c r="AD620" s="50" t="s">
        <v>525</v>
      </c>
    </row>
    <row r="621" spans="1:30" s="50" customFormat="1" ht="35.25" customHeight="1" x14ac:dyDescent="0.25">
      <c r="A621" s="89" t="s">
        <v>224</v>
      </c>
      <c r="B621" s="94" t="s">
        <v>41</v>
      </c>
      <c r="C621" s="91" t="s">
        <v>97</v>
      </c>
      <c r="D621" s="91" t="s">
        <v>202</v>
      </c>
      <c r="E621" s="122" t="s">
        <v>12878</v>
      </c>
      <c r="F621" s="92" t="s">
        <v>242</v>
      </c>
      <c r="G621" s="92" t="s">
        <v>98</v>
      </c>
      <c r="H621" s="92" t="s">
        <v>10395</v>
      </c>
      <c r="I621" s="162" t="s">
        <v>309</v>
      </c>
      <c r="J621" s="96" t="s">
        <v>2177</v>
      </c>
      <c r="K621" s="95"/>
      <c r="L621" s="96"/>
      <c r="M621" s="95"/>
      <c r="N621" s="94" t="s">
        <v>13987</v>
      </c>
      <c r="O621" s="94" t="s">
        <v>244</v>
      </c>
      <c r="P621" s="94" t="s">
        <v>2179</v>
      </c>
      <c r="Q621" s="98" t="s">
        <v>10395</v>
      </c>
      <c r="R621" s="98" t="s">
        <v>17041</v>
      </c>
      <c r="S621" s="99" t="s">
        <v>234</v>
      </c>
      <c r="T621" s="94" t="s">
        <v>339</v>
      </c>
      <c r="U621" s="120"/>
      <c r="V621" s="120"/>
      <c r="W621" s="100" t="str">
        <f>VLOOKUP(TRIM(X621),X10:Y92,2,FALSE)</f>
        <v>Tao</v>
      </c>
      <c r="X621" s="50" t="str">
        <f t="shared" si="55"/>
        <v>8.9</v>
      </c>
      <c r="Y621" s="50">
        <f t="shared" si="56"/>
        <v>0</v>
      </c>
      <c r="Z621" s="50">
        <f t="shared" si="54"/>
        <v>0</v>
      </c>
      <c r="AA621" s="50">
        <f t="shared" si="57"/>
        <v>4</v>
      </c>
      <c r="AB621" s="50">
        <f t="shared" si="58"/>
        <v>0</v>
      </c>
      <c r="AC621" s="50">
        <f t="shared" si="59"/>
        <v>0</v>
      </c>
    </row>
    <row r="622" spans="1:30" s="50" customFormat="1" ht="35.25" customHeight="1" x14ac:dyDescent="0.25">
      <c r="A622" s="89" t="s">
        <v>224</v>
      </c>
      <c r="B622" s="94" t="s">
        <v>41</v>
      </c>
      <c r="C622" s="91" t="s">
        <v>97</v>
      </c>
      <c r="D622" s="91" t="s">
        <v>202</v>
      </c>
      <c r="E622" s="122" t="s">
        <v>12879</v>
      </c>
      <c r="F622" s="92" t="s">
        <v>242</v>
      </c>
      <c r="G622" s="92" t="s">
        <v>98</v>
      </c>
      <c r="H622" s="92" t="s">
        <v>15313</v>
      </c>
      <c r="I622" s="162" t="s">
        <v>309</v>
      </c>
      <c r="J622" s="96" t="s">
        <v>2177</v>
      </c>
      <c r="K622" s="95"/>
      <c r="L622" s="96"/>
      <c r="M622" s="95"/>
      <c r="N622" s="94" t="s">
        <v>13987</v>
      </c>
      <c r="O622" s="94" t="s">
        <v>244</v>
      </c>
      <c r="P622" s="94" t="s">
        <v>2179</v>
      </c>
      <c r="Q622" s="98" t="s">
        <v>15313</v>
      </c>
      <c r="R622" s="98" t="s">
        <v>16417</v>
      </c>
      <c r="S622" s="99" t="s">
        <v>269</v>
      </c>
      <c r="T622" s="94" t="s">
        <v>339</v>
      </c>
      <c r="U622" s="120"/>
      <c r="V622" s="120"/>
      <c r="W622" s="100" t="str">
        <f>VLOOKUP(TRIM(X622),X10:Y92,2,FALSE)</f>
        <v>Tao</v>
      </c>
      <c r="X622" s="50" t="str">
        <f t="shared" si="55"/>
        <v>8.9</v>
      </c>
      <c r="Y622" s="50">
        <f t="shared" si="56"/>
        <v>0</v>
      </c>
      <c r="Z622" s="50">
        <f t="shared" si="54"/>
        <v>0</v>
      </c>
      <c r="AA622" s="50">
        <f t="shared" si="57"/>
        <v>4</v>
      </c>
      <c r="AB622" s="50">
        <f t="shared" si="58"/>
        <v>0</v>
      </c>
      <c r="AC622" s="50">
        <f t="shared" si="59"/>
        <v>0</v>
      </c>
    </row>
    <row r="623" spans="1:30" s="50" customFormat="1" ht="35.25" customHeight="1" x14ac:dyDescent="0.25">
      <c r="A623" s="89" t="s">
        <v>224</v>
      </c>
      <c r="B623" s="94" t="s">
        <v>41</v>
      </c>
      <c r="C623" s="91" t="s">
        <v>97</v>
      </c>
      <c r="D623" s="91" t="s">
        <v>202</v>
      </c>
      <c r="E623" s="122" t="s">
        <v>12880</v>
      </c>
      <c r="F623" s="92" t="s">
        <v>242</v>
      </c>
      <c r="G623" s="92" t="s">
        <v>98</v>
      </c>
      <c r="H623" s="92" t="s">
        <v>15315</v>
      </c>
      <c r="I623" s="162" t="s">
        <v>309</v>
      </c>
      <c r="J623" s="96" t="s">
        <v>2177</v>
      </c>
      <c r="K623" s="95"/>
      <c r="L623" s="96"/>
      <c r="M623" s="95"/>
      <c r="N623" s="94" t="s">
        <v>13987</v>
      </c>
      <c r="O623" s="94" t="s">
        <v>244</v>
      </c>
      <c r="P623" s="94" t="s">
        <v>2179</v>
      </c>
      <c r="Q623" s="98" t="s">
        <v>15314</v>
      </c>
      <c r="R623" s="98" t="s">
        <v>16418</v>
      </c>
      <c r="S623" s="99" t="s">
        <v>279</v>
      </c>
      <c r="T623" s="94" t="s">
        <v>339</v>
      </c>
      <c r="U623" s="120"/>
      <c r="V623" s="120"/>
      <c r="W623" s="100" t="str">
        <f>VLOOKUP(TRIM(X623),X10:Y92,2,FALSE)</f>
        <v>Tao</v>
      </c>
      <c r="X623" s="50" t="str">
        <f t="shared" si="55"/>
        <v>8.9</v>
      </c>
      <c r="Y623" s="50">
        <f t="shared" si="56"/>
        <v>0</v>
      </c>
      <c r="Z623" s="50">
        <f t="shared" si="54"/>
        <v>0</v>
      </c>
      <c r="AA623" s="50">
        <f t="shared" si="57"/>
        <v>4</v>
      </c>
      <c r="AB623" s="50">
        <f t="shared" si="58"/>
        <v>0</v>
      </c>
      <c r="AC623" s="50">
        <f t="shared" si="59"/>
        <v>0</v>
      </c>
    </row>
    <row r="624" spans="1:30" s="50" customFormat="1" ht="35.25" customHeight="1" x14ac:dyDescent="0.25">
      <c r="A624" s="89" t="s">
        <v>224</v>
      </c>
      <c r="B624" s="94" t="s">
        <v>41</v>
      </c>
      <c r="C624" s="91" t="s">
        <v>97</v>
      </c>
      <c r="D624" s="91" t="s">
        <v>222</v>
      </c>
      <c r="E624" s="122" t="s">
        <v>12881</v>
      </c>
      <c r="F624" s="92" t="s">
        <v>251</v>
      </c>
      <c r="G624" s="92" t="s">
        <v>38</v>
      </c>
      <c r="H624" s="92" t="s">
        <v>15316</v>
      </c>
      <c r="I624" s="162" t="s">
        <v>309</v>
      </c>
      <c r="J624" s="96"/>
      <c r="K624" s="95"/>
      <c r="L624" s="96"/>
      <c r="M624" s="95"/>
      <c r="N624" s="94"/>
      <c r="O624" s="94" t="s">
        <v>244</v>
      </c>
      <c r="P624" s="94" t="s">
        <v>549</v>
      </c>
      <c r="Q624" s="98" t="s">
        <v>14386</v>
      </c>
      <c r="R624" s="98" t="s">
        <v>227</v>
      </c>
      <c r="S624" s="99" t="s">
        <v>227</v>
      </c>
      <c r="T624" s="94" t="s">
        <v>339</v>
      </c>
      <c r="U624" s="120"/>
      <c r="V624" s="120"/>
      <c r="W624" s="100" t="str">
        <f>VLOOKUP(TRIM(X624),X10:Y92,2,FALSE)</f>
        <v>Puneet</v>
      </c>
      <c r="X624" s="50" t="str">
        <f t="shared" si="55"/>
        <v>8.14</v>
      </c>
      <c r="Y624" s="50">
        <f t="shared" si="56"/>
        <v>0</v>
      </c>
      <c r="Z624" s="50">
        <f t="shared" si="54"/>
        <v>0</v>
      </c>
      <c r="AA624" s="50">
        <f t="shared" si="57"/>
        <v>4</v>
      </c>
      <c r="AB624" s="50">
        <f t="shared" si="58"/>
        <v>0</v>
      </c>
      <c r="AC624" s="50">
        <f t="shared" si="59"/>
        <v>0</v>
      </c>
    </row>
    <row r="625" spans="1:30" s="50" customFormat="1" ht="35.25" customHeight="1" x14ac:dyDescent="0.25">
      <c r="A625" s="89" t="s">
        <v>224</v>
      </c>
      <c r="B625" s="94" t="s">
        <v>41</v>
      </c>
      <c r="C625" s="91" t="s">
        <v>97</v>
      </c>
      <c r="D625" s="91" t="s">
        <v>222</v>
      </c>
      <c r="E625" s="122" t="s">
        <v>12882</v>
      </c>
      <c r="F625" s="92" t="s">
        <v>387</v>
      </c>
      <c r="G625" s="92" t="s">
        <v>310</v>
      </c>
      <c r="H625" s="92" t="s">
        <v>2841</v>
      </c>
      <c r="I625" s="162" t="s">
        <v>309</v>
      </c>
      <c r="J625" s="94" t="s">
        <v>295</v>
      </c>
      <c r="K625" s="156">
        <v>0</v>
      </c>
      <c r="L625" s="94"/>
      <c r="M625" s="156" t="s">
        <v>253</v>
      </c>
      <c r="N625" s="94" t="s">
        <v>2839</v>
      </c>
      <c r="O625" s="94" t="s">
        <v>244</v>
      </c>
      <c r="P625" s="94" t="s">
        <v>549</v>
      </c>
      <c r="Q625" s="98" t="s">
        <v>15317</v>
      </c>
      <c r="R625" s="98" t="s">
        <v>16419</v>
      </c>
      <c r="S625" s="99" t="s">
        <v>234</v>
      </c>
      <c r="T625" s="94" t="s">
        <v>339</v>
      </c>
      <c r="U625" s="120"/>
      <c r="V625" s="120"/>
      <c r="W625" s="100" t="str">
        <f>VLOOKUP(TRIM(X625),X10:Y92,2,FALSE)</f>
        <v>Puneet</v>
      </c>
      <c r="X625" s="50" t="str">
        <f t="shared" si="55"/>
        <v>8.14</v>
      </c>
      <c r="Y625" s="50">
        <f t="shared" si="56"/>
        <v>0</v>
      </c>
      <c r="Z625" s="50">
        <f t="shared" si="54"/>
        <v>0</v>
      </c>
      <c r="AA625" s="50">
        <f t="shared" si="57"/>
        <v>4</v>
      </c>
      <c r="AB625" s="50">
        <f t="shared" si="58"/>
        <v>0</v>
      </c>
      <c r="AC625" s="50">
        <f t="shared" si="59"/>
        <v>0</v>
      </c>
    </row>
    <row r="626" spans="1:30" s="50" customFormat="1" ht="35.25" customHeight="1" x14ac:dyDescent="0.25">
      <c r="A626" s="89" t="s">
        <v>224</v>
      </c>
      <c r="B626" s="94" t="s">
        <v>14343</v>
      </c>
      <c r="C626" s="91" t="s">
        <v>97</v>
      </c>
      <c r="D626" s="91" t="s">
        <v>222</v>
      </c>
      <c r="E626" s="122" t="s">
        <v>12883</v>
      </c>
      <c r="F626" s="92" t="s">
        <v>270</v>
      </c>
      <c r="G626" s="92" t="s">
        <v>98</v>
      </c>
      <c r="H626" s="92" t="s">
        <v>14387</v>
      </c>
      <c r="I626" s="162" t="s">
        <v>309</v>
      </c>
      <c r="J626" s="94"/>
      <c r="K626" s="156"/>
      <c r="L626" s="94"/>
      <c r="M626" s="156"/>
      <c r="N626" s="94"/>
      <c r="O626" s="94" t="s">
        <v>244</v>
      </c>
      <c r="P626" s="94" t="s">
        <v>549</v>
      </c>
      <c r="Q626" s="98" t="s">
        <v>14343</v>
      </c>
      <c r="R626" s="98" t="s">
        <v>16420</v>
      </c>
      <c r="S626" s="99" t="s">
        <v>269</v>
      </c>
      <c r="T626" s="94" t="s">
        <v>339</v>
      </c>
      <c r="U626" s="120"/>
      <c r="V626" s="120"/>
      <c r="W626" s="100" t="str">
        <f>VLOOKUP(TRIM(X626),X10:Y92,2,FALSE)</f>
        <v>Puneet</v>
      </c>
      <c r="X626" s="50" t="str">
        <f t="shared" si="55"/>
        <v>8.14</v>
      </c>
      <c r="Y626" s="50">
        <f t="shared" si="56"/>
        <v>0</v>
      </c>
      <c r="Z626" s="50">
        <f t="shared" si="54"/>
        <v>0</v>
      </c>
      <c r="AA626" s="50">
        <f t="shared" si="57"/>
        <v>4</v>
      </c>
      <c r="AB626" s="50">
        <f t="shared" si="58"/>
        <v>0</v>
      </c>
      <c r="AC626" s="50">
        <f t="shared" si="59"/>
        <v>0</v>
      </c>
      <c r="AD626" s="50" t="s">
        <v>525</v>
      </c>
    </row>
    <row r="627" spans="1:30" s="50" customFormat="1" ht="35.25" customHeight="1" x14ac:dyDescent="0.25">
      <c r="A627" s="89" t="s">
        <v>224</v>
      </c>
      <c r="B627" s="94" t="s">
        <v>15319</v>
      </c>
      <c r="C627" s="91" t="s">
        <v>97</v>
      </c>
      <c r="D627" s="91" t="s">
        <v>174</v>
      </c>
      <c r="E627" s="122" t="s">
        <v>12884</v>
      </c>
      <c r="F627" s="92" t="s">
        <v>16</v>
      </c>
      <c r="G627" s="92" t="s">
        <v>98</v>
      </c>
      <c r="H627" s="92" t="s">
        <v>15320</v>
      </c>
      <c r="I627" s="162" t="s">
        <v>316</v>
      </c>
      <c r="J627" s="94" t="s">
        <v>105</v>
      </c>
      <c r="K627" s="156">
        <v>2792</v>
      </c>
      <c r="L627" s="94"/>
      <c r="M627" s="156" t="s">
        <v>106</v>
      </c>
      <c r="N627" s="94" t="s">
        <v>514</v>
      </c>
      <c r="O627" s="94" t="s">
        <v>124</v>
      </c>
      <c r="P627" s="94" t="s">
        <v>2184</v>
      </c>
      <c r="Q627" s="98" t="s">
        <v>15318</v>
      </c>
      <c r="R627" s="98" t="s">
        <v>16054</v>
      </c>
      <c r="S627" s="99" t="s">
        <v>279</v>
      </c>
      <c r="T627" s="94" t="s">
        <v>315</v>
      </c>
      <c r="U627" s="120"/>
      <c r="V627" s="120"/>
      <c r="W627" s="100" t="str">
        <f>VLOOKUP(TRIM(X627),X10:Y92,2,FALSE)</f>
        <v>Andy</v>
      </c>
      <c r="X627" s="50" t="str">
        <f t="shared" si="55"/>
        <v>7.5</v>
      </c>
      <c r="Y627" s="50">
        <f t="shared" si="56"/>
        <v>0</v>
      </c>
      <c r="Z627" s="50">
        <f t="shared" si="54"/>
        <v>0</v>
      </c>
      <c r="AA627" s="50">
        <f t="shared" si="57"/>
        <v>17</v>
      </c>
      <c r="AB627" s="50">
        <f t="shared" si="58"/>
        <v>0</v>
      </c>
      <c r="AC627" s="50">
        <f t="shared" si="59"/>
        <v>0</v>
      </c>
      <c r="AD627" s="50" t="s">
        <v>525</v>
      </c>
    </row>
    <row r="628" spans="1:30" s="50" customFormat="1" ht="35.25" customHeight="1" x14ac:dyDescent="0.25">
      <c r="A628" s="89" t="s">
        <v>224</v>
      </c>
      <c r="B628" s="94" t="s">
        <v>15319</v>
      </c>
      <c r="C628" s="91" t="s">
        <v>97</v>
      </c>
      <c r="D628" s="91" t="s">
        <v>174</v>
      </c>
      <c r="E628" s="122" t="s">
        <v>12885</v>
      </c>
      <c r="F628" s="92" t="s">
        <v>16</v>
      </c>
      <c r="G628" s="92" t="s">
        <v>98</v>
      </c>
      <c r="H628" s="92" t="s">
        <v>15320</v>
      </c>
      <c r="I628" s="162" t="s">
        <v>316</v>
      </c>
      <c r="J628" s="94" t="s">
        <v>105</v>
      </c>
      <c r="K628" s="156">
        <v>2793</v>
      </c>
      <c r="L628" s="94"/>
      <c r="M628" s="156" t="s">
        <v>108</v>
      </c>
      <c r="N628" s="94" t="s">
        <v>2839</v>
      </c>
      <c r="O628" s="94" t="s">
        <v>244</v>
      </c>
      <c r="P628" s="94" t="s">
        <v>2184</v>
      </c>
      <c r="Q628" s="98" t="s">
        <v>15321</v>
      </c>
      <c r="R628" s="98" t="s">
        <v>16055</v>
      </c>
      <c r="S628" s="99" t="s">
        <v>279</v>
      </c>
      <c r="T628" s="94" t="s">
        <v>315</v>
      </c>
      <c r="U628" s="120"/>
      <c r="V628" s="120"/>
      <c r="W628" s="100" t="str">
        <f>VLOOKUP(TRIM(X628),X10:Y92,2,FALSE)</f>
        <v>Andy</v>
      </c>
      <c r="X628" s="50" t="str">
        <f t="shared" si="55"/>
        <v>7.5</v>
      </c>
      <c r="Y628" s="50">
        <f t="shared" si="56"/>
        <v>0</v>
      </c>
      <c r="Z628" s="50">
        <f t="shared" si="54"/>
        <v>0</v>
      </c>
      <c r="AA628" s="50">
        <f t="shared" si="57"/>
        <v>17</v>
      </c>
      <c r="AB628" s="50">
        <f t="shared" si="58"/>
        <v>0</v>
      </c>
      <c r="AC628" s="50">
        <f t="shared" si="59"/>
        <v>0</v>
      </c>
      <c r="AD628" s="50" t="s">
        <v>525</v>
      </c>
    </row>
    <row r="629" spans="1:30" s="50" customFormat="1" ht="35.25" customHeight="1" x14ac:dyDescent="0.25">
      <c r="A629" s="89" t="s">
        <v>224</v>
      </c>
      <c r="B629" s="94" t="s">
        <v>15322</v>
      </c>
      <c r="C629" s="91" t="s">
        <v>97</v>
      </c>
      <c r="D629" s="91" t="s">
        <v>174</v>
      </c>
      <c r="E629" s="122" t="s">
        <v>12886</v>
      </c>
      <c r="F629" s="92" t="s">
        <v>16</v>
      </c>
      <c r="G629" s="92" t="s">
        <v>98</v>
      </c>
      <c r="H629" s="92" t="s">
        <v>15323</v>
      </c>
      <c r="I629" s="162" t="s">
        <v>316</v>
      </c>
      <c r="J629" s="96" t="s">
        <v>267</v>
      </c>
      <c r="K629" s="95">
        <v>588</v>
      </c>
      <c r="L629" s="96"/>
      <c r="M629" s="95" t="s">
        <v>106</v>
      </c>
      <c r="N629" s="213" t="s">
        <v>514</v>
      </c>
      <c r="O629" s="94" t="s">
        <v>124</v>
      </c>
      <c r="P629" s="94" t="s">
        <v>2184</v>
      </c>
      <c r="Q629" s="98" t="s">
        <v>15318</v>
      </c>
      <c r="R629" s="98" t="s">
        <v>16056</v>
      </c>
      <c r="S629" s="99" t="s">
        <v>279</v>
      </c>
      <c r="T629" s="94" t="s">
        <v>315</v>
      </c>
      <c r="U629" s="120"/>
      <c r="V629" s="120"/>
      <c r="W629" s="100" t="str">
        <f>VLOOKUP(TRIM(X629),X10:Y92,2,FALSE)</f>
        <v>Andy</v>
      </c>
      <c r="X629" s="50" t="str">
        <f t="shared" si="55"/>
        <v>7.5</v>
      </c>
      <c r="Y629" s="50">
        <f t="shared" si="56"/>
        <v>0</v>
      </c>
      <c r="Z629" s="50">
        <f t="shared" si="54"/>
        <v>0</v>
      </c>
      <c r="AA629" s="50">
        <f t="shared" si="57"/>
        <v>17</v>
      </c>
      <c r="AB629" s="50">
        <f t="shared" si="58"/>
        <v>0</v>
      </c>
      <c r="AC629" s="50">
        <f t="shared" si="59"/>
        <v>0</v>
      </c>
    </row>
    <row r="630" spans="1:30" s="50" customFormat="1" ht="35.25" customHeight="1" x14ac:dyDescent="0.25">
      <c r="A630" s="89" t="s">
        <v>224</v>
      </c>
      <c r="B630" s="94" t="s">
        <v>15322</v>
      </c>
      <c r="C630" s="91" t="s">
        <v>97</v>
      </c>
      <c r="D630" s="91" t="s">
        <v>174</v>
      </c>
      <c r="E630" s="122" t="s">
        <v>12887</v>
      </c>
      <c r="F630" s="92" t="s">
        <v>16</v>
      </c>
      <c r="G630" s="92" t="s">
        <v>98</v>
      </c>
      <c r="H630" s="92" t="s">
        <v>15323</v>
      </c>
      <c r="I630" s="162" t="s">
        <v>316</v>
      </c>
      <c r="J630" s="96" t="s">
        <v>267</v>
      </c>
      <c r="K630" s="95">
        <v>589</v>
      </c>
      <c r="L630" s="96"/>
      <c r="M630" s="95" t="s">
        <v>108</v>
      </c>
      <c r="N630" s="213" t="s">
        <v>2839</v>
      </c>
      <c r="O630" s="94" t="s">
        <v>244</v>
      </c>
      <c r="P630" s="94" t="s">
        <v>2184</v>
      </c>
      <c r="Q630" s="98" t="s">
        <v>15321</v>
      </c>
      <c r="R630" s="98" t="s">
        <v>16057</v>
      </c>
      <c r="S630" s="99" t="s">
        <v>279</v>
      </c>
      <c r="T630" s="94" t="s">
        <v>315</v>
      </c>
      <c r="U630" s="120"/>
      <c r="V630" s="120"/>
      <c r="W630" s="100" t="str">
        <f>VLOOKUP(TRIM(X630),X10:Y92,2,FALSE)</f>
        <v>Andy</v>
      </c>
      <c r="X630" s="50" t="str">
        <f t="shared" si="55"/>
        <v>7.5</v>
      </c>
      <c r="Y630" s="50">
        <f t="shared" si="56"/>
        <v>0</v>
      </c>
      <c r="Z630" s="50">
        <f t="shared" si="54"/>
        <v>0</v>
      </c>
      <c r="AA630" s="50">
        <f t="shared" si="57"/>
        <v>17</v>
      </c>
      <c r="AB630" s="50">
        <f t="shared" si="58"/>
        <v>0</v>
      </c>
      <c r="AC630" s="50">
        <f t="shared" si="59"/>
        <v>0</v>
      </c>
    </row>
    <row r="631" spans="1:30" s="50" customFormat="1" ht="35.25" customHeight="1" x14ac:dyDescent="0.25">
      <c r="A631" s="89"/>
      <c r="B631" s="94" t="s">
        <v>41</v>
      </c>
      <c r="C631" s="91" t="s">
        <v>14</v>
      </c>
      <c r="D631" s="91" t="s">
        <v>92</v>
      </c>
      <c r="E631" s="122" t="s">
        <v>12888</v>
      </c>
      <c r="F631" s="92" t="s">
        <v>16</v>
      </c>
      <c r="G631" s="209" t="s">
        <v>98</v>
      </c>
      <c r="H631" s="209" t="s">
        <v>14388</v>
      </c>
      <c r="I631" s="210" t="s">
        <v>316</v>
      </c>
      <c r="J631" s="151" t="s">
        <v>2154</v>
      </c>
      <c r="K631" s="152">
        <v>291</v>
      </c>
      <c r="L631" s="151" t="s">
        <v>51</v>
      </c>
      <c r="M631" s="152" t="s">
        <v>253</v>
      </c>
      <c r="N631" s="151" t="s">
        <v>2839</v>
      </c>
      <c r="O631" s="151" t="s">
        <v>244</v>
      </c>
      <c r="P631" s="151" t="s">
        <v>2155</v>
      </c>
      <c r="Q631" s="211" t="s">
        <v>14638</v>
      </c>
      <c r="R631" s="211" t="s">
        <v>14639</v>
      </c>
      <c r="S631" s="153"/>
      <c r="T631" s="94" t="s">
        <v>315</v>
      </c>
      <c r="U631" s="120"/>
      <c r="V631" s="120"/>
      <c r="W631" s="100" t="str">
        <f>VLOOKUP(TRIM(X631),X10:Y92,2,FALSE)</f>
        <v>Withdrawn</v>
      </c>
      <c r="X631" s="50" t="str">
        <f t="shared" si="55"/>
        <v>99</v>
      </c>
      <c r="Y631" s="50">
        <f t="shared" si="56"/>
        <v>0</v>
      </c>
      <c r="Z631" s="50">
        <f t="shared" si="54"/>
        <v>0</v>
      </c>
      <c r="AA631" s="50">
        <f t="shared" si="57"/>
        <v>17</v>
      </c>
      <c r="AB631" s="50">
        <f t="shared" si="58"/>
        <v>0</v>
      </c>
      <c r="AC631" s="50">
        <f t="shared" si="59"/>
        <v>0</v>
      </c>
    </row>
    <row r="632" spans="1:30" s="50" customFormat="1" ht="35.25" customHeight="1" x14ac:dyDescent="0.25">
      <c r="A632" s="89"/>
      <c r="B632" s="94" t="s">
        <v>41</v>
      </c>
      <c r="C632" s="91" t="s">
        <v>14</v>
      </c>
      <c r="D632" s="91" t="s">
        <v>92</v>
      </c>
      <c r="E632" s="122" t="s">
        <v>12889</v>
      </c>
      <c r="F632" s="92" t="s">
        <v>16</v>
      </c>
      <c r="G632" s="209" t="s">
        <v>98</v>
      </c>
      <c r="H632" s="209" t="s">
        <v>14389</v>
      </c>
      <c r="I632" s="210" t="s">
        <v>316</v>
      </c>
      <c r="J632" s="151" t="s">
        <v>246</v>
      </c>
      <c r="K632" s="152">
        <v>2761</v>
      </c>
      <c r="L632" s="151" t="s">
        <v>51</v>
      </c>
      <c r="M632" s="152" t="s">
        <v>253</v>
      </c>
      <c r="N632" s="151" t="s">
        <v>2839</v>
      </c>
      <c r="O632" s="151" t="s">
        <v>244</v>
      </c>
      <c r="P632" s="151" t="s">
        <v>2155</v>
      </c>
      <c r="Q632" s="211" t="s">
        <v>14638</v>
      </c>
      <c r="R632" s="211" t="s">
        <v>14640</v>
      </c>
      <c r="S632" s="153"/>
      <c r="T632" s="94" t="s">
        <v>315</v>
      </c>
      <c r="U632" s="120"/>
      <c r="V632" s="120"/>
      <c r="W632" s="100" t="str">
        <f>VLOOKUP(TRIM(X632),X10:Y92,2,FALSE)</f>
        <v>Withdrawn</v>
      </c>
      <c r="X632" s="50" t="str">
        <f t="shared" si="55"/>
        <v>99</v>
      </c>
      <c r="Y632" s="50">
        <f t="shared" si="56"/>
        <v>0</v>
      </c>
      <c r="Z632" s="50">
        <f t="shared" si="54"/>
        <v>0</v>
      </c>
      <c r="AA632" s="50">
        <f t="shared" si="57"/>
        <v>17</v>
      </c>
      <c r="AB632" s="50">
        <f t="shared" si="58"/>
        <v>0</v>
      </c>
      <c r="AC632" s="50">
        <f t="shared" si="59"/>
        <v>0</v>
      </c>
    </row>
    <row r="633" spans="1:30" s="50" customFormat="1" ht="35.25" customHeight="1" x14ac:dyDescent="0.25">
      <c r="A633" s="89" t="s">
        <v>224</v>
      </c>
      <c r="B633" s="94" t="s">
        <v>10104</v>
      </c>
      <c r="C633" s="91" t="s">
        <v>97</v>
      </c>
      <c r="D633" s="91" t="s">
        <v>183</v>
      </c>
      <c r="E633" s="122" t="s">
        <v>12890</v>
      </c>
      <c r="F633" s="92" t="s">
        <v>16</v>
      </c>
      <c r="G633" s="92" t="s">
        <v>98</v>
      </c>
      <c r="H633" s="92" t="s">
        <v>10105</v>
      </c>
      <c r="I633" s="162" t="s">
        <v>325</v>
      </c>
      <c r="J633" s="96" t="s">
        <v>2154</v>
      </c>
      <c r="K633" s="95">
        <v>350</v>
      </c>
      <c r="L633" s="96"/>
      <c r="M633" s="95" t="s">
        <v>253</v>
      </c>
      <c r="N633" s="94" t="s">
        <v>2839</v>
      </c>
      <c r="O633" s="94" t="s">
        <v>244</v>
      </c>
      <c r="P633" s="94" t="s">
        <v>2155</v>
      </c>
      <c r="Q633" s="98" t="s">
        <v>10103</v>
      </c>
      <c r="R633" s="98" t="s">
        <v>227</v>
      </c>
      <c r="S633" s="99" t="s">
        <v>227</v>
      </c>
      <c r="T633" s="94" t="s">
        <v>315</v>
      </c>
      <c r="U633" s="120"/>
      <c r="V633" s="120"/>
      <c r="W633" s="100" t="str">
        <f>VLOOKUP(TRIM(X633),X10:Y92,2,FALSE)</f>
        <v>Andy</v>
      </c>
      <c r="X633" s="50" t="str">
        <f t="shared" si="55"/>
        <v>8.1</v>
      </c>
      <c r="Y633" s="50">
        <f t="shared" si="56"/>
        <v>0</v>
      </c>
      <c r="Z633" s="50">
        <f t="shared" si="54"/>
        <v>0</v>
      </c>
      <c r="AA633" s="50">
        <f t="shared" si="57"/>
        <v>6</v>
      </c>
      <c r="AB633" s="50">
        <f t="shared" si="58"/>
        <v>0</v>
      </c>
      <c r="AC633" s="50">
        <f t="shared" si="59"/>
        <v>0</v>
      </c>
    </row>
    <row r="634" spans="1:30" s="50" customFormat="1" ht="35.25" customHeight="1" x14ac:dyDescent="0.25">
      <c r="A634" s="89"/>
      <c r="B634" s="94" t="s">
        <v>41</v>
      </c>
      <c r="C634" s="91" t="s">
        <v>14</v>
      </c>
      <c r="D634" s="91" t="s">
        <v>92</v>
      </c>
      <c r="E634" s="122" t="s">
        <v>12891</v>
      </c>
      <c r="F634" s="92" t="s">
        <v>16</v>
      </c>
      <c r="G634" s="209" t="s">
        <v>98</v>
      </c>
      <c r="H634" s="209" t="s">
        <v>14390</v>
      </c>
      <c r="I634" s="210" t="s">
        <v>316</v>
      </c>
      <c r="J634" s="151" t="s">
        <v>2154</v>
      </c>
      <c r="K634" s="152">
        <v>286</v>
      </c>
      <c r="L634" s="151" t="s">
        <v>51</v>
      </c>
      <c r="M634" s="152" t="s">
        <v>106</v>
      </c>
      <c r="N634" s="151" t="s">
        <v>2839</v>
      </c>
      <c r="O634" s="151" t="s">
        <v>244</v>
      </c>
      <c r="P634" s="151" t="s">
        <v>2155</v>
      </c>
      <c r="Q634" s="211" t="s">
        <v>14764</v>
      </c>
      <c r="R634" s="211" t="s">
        <v>14765</v>
      </c>
      <c r="S634" s="153"/>
      <c r="T634" s="94" t="s">
        <v>315</v>
      </c>
      <c r="U634" s="120"/>
      <c r="V634" s="120"/>
      <c r="W634" s="100" t="str">
        <f>VLOOKUP(TRIM(X634),X10:Y92,2,FALSE)</f>
        <v>Withdrawn</v>
      </c>
      <c r="X634" s="50" t="str">
        <f t="shared" si="55"/>
        <v>99</v>
      </c>
      <c r="Y634" s="50">
        <f t="shared" si="56"/>
        <v>0</v>
      </c>
      <c r="Z634" s="50">
        <f t="shared" si="54"/>
        <v>0</v>
      </c>
      <c r="AA634" s="50">
        <f t="shared" si="57"/>
        <v>17</v>
      </c>
      <c r="AB634" s="50">
        <f t="shared" si="58"/>
        <v>0</v>
      </c>
      <c r="AC634" s="50">
        <f t="shared" si="59"/>
        <v>0</v>
      </c>
    </row>
    <row r="635" spans="1:30" s="50" customFormat="1" ht="35.25" customHeight="1" x14ac:dyDescent="0.25">
      <c r="A635" s="89" t="s">
        <v>224</v>
      </c>
      <c r="B635" s="94" t="s">
        <v>15325</v>
      </c>
      <c r="C635" s="91" t="s">
        <v>97</v>
      </c>
      <c r="D635" s="91" t="s">
        <v>183</v>
      </c>
      <c r="E635" s="122" t="s">
        <v>12892</v>
      </c>
      <c r="F635" s="92" t="s">
        <v>16</v>
      </c>
      <c r="G635" s="92" t="s">
        <v>98</v>
      </c>
      <c r="H635" s="92" t="s">
        <v>14391</v>
      </c>
      <c r="I635" s="162" t="s">
        <v>316</v>
      </c>
      <c r="J635" s="96" t="s">
        <v>2154</v>
      </c>
      <c r="K635" s="95">
        <v>351</v>
      </c>
      <c r="L635" s="96"/>
      <c r="M635" s="95" t="s">
        <v>253</v>
      </c>
      <c r="N635" s="94" t="s">
        <v>2839</v>
      </c>
      <c r="O635" s="94" t="s">
        <v>244</v>
      </c>
      <c r="P635" s="94" t="s">
        <v>2155</v>
      </c>
      <c r="Q635" s="98" t="s">
        <v>15324</v>
      </c>
      <c r="R635" s="98" t="s">
        <v>16421</v>
      </c>
      <c r="S635" s="99" t="s">
        <v>279</v>
      </c>
      <c r="T635" s="94" t="s">
        <v>315</v>
      </c>
      <c r="U635" s="120"/>
      <c r="V635" s="120"/>
      <c r="W635" s="100" t="str">
        <f>VLOOKUP(TRIM(X635),X10:Y92,2,FALSE)</f>
        <v>Andy</v>
      </c>
      <c r="X635" s="50" t="str">
        <f t="shared" si="55"/>
        <v>8.1</v>
      </c>
      <c r="Y635" s="50">
        <f t="shared" si="56"/>
        <v>0</v>
      </c>
      <c r="Z635" s="50">
        <f t="shared" si="54"/>
        <v>0</v>
      </c>
      <c r="AA635" s="50">
        <f t="shared" si="57"/>
        <v>17</v>
      </c>
      <c r="AB635" s="50">
        <f t="shared" si="58"/>
        <v>0</v>
      </c>
      <c r="AC635" s="50">
        <f t="shared" si="59"/>
        <v>0</v>
      </c>
    </row>
    <row r="636" spans="1:30" s="50" customFormat="1" ht="35.25" customHeight="1" x14ac:dyDescent="0.25">
      <c r="A636" s="89" t="s">
        <v>224</v>
      </c>
      <c r="B636" s="94" t="s">
        <v>4304</v>
      </c>
      <c r="C636" s="91" t="s">
        <v>97</v>
      </c>
      <c r="D636" s="91" t="s">
        <v>178</v>
      </c>
      <c r="E636" s="122" t="s">
        <v>12893</v>
      </c>
      <c r="F636" s="92" t="s">
        <v>15</v>
      </c>
      <c r="G636" s="92" t="s">
        <v>98</v>
      </c>
      <c r="H636" s="92" t="s">
        <v>14384</v>
      </c>
      <c r="I636" s="162" t="s">
        <v>321</v>
      </c>
      <c r="J636" s="96" t="s">
        <v>105</v>
      </c>
      <c r="K636" s="95">
        <v>2794</v>
      </c>
      <c r="L636" s="96"/>
      <c r="M636" s="95" t="s">
        <v>108</v>
      </c>
      <c r="N636" s="94" t="s">
        <v>2839</v>
      </c>
      <c r="O636" s="94" t="s">
        <v>244</v>
      </c>
      <c r="P636" s="94" t="s">
        <v>145</v>
      </c>
      <c r="Q636" s="98" t="s">
        <v>15326</v>
      </c>
      <c r="R636" s="98" t="s">
        <v>225</v>
      </c>
      <c r="S636" s="99" t="s">
        <v>5405</v>
      </c>
      <c r="T636" s="94" t="s">
        <v>355</v>
      </c>
      <c r="U636" s="120"/>
      <c r="V636" s="120"/>
      <c r="W636" s="100" t="str">
        <f>VLOOKUP(TRIM(X636),X10:Y92,2,FALSE)</f>
        <v>Andy</v>
      </c>
      <c r="X636" s="50" t="str">
        <f t="shared" si="55"/>
        <v>7.7.2</v>
      </c>
      <c r="Y636" s="50">
        <f t="shared" si="56"/>
        <v>1</v>
      </c>
      <c r="Z636" s="50">
        <f t="shared" si="54"/>
        <v>0</v>
      </c>
      <c r="AA636" s="50">
        <f t="shared" si="57"/>
        <v>7</v>
      </c>
      <c r="AB636" s="50">
        <f t="shared" si="58"/>
        <v>0</v>
      </c>
      <c r="AC636" s="50">
        <f t="shared" si="59"/>
        <v>0</v>
      </c>
    </row>
    <row r="637" spans="1:30" s="50" customFormat="1" ht="35.25" customHeight="1" x14ac:dyDescent="0.25">
      <c r="A637" s="89" t="s">
        <v>224</v>
      </c>
      <c r="B637" s="94" t="s">
        <v>41</v>
      </c>
      <c r="C637" s="91" t="s">
        <v>97</v>
      </c>
      <c r="D637" s="91" t="s">
        <v>202</v>
      </c>
      <c r="E637" s="122" t="s">
        <v>12894</v>
      </c>
      <c r="F637" s="92" t="s">
        <v>251</v>
      </c>
      <c r="G637" s="92" t="s">
        <v>38</v>
      </c>
      <c r="H637" s="92" t="s">
        <v>15328</v>
      </c>
      <c r="I637" s="162" t="s">
        <v>309</v>
      </c>
      <c r="J637" s="96"/>
      <c r="K637" s="95"/>
      <c r="L637" s="96"/>
      <c r="M637" s="95"/>
      <c r="N637" s="94"/>
      <c r="O637" s="94" t="s">
        <v>244</v>
      </c>
      <c r="P637" s="94"/>
      <c r="Q637" s="98" t="s">
        <v>15327</v>
      </c>
      <c r="R637" s="98" t="s">
        <v>227</v>
      </c>
      <c r="S637" s="99" t="s">
        <v>227</v>
      </c>
      <c r="T637" s="94" t="s">
        <v>339</v>
      </c>
      <c r="U637" s="120"/>
      <c r="V637" s="120"/>
      <c r="W637" s="100" t="str">
        <f>VLOOKUP(TRIM(X637),X10:Y92,2,FALSE)</f>
        <v>Tao</v>
      </c>
      <c r="X637" s="50" t="str">
        <f t="shared" si="55"/>
        <v>8.9</v>
      </c>
      <c r="Y637" s="50">
        <f t="shared" si="56"/>
        <v>0</v>
      </c>
      <c r="Z637" s="50">
        <f t="shared" si="54"/>
        <v>0</v>
      </c>
      <c r="AA637" s="50">
        <f t="shared" si="57"/>
        <v>4</v>
      </c>
      <c r="AB637" s="50">
        <f t="shared" si="58"/>
        <v>0</v>
      </c>
      <c r="AC637" s="50">
        <f t="shared" si="59"/>
        <v>0</v>
      </c>
    </row>
    <row r="638" spans="1:30" s="50" customFormat="1" ht="35.25" customHeight="1" x14ac:dyDescent="0.25">
      <c r="A638" s="89" t="s">
        <v>224</v>
      </c>
      <c r="B638" s="94" t="s">
        <v>4022</v>
      </c>
      <c r="C638" s="91" t="s">
        <v>97</v>
      </c>
      <c r="D638" s="91" t="s">
        <v>183</v>
      </c>
      <c r="E638" s="122" t="s">
        <v>12895</v>
      </c>
      <c r="F638" s="92" t="s">
        <v>16</v>
      </c>
      <c r="G638" s="92" t="s">
        <v>98</v>
      </c>
      <c r="H638" s="92" t="s">
        <v>9254</v>
      </c>
      <c r="I638" s="162" t="s">
        <v>112</v>
      </c>
      <c r="J638" s="96" t="s">
        <v>2154</v>
      </c>
      <c r="K638" s="95">
        <v>280</v>
      </c>
      <c r="L638" s="215" t="s">
        <v>51</v>
      </c>
      <c r="M638" s="95" t="s">
        <v>106</v>
      </c>
      <c r="N638" s="94" t="s">
        <v>2839</v>
      </c>
      <c r="O638" s="94" t="s">
        <v>244</v>
      </c>
      <c r="P638" s="94" t="s">
        <v>2155</v>
      </c>
      <c r="Q638" s="98" t="s">
        <v>15329</v>
      </c>
      <c r="R638" s="98" t="s">
        <v>16422</v>
      </c>
      <c r="S638" s="99" t="s">
        <v>279</v>
      </c>
      <c r="T638" s="94" t="s">
        <v>409</v>
      </c>
      <c r="U638" s="120"/>
      <c r="V638" s="120"/>
      <c r="W638" s="100" t="str">
        <f>VLOOKUP(TRIM(X638),X10:Y92,2,FALSE)</f>
        <v>Andy</v>
      </c>
      <c r="X638" s="50" t="str">
        <f t="shared" si="55"/>
        <v>8.1</v>
      </c>
      <c r="Y638" s="50">
        <f t="shared" si="56"/>
        <v>0</v>
      </c>
      <c r="Z638" s="50">
        <f t="shared" si="54"/>
        <v>0</v>
      </c>
      <c r="AA638" s="50">
        <f t="shared" si="57"/>
        <v>4</v>
      </c>
      <c r="AB638" s="50">
        <f t="shared" si="58"/>
        <v>0</v>
      </c>
      <c r="AC638" s="50">
        <f t="shared" si="59"/>
        <v>0</v>
      </c>
    </row>
    <row r="639" spans="1:30" s="50" customFormat="1" ht="35.25" customHeight="1" x14ac:dyDescent="0.25">
      <c r="A639" s="89" t="s">
        <v>224</v>
      </c>
      <c r="B639" s="94" t="s">
        <v>4053</v>
      </c>
      <c r="C639" s="91" t="s">
        <v>97</v>
      </c>
      <c r="D639" s="91" t="s">
        <v>198</v>
      </c>
      <c r="E639" s="122" t="s">
        <v>12896</v>
      </c>
      <c r="F639" s="92" t="s">
        <v>16</v>
      </c>
      <c r="G639" s="92" t="s">
        <v>98</v>
      </c>
      <c r="H639" s="92" t="s">
        <v>14392</v>
      </c>
      <c r="I639" s="162" t="s">
        <v>321</v>
      </c>
      <c r="J639" s="96" t="s">
        <v>246</v>
      </c>
      <c r="K639" s="95">
        <v>2908</v>
      </c>
      <c r="L639" s="96"/>
      <c r="M639" s="95" t="s">
        <v>107</v>
      </c>
      <c r="N639" s="94" t="s">
        <v>2839</v>
      </c>
      <c r="O639" s="94" t="s">
        <v>244</v>
      </c>
      <c r="P639" s="94" t="s">
        <v>2092</v>
      </c>
      <c r="Q639" s="98" t="s">
        <v>15330</v>
      </c>
      <c r="R639" s="98" t="s">
        <v>16423</v>
      </c>
      <c r="S639" s="99" t="s">
        <v>279</v>
      </c>
      <c r="T639" s="94" t="s">
        <v>355</v>
      </c>
      <c r="U639" s="120"/>
      <c r="V639" s="120"/>
      <c r="W639" s="100" t="str">
        <f>VLOOKUP(TRIM(X639),X10:Y92,2,FALSE)</f>
        <v>Puneet</v>
      </c>
      <c r="X639" s="50" t="str">
        <f t="shared" si="55"/>
        <v>8.5</v>
      </c>
      <c r="Y639" s="50">
        <f t="shared" si="56"/>
        <v>0</v>
      </c>
      <c r="Z639" s="50">
        <f t="shared" si="54"/>
        <v>0</v>
      </c>
      <c r="AA639" s="50">
        <f t="shared" si="57"/>
        <v>7</v>
      </c>
      <c r="AB639" s="50">
        <f t="shared" si="58"/>
        <v>0</v>
      </c>
      <c r="AC639" s="50">
        <f t="shared" si="59"/>
        <v>0</v>
      </c>
    </row>
    <row r="640" spans="1:30" s="50" customFormat="1" ht="35.25" customHeight="1" x14ac:dyDescent="0.25">
      <c r="A640" s="89" t="s">
        <v>224</v>
      </c>
      <c r="B640" s="94" t="s">
        <v>15332</v>
      </c>
      <c r="C640" s="91" t="s">
        <v>97</v>
      </c>
      <c r="D640" s="91" t="s">
        <v>197</v>
      </c>
      <c r="E640" s="122" t="s">
        <v>12897</v>
      </c>
      <c r="F640" s="92" t="s">
        <v>16</v>
      </c>
      <c r="G640" s="92" t="s">
        <v>98</v>
      </c>
      <c r="H640" s="92" t="s">
        <v>14393</v>
      </c>
      <c r="I640" s="162" t="s">
        <v>337</v>
      </c>
      <c r="J640" s="96" t="s">
        <v>246</v>
      </c>
      <c r="K640" s="95">
        <v>2909</v>
      </c>
      <c r="L640" s="96"/>
      <c r="M640" s="95" t="s">
        <v>253</v>
      </c>
      <c r="N640" s="213" t="s">
        <v>2839</v>
      </c>
      <c r="O640" s="94" t="s">
        <v>244</v>
      </c>
      <c r="P640" s="94" t="s">
        <v>2736</v>
      </c>
      <c r="Q640" s="98" t="s">
        <v>15331</v>
      </c>
      <c r="R640" s="98" t="s">
        <v>17042</v>
      </c>
      <c r="S640" s="99" t="s">
        <v>279</v>
      </c>
      <c r="T640" s="94" t="s">
        <v>338</v>
      </c>
      <c r="U640" s="120"/>
      <c r="V640" s="120"/>
      <c r="W640" s="100" t="str">
        <f>VLOOKUP(TRIM(X640),X10:Y92,2,FALSE)</f>
        <v>Tao</v>
      </c>
      <c r="X640" s="50" t="str">
        <f t="shared" si="55"/>
        <v>8.4</v>
      </c>
      <c r="Y640" s="50">
        <f t="shared" si="56"/>
        <v>0</v>
      </c>
      <c r="Z640" s="50">
        <f t="shared" si="54"/>
        <v>0</v>
      </c>
      <c r="AA640" s="50">
        <f t="shared" si="57"/>
        <v>12</v>
      </c>
      <c r="AB640" s="50">
        <f t="shared" si="58"/>
        <v>0</v>
      </c>
      <c r="AC640" s="50">
        <f t="shared" si="59"/>
        <v>0</v>
      </c>
    </row>
    <row r="641" spans="1:29" s="50" customFormat="1" ht="35.25" customHeight="1" x14ac:dyDescent="0.25">
      <c r="A641" s="89" t="s">
        <v>224</v>
      </c>
      <c r="B641" s="94" t="s">
        <v>41</v>
      </c>
      <c r="C641" s="91" t="s">
        <v>97</v>
      </c>
      <c r="D641" s="91" t="s">
        <v>201</v>
      </c>
      <c r="E641" s="122" t="s">
        <v>12898</v>
      </c>
      <c r="F641" s="92" t="s">
        <v>242</v>
      </c>
      <c r="G641" s="92" t="s">
        <v>98</v>
      </c>
      <c r="H641" s="92" t="s">
        <v>15334</v>
      </c>
      <c r="I641" s="162" t="s">
        <v>14394</v>
      </c>
      <c r="J641" s="96" t="s">
        <v>2407</v>
      </c>
      <c r="K641" s="95"/>
      <c r="L641" s="96"/>
      <c r="M641" s="95"/>
      <c r="N641" s="94" t="s">
        <v>13987</v>
      </c>
      <c r="O641" s="94" t="s">
        <v>244</v>
      </c>
      <c r="P641" s="94" t="s">
        <v>2408</v>
      </c>
      <c r="Q641" s="98" t="s">
        <v>15333</v>
      </c>
      <c r="R641" s="98" t="s">
        <v>225</v>
      </c>
      <c r="S641" s="99" t="s">
        <v>225</v>
      </c>
      <c r="T641" s="94" t="s">
        <v>315</v>
      </c>
      <c r="U641" s="120"/>
      <c r="V641" s="120"/>
      <c r="W641" s="100" t="str">
        <f>VLOOKUP(TRIM(X641),X10:Y92,2,FALSE)</f>
        <v>Tao</v>
      </c>
      <c r="X641" s="50" t="str">
        <f t="shared" si="55"/>
        <v>8.8</v>
      </c>
      <c r="Y641" s="50">
        <f t="shared" si="56"/>
        <v>0</v>
      </c>
      <c r="Z641" s="50">
        <f t="shared" si="54"/>
        <v>1</v>
      </c>
      <c r="AA641" s="50">
        <f t="shared" si="57"/>
        <v>32</v>
      </c>
      <c r="AB641" s="50">
        <f t="shared" si="58"/>
        <v>0</v>
      </c>
      <c r="AC641" s="50">
        <f t="shared" si="59"/>
        <v>0</v>
      </c>
    </row>
    <row r="642" spans="1:29" s="50" customFormat="1" ht="35.25" customHeight="1" x14ac:dyDescent="0.25">
      <c r="A642" s="89" t="s">
        <v>224</v>
      </c>
      <c r="B642" s="94" t="s">
        <v>41</v>
      </c>
      <c r="C642" s="91" t="s">
        <v>97</v>
      </c>
      <c r="D642" s="91" t="s">
        <v>201</v>
      </c>
      <c r="E642" s="122" t="s">
        <v>12899</v>
      </c>
      <c r="F642" s="92" t="s">
        <v>242</v>
      </c>
      <c r="G642" s="92" t="s">
        <v>98</v>
      </c>
      <c r="H642" s="92" t="s">
        <v>15335</v>
      </c>
      <c r="I642" s="162" t="s">
        <v>14395</v>
      </c>
      <c r="J642" s="96" t="s">
        <v>2407</v>
      </c>
      <c r="K642" s="95"/>
      <c r="L642" s="96"/>
      <c r="M642" s="95"/>
      <c r="N642" s="94" t="s">
        <v>13987</v>
      </c>
      <c r="O642" s="94" t="s">
        <v>244</v>
      </c>
      <c r="P642" s="94" t="s">
        <v>2408</v>
      </c>
      <c r="Q642" s="98" t="s">
        <v>14396</v>
      </c>
      <c r="R642" s="98" t="s">
        <v>225</v>
      </c>
      <c r="S642" s="99" t="s">
        <v>225</v>
      </c>
      <c r="T642" s="94" t="s">
        <v>315</v>
      </c>
      <c r="U642" s="120"/>
      <c r="V642" s="120"/>
      <c r="W642" s="100" t="str">
        <f>VLOOKUP(TRIM(X642),X10:Y92,2,FALSE)</f>
        <v>Tao</v>
      </c>
      <c r="X642" s="50" t="str">
        <f t="shared" si="55"/>
        <v>8.8</v>
      </c>
      <c r="Y642" s="50">
        <f t="shared" si="56"/>
        <v>0</v>
      </c>
      <c r="Z642" s="50">
        <f t="shared" si="54"/>
        <v>1</v>
      </c>
      <c r="AA642" s="50">
        <f t="shared" si="57"/>
        <v>23</v>
      </c>
      <c r="AB642" s="50">
        <f t="shared" si="58"/>
        <v>0</v>
      </c>
      <c r="AC642" s="50">
        <f t="shared" si="59"/>
        <v>0</v>
      </c>
    </row>
    <row r="643" spans="1:29" s="50" customFormat="1" ht="35.25" customHeight="1" x14ac:dyDescent="0.25">
      <c r="A643" s="89" t="s">
        <v>224</v>
      </c>
      <c r="B643" s="94" t="s">
        <v>41</v>
      </c>
      <c r="C643" s="91" t="s">
        <v>97</v>
      </c>
      <c r="D643" s="91" t="s">
        <v>201</v>
      </c>
      <c r="E643" s="122" t="s">
        <v>12900</v>
      </c>
      <c r="F643" s="92" t="s">
        <v>242</v>
      </c>
      <c r="G643" s="92" t="s">
        <v>98</v>
      </c>
      <c r="H643" s="92" t="s">
        <v>15336</v>
      </c>
      <c r="I643" s="162" t="s">
        <v>316</v>
      </c>
      <c r="J643" s="96" t="s">
        <v>2407</v>
      </c>
      <c r="K643" s="95"/>
      <c r="L643" s="96"/>
      <c r="M643" s="95"/>
      <c r="N643" s="94" t="s">
        <v>13987</v>
      </c>
      <c r="O643" s="94" t="s">
        <v>244</v>
      </c>
      <c r="P643" s="94" t="s">
        <v>2408</v>
      </c>
      <c r="Q643" s="98" t="s">
        <v>14397</v>
      </c>
      <c r="R643" s="98" t="s">
        <v>16424</v>
      </c>
      <c r="S643" s="99" t="s">
        <v>279</v>
      </c>
      <c r="T643" s="94" t="s">
        <v>315</v>
      </c>
      <c r="U643" s="120"/>
      <c r="V643" s="120"/>
      <c r="W643" s="100" t="str">
        <f>VLOOKUP(TRIM(X643),X10:Y92,2,FALSE)</f>
        <v>Tao</v>
      </c>
      <c r="X643" s="50" t="str">
        <f t="shared" si="55"/>
        <v>8.8</v>
      </c>
      <c r="Y643" s="50">
        <f t="shared" si="56"/>
        <v>0</v>
      </c>
      <c r="Z643" s="50">
        <f t="shared" si="54"/>
        <v>0</v>
      </c>
      <c r="AA643" s="50">
        <f t="shared" si="57"/>
        <v>17</v>
      </c>
      <c r="AB643" s="50">
        <f t="shared" si="58"/>
        <v>0</v>
      </c>
      <c r="AC643" s="50">
        <f t="shared" si="59"/>
        <v>0</v>
      </c>
    </row>
    <row r="644" spans="1:29" s="50" customFormat="1" ht="35.25" customHeight="1" x14ac:dyDescent="0.25">
      <c r="A644" s="89" t="s">
        <v>224</v>
      </c>
      <c r="B644" s="94" t="s">
        <v>41</v>
      </c>
      <c r="C644" s="91" t="s">
        <v>97</v>
      </c>
      <c r="D644" s="91" t="s">
        <v>201</v>
      </c>
      <c r="E644" s="122" t="s">
        <v>12901</v>
      </c>
      <c r="F644" s="92" t="s">
        <v>242</v>
      </c>
      <c r="G644" s="92" t="s">
        <v>98</v>
      </c>
      <c r="H644" s="92" t="s">
        <v>15337</v>
      </c>
      <c r="I644" s="162" t="s">
        <v>316</v>
      </c>
      <c r="J644" s="96" t="s">
        <v>2407</v>
      </c>
      <c r="K644" s="95"/>
      <c r="L644" s="96"/>
      <c r="M644" s="95"/>
      <c r="N644" s="94" t="s">
        <v>13987</v>
      </c>
      <c r="O644" s="94" t="s">
        <v>244</v>
      </c>
      <c r="P644" s="94" t="s">
        <v>2408</v>
      </c>
      <c r="Q644" s="98" t="s">
        <v>14398</v>
      </c>
      <c r="R644" s="98" t="s">
        <v>16425</v>
      </c>
      <c r="S644" s="99" t="s">
        <v>279</v>
      </c>
      <c r="T644" s="94" t="s">
        <v>315</v>
      </c>
      <c r="U644" s="120"/>
      <c r="V644" s="120"/>
      <c r="W644" s="100" t="str">
        <f>VLOOKUP(TRIM(X644),X10:Y92,2,FALSE)</f>
        <v>Tao</v>
      </c>
      <c r="X644" s="50" t="str">
        <f t="shared" si="55"/>
        <v>8.8</v>
      </c>
      <c r="Y644" s="50">
        <f t="shared" si="56"/>
        <v>0</v>
      </c>
      <c r="Z644" s="50">
        <f t="shared" si="54"/>
        <v>0</v>
      </c>
      <c r="AA644" s="50">
        <f t="shared" si="57"/>
        <v>17</v>
      </c>
      <c r="AB644" s="50">
        <f t="shared" si="58"/>
        <v>0</v>
      </c>
      <c r="AC644" s="50">
        <f t="shared" si="59"/>
        <v>0</v>
      </c>
    </row>
    <row r="645" spans="1:29" s="50" customFormat="1" ht="35.25" customHeight="1" x14ac:dyDescent="0.25">
      <c r="A645" s="89" t="s">
        <v>224</v>
      </c>
      <c r="B645" s="94" t="s">
        <v>41</v>
      </c>
      <c r="C645" s="91" t="s">
        <v>97</v>
      </c>
      <c r="D645" s="91" t="s">
        <v>201</v>
      </c>
      <c r="E645" s="122" t="s">
        <v>12902</v>
      </c>
      <c r="F645" s="92" t="s">
        <v>242</v>
      </c>
      <c r="G645" s="92" t="s">
        <v>98</v>
      </c>
      <c r="H645" s="92" t="s">
        <v>15338</v>
      </c>
      <c r="I645" s="162" t="s">
        <v>316</v>
      </c>
      <c r="J645" s="96" t="s">
        <v>2407</v>
      </c>
      <c r="K645" s="95"/>
      <c r="L645" s="96"/>
      <c r="M645" s="95"/>
      <c r="N645" s="94" t="s">
        <v>13987</v>
      </c>
      <c r="O645" s="94" t="s">
        <v>244</v>
      </c>
      <c r="P645" s="94" t="s">
        <v>2408</v>
      </c>
      <c r="Q645" s="98" t="s">
        <v>14399</v>
      </c>
      <c r="R645" s="98" t="s">
        <v>234</v>
      </c>
      <c r="S645" s="99" t="s">
        <v>234</v>
      </c>
      <c r="T645" s="94" t="s">
        <v>315</v>
      </c>
      <c r="U645" s="120"/>
      <c r="V645" s="120"/>
      <c r="W645" s="100" t="str">
        <f>VLOOKUP(TRIM(X645),X10:Y92,2,FALSE)</f>
        <v>Tao</v>
      </c>
      <c r="X645" s="50" t="str">
        <f t="shared" si="55"/>
        <v>8.8</v>
      </c>
      <c r="Y645" s="50">
        <f t="shared" si="56"/>
        <v>0</v>
      </c>
      <c r="Z645" s="50">
        <f t="shared" si="54"/>
        <v>0</v>
      </c>
      <c r="AA645" s="50">
        <f t="shared" si="57"/>
        <v>17</v>
      </c>
      <c r="AB645" s="50">
        <f t="shared" si="58"/>
        <v>0</v>
      </c>
      <c r="AC645" s="50">
        <f t="shared" si="59"/>
        <v>0</v>
      </c>
    </row>
    <row r="646" spans="1:29" s="50" customFormat="1" ht="35.25" customHeight="1" x14ac:dyDescent="0.25">
      <c r="A646" s="89" t="s">
        <v>224</v>
      </c>
      <c r="B646" s="94" t="s">
        <v>41</v>
      </c>
      <c r="C646" s="91" t="s">
        <v>97</v>
      </c>
      <c r="D646" s="91" t="s">
        <v>201</v>
      </c>
      <c r="E646" s="122" t="s">
        <v>12903</v>
      </c>
      <c r="F646" s="92" t="s">
        <v>242</v>
      </c>
      <c r="G646" s="92" t="s">
        <v>98</v>
      </c>
      <c r="H646" s="92" t="s">
        <v>15339</v>
      </c>
      <c r="I646" s="162" t="s">
        <v>316</v>
      </c>
      <c r="J646" s="96" t="s">
        <v>2407</v>
      </c>
      <c r="K646" s="95"/>
      <c r="L646" s="96"/>
      <c r="M646" s="95"/>
      <c r="N646" s="94" t="s">
        <v>13987</v>
      </c>
      <c r="O646" s="94" t="s">
        <v>244</v>
      </c>
      <c r="P646" s="94" t="s">
        <v>2408</v>
      </c>
      <c r="Q646" s="98" t="s">
        <v>14400</v>
      </c>
      <c r="R646" s="98" t="s">
        <v>16426</v>
      </c>
      <c r="S646" s="99" t="s">
        <v>279</v>
      </c>
      <c r="T646" s="94" t="s">
        <v>315</v>
      </c>
      <c r="U646" s="120"/>
      <c r="V646" s="120"/>
      <c r="W646" s="100" t="str">
        <f>VLOOKUP(TRIM(X646),X10:Y92,2,FALSE)</f>
        <v>Tao</v>
      </c>
      <c r="X646" s="50" t="str">
        <f t="shared" si="55"/>
        <v>8.8</v>
      </c>
      <c r="Y646" s="50">
        <f t="shared" si="56"/>
        <v>0</v>
      </c>
      <c r="Z646" s="50">
        <f t="shared" si="54"/>
        <v>0</v>
      </c>
      <c r="AA646" s="50">
        <f t="shared" si="57"/>
        <v>17</v>
      </c>
      <c r="AB646" s="50">
        <f t="shared" si="58"/>
        <v>0</v>
      </c>
      <c r="AC646" s="50">
        <f t="shared" si="59"/>
        <v>0</v>
      </c>
    </row>
    <row r="647" spans="1:29" s="50" customFormat="1" ht="35.25" customHeight="1" x14ac:dyDescent="0.25">
      <c r="A647" s="89" t="s">
        <v>224</v>
      </c>
      <c r="B647" s="94" t="s">
        <v>41</v>
      </c>
      <c r="C647" s="91" t="s">
        <v>97</v>
      </c>
      <c r="D647" s="91" t="s">
        <v>201</v>
      </c>
      <c r="E647" s="122" t="s">
        <v>12904</v>
      </c>
      <c r="F647" s="92" t="s">
        <v>242</v>
      </c>
      <c r="G647" s="92" t="s">
        <v>98</v>
      </c>
      <c r="H647" s="92" t="s">
        <v>15340</v>
      </c>
      <c r="I647" s="162" t="s">
        <v>316</v>
      </c>
      <c r="J647" s="94" t="s">
        <v>2407</v>
      </c>
      <c r="K647" s="156"/>
      <c r="L647" s="94"/>
      <c r="M647" s="156"/>
      <c r="N647" s="94" t="s">
        <v>13987</v>
      </c>
      <c r="O647" s="94" t="s">
        <v>244</v>
      </c>
      <c r="P647" s="94" t="s">
        <v>2408</v>
      </c>
      <c r="Q647" s="98" t="s">
        <v>14401</v>
      </c>
      <c r="R647" s="98" t="s">
        <v>225</v>
      </c>
      <c r="S647" s="99" t="s">
        <v>225</v>
      </c>
      <c r="T647" s="94" t="s">
        <v>315</v>
      </c>
      <c r="U647" s="120"/>
      <c r="V647" s="120"/>
      <c r="W647" s="100" t="str">
        <f>VLOOKUP(TRIM(X647),X10:Y92,2,FALSE)</f>
        <v>Tao</v>
      </c>
      <c r="X647" s="50" t="str">
        <f t="shared" si="55"/>
        <v>8.8</v>
      </c>
      <c r="Y647" s="50">
        <f t="shared" si="56"/>
        <v>0</v>
      </c>
      <c r="Z647" s="50">
        <f t="shared" si="54"/>
        <v>1</v>
      </c>
      <c r="AA647" s="50">
        <f t="shared" si="57"/>
        <v>17</v>
      </c>
      <c r="AB647" s="50">
        <f t="shared" si="58"/>
        <v>0</v>
      </c>
      <c r="AC647" s="50">
        <f t="shared" si="59"/>
        <v>0</v>
      </c>
    </row>
    <row r="648" spans="1:29" s="50" customFormat="1" ht="35.25" customHeight="1" x14ac:dyDescent="0.25">
      <c r="A648" s="89" t="s">
        <v>224</v>
      </c>
      <c r="B648" s="94" t="s">
        <v>41</v>
      </c>
      <c r="C648" s="91" t="s">
        <v>97</v>
      </c>
      <c r="D648" s="91" t="s">
        <v>201</v>
      </c>
      <c r="E648" s="122" t="s">
        <v>12905</v>
      </c>
      <c r="F648" s="92" t="s">
        <v>242</v>
      </c>
      <c r="G648" s="92" t="s">
        <v>98</v>
      </c>
      <c r="H648" s="92" t="s">
        <v>15341</v>
      </c>
      <c r="I648" s="162" t="s">
        <v>316</v>
      </c>
      <c r="J648" s="96" t="s">
        <v>2407</v>
      </c>
      <c r="K648" s="95"/>
      <c r="L648" s="96"/>
      <c r="M648" s="95"/>
      <c r="N648" s="94" t="s">
        <v>13987</v>
      </c>
      <c r="O648" s="94" t="s">
        <v>244</v>
      </c>
      <c r="P648" s="94" t="s">
        <v>2408</v>
      </c>
      <c r="Q648" s="98" t="s">
        <v>14402</v>
      </c>
      <c r="R648" s="98" t="s">
        <v>16427</v>
      </c>
      <c r="S648" s="99" t="s">
        <v>279</v>
      </c>
      <c r="T648" s="94" t="s">
        <v>315</v>
      </c>
      <c r="U648" s="120"/>
      <c r="V648" s="120"/>
      <c r="W648" s="100" t="str">
        <f>VLOOKUP(TRIM(X648),X10:Y92,2,FALSE)</f>
        <v>Tao</v>
      </c>
      <c r="X648" s="50" t="str">
        <f t="shared" si="55"/>
        <v>8.8</v>
      </c>
      <c r="Y648" s="50">
        <f t="shared" si="56"/>
        <v>0</v>
      </c>
      <c r="Z648" s="50">
        <f t="shared" si="54"/>
        <v>0</v>
      </c>
      <c r="AA648" s="50">
        <f t="shared" si="57"/>
        <v>17</v>
      </c>
      <c r="AB648" s="50">
        <f t="shared" si="58"/>
        <v>0</v>
      </c>
      <c r="AC648" s="50">
        <f t="shared" si="59"/>
        <v>0</v>
      </c>
    </row>
    <row r="649" spans="1:29" s="50" customFormat="1" ht="35.25" customHeight="1" x14ac:dyDescent="0.25">
      <c r="A649" s="89" t="s">
        <v>224</v>
      </c>
      <c r="B649" s="94" t="s">
        <v>41</v>
      </c>
      <c r="C649" s="91" t="s">
        <v>97</v>
      </c>
      <c r="D649" s="91" t="s">
        <v>201</v>
      </c>
      <c r="E649" s="122" t="s">
        <v>12906</v>
      </c>
      <c r="F649" s="92" t="s">
        <v>242</v>
      </c>
      <c r="G649" s="92" t="s">
        <v>98</v>
      </c>
      <c r="H649" s="92" t="s">
        <v>15343</v>
      </c>
      <c r="I649" s="162" t="s">
        <v>316</v>
      </c>
      <c r="J649" s="96" t="s">
        <v>2407</v>
      </c>
      <c r="K649" s="95"/>
      <c r="L649" s="96"/>
      <c r="M649" s="95"/>
      <c r="N649" s="94" t="s">
        <v>13987</v>
      </c>
      <c r="O649" s="94" t="s">
        <v>244</v>
      </c>
      <c r="P649" s="94" t="s">
        <v>2408</v>
      </c>
      <c r="Q649" s="98" t="s">
        <v>15342</v>
      </c>
      <c r="R649" s="98" t="s">
        <v>16428</v>
      </c>
      <c r="S649" s="99" t="s">
        <v>279</v>
      </c>
      <c r="T649" s="94" t="s">
        <v>315</v>
      </c>
      <c r="U649" s="120"/>
      <c r="V649" s="120"/>
      <c r="W649" s="100" t="str">
        <f>VLOOKUP(TRIM(X649),X10:Y92,2,FALSE)</f>
        <v>Tao</v>
      </c>
      <c r="X649" s="50" t="str">
        <f t="shared" si="55"/>
        <v>8.8</v>
      </c>
      <c r="Y649" s="50">
        <f t="shared" si="56"/>
        <v>0</v>
      </c>
      <c r="Z649" s="50">
        <f t="shared" si="54"/>
        <v>0</v>
      </c>
      <c r="AA649" s="50">
        <f t="shared" si="57"/>
        <v>17</v>
      </c>
      <c r="AB649" s="50">
        <f t="shared" si="58"/>
        <v>0</v>
      </c>
      <c r="AC649" s="50">
        <f t="shared" si="59"/>
        <v>0</v>
      </c>
    </row>
    <row r="650" spans="1:29" s="50" customFormat="1" ht="35.25" customHeight="1" x14ac:dyDescent="0.25">
      <c r="A650" s="89" t="s">
        <v>224</v>
      </c>
      <c r="B650" s="94" t="s">
        <v>10196</v>
      </c>
      <c r="C650" s="91" t="s">
        <v>97</v>
      </c>
      <c r="D650" s="91" t="s">
        <v>201</v>
      </c>
      <c r="E650" s="122" t="s">
        <v>12907</v>
      </c>
      <c r="F650" s="92" t="s">
        <v>16</v>
      </c>
      <c r="G650" s="92" t="s">
        <v>98</v>
      </c>
      <c r="H650" s="92" t="s">
        <v>14403</v>
      </c>
      <c r="I650" s="162" t="s">
        <v>316</v>
      </c>
      <c r="J650" s="96" t="s">
        <v>246</v>
      </c>
      <c r="K650" s="95">
        <v>2910</v>
      </c>
      <c r="L650" s="96"/>
      <c r="M650" s="95" t="s">
        <v>253</v>
      </c>
      <c r="N650" s="94" t="s">
        <v>2839</v>
      </c>
      <c r="O650" s="94" t="s">
        <v>244</v>
      </c>
      <c r="P650" s="94" t="s">
        <v>2408</v>
      </c>
      <c r="Q650" s="98" t="s">
        <v>15344</v>
      </c>
      <c r="R650" s="98" t="s">
        <v>16429</v>
      </c>
      <c r="S650" s="99" t="s">
        <v>279</v>
      </c>
      <c r="T650" s="94" t="s">
        <v>315</v>
      </c>
      <c r="U650" s="120"/>
      <c r="V650" s="120"/>
      <c r="W650" s="100" t="str">
        <f>VLOOKUP(TRIM(X650),X10:Y92,2,FALSE)</f>
        <v>Tao</v>
      </c>
      <c r="X650" s="50" t="str">
        <f t="shared" si="55"/>
        <v>8.8</v>
      </c>
      <c r="Y650" s="50">
        <f t="shared" si="56"/>
        <v>0</v>
      </c>
      <c r="Z650" s="50">
        <f t="shared" si="54"/>
        <v>0</v>
      </c>
      <c r="AA650" s="50">
        <f t="shared" si="57"/>
        <v>17</v>
      </c>
      <c r="AB650" s="50">
        <f t="shared" si="58"/>
        <v>0</v>
      </c>
      <c r="AC650" s="50">
        <f t="shared" si="59"/>
        <v>0</v>
      </c>
    </row>
    <row r="651" spans="1:29" s="50" customFormat="1" ht="35.25" customHeight="1" x14ac:dyDescent="0.25">
      <c r="A651" s="89" t="s">
        <v>224</v>
      </c>
      <c r="B651" s="94" t="s">
        <v>41</v>
      </c>
      <c r="C651" s="91" t="s">
        <v>97</v>
      </c>
      <c r="D651" s="91" t="s">
        <v>201</v>
      </c>
      <c r="E651" s="122" t="s">
        <v>12908</v>
      </c>
      <c r="F651" s="92" t="s">
        <v>242</v>
      </c>
      <c r="G651" s="92" t="s">
        <v>98</v>
      </c>
      <c r="H651" s="92" t="s">
        <v>15345</v>
      </c>
      <c r="I651" s="162" t="s">
        <v>14404</v>
      </c>
      <c r="J651" s="96" t="s">
        <v>2407</v>
      </c>
      <c r="K651" s="95"/>
      <c r="L651" s="96"/>
      <c r="M651" s="95"/>
      <c r="N651" s="94" t="s">
        <v>13987</v>
      </c>
      <c r="O651" s="94" t="s">
        <v>244</v>
      </c>
      <c r="P651" s="94" t="s">
        <v>2408</v>
      </c>
      <c r="Q651" s="98" t="s">
        <v>14405</v>
      </c>
      <c r="R651" s="98" t="s">
        <v>16430</v>
      </c>
      <c r="S651" s="99" t="s">
        <v>279</v>
      </c>
      <c r="T651" s="94" t="s">
        <v>315</v>
      </c>
      <c r="U651" s="120"/>
      <c r="V651" s="120"/>
      <c r="W651" s="100" t="str">
        <f>VLOOKUP(TRIM(X651),X10:Y92,2,FALSE)</f>
        <v>Tao</v>
      </c>
      <c r="X651" s="50" t="str">
        <f t="shared" si="55"/>
        <v>8.8</v>
      </c>
      <c r="Y651" s="50">
        <f t="shared" si="56"/>
        <v>0</v>
      </c>
      <c r="Z651" s="50">
        <f t="shared" si="54"/>
        <v>0</v>
      </c>
      <c r="AA651" s="50">
        <f t="shared" si="57"/>
        <v>45</v>
      </c>
      <c r="AB651" s="50">
        <f t="shared" si="58"/>
        <v>0</v>
      </c>
      <c r="AC651" s="50">
        <f t="shared" si="59"/>
        <v>0</v>
      </c>
    </row>
    <row r="652" spans="1:29" s="50" customFormat="1" ht="35.25" customHeight="1" x14ac:dyDescent="0.25">
      <c r="A652" s="89" t="s">
        <v>224</v>
      </c>
      <c r="B652" s="94" t="s">
        <v>41</v>
      </c>
      <c r="C652" s="91" t="s">
        <v>97</v>
      </c>
      <c r="D652" s="91" t="s">
        <v>201</v>
      </c>
      <c r="E652" s="122" t="s">
        <v>12909</v>
      </c>
      <c r="F652" s="92" t="s">
        <v>242</v>
      </c>
      <c r="G652" s="92" t="s">
        <v>98</v>
      </c>
      <c r="H652" s="92" t="s">
        <v>15346</v>
      </c>
      <c r="I652" s="162" t="s">
        <v>316</v>
      </c>
      <c r="J652" s="96" t="s">
        <v>2407</v>
      </c>
      <c r="K652" s="95"/>
      <c r="L652" s="96"/>
      <c r="M652" s="95"/>
      <c r="N652" s="94" t="s">
        <v>13987</v>
      </c>
      <c r="O652" s="94" t="s">
        <v>244</v>
      </c>
      <c r="P652" s="94" t="s">
        <v>2408</v>
      </c>
      <c r="Q652" s="98" t="s">
        <v>14406</v>
      </c>
      <c r="R652" s="98" t="s">
        <v>227</v>
      </c>
      <c r="S652" s="99" t="s">
        <v>227</v>
      </c>
      <c r="T652" s="94" t="s">
        <v>315</v>
      </c>
      <c r="U652" s="120"/>
      <c r="V652" s="120"/>
      <c r="W652" s="100" t="str">
        <f>VLOOKUP(TRIM(X652),X10:Y92,2,FALSE)</f>
        <v>Tao</v>
      </c>
      <c r="X652" s="50" t="str">
        <f t="shared" si="55"/>
        <v>8.8</v>
      </c>
      <c r="Y652" s="50">
        <f t="shared" si="56"/>
        <v>0</v>
      </c>
      <c r="Z652" s="50">
        <f t="shared" si="54"/>
        <v>0</v>
      </c>
      <c r="AA652" s="50">
        <f t="shared" si="57"/>
        <v>17</v>
      </c>
      <c r="AB652" s="50">
        <f t="shared" si="58"/>
        <v>0</v>
      </c>
      <c r="AC652" s="50">
        <f t="shared" si="59"/>
        <v>0</v>
      </c>
    </row>
    <row r="653" spans="1:29" s="50" customFormat="1" ht="35.25" customHeight="1" x14ac:dyDescent="0.25">
      <c r="A653" s="89" t="s">
        <v>224</v>
      </c>
      <c r="B653" s="94" t="s">
        <v>15348</v>
      </c>
      <c r="C653" s="91" t="s">
        <v>97</v>
      </c>
      <c r="D653" s="91" t="s">
        <v>201</v>
      </c>
      <c r="E653" s="122" t="s">
        <v>12910</v>
      </c>
      <c r="F653" s="92" t="s">
        <v>16</v>
      </c>
      <c r="G653" s="92" t="s">
        <v>98</v>
      </c>
      <c r="H653" s="92" t="s">
        <v>14407</v>
      </c>
      <c r="I653" s="162" t="s">
        <v>316</v>
      </c>
      <c r="J653" s="96" t="s">
        <v>267</v>
      </c>
      <c r="K653" s="95">
        <v>590</v>
      </c>
      <c r="L653" s="96"/>
      <c r="M653" s="95" t="s">
        <v>253</v>
      </c>
      <c r="N653" s="94" t="s">
        <v>2839</v>
      </c>
      <c r="O653" s="94" t="s">
        <v>244</v>
      </c>
      <c r="P653" s="94" t="s">
        <v>2408</v>
      </c>
      <c r="Q653" s="98" t="s">
        <v>15347</v>
      </c>
      <c r="R653" s="98" t="s">
        <v>227</v>
      </c>
      <c r="S653" s="99" t="s">
        <v>227</v>
      </c>
      <c r="T653" s="94" t="s">
        <v>315</v>
      </c>
      <c r="U653" s="120"/>
      <c r="V653" s="120"/>
      <c r="W653" s="100" t="str">
        <f>VLOOKUP(TRIM(X653),X10:Y92,2,FALSE)</f>
        <v>Tao</v>
      </c>
      <c r="X653" s="50" t="str">
        <f t="shared" si="55"/>
        <v>8.8</v>
      </c>
      <c r="Y653" s="50">
        <f t="shared" si="56"/>
        <v>0</v>
      </c>
      <c r="Z653" s="50">
        <f t="shared" si="54"/>
        <v>0</v>
      </c>
      <c r="AA653" s="50">
        <f t="shared" si="57"/>
        <v>17</v>
      </c>
      <c r="AB653" s="50">
        <f t="shared" si="58"/>
        <v>0</v>
      </c>
      <c r="AC653" s="50">
        <f t="shared" si="59"/>
        <v>0</v>
      </c>
    </row>
    <row r="654" spans="1:29" s="50" customFormat="1" ht="35.25" customHeight="1" x14ac:dyDescent="0.25">
      <c r="A654" s="89" t="s">
        <v>224</v>
      </c>
      <c r="B654" s="94" t="s">
        <v>10059</v>
      </c>
      <c r="C654" s="91" t="s">
        <v>97</v>
      </c>
      <c r="D654" s="91" t="s">
        <v>183</v>
      </c>
      <c r="E654" s="122" t="s">
        <v>12911</v>
      </c>
      <c r="F654" s="92" t="s">
        <v>16</v>
      </c>
      <c r="G654" s="92" t="s">
        <v>98</v>
      </c>
      <c r="H654" s="92" t="s">
        <v>9255</v>
      </c>
      <c r="I654" s="162" t="s">
        <v>112</v>
      </c>
      <c r="J654" s="96" t="s">
        <v>2154</v>
      </c>
      <c r="K654" s="95">
        <v>281</v>
      </c>
      <c r="L654" s="215" t="s">
        <v>49</v>
      </c>
      <c r="M654" s="95" t="s">
        <v>106</v>
      </c>
      <c r="N654" s="94" t="s">
        <v>2839</v>
      </c>
      <c r="O654" s="94" t="s">
        <v>244</v>
      </c>
      <c r="P654" s="94" t="s">
        <v>2155</v>
      </c>
      <c r="Q654" s="98" t="s">
        <v>10058</v>
      </c>
      <c r="R654" s="98" t="s">
        <v>16431</v>
      </c>
      <c r="S654" s="99" t="s">
        <v>227</v>
      </c>
      <c r="T654" s="94" t="s">
        <v>409</v>
      </c>
      <c r="U654" s="120"/>
      <c r="V654" s="120"/>
      <c r="W654" s="100" t="str">
        <f>VLOOKUP(TRIM(X654),X10:Y92,2,FALSE)</f>
        <v>Andy</v>
      </c>
      <c r="X654" s="50" t="str">
        <f t="shared" si="55"/>
        <v>8.1</v>
      </c>
      <c r="Y654" s="50">
        <f t="shared" si="56"/>
        <v>0</v>
      </c>
      <c r="Z654" s="50">
        <f t="shared" si="54"/>
        <v>0</v>
      </c>
      <c r="AA654" s="50">
        <f t="shared" si="57"/>
        <v>4</v>
      </c>
      <c r="AB654" s="50">
        <f t="shared" si="58"/>
        <v>0</v>
      </c>
      <c r="AC654" s="50">
        <f t="shared" si="59"/>
        <v>0</v>
      </c>
    </row>
    <row r="655" spans="1:29" s="50" customFormat="1" ht="35.25" customHeight="1" x14ac:dyDescent="0.25">
      <c r="A655" s="89" t="s">
        <v>224</v>
      </c>
      <c r="B655" s="94" t="s">
        <v>10826</v>
      </c>
      <c r="C655" s="91" t="s">
        <v>97</v>
      </c>
      <c r="D655" s="91" t="s">
        <v>203</v>
      </c>
      <c r="E655" s="122" t="s">
        <v>12912</v>
      </c>
      <c r="F655" s="92" t="s">
        <v>251</v>
      </c>
      <c r="G655" s="92" t="s">
        <v>310</v>
      </c>
      <c r="H655" s="92" t="s">
        <v>14408</v>
      </c>
      <c r="I655" s="162" t="s">
        <v>109</v>
      </c>
      <c r="J655" s="96"/>
      <c r="K655" s="95"/>
      <c r="L655" s="96"/>
      <c r="M655" s="95"/>
      <c r="N655" s="94"/>
      <c r="O655" s="94" t="s">
        <v>244</v>
      </c>
      <c r="P655" s="94" t="s">
        <v>2151</v>
      </c>
      <c r="Q655" s="98" t="s">
        <v>14409</v>
      </c>
      <c r="R655" s="98" t="s">
        <v>227</v>
      </c>
      <c r="S655" s="99" t="s">
        <v>227</v>
      </c>
      <c r="T655" s="94" t="s">
        <v>261</v>
      </c>
      <c r="U655" s="120"/>
      <c r="V655" s="120"/>
      <c r="W655" s="100" t="str">
        <f>VLOOKUP(TRIM(X655),X10:Y92,2,FALSE)</f>
        <v>Puneet</v>
      </c>
      <c r="X655" s="50" t="str">
        <f t="shared" si="55"/>
        <v>8.10</v>
      </c>
      <c r="Y655" s="50">
        <f t="shared" si="56"/>
        <v>0</v>
      </c>
      <c r="Z655" s="50">
        <f t="shared" si="54"/>
        <v>0</v>
      </c>
      <c r="AA655" s="50">
        <f t="shared" si="57"/>
        <v>5</v>
      </c>
      <c r="AB655" s="50">
        <f t="shared" si="58"/>
        <v>0</v>
      </c>
      <c r="AC655" s="50">
        <f t="shared" si="59"/>
        <v>0</v>
      </c>
    </row>
    <row r="656" spans="1:29" s="50" customFormat="1" ht="35.25" customHeight="1" x14ac:dyDescent="0.25">
      <c r="A656" s="89" t="s">
        <v>224</v>
      </c>
      <c r="B656" s="94" t="s">
        <v>10063</v>
      </c>
      <c r="C656" s="91" t="s">
        <v>97</v>
      </c>
      <c r="D656" s="91" t="s">
        <v>204</v>
      </c>
      <c r="E656" s="122" t="s">
        <v>12913</v>
      </c>
      <c r="F656" s="92" t="s">
        <v>15</v>
      </c>
      <c r="G656" s="92" t="s">
        <v>98</v>
      </c>
      <c r="H656" s="92" t="s">
        <v>9259</v>
      </c>
      <c r="I656" s="162" t="s">
        <v>112</v>
      </c>
      <c r="J656" s="96" t="s">
        <v>267</v>
      </c>
      <c r="K656" s="95">
        <v>554</v>
      </c>
      <c r="L656" s="215" t="s">
        <v>51</v>
      </c>
      <c r="M656" s="95" t="s">
        <v>106</v>
      </c>
      <c r="N656" s="94" t="s">
        <v>2839</v>
      </c>
      <c r="O656" s="94" t="s">
        <v>244</v>
      </c>
      <c r="P656" s="94" t="s">
        <v>459</v>
      </c>
      <c r="Q656" s="98" t="s">
        <v>15349</v>
      </c>
      <c r="R656" s="98" t="s">
        <v>16432</v>
      </c>
      <c r="S656" s="99" t="s">
        <v>5405</v>
      </c>
      <c r="T656" s="94" t="s">
        <v>409</v>
      </c>
      <c r="U656" s="120"/>
      <c r="V656" s="120"/>
      <c r="W656" s="100" t="str">
        <f>VLOOKUP(TRIM(X656),X10:Y92,2,FALSE)</f>
        <v>Andy</v>
      </c>
      <c r="X656" s="50" t="str">
        <f t="shared" si="55"/>
        <v>8.11</v>
      </c>
      <c r="Y656" s="50">
        <f t="shared" si="56"/>
        <v>1</v>
      </c>
      <c r="Z656" s="50">
        <f t="shared" si="54"/>
        <v>0</v>
      </c>
      <c r="AA656" s="50">
        <f t="shared" si="57"/>
        <v>4</v>
      </c>
      <c r="AB656" s="50">
        <f t="shared" si="58"/>
        <v>0</v>
      </c>
      <c r="AC656" s="50">
        <f t="shared" si="59"/>
        <v>0</v>
      </c>
    </row>
    <row r="657" spans="1:30" s="50" customFormat="1" ht="35.25" customHeight="1" x14ac:dyDescent="0.25">
      <c r="A657" s="89" t="s">
        <v>224</v>
      </c>
      <c r="B657" s="94" t="s">
        <v>10258</v>
      </c>
      <c r="C657" s="91" t="s">
        <v>97</v>
      </c>
      <c r="D657" s="91" t="s">
        <v>198</v>
      </c>
      <c r="E657" s="122" t="s">
        <v>12914</v>
      </c>
      <c r="F657" s="92" t="s">
        <v>16</v>
      </c>
      <c r="G657" s="92" t="s">
        <v>98</v>
      </c>
      <c r="H657" s="92" t="s">
        <v>14410</v>
      </c>
      <c r="I657" s="162" t="s">
        <v>321</v>
      </c>
      <c r="J657" s="96" t="s">
        <v>246</v>
      </c>
      <c r="K657" s="95">
        <v>2911</v>
      </c>
      <c r="L657" s="96"/>
      <c r="M657" s="95" t="s">
        <v>253</v>
      </c>
      <c r="N657" s="94" t="s">
        <v>2839</v>
      </c>
      <c r="O657" s="94" t="s">
        <v>244</v>
      </c>
      <c r="P657" s="94" t="s">
        <v>2092</v>
      </c>
      <c r="Q657" s="98" t="s">
        <v>10281</v>
      </c>
      <c r="R657" s="98" t="s">
        <v>17043</v>
      </c>
      <c r="S657" s="99" t="s">
        <v>279</v>
      </c>
      <c r="T657" s="94" t="s">
        <v>355</v>
      </c>
      <c r="U657" s="120"/>
      <c r="V657" s="120"/>
      <c r="W657" s="100" t="str">
        <f>VLOOKUP(TRIM(X657),X10:Y92,2,FALSE)</f>
        <v>Puneet</v>
      </c>
      <c r="X657" s="50" t="str">
        <f t="shared" si="55"/>
        <v>8.5</v>
      </c>
      <c r="Y657" s="50">
        <f t="shared" si="56"/>
        <v>0</v>
      </c>
      <c r="Z657" s="50">
        <f t="shared" si="54"/>
        <v>0</v>
      </c>
      <c r="AA657" s="50">
        <f t="shared" si="57"/>
        <v>7</v>
      </c>
      <c r="AB657" s="50">
        <f t="shared" si="58"/>
        <v>0</v>
      </c>
      <c r="AC657" s="50">
        <f t="shared" si="59"/>
        <v>0</v>
      </c>
    </row>
    <row r="658" spans="1:30" s="50" customFormat="1" ht="35.25" customHeight="1" x14ac:dyDescent="0.25">
      <c r="A658" s="89" t="s">
        <v>224</v>
      </c>
      <c r="B658" s="94" t="s">
        <v>41</v>
      </c>
      <c r="C658" s="91" t="s">
        <v>97</v>
      </c>
      <c r="D658" s="91" t="s">
        <v>202</v>
      </c>
      <c r="E658" s="122" t="s">
        <v>12915</v>
      </c>
      <c r="F658" s="92" t="s">
        <v>242</v>
      </c>
      <c r="G658" s="92" t="s">
        <v>98</v>
      </c>
      <c r="H658" s="92" t="s">
        <v>15350</v>
      </c>
      <c r="I658" s="162" t="s">
        <v>112</v>
      </c>
      <c r="J658" s="96" t="s">
        <v>2177</v>
      </c>
      <c r="K658" s="95"/>
      <c r="L658" s="96"/>
      <c r="M658" s="95"/>
      <c r="N658" s="94" t="s">
        <v>13987</v>
      </c>
      <c r="O658" s="94" t="s">
        <v>244</v>
      </c>
      <c r="P658" s="94" t="s">
        <v>2179</v>
      </c>
      <c r="Q658" s="98" t="s">
        <v>14411</v>
      </c>
      <c r="R658" s="98" t="s">
        <v>16433</v>
      </c>
      <c r="S658" s="99" t="s">
        <v>279</v>
      </c>
      <c r="T658" s="94" t="s">
        <v>409</v>
      </c>
      <c r="U658" s="120"/>
      <c r="V658" s="120"/>
      <c r="W658" s="100" t="str">
        <f>VLOOKUP(TRIM(X658),X10:Y92,2,FALSE)</f>
        <v>Tao</v>
      </c>
      <c r="X658" s="50" t="str">
        <f t="shared" si="55"/>
        <v>8.9</v>
      </c>
      <c r="Y658" s="50">
        <f t="shared" si="56"/>
        <v>0</v>
      </c>
      <c r="Z658" s="50">
        <f t="shared" si="54"/>
        <v>0</v>
      </c>
      <c r="AA658" s="50">
        <f t="shared" si="57"/>
        <v>4</v>
      </c>
      <c r="AB658" s="50">
        <f t="shared" si="58"/>
        <v>0</v>
      </c>
      <c r="AC658" s="50">
        <f t="shared" si="59"/>
        <v>0</v>
      </c>
    </row>
    <row r="659" spans="1:30" s="50" customFormat="1" ht="35.25" customHeight="1" x14ac:dyDescent="0.25">
      <c r="A659" s="89" t="s">
        <v>224</v>
      </c>
      <c r="B659" s="94" t="s">
        <v>41</v>
      </c>
      <c r="C659" s="91" t="s">
        <v>97</v>
      </c>
      <c r="D659" s="91" t="s">
        <v>202</v>
      </c>
      <c r="E659" s="122" t="s">
        <v>12916</v>
      </c>
      <c r="F659" s="92" t="s">
        <v>242</v>
      </c>
      <c r="G659" s="92" t="s">
        <v>98</v>
      </c>
      <c r="H659" s="92" t="s">
        <v>15351</v>
      </c>
      <c r="I659" s="162" t="s">
        <v>112</v>
      </c>
      <c r="J659" s="96" t="s">
        <v>2177</v>
      </c>
      <c r="K659" s="95"/>
      <c r="L659" s="96"/>
      <c r="M659" s="95"/>
      <c r="N659" s="94" t="s">
        <v>13987</v>
      </c>
      <c r="O659" s="94" t="s">
        <v>244</v>
      </c>
      <c r="P659" s="94" t="s">
        <v>2179</v>
      </c>
      <c r="Q659" s="98" t="s">
        <v>14412</v>
      </c>
      <c r="R659" s="98" t="s">
        <v>16434</v>
      </c>
      <c r="S659" s="99" t="s">
        <v>269</v>
      </c>
      <c r="T659" s="94" t="s">
        <v>409</v>
      </c>
      <c r="U659" s="120"/>
      <c r="V659" s="120"/>
      <c r="W659" s="100" t="str">
        <f>VLOOKUP(TRIM(X659),X10:Y92,2,FALSE)</f>
        <v>Tao</v>
      </c>
      <c r="X659" s="50" t="str">
        <f t="shared" si="55"/>
        <v>8.9</v>
      </c>
      <c r="Y659" s="50">
        <f t="shared" si="56"/>
        <v>0</v>
      </c>
      <c r="Z659" s="50">
        <f t="shared" si="54"/>
        <v>0</v>
      </c>
      <c r="AA659" s="50">
        <f t="shared" si="57"/>
        <v>4</v>
      </c>
      <c r="AB659" s="50">
        <f t="shared" si="58"/>
        <v>0</v>
      </c>
      <c r="AC659" s="50">
        <f t="shared" si="59"/>
        <v>0</v>
      </c>
    </row>
    <row r="660" spans="1:30" s="50" customFormat="1" ht="35.25" customHeight="1" x14ac:dyDescent="0.25">
      <c r="A660" s="89" t="s">
        <v>224</v>
      </c>
      <c r="B660" s="94" t="s">
        <v>41</v>
      </c>
      <c r="C660" s="91" t="s">
        <v>97</v>
      </c>
      <c r="D660" s="91" t="s">
        <v>202</v>
      </c>
      <c r="E660" s="122" t="s">
        <v>12917</v>
      </c>
      <c r="F660" s="92" t="s">
        <v>242</v>
      </c>
      <c r="G660" s="92" t="s">
        <v>98</v>
      </c>
      <c r="H660" s="92" t="s">
        <v>15352</v>
      </c>
      <c r="I660" s="162" t="s">
        <v>112</v>
      </c>
      <c r="J660" s="96" t="s">
        <v>2177</v>
      </c>
      <c r="K660" s="95"/>
      <c r="L660" s="96"/>
      <c r="M660" s="95"/>
      <c r="N660" s="94" t="s">
        <v>13987</v>
      </c>
      <c r="O660" s="94" t="s">
        <v>244</v>
      </c>
      <c r="P660" s="94" t="s">
        <v>2179</v>
      </c>
      <c r="Q660" s="98" t="s">
        <v>14413</v>
      </c>
      <c r="R660" s="98" t="s">
        <v>16435</v>
      </c>
      <c r="S660" s="99" t="s">
        <v>279</v>
      </c>
      <c r="T660" s="94" t="s">
        <v>409</v>
      </c>
      <c r="U660" s="120"/>
      <c r="V660" s="120"/>
      <c r="W660" s="100" t="str">
        <f>VLOOKUP(TRIM(X660),X10:Y92,2,FALSE)</f>
        <v>Tao</v>
      </c>
      <c r="X660" s="50" t="str">
        <f t="shared" si="55"/>
        <v>8.9</v>
      </c>
      <c r="Y660" s="50">
        <f t="shared" si="56"/>
        <v>0</v>
      </c>
      <c r="Z660" s="50">
        <f t="shared" si="54"/>
        <v>0</v>
      </c>
      <c r="AA660" s="50">
        <f t="shared" si="57"/>
        <v>4</v>
      </c>
      <c r="AB660" s="50">
        <f t="shared" si="58"/>
        <v>0</v>
      </c>
      <c r="AC660" s="50">
        <f t="shared" si="59"/>
        <v>0</v>
      </c>
      <c r="AD660" s="50" t="s">
        <v>525</v>
      </c>
    </row>
    <row r="661" spans="1:30" s="50" customFormat="1" ht="35.25" customHeight="1" x14ac:dyDescent="0.25">
      <c r="A661" s="89" t="s">
        <v>224</v>
      </c>
      <c r="B661" s="94" t="s">
        <v>41</v>
      </c>
      <c r="C661" s="91" t="s">
        <v>97</v>
      </c>
      <c r="D661" s="91" t="s">
        <v>202</v>
      </c>
      <c r="E661" s="122" t="s">
        <v>12918</v>
      </c>
      <c r="F661" s="92" t="s">
        <v>242</v>
      </c>
      <c r="G661" s="92" t="s">
        <v>98</v>
      </c>
      <c r="H661" s="92" t="s">
        <v>10055</v>
      </c>
      <c r="I661" s="162" t="s">
        <v>112</v>
      </c>
      <c r="J661" s="96" t="s">
        <v>2177</v>
      </c>
      <c r="K661" s="95"/>
      <c r="L661" s="96"/>
      <c r="M661" s="95"/>
      <c r="N661" s="94" t="s">
        <v>13987</v>
      </c>
      <c r="O661" s="94" t="s">
        <v>244</v>
      </c>
      <c r="P661" s="94" t="s">
        <v>2179</v>
      </c>
      <c r="Q661" s="98" t="s">
        <v>9250</v>
      </c>
      <c r="R661" s="98" t="s">
        <v>16436</v>
      </c>
      <c r="S661" s="99" t="s">
        <v>279</v>
      </c>
      <c r="T661" s="94" t="s">
        <v>409</v>
      </c>
      <c r="U661" s="120"/>
      <c r="V661" s="120"/>
      <c r="W661" s="100" t="str">
        <f>VLOOKUP(TRIM(X661),X10:Y92,2,FALSE)</f>
        <v>Tao</v>
      </c>
      <c r="X661" s="50" t="str">
        <f t="shared" si="55"/>
        <v>8.9</v>
      </c>
      <c r="Y661" s="50">
        <f t="shared" si="56"/>
        <v>0</v>
      </c>
      <c r="Z661" s="50">
        <f t="shared" si="54"/>
        <v>0</v>
      </c>
      <c r="AA661" s="50">
        <f t="shared" si="57"/>
        <v>4</v>
      </c>
      <c r="AB661" s="50">
        <f t="shared" si="58"/>
        <v>0</v>
      </c>
      <c r="AC661" s="50">
        <f t="shared" si="59"/>
        <v>0</v>
      </c>
      <c r="AD661" s="50" t="s">
        <v>525</v>
      </c>
    </row>
    <row r="662" spans="1:30" s="50" customFormat="1" ht="35.25" customHeight="1" x14ac:dyDescent="0.25">
      <c r="A662" s="89" t="s">
        <v>224</v>
      </c>
      <c r="B662" s="94" t="s">
        <v>41</v>
      </c>
      <c r="C662" s="91" t="s">
        <v>97</v>
      </c>
      <c r="D662" s="91" t="s">
        <v>202</v>
      </c>
      <c r="E662" s="122" t="s">
        <v>12919</v>
      </c>
      <c r="F662" s="92" t="s">
        <v>242</v>
      </c>
      <c r="G662" s="92" t="s">
        <v>98</v>
      </c>
      <c r="H662" s="92" t="s">
        <v>15353</v>
      </c>
      <c r="I662" s="162" t="s">
        <v>112</v>
      </c>
      <c r="J662" s="96" t="s">
        <v>2177</v>
      </c>
      <c r="K662" s="95"/>
      <c r="L662" s="96"/>
      <c r="M662" s="95"/>
      <c r="N662" s="94" t="s">
        <v>13987</v>
      </c>
      <c r="O662" s="94" t="s">
        <v>244</v>
      </c>
      <c r="P662" s="94" t="s">
        <v>2179</v>
      </c>
      <c r="Q662" s="98" t="s">
        <v>14414</v>
      </c>
      <c r="R662" s="98" t="s">
        <v>16437</v>
      </c>
      <c r="S662" s="99" t="s">
        <v>269</v>
      </c>
      <c r="T662" s="94" t="s">
        <v>409</v>
      </c>
      <c r="U662" s="120"/>
      <c r="V662" s="120"/>
      <c r="W662" s="100" t="str">
        <f>VLOOKUP(TRIM(X662),X10:Y92,2,FALSE)</f>
        <v>Tao</v>
      </c>
      <c r="X662" s="50" t="str">
        <f t="shared" si="55"/>
        <v>8.9</v>
      </c>
      <c r="Y662" s="50">
        <f t="shared" si="56"/>
        <v>0</v>
      </c>
      <c r="Z662" s="50">
        <f t="shared" ref="Z662:Z725" si="60">IF(F662="P-CR", IF(S662="Approved", 1, IF(S662="Block approved", 1, 0)),0)</f>
        <v>0</v>
      </c>
      <c r="AA662" s="50">
        <f t="shared" si="57"/>
        <v>4</v>
      </c>
      <c r="AB662" s="50">
        <f t="shared" si="58"/>
        <v>0</v>
      </c>
      <c r="AC662" s="50">
        <f t="shared" si="59"/>
        <v>0</v>
      </c>
    </row>
    <row r="663" spans="1:30" s="50" customFormat="1" ht="35.25" customHeight="1" x14ac:dyDescent="0.25">
      <c r="A663" s="89" t="s">
        <v>224</v>
      </c>
      <c r="B663" s="94" t="s">
        <v>41</v>
      </c>
      <c r="C663" s="91" t="s">
        <v>97</v>
      </c>
      <c r="D663" s="91" t="s">
        <v>202</v>
      </c>
      <c r="E663" s="122" t="s">
        <v>12920</v>
      </c>
      <c r="F663" s="92" t="s">
        <v>242</v>
      </c>
      <c r="G663" s="92" t="s">
        <v>98</v>
      </c>
      <c r="H663" s="92" t="s">
        <v>15354</v>
      </c>
      <c r="I663" s="162" t="s">
        <v>112</v>
      </c>
      <c r="J663" s="96" t="s">
        <v>2177</v>
      </c>
      <c r="K663" s="95"/>
      <c r="L663" s="96"/>
      <c r="M663" s="95"/>
      <c r="N663" s="94" t="s">
        <v>13987</v>
      </c>
      <c r="O663" s="94" t="s">
        <v>244</v>
      </c>
      <c r="P663" s="94" t="s">
        <v>2179</v>
      </c>
      <c r="Q663" s="98" t="s">
        <v>14415</v>
      </c>
      <c r="R663" s="98" t="s">
        <v>16438</v>
      </c>
      <c r="S663" s="99" t="s">
        <v>279</v>
      </c>
      <c r="T663" s="94" t="s">
        <v>409</v>
      </c>
      <c r="U663" s="120"/>
      <c r="V663" s="120"/>
      <c r="W663" s="100" t="str">
        <f>VLOOKUP(TRIM(X663),X10:Y92,2,FALSE)</f>
        <v>Tao</v>
      </c>
      <c r="X663" s="50" t="str">
        <f t="shared" si="55"/>
        <v>8.9</v>
      </c>
      <c r="Y663" s="50">
        <f t="shared" si="56"/>
        <v>0</v>
      </c>
      <c r="Z663" s="50">
        <f t="shared" si="60"/>
        <v>0</v>
      </c>
      <c r="AA663" s="50">
        <f t="shared" si="57"/>
        <v>4</v>
      </c>
      <c r="AB663" s="50">
        <f t="shared" si="58"/>
        <v>0</v>
      </c>
      <c r="AC663" s="50">
        <f t="shared" si="59"/>
        <v>0</v>
      </c>
    </row>
    <row r="664" spans="1:30" s="50" customFormat="1" ht="35.25" customHeight="1" x14ac:dyDescent="0.25">
      <c r="A664" s="89" t="s">
        <v>224</v>
      </c>
      <c r="B664" s="94" t="s">
        <v>15356</v>
      </c>
      <c r="C664" s="91" t="s">
        <v>97</v>
      </c>
      <c r="D664" s="91" t="s">
        <v>183</v>
      </c>
      <c r="E664" s="122" t="s">
        <v>12921</v>
      </c>
      <c r="F664" s="92" t="s">
        <v>16</v>
      </c>
      <c r="G664" s="92" t="s">
        <v>98</v>
      </c>
      <c r="H664" s="92" t="s">
        <v>14416</v>
      </c>
      <c r="I664" s="162" t="s">
        <v>112</v>
      </c>
      <c r="J664" s="96" t="s">
        <v>2154</v>
      </c>
      <c r="K664" s="95">
        <v>352</v>
      </c>
      <c r="L664" s="96"/>
      <c r="M664" s="95" t="s">
        <v>106</v>
      </c>
      <c r="N664" s="94" t="s">
        <v>2839</v>
      </c>
      <c r="O664" s="94" t="s">
        <v>244</v>
      </c>
      <c r="P664" s="94" t="s">
        <v>2155</v>
      </c>
      <c r="Q664" s="98" t="s">
        <v>15355</v>
      </c>
      <c r="R664" s="98" t="s">
        <v>16439</v>
      </c>
      <c r="S664" s="99" t="s">
        <v>279</v>
      </c>
      <c r="T664" s="94" t="s">
        <v>409</v>
      </c>
      <c r="U664" s="120"/>
      <c r="V664" s="120"/>
      <c r="W664" s="100" t="str">
        <f>VLOOKUP(TRIM(X664),X10:Y92,2,FALSE)</f>
        <v>Andy</v>
      </c>
      <c r="X664" s="50" t="str">
        <f t="shared" si="55"/>
        <v>8.1</v>
      </c>
      <c r="Y664" s="50">
        <f t="shared" si="56"/>
        <v>0</v>
      </c>
      <c r="Z664" s="50">
        <f t="shared" si="60"/>
        <v>0</v>
      </c>
      <c r="AA664" s="50">
        <f t="shared" si="57"/>
        <v>4</v>
      </c>
      <c r="AB664" s="50">
        <f t="shared" si="58"/>
        <v>0</v>
      </c>
      <c r="AC664" s="50">
        <f t="shared" si="59"/>
        <v>0</v>
      </c>
    </row>
    <row r="665" spans="1:30" s="50" customFormat="1" ht="35.25" customHeight="1" x14ac:dyDescent="0.25">
      <c r="A665" s="89" t="s">
        <v>224</v>
      </c>
      <c r="B665" s="94" t="s">
        <v>15358</v>
      </c>
      <c r="C665" s="91" t="s">
        <v>97</v>
      </c>
      <c r="D665" s="91" t="s">
        <v>183</v>
      </c>
      <c r="E665" s="122" t="s">
        <v>12922</v>
      </c>
      <c r="F665" s="92" t="s">
        <v>16</v>
      </c>
      <c r="G665" s="92" t="s">
        <v>98</v>
      </c>
      <c r="H665" s="92" t="s">
        <v>14417</v>
      </c>
      <c r="I665" s="162" t="s">
        <v>112</v>
      </c>
      <c r="J665" s="96" t="s">
        <v>2154</v>
      </c>
      <c r="K665" s="95">
        <v>353</v>
      </c>
      <c r="L665" s="96"/>
      <c r="M665" s="95" t="s">
        <v>106</v>
      </c>
      <c r="N665" s="94" t="s">
        <v>2839</v>
      </c>
      <c r="O665" s="94" t="s">
        <v>244</v>
      </c>
      <c r="P665" s="94" t="s">
        <v>2155</v>
      </c>
      <c r="Q665" s="98" t="s">
        <v>15357</v>
      </c>
      <c r="R665" s="98" t="s">
        <v>16440</v>
      </c>
      <c r="S665" s="99" t="s">
        <v>279</v>
      </c>
      <c r="T665" s="94" t="s">
        <v>409</v>
      </c>
      <c r="U665" s="120"/>
      <c r="V665" s="120"/>
      <c r="W665" s="100" t="str">
        <f>VLOOKUP(TRIM(X665),X10:Y92,2,FALSE)</f>
        <v>Andy</v>
      </c>
      <c r="X665" s="50" t="str">
        <f t="shared" si="55"/>
        <v>8.1</v>
      </c>
      <c r="Y665" s="50">
        <f t="shared" si="56"/>
        <v>0</v>
      </c>
      <c r="Z665" s="50">
        <f t="shared" si="60"/>
        <v>0</v>
      </c>
      <c r="AA665" s="50">
        <f t="shared" si="57"/>
        <v>4</v>
      </c>
      <c r="AB665" s="50">
        <f t="shared" si="58"/>
        <v>0</v>
      </c>
      <c r="AC665" s="50">
        <f t="shared" si="59"/>
        <v>0</v>
      </c>
    </row>
    <row r="666" spans="1:30" s="50" customFormat="1" ht="35.25" customHeight="1" x14ac:dyDescent="0.25">
      <c r="A666" s="89" t="s">
        <v>224</v>
      </c>
      <c r="B666" s="94" t="s">
        <v>3735</v>
      </c>
      <c r="C666" s="91" t="s">
        <v>97</v>
      </c>
      <c r="D666" s="91" t="s">
        <v>183</v>
      </c>
      <c r="E666" s="122" t="s">
        <v>12923</v>
      </c>
      <c r="F666" s="92" t="s">
        <v>16</v>
      </c>
      <c r="G666" s="92" t="s">
        <v>98</v>
      </c>
      <c r="H666" s="92" t="s">
        <v>14418</v>
      </c>
      <c r="I666" s="162" t="s">
        <v>112</v>
      </c>
      <c r="J666" s="94" t="s">
        <v>246</v>
      </c>
      <c r="K666" s="156">
        <v>2912</v>
      </c>
      <c r="L666" s="94"/>
      <c r="M666" s="156" t="s">
        <v>106</v>
      </c>
      <c r="N666" s="94" t="s">
        <v>2839</v>
      </c>
      <c r="O666" s="94" t="s">
        <v>244</v>
      </c>
      <c r="P666" s="94" t="s">
        <v>2155</v>
      </c>
      <c r="Q666" s="98" t="s">
        <v>15359</v>
      </c>
      <c r="R666" s="98" t="s">
        <v>227</v>
      </c>
      <c r="S666" s="99" t="s">
        <v>227</v>
      </c>
      <c r="T666" s="94" t="s">
        <v>409</v>
      </c>
      <c r="U666" s="120"/>
      <c r="V666" s="120"/>
      <c r="W666" s="100" t="str">
        <f>VLOOKUP(TRIM(X666),X10:Y92,2,FALSE)</f>
        <v>Andy</v>
      </c>
      <c r="X666" s="50" t="str">
        <f t="shared" si="55"/>
        <v>8.1</v>
      </c>
      <c r="Y666" s="50">
        <f t="shared" si="56"/>
        <v>0</v>
      </c>
      <c r="Z666" s="50">
        <f t="shared" si="60"/>
        <v>0</v>
      </c>
      <c r="AA666" s="50">
        <f t="shared" si="57"/>
        <v>4</v>
      </c>
      <c r="AB666" s="50">
        <f t="shared" si="58"/>
        <v>0</v>
      </c>
      <c r="AC666" s="50">
        <f t="shared" si="59"/>
        <v>0</v>
      </c>
    </row>
    <row r="667" spans="1:30" s="50" customFormat="1" ht="35.25" customHeight="1" x14ac:dyDescent="0.25">
      <c r="A667" s="89" t="s">
        <v>224</v>
      </c>
      <c r="B667" s="94" t="s">
        <v>3932</v>
      </c>
      <c r="C667" s="91" t="s">
        <v>97</v>
      </c>
      <c r="D667" s="91" t="s">
        <v>196</v>
      </c>
      <c r="E667" s="122" t="s">
        <v>12924</v>
      </c>
      <c r="F667" s="92" t="s">
        <v>16</v>
      </c>
      <c r="G667" s="92" t="s">
        <v>98</v>
      </c>
      <c r="H667" s="92" t="s">
        <v>15361</v>
      </c>
      <c r="I667" s="162" t="s">
        <v>12147</v>
      </c>
      <c r="J667" s="96" t="s">
        <v>246</v>
      </c>
      <c r="K667" s="95">
        <v>2913</v>
      </c>
      <c r="L667" s="96"/>
      <c r="M667" s="95" t="s">
        <v>253</v>
      </c>
      <c r="N667" s="94" t="s">
        <v>2839</v>
      </c>
      <c r="O667" s="94" t="s">
        <v>244</v>
      </c>
      <c r="P667" s="94" t="s">
        <v>2189</v>
      </c>
      <c r="Q667" s="98" t="s">
        <v>15360</v>
      </c>
      <c r="R667" s="98" t="s">
        <v>16917</v>
      </c>
      <c r="S667" s="99" t="s">
        <v>279</v>
      </c>
      <c r="T667" s="94" t="s">
        <v>349</v>
      </c>
      <c r="U667" s="120"/>
      <c r="V667" s="120"/>
      <c r="W667" s="100" t="str">
        <f>VLOOKUP(TRIM(X667),X10:Y92,2,FALSE)</f>
        <v>Puneet</v>
      </c>
      <c r="X667" s="50" t="str">
        <f t="shared" si="55"/>
        <v>8.3</v>
      </c>
      <c r="Y667" s="50">
        <f t="shared" si="56"/>
        <v>0</v>
      </c>
      <c r="Z667" s="50">
        <f t="shared" si="60"/>
        <v>0</v>
      </c>
      <c r="AA667" s="50">
        <f t="shared" si="57"/>
        <v>32</v>
      </c>
      <c r="AB667" s="50">
        <f t="shared" si="58"/>
        <v>0</v>
      </c>
      <c r="AC667" s="50">
        <f t="shared" si="59"/>
        <v>0</v>
      </c>
    </row>
    <row r="668" spans="1:30" s="50" customFormat="1" ht="35.25" customHeight="1" x14ac:dyDescent="0.25">
      <c r="A668" s="89" t="s">
        <v>224</v>
      </c>
      <c r="B668" s="94" t="s">
        <v>15363</v>
      </c>
      <c r="C668" s="91" t="s">
        <v>97</v>
      </c>
      <c r="D668" s="91" t="s">
        <v>196</v>
      </c>
      <c r="E668" s="122" t="s">
        <v>12925</v>
      </c>
      <c r="F668" s="92" t="s">
        <v>16</v>
      </c>
      <c r="G668" s="92" t="s">
        <v>98</v>
      </c>
      <c r="H668" s="92" t="s">
        <v>15361</v>
      </c>
      <c r="I668" s="162" t="s">
        <v>12147</v>
      </c>
      <c r="J668" s="96" t="s">
        <v>105</v>
      </c>
      <c r="K668" s="95">
        <v>2795</v>
      </c>
      <c r="L668" s="96"/>
      <c r="M668" s="95" t="s">
        <v>253</v>
      </c>
      <c r="N668" s="94" t="s">
        <v>2839</v>
      </c>
      <c r="O668" s="94" t="s">
        <v>244</v>
      </c>
      <c r="P668" s="94" t="s">
        <v>2189</v>
      </c>
      <c r="Q668" s="98" t="s">
        <v>15362</v>
      </c>
      <c r="R668" s="98" t="s">
        <v>16441</v>
      </c>
      <c r="S668" s="99" t="s">
        <v>279</v>
      </c>
      <c r="T668" s="94" t="s">
        <v>349</v>
      </c>
      <c r="U668" s="120"/>
      <c r="V668" s="120"/>
      <c r="W668" s="100" t="str">
        <f>VLOOKUP(TRIM(X668),X10:Y92,2,FALSE)</f>
        <v>Puneet</v>
      </c>
      <c r="X668" s="50" t="str">
        <f t="shared" si="55"/>
        <v>8.3</v>
      </c>
      <c r="Y668" s="50">
        <f t="shared" si="56"/>
        <v>0</v>
      </c>
      <c r="Z668" s="50">
        <f t="shared" si="60"/>
        <v>0</v>
      </c>
      <c r="AA668" s="50">
        <f t="shared" si="57"/>
        <v>32</v>
      </c>
      <c r="AB668" s="50">
        <f t="shared" si="58"/>
        <v>0</v>
      </c>
      <c r="AC668" s="50">
        <f t="shared" si="59"/>
        <v>0</v>
      </c>
    </row>
    <row r="669" spans="1:30" s="50" customFormat="1" ht="35.25" customHeight="1" x14ac:dyDescent="0.25">
      <c r="A669" s="89" t="s">
        <v>224</v>
      </c>
      <c r="B669" s="94" t="s">
        <v>15365</v>
      </c>
      <c r="C669" s="91" t="s">
        <v>97</v>
      </c>
      <c r="D669" s="91" t="s">
        <v>196</v>
      </c>
      <c r="E669" s="122" t="s">
        <v>12926</v>
      </c>
      <c r="F669" s="92" t="s">
        <v>15</v>
      </c>
      <c r="G669" s="92" t="s">
        <v>98</v>
      </c>
      <c r="H669" s="92" t="s">
        <v>15366</v>
      </c>
      <c r="I669" s="162" t="s">
        <v>14419</v>
      </c>
      <c r="J669" s="96" t="s">
        <v>246</v>
      </c>
      <c r="K669" s="95">
        <v>2914</v>
      </c>
      <c r="L669" s="96"/>
      <c r="M669" s="95" t="s">
        <v>106</v>
      </c>
      <c r="N669" s="94" t="s">
        <v>2839</v>
      </c>
      <c r="O669" s="94" t="s">
        <v>244</v>
      </c>
      <c r="P669" s="94" t="s">
        <v>2189</v>
      </c>
      <c r="Q669" s="98" t="s">
        <v>15364</v>
      </c>
      <c r="R669" s="98" t="s">
        <v>225</v>
      </c>
      <c r="S669" s="99" t="s">
        <v>5405</v>
      </c>
      <c r="T669" s="94" t="s">
        <v>349</v>
      </c>
      <c r="U669" s="120"/>
      <c r="V669" s="120"/>
      <c r="W669" s="100" t="str">
        <f>VLOOKUP(TRIM(X669),X10:Y92,2,FALSE)</f>
        <v>Puneet</v>
      </c>
      <c r="X669" s="50" t="str">
        <f t="shared" ref="X669:X732" si="61">IF(ISNONTEXT(D669),"" &amp; D669 &amp;"",T(D669))</f>
        <v>8.3</v>
      </c>
      <c r="Y669" s="50">
        <f t="shared" ref="Y669:Y732" si="62">IF(F669="CR", IF(S669="Approved", 1, IF(S669="Agreed", 1, IF(S669="Block approved", 1, 0))),0)</f>
        <v>1</v>
      </c>
      <c r="Z669" s="50">
        <f t="shared" si="60"/>
        <v>0</v>
      </c>
      <c r="AA669" s="50">
        <f t="shared" ref="AA669:AA732" si="63">LEN(I669)</f>
        <v>9</v>
      </c>
      <c r="AB669" s="50">
        <f t="shared" ref="AB669:AB732" si="64">IF(LEFT(H669, 12)="Reserved for",  1, 0)</f>
        <v>0</v>
      </c>
      <c r="AC669" s="50">
        <f t="shared" ref="AC669:AC732" si="65">IF(F669="LS OUT", IF(S669="Approved", 1, IF(S669="Block approved", 1, 0)),0)</f>
        <v>0</v>
      </c>
    </row>
    <row r="670" spans="1:30" s="50" customFormat="1" ht="35.25" customHeight="1" x14ac:dyDescent="0.25">
      <c r="A670" s="89" t="s">
        <v>224</v>
      </c>
      <c r="B670" s="94" t="s">
        <v>15368</v>
      </c>
      <c r="C670" s="91" t="s">
        <v>97</v>
      </c>
      <c r="D670" s="91" t="s">
        <v>196</v>
      </c>
      <c r="E670" s="122" t="s">
        <v>12927</v>
      </c>
      <c r="F670" s="92" t="s">
        <v>16</v>
      </c>
      <c r="G670" s="92" t="s">
        <v>98</v>
      </c>
      <c r="H670" s="92" t="s">
        <v>15369</v>
      </c>
      <c r="I670" s="162" t="s">
        <v>14419</v>
      </c>
      <c r="J670" s="96" t="s">
        <v>105</v>
      </c>
      <c r="K670" s="95">
        <v>2796</v>
      </c>
      <c r="L670" s="96"/>
      <c r="M670" s="95" t="s">
        <v>253</v>
      </c>
      <c r="N670" s="94" t="s">
        <v>2839</v>
      </c>
      <c r="O670" s="94" t="s">
        <v>244</v>
      </c>
      <c r="P670" s="94" t="s">
        <v>2189</v>
      </c>
      <c r="Q670" s="98" t="s">
        <v>15367</v>
      </c>
      <c r="R670" s="98" t="s">
        <v>16442</v>
      </c>
      <c r="S670" s="99" t="s">
        <v>279</v>
      </c>
      <c r="T670" s="94" t="s">
        <v>349</v>
      </c>
      <c r="U670" s="120"/>
      <c r="V670" s="120"/>
      <c r="W670" s="100" t="str">
        <f>VLOOKUP(TRIM(X670),X10:Y92,2,FALSE)</f>
        <v>Puneet</v>
      </c>
      <c r="X670" s="50" t="str">
        <f t="shared" si="61"/>
        <v>8.3</v>
      </c>
      <c r="Y670" s="50">
        <f t="shared" si="62"/>
        <v>0</v>
      </c>
      <c r="Z670" s="50">
        <f t="shared" si="60"/>
        <v>0</v>
      </c>
      <c r="AA670" s="50">
        <f t="shared" si="63"/>
        <v>9</v>
      </c>
      <c r="AB670" s="50">
        <f t="shared" si="64"/>
        <v>0</v>
      </c>
      <c r="AC670" s="50">
        <f t="shared" si="65"/>
        <v>0</v>
      </c>
      <c r="AD670" s="50" t="s">
        <v>525</v>
      </c>
    </row>
    <row r="671" spans="1:30" s="50" customFormat="1" ht="35.25" customHeight="1" x14ac:dyDescent="0.25">
      <c r="A671" s="89" t="s">
        <v>224</v>
      </c>
      <c r="B671" s="94" t="s">
        <v>15371</v>
      </c>
      <c r="C671" s="91" t="s">
        <v>97</v>
      </c>
      <c r="D671" s="91" t="s">
        <v>198</v>
      </c>
      <c r="E671" s="122" t="s">
        <v>12928</v>
      </c>
      <c r="F671" s="92" t="s">
        <v>16</v>
      </c>
      <c r="G671" s="92" t="s">
        <v>98</v>
      </c>
      <c r="H671" s="92" t="s">
        <v>15372</v>
      </c>
      <c r="I671" s="162" t="s">
        <v>112</v>
      </c>
      <c r="J671" s="96" t="s">
        <v>246</v>
      </c>
      <c r="K671" s="95">
        <v>2915</v>
      </c>
      <c r="L671" s="96"/>
      <c r="M671" s="95" t="s">
        <v>106</v>
      </c>
      <c r="N671" s="94" t="s">
        <v>2839</v>
      </c>
      <c r="O671" s="94" t="s">
        <v>244</v>
      </c>
      <c r="P671" s="94" t="s">
        <v>2092</v>
      </c>
      <c r="Q671" s="98" t="s">
        <v>15370</v>
      </c>
      <c r="R671" s="98" t="s">
        <v>234</v>
      </c>
      <c r="S671" s="99" t="s">
        <v>234</v>
      </c>
      <c r="T671" s="94" t="s">
        <v>349</v>
      </c>
      <c r="U671" s="120"/>
      <c r="V671" s="120"/>
      <c r="W671" s="100" t="str">
        <f>VLOOKUP(TRIM(X671),X10:Y92,2,FALSE)</f>
        <v>Puneet</v>
      </c>
      <c r="X671" s="50" t="str">
        <f t="shared" si="61"/>
        <v>8.5</v>
      </c>
      <c r="Y671" s="50">
        <f t="shared" si="62"/>
        <v>0</v>
      </c>
      <c r="Z671" s="50">
        <f t="shared" si="60"/>
        <v>0</v>
      </c>
      <c r="AA671" s="50">
        <f t="shared" si="63"/>
        <v>4</v>
      </c>
      <c r="AB671" s="50">
        <f t="shared" si="64"/>
        <v>0</v>
      </c>
      <c r="AC671" s="50">
        <f t="shared" si="65"/>
        <v>0</v>
      </c>
      <c r="AD671" s="50" t="s">
        <v>525</v>
      </c>
    </row>
    <row r="672" spans="1:30" s="50" customFormat="1" ht="35.25" customHeight="1" x14ac:dyDescent="0.25">
      <c r="A672" s="89" t="s">
        <v>224</v>
      </c>
      <c r="B672" s="94" t="s">
        <v>10288</v>
      </c>
      <c r="C672" s="91" t="s">
        <v>97</v>
      </c>
      <c r="D672" s="91" t="s">
        <v>198</v>
      </c>
      <c r="E672" s="122" t="s">
        <v>12929</v>
      </c>
      <c r="F672" s="92" t="s">
        <v>16</v>
      </c>
      <c r="G672" s="92" t="s">
        <v>98</v>
      </c>
      <c r="H672" s="92" t="s">
        <v>14420</v>
      </c>
      <c r="I672" s="162" t="s">
        <v>321</v>
      </c>
      <c r="J672" s="96" t="s">
        <v>105</v>
      </c>
      <c r="K672" s="212">
        <v>2797</v>
      </c>
      <c r="L672" s="96"/>
      <c r="M672" s="95" t="s">
        <v>253</v>
      </c>
      <c r="N672" s="94" t="s">
        <v>2839</v>
      </c>
      <c r="O672" s="94" t="s">
        <v>244</v>
      </c>
      <c r="P672" s="94" t="s">
        <v>2092</v>
      </c>
      <c r="Q672" s="98" t="s">
        <v>15373</v>
      </c>
      <c r="R672" s="98" t="s">
        <v>16443</v>
      </c>
      <c r="S672" s="99" t="s">
        <v>234</v>
      </c>
      <c r="T672" s="94" t="s">
        <v>355</v>
      </c>
      <c r="U672" s="120"/>
      <c r="V672" s="120"/>
      <c r="W672" s="100" t="str">
        <f>VLOOKUP(TRIM(X672),X10:Y92,2,FALSE)</f>
        <v>Puneet</v>
      </c>
      <c r="X672" s="50" t="str">
        <f t="shared" si="61"/>
        <v>8.5</v>
      </c>
      <c r="Y672" s="50">
        <f t="shared" si="62"/>
        <v>0</v>
      </c>
      <c r="Z672" s="50">
        <f t="shared" si="60"/>
        <v>0</v>
      </c>
      <c r="AA672" s="50">
        <f t="shared" si="63"/>
        <v>7</v>
      </c>
      <c r="AB672" s="50">
        <f t="shared" si="64"/>
        <v>0</v>
      </c>
      <c r="AC672" s="50">
        <f t="shared" si="65"/>
        <v>0</v>
      </c>
      <c r="AD672" s="50" t="s">
        <v>525</v>
      </c>
    </row>
    <row r="673" spans="1:30" s="50" customFormat="1" ht="35.25" customHeight="1" x14ac:dyDescent="0.25">
      <c r="A673" s="89" t="s">
        <v>224</v>
      </c>
      <c r="B673" s="94" t="s">
        <v>15375</v>
      </c>
      <c r="C673" s="91" t="s">
        <v>97</v>
      </c>
      <c r="D673" s="91" t="s">
        <v>220</v>
      </c>
      <c r="E673" s="122" t="s">
        <v>12930</v>
      </c>
      <c r="F673" s="92" t="s">
        <v>16</v>
      </c>
      <c r="G673" s="92" t="s">
        <v>98</v>
      </c>
      <c r="H673" s="92" t="s">
        <v>14421</v>
      </c>
      <c r="I673" s="162" t="s">
        <v>316</v>
      </c>
      <c r="J673" s="96" t="s">
        <v>14209</v>
      </c>
      <c r="K673" s="95">
        <v>156</v>
      </c>
      <c r="L673" s="96"/>
      <c r="M673" s="95" t="s">
        <v>253</v>
      </c>
      <c r="N673" s="94" t="s">
        <v>384</v>
      </c>
      <c r="O673" s="94" t="s">
        <v>244</v>
      </c>
      <c r="P673" s="94" t="s">
        <v>14210</v>
      </c>
      <c r="Q673" s="98" t="s">
        <v>15374</v>
      </c>
      <c r="R673" s="98" t="s">
        <v>16444</v>
      </c>
      <c r="S673" s="99" t="s">
        <v>279</v>
      </c>
      <c r="T673" s="94" t="s">
        <v>315</v>
      </c>
      <c r="U673" s="120"/>
      <c r="V673" s="120"/>
      <c r="W673" s="100" t="str">
        <f>VLOOKUP(TRIM(X673),X10:Y92,2,FALSE)</f>
        <v>Andy</v>
      </c>
      <c r="X673" s="50" t="str">
        <f t="shared" si="61"/>
        <v>8.12</v>
      </c>
      <c r="Y673" s="50">
        <f t="shared" si="62"/>
        <v>0</v>
      </c>
      <c r="Z673" s="50">
        <f t="shared" si="60"/>
        <v>0</v>
      </c>
      <c r="AA673" s="50">
        <f t="shared" si="63"/>
        <v>17</v>
      </c>
      <c r="AB673" s="50">
        <f t="shared" si="64"/>
        <v>0</v>
      </c>
      <c r="AC673" s="50">
        <f t="shared" si="65"/>
        <v>0</v>
      </c>
    </row>
    <row r="674" spans="1:30" s="50" customFormat="1" ht="35.25" customHeight="1" x14ac:dyDescent="0.25">
      <c r="A674" s="89" t="s">
        <v>224</v>
      </c>
      <c r="B674" s="94" t="s">
        <v>41</v>
      </c>
      <c r="C674" s="91" t="s">
        <v>97</v>
      </c>
      <c r="D674" s="91" t="s">
        <v>185</v>
      </c>
      <c r="E674" s="122" t="s">
        <v>12931</v>
      </c>
      <c r="F674" s="92" t="s">
        <v>406</v>
      </c>
      <c r="G674" s="92" t="s">
        <v>104</v>
      </c>
      <c r="H674" s="92" t="s">
        <v>11957</v>
      </c>
      <c r="I674" s="162" t="s">
        <v>112</v>
      </c>
      <c r="J674" s="96"/>
      <c r="K674" s="95"/>
      <c r="L674" s="96"/>
      <c r="M674" s="95"/>
      <c r="N674" s="94"/>
      <c r="O674" s="94" t="s">
        <v>244</v>
      </c>
      <c r="P674" s="94" t="s">
        <v>549</v>
      </c>
      <c r="Q674" s="98" t="s">
        <v>14422</v>
      </c>
      <c r="R674" s="98" t="s">
        <v>17027</v>
      </c>
      <c r="S674" s="99" t="s">
        <v>227</v>
      </c>
      <c r="T674" s="94" t="s">
        <v>5481</v>
      </c>
      <c r="U674" s="120"/>
      <c r="V674" s="120"/>
      <c r="W674" s="100" t="str">
        <f>VLOOKUP(TRIM(X674),X10:Y92,2,FALSE)</f>
        <v>Puneet</v>
      </c>
      <c r="X674" s="50" t="str">
        <f t="shared" si="61"/>
        <v>9.2</v>
      </c>
      <c r="Y674" s="50">
        <f t="shared" si="62"/>
        <v>0</v>
      </c>
      <c r="Z674" s="50">
        <f t="shared" si="60"/>
        <v>0</v>
      </c>
      <c r="AA674" s="50">
        <f t="shared" si="63"/>
        <v>4</v>
      </c>
      <c r="AB674" s="50">
        <f t="shared" si="64"/>
        <v>0</v>
      </c>
      <c r="AC674" s="50">
        <f t="shared" si="65"/>
        <v>0</v>
      </c>
    </row>
    <row r="675" spans="1:30" s="50" customFormat="1" ht="35.25" customHeight="1" x14ac:dyDescent="0.25">
      <c r="A675" s="89" t="s">
        <v>224</v>
      </c>
      <c r="B675" s="94" t="s">
        <v>15377</v>
      </c>
      <c r="C675" s="91" t="s">
        <v>97</v>
      </c>
      <c r="D675" s="91" t="s">
        <v>220</v>
      </c>
      <c r="E675" s="122" t="s">
        <v>12932</v>
      </c>
      <c r="F675" s="92" t="s">
        <v>16</v>
      </c>
      <c r="G675" s="92" t="s">
        <v>98</v>
      </c>
      <c r="H675" s="92" t="s">
        <v>14423</v>
      </c>
      <c r="I675" s="162" t="s">
        <v>316</v>
      </c>
      <c r="J675" s="96" t="s">
        <v>14209</v>
      </c>
      <c r="K675" s="95">
        <v>157</v>
      </c>
      <c r="L675" s="96"/>
      <c r="M675" s="95" t="s">
        <v>253</v>
      </c>
      <c r="N675" s="94" t="s">
        <v>384</v>
      </c>
      <c r="O675" s="94" t="s">
        <v>244</v>
      </c>
      <c r="P675" s="94" t="s">
        <v>14210</v>
      </c>
      <c r="Q675" s="98" t="s">
        <v>15376</v>
      </c>
      <c r="R675" s="98" t="s">
        <v>16445</v>
      </c>
      <c r="S675" s="99" t="s">
        <v>269</v>
      </c>
      <c r="T675" s="94" t="s">
        <v>315</v>
      </c>
      <c r="U675" s="120"/>
      <c r="V675" s="120"/>
      <c r="W675" s="100" t="str">
        <f>VLOOKUP(TRIM(X675),X10:Y92,2,FALSE)</f>
        <v>Andy</v>
      </c>
      <c r="X675" s="50" t="str">
        <f t="shared" si="61"/>
        <v>8.12</v>
      </c>
      <c r="Y675" s="50">
        <f t="shared" si="62"/>
        <v>0</v>
      </c>
      <c r="Z675" s="50">
        <f t="shared" si="60"/>
        <v>0</v>
      </c>
      <c r="AA675" s="50">
        <f t="shared" si="63"/>
        <v>17</v>
      </c>
      <c r="AB675" s="50">
        <f t="shared" si="64"/>
        <v>0</v>
      </c>
      <c r="AC675" s="50">
        <f t="shared" si="65"/>
        <v>0</v>
      </c>
    </row>
    <row r="676" spans="1:30" s="50" customFormat="1" ht="35.25" customHeight="1" x14ac:dyDescent="0.25">
      <c r="A676" s="89" t="s">
        <v>224</v>
      </c>
      <c r="B676" s="94" t="s">
        <v>41</v>
      </c>
      <c r="C676" s="91" t="s">
        <v>97</v>
      </c>
      <c r="D676" s="91" t="s">
        <v>13875</v>
      </c>
      <c r="E676" s="122" t="s">
        <v>12933</v>
      </c>
      <c r="F676" s="92" t="s">
        <v>13983</v>
      </c>
      <c r="G676" s="92" t="s">
        <v>104</v>
      </c>
      <c r="H676" s="92" t="s">
        <v>15379</v>
      </c>
      <c r="I676" s="162" t="s">
        <v>15378</v>
      </c>
      <c r="J676" s="96"/>
      <c r="K676" s="95"/>
      <c r="L676" s="96"/>
      <c r="M676" s="95"/>
      <c r="N676" s="94"/>
      <c r="O676" s="94" t="s">
        <v>2523</v>
      </c>
      <c r="P676" s="94"/>
      <c r="Q676" s="98" t="s">
        <v>14424</v>
      </c>
      <c r="R676" s="98" t="s">
        <v>227</v>
      </c>
      <c r="S676" s="99" t="s">
        <v>227</v>
      </c>
      <c r="T676" s="94" t="s">
        <v>355</v>
      </c>
      <c r="U676" s="120"/>
      <c r="V676" s="120"/>
      <c r="W676" s="100" t="str">
        <f>VLOOKUP(TRIM(X676),X10:Y92,2,FALSE)</f>
        <v>Puneet</v>
      </c>
      <c r="X676" s="50" t="str">
        <f t="shared" si="61"/>
        <v>9.1.4</v>
      </c>
      <c r="Y676" s="50">
        <f t="shared" si="62"/>
        <v>0</v>
      </c>
      <c r="Z676" s="50">
        <f t="shared" si="60"/>
        <v>0</v>
      </c>
      <c r="AA676" s="50">
        <f t="shared" si="63"/>
        <v>28</v>
      </c>
      <c r="AB676" s="50">
        <f t="shared" si="64"/>
        <v>0</v>
      </c>
      <c r="AC676" s="50">
        <f t="shared" si="65"/>
        <v>0</v>
      </c>
    </row>
    <row r="677" spans="1:30" s="50" customFormat="1" ht="35.25" customHeight="1" x14ac:dyDescent="0.25">
      <c r="A677" s="89" t="s">
        <v>224</v>
      </c>
      <c r="B677" s="94" t="s">
        <v>41</v>
      </c>
      <c r="C677" s="91" t="s">
        <v>97</v>
      </c>
      <c r="D677" s="91" t="s">
        <v>202</v>
      </c>
      <c r="E677" s="122" t="s">
        <v>12934</v>
      </c>
      <c r="F677" s="92" t="s">
        <v>242</v>
      </c>
      <c r="G677" s="92" t="s">
        <v>98</v>
      </c>
      <c r="H677" s="92" t="s">
        <v>10064</v>
      </c>
      <c r="I677" s="162" t="s">
        <v>132</v>
      </c>
      <c r="J677" s="96" t="s">
        <v>2177</v>
      </c>
      <c r="K677" s="95"/>
      <c r="L677" s="96"/>
      <c r="M677" s="95"/>
      <c r="N677" s="94" t="s">
        <v>13987</v>
      </c>
      <c r="O677" s="94" t="s">
        <v>244</v>
      </c>
      <c r="P677" s="94" t="s">
        <v>2179</v>
      </c>
      <c r="Q677" s="98" t="s">
        <v>10047</v>
      </c>
      <c r="R677" s="98" t="s">
        <v>16281</v>
      </c>
      <c r="S677" s="99" t="s">
        <v>269</v>
      </c>
      <c r="T677" s="94" t="s">
        <v>9246</v>
      </c>
      <c r="U677" s="120"/>
      <c r="V677" s="120"/>
      <c r="W677" s="100" t="str">
        <f>VLOOKUP(TRIM(X677),X10:Y92,2,FALSE)</f>
        <v>Tao</v>
      </c>
      <c r="X677" s="50" t="str">
        <f t="shared" si="61"/>
        <v>8.9</v>
      </c>
      <c r="Y677" s="50">
        <f t="shared" si="62"/>
        <v>0</v>
      </c>
      <c r="Z677" s="50">
        <f t="shared" si="60"/>
        <v>0</v>
      </c>
      <c r="AA677" s="50">
        <f t="shared" si="63"/>
        <v>7</v>
      </c>
      <c r="AB677" s="50">
        <f t="shared" si="64"/>
        <v>0</v>
      </c>
      <c r="AC677" s="50">
        <f t="shared" si="65"/>
        <v>0</v>
      </c>
    </row>
    <row r="678" spans="1:30" s="50" customFormat="1" ht="35.25" customHeight="1" x14ac:dyDescent="0.25">
      <c r="A678" s="89" t="s">
        <v>224</v>
      </c>
      <c r="B678" s="94" t="s">
        <v>41</v>
      </c>
      <c r="C678" s="91" t="s">
        <v>97</v>
      </c>
      <c r="D678" s="91" t="s">
        <v>202</v>
      </c>
      <c r="E678" s="122" t="s">
        <v>12935</v>
      </c>
      <c r="F678" s="92" t="s">
        <v>242</v>
      </c>
      <c r="G678" s="92" t="s">
        <v>98</v>
      </c>
      <c r="H678" s="92" t="s">
        <v>15380</v>
      </c>
      <c r="I678" s="162" t="s">
        <v>132</v>
      </c>
      <c r="J678" s="96" t="s">
        <v>2177</v>
      </c>
      <c r="K678" s="95"/>
      <c r="L678" s="96"/>
      <c r="M678" s="95"/>
      <c r="N678" s="94" t="s">
        <v>13987</v>
      </c>
      <c r="O678" s="94" t="s">
        <v>244</v>
      </c>
      <c r="P678" s="94" t="s">
        <v>2179</v>
      </c>
      <c r="Q678" s="98" t="s">
        <v>10047</v>
      </c>
      <c r="R678" s="98" t="s">
        <v>16446</v>
      </c>
      <c r="S678" s="99" t="s">
        <v>279</v>
      </c>
      <c r="T678" s="94" t="s">
        <v>9246</v>
      </c>
      <c r="U678" s="120"/>
      <c r="V678" s="120"/>
      <c r="W678" s="100" t="str">
        <f>VLOOKUP(TRIM(X678),X10:Y92,2,FALSE)</f>
        <v>Tao</v>
      </c>
      <c r="X678" s="50" t="str">
        <f t="shared" si="61"/>
        <v>8.9</v>
      </c>
      <c r="Y678" s="50">
        <f t="shared" si="62"/>
        <v>0</v>
      </c>
      <c r="Z678" s="50">
        <f t="shared" si="60"/>
        <v>0</v>
      </c>
      <c r="AA678" s="50">
        <f t="shared" si="63"/>
        <v>7</v>
      </c>
      <c r="AB678" s="50">
        <f t="shared" si="64"/>
        <v>0</v>
      </c>
      <c r="AC678" s="50">
        <f t="shared" si="65"/>
        <v>0</v>
      </c>
    </row>
    <row r="679" spans="1:30" s="50" customFormat="1" ht="35.25" customHeight="1" x14ac:dyDescent="0.25">
      <c r="A679" s="89" t="s">
        <v>224</v>
      </c>
      <c r="B679" s="94" t="s">
        <v>41</v>
      </c>
      <c r="C679" s="91" t="s">
        <v>97</v>
      </c>
      <c r="D679" s="91" t="s">
        <v>202</v>
      </c>
      <c r="E679" s="122" t="s">
        <v>12936</v>
      </c>
      <c r="F679" s="92" t="s">
        <v>242</v>
      </c>
      <c r="G679" s="92" t="s">
        <v>98</v>
      </c>
      <c r="H679" s="92" t="s">
        <v>15381</v>
      </c>
      <c r="I679" s="162" t="s">
        <v>290</v>
      </c>
      <c r="J679" s="96" t="s">
        <v>2177</v>
      </c>
      <c r="K679" s="95"/>
      <c r="L679" s="96"/>
      <c r="M679" s="95"/>
      <c r="N679" s="94" t="s">
        <v>13987</v>
      </c>
      <c r="O679" s="94" t="s">
        <v>244</v>
      </c>
      <c r="P679" s="94" t="s">
        <v>2179</v>
      </c>
      <c r="Q679" s="98" t="s">
        <v>14425</v>
      </c>
      <c r="R679" s="98" t="s">
        <v>234</v>
      </c>
      <c r="S679" s="99" t="s">
        <v>234</v>
      </c>
      <c r="T679" s="94" t="s">
        <v>291</v>
      </c>
      <c r="U679" s="120"/>
      <c r="V679" s="120"/>
      <c r="W679" s="100" t="str">
        <f>VLOOKUP(TRIM(X679),X10:Y92,2,FALSE)</f>
        <v>Tao</v>
      </c>
      <c r="X679" s="50" t="str">
        <f t="shared" si="61"/>
        <v>8.9</v>
      </c>
      <c r="Y679" s="50">
        <f t="shared" si="62"/>
        <v>0</v>
      </c>
      <c r="Z679" s="50">
        <f t="shared" si="60"/>
        <v>0</v>
      </c>
      <c r="AA679" s="50">
        <f t="shared" si="63"/>
        <v>26</v>
      </c>
      <c r="AB679" s="50">
        <f t="shared" si="64"/>
        <v>0</v>
      </c>
      <c r="AC679" s="50">
        <f t="shared" si="65"/>
        <v>0</v>
      </c>
    </row>
    <row r="680" spans="1:30" s="50" customFormat="1" ht="35.25" customHeight="1" x14ac:dyDescent="0.25">
      <c r="A680" s="89" t="s">
        <v>224</v>
      </c>
      <c r="B680" s="94" t="s">
        <v>41</v>
      </c>
      <c r="C680" s="91" t="s">
        <v>97</v>
      </c>
      <c r="D680" s="91" t="s">
        <v>202</v>
      </c>
      <c r="E680" s="122" t="s">
        <v>12937</v>
      </c>
      <c r="F680" s="92" t="s">
        <v>242</v>
      </c>
      <c r="G680" s="92" t="s">
        <v>98</v>
      </c>
      <c r="H680" s="92" t="s">
        <v>15382</v>
      </c>
      <c r="I680" s="162" t="s">
        <v>132</v>
      </c>
      <c r="J680" s="96" t="s">
        <v>2177</v>
      </c>
      <c r="K680" s="95"/>
      <c r="L680" s="96"/>
      <c r="M680" s="95"/>
      <c r="N680" s="94" t="s">
        <v>13987</v>
      </c>
      <c r="O680" s="94" t="s">
        <v>244</v>
      </c>
      <c r="P680" s="94" t="s">
        <v>2179</v>
      </c>
      <c r="Q680" s="98" t="s">
        <v>10047</v>
      </c>
      <c r="R680" s="98" t="s">
        <v>16398</v>
      </c>
      <c r="S680" s="99" t="s">
        <v>269</v>
      </c>
      <c r="T680" s="94" t="s">
        <v>9246</v>
      </c>
      <c r="U680" s="120"/>
      <c r="V680" s="120"/>
      <c r="W680" s="100" t="str">
        <f>VLOOKUP(TRIM(X680),X10:Y92,2,FALSE)</f>
        <v>Tao</v>
      </c>
      <c r="X680" s="50" t="str">
        <f t="shared" si="61"/>
        <v>8.9</v>
      </c>
      <c r="Y680" s="50">
        <f t="shared" si="62"/>
        <v>0</v>
      </c>
      <c r="Z680" s="50">
        <f t="shared" si="60"/>
        <v>0</v>
      </c>
      <c r="AA680" s="50">
        <f t="shared" si="63"/>
        <v>7</v>
      </c>
      <c r="AB680" s="50">
        <f t="shared" si="64"/>
        <v>0</v>
      </c>
      <c r="AC680" s="50">
        <f t="shared" si="65"/>
        <v>0</v>
      </c>
    </row>
    <row r="681" spans="1:30" s="50" customFormat="1" ht="35.25" customHeight="1" x14ac:dyDescent="0.25">
      <c r="A681" s="89" t="s">
        <v>224</v>
      </c>
      <c r="B681" s="94" t="s">
        <v>10826</v>
      </c>
      <c r="C681" s="91" t="s">
        <v>97</v>
      </c>
      <c r="D681" s="91" t="s">
        <v>185</v>
      </c>
      <c r="E681" s="122" t="s">
        <v>12938</v>
      </c>
      <c r="F681" s="92" t="s">
        <v>406</v>
      </c>
      <c r="G681" s="92" t="s">
        <v>104</v>
      </c>
      <c r="H681" s="92" t="s">
        <v>9217</v>
      </c>
      <c r="I681" s="162" t="s">
        <v>2606</v>
      </c>
      <c r="J681" s="96"/>
      <c r="K681" s="95"/>
      <c r="L681" s="96"/>
      <c r="M681" s="95"/>
      <c r="N681" s="94"/>
      <c r="O681" s="94" t="s">
        <v>244</v>
      </c>
      <c r="P681" s="94" t="s">
        <v>2179</v>
      </c>
      <c r="Q681" s="98" t="s">
        <v>9218</v>
      </c>
      <c r="R681" s="98" t="s">
        <v>17044</v>
      </c>
      <c r="S681" s="99" t="s">
        <v>279</v>
      </c>
      <c r="T681" s="94" t="s">
        <v>315</v>
      </c>
      <c r="U681" s="120"/>
      <c r="V681" s="120"/>
      <c r="W681" s="100" t="str">
        <f>VLOOKUP(TRIM(X681),X10:Y92,2,FALSE)</f>
        <v>Puneet</v>
      </c>
      <c r="X681" s="50" t="str">
        <f t="shared" si="61"/>
        <v>9.2</v>
      </c>
      <c r="Y681" s="50">
        <f t="shared" si="62"/>
        <v>0</v>
      </c>
      <c r="Z681" s="50">
        <f t="shared" si="60"/>
        <v>0</v>
      </c>
      <c r="AA681" s="50">
        <f t="shared" si="63"/>
        <v>19</v>
      </c>
      <c r="AB681" s="50">
        <f t="shared" si="64"/>
        <v>0</v>
      </c>
      <c r="AC681" s="50">
        <f t="shared" si="65"/>
        <v>0</v>
      </c>
    </row>
    <row r="682" spans="1:30" s="50" customFormat="1" ht="35.25" customHeight="1" x14ac:dyDescent="0.25">
      <c r="A682" s="89" t="s">
        <v>224</v>
      </c>
      <c r="B682" s="94" t="s">
        <v>41</v>
      </c>
      <c r="C682" s="91" t="s">
        <v>97</v>
      </c>
      <c r="D682" s="91" t="s">
        <v>13874</v>
      </c>
      <c r="E682" s="122" t="s">
        <v>12939</v>
      </c>
      <c r="F682" s="92" t="s">
        <v>14212</v>
      </c>
      <c r="G682" s="92" t="s">
        <v>98</v>
      </c>
      <c r="H682" s="92" t="s">
        <v>14426</v>
      </c>
      <c r="I682" s="162" t="s">
        <v>2606</v>
      </c>
      <c r="J682" s="96"/>
      <c r="K682" s="95"/>
      <c r="L682" s="96"/>
      <c r="M682" s="95"/>
      <c r="N682" s="94"/>
      <c r="O682" s="94" t="s">
        <v>244</v>
      </c>
      <c r="P682" s="94" t="s">
        <v>2179</v>
      </c>
      <c r="Q682" s="98" t="s">
        <v>14427</v>
      </c>
      <c r="R682" s="98" t="s">
        <v>17045</v>
      </c>
      <c r="S682" s="99" t="s">
        <v>279</v>
      </c>
      <c r="T682" s="94" t="s">
        <v>315</v>
      </c>
      <c r="U682" s="120"/>
      <c r="V682" s="120"/>
      <c r="W682" s="100" t="str">
        <f>VLOOKUP(TRIM(X682),X10:Y92,2,FALSE)</f>
        <v>Puneet</v>
      </c>
      <c r="X682" s="50" t="str">
        <f t="shared" si="61"/>
        <v>9.1.3</v>
      </c>
      <c r="Y682" s="50">
        <f t="shared" si="62"/>
        <v>0</v>
      </c>
      <c r="Z682" s="50">
        <f t="shared" si="60"/>
        <v>0</v>
      </c>
      <c r="AA682" s="50">
        <f t="shared" si="63"/>
        <v>19</v>
      </c>
      <c r="AB682" s="50">
        <f t="shared" si="64"/>
        <v>0</v>
      </c>
      <c r="AC682" s="50">
        <f t="shared" si="65"/>
        <v>0</v>
      </c>
    </row>
    <row r="683" spans="1:30" s="50" customFormat="1" ht="35.25" customHeight="1" x14ac:dyDescent="0.25">
      <c r="A683" s="89" t="s">
        <v>224</v>
      </c>
      <c r="B683" s="94" t="s">
        <v>41</v>
      </c>
      <c r="C683" s="91" t="s">
        <v>97</v>
      </c>
      <c r="D683" s="91" t="s">
        <v>13873</v>
      </c>
      <c r="E683" s="122" t="s">
        <v>12940</v>
      </c>
      <c r="F683" s="92" t="s">
        <v>437</v>
      </c>
      <c r="G683" s="92" t="s">
        <v>98</v>
      </c>
      <c r="H683" s="92" t="s">
        <v>17046</v>
      </c>
      <c r="I683" s="162" t="s">
        <v>2606</v>
      </c>
      <c r="J683" s="96" t="s">
        <v>2177</v>
      </c>
      <c r="K683" s="95"/>
      <c r="L683" s="96"/>
      <c r="M683" s="95"/>
      <c r="N683" s="94"/>
      <c r="O683" s="94" t="s">
        <v>244</v>
      </c>
      <c r="P683" s="94" t="s">
        <v>2179</v>
      </c>
      <c r="Q683" s="98" t="s">
        <v>14428</v>
      </c>
      <c r="R683" s="98" t="s">
        <v>17047</v>
      </c>
      <c r="S683" s="99" t="s">
        <v>279</v>
      </c>
      <c r="T683" s="94" t="s">
        <v>315</v>
      </c>
      <c r="U683" s="120"/>
      <c r="V683" s="120"/>
      <c r="W683" s="100" t="str">
        <f>VLOOKUP(TRIM(X683),X10:Y92,2,FALSE)</f>
        <v>Puneet</v>
      </c>
      <c r="X683" s="50" t="str">
        <f t="shared" si="61"/>
        <v>9.1.2</v>
      </c>
      <c r="Y683" s="50">
        <f t="shared" si="62"/>
        <v>0</v>
      </c>
      <c r="Z683" s="50">
        <f t="shared" si="60"/>
        <v>0</v>
      </c>
      <c r="AA683" s="50">
        <f t="shared" si="63"/>
        <v>19</v>
      </c>
      <c r="AB683" s="50">
        <f t="shared" si="64"/>
        <v>0</v>
      </c>
      <c r="AC683" s="50">
        <f t="shared" si="65"/>
        <v>0</v>
      </c>
    </row>
    <row r="684" spans="1:30" s="50" customFormat="1" ht="35.25" customHeight="1" x14ac:dyDescent="0.25">
      <c r="A684" s="89" t="s">
        <v>224</v>
      </c>
      <c r="B684" s="94" t="s">
        <v>41</v>
      </c>
      <c r="C684" s="91" t="s">
        <v>97</v>
      </c>
      <c r="D684" s="91" t="s">
        <v>202</v>
      </c>
      <c r="E684" s="122" t="s">
        <v>12941</v>
      </c>
      <c r="F684" s="92" t="s">
        <v>242</v>
      </c>
      <c r="G684" s="92" t="s">
        <v>98</v>
      </c>
      <c r="H684" s="92" t="s">
        <v>15383</v>
      </c>
      <c r="I684" s="162" t="s">
        <v>316</v>
      </c>
      <c r="J684" s="94" t="s">
        <v>2177</v>
      </c>
      <c r="K684" s="156"/>
      <c r="L684" s="94"/>
      <c r="M684" s="156"/>
      <c r="N684" s="94" t="s">
        <v>13987</v>
      </c>
      <c r="O684" s="94" t="s">
        <v>244</v>
      </c>
      <c r="P684" s="94" t="s">
        <v>2179</v>
      </c>
      <c r="Q684" s="98" t="s">
        <v>14429</v>
      </c>
      <c r="R684" s="98" t="s">
        <v>16406</v>
      </c>
      <c r="S684" s="99" t="s">
        <v>269</v>
      </c>
      <c r="T684" s="94" t="s">
        <v>315</v>
      </c>
      <c r="U684" s="120"/>
      <c r="V684" s="120"/>
      <c r="W684" s="100" t="str">
        <f>VLOOKUP(TRIM(X684),X10:Y92,2,FALSE)</f>
        <v>Tao</v>
      </c>
      <c r="X684" s="50" t="str">
        <f t="shared" si="61"/>
        <v>8.9</v>
      </c>
      <c r="Y684" s="50">
        <f t="shared" si="62"/>
        <v>0</v>
      </c>
      <c r="Z684" s="50">
        <f t="shared" si="60"/>
        <v>0</v>
      </c>
      <c r="AA684" s="50">
        <f t="shared" si="63"/>
        <v>17</v>
      </c>
      <c r="AB684" s="50">
        <f t="shared" si="64"/>
        <v>0</v>
      </c>
      <c r="AC684" s="50">
        <f t="shared" si="65"/>
        <v>0</v>
      </c>
    </row>
    <row r="685" spans="1:30" s="50" customFormat="1" ht="35.25" customHeight="1" x14ac:dyDescent="0.25">
      <c r="A685" s="89" t="s">
        <v>224</v>
      </c>
      <c r="B685" s="94" t="s">
        <v>41</v>
      </c>
      <c r="C685" s="91" t="s">
        <v>97</v>
      </c>
      <c r="D685" s="91" t="s">
        <v>202</v>
      </c>
      <c r="E685" s="122" t="s">
        <v>12942</v>
      </c>
      <c r="F685" s="92" t="s">
        <v>242</v>
      </c>
      <c r="G685" s="92" t="s">
        <v>98</v>
      </c>
      <c r="H685" s="92" t="s">
        <v>15384</v>
      </c>
      <c r="I685" s="162" t="s">
        <v>14430</v>
      </c>
      <c r="J685" s="96" t="s">
        <v>2177</v>
      </c>
      <c r="K685" s="95"/>
      <c r="L685" s="96"/>
      <c r="M685" s="95"/>
      <c r="N685" s="94" t="s">
        <v>13987</v>
      </c>
      <c r="O685" s="94" t="s">
        <v>244</v>
      </c>
      <c r="P685" s="94" t="s">
        <v>2179</v>
      </c>
      <c r="Q685" s="98" t="s">
        <v>14431</v>
      </c>
      <c r="R685" s="98" t="s">
        <v>17048</v>
      </c>
      <c r="S685" s="99" t="s">
        <v>279</v>
      </c>
      <c r="T685" s="94" t="s">
        <v>315</v>
      </c>
      <c r="U685" s="120"/>
      <c r="V685" s="120"/>
      <c r="W685" s="100" t="str">
        <f>VLOOKUP(TRIM(X685),X10:Y92,2,FALSE)</f>
        <v>Tao</v>
      </c>
      <c r="X685" s="50" t="str">
        <f t="shared" si="61"/>
        <v>8.9</v>
      </c>
      <c r="Y685" s="50">
        <f t="shared" si="62"/>
        <v>0</v>
      </c>
      <c r="Z685" s="50">
        <f t="shared" si="60"/>
        <v>0</v>
      </c>
      <c r="AA685" s="50">
        <f t="shared" si="63"/>
        <v>22</v>
      </c>
      <c r="AB685" s="50">
        <f t="shared" si="64"/>
        <v>0</v>
      </c>
      <c r="AC685" s="50">
        <f t="shared" si="65"/>
        <v>0</v>
      </c>
    </row>
    <row r="686" spans="1:30" s="50" customFormat="1" ht="35.25" customHeight="1" x14ac:dyDescent="0.25">
      <c r="A686" s="89" t="s">
        <v>224</v>
      </c>
      <c r="B686" s="94" t="s">
        <v>41</v>
      </c>
      <c r="C686" s="91" t="s">
        <v>97</v>
      </c>
      <c r="D686" s="91" t="s">
        <v>202</v>
      </c>
      <c r="E686" s="122" t="s">
        <v>12943</v>
      </c>
      <c r="F686" s="92" t="s">
        <v>242</v>
      </c>
      <c r="G686" s="92" t="s">
        <v>98</v>
      </c>
      <c r="H686" s="92" t="s">
        <v>9987</v>
      </c>
      <c r="I686" s="162" t="s">
        <v>14430</v>
      </c>
      <c r="J686" s="96" t="s">
        <v>2177</v>
      </c>
      <c r="K686" s="95"/>
      <c r="L686" s="96"/>
      <c r="M686" s="95"/>
      <c r="N686" s="94" t="s">
        <v>13987</v>
      </c>
      <c r="O686" s="94" t="s">
        <v>244</v>
      </c>
      <c r="P686" s="94" t="s">
        <v>2179</v>
      </c>
      <c r="Q686" s="98" t="s">
        <v>14432</v>
      </c>
      <c r="R686" s="98" t="s">
        <v>16398</v>
      </c>
      <c r="S686" s="99" t="s">
        <v>269</v>
      </c>
      <c r="T686" s="94" t="s">
        <v>315</v>
      </c>
      <c r="U686" s="120"/>
      <c r="V686" s="120"/>
      <c r="W686" s="100" t="str">
        <f>VLOOKUP(TRIM(X686),X10:Y92,2,FALSE)</f>
        <v>Tao</v>
      </c>
      <c r="X686" s="50" t="str">
        <f t="shared" si="61"/>
        <v>8.9</v>
      </c>
      <c r="Y686" s="50">
        <f t="shared" si="62"/>
        <v>0</v>
      </c>
      <c r="Z686" s="50">
        <f t="shared" si="60"/>
        <v>0</v>
      </c>
      <c r="AA686" s="50">
        <f t="shared" si="63"/>
        <v>22</v>
      </c>
      <c r="AB686" s="50">
        <f t="shared" si="64"/>
        <v>0</v>
      </c>
      <c r="AC686" s="50">
        <f t="shared" si="65"/>
        <v>0</v>
      </c>
      <c r="AD686" s="50" t="s">
        <v>525</v>
      </c>
    </row>
    <row r="687" spans="1:30" s="50" customFormat="1" ht="35.25" customHeight="1" x14ac:dyDescent="0.25">
      <c r="A687" s="89" t="s">
        <v>224</v>
      </c>
      <c r="B687" s="94" t="s">
        <v>41</v>
      </c>
      <c r="C687" s="91" t="s">
        <v>97</v>
      </c>
      <c r="D687" s="91" t="s">
        <v>202</v>
      </c>
      <c r="E687" s="122" t="s">
        <v>12944</v>
      </c>
      <c r="F687" s="92" t="s">
        <v>242</v>
      </c>
      <c r="G687" s="92" t="s">
        <v>98</v>
      </c>
      <c r="H687" s="92" t="s">
        <v>15385</v>
      </c>
      <c r="I687" s="162" t="s">
        <v>14430</v>
      </c>
      <c r="J687" s="96" t="s">
        <v>2177</v>
      </c>
      <c r="K687" s="95"/>
      <c r="L687" s="96"/>
      <c r="M687" s="95"/>
      <c r="N687" s="94" t="s">
        <v>13987</v>
      </c>
      <c r="O687" s="94" t="s">
        <v>244</v>
      </c>
      <c r="P687" s="94" t="s">
        <v>2179</v>
      </c>
      <c r="Q687" s="98" t="s">
        <v>14433</v>
      </c>
      <c r="R687" s="98" t="s">
        <v>16447</v>
      </c>
      <c r="S687" s="99" t="s">
        <v>279</v>
      </c>
      <c r="T687" s="94" t="s">
        <v>315</v>
      </c>
      <c r="U687" s="120"/>
      <c r="V687" s="120"/>
      <c r="W687" s="100" t="str">
        <f>VLOOKUP(TRIM(X687),X10:Y92,2,FALSE)</f>
        <v>Tao</v>
      </c>
      <c r="X687" s="50" t="str">
        <f t="shared" si="61"/>
        <v>8.9</v>
      </c>
      <c r="Y687" s="50">
        <f t="shared" si="62"/>
        <v>0</v>
      </c>
      <c r="Z687" s="50">
        <f t="shared" si="60"/>
        <v>0</v>
      </c>
      <c r="AA687" s="50">
        <f t="shared" si="63"/>
        <v>22</v>
      </c>
      <c r="AB687" s="50">
        <f t="shared" si="64"/>
        <v>0</v>
      </c>
      <c r="AC687" s="50">
        <f t="shared" si="65"/>
        <v>0</v>
      </c>
    </row>
    <row r="688" spans="1:30" s="50" customFormat="1" ht="35.25" customHeight="1" x14ac:dyDescent="0.25">
      <c r="A688" s="89" t="s">
        <v>224</v>
      </c>
      <c r="B688" s="94" t="s">
        <v>41</v>
      </c>
      <c r="C688" s="91" t="s">
        <v>97</v>
      </c>
      <c r="D688" s="91" t="s">
        <v>202</v>
      </c>
      <c r="E688" s="122" t="s">
        <v>12945</v>
      </c>
      <c r="F688" s="92" t="s">
        <v>242</v>
      </c>
      <c r="G688" s="92" t="s">
        <v>98</v>
      </c>
      <c r="H688" s="92" t="s">
        <v>15386</v>
      </c>
      <c r="I688" s="162" t="s">
        <v>316</v>
      </c>
      <c r="J688" s="96" t="s">
        <v>2177</v>
      </c>
      <c r="K688" s="95"/>
      <c r="L688" s="96"/>
      <c r="M688" s="95"/>
      <c r="N688" s="94" t="s">
        <v>13987</v>
      </c>
      <c r="O688" s="94" t="s">
        <v>244</v>
      </c>
      <c r="P688" s="94" t="s">
        <v>2179</v>
      </c>
      <c r="Q688" s="98" t="s">
        <v>14434</v>
      </c>
      <c r="R688" s="98" t="s">
        <v>17049</v>
      </c>
      <c r="S688" s="99" t="s">
        <v>279</v>
      </c>
      <c r="T688" s="94" t="s">
        <v>315</v>
      </c>
      <c r="U688" s="120"/>
      <c r="V688" s="120"/>
      <c r="W688" s="100" t="str">
        <f>VLOOKUP(TRIM(X688),X10:Y92,2,FALSE)</f>
        <v>Tao</v>
      </c>
      <c r="X688" s="50" t="str">
        <f t="shared" si="61"/>
        <v>8.9</v>
      </c>
      <c r="Y688" s="50">
        <f t="shared" si="62"/>
        <v>0</v>
      </c>
      <c r="Z688" s="50">
        <f t="shared" si="60"/>
        <v>0</v>
      </c>
      <c r="AA688" s="50">
        <f t="shared" si="63"/>
        <v>17</v>
      </c>
      <c r="AB688" s="50">
        <f t="shared" si="64"/>
        <v>0</v>
      </c>
      <c r="AC688" s="50">
        <f t="shared" si="65"/>
        <v>0</v>
      </c>
    </row>
    <row r="689" spans="1:30" s="50" customFormat="1" ht="35.25" customHeight="1" x14ac:dyDescent="0.25">
      <c r="A689" s="89" t="s">
        <v>224</v>
      </c>
      <c r="B689" s="94" t="s">
        <v>41</v>
      </c>
      <c r="C689" s="91" t="s">
        <v>97</v>
      </c>
      <c r="D689" s="91" t="s">
        <v>202</v>
      </c>
      <c r="E689" s="122" t="s">
        <v>12946</v>
      </c>
      <c r="F689" s="92" t="s">
        <v>242</v>
      </c>
      <c r="G689" s="92" t="s">
        <v>98</v>
      </c>
      <c r="H689" s="92" t="s">
        <v>15387</v>
      </c>
      <c r="I689" s="162" t="s">
        <v>14430</v>
      </c>
      <c r="J689" s="96" t="s">
        <v>2177</v>
      </c>
      <c r="K689" s="95"/>
      <c r="L689" s="96"/>
      <c r="M689" s="95"/>
      <c r="N689" s="94" t="s">
        <v>13987</v>
      </c>
      <c r="O689" s="94" t="s">
        <v>244</v>
      </c>
      <c r="P689" s="94" t="s">
        <v>2179</v>
      </c>
      <c r="Q689" s="98" t="s">
        <v>14435</v>
      </c>
      <c r="R689" s="98" t="s">
        <v>16448</v>
      </c>
      <c r="S689" s="99" t="s">
        <v>279</v>
      </c>
      <c r="T689" s="94" t="s">
        <v>315</v>
      </c>
      <c r="U689" s="120"/>
      <c r="V689" s="120"/>
      <c r="W689" s="100" t="str">
        <f>VLOOKUP(TRIM(X689),X10:Y92,2,FALSE)</f>
        <v>Tao</v>
      </c>
      <c r="X689" s="50" t="str">
        <f t="shared" si="61"/>
        <v>8.9</v>
      </c>
      <c r="Y689" s="50">
        <f t="shared" si="62"/>
        <v>0</v>
      </c>
      <c r="Z689" s="50">
        <f t="shared" si="60"/>
        <v>0</v>
      </c>
      <c r="AA689" s="50">
        <f t="shared" si="63"/>
        <v>22</v>
      </c>
      <c r="AB689" s="50">
        <f t="shared" si="64"/>
        <v>0</v>
      </c>
      <c r="AC689" s="50">
        <f t="shared" si="65"/>
        <v>0</v>
      </c>
    </row>
    <row r="690" spans="1:30" s="50" customFormat="1" ht="35.25" customHeight="1" x14ac:dyDescent="0.25">
      <c r="A690" s="89" t="s">
        <v>224</v>
      </c>
      <c r="B690" s="94" t="s">
        <v>41</v>
      </c>
      <c r="C690" s="91" t="s">
        <v>97</v>
      </c>
      <c r="D690" s="91" t="s">
        <v>202</v>
      </c>
      <c r="E690" s="122" t="s">
        <v>12947</v>
      </c>
      <c r="F690" s="92" t="s">
        <v>242</v>
      </c>
      <c r="G690" s="92" t="s">
        <v>98</v>
      </c>
      <c r="H690" s="92" t="s">
        <v>15388</v>
      </c>
      <c r="I690" s="162" t="s">
        <v>316</v>
      </c>
      <c r="J690" s="96" t="s">
        <v>2177</v>
      </c>
      <c r="K690" s="95"/>
      <c r="L690" s="96"/>
      <c r="M690" s="95"/>
      <c r="N690" s="94" t="s">
        <v>13987</v>
      </c>
      <c r="O690" s="94" t="s">
        <v>244</v>
      </c>
      <c r="P690" s="94" t="s">
        <v>2179</v>
      </c>
      <c r="Q690" s="98" t="s">
        <v>14436</v>
      </c>
      <c r="R690" s="98" t="s">
        <v>16398</v>
      </c>
      <c r="S690" s="99" t="s">
        <v>269</v>
      </c>
      <c r="T690" s="94" t="s">
        <v>315</v>
      </c>
      <c r="U690" s="120"/>
      <c r="V690" s="120"/>
      <c r="W690" s="100" t="str">
        <f>VLOOKUP(TRIM(X690),X10:Y92,2,FALSE)</f>
        <v>Tao</v>
      </c>
      <c r="X690" s="50" t="str">
        <f t="shared" si="61"/>
        <v>8.9</v>
      </c>
      <c r="Y690" s="50">
        <f t="shared" si="62"/>
        <v>0</v>
      </c>
      <c r="Z690" s="50">
        <f t="shared" si="60"/>
        <v>0</v>
      </c>
      <c r="AA690" s="50">
        <f t="shared" si="63"/>
        <v>17</v>
      </c>
      <c r="AB690" s="50">
        <f t="shared" si="64"/>
        <v>0</v>
      </c>
      <c r="AC690" s="50">
        <f t="shared" si="65"/>
        <v>0</v>
      </c>
    </row>
    <row r="691" spans="1:30" s="50" customFormat="1" ht="35.25" customHeight="1" x14ac:dyDescent="0.25">
      <c r="A691" s="89" t="s">
        <v>224</v>
      </c>
      <c r="B691" s="94" t="s">
        <v>41</v>
      </c>
      <c r="C691" s="91" t="s">
        <v>97</v>
      </c>
      <c r="D691" s="91" t="s">
        <v>13875</v>
      </c>
      <c r="E691" s="122" t="s">
        <v>12948</v>
      </c>
      <c r="F691" s="92" t="s">
        <v>13983</v>
      </c>
      <c r="G691" s="92" t="s">
        <v>104</v>
      </c>
      <c r="H691" s="92" t="s">
        <v>15389</v>
      </c>
      <c r="I691" s="162" t="s">
        <v>325</v>
      </c>
      <c r="J691" s="96"/>
      <c r="K691" s="95"/>
      <c r="L691" s="96"/>
      <c r="M691" s="95"/>
      <c r="N691" s="94"/>
      <c r="O691" s="94" t="s">
        <v>2523</v>
      </c>
      <c r="P691" s="94"/>
      <c r="Q691" s="98" t="s">
        <v>14437</v>
      </c>
      <c r="R691" s="98" t="s">
        <v>227</v>
      </c>
      <c r="S691" s="99" t="s">
        <v>227</v>
      </c>
      <c r="T691" s="94" t="s">
        <v>315</v>
      </c>
      <c r="U691" s="120"/>
      <c r="V691" s="120"/>
      <c r="W691" s="100" t="str">
        <f>VLOOKUP(TRIM(X691),X10:Y92,2,FALSE)</f>
        <v>Puneet</v>
      </c>
      <c r="X691" s="50" t="str">
        <f t="shared" si="61"/>
        <v>9.1.4</v>
      </c>
      <c r="Y691" s="50">
        <f t="shared" si="62"/>
        <v>0</v>
      </c>
      <c r="Z691" s="50">
        <f t="shared" si="60"/>
        <v>0</v>
      </c>
      <c r="AA691" s="50">
        <f t="shared" si="63"/>
        <v>6</v>
      </c>
      <c r="AB691" s="50">
        <f t="shared" si="64"/>
        <v>0</v>
      </c>
      <c r="AC691" s="50">
        <f t="shared" si="65"/>
        <v>0</v>
      </c>
    </row>
    <row r="692" spans="1:30" s="50" customFormat="1" ht="35.25" customHeight="1" x14ac:dyDescent="0.25">
      <c r="A692" s="89" t="s">
        <v>224</v>
      </c>
      <c r="B692" s="94" t="s">
        <v>41</v>
      </c>
      <c r="C692" s="91" t="s">
        <v>97</v>
      </c>
      <c r="D692" s="91" t="s">
        <v>202</v>
      </c>
      <c r="E692" s="122" t="s">
        <v>12949</v>
      </c>
      <c r="F692" s="92" t="s">
        <v>242</v>
      </c>
      <c r="G692" s="92" t="s">
        <v>98</v>
      </c>
      <c r="H692" s="92" t="s">
        <v>15390</v>
      </c>
      <c r="I692" s="162" t="s">
        <v>290</v>
      </c>
      <c r="J692" s="96" t="s">
        <v>2177</v>
      </c>
      <c r="K692" s="95"/>
      <c r="L692" s="96"/>
      <c r="M692" s="95"/>
      <c r="N692" s="94" t="s">
        <v>13987</v>
      </c>
      <c r="O692" s="94" t="s">
        <v>244</v>
      </c>
      <c r="P692" s="94" t="s">
        <v>2179</v>
      </c>
      <c r="Q692" s="98" t="s">
        <v>14425</v>
      </c>
      <c r="R692" s="98" t="s">
        <v>234</v>
      </c>
      <c r="S692" s="99" t="s">
        <v>234</v>
      </c>
      <c r="T692" s="94" t="s">
        <v>291</v>
      </c>
      <c r="U692" s="120"/>
      <c r="V692" s="120"/>
      <c r="W692" s="100" t="str">
        <f>VLOOKUP(TRIM(X692),X10:Y92,2,FALSE)</f>
        <v>Tao</v>
      </c>
      <c r="X692" s="50" t="str">
        <f t="shared" si="61"/>
        <v>8.9</v>
      </c>
      <c r="Y692" s="50">
        <f t="shared" si="62"/>
        <v>0</v>
      </c>
      <c r="Z692" s="50">
        <f t="shared" si="60"/>
        <v>0</v>
      </c>
      <c r="AA692" s="50">
        <f t="shared" si="63"/>
        <v>26</v>
      </c>
      <c r="AB692" s="50">
        <f t="shared" si="64"/>
        <v>0</v>
      </c>
      <c r="AC692" s="50">
        <f t="shared" si="65"/>
        <v>0</v>
      </c>
    </row>
    <row r="693" spans="1:30" s="50" customFormat="1" ht="35.25" customHeight="1" x14ac:dyDescent="0.25">
      <c r="A693" s="89" t="s">
        <v>224</v>
      </c>
      <c r="B693" s="94" t="s">
        <v>15392</v>
      </c>
      <c r="C693" s="91" t="s">
        <v>97</v>
      </c>
      <c r="D693" s="91" t="s">
        <v>204</v>
      </c>
      <c r="E693" s="122" t="s">
        <v>12950</v>
      </c>
      <c r="F693" s="92" t="s">
        <v>16</v>
      </c>
      <c r="G693" s="92" t="s">
        <v>98</v>
      </c>
      <c r="H693" s="92" t="s">
        <v>14438</v>
      </c>
      <c r="I693" s="162" t="s">
        <v>15991</v>
      </c>
      <c r="J693" s="96" t="s">
        <v>246</v>
      </c>
      <c r="K693" s="95">
        <v>2916</v>
      </c>
      <c r="L693" s="96"/>
      <c r="M693" s="95" t="s">
        <v>253</v>
      </c>
      <c r="N693" s="94" t="s">
        <v>2839</v>
      </c>
      <c r="O693" s="94" t="s">
        <v>244</v>
      </c>
      <c r="P693" s="94" t="s">
        <v>459</v>
      </c>
      <c r="Q693" s="98" t="s">
        <v>15391</v>
      </c>
      <c r="R693" s="98" t="s">
        <v>227</v>
      </c>
      <c r="S693" s="99" t="s">
        <v>227</v>
      </c>
      <c r="T693" s="94" t="s">
        <v>14439</v>
      </c>
      <c r="U693" s="120"/>
      <c r="V693" s="120"/>
      <c r="W693" s="100" t="str">
        <f>VLOOKUP(TRIM(X693),X10:Y92,2,FALSE)</f>
        <v>Andy</v>
      </c>
      <c r="X693" s="50" t="str">
        <f t="shared" si="61"/>
        <v>8.11</v>
      </c>
      <c r="Y693" s="50">
        <f t="shared" si="62"/>
        <v>0</v>
      </c>
      <c r="Z693" s="50">
        <f t="shared" si="60"/>
        <v>0</v>
      </c>
      <c r="AA693" s="50">
        <f t="shared" si="63"/>
        <v>6</v>
      </c>
      <c r="AB693" s="50">
        <f t="shared" si="64"/>
        <v>0</v>
      </c>
      <c r="AC693" s="50">
        <f t="shared" si="65"/>
        <v>0</v>
      </c>
    </row>
    <row r="694" spans="1:30" s="50" customFormat="1" ht="35.25" customHeight="1" x14ac:dyDescent="0.25">
      <c r="A694" s="89" t="s">
        <v>224</v>
      </c>
      <c r="B694" s="94" t="s">
        <v>356</v>
      </c>
      <c r="C694" s="91" t="s">
        <v>97</v>
      </c>
      <c r="D694" s="91" t="s">
        <v>204</v>
      </c>
      <c r="E694" s="122" t="s">
        <v>12951</v>
      </c>
      <c r="F694" s="92" t="s">
        <v>16</v>
      </c>
      <c r="G694" s="92" t="s">
        <v>98</v>
      </c>
      <c r="H694" s="92" t="s">
        <v>14440</v>
      </c>
      <c r="I694" s="162" t="s">
        <v>15991</v>
      </c>
      <c r="J694" s="96" t="s">
        <v>105</v>
      </c>
      <c r="K694" s="95">
        <v>2798</v>
      </c>
      <c r="L694" s="96"/>
      <c r="M694" s="95" t="s">
        <v>107</v>
      </c>
      <c r="N694" s="94" t="s">
        <v>2839</v>
      </c>
      <c r="O694" s="94" t="s">
        <v>244</v>
      </c>
      <c r="P694" s="94" t="s">
        <v>459</v>
      </c>
      <c r="Q694" s="98" t="s">
        <v>15393</v>
      </c>
      <c r="R694" s="98" t="s">
        <v>227</v>
      </c>
      <c r="S694" s="99" t="s">
        <v>227</v>
      </c>
      <c r="T694" s="94" t="s">
        <v>14439</v>
      </c>
      <c r="U694" s="120"/>
      <c r="V694" s="120"/>
      <c r="W694" s="100" t="str">
        <f>VLOOKUP(TRIM(X694),X10:Y92,2,FALSE)</f>
        <v>Andy</v>
      </c>
      <c r="X694" s="50" t="str">
        <f t="shared" si="61"/>
        <v>8.11</v>
      </c>
      <c r="Y694" s="50">
        <f t="shared" si="62"/>
        <v>0</v>
      </c>
      <c r="Z694" s="50">
        <f t="shared" si="60"/>
        <v>0</v>
      </c>
      <c r="AA694" s="50">
        <f t="shared" si="63"/>
        <v>6</v>
      </c>
      <c r="AB694" s="50">
        <f t="shared" si="64"/>
        <v>0</v>
      </c>
      <c r="AC694" s="50">
        <f t="shared" si="65"/>
        <v>0</v>
      </c>
    </row>
    <row r="695" spans="1:30" s="50" customFormat="1" ht="35.25" customHeight="1" x14ac:dyDescent="0.25">
      <c r="A695" s="89" t="s">
        <v>224</v>
      </c>
      <c r="B695" s="94" t="s">
        <v>15395</v>
      </c>
      <c r="C695" s="91" t="s">
        <v>97</v>
      </c>
      <c r="D695" s="91" t="s">
        <v>204</v>
      </c>
      <c r="E695" s="122" t="s">
        <v>12952</v>
      </c>
      <c r="F695" s="92" t="s">
        <v>16</v>
      </c>
      <c r="G695" s="92" t="s">
        <v>98</v>
      </c>
      <c r="H695" s="92" t="s">
        <v>14441</v>
      </c>
      <c r="I695" s="162" t="s">
        <v>15991</v>
      </c>
      <c r="J695" s="96" t="s">
        <v>105</v>
      </c>
      <c r="K695" s="95">
        <v>2799</v>
      </c>
      <c r="L695" s="96"/>
      <c r="M695" s="95" t="s">
        <v>107</v>
      </c>
      <c r="N695" s="94" t="s">
        <v>2839</v>
      </c>
      <c r="O695" s="94" t="s">
        <v>244</v>
      </c>
      <c r="P695" s="94" t="s">
        <v>459</v>
      </c>
      <c r="Q695" s="98" t="s">
        <v>15394</v>
      </c>
      <c r="R695" s="98" t="s">
        <v>17003</v>
      </c>
      <c r="S695" s="99" t="s">
        <v>269</v>
      </c>
      <c r="T695" s="94" t="s">
        <v>14439</v>
      </c>
      <c r="U695" s="120"/>
      <c r="V695" s="120"/>
      <c r="W695" s="100" t="str">
        <f>VLOOKUP(TRIM(X695),X10:Y92,2,FALSE)</f>
        <v>Andy</v>
      </c>
      <c r="X695" s="50" t="str">
        <f t="shared" si="61"/>
        <v>8.11</v>
      </c>
      <c r="Y695" s="50">
        <f t="shared" si="62"/>
        <v>0</v>
      </c>
      <c r="Z695" s="50">
        <f t="shared" si="60"/>
        <v>0</v>
      </c>
      <c r="AA695" s="50">
        <f t="shared" si="63"/>
        <v>6</v>
      </c>
      <c r="AB695" s="50">
        <f t="shared" si="64"/>
        <v>0</v>
      </c>
      <c r="AC695" s="50">
        <f t="shared" si="65"/>
        <v>0</v>
      </c>
      <c r="AD695" s="50" t="s">
        <v>525</v>
      </c>
    </row>
    <row r="696" spans="1:30" s="50" customFormat="1" ht="35.25" customHeight="1" x14ac:dyDescent="0.25">
      <c r="A696" s="89" t="s">
        <v>224</v>
      </c>
      <c r="B696" s="94" t="s">
        <v>15397</v>
      </c>
      <c r="C696" s="91" t="s">
        <v>97</v>
      </c>
      <c r="D696" s="91" t="s">
        <v>204</v>
      </c>
      <c r="E696" s="122" t="s">
        <v>12953</v>
      </c>
      <c r="F696" s="92" t="s">
        <v>16</v>
      </c>
      <c r="G696" s="92" t="s">
        <v>98</v>
      </c>
      <c r="H696" s="92" t="s">
        <v>14442</v>
      </c>
      <c r="I696" s="162" t="s">
        <v>481</v>
      </c>
      <c r="J696" s="96" t="s">
        <v>267</v>
      </c>
      <c r="K696" s="95">
        <v>591</v>
      </c>
      <c r="L696" s="96"/>
      <c r="M696" s="95" t="s">
        <v>253</v>
      </c>
      <c r="N696" s="94" t="s">
        <v>2839</v>
      </c>
      <c r="O696" s="94" t="s">
        <v>244</v>
      </c>
      <c r="P696" s="94" t="s">
        <v>459</v>
      </c>
      <c r="Q696" s="98" t="s">
        <v>15396</v>
      </c>
      <c r="R696" s="98" t="s">
        <v>227</v>
      </c>
      <c r="S696" s="99" t="s">
        <v>227</v>
      </c>
      <c r="T696" s="94" t="s">
        <v>14439</v>
      </c>
      <c r="U696" s="120"/>
      <c r="V696" s="120"/>
      <c r="W696" s="100" t="str">
        <f>VLOOKUP(TRIM(X696),X10:Y92,2,FALSE)</f>
        <v>Andy</v>
      </c>
      <c r="X696" s="50" t="str">
        <f t="shared" si="61"/>
        <v>8.11</v>
      </c>
      <c r="Y696" s="50">
        <f t="shared" si="62"/>
        <v>0</v>
      </c>
      <c r="Z696" s="50">
        <f t="shared" si="60"/>
        <v>0</v>
      </c>
      <c r="AA696" s="50">
        <f t="shared" si="63"/>
        <v>6</v>
      </c>
      <c r="AB696" s="50">
        <f t="shared" si="64"/>
        <v>0</v>
      </c>
      <c r="AC696" s="50">
        <f t="shared" si="65"/>
        <v>0</v>
      </c>
    </row>
    <row r="697" spans="1:30" s="50" customFormat="1" ht="35.25" customHeight="1" x14ac:dyDescent="0.25">
      <c r="A697" s="89" t="s">
        <v>224</v>
      </c>
      <c r="B697" s="94" t="s">
        <v>12280</v>
      </c>
      <c r="C697" s="91" t="s">
        <v>97</v>
      </c>
      <c r="D697" s="91" t="s">
        <v>197</v>
      </c>
      <c r="E697" s="122" t="s">
        <v>12954</v>
      </c>
      <c r="F697" s="92" t="s">
        <v>16</v>
      </c>
      <c r="G697" s="92" t="s">
        <v>98</v>
      </c>
      <c r="H697" s="92" t="s">
        <v>15398</v>
      </c>
      <c r="I697" s="217" t="s">
        <v>14444</v>
      </c>
      <c r="J697" s="215" t="s">
        <v>2154</v>
      </c>
      <c r="K697" s="95">
        <v>354</v>
      </c>
      <c r="L697" s="96"/>
      <c r="M697" s="95" t="s">
        <v>253</v>
      </c>
      <c r="N697" s="94" t="s">
        <v>2839</v>
      </c>
      <c r="O697" s="94" t="s">
        <v>244</v>
      </c>
      <c r="P697" s="94" t="s">
        <v>2736</v>
      </c>
      <c r="Q697" s="98" t="s">
        <v>12279</v>
      </c>
      <c r="R697" s="98" t="s">
        <v>16449</v>
      </c>
      <c r="S697" s="99" t="s">
        <v>227</v>
      </c>
      <c r="T697" s="94" t="s">
        <v>9386</v>
      </c>
      <c r="U697" s="120"/>
      <c r="V697" s="120"/>
      <c r="W697" s="100" t="str">
        <f>VLOOKUP(TRIM(X697),X10:Y92,2,FALSE)</f>
        <v>Tao</v>
      </c>
      <c r="X697" s="50" t="str">
        <f t="shared" si="61"/>
        <v>8.4</v>
      </c>
      <c r="Y697" s="50">
        <f t="shared" si="62"/>
        <v>0</v>
      </c>
      <c r="Z697" s="50">
        <f t="shared" si="60"/>
        <v>0</v>
      </c>
      <c r="AA697" s="50">
        <f t="shared" si="63"/>
        <v>53</v>
      </c>
      <c r="AB697" s="50">
        <f t="shared" si="64"/>
        <v>0</v>
      </c>
      <c r="AC697" s="50">
        <f t="shared" si="65"/>
        <v>0</v>
      </c>
    </row>
    <row r="698" spans="1:30" s="50" customFormat="1" ht="35.25" customHeight="1" x14ac:dyDescent="0.25">
      <c r="A698" s="89" t="s">
        <v>224</v>
      </c>
      <c r="B698" s="94" t="s">
        <v>10376</v>
      </c>
      <c r="C698" s="91" t="s">
        <v>97</v>
      </c>
      <c r="D698" s="91" t="s">
        <v>197</v>
      </c>
      <c r="E698" s="122" t="s">
        <v>12955</v>
      </c>
      <c r="F698" s="92" t="s">
        <v>16</v>
      </c>
      <c r="G698" s="92" t="s">
        <v>98</v>
      </c>
      <c r="H698" s="92" t="s">
        <v>14443</v>
      </c>
      <c r="I698" s="162" t="s">
        <v>481</v>
      </c>
      <c r="J698" s="96" t="s">
        <v>105</v>
      </c>
      <c r="K698" s="95">
        <v>2800</v>
      </c>
      <c r="L698" s="96"/>
      <c r="M698" s="95" t="s">
        <v>253</v>
      </c>
      <c r="N698" s="94" t="s">
        <v>2839</v>
      </c>
      <c r="O698" s="94" t="s">
        <v>244</v>
      </c>
      <c r="P698" s="94" t="s">
        <v>2736</v>
      </c>
      <c r="Q698" s="98" t="s">
        <v>10375</v>
      </c>
      <c r="R698" s="98" t="s">
        <v>227</v>
      </c>
      <c r="S698" s="99" t="s">
        <v>227</v>
      </c>
      <c r="T698" s="94" t="s">
        <v>9386</v>
      </c>
      <c r="U698" s="120"/>
      <c r="V698" s="120"/>
      <c r="W698" s="100" t="str">
        <f>VLOOKUP(TRIM(X698),X10:Y92,2,FALSE)</f>
        <v>Tao</v>
      </c>
      <c r="X698" s="50" t="str">
        <f t="shared" si="61"/>
        <v>8.4</v>
      </c>
      <c r="Y698" s="50">
        <f t="shared" si="62"/>
        <v>0</v>
      </c>
      <c r="Z698" s="50">
        <f t="shared" si="60"/>
        <v>0</v>
      </c>
      <c r="AA698" s="50">
        <f t="shared" si="63"/>
        <v>6</v>
      </c>
      <c r="AB698" s="50">
        <f t="shared" si="64"/>
        <v>0</v>
      </c>
      <c r="AC698" s="50">
        <f t="shared" si="65"/>
        <v>0</v>
      </c>
    </row>
    <row r="699" spans="1:30" s="50" customFormat="1" ht="35.25" customHeight="1" x14ac:dyDescent="0.25">
      <c r="A699" s="89" t="s">
        <v>224</v>
      </c>
      <c r="B699" s="94" t="s">
        <v>15400</v>
      </c>
      <c r="C699" s="91" t="s">
        <v>97</v>
      </c>
      <c r="D699" s="91" t="s">
        <v>197</v>
      </c>
      <c r="E699" s="122" t="s">
        <v>12956</v>
      </c>
      <c r="F699" s="92" t="s">
        <v>16</v>
      </c>
      <c r="G699" s="92" t="s">
        <v>98</v>
      </c>
      <c r="H699" s="92" t="s">
        <v>15401</v>
      </c>
      <c r="I699" s="162" t="s">
        <v>481</v>
      </c>
      <c r="J699" s="96" t="s">
        <v>267</v>
      </c>
      <c r="K699" s="95">
        <v>592</v>
      </c>
      <c r="L699" s="96"/>
      <c r="M699" s="95" t="s">
        <v>253</v>
      </c>
      <c r="N699" s="94" t="s">
        <v>2839</v>
      </c>
      <c r="O699" s="94" t="s">
        <v>244</v>
      </c>
      <c r="P699" s="94" t="s">
        <v>2736</v>
      </c>
      <c r="Q699" s="98" t="s">
        <v>15399</v>
      </c>
      <c r="R699" s="98" t="s">
        <v>16450</v>
      </c>
      <c r="S699" s="99" t="s">
        <v>279</v>
      </c>
      <c r="T699" s="94" t="s">
        <v>9386</v>
      </c>
      <c r="U699" s="120"/>
      <c r="V699" s="120"/>
      <c r="W699" s="100" t="str">
        <f>VLOOKUP(TRIM(X699),X10:Y92,2,FALSE)</f>
        <v>Tao</v>
      </c>
      <c r="X699" s="50" t="str">
        <f t="shared" si="61"/>
        <v>8.4</v>
      </c>
      <c r="Y699" s="50">
        <f t="shared" si="62"/>
        <v>0</v>
      </c>
      <c r="Z699" s="50">
        <f t="shared" si="60"/>
        <v>0</v>
      </c>
      <c r="AA699" s="50">
        <f t="shared" si="63"/>
        <v>6</v>
      </c>
      <c r="AB699" s="50">
        <f t="shared" si="64"/>
        <v>0</v>
      </c>
      <c r="AC699" s="50">
        <f t="shared" si="65"/>
        <v>0</v>
      </c>
    </row>
    <row r="700" spans="1:30" s="50" customFormat="1" ht="35.25" customHeight="1" x14ac:dyDescent="0.25">
      <c r="A700" s="89" t="s">
        <v>224</v>
      </c>
      <c r="B700" s="94" t="s">
        <v>15403</v>
      </c>
      <c r="C700" s="91" t="s">
        <v>97</v>
      </c>
      <c r="D700" s="91" t="s">
        <v>183</v>
      </c>
      <c r="E700" s="122" t="s">
        <v>12957</v>
      </c>
      <c r="F700" s="92" t="s">
        <v>16</v>
      </c>
      <c r="G700" s="92" t="s">
        <v>98</v>
      </c>
      <c r="H700" s="92" t="s">
        <v>15404</v>
      </c>
      <c r="I700" s="162" t="s">
        <v>481</v>
      </c>
      <c r="J700" s="215" t="s">
        <v>267</v>
      </c>
      <c r="K700" s="95">
        <v>593</v>
      </c>
      <c r="L700" s="96"/>
      <c r="M700" s="95" t="s">
        <v>253</v>
      </c>
      <c r="N700" s="94" t="s">
        <v>2839</v>
      </c>
      <c r="O700" s="94" t="s">
        <v>244</v>
      </c>
      <c r="P700" s="94" t="s">
        <v>2155</v>
      </c>
      <c r="Q700" s="98" t="s">
        <v>15402</v>
      </c>
      <c r="R700" s="98" t="s">
        <v>16451</v>
      </c>
      <c r="S700" s="99" t="s">
        <v>227</v>
      </c>
      <c r="T700" s="94" t="s">
        <v>9386</v>
      </c>
      <c r="U700" s="120"/>
      <c r="V700" s="120"/>
      <c r="W700" s="100" t="str">
        <f>VLOOKUP(TRIM(X700),X10:Y92,2,FALSE)</f>
        <v>Andy</v>
      </c>
      <c r="X700" s="50" t="str">
        <f t="shared" si="61"/>
        <v>8.1</v>
      </c>
      <c r="Y700" s="50">
        <f t="shared" si="62"/>
        <v>0</v>
      </c>
      <c r="Z700" s="50">
        <f t="shared" si="60"/>
        <v>0</v>
      </c>
      <c r="AA700" s="50">
        <f t="shared" si="63"/>
        <v>6</v>
      </c>
      <c r="AB700" s="50">
        <f t="shared" si="64"/>
        <v>0</v>
      </c>
      <c r="AC700" s="50">
        <f t="shared" si="65"/>
        <v>0</v>
      </c>
    </row>
    <row r="701" spans="1:30" s="50" customFormat="1" ht="35.25" customHeight="1" x14ac:dyDescent="0.25">
      <c r="A701" s="89" t="s">
        <v>224</v>
      </c>
      <c r="B701" s="94" t="s">
        <v>41</v>
      </c>
      <c r="C701" s="91" t="s">
        <v>97</v>
      </c>
      <c r="D701" s="91" t="s">
        <v>202</v>
      </c>
      <c r="E701" s="122" t="s">
        <v>12958</v>
      </c>
      <c r="F701" s="92" t="s">
        <v>242</v>
      </c>
      <c r="G701" s="92" t="s">
        <v>98</v>
      </c>
      <c r="H701" s="92" t="s">
        <v>15381</v>
      </c>
      <c r="I701" s="162" t="s">
        <v>290</v>
      </c>
      <c r="J701" s="96" t="s">
        <v>2177</v>
      </c>
      <c r="K701" s="95"/>
      <c r="L701" s="96"/>
      <c r="M701" s="95"/>
      <c r="N701" s="94" t="s">
        <v>13987</v>
      </c>
      <c r="O701" s="94" t="s">
        <v>244</v>
      </c>
      <c r="P701" s="94" t="s">
        <v>2179</v>
      </c>
      <c r="Q701" s="98" t="s">
        <v>15405</v>
      </c>
      <c r="R701" s="98" t="s">
        <v>16398</v>
      </c>
      <c r="S701" s="99" t="s">
        <v>269</v>
      </c>
      <c r="T701" s="94" t="s">
        <v>291</v>
      </c>
      <c r="U701" s="120"/>
      <c r="V701" s="120"/>
      <c r="W701" s="100" t="str">
        <f>VLOOKUP(TRIM(X701),X10:Y92,2,FALSE)</f>
        <v>Tao</v>
      </c>
      <c r="X701" s="50" t="str">
        <f t="shared" si="61"/>
        <v>8.9</v>
      </c>
      <c r="Y701" s="50">
        <f t="shared" si="62"/>
        <v>0</v>
      </c>
      <c r="Z701" s="50">
        <f t="shared" si="60"/>
        <v>0</v>
      </c>
      <c r="AA701" s="50">
        <f t="shared" si="63"/>
        <v>26</v>
      </c>
      <c r="AB701" s="50">
        <f t="shared" si="64"/>
        <v>0</v>
      </c>
      <c r="AC701" s="50">
        <f t="shared" si="65"/>
        <v>0</v>
      </c>
    </row>
    <row r="702" spans="1:30" s="50" customFormat="1" ht="35.25" customHeight="1" x14ac:dyDescent="0.25">
      <c r="A702" s="89" t="s">
        <v>224</v>
      </c>
      <c r="B702" s="94" t="s">
        <v>41</v>
      </c>
      <c r="C702" s="91" t="s">
        <v>97</v>
      </c>
      <c r="D702" s="91" t="s">
        <v>202</v>
      </c>
      <c r="E702" s="122" t="s">
        <v>12959</v>
      </c>
      <c r="F702" s="92" t="s">
        <v>242</v>
      </c>
      <c r="G702" s="92" t="s">
        <v>98</v>
      </c>
      <c r="H702" s="92" t="s">
        <v>15407</v>
      </c>
      <c r="I702" s="162" t="s">
        <v>290</v>
      </c>
      <c r="J702" s="96" t="s">
        <v>2177</v>
      </c>
      <c r="K702" s="95"/>
      <c r="L702" s="96"/>
      <c r="M702" s="95"/>
      <c r="N702" s="94" t="s">
        <v>13987</v>
      </c>
      <c r="O702" s="94" t="s">
        <v>244</v>
      </c>
      <c r="P702" s="94" t="s">
        <v>2179</v>
      </c>
      <c r="Q702" s="98" t="s">
        <v>15406</v>
      </c>
      <c r="R702" s="98" t="s">
        <v>16452</v>
      </c>
      <c r="S702" s="99" t="s">
        <v>269</v>
      </c>
      <c r="T702" s="94" t="s">
        <v>291</v>
      </c>
      <c r="U702" s="120"/>
      <c r="V702" s="120"/>
      <c r="W702" s="100" t="str">
        <f>VLOOKUP(TRIM(X702),X10:Y92,2,FALSE)</f>
        <v>Tao</v>
      </c>
      <c r="X702" s="50" t="str">
        <f t="shared" si="61"/>
        <v>8.9</v>
      </c>
      <c r="Y702" s="50">
        <f t="shared" si="62"/>
        <v>0</v>
      </c>
      <c r="Z702" s="50">
        <f t="shared" si="60"/>
        <v>0</v>
      </c>
      <c r="AA702" s="50">
        <f t="shared" si="63"/>
        <v>26</v>
      </c>
      <c r="AB702" s="50">
        <f t="shared" si="64"/>
        <v>0</v>
      </c>
      <c r="AC702" s="50">
        <f t="shared" si="65"/>
        <v>0</v>
      </c>
    </row>
    <row r="703" spans="1:30" s="50" customFormat="1" ht="35.25" customHeight="1" x14ac:dyDescent="0.25">
      <c r="A703" s="89" t="s">
        <v>224</v>
      </c>
      <c r="B703" s="94" t="s">
        <v>41</v>
      </c>
      <c r="C703" s="91" t="s">
        <v>97</v>
      </c>
      <c r="D703" s="91" t="s">
        <v>13872</v>
      </c>
      <c r="E703" s="122" t="s">
        <v>12960</v>
      </c>
      <c r="F703" s="92" t="s">
        <v>374</v>
      </c>
      <c r="G703" s="92" t="s">
        <v>98</v>
      </c>
      <c r="H703" s="92" t="s">
        <v>15408</v>
      </c>
      <c r="I703" s="162" t="s">
        <v>337</v>
      </c>
      <c r="J703" s="96"/>
      <c r="K703" s="95"/>
      <c r="L703" s="96"/>
      <c r="M703" s="95"/>
      <c r="N703" s="94"/>
      <c r="O703" s="94" t="s">
        <v>244</v>
      </c>
      <c r="P703" s="94"/>
      <c r="Q703" s="98" t="s">
        <v>14445</v>
      </c>
      <c r="R703" s="98" t="s">
        <v>17050</v>
      </c>
      <c r="S703" s="99" t="s">
        <v>227</v>
      </c>
      <c r="T703" s="94" t="s">
        <v>350</v>
      </c>
      <c r="U703" s="120"/>
      <c r="V703" s="120"/>
      <c r="W703" s="100" t="str">
        <f>VLOOKUP(TRIM(X703),X10:Y92,2,FALSE)</f>
        <v>Puneet</v>
      </c>
      <c r="X703" s="50" t="str">
        <f t="shared" si="61"/>
        <v>9.1.1</v>
      </c>
      <c r="Y703" s="50">
        <f t="shared" si="62"/>
        <v>0</v>
      </c>
      <c r="Z703" s="50">
        <f t="shared" si="60"/>
        <v>0</v>
      </c>
      <c r="AA703" s="50">
        <f t="shared" si="63"/>
        <v>12</v>
      </c>
      <c r="AB703" s="50">
        <f t="shared" si="64"/>
        <v>0</v>
      </c>
      <c r="AC703" s="50">
        <f t="shared" si="65"/>
        <v>0</v>
      </c>
    </row>
    <row r="704" spans="1:30" s="50" customFormat="1" ht="35.25" customHeight="1" x14ac:dyDescent="0.25">
      <c r="A704" s="89" t="s">
        <v>224</v>
      </c>
      <c r="B704" s="94" t="s">
        <v>41</v>
      </c>
      <c r="C704" s="91" t="s">
        <v>97</v>
      </c>
      <c r="D704" s="91" t="s">
        <v>201</v>
      </c>
      <c r="E704" s="122" t="s">
        <v>12961</v>
      </c>
      <c r="F704" s="92" t="s">
        <v>242</v>
      </c>
      <c r="G704" s="92" t="s">
        <v>98</v>
      </c>
      <c r="H704" s="92" t="s">
        <v>15409</v>
      </c>
      <c r="I704" s="162" t="s">
        <v>302</v>
      </c>
      <c r="J704" s="96" t="s">
        <v>2407</v>
      </c>
      <c r="K704" s="95"/>
      <c r="L704" s="96"/>
      <c r="M704" s="95"/>
      <c r="N704" s="94" t="s">
        <v>13987</v>
      </c>
      <c r="O704" s="94" t="s">
        <v>244</v>
      </c>
      <c r="P704" s="94" t="s">
        <v>2408</v>
      </c>
      <c r="Q704" s="98" t="s">
        <v>14446</v>
      </c>
      <c r="R704" s="98" t="s">
        <v>234</v>
      </c>
      <c r="S704" s="99" t="s">
        <v>234</v>
      </c>
      <c r="T704" s="94" t="s">
        <v>389</v>
      </c>
      <c r="U704" s="120"/>
      <c r="V704" s="120"/>
      <c r="W704" s="100" t="str">
        <f>VLOOKUP(TRIM(X704),X10:Y92,2,FALSE)</f>
        <v>Tao</v>
      </c>
      <c r="X704" s="50" t="str">
        <f t="shared" si="61"/>
        <v>8.8</v>
      </c>
      <c r="Y704" s="50">
        <f t="shared" si="62"/>
        <v>0</v>
      </c>
      <c r="Z704" s="50">
        <f t="shared" si="60"/>
        <v>0</v>
      </c>
      <c r="AA704" s="50">
        <f t="shared" si="63"/>
        <v>3</v>
      </c>
      <c r="AB704" s="50">
        <f t="shared" si="64"/>
        <v>0</v>
      </c>
      <c r="AC704" s="50">
        <f t="shared" si="65"/>
        <v>0</v>
      </c>
    </row>
    <row r="705" spans="1:30" s="50" customFormat="1" ht="35.25" customHeight="1" x14ac:dyDescent="0.25">
      <c r="A705" s="89" t="s">
        <v>224</v>
      </c>
      <c r="B705" s="94" t="s">
        <v>9866</v>
      </c>
      <c r="C705" s="91" t="s">
        <v>97</v>
      </c>
      <c r="D705" s="91" t="s">
        <v>199</v>
      </c>
      <c r="E705" s="122" t="s">
        <v>12962</v>
      </c>
      <c r="F705" s="92" t="s">
        <v>16</v>
      </c>
      <c r="G705" s="92" t="s">
        <v>98</v>
      </c>
      <c r="H705" s="92" t="s">
        <v>14447</v>
      </c>
      <c r="I705" s="162" t="s">
        <v>321</v>
      </c>
      <c r="J705" s="96" t="s">
        <v>246</v>
      </c>
      <c r="K705" s="95">
        <v>2917</v>
      </c>
      <c r="L705" s="96"/>
      <c r="M705" s="95" t="s">
        <v>253</v>
      </c>
      <c r="N705" s="94" t="s">
        <v>2839</v>
      </c>
      <c r="O705" s="94" t="s">
        <v>244</v>
      </c>
      <c r="P705" s="94" t="s">
        <v>2169</v>
      </c>
      <c r="Q705" s="98" t="s">
        <v>15410</v>
      </c>
      <c r="R705" s="98" t="s">
        <v>227</v>
      </c>
      <c r="S705" s="99" t="s">
        <v>227</v>
      </c>
      <c r="T705" s="94" t="s">
        <v>477</v>
      </c>
      <c r="U705" s="120"/>
      <c r="V705" s="120"/>
      <c r="W705" s="100" t="str">
        <f>VLOOKUP(TRIM(X705),X10:Y92,2,FALSE)</f>
        <v>Andy</v>
      </c>
      <c r="X705" s="50" t="str">
        <f t="shared" si="61"/>
        <v>8.6</v>
      </c>
      <c r="Y705" s="50">
        <f t="shared" si="62"/>
        <v>0</v>
      </c>
      <c r="Z705" s="50">
        <f t="shared" si="60"/>
        <v>0</v>
      </c>
      <c r="AA705" s="50">
        <f t="shared" si="63"/>
        <v>7</v>
      </c>
      <c r="AB705" s="50">
        <f t="shared" si="64"/>
        <v>0</v>
      </c>
      <c r="AC705" s="50">
        <f t="shared" si="65"/>
        <v>0</v>
      </c>
    </row>
    <row r="706" spans="1:30" s="50" customFormat="1" ht="35.25" customHeight="1" x14ac:dyDescent="0.25">
      <c r="A706" s="89" t="s">
        <v>224</v>
      </c>
      <c r="B706" s="94" t="s">
        <v>41</v>
      </c>
      <c r="C706" s="91" t="s">
        <v>97</v>
      </c>
      <c r="D706" s="91" t="s">
        <v>202</v>
      </c>
      <c r="E706" s="122" t="s">
        <v>12963</v>
      </c>
      <c r="F706" s="92" t="s">
        <v>242</v>
      </c>
      <c r="G706" s="92" t="s">
        <v>98</v>
      </c>
      <c r="H706" s="92" t="s">
        <v>15411</v>
      </c>
      <c r="I706" s="162" t="s">
        <v>290</v>
      </c>
      <c r="J706" s="96" t="s">
        <v>2177</v>
      </c>
      <c r="K706" s="95"/>
      <c r="L706" s="96"/>
      <c r="M706" s="95"/>
      <c r="N706" s="94" t="s">
        <v>13987</v>
      </c>
      <c r="O706" s="94" t="s">
        <v>244</v>
      </c>
      <c r="P706" s="94" t="s">
        <v>2179</v>
      </c>
      <c r="Q706" s="98" t="s">
        <v>14448</v>
      </c>
      <c r="R706" s="98" t="s">
        <v>16398</v>
      </c>
      <c r="S706" s="99" t="s">
        <v>269</v>
      </c>
      <c r="T706" s="94" t="s">
        <v>291</v>
      </c>
      <c r="U706" s="120"/>
      <c r="V706" s="120"/>
      <c r="W706" s="100" t="str">
        <f>VLOOKUP(TRIM(X706),X10:Y92,2,FALSE)</f>
        <v>Tao</v>
      </c>
      <c r="X706" s="50" t="str">
        <f t="shared" si="61"/>
        <v>8.9</v>
      </c>
      <c r="Y706" s="50">
        <f t="shared" si="62"/>
        <v>0</v>
      </c>
      <c r="Z706" s="50">
        <f t="shared" si="60"/>
        <v>0</v>
      </c>
      <c r="AA706" s="50">
        <f t="shared" si="63"/>
        <v>26</v>
      </c>
      <c r="AB706" s="50">
        <f t="shared" si="64"/>
        <v>0</v>
      </c>
      <c r="AC706" s="50">
        <f t="shared" si="65"/>
        <v>0</v>
      </c>
    </row>
    <row r="707" spans="1:30" s="50" customFormat="1" ht="35.25" customHeight="1" x14ac:dyDescent="0.25">
      <c r="A707" s="89" t="s">
        <v>224</v>
      </c>
      <c r="B707" s="94" t="s">
        <v>41</v>
      </c>
      <c r="C707" s="91" t="s">
        <v>97</v>
      </c>
      <c r="D707" s="91" t="s">
        <v>201</v>
      </c>
      <c r="E707" s="122" t="s">
        <v>12964</v>
      </c>
      <c r="F707" s="92" t="s">
        <v>242</v>
      </c>
      <c r="G707" s="92" t="s">
        <v>98</v>
      </c>
      <c r="H707" s="92" t="s">
        <v>15412</v>
      </c>
      <c r="I707" s="162" t="s">
        <v>302</v>
      </c>
      <c r="J707" s="96" t="s">
        <v>2407</v>
      </c>
      <c r="K707" s="95"/>
      <c r="L707" s="96"/>
      <c r="M707" s="95"/>
      <c r="N707" s="94" t="s">
        <v>13987</v>
      </c>
      <c r="O707" s="94" t="s">
        <v>244</v>
      </c>
      <c r="P707" s="94" t="s">
        <v>2408</v>
      </c>
      <c r="Q707" s="98" t="s">
        <v>14449</v>
      </c>
      <c r="R707" s="98" t="s">
        <v>225</v>
      </c>
      <c r="S707" s="99" t="s">
        <v>225</v>
      </c>
      <c r="T707" s="94" t="s">
        <v>389</v>
      </c>
      <c r="U707" s="120"/>
      <c r="V707" s="120"/>
      <c r="W707" s="100" t="str">
        <f>VLOOKUP(TRIM(X707),X10:Y92,2,FALSE)</f>
        <v>Tao</v>
      </c>
      <c r="X707" s="50" t="str">
        <f t="shared" si="61"/>
        <v>8.8</v>
      </c>
      <c r="Y707" s="50">
        <f t="shared" si="62"/>
        <v>0</v>
      </c>
      <c r="Z707" s="50">
        <f t="shared" si="60"/>
        <v>1</v>
      </c>
      <c r="AA707" s="50">
        <f t="shared" si="63"/>
        <v>3</v>
      </c>
      <c r="AB707" s="50">
        <f t="shared" si="64"/>
        <v>0</v>
      </c>
      <c r="AC707" s="50">
        <f t="shared" si="65"/>
        <v>0</v>
      </c>
      <c r="AD707" s="50" t="s">
        <v>525</v>
      </c>
    </row>
    <row r="708" spans="1:30" s="50" customFormat="1" ht="35.25" customHeight="1" x14ac:dyDescent="0.25">
      <c r="A708" s="89" t="s">
        <v>224</v>
      </c>
      <c r="B708" s="94" t="s">
        <v>41</v>
      </c>
      <c r="C708" s="91" t="s">
        <v>97</v>
      </c>
      <c r="D708" s="91" t="s">
        <v>56</v>
      </c>
      <c r="E708" s="122" t="s">
        <v>12965</v>
      </c>
      <c r="F708" s="92" t="s">
        <v>251</v>
      </c>
      <c r="G708" s="92" t="s">
        <v>38</v>
      </c>
      <c r="H708" s="92" t="s">
        <v>15413</v>
      </c>
      <c r="I708" s="162" t="s">
        <v>337</v>
      </c>
      <c r="J708" s="96"/>
      <c r="K708" s="95"/>
      <c r="L708" s="96"/>
      <c r="M708" s="95"/>
      <c r="N708" s="94"/>
      <c r="O708" s="94" t="s">
        <v>244</v>
      </c>
      <c r="P708" s="94"/>
      <c r="Q708" s="98" t="s">
        <v>14450</v>
      </c>
      <c r="R708" s="98" t="s">
        <v>227</v>
      </c>
      <c r="S708" s="99" t="s">
        <v>227</v>
      </c>
      <c r="T708" s="94" t="s">
        <v>350</v>
      </c>
      <c r="U708" s="120"/>
      <c r="V708" s="120"/>
      <c r="W708" s="100" t="str">
        <f>VLOOKUP(TRIM(X708),X10:Y92,2,FALSE)</f>
        <v>Andy</v>
      </c>
      <c r="X708" s="50" t="str">
        <f t="shared" si="61"/>
        <v>4.1</v>
      </c>
      <c r="Y708" s="50">
        <f t="shared" si="62"/>
        <v>0</v>
      </c>
      <c r="Z708" s="50">
        <f t="shared" si="60"/>
        <v>0</v>
      </c>
      <c r="AA708" s="50">
        <f t="shared" si="63"/>
        <v>12</v>
      </c>
      <c r="AB708" s="50">
        <f t="shared" si="64"/>
        <v>0</v>
      </c>
      <c r="AC708" s="50">
        <f t="shared" si="65"/>
        <v>0</v>
      </c>
    </row>
    <row r="709" spans="1:30" s="50" customFormat="1" ht="35.25" customHeight="1" x14ac:dyDescent="0.25">
      <c r="A709" s="89" t="s">
        <v>224</v>
      </c>
      <c r="B709" s="94" t="s">
        <v>9814</v>
      </c>
      <c r="C709" s="91" t="s">
        <v>97</v>
      </c>
      <c r="D709" s="91" t="s">
        <v>195</v>
      </c>
      <c r="E709" s="122" t="s">
        <v>12966</v>
      </c>
      <c r="F709" s="92" t="s">
        <v>16</v>
      </c>
      <c r="G709" s="92" t="s">
        <v>98</v>
      </c>
      <c r="H709" s="92" t="s">
        <v>2503</v>
      </c>
      <c r="I709" s="162" t="s">
        <v>15414</v>
      </c>
      <c r="J709" s="96" t="s">
        <v>246</v>
      </c>
      <c r="K709" s="95">
        <v>2718</v>
      </c>
      <c r="L709" s="96" t="s">
        <v>53</v>
      </c>
      <c r="M709" s="95" t="s">
        <v>253</v>
      </c>
      <c r="N709" s="94" t="s">
        <v>2839</v>
      </c>
      <c r="O709" s="94" t="s">
        <v>244</v>
      </c>
      <c r="P709" s="94" t="s">
        <v>2390</v>
      </c>
      <c r="Q709" s="98" t="s">
        <v>15415</v>
      </c>
      <c r="R709" s="98" t="s">
        <v>16453</v>
      </c>
      <c r="S709" s="99" t="s">
        <v>279</v>
      </c>
      <c r="T709" s="94" t="s">
        <v>293</v>
      </c>
      <c r="U709" s="120"/>
      <c r="V709" s="120"/>
      <c r="W709" s="100" t="str">
        <f>VLOOKUP(TRIM(X709),X10:Y92,2,FALSE)</f>
        <v>Puneet</v>
      </c>
      <c r="X709" s="50" t="str">
        <f t="shared" si="61"/>
        <v>8.2</v>
      </c>
      <c r="Y709" s="50">
        <f t="shared" si="62"/>
        <v>0</v>
      </c>
      <c r="Z709" s="50">
        <f t="shared" si="60"/>
        <v>0</v>
      </c>
      <c r="AA709" s="50">
        <f t="shared" si="63"/>
        <v>38</v>
      </c>
      <c r="AB709" s="50">
        <f t="shared" si="64"/>
        <v>0</v>
      </c>
      <c r="AC709" s="50">
        <f t="shared" si="65"/>
        <v>0</v>
      </c>
    </row>
    <row r="710" spans="1:30" s="50" customFormat="1" ht="35.25" customHeight="1" x14ac:dyDescent="0.25">
      <c r="A710" s="89" t="s">
        <v>224</v>
      </c>
      <c r="B710" s="94" t="s">
        <v>3844</v>
      </c>
      <c r="C710" s="91" t="s">
        <v>97</v>
      </c>
      <c r="D710" s="91" t="s">
        <v>195</v>
      </c>
      <c r="E710" s="122" t="s">
        <v>12967</v>
      </c>
      <c r="F710" s="92" t="s">
        <v>16</v>
      </c>
      <c r="G710" s="92" t="s">
        <v>98</v>
      </c>
      <c r="H710" s="92" t="s">
        <v>14451</v>
      </c>
      <c r="I710" s="162" t="s">
        <v>292</v>
      </c>
      <c r="J710" s="96" t="s">
        <v>246</v>
      </c>
      <c r="K710" s="95">
        <v>2918</v>
      </c>
      <c r="L710" s="96"/>
      <c r="M710" s="95" t="s">
        <v>253</v>
      </c>
      <c r="N710" s="94" t="s">
        <v>2839</v>
      </c>
      <c r="O710" s="94" t="s">
        <v>244</v>
      </c>
      <c r="P710" s="94" t="s">
        <v>2390</v>
      </c>
      <c r="Q710" s="98" t="s">
        <v>15416</v>
      </c>
      <c r="R710" s="98" t="s">
        <v>17510</v>
      </c>
      <c r="S710" s="99" t="s">
        <v>279</v>
      </c>
      <c r="T710" s="94" t="s">
        <v>293</v>
      </c>
      <c r="U710" s="120"/>
      <c r="V710" s="120"/>
      <c r="W710" s="100" t="str">
        <f>VLOOKUP(TRIM(X710),X10:Y92,2,FALSE)</f>
        <v>Puneet</v>
      </c>
      <c r="X710" s="50" t="str">
        <f t="shared" si="61"/>
        <v>8.2</v>
      </c>
      <c r="Y710" s="50">
        <f t="shared" si="62"/>
        <v>0</v>
      </c>
      <c r="Z710" s="50">
        <f t="shared" si="60"/>
        <v>0</v>
      </c>
      <c r="AA710" s="50">
        <f t="shared" si="63"/>
        <v>8</v>
      </c>
      <c r="AB710" s="50">
        <f t="shared" si="64"/>
        <v>0</v>
      </c>
      <c r="AC710" s="50">
        <f t="shared" si="65"/>
        <v>0</v>
      </c>
    </row>
    <row r="711" spans="1:30" s="50" customFormat="1" ht="35.25" customHeight="1" x14ac:dyDescent="0.25">
      <c r="A711" s="89" t="s">
        <v>224</v>
      </c>
      <c r="B711" s="94" t="s">
        <v>10637</v>
      </c>
      <c r="C711" s="91" t="s">
        <v>97</v>
      </c>
      <c r="D711" s="91" t="s">
        <v>195</v>
      </c>
      <c r="E711" s="122" t="s">
        <v>12968</v>
      </c>
      <c r="F711" s="92" t="s">
        <v>16</v>
      </c>
      <c r="G711" s="92" t="s">
        <v>98</v>
      </c>
      <c r="H711" s="92" t="s">
        <v>14452</v>
      </c>
      <c r="I711" s="162" t="s">
        <v>292</v>
      </c>
      <c r="J711" s="96" t="s">
        <v>246</v>
      </c>
      <c r="K711" s="95">
        <v>2919</v>
      </c>
      <c r="L711" s="96"/>
      <c r="M711" s="95" t="s">
        <v>253</v>
      </c>
      <c r="N711" s="94" t="s">
        <v>2839</v>
      </c>
      <c r="O711" s="94" t="s">
        <v>244</v>
      </c>
      <c r="P711" s="94" t="s">
        <v>2390</v>
      </c>
      <c r="Q711" s="98" t="s">
        <v>15417</v>
      </c>
      <c r="R711" s="98" t="s">
        <v>491</v>
      </c>
      <c r="S711" s="99" t="s">
        <v>234</v>
      </c>
      <c r="T711" s="94" t="s">
        <v>293</v>
      </c>
      <c r="U711" s="120"/>
      <c r="V711" s="120"/>
      <c r="W711" s="100" t="str">
        <f>VLOOKUP(TRIM(X711),X10:Y92,2,FALSE)</f>
        <v>Puneet</v>
      </c>
      <c r="X711" s="50" t="str">
        <f t="shared" si="61"/>
        <v>8.2</v>
      </c>
      <c r="Y711" s="50">
        <f t="shared" si="62"/>
        <v>0</v>
      </c>
      <c r="Z711" s="50">
        <f t="shared" si="60"/>
        <v>0</v>
      </c>
      <c r="AA711" s="50">
        <f t="shared" si="63"/>
        <v>8</v>
      </c>
      <c r="AB711" s="50">
        <f t="shared" si="64"/>
        <v>0</v>
      </c>
      <c r="AC711" s="50">
        <f t="shared" si="65"/>
        <v>0</v>
      </c>
      <c r="AD711" s="50" t="s">
        <v>525</v>
      </c>
    </row>
    <row r="712" spans="1:30" s="50" customFormat="1" ht="35.25" customHeight="1" x14ac:dyDescent="0.25">
      <c r="A712" s="89" t="s">
        <v>224</v>
      </c>
      <c r="B712" s="94" t="s">
        <v>15161</v>
      </c>
      <c r="C712" s="91" t="s">
        <v>97</v>
      </c>
      <c r="D712" s="91" t="s">
        <v>195</v>
      </c>
      <c r="E712" s="122" t="s">
        <v>12969</v>
      </c>
      <c r="F712" s="92" t="s">
        <v>16</v>
      </c>
      <c r="G712" s="92" t="s">
        <v>98</v>
      </c>
      <c r="H712" s="92" t="s">
        <v>15419</v>
      </c>
      <c r="I712" s="162" t="s">
        <v>393</v>
      </c>
      <c r="J712" s="96" t="s">
        <v>246</v>
      </c>
      <c r="K712" s="95">
        <v>2920</v>
      </c>
      <c r="L712" s="96"/>
      <c r="M712" s="95" t="s">
        <v>253</v>
      </c>
      <c r="N712" s="94" t="s">
        <v>2839</v>
      </c>
      <c r="O712" s="94" t="s">
        <v>244</v>
      </c>
      <c r="P712" s="94" t="s">
        <v>2390</v>
      </c>
      <c r="Q712" s="98" t="s">
        <v>15418</v>
      </c>
      <c r="R712" s="98" t="s">
        <v>16454</v>
      </c>
      <c r="S712" s="99" t="s">
        <v>269</v>
      </c>
      <c r="T712" s="94" t="s">
        <v>293</v>
      </c>
      <c r="U712" s="120"/>
      <c r="V712" s="120"/>
      <c r="W712" s="100" t="str">
        <f>VLOOKUP(TRIM(X712),X10:Y92,2,FALSE)</f>
        <v>Puneet</v>
      </c>
      <c r="X712" s="50" t="str">
        <f t="shared" si="61"/>
        <v>8.2</v>
      </c>
      <c r="Y712" s="50">
        <f t="shared" si="62"/>
        <v>0</v>
      </c>
      <c r="Z712" s="50">
        <f t="shared" si="60"/>
        <v>0</v>
      </c>
      <c r="AA712" s="50">
        <f t="shared" si="63"/>
        <v>36</v>
      </c>
      <c r="AB712" s="50">
        <f t="shared" si="64"/>
        <v>0</v>
      </c>
      <c r="AC712" s="50">
        <f t="shared" si="65"/>
        <v>0</v>
      </c>
      <c r="AD712" s="50" t="s">
        <v>525</v>
      </c>
    </row>
    <row r="713" spans="1:30" s="50" customFormat="1" ht="35.25" customHeight="1" x14ac:dyDescent="0.25">
      <c r="A713" s="89" t="s">
        <v>224</v>
      </c>
      <c r="B713" s="94" t="s">
        <v>3617</v>
      </c>
      <c r="C713" s="91" t="s">
        <v>97</v>
      </c>
      <c r="D713" s="91" t="s">
        <v>195</v>
      </c>
      <c r="E713" s="122" t="s">
        <v>12970</v>
      </c>
      <c r="F713" s="92" t="s">
        <v>16</v>
      </c>
      <c r="G713" s="92" t="s">
        <v>98</v>
      </c>
      <c r="H713" s="92" t="s">
        <v>2590</v>
      </c>
      <c r="I713" s="162" t="s">
        <v>14453</v>
      </c>
      <c r="J713" s="96" t="s">
        <v>246</v>
      </c>
      <c r="K713" s="95">
        <v>2562</v>
      </c>
      <c r="L713" s="96" t="s">
        <v>58</v>
      </c>
      <c r="M713" s="95" t="s">
        <v>253</v>
      </c>
      <c r="N713" s="94" t="s">
        <v>2839</v>
      </c>
      <c r="O713" s="94" t="s">
        <v>244</v>
      </c>
      <c r="P713" s="94" t="s">
        <v>2390</v>
      </c>
      <c r="Q713" s="98" t="s">
        <v>9815</v>
      </c>
      <c r="R713" s="98" t="s">
        <v>16455</v>
      </c>
      <c r="S713" s="99" t="s">
        <v>279</v>
      </c>
      <c r="T713" s="94" t="s">
        <v>293</v>
      </c>
      <c r="U713" s="120"/>
      <c r="V713" s="120"/>
      <c r="W713" s="100" t="str">
        <f>VLOOKUP(TRIM(X713),X10:Y92,2,FALSE)</f>
        <v>Puneet</v>
      </c>
      <c r="X713" s="50" t="str">
        <f t="shared" si="61"/>
        <v>8.2</v>
      </c>
      <c r="Y713" s="50">
        <f t="shared" si="62"/>
        <v>0</v>
      </c>
      <c r="Z713" s="50">
        <f t="shared" si="60"/>
        <v>0</v>
      </c>
      <c r="AA713" s="50">
        <f t="shared" si="63"/>
        <v>137</v>
      </c>
      <c r="AB713" s="50">
        <f t="shared" si="64"/>
        <v>0</v>
      </c>
      <c r="AC713" s="50">
        <f t="shared" si="65"/>
        <v>0</v>
      </c>
    </row>
    <row r="714" spans="1:30" s="50" customFormat="1" ht="35.25" customHeight="1" x14ac:dyDescent="0.25">
      <c r="A714" s="89" t="s">
        <v>224</v>
      </c>
      <c r="B714" s="94" t="s">
        <v>15421</v>
      </c>
      <c r="C714" s="91" t="s">
        <v>97</v>
      </c>
      <c r="D714" s="91" t="s">
        <v>195</v>
      </c>
      <c r="E714" s="122" t="s">
        <v>12971</v>
      </c>
      <c r="F714" s="92" t="s">
        <v>16</v>
      </c>
      <c r="G714" s="92" t="s">
        <v>98</v>
      </c>
      <c r="H714" s="92" t="s">
        <v>14454</v>
      </c>
      <c r="I714" s="162" t="s">
        <v>3603</v>
      </c>
      <c r="J714" s="96" t="s">
        <v>246</v>
      </c>
      <c r="K714" s="95">
        <v>2921</v>
      </c>
      <c r="L714" s="96"/>
      <c r="M714" s="95" t="s">
        <v>253</v>
      </c>
      <c r="N714" s="94" t="s">
        <v>2839</v>
      </c>
      <c r="O714" s="94" t="s">
        <v>244</v>
      </c>
      <c r="P714" s="94" t="s">
        <v>2390</v>
      </c>
      <c r="Q714" s="98" t="s">
        <v>15420</v>
      </c>
      <c r="R714" s="98" t="s">
        <v>227</v>
      </c>
      <c r="S714" s="99" t="s">
        <v>227</v>
      </c>
      <c r="T714" s="94" t="s">
        <v>293</v>
      </c>
      <c r="U714" s="120"/>
      <c r="V714" s="120"/>
      <c r="W714" s="100" t="str">
        <f>VLOOKUP(TRIM(X714),X10:Y92,2,FALSE)</f>
        <v>Puneet</v>
      </c>
      <c r="X714" s="50" t="str">
        <f t="shared" si="61"/>
        <v>8.2</v>
      </c>
      <c r="Y714" s="50">
        <f t="shared" si="62"/>
        <v>0</v>
      </c>
      <c r="Z714" s="50">
        <f t="shared" si="60"/>
        <v>0</v>
      </c>
      <c r="AA714" s="50">
        <f t="shared" si="63"/>
        <v>9</v>
      </c>
      <c r="AB714" s="50">
        <f t="shared" si="64"/>
        <v>0</v>
      </c>
      <c r="AC714" s="50">
        <f t="shared" si="65"/>
        <v>0</v>
      </c>
    </row>
    <row r="715" spans="1:30" s="50" customFormat="1" ht="35.25" customHeight="1" x14ac:dyDescent="0.25">
      <c r="A715" s="89" t="s">
        <v>224</v>
      </c>
      <c r="B715" s="94" t="s">
        <v>2653</v>
      </c>
      <c r="C715" s="91" t="s">
        <v>97</v>
      </c>
      <c r="D715" s="91" t="s">
        <v>195</v>
      </c>
      <c r="E715" s="122" t="s">
        <v>12972</v>
      </c>
      <c r="F715" s="92" t="s">
        <v>270</v>
      </c>
      <c r="G715" s="92" t="s">
        <v>98</v>
      </c>
      <c r="H715" s="92" t="s">
        <v>14455</v>
      </c>
      <c r="I715" s="162" t="s">
        <v>292</v>
      </c>
      <c r="J715" s="96"/>
      <c r="K715" s="95"/>
      <c r="L715" s="96"/>
      <c r="M715" s="95"/>
      <c r="N715" s="94"/>
      <c r="O715" s="94" t="s">
        <v>244</v>
      </c>
      <c r="P715" s="94" t="s">
        <v>2390</v>
      </c>
      <c r="Q715" s="98" t="s">
        <v>14456</v>
      </c>
      <c r="R715" s="98" t="s">
        <v>16456</v>
      </c>
      <c r="S715" s="99" t="s">
        <v>234</v>
      </c>
      <c r="T715" s="94" t="s">
        <v>293</v>
      </c>
      <c r="U715" s="120"/>
      <c r="V715" s="120"/>
      <c r="W715" s="100" t="str">
        <f>VLOOKUP(TRIM(X715),X10:Y92,2,FALSE)</f>
        <v>Puneet</v>
      </c>
      <c r="X715" s="50" t="str">
        <f t="shared" si="61"/>
        <v>8.2</v>
      </c>
      <c r="Y715" s="50">
        <f t="shared" si="62"/>
        <v>0</v>
      </c>
      <c r="Z715" s="50">
        <f t="shared" si="60"/>
        <v>0</v>
      </c>
      <c r="AA715" s="50">
        <f t="shared" si="63"/>
        <v>8</v>
      </c>
      <c r="AB715" s="50">
        <f t="shared" si="64"/>
        <v>0</v>
      </c>
      <c r="AC715" s="50">
        <f t="shared" si="65"/>
        <v>0</v>
      </c>
      <c r="AD715" s="50" t="s">
        <v>525</v>
      </c>
    </row>
    <row r="716" spans="1:30" s="50" customFormat="1" ht="35.25" customHeight="1" x14ac:dyDescent="0.25">
      <c r="A716" s="89" t="s">
        <v>224</v>
      </c>
      <c r="B716" s="94" t="s">
        <v>41</v>
      </c>
      <c r="C716" s="91" t="s">
        <v>97</v>
      </c>
      <c r="D716" s="91" t="s">
        <v>13875</v>
      </c>
      <c r="E716" s="122" t="s">
        <v>12973</v>
      </c>
      <c r="F716" s="92" t="s">
        <v>13983</v>
      </c>
      <c r="G716" s="92" t="s">
        <v>104</v>
      </c>
      <c r="H716" s="92" t="s">
        <v>15423</v>
      </c>
      <c r="I716" s="162" t="s">
        <v>15422</v>
      </c>
      <c r="J716" s="96"/>
      <c r="K716" s="95"/>
      <c r="L716" s="96"/>
      <c r="M716" s="95"/>
      <c r="N716" s="94"/>
      <c r="O716" s="94" t="s">
        <v>2523</v>
      </c>
      <c r="P716" s="94"/>
      <c r="Q716" s="98" t="s">
        <v>14457</v>
      </c>
      <c r="R716" s="98" t="s">
        <v>227</v>
      </c>
      <c r="S716" s="99" t="s">
        <v>227</v>
      </c>
      <c r="T716" s="94" t="s">
        <v>293</v>
      </c>
      <c r="U716" s="120"/>
      <c r="V716" s="120"/>
      <c r="W716" s="100" t="str">
        <f>VLOOKUP(TRIM(X716),X10:Y92,2,FALSE)</f>
        <v>Puneet</v>
      </c>
      <c r="X716" s="50" t="str">
        <f t="shared" si="61"/>
        <v>9.1.4</v>
      </c>
      <c r="Y716" s="50">
        <f t="shared" si="62"/>
        <v>0</v>
      </c>
      <c r="Z716" s="50">
        <f t="shared" si="60"/>
        <v>0</v>
      </c>
      <c r="AA716" s="50">
        <f t="shared" si="63"/>
        <v>129</v>
      </c>
      <c r="AB716" s="50">
        <f t="shared" si="64"/>
        <v>0</v>
      </c>
      <c r="AC716" s="50">
        <f t="shared" si="65"/>
        <v>0</v>
      </c>
      <c r="AD716" s="50" t="s">
        <v>525</v>
      </c>
    </row>
    <row r="717" spans="1:30" s="50" customFormat="1" ht="35.25" customHeight="1" x14ac:dyDescent="0.25">
      <c r="A717" s="89" t="s">
        <v>224</v>
      </c>
      <c r="B717" s="94" t="s">
        <v>15425</v>
      </c>
      <c r="C717" s="91" t="s">
        <v>97</v>
      </c>
      <c r="D717" s="91" t="s">
        <v>195</v>
      </c>
      <c r="E717" s="122" t="s">
        <v>12974</v>
      </c>
      <c r="F717" s="92" t="s">
        <v>16</v>
      </c>
      <c r="G717" s="92" t="s">
        <v>98</v>
      </c>
      <c r="H717" s="92" t="s">
        <v>14458</v>
      </c>
      <c r="I717" s="162" t="s">
        <v>292</v>
      </c>
      <c r="J717" s="96" t="s">
        <v>105</v>
      </c>
      <c r="K717" s="95">
        <v>2801</v>
      </c>
      <c r="L717" s="96"/>
      <c r="M717" s="95" t="s">
        <v>253</v>
      </c>
      <c r="N717" s="94" t="s">
        <v>2839</v>
      </c>
      <c r="O717" s="94" t="s">
        <v>244</v>
      </c>
      <c r="P717" s="94" t="s">
        <v>2390</v>
      </c>
      <c r="Q717" s="98" t="s">
        <v>15424</v>
      </c>
      <c r="R717" s="98" t="s">
        <v>491</v>
      </c>
      <c r="S717" s="99" t="s">
        <v>234</v>
      </c>
      <c r="T717" s="94" t="s">
        <v>293</v>
      </c>
      <c r="U717" s="120"/>
      <c r="V717" s="120"/>
      <c r="W717" s="100" t="str">
        <f>VLOOKUP(TRIM(X717),X10:Y92,2,FALSE)</f>
        <v>Puneet</v>
      </c>
      <c r="X717" s="50" t="str">
        <f t="shared" si="61"/>
        <v>8.2</v>
      </c>
      <c r="Y717" s="50">
        <f t="shared" si="62"/>
        <v>0</v>
      </c>
      <c r="Z717" s="50">
        <f t="shared" si="60"/>
        <v>0</v>
      </c>
      <c r="AA717" s="50">
        <f t="shared" si="63"/>
        <v>8</v>
      </c>
      <c r="AB717" s="50">
        <f t="shared" si="64"/>
        <v>0</v>
      </c>
      <c r="AC717" s="50">
        <f t="shared" si="65"/>
        <v>0</v>
      </c>
      <c r="AD717" s="50" t="s">
        <v>525</v>
      </c>
    </row>
    <row r="718" spans="1:30" s="50" customFormat="1" ht="35.25" customHeight="1" x14ac:dyDescent="0.25">
      <c r="A718" s="89" t="s">
        <v>224</v>
      </c>
      <c r="B718" s="94" t="s">
        <v>41</v>
      </c>
      <c r="C718" s="91" t="s">
        <v>97</v>
      </c>
      <c r="D718" s="91" t="s">
        <v>201</v>
      </c>
      <c r="E718" s="122" t="s">
        <v>12975</v>
      </c>
      <c r="F718" s="92" t="s">
        <v>242</v>
      </c>
      <c r="G718" s="92" t="s">
        <v>98</v>
      </c>
      <c r="H718" s="92" t="s">
        <v>15426</v>
      </c>
      <c r="I718" s="162" t="s">
        <v>302</v>
      </c>
      <c r="J718" s="96" t="s">
        <v>2407</v>
      </c>
      <c r="K718" s="95"/>
      <c r="L718" s="96"/>
      <c r="M718" s="95"/>
      <c r="N718" s="94" t="s">
        <v>13987</v>
      </c>
      <c r="O718" s="94" t="s">
        <v>244</v>
      </c>
      <c r="P718" s="94" t="s">
        <v>2408</v>
      </c>
      <c r="Q718" s="98" t="s">
        <v>14459</v>
      </c>
      <c r="R718" s="98" t="s">
        <v>16457</v>
      </c>
      <c r="S718" s="99" t="s">
        <v>269</v>
      </c>
      <c r="T718" s="94" t="s">
        <v>389</v>
      </c>
      <c r="U718" s="120"/>
      <c r="V718" s="120"/>
      <c r="W718" s="100" t="str">
        <f>VLOOKUP(TRIM(X718),X10:Y92,2,FALSE)</f>
        <v>Tao</v>
      </c>
      <c r="X718" s="50" t="str">
        <f t="shared" si="61"/>
        <v>8.8</v>
      </c>
      <c r="Y718" s="50">
        <f t="shared" si="62"/>
        <v>0</v>
      </c>
      <c r="Z718" s="50">
        <f t="shared" si="60"/>
        <v>0</v>
      </c>
      <c r="AA718" s="50">
        <f t="shared" si="63"/>
        <v>3</v>
      </c>
      <c r="AB718" s="50">
        <f t="shared" si="64"/>
        <v>0</v>
      </c>
      <c r="AC718" s="50">
        <f t="shared" si="65"/>
        <v>0</v>
      </c>
    </row>
    <row r="719" spans="1:30" s="50" customFormat="1" ht="35.25" customHeight="1" x14ac:dyDescent="0.25">
      <c r="A719" s="89" t="s">
        <v>224</v>
      </c>
      <c r="B719" s="94" t="s">
        <v>9818</v>
      </c>
      <c r="C719" s="91" t="s">
        <v>97</v>
      </c>
      <c r="D719" s="91" t="s">
        <v>197</v>
      </c>
      <c r="E719" s="122" t="s">
        <v>12976</v>
      </c>
      <c r="F719" s="92" t="s">
        <v>16</v>
      </c>
      <c r="G719" s="92" t="s">
        <v>98</v>
      </c>
      <c r="H719" s="92" t="s">
        <v>9116</v>
      </c>
      <c r="I719" s="162" t="s">
        <v>14460</v>
      </c>
      <c r="J719" s="96" t="s">
        <v>246</v>
      </c>
      <c r="K719" s="95">
        <v>2719</v>
      </c>
      <c r="L719" s="96" t="s">
        <v>49</v>
      </c>
      <c r="M719" s="95" t="s">
        <v>253</v>
      </c>
      <c r="N719" s="94" t="s">
        <v>2839</v>
      </c>
      <c r="O719" s="94" t="s">
        <v>244</v>
      </c>
      <c r="P719" s="94" t="s">
        <v>2736</v>
      </c>
      <c r="Q719" s="98" t="s">
        <v>9817</v>
      </c>
      <c r="R719" s="98" t="s">
        <v>16458</v>
      </c>
      <c r="S719" s="99" t="s">
        <v>279</v>
      </c>
      <c r="T719" s="94" t="s">
        <v>293</v>
      </c>
      <c r="U719" s="120"/>
      <c r="V719" s="120"/>
      <c r="W719" s="100" t="str">
        <f>VLOOKUP(TRIM(X719),X10:Y92,2,FALSE)</f>
        <v>Tao</v>
      </c>
      <c r="X719" s="50" t="str">
        <f t="shared" si="61"/>
        <v>8.4</v>
      </c>
      <c r="Y719" s="50">
        <f t="shared" si="62"/>
        <v>0</v>
      </c>
      <c r="Z719" s="50">
        <f t="shared" si="60"/>
        <v>0</v>
      </c>
      <c r="AA719" s="50">
        <f t="shared" si="63"/>
        <v>83</v>
      </c>
      <c r="AB719" s="50">
        <f t="shared" si="64"/>
        <v>0</v>
      </c>
      <c r="AC719" s="50">
        <f t="shared" si="65"/>
        <v>0</v>
      </c>
      <c r="AD719" s="50" t="s">
        <v>525</v>
      </c>
    </row>
    <row r="720" spans="1:30" s="50" customFormat="1" ht="35.25" customHeight="1" x14ac:dyDescent="0.25">
      <c r="A720" s="89" t="s">
        <v>224</v>
      </c>
      <c r="B720" s="94" t="s">
        <v>9820</v>
      </c>
      <c r="C720" s="91" t="s">
        <v>97</v>
      </c>
      <c r="D720" s="91" t="s">
        <v>197</v>
      </c>
      <c r="E720" s="122" t="s">
        <v>12977</v>
      </c>
      <c r="F720" s="92" t="s">
        <v>16</v>
      </c>
      <c r="G720" s="92" t="s">
        <v>98</v>
      </c>
      <c r="H720" s="92" t="s">
        <v>9116</v>
      </c>
      <c r="I720" s="162" t="s">
        <v>15427</v>
      </c>
      <c r="J720" s="96" t="s">
        <v>105</v>
      </c>
      <c r="K720" s="95">
        <v>2626</v>
      </c>
      <c r="L720" s="96" t="s">
        <v>49</v>
      </c>
      <c r="M720" s="95" t="s">
        <v>253</v>
      </c>
      <c r="N720" s="94" t="s">
        <v>2839</v>
      </c>
      <c r="O720" s="94" t="s">
        <v>244</v>
      </c>
      <c r="P720" s="94" t="s">
        <v>2390</v>
      </c>
      <c r="Q720" s="98" t="s">
        <v>9817</v>
      </c>
      <c r="R720" s="98" t="s">
        <v>16459</v>
      </c>
      <c r="S720" s="99" t="s">
        <v>279</v>
      </c>
      <c r="T720" s="94" t="s">
        <v>293</v>
      </c>
      <c r="U720" s="120"/>
      <c r="V720" s="120"/>
      <c r="W720" s="100" t="str">
        <f>VLOOKUP(TRIM(X720),X10:Y92,2,FALSE)</f>
        <v>Tao</v>
      </c>
      <c r="X720" s="50" t="str">
        <f t="shared" si="61"/>
        <v>8.4</v>
      </c>
      <c r="Y720" s="50">
        <f t="shared" si="62"/>
        <v>0</v>
      </c>
      <c r="Z720" s="50">
        <f t="shared" si="60"/>
        <v>0</v>
      </c>
      <c r="AA720" s="50">
        <f t="shared" si="63"/>
        <v>83</v>
      </c>
      <c r="AB720" s="50">
        <f t="shared" si="64"/>
        <v>0</v>
      </c>
      <c r="AC720" s="50">
        <f t="shared" si="65"/>
        <v>0</v>
      </c>
    </row>
    <row r="721" spans="1:30" s="50" customFormat="1" ht="35.25" customHeight="1" x14ac:dyDescent="0.25">
      <c r="A721" s="89" t="s">
        <v>224</v>
      </c>
      <c r="B721" s="94" t="s">
        <v>10826</v>
      </c>
      <c r="C721" s="91" t="s">
        <v>97</v>
      </c>
      <c r="D721" s="91" t="s">
        <v>185</v>
      </c>
      <c r="E721" s="122" t="s">
        <v>12978</v>
      </c>
      <c r="F721" s="92" t="s">
        <v>406</v>
      </c>
      <c r="G721" s="92" t="s">
        <v>104</v>
      </c>
      <c r="H721" s="92" t="s">
        <v>9114</v>
      </c>
      <c r="I721" s="162" t="s">
        <v>479</v>
      </c>
      <c r="J721" s="96"/>
      <c r="K721" s="95"/>
      <c r="L721" s="96"/>
      <c r="M721" s="95"/>
      <c r="N721" s="94"/>
      <c r="O721" s="94" t="s">
        <v>244</v>
      </c>
      <c r="P721" s="94" t="s">
        <v>2390</v>
      </c>
      <c r="Q721" s="98" t="s">
        <v>14461</v>
      </c>
      <c r="R721" s="98" t="s">
        <v>17502</v>
      </c>
      <c r="S721" s="99" t="s">
        <v>279</v>
      </c>
      <c r="T721" s="94" t="s">
        <v>293</v>
      </c>
      <c r="U721" s="120"/>
      <c r="V721" s="120"/>
      <c r="W721" s="100" t="str">
        <f>VLOOKUP(TRIM(X721),X10:Y92,2,FALSE)</f>
        <v>Puneet</v>
      </c>
      <c r="X721" s="50" t="str">
        <f t="shared" si="61"/>
        <v>9.2</v>
      </c>
      <c r="Y721" s="50">
        <f t="shared" si="62"/>
        <v>0</v>
      </c>
      <c r="Z721" s="50">
        <f t="shared" si="60"/>
        <v>0</v>
      </c>
      <c r="AA721" s="50">
        <f t="shared" si="63"/>
        <v>21</v>
      </c>
      <c r="AB721" s="50">
        <f t="shared" si="64"/>
        <v>0</v>
      </c>
      <c r="AC721" s="50">
        <f t="shared" si="65"/>
        <v>0</v>
      </c>
    </row>
    <row r="722" spans="1:30" s="50" customFormat="1" ht="35.25" customHeight="1" x14ac:dyDescent="0.25">
      <c r="A722" s="89" t="s">
        <v>224</v>
      </c>
      <c r="B722" s="94" t="s">
        <v>14135</v>
      </c>
      <c r="C722" s="91" t="s">
        <v>97</v>
      </c>
      <c r="D722" s="91" t="s">
        <v>56</v>
      </c>
      <c r="E722" s="122" t="s">
        <v>12979</v>
      </c>
      <c r="F722" s="92" t="s">
        <v>270</v>
      </c>
      <c r="G722" s="92" t="s">
        <v>98</v>
      </c>
      <c r="H722" s="92" t="s">
        <v>14081</v>
      </c>
      <c r="I722" s="162" t="s">
        <v>337</v>
      </c>
      <c r="J722" s="96"/>
      <c r="K722" s="95"/>
      <c r="L722" s="96"/>
      <c r="M722" s="95"/>
      <c r="N722" s="94"/>
      <c r="O722" s="94" t="s">
        <v>244</v>
      </c>
      <c r="P722" s="94"/>
      <c r="Q722" s="98" t="s">
        <v>14462</v>
      </c>
      <c r="R722" s="98" t="s">
        <v>16058</v>
      </c>
      <c r="S722" s="99" t="s">
        <v>234</v>
      </c>
      <c r="T722" s="94" t="s">
        <v>350</v>
      </c>
      <c r="U722" s="120"/>
      <c r="V722" s="120"/>
      <c r="W722" s="100" t="str">
        <f>VLOOKUP(TRIM(X722),X10:Y92,2,FALSE)</f>
        <v>Andy</v>
      </c>
      <c r="X722" s="50" t="str">
        <f t="shared" si="61"/>
        <v>4.1</v>
      </c>
      <c r="Y722" s="50">
        <f t="shared" si="62"/>
        <v>0</v>
      </c>
      <c r="Z722" s="50">
        <f t="shared" si="60"/>
        <v>0</v>
      </c>
      <c r="AA722" s="50">
        <f t="shared" si="63"/>
        <v>12</v>
      </c>
      <c r="AB722" s="50">
        <f t="shared" si="64"/>
        <v>0</v>
      </c>
      <c r="AC722" s="50">
        <f t="shared" si="65"/>
        <v>0</v>
      </c>
    </row>
    <row r="723" spans="1:30" s="50" customFormat="1" ht="35.25" customHeight="1" x14ac:dyDescent="0.25">
      <c r="A723" s="89" t="s">
        <v>224</v>
      </c>
      <c r="B723" s="94" t="s">
        <v>41</v>
      </c>
      <c r="C723" s="91" t="s">
        <v>97</v>
      </c>
      <c r="D723" s="91" t="s">
        <v>197</v>
      </c>
      <c r="E723" s="122" t="s">
        <v>12980</v>
      </c>
      <c r="F723" s="92" t="s">
        <v>251</v>
      </c>
      <c r="G723" s="92" t="s">
        <v>310</v>
      </c>
      <c r="H723" s="92" t="s">
        <v>15428</v>
      </c>
      <c r="I723" s="162" t="s">
        <v>14463</v>
      </c>
      <c r="J723" s="96"/>
      <c r="K723" s="95"/>
      <c r="L723" s="96"/>
      <c r="M723" s="95"/>
      <c r="N723" s="94"/>
      <c r="O723" s="94" t="s">
        <v>244</v>
      </c>
      <c r="P723" s="94"/>
      <c r="Q723" s="98" t="s">
        <v>14464</v>
      </c>
      <c r="R723" s="98" t="s">
        <v>227</v>
      </c>
      <c r="S723" s="99" t="s">
        <v>227</v>
      </c>
      <c r="T723" s="94" t="s">
        <v>330</v>
      </c>
      <c r="U723" s="120"/>
      <c r="V723" s="120"/>
      <c r="W723" s="100" t="str">
        <f>VLOOKUP(TRIM(X723),X10:Y92,2,FALSE)</f>
        <v>Tao</v>
      </c>
      <c r="X723" s="50" t="str">
        <f t="shared" si="61"/>
        <v>8.4</v>
      </c>
      <c r="Y723" s="50">
        <f t="shared" si="62"/>
        <v>0</v>
      </c>
      <c r="Z723" s="50">
        <f t="shared" si="60"/>
        <v>0</v>
      </c>
      <c r="AA723" s="50">
        <f t="shared" si="63"/>
        <v>37</v>
      </c>
      <c r="AB723" s="50">
        <f t="shared" si="64"/>
        <v>0</v>
      </c>
      <c r="AC723" s="50">
        <f t="shared" si="65"/>
        <v>0</v>
      </c>
    </row>
    <row r="724" spans="1:30" s="50" customFormat="1" ht="35.25" customHeight="1" x14ac:dyDescent="0.25">
      <c r="A724" s="89" t="s">
        <v>224</v>
      </c>
      <c r="B724" s="94" t="s">
        <v>15430</v>
      </c>
      <c r="C724" s="91" t="s">
        <v>97</v>
      </c>
      <c r="D724" s="91" t="s">
        <v>197</v>
      </c>
      <c r="E724" s="122" t="s">
        <v>12981</v>
      </c>
      <c r="F724" s="92" t="s">
        <v>16</v>
      </c>
      <c r="G724" s="92" t="s">
        <v>98</v>
      </c>
      <c r="H724" s="92" t="s">
        <v>14465</v>
      </c>
      <c r="I724" s="162" t="s">
        <v>337</v>
      </c>
      <c r="J724" s="96" t="s">
        <v>105</v>
      </c>
      <c r="K724" s="95">
        <v>2802</v>
      </c>
      <c r="L724" s="96"/>
      <c r="M724" s="95" t="s">
        <v>253</v>
      </c>
      <c r="N724" s="213" t="s">
        <v>2839</v>
      </c>
      <c r="O724" s="94" t="s">
        <v>244</v>
      </c>
      <c r="P724" s="94" t="s">
        <v>2736</v>
      </c>
      <c r="Q724" s="98" t="s">
        <v>15429</v>
      </c>
      <c r="R724" s="98" t="s">
        <v>16345</v>
      </c>
      <c r="S724" s="99" t="s">
        <v>227</v>
      </c>
      <c r="T724" s="94" t="s">
        <v>338</v>
      </c>
      <c r="U724" s="120"/>
      <c r="V724" s="120"/>
      <c r="W724" s="100" t="str">
        <f>VLOOKUP(TRIM(X724),X10:Y92,2,FALSE)</f>
        <v>Tao</v>
      </c>
      <c r="X724" s="50" t="str">
        <f t="shared" si="61"/>
        <v>8.4</v>
      </c>
      <c r="Y724" s="50">
        <f t="shared" si="62"/>
        <v>0</v>
      </c>
      <c r="Z724" s="50">
        <f t="shared" si="60"/>
        <v>0</v>
      </c>
      <c r="AA724" s="50">
        <f t="shared" si="63"/>
        <v>12</v>
      </c>
      <c r="AB724" s="50">
        <f t="shared" si="64"/>
        <v>0</v>
      </c>
      <c r="AC724" s="50">
        <f t="shared" si="65"/>
        <v>0</v>
      </c>
    </row>
    <row r="725" spans="1:30" s="50" customFormat="1" ht="35.25" customHeight="1" x14ac:dyDescent="0.25">
      <c r="A725" s="89" t="s">
        <v>224</v>
      </c>
      <c r="B725" s="94" t="s">
        <v>41</v>
      </c>
      <c r="C725" s="91" t="s">
        <v>97</v>
      </c>
      <c r="D725" s="91" t="s">
        <v>202</v>
      </c>
      <c r="E725" s="122" t="s">
        <v>12982</v>
      </c>
      <c r="F725" s="92" t="s">
        <v>242</v>
      </c>
      <c r="G725" s="92" t="s">
        <v>98</v>
      </c>
      <c r="H725" s="92" t="s">
        <v>15431</v>
      </c>
      <c r="I725" s="162" t="s">
        <v>290</v>
      </c>
      <c r="J725" s="96" t="s">
        <v>2177</v>
      </c>
      <c r="K725" s="95"/>
      <c r="L725" s="96"/>
      <c r="M725" s="95"/>
      <c r="N725" s="94" t="s">
        <v>13987</v>
      </c>
      <c r="O725" s="94" t="s">
        <v>244</v>
      </c>
      <c r="P725" s="94" t="s">
        <v>2179</v>
      </c>
      <c r="Q725" s="98" t="s">
        <v>14466</v>
      </c>
      <c r="R725" s="98" t="s">
        <v>234</v>
      </c>
      <c r="S725" s="99" t="s">
        <v>234</v>
      </c>
      <c r="T725" s="94" t="s">
        <v>291</v>
      </c>
      <c r="U725" s="120"/>
      <c r="V725" s="120"/>
      <c r="W725" s="100" t="str">
        <f>VLOOKUP(TRIM(X725),X10:Y92,2,FALSE)</f>
        <v>Tao</v>
      </c>
      <c r="X725" s="50" t="str">
        <f t="shared" si="61"/>
        <v>8.9</v>
      </c>
      <c r="Y725" s="50">
        <f t="shared" si="62"/>
        <v>0</v>
      </c>
      <c r="Z725" s="50">
        <f t="shared" si="60"/>
        <v>0</v>
      </c>
      <c r="AA725" s="50">
        <f t="shared" si="63"/>
        <v>26</v>
      </c>
      <c r="AB725" s="50">
        <f t="shared" si="64"/>
        <v>0</v>
      </c>
      <c r="AC725" s="50">
        <f t="shared" si="65"/>
        <v>0</v>
      </c>
    </row>
    <row r="726" spans="1:30" s="50" customFormat="1" ht="35.25" customHeight="1" x14ac:dyDescent="0.25">
      <c r="A726" s="89" t="s">
        <v>224</v>
      </c>
      <c r="B726" s="94" t="s">
        <v>15433</v>
      </c>
      <c r="C726" s="91" t="s">
        <v>97</v>
      </c>
      <c r="D726" s="91" t="s">
        <v>197</v>
      </c>
      <c r="E726" s="122" t="s">
        <v>12983</v>
      </c>
      <c r="F726" s="92" t="s">
        <v>16</v>
      </c>
      <c r="G726" s="92" t="s">
        <v>98</v>
      </c>
      <c r="H726" s="92" t="s">
        <v>14467</v>
      </c>
      <c r="I726" s="162" t="s">
        <v>14463</v>
      </c>
      <c r="J726" s="96" t="s">
        <v>105</v>
      </c>
      <c r="K726" s="95">
        <v>2803</v>
      </c>
      <c r="L726" s="96"/>
      <c r="M726" s="95" t="s">
        <v>253</v>
      </c>
      <c r="N726" s="94" t="s">
        <v>2839</v>
      </c>
      <c r="O726" s="94" t="s">
        <v>244</v>
      </c>
      <c r="P726" s="94" t="s">
        <v>2736</v>
      </c>
      <c r="Q726" s="98" t="s">
        <v>15432</v>
      </c>
      <c r="R726" s="98" t="s">
        <v>16918</v>
      </c>
      <c r="S726" s="99" t="s">
        <v>234</v>
      </c>
      <c r="T726" s="94" t="s">
        <v>330</v>
      </c>
      <c r="U726" s="120"/>
      <c r="V726" s="120"/>
      <c r="W726" s="100" t="str">
        <f>VLOOKUP(TRIM(X726),X10:Y92,2,FALSE)</f>
        <v>Tao</v>
      </c>
      <c r="X726" s="50" t="str">
        <f t="shared" si="61"/>
        <v>8.4</v>
      </c>
      <c r="Y726" s="50">
        <f t="shared" si="62"/>
        <v>0</v>
      </c>
      <c r="Z726" s="50">
        <f t="shared" ref="Z726:Z789" si="66">IF(F726="P-CR", IF(S726="Approved", 1, IF(S726="Block approved", 1, 0)),0)</f>
        <v>0</v>
      </c>
      <c r="AA726" s="50">
        <f t="shared" si="63"/>
        <v>37</v>
      </c>
      <c r="AB726" s="50">
        <f t="shared" si="64"/>
        <v>0</v>
      </c>
      <c r="AC726" s="50">
        <f t="shared" si="65"/>
        <v>0</v>
      </c>
    </row>
    <row r="727" spans="1:30" s="50" customFormat="1" ht="35.25" customHeight="1" x14ac:dyDescent="0.25">
      <c r="A727" s="89" t="s">
        <v>224</v>
      </c>
      <c r="B727" s="94" t="s">
        <v>41</v>
      </c>
      <c r="C727" s="91" t="s">
        <v>97</v>
      </c>
      <c r="D727" s="91" t="s">
        <v>201</v>
      </c>
      <c r="E727" s="122" t="s">
        <v>12984</v>
      </c>
      <c r="F727" s="92" t="s">
        <v>242</v>
      </c>
      <c r="G727" s="92" t="s">
        <v>98</v>
      </c>
      <c r="H727" s="92" t="s">
        <v>15434</v>
      </c>
      <c r="I727" s="162" t="s">
        <v>302</v>
      </c>
      <c r="J727" s="96" t="s">
        <v>2407</v>
      </c>
      <c r="K727" s="95"/>
      <c r="L727" s="96"/>
      <c r="M727" s="95"/>
      <c r="N727" s="94" t="s">
        <v>13987</v>
      </c>
      <c r="O727" s="94" t="s">
        <v>244</v>
      </c>
      <c r="P727" s="94" t="s">
        <v>2408</v>
      </c>
      <c r="Q727" s="98" t="s">
        <v>14468</v>
      </c>
      <c r="R727" s="98" t="s">
        <v>225</v>
      </c>
      <c r="S727" s="99" t="s">
        <v>225</v>
      </c>
      <c r="T727" s="94" t="s">
        <v>389</v>
      </c>
      <c r="U727" s="120"/>
      <c r="V727" s="120"/>
      <c r="W727" s="100" t="str">
        <f>VLOOKUP(TRIM(X727),X10:Y92,2,FALSE)</f>
        <v>Tao</v>
      </c>
      <c r="X727" s="50" t="str">
        <f t="shared" si="61"/>
        <v>8.8</v>
      </c>
      <c r="Y727" s="50">
        <f t="shared" si="62"/>
        <v>0</v>
      </c>
      <c r="Z727" s="50">
        <f t="shared" si="66"/>
        <v>1</v>
      </c>
      <c r="AA727" s="50">
        <f t="shared" si="63"/>
        <v>3</v>
      </c>
      <c r="AB727" s="50">
        <f t="shared" si="64"/>
        <v>0</v>
      </c>
      <c r="AC727" s="50">
        <f t="shared" si="65"/>
        <v>0</v>
      </c>
    </row>
    <row r="728" spans="1:30" s="50" customFormat="1" ht="35.25" customHeight="1" x14ac:dyDescent="0.25">
      <c r="A728" s="89" t="s">
        <v>224</v>
      </c>
      <c r="B728" s="94" t="s">
        <v>41</v>
      </c>
      <c r="C728" s="91" t="s">
        <v>97</v>
      </c>
      <c r="D728" s="91" t="s">
        <v>201</v>
      </c>
      <c r="E728" s="122" t="s">
        <v>12985</v>
      </c>
      <c r="F728" s="92" t="s">
        <v>242</v>
      </c>
      <c r="G728" s="92" t="s">
        <v>98</v>
      </c>
      <c r="H728" s="92" t="s">
        <v>15436</v>
      </c>
      <c r="I728" s="162" t="s">
        <v>481</v>
      </c>
      <c r="J728" s="96" t="s">
        <v>2407</v>
      </c>
      <c r="K728" s="95"/>
      <c r="L728" s="96"/>
      <c r="M728" s="95"/>
      <c r="N728" s="94" t="s">
        <v>13987</v>
      </c>
      <c r="O728" s="94" t="s">
        <v>244</v>
      </c>
      <c r="P728" s="94" t="s">
        <v>2408</v>
      </c>
      <c r="Q728" s="98" t="s">
        <v>15435</v>
      </c>
      <c r="R728" s="98" t="s">
        <v>16460</v>
      </c>
      <c r="S728" s="99" t="s">
        <v>269</v>
      </c>
      <c r="T728" s="94" t="s">
        <v>478</v>
      </c>
      <c r="U728" s="120"/>
      <c r="V728" s="120"/>
      <c r="W728" s="100" t="str">
        <f>VLOOKUP(TRIM(X728),X10:Y92,2,FALSE)</f>
        <v>Tao</v>
      </c>
      <c r="X728" s="50" t="str">
        <f t="shared" si="61"/>
        <v>8.8</v>
      </c>
      <c r="Y728" s="50">
        <f t="shared" si="62"/>
        <v>0</v>
      </c>
      <c r="Z728" s="50">
        <f t="shared" si="66"/>
        <v>0</v>
      </c>
      <c r="AA728" s="50">
        <f t="shared" si="63"/>
        <v>6</v>
      </c>
      <c r="AB728" s="50">
        <f t="shared" si="64"/>
        <v>0</v>
      </c>
      <c r="AC728" s="50">
        <f t="shared" si="65"/>
        <v>0</v>
      </c>
      <c r="AD728" s="50" t="s">
        <v>525</v>
      </c>
    </row>
    <row r="729" spans="1:30" s="50" customFormat="1" ht="35.25" customHeight="1" x14ac:dyDescent="0.25">
      <c r="A729" s="89"/>
      <c r="B729" s="94" t="s">
        <v>41</v>
      </c>
      <c r="C729" s="91" t="s">
        <v>14</v>
      </c>
      <c r="D729" s="91" t="s">
        <v>92</v>
      </c>
      <c r="E729" s="122" t="s">
        <v>12986</v>
      </c>
      <c r="F729" s="92" t="s">
        <v>251</v>
      </c>
      <c r="G729" s="209" t="s">
        <v>359</v>
      </c>
      <c r="H729" s="209" t="s">
        <v>14469</v>
      </c>
      <c r="I729" s="210" t="s">
        <v>8971</v>
      </c>
      <c r="J729" s="151"/>
      <c r="K729" s="152"/>
      <c r="L729" s="151"/>
      <c r="M729" s="152"/>
      <c r="N729" s="151"/>
      <c r="O729" s="151" t="s">
        <v>244</v>
      </c>
      <c r="P729" s="151" t="s">
        <v>14470</v>
      </c>
      <c r="Q729" s="211" t="s">
        <v>14513</v>
      </c>
      <c r="R729" s="211" t="s">
        <v>255</v>
      </c>
      <c r="S729" s="153"/>
      <c r="T729" s="94" t="s">
        <v>293</v>
      </c>
      <c r="U729" s="120"/>
      <c r="V729" s="120"/>
      <c r="W729" s="100" t="str">
        <f>VLOOKUP(TRIM(X729),X10:Y92,2,FALSE)</f>
        <v>Withdrawn</v>
      </c>
      <c r="X729" s="50" t="str">
        <f t="shared" si="61"/>
        <v>99</v>
      </c>
      <c r="Y729" s="50">
        <f t="shared" si="62"/>
        <v>0</v>
      </c>
      <c r="Z729" s="50">
        <f t="shared" si="66"/>
        <v>0</v>
      </c>
      <c r="AA729" s="50">
        <f t="shared" si="63"/>
        <v>13</v>
      </c>
      <c r="AB729" s="50">
        <f t="shared" si="64"/>
        <v>0</v>
      </c>
      <c r="AC729" s="50">
        <f t="shared" si="65"/>
        <v>0</v>
      </c>
      <c r="AD729" s="50" t="s">
        <v>525</v>
      </c>
    </row>
    <row r="730" spans="1:30" s="50" customFormat="1" ht="35.25" customHeight="1" x14ac:dyDescent="0.25">
      <c r="A730" s="89" t="s">
        <v>224</v>
      </c>
      <c r="B730" s="94" t="s">
        <v>41</v>
      </c>
      <c r="C730" s="91" t="s">
        <v>97</v>
      </c>
      <c r="D730" s="91" t="s">
        <v>201</v>
      </c>
      <c r="E730" s="122" t="s">
        <v>12987</v>
      </c>
      <c r="F730" s="92" t="s">
        <v>242</v>
      </c>
      <c r="G730" s="92" t="s">
        <v>98</v>
      </c>
      <c r="H730" s="92" t="s">
        <v>15437</v>
      </c>
      <c r="I730" s="162" t="s">
        <v>302</v>
      </c>
      <c r="J730" s="94" t="s">
        <v>2407</v>
      </c>
      <c r="K730" s="156"/>
      <c r="L730" s="94"/>
      <c r="M730" s="156"/>
      <c r="N730" s="94" t="s">
        <v>13987</v>
      </c>
      <c r="O730" s="94" t="s">
        <v>244</v>
      </c>
      <c r="P730" s="94" t="s">
        <v>2408</v>
      </c>
      <c r="Q730" s="98" t="s">
        <v>14471</v>
      </c>
      <c r="R730" s="98" t="s">
        <v>225</v>
      </c>
      <c r="S730" s="99" t="s">
        <v>225</v>
      </c>
      <c r="T730" s="94" t="s">
        <v>389</v>
      </c>
      <c r="U730" s="120"/>
      <c r="V730" s="120"/>
      <c r="W730" s="100" t="str">
        <f>VLOOKUP(TRIM(X730),X10:Y92,2,FALSE)</f>
        <v>Tao</v>
      </c>
      <c r="X730" s="50" t="str">
        <f t="shared" si="61"/>
        <v>8.8</v>
      </c>
      <c r="Y730" s="50">
        <f t="shared" si="62"/>
        <v>0</v>
      </c>
      <c r="Z730" s="50">
        <f t="shared" si="66"/>
        <v>1</v>
      </c>
      <c r="AA730" s="50">
        <f t="shared" si="63"/>
        <v>3</v>
      </c>
      <c r="AB730" s="50">
        <f t="shared" si="64"/>
        <v>0</v>
      </c>
      <c r="AC730" s="50">
        <f t="shared" si="65"/>
        <v>0</v>
      </c>
      <c r="AD730" s="50" t="s">
        <v>525</v>
      </c>
    </row>
    <row r="731" spans="1:30" s="50" customFormat="1" ht="35.25" customHeight="1" x14ac:dyDescent="0.25">
      <c r="A731" s="89" t="s">
        <v>224</v>
      </c>
      <c r="B731" s="94" t="s">
        <v>41</v>
      </c>
      <c r="C731" s="91" t="s">
        <v>97</v>
      </c>
      <c r="D731" s="91" t="s">
        <v>195</v>
      </c>
      <c r="E731" s="122" t="s">
        <v>12988</v>
      </c>
      <c r="F731" s="92" t="s">
        <v>251</v>
      </c>
      <c r="G731" s="92" t="s">
        <v>38</v>
      </c>
      <c r="H731" s="92" t="s">
        <v>15439</v>
      </c>
      <c r="I731" s="162" t="s">
        <v>481</v>
      </c>
      <c r="J731" s="96"/>
      <c r="K731" s="95"/>
      <c r="L731" s="96"/>
      <c r="M731" s="95"/>
      <c r="N731" s="94"/>
      <c r="O731" s="94" t="s">
        <v>244</v>
      </c>
      <c r="P731" s="94"/>
      <c r="Q731" s="98" t="s">
        <v>15438</v>
      </c>
      <c r="R731" s="98" t="s">
        <v>227</v>
      </c>
      <c r="S731" s="99" t="s">
        <v>227</v>
      </c>
      <c r="T731" s="94" t="s">
        <v>478</v>
      </c>
      <c r="U731" s="120"/>
      <c r="V731" s="120"/>
      <c r="W731" s="100" t="str">
        <f>VLOOKUP(TRIM(X731),X10:Y92,2,FALSE)</f>
        <v>Puneet</v>
      </c>
      <c r="X731" s="50" t="str">
        <f t="shared" si="61"/>
        <v>8.2</v>
      </c>
      <c r="Y731" s="50">
        <f t="shared" si="62"/>
        <v>0</v>
      </c>
      <c r="Z731" s="50">
        <f t="shared" si="66"/>
        <v>0</v>
      </c>
      <c r="AA731" s="50">
        <f t="shared" si="63"/>
        <v>6</v>
      </c>
      <c r="AB731" s="50">
        <f t="shared" si="64"/>
        <v>0</v>
      </c>
      <c r="AC731" s="50">
        <f t="shared" si="65"/>
        <v>0</v>
      </c>
      <c r="AD731" s="50" t="s">
        <v>525</v>
      </c>
    </row>
    <row r="732" spans="1:30" s="50" customFormat="1" ht="35.25" customHeight="1" x14ac:dyDescent="0.25">
      <c r="A732" s="89" t="s">
        <v>224</v>
      </c>
      <c r="B732" s="94" t="s">
        <v>9713</v>
      </c>
      <c r="C732" s="91" t="s">
        <v>97</v>
      </c>
      <c r="D732" s="91" t="s">
        <v>195</v>
      </c>
      <c r="E732" s="122" t="s">
        <v>12989</v>
      </c>
      <c r="F732" s="92" t="s">
        <v>16</v>
      </c>
      <c r="G732" s="92" t="s">
        <v>98</v>
      </c>
      <c r="H732" s="92" t="s">
        <v>10690</v>
      </c>
      <c r="I732" s="162" t="s">
        <v>481</v>
      </c>
      <c r="J732" s="96" t="s">
        <v>105</v>
      </c>
      <c r="K732" s="95">
        <v>2717</v>
      </c>
      <c r="L732" s="96" t="s">
        <v>49</v>
      </c>
      <c r="M732" s="95" t="s">
        <v>253</v>
      </c>
      <c r="N732" s="94" t="s">
        <v>2839</v>
      </c>
      <c r="O732" s="94" t="s">
        <v>244</v>
      </c>
      <c r="P732" s="94" t="s">
        <v>2390</v>
      </c>
      <c r="Q732" s="98" t="s">
        <v>10691</v>
      </c>
      <c r="R732" s="98" t="s">
        <v>16919</v>
      </c>
      <c r="S732" s="99" t="s">
        <v>234</v>
      </c>
      <c r="T732" s="94" t="s">
        <v>478</v>
      </c>
      <c r="U732" s="120"/>
      <c r="V732" s="120"/>
      <c r="W732" s="100" t="str">
        <f>VLOOKUP(TRIM(X732),X10:Y92,2,FALSE)</f>
        <v>Puneet</v>
      </c>
      <c r="X732" s="50" t="str">
        <f t="shared" si="61"/>
        <v>8.2</v>
      </c>
      <c r="Y732" s="50">
        <f t="shared" si="62"/>
        <v>0</v>
      </c>
      <c r="Z732" s="50">
        <f t="shared" si="66"/>
        <v>0</v>
      </c>
      <c r="AA732" s="50">
        <f t="shared" si="63"/>
        <v>6</v>
      </c>
      <c r="AB732" s="50">
        <f t="shared" si="64"/>
        <v>0</v>
      </c>
      <c r="AC732" s="50">
        <f t="shared" si="65"/>
        <v>0</v>
      </c>
      <c r="AD732" s="50" t="s">
        <v>525</v>
      </c>
    </row>
    <row r="733" spans="1:30" s="50" customFormat="1" ht="35.25" customHeight="1" x14ac:dyDescent="0.25">
      <c r="A733" s="89" t="s">
        <v>224</v>
      </c>
      <c r="B733" s="94" t="s">
        <v>41</v>
      </c>
      <c r="C733" s="91" t="s">
        <v>97</v>
      </c>
      <c r="D733" s="91" t="s">
        <v>201</v>
      </c>
      <c r="E733" s="122" t="s">
        <v>12990</v>
      </c>
      <c r="F733" s="92" t="s">
        <v>242</v>
      </c>
      <c r="G733" s="92" t="s">
        <v>98</v>
      </c>
      <c r="H733" s="92" t="s">
        <v>15440</v>
      </c>
      <c r="I733" s="162" t="s">
        <v>302</v>
      </c>
      <c r="J733" s="96" t="s">
        <v>2407</v>
      </c>
      <c r="K733" s="95"/>
      <c r="L733" s="96"/>
      <c r="M733" s="95"/>
      <c r="N733" s="94" t="s">
        <v>13987</v>
      </c>
      <c r="O733" s="94" t="s">
        <v>244</v>
      </c>
      <c r="P733" s="94" t="s">
        <v>2408</v>
      </c>
      <c r="Q733" s="98" t="s">
        <v>14472</v>
      </c>
      <c r="R733" s="98" t="s">
        <v>227</v>
      </c>
      <c r="S733" s="99" t="s">
        <v>227</v>
      </c>
      <c r="T733" s="94" t="s">
        <v>389</v>
      </c>
      <c r="U733" s="120"/>
      <c r="V733" s="120"/>
      <c r="W733" s="100" t="str">
        <f>VLOOKUP(TRIM(X733),X10:Y92,2,FALSE)</f>
        <v>Tao</v>
      </c>
      <c r="X733" s="50" t="str">
        <f t="shared" ref="X733:X796" si="67">IF(ISNONTEXT(D733),"" &amp; D733 &amp;"",T(D733))</f>
        <v>8.8</v>
      </c>
      <c r="Y733" s="50">
        <f t="shared" ref="Y733:Y796" si="68">IF(F733="CR", IF(S733="Approved", 1, IF(S733="Agreed", 1, IF(S733="Block approved", 1, 0))),0)</f>
        <v>0</v>
      </c>
      <c r="Z733" s="50">
        <f t="shared" si="66"/>
        <v>0</v>
      </c>
      <c r="AA733" s="50">
        <f t="shared" ref="AA733:AA796" si="69">LEN(I733)</f>
        <v>3</v>
      </c>
      <c r="AB733" s="50">
        <f t="shared" ref="AB733:AB796" si="70">IF(LEFT(H733, 12)="Reserved for",  1, 0)</f>
        <v>0</v>
      </c>
      <c r="AC733" s="50">
        <f t="shared" ref="AC733:AC796" si="71">IF(F733="LS OUT", IF(S733="Approved", 1, IF(S733="Block approved", 1, 0)),0)</f>
        <v>0</v>
      </c>
      <c r="AD733" s="50" t="s">
        <v>525</v>
      </c>
    </row>
    <row r="734" spans="1:30" s="50" customFormat="1" ht="35.25" customHeight="1" x14ac:dyDescent="0.25">
      <c r="A734" s="89" t="s">
        <v>224</v>
      </c>
      <c r="B734" s="94" t="s">
        <v>41</v>
      </c>
      <c r="C734" s="91" t="s">
        <v>97</v>
      </c>
      <c r="D734" s="91" t="s">
        <v>201</v>
      </c>
      <c r="E734" s="122" t="s">
        <v>12991</v>
      </c>
      <c r="F734" s="92" t="s">
        <v>242</v>
      </c>
      <c r="G734" s="92" t="s">
        <v>98</v>
      </c>
      <c r="H734" s="92" t="s">
        <v>15441</v>
      </c>
      <c r="I734" s="162" t="s">
        <v>302</v>
      </c>
      <c r="J734" s="96" t="s">
        <v>2407</v>
      </c>
      <c r="K734" s="95"/>
      <c r="L734" s="96"/>
      <c r="M734" s="95"/>
      <c r="N734" s="94" t="s">
        <v>13987</v>
      </c>
      <c r="O734" s="94" t="s">
        <v>244</v>
      </c>
      <c r="P734" s="94" t="s">
        <v>2408</v>
      </c>
      <c r="Q734" s="98" t="s">
        <v>14473</v>
      </c>
      <c r="R734" s="98" t="s">
        <v>225</v>
      </c>
      <c r="S734" s="99" t="s">
        <v>225</v>
      </c>
      <c r="T734" s="94" t="s">
        <v>389</v>
      </c>
      <c r="U734" s="120"/>
      <c r="V734" s="120"/>
      <c r="W734" s="100" t="str">
        <f>VLOOKUP(TRIM(X734),X10:Y92,2,FALSE)</f>
        <v>Tao</v>
      </c>
      <c r="X734" s="50" t="str">
        <f t="shared" si="67"/>
        <v>8.8</v>
      </c>
      <c r="Y734" s="50">
        <f t="shared" si="68"/>
        <v>0</v>
      </c>
      <c r="Z734" s="50">
        <f t="shared" si="66"/>
        <v>1</v>
      </c>
      <c r="AA734" s="50">
        <f t="shared" si="69"/>
        <v>3</v>
      </c>
      <c r="AB734" s="50">
        <f t="shared" si="70"/>
        <v>0</v>
      </c>
      <c r="AC734" s="50">
        <f t="shared" si="71"/>
        <v>0</v>
      </c>
    </row>
    <row r="735" spans="1:30" s="50" customFormat="1" ht="35.25" customHeight="1" x14ac:dyDescent="0.25">
      <c r="A735" s="89" t="s">
        <v>224</v>
      </c>
      <c r="B735" s="94" t="s">
        <v>4505</v>
      </c>
      <c r="C735" s="91" t="s">
        <v>97</v>
      </c>
      <c r="D735" s="91" t="s">
        <v>195</v>
      </c>
      <c r="E735" s="122" t="s">
        <v>12992</v>
      </c>
      <c r="F735" s="92" t="s">
        <v>16</v>
      </c>
      <c r="G735" s="92" t="s">
        <v>98</v>
      </c>
      <c r="H735" s="92" t="s">
        <v>10690</v>
      </c>
      <c r="I735" s="162" t="s">
        <v>481</v>
      </c>
      <c r="J735" s="96" t="s">
        <v>246</v>
      </c>
      <c r="K735" s="95">
        <v>2839</v>
      </c>
      <c r="L735" s="96" t="s">
        <v>49</v>
      </c>
      <c r="M735" s="95" t="s">
        <v>253</v>
      </c>
      <c r="N735" s="94" t="s">
        <v>2839</v>
      </c>
      <c r="O735" s="94" t="s">
        <v>244</v>
      </c>
      <c r="P735" s="94" t="s">
        <v>2390</v>
      </c>
      <c r="Q735" s="98" t="s">
        <v>10689</v>
      </c>
      <c r="R735" s="98" t="s">
        <v>16461</v>
      </c>
      <c r="S735" s="99" t="s">
        <v>269</v>
      </c>
      <c r="T735" s="94" t="s">
        <v>478</v>
      </c>
      <c r="U735" s="120"/>
      <c r="V735" s="120"/>
      <c r="W735" s="100" t="str">
        <f>VLOOKUP(TRIM(X735),X10:Y92,2,FALSE)</f>
        <v>Puneet</v>
      </c>
      <c r="X735" s="50" t="str">
        <f t="shared" si="67"/>
        <v>8.2</v>
      </c>
      <c r="Y735" s="50">
        <f t="shared" si="68"/>
        <v>0</v>
      </c>
      <c r="Z735" s="50">
        <f t="shared" si="66"/>
        <v>0</v>
      </c>
      <c r="AA735" s="50">
        <f t="shared" si="69"/>
        <v>6</v>
      </c>
      <c r="AB735" s="50">
        <f t="shared" si="70"/>
        <v>0</v>
      </c>
      <c r="AC735" s="50">
        <f t="shared" si="71"/>
        <v>0</v>
      </c>
      <c r="AD735" s="50" t="s">
        <v>525</v>
      </c>
    </row>
    <row r="736" spans="1:30" s="50" customFormat="1" ht="35.25" customHeight="1" x14ac:dyDescent="0.25">
      <c r="A736" s="89" t="s">
        <v>224</v>
      </c>
      <c r="B736" s="94" t="s">
        <v>41</v>
      </c>
      <c r="C736" s="91" t="s">
        <v>97</v>
      </c>
      <c r="D736" s="91" t="s">
        <v>13875</v>
      </c>
      <c r="E736" s="122" t="s">
        <v>12993</v>
      </c>
      <c r="F736" s="92" t="s">
        <v>13983</v>
      </c>
      <c r="G736" s="92" t="s">
        <v>104</v>
      </c>
      <c r="H736" s="92" t="s">
        <v>15443</v>
      </c>
      <c r="I736" s="162" t="s">
        <v>15442</v>
      </c>
      <c r="J736" s="96"/>
      <c r="K736" s="95"/>
      <c r="L736" s="96"/>
      <c r="M736" s="95"/>
      <c r="N736" s="94"/>
      <c r="O736" s="94" t="s">
        <v>2523</v>
      </c>
      <c r="P736" s="94"/>
      <c r="Q736" s="98" t="s">
        <v>14474</v>
      </c>
      <c r="R736" s="98" t="s">
        <v>227</v>
      </c>
      <c r="S736" s="99" t="s">
        <v>227</v>
      </c>
      <c r="T736" s="94" t="s">
        <v>338</v>
      </c>
      <c r="U736" s="120"/>
      <c r="V736" s="120"/>
      <c r="W736" s="100" t="str">
        <f>VLOOKUP(TRIM(X736),X10:Y92,2,FALSE)</f>
        <v>Puneet</v>
      </c>
      <c r="X736" s="50" t="str">
        <f t="shared" si="67"/>
        <v>9.1.4</v>
      </c>
      <c r="Y736" s="50">
        <f t="shared" si="68"/>
        <v>0</v>
      </c>
      <c r="Z736" s="50">
        <f t="shared" si="66"/>
        <v>0</v>
      </c>
      <c r="AA736" s="50">
        <f t="shared" si="69"/>
        <v>83</v>
      </c>
      <c r="AB736" s="50">
        <f t="shared" si="70"/>
        <v>0</v>
      </c>
      <c r="AC736" s="50">
        <f t="shared" si="71"/>
        <v>0</v>
      </c>
    </row>
    <row r="737" spans="1:30" s="50" customFormat="1" ht="35.25" customHeight="1" x14ac:dyDescent="0.25">
      <c r="A737" s="89" t="s">
        <v>224</v>
      </c>
      <c r="B737" s="94" t="s">
        <v>41</v>
      </c>
      <c r="C737" s="91" t="s">
        <v>97</v>
      </c>
      <c r="D737" s="91" t="s">
        <v>56</v>
      </c>
      <c r="E737" s="122" t="s">
        <v>12994</v>
      </c>
      <c r="F737" s="92" t="s">
        <v>251</v>
      </c>
      <c r="G737" s="92" t="s">
        <v>310</v>
      </c>
      <c r="H737" s="92" t="s">
        <v>15445</v>
      </c>
      <c r="I737" s="162" t="s">
        <v>292</v>
      </c>
      <c r="J737" s="96"/>
      <c r="K737" s="95"/>
      <c r="L737" s="96"/>
      <c r="M737" s="95"/>
      <c r="N737" s="94"/>
      <c r="O737" s="94" t="s">
        <v>244</v>
      </c>
      <c r="P737" s="94" t="s">
        <v>14182</v>
      </c>
      <c r="Q737" s="98" t="s">
        <v>15444</v>
      </c>
      <c r="R737" s="98" t="s">
        <v>227</v>
      </c>
      <c r="S737" s="99" t="s">
        <v>227</v>
      </c>
      <c r="T737" s="94" t="s">
        <v>293</v>
      </c>
      <c r="U737" s="120"/>
      <c r="V737" s="120"/>
      <c r="W737" s="100" t="str">
        <f>VLOOKUP(TRIM(X737),X10:Y92,2,FALSE)</f>
        <v>Andy</v>
      </c>
      <c r="X737" s="50" t="str">
        <f t="shared" si="67"/>
        <v>4.1</v>
      </c>
      <c r="Y737" s="50">
        <f t="shared" si="68"/>
        <v>0</v>
      </c>
      <c r="Z737" s="50">
        <f t="shared" si="66"/>
        <v>0</v>
      </c>
      <c r="AA737" s="50">
        <f t="shared" si="69"/>
        <v>8</v>
      </c>
      <c r="AB737" s="50">
        <f t="shared" si="70"/>
        <v>0</v>
      </c>
      <c r="AC737" s="50">
        <f t="shared" si="71"/>
        <v>0</v>
      </c>
    </row>
    <row r="738" spans="1:30" s="50" customFormat="1" ht="35.25" customHeight="1" x14ac:dyDescent="0.25">
      <c r="A738" s="89" t="s">
        <v>224</v>
      </c>
      <c r="B738" s="94" t="s">
        <v>15447</v>
      </c>
      <c r="C738" s="91" t="s">
        <v>97</v>
      </c>
      <c r="D738" s="91" t="s">
        <v>195</v>
      </c>
      <c r="E738" s="122" t="s">
        <v>12995</v>
      </c>
      <c r="F738" s="92" t="s">
        <v>16</v>
      </c>
      <c r="G738" s="92" t="s">
        <v>98</v>
      </c>
      <c r="H738" s="92" t="s">
        <v>14475</v>
      </c>
      <c r="I738" s="162" t="s">
        <v>292</v>
      </c>
      <c r="J738" s="96" t="s">
        <v>105</v>
      </c>
      <c r="K738" s="95">
        <v>2804</v>
      </c>
      <c r="L738" s="96"/>
      <c r="M738" s="95" t="s">
        <v>253</v>
      </c>
      <c r="N738" s="94" t="s">
        <v>2839</v>
      </c>
      <c r="O738" s="94" t="s">
        <v>244</v>
      </c>
      <c r="P738" s="94" t="s">
        <v>2390</v>
      </c>
      <c r="Q738" s="98" t="s">
        <v>15446</v>
      </c>
      <c r="R738" s="98" t="s">
        <v>16462</v>
      </c>
      <c r="S738" s="99" t="s">
        <v>279</v>
      </c>
      <c r="T738" s="94" t="s">
        <v>293</v>
      </c>
      <c r="U738" s="120"/>
      <c r="V738" s="120"/>
      <c r="W738" s="100" t="str">
        <f>VLOOKUP(TRIM(X738),X10:Y92,2,FALSE)</f>
        <v>Puneet</v>
      </c>
      <c r="X738" s="50" t="str">
        <f t="shared" si="67"/>
        <v>8.2</v>
      </c>
      <c r="Y738" s="50">
        <f t="shared" si="68"/>
        <v>0</v>
      </c>
      <c r="Z738" s="50">
        <f t="shared" si="66"/>
        <v>0</v>
      </c>
      <c r="AA738" s="50">
        <f t="shared" si="69"/>
        <v>8</v>
      </c>
      <c r="AB738" s="50">
        <f t="shared" si="70"/>
        <v>0</v>
      </c>
      <c r="AC738" s="50">
        <f t="shared" si="71"/>
        <v>0</v>
      </c>
    </row>
    <row r="739" spans="1:30" s="50" customFormat="1" ht="35.25" customHeight="1" x14ac:dyDescent="0.25">
      <c r="A739" s="89" t="s">
        <v>224</v>
      </c>
      <c r="B739" s="94" t="s">
        <v>41</v>
      </c>
      <c r="C739" s="91" t="s">
        <v>97</v>
      </c>
      <c r="D739" s="91" t="s">
        <v>196</v>
      </c>
      <c r="E739" s="122" t="s">
        <v>12996</v>
      </c>
      <c r="F739" s="92" t="s">
        <v>242</v>
      </c>
      <c r="G739" s="92" t="s">
        <v>98</v>
      </c>
      <c r="H739" s="92" t="s">
        <v>15449</v>
      </c>
      <c r="I739" s="162" t="s">
        <v>309</v>
      </c>
      <c r="J739" s="96" t="s">
        <v>2190</v>
      </c>
      <c r="K739" s="95"/>
      <c r="L739" s="96"/>
      <c r="M739" s="95"/>
      <c r="N739" s="94" t="s">
        <v>13987</v>
      </c>
      <c r="O739" s="94" t="s">
        <v>244</v>
      </c>
      <c r="P739" s="94" t="s">
        <v>2189</v>
      </c>
      <c r="Q739" s="98" t="s">
        <v>15448</v>
      </c>
      <c r="R739" s="98" t="s">
        <v>227</v>
      </c>
      <c r="S739" s="99" t="s">
        <v>227</v>
      </c>
      <c r="T739" s="94" t="s">
        <v>472</v>
      </c>
      <c r="U739" s="120"/>
      <c r="V739" s="120"/>
      <c r="W739" s="100" t="str">
        <f>VLOOKUP(TRIM(X739),X10:Y92,2,FALSE)</f>
        <v>Puneet</v>
      </c>
      <c r="X739" s="50" t="str">
        <f t="shared" si="67"/>
        <v>8.3</v>
      </c>
      <c r="Y739" s="50">
        <f t="shared" si="68"/>
        <v>0</v>
      </c>
      <c r="Z739" s="50">
        <f t="shared" si="66"/>
        <v>0</v>
      </c>
      <c r="AA739" s="50">
        <f t="shared" si="69"/>
        <v>4</v>
      </c>
      <c r="AB739" s="50">
        <f t="shared" si="70"/>
        <v>0</v>
      </c>
      <c r="AC739" s="50">
        <f t="shared" si="71"/>
        <v>0</v>
      </c>
      <c r="AD739" s="50" t="s">
        <v>525</v>
      </c>
    </row>
    <row r="740" spans="1:30" s="50" customFormat="1" ht="35.25" customHeight="1" x14ac:dyDescent="0.25">
      <c r="A740" s="89" t="s">
        <v>224</v>
      </c>
      <c r="B740" s="94" t="s">
        <v>41</v>
      </c>
      <c r="C740" s="91" t="s">
        <v>97</v>
      </c>
      <c r="D740" s="91" t="s">
        <v>196</v>
      </c>
      <c r="E740" s="122" t="s">
        <v>12997</v>
      </c>
      <c r="F740" s="92" t="s">
        <v>242</v>
      </c>
      <c r="G740" s="92" t="s">
        <v>98</v>
      </c>
      <c r="H740" s="92" t="s">
        <v>15451</v>
      </c>
      <c r="I740" s="162" t="s">
        <v>15992</v>
      </c>
      <c r="J740" s="96" t="s">
        <v>2190</v>
      </c>
      <c r="K740" s="95"/>
      <c r="L740" s="96"/>
      <c r="M740" s="95"/>
      <c r="N740" s="94" t="s">
        <v>13987</v>
      </c>
      <c r="O740" s="94" t="s">
        <v>244</v>
      </c>
      <c r="P740" s="94" t="s">
        <v>2189</v>
      </c>
      <c r="Q740" s="98" t="s">
        <v>15450</v>
      </c>
      <c r="R740" s="98" t="s">
        <v>227</v>
      </c>
      <c r="S740" s="99" t="s">
        <v>227</v>
      </c>
      <c r="T740" s="94" t="s">
        <v>472</v>
      </c>
      <c r="U740" s="120"/>
      <c r="V740" s="120"/>
      <c r="W740" s="100" t="str">
        <f>VLOOKUP(TRIM(X740),X10:Y92,2,FALSE)</f>
        <v>Puneet</v>
      </c>
      <c r="X740" s="50" t="str">
        <f t="shared" si="67"/>
        <v>8.3</v>
      </c>
      <c r="Y740" s="50">
        <f t="shared" si="68"/>
        <v>0</v>
      </c>
      <c r="Z740" s="50">
        <f t="shared" si="66"/>
        <v>0</v>
      </c>
      <c r="AA740" s="50">
        <f t="shared" si="69"/>
        <v>51</v>
      </c>
      <c r="AB740" s="50">
        <f t="shared" si="70"/>
        <v>0</v>
      </c>
      <c r="AC740" s="50">
        <f t="shared" si="71"/>
        <v>0</v>
      </c>
    </row>
    <row r="741" spans="1:30" s="50" customFormat="1" ht="35.25" customHeight="1" x14ac:dyDescent="0.25">
      <c r="A741" s="89" t="s">
        <v>224</v>
      </c>
      <c r="B741" s="94" t="s">
        <v>41</v>
      </c>
      <c r="C741" s="91" t="s">
        <v>97</v>
      </c>
      <c r="D741" s="91" t="s">
        <v>196</v>
      </c>
      <c r="E741" s="122" t="s">
        <v>12998</v>
      </c>
      <c r="F741" s="92" t="s">
        <v>242</v>
      </c>
      <c r="G741" s="92" t="s">
        <v>98</v>
      </c>
      <c r="H741" s="92" t="s">
        <v>15453</v>
      </c>
      <c r="I741" s="162" t="s">
        <v>15993</v>
      </c>
      <c r="J741" s="96" t="s">
        <v>2190</v>
      </c>
      <c r="K741" s="95"/>
      <c r="L741" s="96"/>
      <c r="M741" s="95"/>
      <c r="N741" s="94" t="s">
        <v>13987</v>
      </c>
      <c r="O741" s="94" t="s">
        <v>244</v>
      </c>
      <c r="P741" s="94" t="s">
        <v>2189</v>
      </c>
      <c r="Q741" s="98" t="s">
        <v>15452</v>
      </c>
      <c r="R741" s="98" t="s">
        <v>17051</v>
      </c>
      <c r="S741" s="99" t="s">
        <v>279</v>
      </c>
      <c r="T741" s="94" t="s">
        <v>472</v>
      </c>
      <c r="U741" s="120"/>
      <c r="V741" s="120"/>
      <c r="W741" s="100" t="str">
        <f>VLOOKUP(TRIM(X741),X10:Y92,2,FALSE)</f>
        <v>Puneet</v>
      </c>
      <c r="X741" s="50" t="str">
        <f t="shared" si="67"/>
        <v>8.3</v>
      </c>
      <c r="Y741" s="50">
        <f t="shared" si="68"/>
        <v>0</v>
      </c>
      <c r="Z741" s="50">
        <f t="shared" si="66"/>
        <v>0</v>
      </c>
      <c r="AA741" s="50">
        <f t="shared" si="69"/>
        <v>26</v>
      </c>
      <c r="AB741" s="50">
        <f t="shared" si="70"/>
        <v>0</v>
      </c>
      <c r="AC741" s="50">
        <f t="shared" si="71"/>
        <v>0</v>
      </c>
    </row>
    <row r="742" spans="1:30" s="50" customFormat="1" ht="35.25" customHeight="1" x14ac:dyDescent="0.25">
      <c r="A742" s="89" t="s">
        <v>224</v>
      </c>
      <c r="B742" s="94" t="s">
        <v>41</v>
      </c>
      <c r="C742" s="91" t="s">
        <v>97</v>
      </c>
      <c r="D742" s="91" t="s">
        <v>196</v>
      </c>
      <c r="E742" s="122" t="s">
        <v>12999</v>
      </c>
      <c r="F742" s="92" t="s">
        <v>242</v>
      </c>
      <c r="G742" s="92" t="s">
        <v>98</v>
      </c>
      <c r="H742" s="92" t="s">
        <v>15455</v>
      </c>
      <c r="I742" s="162" t="s">
        <v>309</v>
      </c>
      <c r="J742" s="96" t="s">
        <v>2190</v>
      </c>
      <c r="K742" s="95"/>
      <c r="L742" s="96"/>
      <c r="M742" s="95"/>
      <c r="N742" s="94" t="s">
        <v>13987</v>
      </c>
      <c r="O742" s="94" t="s">
        <v>244</v>
      </c>
      <c r="P742" s="94" t="s">
        <v>2189</v>
      </c>
      <c r="Q742" s="98" t="s">
        <v>15454</v>
      </c>
      <c r="R742" s="98" t="s">
        <v>5777</v>
      </c>
      <c r="S742" s="99" t="s">
        <v>227</v>
      </c>
      <c r="T742" s="94" t="s">
        <v>472</v>
      </c>
      <c r="U742" s="120"/>
      <c r="V742" s="120"/>
      <c r="W742" s="100" t="str">
        <f>VLOOKUP(TRIM(X742),X10:Y92,2,FALSE)</f>
        <v>Puneet</v>
      </c>
      <c r="X742" s="50" t="str">
        <f t="shared" si="67"/>
        <v>8.3</v>
      </c>
      <c r="Y742" s="50">
        <f t="shared" si="68"/>
        <v>0</v>
      </c>
      <c r="Z742" s="50">
        <f t="shared" si="66"/>
        <v>0</v>
      </c>
      <c r="AA742" s="50">
        <f t="shared" si="69"/>
        <v>4</v>
      </c>
      <c r="AB742" s="50">
        <f t="shared" si="70"/>
        <v>0</v>
      </c>
      <c r="AC742" s="50">
        <f t="shared" si="71"/>
        <v>0</v>
      </c>
    </row>
    <row r="743" spans="1:30" s="50" customFormat="1" ht="35.25" customHeight="1" x14ac:dyDescent="0.25">
      <c r="A743" s="89" t="s">
        <v>224</v>
      </c>
      <c r="B743" s="94" t="s">
        <v>41</v>
      </c>
      <c r="C743" s="91" t="s">
        <v>97</v>
      </c>
      <c r="D743" s="91" t="s">
        <v>196</v>
      </c>
      <c r="E743" s="122" t="s">
        <v>13000</v>
      </c>
      <c r="F743" s="92" t="s">
        <v>242</v>
      </c>
      <c r="G743" s="92" t="s">
        <v>98</v>
      </c>
      <c r="H743" s="92" t="s">
        <v>15457</v>
      </c>
      <c r="I743" s="162" t="s">
        <v>309</v>
      </c>
      <c r="J743" s="96" t="s">
        <v>2190</v>
      </c>
      <c r="K743" s="95"/>
      <c r="L743" s="96"/>
      <c r="M743" s="95"/>
      <c r="N743" s="94" t="s">
        <v>13987</v>
      </c>
      <c r="O743" s="94" t="s">
        <v>244</v>
      </c>
      <c r="P743" s="94" t="s">
        <v>2189</v>
      </c>
      <c r="Q743" s="98" t="s">
        <v>15456</v>
      </c>
      <c r="R743" s="98" t="s">
        <v>227</v>
      </c>
      <c r="S743" s="99" t="s">
        <v>227</v>
      </c>
      <c r="T743" s="94" t="s">
        <v>472</v>
      </c>
      <c r="U743" s="120"/>
      <c r="V743" s="120"/>
      <c r="W743" s="100" t="str">
        <f>VLOOKUP(TRIM(X743),X10:Y92,2,FALSE)</f>
        <v>Puneet</v>
      </c>
      <c r="X743" s="50" t="str">
        <f t="shared" si="67"/>
        <v>8.3</v>
      </c>
      <c r="Y743" s="50">
        <f t="shared" si="68"/>
        <v>0</v>
      </c>
      <c r="Z743" s="50">
        <f t="shared" si="66"/>
        <v>0</v>
      </c>
      <c r="AA743" s="50">
        <f t="shared" si="69"/>
        <v>4</v>
      </c>
      <c r="AB743" s="50">
        <f t="shared" si="70"/>
        <v>0</v>
      </c>
      <c r="AC743" s="50">
        <f t="shared" si="71"/>
        <v>0</v>
      </c>
    </row>
    <row r="744" spans="1:30" s="50" customFormat="1" ht="35.25" customHeight="1" x14ac:dyDescent="0.25">
      <c r="A744" s="89" t="s">
        <v>224</v>
      </c>
      <c r="B744" s="94" t="s">
        <v>41</v>
      </c>
      <c r="C744" s="91" t="s">
        <v>97</v>
      </c>
      <c r="D744" s="91" t="s">
        <v>196</v>
      </c>
      <c r="E744" s="122" t="s">
        <v>13001</v>
      </c>
      <c r="F744" s="92" t="s">
        <v>242</v>
      </c>
      <c r="G744" s="92" t="s">
        <v>98</v>
      </c>
      <c r="H744" s="92" t="s">
        <v>15459</v>
      </c>
      <c r="I744" s="162" t="s">
        <v>309</v>
      </c>
      <c r="J744" s="96" t="s">
        <v>2190</v>
      </c>
      <c r="K744" s="95"/>
      <c r="L744" s="96"/>
      <c r="M744" s="95"/>
      <c r="N744" s="94" t="s">
        <v>13987</v>
      </c>
      <c r="O744" s="94" t="s">
        <v>244</v>
      </c>
      <c r="P744" s="94" t="s">
        <v>2189</v>
      </c>
      <c r="Q744" s="98" t="s">
        <v>15458</v>
      </c>
      <c r="R744" s="98" t="s">
        <v>16371</v>
      </c>
      <c r="S744" s="99" t="s">
        <v>269</v>
      </c>
      <c r="T744" s="94" t="s">
        <v>472</v>
      </c>
      <c r="U744" s="120"/>
      <c r="V744" s="120"/>
      <c r="W744" s="100" t="str">
        <f>VLOOKUP(TRIM(X744),X10:Y92,2,FALSE)</f>
        <v>Puneet</v>
      </c>
      <c r="X744" s="50" t="str">
        <f t="shared" si="67"/>
        <v>8.3</v>
      </c>
      <c r="Y744" s="50">
        <f t="shared" si="68"/>
        <v>0</v>
      </c>
      <c r="Z744" s="50">
        <f t="shared" si="66"/>
        <v>0</v>
      </c>
      <c r="AA744" s="50">
        <f t="shared" si="69"/>
        <v>4</v>
      </c>
      <c r="AB744" s="50">
        <f t="shared" si="70"/>
        <v>0</v>
      </c>
      <c r="AC744" s="50">
        <f t="shared" si="71"/>
        <v>0</v>
      </c>
    </row>
    <row r="745" spans="1:30" s="50" customFormat="1" ht="35.25" customHeight="1" x14ac:dyDescent="0.25">
      <c r="A745" s="89" t="s">
        <v>224</v>
      </c>
      <c r="B745" s="94" t="s">
        <v>15461</v>
      </c>
      <c r="C745" s="91" t="s">
        <v>97</v>
      </c>
      <c r="D745" s="91" t="s">
        <v>196</v>
      </c>
      <c r="E745" s="122" t="s">
        <v>13002</v>
      </c>
      <c r="F745" s="92" t="s">
        <v>16</v>
      </c>
      <c r="G745" s="92" t="s">
        <v>98</v>
      </c>
      <c r="H745" s="92" t="s">
        <v>14476</v>
      </c>
      <c r="I745" s="162" t="s">
        <v>309</v>
      </c>
      <c r="J745" s="96" t="s">
        <v>105</v>
      </c>
      <c r="K745" s="95">
        <v>2805</v>
      </c>
      <c r="L745" s="96"/>
      <c r="M745" s="95" t="s">
        <v>253</v>
      </c>
      <c r="N745" s="94" t="s">
        <v>2839</v>
      </c>
      <c r="O745" s="94" t="s">
        <v>244</v>
      </c>
      <c r="P745" s="94" t="s">
        <v>2189</v>
      </c>
      <c r="Q745" s="98" t="s">
        <v>15460</v>
      </c>
      <c r="R745" s="98" t="s">
        <v>227</v>
      </c>
      <c r="S745" s="99" t="s">
        <v>227</v>
      </c>
      <c r="T745" s="94" t="s">
        <v>472</v>
      </c>
      <c r="U745" s="120"/>
      <c r="V745" s="120"/>
      <c r="W745" s="100" t="str">
        <f>VLOOKUP(TRIM(X745),X10:Y92,2,FALSE)</f>
        <v>Puneet</v>
      </c>
      <c r="X745" s="50" t="str">
        <f t="shared" si="67"/>
        <v>8.3</v>
      </c>
      <c r="Y745" s="50">
        <f t="shared" si="68"/>
        <v>0</v>
      </c>
      <c r="Z745" s="50">
        <f t="shared" si="66"/>
        <v>0</v>
      </c>
      <c r="AA745" s="50">
        <f t="shared" si="69"/>
        <v>4</v>
      </c>
      <c r="AB745" s="50">
        <f t="shared" si="70"/>
        <v>0</v>
      </c>
      <c r="AC745" s="50">
        <f t="shared" si="71"/>
        <v>0</v>
      </c>
    </row>
    <row r="746" spans="1:30" s="50" customFormat="1" ht="35.25" customHeight="1" x14ac:dyDescent="0.25">
      <c r="A746" s="89" t="s">
        <v>224</v>
      </c>
      <c r="B746" s="94" t="s">
        <v>41</v>
      </c>
      <c r="C746" s="91" t="s">
        <v>97</v>
      </c>
      <c r="D746" s="91" t="s">
        <v>196</v>
      </c>
      <c r="E746" s="122" t="s">
        <v>13003</v>
      </c>
      <c r="F746" s="92" t="s">
        <v>242</v>
      </c>
      <c r="G746" s="92" t="s">
        <v>98</v>
      </c>
      <c r="H746" s="92" t="s">
        <v>15463</v>
      </c>
      <c r="I746" s="162" t="s">
        <v>316</v>
      </c>
      <c r="J746" s="96" t="s">
        <v>2190</v>
      </c>
      <c r="K746" s="95"/>
      <c r="L746" s="96"/>
      <c r="M746" s="95"/>
      <c r="N746" s="94" t="s">
        <v>13987</v>
      </c>
      <c r="O746" s="94" t="s">
        <v>244</v>
      </c>
      <c r="P746" s="94" t="s">
        <v>2189</v>
      </c>
      <c r="Q746" s="98" t="s">
        <v>15462</v>
      </c>
      <c r="R746" s="98" t="s">
        <v>16463</v>
      </c>
      <c r="S746" s="99" t="s">
        <v>279</v>
      </c>
      <c r="T746" s="94" t="s">
        <v>315</v>
      </c>
      <c r="U746" s="120"/>
      <c r="V746" s="120"/>
      <c r="W746" s="100" t="str">
        <f>VLOOKUP(TRIM(X746),X10:Y92,2,FALSE)</f>
        <v>Puneet</v>
      </c>
      <c r="X746" s="50" t="str">
        <f t="shared" si="67"/>
        <v>8.3</v>
      </c>
      <c r="Y746" s="50">
        <f t="shared" si="68"/>
        <v>0</v>
      </c>
      <c r="Z746" s="50">
        <f t="shared" si="66"/>
        <v>0</v>
      </c>
      <c r="AA746" s="50">
        <f t="shared" si="69"/>
        <v>17</v>
      </c>
      <c r="AB746" s="50">
        <f t="shared" si="70"/>
        <v>0</v>
      </c>
      <c r="AC746" s="50">
        <f t="shared" si="71"/>
        <v>0</v>
      </c>
    </row>
    <row r="747" spans="1:30" s="50" customFormat="1" ht="35.25" customHeight="1" x14ac:dyDescent="0.25">
      <c r="A747" s="89" t="s">
        <v>224</v>
      </c>
      <c r="B747" s="94" t="s">
        <v>12161</v>
      </c>
      <c r="C747" s="91" t="s">
        <v>97</v>
      </c>
      <c r="D747" s="91" t="s">
        <v>198</v>
      </c>
      <c r="E747" s="122" t="s">
        <v>13004</v>
      </c>
      <c r="F747" s="92" t="s">
        <v>16</v>
      </c>
      <c r="G747" s="92" t="s">
        <v>98</v>
      </c>
      <c r="H747" s="92" t="s">
        <v>9297</v>
      </c>
      <c r="I747" s="162" t="s">
        <v>316</v>
      </c>
      <c r="J747" s="96" t="s">
        <v>246</v>
      </c>
      <c r="K747" s="95">
        <v>2773</v>
      </c>
      <c r="L747" s="96" t="s">
        <v>51</v>
      </c>
      <c r="M747" s="95" t="s">
        <v>253</v>
      </c>
      <c r="N747" s="94" t="s">
        <v>2839</v>
      </c>
      <c r="O747" s="94" t="s">
        <v>244</v>
      </c>
      <c r="P747" s="94" t="s">
        <v>2092</v>
      </c>
      <c r="Q747" s="98" t="s">
        <v>12160</v>
      </c>
      <c r="R747" s="98" t="s">
        <v>16464</v>
      </c>
      <c r="S747" s="99" t="s">
        <v>279</v>
      </c>
      <c r="T747" s="94" t="s">
        <v>315</v>
      </c>
      <c r="U747" s="120"/>
      <c r="V747" s="120"/>
      <c r="W747" s="100" t="str">
        <f>VLOOKUP(TRIM(X747),X10:Y92,2,FALSE)</f>
        <v>Puneet</v>
      </c>
      <c r="X747" s="50" t="str">
        <f t="shared" si="67"/>
        <v>8.5</v>
      </c>
      <c r="Y747" s="50">
        <f t="shared" si="68"/>
        <v>0</v>
      </c>
      <c r="Z747" s="50">
        <f t="shared" si="66"/>
        <v>0</v>
      </c>
      <c r="AA747" s="50">
        <f t="shared" si="69"/>
        <v>17</v>
      </c>
      <c r="AB747" s="50">
        <f t="shared" si="70"/>
        <v>0</v>
      </c>
      <c r="AC747" s="50">
        <f t="shared" si="71"/>
        <v>0</v>
      </c>
      <c r="AD747" s="50" t="s">
        <v>525</v>
      </c>
    </row>
    <row r="748" spans="1:30" s="50" customFormat="1" ht="35.25" customHeight="1" x14ac:dyDescent="0.25">
      <c r="A748" s="89" t="s">
        <v>224</v>
      </c>
      <c r="B748" s="94" t="s">
        <v>15465</v>
      </c>
      <c r="C748" s="91" t="s">
        <v>97</v>
      </c>
      <c r="D748" s="91" t="s">
        <v>212</v>
      </c>
      <c r="E748" s="122" t="s">
        <v>13005</v>
      </c>
      <c r="F748" s="92" t="s">
        <v>16</v>
      </c>
      <c r="G748" s="92" t="s">
        <v>98</v>
      </c>
      <c r="H748" s="92" t="s">
        <v>14477</v>
      </c>
      <c r="I748" s="162" t="s">
        <v>321</v>
      </c>
      <c r="J748" s="96" t="s">
        <v>246</v>
      </c>
      <c r="K748" s="95">
        <v>2922</v>
      </c>
      <c r="L748" s="96"/>
      <c r="M748" s="95" t="s">
        <v>106</v>
      </c>
      <c r="N748" s="94" t="s">
        <v>514</v>
      </c>
      <c r="O748" s="94" t="s">
        <v>124</v>
      </c>
      <c r="P748" s="94" t="s">
        <v>301</v>
      </c>
      <c r="Q748" s="98" t="s">
        <v>15464</v>
      </c>
      <c r="R748" s="98" t="s">
        <v>227</v>
      </c>
      <c r="S748" s="99" t="s">
        <v>227</v>
      </c>
      <c r="T748" s="94" t="s">
        <v>358</v>
      </c>
      <c r="U748" s="120"/>
      <c r="V748" s="120"/>
      <c r="W748" s="100" t="str">
        <f>VLOOKUP(TRIM(X748),X10:Y92,2,FALSE)</f>
        <v>Andy</v>
      </c>
      <c r="X748" s="50" t="str">
        <f t="shared" si="67"/>
        <v>7.10.2</v>
      </c>
      <c r="Y748" s="50">
        <f t="shared" si="68"/>
        <v>0</v>
      </c>
      <c r="Z748" s="50">
        <f t="shared" si="66"/>
        <v>0</v>
      </c>
      <c r="AA748" s="50">
        <f t="shared" si="69"/>
        <v>7</v>
      </c>
      <c r="AB748" s="50">
        <f t="shared" si="70"/>
        <v>0</v>
      </c>
      <c r="AC748" s="50">
        <f t="shared" si="71"/>
        <v>0</v>
      </c>
    </row>
    <row r="749" spans="1:30" s="50" customFormat="1" ht="35.25" customHeight="1" x14ac:dyDescent="0.25">
      <c r="A749" s="89" t="s">
        <v>224</v>
      </c>
      <c r="B749" s="94" t="s">
        <v>12235</v>
      </c>
      <c r="C749" s="91" t="s">
        <v>97</v>
      </c>
      <c r="D749" s="91" t="s">
        <v>183</v>
      </c>
      <c r="E749" s="122" t="s">
        <v>13006</v>
      </c>
      <c r="F749" s="92" t="s">
        <v>16</v>
      </c>
      <c r="G749" s="92" t="s">
        <v>98</v>
      </c>
      <c r="H749" s="92" t="s">
        <v>9532</v>
      </c>
      <c r="I749" s="162" t="s">
        <v>365</v>
      </c>
      <c r="J749" s="96" t="s">
        <v>2154</v>
      </c>
      <c r="K749" s="95">
        <v>330</v>
      </c>
      <c r="L749" s="96" t="s">
        <v>51</v>
      </c>
      <c r="M749" s="95" t="s">
        <v>253</v>
      </c>
      <c r="N749" s="94" t="s">
        <v>2839</v>
      </c>
      <c r="O749" s="94" t="s">
        <v>244</v>
      </c>
      <c r="P749" s="94" t="s">
        <v>2155</v>
      </c>
      <c r="Q749" s="98" t="s">
        <v>15466</v>
      </c>
      <c r="R749" s="98" t="s">
        <v>16465</v>
      </c>
      <c r="S749" s="99" t="s">
        <v>227</v>
      </c>
      <c r="T749" s="94" t="s">
        <v>426</v>
      </c>
      <c r="U749" s="120"/>
      <c r="V749" s="120"/>
      <c r="W749" s="100" t="str">
        <f>VLOOKUP(TRIM(X749),X10:Y92,2,FALSE)</f>
        <v>Andy</v>
      </c>
      <c r="X749" s="50" t="str">
        <f t="shared" si="67"/>
        <v>8.1</v>
      </c>
      <c r="Y749" s="50">
        <f t="shared" si="68"/>
        <v>0</v>
      </c>
      <c r="Z749" s="50">
        <f t="shared" si="66"/>
        <v>0</v>
      </c>
      <c r="AA749" s="50">
        <f t="shared" si="69"/>
        <v>12</v>
      </c>
      <c r="AB749" s="50">
        <f t="shared" si="70"/>
        <v>0</v>
      </c>
      <c r="AC749" s="50">
        <f t="shared" si="71"/>
        <v>0</v>
      </c>
    </row>
    <row r="750" spans="1:30" s="50" customFormat="1" ht="35.25" customHeight="1" x14ac:dyDescent="0.25">
      <c r="A750" s="89" t="s">
        <v>224</v>
      </c>
      <c r="B750" s="94" t="s">
        <v>41</v>
      </c>
      <c r="C750" s="91" t="s">
        <v>97</v>
      </c>
      <c r="D750" s="91" t="s">
        <v>13875</v>
      </c>
      <c r="E750" s="122" t="s">
        <v>13007</v>
      </c>
      <c r="F750" s="92" t="s">
        <v>13983</v>
      </c>
      <c r="G750" s="92" t="s">
        <v>104</v>
      </c>
      <c r="H750" s="92" t="s">
        <v>15468</v>
      </c>
      <c r="I750" s="162" t="s">
        <v>15467</v>
      </c>
      <c r="J750" s="96"/>
      <c r="K750" s="95"/>
      <c r="L750" s="96"/>
      <c r="M750" s="95"/>
      <c r="N750" s="94"/>
      <c r="O750" s="94"/>
      <c r="P750" s="94"/>
      <c r="Q750" s="98" t="s">
        <v>15468</v>
      </c>
      <c r="R750" s="98" t="s">
        <v>227</v>
      </c>
      <c r="S750" s="99" t="s">
        <v>227</v>
      </c>
      <c r="T750" s="94" t="s">
        <v>478</v>
      </c>
      <c r="U750" s="120"/>
      <c r="V750" s="120"/>
      <c r="W750" s="100" t="str">
        <f>VLOOKUP(TRIM(X750),X10:Y92,2,FALSE)</f>
        <v>Puneet</v>
      </c>
      <c r="X750" s="50" t="str">
        <f t="shared" si="67"/>
        <v>9.1.4</v>
      </c>
      <c r="Y750" s="50">
        <f t="shared" si="68"/>
        <v>0</v>
      </c>
      <c r="Z750" s="50">
        <f t="shared" si="66"/>
        <v>0</v>
      </c>
      <c r="AA750" s="50">
        <f t="shared" si="69"/>
        <v>7</v>
      </c>
      <c r="AB750" s="50">
        <f t="shared" si="70"/>
        <v>0</v>
      </c>
      <c r="AC750" s="50">
        <f t="shared" si="71"/>
        <v>0</v>
      </c>
    </row>
    <row r="751" spans="1:30" s="50" customFormat="1" ht="35.25" customHeight="1" x14ac:dyDescent="0.25">
      <c r="A751" s="89" t="s">
        <v>224</v>
      </c>
      <c r="B751" s="94" t="s">
        <v>10826</v>
      </c>
      <c r="C751" s="91" t="s">
        <v>97</v>
      </c>
      <c r="D751" s="91" t="s">
        <v>81</v>
      </c>
      <c r="E751" s="122" t="s">
        <v>13008</v>
      </c>
      <c r="F751" s="92" t="s">
        <v>251</v>
      </c>
      <c r="G751" s="92" t="s">
        <v>310</v>
      </c>
      <c r="H751" s="92" t="s">
        <v>14478</v>
      </c>
      <c r="I751" s="162" t="s">
        <v>316</v>
      </c>
      <c r="J751" s="96" t="s">
        <v>246</v>
      </c>
      <c r="K751" s="95"/>
      <c r="L751" s="96"/>
      <c r="M751" s="95"/>
      <c r="N751" s="94"/>
      <c r="O751" s="94" t="s">
        <v>124</v>
      </c>
      <c r="P751" s="94" t="s">
        <v>247</v>
      </c>
      <c r="Q751" s="98" t="s">
        <v>14479</v>
      </c>
      <c r="R751" s="98" t="s">
        <v>227</v>
      </c>
      <c r="S751" s="99" t="s">
        <v>227</v>
      </c>
      <c r="T751" s="94" t="s">
        <v>315</v>
      </c>
      <c r="U751" s="120"/>
      <c r="V751" s="120"/>
      <c r="W751" s="100" t="str">
        <f>VLOOKUP(TRIM(X751),X10:Y92,2,FALSE)</f>
        <v>Andy</v>
      </c>
      <c r="X751" s="50" t="str">
        <f t="shared" si="67"/>
        <v>6.8</v>
      </c>
      <c r="Y751" s="50">
        <f t="shared" si="68"/>
        <v>0</v>
      </c>
      <c r="Z751" s="50">
        <f t="shared" si="66"/>
        <v>0</v>
      </c>
      <c r="AA751" s="50">
        <f t="shared" si="69"/>
        <v>17</v>
      </c>
      <c r="AB751" s="50">
        <f t="shared" si="70"/>
        <v>0</v>
      </c>
      <c r="AC751" s="50">
        <f t="shared" si="71"/>
        <v>0</v>
      </c>
    </row>
    <row r="752" spans="1:30" s="50" customFormat="1" ht="35.25" customHeight="1" x14ac:dyDescent="0.25">
      <c r="A752" s="89" t="s">
        <v>224</v>
      </c>
      <c r="B752" s="94" t="s">
        <v>15465</v>
      </c>
      <c r="C752" s="91" t="s">
        <v>97</v>
      </c>
      <c r="D752" s="91" t="s">
        <v>212</v>
      </c>
      <c r="E752" s="122" t="s">
        <v>13009</v>
      </c>
      <c r="F752" s="92" t="s">
        <v>16</v>
      </c>
      <c r="G752" s="92" t="s">
        <v>98</v>
      </c>
      <c r="H752" s="92" t="s">
        <v>14477</v>
      </c>
      <c r="I752" s="162" t="s">
        <v>321</v>
      </c>
      <c r="J752" s="96" t="s">
        <v>246</v>
      </c>
      <c r="K752" s="95">
        <v>2923</v>
      </c>
      <c r="L752" s="96"/>
      <c r="M752" s="95" t="s">
        <v>108</v>
      </c>
      <c r="N752" s="94" t="s">
        <v>2839</v>
      </c>
      <c r="O752" s="94" t="s">
        <v>244</v>
      </c>
      <c r="P752" s="94" t="s">
        <v>301</v>
      </c>
      <c r="Q752" s="98" t="s">
        <v>15469</v>
      </c>
      <c r="R752" s="98" t="s">
        <v>16059</v>
      </c>
      <c r="S752" s="99" t="s">
        <v>279</v>
      </c>
      <c r="T752" s="94" t="s">
        <v>358</v>
      </c>
      <c r="U752" s="120"/>
      <c r="V752" s="120"/>
      <c r="W752" s="100" t="str">
        <f>VLOOKUP(TRIM(X752),X10:Y92,2,FALSE)</f>
        <v>Andy</v>
      </c>
      <c r="X752" s="50" t="str">
        <f t="shared" si="67"/>
        <v>7.10.2</v>
      </c>
      <c r="Y752" s="50">
        <f t="shared" si="68"/>
        <v>0</v>
      </c>
      <c r="Z752" s="50">
        <f t="shared" si="66"/>
        <v>0</v>
      </c>
      <c r="AA752" s="50">
        <f t="shared" si="69"/>
        <v>7</v>
      </c>
      <c r="AB752" s="50">
        <f t="shared" si="70"/>
        <v>0</v>
      </c>
      <c r="AC752" s="50">
        <f t="shared" si="71"/>
        <v>0</v>
      </c>
    </row>
    <row r="753" spans="1:30" s="50" customFormat="1" ht="35.25" customHeight="1" x14ac:dyDescent="0.25">
      <c r="A753" s="89" t="s">
        <v>224</v>
      </c>
      <c r="B753" s="94" t="s">
        <v>15470</v>
      </c>
      <c r="C753" s="91" t="s">
        <v>97</v>
      </c>
      <c r="D753" s="91" t="s">
        <v>212</v>
      </c>
      <c r="E753" s="122" t="s">
        <v>13010</v>
      </c>
      <c r="F753" s="92" t="s">
        <v>16</v>
      </c>
      <c r="G753" s="92" t="s">
        <v>98</v>
      </c>
      <c r="H753" s="92" t="s">
        <v>14477</v>
      </c>
      <c r="I753" s="162" t="s">
        <v>321</v>
      </c>
      <c r="J753" s="96" t="s">
        <v>105</v>
      </c>
      <c r="K753" s="95">
        <v>2806</v>
      </c>
      <c r="L753" s="96"/>
      <c r="M753" s="95" t="s">
        <v>106</v>
      </c>
      <c r="N753" s="94" t="s">
        <v>514</v>
      </c>
      <c r="O753" s="94" t="s">
        <v>124</v>
      </c>
      <c r="P753" s="94" t="s">
        <v>301</v>
      </c>
      <c r="Q753" s="98" t="s">
        <v>15464</v>
      </c>
      <c r="R753" s="98" t="s">
        <v>227</v>
      </c>
      <c r="S753" s="99" t="s">
        <v>227</v>
      </c>
      <c r="T753" s="94" t="s">
        <v>358</v>
      </c>
      <c r="U753" s="120"/>
      <c r="V753" s="120"/>
      <c r="W753" s="100" t="str">
        <f>VLOOKUP(TRIM(X753),X10:Y92,2,FALSE)</f>
        <v>Andy</v>
      </c>
      <c r="X753" s="50" t="str">
        <f t="shared" si="67"/>
        <v>7.10.2</v>
      </c>
      <c r="Y753" s="50">
        <f t="shared" si="68"/>
        <v>0</v>
      </c>
      <c r="Z753" s="50">
        <f t="shared" si="66"/>
        <v>0</v>
      </c>
      <c r="AA753" s="50">
        <f t="shared" si="69"/>
        <v>7</v>
      </c>
      <c r="AB753" s="50">
        <f t="shared" si="70"/>
        <v>0</v>
      </c>
      <c r="AC753" s="50">
        <f t="shared" si="71"/>
        <v>0</v>
      </c>
    </row>
    <row r="754" spans="1:30" s="50" customFormat="1" ht="35.25" customHeight="1" x14ac:dyDescent="0.25">
      <c r="A754" s="89" t="s">
        <v>224</v>
      </c>
      <c r="B754" s="94" t="s">
        <v>41</v>
      </c>
      <c r="C754" s="91" t="s">
        <v>97</v>
      </c>
      <c r="D754" s="91" t="s">
        <v>203</v>
      </c>
      <c r="E754" s="122" t="s">
        <v>13011</v>
      </c>
      <c r="F754" s="92" t="s">
        <v>251</v>
      </c>
      <c r="G754" s="92" t="s">
        <v>310</v>
      </c>
      <c r="H754" s="92" t="s">
        <v>15471</v>
      </c>
      <c r="I754" s="162" t="s">
        <v>14480</v>
      </c>
      <c r="J754" s="96"/>
      <c r="K754" s="95"/>
      <c r="L754" s="96"/>
      <c r="M754" s="95"/>
      <c r="N754" s="94"/>
      <c r="O754" s="94" t="s">
        <v>244</v>
      </c>
      <c r="P754" s="94" t="s">
        <v>2151</v>
      </c>
      <c r="Q754" s="98" t="s">
        <v>41</v>
      </c>
      <c r="R754" s="98" t="s">
        <v>227</v>
      </c>
      <c r="S754" s="99" t="s">
        <v>227</v>
      </c>
      <c r="T754" s="94" t="s">
        <v>370</v>
      </c>
      <c r="U754" s="120"/>
      <c r="V754" s="120"/>
      <c r="W754" s="100" t="str">
        <f>VLOOKUP(TRIM(X754),X10:Y92,2,FALSE)</f>
        <v>Puneet</v>
      </c>
      <c r="X754" s="50" t="str">
        <f t="shared" si="67"/>
        <v>8.10</v>
      </c>
      <c r="Y754" s="50">
        <f t="shared" si="68"/>
        <v>0</v>
      </c>
      <c r="Z754" s="50">
        <f t="shared" si="66"/>
        <v>0</v>
      </c>
      <c r="AA754" s="50">
        <f t="shared" si="69"/>
        <v>37</v>
      </c>
      <c r="AB754" s="50">
        <f t="shared" si="70"/>
        <v>0</v>
      </c>
      <c r="AC754" s="50">
        <f t="shared" si="71"/>
        <v>0</v>
      </c>
    </row>
    <row r="755" spans="1:30" s="50" customFormat="1" ht="35.25" customHeight="1" x14ac:dyDescent="0.25">
      <c r="A755" s="89" t="s">
        <v>224</v>
      </c>
      <c r="B755" s="94" t="s">
        <v>15470</v>
      </c>
      <c r="C755" s="91" t="s">
        <v>97</v>
      </c>
      <c r="D755" s="91" t="s">
        <v>212</v>
      </c>
      <c r="E755" s="122" t="s">
        <v>13012</v>
      </c>
      <c r="F755" s="92" t="s">
        <v>16</v>
      </c>
      <c r="G755" s="92" t="s">
        <v>98</v>
      </c>
      <c r="H755" s="92" t="s">
        <v>14477</v>
      </c>
      <c r="I755" s="162" t="s">
        <v>321</v>
      </c>
      <c r="J755" s="96" t="s">
        <v>105</v>
      </c>
      <c r="K755" s="95">
        <v>2807</v>
      </c>
      <c r="L755" s="96"/>
      <c r="M755" s="95" t="s">
        <v>108</v>
      </c>
      <c r="N755" s="94" t="s">
        <v>2839</v>
      </c>
      <c r="O755" s="94" t="s">
        <v>244</v>
      </c>
      <c r="P755" s="94" t="s">
        <v>301</v>
      </c>
      <c r="Q755" s="98" t="s">
        <v>15469</v>
      </c>
      <c r="R755" s="98" t="s">
        <v>16060</v>
      </c>
      <c r="S755" s="99" t="s">
        <v>279</v>
      </c>
      <c r="T755" s="94" t="s">
        <v>358</v>
      </c>
      <c r="U755" s="120"/>
      <c r="V755" s="120"/>
      <c r="W755" s="100" t="str">
        <f>VLOOKUP(TRIM(X755),X10:Y92,2,FALSE)</f>
        <v>Andy</v>
      </c>
      <c r="X755" s="50" t="str">
        <f t="shared" si="67"/>
        <v>7.10.2</v>
      </c>
      <c r="Y755" s="50">
        <f t="shared" si="68"/>
        <v>0</v>
      </c>
      <c r="Z755" s="50">
        <f t="shared" si="66"/>
        <v>0</v>
      </c>
      <c r="AA755" s="50">
        <f t="shared" si="69"/>
        <v>7</v>
      </c>
      <c r="AB755" s="50">
        <f t="shared" si="70"/>
        <v>0</v>
      </c>
      <c r="AC755" s="50">
        <f t="shared" si="71"/>
        <v>0</v>
      </c>
    </row>
    <row r="756" spans="1:30" s="50" customFormat="1" ht="35.25" customHeight="1" x14ac:dyDescent="0.25">
      <c r="A756" s="89" t="s">
        <v>224</v>
      </c>
      <c r="B756" s="94" t="s">
        <v>41</v>
      </c>
      <c r="C756" s="91" t="s">
        <v>14</v>
      </c>
      <c r="D756" s="91" t="s">
        <v>92</v>
      </c>
      <c r="E756" s="122" t="s">
        <v>13013</v>
      </c>
      <c r="F756" s="92" t="s">
        <v>13983</v>
      </c>
      <c r="G756" s="209" t="s">
        <v>104</v>
      </c>
      <c r="H756" s="209" t="s">
        <v>15473</v>
      </c>
      <c r="I756" s="210" t="s">
        <v>15472</v>
      </c>
      <c r="J756" s="151"/>
      <c r="K756" s="152"/>
      <c r="L756" s="151"/>
      <c r="M756" s="152"/>
      <c r="N756" s="151"/>
      <c r="O756" s="151" t="s">
        <v>2523</v>
      </c>
      <c r="P756" s="151"/>
      <c r="Q756" s="211" t="s">
        <v>14641</v>
      </c>
      <c r="R756" s="211" t="s">
        <v>255</v>
      </c>
      <c r="S756" s="153"/>
      <c r="T756" s="94" t="s">
        <v>338</v>
      </c>
      <c r="U756" s="120"/>
      <c r="V756" s="120"/>
      <c r="W756" s="100" t="str">
        <f>VLOOKUP(TRIM(X756),X10:Y92,2,FALSE)</f>
        <v>Withdrawn</v>
      </c>
      <c r="X756" s="50" t="str">
        <f t="shared" si="67"/>
        <v>99</v>
      </c>
      <c r="Y756" s="50">
        <f t="shared" si="68"/>
        <v>0</v>
      </c>
      <c r="Z756" s="50">
        <f t="shared" si="66"/>
        <v>0</v>
      </c>
      <c r="AA756" s="50">
        <f t="shared" si="69"/>
        <v>13</v>
      </c>
      <c r="AB756" s="50">
        <f t="shared" si="70"/>
        <v>0</v>
      </c>
      <c r="AC756" s="50">
        <f t="shared" si="71"/>
        <v>0</v>
      </c>
    </row>
    <row r="757" spans="1:30" s="50" customFormat="1" ht="35.25" customHeight="1" x14ac:dyDescent="0.25">
      <c r="A757" s="89" t="s">
        <v>224</v>
      </c>
      <c r="B757" s="94" t="s">
        <v>15475</v>
      </c>
      <c r="C757" s="91" t="s">
        <v>97</v>
      </c>
      <c r="D757" s="91" t="s">
        <v>81</v>
      </c>
      <c r="E757" s="122" t="s">
        <v>13014</v>
      </c>
      <c r="F757" s="92" t="s">
        <v>16</v>
      </c>
      <c r="G757" s="92" t="s">
        <v>98</v>
      </c>
      <c r="H757" s="92" t="s">
        <v>14482</v>
      </c>
      <c r="I757" s="162" t="s">
        <v>316</v>
      </c>
      <c r="J757" s="96" t="s">
        <v>105</v>
      </c>
      <c r="K757" s="95">
        <v>2808</v>
      </c>
      <c r="L757" s="96"/>
      <c r="M757" s="95" t="s">
        <v>106</v>
      </c>
      <c r="N757" s="94" t="s">
        <v>514</v>
      </c>
      <c r="O757" s="94" t="s">
        <v>124</v>
      </c>
      <c r="P757" s="94" t="s">
        <v>581</v>
      </c>
      <c r="Q757" s="98" t="s">
        <v>15474</v>
      </c>
      <c r="R757" s="98" t="s">
        <v>227</v>
      </c>
      <c r="S757" s="99" t="s">
        <v>227</v>
      </c>
      <c r="T757" s="94" t="s">
        <v>315</v>
      </c>
      <c r="U757" s="120"/>
      <c r="V757" s="120"/>
      <c r="W757" s="100" t="str">
        <f>VLOOKUP(TRIM(X757),X10:Y92,2,FALSE)</f>
        <v>Andy</v>
      </c>
      <c r="X757" s="50" t="str">
        <f t="shared" si="67"/>
        <v>6.8</v>
      </c>
      <c r="Y757" s="50">
        <f t="shared" si="68"/>
        <v>0</v>
      </c>
      <c r="Z757" s="50">
        <f t="shared" si="66"/>
        <v>0</v>
      </c>
      <c r="AA757" s="50">
        <f t="shared" si="69"/>
        <v>17</v>
      </c>
      <c r="AB757" s="50">
        <f t="shared" si="70"/>
        <v>0</v>
      </c>
      <c r="AC757" s="50">
        <f t="shared" si="71"/>
        <v>0</v>
      </c>
    </row>
    <row r="758" spans="1:30" s="50" customFormat="1" ht="35.25" customHeight="1" x14ac:dyDescent="0.25">
      <c r="A758" s="89" t="s">
        <v>224</v>
      </c>
      <c r="B758" s="94" t="s">
        <v>15475</v>
      </c>
      <c r="C758" s="91" t="s">
        <v>97</v>
      </c>
      <c r="D758" s="91" t="s">
        <v>81</v>
      </c>
      <c r="E758" s="122" t="s">
        <v>13015</v>
      </c>
      <c r="F758" s="92" t="s">
        <v>16</v>
      </c>
      <c r="G758" s="92" t="s">
        <v>98</v>
      </c>
      <c r="H758" s="92" t="s">
        <v>14482</v>
      </c>
      <c r="I758" s="162" t="s">
        <v>316</v>
      </c>
      <c r="J758" s="96" t="s">
        <v>105</v>
      </c>
      <c r="K758" s="95">
        <v>2809</v>
      </c>
      <c r="L758" s="96"/>
      <c r="M758" s="95" t="s">
        <v>108</v>
      </c>
      <c r="N758" s="94" t="s">
        <v>2839</v>
      </c>
      <c r="O758" s="94" t="s">
        <v>244</v>
      </c>
      <c r="P758" s="94" t="s">
        <v>581</v>
      </c>
      <c r="Q758" s="98" t="s">
        <v>15476</v>
      </c>
      <c r="R758" s="98" t="s">
        <v>227</v>
      </c>
      <c r="S758" s="99" t="s">
        <v>227</v>
      </c>
      <c r="T758" s="94" t="s">
        <v>315</v>
      </c>
      <c r="U758" s="120"/>
      <c r="V758" s="120"/>
      <c r="W758" s="100" t="str">
        <f>VLOOKUP(TRIM(X758),X10:Y92,2,FALSE)</f>
        <v>Andy</v>
      </c>
      <c r="X758" s="50" t="str">
        <f t="shared" si="67"/>
        <v>6.8</v>
      </c>
      <c r="Y758" s="50">
        <f t="shared" si="68"/>
        <v>0</v>
      </c>
      <c r="Z758" s="50">
        <f t="shared" si="66"/>
        <v>0</v>
      </c>
      <c r="AA758" s="50">
        <f t="shared" si="69"/>
        <v>17</v>
      </c>
      <c r="AB758" s="50">
        <f t="shared" si="70"/>
        <v>0</v>
      </c>
      <c r="AC758" s="50">
        <f t="shared" si="71"/>
        <v>0</v>
      </c>
    </row>
    <row r="759" spans="1:30" s="50" customFormat="1" ht="35.25" customHeight="1" x14ac:dyDescent="0.25">
      <c r="A759" s="89" t="s">
        <v>224</v>
      </c>
      <c r="B759" s="94" t="s">
        <v>15478</v>
      </c>
      <c r="C759" s="91" t="s">
        <v>97</v>
      </c>
      <c r="D759" s="91" t="s">
        <v>216</v>
      </c>
      <c r="E759" s="122" t="s">
        <v>13016</v>
      </c>
      <c r="F759" s="92" t="s">
        <v>16</v>
      </c>
      <c r="G759" s="92" t="s">
        <v>98</v>
      </c>
      <c r="H759" s="92" t="s">
        <v>15479</v>
      </c>
      <c r="I759" s="162" t="s">
        <v>316</v>
      </c>
      <c r="J759" s="96" t="s">
        <v>105</v>
      </c>
      <c r="K759" s="95">
        <v>2810</v>
      </c>
      <c r="L759" s="96"/>
      <c r="M759" s="95" t="s">
        <v>106</v>
      </c>
      <c r="N759" s="94" t="s">
        <v>514</v>
      </c>
      <c r="O759" s="94" t="s">
        <v>124</v>
      </c>
      <c r="P759" s="94" t="s">
        <v>15480</v>
      </c>
      <c r="Q759" s="98" t="s">
        <v>15477</v>
      </c>
      <c r="R759" s="98" t="s">
        <v>16061</v>
      </c>
      <c r="S759" s="99" t="s">
        <v>279</v>
      </c>
      <c r="T759" s="94" t="s">
        <v>315</v>
      </c>
      <c r="U759" s="120"/>
      <c r="V759" s="120"/>
      <c r="W759" s="100" t="str">
        <f>VLOOKUP(TRIM(X759),X10:Y92,2,FALSE)</f>
        <v>Andy</v>
      </c>
      <c r="X759" s="50" t="str">
        <f t="shared" si="67"/>
        <v>7.10.6</v>
      </c>
      <c r="Y759" s="50">
        <f t="shared" si="68"/>
        <v>0</v>
      </c>
      <c r="Z759" s="50">
        <f t="shared" si="66"/>
        <v>0</v>
      </c>
      <c r="AA759" s="50">
        <f t="shared" si="69"/>
        <v>17</v>
      </c>
      <c r="AB759" s="50">
        <f t="shared" si="70"/>
        <v>0</v>
      </c>
      <c r="AC759" s="50">
        <f t="shared" si="71"/>
        <v>0</v>
      </c>
    </row>
    <row r="760" spans="1:30" s="50" customFormat="1" ht="35.25" customHeight="1" x14ac:dyDescent="0.25">
      <c r="A760" s="89" t="s">
        <v>224</v>
      </c>
      <c r="B760" s="94" t="s">
        <v>15478</v>
      </c>
      <c r="C760" s="91" t="s">
        <v>97</v>
      </c>
      <c r="D760" s="91" t="s">
        <v>216</v>
      </c>
      <c r="E760" s="122" t="s">
        <v>13017</v>
      </c>
      <c r="F760" s="92" t="s">
        <v>16</v>
      </c>
      <c r="G760" s="92" t="s">
        <v>98</v>
      </c>
      <c r="H760" s="92" t="s">
        <v>15479</v>
      </c>
      <c r="I760" s="162" t="s">
        <v>316</v>
      </c>
      <c r="J760" s="96" t="s">
        <v>105</v>
      </c>
      <c r="K760" s="95">
        <v>2811</v>
      </c>
      <c r="L760" s="96"/>
      <c r="M760" s="95" t="s">
        <v>108</v>
      </c>
      <c r="N760" s="94" t="s">
        <v>2839</v>
      </c>
      <c r="O760" s="94" t="s">
        <v>244</v>
      </c>
      <c r="P760" s="94" t="s">
        <v>15480</v>
      </c>
      <c r="Q760" s="98" t="s">
        <v>15481</v>
      </c>
      <c r="R760" s="98" t="s">
        <v>16062</v>
      </c>
      <c r="S760" s="99" t="s">
        <v>279</v>
      </c>
      <c r="T760" s="94" t="s">
        <v>315</v>
      </c>
      <c r="U760" s="120"/>
      <c r="V760" s="120"/>
      <c r="W760" s="100" t="str">
        <f>VLOOKUP(TRIM(X760),X10:Y92,2,FALSE)</f>
        <v>Andy</v>
      </c>
      <c r="X760" s="50" t="str">
        <f t="shared" si="67"/>
        <v>7.10.6</v>
      </c>
      <c r="Y760" s="50">
        <f t="shared" si="68"/>
        <v>0</v>
      </c>
      <c r="Z760" s="50">
        <f t="shared" si="66"/>
        <v>0</v>
      </c>
      <c r="AA760" s="50">
        <f t="shared" si="69"/>
        <v>17</v>
      </c>
      <c r="AB760" s="50">
        <f t="shared" si="70"/>
        <v>0</v>
      </c>
      <c r="AC760" s="50">
        <f t="shared" si="71"/>
        <v>0</v>
      </c>
    </row>
    <row r="761" spans="1:30" s="50" customFormat="1" ht="35.25" customHeight="1" x14ac:dyDescent="0.25">
      <c r="A761" s="89" t="s">
        <v>224</v>
      </c>
      <c r="B761" s="94" t="s">
        <v>15483</v>
      </c>
      <c r="C761" s="91" t="s">
        <v>97</v>
      </c>
      <c r="D761" s="91" t="s">
        <v>216</v>
      </c>
      <c r="E761" s="122" t="s">
        <v>13018</v>
      </c>
      <c r="F761" s="92" t="s">
        <v>16</v>
      </c>
      <c r="G761" s="92" t="s">
        <v>98</v>
      </c>
      <c r="H761" s="92" t="s">
        <v>14483</v>
      </c>
      <c r="I761" s="162" t="s">
        <v>316</v>
      </c>
      <c r="J761" s="96" t="s">
        <v>105</v>
      </c>
      <c r="K761" s="95">
        <v>2812</v>
      </c>
      <c r="L761" s="96"/>
      <c r="M761" s="95" t="s">
        <v>106</v>
      </c>
      <c r="N761" s="94" t="s">
        <v>514</v>
      </c>
      <c r="O761" s="94" t="s">
        <v>124</v>
      </c>
      <c r="P761" s="94" t="s">
        <v>15480</v>
      </c>
      <c r="Q761" s="98" t="s">
        <v>15482</v>
      </c>
      <c r="R761" s="98" t="s">
        <v>234</v>
      </c>
      <c r="S761" s="99" t="s">
        <v>234</v>
      </c>
      <c r="T761" s="94" t="s">
        <v>315</v>
      </c>
      <c r="U761" s="120"/>
      <c r="V761" s="120"/>
      <c r="W761" s="100" t="str">
        <f>VLOOKUP(TRIM(X761),X10:Y92,2,FALSE)</f>
        <v>Andy</v>
      </c>
      <c r="X761" s="50" t="str">
        <f t="shared" si="67"/>
        <v>7.10.6</v>
      </c>
      <c r="Y761" s="50">
        <f t="shared" si="68"/>
        <v>0</v>
      </c>
      <c r="Z761" s="50">
        <f t="shared" si="66"/>
        <v>0</v>
      </c>
      <c r="AA761" s="50">
        <f t="shared" si="69"/>
        <v>17</v>
      </c>
      <c r="AB761" s="50">
        <f t="shared" si="70"/>
        <v>0</v>
      </c>
      <c r="AC761" s="50">
        <f t="shared" si="71"/>
        <v>0</v>
      </c>
    </row>
    <row r="762" spans="1:30" s="50" customFormat="1" ht="35.25" customHeight="1" x14ac:dyDescent="0.25">
      <c r="A762" s="89" t="s">
        <v>224</v>
      </c>
      <c r="B762" s="94" t="s">
        <v>15483</v>
      </c>
      <c r="C762" s="91" t="s">
        <v>97</v>
      </c>
      <c r="D762" s="91" t="s">
        <v>216</v>
      </c>
      <c r="E762" s="122" t="s">
        <v>13019</v>
      </c>
      <c r="F762" s="92" t="s">
        <v>16</v>
      </c>
      <c r="G762" s="92" t="s">
        <v>98</v>
      </c>
      <c r="H762" s="92" t="s">
        <v>14484</v>
      </c>
      <c r="I762" s="162" t="s">
        <v>316</v>
      </c>
      <c r="J762" s="96" t="s">
        <v>105</v>
      </c>
      <c r="K762" s="95">
        <v>2813</v>
      </c>
      <c r="L762" s="96"/>
      <c r="M762" s="95" t="s">
        <v>108</v>
      </c>
      <c r="N762" s="94" t="s">
        <v>2839</v>
      </c>
      <c r="O762" s="94" t="s">
        <v>244</v>
      </c>
      <c r="P762" s="94" t="s">
        <v>15480</v>
      </c>
      <c r="Q762" s="98" t="s">
        <v>15484</v>
      </c>
      <c r="R762" s="98" t="s">
        <v>234</v>
      </c>
      <c r="S762" s="99" t="s">
        <v>234</v>
      </c>
      <c r="T762" s="94" t="s">
        <v>315</v>
      </c>
      <c r="U762" s="120"/>
      <c r="V762" s="120"/>
      <c r="W762" s="100" t="str">
        <f>VLOOKUP(TRIM(X762),X10:Y92,2,FALSE)</f>
        <v>Andy</v>
      </c>
      <c r="X762" s="50" t="str">
        <f t="shared" si="67"/>
        <v>7.10.6</v>
      </c>
      <c r="Y762" s="50">
        <f t="shared" si="68"/>
        <v>0</v>
      </c>
      <c r="Z762" s="50">
        <f t="shared" si="66"/>
        <v>0</v>
      </c>
      <c r="AA762" s="50">
        <f t="shared" si="69"/>
        <v>17</v>
      </c>
      <c r="AB762" s="50">
        <f t="shared" si="70"/>
        <v>0</v>
      </c>
      <c r="AC762" s="50">
        <f t="shared" si="71"/>
        <v>0</v>
      </c>
    </row>
    <row r="763" spans="1:30" s="50" customFormat="1" ht="35.25" customHeight="1" x14ac:dyDescent="0.25">
      <c r="A763" s="89" t="s">
        <v>224</v>
      </c>
      <c r="B763" s="94" t="s">
        <v>41</v>
      </c>
      <c r="C763" s="91" t="s">
        <v>97</v>
      </c>
      <c r="D763" s="91" t="s">
        <v>196</v>
      </c>
      <c r="E763" s="122" t="s">
        <v>13020</v>
      </c>
      <c r="F763" s="92" t="s">
        <v>242</v>
      </c>
      <c r="G763" s="92" t="s">
        <v>98</v>
      </c>
      <c r="H763" s="92" t="s">
        <v>15486</v>
      </c>
      <c r="I763" s="162" t="s">
        <v>316</v>
      </c>
      <c r="J763" s="96" t="s">
        <v>2190</v>
      </c>
      <c r="K763" s="95"/>
      <c r="L763" s="96"/>
      <c r="M763" s="95"/>
      <c r="N763" s="94" t="s">
        <v>13987</v>
      </c>
      <c r="O763" s="94" t="s">
        <v>244</v>
      </c>
      <c r="P763" s="94" t="s">
        <v>2189</v>
      </c>
      <c r="Q763" s="98" t="s">
        <v>15485</v>
      </c>
      <c r="R763" s="98" t="s">
        <v>16986</v>
      </c>
      <c r="S763" s="99" t="s">
        <v>279</v>
      </c>
      <c r="T763" s="94" t="s">
        <v>315</v>
      </c>
      <c r="U763" s="120"/>
      <c r="V763" s="120"/>
      <c r="W763" s="100" t="str">
        <f>VLOOKUP(TRIM(X763),X10:Y92,2,FALSE)</f>
        <v>Puneet</v>
      </c>
      <c r="X763" s="50" t="str">
        <f t="shared" si="67"/>
        <v>8.3</v>
      </c>
      <c r="Y763" s="50">
        <f t="shared" si="68"/>
        <v>0</v>
      </c>
      <c r="Z763" s="50">
        <f t="shared" si="66"/>
        <v>0</v>
      </c>
      <c r="AA763" s="50">
        <f t="shared" si="69"/>
        <v>17</v>
      </c>
      <c r="AB763" s="50">
        <f t="shared" si="70"/>
        <v>0</v>
      </c>
      <c r="AC763" s="50">
        <f t="shared" si="71"/>
        <v>0</v>
      </c>
    </row>
    <row r="764" spans="1:30" s="50" customFormat="1" ht="35.25" customHeight="1" x14ac:dyDescent="0.25">
      <c r="A764" s="89" t="s">
        <v>224</v>
      </c>
      <c r="B764" s="94" t="s">
        <v>41</v>
      </c>
      <c r="C764" s="91" t="s">
        <v>97</v>
      </c>
      <c r="D764" s="91" t="s">
        <v>196</v>
      </c>
      <c r="E764" s="122" t="s">
        <v>13021</v>
      </c>
      <c r="F764" s="92" t="s">
        <v>242</v>
      </c>
      <c r="G764" s="92" t="s">
        <v>98</v>
      </c>
      <c r="H764" s="92" t="s">
        <v>15488</v>
      </c>
      <c r="I764" s="162" t="s">
        <v>316</v>
      </c>
      <c r="J764" s="94" t="s">
        <v>2190</v>
      </c>
      <c r="K764" s="156"/>
      <c r="L764" s="94"/>
      <c r="M764" s="156"/>
      <c r="N764" s="94" t="s">
        <v>13987</v>
      </c>
      <c r="O764" s="94" t="s">
        <v>244</v>
      </c>
      <c r="P764" s="94" t="s">
        <v>2189</v>
      </c>
      <c r="Q764" s="98" t="s">
        <v>15487</v>
      </c>
      <c r="R764" s="98" t="s">
        <v>16466</v>
      </c>
      <c r="S764" s="99" t="s">
        <v>279</v>
      </c>
      <c r="T764" s="94" t="s">
        <v>315</v>
      </c>
      <c r="U764" s="120"/>
      <c r="V764" s="120"/>
      <c r="W764" s="100" t="str">
        <f>VLOOKUP(TRIM(X764),X10:Y92,2,FALSE)</f>
        <v>Puneet</v>
      </c>
      <c r="X764" s="50" t="str">
        <f t="shared" si="67"/>
        <v>8.3</v>
      </c>
      <c r="Y764" s="50">
        <f t="shared" si="68"/>
        <v>0</v>
      </c>
      <c r="Z764" s="50">
        <f t="shared" si="66"/>
        <v>0</v>
      </c>
      <c r="AA764" s="50">
        <f t="shared" si="69"/>
        <v>17</v>
      </c>
      <c r="AB764" s="50">
        <f t="shared" si="70"/>
        <v>0</v>
      </c>
      <c r="AC764" s="50">
        <f t="shared" si="71"/>
        <v>0</v>
      </c>
      <c r="AD764" s="50" t="s">
        <v>525</v>
      </c>
    </row>
    <row r="765" spans="1:30" s="50" customFormat="1" ht="35.25" customHeight="1" x14ac:dyDescent="0.25">
      <c r="A765" s="89" t="s">
        <v>224</v>
      </c>
      <c r="B765" s="94" t="s">
        <v>41</v>
      </c>
      <c r="C765" s="91" t="s">
        <v>97</v>
      </c>
      <c r="D765" s="91" t="s">
        <v>196</v>
      </c>
      <c r="E765" s="122" t="s">
        <v>13022</v>
      </c>
      <c r="F765" s="92" t="s">
        <v>242</v>
      </c>
      <c r="G765" s="92" t="s">
        <v>98</v>
      </c>
      <c r="H765" s="92" t="s">
        <v>15489</v>
      </c>
      <c r="I765" s="162" t="s">
        <v>316</v>
      </c>
      <c r="J765" s="96" t="s">
        <v>2190</v>
      </c>
      <c r="K765" s="95"/>
      <c r="L765" s="96"/>
      <c r="M765" s="95"/>
      <c r="N765" s="94" t="s">
        <v>13987</v>
      </c>
      <c r="O765" s="94" t="s">
        <v>244</v>
      </c>
      <c r="P765" s="94" t="s">
        <v>2189</v>
      </c>
      <c r="Q765" s="98" t="s">
        <v>14485</v>
      </c>
      <c r="R765" s="98" t="s">
        <v>16467</v>
      </c>
      <c r="S765" s="99" t="s">
        <v>279</v>
      </c>
      <c r="T765" s="94" t="s">
        <v>315</v>
      </c>
      <c r="U765" s="120"/>
      <c r="V765" s="120"/>
      <c r="W765" s="100" t="str">
        <f>VLOOKUP(TRIM(X765),X10:Y92,2,FALSE)</f>
        <v>Puneet</v>
      </c>
      <c r="X765" s="50" t="str">
        <f t="shared" si="67"/>
        <v>8.3</v>
      </c>
      <c r="Y765" s="50">
        <f t="shared" si="68"/>
        <v>0</v>
      </c>
      <c r="Z765" s="50">
        <f t="shared" si="66"/>
        <v>0</v>
      </c>
      <c r="AA765" s="50">
        <f t="shared" si="69"/>
        <v>17</v>
      </c>
      <c r="AB765" s="50">
        <f t="shared" si="70"/>
        <v>0</v>
      </c>
      <c r="AC765" s="50">
        <f t="shared" si="71"/>
        <v>0</v>
      </c>
      <c r="AD765" s="50" t="s">
        <v>525</v>
      </c>
    </row>
    <row r="766" spans="1:30" s="50" customFormat="1" ht="35.25" customHeight="1" x14ac:dyDescent="0.25">
      <c r="A766" s="89" t="s">
        <v>224</v>
      </c>
      <c r="B766" s="94" t="s">
        <v>15491</v>
      </c>
      <c r="C766" s="91" t="s">
        <v>97</v>
      </c>
      <c r="D766" s="91" t="s">
        <v>196</v>
      </c>
      <c r="E766" s="122" t="s">
        <v>13023</v>
      </c>
      <c r="F766" s="92" t="s">
        <v>16</v>
      </c>
      <c r="G766" s="92" t="s">
        <v>98</v>
      </c>
      <c r="H766" s="92" t="s">
        <v>15492</v>
      </c>
      <c r="I766" s="162" t="s">
        <v>316</v>
      </c>
      <c r="J766" s="96" t="s">
        <v>105</v>
      </c>
      <c r="K766" s="95">
        <v>2814</v>
      </c>
      <c r="L766" s="96"/>
      <c r="M766" s="95" t="s">
        <v>253</v>
      </c>
      <c r="N766" s="94" t="s">
        <v>2839</v>
      </c>
      <c r="O766" s="94" t="s">
        <v>244</v>
      </c>
      <c r="P766" s="94" t="s">
        <v>2189</v>
      </c>
      <c r="Q766" s="98" t="s">
        <v>15490</v>
      </c>
      <c r="R766" s="98" t="s">
        <v>16468</v>
      </c>
      <c r="S766" s="99" t="s">
        <v>279</v>
      </c>
      <c r="T766" s="94" t="s">
        <v>315</v>
      </c>
      <c r="U766" s="120"/>
      <c r="V766" s="120"/>
      <c r="W766" s="100" t="str">
        <f>VLOOKUP(TRIM(X766),X10:Y92,2,FALSE)</f>
        <v>Puneet</v>
      </c>
      <c r="X766" s="50" t="str">
        <f t="shared" si="67"/>
        <v>8.3</v>
      </c>
      <c r="Y766" s="50">
        <f t="shared" si="68"/>
        <v>0</v>
      </c>
      <c r="Z766" s="50">
        <f t="shared" si="66"/>
        <v>0</v>
      </c>
      <c r="AA766" s="50">
        <f t="shared" si="69"/>
        <v>17</v>
      </c>
      <c r="AB766" s="50">
        <f t="shared" si="70"/>
        <v>0</v>
      </c>
      <c r="AC766" s="50">
        <f t="shared" si="71"/>
        <v>0</v>
      </c>
      <c r="AD766" s="50" t="s">
        <v>525</v>
      </c>
    </row>
    <row r="767" spans="1:30" s="50" customFormat="1" ht="35.25" customHeight="1" x14ac:dyDescent="0.25">
      <c r="A767" s="89" t="s">
        <v>224</v>
      </c>
      <c r="B767" s="94" t="s">
        <v>12189</v>
      </c>
      <c r="C767" s="91" t="s">
        <v>97</v>
      </c>
      <c r="D767" s="91" t="s">
        <v>197</v>
      </c>
      <c r="E767" s="122" t="s">
        <v>13024</v>
      </c>
      <c r="F767" s="92" t="s">
        <v>16</v>
      </c>
      <c r="G767" s="92" t="s">
        <v>98</v>
      </c>
      <c r="H767" s="92" t="s">
        <v>10247</v>
      </c>
      <c r="I767" s="162" t="s">
        <v>316</v>
      </c>
      <c r="J767" s="96" t="s">
        <v>246</v>
      </c>
      <c r="K767" s="95">
        <v>2789</v>
      </c>
      <c r="L767" s="96" t="s">
        <v>53</v>
      </c>
      <c r="M767" s="95" t="s">
        <v>253</v>
      </c>
      <c r="N767" s="94" t="s">
        <v>2839</v>
      </c>
      <c r="O767" s="94" t="s">
        <v>244</v>
      </c>
      <c r="P767" s="94" t="s">
        <v>2736</v>
      </c>
      <c r="Q767" s="98" t="s">
        <v>15493</v>
      </c>
      <c r="R767" s="98" t="s">
        <v>16469</v>
      </c>
      <c r="S767" s="99" t="s">
        <v>279</v>
      </c>
      <c r="T767" s="94" t="s">
        <v>315</v>
      </c>
      <c r="U767" s="120"/>
      <c r="V767" s="120"/>
      <c r="W767" s="100" t="str">
        <f>VLOOKUP(TRIM(X767),X10:Y92,2,FALSE)</f>
        <v>Tao</v>
      </c>
      <c r="X767" s="50" t="str">
        <f t="shared" si="67"/>
        <v>8.4</v>
      </c>
      <c r="Y767" s="50">
        <f t="shared" si="68"/>
        <v>0</v>
      </c>
      <c r="Z767" s="50">
        <f t="shared" si="66"/>
        <v>0</v>
      </c>
      <c r="AA767" s="50">
        <f t="shared" si="69"/>
        <v>17</v>
      </c>
      <c r="AB767" s="50">
        <f t="shared" si="70"/>
        <v>0</v>
      </c>
      <c r="AC767" s="50">
        <f t="shared" si="71"/>
        <v>0</v>
      </c>
      <c r="AD767" s="50" t="s">
        <v>525</v>
      </c>
    </row>
    <row r="768" spans="1:30" s="50" customFormat="1" ht="35.25" customHeight="1" x14ac:dyDescent="0.25">
      <c r="A768" s="89" t="s">
        <v>224</v>
      </c>
      <c r="B768" s="94" t="s">
        <v>10249</v>
      </c>
      <c r="C768" s="91" t="s">
        <v>97</v>
      </c>
      <c r="D768" s="91" t="s">
        <v>197</v>
      </c>
      <c r="E768" s="122" t="s">
        <v>13025</v>
      </c>
      <c r="F768" s="92" t="s">
        <v>16</v>
      </c>
      <c r="G768" s="92" t="s">
        <v>98</v>
      </c>
      <c r="H768" s="92" t="s">
        <v>14486</v>
      </c>
      <c r="I768" s="217" t="s">
        <v>15494</v>
      </c>
      <c r="J768" s="96" t="s">
        <v>105</v>
      </c>
      <c r="K768" s="95">
        <v>2669</v>
      </c>
      <c r="L768" s="96" t="s">
        <v>53</v>
      </c>
      <c r="M768" s="95" t="s">
        <v>253</v>
      </c>
      <c r="N768" s="94" t="s">
        <v>2839</v>
      </c>
      <c r="O768" s="94" t="s">
        <v>244</v>
      </c>
      <c r="P768" s="94" t="s">
        <v>2736</v>
      </c>
      <c r="Q768" s="98" t="s">
        <v>15495</v>
      </c>
      <c r="R768" s="98" t="s">
        <v>16470</v>
      </c>
      <c r="S768" s="99" t="s">
        <v>279</v>
      </c>
      <c r="T768" s="94" t="s">
        <v>315</v>
      </c>
      <c r="U768" s="120"/>
      <c r="V768" s="120"/>
      <c r="W768" s="100" t="str">
        <f>VLOOKUP(TRIM(X768),X10:Y92,2,FALSE)</f>
        <v>Tao</v>
      </c>
      <c r="X768" s="50" t="str">
        <f t="shared" si="67"/>
        <v>8.4</v>
      </c>
      <c r="Y768" s="50">
        <f t="shared" si="68"/>
        <v>0</v>
      </c>
      <c r="Z768" s="50">
        <f t="shared" si="66"/>
        <v>0</v>
      </c>
      <c r="AA768" s="50">
        <f t="shared" si="69"/>
        <v>42</v>
      </c>
      <c r="AB768" s="50">
        <f t="shared" si="70"/>
        <v>0</v>
      </c>
      <c r="AC768" s="50">
        <f t="shared" si="71"/>
        <v>0</v>
      </c>
      <c r="AD768" s="50" t="s">
        <v>525</v>
      </c>
    </row>
    <row r="769" spans="1:30" s="50" customFormat="1" ht="35.25" customHeight="1" x14ac:dyDescent="0.25">
      <c r="A769" s="89"/>
      <c r="B769" s="94" t="s">
        <v>41</v>
      </c>
      <c r="C769" s="91" t="s">
        <v>14</v>
      </c>
      <c r="D769" s="91" t="s">
        <v>92</v>
      </c>
      <c r="E769" s="122" t="s">
        <v>13026</v>
      </c>
      <c r="F769" s="92" t="s">
        <v>16</v>
      </c>
      <c r="G769" s="209" t="s">
        <v>98</v>
      </c>
      <c r="H769" s="209" t="s">
        <v>14487</v>
      </c>
      <c r="I769" s="210" t="s">
        <v>2912</v>
      </c>
      <c r="J769" s="151" t="s">
        <v>105</v>
      </c>
      <c r="K769" s="152">
        <v>2815</v>
      </c>
      <c r="L769" s="151"/>
      <c r="M769" s="152" t="s">
        <v>253</v>
      </c>
      <c r="N769" s="151" t="s">
        <v>2839</v>
      </c>
      <c r="O769" s="151" t="s">
        <v>244</v>
      </c>
      <c r="P769" s="151" t="s">
        <v>2736</v>
      </c>
      <c r="Q769" s="211" t="s">
        <v>14642</v>
      </c>
      <c r="R769" s="211" t="s">
        <v>255</v>
      </c>
      <c r="S769" s="153"/>
      <c r="T769" s="94" t="s">
        <v>315</v>
      </c>
      <c r="U769" s="120"/>
      <c r="V769" s="120"/>
      <c r="W769" s="100" t="str">
        <f>VLOOKUP(TRIM(X769),X10:Y92,2,FALSE)</f>
        <v>Withdrawn</v>
      </c>
      <c r="X769" s="50" t="str">
        <f t="shared" si="67"/>
        <v>99</v>
      </c>
      <c r="Y769" s="50">
        <f t="shared" si="68"/>
        <v>0</v>
      </c>
      <c r="Z769" s="50">
        <f t="shared" si="66"/>
        <v>0</v>
      </c>
      <c r="AA769" s="50">
        <f t="shared" si="69"/>
        <v>16</v>
      </c>
      <c r="AB769" s="50">
        <f t="shared" si="70"/>
        <v>0</v>
      </c>
      <c r="AC769" s="50">
        <f t="shared" si="71"/>
        <v>0</v>
      </c>
      <c r="AD769" s="50" t="s">
        <v>525</v>
      </c>
    </row>
    <row r="770" spans="1:30" s="50" customFormat="1" ht="35.25" customHeight="1" x14ac:dyDescent="0.25">
      <c r="A770" s="89" t="s">
        <v>224</v>
      </c>
      <c r="B770" s="94" t="s">
        <v>15497</v>
      </c>
      <c r="C770" s="91" t="s">
        <v>97</v>
      </c>
      <c r="D770" s="91" t="s">
        <v>197</v>
      </c>
      <c r="E770" s="122" t="s">
        <v>13027</v>
      </c>
      <c r="F770" s="92" t="s">
        <v>16</v>
      </c>
      <c r="G770" s="92" t="s">
        <v>98</v>
      </c>
      <c r="H770" s="92" t="s">
        <v>14488</v>
      </c>
      <c r="I770" s="162" t="s">
        <v>316</v>
      </c>
      <c r="J770" s="94" t="s">
        <v>105</v>
      </c>
      <c r="K770" s="156">
        <v>2816</v>
      </c>
      <c r="L770" s="94"/>
      <c r="M770" s="156" t="s">
        <v>253</v>
      </c>
      <c r="N770" s="94" t="s">
        <v>2839</v>
      </c>
      <c r="O770" s="94" t="s">
        <v>244</v>
      </c>
      <c r="P770" s="94" t="s">
        <v>2736</v>
      </c>
      <c r="Q770" s="98" t="s">
        <v>15496</v>
      </c>
      <c r="R770" s="98" t="s">
        <v>227</v>
      </c>
      <c r="S770" s="99" t="s">
        <v>227</v>
      </c>
      <c r="T770" s="94" t="s">
        <v>315</v>
      </c>
      <c r="U770" s="120"/>
      <c r="V770" s="120"/>
      <c r="W770" s="100" t="str">
        <f>VLOOKUP(TRIM(X770),X10:Y92,2,FALSE)</f>
        <v>Tao</v>
      </c>
      <c r="X770" s="50" t="str">
        <f t="shared" si="67"/>
        <v>8.4</v>
      </c>
      <c r="Y770" s="50">
        <f t="shared" si="68"/>
        <v>0</v>
      </c>
      <c r="Z770" s="50">
        <f t="shared" si="66"/>
        <v>0</v>
      </c>
      <c r="AA770" s="50">
        <f t="shared" si="69"/>
        <v>17</v>
      </c>
      <c r="AB770" s="50">
        <f t="shared" si="70"/>
        <v>0</v>
      </c>
      <c r="AC770" s="50">
        <f t="shared" si="71"/>
        <v>0</v>
      </c>
    </row>
    <row r="771" spans="1:30" s="50" customFormat="1" ht="35.25" customHeight="1" x14ac:dyDescent="0.25">
      <c r="A771" s="89" t="s">
        <v>224</v>
      </c>
      <c r="B771" s="94" t="s">
        <v>41</v>
      </c>
      <c r="C771" s="91" t="s">
        <v>97</v>
      </c>
      <c r="D771" s="91" t="s">
        <v>202</v>
      </c>
      <c r="E771" s="122" t="s">
        <v>13028</v>
      </c>
      <c r="F771" s="92" t="s">
        <v>242</v>
      </c>
      <c r="G771" s="92" t="s">
        <v>98</v>
      </c>
      <c r="H771" s="92" t="s">
        <v>15499</v>
      </c>
      <c r="I771" s="162" t="s">
        <v>316</v>
      </c>
      <c r="J771" s="96" t="s">
        <v>2177</v>
      </c>
      <c r="K771" s="95"/>
      <c r="L771" s="96"/>
      <c r="M771" s="95"/>
      <c r="N771" s="94" t="s">
        <v>13987</v>
      </c>
      <c r="O771" s="94" t="s">
        <v>244</v>
      </c>
      <c r="P771" s="94" t="s">
        <v>2179</v>
      </c>
      <c r="Q771" s="98" t="s">
        <v>15498</v>
      </c>
      <c r="R771" s="98" t="s">
        <v>16471</v>
      </c>
      <c r="S771" s="99" t="s">
        <v>269</v>
      </c>
      <c r="T771" s="94" t="s">
        <v>315</v>
      </c>
      <c r="U771" s="120"/>
      <c r="V771" s="120"/>
      <c r="W771" s="100" t="str">
        <f>VLOOKUP(TRIM(X771),X10:Y92,2,FALSE)</f>
        <v>Tao</v>
      </c>
      <c r="X771" s="50" t="str">
        <f t="shared" si="67"/>
        <v>8.9</v>
      </c>
      <c r="Y771" s="50">
        <f t="shared" si="68"/>
        <v>0</v>
      </c>
      <c r="Z771" s="50">
        <f t="shared" si="66"/>
        <v>0</v>
      </c>
      <c r="AA771" s="50">
        <f t="shared" si="69"/>
        <v>17</v>
      </c>
      <c r="AB771" s="50">
        <f t="shared" si="70"/>
        <v>0</v>
      </c>
      <c r="AC771" s="50">
        <f t="shared" si="71"/>
        <v>0</v>
      </c>
    </row>
    <row r="772" spans="1:30" s="50" customFormat="1" ht="35.25" customHeight="1" x14ac:dyDescent="0.25">
      <c r="A772" s="89" t="s">
        <v>224</v>
      </c>
      <c r="B772" s="94" t="s">
        <v>41</v>
      </c>
      <c r="C772" s="91" t="s">
        <v>97</v>
      </c>
      <c r="D772" s="91" t="s">
        <v>202</v>
      </c>
      <c r="E772" s="122" t="s">
        <v>13029</v>
      </c>
      <c r="F772" s="92" t="s">
        <v>242</v>
      </c>
      <c r="G772" s="92" t="s">
        <v>98</v>
      </c>
      <c r="H772" s="92" t="s">
        <v>10253</v>
      </c>
      <c r="I772" s="162" t="s">
        <v>15500</v>
      </c>
      <c r="J772" s="96" t="s">
        <v>2177</v>
      </c>
      <c r="K772" s="95"/>
      <c r="L772" s="96"/>
      <c r="M772" s="95"/>
      <c r="N772" s="94" t="s">
        <v>13987</v>
      </c>
      <c r="O772" s="94" t="s">
        <v>244</v>
      </c>
      <c r="P772" s="94" t="s">
        <v>2179</v>
      </c>
      <c r="Q772" s="98" t="s">
        <v>15501</v>
      </c>
      <c r="R772" s="98" t="s">
        <v>227</v>
      </c>
      <c r="S772" s="99" t="s">
        <v>227</v>
      </c>
      <c r="T772" s="94" t="s">
        <v>315</v>
      </c>
      <c r="U772" s="120"/>
      <c r="V772" s="120"/>
      <c r="W772" s="100" t="str">
        <f>VLOOKUP(TRIM(X772),X10:Y92,2,FALSE)</f>
        <v>Tao</v>
      </c>
      <c r="X772" s="50" t="str">
        <f t="shared" si="67"/>
        <v>8.9</v>
      </c>
      <c r="Y772" s="50">
        <f t="shared" si="68"/>
        <v>0</v>
      </c>
      <c r="Z772" s="50">
        <f t="shared" si="66"/>
        <v>0</v>
      </c>
      <c r="AA772" s="50">
        <f t="shared" si="69"/>
        <v>33</v>
      </c>
      <c r="AB772" s="50">
        <f t="shared" si="70"/>
        <v>0</v>
      </c>
      <c r="AC772" s="50">
        <f t="shared" si="71"/>
        <v>0</v>
      </c>
    </row>
    <row r="773" spans="1:30" s="50" customFormat="1" ht="35.25" customHeight="1" x14ac:dyDescent="0.25">
      <c r="A773" s="89" t="s">
        <v>224</v>
      </c>
      <c r="B773" s="94" t="s">
        <v>41</v>
      </c>
      <c r="C773" s="91" t="s">
        <v>97</v>
      </c>
      <c r="D773" s="91" t="s">
        <v>202</v>
      </c>
      <c r="E773" s="122" t="s">
        <v>13030</v>
      </c>
      <c r="F773" s="92" t="s">
        <v>242</v>
      </c>
      <c r="G773" s="92" t="s">
        <v>98</v>
      </c>
      <c r="H773" s="92" t="s">
        <v>15503</v>
      </c>
      <c r="I773" s="162" t="s">
        <v>316</v>
      </c>
      <c r="J773" s="96" t="s">
        <v>2177</v>
      </c>
      <c r="K773" s="95"/>
      <c r="L773" s="96"/>
      <c r="M773" s="95"/>
      <c r="N773" s="94" t="s">
        <v>13987</v>
      </c>
      <c r="O773" s="94" t="s">
        <v>244</v>
      </c>
      <c r="P773" s="94" t="s">
        <v>2179</v>
      </c>
      <c r="Q773" s="98" t="s">
        <v>15502</v>
      </c>
      <c r="R773" s="98" t="s">
        <v>16472</v>
      </c>
      <c r="S773" s="99" t="s">
        <v>279</v>
      </c>
      <c r="T773" s="94" t="s">
        <v>315</v>
      </c>
      <c r="U773" s="120"/>
      <c r="V773" s="120"/>
      <c r="W773" s="100" t="str">
        <f>VLOOKUP(TRIM(X773),X10:Y92,2,FALSE)</f>
        <v>Tao</v>
      </c>
      <c r="X773" s="50" t="str">
        <f t="shared" si="67"/>
        <v>8.9</v>
      </c>
      <c r="Y773" s="50">
        <f t="shared" si="68"/>
        <v>0</v>
      </c>
      <c r="Z773" s="50">
        <f t="shared" si="66"/>
        <v>0</v>
      </c>
      <c r="AA773" s="50">
        <f t="shared" si="69"/>
        <v>17</v>
      </c>
      <c r="AB773" s="50">
        <f t="shared" si="70"/>
        <v>0</v>
      </c>
      <c r="AC773" s="50">
        <f t="shared" si="71"/>
        <v>0</v>
      </c>
    </row>
    <row r="774" spans="1:30" s="50" customFormat="1" ht="35.25" customHeight="1" x14ac:dyDescent="0.25">
      <c r="A774" s="89" t="s">
        <v>224</v>
      </c>
      <c r="B774" s="94" t="s">
        <v>41</v>
      </c>
      <c r="C774" s="91" t="s">
        <v>97</v>
      </c>
      <c r="D774" s="91" t="s">
        <v>202</v>
      </c>
      <c r="E774" s="122" t="s">
        <v>13031</v>
      </c>
      <c r="F774" s="92" t="s">
        <v>242</v>
      </c>
      <c r="G774" s="92" t="s">
        <v>98</v>
      </c>
      <c r="H774" s="92" t="s">
        <v>15505</v>
      </c>
      <c r="I774" s="162" t="s">
        <v>316</v>
      </c>
      <c r="J774" s="96" t="s">
        <v>2177</v>
      </c>
      <c r="K774" s="95"/>
      <c r="L774" s="96"/>
      <c r="M774" s="95"/>
      <c r="N774" s="94" t="s">
        <v>13987</v>
      </c>
      <c r="O774" s="94" t="s">
        <v>244</v>
      </c>
      <c r="P774" s="94" t="s">
        <v>2179</v>
      </c>
      <c r="Q774" s="98" t="s">
        <v>15504</v>
      </c>
      <c r="R774" s="98" t="s">
        <v>16473</v>
      </c>
      <c r="S774" s="99" t="s">
        <v>279</v>
      </c>
      <c r="T774" s="94" t="s">
        <v>315</v>
      </c>
      <c r="U774" s="120"/>
      <c r="V774" s="120"/>
      <c r="W774" s="100" t="str">
        <f>VLOOKUP(TRIM(X774),X10:Y92,2,FALSE)</f>
        <v>Tao</v>
      </c>
      <c r="X774" s="50" t="str">
        <f t="shared" si="67"/>
        <v>8.9</v>
      </c>
      <c r="Y774" s="50">
        <f t="shared" si="68"/>
        <v>0</v>
      </c>
      <c r="Z774" s="50">
        <f t="shared" si="66"/>
        <v>0</v>
      </c>
      <c r="AA774" s="50">
        <f t="shared" si="69"/>
        <v>17</v>
      </c>
      <c r="AB774" s="50">
        <f t="shared" si="70"/>
        <v>0</v>
      </c>
      <c r="AC774" s="50">
        <f t="shared" si="71"/>
        <v>0</v>
      </c>
    </row>
    <row r="775" spans="1:30" s="50" customFormat="1" ht="35.25" customHeight="1" x14ac:dyDescent="0.25">
      <c r="A775" s="89" t="s">
        <v>224</v>
      </c>
      <c r="B775" s="94" t="s">
        <v>41</v>
      </c>
      <c r="C775" s="91" t="s">
        <v>97</v>
      </c>
      <c r="D775" s="91" t="s">
        <v>202</v>
      </c>
      <c r="E775" s="122" t="s">
        <v>13032</v>
      </c>
      <c r="F775" s="92" t="s">
        <v>242</v>
      </c>
      <c r="G775" s="92" t="s">
        <v>98</v>
      </c>
      <c r="H775" s="92" t="s">
        <v>15507</v>
      </c>
      <c r="I775" s="162" t="s">
        <v>316</v>
      </c>
      <c r="J775" s="96" t="s">
        <v>2177</v>
      </c>
      <c r="K775" s="95"/>
      <c r="L775" s="96"/>
      <c r="M775" s="95"/>
      <c r="N775" s="94" t="s">
        <v>13987</v>
      </c>
      <c r="O775" s="94" t="s">
        <v>244</v>
      </c>
      <c r="P775" s="94" t="s">
        <v>2179</v>
      </c>
      <c r="Q775" s="98" t="s">
        <v>15506</v>
      </c>
      <c r="R775" s="98" t="s">
        <v>16474</v>
      </c>
      <c r="S775" s="99" t="s">
        <v>269</v>
      </c>
      <c r="T775" s="94" t="s">
        <v>315</v>
      </c>
      <c r="U775" s="120"/>
      <c r="V775" s="120"/>
      <c r="W775" s="100" t="str">
        <f>VLOOKUP(TRIM(X775),X10:Y92,2,FALSE)</f>
        <v>Tao</v>
      </c>
      <c r="X775" s="50" t="str">
        <f t="shared" si="67"/>
        <v>8.9</v>
      </c>
      <c r="Y775" s="50">
        <f t="shared" si="68"/>
        <v>0</v>
      </c>
      <c r="Z775" s="50">
        <f t="shared" si="66"/>
        <v>0</v>
      </c>
      <c r="AA775" s="50">
        <f t="shared" si="69"/>
        <v>17</v>
      </c>
      <c r="AB775" s="50">
        <f t="shared" si="70"/>
        <v>0</v>
      </c>
      <c r="AC775" s="50">
        <f t="shared" si="71"/>
        <v>0</v>
      </c>
    </row>
    <row r="776" spans="1:30" s="50" customFormat="1" ht="35.25" customHeight="1" x14ac:dyDescent="0.25">
      <c r="A776" s="89" t="s">
        <v>224</v>
      </c>
      <c r="B776" s="94" t="s">
        <v>41</v>
      </c>
      <c r="C776" s="91" t="s">
        <v>97</v>
      </c>
      <c r="D776" s="91" t="s">
        <v>202</v>
      </c>
      <c r="E776" s="122" t="s">
        <v>13033</v>
      </c>
      <c r="F776" s="92" t="s">
        <v>242</v>
      </c>
      <c r="G776" s="92" t="s">
        <v>98</v>
      </c>
      <c r="H776" s="92" t="s">
        <v>15509</v>
      </c>
      <c r="I776" s="162" t="s">
        <v>316</v>
      </c>
      <c r="J776" s="96" t="s">
        <v>2177</v>
      </c>
      <c r="K776" s="95"/>
      <c r="L776" s="96"/>
      <c r="M776" s="95"/>
      <c r="N776" s="94" t="s">
        <v>13987</v>
      </c>
      <c r="O776" s="94" t="s">
        <v>244</v>
      </c>
      <c r="P776" s="94" t="s">
        <v>2179</v>
      </c>
      <c r="Q776" s="98" t="s">
        <v>15508</v>
      </c>
      <c r="R776" s="98" t="s">
        <v>16475</v>
      </c>
      <c r="S776" s="99" t="s">
        <v>279</v>
      </c>
      <c r="T776" s="94" t="s">
        <v>315</v>
      </c>
      <c r="U776" s="120"/>
      <c r="V776" s="120"/>
      <c r="W776" s="100" t="str">
        <f>VLOOKUP(TRIM(X776),X10:Y92,2,FALSE)</f>
        <v>Tao</v>
      </c>
      <c r="X776" s="50" t="str">
        <f t="shared" si="67"/>
        <v>8.9</v>
      </c>
      <c r="Y776" s="50">
        <f t="shared" si="68"/>
        <v>0</v>
      </c>
      <c r="Z776" s="50">
        <f t="shared" si="66"/>
        <v>0</v>
      </c>
      <c r="AA776" s="50">
        <f t="shared" si="69"/>
        <v>17</v>
      </c>
      <c r="AB776" s="50">
        <f t="shared" si="70"/>
        <v>0</v>
      </c>
      <c r="AC776" s="50">
        <f t="shared" si="71"/>
        <v>0</v>
      </c>
    </row>
    <row r="777" spans="1:30" s="50" customFormat="1" ht="35.25" customHeight="1" x14ac:dyDescent="0.25">
      <c r="A777" s="89" t="s">
        <v>224</v>
      </c>
      <c r="B777" s="94" t="s">
        <v>41</v>
      </c>
      <c r="C777" s="91" t="s">
        <v>97</v>
      </c>
      <c r="D777" s="91" t="s">
        <v>202</v>
      </c>
      <c r="E777" s="122" t="s">
        <v>13034</v>
      </c>
      <c r="F777" s="92" t="s">
        <v>242</v>
      </c>
      <c r="G777" s="92" t="s">
        <v>98</v>
      </c>
      <c r="H777" s="92" t="s">
        <v>15511</v>
      </c>
      <c r="I777" s="162" t="s">
        <v>316</v>
      </c>
      <c r="J777" s="96" t="s">
        <v>2177</v>
      </c>
      <c r="K777" s="95"/>
      <c r="L777" s="96"/>
      <c r="M777" s="95"/>
      <c r="N777" s="94" t="s">
        <v>13987</v>
      </c>
      <c r="O777" s="94" t="s">
        <v>244</v>
      </c>
      <c r="P777" s="94" t="s">
        <v>2179</v>
      </c>
      <c r="Q777" s="98" t="s">
        <v>15510</v>
      </c>
      <c r="R777" s="98" t="s">
        <v>16476</v>
      </c>
      <c r="S777" s="99" t="s">
        <v>279</v>
      </c>
      <c r="T777" s="94" t="s">
        <v>315</v>
      </c>
      <c r="U777" s="120"/>
      <c r="V777" s="120"/>
      <c r="W777" s="100" t="str">
        <f>VLOOKUP(TRIM(X777),X10:Y92,2,FALSE)</f>
        <v>Tao</v>
      </c>
      <c r="X777" s="50" t="str">
        <f t="shared" si="67"/>
        <v>8.9</v>
      </c>
      <c r="Y777" s="50">
        <f t="shared" si="68"/>
        <v>0</v>
      </c>
      <c r="Z777" s="50">
        <f t="shared" si="66"/>
        <v>0</v>
      </c>
      <c r="AA777" s="50">
        <f t="shared" si="69"/>
        <v>17</v>
      </c>
      <c r="AB777" s="50">
        <f t="shared" si="70"/>
        <v>0</v>
      </c>
      <c r="AC777" s="50">
        <f t="shared" si="71"/>
        <v>0</v>
      </c>
    </row>
    <row r="778" spans="1:30" s="50" customFormat="1" ht="35.25" customHeight="1" x14ac:dyDescent="0.25">
      <c r="A778" s="89" t="s">
        <v>224</v>
      </c>
      <c r="B778" s="94" t="s">
        <v>15513</v>
      </c>
      <c r="C778" s="91" t="s">
        <v>97</v>
      </c>
      <c r="D778" s="91" t="s">
        <v>196</v>
      </c>
      <c r="E778" s="122" t="s">
        <v>13035</v>
      </c>
      <c r="F778" s="92" t="s">
        <v>16</v>
      </c>
      <c r="G778" s="92" t="s">
        <v>98</v>
      </c>
      <c r="H778" s="92" t="s">
        <v>9261</v>
      </c>
      <c r="I778" s="162" t="s">
        <v>256</v>
      </c>
      <c r="J778" s="96" t="s">
        <v>105</v>
      </c>
      <c r="K778" s="95">
        <v>2650</v>
      </c>
      <c r="L778" s="96" t="s">
        <v>49</v>
      </c>
      <c r="M778" s="95" t="s">
        <v>253</v>
      </c>
      <c r="N778" s="94" t="s">
        <v>2839</v>
      </c>
      <c r="O778" s="94" t="s">
        <v>244</v>
      </c>
      <c r="P778" s="94" t="s">
        <v>2189</v>
      </c>
      <c r="Q778" s="98" t="s">
        <v>15512</v>
      </c>
      <c r="R778" s="98" t="s">
        <v>16477</v>
      </c>
      <c r="S778" s="99" t="s">
        <v>279</v>
      </c>
      <c r="T778" s="94" t="s">
        <v>9263</v>
      </c>
      <c r="U778" s="120"/>
      <c r="V778" s="120"/>
      <c r="W778" s="100" t="str">
        <f>VLOOKUP(TRIM(X778),X10:Y92,2,FALSE)</f>
        <v>Puneet</v>
      </c>
      <c r="X778" s="50" t="str">
        <f t="shared" si="67"/>
        <v>8.3</v>
      </c>
      <c r="Y778" s="50">
        <f t="shared" si="68"/>
        <v>0</v>
      </c>
      <c r="Z778" s="50">
        <f t="shared" si="66"/>
        <v>0</v>
      </c>
      <c r="AA778" s="50">
        <f t="shared" si="69"/>
        <v>10</v>
      </c>
      <c r="AB778" s="50">
        <f t="shared" si="70"/>
        <v>0</v>
      </c>
      <c r="AC778" s="50">
        <f t="shared" si="71"/>
        <v>0</v>
      </c>
    </row>
    <row r="779" spans="1:30" s="50" customFormat="1" ht="35.25" customHeight="1" x14ac:dyDescent="0.25">
      <c r="A779" s="89" t="s">
        <v>224</v>
      </c>
      <c r="B779" s="94" t="s">
        <v>10500</v>
      </c>
      <c r="C779" s="91" t="s">
        <v>97</v>
      </c>
      <c r="D779" s="91" t="s">
        <v>196</v>
      </c>
      <c r="E779" s="122" t="s">
        <v>13036</v>
      </c>
      <c r="F779" s="92" t="s">
        <v>16</v>
      </c>
      <c r="G779" s="92" t="s">
        <v>98</v>
      </c>
      <c r="H779" s="92" t="s">
        <v>9429</v>
      </c>
      <c r="I779" s="162" t="s">
        <v>15994</v>
      </c>
      <c r="J779" s="96" t="s">
        <v>246</v>
      </c>
      <c r="K779" s="95">
        <v>2856</v>
      </c>
      <c r="L779" s="96" t="s">
        <v>51</v>
      </c>
      <c r="M779" s="95" t="s">
        <v>253</v>
      </c>
      <c r="N779" s="94" t="s">
        <v>2839</v>
      </c>
      <c r="O779" s="94" t="s">
        <v>244</v>
      </c>
      <c r="P779" s="94" t="s">
        <v>2189</v>
      </c>
      <c r="Q779" s="98" t="s">
        <v>15514</v>
      </c>
      <c r="R779" s="98" t="s">
        <v>16478</v>
      </c>
      <c r="S779" s="99" t="s">
        <v>279</v>
      </c>
      <c r="T779" s="94" t="s">
        <v>472</v>
      </c>
      <c r="U779" s="120"/>
      <c r="V779" s="120"/>
      <c r="W779" s="100" t="str">
        <f>VLOOKUP(TRIM(X779),X10:Y92,2,FALSE)</f>
        <v>Puneet</v>
      </c>
      <c r="X779" s="50" t="str">
        <f t="shared" si="67"/>
        <v>8.3</v>
      </c>
      <c r="Y779" s="50">
        <f t="shared" si="68"/>
        <v>0</v>
      </c>
      <c r="Z779" s="50">
        <f t="shared" si="66"/>
        <v>0</v>
      </c>
      <c r="AA779" s="50">
        <f t="shared" si="69"/>
        <v>22</v>
      </c>
      <c r="AB779" s="50">
        <f t="shared" si="70"/>
        <v>0</v>
      </c>
      <c r="AC779" s="50">
        <f t="shared" si="71"/>
        <v>0</v>
      </c>
    </row>
    <row r="780" spans="1:30" s="50" customFormat="1" ht="35.25" customHeight="1" x14ac:dyDescent="0.25">
      <c r="A780" s="89" t="s">
        <v>224</v>
      </c>
      <c r="B780" s="94" t="s">
        <v>41</v>
      </c>
      <c r="C780" s="91" t="s">
        <v>97</v>
      </c>
      <c r="D780" s="91" t="s">
        <v>200</v>
      </c>
      <c r="E780" s="122" t="s">
        <v>13037</v>
      </c>
      <c r="F780" s="92" t="s">
        <v>242</v>
      </c>
      <c r="G780" s="92" t="s">
        <v>98</v>
      </c>
      <c r="H780" s="92" t="s">
        <v>10719</v>
      </c>
      <c r="I780" s="162" t="s">
        <v>14489</v>
      </c>
      <c r="J780" s="96" t="s">
        <v>2418</v>
      </c>
      <c r="K780" s="95"/>
      <c r="L780" s="96"/>
      <c r="M780" s="95"/>
      <c r="N780" s="94" t="s">
        <v>13987</v>
      </c>
      <c r="O780" s="94" t="s">
        <v>244</v>
      </c>
      <c r="P780" s="94" t="s">
        <v>2419</v>
      </c>
      <c r="Q780" s="98" t="s">
        <v>9559</v>
      </c>
      <c r="R780" s="98" t="s">
        <v>227</v>
      </c>
      <c r="S780" s="99" t="s">
        <v>227</v>
      </c>
      <c r="T780" s="94" t="s">
        <v>426</v>
      </c>
      <c r="U780" s="120"/>
      <c r="V780" s="120"/>
      <c r="W780" s="100" t="str">
        <f>VLOOKUP(TRIM(X780),X10:Y92,2,FALSE)</f>
        <v>Tao</v>
      </c>
      <c r="X780" s="50" t="str">
        <f t="shared" si="67"/>
        <v>8.7</v>
      </c>
      <c r="Y780" s="50">
        <f t="shared" si="68"/>
        <v>0</v>
      </c>
      <c r="Z780" s="50">
        <f t="shared" si="66"/>
        <v>0</v>
      </c>
      <c r="AA780" s="50">
        <f t="shared" si="69"/>
        <v>48</v>
      </c>
      <c r="AB780" s="50">
        <f t="shared" si="70"/>
        <v>0</v>
      </c>
      <c r="AC780" s="50">
        <f t="shared" si="71"/>
        <v>0</v>
      </c>
    </row>
    <row r="781" spans="1:30" s="50" customFormat="1" ht="35.25" customHeight="1" x14ac:dyDescent="0.25">
      <c r="A781" s="89" t="s">
        <v>224</v>
      </c>
      <c r="B781" s="94" t="s">
        <v>41</v>
      </c>
      <c r="C781" s="91" t="s">
        <v>97</v>
      </c>
      <c r="D781" s="91" t="s">
        <v>200</v>
      </c>
      <c r="E781" s="122" t="s">
        <v>13038</v>
      </c>
      <c r="F781" s="92" t="s">
        <v>242</v>
      </c>
      <c r="G781" s="92" t="s">
        <v>98</v>
      </c>
      <c r="H781" s="92" t="s">
        <v>15515</v>
      </c>
      <c r="I781" s="162" t="s">
        <v>365</v>
      </c>
      <c r="J781" s="96" t="s">
        <v>2418</v>
      </c>
      <c r="K781" s="95"/>
      <c r="L781" s="96"/>
      <c r="M781" s="95"/>
      <c r="N781" s="94" t="s">
        <v>13987</v>
      </c>
      <c r="O781" s="94" t="s">
        <v>244</v>
      </c>
      <c r="P781" s="94" t="s">
        <v>2419</v>
      </c>
      <c r="Q781" s="98" t="s">
        <v>14490</v>
      </c>
      <c r="R781" s="98" t="s">
        <v>16987</v>
      </c>
      <c r="S781" s="99" t="s">
        <v>269</v>
      </c>
      <c r="T781" s="94" t="s">
        <v>426</v>
      </c>
      <c r="U781" s="120"/>
      <c r="V781" s="120"/>
      <c r="W781" s="100" t="str">
        <f>VLOOKUP(TRIM(X781),X10:Y92,2,FALSE)</f>
        <v>Tao</v>
      </c>
      <c r="X781" s="50" t="str">
        <f t="shared" si="67"/>
        <v>8.7</v>
      </c>
      <c r="Y781" s="50">
        <f t="shared" si="68"/>
        <v>0</v>
      </c>
      <c r="Z781" s="50">
        <f t="shared" si="66"/>
        <v>0</v>
      </c>
      <c r="AA781" s="50">
        <f t="shared" si="69"/>
        <v>12</v>
      </c>
      <c r="AB781" s="50">
        <f t="shared" si="70"/>
        <v>0</v>
      </c>
      <c r="AC781" s="50">
        <f t="shared" si="71"/>
        <v>0</v>
      </c>
    </row>
    <row r="782" spans="1:30" s="50" customFormat="1" ht="35.25" customHeight="1" x14ac:dyDescent="0.25">
      <c r="A782" s="89" t="s">
        <v>224</v>
      </c>
      <c r="B782" s="94" t="s">
        <v>4607</v>
      </c>
      <c r="C782" s="91" t="s">
        <v>97</v>
      </c>
      <c r="D782" s="91" t="s">
        <v>222</v>
      </c>
      <c r="E782" s="122" t="s">
        <v>13039</v>
      </c>
      <c r="F782" s="92" t="s">
        <v>16</v>
      </c>
      <c r="G782" s="92" t="s">
        <v>98</v>
      </c>
      <c r="H782" s="92" t="s">
        <v>2841</v>
      </c>
      <c r="I782" s="162" t="s">
        <v>112</v>
      </c>
      <c r="J782" s="96" t="s">
        <v>295</v>
      </c>
      <c r="K782" s="95">
        <v>151</v>
      </c>
      <c r="L782" s="96" t="s">
        <v>51</v>
      </c>
      <c r="M782" s="95" t="s">
        <v>253</v>
      </c>
      <c r="N782" s="94" t="s">
        <v>2839</v>
      </c>
      <c r="O782" s="94" t="s">
        <v>244</v>
      </c>
      <c r="P782" s="94" t="s">
        <v>549</v>
      </c>
      <c r="Q782" s="98" t="s">
        <v>15516</v>
      </c>
      <c r="R782" s="98" t="s">
        <v>16479</v>
      </c>
      <c r="S782" s="99" t="s">
        <v>234</v>
      </c>
      <c r="T782" s="94" t="s">
        <v>335</v>
      </c>
      <c r="U782" s="120"/>
      <c r="V782" s="120"/>
      <c r="W782" s="100" t="str">
        <f>VLOOKUP(TRIM(X782),X10:Y92,2,FALSE)</f>
        <v>Puneet</v>
      </c>
      <c r="X782" s="50" t="str">
        <f t="shared" si="67"/>
        <v>8.14</v>
      </c>
      <c r="Y782" s="50">
        <f t="shared" si="68"/>
        <v>0</v>
      </c>
      <c r="Z782" s="50">
        <f t="shared" si="66"/>
        <v>0</v>
      </c>
      <c r="AA782" s="50">
        <f t="shared" si="69"/>
        <v>4</v>
      </c>
      <c r="AB782" s="50">
        <f t="shared" si="70"/>
        <v>0</v>
      </c>
      <c r="AC782" s="50">
        <f t="shared" si="71"/>
        <v>0</v>
      </c>
    </row>
    <row r="783" spans="1:30" s="50" customFormat="1" ht="35.25" customHeight="1" x14ac:dyDescent="0.25">
      <c r="A783" s="89" t="s">
        <v>224</v>
      </c>
      <c r="B783" s="94" t="s">
        <v>41</v>
      </c>
      <c r="C783" s="91" t="s">
        <v>97</v>
      </c>
      <c r="D783" s="91" t="s">
        <v>196</v>
      </c>
      <c r="E783" s="122" t="s">
        <v>13040</v>
      </c>
      <c r="F783" s="92" t="s">
        <v>242</v>
      </c>
      <c r="G783" s="92" t="s">
        <v>98</v>
      </c>
      <c r="H783" s="92" t="s">
        <v>10377</v>
      </c>
      <c r="I783" s="162" t="s">
        <v>337</v>
      </c>
      <c r="J783" s="96" t="s">
        <v>2190</v>
      </c>
      <c r="K783" s="95"/>
      <c r="L783" s="96"/>
      <c r="M783" s="95"/>
      <c r="N783" s="94" t="s">
        <v>13987</v>
      </c>
      <c r="O783" s="94" t="s">
        <v>244</v>
      </c>
      <c r="P783" s="94" t="s">
        <v>2189</v>
      </c>
      <c r="Q783" s="98" t="s">
        <v>9392</v>
      </c>
      <c r="R783" s="98" t="s">
        <v>16480</v>
      </c>
      <c r="S783" s="99" t="s">
        <v>279</v>
      </c>
      <c r="T783" s="94" t="s">
        <v>338</v>
      </c>
      <c r="U783" s="120"/>
      <c r="V783" s="120"/>
      <c r="W783" s="100" t="str">
        <f>VLOOKUP(TRIM(X783),X10:Y92,2,FALSE)</f>
        <v>Puneet</v>
      </c>
      <c r="X783" s="50" t="str">
        <f t="shared" si="67"/>
        <v>8.3</v>
      </c>
      <c r="Y783" s="50">
        <f t="shared" si="68"/>
        <v>0</v>
      </c>
      <c r="Z783" s="50">
        <f t="shared" si="66"/>
        <v>0</v>
      </c>
      <c r="AA783" s="50">
        <f t="shared" si="69"/>
        <v>12</v>
      </c>
      <c r="AB783" s="50">
        <f t="shared" si="70"/>
        <v>0</v>
      </c>
      <c r="AC783" s="50">
        <f t="shared" si="71"/>
        <v>0</v>
      </c>
      <c r="AD783" s="50" t="s">
        <v>525</v>
      </c>
    </row>
    <row r="784" spans="1:30" s="50" customFormat="1" ht="35.25" customHeight="1" x14ac:dyDescent="0.25">
      <c r="A784" s="89" t="s">
        <v>224</v>
      </c>
      <c r="B784" s="94" t="s">
        <v>41</v>
      </c>
      <c r="C784" s="91" t="s">
        <v>97</v>
      </c>
      <c r="D784" s="91" t="s">
        <v>13875</v>
      </c>
      <c r="E784" s="122" t="s">
        <v>13041</v>
      </c>
      <c r="F784" s="92" t="s">
        <v>251</v>
      </c>
      <c r="G784" s="92" t="s">
        <v>104</v>
      </c>
      <c r="H784" s="92" t="s">
        <v>15517</v>
      </c>
      <c r="I784" s="162" t="s">
        <v>321</v>
      </c>
      <c r="J784" s="96"/>
      <c r="K784" s="95"/>
      <c r="L784" s="96"/>
      <c r="M784" s="95"/>
      <c r="N784" s="94"/>
      <c r="O784" s="94" t="s">
        <v>2523</v>
      </c>
      <c r="P784" s="94"/>
      <c r="Q784" s="98" t="s">
        <v>41</v>
      </c>
      <c r="R784" s="98" t="s">
        <v>227</v>
      </c>
      <c r="S784" s="99" t="s">
        <v>227</v>
      </c>
      <c r="T784" s="94" t="s">
        <v>370</v>
      </c>
      <c r="U784" s="120"/>
      <c r="V784" s="120"/>
      <c r="W784" s="100" t="str">
        <f>VLOOKUP(TRIM(X784),X10:Y92,2,FALSE)</f>
        <v>Puneet</v>
      </c>
      <c r="X784" s="50" t="str">
        <f t="shared" si="67"/>
        <v>9.1.4</v>
      </c>
      <c r="Y784" s="50">
        <f t="shared" si="68"/>
        <v>0</v>
      </c>
      <c r="Z784" s="50">
        <f t="shared" si="66"/>
        <v>0</v>
      </c>
      <c r="AA784" s="50">
        <f t="shared" si="69"/>
        <v>7</v>
      </c>
      <c r="AB784" s="50">
        <f t="shared" si="70"/>
        <v>0</v>
      </c>
      <c r="AC784" s="50">
        <f t="shared" si="71"/>
        <v>0</v>
      </c>
      <c r="AD784" s="50" t="s">
        <v>525</v>
      </c>
    </row>
    <row r="785" spans="1:31" s="50" customFormat="1" ht="35.25" customHeight="1" x14ac:dyDescent="0.25">
      <c r="A785" s="89" t="s">
        <v>224</v>
      </c>
      <c r="B785" s="94" t="s">
        <v>10675</v>
      </c>
      <c r="C785" s="91" t="s">
        <v>97</v>
      </c>
      <c r="D785" s="91" t="s">
        <v>197</v>
      </c>
      <c r="E785" s="122" t="s">
        <v>13042</v>
      </c>
      <c r="F785" s="92" t="s">
        <v>16</v>
      </c>
      <c r="G785" s="92" t="s">
        <v>98</v>
      </c>
      <c r="H785" s="92" t="s">
        <v>9529</v>
      </c>
      <c r="I785" s="162" t="s">
        <v>112</v>
      </c>
      <c r="J785" s="96" t="s">
        <v>246</v>
      </c>
      <c r="K785" s="95">
        <v>2837</v>
      </c>
      <c r="L785" s="96" t="s">
        <v>51</v>
      </c>
      <c r="M785" s="95" t="s">
        <v>253</v>
      </c>
      <c r="N785" s="94" t="s">
        <v>2839</v>
      </c>
      <c r="O785" s="94" t="s">
        <v>244</v>
      </c>
      <c r="P785" s="94" t="s">
        <v>2736</v>
      </c>
      <c r="Q785" s="98" t="s">
        <v>15518</v>
      </c>
      <c r="R785" s="98" t="s">
        <v>16481</v>
      </c>
      <c r="S785" s="99" t="s">
        <v>279</v>
      </c>
      <c r="T785" s="94" t="s">
        <v>335</v>
      </c>
      <c r="U785" s="120"/>
      <c r="V785" s="120"/>
      <c r="W785" s="100" t="str">
        <f>VLOOKUP(TRIM(X785),X10:Y92,2,FALSE)</f>
        <v>Tao</v>
      </c>
      <c r="X785" s="50" t="str">
        <f t="shared" si="67"/>
        <v>8.4</v>
      </c>
      <c r="Y785" s="50">
        <f t="shared" si="68"/>
        <v>0</v>
      </c>
      <c r="Z785" s="50">
        <f t="shared" si="66"/>
        <v>0</v>
      </c>
      <c r="AA785" s="50">
        <f t="shared" si="69"/>
        <v>4</v>
      </c>
      <c r="AB785" s="50">
        <f t="shared" si="70"/>
        <v>0</v>
      </c>
      <c r="AC785" s="50">
        <f t="shared" si="71"/>
        <v>0</v>
      </c>
    </row>
    <row r="786" spans="1:31" s="50" customFormat="1" ht="35.25" customHeight="1" x14ac:dyDescent="0.25">
      <c r="A786" s="89" t="s">
        <v>224</v>
      </c>
      <c r="B786" s="94" t="s">
        <v>41</v>
      </c>
      <c r="C786" s="91" t="s">
        <v>97</v>
      </c>
      <c r="D786" s="91" t="s">
        <v>200</v>
      </c>
      <c r="E786" s="122" t="s">
        <v>13043</v>
      </c>
      <c r="F786" s="92" t="s">
        <v>242</v>
      </c>
      <c r="G786" s="92" t="s">
        <v>98</v>
      </c>
      <c r="H786" s="92" t="s">
        <v>15519</v>
      </c>
      <c r="I786" s="162" t="s">
        <v>365</v>
      </c>
      <c r="J786" s="96" t="s">
        <v>2418</v>
      </c>
      <c r="K786" s="95"/>
      <c r="L786" s="96"/>
      <c r="M786" s="95"/>
      <c r="N786" s="94" t="s">
        <v>13987</v>
      </c>
      <c r="O786" s="94" t="s">
        <v>244</v>
      </c>
      <c r="P786" s="94" t="s">
        <v>2419</v>
      </c>
      <c r="Q786" s="98" t="s">
        <v>14491</v>
      </c>
      <c r="R786" s="98" t="s">
        <v>227</v>
      </c>
      <c r="S786" s="99" t="s">
        <v>227</v>
      </c>
      <c r="T786" s="94" t="s">
        <v>426</v>
      </c>
      <c r="U786" s="120"/>
      <c r="V786" s="120"/>
      <c r="W786" s="100" t="str">
        <f>VLOOKUP(TRIM(X786),X10:Y92,2,FALSE)</f>
        <v>Tao</v>
      </c>
      <c r="X786" s="50" t="str">
        <f t="shared" si="67"/>
        <v>8.7</v>
      </c>
      <c r="Y786" s="50">
        <f t="shared" si="68"/>
        <v>0</v>
      </c>
      <c r="Z786" s="50">
        <f t="shared" si="66"/>
        <v>0</v>
      </c>
      <c r="AA786" s="50">
        <f t="shared" si="69"/>
        <v>12</v>
      </c>
      <c r="AB786" s="50">
        <f t="shared" si="70"/>
        <v>0</v>
      </c>
      <c r="AC786" s="50">
        <f t="shared" si="71"/>
        <v>0</v>
      </c>
    </row>
    <row r="787" spans="1:31" s="50" customFormat="1" ht="35.25" customHeight="1" x14ac:dyDescent="0.25">
      <c r="A787" s="89" t="s">
        <v>224</v>
      </c>
      <c r="B787" s="94" t="s">
        <v>9784</v>
      </c>
      <c r="C787" s="91" t="s">
        <v>97</v>
      </c>
      <c r="D787" s="91" t="s">
        <v>197</v>
      </c>
      <c r="E787" s="122" t="s">
        <v>13044</v>
      </c>
      <c r="F787" s="92" t="s">
        <v>16</v>
      </c>
      <c r="G787" s="92" t="s">
        <v>98</v>
      </c>
      <c r="H787" s="92" t="s">
        <v>9372</v>
      </c>
      <c r="I787" s="162" t="s">
        <v>15520</v>
      </c>
      <c r="J787" s="96" t="s">
        <v>246</v>
      </c>
      <c r="K787" s="95">
        <v>2924</v>
      </c>
      <c r="L787" s="96"/>
      <c r="M787" s="95" t="s">
        <v>253</v>
      </c>
      <c r="N787" s="94" t="s">
        <v>2839</v>
      </c>
      <c r="O787" s="94" t="s">
        <v>244</v>
      </c>
      <c r="P787" s="94" t="s">
        <v>2736</v>
      </c>
      <c r="Q787" s="98" t="s">
        <v>15521</v>
      </c>
      <c r="R787" s="98" t="s">
        <v>16482</v>
      </c>
      <c r="S787" s="99" t="s">
        <v>279</v>
      </c>
      <c r="T787" s="94" t="s">
        <v>358</v>
      </c>
      <c r="U787" s="120"/>
      <c r="V787" s="120"/>
      <c r="W787" s="100" t="str">
        <f>VLOOKUP(TRIM(X787),X10:Y92,2,FALSE)</f>
        <v>Tao</v>
      </c>
      <c r="X787" s="50" t="str">
        <f t="shared" si="67"/>
        <v>8.4</v>
      </c>
      <c r="Y787" s="50">
        <f t="shared" si="68"/>
        <v>0</v>
      </c>
      <c r="Z787" s="50">
        <f t="shared" si="66"/>
        <v>0</v>
      </c>
      <c r="AA787" s="50">
        <f t="shared" si="69"/>
        <v>99</v>
      </c>
      <c r="AB787" s="50">
        <f t="shared" si="70"/>
        <v>0</v>
      </c>
      <c r="AC787" s="50">
        <f t="shared" si="71"/>
        <v>0</v>
      </c>
    </row>
    <row r="788" spans="1:31" s="50" customFormat="1" ht="35.25" customHeight="1" x14ac:dyDescent="0.25">
      <c r="A788" s="89" t="s">
        <v>224</v>
      </c>
      <c r="B788" s="94" t="s">
        <v>41</v>
      </c>
      <c r="C788" s="91" t="s">
        <v>97</v>
      </c>
      <c r="D788" s="91" t="s">
        <v>196</v>
      </c>
      <c r="E788" s="122" t="s">
        <v>13045</v>
      </c>
      <c r="F788" s="92" t="s">
        <v>16</v>
      </c>
      <c r="G788" s="92" t="s">
        <v>98</v>
      </c>
      <c r="H788" s="92" t="s">
        <v>9403</v>
      </c>
      <c r="I788" s="162" t="s">
        <v>337</v>
      </c>
      <c r="J788" s="96" t="s">
        <v>105</v>
      </c>
      <c r="K788" s="95">
        <v>2687</v>
      </c>
      <c r="L788" s="96" t="s">
        <v>49</v>
      </c>
      <c r="M788" s="95" t="s">
        <v>253</v>
      </c>
      <c r="N788" s="213" t="s">
        <v>2839</v>
      </c>
      <c r="O788" s="94" t="s">
        <v>244</v>
      </c>
      <c r="P788" s="94" t="s">
        <v>2189</v>
      </c>
      <c r="Q788" s="98" t="s">
        <v>10406</v>
      </c>
      <c r="R788" s="98" t="s">
        <v>16483</v>
      </c>
      <c r="S788" s="99" t="s">
        <v>279</v>
      </c>
      <c r="T788" s="94" t="s">
        <v>338</v>
      </c>
      <c r="U788" s="120"/>
      <c r="V788" s="120"/>
      <c r="W788" s="100" t="str">
        <f>VLOOKUP(TRIM(X788),X10:Y92,2,FALSE)</f>
        <v>Puneet</v>
      </c>
      <c r="X788" s="50" t="str">
        <f t="shared" si="67"/>
        <v>8.3</v>
      </c>
      <c r="Y788" s="50">
        <f t="shared" si="68"/>
        <v>0</v>
      </c>
      <c r="Z788" s="50">
        <f t="shared" si="66"/>
        <v>0</v>
      </c>
      <c r="AA788" s="50">
        <f t="shared" si="69"/>
        <v>12</v>
      </c>
      <c r="AB788" s="50">
        <f t="shared" si="70"/>
        <v>0</v>
      </c>
      <c r="AC788" s="50">
        <f t="shared" si="71"/>
        <v>0</v>
      </c>
    </row>
    <row r="789" spans="1:31" s="50" customFormat="1" ht="35.25" customHeight="1" x14ac:dyDescent="0.25">
      <c r="A789" s="89" t="s">
        <v>224</v>
      </c>
      <c r="B789" s="94" t="s">
        <v>15523</v>
      </c>
      <c r="C789" s="91" t="s">
        <v>97</v>
      </c>
      <c r="D789" s="91" t="s">
        <v>200</v>
      </c>
      <c r="E789" s="122" t="s">
        <v>13046</v>
      </c>
      <c r="F789" s="92" t="s">
        <v>16</v>
      </c>
      <c r="G789" s="92" t="s">
        <v>98</v>
      </c>
      <c r="H789" s="92" t="s">
        <v>14492</v>
      </c>
      <c r="I789" s="162" t="s">
        <v>365</v>
      </c>
      <c r="J789" s="96" t="s">
        <v>105</v>
      </c>
      <c r="K789" s="95">
        <v>2817</v>
      </c>
      <c r="L789" s="96"/>
      <c r="M789" s="95" t="s">
        <v>253</v>
      </c>
      <c r="N789" s="94" t="s">
        <v>2839</v>
      </c>
      <c r="O789" s="94" t="s">
        <v>244</v>
      </c>
      <c r="P789" s="94" t="s">
        <v>2419</v>
      </c>
      <c r="Q789" s="98" t="s">
        <v>15522</v>
      </c>
      <c r="R789" s="98" t="s">
        <v>227</v>
      </c>
      <c r="S789" s="99" t="s">
        <v>227</v>
      </c>
      <c r="T789" s="94" t="s">
        <v>426</v>
      </c>
      <c r="U789" s="120"/>
      <c r="V789" s="120"/>
      <c r="W789" s="100" t="str">
        <f>VLOOKUP(TRIM(X789),X10:Y92,2,FALSE)</f>
        <v>Tao</v>
      </c>
      <c r="X789" s="50" t="str">
        <f t="shared" si="67"/>
        <v>8.7</v>
      </c>
      <c r="Y789" s="50">
        <f t="shared" si="68"/>
        <v>0</v>
      </c>
      <c r="Z789" s="50">
        <f t="shared" si="66"/>
        <v>0</v>
      </c>
      <c r="AA789" s="50">
        <f t="shared" si="69"/>
        <v>12</v>
      </c>
      <c r="AB789" s="50">
        <f t="shared" si="70"/>
        <v>0</v>
      </c>
      <c r="AC789" s="50">
        <f t="shared" si="71"/>
        <v>0</v>
      </c>
    </row>
    <row r="790" spans="1:31" s="50" customFormat="1" ht="35.25" customHeight="1" x14ac:dyDescent="0.25">
      <c r="A790" s="89" t="s">
        <v>224</v>
      </c>
      <c r="B790" s="94" t="s">
        <v>9891</v>
      </c>
      <c r="C790" s="91" t="s">
        <v>97</v>
      </c>
      <c r="D790" s="91" t="s">
        <v>197</v>
      </c>
      <c r="E790" s="122" t="s">
        <v>13047</v>
      </c>
      <c r="F790" s="92" t="s">
        <v>16</v>
      </c>
      <c r="G790" s="92" t="s">
        <v>98</v>
      </c>
      <c r="H790" s="92" t="s">
        <v>9140</v>
      </c>
      <c r="I790" s="162" t="s">
        <v>112</v>
      </c>
      <c r="J790" s="96" t="s">
        <v>246</v>
      </c>
      <c r="K790" s="95">
        <v>2728</v>
      </c>
      <c r="L790" s="96" t="s">
        <v>53</v>
      </c>
      <c r="M790" s="95" t="s">
        <v>253</v>
      </c>
      <c r="N790" s="94" t="s">
        <v>2839</v>
      </c>
      <c r="O790" s="94" t="s">
        <v>244</v>
      </c>
      <c r="P790" s="94" t="s">
        <v>2736</v>
      </c>
      <c r="Q790" s="98" t="s">
        <v>15524</v>
      </c>
      <c r="R790" s="98" t="s">
        <v>16484</v>
      </c>
      <c r="S790" s="99" t="s">
        <v>269</v>
      </c>
      <c r="T790" s="94" t="s">
        <v>335</v>
      </c>
      <c r="U790" s="120"/>
      <c r="V790" s="120"/>
      <c r="W790" s="100" t="str">
        <f>VLOOKUP(TRIM(X790),X10:Y92,2,FALSE)</f>
        <v>Tao</v>
      </c>
      <c r="X790" s="50" t="str">
        <f t="shared" si="67"/>
        <v>8.4</v>
      </c>
      <c r="Y790" s="50">
        <f t="shared" si="68"/>
        <v>0</v>
      </c>
      <c r="Z790" s="50">
        <f t="shared" ref="Z790:Z853" si="72">IF(F790="P-CR", IF(S790="Approved", 1, IF(S790="Block approved", 1, 0)),0)</f>
        <v>0</v>
      </c>
      <c r="AA790" s="50">
        <f t="shared" si="69"/>
        <v>4</v>
      </c>
      <c r="AB790" s="50">
        <f t="shared" si="70"/>
        <v>0</v>
      </c>
      <c r="AC790" s="50">
        <f t="shared" si="71"/>
        <v>0</v>
      </c>
    </row>
    <row r="791" spans="1:31" s="50" customFormat="1" ht="35.25" customHeight="1" x14ac:dyDescent="0.25">
      <c r="A791" s="89" t="s">
        <v>224</v>
      </c>
      <c r="B791" s="94" t="s">
        <v>4519</v>
      </c>
      <c r="C791" s="91" t="s">
        <v>97</v>
      </c>
      <c r="D791" s="91" t="s">
        <v>204</v>
      </c>
      <c r="E791" s="122" t="s">
        <v>13048</v>
      </c>
      <c r="F791" s="92" t="s">
        <v>16</v>
      </c>
      <c r="G791" s="92" t="s">
        <v>98</v>
      </c>
      <c r="H791" s="92" t="s">
        <v>14493</v>
      </c>
      <c r="I791" s="162" t="s">
        <v>321</v>
      </c>
      <c r="J791" s="96" t="s">
        <v>246</v>
      </c>
      <c r="K791" s="95">
        <v>2925</v>
      </c>
      <c r="L791" s="96"/>
      <c r="M791" s="95" t="s">
        <v>106</v>
      </c>
      <c r="N791" s="94" t="s">
        <v>2839</v>
      </c>
      <c r="O791" s="94" t="s">
        <v>244</v>
      </c>
      <c r="P791" s="94" t="s">
        <v>459</v>
      </c>
      <c r="Q791" s="98" t="s">
        <v>15525</v>
      </c>
      <c r="R791" s="98" t="s">
        <v>227</v>
      </c>
      <c r="S791" s="99" t="s">
        <v>227</v>
      </c>
      <c r="T791" s="94" t="s">
        <v>477</v>
      </c>
      <c r="U791" s="120"/>
      <c r="V791" s="120"/>
      <c r="W791" s="100" t="str">
        <f>VLOOKUP(TRIM(X791),X10:Y92,2,FALSE)</f>
        <v>Andy</v>
      </c>
      <c r="X791" s="50" t="str">
        <f t="shared" si="67"/>
        <v>8.11</v>
      </c>
      <c r="Y791" s="50">
        <f t="shared" si="68"/>
        <v>0</v>
      </c>
      <c r="Z791" s="50">
        <f t="shared" si="72"/>
        <v>0</v>
      </c>
      <c r="AA791" s="50">
        <f t="shared" si="69"/>
        <v>7</v>
      </c>
      <c r="AB791" s="50">
        <f t="shared" si="70"/>
        <v>0</v>
      </c>
      <c r="AC791" s="50">
        <f t="shared" si="71"/>
        <v>0</v>
      </c>
    </row>
    <row r="792" spans="1:31" s="50" customFormat="1" ht="35.25" customHeight="1" x14ac:dyDescent="0.25">
      <c r="A792" s="89" t="s">
        <v>224</v>
      </c>
      <c r="B792" s="94" t="s">
        <v>41</v>
      </c>
      <c r="C792" s="91" t="s">
        <v>97</v>
      </c>
      <c r="D792" s="91" t="s">
        <v>202</v>
      </c>
      <c r="E792" s="122" t="s">
        <v>13049</v>
      </c>
      <c r="F792" s="92" t="s">
        <v>242</v>
      </c>
      <c r="G792" s="92" t="s">
        <v>98</v>
      </c>
      <c r="H792" s="92" t="s">
        <v>9942</v>
      </c>
      <c r="I792" s="162" t="s">
        <v>5362</v>
      </c>
      <c r="J792" s="96" t="s">
        <v>2177</v>
      </c>
      <c r="K792" s="95"/>
      <c r="L792" s="96"/>
      <c r="M792" s="95"/>
      <c r="N792" s="94" t="s">
        <v>13987</v>
      </c>
      <c r="O792" s="94" t="s">
        <v>244</v>
      </c>
      <c r="P792" s="94" t="s">
        <v>2179</v>
      </c>
      <c r="Q792" s="98" t="s">
        <v>9941</v>
      </c>
      <c r="R792" s="98" t="s">
        <v>17025</v>
      </c>
      <c r="S792" s="99" t="s">
        <v>269</v>
      </c>
      <c r="T792" s="94" t="s">
        <v>347</v>
      </c>
      <c r="U792" s="120"/>
      <c r="V792" s="120"/>
      <c r="W792" s="100" t="str">
        <f>VLOOKUP(TRIM(X792),X10:Y92,2,FALSE)</f>
        <v>Tao</v>
      </c>
      <c r="X792" s="50" t="str">
        <f t="shared" si="67"/>
        <v>8.9</v>
      </c>
      <c r="Y792" s="50">
        <f t="shared" si="68"/>
        <v>0</v>
      </c>
      <c r="Z792" s="50">
        <f t="shared" si="72"/>
        <v>0</v>
      </c>
      <c r="AA792" s="50">
        <f t="shared" si="69"/>
        <v>7</v>
      </c>
      <c r="AB792" s="50">
        <f t="shared" si="70"/>
        <v>0</v>
      </c>
      <c r="AC792" s="50">
        <f t="shared" si="71"/>
        <v>0</v>
      </c>
    </row>
    <row r="793" spans="1:31" s="50" customFormat="1" ht="35.25" customHeight="1" x14ac:dyDescent="0.25">
      <c r="A793" s="89" t="s">
        <v>224</v>
      </c>
      <c r="B793" s="94" t="s">
        <v>41</v>
      </c>
      <c r="C793" s="91" t="s">
        <v>97</v>
      </c>
      <c r="D793" s="91" t="s">
        <v>199</v>
      </c>
      <c r="E793" s="122" t="s">
        <v>13050</v>
      </c>
      <c r="F793" s="92" t="s">
        <v>251</v>
      </c>
      <c r="G793" s="92" t="s">
        <v>310</v>
      </c>
      <c r="H793" s="92" t="s">
        <v>15526</v>
      </c>
      <c r="I793" s="162" t="s">
        <v>292</v>
      </c>
      <c r="J793" s="96"/>
      <c r="K793" s="95"/>
      <c r="L793" s="96"/>
      <c r="M793" s="95"/>
      <c r="N793" s="94"/>
      <c r="O793" s="94" t="s">
        <v>244</v>
      </c>
      <c r="P793" s="94" t="s">
        <v>2169</v>
      </c>
      <c r="Q793" s="98" t="s">
        <v>14494</v>
      </c>
      <c r="R793" s="98" t="s">
        <v>227</v>
      </c>
      <c r="S793" s="99" t="s">
        <v>227</v>
      </c>
      <c r="T793" s="94" t="s">
        <v>293</v>
      </c>
      <c r="U793" s="120"/>
      <c r="V793" s="120"/>
      <c r="W793" s="100" t="str">
        <f>VLOOKUP(TRIM(X793),X10:Y92,2,FALSE)</f>
        <v>Andy</v>
      </c>
      <c r="X793" s="50" t="str">
        <f t="shared" si="67"/>
        <v>8.6</v>
      </c>
      <c r="Y793" s="50">
        <f t="shared" si="68"/>
        <v>0</v>
      </c>
      <c r="Z793" s="50">
        <f t="shared" si="72"/>
        <v>0</v>
      </c>
      <c r="AA793" s="50">
        <f t="shared" si="69"/>
        <v>8</v>
      </c>
      <c r="AB793" s="50">
        <f t="shared" si="70"/>
        <v>0</v>
      </c>
      <c r="AC793" s="50">
        <f t="shared" si="71"/>
        <v>0</v>
      </c>
    </row>
    <row r="794" spans="1:31" s="50" customFormat="1" ht="35.25" customHeight="1" x14ac:dyDescent="0.25">
      <c r="A794" s="89" t="s">
        <v>224</v>
      </c>
      <c r="B794" s="94" t="s">
        <v>41</v>
      </c>
      <c r="C794" s="91" t="s">
        <v>97</v>
      </c>
      <c r="D794" s="91" t="s">
        <v>13875</v>
      </c>
      <c r="E794" s="122" t="s">
        <v>13051</v>
      </c>
      <c r="F794" s="92" t="s">
        <v>13983</v>
      </c>
      <c r="G794" s="92" t="s">
        <v>104</v>
      </c>
      <c r="H794" s="92" t="s">
        <v>15527</v>
      </c>
      <c r="I794" s="162" t="s">
        <v>14495</v>
      </c>
      <c r="J794" s="96"/>
      <c r="K794" s="95"/>
      <c r="L794" s="96"/>
      <c r="M794" s="95"/>
      <c r="N794" s="94"/>
      <c r="O794" s="94" t="s">
        <v>2523</v>
      </c>
      <c r="P794" s="94"/>
      <c r="Q794" s="98" t="s">
        <v>15527</v>
      </c>
      <c r="R794" s="98" t="s">
        <v>227</v>
      </c>
      <c r="S794" s="99" t="s">
        <v>227</v>
      </c>
      <c r="T794" s="94" t="s">
        <v>358</v>
      </c>
      <c r="U794" s="120"/>
      <c r="V794" s="120"/>
      <c r="W794" s="100" t="str">
        <f>VLOOKUP(TRIM(X794),X10:Y92,2,FALSE)</f>
        <v>Puneet</v>
      </c>
      <c r="X794" s="50" t="str">
        <f t="shared" si="67"/>
        <v>9.1.4</v>
      </c>
      <c r="Y794" s="50">
        <f t="shared" si="68"/>
        <v>0</v>
      </c>
      <c r="Z794" s="50">
        <f t="shared" si="72"/>
        <v>0</v>
      </c>
      <c r="AA794" s="50">
        <f t="shared" si="69"/>
        <v>55</v>
      </c>
      <c r="AB794" s="50">
        <f t="shared" si="70"/>
        <v>0</v>
      </c>
      <c r="AC794" s="50">
        <f t="shared" si="71"/>
        <v>0</v>
      </c>
    </row>
    <row r="795" spans="1:31" s="50" customFormat="1" ht="35.25" customHeight="1" x14ac:dyDescent="0.25">
      <c r="A795" s="89" t="s">
        <v>224</v>
      </c>
      <c r="B795" s="94" t="s">
        <v>41</v>
      </c>
      <c r="C795" s="91" t="s">
        <v>97</v>
      </c>
      <c r="D795" s="91" t="s">
        <v>202</v>
      </c>
      <c r="E795" s="122" t="s">
        <v>13052</v>
      </c>
      <c r="F795" s="92" t="s">
        <v>242</v>
      </c>
      <c r="G795" s="92" t="s">
        <v>98</v>
      </c>
      <c r="H795" s="92" t="s">
        <v>15529</v>
      </c>
      <c r="I795" s="162" t="s">
        <v>5362</v>
      </c>
      <c r="J795" s="96" t="s">
        <v>2177</v>
      </c>
      <c r="K795" s="95"/>
      <c r="L795" s="96"/>
      <c r="M795" s="95"/>
      <c r="N795" s="94" t="s">
        <v>13987</v>
      </c>
      <c r="O795" s="94" t="s">
        <v>244</v>
      </c>
      <c r="P795" s="94" t="s">
        <v>2179</v>
      </c>
      <c r="Q795" s="98" t="s">
        <v>15528</v>
      </c>
      <c r="R795" s="98" t="s">
        <v>16417</v>
      </c>
      <c r="S795" s="99" t="s">
        <v>269</v>
      </c>
      <c r="T795" s="94" t="s">
        <v>347</v>
      </c>
      <c r="U795" s="120"/>
      <c r="V795" s="120"/>
      <c r="W795" s="100" t="str">
        <f>VLOOKUP(TRIM(X795),X10:Y92,2,FALSE)</f>
        <v>Tao</v>
      </c>
      <c r="X795" s="50" t="str">
        <f t="shared" si="67"/>
        <v>8.9</v>
      </c>
      <c r="Y795" s="50">
        <f t="shared" si="68"/>
        <v>0</v>
      </c>
      <c r="Z795" s="50">
        <f t="shared" si="72"/>
        <v>0</v>
      </c>
      <c r="AA795" s="50">
        <f t="shared" si="69"/>
        <v>7</v>
      </c>
      <c r="AB795" s="50">
        <f t="shared" si="70"/>
        <v>0</v>
      </c>
      <c r="AC795" s="50">
        <f t="shared" si="71"/>
        <v>0</v>
      </c>
    </row>
    <row r="796" spans="1:31" s="50" customFormat="1" ht="35.25" customHeight="1" x14ac:dyDescent="0.25">
      <c r="A796" s="89" t="s">
        <v>224</v>
      </c>
      <c r="B796" s="94" t="s">
        <v>12216</v>
      </c>
      <c r="C796" s="91" t="s">
        <v>97</v>
      </c>
      <c r="D796" s="91" t="s">
        <v>183</v>
      </c>
      <c r="E796" s="122" t="s">
        <v>13053</v>
      </c>
      <c r="F796" s="92" t="s">
        <v>16</v>
      </c>
      <c r="G796" s="92" t="s">
        <v>98</v>
      </c>
      <c r="H796" s="92" t="s">
        <v>10093</v>
      </c>
      <c r="I796" s="162" t="s">
        <v>316</v>
      </c>
      <c r="J796" s="96" t="s">
        <v>2154</v>
      </c>
      <c r="K796" s="95">
        <v>291</v>
      </c>
      <c r="L796" s="96" t="s">
        <v>53</v>
      </c>
      <c r="M796" s="95" t="s">
        <v>253</v>
      </c>
      <c r="N796" s="94" t="s">
        <v>2839</v>
      </c>
      <c r="O796" s="94" t="s">
        <v>244</v>
      </c>
      <c r="P796" s="94" t="s">
        <v>2155</v>
      </c>
      <c r="Q796" s="98" t="s">
        <v>15530</v>
      </c>
      <c r="R796" s="98" t="s">
        <v>16485</v>
      </c>
      <c r="S796" s="99" t="s">
        <v>279</v>
      </c>
      <c r="T796" s="94" t="s">
        <v>315</v>
      </c>
      <c r="U796" s="120"/>
      <c r="V796" s="120"/>
      <c r="W796" s="100" t="str">
        <f>VLOOKUP(TRIM(X796),X10:Y92,2,FALSE)</f>
        <v>Andy</v>
      </c>
      <c r="X796" s="50" t="str">
        <f t="shared" si="67"/>
        <v>8.1</v>
      </c>
      <c r="Y796" s="50">
        <f t="shared" si="68"/>
        <v>0</v>
      </c>
      <c r="Z796" s="50">
        <f t="shared" si="72"/>
        <v>0</v>
      </c>
      <c r="AA796" s="50">
        <f t="shared" si="69"/>
        <v>17</v>
      </c>
      <c r="AB796" s="50">
        <f t="shared" si="70"/>
        <v>0</v>
      </c>
      <c r="AC796" s="50">
        <f t="shared" si="71"/>
        <v>0</v>
      </c>
    </row>
    <row r="797" spans="1:31" s="50" customFormat="1" ht="35.25" customHeight="1" x14ac:dyDescent="0.25">
      <c r="A797" s="89" t="s">
        <v>224</v>
      </c>
      <c r="B797" s="94" t="s">
        <v>3735</v>
      </c>
      <c r="C797" s="91" t="s">
        <v>97</v>
      </c>
      <c r="D797" s="91" t="s">
        <v>183</v>
      </c>
      <c r="E797" s="122" t="s">
        <v>13054</v>
      </c>
      <c r="F797" s="92" t="s">
        <v>16</v>
      </c>
      <c r="G797" s="92" t="s">
        <v>98</v>
      </c>
      <c r="H797" s="92" t="s">
        <v>9279</v>
      </c>
      <c r="I797" s="162" t="s">
        <v>316</v>
      </c>
      <c r="J797" s="96" t="s">
        <v>246</v>
      </c>
      <c r="K797" s="95">
        <v>2761</v>
      </c>
      <c r="L797" s="96" t="s">
        <v>53</v>
      </c>
      <c r="M797" s="95" t="s">
        <v>253</v>
      </c>
      <c r="N797" s="94" t="s">
        <v>2839</v>
      </c>
      <c r="O797" s="94" t="s">
        <v>244</v>
      </c>
      <c r="P797" s="94" t="s">
        <v>2155</v>
      </c>
      <c r="Q797" s="98" t="s">
        <v>15531</v>
      </c>
      <c r="R797" s="98" t="s">
        <v>16486</v>
      </c>
      <c r="S797" s="99" t="s">
        <v>279</v>
      </c>
      <c r="T797" s="94" t="s">
        <v>315</v>
      </c>
      <c r="U797" s="120"/>
      <c r="V797" s="120"/>
      <c r="W797" s="100" t="str">
        <f>VLOOKUP(TRIM(X797),X10:Y92,2,FALSE)</f>
        <v>Andy</v>
      </c>
      <c r="X797" s="50" t="str">
        <f t="shared" ref="X797:X860" si="73">IF(ISNONTEXT(D797),"" &amp; D797 &amp;"",T(D797))</f>
        <v>8.1</v>
      </c>
      <c r="Y797" s="50">
        <f t="shared" ref="Y797:Y860" si="74">IF(F797="CR", IF(S797="Approved", 1, IF(S797="Agreed", 1, IF(S797="Block approved", 1, 0))),0)</f>
        <v>0</v>
      </c>
      <c r="Z797" s="50">
        <f t="shared" si="72"/>
        <v>0</v>
      </c>
      <c r="AA797" s="50">
        <f t="shared" ref="AA797:AA860" si="75">LEN(I797)</f>
        <v>17</v>
      </c>
      <c r="AB797" s="50">
        <f t="shared" ref="AB797:AB860" si="76">IF(LEFT(H797, 12)="Reserved for",  1, 0)</f>
        <v>0</v>
      </c>
      <c r="AC797" s="50">
        <f t="shared" ref="AC797:AC860" si="77">IF(F797="LS OUT", IF(S797="Approved", 1, IF(S797="Block approved", 1, 0)),0)</f>
        <v>0</v>
      </c>
      <c r="AD797" s="50" t="s">
        <v>525</v>
      </c>
    </row>
    <row r="798" spans="1:31" s="50" customFormat="1" ht="35.25" customHeight="1" x14ac:dyDescent="0.25">
      <c r="A798" s="89" t="s">
        <v>224</v>
      </c>
      <c r="B798" s="94" t="s">
        <v>11342</v>
      </c>
      <c r="C798" s="91" t="s">
        <v>97</v>
      </c>
      <c r="D798" s="91" t="s">
        <v>183</v>
      </c>
      <c r="E798" s="122" t="s">
        <v>13055</v>
      </c>
      <c r="F798" s="92" t="s">
        <v>16</v>
      </c>
      <c r="G798" s="92" t="s">
        <v>98</v>
      </c>
      <c r="H798" s="92" t="s">
        <v>9269</v>
      </c>
      <c r="I798" s="162" t="s">
        <v>316</v>
      </c>
      <c r="J798" s="96" t="s">
        <v>2154</v>
      </c>
      <c r="K798" s="95">
        <v>286</v>
      </c>
      <c r="L798" s="96" t="s">
        <v>53</v>
      </c>
      <c r="M798" s="95" t="s">
        <v>106</v>
      </c>
      <c r="N798" s="94" t="s">
        <v>2839</v>
      </c>
      <c r="O798" s="94" t="s">
        <v>244</v>
      </c>
      <c r="P798" s="94" t="s">
        <v>2155</v>
      </c>
      <c r="Q798" s="98" t="s">
        <v>15532</v>
      </c>
      <c r="R798" s="98" t="s">
        <v>16487</v>
      </c>
      <c r="S798" s="99" t="s">
        <v>279</v>
      </c>
      <c r="T798" s="94" t="s">
        <v>315</v>
      </c>
      <c r="U798" s="120"/>
      <c r="V798" s="120"/>
      <c r="W798" s="100" t="str">
        <f>VLOOKUP(TRIM(X798),X10:Y92,2,FALSE)</f>
        <v>Andy</v>
      </c>
      <c r="X798" s="50" t="str">
        <f t="shared" si="73"/>
        <v>8.1</v>
      </c>
      <c r="Y798" s="50">
        <f t="shared" si="74"/>
        <v>0</v>
      </c>
      <c r="Z798" s="50">
        <f t="shared" si="72"/>
        <v>0</v>
      </c>
      <c r="AA798" s="50">
        <f t="shared" si="75"/>
        <v>17</v>
      </c>
      <c r="AB798" s="50">
        <f t="shared" si="76"/>
        <v>0</v>
      </c>
      <c r="AC798" s="50">
        <f t="shared" si="77"/>
        <v>0</v>
      </c>
      <c r="AE798" s="50" t="s">
        <v>526</v>
      </c>
    </row>
    <row r="799" spans="1:31" s="50" customFormat="1" ht="35.25" customHeight="1" x14ac:dyDescent="0.25">
      <c r="A799" s="89" t="s">
        <v>224</v>
      </c>
      <c r="B799" s="94" t="s">
        <v>41</v>
      </c>
      <c r="C799" s="91" t="s">
        <v>97</v>
      </c>
      <c r="D799" s="91" t="s">
        <v>202</v>
      </c>
      <c r="E799" s="122" t="s">
        <v>13056</v>
      </c>
      <c r="F799" s="92" t="s">
        <v>242</v>
      </c>
      <c r="G799" s="92" t="s">
        <v>98</v>
      </c>
      <c r="H799" s="92" t="s">
        <v>15534</v>
      </c>
      <c r="I799" s="162" t="s">
        <v>5362</v>
      </c>
      <c r="J799" s="96" t="s">
        <v>2177</v>
      </c>
      <c r="K799" s="95"/>
      <c r="L799" s="96"/>
      <c r="M799" s="95"/>
      <c r="N799" s="94" t="s">
        <v>13987</v>
      </c>
      <c r="O799" s="94" t="s">
        <v>244</v>
      </c>
      <c r="P799" s="94" t="s">
        <v>2179</v>
      </c>
      <c r="Q799" s="98" t="s">
        <v>15533</v>
      </c>
      <c r="R799" s="98" t="s">
        <v>16488</v>
      </c>
      <c r="S799" s="99" t="s">
        <v>269</v>
      </c>
      <c r="T799" s="94" t="s">
        <v>347</v>
      </c>
      <c r="U799" s="120"/>
      <c r="V799" s="120"/>
      <c r="W799" s="100" t="str">
        <f>VLOOKUP(TRIM(X799),X10:Y92,2,FALSE)</f>
        <v>Tao</v>
      </c>
      <c r="X799" s="50" t="str">
        <f t="shared" si="73"/>
        <v>8.9</v>
      </c>
      <c r="Y799" s="50">
        <f t="shared" si="74"/>
        <v>0</v>
      </c>
      <c r="Z799" s="50">
        <f t="shared" si="72"/>
        <v>0</v>
      </c>
      <c r="AA799" s="50">
        <f t="shared" si="75"/>
        <v>7</v>
      </c>
      <c r="AB799" s="50">
        <f t="shared" si="76"/>
        <v>0</v>
      </c>
      <c r="AC799" s="50">
        <f t="shared" si="77"/>
        <v>0</v>
      </c>
    </row>
    <row r="800" spans="1:31" s="50" customFormat="1" ht="35.25" customHeight="1" x14ac:dyDescent="0.25">
      <c r="A800" s="89" t="s">
        <v>224</v>
      </c>
      <c r="B800" s="94" t="s">
        <v>41</v>
      </c>
      <c r="C800" s="91" t="s">
        <v>97</v>
      </c>
      <c r="D800" s="91" t="s">
        <v>202</v>
      </c>
      <c r="E800" s="122" t="s">
        <v>13057</v>
      </c>
      <c r="F800" s="92" t="s">
        <v>242</v>
      </c>
      <c r="G800" s="92" t="s">
        <v>98</v>
      </c>
      <c r="H800" s="92" t="s">
        <v>15536</v>
      </c>
      <c r="I800" s="162" t="s">
        <v>5362</v>
      </c>
      <c r="J800" s="96" t="s">
        <v>2177</v>
      </c>
      <c r="K800" s="95"/>
      <c r="L800" s="96"/>
      <c r="M800" s="95"/>
      <c r="N800" s="94" t="s">
        <v>13987</v>
      </c>
      <c r="O800" s="94" t="s">
        <v>244</v>
      </c>
      <c r="P800" s="94" t="s">
        <v>2179</v>
      </c>
      <c r="Q800" s="98" t="s">
        <v>15535</v>
      </c>
      <c r="R800" s="98" t="s">
        <v>16489</v>
      </c>
      <c r="S800" s="99" t="s">
        <v>279</v>
      </c>
      <c r="T800" s="94" t="s">
        <v>347</v>
      </c>
      <c r="U800" s="120"/>
      <c r="V800" s="120"/>
      <c r="W800" s="100" t="str">
        <f>VLOOKUP(TRIM(X800),X10:Y92,2,FALSE)</f>
        <v>Tao</v>
      </c>
      <c r="X800" s="50" t="str">
        <f t="shared" si="73"/>
        <v>8.9</v>
      </c>
      <c r="Y800" s="50">
        <f t="shared" si="74"/>
        <v>0</v>
      </c>
      <c r="Z800" s="50">
        <f t="shared" si="72"/>
        <v>0</v>
      </c>
      <c r="AA800" s="50">
        <f t="shared" si="75"/>
        <v>7</v>
      </c>
      <c r="AB800" s="50">
        <f t="shared" si="76"/>
        <v>0</v>
      </c>
      <c r="AC800" s="50">
        <f t="shared" si="77"/>
        <v>0</v>
      </c>
    </row>
    <row r="801" spans="1:31" s="50" customFormat="1" ht="35.25" customHeight="1" x14ac:dyDescent="0.25">
      <c r="A801" s="89" t="s">
        <v>224</v>
      </c>
      <c r="B801" s="94" t="s">
        <v>10672</v>
      </c>
      <c r="C801" s="91" t="s">
        <v>97</v>
      </c>
      <c r="D801" s="91" t="s">
        <v>197</v>
      </c>
      <c r="E801" s="122" t="s">
        <v>13058</v>
      </c>
      <c r="F801" s="92" t="s">
        <v>16</v>
      </c>
      <c r="G801" s="92" t="s">
        <v>98</v>
      </c>
      <c r="H801" s="92" t="s">
        <v>3155</v>
      </c>
      <c r="I801" s="162" t="s">
        <v>112</v>
      </c>
      <c r="J801" s="96" t="s">
        <v>105</v>
      </c>
      <c r="K801" s="95">
        <v>2591</v>
      </c>
      <c r="L801" s="96" t="s">
        <v>58</v>
      </c>
      <c r="M801" s="95" t="s">
        <v>253</v>
      </c>
      <c r="N801" s="94" t="s">
        <v>2839</v>
      </c>
      <c r="O801" s="94" t="s">
        <v>244</v>
      </c>
      <c r="P801" s="94" t="s">
        <v>2736</v>
      </c>
      <c r="Q801" s="98" t="s">
        <v>15537</v>
      </c>
      <c r="R801" s="98" t="s">
        <v>16348</v>
      </c>
      <c r="S801" s="99" t="s">
        <v>227</v>
      </c>
      <c r="T801" s="94" t="s">
        <v>335</v>
      </c>
      <c r="U801" s="120"/>
      <c r="V801" s="120"/>
      <c r="W801" s="100" t="str">
        <f>VLOOKUP(TRIM(X801),X10:Y92,2,FALSE)</f>
        <v>Tao</v>
      </c>
      <c r="X801" s="50" t="str">
        <f t="shared" si="73"/>
        <v>8.4</v>
      </c>
      <c r="Y801" s="50">
        <f t="shared" si="74"/>
        <v>0</v>
      </c>
      <c r="Z801" s="50">
        <f t="shared" si="72"/>
        <v>0</v>
      </c>
      <c r="AA801" s="50">
        <f t="shared" si="75"/>
        <v>4</v>
      </c>
      <c r="AB801" s="50">
        <f t="shared" si="76"/>
        <v>0</v>
      </c>
      <c r="AC801" s="50">
        <f t="shared" si="77"/>
        <v>0</v>
      </c>
      <c r="AD801" s="50" t="s">
        <v>525</v>
      </c>
    </row>
    <row r="802" spans="1:31" s="50" customFormat="1" ht="35.25" customHeight="1" x14ac:dyDescent="0.25">
      <c r="A802" s="89" t="s">
        <v>224</v>
      </c>
      <c r="B802" s="94" t="s">
        <v>41</v>
      </c>
      <c r="C802" s="91" t="s">
        <v>97</v>
      </c>
      <c r="D802" s="91" t="s">
        <v>202</v>
      </c>
      <c r="E802" s="122" t="s">
        <v>13059</v>
      </c>
      <c r="F802" s="92" t="s">
        <v>242</v>
      </c>
      <c r="G802" s="92" t="s">
        <v>98</v>
      </c>
      <c r="H802" s="92" t="s">
        <v>15539</v>
      </c>
      <c r="I802" s="162" t="s">
        <v>5362</v>
      </c>
      <c r="J802" s="96" t="s">
        <v>2177</v>
      </c>
      <c r="K802" s="95"/>
      <c r="L802" s="96"/>
      <c r="M802" s="95"/>
      <c r="N802" s="94" t="s">
        <v>13987</v>
      </c>
      <c r="O802" s="94" t="s">
        <v>244</v>
      </c>
      <c r="P802" s="94" t="s">
        <v>2179</v>
      </c>
      <c r="Q802" s="98" t="s">
        <v>15538</v>
      </c>
      <c r="R802" s="98" t="s">
        <v>16398</v>
      </c>
      <c r="S802" s="99" t="s">
        <v>269</v>
      </c>
      <c r="T802" s="94" t="s">
        <v>347</v>
      </c>
      <c r="U802" s="120"/>
      <c r="V802" s="120"/>
      <c r="W802" s="100" t="str">
        <f>VLOOKUP(TRIM(X802),X10:Y92,2,FALSE)</f>
        <v>Tao</v>
      </c>
      <c r="X802" s="50" t="str">
        <f t="shared" si="73"/>
        <v>8.9</v>
      </c>
      <c r="Y802" s="50">
        <f t="shared" si="74"/>
        <v>0</v>
      </c>
      <c r="Z802" s="50">
        <f t="shared" si="72"/>
        <v>0</v>
      </c>
      <c r="AA802" s="50">
        <f t="shared" si="75"/>
        <v>7</v>
      </c>
      <c r="AB802" s="50">
        <f t="shared" si="76"/>
        <v>0</v>
      </c>
      <c r="AC802" s="50">
        <f t="shared" si="77"/>
        <v>0</v>
      </c>
    </row>
    <row r="803" spans="1:31" s="50" customFormat="1" ht="35.25" customHeight="1" x14ac:dyDescent="0.25">
      <c r="A803" s="89" t="s">
        <v>224</v>
      </c>
      <c r="B803" s="94" t="s">
        <v>41</v>
      </c>
      <c r="C803" s="91" t="s">
        <v>97</v>
      </c>
      <c r="D803" s="91" t="s">
        <v>196</v>
      </c>
      <c r="E803" s="122" t="s">
        <v>13060</v>
      </c>
      <c r="F803" s="92" t="s">
        <v>242</v>
      </c>
      <c r="G803" s="92" t="s">
        <v>98</v>
      </c>
      <c r="H803" s="92" t="s">
        <v>15540</v>
      </c>
      <c r="I803" s="162" t="s">
        <v>256</v>
      </c>
      <c r="J803" s="96" t="s">
        <v>2190</v>
      </c>
      <c r="K803" s="95"/>
      <c r="L803" s="96"/>
      <c r="M803" s="95"/>
      <c r="N803" s="94" t="s">
        <v>13987</v>
      </c>
      <c r="O803" s="94" t="s">
        <v>244</v>
      </c>
      <c r="P803" s="94" t="s">
        <v>2189</v>
      </c>
      <c r="Q803" s="98" t="s">
        <v>14496</v>
      </c>
      <c r="R803" s="98" t="s">
        <v>225</v>
      </c>
      <c r="S803" s="99" t="s">
        <v>225</v>
      </c>
      <c r="T803" s="94" t="s">
        <v>14497</v>
      </c>
      <c r="U803" s="120"/>
      <c r="V803" s="120"/>
      <c r="W803" s="100" t="str">
        <f>VLOOKUP(TRIM(X803),X10:Y92,2,FALSE)</f>
        <v>Puneet</v>
      </c>
      <c r="X803" s="50" t="str">
        <f t="shared" si="73"/>
        <v>8.3</v>
      </c>
      <c r="Y803" s="50">
        <f t="shared" si="74"/>
        <v>0</v>
      </c>
      <c r="Z803" s="50">
        <f t="shared" si="72"/>
        <v>1</v>
      </c>
      <c r="AA803" s="50">
        <f t="shared" si="75"/>
        <v>10</v>
      </c>
      <c r="AB803" s="50">
        <f t="shared" si="76"/>
        <v>0</v>
      </c>
      <c r="AC803" s="50">
        <f t="shared" si="77"/>
        <v>0</v>
      </c>
    </row>
    <row r="804" spans="1:31" s="50" customFormat="1" ht="35.25" customHeight="1" x14ac:dyDescent="0.25">
      <c r="A804" s="89" t="s">
        <v>224</v>
      </c>
      <c r="B804" s="94" t="s">
        <v>10826</v>
      </c>
      <c r="C804" s="91" t="s">
        <v>97</v>
      </c>
      <c r="D804" s="91" t="s">
        <v>13875</v>
      </c>
      <c r="E804" s="122" t="s">
        <v>13061</v>
      </c>
      <c r="F804" s="92" t="s">
        <v>251</v>
      </c>
      <c r="G804" s="92" t="s">
        <v>38</v>
      </c>
      <c r="H804" s="92" t="s">
        <v>14498</v>
      </c>
      <c r="I804" s="162" t="s">
        <v>256</v>
      </c>
      <c r="J804" s="96"/>
      <c r="K804" s="95"/>
      <c r="L804" s="96"/>
      <c r="M804" s="95"/>
      <c r="N804" s="94"/>
      <c r="O804" s="94" t="s">
        <v>2523</v>
      </c>
      <c r="P804" s="94"/>
      <c r="Q804" s="98" t="s">
        <v>14499</v>
      </c>
      <c r="R804" s="98" t="s">
        <v>227</v>
      </c>
      <c r="S804" s="99" t="s">
        <v>227</v>
      </c>
      <c r="T804" s="94" t="s">
        <v>258</v>
      </c>
      <c r="U804" s="120"/>
      <c r="V804" s="120"/>
      <c r="W804" s="100" t="str">
        <f>VLOOKUP(TRIM(X804),X10:Y92,2,FALSE)</f>
        <v>Puneet</v>
      </c>
      <c r="X804" s="50" t="str">
        <f t="shared" si="73"/>
        <v>9.1.4</v>
      </c>
      <c r="Y804" s="50">
        <f t="shared" si="74"/>
        <v>0</v>
      </c>
      <c r="Z804" s="50">
        <f t="shared" si="72"/>
        <v>0</v>
      </c>
      <c r="AA804" s="50">
        <f t="shared" si="75"/>
        <v>10</v>
      </c>
      <c r="AB804" s="50">
        <f t="shared" si="76"/>
        <v>0</v>
      </c>
      <c r="AC804" s="50">
        <f t="shared" si="77"/>
        <v>0</v>
      </c>
    </row>
    <row r="805" spans="1:31" s="50" customFormat="1" ht="35.25" customHeight="1" x14ac:dyDescent="0.25">
      <c r="A805" s="89" t="s">
        <v>224</v>
      </c>
      <c r="B805" s="94" t="s">
        <v>41</v>
      </c>
      <c r="C805" s="91" t="s">
        <v>97</v>
      </c>
      <c r="D805" s="91" t="s">
        <v>202</v>
      </c>
      <c r="E805" s="122" t="s">
        <v>13062</v>
      </c>
      <c r="F805" s="92" t="s">
        <v>242</v>
      </c>
      <c r="G805" s="92" t="s">
        <v>98</v>
      </c>
      <c r="H805" s="92" t="s">
        <v>15542</v>
      </c>
      <c r="I805" s="162" t="s">
        <v>132</v>
      </c>
      <c r="J805" s="96" t="s">
        <v>2177</v>
      </c>
      <c r="K805" s="95"/>
      <c r="L805" s="96"/>
      <c r="M805" s="95"/>
      <c r="N805" s="94" t="s">
        <v>13987</v>
      </c>
      <c r="O805" s="94" t="s">
        <v>244</v>
      </c>
      <c r="P805" s="94" t="s">
        <v>2179</v>
      </c>
      <c r="Q805" s="98" t="s">
        <v>15541</v>
      </c>
      <c r="R805" s="98" t="s">
        <v>225</v>
      </c>
      <c r="S805" s="99" t="s">
        <v>225</v>
      </c>
      <c r="T805" s="94" t="s">
        <v>352</v>
      </c>
      <c r="U805" s="120"/>
      <c r="V805" s="120"/>
      <c r="W805" s="100" t="str">
        <f>VLOOKUP(TRIM(X805),X10:Y92,2,FALSE)</f>
        <v>Tao</v>
      </c>
      <c r="X805" s="50" t="str">
        <f t="shared" si="73"/>
        <v>8.9</v>
      </c>
      <c r="Y805" s="50">
        <f t="shared" si="74"/>
        <v>0</v>
      </c>
      <c r="Z805" s="50">
        <f t="shared" si="72"/>
        <v>1</v>
      </c>
      <c r="AA805" s="50">
        <f t="shared" si="75"/>
        <v>7</v>
      </c>
      <c r="AB805" s="50">
        <f t="shared" si="76"/>
        <v>0</v>
      </c>
      <c r="AC805" s="50">
        <f t="shared" si="77"/>
        <v>0</v>
      </c>
      <c r="AE805" s="50" t="s">
        <v>526</v>
      </c>
    </row>
    <row r="806" spans="1:31" s="50" customFormat="1" ht="35.25" customHeight="1" x14ac:dyDescent="0.25">
      <c r="A806" s="89" t="s">
        <v>224</v>
      </c>
      <c r="B806" s="94" t="s">
        <v>41</v>
      </c>
      <c r="C806" s="91" t="s">
        <v>97</v>
      </c>
      <c r="D806" s="91" t="s">
        <v>202</v>
      </c>
      <c r="E806" s="122" t="s">
        <v>13063</v>
      </c>
      <c r="F806" s="92" t="s">
        <v>242</v>
      </c>
      <c r="G806" s="92" t="s">
        <v>98</v>
      </c>
      <c r="H806" s="92" t="s">
        <v>15544</v>
      </c>
      <c r="I806" s="162" t="s">
        <v>132</v>
      </c>
      <c r="J806" s="96" t="s">
        <v>2177</v>
      </c>
      <c r="K806" s="95"/>
      <c r="L806" s="96"/>
      <c r="M806" s="95"/>
      <c r="N806" s="94" t="s">
        <v>13987</v>
      </c>
      <c r="O806" s="94" t="s">
        <v>244</v>
      </c>
      <c r="P806" s="94" t="s">
        <v>2179</v>
      </c>
      <c r="Q806" s="98" t="s">
        <v>15543</v>
      </c>
      <c r="R806" s="98" t="s">
        <v>16490</v>
      </c>
      <c r="S806" s="99" t="s">
        <v>279</v>
      </c>
      <c r="T806" s="94" t="s">
        <v>352</v>
      </c>
      <c r="U806" s="120"/>
      <c r="V806" s="120"/>
      <c r="W806" s="100" t="str">
        <f>VLOOKUP(TRIM(X806),X10:Y92,2,FALSE)</f>
        <v>Tao</v>
      </c>
      <c r="X806" s="50" t="str">
        <f t="shared" si="73"/>
        <v>8.9</v>
      </c>
      <c r="Y806" s="50">
        <f t="shared" si="74"/>
        <v>0</v>
      </c>
      <c r="Z806" s="50">
        <f t="shared" si="72"/>
        <v>0</v>
      </c>
      <c r="AA806" s="50">
        <f t="shared" si="75"/>
        <v>7</v>
      </c>
      <c r="AB806" s="50">
        <f t="shared" si="76"/>
        <v>0</v>
      </c>
      <c r="AC806" s="50">
        <f t="shared" si="77"/>
        <v>0</v>
      </c>
    </row>
    <row r="807" spans="1:31" s="50" customFormat="1" ht="35.25" customHeight="1" x14ac:dyDescent="0.25">
      <c r="A807" s="89" t="s">
        <v>224</v>
      </c>
      <c r="B807" s="94" t="s">
        <v>41</v>
      </c>
      <c r="C807" s="91" t="s">
        <v>97</v>
      </c>
      <c r="D807" s="91" t="s">
        <v>202</v>
      </c>
      <c r="E807" s="122" t="s">
        <v>13064</v>
      </c>
      <c r="F807" s="92" t="s">
        <v>242</v>
      </c>
      <c r="G807" s="92" t="s">
        <v>98</v>
      </c>
      <c r="H807" s="92" t="s">
        <v>15546</v>
      </c>
      <c r="I807" s="162" t="s">
        <v>132</v>
      </c>
      <c r="J807" s="96" t="s">
        <v>2177</v>
      </c>
      <c r="K807" s="95"/>
      <c r="L807" s="96"/>
      <c r="M807" s="95"/>
      <c r="N807" s="94" t="s">
        <v>13987</v>
      </c>
      <c r="O807" s="94" t="s">
        <v>244</v>
      </c>
      <c r="P807" s="94" t="s">
        <v>2179</v>
      </c>
      <c r="Q807" s="98" t="s">
        <v>15545</v>
      </c>
      <c r="R807" s="98" t="s">
        <v>16471</v>
      </c>
      <c r="S807" s="99" t="s">
        <v>269</v>
      </c>
      <c r="T807" s="94" t="s">
        <v>352</v>
      </c>
      <c r="U807" s="120"/>
      <c r="V807" s="120"/>
      <c r="W807" s="100" t="str">
        <f>VLOOKUP(TRIM(X807),X10:Y92,2,FALSE)</f>
        <v>Tao</v>
      </c>
      <c r="X807" s="50" t="str">
        <f t="shared" si="73"/>
        <v>8.9</v>
      </c>
      <c r="Y807" s="50">
        <f t="shared" si="74"/>
        <v>0</v>
      </c>
      <c r="Z807" s="50">
        <f t="shared" si="72"/>
        <v>0</v>
      </c>
      <c r="AA807" s="50">
        <f t="shared" si="75"/>
        <v>7</v>
      </c>
      <c r="AB807" s="50">
        <f t="shared" si="76"/>
        <v>0</v>
      </c>
      <c r="AC807" s="50">
        <f t="shared" si="77"/>
        <v>0</v>
      </c>
    </row>
    <row r="808" spans="1:31" s="50" customFormat="1" ht="35.25" customHeight="1" x14ac:dyDescent="0.25">
      <c r="A808" s="89" t="s">
        <v>224</v>
      </c>
      <c r="B808" s="94" t="s">
        <v>41</v>
      </c>
      <c r="C808" s="91" t="s">
        <v>97</v>
      </c>
      <c r="D808" s="91" t="s">
        <v>202</v>
      </c>
      <c r="E808" s="122" t="s">
        <v>13065</v>
      </c>
      <c r="F808" s="92" t="s">
        <v>242</v>
      </c>
      <c r="G808" s="92" t="s">
        <v>98</v>
      </c>
      <c r="H808" s="92" t="s">
        <v>15548</v>
      </c>
      <c r="I808" s="162" t="s">
        <v>132</v>
      </c>
      <c r="J808" s="96" t="s">
        <v>2177</v>
      </c>
      <c r="K808" s="95"/>
      <c r="L808" s="96"/>
      <c r="M808" s="95"/>
      <c r="N808" s="94" t="s">
        <v>13987</v>
      </c>
      <c r="O808" s="94" t="s">
        <v>244</v>
      </c>
      <c r="P808" s="94" t="s">
        <v>2179</v>
      </c>
      <c r="Q808" s="98" t="s">
        <v>15547</v>
      </c>
      <c r="R808" s="98" t="s">
        <v>16491</v>
      </c>
      <c r="S808" s="99" t="s">
        <v>279</v>
      </c>
      <c r="T808" s="94" t="s">
        <v>352</v>
      </c>
      <c r="U808" s="120"/>
      <c r="V808" s="120"/>
      <c r="W808" s="100" t="str">
        <f>VLOOKUP(TRIM(X808),X10:Y92,2,FALSE)</f>
        <v>Tao</v>
      </c>
      <c r="X808" s="50" t="str">
        <f t="shared" si="73"/>
        <v>8.9</v>
      </c>
      <c r="Y808" s="50">
        <f t="shared" si="74"/>
        <v>0</v>
      </c>
      <c r="Z808" s="50">
        <f t="shared" si="72"/>
        <v>0</v>
      </c>
      <c r="AA808" s="50">
        <f t="shared" si="75"/>
        <v>7</v>
      </c>
      <c r="AB808" s="50">
        <f t="shared" si="76"/>
        <v>0</v>
      </c>
      <c r="AC808" s="50">
        <f t="shared" si="77"/>
        <v>0</v>
      </c>
    </row>
    <row r="809" spans="1:31" s="50" customFormat="1" ht="35.25" customHeight="1" x14ac:dyDescent="0.25">
      <c r="A809" s="89" t="s">
        <v>224</v>
      </c>
      <c r="B809" s="94" t="s">
        <v>41</v>
      </c>
      <c r="C809" s="91" t="s">
        <v>97</v>
      </c>
      <c r="D809" s="91" t="s">
        <v>202</v>
      </c>
      <c r="E809" s="122" t="s">
        <v>13066</v>
      </c>
      <c r="F809" s="92" t="s">
        <v>242</v>
      </c>
      <c r="G809" s="92" t="s">
        <v>98</v>
      </c>
      <c r="H809" s="92" t="s">
        <v>10391</v>
      </c>
      <c r="I809" s="162" t="s">
        <v>132</v>
      </c>
      <c r="J809" s="96" t="s">
        <v>2177</v>
      </c>
      <c r="K809" s="95"/>
      <c r="L809" s="96"/>
      <c r="M809" s="95"/>
      <c r="N809" s="94" t="s">
        <v>13987</v>
      </c>
      <c r="O809" s="94" t="s">
        <v>244</v>
      </c>
      <c r="P809" s="94" t="s">
        <v>2179</v>
      </c>
      <c r="Q809" s="98" t="s">
        <v>15549</v>
      </c>
      <c r="R809" s="98" t="s">
        <v>16492</v>
      </c>
      <c r="S809" s="99" t="s">
        <v>279</v>
      </c>
      <c r="T809" s="94" t="s">
        <v>352</v>
      </c>
      <c r="U809" s="120"/>
      <c r="V809" s="120"/>
      <c r="W809" s="100" t="str">
        <f>VLOOKUP(TRIM(X809),X10:Y92,2,FALSE)</f>
        <v>Tao</v>
      </c>
      <c r="X809" s="50" t="str">
        <f t="shared" si="73"/>
        <v>8.9</v>
      </c>
      <c r="Y809" s="50">
        <f t="shared" si="74"/>
        <v>0</v>
      </c>
      <c r="Z809" s="50">
        <f t="shared" si="72"/>
        <v>0</v>
      </c>
      <c r="AA809" s="50">
        <f t="shared" si="75"/>
        <v>7</v>
      </c>
      <c r="AB809" s="50">
        <f t="shared" si="76"/>
        <v>0</v>
      </c>
      <c r="AC809" s="50">
        <f t="shared" si="77"/>
        <v>0</v>
      </c>
    </row>
    <row r="810" spans="1:31" s="50" customFormat="1" ht="35.25" customHeight="1" x14ac:dyDescent="0.25">
      <c r="A810" s="89" t="s">
        <v>224</v>
      </c>
      <c r="B810" s="94" t="s">
        <v>3617</v>
      </c>
      <c r="C810" s="91" t="s">
        <v>97</v>
      </c>
      <c r="D810" s="91" t="s">
        <v>195</v>
      </c>
      <c r="E810" s="122" t="s">
        <v>13067</v>
      </c>
      <c r="F810" s="92" t="s">
        <v>16</v>
      </c>
      <c r="G810" s="92" t="s">
        <v>98</v>
      </c>
      <c r="H810" s="92" t="s">
        <v>2590</v>
      </c>
      <c r="I810" s="162" t="s">
        <v>112</v>
      </c>
      <c r="J810" s="96" t="s">
        <v>246</v>
      </c>
      <c r="K810" s="95">
        <v>2562</v>
      </c>
      <c r="L810" s="96" t="s">
        <v>64</v>
      </c>
      <c r="M810" s="95" t="s">
        <v>253</v>
      </c>
      <c r="N810" s="94" t="s">
        <v>2839</v>
      </c>
      <c r="O810" s="94" t="s">
        <v>244</v>
      </c>
      <c r="P810" s="94" t="s">
        <v>2390</v>
      </c>
      <c r="Q810" s="98" t="s">
        <v>15550</v>
      </c>
      <c r="R810" s="98" t="s">
        <v>16320</v>
      </c>
      <c r="S810" s="99" t="s">
        <v>269</v>
      </c>
      <c r="T810" s="94" t="s">
        <v>335</v>
      </c>
      <c r="U810" s="120"/>
      <c r="V810" s="120"/>
      <c r="W810" s="100" t="str">
        <f>VLOOKUP(TRIM(X810),X10:Y92,2,FALSE)</f>
        <v>Puneet</v>
      </c>
      <c r="X810" s="50" t="str">
        <f t="shared" si="73"/>
        <v>8.2</v>
      </c>
      <c r="Y810" s="50">
        <f t="shared" si="74"/>
        <v>0</v>
      </c>
      <c r="Z810" s="50">
        <f t="shared" si="72"/>
        <v>0</v>
      </c>
      <c r="AA810" s="50">
        <f t="shared" si="75"/>
        <v>4</v>
      </c>
      <c r="AB810" s="50">
        <f t="shared" si="76"/>
        <v>0</v>
      </c>
      <c r="AC810" s="50">
        <f t="shared" si="77"/>
        <v>0</v>
      </c>
    </row>
    <row r="811" spans="1:31" s="50" customFormat="1" ht="35.25" customHeight="1" x14ac:dyDescent="0.25">
      <c r="A811" s="89" t="s">
        <v>224</v>
      </c>
      <c r="B811" s="94" t="s">
        <v>41</v>
      </c>
      <c r="C811" s="91" t="s">
        <v>97</v>
      </c>
      <c r="D811" s="91" t="s">
        <v>202</v>
      </c>
      <c r="E811" s="122" t="s">
        <v>13068</v>
      </c>
      <c r="F811" s="92" t="s">
        <v>242</v>
      </c>
      <c r="G811" s="92" t="s">
        <v>98</v>
      </c>
      <c r="H811" s="92" t="s">
        <v>15552</v>
      </c>
      <c r="I811" s="162" t="s">
        <v>5362</v>
      </c>
      <c r="J811" s="96" t="s">
        <v>2177</v>
      </c>
      <c r="K811" s="95"/>
      <c r="L811" s="96"/>
      <c r="M811" s="95"/>
      <c r="N811" s="94" t="s">
        <v>13987</v>
      </c>
      <c r="O811" s="94" t="s">
        <v>244</v>
      </c>
      <c r="P811" s="94" t="s">
        <v>2179</v>
      </c>
      <c r="Q811" s="98" t="s">
        <v>15551</v>
      </c>
      <c r="R811" s="98" t="s">
        <v>16493</v>
      </c>
      <c r="S811" s="99" t="s">
        <v>269</v>
      </c>
      <c r="T811" s="94" t="s">
        <v>347</v>
      </c>
      <c r="U811" s="120"/>
      <c r="V811" s="120"/>
      <c r="W811" s="100" t="str">
        <f>VLOOKUP(TRIM(X811),X10:Y92,2,FALSE)</f>
        <v>Tao</v>
      </c>
      <c r="X811" s="50" t="str">
        <f t="shared" si="73"/>
        <v>8.9</v>
      </c>
      <c r="Y811" s="50">
        <f t="shared" si="74"/>
        <v>0</v>
      </c>
      <c r="Z811" s="50">
        <f t="shared" si="72"/>
        <v>0</v>
      </c>
      <c r="AA811" s="50">
        <f t="shared" si="75"/>
        <v>7</v>
      </c>
      <c r="AB811" s="50">
        <f t="shared" si="76"/>
        <v>0</v>
      </c>
      <c r="AC811" s="50">
        <f t="shared" si="77"/>
        <v>0</v>
      </c>
    </row>
    <row r="812" spans="1:31" s="50" customFormat="1" ht="35.25" customHeight="1" x14ac:dyDescent="0.25">
      <c r="A812" s="89" t="s">
        <v>224</v>
      </c>
      <c r="B812" s="94" t="s">
        <v>10196</v>
      </c>
      <c r="C812" s="91" t="s">
        <v>97</v>
      </c>
      <c r="D812" s="91" t="s">
        <v>65</v>
      </c>
      <c r="E812" s="122" t="s">
        <v>13069</v>
      </c>
      <c r="F812" s="92" t="s">
        <v>16</v>
      </c>
      <c r="G812" s="92" t="s">
        <v>98</v>
      </c>
      <c r="H812" s="92" t="s">
        <v>15554</v>
      </c>
      <c r="I812" s="162" t="s">
        <v>337</v>
      </c>
      <c r="J812" s="96" t="s">
        <v>246</v>
      </c>
      <c r="K812" s="95">
        <v>2779</v>
      </c>
      <c r="L812" s="96" t="s">
        <v>49</v>
      </c>
      <c r="M812" s="95" t="s">
        <v>106</v>
      </c>
      <c r="N812" s="94" t="s">
        <v>2370</v>
      </c>
      <c r="O812" s="94" t="s">
        <v>238</v>
      </c>
      <c r="P812" s="94" t="s">
        <v>10197</v>
      </c>
      <c r="Q812" s="98" t="s">
        <v>15553</v>
      </c>
      <c r="R812" s="98" t="s">
        <v>16158</v>
      </c>
      <c r="S812" s="99" t="s">
        <v>227</v>
      </c>
      <c r="T812" s="94" t="s">
        <v>338</v>
      </c>
      <c r="U812" s="120"/>
      <c r="V812" s="120"/>
      <c r="W812" s="100" t="str">
        <f>VLOOKUP(TRIM(X812),X10:Y92,2,FALSE)</f>
        <v>Andy</v>
      </c>
      <c r="X812" s="50" t="str">
        <f t="shared" si="73"/>
        <v>6.1</v>
      </c>
      <c r="Y812" s="50">
        <f t="shared" si="74"/>
        <v>0</v>
      </c>
      <c r="Z812" s="50">
        <f t="shared" si="72"/>
        <v>0</v>
      </c>
      <c r="AA812" s="50">
        <f t="shared" si="75"/>
        <v>12</v>
      </c>
      <c r="AB812" s="50">
        <f t="shared" si="76"/>
        <v>0</v>
      </c>
      <c r="AC812" s="50">
        <f t="shared" si="77"/>
        <v>0</v>
      </c>
    </row>
    <row r="813" spans="1:31" s="50" customFormat="1" ht="35.25" customHeight="1" x14ac:dyDescent="0.25">
      <c r="A813" s="89" t="s">
        <v>224</v>
      </c>
      <c r="B813" s="94" t="s">
        <v>3193</v>
      </c>
      <c r="C813" s="91" t="s">
        <v>97</v>
      </c>
      <c r="D813" s="91" t="s">
        <v>222</v>
      </c>
      <c r="E813" s="122" t="s">
        <v>13070</v>
      </c>
      <c r="F813" s="92" t="s">
        <v>270</v>
      </c>
      <c r="G813" s="92" t="s">
        <v>98</v>
      </c>
      <c r="H813" s="92" t="s">
        <v>14500</v>
      </c>
      <c r="I813" s="162" t="s">
        <v>112</v>
      </c>
      <c r="J813" s="96"/>
      <c r="K813" s="95"/>
      <c r="L813" s="96"/>
      <c r="M813" s="95"/>
      <c r="N813" s="94"/>
      <c r="O813" s="94" t="s">
        <v>244</v>
      </c>
      <c r="P813" s="94" t="s">
        <v>549</v>
      </c>
      <c r="Q813" s="98" t="s">
        <v>14501</v>
      </c>
      <c r="R813" s="98" t="s">
        <v>16494</v>
      </c>
      <c r="S813" s="99" t="s">
        <v>269</v>
      </c>
      <c r="T813" s="94" t="s">
        <v>335</v>
      </c>
      <c r="U813" s="120"/>
      <c r="V813" s="120"/>
      <c r="W813" s="100" t="str">
        <f>VLOOKUP(TRIM(X813),X10:Y92,2,FALSE)</f>
        <v>Puneet</v>
      </c>
      <c r="X813" s="50" t="str">
        <f t="shared" si="73"/>
        <v>8.14</v>
      </c>
      <c r="Y813" s="50">
        <f t="shared" si="74"/>
        <v>0</v>
      </c>
      <c r="Z813" s="50">
        <f t="shared" si="72"/>
        <v>0</v>
      </c>
      <c r="AA813" s="50">
        <f t="shared" si="75"/>
        <v>4</v>
      </c>
      <c r="AB813" s="50">
        <f t="shared" si="76"/>
        <v>0</v>
      </c>
      <c r="AC813" s="50">
        <f t="shared" si="77"/>
        <v>0</v>
      </c>
    </row>
    <row r="814" spans="1:31" s="50" customFormat="1" ht="35.25" customHeight="1" x14ac:dyDescent="0.25">
      <c r="A814" s="89" t="s">
        <v>224</v>
      </c>
      <c r="B814" s="94" t="s">
        <v>41</v>
      </c>
      <c r="C814" s="91" t="s">
        <v>97</v>
      </c>
      <c r="D814" s="91" t="s">
        <v>200</v>
      </c>
      <c r="E814" s="122" t="s">
        <v>13071</v>
      </c>
      <c r="F814" s="92" t="s">
        <v>242</v>
      </c>
      <c r="G814" s="92" t="s">
        <v>98</v>
      </c>
      <c r="H814" s="92" t="s">
        <v>10438</v>
      </c>
      <c r="I814" s="162" t="s">
        <v>316</v>
      </c>
      <c r="J814" s="96" t="s">
        <v>2418</v>
      </c>
      <c r="K814" s="95"/>
      <c r="L814" s="96"/>
      <c r="M814" s="95"/>
      <c r="N814" s="94" t="s">
        <v>13987</v>
      </c>
      <c r="O814" s="94" t="s">
        <v>244</v>
      </c>
      <c r="P814" s="94" t="s">
        <v>2419</v>
      </c>
      <c r="Q814" s="98" t="s">
        <v>10437</v>
      </c>
      <c r="R814" s="98" t="s">
        <v>16495</v>
      </c>
      <c r="S814" s="99" t="s">
        <v>279</v>
      </c>
      <c r="T814" s="94" t="s">
        <v>315</v>
      </c>
      <c r="U814" s="120"/>
      <c r="V814" s="120"/>
      <c r="W814" s="100" t="str">
        <f>VLOOKUP(TRIM(X814),X10:Y92,2,FALSE)</f>
        <v>Tao</v>
      </c>
      <c r="X814" s="50" t="str">
        <f t="shared" si="73"/>
        <v>8.7</v>
      </c>
      <c r="Y814" s="50">
        <f t="shared" si="74"/>
        <v>0</v>
      </c>
      <c r="Z814" s="50">
        <f t="shared" si="72"/>
        <v>0</v>
      </c>
      <c r="AA814" s="50">
        <f t="shared" si="75"/>
        <v>17</v>
      </c>
      <c r="AB814" s="50">
        <f t="shared" si="76"/>
        <v>0</v>
      </c>
      <c r="AC814" s="50">
        <f t="shared" si="77"/>
        <v>0</v>
      </c>
    </row>
    <row r="815" spans="1:31" s="50" customFormat="1" ht="35.25" customHeight="1" x14ac:dyDescent="0.25">
      <c r="A815" s="89" t="s">
        <v>224</v>
      </c>
      <c r="B815" s="94" t="s">
        <v>41</v>
      </c>
      <c r="C815" s="91" t="s">
        <v>97</v>
      </c>
      <c r="D815" s="91" t="s">
        <v>200</v>
      </c>
      <c r="E815" s="122" t="s">
        <v>13072</v>
      </c>
      <c r="F815" s="92" t="s">
        <v>242</v>
      </c>
      <c r="G815" s="92" t="s">
        <v>98</v>
      </c>
      <c r="H815" s="92" t="s">
        <v>15555</v>
      </c>
      <c r="I815" s="162" t="s">
        <v>316</v>
      </c>
      <c r="J815" s="96" t="s">
        <v>2418</v>
      </c>
      <c r="K815" s="95"/>
      <c r="L815" s="96"/>
      <c r="M815" s="95"/>
      <c r="N815" s="94" t="s">
        <v>13987</v>
      </c>
      <c r="O815" s="94" t="s">
        <v>244</v>
      </c>
      <c r="P815" s="94" t="s">
        <v>2419</v>
      </c>
      <c r="Q815" s="98" t="s">
        <v>14502</v>
      </c>
      <c r="R815" s="98" t="s">
        <v>16496</v>
      </c>
      <c r="S815" s="99" t="s">
        <v>279</v>
      </c>
      <c r="T815" s="94" t="s">
        <v>315</v>
      </c>
      <c r="U815" s="120"/>
      <c r="V815" s="120"/>
      <c r="W815" s="100" t="str">
        <f>VLOOKUP(TRIM(X815),X10:Y92,2,FALSE)</f>
        <v>Tao</v>
      </c>
      <c r="X815" s="50" t="str">
        <f t="shared" si="73"/>
        <v>8.7</v>
      </c>
      <c r="Y815" s="50">
        <f t="shared" si="74"/>
        <v>0</v>
      </c>
      <c r="Z815" s="50">
        <f t="shared" si="72"/>
        <v>0</v>
      </c>
      <c r="AA815" s="50">
        <f t="shared" si="75"/>
        <v>17</v>
      </c>
      <c r="AB815" s="50">
        <f t="shared" si="76"/>
        <v>0</v>
      </c>
      <c r="AC815" s="50">
        <f t="shared" si="77"/>
        <v>0</v>
      </c>
    </row>
    <row r="816" spans="1:31" s="50" customFormat="1" ht="35.25" customHeight="1" x14ac:dyDescent="0.25">
      <c r="A816" s="89" t="s">
        <v>224</v>
      </c>
      <c r="B816" s="94" t="s">
        <v>41</v>
      </c>
      <c r="C816" s="91" t="s">
        <v>97</v>
      </c>
      <c r="D816" s="91" t="s">
        <v>200</v>
      </c>
      <c r="E816" s="122" t="s">
        <v>13073</v>
      </c>
      <c r="F816" s="92" t="s">
        <v>242</v>
      </c>
      <c r="G816" s="92" t="s">
        <v>98</v>
      </c>
      <c r="H816" s="92" t="s">
        <v>15557</v>
      </c>
      <c r="I816" s="162" t="s">
        <v>316</v>
      </c>
      <c r="J816" s="96" t="s">
        <v>2418</v>
      </c>
      <c r="K816" s="95"/>
      <c r="L816" s="96"/>
      <c r="M816" s="95"/>
      <c r="N816" s="94" t="s">
        <v>13987</v>
      </c>
      <c r="O816" s="94" t="s">
        <v>244</v>
      </c>
      <c r="P816" s="94" t="s">
        <v>2419</v>
      </c>
      <c r="Q816" s="98" t="s">
        <v>15556</v>
      </c>
      <c r="R816" s="98" t="s">
        <v>16497</v>
      </c>
      <c r="S816" s="99" t="s">
        <v>279</v>
      </c>
      <c r="T816" s="94" t="s">
        <v>315</v>
      </c>
      <c r="U816" s="120"/>
      <c r="V816" s="120"/>
      <c r="W816" s="100" t="str">
        <f>VLOOKUP(TRIM(X816),X10:Y92,2,FALSE)</f>
        <v>Tao</v>
      </c>
      <c r="X816" s="50" t="str">
        <f t="shared" si="73"/>
        <v>8.7</v>
      </c>
      <c r="Y816" s="50">
        <f t="shared" si="74"/>
        <v>0</v>
      </c>
      <c r="Z816" s="50">
        <f t="shared" si="72"/>
        <v>0</v>
      </c>
      <c r="AA816" s="50">
        <f t="shared" si="75"/>
        <v>17</v>
      </c>
      <c r="AB816" s="50">
        <f t="shared" si="76"/>
        <v>0</v>
      </c>
      <c r="AC816" s="50">
        <f t="shared" si="77"/>
        <v>0</v>
      </c>
    </row>
    <row r="817" spans="1:30" s="50" customFormat="1" ht="35.25" customHeight="1" x14ac:dyDescent="0.25">
      <c r="A817" s="89" t="s">
        <v>224</v>
      </c>
      <c r="B817" s="94" t="s">
        <v>14343</v>
      </c>
      <c r="C817" s="91" t="s">
        <v>97</v>
      </c>
      <c r="D817" s="91" t="s">
        <v>222</v>
      </c>
      <c r="E817" s="122" t="s">
        <v>13074</v>
      </c>
      <c r="F817" s="92" t="s">
        <v>270</v>
      </c>
      <c r="G817" s="92" t="s">
        <v>98</v>
      </c>
      <c r="H817" s="92" t="s">
        <v>14503</v>
      </c>
      <c r="I817" s="162" t="s">
        <v>112</v>
      </c>
      <c r="J817" s="96"/>
      <c r="K817" s="95"/>
      <c r="L817" s="96"/>
      <c r="M817" s="95"/>
      <c r="N817" s="94"/>
      <c r="O817" s="94" t="s">
        <v>244</v>
      </c>
      <c r="P817" s="94" t="s">
        <v>549</v>
      </c>
      <c r="Q817" s="98" t="s">
        <v>14504</v>
      </c>
      <c r="R817" s="98" t="s">
        <v>16498</v>
      </c>
      <c r="S817" s="99" t="s">
        <v>279</v>
      </c>
      <c r="T817" s="94" t="s">
        <v>335</v>
      </c>
      <c r="U817" s="120"/>
      <c r="V817" s="120"/>
      <c r="W817" s="100" t="str">
        <f>VLOOKUP(TRIM(X817),X10:Y92,2,FALSE)</f>
        <v>Puneet</v>
      </c>
      <c r="X817" s="50" t="str">
        <f t="shared" si="73"/>
        <v>8.14</v>
      </c>
      <c r="Y817" s="50">
        <f t="shared" si="74"/>
        <v>0</v>
      </c>
      <c r="Z817" s="50">
        <f t="shared" si="72"/>
        <v>0</v>
      </c>
      <c r="AA817" s="50">
        <f t="shared" si="75"/>
        <v>4</v>
      </c>
      <c r="AB817" s="50">
        <f t="shared" si="76"/>
        <v>0</v>
      </c>
      <c r="AC817" s="50">
        <f t="shared" si="77"/>
        <v>0</v>
      </c>
    </row>
    <row r="818" spans="1:30" s="50" customFormat="1" ht="35.25" customHeight="1" x14ac:dyDescent="0.25">
      <c r="A818" s="89" t="s">
        <v>224</v>
      </c>
      <c r="B818" s="94" t="s">
        <v>15559</v>
      </c>
      <c r="C818" s="91" t="s">
        <v>97</v>
      </c>
      <c r="D818" s="91" t="s">
        <v>222</v>
      </c>
      <c r="E818" s="122" t="s">
        <v>13075</v>
      </c>
      <c r="F818" s="92" t="s">
        <v>16</v>
      </c>
      <c r="G818" s="92" t="s">
        <v>98</v>
      </c>
      <c r="H818" s="92" t="s">
        <v>14505</v>
      </c>
      <c r="I818" s="162" t="s">
        <v>112</v>
      </c>
      <c r="J818" s="94" t="s">
        <v>295</v>
      </c>
      <c r="K818" s="156">
        <v>176</v>
      </c>
      <c r="L818" s="94"/>
      <c r="M818" s="156" t="s">
        <v>253</v>
      </c>
      <c r="N818" s="94" t="s">
        <v>2839</v>
      </c>
      <c r="O818" s="94" t="s">
        <v>244</v>
      </c>
      <c r="P818" s="94" t="s">
        <v>549</v>
      </c>
      <c r="Q818" s="98" t="s">
        <v>15558</v>
      </c>
      <c r="R818" s="98" t="s">
        <v>16499</v>
      </c>
      <c r="S818" s="99" t="s">
        <v>279</v>
      </c>
      <c r="T818" s="94" t="s">
        <v>335</v>
      </c>
      <c r="U818" s="120"/>
      <c r="V818" s="120"/>
      <c r="W818" s="100" t="str">
        <f>VLOOKUP(TRIM(X818),X10:Y92,2,FALSE)</f>
        <v>Puneet</v>
      </c>
      <c r="X818" s="50" t="str">
        <f t="shared" si="73"/>
        <v>8.14</v>
      </c>
      <c r="Y818" s="50">
        <f t="shared" si="74"/>
        <v>0</v>
      </c>
      <c r="Z818" s="50">
        <f t="shared" si="72"/>
        <v>0</v>
      </c>
      <c r="AA818" s="50">
        <f t="shared" si="75"/>
        <v>4</v>
      </c>
      <c r="AB818" s="50">
        <f t="shared" si="76"/>
        <v>0</v>
      </c>
      <c r="AC818" s="50">
        <f t="shared" si="77"/>
        <v>0</v>
      </c>
    </row>
    <row r="819" spans="1:30" s="50" customFormat="1" ht="35.25" customHeight="1" x14ac:dyDescent="0.25">
      <c r="A819" s="89" t="s">
        <v>224</v>
      </c>
      <c r="B819" s="94" t="s">
        <v>15560</v>
      </c>
      <c r="C819" s="91" t="s">
        <v>97</v>
      </c>
      <c r="D819" s="91" t="s">
        <v>222</v>
      </c>
      <c r="E819" s="122" t="s">
        <v>13076</v>
      </c>
      <c r="F819" s="92" t="s">
        <v>15</v>
      </c>
      <c r="G819" s="92" t="s">
        <v>98</v>
      </c>
      <c r="H819" s="92" t="s">
        <v>14506</v>
      </c>
      <c r="I819" s="162" t="s">
        <v>112</v>
      </c>
      <c r="J819" s="96" t="s">
        <v>105</v>
      </c>
      <c r="K819" s="95">
        <v>2818</v>
      </c>
      <c r="L819" s="96"/>
      <c r="M819" s="95" t="s">
        <v>253</v>
      </c>
      <c r="N819" s="94" t="s">
        <v>2839</v>
      </c>
      <c r="O819" s="94" t="s">
        <v>244</v>
      </c>
      <c r="P819" s="94" t="s">
        <v>549</v>
      </c>
      <c r="Q819" s="98" t="s">
        <v>15558</v>
      </c>
      <c r="R819" s="98" t="s">
        <v>225</v>
      </c>
      <c r="S819" s="99" t="s">
        <v>5405</v>
      </c>
      <c r="T819" s="94" t="s">
        <v>335</v>
      </c>
      <c r="U819" s="120"/>
      <c r="V819" s="120"/>
      <c r="W819" s="100" t="str">
        <f>VLOOKUP(TRIM(X819),X10:Y92,2,FALSE)</f>
        <v>Puneet</v>
      </c>
      <c r="X819" s="50" t="str">
        <f t="shared" si="73"/>
        <v>8.14</v>
      </c>
      <c r="Y819" s="50">
        <f t="shared" si="74"/>
        <v>1</v>
      </c>
      <c r="Z819" s="50">
        <f t="shared" si="72"/>
        <v>0</v>
      </c>
      <c r="AA819" s="50">
        <f t="shared" si="75"/>
        <v>4</v>
      </c>
      <c r="AB819" s="50">
        <f t="shared" si="76"/>
        <v>0</v>
      </c>
      <c r="AC819" s="50">
        <f t="shared" si="77"/>
        <v>0</v>
      </c>
    </row>
    <row r="820" spans="1:30" s="50" customFormat="1" ht="35.25" customHeight="1" x14ac:dyDescent="0.25">
      <c r="A820" s="89" t="s">
        <v>224</v>
      </c>
      <c r="B820" s="94" t="s">
        <v>9895</v>
      </c>
      <c r="C820" s="91" t="s">
        <v>97</v>
      </c>
      <c r="D820" s="91" t="s">
        <v>197</v>
      </c>
      <c r="E820" s="122" t="s">
        <v>13077</v>
      </c>
      <c r="F820" s="92" t="s">
        <v>16</v>
      </c>
      <c r="G820" s="92" t="s">
        <v>98</v>
      </c>
      <c r="H820" s="92" t="s">
        <v>14507</v>
      </c>
      <c r="I820" s="162" t="s">
        <v>112</v>
      </c>
      <c r="J820" s="96" t="s">
        <v>105</v>
      </c>
      <c r="K820" s="95">
        <v>2819</v>
      </c>
      <c r="L820" s="96"/>
      <c r="M820" s="95" t="s">
        <v>107</v>
      </c>
      <c r="N820" s="94" t="s">
        <v>2839</v>
      </c>
      <c r="O820" s="94" t="s">
        <v>244</v>
      </c>
      <c r="P820" s="94" t="s">
        <v>2736</v>
      </c>
      <c r="Q820" s="98" t="s">
        <v>15561</v>
      </c>
      <c r="R820" s="98" t="s">
        <v>227</v>
      </c>
      <c r="S820" s="99" t="s">
        <v>227</v>
      </c>
      <c r="T820" s="94" t="s">
        <v>335</v>
      </c>
      <c r="U820" s="120"/>
      <c r="V820" s="120"/>
      <c r="W820" s="100" t="str">
        <f>VLOOKUP(TRIM(X820),X10:Y92,2,FALSE)</f>
        <v>Tao</v>
      </c>
      <c r="X820" s="50" t="str">
        <f t="shared" si="73"/>
        <v>8.4</v>
      </c>
      <c r="Y820" s="50">
        <f t="shared" si="74"/>
        <v>0</v>
      </c>
      <c r="Z820" s="50">
        <f t="shared" si="72"/>
        <v>0</v>
      </c>
      <c r="AA820" s="50">
        <f t="shared" si="75"/>
        <v>4</v>
      </c>
      <c r="AB820" s="50">
        <f t="shared" si="76"/>
        <v>0</v>
      </c>
      <c r="AC820" s="50">
        <f t="shared" si="77"/>
        <v>0</v>
      </c>
      <c r="AD820" s="50" t="s">
        <v>525</v>
      </c>
    </row>
    <row r="821" spans="1:30" s="50" customFormat="1" ht="35.25" customHeight="1" x14ac:dyDescent="0.25">
      <c r="A821" s="89" t="s">
        <v>224</v>
      </c>
      <c r="B821" s="94" t="s">
        <v>15562</v>
      </c>
      <c r="C821" s="91" t="s">
        <v>97</v>
      </c>
      <c r="D821" s="91" t="s">
        <v>195</v>
      </c>
      <c r="E821" s="122" t="s">
        <v>13078</v>
      </c>
      <c r="F821" s="92" t="s">
        <v>16</v>
      </c>
      <c r="G821" s="92" t="s">
        <v>98</v>
      </c>
      <c r="H821" s="92" t="s">
        <v>9365</v>
      </c>
      <c r="I821" s="162" t="s">
        <v>14508</v>
      </c>
      <c r="J821" s="96" t="s">
        <v>246</v>
      </c>
      <c r="K821" s="95">
        <v>2926</v>
      </c>
      <c r="L821" s="96"/>
      <c r="M821" s="95" t="s">
        <v>107</v>
      </c>
      <c r="N821" s="94" t="s">
        <v>2839</v>
      </c>
      <c r="O821" s="94" t="s">
        <v>244</v>
      </c>
      <c r="P821" s="94" t="s">
        <v>2390</v>
      </c>
      <c r="Q821" s="98" t="s">
        <v>10305</v>
      </c>
      <c r="R821" s="98" t="s">
        <v>16500</v>
      </c>
      <c r="S821" s="99" t="s">
        <v>279</v>
      </c>
      <c r="T821" s="94" t="s">
        <v>335</v>
      </c>
      <c r="U821" s="120"/>
      <c r="V821" s="120"/>
      <c r="W821" s="100" t="str">
        <f>VLOOKUP(TRIM(X821),X10:Y92,2,FALSE)</f>
        <v>Puneet</v>
      </c>
      <c r="X821" s="50" t="str">
        <f t="shared" si="73"/>
        <v>8.2</v>
      </c>
      <c r="Y821" s="50">
        <f t="shared" si="74"/>
        <v>0</v>
      </c>
      <c r="Z821" s="50">
        <f t="shared" si="72"/>
        <v>0</v>
      </c>
      <c r="AA821" s="50">
        <f t="shared" si="75"/>
        <v>50</v>
      </c>
      <c r="AB821" s="50">
        <f t="shared" si="76"/>
        <v>0</v>
      </c>
      <c r="AC821" s="50">
        <f t="shared" si="77"/>
        <v>0</v>
      </c>
      <c r="AD821" s="50" t="s">
        <v>525</v>
      </c>
    </row>
    <row r="822" spans="1:30" s="50" customFormat="1" ht="35.25" customHeight="1" x14ac:dyDescent="0.25">
      <c r="A822" s="89" t="s">
        <v>224</v>
      </c>
      <c r="B822" s="94" t="s">
        <v>15564</v>
      </c>
      <c r="C822" s="91" t="s">
        <v>97</v>
      </c>
      <c r="D822" s="91" t="s">
        <v>195</v>
      </c>
      <c r="E822" s="122" t="s">
        <v>13079</v>
      </c>
      <c r="F822" s="92" t="s">
        <v>16</v>
      </c>
      <c r="G822" s="92" t="s">
        <v>98</v>
      </c>
      <c r="H822" s="92" t="s">
        <v>14509</v>
      </c>
      <c r="I822" s="162" t="s">
        <v>14508</v>
      </c>
      <c r="J822" s="96" t="s">
        <v>105</v>
      </c>
      <c r="K822" s="95">
        <v>2820</v>
      </c>
      <c r="L822" s="96"/>
      <c r="M822" s="95" t="s">
        <v>107</v>
      </c>
      <c r="N822" s="94" t="s">
        <v>2839</v>
      </c>
      <c r="O822" s="94" t="s">
        <v>244</v>
      </c>
      <c r="P822" s="94" t="s">
        <v>2390</v>
      </c>
      <c r="Q822" s="98" t="s">
        <v>15563</v>
      </c>
      <c r="R822" s="98" t="s">
        <v>16501</v>
      </c>
      <c r="S822" s="99" t="s">
        <v>279</v>
      </c>
      <c r="T822" s="94" t="s">
        <v>335</v>
      </c>
      <c r="U822" s="120"/>
      <c r="V822" s="120"/>
      <c r="W822" s="100" t="str">
        <f>VLOOKUP(TRIM(X822),X10:Y92,2,FALSE)</f>
        <v>Puneet</v>
      </c>
      <c r="X822" s="50" t="str">
        <f t="shared" si="73"/>
        <v>8.2</v>
      </c>
      <c r="Y822" s="50">
        <f t="shared" si="74"/>
        <v>0</v>
      </c>
      <c r="Z822" s="50">
        <f t="shared" si="72"/>
        <v>0</v>
      </c>
      <c r="AA822" s="50">
        <f t="shared" si="75"/>
        <v>50</v>
      </c>
      <c r="AB822" s="50">
        <f t="shared" si="76"/>
        <v>0</v>
      </c>
      <c r="AC822" s="50">
        <f t="shared" si="77"/>
        <v>0</v>
      </c>
      <c r="AD822" s="50" t="s">
        <v>525</v>
      </c>
    </row>
    <row r="823" spans="1:30" s="50" customFormat="1" ht="35.25" customHeight="1" x14ac:dyDescent="0.25">
      <c r="A823" s="89" t="s">
        <v>224</v>
      </c>
      <c r="B823" s="94" t="s">
        <v>10196</v>
      </c>
      <c r="C823" s="91" t="s">
        <v>97</v>
      </c>
      <c r="D823" s="91" t="s">
        <v>65</v>
      </c>
      <c r="E823" s="122" t="s">
        <v>13080</v>
      </c>
      <c r="F823" s="92" t="s">
        <v>16</v>
      </c>
      <c r="G823" s="92" t="s">
        <v>98</v>
      </c>
      <c r="H823" s="92" t="s">
        <v>14518</v>
      </c>
      <c r="I823" s="162" t="s">
        <v>337</v>
      </c>
      <c r="J823" s="94" t="s">
        <v>246</v>
      </c>
      <c r="K823" s="156">
        <v>2782</v>
      </c>
      <c r="L823" s="94" t="s">
        <v>49</v>
      </c>
      <c r="M823" s="156" t="s">
        <v>106</v>
      </c>
      <c r="N823" s="94" t="s">
        <v>514</v>
      </c>
      <c r="O823" s="94" t="s">
        <v>124</v>
      </c>
      <c r="P823" s="94" t="s">
        <v>250</v>
      </c>
      <c r="Q823" s="98" t="s">
        <v>14514</v>
      </c>
      <c r="R823" s="98" t="s">
        <v>16159</v>
      </c>
      <c r="S823" s="99" t="s">
        <v>227</v>
      </c>
      <c r="T823" s="94" t="s">
        <v>338</v>
      </c>
      <c r="U823" s="120"/>
      <c r="V823" s="120"/>
      <c r="W823" s="100" t="str">
        <f>VLOOKUP(TRIM(X823),X10:Y92,2,FALSE)</f>
        <v>Andy</v>
      </c>
      <c r="X823" s="50" t="str">
        <f t="shared" si="73"/>
        <v>6.1</v>
      </c>
      <c r="Y823" s="50">
        <f t="shared" si="74"/>
        <v>0</v>
      </c>
      <c r="Z823" s="50">
        <f t="shared" si="72"/>
        <v>0</v>
      </c>
      <c r="AA823" s="50">
        <f t="shared" si="75"/>
        <v>12</v>
      </c>
      <c r="AB823" s="50">
        <f t="shared" si="76"/>
        <v>0</v>
      </c>
      <c r="AC823" s="50">
        <f t="shared" si="77"/>
        <v>0</v>
      </c>
      <c r="AD823" s="50" t="s">
        <v>525</v>
      </c>
    </row>
    <row r="824" spans="1:30" s="50" customFormat="1" ht="35.25" customHeight="1" x14ac:dyDescent="0.25">
      <c r="A824" s="89" t="s">
        <v>224</v>
      </c>
      <c r="B824" s="94" t="s">
        <v>41</v>
      </c>
      <c r="C824" s="91" t="s">
        <v>97</v>
      </c>
      <c r="D824" s="91" t="s">
        <v>200</v>
      </c>
      <c r="E824" s="122" t="s">
        <v>13081</v>
      </c>
      <c r="F824" s="92" t="s">
        <v>242</v>
      </c>
      <c r="G824" s="92" t="s">
        <v>98</v>
      </c>
      <c r="H824" s="92" t="s">
        <v>15565</v>
      </c>
      <c r="I824" s="162" t="s">
        <v>316</v>
      </c>
      <c r="J824" s="94" t="s">
        <v>2418</v>
      </c>
      <c r="K824" s="156"/>
      <c r="L824" s="94"/>
      <c r="M824" s="156"/>
      <c r="N824" s="94" t="s">
        <v>13987</v>
      </c>
      <c r="O824" s="94" t="s">
        <v>244</v>
      </c>
      <c r="P824" s="94" t="s">
        <v>2419</v>
      </c>
      <c r="Q824" s="98" t="s">
        <v>14515</v>
      </c>
      <c r="R824" s="98" t="s">
        <v>16502</v>
      </c>
      <c r="S824" s="99" t="s">
        <v>279</v>
      </c>
      <c r="T824" s="94" t="s">
        <v>315</v>
      </c>
      <c r="U824" s="120"/>
      <c r="V824" s="120"/>
      <c r="W824" s="100" t="str">
        <f>VLOOKUP(TRIM(X824),X10:Y92,2,FALSE)</f>
        <v>Tao</v>
      </c>
      <c r="X824" s="50" t="str">
        <f t="shared" si="73"/>
        <v>8.7</v>
      </c>
      <c r="Y824" s="50">
        <f t="shared" si="74"/>
        <v>0</v>
      </c>
      <c r="Z824" s="50">
        <f t="shared" si="72"/>
        <v>0</v>
      </c>
      <c r="AA824" s="50">
        <f t="shared" si="75"/>
        <v>17</v>
      </c>
      <c r="AB824" s="50">
        <f t="shared" si="76"/>
        <v>0</v>
      </c>
      <c r="AC824" s="50">
        <f t="shared" si="77"/>
        <v>0</v>
      </c>
      <c r="AD824" s="50" t="s">
        <v>525</v>
      </c>
    </row>
    <row r="825" spans="1:30" s="50" customFormat="1" ht="35.25" customHeight="1" x14ac:dyDescent="0.25">
      <c r="A825" s="89" t="s">
        <v>224</v>
      </c>
      <c r="B825" s="94" t="s">
        <v>10556</v>
      </c>
      <c r="C825" s="91" t="s">
        <v>97</v>
      </c>
      <c r="D825" s="91" t="s">
        <v>82</v>
      </c>
      <c r="E825" s="122" t="s">
        <v>13082</v>
      </c>
      <c r="F825" s="92" t="s">
        <v>16</v>
      </c>
      <c r="G825" s="92" t="s">
        <v>98</v>
      </c>
      <c r="H825" s="92" t="s">
        <v>9455</v>
      </c>
      <c r="I825" s="162" t="s">
        <v>12183</v>
      </c>
      <c r="J825" s="96" t="s">
        <v>246</v>
      </c>
      <c r="K825" s="95">
        <v>2814</v>
      </c>
      <c r="L825" s="96" t="s">
        <v>51</v>
      </c>
      <c r="M825" s="95" t="s">
        <v>106</v>
      </c>
      <c r="N825" s="94" t="s">
        <v>2839</v>
      </c>
      <c r="O825" s="94" t="s">
        <v>244</v>
      </c>
      <c r="P825" s="94" t="s">
        <v>581</v>
      </c>
      <c r="Q825" s="98" t="s">
        <v>12184</v>
      </c>
      <c r="R825" s="98" t="s">
        <v>16160</v>
      </c>
      <c r="S825" s="99" t="s">
        <v>279</v>
      </c>
      <c r="T825" s="94" t="s">
        <v>280</v>
      </c>
      <c r="U825" s="120"/>
      <c r="V825" s="120"/>
      <c r="W825" s="100" t="str">
        <f>VLOOKUP(TRIM(X825),X10:Y92,2,FALSE)</f>
        <v>Andy</v>
      </c>
      <c r="X825" s="50" t="str">
        <f t="shared" si="73"/>
        <v>6.9</v>
      </c>
      <c r="Y825" s="50">
        <f t="shared" si="74"/>
        <v>0</v>
      </c>
      <c r="Z825" s="50">
        <f t="shared" si="72"/>
        <v>0</v>
      </c>
      <c r="AA825" s="50">
        <f t="shared" si="75"/>
        <v>49</v>
      </c>
      <c r="AB825" s="50">
        <f t="shared" si="76"/>
        <v>0</v>
      </c>
      <c r="AC825" s="50">
        <f t="shared" si="77"/>
        <v>0</v>
      </c>
    </row>
    <row r="826" spans="1:30" s="50" customFormat="1" ht="35.25" customHeight="1" x14ac:dyDescent="0.25">
      <c r="A826" s="89" t="s">
        <v>224</v>
      </c>
      <c r="B826" s="94" t="s">
        <v>41</v>
      </c>
      <c r="C826" s="91" t="s">
        <v>14</v>
      </c>
      <c r="D826" s="91" t="s">
        <v>92</v>
      </c>
      <c r="E826" s="122" t="s">
        <v>13083</v>
      </c>
      <c r="F826" s="92" t="s">
        <v>242</v>
      </c>
      <c r="G826" s="209" t="s">
        <v>98</v>
      </c>
      <c r="H826" s="209" t="s">
        <v>15566</v>
      </c>
      <c r="I826" s="210" t="s">
        <v>9427</v>
      </c>
      <c r="J826" s="151" t="s">
        <v>2190</v>
      </c>
      <c r="K826" s="152"/>
      <c r="L826" s="151"/>
      <c r="M826" s="152"/>
      <c r="N826" s="151" t="s">
        <v>13987</v>
      </c>
      <c r="O826" s="151" t="s">
        <v>244</v>
      </c>
      <c r="P826" s="151" t="s">
        <v>2189</v>
      </c>
      <c r="Q826" s="211" t="s">
        <v>14516</v>
      </c>
      <c r="R826" s="211" t="s">
        <v>255</v>
      </c>
      <c r="S826" s="153"/>
      <c r="T826" s="94" t="s">
        <v>14497</v>
      </c>
      <c r="U826" s="120"/>
      <c r="V826" s="120"/>
      <c r="W826" s="100" t="str">
        <f>VLOOKUP(TRIM(X826),X10:Y92,2,FALSE)</f>
        <v>Withdrawn</v>
      </c>
      <c r="X826" s="50" t="str">
        <f t="shared" si="73"/>
        <v>99</v>
      </c>
      <c r="Y826" s="50">
        <f t="shared" si="74"/>
        <v>0</v>
      </c>
      <c r="Z826" s="50">
        <f t="shared" si="72"/>
        <v>0</v>
      </c>
      <c r="AA826" s="50">
        <f t="shared" si="75"/>
        <v>38</v>
      </c>
      <c r="AB826" s="50">
        <f t="shared" si="76"/>
        <v>0</v>
      </c>
      <c r="AC826" s="50">
        <f t="shared" si="77"/>
        <v>0</v>
      </c>
    </row>
    <row r="827" spans="1:30" s="50" customFormat="1" ht="35.25" customHeight="1" x14ac:dyDescent="0.25">
      <c r="A827" s="89" t="s">
        <v>224</v>
      </c>
      <c r="B827" s="94" t="s">
        <v>41</v>
      </c>
      <c r="C827" s="91" t="s">
        <v>97</v>
      </c>
      <c r="D827" s="91" t="s">
        <v>13875</v>
      </c>
      <c r="E827" s="122" t="s">
        <v>13084</v>
      </c>
      <c r="F827" s="92" t="s">
        <v>13983</v>
      </c>
      <c r="G827" s="92" t="s">
        <v>104</v>
      </c>
      <c r="H827" s="92" t="s">
        <v>14978</v>
      </c>
      <c r="I827" s="162" t="s">
        <v>314</v>
      </c>
      <c r="J827" s="96"/>
      <c r="K827" s="95"/>
      <c r="L827" s="96"/>
      <c r="M827" s="95"/>
      <c r="N827" s="94"/>
      <c r="O827" s="94" t="s">
        <v>2523</v>
      </c>
      <c r="P827" s="94"/>
      <c r="Q827" s="98" t="s">
        <v>14214</v>
      </c>
      <c r="R827" s="98" t="s">
        <v>227</v>
      </c>
      <c r="S827" s="99" t="s">
        <v>227</v>
      </c>
      <c r="T827" s="94" t="s">
        <v>2197</v>
      </c>
      <c r="U827" s="120"/>
      <c r="V827" s="120"/>
      <c r="W827" s="100" t="str">
        <f>VLOOKUP(TRIM(X827),X10:Y92,2,FALSE)</f>
        <v>Puneet</v>
      </c>
      <c r="X827" s="50" t="str">
        <f t="shared" si="73"/>
        <v>9.1.4</v>
      </c>
      <c r="Y827" s="50">
        <f t="shared" si="74"/>
        <v>0</v>
      </c>
      <c r="Z827" s="50">
        <f t="shared" si="72"/>
        <v>0</v>
      </c>
      <c r="AA827" s="50">
        <f t="shared" si="75"/>
        <v>13</v>
      </c>
      <c r="AB827" s="50">
        <f t="shared" si="76"/>
        <v>0</v>
      </c>
      <c r="AC827" s="50">
        <f t="shared" si="77"/>
        <v>0</v>
      </c>
    </row>
    <row r="828" spans="1:30" s="50" customFormat="1" ht="35.25" customHeight="1" x14ac:dyDescent="0.25">
      <c r="A828" s="89" t="s">
        <v>224</v>
      </c>
      <c r="B828" s="94" t="s">
        <v>10590</v>
      </c>
      <c r="C828" s="91" t="s">
        <v>97</v>
      </c>
      <c r="D828" s="91" t="s">
        <v>197</v>
      </c>
      <c r="E828" s="122" t="s">
        <v>13085</v>
      </c>
      <c r="F828" s="92" t="s">
        <v>16</v>
      </c>
      <c r="G828" s="92" t="s">
        <v>98</v>
      </c>
      <c r="H828" s="92" t="s">
        <v>9473</v>
      </c>
      <c r="I828" s="217" t="s">
        <v>15567</v>
      </c>
      <c r="J828" s="96" t="s">
        <v>246</v>
      </c>
      <c r="K828" s="95">
        <v>2822</v>
      </c>
      <c r="L828" s="96" t="s">
        <v>53</v>
      </c>
      <c r="M828" s="95" t="s">
        <v>253</v>
      </c>
      <c r="N828" s="94" t="s">
        <v>2839</v>
      </c>
      <c r="O828" s="94" t="s">
        <v>244</v>
      </c>
      <c r="P828" s="94" t="s">
        <v>2736</v>
      </c>
      <c r="Q828" s="98" t="s">
        <v>15568</v>
      </c>
      <c r="R828" s="98" t="s">
        <v>16503</v>
      </c>
      <c r="S828" s="99" t="s">
        <v>269</v>
      </c>
      <c r="T828" s="94" t="s">
        <v>334</v>
      </c>
      <c r="U828" s="120"/>
      <c r="V828" s="120"/>
      <c r="W828" s="100" t="str">
        <f>VLOOKUP(TRIM(X828),X10:Y92,2,FALSE)</f>
        <v>Tao</v>
      </c>
      <c r="X828" s="50" t="str">
        <f t="shared" si="73"/>
        <v>8.4</v>
      </c>
      <c r="Y828" s="50">
        <f t="shared" si="74"/>
        <v>0</v>
      </c>
      <c r="Z828" s="50">
        <f t="shared" si="72"/>
        <v>0</v>
      </c>
      <c r="AA828" s="50">
        <f t="shared" si="75"/>
        <v>70</v>
      </c>
      <c r="AB828" s="50">
        <f t="shared" si="76"/>
        <v>0</v>
      </c>
      <c r="AC828" s="50">
        <f t="shared" si="77"/>
        <v>0</v>
      </c>
    </row>
    <row r="829" spans="1:30" s="50" customFormat="1" ht="35.25" customHeight="1" x14ac:dyDescent="0.25">
      <c r="A829" s="89" t="s">
        <v>224</v>
      </c>
      <c r="B829" s="94" t="s">
        <v>9849</v>
      </c>
      <c r="C829" s="91" t="s">
        <v>97</v>
      </c>
      <c r="D829" s="91" t="s">
        <v>183</v>
      </c>
      <c r="E829" s="122" t="s">
        <v>13086</v>
      </c>
      <c r="F829" s="92" t="s">
        <v>16</v>
      </c>
      <c r="G829" s="92" t="s">
        <v>98</v>
      </c>
      <c r="H829" s="92" t="s">
        <v>9123</v>
      </c>
      <c r="I829" s="162" t="s">
        <v>14517</v>
      </c>
      <c r="J829" s="96" t="s">
        <v>2154</v>
      </c>
      <c r="K829" s="95">
        <v>355</v>
      </c>
      <c r="L829" s="96"/>
      <c r="M829" s="95" t="s">
        <v>253</v>
      </c>
      <c r="N829" s="94" t="s">
        <v>2839</v>
      </c>
      <c r="O829" s="94" t="s">
        <v>244</v>
      </c>
      <c r="P829" s="94" t="s">
        <v>2155</v>
      </c>
      <c r="Q829" s="98" t="s">
        <v>15569</v>
      </c>
      <c r="R829" s="98" t="s">
        <v>17052</v>
      </c>
      <c r="S829" s="99" t="s">
        <v>279</v>
      </c>
      <c r="T829" s="94" t="s">
        <v>258</v>
      </c>
      <c r="U829" s="120"/>
      <c r="V829" s="120"/>
      <c r="W829" s="100" t="str">
        <f>VLOOKUP(TRIM(X829),X10:Y92,2,FALSE)</f>
        <v>Andy</v>
      </c>
      <c r="X829" s="50" t="str">
        <f t="shared" si="73"/>
        <v>8.1</v>
      </c>
      <c r="Y829" s="50">
        <f t="shared" si="74"/>
        <v>0</v>
      </c>
      <c r="Z829" s="50">
        <f t="shared" si="72"/>
        <v>0</v>
      </c>
      <c r="AA829" s="50">
        <f t="shared" si="75"/>
        <v>125</v>
      </c>
      <c r="AB829" s="50">
        <f t="shared" si="76"/>
        <v>0</v>
      </c>
      <c r="AC829" s="50">
        <f t="shared" si="77"/>
        <v>0</v>
      </c>
    </row>
    <row r="830" spans="1:30" s="50" customFormat="1" ht="35.25" customHeight="1" x14ac:dyDescent="0.25">
      <c r="A830" s="89" t="s">
        <v>224</v>
      </c>
      <c r="B830" s="94" t="s">
        <v>41</v>
      </c>
      <c r="C830" s="91" t="s">
        <v>97</v>
      </c>
      <c r="D830" s="91" t="s">
        <v>81</v>
      </c>
      <c r="E830" s="122" t="s">
        <v>13087</v>
      </c>
      <c r="F830" s="92" t="s">
        <v>16</v>
      </c>
      <c r="G830" s="92" t="s">
        <v>98</v>
      </c>
      <c r="H830" s="92" t="s">
        <v>15283</v>
      </c>
      <c r="I830" s="162" t="s">
        <v>15281</v>
      </c>
      <c r="J830" s="96" t="s">
        <v>105</v>
      </c>
      <c r="K830" s="95">
        <v>2821</v>
      </c>
      <c r="L830" s="96"/>
      <c r="M830" s="95" t="s">
        <v>253</v>
      </c>
      <c r="N830" s="94" t="s">
        <v>514</v>
      </c>
      <c r="O830" s="94" t="s">
        <v>124</v>
      </c>
      <c r="P830" s="94" t="s">
        <v>250</v>
      </c>
      <c r="Q830" s="98" t="s">
        <v>15282</v>
      </c>
      <c r="R830" s="98" t="s">
        <v>227</v>
      </c>
      <c r="S830" s="99" t="s">
        <v>227</v>
      </c>
      <c r="T830" s="94" t="s">
        <v>2972</v>
      </c>
      <c r="U830" s="120"/>
      <c r="V830" s="120"/>
      <c r="W830" s="100" t="str">
        <f>VLOOKUP(TRIM(X830),X10:Y92,2,FALSE)</f>
        <v>Andy</v>
      </c>
      <c r="X830" s="50" t="str">
        <f t="shared" si="73"/>
        <v>6.8</v>
      </c>
      <c r="Y830" s="50">
        <f t="shared" si="74"/>
        <v>0</v>
      </c>
      <c r="Z830" s="50">
        <f t="shared" si="72"/>
        <v>0</v>
      </c>
      <c r="AA830" s="50">
        <f t="shared" si="75"/>
        <v>47</v>
      </c>
      <c r="AB830" s="50">
        <f t="shared" si="76"/>
        <v>0</v>
      </c>
      <c r="AC830" s="50">
        <f t="shared" si="77"/>
        <v>0</v>
      </c>
    </row>
    <row r="831" spans="1:30" s="50" customFormat="1" ht="35.25" customHeight="1" x14ac:dyDescent="0.25">
      <c r="A831" s="89" t="s">
        <v>224</v>
      </c>
      <c r="B831" s="94" t="s">
        <v>9629</v>
      </c>
      <c r="C831" s="91" t="s">
        <v>97</v>
      </c>
      <c r="D831" s="91" t="s">
        <v>197</v>
      </c>
      <c r="E831" s="122" t="s">
        <v>13088</v>
      </c>
      <c r="F831" s="92" t="s">
        <v>16</v>
      </c>
      <c r="G831" s="92" t="s">
        <v>98</v>
      </c>
      <c r="H831" s="92" t="s">
        <v>9630</v>
      </c>
      <c r="I831" s="217" t="s">
        <v>15570</v>
      </c>
      <c r="J831" s="96" t="s">
        <v>267</v>
      </c>
      <c r="K831" s="95">
        <v>544</v>
      </c>
      <c r="L831" s="96" t="s">
        <v>53</v>
      </c>
      <c r="M831" s="95" t="s">
        <v>253</v>
      </c>
      <c r="N831" s="94" t="s">
        <v>2839</v>
      </c>
      <c r="O831" s="94" t="s">
        <v>244</v>
      </c>
      <c r="P831" s="94" t="s">
        <v>2736</v>
      </c>
      <c r="Q831" s="98" t="s">
        <v>15571</v>
      </c>
      <c r="R831" s="98" t="s">
        <v>16504</v>
      </c>
      <c r="S831" s="99" t="s">
        <v>269</v>
      </c>
      <c r="T831" s="94" t="s">
        <v>334</v>
      </c>
      <c r="U831" s="120"/>
      <c r="V831" s="120"/>
      <c r="W831" s="100" t="str">
        <f>VLOOKUP(TRIM(X831),X10:Y92,2,FALSE)</f>
        <v>Tao</v>
      </c>
      <c r="X831" s="50" t="str">
        <f t="shared" si="73"/>
        <v>8.4</v>
      </c>
      <c r="Y831" s="50">
        <f t="shared" si="74"/>
        <v>0</v>
      </c>
      <c r="Z831" s="50">
        <f t="shared" si="72"/>
        <v>0</v>
      </c>
      <c r="AA831" s="50">
        <f t="shared" si="75"/>
        <v>62</v>
      </c>
      <c r="AB831" s="50">
        <f t="shared" si="76"/>
        <v>0</v>
      </c>
      <c r="AC831" s="50">
        <f t="shared" si="77"/>
        <v>0</v>
      </c>
    </row>
    <row r="832" spans="1:30" s="50" customFormat="1" ht="35.25" customHeight="1" x14ac:dyDescent="0.25">
      <c r="A832" s="89" t="s">
        <v>224</v>
      </c>
      <c r="B832" s="94" t="s">
        <v>10734</v>
      </c>
      <c r="C832" s="91" t="s">
        <v>97</v>
      </c>
      <c r="D832" s="91" t="s">
        <v>196</v>
      </c>
      <c r="E832" s="122" t="s">
        <v>13089</v>
      </c>
      <c r="F832" s="92" t="s">
        <v>16</v>
      </c>
      <c r="G832" s="92" t="s">
        <v>98</v>
      </c>
      <c r="H832" s="92" t="s">
        <v>9568</v>
      </c>
      <c r="I832" s="162" t="s">
        <v>2827</v>
      </c>
      <c r="J832" s="96" t="s">
        <v>105</v>
      </c>
      <c r="K832" s="95">
        <v>2720</v>
      </c>
      <c r="L832" s="96" t="s">
        <v>49</v>
      </c>
      <c r="M832" s="95" t="s">
        <v>253</v>
      </c>
      <c r="N832" s="94" t="s">
        <v>2839</v>
      </c>
      <c r="O832" s="94" t="s">
        <v>244</v>
      </c>
      <c r="P832" s="94" t="s">
        <v>2189</v>
      </c>
      <c r="Q832" s="98" t="s">
        <v>15572</v>
      </c>
      <c r="R832" s="98" t="s">
        <v>16920</v>
      </c>
      <c r="S832" s="99" t="s">
        <v>234</v>
      </c>
      <c r="T832" s="94" t="s">
        <v>334</v>
      </c>
      <c r="U832" s="120"/>
      <c r="V832" s="120"/>
      <c r="W832" s="100" t="str">
        <f>VLOOKUP(TRIM(X832),X10:Y92,2,FALSE)</f>
        <v>Puneet</v>
      </c>
      <c r="X832" s="50" t="str">
        <f t="shared" si="73"/>
        <v>8.3</v>
      </c>
      <c r="Y832" s="50">
        <f t="shared" si="74"/>
        <v>0</v>
      </c>
      <c r="Z832" s="50">
        <f t="shared" si="72"/>
        <v>0</v>
      </c>
      <c r="AA832" s="50">
        <f t="shared" si="75"/>
        <v>31</v>
      </c>
      <c r="AB832" s="50">
        <f t="shared" si="76"/>
        <v>0</v>
      </c>
      <c r="AC832" s="50">
        <f t="shared" si="77"/>
        <v>0</v>
      </c>
    </row>
    <row r="833" spans="1:29" s="50" customFormat="1" ht="35.25" customHeight="1" x14ac:dyDescent="0.25">
      <c r="A833" s="89" t="s">
        <v>224</v>
      </c>
      <c r="B833" s="94" t="s">
        <v>10196</v>
      </c>
      <c r="C833" s="91" t="s">
        <v>97</v>
      </c>
      <c r="D833" s="91" t="s">
        <v>65</v>
      </c>
      <c r="E833" s="122" t="s">
        <v>13090</v>
      </c>
      <c r="F833" s="92" t="s">
        <v>16</v>
      </c>
      <c r="G833" s="92" t="s">
        <v>98</v>
      </c>
      <c r="H833" s="92" t="s">
        <v>14518</v>
      </c>
      <c r="I833" s="162" t="s">
        <v>337</v>
      </c>
      <c r="J833" s="96" t="s">
        <v>246</v>
      </c>
      <c r="K833" s="95">
        <v>2783</v>
      </c>
      <c r="L833" s="96" t="s">
        <v>49</v>
      </c>
      <c r="M833" s="95" t="s">
        <v>106</v>
      </c>
      <c r="N833" s="213" t="s">
        <v>2839</v>
      </c>
      <c r="O833" s="94" t="s">
        <v>244</v>
      </c>
      <c r="P833" s="94" t="s">
        <v>252</v>
      </c>
      <c r="Q833" s="98" t="s">
        <v>14514</v>
      </c>
      <c r="R833" s="98" t="s">
        <v>16161</v>
      </c>
      <c r="S833" s="99" t="s">
        <v>279</v>
      </c>
      <c r="T833" s="94" t="s">
        <v>338</v>
      </c>
      <c r="U833" s="120"/>
      <c r="V833" s="120"/>
      <c r="W833" s="100" t="str">
        <f>VLOOKUP(TRIM(X833),X10:Y92,2,FALSE)</f>
        <v>Andy</v>
      </c>
      <c r="X833" s="50" t="str">
        <f t="shared" si="73"/>
        <v>6.1</v>
      </c>
      <c r="Y833" s="50">
        <f t="shared" si="74"/>
        <v>0</v>
      </c>
      <c r="Z833" s="50">
        <f t="shared" si="72"/>
        <v>0</v>
      </c>
      <c r="AA833" s="50">
        <f t="shared" si="75"/>
        <v>12</v>
      </c>
      <c r="AB833" s="50">
        <f t="shared" si="76"/>
        <v>0</v>
      </c>
      <c r="AC833" s="50">
        <f t="shared" si="77"/>
        <v>0</v>
      </c>
    </row>
    <row r="834" spans="1:29" s="50" customFormat="1" ht="35.25" customHeight="1" x14ac:dyDescent="0.25">
      <c r="A834" s="89" t="s">
        <v>224</v>
      </c>
      <c r="B834" s="94" t="s">
        <v>10738</v>
      </c>
      <c r="C834" s="91" t="s">
        <v>97</v>
      </c>
      <c r="D834" s="91" t="s">
        <v>212</v>
      </c>
      <c r="E834" s="122" t="s">
        <v>13091</v>
      </c>
      <c r="F834" s="92" t="s">
        <v>15</v>
      </c>
      <c r="G834" s="92" t="s">
        <v>98</v>
      </c>
      <c r="H834" s="92" t="s">
        <v>9569</v>
      </c>
      <c r="I834" s="162" t="s">
        <v>302</v>
      </c>
      <c r="J834" s="96" t="s">
        <v>105</v>
      </c>
      <c r="K834" s="95">
        <v>2722</v>
      </c>
      <c r="L834" s="96" t="s">
        <v>51</v>
      </c>
      <c r="M834" s="95" t="s">
        <v>108</v>
      </c>
      <c r="N834" s="94" t="s">
        <v>2839</v>
      </c>
      <c r="O834" s="94" t="s">
        <v>244</v>
      </c>
      <c r="P834" s="94" t="s">
        <v>301</v>
      </c>
      <c r="Q834" s="98" t="s">
        <v>15573</v>
      </c>
      <c r="R834" s="98" t="s">
        <v>16063</v>
      </c>
      <c r="S834" s="99" t="s">
        <v>5405</v>
      </c>
      <c r="T834" s="94" t="s">
        <v>334</v>
      </c>
      <c r="U834" s="120"/>
      <c r="V834" s="120"/>
      <c r="W834" s="100" t="str">
        <f>VLOOKUP(TRIM(X834),X10:Y92,2,FALSE)</f>
        <v>Andy</v>
      </c>
      <c r="X834" s="50" t="str">
        <f t="shared" si="73"/>
        <v>7.10.2</v>
      </c>
      <c r="Y834" s="50">
        <f t="shared" si="74"/>
        <v>1</v>
      </c>
      <c r="Z834" s="50">
        <f t="shared" si="72"/>
        <v>0</v>
      </c>
      <c r="AA834" s="50">
        <f t="shared" si="75"/>
        <v>3</v>
      </c>
      <c r="AB834" s="50">
        <f t="shared" si="76"/>
        <v>0</v>
      </c>
      <c r="AC834" s="50">
        <f t="shared" si="77"/>
        <v>0</v>
      </c>
    </row>
    <row r="835" spans="1:29" s="50" customFormat="1" ht="35.25" customHeight="1" x14ac:dyDescent="0.25">
      <c r="A835" s="89" t="s">
        <v>224</v>
      </c>
      <c r="B835" s="94" t="s">
        <v>9893</v>
      </c>
      <c r="C835" s="91" t="s">
        <v>97</v>
      </c>
      <c r="D835" s="91" t="s">
        <v>197</v>
      </c>
      <c r="E835" s="122" t="s">
        <v>13092</v>
      </c>
      <c r="F835" s="92" t="s">
        <v>16</v>
      </c>
      <c r="G835" s="92" t="s">
        <v>98</v>
      </c>
      <c r="H835" s="92" t="s">
        <v>9141</v>
      </c>
      <c r="I835" s="162" t="s">
        <v>256</v>
      </c>
      <c r="J835" s="96" t="s">
        <v>105</v>
      </c>
      <c r="K835" s="95">
        <v>2633</v>
      </c>
      <c r="L835" s="96" t="s">
        <v>49</v>
      </c>
      <c r="M835" s="95" t="s">
        <v>253</v>
      </c>
      <c r="N835" s="94" t="s">
        <v>2839</v>
      </c>
      <c r="O835" s="94" t="s">
        <v>244</v>
      </c>
      <c r="P835" s="94" t="s">
        <v>2736</v>
      </c>
      <c r="Q835" s="98" t="s">
        <v>15574</v>
      </c>
      <c r="R835" s="98" t="s">
        <v>16505</v>
      </c>
      <c r="S835" s="99" t="s">
        <v>279</v>
      </c>
      <c r="T835" s="94" t="s">
        <v>425</v>
      </c>
      <c r="U835" s="120"/>
      <c r="V835" s="120"/>
      <c r="W835" s="100" t="str">
        <f>VLOOKUP(TRIM(X835),X10:Y92,2,FALSE)</f>
        <v>Tao</v>
      </c>
      <c r="X835" s="50" t="str">
        <f t="shared" si="73"/>
        <v>8.4</v>
      </c>
      <c r="Y835" s="50">
        <f t="shared" si="74"/>
        <v>0</v>
      </c>
      <c r="Z835" s="50">
        <f t="shared" si="72"/>
        <v>0</v>
      </c>
      <c r="AA835" s="50">
        <f t="shared" si="75"/>
        <v>10</v>
      </c>
      <c r="AB835" s="50">
        <f t="shared" si="76"/>
        <v>0</v>
      </c>
      <c r="AC835" s="50">
        <f t="shared" si="77"/>
        <v>0</v>
      </c>
    </row>
    <row r="836" spans="1:29" s="50" customFormat="1" ht="35.25" customHeight="1" x14ac:dyDescent="0.25">
      <c r="A836" s="89" t="s">
        <v>224</v>
      </c>
      <c r="B836" s="94" t="s">
        <v>41</v>
      </c>
      <c r="C836" s="91" t="s">
        <v>97</v>
      </c>
      <c r="D836" s="91" t="s">
        <v>196</v>
      </c>
      <c r="E836" s="122" t="s">
        <v>13093</v>
      </c>
      <c r="F836" s="92" t="s">
        <v>242</v>
      </c>
      <c r="G836" s="92" t="s">
        <v>98</v>
      </c>
      <c r="H836" s="92" t="s">
        <v>15566</v>
      </c>
      <c r="I836" s="162" t="s">
        <v>9427</v>
      </c>
      <c r="J836" s="96" t="s">
        <v>2190</v>
      </c>
      <c r="K836" s="95"/>
      <c r="L836" s="96"/>
      <c r="M836" s="95"/>
      <c r="N836" s="94" t="s">
        <v>13987</v>
      </c>
      <c r="O836" s="94" t="s">
        <v>244</v>
      </c>
      <c r="P836" s="94" t="s">
        <v>2189</v>
      </c>
      <c r="Q836" s="98" t="s">
        <v>14516</v>
      </c>
      <c r="R836" s="98" t="s">
        <v>16506</v>
      </c>
      <c r="S836" s="99" t="s">
        <v>279</v>
      </c>
      <c r="T836" s="94" t="s">
        <v>14497</v>
      </c>
      <c r="U836" s="120"/>
      <c r="V836" s="120"/>
      <c r="W836" s="100" t="str">
        <f>VLOOKUP(TRIM(X836),X10:Y92,2,FALSE)</f>
        <v>Puneet</v>
      </c>
      <c r="X836" s="50" t="str">
        <f t="shared" si="73"/>
        <v>8.3</v>
      </c>
      <c r="Y836" s="50">
        <f t="shared" si="74"/>
        <v>0</v>
      </c>
      <c r="Z836" s="50">
        <f t="shared" si="72"/>
        <v>0</v>
      </c>
      <c r="AA836" s="50">
        <f t="shared" si="75"/>
        <v>38</v>
      </c>
      <c r="AB836" s="50">
        <f t="shared" si="76"/>
        <v>0</v>
      </c>
      <c r="AC836" s="50">
        <f t="shared" si="77"/>
        <v>0</v>
      </c>
    </row>
    <row r="837" spans="1:29" s="50" customFormat="1" ht="35.25" customHeight="1" x14ac:dyDescent="0.25">
      <c r="A837" s="89" t="s">
        <v>224</v>
      </c>
      <c r="B837" s="94" t="s">
        <v>4607</v>
      </c>
      <c r="C837" s="91" t="s">
        <v>97</v>
      </c>
      <c r="D837" s="91" t="s">
        <v>222</v>
      </c>
      <c r="E837" s="122" t="s">
        <v>13094</v>
      </c>
      <c r="F837" s="92" t="s">
        <v>16</v>
      </c>
      <c r="G837" s="92" t="s">
        <v>98</v>
      </c>
      <c r="H837" s="92" t="s">
        <v>2841</v>
      </c>
      <c r="I837" s="217" t="s">
        <v>15575</v>
      </c>
      <c r="J837" s="96" t="s">
        <v>295</v>
      </c>
      <c r="K837" s="95">
        <v>177</v>
      </c>
      <c r="L837" s="96"/>
      <c r="M837" s="95" t="s">
        <v>106</v>
      </c>
      <c r="N837" s="94" t="s">
        <v>2839</v>
      </c>
      <c r="O837" s="94" t="s">
        <v>244</v>
      </c>
      <c r="P837" s="94" t="s">
        <v>549</v>
      </c>
      <c r="Q837" s="98" t="s">
        <v>15317</v>
      </c>
      <c r="R837" s="98" t="s">
        <v>16507</v>
      </c>
      <c r="S837" s="99" t="s">
        <v>234</v>
      </c>
      <c r="T837" s="94" t="s">
        <v>315</v>
      </c>
      <c r="U837" s="120"/>
      <c r="V837" s="120"/>
      <c r="W837" s="100" t="str">
        <f>VLOOKUP(TRIM(X837),X10:Y92,2,FALSE)</f>
        <v>Puneet</v>
      </c>
      <c r="X837" s="50" t="str">
        <f t="shared" si="73"/>
        <v>8.14</v>
      </c>
      <c r="Y837" s="50">
        <f t="shared" si="74"/>
        <v>0</v>
      </c>
      <c r="Z837" s="50">
        <f t="shared" si="72"/>
        <v>0</v>
      </c>
      <c r="AA837" s="50">
        <f t="shared" si="75"/>
        <v>32</v>
      </c>
      <c r="AB837" s="50">
        <f t="shared" si="76"/>
        <v>0</v>
      </c>
      <c r="AC837" s="50">
        <f t="shared" si="77"/>
        <v>0</v>
      </c>
    </row>
    <row r="838" spans="1:29" s="50" customFormat="1" ht="35.25" customHeight="1" x14ac:dyDescent="0.25">
      <c r="A838" s="89" t="s">
        <v>224</v>
      </c>
      <c r="B838" s="94" t="s">
        <v>14343</v>
      </c>
      <c r="C838" s="91" t="s">
        <v>97</v>
      </c>
      <c r="D838" s="91" t="s">
        <v>222</v>
      </c>
      <c r="E838" s="122" t="s">
        <v>13095</v>
      </c>
      <c r="F838" s="92" t="s">
        <v>270</v>
      </c>
      <c r="G838" s="92" t="s">
        <v>98</v>
      </c>
      <c r="H838" s="92" t="s">
        <v>14519</v>
      </c>
      <c r="I838" s="162" t="s">
        <v>325</v>
      </c>
      <c r="J838" s="96"/>
      <c r="K838" s="95"/>
      <c r="L838" s="96"/>
      <c r="M838" s="95"/>
      <c r="N838" s="94"/>
      <c r="O838" s="94" t="s">
        <v>244</v>
      </c>
      <c r="P838" s="94" t="s">
        <v>549</v>
      </c>
      <c r="Q838" s="98" t="s">
        <v>14343</v>
      </c>
      <c r="R838" s="98" t="s">
        <v>16420</v>
      </c>
      <c r="S838" s="99" t="s">
        <v>269</v>
      </c>
      <c r="T838" s="94" t="s">
        <v>315</v>
      </c>
      <c r="U838" s="120"/>
      <c r="V838" s="120"/>
      <c r="W838" s="100" t="str">
        <f>VLOOKUP(TRIM(X838),X10:Y92,2,FALSE)</f>
        <v>Puneet</v>
      </c>
      <c r="X838" s="50" t="str">
        <f t="shared" si="73"/>
        <v>8.14</v>
      </c>
      <c r="Y838" s="50">
        <f t="shared" si="74"/>
        <v>0</v>
      </c>
      <c r="Z838" s="50">
        <f t="shared" si="72"/>
        <v>0</v>
      </c>
      <c r="AA838" s="50">
        <f t="shared" si="75"/>
        <v>6</v>
      </c>
      <c r="AB838" s="50">
        <f t="shared" si="76"/>
        <v>0</v>
      </c>
      <c r="AC838" s="50">
        <f t="shared" si="77"/>
        <v>0</v>
      </c>
    </row>
    <row r="839" spans="1:29" s="50" customFormat="1" ht="35.25" customHeight="1" x14ac:dyDescent="0.25">
      <c r="A839" s="89" t="s">
        <v>224</v>
      </c>
      <c r="B839" s="94" t="s">
        <v>6885</v>
      </c>
      <c r="C839" s="91" t="s">
        <v>97</v>
      </c>
      <c r="D839" s="91" t="s">
        <v>197</v>
      </c>
      <c r="E839" s="122" t="s">
        <v>13096</v>
      </c>
      <c r="F839" s="92" t="s">
        <v>15</v>
      </c>
      <c r="G839" s="92" t="s">
        <v>98</v>
      </c>
      <c r="H839" s="92" t="s">
        <v>9139</v>
      </c>
      <c r="I839" s="162" t="s">
        <v>256</v>
      </c>
      <c r="J839" s="96" t="s">
        <v>246</v>
      </c>
      <c r="K839" s="95">
        <v>2727</v>
      </c>
      <c r="L839" s="96" t="s">
        <v>51</v>
      </c>
      <c r="M839" s="95" t="s">
        <v>253</v>
      </c>
      <c r="N839" s="94" t="s">
        <v>2839</v>
      </c>
      <c r="O839" s="94" t="s">
        <v>244</v>
      </c>
      <c r="P839" s="94" t="s">
        <v>2736</v>
      </c>
      <c r="Q839" s="98" t="s">
        <v>9889</v>
      </c>
      <c r="R839" s="98" t="s">
        <v>16508</v>
      </c>
      <c r="S839" s="99" t="s">
        <v>5405</v>
      </c>
      <c r="T839" s="94" t="s">
        <v>425</v>
      </c>
      <c r="U839" s="120"/>
      <c r="V839" s="120"/>
      <c r="W839" s="100" t="str">
        <f>VLOOKUP(TRIM(X839),X10:Y92,2,FALSE)</f>
        <v>Tao</v>
      </c>
      <c r="X839" s="50" t="str">
        <f t="shared" si="73"/>
        <v>8.4</v>
      </c>
      <c r="Y839" s="50">
        <f t="shared" si="74"/>
        <v>1</v>
      </c>
      <c r="Z839" s="50">
        <f t="shared" si="72"/>
        <v>0</v>
      </c>
      <c r="AA839" s="50">
        <f t="shared" si="75"/>
        <v>10</v>
      </c>
      <c r="AB839" s="50">
        <f t="shared" si="76"/>
        <v>0</v>
      </c>
      <c r="AC839" s="50">
        <f t="shared" si="77"/>
        <v>0</v>
      </c>
    </row>
    <row r="840" spans="1:29" s="50" customFormat="1" ht="35.25" customHeight="1" x14ac:dyDescent="0.25">
      <c r="A840" s="89" t="s">
        <v>224</v>
      </c>
      <c r="B840" s="94" t="s">
        <v>10611</v>
      </c>
      <c r="C840" s="91" t="s">
        <v>97</v>
      </c>
      <c r="D840" s="91" t="s">
        <v>175</v>
      </c>
      <c r="E840" s="122" t="s">
        <v>13097</v>
      </c>
      <c r="F840" s="92" t="s">
        <v>16</v>
      </c>
      <c r="G840" s="92" t="s">
        <v>98</v>
      </c>
      <c r="H840" s="92" t="s">
        <v>9500</v>
      </c>
      <c r="I840" s="162" t="s">
        <v>325</v>
      </c>
      <c r="J840" s="96" t="s">
        <v>295</v>
      </c>
      <c r="K840" s="95">
        <v>178</v>
      </c>
      <c r="L840" s="96"/>
      <c r="M840" s="95" t="s">
        <v>106</v>
      </c>
      <c r="N840" s="94" t="s">
        <v>423</v>
      </c>
      <c r="O840" s="94" t="s">
        <v>124</v>
      </c>
      <c r="P840" s="94" t="s">
        <v>296</v>
      </c>
      <c r="Q840" s="98" t="s">
        <v>10610</v>
      </c>
      <c r="R840" s="98" t="s">
        <v>16064</v>
      </c>
      <c r="S840" s="99" t="s">
        <v>279</v>
      </c>
      <c r="T840" s="94" t="s">
        <v>315</v>
      </c>
      <c r="U840" s="120"/>
      <c r="V840" s="120"/>
      <c r="W840" s="100" t="str">
        <f>VLOOKUP(TRIM(X840),X10:Y92,2,FALSE)</f>
        <v>Andy</v>
      </c>
      <c r="X840" s="50" t="str">
        <f t="shared" si="73"/>
        <v>7.6</v>
      </c>
      <c r="Y840" s="50">
        <f t="shared" si="74"/>
        <v>0</v>
      </c>
      <c r="Z840" s="50">
        <f t="shared" si="72"/>
        <v>0</v>
      </c>
      <c r="AA840" s="50">
        <f t="shared" si="75"/>
        <v>6</v>
      </c>
      <c r="AB840" s="50">
        <f t="shared" si="76"/>
        <v>0</v>
      </c>
      <c r="AC840" s="50">
        <f t="shared" si="77"/>
        <v>0</v>
      </c>
    </row>
    <row r="841" spans="1:29" s="50" customFormat="1" ht="35.25" customHeight="1" x14ac:dyDescent="0.25">
      <c r="A841" s="89" t="s">
        <v>224</v>
      </c>
      <c r="B841" s="94" t="s">
        <v>41</v>
      </c>
      <c r="C841" s="91" t="s">
        <v>97</v>
      </c>
      <c r="D841" s="91" t="s">
        <v>13875</v>
      </c>
      <c r="E841" s="122" t="s">
        <v>13098</v>
      </c>
      <c r="F841" s="92" t="s">
        <v>251</v>
      </c>
      <c r="G841" s="92" t="s">
        <v>310</v>
      </c>
      <c r="H841" s="92" t="s">
        <v>15577</v>
      </c>
      <c r="I841" s="162" t="s">
        <v>316</v>
      </c>
      <c r="J841" s="96"/>
      <c r="K841" s="95"/>
      <c r="L841" s="96"/>
      <c r="M841" s="95"/>
      <c r="N841" s="94"/>
      <c r="O841" s="94" t="s">
        <v>2523</v>
      </c>
      <c r="P841" s="94"/>
      <c r="Q841" s="98" t="s">
        <v>15576</v>
      </c>
      <c r="R841" s="98" t="s">
        <v>227</v>
      </c>
      <c r="S841" s="99" t="s">
        <v>227</v>
      </c>
      <c r="T841" s="94" t="s">
        <v>315</v>
      </c>
      <c r="U841" s="120"/>
      <c r="V841" s="120"/>
      <c r="W841" s="100" t="str">
        <f>VLOOKUP(TRIM(X841),X10:Y92,2,FALSE)</f>
        <v>Puneet</v>
      </c>
      <c r="X841" s="50" t="str">
        <f t="shared" si="73"/>
        <v>9.1.4</v>
      </c>
      <c r="Y841" s="50">
        <f t="shared" si="74"/>
        <v>0</v>
      </c>
      <c r="Z841" s="50">
        <f t="shared" si="72"/>
        <v>0</v>
      </c>
      <c r="AA841" s="50">
        <f t="shared" si="75"/>
        <v>17</v>
      </c>
      <c r="AB841" s="50">
        <f t="shared" si="76"/>
        <v>0</v>
      </c>
      <c r="AC841" s="50">
        <f t="shared" si="77"/>
        <v>0</v>
      </c>
    </row>
    <row r="842" spans="1:29" s="50" customFormat="1" ht="35.25" customHeight="1" x14ac:dyDescent="0.25">
      <c r="A842" s="89" t="s">
        <v>224</v>
      </c>
      <c r="B842" s="94" t="s">
        <v>15580</v>
      </c>
      <c r="C842" s="91" t="s">
        <v>97</v>
      </c>
      <c r="D842" s="91" t="s">
        <v>203</v>
      </c>
      <c r="E842" s="122" t="s">
        <v>13099</v>
      </c>
      <c r="F842" s="92" t="s">
        <v>16</v>
      </c>
      <c r="G842" s="92" t="s">
        <v>98</v>
      </c>
      <c r="H842" s="92" t="s">
        <v>3022</v>
      </c>
      <c r="I842" s="162" t="s">
        <v>15578</v>
      </c>
      <c r="J842" s="96" t="s">
        <v>246</v>
      </c>
      <c r="K842" s="95">
        <v>2927</v>
      </c>
      <c r="L842" s="96"/>
      <c r="M842" s="95" t="s">
        <v>253</v>
      </c>
      <c r="N842" s="94" t="s">
        <v>2839</v>
      </c>
      <c r="O842" s="94" t="s">
        <v>244</v>
      </c>
      <c r="P842" s="94" t="s">
        <v>2151</v>
      </c>
      <c r="Q842" s="98" t="s">
        <v>15579</v>
      </c>
      <c r="R842" s="98" t="s">
        <v>16509</v>
      </c>
      <c r="S842" s="99" t="s">
        <v>279</v>
      </c>
      <c r="T842" s="94" t="s">
        <v>362</v>
      </c>
      <c r="U842" s="120"/>
      <c r="V842" s="120"/>
      <c r="W842" s="100" t="str">
        <f>VLOOKUP(TRIM(X842),X10:Y92,2,FALSE)</f>
        <v>Puneet</v>
      </c>
      <c r="X842" s="50" t="str">
        <f t="shared" si="73"/>
        <v>8.10</v>
      </c>
      <c r="Y842" s="50">
        <f t="shared" si="74"/>
        <v>0</v>
      </c>
      <c r="Z842" s="50">
        <f t="shared" si="72"/>
        <v>0</v>
      </c>
      <c r="AA842" s="50">
        <f t="shared" si="75"/>
        <v>100</v>
      </c>
      <c r="AB842" s="50">
        <f t="shared" si="76"/>
        <v>0</v>
      </c>
      <c r="AC842" s="50">
        <f t="shared" si="77"/>
        <v>0</v>
      </c>
    </row>
    <row r="843" spans="1:29" s="50" customFormat="1" ht="35.25" customHeight="1" x14ac:dyDescent="0.25">
      <c r="A843" s="89" t="s">
        <v>224</v>
      </c>
      <c r="B843" s="94" t="s">
        <v>41</v>
      </c>
      <c r="C843" s="91" t="s">
        <v>97</v>
      </c>
      <c r="D843" s="91" t="s">
        <v>201</v>
      </c>
      <c r="E843" s="122" t="s">
        <v>13100</v>
      </c>
      <c r="F843" s="92" t="s">
        <v>242</v>
      </c>
      <c r="G843" s="92" t="s">
        <v>98</v>
      </c>
      <c r="H843" s="92" t="s">
        <v>15581</v>
      </c>
      <c r="I843" s="162" t="s">
        <v>303</v>
      </c>
      <c r="J843" s="96" t="s">
        <v>2407</v>
      </c>
      <c r="K843" s="95"/>
      <c r="L843" s="96"/>
      <c r="M843" s="95"/>
      <c r="N843" s="94" t="s">
        <v>13987</v>
      </c>
      <c r="O843" s="94" t="s">
        <v>244</v>
      </c>
      <c r="P843" s="94" t="s">
        <v>2408</v>
      </c>
      <c r="Q843" s="98" t="s">
        <v>14520</v>
      </c>
      <c r="R843" s="98" t="s">
        <v>227</v>
      </c>
      <c r="S843" s="99" t="s">
        <v>227</v>
      </c>
      <c r="T843" s="94" t="s">
        <v>474</v>
      </c>
      <c r="U843" s="120"/>
      <c r="V843" s="120"/>
      <c r="W843" s="100" t="str">
        <f>VLOOKUP(TRIM(X843),X10:Y92,2,FALSE)</f>
        <v>Tao</v>
      </c>
      <c r="X843" s="50" t="str">
        <f t="shared" si="73"/>
        <v>8.8</v>
      </c>
      <c r="Y843" s="50">
        <f t="shared" si="74"/>
        <v>0</v>
      </c>
      <c r="Z843" s="50">
        <f t="shared" si="72"/>
        <v>0</v>
      </c>
      <c r="AA843" s="50">
        <f t="shared" si="75"/>
        <v>4</v>
      </c>
      <c r="AB843" s="50">
        <f t="shared" si="76"/>
        <v>0</v>
      </c>
      <c r="AC843" s="50">
        <f t="shared" si="77"/>
        <v>0</v>
      </c>
    </row>
    <row r="844" spans="1:29" s="50" customFormat="1" ht="35.25" customHeight="1" x14ac:dyDescent="0.25">
      <c r="A844" s="89" t="s">
        <v>224</v>
      </c>
      <c r="B844" s="94" t="s">
        <v>41</v>
      </c>
      <c r="C844" s="91" t="s">
        <v>97</v>
      </c>
      <c r="D844" s="91" t="s">
        <v>201</v>
      </c>
      <c r="E844" s="122" t="s">
        <v>13101</v>
      </c>
      <c r="F844" s="92" t="s">
        <v>242</v>
      </c>
      <c r="G844" s="92" t="s">
        <v>98</v>
      </c>
      <c r="H844" s="92" t="s">
        <v>15582</v>
      </c>
      <c r="I844" s="162" t="s">
        <v>303</v>
      </c>
      <c r="J844" s="96" t="s">
        <v>2407</v>
      </c>
      <c r="K844" s="95"/>
      <c r="L844" s="96"/>
      <c r="M844" s="95"/>
      <c r="N844" s="94" t="s">
        <v>13987</v>
      </c>
      <c r="O844" s="94" t="s">
        <v>244</v>
      </c>
      <c r="P844" s="94" t="s">
        <v>2408</v>
      </c>
      <c r="Q844" s="98" t="s">
        <v>14521</v>
      </c>
      <c r="R844" s="98" t="s">
        <v>16988</v>
      </c>
      <c r="S844" s="99" t="s">
        <v>269</v>
      </c>
      <c r="T844" s="94" t="s">
        <v>474</v>
      </c>
      <c r="U844" s="120"/>
      <c r="V844" s="120"/>
      <c r="W844" s="100" t="str">
        <f>VLOOKUP(TRIM(X844),X10:Y92,2,FALSE)</f>
        <v>Tao</v>
      </c>
      <c r="X844" s="50" t="str">
        <f t="shared" si="73"/>
        <v>8.8</v>
      </c>
      <c r="Y844" s="50">
        <f t="shared" si="74"/>
        <v>0</v>
      </c>
      <c r="Z844" s="50">
        <f t="shared" si="72"/>
        <v>0</v>
      </c>
      <c r="AA844" s="50">
        <f t="shared" si="75"/>
        <v>4</v>
      </c>
      <c r="AB844" s="50">
        <f t="shared" si="76"/>
        <v>0</v>
      </c>
      <c r="AC844" s="50">
        <f t="shared" si="77"/>
        <v>0</v>
      </c>
    </row>
    <row r="845" spans="1:29" s="50" customFormat="1" ht="35.25" customHeight="1" x14ac:dyDescent="0.25">
      <c r="A845" s="89" t="s">
        <v>224</v>
      </c>
      <c r="B845" s="94" t="s">
        <v>15584</v>
      </c>
      <c r="C845" s="91" t="s">
        <v>97</v>
      </c>
      <c r="D845" s="91" t="s">
        <v>201</v>
      </c>
      <c r="E845" s="122" t="s">
        <v>13102</v>
      </c>
      <c r="F845" s="92" t="s">
        <v>16</v>
      </c>
      <c r="G845" s="92" t="s">
        <v>98</v>
      </c>
      <c r="H845" s="92" t="s">
        <v>14522</v>
      </c>
      <c r="I845" s="162" t="s">
        <v>303</v>
      </c>
      <c r="J845" s="96" t="s">
        <v>246</v>
      </c>
      <c r="K845" s="95">
        <v>2928</v>
      </c>
      <c r="L845" s="96"/>
      <c r="M845" s="95" t="s">
        <v>253</v>
      </c>
      <c r="N845" s="94" t="s">
        <v>2839</v>
      </c>
      <c r="O845" s="94" t="s">
        <v>244</v>
      </c>
      <c r="P845" s="94" t="s">
        <v>2408</v>
      </c>
      <c r="Q845" s="98" t="s">
        <v>15583</v>
      </c>
      <c r="R845" s="98" t="s">
        <v>227</v>
      </c>
      <c r="S845" s="99" t="s">
        <v>227</v>
      </c>
      <c r="T845" s="94" t="s">
        <v>474</v>
      </c>
      <c r="U845" s="120"/>
      <c r="V845" s="120"/>
      <c r="W845" s="100" t="str">
        <f>VLOOKUP(TRIM(X845),X10:Y92,2,FALSE)</f>
        <v>Tao</v>
      </c>
      <c r="X845" s="50" t="str">
        <f t="shared" si="73"/>
        <v>8.8</v>
      </c>
      <c r="Y845" s="50">
        <f t="shared" si="74"/>
        <v>0</v>
      </c>
      <c r="Z845" s="50">
        <f t="shared" si="72"/>
        <v>0</v>
      </c>
      <c r="AA845" s="50">
        <f t="shared" si="75"/>
        <v>4</v>
      </c>
      <c r="AB845" s="50">
        <f t="shared" si="76"/>
        <v>0</v>
      </c>
      <c r="AC845" s="50">
        <f t="shared" si="77"/>
        <v>0</v>
      </c>
    </row>
    <row r="846" spans="1:29" s="50" customFormat="1" ht="35.25" customHeight="1" x14ac:dyDescent="0.25">
      <c r="A846" s="89" t="s">
        <v>224</v>
      </c>
      <c r="B846" s="94" t="s">
        <v>41</v>
      </c>
      <c r="C846" s="91" t="s">
        <v>97</v>
      </c>
      <c r="D846" s="91" t="s">
        <v>201</v>
      </c>
      <c r="E846" s="122" t="s">
        <v>13103</v>
      </c>
      <c r="F846" s="92" t="s">
        <v>16</v>
      </c>
      <c r="G846" s="92" t="s">
        <v>98</v>
      </c>
      <c r="H846" s="92" t="s">
        <v>14522</v>
      </c>
      <c r="I846" s="162" t="s">
        <v>303</v>
      </c>
      <c r="J846" s="96" t="s">
        <v>105</v>
      </c>
      <c r="K846" s="95">
        <v>2822</v>
      </c>
      <c r="L846" s="96"/>
      <c r="M846" s="95" t="s">
        <v>253</v>
      </c>
      <c r="N846" s="94" t="s">
        <v>2839</v>
      </c>
      <c r="O846" s="94" t="s">
        <v>244</v>
      </c>
      <c r="P846" s="94" t="s">
        <v>2408</v>
      </c>
      <c r="Q846" s="98" t="s">
        <v>15583</v>
      </c>
      <c r="R846" s="98" t="s">
        <v>227</v>
      </c>
      <c r="S846" s="99" t="s">
        <v>227</v>
      </c>
      <c r="T846" s="94" t="s">
        <v>474</v>
      </c>
      <c r="U846" s="120"/>
      <c r="V846" s="120"/>
      <c r="W846" s="100" t="str">
        <f>VLOOKUP(TRIM(X846),X10:Y92,2,FALSE)</f>
        <v>Tao</v>
      </c>
      <c r="X846" s="50" t="str">
        <f t="shared" si="73"/>
        <v>8.8</v>
      </c>
      <c r="Y846" s="50">
        <f t="shared" si="74"/>
        <v>0</v>
      </c>
      <c r="Z846" s="50">
        <f t="shared" si="72"/>
        <v>0</v>
      </c>
      <c r="AA846" s="50">
        <f t="shared" si="75"/>
        <v>4</v>
      </c>
      <c r="AB846" s="50">
        <f t="shared" si="76"/>
        <v>0</v>
      </c>
      <c r="AC846" s="50">
        <f t="shared" si="77"/>
        <v>0</v>
      </c>
    </row>
    <row r="847" spans="1:29" s="50" customFormat="1" ht="35.25" customHeight="1" x14ac:dyDescent="0.25">
      <c r="A847" s="89" t="s">
        <v>224</v>
      </c>
      <c r="B847" s="94" t="s">
        <v>15587</v>
      </c>
      <c r="C847" s="91" t="s">
        <v>97</v>
      </c>
      <c r="D847" s="91" t="s">
        <v>68</v>
      </c>
      <c r="E847" s="122" t="s">
        <v>13104</v>
      </c>
      <c r="F847" s="92" t="s">
        <v>16</v>
      </c>
      <c r="G847" s="92" t="s">
        <v>98</v>
      </c>
      <c r="H847" s="92" t="s">
        <v>14523</v>
      </c>
      <c r="I847" s="162" t="s">
        <v>15585</v>
      </c>
      <c r="J847" s="96" t="s">
        <v>246</v>
      </c>
      <c r="K847" s="95">
        <v>2929</v>
      </c>
      <c r="L847" s="96"/>
      <c r="M847" s="95" t="s">
        <v>106</v>
      </c>
      <c r="N847" s="94" t="s">
        <v>514</v>
      </c>
      <c r="O847" s="94" t="s">
        <v>124</v>
      </c>
      <c r="P847" s="94" t="s">
        <v>250</v>
      </c>
      <c r="Q847" s="98" t="s">
        <v>15586</v>
      </c>
      <c r="R847" s="98" t="s">
        <v>16065</v>
      </c>
      <c r="S847" s="99" t="s">
        <v>279</v>
      </c>
      <c r="T847" s="94" t="s">
        <v>364</v>
      </c>
      <c r="U847" s="120"/>
      <c r="V847" s="120"/>
      <c r="W847" s="100" t="str">
        <f>VLOOKUP(TRIM(X847),X10:Y92,2,FALSE)</f>
        <v>Andy</v>
      </c>
      <c r="X847" s="50" t="str">
        <f t="shared" si="73"/>
        <v>6.4</v>
      </c>
      <c r="Y847" s="50">
        <f t="shared" si="74"/>
        <v>0</v>
      </c>
      <c r="Z847" s="50">
        <f t="shared" si="72"/>
        <v>0</v>
      </c>
      <c r="AA847" s="50">
        <f t="shared" si="75"/>
        <v>11</v>
      </c>
      <c r="AB847" s="50">
        <f t="shared" si="76"/>
        <v>0</v>
      </c>
      <c r="AC847" s="50">
        <f t="shared" si="77"/>
        <v>0</v>
      </c>
    </row>
    <row r="848" spans="1:29" s="50" customFormat="1" ht="35.25" customHeight="1" x14ac:dyDescent="0.25">
      <c r="A848" s="89" t="s">
        <v>224</v>
      </c>
      <c r="B848" s="94" t="s">
        <v>15589</v>
      </c>
      <c r="C848" s="91" t="s">
        <v>97</v>
      </c>
      <c r="D848" s="91" t="s">
        <v>197</v>
      </c>
      <c r="E848" s="122" t="s">
        <v>13105</v>
      </c>
      <c r="F848" s="92" t="s">
        <v>16</v>
      </c>
      <c r="G848" s="92" t="s">
        <v>98</v>
      </c>
      <c r="H848" s="92" t="s">
        <v>14524</v>
      </c>
      <c r="I848" s="162" t="s">
        <v>302</v>
      </c>
      <c r="J848" s="215" t="s">
        <v>105</v>
      </c>
      <c r="K848" s="95">
        <v>2823</v>
      </c>
      <c r="L848" s="96"/>
      <c r="M848" s="95" t="s">
        <v>253</v>
      </c>
      <c r="N848" s="94" t="s">
        <v>2839</v>
      </c>
      <c r="O848" s="94" t="s">
        <v>244</v>
      </c>
      <c r="P848" s="94" t="s">
        <v>2736</v>
      </c>
      <c r="Q848" s="98" t="s">
        <v>15588</v>
      </c>
      <c r="R848" s="98" t="s">
        <v>16989</v>
      </c>
      <c r="S848" s="99" t="s">
        <v>269</v>
      </c>
      <c r="T848" s="94" t="s">
        <v>334</v>
      </c>
      <c r="U848" s="120"/>
      <c r="V848" s="120"/>
      <c r="W848" s="100" t="str">
        <f>VLOOKUP(TRIM(X848),X10:Y92,2,FALSE)</f>
        <v>Tao</v>
      </c>
      <c r="X848" s="50" t="str">
        <f t="shared" si="73"/>
        <v>8.4</v>
      </c>
      <c r="Y848" s="50">
        <f t="shared" si="74"/>
        <v>0</v>
      </c>
      <c r="Z848" s="50">
        <f t="shared" si="72"/>
        <v>0</v>
      </c>
      <c r="AA848" s="50">
        <f t="shared" si="75"/>
        <v>3</v>
      </c>
      <c r="AB848" s="50">
        <f t="shared" si="76"/>
        <v>0</v>
      </c>
      <c r="AC848" s="50">
        <f t="shared" si="77"/>
        <v>0</v>
      </c>
    </row>
    <row r="849" spans="1:30" s="50" customFormat="1" ht="35.25" customHeight="1" x14ac:dyDescent="0.25">
      <c r="A849" s="89" t="s">
        <v>224</v>
      </c>
      <c r="B849" s="94" t="s">
        <v>41</v>
      </c>
      <c r="C849" s="91" t="s">
        <v>97</v>
      </c>
      <c r="D849" s="91" t="s">
        <v>196</v>
      </c>
      <c r="E849" s="122" t="s">
        <v>13106</v>
      </c>
      <c r="F849" s="92" t="s">
        <v>242</v>
      </c>
      <c r="G849" s="92" t="s">
        <v>98</v>
      </c>
      <c r="H849" s="92" t="s">
        <v>15591</v>
      </c>
      <c r="I849" s="162" t="s">
        <v>302</v>
      </c>
      <c r="J849" s="96" t="s">
        <v>2190</v>
      </c>
      <c r="K849" s="95"/>
      <c r="L849" s="96"/>
      <c r="M849" s="95"/>
      <c r="N849" s="94" t="s">
        <v>13987</v>
      </c>
      <c r="O849" s="94" t="s">
        <v>244</v>
      </c>
      <c r="P849" s="94" t="s">
        <v>2189</v>
      </c>
      <c r="Q849" s="98" t="s">
        <v>15590</v>
      </c>
      <c r="R849" s="98" t="s">
        <v>16990</v>
      </c>
      <c r="S849" s="99" t="s">
        <v>269</v>
      </c>
      <c r="T849" s="94" t="s">
        <v>334</v>
      </c>
      <c r="U849" s="120"/>
      <c r="V849" s="120"/>
      <c r="W849" s="100" t="str">
        <f>VLOOKUP(TRIM(X849),X10:Y92,2,FALSE)</f>
        <v>Puneet</v>
      </c>
      <c r="X849" s="50" t="str">
        <f t="shared" si="73"/>
        <v>8.3</v>
      </c>
      <c r="Y849" s="50">
        <f t="shared" si="74"/>
        <v>0</v>
      </c>
      <c r="Z849" s="50">
        <f t="shared" si="72"/>
        <v>0</v>
      </c>
      <c r="AA849" s="50">
        <f t="shared" si="75"/>
        <v>3</v>
      </c>
      <c r="AB849" s="50">
        <f t="shared" si="76"/>
        <v>0</v>
      </c>
      <c r="AC849" s="50">
        <f t="shared" si="77"/>
        <v>0</v>
      </c>
    </row>
    <row r="850" spans="1:30" s="50" customFormat="1" ht="35.25" customHeight="1" x14ac:dyDescent="0.25">
      <c r="A850" s="89" t="s">
        <v>224</v>
      </c>
      <c r="B850" s="94" t="s">
        <v>15593</v>
      </c>
      <c r="C850" s="91" t="s">
        <v>97</v>
      </c>
      <c r="D850" s="91" t="s">
        <v>196</v>
      </c>
      <c r="E850" s="122" t="s">
        <v>13107</v>
      </c>
      <c r="F850" s="92" t="s">
        <v>16</v>
      </c>
      <c r="G850" s="92" t="s">
        <v>98</v>
      </c>
      <c r="H850" s="92" t="s">
        <v>14525</v>
      </c>
      <c r="I850" s="162" t="s">
        <v>302</v>
      </c>
      <c r="J850" s="96" t="s">
        <v>105</v>
      </c>
      <c r="K850" s="95">
        <v>2824</v>
      </c>
      <c r="L850" s="96"/>
      <c r="M850" s="95" t="s">
        <v>253</v>
      </c>
      <c r="N850" s="94" t="s">
        <v>2839</v>
      </c>
      <c r="O850" s="94" t="s">
        <v>244</v>
      </c>
      <c r="P850" s="94" t="s">
        <v>2189</v>
      </c>
      <c r="Q850" s="98" t="s">
        <v>15592</v>
      </c>
      <c r="R850" s="98" t="s">
        <v>227</v>
      </c>
      <c r="S850" s="99" t="s">
        <v>227</v>
      </c>
      <c r="T850" s="94" t="s">
        <v>334</v>
      </c>
      <c r="U850" s="120"/>
      <c r="V850" s="120"/>
      <c r="W850" s="100" t="str">
        <f>VLOOKUP(TRIM(X850),X10:Y92,2,FALSE)</f>
        <v>Puneet</v>
      </c>
      <c r="X850" s="50" t="str">
        <f t="shared" si="73"/>
        <v>8.3</v>
      </c>
      <c r="Y850" s="50">
        <f t="shared" si="74"/>
        <v>0</v>
      </c>
      <c r="Z850" s="50">
        <f t="shared" si="72"/>
        <v>0</v>
      </c>
      <c r="AA850" s="50">
        <f t="shared" si="75"/>
        <v>3</v>
      </c>
      <c r="AB850" s="50">
        <f t="shared" si="76"/>
        <v>0</v>
      </c>
      <c r="AC850" s="50">
        <f t="shared" si="77"/>
        <v>0</v>
      </c>
    </row>
    <row r="851" spans="1:30" s="50" customFormat="1" ht="35.25" customHeight="1" x14ac:dyDescent="0.25">
      <c r="A851" s="89" t="s">
        <v>224</v>
      </c>
      <c r="B851" s="94" t="s">
        <v>15595</v>
      </c>
      <c r="C851" s="91" t="s">
        <v>97</v>
      </c>
      <c r="D851" s="91" t="s">
        <v>87</v>
      </c>
      <c r="E851" s="122" t="s">
        <v>13108</v>
      </c>
      <c r="F851" s="92" t="s">
        <v>15</v>
      </c>
      <c r="G851" s="92" t="s">
        <v>98</v>
      </c>
      <c r="H851" s="92" t="s">
        <v>14526</v>
      </c>
      <c r="I851" s="162" t="s">
        <v>14527</v>
      </c>
      <c r="J851" s="96" t="s">
        <v>105</v>
      </c>
      <c r="K851" s="95">
        <v>2825</v>
      </c>
      <c r="L851" s="96"/>
      <c r="M851" s="95" t="s">
        <v>106</v>
      </c>
      <c r="N851" s="94" t="s">
        <v>514</v>
      </c>
      <c r="O851" s="94" t="s">
        <v>124</v>
      </c>
      <c r="P851" s="94" t="s">
        <v>15596</v>
      </c>
      <c r="Q851" s="98" t="s">
        <v>15594</v>
      </c>
      <c r="R851" s="98" t="s">
        <v>225</v>
      </c>
      <c r="S851" s="99" t="s">
        <v>5405</v>
      </c>
      <c r="T851" s="94" t="s">
        <v>334</v>
      </c>
      <c r="U851" s="120"/>
      <c r="V851" s="120"/>
      <c r="W851" s="100" t="str">
        <f>VLOOKUP(TRIM(X851),X10:Y92,2,FALSE)</f>
        <v>Andy</v>
      </c>
      <c r="X851" s="50" t="str">
        <f t="shared" si="73"/>
        <v>7.2</v>
      </c>
      <c r="Y851" s="50">
        <f t="shared" si="74"/>
        <v>1</v>
      </c>
      <c r="Z851" s="50">
        <f t="shared" si="72"/>
        <v>0</v>
      </c>
      <c r="AA851" s="50">
        <f t="shared" si="75"/>
        <v>27</v>
      </c>
      <c r="AB851" s="50">
        <f t="shared" si="76"/>
        <v>0</v>
      </c>
      <c r="AC851" s="50">
        <f t="shared" si="77"/>
        <v>0</v>
      </c>
    </row>
    <row r="852" spans="1:30" s="50" customFormat="1" ht="35.25" customHeight="1" x14ac:dyDescent="0.25">
      <c r="A852" s="89" t="s">
        <v>224</v>
      </c>
      <c r="B852" s="94" t="s">
        <v>15595</v>
      </c>
      <c r="C852" s="91" t="s">
        <v>97</v>
      </c>
      <c r="D852" s="91" t="s">
        <v>87</v>
      </c>
      <c r="E852" s="122" t="s">
        <v>13109</v>
      </c>
      <c r="F852" s="92" t="s">
        <v>15</v>
      </c>
      <c r="G852" s="92" t="s">
        <v>98</v>
      </c>
      <c r="H852" s="92" t="s">
        <v>14526</v>
      </c>
      <c r="I852" s="162" t="s">
        <v>15597</v>
      </c>
      <c r="J852" s="96" t="s">
        <v>105</v>
      </c>
      <c r="K852" s="95">
        <v>2826</v>
      </c>
      <c r="L852" s="96"/>
      <c r="M852" s="95" t="s">
        <v>108</v>
      </c>
      <c r="N852" s="94" t="s">
        <v>2839</v>
      </c>
      <c r="O852" s="94" t="s">
        <v>244</v>
      </c>
      <c r="P852" s="94" t="s">
        <v>15596</v>
      </c>
      <c r="Q852" s="98" t="s">
        <v>15598</v>
      </c>
      <c r="R852" s="98" t="s">
        <v>16162</v>
      </c>
      <c r="S852" s="99" t="s">
        <v>5405</v>
      </c>
      <c r="T852" s="94" t="s">
        <v>334</v>
      </c>
      <c r="U852" s="120"/>
      <c r="V852" s="120"/>
      <c r="W852" s="100" t="str">
        <f>VLOOKUP(TRIM(X852),X10:Y92,2,FALSE)</f>
        <v>Andy</v>
      </c>
      <c r="X852" s="50" t="str">
        <f t="shared" si="73"/>
        <v>7.2</v>
      </c>
      <c r="Y852" s="50">
        <f t="shared" si="74"/>
        <v>1</v>
      </c>
      <c r="Z852" s="50">
        <f t="shared" si="72"/>
        <v>0</v>
      </c>
      <c r="AA852" s="50">
        <f t="shared" si="75"/>
        <v>28</v>
      </c>
      <c r="AB852" s="50">
        <f t="shared" si="76"/>
        <v>0</v>
      </c>
      <c r="AC852" s="50">
        <f t="shared" si="77"/>
        <v>0</v>
      </c>
    </row>
    <row r="853" spans="1:30" s="50" customFormat="1" ht="35.25" customHeight="1" x14ac:dyDescent="0.25">
      <c r="A853" s="89" t="s">
        <v>224</v>
      </c>
      <c r="B853" s="94" t="s">
        <v>15600</v>
      </c>
      <c r="C853" s="91" t="s">
        <v>97</v>
      </c>
      <c r="D853" s="91" t="s">
        <v>196</v>
      </c>
      <c r="E853" s="122" t="s">
        <v>13110</v>
      </c>
      <c r="F853" s="92" t="s">
        <v>16</v>
      </c>
      <c r="G853" s="92" t="s">
        <v>98</v>
      </c>
      <c r="H853" s="92" t="s">
        <v>14529</v>
      </c>
      <c r="I853" s="162" t="s">
        <v>14527</v>
      </c>
      <c r="J853" s="96" t="s">
        <v>105</v>
      </c>
      <c r="K853" s="95">
        <v>2827</v>
      </c>
      <c r="L853" s="96"/>
      <c r="M853" s="95" t="s">
        <v>106</v>
      </c>
      <c r="N853" s="94" t="s">
        <v>2839</v>
      </c>
      <c r="O853" s="94" t="s">
        <v>244</v>
      </c>
      <c r="P853" s="94" t="s">
        <v>2189</v>
      </c>
      <c r="Q853" s="98" t="s">
        <v>15599</v>
      </c>
      <c r="R853" s="98" t="s">
        <v>16510</v>
      </c>
      <c r="S853" s="99" t="s">
        <v>279</v>
      </c>
      <c r="T853" s="94" t="s">
        <v>334</v>
      </c>
      <c r="U853" s="120"/>
      <c r="V853" s="120"/>
      <c r="W853" s="100" t="str">
        <f>VLOOKUP(TRIM(X853),X10:Y92,2,FALSE)</f>
        <v>Puneet</v>
      </c>
      <c r="X853" s="50" t="str">
        <f t="shared" si="73"/>
        <v>8.3</v>
      </c>
      <c r="Y853" s="50">
        <f t="shared" si="74"/>
        <v>0</v>
      </c>
      <c r="Z853" s="50">
        <f t="shared" si="72"/>
        <v>0</v>
      </c>
      <c r="AA853" s="50">
        <f t="shared" si="75"/>
        <v>27</v>
      </c>
      <c r="AB853" s="50">
        <f t="shared" si="76"/>
        <v>0</v>
      </c>
      <c r="AC853" s="50">
        <f t="shared" si="77"/>
        <v>0</v>
      </c>
    </row>
    <row r="854" spans="1:30" s="50" customFormat="1" ht="35.25" customHeight="1" x14ac:dyDescent="0.25">
      <c r="A854" s="89" t="s">
        <v>224</v>
      </c>
      <c r="B854" s="94" t="s">
        <v>41</v>
      </c>
      <c r="C854" s="91" t="s">
        <v>97</v>
      </c>
      <c r="D854" s="91" t="s">
        <v>13875</v>
      </c>
      <c r="E854" s="122" t="s">
        <v>13111</v>
      </c>
      <c r="F854" s="92" t="s">
        <v>13983</v>
      </c>
      <c r="G854" s="92" t="s">
        <v>104</v>
      </c>
      <c r="H854" s="92" t="s">
        <v>15601</v>
      </c>
      <c r="I854" s="162" t="s">
        <v>302</v>
      </c>
      <c r="J854" s="96"/>
      <c r="K854" s="95"/>
      <c r="L854" s="96"/>
      <c r="M854" s="95"/>
      <c r="N854" s="94"/>
      <c r="O854" s="94"/>
      <c r="P854" s="94"/>
      <c r="Q854" s="98" t="s">
        <v>14530</v>
      </c>
      <c r="R854" s="98" t="s">
        <v>227</v>
      </c>
      <c r="S854" s="99" t="s">
        <v>227</v>
      </c>
      <c r="T854" s="94" t="s">
        <v>334</v>
      </c>
      <c r="U854" s="120"/>
      <c r="V854" s="120"/>
      <c r="W854" s="100" t="str">
        <f>VLOOKUP(TRIM(X854),X10:Y92,2,FALSE)</f>
        <v>Puneet</v>
      </c>
      <c r="X854" s="50" t="str">
        <f t="shared" si="73"/>
        <v>9.1.4</v>
      </c>
      <c r="Y854" s="50">
        <f t="shared" si="74"/>
        <v>0</v>
      </c>
      <c r="Z854" s="50">
        <f t="shared" ref="Z854:Z917" si="78">IF(F854="P-CR", IF(S854="Approved", 1, IF(S854="Block approved", 1, 0)),0)</f>
        <v>0</v>
      </c>
      <c r="AA854" s="50">
        <f t="shared" si="75"/>
        <v>3</v>
      </c>
      <c r="AB854" s="50">
        <f t="shared" si="76"/>
        <v>0</v>
      </c>
      <c r="AC854" s="50">
        <f t="shared" si="77"/>
        <v>0</v>
      </c>
    </row>
    <row r="855" spans="1:30" s="50" customFormat="1" ht="35.25" customHeight="1" x14ac:dyDescent="0.25">
      <c r="A855" s="89" t="s">
        <v>224</v>
      </c>
      <c r="B855" s="94" t="s">
        <v>41</v>
      </c>
      <c r="C855" s="91" t="s">
        <v>97</v>
      </c>
      <c r="D855" s="91" t="s">
        <v>87</v>
      </c>
      <c r="E855" s="122" t="s">
        <v>13112</v>
      </c>
      <c r="F855" s="92" t="s">
        <v>251</v>
      </c>
      <c r="G855" s="92" t="s">
        <v>310</v>
      </c>
      <c r="H855" s="92" t="s">
        <v>15602</v>
      </c>
      <c r="I855" s="162" t="s">
        <v>302</v>
      </c>
      <c r="J855" s="96"/>
      <c r="K855" s="95"/>
      <c r="L855" s="96"/>
      <c r="M855" s="95"/>
      <c r="N855" s="94"/>
      <c r="O855" s="94" t="s">
        <v>124</v>
      </c>
      <c r="P855" s="94" t="s">
        <v>14528</v>
      </c>
      <c r="Q855" s="98" t="s">
        <v>14531</v>
      </c>
      <c r="R855" s="98" t="s">
        <v>227</v>
      </c>
      <c r="S855" s="99" t="s">
        <v>227</v>
      </c>
      <c r="T855" s="94" t="s">
        <v>334</v>
      </c>
      <c r="U855" s="120"/>
      <c r="V855" s="120"/>
      <c r="W855" s="100" t="str">
        <f>VLOOKUP(TRIM(X855),X10:Y92,2,FALSE)</f>
        <v>Andy</v>
      </c>
      <c r="X855" s="50" t="str">
        <f t="shared" si="73"/>
        <v>7.2</v>
      </c>
      <c r="Y855" s="50">
        <f t="shared" si="74"/>
        <v>0</v>
      </c>
      <c r="Z855" s="50">
        <f t="shared" si="78"/>
        <v>0</v>
      </c>
      <c r="AA855" s="50">
        <f t="shared" si="75"/>
        <v>3</v>
      </c>
      <c r="AB855" s="50">
        <f t="shared" si="76"/>
        <v>0</v>
      </c>
      <c r="AC855" s="50">
        <f t="shared" si="77"/>
        <v>0</v>
      </c>
    </row>
    <row r="856" spans="1:30" s="50" customFormat="1" ht="35.25" customHeight="1" x14ac:dyDescent="0.25">
      <c r="A856" s="89"/>
      <c r="B856" s="94" t="s">
        <v>41</v>
      </c>
      <c r="C856" s="91" t="s">
        <v>14</v>
      </c>
      <c r="D856" s="91" t="s">
        <v>92</v>
      </c>
      <c r="E856" s="122" t="s">
        <v>13113</v>
      </c>
      <c r="F856" s="92" t="s">
        <v>16</v>
      </c>
      <c r="G856" s="209" t="s">
        <v>98</v>
      </c>
      <c r="H856" s="209" t="s">
        <v>3022</v>
      </c>
      <c r="I856" s="210" t="s">
        <v>14532</v>
      </c>
      <c r="J856" s="151" t="s">
        <v>105</v>
      </c>
      <c r="K856" s="152">
        <v>2568</v>
      </c>
      <c r="L856" s="151" t="s">
        <v>53</v>
      </c>
      <c r="M856" s="152" t="s">
        <v>253</v>
      </c>
      <c r="N856" s="151" t="s">
        <v>2839</v>
      </c>
      <c r="O856" s="151" t="s">
        <v>244</v>
      </c>
      <c r="P856" s="151" t="s">
        <v>2151</v>
      </c>
      <c r="Q856" s="211" t="s">
        <v>14643</v>
      </c>
      <c r="R856" s="211" t="s">
        <v>14644</v>
      </c>
      <c r="S856" s="153"/>
      <c r="T856" s="94" t="s">
        <v>362</v>
      </c>
      <c r="U856" s="120"/>
      <c r="V856" s="120"/>
      <c r="W856" s="100" t="str">
        <f>VLOOKUP(TRIM(X856),X10:Y92,2,FALSE)</f>
        <v>Withdrawn</v>
      </c>
      <c r="X856" s="50" t="str">
        <f t="shared" si="73"/>
        <v>99</v>
      </c>
      <c r="Y856" s="50">
        <f t="shared" si="74"/>
        <v>0</v>
      </c>
      <c r="Z856" s="50">
        <f t="shared" si="78"/>
        <v>0</v>
      </c>
      <c r="AA856" s="50">
        <f t="shared" si="75"/>
        <v>142</v>
      </c>
      <c r="AB856" s="50">
        <f t="shared" si="76"/>
        <v>0</v>
      </c>
      <c r="AC856" s="50">
        <f t="shared" si="77"/>
        <v>0</v>
      </c>
      <c r="AD856" s="50" t="s">
        <v>525</v>
      </c>
    </row>
    <row r="857" spans="1:30" s="50" customFormat="1" ht="35.25" customHeight="1" x14ac:dyDescent="0.25">
      <c r="A857" s="89" t="s">
        <v>224</v>
      </c>
      <c r="B857" s="94" t="s">
        <v>15604</v>
      </c>
      <c r="C857" s="91" t="s">
        <v>97</v>
      </c>
      <c r="D857" s="91" t="s">
        <v>222</v>
      </c>
      <c r="E857" s="122" t="s">
        <v>13114</v>
      </c>
      <c r="F857" s="92" t="s">
        <v>16</v>
      </c>
      <c r="G857" s="92" t="s">
        <v>98</v>
      </c>
      <c r="H857" s="92" t="s">
        <v>15605</v>
      </c>
      <c r="I857" s="162" t="s">
        <v>316</v>
      </c>
      <c r="J857" s="96" t="s">
        <v>295</v>
      </c>
      <c r="K857" s="95">
        <v>179</v>
      </c>
      <c r="L857" s="96"/>
      <c r="M857" s="95" t="s">
        <v>106</v>
      </c>
      <c r="N857" s="94" t="s">
        <v>2839</v>
      </c>
      <c r="O857" s="94" t="s">
        <v>244</v>
      </c>
      <c r="P857" s="94" t="s">
        <v>549</v>
      </c>
      <c r="Q857" s="98" t="s">
        <v>15603</v>
      </c>
      <c r="R857" s="98" t="s">
        <v>16511</v>
      </c>
      <c r="S857" s="99" t="s">
        <v>269</v>
      </c>
      <c r="T857" s="94" t="s">
        <v>315</v>
      </c>
      <c r="U857" s="120"/>
      <c r="V857" s="120"/>
      <c r="W857" s="100" t="str">
        <f>VLOOKUP(TRIM(X857),X10:Y92,2,FALSE)</f>
        <v>Puneet</v>
      </c>
      <c r="X857" s="50" t="str">
        <f t="shared" si="73"/>
        <v>8.14</v>
      </c>
      <c r="Y857" s="50">
        <f t="shared" si="74"/>
        <v>0</v>
      </c>
      <c r="Z857" s="50">
        <f t="shared" si="78"/>
        <v>0</v>
      </c>
      <c r="AA857" s="50">
        <f t="shared" si="75"/>
        <v>17</v>
      </c>
      <c r="AB857" s="50">
        <f t="shared" si="76"/>
        <v>0</v>
      </c>
      <c r="AC857" s="50">
        <f t="shared" si="77"/>
        <v>0</v>
      </c>
    </row>
    <row r="858" spans="1:30" s="50" customFormat="1" ht="35.25" customHeight="1" x14ac:dyDescent="0.25">
      <c r="A858" s="89" t="s">
        <v>224</v>
      </c>
      <c r="B858" s="94" t="s">
        <v>307</v>
      </c>
      <c r="C858" s="91" t="s">
        <v>97</v>
      </c>
      <c r="D858" s="91" t="s">
        <v>201</v>
      </c>
      <c r="E858" s="122" t="s">
        <v>13115</v>
      </c>
      <c r="F858" s="92" t="s">
        <v>270</v>
      </c>
      <c r="G858" s="92" t="s">
        <v>98</v>
      </c>
      <c r="H858" s="92" t="s">
        <v>14533</v>
      </c>
      <c r="I858" s="162" t="s">
        <v>303</v>
      </c>
      <c r="J858" s="96"/>
      <c r="K858" s="95"/>
      <c r="L858" s="96"/>
      <c r="M858" s="95"/>
      <c r="N858" s="94"/>
      <c r="O858" s="94" t="s">
        <v>244</v>
      </c>
      <c r="P858" s="94" t="s">
        <v>2408</v>
      </c>
      <c r="Q858" s="98" t="s">
        <v>14534</v>
      </c>
      <c r="R858" s="98" t="s">
        <v>16512</v>
      </c>
      <c r="S858" s="99" t="s">
        <v>227</v>
      </c>
      <c r="T858" s="94" t="s">
        <v>474</v>
      </c>
      <c r="U858" s="120"/>
      <c r="V858" s="120"/>
      <c r="W858" s="100" t="str">
        <f>VLOOKUP(TRIM(X858),X10:Y92,2,FALSE)</f>
        <v>Tao</v>
      </c>
      <c r="X858" s="50" t="str">
        <f t="shared" si="73"/>
        <v>8.8</v>
      </c>
      <c r="Y858" s="50">
        <f t="shared" si="74"/>
        <v>0</v>
      </c>
      <c r="Z858" s="50">
        <f t="shared" si="78"/>
        <v>0</v>
      </c>
      <c r="AA858" s="50">
        <f t="shared" si="75"/>
        <v>4</v>
      </c>
      <c r="AB858" s="50">
        <f t="shared" si="76"/>
        <v>0</v>
      </c>
      <c r="AC858" s="50">
        <f t="shared" si="77"/>
        <v>0</v>
      </c>
    </row>
    <row r="859" spans="1:30" s="50" customFormat="1" ht="35.25" customHeight="1" x14ac:dyDescent="0.25">
      <c r="A859" s="89" t="s">
        <v>224</v>
      </c>
      <c r="B859" s="94" t="s">
        <v>3954</v>
      </c>
      <c r="C859" s="91" t="s">
        <v>97</v>
      </c>
      <c r="D859" s="91" t="s">
        <v>203</v>
      </c>
      <c r="E859" s="122" t="s">
        <v>13116</v>
      </c>
      <c r="F859" s="92" t="s">
        <v>16</v>
      </c>
      <c r="G859" s="92" t="s">
        <v>98</v>
      </c>
      <c r="H859" s="92" t="s">
        <v>3022</v>
      </c>
      <c r="I859" s="162" t="s">
        <v>14532</v>
      </c>
      <c r="J859" s="96" t="s">
        <v>105</v>
      </c>
      <c r="K859" s="95">
        <v>2568</v>
      </c>
      <c r="L859" s="96" t="s">
        <v>54</v>
      </c>
      <c r="M859" s="95" t="s">
        <v>253</v>
      </c>
      <c r="N859" s="94" t="s">
        <v>2839</v>
      </c>
      <c r="O859" s="94" t="s">
        <v>244</v>
      </c>
      <c r="P859" s="94" t="s">
        <v>2151</v>
      </c>
      <c r="Q859" s="98" t="s">
        <v>15579</v>
      </c>
      <c r="R859" s="98" t="s">
        <v>16513</v>
      </c>
      <c r="S859" s="99" t="s">
        <v>279</v>
      </c>
      <c r="T859" s="94" t="s">
        <v>362</v>
      </c>
      <c r="U859" s="120"/>
      <c r="V859" s="120"/>
      <c r="W859" s="100" t="str">
        <f>VLOOKUP(TRIM(X859),X10:Y92,2,FALSE)</f>
        <v>Puneet</v>
      </c>
      <c r="X859" s="50" t="str">
        <f t="shared" si="73"/>
        <v>8.10</v>
      </c>
      <c r="Y859" s="50">
        <f t="shared" si="74"/>
        <v>0</v>
      </c>
      <c r="Z859" s="50">
        <f t="shared" si="78"/>
        <v>0</v>
      </c>
      <c r="AA859" s="50">
        <f t="shared" si="75"/>
        <v>142</v>
      </c>
      <c r="AB859" s="50">
        <f t="shared" si="76"/>
        <v>0</v>
      </c>
      <c r="AC859" s="50">
        <f t="shared" si="77"/>
        <v>0</v>
      </c>
    </row>
    <row r="860" spans="1:30" s="50" customFormat="1" ht="35.25" customHeight="1" x14ac:dyDescent="0.25">
      <c r="A860" s="89" t="s">
        <v>224</v>
      </c>
      <c r="B860" s="94" t="s">
        <v>14575</v>
      </c>
      <c r="C860" s="91" t="s">
        <v>97</v>
      </c>
      <c r="D860" s="91" t="s">
        <v>196</v>
      </c>
      <c r="E860" s="122" t="s">
        <v>13117</v>
      </c>
      <c r="F860" s="92" t="s">
        <v>270</v>
      </c>
      <c r="G860" s="92" t="s">
        <v>98</v>
      </c>
      <c r="H860" s="92" t="s">
        <v>14535</v>
      </c>
      <c r="I860" s="162" t="s">
        <v>273</v>
      </c>
      <c r="J860" s="96"/>
      <c r="K860" s="95"/>
      <c r="L860" s="96"/>
      <c r="M860" s="95"/>
      <c r="N860" s="94"/>
      <c r="O860" s="94" t="s">
        <v>244</v>
      </c>
      <c r="P860" s="94" t="s">
        <v>2189</v>
      </c>
      <c r="Q860" s="98" t="s">
        <v>14536</v>
      </c>
      <c r="R860" s="98" t="s">
        <v>16514</v>
      </c>
      <c r="S860" s="99" t="s">
        <v>269</v>
      </c>
      <c r="T860" s="94" t="s">
        <v>272</v>
      </c>
      <c r="U860" s="120"/>
      <c r="V860" s="120"/>
      <c r="W860" s="100" t="str">
        <f>VLOOKUP(TRIM(X860),X10:Y92,2,FALSE)</f>
        <v>Puneet</v>
      </c>
      <c r="X860" s="50" t="str">
        <f t="shared" si="73"/>
        <v>8.3</v>
      </c>
      <c r="Y860" s="50">
        <f t="shared" si="74"/>
        <v>0</v>
      </c>
      <c r="Z860" s="50">
        <f t="shared" si="78"/>
        <v>0</v>
      </c>
      <c r="AA860" s="50">
        <f t="shared" si="75"/>
        <v>26</v>
      </c>
      <c r="AB860" s="50">
        <f t="shared" si="76"/>
        <v>0</v>
      </c>
      <c r="AC860" s="50">
        <f t="shared" si="77"/>
        <v>0</v>
      </c>
    </row>
    <row r="861" spans="1:30" s="50" customFormat="1" ht="35.25" customHeight="1" x14ac:dyDescent="0.25">
      <c r="A861" s="89" t="s">
        <v>224</v>
      </c>
      <c r="B861" s="94" t="s">
        <v>41</v>
      </c>
      <c r="C861" s="91" t="s">
        <v>97</v>
      </c>
      <c r="D861" s="91" t="s">
        <v>196</v>
      </c>
      <c r="E861" s="122" t="s">
        <v>13118</v>
      </c>
      <c r="F861" s="92" t="s">
        <v>242</v>
      </c>
      <c r="G861" s="92" t="s">
        <v>98</v>
      </c>
      <c r="H861" s="92" t="s">
        <v>15606</v>
      </c>
      <c r="I861" s="162" t="s">
        <v>273</v>
      </c>
      <c r="J861" s="96" t="s">
        <v>2190</v>
      </c>
      <c r="K861" s="95"/>
      <c r="L861" s="96"/>
      <c r="M861" s="95"/>
      <c r="N861" s="94" t="s">
        <v>13987</v>
      </c>
      <c r="O861" s="94" t="s">
        <v>244</v>
      </c>
      <c r="P861" s="94" t="s">
        <v>2189</v>
      </c>
      <c r="Q861" s="98" t="s">
        <v>9032</v>
      </c>
      <c r="R861" s="98" t="s">
        <v>227</v>
      </c>
      <c r="S861" s="99" t="s">
        <v>227</v>
      </c>
      <c r="T861" s="94" t="s">
        <v>272</v>
      </c>
      <c r="U861" s="120"/>
      <c r="V861" s="120"/>
      <c r="W861" s="100" t="str">
        <f>VLOOKUP(TRIM(X861),X10:Y92,2,FALSE)</f>
        <v>Puneet</v>
      </c>
      <c r="X861" s="50" t="str">
        <f t="shared" ref="X861:X924" si="79">IF(ISNONTEXT(D861),"" &amp; D861 &amp;"",T(D861))</f>
        <v>8.3</v>
      </c>
      <c r="Y861" s="50">
        <f t="shared" ref="Y861:Y924" si="80">IF(F861="CR", IF(S861="Approved", 1, IF(S861="Agreed", 1, IF(S861="Block approved", 1, 0))),0)</f>
        <v>0</v>
      </c>
      <c r="Z861" s="50">
        <f t="shared" si="78"/>
        <v>0</v>
      </c>
      <c r="AA861" s="50">
        <f t="shared" ref="AA861:AA924" si="81">LEN(I861)</f>
        <v>26</v>
      </c>
      <c r="AB861" s="50">
        <f t="shared" ref="AB861:AB924" si="82">IF(LEFT(H861, 12)="Reserved for",  1, 0)</f>
        <v>0</v>
      </c>
      <c r="AC861" s="50">
        <f t="shared" ref="AC861:AC924" si="83">IF(F861="LS OUT", IF(S861="Approved", 1, IF(S861="Block approved", 1, 0)),0)</f>
        <v>0</v>
      </c>
    </row>
    <row r="862" spans="1:30" s="50" customFormat="1" ht="35.25" customHeight="1" x14ac:dyDescent="0.25">
      <c r="A862" s="89" t="s">
        <v>224</v>
      </c>
      <c r="B862" s="94" t="s">
        <v>41</v>
      </c>
      <c r="C862" s="91" t="s">
        <v>97</v>
      </c>
      <c r="D862" s="91" t="s">
        <v>196</v>
      </c>
      <c r="E862" s="122" t="s">
        <v>13119</v>
      </c>
      <c r="F862" s="92" t="s">
        <v>242</v>
      </c>
      <c r="G862" s="92" t="s">
        <v>98</v>
      </c>
      <c r="H862" s="92" t="s">
        <v>15608</v>
      </c>
      <c r="I862" s="162" t="s">
        <v>273</v>
      </c>
      <c r="J862" s="96" t="s">
        <v>2190</v>
      </c>
      <c r="K862" s="95"/>
      <c r="L862" s="96"/>
      <c r="M862" s="95"/>
      <c r="N862" s="94" t="s">
        <v>13987</v>
      </c>
      <c r="O862" s="94" t="s">
        <v>244</v>
      </c>
      <c r="P862" s="94" t="s">
        <v>2189</v>
      </c>
      <c r="Q862" s="98" t="s">
        <v>15607</v>
      </c>
      <c r="R862" s="98" t="s">
        <v>227</v>
      </c>
      <c r="S862" s="99" t="s">
        <v>227</v>
      </c>
      <c r="T862" s="94" t="s">
        <v>272</v>
      </c>
      <c r="U862" s="120"/>
      <c r="V862" s="120"/>
      <c r="W862" s="100" t="str">
        <f>VLOOKUP(TRIM(X862),X10:Y92,2,FALSE)</f>
        <v>Puneet</v>
      </c>
      <c r="X862" s="50" t="str">
        <f t="shared" si="79"/>
        <v>8.3</v>
      </c>
      <c r="Y862" s="50">
        <f t="shared" si="80"/>
        <v>0</v>
      </c>
      <c r="Z862" s="50">
        <f t="shared" si="78"/>
        <v>0</v>
      </c>
      <c r="AA862" s="50">
        <f t="shared" si="81"/>
        <v>26</v>
      </c>
      <c r="AB862" s="50">
        <f t="shared" si="82"/>
        <v>0</v>
      </c>
      <c r="AC862" s="50">
        <f t="shared" si="83"/>
        <v>0</v>
      </c>
    </row>
    <row r="863" spans="1:30" s="50" customFormat="1" ht="35.25" customHeight="1" x14ac:dyDescent="0.25">
      <c r="A863" s="89" t="s">
        <v>224</v>
      </c>
      <c r="B863" s="94" t="s">
        <v>41</v>
      </c>
      <c r="C863" s="91" t="s">
        <v>97</v>
      </c>
      <c r="D863" s="91" t="s">
        <v>81</v>
      </c>
      <c r="E863" s="122" t="s">
        <v>13120</v>
      </c>
      <c r="F863" s="92" t="s">
        <v>16</v>
      </c>
      <c r="G863" s="92" t="s">
        <v>98</v>
      </c>
      <c r="H863" s="92" t="s">
        <v>15283</v>
      </c>
      <c r="I863" s="162" t="s">
        <v>15281</v>
      </c>
      <c r="J863" s="96" t="s">
        <v>246</v>
      </c>
      <c r="K863" s="95">
        <v>2930</v>
      </c>
      <c r="L863" s="96"/>
      <c r="M863" s="95" t="s">
        <v>108</v>
      </c>
      <c r="N863" s="94" t="s">
        <v>2839</v>
      </c>
      <c r="O863" s="94" t="s">
        <v>244</v>
      </c>
      <c r="P863" s="94" t="s">
        <v>581</v>
      </c>
      <c r="Q863" s="98" t="s">
        <v>15609</v>
      </c>
      <c r="R863" s="98" t="s">
        <v>227</v>
      </c>
      <c r="S863" s="99" t="s">
        <v>227</v>
      </c>
      <c r="T863" s="94" t="s">
        <v>2972</v>
      </c>
      <c r="U863" s="120"/>
      <c r="V863" s="120"/>
      <c r="W863" s="100" t="str">
        <f>VLOOKUP(TRIM(X863),X10:Y92,2,FALSE)</f>
        <v>Andy</v>
      </c>
      <c r="X863" s="50" t="str">
        <f t="shared" si="79"/>
        <v>6.8</v>
      </c>
      <c r="Y863" s="50">
        <f t="shared" si="80"/>
        <v>0</v>
      </c>
      <c r="Z863" s="50">
        <f t="shared" si="78"/>
        <v>0</v>
      </c>
      <c r="AA863" s="50">
        <f t="shared" si="81"/>
        <v>47</v>
      </c>
      <c r="AB863" s="50">
        <f t="shared" si="82"/>
        <v>0</v>
      </c>
      <c r="AC863" s="50">
        <f t="shared" si="83"/>
        <v>0</v>
      </c>
    </row>
    <row r="864" spans="1:30" s="50" customFormat="1" ht="35.25" customHeight="1" x14ac:dyDescent="0.25">
      <c r="A864" s="89" t="s">
        <v>224</v>
      </c>
      <c r="B864" s="94" t="s">
        <v>15587</v>
      </c>
      <c r="C864" s="91" t="s">
        <v>97</v>
      </c>
      <c r="D864" s="91" t="s">
        <v>68</v>
      </c>
      <c r="E864" s="122" t="s">
        <v>13121</v>
      </c>
      <c r="F864" s="92" t="s">
        <v>16</v>
      </c>
      <c r="G864" s="92" t="s">
        <v>98</v>
      </c>
      <c r="H864" s="92" t="s">
        <v>14523</v>
      </c>
      <c r="I864" s="162" t="s">
        <v>15585</v>
      </c>
      <c r="J864" s="96" t="s">
        <v>246</v>
      </c>
      <c r="K864" s="95">
        <v>2931</v>
      </c>
      <c r="L864" s="96"/>
      <c r="M864" s="95" t="s">
        <v>108</v>
      </c>
      <c r="N864" s="94" t="s">
        <v>2839</v>
      </c>
      <c r="O864" s="94" t="s">
        <v>244</v>
      </c>
      <c r="P864" s="94" t="s">
        <v>250</v>
      </c>
      <c r="Q864" s="98" t="s">
        <v>15610</v>
      </c>
      <c r="R864" s="98" t="s">
        <v>16066</v>
      </c>
      <c r="S864" s="99" t="s">
        <v>279</v>
      </c>
      <c r="T864" s="94" t="s">
        <v>364</v>
      </c>
      <c r="U864" s="120"/>
      <c r="V864" s="120"/>
      <c r="W864" s="100" t="str">
        <f>VLOOKUP(TRIM(X864),X10:Y92,2,FALSE)</f>
        <v>Andy</v>
      </c>
      <c r="X864" s="50" t="str">
        <f t="shared" si="79"/>
        <v>6.4</v>
      </c>
      <c r="Y864" s="50">
        <f t="shared" si="80"/>
        <v>0</v>
      </c>
      <c r="Z864" s="50">
        <f t="shared" si="78"/>
        <v>0</v>
      </c>
      <c r="AA864" s="50">
        <f t="shared" si="81"/>
        <v>11</v>
      </c>
      <c r="AB864" s="50">
        <f t="shared" si="82"/>
        <v>0</v>
      </c>
      <c r="AC864" s="50">
        <f t="shared" si="83"/>
        <v>0</v>
      </c>
    </row>
    <row r="865" spans="1:30" s="50" customFormat="1" ht="35.25" customHeight="1" x14ac:dyDescent="0.25">
      <c r="A865" s="89" t="s">
        <v>224</v>
      </c>
      <c r="B865" s="94" t="s">
        <v>15612</v>
      </c>
      <c r="C865" s="91" t="s">
        <v>97</v>
      </c>
      <c r="D865" s="91" t="s">
        <v>203</v>
      </c>
      <c r="E865" s="122" t="s">
        <v>13122</v>
      </c>
      <c r="F865" s="92" t="s">
        <v>16</v>
      </c>
      <c r="G865" s="92" t="s">
        <v>98</v>
      </c>
      <c r="H865" s="92" t="s">
        <v>9923</v>
      </c>
      <c r="I865" s="162" t="s">
        <v>14537</v>
      </c>
      <c r="J865" s="96" t="s">
        <v>254</v>
      </c>
      <c r="K865" s="95">
        <v>3630</v>
      </c>
      <c r="L865" s="96" t="s">
        <v>53</v>
      </c>
      <c r="M865" s="95" t="s">
        <v>253</v>
      </c>
      <c r="N865" s="94" t="s">
        <v>2839</v>
      </c>
      <c r="O865" s="94" t="s">
        <v>244</v>
      </c>
      <c r="P865" s="94" t="s">
        <v>2151</v>
      </c>
      <c r="Q865" s="98" t="s">
        <v>15611</v>
      </c>
      <c r="R865" s="98" t="s">
        <v>16515</v>
      </c>
      <c r="S865" s="99" t="s">
        <v>279</v>
      </c>
      <c r="T865" s="94" t="s">
        <v>362</v>
      </c>
      <c r="U865" s="120"/>
      <c r="V865" s="120"/>
      <c r="W865" s="100" t="str">
        <f>VLOOKUP(TRIM(X865),X10:Y92,2,FALSE)</f>
        <v>Puneet</v>
      </c>
      <c r="X865" s="50" t="str">
        <f t="shared" si="79"/>
        <v>8.10</v>
      </c>
      <c r="Y865" s="50">
        <f t="shared" si="80"/>
        <v>0</v>
      </c>
      <c r="Z865" s="50">
        <f t="shared" si="78"/>
        <v>0</v>
      </c>
      <c r="AA865" s="50">
        <f t="shared" si="81"/>
        <v>142</v>
      </c>
      <c r="AB865" s="50">
        <f t="shared" si="82"/>
        <v>0</v>
      </c>
      <c r="AC865" s="50">
        <f t="shared" si="83"/>
        <v>0</v>
      </c>
    </row>
    <row r="866" spans="1:30" s="50" customFormat="1" ht="35.25" customHeight="1" x14ac:dyDescent="0.25">
      <c r="A866" s="89" t="s">
        <v>224</v>
      </c>
      <c r="B866" s="94" t="s">
        <v>10596</v>
      </c>
      <c r="C866" s="91" t="s">
        <v>97</v>
      </c>
      <c r="D866" s="91" t="s">
        <v>183</v>
      </c>
      <c r="E866" s="122" t="s">
        <v>13123</v>
      </c>
      <c r="F866" s="92" t="s">
        <v>16</v>
      </c>
      <c r="G866" s="92" t="s">
        <v>98</v>
      </c>
      <c r="H866" s="92" t="s">
        <v>14538</v>
      </c>
      <c r="I866" s="162" t="s">
        <v>321</v>
      </c>
      <c r="J866" s="96" t="s">
        <v>105</v>
      </c>
      <c r="K866" s="95">
        <v>2828</v>
      </c>
      <c r="L866" s="96"/>
      <c r="M866" s="95" t="s">
        <v>106</v>
      </c>
      <c r="N866" s="213" t="s">
        <v>2839</v>
      </c>
      <c r="O866" s="94" t="s">
        <v>244</v>
      </c>
      <c r="P866" s="94" t="s">
        <v>2155</v>
      </c>
      <c r="Q866" s="98" t="s">
        <v>15613</v>
      </c>
      <c r="R866" s="98" t="s">
        <v>16345</v>
      </c>
      <c r="S866" s="99" t="s">
        <v>227</v>
      </c>
      <c r="T866" s="94" t="s">
        <v>346</v>
      </c>
      <c r="U866" s="120"/>
      <c r="V866" s="120"/>
      <c r="W866" s="100" t="str">
        <f>VLOOKUP(TRIM(X866),X10:Y92,2,FALSE)</f>
        <v>Andy</v>
      </c>
      <c r="X866" s="50" t="str">
        <f t="shared" si="79"/>
        <v>8.1</v>
      </c>
      <c r="Y866" s="50">
        <f t="shared" si="80"/>
        <v>0</v>
      </c>
      <c r="Z866" s="50">
        <f t="shared" si="78"/>
        <v>0</v>
      </c>
      <c r="AA866" s="50">
        <f t="shared" si="81"/>
        <v>7</v>
      </c>
      <c r="AB866" s="50">
        <f t="shared" si="82"/>
        <v>0</v>
      </c>
      <c r="AC866" s="50">
        <f t="shared" si="83"/>
        <v>0</v>
      </c>
    </row>
    <row r="867" spans="1:30" s="50" customFormat="1" ht="35.25" customHeight="1" x14ac:dyDescent="0.25">
      <c r="A867" s="89" t="s">
        <v>224</v>
      </c>
      <c r="B867" s="94" t="s">
        <v>41</v>
      </c>
      <c r="C867" s="91" t="s">
        <v>97</v>
      </c>
      <c r="D867" s="91" t="s">
        <v>196</v>
      </c>
      <c r="E867" s="122" t="s">
        <v>13124</v>
      </c>
      <c r="F867" s="92" t="s">
        <v>242</v>
      </c>
      <c r="G867" s="92" t="s">
        <v>98</v>
      </c>
      <c r="H867" s="92" t="s">
        <v>15615</v>
      </c>
      <c r="I867" s="162" t="s">
        <v>390</v>
      </c>
      <c r="J867" s="96" t="s">
        <v>2190</v>
      </c>
      <c r="K867" s="95"/>
      <c r="L867" s="96"/>
      <c r="M867" s="95"/>
      <c r="N867" s="94" t="s">
        <v>13987</v>
      </c>
      <c r="O867" s="94" t="s">
        <v>244</v>
      </c>
      <c r="P867" s="94" t="s">
        <v>2189</v>
      </c>
      <c r="Q867" s="98" t="s">
        <v>15614</v>
      </c>
      <c r="R867" s="98" t="s">
        <v>225</v>
      </c>
      <c r="S867" s="99" t="s">
        <v>225</v>
      </c>
      <c r="T867" s="94" t="s">
        <v>9351</v>
      </c>
      <c r="U867" s="120"/>
      <c r="V867" s="120"/>
      <c r="W867" s="100" t="str">
        <f>VLOOKUP(TRIM(X867),X10:Y92,2,FALSE)</f>
        <v>Puneet</v>
      </c>
      <c r="X867" s="50" t="str">
        <f t="shared" si="79"/>
        <v>8.3</v>
      </c>
      <c r="Y867" s="50">
        <f t="shared" si="80"/>
        <v>0</v>
      </c>
      <c r="Z867" s="50">
        <f t="shared" si="78"/>
        <v>1</v>
      </c>
      <c r="AA867" s="50">
        <f t="shared" si="81"/>
        <v>25</v>
      </c>
      <c r="AB867" s="50">
        <f t="shared" si="82"/>
        <v>0</v>
      </c>
      <c r="AC867" s="50">
        <f t="shared" si="83"/>
        <v>0</v>
      </c>
    </row>
    <row r="868" spans="1:30" s="50" customFormat="1" ht="35.25" customHeight="1" x14ac:dyDescent="0.25">
      <c r="A868" s="89" t="s">
        <v>224</v>
      </c>
      <c r="B868" s="94" t="s">
        <v>41</v>
      </c>
      <c r="C868" s="91" t="s">
        <v>97</v>
      </c>
      <c r="D868" s="91" t="s">
        <v>13873</v>
      </c>
      <c r="E868" s="122" t="s">
        <v>13125</v>
      </c>
      <c r="F868" s="92" t="s">
        <v>437</v>
      </c>
      <c r="G868" s="92" t="s">
        <v>98</v>
      </c>
      <c r="H868" s="92" t="s">
        <v>5448</v>
      </c>
      <c r="I868" s="162" t="s">
        <v>303</v>
      </c>
      <c r="J868" s="96" t="s">
        <v>2407</v>
      </c>
      <c r="K868" s="95"/>
      <c r="L868" s="96"/>
      <c r="M868" s="95"/>
      <c r="N868" s="94"/>
      <c r="O868" s="94" t="s">
        <v>244</v>
      </c>
      <c r="P868" s="94" t="s">
        <v>2408</v>
      </c>
      <c r="Q868" s="98" t="s">
        <v>5448</v>
      </c>
      <c r="R868" s="98" t="s">
        <v>17053</v>
      </c>
      <c r="S868" s="99" t="s">
        <v>279</v>
      </c>
      <c r="T868" s="94" t="s">
        <v>474</v>
      </c>
      <c r="U868" s="120"/>
      <c r="V868" s="120"/>
      <c r="W868" s="100" t="str">
        <f>VLOOKUP(TRIM(X868),X10:Y92,2,FALSE)</f>
        <v>Puneet</v>
      </c>
      <c r="X868" s="50" t="str">
        <f t="shared" si="79"/>
        <v>9.1.2</v>
      </c>
      <c r="Y868" s="50">
        <f t="shared" si="80"/>
        <v>0</v>
      </c>
      <c r="Z868" s="50">
        <f t="shared" si="78"/>
        <v>0</v>
      </c>
      <c r="AA868" s="50">
        <f t="shared" si="81"/>
        <v>4</v>
      </c>
      <c r="AB868" s="50">
        <f t="shared" si="82"/>
        <v>0</v>
      </c>
      <c r="AC868" s="50">
        <f t="shared" si="83"/>
        <v>0</v>
      </c>
    </row>
    <row r="869" spans="1:30" s="50" customFormat="1" ht="35.25" customHeight="1" x14ac:dyDescent="0.25">
      <c r="A869" s="89" t="s">
        <v>224</v>
      </c>
      <c r="B869" s="94" t="s">
        <v>15617</v>
      </c>
      <c r="C869" s="91" t="s">
        <v>97</v>
      </c>
      <c r="D869" s="91" t="s">
        <v>204</v>
      </c>
      <c r="E869" s="122" t="s">
        <v>13126</v>
      </c>
      <c r="F869" s="92" t="s">
        <v>16</v>
      </c>
      <c r="G869" s="92" t="s">
        <v>98</v>
      </c>
      <c r="H869" s="92" t="s">
        <v>14539</v>
      </c>
      <c r="I869" s="162" t="s">
        <v>316</v>
      </c>
      <c r="J869" s="96" t="s">
        <v>105</v>
      </c>
      <c r="K869" s="95">
        <v>2829</v>
      </c>
      <c r="L869" s="96"/>
      <c r="M869" s="95" t="s">
        <v>253</v>
      </c>
      <c r="N869" s="94" t="s">
        <v>2839</v>
      </c>
      <c r="O869" s="94" t="s">
        <v>244</v>
      </c>
      <c r="P869" s="94" t="s">
        <v>459</v>
      </c>
      <c r="Q869" s="98" t="s">
        <v>15616</v>
      </c>
      <c r="R869" s="98" t="s">
        <v>17004</v>
      </c>
      <c r="S869" s="99" t="s">
        <v>279</v>
      </c>
      <c r="T869" s="94" t="s">
        <v>315</v>
      </c>
      <c r="U869" s="120"/>
      <c r="V869" s="120"/>
      <c r="W869" s="100" t="str">
        <f>VLOOKUP(TRIM(X869),X10:Y92,2,FALSE)</f>
        <v>Andy</v>
      </c>
      <c r="X869" s="50" t="str">
        <f t="shared" si="79"/>
        <v>8.11</v>
      </c>
      <c r="Y869" s="50">
        <f t="shared" si="80"/>
        <v>0</v>
      </c>
      <c r="Z869" s="50">
        <f t="shared" si="78"/>
        <v>0</v>
      </c>
      <c r="AA869" s="50">
        <f t="shared" si="81"/>
        <v>17</v>
      </c>
      <c r="AB869" s="50">
        <f t="shared" si="82"/>
        <v>0</v>
      </c>
      <c r="AC869" s="50">
        <f t="shared" si="83"/>
        <v>0</v>
      </c>
    </row>
    <row r="870" spans="1:30" s="50" customFormat="1" ht="35.25" customHeight="1" x14ac:dyDescent="0.25">
      <c r="A870" s="89" t="s">
        <v>224</v>
      </c>
      <c r="B870" s="94" t="s">
        <v>4624</v>
      </c>
      <c r="C870" s="91" t="s">
        <v>97</v>
      </c>
      <c r="D870" s="91" t="s">
        <v>196</v>
      </c>
      <c r="E870" s="122" t="s">
        <v>13127</v>
      </c>
      <c r="F870" s="92" t="s">
        <v>16</v>
      </c>
      <c r="G870" s="92" t="s">
        <v>98</v>
      </c>
      <c r="H870" s="92" t="s">
        <v>9350</v>
      </c>
      <c r="I870" s="162" t="s">
        <v>14540</v>
      </c>
      <c r="J870" s="96" t="s">
        <v>246</v>
      </c>
      <c r="K870" s="95">
        <v>2932</v>
      </c>
      <c r="L870" s="96"/>
      <c r="M870" s="95" t="s">
        <v>106</v>
      </c>
      <c r="N870" s="94" t="s">
        <v>2839</v>
      </c>
      <c r="O870" s="94" t="s">
        <v>244</v>
      </c>
      <c r="P870" s="94" t="s">
        <v>2189</v>
      </c>
      <c r="Q870" s="98" t="s">
        <v>15618</v>
      </c>
      <c r="R870" s="98" t="s">
        <v>234</v>
      </c>
      <c r="S870" s="99" t="s">
        <v>234</v>
      </c>
      <c r="T870" s="94" t="s">
        <v>9351</v>
      </c>
      <c r="U870" s="120"/>
      <c r="V870" s="120"/>
      <c r="W870" s="100" t="str">
        <f>VLOOKUP(TRIM(X870),X10:Y92,2,FALSE)</f>
        <v>Puneet</v>
      </c>
      <c r="X870" s="50" t="str">
        <f t="shared" si="79"/>
        <v>8.3</v>
      </c>
      <c r="Y870" s="50">
        <f t="shared" si="80"/>
        <v>0</v>
      </c>
      <c r="Z870" s="50">
        <f t="shared" si="78"/>
        <v>0</v>
      </c>
      <c r="AA870" s="50">
        <f t="shared" si="81"/>
        <v>44</v>
      </c>
      <c r="AB870" s="50">
        <f t="shared" si="82"/>
        <v>0</v>
      </c>
      <c r="AC870" s="50">
        <f t="shared" si="83"/>
        <v>0</v>
      </c>
    </row>
    <row r="871" spans="1:30" s="50" customFormat="1" ht="35.25" customHeight="1" x14ac:dyDescent="0.25">
      <c r="A871" s="89" t="s">
        <v>224</v>
      </c>
      <c r="B871" s="94" t="s">
        <v>68</v>
      </c>
      <c r="C871" s="91" t="s">
        <v>97</v>
      </c>
      <c r="D871" s="91" t="s">
        <v>196</v>
      </c>
      <c r="E871" s="122" t="s">
        <v>13128</v>
      </c>
      <c r="F871" s="92" t="s">
        <v>16</v>
      </c>
      <c r="G871" s="92" t="s">
        <v>98</v>
      </c>
      <c r="H871" s="92" t="s">
        <v>9350</v>
      </c>
      <c r="I871" s="162" t="s">
        <v>12176</v>
      </c>
      <c r="J871" s="96" t="s">
        <v>267</v>
      </c>
      <c r="K871" s="95">
        <v>594</v>
      </c>
      <c r="L871" s="96"/>
      <c r="M871" s="95" t="s">
        <v>106</v>
      </c>
      <c r="N871" s="94" t="s">
        <v>2839</v>
      </c>
      <c r="O871" s="94" t="s">
        <v>244</v>
      </c>
      <c r="P871" s="94" t="s">
        <v>2189</v>
      </c>
      <c r="Q871" s="98" t="s">
        <v>15619</v>
      </c>
      <c r="R871" s="98" t="s">
        <v>234</v>
      </c>
      <c r="S871" s="99" t="s">
        <v>234</v>
      </c>
      <c r="T871" s="94" t="s">
        <v>9351</v>
      </c>
      <c r="U871" s="120"/>
      <c r="V871" s="120"/>
      <c r="W871" s="100" t="str">
        <f>VLOOKUP(TRIM(X871),X10:Y92,2,FALSE)</f>
        <v>Puneet</v>
      </c>
      <c r="X871" s="50" t="str">
        <f t="shared" si="79"/>
        <v>8.3</v>
      </c>
      <c r="Y871" s="50">
        <f t="shared" si="80"/>
        <v>0</v>
      </c>
      <c r="Z871" s="50">
        <f t="shared" si="78"/>
        <v>0</v>
      </c>
      <c r="AA871" s="50">
        <f t="shared" si="81"/>
        <v>44</v>
      </c>
      <c r="AB871" s="50">
        <f t="shared" si="82"/>
        <v>0</v>
      </c>
      <c r="AC871" s="50">
        <f t="shared" si="83"/>
        <v>0</v>
      </c>
    </row>
    <row r="872" spans="1:30" s="50" customFormat="1" ht="35.25" customHeight="1" x14ac:dyDescent="0.25">
      <c r="A872" s="89" t="s">
        <v>224</v>
      </c>
      <c r="B872" s="94" t="s">
        <v>41</v>
      </c>
      <c r="C872" s="91" t="s">
        <v>97</v>
      </c>
      <c r="D872" s="91" t="s">
        <v>196</v>
      </c>
      <c r="E872" s="122" t="s">
        <v>13129</v>
      </c>
      <c r="F872" s="92" t="s">
        <v>242</v>
      </c>
      <c r="G872" s="92" t="s">
        <v>98</v>
      </c>
      <c r="H872" s="92" t="s">
        <v>15621</v>
      </c>
      <c r="I872" s="162" t="s">
        <v>390</v>
      </c>
      <c r="J872" s="96" t="s">
        <v>2190</v>
      </c>
      <c r="K872" s="95"/>
      <c r="L872" s="96"/>
      <c r="M872" s="95"/>
      <c r="N872" s="94" t="s">
        <v>13987</v>
      </c>
      <c r="O872" s="94" t="s">
        <v>244</v>
      </c>
      <c r="P872" s="94" t="s">
        <v>2189</v>
      </c>
      <c r="Q872" s="98" t="s">
        <v>15620</v>
      </c>
      <c r="R872" s="98" t="s">
        <v>16991</v>
      </c>
      <c r="S872" s="99" t="s">
        <v>279</v>
      </c>
      <c r="T872" s="94" t="s">
        <v>9351</v>
      </c>
      <c r="U872" s="120"/>
      <c r="V872" s="120"/>
      <c r="W872" s="100" t="str">
        <f>VLOOKUP(TRIM(X872),X10:Y92,2,FALSE)</f>
        <v>Puneet</v>
      </c>
      <c r="X872" s="50" t="str">
        <f t="shared" si="79"/>
        <v>8.3</v>
      </c>
      <c r="Y872" s="50">
        <f t="shared" si="80"/>
        <v>0</v>
      </c>
      <c r="Z872" s="50">
        <f t="shared" si="78"/>
        <v>0</v>
      </c>
      <c r="AA872" s="50">
        <f t="shared" si="81"/>
        <v>25</v>
      </c>
      <c r="AB872" s="50">
        <f t="shared" si="82"/>
        <v>0</v>
      </c>
      <c r="AC872" s="50">
        <f t="shared" si="83"/>
        <v>0</v>
      </c>
    </row>
    <row r="873" spans="1:30" s="50" customFormat="1" ht="35.25" customHeight="1" x14ac:dyDescent="0.25">
      <c r="A873" s="89" t="s">
        <v>224</v>
      </c>
      <c r="B873" s="94" t="s">
        <v>41</v>
      </c>
      <c r="C873" s="91" t="s">
        <v>97</v>
      </c>
      <c r="D873" s="91" t="s">
        <v>196</v>
      </c>
      <c r="E873" s="122" t="s">
        <v>13130</v>
      </c>
      <c r="F873" s="92" t="s">
        <v>242</v>
      </c>
      <c r="G873" s="92" t="s">
        <v>98</v>
      </c>
      <c r="H873" s="92" t="s">
        <v>15623</v>
      </c>
      <c r="I873" s="162" t="s">
        <v>390</v>
      </c>
      <c r="J873" s="96" t="s">
        <v>2190</v>
      </c>
      <c r="K873" s="95"/>
      <c r="L873" s="96"/>
      <c r="M873" s="95"/>
      <c r="N873" s="94" t="s">
        <v>13987</v>
      </c>
      <c r="O873" s="94" t="s">
        <v>244</v>
      </c>
      <c r="P873" s="94" t="s">
        <v>2189</v>
      </c>
      <c r="Q873" s="98" t="s">
        <v>15622</v>
      </c>
      <c r="R873" s="98" t="s">
        <v>16921</v>
      </c>
      <c r="S873" s="99" t="s">
        <v>225</v>
      </c>
      <c r="T873" s="94" t="s">
        <v>9351</v>
      </c>
      <c r="U873" s="120"/>
      <c r="V873" s="120"/>
      <c r="W873" s="100" t="str">
        <f>VLOOKUP(TRIM(X873),X10:Y92,2,FALSE)</f>
        <v>Puneet</v>
      </c>
      <c r="X873" s="50" t="str">
        <f t="shared" si="79"/>
        <v>8.3</v>
      </c>
      <c r="Y873" s="50">
        <f t="shared" si="80"/>
        <v>0</v>
      </c>
      <c r="Z873" s="50">
        <f t="shared" si="78"/>
        <v>1</v>
      </c>
      <c r="AA873" s="50">
        <f t="shared" si="81"/>
        <v>25</v>
      </c>
      <c r="AB873" s="50">
        <f t="shared" si="82"/>
        <v>0</v>
      </c>
      <c r="AC873" s="50">
        <f t="shared" si="83"/>
        <v>0</v>
      </c>
    </row>
    <row r="874" spans="1:30" s="50" customFormat="1" ht="35.25" customHeight="1" x14ac:dyDescent="0.25">
      <c r="A874" s="89" t="s">
        <v>224</v>
      </c>
      <c r="B874" s="94" t="s">
        <v>14576</v>
      </c>
      <c r="C874" s="91" t="s">
        <v>97</v>
      </c>
      <c r="D874" s="91" t="s">
        <v>183</v>
      </c>
      <c r="E874" s="122" t="s">
        <v>13131</v>
      </c>
      <c r="F874" s="92" t="s">
        <v>270</v>
      </c>
      <c r="G874" s="92" t="s">
        <v>98</v>
      </c>
      <c r="H874" s="92" t="s">
        <v>14541</v>
      </c>
      <c r="I874" s="162" t="s">
        <v>8790</v>
      </c>
      <c r="J874" s="96"/>
      <c r="K874" s="95"/>
      <c r="L874" s="96"/>
      <c r="M874" s="95"/>
      <c r="N874" s="94"/>
      <c r="O874" s="94" t="s">
        <v>244</v>
      </c>
      <c r="P874" s="94"/>
      <c r="Q874" s="98" t="s">
        <v>14576</v>
      </c>
      <c r="R874" s="98" t="s">
        <v>16516</v>
      </c>
      <c r="S874" s="99" t="s">
        <v>279</v>
      </c>
      <c r="T874" s="94" t="s">
        <v>362</v>
      </c>
      <c r="U874" s="120"/>
      <c r="V874" s="120"/>
      <c r="W874" s="100" t="str">
        <f>VLOOKUP(TRIM(X874),X10:Y92,2,FALSE)</f>
        <v>Andy</v>
      </c>
      <c r="X874" s="50" t="str">
        <f t="shared" si="79"/>
        <v>8.1</v>
      </c>
      <c r="Y874" s="50">
        <f t="shared" si="80"/>
        <v>0</v>
      </c>
      <c r="Z874" s="50">
        <f t="shared" si="78"/>
        <v>0</v>
      </c>
      <c r="AA874" s="50">
        <f t="shared" si="81"/>
        <v>26</v>
      </c>
      <c r="AB874" s="50">
        <f t="shared" si="82"/>
        <v>0</v>
      </c>
      <c r="AC874" s="50">
        <f t="shared" si="83"/>
        <v>0</v>
      </c>
    </row>
    <row r="875" spans="1:30" s="50" customFormat="1" ht="35.25" customHeight="1" x14ac:dyDescent="0.25">
      <c r="A875" s="89" t="s">
        <v>224</v>
      </c>
      <c r="B875" s="94" t="s">
        <v>12235</v>
      </c>
      <c r="C875" s="91" t="s">
        <v>97</v>
      </c>
      <c r="D875" s="91" t="s">
        <v>183</v>
      </c>
      <c r="E875" s="122" t="s">
        <v>13132</v>
      </c>
      <c r="F875" s="92" t="s">
        <v>15</v>
      </c>
      <c r="G875" s="92" t="s">
        <v>98</v>
      </c>
      <c r="H875" s="92" t="s">
        <v>9532</v>
      </c>
      <c r="I875" s="162" t="s">
        <v>299</v>
      </c>
      <c r="J875" s="96" t="s">
        <v>2154</v>
      </c>
      <c r="K875" s="95">
        <v>330</v>
      </c>
      <c r="L875" s="96" t="s">
        <v>53</v>
      </c>
      <c r="M875" s="95" t="s">
        <v>253</v>
      </c>
      <c r="N875" s="94" t="s">
        <v>2839</v>
      </c>
      <c r="O875" s="94" t="s">
        <v>244</v>
      </c>
      <c r="P875" s="94" t="s">
        <v>2155</v>
      </c>
      <c r="Q875" s="98" t="s">
        <v>15624</v>
      </c>
      <c r="R875" s="98" t="s">
        <v>16517</v>
      </c>
      <c r="S875" s="99" t="s">
        <v>5405</v>
      </c>
      <c r="T875" s="94" t="s">
        <v>362</v>
      </c>
      <c r="U875" s="120"/>
      <c r="V875" s="120"/>
      <c r="W875" s="100" t="str">
        <f>VLOOKUP(TRIM(X875),X10:Y92,2,FALSE)</f>
        <v>Andy</v>
      </c>
      <c r="X875" s="50" t="str">
        <f t="shared" si="79"/>
        <v>8.1</v>
      </c>
      <c r="Y875" s="50">
        <f t="shared" si="80"/>
        <v>1</v>
      </c>
      <c r="Z875" s="50">
        <f t="shared" si="78"/>
        <v>0</v>
      </c>
      <c r="AA875" s="50">
        <f t="shared" si="81"/>
        <v>21</v>
      </c>
      <c r="AB875" s="50">
        <f t="shared" si="82"/>
        <v>0</v>
      </c>
      <c r="AC875" s="50">
        <f t="shared" si="83"/>
        <v>0</v>
      </c>
      <c r="AD875" s="50" t="s">
        <v>525</v>
      </c>
    </row>
    <row r="876" spans="1:30" s="50" customFormat="1" ht="35.25" customHeight="1" x14ac:dyDescent="0.25">
      <c r="A876" s="89" t="s">
        <v>224</v>
      </c>
      <c r="B876" s="94" t="s">
        <v>41</v>
      </c>
      <c r="C876" s="91" t="s">
        <v>97</v>
      </c>
      <c r="D876" s="91" t="s">
        <v>13875</v>
      </c>
      <c r="E876" s="122" t="s">
        <v>13133</v>
      </c>
      <c r="F876" s="92" t="s">
        <v>13983</v>
      </c>
      <c r="G876" s="92" t="s">
        <v>104</v>
      </c>
      <c r="H876" s="92" t="s">
        <v>15626</v>
      </c>
      <c r="I876" s="162" t="s">
        <v>15625</v>
      </c>
      <c r="J876" s="96"/>
      <c r="K876" s="95"/>
      <c r="L876" s="96"/>
      <c r="M876" s="95"/>
      <c r="N876" s="94"/>
      <c r="O876" s="94" t="s">
        <v>2523</v>
      </c>
      <c r="P876" s="94"/>
      <c r="Q876" s="98" t="s">
        <v>14542</v>
      </c>
      <c r="R876" s="98" t="s">
        <v>227</v>
      </c>
      <c r="S876" s="99" t="s">
        <v>227</v>
      </c>
      <c r="T876" s="94" t="s">
        <v>315</v>
      </c>
      <c r="U876" s="120"/>
      <c r="V876" s="120"/>
      <c r="W876" s="100" t="str">
        <f>VLOOKUP(TRIM(X876),X10:Y92,2,FALSE)</f>
        <v>Puneet</v>
      </c>
      <c r="X876" s="50" t="str">
        <f t="shared" si="79"/>
        <v>9.1.4</v>
      </c>
      <c r="Y876" s="50">
        <f t="shared" si="80"/>
        <v>0</v>
      </c>
      <c r="Z876" s="50">
        <f t="shared" si="78"/>
        <v>0</v>
      </c>
      <c r="AA876" s="50">
        <f t="shared" si="81"/>
        <v>51</v>
      </c>
      <c r="AB876" s="50">
        <f t="shared" si="82"/>
        <v>0</v>
      </c>
      <c r="AC876" s="50">
        <f t="shared" si="83"/>
        <v>0</v>
      </c>
    </row>
    <row r="877" spans="1:30" s="50" customFormat="1" ht="35.25" customHeight="1" x14ac:dyDescent="0.25">
      <c r="A877" s="89" t="s">
        <v>224</v>
      </c>
      <c r="B877" s="94" t="s">
        <v>41</v>
      </c>
      <c r="C877" s="91" t="s">
        <v>97</v>
      </c>
      <c r="D877" s="91" t="s">
        <v>13875</v>
      </c>
      <c r="E877" s="122" t="s">
        <v>13134</v>
      </c>
      <c r="F877" s="92" t="s">
        <v>13983</v>
      </c>
      <c r="G877" s="92" t="s">
        <v>104</v>
      </c>
      <c r="H877" s="92" t="s">
        <v>15627</v>
      </c>
      <c r="I877" s="162" t="s">
        <v>316</v>
      </c>
      <c r="J877" s="94"/>
      <c r="K877" s="156"/>
      <c r="L877" s="94"/>
      <c r="M877" s="156"/>
      <c r="N877" s="94"/>
      <c r="O877" s="94" t="s">
        <v>2523</v>
      </c>
      <c r="P877" s="94"/>
      <c r="Q877" s="98" t="s">
        <v>14542</v>
      </c>
      <c r="R877" s="98" t="s">
        <v>227</v>
      </c>
      <c r="S877" s="99" t="s">
        <v>227</v>
      </c>
      <c r="T877" s="94" t="s">
        <v>315</v>
      </c>
      <c r="U877" s="120"/>
      <c r="V877" s="120"/>
      <c r="W877" s="100" t="str">
        <f>VLOOKUP(TRIM(X877),X10:Y92,2,FALSE)</f>
        <v>Puneet</v>
      </c>
      <c r="X877" s="50" t="str">
        <f t="shared" si="79"/>
        <v>9.1.4</v>
      </c>
      <c r="Y877" s="50">
        <f t="shared" si="80"/>
        <v>0</v>
      </c>
      <c r="Z877" s="50">
        <f t="shared" si="78"/>
        <v>0</v>
      </c>
      <c r="AA877" s="50">
        <f t="shared" si="81"/>
        <v>17</v>
      </c>
      <c r="AB877" s="50">
        <f t="shared" si="82"/>
        <v>0</v>
      </c>
      <c r="AC877" s="50">
        <f t="shared" si="83"/>
        <v>0</v>
      </c>
    </row>
    <row r="878" spans="1:30" s="50" customFormat="1" ht="35.25" customHeight="1" x14ac:dyDescent="0.25">
      <c r="A878" s="89" t="s">
        <v>224</v>
      </c>
      <c r="B878" s="94" t="s">
        <v>15629</v>
      </c>
      <c r="C878" s="91" t="s">
        <v>97</v>
      </c>
      <c r="D878" s="91" t="s">
        <v>198</v>
      </c>
      <c r="E878" s="122" t="s">
        <v>13135</v>
      </c>
      <c r="F878" s="92" t="s">
        <v>16</v>
      </c>
      <c r="G878" s="92" t="s">
        <v>98</v>
      </c>
      <c r="H878" s="92" t="s">
        <v>15630</v>
      </c>
      <c r="I878" s="162" t="s">
        <v>316</v>
      </c>
      <c r="J878" s="96" t="s">
        <v>246</v>
      </c>
      <c r="K878" s="95">
        <v>2933</v>
      </c>
      <c r="L878" s="96"/>
      <c r="M878" s="95" t="s">
        <v>106</v>
      </c>
      <c r="N878" s="94" t="s">
        <v>2839</v>
      </c>
      <c r="O878" s="94" t="s">
        <v>244</v>
      </c>
      <c r="P878" s="94" t="s">
        <v>2092</v>
      </c>
      <c r="Q878" s="98" t="s">
        <v>15628</v>
      </c>
      <c r="R878" s="98" t="s">
        <v>16288</v>
      </c>
      <c r="S878" s="99" t="s">
        <v>269</v>
      </c>
      <c r="T878" s="94" t="s">
        <v>315</v>
      </c>
      <c r="U878" s="120"/>
      <c r="V878" s="120"/>
      <c r="W878" s="100" t="str">
        <f>VLOOKUP(TRIM(X878),X10:Y92,2,FALSE)</f>
        <v>Puneet</v>
      </c>
      <c r="X878" s="50" t="str">
        <f t="shared" si="79"/>
        <v>8.5</v>
      </c>
      <c r="Y878" s="50">
        <f t="shared" si="80"/>
        <v>0</v>
      </c>
      <c r="Z878" s="50">
        <f t="shared" si="78"/>
        <v>0</v>
      </c>
      <c r="AA878" s="50">
        <f t="shared" si="81"/>
        <v>17</v>
      </c>
      <c r="AB878" s="50">
        <f t="shared" si="82"/>
        <v>0</v>
      </c>
      <c r="AC878" s="50">
        <f t="shared" si="83"/>
        <v>0</v>
      </c>
    </row>
    <row r="879" spans="1:30" s="50" customFormat="1" ht="35.25" customHeight="1" x14ac:dyDescent="0.25">
      <c r="A879" s="89" t="s">
        <v>224</v>
      </c>
      <c r="B879" s="94" t="s">
        <v>10155</v>
      </c>
      <c r="C879" s="91" t="s">
        <v>97</v>
      </c>
      <c r="D879" s="91" t="s">
        <v>1985</v>
      </c>
      <c r="E879" s="122" t="s">
        <v>13136</v>
      </c>
      <c r="F879" s="92" t="s">
        <v>16</v>
      </c>
      <c r="G879" s="92" t="s">
        <v>98</v>
      </c>
      <c r="H879" s="92" t="s">
        <v>15632</v>
      </c>
      <c r="I879" s="162" t="s">
        <v>14543</v>
      </c>
      <c r="J879" s="96" t="s">
        <v>105</v>
      </c>
      <c r="K879" s="95">
        <v>2658</v>
      </c>
      <c r="L879" s="96" t="s">
        <v>53</v>
      </c>
      <c r="M879" s="95" t="s">
        <v>253</v>
      </c>
      <c r="N879" s="94" t="s">
        <v>2839</v>
      </c>
      <c r="O879" s="94" t="s">
        <v>244</v>
      </c>
      <c r="P879" s="94" t="s">
        <v>9163</v>
      </c>
      <c r="Q879" s="98" t="s">
        <v>15631</v>
      </c>
      <c r="R879" s="98" t="s">
        <v>16518</v>
      </c>
      <c r="S879" s="99" t="s">
        <v>279</v>
      </c>
      <c r="T879" s="94" t="s">
        <v>315</v>
      </c>
      <c r="U879" s="120"/>
      <c r="V879" s="120"/>
      <c r="W879" s="100" t="str">
        <f>VLOOKUP(TRIM(X879),X10:Y92,2,FALSE)</f>
        <v>Tao</v>
      </c>
      <c r="X879" s="50" t="str">
        <f t="shared" si="79"/>
        <v>8.18</v>
      </c>
      <c r="Y879" s="50">
        <f t="shared" si="80"/>
        <v>0</v>
      </c>
      <c r="Z879" s="50">
        <f t="shared" si="78"/>
        <v>0</v>
      </c>
      <c r="AA879" s="50">
        <f t="shared" si="81"/>
        <v>27</v>
      </c>
      <c r="AB879" s="50">
        <f t="shared" si="82"/>
        <v>0</v>
      </c>
      <c r="AC879" s="50">
        <f t="shared" si="83"/>
        <v>0</v>
      </c>
    </row>
    <row r="880" spans="1:30" s="50" customFormat="1" ht="35.25" customHeight="1" x14ac:dyDescent="0.25">
      <c r="A880" s="89" t="s">
        <v>224</v>
      </c>
      <c r="B880" s="94" t="s">
        <v>15634</v>
      </c>
      <c r="C880" s="91" t="s">
        <v>97</v>
      </c>
      <c r="D880" s="91" t="s">
        <v>1985</v>
      </c>
      <c r="E880" s="122" t="s">
        <v>13137</v>
      </c>
      <c r="F880" s="92" t="s">
        <v>16</v>
      </c>
      <c r="G880" s="92" t="s">
        <v>98</v>
      </c>
      <c r="H880" s="92" t="s">
        <v>15632</v>
      </c>
      <c r="I880" s="162" t="s">
        <v>14544</v>
      </c>
      <c r="J880" s="96" t="s">
        <v>267</v>
      </c>
      <c r="K880" s="95">
        <v>595</v>
      </c>
      <c r="L880" s="96"/>
      <c r="M880" s="95" t="s">
        <v>253</v>
      </c>
      <c r="N880" s="94" t="s">
        <v>2839</v>
      </c>
      <c r="O880" s="94" t="s">
        <v>244</v>
      </c>
      <c r="P880" s="94" t="s">
        <v>9163</v>
      </c>
      <c r="Q880" s="98" t="s">
        <v>15633</v>
      </c>
      <c r="R880" s="98" t="s">
        <v>16519</v>
      </c>
      <c r="S880" s="99" t="s">
        <v>279</v>
      </c>
      <c r="T880" s="94" t="s">
        <v>315</v>
      </c>
      <c r="U880" s="120"/>
      <c r="V880" s="120"/>
      <c r="W880" s="100" t="str">
        <f>VLOOKUP(TRIM(X880),X10:Y92,2,FALSE)</f>
        <v>Tao</v>
      </c>
      <c r="X880" s="50" t="str">
        <f t="shared" si="79"/>
        <v>8.18</v>
      </c>
      <c r="Y880" s="50">
        <f t="shared" si="80"/>
        <v>0</v>
      </c>
      <c r="Z880" s="50">
        <f t="shared" si="78"/>
        <v>0</v>
      </c>
      <c r="AA880" s="50">
        <f t="shared" si="81"/>
        <v>43</v>
      </c>
      <c r="AB880" s="50">
        <f t="shared" si="82"/>
        <v>0</v>
      </c>
      <c r="AC880" s="50">
        <f t="shared" si="83"/>
        <v>0</v>
      </c>
    </row>
    <row r="881" spans="1:31" s="50" customFormat="1" ht="35.25" customHeight="1" x14ac:dyDescent="0.25">
      <c r="A881" s="89" t="s">
        <v>224</v>
      </c>
      <c r="B881" s="94" t="s">
        <v>41</v>
      </c>
      <c r="C881" s="91" t="s">
        <v>97</v>
      </c>
      <c r="D881" s="91" t="s">
        <v>196</v>
      </c>
      <c r="E881" s="122" t="s">
        <v>13138</v>
      </c>
      <c r="F881" s="92" t="s">
        <v>242</v>
      </c>
      <c r="G881" s="92" t="s">
        <v>98</v>
      </c>
      <c r="H881" s="92" t="s">
        <v>15636</v>
      </c>
      <c r="I881" s="162" t="s">
        <v>316</v>
      </c>
      <c r="J881" s="96" t="s">
        <v>2190</v>
      </c>
      <c r="K881" s="95"/>
      <c r="L881" s="96"/>
      <c r="M881" s="95"/>
      <c r="N881" s="94" t="s">
        <v>13987</v>
      </c>
      <c r="O881" s="94" t="s">
        <v>244</v>
      </c>
      <c r="P881" s="94" t="s">
        <v>2189</v>
      </c>
      <c r="Q881" s="98" t="s">
        <v>15635</v>
      </c>
      <c r="R881" s="98" t="s">
        <v>16520</v>
      </c>
      <c r="S881" s="99" t="s">
        <v>279</v>
      </c>
      <c r="T881" s="94" t="s">
        <v>315</v>
      </c>
      <c r="U881" s="120"/>
      <c r="V881" s="120"/>
      <c r="W881" s="100" t="str">
        <f>VLOOKUP(TRIM(X881),X10:Y92,2,FALSE)</f>
        <v>Puneet</v>
      </c>
      <c r="X881" s="50" t="str">
        <f t="shared" si="79"/>
        <v>8.3</v>
      </c>
      <c r="Y881" s="50">
        <f t="shared" si="80"/>
        <v>0</v>
      </c>
      <c r="Z881" s="50">
        <f t="shared" si="78"/>
        <v>0</v>
      </c>
      <c r="AA881" s="50">
        <f t="shared" si="81"/>
        <v>17</v>
      </c>
      <c r="AB881" s="50">
        <f t="shared" si="82"/>
        <v>0</v>
      </c>
      <c r="AC881" s="50">
        <f t="shared" si="83"/>
        <v>0</v>
      </c>
    </row>
    <row r="882" spans="1:31" s="50" customFormat="1" ht="35.25" customHeight="1" x14ac:dyDescent="0.25">
      <c r="A882" s="89" t="s">
        <v>224</v>
      </c>
      <c r="B882" s="94" t="s">
        <v>41</v>
      </c>
      <c r="C882" s="91" t="s">
        <v>97</v>
      </c>
      <c r="D882" s="91" t="s">
        <v>196</v>
      </c>
      <c r="E882" s="122" t="s">
        <v>13139</v>
      </c>
      <c r="F882" s="92" t="s">
        <v>242</v>
      </c>
      <c r="G882" s="92" t="s">
        <v>98</v>
      </c>
      <c r="H882" s="92" t="s">
        <v>15637</v>
      </c>
      <c r="I882" s="162" t="s">
        <v>316</v>
      </c>
      <c r="J882" s="96" t="s">
        <v>2190</v>
      </c>
      <c r="K882" s="95"/>
      <c r="L882" s="96"/>
      <c r="M882" s="95"/>
      <c r="N882" s="94" t="s">
        <v>13987</v>
      </c>
      <c r="O882" s="94" t="s">
        <v>244</v>
      </c>
      <c r="P882" s="94" t="s">
        <v>2189</v>
      </c>
      <c r="Q882" s="98" t="s">
        <v>14545</v>
      </c>
      <c r="R882" s="98" t="s">
        <v>16521</v>
      </c>
      <c r="S882" s="99" t="s">
        <v>279</v>
      </c>
      <c r="T882" s="94" t="s">
        <v>315</v>
      </c>
      <c r="U882" s="120"/>
      <c r="V882" s="120"/>
      <c r="W882" s="100" t="str">
        <f>VLOOKUP(TRIM(X882),X10:Y92,2,FALSE)</f>
        <v>Puneet</v>
      </c>
      <c r="X882" s="50" t="str">
        <f t="shared" si="79"/>
        <v>8.3</v>
      </c>
      <c r="Y882" s="50">
        <f t="shared" si="80"/>
        <v>0</v>
      </c>
      <c r="Z882" s="50">
        <f t="shared" si="78"/>
        <v>0</v>
      </c>
      <c r="AA882" s="50">
        <f t="shared" si="81"/>
        <v>17</v>
      </c>
      <c r="AB882" s="50">
        <f t="shared" si="82"/>
        <v>0</v>
      </c>
      <c r="AC882" s="50">
        <f t="shared" si="83"/>
        <v>0</v>
      </c>
    </row>
    <row r="883" spans="1:31" s="50" customFormat="1" ht="35.25" customHeight="1" x14ac:dyDescent="0.25">
      <c r="A883" s="89" t="s">
        <v>224</v>
      </c>
      <c r="B883" s="94" t="s">
        <v>41</v>
      </c>
      <c r="C883" s="91" t="s">
        <v>97</v>
      </c>
      <c r="D883" s="91" t="s">
        <v>196</v>
      </c>
      <c r="E883" s="122" t="s">
        <v>13140</v>
      </c>
      <c r="F883" s="92" t="s">
        <v>251</v>
      </c>
      <c r="G883" s="92" t="s">
        <v>38</v>
      </c>
      <c r="H883" s="92" t="s">
        <v>15640</v>
      </c>
      <c r="I883" s="162" t="s">
        <v>15638</v>
      </c>
      <c r="J883" s="96"/>
      <c r="K883" s="95"/>
      <c r="L883" s="96"/>
      <c r="M883" s="95"/>
      <c r="N883" s="94"/>
      <c r="O883" s="94" t="s">
        <v>244</v>
      </c>
      <c r="P883" s="94" t="s">
        <v>2189</v>
      </c>
      <c r="Q883" s="98" t="s">
        <v>15639</v>
      </c>
      <c r="R883" s="98" t="s">
        <v>227</v>
      </c>
      <c r="S883" s="99" t="s">
        <v>227</v>
      </c>
      <c r="T883" s="94" t="s">
        <v>315</v>
      </c>
      <c r="U883" s="120"/>
      <c r="V883" s="120"/>
      <c r="W883" s="100" t="str">
        <f>VLOOKUP(TRIM(X883),X10:Y92,2,FALSE)</f>
        <v>Puneet</v>
      </c>
      <c r="X883" s="50" t="str">
        <f t="shared" si="79"/>
        <v>8.3</v>
      </c>
      <c r="Y883" s="50">
        <f t="shared" si="80"/>
        <v>0</v>
      </c>
      <c r="Z883" s="50">
        <f t="shared" si="78"/>
        <v>0</v>
      </c>
      <c r="AA883" s="50">
        <f t="shared" si="81"/>
        <v>19</v>
      </c>
      <c r="AB883" s="50">
        <f t="shared" si="82"/>
        <v>0</v>
      </c>
      <c r="AC883" s="50">
        <f t="shared" si="83"/>
        <v>0</v>
      </c>
    </row>
    <row r="884" spans="1:31" s="50" customFormat="1" ht="35.25" customHeight="1" x14ac:dyDescent="0.25">
      <c r="A884" s="89" t="s">
        <v>224</v>
      </c>
      <c r="B884" s="94" t="s">
        <v>41</v>
      </c>
      <c r="C884" s="91" t="s">
        <v>97</v>
      </c>
      <c r="D884" s="91" t="s">
        <v>196</v>
      </c>
      <c r="E884" s="122" t="s">
        <v>13141</v>
      </c>
      <c r="F884" s="92" t="s">
        <v>242</v>
      </c>
      <c r="G884" s="92" t="s">
        <v>98</v>
      </c>
      <c r="H884" s="92" t="s">
        <v>15642</v>
      </c>
      <c r="I884" s="162" t="s">
        <v>325</v>
      </c>
      <c r="J884" s="96" t="s">
        <v>2190</v>
      </c>
      <c r="K884" s="95"/>
      <c r="L884" s="96"/>
      <c r="M884" s="95"/>
      <c r="N884" s="94" t="s">
        <v>13987</v>
      </c>
      <c r="O884" s="94" t="s">
        <v>244</v>
      </c>
      <c r="P884" s="94" t="s">
        <v>2189</v>
      </c>
      <c r="Q884" s="98" t="s">
        <v>15641</v>
      </c>
      <c r="R884" s="98" t="s">
        <v>227</v>
      </c>
      <c r="S884" s="99" t="s">
        <v>227</v>
      </c>
      <c r="T884" s="94" t="s">
        <v>315</v>
      </c>
      <c r="U884" s="120"/>
      <c r="V884" s="120"/>
      <c r="W884" s="100" t="str">
        <f>VLOOKUP(TRIM(X884),X10:Y92,2,FALSE)</f>
        <v>Puneet</v>
      </c>
      <c r="X884" s="50" t="str">
        <f t="shared" si="79"/>
        <v>8.3</v>
      </c>
      <c r="Y884" s="50">
        <f t="shared" si="80"/>
        <v>0</v>
      </c>
      <c r="Z884" s="50">
        <f t="shared" si="78"/>
        <v>0</v>
      </c>
      <c r="AA884" s="50">
        <f t="shared" si="81"/>
        <v>6</v>
      </c>
      <c r="AB884" s="50">
        <f t="shared" si="82"/>
        <v>0</v>
      </c>
      <c r="AC884" s="50">
        <f t="shared" si="83"/>
        <v>0</v>
      </c>
    </row>
    <row r="885" spans="1:31" s="50" customFormat="1" ht="35.25" customHeight="1" x14ac:dyDescent="0.25">
      <c r="A885" s="89" t="s">
        <v>224</v>
      </c>
      <c r="B885" s="94" t="s">
        <v>41</v>
      </c>
      <c r="C885" s="91" t="s">
        <v>97</v>
      </c>
      <c r="D885" s="91" t="s">
        <v>196</v>
      </c>
      <c r="E885" s="122" t="s">
        <v>13142</v>
      </c>
      <c r="F885" s="92" t="s">
        <v>242</v>
      </c>
      <c r="G885" s="92" t="s">
        <v>98</v>
      </c>
      <c r="H885" s="92" t="s">
        <v>15643</v>
      </c>
      <c r="I885" s="162" t="s">
        <v>316</v>
      </c>
      <c r="J885" s="96" t="s">
        <v>2190</v>
      </c>
      <c r="K885" s="95"/>
      <c r="L885" s="96"/>
      <c r="M885" s="95"/>
      <c r="N885" s="94" t="s">
        <v>13987</v>
      </c>
      <c r="O885" s="94" t="s">
        <v>244</v>
      </c>
      <c r="P885" s="94" t="s">
        <v>2189</v>
      </c>
      <c r="Q885" s="98" t="s">
        <v>14546</v>
      </c>
      <c r="R885" s="98" t="s">
        <v>16522</v>
      </c>
      <c r="S885" s="99" t="s">
        <v>279</v>
      </c>
      <c r="T885" s="94" t="s">
        <v>315</v>
      </c>
      <c r="U885" s="120"/>
      <c r="V885" s="120"/>
      <c r="W885" s="100" t="str">
        <f>VLOOKUP(TRIM(X885),X10:Y92,2,FALSE)</f>
        <v>Puneet</v>
      </c>
      <c r="X885" s="50" t="str">
        <f t="shared" si="79"/>
        <v>8.3</v>
      </c>
      <c r="Y885" s="50">
        <f t="shared" si="80"/>
        <v>0</v>
      </c>
      <c r="Z885" s="50">
        <f t="shared" si="78"/>
        <v>0</v>
      </c>
      <c r="AA885" s="50">
        <f t="shared" si="81"/>
        <v>17</v>
      </c>
      <c r="AB885" s="50">
        <f t="shared" si="82"/>
        <v>0</v>
      </c>
      <c r="AC885" s="50">
        <f t="shared" si="83"/>
        <v>0</v>
      </c>
    </row>
    <row r="886" spans="1:31" s="50" customFormat="1" ht="35.25" customHeight="1" x14ac:dyDescent="0.25">
      <c r="A886" s="89" t="s">
        <v>224</v>
      </c>
      <c r="B886" s="94" t="s">
        <v>41</v>
      </c>
      <c r="C886" s="91" t="s">
        <v>97</v>
      </c>
      <c r="D886" s="91" t="s">
        <v>196</v>
      </c>
      <c r="E886" s="122" t="s">
        <v>13143</v>
      </c>
      <c r="F886" s="92" t="s">
        <v>242</v>
      </c>
      <c r="G886" s="92" t="s">
        <v>98</v>
      </c>
      <c r="H886" s="92" t="s">
        <v>15645</v>
      </c>
      <c r="I886" s="162" t="s">
        <v>316</v>
      </c>
      <c r="J886" s="96" t="s">
        <v>2190</v>
      </c>
      <c r="K886" s="95"/>
      <c r="L886" s="96"/>
      <c r="M886" s="95"/>
      <c r="N886" s="94" t="s">
        <v>13987</v>
      </c>
      <c r="O886" s="94" t="s">
        <v>244</v>
      </c>
      <c r="P886" s="94" t="s">
        <v>2189</v>
      </c>
      <c r="Q886" s="98" t="s">
        <v>15644</v>
      </c>
      <c r="R886" s="98" t="s">
        <v>16523</v>
      </c>
      <c r="S886" s="99" t="s">
        <v>279</v>
      </c>
      <c r="T886" s="94" t="s">
        <v>315</v>
      </c>
      <c r="U886" s="120"/>
      <c r="V886" s="120"/>
      <c r="W886" s="100" t="str">
        <f>VLOOKUP(TRIM(X886),X10:Y92,2,FALSE)</f>
        <v>Puneet</v>
      </c>
      <c r="X886" s="50" t="str">
        <f t="shared" si="79"/>
        <v>8.3</v>
      </c>
      <c r="Y886" s="50">
        <f t="shared" si="80"/>
        <v>0</v>
      </c>
      <c r="Z886" s="50">
        <f t="shared" si="78"/>
        <v>0</v>
      </c>
      <c r="AA886" s="50">
        <f t="shared" si="81"/>
        <v>17</v>
      </c>
      <c r="AB886" s="50">
        <f t="shared" si="82"/>
        <v>0</v>
      </c>
      <c r="AC886" s="50">
        <f t="shared" si="83"/>
        <v>0</v>
      </c>
    </row>
    <row r="887" spans="1:31" s="50" customFormat="1" ht="35.25" customHeight="1" x14ac:dyDescent="0.25">
      <c r="A887" s="89" t="s">
        <v>224</v>
      </c>
      <c r="B887" s="94" t="s">
        <v>10503</v>
      </c>
      <c r="C887" s="91" t="s">
        <v>97</v>
      </c>
      <c r="D887" s="91" t="s">
        <v>196</v>
      </c>
      <c r="E887" s="122" t="s">
        <v>13144</v>
      </c>
      <c r="F887" s="92" t="s">
        <v>16</v>
      </c>
      <c r="G887" s="92" t="s">
        <v>98</v>
      </c>
      <c r="H887" s="92" t="s">
        <v>14547</v>
      </c>
      <c r="I887" s="162" t="s">
        <v>316</v>
      </c>
      <c r="J887" s="96" t="s">
        <v>105</v>
      </c>
      <c r="K887" s="95">
        <v>2830</v>
      </c>
      <c r="L887" s="96"/>
      <c r="M887" s="95" t="s">
        <v>253</v>
      </c>
      <c r="N887" s="94" t="s">
        <v>2839</v>
      </c>
      <c r="O887" s="94" t="s">
        <v>244</v>
      </c>
      <c r="P887" s="94" t="s">
        <v>2189</v>
      </c>
      <c r="Q887" s="98" t="s">
        <v>15646</v>
      </c>
      <c r="R887" s="98" t="s">
        <v>16524</v>
      </c>
      <c r="S887" s="99" t="s">
        <v>279</v>
      </c>
      <c r="T887" s="94" t="s">
        <v>315</v>
      </c>
      <c r="U887" s="120"/>
      <c r="V887" s="120"/>
      <c r="W887" s="100" t="str">
        <f>VLOOKUP(TRIM(X887),X10:Y92,2,FALSE)</f>
        <v>Puneet</v>
      </c>
      <c r="X887" s="50" t="str">
        <f t="shared" si="79"/>
        <v>8.3</v>
      </c>
      <c r="Y887" s="50">
        <f t="shared" si="80"/>
        <v>0</v>
      </c>
      <c r="Z887" s="50">
        <f t="shared" si="78"/>
        <v>0</v>
      </c>
      <c r="AA887" s="50">
        <f t="shared" si="81"/>
        <v>17</v>
      </c>
      <c r="AB887" s="50">
        <f t="shared" si="82"/>
        <v>0</v>
      </c>
      <c r="AC887" s="50">
        <f t="shared" si="83"/>
        <v>0</v>
      </c>
      <c r="AD887" s="50" t="s">
        <v>525</v>
      </c>
    </row>
    <row r="888" spans="1:31" s="50" customFormat="1" ht="35.25" customHeight="1" x14ac:dyDescent="0.25">
      <c r="A888" s="89" t="s">
        <v>224</v>
      </c>
      <c r="B888" s="94" t="s">
        <v>41</v>
      </c>
      <c r="C888" s="91" t="s">
        <v>97</v>
      </c>
      <c r="D888" s="91" t="s">
        <v>196</v>
      </c>
      <c r="E888" s="122" t="s">
        <v>13145</v>
      </c>
      <c r="F888" s="92" t="s">
        <v>242</v>
      </c>
      <c r="G888" s="92" t="s">
        <v>98</v>
      </c>
      <c r="H888" s="92" t="s">
        <v>15648</v>
      </c>
      <c r="I888" s="162" t="s">
        <v>316</v>
      </c>
      <c r="J888" s="96" t="s">
        <v>2190</v>
      </c>
      <c r="K888" s="95"/>
      <c r="L888" s="96"/>
      <c r="M888" s="95"/>
      <c r="N888" s="94" t="s">
        <v>13987</v>
      </c>
      <c r="O888" s="94" t="s">
        <v>244</v>
      </c>
      <c r="P888" s="94" t="s">
        <v>2189</v>
      </c>
      <c r="Q888" s="98" t="s">
        <v>15647</v>
      </c>
      <c r="R888" s="98" t="s">
        <v>225</v>
      </c>
      <c r="S888" s="99" t="s">
        <v>225</v>
      </c>
      <c r="T888" s="94" t="s">
        <v>315</v>
      </c>
      <c r="U888" s="120"/>
      <c r="V888" s="120"/>
      <c r="W888" s="100" t="str">
        <f>VLOOKUP(TRIM(X888),X10:Y92,2,FALSE)</f>
        <v>Puneet</v>
      </c>
      <c r="X888" s="50" t="str">
        <f t="shared" si="79"/>
        <v>8.3</v>
      </c>
      <c r="Y888" s="50">
        <f t="shared" si="80"/>
        <v>0</v>
      </c>
      <c r="Z888" s="50">
        <f t="shared" si="78"/>
        <v>1</v>
      </c>
      <c r="AA888" s="50">
        <f t="shared" si="81"/>
        <v>17</v>
      </c>
      <c r="AB888" s="50">
        <f t="shared" si="82"/>
        <v>0</v>
      </c>
      <c r="AC888" s="50">
        <f t="shared" si="83"/>
        <v>0</v>
      </c>
    </row>
    <row r="889" spans="1:31" s="50" customFormat="1" ht="35.25" customHeight="1" x14ac:dyDescent="0.25">
      <c r="A889" s="89" t="s">
        <v>224</v>
      </c>
      <c r="B889" s="94" t="s">
        <v>4465</v>
      </c>
      <c r="C889" s="91" t="s">
        <v>97</v>
      </c>
      <c r="D889" s="91" t="s">
        <v>196</v>
      </c>
      <c r="E889" s="122" t="s">
        <v>13146</v>
      </c>
      <c r="F889" s="92" t="s">
        <v>16</v>
      </c>
      <c r="G889" s="92" t="s">
        <v>98</v>
      </c>
      <c r="H889" s="92" t="s">
        <v>3133</v>
      </c>
      <c r="I889" s="162" t="s">
        <v>15649</v>
      </c>
      <c r="J889" s="96" t="s">
        <v>246</v>
      </c>
      <c r="K889" s="95">
        <v>2757</v>
      </c>
      <c r="L889" s="96" t="s">
        <v>53</v>
      </c>
      <c r="M889" s="95" t="s">
        <v>253</v>
      </c>
      <c r="N889" s="94" t="s">
        <v>2839</v>
      </c>
      <c r="O889" s="94" t="s">
        <v>244</v>
      </c>
      <c r="P889" s="94" t="s">
        <v>2189</v>
      </c>
      <c r="Q889" s="98" t="s">
        <v>12149</v>
      </c>
      <c r="R889" s="98" t="s">
        <v>16525</v>
      </c>
      <c r="S889" s="99" t="s">
        <v>269</v>
      </c>
      <c r="T889" s="94" t="s">
        <v>315</v>
      </c>
      <c r="U889" s="120"/>
      <c r="V889" s="120"/>
      <c r="W889" s="100" t="str">
        <f>VLOOKUP(TRIM(X889),X10:Y92,2,FALSE)</f>
        <v>Puneet</v>
      </c>
      <c r="X889" s="50" t="str">
        <f t="shared" si="79"/>
        <v>8.3</v>
      </c>
      <c r="Y889" s="50">
        <f t="shared" si="80"/>
        <v>0</v>
      </c>
      <c r="Z889" s="50">
        <f t="shared" si="78"/>
        <v>0</v>
      </c>
      <c r="AA889" s="50">
        <f t="shared" si="81"/>
        <v>62</v>
      </c>
      <c r="AB889" s="50">
        <f t="shared" si="82"/>
        <v>0</v>
      </c>
      <c r="AC889" s="50">
        <f t="shared" si="83"/>
        <v>0</v>
      </c>
    </row>
    <row r="890" spans="1:31" s="50" customFormat="1" ht="35.25" customHeight="1" x14ac:dyDescent="0.25">
      <c r="A890" s="89" t="s">
        <v>224</v>
      </c>
      <c r="B890" s="94" t="s">
        <v>4035</v>
      </c>
      <c r="C890" s="91" t="s">
        <v>97</v>
      </c>
      <c r="D890" s="91" t="s">
        <v>196</v>
      </c>
      <c r="E890" s="122" t="s">
        <v>13147</v>
      </c>
      <c r="F890" s="92" t="s">
        <v>15</v>
      </c>
      <c r="G890" s="92" t="s">
        <v>98</v>
      </c>
      <c r="H890" s="92" t="s">
        <v>3133</v>
      </c>
      <c r="I890" s="162" t="s">
        <v>15650</v>
      </c>
      <c r="J890" s="96" t="s">
        <v>267</v>
      </c>
      <c r="K890" s="95">
        <v>553</v>
      </c>
      <c r="L890" s="96" t="s">
        <v>51</v>
      </c>
      <c r="M890" s="95" t="s">
        <v>253</v>
      </c>
      <c r="N890" s="94" t="s">
        <v>2839</v>
      </c>
      <c r="O890" s="94" t="s">
        <v>244</v>
      </c>
      <c r="P890" s="94" t="s">
        <v>2189</v>
      </c>
      <c r="Q890" s="98" t="s">
        <v>15651</v>
      </c>
      <c r="R890" s="98" t="s">
        <v>16526</v>
      </c>
      <c r="S890" s="99" t="s">
        <v>5405</v>
      </c>
      <c r="T890" s="94" t="s">
        <v>315</v>
      </c>
      <c r="U890" s="120"/>
      <c r="V890" s="120"/>
      <c r="W890" s="100" t="str">
        <f>VLOOKUP(TRIM(X890),X10:Y92,2,FALSE)</f>
        <v>Puneet</v>
      </c>
      <c r="X890" s="50" t="str">
        <f t="shared" si="79"/>
        <v>8.3</v>
      </c>
      <c r="Y890" s="50">
        <f t="shared" si="80"/>
        <v>1</v>
      </c>
      <c r="Z890" s="50">
        <f t="shared" si="78"/>
        <v>0</v>
      </c>
      <c r="AA890" s="50">
        <f t="shared" si="81"/>
        <v>62</v>
      </c>
      <c r="AB890" s="50">
        <f t="shared" si="82"/>
        <v>0</v>
      </c>
      <c r="AC890" s="50">
        <f t="shared" si="83"/>
        <v>0</v>
      </c>
    </row>
    <row r="891" spans="1:31" s="50" customFormat="1" ht="35.25" customHeight="1" x14ac:dyDescent="0.25">
      <c r="A891" s="89" t="s">
        <v>224</v>
      </c>
      <c r="B891" s="94" t="s">
        <v>41</v>
      </c>
      <c r="C891" s="91" t="s">
        <v>97</v>
      </c>
      <c r="D891" s="91" t="s">
        <v>196</v>
      </c>
      <c r="E891" s="122" t="s">
        <v>13148</v>
      </c>
      <c r="F891" s="92" t="s">
        <v>242</v>
      </c>
      <c r="G891" s="92" t="s">
        <v>98</v>
      </c>
      <c r="H891" s="92" t="s">
        <v>15653</v>
      </c>
      <c r="I891" s="162" t="s">
        <v>316</v>
      </c>
      <c r="J891" s="96" t="s">
        <v>2190</v>
      </c>
      <c r="K891" s="95"/>
      <c r="L891" s="96"/>
      <c r="M891" s="95"/>
      <c r="N891" s="94" t="s">
        <v>13987</v>
      </c>
      <c r="O891" s="94" t="s">
        <v>244</v>
      </c>
      <c r="P891" s="94" t="s">
        <v>2189</v>
      </c>
      <c r="Q891" s="98" t="s">
        <v>15652</v>
      </c>
      <c r="R891" s="98" t="s">
        <v>16527</v>
      </c>
      <c r="S891" s="99" t="s">
        <v>279</v>
      </c>
      <c r="T891" s="94" t="s">
        <v>315</v>
      </c>
      <c r="U891" s="120"/>
      <c r="V891" s="120"/>
      <c r="W891" s="100" t="str">
        <f>VLOOKUP(TRIM(X891),X10:Y92,2,FALSE)</f>
        <v>Puneet</v>
      </c>
      <c r="X891" s="50" t="str">
        <f t="shared" si="79"/>
        <v>8.3</v>
      </c>
      <c r="Y891" s="50">
        <f t="shared" si="80"/>
        <v>0</v>
      </c>
      <c r="Z891" s="50">
        <f t="shared" si="78"/>
        <v>0</v>
      </c>
      <c r="AA891" s="50">
        <f t="shared" si="81"/>
        <v>17</v>
      </c>
      <c r="AB891" s="50">
        <f t="shared" si="82"/>
        <v>0</v>
      </c>
      <c r="AC891" s="50">
        <f t="shared" si="83"/>
        <v>0</v>
      </c>
    </row>
    <row r="892" spans="1:31" s="50" customFormat="1" ht="35.25" customHeight="1" x14ac:dyDescent="0.25">
      <c r="A892" s="89" t="s">
        <v>224</v>
      </c>
      <c r="B892" s="94" t="s">
        <v>15655</v>
      </c>
      <c r="C892" s="91" t="s">
        <v>97</v>
      </c>
      <c r="D892" s="91" t="s">
        <v>196</v>
      </c>
      <c r="E892" s="122" t="s">
        <v>13149</v>
      </c>
      <c r="F892" s="92" t="s">
        <v>16</v>
      </c>
      <c r="G892" s="92" t="s">
        <v>98</v>
      </c>
      <c r="H892" s="92" t="s">
        <v>15656</v>
      </c>
      <c r="I892" s="162" t="s">
        <v>316</v>
      </c>
      <c r="J892" s="96" t="s">
        <v>246</v>
      </c>
      <c r="K892" s="95">
        <v>2934</v>
      </c>
      <c r="L892" s="96"/>
      <c r="M892" s="95" t="s">
        <v>106</v>
      </c>
      <c r="N892" s="94" t="s">
        <v>2839</v>
      </c>
      <c r="O892" s="94" t="s">
        <v>244</v>
      </c>
      <c r="P892" s="94" t="s">
        <v>2189</v>
      </c>
      <c r="Q892" s="98" t="s">
        <v>15654</v>
      </c>
      <c r="R892" s="98" t="s">
        <v>16528</v>
      </c>
      <c r="S892" s="99" t="s">
        <v>279</v>
      </c>
      <c r="T892" s="94" t="s">
        <v>315</v>
      </c>
      <c r="U892" s="120"/>
      <c r="V892" s="120"/>
      <c r="W892" s="100" t="str">
        <f>VLOOKUP(TRIM(X892),X10:Y92,2,FALSE)</f>
        <v>Puneet</v>
      </c>
      <c r="X892" s="50" t="str">
        <f t="shared" si="79"/>
        <v>8.3</v>
      </c>
      <c r="Y892" s="50">
        <f t="shared" si="80"/>
        <v>0</v>
      </c>
      <c r="Z892" s="50">
        <f t="shared" si="78"/>
        <v>0</v>
      </c>
      <c r="AA892" s="50">
        <f t="shared" si="81"/>
        <v>17</v>
      </c>
      <c r="AB892" s="50">
        <f t="shared" si="82"/>
        <v>0</v>
      </c>
      <c r="AC892" s="50">
        <f t="shared" si="83"/>
        <v>0</v>
      </c>
    </row>
    <row r="893" spans="1:31" s="50" customFormat="1" ht="35.25" customHeight="1" x14ac:dyDescent="0.25">
      <c r="A893" s="89" t="s">
        <v>224</v>
      </c>
      <c r="B893" s="94" t="s">
        <v>4103</v>
      </c>
      <c r="C893" s="91" t="s">
        <v>97</v>
      </c>
      <c r="D893" s="91" t="s">
        <v>196</v>
      </c>
      <c r="E893" s="122" t="s">
        <v>13150</v>
      </c>
      <c r="F893" s="92" t="s">
        <v>16</v>
      </c>
      <c r="G893" s="92" t="s">
        <v>98</v>
      </c>
      <c r="H893" s="92" t="s">
        <v>14548</v>
      </c>
      <c r="I893" s="162" t="s">
        <v>316</v>
      </c>
      <c r="J893" s="96" t="s">
        <v>105</v>
      </c>
      <c r="K893" s="95">
        <v>2831</v>
      </c>
      <c r="L893" s="96"/>
      <c r="M893" s="95" t="s">
        <v>106</v>
      </c>
      <c r="N893" s="94" t="s">
        <v>2839</v>
      </c>
      <c r="O893" s="94" t="s">
        <v>244</v>
      </c>
      <c r="P893" s="94" t="s">
        <v>2189</v>
      </c>
      <c r="Q893" s="98" t="s">
        <v>15657</v>
      </c>
      <c r="R893" s="98" t="s">
        <v>16529</v>
      </c>
      <c r="S893" s="99" t="s">
        <v>279</v>
      </c>
      <c r="T893" s="94" t="s">
        <v>315</v>
      </c>
      <c r="U893" s="120"/>
      <c r="V893" s="120"/>
      <c r="W893" s="100" t="str">
        <f>VLOOKUP(TRIM(X893),X10:Y92,2,FALSE)</f>
        <v>Puneet</v>
      </c>
      <c r="X893" s="50" t="str">
        <f t="shared" si="79"/>
        <v>8.3</v>
      </c>
      <c r="Y893" s="50">
        <f t="shared" si="80"/>
        <v>0</v>
      </c>
      <c r="Z893" s="50">
        <f t="shared" si="78"/>
        <v>0</v>
      </c>
      <c r="AA893" s="50">
        <f t="shared" si="81"/>
        <v>17</v>
      </c>
      <c r="AB893" s="50">
        <f t="shared" si="82"/>
        <v>0</v>
      </c>
      <c r="AC893" s="50">
        <f t="shared" si="83"/>
        <v>0</v>
      </c>
    </row>
    <row r="894" spans="1:31" s="50" customFormat="1" ht="35.25" customHeight="1" x14ac:dyDescent="0.25">
      <c r="A894" s="89" t="s">
        <v>224</v>
      </c>
      <c r="B894" s="94" t="s">
        <v>41</v>
      </c>
      <c r="C894" s="91" t="s">
        <v>97</v>
      </c>
      <c r="D894" s="91" t="s">
        <v>13873</v>
      </c>
      <c r="E894" s="122" t="s">
        <v>13151</v>
      </c>
      <c r="F894" s="92" t="s">
        <v>437</v>
      </c>
      <c r="G894" s="92" t="s">
        <v>98</v>
      </c>
      <c r="H894" s="92" t="s">
        <v>14549</v>
      </c>
      <c r="I894" s="162" t="s">
        <v>325</v>
      </c>
      <c r="J894" s="96" t="s">
        <v>2190</v>
      </c>
      <c r="K894" s="95"/>
      <c r="L894" s="96"/>
      <c r="M894" s="95"/>
      <c r="N894" s="94"/>
      <c r="O894" s="94" t="s">
        <v>244</v>
      </c>
      <c r="P894" s="94" t="s">
        <v>2189</v>
      </c>
      <c r="Q894" s="98" t="s">
        <v>14550</v>
      </c>
      <c r="R894" s="98" t="s">
        <v>16922</v>
      </c>
      <c r="S894" s="99" t="s">
        <v>279</v>
      </c>
      <c r="T894" s="94" t="s">
        <v>315</v>
      </c>
      <c r="U894" s="120"/>
      <c r="V894" s="120"/>
      <c r="W894" s="100" t="str">
        <f>VLOOKUP(TRIM(X894),X10:Y92,2,FALSE)</f>
        <v>Puneet</v>
      </c>
      <c r="X894" s="50" t="str">
        <f t="shared" si="79"/>
        <v>9.1.2</v>
      </c>
      <c r="Y894" s="50">
        <f t="shared" si="80"/>
        <v>0</v>
      </c>
      <c r="Z894" s="50">
        <f t="shared" si="78"/>
        <v>0</v>
      </c>
      <c r="AA894" s="50">
        <f t="shared" si="81"/>
        <v>6</v>
      </c>
      <c r="AB894" s="50">
        <f t="shared" si="82"/>
        <v>0</v>
      </c>
      <c r="AC894" s="50">
        <f t="shared" si="83"/>
        <v>0</v>
      </c>
    </row>
    <row r="895" spans="1:31" s="50" customFormat="1" ht="35.25" customHeight="1" x14ac:dyDescent="0.25">
      <c r="A895" s="89" t="s">
        <v>224</v>
      </c>
      <c r="B895" s="94" t="s">
        <v>10826</v>
      </c>
      <c r="C895" s="91" t="s">
        <v>97</v>
      </c>
      <c r="D895" s="91" t="s">
        <v>185</v>
      </c>
      <c r="E895" s="122" t="s">
        <v>13152</v>
      </c>
      <c r="F895" s="92" t="s">
        <v>406</v>
      </c>
      <c r="G895" s="92" t="s">
        <v>104</v>
      </c>
      <c r="H895" s="92" t="s">
        <v>2241</v>
      </c>
      <c r="I895" s="162" t="s">
        <v>325</v>
      </c>
      <c r="J895" s="96"/>
      <c r="K895" s="95"/>
      <c r="L895" s="96"/>
      <c r="M895" s="95"/>
      <c r="N895" s="94"/>
      <c r="O895" s="94" t="s">
        <v>244</v>
      </c>
      <c r="P895" s="94" t="s">
        <v>2189</v>
      </c>
      <c r="Q895" s="98" t="s">
        <v>2241</v>
      </c>
      <c r="R895" s="98" t="s">
        <v>17100</v>
      </c>
      <c r="S895" s="99" t="s">
        <v>279</v>
      </c>
      <c r="T895" s="94" t="s">
        <v>315</v>
      </c>
      <c r="U895" s="120"/>
      <c r="V895" s="120"/>
      <c r="W895" s="100" t="str">
        <f>VLOOKUP(TRIM(X895),X10:Y92,2,FALSE)</f>
        <v>Puneet</v>
      </c>
      <c r="X895" s="50" t="str">
        <f t="shared" si="79"/>
        <v>9.2</v>
      </c>
      <c r="Y895" s="50">
        <f t="shared" si="80"/>
        <v>0</v>
      </c>
      <c r="Z895" s="50">
        <f t="shared" si="78"/>
        <v>0</v>
      </c>
      <c r="AA895" s="50">
        <f t="shared" si="81"/>
        <v>6</v>
      </c>
      <c r="AB895" s="50">
        <f t="shared" si="82"/>
        <v>0</v>
      </c>
      <c r="AC895" s="50">
        <f t="shared" si="83"/>
        <v>0</v>
      </c>
    </row>
    <row r="896" spans="1:31" s="50" customFormat="1" ht="35.25" customHeight="1" x14ac:dyDescent="0.25">
      <c r="A896" s="89" t="s">
        <v>224</v>
      </c>
      <c r="B896" s="94" t="s">
        <v>4624</v>
      </c>
      <c r="C896" s="91" t="s">
        <v>97</v>
      </c>
      <c r="D896" s="91" t="s">
        <v>196</v>
      </c>
      <c r="E896" s="122" t="s">
        <v>13153</v>
      </c>
      <c r="F896" s="92" t="s">
        <v>16</v>
      </c>
      <c r="G896" s="92" t="s">
        <v>98</v>
      </c>
      <c r="H896" s="92" t="s">
        <v>15659</v>
      </c>
      <c r="I896" s="162" t="s">
        <v>390</v>
      </c>
      <c r="J896" s="96" t="s">
        <v>246</v>
      </c>
      <c r="K896" s="95">
        <v>2935</v>
      </c>
      <c r="L896" s="96"/>
      <c r="M896" s="95" t="s">
        <v>106</v>
      </c>
      <c r="N896" s="94" t="s">
        <v>2839</v>
      </c>
      <c r="O896" s="94" t="s">
        <v>244</v>
      </c>
      <c r="P896" s="94" t="s">
        <v>2189</v>
      </c>
      <c r="Q896" s="98" t="s">
        <v>15658</v>
      </c>
      <c r="R896" s="98" t="s">
        <v>16530</v>
      </c>
      <c r="S896" s="99" t="s">
        <v>279</v>
      </c>
      <c r="T896" s="94" t="s">
        <v>9351</v>
      </c>
      <c r="U896" s="120"/>
      <c r="V896" s="120"/>
      <c r="W896" s="100" t="str">
        <f>VLOOKUP(TRIM(X896),X10:Y92,2,FALSE)</f>
        <v>Puneet</v>
      </c>
      <c r="X896" s="50" t="str">
        <f t="shared" si="79"/>
        <v>8.3</v>
      </c>
      <c r="Y896" s="50">
        <f t="shared" si="80"/>
        <v>0</v>
      </c>
      <c r="Z896" s="50">
        <f t="shared" si="78"/>
        <v>0</v>
      </c>
      <c r="AA896" s="50">
        <f t="shared" si="81"/>
        <v>25</v>
      </c>
      <c r="AB896" s="50">
        <f t="shared" si="82"/>
        <v>0</v>
      </c>
      <c r="AC896" s="50">
        <f t="shared" si="83"/>
        <v>0</v>
      </c>
      <c r="AE896" s="50" t="s">
        <v>526</v>
      </c>
    </row>
    <row r="897" spans="1:31" s="50" customFormat="1" ht="35.25" customHeight="1" x14ac:dyDescent="0.25">
      <c r="A897" s="89" t="s">
        <v>224</v>
      </c>
      <c r="B897" s="94" t="s">
        <v>15661</v>
      </c>
      <c r="C897" s="91" t="s">
        <v>97</v>
      </c>
      <c r="D897" s="91" t="s">
        <v>196</v>
      </c>
      <c r="E897" s="122" t="s">
        <v>13154</v>
      </c>
      <c r="F897" s="92" t="s">
        <v>16</v>
      </c>
      <c r="G897" s="92" t="s">
        <v>98</v>
      </c>
      <c r="H897" s="92" t="s">
        <v>15659</v>
      </c>
      <c r="I897" s="162" t="s">
        <v>390</v>
      </c>
      <c r="J897" s="96" t="s">
        <v>105</v>
      </c>
      <c r="K897" s="95">
        <v>2832</v>
      </c>
      <c r="L897" s="96"/>
      <c r="M897" s="95" t="s">
        <v>106</v>
      </c>
      <c r="N897" s="94" t="s">
        <v>2839</v>
      </c>
      <c r="O897" s="94" t="s">
        <v>244</v>
      </c>
      <c r="P897" s="94" t="s">
        <v>2189</v>
      </c>
      <c r="Q897" s="98" t="s">
        <v>15660</v>
      </c>
      <c r="R897" s="98" t="s">
        <v>234</v>
      </c>
      <c r="S897" s="99" t="s">
        <v>234</v>
      </c>
      <c r="T897" s="94" t="s">
        <v>9351</v>
      </c>
      <c r="U897" s="120"/>
      <c r="V897" s="120"/>
      <c r="W897" s="100" t="str">
        <f>VLOOKUP(TRIM(X897),X10:Y92,2,FALSE)</f>
        <v>Puneet</v>
      </c>
      <c r="X897" s="50" t="str">
        <f t="shared" si="79"/>
        <v>8.3</v>
      </c>
      <c r="Y897" s="50">
        <f t="shared" si="80"/>
        <v>0</v>
      </c>
      <c r="Z897" s="50">
        <f t="shared" si="78"/>
        <v>0</v>
      </c>
      <c r="AA897" s="50">
        <f t="shared" si="81"/>
        <v>25</v>
      </c>
      <c r="AB897" s="50">
        <f t="shared" si="82"/>
        <v>0</v>
      </c>
      <c r="AC897" s="50">
        <f t="shared" si="83"/>
        <v>0</v>
      </c>
    </row>
    <row r="898" spans="1:31" s="50" customFormat="1" ht="35.25" customHeight="1" x14ac:dyDescent="0.25">
      <c r="A898" s="89" t="s">
        <v>224</v>
      </c>
      <c r="B898" s="94" t="s">
        <v>10490</v>
      </c>
      <c r="C898" s="91" t="s">
        <v>97</v>
      </c>
      <c r="D898" s="91" t="s">
        <v>183</v>
      </c>
      <c r="E898" s="122" t="s">
        <v>13155</v>
      </c>
      <c r="F898" s="92" t="s">
        <v>16</v>
      </c>
      <c r="G898" s="92" t="s">
        <v>98</v>
      </c>
      <c r="H898" s="92" t="s">
        <v>14551</v>
      </c>
      <c r="I898" s="162" t="s">
        <v>321</v>
      </c>
      <c r="J898" s="96" t="s">
        <v>105</v>
      </c>
      <c r="K898" s="95">
        <v>2833</v>
      </c>
      <c r="L898" s="96"/>
      <c r="M898" s="95" t="s">
        <v>107</v>
      </c>
      <c r="N898" s="213" t="s">
        <v>2839</v>
      </c>
      <c r="O898" s="94" t="s">
        <v>244</v>
      </c>
      <c r="P898" s="94" t="s">
        <v>2155</v>
      </c>
      <c r="Q898" s="98" t="s">
        <v>15662</v>
      </c>
      <c r="R898" s="98" t="s">
        <v>16531</v>
      </c>
      <c r="S898" s="99" t="s">
        <v>269</v>
      </c>
      <c r="T898" s="94" t="s">
        <v>346</v>
      </c>
      <c r="U898" s="120"/>
      <c r="V898" s="120"/>
      <c r="W898" s="100" t="str">
        <f>VLOOKUP(TRIM(X898),X10:Y92,2,FALSE)</f>
        <v>Andy</v>
      </c>
      <c r="X898" s="50" t="str">
        <f t="shared" si="79"/>
        <v>8.1</v>
      </c>
      <c r="Y898" s="50">
        <f t="shared" si="80"/>
        <v>0</v>
      </c>
      <c r="Z898" s="50">
        <f t="shared" si="78"/>
        <v>0</v>
      </c>
      <c r="AA898" s="50">
        <f t="shared" si="81"/>
        <v>7</v>
      </c>
      <c r="AB898" s="50">
        <f t="shared" si="82"/>
        <v>0</v>
      </c>
      <c r="AC898" s="50">
        <f t="shared" si="83"/>
        <v>0</v>
      </c>
    </row>
    <row r="899" spans="1:31" s="50" customFormat="1" ht="35.25" customHeight="1" x14ac:dyDescent="0.25">
      <c r="A899" s="89" t="s">
        <v>224</v>
      </c>
      <c r="B899" s="94" t="s">
        <v>10826</v>
      </c>
      <c r="C899" s="91" t="s">
        <v>97</v>
      </c>
      <c r="D899" s="91" t="s">
        <v>13875</v>
      </c>
      <c r="E899" s="122" t="s">
        <v>13156</v>
      </c>
      <c r="F899" s="92" t="s">
        <v>251</v>
      </c>
      <c r="G899" s="92" t="s">
        <v>38</v>
      </c>
      <c r="H899" s="92" t="s">
        <v>14552</v>
      </c>
      <c r="I899" s="162" t="s">
        <v>316</v>
      </c>
      <c r="J899" s="94"/>
      <c r="K899" s="156"/>
      <c r="L899" s="94"/>
      <c r="M899" s="156"/>
      <c r="N899" s="94"/>
      <c r="O899" s="94" t="s">
        <v>2523</v>
      </c>
      <c r="P899" s="94"/>
      <c r="Q899" s="98" t="s">
        <v>14553</v>
      </c>
      <c r="R899" s="98" t="s">
        <v>227</v>
      </c>
      <c r="S899" s="99" t="s">
        <v>227</v>
      </c>
      <c r="T899" s="94" t="s">
        <v>315</v>
      </c>
      <c r="U899" s="120"/>
      <c r="V899" s="120"/>
      <c r="W899" s="100" t="str">
        <f>VLOOKUP(TRIM(X899),X10:Y92,2,FALSE)</f>
        <v>Puneet</v>
      </c>
      <c r="X899" s="50" t="str">
        <f t="shared" si="79"/>
        <v>9.1.4</v>
      </c>
      <c r="Y899" s="50">
        <f t="shared" si="80"/>
        <v>0</v>
      </c>
      <c r="Z899" s="50">
        <f t="shared" si="78"/>
        <v>0</v>
      </c>
      <c r="AA899" s="50">
        <f t="shared" si="81"/>
        <v>17</v>
      </c>
      <c r="AB899" s="50">
        <f t="shared" si="82"/>
        <v>0</v>
      </c>
      <c r="AC899" s="50">
        <f t="shared" si="83"/>
        <v>0</v>
      </c>
    </row>
    <row r="900" spans="1:31" s="50" customFormat="1" ht="35.25" customHeight="1" x14ac:dyDescent="0.25">
      <c r="A900" s="89" t="s">
        <v>224</v>
      </c>
      <c r="B900" s="94" t="s">
        <v>3819</v>
      </c>
      <c r="C900" s="91" t="s">
        <v>97</v>
      </c>
      <c r="D900" s="91" t="s">
        <v>183</v>
      </c>
      <c r="E900" s="122" t="s">
        <v>13157</v>
      </c>
      <c r="F900" s="92" t="s">
        <v>16</v>
      </c>
      <c r="G900" s="92" t="s">
        <v>98</v>
      </c>
      <c r="H900" s="92" t="s">
        <v>14554</v>
      </c>
      <c r="I900" s="162" t="s">
        <v>321</v>
      </c>
      <c r="J900" s="96" t="s">
        <v>105</v>
      </c>
      <c r="K900" s="95">
        <v>2834</v>
      </c>
      <c r="L900" s="96"/>
      <c r="M900" s="95" t="s">
        <v>107</v>
      </c>
      <c r="N900" s="213" t="s">
        <v>2839</v>
      </c>
      <c r="O900" s="94" t="s">
        <v>244</v>
      </c>
      <c r="P900" s="94" t="s">
        <v>2155</v>
      </c>
      <c r="Q900" s="98" t="s">
        <v>15663</v>
      </c>
      <c r="R900" s="98" t="s">
        <v>16532</v>
      </c>
      <c r="S900" s="99" t="s">
        <v>279</v>
      </c>
      <c r="T900" s="94" t="s">
        <v>346</v>
      </c>
      <c r="U900" s="120"/>
      <c r="V900" s="120"/>
      <c r="W900" s="100" t="str">
        <f>VLOOKUP(TRIM(X900),X10:Y92,2,FALSE)</f>
        <v>Andy</v>
      </c>
      <c r="X900" s="50" t="str">
        <f t="shared" si="79"/>
        <v>8.1</v>
      </c>
      <c r="Y900" s="50">
        <f t="shared" si="80"/>
        <v>0</v>
      </c>
      <c r="Z900" s="50">
        <f t="shared" si="78"/>
        <v>0</v>
      </c>
      <c r="AA900" s="50">
        <f t="shared" si="81"/>
        <v>7</v>
      </c>
      <c r="AB900" s="50">
        <f t="shared" si="82"/>
        <v>0</v>
      </c>
      <c r="AC900" s="50">
        <f t="shared" si="83"/>
        <v>0</v>
      </c>
    </row>
    <row r="901" spans="1:31" s="50" customFormat="1" ht="35.25" customHeight="1" x14ac:dyDescent="0.25">
      <c r="A901" s="89" t="s">
        <v>224</v>
      </c>
      <c r="B901" s="94" t="s">
        <v>10769</v>
      </c>
      <c r="C901" s="91" t="s">
        <v>97</v>
      </c>
      <c r="D901" s="91" t="s">
        <v>197</v>
      </c>
      <c r="E901" s="122" t="s">
        <v>13158</v>
      </c>
      <c r="F901" s="92" t="s">
        <v>16</v>
      </c>
      <c r="G901" s="92" t="s">
        <v>98</v>
      </c>
      <c r="H901" s="92" t="s">
        <v>14487</v>
      </c>
      <c r="I901" s="162" t="s">
        <v>316</v>
      </c>
      <c r="J901" s="96" t="s">
        <v>246</v>
      </c>
      <c r="K901" s="95">
        <v>2936</v>
      </c>
      <c r="L901" s="96"/>
      <c r="M901" s="95" t="s">
        <v>253</v>
      </c>
      <c r="N901" s="94" t="s">
        <v>2839</v>
      </c>
      <c r="O901" s="94" t="s">
        <v>244</v>
      </c>
      <c r="P901" s="94" t="s">
        <v>2736</v>
      </c>
      <c r="Q901" s="98" t="s">
        <v>15664</v>
      </c>
      <c r="R901" s="98" t="s">
        <v>227</v>
      </c>
      <c r="S901" s="99" t="s">
        <v>227</v>
      </c>
      <c r="T901" s="94" t="s">
        <v>315</v>
      </c>
      <c r="U901" s="120"/>
      <c r="V901" s="120"/>
      <c r="W901" s="100" t="str">
        <f>VLOOKUP(TRIM(X901),X10:Y92,2,FALSE)</f>
        <v>Tao</v>
      </c>
      <c r="X901" s="50" t="str">
        <f t="shared" si="79"/>
        <v>8.4</v>
      </c>
      <c r="Y901" s="50">
        <f t="shared" si="80"/>
        <v>0</v>
      </c>
      <c r="Z901" s="50">
        <f t="shared" si="78"/>
        <v>0</v>
      </c>
      <c r="AA901" s="50">
        <f t="shared" si="81"/>
        <v>17</v>
      </c>
      <c r="AB901" s="50">
        <f t="shared" si="82"/>
        <v>0</v>
      </c>
      <c r="AC901" s="50">
        <f t="shared" si="83"/>
        <v>0</v>
      </c>
    </row>
    <row r="902" spans="1:31" s="50" customFormat="1" ht="35.25" customHeight="1" x14ac:dyDescent="0.25">
      <c r="A902" s="89" t="s">
        <v>224</v>
      </c>
      <c r="B902" s="94" t="s">
        <v>10741</v>
      </c>
      <c r="C902" s="91" t="s">
        <v>97</v>
      </c>
      <c r="D902" s="91" t="s">
        <v>197</v>
      </c>
      <c r="E902" s="122" t="s">
        <v>13159</v>
      </c>
      <c r="F902" s="92" t="s">
        <v>16</v>
      </c>
      <c r="G902" s="92" t="s">
        <v>98</v>
      </c>
      <c r="H902" s="92" t="s">
        <v>14555</v>
      </c>
      <c r="I902" s="162" t="s">
        <v>321</v>
      </c>
      <c r="J902" s="96" t="s">
        <v>246</v>
      </c>
      <c r="K902" s="95">
        <v>2937</v>
      </c>
      <c r="L902" s="96"/>
      <c r="M902" s="95" t="s">
        <v>253</v>
      </c>
      <c r="N902" s="94" t="s">
        <v>2839</v>
      </c>
      <c r="O902" s="94" t="s">
        <v>244</v>
      </c>
      <c r="P902" s="94" t="s">
        <v>2736</v>
      </c>
      <c r="Q902" s="98" t="s">
        <v>15665</v>
      </c>
      <c r="R902" s="98" t="s">
        <v>16533</v>
      </c>
      <c r="S902" s="99" t="s">
        <v>279</v>
      </c>
      <c r="T902" s="94" t="s">
        <v>358</v>
      </c>
      <c r="U902" s="120"/>
      <c r="V902" s="120"/>
      <c r="W902" s="100" t="str">
        <f>VLOOKUP(TRIM(X902),X10:Y92,2,FALSE)</f>
        <v>Tao</v>
      </c>
      <c r="X902" s="50" t="str">
        <f t="shared" si="79"/>
        <v>8.4</v>
      </c>
      <c r="Y902" s="50">
        <f t="shared" si="80"/>
        <v>0</v>
      </c>
      <c r="Z902" s="50">
        <f t="shared" si="78"/>
        <v>0</v>
      </c>
      <c r="AA902" s="50">
        <f t="shared" si="81"/>
        <v>7</v>
      </c>
      <c r="AB902" s="50">
        <f t="shared" si="82"/>
        <v>0</v>
      </c>
      <c r="AC902" s="50">
        <f t="shared" si="83"/>
        <v>0</v>
      </c>
    </row>
    <row r="903" spans="1:31" s="50" customFormat="1" ht="35.25" customHeight="1" x14ac:dyDescent="0.25">
      <c r="A903" s="89" t="s">
        <v>224</v>
      </c>
      <c r="B903" s="94" t="s">
        <v>10536</v>
      </c>
      <c r="C903" s="91" t="s">
        <v>97</v>
      </c>
      <c r="D903" s="91" t="s">
        <v>183</v>
      </c>
      <c r="E903" s="122" t="s">
        <v>13160</v>
      </c>
      <c r="F903" s="92" t="s">
        <v>16</v>
      </c>
      <c r="G903" s="92" t="s">
        <v>98</v>
      </c>
      <c r="H903" s="92" t="s">
        <v>9447</v>
      </c>
      <c r="I903" s="162" t="s">
        <v>299</v>
      </c>
      <c r="J903" s="96" t="s">
        <v>2154</v>
      </c>
      <c r="K903" s="95">
        <v>318</v>
      </c>
      <c r="L903" s="96" t="s">
        <v>53</v>
      </c>
      <c r="M903" s="95" t="s">
        <v>253</v>
      </c>
      <c r="N903" s="94" t="s">
        <v>2839</v>
      </c>
      <c r="O903" s="94" t="s">
        <v>244</v>
      </c>
      <c r="P903" s="94" t="s">
        <v>2155</v>
      </c>
      <c r="Q903" s="98" t="s">
        <v>15666</v>
      </c>
      <c r="R903" s="98" t="s">
        <v>16534</v>
      </c>
      <c r="S903" s="99" t="s">
        <v>269</v>
      </c>
      <c r="T903" s="94" t="s">
        <v>362</v>
      </c>
      <c r="U903" s="120"/>
      <c r="V903" s="120"/>
      <c r="W903" s="100" t="str">
        <f>VLOOKUP(TRIM(X903),X10:Y92,2,FALSE)</f>
        <v>Andy</v>
      </c>
      <c r="X903" s="50" t="str">
        <f t="shared" si="79"/>
        <v>8.1</v>
      </c>
      <c r="Y903" s="50">
        <f t="shared" si="80"/>
        <v>0</v>
      </c>
      <c r="Z903" s="50">
        <f t="shared" si="78"/>
        <v>0</v>
      </c>
      <c r="AA903" s="50">
        <f t="shared" si="81"/>
        <v>21</v>
      </c>
      <c r="AB903" s="50">
        <f t="shared" si="82"/>
        <v>0</v>
      </c>
      <c r="AC903" s="50">
        <f t="shared" si="83"/>
        <v>0</v>
      </c>
    </row>
    <row r="904" spans="1:31" s="50" customFormat="1" ht="35.25" customHeight="1" x14ac:dyDescent="0.25">
      <c r="A904" s="89" t="s">
        <v>224</v>
      </c>
      <c r="B904" s="94" t="s">
        <v>41</v>
      </c>
      <c r="C904" s="91" t="s">
        <v>97</v>
      </c>
      <c r="D904" s="91" t="s">
        <v>199</v>
      </c>
      <c r="E904" s="122" t="s">
        <v>13161</v>
      </c>
      <c r="F904" s="92" t="s">
        <v>251</v>
      </c>
      <c r="G904" s="92" t="s">
        <v>38</v>
      </c>
      <c r="H904" s="92" t="s">
        <v>15668</v>
      </c>
      <c r="I904" s="162" t="s">
        <v>9862</v>
      </c>
      <c r="J904" s="96"/>
      <c r="K904" s="95"/>
      <c r="L904" s="96"/>
      <c r="M904" s="95"/>
      <c r="N904" s="94"/>
      <c r="O904" s="94" t="s">
        <v>244</v>
      </c>
      <c r="P904" s="94"/>
      <c r="Q904" s="98" t="s">
        <v>15667</v>
      </c>
      <c r="R904" s="98" t="s">
        <v>227</v>
      </c>
      <c r="S904" s="99" t="s">
        <v>227</v>
      </c>
      <c r="T904" s="94" t="s">
        <v>324</v>
      </c>
      <c r="U904" s="120"/>
      <c r="V904" s="120"/>
      <c r="W904" s="100" t="str">
        <f>VLOOKUP(TRIM(X904),X10:Y92,2,FALSE)</f>
        <v>Andy</v>
      </c>
      <c r="X904" s="50" t="str">
        <f t="shared" si="79"/>
        <v>8.6</v>
      </c>
      <c r="Y904" s="50">
        <f t="shared" si="80"/>
        <v>0</v>
      </c>
      <c r="Z904" s="50">
        <f t="shared" si="78"/>
        <v>0</v>
      </c>
      <c r="AA904" s="50">
        <f t="shared" si="81"/>
        <v>51</v>
      </c>
      <c r="AB904" s="50">
        <f t="shared" si="82"/>
        <v>0</v>
      </c>
      <c r="AC904" s="50">
        <f t="shared" si="83"/>
        <v>0</v>
      </c>
    </row>
    <row r="905" spans="1:31" s="50" customFormat="1" ht="35.25" customHeight="1" x14ac:dyDescent="0.25">
      <c r="A905" s="89" t="s">
        <v>224</v>
      </c>
      <c r="B905" s="94" t="s">
        <v>9866</v>
      </c>
      <c r="C905" s="91" t="s">
        <v>97</v>
      </c>
      <c r="D905" s="91" t="s">
        <v>199</v>
      </c>
      <c r="E905" s="122" t="s">
        <v>13162</v>
      </c>
      <c r="F905" s="92" t="s">
        <v>16</v>
      </c>
      <c r="G905" s="92" t="s">
        <v>98</v>
      </c>
      <c r="H905" s="92" t="s">
        <v>9132</v>
      </c>
      <c r="I905" s="162" t="s">
        <v>12256</v>
      </c>
      <c r="J905" s="96" t="s">
        <v>246</v>
      </c>
      <c r="K905" s="95">
        <v>2721</v>
      </c>
      <c r="L905" s="96" t="s">
        <v>53</v>
      </c>
      <c r="M905" s="95" t="s">
        <v>253</v>
      </c>
      <c r="N905" s="94" t="s">
        <v>2839</v>
      </c>
      <c r="O905" s="94" t="s">
        <v>244</v>
      </c>
      <c r="P905" s="94" t="s">
        <v>2169</v>
      </c>
      <c r="Q905" s="98" t="s">
        <v>9867</v>
      </c>
      <c r="R905" s="98" t="s">
        <v>17054</v>
      </c>
      <c r="S905" s="99" t="s">
        <v>279</v>
      </c>
      <c r="T905" s="94" t="s">
        <v>324</v>
      </c>
      <c r="U905" s="120"/>
      <c r="V905" s="120"/>
      <c r="W905" s="100" t="str">
        <f>VLOOKUP(TRIM(X905),X10:Y92,2,FALSE)</f>
        <v>Andy</v>
      </c>
      <c r="X905" s="50" t="str">
        <f t="shared" si="79"/>
        <v>8.6</v>
      </c>
      <c r="Y905" s="50">
        <f t="shared" si="80"/>
        <v>0</v>
      </c>
      <c r="Z905" s="50">
        <f t="shared" si="78"/>
        <v>0</v>
      </c>
      <c r="AA905" s="50">
        <f t="shared" si="81"/>
        <v>56</v>
      </c>
      <c r="AB905" s="50">
        <f t="shared" si="82"/>
        <v>0</v>
      </c>
      <c r="AC905" s="50">
        <f t="shared" si="83"/>
        <v>0</v>
      </c>
    </row>
    <row r="906" spans="1:31" s="50" customFormat="1" ht="35.25" customHeight="1" x14ac:dyDescent="0.25">
      <c r="A906" s="89" t="s">
        <v>224</v>
      </c>
      <c r="B906" s="94" t="s">
        <v>15669</v>
      </c>
      <c r="C906" s="91" t="s">
        <v>97</v>
      </c>
      <c r="D906" s="91" t="s">
        <v>183</v>
      </c>
      <c r="E906" s="122" t="s">
        <v>13163</v>
      </c>
      <c r="F906" s="92" t="s">
        <v>16</v>
      </c>
      <c r="G906" s="92" t="s">
        <v>98</v>
      </c>
      <c r="H906" s="92" t="s">
        <v>14556</v>
      </c>
      <c r="I906" s="162" t="s">
        <v>321</v>
      </c>
      <c r="J906" s="96" t="s">
        <v>246</v>
      </c>
      <c r="K906" s="95">
        <v>2938</v>
      </c>
      <c r="L906" s="96"/>
      <c r="M906" s="95" t="s">
        <v>107</v>
      </c>
      <c r="N906" s="213" t="s">
        <v>2839</v>
      </c>
      <c r="O906" s="94" t="s">
        <v>244</v>
      </c>
      <c r="P906" s="94" t="s">
        <v>2155</v>
      </c>
      <c r="Q906" s="98" t="s">
        <v>15663</v>
      </c>
      <c r="R906" s="98" t="s">
        <v>16535</v>
      </c>
      <c r="S906" s="99" t="s">
        <v>279</v>
      </c>
      <c r="T906" s="94" t="s">
        <v>346</v>
      </c>
      <c r="U906" s="120"/>
      <c r="V906" s="120"/>
      <c r="W906" s="100" t="str">
        <f>VLOOKUP(TRIM(X906),X10:Y92,2,FALSE)</f>
        <v>Andy</v>
      </c>
      <c r="X906" s="50" t="str">
        <f t="shared" si="79"/>
        <v>8.1</v>
      </c>
      <c r="Y906" s="50">
        <f t="shared" si="80"/>
        <v>0</v>
      </c>
      <c r="Z906" s="50">
        <f t="shared" si="78"/>
        <v>0</v>
      </c>
      <c r="AA906" s="50">
        <f t="shared" si="81"/>
        <v>7</v>
      </c>
      <c r="AB906" s="50">
        <f t="shared" si="82"/>
        <v>0</v>
      </c>
      <c r="AC906" s="50">
        <f t="shared" si="83"/>
        <v>0</v>
      </c>
    </row>
    <row r="907" spans="1:31" s="50" customFormat="1" ht="35.25" customHeight="1" x14ac:dyDescent="0.25">
      <c r="A907" s="89" t="s">
        <v>224</v>
      </c>
      <c r="B907" s="94" t="s">
        <v>15589</v>
      </c>
      <c r="C907" s="91" t="s">
        <v>97</v>
      </c>
      <c r="D907" s="91" t="s">
        <v>197</v>
      </c>
      <c r="E907" s="122" t="s">
        <v>13164</v>
      </c>
      <c r="F907" s="92" t="s">
        <v>16</v>
      </c>
      <c r="G907" s="92" t="s">
        <v>98</v>
      </c>
      <c r="H907" s="92" t="s">
        <v>14555</v>
      </c>
      <c r="I907" s="162" t="s">
        <v>321</v>
      </c>
      <c r="J907" s="96" t="s">
        <v>105</v>
      </c>
      <c r="K907" s="95">
        <v>2835</v>
      </c>
      <c r="L907" s="96"/>
      <c r="M907" s="95" t="s">
        <v>253</v>
      </c>
      <c r="N907" s="94" t="s">
        <v>2839</v>
      </c>
      <c r="O907" s="94" t="s">
        <v>244</v>
      </c>
      <c r="P907" s="94" t="s">
        <v>2736</v>
      </c>
      <c r="Q907" s="98" t="s">
        <v>15665</v>
      </c>
      <c r="R907" s="98" t="s">
        <v>16536</v>
      </c>
      <c r="S907" s="99" t="s">
        <v>279</v>
      </c>
      <c r="T907" s="94" t="s">
        <v>358</v>
      </c>
      <c r="U907" s="120"/>
      <c r="V907" s="120"/>
      <c r="W907" s="100" t="str">
        <f>VLOOKUP(TRIM(X907),X10:Y92,2,FALSE)</f>
        <v>Tao</v>
      </c>
      <c r="X907" s="50" t="str">
        <f t="shared" si="79"/>
        <v>8.4</v>
      </c>
      <c r="Y907" s="50">
        <f t="shared" si="80"/>
        <v>0</v>
      </c>
      <c r="Z907" s="50">
        <f t="shared" si="78"/>
        <v>0</v>
      </c>
      <c r="AA907" s="50">
        <f t="shared" si="81"/>
        <v>7</v>
      </c>
      <c r="AB907" s="50">
        <f t="shared" si="82"/>
        <v>0</v>
      </c>
      <c r="AC907" s="50">
        <f t="shared" si="83"/>
        <v>0</v>
      </c>
      <c r="AE907" s="50" t="s">
        <v>526</v>
      </c>
    </row>
    <row r="908" spans="1:31" s="50" customFormat="1" ht="35.25" customHeight="1" x14ac:dyDescent="0.25">
      <c r="A908" s="89" t="s">
        <v>224</v>
      </c>
      <c r="B908" s="94" t="s">
        <v>15671</v>
      </c>
      <c r="C908" s="91" t="s">
        <v>97</v>
      </c>
      <c r="D908" s="91" t="s">
        <v>183</v>
      </c>
      <c r="E908" s="122" t="s">
        <v>13165</v>
      </c>
      <c r="F908" s="92" t="s">
        <v>16</v>
      </c>
      <c r="G908" s="92" t="s">
        <v>98</v>
      </c>
      <c r="H908" s="92" t="s">
        <v>14557</v>
      </c>
      <c r="I908" s="162" t="s">
        <v>299</v>
      </c>
      <c r="J908" s="96" t="s">
        <v>2154</v>
      </c>
      <c r="K908" s="95">
        <v>356</v>
      </c>
      <c r="L908" s="96"/>
      <c r="M908" s="95" t="s">
        <v>253</v>
      </c>
      <c r="N908" s="94" t="s">
        <v>2839</v>
      </c>
      <c r="O908" s="94" t="s">
        <v>244</v>
      </c>
      <c r="P908" s="94" t="s">
        <v>2155</v>
      </c>
      <c r="Q908" s="98" t="s">
        <v>15670</v>
      </c>
      <c r="R908" s="98" t="s">
        <v>16537</v>
      </c>
      <c r="S908" s="99" t="s">
        <v>279</v>
      </c>
      <c r="T908" s="94" t="s">
        <v>362</v>
      </c>
      <c r="U908" s="120"/>
      <c r="V908" s="120"/>
      <c r="W908" s="100" t="str">
        <f>VLOOKUP(TRIM(X908),X10:Y92,2,FALSE)</f>
        <v>Andy</v>
      </c>
      <c r="X908" s="50" t="str">
        <f t="shared" si="79"/>
        <v>8.1</v>
      </c>
      <c r="Y908" s="50">
        <f t="shared" si="80"/>
        <v>0</v>
      </c>
      <c r="Z908" s="50">
        <f t="shared" si="78"/>
        <v>0</v>
      </c>
      <c r="AA908" s="50">
        <f t="shared" si="81"/>
        <v>21</v>
      </c>
      <c r="AB908" s="50">
        <f t="shared" si="82"/>
        <v>0</v>
      </c>
      <c r="AC908" s="50">
        <f t="shared" si="83"/>
        <v>0</v>
      </c>
      <c r="AE908" s="50" t="s">
        <v>526</v>
      </c>
    </row>
    <row r="909" spans="1:31" s="50" customFormat="1" ht="35.25" customHeight="1" x14ac:dyDescent="0.25">
      <c r="A909" s="89" t="s">
        <v>224</v>
      </c>
      <c r="B909" s="94" t="s">
        <v>41</v>
      </c>
      <c r="C909" s="91" t="s">
        <v>97</v>
      </c>
      <c r="D909" s="91" t="s">
        <v>200</v>
      </c>
      <c r="E909" s="122" t="s">
        <v>13166</v>
      </c>
      <c r="F909" s="92" t="s">
        <v>242</v>
      </c>
      <c r="G909" s="92" t="s">
        <v>98</v>
      </c>
      <c r="H909" s="92" t="s">
        <v>15672</v>
      </c>
      <c r="I909" s="162" t="s">
        <v>14558</v>
      </c>
      <c r="J909" s="96" t="s">
        <v>2418</v>
      </c>
      <c r="K909" s="95"/>
      <c r="L909" s="96"/>
      <c r="M909" s="95"/>
      <c r="N909" s="94" t="s">
        <v>13987</v>
      </c>
      <c r="O909" s="94" t="s">
        <v>244</v>
      </c>
      <c r="P909" s="94" t="s">
        <v>2419</v>
      </c>
      <c r="Q909" s="98" t="s">
        <v>41</v>
      </c>
      <c r="R909" s="98" t="s">
        <v>16992</v>
      </c>
      <c r="S909" s="99" t="s">
        <v>279</v>
      </c>
      <c r="T909" s="94" t="s">
        <v>354</v>
      </c>
      <c r="U909" s="120"/>
      <c r="V909" s="120"/>
      <c r="W909" s="100" t="str">
        <f>VLOOKUP(TRIM(X909),X10:Y92,2,FALSE)</f>
        <v>Tao</v>
      </c>
      <c r="X909" s="50" t="str">
        <f t="shared" si="79"/>
        <v>8.7</v>
      </c>
      <c r="Y909" s="50">
        <f t="shared" si="80"/>
        <v>0</v>
      </c>
      <c r="Z909" s="50">
        <f t="shared" si="78"/>
        <v>0</v>
      </c>
      <c r="AA909" s="50">
        <f t="shared" si="81"/>
        <v>48</v>
      </c>
      <c r="AB909" s="50">
        <f t="shared" si="82"/>
        <v>0</v>
      </c>
      <c r="AC909" s="50">
        <f t="shared" si="83"/>
        <v>0</v>
      </c>
      <c r="AD909" s="50" t="s">
        <v>525</v>
      </c>
    </row>
    <row r="910" spans="1:31" s="50" customFormat="1" ht="35.25" customHeight="1" x14ac:dyDescent="0.25">
      <c r="A910" s="89" t="s">
        <v>224</v>
      </c>
      <c r="B910" s="94" t="s">
        <v>41</v>
      </c>
      <c r="C910" s="91" t="s">
        <v>97</v>
      </c>
      <c r="D910" s="91" t="s">
        <v>196</v>
      </c>
      <c r="E910" s="122" t="s">
        <v>13167</v>
      </c>
      <c r="F910" s="92" t="s">
        <v>242</v>
      </c>
      <c r="G910" s="92" t="s">
        <v>98</v>
      </c>
      <c r="H910" s="92" t="s">
        <v>15673</v>
      </c>
      <c r="I910" s="162" t="s">
        <v>321</v>
      </c>
      <c r="J910" s="96" t="s">
        <v>2190</v>
      </c>
      <c r="K910" s="95"/>
      <c r="L910" s="96"/>
      <c r="M910" s="95"/>
      <c r="N910" s="94" t="s">
        <v>13987</v>
      </c>
      <c r="O910" s="94" t="s">
        <v>244</v>
      </c>
      <c r="P910" s="94" t="s">
        <v>2189</v>
      </c>
      <c r="Q910" s="98" t="s">
        <v>14559</v>
      </c>
      <c r="R910" s="98" t="s">
        <v>16993</v>
      </c>
      <c r="S910" s="99" t="s">
        <v>269</v>
      </c>
      <c r="T910" s="94" t="s">
        <v>360</v>
      </c>
      <c r="U910" s="120"/>
      <c r="V910" s="120"/>
      <c r="W910" s="100" t="str">
        <f>VLOOKUP(TRIM(X910),X10:Y92,2,FALSE)</f>
        <v>Puneet</v>
      </c>
      <c r="X910" s="50" t="str">
        <f t="shared" si="79"/>
        <v>8.3</v>
      </c>
      <c r="Y910" s="50">
        <f t="shared" si="80"/>
        <v>0</v>
      </c>
      <c r="Z910" s="50">
        <f t="shared" si="78"/>
        <v>0</v>
      </c>
      <c r="AA910" s="50">
        <f t="shared" si="81"/>
        <v>7</v>
      </c>
      <c r="AB910" s="50">
        <f t="shared" si="82"/>
        <v>0</v>
      </c>
      <c r="AC910" s="50">
        <f t="shared" si="83"/>
        <v>0</v>
      </c>
    </row>
    <row r="911" spans="1:31" s="50" customFormat="1" ht="35.25" customHeight="1" x14ac:dyDescent="0.25">
      <c r="A911" s="89" t="s">
        <v>224</v>
      </c>
      <c r="B911" s="94" t="s">
        <v>15675</v>
      </c>
      <c r="C911" s="91" t="s">
        <v>97</v>
      </c>
      <c r="D911" s="91" t="s">
        <v>82</v>
      </c>
      <c r="E911" s="122" t="s">
        <v>13168</v>
      </c>
      <c r="F911" s="92" t="s">
        <v>16</v>
      </c>
      <c r="G911" s="92" t="s">
        <v>98</v>
      </c>
      <c r="H911" s="92" t="s">
        <v>14560</v>
      </c>
      <c r="I911" s="162" t="s">
        <v>321</v>
      </c>
      <c r="J911" s="96" t="s">
        <v>105</v>
      </c>
      <c r="K911" s="95">
        <v>2836</v>
      </c>
      <c r="L911" s="96"/>
      <c r="M911" s="95" t="s">
        <v>107</v>
      </c>
      <c r="N911" s="213" t="s">
        <v>2839</v>
      </c>
      <c r="O911" s="94" t="s">
        <v>244</v>
      </c>
      <c r="P911" s="94" t="s">
        <v>247</v>
      </c>
      <c r="Q911" s="98" t="s">
        <v>15674</v>
      </c>
      <c r="R911" s="98" t="s">
        <v>16538</v>
      </c>
      <c r="S911" s="99" t="s">
        <v>269</v>
      </c>
      <c r="T911" s="94" t="s">
        <v>346</v>
      </c>
      <c r="U911" s="120"/>
      <c r="V911" s="120"/>
      <c r="W911" s="100" t="str">
        <f>VLOOKUP(TRIM(X911),X10:Y92,2,FALSE)</f>
        <v>Andy</v>
      </c>
      <c r="X911" s="50" t="str">
        <f t="shared" si="79"/>
        <v>6.9</v>
      </c>
      <c r="Y911" s="50">
        <f t="shared" si="80"/>
        <v>0</v>
      </c>
      <c r="Z911" s="50">
        <f t="shared" si="78"/>
        <v>0</v>
      </c>
      <c r="AA911" s="50">
        <f t="shared" si="81"/>
        <v>7</v>
      </c>
      <c r="AB911" s="50">
        <f t="shared" si="82"/>
        <v>0</v>
      </c>
      <c r="AC911" s="50">
        <f t="shared" si="83"/>
        <v>0</v>
      </c>
    </row>
    <row r="912" spans="1:31" s="50" customFormat="1" ht="35.25" customHeight="1" x14ac:dyDescent="0.25">
      <c r="A912" s="89" t="s">
        <v>224</v>
      </c>
      <c r="B912" s="94" t="s">
        <v>15677</v>
      </c>
      <c r="C912" s="91" t="s">
        <v>97</v>
      </c>
      <c r="D912" s="91" t="s">
        <v>198</v>
      </c>
      <c r="E912" s="122" t="s">
        <v>13169</v>
      </c>
      <c r="F912" s="92" t="s">
        <v>16</v>
      </c>
      <c r="G912" s="92" t="s">
        <v>98</v>
      </c>
      <c r="H912" s="92" t="s">
        <v>14561</v>
      </c>
      <c r="I912" s="162" t="s">
        <v>111</v>
      </c>
      <c r="J912" s="96" t="s">
        <v>105</v>
      </c>
      <c r="K912" s="95">
        <v>2837</v>
      </c>
      <c r="L912" s="96"/>
      <c r="M912" s="95" t="s">
        <v>106</v>
      </c>
      <c r="N912" s="94" t="s">
        <v>2839</v>
      </c>
      <c r="O912" s="94" t="s">
        <v>244</v>
      </c>
      <c r="P912" s="94" t="s">
        <v>2092</v>
      </c>
      <c r="Q912" s="98" t="s">
        <v>15676</v>
      </c>
      <c r="R912" s="98" t="s">
        <v>17037</v>
      </c>
      <c r="S912" s="99" t="s">
        <v>269</v>
      </c>
      <c r="T912" s="94" t="s">
        <v>388</v>
      </c>
      <c r="U912" s="120"/>
      <c r="V912" s="120"/>
      <c r="W912" s="100" t="str">
        <f>VLOOKUP(TRIM(X912),X10:Y92,2,FALSE)</f>
        <v>Puneet</v>
      </c>
      <c r="X912" s="50" t="str">
        <f t="shared" si="79"/>
        <v>8.5</v>
      </c>
      <c r="Y912" s="50">
        <f t="shared" si="80"/>
        <v>0</v>
      </c>
      <c r="Z912" s="50">
        <f t="shared" si="78"/>
        <v>0</v>
      </c>
      <c r="AA912" s="50">
        <f t="shared" si="81"/>
        <v>4</v>
      </c>
      <c r="AB912" s="50">
        <f t="shared" si="82"/>
        <v>0</v>
      </c>
      <c r="AC912" s="50">
        <f t="shared" si="83"/>
        <v>0</v>
      </c>
      <c r="AD912" s="50" t="s">
        <v>525</v>
      </c>
    </row>
    <row r="913" spans="1:30" s="50" customFormat="1" ht="35.25" customHeight="1" x14ac:dyDescent="0.25">
      <c r="A913" s="89" t="s">
        <v>224</v>
      </c>
      <c r="B913" s="94" t="s">
        <v>9622</v>
      </c>
      <c r="C913" s="91" t="s">
        <v>97</v>
      </c>
      <c r="D913" s="91" t="s">
        <v>183</v>
      </c>
      <c r="E913" s="122" t="s">
        <v>13170</v>
      </c>
      <c r="F913" s="92" t="s">
        <v>16</v>
      </c>
      <c r="G913" s="92" t="s">
        <v>98</v>
      </c>
      <c r="H913" s="92" t="s">
        <v>9003</v>
      </c>
      <c r="I913" s="162" t="s">
        <v>299</v>
      </c>
      <c r="J913" s="96" t="s">
        <v>2154</v>
      </c>
      <c r="K913" s="95">
        <v>258</v>
      </c>
      <c r="L913" s="96" t="s">
        <v>51</v>
      </c>
      <c r="M913" s="95" t="s">
        <v>253</v>
      </c>
      <c r="N913" s="94" t="s">
        <v>2839</v>
      </c>
      <c r="O913" s="94" t="s">
        <v>244</v>
      </c>
      <c r="P913" s="94" t="s">
        <v>2155</v>
      </c>
      <c r="Q913" s="98" t="s">
        <v>15678</v>
      </c>
      <c r="R913" s="98" t="s">
        <v>16539</v>
      </c>
      <c r="S913" s="99" t="s">
        <v>279</v>
      </c>
      <c r="T913" s="94" t="s">
        <v>362</v>
      </c>
      <c r="U913" s="120"/>
      <c r="V913" s="120"/>
      <c r="W913" s="100" t="str">
        <f>VLOOKUP(TRIM(X913),X10:Y92,2,FALSE)</f>
        <v>Andy</v>
      </c>
      <c r="X913" s="50" t="str">
        <f t="shared" si="79"/>
        <v>8.1</v>
      </c>
      <c r="Y913" s="50">
        <f t="shared" si="80"/>
        <v>0</v>
      </c>
      <c r="Z913" s="50">
        <f t="shared" si="78"/>
        <v>0</v>
      </c>
      <c r="AA913" s="50">
        <f t="shared" si="81"/>
        <v>21</v>
      </c>
      <c r="AB913" s="50">
        <f t="shared" si="82"/>
        <v>0</v>
      </c>
      <c r="AC913" s="50">
        <f t="shared" si="83"/>
        <v>0</v>
      </c>
    </row>
    <row r="914" spans="1:30" s="50" customFormat="1" ht="35.25" customHeight="1" x14ac:dyDescent="0.25">
      <c r="A914" s="89"/>
      <c r="B914" s="94" t="s">
        <v>41</v>
      </c>
      <c r="C914" s="91" t="s">
        <v>14</v>
      </c>
      <c r="D914" s="91" t="s">
        <v>92</v>
      </c>
      <c r="E914" s="122" t="s">
        <v>13171</v>
      </c>
      <c r="F914" s="92" t="s">
        <v>242</v>
      </c>
      <c r="G914" s="209" t="s">
        <v>98</v>
      </c>
      <c r="H914" s="209" t="s">
        <v>14562</v>
      </c>
      <c r="I914" s="210" t="s">
        <v>321</v>
      </c>
      <c r="J914" s="151" t="s">
        <v>2190</v>
      </c>
      <c r="K914" s="152"/>
      <c r="L914" s="151"/>
      <c r="M914" s="152"/>
      <c r="N914" s="151" t="s">
        <v>13987</v>
      </c>
      <c r="O914" s="151" t="s">
        <v>244</v>
      </c>
      <c r="P914" s="151" t="s">
        <v>2189</v>
      </c>
      <c r="Q914" s="211" t="s">
        <v>15984</v>
      </c>
      <c r="R914" s="211" t="s">
        <v>255</v>
      </c>
      <c r="S914" s="153"/>
      <c r="T914" s="94" t="s">
        <v>360</v>
      </c>
      <c r="U914" s="120"/>
      <c r="V914" s="120"/>
      <c r="W914" s="100" t="str">
        <f>VLOOKUP(TRIM(X914),X10:Y92,2,FALSE)</f>
        <v>Withdrawn</v>
      </c>
      <c r="X914" s="50" t="str">
        <f t="shared" si="79"/>
        <v>99</v>
      </c>
      <c r="Y914" s="50">
        <f t="shared" si="80"/>
        <v>0</v>
      </c>
      <c r="Z914" s="50">
        <f t="shared" si="78"/>
        <v>0</v>
      </c>
      <c r="AA914" s="50">
        <f t="shared" si="81"/>
        <v>7</v>
      </c>
      <c r="AB914" s="50">
        <f t="shared" si="82"/>
        <v>0</v>
      </c>
      <c r="AC914" s="50">
        <f t="shared" si="83"/>
        <v>0</v>
      </c>
    </row>
    <row r="915" spans="1:30" s="50" customFormat="1" ht="35.25" customHeight="1" x14ac:dyDescent="0.25">
      <c r="A915" s="89"/>
      <c r="B915" s="94" t="s">
        <v>41</v>
      </c>
      <c r="C915" s="91" t="s">
        <v>14</v>
      </c>
      <c r="D915" s="91" t="s">
        <v>92</v>
      </c>
      <c r="E915" s="122" t="s">
        <v>13172</v>
      </c>
      <c r="F915" s="92" t="s">
        <v>16</v>
      </c>
      <c r="G915" s="209" t="s">
        <v>98</v>
      </c>
      <c r="H915" s="209" t="s">
        <v>14563</v>
      </c>
      <c r="I915" s="210" t="s">
        <v>321</v>
      </c>
      <c r="J915" s="151" t="s">
        <v>2154</v>
      </c>
      <c r="K915" s="152">
        <v>357</v>
      </c>
      <c r="L915" s="151"/>
      <c r="M915" s="152" t="s">
        <v>107</v>
      </c>
      <c r="N915" s="151" t="s">
        <v>2839</v>
      </c>
      <c r="O915" s="151" t="s">
        <v>244</v>
      </c>
      <c r="P915" s="151" t="s">
        <v>2155</v>
      </c>
      <c r="Q915" s="211" t="s">
        <v>14766</v>
      </c>
      <c r="R915" s="211" t="s">
        <v>255</v>
      </c>
      <c r="S915" s="153"/>
      <c r="T915" s="94" t="s">
        <v>346</v>
      </c>
      <c r="U915" s="120"/>
      <c r="V915" s="120"/>
      <c r="W915" s="100" t="str">
        <f>VLOOKUP(TRIM(X915),X10:Y92,2,FALSE)</f>
        <v>Withdrawn</v>
      </c>
      <c r="X915" s="50" t="str">
        <f t="shared" si="79"/>
        <v>99</v>
      </c>
      <c r="Y915" s="50">
        <f t="shared" si="80"/>
        <v>0</v>
      </c>
      <c r="Z915" s="50">
        <f t="shared" si="78"/>
        <v>0</v>
      </c>
      <c r="AA915" s="50">
        <f t="shared" si="81"/>
        <v>7</v>
      </c>
      <c r="AB915" s="50">
        <f t="shared" si="82"/>
        <v>0</v>
      </c>
      <c r="AC915" s="50">
        <f t="shared" si="83"/>
        <v>0</v>
      </c>
    </row>
    <row r="916" spans="1:30" s="50" customFormat="1" ht="35.25" customHeight="1" x14ac:dyDescent="0.25">
      <c r="A916" s="89" t="s">
        <v>224</v>
      </c>
      <c r="B916" s="94" t="s">
        <v>10349</v>
      </c>
      <c r="C916" s="91" t="s">
        <v>97</v>
      </c>
      <c r="D916" s="91" t="s">
        <v>195</v>
      </c>
      <c r="E916" s="122" t="s">
        <v>13173</v>
      </c>
      <c r="F916" s="92" t="s">
        <v>16</v>
      </c>
      <c r="G916" s="92" t="s">
        <v>98</v>
      </c>
      <c r="H916" s="92" t="s">
        <v>14564</v>
      </c>
      <c r="I916" s="162" t="s">
        <v>318</v>
      </c>
      <c r="J916" s="96" t="s">
        <v>246</v>
      </c>
      <c r="K916" s="95">
        <v>2939</v>
      </c>
      <c r="L916" s="96"/>
      <c r="M916" s="95" t="s">
        <v>253</v>
      </c>
      <c r="N916" s="94" t="s">
        <v>2839</v>
      </c>
      <c r="O916" s="94" t="s">
        <v>244</v>
      </c>
      <c r="P916" s="94" t="s">
        <v>2390</v>
      </c>
      <c r="Q916" s="98" t="s">
        <v>15679</v>
      </c>
      <c r="R916" s="98" t="s">
        <v>17055</v>
      </c>
      <c r="S916" s="99" t="s">
        <v>279</v>
      </c>
      <c r="T916" s="94" t="s">
        <v>315</v>
      </c>
      <c r="U916" s="120"/>
      <c r="V916" s="120"/>
      <c r="W916" s="100" t="str">
        <f>VLOOKUP(TRIM(X916),X10:Y92,2,FALSE)</f>
        <v>Puneet</v>
      </c>
      <c r="X916" s="50" t="str">
        <f t="shared" si="79"/>
        <v>8.2</v>
      </c>
      <c r="Y916" s="50">
        <f t="shared" si="80"/>
        <v>0</v>
      </c>
      <c r="Z916" s="50">
        <f t="shared" si="78"/>
        <v>0</v>
      </c>
      <c r="AA916" s="50">
        <f t="shared" si="81"/>
        <v>17</v>
      </c>
      <c r="AB916" s="50">
        <f t="shared" si="82"/>
        <v>0</v>
      </c>
      <c r="AC916" s="50">
        <f t="shared" si="83"/>
        <v>0</v>
      </c>
    </row>
    <row r="917" spans="1:30" s="50" customFormat="1" ht="35.25" customHeight="1" x14ac:dyDescent="0.25">
      <c r="A917" s="89" t="s">
        <v>224</v>
      </c>
      <c r="B917" s="94" t="s">
        <v>10352</v>
      </c>
      <c r="C917" s="91" t="s">
        <v>97</v>
      </c>
      <c r="D917" s="91" t="s">
        <v>195</v>
      </c>
      <c r="E917" s="122" t="s">
        <v>13174</v>
      </c>
      <c r="F917" s="92" t="s">
        <v>16</v>
      </c>
      <c r="G917" s="92" t="s">
        <v>98</v>
      </c>
      <c r="H917" s="92" t="s">
        <v>9376</v>
      </c>
      <c r="I917" s="162" t="s">
        <v>318</v>
      </c>
      <c r="J917" s="96" t="s">
        <v>246</v>
      </c>
      <c r="K917" s="95">
        <v>2801</v>
      </c>
      <c r="L917" s="96" t="s">
        <v>49</v>
      </c>
      <c r="M917" s="95" t="s">
        <v>253</v>
      </c>
      <c r="N917" s="94" t="s">
        <v>2839</v>
      </c>
      <c r="O917" s="94" t="s">
        <v>244</v>
      </c>
      <c r="P917" s="94" t="s">
        <v>2390</v>
      </c>
      <c r="Q917" s="98" t="s">
        <v>15680</v>
      </c>
      <c r="R917" s="98" t="s">
        <v>16540</v>
      </c>
      <c r="S917" s="99" t="s">
        <v>279</v>
      </c>
      <c r="T917" s="94" t="s">
        <v>315</v>
      </c>
      <c r="U917" s="120"/>
      <c r="V917" s="120"/>
      <c r="W917" s="100" t="str">
        <f>VLOOKUP(TRIM(X917),X10:Y92,2,FALSE)</f>
        <v>Puneet</v>
      </c>
      <c r="X917" s="50" t="str">
        <f t="shared" si="79"/>
        <v>8.2</v>
      </c>
      <c r="Y917" s="50">
        <f t="shared" si="80"/>
        <v>0</v>
      </c>
      <c r="Z917" s="50">
        <f t="shared" si="78"/>
        <v>0</v>
      </c>
      <c r="AA917" s="50">
        <f t="shared" si="81"/>
        <v>17</v>
      </c>
      <c r="AB917" s="50">
        <f t="shared" si="82"/>
        <v>0</v>
      </c>
      <c r="AC917" s="50">
        <f t="shared" si="83"/>
        <v>0</v>
      </c>
    </row>
    <row r="918" spans="1:30" s="50" customFormat="1" ht="35.25" customHeight="1" x14ac:dyDescent="0.25">
      <c r="A918" s="89" t="s">
        <v>224</v>
      </c>
      <c r="B918" s="94" t="s">
        <v>15161</v>
      </c>
      <c r="C918" s="91" t="s">
        <v>97</v>
      </c>
      <c r="D918" s="91" t="s">
        <v>195</v>
      </c>
      <c r="E918" s="122" t="s">
        <v>13175</v>
      </c>
      <c r="F918" s="92" t="s">
        <v>16</v>
      </c>
      <c r="G918" s="92" t="s">
        <v>98</v>
      </c>
      <c r="H918" s="92" t="s">
        <v>14565</v>
      </c>
      <c r="I918" s="162" t="s">
        <v>318</v>
      </c>
      <c r="J918" s="96" t="s">
        <v>246</v>
      </c>
      <c r="K918" s="95">
        <v>2940</v>
      </c>
      <c r="L918" s="96"/>
      <c r="M918" s="95" t="s">
        <v>106</v>
      </c>
      <c r="N918" s="94" t="s">
        <v>2839</v>
      </c>
      <c r="O918" s="94" t="s">
        <v>244</v>
      </c>
      <c r="P918" s="94" t="s">
        <v>2390</v>
      </c>
      <c r="Q918" s="98" t="s">
        <v>15681</v>
      </c>
      <c r="R918" s="98" t="s">
        <v>16541</v>
      </c>
      <c r="S918" s="99" t="s">
        <v>279</v>
      </c>
      <c r="T918" s="94" t="s">
        <v>315</v>
      </c>
      <c r="U918" s="120"/>
      <c r="V918" s="120"/>
      <c r="W918" s="100" t="str">
        <f>VLOOKUP(TRIM(X918),X10:Y92,2,FALSE)</f>
        <v>Puneet</v>
      </c>
      <c r="X918" s="50" t="str">
        <f t="shared" si="79"/>
        <v>8.2</v>
      </c>
      <c r="Y918" s="50">
        <f t="shared" si="80"/>
        <v>0</v>
      </c>
      <c r="Z918" s="50">
        <f t="shared" ref="Z918:Z981" si="84">IF(F918="P-CR", IF(S918="Approved", 1, IF(S918="Block approved", 1, 0)),0)</f>
        <v>0</v>
      </c>
      <c r="AA918" s="50">
        <f t="shared" si="81"/>
        <v>17</v>
      </c>
      <c r="AB918" s="50">
        <f t="shared" si="82"/>
        <v>0</v>
      </c>
      <c r="AC918" s="50">
        <f t="shared" si="83"/>
        <v>0</v>
      </c>
    </row>
    <row r="919" spans="1:30" s="50" customFormat="1" ht="35.25" customHeight="1" x14ac:dyDescent="0.25">
      <c r="A919" s="89" t="s">
        <v>224</v>
      </c>
      <c r="B919" s="94" t="s">
        <v>15683</v>
      </c>
      <c r="C919" s="91" t="s">
        <v>97</v>
      </c>
      <c r="D919" s="91" t="s">
        <v>195</v>
      </c>
      <c r="E919" s="122" t="s">
        <v>13176</v>
      </c>
      <c r="F919" s="92" t="s">
        <v>16</v>
      </c>
      <c r="G919" s="92" t="s">
        <v>98</v>
      </c>
      <c r="H919" s="92" t="s">
        <v>14566</v>
      </c>
      <c r="I919" s="162" t="s">
        <v>318</v>
      </c>
      <c r="J919" s="96" t="s">
        <v>246</v>
      </c>
      <c r="K919" s="95">
        <v>2941</v>
      </c>
      <c r="L919" s="96"/>
      <c r="M919" s="95" t="s">
        <v>106</v>
      </c>
      <c r="N919" s="94" t="s">
        <v>2839</v>
      </c>
      <c r="O919" s="94" t="s">
        <v>244</v>
      </c>
      <c r="P919" s="94" t="s">
        <v>2390</v>
      </c>
      <c r="Q919" s="98" t="s">
        <v>15682</v>
      </c>
      <c r="R919" s="98" t="s">
        <v>16923</v>
      </c>
      <c r="S919" s="99" t="s">
        <v>227</v>
      </c>
      <c r="T919" s="94" t="s">
        <v>315</v>
      </c>
      <c r="U919" s="120"/>
      <c r="V919" s="120"/>
      <c r="W919" s="100" t="str">
        <f>VLOOKUP(TRIM(X919),X10:Y92,2,FALSE)</f>
        <v>Puneet</v>
      </c>
      <c r="X919" s="50" t="str">
        <f t="shared" si="79"/>
        <v>8.2</v>
      </c>
      <c r="Y919" s="50">
        <f t="shared" si="80"/>
        <v>0</v>
      </c>
      <c r="Z919" s="50">
        <f t="shared" si="84"/>
        <v>0</v>
      </c>
      <c r="AA919" s="50">
        <f t="shared" si="81"/>
        <v>17</v>
      </c>
      <c r="AB919" s="50">
        <f t="shared" si="82"/>
        <v>0</v>
      </c>
      <c r="AC919" s="50">
        <f t="shared" si="83"/>
        <v>0</v>
      </c>
      <c r="AD919" s="50" t="s">
        <v>525</v>
      </c>
    </row>
    <row r="920" spans="1:30" s="50" customFormat="1" ht="35.25" customHeight="1" x14ac:dyDescent="0.25">
      <c r="A920" s="89" t="s">
        <v>224</v>
      </c>
      <c r="B920" s="94" t="s">
        <v>12121</v>
      </c>
      <c r="C920" s="91" t="s">
        <v>97</v>
      </c>
      <c r="D920" s="91" t="s">
        <v>195</v>
      </c>
      <c r="E920" s="122" t="s">
        <v>13177</v>
      </c>
      <c r="F920" s="92" t="s">
        <v>16</v>
      </c>
      <c r="G920" s="92" t="s">
        <v>98</v>
      </c>
      <c r="H920" s="92" t="s">
        <v>9057</v>
      </c>
      <c r="I920" s="162" t="s">
        <v>9714</v>
      </c>
      <c r="J920" s="96" t="s">
        <v>294</v>
      </c>
      <c r="K920" s="95">
        <v>1243</v>
      </c>
      <c r="L920" s="96" t="s">
        <v>51</v>
      </c>
      <c r="M920" s="95" t="s">
        <v>253</v>
      </c>
      <c r="N920" s="94" t="s">
        <v>2839</v>
      </c>
      <c r="O920" s="94" t="s">
        <v>244</v>
      </c>
      <c r="P920" s="94" t="s">
        <v>2390</v>
      </c>
      <c r="Q920" s="98" t="s">
        <v>15684</v>
      </c>
      <c r="R920" s="98" t="s">
        <v>16542</v>
      </c>
      <c r="S920" s="99" t="s">
        <v>279</v>
      </c>
      <c r="T920" s="94" t="s">
        <v>315</v>
      </c>
      <c r="U920" s="120"/>
      <c r="V920" s="120"/>
      <c r="W920" s="100" t="str">
        <f>VLOOKUP(TRIM(X920),X10:Y92,2,FALSE)</f>
        <v>Puneet</v>
      </c>
      <c r="X920" s="50" t="str">
        <f t="shared" si="79"/>
        <v>8.2</v>
      </c>
      <c r="Y920" s="50">
        <f t="shared" si="80"/>
        <v>0</v>
      </c>
      <c r="Z920" s="50">
        <f t="shared" si="84"/>
        <v>0</v>
      </c>
      <c r="AA920" s="50">
        <f t="shared" si="81"/>
        <v>65</v>
      </c>
      <c r="AB920" s="50">
        <f t="shared" si="82"/>
        <v>0</v>
      </c>
      <c r="AC920" s="50">
        <f t="shared" si="83"/>
        <v>0</v>
      </c>
    </row>
    <row r="921" spans="1:30" s="50" customFormat="1" ht="35.25" customHeight="1" x14ac:dyDescent="0.25">
      <c r="A921" s="89" t="s">
        <v>224</v>
      </c>
      <c r="B921" s="94" t="s">
        <v>15686</v>
      </c>
      <c r="C921" s="91" t="s">
        <v>97</v>
      </c>
      <c r="D921" s="91" t="s">
        <v>195</v>
      </c>
      <c r="E921" s="122" t="s">
        <v>13178</v>
      </c>
      <c r="F921" s="92" t="s">
        <v>16</v>
      </c>
      <c r="G921" s="92" t="s">
        <v>98</v>
      </c>
      <c r="H921" s="92" t="s">
        <v>14567</v>
      </c>
      <c r="I921" s="162" t="s">
        <v>318</v>
      </c>
      <c r="J921" s="94" t="s">
        <v>246</v>
      </c>
      <c r="K921" s="156">
        <v>2942</v>
      </c>
      <c r="L921" s="94"/>
      <c r="M921" s="156" t="s">
        <v>106</v>
      </c>
      <c r="N921" s="94" t="s">
        <v>2839</v>
      </c>
      <c r="O921" s="94" t="s">
        <v>244</v>
      </c>
      <c r="P921" s="94" t="s">
        <v>2390</v>
      </c>
      <c r="Q921" s="98" t="s">
        <v>15685</v>
      </c>
      <c r="R921" s="98" t="s">
        <v>227</v>
      </c>
      <c r="S921" s="99" t="s">
        <v>227</v>
      </c>
      <c r="T921" s="94" t="s">
        <v>315</v>
      </c>
      <c r="U921" s="120"/>
      <c r="V921" s="120"/>
      <c r="W921" s="100" t="str">
        <f>VLOOKUP(TRIM(X921),X10:Y92,2,FALSE)</f>
        <v>Puneet</v>
      </c>
      <c r="X921" s="50" t="str">
        <f t="shared" si="79"/>
        <v>8.2</v>
      </c>
      <c r="Y921" s="50">
        <f t="shared" si="80"/>
        <v>0</v>
      </c>
      <c r="Z921" s="50">
        <f t="shared" si="84"/>
        <v>0</v>
      </c>
      <c r="AA921" s="50">
        <f t="shared" si="81"/>
        <v>17</v>
      </c>
      <c r="AB921" s="50">
        <f t="shared" si="82"/>
        <v>0</v>
      </c>
      <c r="AC921" s="50">
        <f t="shared" si="83"/>
        <v>0</v>
      </c>
    </row>
    <row r="922" spans="1:30" s="50" customFormat="1" ht="35.25" customHeight="1" x14ac:dyDescent="0.25">
      <c r="A922" s="89" t="s">
        <v>224</v>
      </c>
      <c r="B922" s="94" t="s">
        <v>3836</v>
      </c>
      <c r="C922" s="91" t="s">
        <v>97</v>
      </c>
      <c r="D922" s="91" t="s">
        <v>199</v>
      </c>
      <c r="E922" s="122" t="s">
        <v>13179</v>
      </c>
      <c r="F922" s="92" t="s">
        <v>16</v>
      </c>
      <c r="G922" s="92" t="s">
        <v>98</v>
      </c>
      <c r="H922" s="92" t="s">
        <v>9436</v>
      </c>
      <c r="I922" s="162" t="s">
        <v>15687</v>
      </c>
      <c r="J922" s="96" t="s">
        <v>246</v>
      </c>
      <c r="K922" s="95">
        <v>2811</v>
      </c>
      <c r="L922" s="96" t="s">
        <v>53</v>
      </c>
      <c r="M922" s="95" t="s">
        <v>253</v>
      </c>
      <c r="N922" s="94" t="s">
        <v>2839</v>
      </c>
      <c r="O922" s="94" t="s">
        <v>244</v>
      </c>
      <c r="P922" s="94" t="s">
        <v>2169</v>
      </c>
      <c r="Q922" s="98" t="s">
        <v>15688</v>
      </c>
      <c r="R922" s="98" t="s">
        <v>16543</v>
      </c>
      <c r="S922" s="99" t="s">
        <v>227</v>
      </c>
      <c r="T922" s="94" t="s">
        <v>315</v>
      </c>
      <c r="U922" s="120"/>
      <c r="V922" s="120"/>
      <c r="W922" s="100" t="str">
        <f>VLOOKUP(TRIM(X922),X10:Y92,2,FALSE)</f>
        <v>Andy</v>
      </c>
      <c r="X922" s="50" t="str">
        <f t="shared" si="79"/>
        <v>8.6</v>
      </c>
      <c r="Y922" s="50">
        <f t="shared" si="80"/>
        <v>0</v>
      </c>
      <c r="Z922" s="50">
        <f t="shared" si="84"/>
        <v>0</v>
      </c>
      <c r="AA922" s="50">
        <f t="shared" si="81"/>
        <v>84</v>
      </c>
      <c r="AB922" s="50">
        <f t="shared" si="82"/>
        <v>0</v>
      </c>
      <c r="AC922" s="50">
        <f t="shared" si="83"/>
        <v>0</v>
      </c>
      <c r="AD922" s="50" t="s">
        <v>525</v>
      </c>
    </row>
    <row r="923" spans="1:30" s="50" customFormat="1" ht="35.25" customHeight="1" x14ac:dyDescent="0.25">
      <c r="A923" s="89" t="s">
        <v>224</v>
      </c>
      <c r="B923" s="94" t="s">
        <v>41</v>
      </c>
      <c r="C923" s="91" t="s">
        <v>97</v>
      </c>
      <c r="D923" s="91" t="s">
        <v>13875</v>
      </c>
      <c r="E923" s="122" t="s">
        <v>13180</v>
      </c>
      <c r="F923" s="92" t="s">
        <v>251</v>
      </c>
      <c r="G923" s="92" t="s">
        <v>38</v>
      </c>
      <c r="H923" s="92" t="s">
        <v>15690</v>
      </c>
      <c r="I923" s="162" t="s">
        <v>325</v>
      </c>
      <c r="J923" s="96"/>
      <c r="K923" s="95"/>
      <c r="L923" s="96"/>
      <c r="M923" s="95"/>
      <c r="N923" s="94"/>
      <c r="O923" s="94" t="s">
        <v>2523</v>
      </c>
      <c r="P923" s="94"/>
      <c r="Q923" s="98" t="s">
        <v>15689</v>
      </c>
      <c r="R923" s="98" t="s">
        <v>227</v>
      </c>
      <c r="S923" s="99" t="s">
        <v>227</v>
      </c>
      <c r="T923" s="94" t="s">
        <v>315</v>
      </c>
      <c r="U923" s="120"/>
      <c r="V923" s="120"/>
      <c r="W923" s="100" t="str">
        <f>VLOOKUP(TRIM(X923),X10:Y92,2,FALSE)</f>
        <v>Puneet</v>
      </c>
      <c r="X923" s="50" t="str">
        <f t="shared" si="79"/>
        <v>9.1.4</v>
      </c>
      <c r="Y923" s="50">
        <f t="shared" si="80"/>
        <v>0</v>
      </c>
      <c r="Z923" s="50">
        <f t="shared" si="84"/>
        <v>0</v>
      </c>
      <c r="AA923" s="50">
        <f t="shared" si="81"/>
        <v>6</v>
      </c>
      <c r="AB923" s="50">
        <f t="shared" si="82"/>
        <v>0</v>
      </c>
      <c r="AC923" s="50">
        <f t="shared" si="83"/>
        <v>0</v>
      </c>
    </row>
    <row r="924" spans="1:30" s="50" customFormat="1" ht="35.25" customHeight="1" x14ac:dyDescent="0.25">
      <c r="A924" s="89" t="s">
        <v>224</v>
      </c>
      <c r="B924" s="94" t="s">
        <v>41</v>
      </c>
      <c r="C924" s="91" t="s">
        <v>97</v>
      </c>
      <c r="D924" s="91" t="s">
        <v>13875</v>
      </c>
      <c r="E924" s="122" t="s">
        <v>13181</v>
      </c>
      <c r="F924" s="92" t="s">
        <v>251</v>
      </c>
      <c r="G924" s="92" t="s">
        <v>38</v>
      </c>
      <c r="H924" s="92" t="s">
        <v>15692</v>
      </c>
      <c r="I924" s="162" t="s">
        <v>318</v>
      </c>
      <c r="J924" s="94"/>
      <c r="K924" s="156"/>
      <c r="L924" s="94"/>
      <c r="M924" s="156"/>
      <c r="N924" s="94"/>
      <c r="O924" s="94" t="s">
        <v>2523</v>
      </c>
      <c r="P924" s="94"/>
      <c r="Q924" s="98" t="s">
        <v>15691</v>
      </c>
      <c r="R924" s="98" t="s">
        <v>227</v>
      </c>
      <c r="S924" s="99" t="s">
        <v>227</v>
      </c>
      <c r="T924" s="94" t="s">
        <v>315</v>
      </c>
      <c r="U924" s="120"/>
      <c r="V924" s="120"/>
      <c r="W924" s="100" t="str">
        <f>VLOOKUP(TRIM(X924),X10:Y92,2,FALSE)</f>
        <v>Puneet</v>
      </c>
      <c r="X924" s="50" t="str">
        <f t="shared" si="79"/>
        <v>9.1.4</v>
      </c>
      <c r="Y924" s="50">
        <f t="shared" si="80"/>
        <v>0</v>
      </c>
      <c r="Z924" s="50">
        <f t="shared" si="84"/>
        <v>0</v>
      </c>
      <c r="AA924" s="50">
        <f t="shared" si="81"/>
        <v>17</v>
      </c>
      <c r="AB924" s="50">
        <f t="shared" si="82"/>
        <v>0</v>
      </c>
      <c r="AC924" s="50">
        <f t="shared" si="83"/>
        <v>0</v>
      </c>
    </row>
    <row r="925" spans="1:30" s="50" customFormat="1" ht="35.25" customHeight="1" x14ac:dyDescent="0.25">
      <c r="A925" s="89" t="s">
        <v>224</v>
      </c>
      <c r="B925" s="94" t="s">
        <v>10642</v>
      </c>
      <c r="C925" s="91" t="s">
        <v>97</v>
      </c>
      <c r="D925" s="91" t="s">
        <v>195</v>
      </c>
      <c r="E925" s="122" t="s">
        <v>13182</v>
      </c>
      <c r="F925" s="92" t="s">
        <v>16</v>
      </c>
      <c r="G925" s="92" t="s">
        <v>98</v>
      </c>
      <c r="H925" s="92" t="s">
        <v>10643</v>
      </c>
      <c r="I925" s="162" t="s">
        <v>15693</v>
      </c>
      <c r="J925" s="96" t="s">
        <v>246</v>
      </c>
      <c r="K925" s="95">
        <v>2832</v>
      </c>
      <c r="L925" s="96" t="s">
        <v>54</v>
      </c>
      <c r="M925" s="95" t="s">
        <v>253</v>
      </c>
      <c r="N925" s="94" t="s">
        <v>2839</v>
      </c>
      <c r="O925" s="94" t="s">
        <v>244</v>
      </c>
      <c r="P925" s="94" t="s">
        <v>2390</v>
      </c>
      <c r="Q925" s="98" t="s">
        <v>15694</v>
      </c>
      <c r="R925" s="98" t="s">
        <v>16544</v>
      </c>
      <c r="S925" s="99" t="s">
        <v>279</v>
      </c>
      <c r="T925" s="94" t="s">
        <v>315</v>
      </c>
      <c r="U925" s="120"/>
      <c r="V925" s="120"/>
      <c r="W925" s="100" t="str">
        <f>VLOOKUP(TRIM(X925),X10:Y92,2,FALSE)</f>
        <v>Puneet</v>
      </c>
      <c r="X925" s="50" t="str">
        <f t="shared" ref="X925:X988" si="85">IF(ISNONTEXT(D925),"" &amp; D925 &amp;"",T(D925))</f>
        <v>8.2</v>
      </c>
      <c r="Y925" s="50">
        <f t="shared" ref="Y925:Y988" si="86">IF(F925="CR", IF(S925="Approved", 1, IF(S925="Agreed", 1, IF(S925="Block approved", 1, 0))),0)</f>
        <v>0</v>
      </c>
      <c r="Z925" s="50">
        <f t="shared" si="84"/>
        <v>0</v>
      </c>
      <c r="AA925" s="50">
        <f t="shared" ref="AA925:AA988" si="87">LEN(I925)</f>
        <v>70</v>
      </c>
      <c r="AB925" s="50">
        <f t="shared" ref="AB925:AB988" si="88">IF(LEFT(H925, 12)="Reserved for",  1, 0)</f>
        <v>0</v>
      </c>
      <c r="AC925" s="50">
        <f t="shared" ref="AC925:AC988" si="89">IF(F925="LS OUT", IF(S925="Approved", 1, IF(S925="Block approved", 1, 0)),0)</f>
        <v>0</v>
      </c>
    </row>
    <row r="926" spans="1:30" s="50" customFormat="1" ht="35.25" customHeight="1" x14ac:dyDescent="0.25">
      <c r="A926" s="89"/>
      <c r="B926" s="94" t="s">
        <v>41</v>
      </c>
      <c r="C926" s="91" t="s">
        <v>14</v>
      </c>
      <c r="D926" s="91" t="s">
        <v>92</v>
      </c>
      <c r="E926" s="122" t="s">
        <v>13183</v>
      </c>
      <c r="F926" s="92" t="s">
        <v>242</v>
      </c>
      <c r="G926" s="209" t="s">
        <v>98</v>
      </c>
      <c r="H926" s="209" t="s">
        <v>14562</v>
      </c>
      <c r="I926" s="210" t="s">
        <v>321</v>
      </c>
      <c r="J926" s="151" t="s">
        <v>2190</v>
      </c>
      <c r="K926" s="152"/>
      <c r="L926" s="151"/>
      <c r="M926" s="152"/>
      <c r="N926" s="151" t="s">
        <v>13987</v>
      </c>
      <c r="O926" s="151" t="s">
        <v>244</v>
      </c>
      <c r="P926" s="151" t="s">
        <v>2189</v>
      </c>
      <c r="Q926" s="211" t="s">
        <v>15984</v>
      </c>
      <c r="R926" s="211" t="s">
        <v>255</v>
      </c>
      <c r="S926" s="153"/>
      <c r="T926" s="94" t="s">
        <v>360</v>
      </c>
      <c r="U926" s="120"/>
      <c r="V926" s="120"/>
      <c r="W926" s="100" t="str">
        <f>VLOOKUP(TRIM(X926),X10:Y92,2,FALSE)</f>
        <v>Withdrawn</v>
      </c>
      <c r="X926" s="50" t="str">
        <f t="shared" si="85"/>
        <v>99</v>
      </c>
      <c r="Y926" s="50">
        <f t="shared" si="86"/>
        <v>0</v>
      </c>
      <c r="Z926" s="50">
        <f t="shared" si="84"/>
        <v>0</v>
      </c>
      <c r="AA926" s="50">
        <f t="shared" si="87"/>
        <v>7</v>
      </c>
      <c r="AB926" s="50">
        <f t="shared" si="88"/>
        <v>0</v>
      </c>
      <c r="AC926" s="50">
        <f t="shared" si="89"/>
        <v>0</v>
      </c>
      <c r="AD926" s="50" t="s">
        <v>525</v>
      </c>
    </row>
    <row r="927" spans="1:30" s="50" customFormat="1" ht="35.25" customHeight="1" x14ac:dyDescent="0.25">
      <c r="A927" s="89" t="s">
        <v>224</v>
      </c>
      <c r="B927" s="94" t="s">
        <v>10761</v>
      </c>
      <c r="C927" s="91" t="s">
        <v>97</v>
      </c>
      <c r="D927" s="91" t="s">
        <v>83</v>
      </c>
      <c r="E927" s="122" t="s">
        <v>13184</v>
      </c>
      <c r="F927" s="92" t="s">
        <v>15</v>
      </c>
      <c r="G927" s="92" t="s">
        <v>98</v>
      </c>
      <c r="H927" s="92" t="s">
        <v>9582</v>
      </c>
      <c r="I927" s="162" t="s">
        <v>14568</v>
      </c>
      <c r="J927" s="96" t="s">
        <v>246</v>
      </c>
      <c r="K927" s="95">
        <v>2848</v>
      </c>
      <c r="L927" s="96" t="s">
        <v>49</v>
      </c>
      <c r="M927" s="95" t="s">
        <v>106</v>
      </c>
      <c r="N927" s="94" t="s">
        <v>2839</v>
      </c>
      <c r="O927" s="94" t="s">
        <v>244</v>
      </c>
      <c r="P927" s="94" t="s">
        <v>252</v>
      </c>
      <c r="Q927" s="98" t="s">
        <v>15695</v>
      </c>
      <c r="R927" s="98" t="s">
        <v>16067</v>
      </c>
      <c r="S927" s="99" t="s">
        <v>5405</v>
      </c>
      <c r="T927" s="94" t="s">
        <v>288</v>
      </c>
      <c r="U927" s="120"/>
      <c r="V927" s="120"/>
      <c r="W927" s="100" t="str">
        <f>VLOOKUP(TRIM(X927),X10:Y92,2,FALSE)</f>
        <v>Andy</v>
      </c>
      <c r="X927" s="50" t="str">
        <f t="shared" si="85"/>
        <v>6.10</v>
      </c>
      <c r="Y927" s="50">
        <f t="shared" si="86"/>
        <v>1</v>
      </c>
      <c r="Z927" s="50">
        <f t="shared" si="84"/>
        <v>0</v>
      </c>
      <c r="AA927" s="50">
        <f t="shared" si="87"/>
        <v>51</v>
      </c>
      <c r="AB927" s="50">
        <f t="shared" si="88"/>
        <v>0</v>
      </c>
      <c r="AC927" s="50">
        <f t="shared" si="89"/>
        <v>0</v>
      </c>
      <c r="AD927" s="50" t="s">
        <v>525</v>
      </c>
    </row>
    <row r="928" spans="1:30" s="50" customFormat="1" ht="35.25" customHeight="1" x14ac:dyDescent="0.25">
      <c r="A928" s="89" t="s">
        <v>224</v>
      </c>
      <c r="B928" s="94" t="s">
        <v>15697</v>
      </c>
      <c r="C928" s="91" t="s">
        <v>97</v>
      </c>
      <c r="D928" s="91" t="s">
        <v>198</v>
      </c>
      <c r="E928" s="122" t="s">
        <v>13185</v>
      </c>
      <c r="F928" s="92" t="s">
        <v>16</v>
      </c>
      <c r="G928" s="92" t="s">
        <v>98</v>
      </c>
      <c r="H928" s="92" t="s">
        <v>14569</v>
      </c>
      <c r="I928" s="162" t="s">
        <v>14570</v>
      </c>
      <c r="J928" s="96" t="s">
        <v>105</v>
      </c>
      <c r="K928" s="95">
        <v>2838</v>
      </c>
      <c r="L928" s="96"/>
      <c r="M928" s="95" t="s">
        <v>107</v>
      </c>
      <c r="N928" s="94" t="s">
        <v>2839</v>
      </c>
      <c r="O928" s="94" t="s">
        <v>244</v>
      </c>
      <c r="P928" s="94" t="s">
        <v>2092</v>
      </c>
      <c r="Q928" s="98" t="s">
        <v>15696</v>
      </c>
      <c r="R928" s="98" t="s">
        <v>16545</v>
      </c>
      <c r="S928" s="99" t="s">
        <v>269</v>
      </c>
      <c r="T928" s="94" t="s">
        <v>268</v>
      </c>
      <c r="U928" s="120"/>
      <c r="V928" s="120"/>
      <c r="W928" s="100" t="str">
        <f>VLOOKUP(TRIM(X928),X10:Y92,2,FALSE)</f>
        <v>Puneet</v>
      </c>
      <c r="X928" s="50" t="str">
        <f t="shared" si="85"/>
        <v>8.5</v>
      </c>
      <c r="Y928" s="50">
        <f t="shared" si="86"/>
        <v>0</v>
      </c>
      <c r="Z928" s="50">
        <f t="shared" si="84"/>
        <v>0</v>
      </c>
      <c r="AA928" s="50">
        <f t="shared" si="87"/>
        <v>48</v>
      </c>
      <c r="AB928" s="50">
        <f t="shared" si="88"/>
        <v>0</v>
      </c>
      <c r="AC928" s="50">
        <f t="shared" si="89"/>
        <v>0</v>
      </c>
    </row>
    <row r="929" spans="1:30" s="50" customFormat="1" ht="35.25" customHeight="1" x14ac:dyDescent="0.25">
      <c r="A929" s="89" t="s">
        <v>224</v>
      </c>
      <c r="B929" s="94" t="s">
        <v>41</v>
      </c>
      <c r="C929" s="91" t="s">
        <v>97</v>
      </c>
      <c r="D929" s="91" t="s">
        <v>183</v>
      </c>
      <c r="E929" s="122" t="s">
        <v>13186</v>
      </c>
      <c r="F929" s="92" t="s">
        <v>16</v>
      </c>
      <c r="G929" s="92" t="s">
        <v>98</v>
      </c>
      <c r="H929" s="92" t="s">
        <v>14563</v>
      </c>
      <c r="I929" s="162" t="s">
        <v>321</v>
      </c>
      <c r="J929" s="96" t="s">
        <v>2154</v>
      </c>
      <c r="K929" s="95">
        <v>358</v>
      </c>
      <c r="L929" s="96"/>
      <c r="M929" s="95" t="s">
        <v>107</v>
      </c>
      <c r="N929" s="213" t="s">
        <v>2839</v>
      </c>
      <c r="O929" s="94" t="s">
        <v>244</v>
      </c>
      <c r="P929" s="94" t="s">
        <v>2155</v>
      </c>
      <c r="Q929" s="98" t="s">
        <v>15698</v>
      </c>
      <c r="R929" s="98" t="s">
        <v>16546</v>
      </c>
      <c r="S929" s="99" t="s">
        <v>227</v>
      </c>
      <c r="T929" s="94" t="s">
        <v>346</v>
      </c>
      <c r="U929" s="120"/>
      <c r="V929" s="120"/>
      <c r="W929" s="100" t="str">
        <f>VLOOKUP(TRIM(X929),X10:Y92,2,FALSE)</f>
        <v>Andy</v>
      </c>
      <c r="X929" s="50" t="str">
        <f t="shared" si="85"/>
        <v>8.1</v>
      </c>
      <c r="Y929" s="50">
        <f t="shared" si="86"/>
        <v>0</v>
      </c>
      <c r="Z929" s="50">
        <f t="shared" si="84"/>
        <v>0</v>
      </c>
      <c r="AA929" s="50">
        <f t="shared" si="87"/>
        <v>7</v>
      </c>
      <c r="AB929" s="50">
        <f t="shared" si="88"/>
        <v>0</v>
      </c>
      <c r="AC929" s="50">
        <f t="shared" si="89"/>
        <v>0</v>
      </c>
    </row>
    <row r="930" spans="1:30" s="50" customFormat="1" ht="35.25" customHeight="1" x14ac:dyDescent="0.25">
      <c r="A930" s="89" t="s">
        <v>224</v>
      </c>
      <c r="B930" s="94" t="s">
        <v>15700</v>
      </c>
      <c r="C930" s="91" t="s">
        <v>97</v>
      </c>
      <c r="D930" s="91" t="s">
        <v>81</v>
      </c>
      <c r="E930" s="122" t="s">
        <v>13187</v>
      </c>
      <c r="F930" s="92" t="s">
        <v>16</v>
      </c>
      <c r="G930" s="92" t="s">
        <v>98</v>
      </c>
      <c r="H930" s="92" t="s">
        <v>14571</v>
      </c>
      <c r="I930" s="162" t="s">
        <v>289</v>
      </c>
      <c r="J930" s="96" t="s">
        <v>2396</v>
      </c>
      <c r="K930" s="212">
        <v>362</v>
      </c>
      <c r="L930" s="96"/>
      <c r="M930" s="95" t="s">
        <v>106</v>
      </c>
      <c r="N930" s="94" t="s">
        <v>2397</v>
      </c>
      <c r="O930" s="94" t="s">
        <v>124</v>
      </c>
      <c r="P930" s="94" t="s">
        <v>14572</v>
      </c>
      <c r="Q930" s="98" t="s">
        <v>15699</v>
      </c>
      <c r="R930" s="98" t="s">
        <v>16068</v>
      </c>
      <c r="S930" s="99" t="s">
        <v>279</v>
      </c>
      <c r="T930" s="94" t="s">
        <v>364</v>
      </c>
      <c r="U930" s="120"/>
      <c r="V930" s="120"/>
      <c r="W930" s="100" t="str">
        <f>VLOOKUP(TRIM(X930),X10:Y92,2,FALSE)</f>
        <v>Andy</v>
      </c>
      <c r="X930" s="50" t="str">
        <f t="shared" si="85"/>
        <v>6.8</v>
      </c>
      <c r="Y930" s="50">
        <f t="shared" si="86"/>
        <v>0</v>
      </c>
      <c r="Z930" s="50">
        <f t="shared" si="84"/>
        <v>0</v>
      </c>
      <c r="AA930" s="50">
        <f t="shared" si="87"/>
        <v>8</v>
      </c>
      <c r="AB930" s="50">
        <f t="shared" si="88"/>
        <v>0</v>
      </c>
      <c r="AC930" s="50">
        <f t="shared" si="89"/>
        <v>0</v>
      </c>
    </row>
    <row r="931" spans="1:30" s="50" customFormat="1" ht="35.25" customHeight="1" x14ac:dyDescent="0.25">
      <c r="A931" s="89" t="s">
        <v>224</v>
      </c>
      <c r="B931" s="94" t="s">
        <v>4022</v>
      </c>
      <c r="C931" s="91" t="s">
        <v>97</v>
      </c>
      <c r="D931" s="91" t="s">
        <v>183</v>
      </c>
      <c r="E931" s="122" t="s">
        <v>13188</v>
      </c>
      <c r="F931" s="92" t="s">
        <v>15</v>
      </c>
      <c r="G931" s="92" t="s">
        <v>98</v>
      </c>
      <c r="H931" s="92" t="s">
        <v>14573</v>
      </c>
      <c r="I931" s="162" t="s">
        <v>9449</v>
      </c>
      <c r="J931" s="96" t="s">
        <v>2154</v>
      </c>
      <c r="K931" s="95">
        <v>359</v>
      </c>
      <c r="L931" s="96"/>
      <c r="M931" s="95" t="s">
        <v>253</v>
      </c>
      <c r="N931" s="94" t="s">
        <v>2839</v>
      </c>
      <c r="O931" s="94" t="s">
        <v>244</v>
      </c>
      <c r="P931" s="94" t="s">
        <v>2155</v>
      </c>
      <c r="Q931" s="98" t="s">
        <v>15701</v>
      </c>
      <c r="R931" s="98" t="s">
        <v>225</v>
      </c>
      <c r="S931" s="99" t="s">
        <v>5405</v>
      </c>
      <c r="T931" s="94" t="s">
        <v>328</v>
      </c>
      <c r="U931" s="120"/>
      <c r="V931" s="120"/>
      <c r="W931" s="100" t="str">
        <f>VLOOKUP(TRIM(X931),X10:Y92,2,FALSE)</f>
        <v>Andy</v>
      </c>
      <c r="X931" s="50" t="str">
        <f t="shared" si="85"/>
        <v>8.1</v>
      </c>
      <c r="Y931" s="50">
        <f t="shared" si="86"/>
        <v>1</v>
      </c>
      <c r="Z931" s="50">
        <f t="shared" si="84"/>
        <v>0</v>
      </c>
      <c r="AA931" s="50">
        <f t="shared" si="87"/>
        <v>19</v>
      </c>
      <c r="AB931" s="50">
        <f t="shared" si="88"/>
        <v>0</v>
      </c>
      <c r="AC931" s="50">
        <f t="shared" si="89"/>
        <v>0</v>
      </c>
    </row>
    <row r="932" spans="1:30" s="50" customFormat="1" ht="35.25" customHeight="1" x14ac:dyDescent="0.25">
      <c r="A932" s="89" t="s">
        <v>224</v>
      </c>
      <c r="B932" s="94" t="s">
        <v>41</v>
      </c>
      <c r="C932" s="91" t="s">
        <v>97</v>
      </c>
      <c r="D932" s="91" t="s">
        <v>13875</v>
      </c>
      <c r="E932" s="122" t="s">
        <v>13189</v>
      </c>
      <c r="F932" s="92" t="s">
        <v>13983</v>
      </c>
      <c r="G932" s="92" t="s">
        <v>104</v>
      </c>
      <c r="H932" s="92" t="s">
        <v>15702</v>
      </c>
      <c r="I932" s="162" t="s">
        <v>321</v>
      </c>
      <c r="J932" s="96"/>
      <c r="K932" s="95"/>
      <c r="L932" s="96"/>
      <c r="M932" s="95"/>
      <c r="N932" s="94"/>
      <c r="O932" s="94" t="s">
        <v>2523</v>
      </c>
      <c r="P932" s="94"/>
      <c r="Q932" s="98" t="s">
        <v>14574</v>
      </c>
      <c r="R932" s="98" t="s">
        <v>227</v>
      </c>
      <c r="S932" s="99" t="s">
        <v>227</v>
      </c>
      <c r="T932" s="94" t="s">
        <v>327</v>
      </c>
      <c r="U932" s="120"/>
      <c r="V932" s="120"/>
      <c r="W932" s="100" t="str">
        <f>VLOOKUP(TRIM(X932),X10:Y92,2,FALSE)</f>
        <v>Puneet</v>
      </c>
      <c r="X932" s="50" t="str">
        <f t="shared" si="85"/>
        <v>9.1.4</v>
      </c>
      <c r="Y932" s="50">
        <f t="shared" si="86"/>
        <v>0</v>
      </c>
      <c r="Z932" s="50">
        <f t="shared" si="84"/>
        <v>0</v>
      </c>
      <c r="AA932" s="50">
        <f t="shared" si="87"/>
        <v>7</v>
      </c>
      <c r="AB932" s="50">
        <f t="shared" si="88"/>
        <v>0</v>
      </c>
      <c r="AC932" s="50">
        <f t="shared" si="89"/>
        <v>0</v>
      </c>
    </row>
    <row r="933" spans="1:30" s="50" customFormat="1" ht="35.25" customHeight="1" x14ac:dyDescent="0.25">
      <c r="A933" s="89" t="s">
        <v>224</v>
      </c>
      <c r="B933" s="94" t="s">
        <v>41</v>
      </c>
      <c r="C933" s="91" t="s">
        <v>97</v>
      </c>
      <c r="D933" s="91" t="s">
        <v>196</v>
      </c>
      <c r="E933" s="122" t="s">
        <v>13190</v>
      </c>
      <c r="F933" s="92" t="s">
        <v>242</v>
      </c>
      <c r="G933" s="92" t="s">
        <v>98</v>
      </c>
      <c r="H933" s="92" t="s">
        <v>15703</v>
      </c>
      <c r="I933" s="162" t="s">
        <v>321</v>
      </c>
      <c r="J933" s="96" t="s">
        <v>2190</v>
      </c>
      <c r="K933" s="95"/>
      <c r="L933" s="96"/>
      <c r="M933" s="95"/>
      <c r="N933" s="94" t="s">
        <v>13987</v>
      </c>
      <c r="O933" s="94" t="s">
        <v>244</v>
      </c>
      <c r="P933" s="94" t="s">
        <v>2189</v>
      </c>
      <c r="Q933" s="98" t="s">
        <v>9381</v>
      </c>
      <c r="R933" s="98" t="s">
        <v>16547</v>
      </c>
      <c r="S933" s="99" t="s">
        <v>279</v>
      </c>
      <c r="T933" s="94" t="s">
        <v>360</v>
      </c>
      <c r="U933" s="120"/>
      <c r="V933" s="120"/>
      <c r="W933" s="100" t="str">
        <f>VLOOKUP(TRIM(X933),X10:Y92,2,FALSE)</f>
        <v>Puneet</v>
      </c>
      <c r="X933" s="50" t="str">
        <f t="shared" si="85"/>
        <v>8.3</v>
      </c>
      <c r="Y933" s="50">
        <f t="shared" si="86"/>
        <v>0</v>
      </c>
      <c r="Z933" s="50">
        <f t="shared" si="84"/>
        <v>0</v>
      </c>
      <c r="AA933" s="50">
        <f t="shared" si="87"/>
        <v>7</v>
      </c>
      <c r="AB933" s="50">
        <f t="shared" si="88"/>
        <v>0</v>
      </c>
      <c r="AC933" s="50">
        <f t="shared" si="89"/>
        <v>0</v>
      </c>
    </row>
    <row r="934" spans="1:30" s="50" customFormat="1" ht="35.25" customHeight="1" x14ac:dyDescent="0.25">
      <c r="A934" s="89" t="s">
        <v>224</v>
      </c>
      <c r="B934" s="94" t="s">
        <v>41</v>
      </c>
      <c r="C934" s="91" t="s">
        <v>97</v>
      </c>
      <c r="D934" s="91" t="s">
        <v>201</v>
      </c>
      <c r="E934" s="122" t="s">
        <v>13191</v>
      </c>
      <c r="F934" s="92" t="s">
        <v>242</v>
      </c>
      <c r="G934" s="92" t="s">
        <v>98</v>
      </c>
      <c r="H934" s="92" t="s">
        <v>15705</v>
      </c>
      <c r="I934" s="162" t="s">
        <v>371</v>
      </c>
      <c r="J934" s="96" t="s">
        <v>2407</v>
      </c>
      <c r="K934" s="95"/>
      <c r="L934" s="96"/>
      <c r="M934" s="95"/>
      <c r="N934" s="94" t="s">
        <v>13987</v>
      </c>
      <c r="O934" s="94" t="s">
        <v>244</v>
      </c>
      <c r="P934" s="94" t="s">
        <v>2408</v>
      </c>
      <c r="Q934" s="98" t="s">
        <v>15704</v>
      </c>
      <c r="R934" s="98" t="s">
        <v>234</v>
      </c>
      <c r="S934" s="99" t="s">
        <v>234</v>
      </c>
      <c r="T934" s="94" t="s">
        <v>2686</v>
      </c>
      <c r="U934" s="120"/>
      <c r="V934" s="120"/>
      <c r="W934" s="100" t="str">
        <f>VLOOKUP(TRIM(X934),X10:Y92,2,FALSE)</f>
        <v>Tao</v>
      </c>
      <c r="X934" s="50" t="str">
        <f t="shared" si="85"/>
        <v>8.8</v>
      </c>
      <c r="Y934" s="50">
        <f t="shared" si="86"/>
        <v>0</v>
      </c>
      <c r="Z934" s="50">
        <f t="shared" si="84"/>
        <v>0</v>
      </c>
      <c r="AA934" s="50">
        <f t="shared" si="87"/>
        <v>5</v>
      </c>
      <c r="AB934" s="50">
        <f t="shared" si="88"/>
        <v>0</v>
      </c>
      <c r="AC934" s="50">
        <f t="shared" si="89"/>
        <v>0</v>
      </c>
    </row>
    <row r="935" spans="1:30" s="50" customFormat="1" ht="35.25" customHeight="1" x14ac:dyDescent="0.25">
      <c r="A935" s="89" t="s">
        <v>224</v>
      </c>
      <c r="B935" s="94" t="s">
        <v>15707</v>
      </c>
      <c r="C935" s="91" t="s">
        <v>97</v>
      </c>
      <c r="D935" s="91" t="s">
        <v>173</v>
      </c>
      <c r="E935" s="122" t="s">
        <v>13192</v>
      </c>
      <c r="F935" s="92" t="s">
        <v>16</v>
      </c>
      <c r="G935" s="92" t="s">
        <v>98</v>
      </c>
      <c r="H935" s="92" t="s">
        <v>14578</v>
      </c>
      <c r="I935" s="162" t="s">
        <v>273</v>
      </c>
      <c r="J935" s="96" t="s">
        <v>246</v>
      </c>
      <c r="K935" s="212">
        <v>2943</v>
      </c>
      <c r="L935" s="215"/>
      <c r="M935" s="95" t="s">
        <v>106</v>
      </c>
      <c r="N935" s="94" t="s">
        <v>514</v>
      </c>
      <c r="O935" s="94" t="s">
        <v>124</v>
      </c>
      <c r="P935" s="94" t="s">
        <v>146</v>
      </c>
      <c r="Q935" s="98" t="s">
        <v>15706</v>
      </c>
      <c r="R935" s="98" t="s">
        <v>16069</v>
      </c>
      <c r="S935" s="99" t="s">
        <v>279</v>
      </c>
      <c r="T935" s="94" t="s">
        <v>348</v>
      </c>
      <c r="U935" s="120"/>
      <c r="V935" s="120"/>
      <c r="W935" s="100" t="str">
        <f>VLOOKUP(TRIM(X935),X10:Y92,2,FALSE)</f>
        <v>Andy</v>
      </c>
      <c r="X935" s="50" t="str">
        <f t="shared" si="85"/>
        <v>7.4</v>
      </c>
      <c r="Y935" s="50">
        <f t="shared" si="86"/>
        <v>0</v>
      </c>
      <c r="Z935" s="50">
        <f t="shared" si="84"/>
        <v>0</v>
      </c>
      <c r="AA935" s="50">
        <f t="shared" si="87"/>
        <v>26</v>
      </c>
      <c r="AB935" s="50">
        <f t="shared" si="88"/>
        <v>0</v>
      </c>
      <c r="AC935" s="50">
        <f t="shared" si="89"/>
        <v>0</v>
      </c>
    </row>
    <row r="936" spans="1:30" s="50" customFormat="1" ht="35.25" customHeight="1" x14ac:dyDescent="0.25">
      <c r="A936" s="89"/>
      <c r="B936" s="94" t="s">
        <v>41</v>
      </c>
      <c r="C936" s="91" t="s">
        <v>14</v>
      </c>
      <c r="D936" s="91" t="s">
        <v>92</v>
      </c>
      <c r="E936" s="122" t="s">
        <v>13193</v>
      </c>
      <c r="F936" s="92" t="s">
        <v>16</v>
      </c>
      <c r="G936" s="209" t="s">
        <v>98</v>
      </c>
      <c r="H936" s="209" t="s">
        <v>14571</v>
      </c>
      <c r="I936" s="210" t="s">
        <v>289</v>
      </c>
      <c r="J936" s="151" t="s">
        <v>2396</v>
      </c>
      <c r="K936" s="152">
        <v>363</v>
      </c>
      <c r="L936" s="151"/>
      <c r="M936" s="152" t="s">
        <v>108</v>
      </c>
      <c r="N936" s="151" t="s">
        <v>2839</v>
      </c>
      <c r="O936" s="151" t="s">
        <v>244</v>
      </c>
      <c r="P936" s="151" t="s">
        <v>14572</v>
      </c>
      <c r="Q936" s="211" t="s">
        <v>16548</v>
      </c>
      <c r="R936" s="211" t="s">
        <v>255</v>
      </c>
      <c r="S936" s="153"/>
      <c r="T936" s="94" t="s">
        <v>364</v>
      </c>
      <c r="U936" s="120"/>
      <c r="V936" s="120"/>
      <c r="W936" s="100" t="str">
        <f>VLOOKUP(TRIM(X936),X10:Y92,2,FALSE)</f>
        <v>Withdrawn</v>
      </c>
      <c r="X936" s="50" t="str">
        <f t="shared" si="85"/>
        <v>99</v>
      </c>
      <c r="Y936" s="50">
        <f t="shared" si="86"/>
        <v>0</v>
      </c>
      <c r="Z936" s="50">
        <f t="shared" si="84"/>
        <v>0</v>
      </c>
      <c r="AA936" s="50">
        <f t="shared" si="87"/>
        <v>8</v>
      </c>
      <c r="AB936" s="50">
        <f t="shared" si="88"/>
        <v>0</v>
      </c>
      <c r="AC936" s="50">
        <f t="shared" si="89"/>
        <v>0</v>
      </c>
    </row>
    <row r="937" spans="1:30" s="50" customFormat="1" ht="35.25" customHeight="1" x14ac:dyDescent="0.25">
      <c r="A937" s="89" t="s">
        <v>224</v>
      </c>
      <c r="B937" s="94" t="s">
        <v>41</v>
      </c>
      <c r="C937" s="91" t="s">
        <v>97</v>
      </c>
      <c r="D937" s="91" t="s">
        <v>201</v>
      </c>
      <c r="E937" s="122" t="s">
        <v>13194</v>
      </c>
      <c r="F937" s="92" t="s">
        <v>251</v>
      </c>
      <c r="G937" s="92" t="s">
        <v>38</v>
      </c>
      <c r="H937" s="92" t="s">
        <v>15709</v>
      </c>
      <c r="I937" s="162" t="s">
        <v>371</v>
      </c>
      <c r="J937" s="96"/>
      <c r="K937" s="95"/>
      <c r="L937" s="96"/>
      <c r="M937" s="95"/>
      <c r="N937" s="94"/>
      <c r="O937" s="94"/>
      <c r="P937" s="94"/>
      <c r="Q937" s="98" t="s">
        <v>15708</v>
      </c>
      <c r="R937" s="98" t="s">
        <v>227</v>
      </c>
      <c r="S937" s="99" t="s">
        <v>227</v>
      </c>
      <c r="T937" s="94" t="s">
        <v>2686</v>
      </c>
      <c r="U937" s="120"/>
      <c r="V937" s="120"/>
      <c r="W937" s="100" t="str">
        <f>VLOOKUP(TRIM(X937),X10:Y92,2,FALSE)</f>
        <v>Tao</v>
      </c>
      <c r="X937" s="50" t="str">
        <f t="shared" si="85"/>
        <v>8.8</v>
      </c>
      <c r="Y937" s="50">
        <f t="shared" si="86"/>
        <v>0</v>
      </c>
      <c r="Z937" s="50">
        <f t="shared" si="84"/>
        <v>0</v>
      </c>
      <c r="AA937" s="50">
        <f t="shared" si="87"/>
        <v>5</v>
      </c>
      <c r="AB937" s="50">
        <f t="shared" si="88"/>
        <v>0</v>
      </c>
      <c r="AC937" s="50">
        <f t="shared" si="89"/>
        <v>0</v>
      </c>
    </row>
    <row r="938" spans="1:30" s="50" customFormat="1" ht="35.25" customHeight="1" x14ac:dyDescent="0.25">
      <c r="A938" s="89"/>
      <c r="B938" s="94" t="s">
        <v>41</v>
      </c>
      <c r="C938" s="91" t="s">
        <v>14</v>
      </c>
      <c r="D938" s="91" t="s">
        <v>92</v>
      </c>
      <c r="E938" s="122" t="s">
        <v>13195</v>
      </c>
      <c r="F938" s="92" t="s">
        <v>16</v>
      </c>
      <c r="G938" s="209" t="s">
        <v>98</v>
      </c>
      <c r="H938" s="209" t="s">
        <v>14579</v>
      </c>
      <c r="I938" s="210" t="s">
        <v>8864</v>
      </c>
      <c r="J938" s="151" t="s">
        <v>246</v>
      </c>
      <c r="K938" s="152">
        <v>2944</v>
      </c>
      <c r="L938" s="151"/>
      <c r="M938" s="152" t="s">
        <v>108</v>
      </c>
      <c r="N938" s="151" t="s">
        <v>2839</v>
      </c>
      <c r="O938" s="151" t="s">
        <v>244</v>
      </c>
      <c r="P938" s="151" t="s">
        <v>581</v>
      </c>
      <c r="Q938" s="211" t="s">
        <v>14761</v>
      </c>
      <c r="R938" s="211" t="s">
        <v>255</v>
      </c>
      <c r="S938" s="153"/>
      <c r="T938" s="94" t="s">
        <v>2972</v>
      </c>
      <c r="U938" s="120"/>
      <c r="V938" s="120"/>
      <c r="W938" s="100" t="str">
        <f>VLOOKUP(TRIM(X938),X10:Y92,2,FALSE)</f>
        <v>Withdrawn</v>
      </c>
      <c r="X938" s="50" t="str">
        <f t="shared" si="85"/>
        <v>99</v>
      </c>
      <c r="Y938" s="50">
        <f t="shared" si="86"/>
        <v>0</v>
      </c>
      <c r="Z938" s="50">
        <f t="shared" si="84"/>
        <v>0</v>
      </c>
      <c r="AA938" s="50">
        <f t="shared" si="87"/>
        <v>24</v>
      </c>
      <c r="AB938" s="50">
        <f t="shared" si="88"/>
        <v>0</v>
      </c>
      <c r="AC938" s="50">
        <f t="shared" si="89"/>
        <v>0</v>
      </c>
    </row>
    <row r="939" spans="1:30" s="50" customFormat="1" ht="35.25" customHeight="1" x14ac:dyDescent="0.25">
      <c r="A939" s="89" t="s">
        <v>224</v>
      </c>
      <c r="B939" s="94" t="s">
        <v>15711</v>
      </c>
      <c r="C939" s="91" t="s">
        <v>97</v>
      </c>
      <c r="D939" s="91" t="s">
        <v>183</v>
      </c>
      <c r="E939" s="122" t="s">
        <v>13196</v>
      </c>
      <c r="F939" s="92" t="s">
        <v>16</v>
      </c>
      <c r="G939" s="92" t="s">
        <v>98</v>
      </c>
      <c r="H939" s="92" t="s">
        <v>14580</v>
      </c>
      <c r="I939" s="162" t="s">
        <v>321</v>
      </c>
      <c r="J939" s="96" t="s">
        <v>2154</v>
      </c>
      <c r="K939" s="95">
        <v>360</v>
      </c>
      <c r="L939" s="96"/>
      <c r="M939" s="95" t="s">
        <v>253</v>
      </c>
      <c r="N939" s="94" t="s">
        <v>2839</v>
      </c>
      <c r="O939" s="94" t="s">
        <v>244</v>
      </c>
      <c r="P939" s="94" t="s">
        <v>2155</v>
      </c>
      <c r="Q939" s="98" t="s">
        <v>15710</v>
      </c>
      <c r="R939" s="98" t="s">
        <v>16549</v>
      </c>
      <c r="S939" s="99" t="s">
        <v>279</v>
      </c>
      <c r="T939" s="94" t="s">
        <v>328</v>
      </c>
      <c r="U939" s="120"/>
      <c r="V939" s="120"/>
      <c r="W939" s="100" t="str">
        <f>VLOOKUP(TRIM(X939),X10:Y92,2,FALSE)</f>
        <v>Andy</v>
      </c>
      <c r="X939" s="50" t="str">
        <f t="shared" si="85"/>
        <v>8.1</v>
      </c>
      <c r="Y939" s="50">
        <f t="shared" si="86"/>
        <v>0</v>
      </c>
      <c r="Z939" s="50">
        <f t="shared" si="84"/>
        <v>0</v>
      </c>
      <c r="AA939" s="50">
        <f t="shared" si="87"/>
        <v>7</v>
      </c>
      <c r="AB939" s="50">
        <f t="shared" si="88"/>
        <v>0</v>
      </c>
      <c r="AC939" s="50">
        <f t="shared" si="89"/>
        <v>0</v>
      </c>
    </row>
    <row r="940" spans="1:30" s="50" customFormat="1" ht="35.25" customHeight="1" x14ac:dyDescent="0.25">
      <c r="A940" s="89" t="s">
        <v>224</v>
      </c>
      <c r="B940" s="94" t="s">
        <v>41</v>
      </c>
      <c r="C940" s="91" t="s">
        <v>97</v>
      </c>
      <c r="D940" s="91" t="s">
        <v>196</v>
      </c>
      <c r="E940" s="122" t="s">
        <v>13197</v>
      </c>
      <c r="F940" s="92" t="s">
        <v>242</v>
      </c>
      <c r="G940" s="92" t="s">
        <v>98</v>
      </c>
      <c r="H940" s="92" t="s">
        <v>15712</v>
      </c>
      <c r="I940" s="162" t="s">
        <v>321</v>
      </c>
      <c r="J940" s="96" t="s">
        <v>2190</v>
      </c>
      <c r="K940" s="95"/>
      <c r="L940" s="96"/>
      <c r="M940" s="95"/>
      <c r="N940" s="94" t="s">
        <v>13987</v>
      </c>
      <c r="O940" s="94" t="s">
        <v>244</v>
      </c>
      <c r="P940" s="94" t="s">
        <v>2189</v>
      </c>
      <c r="Q940" s="98" t="s">
        <v>14581</v>
      </c>
      <c r="R940" s="98" t="s">
        <v>16550</v>
      </c>
      <c r="S940" s="99" t="s">
        <v>279</v>
      </c>
      <c r="T940" s="94" t="s">
        <v>360</v>
      </c>
      <c r="U940" s="120"/>
      <c r="V940" s="120"/>
      <c r="W940" s="100" t="str">
        <f>VLOOKUP(TRIM(X940),X10:Y92,2,FALSE)</f>
        <v>Puneet</v>
      </c>
      <c r="X940" s="50" t="str">
        <f t="shared" si="85"/>
        <v>8.3</v>
      </c>
      <c r="Y940" s="50">
        <f t="shared" si="86"/>
        <v>0</v>
      </c>
      <c r="Z940" s="50">
        <f t="shared" si="84"/>
        <v>0</v>
      </c>
      <c r="AA940" s="50">
        <f t="shared" si="87"/>
        <v>7</v>
      </c>
      <c r="AB940" s="50">
        <f t="shared" si="88"/>
        <v>0</v>
      </c>
      <c r="AC940" s="50">
        <f t="shared" si="89"/>
        <v>0</v>
      </c>
    </row>
    <row r="941" spans="1:30" s="50" customFormat="1" ht="35.25" customHeight="1" x14ac:dyDescent="0.25">
      <c r="A941" s="89" t="s">
        <v>224</v>
      </c>
      <c r="B941" s="94" t="s">
        <v>41</v>
      </c>
      <c r="C941" s="91" t="s">
        <v>97</v>
      </c>
      <c r="D941" s="91" t="s">
        <v>65</v>
      </c>
      <c r="E941" s="122" t="s">
        <v>13198</v>
      </c>
      <c r="F941" s="92" t="s">
        <v>16</v>
      </c>
      <c r="G941" s="92" t="s">
        <v>98</v>
      </c>
      <c r="H941" s="92" t="s">
        <v>14582</v>
      </c>
      <c r="I941" s="162" t="s">
        <v>14583</v>
      </c>
      <c r="J941" s="96" t="s">
        <v>246</v>
      </c>
      <c r="K941" s="95">
        <v>2945</v>
      </c>
      <c r="L941" s="96"/>
      <c r="M941" s="95" t="s">
        <v>106</v>
      </c>
      <c r="N941" s="94" t="s">
        <v>2839</v>
      </c>
      <c r="O941" s="94" t="s">
        <v>244</v>
      </c>
      <c r="P941" s="94" t="s">
        <v>581</v>
      </c>
      <c r="Q941" s="98" t="s">
        <v>15713</v>
      </c>
      <c r="R941" s="98" t="s">
        <v>16070</v>
      </c>
      <c r="S941" s="99" t="s">
        <v>279</v>
      </c>
      <c r="T941" s="94" t="s">
        <v>320</v>
      </c>
      <c r="U941" s="120"/>
      <c r="V941" s="120"/>
      <c r="W941" s="100" t="str">
        <f>VLOOKUP(TRIM(X941),X10:Y92,2,FALSE)</f>
        <v>Andy</v>
      </c>
      <c r="X941" s="50" t="str">
        <f t="shared" si="85"/>
        <v>6.1</v>
      </c>
      <c r="Y941" s="50">
        <f t="shared" si="86"/>
        <v>0</v>
      </c>
      <c r="Z941" s="50">
        <f t="shared" si="84"/>
        <v>0</v>
      </c>
      <c r="AA941" s="50">
        <f t="shared" si="87"/>
        <v>35</v>
      </c>
      <c r="AB941" s="50">
        <f t="shared" si="88"/>
        <v>0</v>
      </c>
      <c r="AC941" s="50">
        <f t="shared" si="89"/>
        <v>0</v>
      </c>
      <c r="AD941" s="50" t="s">
        <v>525</v>
      </c>
    </row>
    <row r="942" spans="1:30" s="50" customFormat="1" ht="35.25" customHeight="1" x14ac:dyDescent="0.25">
      <c r="A942" s="89" t="s">
        <v>224</v>
      </c>
      <c r="B942" s="94" t="s">
        <v>41</v>
      </c>
      <c r="C942" s="91" t="s">
        <v>97</v>
      </c>
      <c r="D942" s="91" t="s">
        <v>201</v>
      </c>
      <c r="E942" s="122" t="s">
        <v>13199</v>
      </c>
      <c r="F942" s="92" t="s">
        <v>242</v>
      </c>
      <c r="G942" s="92" t="s">
        <v>98</v>
      </c>
      <c r="H942" s="92" t="s">
        <v>15715</v>
      </c>
      <c r="I942" s="162" t="s">
        <v>273</v>
      </c>
      <c r="J942" s="96" t="s">
        <v>2407</v>
      </c>
      <c r="K942" s="95"/>
      <c r="L942" s="96"/>
      <c r="M942" s="95"/>
      <c r="N942" s="94" t="s">
        <v>13987</v>
      </c>
      <c r="O942" s="94" t="s">
        <v>244</v>
      </c>
      <c r="P942" s="94" t="s">
        <v>2408</v>
      </c>
      <c r="Q942" s="98" t="s">
        <v>15714</v>
      </c>
      <c r="R942" s="98" t="s">
        <v>227</v>
      </c>
      <c r="S942" s="99" t="s">
        <v>227</v>
      </c>
      <c r="T942" s="94" t="s">
        <v>348</v>
      </c>
      <c r="U942" s="120"/>
      <c r="V942" s="120"/>
      <c r="W942" s="100" t="str">
        <f>VLOOKUP(TRIM(X942),X10:Y92,2,FALSE)</f>
        <v>Tao</v>
      </c>
      <c r="X942" s="50" t="str">
        <f t="shared" si="85"/>
        <v>8.8</v>
      </c>
      <c r="Y942" s="50">
        <f t="shared" si="86"/>
        <v>0</v>
      </c>
      <c r="Z942" s="50">
        <f t="shared" si="84"/>
        <v>0</v>
      </c>
      <c r="AA942" s="50">
        <f t="shared" si="87"/>
        <v>26</v>
      </c>
      <c r="AB942" s="50">
        <f t="shared" si="88"/>
        <v>0</v>
      </c>
      <c r="AC942" s="50">
        <f t="shared" si="89"/>
        <v>0</v>
      </c>
      <c r="AD942" s="50" t="s">
        <v>525</v>
      </c>
    </row>
    <row r="943" spans="1:30" s="50" customFormat="1" ht="35.25" customHeight="1" x14ac:dyDescent="0.25">
      <c r="A943" s="89" t="s">
        <v>224</v>
      </c>
      <c r="B943" s="94" t="s">
        <v>441</v>
      </c>
      <c r="C943" s="91" t="s">
        <v>97</v>
      </c>
      <c r="D943" s="91" t="s">
        <v>201</v>
      </c>
      <c r="E943" s="122" t="s">
        <v>13200</v>
      </c>
      <c r="F943" s="92" t="s">
        <v>270</v>
      </c>
      <c r="G943" s="92" t="s">
        <v>98</v>
      </c>
      <c r="H943" s="92" t="s">
        <v>14584</v>
      </c>
      <c r="I943" s="162" t="s">
        <v>273</v>
      </c>
      <c r="J943" s="96"/>
      <c r="K943" s="95"/>
      <c r="L943" s="96"/>
      <c r="M943" s="95"/>
      <c r="N943" s="94"/>
      <c r="O943" s="94" t="s">
        <v>244</v>
      </c>
      <c r="P943" s="94" t="s">
        <v>2408</v>
      </c>
      <c r="Q943" s="98" t="s">
        <v>14585</v>
      </c>
      <c r="R943" s="98" t="s">
        <v>227</v>
      </c>
      <c r="S943" s="99" t="s">
        <v>227</v>
      </c>
      <c r="T943" s="94" t="s">
        <v>348</v>
      </c>
      <c r="U943" s="120"/>
      <c r="V943" s="120"/>
      <c r="W943" s="100" t="str">
        <f>VLOOKUP(TRIM(X943),X10:Y92,2,FALSE)</f>
        <v>Tao</v>
      </c>
      <c r="X943" s="50" t="str">
        <f t="shared" si="85"/>
        <v>8.8</v>
      </c>
      <c r="Y943" s="50">
        <f t="shared" si="86"/>
        <v>0</v>
      </c>
      <c r="Z943" s="50">
        <f t="shared" si="84"/>
        <v>0</v>
      </c>
      <c r="AA943" s="50">
        <f t="shared" si="87"/>
        <v>26</v>
      </c>
      <c r="AB943" s="50">
        <f t="shared" si="88"/>
        <v>0</v>
      </c>
      <c r="AC943" s="50">
        <f t="shared" si="89"/>
        <v>0</v>
      </c>
      <c r="AD943" s="50" t="s">
        <v>525</v>
      </c>
    </row>
    <row r="944" spans="1:30" s="50" customFormat="1" ht="35.25" customHeight="1" x14ac:dyDescent="0.25">
      <c r="A944" s="89" t="s">
        <v>224</v>
      </c>
      <c r="B944" s="94" t="s">
        <v>41</v>
      </c>
      <c r="C944" s="91" t="s">
        <v>97</v>
      </c>
      <c r="D944" s="91" t="s">
        <v>201</v>
      </c>
      <c r="E944" s="122" t="s">
        <v>13201</v>
      </c>
      <c r="F944" s="92" t="s">
        <v>242</v>
      </c>
      <c r="G944" s="92" t="s">
        <v>98</v>
      </c>
      <c r="H944" s="92" t="s">
        <v>15717</v>
      </c>
      <c r="I944" s="162" t="s">
        <v>273</v>
      </c>
      <c r="J944" s="96" t="s">
        <v>2407</v>
      </c>
      <c r="K944" s="95"/>
      <c r="L944" s="96"/>
      <c r="M944" s="95"/>
      <c r="N944" s="94" t="s">
        <v>13987</v>
      </c>
      <c r="O944" s="94" t="s">
        <v>244</v>
      </c>
      <c r="P944" s="94" t="s">
        <v>2408</v>
      </c>
      <c r="Q944" s="98" t="s">
        <v>15716</v>
      </c>
      <c r="R944" s="98" t="s">
        <v>234</v>
      </c>
      <c r="S944" s="99" t="s">
        <v>234</v>
      </c>
      <c r="T944" s="94" t="s">
        <v>348</v>
      </c>
      <c r="U944" s="120"/>
      <c r="V944" s="120"/>
      <c r="W944" s="100" t="str">
        <f>VLOOKUP(TRIM(X944),X10:Y92,2,FALSE)</f>
        <v>Tao</v>
      </c>
      <c r="X944" s="50" t="str">
        <f t="shared" si="85"/>
        <v>8.8</v>
      </c>
      <c r="Y944" s="50">
        <f t="shared" si="86"/>
        <v>0</v>
      </c>
      <c r="Z944" s="50">
        <f t="shared" si="84"/>
        <v>0</v>
      </c>
      <c r="AA944" s="50">
        <f t="shared" si="87"/>
        <v>26</v>
      </c>
      <c r="AB944" s="50">
        <f t="shared" si="88"/>
        <v>0</v>
      </c>
      <c r="AC944" s="50">
        <f t="shared" si="89"/>
        <v>0</v>
      </c>
      <c r="AD944" s="50" t="s">
        <v>525</v>
      </c>
    </row>
    <row r="945" spans="1:30" s="50" customFormat="1" ht="35.25" customHeight="1" x14ac:dyDescent="0.25">
      <c r="A945" s="89" t="s">
        <v>224</v>
      </c>
      <c r="B945" s="94" t="s">
        <v>10826</v>
      </c>
      <c r="C945" s="91" t="s">
        <v>97</v>
      </c>
      <c r="D945" s="91" t="s">
        <v>185</v>
      </c>
      <c r="E945" s="122" t="s">
        <v>13202</v>
      </c>
      <c r="F945" s="92" t="s">
        <v>406</v>
      </c>
      <c r="G945" s="92" t="s">
        <v>104</v>
      </c>
      <c r="H945" s="92" t="s">
        <v>14586</v>
      </c>
      <c r="I945" s="162" t="s">
        <v>390</v>
      </c>
      <c r="J945" s="96"/>
      <c r="K945" s="95"/>
      <c r="L945" s="96"/>
      <c r="M945" s="95"/>
      <c r="N945" s="94"/>
      <c r="O945" s="94" t="s">
        <v>244</v>
      </c>
      <c r="P945" s="94" t="s">
        <v>2169</v>
      </c>
      <c r="Q945" s="98" t="s">
        <v>14586</v>
      </c>
      <c r="R945" s="98" t="s">
        <v>17056</v>
      </c>
      <c r="S945" s="99" t="s">
        <v>279</v>
      </c>
      <c r="T945" s="94" t="s">
        <v>324</v>
      </c>
      <c r="U945" s="120"/>
      <c r="V945" s="120"/>
      <c r="W945" s="100" t="str">
        <f>VLOOKUP(TRIM(X945),X10:Y92,2,FALSE)</f>
        <v>Puneet</v>
      </c>
      <c r="X945" s="50" t="str">
        <f t="shared" si="85"/>
        <v>9.2</v>
      </c>
      <c r="Y945" s="50">
        <f t="shared" si="86"/>
        <v>0</v>
      </c>
      <c r="Z945" s="50">
        <f t="shared" si="84"/>
        <v>0</v>
      </c>
      <c r="AA945" s="50">
        <f t="shared" si="87"/>
        <v>25</v>
      </c>
      <c r="AB945" s="50">
        <f t="shared" si="88"/>
        <v>0</v>
      </c>
      <c r="AC945" s="50">
        <f t="shared" si="89"/>
        <v>0</v>
      </c>
    </row>
    <row r="946" spans="1:30" s="50" customFormat="1" ht="35.25" customHeight="1" x14ac:dyDescent="0.25">
      <c r="A946" s="89"/>
      <c r="B946" s="94" t="s">
        <v>41</v>
      </c>
      <c r="C946" s="91" t="s">
        <v>14</v>
      </c>
      <c r="D946" s="91" t="s">
        <v>92</v>
      </c>
      <c r="E946" s="122" t="s">
        <v>13203</v>
      </c>
      <c r="F946" s="92" t="s">
        <v>16</v>
      </c>
      <c r="G946" s="209" t="s">
        <v>98</v>
      </c>
      <c r="H946" s="209" t="s">
        <v>9846</v>
      </c>
      <c r="I946" s="210" t="s">
        <v>256</v>
      </c>
      <c r="J946" s="151" t="s">
        <v>105</v>
      </c>
      <c r="K946" s="152">
        <v>2629</v>
      </c>
      <c r="L946" s="151" t="s">
        <v>49</v>
      </c>
      <c r="M946" s="152" t="s">
        <v>253</v>
      </c>
      <c r="N946" s="151" t="s">
        <v>2839</v>
      </c>
      <c r="O946" s="151" t="s">
        <v>244</v>
      </c>
      <c r="P946" s="151" t="s">
        <v>2155</v>
      </c>
      <c r="Q946" s="211" t="s">
        <v>14762</v>
      </c>
      <c r="R946" s="211" t="s">
        <v>14587</v>
      </c>
      <c r="S946" s="153"/>
      <c r="T946" s="94" t="s">
        <v>258</v>
      </c>
      <c r="U946" s="120"/>
      <c r="V946" s="120"/>
      <c r="W946" s="100" t="str">
        <f>VLOOKUP(TRIM(X946),X10:Y92,2,FALSE)</f>
        <v>Withdrawn</v>
      </c>
      <c r="X946" s="50" t="str">
        <f t="shared" si="85"/>
        <v>99</v>
      </c>
      <c r="Y946" s="50">
        <f t="shared" si="86"/>
        <v>0</v>
      </c>
      <c r="Z946" s="50">
        <f t="shared" si="84"/>
        <v>0</v>
      </c>
      <c r="AA946" s="50">
        <f t="shared" si="87"/>
        <v>10</v>
      </c>
      <c r="AB946" s="50">
        <f t="shared" si="88"/>
        <v>0</v>
      </c>
      <c r="AC946" s="50">
        <f t="shared" si="89"/>
        <v>0</v>
      </c>
    </row>
    <row r="947" spans="1:30" s="50" customFormat="1" ht="35.25" customHeight="1" x14ac:dyDescent="0.25">
      <c r="A947" s="89" t="s">
        <v>224</v>
      </c>
      <c r="B947" s="94" t="s">
        <v>41</v>
      </c>
      <c r="C947" s="91" t="s">
        <v>97</v>
      </c>
      <c r="D947" s="91" t="s">
        <v>200</v>
      </c>
      <c r="E947" s="122" t="s">
        <v>13204</v>
      </c>
      <c r="F947" s="92" t="s">
        <v>242</v>
      </c>
      <c r="G947" s="92" t="s">
        <v>98</v>
      </c>
      <c r="H947" s="92" t="s">
        <v>15718</v>
      </c>
      <c r="I947" s="162" t="s">
        <v>390</v>
      </c>
      <c r="J947" s="96" t="s">
        <v>2418</v>
      </c>
      <c r="K947" s="95"/>
      <c r="L947" s="96"/>
      <c r="M947" s="95"/>
      <c r="N947" s="94" t="s">
        <v>13987</v>
      </c>
      <c r="O947" s="94" t="s">
        <v>244</v>
      </c>
      <c r="P947" s="94" t="s">
        <v>2419</v>
      </c>
      <c r="Q947" s="98" t="s">
        <v>41</v>
      </c>
      <c r="R947" s="98" t="s">
        <v>17018</v>
      </c>
      <c r="S947" s="99" t="s">
        <v>234</v>
      </c>
      <c r="T947" s="94" t="s">
        <v>354</v>
      </c>
      <c r="U947" s="120"/>
      <c r="V947" s="120"/>
      <c r="W947" s="100" t="str">
        <f>VLOOKUP(TRIM(X947),X10:Y92,2,FALSE)</f>
        <v>Tao</v>
      </c>
      <c r="X947" s="50" t="str">
        <f t="shared" si="85"/>
        <v>8.7</v>
      </c>
      <c r="Y947" s="50">
        <f t="shared" si="86"/>
        <v>0</v>
      </c>
      <c r="Z947" s="50">
        <f t="shared" si="84"/>
        <v>0</v>
      </c>
      <c r="AA947" s="50">
        <f t="shared" si="87"/>
        <v>25</v>
      </c>
      <c r="AB947" s="50">
        <f t="shared" si="88"/>
        <v>0</v>
      </c>
      <c r="AC947" s="50">
        <f t="shared" si="89"/>
        <v>0</v>
      </c>
    </row>
    <row r="948" spans="1:30" s="50" customFormat="1" ht="35.25" customHeight="1" x14ac:dyDescent="0.25">
      <c r="A948" s="89" t="s">
        <v>224</v>
      </c>
      <c r="B948" s="94" t="s">
        <v>10826</v>
      </c>
      <c r="C948" s="91" t="s">
        <v>97</v>
      </c>
      <c r="D948" s="91" t="s">
        <v>13875</v>
      </c>
      <c r="E948" s="122" t="s">
        <v>13205</v>
      </c>
      <c r="F948" s="92" t="s">
        <v>251</v>
      </c>
      <c r="G948" s="92" t="s">
        <v>38</v>
      </c>
      <c r="H948" s="92" t="s">
        <v>14588</v>
      </c>
      <c r="I948" s="162" t="s">
        <v>321</v>
      </c>
      <c r="J948" s="96"/>
      <c r="K948" s="95"/>
      <c r="L948" s="96"/>
      <c r="M948" s="95"/>
      <c r="N948" s="94"/>
      <c r="O948" s="94" t="s">
        <v>2523</v>
      </c>
      <c r="P948" s="94"/>
      <c r="Q948" s="98" t="s">
        <v>14588</v>
      </c>
      <c r="R948" s="98" t="s">
        <v>227</v>
      </c>
      <c r="S948" s="99" t="s">
        <v>227</v>
      </c>
      <c r="T948" s="94" t="s">
        <v>327</v>
      </c>
      <c r="U948" s="120"/>
      <c r="V948" s="120"/>
      <c r="W948" s="100" t="str">
        <f>VLOOKUP(TRIM(X948),X10:Y92,2,FALSE)</f>
        <v>Puneet</v>
      </c>
      <c r="X948" s="50" t="str">
        <f t="shared" si="85"/>
        <v>9.1.4</v>
      </c>
      <c r="Y948" s="50">
        <f t="shared" si="86"/>
        <v>0</v>
      </c>
      <c r="Z948" s="50">
        <f t="shared" si="84"/>
        <v>0</v>
      </c>
      <c r="AA948" s="50">
        <f t="shared" si="87"/>
        <v>7</v>
      </c>
      <c r="AB948" s="50">
        <f t="shared" si="88"/>
        <v>0</v>
      </c>
      <c r="AC948" s="50">
        <f t="shared" si="89"/>
        <v>0</v>
      </c>
    </row>
    <row r="949" spans="1:30" s="50" customFormat="1" ht="35.25" customHeight="1" x14ac:dyDescent="0.25">
      <c r="A949" s="89" t="s">
        <v>224</v>
      </c>
      <c r="B949" s="94" t="s">
        <v>15700</v>
      </c>
      <c r="C949" s="91" t="s">
        <v>97</v>
      </c>
      <c r="D949" s="91" t="s">
        <v>81</v>
      </c>
      <c r="E949" s="122" t="s">
        <v>13206</v>
      </c>
      <c r="F949" s="92" t="s">
        <v>16</v>
      </c>
      <c r="G949" s="92" t="s">
        <v>98</v>
      </c>
      <c r="H949" s="92" t="s">
        <v>14571</v>
      </c>
      <c r="I949" s="162" t="s">
        <v>289</v>
      </c>
      <c r="J949" s="96" t="s">
        <v>2396</v>
      </c>
      <c r="K949" s="95">
        <v>364</v>
      </c>
      <c r="L949" s="96"/>
      <c r="M949" s="95" t="s">
        <v>108</v>
      </c>
      <c r="N949" s="94" t="s">
        <v>2839</v>
      </c>
      <c r="O949" s="94" t="s">
        <v>244</v>
      </c>
      <c r="P949" s="94" t="s">
        <v>14572</v>
      </c>
      <c r="Q949" s="98" t="s">
        <v>15719</v>
      </c>
      <c r="R949" s="98" t="s">
        <v>16071</v>
      </c>
      <c r="S949" s="99" t="s">
        <v>279</v>
      </c>
      <c r="T949" s="94" t="s">
        <v>364</v>
      </c>
      <c r="U949" s="120"/>
      <c r="V949" s="120"/>
      <c r="W949" s="100" t="str">
        <f>VLOOKUP(TRIM(X949),X10:Y92,2,FALSE)</f>
        <v>Andy</v>
      </c>
      <c r="X949" s="50" t="str">
        <f t="shared" si="85"/>
        <v>6.8</v>
      </c>
      <c r="Y949" s="50">
        <f t="shared" si="86"/>
        <v>0</v>
      </c>
      <c r="Z949" s="50">
        <f t="shared" si="84"/>
        <v>0</v>
      </c>
      <c r="AA949" s="50">
        <f t="shared" si="87"/>
        <v>8</v>
      </c>
      <c r="AB949" s="50">
        <f t="shared" si="88"/>
        <v>0</v>
      </c>
      <c r="AC949" s="50">
        <f t="shared" si="89"/>
        <v>0</v>
      </c>
    </row>
    <row r="950" spans="1:30" s="50" customFormat="1" ht="35.25" customHeight="1" x14ac:dyDescent="0.25">
      <c r="A950" s="89" t="s">
        <v>224</v>
      </c>
      <c r="B950" s="94" t="s">
        <v>61</v>
      </c>
      <c r="C950" s="91" t="s">
        <v>97</v>
      </c>
      <c r="D950" s="91" t="s">
        <v>183</v>
      </c>
      <c r="E950" s="122" t="s">
        <v>13207</v>
      </c>
      <c r="F950" s="92" t="s">
        <v>16</v>
      </c>
      <c r="G950" s="92" t="s">
        <v>98</v>
      </c>
      <c r="H950" s="92" t="s">
        <v>9125</v>
      </c>
      <c r="I950" s="162" t="s">
        <v>256</v>
      </c>
      <c r="J950" s="96" t="s">
        <v>2154</v>
      </c>
      <c r="K950" s="95">
        <v>271</v>
      </c>
      <c r="L950" s="96" t="s">
        <v>49</v>
      </c>
      <c r="M950" s="95" t="s">
        <v>253</v>
      </c>
      <c r="N950" s="94" t="s">
        <v>2839</v>
      </c>
      <c r="O950" s="94" t="s">
        <v>244</v>
      </c>
      <c r="P950" s="94" t="s">
        <v>2155</v>
      </c>
      <c r="Q950" s="98" t="s">
        <v>15720</v>
      </c>
      <c r="R950" s="98" t="s">
        <v>16551</v>
      </c>
      <c r="S950" s="99" t="s">
        <v>269</v>
      </c>
      <c r="T950" s="94" t="s">
        <v>258</v>
      </c>
      <c r="U950" s="120"/>
      <c r="V950" s="120"/>
      <c r="W950" s="100" t="str">
        <f>VLOOKUP(TRIM(X950),X10:Y92,2,FALSE)</f>
        <v>Andy</v>
      </c>
      <c r="X950" s="50" t="str">
        <f t="shared" si="85"/>
        <v>8.1</v>
      </c>
      <c r="Y950" s="50">
        <f t="shared" si="86"/>
        <v>0</v>
      </c>
      <c r="Z950" s="50">
        <f t="shared" si="84"/>
        <v>0</v>
      </c>
      <c r="AA950" s="50">
        <f t="shared" si="87"/>
        <v>10</v>
      </c>
      <c r="AB950" s="50">
        <f t="shared" si="88"/>
        <v>0</v>
      </c>
      <c r="AC950" s="50">
        <f t="shared" si="89"/>
        <v>0</v>
      </c>
    </row>
    <row r="951" spans="1:30" s="50" customFormat="1" ht="35.25" customHeight="1" x14ac:dyDescent="0.25">
      <c r="A951" s="89" t="s">
        <v>224</v>
      </c>
      <c r="B951" s="94" t="s">
        <v>15697</v>
      </c>
      <c r="C951" s="91" t="s">
        <v>97</v>
      </c>
      <c r="D951" s="91" t="s">
        <v>198</v>
      </c>
      <c r="E951" s="122" t="s">
        <v>13208</v>
      </c>
      <c r="F951" s="92" t="s">
        <v>16</v>
      </c>
      <c r="G951" s="92" t="s">
        <v>98</v>
      </c>
      <c r="H951" s="92" t="s">
        <v>14589</v>
      </c>
      <c r="I951" s="162" t="s">
        <v>9427</v>
      </c>
      <c r="J951" s="96" t="s">
        <v>105</v>
      </c>
      <c r="K951" s="95">
        <v>2839</v>
      </c>
      <c r="L951" s="96"/>
      <c r="M951" s="95" t="s">
        <v>107</v>
      </c>
      <c r="N951" s="94" t="s">
        <v>2839</v>
      </c>
      <c r="O951" s="94" t="s">
        <v>244</v>
      </c>
      <c r="P951" s="94" t="s">
        <v>2092</v>
      </c>
      <c r="Q951" s="98" t="s">
        <v>15721</v>
      </c>
      <c r="R951" s="98" t="s">
        <v>16552</v>
      </c>
      <c r="S951" s="99" t="s">
        <v>279</v>
      </c>
      <c r="T951" s="94" t="s">
        <v>268</v>
      </c>
      <c r="U951" s="120"/>
      <c r="V951" s="120"/>
      <c r="W951" s="100" t="str">
        <f>VLOOKUP(TRIM(X951),X10:Y92,2,FALSE)</f>
        <v>Puneet</v>
      </c>
      <c r="X951" s="50" t="str">
        <f t="shared" si="85"/>
        <v>8.5</v>
      </c>
      <c r="Y951" s="50">
        <f t="shared" si="86"/>
        <v>0</v>
      </c>
      <c r="Z951" s="50">
        <f t="shared" si="84"/>
        <v>0</v>
      </c>
      <c r="AA951" s="50">
        <f t="shared" si="87"/>
        <v>38</v>
      </c>
      <c r="AB951" s="50">
        <f t="shared" si="88"/>
        <v>0</v>
      </c>
      <c r="AC951" s="50">
        <f t="shared" si="89"/>
        <v>0</v>
      </c>
    </row>
    <row r="952" spans="1:30" s="50" customFormat="1" ht="35.25" customHeight="1" x14ac:dyDescent="0.25">
      <c r="A952" s="89" t="s">
        <v>224</v>
      </c>
      <c r="B952" s="94" t="s">
        <v>12280</v>
      </c>
      <c r="C952" s="91" t="s">
        <v>97</v>
      </c>
      <c r="D952" s="91" t="s">
        <v>197</v>
      </c>
      <c r="E952" s="122" t="s">
        <v>13209</v>
      </c>
      <c r="F952" s="92" t="s">
        <v>16</v>
      </c>
      <c r="G952" s="92" t="s">
        <v>98</v>
      </c>
      <c r="H952" s="92" t="s">
        <v>9004</v>
      </c>
      <c r="I952" s="162" t="s">
        <v>15722</v>
      </c>
      <c r="J952" s="96" t="s">
        <v>267</v>
      </c>
      <c r="K952" s="95">
        <v>543</v>
      </c>
      <c r="L952" s="96" t="s">
        <v>51</v>
      </c>
      <c r="M952" s="95" t="s">
        <v>253</v>
      </c>
      <c r="N952" s="94" t="s">
        <v>2839</v>
      </c>
      <c r="O952" s="94" t="s">
        <v>244</v>
      </c>
      <c r="P952" s="94" t="s">
        <v>2736</v>
      </c>
      <c r="Q952" s="98" t="s">
        <v>12279</v>
      </c>
      <c r="R952" s="98" t="s">
        <v>17057</v>
      </c>
      <c r="S952" s="99" t="s">
        <v>279</v>
      </c>
      <c r="T952" s="94" t="s">
        <v>315</v>
      </c>
      <c r="U952" s="120"/>
      <c r="V952" s="120"/>
      <c r="W952" s="100" t="str">
        <f>VLOOKUP(TRIM(X952),X10:Y92,2,FALSE)</f>
        <v>Tao</v>
      </c>
      <c r="X952" s="50" t="str">
        <f t="shared" si="85"/>
        <v>8.4</v>
      </c>
      <c r="Y952" s="50">
        <f t="shared" si="86"/>
        <v>0</v>
      </c>
      <c r="Z952" s="50">
        <f t="shared" si="84"/>
        <v>0</v>
      </c>
      <c r="AA952" s="50">
        <f t="shared" si="87"/>
        <v>70</v>
      </c>
      <c r="AB952" s="50">
        <f t="shared" si="88"/>
        <v>0</v>
      </c>
      <c r="AC952" s="50">
        <f t="shared" si="89"/>
        <v>0</v>
      </c>
    </row>
    <row r="953" spans="1:30" s="50" customFormat="1" ht="35.25" customHeight="1" x14ac:dyDescent="0.25">
      <c r="A953" s="89" t="s">
        <v>224</v>
      </c>
      <c r="B953" s="94" t="s">
        <v>12282</v>
      </c>
      <c r="C953" s="91" t="s">
        <v>97</v>
      </c>
      <c r="D953" s="91" t="s">
        <v>197</v>
      </c>
      <c r="E953" s="122" t="s">
        <v>13210</v>
      </c>
      <c r="F953" s="92" t="s">
        <v>16</v>
      </c>
      <c r="G953" s="92" t="s">
        <v>98</v>
      </c>
      <c r="H953" s="92" t="s">
        <v>9360</v>
      </c>
      <c r="I953" s="162" t="s">
        <v>15723</v>
      </c>
      <c r="J953" s="96" t="s">
        <v>105</v>
      </c>
      <c r="K953" s="95">
        <v>2676</v>
      </c>
      <c r="L953" s="96" t="s">
        <v>51</v>
      </c>
      <c r="M953" s="95" t="s">
        <v>253</v>
      </c>
      <c r="N953" s="94" t="s">
        <v>2839</v>
      </c>
      <c r="O953" s="94" t="s">
        <v>244</v>
      </c>
      <c r="P953" s="94" t="s">
        <v>2736</v>
      </c>
      <c r="Q953" s="98" t="s">
        <v>10295</v>
      </c>
      <c r="R953" s="98" t="s">
        <v>17058</v>
      </c>
      <c r="S953" s="99" t="s">
        <v>279</v>
      </c>
      <c r="T953" s="94" t="s">
        <v>315</v>
      </c>
      <c r="U953" s="120"/>
      <c r="V953" s="120"/>
      <c r="W953" s="100" t="str">
        <f>VLOOKUP(TRIM(X953),X10:Y92,2,FALSE)</f>
        <v>Tao</v>
      </c>
      <c r="X953" s="50" t="str">
        <f t="shared" si="85"/>
        <v>8.4</v>
      </c>
      <c r="Y953" s="50">
        <f t="shared" si="86"/>
        <v>0</v>
      </c>
      <c r="Z953" s="50">
        <f t="shared" si="84"/>
        <v>0</v>
      </c>
      <c r="AA953" s="50">
        <f t="shared" si="87"/>
        <v>33</v>
      </c>
      <c r="AB953" s="50">
        <f t="shared" si="88"/>
        <v>0</v>
      </c>
      <c r="AC953" s="50">
        <f t="shared" si="89"/>
        <v>0</v>
      </c>
    </row>
    <row r="954" spans="1:30" s="50" customFormat="1" ht="35.25" customHeight="1" x14ac:dyDescent="0.25">
      <c r="A954" s="89" t="s">
        <v>224</v>
      </c>
      <c r="B954" s="94" t="s">
        <v>3822</v>
      </c>
      <c r="C954" s="91" t="s">
        <v>97</v>
      </c>
      <c r="D954" s="91" t="s">
        <v>196</v>
      </c>
      <c r="E954" s="122" t="s">
        <v>13211</v>
      </c>
      <c r="F954" s="92" t="s">
        <v>16</v>
      </c>
      <c r="G954" s="92" t="s">
        <v>98</v>
      </c>
      <c r="H954" s="92" t="s">
        <v>4207</v>
      </c>
      <c r="I954" s="162" t="s">
        <v>321</v>
      </c>
      <c r="J954" s="96" t="s">
        <v>246</v>
      </c>
      <c r="K954" s="95">
        <v>2804</v>
      </c>
      <c r="L954" s="96" t="s">
        <v>51</v>
      </c>
      <c r="M954" s="95" t="s">
        <v>253</v>
      </c>
      <c r="N954" s="94" t="s">
        <v>2839</v>
      </c>
      <c r="O954" s="94" t="s">
        <v>244</v>
      </c>
      <c r="P954" s="94" t="s">
        <v>2189</v>
      </c>
      <c r="Q954" s="98" t="s">
        <v>4206</v>
      </c>
      <c r="R954" s="98" t="s">
        <v>16553</v>
      </c>
      <c r="S954" s="99" t="s">
        <v>279</v>
      </c>
      <c r="T954" s="94" t="s">
        <v>360</v>
      </c>
      <c r="U954" s="120"/>
      <c r="V954" s="120"/>
      <c r="W954" s="100" t="str">
        <f>VLOOKUP(TRIM(X954),X10:Y92,2,FALSE)</f>
        <v>Puneet</v>
      </c>
      <c r="X954" s="50" t="str">
        <f t="shared" si="85"/>
        <v>8.3</v>
      </c>
      <c r="Y954" s="50">
        <f t="shared" si="86"/>
        <v>0</v>
      </c>
      <c r="Z954" s="50">
        <f t="shared" si="84"/>
        <v>0</v>
      </c>
      <c r="AA954" s="50">
        <f t="shared" si="87"/>
        <v>7</v>
      </c>
      <c r="AB954" s="50">
        <f t="shared" si="88"/>
        <v>0</v>
      </c>
      <c r="AC954" s="50">
        <f t="shared" si="89"/>
        <v>0</v>
      </c>
    </row>
    <row r="955" spans="1:30" s="50" customFormat="1" ht="35.25" customHeight="1" x14ac:dyDescent="0.25">
      <c r="A955" s="89" t="s">
        <v>224</v>
      </c>
      <c r="B955" s="94" t="s">
        <v>10214</v>
      </c>
      <c r="C955" s="91" t="s">
        <v>97</v>
      </c>
      <c r="D955" s="91" t="s">
        <v>79</v>
      </c>
      <c r="E955" s="122" t="s">
        <v>13212</v>
      </c>
      <c r="F955" s="92" t="s">
        <v>16</v>
      </c>
      <c r="G955" s="92" t="s">
        <v>98</v>
      </c>
      <c r="H955" s="92" t="s">
        <v>14590</v>
      </c>
      <c r="I955" s="162" t="s">
        <v>273</v>
      </c>
      <c r="J955" s="96" t="s">
        <v>267</v>
      </c>
      <c r="K955" s="95">
        <v>596</v>
      </c>
      <c r="L955" s="96"/>
      <c r="M955" s="95" t="s">
        <v>106</v>
      </c>
      <c r="N955" s="94" t="s">
        <v>2839</v>
      </c>
      <c r="O955" s="94" t="s">
        <v>244</v>
      </c>
      <c r="P955" s="94" t="s">
        <v>581</v>
      </c>
      <c r="Q955" s="98" t="s">
        <v>15724</v>
      </c>
      <c r="R955" s="98" t="s">
        <v>16072</v>
      </c>
      <c r="S955" s="99" t="s">
        <v>279</v>
      </c>
      <c r="T955" s="94" t="s">
        <v>320</v>
      </c>
      <c r="U955" s="120"/>
      <c r="V955" s="120"/>
      <c r="W955" s="100" t="str">
        <f>VLOOKUP(TRIM(X955),X10:Y92,2,FALSE)</f>
        <v>Andy</v>
      </c>
      <c r="X955" s="50" t="str">
        <f t="shared" si="85"/>
        <v>6.6</v>
      </c>
      <c r="Y955" s="50">
        <f t="shared" si="86"/>
        <v>0</v>
      </c>
      <c r="Z955" s="50">
        <f t="shared" si="84"/>
        <v>0</v>
      </c>
      <c r="AA955" s="50">
        <f t="shared" si="87"/>
        <v>26</v>
      </c>
      <c r="AB955" s="50">
        <f t="shared" si="88"/>
        <v>0</v>
      </c>
      <c r="AC955" s="50">
        <f t="shared" si="89"/>
        <v>0</v>
      </c>
    </row>
    <row r="956" spans="1:30" s="50" customFormat="1" ht="35.25" customHeight="1" x14ac:dyDescent="0.25">
      <c r="A956" s="89" t="s">
        <v>224</v>
      </c>
      <c r="B956" s="94" t="s">
        <v>15726</v>
      </c>
      <c r="C956" s="91" t="s">
        <v>97</v>
      </c>
      <c r="D956" s="91" t="s">
        <v>183</v>
      </c>
      <c r="E956" s="122" t="s">
        <v>13213</v>
      </c>
      <c r="F956" s="92" t="s">
        <v>16</v>
      </c>
      <c r="G956" s="92" t="s">
        <v>98</v>
      </c>
      <c r="H956" s="92" t="s">
        <v>14591</v>
      </c>
      <c r="I956" s="162" t="s">
        <v>321</v>
      </c>
      <c r="J956" s="96" t="s">
        <v>2154</v>
      </c>
      <c r="K956" s="95">
        <v>361</v>
      </c>
      <c r="L956" s="96"/>
      <c r="M956" s="95" t="s">
        <v>253</v>
      </c>
      <c r="N956" s="94" t="s">
        <v>2839</v>
      </c>
      <c r="O956" s="94" t="s">
        <v>244</v>
      </c>
      <c r="P956" s="94" t="s">
        <v>2155</v>
      </c>
      <c r="Q956" s="98" t="s">
        <v>15725</v>
      </c>
      <c r="R956" s="98" t="s">
        <v>16554</v>
      </c>
      <c r="S956" s="99" t="s">
        <v>279</v>
      </c>
      <c r="T956" s="94" t="s">
        <v>328</v>
      </c>
      <c r="U956" s="120"/>
      <c r="V956" s="120"/>
      <c r="W956" s="100" t="str">
        <f>VLOOKUP(TRIM(X956),X10:Y92,2,FALSE)</f>
        <v>Andy</v>
      </c>
      <c r="X956" s="50" t="str">
        <f t="shared" si="85"/>
        <v>8.1</v>
      </c>
      <c r="Y956" s="50">
        <f t="shared" si="86"/>
        <v>0</v>
      </c>
      <c r="Z956" s="50">
        <f t="shared" si="84"/>
        <v>0</v>
      </c>
      <c r="AA956" s="50">
        <f t="shared" si="87"/>
        <v>7</v>
      </c>
      <c r="AB956" s="50">
        <f t="shared" si="88"/>
        <v>0</v>
      </c>
      <c r="AC956" s="50">
        <f t="shared" si="89"/>
        <v>0</v>
      </c>
    </row>
    <row r="957" spans="1:30" s="50" customFormat="1" ht="35.25" customHeight="1" x14ac:dyDescent="0.25">
      <c r="A957" s="89" t="s">
        <v>224</v>
      </c>
      <c r="B957" s="94" t="s">
        <v>15728</v>
      </c>
      <c r="C957" s="91" t="s">
        <v>97</v>
      </c>
      <c r="D957" s="91" t="s">
        <v>183</v>
      </c>
      <c r="E957" s="122" t="s">
        <v>13214</v>
      </c>
      <c r="F957" s="92" t="s">
        <v>16</v>
      </c>
      <c r="G957" s="92" t="s">
        <v>98</v>
      </c>
      <c r="H957" s="92" t="s">
        <v>14592</v>
      </c>
      <c r="I957" s="162" t="s">
        <v>256</v>
      </c>
      <c r="J957" s="96" t="s">
        <v>2154</v>
      </c>
      <c r="K957" s="95">
        <v>362</v>
      </c>
      <c r="L957" s="96"/>
      <c r="M957" s="95" t="s">
        <v>253</v>
      </c>
      <c r="N957" s="94" t="s">
        <v>2839</v>
      </c>
      <c r="O957" s="94" t="s">
        <v>244</v>
      </c>
      <c r="P957" s="94" t="s">
        <v>2155</v>
      </c>
      <c r="Q957" s="98" t="s">
        <v>15727</v>
      </c>
      <c r="R957" s="98" t="s">
        <v>16555</v>
      </c>
      <c r="S957" s="99" t="s">
        <v>279</v>
      </c>
      <c r="T957" s="94" t="s">
        <v>258</v>
      </c>
      <c r="U957" s="120"/>
      <c r="V957" s="120"/>
      <c r="W957" s="100" t="str">
        <f>VLOOKUP(TRIM(X957),X10:Y92,2,FALSE)</f>
        <v>Andy</v>
      </c>
      <c r="X957" s="50" t="str">
        <f t="shared" si="85"/>
        <v>8.1</v>
      </c>
      <c r="Y957" s="50">
        <f t="shared" si="86"/>
        <v>0</v>
      </c>
      <c r="Z957" s="50">
        <f t="shared" si="84"/>
        <v>0</v>
      </c>
      <c r="AA957" s="50">
        <f t="shared" si="87"/>
        <v>10</v>
      </c>
      <c r="AB957" s="50">
        <f t="shared" si="88"/>
        <v>0</v>
      </c>
      <c r="AC957" s="50">
        <f t="shared" si="89"/>
        <v>0</v>
      </c>
    </row>
    <row r="958" spans="1:30" s="50" customFormat="1" ht="35.25" customHeight="1" x14ac:dyDescent="0.25">
      <c r="A958" s="89" t="s">
        <v>224</v>
      </c>
      <c r="B958" s="94" t="s">
        <v>10532</v>
      </c>
      <c r="C958" s="91" t="s">
        <v>97</v>
      </c>
      <c r="D958" s="91" t="s">
        <v>195</v>
      </c>
      <c r="E958" s="122" t="s">
        <v>13215</v>
      </c>
      <c r="F958" s="92" t="s">
        <v>15</v>
      </c>
      <c r="G958" s="92" t="s">
        <v>98</v>
      </c>
      <c r="H958" s="92" t="s">
        <v>3000</v>
      </c>
      <c r="I958" s="162" t="s">
        <v>4258</v>
      </c>
      <c r="J958" s="96" t="s">
        <v>246</v>
      </c>
      <c r="K958" s="95">
        <v>2649</v>
      </c>
      <c r="L958" s="96" t="s">
        <v>53</v>
      </c>
      <c r="M958" s="95" t="s">
        <v>107</v>
      </c>
      <c r="N958" s="94" t="s">
        <v>2839</v>
      </c>
      <c r="O958" s="94" t="s">
        <v>244</v>
      </c>
      <c r="P958" s="94" t="s">
        <v>2390</v>
      </c>
      <c r="Q958" s="98" t="s">
        <v>10531</v>
      </c>
      <c r="R958" s="98" t="s">
        <v>16556</v>
      </c>
      <c r="S958" s="99" t="s">
        <v>5405</v>
      </c>
      <c r="T958" s="94" t="s">
        <v>364</v>
      </c>
      <c r="U958" s="120"/>
      <c r="V958" s="120"/>
      <c r="W958" s="100" t="str">
        <f>VLOOKUP(TRIM(X958),X10:Y92,2,FALSE)</f>
        <v>Puneet</v>
      </c>
      <c r="X958" s="50" t="str">
        <f t="shared" si="85"/>
        <v>8.2</v>
      </c>
      <c r="Y958" s="50">
        <f t="shared" si="86"/>
        <v>1</v>
      </c>
      <c r="Z958" s="50">
        <f t="shared" si="84"/>
        <v>0</v>
      </c>
      <c r="AA958" s="50">
        <f t="shared" si="87"/>
        <v>60</v>
      </c>
      <c r="AB958" s="50">
        <f t="shared" si="88"/>
        <v>0</v>
      </c>
      <c r="AC958" s="50">
        <f t="shared" si="89"/>
        <v>0</v>
      </c>
    </row>
    <row r="959" spans="1:30" s="50" customFormat="1" ht="35.25" customHeight="1" x14ac:dyDescent="0.25">
      <c r="A959" s="89" t="s">
        <v>224</v>
      </c>
      <c r="B959" s="94" t="s">
        <v>41</v>
      </c>
      <c r="C959" s="91" t="s">
        <v>97</v>
      </c>
      <c r="D959" s="91" t="s">
        <v>81</v>
      </c>
      <c r="E959" s="122" t="s">
        <v>13216</v>
      </c>
      <c r="F959" s="92" t="s">
        <v>16</v>
      </c>
      <c r="G959" s="92" t="s">
        <v>98</v>
      </c>
      <c r="H959" s="92" t="s">
        <v>15283</v>
      </c>
      <c r="I959" s="162" t="s">
        <v>15281</v>
      </c>
      <c r="J959" s="96" t="s">
        <v>105</v>
      </c>
      <c r="K959" s="95">
        <v>2840</v>
      </c>
      <c r="L959" s="96"/>
      <c r="M959" s="95" t="s">
        <v>108</v>
      </c>
      <c r="N959" s="94" t="s">
        <v>2839</v>
      </c>
      <c r="O959" s="94" t="s">
        <v>244</v>
      </c>
      <c r="P959" s="94" t="s">
        <v>581</v>
      </c>
      <c r="Q959" s="98" t="s">
        <v>15609</v>
      </c>
      <c r="R959" s="98" t="s">
        <v>227</v>
      </c>
      <c r="S959" s="99" t="s">
        <v>227</v>
      </c>
      <c r="T959" s="94" t="s">
        <v>2972</v>
      </c>
      <c r="U959" s="120"/>
      <c r="V959" s="120"/>
      <c r="W959" s="100" t="str">
        <f>VLOOKUP(TRIM(X959),X10:Y92,2,FALSE)</f>
        <v>Andy</v>
      </c>
      <c r="X959" s="50" t="str">
        <f t="shared" si="85"/>
        <v>6.8</v>
      </c>
      <c r="Y959" s="50">
        <f t="shared" si="86"/>
        <v>0</v>
      </c>
      <c r="Z959" s="50">
        <f t="shared" si="84"/>
        <v>0</v>
      </c>
      <c r="AA959" s="50">
        <f t="shared" si="87"/>
        <v>47</v>
      </c>
      <c r="AB959" s="50">
        <f t="shared" si="88"/>
        <v>0</v>
      </c>
      <c r="AC959" s="50">
        <f t="shared" si="89"/>
        <v>0</v>
      </c>
      <c r="AD959" s="50" t="s">
        <v>525</v>
      </c>
    </row>
    <row r="960" spans="1:30" s="50" customFormat="1" ht="35.25" customHeight="1" x14ac:dyDescent="0.25">
      <c r="A960" s="89" t="s">
        <v>224</v>
      </c>
      <c r="B960" s="94" t="s">
        <v>15730</v>
      </c>
      <c r="C960" s="91" t="s">
        <v>97</v>
      </c>
      <c r="D960" s="91" t="s">
        <v>198</v>
      </c>
      <c r="E960" s="122" t="s">
        <v>13217</v>
      </c>
      <c r="F960" s="92" t="s">
        <v>15</v>
      </c>
      <c r="G960" s="92" t="s">
        <v>98</v>
      </c>
      <c r="H960" s="92" t="s">
        <v>14593</v>
      </c>
      <c r="I960" s="162" t="s">
        <v>14594</v>
      </c>
      <c r="J960" s="96" t="s">
        <v>246</v>
      </c>
      <c r="K960" s="95">
        <v>2946</v>
      </c>
      <c r="L960" s="96"/>
      <c r="M960" s="95" t="s">
        <v>107</v>
      </c>
      <c r="N960" s="94" t="s">
        <v>2839</v>
      </c>
      <c r="O960" s="94" t="s">
        <v>244</v>
      </c>
      <c r="P960" s="94" t="s">
        <v>2092</v>
      </c>
      <c r="Q960" s="98" t="s">
        <v>15729</v>
      </c>
      <c r="R960" s="98" t="s">
        <v>225</v>
      </c>
      <c r="S960" s="99" t="s">
        <v>5405</v>
      </c>
      <c r="T960" s="94" t="s">
        <v>268</v>
      </c>
      <c r="U960" s="120"/>
      <c r="V960" s="120"/>
      <c r="W960" s="100" t="str">
        <f>VLOOKUP(TRIM(X960),X10:Y92,2,FALSE)</f>
        <v>Puneet</v>
      </c>
      <c r="X960" s="50" t="str">
        <f t="shared" si="85"/>
        <v>8.5</v>
      </c>
      <c r="Y960" s="50">
        <f t="shared" si="86"/>
        <v>1</v>
      </c>
      <c r="Z960" s="50">
        <f t="shared" si="84"/>
        <v>0</v>
      </c>
      <c r="AA960" s="50">
        <f t="shared" si="87"/>
        <v>48</v>
      </c>
      <c r="AB960" s="50">
        <f t="shared" si="88"/>
        <v>0</v>
      </c>
      <c r="AC960" s="50">
        <f t="shared" si="89"/>
        <v>0</v>
      </c>
      <c r="AD960" s="50" t="s">
        <v>525</v>
      </c>
    </row>
    <row r="961" spans="1:30" s="50" customFormat="1" ht="35.25" customHeight="1" x14ac:dyDescent="0.25">
      <c r="A961" s="89" t="s">
        <v>224</v>
      </c>
      <c r="B961" s="94" t="s">
        <v>10826</v>
      </c>
      <c r="C961" s="91" t="s">
        <v>97</v>
      </c>
      <c r="D961" s="91" t="s">
        <v>13875</v>
      </c>
      <c r="E961" s="122" t="s">
        <v>13218</v>
      </c>
      <c r="F961" s="92" t="s">
        <v>251</v>
      </c>
      <c r="G961" s="92" t="s">
        <v>38</v>
      </c>
      <c r="H961" s="92" t="s">
        <v>14595</v>
      </c>
      <c r="I961" s="162" t="s">
        <v>390</v>
      </c>
      <c r="J961" s="96"/>
      <c r="K961" s="95"/>
      <c r="L961" s="96"/>
      <c r="M961" s="95"/>
      <c r="N961" s="94"/>
      <c r="O961" s="94"/>
      <c r="P961" s="94"/>
      <c r="Q961" s="98" t="s">
        <v>41</v>
      </c>
      <c r="R961" s="98" t="s">
        <v>227</v>
      </c>
      <c r="S961" s="99" t="s">
        <v>227</v>
      </c>
      <c r="T961" s="94" t="s">
        <v>324</v>
      </c>
      <c r="U961" s="120"/>
      <c r="V961" s="120"/>
      <c r="W961" s="100" t="str">
        <f>VLOOKUP(TRIM(X961),X10:Y92,2,FALSE)</f>
        <v>Puneet</v>
      </c>
      <c r="X961" s="50" t="str">
        <f t="shared" si="85"/>
        <v>9.1.4</v>
      </c>
      <c r="Y961" s="50">
        <f t="shared" si="86"/>
        <v>0</v>
      </c>
      <c r="Z961" s="50">
        <f t="shared" si="84"/>
        <v>0</v>
      </c>
      <c r="AA961" s="50">
        <f t="shared" si="87"/>
        <v>25</v>
      </c>
      <c r="AB961" s="50">
        <f t="shared" si="88"/>
        <v>0</v>
      </c>
      <c r="AC961" s="50">
        <f t="shared" si="89"/>
        <v>0</v>
      </c>
      <c r="AD961" s="50" t="s">
        <v>525</v>
      </c>
    </row>
    <row r="962" spans="1:30" s="50" customFormat="1" ht="35.25" customHeight="1" x14ac:dyDescent="0.25">
      <c r="A962" s="89" t="s">
        <v>224</v>
      </c>
      <c r="B962" s="94" t="s">
        <v>41</v>
      </c>
      <c r="C962" s="91" t="s">
        <v>97</v>
      </c>
      <c r="D962" s="91" t="s">
        <v>201</v>
      </c>
      <c r="E962" s="122" t="s">
        <v>13219</v>
      </c>
      <c r="F962" s="92" t="s">
        <v>242</v>
      </c>
      <c r="G962" s="92" t="s">
        <v>98</v>
      </c>
      <c r="H962" s="92" t="s">
        <v>15732</v>
      </c>
      <c r="I962" s="162" t="s">
        <v>321</v>
      </c>
      <c r="J962" s="96" t="s">
        <v>2407</v>
      </c>
      <c r="K962" s="95"/>
      <c r="L962" s="96"/>
      <c r="M962" s="95"/>
      <c r="N962" s="94" t="s">
        <v>13987</v>
      </c>
      <c r="O962" s="94" t="s">
        <v>244</v>
      </c>
      <c r="P962" s="94" t="s">
        <v>2408</v>
      </c>
      <c r="Q962" s="98" t="s">
        <v>15731</v>
      </c>
      <c r="R962" s="98" t="s">
        <v>234</v>
      </c>
      <c r="S962" s="99" t="s">
        <v>234</v>
      </c>
      <c r="T962" s="94" t="s">
        <v>328</v>
      </c>
      <c r="U962" s="120"/>
      <c r="V962" s="120"/>
      <c r="W962" s="100" t="str">
        <f>VLOOKUP(TRIM(X962),X10:Y92,2,FALSE)</f>
        <v>Tao</v>
      </c>
      <c r="X962" s="50" t="str">
        <f t="shared" si="85"/>
        <v>8.8</v>
      </c>
      <c r="Y962" s="50">
        <f t="shared" si="86"/>
        <v>0</v>
      </c>
      <c r="Z962" s="50">
        <f t="shared" si="84"/>
        <v>0</v>
      </c>
      <c r="AA962" s="50">
        <f t="shared" si="87"/>
        <v>7</v>
      </c>
      <c r="AB962" s="50">
        <f t="shared" si="88"/>
        <v>0</v>
      </c>
      <c r="AC962" s="50">
        <f t="shared" si="89"/>
        <v>0</v>
      </c>
      <c r="AD962" s="50" t="s">
        <v>525</v>
      </c>
    </row>
    <row r="963" spans="1:30" s="50" customFormat="1" ht="35.25" customHeight="1" x14ac:dyDescent="0.25">
      <c r="A963" s="89" t="s">
        <v>224</v>
      </c>
      <c r="B963" s="94" t="s">
        <v>14631</v>
      </c>
      <c r="C963" s="91" t="s">
        <v>97</v>
      </c>
      <c r="D963" s="91" t="s">
        <v>195</v>
      </c>
      <c r="E963" s="122" t="s">
        <v>13220</v>
      </c>
      <c r="F963" s="92" t="s">
        <v>270</v>
      </c>
      <c r="G963" s="92" t="s">
        <v>98</v>
      </c>
      <c r="H963" s="92" t="s">
        <v>14455</v>
      </c>
      <c r="I963" s="162" t="s">
        <v>289</v>
      </c>
      <c r="J963" s="96"/>
      <c r="K963" s="95"/>
      <c r="L963" s="96"/>
      <c r="M963" s="95"/>
      <c r="N963" s="94"/>
      <c r="O963" s="94" t="s">
        <v>244</v>
      </c>
      <c r="P963" s="94" t="s">
        <v>2390</v>
      </c>
      <c r="Q963" s="98" t="s">
        <v>14596</v>
      </c>
      <c r="R963" s="98" t="s">
        <v>16456</v>
      </c>
      <c r="S963" s="99" t="s">
        <v>234</v>
      </c>
      <c r="T963" s="94" t="s">
        <v>364</v>
      </c>
      <c r="U963" s="120"/>
      <c r="V963" s="120"/>
      <c r="W963" s="100" t="str">
        <f>VLOOKUP(TRIM(X963),X10:Y92,2,FALSE)</f>
        <v>Puneet</v>
      </c>
      <c r="X963" s="50" t="str">
        <f t="shared" si="85"/>
        <v>8.2</v>
      </c>
      <c r="Y963" s="50">
        <f t="shared" si="86"/>
        <v>0</v>
      </c>
      <c r="Z963" s="50">
        <f t="shared" si="84"/>
        <v>0</v>
      </c>
      <c r="AA963" s="50">
        <f t="shared" si="87"/>
        <v>8</v>
      </c>
      <c r="AB963" s="50">
        <f t="shared" si="88"/>
        <v>0</v>
      </c>
      <c r="AC963" s="50">
        <f t="shared" si="89"/>
        <v>0</v>
      </c>
      <c r="AD963" s="50" t="s">
        <v>525</v>
      </c>
    </row>
    <row r="964" spans="1:30" s="50" customFormat="1" ht="35.25" customHeight="1" x14ac:dyDescent="0.25">
      <c r="A964" s="89" t="s">
        <v>224</v>
      </c>
      <c r="B964" s="94" t="s">
        <v>3819</v>
      </c>
      <c r="C964" s="91" t="s">
        <v>97</v>
      </c>
      <c r="D964" s="91" t="s">
        <v>196</v>
      </c>
      <c r="E964" s="122" t="s">
        <v>13221</v>
      </c>
      <c r="F964" s="92" t="s">
        <v>16</v>
      </c>
      <c r="G964" s="92" t="s">
        <v>98</v>
      </c>
      <c r="H964" s="92" t="s">
        <v>15734</v>
      </c>
      <c r="I964" s="162" t="s">
        <v>321</v>
      </c>
      <c r="J964" s="94" t="s">
        <v>105</v>
      </c>
      <c r="K964" s="156">
        <v>2841</v>
      </c>
      <c r="L964" s="94"/>
      <c r="M964" s="156" t="s">
        <v>253</v>
      </c>
      <c r="N964" s="94" t="s">
        <v>2839</v>
      </c>
      <c r="O964" s="94" t="s">
        <v>244</v>
      </c>
      <c r="P964" s="94" t="s">
        <v>2189</v>
      </c>
      <c r="Q964" s="98" t="s">
        <v>15733</v>
      </c>
      <c r="R964" s="98" t="s">
        <v>16557</v>
      </c>
      <c r="S964" s="99" t="s">
        <v>279</v>
      </c>
      <c r="T964" s="94" t="s">
        <v>360</v>
      </c>
      <c r="U964" s="120"/>
      <c r="V964" s="120"/>
      <c r="W964" s="100" t="str">
        <f>VLOOKUP(TRIM(X964),X10:Y92,2,FALSE)</f>
        <v>Puneet</v>
      </c>
      <c r="X964" s="50" t="str">
        <f t="shared" si="85"/>
        <v>8.3</v>
      </c>
      <c r="Y964" s="50">
        <f t="shared" si="86"/>
        <v>0</v>
      </c>
      <c r="Z964" s="50">
        <f t="shared" si="84"/>
        <v>0</v>
      </c>
      <c r="AA964" s="50">
        <f t="shared" si="87"/>
        <v>7</v>
      </c>
      <c r="AB964" s="50">
        <f t="shared" si="88"/>
        <v>0</v>
      </c>
      <c r="AC964" s="50">
        <f t="shared" si="89"/>
        <v>0</v>
      </c>
      <c r="AD964" s="50" t="s">
        <v>525</v>
      </c>
    </row>
    <row r="965" spans="1:30" s="50" customFormat="1" ht="35.25" customHeight="1" x14ac:dyDescent="0.25">
      <c r="A965" s="89" t="s">
        <v>224</v>
      </c>
      <c r="B965" s="94" t="s">
        <v>15736</v>
      </c>
      <c r="C965" s="91" t="s">
        <v>97</v>
      </c>
      <c r="D965" s="91" t="s">
        <v>201</v>
      </c>
      <c r="E965" s="122" t="s">
        <v>13222</v>
      </c>
      <c r="F965" s="92" t="s">
        <v>16</v>
      </c>
      <c r="G965" s="92" t="s">
        <v>98</v>
      </c>
      <c r="H965" s="92" t="s">
        <v>14597</v>
      </c>
      <c r="I965" s="162" t="s">
        <v>371</v>
      </c>
      <c r="J965" s="96" t="s">
        <v>267</v>
      </c>
      <c r="K965" s="95">
        <v>597</v>
      </c>
      <c r="L965" s="96"/>
      <c r="M965" s="95" t="s">
        <v>253</v>
      </c>
      <c r="N965" s="94" t="s">
        <v>2839</v>
      </c>
      <c r="O965" s="94" t="s">
        <v>244</v>
      </c>
      <c r="P965" s="94" t="s">
        <v>2408</v>
      </c>
      <c r="Q965" s="98" t="s">
        <v>15735</v>
      </c>
      <c r="R965" s="98" t="s">
        <v>227</v>
      </c>
      <c r="S965" s="99" t="s">
        <v>227</v>
      </c>
      <c r="T965" s="94" t="s">
        <v>2686</v>
      </c>
      <c r="U965" s="120"/>
      <c r="V965" s="120"/>
      <c r="W965" s="100" t="str">
        <f>VLOOKUP(TRIM(X965),X10:Y92,2,FALSE)</f>
        <v>Tao</v>
      </c>
      <c r="X965" s="50" t="str">
        <f t="shared" si="85"/>
        <v>8.8</v>
      </c>
      <c r="Y965" s="50">
        <f t="shared" si="86"/>
        <v>0</v>
      </c>
      <c r="Z965" s="50">
        <f t="shared" si="84"/>
        <v>0</v>
      </c>
      <c r="AA965" s="50">
        <f t="shared" si="87"/>
        <v>5</v>
      </c>
      <c r="AB965" s="50">
        <f t="shared" si="88"/>
        <v>0</v>
      </c>
      <c r="AC965" s="50">
        <f t="shared" si="89"/>
        <v>0</v>
      </c>
      <c r="AD965" s="50" t="s">
        <v>525</v>
      </c>
    </row>
    <row r="966" spans="1:30" s="50" customFormat="1" ht="35.25" customHeight="1" x14ac:dyDescent="0.25">
      <c r="A966" s="89" t="s">
        <v>224</v>
      </c>
      <c r="B966" s="94" t="s">
        <v>41</v>
      </c>
      <c r="C966" s="91" t="s">
        <v>97</v>
      </c>
      <c r="D966" s="91" t="s">
        <v>201</v>
      </c>
      <c r="E966" s="122" t="s">
        <v>13223</v>
      </c>
      <c r="F966" s="92" t="s">
        <v>242</v>
      </c>
      <c r="G966" s="92" t="s">
        <v>98</v>
      </c>
      <c r="H966" s="92" t="s">
        <v>15738</v>
      </c>
      <c r="I966" s="162" t="s">
        <v>15737</v>
      </c>
      <c r="J966" s="94" t="s">
        <v>2407</v>
      </c>
      <c r="K966" s="156"/>
      <c r="L966" s="94"/>
      <c r="M966" s="156"/>
      <c r="N966" s="94" t="s">
        <v>13987</v>
      </c>
      <c r="O966" s="94" t="s">
        <v>244</v>
      </c>
      <c r="P966" s="94" t="s">
        <v>2408</v>
      </c>
      <c r="Q966" s="98" t="s">
        <v>14598</v>
      </c>
      <c r="R966" s="98" t="s">
        <v>16558</v>
      </c>
      <c r="S966" s="99" t="s">
        <v>279</v>
      </c>
      <c r="T966" s="94" t="s">
        <v>328</v>
      </c>
      <c r="U966" s="120"/>
      <c r="V966" s="120"/>
      <c r="W966" s="100" t="str">
        <f>VLOOKUP(TRIM(X966),X10:Y92,2,FALSE)</f>
        <v>Tao</v>
      </c>
      <c r="X966" s="50" t="str">
        <f t="shared" si="85"/>
        <v>8.8</v>
      </c>
      <c r="Y966" s="50">
        <f t="shared" si="86"/>
        <v>0</v>
      </c>
      <c r="Z966" s="50">
        <f t="shared" si="84"/>
        <v>0</v>
      </c>
      <c r="AA966" s="50">
        <f t="shared" si="87"/>
        <v>48</v>
      </c>
      <c r="AB966" s="50">
        <f t="shared" si="88"/>
        <v>0</v>
      </c>
      <c r="AC966" s="50">
        <f t="shared" si="89"/>
        <v>0</v>
      </c>
      <c r="AD966" s="50" t="s">
        <v>525</v>
      </c>
    </row>
    <row r="967" spans="1:30" s="50" customFormat="1" ht="35.25" customHeight="1" x14ac:dyDescent="0.25">
      <c r="A967" s="89" t="s">
        <v>224</v>
      </c>
      <c r="B967" s="94" t="s">
        <v>15740</v>
      </c>
      <c r="C967" s="91" t="s">
        <v>97</v>
      </c>
      <c r="D967" s="91" t="s">
        <v>183</v>
      </c>
      <c r="E967" s="122" t="s">
        <v>13224</v>
      </c>
      <c r="F967" s="92" t="s">
        <v>16</v>
      </c>
      <c r="G967" s="92" t="s">
        <v>98</v>
      </c>
      <c r="H967" s="92" t="s">
        <v>14599</v>
      </c>
      <c r="I967" s="162" t="s">
        <v>390</v>
      </c>
      <c r="J967" s="96" t="s">
        <v>2154</v>
      </c>
      <c r="K967" s="95">
        <v>363</v>
      </c>
      <c r="L967" s="96"/>
      <c r="M967" s="95" t="s">
        <v>106</v>
      </c>
      <c r="N967" s="94" t="s">
        <v>2839</v>
      </c>
      <c r="O967" s="94" t="s">
        <v>244</v>
      </c>
      <c r="P967" s="94" t="s">
        <v>2155</v>
      </c>
      <c r="Q967" s="98" t="s">
        <v>15739</v>
      </c>
      <c r="R967" s="98" t="s">
        <v>16559</v>
      </c>
      <c r="S967" s="99" t="s">
        <v>279</v>
      </c>
      <c r="T967" s="94" t="s">
        <v>354</v>
      </c>
      <c r="U967" s="120"/>
      <c r="V967" s="120"/>
      <c r="W967" s="100" t="str">
        <f>VLOOKUP(TRIM(X967),X10:Y92,2,FALSE)</f>
        <v>Andy</v>
      </c>
      <c r="X967" s="50" t="str">
        <f t="shared" si="85"/>
        <v>8.1</v>
      </c>
      <c r="Y967" s="50">
        <f t="shared" si="86"/>
        <v>0</v>
      </c>
      <c r="Z967" s="50">
        <f t="shared" si="84"/>
        <v>0</v>
      </c>
      <c r="AA967" s="50">
        <f t="shared" si="87"/>
        <v>25</v>
      </c>
      <c r="AB967" s="50">
        <f t="shared" si="88"/>
        <v>0</v>
      </c>
      <c r="AC967" s="50">
        <f t="shared" si="89"/>
        <v>0</v>
      </c>
      <c r="AD967" s="50" t="s">
        <v>525</v>
      </c>
    </row>
    <row r="968" spans="1:30" s="50" customFormat="1" ht="35.25" customHeight="1" x14ac:dyDescent="0.25">
      <c r="A968" s="89" t="s">
        <v>224</v>
      </c>
      <c r="B968" s="94" t="s">
        <v>15707</v>
      </c>
      <c r="C968" s="91" t="s">
        <v>97</v>
      </c>
      <c r="D968" s="91" t="s">
        <v>173</v>
      </c>
      <c r="E968" s="122" t="s">
        <v>13225</v>
      </c>
      <c r="F968" s="92" t="s">
        <v>16</v>
      </c>
      <c r="G968" s="92" t="s">
        <v>98</v>
      </c>
      <c r="H968" s="92" t="s">
        <v>14578</v>
      </c>
      <c r="I968" s="162" t="s">
        <v>273</v>
      </c>
      <c r="J968" s="96" t="s">
        <v>246</v>
      </c>
      <c r="K968" s="212">
        <v>2947</v>
      </c>
      <c r="L968" s="215"/>
      <c r="M968" s="95" t="s">
        <v>108</v>
      </c>
      <c r="N968" s="94" t="s">
        <v>2839</v>
      </c>
      <c r="O968" s="94" t="s">
        <v>244</v>
      </c>
      <c r="P968" s="94" t="s">
        <v>5321</v>
      </c>
      <c r="Q968" s="98" t="s">
        <v>15741</v>
      </c>
      <c r="R968" s="98" t="s">
        <v>16073</v>
      </c>
      <c r="S968" s="99" t="s">
        <v>279</v>
      </c>
      <c r="T968" s="94" t="s">
        <v>348</v>
      </c>
      <c r="U968" s="120"/>
      <c r="V968" s="120"/>
      <c r="W968" s="100" t="str">
        <f>VLOOKUP(TRIM(X968),X10:Y92,2,FALSE)</f>
        <v>Andy</v>
      </c>
      <c r="X968" s="50" t="str">
        <f t="shared" si="85"/>
        <v>7.4</v>
      </c>
      <c r="Y968" s="50">
        <f t="shared" si="86"/>
        <v>0</v>
      </c>
      <c r="Z968" s="50">
        <f t="shared" si="84"/>
        <v>0</v>
      </c>
      <c r="AA968" s="50">
        <f t="shared" si="87"/>
        <v>26</v>
      </c>
      <c r="AB968" s="50">
        <f t="shared" si="88"/>
        <v>0</v>
      </c>
      <c r="AC968" s="50">
        <f t="shared" si="89"/>
        <v>0</v>
      </c>
      <c r="AD968" s="50" t="s">
        <v>525</v>
      </c>
    </row>
    <row r="969" spans="1:30" s="50" customFormat="1" ht="35.25" customHeight="1" x14ac:dyDescent="0.25">
      <c r="A969" s="89" t="s">
        <v>224</v>
      </c>
      <c r="B969" s="94" t="s">
        <v>9652</v>
      </c>
      <c r="C969" s="91" t="s">
        <v>97</v>
      </c>
      <c r="D969" s="91" t="s">
        <v>173</v>
      </c>
      <c r="E969" s="122" t="s">
        <v>13226</v>
      </c>
      <c r="F969" s="92" t="s">
        <v>16</v>
      </c>
      <c r="G969" s="92" t="s">
        <v>98</v>
      </c>
      <c r="H969" s="92" t="s">
        <v>14578</v>
      </c>
      <c r="I969" s="162" t="s">
        <v>273</v>
      </c>
      <c r="J969" s="96" t="s">
        <v>105</v>
      </c>
      <c r="K969" s="212">
        <v>2842</v>
      </c>
      <c r="L969" s="215"/>
      <c r="M969" s="95" t="s">
        <v>106</v>
      </c>
      <c r="N969" s="94" t="s">
        <v>514</v>
      </c>
      <c r="O969" s="94" t="s">
        <v>124</v>
      </c>
      <c r="P969" s="94" t="s">
        <v>146</v>
      </c>
      <c r="Q969" s="98" t="s">
        <v>15742</v>
      </c>
      <c r="R969" s="98" t="s">
        <v>16074</v>
      </c>
      <c r="S969" s="99" t="s">
        <v>279</v>
      </c>
      <c r="T969" s="94" t="s">
        <v>348</v>
      </c>
      <c r="U969" s="120"/>
      <c r="V969" s="120"/>
      <c r="W969" s="100" t="str">
        <f>VLOOKUP(TRIM(X969),X10:Y92,2,FALSE)</f>
        <v>Andy</v>
      </c>
      <c r="X969" s="50" t="str">
        <f t="shared" si="85"/>
        <v>7.4</v>
      </c>
      <c r="Y969" s="50">
        <f t="shared" si="86"/>
        <v>0</v>
      </c>
      <c r="Z969" s="50">
        <f t="shared" si="84"/>
        <v>0</v>
      </c>
      <c r="AA969" s="50">
        <f t="shared" si="87"/>
        <v>26</v>
      </c>
      <c r="AB969" s="50">
        <f t="shared" si="88"/>
        <v>0</v>
      </c>
      <c r="AC969" s="50">
        <f t="shared" si="89"/>
        <v>0</v>
      </c>
      <c r="AD969" s="50" t="s">
        <v>525</v>
      </c>
    </row>
    <row r="970" spans="1:30" s="50" customFormat="1" ht="35.25" customHeight="1" x14ac:dyDescent="0.25">
      <c r="A970" s="89" t="s">
        <v>224</v>
      </c>
      <c r="B970" s="94" t="s">
        <v>9652</v>
      </c>
      <c r="C970" s="91" t="s">
        <v>97</v>
      </c>
      <c r="D970" s="91" t="s">
        <v>173</v>
      </c>
      <c r="E970" s="122" t="s">
        <v>13227</v>
      </c>
      <c r="F970" s="92" t="s">
        <v>16</v>
      </c>
      <c r="G970" s="92" t="s">
        <v>98</v>
      </c>
      <c r="H970" s="92" t="s">
        <v>14578</v>
      </c>
      <c r="I970" s="162" t="s">
        <v>273</v>
      </c>
      <c r="J970" s="96" t="s">
        <v>105</v>
      </c>
      <c r="K970" s="212">
        <v>2843</v>
      </c>
      <c r="L970" s="215"/>
      <c r="M970" s="95" t="s">
        <v>108</v>
      </c>
      <c r="N970" s="94" t="s">
        <v>2839</v>
      </c>
      <c r="O970" s="94" t="s">
        <v>244</v>
      </c>
      <c r="P970" s="94" t="s">
        <v>5321</v>
      </c>
      <c r="Q970" s="98" t="s">
        <v>15743</v>
      </c>
      <c r="R970" s="98" t="s">
        <v>16075</v>
      </c>
      <c r="S970" s="99" t="s">
        <v>279</v>
      </c>
      <c r="T970" s="94" t="s">
        <v>348</v>
      </c>
      <c r="U970" s="120"/>
      <c r="V970" s="120"/>
      <c r="W970" s="100" t="str">
        <f>VLOOKUP(TRIM(X970),X10:Y92,2,FALSE)</f>
        <v>Andy</v>
      </c>
      <c r="X970" s="50" t="str">
        <f t="shared" si="85"/>
        <v>7.4</v>
      </c>
      <c r="Y970" s="50">
        <f t="shared" si="86"/>
        <v>0</v>
      </c>
      <c r="Z970" s="50">
        <f t="shared" si="84"/>
        <v>0</v>
      </c>
      <c r="AA970" s="50">
        <f t="shared" si="87"/>
        <v>26</v>
      </c>
      <c r="AB970" s="50">
        <f t="shared" si="88"/>
        <v>0</v>
      </c>
      <c r="AC970" s="50">
        <f t="shared" si="89"/>
        <v>0</v>
      </c>
      <c r="AD970" s="50" t="s">
        <v>525</v>
      </c>
    </row>
    <row r="971" spans="1:30" s="50" customFormat="1" ht="35.25" customHeight="1" x14ac:dyDescent="0.25">
      <c r="A971" s="89" t="s">
        <v>224</v>
      </c>
      <c r="B971" s="94" t="s">
        <v>10204</v>
      </c>
      <c r="C971" s="91" t="s">
        <v>97</v>
      </c>
      <c r="D971" s="91" t="s">
        <v>204</v>
      </c>
      <c r="E971" s="122" t="s">
        <v>13228</v>
      </c>
      <c r="F971" s="92" t="s">
        <v>16</v>
      </c>
      <c r="G971" s="92" t="s">
        <v>98</v>
      </c>
      <c r="H971" s="92" t="s">
        <v>10669</v>
      </c>
      <c r="I971" s="162" t="s">
        <v>14600</v>
      </c>
      <c r="J971" s="96" t="s">
        <v>246</v>
      </c>
      <c r="K971" s="95">
        <v>2948</v>
      </c>
      <c r="L971" s="96"/>
      <c r="M971" s="95" t="s">
        <v>107</v>
      </c>
      <c r="N971" s="94" t="s">
        <v>2839</v>
      </c>
      <c r="O971" s="94" t="s">
        <v>244</v>
      </c>
      <c r="P971" s="94" t="s">
        <v>459</v>
      </c>
      <c r="Q971" s="98" t="s">
        <v>15744</v>
      </c>
      <c r="R971" s="98" t="s">
        <v>16560</v>
      </c>
      <c r="S971" s="99" t="s">
        <v>279</v>
      </c>
      <c r="T971" s="94" t="s">
        <v>348</v>
      </c>
      <c r="U971" s="120"/>
      <c r="V971" s="120"/>
      <c r="W971" s="100" t="str">
        <f>VLOOKUP(TRIM(X971),X10:Y92,2,FALSE)</f>
        <v>Andy</v>
      </c>
      <c r="X971" s="50" t="str">
        <f t="shared" si="85"/>
        <v>8.11</v>
      </c>
      <c r="Y971" s="50">
        <f t="shared" si="86"/>
        <v>0</v>
      </c>
      <c r="Z971" s="50">
        <f t="shared" si="84"/>
        <v>0</v>
      </c>
      <c r="AA971" s="50">
        <f t="shared" si="87"/>
        <v>34</v>
      </c>
      <c r="AB971" s="50">
        <f t="shared" si="88"/>
        <v>0</v>
      </c>
      <c r="AC971" s="50">
        <f t="shared" si="89"/>
        <v>0</v>
      </c>
      <c r="AD971" s="50" t="s">
        <v>525</v>
      </c>
    </row>
    <row r="972" spans="1:30" s="50" customFormat="1" ht="35.25" customHeight="1" x14ac:dyDescent="0.25">
      <c r="A972" s="89" t="s">
        <v>224</v>
      </c>
      <c r="B972" s="94" t="s">
        <v>15746</v>
      </c>
      <c r="C972" s="91" t="s">
        <v>97</v>
      </c>
      <c r="D972" s="91" t="s">
        <v>204</v>
      </c>
      <c r="E972" s="122" t="s">
        <v>13229</v>
      </c>
      <c r="F972" s="92" t="s">
        <v>16</v>
      </c>
      <c r="G972" s="92" t="s">
        <v>98</v>
      </c>
      <c r="H972" s="92" t="s">
        <v>9525</v>
      </c>
      <c r="I972" s="162" t="s">
        <v>14601</v>
      </c>
      <c r="J972" s="96" t="s">
        <v>105</v>
      </c>
      <c r="K972" s="95">
        <v>2844</v>
      </c>
      <c r="L972" s="96"/>
      <c r="M972" s="95" t="s">
        <v>107</v>
      </c>
      <c r="N972" s="94" t="s">
        <v>2839</v>
      </c>
      <c r="O972" s="94" t="s">
        <v>244</v>
      </c>
      <c r="P972" s="94" t="s">
        <v>459</v>
      </c>
      <c r="Q972" s="98" t="s">
        <v>15745</v>
      </c>
      <c r="R972" s="98" t="s">
        <v>16561</v>
      </c>
      <c r="S972" s="99" t="s">
        <v>279</v>
      </c>
      <c r="T972" s="94" t="s">
        <v>348</v>
      </c>
      <c r="U972" s="120"/>
      <c r="V972" s="120"/>
      <c r="W972" s="100" t="str">
        <f>VLOOKUP(TRIM(X972),X10:Y92,2,FALSE)</f>
        <v>Andy</v>
      </c>
      <c r="X972" s="50" t="str">
        <f t="shared" si="85"/>
        <v>8.11</v>
      </c>
      <c r="Y972" s="50">
        <f t="shared" si="86"/>
        <v>0</v>
      </c>
      <c r="Z972" s="50">
        <f t="shared" si="84"/>
        <v>0</v>
      </c>
      <c r="AA972" s="50">
        <f t="shared" si="87"/>
        <v>34</v>
      </c>
      <c r="AB972" s="50">
        <f t="shared" si="88"/>
        <v>0</v>
      </c>
      <c r="AC972" s="50">
        <f t="shared" si="89"/>
        <v>0</v>
      </c>
    </row>
    <row r="973" spans="1:30" s="50" customFormat="1" ht="35.25" customHeight="1" x14ac:dyDescent="0.25">
      <c r="A973" s="89" t="s">
        <v>224</v>
      </c>
      <c r="B973" s="94" t="s">
        <v>41</v>
      </c>
      <c r="C973" s="91" t="s">
        <v>97</v>
      </c>
      <c r="D973" s="91" t="s">
        <v>201</v>
      </c>
      <c r="E973" s="122" t="s">
        <v>13230</v>
      </c>
      <c r="F973" s="92" t="s">
        <v>242</v>
      </c>
      <c r="G973" s="92" t="s">
        <v>98</v>
      </c>
      <c r="H973" s="92" t="s">
        <v>15748</v>
      </c>
      <c r="I973" s="162" t="s">
        <v>273</v>
      </c>
      <c r="J973" s="96" t="s">
        <v>2407</v>
      </c>
      <c r="K973" s="95"/>
      <c r="L973" s="96"/>
      <c r="M973" s="95"/>
      <c r="N973" s="94" t="s">
        <v>13987</v>
      </c>
      <c r="O973" s="94" t="s">
        <v>244</v>
      </c>
      <c r="P973" s="94" t="s">
        <v>2408</v>
      </c>
      <c r="Q973" s="98" t="s">
        <v>15747</v>
      </c>
      <c r="R973" s="98" t="s">
        <v>227</v>
      </c>
      <c r="S973" s="99" t="s">
        <v>227</v>
      </c>
      <c r="T973" s="94" t="s">
        <v>348</v>
      </c>
      <c r="U973" s="120"/>
      <c r="V973" s="120"/>
      <c r="W973" s="100" t="str">
        <f>VLOOKUP(TRIM(X973),X10:Y92,2,FALSE)</f>
        <v>Tao</v>
      </c>
      <c r="X973" s="50" t="str">
        <f t="shared" si="85"/>
        <v>8.8</v>
      </c>
      <c r="Y973" s="50">
        <f t="shared" si="86"/>
        <v>0</v>
      </c>
      <c r="Z973" s="50">
        <f t="shared" si="84"/>
        <v>0</v>
      </c>
      <c r="AA973" s="50">
        <f t="shared" si="87"/>
        <v>26</v>
      </c>
      <c r="AB973" s="50">
        <f t="shared" si="88"/>
        <v>0</v>
      </c>
      <c r="AC973" s="50">
        <f t="shared" si="89"/>
        <v>0</v>
      </c>
    </row>
    <row r="974" spans="1:30" s="50" customFormat="1" ht="35.25" customHeight="1" x14ac:dyDescent="0.25">
      <c r="A974" s="89"/>
      <c r="B974" s="94" t="s">
        <v>41</v>
      </c>
      <c r="C974" s="91" t="s">
        <v>14</v>
      </c>
      <c r="D974" s="91" t="s">
        <v>92</v>
      </c>
      <c r="E974" s="122" t="s">
        <v>13231</v>
      </c>
      <c r="F974" s="92" t="s">
        <v>16</v>
      </c>
      <c r="G974" s="209" t="s">
        <v>98</v>
      </c>
      <c r="H974" s="209" t="s">
        <v>9035</v>
      </c>
      <c r="I974" s="210" t="s">
        <v>14602</v>
      </c>
      <c r="J974" s="151" t="s">
        <v>2466</v>
      </c>
      <c r="K974" s="152">
        <v>479</v>
      </c>
      <c r="L974" s="151"/>
      <c r="M974" s="152" t="s">
        <v>253</v>
      </c>
      <c r="N974" s="151" t="s">
        <v>2149</v>
      </c>
      <c r="O974" s="151" t="s">
        <v>244</v>
      </c>
      <c r="P974" s="151" t="s">
        <v>9037</v>
      </c>
      <c r="Q974" s="211" t="s">
        <v>14760</v>
      </c>
      <c r="R974" s="211" t="s">
        <v>255</v>
      </c>
      <c r="S974" s="153"/>
      <c r="T974" s="94" t="s">
        <v>348</v>
      </c>
      <c r="U974" s="120"/>
      <c r="V974" s="120"/>
      <c r="W974" s="100" t="str">
        <f>VLOOKUP(TRIM(X974),X10:Y92,2,FALSE)</f>
        <v>Withdrawn</v>
      </c>
      <c r="X974" s="50" t="str">
        <f t="shared" si="85"/>
        <v>99</v>
      </c>
      <c r="Y974" s="50">
        <f t="shared" si="86"/>
        <v>0</v>
      </c>
      <c r="Z974" s="50">
        <f t="shared" si="84"/>
        <v>0</v>
      </c>
      <c r="AA974" s="50">
        <f t="shared" si="87"/>
        <v>72</v>
      </c>
      <c r="AB974" s="50">
        <f t="shared" si="88"/>
        <v>0</v>
      </c>
      <c r="AC974" s="50">
        <f t="shared" si="89"/>
        <v>0</v>
      </c>
      <c r="AD974" s="50" t="s">
        <v>525</v>
      </c>
    </row>
    <row r="975" spans="1:30" s="50" customFormat="1" ht="35.25" customHeight="1" x14ac:dyDescent="0.25">
      <c r="A975" s="89" t="s">
        <v>224</v>
      </c>
      <c r="B975" s="94" t="s">
        <v>3658</v>
      </c>
      <c r="C975" s="91" t="s">
        <v>97</v>
      </c>
      <c r="D975" s="91" t="s">
        <v>183</v>
      </c>
      <c r="E975" s="122" t="s">
        <v>13232</v>
      </c>
      <c r="F975" s="92" t="s">
        <v>16</v>
      </c>
      <c r="G975" s="92" t="s">
        <v>98</v>
      </c>
      <c r="H975" s="92" t="s">
        <v>14603</v>
      </c>
      <c r="I975" s="162" t="s">
        <v>390</v>
      </c>
      <c r="J975" s="96" t="s">
        <v>2154</v>
      </c>
      <c r="K975" s="95">
        <v>364</v>
      </c>
      <c r="L975" s="96"/>
      <c r="M975" s="95" t="s">
        <v>106</v>
      </c>
      <c r="N975" s="94" t="s">
        <v>2839</v>
      </c>
      <c r="O975" s="94" t="s">
        <v>244</v>
      </c>
      <c r="P975" s="94" t="s">
        <v>2155</v>
      </c>
      <c r="Q975" s="98" t="s">
        <v>15749</v>
      </c>
      <c r="R975" s="98" t="s">
        <v>16562</v>
      </c>
      <c r="S975" s="99" t="s">
        <v>279</v>
      </c>
      <c r="T975" s="94" t="s">
        <v>354</v>
      </c>
      <c r="U975" s="120"/>
      <c r="V975" s="120"/>
      <c r="W975" s="100" t="str">
        <f>VLOOKUP(TRIM(X975),X10:Y92,2,FALSE)</f>
        <v>Andy</v>
      </c>
      <c r="X975" s="50" t="str">
        <f t="shared" si="85"/>
        <v>8.1</v>
      </c>
      <c r="Y975" s="50">
        <f t="shared" si="86"/>
        <v>0</v>
      </c>
      <c r="Z975" s="50">
        <f t="shared" si="84"/>
        <v>0</v>
      </c>
      <c r="AA975" s="50">
        <f t="shared" si="87"/>
        <v>25</v>
      </c>
      <c r="AB975" s="50">
        <f t="shared" si="88"/>
        <v>0</v>
      </c>
      <c r="AC975" s="50">
        <f t="shared" si="89"/>
        <v>0</v>
      </c>
    </row>
    <row r="976" spans="1:30" s="50" customFormat="1" ht="35.25" customHeight="1" x14ac:dyDescent="0.25">
      <c r="A976" s="89" t="s">
        <v>224</v>
      </c>
      <c r="B976" s="94" t="s">
        <v>10826</v>
      </c>
      <c r="C976" s="91" t="s">
        <v>97</v>
      </c>
      <c r="D976" s="91" t="s">
        <v>13875</v>
      </c>
      <c r="E976" s="122" t="s">
        <v>13233</v>
      </c>
      <c r="F976" s="92" t="s">
        <v>251</v>
      </c>
      <c r="G976" s="92" t="s">
        <v>284</v>
      </c>
      <c r="H976" s="92" t="s">
        <v>14604</v>
      </c>
      <c r="I976" s="162" t="s">
        <v>14605</v>
      </c>
      <c r="J976" s="96"/>
      <c r="K976" s="95"/>
      <c r="L976" s="96"/>
      <c r="M976" s="95"/>
      <c r="N976" s="94"/>
      <c r="O976" s="94" t="s">
        <v>2523</v>
      </c>
      <c r="P976" s="94"/>
      <c r="Q976" s="98" t="s">
        <v>14604</v>
      </c>
      <c r="R976" s="98" t="s">
        <v>227</v>
      </c>
      <c r="S976" s="99" t="s">
        <v>227</v>
      </c>
      <c r="T976" s="94" t="s">
        <v>6747</v>
      </c>
      <c r="U976" s="120"/>
      <c r="V976" s="120"/>
      <c r="W976" s="100" t="str">
        <f>VLOOKUP(TRIM(X976),X10:Y92,2,FALSE)</f>
        <v>Puneet</v>
      </c>
      <c r="X976" s="50" t="str">
        <f t="shared" si="85"/>
        <v>9.1.4</v>
      </c>
      <c r="Y976" s="50">
        <f t="shared" si="86"/>
        <v>0</v>
      </c>
      <c r="Z976" s="50">
        <f t="shared" si="84"/>
        <v>0</v>
      </c>
      <c r="AA976" s="50">
        <f t="shared" si="87"/>
        <v>18</v>
      </c>
      <c r="AB976" s="50">
        <f t="shared" si="88"/>
        <v>0</v>
      </c>
      <c r="AC976" s="50">
        <f t="shared" si="89"/>
        <v>0</v>
      </c>
      <c r="AD976" s="50" t="s">
        <v>525</v>
      </c>
    </row>
    <row r="977" spans="1:31" s="50" customFormat="1" ht="35.25" customHeight="1" x14ac:dyDescent="0.25">
      <c r="A977" s="89" t="s">
        <v>224</v>
      </c>
      <c r="B977" s="94" t="s">
        <v>15751</v>
      </c>
      <c r="C977" s="91" t="s">
        <v>97</v>
      </c>
      <c r="D977" s="91" t="s">
        <v>196</v>
      </c>
      <c r="E977" s="122" t="s">
        <v>13234</v>
      </c>
      <c r="F977" s="92" t="s">
        <v>16</v>
      </c>
      <c r="G977" s="92" t="s">
        <v>98</v>
      </c>
      <c r="H977" s="92" t="s">
        <v>15734</v>
      </c>
      <c r="I977" s="162" t="s">
        <v>321</v>
      </c>
      <c r="J977" s="96" t="s">
        <v>267</v>
      </c>
      <c r="K977" s="95">
        <v>598</v>
      </c>
      <c r="L977" s="96"/>
      <c r="M977" s="95" t="s">
        <v>253</v>
      </c>
      <c r="N977" s="94" t="s">
        <v>2839</v>
      </c>
      <c r="O977" s="94" t="s">
        <v>244</v>
      </c>
      <c r="P977" s="94" t="s">
        <v>2189</v>
      </c>
      <c r="Q977" s="98" t="s">
        <v>15750</v>
      </c>
      <c r="R977" s="98" t="s">
        <v>227</v>
      </c>
      <c r="S977" s="99" t="s">
        <v>227</v>
      </c>
      <c r="T977" s="94" t="s">
        <v>360</v>
      </c>
      <c r="U977" s="120"/>
      <c r="V977" s="120"/>
      <c r="W977" s="100" t="str">
        <f>VLOOKUP(TRIM(X977),X10:Y92,2,FALSE)</f>
        <v>Puneet</v>
      </c>
      <c r="X977" s="50" t="str">
        <f t="shared" si="85"/>
        <v>8.3</v>
      </c>
      <c r="Y977" s="50">
        <f t="shared" si="86"/>
        <v>0</v>
      </c>
      <c r="Z977" s="50">
        <f t="shared" si="84"/>
        <v>0</v>
      </c>
      <c r="AA977" s="50">
        <f t="shared" si="87"/>
        <v>7</v>
      </c>
      <c r="AB977" s="50">
        <f t="shared" si="88"/>
        <v>0</v>
      </c>
      <c r="AC977" s="50">
        <f t="shared" si="89"/>
        <v>0</v>
      </c>
      <c r="AE977" s="50" t="s">
        <v>526</v>
      </c>
    </row>
    <row r="978" spans="1:31" s="50" customFormat="1" ht="35.25" customHeight="1" x14ac:dyDescent="0.25">
      <c r="A978" s="89" t="s">
        <v>224</v>
      </c>
      <c r="B978" s="94" t="s">
        <v>41</v>
      </c>
      <c r="C978" s="91" t="s">
        <v>97</v>
      </c>
      <c r="D978" s="91" t="s">
        <v>13875</v>
      </c>
      <c r="E978" s="122" t="s">
        <v>13235</v>
      </c>
      <c r="F978" s="92" t="s">
        <v>13983</v>
      </c>
      <c r="G978" s="92" t="s">
        <v>104</v>
      </c>
      <c r="H978" s="92" t="s">
        <v>15752</v>
      </c>
      <c r="I978" s="162" t="s">
        <v>390</v>
      </c>
      <c r="J978" s="96"/>
      <c r="K978" s="95"/>
      <c r="L978" s="96"/>
      <c r="M978" s="95"/>
      <c r="N978" s="94"/>
      <c r="O978" s="94"/>
      <c r="P978" s="94"/>
      <c r="Q978" s="98" t="s">
        <v>15752</v>
      </c>
      <c r="R978" s="98" t="s">
        <v>227</v>
      </c>
      <c r="S978" s="99" t="s">
        <v>227</v>
      </c>
      <c r="T978" s="94" t="s">
        <v>324</v>
      </c>
      <c r="U978" s="120"/>
      <c r="V978" s="120"/>
      <c r="W978" s="100" t="str">
        <f>VLOOKUP(TRIM(X978),X10:Y92,2,FALSE)</f>
        <v>Puneet</v>
      </c>
      <c r="X978" s="50" t="str">
        <f t="shared" si="85"/>
        <v>9.1.4</v>
      </c>
      <c r="Y978" s="50">
        <f t="shared" si="86"/>
        <v>0</v>
      </c>
      <c r="Z978" s="50">
        <f t="shared" si="84"/>
        <v>0</v>
      </c>
      <c r="AA978" s="50">
        <f t="shared" si="87"/>
        <v>25</v>
      </c>
      <c r="AB978" s="50">
        <f t="shared" si="88"/>
        <v>0</v>
      </c>
      <c r="AC978" s="50">
        <f t="shared" si="89"/>
        <v>0</v>
      </c>
      <c r="AD978" s="50" t="s">
        <v>525</v>
      </c>
    </row>
    <row r="979" spans="1:31" s="50" customFormat="1" ht="35.25" customHeight="1" x14ac:dyDescent="0.25">
      <c r="A979" s="89" t="s">
        <v>224</v>
      </c>
      <c r="B979" s="94" t="s">
        <v>15754</v>
      </c>
      <c r="C979" s="91" t="s">
        <v>97</v>
      </c>
      <c r="D979" s="91" t="s">
        <v>198</v>
      </c>
      <c r="E979" s="122" t="s">
        <v>13236</v>
      </c>
      <c r="F979" s="92" t="s">
        <v>16</v>
      </c>
      <c r="G979" s="92" t="s">
        <v>98</v>
      </c>
      <c r="H979" s="92" t="s">
        <v>14569</v>
      </c>
      <c r="I979" s="162" t="s">
        <v>9427</v>
      </c>
      <c r="J979" s="96" t="s">
        <v>267</v>
      </c>
      <c r="K979" s="95">
        <v>599</v>
      </c>
      <c r="L979" s="96"/>
      <c r="M979" s="95" t="s">
        <v>107</v>
      </c>
      <c r="N979" s="94" t="s">
        <v>2839</v>
      </c>
      <c r="O979" s="94" t="s">
        <v>244</v>
      </c>
      <c r="P979" s="94" t="s">
        <v>2092</v>
      </c>
      <c r="Q979" s="98" t="s">
        <v>15753</v>
      </c>
      <c r="R979" s="98" t="s">
        <v>16563</v>
      </c>
      <c r="S979" s="99" t="s">
        <v>279</v>
      </c>
      <c r="T979" s="94" t="s">
        <v>268</v>
      </c>
      <c r="U979" s="120"/>
      <c r="V979" s="120"/>
      <c r="W979" s="100" t="str">
        <f>VLOOKUP(TRIM(X979),X10:Y92,2,FALSE)</f>
        <v>Puneet</v>
      </c>
      <c r="X979" s="50" t="str">
        <f t="shared" si="85"/>
        <v>8.5</v>
      </c>
      <c r="Y979" s="50">
        <f t="shared" si="86"/>
        <v>0</v>
      </c>
      <c r="Z979" s="50">
        <f t="shared" si="84"/>
        <v>0</v>
      </c>
      <c r="AA979" s="50">
        <f t="shared" si="87"/>
        <v>38</v>
      </c>
      <c r="AB979" s="50">
        <f t="shared" si="88"/>
        <v>0</v>
      </c>
      <c r="AC979" s="50">
        <f t="shared" si="89"/>
        <v>0</v>
      </c>
    </row>
    <row r="980" spans="1:31" s="50" customFormat="1" ht="35.25" customHeight="1" x14ac:dyDescent="0.25">
      <c r="A980" s="89" t="s">
        <v>224</v>
      </c>
      <c r="B980" s="94" t="s">
        <v>41</v>
      </c>
      <c r="C980" s="91" t="s">
        <v>97</v>
      </c>
      <c r="D980" s="91" t="s">
        <v>203</v>
      </c>
      <c r="E980" s="122" t="s">
        <v>13237</v>
      </c>
      <c r="F980" s="92" t="s">
        <v>251</v>
      </c>
      <c r="G980" s="92" t="s">
        <v>359</v>
      </c>
      <c r="H980" s="92" t="s">
        <v>15756</v>
      </c>
      <c r="I980" s="162" t="s">
        <v>14606</v>
      </c>
      <c r="J980" s="96"/>
      <c r="K980" s="95"/>
      <c r="L980" s="96"/>
      <c r="M980" s="95"/>
      <c r="N980" s="94"/>
      <c r="O980" s="94" t="s">
        <v>244</v>
      </c>
      <c r="P980" s="94"/>
      <c r="Q980" s="98" t="s">
        <v>15755</v>
      </c>
      <c r="R980" s="98" t="s">
        <v>227</v>
      </c>
      <c r="S980" s="99" t="s">
        <v>227</v>
      </c>
      <c r="T980" s="94" t="s">
        <v>351</v>
      </c>
      <c r="U980" s="120"/>
      <c r="V980" s="120"/>
      <c r="W980" s="100" t="str">
        <f>VLOOKUP(TRIM(X980),X10:Y92,2,FALSE)</f>
        <v>Puneet</v>
      </c>
      <c r="X980" s="50" t="str">
        <f t="shared" si="85"/>
        <v>8.10</v>
      </c>
      <c r="Y980" s="50">
        <f t="shared" si="86"/>
        <v>0</v>
      </c>
      <c r="Z980" s="50">
        <f t="shared" si="84"/>
        <v>0</v>
      </c>
      <c r="AA980" s="50">
        <f t="shared" si="87"/>
        <v>68</v>
      </c>
      <c r="AB980" s="50">
        <f t="shared" si="88"/>
        <v>0</v>
      </c>
      <c r="AC980" s="50">
        <f t="shared" si="89"/>
        <v>0</v>
      </c>
    </row>
    <row r="981" spans="1:31" s="50" customFormat="1" ht="35.25" customHeight="1" x14ac:dyDescent="0.25">
      <c r="A981" s="89" t="s">
        <v>224</v>
      </c>
      <c r="B981" s="94" t="s">
        <v>274</v>
      </c>
      <c r="C981" s="91" t="s">
        <v>97</v>
      </c>
      <c r="D981" s="91" t="s">
        <v>195</v>
      </c>
      <c r="E981" s="122" t="s">
        <v>13238</v>
      </c>
      <c r="F981" s="92" t="s">
        <v>270</v>
      </c>
      <c r="G981" s="92" t="s">
        <v>98</v>
      </c>
      <c r="H981" s="92" t="s">
        <v>14455</v>
      </c>
      <c r="I981" s="162" t="s">
        <v>115</v>
      </c>
      <c r="J981" s="96"/>
      <c r="K981" s="95"/>
      <c r="L981" s="96"/>
      <c r="M981" s="95"/>
      <c r="N981" s="94"/>
      <c r="O981" s="94" t="s">
        <v>244</v>
      </c>
      <c r="P981" s="94" t="s">
        <v>2390</v>
      </c>
      <c r="Q981" s="98" t="s">
        <v>14607</v>
      </c>
      <c r="R981" s="98" t="s">
        <v>16564</v>
      </c>
      <c r="S981" s="99" t="s">
        <v>234</v>
      </c>
      <c r="T981" s="94" t="s">
        <v>351</v>
      </c>
      <c r="U981" s="120"/>
      <c r="V981" s="120"/>
      <c r="W981" s="100" t="str">
        <f>VLOOKUP(TRIM(X981),X10:Y92,2,FALSE)</f>
        <v>Puneet</v>
      </c>
      <c r="X981" s="50" t="str">
        <f t="shared" si="85"/>
        <v>8.2</v>
      </c>
      <c r="Y981" s="50">
        <f t="shared" si="86"/>
        <v>0</v>
      </c>
      <c r="Z981" s="50">
        <f t="shared" si="84"/>
        <v>0</v>
      </c>
      <c r="AA981" s="50">
        <f t="shared" si="87"/>
        <v>13</v>
      </c>
      <c r="AB981" s="50">
        <f t="shared" si="88"/>
        <v>0</v>
      </c>
      <c r="AC981" s="50">
        <f t="shared" si="89"/>
        <v>0</v>
      </c>
    </row>
    <row r="982" spans="1:31" s="50" customFormat="1" ht="35.25" customHeight="1" x14ac:dyDescent="0.25">
      <c r="A982" s="89" t="s">
        <v>224</v>
      </c>
      <c r="B982" s="94" t="s">
        <v>15580</v>
      </c>
      <c r="C982" s="91" t="s">
        <v>97</v>
      </c>
      <c r="D982" s="91" t="s">
        <v>195</v>
      </c>
      <c r="E982" s="122" t="s">
        <v>13239</v>
      </c>
      <c r="F982" s="92" t="s">
        <v>16</v>
      </c>
      <c r="G982" s="92" t="s">
        <v>98</v>
      </c>
      <c r="H982" s="92" t="s">
        <v>15758</v>
      </c>
      <c r="I982" s="162" t="s">
        <v>115</v>
      </c>
      <c r="J982" s="96" t="s">
        <v>246</v>
      </c>
      <c r="K982" s="95">
        <v>2949</v>
      </c>
      <c r="L982" s="96"/>
      <c r="M982" s="95" t="s">
        <v>253</v>
      </c>
      <c r="N982" s="94" t="s">
        <v>2839</v>
      </c>
      <c r="O982" s="94" t="s">
        <v>244</v>
      </c>
      <c r="P982" s="94" t="s">
        <v>2390</v>
      </c>
      <c r="Q982" s="98" t="s">
        <v>15757</v>
      </c>
      <c r="R982" s="98" t="s">
        <v>227</v>
      </c>
      <c r="S982" s="99" t="s">
        <v>227</v>
      </c>
      <c r="T982" s="94" t="s">
        <v>351</v>
      </c>
      <c r="U982" s="120"/>
      <c r="V982" s="120"/>
      <c r="W982" s="100" t="str">
        <f>VLOOKUP(TRIM(X982),X10:Y92,2,FALSE)</f>
        <v>Puneet</v>
      </c>
      <c r="X982" s="50" t="str">
        <f t="shared" si="85"/>
        <v>8.2</v>
      </c>
      <c r="Y982" s="50">
        <f t="shared" si="86"/>
        <v>0</v>
      </c>
      <c r="Z982" s="50">
        <f t="shared" ref="Z982:Z1045" si="90">IF(F982="P-CR", IF(S982="Approved", 1, IF(S982="Block approved", 1, 0)),0)</f>
        <v>0</v>
      </c>
      <c r="AA982" s="50">
        <f t="shared" si="87"/>
        <v>13</v>
      </c>
      <c r="AB982" s="50">
        <f t="shared" si="88"/>
        <v>0</v>
      </c>
      <c r="AC982" s="50">
        <f t="shared" si="89"/>
        <v>0</v>
      </c>
    </row>
    <row r="983" spans="1:31" s="50" customFormat="1" ht="35.25" customHeight="1" x14ac:dyDescent="0.25">
      <c r="A983" s="89" t="s">
        <v>224</v>
      </c>
      <c r="B983" s="94" t="s">
        <v>15760</v>
      </c>
      <c r="C983" s="91" t="s">
        <v>97</v>
      </c>
      <c r="D983" s="91" t="s">
        <v>195</v>
      </c>
      <c r="E983" s="122" t="s">
        <v>13240</v>
      </c>
      <c r="F983" s="92" t="s">
        <v>16</v>
      </c>
      <c r="G983" s="92" t="s">
        <v>98</v>
      </c>
      <c r="H983" s="92" t="s">
        <v>14608</v>
      </c>
      <c r="I983" s="162" t="s">
        <v>115</v>
      </c>
      <c r="J983" s="96" t="s">
        <v>246</v>
      </c>
      <c r="K983" s="95">
        <v>2950</v>
      </c>
      <c r="L983" s="96"/>
      <c r="M983" s="95" t="s">
        <v>253</v>
      </c>
      <c r="N983" s="94" t="s">
        <v>2839</v>
      </c>
      <c r="O983" s="94" t="s">
        <v>244</v>
      </c>
      <c r="P983" s="94" t="s">
        <v>2390</v>
      </c>
      <c r="Q983" s="98" t="s">
        <v>15759</v>
      </c>
      <c r="R983" s="98" t="s">
        <v>227</v>
      </c>
      <c r="S983" s="99" t="s">
        <v>227</v>
      </c>
      <c r="T983" s="94" t="s">
        <v>351</v>
      </c>
      <c r="U983" s="120"/>
      <c r="V983" s="120"/>
      <c r="W983" s="100" t="str">
        <f>VLOOKUP(TRIM(X983),X10:Y92,2,FALSE)</f>
        <v>Puneet</v>
      </c>
      <c r="X983" s="50" t="str">
        <f t="shared" si="85"/>
        <v>8.2</v>
      </c>
      <c r="Y983" s="50">
        <f t="shared" si="86"/>
        <v>0</v>
      </c>
      <c r="Z983" s="50">
        <f t="shared" si="90"/>
        <v>0</v>
      </c>
      <c r="AA983" s="50">
        <f t="shared" si="87"/>
        <v>13</v>
      </c>
      <c r="AB983" s="50">
        <f t="shared" si="88"/>
        <v>0</v>
      </c>
      <c r="AC983" s="50">
        <f t="shared" si="89"/>
        <v>0</v>
      </c>
    </row>
    <row r="984" spans="1:31" s="50" customFormat="1" ht="35.25" customHeight="1" x14ac:dyDescent="0.25">
      <c r="A984" s="89" t="s">
        <v>224</v>
      </c>
      <c r="B984" s="94" t="s">
        <v>15425</v>
      </c>
      <c r="C984" s="91" t="s">
        <v>97</v>
      </c>
      <c r="D984" s="91" t="s">
        <v>195</v>
      </c>
      <c r="E984" s="122" t="s">
        <v>13241</v>
      </c>
      <c r="F984" s="92" t="s">
        <v>16</v>
      </c>
      <c r="G984" s="92" t="s">
        <v>98</v>
      </c>
      <c r="H984" s="92" t="s">
        <v>14608</v>
      </c>
      <c r="I984" s="162" t="s">
        <v>115</v>
      </c>
      <c r="J984" s="96" t="s">
        <v>105</v>
      </c>
      <c r="K984" s="95">
        <v>2845</v>
      </c>
      <c r="L984" s="96"/>
      <c r="M984" s="95" t="s">
        <v>253</v>
      </c>
      <c r="N984" s="94" t="s">
        <v>2839</v>
      </c>
      <c r="O984" s="94" t="s">
        <v>244</v>
      </c>
      <c r="P984" s="94" t="s">
        <v>2390</v>
      </c>
      <c r="Q984" s="98" t="s">
        <v>15761</v>
      </c>
      <c r="R984" s="98" t="s">
        <v>16975</v>
      </c>
      <c r="S984" s="99" t="s">
        <v>234</v>
      </c>
      <c r="T984" s="94" t="s">
        <v>351</v>
      </c>
      <c r="U984" s="120"/>
      <c r="V984" s="120"/>
      <c r="W984" s="100" t="str">
        <f>VLOOKUP(TRIM(X984),X10:Y92,2,FALSE)</f>
        <v>Puneet</v>
      </c>
      <c r="X984" s="50" t="str">
        <f t="shared" si="85"/>
        <v>8.2</v>
      </c>
      <c r="Y984" s="50">
        <f t="shared" si="86"/>
        <v>0</v>
      </c>
      <c r="Z984" s="50">
        <f t="shared" si="90"/>
        <v>0</v>
      </c>
      <c r="AA984" s="50">
        <f t="shared" si="87"/>
        <v>13</v>
      </c>
      <c r="AB984" s="50">
        <f t="shared" si="88"/>
        <v>0</v>
      </c>
      <c r="AC984" s="50">
        <f t="shared" si="89"/>
        <v>0</v>
      </c>
    </row>
    <row r="985" spans="1:31" s="50" customFormat="1" ht="35.25" customHeight="1" x14ac:dyDescent="0.25">
      <c r="A985" s="89" t="s">
        <v>224</v>
      </c>
      <c r="B985" s="94" t="s">
        <v>4505</v>
      </c>
      <c r="C985" s="91" t="s">
        <v>97</v>
      </c>
      <c r="D985" s="91" t="s">
        <v>195</v>
      </c>
      <c r="E985" s="122" t="s">
        <v>13242</v>
      </c>
      <c r="F985" s="92" t="s">
        <v>16</v>
      </c>
      <c r="G985" s="92" t="s">
        <v>98</v>
      </c>
      <c r="H985" s="92" t="s">
        <v>14609</v>
      </c>
      <c r="I985" s="162" t="s">
        <v>115</v>
      </c>
      <c r="J985" s="96" t="s">
        <v>246</v>
      </c>
      <c r="K985" s="95">
        <v>2951</v>
      </c>
      <c r="L985" s="96"/>
      <c r="M985" s="95" t="s">
        <v>253</v>
      </c>
      <c r="N985" s="94" t="s">
        <v>2839</v>
      </c>
      <c r="O985" s="94" t="s">
        <v>244</v>
      </c>
      <c r="P985" s="94" t="s">
        <v>2390</v>
      </c>
      <c r="Q985" s="98" t="s">
        <v>15762</v>
      </c>
      <c r="R985" s="98" t="s">
        <v>16565</v>
      </c>
      <c r="S985" s="99" t="s">
        <v>269</v>
      </c>
      <c r="T985" s="94" t="s">
        <v>351</v>
      </c>
      <c r="U985" s="120"/>
      <c r="V985" s="120"/>
      <c r="W985" s="100" t="str">
        <f>VLOOKUP(TRIM(X985),X10:Y92,2,FALSE)</f>
        <v>Puneet</v>
      </c>
      <c r="X985" s="50" t="str">
        <f t="shared" si="85"/>
        <v>8.2</v>
      </c>
      <c r="Y985" s="50">
        <f t="shared" si="86"/>
        <v>0</v>
      </c>
      <c r="Z985" s="50">
        <f t="shared" si="90"/>
        <v>0</v>
      </c>
      <c r="AA985" s="50">
        <f t="shared" si="87"/>
        <v>13</v>
      </c>
      <c r="AB985" s="50">
        <f t="shared" si="88"/>
        <v>0</v>
      </c>
      <c r="AC985" s="50">
        <f t="shared" si="89"/>
        <v>0</v>
      </c>
      <c r="AE985" s="50" t="s">
        <v>526</v>
      </c>
    </row>
    <row r="986" spans="1:31" s="50" customFormat="1" ht="35.25" customHeight="1" x14ac:dyDescent="0.25">
      <c r="A986" s="89" t="s">
        <v>224</v>
      </c>
      <c r="B986" s="94" t="s">
        <v>15425</v>
      </c>
      <c r="C986" s="91" t="s">
        <v>97</v>
      </c>
      <c r="D986" s="91" t="s">
        <v>195</v>
      </c>
      <c r="E986" s="122" t="s">
        <v>13243</v>
      </c>
      <c r="F986" s="92" t="s">
        <v>16</v>
      </c>
      <c r="G986" s="92" t="s">
        <v>98</v>
      </c>
      <c r="H986" s="92" t="s">
        <v>14609</v>
      </c>
      <c r="I986" s="162" t="s">
        <v>115</v>
      </c>
      <c r="J986" s="96" t="s">
        <v>105</v>
      </c>
      <c r="K986" s="95">
        <v>2846</v>
      </c>
      <c r="L986" s="96"/>
      <c r="M986" s="95" t="s">
        <v>253</v>
      </c>
      <c r="N986" s="94" t="s">
        <v>2839</v>
      </c>
      <c r="O986" s="94" t="s">
        <v>244</v>
      </c>
      <c r="P986" s="94" t="s">
        <v>2390</v>
      </c>
      <c r="Q986" s="98" t="s">
        <v>15763</v>
      </c>
      <c r="R986" s="98" t="s">
        <v>16975</v>
      </c>
      <c r="S986" s="99" t="s">
        <v>234</v>
      </c>
      <c r="T986" s="94" t="s">
        <v>351</v>
      </c>
      <c r="U986" s="120"/>
      <c r="V986" s="120"/>
      <c r="W986" s="100" t="str">
        <f>VLOOKUP(TRIM(X986),X10:Y92,2,FALSE)</f>
        <v>Puneet</v>
      </c>
      <c r="X986" s="50" t="str">
        <f t="shared" si="85"/>
        <v>8.2</v>
      </c>
      <c r="Y986" s="50">
        <f t="shared" si="86"/>
        <v>0</v>
      </c>
      <c r="Z986" s="50">
        <f t="shared" si="90"/>
        <v>0</v>
      </c>
      <c r="AA986" s="50">
        <f t="shared" si="87"/>
        <v>13</v>
      </c>
      <c r="AB986" s="50">
        <f t="shared" si="88"/>
        <v>0</v>
      </c>
      <c r="AC986" s="50">
        <f t="shared" si="89"/>
        <v>0</v>
      </c>
    </row>
    <row r="987" spans="1:31" s="50" customFormat="1" ht="35.25" customHeight="1" x14ac:dyDescent="0.25">
      <c r="A987" s="89" t="s">
        <v>224</v>
      </c>
      <c r="B987" s="94" t="s">
        <v>15765</v>
      </c>
      <c r="C987" s="91" t="s">
        <v>97</v>
      </c>
      <c r="D987" s="91" t="s">
        <v>195</v>
      </c>
      <c r="E987" s="122" t="s">
        <v>13244</v>
      </c>
      <c r="F987" s="92" t="s">
        <v>16</v>
      </c>
      <c r="G987" s="92" t="s">
        <v>98</v>
      </c>
      <c r="H987" s="92" t="s">
        <v>14610</v>
      </c>
      <c r="I987" s="162" t="s">
        <v>115</v>
      </c>
      <c r="J987" s="96" t="s">
        <v>246</v>
      </c>
      <c r="K987" s="95">
        <v>2952</v>
      </c>
      <c r="L987" s="96"/>
      <c r="M987" s="95" t="s">
        <v>253</v>
      </c>
      <c r="N987" s="94" t="s">
        <v>2839</v>
      </c>
      <c r="O987" s="94" t="s">
        <v>244</v>
      </c>
      <c r="P987" s="94" t="s">
        <v>2390</v>
      </c>
      <c r="Q987" s="98" t="s">
        <v>15764</v>
      </c>
      <c r="R987" s="98" t="s">
        <v>16566</v>
      </c>
      <c r="S987" s="99" t="s">
        <v>279</v>
      </c>
      <c r="T987" s="94" t="s">
        <v>351</v>
      </c>
      <c r="U987" s="120"/>
      <c r="V987" s="120"/>
      <c r="W987" s="100" t="str">
        <f>VLOOKUP(TRIM(X987),X10:Y92,2,FALSE)</f>
        <v>Puneet</v>
      </c>
      <c r="X987" s="50" t="str">
        <f t="shared" si="85"/>
        <v>8.2</v>
      </c>
      <c r="Y987" s="50">
        <f t="shared" si="86"/>
        <v>0</v>
      </c>
      <c r="Z987" s="50">
        <f t="shared" si="90"/>
        <v>0</v>
      </c>
      <c r="AA987" s="50">
        <f t="shared" si="87"/>
        <v>13</v>
      </c>
      <c r="AB987" s="50">
        <f t="shared" si="88"/>
        <v>0</v>
      </c>
      <c r="AC987" s="50">
        <f t="shared" si="89"/>
        <v>0</v>
      </c>
    </row>
    <row r="988" spans="1:31" s="50" customFormat="1" ht="35.25" customHeight="1" x14ac:dyDescent="0.25">
      <c r="A988" s="89"/>
      <c r="B988" s="94" t="s">
        <v>14632</v>
      </c>
      <c r="C988" s="91" t="s">
        <v>14</v>
      </c>
      <c r="D988" s="91" t="s">
        <v>92</v>
      </c>
      <c r="E988" s="122" t="s">
        <v>13245</v>
      </c>
      <c r="F988" s="92" t="s">
        <v>270</v>
      </c>
      <c r="G988" s="209" t="s">
        <v>98</v>
      </c>
      <c r="H988" s="209" t="s">
        <v>14611</v>
      </c>
      <c r="I988" s="210" t="s">
        <v>321</v>
      </c>
      <c r="J988" s="151"/>
      <c r="K988" s="152"/>
      <c r="L988" s="151"/>
      <c r="M988" s="152"/>
      <c r="N988" s="151"/>
      <c r="O988" s="151" t="s">
        <v>244</v>
      </c>
      <c r="P988" s="151" t="s">
        <v>2189</v>
      </c>
      <c r="Q988" s="211" t="s">
        <v>15985</v>
      </c>
      <c r="R988" s="211" t="s">
        <v>15986</v>
      </c>
      <c r="S988" s="153"/>
      <c r="T988" s="94" t="s">
        <v>360</v>
      </c>
      <c r="U988" s="120"/>
      <c r="V988" s="120"/>
      <c r="W988" s="100" t="str">
        <f>VLOOKUP(TRIM(X988),X10:Y92,2,FALSE)</f>
        <v>Withdrawn</v>
      </c>
      <c r="X988" s="50" t="str">
        <f t="shared" si="85"/>
        <v>99</v>
      </c>
      <c r="Y988" s="50">
        <f t="shared" si="86"/>
        <v>0</v>
      </c>
      <c r="Z988" s="50">
        <f t="shared" si="90"/>
        <v>0</v>
      </c>
      <c r="AA988" s="50">
        <f t="shared" si="87"/>
        <v>7</v>
      </c>
      <c r="AB988" s="50">
        <f t="shared" si="88"/>
        <v>0</v>
      </c>
      <c r="AC988" s="50">
        <f t="shared" si="89"/>
        <v>0</v>
      </c>
    </row>
    <row r="989" spans="1:31" s="50" customFormat="1" ht="35.25" customHeight="1" x14ac:dyDescent="0.25">
      <c r="A989" s="89" t="s">
        <v>224</v>
      </c>
      <c r="B989" s="94" t="s">
        <v>15768</v>
      </c>
      <c r="C989" s="91" t="s">
        <v>97</v>
      </c>
      <c r="D989" s="91" t="s">
        <v>65</v>
      </c>
      <c r="E989" s="122" t="s">
        <v>13246</v>
      </c>
      <c r="F989" s="92" t="s">
        <v>16</v>
      </c>
      <c r="G989" s="92" t="s">
        <v>98</v>
      </c>
      <c r="H989" s="92" t="s">
        <v>14613</v>
      </c>
      <c r="I989" s="162" t="s">
        <v>15766</v>
      </c>
      <c r="J989" s="96" t="s">
        <v>246</v>
      </c>
      <c r="K989" s="95">
        <v>2953</v>
      </c>
      <c r="L989" s="96"/>
      <c r="M989" s="95" t="s">
        <v>106</v>
      </c>
      <c r="N989" s="94" t="s">
        <v>2839</v>
      </c>
      <c r="O989" s="94" t="s">
        <v>244</v>
      </c>
      <c r="P989" s="94" t="s">
        <v>581</v>
      </c>
      <c r="Q989" s="98" t="s">
        <v>15767</v>
      </c>
      <c r="R989" s="98" t="s">
        <v>16076</v>
      </c>
      <c r="S989" s="99" t="s">
        <v>279</v>
      </c>
      <c r="T989" s="94" t="s">
        <v>320</v>
      </c>
      <c r="U989" s="120"/>
      <c r="V989" s="120"/>
      <c r="W989" s="100" t="str">
        <f>VLOOKUP(TRIM(X989),X10:Y92,2,FALSE)</f>
        <v>Andy</v>
      </c>
      <c r="X989" s="50" t="str">
        <f t="shared" ref="X989:X1052" si="91">IF(ISNONTEXT(D989),"" &amp; D989 &amp;"",T(D989))</f>
        <v>6.1</v>
      </c>
      <c r="Y989" s="50">
        <f t="shared" ref="Y989:Y1052" si="92">IF(F989="CR", IF(S989="Approved", 1, IF(S989="Agreed", 1, IF(S989="Block approved", 1, 0))),0)</f>
        <v>0</v>
      </c>
      <c r="Z989" s="50">
        <f t="shared" si="90"/>
        <v>0</v>
      </c>
      <c r="AA989" s="50">
        <f t="shared" ref="AA989:AA1052" si="93">LEN(I989)</f>
        <v>41</v>
      </c>
      <c r="AB989" s="50">
        <f t="shared" ref="AB989:AB1052" si="94">IF(LEFT(H989, 12)="Reserved for",  1, 0)</f>
        <v>0</v>
      </c>
      <c r="AC989" s="50">
        <f t="shared" ref="AC989:AC1052" si="95">IF(F989="LS OUT", IF(S989="Approved", 1, IF(S989="Block approved", 1, 0)),0)</f>
        <v>0</v>
      </c>
    </row>
    <row r="990" spans="1:31" s="50" customFormat="1" ht="35.25" customHeight="1" x14ac:dyDescent="0.25">
      <c r="A990" s="89"/>
      <c r="B990" s="94" t="s">
        <v>41</v>
      </c>
      <c r="C990" s="91" t="s">
        <v>14</v>
      </c>
      <c r="D990" s="91" t="s">
        <v>92</v>
      </c>
      <c r="E990" s="122" t="s">
        <v>13247</v>
      </c>
      <c r="F990" s="92" t="s">
        <v>16</v>
      </c>
      <c r="G990" s="209" t="s">
        <v>98</v>
      </c>
      <c r="H990" s="209" t="s">
        <v>14613</v>
      </c>
      <c r="I990" s="210" t="s">
        <v>14614</v>
      </c>
      <c r="J990" s="151" t="s">
        <v>246</v>
      </c>
      <c r="K990" s="152">
        <v>2954</v>
      </c>
      <c r="L990" s="151"/>
      <c r="M990" s="152" t="s">
        <v>106</v>
      </c>
      <c r="N990" s="151" t="s">
        <v>2839</v>
      </c>
      <c r="O990" s="151" t="s">
        <v>244</v>
      </c>
      <c r="P990" s="151" t="s">
        <v>581</v>
      </c>
      <c r="Q990" s="211" t="s">
        <v>10811</v>
      </c>
      <c r="R990" s="211" t="s">
        <v>255</v>
      </c>
      <c r="S990" s="153"/>
      <c r="T990" s="94" t="s">
        <v>320</v>
      </c>
      <c r="U990" s="120"/>
      <c r="V990" s="120"/>
      <c r="W990" s="100" t="str">
        <f>VLOOKUP(TRIM(X990),X10:Y92,2,FALSE)</f>
        <v>Withdrawn</v>
      </c>
      <c r="X990" s="50" t="str">
        <f t="shared" si="91"/>
        <v>99</v>
      </c>
      <c r="Y990" s="50">
        <f t="shared" si="92"/>
        <v>0</v>
      </c>
      <c r="Z990" s="50">
        <f t="shared" si="90"/>
        <v>0</v>
      </c>
      <c r="AA990" s="50">
        <f t="shared" si="93"/>
        <v>40</v>
      </c>
      <c r="AB990" s="50">
        <f t="shared" si="94"/>
        <v>0</v>
      </c>
      <c r="AC990" s="50">
        <f t="shared" si="95"/>
        <v>0</v>
      </c>
    </row>
    <row r="991" spans="1:31" s="50" customFormat="1" ht="35.25" customHeight="1" x14ac:dyDescent="0.25">
      <c r="A991" s="89" t="s">
        <v>224</v>
      </c>
      <c r="B991" s="94" t="s">
        <v>14632</v>
      </c>
      <c r="C991" s="91" t="s">
        <v>97</v>
      </c>
      <c r="D991" s="91" t="s">
        <v>196</v>
      </c>
      <c r="E991" s="122" t="s">
        <v>13248</v>
      </c>
      <c r="F991" s="92" t="s">
        <v>270</v>
      </c>
      <c r="G991" s="92" t="s">
        <v>98</v>
      </c>
      <c r="H991" s="92" t="s">
        <v>14611</v>
      </c>
      <c r="I991" s="162" t="s">
        <v>321</v>
      </c>
      <c r="J991" s="96"/>
      <c r="K991" s="95"/>
      <c r="L991" s="96"/>
      <c r="M991" s="95"/>
      <c r="N991" s="94"/>
      <c r="O991" s="94" t="s">
        <v>244</v>
      </c>
      <c r="P991" s="94" t="s">
        <v>2189</v>
      </c>
      <c r="Q991" s="98" t="s">
        <v>14612</v>
      </c>
      <c r="R991" s="98" t="s">
        <v>16567</v>
      </c>
      <c r="S991" s="99" t="s">
        <v>279</v>
      </c>
      <c r="T991" s="94" t="s">
        <v>360</v>
      </c>
      <c r="U991" s="120"/>
      <c r="V991" s="120"/>
      <c r="W991" s="100" t="str">
        <f>VLOOKUP(TRIM(X991),X10:Y92,2,FALSE)</f>
        <v>Puneet</v>
      </c>
      <c r="X991" s="50" t="str">
        <f t="shared" si="91"/>
        <v>8.3</v>
      </c>
      <c r="Y991" s="50">
        <f t="shared" si="92"/>
        <v>0</v>
      </c>
      <c r="Z991" s="50">
        <f t="shared" si="90"/>
        <v>0</v>
      </c>
      <c r="AA991" s="50">
        <f t="shared" si="93"/>
        <v>7</v>
      </c>
      <c r="AB991" s="50">
        <f t="shared" si="94"/>
        <v>0</v>
      </c>
      <c r="AC991" s="50">
        <f t="shared" si="95"/>
        <v>0</v>
      </c>
    </row>
    <row r="992" spans="1:31" s="50" customFormat="1" ht="35.25" customHeight="1" x14ac:dyDescent="0.25">
      <c r="A992" s="89" t="s">
        <v>224</v>
      </c>
      <c r="B992" s="94" t="s">
        <v>4145</v>
      </c>
      <c r="C992" s="91" t="s">
        <v>97</v>
      </c>
      <c r="D992" s="91" t="s">
        <v>195</v>
      </c>
      <c r="E992" s="122" t="s">
        <v>13249</v>
      </c>
      <c r="F992" s="92" t="s">
        <v>16</v>
      </c>
      <c r="G992" s="92" t="s">
        <v>98</v>
      </c>
      <c r="H992" s="92" t="s">
        <v>14615</v>
      </c>
      <c r="I992" s="162" t="s">
        <v>109</v>
      </c>
      <c r="J992" s="96" t="s">
        <v>246</v>
      </c>
      <c r="K992" s="95">
        <v>2955</v>
      </c>
      <c r="L992" s="96"/>
      <c r="M992" s="95" t="s">
        <v>253</v>
      </c>
      <c r="N992" s="94" t="s">
        <v>2839</v>
      </c>
      <c r="O992" s="94" t="s">
        <v>244</v>
      </c>
      <c r="P992" s="94" t="s">
        <v>2390</v>
      </c>
      <c r="Q992" s="98" t="s">
        <v>15769</v>
      </c>
      <c r="R992" s="98" t="s">
        <v>16568</v>
      </c>
      <c r="S992" s="99" t="s">
        <v>279</v>
      </c>
      <c r="T992" s="94" t="s">
        <v>331</v>
      </c>
      <c r="U992" s="120"/>
      <c r="V992" s="120"/>
      <c r="W992" s="100" t="str">
        <f>VLOOKUP(TRIM(X992),X10:Y92,2,FALSE)</f>
        <v>Puneet</v>
      </c>
      <c r="X992" s="50" t="str">
        <f t="shared" si="91"/>
        <v>8.2</v>
      </c>
      <c r="Y992" s="50">
        <f t="shared" si="92"/>
        <v>0</v>
      </c>
      <c r="Z992" s="50">
        <f t="shared" si="90"/>
        <v>0</v>
      </c>
      <c r="AA992" s="50">
        <f t="shared" si="93"/>
        <v>5</v>
      </c>
      <c r="AB992" s="50">
        <f t="shared" si="94"/>
        <v>0</v>
      </c>
      <c r="AC992" s="50">
        <f t="shared" si="95"/>
        <v>0</v>
      </c>
    </row>
    <row r="993" spans="1:30" s="50" customFormat="1" ht="35.25" customHeight="1" x14ac:dyDescent="0.25">
      <c r="A993" s="89" t="s">
        <v>224</v>
      </c>
      <c r="B993" s="94" t="s">
        <v>41</v>
      </c>
      <c r="C993" s="91" t="s">
        <v>97</v>
      </c>
      <c r="D993" s="91" t="s">
        <v>196</v>
      </c>
      <c r="E993" s="122" t="s">
        <v>13250</v>
      </c>
      <c r="F993" s="92" t="s">
        <v>242</v>
      </c>
      <c r="G993" s="92" t="s">
        <v>98</v>
      </c>
      <c r="H993" s="92" t="s">
        <v>15770</v>
      </c>
      <c r="I993" s="162" t="s">
        <v>390</v>
      </c>
      <c r="J993" s="96" t="s">
        <v>2190</v>
      </c>
      <c r="K993" s="95"/>
      <c r="L993" s="96"/>
      <c r="M993" s="95"/>
      <c r="N993" s="94" t="s">
        <v>13987</v>
      </c>
      <c r="O993" s="94" t="s">
        <v>244</v>
      </c>
      <c r="P993" s="94" t="s">
        <v>2189</v>
      </c>
      <c r="Q993" s="98" t="s">
        <v>41</v>
      </c>
      <c r="R993" s="98" t="s">
        <v>16569</v>
      </c>
      <c r="S993" s="99" t="s">
        <v>279</v>
      </c>
      <c r="T993" s="94" t="s">
        <v>354</v>
      </c>
      <c r="U993" s="120"/>
      <c r="V993" s="120"/>
      <c r="W993" s="100" t="str">
        <f>VLOOKUP(TRIM(X993),X10:Y92,2,FALSE)</f>
        <v>Puneet</v>
      </c>
      <c r="X993" s="50" t="str">
        <f t="shared" si="91"/>
        <v>8.3</v>
      </c>
      <c r="Y993" s="50">
        <f t="shared" si="92"/>
        <v>0</v>
      </c>
      <c r="Z993" s="50">
        <f t="shared" si="90"/>
        <v>0</v>
      </c>
      <c r="AA993" s="50">
        <f t="shared" si="93"/>
        <v>25</v>
      </c>
      <c r="AB993" s="50">
        <f t="shared" si="94"/>
        <v>0</v>
      </c>
      <c r="AC993" s="50">
        <f t="shared" si="95"/>
        <v>0</v>
      </c>
    </row>
    <row r="994" spans="1:30" s="50" customFormat="1" ht="35.25" customHeight="1" x14ac:dyDescent="0.25">
      <c r="A994" s="89" t="s">
        <v>224</v>
      </c>
      <c r="B994" s="94" t="s">
        <v>10014</v>
      </c>
      <c r="C994" s="91" t="s">
        <v>97</v>
      </c>
      <c r="D994" s="91" t="s">
        <v>1983</v>
      </c>
      <c r="E994" s="122" t="s">
        <v>13251</v>
      </c>
      <c r="F994" s="92" t="s">
        <v>15</v>
      </c>
      <c r="G994" s="92" t="s">
        <v>98</v>
      </c>
      <c r="H994" s="92" t="s">
        <v>9035</v>
      </c>
      <c r="I994" s="162" t="s">
        <v>14602</v>
      </c>
      <c r="J994" s="96" t="s">
        <v>2466</v>
      </c>
      <c r="K994" s="95">
        <v>477</v>
      </c>
      <c r="L994" s="96" t="s">
        <v>51</v>
      </c>
      <c r="M994" s="95" t="s">
        <v>253</v>
      </c>
      <c r="N994" s="94" t="s">
        <v>2149</v>
      </c>
      <c r="O994" s="94" t="s">
        <v>244</v>
      </c>
      <c r="P994" s="94" t="s">
        <v>9037</v>
      </c>
      <c r="Q994" s="98" t="s">
        <v>15771</v>
      </c>
      <c r="R994" s="98" t="s">
        <v>16570</v>
      </c>
      <c r="S994" s="99" t="s">
        <v>5405</v>
      </c>
      <c r="T994" s="94" t="s">
        <v>348</v>
      </c>
      <c r="U994" s="120"/>
      <c r="V994" s="120"/>
      <c r="W994" s="100" t="str">
        <f>VLOOKUP(TRIM(X994),X10:Y92,2,FALSE)</f>
        <v>Tao</v>
      </c>
      <c r="X994" s="50" t="str">
        <f t="shared" si="91"/>
        <v>8.16</v>
      </c>
      <c r="Y994" s="50">
        <f t="shared" si="92"/>
        <v>1</v>
      </c>
      <c r="Z994" s="50">
        <f t="shared" si="90"/>
        <v>0</v>
      </c>
      <c r="AA994" s="50">
        <f t="shared" si="93"/>
        <v>72</v>
      </c>
      <c r="AB994" s="50">
        <f t="shared" si="94"/>
        <v>0</v>
      </c>
      <c r="AC994" s="50">
        <f t="shared" si="95"/>
        <v>0</v>
      </c>
    </row>
    <row r="995" spans="1:30" s="50" customFormat="1" ht="35.25" customHeight="1" x14ac:dyDescent="0.25">
      <c r="A995" s="89" t="s">
        <v>224</v>
      </c>
      <c r="B995" s="94" t="s">
        <v>15773</v>
      </c>
      <c r="C995" s="91" t="s">
        <v>97</v>
      </c>
      <c r="D995" s="91" t="s">
        <v>183</v>
      </c>
      <c r="E995" s="122" t="s">
        <v>13252</v>
      </c>
      <c r="F995" s="92" t="s">
        <v>16</v>
      </c>
      <c r="G995" s="92" t="s">
        <v>98</v>
      </c>
      <c r="H995" s="92" t="s">
        <v>14616</v>
      </c>
      <c r="I995" s="162" t="s">
        <v>312</v>
      </c>
      <c r="J995" s="96" t="s">
        <v>105</v>
      </c>
      <c r="K995" s="95">
        <v>2847</v>
      </c>
      <c r="L995" s="96"/>
      <c r="M995" s="95" t="s">
        <v>253</v>
      </c>
      <c r="N995" s="94" t="s">
        <v>2839</v>
      </c>
      <c r="O995" s="94" t="s">
        <v>244</v>
      </c>
      <c r="P995" s="94" t="s">
        <v>2155</v>
      </c>
      <c r="Q995" s="98" t="s">
        <v>15772</v>
      </c>
      <c r="R995" s="98" t="s">
        <v>227</v>
      </c>
      <c r="S995" s="99" t="s">
        <v>227</v>
      </c>
      <c r="T995" s="94" t="s">
        <v>329</v>
      </c>
      <c r="U995" s="120"/>
      <c r="V995" s="120"/>
      <c r="W995" s="100" t="str">
        <f>VLOOKUP(TRIM(X995),X10:Y92,2,FALSE)</f>
        <v>Andy</v>
      </c>
      <c r="X995" s="50" t="str">
        <f t="shared" si="91"/>
        <v>8.1</v>
      </c>
      <c r="Y995" s="50">
        <f t="shared" si="92"/>
        <v>0</v>
      </c>
      <c r="Z995" s="50">
        <f t="shared" si="90"/>
        <v>0</v>
      </c>
      <c r="AA995" s="50">
        <f t="shared" si="93"/>
        <v>3</v>
      </c>
      <c r="AB995" s="50">
        <f t="shared" si="94"/>
        <v>0</v>
      </c>
      <c r="AC995" s="50">
        <f t="shared" si="95"/>
        <v>0</v>
      </c>
      <c r="AD995" s="50" t="s">
        <v>525</v>
      </c>
    </row>
    <row r="996" spans="1:30" s="50" customFormat="1" ht="35.25" customHeight="1" x14ac:dyDescent="0.25">
      <c r="A996" s="89" t="s">
        <v>224</v>
      </c>
      <c r="B996" s="94" t="s">
        <v>15775</v>
      </c>
      <c r="C996" s="91" t="s">
        <v>97</v>
      </c>
      <c r="D996" s="91" t="s">
        <v>56</v>
      </c>
      <c r="E996" s="122" t="s">
        <v>13253</v>
      </c>
      <c r="F996" s="92" t="s">
        <v>16</v>
      </c>
      <c r="G996" s="92" t="s">
        <v>98</v>
      </c>
      <c r="H996" s="92" t="s">
        <v>14617</v>
      </c>
      <c r="I996" s="162" t="s">
        <v>337</v>
      </c>
      <c r="J996" s="96" t="s">
        <v>105</v>
      </c>
      <c r="K996" s="95">
        <v>2848</v>
      </c>
      <c r="L996" s="96"/>
      <c r="M996" s="95" t="s">
        <v>253</v>
      </c>
      <c r="N996" s="213" t="s">
        <v>2839</v>
      </c>
      <c r="O996" s="94" t="s">
        <v>244</v>
      </c>
      <c r="P996" s="94" t="s">
        <v>2248</v>
      </c>
      <c r="Q996" s="98" t="s">
        <v>15774</v>
      </c>
      <c r="R996" s="98" t="s">
        <v>16014</v>
      </c>
      <c r="S996" s="99" t="s">
        <v>5666</v>
      </c>
      <c r="T996" s="94" t="s">
        <v>338</v>
      </c>
      <c r="U996" s="120"/>
      <c r="V996" s="120"/>
      <c r="W996" s="100" t="str">
        <f>VLOOKUP(TRIM(X996),X10:Y92,2,FALSE)</f>
        <v>Andy</v>
      </c>
      <c r="X996" s="50" t="str">
        <f t="shared" si="91"/>
        <v>4.1</v>
      </c>
      <c r="Y996" s="50">
        <f t="shared" si="92"/>
        <v>0</v>
      </c>
      <c r="Z996" s="50">
        <f t="shared" si="90"/>
        <v>0</v>
      </c>
      <c r="AA996" s="50">
        <f t="shared" si="93"/>
        <v>12</v>
      </c>
      <c r="AB996" s="50">
        <f t="shared" si="94"/>
        <v>0</v>
      </c>
      <c r="AC996" s="50">
        <f t="shared" si="95"/>
        <v>0</v>
      </c>
    </row>
    <row r="997" spans="1:30" s="50" customFormat="1" ht="35.25" customHeight="1" x14ac:dyDescent="0.25">
      <c r="A997" s="89" t="s">
        <v>224</v>
      </c>
      <c r="B997" s="94" t="s">
        <v>15777</v>
      </c>
      <c r="C997" s="91" t="s">
        <v>97</v>
      </c>
      <c r="D997" s="91" t="s">
        <v>183</v>
      </c>
      <c r="E997" s="122" t="s">
        <v>13254</v>
      </c>
      <c r="F997" s="92" t="s">
        <v>16</v>
      </c>
      <c r="G997" s="92" t="s">
        <v>98</v>
      </c>
      <c r="H997" s="92" t="s">
        <v>14618</v>
      </c>
      <c r="I997" s="162" t="s">
        <v>312</v>
      </c>
      <c r="J997" s="96" t="s">
        <v>2154</v>
      </c>
      <c r="K997" s="95">
        <v>365</v>
      </c>
      <c r="L997" s="96"/>
      <c r="M997" s="95" t="s">
        <v>253</v>
      </c>
      <c r="N997" s="94" t="s">
        <v>2839</v>
      </c>
      <c r="O997" s="94" t="s">
        <v>244</v>
      </c>
      <c r="P997" s="94" t="s">
        <v>2155</v>
      </c>
      <c r="Q997" s="98" t="s">
        <v>15776</v>
      </c>
      <c r="R997" s="98" t="s">
        <v>227</v>
      </c>
      <c r="S997" s="99" t="s">
        <v>227</v>
      </c>
      <c r="T997" s="94" t="s">
        <v>329</v>
      </c>
      <c r="U997" s="120"/>
      <c r="V997" s="120"/>
      <c r="W997" s="100" t="str">
        <f>VLOOKUP(TRIM(X997),X10:Y92,2,FALSE)</f>
        <v>Andy</v>
      </c>
      <c r="X997" s="50" t="str">
        <f t="shared" si="91"/>
        <v>8.1</v>
      </c>
      <c r="Y997" s="50">
        <f t="shared" si="92"/>
        <v>0</v>
      </c>
      <c r="Z997" s="50">
        <f t="shared" si="90"/>
        <v>0</v>
      </c>
      <c r="AA997" s="50">
        <f t="shared" si="93"/>
        <v>3</v>
      </c>
      <c r="AB997" s="50">
        <f t="shared" si="94"/>
        <v>0</v>
      </c>
      <c r="AC997" s="50">
        <f t="shared" si="95"/>
        <v>0</v>
      </c>
    </row>
    <row r="998" spans="1:30" s="50" customFormat="1" ht="35.25" customHeight="1" x14ac:dyDescent="0.25">
      <c r="A998" s="89" t="s">
        <v>224</v>
      </c>
      <c r="B998" s="94" t="s">
        <v>41</v>
      </c>
      <c r="C998" s="91" t="s">
        <v>97</v>
      </c>
      <c r="D998" s="91" t="s">
        <v>13875</v>
      </c>
      <c r="E998" s="122" t="s">
        <v>13255</v>
      </c>
      <c r="F998" s="92" t="s">
        <v>374</v>
      </c>
      <c r="G998" s="92" t="s">
        <v>104</v>
      </c>
      <c r="H998" s="92" t="s">
        <v>15779</v>
      </c>
      <c r="I998" s="162" t="s">
        <v>314</v>
      </c>
      <c r="J998" s="96"/>
      <c r="K998" s="95"/>
      <c r="L998" s="96"/>
      <c r="M998" s="95"/>
      <c r="N998" s="94"/>
      <c r="O998" s="94" t="s">
        <v>2523</v>
      </c>
      <c r="P998" s="94"/>
      <c r="Q998" s="98" t="s">
        <v>15778</v>
      </c>
      <c r="R998" s="98" t="s">
        <v>227</v>
      </c>
      <c r="S998" s="99" t="s">
        <v>227</v>
      </c>
      <c r="T998" s="94" t="s">
        <v>14619</v>
      </c>
      <c r="U998" s="120"/>
      <c r="V998" s="120"/>
      <c r="W998" s="100" t="str">
        <f>VLOOKUP(TRIM(X998),X10:Y92,2,FALSE)</f>
        <v>Puneet</v>
      </c>
      <c r="X998" s="50" t="str">
        <f t="shared" si="91"/>
        <v>9.1.4</v>
      </c>
      <c r="Y998" s="50">
        <f t="shared" si="92"/>
        <v>0</v>
      </c>
      <c r="Z998" s="50">
        <f t="shared" si="90"/>
        <v>0</v>
      </c>
      <c r="AA998" s="50">
        <f t="shared" si="93"/>
        <v>13</v>
      </c>
      <c r="AB998" s="50">
        <f t="shared" si="94"/>
        <v>0</v>
      </c>
      <c r="AC998" s="50">
        <f t="shared" si="95"/>
        <v>0</v>
      </c>
    </row>
    <row r="999" spans="1:30" s="50" customFormat="1" ht="35.25" customHeight="1" x14ac:dyDescent="0.25">
      <c r="A999" s="89" t="s">
        <v>224</v>
      </c>
      <c r="B999" s="94" t="s">
        <v>15781</v>
      </c>
      <c r="C999" s="91" t="s">
        <v>97</v>
      </c>
      <c r="D999" s="91" t="s">
        <v>79</v>
      </c>
      <c r="E999" s="122" t="s">
        <v>13256</v>
      </c>
      <c r="F999" s="92" t="s">
        <v>16</v>
      </c>
      <c r="G999" s="92" t="s">
        <v>98</v>
      </c>
      <c r="H999" s="92" t="s">
        <v>14620</v>
      </c>
      <c r="I999" s="162" t="s">
        <v>14621</v>
      </c>
      <c r="J999" s="94" t="s">
        <v>267</v>
      </c>
      <c r="K999" s="156">
        <v>600</v>
      </c>
      <c r="L999" s="94"/>
      <c r="M999" s="156" t="s">
        <v>106</v>
      </c>
      <c r="N999" s="94" t="s">
        <v>2839</v>
      </c>
      <c r="O999" s="94" t="s">
        <v>244</v>
      </c>
      <c r="P999" s="94" t="s">
        <v>581</v>
      </c>
      <c r="Q999" s="98" t="s">
        <v>15780</v>
      </c>
      <c r="R999" s="98" t="s">
        <v>16163</v>
      </c>
      <c r="S999" s="99" t="s">
        <v>279</v>
      </c>
      <c r="T999" s="94" t="s">
        <v>320</v>
      </c>
      <c r="U999" s="120"/>
      <c r="V999" s="120"/>
      <c r="W999" s="100" t="str">
        <f>VLOOKUP(TRIM(X999),X10:Y92,2,FALSE)</f>
        <v>Andy</v>
      </c>
      <c r="X999" s="50" t="str">
        <f t="shared" si="91"/>
        <v>6.6</v>
      </c>
      <c r="Y999" s="50">
        <f t="shared" si="92"/>
        <v>0</v>
      </c>
      <c r="Z999" s="50">
        <f t="shared" si="90"/>
        <v>0</v>
      </c>
      <c r="AA999" s="50">
        <f t="shared" si="93"/>
        <v>33</v>
      </c>
      <c r="AB999" s="50">
        <f t="shared" si="94"/>
        <v>0</v>
      </c>
      <c r="AC999" s="50">
        <f t="shared" si="95"/>
        <v>0</v>
      </c>
    </row>
    <row r="1000" spans="1:30" s="50" customFormat="1" ht="35.25" customHeight="1" x14ac:dyDescent="0.25">
      <c r="A1000" s="89" t="s">
        <v>224</v>
      </c>
      <c r="B1000" s="94" t="s">
        <v>41</v>
      </c>
      <c r="C1000" s="91" t="s">
        <v>97</v>
      </c>
      <c r="D1000" s="91" t="s">
        <v>13875</v>
      </c>
      <c r="E1000" s="122" t="s">
        <v>13257</v>
      </c>
      <c r="F1000" s="92" t="s">
        <v>374</v>
      </c>
      <c r="G1000" s="92" t="s">
        <v>104</v>
      </c>
      <c r="H1000" s="92" t="s">
        <v>15782</v>
      </c>
      <c r="I1000" s="162" t="s">
        <v>314</v>
      </c>
      <c r="J1000" s="96"/>
      <c r="K1000" s="95"/>
      <c r="L1000" s="96"/>
      <c r="M1000" s="95"/>
      <c r="N1000" s="94"/>
      <c r="O1000" s="94" t="s">
        <v>2523</v>
      </c>
      <c r="P1000" s="94"/>
      <c r="Q1000" s="98" t="s">
        <v>15782</v>
      </c>
      <c r="R1000" s="98" t="s">
        <v>227</v>
      </c>
      <c r="S1000" s="99" t="s">
        <v>227</v>
      </c>
      <c r="T1000" s="94" t="s">
        <v>14619</v>
      </c>
      <c r="U1000" s="120"/>
      <c r="V1000" s="120"/>
      <c r="W1000" s="100" t="str">
        <f>VLOOKUP(TRIM(X1000),X10:Y92,2,FALSE)</f>
        <v>Puneet</v>
      </c>
      <c r="X1000" s="50" t="str">
        <f t="shared" si="91"/>
        <v>9.1.4</v>
      </c>
      <c r="Y1000" s="50">
        <f t="shared" si="92"/>
        <v>0</v>
      </c>
      <c r="Z1000" s="50">
        <f t="shared" si="90"/>
        <v>0</v>
      </c>
      <c r="AA1000" s="50">
        <f t="shared" si="93"/>
        <v>13</v>
      </c>
      <c r="AB1000" s="50">
        <f t="shared" si="94"/>
        <v>0</v>
      </c>
      <c r="AC1000" s="50">
        <f t="shared" si="95"/>
        <v>0</v>
      </c>
    </row>
    <row r="1001" spans="1:30" s="50" customFormat="1" ht="35.25" customHeight="1" x14ac:dyDescent="0.25">
      <c r="A1001" s="89" t="s">
        <v>224</v>
      </c>
      <c r="B1001" s="94" t="s">
        <v>15785</v>
      </c>
      <c r="C1001" s="91" t="s">
        <v>97</v>
      </c>
      <c r="D1001" s="91" t="s">
        <v>195</v>
      </c>
      <c r="E1001" s="122" t="s">
        <v>13258</v>
      </c>
      <c r="F1001" s="92" t="s">
        <v>16</v>
      </c>
      <c r="G1001" s="92" t="s">
        <v>98</v>
      </c>
      <c r="H1001" s="92" t="s">
        <v>14622</v>
      </c>
      <c r="I1001" s="162" t="s">
        <v>15783</v>
      </c>
      <c r="J1001" s="96" t="s">
        <v>105</v>
      </c>
      <c r="K1001" s="95">
        <v>2849</v>
      </c>
      <c r="L1001" s="96"/>
      <c r="M1001" s="95" t="s">
        <v>253</v>
      </c>
      <c r="N1001" s="94" t="s">
        <v>2839</v>
      </c>
      <c r="O1001" s="94" t="s">
        <v>244</v>
      </c>
      <c r="P1001" s="94" t="s">
        <v>2390</v>
      </c>
      <c r="Q1001" s="98" t="s">
        <v>15784</v>
      </c>
      <c r="R1001" s="98" t="s">
        <v>16571</v>
      </c>
      <c r="S1001" s="99" t="s">
        <v>279</v>
      </c>
      <c r="T1001" s="94" t="s">
        <v>331</v>
      </c>
      <c r="U1001" s="120"/>
      <c r="V1001" s="120"/>
      <c r="W1001" s="100" t="str">
        <f>VLOOKUP(TRIM(X1001),X10:Y92,2,FALSE)</f>
        <v>Puneet</v>
      </c>
      <c r="X1001" s="50" t="str">
        <f t="shared" si="91"/>
        <v>8.2</v>
      </c>
      <c r="Y1001" s="50">
        <f t="shared" si="92"/>
        <v>0</v>
      </c>
      <c r="Z1001" s="50">
        <f t="shared" si="90"/>
        <v>0</v>
      </c>
      <c r="AA1001" s="50">
        <f t="shared" si="93"/>
        <v>43</v>
      </c>
      <c r="AB1001" s="50">
        <f t="shared" si="94"/>
        <v>0</v>
      </c>
      <c r="AC1001" s="50">
        <f t="shared" si="95"/>
        <v>0</v>
      </c>
    </row>
    <row r="1002" spans="1:30" s="50" customFormat="1" ht="35.25" customHeight="1" x14ac:dyDescent="0.25">
      <c r="A1002" s="89" t="s">
        <v>224</v>
      </c>
      <c r="B1002" s="94" t="s">
        <v>41</v>
      </c>
      <c r="C1002" s="91" t="s">
        <v>97</v>
      </c>
      <c r="D1002" s="91" t="s">
        <v>13875</v>
      </c>
      <c r="E1002" s="122" t="s">
        <v>13259</v>
      </c>
      <c r="F1002" s="92" t="s">
        <v>13983</v>
      </c>
      <c r="G1002" s="92" t="s">
        <v>104</v>
      </c>
      <c r="H1002" s="92" t="s">
        <v>15473</v>
      </c>
      <c r="I1002" s="162" t="s">
        <v>15472</v>
      </c>
      <c r="J1002" s="96"/>
      <c r="K1002" s="95"/>
      <c r="L1002" s="96"/>
      <c r="M1002" s="95"/>
      <c r="N1002" s="94"/>
      <c r="O1002" s="94" t="s">
        <v>2523</v>
      </c>
      <c r="P1002" s="94"/>
      <c r="Q1002" s="98" t="s">
        <v>14481</v>
      </c>
      <c r="R1002" s="98" t="s">
        <v>227</v>
      </c>
      <c r="S1002" s="99" t="s">
        <v>227</v>
      </c>
      <c r="T1002" s="94" t="s">
        <v>338</v>
      </c>
      <c r="U1002" s="120"/>
      <c r="V1002" s="120"/>
      <c r="W1002" s="100" t="str">
        <f>VLOOKUP(TRIM(X1002),X10:Y92,2,FALSE)</f>
        <v>Puneet</v>
      </c>
      <c r="X1002" s="50" t="str">
        <f t="shared" si="91"/>
        <v>9.1.4</v>
      </c>
      <c r="Y1002" s="50">
        <f t="shared" si="92"/>
        <v>0</v>
      </c>
      <c r="Z1002" s="50">
        <f t="shared" si="90"/>
        <v>0</v>
      </c>
      <c r="AA1002" s="50">
        <f t="shared" si="93"/>
        <v>13</v>
      </c>
      <c r="AB1002" s="50">
        <f t="shared" si="94"/>
        <v>0</v>
      </c>
      <c r="AC1002" s="50">
        <f t="shared" si="95"/>
        <v>0</v>
      </c>
    </row>
    <row r="1003" spans="1:30" s="50" customFormat="1" ht="35.25" customHeight="1" x14ac:dyDescent="0.25">
      <c r="A1003" s="89" t="s">
        <v>224</v>
      </c>
      <c r="B1003" s="94" t="s">
        <v>3735</v>
      </c>
      <c r="C1003" s="91" t="s">
        <v>97</v>
      </c>
      <c r="D1003" s="91" t="s">
        <v>183</v>
      </c>
      <c r="E1003" s="122" t="s">
        <v>13260</v>
      </c>
      <c r="F1003" s="92" t="s">
        <v>16</v>
      </c>
      <c r="G1003" s="92" t="s">
        <v>98</v>
      </c>
      <c r="H1003" s="92" t="s">
        <v>14623</v>
      </c>
      <c r="I1003" s="162" t="s">
        <v>109</v>
      </c>
      <c r="J1003" s="96" t="s">
        <v>246</v>
      </c>
      <c r="K1003" s="95">
        <v>2956</v>
      </c>
      <c r="L1003" s="96"/>
      <c r="M1003" s="95" t="s">
        <v>106</v>
      </c>
      <c r="N1003" s="94" t="s">
        <v>2839</v>
      </c>
      <c r="O1003" s="94" t="s">
        <v>244</v>
      </c>
      <c r="P1003" s="94" t="s">
        <v>2155</v>
      </c>
      <c r="Q1003" s="98" t="s">
        <v>15786</v>
      </c>
      <c r="R1003" s="98" t="s">
        <v>227</v>
      </c>
      <c r="S1003" s="99" t="s">
        <v>227</v>
      </c>
      <c r="T1003" s="94" t="s">
        <v>331</v>
      </c>
      <c r="U1003" s="120"/>
      <c r="V1003" s="120"/>
      <c r="W1003" s="100" t="str">
        <f>VLOOKUP(TRIM(X1003),X10:Y92,2,FALSE)</f>
        <v>Andy</v>
      </c>
      <c r="X1003" s="50" t="str">
        <f t="shared" si="91"/>
        <v>8.1</v>
      </c>
      <c r="Y1003" s="50">
        <f t="shared" si="92"/>
        <v>0</v>
      </c>
      <c r="Z1003" s="50">
        <f t="shared" si="90"/>
        <v>0</v>
      </c>
      <c r="AA1003" s="50">
        <f t="shared" si="93"/>
        <v>5</v>
      </c>
      <c r="AB1003" s="50">
        <f t="shared" si="94"/>
        <v>0</v>
      </c>
      <c r="AC1003" s="50">
        <f t="shared" si="95"/>
        <v>0</v>
      </c>
    </row>
    <row r="1004" spans="1:30" s="50" customFormat="1" ht="35.25" customHeight="1" x14ac:dyDescent="0.25">
      <c r="A1004" s="89" t="s">
        <v>224</v>
      </c>
      <c r="B1004" s="94" t="s">
        <v>14633</v>
      </c>
      <c r="C1004" s="91" t="s">
        <v>97</v>
      </c>
      <c r="D1004" s="91" t="s">
        <v>83</v>
      </c>
      <c r="E1004" s="122" t="s">
        <v>13261</v>
      </c>
      <c r="F1004" s="92" t="s">
        <v>270</v>
      </c>
      <c r="G1004" s="92" t="s">
        <v>98</v>
      </c>
      <c r="H1004" s="92" t="s">
        <v>9583</v>
      </c>
      <c r="I1004" s="162" t="s">
        <v>14624</v>
      </c>
      <c r="J1004" s="96"/>
      <c r="K1004" s="95"/>
      <c r="L1004" s="96"/>
      <c r="M1004" s="95"/>
      <c r="N1004" s="94"/>
      <c r="O1004" s="94" t="s">
        <v>244</v>
      </c>
      <c r="P1004" s="94" t="s">
        <v>252</v>
      </c>
      <c r="Q1004" s="98" t="s">
        <v>15987</v>
      </c>
      <c r="R1004" s="98" t="s">
        <v>16077</v>
      </c>
      <c r="S1004" s="99" t="s">
        <v>279</v>
      </c>
      <c r="T1004" s="94" t="s">
        <v>288</v>
      </c>
      <c r="U1004" s="120"/>
      <c r="V1004" s="120"/>
      <c r="W1004" s="100" t="str">
        <f>VLOOKUP(TRIM(X1004),X10:Y92,2,FALSE)</f>
        <v>Andy</v>
      </c>
      <c r="X1004" s="50" t="str">
        <f t="shared" si="91"/>
        <v>6.10</v>
      </c>
      <c r="Y1004" s="50">
        <f t="shared" si="92"/>
        <v>0</v>
      </c>
      <c r="Z1004" s="50">
        <f t="shared" si="90"/>
        <v>0</v>
      </c>
      <c r="AA1004" s="50">
        <f t="shared" si="93"/>
        <v>8</v>
      </c>
      <c r="AB1004" s="50">
        <f t="shared" si="94"/>
        <v>0</v>
      </c>
      <c r="AC1004" s="50">
        <f t="shared" si="95"/>
        <v>0</v>
      </c>
    </row>
    <row r="1005" spans="1:30" s="50" customFormat="1" ht="35.25" customHeight="1" x14ac:dyDescent="0.25">
      <c r="A1005" s="89" t="s">
        <v>224</v>
      </c>
      <c r="B1005" s="94" t="s">
        <v>15787</v>
      </c>
      <c r="C1005" s="91" t="s">
        <v>97</v>
      </c>
      <c r="D1005" s="91" t="s">
        <v>197</v>
      </c>
      <c r="E1005" s="122" t="s">
        <v>13262</v>
      </c>
      <c r="F1005" s="92" t="s">
        <v>15</v>
      </c>
      <c r="G1005" s="92" t="s">
        <v>98</v>
      </c>
      <c r="H1005" s="92" t="s">
        <v>14625</v>
      </c>
      <c r="I1005" s="162" t="s">
        <v>312</v>
      </c>
      <c r="J1005" s="96" t="s">
        <v>105</v>
      </c>
      <c r="K1005" s="95">
        <v>2850</v>
      </c>
      <c r="L1005" s="96"/>
      <c r="M1005" s="95" t="s">
        <v>253</v>
      </c>
      <c r="N1005" s="94" t="s">
        <v>2839</v>
      </c>
      <c r="O1005" s="94" t="s">
        <v>244</v>
      </c>
      <c r="P1005" s="94" t="s">
        <v>2736</v>
      </c>
      <c r="Q1005" s="98" t="s">
        <v>10676</v>
      </c>
      <c r="R1005" s="98" t="s">
        <v>225</v>
      </c>
      <c r="S1005" s="99" t="s">
        <v>5405</v>
      </c>
      <c r="T1005" s="94" t="s">
        <v>329</v>
      </c>
      <c r="U1005" s="120"/>
      <c r="V1005" s="120"/>
      <c r="W1005" s="100" t="str">
        <f>VLOOKUP(TRIM(X1005),X10:Y92,2,FALSE)</f>
        <v>Tao</v>
      </c>
      <c r="X1005" s="50" t="str">
        <f t="shared" si="91"/>
        <v>8.4</v>
      </c>
      <c r="Y1005" s="50">
        <f t="shared" si="92"/>
        <v>1</v>
      </c>
      <c r="Z1005" s="50">
        <f t="shared" si="90"/>
        <v>0</v>
      </c>
      <c r="AA1005" s="50">
        <f t="shared" si="93"/>
        <v>3</v>
      </c>
      <c r="AB1005" s="50">
        <f t="shared" si="94"/>
        <v>0</v>
      </c>
      <c r="AC1005" s="50">
        <f t="shared" si="95"/>
        <v>0</v>
      </c>
    </row>
    <row r="1006" spans="1:30" s="50" customFormat="1" ht="35.25" customHeight="1" x14ac:dyDescent="0.25">
      <c r="A1006" s="89" t="s">
        <v>224</v>
      </c>
      <c r="B1006" s="94" t="s">
        <v>3737</v>
      </c>
      <c r="C1006" s="91" t="s">
        <v>97</v>
      </c>
      <c r="D1006" s="91" t="s">
        <v>183</v>
      </c>
      <c r="E1006" s="122" t="s">
        <v>13263</v>
      </c>
      <c r="F1006" s="92" t="s">
        <v>16</v>
      </c>
      <c r="G1006" s="92" t="s">
        <v>98</v>
      </c>
      <c r="H1006" s="92" t="s">
        <v>14626</v>
      </c>
      <c r="I1006" s="162" t="s">
        <v>109</v>
      </c>
      <c r="J1006" s="96" t="s">
        <v>105</v>
      </c>
      <c r="K1006" s="95">
        <v>2851</v>
      </c>
      <c r="L1006" s="96"/>
      <c r="M1006" s="95" t="s">
        <v>253</v>
      </c>
      <c r="N1006" s="94" t="s">
        <v>2839</v>
      </c>
      <c r="O1006" s="94" t="s">
        <v>244</v>
      </c>
      <c r="P1006" s="94" t="s">
        <v>2155</v>
      </c>
      <c r="Q1006" s="98" t="s">
        <v>15788</v>
      </c>
      <c r="R1006" s="98" t="s">
        <v>17059</v>
      </c>
      <c r="S1006" s="99" t="s">
        <v>279</v>
      </c>
      <c r="T1006" s="94" t="s">
        <v>331</v>
      </c>
      <c r="U1006" s="120"/>
      <c r="V1006" s="120"/>
      <c r="W1006" s="100" t="str">
        <f>VLOOKUP(TRIM(X1006),X10:Y92,2,FALSE)</f>
        <v>Andy</v>
      </c>
      <c r="X1006" s="50" t="str">
        <f t="shared" si="91"/>
        <v>8.1</v>
      </c>
      <c r="Y1006" s="50">
        <f t="shared" si="92"/>
        <v>0</v>
      </c>
      <c r="Z1006" s="50">
        <f t="shared" si="90"/>
        <v>0</v>
      </c>
      <c r="AA1006" s="50">
        <f t="shared" si="93"/>
        <v>5</v>
      </c>
      <c r="AB1006" s="50">
        <f t="shared" si="94"/>
        <v>0</v>
      </c>
      <c r="AC1006" s="50">
        <f t="shared" si="95"/>
        <v>0</v>
      </c>
    </row>
    <row r="1007" spans="1:30" s="50" customFormat="1" ht="35.25" customHeight="1" x14ac:dyDescent="0.25">
      <c r="A1007" s="89" t="s">
        <v>224</v>
      </c>
      <c r="B1007" s="94" t="s">
        <v>15790</v>
      </c>
      <c r="C1007" s="91" t="s">
        <v>97</v>
      </c>
      <c r="D1007" s="91" t="s">
        <v>16144</v>
      </c>
      <c r="E1007" s="122" t="s">
        <v>13264</v>
      </c>
      <c r="F1007" s="92" t="s">
        <v>16</v>
      </c>
      <c r="G1007" s="92" t="s">
        <v>98</v>
      </c>
      <c r="H1007" s="92" t="s">
        <v>14627</v>
      </c>
      <c r="I1007" s="162" t="s">
        <v>318</v>
      </c>
      <c r="J1007" s="96" t="s">
        <v>246</v>
      </c>
      <c r="K1007" s="95">
        <v>2957</v>
      </c>
      <c r="L1007" s="96"/>
      <c r="M1007" s="95" t="s">
        <v>106</v>
      </c>
      <c r="N1007" s="94" t="s">
        <v>514</v>
      </c>
      <c r="O1007" s="94" t="s">
        <v>124</v>
      </c>
      <c r="P1007" s="94" t="s">
        <v>239</v>
      </c>
      <c r="Q1007" s="98" t="s">
        <v>15789</v>
      </c>
      <c r="R1007" s="98" t="s">
        <v>16572</v>
      </c>
      <c r="S1007" s="99" t="s">
        <v>279</v>
      </c>
      <c r="T1007" s="94" t="s">
        <v>315</v>
      </c>
      <c r="U1007" s="120"/>
      <c r="V1007" s="120"/>
      <c r="W1007" s="100" t="str">
        <f>VLOOKUP(TRIM(X1007),X10:Y92,2,FALSE)</f>
        <v>Puneet</v>
      </c>
      <c r="X1007" s="50" t="str">
        <f t="shared" si="91"/>
        <v>9.4</v>
      </c>
      <c r="Y1007" s="50">
        <f t="shared" si="92"/>
        <v>0</v>
      </c>
      <c r="Z1007" s="50">
        <f t="shared" si="90"/>
        <v>0</v>
      </c>
      <c r="AA1007" s="50">
        <f t="shared" si="93"/>
        <v>17</v>
      </c>
      <c r="AB1007" s="50">
        <f t="shared" si="94"/>
        <v>0</v>
      </c>
      <c r="AC1007" s="50">
        <f t="shared" si="95"/>
        <v>0</v>
      </c>
    </row>
    <row r="1008" spans="1:30" s="50" customFormat="1" ht="35.25" customHeight="1" x14ac:dyDescent="0.25">
      <c r="A1008" s="89" t="s">
        <v>224</v>
      </c>
      <c r="B1008" s="94" t="s">
        <v>15792</v>
      </c>
      <c r="C1008" s="91" t="s">
        <v>97</v>
      </c>
      <c r="D1008" s="91" t="s">
        <v>87</v>
      </c>
      <c r="E1008" s="122" t="s">
        <v>13265</v>
      </c>
      <c r="F1008" s="92" t="s">
        <v>16</v>
      </c>
      <c r="G1008" s="92" t="s">
        <v>98</v>
      </c>
      <c r="H1008" s="92" t="s">
        <v>14628</v>
      </c>
      <c r="I1008" s="162" t="s">
        <v>318</v>
      </c>
      <c r="J1008" s="96" t="s">
        <v>105</v>
      </c>
      <c r="K1008" s="95">
        <v>2852</v>
      </c>
      <c r="L1008" s="96"/>
      <c r="M1008" s="95" t="s">
        <v>106</v>
      </c>
      <c r="N1008" s="94" t="s">
        <v>514</v>
      </c>
      <c r="O1008" s="94" t="s">
        <v>124</v>
      </c>
      <c r="P1008" s="94" t="s">
        <v>239</v>
      </c>
      <c r="Q1008" s="98" t="s">
        <v>15791</v>
      </c>
      <c r="R1008" s="98" t="s">
        <v>227</v>
      </c>
      <c r="S1008" s="99" t="s">
        <v>227</v>
      </c>
      <c r="T1008" s="94" t="s">
        <v>315</v>
      </c>
      <c r="U1008" s="120"/>
      <c r="V1008" s="120"/>
      <c r="W1008" s="100" t="str">
        <f>VLOOKUP(TRIM(X1008),X10:Y92,2,FALSE)</f>
        <v>Andy</v>
      </c>
      <c r="X1008" s="50" t="str">
        <f t="shared" si="91"/>
        <v>7.2</v>
      </c>
      <c r="Y1008" s="50">
        <f t="shared" si="92"/>
        <v>0</v>
      </c>
      <c r="Z1008" s="50">
        <f t="shared" si="90"/>
        <v>0</v>
      </c>
      <c r="AA1008" s="50">
        <f t="shared" si="93"/>
        <v>17</v>
      </c>
      <c r="AB1008" s="50">
        <f t="shared" si="94"/>
        <v>0</v>
      </c>
      <c r="AC1008" s="50">
        <f t="shared" si="95"/>
        <v>0</v>
      </c>
    </row>
    <row r="1009" spans="1:31" s="50" customFormat="1" ht="35.25" customHeight="1" x14ac:dyDescent="0.25">
      <c r="A1009" s="89" t="s">
        <v>224</v>
      </c>
      <c r="B1009" s="94" t="s">
        <v>15794</v>
      </c>
      <c r="C1009" s="91" t="s">
        <v>97</v>
      </c>
      <c r="D1009" s="91" t="s">
        <v>87</v>
      </c>
      <c r="E1009" s="122" t="s">
        <v>13266</v>
      </c>
      <c r="F1009" s="92" t="s">
        <v>15</v>
      </c>
      <c r="G1009" s="92" t="s">
        <v>98</v>
      </c>
      <c r="H1009" s="92" t="s">
        <v>14629</v>
      </c>
      <c r="I1009" s="162" t="s">
        <v>318</v>
      </c>
      <c r="J1009" s="96" t="s">
        <v>246</v>
      </c>
      <c r="K1009" s="95">
        <v>2958</v>
      </c>
      <c r="L1009" s="96"/>
      <c r="M1009" s="95" t="s">
        <v>106</v>
      </c>
      <c r="N1009" s="94" t="s">
        <v>514</v>
      </c>
      <c r="O1009" s="94" t="s">
        <v>124</v>
      </c>
      <c r="P1009" s="94" t="s">
        <v>239</v>
      </c>
      <c r="Q1009" s="98" t="s">
        <v>15793</v>
      </c>
      <c r="R1009" s="98" t="s">
        <v>225</v>
      </c>
      <c r="S1009" s="99" t="s">
        <v>5405</v>
      </c>
      <c r="T1009" s="94" t="s">
        <v>315</v>
      </c>
      <c r="U1009" s="120"/>
      <c r="V1009" s="120"/>
      <c r="W1009" s="100" t="str">
        <f>VLOOKUP(TRIM(X1009),X10:Y92,2,FALSE)</f>
        <v>Andy</v>
      </c>
      <c r="X1009" s="50" t="str">
        <f t="shared" si="91"/>
        <v>7.2</v>
      </c>
      <c r="Y1009" s="50">
        <f t="shared" si="92"/>
        <v>1</v>
      </c>
      <c r="Z1009" s="50">
        <f t="shared" si="90"/>
        <v>0</v>
      </c>
      <c r="AA1009" s="50">
        <f t="shared" si="93"/>
        <v>17</v>
      </c>
      <c r="AB1009" s="50">
        <f t="shared" si="94"/>
        <v>0</v>
      </c>
      <c r="AC1009" s="50">
        <f t="shared" si="95"/>
        <v>0</v>
      </c>
      <c r="AD1009" s="50" t="s">
        <v>525</v>
      </c>
    </row>
    <row r="1010" spans="1:31" s="50" customFormat="1" ht="35.25" customHeight="1" x14ac:dyDescent="0.25">
      <c r="A1010" s="89" t="s">
        <v>224</v>
      </c>
      <c r="B1010" s="94" t="s">
        <v>15796</v>
      </c>
      <c r="C1010" s="91" t="s">
        <v>97</v>
      </c>
      <c r="D1010" s="91" t="s">
        <v>87</v>
      </c>
      <c r="E1010" s="122" t="s">
        <v>13267</v>
      </c>
      <c r="F1010" s="92" t="s">
        <v>16</v>
      </c>
      <c r="G1010" s="92" t="s">
        <v>98</v>
      </c>
      <c r="H1010" s="92" t="s">
        <v>14630</v>
      </c>
      <c r="I1010" s="162" t="s">
        <v>318</v>
      </c>
      <c r="J1010" s="96" t="s">
        <v>105</v>
      </c>
      <c r="K1010" s="95">
        <v>2853</v>
      </c>
      <c r="L1010" s="96"/>
      <c r="M1010" s="95" t="s">
        <v>106</v>
      </c>
      <c r="N1010" s="94" t="s">
        <v>514</v>
      </c>
      <c r="O1010" s="94" t="s">
        <v>124</v>
      </c>
      <c r="P1010" s="94" t="s">
        <v>239</v>
      </c>
      <c r="Q1010" s="98" t="s">
        <v>15795</v>
      </c>
      <c r="R1010" s="98" t="s">
        <v>16078</v>
      </c>
      <c r="S1010" s="99" t="s">
        <v>279</v>
      </c>
      <c r="T1010" s="94" t="s">
        <v>315</v>
      </c>
      <c r="U1010" s="120"/>
      <c r="V1010" s="120"/>
      <c r="W1010" s="100" t="str">
        <f>VLOOKUP(TRIM(X1010),X10:Y92,2,FALSE)</f>
        <v>Andy</v>
      </c>
      <c r="X1010" s="50" t="str">
        <f t="shared" si="91"/>
        <v>7.2</v>
      </c>
      <c r="Y1010" s="50">
        <f t="shared" si="92"/>
        <v>0</v>
      </c>
      <c r="Z1010" s="50">
        <f t="shared" si="90"/>
        <v>0</v>
      </c>
      <c r="AA1010" s="50">
        <f t="shared" si="93"/>
        <v>17</v>
      </c>
      <c r="AB1010" s="50">
        <f t="shared" si="94"/>
        <v>0</v>
      </c>
      <c r="AC1010" s="50">
        <f t="shared" si="95"/>
        <v>0</v>
      </c>
    </row>
    <row r="1011" spans="1:31" s="50" customFormat="1" ht="35.25" customHeight="1" x14ac:dyDescent="0.25">
      <c r="A1011" s="89" t="s">
        <v>224</v>
      </c>
      <c r="B1011" s="94" t="s">
        <v>15798</v>
      </c>
      <c r="C1011" s="91" t="s">
        <v>97</v>
      </c>
      <c r="D1011" s="91" t="s">
        <v>198</v>
      </c>
      <c r="E1011" s="122" t="s">
        <v>13268</v>
      </c>
      <c r="F1011" s="92" t="s">
        <v>15</v>
      </c>
      <c r="G1011" s="92" t="s">
        <v>98</v>
      </c>
      <c r="H1011" s="92" t="s">
        <v>14645</v>
      </c>
      <c r="I1011" s="162" t="s">
        <v>289</v>
      </c>
      <c r="J1011" s="96" t="s">
        <v>246</v>
      </c>
      <c r="K1011" s="95">
        <v>2959</v>
      </c>
      <c r="L1011" s="96"/>
      <c r="M1011" s="95" t="s">
        <v>106</v>
      </c>
      <c r="N1011" s="94" t="s">
        <v>2839</v>
      </c>
      <c r="O1011" s="94" t="s">
        <v>244</v>
      </c>
      <c r="P1011" s="94" t="s">
        <v>2092</v>
      </c>
      <c r="Q1011" s="98" t="s">
        <v>15797</v>
      </c>
      <c r="R1011" s="98" t="s">
        <v>225</v>
      </c>
      <c r="S1011" s="99" t="s">
        <v>5405</v>
      </c>
      <c r="T1011" s="94" t="s">
        <v>288</v>
      </c>
      <c r="U1011" s="120"/>
      <c r="V1011" s="120"/>
      <c r="W1011" s="100" t="str">
        <f>VLOOKUP(TRIM(X1011),X10:Y92,2,FALSE)</f>
        <v>Puneet</v>
      </c>
      <c r="X1011" s="50" t="str">
        <f t="shared" si="91"/>
        <v>8.5</v>
      </c>
      <c r="Y1011" s="50">
        <f t="shared" si="92"/>
        <v>1</v>
      </c>
      <c r="Z1011" s="50">
        <f t="shared" si="90"/>
        <v>0</v>
      </c>
      <c r="AA1011" s="50">
        <f t="shared" si="93"/>
        <v>8</v>
      </c>
      <c r="AB1011" s="50">
        <f t="shared" si="94"/>
        <v>0</v>
      </c>
      <c r="AC1011" s="50">
        <f t="shared" si="95"/>
        <v>0</v>
      </c>
      <c r="AD1011" s="50" t="s">
        <v>525</v>
      </c>
    </row>
    <row r="1012" spans="1:31" s="50" customFormat="1" ht="35.25" customHeight="1" x14ac:dyDescent="0.25">
      <c r="A1012" s="89" t="s">
        <v>224</v>
      </c>
      <c r="B1012" s="94" t="s">
        <v>15800</v>
      </c>
      <c r="C1012" s="91" t="s">
        <v>97</v>
      </c>
      <c r="D1012" s="91" t="s">
        <v>183</v>
      </c>
      <c r="E1012" s="122" t="s">
        <v>13269</v>
      </c>
      <c r="F1012" s="92" t="s">
        <v>16</v>
      </c>
      <c r="G1012" s="92" t="s">
        <v>98</v>
      </c>
      <c r="H1012" s="92" t="s">
        <v>14646</v>
      </c>
      <c r="I1012" s="162" t="s">
        <v>109</v>
      </c>
      <c r="J1012" s="96" t="s">
        <v>2154</v>
      </c>
      <c r="K1012" s="95">
        <v>366</v>
      </c>
      <c r="L1012" s="96"/>
      <c r="M1012" s="95" t="s">
        <v>106</v>
      </c>
      <c r="N1012" s="94" t="s">
        <v>2839</v>
      </c>
      <c r="O1012" s="94" t="s">
        <v>244</v>
      </c>
      <c r="P1012" s="94" t="s">
        <v>2155</v>
      </c>
      <c r="Q1012" s="98" t="s">
        <v>15799</v>
      </c>
      <c r="R1012" s="98" t="s">
        <v>16573</v>
      </c>
      <c r="S1012" s="99" t="s">
        <v>279</v>
      </c>
      <c r="T1012" s="94" t="s">
        <v>331</v>
      </c>
      <c r="U1012" s="120"/>
      <c r="V1012" s="120"/>
      <c r="W1012" s="100" t="str">
        <f>VLOOKUP(TRIM(X1012),X10:Y92,2,FALSE)</f>
        <v>Andy</v>
      </c>
      <c r="X1012" s="50" t="str">
        <f t="shared" si="91"/>
        <v>8.1</v>
      </c>
      <c r="Y1012" s="50">
        <f t="shared" si="92"/>
        <v>0</v>
      </c>
      <c r="Z1012" s="50">
        <f t="shared" si="90"/>
        <v>0</v>
      </c>
      <c r="AA1012" s="50">
        <f t="shared" si="93"/>
        <v>5</v>
      </c>
      <c r="AB1012" s="50">
        <f t="shared" si="94"/>
        <v>0</v>
      </c>
      <c r="AC1012" s="50">
        <f t="shared" si="95"/>
        <v>0</v>
      </c>
    </row>
    <row r="1013" spans="1:31" s="50" customFormat="1" ht="35.25" customHeight="1" x14ac:dyDescent="0.25">
      <c r="A1013" s="89" t="s">
        <v>224</v>
      </c>
      <c r="B1013" s="94" t="s">
        <v>41</v>
      </c>
      <c r="C1013" s="91" t="s">
        <v>97</v>
      </c>
      <c r="D1013" s="91" t="s">
        <v>201</v>
      </c>
      <c r="E1013" s="122" t="s">
        <v>13270</v>
      </c>
      <c r="F1013" s="92" t="s">
        <v>242</v>
      </c>
      <c r="G1013" s="92" t="s">
        <v>98</v>
      </c>
      <c r="H1013" s="92" t="s">
        <v>15802</v>
      </c>
      <c r="I1013" s="162" t="s">
        <v>273</v>
      </c>
      <c r="J1013" s="96" t="s">
        <v>2407</v>
      </c>
      <c r="K1013" s="95"/>
      <c r="L1013" s="96"/>
      <c r="M1013" s="95"/>
      <c r="N1013" s="94" t="s">
        <v>13987</v>
      </c>
      <c r="O1013" s="94" t="s">
        <v>244</v>
      </c>
      <c r="P1013" s="94" t="s">
        <v>2408</v>
      </c>
      <c r="Q1013" s="98" t="s">
        <v>15801</v>
      </c>
      <c r="R1013" s="98" t="s">
        <v>16374</v>
      </c>
      <c r="S1013" s="99" t="s">
        <v>269</v>
      </c>
      <c r="T1013" s="94" t="s">
        <v>348</v>
      </c>
      <c r="U1013" s="120"/>
      <c r="V1013" s="120"/>
      <c r="W1013" s="100" t="str">
        <f>VLOOKUP(TRIM(X1013),X10:Y92,2,FALSE)</f>
        <v>Tao</v>
      </c>
      <c r="X1013" s="50" t="str">
        <f t="shared" si="91"/>
        <v>8.8</v>
      </c>
      <c r="Y1013" s="50">
        <f t="shared" si="92"/>
        <v>0</v>
      </c>
      <c r="Z1013" s="50">
        <f t="shared" si="90"/>
        <v>0</v>
      </c>
      <c r="AA1013" s="50">
        <f t="shared" si="93"/>
        <v>26</v>
      </c>
      <c r="AB1013" s="50">
        <f t="shared" si="94"/>
        <v>0</v>
      </c>
      <c r="AC1013" s="50">
        <f t="shared" si="95"/>
        <v>0</v>
      </c>
    </row>
    <row r="1014" spans="1:31" s="50" customFormat="1" ht="35.25" customHeight="1" x14ac:dyDescent="0.25">
      <c r="A1014" s="89" t="s">
        <v>224</v>
      </c>
      <c r="B1014" s="94" t="s">
        <v>15804</v>
      </c>
      <c r="C1014" s="91" t="s">
        <v>97</v>
      </c>
      <c r="D1014" s="91" t="s">
        <v>198</v>
      </c>
      <c r="E1014" s="122" t="s">
        <v>13271</v>
      </c>
      <c r="F1014" s="92" t="s">
        <v>16</v>
      </c>
      <c r="G1014" s="92" t="s">
        <v>98</v>
      </c>
      <c r="H1014" s="92" t="s">
        <v>14647</v>
      </c>
      <c r="I1014" s="162" t="s">
        <v>256</v>
      </c>
      <c r="J1014" s="96" t="s">
        <v>246</v>
      </c>
      <c r="K1014" s="95">
        <v>2960</v>
      </c>
      <c r="L1014" s="96"/>
      <c r="M1014" s="95" t="s">
        <v>107</v>
      </c>
      <c r="N1014" s="94" t="s">
        <v>2839</v>
      </c>
      <c r="O1014" s="94" t="s">
        <v>244</v>
      </c>
      <c r="P1014" s="94" t="s">
        <v>2092</v>
      </c>
      <c r="Q1014" s="98" t="s">
        <v>15803</v>
      </c>
      <c r="R1014" s="98" t="s">
        <v>16574</v>
      </c>
      <c r="S1014" s="99" t="s">
        <v>279</v>
      </c>
      <c r="T1014" s="94" t="s">
        <v>268</v>
      </c>
      <c r="U1014" s="120"/>
      <c r="V1014" s="120"/>
      <c r="W1014" s="100" t="str">
        <f>VLOOKUP(TRIM(X1014),X10:Y92,2,FALSE)</f>
        <v>Puneet</v>
      </c>
      <c r="X1014" s="50" t="str">
        <f t="shared" si="91"/>
        <v>8.5</v>
      </c>
      <c r="Y1014" s="50">
        <f t="shared" si="92"/>
        <v>0</v>
      </c>
      <c r="Z1014" s="50">
        <f t="shared" si="90"/>
        <v>0</v>
      </c>
      <c r="AA1014" s="50">
        <f t="shared" si="93"/>
        <v>10</v>
      </c>
      <c r="AB1014" s="50">
        <f t="shared" si="94"/>
        <v>0</v>
      </c>
      <c r="AC1014" s="50">
        <f t="shared" si="95"/>
        <v>0</v>
      </c>
    </row>
    <row r="1015" spans="1:31" s="50" customFormat="1" ht="35.25" customHeight="1" x14ac:dyDescent="0.25">
      <c r="A1015" s="89" t="s">
        <v>224</v>
      </c>
      <c r="B1015" s="94" t="s">
        <v>4053</v>
      </c>
      <c r="C1015" s="91" t="s">
        <v>97</v>
      </c>
      <c r="D1015" s="91" t="s">
        <v>198</v>
      </c>
      <c r="E1015" s="122" t="s">
        <v>13272</v>
      </c>
      <c r="F1015" s="92" t="s">
        <v>16</v>
      </c>
      <c r="G1015" s="92" t="s">
        <v>98</v>
      </c>
      <c r="H1015" s="92" t="s">
        <v>14648</v>
      </c>
      <c r="I1015" s="162" t="s">
        <v>6320</v>
      </c>
      <c r="J1015" s="96" t="s">
        <v>246</v>
      </c>
      <c r="K1015" s="212">
        <v>2961</v>
      </c>
      <c r="L1015" s="96"/>
      <c r="M1015" s="95" t="s">
        <v>106</v>
      </c>
      <c r="N1015" s="94" t="s">
        <v>2839</v>
      </c>
      <c r="O1015" s="94" t="s">
        <v>244</v>
      </c>
      <c r="P1015" s="94" t="s">
        <v>2092</v>
      </c>
      <c r="Q1015" s="98" t="s">
        <v>15805</v>
      </c>
      <c r="R1015" s="98" t="s">
        <v>16575</v>
      </c>
      <c r="S1015" s="99" t="s">
        <v>269</v>
      </c>
      <c r="T1015" s="94" t="s">
        <v>288</v>
      </c>
      <c r="U1015" s="120"/>
      <c r="V1015" s="120"/>
      <c r="W1015" s="100" t="str">
        <f>VLOOKUP(TRIM(X1015),X10:Y92,2,FALSE)</f>
        <v>Puneet</v>
      </c>
      <c r="X1015" s="50" t="str">
        <f t="shared" si="91"/>
        <v>8.5</v>
      </c>
      <c r="Y1015" s="50">
        <f t="shared" si="92"/>
        <v>0</v>
      </c>
      <c r="Z1015" s="50">
        <f t="shared" si="90"/>
        <v>0</v>
      </c>
      <c r="AA1015" s="50">
        <f t="shared" si="93"/>
        <v>18</v>
      </c>
      <c r="AB1015" s="50">
        <f t="shared" si="94"/>
        <v>0</v>
      </c>
      <c r="AC1015" s="50">
        <f t="shared" si="95"/>
        <v>0</v>
      </c>
    </row>
    <row r="1016" spans="1:31" s="50" customFormat="1" ht="35.25" customHeight="1" x14ac:dyDescent="0.25">
      <c r="A1016" s="89" t="s">
        <v>224</v>
      </c>
      <c r="B1016" s="94" t="s">
        <v>15807</v>
      </c>
      <c r="C1016" s="91" t="s">
        <v>97</v>
      </c>
      <c r="D1016" s="91" t="s">
        <v>198</v>
      </c>
      <c r="E1016" s="122" t="s">
        <v>13273</v>
      </c>
      <c r="F1016" s="92" t="s">
        <v>16</v>
      </c>
      <c r="G1016" s="92" t="s">
        <v>98</v>
      </c>
      <c r="H1016" s="92" t="s">
        <v>14649</v>
      </c>
      <c r="I1016" s="162" t="s">
        <v>256</v>
      </c>
      <c r="J1016" s="96" t="s">
        <v>105</v>
      </c>
      <c r="K1016" s="95">
        <v>2854</v>
      </c>
      <c r="L1016" s="96"/>
      <c r="M1016" s="95" t="s">
        <v>107</v>
      </c>
      <c r="N1016" s="94" t="s">
        <v>2839</v>
      </c>
      <c r="O1016" s="94" t="s">
        <v>244</v>
      </c>
      <c r="P1016" s="94" t="s">
        <v>2092</v>
      </c>
      <c r="Q1016" s="98" t="s">
        <v>15806</v>
      </c>
      <c r="R1016" s="98" t="s">
        <v>17060</v>
      </c>
      <c r="S1016" s="99" t="s">
        <v>279</v>
      </c>
      <c r="T1016" s="94" t="s">
        <v>268</v>
      </c>
      <c r="U1016" s="120"/>
      <c r="V1016" s="120"/>
      <c r="W1016" s="100" t="str">
        <f>VLOOKUP(TRIM(X1016),X10:Y92,2,FALSE)</f>
        <v>Puneet</v>
      </c>
      <c r="X1016" s="50" t="str">
        <f t="shared" si="91"/>
        <v>8.5</v>
      </c>
      <c r="Y1016" s="50">
        <f t="shared" si="92"/>
        <v>0</v>
      </c>
      <c r="Z1016" s="50">
        <f t="shared" si="90"/>
        <v>0</v>
      </c>
      <c r="AA1016" s="50">
        <f t="shared" si="93"/>
        <v>10</v>
      </c>
      <c r="AB1016" s="50">
        <f t="shared" si="94"/>
        <v>0</v>
      </c>
      <c r="AC1016" s="50">
        <f t="shared" si="95"/>
        <v>0</v>
      </c>
    </row>
    <row r="1017" spans="1:31" s="50" customFormat="1" ht="35.25" customHeight="1" x14ac:dyDescent="0.25">
      <c r="A1017" s="89" t="s">
        <v>224</v>
      </c>
      <c r="B1017" s="94" t="s">
        <v>3934</v>
      </c>
      <c r="C1017" s="91" t="s">
        <v>97</v>
      </c>
      <c r="D1017" s="91" t="s">
        <v>198</v>
      </c>
      <c r="E1017" s="122" t="s">
        <v>13274</v>
      </c>
      <c r="F1017" s="92" t="s">
        <v>16</v>
      </c>
      <c r="G1017" s="92" t="s">
        <v>98</v>
      </c>
      <c r="H1017" s="92" t="s">
        <v>14650</v>
      </c>
      <c r="I1017" s="162" t="s">
        <v>289</v>
      </c>
      <c r="J1017" s="96" t="s">
        <v>246</v>
      </c>
      <c r="K1017" s="212">
        <v>2962</v>
      </c>
      <c r="L1017" s="96"/>
      <c r="M1017" s="95" t="s">
        <v>106</v>
      </c>
      <c r="N1017" s="94" t="s">
        <v>2839</v>
      </c>
      <c r="O1017" s="94" t="s">
        <v>244</v>
      </c>
      <c r="P1017" s="94" t="s">
        <v>2092</v>
      </c>
      <c r="Q1017" s="98" t="s">
        <v>15808</v>
      </c>
      <c r="R1017" s="98" t="s">
        <v>16576</v>
      </c>
      <c r="S1017" s="99" t="s">
        <v>279</v>
      </c>
      <c r="T1017" s="94" t="s">
        <v>288</v>
      </c>
      <c r="U1017" s="120"/>
      <c r="V1017" s="120"/>
      <c r="W1017" s="100" t="str">
        <f>VLOOKUP(TRIM(X1017),X10:Y92,2,FALSE)</f>
        <v>Puneet</v>
      </c>
      <c r="X1017" s="50" t="str">
        <f t="shared" si="91"/>
        <v>8.5</v>
      </c>
      <c r="Y1017" s="50">
        <f t="shared" si="92"/>
        <v>0</v>
      </c>
      <c r="Z1017" s="50">
        <f t="shared" si="90"/>
        <v>0</v>
      </c>
      <c r="AA1017" s="50">
        <f t="shared" si="93"/>
        <v>8</v>
      </c>
      <c r="AB1017" s="50">
        <f t="shared" si="94"/>
        <v>0</v>
      </c>
      <c r="AC1017" s="50">
        <f t="shared" si="95"/>
        <v>0</v>
      </c>
    </row>
    <row r="1018" spans="1:31" s="50" customFormat="1" ht="35.25" customHeight="1" x14ac:dyDescent="0.25">
      <c r="A1018" s="89" t="s">
        <v>224</v>
      </c>
      <c r="B1018" s="94" t="s">
        <v>41</v>
      </c>
      <c r="C1018" s="91" t="s">
        <v>97</v>
      </c>
      <c r="D1018" s="91" t="s">
        <v>197</v>
      </c>
      <c r="E1018" s="122" t="s">
        <v>13275</v>
      </c>
      <c r="F1018" s="92" t="s">
        <v>251</v>
      </c>
      <c r="G1018" s="92" t="s">
        <v>359</v>
      </c>
      <c r="H1018" s="92" t="s">
        <v>15809</v>
      </c>
      <c r="I1018" s="162" t="s">
        <v>316</v>
      </c>
      <c r="J1018" s="96"/>
      <c r="K1018" s="95"/>
      <c r="L1018" s="96"/>
      <c r="M1018" s="95"/>
      <c r="N1018" s="94"/>
      <c r="O1018" s="94" t="s">
        <v>244</v>
      </c>
      <c r="P1018" s="94" t="s">
        <v>2736</v>
      </c>
      <c r="Q1018" s="98" t="s">
        <v>14651</v>
      </c>
      <c r="R1018" s="98" t="s">
        <v>227</v>
      </c>
      <c r="S1018" s="99" t="s">
        <v>227</v>
      </c>
      <c r="T1018" s="94" t="s">
        <v>315</v>
      </c>
      <c r="U1018" s="120"/>
      <c r="V1018" s="120"/>
      <c r="W1018" s="100" t="str">
        <f>VLOOKUP(TRIM(X1018),X10:Y92,2,FALSE)</f>
        <v>Tao</v>
      </c>
      <c r="X1018" s="50" t="str">
        <f t="shared" si="91"/>
        <v>8.4</v>
      </c>
      <c r="Y1018" s="50">
        <f t="shared" si="92"/>
        <v>0</v>
      </c>
      <c r="Z1018" s="50">
        <f t="shared" si="90"/>
        <v>0</v>
      </c>
      <c r="AA1018" s="50">
        <f t="shared" si="93"/>
        <v>17</v>
      </c>
      <c r="AB1018" s="50">
        <f t="shared" si="94"/>
        <v>0</v>
      </c>
      <c r="AC1018" s="50">
        <f t="shared" si="95"/>
        <v>0</v>
      </c>
      <c r="AE1018" s="50" t="s">
        <v>526</v>
      </c>
    </row>
    <row r="1019" spans="1:31" s="50" customFormat="1" ht="35.25" customHeight="1" x14ac:dyDescent="0.25">
      <c r="A1019" s="89" t="s">
        <v>224</v>
      </c>
      <c r="B1019" s="94" t="s">
        <v>15810</v>
      </c>
      <c r="C1019" s="91" t="s">
        <v>97</v>
      </c>
      <c r="D1019" s="91" t="s">
        <v>197</v>
      </c>
      <c r="E1019" s="122" t="s">
        <v>13276</v>
      </c>
      <c r="F1019" s="92" t="s">
        <v>16</v>
      </c>
      <c r="G1019" s="92" t="s">
        <v>98</v>
      </c>
      <c r="H1019" s="92" t="s">
        <v>9450</v>
      </c>
      <c r="I1019" s="162" t="s">
        <v>14652</v>
      </c>
      <c r="J1019" s="96" t="s">
        <v>246</v>
      </c>
      <c r="K1019" s="95">
        <v>2813</v>
      </c>
      <c r="L1019" s="96" t="s">
        <v>53</v>
      </c>
      <c r="M1019" s="95" t="s">
        <v>253</v>
      </c>
      <c r="N1019" s="94" t="s">
        <v>2839</v>
      </c>
      <c r="O1019" s="94" t="s">
        <v>244</v>
      </c>
      <c r="P1019" s="94" t="s">
        <v>2736</v>
      </c>
      <c r="Q1019" s="98" t="s">
        <v>10546</v>
      </c>
      <c r="R1019" s="98" t="s">
        <v>16924</v>
      </c>
      <c r="S1019" s="99" t="s">
        <v>279</v>
      </c>
      <c r="T1019" s="94" t="s">
        <v>320</v>
      </c>
      <c r="U1019" s="120"/>
      <c r="V1019" s="120"/>
      <c r="W1019" s="100" t="str">
        <f>VLOOKUP(TRIM(X1019),X10:Y92,2,FALSE)</f>
        <v>Tao</v>
      </c>
      <c r="X1019" s="50" t="str">
        <f t="shared" si="91"/>
        <v>8.4</v>
      </c>
      <c r="Y1019" s="50">
        <f t="shared" si="92"/>
        <v>0</v>
      </c>
      <c r="Z1019" s="50">
        <f t="shared" si="90"/>
        <v>0</v>
      </c>
      <c r="AA1019" s="50">
        <f t="shared" si="93"/>
        <v>180</v>
      </c>
      <c r="AB1019" s="50">
        <f t="shared" si="94"/>
        <v>0</v>
      </c>
      <c r="AC1019" s="50">
        <f t="shared" si="95"/>
        <v>0</v>
      </c>
    </row>
    <row r="1020" spans="1:31" s="50" customFormat="1" ht="35.25" customHeight="1" x14ac:dyDescent="0.25">
      <c r="A1020" s="89" t="s">
        <v>224</v>
      </c>
      <c r="B1020" s="94" t="s">
        <v>15812</v>
      </c>
      <c r="C1020" s="91" t="s">
        <v>97</v>
      </c>
      <c r="D1020" s="91" t="s">
        <v>197</v>
      </c>
      <c r="E1020" s="122" t="s">
        <v>13277</v>
      </c>
      <c r="F1020" s="92" t="s">
        <v>16</v>
      </c>
      <c r="G1020" s="92" t="s">
        <v>98</v>
      </c>
      <c r="H1020" s="92" t="s">
        <v>14653</v>
      </c>
      <c r="I1020" s="162" t="s">
        <v>316</v>
      </c>
      <c r="J1020" s="96" t="s">
        <v>105</v>
      </c>
      <c r="K1020" s="95">
        <v>2855</v>
      </c>
      <c r="L1020" s="96"/>
      <c r="M1020" s="95" t="s">
        <v>253</v>
      </c>
      <c r="N1020" s="94" t="s">
        <v>2839</v>
      </c>
      <c r="O1020" s="94" t="s">
        <v>244</v>
      </c>
      <c r="P1020" s="94" t="s">
        <v>2736</v>
      </c>
      <c r="Q1020" s="98" t="s">
        <v>15811</v>
      </c>
      <c r="R1020" s="98" t="s">
        <v>16925</v>
      </c>
      <c r="S1020" s="99" t="s">
        <v>269</v>
      </c>
      <c r="T1020" s="94" t="s">
        <v>315</v>
      </c>
      <c r="U1020" s="120"/>
      <c r="V1020" s="120"/>
      <c r="W1020" s="100" t="str">
        <f>VLOOKUP(TRIM(X1020),X10:Y92,2,FALSE)</f>
        <v>Tao</v>
      </c>
      <c r="X1020" s="50" t="str">
        <f t="shared" si="91"/>
        <v>8.4</v>
      </c>
      <c r="Y1020" s="50">
        <f t="shared" si="92"/>
        <v>0</v>
      </c>
      <c r="Z1020" s="50">
        <f t="shared" si="90"/>
        <v>0</v>
      </c>
      <c r="AA1020" s="50">
        <f t="shared" si="93"/>
        <v>17</v>
      </c>
      <c r="AB1020" s="50">
        <f t="shared" si="94"/>
        <v>0</v>
      </c>
      <c r="AC1020" s="50">
        <f t="shared" si="95"/>
        <v>0</v>
      </c>
    </row>
    <row r="1021" spans="1:31" s="50" customFormat="1" ht="35.25" customHeight="1" x14ac:dyDescent="0.25">
      <c r="A1021" s="89" t="s">
        <v>224</v>
      </c>
      <c r="B1021" s="94" t="s">
        <v>15813</v>
      </c>
      <c r="C1021" s="91" t="s">
        <v>97</v>
      </c>
      <c r="D1021" s="91" t="s">
        <v>197</v>
      </c>
      <c r="E1021" s="122" t="s">
        <v>13278</v>
      </c>
      <c r="F1021" s="92" t="s">
        <v>16</v>
      </c>
      <c r="G1021" s="92" t="s">
        <v>98</v>
      </c>
      <c r="H1021" s="92" t="s">
        <v>9450</v>
      </c>
      <c r="I1021" s="162" t="s">
        <v>14654</v>
      </c>
      <c r="J1021" s="96" t="s">
        <v>105</v>
      </c>
      <c r="K1021" s="95">
        <v>2706</v>
      </c>
      <c r="L1021" s="96" t="s">
        <v>49</v>
      </c>
      <c r="M1021" s="95" t="s">
        <v>253</v>
      </c>
      <c r="N1021" s="94" t="s">
        <v>2839</v>
      </c>
      <c r="O1021" s="94" t="s">
        <v>244</v>
      </c>
      <c r="P1021" s="94" t="s">
        <v>2736</v>
      </c>
      <c r="Q1021" s="98" t="s">
        <v>10546</v>
      </c>
      <c r="R1021" s="98" t="s">
        <v>16926</v>
      </c>
      <c r="S1021" s="99" t="s">
        <v>279</v>
      </c>
      <c r="T1021" s="94" t="s">
        <v>320</v>
      </c>
      <c r="U1021" s="120"/>
      <c r="V1021" s="120"/>
      <c r="W1021" s="100" t="str">
        <f>VLOOKUP(TRIM(X1021),X10:Y92,2,FALSE)</f>
        <v>Tao</v>
      </c>
      <c r="X1021" s="50" t="str">
        <f t="shared" si="91"/>
        <v>8.4</v>
      </c>
      <c r="Y1021" s="50">
        <f t="shared" si="92"/>
        <v>0</v>
      </c>
      <c r="Z1021" s="50">
        <f t="shared" si="90"/>
        <v>0</v>
      </c>
      <c r="AA1021" s="50">
        <f t="shared" si="93"/>
        <v>178</v>
      </c>
      <c r="AB1021" s="50">
        <f t="shared" si="94"/>
        <v>0</v>
      </c>
      <c r="AC1021" s="50">
        <f t="shared" si="95"/>
        <v>0</v>
      </c>
    </row>
    <row r="1022" spans="1:31" s="50" customFormat="1" ht="35.25" customHeight="1" x14ac:dyDescent="0.25">
      <c r="A1022" s="89" t="s">
        <v>224</v>
      </c>
      <c r="B1022" s="94" t="s">
        <v>10765</v>
      </c>
      <c r="C1022" s="91" t="s">
        <v>97</v>
      </c>
      <c r="D1022" s="91" t="s">
        <v>179</v>
      </c>
      <c r="E1022" s="122" t="s">
        <v>13279</v>
      </c>
      <c r="F1022" s="92" t="s">
        <v>16</v>
      </c>
      <c r="G1022" s="92" t="s">
        <v>98</v>
      </c>
      <c r="H1022" s="92" t="s">
        <v>9585</v>
      </c>
      <c r="I1022" s="162" t="s">
        <v>289</v>
      </c>
      <c r="J1022" s="96" t="s">
        <v>246</v>
      </c>
      <c r="K1022" s="95">
        <v>2963</v>
      </c>
      <c r="L1022" s="96"/>
      <c r="M1022" s="95" t="s">
        <v>108</v>
      </c>
      <c r="N1022" s="94" t="s">
        <v>2839</v>
      </c>
      <c r="O1022" s="94" t="s">
        <v>244</v>
      </c>
      <c r="P1022" s="94" t="s">
        <v>145</v>
      </c>
      <c r="Q1022" s="98" t="s">
        <v>15814</v>
      </c>
      <c r="R1022" s="98" t="s">
        <v>16079</v>
      </c>
      <c r="S1022" s="99" t="s">
        <v>279</v>
      </c>
      <c r="T1022" s="94" t="s">
        <v>288</v>
      </c>
      <c r="U1022" s="120"/>
      <c r="V1022" s="120"/>
      <c r="W1022" s="100" t="str">
        <f>VLOOKUP(TRIM(X1022),X10:Y92,2,FALSE)</f>
        <v>Andy</v>
      </c>
      <c r="X1022" s="50" t="str">
        <f t="shared" si="91"/>
        <v>7.7.3</v>
      </c>
      <c r="Y1022" s="50">
        <f t="shared" si="92"/>
        <v>0</v>
      </c>
      <c r="Z1022" s="50">
        <f t="shared" si="90"/>
        <v>0</v>
      </c>
      <c r="AA1022" s="50">
        <f t="shared" si="93"/>
        <v>8</v>
      </c>
      <c r="AB1022" s="50">
        <f t="shared" si="94"/>
        <v>0</v>
      </c>
      <c r="AC1022" s="50">
        <f t="shared" si="95"/>
        <v>0</v>
      </c>
    </row>
    <row r="1023" spans="1:31" s="50" customFormat="1" ht="35.25" customHeight="1" x14ac:dyDescent="0.25">
      <c r="A1023" s="89" t="s">
        <v>224</v>
      </c>
      <c r="B1023" s="94" t="s">
        <v>15815</v>
      </c>
      <c r="C1023" s="91" t="s">
        <v>97</v>
      </c>
      <c r="D1023" s="91" t="s">
        <v>197</v>
      </c>
      <c r="E1023" s="122" t="s">
        <v>13280</v>
      </c>
      <c r="F1023" s="92" t="s">
        <v>16</v>
      </c>
      <c r="G1023" s="92" t="s">
        <v>98</v>
      </c>
      <c r="H1023" s="92" t="s">
        <v>14653</v>
      </c>
      <c r="I1023" s="162" t="s">
        <v>316</v>
      </c>
      <c r="J1023" s="96" t="s">
        <v>246</v>
      </c>
      <c r="K1023" s="95">
        <v>2964</v>
      </c>
      <c r="L1023" s="96"/>
      <c r="M1023" s="95" t="s">
        <v>253</v>
      </c>
      <c r="N1023" s="94" t="s">
        <v>2839</v>
      </c>
      <c r="O1023" s="94" t="s">
        <v>244</v>
      </c>
      <c r="P1023" s="94" t="s">
        <v>2736</v>
      </c>
      <c r="Q1023" s="98" t="s">
        <v>15811</v>
      </c>
      <c r="R1023" s="98" t="s">
        <v>16927</v>
      </c>
      <c r="S1023" s="99" t="s">
        <v>269</v>
      </c>
      <c r="T1023" s="94" t="s">
        <v>315</v>
      </c>
      <c r="U1023" s="120"/>
      <c r="V1023" s="120"/>
      <c r="W1023" s="100" t="str">
        <f>VLOOKUP(TRIM(X1023),X10:Y92,2,FALSE)</f>
        <v>Tao</v>
      </c>
      <c r="X1023" s="50" t="str">
        <f t="shared" si="91"/>
        <v>8.4</v>
      </c>
      <c r="Y1023" s="50">
        <f t="shared" si="92"/>
        <v>0</v>
      </c>
      <c r="Z1023" s="50">
        <f t="shared" si="90"/>
        <v>0</v>
      </c>
      <c r="AA1023" s="50">
        <f t="shared" si="93"/>
        <v>17</v>
      </c>
      <c r="AB1023" s="50">
        <f t="shared" si="94"/>
        <v>0</v>
      </c>
      <c r="AC1023" s="50">
        <f t="shared" si="95"/>
        <v>0</v>
      </c>
    </row>
    <row r="1024" spans="1:31" s="50" customFormat="1" ht="35.25" customHeight="1" x14ac:dyDescent="0.25">
      <c r="A1024" s="89" t="s">
        <v>224</v>
      </c>
      <c r="B1024" s="94" t="s">
        <v>9866</v>
      </c>
      <c r="C1024" s="91" t="s">
        <v>97</v>
      </c>
      <c r="D1024" s="91" t="s">
        <v>199</v>
      </c>
      <c r="E1024" s="122" t="s">
        <v>13281</v>
      </c>
      <c r="F1024" s="92" t="s">
        <v>16</v>
      </c>
      <c r="G1024" s="92" t="s">
        <v>98</v>
      </c>
      <c r="H1024" s="92" t="s">
        <v>9132</v>
      </c>
      <c r="I1024" s="217" t="s">
        <v>14655</v>
      </c>
      <c r="J1024" s="96" t="s">
        <v>246</v>
      </c>
      <c r="K1024" s="95">
        <v>2721</v>
      </c>
      <c r="L1024" s="96" t="s">
        <v>54</v>
      </c>
      <c r="M1024" s="95" t="s">
        <v>253</v>
      </c>
      <c r="N1024" s="94" t="s">
        <v>2839</v>
      </c>
      <c r="O1024" s="94" t="s">
        <v>244</v>
      </c>
      <c r="P1024" s="94" t="s">
        <v>2169</v>
      </c>
      <c r="Q1024" s="98" t="s">
        <v>9867</v>
      </c>
      <c r="R1024" s="98" t="s">
        <v>17061</v>
      </c>
      <c r="S1024" s="99" t="s">
        <v>269</v>
      </c>
      <c r="T1024" s="94" t="s">
        <v>334</v>
      </c>
      <c r="U1024" s="120"/>
      <c r="V1024" s="120"/>
      <c r="W1024" s="100" t="str">
        <f>VLOOKUP(TRIM(X1024),X10:Y92,2,FALSE)</f>
        <v>Andy</v>
      </c>
      <c r="X1024" s="50" t="str">
        <f t="shared" si="91"/>
        <v>8.6</v>
      </c>
      <c r="Y1024" s="50">
        <f t="shared" si="92"/>
        <v>0</v>
      </c>
      <c r="Z1024" s="50">
        <f t="shared" si="90"/>
        <v>0</v>
      </c>
      <c r="AA1024" s="50">
        <f t="shared" si="93"/>
        <v>60</v>
      </c>
      <c r="AB1024" s="50">
        <f t="shared" si="94"/>
        <v>0</v>
      </c>
      <c r="AC1024" s="50">
        <f t="shared" si="95"/>
        <v>0</v>
      </c>
    </row>
    <row r="1025" spans="1:31" s="50" customFormat="1" ht="35.25" customHeight="1" x14ac:dyDescent="0.25">
      <c r="A1025" s="89" t="s">
        <v>224</v>
      </c>
      <c r="B1025" s="94" t="s">
        <v>41</v>
      </c>
      <c r="C1025" s="91" t="s">
        <v>97</v>
      </c>
      <c r="D1025" s="91" t="s">
        <v>197</v>
      </c>
      <c r="E1025" s="122" t="s">
        <v>13282</v>
      </c>
      <c r="F1025" s="92" t="s">
        <v>251</v>
      </c>
      <c r="G1025" s="92" t="s">
        <v>104</v>
      </c>
      <c r="H1025" s="92" t="s">
        <v>15816</v>
      </c>
      <c r="I1025" s="162" t="s">
        <v>273</v>
      </c>
      <c r="J1025" s="96"/>
      <c r="K1025" s="95"/>
      <c r="L1025" s="96"/>
      <c r="M1025" s="95"/>
      <c r="N1025" s="94"/>
      <c r="O1025" s="94" t="s">
        <v>244</v>
      </c>
      <c r="P1025" s="94"/>
      <c r="Q1025" s="98" t="s">
        <v>14656</v>
      </c>
      <c r="R1025" s="98" t="s">
        <v>227</v>
      </c>
      <c r="S1025" s="99" t="s">
        <v>227</v>
      </c>
      <c r="T1025" s="94" t="s">
        <v>14657</v>
      </c>
      <c r="U1025" s="120"/>
      <c r="V1025" s="120"/>
      <c r="W1025" s="100" t="str">
        <f>VLOOKUP(TRIM(X1025),X10:Y92,2,FALSE)</f>
        <v>Tao</v>
      </c>
      <c r="X1025" s="50" t="str">
        <f t="shared" si="91"/>
        <v>8.4</v>
      </c>
      <c r="Y1025" s="50">
        <f t="shared" si="92"/>
        <v>0</v>
      </c>
      <c r="Z1025" s="50">
        <f t="shared" si="90"/>
        <v>0</v>
      </c>
      <c r="AA1025" s="50">
        <f t="shared" si="93"/>
        <v>26</v>
      </c>
      <c r="AB1025" s="50">
        <f t="shared" si="94"/>
        <v>0</v>
      </c>
      <c r="AC1025" s="50">
        <f t="shared" si="95"/>
        <v>0</v>
      </c>
    </row>
    <row r="1026" spans="1:31" s="50" customFormat="1" ht="35.25" customHeight="1" x14ac:dyDescent="0.25">
      <c r="A1026" s="89" t="s">
        <v>224</v>
      </c>
      <c r="B1026" s="94" t="s">
        <v>41</v>
      </c>
      <c r="C1026" s="91" t="s">
        <v>97</v>
      </c>
      <c r="D1026" s="91" t="s">
        <v>199</v>
      </c>
      <c r="E1026" s="122" t="s">
        <v>13283</v>
      </c>
      <c r="F1026" s="92" t="s">
        <v>251</v>
      </c>
      <c r="G1026" s="92" t="s">
        <v>310</v>
      </c>
      <c r="H1026" s="92" t="s">
        <v>15817</v>
      </c>
      <c r="I1026" s="162" t="s">
        <v>302</v>
      </c>
      <c r="J1026" s="96" t="s">
        <v>246</v>
      </c>
      <c r="K1026" s="95"/>
      <c r="L1026" s="96"/>
      <c r="M1026" s="95"/>
      <c r="N1026" s="94"/>
      <c r="O1026" s="94" t="s">
        <v>244</v>
      </c>
      <c r="P1026" s="94" t="s">
        <v>2169</v>
      </c>
      <c r="Q1026" s="98" t="s">
        <v>14658</v>
      </c>
      <c r="R1026" s="98" t="s">
        <v>227</v>
      </c>
      <c r="S1026" s="99" t="s">
        <v>227</v>
      </c>
      <c r="T1026" s="94" t="s">
        <v>334</v>
      </c>
      <c r="U1026" s="120"/>
      <c r="V1026" s="120"/>
      <c r="W1026" s="100" t="str">
        <f>VLOOKUP(TRIM(X1026),X10:Y92,2,FALSE)</f>
        <v>Andy</v>
      </c>
      <c r="X1026" s="50" t="str">
        <f t="shared" si="91"/>
        <v>8.6</v>
      </c>
      <c r="Y1026" s="50">
        <f t="shared" si="92"/>
        <v>0</v>
      </c>
      <c r="Z1026" s="50">
        <f t="shared" si="90"/>
        <v>0</v>
      </c>
      <c r="AA1026" s="50">
        <f t="shared" si="93"/>
        <v>3</v>
      </c>
      <c r="AB1026" s="50">
        <f t="shared" si="94"/>
        <v>0</v>
      </c>
      <c r="AC1026" s="50">
        <f t="shared" si="95"/>
        <v>0</v>
      </c>
    </row>
    <row r="1027" spans="1:31" s="50" customFormat="1" ht="35.25" customHeight="1" x14ac:dyDescent="0.25">
      <c r="A1027" s="89" t="s">
        <v>224</v>
      </c>
      <c r="B1027" s="94" t="s">
        <v>15819</v>
      </c>
      <c r="C1027" s="91" t="s">
        <v>97</v>
      </c>
      <c r="D1027" s="91" t="s">
        <v>197</v>
      </c>
      <c r="E1027" s="122" t="s">
        <v>13284</v>
      </c>
      <c r="F1027" s="92" t="s">
        <v>16</v>
      </c>
      <c r="G1027" s="92" t="s">
        <v>98</v>
      </c>
      <c r="H1027" s="92" t="s">
        <v>14659</v>
      </c>
      <c r="I1027" s="162" t="s">
        <v>390</v>
      </c>
      <c r="J1027" s="96" t="s">
        <v>105</v>
      </c>
      <c r="K1027" s="95">
        <v>2856</v>
      </c>
      <c r="L1027" s="96"/>
      <c r="M1027" s="95" t="s">
        <v>253</v>
      </c>
      <c r="N1027" s="94" t="s">
        <v>2839</v>
      </c>
      <c r="O1027" s="94" t="s">
        <v>244</v>
      </c>
      <c r="P1027" s="94" t="s">
        <v>2736</v>
      </c>
      <c r="Q1027" s="98" t="s">
        <v>15818</v>
      </c>
      <c r="R1027" s="98" t="s">
        <v>16994</v>
      </c>
      <c r="S1027" s="99" t="s">
        <v>279</v>
      </c>
      <c r="T1027" s="94" t="s">
        <v>330</v>
      </c>
      <c r="U1027" s="120"/>
      <c r="V1027" s="120"/>
      <c r="W1027" s="100" t="str">
        <f>VLOOKUP(TRIM(X1027),X10:Y92,2,FALSE)</f>
        <v>Tao</v>
      </c>
      <c r="X1027" s="50" t="str">
        <f t="shared" si="91"/>
        <v>8.4</v>
      </c>
      <c r="Y1027" s="50">
        <f t="shared" si="92"/>
        <v>0</v>
      </c>
      <c r="Z1027" s="50">
        <f t="shared" si="90"/>
        <v>0</v>
      </c>
      <c r="AA1027" s="50">
        <f t="shared" si="93"/>
        <v>25</v>
      </c>
      <c r="AB1027" s="50">
        <f t="shared" si="94"/>
        <v>0</v>
      </c>
      <c r="AC1027" s="50">
        <f t="shared" si="95"/>
        <v>0</v>
      </c>
    </row>
    <row r="1028" spans="1:31" s="50" customFormat="1" ht="35.25" customHeight="1" x14ac:dyDescent="0.25">
      <c r="A1028" s="89" t="s">
        <v>224</v>
      </c>
      <c r="B1028" s="94" t="s">
        <v>9820</v>
      </c>
      <c r="C1028" s="91" t="s">
        <v>97</v>
      </c>
      <c r="D1028" s="91" t="s">
        <v>197</v>
      </c>
      <c r="E1028" s="122" t="s">
        <v>13285</v>
      </c>
      <c r="F1028" s="92" t="s">
        <v>16</v>
      </c>
      <c r="G1028" s="92" t="s">
        <v>98</v>
      </c>
      <c r="H1028" s="92" t="s">
        <v>14660</v>
      </c>
      <c r="I1028" s="162" t="s">
        <v>14661</v>
      </c>
      <c r="J1028" s="96" t="s">
        <v>105</v>
      </c>
      <c r="K1028" s="95">
        <v>2857</v>
      </c>
      <c r="L1028" s="96"/>
      <c r="M1028" s="95" t="s">
        <v>253</v>
      </c>
      <c r="N1028" s="94" t="s">
        <v>2839</v>
      </c>
      <c r="O1028" s="94" t="s">
        <v>244</v>
      </c>
      <c r="P1028" s="94" t="s">
        <v>2736</v>
      </c>
      <c r="Q1028" s="98" t="s">
        <v>15820</v>
      </c>
      <c r="R1028" s="98" t="s">
        <v>16577</v>
      </c>
      <c r="S1028" s="99" t="s">
        <v>269</v>
      </c>
      <c r="T1028" s="94" t="s">
        <v>320</v>
      </c>
      <c r="U1028" s="120"/>
      <c r="V1028" s="120"/>
      <c r="W1028" s="100" t="str">
        <f>VLOOKUP(TRIM(X1028),X10:Y92,2,FALSE)</f>
        <v>Tao</v>
      </c>
      <c r="X1028" s="50" t="str">
        <f t="shared" si="91"/>
        <v>8.4</v>
      </c>
      <c r="Y1028" s="50">
        <f t="shared" si="92"/>
        <v>0</v>
      </c>
      <c r="Z1028" s="50">
        <f t="shared" si="90"/>
        <v>0</v>
      </c>
      <c r="AA1028" s="50">
        <f t="shared" si="93"/>
        <v>61</v>
      </c>
      <c r="AB1028" s="50">
        <f t="shared" si="94"/>
        <v>0</v>
      </c>
      <c r="AC1028" s="50">
        <f t="shared" si="95"/>
        <v>0</v>
      </c>
    </row>
    <row r="1029" spans="1:31" s="50" customFormat="1" ht="35.25" customHeight="1" x14ac:dyDescent="0.25">
      <c r="A1029" s="89" t="s">
        <v>224</v>
      </c>
      <c r="B1029" s="94" t="s">
        <v>15981</v>
      </c>
      <c r="C1029" s="91" t="s">
        <v>97</v>
      </c>
      <c r="D1029" s="91" t="s">
        <v>13875</v>
      </c>
      <c r="E1029" s="122" t="s">
        <v>13286</v>
      </c>
      <c r="F1029" s="92" t="s">
        <v>251</v>
      </c>
      <c r="G1029" s="92" t="s">
        <v>38</v>
      </c>
      <c r="H1029" s="92" t="s">
        <v>14662</v>
      </c>
      <c r="I1029" s="162" t="s">
        <v>115</v>
      </c>
      <c r="J1029" s="96"/>
      <c r="K1029" s="95"/>
      <c r="L1029" s="96"/>
      <c r="M1029" s="95"/>
      <c r="N1029" s="94"/>
      <c r="O1029" s="94" t="s">
        <v>2523</v>
      </c>
      <c r="P1029" s="94"/>
      <c r="Q1029" s="98" t="s">
        <v>14663</v>
      </c>
      <c r="R1029" s="98" t="s">
        <v>227</v>
      </c>
      <c r="S1029" s="99" t="s">
        <v>227</v>
      </c>
      <c r="T1029" s="94" t="s">
        <v>351</v>
      </c>
      <c r="U1029" s="120"/>
      <c r="V1029" s="120"/>
      <c r="W1029" s="100" t="str">
        <f>VLOOKUP(TRIM(X1029),X10:Y92,2,FALSE)</f>
        <v>Puneet</v>
      </c>
      <c r="X1029" s="50" t="str">
        <f t="shared" si="91"/>
        <v>9.1.4</v>
      </c>
      <c r="Y1029" s="50">
        <f t="shared" si="92"/>
        <v>0</v>
      </c>
      <c r="Z1029" s="50">
        <f t="shared" si="90"/>
        <v>0</v>
      </c>
      <c r="AA1029" s="50">
        <f t="shared" si="93"/>
        <v>13</v>
      </c>
      <c r="AB1029" s="50">
        <f t="shared" si="94"/>
        <v>0</v>
      </c>
      <c r="AC1029" s="50">
        <f t="shared" si="95"/>
        <v>0</v>
      </c>
    </row>
    <row r="1030" spans="1:31" s="50" customFormat="1" ht="35.25" customHeight="1" x14ac:dyDescent="0.25">
      <c r="A1030" s="89" t="s">
        <v>224</v>
      </c>
      <c r="B1030" s="94" t="s">
        <v>15223</v>
      </c>
      <c r="C1030" s="91" t="s">
        <v>97</v>
      </c>
      <c r="D1030" s="91" t="s">
        <v>195</v>
      </c>
      <c r="E1030" s="122" t="s">
        <v>13287</v>
      </c>
      <c r="F1030" s="92" t="s">
        <v>16</v>
      </c>
      <c r="G1030" s="92" t="s">
        <v>98</v>
      </c>
      <c r="H1030" s="92" t="s">
        <v>14664</v>
      </c>
      <c r="I1030" s="162" t="s">
        <v>15821</v>
      </c>
      <c r="J1030" s="96" t="s">
        <v>246</v>
      </c>
      <c r="K1030" s="95">
        <v>2965</v>
      </c>
      <c r="L1030" s="96"/>
      <c r="M1030" s="95" t="s">
        <v>107</v>
      </c>
      <c r="N1030" s="94" t="s">
        <v>2839</v>
      </c>
      <c r="O1030" s="94" t="s">
        <v>244</v>
      </c>
      <c r="P1030" s="94" t="s">
        <v>2390</v>
      </c>
      <c r="Q1030" s="98" t="s">
        <v>15822</v>
      </c>
      <c r="R1030" s="98" t="s">
        <v>16578</v>
      </c>
      <c r="S1030" s="99" t="s">
        <v>279</v>
      </c>
      <c r="T1030" s="94" t="s">
        <v>283</v>
      </c>
      <c r="U1030" s="120"/>
      <c r="V1030" s="120"/>
      <c r="W1030" s="100" t="str">
        <f>VLOOKUP(TRIM(X1030),X10:Y92,2,FALSE)</f>
        <v>Puneet</v>
      </c>
      <c r="X1030" s="50" t="str">
        <f t="shared" si="91"/>
        <v>8.2</v>
      </c>
      <c r="Y1030" s="50">
        <f t="shared" si="92"/>
        <v>0</v>
      </c>
      <c r="Z1030" s="50">
        <f t="shared" si="90"/>
        <v>0</v>
      </c>
      <c r="AA1030" s="50">
        <f t="shared" si="93"/>
        <v>42</v>
      </c>
      <c r="AB1030" s="50">
        <f t="shared" si="94"/>
        <v>0</v>
      </c>
      <c r="AC1030" s="50">
        <f t="shared" si="95"/>
        <v>0</v>
      </c>
    </row>
    <row r="1031" spans="1:31" s="50" customFormat="1" ht="35.25" customHeight="1" x14ac:dyDescent="0.25">
      <c r="A1031" s="89" t="s">
        <v>224</v>
      </c>
      <c r="B1031" s="94" t="s">
        <v>9818</v>
      </c>
      <c r="C1031" s="91" t="s">
        <v>97</v>
      </c>
      <c r="D1031" s="91" t="s">
        <v>197</v>
      </c>
      <c r="E1031" s="122" t="s">
        <v>13288</v>
      </c>
      <c r="F1031" s="92" t="s">
        <v>16</v>
      </c>
      <c r="G1031" s="92" t="s">
        <v>98</v>
      </c>
      <c r="H1031" s="92" t="s">
        <v>14665</v>
      </c>
      <c r="I1031" s="162" t="s">
        <v>15823</v>
      </c>
      <c r="J1031" s="94" t="s">
        <v>246</v>
      </c>
      <c r="K1031" s="156">
        <v>2966</v>
      </c>
      <c r="L1031" s="94"/>
      <c r="M1031" s="156" t="s">
        <v>253</v>
      </c>
      <c r="N1031" s="94" t="s">
        <v>2839</v>
      </c>
      <c r="O1031" s="94" t="s">
        <v>244</v>
      </c>
      <c r="P1031" s="94" t="s">
        <v>2736</v>
      </c>
      <c r="Q1031" s="98" t="s">
        <v>15824</v>
      </c>
      <c r="R1031" s="98" t="s">
        <v>16579</v>
      </c>
      <c r="S1031" s="99" t="s">
        <v>269</v>
      </c>
      <c r="T1031" s="94" t="s">
        <v>320</v>
      </c>
      <c r="U1031" s="120"/>
      <c r="V1031" s="120"/>
      <c r="W1031" s="100" t="str">
        <f>VLOOKUP(TRIM(X1031),X10:Y92,2,FALSE)</f>
        <v>Tao</v>
      </c>
      <c r="X1031" s="50" t="str">
        <f t="shared" si="91"/>
        <v>8.4</v>
      </c>
      <c r="Y1031" s="50">
        <f t="shared" si="92"/>
        <v>0</v>
      </c>
      <c r="Z1031" s="50">
        <f t="shared" si="90"/>
        <v>0</v>
      </c>
      <c r="AA1031" s="50">
        <f t="shared" si="93"/>
        <v>61</v>
      </c>
      <c r="AB1031" s="50">
        <f t="shared" si="94"/>
        <v>0</v>
      </c>
      <c r="AC1031" s="50">
        <f t="shared" si="95"/>
        <v>0</v>
      </c>
    </row>
    <row r="1032" spans="1:31" s="50" customFormat="1" ht="35.25" customHeight="1" x14ac:dyDescent="0.25">
      <c r="A1032" s="89" t="s">
        <v>224</v>
      </c>
      <c r="B1032" s="94" t="s">
        <v>41</v>
      </c>
      <c r="C1032" s="91" t="s">
        <v>97</v>
      </c>
      <c r="D1032" s="91" t="s">
        <v>197</v>
      </c>
      <c r="E1032" s="122" t="s">
        <v>13289</v>
      </c>
      <c r="F1032" s="92" t="s">
        <v>251</v>
      </c>
      <c r="G1032" s="92" t="s">
        <v>310</v>
      </c>
      <c r="H1032" s="92" t="s">
        <v>14666</v>
      </c>
      <c r="I1032" s="162" t="s">
        <v>14667</v>
      </c>
      <c r="J1032" s="94"/>
      <c r="K1032" s="156"/>
      <c r="L1032" s="94"/>
      <c r="M1032" s="156"/>
      <c r="N1032" s="94"/>
      <c r="O1032" s="94" t="s">
        <v>244</v>
      </c>
      <c r="P1032" s="94"/>
      <c r="Q1032" s="98" t="s">
        <v>15825</v>
      </c>
      <c r="R1032" s="98" t="s">
        <v>227</v>
      </c>
      <c r="S1032" s="99" t="s">
        <v>227</v>
      </c>
      <c r="T1032" s="94" t="s">
        <v>320</v>
      </c>
      <c r="U1032" s="120"/>
      <c r="V1032" s="120"/>
      <c r="W1032" s="100" t="str">
        <f>VLOOKUP(TRIM(X1032),X10:Y92,2,FALSE)</f>
        <v>Tao</v>
      </c>
      <c r="X1032" s="50" t="str">
        <f t="shared" si="91"/>
        <v>8.4</v>
      </c>
      <c r="Y1032" s="50">
        <f t="shared" si="92"/>
        <v>0</v>
      </c>
      <c r="Z1032" s="50">
        <f t="shared" si="90"/>
        <v>0</v>
      </c>
      <c r="AA1032" s="50">
        <f t="shared" si="93"/>
        <v>61</v>
      </c>
      <c r="AB1032" s="50">
        <f t="shared" si="94"/>
        <v>0</v>
      </c>
      <c r="AC1032" s="50">
        <f t="shared" si="95"/>
        <v>0</v>
      </c>
    </row>
    <row r="1033" spans="1:31" s="50" customFormat="1" ht="35.25" customHeight="1" x14ac:dyDescent="0.25">
      <c r="A1033" s="89" t="s">
        <v>224</v>
      </c>
      <c r="B1033" s="94" t="s">
        <v>41</v>
      </c>
      <c r="C1033" s="91" t="s">
        <v>97</v>
      </c>
      <c r="D1033" s="91" t="s">
        <v>197</v>
      </c>
      <c r="E1033" s="122" t="s">
        <v>13290</v>
      </c>
      <c r="F1033" s="92" t="s">
        <v>251</v>
      </c>
      <c r="G1033" s="92" t="s">
        <v>104</v>
      </c>
      <c r="H1033" s="92" t="s">
        <v>15827</v>
      </c>
      <c r="I1033" s="162" t="s">
        <v>273</v>
      </c>
      <c r="J1033" s="94"/>
      <c r="K1033" s="156"/>
      <c r="L1033" s="94"/>
      <c r="M1033" s="156"/>
      <c r="N1033" s="94"/>
      <c r="O1033" s="94" t="s">
        <v>244</v>
      </c>
      <c r="P1033" s="94"/>
      <c r="Q1033" s="98" t="s">
        <v>15826</v>
      </c>
      <c r="R1033" s="98" t="s">
        <v>227</v>
      </c>
      <c r="S1033" s="99" t="s">
        <v>227</v>
      </c>
      <c r="T1033" s="94" t="s">
        <v>320</v>
      </c>
      <c r="U1033" s="120"/>
      <c r="V1033" s="120"/>
      <c r="W1033" s="100" t="str">
        <f>VLOOKUP(TRIM(X1033),X10:Y92,2,FALSE)</f>
        <v>Tao</v>
      </c>
      <c r="X1033" s="50" t="str">
        <f t="shared" si="91"/>
        <v>8.4</v>
      </c>
      <c r="Y1033" s="50">
        <f t="shared" si="92"/>
        <v>0</v>
      </c>
      <c r="Z1033" s="50">
        <f t="shared" si="90"/>
        <v>0</v>
      </c>
      <c r="AA1033" s="50">
        <f t="shared" si="93"/>
        <v>26</v>
      </c>
      <c r="AB1033" s="50">
        <f t="shared" si="94"/>
        <v>0</v>
      </c>
      <c r="AC1033" s="50">
        <f t="shared" si="95"/>
        <v>0</v>
      </c>
      <c r="AD1033" s="50" t="s">
        <v>525</v>
      </c>
    </row>
    <row r="1034" spans="1:31" s="50" customFormat="1" ht="35.25" customHeight="1" x14ac:dyDescent="0.25">
      <c r="A1034" s="89" t="s">
        <v>224</v>
      </c>
      <c r="B1034" s="94" t="s">
        <v>41</v>
      </c>
      <c r="C1034" s="91" t="s">
        <v>97</v>
      </c>
      <c r="D1034" s="91" t="s">
        <v>197</v>
      </c>
      <c r="E1034" s="122" t="s">
        <v>13291</v>
      </c>
      <c r="F1034" s="92" t="s">
        <v>251</v>
      </c>
      <c r="G1034" s="92" t="s">
        <v>310</v>
      </c>
      <c r="H1034" s="92" t="s">
        <v>14668</v>
      </c>
      <c r="I1034" s="162" t="s">
        <v>14669</v>
      </c>
      <c r="J1034" s="94"/>
      <c r="K1034" s="156"/>
      <c r="L1034" s="94"/>
      <c r="M1034" s="156"/>
      <c r="N1034" s="94"/>
      <c r="O1034" s="94" t="s">
        <v>244</v>
      </c>
      <c r="P1034" s="94"/>
      <c r="Q1034" s="98" t="s">
        <v>15828</v>
      </c>
      <c r="R1034" s="98" t="s">
        <v>227</v>
      </c>
      <c r="S1034" s="99" t="s">
        <v>227</v>
      </c>
      <c r="T1034" s="94" t="s">
        <v>320</v>
      </c>
      <c r="U1034" s="120"/>
      <c r="V1034" s="120"/>
      <c r="W1034" s="100" t="str">
        <f>VLOOKUP(TRIM(X1034),X10:Y92,2,FALSE)</f>
        <v>Tao</v>
      </c>
      <c r="X1034" s="50" t="str">
        <f t="shared" si="91"/>
        <v>8.4</v>
      </c>
      <c r="Y1034" s="50">
        <f t="shared" si="92"/>
        <v>0</v>
      </c>
      <c r="Z1034" s="50">
        <f t="shared" si="90"/>
        <v>0</v>
      </c>
      <c r="AA1034" s="50">
        <f t="shared" si="93"/>
        <v>60</v>
      </c>
      <c r="AB1034" s="50">
        <f t="shared" si="94"/>
        <v>0</v>
      </c>
      <c r="AC1034" s="50">
        <f t="shared" si="95"/>
        <v>0</v>
      </c>
    </row>
    <row r="1035" spans="1:31" s="50" customFormat="1" ht="35.25" customHeight="1" x14ac:dyDescent="0.25">
      <c r="A1035" s="89" t="s">
        <v>224</v>
      </c>
      <c r="B1035" s="94" t="s">
        <v>41</v>
      </c>
      <c r="C1035" s="91" t="s">
        <v>97</v>
      </c>
      <c r="D1035" s="91" t="s">
        <v>13875</v>
      </c>
      <c r="E1035" s="122" t="s">
        <v>13292</v>
      </c>
      <c r="F1035" s="92" t="s">
        <v>251</v>
      </c>
      <c r="G1035" s="92" t="s">
        <v>104</v>
      </c>
      <c r="H1035" s="92" t="s">
        <v>15830</v>
      </c>
      <c r="I1035" s="162" t="s">
        <v>273</v>
      </c>
      <c r="J1035" s="94"/>
      <c r="K1035" s="156"/>
      <c r="L1035" s="94"/>
      <c r="M1035" s="156"/>
      <c r="N1035" s="94"/>
      <c r="O1035" s="94" t="s">
        <v>2523</v>
      </c>
      <c r="P1035" s="94"/>
      <c r="Q1035" s="98" t="s">
        <v>15829</v>
      </c>
      <c r="R1035" s="98" t="s">
        <v>227</v>
      </c>
      <c r="S1035" s="99" t="s">
        <v>227</v>
      </c>
      <c r="T1035" s="94" t="s">
        <v>320</v>
      </c>
      <c r="U1035" s="120"/>
      <c r="V1035" s="120"/>
      <c r="W1035" s="100" t="str">
        <f>VLOOKUP(TRIM(X1035),X10:Y92,2,FALSE)</f>
        <v>Puneet</v>
      </c>
      <c r="X1035" s="50" t="str">
        <f t="shared" si="91"/>
        <v>9.1.4</v>
      </c>
      <c r="Y1035" s="50">
        <f t="shared" si="92"/>
        <v>0</v>
      </c>
      <c r="Z1035" s="50">
        <f t="shared" si="90"/>
        <v>0</v>
      </c>
      <c r="AA1035" s="50">
        <f t="shared" si="93"/>
        <v>26</v>
      </c>
      <c r="AB1035" s="50">
        <f t="shared" si="94"/>
        <v>0</v>
      </c>
      <c r="AC1035" s="50">
        <f t="shared" si="95"/>
        <v>0</v>
      </c>
    </row>
    <row r="1036" spans="1:31" s="50" customFormat="1" ht="35.25" customHeight="1" x14ac:dyDescent="0.25">
      <c r="A1036" s="89" t="s">
        <v>224</v>
      </c>
      <c r="B1036" s="94" t="s">
        <v>41</v>
      </c>
      <c r="C1036" s="91" t="s">
        <v>97</v>
      </c>
      <c r="D1036" s="91" t="s">
        <v>13875</v>
      </c>
      <c r="E1036" s="122" t="s">
        <v>13293</v>
      </c>
      <c r="F1036" s="92" t="s">
        <v>13983</v>
      </c>
      <c r="G1036" s="92" t="s">
        <v>104</v>
      </c>
      <c r="H1036" s="92" t="s">
        <v>15832</v>
      </c>
      <c r="I1036" s="162" t="s">
        <v>15831</v>
      </c>
      <c r="J1036" s="94"/>
      <c r="K1036" s="156"/>
      <c r="L1036" s="94"/>
      <c r="M1036" s="156"/>
      <c r="N1036" s="94"/>
      <c r="O1036" s="94" t="s">
        <v>2523</v>
      </c>
      <c r="P1036" s="94"/>
      <c r="Q1036" s="98" t="s">
        <v>15832</v>
      </c>
      <c r="R1036" s="98" t="s">
        <v>227</v>
      </c>
      <c r="S1036" s="99" t="s">
        <v>227</v>
      </c>
      <c r="T1036" s="94" t="s">
        <v>14670</v>
      </c>
      <c r="U1036" s="120"/>
      <c r="V1036" s="120"/>
      <c r="W1036" s="100" t="str">
        <f>VLOOKUP(TRIM(X1036),X10:Y92,2,FALSE)</f>
        <v>Puneet</v>
      </c>
      <c r="X1036" s="50" t="str">
        <f t="shared" si="91"/>
        <v>9.1.4</v>
      </c>
      <c r="Y1036" s="50">
        <f t="shared" si="92"/>
        <v>0</v>
      </c>
      <c r="Z1036" s="50">
        <f t="shared" si="90"/>
        <v>0</v>
      </c>
      <c r="AA1036" s="50">
        <f t="shared" si="93"/>
        <v>112</v>
      </c>
      <c r="AB1036" s="50">
        <f t="shared" si="94"/>
        <v>0</v>
      </c>
      <c r="AC1036" s="50">
        <f t="shared" si="95"/>
        <v>0</v>
      </c>
      <c r="AE1036" s="50" t="s">
        <v>526</v>
      </c>
    </row>
    <row r="1037" spans="1:31" s="50" customFormat="1" ht="35.25" customHeight="1" x14ac:dyDescent="0.25">
      <c r="A1037" s="89" t="s">
        <v>224</v>
      </c>
      <c r="B1037" s="94" t="s">
        <v>9799</v>
      </c>
      <c r="C1037" s="91" t="s">
        <v>97</v>
      </c>
      <c r="D1037" s="91" t="s">
        <v>195</v>
      </c>
      <c r="E1037" s="122" t="s">
        <v>13294</v>
      </c>
      <c r="F1037" s="92" t="s">
        <v>16</v>
      </c>
      <c r="G1037" s="92" t="s">
        <v>98</v>
      </c>
      <c r="H1037" s="92" t="s">
        <v>9105</v>
      </c>
      <c r="I1037" s="162" t="s">
        <v>14671</v>
      </c>
      <c r="J1037" s="94" t="s">
        <v>246</v>
      </c>
      <c r="K1037" s="156">
        <v>2714</v>
      </c>
      <c r="L1037" s="94" t="s">
        <v>51</v>
      </c>
      <c r="M1037" s="156" t="s">
        <v>253</v>
      </c>
      <c r="N1037" s="94" t="s">
        <v>2839</v>
      </c>
      <c r="O1037" s="94" t="s">
        <v>244</v>
      </c>
      <c r="P1037" s="94" t="s">
        <v>2390</v>
      </c>
      <c r="Q1037" s="98" t="s">
        <v>12129</v>
      </c>
      <c r="R1037" s="98" t="s">
        <v>16580</v>
      </c>
      <c r="S1037" s="99" t="s">
        <v>279</v>
      </c>
      <c r="T1037" s="94" t="s">
        <v>330</v>
      </c>
      <c r="U1037" s="120"/>
      <c r="V1037" s="120"/>
      <c r="W1037" s="100" t="str">
        <f>VLOOKUP(TRIM(X1037),X10:Y92,2,FALSE)</f>
        <v>Puneet</v>
      </c>
      <c r="X1037" s="50" t="str">
        <f t="shared" si="91"/>
        <v>8.2</v>
      </c>
      <c r="Y1037" s="50">
        <f t="shared" si="92"/>
        <v>0</v>
      </c>
      <c r="Z1037" s="50">
        <f t="shared" si="90"/>
        <v>0</v>
      </c>
      <c r="AA1037" s="50">
        <f t="shared" si="93"/>
        <v>73</v>
      </c>
      <c r="AB1037" s="50">
        <f t="shared" si="94"/>
        <v>0</v>
      </c>
      <c r="AC1037" s="50">
        <f t="shared" si="95"/>
        <v>0</v>
      </c>
    </row>
    <row r="1038" spans="1:31" s="50" customFormat="1" ht="35.25" customHeight="1" x14ac:dyDescent="0.25">
      <c r="A1038" s="89" t="s">
        <v>224</v>
      </c>
      <c r="B1038" s="94" t="s">
        <v>15835</v>
      </c>
      <c r="C1038" s="91" t="s">
        <v>97</v>
      </c>
      <c r="D1038" s="91" t="s">
        <v>197</v>
      </c>
      <c r="E1038" s="122" t="s">
        <v>13295</v>
      </c>
      <c r="F1038" s="92" t="s">
        <v>16</v>
      </c>
      <c r="G1038" s="92" t="s">
        <v>98</v>
      </c>
      <c r="H1038" s="92" t="s">
        <v>9214</v>
      </c>
      <c r="I1038" s="162" t="s">
        <v>15833</v>
      </c>
      <c r="J1038" s="94" t="s">
        <v>267</v>
      </c>
      <c r="K1038" s="156">
        <v>552</v>
      </c>
      <c r="L1038" s="94" t="s">
        <v>51</v>
      </c>
      <c r="M1038" s="156" t="s">
        <v>253</v>
      </c>
      <c r="N1038" s="94" t="s">
        <v>2839</v>
      </c>
      <c r="O1038" s="94" t="s">
        <v>244</v>
      </c>
      <c r="P1038" s="94" t="s">
        <v>2736</v>
      </c>
      <c r="Q1038" s="98" t="s">
        <v>15834</v>
      </c>
      <c r="R1038" s="98" t="s">
        <v>16581</v>
      </c>
      <c r="S1038" s="99" t="s">
        <v>279</v>
      </c>
      <c r="T1038" s="94" t="s">
        <v>315</v>
      </c>
      <c r="U1038" s="120"/>
      <c r="V1038" s="120"/>
      <c r="W1038" s="100" t="str">
        <f>VLOOKUP(TRIM(X1038),X10:Y92,2,FALSE)</f>
        <v>Tao</v>
      </c>
      <c r="X1038" s="50" t="str">
        <f t="shared" si="91"/>
        <v>8.4</v>
      </c>
      <c r="Y1038" s="50">
        <f t="shared" si="92"/>
        <v>0</v>
      </c>
      <c r="Z1038" s="50">
        <f t="shared" si="90"/>
        <v>0</v>
      </c>
      <c r="AA1038" s="50">
        <f t="shared" si="93"/>
        <v>47</v>
      </c>
      <c r="AB1038" s="50">
        <f t="shared" si="94"/>
        <v>0</v>
      </c>
      <c r="AC1038" s="50">
        <f t="shared" si="95"/>
        <v>0</v>
      </c>
    </row>
    <row r="1039" spans="1:31" s="50" customFormat="1" ht="35.25" customHeight="1" x14ac:dyDescent="0.25">
      <c r="A1039" s="89" t="s">
        <v>224</v>
      </c>
      <c r="B1039" s="94" t="s">
        <v>15981</v>
      </c>
      <c r="C1039" s="91" t="s">
        <v>97</v>
      </c>
      <c r="D1039" s="91" t="s">
        <v>13875</v>
      </c>
      <c r="E1039" s="122" t="s">
        <v>13296</v>
      </c>
      <c r="F1039" s="92" t="s">
        <v>13983</v>
      </c>
      <c r="G1039" s="92" t="s">
        <v>104</v>
      </c>
      <c r="H1039" s="92" t="s">
        <v>14672</v>
      </c>
      <c r="I1039" s="162" t="s">
        <v>109</v>
      </c>
      <c r="J1039" s="94"/>
      <c r="K1039" s="156"/>
      <c r="L1039" s="94"/>
      <c r="M1039" s="156"/>
      <c r="N1039" s="94"/>
      <c r="O1039" s="94" t="s">
        <v>2523</v>
      </c>
      <c r="P1039" s="94"/>
      <c r="Q1039" s="98" t="s">
        <v>14672</v>
      </c>
      <c r="R1039" s="98" t="s">
        <v>227</v>
      </c>
      <c r="S1039" s="99" t="s">
        <v>227</v>
      </c>
      <c r="T1039" s="94" t="s">
        <v>14670</v>
      </c>
      <c r="U1039" s="120"/>
      <c r="V1039" s="120"/>
      <c r="W1039" s="100" t="str">
        <f>VLOOKUP(TRIM(X1039),X10:Y92,2,FALSE)</f>
        <v>Puneet</v>
      </c>
      <c r="X1039" s="50" t="str">
        <f t="shared" si="91"/>
        <v>9.1.4</v>
      </c>
      <c r="Y1039" s="50">
        <f t="shared" si="92"/>
        <v>0</v>
      </c>
      <c r="Z1039" s="50">
        <f t="shared" si="90"/>
        <v>0</v>
      </c>
      <c r="AA1039" s="50">
        <f t="shared" si="93"/>
        <v>5</v>
      </c>
      <c r="AB1039" s="50">
        <f t="shared" si="94"/>
        <v>0</v>
      </c>
      <c r="AC1039" s="50">
        <f t="shared" si="95"/>
        <v>0</v>
      </c>
    </row>
    <row r="1040" spans="1:31" s="50" customFormat="1" ht="35.25" customHeight="1" x14ac:dyDescent="0.25">
      <c r="A1040" s="89" t="s">
        <v>224</v>
      </c>
      <c r="B1040" s="94" t="s">
        <v>15981</v>
      </c>
      <c r="C1040" s="91" t="s">
        <v>97</v>
      </c>
      <c r="D1040" s="91" t="s">
        <v>13875</v>
      </c>
      <c r="E1040" s="122" t="s">
        <v>13297</v>
      </c>
      <c r="F1040" s="92" t="s">
        <v>251</v>
      </c>
      <c r="G1040" s="92" t="s">
        <v>104</v>
      </c>
      <c r="H1040" s="92" t="s">
        <v>14673</v>
      </c>
      <c r="I1040" s="162" t="s">
        <v>299</v>
      </c>
      <c r="J1040" s="94"/>
      <c r="K1040" s="156"/>
      <c r="L1040" s="94"/>
      <c r="M1040" s="156"/>
      <c r="N1040" s="94"/>
      <c r="O1040" s="94"/>
      <c r="P1040" s="94"/>
      <c r="Q1040" s="98" t="s">
        <v>14674</v>
      </c>
      <c r="R1040" s="98" t="s">
        <v>227</v>
      </c>
      <c r="S1040" s="99" t="s">
        <v>227</v>
      </c>
      <c r="T1040" s="94" t="s">
        <v>516</v>
      </c>
      <c r="U1040" s="120"/>
      <c r="V1040" s="120"/>
      <c r="W1040" s="100" t="str">
        <f>VLOOKUP(TRIM(X1040),X10:Y92,2,FALSE)</f>
        <v>Puneet</v>
      </c>
      <c r="X1040" s="50" t="str">
        <f t="shared" si="91"/>
        <v>9.1.4</v>
      </c>
      <c r="Y1040" s="50">
        <f t="shared" si="92"/>
        <v>0</v>
      </c>
      <c r="Z1040" s="50">
        <f t="shared" si="90"/>
        <v>0</v>
      </c>
      <c r="AA1040" s="50">
        <f t="shared" si="93"/>
        <v>21</v>
      </c>
      <c r="AB1040" s="50">
        <f t="shared" si="94"/>
        <v>0</v>
      </c>
      <c r="AC1040" s="50">
        <f t="shared" si="95"/>
        <v>0</v>
      </c>
      <c r="AE1040" s="50" t="s">
        <v>526</v>
      </c>
    </row>
    <row r="1041" spans="1:30" s="50" customFormat="1" ht="35.25" customHeight="1" x14ac:dyDescent="0.25">
      <c r="A1041" s="89" t="s">
        <v>224</v>
      </c>
      <c r="B1041" s="94" t="s">
        <v>41</v>
      </c>
      <c r="C1041" s="91" t="s">
        <v>97</v>
      </c>
      <c r="D1041" s="91" t="s">
        <v>13875</v>
      </c>
      <c r="E1041" s="122" t="s">
        <v>13298</v>
      </c>
      <c r="F1041" s="92" t="s">
        <v>13983</v>
      </c>
      <c r="G1041" s="92" t="s">
        <v>104</v>
      </c>
      <c r="H1041" s="92" t="s">
        <v>15836</v>
      </c>
      <c r="I1041" s="162" t="s">
        <v>299</v>
      </c>
      <c r="J1041" s="94"/>
      <c r="K1041" s="156"/>
      <c r="L1041" s="94"/>
      <c r="M1041" s="156"/>
      <c r="N1041" s="94"/>
      <c r="O1041" s="94"/>
      <c r="P1041" s="94"/>
      <c r="Q1041" s="98" t="s">
        <v>14675</v>
      </c>
      <c r="R1041" s="98" t="s">
        <v>227</v>
      </c>
      <c r="S1041" s="99" t="s">
        <v>227</v>
      </c>
      <c r="T1041" s="94" t="s">
        <v>516</v>
      </c>
      <c r="U1041" s="120"/>
      <c r="V1041" s="120"/>
      <c r="W1041" s="100" t="str">
        <f>VLOOKUP(TRIM(X1041),X10:Y92,2,FALSE)</f>
        <v>Puneet</v>
      </c>
      <c r="X1041" s="50" t="str">
        <f t="shared" si="91"/>
        <v>9.1.4</v>
      </c>
      <c r="Y1041" s="50">
        <f t="shared" si="92"/>
        <v>0</v>
      </c>
      <c r="Z1041" s="50">
        <f t="shared" si="90"/>
        <v>0</v>
      </c>
      <c r="AA1041" s="50">
        <f t="shared" si="93"/>
        <v>21</v>
      </c>
      <c r="AB1041" s="50">
        <f t="shared" si="94"/>
        <v>0</v>
      </c>
      <c r="AC1041" s="50">
        <f t="shared" si="95"/>
        <v>0</v>
      </c>
    </row>
    <row r="1042" spans="1:30" s="50" customFormat="1" ht="35.25" customHeight="1" x14ac:dyDescent="0.25">
      <c r="A1042" s="89" t="s">
        <v>224</v>
      </c>
      <c r="B1042" s="94" t="s">
        <v>15838</v>
      </c>
      <c r="C1042" s="91" t="s">
        <v>97</v>
      </c>
      <c r="D1042" s="91" t="s">
        <v>221</v>
      </c>
      <c r="E1042" s="122" t="s">
        <v>13299</v>
      </c>
      <c r="F1042" s="92" t="s">
        <v>16</v>
      </c>
      <c r="G1042" s="92" t="s">
        <v>98</v>
      </c>
      <c r="H1042" s="92" t="s">
        <v>14676</v>
      </c>
      <c r="I1042" s="162" t="s">
        <v>14677</v>
      </c>
      <c r="J1042" s="94" t="s">
        <v>246</v>
      </c>
      <c r="K1042" s="156">
        <v>2967</v>
      </c>
      <c r="L1042" s="94"/>
      <c r="M1042" s="156" t="s">
        <v>106</v>
      </c>
      <c r="N1042" s="94" t="s">
        <v>2839</v>
      </c>
      <c r="O1042" s="94" t="s">
        <v>244</v>
      </c>
      <c r="P1042" s="94" t="s">
        <v>559</v>
      </c>
      <c r="Q1042" s="98" t="s">
        <v>15837</v>
      </c>
      <c r="R1042" s="98" t="s">
        <v>227</v>
      </c>
      <c r="S1042" s="99" t="s">
        <v>227</v>
      </c>
      <c r="T1042" s="94" t="s">
        <v>516</v>
      </c>
      <c r="U1042" s="120"/>
      <c r="V1042" s="120"/>
      <c r="W1042" s="100" t="str">
        <f>VLOOKUP(TRIM(X1042),X10:Y92,2,FALSE)</f>
        <v>Andy</v>
      </c>
      <c r="X1042" s="50" t="str">
        <f t="shared" si="91"/>
        <v>8.13</v>
      </c>
      <c r="Y1042" s="50">
        <f t="shared" si="92"/>
        <v>0</v>
      </c>
      <c r="Z1042" s="50">
        <f t="shared" si="90"/>
        <v>0</v>
      </c>
      <c r="AA1042" s="50">
        <f t="shared" si="93"/>
        <v>31</v>
      </c>
      <c r="AB1042" s="50">
        <f t="shared" si="94"/>
        <v>0</v>
      </c>
      <c r="AC1042" s="50">
        <f t="shared" si="95"/>
        <v>0</v>
      </c>
    </row>
    <row r="1043" spans="1:30" s="50" customFormat="1" ht="35.25" customHeight="1" x14ac:dyDescent="0.25">
      <c r="A1043" s="89" t="s">
        <v>224</v>
      </c>
      <c r="B1043" s="94" t="s">
        <v>41</v>
      </c>
      <c r="C1043" s="91" t="s">
        <v>97</v>
      </c>
      <c r="D1043" s="91" t="s">
        <v>202</v>
      </c>
      <c r="E1043" s="122" t="s">
        <v>13300</v>
      </c>
      <c r="F1043" s="92" t="s">
        <v>242</v>
      </c>
      <c r="G1043" s="92" t="s">
        <v>98</v>
      </c>
      <c r="H1043" s="92" t="s">
        <v>10401</v>
      </c>
      <c r="I1043" s="162" t="s">
        <v>15839</v>
      </c>
      <c r="J1043" s="94" t="s">
        <v>2177</v>
      </c>
      <c r="K1043" s="156"/>
      <c r="L1043" s="94"/>
      <c r="M1043" s="156"/>
      <c r="N1043" s="94" t="s">
        <v>13987</v>
      </c>
      <c r="O1043" s="94" t="s">
        <v>244</v>
      </c>
      <c r="P1043" s="94" t="s">
        <v>2179</v>
      </c>
      <c r="Q1043" s="98" t="s">
        <v>9399</v>
      </c>
      <c r="R1043" s="98" t="s">
        <v>16582</v>
      </c>
      <c r="S1043" s="99" t="s">
        <v>227</v>
      </c>
      <c r="T1043" s="94" t="s">
        <v>516</v>
      </c>
      <c r="U1043" s="120"/>
      <c r="V1043" s="120"/>
      <c r="W1043" s="100" t="str">
        <f>VLOOKUP(TRIM(X1043),X10:Y92,2,FALSE)</f>
        <v>Tao</v>
      </c>
      <c r="X1043" s="50" t="str">
        <f t="shared" si="91"/>
        <v>8.9</v>
      </c>
      <c r="Y1043" s="50">
        <f t="shared" si="92"/>
        <v>0</v>
      </c>
      <c r="Z1043" s="50">
        <f t="shared" si="90"/>
        <v>0</v>
      </c>
      <c r="AA1043" s="50">
        <f t="shared" si="93"/>
        <v>40</v>
      </c>
      <c r="AB1043" s="50">
        <f t="shared" si="94"/>
        <v>0</v>
      </c>
      <c r="AC1043" s="50">
        <f t="shared" si="95"/>
        <v>0</v>
      </c>
    </row>
    <row r="1044" spans="1:30" s="50" customFormat="1" ht="35.25" customHeight="1" x14ac:dyDescent="0.25">
      <c r="A1044" s="89" t="s">
        <v>224</v>
      </c>
      <c r="B1044" s="94" t="s">
        <v>41</v>
      </c>
      <c r="C1044" s="91" t="s">
        <v>97</v>
      </c>
      <c r="D1044" s="91" t="s">
        <v>202</v>
      </c>
      <c r="E1044" s="122" t="s">
        <v>13301</v>
      </c>
      <c r="F1044" s="92" t="s">
        <v>242</v>
      </c>
      <c r="G1044" s="92" t="s">
        <v>98</v>
      </c>
      <c r="H1044" s="92" t="s">
        <v>15840</v>
      </c>
      <c r="I1044" s="162" t="s">
        <v>287</v>
      </c>
      <c r="J1044" s="94" t="s">
        <v>2177</v>
      </c>
      <c r="K1044" s="156"/>
      <c r="L1044" s="94"/>
      <c r="M1044" s="156"/>
      <c r="N1044" s="94" t="s">
        <v>13987</v>
      </c>
      <c r="O1044" s="94" t="s">
        <v>244</v>
      </c>
      <c r="P1044" s="94" t="s">
        <v>2179</v>
      </c>
      <c r="Q1044" s="98" t="s">
        <v>14678</v>
      </c>
      <c r="R1044" s="98" t="s">
        <v>227</v>
      </c>
      <c r="S1044" s="99" t="s">
        <v>227</v>
      </c>
      <c r="T1044" s="94" t="s">
        <v>516</v>
      </c>
      <c r="U1044" s="120"/>
      <c r="V1044" s="120"/>
      <c r="W1044" s="100" t="str">
        <f>VLOOKUP(TRIM(X1044),X10:Y92,2,FALSE)</f>
        <v>Tao</v>
      </c>
      <c r="X1044" s="50" t="str">
        <f t="shared" si="91"/>
        <v>8.9</v>
      </c>
      <c r="Y1044" s="50">
        <f t="shared" si="92"/>
        <v>0</v>
      </c>
      <c r="Z1044" s="50">
        <f t="shared" si="90"/>
        <v>0</v>
      </c>
      <c r="AA1044" s="50">
        <f t="shared" si="93"/>
        <v>31</v>
      </c>
      <c r="AB1044" s="50">
        <f t="shared" si="94"/>
        <v>0</v>
      </c>
      <c r="AC1044" s="50">
        <f t="shared" si="95"/>
        <v>0</v>
      </c>
    </row>
    <row r="1045" spans="1:30" s="50" customFormat="1" ht="35.25" customHeight="1" x14ac:dyDescent="0.25">
      <c r="A1045" s="89" t="s">
        <v>224</v>
      </c>
      <c r="B1045" s="94" t="s">
        <v>41</v>
      </c>
      <c r="C1045" s="91" t="s">
        <v>97</v>
      </c>
      <c r="D1045" s="91" t="s">
        <v>196</v>
      </c>
      <c r="E1045" s="122" t="s">
        <v>13302</v>
      </c>
      <c r="F1045" s="92" t="s">
        <v>242</v>
      </c>
      <c r="G1045" s="92" t="s">
        <v>98</v>
      </c>
      <c r="H1045" s="92" t="s">
        <v>15842</v>
      </c>
      <c r="I1045" s="162" t="s">
        <v>14679</v>
      </c>
      <c r="J1045" s="94" t="s">
        <v>2190</v>
      </c>
      <c r="K1045" s="156"/>
      <c r="L1045" s="94"/>
      <c r="M1045" s="156"/>
      <c r="N1045" s="94" t="s">
        <v>13987</v>
      </c>
      <c r="O1045" s="94" t="s">
        <v>244</v>
      </c>
      <c r="P1045" s="94" t="s">
        <v>2189</v>
      </c>
      <c r="Q1045" s="98" t="s">
        <v>15841</v>
      </c>
      <c r="R1045" s="98" t="s">
        <v>227</v>
      </c>
      <c r="S1045" s="99" t="s">
        <v>227</v>
      </c>
      <c r="T1045" s="94" t="s">
        <v>516</v>
      </c>
      <c r="U1045" s="120"/>
      <c r="V1045" s="120"/>
      <c r="W1045" s="100" t="str">
        <f>VLOOKUP(TRIM(X1045),X10:Y92,2,FALSE)</f>
        <v>Puneet</v>
      </c>
      <c r="X1045" s="50" t="str">
        <f t="shared" si="91"/>
        <v>8.3</v>
      </c>
      <c r="Y1045" s="50">
        <f t="shared" si="92"/>
        <v>0</v>
      </c>
      <c r="Z1045" s="50">
        <f t="shared" si="90"/>
        <v>0</v>
      </c>
      <c r="AA1045" s="50">
        <f t="shared" si="93"/>
        <v>32</v>
      </c>
      <c r="AB1045" s="50">
        <f t="shared" si="94"/>
        <v>0</v>
      </c>
      <c r="AC1045" s="50">
        <f t="shared" si="95"/>
        <v>0</v>
      </c>
    </row>
    <row r="1046" spans="1:30" s="50" customFormat="1" ht="35.25" customHeight="1" x14ac:dyDescent="0.25">
      <c r="A1046" s="89" t="s">
        <v>224</v>
      </c>
      <c r="B1046" s="94" t="s">
        <v>15844</v>
      </c>
      <c r="C1046" s="91" t="s">
        <v>97</v>
      </c>
      <c r="D1046" s="91" t="s">
        <v>201</v>
      </c>
      <c r="E1046" s="122" t="s">
        <v>13303</v>
      </c>
      <c r="F1046" s="92" t="s">
        <v>15</v>
      </c>
      <c r="G1046" s="92" t="s">
        <v>98</v>
      </c>
      <c r="H1046" s="92" t="s">
        <v>9521</v>
      </c>
      <c r="I1046" s="162" t="s">
        <v>14680</v>
      </c>
      <c r="J1046" s="94" t="s">
        <v>267</v>
      </c>
      <c r="K1046" s="156">
        <v>567</v>
      </c>
      <c r="L1046" s="94" t="s">
        <v>51</v>
      </c>
      <c r="M1046" s="156" t="s">
        <v>107</v>
      </c>
      <c r="N1046" s="94" t="s">
        <v>2839</v>
      </c>
      <c r="O1046" s="94" t="s">
        <v>244</v>
      </c>
      <c r="P1046" s="94" t="s">
        <v>2408</v>
      </c>
      <c r="Q1046" s="98" t="s">
        <v>15843</v>
      </c>
      <c r="R1046" s="98" t="s">
        <v>16583</v>
      </c>
      <c r="S1046" s="99" t="s">
        <v>5405</v>
      </c>
      <c r="T1046" s="94" t="s">
        <v>319</v>
      </c>
      <c r="U1046" s="120"/>
      <c r="V1046" s="120"/>
      <c r="W1046" s="100" t="str">
        <f>VLOOKUP(TRIM(X1046),X10:Y92,2,FALSE)</f>
        <v>Tao</v>
      </c>
      <c r="X1046" s="50" t="str">
        <f t="shared" si="91"/>
        <v>8.8</v>
      </c>
      <c r="Y1046" s="50">
        <f t="shared" si="92"/>
        <v>1</v>
      </c>
      <c r="Z1046" s="50">
        <f t="shared" ref="Z1046:Z1109" si="96">IF(F1046="P-CR", IF(S1046="Approved", 1, IF(S1046="Block approved", 1, 0)),0)</f>
        <v>0</v>
      </c>
      <c r="AA1046" s="50">
        <f t="shared" si="93"/>
        <v>22</v>
      </c>
      <c r="AB1046" s="50">
        <f t="shared" si="94"/>
        <v>0</v>
      </c>
      <c r="AC1046" s="50">
        <f t="shared" si="95"/>
        <v>0</v>
      </c>
    </row>
    <row r="1047" spans="1:30" s="50" customFormat="1" ht="35.25" customHeight="1" x14ac:dyDescent="0.25">
      <c r="A1047" s="89" t="s">
        <v>224</v>
      </c>
      <c r="B1047" s="94" t="s">
        <v>41</v>
      </c>
      <c r="C1047" s="91" t="s">
        <v>97</v>
      </c>
      <c r="D1047" s="91" t="s">
        <v>201</v>
      </c>
      <c r="E1047" s="122" t="s">
        <v>13304</v>
      </c>
      <c r="F1047" s="92" t="s">
        <v>242</v>
      </c>
      <c r="G1047" s="92" t="s">
        <v>98</v>
      </c>
      <c r="H1047" s="92" t="s">
        <v>15846</v>
      </c>
      <c r="I1047" s="162" t="s">
        <v>481</v>
      </c>
      <c r="J1047" s="94" t="s">
        <v>2407</v>
      </c>
      <c r="K1047" s="156"/>
      <c r="L1047" s="94"/>
      <c r="M1047" s="156"/>
      <c r="N1047" s="94" t="s">
        <v>13987</v>
      </c>
      <c r="O1047" s="94" t="s">
        <v>244</v>
      </c>
      <c r="P1047" s="94" t="s">
        <v>2408</v>
      </c>
      <c r="Q1047" s="98" t="s">
        <v>15845</v>
      </c>
      <c r="R1047" s="98" t="s">
        <v>16402</v>
      </c>
      <c r="S1047" s="99" t="s">
        <v>234</v>
      </c>
      <c r="T1047" s="94" t="s">
        <v>319</v>
      </c>
      <c r="U1047" s="120"/>
      <c r="V1047" s="120"/>
      <c r="W1047" s="100" t="str">
        <f>VLOOKUP(TRIM(X1047),X10:Y92,2,FALSE)</f>
        <v>Tao</v>
      </c>
      <c r="X1047" s="50" t="str">
        <f t="shared" si="91"/>
        <v>8.8</v>
      </c>
      <c r="Y1047" s="50">
        <f t="shared" si="92"/>
        <v>0</v>
      </c>
      <c r="Z1047" s="50">
        <f t="shared" si="96"/>
        <v>0</v>
      </c>
      <c r="AA1047" s="50">
        <f t="shared" si="93"/>
        <v>6</v>
      </c>
      <c r="AB1047" s="50">
        <f t="shared" si="94"/>
        <v>0</v>
      </c>
      <c r="AC1047" s="50">
        <f t="shared" si="95"/>
        <v>0</v>
      </c>
    </row>
    <row r="1048" spans="1:30" s="50" customFormat="1" ht="35.25" customHeight="1" x14ac:dyDescent="0.25">
      <c r="A1048" s="89" t="s">
        <v>224</v>
      </c>
      <c r="B1048" s="94" t="s">
        <v>41</v>
      </c>
      <c r="C1048" s="91" t="s">
        <v>97</v>
      </c>
      <c r="D1048" s="91" t="s">
        <v>201</v>
      </c>
      <c r="E1048" s="122" t="s">
        <v>13305</v>
      </c>
      <c r="F1048" s="92" t="s">
        <v>242</v>
      </c>
      <c r="G1048" s="92" t="s">
        <v>98</v>
      </c>
      <c r="H1048" s="92" t="s">
        <v>15847</v>
      </c>
      <c r="I1048" s="162" t="s">
        <v>481</v>
      </c>
      <c r="J1048" s="94" t="s">
        <v>2407</v>
      </c>
      <c r="K1048" s="156"/>
      <c r="L1048" s="94"/>
      <c r="M1048" s="156"/>
      <c r="N1048" s="94" t="s">
        <v>13987</v>
      </c>
      <c r="O1048" s="94" t="s">
        <v>244</v>
      </c>
      <c r="P1048" s="94" t="s">
        <v>2408</v>
      </c>
      <c r="Q1048" s="98" t="s">
        <v>14681</v>
      </c>
      <c r="R1048" s="98" t="s">
        <v>16584</v>
      </c>
      <c r="S1048" s="99" t="s">
        <v>279</v>
      </c>
      <c r="T1048" s="94" t="s">
        <v>319</v>
      </c>
      <c r="U1048" s="120"/>
      <c r="V1048" s="120"/>
      <c r="W1048" s="100" t="str">
        <f>VLOOKUP(TRIM(X1048),X10:Y92,2,FALSE)</f>
        <v>Tao</v>
      </c>
      <c r="X1048" s="50" t="str">
        <f t="shared" si="91"/>
        <v>8.8</v>
      </c>
      <c r="Y1048" s="50">
        <f t="shared" si="92"/>
        <v>0</v>
      </c>
      <c r="Z1048" s="50">
        <f t="shared" si="96"/>
        <v>0</v>
      </c>
      <c r="AA1048" s="50">
        <f t="shared" si="93"/>
        <v>6</v>
      </c>
      <c r="AB1048" s="50">
        <f t="shared" si="94"/>
        <v>0</v>
      </c>
      <c r="AC1048" s="50">
        <f t="shared" si="95"/>
        <v>0</v>
      </c>
    </row>
    <row r="1049" spans="1:30" s="50" customFormat="1" ht="35.25" customHeight="1" x14ac:dyDescent="0.25">
      <c r="A1049" s="89" t="s">
        <v>224</v>
      </c>
      <c r="B1049" s="94" t="s">
        <v>9648</v>
      </c>
      <c r="C1049" s="91" t="s">
        <v>97</v>
      </c>
      <c r="D1049" s="91" t="s">
        <v>204</v>
      </c>
      <c r="E1049" s="122" t="s">
        <v>13306</v>
      </c>
      <c r="F1049" s="92" t="s">
        <v>16</v>
      </c>
      <c r="G1049" s="92" t="s">
        <v>98</v>
      </c>
      <c r="H1049" s="92" t="s">
        <v>14682</v>
      </c>
      <c r="I1049" s="162" t="s">
        <v>481</v>
      </c>
      <c r="J1049" s="94" t="s">
        <v>267</v>
      </c>
      <c r="K1049" s="156">
        <v>601</v>
      </c>
      <c r="L1049" s="94"/>
      <c r="M1049" s="156" t="s">
        <v>107</v>
      </c>
      <c r="N1049" s="94" t="s">
        <v>2839</v>
      </c>
      <c r="O1049" s="94" t="s">
        <v>244</v>
      </c>
      <c r="P1049" s="94" t="s">
        <v>459</v>
      </c>
      <c r="Q1049" s="98" t="s">
        <v>15848</v>
      </c>
      <c r="R1049" s="98" t="s">
        <v>16585</v>
      </c>
      <c r="S1049" s="99" t="s">
        <v>279</v>
      </c>
      <c r="T1049" s="94" t="s">
        <v>319</v>
      </c>
      <c r="U1049" s="120"/>
      <c r="V1049" s="120"/>
      <c r="W1049" s="100" t="str">
        <f>VLOOKUP(TRIM(X1049),X10:Y92,2,FALSE)</f>
        <v>Andy</v>
      </c>
      <c r="X1049" s="50" t="str">
        <f t="shared" si="91"/>
        <v>8.11</v>
      </c>
      <c r="Y1049" s="50">
        <f t="shared" si="92"/>
        <v>0</v>
      </c>
      <c r="Z1049" s="50">
        <f t="shared" si="96"/>
        <v>0</v>
      </c>
      <c r="AA1049" s="50">
        <f t="shared" si="93"/>
        <v>6</v>
      </c>
      <c r="AB1049" s="50">
        <f t="shared" si="94"/>
        <v>0</v>
      </c>
      <c r="AC1049" s="50">
        <f t="shared" si="95"/>
        <v>0</v>
      </c>
    </row>
    <row r="1050" spans="1:30" s="50" customFormat="1" ht="35.25" customHeight="1" x14ac:dyDescent="0.25">
      <c r="A1050" s="89" t="s">
        <v>224</v>
      </c>
      <c r="B1050" s="94" t="s">
        <v>10826</v>
      </c>
      <c r="C1050" s="91" t="s">
        <v>97</v>
      </c>
      <c r="D1050" s="91" t="s">
        <v>13875</v>
      </c>
      <c r="E1050" s="122" t="s">
        <v>13307</v>
      </c>
      <c r="F1050" s="92" t="s">
        <v>251</v>
      </c>
      <c r="G1050" s="92" t="s">
        <v>104</v>
      </c>
      <c r="H1050" s="92" t="s">
        <v>14683</v>
      </c>
      <c r="I1050" s="162" t="s">
        <v>481</v>
      </c>
      <c r="J1050" s="94"/>
      <c r="K1050" s="156"/>
      <c r="L1050" s="94"/>
      <c r="M1050" s="156"/>
      <c r="N1050" s="94"/>
      <c r="O1050" s="94" t="s">
        <v>2523</v>
      </c>
      <c r="P1050" s="94"/>
      <c r="Q1050" s="98" t="s">
        <v>14684</v>
      </c>
      <c r="R1050" s="98" t="s">
        <v>227</v>
      </c>
      <c r="S1050" s="99" t="s">
        <v>227</v>
      </c>
      <c r="T1050" s="94" t="s">
        <v>319</v>
      </c>
      <c r="U1050" s="120"/>
      <c r="V1050" s="120"/>
      <c r="W1050" s="100" t="str">
        <f>VLOOKUP(TRIM(X1050),X10:Y92,2,FALSE)</f>
        <v>Puneet</v>
      </c>
      <c r="X1050" s="50" t="str">
        <f t="shared" si="91"/>
        <v>9.1.4</v>
      </c>
      <c r="Y1050" s="50">
        <f t="shared" si="92"/>
        <v>0</v>
      </c>
      <c r="Z1050" s="50">
        <f t="shared" si="96"/>
        <v>0</v>
      </c>
      <c r="AA1050" s="50">
        <f t="shared" si="93"/>
        <v>6</v>
      </c>
      <c r="AB1050" s="50">
        <f t="shared" si="94"/>
        <v>0</v>
      </c>
      <c r="AC1050" s="50">
        <f t="shared" si="95"/>
        <v>0</v>
      </c>
    </row>
    <row r="1051" spans="1:30" s="50" customFormat="1" ht="35.25" customHeight="1" x14ac:dyDescent="0.25">
      <c r="A1051" s="89" t="s">
        <v>224</v>
      </c>
      <c r="B1051" s="94" t="s">
        <v>41</v>
      </c>
      <c r="C1051" s="91" t="s">
        <v>97</v>
      </c>
      <c r="D1051" s="91" t="s">
        <v>13875</v>
      </c>
      <c r="E1051" s="122" t="s">
        <v>13308</v>
      </c>
      <c r="F1051" s="92" t="s">
        <v>13983</v>
      </c>
      <c r="G1051" s="92" t="s">
        <v>104</v>
      </c>
      <c r="H1051" s="92" t="s">
        <v>15849</v>
      </c>
      <c r="I1051" s="162" t="s">
        <v>481</v>
      </c>
      <c r="J1051" s="94"/>
      <c r="K1051" s="156"/>
      <c r="L1051" s="94"/>
      <c r="M1051" s="156"/>
      <c r="N1051" s="94"/>
      <c r="O1051" s="94" t="s">
        <v>2523</v>
      </c>
      <c r="P1051" s="94"/>
      <c r="Q1051" s="98" t="s">
        <v>14685</v>
      </c>
      <c r="R1051" s="98" t="s">
        <v>227</v>
      </c>
      <c r="S1051" s="99" t="s">
        <v>227</v>
      </c>
      <c r="T1051" s="94" t="s">
        <v>319</v>
      </c>
      <c r="U1051" s="120"/>
      <c r="V1051" s="120"/>
      <c r="W1051" s="100" t="str">
        <f>VLOOKUP(TRIM(X1051),X10:Y92,2,FALSE)</f>
        <v>Puneet</v>
      </c>
      <c r="X1051" s="50" t="str">
        <f t="shared" si="91"/>
        <v>9.1.4</v>
      </c>
      <c r="Y1051" s="50">
        <f t="shared" si="92"/>
        <v>0</v>
      </c>
      <c r="Z1051" s="50">
        <f t="shared" si="96"/>
        <v>0</v>
      </c>
      <c r="AA1051" s="50">
        <f t="shared" si="93"/>
        <v>6</v>
      </c>
      <c r="AB1051" s="50">
        <f t="shared" si="94"/>
        <v>0</v>
      </c>
      <c r="AC1051" s="50">
        <f t="shared" si="95"/>
        <v>0</v>
      </c>
    </row>
    <row r="1052" spans="1:30" s="50" customFormat="1" ht="35.25" customHeight="1" x14ac:dyDescent="0.25">
      <c r="A1052" s="89" t="s">
        <v>224</v>
      </c>
      <c r="B1052" s="94" t="s">
        <v>10826</v>
      </c>
      <c r="C1052" s="91" t="s">
        <v>97</v>
      </c>
      <c r="D1052" s="91" t="s">
        <v>13875</v>
      </c>
      <c r="E1052" s="122" t="s">
        <v>13309</v>
      </c>
      <c r="F1052" s="92" t="s">
        <v>251</v>
      </c>
      <c r="G1052" s="92" t="s">
        <v>104</v>
      </c>
      <c r="H1052" s="92" t="s">
        <v>14686</v>
      </c>
      <c r="I1052" s="162" t="s">
        <v>481</v>
      </c>
      <c r="J1052" s="94"/>
      <c r="K1052" s="156"/>
      <c r="L1052" s="94"/>
      <c r="M1052" s="156"/>
      <c r="N1052" s="94"/>
      <c r="O1052" s="94" t="s">
        <v>2523</v>
      </c>
      <c r="P1052" s="94"/>
      <c r="Q1052" s="98" t="s">
        <v>14687</v>
      </c>
      <c r="R1052" s="98" t="s">
        <v>227</v>
      </c>
      <c r="S1052" s="99" t="s">
        <v>227</v>
      </c>
      <c r="T1052" s="94" t="s">
        <v>319</v>
      </c>
      <c r="U1052" s="120"/>
      <c r="V1052" s="120"/>
      <c r="W1052" s="100" t="str">
        <f>VLOOKUP(TRIM(X1052),X10:Y92,2,FALSE)</f>
        <v>Puneet</v>
      </c>
      <c r="X1052" s="50" t="str">
        <f t="shared" si="91"/>
        <v>9.1.4</v>
      </c>
      <c r="Y1052" s="50">
        <f t="shared" si="92"/>
        <v>0</v>
      </c>
      <c r="Z1052" s="50">
        <f t="shared" si="96"/>
        <v>0</v>
      </c>
      <c r="AA1052" s="50">
        <f t="shared" si="93"/>
        <v>6</v>
      </c>
      <c r="AB1052" s="50">
        <f t="shared" si="94"/>
        <v>0</v>
      </c>
      <c r="AC1052" s="50">
        <f t="shared" si="95"/>
        <v>0</v>
      </c>
    </row>
    <row r="1053" spans="1:30" s="50" customFormat="1" ht="35.25" customHeight="1" x14ac:dyDescent="0.25">
      <c r="A1053" s="89" t="s">
        <v>224</v>
      </c>
      <c r="B1053" s="94" t="s">
        <v>41</v>
      </c>
      <c r="C1053" s="91" t="s">
        <v>97</v>
      </c>
      <c r="D1053" s="91" t="s">
        <v>13875</v>
      </c>
      <c r="E1053" s="122" t="s">
        <v>13310</v>
      </c>
      <c r="F1053" s="92" t="s">
        <v>13983</v>
      </c>
      <c r="G1053" s="92" t="s">
        <v>104</v>
      </c>
      <c r="H1053" s="92" t="s">
        <v>15850</v>
      </c>
      <c r="I1053" s="162" t="s">
        <v>481</v>
      </c>
      <c r="J1053" s="94"/>
      <c r="K1053" s="156"/>
      <c r="L1053" s="94"/>
      <c r="M1053" s="156"/>
      <c r="N1053" s="94"/>
      <c r="O1053" s="94" t="s">
        <v>2523</v>
      </c>
      <c r="P1053" s="94"/>
      <c r="Q1053" s="98" t="s">
        <v>14688</v>
      </c>
      <c r="R1053" s="98" t="s">
        <v>227</v>
      </c>
      <c r="S1053" s="99" t="s">
        <v>227</v>
      </c>
      <c r="T1053" s="94" t="s">
        <v>319</v>
      </c>
      <c r="U1053" s="120"/>
      <c r="V1053" s="120"/>
      <c r="W1053" s="100" t="str">
        <f>VLOOKUP(TRIM(X1053),X10:Y92,2,FALSE)</f>
        <v>Puneet</v>
      </c>
      <c r="X1053" s="50" t="str">
        <f t="shared" ref="X1053:X1116" si="97">IF(ISNONTEXT(D1053),"" &amp; D1053 &amp;"",T(D1053))</f>
        <v>9.1.4</v>
      </c>
      <c r="Y1053" s="50">
        <f t="shared" ref="Y1053:Y1116" si="98">IF(F1053="CR", IF(S1053="Approved", 1, IF(S1053="Agreed", 1, IF(S1053="Block approved", 1, 0))),0)</f>
        <v>0</v>
      </c>
      <c r="Z1053" s="50">
        <f t="shared" si="96"/>
        <v>0</v>
      </c>
      <c r="AA1053" s="50">
        <f t="shared" ref="AA1053:AA1116" si="99">LEN(I1053)</f>
        <v>6</v>
      </c>
      <c r="AB1053" s="50">
        <f t="shared" ref="AB1053:AB1116" si="100">IF(LEFT(H1053, 12)="Reserved for",  1, 0)</f>
        <v>0</v>
      </c>
      <c r="AC1053" s="50">
        <f t="shared" ref="AC1053:AC1116" si="101">IF(F1053="LS OUT", IF(S1053="Approved", 1, IF(S1053="Block approved", 1, 0)),0)</f>
        <v>0</v>
      </c>
      <c r="AD1053" s="50" t="s">
        <v>525</v>
      </c>
    </row>
    <row r="1054" spans="1:30" s="50" customFormat="1" ht="35.25" customHeight="1" x14ac:dyDescent="0.25">
      <c r="A1054" s="89" t="s">
        <v>224</v>
      </c>
      <c r="B1054" s="94" t="s">
        <v>41</v>
      </c>
      <c r="C1054" s="91" t="s">
        <v>97</v>
      </c>
      <c r="D1054" s="91" t="s">
        <v>196</v>
      </c>
      <c r="E1054" s="122" t="s">
        <v>13311</v>
      </c>
      <c r="F1054" s="92" t="s">
        <v>242</v>
      </c>
      <c r="G1054" s="92" t="s">
        <v>98</v>
      </c>
      <c r="H1054" s="92" t="s">
        <v>15852</v>
      </c>
      <c r="I1054" s="162" t="s">
        <v>14689</v>
      </c>
      <c r="J1054" s="94" t="s">
        <v>2190</v>
      </c>
      <c r="K1054" s="156"/>
      <c r="L1054" s="94"/>
      <c r="M1054" s="156"/>
      <c r="N1054" s="94" t="s">
        <v>13987</v>
      </c>
      <c r="O1054" s="94" t="s">
        <v>244</v>
      </c>
      <c r="P1054" s="94" t="s">
        <v>2189</v>
      </c>
      <c r="Q1054" s="98" t="s">
        <v>15851</v>
      </c>
      <c r="R1054" s="98" t="s">
        <v>227</v>
      </c>
      <c r="S1054" s="99" t="s">
        <v>227</v>
      </c>
      <c r="T1054" s="94" t="s">
        <v>516</v>
      </c>
      <c r="U1054" s="120"/>
      <c r="V1054" s="120"/>
      <c r="W1054" s="100" t="str">
        <f>VLOOKUP(TRIM(X1054),X10:Y92,2,FALSE)</f>
        <v>Puneet</v>
      </c>
      <c r="X1054" s="50" t="str">
        <f t="shared" si="97"/>
        <v>8.3</v>
      </c>
      <c r="Y1054" s="50">
        <f t="shared" si="98"/>
        <v>0</v>
      </c>
      <c r="Z1054" s="50">
        <f t="shared" si="96"/>
        <v>0</v>
      </c>
      <c r="AA1054" s="50">
        <f t="shared" si="99"/>
        <v>46</v>
      </c>
      <c r="AB1054" s="50">
        <f t="shared" si="100"/>
        <v>0</v>
      </c>
      <c r="AC1054" s="50">
        <f t="shared" si="101"/>
        <v>0</v>
      </c>
      <c r="AD1054" s="50" t="s">
        <v>525</v>
      </c>
    </row>
    <row r="1055" spans="1:30" s="50" customFormat="1" ht="35.25" customHeight="1" x14ac:dyDescent="0.25">
      <c r="A1055" s="89" t="s">
        <v>224</v>
      </c>
      <c r="B1055" s="94" t="s">
        <v>15854</v>
      </c>
      <c r="C1055" s="91" t="s">
        <v>97</v>
      </c>
      <c r="D1055" s="91" t="s">
        <v>203</v>
      </c>
      <c r="E1055" s="122" t="s">
        <v>13312</v>
      </c>
      <c r="F1055" s="92" t="s">
        <v>16</v>
      </c>
      <c r="G1055" s="92" t="s">
        <v>98</v>
      </c>
      <c r="H1055" s="92" t="s">
        <v>14690</v>
      </c>
      <c r="I1055" s="162" t="s">
        <v>14691</v>
      </c>
      <c r="J1055" s="94" t="s">
        <v>254</v>
      </c>
      <c r="K1055" s="156">
        <v>3641</v>
      </c>
      <c r="L1055" s="94"/>
      <c r="M1055" s="156" t="s">
        <v>253</v>
      </c>
      <c r="N1055" s="94" t="s">
        <v>2839</v>
      </c>
      <c r="O1055" s="94" t="s">
        <v>244</v>
      </c>
      <c r="P1055" s="94" t="s">
        <v>2151</v>
      </c>
      <c r="Q1055" s="98" t="s">
        <v>15853</v>
      </c>
      <c r="R1055" s="98" t="s">
        <v>17026</v>
      </c>
      <c r="S1055" s="99" t="s">
        <v>269</v>
      </c>
      <c r="T1055" s="94" t="s">
        <v>248</v>
      </c>
      <c r="U1055" s="120"/>
      <c r="V1055" s="120"/>
      <c r="W1055" s="100" t="str">
        <f>VLOOKUP(TRIM(X1055),X10:Y92,2,FALSE)</f>
        <v>Puneet</v>
      </c>
      <c r="X1055" s="50" t="str">
        <f t="shared" si="97"/>
        <v>8.10</v>
      </c>
      <c r="Y1055" s="50">
        <f t="shared" si="98"/>
        <v>0</v>
      </c>
      <c r="Z1055" s="50">
        <f t="shared" si="96"/>
        <v>0</v>
      </c>
      <c r="AA1055" s="50">
        <f t="shared" si="99"/>
        <v>24</v>
      </c>
      <c r="AB1055" s="50">
        <f t="shared" si="100"/>
        <v>0</v>
      </c>
      <c r="AC1055" s="50">
        <f t="shared" si="101"/>
        <v>0</v>
      </c>
      <c r="AD1055" s="50" t="s">
        <v>525</v>
      </c>
    </row>
    <row r="1056" spans="1:30" s="50" customFormat="1" ht="35.25" customHeight="1" x14ac:dyDescent="0.25">
      <c r="A1056" s="89" t="s">
        <v>224</v>
      </c>
      <c r="B1056" s="94" t="s">
        <v>15855</v>
      </c>
      <c r="C1056" s="91" t="s">
        <v>97</v>
      </c>
      <c r="D1056" s="91" t="s">
        <v>203</v>
      </c>
      <c r="E1056" s="122" t="s">
        <v>13313</v>
      </c>
      <c r="F1056" s="92" t="s">
        <v>16</v>
      </c>
      <c r="G1056" s="92" t="s">
        <v>98</v>
      </c>
      <c r="H1056" s="92" t="s">
        <v>14692</v>
      </c>
      <c r="I1056" s="162" t="s">
        <v>14691</v>
      </c>
      <c r="J1056" s="94" t="s">
        <v>246</v>
      </c>
      <c r="K1056" s="156">
        <v>2968</v>
      </c>
      <c r="L1056" s="94"/>
      <c r="M1056" s="156" t="s">
        <v>253</v>
      </c>
      <c r="N1056" s="94" t="s">
        <v>2839</v>
      </c>
      <c r="O1056" s="94" t="s">
        <v>244</v>
      </c>
      <c r="P1056" s="94" t="s">
        <v>2151</v>
      </c>
      <c r="Q1056" s="98" t="s">
        <v>15853</v>
      </c>
      <c r="R1056" s="98" t="s">
        <v>16995</v>
      </c>
      <c r="S1056" s="99" t="s">
        <v>269</v>
      </c>
      <c r="T1056" s="94" t="s">
        <v>248</v>
      </c>
      <c r="U1056" s="120"/>
      <c r="V1056" s="120"/>
      <c r="W1056" s="100" t="str">
        <f>VLOOKUP(TRIM(X1056),X10:Y92,2,FALSE)</f>
        <v>Puneet</v>
      </c>
      <c r="X1056" s="50" t="str">
        <f t="shared" si="97"/>
        <v>8.10</v>
      </c>
      <c r="Y1056" s="50">
        <f t="shared" si="98"/>
        <v>0</v>
      </c>
      <c r="Z1056" s="50">
        <f t="shared" si="96"/>
        <v>0</v>
      </c>
      <c r="AA1056" s="50">
        <f t="shared" si="99"/>
        <v>24</v>
      </c>
      <c r="AB1056" s="50">
        <f t="shared" si="100"/>
        <v>0</v>
      </c>
      <c r="AC1056" s="50">
        <f t="shared" si="101"/>
        <v>0</v>
      </c>
      <c r="AD1056" s="50" t="s">
        <v>525</v>
      </c>
    </row>
    <row r="1057" spans="1:30" s="50" customFormat="1" ht="35.25" customHeight="1" x14ac:dyDescent="0.25">
      <c r="A1057" s="89" t="s">
        <v>224</v>
      </c>
      <c r="B1057" s="94" t="s">
        <v>415</v>
      </c>
      <c r="C1057" s="91" t="s">
        <v>97</v>
      </c>
      <c r="D1057" s="91" t="s">
        <v>195</v>
      </c>
      <c r="E1057" s="122" t="s">
        <v>13314</v>
      </c>
      <c r="F1057" s="92" t="s">
        <v>16</v>
      </c>
      <c r="G1057" s="92" t="s">
        <v>98</v>
      </c>
      <c r="H1057" s="92" t="s">
        <v>14693</v>
      </c>
      <c r="I1057" s="162" t="s">
        <v>306</v>
      </c>
      <c r="J1057" s="94" t="s">
        <v>246</v>
      </c>
      <c r="K1057" s="156">
        <v>2969</v>
      </c>
      <c r="L1057" s="94"/>
      <c r="M1057" s="156" t="s">
        <v>253</v>
      </c>
      <c r="N1057" s="94" t="s">
        <v>2839</v>
      </c>
      <c r="O1057" s="94" t="s">
        <v>244</v>
      </c>
      <c r="P1057" s="94" t="s">
        <v>2390</v>
      </c>
      <c r="Q1057" s="98" t="s">
        <v>15856</v>
      </c>
      <c r="R1057" s="98" t="s">
        <v>16586</v>
      </c>
      <c r="S1057" s="99" t="s">
        <v>279</v>
      </c>
      <c r="T1057" s="94" t="s">
        <v>248</v>
      </c>
      <c r="U1057" s="120"/>
      <c r="V1057" s="120"/>
      <c r="W1057" s="100" t="str">
        <f>VLOOKUP(TRIM(X1057),X10:Y92,2,FALSE)</f>
        <v>Puneet</v>
      </c>
      <c r="X1057" s="50" t="str">
        <f t="shared" si="97"/>
        <v>8.2</v>
      </c>
      <c r="Y1057" s="50">
        <f t="shared" si="98"/>
        <v>0</v>
      </c>
      <c r="Z1057" s="50">
        <f t="shared" si="96"/>
        <v>0</v>
      </c>
      <c r="AA1057" s="50">
        <f t="shared" si="99"/>
        <v>6</v>
      </c>
      <c r="AB1057" s="50">
        <f t="shared" si="100"/>
        <v>0</v>
      </c>
      <c r="AC1057" s="50">
        <f t="shared" si="101"/>
        <v>0</v>
      </c>
      <c r="AD1057" s="50" t="s">
        <v>525</v>
      </c>
    </row>
    <row r="1058" spans="1:30" s="50" customFormat="1" ht="35.25" customHeight="1" x14ac:dyDescent="0.25">
      <c r="A1058" s="89" t="s">
        <v>224</v>
      </c>
      <c r="B1058" s="94" t="s">
        <v>41</v>
      </c>
      <c r="C1058" s="91" t="s">
        <v>97</v>
      </c>
      <c r="D1058" s="91" t="s">
        <v>13873</v>
      </c>
      <c r="E1058" s="122" t="s">
        <v>13315</v>
      </c>
      <c r="F1058" s="92" t="s">
        <v>437</v>
      </c>
      <c r="G1058" s="92" t="s">
        <v>98</v>
      </c>
      <c r="H1058" s="92" t="s">
        <v>14694</v>
      </c>
      <c r="I1058" s="162" t="s">
        <v>109</v>
      </c>
      <c r="J1058" s="94" t="s">
        <v>259</v>
      </c>
      <c r="K1058" s="156"/>
      <c r="L1058" s="94"/>
      <c r="M1058" s="156"/>
      <c r="N1058" s="94" t="s">
        <v>14174</v>
      </c>
      <c r="O1058" s="94" t="s">
        <v>244</v>
      </c>
      <c r="P1058" s="94" t="s">
        <v>260</v>
      </c>
      <c r="Q1058" s="98" t="s">
        <v>14694</v>
      </c>
      <c r="R1058" s="98" t="s">
        <v>17062</v>
      </c>
      <c r="S1058" s="99" t="s">
        <v>279</v>
      </c>
      <c r="T1058" s="94" t="s">
        <v>261</v>
      </c>
      <c r="U1058" s="120"/>
      <c r="V1058" s="120"/>
      <c r="W1058" s="100" t="str">
        <f>VLOOKUP(TRIM(X1058),X10:Y92,2,FALSE)</f>
        <v>Puneet</v>
      </c>
      <c r="X1058" s="50" t="str">
        <f t="shared" si="97"/>
        <v>9.1.2</v>
      </c>
      <c r="Y1058" s="50">
        <f t="shared" si="98"/>
        <v>0</v>
      </c>
      <c r="Z1058" s="50">
        <f t="shared" si="96"/>
        <v>0</v>
      </c>
      <c r="AA1058" s="50">
        <f t="shared" si="99"/>
        <v>5</v>
      </c>
      <c r="AB1058" s="50">
        <f t="shared" si="100"/>
        <v>0</v>
      </c>
      <c r="AC1058" s="50">
        <f t="shared" si="101"/>
        <v>0</v>
      </c>
    </row>
    <row r="1059" spans="1:30" s="50" customFormat="1" ht="35.25" customHeight="1" x14ac:dyDescent="0.25">
      <c r="A1059" s="89"/>
      <c r="B1059" s="94" t="s">
        <v>41</v>
      </c>
      <c r="C1059" s="91" t="s">
        <v>14</v>
      </c>
      <c r="D1059" s="91" t="s">
        <v>92</v>
      </c>
      <c r="E1059" s="122" t="s">
        <v>13316</v>
      </c>
      <c r="F1059" s="92" t="s">
        <v>251</v>
      </c>
      <c r="G1059" s="209" t="s">
        <v>310</v>
      </c>
      <c r="H1059" s="209" t="s">
        <v>14695</v>
      </c>
      <c r="I1059" s="210" t="s">
        <v>8874</v>
      </c>
      <c r="J1059" s="151"/>
      <c r="K1059" s="152"/>
      <c r="L1059" s="151"/>
      <c r="M1059" s="152"/>
      <c r="N1059" s="151"/>
      <c r="O1059" s="151" t="s">
        <v>244</v>
      </c>
      <c r="P1059" s="151"/>
      <c r="Q1059" s="211" t="s">
        <v>10811</v>
      </c>
      <c r="R1059" s="211" t="s">
        <v>255</v>
      </c>
      <c r="S1059" s="153"/>
      <c r="T1059" s="94" t="s">
        <v>478</v>
      </c>
      <c r="U1059" s="120"/>
      <c r="V1059" s="120"/>
      <c r="W1059" s="100" t="str">
        <f>VLOOKUP(TRIM(X1059),X10:Y92,2,FALSE)</f>
        <v>Withdrawn</v>
      </c>
      <c r="X1059" s="50" t="str">
        <f t="shared" si="97"/>
        <v>99</v>
      </c>
      <c r="Y1059" s="50">
        <f t="shared" si="98"/>
        <v>0</v>
      </c>
      <c r="Z1059" s="50">
        <f t="shared" si="96"/>
        <v>0</v>
      </c>
      <c r="AA1059" s="50">
        <f t="shared" si="99"/>
        <v>28</v>
      </c>
      <c r="AB1059" s="50">
        <f t="shared" si="100"/>
        <v>0</v>
      </c>
      <c r="AC1059" s="50">
        <f t="shared" si="101"/>
        <v>0</v>
      </c>
    </row>
    <row r="1060" spans="1:30" s="50" customFormat="1" ht="35.25" customHeight="1" x14ac:dyDescent="0.25">
      <c r="A1060" s="89" t="s">
        <v>224</v>
      </c>
      <c r="B1060" s="94" t="s">
        <v>15858</v>
      </c>
      <c r="C1060" s="91" t="s">
        <v>97</v>
      </c>
      <c r="D1060" s="91" t="s">
        <v>16144</v>
      </c>
      <c r="E1060" s="122" t="s">
        <v>13317</v>
      </c>
      <c r="F1060" s="92" t="s">
        <v>16</v>
      </c>
      <c r="G1060" s="92" t="s">
        <v>98</v>
      </c>
      <c r="H1060" s="92" t="s">
        <v>14696</v>
      </c>
      <c r="I1060" s="162" t="s">
        <v>14697</v>
      </c>
      <c r="J1060" s="94" t="s">
        <v>246</v>
      </c>
      <c r="K1060" s="156">
        <v>2970</v>
      </c>
      <c r="L1060" s="94"/>
      <c r="M1060" s="156" t="s">
        <v>253</v>
      </c>
      <c r="N1060" s="94" t="s">
        <v>2839</v>
      </c>
      <c r="O1060" s="94" t="s">
        <v>244</v>
      </c>
      <c r="P1060" s="94" t="s">
        <v>581</v>
      </c>
      <c r="Q1060" s="98" t="s">
        <v>15857</v>
      </c>
      <c r="R1060" s="98" t="s">
        <v>16928</v>
      </c>
      <c r="S1060" s="99" t="s">
        <v>279</v>
      </c>
      <c r="T1060" s="94" t="s">
        <v>113</v>
      </c>
      <c r="U1060" s="120"/>
      <c r="V1060" s="120"/>
      <c r="W1060" s="100" t="str">
        <f>VLOOKUP(TRIM(X1060),X10:Y92,2,FALSE)</f>
        <v>Puneet</v>
      </c>
      <c r="X1060" s="50" t="str">
        <f t="shared" si="97"/>
        <v>9.4</v>
      </c>
      <c r="Y1060" s="50">
        <f t="shared" si="98"/>
        <v>0</v>
      </c>
      <c r="Z1060" s="50">
        <f t="shared" si="96"/>
        <v>0</v>
      </c>
      <c r="AA1060" s="50">
        <f t="shared" si="99"/>
        <v>18</v>
      </c>
      <c r="AB1060" s="50">
        <f t="shared" si="100"/>
        <v>0</v>
      </c>
      <c r="AC1060" s="50">
        <f t="shared" si="101"/>
        <v>0</v>
      </c>
    </row>
    <row r="1061" spans="1:30" s="50" customFormat="1" ht="35.25" customHeight="1" x14ac:dyDescent="0.25">
      <c r="A1061" s="89" t="s">
        <v>224</v>
      </c>
      <c r="B1061" s="94" t="s">
        <v>41</v>
      </c>
      <c r="C1061" s="91" t="s">
        <v>97</v>
      </c>
      <c r="D1061" s="91" t="s">
        <v>203</v>
      </c>
      <c r="E1061" s="122" t="s">
        <v>13318</v>
      </c>
      <c r="F1061" s="92" t="s">
        <v>251</v>
      </c>
      <c r="G1061" s="92" t="s">
        <v>310</v>
      </c>
      <c r="H1061" s="92" t="s">
        <v>15860</v>
      </c>
      <c r="I1061" s="162" t="s">
        <v>481</v>
      </c>
      <c r="J1061" s="94"/>
      <c r="K1061" s="156"/>
      <c r="L1061" s="94"/>
      <c r="M1061" s="156"/>
      <c r="N1061" s="94"/>
      <c r="O1061" s="94" t="s">
        <v>244</v>
      </c>
      <c r="P1061" s="94"/>
      <c r="Q1061" s="98" t="s">
        <v>15859</v>
      </c>
      <c r="R1061" s="98" t="s">
        <v>227</v>
      </c>
      <c r="S1061" s="99" t="s">
        <v>227</v>
      </c>
      <c r="T1061" s="94" t="s">
        <v>478</v>
      </c>
      <c r="U1061" s="120"/>
      <c r="V1061" s="120"/>
      <c r="W1061" s="100" t="str">
        <f>VLOOKUP(TRIM(X1061),X10:Y92,2,FALSE)</f>
        <v>Puneet</v>
      </c>
      <c r="X1061" s="50" t="str">
        <f t="shared" si="97"/>
        <v>8.10</v>
      </c>
      <c r="Y1061" s="50">
        <f t="shared" si="98"/>
        <v>0</v>
      </c>
      <c r="Z1061" s="50">
        <f t="shared" si="96"/>
        <v>0</v>
      </c>
      <c r="AA1061" s="50">
        <f t="shared" si="99"/>
        <v>6</v>
      </c>
      <c r="AB1061" s="50">
        <f t="shared" si="100"/>
        <v>0</v>
      </c>
      <c r="AC1061" s="50">
        <f t="shared" si="101"/>
        <v>0</v>
      </c>
    </row>
    <row r="1062" spans="1:30" s="50" customFormat="1" ht="35.25" customHeight="1" x14ac:dyDescent="0.25">
      <c r="A1062" s="89" t="s">
        <v>224</v>
      </c>
      <c r="B1062" s="94" t="s">
        <v>41</v>
      </c>
      <c r="C1062" s="91" t="s">
        <v>97</v>
      </c>
      <c r="D1062" s="91" t="s">
        <v>201</v>
      </c>
      <c r="E1062" s="122" t="s">
        <v>13319</v>
      </c>
      <c r="F1062" s="92" t="s">
        <v>242</v>
      </c>
      <c r="G1062" s="92" t="s">
        <v>98</v>
      </c>
      <c r="H1062" s="92" t="s">
        <v>15862</v>
      </c>
      <c r="I1062" s="162" t="s">
        <v>431</v>
      </c>
      <c r="J1062" s="94" t="s">
        <v>2407</v>
      </c>
      <c r="K1062" s="156"/>
      <c r="L1062" s="94"/>
      <c r="M1062" s="156"/>
      <c r="N1062" s="94" t="s">
        <v>13987</v>
      </c>
      <c r="O1062" s="94" t="s">
        <v>244</v>
      </c>
      <c r="P1062" s="94" t="s">
        <v>2408</v>
      </c>
      <c r="Q1062" s="98" t="s">
        <v>15861</v>
      </c>
      <c r="R1062" s="98" t="s">
        <v>225</v>
      </c>
      <c r="S1062" s="99" t="s">
        <v>225</v>
      </c>
      <c r="T1062" s="94" t="s">
        <v>366</v>
      </c>
      <c r="U1062" s="120"/>
      <c r="V1062" s="120"/>
      <c r="W1062" s="100" t="str">
        <f>VLOOKUP(TRIM(X1062),X10:Y92,2,FALSE)</f>
        <v>Tao</v>
      </c>
      <c r="X1062" s="50" t="str">
        <f t="shared" si="97"/>
        <v>8.8</v>
      </c>
      <c r="Y1062" s="50">
        <f t="shared" si="98"/>
        <v>0</v>
      </c>
      <c r="Z1062" s="50">
        <f t="shared" si="96"/>
        <v>1</v>
      </c>
      <c r="AA1062" s="50">
        <f t="shared" si="99"/>
        <v>17</v>
      </c>
      <c r="AB1062" s="50">
        <f t="shared" si="100"/>
        <v>0</v>
      </c>
      <c r="AC1062" s="50">
        <f t="shared" si="101"/>
        <v>0</v>
      </c>
    </row>
    <row r="1063" spans="1:30" s="50" customFormat="1" ht="35.25" customHeight="1" x14ac:dyDescent="0.25">
      <c r="A1063" s="89" t="s">
        <v>224</v>
      </c>
      <c r="B1063" s="94" t="s">
        <v>15865</v>
      </c>
      <c r="C1063" s="91" t="s">
        <v>97</v>
      </c>
      <c r="D1063" s="91" t="s">
        <v>16144</v>
      </c>
      <c r="E1063" s="122" t="s">
        <v>13320</v>
      </c>
      <c r="F1063" s="92" t="s">
        <v>16</v>
      </c>
      <c r="G1063" s="92" t="s">
        <v>98</v>
      </c>
      <c r="H1063" s="92" t="s">
        <v>14696</v>
      </c>
      <c r="I1063" s="162" t="s">
        <v>15863</v>
      </c>
      <c r="J1063" s="94" t="s">
        <v>105</v>
      </c>
      <c r="K1063" s="156">
        <v>2858</v>
      </c>
      <c r="L1063" s="94"/>
      <c r="M1063" s="156" t="s">
        <v>253</v>
      </c>
      <c r="N1063" s="94" t="s">
        <v>2839</v>
      </c>
      <c r="O1063" s="94" t="s">
        <v>244</v>
      </c>
      <c r="P1063" s="94" t="s">
        <v>581</v>
      </c>
      <c r="Q1063" s="98" t="s">
        <v>15864</v>
      </c>
      <c r="R1063" s="98" t="s">
        <v>16587</v>
      </c>
      <c r="S1063" s="99" t="s">
        <v>234</v>
      </c>
      <c r="T1063" s="94" t="s">
        <v>113</v>
      </c>
      <c r="U1063" s="120"/>
      <c r="V1063" s="120"/>
      <c r="W1063" s="100" t="str">
        <f>VLOOKUP(TRIM(X1063),X10:Y92,2,FALSE)</f>
        <v>Puneet</v>
      </c>
      <c r="X1063" s="50" t="str">
        <f t="shared" si="97"/>
        <v>9.4</v>
      </c>
      <c r="Y1063" s="50">
        <f t="shared" si="98"/>
        <v>0</v>
      </c>
      <c r="Z1063" s="50">
        <f t="shared" si="96"/>
        <v>0</v>
      </c>
      <c r="AA1063" s="50">
        <f t="shared" si="99"/>
        <v>72</v>
      </c>
      <c r="AB1063" s="50">
        <f t="shared" si="100"/>
        <v>0</v>
      </c>
      <c r="AC1063" s="50">
        <f t="shared" si="101"/>
        <v>0</v>
      </c>
    </row>
    <row r="1064" spans="1:30" s="50" customFormat="1" ht="35.25" customHeight="1" x14ac:dyDescent="0.25">
      <c r="A1064" s="89" t="s">
        <v>224</v>
      </c>
      <c r="B1064" s="94" t="s">
        <v>41</v>
      </c>
      <c r="C1064" s="91" t="s">
        <v>97</v>
      </c>
      <c r="D1064" s="91" t="s">
        <v>13875</v>
      </c>
      <c r="E1064" s="122" t="s">
        <v>13321</v>
      </c>
      <c r="F1064" s="92" t="s">
        <v>13983</v>
      </c>
      <c r="G1064" s="92" t="s">
        <v>104</v>
      </c>
      <c r="H1064" s="92" t="s">
        <v>15866</v>
      </c>
      <c r="I1064" s="162" t="s">
        <v>8813</v>
      </c>
      <c r="J1064" s="94"/>
      <c r="K1064" s="156"/>
      <c r="L1064" s="94"/>
      <c r="M1064" s="156"/>
      <c r="N1064" s="94"/>
      <c r="O1064" s="94" t="s">
        <v>2523</v>
      </c>
      <c r="P1064" s="94"/>
      <c r="Q1064" s="98" t="s">
        <v>15866</v>
      </c>
      <c r="R1064" s="98" t="s">
        <v>227</v>
      </c>
      <c r="S1064" s="99" t="s">
        <v>227</v>
      </c>
      <c r="T1064" s="94" t="s">
        <v>2667</v>
      </c>
      <c r="U1064" s="120"/>
      <c r="V1064" s="120"/>
      <c r="W1064" s="100" t="str">
        <f>VLOOKUP(TRIM(X1064),X10:Y92,2,FALSE)</f>
        <v>Puneet</v>
      </c>
      <c r="X1064" s="50" t="str">
        <f t="shared" si="97"/>
        <v>9.1.4</v>
      </c>
      <c r="Y1064" s="50">
        <f t="shared" si="98"/>
        <v>0</v>
      </c>
      <c r="Z1064" s="50">
        <f t="shared" si="96"/>
        <v>0</v>
      </c>
      <c r="AA1064" s="50">
        <f t="shared" si="99"/>
        <v>6</v>
      </c>
      <c r="AB1064" s="50">
        <f t="shared" si="100"/>
        <v>0</v>
      </c>
      <c r="AC1064" s="50">
        <f t="shared" si="101"/>
        <v>0</v>
      </c>
    </row>
    <row r="1065" spans="1:30" s="50" customFormat="1" ht="35.25" customHeight="1" x14ac:dyDescent="0.25">
      <c r="A1065" s="89" t="s">
        <v>224</v>
      </c>
      <c r="B1065" s="94" t="s">
        <v>4276</v>
      </c>
      <c r="C1065" s="91" t="s">
        <v>97</v>
      </c>
      <c r="D1065" s="91" t="s">
        <v>203</v>
      </c>
      <c r="E1065" s="122" t="s">
        <v>13322</v>
      </c>
      <c r="F1065" s="92" t="s">
        <v>16</v>
      </c>
      <c r="G1065" s="92" t="s">
        <v>98</v>
      </c>
      <c r="H1065" s="92" t="s">
        <v>9130</v>
      </c>
      <c r="I1065" s="162" t="s">
        <v>109</v>
      </c>
      <c r="J1065" s="94" t="s">
        <v>105</v>
      </c>
      <c r="K1065" s="156">
        <v>2631</v>
      </c>
      <c r="L1065" s="94" t="s">
        <v>51</v>
      </c>
      <c r="M1065" s="156" t="s">
        <v>253</v>
      </c>
      <c r="N1065" s="94" t="s">
        <v>2839</v>
      </c>
      <c r="O1065" s="94" t="s">
        <v>244</v>
      </c>
      <c r="P1065" s="94" t="s">
        <v>2151</v>
      </c>
      <c r="Q1065" s="98" t="s">
        <v>15867</v>
      </c>
      <c r="R1065" s="98" t="s">
        <v>16379</v>
      </c>
      <c r="S1065" s="99" t="s">
        <v>234</v>
      </c>
      <c r="T1065" s="94" t="s">
        <v>261</v>
      </c>
      <c r="U1065" s="120"/>
      <c r="V1065" s="120"/>
      <c r="W1065" s="100" t="str">
        <f>VLOOKUP(TRIM(X1065),X10:Y92,2,FALSE)</f>
        <v>Puneet</v>
      </c>
      <c r="X1065" s="50" t="str">
        <f t="shared" si="97"/>
        <v>8.10</v>
      </c>
      <c r="Y1065" s="50">
        <f t="shared" si="98"/>
        <v>0</v>
      </c>
      <c r="Z1065" s="50">
        <f t="shared" si="96"/>
        <v>0</v>
      </c>
      <c r="AA1065" s="50">
        <f t="shared" si="99"/>
        <v>5</v>
      </c>
      <c r="AB1065" s="50">
        <f t="shared" si="100"/>
        <v>0</v>
      </c>
      <c r="AC1065" s="50">
        <f t="shared" si="101"/>
        <v>0</v>
      </c>
    </row>
    <row r="1066" spans="1:30" s="50" customFormat="1" ht="35.25" customHeight="1" x14ac:dyDescent="0.25">
      <c r="A1066" s="89" t="s">
        <v>224</v>
      </c>
      <c r="B1066" s="94" t="s">
        <v>41</v>
      </c>
      <c r="C1066" s="91" t="s">
        <v>97</v>
      </c>
      <c r="D1066" s="91" t="s">
        <v>13875</v>
      </c>
      <c r="E1066" s="122" t="s">
        <v>13323</v>
      </c>
      <c r="F1066" s="92" t="s">
        <v>13983</v>
      </c>
      <c r="G1066" s="92" t="s">
        <v>104</v>
      </c>
      <c r="H1066" s="92" t="s">
        <v>15868</v>
      </c>
      <c r="I1066" s="162" t="s">
        <v>390</v>
      </c>
      <c r="J1066" s="94"/>
      <c r="K1066" s="156"/>
      <c r="L1066" s="94"/>
      <c r="M1066" s="156"/>
      <c r="N1066" s="94"/>
      <c r="O1066" s="94" t="s">
        <v>2523</v>
      </c>
      <c r="P1066" s="94"/>
      <c r="Q1066" s="98" t="s">
        <v>15868</v>
      </c>
      <c r="R1066" s="98" t="s">
        <v>227</v>
      </c>
      <c r="S1066" s="99" t="s">
        <v>227</v>
      </c>
      <c r="T1066" s="94" t="s">
        <v>354</v>
      </c>
      <c r="U1066" s="120"/>
      <c r="V1066" s="120"/>
      <c r="W1066" s="100" t="str">
        <f>VLOOKUP(TRIM(X1066),X10:Y92,2,FALSE)</f>
        <v>Puneet</v>
      </c>
      <c r="X1066" s="50" t="str">
        <f t="shared" si="97"/>
        <v>9.1.4</v>
      </c>
      <c r="Y1066" s="50">
        <f t="shared" si="98"/>
        <v>0</v>
      </c>
      <c r="Z1066" s="50">
        <f t="shared" si="96"/>
        <v>0</v>
      </c>
      <c r="AA1066" s="50">
        <f t="shared" si="99"/>
        <v>25</v>
      </c>
      <c r="AB1066" s="50">
        <f t="shared" si="100"/>
        <v>0</v>
      </c>
      <c r="AC1066" s="50">
        <f t="shared" si="101"/>
        <v>0</v>
      </c>
    </row>
    <row r="1067" spans="1:30" s="50" customFormat="1" ht="35.25" customHeight="1" x14ac:dyDescent="0.25">
      <c r="A1067" s="89" t="s">
        <v>224</v>
      </c>
      <c r="B1067" s="94" t="s">
        <v>10826</v>
      </c>
      <c r="C1067" s="91" t="s">
        <v>97</v>
      </c>
      <c r="D1067" s="91" t="s">
        <v>13875</v>
      </c>
      <c r="E1067" s="122" t="s">
        <v>13324</v>
      </c>
      <c r="F1067" s="92" t="s">
        <v>251</v>
      </c>
      <c r="G1067" s="92" t="s">
        <v>104</v>
      </c>
      <c r="H1067" s="92" t="s">
        <v>14698</v>
      </c>
      <c r="I1067" s="162" t="s">
        <v>390</v>
      </c>
      <c r="J1067" s="94"/>
      <c r="K1067" s="156"/>
      <c r="L1067" s="94"/>
      <c r="M1067" s="156"/>
      <c r="N1067" s="94"/>
      <c r="O1067" s="94" t="s">
        <v>2523</v>
      </c>
      <c r="P1067" s="94"/>
      <c r="Q1067" s="98" t="s">
        <v>41</v>
      </c>
      <c r="R1067" s="98" t="s">
        <v>227</v>
      </c>
      <c r="S1067" s="99" t="s">
        <v>227</v>
      </c>
      <c r="T1067" s="94" t="s">
        <v>354</v>
      </c>
      <c r="U1067" s="120"/>
      <c r="V1067" s="120"/>
      <c r="W1067" s="100" t="str">
        <f>VLOOKUP(TRIM(X1067),X10:Y92,2,FALSE)</f>
        <v>Puneet</v>
      </c>
      <c r="X1067" s="50" t="str">
        <f t="shared" si="97"/>
        <v>9.1.4</v>
      </c>
      <c r="Y1067" s="50">
        <f t="shared" si="98"/>
        <v>0</v>
      </c>
      <c r="Z1067" s="50">
        <f t="shared" si="96"/>
        <v>0</v>
      </c>
      <c r="AA1067" s="50">
        <f t="shared" si="99"/>
        <v>25</v>
      </c>
      <c r="AB1067" s="50">
        <f t="shared" si="100"/>
        <v>0</v>
      </c>
      <c r="AC1067" s="50">
        <f t="shared" si="101"/>
        <v>0</v>
      </c>
    </row>
    <row r="1068" spans="1:30" s="50" customFormat="1" ht="35.25" customHeight="1" x14ac:dyDescent="0.25">
      <c r="A1068" s="89" t="s">
        <v>224</v>
      </c>
      <c r="B1068" s="94" t="s">
        <v>9931</v>
      </c>
      <c r="C1068" s="91" t="s">
        <v>97</v>
      </c>
      <c r="D1068" s="91" t="s">
        <v>1985</v>
      </c>
      <c r="E1068" s="122" t="s">
        <v>13325</v>
      </c>
      <c r="F1068" s="92" t="s">
        <v>16</v>
      </c>
      <c r="G1068" s="92" t="s">
        <v>98</v>
      </c>
      <c r="H1068" s="92" t="s">
        <v>14308</v>
      </c>
      <c r="I1068" s="162" t="s">
        <v>15869</v>
      </c>
      <c r="J1068" s="94" t="s">
        <v>246</v>
      </c>
      <c r="K1068" s="156">
        <v>2736</v>
      </c>
      <c r="L1068" s="94" t="s">
        <v>53</v>
      </c>
      <c r="M1068" s="156" t="s">
        <v>253</v>
      </c>
      <c r="N1068" s="94" t="s">
        <v>2839</v>
      </c>
      <c r="O1068" s="94" t="s">
        <v>244</v>
      </c>
      <c r="P1068" s="94" t="s">
        <v>9163</v>
      </c>
      <c r="Q1068" s="98" t="s">
        <v>15870</v>
      </c>
      <c r="R1068" s="98" t="s">
        <v>16588</v>
      </c>
      <c r="S1068" s="99" t="s">
        <v>279</v>
      </c>
      <c r="T1068" s="94" t="s">
        <v>275</v>
      </c>
      <c r="U1068" s="120"/>
      <c r="V1068" s="120"/>
      <c r="W1068" s="100" t="str">
        <f>VLOOKUP(TRIM(X1068),X10:Y92,2,FALSE)</f>
        <v>Tao</v>
      </c>
      <c r="X1068" s="50" t="str">
        <f t="shared" si="97"/>
        <v>8.18</v>
      </c>
      <c r="Y1068" s="50">
        <f t="shared" si="98"/>
        <v>0</v>
      </c>
      <c r="Z1068" s="50">
        <f t="shared" si="96"/>
        <v>0</v>
      </c>
      <c r="AA1068" s="50">
        <f t="shared" si="99"/>
        <v>115</v>
      </c>
      <c r="AB1068" s="50">
        <f t="shared" si="100"/>
        <v>0</v>
      </c>
      <c r="AC1068" s="50">
        <f t="shared" si="101"/>
        <v>0</v>
      </c>
    </row>
    <row r="1069" spans="1:30" s="50" customFormat="1" ht="35.25" customHeight="1" x14ac:dyDescent="0.25">
      <c r="A1069" s="89" t="s">
        <v>224</v>
      </c>
      <c r="B1069" s="94" t="s">
        <v>15872</v>
      </c>
      <c r="C1069" s="91" t="s">
        <v>97</v>
      </c>
      <c r="D1069" s="91" t="s">
        <v>195</v>
      </c>
      <c r="E1069" s="122" t="s">
        <v>13326</v>
      </c>
      <c r="F1069" s="92" t="s">
        <v>16</v>
      </c>
      <c r="G1069" s="92" t="s">
        <v>98</v>
      </c>
      <c r="H1069" s="92" t="s">
        <v>14699</v>
      </c>
      <c r="I1069" s="162" t="s">
        <v>321</v>
      </c>
      <c r="J1069" s="94" t="s">
        <v>105</v>
      </c>
      <c r="K1069" s="156">
        <v>2859</v>
      </c>
      <c r="L1069" s="94"/>
      <c r="M1069" s="156" t="s">
        <v>253</v>
      </c>
      <c r="N1069" s="94" t="s">
        <v>2839</v>
      </c>
      <c r="O1069" s="94" t="s">
        <v>244</v>
      </c>
      <c r="P1069" s="94" t="s">
        <v>2390</v>
      </c>
      <c r="Q1069" s="98" t="s">
        <v>15871</v>
      </c>
      <c r="R1069" s="98" t="s">
        <v>227</v>
      </c>
      <c r="S1069" s="99" t="s">
        <v>227</v>
      </c>
      <c r="T1069" s="94" t="s">
        <v>357</v>
      </c>
      <c r="U1069" s="120"/>
      <c r="V1069" s="120"/>
      <c r="W1069" s="100" t="str">
        <f>VLOOKUP(TRIM(X1069),X10:Y92,2,FALSE)</f>
        <v>Puneet</v>
      </c>
      <c r="X1069" s="50" t="str">
        <f t="shared" si="97"/>
        <v>8.2</v>
      </c>
      <c r="Y1069" s="50">
        <f t="shared" si="98"/>
        <v>0</v>
      </c>
      <c r="Z1069" s="50">
        <f t="shared" si="96"/>
        <v>0</v>
      </c>
      <c r="AA1069" s="50">
        <f t="shared" si="99"/>
        <v>7</v>
      </c>
      <c r="AB1069" s="50">
        <f t="shared" si="100"/>
        <v>0</v>
      </c>
      <c r="AC1069" s="50">
        <f t="shared" si="101"/>
        <v>0</v>
      </c>
    </row>
    <row r="1070" spans="1:30" s="50" customFormat="1" ht="35.25" customHeight="1" x14ac:dyDescent="0.25">
      <c r="A1070" s="89" t="s">
        <v>224</v>
      </c>
      <c r="B1070" s="94" t="s">
        <v>15875</v>
      </c>
      <c r="C1070" s="91" t="s">
        <v>97</v>
      </c>
      <c r="D1070" s="91" t="s">
        <v>223</v>
      </c>
      <c r="E1070" s="122" t="s">
        <v>13327</v>
      </c>
      <c r="F1070" s="92" t="s">
        <v>16</v>
      </c>
      <c r="G1070" s="92" t="s">
        <v>98</v>
      </c>
      <c r="H1070" s="92" t="s">
        <v>14700</v>
      </c>
      <c r="I1070" s="162" t="s">
        <v>15873</v>
      </c>
      <c r="J1070" s="94" t="s">
        <v>254</v>
      </c>
      <c r="K1070" s="156">
        <v>3642</v>
      </c>
      <c r="L1070" s="94"/>
      <c r="M1070" s="156" t="s">
        <v>253</v>
      </c>
      <c r="N1070" s="94" t="s">
        <v>2839</v>
      </c>
      <c r="O1070" s="94" t="s">
        <v>244</v>
      </c>
      <c r="P1070" s="94" t="s">
        <v>569</v>
      </c>
      <c r="Q1070" s="98" t="s">
        <v>15874</v>
      </c>
      <c r="R1070" s="98" t="s">
        <v>16589</v>
      </c>
      <c r="S1070" s="99" t="s">
        <v>279</v>
      </c>
      <c r="T1070" s="94" t="s">
        <v>412</v>
      </c>
      <c r="U1070" s="120"/>
      <c r="V1070" s="120"/>
      <c r="W1070" s="100" t="str">
        <f>VLOOKUP(TRIM(X1070),X10:Y92,2,FALSE)</f>
        <v>Andy</v>
      </c>
      <c r="X1070" s="50" t="str">
        <f t="shared" si="97"/>
        <v>8.15</v>
      </c>
      <c r="Y1070" s="50">
        <f t="shared" si="98"/>
        <v>0</v>
      </c>
      <c r="Z1070" s="50">
        <f t="shared" si="96"/>
        <v>0</v>
      </c>
      <c r="AA1070" s="50">
        <f t="shared" si="99"/>
        <v>42</v>
      </c>
      <c r="AB1070" s="50">
        <f t="shared" si="100"/>
        <v>0</v>
      </c>
      <c r="AC1070" s="50">
        <f t="shared" si="101"/>
        <v>0</v>
      </c>
    </row>
    <row r="1071" spans="1:30" s="50" customFormat="1" ht="35.25" customHeight="1" x14ac:dyDescent="0.25">
      <c r="A1071" s="89" t="s">
        <v>224</v>
      </c>
      <c r="B1071" s="94" t="s">
        <v>3954</v>
      </c>
      <c r="C1071" s="91" t="s">
        <v>97</v>
      </c>
      <c r="D1071" s="91" t="s">
        <v>195</v>
      </c>
      <c r="E1071" s="122" t="s">
        <v>13328</v>
      </c>
      <c r="F1071" s="92" t="s">
        <v>16</v>
      </c>
      <c r="G1071" s="92" t="s">
        <v>98</v>
      </c>
      <c r="H1071" s="92" t="s">
        <v>14701</v>
      </c>
      <c r="I1071" s="162" t="s">
        <v>321</v>
      </c>
      <c r="J1071" s="94" t="s">
        <v>105</v>
      </c>
      <c r="K1071" s="156">
        <v>2860</v>
      </c>
      <c r="L1071" s="94"/>
      <c r="M1071" s="156" t="s">
        <v>253</v>
      </c>
      <c r="N1071" s="94" t="s">
        <v>2839</v>
      </c>
      <c r="O1071" s="94" t="s">
        <v>244</v>
      </c>
      <c r="P1071" s="94" t="s">
        <v>2390</v>
      </c>
      <c r="Q1071" s="98" t="s">
        <v>15876</v>
      </c>
      <c r="R1071" s="98" t="s">
        <v>227</v>
      </c>
      <c r="S1071" s="99" t="s">
        <v>227</v>
      </c>
      <c r="T1071" s="94" t="s">
        <v>357</v>
      </c>
      <c r="U1071" s="120"/>
      <c r="V1071" s="120"/>
      <c r="W1071" s="100" t="str">
        <f>VLOOKUP(TRIM(X1071),X10:Y92,2,FALSE)</f>
        <v>Puneet</v>
      </c>
      <c r="X1071" s="50" t="str">
        <f t="shared" si="97"/>
        <v>8.2</v>
      </c>
      <c r="Y1071" s="50">
        <f t="shared" si="98"/>
        <v>0</v>
      </c>
      <c r="Z1071" s="50">
        <f t="shared" si="96"/>
        <v>0</v>
      </c>
      <c r="AA1071" s="50">
        <f t="shared" si="99"/>
        <v>7</v>
      </c>
      <c r="AB1071" s="50">
        <f t="shared" si="100"/>
        <v>0</v>
      </c>
      <c r="AC1071" s="50">
        <f t="shared" si="101"/>
        <v>0</v>
      </c>
    </row>
    <row r="1072" spans="1:30" s="50" customFormat="1" ht="35.25" customHeight="1" x14ac:dyDescent="0.25">
      <c r="A1072" s="89" t="s">
        <v>224</v>
      </c>
      <c r="B1072" s="94" t="s">
        <v>10679</v>
      </c>
      <c r="C1072" s="91" t="s">
        <v>97</v>
      </c>
      <c r="D1072" s="91" t="s">
        <v>223</v>
      </c>
      <c r="E1072" s="122" t="s">
        <v>13329</v>
      </c>
      <c r="F1072" s="92" t="s">
        <v>16</v>
      </c>
      <c r="G1072" s="92" t="s">
        <v>98</v>
      </c>
      <c r="H1072" s="92" t="s">
        <v>14700</v>
      </c>
      <c r="I1072" s="162" t="s">
        <v>15873</v>
      </c>
      <c r="J1072" s="94" t="s">
        <v>483</v>
      </c>
      <c r="K1072" s="156">
        <v>1135</v>
      </c>
      <c r="L1072" s="94"/>
      <c r="M1072" s="156" t="s">
        <v>253</v>
      </c>
      <c r="N1072" s="94" t="s">
        <v>2839</v>
      </c>
      <c r="O1072" s="94" t="s">
        <v>244</v>
      </c>
      <c r="P1072" s="94" t="s">
        <v>569</v>
      </c>
      <c r="Q1072" s="98" t="s">
        <v>15877</v>
      </c>
      <c r="R1072" s="98" t="s">
        <v>16590</v>
      </c>
      <c r="S1072" s="99" t="s">
        <v>279</v>
      </c>
      <c r="T1072" s="94" t="s">
        <v>412</v>
      </c>
      <c r="U1072" s="120"/>
      <c r="V1072" s="120"/>
      <c r="W1072" s="100" t="str">
        <f>VLOOKUP(TRIM(X1072),X10:Y92,2,FALSE)</f>
        <v>Andy</v>
      </c>
      <c r="X1072" s="50" t="str">
        <f t="shared" si="97"/>
        <v>8.15</v>
      </c>
      <c r="Y1072" s="50">
        <f t="shared" si="98"/>
        <v>0</v>
      </c>
      <c r="Z1072" s="50">
        <f t="shared" si="96"/>
        <v>0</v>
      </c>
      <c r="AA1072" s="50">
        <f t="shared" si="99"/>
        <v>42</v>
      </c>
      <c r="AB1072" s="50">
        <f t="shared" si="100"/>
        <v>0</v>
      </c>
      <c r="AC1072" s="50">
        <f t="shared" si="101"/>
        <v>0</v>
      </c>
    </row>
    <row r="1073" spans="1:29" s="50" customFormat="1" ht="35.25" customHeight="1" x14ac:dyDescent="0.25">
      <c r="A1073" s="89" t="s">
        <v>224</v>
      </c>
      <c r="B1073" s="94" t="s">
        <v>15879</v>
      </c>
      <c r="C1073" s="91" t="s">
        <v>97</v>
      </c>
      <c r="D1073" s="91" t="s">
        <v>223</v>
      </c>
      <c r="E1073" s="122" t="s">
        <v>13330</v>
      </c>
      <c r="F1073" s="92" t="s">
        <v>16</v>
      </c>
      <c r="G1073" s="92" t="s">
        <v>98</v>
      </c>
      <c r="H1073" s="92" t="s">
        <v>14700</v>
      </c>
      <c r="I1073" s="162" t="s">
        <v>15873</v>
      </c>
      <c r="J1073" s="94" t="s">
        <v>246</v>
      </c>
      <c r="K1073" s="156">
        <v>2971</v>
      </c>
      <c r="L1073" s="94"/>
      <c r="M1073" s="156" t="s">
        <v>253</v>
      </c>
      <c r="N1073" s="94" t="s">
        <v>2839</v>
      </c>
      <c r="O1073" s="94" t="s">
        <v>244</v>
      </c>
      <c r="P1073" s="94" t="s">
        <v>569</v>
      </c>
      <c r="Q1073" s="98" t="s">
        <v>15878</v>
      </c>
      <c r="R1073" s="98" t="s">
        <v>16591</v>
      </c>
      <c r="S1073" s="99" t="s">
        <v>279</v>
      </c>
      <c r="T1073" s="94" t="s">
        <v>412</v>
      </c>
      <c r="U1073" s="120"/>
      <c r="V1073" s="120"/>
      <c r="W1073" s="100" t="str">
        <f>VLOOKUP(TRIM(X1073),X10:Y92,2,FALSE)</f>
        <v>Andy</v>
      </c>
      <c r="X1073" s="50" t="str">
        <f t="shared" si="97"/>
        <v>8.15</v>
      </c>
      <c r="Y1073" s="50">
        <f t="shared" si="98"/>
        <v>0</v>
      </c>
      <c r="Z1073" s="50">
        <f t="shared" si="96"/>
        <v>0</v>
      </c>
      <c r="AA1073" s="50">
        <f t="shared" si="99"/>
        <v>42</v>
      </c>
      <c r="AB1073" s="50">
        <f t="shared" si="100"/>
        <v>0</v>
      </c>
      <c r="AC1073" s="50">
        <f t="shared" si="101"/>
        <v>0</v>
      </c>
    </row>
    <row r="1074" spans="1:29" s="50" customFormat="1" ht="35.25" customHeight="1" x14ac:dyDescent="0.25">
      <c r="A1074" s="89" t="s">
        <v>224</v>
      </c>
      <c r="B1074" s="94" t="s">
        <v>3799</v>
      </c>
      <c r="C1074" s="91" t="s">
        <v>97</v>
      </c>
      <c r="D1074" s="91" t="s">
        <v>196</v>
      </c>
      <c r="E1074" s="122" t="s">
        <v>13331</v>
      </c>
      <c r="F1074" s="92" t="s">
        <v>16</v>
      </c>
      <c r="G1074" s="92" t="s">
        <v>98</v>
      </c>
      <c r="H1074" s="92" t="s">
        <v>14702</v>
      </c>
      <c r="I1074" s="162" t="s">
        <v>321</v>
      </c>
      <c r="J1074" s="94" t="s">
        <v>105</v>
      </c>
      <c r="K1074" s="156">
        <v>2861</v>
      </c>
      <c r="L1074" s="94"/>
      <c r="M1074" s="156" t="s">
        <v>253</v>
      </c>
      <c r="N1074" s="94" t="s">
        <v>2839</v>
      </c>
      <c r="O1074" s="94" t="s">
        <v>244</v>
      </c>
      <c r="P1074" s="94" t="s">
        <v>2189</v>
      </c>
      <c r="Q1074" s="98" t="s">
        <v>15880</v>
      </c>
      <c r="R1074" s="98" t="s">
        <v>227</v>
      </c>
      <c r="S1074" s="99" t="s">
        <v>227</v>
      </c>
      <c r="T1074" s="94" t="s">
        <v>357</v>
      </c>
      <c r="U1074" s="120"/>
      <c r="V1074" s="120"/>
      <c r="W1074" s="100" t="str">
        <f>VLOOKUP(TRIM(X1074),X10:Y92,2,FALSE)</f>
        <v>Puneet</v>
      </c>
      <c r="X1074" s="50" t="str">
        <f t="shared" si="97"/>
        <v>8.3</v>
      </c>
      <c r="Y1074" s="50">
        <f t="shared" si="98"/>
        <v>0</v>
      </c>
      <c r="Z1074" s="50">
        <f t="shared" si="96"/>
        <v>0</v>
      </c>
      <c r="AA1074" s="50">
        <f t="shared" si="99"/>
        <v>7</v>
      </c>
      <c r="AB1074" s="50">
        <f t="shared" si="100"/>
        <v>0</v>
      </c>
      <c r="AC1074" s="50">
        <f t="shared" si="101"/>
        <v>0</v>
      </c>
    </row>
    <row r="1075" spans="1:29" s="50" customFormat="1" ht="35.25" customHeight="1" x14ac:dyDescent="0.25">
      <c r="A1075" s="89" t="s">
        <v>224</v>
      </c>
      <c r="B1075" s="94" t="s">
        <v>10010</v>
      </c>
      <c r="C1075" s="91" t="s">
        <v>97</v>
      </c>
      <c r="D1075" s="91" t="s">
        <v>183</v>
      </c>
      <c r="E1075" s="122" t="s">
        <v>13332</v>
      </c>
      <c r="F1075" s="92" t="s">
        <v>16</v>
      </c>
      <c r="G1075" s="92" t="s">
        <v>98</v>
      </c>
      <c r="H1075" s="92" t="s">
        <v>15882</v>
      </c>
      <c r="I1075" s="162" t="s">
        <v>273</v>
      </c>
      <c r="J1075" s="213" t="s">
        <v>2154</v>
      </c>
      <c r="K1075" s="156">
        <v>367</v>
      </c>
      <c r="L1075" s="94"/>
      <c r="M1075" s="156" t="s">
        <v>253</v>
      </c>
      <c r="N1075" s="94" t="s">
        <v>2839</v>
      </c>
      <c r="O1075" s="94" t="s">
        <v>244</v>
      </c>
      <c r="P1075" s="94" t="s">
        <v>2155</v>
      </c>
      <c r="Q1075" s="98" t="s">
        <v>15881</v>
      </c>
      <c r="R1075" s="98" t="s">
        <v>17063</v>
      </c>
      <c r="S1075" s="99" t="s">
        <v>269</v>
      </c>
      <c r="T1075" s="94" t="s">
        <v>517</v>
      </c>
      <c r="U1075" s="120"/>
      <c r="V1075" s="120"/>
      <c r="W1075" s="100" t="str">
        <f>VLOOKUP(TRIM(X1075),X10:Y92,2,FALSE)</f>
        <v>Andy</v>
      </c>
      <c r="X1075" s="50" t="str">
        <f t="shared" si="97"/>
        <v>8.1</v>
      </c>
      <c r="Y1075" s="50">
        <f t="shared" si="98"/>
        <v>0</v>
      </c>
      <c r="Z1075" s="50">
        <f t="shared" si="96"/>
        <v>0</v>
      </c>
      <c r="AA1075" s="50">
        <f t="shared" si="99"/>
        <v>26</v>
      </c>
      <c r="AB1075" s="50">
        <f t="shared" si="100"/>
        <v>0</v>
      </c>
      <c r="AC1075" s="50">
        <f t="shared" si="101"/>
        <v>0</v>
      </c>
    </row>
    <row r="1076" spans="1:29" s="50" customFormat="1" ht="35.25" customHeight="1" x14ac:dyDescent="0.25">
      <c r="A1076" s="89" t="s">
        <v>224</v>
      </c>
      <c r="B1076" s="94" t="s">
        <v>10626</v>
      </c>
      <c r="C1076" s="91" t="s">
        <v>97</v>
      </c>
      <c r="D1076" s="91" t="s">
        <v>183</v>
      </c>
      <c r="E1076" s="122" t="s">
        <v>13333</v>
      </c>
      <c r="F1076" s="92" t="s">
        <v>16</v>
      </c>
      <c r="G1076" s="92" t="s">
        <v>98</v>
      </c>
      <c r="H1076" s="92" t="s">
        <v>15995</v>
      </c>
      <c r="I1076" s="162" t="s">
        <v>8782</v>
      </c>
      <c r="J1076" s="94" t="s">
        <v>2154</v>
      </c>
      <c r="K1076" s="156">
        <v>326</v>
      </c>
      <c r="L1076" s="94" t="s">
        <v>51</v>
      </c>
      <c r="M1076" s="156" t="s">
        <v>253</v>
      </c>
      <c r="N1076" s="94" t="s">
        <v>2839</v>
      </c>
      <c r="O1076" s="94" t="s">
        <v>244</v>
      </c>
      <c r="P1076" s="94" t="s">
        <v>2155</v>
      </c>
      <c r="Q1076" s="98" t="s">
        <v>15883</v>
      </c>
      <c r="R1076" s="98" t="s">
        <v>16592</v>
      </c>
      <c r="S1076" s="99" t="s">
        <v>279</v>
      </c>
      <c r="T1076" s="94" t="s">
        <v>517</v>
      </c>
      <c r="U1076" s="120"/>
      <c r="V1076" s="120"/>
      <c r="W1076" s="100" t="str">
        <f>VLOOKUP(TRIM(X1076),X10:Y92,2,FALSE)</f>
        <v>Andy</v>
      </c>
      <c r="X1076" s="50" t="str">
        <f t="shared" si="97"/>
        <v>8.1</v>
      </c>
      <c r="Y1076" s="50">
        <f t="shared" si="98"/>
        <v>0</v>
      </c>
      <c r="Z1076" s="50">
        <f t="shared" si="96"/>
        <v>0</v>
      </c>
      <c r="AA1076" s="50">
        <f t="shared" si="99"/>
        <v>5</v>
      </c>
      <c r="AB1076" s="50">
        <f t="shared" si="100"/>
        <v>0</v>
      </c>
      <c r="AC1076" s="50">
        <f t="shared" si="101"/>
        <v>0</v>
      </c>
    </row>
    <row r="1077" spans="1:29" s="50" customFormat="1" ht="35.25" customHeight="1" x14ac:dyDescent="0.25">
      <c r="A1077" s="89" t="s">
        <v>224</v>
      </c>
      <c r="B1077" s="94" t="s">
        <v>83</v>
      </c>
      <c r="C1077" s="91" t="s">
        <v>97</v>
      </c>
      <c r="D1077" s="91" t="s">
        <v>183</v>
      </c>
      <c r="E1077" s="122" t="s">
        <v>13334</v>
      </c>
      <c r="F1077" s="92" t="s">
        <v>16</v>
      </c>
      <c r="G1077" s="92" t="s">
        <v>98</v>
      </c>
      <c r="H1077" s="92" t="s">
        <v>14703</v>
      </c>
      <c r="I1077" s="162" t="s">
        <v>273</v>
      </c>
      <c r="J1077" s="94" t="s">
        <v>2154</v>
      </c>
      <c r="K1077" s="156">
        <v>368</v>
      </c>
      <c r="L1077" s="94"/>
      <c r="M1077" s="156" t="s">
        <v>106</v>
      </c>
      <c r="N1077" s="94" t="s">
        <v>2839</v>
      </c>
      <c r="O1077" s="94" t="s">
        <v>244</v>
      </c>
      <c r="P1077" s="94" t="s">
        <v>2155</v>
      </c>
      <c r="Q1077" s="98" t="s">
        <v>15988</v>
      </c>
      <c r="R1077" s="98" t="s">
        <v>16593</v>
      </c>
      <c r="S1077" s="99" t="s">
        <v>279</v>
      </c>
      <c r="T1077" s="94" t="s">
        <v>517</v>
      </c>
      <c r="U1077" s="120"/>
      <c r="V1077" s="120"/>
      <c r="W1077" s="100" t="str">
        <f>VLOOKUP(TRIM(X1077),X10:Y92,2,FALSE)</f>
        <v>Andy</v>
      </c>
      <c r="X1077" s="50" t="str">
        <f t="shared" si="97"/>
        <v>8.1</v>
      </c>
      <c r="Y1077" s="50">
        <f t="shared" si="98"/>
        <v>0</v>
      </c>
      <c r="Z1077" s="50">
        <f t="shared" si="96"/>
        <v>0</v>
      </c>
      <c r="AA1077" s="50">
        <f t="shared" si="99"/>
        <v>26</v>
      </c>
      <c r="AB1077" s="50">
        <f t="shared" si="100"/>
        <v>0</v>
      </c>
      <c r="AC1077" s="50">
        <f t="shared" si="101"/>
        <v>0</v>
      </c>
    </row>
    <row r="1078" spans="1:29" s="50" customFormat="1" ht="35.25" customHeight="1" x14ac:dyDescent="0.25">
      <c r="A1078" s="89" t="s">
        <v>224</v>
      </c>
      <c r="B1078" s="94" t="s">
        <v>10588</v>
      </c>
      <c r="C1078" s="91" t="s">
        <v>14</v>
      </c>
      <c r="D1078" s="91" t="s">
        <v>183</v>
      </c>
      <c r="E1078" s="122" t="s">
        <v>13335</v>
      </c>
      <c r="F1078" s="92" t="s">
        <v>16</v>
      </c>
      <c r="G1078" s="209" t="s">
        <v>98</v>
      </c>
      <c r="H1078" s="209" t="s">
        <v>10589</v>
      </c>
      <c r="I1078" s="210" t="s">
        <v>273</v>
      </c>
      <c r="J1078" s="151" t="s">
        <v>2154</v>
      </c>
      <c r="K1078" s="152">
        <v>320</v>
      </c>
      <c r="L1078" s="151" t="s">
        <v>49</v>
      </c>
      <c r="M1078" s="152" t="s">
        <v>107</v>
      </c>
      <c r="N1078" s="151" t="s">
        <v>2839</v>
      </c>
      <c r="O1078" s="151" t="s">
        <v>244</v>
      </c>
      <c r="P1078" s="151" t="s">
        <v>2155</v>
      </c>
      <c r="Q1078" s="211" t="s">
        <v>16594</v>
      </c>
      <c r="R1078" s="211" t="s">
        <v>16190</v>
      </c>
      <c r="S1078" s="153"/>
      <c r="T1078" s="94" t="s">
        <v>517</v>
      </c>
      <c r="U1078" s="120"/>
      <c r="V1078" s="120"/>
      <c r="W1078" s="100" t="str">
        <f>VLOOKUP(TRIM(X1078),X10:Y92,2,FALSE)</f>
        <v>Andy</v>
      </c>
      <c r="X1078" s="50" t="str">
        <f t="shared" si="97"/>
        <v>8.1</v>
      </c>
      <c r="Y1078" s="50">
        <f t="shared" si="98"/>
        <v>0</v>
      </c>
      <c r="Z1078" s="50">
        <f t="shared" si="96"/>
        <v>0</v>
      </c>
      <c r="AA1078" s="50">
        <f t="shared" si="99"/>
        <v>26</v>
      </c>
      <c r="AB1078" s="50">
        <f t="shared" si="100"/>
        <v>0</v>
      </c>
      <c r="AC1078" s="50">
        <f t="shared" si="101"/>
        <v>0</v>
      </c>
    </row>
    <row r="1079" spans="1:29" s="50" customFormat="1" ht="35.25" customHeight="1" x14ac:dyDescent="0.25">
      <c r="A1079" s="89" t="s">
        <v>224</v>
      </c>
      <c r="B1079" s="94" t="s">
        <v>4024</v>
      </c>
      <c r="C1079" s="91" t="s">
        <v>97</v>
      </c>
      <c r="D1079" s="91" t="s">
        <v>183</v>
      </c>
      <c r="E1079" s="122" t="s">
        <v>13336</v>
      </c>
      <c r="F1079" s="92" t="s">
        <v>16</v>
      </c>
      <c r="G1079" s="92" t="s">
        <v>98</v>
      </c>
      <c r="H1079" s="92" t="s">
        <v>10202</v>
      </c>
      <c r="I1079" s="162" t="s">
        <v>14704</v>
      </c>
      <c r="J1079" s="94" t="s">
        <v>2154</v>
      </c>
      <c r="K1079" s="156">
        <v>300</v>
      </c>
      <c r="L1079" s="94" t="s">
        <v>51</v>
      </c>
      <c r="M1079" s="156" t="s">
        <v>106</v>
      </c>
      <c r="N1079" s="94" t="s">
        <v>2839</v>
      </c>
      <c r="O1079" s="94" t="s">
        <v>244</v>
      </c>
      <c r="P1079" s="94" t="s">
        <v>2155</v>
      </c>
      <c r="Q1079" s="98" t="s">
        <v>10201</v>
      </c>
      <c r="R1079" s="98" t="s">
        <v>16595</v>
      </c>
      <c r="S1079" s="99" t="s">
        <v>279</v>
      </c>
      <c r="T1079" s="94" t="s">
        <v>517</v>
      </c>
      <c r="U1079" s="120"/>
      <c r="V1079" s="120"/>
      <c r="W1079" s="100" t="str">
        <f>VLOOKUP(TRIM(X1079),X10:Y92,2,FALSE)</f>
        <v>Andy</v>
      </c>
      <c r="X1079" s="50" t="str">
        <f t="shared" si="97"/>
        <v>8.1</v>
      </c>
      <c r="Y1079" s="50">
        <f t="shared" si="98"/>
        <v>0</v>
      </c>
      <c r="Z1079" s="50">
        <f t="shared" si="96"/>
        <v>0</v>
      </c>
      <c r="AA1079" s="50">
        <f t="shared" si="99"/>
        <v>11</v>
      </c>
      <c r="AB1079" s="50">
        <f t="shared" si="100"/>
        <v>0</v>
      </c>
      <c r="AC1079" s="50">
        <f t="shared" si="101"/>
        <v>0</v>
      </c>
    </row>
    <row r="1080" spans="1:29" s="50" customFormat="1" ht="35.25" customHeight="1" x14ac:dyDescent="0.25">
      <c r="A1080" s="89" t="s">
        <v>224</v>
      </c>
      <c r="B1080" s="94" t="s">
        <v>15885</v>
      </c>
      <c r="C1080" s="91" t="s">
        <v>97</v>
      </c>
      <c r="D1080" s="91" t="s">
        <v>183</v>
      </c>
      <c r="E1080" s="122" t="s">
        <v>13337</v>
      </c>
      <c r="F1080" s="92" t="s">
        <v>16</v>
      </c>
      <c r="G1080" s="92" t="s">
        <v>98</v>
      </c>
      <c r="H1080" s="92" t="s">
        <v>9508</v>
      </c>
      <c r="I1080" s="162" t="s">
        <v>273</v>
      </c>
      <c r="J1080" s="94" t="s">
        <v>2154</v>
      </c>
      <c r="K1080" s="156">
        <v>325</v>
      </c>
      <c r="L1080" s="94" t="s">
        <v>49</v>
      </c>
      <c r="M1080" s="156" t="s">
        <v>253</v>
      </c>
      <c r="N1080" s="94" t="s">
        <v>2839</v>
      </c>
      <c r="O1080" s="94" t="s">
        <v>244</v>
      </c>
      <c r="P1080" s="94" t="s">
        <v>2155</v>
      </c>
      <c r="Q1080" s="98" t="s">
        <v>15884</v>
      </c>
      <c r="R1080" s="98" t="s">
        <v>16596</v>
      </c>
      <c r="S1080" s="99" t="s">
        <v>227</v>
      </c>
      <c r="T1080" s="94" t="s">
        <v>517</v>
      </c>
      <c r="U1080" s="120"/>
      <c r="V1080" s="120"/>
      <c r="W1080" s="100" t="str">
        <f>VLOOKUP(TRIM(X1080),X10:Y92,2,FALSE)</f>
        <v>Andy</v>
      </c>
      <c r="X1080" s="50" t="str">
        <f t="shared" si="97"/>
        <v>8.1</v>
      </c>
      <c r="Y1080" s="50">
        <f t="shared" si="98"/>
        <v>0</v>
      </c>
      <c r="Z1080" s="50">
        <f t="shared" si="96"/>
        <v>0</v>
      </c>
      <c r="AA1080" s="50">
        <f t="shared" si="99"/>
        <v>26</v>
      </c>
      <c r="AB1080" s="50">
        <f t="shared" si="100"/>
        <v>0</v>
      </c>
      <c r="AC1080" s="50">
        <f t="shared" si="101"/>
        <v>0</v>
      </c>
    </row>
    <row r="1081" spans="1:29" s="50" customFormat="1" ht="35.25" customHeight="1" x14ac:dyDescent="0.25">
      <c r="A1081" s="89" t="s">
        <v>224</v>
      </c>
      <c r="B1081" s="94" t="s">
        <v>15887</v>
      </c>
      <c r="C1081" s="91" t="s">
        <v>97</v>
      </c>
      <c r="D1081" s="91" t="s">
        <v>183</v>
      </c>
      <c r="E1081" s="122" t="s">
        <v>13338</v>
      </c>
      <c r="F1081" s="92" t="s">
        <v>16</v>
      </c>
      <c r="G1081" s="92" t="s">
        <v>98</v>
      </c>
      <c r="H1081" s="92" t="s">
        <v>14705</v>
      </c>
      <c r="I1081" s="162" t="s">
        <v>273</v>
      </c>
      <c r="J1081" s="94" t="s">
        <v>105</v>
      </c>
      <c r="K1081" s="156">
        <v>2862</v>
      </c>
      <c r="L1081" s="94"/>
      <c r="M1081" s="156" t="s">
        <v>253</v>
      </c>
      <c r="N1081" s="94" t="s">
        <v>2839</v>
      </c>
      <c r="O1081" s="94" t="s">
        <v>244</v>
      </c>
      <c r="P1081" s="94" t="s">
        <v>2155</v>
      </c>
      <c r="Q1081" s="98" t="s">
        <v>15886</v>
      </c>
      <c r="R1081" s="98" t="s">
        <v>227</v>
      </c>
      <c r="S1081" s="99" t="s">
        <v>227</v>
      </c>
      <c r="T1081" s="94" t="s">
        <v>517</v>
      </c>
      <c r="U1081" s="120"/>
      <c r="V1081" s="120"/>
      <c r="W1081" s="100" t="str">
        <f>VLOOKUP(TRIM(X1081),X10:Y92,2,FALSE)</f>
        <v>Andy</v>
      </c>
      <c r="X1081" s="50" t="str">
        <f t="shared" si="97"/>
        <v>8.1</v>
      </c>
      <c r="Y1081" s="50">
        <f t="shared" si="98"/>
        <v>0</v>
      </c>
      <c r="Z1081" s="50">
        <f t="shared" si="96"/>
        <v>0</v>
      </c>
      <c r="AA1081" s="50">
        <f t="shared" si="99"/>
        <v>26</v>
      </c>
      <c r="AB1081" s="50">
        <f t="shared" si="100"/>
        <v>0</v>
      </c>
      <c r="AC1081" s="50">
        <f t="shared" si="101"/>
        <v>0</v>
      </c>
    </row>
    <row r="1082" spans="1:29" s="50" customFormat="1" ht="35.25" customHeight="1" x14ac:dyDescent="0.25">
      <c r="A1082" s="89" t="s">
        <v>224</v>
      </c>
      <c r="B1082" s="94" t="s">
        <v>14759</v>
      </c>
      <c r="C1082" s="91" t="s">
        <v>97</v>
      </c>
      <c r="D1082" s="91" t="s">
        <v>183</v>
      </c>
      <c r="E1082" s="122" t="s">
        <v>13339</v>
      </c>
      <c r="F1082" s="92" t="s">
        <v>270</v>
      </c>
      <c r="G1082" s="92" t="s">
        <v>98</v>
      </c>
      <c r="H1082" s="92" t="s">
        <v>14706</v>
      </c>
      <c r="I1082" s="162" t="s">
        <v>273</v>
      </c>
      <c r="J1082" s="94"/>
      <c r="K1082" s="156"/>
      <c r="L1082" s="94"/>
      <c r="M1082" s="156"/>
      <c r="N1082" s="94"/>
      <c r="O1082" s="94" t="s">
        <v>244</v>
      </c>
      <c r="P1082" s="94" t="s">
        <v>2155</v>
      </c>
      <c r="Q1082" s="98" t="s">
        <v>14759</v>
      </c>
      <c r="R1082" s="98" t="s">
        <v>17064</v>
      </c>
      <c r="S1082" s="99" t="s">
        <v>227</v>
      </c>
      <c r="T1082" s="94" t="s">
        <v>517</v>
      </c>
      <c r="U1082" s="120"/>
      <c r="V1082" s="120"/>
      <c r="W1082" s="100" t="str">
        <f>VLOOKUP(TRIM(X1082),X10:Y92,2,FALSE)</f>
        <v>Andy</v>
      </c>
      <c r="X1082" s="50" t="str">
        <f t="shared" si="97"/>
        <v>8.1</v>
      </c>
      <c r="Y1082" s="50">
        <f t="shared" si="98"/>
        <v>0</v>
      </c>
      <c r="Z1082" s="50">
        <f t="shared" si="96"/>
        <v>0</v>
      </c>
      <c r="AA1082" s="50">
        <f t="shared" si="99"/>
        <v>26</v>
      </c>
      <c r="AB1082" s="50">
        <f t="shared" si="100"/>
        <v>0</v>
      </c>
      <c r="AC1082" s="50">
        <f t="shared" si="101"/>
        <v>0</v>
      </c>
    </row>
    <row r="1083" spans="1:29" s="50" customFormat="1" ht="35.25" customHeight="1" x14ac:dyDescent="0.25">
      <c r="A1083" s="89" t="s">
        <v>224</v>
      </c>
      <c r="B1083" s="94" t="s">
        <v>3735</v>
      </c>
      <c r="C1083" s="91" t="s">
        <v>97</v>
      </c>
      <c r="D1083" s="91" t="s">
        <v>183</v>
      </c>
      <c r="E1083" s="122" t="s">
        <v>13340</v>
      </c>
      <c r="F1083" s="92" t="s">
        <v>16</v>
      </c>
      <c r="G1083" s="92" t="s">
        <v>98</v>
      </c>
      <c r="H1083" s="92" t="s">
        <v>14707</v>
      </c>
      <c r="I1083" s="162" t="s">
        <v>273</v>
      </c>
      <c r="J1083" s="94" t="s">
        <v>246</v>
      </c>
      <c r="K1083" s="156">
        <v>2972</v>
      </c>
      <c r="L1083" s="94"/>
      <c r="M1083" s="156" t="s">
        <v>253</v>
      </c>
      <c r="N1083" s="94" t="s">
        <v>2839</v>
      </c>
      <c r="O1083" s="94" t="s">
        <v>244</v>
      </c>
      <c r="P1083" s="94" t="s">
        <v>2155</v>
      </c>
      <c r="Q1083" s="98" t="s">
        <v>15888</v>
      </c>
      <c r="R1083" s="98" t="s">
        <v>227</v>
      </c>
      <c r="S1083" s="99" t="s">
        <v>227</v>
      </c>
      <c r="T1083" s="94" t="s">
        <v>517</v>
      </c>
      <c r="U1083" s="120"/>
      <c r="V1083" s="120"/>
      <c r="W1083" s="100" t="str">
        <f>VLOOKUP(TRIM(X1083),X10:Y92,2,FALSE)</f>
        <v>Andy</v>
      </c>
      <c r="X1083" s="50" t="str">
        <f t="shared" si="97"/>
        <v>8.1</v>
      </c>
      <c r="Y1083" s="50">
        <f t="shared" si="98"/>
        <v>0</v>
      </c>
      <c r="Z1083" s="50">
        <f t="shared" si="96"/>
        <v>0</v>
      </c>
      <c r="AA1083" s="50">
        <f t="shared" si="99"/>
        <v>26</v>
      </c>
      <c r="AB1083" s="50">
        <f t="shared" si="100"/>
        <v>0</v>
      </c>
      <c r="AC1083" s="50">
        <f t="shared" si="101"/>
        <v>0</v>
      </c>
    </row>
    <row r="1084" spans="1:29" s="50" customFormat="1" ht="35.25" customHeight="1" x14ac:dyDescent="0.25">
      <c r="A1084" s="89" t="s">
        <v>224</v>
      </c>
      <c r="B1084" s="94" t="s">
        <v>15890</v>
      </c>
      <c r="C1084" s="91" t="s">
        <v>97</v>
      </c>
      <c r="D1084" s="91" t="s">
        <v>183</v>
      </c>
      <c r="E1084" s="122" t="s">
        <v>13341</v>
      </c>
      <c r="F1084" s="92" t="s">
        <v>16</v>
      </c>
      <c r="G1084" s="92" t="s">
        <v>98</v>
      </c>
      <c r="H1084" s="92" t="s">
        <v>14707</v>
      </c>
      <c r="I1084" s="162" t="s">
        <v>273</v>
      </c>
      <c r="J1084" s="94" t="s">
        <v>105</v>
      </c>
      <c r="K1084" s="156">
        <v>2863</v>
      </c>
      <c r="L1084" s="94"/>
      <c r="M1084" s="156" t="s">
        <v>253</v>
      </c>
      <c r="N1084" s="94" t="s">
        <v>2839</v>
      </c>
      <c r="O1084" s="94" t="s">
        <v>244</v>
      </c>
      <c r="P1084" s="94" t="s">
        <v>2155</v>
      </c>
      <c r="Q1084" s="98" t="s">
        <v>15889</v>
      </c>
      <c r="R1084" s="98" t="s">
        <v>227</v>
      </c>
      <c r="S1084" s="99" t="s">
        <v>227</v>
      </c>
      <c r="T1084" s="94" t="s">
        <v>517</v>
      </c>
      <c r="U1084" s="120"/>
      <c r="V1084" s="120"/>
      <c r="W1084" s="100" t="str">
        <f>VLOOKUP(TRIM(X1084),X10:Y92,2,FALSE)</f>
        <v>Andy</v>
      </c>
      <c r="X1084" s="50" t="str">
        <f t="shared" si="97"/>
        <v>8.1</v>
      </c>
      <c r="Y1084" s="50">
        <f t="shared" si="98"/>
        <v>0</v>
      </c>
      <c r="Z1084" s="50">
        <f t="shared" si="96"/>
        <v>0</v>
      </c>
      <c r="AA1084" s="50">
        <f t="shared" si="99"/>
        <v>26</v>
      </c>
      <c r="AB1084" s="50">
        <f t="shared" si="100"/>
        <v>0</v>
      </c>
      <c r="AC1084" s="50">
        <f t="shared" si="101"/>
        <v>0</v>
      </c>
    </row>
    <row r="1085" spans="1:29" s="50" customFormat="1" ht="35.25" customHeight="1" x14ac:dyDescent="0.25">
      <c r="A1085" s="89" t="s">
        <v>224</v>
      </c>
      <c r="B1085" s="94" t="s">
        <v>449</v>
      </c>
      <c r="C1085" s="91" t="s">
        <v>97</v>
      </c>
      <c r="D1085" s="91" t="s">
        <v>183</v>
      </c>
      <c r="E1085" s="122" t="s">
        <v>13342</v>
      </c>
      <c r="F1085" s="92" t="s">
        <v>270</v>
      </c>
      <c r="G1085" s="92" t="s">
        <v>98</v>
      </c>
      <c r="H1085" s="92" t="s">
        <v>14708</v>
      </c>
      <c r="I1085" s="162" t="s">
        <v>273</v>
      </c>
      <c r="J1085" s="94"/>
      <c r="K1085" s="156"/>
      <c r="L1085" s="94"/>
      <c r="M1085" s="156"/>
      <c r="N1085" s="94"/>
      <c r="O1085" s="94" t="s">
        <v>244</v>
      </c>
      <c r="P1085" s="94" t="s">
        <v>2155</v>
      </c>
      <c r="Q1085" s="98" t="s">
        <v>449</v>
      </c>
      <c r="R1085" s="98" t="s">
        <v>227</v>
      </c>
      <c r="S1085" s="99" t="s">
        <v>227</v>
      </c>
      <c r="T1085" s="94" t="s">
        <v>517</v>
      </c>
      <c r="U1085" s="120"/>
      <c r="V1085" s="120"/>
      <c r="W1085" s="100" t="str">
        <f>VLOOKUP(TRIM(X1085),X10:Y92,2,FALSE)</f>
        <v>Andy</v>
      </c>
      <c r="X1085" s="50" t="str">
        <f t="shared" si="97"/>
        <v>8.1</v>
      </c>
      <c r="Y1085" s="50">
        <f t="shared" si="98"/>
        <v>0</v>
      </c>
      <c r="Z1085" s="50">
        <f t="shared" si="96"/>
        <v>0</v>
      </c>
      <c r="AA1085" s="50">
        <f t="shared" si="99"/>
        <v>26</v>
      </c>
      <c r="AB1085" s="50">
        <f t="shared" si="100"/>
        <v>0</v>
      </c>
      <c r="AC1085" s="50">
        <f t="shared" si="101"/>
        <v>0</v>
      </c>
    </row>
    <row r="1086" spans="1:29" s="50" customFormat="1" ht="35.25" customHeight="1" x14ac:dyDescent="0.25">
      <c r="A1086" s="89" t="s">
        <v>224</v>
      </c>
      <c r="B1086" s="94" t="s">
        <v>15892</v>
      </c>
      <c r="C1086" s="91" t="s">
        <v>97</v>
      </c>
      <c r="D1086" s="91" t="s">
        <v>67</v>
      </c>
      <c r="E1086" s="122" t="s">
        <v>13343</v>
      </c>
      <c r="F1086" s="92" t="s">
        <v>16</v>
      </c>
      <c r="G1086" s="92" t="s">
        <v>98</v>
      </c>
      <c r="H1086" s="92" t="s">
        <v>14709</v>
      </c>
      <c r="I1086" s="162" t="s">
        <v>314</v>
      </c>
      <c r="J1086" s="94" t="s">
        <v>246</v>
      </c>
      <c r="K1086" s="156">
        <v>2973</v>
      </c>
      <c r="L1086" s="94"/>
      <c r="M1086" s="156" t="s">
        <v>253</v>
      </c>
      <c r="N1086" s="94" t="s">
        <v>2839</v>
      </c>
      <c r="O1086" s="94" t="s">
        <v>244</v>
      </c>
      <c r="P1086" s="94" t="s">
        <v>9636</v>
      </c>
      <c r="Q1086" s="98" t="s">
        <v>15891</v>
      </c>
      <c r="R1086" s="98" t="s">
        <v>16080</v>
      </c>
      <c r="S1086" s="99" t="s">
        <v>279</v>
      </c>
      <c r="T1086" s="94" t="s">
        <v>2972</v>
      </c>
      <c r="U1086" s="120"/>
      <c r="V1086" s="120"/>
      <c r="W1086" s="100" t="str">
        <f>VLOOKUP(TRIM(X1086),X10:Y92,2,FALSE)</f>
        <v>Andy</v>
      </c>
      <c r="X1086" s="50" t="str">
        <f t="shared" si="97"/>
        <v>6.3</v>
      </c>
      <c r="Y1086" s="50">
        <f t="shared" si="98"/>
        <v>0</v>
      </c>
      <c r="Z1086" s="50">
        <f t="shared" si="96"/>
        <v>0</v>
      </c>
      <c r="AA1086" s="50">
        <f t="shared" si="99"/>
        <v>13</v>
      </c>
      <c r="AB1086" s="50">
        <f t="shared" si="100"/>
        <v>0</v>
      </c>
      <c r="AC1086" s="50">
        <f t="shared" si="101"/>
        <v>0</v>
      </c>
    </row>
    <row r="1087" spans="1:29" s="50" customFormat="1" ht="35.25" customHeight="1" x14ac:dyDescent="0.25">
      <c r="A1087" s="89" t="s">
        <v>224</v>
      </c>
      <c r="B1087" s="94" t="s">
        <v>6946</v>
      </c>
      <c r="C1087" s="91" t="s">
        <v>97</v>
      </c>
      <c r="D1087" s="91" t="s">
        <v>223</v>
      </c>
      <c r="E1087" s="122" t="s">
        <v>13344</v>
      </c>
      <c r="F1087" s="92" t="s">
        <v>16</v>
      </c>
      <c r="G1087" s="92" t="s">
        <v>98</v>
      </c>
      <c r="H1087" s="92" t="s">
        <v>14700</v>
      </c>
      <c r="I1087" s="162" t="s">
        <v>15873</v>
      </c>
      <c r="J1087" s="94" t="s">
        <v>267</v>
      </c>
      <c r="K1087" s="156">
        <v>602</v>
      </c>
      <c r="L1087" s="94"/>
      <c r="M1087" s="156" t="s">
        <v>253</v>
      </c>
      <c r="N1087" s="94" t="s">
        <v>2839</v>
      </c>
      <c r="O1087" s="94" t="s">
        <v>244</v>
      </c>
      <c r="P1087" s="94" t="s">
        <v>569</v>
      </c>
      <c r="Q1087" s="98" t="s">
        <v>15893</v>
      </c>
      <c r="R1087" s="98" t="s">
        <v>16597</v>
      </c>
      <c r="S1087" s="99" t="s">
        <v>279</v>
      </c>
      <c r="T1087" s="94" t="s">
        <v>412</v>
      </c>
      <c r="U1087" s="120"/>
      <c r="V1087" s="120"/>
      <c r="W1087" s="100" t="str">
        <f>VLOOKUP(TRIM(X1087),X10:Y92,2,FALSE)</f>
        <v>Andy</v>
      </c>
      <c r="X1087" s="50" t="str">
        <f t="shared" si="97"/>
        <v>8.15</v>
      </c>
      <c r="Y1087" s="50">
        <f t="shared" si="98"/>
        <v>0</v>
      </c>
      <c r="Z1087" s="50">
        <f t="shared" si="96"/>
        <v>0</v>
      </c>
      <c r="AA1087" s="50">
        <f t="shared" si="99"/>
        <v>42</v>
      </c>
      <c r="AB1087" s="50">
        <f t="shared" si="100"/>
        <v>0</v>
      </c>
      <c r="AC1087" s="50">
        <f t="shared" si="101"/>
        <v>0</v>
      </c>
    </row>
    <row r="1088" spans="1:29" s="50" customFormat="1" ht="35.25" customHeight="1" x14ac:dyDescent="0.25">
      <c r="A1088" s="89" t="s">
        <v>224</v>
      </c>
      <c r="B1088" s="94" t="s">
        <v>3465</v>
      </c>
      <c r="C1088" s="91" t="s">
        <v>97</v>
      </c>
      <c r="D1088" s="91" t="s">
        <v>196</v>
      </c>
      <c r="E1088" s="122" t="s">
        <v>13345</v>
      </c>
      <c r="F1088" s="92" t="s">
        <v>16</v>
      </c>
      <c r="G1088" s="92" t="s">
        <v>98</v>
      </c>
      <c r="H1088" s="92" t="s">
        <v>14710</v>
      </c>
      <c r="I1088" s="162" t="s">
        <v>321</v>
      </c>
      <c r="J1088" s="94" t="s">
        <v>105</v>
      </c>
      <c r="K1088" s="156">
        <v>2864</v>
      </c>
      <c r="L1088" s="94"/>
      <c r="M1088" s="156" t="s">
        <v>253</v>
      </c>
      <c r="N1088" s="94" t="s">
        <v>2839</v>
      </c>
      <c r="O1088" s="94" t="s">
        <v>244</v>
      </c>
      <c r="P1088" s="94" t="s">
        <v>2189</v>
      </c>
      <c r="Q1088" s="98" t="s">
        <v>4498</v>
      </c>
      <c r="R1088" s="98" t="s">
        <v>227</v>
      </c>
      <c r="S1088" s="99" t="s">
        <v>227</v>
      </c>
      <c r="T1088" s="94" t="s">
        <v>357</v>
      </c>
      <c r="U1088" s="120"/>
      <c r="V1088" s="120"/>
      <c r="W1088" s="100" t="str">
        <f>VLOOKUP(TRIM(X1088),X10:Y92,2,FALSE)</f>
        <v>Puneet</v>
      </c>
      <c r="X1088" s="50" t="str">
        <f t="shared" si="97"/>
        <v>8.3</v>
      </c>
      <c r="Y1088" s="50">
        <f t="shared" si="98"/>
        <v>0</v>
      </c>
      <c r="Z1088" s="50">
        <f t="shared" si="96"/>
        <v>0</v>
      </c>
      <c r="AA1088" s="50">
        <f t="shared" si="99"/>
        <v>7</v>
      </c>
      <c r="AB1088" s="50">
        <f t="shared" si="100"/>
        <v>0</v>
      </c>
      <c r="AC1088" s="50">
        <f t="shared" si="101"/>
        <v>0</v>
      </c>
    </row>
    <row r="1089" spans="1:31" s="50" customFormat="1" ht="35.25" customHeight="1" x14ac:dyDescent="0.25">
      <c r="A1089" s="89" t="s">
        <v>224</v>
      </c>
      <c r="B1089" s="94" t="s">
        <v>15894</v>
      </c>
      <c r="C1089" s="91" t="s">
        <v>97</v>
      </c>
      <c r="D1089" s="91" t="s">
        <v>196</v>
      </c>
      <c r="E1089" s="122" t="s">
        <v>13346</v>
      </c>
      <c r="F1089" s="92" t="s">
        <v>16</v>
      </c>
      <c r="G1089" s="92" t="s">
        <v>98</v>
      </c>
      <c r="H1089" s="92" t="s">
        <v>3159</v>
      </c>
      <c r="I1089" s="162" t="s">
        <v>321</v>
      </c>
      <c r="J1089" s="94" t="s">
        <v>105</v>
      </c>
      <c r="K1089" s="156">
        <v>2865</v>
      </c>
      <c r="L1089" s="94"/>
      <c r="M1089" s="156" t="s">
        <v>253</v>
      </c>
      <c r="N1089" s="94" t="s">
        <v>2839</v>
      </c>
      <c r="O1089" s="94" t="s">
        <v>244</v>
      </c>
      <c r="P1089" s="94" t="s">
        <v>2189</v>
      </c>
      <c r="Q1089" s="98" t="s">
        <v>4514</v>
      </c>
      <c r="R1089" s="98" t="s">
        <v>227</v>
      </c>
      <c r="S1089" s="99" t="s">
        <v>227</v>
      </c>
      <c r="T1089" s="94" t="s">
        <v>357</v>
      </c>
      <c r="U1089" s="120"/>
      <c r="V1089" s="120"/>
      <c r="W1089" s="100" t="str">
        <f>VLOOKUP(TRIM(X1089),X10:Y92,2,FALSE)</f>
        <v>Puneet</v>
      </c>
      <c r="X1089" s="50" t="str">
        <f t="shared" si="97"/>
        <v>8.3</v>
      </c>
      <c r="Y1089" s="50">
        <f t="shared" si="98"/>
        <v>0</v>
      </c>
      <c r="Z1089" s="50">
        <f t="shared" si="96"/>
        <v>0</v>
      </c>
      <c r="AA1089" s="50">
        <f t="shared" si="99"/>
        <v>7</v>
      </c>
      <c r="AB1089" s="50">
        <f t="shared" si="100"/>
        <v>0</v>
      </c>
      <c r="AC1089" s="50">
        <f t="shared" si="101"/>
        <v>0</v>
      </c>
    </row>
    <row r="1090" spans="1:31" s="50" customFormat="1" ht="35.25" customHeight="1" x14ac:dyDescent="0.25">
      <c r="A1090" s="89" t="s">
        <v>224</v>
      </c>
      <c r="B1090" s="94" t="s">
        <v>15896</v>
      </c>
      <c r="C1090" s="91" t="s">
        <v>97</v>
      </c>
      <c r="D1090" s="91" t="s">
        <v>196</v>
      </c>
      <c r="E1090" s="122" t="s">
        <v>13347</v>
      </c>
      <c r="F1090" s="92" t="s">
        <v>16</v>
      </c>
      <c r="G1090" s="92" t="s">
        <v>98</v>
      </c>
      <c r="H1090" s="92" t="s">
        <v>14711</v>
      </c>
      <c r="I1090" s="162" t="s">
        <v>321</v>
      </c>
      <c r="J1090" s="94" t="s">
        <v>105</v>
      </c>
      <c r="K1090" s="156">
        <v>2866</v>
      </c>
      <c r="L1090" s="94"/>
      <c r="M1090" s="156" t="s">
        <v>253</v>
      </c>
      <c r="N1090" s="94" t="s">
        <v>2839</v>
      </c>
      <c r="O1090" s="94" t="s">
        <v>244</v>
      </c>
      <c r="P1090" s="94" t="s">
        <v>2189</v>
      </c>
      <c r="Q1090" s="98" t="s">
        <v>15895</v>
      </c>
      <c r="R1090" s="98" t="s">
        <v>227</v>
      </c>
      <c r="S1090" s="99" t="s">
        <v>227</v>
      </c>
      <c r="T1090" s="94" t="s">
        <v>357</v>
      </c>
      <c r="U1090" s="120"/>
      <c r="V1090" s="120"/>
      <c r="W1090" s="100" t="str">
        <f>VLOOKUP(TRIM(X1090),X10:Y92,2,FALSE)</f>
        <v>Puneet</v>
      </c>
      <c r="X1090" s="50" t="str">
        <f t="shared" si="97"/>
        <v>8.3</v>
      </c>
      <c r="Y1090" s="50">
        <f t="shared" si="98"/>
        <v>0</v>
      </c>
      <c r="Z1090" s="50">
        <f t="shared" si="96"/>
        <v>0</v>
      </c>
      <c r="AA1090" s="50">
        <f t="shared" si="99"/>
        <v>7</v>
      </c>
      <c r="AB1090" s="50">
        <f t="shared" si="100"/>
        <v>0</v>
      </c>
      <c r="AC1090" s="50">
        <f t="shared" si="101"/>
        <v>0</v>
      </c>
    </row>
    <row r="1091" spans="1:31" s="50" customFormat="1" ht="35.25" customHeight="1" x14ac:dyDescent="0.25">
      <c r="A1091" s="89" t="s">
        <v>224</v>
      </c>
      <c r="B1091" s="94" t="s">
        <v>9879</v>
      </c>
      <c r="C1091" s="91" t="s">
        <v>97</v>
      </c>
      <c r="D1091" s="91" t="s">
        <v>203</v>
      </c>
      <c r="E1091" s="122" t="s">
        <v>13348</v>
      </c>
      <c r="F1091" s="92" t="s">
        <v>16</v>
      </c>
      <c r="G1091" s="92" t="s">
        <v>98</v>
      </c>
      <c r="H1091" s="92" t="s">
        <v>3721</v>
      </c>
      <c r="I1091" s="162" t="s">
        <v>14712</v>
      </c>
      <c r="J1091" s="94" t="s">
        <v>254</v>
      </c>
      <c r="K1091" s="156">
        <v>3634</v>
      </c>
      <c r="L1091" s="94" t="s">
        <v>53</v>
      </c>
      <c r="M1091" s="156" t="s">
        <v>253</v>
      </c>
      <c r="N1091" s="94" t="s">
        <v>2839</v>
      </c>
      <c r="O1091" s="94" t="s">
        <v>244</v>
      </c>
      <c r="P1091" s="94" t="s">
        <v>2151</v>
      </c>
      <c r="Q1091" s="98" t="s">
        <v>15897</v>
      </c>
      <c r="R1091" s="98" t="s">
        <v>16598</v>
      </c>
      <c r="S1091" s="99" t="s">
        <v>269</v>
      </c>
      <c r="T1091" s="94" t="s">
        <v>261</v>
      </c>
      <c r="U1091" s="120"/>
      <c r="V1091" s="120"/>
      <c r="W1091" s="100" t="str">
        <f>VLOOKUP(TRIM(X1091),X10:Y92,2,FALSE)</f>
        <v>Puneet</v>
      </c>
      <c r="X1091" s="50" t="str">
        <f t="shared" si="97"/>
        <v>8.10</v>
      </c>
      <c r="Y1091" s="50">
        <f t="shared" si="98"/>
        <v>0</v>
      </c>
      <c r="Z1091" s="50">
        <f t="shared" si="96"/>
        <v>0</v>
      </c>
      <c r="AA1091" s="50">
        <f t="shared" si="99"/>
        <v>160</v>
      </c>
      <c r="AB1091" s="50">
        <f t="shared" si="100"/>
        <v>0</v>
      </c>
      <c r="AC1091" s="50">
        <f t="shared" si="101"/>
        <v>0</v>
      </c>
      <c r="AE1091" s="50" t="s">
        <v>526</v>
      </c>
    </row>
    <row r="1092" spans="1:31" s="50" customFormat="1" ht="35.25" customHeight="1" x14ac:dyDescent="0.25">
      <c r="A1092" s="89" t="s">
        <v>224</v>
      </c>
      <c r="B1092" s="94" t="s">
        <v>3724</v>
      </c>
      <c r="C1092" s="91" t="s">
        <v>97</v>
      </c>
      <c r="D1092" s="91" t="s">
        <v>203</v>
      </c>
      <c r="E1092" s="122" t="s">
        <v>13349</v>
      </c>
      <c r="F1092" s="92" t="s">
        <v>16</v>
      </c>
      <c r="G1092" s="92" t="s">
        <v>98</v>
      </c>
      <c r="H1092" s="92" t="s">
        <v>3721</v>
      </c>
      <c r="I1092" s="162" t="s">
        <v>14712</v>
      </c>
      <c r="J1092" s="94" t="s">
        <v>105</v>
      </c>
      <c r="K1092" s="156">
        <v>2502</v>
      </c>
      <c r="L1092" s="94" t="s">
        <v>54</v>
      </c>
      <c r="M1092" s="156" t="s">
        <v>253</v>
      </c>
      <c r="N1092" s="94" t="s">
        <v>2839</v>
      </c>
      <c r="O1092" s="94" t="s">
        <v>244</v>
      </c>
      <c r="P1092" s="94" t="s">
        <v>2151</v>
      </c>
      <c r="Q1092" s="98" t="s">
        <v>15898</v>
      </c>
      <c r="R1092" s="98" t="s">
        <v>16599</v>
      </c>
      <c r="S1092" s="99" t="s">
        <v>269</v>
      </c>
      <c r="T1092" s="94" t="s">
        <v>261</v>
      </c>
      <c r="U1092" s="120"/>
      <c r="V1092" s="120"/>
      <c r="W1092" s="100" t="str">
        <f>VLOOKUP(TRIM(X1092),X10:Y92,2,FALSE)</f>
        <v>Puneet</v>
      </c>
      <c r="X1092" s="50" t="str">
        <f t="shared" si="97"/>
        <v>8.10</v>
      </c>
      <c r="Y1092" s="50">
        <f t="shared" si="98"/>
        <v>0</v>
      </c>
      <c r="Z1092" s="50">
        <f t="shared" si="96"/>
        <v>0</v>
      </c>
      <c r="AA1092" s="50">
        <f t="shared" si="99"/>
        <v>160</v>
      </c>
      <c r="AB1092" s="50">
        <f t="shared" si="100"/>
        <v>0</v>
      </c>
      <c r="AC1092" s="50">
        <f t="shared" si="101"/>
        <v>0</v>
      </c>
    </row>
    <row r="1093" spans="1:31" s="50" customFormat="1" ht="35.25" customHeight="1" x14ac:dyDescent="0.25">
      <c r="A1093" s="89" t="s">
        <v>224</v>
      </c>
      <c r="B1093" s="94" t="s">
        <v>12202</v>
      </c>
      <c r="C1093" s="91" t="s">
        <v>97</v>
      </c>
      <c r="D1093" s="91" t="s">
        <v>211</v>
      </c>
      <c r="E1093" s="122" t="s">
        <v>13350</v>
      </c>
      <c r="F1093" s="92" t="s">
        <v>15</v>
      </c>
      <c r="G1093" s="92" t="s">
        <v>98</v>
      </c>
      <c r="H1093" s="92" t="s">
        <v>10001</v>
      </c>
      <c r="I1093" s="162" t="s">
        <v>12200</v>
      </c>
      <c r="J1093" s="94" t="s">
        <v>105</v>
      </c>
      <c r="K1093" s="156">
        <v>2643</v>
      </c>
      <c r="L1093" s="94" t="s">
        <v>51</v>
      </c>
      <c r="M1093" s="156" t="s">
        <v>106</v>
      </c>
      <c r="N1093" s="94" t="s">
        <v>514</v>
      </c>
      <c r="O1093" s="94" t="s">
        <v>124</v>
      </c>
      <c r="P1093" s="94" t="s">
        <v>240</v>
      </c>
      <c r="Q1093" s="98" t="s">
        <v>12201</v>
      </c>
      <c r="R1093" s="98" t="s">
        <v>16081</v>
      </c>
      <c r="S1093" s="99" t="s">
        <v>5405</v>
      </c>
      <c r="T1093" s="94" t="s">
        <v>484</v>
      </c>
      <c r="U1093" s="120"/>
      <c r="V1093" s="120"/>
      <c r="W1093" s="100" t="str">
        <f>VLOOKUP(TRIM(X1093),X10:Y92,2,FALSE)</f>
        <v>Andy</v>
      </c>
      <c r="X1093" s="50" t="str">
        <f t="shared" si="97"/>
        <v>7.10.1</v>
      </c>
      <c r="Y1093" s="50">
        <f t="shared" si="98"/>
        <v>1</v>
      </c>
      <c r="Z1093" s="50">
        <f t="shared" si="96"/>
        <v>0</v>
      </c>
      <c r="AA1093" s="50">
        <f t="shared" si="99"/>
        <v>61</v>
      </c>
      <c r="AB1093" s="50">
        <f t="shared" si="100"/>
        <v>0</v>
      </c>
      <c r="AC1093" s="50">
        <f t="shared" si="101"/>
        <v>0</v>
      </c>
    </row>
    <row r="1094" spans="1:31" s="50" customFormat="1" ht="35.25" customHeight="1" x14ac:dyDescent="0.25">
      <c r="A1094" s="89" t="s">
        <v>224</v>
      </c>
      <c r="B1094" s="94" t="s">
        <v>41</v>
      </c>
      <c r="C1094" s="91" t="s">
        <v>97</v>
      </c>
      <c r="D1094" s="91" t="s">
        <v>13875</v>
      </c>
      <c r="E1094" s="122" t="s">
        <v>13351</v>
      </c>
      <c r="F1094" s="92" t="s">
        <v>13983</v>
      </c>
      <c r="G1094" s="92" t="s">
        <v>104</v>
      </c>
      <c r="H1094" s="92" t="s">
        <v>15900</v>
      </c>
      <c r="I1094" s="162" t="s">
        <v>15899</v>
      </c>
      <c r="J1094" s="94"/>
      <c r="K1094" s="156"/>
      <c r="L1094" s="94"/>
      <c r="M1094" s="156"/>
      <c r="N1094" s="94"/>
      <c r="O1094" s="94" t="s">
        <v>2523</v>
      </c>
      <c r="P1094" s="94"/>
      <c r="Q1094" s="98" t="s">
        <v>14713</v>
      </c>
      <c r="R1094" s="98" t="s">
        <v>227</v>
      </c>
      <c r="S1094" s="99" t="s">
        <v>227</v>
      </c>
      <c r="T1094" s="94" t="s">
        <v>2579</v>
      </c>
      <c r="U1094" s="120"/>
      <c r="V1094" s="120"/>
      <c r="W1094" s="100" t="str">
        <f>VLOOKUP(TRIM(X1094),X10:Y92,2,FALSE)</f>
        <v>Puneet</v>
      </c>
      <c r="X1094" s="50" t="str">
        <f t="shared" si="97"/>
        <v>9.1.4</v>
      </c>
      <c r="Y1094" s="50">
        <f t="shared" si="98"/>
        <v>0</v>
      </c>
      <c r="Z1094" s="50">
        <f t="shared" si="96"/>
        <v>0</v>
      </c>
      <c r="AA1094" s="50">
        <f t="shared" si="99"/>
        <v>114</v>
      </c>
      <c r="AB1094" s="50">
        <f t="shared" si="100"/>
        <v>0</v>
      </c>
      <c r="AC1094" s="50">
        <f t="shared" si="101"/>
        <v>0</v>
      </c>
    </row>
    <row r="1095" spans="1:31" s="50" customFormat="1" ht="35.25" customHeight="1" x14ac:dyDescent="0.25">
      <c r="A1095" s="89" t="s">
        <v>224</v>
      </c>
      <c r="B1095" s="94" t="s">
        <v>3954</v>
      </c>
      <c r="C1095" s="91" t="s">
        <v>97</v>
      </c>
      <c r="D1095" s="91" t="s">
        <v>195</v>
      </c>
      <c r="E1095" s="122" t="s">
        <v>13352</v>
      </c>
      <c r="F1095" s="92" t="s">
        <v>16</v>
      </c>
      <c r="G1095" s="92" t="s">
        <v>98</v>
      </c>
      <c r="H1095" s="92" t="s">
        <v>14714</v>
      </c>
      <c r="I1095" s="162" t="s">
        <v>302</v>
      </c>
      <c r="J1095" s="94" t="s">
        <v>105</v>
      </c>
      <c r="K1095" s="156">
        <v>2867</v>
      </c>
      <c r="L1095" s="94"/>
      <c r="M1095" s="156" t="s">
        <v>253</v>
      </c>
      <c r="N1095" s="94" t="s">
        <v>2839</v>
      </c>
      <c r="O1095" s="94" t="s">
        <v>244</v>
      </c>
      <c r="P1095" s="94" t="s">
        <v>2390</v>
      </c>
      <c r="Q1095" s="98" t="s">
        <v>15901</v>
      </c>
      <c r="R1095" s="98" t="s">
        <v>16600</v>
      </c>
      <c r="S1095" s="99" t="s">
        <v>269</v>
      </c>
      <c r="T1095" s="94" t="s">
        <v>280</v>
      </c>
      <c r="U1095" s="120"/>
      <c r="V1095" s="120"/>
      <c r="W1095" s="100" t="str">
        <f>VLOOKUP(TRIM(X1095),X10:Y92,2,FALSE)</f>
        <v>Puneet</v>
      </c>
      <c r="X1095" s="50" t="str">
        <f t="shared" si="97"/>
        <v>8.2</v>
      </c>
      <c r="Y1095" s="50">
        <f t="shared" si="98"/>
        <v>0</v>
      </c>
      <c r="Z1095" s="50">
        <f t="shared" si="96"/>
        <v>0</v>
      </c>
      <c r="AA1095" s="50">
        <f t="shared" si="99"/>
        <v>3</v>
      </c>
      <c r="AB1095" s="50">
        <f t="shared" si="100"/>
        <v>0</v>
      </c>
      <c r="AC1095" s="50">
        <f t="shared" si="101"/>
        <v>0</v>
      </c>
    </row>
    <row r="1096" spans="1:31" s="50" customFormat="1" ht="35.25" customHeight="1" x14ac:dyDescent="0.25">
      <c r="A1096" s="89" t="s">
        <v>224</v>
      </c>
      <c r="B1096" s="94" t="s">
        <v>3934</v>
      </c>
      <c r="C1096" s="91" t="s">
        <v>97</v>
      </c>
      <c r="D1096" s="91" t="s">
        <v>198</v>
      </c>
      <c r="E1096" s="122" t="s">
        <v>13353</v>
      </c>
      <c r="F1096" s="92" t="s">
        <v>16</v>
      </c>
      <c r="G1096" s="92" t="s">
        <v>98</v>
      </c>
      <c r="H1096" s="92" t="s">
        <v>15903</v>
      </c>
      <c r="I1096" s="162" t="s">
        <v>302</v>
      </c>
      <c r="J1096" s="94" t="s">
        <v>246</v>
      </c>
      <c r="K1096" s="156">
        <v>2974</v>
      </c>
      <c r="L1096" s="94"/>
      <c r="M1096" s="156" t="s">
        <v>253</v>
      </c>
      <c r="N1096" s="94" t="s">
        <v>2839</v>
      </c>
      <c r="O1096" s="94" t="s">
        <v>244</v>
      </c>
      <c r="P1096" s="94" t="s">
        <v>2092</v>
      </c>
      <c r="Q1096" s="98" t="s">
        <v>15902</v>
      </c>
      <c r="R1096" s="98" t="s">
        <v>227</v>
      </c>
      <c r="S1096" s="99" t="s">
        <v>227</v>
      </c>
      <c r="T1096" s="94" t="s">
        <v>280</v>
      </c>
      <c r="U1096" s="120"/>
      <c r="V1096" s="120"/>
      <c r="W1096" s="100" t="str">
        <f>VLOOKUP(TRIM(X1096),X10:Y92,2,FALSE)</f>
        <v>Puneet</v>
      </c>
      <c r="X1096" s="50" t="str">
        <f t="shared" si="97"/>
        <v>8.5</v>
      </c>
      <c r="Y1096" s="50">
        <f t="shared" si="98"/>
        <v>0</v>
      </c>
      <c r="Z1096" s="50">
        <f t="shared" si="96"/>
        <v>0</v>
      </c>
      <c r="AA1096" s="50">
        <f t="shared" si="99"/>
        <v>3</v>
      </c>
      <c r="AB1096" s="50">
        <f t="shared" si="100"/>
        <v>0</v>
      </c>
      <c r="AC1096" s="50">
        <f t="shared" si="101"/>
        <v>0</v>
      </c>
      <c r="AD1096" s="50" t="s">
        <v>525</v>
      </c>
    </row>
    <row r="1097" spans="1:31" s="50" customFormat="1" ht="35.25" customHeight="1" x14ac:dyDescent="0.25">
      <c r="A1097" s="89" t="s">
        <v>224</v>
      </c>
      <c r="B1097" s="94" t="s">
        <v>15905</v>
      </c>
      <c r="C1097" s="91" t="s">
        <v>97</v>
      </c>
      <c r="D1097" s="91" t="s">
        <v>198</v>
      </c>
      <c r="E1097" s="122" t="s">
        <v>13354</v>
      </c>
      <c r="F1097" s="92" t="s">
        <v>16</v>
      </c>
      <c r="G1097" s="92" t="s">
        <v>98</v>
      </c>
      <c r="H1097" s="92" t="s">
        <v>14715</v>
      </c>
      <c r="I1097" s="162" t="s">
        <v>302</v>
      </c>
      <c r="J1097" s="96" t="s">
        <v>267</v>
      </c>
      <c r="K1097" s="95">
        <v>603</v>
      </c>
      <c r="L1097" s="96"/>
      <c r="M1097" s="95" t="s">
        <v>253</v>
      </c>
      <c r="N1097" s="94" t="s">
        <v>2839</v>
      </c>
      <c r="O1097" s="94" t="s">
        <v>244</v>
      </c>
      <c r="P1097" s="94" t="s">
        <v>2092</v>
      </c>
      <c r="Q1097" s="98" t="s">
        <v>15904</v>
      </c>
      <c r="R1097" s="98" t="s">
        <v>227</v>
      </c>
      <c r="S1097" s="99" t="s">
        <v>227</v>
      </c>
      <c r="T1097" s="94" t="s">
        <v>280</v>
      </c>
      <c r="U1097" s="120"/>
      <c r="V1097" s="120"/>
      <c r="W1097" s="100" t="str">
        <f>VLOOKUP(TRIM(X1097),X10:Y92,2,FALSE)</f>
        <v>Puneet</v>
      </c>
      <c r="X1097" s="50" t="str">
        <f t="shared" si="97"/>
        <v>8.5</v>
      </c>
      <c r="Y1097" s="50">
        <f t="shared" si="98"/>
        <v>0</v>
      </c>
      <c r="Z1097" s="50">
        <f t="shared" si="96"/>
        <v>0</v>
      </c>
      <c r="AA1097" s="50">
        <f t="shared" si="99"/>
        <v>3</v>
      </c>
      <c r="AB1097" s="50">
        <f t="shared" si="100"/>
        <v>0</v>
      </c>
      <c r="AC1097" s="50">
        <f t="shared" si="101"/>
        <v>0</v>
      </c>
    </row>
    <row r="1098" spans="1:31" s="50" customFormat="1" ht="35.25" customHeight="1" x14ac:dyDescent="0.25">
      <c r="A1098" s="89" t="s">
        <v>224</v>
      </c>
      <c r="B1098" s="94" t="s">
        <v>4053</v>
      </c>
      <c r="C1098" s="91" t="s">
        <v>97</v>
      </c>
      <c r="D1098" s="91" t="s">
        <v>198</v>
      </c>
      <c r="E1098" s="122" t="s">
        <v>13355</v>
      </c>
      <c r="F1098" s="92" t="s">
        <v>16</v>
      </c>
      <c r="G1098" s="92" t="s">
        <v>98</v>
      </c>
      <c r="H1098" s="92" t="s">
        <v>14716</v>
      </c>
      <c r="I1098" s="162" t="s">
        <v>302</v>
      </c>
      <c r="J1098" s="96" t="s">
        <v>246</v>
      </c>
      <c r="K1098" s="95">
        <v>2975</v>
      </c>
      <c r="L1098" s="96"/>
      <c r="M1098" s="95" t="s">
        <v>253</v>
      </c>
      <c r="N1098" s="94" t="s">
        <v>2839</v>
      </c>
      <c r="O1098" s="94" t="s">
        <v>244</v>
      </c>
      <c r="P1098" s="94" t="s">
        <v>2092</v>
      </c>
      <c r="Q1098" s="98" t="s">
        <v>15906</v>
      </c>
      <c r="R1098" s="98" t="s">
        <v>16601</v>
      </c>
      <c r="S1098" s="99" t="s">
        <v>269</v>
      </c>
      <c r="T1098" s="94" t="s">
        <v>280</v>
      </c>
      <c r="U1098" s="120"/>
      <c r="V1098" s="120"/>
      <c r="W1098" s="100" t="str">
        <f>VLOOKUP(TRIM(X1098),X10:Y92,2,FALSE)</f>
        <v>Puneet</v>
      </c>
      <c r="X1098" s="50" t="str">
        <f t="shared" si="97"/>
        <v>8.5</v>
      </c>
      <c r="Y1098" s="50">
        <f t="shared" si="98"/>
        <v>0</v>
      </c>
      <c r="Z1098" s="50">
        <f t="shared" si="96"/>
        <v>0</v>
      </c>
      <c r="AA1098" s="50">
        <f t="shared" si="99"/>
        <v>3</v>
      </c>
      <c r="AB1098" s="50">
        <f t="shared" si="100"/>
        <v>0</v>
      </c>
      <c r="AC1098" s="50">
        <f t="shared" si="101"/>
        <v>0</v>
      </c>
    </row>
    <row r="1099" spans="1:31" s="50" customFormat="1" ht="35.25" customHeight="1" x14ac:dyDescent="0.25">
      <c r="A1099" s="89" t="s">
        <v>224</v>
      </c>
      <c r="B1099" s="94" t="s">
        <v>3934</v>
      </c>
      <c r="C1099" s="91" t="s">
        <v>97</v>
      </c>
      <c r="D1099" s="91" t="s">
        <v>198</v>
      </c>
      <c r="E1099" s="122" t="s">
        <v>13356</v>
      </c>
      <c r="F1099" s="92" t="s">
        <v>16</v>
      </c>
      <c r="G1099" s="92" t="s">
        <v>98</v>
      </c>
      <c r="H1099" s="92" t="s">
        <v>14717</v>
      </c>
      <c r="I1099" s="162" t="s">
        <v>302</v>
      </c>
      <c r="J1099" s="96" t="s">
        <v>246</v>
      </c>
      <c r="K1099" s="95">
        <v>2976</v>
      </c>
      <c r="L1099" s="96"/>
      <c r="M1099" s="95" t="s">
        <v>253</v>
      </c>
      <c r="N1099" s="94" t="s">
        <v>2839</v>
      </c>
      <c r="O1099" s="94" t="s">
        <v>244</v>
      </c>
      <c r="P1099" s="94" t="s">
        <v>2092</v>
      </c>
      <c r="Q1099" s="98" t="s">
        <v>15907</v>
      </c>
      <c r="R1099" s="98" t="s">
        <v>16602</v>
      </c>
      <c r="S1099" s="99" t="s">
        <v>269</v>
      </c>
      <c r="T1099" s="94" t="s">
        <v>280</v>
      </c>
      <c r="U1099" s="120"/>
      <c r="V1099" s="120"/>
      <c r="W1099" s="100" t="str">
        <f>VLOOKUP(TRIM(X1099),X10:Y92,2,FALSE)</f>
        <v>Puneet</v>
      </c>
      <c r="X1099" s="50" t="str">
        <f t="shared" si="97"/>
        <v>8.5</v>
      </c>
      <c r="Y1099" s="50">
        <f t="shared" si="98"/>
        <v>0</v>
      </c>
      <c r="Z1099" s="50">
        <f t="shared" si="96"/>
        <v>0</v>
      </c>
      <c r="AA1099" s="50">
        <f t="shared" si="99"/>
        <v>3</v>
      </c>
      <c r="AB1099" s="50">
        <f t="shared" si="100"/>
        <v>0</v>
      </c>
      <c r="AC1099" s="50">
        <f t="shared" si="101"/>
        <v>0</v>
      </c>
    </row>
    <row r="1100" spans="1:31" s="50" customFormat="1" ht="35.25" customHeight="1" x14ac:dyDescent="0.25">
      <c r="A1100" s="89" t="s">
        <v>224</v>
      </c>
      <c r="B1100" s="94" t="s">
        <v>15909</v>
      </c>
      <c r="C1100" s="91" t="s">
        <v>97</v>
      </c>
      <c r="D1100" s="91" t="s">
        <v>198</v>
      </c>
      <c r="E1100" s="122" t="s">
        <v>13357</v>
      </c>
      <c r="F1100" s="92" t="s">
        <v>16</v>
      </c>
      <c r="G1100" s="92" t="s">
        <v>98</v>
      </c>
      <c r="H1100" s="92" t="s">
        <v>14718</v>
      </c>
      <c r="I1100" s="162" t="s">
        <v>302</v>
      </c>
      <c r="J1100" s="94" t="s">
        <v>246</v>
      </c>
      <c r="K1100" s="156">
        <v>2977</v>
      </c>
      <c r="L1100" s="94"/>
      <c r="M1100" s="156" t="s">
        <v>253</v>
      </c>
      <c r="N1100" s="94" t="s">
        <v>2839</v>
      </c>
      <c r="O1100" s="94" t="s">
        <v>244</v>
      </c>
      <c r="P1100" s="94" t="s">
        <v>2092</v>
      </c>
      <c r="Q1100" s="98" t="s">
        <v>15908</v>
      </c>
      <c r="R1100" s="98" t="s">
        <v>16603</v>
      </c>
      <c r="S1100" s="99" t="s">
        <v>279</v>
      </c>
      <c r="T1100" s="94" t="s">
        <v>280</v>
      </c>
      <c r="U1100" s="120"/>
      <c r="V1100" s="120"/>
      <c r="W1100" s="100" t="str">
        <f>VLOOKUP(TRIM(X1100),X10:Y92,2,FALSE)</f>
        <v>Puneet</v>
      </c>
      <c r="X1100" s="50" t="str">
        <f t="shared" si="97"/>
        <v>8.5</v>
      </c>
      <c r="Y1100" s="50">
        <f t="shared" si="98"/>
        <v>0</v>
      </c>
      <c r="Z1100" s="50">
        <f t="shared" si="96"/>
        <v>0</v>
      </c>
      <c r="AA1100" s="50">
        <f t="shared" si="99"/>
        <v>3</v>
      </c>
      <c r="AB1100" s="50">
        <f t="shared" si="100"/>
        <v>0</v>
      </c>
      <c r="AC1100" s="50">
        <f t="shared" si="101"/>
        <v>0</v>
      </c>
    </row>
    <row r="1101" spans="1:31" s="50" customFormat="1" ht="35.25" customHeight="1" x14ac:dyDescent="0.25">
      <c r="A1101" s="89" t="s">
        <v>224</v>
      </c>
      <c r="B1101" s="94" t="s">
        <v>41</v>
      </c>
      <c r="C1101" s="91" t="s">
        <v>97</v>
      </c>
      <c r="D1101" s="91" t="s">
        <v>198</v>
      </c>
      <c r="E1101" s="122" t="s">
        <v>13358</v>
      </c>
      <c r="F1101" s="92" t="s">
        <v>16</v>
      </c>
      <c r="G1101" s="92" t="s">
        <v>98</v>
      </c>
      <c r="H1101" s="92" t="s">
        <v>14719</v>
      </c>
      <c r="I1101" s="162" t="s">
        <v>302</v>
      </c>
      <c r="J1101" s="94" t="s">
        <v>267</v>
      </c>
      <c r="K1101" s="156">
        <v>604</v>
      </c>
      <c r="L1101" s="94"/>
      <c r="M1101" s="156" t="s">
        <v>253</v>
      </c>
      <c r="N1101" s="94" t="s">
        <v>2839</v>
      </c>
      <c r="O1101" s="94" t="s">
        <v>244</v>
      </c>
      <c r="P1101" s="94" t="s">
        <v>2092</v>
      </c>
      <c r="Q1101" s="98" t="s">
        <v>15910</v>
      </c>
      <c r="R1101" s="98" t="s">
        <v>16341</v>
      </c>
      <c r="S1101" s="99" t="s">
        <v>269</v>
      </c>
      <c r="T1101" s="94" t="s">
        <v>280</v>
      </c>
      <c r="U1101" s="120"/>
      <c r="V1101" s="120"/>
      <c r="W1101" s="100" t="str">
        <f>VLOOKUP(TRIM(X1101),X10:Y92,2,FALSE)</f>
        <v>Puneet</v>
      </c>
      <c r="X1101" s="50" t="str">
        <f t="shared" si="97"/>
        <v>8.5</v>
      </c>
      <c r="Y1101" s="50">
        <f t="shared" si="98"/>
        <v>0</v>
      </c>
      <c r="Z1101" s="50">
        <f t="shared" si="96"/>
        <v>0</v>
      </c>
      <c r="AA1101" s="50">
        <f t="shared" si="99"/>
        <v>3</v>
      </c>
      <c r="AB1101" s="50">
        <f t="shared" si="100"/>
        <v>0</v>
      </c>
      <c r="AC1101" s="50">
        <f t="shared" si="101"/>
        <v>0</v>
      </c>
    </row>
    <row r="1102" spans="1:31" s="50" customFormat="1" ht="35.25" customHeight="1" x14ac:dyDescent="0.25">
      <c r="A1102" s="89" t="s">
        <v>224</v>
      </c>
      <c r="B1102" s="94" t="s">
        <v>4399</v>
      </c>
      <c r="C1102" s="91" t="s">
        <v>97</v>
      </c>
      <c r="D1102" s="91" t="s">
        <v>82</v>
      </c>
      <c r="E1102" s="122" t="s">
        <v>13359</v>
      </c>
      <c r="F1102" s="92" t="s">
        <v>16</v>
      </c>
      <c r="G1102" s="92" t="s">
        <v>98</v>
      </c>
      <c r="H1102" s="92" t="s">
        <v>14720</v>
      </c>
      <c r="I1102" s="162" t="s">
        <v>371</v>
      </c>
      <c r="J1102" s="94" t="s">
        <v>246</v>
      </c>
      <c r="K1102" s="156">
        <v>2978</v>
      </c>
      <c r="L1102" s="94"/>
      <c r="M1102" s="156" t="s">
        <v>106</v>
      </c>
      <c r="N1102" s="94" t="s">
        <v>2839</v>
      </c>
      <c r="O1102" s="94" t="s">
        <v>244</v>
      </c>
      <c r="P1102" s="94" t="s">
        <v>581</v>
      </c>
      <c r="Q1102" s="98" t="s">
        <v>15911</v>
      </c>
      <c r="R1102" s="98" t="s">
        <v>227</v>
      </c>
      <c r="S1102" s="99" t="s">
        <v>227</v>
      </c>
      <c r="T1102" s="94" t="s">
        <v>372</v>
      </c>
      <c r="U1102" s="120"/>
      <c r="V1102" s="120"/>
      <c r="W1102" s="100" t="str">
        <f>VLOOKUP(TRIM(X1102),X10:Y92,2,FALSE)</f>
        <v>Andy</v>
      </c>
      <c r="X1102" s="50" t="str">
        <f t="shared" si="97"/>
        <v>6.9</v>
      </c>
      <c r="Y1102" s="50">
        <f t="shared" si="98"/>
        <v>0</v>
      </c>
      <c r="Z1102" s="50">
        <f t="shared" si="96"/>
        <v>0</v>
      </c>
      <c r="AA1102" s="50">
        <f t="shared" si="99"/>
        <v>5</v>
      </c>
      <c r="AB1102" s="50">
        <f t="shared" si="100"/>
        <v>0</v>
      </c>
      <c r="AC1102" s="50">
        <f t="shared" si="101"/>
        <v>0</v>
      </c>
    </row>
    <row r="1103" spans="1:31" s="50" customFormat="1" ht="35.25" customHeight="1" x14ac:dyDescent="0.25">
      <c r="A1103" s="89" t="s">
        <v>224</v>
      </c>
      <c r="B1103" s="94" t="s">
        <v>4103</v>
      </c>
      <c r="C1103" s="91" t="s">
        <v>97</v>
      </c>
      <c r="D1103" s="91" t="s">
        <v>211</v>
      </c>
      <c r="E1103" s="122" t="s">
        <v>13360</v>
      </c>
      <c r="F1103" s="92" t="s">
        <v>15</v>
      </c>
      <c r="G1103" s="92" t="s">
        <v>98</v>
      </c>
      <c r="H1103" s="92" t="s">
        <v>10001</v>
      </c>
      <c r="I1103" s="162" t="s">
        <v>14721</v>
      </c>
      <c r="J1103" s="94" t="s">
        <v>105</v>
      </c>
      <c r="K1103" s="156">
        <v>2667</v>
      </c>
      <c r="L1103" s="94" t="s">
        <v>51</v>
      </c>
      <c r="M1103" s="156" t="s">
        <v>108</v>
      </c>
      <c r="N1103" s="94" t="s">
        <v>2839</v>
      </c>
      <c r="O1103" s="94" t="s">
        <v>244</v>
      </c>
      <c r="P1103" s="94" t="s">
        <v>240</v>
      </c>
      <c r="Q1103" s="98" t="s">
        <v>12199</v>
      </c>
      <c r="R1103" s="98" t="s">
        <v>16082</v>
      </c>
      <c r="S1103" s="99" t="s">
        <v>5405</v>
      </c>
      <c r="T1103" s="94" t="s">
        <v>484</v>
      </c>
      <c r="U1103" s="120"/>
      <c r="V1103" s="120"/>
      <c r="W1103" s="100" t="str">
        <f>VLOOKUP(TRIM(X1103),X10:Y92,2,FALSE)</f>
        <v>Andy</v>
      </c>
      <c r="X1103" s="50" t="str">
        <f t="shared" si="97"/>
        <v>7.10.1</v>
      </c>
      <c r="Y1103" s="50">
        <f t="shared" si="98"/>
        <v>1</v>
      </c>
      <c r="Z1103" s="50">
        <f t="shared" si="96"/>
        <v>0</v>
      </c>
      <c r="AA1103" s="50">
        <f t="shared" si="99"/>
        <v>61</v>
      </c>
      <c r="AB1103" s="50">
        <f t="shared" si="100"/>
        <v>0</v>
      </c>
      <c r="AC1103" s="50">
        <f t="shared" si="101"/>
        <v>0</v>
      </c>
    </row>
    <row r="1104" spans="1:31" s="50" customFormat="1" ht="35.25" customHeight="1" x14ac:dyDescent="0.25">
      <c r="A1104" s="89" t="s">
        <v>224</v>
      </c>
      <c r="B1104" s="94" t="s">
        <v>10826</v>
      </c>
      <c r="C1104" s="91" t="s">
        <v>97</v>
      </c>
      <c r="D1104" s="91" t="s">
        <v>13875</v>
      </c>
      <c r="E1104" s="122" t="s">
        <v>13361</v>
      </c>
      <c r="F1104" s="92" t="s">
        <v>251</v>
      </c>
      <c r="G1104" s="92" t="s">
        <v>38</v>
      </c>
      <c r="H1104" s="92" t="s">
        <v>14722</v>
      </c>
      <c r="I1104" s="162" t="s">
        <v>8991</v>
      </c>
      <c r="J1104" s="94"/>
      <c r="K1104" s="156"/>
      <c r="L1104" s="94"/>
      <c r="M1104" s="156"/>
      <c r="N1104" s="94"/>
      <c r="O1104" s="94" t="s">
        <v>2523</v>
      </c>
      <c r="P1104" s="94"/>
      <c r="Q1104" s="98" t="s">
        <v>14723</v>
      </c>
      <c r="R1104" s="98" t="s">
        <v>227</v>
      </c>
      <c r="S1104" s="99" t="s">
        <v>227</v>
      </c>
      <c r="T1104" s="94" t="s">
        <v>2579</v>
      </c>
      <c r="U1104" s="120"/>
      <c r="V1104" s="120"/>
      <c r="W1104" s="100" t="str">
        <f>VLOOKUP(TRIM(X1104),X10:Y92,2,FALSE)</f>
        <v>Puneet</v>
      </c>
      <c r="X1104" s="50" t="str">
        <f t="shared" si="97"/>
        <v>9.1.4</v>
      </c>
      <c r="Y1104" s="50">
        <f t="shared" si="98"/>
        <v>0</v>
      </c>
      <c r="Z1104" s="50">
        <f t="shared" si="96"/>
        <v>0</v>
      </c>
      <c r="AA1104" s="50">
        <f t="shared" si="99"/>
        <v>29</v>
      </c>
      <c r="AB1104" s="50">
        <f t="shared" si="100"/>
        <v>0</v>
      </c>
      <c r="AC1104" s="50">
        <f t="shared" si="101"/>
        <v>0</v>
      </c>
    </row>
    <row r="1105" spans="1:30" s="50" customFormat="1" ht="35.25" customHeight="1" x14ac:dyDescent="0.25">
      <c r="A1105" s="89" t="s">
        <v>224</v>
      </c>
      <c r="B1105" s="94" t="s">
        <v>15912</v>
      </c>
      <c r="C1105" s="91" t="s">
        <v>97</v>
      </c>
      <c r="D1105" s="91" t="s">
        <v>213</v>
      </c>
      <c r="E1105" s="122" t="s">
        <v>13362</v>
      </c>
      <c r="F1105" s="92" t="s">
        <v>16</v>
      </c>
      <c r="G1105" s="92" t="s">
        <v>98</v>
      </c>
      <c r="H1105" s="92" t="s">
        <v>2640</v>
      </c>
      <c r="I1105" s="162" t="s">
        <v>2988</v>
      </c>
      <c r="J1105" s="94" t="s">
        <v>105</v>
      </c>
      <c r="K1105" s="156">
        <v>2868</v>
      </c>
      <c r="L1105" s="94"/>
      <c r="M1105" s="156" t="s">
        <v>106</v>
      </c>
      <c r="N1105" s="94" t="s">
        <v>514</v>
      </c>
      <c r="O1105" s="94" t="s">
        <v>124</v>
      </c>
      <c r="P1105" s="94" t="s">
        <v>16138</v>
      </c>
      <c r="Q1105" s="98" t="s">
        <v>6925</v>
      </c>
      <c r="R1105" s="98" t="s">
        <v>16083</v>
      </c>
      <c r="S1105" s="99" t="s">
        <v>279</v>
      </c>
      <c r="T1105" s="94" t="s">
        <v>113</v>
      </c>
      <c r="U1105" s="120"/>
      <c r="V1105" s="120"/>
      <c r="W1105" s="100" t="str">
        <f>VLOOKUP(TRIM(X1105),X10:Y92,2,FALSE)</f>
        <v>Andy</v>
      </c>
      <c r="X1105" s="50" t="str">
        <f t="shared" si="97"/>
        <v>7.10.3</v>
      </c>
      <c r="Y1105" s="50">
        <f t="shared" si="98"/>
        <v>0</v>
      </c>
      <c r="Z1105" s="50">
        <f t="shared" si="96"/>
        <v>0</v>
      </c>
      <c r="AA1105" s="50">
        <f t="shared" si="99"/>
        <v>8</v>
      </c>
      <c r="AB1105" s="50">
        <f t="shared" si="100"/>
        <v>0</v>
      </c>
      <c r="AC1105" s="50">
        <f t="shared" si="101"/>
        <v>0</v>
      </c>
    </row>
    <row r="1106" spans="1:30" s="50" customFormat="1" ht="35.25" customHeight="1" x14ac:dyDescent="0.25">
      <c r="A1106" s="89" t="s">
        <v>224</v>
      </c>
      <c r="B1106" s="94" t="s">
        <v>15913</v>
      </c>
      <c r="C1106" s="91" t="s">
        <v>97</v>
      </c>
      <c r="D1106" s="91" t="s">
        <v>82</v>
      </c>
      <c r="E1106" s="122" t="s">
        <v>13363</v>
      </c>
      <c r="F1106" s="92" t="s">
        <v>16</v>
      </c>
      <c r="G1106" s="92" t="s">
        <v>98</v>
      </c>
      <c r="H1106" s="92" t="s">
        <v>14720</v>
      </c>
      <c r="I1106" s="162" t="s">
        <v>371</v>
      </c>
      <c r="J1106" s="213" t="s">
        <v>105</v>
      </c>
      <c r="K1106" s="156">
        <v>2869</v>
      </c>
      <c r="L1106" s="94"/>
      <c r="M1106" s="156" t="s">
        <v>106</v>
      </c>
      <c r="N1106" s="94" t="s">
        <v>2839</v>
      </c>
      <c r="O1106" s="94" t="s">
        <v>244</v>
      </c>
      <c r="P1106" s="94" t="s">
        <v>581</v>
      </c>
      <c r="Q1106" s="98" t="s">
        <v>15911</v>
      </c>
      <c r="R1106" s="98" t="s">
        <v>16084</v>
      </c>
      <c r="S1106" s="99" t="s">
        <v>227</v>
      </c>
      <c r="T1106" s="94" t="s">
        <v>372</v>
      </c>
      <c r="U1106" s="120"/>
      <c r="V1106" s="120"/>
      <c r="W1106" s="100" t="str">
        <f>VLOOKUP(TRIM(X1106),X10:Y92,2,FALSE)</f>
        <v>Andy</v>
      </c>
      <c r="X1106" s="50" t="str">
        <f t="shared" si="97"/>
        <v>6.9</v>
      </c>
      <c r="Y1106" s="50">
        <f t="shared" si="98"/>
        <v>0</v>
      </c>
      <c r="Z1106" s="50">
        <f t="shared" si="96"/>
        <v>0</v>
      </c>
      <c r="AA1106" s="50">
        <f t="shared" si="99"/>
        <v>5</v>
      </c>
      <c r="AB1106" s="50">
        <f t="shared" si="100"/>
        <v>0</v>
      </c>
      <c r="AC1106" s="50">
        <f t="shared" si="101"/>
        <v>0</v>
      </c>
    </row>
    <row r="1107" spans="1:30" s="50" customFormat="1" ht="35.25" customHeight="1" x14ac:dyDescent="0.25">
      <c r="A1107" s="89" t="s">
        <v>224</v>
      </c>
      <c r="B1107" s="94" t="s">
        <v>17233</v>
      </c>
      <c r="C1107" s="91" t="s">
        <v>97</v>
      </c>
      <c r="D1107" s="91" t="s">
        <v>213</v>
      </c>
      <c r="E1107" s="122" t="s">
        <v>13364</v>
      </c>
      <c r="F1107" s="92" t="s">
        <v>16</v>
      </c>
      <c r="G1107" s="92" t="s">
        <v>98</v>
      </c>
      <c r="H1107" s="92" t="s">
        <v>2640</v>
      </c>
      <c r="I1107" s="162" t="s">
        <v>2988</v>
      </c>
      <c r="J1107" s="94" t="s">
        <v>105</v>
      </c>
      <c r="K1107" s="156">
        <v>2870</v>
      </c>
      <c r="L1107" s="94"/>
      <c r="M1107" s="156" t="s">
        <v>108</v>
      </c>
      <c r="N1107" s="94" t="s">
        <v>2839</v>
      </c>
      <c r="O1107" s="94" t="s">
        <v>244</v>
      </c>
      <c r="P1107" s="94" t="s">
        <v>14724</v>
      </c>
      <c r="Q1107" s="98" t="s">
        <v>6925</v>
      </c>
      <c r="R1107" s="98" t="s">
        <v>16085</v>
      </c>
      <c r="S1107" s="99" t="s">
        <v>279</v>
      </c>
      <c r="T1107" s="94" t="s">
        <v>113</v>
      </c>
      <c r="U1107" s="120"/>
      <c r="V1107" s="120"/>
      <c r="W1107" s="100" t="str">
        <f>VLOOKUP(TRIM(X1107),X10:Y92,2,FALSE)</f>
        <v>Andy</v>
      </c>
      <c r="X1107" s="50" t="str">
        <f t="shared" si="97"/>
        <v>7.10.3</v>
      </c>
      <c r="Y1107" s="50">
        <f t="shared" si="98"/>
        <v>0</v>
      </c>
      <c r="Z1107" s="50">
        <f t="shared" si="96"/>
        <v>0</v>
      </c>
      <c r="AA1107" s="50">
        <f t="shared" si="99"/>
        <v>8</v>
      </c>
      <c r="AB1107" s="50">
        <f t="shared" si="100"/>
        <v>0</v>
      </c>
      <c r="AC1107" s="50">
        <f t="shared" si="101"/>
        <v>0</v>
      </c>
    </row>
    <row r="1108" spans="1:30" s="50" customFormat="1" ht="35.25" customHeight="1" x14ac:dyDescent="0.25">
      <c r="A1108" s="89" t="s">
        <v>224</v>
      </c>
      <c r="B1108" s="94" t="s">
        <v>9960</v>
      </c>
      <c r="C1108" s="91" t="s">
        <v>97</v>
      </c>
      <c r="D1108" s="91" t="s">
        <v>195</v>
      </c>
      <c r="E1108" s="122" t="s">
        <v>13365</v>
      </c>
      <c r="F1108" s="92" t="s">
        <v>16</v>
      </c>
      <c r="G1108" s="92" t="s">
        <v>98</v>
      </c>
      <c r="H1108" s="92" t="s">
        <v>9206</v>
      </c>
      <c r="I1108" s="162" t="s">
        <v>15914</v>
      </c>
      <c r="J1108" s="94" t="s">
        <v>105</v>
      </c>
      <c r="K1108" s="156">
        <v>2641</v>
      </c>
      <c r="L1108" s="94" t="s">
        <v>53</v>
      </c>
      <c r="M1108" s="156" t="s">
        <v>253</v>
      </c>
      <c r="N1108" s="94" t="s">
        <v>2839</v>
      </c>
      <c r="O1108" s="94" t="s">
        <v>244</v>
      </c>
      <c r="P1108" s="94" t="s">
        <v>2390</v>
      </c>
      <c r="Q1108" s="98" t="s">
        <v>9959</v>
      </c>
      <c r="R1108" s="98" t="s">
        <v>16409</v>
      </c>
      <c r="S1108" s="99" t="s">
        <v>227</v>
      </c>
      <c r="T1108" s="94" t="s">
        <v>293</v>
      </c>
      <c r="U1108" s="120"/>
      <c r="V1108" s="120"/>
      <c r="W1108" s="100" t="str">
        <f>VLOOKUP(TRIM(X1108),X10:Y92,2,FALSE)</f>
        <v>Puneet</v>
      </c>
      <c r="X1108" s="50" t="str">
        <f t="shared" si="97"/>
        <v>8.2</v>
      </c>
      <c r="Y1108" s="50">
        <f t="shared" si="98"/>
        <v>0</v>
      </c>
      <c r="Z1108" s="50">
        <f t="shared" si="96"/>
        <v>0</v>
      </c>
      <c r="AA1108" s="50">
        <f t="shared" si="99"/>
        <v>58</v>
      </c>
      <c r="AB1108" s="50">
        <f t="shared" si="100"/>
        <v>0</v>
      </c>
      <c r="AC1108" s="50">
        <f t="shared" si="101"/>
        <v>0</v>
      </c>
      <c r="AD1108" s="50" t="s">
        <v>525</v>
      </c>
    </row>
    <row r="1109" spans="1:30" s="50" customFormat="1" ht="35.25" customHeight="1" x14ac:dyDescent="0.25">
      <c r="A1109" s="89" t="s">
        <v>224</v>
      </c>
      <c r="B1109" s="94" t="s">
        <v>41</v>
      </c>
      <c r="C1109" s="91" t="s">
        <v>97</v>
      </c>
      <c r="D1109" s="91" t="s">
        <v>195</v>
      </c>
      <c r="E1109" s="122" t="s">
        <v>13366</v>
      </c>
      <c r="F1109" s="92" t="s">
        <v>251</v>
      </c>
      <c r="G1109" s="92" t="s">
        <v>104</v>
      </c>
      <c r="H1109" s="92" t="s">
        <v>3614</v>
      </c>
      <c r="I1109" s="162" t="s">
        <v>479</v>
      </c>
      <c r="J1109" s="94"/>
      <c r="K1109" s="156"/>
      <c r="L1109" s="94"/>
      <c r="M1109" s="156"/>
      <c r="N1109" s="94"/>
      <c r="O1109" s="94" t="s">
        <v>244</v>
      </c>
      <c r="P1109" s="94" t="s">
        <v>2390</v>
      </c>
      <c r="Q1109" s="98" t="s">
        <v>3613</v>
      </c>
      <c r="R1109" s="98" t="s">
        <v>227</v>
      </c>
      <c r="S1109" s="99" t="s">
        <v>227</v>
      </c>
      <c r="T1109" s="94" t="s">
        <v>293</v>
      </c>
      <c r="U1109" s="120"/>
      <c r="V1109" s="120"/>
      <c r="W1109" s="100" t="str">
        <f>VLOOKUP(TRIM(X1109),X10:Y92,2,FALSE)</f>
        <v>Puneet</v>
      </c>
      <c r="X1109" s="50" t="str">
        <f t="shared" si="97"/>
        <v>8.2</v>
      </c>
      <c r="Y1109" s="50">
        <f t="shared" si="98"/>
        <v>0</v>
      </c>
      <c r="Z1109" s="50">
        <f t="shared" si="96"/>
        <v>0</v>
      </c>
      <c r="AA1109" s="50">
        <f t="shared" si="99"/>
        <v>21</v>
      </c>
      <c r="AB1109" s="50">
        <f t="shared" si="100"/>
        <v>0</v>
      </c>
      <c r="AC1109" s="50">
        <f t="shared" si="101"/>
        <v>0</v>
      </c>
    </row>
    <row r="1110" spans="1:30" s="50" customFormat="1" ht="35.25" customHeight="1" x14ac:dyDescent="0.25">
      <c r="A1110" s="89" t="s">
        <v>224</v>
      </c>
      <c r="B1110" s="94" t="s">
        <v>41</v>
      </c>
      <c r="C1110" s="91" t="s">
        <v>97</v>
      </c>
      <c r="D1110" s="91" t="s">
        <v>66</v>
      </c>
      <c r="E1110" s="122" t="s">
        <v>13367</v>
      </c>
      <c r="F1110" s="92" t="s">
        <v>251</v>
      </c>
      <c r="G1110" s="92" t="s">
        <v>359</v>
      </c>
      <c r="H1110" s="92" t="s">
        <v>15916</v>
      </c>
      <c r="I1110" s="162" t="s">
        <v>371</v>
      </c>
      <c r="J1110" s="94"/>
      <c r="K1110" s="156"/>
      <c r="L1110" s="94"/>
      <c r="M1110" s="156"/>
      <c r="N1110" s="94"/>
      <c r="O1110" s="94" t="s">
        <v>244</v>
      </c>
      <c r="P1110" s="94" t="s">
        <v>581</v>
      </c>
      <c r="Q1110" s="98" t="s">
        <v>15915</v>
      </c>
      <c r="R1110" s="98" t="s">
        <v>227</v>
      </c>
      <c r="S1110" s="99" t="s">
        <v>227</v>
      </c>
      <c r="T1110" s="94" t="s">
        <v>372</v>
      </c>
      <c r="U1110" s="120"/>
      <c r="V1110" s="120"/>
      <c r="W1110" s="100" t="str">
        <f>VLOOKUP(TRIM(X1110),X10:Y92,2,FALSE)</f>
        <v>Andy</v>
      </c>
      <c r="X1110" s="50" t="str">
        <f t="shared" si="97"/>
        <v>6.2</v>
      </c>
      <c r="Y1110" s="50">
        <f t="shared" si="98"/>
        <v>0</v>
      </c>
      <c r="Z1110" s="50">
        <f t="shared" ref="Z1110:Z1173" si="102">IF(F1110="P-CR", IF(S1110="Approved", 1, IF(S1110="Block approved", 1, 0)),0)</f>
        <v>0</v>
      </c>
      <c r="AA1110" s="50">
        <f t="shared" si="99"/>
        <v>5</v>
      </c>
      <c r="AB1110" s="50">
        <f t="shared" si="100"/>
        <v>0</v>
      </c>
      <c r="AC1110" s="50">
        <f t="shared" si="101"/>
        <v>0</v>
      </c>
    </row>
    <row r="1111" spans="1:30" s="50" customFormat="1" ht="35.25" customHeight="1" x14ac:dyDescent="0.25">
      <c r="A1111" s="89" t="s">
        <v>224</v>
      </c>
      <c r="B1111" s="94" t="s">
        <v>15918</v>
      </c>
      <c r="C1111" s="91" t="s">
        <v>97</v>
      </c>
      <c r="D1111" s="91" t="s">
        <v>81</v>
      </c>
      <c r="E1111" s="122" t="s">
        <v>13368</v>
      </c>
      <c r="F1111" s="92" t="s">
        <v>16</v>
      </c>
      <c r="G1111" s="92" t="s">
        <v>98</v>
      </c>
      <c r="H1111" s="92" t="s">
        <v>14725</v>
      </c>
      <c r="I1111" s="162" t="s">
        <v>371</v>
      </c>
      <c r="J1111" s="94" t="s">
        <v>246</v>
      </c>
      <c r="K1111" s="156">
        <v>2979</v>
      </c>
      <c r="L1111" s="94"/>
      <c r="M1111" s="156" t="s">
        <v>106</v>
      </c>
      <c r="N1111" s="94" t="s">
        <v>514</v>
      </c>
      <c r="O1111" s="94" t="s">
        <v>124</v>
      </c>
      <c r="P1111" s="94" t="s">
        <v>250</v>
      </c>
      <c r="Q1111" s="98" t="s">
        <v>15917</v>
      </c>
      <c r="R1111" s="98" t="s">
        <v>16086</v>
      </c>
      <c r="S1111" s="99" t="s">
        <v>279</v>
      </c>
      <c r="T1111" s="94" t="s">
        <v>372</v>
      </c>
      <c r="U1111" s="120"/>
      <c r="V1111" s="120"/>
      <c r="W1111" s="100" t="str">
        <f>VLOOKUP(TRIM(X1111),X10:Y92,2,FALSE)</f>
        <v>Andy</v>
      </c>
      <c r="X1111" s="50" t="str">
        <f t="shared" si="97"/>
        <v>6.8</v>
      </c>
      <c r="Y1111" s="50">
        <f t="shared" si="98"/>
        <v>0</v>
      </c>
      <c r="Z1111" s="50">
        <f t="shared" si="102"/>
        <v>0</v>
      </c>
      <c r="AA1111" s="50">
        <f t="shared" si="99"/>
        <v>5</v>
      </c>
      <c r="AB1111" s="50">
        <f t="shared" si="100"/>
        <v>0</v>
      </c>
      <c r="AC1111" s="50">
        <f t="shared" si="101"/>
        <v>0</v>
      </c>
    </row>
    <row r="1112" spans="1:30" s="50" customFormat="1" ht="35.25" customHeight="1" x14ac:dyDescent="0.25">
      <c r="A1112" s="89" t="s">
        <v>224</v>
      </c>
      <c r="B1112" s="94" t="s">
        <v>3932</v>
      </c>
      <c r="C1112" s="91" t="s">
        <v>97</v>
      </c>
      <c r="D1112" s="91" t="s">
        <v>196</v>
      </c>
      <c r="E1112" s="122" t="s">
        <v>13369</v>
      </c>
      <c r="F1112" s="92" t="s">
        <v>16</v>
      </c>
      <c r="G1112" s="92" t="s">
        <v>98</v>
      </c>
      <c r="H1112" s="92" t="s">
        <v>15920</v>
      </c>
      <c r="I1112" s="162" t="s">
        <v>273</v>
      </c>
      <c r="J1112" s="94" t="s">
        <v>246</v>
      </c>
      <c r="K1112" s="156">
        <v>2980</v>
      </c>
      <c r="L1112" s="94"/>
      <c r="M1112" s="156" t="s">
        <v>253</v>
      </c>
      <c r="N1112" s="94" t="s">
        <v>2839</v>
      </c>
      <c r="O1112" s="94" t="s">
        <v>244</v>
      </c>
      <c r="P1112" s="94" t="s">
        <v>2189</v>
      </c>
      <c r="Q1112" s="98" t="s">
        <v>15919</v>
      </c>
      <c r="R1112" s="98" t="s">
        <v>234</v>
      </c>
      <c r="S1112" s="99" t="s">
        <v>234</v>
      </c>
      <c r="T1112" s="94" t="s">
        <v>272</v>
      </c>
      <c r="U1112" s="120"/>
      <c r="V1112" s="120"/>
      <c r="W1112" s="100" t="str">
        <f>VLOOKUP(TRIM(X1112),X10:Y92,2,FALSE)</f>
        <v>Puneet</v>
      </c>
      <c r="X1112" s="50" t="str">
        <f t="shared" si="97"/>
        <v>8.3</v>
      </c>
      <c r="Y1112" s="50">
        <f t="shared" si="98"/>
        <v>0</v>
      </c>
      <c r="Z1112" s="50">
        <f t="shared" si="102"/>
        <v>0</v>
      </c>
      <c r="AA1112" s="50">
        <f t="shared" si="99"/>
        <v>26</v>
      </c>
      <c r="AB1112" s="50">
        <f t="shared" si="100"/>
        <v>0</v>
      </c>
      <c r="AC1112" s="50">
        <f t="shared" si="101"/>
        <v>0</v>
      </c>
    </row>
    <row r="1113" spans="1:30" s="50" customFormat="1" ht="35.25" customHeight="1" x14ac:dyDescent="0.25">
      <c r="A1113" s="89" t="s">
        <v>224</v>
      </c>
      <c r="B1113" s="94" t="s">
        <v>15921</v>
      </c>
      <c r="C1113" s="91" t="s">
        <v>97</v>
      </c>
      <c r="D1113" s="91" t="s">
        <v>196</v>
      </c>
      <c r="E1113" s="122" t="s">
        <v>13370</v>
      </c>
      <c r="F1113" s="92" t="s">
        <v>16</v>
      </c>
      <c r="G1113" s="92" t="s">
        <v>98</v>
      </c>
      <c r="H1113" s="92" t="s">
        <v>15920</v>
      </c>
      <c r="I1113" s="162" t="s">
        <v>273</v>
      </c>
      <c r="J1113" s="94" t="s">
        <v>105</v>
      </c>
      <c r="K1113" s="156">
        <v>2871</v>
      </c>
      <c r="L1113" s="94"/>
      <c r="M1113" s="156" t="s">
        <v>253</v>
      </c>
      <c r="N1113" s="94" t="s">
        <v>2839</v>
      </c>
      <c r="O1113" s="94" t="s">
        <v>244</v>
      </c>
      <c r="P1113" s="94" t="s">
        <v>2189</v>
      </c>
      <c r="Q1113" s="98" t="s">
        <v>15919</v>
      </c>
      <c r="R1113" s="98" t="s">
        <v>234</v>
      </c>
      <c r="S1113" s="99" t="s">
        <v>234</v>
      </c>
      <c r="T1113" s="94" t="s">
        <v>272</v>
      </c>
      <c r="U1113" s="120"/>
      <c r="V1113" s="120"/>
      <c r="W1113" s="100" t="str">
        <f>VLOOKUP(TRIM(X1113),X10:Y92,2,FALSE)</f>
        <v>Puneet</v>
      </c>
      <c r="X1113" s="50" t="str">
        <f t="shared" si="97"/>
        <v>8.3</v>
      </c>
      <c r="Y1113" s="50">
        <f t="shared" si="98"/>
        <v>0</v>
      </c>
      <c r="Z1113" s="50">
        <f t="shared" si="102"/>
        <v>0</v>
      </c>
      <c r="AA1113" s="50">
        <f t="shared" si="99"/>
        <v>26</v>
      </c>
      <c r="AB1113" s="50">
        <f t="shared" si="100"/>
        <v>0</v>
      </c>
      <c r="AC1113" s="50">
        <f t="shared" si="101"/>
        <v>0</v>
      </c>
    </row>
    <row r="1114" spans="1:30" s="50" customFormat="1" ht="35.25" customHeight="1" x14ac:dyDescent="0.25">
      <c r="A1114" s="89" t="s">
        <v>224</v>
      </c>
      <c r="B1114" s="94" t="s">
        <v>9884</v>
      </c>
      <c r="C1114" s="91" t="s">
        <v>97</v>
      </c>
      <c r="D1114" s="91" t="s">
        <v>183</v>
      </c>
      <c r="E1114" s="122" t="s">
        <v>13371</v>
      </c>
      <c r="F1114" s="92" t="s">
        <v>16</v>
      </c>
      <c r="G1114" s="92" t="s">
        <v>98</v>
      </c>
      <c r="H1114" s="92" t="s">
        <v>14726</v>
      </c>
      <c r="I1114" s="162" t="s">
        <v>273</v>
      </c>
      <c r="J1114" s="94" t="s">
        <v>246</v>
      </c>
      <c r="K1114" s="156">
        <v>2981</v>
      </c>
      <c r="L1114" s="94"/>
      <c r="M1114" s="156" t="s">
        <v>253</v>
      </c>
      <c r="N1114" s="94" t="s">
        <v>2839</v>
      </c>
      <c r="O1114" s="94" t="s">
        <v>244</v>
      </c>
      <c r="P1114" s="94" t="s">
        <v>2155</v>
      </c>
      <c r="Q1114" s="98" t="s">
        <v>15922</v>
      </c>
      <c r="R1114" s="98" t="s">
        <v>227</v>
      </c>
      <c r="S1114" s="99" t="s">
        <v>227</v>
      </c>
      <c r="T1114" s="94" t="s">
        <v>281</v>
      </c>
      <c r="U1114" s="120"/>
      <c r="V1114" s="120"/>
      <c r="W1114" s="100" t="str">
        <f>VLOOKUP(TRIM(X1114),X10:Y92,2,FALSE)</f>
        <v>Andy</v>
      </c>
      <c r="X1114" s="50" t="str">
        <f t="shared" si="97"/>
        <v>8.1</v>
      </c>
      <c r="Y1114" s="50">
        <f t="shared" si="98"/>
        <v>0</v>
      </c>
      <c r="Z1114" s="50">
        <f t="shared" si="102"/>
        <v>0</v>
      </c>
      <c r="AA1114" s="50">
        <f t="shared" si="99"/>
        <v>26</v>
      </c>
      <c r="AB1114" s="50">
        <f t="shared" si="100"/>
        <v>0</v>
      </c>
      <c r="AC1114" s="50">
        <f t="shared" si="101"/>
        <v>0</v>
      </c>
      <c r="AD1114" s="50" t="s">
        <v>525</v>
      </c>
    </row>
    <row r="1115" spans="1:30" s="50" customFormat="1" ht="35.25" customHeight="1" x14ac:dyDescent="0.25">
      <c r="A1115" s="89" t="s">
        <v>224</v>
      </c>
      <c r="B1115" s="94" t="s">
        <v>3977</v>
      </c>
      <c r="C1115" s="91" t="s">
        <v>97</v>
      </c>
      <c r="D1115" s="91" t="s">
        <v>183</v>
      </c>
      <c r="E1115" s="122" t="s">
        <v>13372</v>
      </c>
      <c r="F1115" s="92" t="s">
        <v>16</v>
      </c>
      <c r="G1115" s="92" t="s">
        <v>98</v>
      </c>
      <c r="H1115" s="92" t="s">
        <v>14726</v>
      </c>
      <c r="I1115" s="162" t="s">
        <v>273</v>
      </c>
      <c r="J1115" s="94" t="s">
        <v>105</v>
      </c>
      <c r="K1115" s="156">
        <v>2872</v>
      </c>
      <c r="L1115" s="94"/>
      <c r="M1115" s="156" t="s">
        <v>253</v>
      </c>
      <c r="N1115" s="94" t="s">
        <v>2839</v>
      </c>
      <c r="O1115" s="94" t="s">
        <v>244</v>
      </c>
      <c r="P1115" s="94" t="s">
        <v>2155</v>
      </c>
      <c r="Q1115" s="98" t="s">
        <v>15922</v>
      </c>
      <c r="R1115" s="98" t="s">
        <v>227</v>
      </c>
      <c r="S1115" s="99" t="s">
        <v>227</v>
      </c>
      <c r="T1115" s="94" t="s">
        <v>281</v>
      </c>
      <c r="U1115" s="120"/>
      <c r="V1115" s="120"/>
      <c r="W1115" s="100" t="str">
        <f>VLOOKUP(TRIM(X1115),X10:Y92,2,FALSE)</f>
        <v>Andy</v>
      </c>
      <c r="X1115" s="50" t="str">
        <f t="shared" si="97"/>
        <v>8.1</v>
      </c>
      <c r="Y1115" s="50">
        <f t="shared" si="98"/>
        <v>0</v>
      </c>
      <c r="Z1115" s="50">
        <f t="shared" si="102"/>
        <v>0</v>
      </c>
      <c r="AA1115" s="50">
        <f t="shared" si="99"/>
        <v>26</v>
      </c>
      <c r="AB1115" s="50">
        <f t="shared" si="100"/>
        <v>0</v>
      </c>
      <c r="AC1115" s="50">
        <f t="shared" si="101"/>
        <v>0</v>
      </c>
      <c r="AD1115" s="50" t="s">
        <v>525</v>
      </c>
    </row>
    <row r="1116" spans="1:30" s="50" customFormat="1" ht="35.25" customHeight="1" x14ac:dyDescent="0.25">
      <c r="A1116" s="89" t="s">
        <v>224</v>
      </c>
      <c r="B1116" s="94" t="s">
        <v>15924</v>
      </c>
      <c r="C1116" s="91" t="s">
        <v>97</v>
      </c>
      <c r="D1116" s="91" t="s">
        <v>183</v>
      </c>
      <c r="E1116" s="122" t="s">
        <v>13373</v>
      </c>
      <c r="F1116" s="92" t="s">
        <v>16</v>
      </c>
      <c r="G1116" s="92" t="s">
        <v>98</v>
      </c>
      <c r="H1116" s="92" t="s">
        <v>14727</v>
      </c>
      <c r="I1116" s="162" t="s">
        <v>273</v>
      </c>
      <c r="J1116" s="94" t="s">
        <v>2154</v>
      </c>
      <c r="K1116" s="156">
        <v>369</v>
      </c>
      <c r="L1116" s="94"/>
      <c r="M1116" s="156" t="s">
        <v>253</v>
      </c>
      <c r="N1116" s="94" t="s">
        <v>2839</v>
      </c>
      <c r="O1116" s="94" t="s">
        <v>244</v>
      </c>
      <c r="P1116" s="94" t="s">
        <v>2155</v>
      </c>
      <c r="Q1116" s="98" t="s">
        <v>15923</v>
      </c>
      <c r="R1116" s="98" t="s">
        <v>16604</v>
      </c>
      <c r="S1116" s="99" t="s">
        <v>279</v>
      </c>
      <c r="T1116" s="94" t="s">
        <v>281</v>
      </c>
      <c r="U1116" s="120"/>
      <c r="V1116" s="120"/>
      <c r="W1116" s="100" t="str">
        <f>VLOOKUP(TRIM(X1116),X10:Y92,2,FALSE)</f>
        <v>Andy</v>
      </c>
      <c r="X1116" s="50" t="str">
        <f t="shared" si="97"/>
        <v>8.1</v>
      </c>
      <c r="Y1116" s="50">
        <f t="shared" si="98"/>
        <v>0</v>
      </c>
      <c r="Z1116" s="50">
        <f t="shared" si="102"/>
        <v>0</v>
      </c>
      <c r="AA1116" s="50">
        <f t="shared" si="99"/>
        <v>26</v>
      </c>
      <c r="AB1116" s="50">
        <f t="shared" si="100"/>
        <v>0</v>
      </c>
      <c r="AC1116" s="50">
        <f t="shared" si="101"/>
        <v>0</v>
      </c>
      <c r="AD1116" s="50" t="s">
        <v>525</v>
      </c>
    </row>
    <row r="1117" spans="1:30" s="50" customFormat="1" ht="35.25" customHeight="1" x14ac:dyDescent="0.25">
      <c r="A1117" s="89" t="s">
        <v>224</v>
      </c>
      <c r="B1117" s="94" t="s">
        <v>15926</v>
      </c>
      <c r="C1117" s="91" t="s">
        <v>97</v>
      </c>
      <c r="D1117" s="91" t="s">
        <v>183</v>
      </c>
      <c r="E1117" s="122" t="s">
        <v>13374</v>
      </c>
      <c r="F1117" s="92" t="s">
        <v>15</v>
      </c>
      <c r="G1117" s="92" t="s">
        <v>98</v>
      </c>
      <c r="H1117" s="92" t="s">
        <v>14728</v>
      </c>
      <c r="I1117" s="162" t="s">
        <v>14729</v>
      </c>
      <c r="J1117" s="94" t="s">
        <v>105</v>
      </c>
      <c r="K1117" s="156">
        <v>2873</v>
      </c>
      <c r="L1117" s="94"/>
      <c r="M1117" s="156" t="s">
        <v>106</v>
      </c>
      <c r="N1117" s="94" t="s">
        <v>2839</v>
      </c>
      <c r="O1117" s="94" t="s">
        <v>244</v>
      </c>
      <c r="P1117" s="94" t="s">
        <v>2155</v>
      </c>
      <c r="Q1117" s="98" t="s">
        <v>15925</v>
      </c>
      <c r="R1117" s="98" t="s">
        <v>225</v>
      </c>
      <c r="S1117" s="99" t="s">
        <v>5405</v>
      </c>
      <c r="T1117" s="94" t="s">
        <v>281</v>
      </c>
      <c r="U1117" s="120"/>
      <c r="V1117" s="120"/>
      <c r="W1117" s="100" t="str">
        <f>VLOOKUP(TRIM(X1117),X10:Y92,2,FALSE)</f>
        <v>Andy</v>
      </c>
      <c r="X1117" s="50" t="str">
        <f t="shared" ref="X1117:X1180" si="103">IF(ISNONTEXT(D1117),"" &amp; D1117 &amp;"",T(D1117))</f>
        <v>8.1</v>
      </c>
      <c r="Y1117" s="50">
        <f t="shared" ref="Y1117:Y1180" si="104">IF(F1117="CR", IF(S1117="Approved", 1, IF(S1117="Agreed", 1, IF(S1117="Block approved", 1, 0))),0)</f>
        <v>1</v>
      </c>
      <c r="Z1117" s="50">
        <f t="shared" si="102"/>
        <v>0</v>
      </c>
      <c r="AA1117" s="50">
        <f t="shared" ref="AA1117:AA1180" si="105">LEN(I1117)</f>
        <v>34</v>
      </c>
      <c r="AB1117" s="50">
        <f t="shared" ref="AB1117:AB1180" si="106">IF(LEFT(H1117, 12)="Reserved for",  1, 0)</f>
        <v>0</v>
      </c>
      <c r="AC1117" s="50">
        <f t="shared" ref="AC1117:AC1180" si="107">IF(F1117="LS OUT", IF(S1117="Approved", 1, IF(S1117="Block approved", 1, 0)),0)</f>
        <v>0</v>
      </c>
      <c r="AD1117" s="50" t="s">
        <v>525</v>
      </c>
    </row>
    <row r="1118" spans="1:30" s="50" customFormat="1" ht="35.25" customHeight="1" x14ac:dyDescent="0.25">
      <c r="A1118" s="89" t="s">
        <v>224</v>
      </c>
      <c r="B1118" s="94" t="s">
        <v>12241</v>
      </c>
      <c r="C1118" s="91" t="s">
        <v>97</v>
      </c>
      <c r="D1118" s="91" t="s">
        <v>183</v>
      </c>
      <c r="E1118" s="122" t="s">
        <v>13375</v>
      </c>
      <c r="F1118" s="92" t="s">
        <v>15</v>
      </c>
      <c r="G1118" s="92" t="s">
        <v>98</v>
      </c>
      <c r="H1118" s="92" t="s">
        <v>9406</v>
      </c>
      <c r="I1118" s="162" t="s">
        <v>273</v>
      </c>
      <c r="J1118" s="94" t="s">
        <v>2154</v>
      </c>
      <c r="K1118" s="156">
        <v>306</v>
      </c>
      <c r="L1118" s="94" t="s">
        <v>51</v>
      </c>
      <c r="M1118" s="156" t="s">
        <v>253</v>
      </c>
      <c r="N1118" s="94" t="s">
        <v>2839</v>
      </c>
      <c r="O1118" s="94" t="s">
        <v>244</v>
      </c>
      <c r="P1118" s="94" t="s">
        <v>2155</v>
      </c>
      <c r="Q1118" s="98" t="s">
        <v>15927</v>
      </c>
      <c r="R1118" s="98" t="s">
        <v>16605</v>
      </c>
      <c r="S1118" s="99" t="s">
        <v>5405</v>
      </c>
      <c r="T1118" s="94" t="s">
        <v>281</v>
      </c>
      <c r="U1118" s="120"/>
      <c r="V1118" s="120"/>
      <c r="W1118" s="100" t="str">
        <f>VLOOKUP(TRIM(X1118),X10:Y92,2,FALSE)</f>
        <v>Andy</v>
      </c>
      <c r="X1118" s="50" t="str">
        <f t="shared" si="103"/>
        <v>8.1</v>
      </c>
      <c r="Y1118" s="50">
        <f t="shared" si="104"/>
        <v>1</v>
      </c>
      <c r="Z1118" s="50">
        <f t="shared" si="102"/>
        <v>0</v>
      </c>
      <c r="AA1118" s="50">
        <f t="shared" si="105"/>
        <v>26</v>
      </c>
      <c r="AB1118" s="50">
        <f t="shared" si="106"/>
        <v>0</v>
      </c>
      <c r="AC1118" s="50">
        <f t="shared" si="107"/>
        <v>0</v>
      </c>
      <c r="AD1118" s="50" t="s">
        <v>525</v>
      </c>
    </row>
    <row r="1119" spans="1:30" s="50" customFormat="1" ht="35.25" customHeight="1" x14ac:dyDescent="0.25">
      <c r="A1119" s="89" t="s">
        <v>224</v>
      </c>
      <c r="B1119" s="94" t="s">
        <v>15929</v>
      </c>
      <c r="C1119" s="91" t="s">
        <v>97</v>
      </c>
      <c r="D1119" s="91" t="s">
        <v>183</v>
      </c>
      <c r="E1119" s="122" t="s">
        <v>13376</v>
      </c>
      <c r="F1119" s="92" t="s">
        <v>16</v>
      </c>
      <c r="G1119" s="92" t="s">
        <v>98</v>
      </c>
      <c r="H1119" s="92" t="s">
        <v>14730</v>
      </c>
      <c r="I1119" s="162" t="s">
        <v>273</v>
      </c>
      <c r="J1119" s="94" t="s">
        <v>2154</v>
      </c>
      <c r="K1119" s="156">
        <v>370</v>
      </c>
      <c r="L1119" s="94"/>
      <c r="M1119" s="156" t="s">
        <v>253</v>
      </c>
      <c r="N1119" s="94" t="s">
        <v>2839</v>
      </c>
      <c r="O1119" s="94" t="s">
        <v>244</v>
      </c>
      <c r="P1119" s="94" t="s">
        <v>2155</v>
      </c>
      <c r="Q1119" s="98" t="s">
        <v>15928</v>
      </c>
      <c r="R1119" s="98" t="s">
        <v>16606</v>
      </c>
      <c r="S1119" s="99" t="s">
        <v>279</v>
      </c>
      <c r="T1119" s="94" t="s">
        <v>281</v>
      </c>
      <c r="U1119" s="120"/>
      <c r="V1119" s="120"/>
      <c r="W1119" s="100" t="str">
        <f>VLOOKUP(TRIM(X1119),X10:Y92,2,FALSE)</f>
        <v>Andy</v>
      </c>
      <c r="X1119" s="50" t="str">
        <f t="shared" si="103"/>
        <v>8.1</v>
      </c>
      <c r="Y1119" s="50">
        <f t="shared" si="104"/>
        <v>0</v>
      </c>
      <c r="Z1119" s="50">
        <f t="shared" si="102"/>
        <v>0</v>
      </c>
      <c r="AA1119" s="50">
        <f t="shared" si="105"/>
        <v>26</v>
      </c>
      <c r="AB1119" s="50">
        <f t="shared" si="106"/>
        <v>0</v>
      </c>
      <c r="AC1119" s="50">
        <f t="shared" si="107"/>
        <v>0</v>
      </c>
      <c r="AD1119" s="50" t="s">
        <v>525</v>
      </c>
    </row>
    <row r="1120" spans="1:30" s="50" customFormat="1" ht="35.25" customHeight="1" x14ac:dyDescent="0.25">
      <c r="A1120" s="89" t="s">
        <v>224</v>
      </c>
      <c r="B1120" s="94" t="s">
        <v>15918</v>
      </c>
      <c r="C1120" s="91" t="s">
        <v>97</v>
      </c>
      <c r="D1120" s="91" t="s">
        <v>81</v>
      </c>
      <c r="E1120" s="122" t="s">
        <v>13377</v>
      </c>
      <c r="F1120" s="92" t="s">
        <v>16</v>
      </c>
      <c r="G1120" s="92" t="s">
        <v>98</v>
      </c>
      <c r="H1120" s="92" t="s">
        <v>14725</v>
      </c>
      <c r="I1120" s="162" t="s">
        <v>371</v>
      </c>
      <c r="J1120" s="94" t="s">
        <v>246</v>
      </c>
      <c r="K1120" s="156">
        <v>2982</v>
      </c>
      <c r="L1120" s="94"/>
      <c r="M1120" s="156" t="s">
        <v>108</v>
      </c>
      <c r="N1120" s="94" t="s">
        <v>2839</v>
      </c>
      <c r="O1120" s="94" t="s">
        <v>244</v>
      </c>
      <c r="P1120" s="94" t="s">
        <v>250</v>
      </c>
      <c r="Q1120" s="98" t="s">
        <v>15930</v>
      </c>
      <c r="R1120" s="98" t="s">
        <v>16087</v>
      </c>
      <c r="S1120" s="99" t="s">
        <v>279</v>
      </c>
      <c r="T1120" s="94" t="s">
        <v>372</v>
      </c>
      <c r="U1120" s="120"/>
      <c r="V1120" s="120"/>
      <c r="W1120" s="100" t="str">
        <f>VLOOKUP(TRIM(X1120),X10:Y92,2,FALSE)</f>
        <v>Andy</v>
      </c>
      <c r="X1120" s="50" t="str">
        <f t="shared" si="103"/>
        <v>6.8</v>
      </c>
      <c r="Y1120" s="50">
        <f t="shared" si="104"/>
        <v>0</v>
      </c>
      <c r="Z1120" s="50">
        <f t="shared" si="102"/>
        <v>0</v>
      </c>
      <c r="AA1120" s="50">
        <f t="shared" si="105"/>
        <v>5</v>
      </c>
      <c r="AB1120" s="50">
        <f t="shared" si="106"/>
        <v>0</v>
      </c>
      <c r="AC1120" s="50">
        <f t="shared" si="107"/>
        <v>0</v>
      </c>
      <c r="AD1120" s="50" t="s">
        <v>525</v>
      </c>
    </row>
    <row r="1121" spans="1:30" s="50" customFormat="1" ht="35.25" customHeight="1" x14ac:dyDescent="0.25">
      <c r="A1121" s="89" t="s">
        <v>224</v>
      </c>
      <c r="B1121" s="94" t="s">
        <v>15932</v>
      </c>
      <c r="C1121" s="91" t="s">
        <v>97</v>
      </c>
      <c r="D1121" s="91" t="s">
        <v>183</v>
      </c>
      <c r="E1121" s="122" t="s">
        <v>13378</v>
      </c>
      <c r="F1121" s="92" t="s">
        <v>15</v>
      </c>
      <c r="G1121" s="92" t="s">
        <v>98</v>
      </c>
      <c r="H1121" s="92" t="s">
        <v>14731</v>
      </c>
      <c r="I1121" s="162" t="s">
        <v>273</v>
      </c>
      <c r="J1121" s="94" t="s">
        <v>2154</v>
      </c>
      <c r="K1121" s="156">
        <v>371</v>
      </c>
      <c r="L1121" s="94"/>
      <c r="M1121" s="156" t="s">
        <v>253</v>
      </c>
      <c r="N1121" s="94" t="s">
        <v>2839</v>
      </c>
      <c r="O1121" s="94" t="s">
        <v>244</v>
      </c>
      <c r="P1121" s="94" t="s">
        <v>2155</v>
      </c>
      <c r="Q1121" s="98" t="s">
        <v>15931</v>
      </c>
      <c r="R1121" s="98" t="s">
        <v>225</v>
      </c>
      <c r="S1121" s="99" t="s">
        <v>5405</v>
      </c>
      <c r="T1121" s="94" t="s">
        <v>281</v>
      </c>
      <c r="U1121" s="120"/>
      <c r="V1121" s="120"/>
      <c r="W1121" s="100" t="str">
        <f>VLOOKUP(TRIM(X1121),X10:Y92,2,FALSE)</f>
        <v>Andy</v>
      </c>
      <c r="X1121" s="50" t="str">
        <f t="shared" si="103"/>
        <v>8.1</v>
      </c>
      <c r="Y1121" s="50">
        <f t="shared" si="104"/>
        <v>1</v>
      </c>
      <c r="Z1121" s="50">
        <f t="shared" si="102"/>
        <v>0</v>
      </c>
      <c r="AA1121" s="50">
        <f t="shared" si="105"/>
        <v>26</v>
      </c>
      <c r="AB1121" s="50">
        <f t="shared" si="106"/>
        <v>0</v>
      </c>
      <c r="AC1121" s="50">
        <f t="shared" si="107"/>
        <v>0</v>
      </c>
      <c r="AD1121" s="50" t="s">
        <v>525</v>
      </c>
    </row>
    <row r="1122" spans="1:30" s="50" customFormat="1" ht="35.25" customHeight="1" x14ac:dyDescent="0.25">
      <c r="A1122" s="89" t="s">
        <v>224</v>
      </c>
      <c r="B1122" s="94" t="s">
        <v>15934</v>
      </c>
      <c r="C1122" s="91" t="s">
        <v>97</v>
      </c>
      <c r="D1122" s="91" t="s">
        <v>183</v>
      </c>
      <c r="E1122" s="122" t="s">
        <v>13379</v>
      </c>
      <c r="F1122" s="92" t="s">
        <v>15</v>
      </c>
      <c r="G1122" s="92" t="s">
        <v>98</v>
      </c>
      <c r="H1122" s="92" t="s">
        <v>14732</v>
      </c>
      <c r="I1122" s="162" t="s">
        <v>273</v>
      </c>
      <c r="J1122" s="94" t="s">
        <v>2154</v>
      </c>
      <c r="K1122" s="156">
        <v>372</v>
      </c>
      <c r="L1122" s="94"/>
      <c r="M1122" s="156" t="s">
        <v>106</v>
      </c>
      <c r="N1122" s="94" t="s">
        <v>2839</v>
      </c>
      <c r="O1122" s="94" t="s">
        <v>244</v>
      </c>
      <c r="P1122" s="94" t="s">
        <v>2155</v>
      </c>
      <c r="Q1122" s="98" t="s">
        <v>15933</v>
      </c>
      <c r="R1122" s="98" t="s">
        <v>225</v>
      </c>
      <c r="S1122" s="99" t="s">
        <v>5405</v>
      </c>
      <c r="T1122" s="94" t="s">
        <v>281</v>
      </c>
      <c r="U1122" s="120"/>
      <c r="V1122" s="120"/>
      <c r="W1122" s="100" t="str">
        <f>VLOOKUP(TRIM(X1122),X10:Y92,2,FALSE)</f>
        <v>Andy</v>
      </c>
      <c r="X1122" s="50" t="str">
        <f t="shared" si="103"/>
        <v>8.1</v>
      </c>
      <c r="Y1122" s="50">
        <f t="shared" si="104"/>
        <v>1</v>
      </c>
      <c r="Z1122" s="50">
        <f t="shared" si="102"/>
        <v>0</v>
      </c>
      <c r="AA1122" s="50">
        <f t="shared" si="105"/>
        <v>26</v>
      </c>
      <c r="AB1122" s="50">
        <f t="shared" si="106"/>
        <v>0</v>
      </c>
      <c r="AC1122" s="50">
        <f t="shared" si="107"/>
        <v>0</v>
      </c>
      <c r="AD1122" s="50" t="s">
        <v>525</v>
      </c>
    </row>
    <row r="1123" spans="1:30" s="50" customFormat="1" ht="35.25" customHeight="1" x14ac:dyDescent="0.25">
      <c r="A1123" s="89" t="s">
        <v>224</v>
      </c>
      <c r="B1123" s="94" t="s">
        <v>15936</v>
      </c>
      <c r="C1123" s="91" t="s">
        <v>97</v>
      </c>
      <c r="D1123" s="91" t="s">
        <v>183</v>
      </c>
      <c r="E1123" s="122" t="s">
        <v>13380</v>
      </c>
      <c r="F1123" s="92" t="s">
        <v>16</v>
      </c>
      <c r="G1123" s="92" t="s">
        <v>98</v>
      </c>
      <c r="H1123" s="92" t="s">
        <v>14733</v>
      </c>
      <c r="I1123" s="162" t="s">
        <v>273</v>
      </c>
      <c r="J1123" s="94" t="s">
        <v>2154</v>
      </c>
      <c r="K1123" s="156">
        <v>373</v>
      </c>
      <c r="L1123" s="94"/>
      <c r="M1123" s="156" t="s">
        <v>253</v>
      </c>
      <c r="N1123" s="94" t="s">
        <v>2839</v>
      </c>
      <c r="O1123" s="94" t="s">
        <v>244</v>
      </c>
      <c r="P1123" s="94" t="s">
        <v>2155</v>
      </c>
      <c r="Q1123" s="98" t="s">
        <v>15935</v>
      </c>
      <c r="R1123" s="98" t="s">
        <v>16607</v>
      </c>
      <c r="S1123" s="99" t="s">
        <v>269</v>
      </c>
      <c r="T1123" s="94" t="s">
        <v>281</v>
      </c>
      <c r="U1123" s="120"/>
      <c r="V1123" s="120"/>
      <c r="W1123" s="100" t="str">
        <f>VLOOKUP(TRIM(X1123),X10:Y92,2,FALSE)</f>
        <v>Andy</v>
      </c>
      <c r="X1123" s="50" t="str">
        <f t="shared" si="103"/>
        <v>8.1</v>
      </c>
      <c r="Y1123" s="50">
        <f t="shared" si="104"/>
        <v>0</v>
      </c>
      <c r="Z1123" s="50">
        <f t="shared" si="102"/>
        <v>0</v>
      </c>
      <c r="AA1123" s="50">
        <f t="shared" si="105"/>
        <v>26</v>
      </c>
      <c r="AB1123" s="50">
        <f t="shared" si="106"/>
        <v>0</v>
      </c>
      <c r="AC1123" s="50">
        <f t="shared" si="107"/>
        <v>0</v>
      </c>
      <c r="AD1123" s="50" t="s">
        <v>525</v>
      </c>
    </row>
    <row r="1124" spans="1:30" s="50" customFormat="1" ht="35.25" customHeight="1" x14ac:dyDescent="0.25">
      <c r="A1124" s="89" t="s">
        <v>224</v>
      </c>
      <c r="B1124" s="94" t="s">
        <v>15938</v>
      </c>
      <c r="C1124" s="91" t="s">
        <v>97</v>
      </c>
      <c r="D1124" s="91" t="s">
        <v>183</v>
      </c>
      <c r="E1124" s="122" t="s">
        <v>13381</v>
      </c>
      <c r="F1124" s="92" t="s">
        <v>16</v>
      </c>
      <c r="G1124" s="92" t="s">
        <v>98</v>
      </c>
      <c r="H1124" s="92" t="s">
        <v>14734</v>
      </c>
      <c r="I1124" s="162" t="s">
        <v>273</v>
      </c>
      <c r="J1124" s="94" t="s">
        <v>105</v>
      </c>
      <c r="K1124" s="156">
        <v>2874</v>
      </c>
      <c r="L1124" s="94"/>
      <c r="M1124" s="156" t="s">
        <v>253</v>
      </c>
      <c r="N1124" s="94" t="s">
        <v>2839</v>
      </c>
      <c r="O1124" s="94" t="s">
        <v>244</v>
      </c>
      <c r="P1124" s="94" t="s">
        <v>2155</v>
      </c>
      <c r="Q1124" s="98" t="s">
        <v>15937</v>
      </c>
      <c r="R1124" s="98" t="s">
        <v>16608</v>
      </c>
      <c r="S1124" s="99" t="s">
        <v>279</v>
      </c>
      <c r="T1124" s="94" t="s">
        <v>281</v>
      </c>
      <c r="U1124" s="120"/>
      <c r="V1124" s="120"/>
      <c r="W1124" s="100" t="str">
        <f>VLOOKUP(TRIM(X1124),X10:Y92,2,FALSE)</f>
        <v>Andy</v>
      </c>
      <c r="X1124" s="50" t="str">
        <f t="shared" si="103"/>
        <v>8.1</v>
      </c>
      <c r="Y1124" s="50">
        <f t="shared" si="104"/>
        <v>0</v>
      </c>
      <c r="Z1124" s="50">
        <f t="shared" si="102"/>
        <v>0</v>
      </c>
      <c r="AA1124" s="50">
        <f t="shared" si="105"/>
        <v>26</v>
      </c>
      <c r="AB1124" s="50">
        <f t="shared" si="106"/>
        <v>0</v>
      </c>
      <c r="AC1124" s="50">
        <f t="shared" si="107"/>
        <v>0</v>
      </c>
      <c r="AD1124" s="50" t="s">
        <v>525</v>
      </c>
    </row>
    <row r="1125" spans="1:30" s="50" customFormat="1" ht="35.25" customHeight="1" x14ac:dyDescent="0.25">
      <c r="A1125" s="89" t="s">
        <v>224</v>
      </c>
      <c r="B1125" s="94" t="s">
        <v>15940</v>
      </c>
      <c r="C1125" s="91" t="s">
        <v>97</v>
      </c>
      <c r="D1125" s="91" t="s">
        <v>183</v>
      </c>
      <c r="E1125" s="122" t="s">
        <v>13382</v>
      </c>
      <c r="F1125" s="92" t="s">
        <v>16</v>
      </c>
      <c r="G1125" s="92" t="s">
        <v>98</v>
      </c>
      <c r="H1125" s="92" t="s">
        <v>14735</v>
      </c>
      <c r="I1125" s="162" t="s">
        <v>273</v>
      </c>
      <c r="J1125" s="94" t="s">
        <v>2154</v>
      </c>
      <c r="K1125" s="156">
        <v>374</v>
      </c>
      <c r="L1125" s="94"/>
      <c r="M1125" s="156" t="s">
        <v>253</v>
      </c>
      <c r="N1125" s="94" t="s">
        <v>2839</v>
      </c>
      <c r="O1125" s="94" t="s">
        <v>244</v>
      </c>
      <c r="P1125" s="94" t="s">
        <v>2155</v>
      </c>
      <c r="Q1125" s="98" t="s">
        <v>15939</v>
      </c>
      <c r="R1125" s="98" t="s">
        <v>16609</v>
      </c>
      <c r="S1125" s="99" t="s">
        <v>279</v>
      </c>
      <c r="T1125" s="94" t="s">
        <v>281</v>
      </c>
      <c r="U1125" s="120"/>
      <c r="V1125" s="120"/>
      <c r="W1125" s="100" t="str">
        <f>VLOOKUP(TRIM(X1125),X10:Y92,2,FALSE)</f>
        <v>Andy</v>
      </c>
      <c r="X1125" s="50" t="str">
        <f t="shared" si="103"/>
        <v>8.1</v>
      </c>
      <c r="Y1125" s="50">
        <f t="shared" si="104"/>
        <v>0</v>
      </c>
      <c r="Z1125" s="50">
        <f t="shared" si="102"/>
        <v>0</v>
      </c>
      <c r="AA1125" s="50">
        <f t="shared" si="105"/>
        <v>26</v>
      </c>
      <c r="AB1125" s="50">
        <f t="shared" si="106"/>
        <v>0</v>
      </c>
      <c r="AC1125" s="50">
        <f t="shared" si="107"/>
        <v>0</v>
      </c>
      <c r="AD1125" s="50" t="s">
        <v>525</v>
      </c>
    </row>
    <row r="1126" spans="1:30" s="50" customFormat="1" ht="35.25" customHeight="1" x14ac:dyDescent="0.25">
      <c r="A1126" s="89" t="s">
        <v>224</v>
      </c>
      <c r="B1126" s="94" t="s">
        <v>3213</v>
      </c>
      <c r="C1126" s="91" t="s">
        <v>97</v>
      </c>
      <c r="D1126" s="91" t="s">
        <v>213</v>
      </c>
      <c r="E1126" s="122" t="s">
        <v>13383</v>
      </c>
      <c r="F1126" s="92" t="s">
        <v>16</v>
      </c>
      <c r="G1126" s="92" t="s">
        <v>98</v>
      </c>
      <c r="H1126" s="92" t="s">
        <v>14736</v>
      </c>
      <c r="I1126" s="162" t="s">
        <v>371</v>
      </c>
      <c r="J1126" s="94" t="s">
        <v>246</v>
      </c>
      <c r="K1126" s="156">
        <v>2983</v>
      </c>
      <c r="L1126" s="94"/>
      <c r="M1126" s="156" t="s">
        <v>106</v>
      </c>
      <c r="N1126" s="94" t="s">
        <v>514</v>
      </c>
      <c r="O1126" s="94" t="s">
        <v>124</v>
      </c>
      <c r="P1126" s="94" t="s">
        <v>2148</v>
      </c>
      <c r="Q1126" s="98" t="s">
        <v>15941</v>
      </c>
      <c r="R1126" s="98" t="s">
        <v>16088</v>
      </c>
      <c r="S1126" s="99" t="s">
        <v>279</v>
      </c>
      <c r="T1126" s="94" t="s">
        <v>372</v>
      </c>
      <c r="U1126" s="120"/>
      <c r="V1126" s="120"/>
      <c r="W1126" s="100" t="str">
        <f>VLOOKUP(TRIM(X1126),X10:Y92,2,FALSE)</f>
        <v>Andy</v>
      </c>
      <c r="X1126" s="50" t="str">
        <f t="shared" si="103"/>
        <v>7.10.3</v>
      </c>
      <c r="Y1126" s="50">
        <f t="shared" si="104"/>
        <v>0</v>
      </c>
      <c r="Z1126" s="50">
        <f t="shared" si="102"/>
        <v>0</v>
      </c>
      <c r="AA1126" s="50">
        <f t="shared" si="105"/>
        <v>5</v>
      </c>
      <c r="AB1126" s="50">
        <f t="shared" si="106"/>
        <v>0</v>
      </c>
      <c r="AC1126" s="50">
        <f t="shared" si="107"/>
        <v>0</v>
      </c>
      <c r="AD1126" s="50" t="s">
        <v>525</v>
      </c>
    </row>
    <row r="1127" spans="1:30" s="50" customFormat="1" ht="35.25" customHeight="1" x14ac:dyDescent="0.25">
      <c r="A1127" s="89" t="s">
        <v>224</v>
      </c>
      <c r="B1127" s="94" t="s">
        <v>3213</v>
      </c>
      <c r="C1127" s="91" t="s">
        <v>97</v>
      </c>
      <c r="D1127" s="91" t="s">
        <v>213</v>
      </c>
      <c r="E1127" s="122" t="s">
        <v>13384</v>
      </c>
      <c r="F1127" s="92" t="s">
        <v>16</v>
      </c>
      <c r="G1127" s="92" t="s">
        <v>98</v>
      </c>
      <c r="H1127" s="92" t="s">
        <v>14736</v>
      </c>
      <c r="I1127" s="162" t="s">
        <v>371</v>
      </c>
      <c r="J1127" s="94" t="s">
        <v>246</v>
      </c>
      <c r="K1127" s="156">
        <v>2984</v>
      </c>
      <c r="L1127" s="94"/>
      <c r="M1127" s="156" t="s">
        <v>108</v>
      </c>
      <c r="N1127" s="94" t="s">
        <v>2839</v>
      </c>
      <c r="O1127" s="94" t="s">
        <v>244</v>
      </c>
      <c r="P1127" s="94" t="s">
        <v>2148</v>
      </c>
      <c r="Q1127" s="98" t="s">
        <v>15942</v>
      </c>
      <c r="R1127" s="98" t="s">
        <v>16089</v>
      </c>
      <c r="S1127" s="99" t="s">
        <v>279</v>
      </c>
      <c r="T1127" s="94" t="s">
        <v>372</v>
      </c>
      <c r="U1127" s="120"/>
      <c r="V1127" s="120"/>
      <c r="W1127" s="100" t="str">
        <f>VLOOKUP(TRIM(X1127),X10:Y92,2,FALSE)</f>
        <v>Andy</v>
      </c>
      <c r="X1127" s="50" t="str">
        <f t="shared" si="103"/>
        <v>7.10.3</v>
      </c>
      <c r="Y1127" s="50">
        <f t="shared" si="104"/>
        <v>0</v>
      </c>
      <c r="Z1127" s="50">
        <f t="shared" si="102"/>
        <v>0</v>
      </c>
      <c r="AA1127" s="50">
        <f t="shared" si="105"/>
        <v>5</v>
      </c>
      <c r="AB1127" s="50">
        <f t="shared" si="106"/>
        <v>0</v>
      </c>
      <c r="AC1127" s="50">
        <f t="shared" si="107"/>
        <v>0</v>
      </c>
      <c r="AD1127" s="50" t="s">
        <v>525</v>
      </c>
    </row>
    <row r="1128" spans="1:30" s="50" customFormat="1" ht="35.25" customHeight="1" x14ac:dyDescent="0.25">
      <c r="A1128" s="89" t="s">
        <v>224</v>
      </c>
      <c r="B1128" s="94" t="s">
        <v>41</v>
      </c>
      <c r="C1128" s="91" t="s">
        <v>97</v>
      </c>
      <c r="D1128" s="91" t="s">
        <v>196</v>
      </c>
      <c r="E1128" s="122" t="s">
        <v>13385</v>
      </c>
      <c r="F1128" s="92" t="s">
        <v>242</v>
      </c>
      <c r="G1128" s="92" t="s">
        <v>98</v>
      </c>
      <c r="H1128" s="92" t="s">
        <v>10792</v>
      </c>
      <c r="I1128" s="162" t="s">
        <v>273</v>
      </c>
      <c r="J1128" s="94" t="s">
        <v>2190</v>
      </c>
      <c r="K1128" s="156"/>
      <c r="L1128" s="94"/>
      <c r="M1128" s="156"/>
      <c r="N1128" s="94" t="s">
        <v>2607</v>
      </c>
      <c r="O1128" s="94" t="s">
        <v>244</v>
      </c>
      <c r="P1128" s="94" t="s">
        <v>2189</v>
      </c>
      <c r="Q1128" s="98" t="s">
        <v>9595</v>
      </c>
      <c r="R1128" s="98" t="s">
        <v>16610</v>
      </c>
      <c r="S1128" s="99" t="s">
        <v>269</v>
      </c>
      <c r="T1128" s="94" t="s">
        <v>484</v>
      </c>
      <c r="U1128" s="120"/>
      <c r="V1128" s="120"/>
      <c r="W1128" s="100" t="str">
        <f>VLOOKUP(TRIM(X1128),X10:Y92,2,FALSE)</f>
        <v>Puneet</v>
      </c>
      <c r="X1128" s="50" t="str">
        <f t="shared" si="103"/>
        <v>8.3</v>
      </c>
      <c r="Y1128" s="50">
        <f t="shared" si="104"/>
        <v>0</v>
      </c>
      <c r="Z1128" s="50">
        <f t="shared" si="102"/>
        <v>0</v>
      </c>
      <c r="AA1128" s="50">
        <f t="shared" si="105"/>
        <v>26</v>
      </c>
      <c r="AB1128" s="50">
        <f t="shared" si="106"/>
        <v>0</v>
      </c>
      <c r="AC1128" s="50">
        <f t="shared" si="107"/>
        <v>0</v>
      </c>
    </row>
    <row r="1129" spans="1:30" s="50" customFormat="1" ht="35.25" customHeight="1" x14ac:dyDescent="0.25">
      <c r="A1129" s="89" t="s">
        <v>224</v>
      </c>
      <c r="B1129" s="94" t="s">
        <v>15944</v>
      </c>
      <c r="C1129" s="91" t="s">
        <v>97</v>
      </c>
      <c r="D1129" s="91" t="s">
        <v>66</v>
      </c>
      <c r="E1129" s="122" t="s">
        <v>13386</v>
      </c>
      <c r="F1129" s="92" t="s">
        <v>16</v>
      </c>
      <c r="G1129" s="92" t="s">
        <v>98</v>
      </c>
      <c r="H1129" s="92" t="s">
        <v>14737</v>
      </c>
      <c r="I1129" s="162" t="s">
        <v>371</v>
      </c>
      <c r="J1129" s="94" t="s">
        <v>246</v>
      </c>
      <c r="K1129" s="156">
        <v>2985</v>
      </c>
      <c r="L1129" s="94"/>
      <c r="M1129" s="156" t="s">
        <v>106</v>
      </c>
      <c r="N1129" s="94" t="s">
        <v>514</v>
      </c>
      <c r="O1129" s="94" t="s">
        <v>124</v>
      </c>
      <c r="P1129" s="94" t="s">
        <v>250</v>
      </c>
      <c r="Q1129" s="98" t="s">
        <v>15943</v>
      </c>
      <c r="R1129" s="98" t="s">
        <v>227</v>
      </c>
      <c r="S1129" s="99" t="s">
        <v>227</v>
      </c>
      <c r="T1129" s="94" t="s">
        <v>372</v>
      </c>
      <c r="U1129" s="120"/>
      <c r="V1129" s="120"/>
      <c r="W1129" s="100" t="str">
        <f>VLOOKUP(TRIM(X1129),X10:Y92,2,FALSE)</f>
        <v>Andy</v>
      </c>
      <c r="X1129" s="50" t="str">
        <f t="shared" si="103"/>
        <v>6.2</v>
      </c>
      <c r="Y1129" s="50">
        <f t="shared" si="104"/>
        <v>0</v>
      </c>
      <c r="Z1129" s="50">
        <f t="shared" si="102"/>
        <v>0</v>
      </c>
      <c r="AA1129" s="50">
        <f t="shared" si="105"/>
        <v>5</v>
      </c>
      <c r="AB1129" s="50">
        <f t="shared" si="106"/>
        <v>0</v>
      </c>
      <c r="AC1129" s="50">
        <f t="shared" si="107"/>
        <v>0</v>
      </c>
      <c r="AD1129" s="50" t="s">
        <v>525</v>
      </c>
    </row>
    <row r="1130" spans="1:30" s="50" customFormat="1" ht="35.25" customHeight="1" x14ac:dyDescent="0.25">
      <c r="A1130" s="89" t="s">
        <v>224</v>
      </c>
      <c r="B1130" s="94" t="s">
        <v>15944</v>
      </c>
      <c r="C1130" s="91" t="s">
        <v>97</v>
      </c>
      <c r="D1130" s="91" t="s">
        <v>66</v>
      </c>
      <c r="E1130" s="122" t="s">
        <v>13387</v>
      </c>
      <c r="F1130" s="92" t="s">
        <v>16</v>
      </c>
      <c r="G1130" s="92" t="s">
        <v>98</v>
      </c>
      <c r="H1130" s="92" t="s">
        <v>14737</v>
      </c>
      <c r="I1130" s="162" t="s">
        <v>371</v>
      </c>
      <c r="J1130" s="94" t="s">
        <v>246</v>
      </c>
      <c r="K1130" s="156">
        <v>2986</v>
      </c>
      <c r="L1130" s="94"/>
      <c r="M1130" s="156" t="s">
        <v>108</v>
      </c>
      <c r="N1130" s="94" t="s">
        <v>2839</v>
      </c>
      <c r="O1130" s="94" t="s">
        <v>244</v>
      </c>
      <c r="P1130" s="94" t="s">
        <v>250</v>
      </c>
      <c r="Q1130" s="98" t="s">
        <v>15945</v>
      </c>
      <c r="R1130" s="98" t="s">
        <v>227</v>
      </c>
      <c r="S1130" s="99" t="s">
        <v>227</v>
      </c>
      <c r="T1130" s="94" t="s">
        <v>372</v>
      </c>
      <c r="U1130" s="120"/>
      <c r="V1130" s="120"/>
      <c r="W1130" s="100" t="str">
        <f>VLOOKUP(TRIM(X1130),X10:Y92,2,FALSE)</f>
        <v>Andy</v>
      </c>
      <c r="X1130" s="50" t="str">
        <f t="shared" si="103"/>
        <v>6.2</v>
      </c>
      <c r="Y1130" s="50">
        <f t="shared" si="104"/>
        <v>0</v>
      </c>
      <c r="Z1130" s="50">
        <f t="shared" si="102"/>
        <v>0</v>
      </c>
      <c r="AA1130" s="50">
        <f t="shared" si="105"/>
        <v>5</v>
      </c>
      <c r="AB1130" s="50">
        <f t="shared" si="106"/>
        <v>0</v>
      </c>
      <c r="AC1130" s="50">
        <f t="shared" si="107"/>
        <v>0</v>
      </c>
    </row>
    <row r="1131" spans="1:30" s="50" customFormat="1" ht="35.25" customHeight="1" x14ac:dyDescent="0.25">
      <c r="A1131" s="89" t="s">
        <v>224</v>
      </c>
      <c r="B1131" s="94" t="s">
        <v>15947</v>
      </c>
      <c r="C1131" s="91" t="s">
        <v>97</v>
      </c>
      <c r="D1131" s="91" t="s">
        <v>183</v>
      </c>
      <c r="E1131" s="122" t="s">
        <v>13388</v>
      </c>
      <c r="F1131" s="92" t="s">
        <v>16</v>
      </c>
      <c r="G1131" s="92" t="s">
        <v>98</v>
      </c>
      <c r="H1131" s="92" t="s">
        <v>14738</v>
      </c>
      <c r="I1131" s="162" t="s">
        <v>273</v>
      </c>
      <c r="J1131" s="94" t="s">
        <v>2154</v>
      </c>
      <c r="K1131" s="156">
        <v>375</v>
      </c>
      <c r="L1131" s="94"/>
      <c r="M1131" s="156" t="s">
        <v>253</v>
      </c>
      <c r="N1131" s="94" t="s">
        <v>2839</v>
      </c>
      <c r="O1131" s="94" t="s">
        <v>244</v>
      </c>
      <c r="P1131" s="94" t="s">
        <v>2155</v>
      </c>
      <c r="Q1131" s="98" t="s">
        <v>15946</v>
      </c>
      <c r="R1131" s="98" t="s">
        <v>227</v>
      </c>
      <c r="S1131" s="99" t="s">
        <v>227</v>
      </c>
      <c r="T1131" s="94" t="s">
        <v>517</v>
      </c>
      <c r="U1131" s="120"/>
      <c r="V1131" s="120"/>
      <c r="W1131" s="100" t="str">
        <f>VLOOKUP(TRIM(X1131),X10:Y92,2,FALSE)</f>
        <v>Andy</v>
      </c>
      <c r="X1131" s="50" t="str">
        <f t="shared" si="103"/>
        <v>8.1</v>
      </c>
      <c r="Y1131" s="50">
        <f t="shared" si="104"/>
        <v>0</v>
      </c>
      <c r="Z1131" s="50">
        <f t="shared" si="102"/>
        <v>0</v>
      </c>
      <c r="AA1131" s="50">
        <f t="shared" si="105"/>
        <v>26</v>
      </c>
      <c r="AB1131" s="50">
        <f t="shared" si="106"/>
        <v>0</v>
      </c>
      <c r="AC1131" s="50">
        <f t="shared" si="107"/>
        <v>0</v>
      </c>
    </row>
    <row r="1132" spans="1:30" s="50" customFormat="1" ht="35.25" customHeight="1" x14ac:dyDescent="0.25">
      <c r="A1132" s="89" t="s">
        <v>224</v>
      </c>
      <c r="B1132" s="94" t="s">
        <v>41</v>
      </c>
      <c r="C1132" s="91" t="s">
        <v>97</v>
      </c>
      <c r="D1132" s="91" t="s">
        <v>201</v>
      </c>
      <c r="E1132" s="122" t="s">
        <v>13389</v>
      </c>
      <c r="F1132" s="92" t="s">
        <v>242</v>
      </c>
      <c r="G1132" s="92" t="s">
        <v>98</v>
      </c>
      <c r="H1132" s="92" t="s">
        <v>15948</v>
      </c>
      <c r="I1132" s="162" t="s">
        <v>299</v>
      </c>
      <c r="J1132" s="94" t="s">
        <v>2407</v>
      </c>
      <c r="K1132" s="156"/>
      <c r="L1132" s="94"/>
      <c r="M1132" s="156"/>
      <c r="N1132" s="94" t="s">
        <v>13987</v>
      </c>
      <c r="O1132" s="94" t="s">
        <v>244</v>
      </c>
      <c r="P1132" s="94" t="s">
        <v>2408</v>
      </c>
      <c r="Q1132" s="98" t="s">
        <v>14739</v>
      </c>
      <c r="R1132" s="98" t="s">
        <v>225</v>
      </c>
      <c r="S1132" s="99" t="s">
        <v>225</v>
      </c>
      <c r="T1132" s="94" t="s">
        <v>368</v>
      </c>
      <c r="U1132" s="120"/>
      <c r="V1132" s="120"/>
      <c r="W1132" s="100" t="str">
        <f>VLOOKUP(TRIM(X1132),X10:Y92,2,FALSE)</f>
        <v>Tao</v>
      </c>
      <c r="X1132" s="50" t="str">
        <f t="shared" si="103"/>
        <v>8.8</v>
      </c>
      <c r="Y1132" s="50">
        <f t="shared" si="104"/>
        <v>0</v>
      </c>
      <c r="Z1132" s="50">
        <f t="shared" si="102"/>
        <v>1</v>
      </c>
      <c r="AA1132" s="50">
        <f t="shared" si="105"/>
        <v>21</v>
      </c>
      <c r="AB1132" s="50">
        <f t="shared" si="106"/>
        <v>0</v>
      </c>
      <c r="AC1132" s="50">
        <f t="shared" si="107"/>
        <v>0</v>
      </c>
    </row>
    <row r="1133" spans="1:30" s="50" customFormat="1" ht="35.25" customHeight="1" x14ac:dyDescent="0.25">
      <c r="A1133" s="89" t="s">
        <v>224</v>
      </c>
      <c r="B1133" s="94" t="s">
        <v>41</v>
      </c>
      <c r="C1133" s="91" t="s">
        <v>97</v>
      </c>
      <c r="D1133" s="91" t="s">
        <v>201</v>
      </c>
      <c r="E1133" s="122" t="s">
        <v>13390</v>
      </c>
      <c r="F1133" s="92" t="s">
        <v>242</v>
      </c>
      <c r="G1133" s="92" t="s">
        <v>98</v>
      </c>
      <c r="H1133" s="92" t="s">
        <v>15949</v>
      </c>
      <c r="I1133" s="162" t="s">
        <v>299</v>
      </c>
      <c r="J1133" s="94" t="s">
        <v>2407</v>
      </c>
      <c r="K1133" s="156"/>
      <c r="L1133" s="94"/>
      <c r="M1133" s="156"/>
      <c r="N1133" s="94" t="s">
        <v>13987</v>
      </c>
      <c r="O1133" s="94" t="s">
        <v>244</v>
      </c>
      <c r="P1133" s="94" t="s">
        <v>2408</v>
      </c>
      <c r="Q1133" s="98" t="s">
        <v>14740</v>
      </c>
      <c r="R1133" s="98" t="s">
        <v>16611</v>
      </c>
      <c r="S1133" s="99" t="s">
        <v>279</v>
      </c>
      <c r="T1133" s="94" t="s">
        <v>368</v>
      </c>
      <c r="U1133" s="120"/>
      <c r="V1133" s="120"/>
      <c r="W1133" s="100" t="str">
        <f>VLOOKUP(TRIM(X1133),X10:Y92,2,FALSE)</f>
        <v>Tao</v>
      </c>
      <c r="X1133" s="50" t="str">
        <f t="shared" si="103"/>
        <v>8.8</v>
      </c>
      <c r="Y1133" s="50">
        <f t="shared" si="104"/>
        <v>0</v>
      </c>
      <c r="Z1133" s="50">
        <f t="shared" si="102"/>
        <v>0</v>
      </c>
      <c r="AA1133" s="50">
        <f t="shared" si="105"/>
        <v>21</v>
      </c>
      <c r="AB1133" s="50">
        <f t="shared" si="106"/>
        <v>0</v>
      </c>
      <c r="AC1133" s="50">
        <f t="shared" si="107"/>
        <v>0</v>
      </c>
    </row>
    <row r="1134" spans="1:30" s="50" customFormat="1" ht="35.25" customHeight="1" x14ac:dyDescent="0.25">
      <c r="A1134" s="89" t="s">
        <v>224</v>
      </c>
      <c r="B1134" s="94" t="s">
        <v>41</v>
      </c>
      <c r="C1134" s="91" t="s">
        <v>97</v>
      </c>
      <c r="D1134" s="91" t="s">
        <v>201</v>
      </c>
      <c r="E1134" s="122" t="s">
        <v>13391</v>
      </c>
      <c r="F1134" s="92" t="s">
        <v>242</v>
      </c>
      <c r="G1134" s="92" t="s">
        <v>98</v>
      </c>
      <c r="H1134" s="92" t="s">
        <v>15950</v>
      </c>
      <c r="I1134" s="162" t="s">
        <v>299</v>
      </c>
      <c r="J1134" s="94" t="s">
        <v>2407</v>
      </c>
      <c r="K1134" s="156"/>
      <c r="L1134" s="94"/>
      <c r="M1134" s="156"/>
      <c r="N1134" s="94" t="s">
        <v>13987</v>
      </c>
      <c r="O1134" s="94" t="s">
        <v>244</v>
      </c>
      <c r="P1134" s="94" t="s">
        <v>2408</v>
      </c>
      <c r="Q1134" s="98" t="s">
        <v>14741</v>
      </c>
      <c r="R1134" s="98" t="s">
        <v>16612</v>
      </c>
      <c r="S1134" s="99" t="s">
        <v>279</v>
      </c>
      <c r="T1134" s="94" t="s">
        <v>368</v>
      </c>
      <c r="U1134" s="120"/>
      <c r="V1134" s="120"/>
      <c r="W1134" s="100" t="str">
        <f>VLOOKUP(TRIM(X1134),X10:Y92,2,FALSE)</f>
        <v>Tao</v>
      </c>
      <c r="X1134" s="50" t="str">
        <f t="shared" si="103"/>
        <v>8.8</v>
      </c>
      <c r="Y1134" s="50">
        <f t="shared" si="104"/>
        <v>0</v>
      </c>
      <c r="Z1134" s="50">
        <f t="shared" si="102"/>
        <v>0</v>
      </c>
      <c r="AA1134" s="50">
        <f t="shared" si="105"/>
        <v>21</v>
      </c>
      <c r="AB1134" s="50">
        <f t="shared" si="106"/>
        <v>0</v>
      </c>
      <c r="AC1134" s="50">
        <f t="shared" si="107"/>
        <v>0</v>
      </c>
    </row>
    <row r="1135" spans="1:30" s="50" customFormat="1" ht="35.25" customHeight="1" x14ac:dyDescent="0.25">
      <c r="A1135" s="89" t="s">
        <v>224</v>
      </c>
      <c r="B1135" s="94" t="s">
        <v>41</v>
      </c>
      <c r="C1135" s="91" t="s">
        <v>97</v>
      </c>
      <c r="D1135" s="91" t="s">
        <v>201</v>
      </c>
      <c r="E1135" s="122" t="s">
        <v>13392</v>
      </c>
      <c r="F1135" s="92" t="s">
        <v>242</v>
      </c>
      <c r="G1135" s="92" t="s">
        <v>98</v>
      </c>
      <c r="H1135" s="92" t="s">
        <v>15951</v>
      </c>
      <c r="I1135" s="162" t="s">
        <v>299</v>
      </c>
      <c r="J1135" s="94" t="s">
        <v>2407</v>
      </c>
      <c r="K1135" s="156"/>
      <c r="L1135" s="94"/>
      <c r="M1135" s="156"/>
      <c r="N1135" s="94" t="s">
        <v>13987</v>
      </c>
      <c r="O1135" s="94" t="s">
        <v>244</v>
      </c>
      <c r="P1135" s="94" t="s">
        <v>2408</v>
      </c>
      <c r="Q1135" s="98" t="s">
        <v>9552</v>
      </c>
      <c r="R1135" s="98" t="s">
        <v>16613</v>
      </c>
      <c r="S1135" s="99" t="s">
        <v>279</v>
      </c>
      <c r="T1135" s="94" t="s">
        <v>368</v>
      </c>
      <c r="U1135" s="120"/>
      <c r="V1135" s="120"/>
      <c r="W1135" s="100" t="str">
        <f>VLOOKUP(TRIM(X1135),X10:Y92,2,FALSE)</f>
        <v>Tao</v>
      </c>
      <c r="X1135" s="50" t="str">
        <f t="shared" si="103"/>
        <v>8.8</v>
      </c>
      <c r="Y1135" s="50">
        <f t="shared" si="104"/>
        <v>0</v>
      </c>
      <c r="Z1135" s="50">
        <f t="shared" si="102"/>
        <v>0</v>
      </c>
      <c r="AA1135" s="50">
        <f t="shared" si="105"/>
        <v>21</v>
      </c>
      <c r="AB1135" s="50">
        <f t="shared" si="106"/>
        <v>0</v>
      </c>
      <c r="AC1135" s="50">
        <f t="shared" si="107"/>
        <v>0</v>
      </c>
    </row>
    <row r="1136" spans="1:30" s="50" customFormat="1" ht="35.25" customHeight="1" x14ac:dyDescent="0.25">
      <c r="A1136" s="89" t="s">
        <v>224</v>
      </c>
      <c r="B1136" s="94" t="s">
        <v>10702</v>
      </c>
      <c r="C1136" s="91" t="s">
        <v>97</v>
      </c>
      <c r="D1136" s="91" t="s">
        <v>201</v>
      </c>
      <c r="E1136" s="122" t="s">
        <v>13393</v>
      </c>
      <c r="F1136" s="92" t="s">
        <v>16</v>
      </c>
      <c r="G1136" s="92" t="s">
        <v>98</v>
      </c>
      <c r="H1136" s="92" t="s">
        <v>9551</v>
      </c>
      <c r="I1136" s="162" t="s">
        <v>299</v>
      </c>
      <c r="J1136" s="94" t="s">
        <v>267</v>
      </c>
      <c r="K1136" s="156">
        <v>569</v>
      </c>
      <c r="L1136" s="94" t="s">
        <v>49</v>
      </c>
      <c r="M1136" s="156" t="s">
        <v>253</v>
      </c>
      <c r="N1136" s="94" t="s">
        <v>2839</v>
      </c>
      <c r="O1136" s="94" t="s">
        <v>244</v>
      </c>
      <c r="P1136" s="94" t="s">
        <v>2408</v>
      </c>
      <c r="Q1136" s="98" t="s">
        <v>10701</v>
      </c>
      <c r="R1136" s="98" t="s">
        <v>16614</v>
      </c>
      <c r="S1136" s="99" t="s">
        <v>279</v>
      </c>
      <c r="T1136" s="94" t="s">
        <v>368</v>
      </c>
      <c r="U1136" s="120"/>
      <c r="V1136" s="120"/>
      <c r="W1136" s="100" t="str">
        <f>VLOOKUP(TRIM(X1136),X10:Y92,2,FALSE)</f>
        <v>Tao</v>
      </c>
      <c r="X1136" s="50" t="str">
        <f t="shared" si="103"/>
        <v>8.8</v>
      </c>
      <c r="Y1136" s="50">
        <f t="shared" si="104"/>
        <v>0</v>
      </c>
      <c r="Z1136" s="50">
        <f t="shared" si="102"/>
        <v>0</v>
      </c>
      <c r="AA1136" s="50">
        <f t="shared" si="105"/>
        <v>21</v>
      </c>
      <c r="AB1136" s="50">
        <f t="shared" si="106"/>
        <v>0</v>
      </c>
      <c r="AC1136" s="50">
        <f t="shared" si="107"/>
        <v>0</v>
      </c>
    </row>
    <row r="1137" spans="1:31" s="50" customFormat="1" ht="35.25" customHeight="1" x14ac:dyDescent="0.25">
      <c r="A1137" s="89" t="s">
        <v>224</v>
      </c>
      <c r="B1137" s="94" t="s">
        <v>41</v>
      </c>
      <c r="C1137" s="91" t="s">
        <v>97</v>
      </c>
      <c r="D1137" s="91" t="s">
        <v>201</v>
      </c>
      <c r="E1137" s="122" t="s">
        <v>13394</v>
      </c>
      <c r="F1137" s="92" t="s">
        <v>242</v>
      </c>
      <c r="G1137" s="92" t="s">
        <v>98</v>
      </c>
      <c r="H1137" s="92" t="s">
        <v>15952</v>
      </c>
      <c r="I1137" s="162" t="s">
        <v>287</v>
      </c>
      <c r="J1137" s="94" t="s">
        <v>2407</v>
      </c>
      <c r="K1137" s="156"/>
      <c r="L1137" s="94"/>
      <c r="M1137" s="156"/>
      <c r="N1137" s="94" t="s">
        <v>13987</v>
      </c>
      <c r="O1137" s="94" t="s">
        <v>244</v>
      </c>
      <c r="P1137" s="94" t="s">
        <v>2408</v>
      </c>
      <c r="Q1137" s="98" t="s">
        <v>14742</v>
      </c>
      <c r="R1137" s="98" t="s">
        <v>227</v>
      </c>
      <c r="S1137" s="99" t="s">
        <v>227</v>
      </c>
      <c r="T1137" s="94" t="s">
        <v>368</v>
      </c>
      <c r="U1137" s="120"/>
      <c r="V1137" s="120"/>
      <c r="W1137" s="100" t="str">
        <f>VLOOKUP(TRIM(X1137),X10:Y92,2,FALSE)</f>
        <v>Tao</v>
      </c>
      <c r="X1137" s="50" t="str">
        <f t="shared" si="103"/>
        <v>8.8</v>
      </c>
      <c r="Y1137" s="50">
        <f t="shared" si="104"/>
        <v>0</v>
      </c>
      <c r="Z1137" s="50">
        <f t="shared" si="102"/>
        <v>0</v>
      </c>
      <c r="AA1137" s="50">
        <f t="shared" si="105"/>
        <v>31</v>
      </c>
      <c r="AB1137" s="50">
        <f t="shared" si="106"/>
        <v>0</v>
      </c>
      <c r="AC1137" s="50">
        <f t="shared" si="107"/>
        <v>0</v>
      </c>
    </row>
    <row r="1138" spans="1:31" s="50" customFormat="1" ht="35.25" customHeight="1" x14ac:dyDescent="0.25">
      <c r="A1138" s="89" t="s">
        <v>224</v>
      </c>
      <c r="B1138" s="94" t="s">
        <v>41</v>
      </c>
      <c r="C1138" s="91" t="s">
        <v>97</v>
      </c>
      <c r="D1138" s="91" t="s">
        <v>223</v>
      </c>
      <c r="E1138" s="122" t="s">
        <v>13395</v>
      </c>
      <c r="F1138" s="92" t="s">
        <v>251</v>
      </c>
      <c r="G1138" s="92" t="s">
        <v>104</v>
      </c>
      <c r="H1138" s="92" t="s">
        <v>15955</v>
      </c>
      <c r="I1138" s="162" t="s">
        <v>15953</v>
      </c>
      <c r="J1138" s="94"/>
      <c r="K1138" s="156"/>
      <c r="L1138" s="94"/>
      <c r="M1138" s="156"/>
      <c r="N1138" s="94"/>
      <c r="O1138" s="94" t="s">
        <v>244</v>
      </c>
      <c r="P1138" s="94" t="s">
        <v>569</v>
      </c>
      <c r="Q1138" s="98" t="s">
        <v>15954</v>
      </c>
      <c r="R1138" s="98" t="s">
        <v>227</v>
      </c>
      <c r="S1138" s="99" t="s">
        <v>227</v>
      </c>
      <c r="T1138" s="94" t="s">
        <v>412</v>
      </c>
      <c r="U1138" s="120"/>
      <c r="V1138" s="120"/>
      <c r="W1138" s="100" t="str">
        <f>VLOOKUP(TRIM(X1138),X10:Y92,2,FALSE)</f>
        <v>Andy</v>
      </c>
      <c r="X1138" s="50" t="str">
        <f t="shared" si="103"/>
        <v>8.15</v>
      </c>
      <c r="Y1138" s="50">
        <f t="shared" si="104"/>
        <v>0</v>
      </c>
      <c r="Z1138" s="50">
        <f t="shared" si="102"/>
        <v>0</v>
      </c>
      <c r="AA1138" s="50">
        <f t="shared" si="105"/>
        <v>14</v>
      </c>
      <c r="AB1138" s="50">
        <f t="shared" si="106"/>
        <v>0</v>
      </c>
      <c r="AC1138" s="50">
        <f t="shared" si="107"/>
        <v>0</v>
      </c>
    </row>
    <row r="1139" spans="1:31" s="50" customFormat="1" ht="35.25" customHeight="1" x14ac:dyDescent="0.25">
      <c r="A1139" s="89" t="s">
        <v>224</v>
      </c>
      <c r="B1139" s="94" t="s">
        <v>41</v>
      </c>
      <c r="C1139" s="91" t="s">
        <v>97</v>
      </c>
      <c r="D1139" s="91" t="s">
        <v>202</v>
      </c>
      <c r="E1139" s="122" t="s">
        <v>13396</v>
      </c>
      <c r="F1139" s="92" t="s">
        <v>242</v>
      </c>
      <c r="G1139" s="92" t="s">
        <v>98</v>
      </c>
      <c r="H1139" s="92" t="s">
        <v>15956</v>
      </c>
      <c r="I1139" s="162" t="s">
        <v>289</v>
      </c>
      <c r="J1139" s="94" t="s">
        <v>2177</v>
      </c>
      <c r="K1139" s="156"/>
      <c r="L1139" s="94"/>
      <c r="M1139" s="156"/>
      <c r="N1139" s="94" t="s">
        <v>13987</v>
      </c>
      <c r="O1139" s="94" t="s">
        <v>244</v>
      </c>
      <c r="P1139" s="94" t="s">
        <v>2179</v>
      </c>
      <c r="Q1139" s="98" t="s">
        <v>14743</v>
      </c>
      <c r="R1139" s="98" t="s">
        <v>234</v>
      </c>
      <c r="S1139" s="99" t="s">
        <v>234</v>
      </c>
      <c r="T1139" s="94" t="s">
        <v>332</v>
      </c>
      <c r="U1139" s="120"/>
      <c r="V1139" s="120"/>
      <c r="W1139" s="100" t="str">
        <f>VLOOKUP(TRIM(X1139),X10:Y92,2,FALSE)</f>
        <v>Tao</v>
      </c>
      <c r="X1139" s="50" t="str">
        <f t="shared" si="103"/>
        <v>8.9</v>
      </c>
      <c r="Y1139" s="50">
        <f t="shared" si="104"/>
        <v>0</v>
      </c>
      <c r="Z1139" s="50">
        <f t="shared" si="102"/>
        <v>0</v>
      </c>
      <c r="AA1139" s="50">
        <f t="shared" si="105"/>
        <v>8</v>
      </c>
      <c r="AB1139" s="50">
        <f t="shared" si="106"/>
        <v>0</v>
      </c>
      <c r="AC1139" s="50">
        <f t="shared" si="107"/>
        <v>0</v>
      </c>
    </row>
    <row r="1140" spans="1:31" s="50" customFormat="1" ht="35.25" customHeight="1" x14ac:dyDescent="0.25">
      <c r="A1140" s="89" t="s">
        <v>224</v>
      </c>
      <c r="B1140" s="94" t="s">
        <v>41</v>
      </c>
      <c r="C1140" s="91" t="s">
        <v>97</v>
      </c>
      <c r="D1140" s="91" t="s">
        <v>13875</v>
      </c>
      <c r="E1140" s="122" t="s">
        <v>13397</v>
      </c>
      <c r="F1140" s="92" t="s">
        <v>13983</v>
      </c>
      <c r="G1140" s="92" t="s">
        <v>104</v>
      </c>
      <c r="H1140" s="92" t="s">
        <v>15957</v>
      </c>
      <c r="I1140" s="162" t="s">
        <v>299</v>
      </c>
      <c r="J1140" s="94"/>
      <c r="K1140" s="156"/>
      <c r="L1140" s="94"/>
      <c r="M1140" s="156"/>
      <c r="N1140" s="94"/>
      <c r="O1140" s="94" t="s">
        <v>2523</v>
      </c>
      <c r="P1140" s="94"/>
      <c r="Q1140" s="98" t="s">
        <v>14744</v>
      </c>
      <c r="R1140" s="98" t="s">
        <v>227</v>
      </c>
      <c r="S1140" s="99" t="s">
        <v>227</v>
      </c>
      <c r="T1140" s="94" t="s">
        <v>368</v>
      </c>
      <c r="U1140" s="120"/>
      <c r="V1140" s="120"/>
      <c r="W1140" s="100" t="str">
        <f>VLOOKUP(TRIM(X1140),X10:Y92,2,FALSE)</f>
        <v>Puneet</v>
      </c>
      <c r="X1140" s="50" t="str">
        <f t="shared" si="103"/>
        <v>9.1.4</v>
      </c>
      <c r="Y1140" s="50">
        <f t="shared" si="104"/>
        <v>0</v>
      </c>
      <c r="Z1140" s="50">
        <f t="shared" si="102"/>
        <v>0</v>
      </c>
      <c r="AA1140" s="50">
        <f t="shared" si="105"/>
        <v>21</v>
      </c>
      <c r="AB1140" s="50">
        <f t="shared" si="106"/>
        <v>0</v>
      </c>
      <c r="AC1140" s="50">
        <f t="shared" si="107"/>
        <v>0</v>
      </c>
      <c r="AE1140" s="50" t="s">
        <v>526</v>
      </c>
    </row>
    <row r="1141" spans="1:31" s="50" customFormat="1" ht="35.25" customHeight="1" x14ac:dyDescent="0.25">
      <c r="A1141" s="89" t="s">
        <v>224</v>
      </c>
      <c r="B1141" s="94" t="s">
        <v>15981</v>
      </c>
      <c r="C1141" s="91" t="s">
        <v>97</v>
      </c>
      <c r="D1141" s="91" t="s">
        <v>13875</v>
      </c>
      <c r="E1141" s="122" t="s">
        <v>13398</v>
      </c>
      <c r="F1141" s="92" t="s">
        <v>251</v>
      </c>
      <c r="G1141" s="92" t="s">
        <v>104</v>
      </c>
      <c r="H1141" s="92" t="s">
        <v>14745</v>
      </c>
      <c r="I1141" s="162" t="s">
        <v>299</v>
      </c>
      <c r="J1141" s="94"/>
      <c r="K1141" s="156"/>
      <c r="L1141" s="94"/>
      <c r="M1141" s="156"/>
      <c r="N1141" s="94"/>
      <c r="O1141" s="94" t="s">
        <v>2523</v>
      </c>
      <c r="P1141" s="94"/>
      <c r="Q1141" s="98" t="s">
        <v>14745</v>
      </c>
      <c r="R1141" s="98" t="s">
        <v>227</v>
      </c>
      <c r="S1141" s="99" t="s">
        <v>227</v>
      </c>
      <c r="T1141" s="94" t="s">
        <v>368</v>
      </c>
      <c r="U1141" s="120"/>
      <c r="V1141" s="120"/>
      <c r="W1141" s="100" t="str">
        <f>VLOOKUP(TRIM(X1141),X10:Y92,2,FALSE)</f>
        <v>Puneet</v>
      </c>
      <c r="X1141" s="50" t="str">
        <f t="shared" si="103"/>
        <v>9.1.4</v>
      </c>
      <c r="Y1141" s="50">
        <f t="shared" si="104"/>
        <v>0</v>
      </c>
      <c r="Z1141" s="50">
        <f t="shared" si="102"/>
        <v>0</v>
      </c>
      <c r="AA1141" s="50">
        <f t="shared" si="105"/>
        <v>21</v>
      </c>
      <c r="AB1141" s="50">
        <f t="shared" si="106"/>
        <v>0</v>
      </c>
      <c r="AC1141" s="50">
        <f t="shared" si="107"/>
        <v>0</v>
      </c>
    </row>
    <row r="1142" spans="1:31" s="50" customFormat="1" ht="35.25" customHeight="1" x14ac:dyDescent="0.25">
      <c r="A1142" s="89" t="s">
        <v>224</v>
      </c>
      <c r="B1142" s="94" t="s">
        <v>41</v>
      </c>
      <c r="C1142" s="91" t="s">
        <v>97</v>
      </c>
      <c r="D1142" s="91" t="s">
        <v>202</v>
      </c>
      <c r="E1142" s="122" t="s">
        <v>13399</v>
      </c>
      <c r="F1142" s="92" t="s">
        <v>242</v>
      </c>
      <c r="G1142" s="92" t="s">
        <v>98</v>
      </c>
      <c r="H1142" s="92" t="s">
        <v>15959</v>
      </c>
      <c r="I1142" s="162" t="s">
        <v>290</v>
      </c>
      <c r="J1142" s="94" t="s">
        <v>2177</v>
      </c>
      <c r="K1142" s="156"/>
      <c r="L1142" s="94"/>
      <c r="M1142" s="156"/>
      <c r="N1142" s="94" t="s">
        <v>13987</v>
      </c>
      <c r="O1142" s="94" t="s">
        <v>244</v>
      </c>
      <c r="P1142" s="94" t="s">
        <v>2179</v>
      </c>
      <c r="Q1142" s="98" t="s">
        <v>15958</v>
      </c>
      <c r="R1142" s="98" t="s">
        <v>234</v>
      </c>
      <c r="S1142" s="99" t="s">
        <v>234</v>
      </c>
      <c r="T1142" s="94" t="s">
        <v>291</v>
      </c>
      <c r="U1142" s="120"/>
      <c r="V1142" s="120"/>
      <c r="W1142" s="100" t="str">
        <f>VLOOKUP(TRIM(X1142),X10:Y92,2,FALSE)</f>
        <v>Tao</v>
      </c>
      <c r="X1142" s="50" t="str">
        <f t="shared" si="103"/>
        <v>8.9</v>
      </c>
      <c r="Y1142" s="50">
        <f t="shared" si="104"/>
        <v>0</v>
      </c>
      <c r="Z1142" s="50">
        <f t="shared" si="102"/>
        <v>0</v>
      </c>
      <c r="AA1142" s="50">
        <f t="shared" si="105"/>
        <v>26</v>
      </c>
      <c r="AB1142" s="50">
        <f t="shared" si="106"/>
        <v>0</v>
      </c>
      <c r="AC1142" s="50">
        <f t="shared" si="107"/>
        <v>0</v>
      </c>
    </row>
    <row r="1143" spans="1:31" s="50" customFormat="1" ht="35.25" customHeight="1" x14ac:dyDescent="0.25">
      <c r="A1143" s="89" t="s">
        <v>224</v>
      </c>
      <c r="B1143" s="94" t="s">
        <v>41</v>
      </c>
      <c r="C1143" s="91" t="s">
        <v>97</v>
      </c>
      <c r="D1143" s="91" t="s">
        <v>201</v>
      </c>
      <c r="E1143" s="122" t="s">
        <v>13400</v>
      </c>
      <c r="F1143" s="92" t="s">
        <v>242</v>
      </c>
      <c r="G1143" s="92" t="s">
        <v>98</v>
      </c>
      <c r="H1143" s="92" t="s">
        <v>15961</v>
      </c>
      <c r="I1143" s="162" t="s">
        <v>8804</v>
      </c>
      <c r="J1143" s="94" t="s">
        <v>2407</v>
      </c>
      <c r="K1143" s="156"/>
      <c r="L1143" s="94"/>
      <c r="M1143" s="156"/>
      <c r="N1143" s="94" t="s">
        <v>13987</v>
      </c>
      <c r="O1143" s="94" t="s">
        <v>244</v>
      </c>
      <c r="P1143" s="94" t="s">
        <v>2408</v>
      </c>
      <c r="Q1143" s="98" t="s">
        <v>15960</v>
      </c>
      <c r="R1143" s="98" t="s">
        <v>16615</v>
      </c>
      <c r="S1143" s="99" t="s">
        <v>279</v>
      </c>
      <c r="T1143" s="94" t="s">
        <v>14746</v>
      </c>
      <c r="U1143" s="120"/>
      <c r="V1143" s="120"/>
      <c r="W1143" s="100" t="str">
        <f>VLOOKUP(TRIM(X1143),X10:Y92,2,FALSE)</f>
        <v>Tao</v>
      </c>
      <c r="X1143" s="50" t="str">
        <f t="shared" si="103"/>
        <v>8.8</v>
      </c>
      <c r="Y1143" s="50">
        <f t="shared" si="104"/>
        <v>0</v>
      </c>
      <c r="Z1143" s="50">
        <f t="shared" si="102"/>
        <v>0</v>
      </c>
      <c r="AA1143" s="50">
        <f t="shared" si="105"/>
        <v>26</v>
      </c>
      <c r="AB1143" s="50">
        <f t="shared" si="106"/>
        <v>0</v>
      </c>
      <c r="AC1143" s="50">
        <f t="shared" si="107"/>
        <v>0</v>
      </c>
    </row>
    <row r="1144" spans="1:31" s="50" customFormat="1" ht="35.25" customHeight="1" x14ac:dyDescent="0.25">
      <c r="A1144" s="89" t="s">
        <v>224</v>
      </c>
      <c r="B1144" s="94" t="s">
        <v>10826</v>
      </c>
      <c r="C1144" s="91" t="s">
        <v>97</v>
      </c>
      <c r="D1144" s="91" t="s">
        <v>186</v>
      </c>
      <c r="E1144" s="122" t="s">
        <v>13401</v>
      </c>
      <c r="F1144" s="92" t="s">
        <v>2711</v>
      </c>
      <c r="G1144" s="92" t="s">
        <v>359</v>
      </c>
      <c r="H1144" s="92" t="s">
        <v>14747</v>
      </c>
      <c r="I1144" s="162" t="s">
        <v>510</v>
      </c>
      <c r="J1144" s="94"/>
      <c r="K1144" s="156"/>
      <c r="L1144" s="94"/>
      <c r="M1144" s="156"/>
      <c r="N1144" s="94"/>
      <c r="O1144" s="94"/>
      <c r="P1144" s="94"/>
      <c r="Q1144" s="98" t="s">
        <v>14747</v>
      </c>
      <c r="R1144" s="98" t="s">
        <v>17065</v>
      </c>
      <c r="S1144" s="99" t="s">
        <v>377</v>
      </c>
      <c r="T1144" s="94" t="s">
        <v>110</v>
      </c>
      <c r="U1144" s="120"/>
      <c r="V1144" s="120"/>
      <c r="W1144" s="100" t="str">
        <f>VLOOKUP(TRIM(X1144),X10:Y92,2,FALSE)</f>
        <v>Puneet</v>
      </c>
      <c r="X1144" s="50" t="str">
        <f t="shared" si="103"/>
        <v>9.3</v>
      </c>
      <c r="Y1144" s="50">
        <f t="shared" si="104"/>
        <v>0</v>
      </c>
      <c r="Z1144" s="50">
        <f t="shared" si="102"/>
        <v>0</v>
      </c>
      <c r="AA1144" s="50">
        <f t="shared" si="105"/>
        <v>12</v>
      </c>
      <c r="AB1144" s="50">
        <f t="shared" si="106"/>
        <v>0</v>
      </c>
      <c r="AC1144" s="50">
        <f t="shared" si="107"/>
        <v>0</v>
      </c>
    </row>
    <row r="1145" spans="1:31" s="50" customFormat="1" ht="35.25" customHeight="1" x14ac:dyDescent="0.25">
      <c r="A1145" s="89" t="s">
        <v>224</v>
      </c>
      <c r="B1145" s="94" t="s">
        <v>15963</v>
      </c>
      <c r="C1145" s="91" t="s">
        <v>97</v>
      </c>
      <c r="D1145" s="91" t="s">
        <v>65</v>
      </c>
      <c r="E1145" s="122" t="s">
        <v>13402</v>
      </c>
      <c r="F1145" s="92" t="s">
        <v>16</v>
      </c>
      <c r="G1145" s="92" t="s">
        <v>98</v>
      </c>
      <c r="H1145" s="92" t="s">
        <v>14748</v>
      </c>
      <c r="I1145" s="162" t="s">
        <v>2405</v>
      </c>
      <c r="J1145" s="94" t="s">
        <v>246</v>
      </c>
      <c r="K1145" s="156">
        <v>2987</v>
      </c>
      <c r="L1145" s="94"/>
      <c r="M1145" s="156" t="s">
        <v>106</v>
      </c>
      <c r="N1145" s="94" t="s">
        <v>2839</v>
      </c>
      <c r="O1145" s="94" t="s">
        <v>244</v>
      </c>
      <c r="P1145" s="94" t="s">
        <v>581</v>
      </c>
      <c r="Q1145" s="98" t="s">
        <v>15962</v>
      </c>
      <c r="R1145" s="98" t="s">
        <v>16616</v>
      </c>
      <c r="S1145" s="99" t="s">
        <v>269</v>
      </c>
      <c r="T1145" s="94" t="s">
        <v>2406</v>
      </c>
      <c r="U1145" s="120"/>
      <c r="V1145" s="120"/>
      <c r="W1145" s="100" t="str">
        <f>VLOOKUP(TRIM(X1145),X10:Y92,2,FALSE)</f>
        <v>Andy</v>
      </c>
      <c r="X1145" s="50" t="str">
        <f t="shared" si="103"/>
        <v>6.1</v>
      </c>
      <c r="Y1145" s="50">
        <f t="shared" si="104"/>
        <v>0</v>
      </c>
      <c r="Z1145" s="50">
        <f t="shared" si="102"/>
        <v>0</v>
      </c>
      <c r="AA1145" s="50">
        <f t="shared" si="105"/>
        <v>7</v>
      </c>
      <c r="AB1145" s="50">
        <f t="shared" si="106"/>
        <v>0</v>
      </c>
      <c r="AC1145" s="50">
        <f t="shared" si="107"/>
        <v>0</v>
      </c>
    </row>
    <row r="1146" spans="1:31" s="50" customFormat="1" ht="35.25" customHeight="1" x14ac:dyDescent="0.25">
      <c r="A1146" s="89" t="s">
        <v>224</v>
      </c>
      <c r="B1146" s="94" t="s">
        <v>15965</v>
      </c>
      <c r="C1146" s="91" t="s">
        <v>97</v>
      </c>
      <c r="D1146" s="91" t="s">
        <v>65</v>
      </c>
      <c r="E1146" s="122" t="s">
        <v>13403</v>
      </c>
      <c r="F1146" s="92" t="s">
        <v>16</v>
      </c>
      <c r="G1146" s="92" t="s">
        <v>98</v>
      </c>
      <c r="H1146" s="92" t="s">
        <v>14749</v>
      </c>
      <c r="I1146" s="162" t="s">
        <v>2405</v>
      </c>
      <c r="J1146" s="94" t="s">
        <v>246</v>
      </c>
      <c r="K1146" s="156">
        <v>2988</v>
      </c>
      <c r="L1146" s="94"/>
      <c r="M1146" s="156" t="s">
        <v>106</v>
      </c>
      <c r="N1146" s="94" t="s">
        <v>2839</v>
      </c>
      <c r="O1146" s="94" t="s">
        <v>244</v>
      </c>
      <c r="P1146" s="94" t="s">
        <v>581</v>
      </c>
      <c r="Q1146" s="98" t="s">
        <v>15964</v>
      </c>
      <c r="R1146" s="98" t="s">
        <v>227</v>
      </c>
      <c r="S1146" s="99" t="s">
        <v>227</v>
      </c>
      <c r="T1146" s="94" t="s">
        <v>2406</v>
      </c>
      <c r="U1146" s="120"/>
      <c r="V1146" s="120"/>
      <c r="W1146" s="100" t="str">
        <f>VLOOKUP(TRIM(X1146),X10:Y92,2,FALSE)</f>
        <v>Andy</v>
      </c>
      <c r="X1146" s="50" t="str">
        <f t="shared" si="103"/>
        <v>6.1</v>
      </c>
      <c r="Y1146" s="50">
        <f t="shared" si="104"/>
        <v>0</v>
      </c>
      <c r="Z1146" s="50">
        <f t="shared" si="102"/>
        <v>0</v>
      </c>
      <c r="AA1146" s="50">
        <f t="shared" si="105"/>
        <v>7</v>
      </c>
      <c r="AB1146" s="50">
        <f t="shared" si="106"/>
        <v>0</v>
      </c>
      <c r="AC1146" s="50">
        <f t="shared" si="107"/>
        <v>0</v>
      </c>
    </row>
    <row r="1147" spans="1:31" s="50" customFormat="1" ht="35.25" customHeight="1" x14ac:dyDescent="0.25">
      <c r="A1147" s="89" t="s">
        <v>224</v>
      </c>
      <c r="B1147" s="94" t="s">
        <v>15967</v>
      </c>
      <c r="C1147" s="91" t="s">
        <v>97</v>
      </c>
      <c r="D1147" s="91" t="s">
        <v>222</v>
      </c>
      <c r="E1147" s="122" t="s">
        <v>13404</v>
      </c>
      <c r="F1147" s="92" t="s">
        <v>16</v>
      </c>
      <c r="G1147" s="92" t="s">
        <v>98</v>
      </c>
      <c r="H1147" s="92" t="s">
        <v>14750</v>
      </c>
      <c r="I1147" s="162" t="s">
        <v>299</v>
      </c>
      <c r="J1147" s="94" t="s">
        <v>295</v>
      </c>
      <c r="K1147" s="156">
        <v>180</v>
      </c>
      <c r="L1147" s="94"/>
      <c r="M1147" s="156" t="s">
        <v>253</v>
      </c>
      <c r="N1147" s="94" t="s">
        <v>2839</v>
      </c>
      <c r="O1147" s="94" t="s">
        <v>244</v>
      </c>
      <c r="P1147" s="94" t="s">
        <v>549</v>
      </c>
      <c r="Q1147" s="98" t="s">
        <v>15966</v>
      </c>
      <c r="R1147" s="98" t="s">
        <v>234</v>
      </c>
      <c r="S1147" s="99" t="s">
        <v>234</v>
      </c>
      <c r="T1147" s="94" t="s">
        <v>2812</v>
      </c>
      <c r="U1147" s="120"/>
      <c r="V1147" s="120"/>
      <c r="W1147" s="100" t="str">
        <f>VLOOKUP(TRIM(X1147),X10:Y92,2,FALSE)</f>
        <v>Puneet</v>
      </c>
      <c r="X1147" s="50" t="str">
        <f t="shared" si="103"/>
        <v>8.14</v>
      </c>
      <c r="Y1147" s="50">
        <f t="shared" si="104"/>
        <v>0</v>
      </c>
      <c r="Z1147" s="50">
        <f t="shared" si="102"/>
        <v>0</v>
      </c>
      <c r="AA1147" s="50">
        <f t="shared" si="105"/>
        <v>21</v>
      </c>
      <c r="AB1147" s="50">
        <f t="shared" si="106"/>
        <v>0</v>
      </c>
      <c r="AC1147" s="50">
        <f t="shared" si="107"/>
        <v>0</v>
      </c>
    </row>
    <row r="1148" spans="1:31" s="50" customFormat="1" ht="35.25" customHeight="1" x14ac:dyDescent="0.25">
      <c r="A1148" s="89" t="s">
        <v>224</v>
      </c>
      <c r="B1148" s="94" t="s">
        <v>15968</v>
      </c>
      <c r="C1148" s="91" t="s">
        <v>14</v>
      </c>
      <c r="D1148" s="91" t="s">
        <v>183</v>
      </c>
      <c r="E1148" s="122" t="s">
        <v>13405</v>
      </c>
      <c r="F1148" s="92" t="s">
        <v>16</v>
      </c>
      <c r="G1148" s="209" t="s">
        <v>98</v>
      </c>
      <c r="H1148" s="209" t="s">
        <v>14751</v>
      </c>
      <c r="I1148" s="210" t="s">
        <v>273</v>
      </c>
      <c r="J1148" s="151" t="s">
        <v>2154</v>
      </c>
      <c r="K1148" s="152">
        <v>376</v>
      </c>
      <c r="L1148" s="151"/>
      <c r="M1148" s="152" t="s">
        <v>106</v>
      </c>
      <c r="N1148" s="151" t="s">
        <v>2839</v>
      </c>
      <c r="O1148" s="151" t="s">
        <v>244</v>
      </c>
      <c r="P1148" s="151" t="s">
        <v>2155</v>
      </c>
      <c r="Q1148" s="211" t="s">
        <v>16617</v>
      </c>
      <c r="R1148" s="211" t="s">
        <v>255</v>
      </c>
      <c r="S1148" s="153"/>
      <c r="T1148" s="94" t="s">
        <v>517</v>
      </c>
      <c r="U1148" s="120"/>
      <c r="V1148" s="120"/>
      <c r="W1148" s="100" t="str">
        <f>VLOOKUP(TRIM(X1148),X10:Y92,2,FALSE)</f>
        <v>Andy</v>
      </c>
      <c r="X1148" s="50" t="str">
        <f t="shared" si="103"/>
        <v>8.1</v>
      </c>
      <c r="Y1148" s="50">
        <f t="shared" si="104"/>
        <v>0</v>
      </c>
      <c r="Z1148" s="50">
        <f t="shared" si="102"/>
        <v>0</v>
      </c>
      <c r="AA1148" s="50">
        <f t="shared" si="105"/>
        <v>26</v>
      </c>
      <c r="AB1148" s="50">
        <f t="shared" si="106"/>
        <v>0</v>
      </c>
      <c r="AC1148" s="50">
        <f t="shared" si="107"/>
        <v>0</v>
      </c>
    </row>
    <row r="1149" spans="1:31" s="50" customFormat="1" ht="35.25" customHeight="1" x14ac:dyDescent="0.25">
      <c r="A1149" s="89" t="s">
        <v>224</v>
      </c>
      <c r="B1149" s="94" t="s">
        <v>704</v>
      </c>
      <c r="C1149" s="91" t="s">
        <v>97</v>
      </c>
      <c r="D1149" s="91" t="s">
        <v>222</v>
      </c>
      <c r="E1149" s="122" t="s">
        <v>13406</v>
      </c>
      <c r="F1149" s="92" t="s">
        <v>270</v>
      </c>
      <c r="G1149" s="92" t="s">
        <v>98</v>
      </c>
      <c r="H1149" s="92" t="s">
        <v>14752</v>
      </c>
      <c r="I1149" s="162" t="s">
        <v>299</v>
      </c>
      <c r="J1149" s="94"/>
      <c r="K1149" s="156"/>
      <c r="L1149" s="94"/>
      <c r="M1149" s="156"/>
      <c r="N1149" s="94"/>
      <c r="O1149" s="94" t="s">
        <v>244</v>
      </c>
      <c r="P1149" s="94" t="s">
        <v>549</v>
      </c>
      <c r="Q1149" s="98" t="s">
        <v>704</v>
      </c>
      <c r="R1149" s="98" t="s">
        <v>16929</v>
      </c>
      <c r="S1149" s="99" t="s">
        <v>279</v>
      </c>
      <c r="T1149" s="94" t="s">
        <v>2812</v>
      </c>
      <c r="U1149" s="120"/>
      <c r="V1149" s="120"/>
      <c r="W1149" s="100" t="str">
        <f>VLOOKUP(TRIM(X1149),X10:Y92,2,FALSE)</f>
        <v>Puneet</v>
      </c>
      <c r="X1149" s="50" t="str">
        <f t="shared" si="103"/>
        <v>8.14</v>
      </c>
      <c r="Y1149" s="50">
        <f t="shared" si="104"/>
        <v>0</v>
      </c>
      <c r="Z1149" s="50">
        <f t="shared" si="102"/>
        <v>0</v>
      </c>
      <c r="AA1149" s="50">
        <f t="shared" si="105"/>
        <v>21</v>
      </c>
      <c r="AB1149" s="50">
        <f t="shared" si="106"/>
        <v>0</v>
      </c>
      <c r="AC1149" s="50">
        <f t="shared" si="107"/>
        <v>0</v>
      </c>
    </row>
    <row r="1150" spans="1:31" s="50" customFormat="1" ht="35.25" customHeight="1" x14ac:dyDescent="0.25">
      <c r="A1150" s="89" t="s">
        <v>224</v>
      </c>
      <c r="B1150" s="94" t="s">
        <v>41</v>
      </c>
      <c r="C1150" s="91" t="s">
        <v>97</v>
      </c>
      <c r="D1150" s="91" t="s">
        <v>203</v>
      </c>
      <c r="E1150" s="122" t="s">
        <v>13407</v>
      </c>
      <c r="F1150" s="92" t="s">
        <v>251</v>
      </c>
      <c r="G1150" s="92" t="s">
        <v>359</v>
      </c>
      <c r="H1150" s="92" t="s">
        <v>15970</v>
      </c>
      <c r="I1150" s="162" t="s">
        <v>109</v>
      </c>
      <c r="J1150" s="94"/>
      <c r="K1150" s="156"/>
      <c r="L1150" s="94"/>
      <c r="M1150" s="156"/>
      <c r="N1150" s="94"/>
      <c r="O1150" s="94" t="s">
        <v>244</v>
      </c>
      <c r="P1150" s="94" t="s">
        <v>2151</v>
      </c>
      <c r="Q1150" s="98" t="s">
        <v>15969</v>
      </c>
      <c r="R1150" s="98" t="s">
        <v>227</v>
      </c>
      <c r="S1150" s="99" t="s">
        <v>227</v>
      </c>
      <c r="T1150" s="94" t="s">
        <v>261</v>
      </c>
      <c r="U1150" s="120"/>
      <c r="V1150" s="120"/>
      <c r="W1150" s="100" t="str">
        <f>VLOOKUP(TRIM(X1150),X10:Y92,2,FALSE)</f>
        <v>Puneet</v>
      </c>
      <c r="X1150" s="50" t="str">
        <f t="shared" si="103"/>
        <v>8.10</v>
      </c>
      <c r="Y1150" s="50">
        <f t="shared" si="104"/>
        <v>0</v>
      </c>
      <c r="Z1150" s="50">
        <f t="shared" si="102"/>
        <v>0</v>
      </c>
      <c r="AA1150" s="50">
        <f t="shared" si="105"/>
        <v>5</v>
      </c>
      <c r="AB1150" s="50">
        <f t="shared" si="106"/>
        <v>0</v>
      </c>
      <c r="AC1150" s="50">
        <f t="shared" si="107"/>
        <v>0</v>
      </c>
    </row>
    <row r="1151" spans="1:31" s="50" customFormat="1" ht="35.25" customHeight="1" x14ac:dyDescent="0.25">
      <c r="A1151" s="89" t="s">
        <v>224</v>
      </c>
      <c r="B1151" s="94" t="s">
        <v>15971</v>
      </c>
      <c r="C1151" s="91" t="s">
        <v>97</v>
      </c>
      <c r="D1151" s="91" t="s">
        <v>222</v>
      </c>
      <c r="E1151" s="122" t="s">
        <v>13408</v>
      </c>
      <c r="F1151" s="92" t="s">
        <v>16</v>
      </c>
      <c r="G1151" s="92" t="s">
        <v>98</v>
      </c>
      <c r="H1151" s="92" t="s">
        <v>2841</v>
      </c>
      <c r="I1151" s="162" t="s">
        <v>299</v>
      </c>
      <c r="J1151" s="94" t="s">
        <v>295</v>
      </c>
      <c r="K1151" s="156">
        <v>151</v>
      </c>
      <c r="L1151" s="94" t="s">
        <v>53</v>
      </c>
      <c r="M1151" s="156" t="s">
        <v>253</v>
      </c>
      <c r="N1151" s="94" t="s">
        <v>2839</v>
      </c>
      <c r="O1151" s="94" t="s">
        <v>244</v>
      </c>
      <c r="P1151" s="94" t="s">
        <v>549</v>
      </c>
      <c r="Q1151" s="98" t="s">
        <v>15317</v>
      </c>
      <c r="R1151" s="98" t="s">
        <v>16479</v>
      </c>
      <c r="S1151" s="99" t="s">
        <v>234</v>
      </c>
      <c r="T1151" s="94" t="s">
        <v>2812</v>
      </c>
      <c r="U1151" s="120"/>
      <c r="V1151" s="120"/>
      <c r="W1151" s="100" t="str">
        <f>VLOOKUP(TRIM(X1151),X10:Y92,2,FALSE)</f>
        <v>Puneet</v>
      </c>
      <c r="X1151" s="50" t="str">
        <f t="shared" si="103"/>
        <v>8.14</v>
      </c>
      <c r="Y1151" s="50">
        <f t="shared" si="104"/>
        <v>0</v>
      </c>
      <c r="Z1151" s="50">
        <f t="shared" si="102"/>
        <v>0</v>
      </c>
      <c r="AA1151" s="50">
        <f t="shared" si="105"/>
        <v>21</v>
      </c>
      <c r="AB1151" s="50">
        <f t="shared" si="106"/>
        <v>0</v>
      </c>
      <c r="AC1151" s="50">
        <f t="shared" si="107"/>
        <v>0</v>
      </c>
    </row>
    <row r="1152" spans="1:31" s="50" customFormat="1" ht="35.25" customHeight="1" x14ac:dyDescent="0.25">
      <c r="A1152" s="89" t="s">
        <v>224</v>
      </c>
      <c r="B1152" s="94" t="s">
        <v>14343</v>
      </c>
      <c r="C1152" s="91" t="s">
        <v>97</v>
      </c>
      <c r="D1152" s="91" t="s">
        <v>222</v>
      </c>
      <c r="E1152" s="122" t="s">
        <v>13409</v>
      </c>
      <c r="F1152" s="92" t="s">
        <v>270</v>
      </c>
      <c r="G1152" s="92" t="s">
        <v>98</v>
      </c>
      <c r="H1152" s="92" t="s">
        <v>14503</v>
      </c>
      <c r="I1152" s="162" t="s">
        <v>299</v>
      </c>
      <c r="J1152" s="94"/>
      <c r="K1152" s="156"/>
      <c r="L1152" s="94"/>
      <c r="M1152" s="156"/>
      <c r="N1152" s="94"/>
      <c r="O1152" s="94" t="s">
        <v>244</v>
      </c>
      <c r="P1152" s="94" t="s">
        <v>549</v>
      </c>
      <c r="Q1152" s="98" t="s">
        <v>14343</v>
      </c>
      <c r="R1152" s="98" t="s">
        <v>16420</v>
      </c>
      <c r="S1152" s="99" t="s">
        <v>269</v>
      </c>
      <c r="T1152" s="94" t="s">
        <v>2812</v>
      </c>
      <c r="U1152" s="120"/>
      <c r="V1152" s="120"/>
      <c r="W1152" s="100" t="str">
        <f>VLOOKUP(TRIM(X1152),X10:Y92,2,FALSE)</f>
        <v>Puneet</v>
      </c>
      <c r="X1152" s="50" t="str">
        <f t="shared" si="103"/>
        <v>8.14</v>
      </c>
      <c r="Y1152" s="50">
        <f t="shared" si="104"/>
        <v>0</v>
      </c>
      <c r="Z1152" s="50">
        <f t="shared" si="102"/>
        <v>0</v>
      </c>
      <c r="AA1152" s="50">
        <f t="shared" si="105"/>
        <v>21</v>
      </c>
      <c r="AB1152" s="50">
        <f t="shared" si="106"/>
        <v>0</v>
      </c>
      <c r="AC1152" s="50">
        <f t="shared" si="107"/>
        <v>0</v>
      </c>
    </row>
    <row r="1153" spans="1:29" s="50" customFormat="1" ht="35.25" customHeight="1" x14ac:dyDescent="0.25">
      <c r="A1153" s="89" t="s">
        <v>224</v>
      </c>
      <c r="B1153" s="94" t="s">
        <v>9960</v>
      </c>
      <c r="C1153" s="91" t="s">
        <v>97</v>
      </c>
      <c r="D1153" s="91" t="s">
        <v>204</v>
      </c>
      <c r="E1153" s="122" t="s">
        <v>13410</v>
      </c>
      <c r="F1153" s="92" t="s">
        <v>16</v>
      </c>
      <c r="G1153" s="92" t="s">
        <v>98</v>
      </c>
      <c r="H1153" s="92" t="s">
        <v>9223</v>
      </c>
      <c r="I1153" s="162" t="s">
        <v>299</v>
      </c>
      <c r="J1153" s="94" t="s">
        <v>105</v>
      </c>
      <c r="K1153" s="156">
        <v>2875</v>
      </c>
      <c r="L1153" s="94"/>
      <c r="M1153" s="156" t="s">
        <v>107</v>
      </c>
      <c r="N1153" s="94" t="s">
        <v>2839</v>
      </c>
      <c r="O1153" s="94" t="s">
        <v>244</v>
      </c>
      <c r="P1153" s="94" t="s">
        <v>459</v>
      </c>
      <c r="Q1153" s="98" t="s">
        <v>15972</v>
      </c>
      <c r="R1153" s="98" t="s">
        <v>234</v>
      </c>
      <c r="S1153" s="99" t="s">
        <v>234</v>
      </c>
      <c r="T1153" s="94" t="s">
        <v>2812</v>
      </c>
      <c r="U1153" s="120"/>
      <c r="V1153" s="120"/>
      <c r="W1153" s="100" t="str">
        <f>VLOOKUP(TRIM(X1153),X10:Y92,2,FALSE)</f>
        <v>Andy</v>
      </c>
      <c r="X1153" s="50" t="str">
        <f t="shared" si="103"/>
        <v>8.11</v>
      </c>
      <c r="Y1153" s="50">
        <f t="shared" si="104"/>
        <v>0</v>
      </c>
      <c r="Z1153" s="50">
        <f t="shared" si="102"/>
        <v>0</v>
      </c>
      <c r="AA1153" s="50">
        <f t="shared" si="105"/>
        <v>21</v>
      </c>
      <c r="AB1153" s="50">
        <f t="shared" si="106"/>
        <v>0</v>
      </c>
      <c r="AC1153" s="50">
        <f t="shared" si="107"/>
        <v>0</v>
      </c>
    </row>
    <row r="1154" spans="1:29" s="50" customFormat="1" ht="35.25" customHeight="1" x14ac:dyDescent="0.25">
      <c r="A1154" s="89"/>
      <c r="B1154" s="94" t="s">
        <v>41</v>
      </c>
      <c r="C1154" s="91" t="s">
        <v>14</v>
      </c>
      <c r="D1154" s="91" t="s">
        <v>92</v>
      </c>
      <c r="E1154" s="122" t="s">
        <v>13411</v>
      </c>
      <c r="F1154" s="92" t="s">
        <v>16</v>
      </c>
      <c r="G1154" s="209" t="s">
        <v>98</v>
      </c>
      <c r="H1154" s="209" t="s">
        <v>9223</v>
      </c>
      <c r="I1154" s="210" t="s">
        <v>299</v>
      </c>
      <c r="J1154" s="151" t="s">
        <v>246</v>
      </c>
      <c r="K1154" s="152">
        <v>2989</v>
      </c>
      <c r="L1154" s="151"/>
      <c r="M1154" s="152" t="s">
        <v>107</v>
      </c>
      <c r="N1154" s="151" t="s">
        <v>2839</v>
      </c>
      <c r="O1154" s="151" t="s">
        <v>244</v>
      </c>
      <c r="P1154" s="151" t="s">
        <v>459</v>
      </c>
      <c r="Q1154" s="211" t="s">
        <v>10811</v>
      </c>
      <c r="R1154" s="211" t="s">
        <v>255</v>
      </c>
      <c r="S1154" s="153"/>
      <c r="T1154" s="94" t="s">
        <v>2812</v>
      </c>
      <c r="U1154" s="120"/>
      <c r="V1154" s="120"/>
      <c r="W1154" s="100" t="str">
        <f>VLOOKUP(TRIM(X1154),X10:Y92,2,FALSE)</f>
        <v>Withdrawn</v>
      </c>
      <c r="X1154" s="50" t="str">
        <f t="shared" si="103"/>
        <v>99</v>
      </c>
      <c r="Y1154" s="50">
        <f t="shared" si="104"/>
        <v>0</v>
      </c>
      <c r="Z1154" s="50">
        <f t="shared" si="102"/>
        <v>0</v>
      </c>
      <c r="AA1154" s="50">
        <f t="shared" si="105"/>
        <v>21</v>
      </c>
      <c r="AB1154" s="50">
        <f t="shared" si="106"/>
        <v>0</v>
      </c>
      <c r="AC1154" s="50">
        <f t="shared" si="107"/>
        <v>0</v>
      </c>
    </row>
    <row r="1155" spans="1:29" s="50" customFormat="1" ht="35.25" customHeight="1" x14ac:dyDescent="0.25">
      <c r="A1155" s="89" t="s">
        <v>224</v>
      </c>
      <c r="B1155" s="94" t="s">
        <v>15974</v>
      </c>
      <c r="C1155" s="91" t="s">
        <v>97</v>
      </c>
      <c r="D1155" s="91" t="s">
        <v>197</v>
      </c>
      <c r="E1155" s="122" t="s">
        <v>13412</v>
      </c>
      <c r="F1155" s="92" t="s">
        <v>16</v>
      </c>
      <c r="G1155" s="92" t="s">
        <v>98</v>
      </c>
      <c r="H1155" s="92" t="s">
        <v>15975</v>
      </c>
      <c r="I1155" s="162" t="s">
        <v>371</v>
      </c>
      <c r="J1155" s="94" t="s">
        <v>105</v>
      </c>
      <c r="K1155" s="156">
        <v>2876</v>
      </c>
      <c r="L1155" s="94"/>
      <c r="M1155" s="156" t="s">
        <v>253</v>
      </c>
      <c r="N1155" s="94" t="s">
        <v>2839</v>
      </c>
      <c r="O1155" s="94" t="s">
        <v>244</v>
      </c>
      <c r="P1155" s="94" t="s">
        <v>2736</v>
      </c>
      <c r="Q1155" s="98" t="s">
        <v>15973</v>
      </c>
      <c r="R1155" s="98" t="s">
        <v>227</v>
      </c>
      <c r="S1155" s="99" t="s">
        <v>227</v>
      </c>
      <c r="T1155" s="94" t="s">
        <v>372</v>
      </c>
      <c r="U1155" s="120"/>
      <c r="V1155" s="120"/>
      <c r="W1155" s="100" t="str">
        <f>VLOOKUP(TRIM(X1155),X10:Y92,2,FALSE)</f>
        <v>Tao</v>
      </c>
      <c r="X1155" s="50" t="str">
        <f t="shared" si="103"/>
        <v>8.4</v>
      </c>
      <c r="Y1155" s="50">
        <f t="shared" si="104"/>
        <v>0</v>
      </c>
      <c r="Z1155" s="50">
        <f t="shared" si="102"/>
        <v>0</v>
      </c>
      <c r="AA1155" s="50">
        <f t="shared" si="105"/>
        <v>5</v>
      </c>
      <c r="AB1155" s="50">
        <f t="shared" si="106"/>
        <v>0</v>
      </c>
      <c r="AC1155" s="50">
        <f t="shared" si="107"/>
        <v>0</v>
      </c>
    </row>
    <row r="1156" spans="1:29" s="50" customFormat="1" ht="35.25" customHeight="1" x14ac:dyDescent="0.25">
      <c r="A1156" s="89" t="s">
        <v>224</v>
      </c>
      <c r="B1156" s="94" t="s">
        <v>15976</v>
      </c>
      <c r="C1156" s="91" t="s">
        <v>97</v>
      </c>
      <c r="D1156" s="91" t="s">
        <v>204</v>
      </c>
      <c r="E1156" s="122" t="s">
        <v>13413</v>
      </c>
      <c r="F1156" s="92" t="s">
        <v>16</v>
      </c>
      <c r="G1156" s="92" t="s">
        <v>98</v>
      </c>
      <c r="H1156" s="92" t="s">
        <v>9223</v>
      </c>
      <c r="I1156" s="162" t="s">
        <v>299</v>
      </c>
      <c r="J1156" s="94" t="s">
        <v>246</v>
      </c>
      <c r="K1156" s="156">
        <v>2748</v>
      </c>
      <c r="L1156" s="94" t="s">
        <v>49</v>
      </c>
      <c r="M1156" s="156" t="s">
        <v>107</v>
      </c>
      <c r="N1156" s="94" t="s">
        <v>2839</v>
      </c>
      <c r="O1156" s="94" t="s">
        <v>244</v>
      </c>
      <c r="P1156" s="94" t="s">
        <v>459</v>
      </c>
      <c r="Q1156" s="98" t="s">
        <v>15972</v>
      </c>
      <c r="R1156" s="98" t="s">
        <v>16618</v>
      </c>
      <c r="S1156" s="99" t="s">
        <v>234</v>
      </c>
      <c r="T1156" s="94" t="s">
        <v>2812</v>
      </c>
      <c r="U1156" s="120"/>
      <c r="V1156" s="120"/>
      <c r="W1156" s="100" t="str">
        <f>VLOOKUP(TRIM(X1156),X10:Y92,2,FALSE)</f>
        <v>Andy</v>
      </c>
      <c r="X1156" s="50" t="str">
        <f t="shared" si="103"/>
        <v>8.11</v>
      </c>
      <c r="Y1156" s="50">
        <f t="shared" si="104"/>
        <v>0</v>
      </c>
      <c r="Z1156" s="50">
        <f t="shared" si="102"/>
        <v>0</v>
      </c>
      <c r="AA1156" s="50">
        <f t="shared" si="105"/>
        <v>21</v>
      </c>
      <c r="AB1156" s="50">
        <f t="shared" si="106"/>
        <v>0</v>
      </c>
      <c r="AC1156" s="50">
        <f t="shared" si="107"/>
        <v>0</v>
      </c>
    </row>
    <row r="1157" spans="1:29" s="50" customFormat="1" ht="35.25" customHeight="1" x14ac:dyDescent="0.25">
      <c r="A1157" s="89" t="s">
        <v>224</v>
      </c>
      <c r="B1157" s="94" t="s">
        <v>12189</v>
      </c>
      <c r="C1157" s="91" t="s">
        <v>97</v>
      </c>
      <c r="D1157" s="91" t="s">
        <v>197</v>
      </c>
      <c r="E1157" s="122" t="s">
        <v>13414</v>
      </c>
      <c r="F1157" s="92" t="s">
        <v>16</v>
      </c>
      <c r="G1157" s="92" t="s">
        <v>98</v>
      </c>
      <c r="H1157" s="92" t="s">
        <v>10247</v>
      </c>
      <c r="I1157" s="162" t="s">
        <v>14753</v>
      </c>
      <c r="J1157" s="94" t="s">
        <v>246</v>
      </c>
      <c r="K1157" s="156">
        <v>2789</v>
      </c>
      <c r="L1157" s="94" t="s">
        <v>54</v>
      </c>
      <c r="M1157" s="156" t="s">
        <v>253</v>
      </c>
      <c r="N1157" s="94" t="s">
        <v>2839</v>
      </c>
      <c r="O1157" s="94" t="s">
        <v>244</v>
      </c>
      <c r="P1157" s="94" t="s">
        <v>2736</v>
      </c>
      <c r="Q1157" s="98" t="s">
        <v>12188</v>
      </c>
      <c r="R1157" s="98" t="s">
        <v>16223</v>
      </c>
      <c r="S1157" s="99" t="s">
        <v>269</v>
      </c>
      <c r="T1157" s="94" t="s">
        <v>372</v>
      </c>
      <c r="U1157" s="120"/>
      <c r="V1157" s="120"/>
      <c r="W1157" s="100" t="str">
        <f>VLOOKUP(TRIM(X1157),X10:Y92,2,FALSE)</f>
        <v>Tao</v>
      </c>
      <c r="X1157" s="50" t="str">
        <f t="shared" si="103"/>
        <v>8.4</v>
      </c>
      <c r="Y1157" s="50">
        <f t="shared" si="104"/>
        <v>0</v>
      </c>
      <c r="Z1157" s="50">
        <f t="shared" si="102"/>
        <v>0</v>
      </c>
      <c r="AA1157" s="50">
        <f t="shared" si="105"/>
        <v>28</v>
      </c>
      <c r="AB1157" s="50">
        <f t="shared" si="106"/>
        <v>0</v>
      </c>
      <c r="AC1157" s="50">
        <f t="shared" si="107"/>
        <v>0</v>
      </c>
    </row>
    <row r="1158" spans="1:29" s="50" customFormat="1" ht="35.25" customHeight="1" x14ac:dyDescent="0.25">
      <c r="A1158" s="89" t="s">
        <v>224</v>
      </c>
      <c r="B1158" s="94" t="s">
        <v>10249</v>
      </c>
      <c r="C1158" s="91" t="s">
        <v>97</v>
      </c>
      <c r="D1158" s="91" t="s">
        <v>197</v>
      </c>
      <c r="E1158" s="122" t="s">
        <v>13415</v>
      </c>
      <c r="F1158" s="92" t="s">
        <v>16</v>
      </c>
      <c r="G1158" s="92" t="s">
        <v>98</v>
      </c>
      <c r="H1158" s="92" t="s">
        <v>9333</v>
      </c>
      <c r="I1158" s="162" t="s">
        <v>14754</v>
      </c>
      <c r="J1158" s="94" t="s">
        <v>105</v>
      </c>
      <c r="K1158" s="156">
        <v>2669</v>
      </c>
      <c r="L1158" s="94" t="s">
        <v>54</v>
      </c>
      <c r="M1158" s="156" t="s">
        <v>253</v>
      </c>
      <c r="N1158" s="94" t="s">
        <v>2839</v>
      </c>
      <c r="O1158" s="94" t="s">
        <v>244</v>
      </c>
      <c r="P1158" s="94" t="s">
        <v>2736</v>
      </c>
      <c r="Q1158" s="98" t="s">
        <v>10248</v>
      </c>
      <c r="R1158" s="98" t="s">
        <v>16224</v>
      </c>
      <c r="S1158" s="99" t="s">
        <v>269</v>
      </c>
      <c r="T1158" s="94" t="s">
        <v>372</v>
      </c>
      <c r="U1158" s="120"/>
      <c r="V1158" s="120"/>
      <c r="W1158" s="100" t="str">
        <f>VLOOKUP(TRIM(X1158),X10:Y92,2,FALSE)</f>
        <v>Tao</v>
      </c>
      <c r="X1158" s="50" t="str">
        <f t="shared" si="103"/>
        <v>8.4</v>
      </c>
      <c r="Y1158" s="50">
        <f t="shared" si="104"/>
        <v>0</v>
      </c>
      <c r="Z1158" s="50">
        <f t="shared" si="102"/>
        <v>0</v>
      </c>
      <c r="AA1158" s="50">
        <f t="shared" si="105"/>
        <v>54</v>
      </c>
      <c r="AB1158" s="50">
        <f t="shared" si="106"/>
        <v>0</v>
      </c>
      <c r="AC1158" s="50">
        <f t="shared" si="107"/>
        <v>0</v>
      </c>
    </row>
    <row r="1159" spans="1:29" s="50" customFormat="1" ht="35.25" customHeight="1" x14ac:dyDescent="0.25">
      <c r="A1159" s="89" t="s">
        <v>224</v>
      </c>
      <c r="B1159" s="94" t="s">
        <v>14135</v>
      </c>
      <c r="C1159" s="91" t="s">
        <v>97</v>
      </c>
      <c r="D1159" s="91" t="s">
        <v>204</v>
      </c>
      <c r="E1159" s="122" t="s">
        <v>13416</v>
      </c>
      <c r="F1159" s="92" t="s">
        <v>270</v>
      </c>
      <c r="G1159" s="92" t="s">
        <v>98</v>
      </c>
      <c r="H1159" s="92" t="s">
        <v>14755</v>
      </c>
      <c r="I1159" s="162" t="s">
        <v>299</v>
      </c>
      <c r="J1159" s="94"/>
      <c r="K1159" s="156"/>
      <c r="L1159" s="94"/>
      <c r="M1159" s="156"/>
      <c r="N1159" s="94"/>
      <c r="O1159" s="94" t="s">
        <v>244</v>
      </c>
      <c r="P1159" s="94" t="s">
        <v>459</v>
      </c>
      <c r="Q1159" s="98" t="s">
        <v>14135</v>
      </c>
      <c r="R1159" s="98" t="s">
        <v>16619</v>
      </c>
      <c r="S1159" s="99" t="s">
        <v>279</v>
      </c>
      <c r="T1159" s="94" t="s">
        <v>2812</v>
      </c>
      <c r="U1159" s="120"/>
      <c r="V1159" s="120"/>
      <c r="W1159" s="100" t="str">
        <f>VLOOKUP(TRIM(X1159),X10:Y92,2,FALSE)</f>
        <v>Andy</v>
      </c>
      <c r="X1159" s="50" t="str">
        <f t="shared" si="103"/>
        <v>8.11</v>
      </c>
      <c r="Y1159" s="50">
        <f t="shared" si="104"/>
        <v>0</v>
      </c>
      <c r="Z1159" s="50">
        <f t="shared" si="102"/>
        <v>0</v>
      </c>
      <c r="AA1159" s="50">
        <f t="shared" si="105"/>
        <v>21</v>
      </c>
      <c r="AB1159" s="50">
        <f t="shared" si="106"/>
        <v>0</v>
      </c>
      <c r="AC1159" s="50">
        <f t="shared" si="107"/>
        <v>0</v>
      </c>
    </row>
    <row r="1160" spans="1:29" s="50" customFormat="1" ht="35.25" customHeight="1" x14ac:dyDescent="0.25">
      <c r="A1160" s="89" t="s">
        <v>224</v>
      </c>
      <c r="B1160" s="94" t="s">
        <v>9999</v>
      </c>
      <c r="C1160" s="91" t="s">
        <v>97</v>
      </c>
      <c r="D1160" s="91" t="s">
        <v>204</v>
      </c>
      <c r="E1160" s="122" t="s">
        <v>13417</v>
      </c>
      <c r="F1160" s="92" t="s">
        <v>16</v>
      </c>
      <c r="G1160" s="92" t="s">
        <v>98</v>
      </c>
      <c r="H1160" s="92" t="s">
        <v>9219</v>
      </c>
      <c r="I1160" s="162" t="s">
        <v>299</v>
      </c>
      <c r="J1160" s="94" t="s">
        <v>2396</v>
      </c>
      <c r="K1160" s="156">
        <v>361</v>
      </c>
      <c r="L1160" s="94" t="s">
        <v>49</v>
      </c>
      <c r="M1160" s="156" t="s">
        <v>253</v>
      </c>
      <c r="N1160" s="94" t="s">
        <v>2839</v>
      </c>
      <c r="O1160" s="94" t="s">
        <v>244</v>
      </c>
      <c r="P1160" s="94" t="s">
        <v>459</v>
      </c>
      <c r="Q1160" s="98" t="s">
        <v>15977</v>
      </c>
      <c r="R1160" s="98" t="s">
        <v>16620</v>
      </c>
      <c r="S1160" s="99" t="s">
        <v>279</v>
      </c>
      <c r="T1160" s="94" t="s">
        <v>2812</v>
      </c>
      <c r="U1160" s="120"/>
      <c r="V1160" s="120"/>
      <c r="W1160" s="100" t="str">
        <f>VLOOKUP(TRIM(X1160),X10:Y92,2,FALSE)</f>
        <v>Andy</v>
      </c>
      <c r="X1160" s="50" t="str">
        <f t="shared" si="103"/>
        <v>8.11</v>
      </c>
      <c r="Y1160" s="50">
        <f t="shared" si="104"/>
        <v>0</v>
      </c>
      <c r="Z1160" s="50">
        <f t="shared" si="102"/>
        <v>0</v>
      </c>
      <c r="AA1160" s="50">
        <f t="shared" si="105"/>
        <v>21</v>
      </c>
      <c r="AB1160" s="50">
        <f t="shared" si="106"/>
        <v>0</v>
      </c>
      <c r="AC1160" s="50">
        <f t="shared" si="107"/>
        <v>0</v>
      </c>
    </row>
    <row r="1161" spans="1:29" s="50" customFormat="1" ht="35.25" customHeight="1" x14ac:dyDescent="0.25">
      <c r="A1161" s="89" t="s">
        <v>224</v>
      </c>
      <c r="B1161" s="94" t="s">
        <v>15292</v>
      </c>
      <c r="C1161" s="91" t="s">
        <v>97</v>
      </c>
      <c r="D1161" s="91" t="s">
        <v>202</v>
      </c>
      <c r="E1161" s="122" t="s">
        <v>13418</v>
      </c>
      <c r="F1161" s="92" t="s">
        <v>16</v>
      </c>
      <c r="G1161" s="92" t="s">
        <v>98</v>
      </c>
      <c r="H1161" s="92" t="s">
        <v>14756</v>
      </c>
      <c r="I1161" s="162" t="s">
        <v>273</v>
      </c>
      <c r="J1161" s="94" t="s">
        <v>105</v>
      </c>
      <c r="K1161" s="156">
        <v>2877</v>
      </c>
      <c r="L1161" s="94"/>
      <c r="M1161" s="156" t="s">
        <v>253</v>
      </c>
      <c r="N1161" s="94" t="s">
        <v>2839</v>
      </c>
      <c r="O1161" s="94" t="s">
        <v>244</v>
      </c>
      <c r="P1161" s="94" t="s">
        <v>2179</v>
      </c>
      <c r="Q1161" s="98" t="s">
        <v>15978</v>
      </c>
      <c r="R1161" s="98" t="s">
        <v>234</v>
      </c>
      <c r="S1161" s="99" t="s">
        <v>234</v>
      </c>
      <c r="T1161" s="94" t="s">
        <v>291</v>
      </c>
      <c r="U1161" s="120"/>
      <c r="V1161" s="120"/>
      <c r="W1161" s="100" t="str">
        <f>VLOOKUP(TRIM(X1161),X10:Y92,2,FALSE)</f>
        <v>Tao</v>
      </c>
      <c r="X1161" s="50" t="str">
        <f t="shared" si="103"/>
        <v>8.9</v>
      </c>
      <c r="Y1161" s="50">
        <f t="shared" si="104"/>
        <v>0</v>
      </c>
      <c r="Z1161" s="50">
        <f t="shared" si="102"/>
        <v>0</v>
      </c>
      <c r="AA1161" s="50">
        <f t="shared" si="105"/>
        <v>26</v>
      </c>
      <c r="AB1161" s="50">
        <f t="shared" si="106"/>
        <v>0</v>
      </c>
      <c r="AC1161" s="50">
        <f t="shared" si="107"/>
        <v>0</v>
      </c>
    </row>
    <row r="1162" spans="1:29" s="50" customFormat="1" ht="35.25" customHeight="1" x14ac:dyDescent="0.25">
      <c r="A1162" s="89"/>
      <c r="B1162" s="94" t="s">
        <v>41</v>
      </c>
      <c r="C1162" s="91" t="s">
        <v>14</v>
      </c>
      <c r="D1162" s="91" t="s">
        <v>92</v>
      </c>
      <c r="E1162" s="122" t="s">
        <v>13419</v>
      </c>
      <c r="F1162" s="92" t="s">
        <v>16</v>
      </c>
      <c r="G1162" s="209" t="s">
        <v>98</v>
      </c>
      <c r="H1162" s="209" t="s">
        <v>14757</v>
      </c>
      <c r="I1162" s="210" t="s">
        <v>273</v>
      </c>
      <c r="J1162" s="151" t="s">
        <v>105</v>
      </c>
      <c r="K1162" s="152">
        <v>2757</v>
      </c>
      <c r="L1162" s="151" t="s">
        <v>49</v>
      </c>
      <c r="M1162" s="152" t="s">
        <v>253</v>
      </c>
      <c r="N1162" s="151" t="s">
        <v>2839</v>
      </c>
      <c r="O1162" s="151" t="s">
        <v>244</v>
      </c>
      <c r="P1162" s="151" t="s">
        <v>2179</v>
      </c>
      <c r="Q1162" s="211" t="s">
        <v>14763</v>
      </c>
      <c r="R1162" s="211" t="s">
        <v>14758</v>
      </c>
      <c r="S1162" s="153"/>
      <c r="T1162" s="94" t="s">
        <v>291</v>
      </c>
      <c r="U1162" s="120"/>
      <c r="V1162" s="120"/>
      <c r="W1162" s="100" t="str">
        <f>VLOOKUP(TRIM(X1162),X10:Y92,2,FALSE)</f>
        <v>Withdrawn</v>
      </c>
      <c r="X1162" s="50" t="str">
        <f t="shared" si="103"/>
        <v>99</v>
      </c>
      <c r="Y1162" s="50">
        <f t="shared" si="104"/>
        <v>0</v>
      </c>
      <c r="Z1162" s="50">
        <f t="shared" si="102"/>
        <v>0</v>
      </c>
      <c r="AA1162" s="50">
        <f t="shared" si="105"/>
        <v>26</v>
      </c>
      <c r="AB1162" s="50">
        <f t="shared" si="106"/>
        <v>0</v>
      </c>
      <c r="AC1162" s="50">
        <f t="shared" si="107"/>
        <v>0</v>
      </c>
    </row>
    <row r="1163" spans="1:29" s="50" customFormat="1" ht="35.25" customHeight="1" x14ac:dyDescent="0.25">
      <c r="A1163" s="89" t="s">
        <v>224</v>
      </c>
      <c r="B1163" s="94" t="s">
        <v>9713</v>
      </c>
      <c r="C1163" s="91" t="s">
        <v>97</v>
      </c>
      <c r="D1163" s="91" t="s">
        <v>202</v>
      </c>
      <c r="E1163" s="122" t="s">
        <v>13420</v>
      </c>
      <c r="F1163" s="92" t="s">
        <v>16</v>
      </c>
      <c r="G1163" s="92" t="s">
        <v>98</v>
      </c>
      <c r="H1163" s="92" t="s">
        <v>14248</v>
      </c>
      <c r="I1163" s="162" t="s">
        <v>273</v>
      </c>
      <c r="J1163" s="94" t="s">
        <v>105</v>
      </c>
      <c r="K1163" s="156">
        <v>2757</v>
      </c>
      <c r="L1163" s="213" t="s">
        <v>51</v>
      </c>
      <c r="M1163" s="156" t="s">
        <v>253</v>
      </c>
      <c r="N1163" s="94" t="s">
        <v>2839</v>
      </c>
      <c r="O1163" s="94" t="s">
        <v>244</v>
      </c>
      <c r="P1163" s="94" t="s">
        <v>2179</v>
      </c>
      <c r="Q1163" s="98" t="s">
        <v>15048</v>
      </c>
      <c r="R1163" s="98" t="s">
        <v>16621</v>
      </c>
      <c r="S1163" s="99" t="s">
        <v>234</v>
      </c>
      <c r="T1163" s="94" t="s">
        <v>291</v>
      </c>
      <c r="U1163" s="120"/>
      <c r="V1163" s="120"/>
      <c r="W1163" s="100" t="str">
        <f>VLOOKUP(TRIM(X1163),X10:Y92,2,FALSE)</f>
        <v>Tao</v>
      </c>
      <c r="X1163" s="50" t="str">
        <f t="shared" si="103"/>
        <v>8.9</v>
      </c>
      <c r="Y1163" s="50">
        <f t="shared" si="104"/>
        <v>0</v>
      </c>
      <c r="Z1163" s="50">
        <f t="shared" si="102"/>
        <v>0</v>
      </c>
      <c r="AA1163" s="50">
        <f t="shared" si="105"/>
        <v>26</v>
      </c>
      <c r="AB1163" s="50">
        <f t="shared" si="106"/>
        <v>0</v>
      </c>
      <c r="AC1163" s="50">
        <f t="shared" si="107"/>
        <v>0</v>
      </c>
    </row>
    <row r="1164" spans="1:29" s="50" customFormat="1" ht="35.25" customHeight="1" x14ac:dyDescent="0.25">
      <c r="A1164" s="89" t="s">
        <v>224</v>
      </c>
      <c r="B1164" s="94" t="s">
        <v>15980</v>
      </c>
      <c r="C1164" s="91" t="s">
        <v>97</v>
      </c>
      <c r="D1164" s="91" t="s">
        <v>202</v>
      </c>
      <c r="E1164" s="122" t="s">
        <v>13421</v>
      </c>
      <c r="F1164" s="92" t="s">
        <v>16</v>
      </c>
      <c r="G1164" s="92" t="s">
        <v>98</v>
      </c>
      <c r="H1164" s="92" t="s">
        <v>14757</v>
      </c>
      <c r="I1164" s="162" t="s">
        <v>273</v>
      </c>
      <c r="J1164" s="94" t="s">
        <v>105</v>
      </c>
      <c r="K1164" s="156">
        <v>2878</v>
      </c>
      <c r="L1164" s="94"/>
      <c r="M1164" s="156" t="s">
        <v>253</v>
      </c>
      <c r="N1164" s="94" t="s">
        <v>2839</v>
      </c>
      <c r="O1164" s="94" t="s">
        <v>244</v>
      </c>
      <c r="P1164" s="94" t="s">
        <v>2179</v>
      </c>
      <c r="Q1164" s="98" t="s">
        <v>15979</v>
      </c>
      <c r="R1164" s="98" t="s">
        <v>234</v>
      </c>
      <c r="S1164" s="99" t="s">
        <v>234</v>
      </c>
      <c r="T1164" s="94" t="s">
        <v>291</v>
      </c>
      <c r="U1164" s="120"/>
      <c r="V1164" s="120"/>
      <c r="W1164" s="100" t="str">
        <f>VLOOKUP(TRIM(X1164),X10:Y92,2,FALSE)</f>
        <v>Tao</v>
      </c>
      <c r="X1164" s="50" t="str">
        <f t="shared" si="103"/>
        <v>8.9</v>
      </c>
      <c r="Y1164" s="50">
        <f t="shared" si="104"/>
        <v>0</v>
      </c>
      <c r="Z1164" s="50">
        <f t="shared" si="102"/>
        <v>0</v>
      </c>
      <c r="AA1164" s="50">
        <f t="shared" si="105"/>
        <v>26</v>
      </c>
      <c r="AB1164" s="50">
        <f t="shared" si="106"/>
        <v>0</v>
      </c>
      <c r="AC1164" s="50">
        <f t="shared" si="107"/>
        <v>0</v>
      </c>
    </row>
    <row r="1165" spans="1:29" s="50" customFormat="1" ht="35.25" customHeight="1" x14ac:dyDescent="0.25">
      <c r="A1165" s="89" t="s">
        <v>224</v>
      </c>
      <c r="B1165" s="94" t="s">
        <v>16002</v>
      </c>
      <c r="C1165" s="91" t="s">
        <v>97</v>
      </c>
      <c r="D1165" s="91" t="s">
        <v>198</v>
      </c>
      <c r="E1165" s="122" t="s">
        <v>13422</v>
      </c>
      <c r="F1165" s="92" t="s">
        <v>12</v>
      </c>
      <c r="G1165" s="92" t="s">
        <v>104</v>
      </c>
      <c r="H1165" s="92" t="s">
        <v>16000</v>
      </c>
      <c r="I1165" s="162" t="s">
        <v>16001</v>
      </c>
      <c r="J1165" s="94"/>
      <c r="K1165" s="156"/>
      <c r="L1165" s="94"/>
      <c r="M1165" s="156"/>
      <c r="N1165" s="94"/>
      <c r="O1165" s="94"/>
      <c r="P1165" s="94" t="s">
        <v>2092</v>
      </c>
      <c r="Q1165" s="98" t="s">
        <v>16004</v>
      </c>
      <c r="R1165" s="98" t="s">
        <v>16622</v>
      </c>
      <c r="S1165" s="99" t="s">
        <v>227</v>
      </c>
      <c r="T1165" s="94" t="s">
        <v>16003</v>
      </c>
      <c r="U1165" s="120"/>
      <c r="V1165" s="120"/>
      <c r="W1165" s="100" t="str">
        <f>VLOOKUP(TRIM(X1165),X10:Y92,2,FALSE)</f>
        <v>Puneet</v>
      </c>
      <c r="X1165" s="50" t="str">
        <f t="shared" si="103"/>
        <v>8.5</v>
      </c>
      <c r="Y1165" s="50">
        <f t="shared" si="104"/>
        <v>0</v>
      </c>
      <c r="Z1165" s="50">
        <f t="shared" si="102"/>
        <v>0</v>
      </c>
      <c r="AA1165" s="50">
        <f t="shared" si="105"/>
        <v>40</v>
      </c>
      <c r="AB1165" s="50">
        <f t="shared" si="106"/>
        <v>0</v>
      </c>
      <c r="AC1165" s="50">
        <f t="shared" si="107"/>
        <v>0</v>
      </c>
    </row>
    <row r="1166" spans="1:29" s="50" customFormat="1" ht="35.25" customHeight="1" x14ac:dyDescent="0.25">
      <c r="A1166" s="89" t="s">
        <v>224</v>
      </c>
      <c r="B1166" s="94" t="s">
        <v>16010</v>
      </c>
      <c r="C1166" s="91" t="s">
        <v>97</v>
      </c>
      <c r="D1166" s="91" t="s">
        <v>56</v>
      </c>
      <c r="E1166" s="122" t="s">
        <v>13423</v>
      </c>
      <c r="F1166" s="92" t="s">
        <v>270</v>
      </c>
      <c r="G1166" s="92" t="s">
        <v>98</v>
      </c>
      <c r="H1166" s="92" t="s">
        <v>16011</v>
      </c>
      <c r="I1166" s="162" t="s">
        <v>8782</v>
      </c>
      <c r="J1166" s="94"/>
      <c r="K1166" s="156"/>
      <c r="L1166" s="94"/>
      <c r="M1166" s="156"/>
      <c r="N1166" s="94"/>
      <c r="O1166" s="94" t="s">
        <v>41</v>
      </c>
      <c r="P1166" s="94"/>
      <c r="Q1166" s="98" t="s">
        <v>16012</v>
      </c>
      <c r="R1166" s="98" t="s">
        <v>16090</v>
      </c>
      <c r="S1166" s="99" t="s">
        <v>279</v>
      </c>
      <c r="T1166" s="94" t="s">
        <v>272</v>
      </c>
      <c r="U1166" s="120"/>
      <c r="V1166" s="120"/>
      <c r="W1166" s="100" t="str">
        <f>VLOOKUP(TRIM(X1166),X10:Y92,2,FALSE)</f>
        <v>Andy</v>
      </c>
      <c r="X1166" s="50" t="str">
        <f t="shared" si="103"/>
        <v>4.1</v>
      </c>
      <c r="Y1166" s="50">
        <f t="shared" si="104"/>
        <v>0</v>
      </c>
      <c r="Z1166" s="50">
        <f t="shared" si="102"/>
        <v>0</v>
      </c>
      <c r="AA1166" s="50">
        <f t="shared" si="105"/>
        <v>5</v>
      </c>
      <c r="AB1166" s="50">
        <f t="shared" si="106"/>
        <v>0</v>
      </c>
      <c r="AC1166" s="50">
        <f t="shared" si="107"/>
        <v>0</v>
      </c>
    </row>
    <row r="1167" spans="1:29" s="50" customFormat="1" ht="35.25" customHeight="1" x14ac:dyDescent="0.25">
      <c r="A1167" s="89" t="s">
        <v>224</v>
      </c>
      <c r="B1167" s="94" t="s">
        <v>41</v>
      </c>
      <c r="C1167" s="91" t="s">
        <v>97</v>
      </c>
      <c r="D1167" s="91" t="s">
        <v>53</v>
      </c>
      <c r="E1167" s="122" t="s">
        <v>13424</v>
      </c>
      <c r="F1167" s="92" t="s">
        <v>2738</v>
      </c>
      <c r="G1167" s="92" t="s">
        <v>5440</v>
      </c>
      <c r="H1167" s="92" t="s">
        <v>5438</v>
      </c>
      <c r="I1167" s="162" t="s">
        <v>375</v>
      </c>
      <c r="J1167" s="94"/>
      <c r="K1167" s="156"/>
      <c r="L1167" s="94"/>
      <c r="M1167" s="156"/>
      <c r="N1167" s="94"/>
      <c r="O1167" s="94"/>
      <c r="P1167" s="94"/>
      <c r="Q1167" s="98" t="s">
        <v>5438</v>
      </c>
      <c r="R1167" s="98" t="s">
        <v>227</v>
      </c>
      <c r="S1167" s="99" t="s">
        <v>227</v>
      </c>
      <c r="T1167" s="94" t="s">
        <v>110</v>
      </c>
      <c r="U1167" s="120"/>
      <c r="V1167" s="120"/>
      <c r="W1167" s="100" t="str">
        <f>VLOOKUP(TRIM(X1167),X10:Y92,2,FALSE)</f>
        <v>Puneet</v>
      </c>
      <c r="X1167" s="50" t="str">
        <f t="shared" si="103"/>
        <v>3</v>
      </c>
      <c r="Y1167" s="50">
        <f t="shared" si="104"/>
        <v>0</v>
      </c>
      <c r="Z1167" s="50">
        <f t="shared" si="102"/>
        <v>0</v>
      </c>
      <c r="AA1167" s="50">
        <f t="shared" si="105"/>
        <v>6</v>
      </c>
      <c r="AB1167" s="50">
        <f t="shared" si="106"/>
        <v>0</v>
      </c>
      <c r="AC1167" s="50">
        <f t="shared" si="107"/>
        <v>0</v>
      </c>
    </row>
    <row r="1168" spans="1:29" s="50" customFormat="1" ht="35.25" customHeight="1" x14ac:dyDescent="0.25">
      <c r="A1168" s="89" t="s">
        <v>224</v>
      </c>
      <c r="B1168" s="94" t="s">
        <v>41</v>
      </c>
      <c r="C1168" s="91" t="s">
        <v>97</v>
      </c>
      <c r="D1168" s="91" t="s">
        <v>185</v>
      </c>
      <c r="E1168" s="122" t="s">
        <v>13425</v>
      </c>
      <c r="F1168" s="92" t="s">
        <v>406</v>
      </c>
      <c r="G1168" s="92" t="s">
        <v>104</v>
      </c>
      <c r="H1168" s="92" t="s">
        <v>16009</v>
      </c>
      <c r="I1168" s="162" t="s">
        <v>11375</v>
      </c>
      <c r="J1168" s="94"/>
      <c r="K1168" s="156"/>
      <c r="L1168" s="94"/>
      <c r="M1168" s="156"/>
      <c r="N1168" s="94"/>
      <c r="O1168" s="94"/>
      <c r="P1168" s="94" t="s">
        <v>2736</v>
      </c>
      <c r="Q1168" s="98" t="s">
        <v>16009</v>
      </c>
      <c r="R1168" s="98" t="s">
        <v>17027</v>
      </c>
      <c r="S1168" s="99" t="s">
        <v>227</v>
      </c>
      <c r="T1168" s="94" t="s">
        <v>334</v>
      </c>
      <c r="U1168" s="120"/>
      <c r="V1168" s="120"/>
      <c r="W1168" s="100" t="str">
        <f>VLOOKUP(TRIM(X1168),X10:Y92,2,FALSE)</f>
        <v>Puneet</v>
      </c>
      <c r="X1168" s="50" t="str">
        <f t="shared" si="103"/>
        <v>9.2</v>
      </c>
      <c r="Y1168" s="50">
        <f t="shared" si="104"/>
        <v>0</v>
      </c>
      <c r="Z1168" s="50">
        <f t="shared" si="102"/>
        <v>0</v>
      </c>
      <c r="AA1168" s="50">
        <f t="shared" si="105"/>
        <v>16</v>
      </c>
      <c r="AB1168" s="50">
        <f t="shared" si="106"/>
        <v>0</v>
      </c>
      <c r="AC1168" s="50">
        <f t="shared" si="107"/>
        <v>0</v>
      </c>
    </row>
    <row r="1169" spans="1:29" s="50" customFormat="1" ht="35.25" customHeight="1" x14ac:dyDescent="0.25">
      <c r="A1169" s="89" t="s">
        <v>224</v>
      </c>
      <c r="B1169" s="94" t="s">
        <v>41</v>
      </c>
      <c r="C1169" s="91" t="s">
        <v>97</v>
      </c>
      <c r="D1169" s="91" t="s">
        <v>185</v>
      </c>
      <c r="E1169" s="122" t="s">
        <v>13426</v>
      </c>
      <c r="F1169" s="92" t="s">
        <v>406</v>
      </c>
      <c r="G1169" s="92" t="s">
        <v>104</v>
      </c>
      <c r="H1169" s="92" t="s">
        <v>16013</v>
      </c>
      <c r="I1169" s="162" t="s">
        <v>460</v>
      </c>
      <c r="J1169" s="94"/>
      <c r="K1169" s="156"/>
      <c r="L1169" s="94"/>
      <c r="M1169" s="156"/>
      <c r="N1169" s="94"/>
      <c r="O1169" s="94"/>
      <c r="P1169" s="94" t="s">
        <v>2419</v>
      </c>
      <c r="Q1169" s="98" t="s">
        <v>16013</v>
      </c>
      <c r="R1169" s="98" t="s">
        <v>17027</v>
      </c>
      <c r="S1169" s="99" t="s">
        <v>227</v>
      </c>
      <c r="T1169" s="94" t="s">
        <v>262</v>
      </c>
      <c r="U1169" s="120"/>
      <c r="V1169" s="120"/>
      <c r="W1169" s="100" t="str">
        <f>VLOOKUP(TRIM(X1169),X10:Y92,2,FALSE)</f>
        <v>Puneet</v>
      </c>
      <c r="X1169" s="50" t="str">
        <f t="shared" si="103"/>
        <v>9.2</v>
      </c>
      <c r="Y1169" s="50">
        <f t="shared" si="104"/>
        <v>0</v>
      </c>
      <c r="Z1169" s="50">
        <f t="shared" si="102"/>
        <v>0</v>
      </c>
      <c r="AA1169" s="50">
        <f t="shared" si="105"/>
        <v>21</v>
      </c>
      <c r="AB1169" s="50">
        <f t="shared" si="106"/>
        <v>0</v>
      </c>
      <c r="AC1169" s="50">
        <f t="shared" si="107"/>
        <v>0</v>
      </c>
    </row>
    <row r="1170" spans="1:29" s="50" customFormat="1" ht="35.25" customHeight="1" x14ac:dyDescent="0.25">
      <c r="A1170" s="89" t="s">
        <v>224</v>
      </c>
      <c r="B1170" s="94" t="s">
        <v>16017</v>
      </c>
      <c r="C1170" s="91" t="s">
        <v>97</v>
      </c>
      <c r="D1170" s="91" t="s">
        <v>198</v>
      </c>
      <c r="E1170" s="122" t="s">
        <v>13427</v>
      </c>
      <c r="F1170" s="92" t="s">
        <v>12</v>
      </c>
      <c r="G1170" s="92" t="s">
        <v>104</v>
      </c>
      <c r="H1170" s="92" t="s">
        <v>16019</v>
      </c>
      <c r="I1170" s="162" t="s">
        <v>16016</v>
      </c>
      <c r="J1170" s="94"/>
      <c r="K1170" s="156"/>
      <c r="L1170" s="94"/>
      <c r="M1170" s="156"/>
      <c r="N1170" s="94"/>
      <c r="O1170" s="94"/>
      <c r="P1170" s="94" t="s">
        <v>2092</v>
      </c>
      <c r="Q1170" s="98" t="s">
        <v>16015</v>
      </c>
      <c r="R1170" s="98" t="s">
        <v>234</v>
      </c>
      <c r="S1170" s="99" t="s">
        <v>234</v>
      </c>
      <c r="T1170" s="94" t="s">
        <v>16003</v>
      </c>
      <c r="U1170" s="120"/>
      <c r="V1170" s="120"/>
      <c r="W1170" s="100" t="str">
        <f>VLOOKUP(TRIM(X1170),X10:Y92,2,FALSE)</f>
        <v>Puneet</v>
      </c>
      <c r="X1170" s="50" t="str">
        <f t="shared" si="103"/>
        <v>8.5</v>
      </c>
      <c r="Y1170" s="50">
        <f t="shared" si="104"/>
        <v>0</v>
      </c>
      <c r="Z1170" s="50">
        <f t="shared" si="102"/>
        <v>0</v>
      </c>
      <c r="AA1170" s="50">
        <f t="shared" si="105"/>
        <v>77</v>
      </c>
      <c r="AB1170" s="50">
        <f t="shared" si="106"/>
        <v>0</v>
      </c>
      <c r="AC1170" s="50">
        <f t="shared" si="107"/>
        <v>0</v>
      </c>
    </row>
    <row r="1171" spans="1:29" s="50" customFormat="1" ht="35.25" customHeight="1" x14ac:dyDescent="0.25">
      <c r="A1171" s="89" t="s">
        <v>224</v>
      </c>
      <c r="B1171" s="94" t="s">
        <v>14053</v>
      </c>
      <c r="C1171" s="91" t="s">
        <v>14</v>
      </c>
      <c r="D1171" s="91" t="s">
        <v>92</v>
      </c>
      <c r="E1171" s="122" t="s">
        <v>13428</v>
      </c>
      <c r="F1171" s="92" t="s">
        <v>12</v>
      </c>
      <c r="G1171" s="209" t="s">
        <v>103</v>
      </c>
      <c r="H1171" s="209" t="s">
        <v>13943</v>
      </c>
      <c r="I1171" s="210" t="s">
        <v>16018</v>
      </c>
      <c r="J1171" s="151"/>
      <c r="K1171" s="152"/>
      <c r="L1171" s="151"/>
      <c r="M1171" s="152"/>
      <c r="N1171" s="151"/>
      <c r="O1171" s="151" t="s">
        <v>244</v>
      </c>
      <c r="P1171" s="151" t="s">
        <v>13945</v>
      </c>
      <c r="Q1171" s="211" t="s">
        <v>13898</v>
      </c>
      <c r="R1171" s="211" t="s">
        <v>16020</v>
      </c>
      <c r="S1171" s="153"/>
      <c r="T1171" s="94" t="s">
        <v>13946</v>
      </c>
      <c r="U1171" s="120"/>
      <c r="V1171" s="120"/>
      <c r="W1171" s="100" t="str">
        <f>VLOOKUP(TRIM(X1171),X10:Y92,2,FALSE)</f>
        <v>Withdrawn</v>
      </c>
      <c r="X1171" s="50" t="str">
        <f t="shared" si="103"/>
        <v>99</v>
      </c>
      <c r="Y1171" s="50">
        <f t="shared" si="104"/>
        <v>0</v>
      </c>
      <c r="Z1171" s="50">
        <f t="shared" si="102"/>
        <v>0</v>
      </c>
      <c r="AA1171" s="50">
        <f t="shared" si="105"/>
        <v>18</v>
      </c>
      <c r="AB1171" s="50">
        <f t="shared" si="106"/>
        <v>0</v>
      </c>
      <c r="AC1171" s="50">
        <f t="shared" si="107"/>
        <v>0</v>
      </c>
    </row>
    <row r="1172" spans="1:29" s="50" customFormat="1" ht="35.25" customHeight="1" x14ac:dyDescent="0.25">
      <c r="A1172" s="89" t="s">
        <v>224</v>
      </c>
      <c r="B1172" s="94" t="s">
        <v>16022</v>
      </c>
      <c r="C1172" s="91" t="s">
        <v>97</v>
      </c>
      <c r="D1172" s="91" t="s">
        <v>204</v>
      </c>
      <c r="E1172" s="254" t="s">
        <v>13429</v>
      </c>
      <c r="F1172" s="92" t="s">
        <v>12</v>
      </c>
      <c r="G1172" s="92" t="s">
        <v>104</v>
      </c>
      <c r="H1172" s="92" t="s">
        <v>16023</v>
      </c>
      <c r="I1172" s="162" t="s">
        <v>16024</v>
      </c>
      <c r="J1172" s="94"/>
      <c r="K1172" s="156"/>
      <c r="L1172" s="94"/>
      <c r="M1172" s="156"/>
      <c r="N1172" s="94"/>
      <c r="O1172" s="94" t="s">
        <v>244</v>
      </c>
      <c r="P1172" s="94" t="s">
        <v>8692</v>
      </c>
      <c r="Q1172" s="98" t="s">
        <v>16021</v>
      </c>
      <c r="R1172" s="98" t="s">
        <v>227</v>
      </c>
      <c r="S1172" s="99" t="s">
        <v>227</v>
      </c>
      <c r="T1172" s="94" t="s">
        <v>16025</v>
      </c>
      <c r="U1172" s="120"/>
      <c r="V1172" s="120"/>
      <c r="W1172" s="100" t="str">
        <f>VLOOKUP(TRIM(X1172),X10:Y92,2,FALSE)</f>
        <v>Andy</v>
      </c>
      <c r="X1172" s="50" t="str">
        <f t="shared" si="103"/>
        <v>8.11</v>
      </c>
      <c r="Y1172" s="50">
        <f t="shared" si="104"/>
        <v>0</v>
      </c>
      <c r="Z1172" s="50">
        <f t="shared" si="102"/>
        <v>0</v>
      </c>
      <c r="AA1172" s="50">
        <f t="shared" si="105"/>
        <v>18</v>
      </c>
      <c r="AB1172" s="50">
        <f t="shared" si="106"/>
        <v>0</v>
      </c>
      <c r="AC1172" s="50">
        <f t="shared" si="107"/>
        <v>0</v>
      </c>
    </row>
    <row r="1173" spans="1:29" s="50" customFormat="1" ht="35.25" customHeight="1" x14ac:dyDescent="0.25">
      <c r="A1173" s="89" t="s">
        <v>224</v>
      </c>
      <c r="B1173" s="94" t="s">
        <v>16893</v>
      </c>
      <c r="C1173" s="91" t="s">
        <v>97</v>
      </c>
      <c r="D1173" s="91" t="s">
        <v>56</v>
      </c>
      <c r="E1173" s="122" t="s">
        <v>13430</v>
      </c>
      <c r="F1173" s="92" t="s">
        <v>13</v>
      </c>
      <c r="G1173" s="92" t="s">
        <v>98</v>
      </c>
      <c r="H1173" s="92" t="s">
        <v>16164</v>
      </c>
      <c r="I1173" s="221" t="s">
        <v>375</v>
      </c>
      <c r="J1173" s="94"/>
      <c r="K1173" s="156"/>
      <c r="L1173" s="94"/>
      <c r="M1173" s="156"/>
      <c r="N1173" s="94"/>
      <c r="O1173" s="94" t="s">
        <v>41</v>
      </c>
      <c r="P1173" s="94"/>
      <c r="Q1173" s="98" t="s">
        <v>16894</v>
      </c>
      <c r="R1173" s="98" t="s">
        <v>16091</v>
      </c>
      <c r="S1173" s="99" t="s">
        <v>225</v>
      </c>
      <c r="T1173" s="94" t="s">
        <v>272</v>
      </c>
      <c r="U1173" s="120"/>
      <c r="V1173" s="120"/>
      <c r="W1173" s="100" t="str">
        <f>VLOOKUP(TRIM(X1173),X10:Y92,2,FALSE)</f>
        <v>Andy</v>
      </c>
      <c r="X1173" s="50" t="str">
        <f t="shared" si="103"/>
        <v>4.1</v>
      </c>
      <c r="Y1173" s="50">
        <f t="shared" si="104"/>
        <v>0</v>
      </c>
      <c r="Z1173" s="50">
        <f t="shared" si="102"/>
        <v>0</v>
      </c>
      <c r="AA1173" s="50">
        <f t="shared" si="105"/>
        <v>6</v>
      </c>
      <c r="AB1173" s="50">
        <f t="shared" si="106"/>
        <v>0</v>
      </c>
      <c r="AC1173" s="50">
        <f t="shared" si="107"/>
        <v>1</v>
      </c>
    </row>
    <row r="1174" spans="1:29" s="50" customFormat="1" ht="35.25" customHeight="1" x14ac:dyDescent="0.25">
      <c r="A1174" s="89" t="s">
        <v>224</v>
      </c>
      <c r="B1174" s="94" t="s">
        <v>10196</v>
      </c>
      <c r="C1174" s="91" t="s">
        <v>97</v>
      </c>
      <c r="D1174" s="91" t="s">
        <v>65</v>
      </c>
      <c r="E1174" s="122" t="s">
        <v>13431</v>
      </c>
      <c r="F1174" s="92" t="s">
        <v>15</v>
      </c>
      <c r="G1174" s="92" t="s">
        <v>98</v>
      </c>
      <c r="H1174" s="92" t="s">
        <v>14241</v>
      </c>
      <c r="I1174" s="162" t="s">
        <v>273</v>
      </c>
      <c r="J1174" s="94" t="s">
        <v>246</v>
      </c>
      <c r="K1174" s="156">
        <v>2874</v>
      </c>
      <c r="L1174" s="94" t="s">
        <v>49</v>
      </c>
      <c r="M1174" s="156" t="s">
        <v>106</v>
      </c>
      <c r="N1174" s="94" t="s">
        <v>2839</v>
      </c>
      <c r="O1174" s="94" t="s">
        <v>244</v>
      </c>
      <c r="P1174" s="94" t="s">
        <v>581</v>
      </c>
      <c r="Q1174" s="98" t="s">
        <v>15034</v>
      </c>
      <c r="R1174" s="98" t="s">
        <v>16092</v>
      </c>
      <c r="S1174" s="99" t="s">
        <v>5405</v>
      </c>
      <c r="T1174" s="94" t="s">
        <v>272</v>
      </c>
      <c r="U1174" s="120"/>
      <c r="V1174" s="120"/>
      <c r="W1174" s="100" t="str">
        <f>VLOOKUP(TRIM(X1174),X10:Y92,2,FALSE)</f>
        <v>Andy</v>
      </c>
      <c r="X1174" s="50" t="str">
        <f t="shared" si="103"/>
        <v>6.1</v>
      </c>
      <c r="Y1174" s="50">
        <f t="shared" si="104"/>
        <v>1</v>
      </c>
      <c r="Z1174" s="50">
        <f t="shared" ref="Z1174:Z1237" si="108">IF(F1174="P-CR", IF(S1174="Approved", 1, IF(S1174="Block approved", 1, 0)),0)</f>
        <v>0</v>
      </c>
      <c r="AA1174" s="50">
        <f t="shared" si="105"/>
        <v>26</v>
      </c>
      <c r="AB1174" s="50">
        <f t="shared" si="106"/>
        <v>0</v>
      </c>
      <c r="AC1174" s="50">
        <f t="shared" si="107"/>
        <v>0</v>
      </c>
    </row>
    <row r="1175" spans="1:29" s="50" customFormat="1" ht="35.25" customHeight="1" x14ac:dyDescent="0.25">
      <c r="A1175" s="89" t="s">
        <v>224</v>
      </c>
      <c r="B1175" s="94" t="s">
        <v>9897</v>
      </c>
      <c r="C1175" s="91" t="s">
        <v>97</v>
      </c>
      <c r="D1175" s="91" t="s">
        <v>65</v>
      </c>
      <c r="E1175" s="122" t="s">
        <v>13432</v>
      </c>
      <c r="F1175" s="92" t="s">
        <v>15</v>
      </c>
      <c r="G1175" s="92" t="s">
        <v>98</v>
      </c>
      <c r="H1175" s="92" t="s">
        <v>14582</v>
      </c>
      <c r="I1175" s="162" t="s">
        <v>17234</v>
      </c>
      <c r="J1175" s="94" t="s">
        <v>246</v>
      </c>
      <c r="K1175" s="156">
        <v>2945</v>
      </c>
      <c r="L1175" s="94" t="s">
        <v>49</v>
      </c>
      <c r="M1175" s="156" t="s">
        <v>106</v>
      </c>
      <c r="N1175" s="94" t="s">
        <v>2839</v>
      </c>
      <c r="O1175" s="94" t="s">
        <v>244</v>
      </c>
      <c r="P1175" s="94" t="s">
        <v>17236</v>
      </c>
      <c r="Q1175" s="98" t="s">
        <v>17235</v>
      </c>
      <c r="R1175" s="98" t="s">
        <v>16093</v>
      </c>
      <c r="S1175" s="99" t="s">
        <v>5405</v>
      </c>
      <c r="T1175" s="94" t="s">
        <v>320</v>
      </c>
      <c r="U1175" s="120"/>
      <c r="V1175" s="120"/>
      <c r="W1175" s="100" t="str">
        <f>VLOOKUP(TRIM(X1175),X10:Y92,2,FALSE)</f>
        <v>Andy</v>
      </c>
      <c r="X1175" s="50" t="str">
        <f t="shared" si="103"/>
        <v>6.1</v>
      </c>
      <c r="Y1175" s="50">
        <f t="shared" si="104"/>
        <v>1</v>
      </c>
      <c r="Z1175" s="50">
        <f t="shared" si="108"/>
        <v>0</v>
      </c>
      <c r="AA1175" s="50">
        <f t="shared" si="105"/>
        <v>53</v>
      </c>
      <c r="AB1175" s="50">
        <f t="shared" si="106"/>
        <v>0</v>
      </c>
      <c r="AC1175" s="50">
        <f t="shared" si="107"/>
        <v>0</v>
      </c>
    </row>
    <row r="1176" spans="1:29" s="50" customFormat="1" ht="35.25" customHeight="1" x14ac:dyDescent="0.25">
      <c r="A1176" s="89" t="s">
        <v>224</v>
      </c>
      <c r="B1176" s="94" t="s">
        <v>15768</v>
      </c>
      <c r="C1176" s="91" t="s">
        <v>97</v>
      </c>
      <c r="D1176" s="91" t="s">
        <v>65</v>
      </c>
      <c r="E1176" s="122" t="s">
        <v>13433</v>
      </c>
      <c r="F1176" s="92" t="s">
        <v>15</v>
      </c>
      <c r="G1176" s="92" t="s">
        <v>98</v>
      </c>
      <c r="H1176" s="92" t="s">
        <v>14613</v>
      </c>
      <c r="I1176" s="162" t="s">
        <v>17237</v>
      </c>
      <c r="J1176" s="94" t="s">
        <v>246</v>
      </c>
      <c r="K1176" s="156">
        <v>2953</v>
      </c>
      <c r="L1176" s="94" t="s">
        <v>49</v>
      </c>
      <c r="M1176" s="156" t="s">
        <v>106</v>
      </c>
      <c r="N1176" s="94" t="s">
        <v>2839</v>
      </c>
      <c r="O1176" s="94" t="s">
        <v>244</v>
      </c>
      <c r="P1176" s="94" t="s">
        <v>17236</v>
      </c>
      <c r="Q1176" s="98" t="s">
        <v>17238</v>
      </c>
      <c r="R1176" s="98" t="s">
        <v>16094</v>
      </c>
      <c r="S1176" s="99" t="s">
        <v>5405</v>
      </c>
      <c r="T1176" s="94" t="s">
        <v>320</v>
      </c>
      <c r="U1176" s="120"/>
      <c r="V1176" s="120"/>
      <c r="W1176" s="100" t="str">
        <f>VLOOKUP(TRIM(X1176),X10:Y92,2,FALSE)</f>
        <v>Andy</v>
      </c>
      <c r="X1176" s="50" t="str">
        <f t="shared" si="103"/>
        <v>6.1</v>
      </c>
      <c r="Y1176" s="50">
        <f t="shared" si="104"/>
        <v>1</v>
      </c>
      <c r="Z1176" s="50">
        <f t="shared" si="108"/>
        <v>0</v>
      </c>
      <c r="AA1176" s="50">
        <f t="shared" si="105"/>
        <v>78</v>
      </c>
      <c r="AB1176" s="50">
        <f t="shared" si="106"/>
        <v>0</v>
      </c>
      <c r="AC1176" s="50">
        <f t="shared" si="107"/>
        <v>0</v>
      </c>
    </row>
    <row r="1177" spans="1:29" s="50" customFormat="1" ht="35.25" customHeight="1" x14ac:dyDescent="0.25">
      <c r="A1177" s="89" t="s">
        <v>224</v>
      </c>
      <c r="B1177" s="94" t="s">
        <v>15892</v>
      </c>
      <c r="C1177" s="91" t="s">
        <v>97</v>
      </c>
      <c r="D1177" s="91" t="s">
        <v>67</v>
      </c>
      <c r="E1177" s="122" t="s">
        <v>13434</v>
      </c>
      <c r="F1177" s="92" t="s">
        <v>15</v>
      </c>
      <c r="G1177" s="92" t="s">
        <v>98</v>
      </c>
      <c r="H1177" s="92" t="s">
        <v>14709</v>
      </c>
      <c r="I1177" s="162" t="s">
        <v>17239</v>
      </c>
      <c r="J1177" s="94" t="s">
        <v>246</v>
      </c>
      <c r="K1177" s="156">
        <v>2973</v>
      </c>
      <c r="L1177" s="94" t="s">
        <v>49</v>
      </c>
      <c r="M1177" s="156" t="s">
        <v>253</v>
      </c>
      <c r="N1177" s="94" t="s">
        <v>2839</v>
      </c>
      <c r="O1177" s="94" t="s">
        <v>244</v>
      </c>
      <c r="P1177" s="94" t="s">
        <v>9636</v>
      </c>
      <c r="Q1177" s="98" t="s">
        <v>15891</v>
      </c>
      <c r="R1177" s="98" t="s">
        <v>16095</v>
      </c>
      <c r="S1177" s="99" t="s">
        <v>5405</v>
      </c>
      <c r="T1177" s="94" t="s">
        <v>2972</v>
      </c>
      <c r="U1177" s="120"/>
      <c r="V1177" s="120"/>
      <c r="W1177" s="100" t="str">
        <f>VLOOKUP(TRIM(X1177),X10:Y92,2,FALSE)</f>
        <v>Andy</v>
      </c>
      <c r="X1177" s="50" t="str">
        <f t="shared" si="103"/>
        <v>6.3</v>
      </c>
      <c r="Y1177" s="50">
        <f t="shared" si="104"/>
        <v>1</v>
      </c>
      <c r="Z1177" s="50">
        <f t="shared" si="108"/>
        <v>0</v>
      </c>
      <c r="AA1177" s="50">
        <f t="shared" si="105"/>
        <v>69</v>
      </c>
      <c r="AB1177" s="50">
        <f t="shared" si="106"/>
        <v>0</v>
      </c>
      <c r="AC1177" s="50">
        <f t="shared" si="107"/>
        <v>0</v>
      </c>
    </row>
    <row r="1178" spans="1:29" s="50" customFormat="1" ht="35.25" customHeight="1" x14ac:dyDescent="0.25">
      <c r="A1178" s="89" t="s">
        <v>224</v>
      </c>
      <c r="B1178" s="94" t="s">
        <v>15587</v>
      </c>
      <c r="C1178" s="91" t="s">
        <v>97</v>
      </c>
      <c r="D1178" s="91" t="s">
        <v>68</v>
      </c>
      <c r="E1178" s="122" t="s">
        <v>13435</v>
      </c>
      <c r="F1178" s="92" t="s">
        <v>15</v>
      </c>
      <c r="G1178" s="92" t="s">
        <v>98</v>
      </c>
      <c r="H1178" s="92" t="s">
        <v>14523</v>
      </c>
      <c r="I1178" s="162" t="s">
        <v>289</v>
      </c>
      <c r="J1178" s="94" t="s">
        <v>246</v>
      </c>
      <c r="K1178" s="156">
        <v>2929</v>
      </c>
      <c r="L1178" s="94" t="s">
        <v>49</v>
      </c>
      <c r="M1178" s="156" t="s">
        <v>106</v>
      </c>
      <c r="N1178" s="94" t="s">
        <v>514</v>
      </c>
      <c r="O1178" s="94" t="s">
        <v>124</v>
      </c>
      <c r="P1178" s="94" t="s">
        <v>250</v>
      </c>
      <c r="Q1178" s="98" t="s">
        <v>17488</v>
      </c>
      <c r="R1178" s="98" t="s">
        <v>16096</v>
      </c>
      <c r="S1178" s="99" t="s">
        <v>5405</v>
      </c>
      <c r="T1178" s="94" t="s">
        <v>364</v>
      </c>
      <c r="U1178" s="120"/>
      <c r="V1178" s="120"/>
      <c r="W1178" s="100" t="str">
        <f>VLOOKUP(TRIM(X1178),X10:Y92,2,FALSE)</f>
        <v>Andy</v>
      </c>
      <c r="X1178" s="50" t="str">
        <f t="shared" si="103"/>
        <v>6.4</v>
      </c>
      <c r="Y1178" s="50">
        <f t="shared" si="104"/>
        <v>1</v>
      </c>
      <c r="Z1178" s="50">
        <f t="shared" si="108"/>
        <v>0</v>
      </c>
      <c r="AA1178" s="50">
        <f t="shared" si="105"/>
        <v>8</v>
      </c>
      <c r="AB1178" s="50">
        <f t="shared" si="106"/>
        <v>0</v>
      </c>
      <c r="AC1178" s="50">
        <f t="shared" si="107"/>
        <v>0</v>
      </c>
    </row>
    <row r="1179" spans="1:29" s="50" customFormat="1" ht="35.25" customHeight="1" x14ac:dyDescent="0.25">
      <c r="A1179" s="89" t="s">
        <v>224</v>
      </c>
      <c r="B1179" s="94" t="s">
        <v>15587</v>
      </c>
      <c r="C1179" s="91" t="s">
        <v>97</v>
      </c>
      <c r="D1179" s="91" t="s">
        <v>68</v>
      </c>
      <c r="E1179" s="122" t="s">
        <v>13436</v>
      </c>
      <c r="F1179" s="92" t="s">
        <v>15</v>
      </c>
      <c r="G1179" s="92" t="s">
        <v>98</v>
      </c>
      <c r="H1179" s="92" t="s">
        <v>14523</v>
      </c>
      <c r="I1179" s="162" t="s">
        <v>289</v>
      </c>
      <c r="J1179" s="94" t="s">
        <v>246</v>
      </c>
      <c r="K1179" s="156">
        <v>2931</v>
      </c>
      <c r="L1179" s="94" t="s">
        <v>49</v>
      </c>
      <c r="M1179" s="156" t="s">
        <v>108</v>
      </c>
      <c r="N1179" s="94" t="s">
        <v>2839</v>
      </c>
      <c r="O1179" s="94" t="s">
        <v>244</v>
      </c>
      <c r="P1179" s="94" t="s">
        <v>250</v>
      </c>
      <c r="Q1179" s="98" t="s">
        <v>17240</v>
      </c>
      <c r="R1179" s="98" t="s">
        <v>16097</v>
      </c>
      <c r="S1179" s="99" t="s">
        <v>5405</v>
      </c>
      <c r="T1179" s="94" t="s">
        <v>364</v>
      </c>
      <c r="U1179" s="120"/>
      <c r="V1179" s="120"/>
      <c r="W1179" s="100" t="str">
        <f>VLOOKUP(TRIM(X1179),X10:Y92,2,FALSE)</f>
        <v>Andy</v>
      </c>
      <c r="X1179" s="50" t="str">
        <f t="shared" si="103"/>
        <v>6.4</v>
      </c>
      <c r="Y1179" s="50">
        <f t="shared" si="104"/>
        <v>1</v>
      </c>
      <c r="Z1179" s="50">
        <f t="shared" si="108"/>
        <v>0</v>
      </c>
      <c r="AA1179" s="50">
        <f t="shared" si="105"/>
        <v>8</v>
      </c>
      <c r="AB1179" s="50">
        <f t="shared" si="106"/>
        <v>0</v>
      </c>
      <c r="AC1179" s="50">
        <f t="shared" si="107"/>
        <v>0</v>
      </c>
    </row>
    <row r="1180" spans="1:29" s="50" customFormat="1" ht="35.25" customHeight="1" x14ac:dyDescent="0.25">
      <c r="A1180" s="89" t="s">
        <v>224</v>
      </c>
      <c r="B1180" s="94" t="s">
        <v>9743</v>
      </c>
      <c r="C1180" s="91" t="s">
        <v>97</v>
      </c>
      <c r="D1180" s="91" t="s">
        <v>79</v>
      </c>
      <c r="E1180" s="122" t="s">
        <v>13437</v>
      </c>
      <c r="F1180" s="92" t="s">
        <v>15</v>
      </c>
      <c r="G1180" s="92" t="s">
        <v>98</v>
      </c>
      <c r="H1180" s="92" t="s">
        <v>14089</v>
      </c>
      <c r="I1180" s="162" t="s">
        <v>292</v>
      </c>
      <c r="J1180" s="94" t="s">
        <v>267</v>
      </c>
      <c r="K1180" s="156">
        <v>570</v>
      </c>
      <c r="L1180" s="94" t="s">
        <v>49</v>
      </c>
      <c r="M1180" s="156" t="s">
        <v>106</v>
      </c>
      <c r="N1180" s="94" t="s">
        <v>9073</v>
      </c>
      <c r="O1180" s="94" t="s">
        <v>238</v>
      </c>
      <c r="P1180" s="94" t="s">
        <v>247</v>
      </c>
      <c r="Q1180" s="98" t="s">
        <v>17241</v>
      </c>
      <c r="R1180" s="98" t="s">
        <v>16098</v>
      </c>
      <c r="S1180" s="99" t="s">
        <v>5405</v>
      </c>
      <c r="T1180" s="94" t="s">
        <v>293</v>
      </c>
      <c r="U1180" s="120"/>
      <c r="V1180" s="120"/>
      <c r="W1180" s="100" t="str">
        <f>VLOOKUP(TRIM(X1180),X10:Y92,2,FALSE)</f>
        <v>Andy</v>
      </c>
      <c r="X1180" s="50" t="str">
        <f t="shared" si="103"/>
        <v>6.6</v>
      </c>
      <c r="Y1180" s="50">
        <f t="shared" si="104"/>
        <v>1</v>
      </c>
      <c r="Z1180" s="50">
        <f t="shared" si="108"/>
        <v>0</v>
      </c>
      <c r="AA1180" s="50">
        <f t="shared" si="105"/>
        <v>8</v>
      </c>
      <c r="AB1180" s="50">
        <f t="shared" si="106"/>
        <v>0</v>
      </c>
      <c r="AC1180" s="50">
        <f t="shared" si="107"/>
        <v>0</v>
      </c>
    </row>
    <row r="1181" spans="1:29" s="50" customFormat="1" ht="35.25" customHeight="1" x14ac:dyDescent="0.25">
      <c r="A1181" s="89" t="s">
        <v>224</v>
      </c>
      <c r="B1181" s="94" t="s">
        <v>9743</v>
      </c>
      <c r="C1181" s="91" t="s">
        <v>97</v>
      </c>
      <c r="D1181" s="91" t="s">
        <v>79</v>
      </c>
      <c r="E1181" s="122" t="s">
        <v>13438</v>
      </c>
      <c r="F1181" s="92" t="s">
        <v>15</v>
      </c>
      <c r="G1181" s="92" t="s">
        <v>98</v>
      </c>
      <c r="H1181" s="92" t="s">
        <v>14089</v>
      </c>
      <c r="I1181" s="162" t="s">
        <v>292</v>
      </c>
      <c r="J1181" s="94" t="s">
        <v>267</v>
      </c>
      <c r="K1181" s="156">
        <v>571</v>
      </c>
      <c r="L1181" s="94" t="s">
        <v>49</v>
      </c>
      <c r="M1181" s="156" t="s">
        <v>108</v>
      </c>
      <c r="N1181" s="94" t="s">
        <v>514</v>
      </c>
      <c r="O1181" s="94" t="s">
        <v>124</v>
      </c>
      <c r="P1181" s="94" t="s">
        <v>247</v>
      </c>
      <c r="Q1181" s="98" t="s">
        <v>17242</v>
      </c>
      <c r="R1181" s="98" t="s">
        <v>16099</v>
      </c>
      <c r="S1181" s="99" t="s">
        <v>5405</v>
      </c>
      <c r="T1181" s="94" t="s">
        <v>293</v>
      </c>
      <c r="U1181" s="120"/>
      <c r="V1181" s="120"/>
      <c r="W1181" s="100" t="str">
        <f>VLOOKUP(TRIM(X1181),X10:Y92,2,FALSE)</f>
        <v>Andy</v>
      </c>
      <c r="X1181" s="50" t="str">
        <f t="shared" ref="X1181:X1244" si="109">IF(ISNONTEXT(D1181),"" &amp; D1181 &amp;"",T(D1181))</f>
        <v>6.6</v>
      </c>
      <c r="Y1181" s="50">
        <f t="shared" ref="Y1181:Y1244" si="110">IF(F1181="CR", IF(S1181="Approved", 1, IF(S1181="Agreed", 1, IF(S1181="Block approved", 1, 0))),0)</f>
        <v>1</v>
      </c>
      <c r="Z1181" s="50">
        <f t="shared" si="108"/>
        <v>0</v>
      </c>
      <c r="AA1181" s="50">
        <f t="shared" ref="AA1181:AA1244" si="111">LEN(I1181)</f>
        <v>8</v>
      </c>
      <c r="AB1181" s="50">
        <f t="shared" ref="AB1181:AB1244" si="112">IF(LEFT(H1181, 12)="Reserved for",  1, 0)</f>
        <v>0</v>
      </c>
      <c r="AC1181" s="50">
        <f t="shared" ref="AC1181:AC1244" si="113">IF(F1181="LS OUT", IF(S1181="Approved", 1, IF(S1181="Block approved", 1, 0)),0)</f>
        <v>0</v>
      </c>
    </row>
    <row r="1182" spans="1:29" s="50" customFormat="1" ht="35.25" customHeight="1" x14ac:dyDescent="0.25">
      <c r="A1182" s="89" t="s">
        <v>224</v>
      </c>
      <c r="B1182" s="94" t="s">
        <v>9743</v>
      </c>
      <c r="C1182" s="91" t="s">
        <v>97</v>
      </c>
      <c r="D1182" s="91" t="s">
        <v>79</v>
      </c>
      <c r="E1182" s="122" t="s">
        <v>13439</v>
      </c>
      <c r="F1182" s="92" t="s">
        <v>15</v>
      </c>
      <c r="G1182" s="92" t="s">
        <v>98</v>
      </c>
      <c r="H1182" s="92" t="s">
        <v>14089</v>
      </c>
      <c r="I1182" s="162" t="s">
        <v>292</v>
      </c>
      <c r="J1182" s="94" t="s">
        <v>267</v>
      </c>
      <c r="K1182" s="156">
        <v>572</v>
      </c>
      <c r="L1182" s="94" t="s">
        <v>49</v>
      </c>
      <c r="M1182" s="156" t="s">
        <v>108</v>
      </c>
      <c r="N1182" s="94" t="s">
        <v>2839</v>
      </c>
      <c r="O1182" s="94" t="s">
        <v>244</v>
      </c>
      <c r="P1182" s="94" t="s">
        <v>247</v>
      </c>
      <c r="Q1182" s="98" t="s">
        <v>17243</v>
      </c>
      <c r="R1182" s="98" t="s">
        <v>16100</v>
      </c>
      <c r="S1182" s="99" t="s">
        <v>5405</v>
      </c>
      <c r="T1182" s="94" t="s">
        <v>293</v>
      </c>
      <c r="U1182" s="120"/>
      <c r="V1182" s="120"/>
      <c r="W1182" s="100" t="str">
        <f>VLOOKUP(TRIM(X1182),X10:Y92,2,FALSE)</f>
        <v>Andy</v>
      </c>
      <c r="X1182" s="50" t="str">
        <f t="shared" si="109"/>
        <v>6.6</v>
      </c>
      <c r="Y1182" s="50">
        <f t="shared" si="110"/>
        <v>1</v>
      </c>
      <c r="Z1182" s="50">
        <f t="shared" si="108"/>
        <v>0</v>
      </c>
      <c r="AA1182" s="50">
        <f t="shared" si="111"/>
        <v>8</v>
      </c>
      <c r="AB1182" s="50">
        <f t="shared" si="112"/>
        <v>0</v>
      </c>
      <c r="AC1182" s="50">
        <f t="shared" si="113"/>
        <v>0</v>
      </c>
    </row>
    <row r="1183" spans="1:29" s="50" customFormat="1" ht="35.25" customHeight="1" x14ac:dyDescent="0.25">
      <c r="A1183" s="89" t="s">
        <v>224</v>
      </c>
      <c r="B1183" s="94" t="s">
        <v>17244</v>
      </c>
      <c r="C1183" s="91" t="s">
        <v>97</v>
      </c>
      <c r="D1183" s="91" t="s">
        <v>79</v>
      </c>
      <c r="E1183" s="122" t="s">
        <v>13440</v>
      </c>
      <c r="F1183" s="92" t="s">
        <v>15</v>
      </c>
      <c r="G1183" s="92" t="s">
        <v>98</v>
      </c>
      <c r="H1183" s="92" t="s">
        <v>14320</v>
      </c>
      <c r="I1183" s="162" t="s">
        <v>316</v>
      </c>
      <c r="J1183" s="94" t="s">
        <v>105</v>
      </c>
      <c r="K1183" s="156">
        <v>2776</v>
      </c>
      <c r="L1183" s="94" t="s">
        <v>49</v>
      </c>
      <c r="M1183" s="156" t="s">
        <v>106</v>
      </c>
      <c r="N1183" s="94" t="s">
        <v>2839</v>
      </c>
      <c r="O1183" s="94" t="s">
        <v>244</v>
      </c>
      <c r="P1183" s="94" t="s">
        <v>17245</v>
      </c>
      <c r="Q1183" s="98" t="s">
        <v>15178</v>
      </c>
      <c r="R1183" s="98" t="s">
        <v>16101</v>
      </c>
      <c r="S1183" s="99" t="s">
        <v>5405</v>
      </c>
      <c r="T1183" s="94" t="s">
        <v>315</v>
      </c>
      <c r="U1183" s="120"/>
      <c r="V1183" s="120"/>
      <c r="W1183" s="100" t="str">
        <f>VLOOKUP(TRIM(X1183),X10:Y92,2,FALSE)</f>
        <v>Andy</v>
      </c>
      <c r="X1183" s="50" t="str">
        <f t="shared" si="109"/>
        <v>6.6</v>
      </c>
      <c r="Y1183" s="50">
        <f t="shared" si="110"/>
        <v>1</v>
      </c>
      <c r="Z1183" s="50">
        <f t="shared" si="108"/>
        <v>0</v>
      </c>
      <c r="AA1183" s="50">
        <f t="shared" si="111"/>
        <v>17</v>
      </c>
      <c r="AB1183" s="50">
        <f t="shared" si="112"/>
        <v>0</v>
      </c>
      <c r="AC1183" s="50">
        <f t="shared" si="113"/>
        <v>0</v>
      </c>
    </row>
    <row r="1184" spans="1:29" s="50" customFormat="1" ht="35.25" customHeight="1" x14ac:dyDescent="0.25">
      <c r="A1184" s="89" t="s">
        <v>224</v>
      </c>
      <c r="B1184" s="94" t="s">
        <v>17246</v>
      </c>
      <c r="C1184" s="91" t="s">
        <v>97</v>
      </c>
      <c r="D1184" s="91" t="s">
        <v>79</v>
      </c>
      <c r="E1184" s="122" t="s">
        <v>13441</v>
      </c>
      <c r="F1184" s="92" t="s">
        <v>15</v>
      </c>
      <c r="G1184" s="92" t="s">
        <v>98</v>
      </c>
      <c r="H1184" s="92" t="s">
        <v>14320</v>
      </c>
      <c r="I1184" s="162" t="s">
        <v>316</v>
      </c>
      <c r="J1184" s="94" t="s">
        <v>267</v>
      </c>
      <c r="K1184" s="156">
        <v>586</v>
      </c>
      <c r="L1184" s="94" t="s">
        <v>49</v>
      </c>
      <c r="M1184" s="156" t="s">
        <v>106</v>
      </c>
      <c r="N1184" s="94" t="s">
        <v>2839</v>
      </c>
      <c r="O1184" s="94" t="s">
        <v>244</v>
      </c>
      <c r="P1184" s="94" t="s">
        <v>17245</v>
      </c>
      <c r="Q1184" s="98" t="s">
        <v>15180</v>
      </c>
      <c r="R1184" s="98" t="s">
        <v>16102</v>
      </c>
      <c r="S1184" s="99" t="s">
        <v>5405</v>
      </c>
      <c r="T1184" s="94" t="s">
        <v>315</v>
      </c>
      <c r="U1184" s="120"/>
      <c r="V1184" s="120"/>
      <c r="W1184" s="100" t="str">
        <f>VLOOKUP(TRIM(X1184),X10:Y92,2,FALSE)</f>
        <v>Andy</v>
      </c>
      <c r="X1184" s="50" t="str">
        <f t="shared" si="109"/>
        <v>6.6</v>
      </c>
      <c r="Y1184" s="50">
        <f t="shared" si="110"/>
        <v>1</v>
      </c>
      <c r="Z1184" s="50">
        <f t="shared" si="108"/>
        <v>0</v>
      </c>
      <c r="AA1184" s="50">
        <f t="shared" si="111"/>
        <v>17</v>
      </c>
      <c r="AB1184" s="50">
        <f t="shared" si="112"/>
        <v>0</v>
      </c>
      <c r="AC1184" s="50">
        <f t="shared" si="113"/>
        <v>0</v>
      </c>
    </row>
    <row r="1185" spans="1:29" s="50" customFormat="1" ht="35.25" customHeight="1" x14ac:dyDescent="0.25">
      <c r="A1185" s="89" t="s">
        <v>224</v>
      </c>
      <c r="B1185" s="94" t="s">
        <v>10214</v>
      </c>
      <c r="C1185" s="91" t="s">
        <v>97</v>
      </c>
      <c r="D1185" s="91" t="s">
        <v>79</v>
      </c>
      <c r="E1185" s="122" t="s">
        <v>13442</v>
      </c>
      <c r="F1185" s="92" t="s">
        <v>15</v>
      </c>
      <c r="G1185" s="92" t="s">
        <v>98</v>
      </c>
      <c r="H1185" s="92" t="s">
        <v>14590</v>
      </c>
      <c r="I1185" s="162" t="s">
        <v>273</v>
      </c>
      <c r="J1185" s="94" t="s">
        <v>267</v>
      </c>
      <c r="K1185" s="156">
        <v>596</v>
      </c>
      <c r="L1185" s="94" t="s">
        <v>49</v>
      </c>
      <c r="M1185" s="156" t="s">
        <v>106</v>
      </c>
      <c r="N1185" s="94" t="s">
        <v>2839</v>
      </c>
      <c r="O1185" s="94" t="s">
        <v>244</v>
      </c>
      <c r="P1185" s="94" t="s">
        <v>17236</v>
      </c>
      <c r="Q1185" s="98" t="s">
        <v>15724</v>
      </c>
      <c r="R1185" s="98" t="s">
        <v>16103</v>
      </c>
      <c r="S1185" s="99" t="s">
        <v>5405</v>
      </c>
      <c r="T1185" s="94" t="s">
        <v>320</v>
      </c>
      <c r="U1185" s="120"/>
      <c r="V1185" s="120"/>
      <c r="W1185" s="100" t="str">
        <f>VLOOKUP(TRIM(X1185),X10:Y92,2,FALSE)</f>
        <v>Andy</v>
      </c>
      <c r="X1185" s="50" t="str">
        <f t="shared" si="109"/>
        <v>6.6</v>
      </c>
      <c r="Y1185" s="50">
        <f t="shared" si="110"/>
        <v>1</v>
      </c>
      <c r="Z1185" s="50">
        <f t="shared" si="108"/>
        <v>0</v>
      </c>
      <c r="AA1185" s="50">
        <f t="shared" si="111"/>
        <v>26</v>
      </c>
      <c r="AB1185" s="50">
        <f t="shared" si="112"/>
        <v>0</v>
      </c>
      <c r="AC1185" s="50">
        <f t="shared" si="113"/>
        <v>0</v>
      </c>
    </row>
    <row r="1186" spans="1:29" s="50" customFormat="1" ht="35.25" customHeight="1" x14ac:dyDescent="0.25">
      <c r="A1186" s="89" t="s">
        <v>224</v>
      </c>
      <c r="B1186" s="94" t="s">
        <v>17247</v>
      </c>
      <c r="C1186" s="91" t="s">
        <v>97</v>
      </c>
      <c r="D1186" s="91" t="s">
        <v>81</v>
      </c>
      <c r="E1186" s="122" t="s">
        <v>13443</v>
      </c>
      <c r="F1186" s="92" t="s">
        <v>15</v>
      </c>
      <c r="G1186" s="92" t="s">
        <v>98</v>
      </c>
      <c r="H1186" s="92" t="s">
        <v>14725</v>
      </c>
      <c r="I1186" s="162" t="s">
        <v>371</v>
      </c>
      <c r="J1186" s="94" t="s">
        <v>246</v>
      </c>
      <c r="K1186" s="156">
        <v>2979</v>
      </c>
      <c r="L1186" s="94" t="s">
        <v>49</v>
      </c>
      <c r="M1186" s="156" t="s">
        <v>106</v>
      </c>
      <c r="N1186" s="94" t="s">
        <v>514</v>
      </c>
      <c r="O1186" s="94" t="s">
        <v>124</v>
      </c>
      <c r="P1186" s="94" t="s">
        <v>250</v>
      </c>
      <c r="Q1186" s="98" t="s">
        <v>15917</v>
      </c>
      <c r="R1186" s="98" t="s">
        <v>16104</v>
      </c>
      <c r="S1186" s="99" t="s">
        <v>5405</v>
      </c>
      <c r="T1186" s="94" t="s">
        <v>372</v>
      </c>
      <c r="U1186" s="120"/>
      <c r="V1186" s="120"/>
      <c r="W1186" s="100" t="str">
        <f>VLOOKUP(TRIM(X1186),X10:Y92,2,FALSE)</f>
        <v>Andy</v>
      </c>
      <c r="X1186" s="50" t="str">
        <f t="shared" si="109"/>
        <v>6.8</v>
      </c>
      <c r="Y1186" s="50">
        <f t="shared" si="110"/>
        <v>1</v>
      </c>
      <c r="Z1186" s="50">
        <f t="shared" si="108"/>
        <v>0</v>
      </c>
      <c r="AA1186" s="50">
        <f t="shared" si="111"/>
        <v>5</v>
      </c>
      <c r="AB1186" s="50">
        <f t="shared" si="112"/>
        <v>0</v>
      </c>
      <c r="AC1186" s="50">
        <f t="shared" si="113"/>
        <v>0</v>
      </c>
    </row>
    <row r="1187" spans="1:29" s="50" customFormat="1" ht="35.25" customHeight="1" x14ac:dyDescent="0.25">
      <c r="A1187" s="89" t="s">
        <v>224</v>
      </c>
      <c r="B1187" s="94" t="s">
        <v>17247</v>
      </c>
      <c r="C1187" s="91" t="s">
        <v>97</v>
      </c>
      <c r="D1187" s="91" t="s">
        <v>81</v>
      </c>
      <c r="E1187" s="122" t="s">
        <v>13444</v>
      </c>
      <c r="F1187" s="92" t="s">
        <v>15</v>
      </c>
      <c r="G1187" s="92" t="s">
        <v>98</v>
      </c>
      <c r="H1187" s="92" t="s">
        <v>14725</v>
      </c>
      <c r="I1187" s="162" t="s">
        <v>371</v>
      </c>
      <c r="J1187" s="94" t="s">
        <v>246</v>
      </c>
      <c r="K1187" s="156">
        <v>2982</v>
      </c>
      <c r="L1187" s="94" t="s">
        <v>49</v>
      </c>
      <c r="M1187" s="156" t="s">
        <v>108</v>
      </c>
      <c r="N1187" s="94" t="s">
        <v>2839</v>
      </c>
      <c r="O1187" s="94" t="s">
        <v>244</v>
      </c>
      <c r="P1187" s="94" t="s">
        <v>250</v>
      </c>
      <c r="Q1187" s="98" t="s">
        <v>15930</v>
      </c>
      <c r="R1187" s="98" t="s">
        <v>16105</v>
      </c>
      <c r="S1187" s="99" t="s">
        <v>5405</v>
      </c>
      <c r="T1187" s="94" t="s">
        <v>372</v>
      </c>
      <c r="U1187" s="120"/>
      <c r="V1187" s="120"/>
      <c r="W1187" s="100" t="str">
        <f>VLOOKUP(TRIM(X1187),X10:Y92,2,FALSE)</f>
        <v>Andy</v>
      </c>
      <c r="X1187" s="50" t="str">
        <f t="shared" si="109"/>
        <v>6.8</v>
      </c>
      <c r="Y1187" s="50">
        <f t="shared" si="110"/>
        <v>1</v>
      </c>
      <c r="Z1187" s="50">
        <f t="shared" si="108"/>
        <v>0</v>
      </c>
      <c r="AA1187" s="50">
        <f t="shared" si="111"/>
        <v>5</v>
      </c>
      <c r="AB1187" s="50">
        <f t="shared" si="112"/>
        <v>0</v>
      </c>
      <c r="AC1187" s="50">
        <f t="shared" si="113"/>
        <v>0</v>
      </c>
    </row>
    <row r="1188" spans="1:29" s="50" customFormat="1" ht="35.25" customHeight="1" x14ac:dyDescent="0.25">
      <c r="A1188" s="89" t="s">
        <v>224</v>
      </c>
      <c r="B1188" s="94" t="s">
        <v>15700</v>
      </c>
      <c r="C1188" s="91" t="s">
        <v>97</v>
      </c>
      <c r="D1188" s="91" t="s">
        <v>81</v>
      </c>
      <c r="E1188" s="122" t="s">
        <v>13445</v>
      </c>
      <c r="F1188" s="92" t="s">
        <v>15</v>
      </c>
      <c r="G1188" s="92" t="s">
        <v>98</v>
      </c>
      <c r="H1188" s="92" t="s">
        <v>14571</v>
      </c>
      <c r="I1188" s="162" t="s">
        <v>289</v>
      </c>
      <c r="J1188" s="94" t="s">
        <v>2396</v>
      </c>
      <c r="K1188" s="256">
        <v>362</v>
      </c>
      <c r="L1188" s="94" t="s">
        <v>49</v>
      </c>
      <c r="M1188" s="156" t="s">
        <v>106</v>
      </c>
      <c r="N1188" s="94" t="s">
        <v>2397</v>
      </c>
      <c r="O1188" s="94" t="s">
        <v>124</v>
      </c>
      <c r="P1188" s="94" t="s">
        <v>14572</v>
      </c>
      <c r="Q1188" s="98" t="s">
        <v>15699</v>
      </c>
      <c r="R1188" s="98" t="s">
        <v>16106</v>
      </c>
      <c r="S1188" s="99" t="s">
        <v>5405</v>
      </c>
      <c r="T1188" s="94" t="s">
        <v>364</v>
      </c>
      <c r="U1188" s="120"/>
      <c r="V1188" s="120"/>
      <c r="W1188" s="100" t="str">
        <f>VLOOKUP(TRIM(X1188),X10:Y92,2,FALSE)</f>
        <v>Andy</v>
      </c>
      <c r="X1188" s="50" t="str">
        <f t="shared" si="109"/>
        <v>6.8</v>
      </c>
      <c r="Y1188" s="50">
        <f t="shared" si="110"/>
        <v>1</v>
      </c>
      <c r="Z1188" s="50">
        <f t="shared" si="108"/>
        <v>0</v>
      </c>
      <c r="AA1188" s="50">
        <f t="shared" si="111"/>
        <v>8</v>
      </c>
      <c r="AB1188" s="50">
        <f t="shared" si="112"/>
        <v>0</v>
      </c>
      <c r="AC1188" s="50">
        <f t="shared" si="113"/>
        <v>0</v>
      </c>
    </row>
    <row r="1189" spans="1:29" s="50" customFormat="1" ht="35.25" customHeight="1" x14ac:dyDescent="0.25">
      <c r="A1189" s="89" t="s">
        <v>224</v>
      </c>
      <c r="B1189" s="94" t="s">
        <v>15700</v>
      </c>
      <c r="C1189" s="91" t="s">
        <v>97</v>
      </c>
      <c r="D1189" s="91" t="s">
        <v>81</v>
      </c>
      <c r="E1189" s="122" t="s">
        <v>13446</v>
      </c>
      <c r="F1189" s="92" t="s">
        <v>15</v>
      </c>
      <c r="G1189" s="92" t="s">
        <v>98</v>
      </c>
      <c r="H1189" s="92" t="s">
        <v>14571</v>
      </c>
      <c r="I1189" s="162" t="s">
        <v>289</v>
      </c>
      <c r="J1189" s="94" t="s">
        <v>2396</v>
      </c>
      <c r="K1189" s="156">
        <v>364</v>
      </c>
      <c r="L1189" s="94" t="s">
        <v>49</v>
      </c>
      <c r="M1189" s="156" t="s">
        <v>106</v>
      </c>
      <c r="N1189" s="94" t="s">
        <v>2839</v>
      </c>
      <c r="O1189" s="94" t="s">
        <v>244</v>
      </c>
      <c r="P1189" s="94" t="s">
        <v>17248</v>
      </c>
      <c r="Q1189" s="98" t="s">
        <v>15719</v>
      </c>
      <c r="R1189" s="98" t="s">
        <v>16107</v>
      </c>
      <c r="S1189" s="99" t="s">
        <v>5405</v>
      </c>
      <c r="T1189" s="94" t="s">
        <v>364</v>
      </c>
      <c r="U1189" s="120"/>
      <c r="V1189" s="120"/>
      <c r="W1189" s="100" t="str">
        <f>VLOOKUP(TRIM(X1189),X10:Y92,2,FALSE)</f>
        <v>Andy</v>
      </c>
      <c r="X1189" s="50" t="str">
        <f t="shared" si="109"/>
        <v>6.8</v>
      </c>
      <c r="Y1189" s="50">
        <f t="shared" si="110"/>
        <v>1</v>
      </c>
      <c r="Z1189" s="50">
        <f t="shared" si="108"/>
        <v>0</v>
      </c>
      <c r="AA1189" s="50">
        <f t="shared" si="111"/>
        <v>8</v>
      </c>
      <c r="AB1189" s="50">
        <f t="shared" si="112"/>
        <v>0</v>
      </c>
      <c r="AC1189" s="50">
        <f t="shared" si="113"/>
        <v>0</v>
      </c>
    </row>
    <row r="1190" spans="1:29" s="50" customFormat="1" ht="35.25" customHeight="1" x14ac:dyDescent="0.25">
      <c r="A1190" s="89" t="s">
        <v>224</v>
      </c>
      <c r="B1190" s="94" t="s">
        <v>3903</v>
      </c>
      <c r="C1190" s="91" t="s">
        <v>97</v>
      </c>
      <c r="D1190" s="91" t="s">
        <v>82</v>
      </c>
      <c r="E1190" s="122" t="s">
        <v>13447</v>
      </c>
      <c r="F1190" s="92" t="s">
        <v>15</v>
      </c>
      <c r="G1190" s="92" t="s">
        <v>98</v>
      </c>
      <c r="H1190" s="92" t="s">
        <v>14285</v>
      </c>
      <c r="I1190" s="162" t="s">
        <v>17249</v>
      </c>
      <c r="J1190" s="94" t="s">
        <v>246</v>
      </c>
      <c r="K1190" s="156">
        <v>2887</v>
      </c>
      <c r="L1190" s="94" t="s">
        <v>49</v>
      </c>
      <c r="M1190" s="156" t="s">
        <v>106</v>
      </c>
      <c r="N1190" s="94" t="s">
        <v>514</v>
      </c>
      <c r="O1190" s="94" t="s">
        <v>124</v>
      </c>
      <c r="P1190" s="94" t="s">
        <v>250</v>
      </c>
      <c r="Q1190" s="98" t="s">
        <v>17250</v>
      </c>
      <c r="R1190" s="98" t="s">
        <v>16108</v>
      </c>
      <c r="S1190" s="99" t="s">
        <v>5405</v>
      </c>
      <c r="T1190" s="94" t="s">
        <v>477</v>
      </c>
      <c r="U1190" s="120"/>
      <c r="V1190" s="120"/>
      <c r="W1190" s="100" t="str">
        <f>VLOOKUP(TRIM(X1190),X10:Y92,2,FALSE)</f>
        <v>Andy</v>
      </c>
      <c r="X1190" s="50" t="str">
        <f t="shared" si="109"/>
        <v>6.9</v>
      </c>
      <c r="Y1190" s="50">
        <f t="shared" si="110"/>
        <v>1</v>
      </c>
      <c r="Z1190" s="50">
        <f t="shared" si="108"/>
        <v>0</v>
      </c>
      <c r="AA1190" s="50">
        <f t="shared" si="111"/>
        <v>75</v>
      </c>
      <c r="AB1190" s="50">
        <f t="shared" si="112"/>
        <v>0</v>
      </c>
      <c r="AC1190" s="50">
        <f t="shared" si="113"/>
        <v>0</v>
      </c>
    </row>
    <row r="1191" spans="1:29" s="50" customFormat="1" ht="35.25" customHeight="1" x14ac:dyDescent="0.25">
      <c r="A1191" s="89" t="s">
        <v>224</v>
      </c>
      <c r="B1191" s="94" t="s">
        <v>3903</v>
      </c>
      <c r="C1191" s="91" t="s">
        <v>97</v>
      </c>
      <c r="D1191" s="91" t="s">
        <v>82</v>
      </c>
      <c r="E1191" s="122" t="s">
        <v>13448</v>
      </c>
      <c r="F1191" s="92" t="s">
        <v>15</v>
      </c>
      <c r="G1191" s="92" t="s">
        <v>98</v>
      </c>
      <c r="H1191" s="92" t="s">
        <v>14285</v>
      </c>
      <c r="I1191" s="162" t="s">
        <v>17249</v>
      </c>
      <c r="J1191" s="94" t="s">
        <v>246</v>
      </c>
      <c r="K1191" s="156">
        <v>2888</v>
      </c>
      <c r="L1191" s="94" t="s">
        <v>49</v>
      </c>
      <c r="M1191" s="156" t="s">
        <v>108</v>
      </c>
      <c r="N1191" s="94" t="s">
        <v>2839</v>
      </c>
      <c r="O1191" s="94" t="s">
        <v>244</v>
      </c>
      <c r="P1191" s="94" t="s">
        <v>250</v>
      </c>
      <c r="Q1191" s="98" t="s">
        <v>17251</v>
      </c>
      <c r="R1191" s="98" t="s">
        <v>16109</v>
      </c>
      <c r="S1191" s="99" t="s">
        <v>5405</v>
      </c>
      <c r="T1191" s="94" t="s">
        <v>477</v>
      </c>
      <c r="U1191" s="120"/>
      <c r="V1191" s="120"/>
      <c r="W1191" s="100" t="str">
        <f>VLOOKUP(TRIM(X1191),X10:Y92,2,FALSE)</f>
        <v>Andy</v>
      </c>
      <c r="X1191" s="50" t="str">
        <f t="shared" si="109"/>
        <v>6.9</v>
      </c>
      <c r="Y1191" s="50">
        <f t="shared" si="110"/>
        <v>1</v>
      </c>
      <c r="Z1191" s="50">
        <f t="shared" si="108"/>
        <v>0</v>
      </c>
      <c r="AA1191" s="50">
        <f t="shared" si="111"/>
        <v>75</v>
      </c>
      <c r="AB1191" s="50">
        <f t="shared" si="112"/>
        <v>0</v>
      </c>
      <c r="AC1191" s="50">
        <f t="shared" si="113"/>
        <v>0</v>
      </c>
    </row>
    <row r="1192" spans="1:29" s="50" customFormat="1" ht="35.25" customHeight="1" x14ac:dyDescent="0.25">
      <c r="A1192" s="89" t="s">
        <v>224</v>
      </c>
      <c r="B1192" s="94" t="s">
        <v>16896</v>
      </c>
      <c r="C1192" s="91" t="s">
        <v>97</v>
      </c>
      <c r="D1192" s="91" t="s">
        <v>83</v>
      </c>
      <c r="E1192" s="122" t="s">
        <v>13449</v>
      </c>
      <c r="F1192" s="92" t="s">
        <v>13</v>
      </c>
      <c r="G1192" s="92" t="s">
        <v>98</v>
      </c>
      <c r="H1192" s="92" t="s">
        <v>16895</v>
      </c>
      <c r="I1192" s="221" t="s">
        <v>375</v>
      </c>
      <c r="J1192" s="94"/>
      <c r="K1192" s="156"/>
      <c r="L1192" s="94"/>
      <c r="M1192" s="156"/>
      <c r="N1192" s="94"/>
      <c r="O1192" s="94" t="s">
        <v>244</v>
      </c>
      <c r="P1192" s="94" t="s">
        <v>252</v>
      </c>
      <c r="Q1192" s="98" t="s">
        <v>16896</v>
      </c>
      <c r="R1192" s="98" t="s">
        <v>16110</v>
      </c>
      <c r="S1192" s="99" t="s">
        <v>225</v>
      </c>
      <c r="T1192" s="94" t="s">
        <v>288</v>
      </c>
      <c r="U1192" s="120"/>
      <c r="V1192" s="120"/>
      <c r="W1192" s="100" t="str">
        <f>VLOOKUP(TRIM(X1192),X10:Y92,2,FALSE)</f>
        <v>Andy</v>
      </c>
      <c r="X1192" s="50" t="str">
        <f t="shared" si="109"/>
        <v>6.10</v>
      </c>
      <c r="Y1192" s="50">
        <f t="shared" si="110"/>
        <v>0</v>
      </c>
      <c r="Z1192" s="50">
        <f t="shared" si="108"/>
        <v>0</v>
      </c>
      <c r="AA1192" s="50">
        <f t="shared" si="111"/>
        <v>6</v>
      </c>
      <c r="AB1192" s="50">
        <f t="shared" si="112"/>
        <v>0</v>
      </c>
      <c r="AC1192" s="50">
        <f t="shared" si="113"/>
        <v>1</v>
      </c>
    </row>
    <row r="1193" spans="1:29" s="50" customFormat="1" ht="35.25" customHeight="1" x14ac:dyDescent="0.25">
      <c r="A1193" s="89" t="s">
        <v>224</v>
      </c>
      <c r="B1193" s="94" t="s">
        <v>17459</v>
      </c>
      <c r="C1193" s="91" t="s">
        <v>97</v>
      </c>
      <c r="D1193" s="91" t="s">
        <v>114</v>
      </c>
      <c r="E1193" s="122" t="s">
        <v>13450</v>
      </c>
      <c r="F1193" s="92" t="s">
        <v>15</v>
      </c>
      <c r="G1193" s="92" t="s">
        <v>98</v>
      </c>
      <c r="H1193" s="92" t="s">
        <v>14291</v>
      </c>
      <c r="I1193" s="162" t="s">
        <v>17457</v>
      </c>
      <c r="J1193" s="94" t="s">
        <v>105</v>
      </c>
      <c r="K1193" s="156">
        <v>2768</v>
      </c>
      <c r="L1193" s="94" t="s">
        <v>49</v>
      </c>
      <c r="M1193" s="156" t="s">
        <v>106</v>
      </c>
      <c r="N1193" s="94" t="s">
        <v>514</v>
      </c>
      <c r="O1193" s="94" t="s">
        <v>124</v>
      </c>
      <c r="P1193" s="94" t="s">
        <v>250</v>
      </c>
      <c r="Q1193" s="98" t="s">
        <v>17458</v>
      </c>
      <c r="R1193" s="98" t="s">
        <v>16111</v>
      </c>
      <c r="S1193" s="99" t="s">
        <v>5405</v>
      </c>
      <c r="T1193" s="94" t="s">
        <v>315</v>
      </c>
      <c r="U1193" s="120"/>
      <c r="V1193" s="120"/>
      <c r="W1193" s="100" t="str">
        <f>VLOOKUP(TRIM(X1193),X10:Y92,2,FALSE)</f>
        <v>Andy</v>
      </c>
      <c r="X1193" s="50" t="str">
        <f t="shared" si="109"/>
        <v>6.11</v>
      </c>
      <c r="Y1193" s="50">
        <f t="shared" si="110"/>
        <v>1</v>
      </c>
      <c r="Z1193" s="50">
        <f t="shared" si="108"/>
        <v>0</v>
      </c>
      <c r="AA1193" s="50">
        <f t="shared" si="111"/>
        <v>45</v>
      </c>
      <c r="AB1193" s="50">
        <f t="shared" si="112"/>
        <v>0</v>
      </c>
      <c r="AC1193" s="50">
        <f t="shared" si="113"/>
        <v>0</v>
      </c>
    </row>
    <row r="1194" spans="1:29" s="50" customFormat="1" ht="35.25" customHeight="1" x14ac:dyDescent="0.25">
      <c r="A1194" s="89" t="s">
        <v>224</v>
      </c>
      <c r="B1194" s="94" t="s">
        <v>17459</v>
      </c>
      <c r="C1194" s="91" t="s">
        <v>97</v>
      </c>
      <c r="D1194" s="91" t="s">
        <v>114</v>
      </c>
      <c r="E1194" s="122" t="s">
        <v>13451</v>
      </c>
      <c r="F1194" s="92" t="s">
        <v>15</v>
      </c>
      <c r="G1194" s="92" t="s">
        <v>98</v>
      </c>
      <c r="H1194" s="92" t="s">
        <v>14291</v>
      </c>
      <c r="I1194" s="162" t="s">
        <v>17457</v>
      </c>
      <c r="J1194" s="94" t="s">
        <v>105</v>
      </c>
      <c r="K1194" s="156">
        <v>2769</v>
      </c>
      <c r="L1194" s="94" t="s">
        <v>49</v>
      </c>
      <c r="M1194" s="156" t="s">
        <v>108</v>
      </c>
      <c r="N1194" s="94" t="s">
        <v>2839</v>
      </c>
      <c r="O1194" s="94" t="s">
        <v>244</v>
      </c>
      <c r="P1194" s="94" t="s">
        <v>250</v>
      </c>
      <c r="Q1194" s="98" t="s">
        <v>15147</v>
      </c>
      <c r="R1194" s="98" t="s">
        <v>16112</v>
      </c>
      <c r="S1194" s="99" t="s">
        <v>5405</v>
      </c>
      <c r="T1194" s="94" t="s">
        <v>315</v>
      </c>
      <c r="U1194" s="120"/>
      <c r="V1194" s="120"/>
      <c r="W1194" s="100" t="str">
        <f>VLOOKUP(TRIM(X1194),X10:Y92,2,FALSE)</f>
        <v>Andy</v>
      </c>
      <c r="X1194" s="50" t="str">
        <f t="shared" si="109"/>
        <v>6.11</v>
      </c>
      <c r="Y1194" s="50">
        <f t="shared" si="110"/>
        <v>1</v>
      </c>
      <c r="Z1194" s="50">
        <f t="shared" si="108"/>
        <v>0</v>
      </c>
      <c r="AA1194" s="50">
        <f t="shared" si="111"/>
        <v>45</v>
      </c>
      <c r="AB1194" s="50">
        <f t="shared" si="112"/>
        <v>0</v>
      </c>
      <c r="AC1194" s="50">
        <f t="shared" si="113"/>
        <v>0</v>
      </c>
    </row>
    <row r="1195" spans="1:29" s="50" customFormat="1" ht="35.25" customHeight="1" x14ac:dyDescent="0.25">
      <c r="A1195" s="89" t="s">
        <v>224</v>
      </c>
      <c r="B1195" s="94" t="s">
        <v>15116</v>
      </c>
      <c r="C1195" s="91" t="s">
        <v>97</v>
      </c>
      <c r="D1195" s="91" t="s">
        <v>87</v>
      </c>
      <c r="E1195" s="122" t="s">
        <v>13452</v>
      </c>
      <c r="F1195" s="92" t="s">
        <v>15</v>
      </c>
      <c r="G1195" s="92" t="s">
        <v>98</v>
      </c>
      <c r="H1195" s="92" t="s">
        <v>14278</v>
      </c>
      <c r="I1195" s="162" t="s">
        <v>12259</v>
      </c>
      <c r="J1195" s="94" t="s">
        <v>105</v>
      </c>
      <c r="K1195" s="156">
        <v>2763</v>
      </c>
      <c r="L1195" s="94" t="s">
        <v>49</v>
      </c>
      <c r="M1195" s="156" t="s">
        <v>106</v>
      </c>
      <c r="N1195" s="94" t="s">
        <v>514</v>
      </c>
      <c r="O1195" s="94" t="s">
        <v>124</v>
      </c>
      <c r="P1195" s="94" t="s">
        <v>239</v>
      </c>
      <c r="Q1195" s="98" t="s">
        <v>17252</v>
      </c>
      <c r="R1195" s="98" t="s">
        <v>16113</v>
      </c>
      <c r="S1195" s="99" t="s">
        <v>5405</v>
      </c>
      <c r="T1195" s="94" t="s">
        <v>344</v>
      </c>
      <c r="U1195" s="120"/>
      <c r="V1195" s="120"/>
      <c r="W1195" s="100" t="str">
        <f>VLOOKUP(TRIM(X1195),X10:Y92,2,FALSE)</f>
        <v>Andy</v>
      </c>
      <c r="X1195" s="50" t="str">
        <f t="shared" si="109"/>
        <v>7.2</v>
      </c>
      <c r="Y1195" s="50">
        <f t="shared" si="110"/>
        <v>1</v>
      </c>
      <c r="Z1195" s="50">
        <f t="shared" si="108"/>
        <v>0</v>
      </c>
      <c r="AA1195" s="50">
        <f t="shared" si="111"/>
        <v>42</v>
      </c>
      <c r="AB1195" s="50">
        <f t="shared" si="112"/>
        <v>0</v>
      </c>
      <c r="AC1195" s="50">
        <f t="shared" si="113"/>
        <v>0</v>
      </c>
    </row>
    <row r="1196" spans="1:29" s="50" customFormat="1" ht="35.25" customHeight="1" x14ac:dyDescent="0.25">
      <c r="A1196" s="89" t="s">
        <v>224</v>
      </c>
      <c r="B1196" s="94" t="s">
        <v>15116</v>
      </c>
      <c r="C1196" s="91" t="s">
        <v>97</v>
      </c>
      <c r="D1196" s="91" t="s">
        <v>87</v>
      </c>
      <c r="E1196" s="122" t="s">
        <v>13453</v>
      </c>
      <c r="F1196" s="92" t="s">
        <v>15</v>
      </c>
      <c r="G1196" s="92" t="s">
        <v>98</v>
      </c>
      <c r="H1196" s="92" t="s">
        <v>14278</v>
      </c>
      <c r="I1196" s="162" t="s">
        <v>12259</v>
      </c>
      <c r="J1196" s="94" t="s">
        <v>105</v>
      </c>
      <c r="K1196" s="156">
        <v>2764</v>
      </c>
      <c r="L1196" s="94" t="s">
        <v>49</v>
      </c>
      <c r="M1196" s="156" t="s">
        <v>108</v>
      </c>
      <c r="N1196" s="94" t="s">
        <v>2839</v>
      </c>
      <c r="O1196" s="94" t="s">
        <v>244</v>
      </c>
      <c r="P1196" s="94" t="s">
        <v>239</v>
      </c>
      <c r="Q1196" s="98" t="s">
        <v>17253</v>
      </c>
      <c r="R1196" s="98" t="s">
        <v>16114</v>
      </c>
      <c r="S1196" s="99" t="s">
        <v>5405</v>
      </c>
      <c r="T1196" s="94" t="s">
        <v>344</v>
      </c>
      <c r="U1196" s="120"/>
      <c r="V1196" s="120"/>
      <c r="W1196" s="100" t="str">
        <f>VLOOKUP(TRIM(X1196),X10:Y92,2,FALSE)</f>
        <v>Andy</v>
      </c>
      <c r="X1196" s="50" t="str">
        <f t="shared" si="109"/>
        <v>7.2</v>
      </c>
      <c r="Y1196" s="50">
        <f t="shared" si="110"/>
        <v>1</v>
      </c>
      <c r="Z1196" s="50">
        <f t="shared" si="108"/>
        <v>0</v>
      </c>
      <c r="AA1196" s="50">
        <f t="shared" si="111"/>
        <v>42</v>
      </c>
      <c r="AB1196" s="50">
        <f t="shared" si="112"/>
        <v>0</v>
      </c>
      <c r="AC1196" s="50">
        <f t="shared" si="113"/>
        <v>0</v>
      </c>
    </row>
    <row r="1197" spans="1:29" s="50" customFormat="1" ht="35.25" customHeight="1" x14ac:dyDescent="0.25">
      <c r="A1197" s="89" t="s">
        <v>224</v>
      </c>
      <c r="B1197" s="94" t="s">
        <v>15794</v>
      </c>
      <c r="C1197" s="91" t="s">
        <v>97</v>
      </c>
      <c r="D1197" s="91" t="s">
        <v>87</v>
      </c>
      <c r="E1197" s="122" t="s">
        <v>13454</v>
      </c>
      <c r="F1197" s="92" t="s">
        <v>15</v>
      </c>
      <c r="G1197" s="92" t="s">
        <v>98</v>
      </c>
      <c r="H1197" s="92" t="s">
        <v>14629</v>
      </c>
      <c r="I1197" s="162" t="s">
        <v>316</v>
      </c>
      <c r="J1197" s="94" t="s">
        <v>246</v>
      </c>
      <c r="K1197" s="216">
        <v>2990</v>
      </c>
      <c r="L1197" s="94"/>
      <c r="M1197" s="156" t="s">
        <v>108</v>
      </c>
      <c r="N1197" s="255" t="s">
        <v>2839</v>
      </c>
      <c r="O1197" s="94" t="s">
        <v>244</v>
      </c>
      <c r="P1197" s="94" t="s">
        <v>239</v>
      </c>
      <c r="Q1197" s="98" t="s">
        <v>16139</v>
      </c>
      <c r="R1197" s="98" t="s">
        <v>16165</v>
      </c>
      <c r="S1197" s="99" t="s">
        <v>5405</v>
      </c>
      <c r="T1197" s="94" t="s">
        <v>315</v>
      </c>
      <c r="U1197" s="120"/>
      <c r="V1197" s="120"/>
      <c r="W1197" s="100" t="str">
        <f>VLOOKUP(TRIM(X1197),X10:Y92,2,FALSE)</f>
        <v>Andy</v>
      </c>
      <c r="X1197" s="50" t="str">
        <f t="shared" si="109"/>
        <v>7.2</v>
      </c>
      <c r="Y1197" s="50">
        <f t="shared" si="110"/>
        <v>1</v>
      </c>
      <c r="Z1197" s="50">
        <f t="shared" si="108"/>
        <v>0</v>
      </c>
      <c r="AA1197" s="50">
        <f t="shared" si="111"/>
        <v>17</v>
      </c>
      <c r="AB1197" s="50">
        <f t="shared" si="112"/>
        <v>0</v>
      </c>
      <c r="AC1197" s="50">
        <f t="shared" si="113"/>
        <v>0</v>
      </c>
    </row>
    <row r="1198" spans="1:29" s="50" customFormat="1" ht="35.25" customHeight="1" x14ac:dyDescent="0.25">
      <c r="A1198" s="89" t="s">
        <v>224</v>
      </c>
      <c r="B1198" s="94" t="s">
        <v>15796</v>
      </c>
      <c r="C1198" s="91" t="s">
        <v>97</v>
      </c>
      <c r="D1198" s="91" t="s">
        <v>87</v>
      </c>
      <c r="E1198" s="122" t="s">
        <v>13455</v>
      </c>
      <c r="F1198" s="92" t="s">
        <v>15</v>
      </c>
      <c r="G1198" s="92" t="s">
        <v>98</v>
      </c>
      <c r="H1198" s="92" t="s">
        <v>14630</v>
      </c>
      <c r="I1198" s="162" t="s">
        <v>17254</v>
      </c>
      <c r="J1198" s="94" t="s">
        <v>105</v>
      </c>
      <c r="K1198" s="156">
        <v>2853</v>
      </c>
      <c r="L1198" s="94" t="s">
        <v>49</v>
      </c>
      <c r="M1198" s="156" t="s">
        <v>106</v>
      </c>
      <c r="N1198" s="94" t="s">
        <v>514</v>
      </c>
      <c r="O1198" s="94" t="s">
        <v>124</v>
      </c>
      <c r="P1198" s="94" t="s">
        <v>17256</v>
      </c>
      <c r="Q1198" s="98" t="s">
        <v>17255</v>
      </c>
      <c r="R1198" s="98" t="s">
        <v>16115</v>
      </c>
      <c r="S1198" s="99" t="s">
        <v>5405</v>
      </c>
      <c r="T1198" s="94" t="s">
        <v>315</v>
      </c>
      <c r="U1198" s="120"/>
      <c r="V1198" s="120"/>
      <c r="W1198" s="100" t="str">
        <f>VLOOKUP(TRIM(X1198),X10:Y92,2,FALSE)</f>
        <v>Andy</v>
      </c>
      <c r="X1198" s="50" t="str">
        <f t="shared" si="109"/>
        <v>7.2</v>
      </c>
      <c r="Y1198" s="50">
        <f t="shared" si="110"/>
        <v>1</v>
      </c>
      <c r="Z1198" s="50">
        <f t="shared" si="108"/>
        <v>0</v>
      </c>
      <c r="AA1198" s="50">
        <f t="shared" si="111"/>
        <v>45</v>
      </c>
      <c r="AB1198" s="50">
        <f t="shared" si="112"/>
        <v>0</v>
      </c>
      <c r="AC1198" s="50">
        <f t="shared" si="113"/>
        <v>0</v>
      </c>
    </row>
    <row r="1199" spans="1:29" s="50" customFormat="1" ht="35.25" customHeight="1" x14ac:dyDescent="0.25">
      <c r="A1199" s="89" t="s">
        <v>224</v>
      </c>
      <c r="B1199" s="94" t="s">
        <v>15796</v>
      </c>
      <c r="C1199" s="91" t="s">
        <v>97</v>
      </c>
      <c r="D1199" s="91" t="s">
        <v>87</v>
      </c>
      <c r="E1199" s="122" t="s">
        <v>13456</v>
      </c>
      <c r="F1199" s="92" t="s">
        <v>15</v>
      </c>
      <c r="G1199" s="92" t="s">
        <v>98</v>
      </c>
      <c r="H1199" s="92" t="s">
        <v>14630</v>
      </c>
      <c r="I1199" s="162" t="s">
        <v>17254</v>
      </c>
      <c r="J1199" s="94" t="s">
        <v>105</v>
      </c>
      <c r="K1199" s="216">
        <v>2879</v>
      </c>
      <c r="L1199" s="94"/>
      <c r="M1199" s="156" t="s">
        <v>108</v>
      </c>
      <c r="N1199" s="94" t="s">
        <v>2839</v>
      </c>
      <c r="O1199" s="94" t="s">
        <v>244</v>
      </c>
      <c r="P1199" s="94" t="s">
        <v>17256</v>
      </c>
      <c r="Q1199" s="98" t="s">
        <v>17257</v>
      </c>
      <c r="R1199" s="98" t="s">
        <v>16166</v>
      </c>
      <c r="S1199" s="99" t="s">
        <v>5405</v>
      </c>
      <c r="T1199" s="94" t="s">
        <v>315</v>
      </c>
      <c r="U1199" s="120"/>
      <c r="V1199" s="120"/>
      <c r="W1199" s="100" t="str">
        <f>VLOOKUP(TRIM(X1199),X10:Y92,2,FALSE)</f>
        <v>Andy</v>
      </c>
      <c r="X1199" s="50" t="str">
        <f t="shared" si="109"/>
        <v>7.2</v>
      </c>
      <c r="Y1199" s="50">
        <f t="shared" si="110"/>
        <v>1</v>
      </c>
      <c r="Z1199" s="50">
        <f t="shared" si="108"/>
        <v>0</v>
      </c>
      <c r="AA1199" s="50">
        <f t="shared" si="111"/>
        <v>45</v>
      </c>
      <c r="AB1199" s="50">
        <f t="shared" si="112"/>
        <v>0</v>
      </c>
      <c r="AC1199" s="50">
        <f t="shared" si="113"/>
        <v>0</v>
      </c>
    </row>
    <row r="1200" spans="1:29" s="50" customFormat="1" ht="35.25" customHeight="1" x14ac:dyDescent="0.25">
      <c r="A1200" s="89"/>
      <c r="B1200" s="94" t="s">
        <v>41</v>
      </c>
      <c r="C1200" s="91" t="s">
        <v>14</v>
      </c>
      <c r="D1200" s="91" t="s">
        <v>87</v>
      </c>
      <c r="E1200" s="122" t="s">
        <v>13457</v>
      </c>
      <c r="F1200" s="92" t="s">
        <v>2738</v>
      </c>
      <c r="G1200" s="209" t="s">
        <v>98</v>
      </c>
      <c r="H1200" s="209" t="s">
        <v>14526</v>
      </c>
      <c r="I1200" s="210" t="s">
        <v>15597</v>
      </c>
      <c r="J1200" s="151" t="s">
        <v>105</v>
      </c>
      <c r="K1200" s="152"/>
      <c r="L1200" s="151"/>
      <c r="M1200" s="152"/>
      <c r="N1200" s="151" t="s">
        <v>2839</v>
      </c>
      <c r="O1200" s="151" t="s">
        <v>244</v>
      </c>
      <c r="P1200" s="151" t="s">
        <v>15596</v>
      </c>
      <c r="Q1200" s="211" t="s">
        <v>15598</v>
      </c>
      <c r="R1200" s="211" t="s">
        <v>255</v>
      </c>
      <c r="S1200" s="153"/>
      <c r="T1200" s="94" t="s">
        <v>334</v>
      </c>
      <c r="U1200" s="120"/>
      <c r="V1200" s="120"/>
      <c r="W1200" s="100" t="str">
        <f>VLOOKUP(TRIM(X1200),X10:Y92,2,FALSE)</f>
        <v>Andy</v>
      </c>
      <c r="X1200" s="50" t="str">
        <f t="shared" si="109"/>
        <v>7.2</v>
      </c>
      <c r="Y1200" s="50">
        <f t="shared" si="110"/>
        <v>0</v>
      </c>
      <c r="Z1200" s="50">
        <f t="shared" si="108"/>
        <v>0</v>
      </c>
      <c r="AA1200" s="50">
        <f t="shared" si="111"/>
        <v>28</v>
      </c>
      <c r="AB1200" s="50">
        <f t="shared" si="112"/>
        <v>0</v>
      </c>
      <c r="AC1200" s="50">
        <f t="shared" si="113"/>
        <v>0</v>
      </c>
    </row>
    <row r="1201" spans="1:29" s="50" customFormat="1" ht="35.25" customHeight="1" x14ac:dyDescent="0.25">
      <c r="A1201" s="89" t="s">
        <v>224</v>
      </c>
      <c r="B1201" s="94" t="s">
        <v>15707</v>
      </c>
      <c r="C1201" s="91" t="s">
        <v>97</v>
      </c>
      <c r="D1201" s="91" t="s">
        <v>173</v>
      </c>
      <c r="E1201" s="122" t="s">
        <v>13458</v>
      </c>
      <c r="F1201" s="92" t="s">
        <v>15</v>
      </c>
      <c r="G1201" s="92" t="s">
        <v>98</v>
      </c>
      <c r="H1201" s="92" t="s">
        <v>14578</v>
      </c>
      <c r="I1201" s="162" t="s">
        <v>273</v>
      </c>
      <c r="J1201" s="94" t="s">
        <v>246</v>
      </c>
      <c r="K1201" s="156">
        <v>2943</v>
      </c>
      <c r="L1201" s="94" t="s">
        <v>49</v>
      </c>
      <c r="M1201" s="156" t="s">
        <v>106</v>
      </c>
      <c r="N1201" s="94" t="s">
        <v>514</v>
      </c>
      <c r="O1201" s="94" t="s">
        <v>124</v>
      </c>
      <c r="P1201" s="94" t="s">
        <v>146</v>
      </c>
      <c r="Q1201" s="98" t="s">
        <v>15706</v>
      </c>
      <c r="R1201" s="98" t="s">
        <v>16116</v>
      </c>
      <c r="S1201" s="99" t="s">
        <v>5405</v>
      </c>
      <c r="T1201" s="94" t="s">
        <v>348</v>
      </c>
      <c r="U1201" s="120"/>
      <c r="V1201" s="120"/>
      <c r="W1201" s="100" t="str">
        <f>VLOOKUP(TRIM(X1201),X10:Y92,2,FALSE)</f>
        <v>Andy</v>
      </c>
      <c r="X1201" s="50" t="str">
        <f t="shared" si="109"/>
        <v>7.4</v>
      </c>
      <c r="Y1201" s="50">
        <f t="shared" si="110"/>
        <v>1</v>
      </c>
      <c r="Z1201" s="50">
        <f t="shared" si="108"/>
        <v>0</v>
      </c>
      <c r="AA1201" s="50">
        <f t="shared" si="111"/>
        <v>26</v>
      </c>
      <c r="AB1201" s="50">
        <f t="shared" si="112"/>
        <v>0</v>
      </c>
      <c r="AC1201" s="50">
        <f t="shared" si="113"/>
        <v>0</v>
      </c>
    </row>
    <row r="1202" spans="1:29" s="50" customFormat="1" ht="35.25" customHeight="1" x14ac:dyDescent="0.25">
      <c r="A1202" s="89" t="s">
        <v>224</v>
      </c>
      <c r="B1202" s="94" t="s">
        <v>15707</v>
      </c>
      <c r="C1202" s="91" t="s">
        <v>97</v>
      </c>
      <c r="D1202" s="91" t="s">
        <v>173</v>
      </c>
      <c r="E1202" s="122" t="s">
        <v>13459</v>
      </c>
      <c r="F1202" s="92" t="s">
        <v>15</v>
      </c>
      <c r="G1202" s="92" t="s">
        <v>98</v>
      </c>
      <c r="H1202" s="92" t="s">
        <v>14578</v>
      </c>
      <c r="I1202" s="162" t="s">
        <v>273</v>
      </c>
      <c r="J1202" s="94" t="s">
        <v>246</v>
      </c>
      <c r="K1202" s="156">
        <v>2947</v>
      </c>
      <c r="L1202" s="94" t="s">
        <v>49</v>
      </c>
      <c r="M1202" s="156" t="s">
        <v>108</v>
      </c>
      <c r="N1202" s="94" t="s">
        <v>2839</v>
      </c>
      <c r="O1202" s="94" t="s">
        <v>244</v>
      </c>
      <c r="P1202" s="94" t="s">
        <v>146</v>
      </c>
      <c r="Q1202" s="98" t="s">
        <v>15741</v>
      </c>
      <c r="R1202" s="98" t="s">
        <v>16117</v>
      </c>
      <c r="S1202" s="99" t="s">
        <v>5405</v>
      </c>
      <c r="T1202" s="94" t="s">
        <v>348</v>
      </c>
      <c r="U1202" s="120"/>
      <c r="V1202" s="120"/>
      <c r="W1202" s="100" t="str">
        <f>VLOOKUP(TRIM(X1202),X10:Y92,2,FALSE)</f>
        <v>Andy</v>
      </c>
      <c r="X1202" s="50" t="str">
        <f t="shared" si="109"/>
        <v>7.4</v>
      </c>
      <c r="Y1202" s="50">
        <f t="shared" si="110"/>
        <v>1</v>
      </c>
      <c r="Z1202" s="50">
        <f t="shared" si="108"/>
        <v>0</v>
      </c>
      <c r="AA1202" s="50">
        <f t="shared" si="111"/>
        <v>26</v>
      </c>
      <c r="AB1202" s="50">
        <f t="shared" si="112"/>
        <v>0</v>
      </c>
      <c r="AC1202" s="50">
        <f t="shared" si="113"/>
        <v>0</v>
      </c>
    </row>
    <row r="1203" spans="1:29" s="50" customFormat="1" ht="35.25" customHeight="1" x14ac:dyDescent="0.25">
      <c r="A1203" s="89" t="s">
        <v>224</v>
      </c>
      <c r="B1203" s="94" t="s">
        <v>9652</v>
      </c>
      <c r="C1203" s="91" t="s">
        <v>97</v>
      </c>
      <c r="D1203" s="91" t="s">
        <v>173</v>
      </c>
      <c r="E1203" s="122" t="s">
        <v>13460</v>
      </c>
      <c r="F1203" s="92" t="s">
        <v>15</v>
      </c>
      <c r="G1203" s="92" t="s">
        <v>98</v>
      </c>
      <c r="H1203" s="92" t="s">
        <v>14578</v>
      </c>
      <c r="I1203" s="162" t="s">
        <v>273</v>
      </c>
      <c r="J1203" s="94" t="s">
        <v>105</v>
      </c>
      <c r="K1203" s="156">
        <v>2842</v>
      </c>
      <c r="L1203" s="94" t="s">
        <v>49</v>
      </c>
      <c r="M1203" s="156" t="s">
        <v>106</v>
      </c>
      <c r="N1203" s="94" t="s">
        <v>514</v>
      </c>
      <c r="O1203" s="94" t="s">
        <v>124</v>
      </c>
      <c r="P1203" s="94" t="s">
        <v>146</v>
      </c>
      <c r="Q1203" s="98" t="s">
        <v>15742</v>
      </c>
      <c r="R1203" s="98" t="s">
        <v>16118</v>
      </c>
      <c r="S1203" s="99" t="s">
        <v>5405</v>
      </c>
      <c r="T1203" s="94" t="s">
        <v>348</v>
      </c>
      <c r="U1203" s="120"/>
      <c r="V1203" s="120"/>
      <c r="W1203" s="100" t="str">
        <f>VLOOKUP(TRIM(X1203),X10:Y92,2,FALSE)</f>
        <v>Andy</v>
      </c>
      <c r="X1203" s="50" t="str">
        <f t="shared" si="109"/>
        <v>7.4</v>
      </c>
      <c r="Y1203" s="50">
        <f t="shared" si="110"/>
        <v>1</v>
      </c>
      <c r="Z1203" s="50">
        <f t="shared" si="108"/>
        <v>0</v>
      </c>
      <c r="AA1203" s="50">
        <f t="shared" si="111"/>
        <v>26</v>
      </c>
      <c r="AB1203" s="50">
        <f t="shared" si="112"/>
        <v>0</v>
      </c>
      <c r="AC1203" s="50">
        <f t="shared" si="113"/>
        <v>0</v>
      </c>
    </row>
    <row r="1204" spans="1:29" s="50" customFormat="1" ht="35.25" customHeight="1" x14ac:dyDescent="0.25">
      <c r="A1204" s="89" t="s">
        <v>224</v>
      </c>
      <c r="B1204" s="94" t="s">
        <v>9652</v>
      </c>
      <c r="C1204" s="91" t="s">
        <v>97</v>
      </c>
      <c r="D1204" s="91" t="s">
        <v>173</v>
      </c>
      <c r="E1204" s="122" t="s">
        <v>13461</v>
      </c>
      <c r="F1204" s="92" t="s">
        <v>15</v>
      </c>
      <c r="G1204" s="92" t="s">
        <v>98</v>
      </c>
      <c r="H1204" s="92" t="s">
        <v>14578</v>
      </c>
      <c r="I1204" s="162" t="s">
        <v>273</v>
      </c>
      <c r="J1204" s="94" t="s">
        <v>105</v>
      </c>
      <c r="K1204" s="156">
        <v>2843</v>
      </c>
      <c r="L1204" s="94" t="s">
        <v>49</v>
      </c>
      <c r="M1204" s="156" t="s">
        <v>108</v>
      </c>
      <c r="N1204" s="94" t="s">
        <v>2839</v>
      </c>
      <c r="O1204" s="94" t="s">
        <v>244</v>
      </c>
      <c r="P1204" s="94" t="s">
        <v>146</v>
      </c>
      <c r="Q1204" s="98" t="s">
        <v>15743</v>
      </c>
      <c r="R1204" s="98" t="s">
        <v>16119</v>
      </c>
      <c r="S1204" s="99" t="s">
        <v>5405</v>
      </c>
      <c r="T1204" s="94" t="s">
        <v>348</v>
      </c>
      <c r="U1204" s="120"/>
      <c r="V1204" s="120"/>
      <c r="W1204" s="100" t="str">
        <f>VLOOKUP(TRIM(X1204),X10:Y92,2,FALSE)</f>
        <v>Andy</v>
      </c>
      <c r="X1204" s="50" t="str">
        <f t="shared" si="109"/>
        <v>7.4</v>
      </c>
      <c r="Y1204" s="50">
        <f t="shared" si="110"/>
        <v>1</v>
      </c>
      <c r="Z1204" s="50">
        <f t="shared" si="108"/>
        <v>0</v>
      </c>
      <c r="AA1204" s="50">
        <f t="shared" si="111"/>
        <v>26</v>
      </c>
      <c r="AB1204" s="50">
        <f t="shared" si="112"/>
        <v>0</v>
      </c>
      <c r="AC1204" s="50">
        <f t="shared" si="113"/>
        <v>0</v>
      </c>
    </row>
    <row r="1205" spans="1:29" s="50" customFormat="1" ht="35.25" customHeight="1" x14ac:dyDescent="0.25">
      <c r="A1205" s="89" t="s">
        <v>224</v>
      </c>
      <c r="B1205" s="94" t="s">
        <v>17258</v>
      </c>
      <c r="C1205" s="91" t="s">
        <v>97</v>
      </c>
      <c r="D1205" s="91" t="s">
        <v>174</v>
      </c>
      <c r="E1205" s="122" t="s">
        <v>13462</v>
      </c>
      <c r="F1205" s="92" t="s">
        <v>15</v>
      </c>
      <c r="G1205" s="92" t="s">
        <v>98</v>
      </c>
      <c r="H1205" s="92" t="s">
        <v>14090</v>
      </c>
      <c r="I1205" s="162" t="s">
        <v>292</v>
      </c>
      <c r="J1205" s="94" t="s">
        <v>2154</v>
      </c>
      <c r="K1205" s="156">
        <v>333</v>
      </c>
      <c r="L1205" s="94" t="s">
        <v>49</v>
      </c>
      <c r="M1205" s="156" t="s">
        <v>106</v>
      </c>
      <c r="N1205" s="94" t="s">
        <v>2147</v>
      </c>
      <c r="O1205" s="94" t="s">
        <v>124</v>
      </c>
      <c r="P1205" s="94" t="s">
        <v>2184</v>
      </c>
      <c r="Q1205" s="98" t="s">
        <v>14825</v>
      </c>
      <c r="R1205" s="98" t="s">
        <v>16120</v>
      </c>
      <c r="S1205" s="99" t="s">
        <v>5405</v>
      </c>
      <c r="T1205" s="94" t="s">
        <v>293</v>
      </c>
      <c r="U1205" s="120"/>
      <c r="V1205" s="120"/>
      <c r="W1205" s="100" t="str">
        <f>VLOOKUP(TRIM(X1205),X10:Y92,2,FALSE)</f>
        <v>Andy</v>
      </c>
      <c r="X1205" s="50" t="str">
        <f t="shared" si="109"/>
        <v>7.5</v>
      </c>
      <c r="Y1205" s="50">
        <f t="shared" si="110"/>
        <v>1</v>
      </c>
      <c r="Z1205" s="50">
        <f t="shared" si="108"/>
        <v>0</v>
      </c>
      <c r="AA1205" s="50">
        <f t="shared" si="111"/>
        <v>8</v>
      </c>
      <c r="AB1205" s="50">
        <f t="shared" si="112"/>
        <v>0</v>
      </c>
      <c r="AC1205" s="50">
        <f t="shared" si="113"/>
        <v>0</v>
      </c>
    </row>
    <row r="1206" spans="1:29" s="50" customFormat="1" ht="35.25" customHeight="1" x14ac:dyDescent="0.25">
      <c r="A1206" s="89" t="s">
        <v>224</v>
      </c>
      <c r="B1206" s="94" t="s">
        <v>17258</v>
      </c>
      <c r="C1206" s="91" t="s">
        <v>97</v>
      </c>
      <c r="D1206" s="91" t="s">
        <v>174</v>
      </c>
      <c r="E1206" s="122" t="s">
        <v>13463</v>
      </c>
      <c r="F1206" s="92" t="s">
        <v>15</v>
      </c>
      <c r="G1206" s="92" t="s">
        <v>98</v>
      </c>
      <c r="H1206" s="92" t="s">
        <v>14090</v>
      </c>
      <c r="I1206" s="162" t="s">
        <v>292</v>
      </c>
      <c r="J1206" s="94" t="s">
        <v>2154</v>
      </c>
      <c r="K1206" s="156">
        <v>334</v>
      </c>
      <c r="L1206" s="94" t="s">
        <v>49</v>
      </c>
      <c r="M1206" s="156" t="s">
        <v>108</v>
      </c>
      <c r="N1206" s="94" t="s">
        <v>2839</v>
      </c>
      <c r="O1206" s="94" t="s">
        <v>244</v>
      </c>
      <c r="P1206" s="94" t="s">
        <v>2184</v>
      </c>
      <c r="Q1206" s="98" t="s">
        <v>14827</v>
      </c>
      <c r="R1206" s="98" t="s">
        <v>16121</v>
      </c>
      <c r="S1206" s="99" t="s">
        <v>5405</v>
      </c>
      <c r="T1206" s="94" t="s">
        <v>293</v>
      </c>
      <c r="U1206" s="120"/>
      <c r="V1206" s="120"/>
      <c r="W1206" s="100" t="str">
        <f>VLOOKUP(TRIM(X1206),X10:Y92,2,FALSE)</f>
        <v>Andy</v>
      </c>
      <c r="X1206" s="50" t="str">
        <f t="shared" si="109"/>
        <v>7.5</v>
      </c>
      <c r="Y1206" s="50">
        <f t="shared" si="110"/>
        <v>1</v>
      </c>
      <c r="Z1206" s="50">
        <f t="shared" si="108"/>
        <v>0</v>
      </c>
      <c r="AA1206" s="50">
        <f t="shared" si="111"/>
        <v>8</v>
      </c>
      <c r="AB1206" s="50">
        <f t="shared" si="112"/>
        <v>0</v>
      </c>
      <c r="AC1206" s="50">
        <f t="shared" si="113"/>
        <v>0</v>
      </c>
    </row>
    <row r="1207" spans="1:29" s="50" customFormat="1" ht="35.25" customHeight="1" x14ac:dyDescent="0.25">
      <c r="A1207" s="89" t="s">
        <v>224</v>
      </c>
      <c r="B1207" s="94" t="s">
        <v>15319</v>
      </c>
      <c r="C1207" s="91" t="s">
        <v>97</v>
      </c>
      <c r="D1207" s="91" t="s">
        <v>174</v>
      </c>
      <c r="E1207" s="122" t="s">
        <v>13464</v>
      </c>
      <c r="F1207" s="92" t="s">
        <v>15</v>
      </c>
      <c r="G1207" s="92" t="s">
        <v>98</v>
      </c>
      <c r="H1207" s="92" t="s">
        <v>15320</v>
      </c>
      <c r="I1207" s="162" t="s">
        <v>316</v>
      </c>
      <c r="J1207" s="94" t="s">
        <v>105</v>
      </c>
      <c r="K1207" s="156">
        <v>2792</v>
      </c>
      <c r="L1207" s="94" t="s">
        <v>49</v>
      </c>
      <c r="M1207" s="156" t="s">
        <v>106</v>
      </c>
      <c r="N1207" s="94" t="s">
        <v>514</v>
      </c>
      <c r="O1207" s="94" t="s">
        <v>124</v>
      </c>
      <c r="P1207" s="94" t="s">
        <v>2184</v>
      </c>
      <c r="Q1207" s="98" t="s">
        <v>15318</v>
      </c>
      <c r="R1207" s="98" t="s">
        <v>16122</v>
      </c>
      <c r="S1207" s="99" t="s">
        <v>5405</v>
      </c>
      <c r="T1207" s="94" t="s">
        <v>315</v>
      </c>
      <c r="U1207" s="120"/>
      <c r="V1207" s="120"/>
      <c r="W1207" s="100" t="str">
        <f>VLOOKUP(TRIM(X1207),X10:Y92,2,FALSE)</f>
        <v>Andy</v>
      </c>
      <c r="X1207" s="50" t="str">
        <f t="shared" si="109"/>
        <v>7.5</v>
      </c>
      <c r="Y1207" s="50">
        <f t="shared" si="110"/>
        <v>1</v>
      </c>
      <c r="Z1207" s="50">
        <f t="shared" si="108"/>
        <v>0</v>
      </c>
      <c r="AA1207" s="50">
        <f t="shared" si="111"/>
        <v>17</v>
      </c>
      <c r="AB1207" s="50">
        <f t="shared" si="112"/>
        <v>0</v>
      </c>
      <c r="AC1207" s="50">
        <f t="shared" si="113"/>
        <v>0</v>
      </c>
    </row>
    <row r="1208" spans="1:29" s="50" customFormat="1" ht="35.25" customHeight="1" x14ac:dyDescent="0.25">
      <c r="A1208" s="89" t="s">
        <v>224</v>
      </c>
      <c r="B1208" s="94" t="s">
        <v>15319</v>
      </c>
      <c r="C1208" s="91" t="s">
        <v>97</v>
      </c>
      <c r="D1208" s="91" t="s">
        <v>174</v>
      </c>
      <c r="E1208" s="122" t="s">
        <v>13465</v>
      </c>
      <c r="F1208" s="92" t="s">
        <v>15</v>
      </c>
      <c r="G1208" s="92" t="s">
        <v>98</v>
      </c>
      <c r="H1208" s="92" t="s">
        <v>15320</v>
      </c>
      <c r="I1208" s="162" t="s">
        <v>316</v>
      </c>
      <c r="J1208" s="94" t="s">
        <v>105</v>
      </c>
      <c r="K1208" s="156">
        <v>2793</v>
      </c>
      <c r="L1208" s="94" t="s">
        <v>49</v>
      </c>
      <c r="M1208" s="156" t="s">
        <v>108</v>
      </c>
      <c r="N1208" s="94" t="s">
        <v>2839</v>
      </c>
      <c r="O1208" s="94" t="s">
        <v>244</v>
      </c>
      <c r="P1208" s="94" t="s">
        <v>2184</v>
      </c>
      <c r="Q1208" s="98" t="s">
        <v>15321</v>
      </c>
      <c r="R1208" s="98" t="s">
        <v>16123</v>
      </c>
      <c r="S1208" s="99" t="s">
        <v>5405</v>
      </c>
      <c r="T1208" s="94" t="s">
        <v>315</v>
      </c>
      <c r="U1208" s="120"/>
      <c r="V1208" s="120"/>
      <c r="W1208" s="100" t="str">
        <f>VLOOKUP(TRIM(X1208),X10:Y92,2,FALSE)</f>
        <v>Andy</v>
      </c>
      <c r="X1208" s="50" t="str">
        <f t="shared" si="109"/>
        <v>7.5</v>
      </c>
      <c r="Y1208" s="50">
        <f t="shared" si="110"/>
        <v>1</v>
      </c>
      <c r="Z1208" s="50">
        <f t="shared" si="108"/>
        <v>0</v>
      </c>
      <c r="AA1208" s="50">
        <f t="shared" si="111"/>
        <v>17</v>
      </c>
      <c r="AB1208" s="50">
        <f t="shared" si="112"/>
        <v>0</v>
      </c>
      <c r="AC1208" s="50">
        <f t="shared" si="113"/>
        <v>0</v>
      </c>
    </row>
    <row r="1209" spans="1:29" s="50" customFormat="1" ht="35.25" customHeight="1" x14ac:dyDescent="0.25">
      <c r="A1209" s="89" t="s">
        <v>224</v>
      </c>
      <c r="B1209" s="94" t="s">
        <v>15322</v>
      </c>
      <c r="C1209" s="91" t="s">
        <v>97</v>
      </c>
      <c r="D1209" s="91" t="s">
        <v>174</v>
      </c>
      <c r="E1209" s="122" t="s">
        <v>13466</v>
      </c>
      <c r="F1209" s="92" t="s">
        <v>15</v>
      </c>
      <c r="G1209" s="92" t="s">
        <v>98</v>
      </c>
      <c r="H1209" s="92" t="s">
        <v>15323</v>
      </c>
      <c r="I1209" s="162" t="s">
        <v>316</v>
      </c>
      <c r="J1209" s="94" t="s">
        <v>267</v>
      </c>
      <c r="K1209" s="156">
        <v>588</v>
      </c>
      <c r="L1209" s="94" t="s">
        <v>49</v>
      </c>
      <c r="M1209" s="156" t="s">
        <v>106</v>
      </c>
      <c r="N1209" s="94" t="s">
        <v>514</v>
      </c>
      <c r="O1209" s="94" t="s">
        <v>124</v>
      </c>
      <c r="P1209" s="94" t="s">
        <v>2184</v>
      </c>
      <c r="Q1209" s="98" t="s">
        <v>17259</v>
      </c>
      <c r="R1209" s="98" t="s">
        <v>16124</v>
      </c>
      <c r="S1209" s="99" t="s">
        <v>5405</v>
      </c>
      <c r="T1209" s="94" t="s">
        <v>315</v>
      </c>
      <c r="U1209" s="120"/>
      <c r="V1209" s="120"/>
      <c r="W1209" s="100" t="str">
        <f>VLOOKUP(TRIM(X1209),X10:Y92,2,FALSE)</f>
        <v>Andy</v>
      </c>
      <c r="X1209" s="50" t="str">
        <f t="shared" si="109"/>
        <v>7.5</v>
      </c>
      <c r="Y1209" s="50">
        <f t="shared" si="110"/>
        <v>1</v>
      </c>
      <c r="Z1209" s="50">
        <f t="shared" si="108"/>
        <v>0</v>
      </c>
      <c r="AA1209" s="50">
        <f t="shared" si="111"/>
        <v>17</v>
      </c>
      <c r="AB1209" s="50">
        <f t="shared" si="112"/>
        <v>0</v>
      </c>
      <c r="AC1209" s="50">
        <f t="shared" si="113"/>
        <v>0</v>
      </c>
    </row>
    <row r="1210" spans="1:29" s="50" customFormat="1" ht="35.25" customHeight="1" x14ac:dyDescent="0.25">
      <c r="A1210" s="89" t="s">
        <v>224</v>
      </c>
      <c r="B1210" s="94" t="s">
        <v>15322</v>
      </c>
      <c r="C1210" s="91" t="s">
        <v>97</v>
      </c>
      <c r="D1210" s="91" t="s">
        <v>174</v>
      </c>
      <c r="E1210" s="122" t="s">
        <v>13467</v>
      </c>
      <c r="F1210" s="92" t="s">
        <v>15</v>
      </c>
      <c r="G1210" s="92" t="s">
        <v>98</v>
      </c>
      <c r="H1210" s="92" t="s">
        <v>15323</v>
      </c>
      <c r="I1210" s="162" t="s">
        <v>316</v>
      </c>
      <c r="J1210" s="94" t="s">
        <v>267</v>
      </c>
      <c r="K1210" s="156">
        <v>589</v>
      </c>
      <c r="L1210" s="94" t="s">
        <v>49</v>
      </c>
      <c r="M1210" s="156" t="s">
        <v>108</v>
      </c>
      <c r="N1210" s="94" t="s">
        <v>2839</v>
      </c>
      <c r="O1210" s="94" t="s">
        <v>244</v>
      </c>
      <c r="P1210" s="94" t="s">
        <v>2184</v>
      </c>
      <c r="Q1210" s="98" t="s">
        <v>17260</v>
      </c>
      <c r="R1210" s="98" t="s">
        <v>16125</v>
      </c>
      <c r="S1210" s="99" t="s">
        <v>5405</v>
      </c>
      <c r="T1210" s="94" t="s">
        <v>315</v>
      </c>
      <c r="U1210" s="120"/>
      <c r="V1210" s="120"/>
      <c r="W1210" s="100" t="str">
        <f>VLOOKUP(TRIM(X1210),X10:Y92,2,FALSE)</f>
        <v>Andy</v>
      </c>
      <c r="X1210" s="50" t="str">
        <f t="shared" si="109"/>
        <v>7.5</v>
      </c>
      <c r="Y1210" s="50">
        <f t="shared" si="110"/>
        <v>1</v>
      </c>
      <c r="Z1210" s="50">
        <f t="shared" si="108"/>
        <v>0</v>
      </c>
      <c r="AA1210" s="50">
        <f t="shared" si="111"/>
        <v>17</v>
      </c>
      <c r="AB1210" s="50">
        <f t="shared" si="112"/>
        <v>0</v>
      </c>
      <c r="AC1210" s="50">
        <f t="shared" si="113"/>
        <v>0</v>
      </c>
    </row>
    <row r="1211" spans="1:29" s="50" customFormat="1" ht="35.25" customHeight="1" x14ac:dyDescent="0.25">
      <c r="A1211" s="89" t="s">
        <v>224</v>
      </c>
      <c r="B1211" s="94" t="s">
        <v>66</v>
      </c>
      <c r="C1211" s="91" t="s">
        <v>97</v>
      </c>
      <c r="D1211" s="91" t="s">
        <v>175</v>
      </c>
      <c r="E1211" s="122" t="s">
        <v>13468</v>
      </c>
      <c r="F1211" s="92" t="s">
        <v>15</v>
      </c>
      <c r="G1211" s="92" t="s">
        <v>98</v>
      </c>
      <c r="H1211" s="92" t="s">
        <v>9128</v>
      </c>
      <c r="I1211" s="162" t="s">
        <v>273</v>
      </c>
      <c r="J1211" s="94" t="s">
        <v>295</v>
      </c>
      <c r="K1211" s="256">
        <v>173</v>
      </c>
      <c r="L1211" s="255" t="s">
        <v>49</v>
      </c>
      <c r="M1211" s="156" t="s">
        <v>106</v>
      </c>
      <c r="N1211" s="94" t="s">
        <v>423</v>
      </c>
      <c r="O1211" s="94" t="s">
        <v>124</v>
      </c>
      <c r="P1211" s="94" t="s">
        <v>296</v>
      </c>
      <c r="Q1211" s="98" t="s">
        <v>17261</v>
      </c>
      <c r="R1211" s="98" t="s">
        <v>16126</v>
      </c>
      <c r="S1211" s="99" t="s">
        <v>5405</v>
      </c>
      <c r="T1211" s="94" t="s">
        <v>3075</v>
      </c>
      <c r="U1211" s="120"/>
      <c r="V1211" s="120"/>
      <c r="W1211" s="100" t="str">
        <f>VLOOKUP(TRIM(X1211),X10:Y92,2,FALSE)</f>
        <v>Andy</v>
      </c>
      <c r="X1211" s="50" t="str">
        <f t="shared" si="109"/>
        <v>7.6</v>
      </c>
      <c r="Y1211" s="50">
        <f t="shared" si="110"/>
        <v>1</v>
      </c>
      <c r="Z1211" s="50">
        <f t="shared" si="108"/>
        <v>0</v>
      </c>
      <c r="AA1211" s="50">
        <f t="shared" si="111"/>
        <v>26</v>
      </c>
      <c r="AB1211" s="50">
        <f t="shared" si="112"/>
        <v>0</v>
      </c>
      <c r="AC1211" s="50">
        <f t="shared" si="113"/>
        <v>0</v>
      </c>
    </row>
    <row r="1212" spans="1:29" s="50" customFormat="1" ht="35.25" customHeight="1" x14ac:dyDescent="0.25">
      <c r="A1212" s="89" t="s">
        <v>224</v>
      </c>
      <c r="B1212" s="94" t="s">
        <v>10611</v>
      </c>
      <c r="C1212" s="91" t="s">
        <v>97</v>
      </c>
      <c r="D1212" s="91" t="s">
        <v>175</v>
      </c>
      <c r="E1212" s="122" t="s">
        <v>13469</v>
      </c>
      <c r="F1212" s="92" t="s">
        <v>15</v>
      </c>
      <c r="G1212" s="92" t="s">
        <v>98</v>
      </c>
      <c r="H1212" s="92" t="s">
        <v>9500</v>
      </c>
      <c r="I1212" s="162" t="s">
        <v>325</v>
      </c>
      <c r="J1212" s="94" t="s">
        <v>295</v>
      </c>
      <c r="K1212" s="156">
        <v>178</v>
      </c>
      <c r="L1212" s="94" t="s">
        <v>49</v>
      </c>
      <c r="M1212" s="156" t="s">
        <v>106</v>
      </c>
      <c r="N1212" s="94" t="s">
        <v>423</v>
      </c>
      <c r="O1212" s="94" t="s">
        <v>124</v>
      </c>
      <c r="P1212" s="94" t="s">
        <v>296</v>
      </c>
      <c r="Q1212" s="98" t="s">
        <v>10610</v>
      </c>
      <c r="R1212" s="98" t="s">
        <v>17501</v>
      </c>
      <c r="S1212" s="99" t="s">
        <v>5405</v>
      </c>
      <c r="T1212" s="94" t="s">
        <v>315</v>
      </c>
      <c r="U1212" s="120"/>
      <c r="V1212" s="120"/>
      <c r="W1212" s="100" t="str">
        <f>VLOOKUP(TRIM(X1212),X10:Y92,2,FALSE)</f>
        <v>Andy</v>
      </c>
      <c r="X1212" s="50" t="str">
        <f t="shared" si="109"/>
        <v>7.6</v>
      </c>
      <c r="Y1212" s="50">
        <f t="shared" si="110"/>
        <v>1</v>
      </c>
      <c r="Z1212" s="50">
        <f t="shared" si="108"/>
        <v>0</v>
      </c>
      <c r="AA1212" s="50">
        <f t="shared" si="111"/>
        <v>6</v>
      </c>
      <c r="AB1212" s="50">
        <f t="shared" si="112"/>
        <v>0</v>
      </c>
      <c r="AC1212" s="50">
        <f t="shared" si="113"/>
        <v>0</v>
      </c>
    </row>
    <row r="1213" spans="1:29" s="50" customFormat="1" ht="35.25" customHeight="1" x14ac:dyDescent="0.25">
      <c r="A1213" s="89" t="s">
        <v>224</v>
      </c>
      <c r="B1213" s="94" t="s">
        <v>10765</v>
      </c>
      <c r="C1213" s="91" t="s">
        <v>97</v>
      </c>
      <c r="D1213" s="91" t="s">
        <v>179</v>
      </c>
      <c r="E1213" s="122" t="s">
        <v>13470</v>
      </c>
      <c r="F1213" s="92" t="s">
        <v>15</v>
      </c>
      <c r="G1213" s="92" t="s">
        <v>98</v>
      </c>
      <c r="H1213" s="92" t="s">
        <v>9585</v>
      </c>
      <c r="I1213" s="162" t="s">
        <v>17262</v>
      </c>
      <c r="J1213" s="94" t="s">
        <v>246</v>
      </c>
      <c r="K1213" s="156">
        <v>2849</v>
      </c>
      <c r="L1213" s="94" t="s">
        <v>51</v>
      </c>
      <c r="M1213" s="156" t="s">
        <v>106</v>
      </c>
      <c r="N1213" s="94" t="s">
        <v>514</v>
      </c>
      <c r="O1213" s="94" t="s">
        <v>124</v>
      </c>
      <c r="P1213" s="94" t="s">
        <v>145</v>
      </c>
      <c r="Q1213" s="98" t="s">
        <v>10764</v>
      </c>
      <c r="R1213" s="98" t="s">
        <v>16127</v>
      </c>
      <c r="S1213" s="99" t="s">
        <v>5405</v>
      </c>
      <c r="T1213" s="94" t="s">
        <v>288</v>
      </c>
      <c r="U1213" s="120"/>
      <c r="V1213" s="120"/>
      <c r="W1213" s="100" t="str">
        <f>VLOOKUP(TRIM(X1213),X10:Y92,2,FALSE)</f>
        <v>Andy</v>
      </c>
      <c r="X1213" s="50" t="str">
        <f t="shared" si="109"/>
        <v>7.7.3</v>
      </c>
      <c r="Y1213" s="50">
        <f t="shared" si="110"/>
        <v>1</v>
      </c>
      <c r="Z1213" s="50">
        <f t="shared" si="108"/>
        <v>0</v>
      </c>
      <c r="AA1213" s="50">
        <f t="shared" si="111"/>
        <v>46</v>
      </c>
      <c r="AB1213" s="50">
        <f t="shared" si="112"/>
        <v>0</v>
      </c>
      <c r="AC1213" s="50">
        <f t="shared" si="113"/>
        <v>0</v>
      </c>
    </row>
    <row r="1214" spans="1:29" s="50" customFormat="1" ht="35.25" customHeight="1" x14ac:dyDescent="0.25">
      <c r="A1214" s="89" t="s">
        <v>224</v>
      </c>
      <c r="B1214" s="94" t="s">
        <v>10765</v>
      </c>
      <c r="C1214" s="91" t="s">
        <v>97</v>
      </c>
      <c r="D1214" s="91" t="s">
        <v>179</v>
      </c>
      <c r="E1214" s="122" t="s">
        <v>13471</v>
      </c>
      <c r="F1214" s="92" t="s">
        <v>15</v>
      </c>
      <c r="G1214" s="92" t="s">
        <v>98</v>
      </c>
      <c r="H1214" s="92" t="s">
        <v>9585</v>
      </c>
      <c r="I1214" s="162" t="s">
        <v>17262</v>
      </c>
      <c r="J1214" s="94" t="s">
        <v>246</v>
      </c>
      <c r="K1214" s="156">
        <v>2963</v>
      </c>
      <c r="L1214" s="94" t="s">
        <v>49</v>
      </c>
      <c r="M1214" s="156" t="s">
        <v>108</v>
      </c>
      <c r="N1214" s="94" t="s">
        <v>2839</v>
      </c>
      <c r="O1214" s="94" t="s">
        <v>244</v>
      </c>
      <c r="P1214" s="94" t="s">
        <v>145</v>
      </c>
      <c r="Q1214" s="98" t="s">
        <v>15814</v>
      </c>
      <c r="R1214" s="98" t="s">
        <v>16128</v>
      </c>
      <c r="S1214" s="99" t="s">
        <v>5405</v>
      </c>
      <c r="T1214" s="94" t="s">
        <v>288</v>
      </c>
      <c r="U1214" s="120"/>
      <c r="V1214" s="120"/>
      <c r="W1214" s="100" t="str">
        <f>VLOOKUP(TRIM(X1214),X10:Y92,2,FALSE)</f>
        <v>Andy</v>
      </c>
      <c r="X1214" s="50" t="str">
        <f t="shared" si="109"/>
        <v>7.7.3</v>
      </c>
      <c r="Y1214" s="50">
        <f t="shared" si="110"/>
        <v>1</v>
      </c>
      <c r="Z1214" s="50">
        <f t="shared" si="108"/>
        <v>0</v>
      </c>
      <c r="AA1214" s="50">
        <f t="shared" si="111"/>
        <v>46</v>
      </c>
      <c r="AB1214" s="50">
        <f t="shared" si="112"/>
        <v>0</v>
      </c>
      <c r="AC1214" s="50">
        <f t="shared" si="113"/>
        <v>0</v>
      </c>
    </row>
    <row r="1215" spans="1:29" s="50" customFormat="1" ht="35.25" customHeight="1" x14ac:dyDescent="0.25">
      <c r="A1215" s="89" t="s">
        <v>224</v>
      </c>
      <c r="B1215" s="94" t="s">
        <v>14851</v>
      </c>
      <c r="C1215" s="91" t="s">
        <v>97</v>
      </c>
      <c r="D1215" s="91" t="s">
        <v>212</v>
      </c>
      <c r="E1215" s="122" t="s">
        <v>13472</v>
      </c>
      <c r="F1215" s="92" t="s">
        <v>15</v>
      </c>
      <c r="G1215" s="92" t="s">
        <v>98</v>
      </c>
      <c r="H1215" s="92" t="s">
        <v>14852</v>
      </c>
      <c r="I1215" s="162" t="s">
        <v>17263</v>
      </c>
      <c r="J1215" s="94" t="s">
        <v>105</v>
      </c>
      <c r="K1215" s="156">
        <v>2738</v>
      </c>
      <c r="L1215" s="94" t="s">
        <v>49</v>
      </c>
      <c r="M1215" s="156" t="s">
        <v>106</v>
      </c>
      <c r="N1215" s="94" t="s">
        <v>2839</v>
      </c>
      <c r="O1215" s="94" t="s">
        <v>244</v>
      </c>
      <c r="P1215" s="94" t="s">
        <v>2736</v>
      </c>
      <c r="Q1215" s="98" t="s">
        <v>14856</v>
      </c>
      <c r="R1215" s="98" t="s">
        <v>16129</v>
      </c>
      <c r="S1215" s="99" t="s">
        <v>5405</v>
      </c>
      <c r="T1215" s="94" t="s">
        <v>14100</v>
      </c>
      <c r="U1215" s="120"/>
      <c r="V1215" s="120"/>
      <c r="W1215" s="100" t="str">
        <f>VLOOKUP(TRIM(X1215),X10:Y92,2,FALSE)</f>
        <v>Andy</v>
      </c>
      <c r="X1215" s="50" t="str">
        <f t="shared" si="109"/>
        <v>7.10.2</v>
      </c>
      <c r="Y1215" s="50">
        <f t="shared" si="110"/>
        <v>1</v>
      </c>
      <c r="Z1215" s="50">
        <f t="shared" si="108"/>
        <v>0</v>
      </c>
      <c r="AA1215" s="50">
        <f t="shared" si="111"/>
        <v>72</v>
      </c>
      <c r="AB1215" s="50">
        <f t="shared" si="112"/>
        <v>0</v>
      </c>
      <c r="AC1215" s="50">
        <f t="shared" si="113"/>
        <v>0</v>
      </c>
    </row>
    <row r="1216" spans="1:29" s="50" customFormat="1" ht="35.25" customHeight="1" x14ac:dyDescent="0.25">
      <c r="A1216" s="89" t="s">
        <v>224</v>
      </c>
      <c r="B1216" s="94" t="s">
        <v>17264</v>
      </c>
      <c r="C1216" s="91" t="s">
        <v>97</v>
      </c>
      <c r="D1216" s="91" t="s">
        <v>212</v>
      </c>
      <c r="E1216" s="122" t="s">
        <v>13473</v>
      </c>
      <c r="F1216" s="92" t="s">
        <v>15</v>
      </c>
      <c r="G1216" s="92" t="s">
        <v>98</v>
      </c>
      <c r="H1216" s="92" t="s">
        <v>14477</v>
      </c>
      <c r="I1216" s="162" t="s">
        <v>9305</v>
      </c>
      <c r="J1216" s="94" t="s">
        <v>246</v>
      </c>
      <c r="K1216" s="156">
        <v>2923</v>
      </c>
      <c r="L1216" s="94" t="s">
        <v>49</v>
      </c>
      <c r="M1216" s="156" t="s">
        <v>106</v>
      </c>
      <c r="N1216" s="94" t="s">
        <v>2839</v>
      </c>
      <c r="O1216" s="94" t="s">
        <v>244</v>
      </c>
      <c r="P1216" s="94" t="s">
        <v>2736</v>
      </c>
      <c r="Q1216" s="98" t="s">
        <v>15469</v>
      </c>
      <c r="R1216" s="98" t="s">
        <v>16130</v>
      </c>
      <c r="S1216" s="99" t="s">
        <v>5405</v>
      </c>
      <c r="T1216" s="94" t="s">
        <v>358</v>
      </c>
      <c r="U1216" s="120"/>
      <c r="V1216" s="120"/>
      <c r="W1216" s="100" t="str">
        <f>VLOOKUP(TRIM(X1216),X10:Y92,2,FALSE)</f>
        <v>Andy</v>
      </c>
      <c r="X1216" s="50" t="str">
        <f t="shared" si="109"/>
        <v>7.10.2</v>
      </c>
      <c r="Y1216" s="50">
        <f t="shared" si="110"/>
        <v>1</v>
      </c>
      <c r="Z1216" s="50">
        <f t="shared" si="108"/>
        <v>0</v>
      </c>
      <c r="AA1216" s="50">
        <f t="shared" si="111"/>
        <v>17</v>
      </c>
      <c r="AB1216" s="50">
        <f t="shared" si="112"/>
        <v>0</v>
      </c>
      <c r="AC1216" s="50">
        <f t="shared" si="113"/>
        <v>0</v>
      </c>
    </row>
    <row r="1217" spans="1:29" s="50" customFormat="1" ht="35.25" customHeight="1" x14ac:dyDescent="0.25">
      <c r="A1217" s="89" t="s">
        <v>224</v>
      </c>
      <c r="B1217" s="94" t="s">
        <v>15470</v>
      </c>
      <c r="C1217" s="91" t="s">
        <v>97</v>
      </c>
      <c r="D1217" s="91" t="s">
        <v>212</v>
      </c>
      <c r="E1217" s="122" t="s">
        <v>13474</v>
      </c>
      <c r="F1217" s="92" t="s">
        <v>15</v>
      </c>
      <c r="G1217" s="92" t="s">
        <v>98</v>
      </c>
      <c r="H1217" s="92" t="s">
        <v>14477</v>
      </c>
      <c r="I1217" s="162" t="s">
        <v>17265</v>
      </c>
      <c r="J1217" s="94" t="s">
        <v>105</v>
      </c>
      <c r="K1217" s="156">
        <v>2807</v>
      </c>
      <c r="L1217" s="94" t="s">
        <v>49</v>
      </c>
      <c r="M1217" s="156" t="s">
        <v>106</v>
      </c>
      <c r="N1217" s="94" t="s">
        <v>2839</v>
      </c>
      <c r="O1217" s="94" t="s">
        <v>244</v>
      </c>
      <c r="P1217" s="94" t="s">
        <v>2736</v>
      </c>
      <c r="Q1217" s="98" t="s">
        <v>15469</v>
      </c>
      <c r="R1217" s="98" t="s">
        <v>16131</v>
      </c>
      <c r="S1217" s="99" t="s">
        <v>5405</v>
      </c>
      <c r="T1217" s="94" t="s">
        <v>358</v>
      </c>
      <c r="U1217" s="120"/>
      <c r="V1217" s="120"/>
      <c r="W1217" s="100" t="str">
        <f>VLOOKUP(TRIM(X1217),X10:Y92,2,FALSE)</f>
        <v>Andy</v>
      </c>
      <c r="X1217" s="50" t="str">
        <f t="shared" si="109"/>
        <v>7.10.2</v>
      </c>
      <c r="Y1217" s="50">
        <f t="shared" si="110"/>
        <v>1</v>
      </c>
      <c r="Z1217" s="50">
        <f t="shared" si="108"/>
        <v>0</v>
      </c>
      <c r="AA1217" s="50">
        <f t="shared" si="111"/>
        <v>45</v>
      </c>
      <c r="AB1217" s="50">
        <f t="shared" si="112"/>
        <v>0</v>
      </c>
      <c r="AC1217" s="50">
        <f t="shared" si="113"/>
        <v>0</v>
      </c>
    </row>
    <row r="1218" spans="1:29" s="50" customFormat="1" ht="35.25" customHeight="1" x14ac:dyDescent="0.25">
      <c r="A1218" s="89" t="s">
        <v>224</v>
      </c>
      <c r="B1218" s="94" t="s">
        <v>15912</v>
      </c>
      <c r="C1218" s="91" t="s">
        <v>97</v>
      </c>
      <c r="D1218" s="91" t="s">
        <v>213</v>
      </c>
      <c r="E1218" s="122" t="s">
        <v>13475</v>
      </c>
      <c r="F1218" s="92" t="s">
        <v>15</v>
      </c>
      <c r="G1218" s="92" t="s">
        <v>98</v>
      </c>
      <c r="H1218" s="92" t="s">
        <v>2640</v>
      </c>
      <c r="I1218" s="162" t="s">
        <v>2988</v>
      </c>
      <c r="J1218" s="94" t="s">
        <v>105</v>
      </c>
      <c r="K1218" s="156">
        <v>2868</v>
      </c>
      <c r="L1218" s="94" t="s">
        <v>49</v>
      </c>
      <c r="M1218" s="156" t="s">
        <v>106</v>
      </c>
      <c r="N1218" s="94" t="s">
        <v>514</v>
      </c>
      <c r="O1218" s="94" t="s">
        <v>124</v>
      </c>
      <c r="P1218" s="94" t="s">
        <v>14724</v>
      </c>
      <c r="Q1218" s="98" t="s">
        <v>17496</v>
      </c>
      <c r="R1218" s="98" t="s">
        <v>16132</v>
      </c>
      <c r="S1218" s="99" t="s">
        <v>5405</v>
      </c>
      <c r="T1218" s="94" t="s">
        <v>113</v>
      </c>
      <c r="U1218" s="120"/>
      <c r="V1218" s="120"/>
      <c r="W1218" s="100" t="str">
        <f>VLOOKUP(TRIM(X1218),X10:Y92,2,FALSE)</f>
        <v>Andy</v>
      </c>
      <c r="X1218" s="50" t="str">
        <f t="shared" si="109"/>
        <v>7.10.3</v>
      </c>
      <c r="Y1218" s="50">
        <f t="shared" si="110"/>
        <v>1</v>
      </c>
      <c r="Z1218" s="50">
        <f t="shared" si="108"/>
        <v>0</v>
      </c>
      <c r="AA1218" s="50">
        <f t="shared" si="111"/>
        <v>8</v>
      </c>
      <c r="AB1218" s="50">
        <f t="shared" si="112"/>
        <v>0</v>
      </c>
      <c r="AC1218" s="50">
        <f t="shared" si="113"/>
        <v>0</v>
      </c>
    </row>
    <row r="1219" spans="1:29" s="50" customFormat="1" ht="35.25" customHeight="1" x14ac:dyDescent="0.25">
      <c r="A1219" s="89" t="s">
        <v>224</v>
      </c>
      <c r="B1219" s="94" t="s">
        <v>17233</v>
      </c>
      <c r="C1219" s="91" t="s">
        <v>97</v>
      </c>
      <c r="D1219" s="91" t="s">
        <v>213</v>
      </c>
      <c r="E1219" s="122" t="s">
        <v>13476</v>
      </c>
      <c r="F1219" s="92" t="s">
        <v>15</v>
      </c>
      <c r="G1219" s="92" t="s">
        <v>98</v>
      </c>
      <c r="H1219" s="92" t="s">
        <v>2640</v>
      </c>
      <c r="I1219" s="162" t="s">
        <v>2988</v>
      </c>
      <c r="J1219" s="94" t="s">
        <v>105</v>
      </c>
      <c r="K1219" s="156">
        <v>2870</v>
      </c>
      <c r="L1219" s="94" t="s">
        <v>49</v>
      </c>
      <c r="M1219" s="156" t="s">
        <v>108</v>
      </c>
      <c r="N1219" s="94" t="s">
        <v>2839</v>
      </c>
      <c r="O1219" s="94" t="s">
        <v>244</v>
      </c>
      <c r="P1219" s="94" t="s">
        <v>14724</v>
      </c>
      <c r="Q1219" s="98" t="s">
        <v>17497</v>
      </c>
      <c r="R1219" s="98" t="s">
        <v>16133</v>
      </c>
      <c r="S1219" s="99" t="s">
        <v>5405</v>
      </c>
      <c r="T1219" s="94" t="s">
        <v>113</v>
      </c>
      <c r="U1219" s="120"/>
      <c r="V1219" s="120"/>
      <c r="W1219" s="100" t="str">
        <f>VLOOKUP(TRIM(X1219),X10:Y92,2,FALSE)</f>
        <v>Andy</v>
      </c>
      <c r="X1219" s="50" t="str">
        <f t="shared" si="109"/>
        <v>7.10.3</v>
      </c>
      <c r="Y1219" s="50">
        <f t="shared" si="110"/>
        <v>1</v>
      </c>
      <c r="Z1219" s="50">
        <f t="shared" si="108"/>
        <v>0</v>
      </c>
      <c r="AA1219" s="50">
        <f t="shared" si="111"/>
        <v>8</v>
      </c>
      <c r="AB1219" s="50">
        <f t="shared" si="112"/>
        <v>0</v>
      </c>
      <c r="AC1219" s="50">
        <f t="shared" si="113"/>
        <v>0</v>
      </c>
    </row>
    <row r="1220" spans="1:29" s="50" customFormat="1" ht="35.25" customHeight="1" x14ac:dyDescent="0.25">
      <c r="A1220" s="89" t="s">
        <v>224</v>
      </c>
      <c r="B1220" s="94" t="s">
        <v>3213</v>
      </c>
      <c r="C1220" s="91" t="s">
        <v>97</v>
      </c>
      <c r="D1220" s="91" t="s">
        <v>213</v>
      </c>
      <c r="E1220" s="122" t="s">
        <v>13477</v>
      </c>
      <c r="F1220" s="92" t="s">
        <v>15</v>
      </c>
      <c r="G1220" s="92" t="s">
        <v>98</v>
      </c>
      <c r="H1220" s="92" t="s">
        <v>14736</v>
      </c>
      <c r="I1220" s="162" t="s">
        <v>17266</v>
      </c>
      <c r="J1220" s="94" t="s">
        <v>246</v>
      </c>
      <c r="K1220" s="156">
        <v>2983</v>
      </c>
      <c r="L1220" s="94" t="s">
        <v>49</v>
      </c>
      <c r="M1220" s="156" t="s">
        <v>106</v>
      </c>
      <c r="N1220" s="94" t="s">
        <v>514</v>
      </c>
      <c r="O1220" s="94" t="s">
        <v>124</v>
      </c>
      <c r="P1220" s="94" t="s">
        <v>2148</v>
      </c>
      <c r="Q1220" s="98" t="s">
        <v>17267</v>
      </c>
      <c r="R1220" s="98" t="s">
        <v>16134</v>
      </c>
      <c r="S1220" s="99" t="s">
        <v>5405</v>
      </c>
      <c r="T1220" s="94" t="s">
        <v>372</v>
      </c>
      <c r="U1220" s="120"/>
      <c r="V1220" s="120"/>
      <c r="W1220" s="100" t="str">
        <f>VLOOKUP(TRIM(X1220),X10:Y92,2,FALSE)</f>
        <v>Andy</v>
      </c>
      <c r="X1220" s="50" t="str">
        <f t="shared" si="109"/>
        <v>7.10.3</v>
      </c>
      <c r="Y1220" s="50">
        <f t="shared" si="110"/>
        <v>1</v>
      </c>
      <c r="Z1220" s="50">
        <f t="shared" si="108"/>
        <v>0</v>
      </c>
      <c r="AA1220" s="50">
        <f t="shared" si="111"/>
        <v>33</v>
      </c>
      <c r="AB1220" s="50">
        <f t="shared" si="112"/>
        <v>0</v>
      </c>
      <c r="AC1220" s="50">
        <f t="shared" si="113"/>
        <v>0</v>
      </c>
    </row>
    <row r="1221" spans="1:29" s="50" customFormat="1" ht="35.25" customHeight="1" x14ac:dyDescent="0.25">
      <c r="A1221" s="89" t="s">
        <v>224</v>
      </c>
      <c r="B1221" s="94" t="s">
        <v>3213</v>
      </c>
      <c r="C1221" s="91" t="s">
        <v>97</v>
      </c>
      <c r="D1221" s="91" t="s">
        <v>213</v>
      </c>
      <c r="E1221" s="122" t="s">
        <v>13478</v>
      </c>
      <c r="F1221" s="92" t="s">
        <v>15</v>
      </c>
      <c r="G1221" s="92" t="s">
        <v>98</v>
      </c>
      <c r="H1221" s="92" t="s">
        <v>14736</v>
      </c>
      <c r="I1221" s="162" t="s">
        <v>17266</v>
      </c>
      <c r="J1221" s="94" t="s">
        <v>246</v>
      </c>
      <c r="K1221" s="156">
        <v>2984</v>
      </c>
      <c r="L1221" s="94" t="s">
        <v>49</v>
      </c>
      <c r="M1221" s="156" t="s">
        <v>108</v>
      </c>
      <c r="N1221" s="94" t="s">
        <v>2839</v>
      </c>
      <c r="O1221" s="94" t="s">
        <v>244</v>
      </c>
      <c r="P1221" s="94" t="s">
        <v>2148</v>
      </c>
      <c r="Q1221" s="98" t="s">
        <v>17268</v>
      </c>
      <c r="R1221" s="98" t="s">
        <v>16135</v>
      </c>
      <c r="S1221" s="99" t="s">
        <v>5405</v>
      </c>
      <c r="T1221" s="94" t="s">
        <v>372</v>
      </c>
      <c r="U1221" s="120"/>
      <c r="V1221" s="120"/>
      <c r="W1221" s="100" t="str">
        <f>VLOOKUP(TRIM(X1221),X10:Y92,2,FALSE)</f>
        <v>Andy</v>
      </c>
      <c r="X1221" s="50" t="str">
        <f t="shared" si="109"/>
        <v>7.10.3</v>
      </c>
      <c r="Y1221" s="50">
        <f t="shared" si="110"/>
        <v>1</v>
      </c>
      <c r="Z1221" s="50">
        <f t="shared" si="108"/>
        <v>0</v>
      </c>
      <c r="AA1221" s="50">
        <f t="shared" si="111"/>
        <v>33</v>
      </c>
      <c r="AB1221" s="50">
        <f t="shared" si="112"/>
        <v>0</v>
      </c>
      <c r="AC1221" s="50">
        <f t="shared" si="113"/>
        <v>0</v>
      </c>
    </row>
    <row r="1222" spans="1:29" s="50" customFormat="1" ht="35.25" customHeight="1" x14ac:dyDescent="0.25">
      <c r="A1222" s="89" t="s">
        <v>224</v>
      </c>
      <c r="B1222" s="94" t="s">
        <v>15478</v>
      </c>
      <c r="C1222" s="91" t="s">
        <v>97</v>
      </c>
      <c r="D1222" s="91" t="s">
        <v>216</v>
      </c>
      <c r="E1222" s="122" t="s">
        <v>13479</v>
      </c>
      <c r="F1222" s="92" t="s">
        <v>15</v>
      </c>
      <c r="G1222" s="92" t="s">
        <v>98</v>
      </c>
      <c r="H1222" s="92" t="s">
        <v>15479</v>
      </c>
      <c r="I1222" s="162" t="s">
        <v>12130</v>
      </c>
      <c r="J1222" s="94" t="s">
        <v>105</v>
      </c>
      <c r="K1222" s="156">
        <v>2810</v>
      </c>
      <c r="L1222" s="94" t="s">
        <v>49</v>
      </c>
      <c r="M1222" s="156" t="s">
        <v>106</v>
      </c>
      <c r="N1222" s="94" t="s">
        <v>514</v>
      </c>
      <c r="O1222" s="94" t="s">
        <v>124</v>
      </c>
      <c r="P1222" s="94" t="s">
        <v>2921</v>
      </c>
      <c r="Q1222" s="98" t="s">
        <v>15477</v>
      </c>
      <c r="R1222" s="98" t="s">
        <v>16136</v>
      </c>
      <c r="S1222" s="99" t="s">
        <v>5405</v>
      </c>
      <c r="T1222" s="94" t="s">
        <v>315</v>
      </c>
      <c r="U1222" s="120"/>
      <c r="V1222" s="120"/>
      <c r="W1222" s="100" t="str">
        <f>VLOOKUP(TRIM(X1222),X10:Y92,2,FALSE)</f>
        <v>Andy</v>
      </c>
      <c r="X1222" s="50" t="str">
        <f t="shared" si="109"/>
        <v>7.10.6</v>
      </c>
      <c r="Y1222" s="50">
        <f t="shared" si="110"/>
        <v>1</v>
      </c>
      <c r="Z1222" s="50">
        <f t="shared" si="108"/>
        <v>0</v>
      </c>
      <c r="AA1222" s="50">
        <f t="shared" si="111"/>
        <v>55</v>
      </c>
      <c r="AB1222" s="50">
        <f t="shared" si="112"/>
        <v>0</v>
      </c>
      <c r="AC1222" s="50">
        <f t="shared" si="113"/>
        <v>0</v>
      </c>
    </row>
    <row r="1223" spans="1:29" s="50" customFormat="1" ht="35.25" customHeight="1" x14ac:dyDescent="0.25">
      <c r="A1223" s="89" t="s">
        <v>224</v>
      </c>
      <c r="B1223" s="94" t="s">
        <v>15478</v>
      </c>
      <c r="C1223" s="91" t="s">
        <v>97</v>
      </c>
      <c r="D1223" s="91" t="s">
        <v>216</v>
      </c>
      <c r="E1223" s="122" t="s">
        <v>13480</v>
      </c>
      <c r="F1223" s="92" t="s">
        <v>15</v>
      </c>
      <c r="G1223" s="92" t="s">
        <v>98</v>
      </c>
      <c r="H1223" s="92" t="s">
        <v>15479</v>
      </c>
      <c r="I1223" s="162" t="s">
        <v>12130</v>
      </c>
      <c r="J1223" s="94" t="s">
        <v>105</v>
      </c>
      <c r="K1223" s="156">
        <v>2811</v>
      </c>
      <c r="L1223" s="94" t="s">
        <v>49</v>
      </c>
      <c r="M1223" s="156" t="s">
        <v>108</v>
      </c>
      <c r="N1223" s="94" t="s">
        <v>2839</v>
      </c>
      <c r="O1223" s="94" t="s">
        <v>244</v>
      </c>
      <c r="P1223" s="94" t="s">
        <v>2921</v>
      </c>
      <c r="Q1223" s="98" t="s">
        <v>15481</v>
      </c>
      <c r="R1223" s="98" t="s">
        <v>16137</v>
      </c>
      <c r="S1223" s="99" t="s">
        <v>5405</v>
      </c>
      <c r="T1223" s="94" t="s">
        <v>315</v>
      </c>
      <c r="U1223" s="120"/>
      <c r="V1223" s="120"/>
      <c r="W1223" s="100" t="str">
        <f>VLOOKUP(TRIM(X1223),X10:Y92,2,FALSE)</f>
        <v>Andy</v>
      </c>
      <c r="X1223" s="50" t="str">
        <f t="shared" si="109"/>
        <v>7.10.6</v>
      </c>
      <c r="Y1223" s="50">
        <f t="shared" si="110"/>
        <v>1</v>
      </c>
      <c r="Z1223" s="50">
        <f t="shared" si="108"/>
        <v>0</v>
      </c>
      <c r="AA1223" s="50">
        <f t="shared" si="111"/>
        <v>55</v>
      </c>
      <c r="AB1223" s="50">
        <f t="shared" si="112"/>
        <v>0</v>
      </c>
      <c r="AC1223" s="50">
        <f t="shared" si="113"/>
        <v>0</v>
      </c>
    </row>
    <row r="1224" spans="1:29" s="50" customFormat="1" ht="35.25" customHeight="1" x14ac:dyDescent="0.25">
      <c r="A1224" s="89" t="s">
        <v>224</v>
      </c>
      <c r="B1224" s="94" t="s">
        <v>12213</v>
      </c>
      <c r="C1224" s="91" t="s">
        <v>97</v>
      </c>
      <c r="D1224" s="91" t="s">
        <v>183</v>
      </c>
      <c r="E1224" s="122" t="s">
        <v>13481</v>
      </c>
      <c r="F1224" s="92" t="s">
        <v>15</v>
      </c>
      <c r="G1224" s="92" t="s">
        <v>98</v>
      </c>
      <c r="H1224" s="92" t="s">
        <v>9404</v>
      </c>
      <c r="I1224" s="162" t="s">
        <v>282</v>
      </c>
      <c r="J1224" s="94" t="s">
        <v>2154</v>
      </c>
      <c r="K1224" s="156">
        <v>304</v>
      </c>
      <c r="L1224" s="255" t="s">
        <v>58</v>
      </c>
      <c r="M1224" s="156" t="s">
        <v>106</v>
      </c>
      <c r="N1224" s="94" t="s">
        <v>2839</v>
      </c>
      <c r="O1224" s="94" t="s">
        <v>244</v>
      </c>
      <c r="P1224" s="94" t="s">
        <v>2155</v>
      </c>
      <c r="Q1224" s="98" t="s">
        <v>17269</v>
      </c>
      <c r="R1224" s="98" t="s">
        <v>16623</v>
      </c>
      <c r="S1224" s="99" t="s">
        <v>5405</v>
      </c>
      <c r="T1224" s="94" t="s">
        <v>6747</v>
      </c>
      <c r="U1224" s="120"/>
      <c r="V1224" s="120"/>
      <c r="W1224" s="100" t="str">
        <f>VLOOKUP(TRIM(X1224),X10:Y92,2,FALSE)</f>
        <v>Andy</v>
      </c>
      <c r="X1224" s="50" t="str">
        <f t="shared" si="109"/>
        <v>8.1</v>
      </c>
      <c r="Y1224" s="50">
        <f t="shared" si="110"/>
        <v>1</v>
      </c>
      <c r="Z1224" s="50">
        <f t="shared" si="108"/>
        <v>0</v>
      </c>
      <c r="AA1224" s="50">
        <f t="shared" si="111"/>
        <v>4</v>
      </c>
      <c r="AB1224" s="50">
        <f t="shared" si="112"/>
        <v>0</v>
      </c>
      <c r="AC1224" s="50">
        <f t="shared" si="113"/>
        <v>0</v>
      </c>
    </row>
    <row r="1225" spans="1:29" s="50" customFormat="1" ht="35.25" customHeight="1" x14ac:dyDescent="0.25">
      <c r="A1225" s="89" t="s">
        <v>224</v>
      </c>
      <c r="B1225" s="94" t="s">
        <v>61</v>
      </c>
      <c r="C1225" s="91" t="s">
        <v>97</v>
      </c>
      <c r="D1225" s="91" t="s">
        <v>183</v>
      </c>
      <c r="E1225" s="122" t="s">
        <v>13482</v>
      </c>
      <c r="F1225" s="92" t="s">
        <v>15</v>
      </c>
      <c r="G1225" s="92" t="s">
        <v>98</v>
      </c>
      <c r="H1225" s="92" t="s">
        <v>14172</v>
      </c>
      <c r="I1225" s="162" t="s">
        <v>17460</v>
      </c>
      <c r="J1225" s="94" t="s">
        <v>2154</v>
      </c>
      <c r="K1225" s="156">
        <v>260</v>
      </c>
      <c r="L1225" s="94" t="s">
        <v>51</v>
      </c>
      <c r="M1225" s="156" t="s">
        <v>253</v>
      </c>
      <c r="N1225" s="94" t="s">
        <v>2839</v>
      </c>
      <c r="O1225" s="94" t="s">
        <v>244</v>
      </c>
      <c r="P1225" s="94" t="s">
        <v>17462</v>
      </c>
      <c r="Q1225" s="98" t="s">
        <v>17461</v>
      </c>
      <c r="R1225" s="98" t="s">
        <v>16624</v>
      </c>
      <c r="S1225" s="99" t="s">
        <v>5405</v>
      </c>
      <c r="T1225" s="94" t="s">
        <v>293</v>
      </c>
      <c r="U1225" s="120"/>
      <c r="V1225" s="120"/>
      <c r="W1225" s="100" t="str">
        <f>VLOOKUP(TRIM(X1225),X10:Y92,2,FALSE)</f>
        <v>Andy</v>
      </c>
      <c r="X1225" s="50" t="str">
        <f t="shared" si="109"/>
        <v>8.1</v>
      </c>
      <c r="Y1225" s="50">
        <f t="shared" si="110"/>
        <v>1</v>
      </c>
      <c r="Z1225" s="50">
        <f t="shared" si="108"/>
        <v>0</v>
      </c>
      <c r="AA1225" s="50">
        <f t="shared" si="111"/>
        <v>26</v>
      </c>
      <c r="AB1225" s="50">
        <f t="shared" si="112"/>
        <v>0</v>
      </c>
      <c r="AC1225" s="50">
        <f t="shared" si="113"/>
        <v>0</v>
      </c>
    </row>
    <row r="1226" spans="1:29" s="50" customFormat="1" ht="35.25" customHeight="1" x14ac:dyDescent="0.25">
      <c r="A1226" s="89" t="s">
        <v>224</v>
      </c>
      <c r="B1226" s="94" t="s">
        <v>17463</v>
      </c>
      <c r="C1226" s="91" t="s">
        <v>97</v>
      </c>
      <c r="D1226" s="91" t="s">
        <v>183</v>
      </c>
      <c r="E1226" s="122" t="s">
        <v>13483</v>
      </c>
      <c r="F1226" s="92" t="s">
        <v>15</v>
      </c>
      <c r="G1226" s="92" t="s">
        <v>98</v>
      </c>
      <c r="H1226" s="92" t="s">
        <v>9040</v>
      </c>
      <c r="I1226" s="162" t="s">
        <v>14169</v>
      </c>
      <c r="J1226" s="94" t="s">
        <v>2154</v>
      </c>
      <c r="K1226" s="156">
        <v>259</v>
      </c>
      <c r="L1226" s="94" t="s">
        <v>51</v>
      </c>
      <c r="M1226" s="156" t="s">
        <v>253</v>
      </c>
      <c r="N1226" s="94" t="s">
        <v>2839</v>
      </c>
      <c r="O1226" s="94" t="s">
        <v>244</v>
      </c>
      <c r="P1226" s="94" t="s">
        <v>2155</v>
      </c>
      <c r="Q1226" s="98" t="s">
        <v>14903</v>
      </c>
      <c r="R1226" s="98" t="s">
        <v>16625</v>
      </c>
      <c r="S1226" s="99" t="s">
        <v>5405</v>
      </c>
      <c r="T1226" s="94" t="s">
        <v>293</v>
      </c>
      <c r="U1226" s="120"/>
      <c r="V1226" s="120"/>
      <c r="W1226" s="100" t="str">
        <f>VLOOKUP(TRIM(X1226),X10:Y92,2,FALSE)</f>
        <v>Andy</v>
      </c>
      <c r="X1226" s="50" t="str">
        <f t="shared" si="109"/>
        <v>8.1</v>
      </c>
      <c r="Y1226" s="50">
        <f t="shared" si="110"/>
        <v>1</v>
      </c>
      <c r="Z1226" s="50">
        <f t="shared" si="108"/>
        <v>0</v>
      </c>
      <c r="AA1226" s="50">
        <f t="shared" si="111"/>
        <v>26</v>
      </c>
      <c r="AB1226" s="50">
        <f t="shared" si="112"/>
        <v>0</v>
      </c>
      <c r="AC1226" s="50">
        <f t="shared" si="113"/>
        <v>0</v>
      </c>
    </row>
    <row r="1227" spans="1:29" s="50" customFormat="1" ht="35.25" customHeight="1" x14ac:dyDescent="0.25">
      <c r="A1227" s="89" t="s">
        <v>224</v>
      </c>
      <c r="B1227" s="94" t="s">
        <v>12224</v>
      </c>
      <c r="C1227" s="91" t="s">
        <v>97</v>
      </c>
      <c r="D1227" s="91" t="s">
        <v>183</v>
      </c>
      <c r="E1227" s="122" t="s">
        <v>13484</v>
      </c>
      <c r="F1227" s="92" t="s">
        <v>15</v>
      </c>
      <c r="G1227" s="92" t="s">
        <v>98</v>
      </c>
      <c r="H1227" s="92" t="s">
        <v>9318</v>
      </c>
      <c r="I1227" s="162" t="s">
        <v>6361</v>
      </c>
      <c r="J1227" s="96" t="s">
        <v>2154</v>
      </c>
      <c r="K1227" s="95">
        <v>299</v>
      </c>
      <c r="L1227" s="215" t="s">
        <v>54</v>
      </c>
      <c r="M1227" s="95" t="s">
        <v>106</v>
      </c>
      <c r="N1227" s="94" t="s">
        <v>2839</v>
      </c>
      <c r="O1227" s="94" t="s">
        <v>244</v>
      </c>
      <c r="P1227" s="94" t="s">
        <v>2155</v>
      </c>
      <c r="Q1227" s="98" t="s">
        <v>17464</v>
      </c>
      <c r="R1227" s="98" t="s">
        <v>16626</v>
      </c>
      <c r="S1227" s="99" t="s">
        <v>5405</v>
      </c>
      <c r="T1227" s="94" t="s">
        <v>293</v>
      </c>
      <c r="U1227" s="120"/>
      <c r="V1227" s="120"/>
      <c r="W1227" s="100" t="str">
        <f>VLOOKUP(TRIM(X1227),X10:Y92,2,FALSE)</f>
        <v>Andy</v>
      </c>
      <c r="X1227" s="50" t="str">
        <f t="shared" si="109"/>
        <v>8.1</v>
      </c>
      <c r="Y1227" s="50">
        <f t="shared" si="110"/>
        <v>1</v>
      </c>
      <c r="Z1227" s="50">
        <f t="shared" si="108"/>
        <v>0</v>
      </c>
      <c r="AA1227" s="50">
        <f t="shared" si="111"/>
        <v>14</v>
      </c>
      <c r="AB1227" s="50">
        <f t="shared" si="112"/>
        <v>0</v>
      </c>
      <c r="AC1227" s="50">
        <f t="shared" si="113"/>
        <v>0</v>
      </c>
    </row>
    <row r="1228" spans="1:29" s="50" customFormat="1" ht="35.25" customHeight="1" x14ac:dyDescent="0.25">
      <c r="A1228" s="89" t="s">
        <v>224</v>
      </c>
      <c r="B1228" s="94" t="s">
        <v>14908</v>
      </c>
      <c r="C1228" s="91" t="s">
        <v>97</v>
      </c>
      <c r="D1228" s="91" t="s">
        <v>183</v>
      </c>
      <c r="E1228" s="122" t="s">
        <v>13485</v>
      </c>
      <c r="F1228" s="92" t="s">
        <v>15</v>
      </c>
      <c r="G1228" s="92" t="s">
        <v>98</v>
      </c>
      <c r="H1228" s="92" t="s">
        <v>9046</v>
      </c>
      <c r="I1228" s="162" t="s">
        <v>458</v>
      </c>
      <c r="J1228" s="96" t="s">
        <v>105</v>
      </c>
      <c r="K1228" s="95">
        <v>2606</v>
      </c>
      <c r="L1228" s="96" t="s">
        <v>51</v>
      </c>
      <c r="M1228" s="95" t="s">
        <v>253</v>
      </c>
      <c r="N1228" s="94" t="s">
        <v>2839</v>
      </c>
      <c r="O1228" s="94" t="s">
        <v>244</v>
      </c>
      <c r="P1228" s="94" t="s">
        <v>2155</v>
      </c>
      <c r="Q1228" s="98" t="s">
        <v>17465</v>
      </c>
      <c r="R1228" s="98" t="s">
        <v>16627</v>
      </c>
      <c r="S1228" s="99" t="s">
        <v>5405</v>
      </c>
      <c r="T1228" s="94" t="s">
        <v>293</v>
      </c>
      <c r="U1228" s="120"/>
      <c r="V1228" s="120"/>
      <c r="W1228" s="100" t="str">
        <f>VLOOKUP(TRIM(X1228),X10:Y92,2,FALSE)</f>
        <v>Andy</v>
      </c>
      <c r="X1228" s="50" t="str">
        <f t="shared" si="109"/>
        <v>8.1</v>
      </c>
      <c r="Y1228" s="50">
        <f t="shared" si="110"/>
        <v>1</v>
      </c>
      <c r="Z1228" s="50">
        <f t="shared" si="108"/>
        <v>0</v>
      </c>
      <c r="AA1228" s="50">
        <f t="shared" si="111"/>
        <v>17</v>
      </c>
      <c r="AB1228" s="50">
        <f t="shared" si="112"/>
        <v>0</v>
      </c>
      <c r="AC1228" s="50">
        <f t="shared" si="113"/>
        <v>0</v>
      </c>
    </row>
    <row r="1229" spans="1:29" s="50" customFormat="1" ht="35.25" customHeight="1" x14ac:dyDescent="0.25">
      <c r="A1229" s="89" t="s">
        <v>224</v>
      </c>
      <c r="B1229" s="94" t="s">
        <v>17271</v>
      </c>
      <c r="C1229" s="91" t="s">
        <v>97</v>
      </c>
      <c r="D1229" s="91" t="s">
        <v>183</v>
      </c>
      <c r="E1229" s="122" t="s">
        <v>13486</v>
      </c>
      <c r="F1229" s="92" t="s">
        <v>15</v>
      </c>
      <c r="G1229" s="92" t="s">
        <v>98</v>
      </c>
      <c r="H1229" s="92" t="s">
        <v>14255</v>
      </c>
      <c r="I1229" s="162" t="s">
        <v>365</v>
      </c>
      <c r="J1229" s="94" t="s">
        <v>2154</v>
      </c>
      <c r="K1229" s="156">
        <v>343</v>
      </c>
      <c r="L1229" s="94" t="s">
        <v>49</v>
      </c>
      <c r="M1229" s="156" t="s">
        <v>253</v>
      </c>
      <c r="N1229" s="94" t="s">
        <v>2839</v>
      </c>
      <c r="O1229" s="94" t="s">
        <v>244</v>
      </c>
      <c r="P1229" s="94" t="s">
        <v>2155</v>
      </c>
      <c r="Q1229" s="98" t="s">
        <v>17270</v>
      </c>
      <c r="R1229" s="98" t="s">
        <v>16628</v>
      </c>
      <c r="S1229" s="99" t="s">
        <v>5405</v>
      </c>
      <c r="T1229" s="94" t="s">
        <v>426</v>
      </c>
      <c r="U1229" s="120"/>
      <c r="V1229" s="120"/>
      <c r="W1229" s="100" t="str">
        <f>VLOOKUP(TRIM(X1229),X10:Y92,2,FALSE)</f>
        <v>Andy</v>
      </c>
      <c r="X1229" s="50" t="str">
        <f t="shared" si="109"/>
        <v>8.1</v>
      </c>
      <c r="Y1229" s="50">
        <f t="shared" si="110"/>
        <v>1</v>
      </c>
      <c r="Z1229" s="50">
        <f t="shared" si="108"/>
        <v>0</v>
      </c>
      <c r="AA1229" s="50">
        <f t="shared" si="111"/>
        <v>12</v>
      </c>
      <c r="AB1229" s="50">
        <f t="shared" si="112"/>
        <v>0</v>
      </c>
      <c r="AC1229" s="50">
        <f t="shared" si="113"/>
        <v>0</v>
      </c>
    </row>
    <row r="1230" spans="1:29" s="50" customFormat="1" ht="35.25" customHeight="1" x14ac:dyDescent="0.25">
      <c r="A1230" s="89" t="s">
        <v>224</v>
      </c>
      <c r="B1230" s="94" t="s">
        <v>10380</v>
      </c>
      <c r="C1230" s="91" t="s">
        <v>97</v>
      </c>
      <c r="D1230" s="91" t="s">
        <v>183</v>
      </c>
      <c r="E1230" s="122" t="s">
        <v>13487</v>
      </c>
      <c r="F1230" s="92" t="s">
        <v>15</v>
      </c>
      <c r="G1230" s="92" t="s">
        <v>98</v>
      </c>
      <c r="H1230" s="92" t="s">
        <v>3056</v>
      </c>
      <c r="I1230" s="162" t="s">
        <v>337</v>
      </c>
      <c r="J1230" s="94" t="s">
        <v>2154</v>
      </c>
      <c r="K1230" s="156">
        <v>243</v>
      </c>
      <c r="L1230" s="255" t="s">
        <v>58</v>
      </c>
      <c r="M1230" s="156" t="s">
        <v>253</v>
      </c>
      <c r="N1230" s="94" t="s">
        <v>2839</v>
      </c>
      <c r="O1230" s="94" t="s">
        <v>244</v>
      </c>
      <c r="P1230" s="94" t="s">
        <v>2155</v>
      </c>
      <c r="Q1230" s="98" t="s">
        <v>17272</v>
      </c>
      <c r="R1230" s="98" t="s">
        <v>16629</v>
      </c>
      <c r="S1230" s="99" t="s">
        <v>5405</v>
      </c>
      <c r="T1230" s="94" t="s">
        <v>350</v>
      </c>
      <c r="U1230" s="120"/>
      <c r="V1230" s="120"/>
      <c r="W1230" s="100" t="str">
        <f>VLOOKUP(TRIM(X1230),X10:Y92,2,FALSE)</f>
        <v>Andy</v>
      </c>
      <c r="X1230" s="50" t="str">
        <f t="shared" si="109"/>
        <v>8.1</v>
      </c>
      <c r="Y1230" s="50">
        <f t="shared" si="110"/>
        <v>1</v>
      </c>
      <c r="Z1230" s="50">
        <f t="shared" si="108"/>
        <v>0</v>
      </c>
      <c r="AA1230" s="50">
        <f t="shared" si="111"/>
        <v>12</v>
      </c>
      <c r="AB1230" s="50">
        <f t="shared" si="112"/>
        <v>0</v>
      </c>
      <c r="AC1230" s="50">
        <f t="shared" si="113"/>
        <v>0</v>
      </c>
    </row>
    <row r="1231" spans="1:29" s="50" customFormat="1" ht="35.25" customHeight="1" x14ac:dyDescent="0.25">
      <c r="A1231" s="89" t="s">
        <v>224</v>
      </c>
      <c r="B1231" s="94" t="s">
        <v>15325</v>
      </c>
      <c r="C1231" s="91" t="s">
        <v>97</v>
      </c>
      <c r="D1231" s="91" t="s">
        <v>183</v>
      </c>
      <c r="E1231" s="122" t="s">
        <v>13488</v>
      </c>
      <c r="F1231" s="92" t="s">
        <v>15</v>
      </c>
      <c r="G1231" s="92" t="s">
        <v>98</v>
      </c>
      <c r="H1231" s="92" t="s">
        <v>14391</v>
      </c>
      <c r="I1231" s="162" t="s">
        <v>316</v>
      </c>
      <c r="J1231" s="94" t="s">
        <v>2154</v>
      </c>
      <c r="K1231" s="156">
        <v>351</v>
      </c>
      <c r="L1231" s="94" t="s">
        <v>49</v>
      </c>
      <c r="M1231" s="156" t="s">
        <v>253</v>
      </c>
      <c r="N1231" s="94" t="s">
        <v>2839</v>
      </c>
      <c r="O1231" s="94" t="s">
        <v>244</v>
      </c>
      <c r="P1231" s="94" t="s">
        <v>2155</v>
      </c>
      <c r="Q1231" s="98" t="s">
        <v>17273</v>
      </c>
      <c r="R1231" s="98" t="s">
        <v>16630</v>
      </c>
      <c r="S1231" s="99" t="s">
        <v>5405</v>
      </c>
      <c r="T1231" s="94" t="s">
        <v>315</v>
      </c>
      <c r="U1231" s="120"/>
      <c r="V1231" s="120"/>
      <c r="W1231" s="100" t="str">
        <f>VLOOKUP(TRIM(X1231),X10:Y92,2,FALSE)</f>
        <v>Andy</v>
      </c>
      <c r="X1231" s="50" t="str">
        <f t="shared" si="109"/>
        <v>8.1</v>
      </c>
      <c r="Y1231" s="50">
        <f t="shared" si="110"/>
        <v>1</v>
      </c>
      <c r="Z1231" s="50">
        <f t="shared" si="108"/>
        <v>0</v>
      </c>
      <c r="AA1231" s="50">
        <f t="shared" si="111"/>
        <v>17</v>
      </c>
      <c r="AB1231" s="50">
        <f t="shared" si="112"/>
        <v>0</v>
      </c>
      <c r="AC1231" s="50">
        <f t="shared" si="113"/>
        <v>0</v>
      </c>
    </row>
    <row r="1232" spans="1:29" s="50" customFormat="1" ht="35.25" customHeight="1" x14ac:dyDescent="0.25">
      <c r="A1232" s="89" t="s">
        <v>224</v>
      </c>
      <c r="B1232" s="94" t="s">
        <v>4022</v>
      </c>
      <c r="C1232" s="91" t="s">
        <v>97</v>
      </c>
      <c r="D1232" s="91" t="s">
        <v>183</v>
      </c>
      <c r="E1232" s="122" t="s">
        <v>13489</v>
      </c>
      <c r="F1232" s="92" t="s">
        <v>15</v>
      </c>
      <c r="G1232" s="92" t="s">
        <v>98</v>
      </c>
      <c r="H1232" s="92" t="s">
        <v>9254</v>
      </c>
      <c r="I1232" s="162" t="s">
        <v>112</v>
      </c>
      <c r="J1232" s="94" t="s">
        <v>2154</v>
      </c>
      <c r="K1232" s="156">
        <v>280</v>
      </c>
      <c r="L1232" s="94" t="s">
        <v>53</v>
      </c>
      <c r="M1232" s="156" t="s">
        <v>106</v>
      </c>
      <c r="N1232" s="94" t="s">
        <v>2839</v>
      </c>
      <c r="O1232" s="94" t="s">
        <v>244</v>
      </c>
      <c r="P1232" s="94" t="s">
        <v>2155</v>
      </c>
      <c r="Q1232" s="98" t="s">
        <v>17274</v>
      </c>
      <c r="R1232" s="98" t="s">
        <v>16631</v>
      </c>
      <c r="S1232" s="99" t="s">
        <v>5405</v>
      </c>
      <c r="T1232" s="94" t="s">
        <v>409</v>
      </c>
      <c r="U1232" s="120"/>
      <c r="V1232" s="120"/>
      <c r="W1232" s="100" t="str">
        <f>VLOOKUP(TRIM(X1232),X10:Y92,2,FALSE)</f>
        <v>Andy</v>
      </c>
      <c r="X1232" s="50" t="str">
        <f t="shared" si="109"/>
        <v>8.1</v>
      </c>
      <c r="Y1232" s="50">
        <f t="shared" si="110"/>
        <v>1</v>
      </c>
      <c r="Z1232" s="50">
        <f t="shared" si="108"/>
        <v>0</v>
      </c>
      <c r="AA1232" s="50">
        <f t="shared" si="111"/>
        <v>4</v>
      </c>
      <c r="AB1232" s="50">
        <f t="shared" si="112"/>
        <v>0</v>
      </c>
      <c r="AC1232" s="50">
        <f t="shared" si="113"/>
        <v>0</v>
      </c>
    </row>
    <row r="1233" spans="1:31" s="50" customFormat="1" ht="35.25" customHeight="1" x14ac:dyDescent="0.25">
      <c r="A1233" s="89" t="s">
        <v>224</v>
      </c>
      <c r="B1233" s="94" t="s">
        <v>17275</v>
      </c>
      <c r="C1233" s="91" t="s">
        <v>97</v>
      </c>
      <c r="D1233" s="91" t="s">
        <v>183</v>
      </c>
      <c r="E1233" s="122" t="s">
        <v>13490</v>
      </c>
      <c r="F1233" s="92" t="s">
        <v>15</v>
      </c>
      <c r="G1233" s="92" t="s">
        <v>98</v>
      </c>
      <c r="H1233" s="92" t="s">
        <v>14417</v>
      </c>
      <c r="I1233" s="162" t="s">
        <v>12298</v>
      </c>
      <c r="J1233" s="94" t="s">
        <v>2154</v>
      </c>
      <c r="K1233" s="156">
        <v>353</v>
      </c>
      <c r="L1233" s="94" t="s">
        <v>49</v>
      </c>
      <c r="M1233" s="156" t="s">
        <v>106</v>
      </c>
      <c r="N1233" s="94" t="s">
        <v>2839</v>
      </c>
      <c r="O1233" s="94" t="s">
        <v>244</v>
      </c>
      <c r="P1233" s="94" t="s">
        <v>2155</v>
      </c>
      <c r="Q1233" s="98" t="s">
        <v>15357</v>
      </c>
      <c r="R1233" s="98" t="s">
        <v>16632</v>
      </c>
      <c r="S1233" s="99" t="s">
        <v>5405</v>
      </c>
      <c r="T1233" s="94" t="s">
        <v>409</v>
      </c>
      <c r="U1233" s="120"/>
      <c r="V1233" s="120"/>
      <c r="W1233" s="100" t="str">
        <f>VLOOKUP(TRIM(X1233),X10:Y92,2,FALSE)</f>
        <v>Andy</v>
      </c>
      <c r="X1233" s="50" t="str">
        <f t="shared" si="109"/>
        <v>8.1</v>
      </c>
      <c r="Y1233" s="50">
        <f t="shared" si="110"/>
        <v>1</v>
      </c>
      <c r="Z1233" s="50">
        <f t="shared" si="108"/>
        <v>0</v>
      </c>
      <c r="AA1233" s="50">
        <f t="shared" si="111"/>
        <v>32</v>
      </c>
      <c r="AB1233" s="50">
        <f t="shared" si="112"/>
        <v>0</v>
      </c>
      <c r="AC1233" s="50">
        <f t="shared" si="113"/>
        <v>0</v>
      </c>
    </row>
    <row r="1234" spans="1:31" s="50" customFormat="1" ht="35.25" customHeight="1" x14ac:dyDescent="0.25">
      <c r="A1234" s="89" t="s">
        <v>224</v>
      </c>
      <c r="B1234" s="94" t="s">
        <v>9648</v>
      </c>
      <c r="C1234" s="91" t="s">
        <v>97</v>
      </c>
      <c r="D1234" s="91" t="s">
        <v>204</v>
      </c>
      <c r="E1234" s="122" t="s">
        <v>13491</v>
      </c>
      <c r="F1234" s="92" t="s">
        <v>15</v>
      </c>
      <c r="G1234" s="92" t="s">
        <v>98</v>
      </c>
      <c r="H1234" s="92" t="s">
        <v>14682</v>
      </c>
      <c r="I1234" s="162" t="s">
        <v>2399</v>
      </c>
      <c r="J1234" s="94" t="s">
        <v>267</v>
      </c>
      <c r="K1234" s="156">
        <v>601</v>
      </c>
      <c r="L1234" s="94" t="s">
        <v>49</v>
      </c>
      <c r="M1234" s="156" t="s">
        <v>107</v>
      </c>
      <c r="N1234" s="94" t="s">
        <v>2839</v>
      </c>
      <c r="O1234" s="94" t="s">
        <v>244</v>
      </c>
      <c r="P1234" s="94" t="s">
        <v>459</v>
      </c>
      <c r="Q1234" s="98" t="s">
        <v>15848</v>
      </c>
      <c r="R1234" s="98" t="s">
        <v>16633</v>
      </c>
      <c r="S1234" s="99" t="s">
        <v>5405</v>
      </c>
      <c r="T1234" s="94" t="s">
        <v>319</v>
      </c>
      <c r="U1234" s="120"/>
      <c r="V1234" s="120"/>
      <c r="W1234" s="100" t="str">
        <f>VLOOKUP(TRIM(X1234),X10:Y92,2,FALSE)</f>
        <v>Andy</v>
      </c>
      <c r="X1234" s="50" t="str">
        <f t="shared" si="109"/>
        <v>8.11</v>
      </c>
      <c r="Y1234" s="50">
        <f t="shared" si="110"/>
        <v>1</v>
      </c>
      <c r="Z1234" s="50">
        <f t="shared" si="108"/>
        <v>0</v>
      </c>
      <c r="AA1234" s="50">
        <f t="shared" si="111"/>
        <v>16</v>
      </c>
      <c r="AB1234" s="50">
        <f t="shared" si="112"/>
        <v>0</v>
      </c>
      <c r="AC1234" s="50">
        <f t="shared" si="113"/>
        <v>0</v>
      </c>
    </row>
    <row r="1235" spans="1:31" s="50" customFormat="1" ht="35.25" customHeight="1" x14ac:dyDescent="0.25">
      <c r="A1235" s="89" t="s">
        <v>224</v>
      </c>
      <c r="B1235" s="94" t="s">
        <v>4024</v>
      </c>
      <c r="C1235" s="91" t="s">
        <v>97</v>
      </c>
      <c r="D1235" s="91" t="s">
        <v>183</v>
      </c>
      <c r="E1235" s="122" t="s">
        <v>13492</v>
      </c>
      <c r="F1235" s="92" t="s">
        <v>15</v>
      </c>
      <c r="G1235" s="92" t="s">
        <v>98</v>
      </c>
      <c r="H1235" s="92" t="s">
        <v>10202</v>
      </c>
      <c r="I1235" s="162" t="s">
        <v>14704</v>
      </c>
      <c r="J1235" s="94" t="s">
        <v>2154</v>
      </c>
      <c r="K1235" s="156">
        <v>300</v>
      </c>
      <c r="L1235" s="94" t="s">
        <v>53</v>
      </c>
      <c r="M1235" s="156" t="s">
        <v>106</v>
      </c>
      <c r="N1235" s="94" t="s">
        <v>2839</v>
      </c>
      <c r="O1235" s="94" t="s">
        <v>244</v>
      </c>
      <c r="P1235" s="94" t="s">
        <v>2155</v>
      </c>
      <c r="Q1235" s="98" t="s">
        <v>10201</v>
      </c>
      <c r="R1235" s="98" t="s">
        <v>16634</v>
      </c>
      <c r="S1235" s="99" t="s">
        <v>5405</v>
      </c>
      <c r="T1235" s="94" t="s">
        <v>517</v>
      </c>
      <c r="U1235" s="120"/>
      <c r="V1235" s="120"/>
      <c r="W1235" s="100" t="str">
        <f>VLOOKUP(TRIM(X1235),X10:Y92,2,FALSE)</f>
        <v>Andy</v>
      </c>
      <c r="X1235" s="50" t="str">
        <f t="shared" si="109"/>
        <v>8.1</v>
      </c>
      <c r="Y1235" s="50">
        <f t="shared" si="110"/>
        <v>1</v>
      </c>
      <c r="Z1235" s="50">
        <f t="shared" si="108"/>
        <v>0</v>
      </c>
      <c r="AA1235" s="50">
        <f t="shared" si="111"/>
        <v>11</v>
      </c>
      <c r="AB1235" s="50">
        <f t="shared" si="112"/>
        <v>0</v>
      </c>
      <c r="AC1235" s="50">
        <f t="shared" si="113"/>
        <v>0</v>
      </c>
    </row>
    <row r="1236" spans="1:31" s="50" customFormat="1" ht="35.25" customHeight="1" x14ac:dyDescent="0.25">
      <c r="A1236" s="89" t="s">
        <v>224</v>
      </c>
      <c r="B1236" s="94" t="s">
        <v>15223</v>
      </c>
      <c r="C1236" s="91" t="s">
        <v>97</v>
      </c>
      <c r="D1236" s="91" t="s">
        <v>183</v>
      </c>
      <c r="E1236" s="122" t="s">
        <v>13493</v>
      </c>
      <c r="F1236" s="92" t="s">
        <v>15</v>
      </c>
      <c r="G1236" s="92" t="s">
        <v>98</v>
      </c>
      <c r="H1236" s="92" t="s">
        <v>14354</v>
      </c>
      <c r="I1236" s="162" t="s">
        <v>321</v>
      </c>
      <c r="J1236" s="94" t="s">
        <v>2154</v>
      </c>
      <c r="K1236" s="156">
        <v>348</v>
      </c>
      <c r="L1236" s="255" t="s">
        <v>49</v>
      </c>
      <c r="M1236" s="156" t="s">
        <v>106</v>
      </c>
      <c r="N1236" s="94" t="s">
        <v>2839</v>
      </c>
      <c r="O1236" s="94" t="s">
        <v>244</v>
      </c>
      <c r="P1236" s="94" t="s">
        <v>2155</v>
      </c>
      <c r="Q1236" s="98" t="s">
        <v>15222</v>
      </c>
      <c r="R1236" s="98" t="s">
        <v>16635</v>
      </c>
      <c r="S1236" s="99" t="s">
        <v>5405</v>
      </c>
      <c r="T1236" s="94" t="s">
        <v>327</v>
      </c>
      <c r="U1236" s="120"/>
      <c r="V1236" s="120"/>
      <c r="W1236" s="100" t="str">
        <f>VLOOKUP(TRIM(X1236),X10:Y92,2,FALSE)</f>
        <v>Andy</v>
      </c>
      <c r="X1236" s="50" t="str">
        <f t="shared" si="109"/>
        <v>8.1</v>
      </c>
      <c r="Y1236" s="50">
        <f t="shared" si="110"/>
        <v>1</v>
      </c>
      <c r="Z1236" s="50">
        <f t="shared" si="108"/>
        <v>0</v>
      </c>
      <c r="AA1236" s="50">
        <f t="shared" si="111"/>
        <v>7</v>
      </c>
      <c r="AB1236" s="50">
        <f t="shared" si="112"/>
        <v>0</v>
      </c>
      <c r="AC1236" s="50">
        <f t="shared" si="113"/>
        <v>0</v>
      </c>
    </row>
    <row r="1237" spans="1:31" s="50" customFormat="1" ht="35.25" customHeight="1" x14ac:dyDescent="0.25">
      <c r="A1237" s="89" t="s">
        <v>224</v>
      </c>
      <c r="B1237" s="94" t="s">
        <v>15280</v>
      </c>
      <c r="C1237" s="91" t="s">
        <v>97</v>
      </c>
      <c r="D1237" s="91" t="s">
        <v>183</v>
      </c>
      <c r="E1237" s="122" t="s">
        <v>13494</v>
      </c>
      <c r="F1237" s="92" t="s">
        <v>15</v>
      </c>
      <c r="G1237" s="92" t="s">
        <v>98</v>
      </c>
      <c r="H1237" s="92" t="s">
        <v>14378</v>
      </c>
      <c r="I1237" s="162" t="s">
        <v>321</v>
      </c>
      <c r="J1237" s="255" t="s">
        <v>105</v>
      </c>
      <c r="K1237" s="256">
        <v>2880</v>
      </c>
      <c r="L1237" s="255"/>
      <c r="M1237" s="156" t="s">
        <v>107</v>
      </c>
      <c r="N1237" s="94" t="s">
        <v>2839</v>
      </c>
      <c r="O1237" s="94" t="s">
        <v>244</v>
      </c>
      <c r="P1237" s="94" t="s">
        <v>2155</v>
      </c>
      <c r="Q1237" s="98" t="s">
        <v>17276</v>
      </c>
      <c r="R1237" s="98" t="s">
        <v>16636</v>
      </c>
      <c r="S1237" s="99" t="s">
        <v>5405</v>
      </c>
      <c r="T1237" s="94" t="s">
        <v>327</v>
      </c>
      <c r="U1237" s="120"/>
      <c r="V1237" s="120"/>
      <c r="W1237" s="100" t="str">
        <f>VLOOKUP(TRIM(X1237),X10:Y92,2,FALSE)</f>
        <v>Andy</v>
      </c>
      <c r="X1237" s="50" t="str">
        <f t="shared" si="109"/>
        <v>8.1</v>
      </c>
      <c r="Y1237" s="50">
        <f t="shared" si="110"/>
        <v>1</v>
      </c>
      <c r="Z1237" s="50">
        <f t="shared" si="108"/>
        <v>0</v>
      </c>
      <c r="AA1237" s="50">
        <f t="shared" si="111"/>
        <v>7</v>
      </c>
      <c r="AB1237" s="50">
        <f t="shared" si="112"/>
        <v>0</v>
      </c>
      <c r="AC1237" s="50">
        <f t="shared" si="113"/>
        <v>0</v>
      </c>
    </row>
    <row r="1238" spans="1:31" s="50" customFormat="1" ht="35.25" customHeight="1" x14ac:dyDescent="0.25">
      <c r="A1238" s="89" t="s">
        <v>224</v>
      </c>
      <c r="B1238" s="94" t="s">
        <v>10626</v>
      </c>
      <c r="C1238" s="91" t="s">
        <v>97</v>
      </c>
      <c r="D1238" s="91" t="s">
        <v>183</v>
      </c>
      <c r="E1238" s="122" t="s">
        <v>13495</v>
      </c>
      <c r="F1238" s="92" t="s">
        <v>15</v>
      </c>
      <c r="G1238" s="92" t="s">
        <v>98</v>
      </c>
      <c r="H1238" s="92" t="s">
        <v>9510</v>
      </c>
      <c r="I1238" s="162" t="s">
        <v>17277</v>
      </c>
      <c r="J1238" s="94" t="s">
        <v>2154</v>
      </c>
      <c r="K1238" s="156">
        <v>326</v>
      </c>
      <c r="L1238" s="94" t="s">
        <v>53</v>
      </c>
      <c r="M1238" s="156" t="s">
        <v>253</v>
      </c>
      <c r="N1238" s="94" t="s">
        <v>2839</v>
      </c>
      <c r="O1238" s="94" t="s">
        <v>244</v>
      </c>
      <c r="P1238" s="94" t="s">
        <v>2155</v>
      </c>
      <c r="Q1238" s="98" t="s">
        <v>17278</v>
      </c>
      <c r="R1238" s="98" t="s">
        <v>16637</v>
      </c>
      <c r="S1238" s="99" t="s">
        <v>5405</v>
      </c>
      <c r="T1238" s="94" t="s">
        <v>517</v>
      </c>
      <c r="U1238" s="120"/>
      <c r="V1238" s="120"/>
      <c r="W1238" s="100" t="str">
        <f>VLOOKUP(TRIM(X1238),X10:Y92,2,FALSE)</f>
        <v>Andy</v>
      </c>
      <c r="X1238" s="50" t="str">
        <f t="shared" si="109"/>
        <v>8.1</v>
      </c>
      <c r="Y1238" s="50">
        <f t="shared" si="110"/>
        <v>1</v>
      </c>
      <c r="Z1238" s="50">
        <f t="shared" ref="Z1238:Z1301" si="114">IF(F1238="P-CR", IF(S1238="Approved", 1, IF(S1238="Block approved", 1, 0)),0)</f>
        <v>0</v>
      </c>
      <c r="AA1238" s="50">
        <f t="shared" si="111"/>
        <v>15</v>
      </c>
      <c r="AB1238" s="50">
        <f t="shared" si="112"/>
        <v>0</v>
      </c>
      <c r="AC1238" s="50">
        <f t="shared" si="113"/>
        <v>0</v>
      </c>
    </row>
    <row r="1239" spans="1:31" s="50" customFormat="1" ht="35.25" customHeight="1" x14ac:dyDescent="0.25">
      <c r="A1239" s="89" t="s">
        <v>224</v>
      </c>
      <c r="B1239" s="94" t="s">
        <v>14829</v>
      </c>
      <c r="C1239" s="91" t="s">
        <v>97</v>
      </c>
      <c r="D1239" s="91" t="s">
        <v>183</v>
      </c>
      <c r="E1239" s="122" t="s">
        <v>13496</v>
      </c>
      <c r="F1239" s="92" t="s">
        <v>15</v>
      </c>
      <c r="G1239" s="92" t="s">
        <v>98</v>
      </c>
      <c r="H1239" s="92" t="s">
        <v>14830</v>
      </c>
      <c r="I1239" s="162" t="s">
        <v>292</v>
      </c>
      <c r="J1239" s="94" t="s">
        <v>2154</v>
      </c>
      <c r="K1239" s="256">
        <v>336</v>
      </c>
      <c r="L1239" s="94" t="s">
        <v>49</v>
      </c>
      <c r="M1239" s="156" t="s">
        <v>253</v>
      </c>
      <c r="N1239" s="94" t="s">
        <v>2839</v>
      </c>
      <c r="O1239" s="94" t="s">
        <v>244</v>
      </c>
      <c r="P1239" s="94" t="s">
        <v>2155</v>
      </c>
      <c r="Q1239" s="98" t="s">
        <v>17279</v>
      </c>
      <c r="R1239" s="98" t="s">
        <v>16638</v>
      </c>
      <c r="S1239" s="99" t="s">
        <v>5405</v>
      </c>
      <c r="T1239" s="94" t="s">
        <v>293</v>
      </c>
      <c r="U1239" s="120"/>
      <c r="V1239" s="120"/>
      <c r="W1239" s="100" t="str">
        <f>VLOOKUP(TRIM(X1239),X10:Y92,2,FALSE)</f>
        <v>Andy</v>
      </c>
      <c r="X1239" s="50" t="str">
        <f t="shared" si="109"/>
        <v>8.1</v>
      </c>
      <c r="Y1239" s="50">
        <f t="shared" si="110"/>
        <v>1</v>
      </c>
      <c r="Z1239" s="50">
        <f t="shared" si="114"/>
        <v>0</v>
      </c>
      <c r="AA1239" s="50">
        <f t="shared" si="111"/>
        <v>8</v>
      </c>
      <c r="AB1239" s="50">
        <f t="shared" si="112"/>
        <v>0</v>
      </c>
      <c r="AC1239" s="50">
        <f t="shared" si="113"/>
        <v>0</v>
      </c>
    </row>
    <row r="1240" spans="1:31" s="50" customFormat="1" ht="35.25" customHeight="1" x14ac:dyDescent="0.25">
      <c r="A1240" s="89" t="s">
        <v>224</v>
      </c>
      <c r="B1240" s="94" t="s">
        <v>17280</v>
      </c>
      <c r="C1240" s="91" t="s">
        <v>97</v>
      </c>
      <c r="D1240" s="91" t="s">
        <v>183</v>
      </c>
      <c r="E1240" s="122" t="s">
        <v>13497</v>
      </c>
      <c r="F1240" s="92" t="s">
        <v>15</v>
      </c>
      <c r="G1240" s="92" t="s">
        <v>98</v>
      </c>
      <c r="H1240" s="92" t="s">
        <v>14092</v>
      </c>
      <c r="I1240" s="162" t="s">
        <v>292</v>
      </c>
      <c r="J1240" s="94" t="s">
        <v>2154</v>
      </c>
      <c r="K1240" s="156">
        <v>337</v>
      </c>
      <c r="L1240" s="94" t="s">
        <v>49</v>
      </c>
      <c r="M1240" s="156" t="s">
        <v>253</v>
      </c>
      <c r="N1240" s="94" t="s">
        <v>2839</v>
      </c>
      <c r="O1240" s="94" t="s">
        <v>244</v>
      </c>
      <c r="P1240" s="94" t="s">
        <v>2155</v>
      </c>
      <c r="Q1240" s="98" t="s">
        <v>14831</v>
      </c>
      <c r="R1240" s="98" t="s">
        <v>16639</v>
      </c>
      <c r="S1240" s="99" t="s">
        <v>5405</v>
      </c>
      <c r="T1240" s="94" t="s">
        <v>293</v>
      </c>
      <c r="U1240" s="120"/>
      <c r="V1240" s="120"/>
      <c r="W1240" s="100" t="str">
        <f>VLOOKUP(TRIM(X1240),X10:Y92,2,FALSE)</f>
        <v>Andy</v>
      </c>
      <c r="X1240" s="50" t="str">
        <f t="shared" si="109"/>
        <v>8.1</v>
      </c>
      <c r="Y1240" s="50">
        <f t="shared" si="110"/>
        <v>1</v>
      </c>
      <c r="Z1240" s="50">
        <f t="shared" si="114"/>
        <v>0</v>
      </c>
      <c r="AA1240" s="50">
        <f t="shared" si="111"/>
        <v>8</v>
      </c>
      <c r="AB1240" s="50">
        <f t="shared" si="112"/>
        <v>0</v>
      </c>
      <c r="AC1240" s="50">
        <f t="shared" si="113"/>
        <v>0</v>
      </c>
    </row>
    <row r="1241" spans="1:31" s="50" customFormat="1" ht="35.25" customHeight="1" x14ac:dyDescent="0.25">
      <c r="A1241" s="89" t="s">
        <v>224</v>
      </c>
      <c r="B1241" s="94" t="s">
        <v>15065</v>
      </c>
      <c r="C1241" s="91" t="s">
        <v>97</v>
      </c>
      <c r="D1241" s="91" t="s">
        <v>183</v>
      </c>
      <c r="E1241" s="122" t="s">
        <v>13498</v>
      </c>
      <c r="F1241" s="92" t="s">
        <v>15</v>
      </c>
      <c r="G1241" s="92" t="s">
        <v>98</v>
      </c>
      <c r="H1241" s="92" t="s">
        <v>15066</v>
      </c>
      <c r="I1241" s="162" t="s">
        <v>292</v>
      </c>
      <c r="J1241" s="94" t="s">
        <v>246</v>
      </c>
      <c r="K1241" s="156">
        <v>2881</v>
      </c>
      <c r="L1241" s="94" t="s">
        <v>49</v>
      </c>
      <c r="M1241" s="156" t="s">
        <v>253</v>
      </c>
      <c r="N1241" s="94" t="s">
        <v>2839</v>
      </c>
      <c r="O1241" s="94" t="s">
        <v>244</v>
      </c>
      <c r="P1241" s="94" t="s">
        <v>2155</v>
      </c>
      <c r="Q1241" s="98" t="s">
        <v>15064</v>
      </c>
      <c r="R1241" s="98" t="s">
        <v>16640</v>
      </c>
      <c r="S1241" s="99" t="s">
        <v>5405</v>
      </c>
      <c r="T1241" s="94" t="s">
        <v>293</v>
      </c>
      <c r="U1241" s="120"/>
      <c r="V1241" s="120"/>
      <c r="W1241" s="100" t="str">
        <f>VLOOKUP(TRIM(X1241),X10:Y92,2,FALSE)</f>
        <v>Andy</v>
      </c>
      <c r="X1241" s="50" t="str">
        <f t="shared" si="109"/>
        <v>8.1</v>
      </c>
      <c r="Y1241" s="50">
        <f t="shared" si="110"/>
        <v>1</v>
      </c>
      <c r="Z1241" s="50">
        <f t="shared" si="114"/>
        <v>0</v>
      </c>
      <c r="AA1241" s="50">
        <f t="shared" si="111"/>
        <v>8</v>
      </c>
      <c r="AB1241" s="50">
        <f t="shared" si="112"/>
        <v>0</v>
      </c>
      <c r="AC1241" s="50">
        <f t="shared" si="113"/>
        <v>0</v>
      </c>
    </row>
    <row r="1242" spans="1:31" s="50" customFormat="1" ht="35.25" customHeight="1" x14ac:dyDescent="0.25">
      <c r="A1242" s="89" t="s">
        <v>224</v>
      </c>
      <c r="B1242" s="94" t="s">
        <v>10536</v>
      </c>
      <c r="C1242" s="91" t="s">
        <v>97</v>
      </c>
      <c r="D1242" s="91" t="s">
        <v>183</v>
      </c>
      <c r="E1242" s="122" t="s">
        <v>13499</v>
      </c>
      <c r="F1242" s="92" t="s">
        <v>15</v>
      </c>
      <c r="G1242" s="92" t="s">
        <v>98</v>
      </c>
      <c r="H1242" s="92" t="s">
        <v>9447</v>
      </c>
      <c r="I1242" s="162" t="s">
        <v>17489</v>
      </c>
      <c r="J1242" s="94" t="s">
        <v>2154</v>
      </c>
      <c r="K1242" s="156">
        <v>318</v>
      </c>
      <c r="L1242" s="94" t="s">
        <v>54</v>
      </c>
      <c r="M1242" s="156" t="s">
        <v>253</v>
      </c>
      <c r="N1242" s="94" t="s">
        <v>2839</v>
      </c>
      <c r="O1242" s="94" t="s">
        <v>244</v>
      </c>
      <c r="P1242" s="94" t="s">
        <v>2155</v>
      </c>
      <c r="Q1242" s="98" t="s">
        <v>15219</v>
      </c>
      <c r="R1242" s="98" t="s">
        <v>16641</v>
      </c>
      <c r="S1242" s="99" t="s">
        <v>5405</v>
      </c>
      <c r="T1242" s="94" t="s">
        <v>328</v>
      </c>
      <c r="U1242" s="120"/>
      <c r="V1242" s="120"/>
      <c r="W1242" s="100" t="str">
        <f>VLOOKUP(TRIM(X1242),X10:Y92,2,FALSE)</f>
        <v>Andy</v>
      </c>
      <c r="X1242" s="50" t="str">
        <f t="shared" si="109"/>
        <v>8.1</v>
      </c>
      <c r="Y1242" s="50">
        <f t="shared" si="110"/>
        <v>1</v>
      </c>
      <c r="Z1242" s="50">
        <f t="shared" si="114"/>
        <v>0</v>
      </c>
      <c r="AA1242" s="50">
        <f t="shared" si="111"/>
        <v>30</v>
      </c>
      <c r="AB1242" s="50">
        <f t="shared" si="112"/>
        <v>0</v>
      </c>
      <c r="AC1242" s="50">
        <f t="shared" si="113"/>
        <v>0</v>
      </c>
    </row>
    <row r="1243" spans="1:31" s="50" customFormat="1" ht="35.25" customHeight="1" x14ac:dyDescent="0.25">
      <c r="A1243" s="89" t="s">
        <v>224</v>
      </c>
      <c r="B1243" s="94" t="s">
        <v>16898</v>
      </c>
      <c r="C1243" s="91" t="s">
        <v>97</v>
      </c>
      <c r="D1243" s="91" t="s">
        <v>183</v>
      </c>
      <c r="E1243" s="122" t="s">
        <v>13500</v>
      </c>
      <c r="F1243" s="92" t="s">
        <v>13</v>
      </c>
      <c r="G1243" s="92" t="s">
        <v>98</v>
      </c>
      <c r="H1243" s="92" t="s">
        <v>16897</v>
      </c>
      <c r="I1243" s="221" t="s">
        <v>375</v>
      </c>
      <c r="J1243" s="94"/>
      <c r="K1243" s="156"/>
      <c r="L1243" s="94"/>
      <c r="M1243" s="156"/>
      <c r="N1243" s="94"/>
      <c r="O1243" s="94" t="s">
        <v>244</v>
      </c>
      <c r="P1243" s="94"/>
      <c r="Q1243" s="98" t="s">
        <v>16898</v>
      </c>
      <c r="R1243" s="98" t="s">
        <v>16642</v>
      </c>
      <c r="S1243" s="99" t="s">
        <v>225</v>
      </c>
      <c r="T1243" s="94" t="s">
        <v>362</v>
      </c>
      <c r="U1243" s="120"/>
      <c r="V1243" s="120"/>
      <c r="W1243" s="100" t="str">
        <f>VLOOKUP(TRIM(X1243),X10:Y92,2,FALSE)</f>
        <v>Andy</v>
      </c>
      <c r="X1243" s="50" t="str">
        <f t="shared" si="109"/>
        <v>8.1</v>
      </c>
      <c r="Y1243" s="50">
        <f t="shared" si="110"/>
        <v>0</v>
      </c>
      <c r="Z1243" s="50">
        <f t="shared" si="114"/>
        <v>0</v>
      </c>
      <c r="AA1243" s="50">
        <f t="shared" si="111"/>
        <v>6</v>
      </c>
      <c r="AB1243" s="50">
        <f t="shared" si="112"/>
        <v>0</v>
      </c>
      <c r="AC1243" s="50">
        <f t="shared" si="113"/>
        <v>1</v>
      </c>
      <c r="AE1243" s="50" t="s">
        <v>526</v>
      </c>
    </row>
    <row r="1244" spans="1:31" s="50" customFormat="1" ht="35.25" customHeight="1" x14ac:dyDescent="0.25">
      <c r="A1244" s="89" t="s">
        <v>224</v>
      </c>
      <c r="B1244" s="94" t="s">
        <v>17283</v>
      </c>
      <c r="C1244" s="91" t="s">
        <v>97</v>
      </c>
      <c r="D1244" s="91" t="s">
        <v>183</v>
      </c>
      <c r="E1244" s="122" t="s">
        <v>13501</v>
      </c>
      <c r="F1244" s="92" t="s">
        <v>15</v>
      </c>
      <c r="G1244" s="92" t="s">
        <v>98</v>
      </c>
      <c r="H1244" s="92" t="s">
        <v>14557</v>
      </c>
      <c r="I1244" s="162" t="s">
        <v>17281</v>
      </c>
      <c r="J1244" s="94" t="s">
        <v>2154</v>
      </c>
      <c r="K1244" s="156">
        <v>356</v>
      </c>
      <c r="L1244" s="94" t="s">
        <v>49</v>
      </c>
      <c r="M1244" s="156" t="s">
        <v>253</v>
      </c>
      <c r="N1244" s="94" t="s">
        <v>2839</v>
      </c>
      <c r="O1244" s="94" t="s">
        <v>244</v>
      </c>
      <c r="P1244" s="94" t="s">
        <v>2155</v>
      </c>
      <c r="Q1244" s="98" t="s">
        <v>17282</v>
      </c>
      <c r="R1244" s="98" t="s">
        <v>16643</v>
      </c>
      <c r="S1244" s="99" t="s">
        <v>5405</v>
      </c>
      <c r="T1244" s="94" t="s">
        <v>362</v>
      </c>
      <c r="U1244" s="120"/>
      <c r="V1244" s="120"/>
      <c r="W1244" s="100" t="str">
        <f>VLOOKUP(TRIM(X1244),X10:Y92,2,FALSE)</f>
        <v>Andy</v>
      </c>
      <c r="X1244" s="50" t="str">
        <f t="shared" si="109"/>
        <v>8.1</v>
      </c>
      <c r="Y1244" s="50">
        <f t="shared" si="110"/>
        <v>1</v>
      </c>
      <c r="Z1244" s="50">
        <f t="shared" si="114"/>
        <v>0</v>
      </c>
      <c r="AA1244" s="50">
        <f t="shared" si="111"/>
        <v>30</v>
      </c>
      <c r="AB1244" s="50">
        <f t="shared" si="112"/>
        <v>0</v>
      </c>
      <c r="AC1244" s="50">
        <f t="shared" si="113"/>
        <v>0</v>
      </c>
    </row>
    <row r="1245" spans="1:31" s="50" customFormat="1" ht="35.25" customHeight="1" x14ac:dyDescent="0.25">
      <c r="A1245" s="89" t="s">
        <v>224</v>
      </c>
      <c r="B1245" s="94" t="s">
        <v>9622</v>
      </c>
      <c r="C1245" s="91" t="s">
        <v>97</v>
      </c>
      <c r="D1245" s="91" t="s">
        <v>183</v>
      </c>
      <c r="E1245" s="122" t="s">
        <v>13502</v>
      </c>
      <c r="F1245" s="92" t="s">
        <v>15</v>
      </c>
      <c r="G1245" s="92" t="s">
        <v>98</v>
      </c>
      <c r="H1245" s="92" t="s">
        <v>9003</v>
      </c>
      <c r="I1245" s="162" t="s">
        <v>17284</v>
      </c>
      <c r="J1245" s="94" t="s">
        <v>2154</v>
      </c>
      <c r="K1245" s="156">
        <v>258</v>
      </c>
      <c r="L1245" s="94" t="s">
        <v>53</v>
      </c>
      <c r="M1245" s="156" t="s">
        <v>253</v>
      </c>
      <c r="N1245" s="94" t="s">
        <v>2839</v>
      </c>
      <c r="O1245" s="94" t="s">
        <v>244</v>
      </c>
      <c r="P1245" s="94" t="s">
        <v>2155</v>
      </c>
      <c r="Q1245" s="98" t="s">
        <v>15678</v>
      </c>
      <c r="R1245" s="98" t="s">
        <v>16644</v>
      </c>
      <c r="S1245" s="99" t="s">
        <v>5405</v>
      </c>
      <c r="T1245" s="94" t="s">
        <v>362</v>
      </c>
      <c r="U1245" s="120"/>
      <c r="V1245" s="120"/>
      <c r="W1245" s="100" t="str">
        <f>VLOOKUP(TRIM(X1245),X10:Y92,2,FALSE)</f>
        <v>Andy</v>
      </c>
      <c r="X1245" s="50" t="str">
        <f t="shared" ref="X1245:X1308" si="115">IF(ISNONTEXT(D1245),"" &amp; D1245 &amp;"",T(D1245))</f>
        <v>8.1</v>
      </c>
      <c r="Y1245" s="50">
        <f t="shared" ref="Y1245:Y1308" si="116">IF(F1245="CR", IF(S1245="Approved", 1, IF(S1245="Agreed", 1, IF(S1245="Block approved", 1, 0))),0)</f>
        <v>1</v>
      </c>
      <c r="Z1245" s="50">
        <f t="shared" si="114"/>
        <v>0</v>
      </c>
      <c r="AA1245" s="50">
        <f t="shared" ref="AA1245:AA1308" si="117">LEN(I1245)</f>
        <v>44</v>
      </c>
      <c r="AB1245" s="50">
        <f t="shared" ref="AB1245:AB1308" si="118">IF(LEFT(H1245, 12)="Reserved for",  1, 0)</f>
        <v>0</v>
      </c>
      <c r="AC1245" s="50">
        <f t="shared" ref="AC1245:AC1308" si="119">IF(F1245="LS OUT", IF(S1245="Approved", 1, IF(S1245="Block approved", 1, 0)),0)</f>
        <v>0</v>
      </c>
    </row>
    <row r="1246" spans="1:31" s="50" customFormat="1" ht="35.25" customHeight="1" x14ac:dyDescent="0.25">
      <c r="A1246" s="89" t="s">
        <v>224</v>
      </c>
      <c r="B1246" s="94" t="s">
        <v>17490</v>
      </c>
      <c r="C1246" s="91" t="s">
        <v>97</v>
      </c>
      <c r="D1246" s="91" t="s">
        <v>183</v>
      </c>
      <c r="E1246" s="122" t="s">
        <v>13503</v>
      </c>
      <c r="F1246" s="92" t="s">
        <v>15</v>
      </c>
      <c r="G1246" s="92" t="s">
        <v>98</v>
      </c>
      <c r="H1246" s="92" t="s">
        <v>14580</v>
      </c>
      <c r="I1246" s="162" t="s">
        <v>321</v>
      </c>
      <c r="J1246" s="94" t="s">
        <v>2154</v>
      </c>
      <c r="K1246" s="156">
        <v>360</v>
      </c>
      <c r="L1246" s="94" t="s">
        <v>49</v>
      </c>
      <c r="M1246" s="156" t="s">
        <v>253</v>
      </c>
      <c r="N1246" s="94" t="s">
        <v>2839</v>
      </c>
      <c r="O1246" s="94" t="s">
        <v>244</v>
      </c>
      <c r="P1246" s="94" t="s">
        <v>2155</v>
      </c>
      <c r="Q1246" s="98" t="s">
        <v>15710</v>
      </c>
      <c r="R1246" s="98" t="s">
        <v>16645</v>
      </c>
      <c r="S1246" s="99" t="s">
        <v>5405</v>
      </c>
      <c r="T1246" s="94" t="s">
        <v>328</v>
      </c>
      <c r="U1246" s="120"/>
      <c r="V1246" s="120"/>
      <c r="W1246" s="100" t="str">
        <f>VLOOKUP(TRIM(X1246),X10:Y92,2,FALSE)</f>
        <v>Andy</v>
      </c>
      <c r="X1246" s="50" t="str">
        <f t="shared" si="115"/>
        <v>8.1</v>
      </c>
      <c r="Y1246" s="50">
        <f t="shared" si="116"/>
        <v>1</v>
      </c>
      <c r="Z1246" s="50">
        <f t="shared" si="114"/>
        <v>0</v>
      </c>
      <c r="AA1246" s="50">
        <f t="shared" si="117"/>
        <v>7</v>
      </c>
      <c r="AB1246" s="50">
        <f t="shared" si="118"/>
        <v>0</v>
      </c>
      <c r="AC1246" s="50">
        <f t="shared" si="119"/>
        <v>0</v>
      </c>
    </row>
    <row r="1247" spans="1:31" s="50" customFormat="1" ht="35.25" customHeight="1" x14ac:dyDescent="0.25">
      <c r="A1247" s="89" t="s">
        <v>224</v>
      </c>
      <c r="B1247" s="94" t="s">
        <v>15726</v>
      </c>
      <c r="C1247" s="91" t="s">
        <v>97</v>
      </c>
      <c r="D1247" s="91" t="s">
        <v>183</v>
      </c>
      <c r="E1247" s="122" t="s">
        <v>13504</v>
      </c>
      <c r="F1247" s="92" t="s">
        <v>15</v>
      </c>
      <c r="G1247" s="92" t="s">
        <v>98</v>
      </c>
      <c r="H1247" s="92" t="s">
        <v>14591</v>
      </c>
      <c r="I1247" s="162" t="s">
        <v>321</v>
      </c>
      <c r="J1247" s="94" t="s">
        <v>2154</v>
      </c>
      <c r="K1247" s="156">
        <v>361</v>
      </c>
      <c r="L1247" s="94" t="s">
        <v>49</v>
      </c>
      <c r="M1247" s="156" t="s">
        <v>253</v>
      </c>
      <c r="N1247" s="94" t="s">
        <v>2839</v>
      </c>
      <c r="O1247" s="94" t="s">
        <v>244</v>
      </c>
      <c r="P1247" s="94" t="s">
        <v>2155</v>
      </c>
      <c r="Q1247" s="98" t="s">
        <v>17491</v>
      </c>
      <c r="R1247" s="98" t="s">
        <v>16646</v>
      </c>
      <c r="S1247" s="99" t="s">
        <v>5405</v>
      </c>
      <c r="T1247" s="94" t="s">
        <v>328</v>
      </c>
      <c r="U1247" s="120"/>
      <c r="V1247" s="120"/>
      <c r="W1247" s="100" t="str">
        <f>VLOOKUP(TRIM(X1247),X10:Y92,2,FALSE)</f>
        <v>Andy</v>
      </c>
      <c r="X1247" s="50" t="str">
        <f t="shared" si="115"/>
        <v>8.1</v>
      </c>
      <c r="Y1247" s="50">
        <f t="shared" si="116"/>
        <v>1</v>
      </c>
      <c r="Z1247" s="50">
        <f t="shared" si="114"/>
        <v>0</v>
      </c>
      <c r="AA1247" s="50">
        <f t="shared" si="117"/>
        <v>7</v>
      </c>
      <c r="AB1247" s="50">
        <f t="shared" si="118"/>
        <v>0</v>
      </c>
      <c r="AC1247" s="50">
        <f t="shared" si="119"/>
        <v>0</v>
      </c>
    </row>
    <row r="1248" spans="1:31" s="50" customFormat="1" ht="35.25" customHeight="1" x14ac:dyDescent="0.25">
      <c r="A1248" s="89" t="s">
        <v>224</v>
      </c>
      <c r="B1248" s="94" t="s">
        <v>15938</v>
      </c>
      <c r="C1248" s="91" t="s">
        <v>97</v>
      </c>
      <c r="D1248" s="91" t="s">
        <v>183</v>
      </c>
      <c r="E1248" s="122" t="s">
        <v>13505</v>
      </c>
      <c r="F1248" s="92" t="s">
        <v>15</v>
      </c>
      <c r="G1248" s="92" t="s">
        <v>98</v>
      </c>
      <c r="H1248" s="92" t="s">
        <v>14734</v>
      </c>
      <c r="I1248" s="162" t="s">
        <v>273</v>
      </c>
      <c r="J1248" s="94" t="s">
        <v>105</v>
      </c>
      <c r="K1248" s="156">
        <v>2874</v>
      </c>
      <c r="L1248" s="94" t="s">
        <v>49</v>
      </c>
      <c r="M1248" s="156" t="s">
        <v>253</v>
      </c>
      <c r="N1248" s="94" t="s">
        <v>2839</v>
      </c>
      <c r="O1248" s="94" t="s">
        <v>244</v>
      </c>
      <c r="P1248" s="94" t="s">
        <v>2155</v>
      </c>
      <c r="Q1248" s="98" t="s">
        <v>15937</v>
      </c>
      <c r="R1248" s="98" t="s">
        <v>16647</v>
      </c>
      <c r="S1248" s="99" t="s">
        <v>5405</v>
      </c>
      <c r="T1248" s="94" t="s">
        <v>281</v>
      </c>
      <c r="U1248" s="120"/>
      <c r="V1248" s="120"/>
      <c r="W1248" s="100" t="str">
        <f>VLOOKUP(TRIM(X1248),X10:Y92,2,FALSE)</f>
        <v>Andy</v>
      </c>
      <c r="X1248" s="50" t="str">
        <f t="shared" si="115"/>
        <v>8.1</v>
      </c>
      <c r="Y1248" s="50">
        <f t="shared" si="116"/>
        <v>1</v>
      </c>
      <c r="Z1248" s="50">
        <f t="shared" si="114"/>
        <v>0</v>
      </c>
      <c r="AA1248" s="50">
        <f t="shared" si="117"/>
        <v>26</v>
      </c>
      <c r="AB1248" s="50">
        <f t="shared" si="118"/>
        <v>0</v>
      </c>
      <c r="AC1248" s="50">
        <f t="shared" si="119"/>
        <v>0</v>
      </c>
    </row>
    <row r="1249" spans="1:29" s="50" customFormat="1" ht="35.25" customHeight="1" x14ac:dyDescent="0.25">
      <c r="A1249" s="89" t="s">
        <v>224</v>
      </c>
      <c r="B1249" s="94" t="s">
        <v>83</v>
      </c>
      <c r="C1249" s="91" t="s">
        <v>97</v>
      </c>
      <c r="D1249" s="91" t="s">
        <v>183</v>
      </c>
      <c r="E1249" s="122" t="s">
        <v>13506</v>
      </c>
      <c r="F1249" s="92" t="s">
        <v>15</v>
      </c>
      <c r="G1249" s="92" t="s">
        <v>98</v>
      </c>
      <c r="H1249" s="92" t="s">
        <v>14703</v>
      </c>
      <c r="I1249" s="162" t="s">
        <v>17285</v>
      </c>
      <c r="J1249" s="94" t="s">
        <v>2154</v>
      </c>
      <c r="K1249" s="156">
        <v>368</v>
      </c>
      <c r="L1249" s="94" t="s">
        <v>49</v>
      </c>
      <c r="M1249" s="156" t="s">
        <v>106</v>
      </c>
      <c r="N1249" s="94" t="s">
        <v>2839</v>
      </c>
      <c r="O1249" s="94" t="s">
        <v>244</v>
      </c>
      <c r="P1249" s="94" t="s">
        <v>2155</v>
      </c>
      <c r="Q1249" s="98" t="s">
        <v>17286</v>
      </c>
      <c r="R1249" s="98" t="s">
        <v>16648</v>
      </c>
      <c r="S1249" s="99" t="s">
        <v>5405</v>
      </c>
      <c r="T1249" s="94" t="s">
        <v>517</v>
      </c>
      <c r="U1249" s="120"/>
      <c r="V1249" s="120"/>
      <c r="W1249" s="100" t="str">
        <f>VLOOKUP(TRIM(X1249),X10:Y92,2,FALSE)</f>
        <v>Andy</v>
      </c>
      <c r="X1249" s="50" t="str">
        <f t="shared" si="115"/>
        <v>8.1</v>
      </c>
      <c r="Y1249" s="50">
        <f t="shared" si="116"/>
        <v>1</v>
      </c>
      <c r="Z1249" s="50">
        <f t="shared" si="114"/>
        <v>0</v>
      </c>
      <c r="AA1249" s="50">
        <f t="shared" si="117"/>
        <v>35</v>
      </c>
      <c r="AB1249" s="50">
        <f t="shared" si="118"/>
        <v>0</v>
      </c>
      <c r="AC1249" s="50">
        <f t="shared" si="119"/>
        <v>0</v>
      </c>
    </row>
    <row r="1250" spans="1:29" s="50" customFormat="1" ht="35.25" customHeight="1" x14ac:dyDescent="0.25">
      <c r="A1250" s="89" t="s">
        <v>224</v>
      </c>
      <c r="B1250" s="94" t="s">
        <v>15800</v>
      </c>
      <c r="C1250" s="91" t="s">
        <v>97</v>
      </c>
      <c r="D1250" s="91" t="s">
        <v>183</v>
      </c>
      <c r="E1250" s="122" t="s">
        <v>13507</v>
      </c>
      <c r="F1250" s="92" t="s">
        <v>15</v>
      </c>
      <c r="G1250" s="92" t="s">
        <v>98</v>
      </c>
      <c r="H1250" s="92" t="s">
        <v>14646</v>
      </c>
      <c r="I1250" s="162" t="s">
        <v>109</v>
      </c>
      <c r="J1250" s="94" t="s">
        <v>2154</v>
      </c>
      <c r="K1250" s="156">
        <v>366</v>
      </c>
      <c r="L1250" s="255" t="s">
        <v>49</v>
      </c>
      <c r="M1250" s="156" t="s">
        <v>106</v>
      </c>
      <c r="N1250" s="94" t="s">
        <v>2839</v>
      </c>
      <c r="O1250" s="94" t="s">
        <v>244</v>
      </c>
      <c r="P1250" s="94" t="s">
        <v>2155</v>
      </c>
      <c r="Q1250" s="98" t="s">
        <v>15799</v>
      </c>
      <c r="R1250" s="98" t="s">
        <v>16649</v>
      </c>
      <c r="S1250" s="99" t="s">
        <v>5405</v>
      </c>
      <c r="T1250" s="94" t="s">
        <v>331</v>
      </c>
      <c r="U1250" s="120"/>
      <c r="V1250" s="120"/>
      <c r="W1250" s="100" t="str">
        <f>VLOOKUP(TRIM(X1250),X10:Y92,2,FALSE)</f>
        <v>Andy</v>
      </c>
      <c r="X1250" s="50" t="str">
        <f t="shared" si="115"/>
        <v>8.1</v>
      </c>
      <c r="Y1250" s="50">
        <f t="shared" si="116"/>
        <v>1</v>
      </c>
      <c r="Z1250" s="50">
        <f t="shared" si="114"/>
        <v>0</v>
      </c>
      <c r="AA1250" s="50">
        <f t="shared" si="117"/>
        <v>5</v>
      </c>
      <c r="AB1250" s="50">
        <f t="shared" si="118"/>
        <v>0</v>
      </c>
      <c r="AC1250" s="50">
        <f t="shared" si="119"/>
        <v>0</v>
      </c>
    </row>
    <row r="1251" spans="1:29" s="50" customFormat="1" ht="35.25" customHeight="1" x14ac:dyDescent="0.25">
      <c r="A1251" s="89" t="s">
        <v>224</v>
      </c>
      <c r="B1251" s="94" t="s">
        <v>10424</v>
      </c>
      <c r="C1251" s="91" t="s">
        <v>97</v>
      </c>
      <c r="D1251" s="91" t="s">
        <v>183</v>
      </c>
      <c r="E1251" s="122" t="s">
        <v>13508</v>
      </c>
      <c r="F1251" s="92" t="s">
        <v>15</v>
      </c>
      <c r="G1251" s="92" t="s">
        <v>98</v>
      </c>
      <c r="H1251" s="92" t="s">
        <v>9408</v>
      </c>
      <c r="I1251" s="162" t="s">
        <v>15217</v>
      </c>
      <c r="J1251" s="94" t="s">
        <v>2154</v>
      </c>
      <c r="K1251" s="156">
        <v>308</v>
      </c>
      <c r="L1251" s="255" t="s">
        <v>53</v>
      </c>
      <c r="M1251" s="156" t="s">
        <v>253</v>
      </c>
      <c r="N1251" s="94" t="s">
        <v>2839</v>
      </c>
      <c r="O1251" s="94" t="s">
        <v>244</v>
      </c>
      <c r="P1251" s="94" t="s">
        <v>2155</v>
      </c>
      <c r="Q1251" s="98" t="s">
        <v>15218</v>
      </c>
      <c r="R1251" s="98" t="s">
        <v>16650</v>
      </c>
      <c r="S1251" s="99" t="s">
        <v>5405</v>
      </c>
      <c r="T1251" s="94" t="s">
        <v>350</v>
      </c>
      <c r="U1251" s="120"/>
      <c r="V1251" s="120"/>
      <c r="W1251" s="100" t="str">
        <f>VLOOKUP(TRIM(X1251),X10:Y92,2,FALSE)</f>
        <v>Andy</v>
      </c>
      <c r="X1251" s="50" t="str">
        <f t="shared" si="115"/>
        <v>8.1</v>
      </c>
      <c r="Y1251" s="50">
        <f t="shared" si="116"/>
        <v>1</v>
      </c>
      <c r="Z1251" s="50">
        <f t="shared" si="114"/>
        <v>0</v>
      </c>
      <c r="AA1251" s="50">
        <f t="shared" si="117"/>
        <v>42</v>
      </c>
      <c r="AB1251" s="50">
        <f t="shared" si="118"/>
        <v>0</v>
      </c>
      <c r="AC1251" s="50">
        <f t="shared" si="119"/>
        <v>0</v>
      </c>
    </row>
    <row r="1252" spans="1:29" s="50" customFormat="1" ht="35.25" customHeight="1" x14ac:dyDescent="0.25">
      <c r="A1252" s="89" t="s">
        <v>224</v>
      </c>
      <c r="B1252" s="94" t="s">
        <v>15356</v>
      </c>
      <c r="C1252" s="91" t="s">
        <v>97</v>
      </c>
      <c r="D1252" s="91" t="s">
        <v>183</v>
      </c>
      <c r="E1252" s="122" t="s">
        <v>13509</v>
      </c>
      <c r="F1252" s="92" t="s">
        <v>15</v>
      </c>
      <c r="G1252" s="92" t="s">
        <v>98</v>
      </c>
      <c r="H1252" s="92" t="s">
        <v>14416</v>
      </c>
      <c r="I1252" s="162" t="s">
        <v>112</v>
      </c>
      <c r="J1252" s="94" t="s">
        <v>2154</v>
      </c>
      <c r="K1252" s="156">
        <v>352</v>
      </c>
      <c r="L1252" s="94" t="s">
        <v>49</v>
      </c>
      <c r="M1252" s="156" t="s">
        <v>106</v>
      </c>
      <c r="N1252" s="94" t="s">
        <v>2839</v>
      </c>
      <c r="O1252" s="94" t="s">
        <v>244</v>
      </c>
      <c r="P1252" s="94" t="s">
        <v>2155</v>
      </c>
      <c r="Q1252" s="98" t="s">
        <v>15355</v>
      </c>
      <c r="R1252" s="98" t="s">
        <v>16651</v>
      </c>
      <c r="S1252" s="99" t="s">
        <v>5405</v>
      </c>
      <c r="T1252" s="94" t="s">
        <v>409</v>
      </c>
      <c r="U1252" s="120"/>
      <c r="V1252" s="120"/>
      <c r="W1252" s="100" t="str">
        <f>VLOOKUP(TRIM(X1252),X10:Y92,2,FALSE)</f>
        <v>Andy</v>
      </c>
      <c r="X1252" s="50" t="str">
        <f t="shared" si="115"/>
        <v>8.1</v>
      </c>
      <c r="Y1252" s="50">
        <f t="shared" si="116"/>
        <v>1</v>
      </c>
      <c r="Z1252" s="50">
        <f t="shared" si="114"/>
        <v>0</v>
      </c>
      <c r="AA1252" s="50">
        <f t="shared" si="117"/>
        <v>4</v>
      </c>
      <c r="AB1252" s="50">
        <f t="shared" si="118"/>
        <v>0</v>
      </c>
      <c r="AC1252" s="50">
        <f t="shared" si="119"/>
        <v>0</v>
      </c>
    </row>
    <row r="1253" spans="1:29" s="50" customFormat="1" ht="35.25" customHeight="1" x14ac:dyDescent="0.25">
      <c r="A1253" s="89" t="s">
        <v>224</v>
      </c>
      <c r="B1253" s="94" t="s">
        <v>11342</v>
      </c>
      <c r="C1253" s="91" t="s">
        <v>97</v>
      </c>
      <c r="D1253" s="91" t="s">
        <v>183</v>
      </c>
      <c r="E1253" s="122" t="s">
        <v>13510</v>
      </c>
      <c r="F1253" s="92" t="s">
        <v>15</v>
      </c>
      <c r="G1253" s="92" t="s">
        <v>98</v>
      </c>
      <c r="H1253" s="92" t="s">
        <v>9269</v>
      </c>
      <c r="I1253" s="162" t="s">
        <v>316</v>
      </c>
      <c r="J1253" s="94" t="s">
        <v>2154</v>
      </c>
      <c r="K1253" s="156">
        <v>286</v>
      </c>
      <c r="L1253" s="94" t="s">
        <v>54</v>
      </c>
      <c r="M1253" s="156" t="s">
        <v>106</v>
      </c>
      <c r="N1253" s="94" t="s">
        <v>2839</v>
      </c>
      <c r="O1253" s="94" t="s">
        <v>244</v>
      </c>
      <c r="P1253" s="94" t="s">
        <v>2155</v>
      </c>
      <c r="Q1253" s="98" t="s">
        <v>15532</v>
      </c>
      <c r="R1253" s="98" t="s">
        <v>16652</v>
      </c>
      <c r="S1253" s="99" t="s">
        <v>5405</v>
      </c>
      <c r="T1253" s="94" t="s">
        <v>315</v>
      </c>
      <c r="U1253" s="120"/>
      <c r="V1253" s="120"/>
      <c r="W1253" s="100" t="str">
        <f>VLOOKUP(TRIM(X1253),X10:Y92,2,FALSE)</f>
        <v>Andy</v>
      </c>
      <c r="X1253" s="50" t="str">
        <f t="shared" si="115"/>
        <v>8.1</v>
      </c>
      <c r="Y1253" s="50">
        <f t="shared" si="116"/>
        <v>1</v>
      </c>
      <c r="Z1253" s="50">
        <f t="shared" si="114"/>
        <v>0</v>
      </c>
      <c r="AA1253" s="50">
        <f t="shared" si="117"/>
        <v>17</v>
      </c>
      <c r="AB1253" s="50">
        <f t="shared" si="118"/>
        <v>0</v>
      </c>
      <c r="AC1253" s="50">
        <f t="shared" si="119"/>
        <v>0</v>
      </c>
    </row>
    <row r="1254" spans="1:29" s="50" customFormat="1" ht="35.25" customHeight="1" x14ac:dyDescent="0.25">
      <c r="A1254" s="89" t="s">
        <v>224</v>
      </c>
      <c r="B1254" s="94" t="s">
        <v>15924</v>
      </c>
      <c r="C1254" s="91" t="s">
        <v>97</v>
      </c>
      <c r="D1254" s="91" t="s">
        <v>183</v>
      </c>
      <c r="E1254" s="122" t="s">
        <v>13511</v>
      </c>
      <c r="F1254" s="92" t="s">
        <v>15</v>
      </c>
      <c r="G1254" s="92" t="s">
        <v>98</v>
      </c>
      <c r="H1254" s="92" t="s">
        <v>14727</v>
      </c>
      <c r="I1254" s="162" t="s">
        <v>273</v>
      </c>
      <c r="J1254" s="94" t="s">
        <v>2154</v>
      </c>
      <c r="K1254" s="156">
        <v>369</v>
      </c>
      <c r="L1254" s="94" t="s">
        <v>49</v>
      </c>
      <c r="M1254" s="156" t="s">
        <v>253</v>
      </c>
      <c r="N1254" s="94" t="s">
        <v>2839</v>
      </c>
      <c r="O1254" s="94" t="s">
        <v>244</v>
      </c>
      <c r="P1254" s="94" t="s">
        <v>2155</v>
      </c>
      <c r="Q1254" s="98" t="s">
        <v>15923</v>
      </c>
      <c r="R1254" s="98" t="s">
        <v>16653</v>
      </c>
      <c r="S1254" s="99" t="s">
        <v>5405</v>
      </c>
      <c r="T1254" s="94" t="s">
        <v>281</v>
      </c>
      <c r="U1254" s="120"/>
      <c r="V1254" s="120"/>
      <c r="W1254" s="100" t="str">
        <f>VLOOKUP(TRIM(X1254),X10:Y92,2,FALSE)</f>
        <v>Andy</v>
      </c>
      <c r="X1254" s="50" t="str">
        <f t="shared" si="115"/>
        <v>8.1</v>
      </c>
      <c r="Y1254" s="50">
        <f t="shared" si="116"/>
        <v>1</v>
      </c>
      <c r="Z1254" s="50">
        <f t="shared" si="114"/>
        <v>0</v>
      </c>
      <c r="AA1254" s="50">
        <f t="shared" si="117"/>
        <v>26</v>
      </c>
      <c r="AB1254" s="50">
        <f t="shared" si="118"/>
        <v>0</v>
      </c>
      <c r="AC1254" s="50">
        <f t="shared" si="119"/>
        <v>0</v>
      </c>
    </row>
    <row r="1255" spans="1:29" s="50" customFormat="1" ht="35.25" customHeight="1" x14ac:dyDescent="0.25">
      <c r="A1255" s="89" t="s">
        <v>224</v>
      </c>
      <c r="B1255" s="94" t="s">
        <v>15929</v>
      </c>
      <c r="C1255" s="91" t="s">
        <v>97</v>
      </c>
      <c r="D1255" s="91" t="s">
        <v>183</v>
      </c>
      <c r="E1255" s="122" t="s">
        <v>13512</v>
      </c>
      <c r="F1255" s="92" t="s">
        <v>15</v>
      </c>
      <c r="G1255" s="92" t="s">
        <v>98</v>
      </c>
      <c r="H1255" s="92" t="s">
        <v>14730</v>
      </c>
      <c r="I1255" s="162" t="s">
        <v>17466</v>
      </c>
      <c r="J1255" s="94" t="s">
        <v>2154</v>
      </c>
      <c r="K1255" s="156">
        <v>370</v>
      </c>
      <c r="L1255" s="94" t="s">
        <v>49</v>
      </c>
      <c r="M1255" s="156" t="s">
        <v>253</v>
      </c>
      <c r="N1255" s="94" t="s">
        <v>2839</v>
      </c>
      <c r="O1255" s="94" t="s">
        <v>244</v>
      </c>
      <c r="P1255" s="94" t="s">
        <v>2155</v>
      </c>
      <c r="Q1255" s="98" t="s">
        <v>15928</v>
      </c>
      <c r="R1255" s="98" t="s">
        <v>17066</v>
      </c>
      <c r="S1255" s="99" t="s">
        <v>5405</v>
      </c>
      <c r="T1255" s="94" t="s">
        <v>281</v>
      </c>
      <c r="U1255" s="120"/>
      <c r="V1255" s="120"/>
      <c r="W1255" s="100" t="str">
        <f>VLOOKUP(TRIM(X1255),X10:Y92,2,FALSE)</f>
        <v>Andy</v>
      </c>
      <c r="X1255" s="50" t="str">
        <f t="shared" si="115"/>
        <v>8.1</v>
      </c>
      <c r="Y1255" s="50">
        <f t="shared" si="116"/>
        <v>1</v>
      </c>
      <c r="Z1255" s="50">
        <f t="shared" si="114"/>
        <v>0</v>
      </c>
      <c r="AA1255" s="50">
        <f t="shared" si="117"/>
        <v>49</v>
      </c>
      <c r="AB1255" s="50">
        <f t="shared" si="118"/>
        <v>0</v>
      </c>
      <c r="AC1255" s="50">
        <f t="shared" si="119"/>
        <v>0</v>
      </c>
    </row>
    <row r="1256" spans="1:29" s="50" customFormat="1" ht="35.25" customHeight="1" x14ac:dyDescent="0.25">
      <c r="A1256" s="89" t="s">
        <v>224</v>
      </c>
      <c r="B1256" s="94" t="s">
        <v>15940</v>
      </c>
      <c r="C1256" s="91" t="s">
        <v>97</v>
      </c>
      <c r="D1256" s="91" t="s">
        <v>183</v>
      </c>
      <c r="E1256" s="122" t="s">
        <v>13513</v>
      </c>
      <c r="F1256" s="92" t="s">
        <v>15</v>
      </c>
      <c r="G1256" s="92" t="s">
        <v>98</v>
      </c>
      <c r="H1256" s="92" t="s">
        <v>14735</v>
      </c>
      <c r="I1256" s="162" t="s">
        <v>273</v>
      </c>
      <c r="J1256" s="94" t="s">
        <v>2154</v>
      </c>
      <c r="K1256" s="156">
        <v>374</v>
      </c>
      <c r="L1256" s="94" t="s">
        <v>49</v>
      </c>
      <c r="M1256" s="156" t="s">
        <v>253</v>
      </c>
      <c r="N1256" s="94" t="s">
        <v>2839</v>
      </c>
      <c r="O1256" s="94" t="s">
        <v>244</v>
      </c>
      <c r="P1256" s="94" t="s">
        <v>2155</v>
      </c>
      <c r="Q1256" s="98" t="s">
        <v>15939</v>
      </c>
      <c r="R1256" s="98" t="s">
        <v>16654</v>
      </c>
      <c r="S1256" s="99" t="s">
        <v>5405</v>
      </c>
      <c r="T1256" s="94" t="s">
        <v>281</v>
      </c>
      <c r="U1256" s="120"/>
      <c r="V1256" s="120"/>
      <c r="W1256" s="100" t="str">
        <f>VLOOKUP(TRIM(X1256),X10:Y92,2,FALSE)</f>
        <v>Andy</v>
      </c>
      <c r="X1256" s="50" t="str">
        <f t="shared" si="115"/>
        <v>8.1</v>
      </c>
      <c r="Y1256" s="50">
        <f t="shared" si="116"/>
        <v>1</v>
      </c>
      <c r="Z1256" s="50">
        <f t="shared" si="114"/>
        <v>0</v>
      </c>
      <c r="AA1256" s="50">
        <f t="shared" si="117"/>
        <v>26</v>
      </c>
      <c r="AB1256" s="50">
        <f t="shared" si="118"/>
        <v>0</v>
      </c>
      <c r="AC1256" s="50">
        <f t="shared" si="119"/>
        <v>0</v>
      </c>
    </row>
    <row r="1257" spans="1:29" s="50" customFormat="1" ht="35.25" customHeight="1" x14ac:dyDescent="0.25">
      <c r="A1257" s="89" t="s">
        <v>224</v>
      </c>
      <c r="B1257" s="94" t="s">
        <v>14906</v>
      </c>
      <c r="C1257" s="91" t="s">
        <v>97</v>
      </c>
      <c r="D1257" s="91" t="s">
        <v>183</v>
      </c>
      <c r="E1257" s="122" t="s">
        <v>13514</v>
      </c>
      <c r="F1257" s="92" t="s">
        <v>15</v>
      </c>
      <c r="G1257" s="92" t="s">
        <v>98</v>
      </c>
      <c r="H1257" s="92" t="s">
        <v>9047</v>
      </c>
      <c r="I1257" s="162" t="s">
        <v>292</v>
      </c>
      <c r="J1257" s="94" t="s">
        <v>267</v>
      </c>
      <c r="K1257" s="156">
        <v>576</v>
      </c>
      <c r="L1257" s="94" t="s">
        <v>49</v>
      </c>
      <c r="M1257" s="156" t="s">
        <v>107</v>
      </c>
      <c r="N1257" s="94" t="s">
        <v>2839</v>
      </c>
      <c r="O1257" s="94" t="s">
        <v>244</v>
      </c>
      <c r="P1257" s="94" t="s">
        <v>2155</v>
      </c>
      <c r="Q1257" s="98" t="s">
        <v>14905</v>
      </c>
      <c r="R1257" s="98" t="s">
        <v>16655</v>
      </c>
      <c r="S1257" s="99" t="s">
        <v>5405</v>
      </c>
      <c r="T1257" s="94" t="s">
        <v>293</v>
      </c>
      <c r="U1257" s="120"/>
      <c r="V1257" s="120"/>
      <c r="W1257" s="100" t="str">
        <f>VLOOKUP(TRIM(X1257),X10:Y92,2,FALSE)</f>
        <v>Andy</v>
      </c>
      <c r="X1257" s="50" t="str">
        <f t="shared" si="115"/>
        <v>8.1</v>
      </c>
      <c r="Y1257" s="50">
        <f t="shared" si="116"/>
        <v>1</v>
      </c>
      <c r="Z1257" s="50">
        <f t="shared" si="114"/>
        <v>0</v>
      </c>
      <c r="AA1257" s="50">
        <f t="shared" si="117"/>
        <v>8</v>
      </c>
      <c r="AB1257" s="50">
        <f t="shared" si="118"/>
        <v>0</v>
      </c>
      <c r="AC1257" s="50">
        <f t="shared" si="119"/>
        <v>0</v>
      </c>
    </row>
    <row r="1258" spans="1:29" s="50" customFormat="1" ht="35.25" customHeight="1" x14ac:dyDescent="0.25">
      <c r="A1258" s="89" t="s">
        <v>224</v>
      </c>
      <c r="B1258" s="94" t="s">
        <v>3819</v>
      </c>
      <c r="C1258" s="91" t="s">
        <v>97</v>
      </c>
      <c r="D1258" s="91" t="s">
        <v>183</v>
      </c>
      <c r="E1258" s="122" t="s">
        <v>13515</v>
      </c>
      <c r="F1258" s="92" t="s">
        <v>15</v>
      </c>
      <c r="G1258" s="92" t="s">
        <v>98</v>
      </c>
      <c r="H1258" s="92" t="s">
        <v>14554</v>
      </c>
      <c r="I1258" s="162" t="s">
        <v>321</v>
      </c>
      <c r="J1258" s="94" t="s">
        <v>105</v>
      </c>
      <c r="K1258" s="156">
        <v>2834</v>
      </c>
      <c r="L1258" s="94" t="s">
        <v>49</v>
      </c>
      <c r="M1258" s="156" t="s">
        <v>107</v>
      </c>
      <c r="N1258" s="94" t="s">
        <v>2839</v>
      </c>
      <c r="O1258" s="94" t="s">
        <v>244</v>
      </c>
      <c r="P1258" s="94" t="s">
        <v>2155</v>
      </c>
      <c r="Q1258" s="98" t="s">
        <v>15663</v>
      </c>
      <c r="R1258" s="98" t="s">
        <v>16656</v>
      </c>
      <c r="S1258" s="99" t="s">
        <v>5405</v>
      </c>
      <c r="T1258" s="94" t="s">
        <v>346</v>
      </c>
      <c r="U1258" s="120"/>
      <c r="V1258" s="120"/>
      <c r="W1258" s="100" t="str">
        <f>VLOOKUP(TRIM(X1258),X10:Y92,2,FALSE)</f>
        <v>Andy</v>
      </c>
      <c r="X1258" s="50" t="str">
        <f t="shared" si="115"/>
        <v>8.1</v>
      </c>
      <c r="Y1258" s="50">
        <f t="shared" si="116"/>
        <v>1</v>
      </c>
      <c r="Z1258" s="50">
        <f t="shared" si="114"/>
        <v>0</v>
      </c>
      <c r="AA1258" s="50">
        <f t="shared" si="117"/>
        <v>7</v>
      </c>
      <c r="AB1258" s="50">
        <f t="shared" si="118"/>
        <v>0</v>
      </c>
      <c r="AC1258" s="50">
        <f t="shared" si="119"/>
        <v>0</v>
      </c>
    </row>
    <row r="1259" spans="1:29" s="50" customFormat="1" ht="35.25" customHeight="1" x14ac:dyDescent="0.25">
      <c r="A1259" s="89" t="s">
        <v>224</v>
      </c>
      <c r="B1259" s="94" t="s">
        <v>15669</v>
      </c>
      <c r="C1259" s="91" t="s">
        <v>97</v>
      </c>
      <c r="D1259" s="91" t="s">
        <v>183</v>
      </c>
      <c r="E1259" s="122" t="s">
        <v>13516</v>
      </c>
      <c r="F1259" s="92" t="s">
        <v>15</v>
      </c>
      <c r="G1259" s="92" t="s">
        <v>98</v>
      </c>
      <c r="H1259" s="92" t="s">
        <v>14556</v>
      </c>
      <c r="I1259" s="162" t="s">
        <v>321</v>
      </c>
      <c r="J1259" s="94" t="s">
        <v>246</v>
      </c>
      <c r="K1259" s="156">
        <v>2938</v>
      </c>
      <c r="L1259" s="94" t="s">
        <v>49</v>
      </c>
      <c r="M1259" s="156" t="s">
        <v>107</v>
      </c>
      <c r="N1259" s="94" t="s">
        <v>2839</v>
      </c>
      <c r="O1259" s="94" t="s">
        <v>244</v>
      </c>
      <c r="P1259" s="94" t="s">
        <v>2155</v>
      </c>
      <c r="Q1259" s="98" t="s">
        <v>15663</v>
      </c>
      <c r="R1259" s="98" t="s">
        <v>16657</v>
      </c>
      <c r="S1259" s="99" t="s">
        <v>5405</v>
      </c>
      <c r="T1259" s="94" t="s">
        <v>346</v>
      </c>
      <c r="U1259" s="120"/>
      <c r="V1259" s="120"/>
      <c r="W1259" s="100" t="str">
        <f>VLOOKUP(TRIM(X1259),X10:Y92,2,FALSE)</f>
        <v>Andy</v>
      </c>
      <c r="X1259" s="50" t="str">
        <f t="shared" si="115"/>
        <v>8.1</v>
      </c>
      <c r="Y1259" s="50">
        <f t="shared" si="116"/>
        <v>1</v>
      </c>
      <c r="Z1259" s="50">
        <f t="shared" si="114"/>
        <v>0</v>
      </c>
      <c r="AA1259" s="50">
        <f t="shared" si="117"/>
        <v>7</v>
      </c>
      <c r="AB1259" s="50">
        <f t="shared" si="118"/>
        <v>0</v>
      </c>
      <c r="AC1259" s="50">
        <f t="shared" si="119"/>
        <v>0</v>
      </c>
    </row>
    <row r="1260" spans="1:29" s="50" customFormat="1" ht="35.25" customHeight="1" x14ac:dyDescent="0.25">
      <c r="A1260" s="89" t="s">
        <v>224</v>
      </c>
      <c r="B1260" s="94" t="s">
        <v>17492</v>
      </c>
      <c r="C1260" s="91" t="s">
        <v>97</v>
      </c>
      <c r="D1260" s="91" t="s">
        <v>183</v>
      </c>
      <c r="E1260" s="122" t="s">
        <v>13517</v>
      </c>
      <c r="F1260" s="92" t="s">
        <v>15</v>
      </c>
      <c r="G1260" s="92" t="s">
        <v>98</v>
      </c>
      <c r="H1260" s="92" t="s">
        <v>14599</v>
      </c>
      <c r="I1260" s="162" t="s">
        <v>390</v>
      </c>
      <c r="J1260" s="94" t="s">
        <v>2154</v>
      </c>
      <c r="K1260" s="156">
        <v>363</v>
      </c>
      <c r="L1260" s="94" t="s">
        <v>49</v>
      </c>
      <c r="M1260" s="156" t="s">
        <v>106</v>
      </c>
      <c r="N1260" s="94" t="s">
        <v>2839</v>
      </c>
      <c r="O1260" s="94" t="s">
        <v>244</v>
      </c>
      <c r="P1260" s="94" t="s">
        <v>2155</v>
      </c>
      <c r="Q1260" s="98" t="s">
        <v>15739</v>
      </c>
      <c r="R1260" s="98" t="s">
        <v>16658</v>
      </c>
      <c r="S1260" s="99" t="s">
        <v>5405</v>
      </c>
      <c r="T1260" s="94" t="s">
        <v>354</v>
      </c>
      <c r="U1260" s="120"/>
      <c r="V1260" s="120"/>
      <c r="W1260" s="100" t="str">
        <f>VLOOKUP(TRIM(X1260),X10:Y92,2,FALSE)</f>
        <v>Andy</v>
      </c>
      <c r="X1260" s="50" t="str">
        <f t="shared" si="115"/>
        <v>8.1</v>
      </c>
      <c r="Y1260" s="50">
        <f t="shared" si="116"/>
        <v>1</v>
      </c>
      <c r="Z1260" s="50">
        <f t="shared" si="114"/>
        <v>0</v>
      </c>
      <c r="AA1260" s="50">
        <f t="shared" si="117"/>
        <v>25</v>
      </c>
      <c r="AB1260" s="50">
        <f t="shared" si="118"/>
        <v>0</v>
      </c>
      <c r="AC1260" s="50">
        <f t="shared" si="119"/>
        <v>0</v>
      </c>
    </row>
    <row r="1261" spans="1:29" s="50" customFormat="1" ht="35.25" customHeight="1" x14ac:dyDescent="0.25">
      <c r="A1261" s="89" t="s">
        <v>224</v>
      </c>
      <c r="B1261" s="94" t="s">
        <v>17493</v>
      </c>
      <c r="C1261" s="91" t="s">
        <v>97</v>
      </c>
      <c r="D1261" s="91" t="s">
        <v>183</v>
      </c>
      <c r="E1261" s="122" t="s">
        <v>13518</v>
      </c>
      <c r="F1261" s="92" t="s">
        <v>15</v>
      </c>
      <c r="G1261" s="92" t="s">
        <v>98</v>
      </c>
      <c r="H1261" s="92" t="s">
        <v>14603</v>
      </c>
      <c r="I1261" s="162" t="s">
        <v>390</v>
      </c>
      <c r="J1261" s="94" t="s">
        <v>2154</v>
      </c>
      <c r="K1261" s="156">
        <v>364</v>
      </c>
      <c r="L1261" s="94" t="s">
        <v>49</v>
      </c>
      <c r="M1261" s="156" t="s">
        <v>106</v>
      </c>
      <c r="N1261" s="94" t="s">
        <v>2839</v>
      </c>
      <c r="O1261" s="94" t="s">
        <v>244</v>
      </c>
      <c r="P1261" s="94" t="s">
        <v>2155</v>
      </c>
      <c r="Q1261" s="98" t="s">
        <v>15749</v>
      </c>
      <c r="R1261" s="98" t="s">
        <v>16659</v>
      </c>
      <c r="S1261" s="99" t="s">
        <v>5405</v>
      </c>
      <c r="T1261" s="94" t="s">
        <v>354</v>
      </c>
      <c r="U1261" s="120"/>
      <c r="V1261" s="120"/>
      <c r="W1261" s="100" t="str">
        <f>VLOOKUP(TRIM(X1261),X10:Y92,2,FALSE)</f>
        <v>Andy</v>
      </c>
      <c r="X1261" s="50" t="str">
        <f t="shared" si="115"/>
        <v>8.1</v>
      </c>
      <c r="Y1261" s="50">
        <f t="shared" si="116"/>
        <v>1</v>
      </c>
      <c r="Z1261" s="50">
        <f t="shared" si="114"/>
        <v>0</v>
      </c>
      <c r="AA1261" s="50">
        <f t="shared" si="117"/>
        <v>25</v>
      </c>
      <c r="AB1261" s="50">
        <f t="shared" si="118"/>
        <v>0</v>
      </c>
      <c r="AC1261" s="50">
        <f t="shared" si="119"/>
        <v>0</v>
      </c>
    </row>
    <row r="1262" spans="1:29" s="50" customFormat="1" ht="35.25" customHeight="1" x14ac:dyDescent="0.25">
      <c r="A1262" s="89" t="s">
        <v>224</v>
      </c>
      <c r="B1262" s="94" t="s">
        <v>4022</v>
      </c>
      <c r="C1262" s="91" t="s">
        <v>97</v>
      </c>
      <c r="D1262" s="91" t="s">
        <v>183</v>
      </c>
      <c r="E1262" s="122" t="s">
        <v>13519</v>
      </c>
      <c r="F1262" s="92" t="s">
        <v>15</v>
      </c>
      <c r="G1262" s="92" t="s">
        <v>98</v>
      </c>
      <c r="H1262" s="92" t="s">
        <v>14199</v>
      </c>
      <c r="I1262" s="162" t="s">
        <v>314</v>
      </c>
      <c r="J1262" s="94" t="s">
        <v>2154</v>
      </c>
      <c r="K1262" s="156">
        <v>341</v>
      </c>
      <c r="L1262" s="94" t="s">
        <v>49</v>
      </c>
      <c r="M1262" s="156" t="s">
        <v>106</v>
      </c>
      <c r="N1262" s="94" t="s">
        <v>2839</v>
      </c>
      <c r="O1262" s="94" t="s">
        <v>244</v>
      </c>
      <c r="P1262" s="94" t="s">
        <v>2155</v>
      </c>
      <c r="Q1262" s="98" t="s">
        <v>14962</v>
      </c>
      <c r="R1262" s="98" t="s">
        <v>16660</v>
      </c>
      <c r="S1262" s="99" t="s">
        <v>5405</v>
      </c>
      <c r="T1262" s="94" t="s">
        <v>300</v>
      </c>
      <c r="U1262" s="120"/>
      <c r="V1262" s="120"/>
      <c r="W1262" s="100" t="str">
        <f>VLOOKUP(TRIM(X1262),X10:Y92,2,FALSE)</f>
        <v>Andy</v>
      </c>
      <c r="X1262" s="50" t="str">
        <f t="shared" si="115"/>
        <v>8.1</v>
      </c>
      <c r="Y1262" s="50">
        <f t="shared" si="116"/>
        <v>1</v>
      </c>
      <c r="Z1262" s="50">
        <f t="shared" si="114"/>
        <v>0</v>
      </c>
      <c r="AA1262" s="50">
        <f t="shared" si="117"/>
        <v>13</v>
      </c>
      <c r="AB1262" s="50">
        <f t="shared" si="118"/>
        <v>0</v>
      </c>
      <c r="AC1262" s="50">
        <f t="shared" si="119"/>
        <v>0</v>
      </c>
    </row>
    <row r="1263" spans="1:29" s="50" customFormat="1" ht="35.25" customHeight="1" x14ac:dyDescent="0.25">
      <c r="A1263" s="89" t="s">
        <v>224</v>
      </c>
      <c r="B1263" s="94" t="s">
        <v>17288</v>
      </c>
      <c r="C1263" s="91" t="s">
        <v>97</v>
      </c>
      <c r="D1263" s="91" t="s">
        <v>183</v>
      </c>
      <c r="E1263" s="122" t="s">
        <v>13520</v>
      </c>
      <c r="F1263" s="92" t="s">
        <v>15</v>
      </c>
      <c r="G1263" s="92" t="s">
        <v>98</v>
      </c>
      <c r="H1263" s="92" t="s">
        <v>9064</v>
      </c>
      <c r="I1263" s="162" t="s">
        <v>111</v>
      </c>
      <c r="J1263" s="94" t="s">
        <v>2154</v>
      </c>
      <c r="K1263" s="156">
        <v>262</v>
      </c>
      <c r="L1263" s="94" t="s">
        <v>51</v>
      </c>
      <c r="M1263" s="156" t="s">
        <v>253</v>
      </c>
      <c r="N1263" s="94" t="s">
        <v>2839</v>
      </c>
      <c r="O1263" s="94" t="s">
        <v>244</v>
      </c>
      <c r="P1263" s="94" t="s">
        <v>2155</v>
      </c>
      <c r="Q1263" s="98" t="s">
        <v>17287</v>
      </c>
      <c r="R1263" s="98" t="s">
        <v>16661</v>
      </c>
      <c r="S1263" s="99" t="s">
        <v>5405</v>
      </c>
      <c r="T1263" s="94" t="s">
        <v>2719</v>
      </c>
      <c r="U1263" s="120"/>
      <c r="V1263" s="120"/>
      <c r="W1263" s="100" t="str">
        <f>VLOOKUP(TRIM(X1263),X10:Y92,2,FALSE)</f>
        <v>Andy</v>
      </c>
      <c r="X1263" s="50" t="str">
        <f t="shared" si="115"/>
        <v>8.1</v>
      </c>
      <c r="Y1263" s="50">
        <f t="shared" si="116"/>
        <v>1</v>
      </c>
      <c r="Z1263" s="50">
        <f t="shared" si="114"/>
        <v>0</v>
      </c>
      <c r="AA1263" s="50">
        <f t="shared" si="117"/>
        <v>4</v>
      </c>
      <c r="AB1263" s="50">
        <f t="shared" si="118"/>
        <v>0</v>
      </c>
      <c r="AC1263" s="50">
        <f t="shared" si="119"/>
        <v>0</v>
      </c>
    </row>
    <row r="1264" spans="1:29" s="50" customFormat="1" ht="35.25" customHeight="1" x14ac:dyDescent="0.25">
      <c r="A1264" s="89" t="s">
        <v>224</v>
      </c>
      <c r="B1264" s="94" t="s">
        <v>10415</v>
      </c>
      <c r="C1264" s="91" t="s">
        <v>97</v>
      </c>
      <c r="D1264" s="91" t="s">
        <v>183</v>
      </c>
      <c r="E1264" s="122" t="s">
        <v>13521</v>
      </c>
      <c r="F1264" s="92" t="s">
        <v>15</v>
      </c>
      <c r="G1264" s="92" t="s">
        <v>98</v>
      </c>
      <c r="H1264" s="92" t="s">
        <v>9405</v>
      </c>
      <c r="I1264" s="162" t="s">
        <v>17289</v>
      </c>
      <c r="J1264" s="94" t="s">
        <v>2154</v>
      </c>
      <c r="K1264" s="156">
        <v>305</v>
      </c>
      <c r="L1264" s="94" t="s">
        <v>53</v>
      </c>
      <c r="M1264" s="156" t="s">
        <v>253</v>
      </c>
      <c r="N1264" s="94" t="s">
        <v>2839</v>
      </c>
      <c r="O1264" s="94" t="s">
        <v>244</v>
      </c>
      <c r="P1264" s="94" t="s">
        <v>2155</v>
      </c>
      <c r="Q1264" s="98" t="s">
        <v>17290</v>
      </c>
      <c r="R1264" s="98" t="s">
        <v>16662</v>
      </c>
      <c r="S1264" s="99" t="s">
        <v>5405</v>
      </c>
      <c r="T1264" s="94" t="s">
        <v>2719</v>
      </c>
      <c r="U1264" s="120"/>
      <c r="V1264" s="120"/>
      <c r="W1264" s="100" t="str">
        <f>VLOOKUP(TRIM(X1264),X10:Y92,2,FALSE)</f>
        <v>Andy</v>
      </c>
      <c r="X1264" s="50" t="str">
        <f t="shared" si="115"/>
        <v>8.1</v>
      </c>
      <c r="Y1264" s="50">
        <f t="shared" si="116"/>
        <v>1</v>
      </c>
      <c r="Z1264" s="50">
        <f t="shared" si="114"/>
        <v>0</v>
      </c>
      <c r="AA1264" s="50">
        <f t="shared" si="117"/>
        <v>18</v>
      </c>
      <c r="AB1264" s="50">
        <f t="shared" si="118"/>
        <v>0</v>
      </c>
      <c r="AC1264" s="50">
        <f t="shared" si="119"/>
        <v>0</v>
      </c>
    </row>
    <row r="1265" spans="1:29" s="50" customFormat="1" ht="35.25" customHeight="1" x14ac:dyDescent="0.25">
      <c r="A1265" s="89" t="s">
        <v>224</v>
      </c>
      <c r="B1265" s="94" t="s">
        <v>12216</v>
      </c>
      <c r="C1265" s="91" t="s">
        <v>97</v>
      </c>
      <c r="D1265" s="91" t="s">
        <v>183</v>
      </c>
      <c r="E1265" s="122" t="s">
        <v>13522</v>
      </c>
      <c r="F1265" s="92" t="s">
        <v>15</v>
      </c>
      <c r="G1265" s="92" t="s">
        <v>98</v>
      </c>
      <c r="H1265" s="92" t="s">
        <v>10093</v>
      </c>
      <c r="I1265" s="162" t="s">
        <v>316</v>
      </c>
      <c r="J1265" s="94" t="s">
        <v>2154</v>
      </c>
      <c r="K1265" s="156">
        <v>291</v>
      </c>
      <c r="L1265" s="94" t="s">
        <v>54</v>
      </c>
      <c r="M1265" s="156" t="s">
        <v>253</v>
      </c>
      <c r="N1265" s="94" t="s">
        <v>2839</v>
      </c>
      <c r="O1265" s="94" t="s">
        <v>244</v>
      </c>
      <c r="P1265" s="94" t="s">
        <v>2155</v>
      </c>
      <c r="Q1265" s="98" t="s">
        <v>15530</v>
      </c>
      <c r="R1265" s="98" t="s">
        <v>16663</v>
      </c>
      <c r="S1265" s="99" t="s">
        <v>5405</v>
      </c>
      <c r="T1265" s="94" t="s">
        <v>315</v>
      </c>
      <c r="U1265" s="120"/>
      <c r="V1265" s="120"/>
      <c r="W1265" s="100" t="str">
        <f>VLOOKUP(TRIM(X1265),X10:Y92,2,FALSE)</f>
        <v>Andy</v>
      </c>
      <c r="X1265" s="50" t="str">
        <f t="shared" si="115"/>
        <v>8.1</v>
      </c>
      <c r="Y1265" s="50">
        <f t="shared" si="116"/>
        <v>1</v>
      </c>
      <c r="Z1265" s="50">
        <f t="shared" si="114"/>
        <v>0</v>
      </c>
      <c r="AA1265" s="50">
        <f t="shared" si="117"/>
        <v>17</v>
      </c>
      <c r="AB1265" s="50">
        <f t="shared" si="118"/>
        <v>0</v>
      </c>
      <c r="AC1265" s="50">
        <f t="shared" si="119"/>
        <v>0</v>
      </c>
    </row>
    <row r="1266" spans="1:29" s="50" customFormat="1" ht="35.25" customHeight="1" x14ac:dyDescent="0.25">
      <c r="A1266" s="89" t="s">
        <v>224</v>
      </c>
      <c r="B1266" s="94" t="s">
        <v>3735</v>
      </c>
      <c r="C1266" s="91" t="s">
        <v>97</v>
      </c>
      <c r="D1266" s="91" t="s">
        <v>183</v>
      </c>
      <c r="E1266" s="122" t="s">
        <v>13523</v>
      </c>
      <c r="F1266" s="92" t="s">
        <v>15</v>
      </c>
      <c r="G1266" s="92" t="s">
        <v>98</v>
      </c>
      <c r="H1266" s="92" t="s">
        <v>9279</v>
      </c>
      <c r="I1266" s="162" t="s">
        <v>316</v>
      </c>
      <c r="J1266" s="94" t="s">
        <v>246</v>
      </c>
      <c r="K1266" s="156">
        <v>2761</v>
      </c>
      <c r="L1266" s="94" t="s">
        <v>54</v>
      </c>
      <c r="M1266" s="156" t="s">
        <v>253</v>
      </c>
      <c r="N1266" s="94" t="s">
        <v>2839</v>
      </c>
      <c r="O1266" s="94" t="s">
        <v>244</v>
      </c>
      <c r="P1266" s="94" t="s">
        <v>2155</v>
      </c>
      <c r="Q1266" s="98" t="s">
        <v>15531</v>
      </c>
      <c r="R1266" s="98" t="s">
        <v>16664</v>
      </c>
      <c r="S1266" s="99" t="s">
        <v>5405</v>
      </c>
      <c r="T1266" s="94" t="s">
        <v>315</v>
      </c>
      <c r="U1266" s="120"/>
      <c r="V1266" s="120"/>
      <c r="W1266" s="100" t="str">
        <f>VLOOKUP(TRIM(X1266),X10:Y92,2,FALSE)</f>
        <v>Andy</v>
      </c>
      <c r="X1266" s="50" t="str">
        <f t="shared" si="115"/>
        <v>8.1</v>
      </c>
      <c r="Y1266" s="50">
        <f t="shared" si="116"/>
        <v>1</v>
      </c>
      <c r="Z1266" s="50">
        <f t="shared" si="114"/>
        <v>0</v>
      </c>
      <c r="AA1266" s="50">
        <f t="shared" si="117"/>
        <v>17</v>
      </c>
      <c r="AB1266" s="50">
        <f t="shared" si="118"/>
        <v>0</v>
      </c>
      <c r="AC1266" s="50">
        <f t="shared" si="119"/>
        <v>0</v>
      </c>
    </row>
    <row r="1267" spans="1:29" s="50" customFormat="1" ht="35.25" customHeight="1" x14ac:dyDescent="0.25">
      <c r="A1267" s="89" t="s">
        <v>224</v>
      </c>
      <c r="B1267" s="94" t="s">
        <v>15728</v>
      </c>
      <c r="C1267" s="91" t="s">
        <v>97</v>
      </c>
      <c r="D1267" s="91" t="s">
        <v>183</v>
      </c>
      <c r="E1267" s="122" t="s">
        <v>13524</v>
      </c>
      <c r="F1267" s="92" t="s">
        <v>15</v>
      </c>
      <c r="G1267" s="92" t="s">
        <v>98</v>
      </c>
      <c r="H1267" s="92" t="s">
        <v>14592</v>
      </c>
      <c r="I1267" s="162" t="s">
        <v>256</v>
      </c>
      <c r="J1267" s="94" t="s">
        <v>2154</v>
      </c>
      <c r="K1267" s="156">
        <v>362</v>
      </c>
      <c r="L1267" s="94" t="s">
        <v>49</v>
      </c>
      <c r="M1267" s="156" t="s">
        <v>253</v>
      </c>
      <c r="N1267" s="94" t="s">
        <v>2839</v>
      </c>
      <c r="O1267" s="94" t="s">
        <v>244</v>
      </c>
      <c r="P1267" s="94" t="s">
        <v>2155</v>
      </c>
      <c r="Q1267" s="98" t="s">
        <v>15727</v>
      </c>
      <c r="R1267" s="98" t="s">
        <v>16665</v>
      </c>
      <c r="S1267" s="99" t="s">
        <v>5405</v>
      </c>
      <c r="T1267" s="94" t="s">
        <v>258</v>
      </c>
      <c r="U1267" s="120"/>
      <c r="V1267" s="120"/>
      <c r="W1267" s="100" t="str">
        <f>VLOOKUP(TRIM(X1267),X10:Y92,2,FALSE)</f>
        <v>Andy</v>
      </c>
      <c r="X1267" s="50" t="str">
        <f t="shared" si="115"/>
        <v>8.1</v>
      </c>
      <c r="Y1267" s="50">
        <f t="shared" si="116"/>
        <v>1</v>
      </c>
      <c r="Z1267" s="50">
        <f t="shared" si="114"/>
        <v>0</v>
      </c>
      <c r="AA1267" s="50">
        <f t="shared" si="117"/>
        <v>10</v>
      </c>
      <c r="AB1267" s="50">
        <f t="shared" si="118"/>
        <v>0</v>
      </c>
      <c r="AC1267" s="50">
        <f t="shared" si="119"/>
        <v>0</v>
      </c>
    </row>
    <row r="1268" spans="1:29" s="50" customFormat="1" ht="35.25" customHeight="1" x14ac:dyDescent="0.25">
      <c r="A1268" s="89" t="s">
        <v>224</v>
      </c>
      <c r="B1268" s="94" t="s">
        <v>12257</v>
      </c>
      <c r="C1268" s="91" t="s">
        <v>97</v>
      </c>
      <c r="D1268" s="91" t="s">
        <v>199</v>
      </c>
      <c r="E1268" s="122" t="s">
        <v>13525</v>
      </c>
      <c r="F1268" s="92" t="s">
        <v>15</v>
      </c>
      <c r="G1268" s="92" t="s">
        <v>98</v>
      </c>
      <c r="H1268" s="92" t="s">
        <v>9216</v>
      </c>
      <c r="I1268" s="162" t="s">
        <v>17291</v>
      </c>
      <c r="J1268" s="94" t="s">
        <v>246</v>
      </c>
      <c r="K1268" s="156">
        <v>2746</v>
      </c>
      <c r="L1268" s="94" t="s">
        <v>53</v>
      </c>
      <c r="M1268" s="156" t="s">
        <v>253</v>
      </c>
      <c r="N1268" s="94" t="s">
        <v>2839</v>
      </c>
      <c r="O1268" s="94" t="s">
        <v>244</v>
      </c>
      <c r="P1268" s="94" t="s">
        <v>2169</v>
      </c>
      <c r="Q1268" s="98" t="s">
        <v>14898</v>
      </c>
      <c r="R1268" s="98" t="s">
        <v>16666</v>
      </c>
      <c r="S1268" s="99" t="s">
        <v>5405</v>
      </c>
      <c r="T1268" s="94" t="s">
        <v>293</v>
      </c>
      <c r="U1268" s="120"/>
      <c r="V1268" s="120"/>
      <c r="W1268" s="100" t="str">
        <f>VLOOKUP(TRIM(X1268),X10:Y92,2,FALSE)</f>
        <v>Andy</v>
      </c>
      <c r="X1268" s="50" t="str">
        <f t="shared" si="115"/>
        <v>8.6</v>
      </c>
      <c r="Y1268" s="50">
        <f t="shared" si="116"/>
        <v>1</v>
      </c>
      <c r="Z1268" s="50">
        <f t="shared" si="114"/>
        <v>0</v>
      </c>
      <c r="AA1268" s="50">
        <f t="shared" si="117"/>
        <v>51</v>
      </c>
      <c r="AB1268" s="50">
        <f t="shared" si="118"/>
        <v>0</v>
      </c>
      <c r="AC1268" s="50">
        <f t="shared" si="119"/>
        <v>0</v>
      </c>
    </row>
    <row r="1269" spans="1:29" s="50" customFormat="1" ht="35.25" customHeight="1" x14ac:dyDescent="0.25">
      <c r="A1269" s="89" t="s">
        <v>224</v>
      </c>
      <c r="B1269" s="94" t="s">
        <v>4310</v>
      </c>
      <c r="C1269" s="91" t="s">
        <v>97</v>
      </c>
      <c r="D1269" s="91" t="s">
        <v>199</v>
      </c>
      <c r="E1269" s="122" t="s">
        <v>13526</v>
      </c>
      <c r="F1269" s="92" t="s">
        <v>15</v>
      </c>
      <c r="G1269" s="92" t="s">
        <v>98</v>
      </c>
      <c r="H1269" s="92" t="s">
        <v>9212</v>
      </c>
      <c r="I1269" s="162" t="s">
        <v>15011</v>
      </c>
      <c r="J1269" s="94" t="s">
        <v>246</v>
      </c>
      <c r="K1269" s="156">
        <v>2743</v>
      </c>
      <c r="L1269" s="255" t="s">
        <v>53</v>
      </c>
      <c r="M1269" s="156" t="s">
        <v>253</v>
      </c>
      <c r="N1269" s="94" t="s">
        <v>2839</v>
      </c>
      <c r="O1269" s="94" t="s">
        <v>244</v>
      </c>
      <c r="P1269" s="94" t="s">
        <v>2169</v>
      </c>
      <c r="Q1269" s="98" t="s">
        <v>9974</v>
      </c>
      <c r="R1269" s="98" t="s">
        <v>16667</v>
      </c>
      <c r="S1269" s="99" t="s">
        <v>5405</v>
      </c>
      <c r="T1269" s="94" t="s">
        <v>482</v>
      </c>
      <c r="U1269" s="120"/>
      <c r="V1269" s="120"/>
      <c r="W1269" s="100" t="str">
        <f>VLOOKUP(TRIM(X1269),X10:Y92,2,FALSE)</f>
        <v>Andy</v>
      </c>
      <c r="X1269" s="50" t="str">
        <f t="shared" si="115"/>
        <v>8.6</v>
      </c>
      <c r="Y1269" s="50">
        <f t="shared" si="116"/>
        <v>1</v>
      </c>
      <c r="Z1269" s="50">
        <f t="shared" si="114"/>
        <v>0</v>
      </c>
      <c r="AA1269" s="50">
        <f t="shared" si="117"/>
        <v>61</v>
      </c>
      <c r="AB1269" s="50">
        <f t="shared" si="118"/>
        <v>0</v>
      </c>
      <c r="AC1269" s="50">
        <f t="shared" si="119"/>
        <v>0</v>
      </c>
    </row>
    <row r="1270" spans="1:29" s="50" customFormat="1" ht="35.25" customHeight="1" x14ac:dyDescent="0.25">
      <c r="A1270" s="89" t="s">
        <v>224</v>
      </c>
      <c r="B1270" s="94" t="s">
        <v>17292</v>
      </c>
      <c r="C1270" s="91" t="s">
        <v>97</v>
      </c>
      <c r="D1270" s="91" t="s">
        <v>204</v>
      </c>
      <c r="E1270" s="122" t="s">
        <v>13527</v>
      </c>
      <c r="F1270" s="92" t="s">
        <v>13</v>
      </c>
      <c r="G1270" s="92" t="s">
        <v>98</v>
      </c>
      <c r="H1270" s="92" t="s">
        <v>17441</v>
      </c>
      <c r="I1270" s="221" t="s">
        <v>375</v>
      </c>
      <c r="J1270" s="94"/>
      <c r="K1270" s="156"/>
      <c r="L1270" s="94"/>
      <c r="M1270" s="156"/>
      <c r="N1270" s="94"/>
      <c r="O1270" s="94" t="s">
        <v>244</v>
      </c>
      <c r="P1270" s="94" t="s">
        <v>459</v>
      </c>
      <c r="Q1270" s="98" t="s">
        <v>14135</v>
      </c>
      <c r="R1270" s="98" t="s">
        <v>16668</v>
      </c>
      <c r="S1270" s="99" t="s">
        <v>225</v>
      </c>
      <c r="T1270" s="94" t="s">
        <v>2812</v>
      </c>
      <c r="U1270" s="120"/>
      <c r="V1270" s="120"/>
      <c r="W1270" s="100" t="str">
        <f>VLOOKUP(TRIM(X1270),X10:Y92,2,FALSE)</f>
        <v>Andy</v>
      </c>
      <c r="X1270" s="50" t="str">
        <f t="shared" si="115"/>
        <v>8.11</v>
      </c>
      <c r="Y1270" s="50">
        <f t="shared" si="116"/>
        <v>0</v>
      </c>
      <c r="Z1270" s="50">
        <f t="shared" si="114"/>
        <v>0</v>
      </c>
      <c r="AA1270" s="50">
        <f t="shared" si="117"/>
        <v>6</v>
      </c>
      <c r="AB1270" s="50">
        <f t="shared" si="118"/>
        <v>0</v>
      </c>
      <c r="AC1270" s="50">
        <f t="shared" si="119"/>
        <v>1</v>
      </c>
    </row>
    <row r="1271" spans="1:29" s="50" customFormat="1" ht="35.25" customHeight="1" x14ac:dyDescent="0.25">
      <c r="A1271" s="89" t="s">
        <v>224</v>
      </c>
      <c r="B1271" s="94" t="s">
        <v>15617</v>
      </c>
      <c r="C1271" s="91" t="s">
        <v>97</v>
      </c>
      <c r="D1271" s="91" t="s">
        <v>204</v>
      </c>
      <c r="E1271" s="122" t="s">
        <v>13528</v>
      </c>
      <c r="F1271" s="92" t="s">
        <v>15</v>
      </c>
      <c r="G1271" s="92" t="s">
        <v>98</v>
      </c>
      <c r="H1271" s="92" t="s">
        <v>14539</v>
      </c>
      <c r="I1271" s="162" t="s">
        <v>17293</v>
      </c>
      <c r="J1271" s="94" t="s">
        <v>105</v>
      </c>
      <c r="K1271" s="156">
        <v>2829</v>
      </c>
      <c r="L1271" s="94" t="s">
        <v>49</v>
      </c>
      <c r="M1271" s="156" t="s">
        <v>253</v>
      </c>
      <c r="N1271" s="94" t="s">
        <v>2839</v>
      </c>
      <c r="O1271" s="94" t="s">
        <v>244</v>
      </c>
      <c r="P1271" s="94" t="s">
        <v>459</v>
      </c>
      <c r="Q1271" s="98" t="s">
        <v>15616</v>
      </c>
      <c r="R1271" s="98" t="s">
        <v>17005</v>
      </c>
      <c r="S1271" s="99" t="s">
        <v>5405</v>
      </c>
      <c r="T1271" s="94" t="s">
        <v>315</v>
      </c>
      <c r="U1271" s="120"/>
      <c r="V1271" s="120"/>
      <c r="W1271" s="100" t="str">
        <f>VLOOKUP(TRIM(X1271),X10:Y92,2,FALSE)</f>
        <v>Andy</v>
      </c>
      <c r="X1271" s="50" t="str">
        <f t="shared" si="115"/>
        <v>8.11</v>
      </c>
      <c r="Y1271" s="50">
        <f t="shared" si="116"/>
        <v>1</v>
      </c>
      <c r="Z1271" s="50">
        <f t="shared" si="114"/>
        <v>0</v>
      </c>
      <c r="AA1271" s="50">
        <f t="shared" si="117"/>
        <v>25</v>
      </c>
      <c r="AB1271" s="50">
        <f t="shared" si="118"/>
        <v>0</v>
      </c>
      <c r="AC1271" s="50">
        <f t="shared" si="119"/>
        <v>0</v>
      </c>
    </row>
    <row r="1272" spans="1:29" s="50" customFormat="1" ht="35.25" customHeight="1" x14ac:dyDescent="0.25">
      <c r="A1272" s="89" t="s">
        <v>224</v>
      </c>
      <c r="B1272" s="94" t="s">
        <v>10204</v>
      </c>
      <c r="C1272" s="91" t="s">
        <v>97</v>
      </c>
      <c r="D1272" s="91" t="s">
        <v>204</v>
      </c>
      <c r="E1272" s="122" t="s">
        <v>13529</v>
      </c>
      <c r="F1272" s="92" t="s">
        <v>15</v>
      </c>
      <c r="G1272" s="92" t="s">
        <v>98</v>
      </c>
      <c r="H1272" s="92" t="s">
        <v>10669</v>
      </c>
      <c r="I1272" s="162" t="s">
        <v>14600</v>
      </c>
      <c r="J1272" s="94" t="s">
        <v>246</v>
      </c>
      <c r="K1272" s="156">
        <v>2948</v>
      </c>
      <c r="L1272" s="94" t="s">
        <v>49</v>
      </c>
      <c r="M1272" s="156" t="s">
        <v>107</v>
      </c>
      <c r="N1272" s="94" t="s">
        <v>2839</v>
      </c>
      <c r="O1272" s="94" t="s">
        <v>244</v>
      </c>
      <c r="P1272" s="94" t="s">
        <v>459</v>
      </c>
      <c r="Q1272" s="98" t="s">
        <v>15744</v>
      </c>
      <c r="R1272" s="98" t="s">
        <v>16669</v>
      </c>
      <c r="S1272" s="99" t="s">
        <v>5405</v>
      </c>
      <c r="T1272" s="94" t="s">
        <v>348</v>
      </c>
      <c r="U1272" s="120"/>
      <c r="V1272" s="120"/>
      <c r="W1272" s="100" t="str">
        <f>VLOOKUP(TRIM(X1272),X10:Y92,2,FALSE)</f>
        <v>Andy</v>
      </c>
      <c r="X1272" s="50" t="str">
        <f t="shared" si="115"/>
        <v>8.11</v>
      </c>
      <c r="Y1272" s="50">
        <f t="shared" si="116"/>
        <v>1</v>
      </c>
      <c r="Z1272" s="50">
        <f t="shared" si="114"/>
        <v>0</v>
      </c>
      <c r="AA1272" s="50">
        <f t="shared" si="117"/>
        <v>34</v>
      </c>
      <c r="AB1272" s="50">
        <f t="shared" si="118"/>
        <v>0</v>
      </c>
      <c r="AC1272" s="50">
        <f t="shared" si="119"/>
        <v>0</v>
      </c>
    </row>
    <row r="1273" spans="1:29" s="50" customFormat="1" ht="35.25" customHeight="1" x14ac:dyDescent="0.25">
      <c r="A1273" s="89" t="s">
        <v>224</v>
      </c>
      <c r="B1273" s="94" t="s">
        <v>41</v>
      </c>
      <c r="C1273" s="91" t="s">
        <v>97</v>
      </c>
      <c r="D1273" s="91" t="s">
        <v>201</v>
      </c>
      <c r="E1273" s="122" t="s">
        <v>13530</v>
      </c>
      <c r="F1273" s="92" t="s">
        <v>251</v>
      </c>
      <c r="G1273" s="92" t="s">
        <v>359</v>
      </c>
      <c r="H1273" s="92" t="s">
        <v>17294</v>
      </c>
      <c r="I1273" s="162" t="s">
        <v>16183</v>
      </c>
      <c r="J1273" s="94"/>
      <c r="K1273" s="156"/>
      <c r="L1273" s="94"/>
      <c r="M1273" s="156"/>
      <c r="N1273" s="94"/>
      <c r="O1273" s="94" t="s">
        <v>41</v>
      </c>
      <c r="P1273" s="94" t="s">
        <v>2408</v>
      </c>
      <c r="Q1273" s="98" t="s">
        <v>16184</v>
      </c>
      <c r="R1273" s="98" t="s">
        <v>16930</v>
      </c>
      <c r="S1273" s="99" t="s">
        <v>227</v>
      </c>
      <c r="T1273" s="94" t="s">
        <v>11394</v>
      </c>
      <c r="U1273" s="120"/>
      <c r="V1273" s="120"/>
      <c r="W1273" s="100" t="str">
        <f>VLOOKUP(TRIM(X1273),X10:Y92,2,FALSE)</f>
        <v>Tao</v>
      </c>
      <c r="X1273" s="50" t="str">
        <f t="shared" si="115"/>
        <v>8.8</v>
      </c>
      <c r="Y1273" s="50">
        <f t="shared" si="116"/>
        <v>0</v>
      </c>
      <c r="Z1273" s="50">
        <f t="shared" si="114"/>
        <v>0</v>
      </c>
      <c r="AA1273" s="50">
        <f t="shared" si="117"/>
        <v>17</v>
      </c>
      <c r="AB1273" s="50">
        <f t="shared" si="118"/>
        <v>0</v>
      </c>
      <c r="AC1273" s="50">
        <f t="shared" si="119"/>
        <v>0</v>
      </c>
    </row>
    <row r="1274" spans="1:29" s="50" customFormat="1" ht="35.25" customHeight="1" x14ac:dyDescent="0.25">
      <c r="A1274" s="89" t="s">
        <v>224</v>
      </c>
      <c r="B1274" s="94" t="s">
        <v>17443</v>
      </c>
      <c r="C1274" s="91" t="s">
        <v>97</v>
      </c>
      <c r="D1274" s="91" t="s">
        <v>200</v>
      </c>
      <c r="E1274" s="122" t="s">
        <v>13531</v>
      </c>
      <c r="F1274" s="92" t="s">
        <v>13</v>
      </c>
      <c r="G1274" s="92" t="s">
        <v>98</v>
      </c>
      <c r="H1274" s="92" t="s">
        <v>17442</v>
      </c>
      <c r="I1274" s="221" t="s">
        <v>375</v>
      </c>
      <c r="J1274" s="94"/>
      <c r="K1274" s="156"/>
      <c r="L1274" s="94"/>
      <c r="M1274" s="156"/>
      <c r="N1274" s="94"/>
      <c r="O1274" s="94" t="s">
        <v>244</v>
      </c>
      <c r="P1274" s="94"/>
      <c r="Q1274" s="98" t="s">
        <v>17443</v>
      </c>
      <c r="R1274" s="98" t="s">
        <v>16670</v>
      </c>
      <c r="S1274" s="99" t="s">
        <v>225</v>
      </c>
      <c r="T1274" s="94" t="s">
        <v>262</v>
      </c>
      <c r="U1274" s="120"/>
      <c r="V1274" s="120"/>
      <c r="W1274" s="100" t="str">
        <f>VLOOKUP(TRIM(X1274),X10:Y92,2,FALSE)</f>
        <v>Tao</v>
      </c>
      <c r="X1274" s="50" t="str">
        <f t="shared" si="115"/>
        <v>8.7</v>
      </c>
      <c r="Y1274" s="50">
        <f t="shared" si="116"/>
        <v>0</v>
      </c>
      <c r="Z1274" s="50">
        <f t="shared" si="114"/>
        <v>0</v>
      </c>
      <c r="AA1274" s="50">
        <f t="shared" si="117"/>
        <v>6</v>
      </c>
      <c r="AB1274" s="50">
        <f t="shared" si="118"/>
        <v>0</v>
      </c>
      <c r="AC1274" s="50">
        <f t="shared" si="119"/>
        <v>1</v>
      </c>
    </row>
    <row r="1275" spans="1:29" s="50" customFormat="1" ht="35.25" customHeight="1" x14ac:dyDescent="0.25">
      <c r="A1275" s="89" t="s">
        <v>224</v>
      </c>
      <c r="B1275" s="94" t="s">
        <v>10741</v>
      </c>
      <c r="C1275" s="91" t="s">
        <v>97</v>
      </c>
      <c r="D1275" s="91" t="s">
        <v>197</v>
      </c>
      <c r="E1275" s="122" t="s">
        <v>13532</v>
      </c>
      <c r="F1275" s="92" t="s">
        <v>15</v>
      </c>
      <c r="G1275" s="92" t="s">
        <v>98</v>
      </c>
      <c r="H1275" s="92" t="s">
        <v>14555</v>
      </c>
      <c r="I1275" s="162" t="s">
        <v>17295</v>
      </c>
      <c r="J1275" s="94" t="s">
        <v>246</v>
      </c>
      <c r="K1275" s="156">
        <v>2937</v>
      </c>
      <c r="L1275" s="94" t="s">
        <v>49</v>
      </c>
      <c r="M1275" s="156" t="s">
        <v>253</v>
      </c>
      <c r="N1275" s="94" t="s">
        <v>2839</v>
      </c>
      <c r="O1275" s="94" t="s">
        <v>244</v>
      </c>
      <c r="P1275" s="94" t="s">
        <v>2736</v>
      </c>
      <c r="Q1275" s="98" t="s">
        <v>15665</v>
      </c>
      <c r="R1275" s="98" t="s">
        <v>16671</v>
      </c>
      <c r="S1275" s="99" t="s">
        <v>5405</v>
      </c>
      <c r="T1275" s="94" t="s">
        <v>358</v>
      </c>
      <c r="U1275" s="120"/>
      <c r="V1275" s="120"/>
      <c r="W1275" s="100" t="str">
        <f>VLOOKUP(TRIM(X1275),X10:Y92,2,FALSE)</f>
        <v>Tao</v>
      </c>
      <c r="X1275" s="50" t="str">
        <f t="shared" si="115"/>
        <v>8.4</v>
      </c>
      <c r="Y1275" s="50">
        <f t="shared" si="116"/>
        <v>1</v>
      </c>
      <c r="Z1275" s="50">
        <f t="shared" si="114"/>
        <v>0</v>
      </c>
      <c r="AA1275" s="50">
        <f t="shared" si="117"/>
        <v>25</v>
      </c>
      <c r="AB1275" s="50">
        <f t="shared" si="118"/>
        <v>0</v>
      </c>
      <c r="AC1275" s="50">
        <f t="shared" si="119"/>
        <v>0</v>
      </c>
    </row>
    <row r="1276" spans="1:29" s="50" customFormat="1" ht="35.25" customHeight="1" x14ac:dyDescent="0.25">
      <c r="A1276" s="89" t="s">
        <v>224</v>
      </c>
      <c r="B1276" s="94" t="s">
        <v>15589</v>
      </c>
      <c r="C1276" s="91" t="s">
        <v>97</v>
      </c>
      <c r="D1276" s="91" t="s">
        <v>197</v>
      </c>
      <c r="E1276" s="122" t="s">
        <v>13533</v>
      </c>
      <c r="F1276" s="92" t="s">
        <v>15</v>
      </c>
      <c r="G1276" s="92" t="s">
        <v>98</v>
      </c>
      <c r="H1276" s="92" t="s">
        <v>14555</v>
      </c>
      <c r="I1276" s="162" t="s">
        <v>321</v>
      </c>
      <c r="J1276" s="94" t="s">
        <v>105</v>
      </c>
      <c r="K1276" s="156">
        <v>2835</v>
      </c>
      <c r="L1276" s="94" t="s">
        <v>49</v>
      </c>
      <c r="M1276" s="156" t="s">
        <v>253</v>
      </c>
      <c r="N1276" s="94" t="s">
        <v>2839</v>
      </c>
      <c r="O1276" s="94" t="s">
        <v>244</v>
      </c>
      <c r="P1276" s="94" t="s">
        <v>2736</v>
      </c>
      <c r="Q1276" s="98" t="s">
        <v>15665</v>
      </c>
      <c r="R1276" s="98" t="s">
        <v>16672</v>
      </c>
      <c r="S1276" s="99" t="s">
        <v>5405</v>
      </c>
      <c r="T1276" s="94" t="s">
        <v>358</v>
      </c>
      <c r="U1276" s="120"/>
      <c r="V1276" s="120"/>
      <c r="W1276" s="100" t="str">
        <f>VLOOKUP(TRIM(X1276),X10:Y92,2,FALSE)</f>
        <v>Tao</v>
      </c>
      <c r="X1276" s="50" t="str">
        <f t="shared" si="115"/>
        <v>8.4</v>
      </c>
      <c r="Y1276" s="50">
        <f t="shared" si="116"/>
        <v>1</v>
      </c>
      <c r="Z1276" s="50">
        <f t="shared" si="114"/>
        <v>0</v>
      </c>
      <c r="AA1276" s="50">
        <f t="shared" si="117"/>
        <v>7</v>
      </c>
      <c r="AB1276" s="50">
        <f t="shared" si="118"/>
        <v>0</v>
      </c>
      <c r="AC1276" s="50">
        <f t="shared" si="119"/>
        <v>0</v>
      </c>
    </row>
    <row r="1277" spans="1:29" s="50" customFormat="1" ht="35.25" customHeight="1" x14ac:dyDescent="0.25">
      <c r="A1277" s="89" t="s">
        <v>224</v>
      </c>
      <c r="B1277" s="94" t="s">
        <v>10675</v>
      </c>
      <c r="C1277" s="91" t="s">
        <v>97</v>
      </c>
      <c r="D1277" s="91" t="s">
        <v>197</v>
      </c>
      <c r="E1277" s="122" t="s">
        <v>13534</v>
      </c>
      <c r="F1277" s="92" t="s">
        <v>15</v>
      </c>
      <c r="G1277" s="92" t="s">
        <v>98</v>
      </c>
      <c r="H1277" s="92" t="s">
        <v>9529</v>
      </c>
      <c r="I1277" s="162" t="s">
        <v>112</v>
      </c>
      <c r="J1277" s="94" t="s">
        <v>246</v>
      </c>
      <c r="K1277" s="156">
        <v>2837</v>
      </c>
      <c r="L1277" s="94" t="s">
        <v>53</v>
      </c>
      <c r="M1277" s="156" t="s">
        <v>253</v>
      </c>
      <c r="N1277" s="94" t="s">
        <v>2839</v>
      </c>
      <c r="O1277" s="94" t="s">
        <v>244</v>
      </c>
      <c r="P1277" s="94" t="s">
        <v>2736</v>
      </c>
      <c r="Q1277" s="98" t="s">
        <v>17296</v>
      </c>
      <c r="R1277" s="98" t="s">
        <v>16673</v>
      </c>
      <c r="S1277" s="99" t="s">
        <v>5405</v>
      </c>
      <c r="T1277" s="94" t="s">
        <v>335</v>
      </c>
      <c r="U1277" s="120"/>
      <c r="V1277" s="120"/>
      <c r="W1277" s="100" t="str">
        <f>VLOOKUP(TRIM(X1277),X10:Y92,2,FALSE)</f>
        <v>Tao</v>
      </c>
      <c r="X1277" s="50" t="str">
        <f t="shared" si="115"/>
        <v>8.4</v>
      </c>
      <c r="Y1277" s="50">
        <f t="shared" si="116"/>
        <v>1</v>
      </c>
      <c r="Z1277" s="50">
        <f t="shared" si="114"/>
        <v>0</v>
      </c>
      <c r="AA1277" s="50">
        <f t="shared" si="117"/>
        <v>4</v>
      </c>
      <c r="AB1277" s="50">
        <f t="shared" si="118"/>
        <v>0</v>
      </c>
      <c r="AC1277" s="50">
        <f t="shared" si="119"/>
        <v>0</v>
      </c>
    </row>
    <row r="1278" spans="1:29" s="50" customFormat="1" ht="35.25" customHeight="1" x14ac:dyDescent="0.25">
      <c r="A1278" s="89" t="s">
        <v>224</v>
      </c>
      <c r="B1278" s="94" t="s">
        <v>9784</v>
      </c>
      <c r="C1278" s="91" t="s">
        <v>97</v>
      </c>
      <c r="D1278" s="91" t="s">
        <v>197</v>
      </c>
      <c r="E1278" s="122" t="s">
        <v>13535</v>
      </c>
      <c r="F1278" s="92" t="s">
        <v>15</v>
      </c>
      <c r="G1278" s="92" t="s">
        <v>98</v>
      </c>
      <c r="H1278" s="92" t="s">
        <v>9372</v>
      </c>
      <c r="I1278" s="162" t="s">
        <v>15520</v>
      </c>
      <c r="J1278" s="94" t="s">
        <v>246</v>
      </c>
      <c r="K1278" s="156">
        <v>2924</v>
      </c>
      <c r="L1278" s="94" t="s">
        <v>49</v>
      </c>
      <c r="M1278" s="156" t="s">
        <v>253</v>
      </c>
      <c r="N1278" s="94" t="s">
        <v>2839</v>
      </c>
      <c r="O1278" s="94" t="s">
        <v>244</v>
      </c>
      <c r="P1278" s="94" t="s">
        <v>2736</v>
      </c>
      <c r="Q1278" s="98" t="s">
        <v>15521</v>
      </c>
      <c r="R1278" s="98" t="s">
        <v>16674</v>
      </c>
      <c r="S1278" s="99" t="s">
        <v>5405</v>
      </c>
      <c r="T1278" s="94" t="s">
        <v>358</v>
      </c>
      <c r="U1278" s="120"/>
      <c r="V1278" s="120"/>
      <c r="W1278" s="100" t="str">
        <f>VLOOKUP(TRIM(X1278),X10:Y92,2,FALSE)</f>
        <v>Tao</v>
      </c>
      <c r="X1278" s="50" t="str">
        <f t="shared" si="115"/>
        <v>8.4</v>
      </c>
      <c r="Y1278" s="50">
        <f t="shared" si="116"/>
        <v>1</v>
      </c>
      <c r="Z1278" s="50">
        <f t="shared" si="114"/>
        <v>0</v>
      </c>
      <c r="AA1278" s="50">
        <f t="shared" si="117"/>
        <v>99</v>
      </c>
      <c r="AB1278" s="50">
        <f t="shared" si="118"/>
        <v>0</v>
      </c>
      <c r="AC1278" s="50">
        <f t="shared" si="119"/>
        <v>0</v>
      </c>
    </row>
    <row r="1279" spans="1:29" s="50" customFormat="1" ht="35.25" customHeight="1" x14ac:dyDescent="0.25">
      <c r="A1279" s="89" t="s">
        <v>224</v>
      </c>
      <c r="B1279" s="94" t="s">
        <v>9891</v>
      </c>
      <c r="C1279" s="91" t="s">
        <v>97</v>
      </c>
      <c r="D1279" s="91" t="s">
        <v>197</v>
      </c>
      <c r="E1279" s="122" t="s">
        <v>13536</v>
      </c>
      <c r="F1279" s="92" t="s">
        <v>15</v>
      </c>
      <c r="G1279" s="92" t="s">
        <v>98</v>
      </c>
      <c r="H1279" s="92" t="s">
        <v>9140</v>
      </c>
      <c r="I1279" s="162" t="s">
        <v>17297</v>
      </c>
      <c r="J1279" s="94" t="s">
        <v>246</v>
      </c>
      <c r="K1279" s="156">
        <v>2728</v>
      </c>
      <c r="L1279" s="94" t="s">
        <v>54</v>
      </c>
      <c r="M1279" s="156" t="s">
        <v>253</v>
      </c>
      <c r="N1279" s="94" t="s">
        <v>2839</v>
      </c>
      <c r="O1279" s="94" t="s">
        <v>244</v>
      </c>
      <c r="P1279" s="94" t="s">
        <v>2736</v>
      </c>
      <c r="Q1279" s="98" t="s">
        <v>9890</v>
      </c>
      <c r="R1279" s="98" t="s">
        <v>16675</v>
      </c>
      <c r="S1279" s="99" t="s">
        <v>5405</v>
      </c>
      <c r="T1279" s="94" t="s">
        <v>293</v>
      </c>
      <c r="U1279" s="120"/>
      <c r="V1279" s="120"/>
      <c r="W1279" s="100" t="str">
        <f>VLOOKUP(TRIM(X1279),X10:Y92,2,FALSE)</f>
        <v>Tao</v>
      </c>
      <c r="X1279" s="50" t="str">
        <f t="shared" si="115"/>
        <v>8.4</v>
      </c>
      <c r="Y1279" s="50">
        <f t="shared" si="116"/>
        <v>1</v>
      </c>
      <c r="Z1279" s="50">
        <f t="shared" si="114"/>
        <v>0</v>
      </c>
      <c r="AA1279" s="50">
        <f t="shared" si="117"/>
        <v>33</v>
      </c>
      <c r="AB1279" s="50">
        <f t="shared" si="118"/>
        <v>0</v>
      </c>
      <c r="AC1279" s="50">
        <f t="shared" si="119"/>
        <v>0</v>
      </c>
    </row>
    <row r="1280" spans="1:29" s="50" customFormat="1" ht="35.25" customHeight="1" x14ac:dyDescent="0.25">
      <c r="A1280" s="89" t="s">
        <v>224</v>
      </c>
      <c r="B1280" s="94" t="s">
        <v>17299</v>
      </c>
      <c r="C1280" s="91" t="s">
        <v>97</v>
      </c>
      <c r="D1280" s="91" t="s">
        <v>197</v>
      </c>
      <c r="E1280" s="122" t="s">
        <v>13537</v>
      </c>
      <c r="F1280" s="92" t="s">
        <v>15</v>
      </c>
      <c r="G1280" s="92" t="s">
        <v>98</v>
      </c>
      <c r="H1280" s="92" t="s">
        <v>9141</v>
      </c>
      <c r="I1280" s="162" t="s">
        <v>17298</v>
      </c>
      <c r="J1280" s="94" t="s">
        <v>105</v>
      </c>
      <c r="K1280" s="156">
        <v>2633</v>
      </c>
      <c r="L1280" s="94" t="s">
        <v>51</v>
      </c>
      <c r="M1280" s="156" t="s">
        <v>253</v>
      </c>
      <c r="N1280" s="94" t="s">
        <v>2839</v>
      </c>
      <c r="O1280" s="94" t="s">
        <v>244</v>
      </c>
      <c r="P1280" s="94" t="s">
        <v>2736</v>
      </c>
      <c r="Q1280" s="98" t="s">
        <v>15574</v>
      </c>
      <c r="R1280" s="98" t="s">
        <v>16676</v>
      </c>
      <c r="S1280" s="99" t="s">
        <v>5405</v>
      </c>
      <c r="T1280" s="94" t="s">
        <v>425</v>
      </c>
      <c r="U1280" s="120"/>
      <c r="V1280" s="120"/>
      <c r="W1280" s="100" t="str">
        <f>VLOOKUP(TRIM(X1280),X10:Y92,2,FALSE)</f>
        <v>Tao</v>
      </c>
      <c r="X1280" s="50" t="str">
        <f t="shared" si="115"/>
        <v>8.4</v>
      </c>
      <c r="Y1280" s="50">
        <f t="shared" si="116"/>
        <v>1</v>
      </c>
      <c r="Z1280" s="50">
        <f t="shared" si="114"/>
        <v>0</v>
      </c>
      <c r="AA1280" s="50">
        <f t="shared" si="117"/>
        <v>17</v>
      </c>
      <c r="AB1280" s="50">
        <f t="shared" si="118"/>
        <v>0</v>
      </c>
      <c r="AC1280" s="50">
        <f t="shared" si="119"/>
        <v>0</v>
      </c>
    </row>
    <row r="1281" spans="1:29" s="50" customFormat="1" ht="35.25" customHeight="1" x14ac:dyDescent="0.25">
      <c r="A1281" s="89" t="s">
        <v>224</v>
      </c>
      <c r="B1281" s="94" t="s">
        <v>12189</v>
      </c>
      <c r="C1281" s="91" t="s">
        <v>97</v>
      </c>
      <c r="D1281" s="91" t="s">
        <v>197</v>
      </c>
      <c r="E1281" s="122" t="s">
        <v>13538</v>
      </c>
      <c r="F1281" s="92" t="s">
        <v>15</v>
      </c>
      <c r="G1281" s="92" t="s">
        <v>98</v>
      </c>
      <c r="H1281" s="92" t="s">
        <v>10247</v>
      </c>
      <c r="I1281" s="162" t="s">
        <v>17300</v>
      </c>
      <c r="J1281" s="94" t="s">
        <v>246</v>
      </c>
      <c r="K1281" s="156">
        <v>2789</v>
      </c>
      <c r="L1281" s="94" t="s">
        <v>58</v>
      </c>
      <c r="M1281" s="156" t="s">
        <v>253</v>
      </c>
      <c r="N1281" s="94" t="s">
        <v>2839</v>
      </c>
      <c r="O1281" s="94" t="s">
        <v>244</v>
      </c>
      <c r="P1281" s="94" t="s">
        <v>2736</v>
      </c>
      <c r="Q1281" s="98" t="s">
        <v>15493</v>
      </c>
      <c r="R1281" s="98" t="s">
        <v>16677</v>
      </c>
      <c r="S1281" s="99" t="s">
        <v>5405</v>
      </c>
      <c r="T1281" s="94" t="s">
        <v>315</v>
      </c>
      <c r="U1281" s="120"/>
      <c r="V1281" s="120"/>
      <c r="W1281" s="100" t="str">
        <f>VLOOKUP(TRIM(X1281),X10:Y92,2,FALSE)</f>
        <v>Tao</v>
      </c>
      <c r="X1281" s="50" t="str">
        <f t="shared" si="115"/>
        <v>8.4</v>
      </c>
      <c r="Y1281" s="50">
        <f t="shared" si="116"/>
        <v>1</v>
      </c>
      <c r="Z1281" s="50">
        <f t="shared" si="114"/>
        <v>0</v>
      </c>
      <c r="AA1281" s="50">
        <f t="shared" si="117"/>
        <v>39</v>
      </c>
      <c r="AB1281" s="50">
        <f t="shared" si="118"/>
        <v>0</v>
      </c>
      <c r="AC1281" s="50">
        <f t="shared" si="119"/>
        <v>0</v>
      </c>
    </row>
    <row r="1282" spans="1:29" s="50" customFormat="1" ht="35.25" customHeight="1" x14ac:dyDescent="0.25">
      <c r="A1282" s="89" t="s">
        <v>224</v>
      </c>
      <c r="B1282" s="94" t="s">
        <v>17456</v>
      </c>
      <c r="C1282" s="91" t="s">
        <v>97</v>
      </c>
      <c r="D1282" s="91" t="s">
        <v>197</v>
      </c>
      <c r="E1282" s="122" t="s">
        <v>13539</v>
      </c>
      <c r="F1282" s="92" t="s">
        <v>15</v>
      </c>
      <c r="G1282" s="92" t="s">
        <v>98</v>
      </c>
      <c r="H1282" s="92" t="s">
        <v>14486</v>
      </c>
      <c r="I1282" s="162" t="s">
        <v>17301</v>
      </c>
      <c r="J1282" s="94" t="s">
        <v>105</v>
      </c>
      <c r="K1282" s="156">
        <v>2669</v>
      </c>
      <c r="L1282" s="94" t="s">
        <v>58</v>
      </c>
      <c r="M1282" s="156" t="s">
        <v>253</v>
      </c>
      <c r="N1282" s="94" t="s">
        <v>2839</v>
      </c>
      <c r="O1282" s="94" t="s">
        <v>244</v>
      </c>
      <c r="P1282" s="94" t="s">
        <v>2736</v>
      </c>
      <c r="Q1282" s="98" t="s">
        <v>15495</v>
      </c>
      <c r="R1282" s="98" t="s">
        <v>16678</v>
      </c>
      <c r="S1282" s="99" t="s">
        <v>5405</v>
      </c>
      <c r="T1282" s="94" t="s">
        <v>315</v>
      </c>
      <c r="U1282" s="120"/>
      <c r="V1282" s="120"/>
      <c r="W1282" s="100" t="str">
        <f>VLOOKUP(TRIM(X1282),X10:Y92,2,FALSE)</f>
        <v>Tao</v>
      </c>
      <c r="X1282" s="50" t="str">
        <f t="shared" si="115"/>
        <v>8.4</v>
      </c>
      <c r="Y1282" s="50">
        <f t="shared" si="116"/>
        <v>1</v>
      </c>
      <c r="Z1282" s="50">
        <f t="shared" si="114"/>
        <v>0</v>
      </c>
      <c r="AA1282" s="50">
        <f t="shared" si="117"/>
        <v>52</v>
      </c>
      <c r="AB1282" s="50">
        <f t="shared" si="118"/>
        <v>0</v>
      </c>
      <c r="AC1282" s="50">
        <f t="shared" si="119"/>
        <v>0</v>
      </c>
    </row>
    <row r="1283" spans="1:29" s="50" customFormat="1" ht="35.25" customHeight="1" x14ac:dyDescent="0.25">
      <c r="A1283" s="89" t="s">
        <v>224</v>
      </c>
      <c r="B1283" s="94" t="s">
        <v>10671</v>
      </c>
      <c r="C1283" s="91" t="s">
        <v>97</v>
      </c>
      <c r="D1283" s="91" t="s">
        <v>197</v>
      </c>
      <c r="E1283" s="122" t="s">
        <v>13540</v>
      </c>
      <c r="F1283" s="92" t="s">
        <v>15</v>
      </c>
      <c r="G1283" s="92" t="s">
        <v>98</v>
      </c>
      <c r="H1283" s="92" t="s">
        <v>3151</v>
      </c>
      <c r="I1283" s="162" t="s">
        <v>9528</v>
      </c>
      <c r="J1283" s="94" t="s">
        <v>246</v>
      </c>
      <c r="K1283" s="156">
        <v>2680</v>
      </c>
      <c r="L1283" s="94" t="s">
        <v>53</v>
      </c>
      <c r="M1283" s="156" t="s">
        <v>253</v>
      </c>
      <c r="N1283" s="94" t="s">
        <v>2839</v>
      </c>
      <c r="O1283" s="94" t="s">
        <v>244</v>
      </c>
      <c r="P1283" s="94" t="s">
        <v>2736</v>
      </c>
      <c r="Q1283" s="98" t="s">
        <v>4490</v>
      </c>
      <c r="R1283" s="98" t="s">
        <v>16679</v>
      </c>
      <c r="S1283" s="99" t="s">
        <v>5405</v>
      </c>
      <c r="T1283" s="94" t="s">
        <v>341</v>
      </c>
      <c r="U1283" s="120"/>
      <c r="V1283" s="120"/>
      <c r="W1283" s="100" t="str">
        <f>VLOOKUP(TRIM(X1283),X10:Y92,2,FALSE)</f>
        <v>Tao</v>
      </c>
      <c r="X1283" s="50" t="str">
        <f t="shared" si="115"/>
        <v>8.4</v>
      </c>
      <c r="Y1283" s="50">
        <f t="shared" si="116"/>
        <v>1</v>
      </c>
      <c r="Z1283" s="50">
        <f t="shared" si="114"/>
        <v>0</v>
      </c>
      <c r="AA1283" s="50">
        <f t="shared" si="117"/>
        <v>64</v>
      </c>
      <c r="AB1283" s="50">
        <f t="shared" si="118"/>
        <v>0</v>
      </c>
      <c r="AC1283" s="50">
        <f t="shared" si="119"/>
        <v>0</v>
      </c>
    </row>
    <row r="1284" spans="1:29" s="50" customFormat="1" ht="35.25" customHeight="1" x14ac:dyDescent="0.25">
      <c r="A1284" s="89" t="s">
        <v>224</v>
      </c>
      <c r="B1284" s="94" t="s">
        <v>14846</v>
      </c>
      <c r="C1284" s="91" t="s">
        <v>97</v>
      </c>
      <c r="D1284" s="91" t="s">
        <v>197</v>
      </c>
      <c r="E1284" s="122" t="s">
        <v>13541</v>
      </c>
      <c r="F1284" s="92" t="s">
        <v>15</v>
      </c>
      <c r="G1284" s="92" t="s">
        <v>98</v>
      </c>
      <c r="H1284" s="92" t="s">
        <v>14094</v>
      </c>
      <c r="I1284" s="162" t="s">
        <v>6779</v>
      </c>
      <c r="J1284" s="94" t="s">
        <v>267</v>
      </c>
      <c r="K1284" s="156">
        <v>574</v>
      </c>
      <c r="L1284" s="94" t="s">
        <v>49</v>
      </c>
      <c r="M1284" s="156" t="s">
        <v>253</v>
      </c>
      <c r="N1284" s="94" t="s">
        <v>2839</v>
      </c>
      <c r="O1284" s="94" t="s">
        <v>244</v>
      </c>
      <c r="P1284" s="94" t="s">
        <v>2736</v>
      </c>
      <c r="Q1284" s="98" t="s">
        <v>14845</v>
      </c>
      <c r="R1284" s="98" t="s">
        <v>16680</v>
      </c>
      <c r="S1284" s="99" t="s">
        <v>5405</v>
      </c>
      <c r="T1284" s="94" t="s">
        <v>293</v>
      </c>
      <c r="U1284" s="120"/>
      <c r="V1284" s="120"/>
      <c r="W1284" s="100" t="str">
        <f>VLOOKUP(TRIM(X1284),X10:Y92,2,FALSE)</f>
        <v>Tao</v>
      </c>
      <c r="X1284" s="50" t="str">
        <f t="shared" si="115"/>
        <v>8.4</v>
      </c>
      <c r="Y1284" s="50">
        <f t="shared" si="116"/>
        <v>1</v>
      </c>
      <c r="Z1284" s="50">
        <f t="shared" si="114"/>
        <v>0</v>
      </c>
      <c r="AA1284" s="50">
        <f t="shared" si="117"/>
        <v>16</v>
      </c>
      <c r="AB1284" s="50">
        <f t="shared" si="118"/>
        <v>0</v>
      </c>
      <c r="AC1284" s="50">
        <f t="shared" si="119"/>
        <v>0</v>
      </c>
    </row>
    <row r="1285" spans="1:29" s="50" customFormat="1" ht="35.25" customHeight="1" x14ac:dyDescent="0.25">
      <c r="A1285" s="89" t="s">
        <v>224</v>
      </c>
      <c r="B1285" s="94" t="s">
        <v>9629</v>
      </c>
      <c r="C1285" s="91" t="s">
        <v>97</v>
      </c>
      <c r="D1285" s="91" t="s">
        <v>197</v>
      </c>
      <c r="E1285" s="122" t="s">
        <v>13542</v>
      </c>
      <c r="F1285" s="92" t="s">
        <v>15</v>
      </c>
      <c r="G1285" s="92" t="s">
        <v>98</v>
      </c>
      <c r="H1285" s="92" t="s">
        <v>9630</v>
      </c>
      <c r="I1285" s="162" t="s">
        <v>17302</v>
      </c>
      <c r="J1285" s="94" t="s">
        <v>267</v>
      </c>
      <c r="K1285" s="156">
        <v>544</v>
      </c>
      <c r="L1285" s="255" t="s">
        <v>54</v>
      </c>
      <c r="M1285" s="156" t="s">
        <v>253</v>
      </c>
      <c r="N1285" s="94" t="s">
        <v>2839</v>
      </c>
      <c r="O1285" s="94" t="s">
        <v>244</v>
      </c>
      <c r="P1285" s="94" t="s">
        <v>2736</v>
      </c>
      <c r="Q1285" s="98" t="s">
        <v>9628</v>
      </c>
      <c r="R1285" s="98" t="s">
        <v>16681</v>
      </c>
      <c r="S1285" s="99" t="s">
        <v>5405</v>
      </c>
      <c r="T1285" s="94" t="s">
        <v>315</v>
      </c>
      <c r="U1285" s="120"/>
      <c r="V1285" s="120"/>
      <c r="W1285" s="100" t="str">
        <f>VLOOKUP(TRIM(X1285),X10:Y92,2,FALSE)</f>
        <v>Tao</v>
      </c>
      <c r="X1285" s="50" t="str">
        <f t="shared" si="115"/>
        <v>8.4</v>
      </c>
      <c r="Y1285" s="50">
        <f t="shared" si="116"/>
        <v>1</v>
      </c>
      <c r="Z1285" s="50">
        <f t="shared" si="114"/>
        <v>0</v>
      </c>
      <c r="AA1285" s="50">
        <f t="shared" si="117"/>
        <v>77</v>
      </c>
      <c r="AB1285" s="50">
        <f t="shared" si="118"/>
        <v>0</v>
      </c>
      <c r="AC1285" s="50">
        <f t="shared" si="119"/>
        <v>0</v>
      </c>
    </row>
    <row r="1286" spans="1:29" s="50" customFormat="1" ht="35.25" customHeight="1" x14ac:dyDescent="0.25">
      <c r="A1286" s="89" t="s">
        <v>224</v>
      </c>
      <c r="B1286" s="94" t="s">
        <v>9734</v>
      </c>
      <c r="C1286" s="91" t="s">
        <v>97</v>
      </c>
      <c r="D1286" s="91" t="s">
        <v>197</v>
      </c>
      <c r="E1286" s="122" t="s">
        <v>13543</v>
      </c>
      <c r="F1286" s="92" t="s">
        <v>15</v>
      </c>
      <c r="G1286" s="92" t="s">
        <v>98</v>
      </c>
      <c r="H1286" s="92" t="s">
        <v>9069</v>
      </c>
      <c r="I1286" s="162" t="s">
        <v>12271</v>
      </c>
      <c r="J1286" s="94" t="s">
        <v>246</v>
      </c>
      <c r="K1286" s="156">
        <v>2706</v>
      </c>
      <c r="L1286" s="94" t="s">
        <v>53</v>
      </c>
      <c r="M1286" s="156" t="s">
        <v>253</v>
      </c>
      <c r="N1286" s="94" t="s">
        <v>2839</v>
      </c>
      <c r="O1286" s="94" t="s">
        <v>244</v>
      </c>
      <c r="P1286" s="94" t="s">
        <v>12269</v>
      </c>
      <c r="Q1286" s="98" t="s">
        <v>9733</v>
      </c>
      <c r="R1286" s="98" t="s">
        <v>16682</v>
      </c>
      <c r="S1286" s="99" t="s">
        <v>5405</v>
      </c>
      <c r="T1286" s="94" t="s">
        <v>315</v>
      </c>
      <c r="U1286" s="120"/>
      <c r="V1286" s="120"/>
      <c r="W1286" s="100" t="str">
        <f>VLOOKUP(TRIM(X1286),X10:Y92,2,FALSE)</f>
        <v>Tao</v>
      </c>
      <c r="X1286" s="50" t="str">
        <f t="shared" si="115"/>
        <v>8.4</v>
      </c>
      <c r="Y1286" s="50">
        <f t="shared" si="116"/>
        <v>1</v>
      </c>
      <c r="Z1286" s="50">
        <f t="shared" si="114"/>
        <v>0</v>
      </c>
      <c r="AA1286" s="50">
        <f t="shared" si="117"/>
        <v>66</v>
      </c>
      <c r="AB1286" s="50">
        <f t="shared" si="118"/>
        <v>0</v>
      </c>
      <c r="AC1286" s="50">
        <f t="shared" si="119"/>
        <v>0</v>
      </c>
    </row>
    <row r="1287" spans="1:29" s="50" customFormat="1" ht="35.25" customHeight="1" x14ac:dyDescent="0.25">
      <c r="A1287" s="89" t="s">
        <v>224</v>
      </c>
      <c r="B1287" s="94" t="s">
        <v>9736</v>
      </c>
      <c r="C1287" s="91" t="s">
        <v>97</v>
      </c>
      <c r="D1287" s="91" t="s">
        <v>197</v>
      </c>
      <c r="E1287" s="122" t="s">
        <v>13544</v>
      </c>
      <c r="F1287" s="92" t="s">
        <v>15</v>
      </c>
      <c r="G1287" s="92" t="s">
        <v>98</v>
      </c>
      <c r="H1287" s="92" t="s">
        <v>9069</v>
      </c>
      <c r="I1287" s="162" t="s">
        <v>12272</v>
      </c>
      <c r="J1287" s="94" t="s">
        <v>105</v>
      </c>
      <c r="K1287" s="156">
        <v>2614</v>
      </c>
      <c r="L1287" s="94" t="s">
        <v>53</v>
      </c>
      <c r="M1287" s="156" t="s">
        <v>253</v>
      </c>
      <c r="N1287" s="94" t="s">
        <v>2839</v>
      </c>
      <c r="O1287" s="94" t="s">
        <v>244</v>
      </c>
      <c r="P1287" s="94" t="s">
        <v>12269</v>
      </c>
      <c r="Q1287" s="98" t="s">
        <v>9735</v>
      </c>
      <c r="R1287" s="98" t="s">
        <v>16683</v>
      </c>
      <c r="S1287" s="99" t="s">
        <v>5405</v>
      </c>
      <c r="T1287" s="94" t="s">
        <v>315</v>
      </c>
      <c r="U1287" s="120"/>
      <c r="V1287" s="120"/>
      <c r="W1287" s="100" t="str">
        <f>VLOOKUP(TRIM(X1287),X10:Y92,2,FALSE)</f>
        <v>Tao</v>
      </c>
      <c r="X1287" s="50" t="str">
        <f t="shared" si="115"/>
        <v>8.4</v>
      </c>
      <c r="Y1287" s="50">
        <f t="shared" si="116"/>
        <v>1</v>
      </c>
      <c r="Z1287" s="50">
        <f t="shared" si="114"/>
        <v>0</v>
      </c>
      <c r="AA1287" s="50">
        <f t="shared" si="117"/>
        <v>62</v>
      </c>
      <c r="AB1287" s="50">
        <f t="shared" si="118"/>
        <v>0</v>
      </c>
      <c r="AC1287" s="50">
        <f t="shared" si="119"/>
        <v>0</v>
      </c>
    </row>
    <row r="1288" spans="1:29" s="50" customFormat="1" ht="35.25" customHeight="1" x14ac:dyDescent="0.25">
      <c r="A1288" s="89" t="s">
        <v>224</v>
      </c>
      <c r="B1288" s="94" t="s">
        <v>15176</v>
      </c>
      <c r="C1288" s="91" t="s">
        <v>97</v>
      </c>
      <c r="D1288" s="91" t="s">
        <v>197</v>
      </c>
      <c r="E1288" s="122" t="s">
        <v>13545</v>
      </c>
      <c r="F1288" s="92" t="s">
        <v>15</v>
      </c>
      <c r="G1288" s="92" t="s">
        <v>98</v>
      </c>
      <c r="H1288" s="92" t="s">
        <v>9388</v>
      </c>
      <c r="I1288" s="162" t="s">
        <v>17303</v>
      </c>
      <c r="J1288" s="94" t="s">
        <v>105</v>
      </c>
      <c r="K1288" s="156">
        <v>2683</v>
      </c>
      <c r="L1288" s="94" t="s">
        <v>53</v>
      </c>
      <c r="M1288" s="156" t="s">
        <v>253</v>
      </c>
      <c r="N1288" s="94" t="s">
        <v>2839</v>
      </c>
      <c r="O1288" s="94" t="s">
        <v>244</v>
      </c>
      <c r="P1288" s="94" t="s">
        <v>2736</v>
      </c>
      <c r="Q1288" s="98" t="s">
        <v>10369</v>
      </c>
      <c r="R1288" s="98" t="s">
        <v>16684</v>
      </c>
      <c r="S1288" s="99" t="s">
        <v>5405</v>
      </c>
      <c r="T1288" s="94" t="s">
        <v>315</v>
      </c>
      <c r="U1288" s="120"/>
      <c r="V1288" s="120"/>
      <c r="W1288" s="100" t="str">
        <f>VLOOKUP(TRIM(X1288),X10:Y92,2,FALSE)</f>
        <v>Tao</v>
      </c>
      <c r="X1288" s="50" t="str">
        <f t="shared" si="115"/>
        <v>8.4</v>
      </c>
      <c r="Y1288" s="50">
        <f t="shared" si="116"/>
        <v>1</v>
      </c>
      <c r="Z1288" s="50">
        <f t="shared" si="114"/>
        <v>0</v>
      </c>
      <c r="AA1288" s="50">
        <f t="shared" si="117"/>
        <v>72</v>
      </c>
      <c r="AB1288" s="50">
        <f t="shared" si="118"/>
        <v>0</v>
      </c>
      <c r="AC1288" s="50">
        <f t="shared" si="119"/>
        <v>0</v>
      </c>
    </row>
    <row r="1289" spans="1:29" s="50" customFormat="1" ht="35.25" customHeight="1" x14ac:dyDescent="0.25">
      <c r="A1289" s="89" t="s">
        <v>224</v>
      </c>
      <c r="B1289" s="94" t="s">
        <v>10590</v>
      </c>
      <c r="C1289" s="91" t="s">
        <v>97</v>
      </c>
      <c r="D1289" s="91" t="s">
        <v>197</v>
      </c>
      <c r="E1289" s="122" t="s">
        <v>13546</v>
      </c>
      <c r="F1289" s="92" t="s">
        <v>15</v>
      </c>
      <c r="G1289" s="92" t="s">
        <v>98</v>
      </c>
      <c r="H1289" s="92" t="s">
        <v>9473</v>
      </c>
      <c r="I1289" s="162" t="s">
        <v>17304</v>
      </c>
      <c r="J1289" s="94" t="s">
        <v>246</v>
      </c>
      <c r="K1289" s="156">
        <v>2822</v>
      </c>
      <c r="L1289" s="255" t="s">
        <v>54</v>
      </c>
      <c r="M1289" s="156" t="s">
        <v>253</v>
      </c>
      <c r="N1289" s="94" t="s">
        <v>2839</v>
      </c>
      <c r="O1289" s="94" t="s">
        <v>244</v>
      </c>
      <c r="P1289" s="94" t="s">
        <v>2736</v>
      </c>
      <c r="Q1289" s="98" t="s">
        <v>10546</v>
      </c>
      <c r="R1289" s="98" t="s">
        <v>16685</v>
      </c>
      <c r="S1289" s="99" t="s">
        <v>5405</v>
      </c>
      <c r="T1289" s="94" t="s">
        <v>315</v>
      </c>
      <c r="U1289" s="120"/>
      <c r="V1289" s="120"/>
      <c r="W1289" s="100" t="str">
        <f>VLOOKUP(TRIM(X1289),X10:Y92,2,FALSE)</f>
        <v>Tao</v>
      </c>
      <c r="X1289" s="50" t="str">
        <f t="shared" si="115"/>
        <v>8.4</v>
      </c>
      <c r="Y1289" s="50">
        <f t="shared" si="116"/>
        <v>1</v>
      </c>
      <c r="Z1289" s="50">
        <f t="shared" si="114"/>
        <v>0</v>
      </c>
      <c r="AA1289" s="50">
        <f t="shared" si="117"/>
        <v>83</v>
      </c>
      <c r="AB1289" s="50">
        <f t="shared" si="118"/>
        <v>0</v>
      </c>
      <c r="AC1289" s="50">
        <f t="shared" si="119"/>
        <v>0</v>
      </c>
    </row>
    <row r="1290" spans="1:29" s="50" customFormat="1" ht="35.25" customHeight="1" x14ac:dyDescent="0.25">
      <c r="A1290" s="89" t="s">
        <v>224</v>
      </c>
      <c r="B1290" s="94" t="s">
        <v>17306</v>
      </c>
      <c r="C1290" s="91" t="s">
        <v>97</v>
      </c>
      <c r="D1290" s="91" t="s">
        <v>197</v>
      </c>
      <c r="E1290" s="122" t="s">
        <v>13547</v>
      </c>
      <c r="F1290" s="92" t="s">
        <v>15</v>
      </c>
      <c r="G1290" s="92" t="s">
        <v>98</v>
      </c>
      <c r="H1290" s="92" t="s">
        <v>15401</v>
      </c>
      <c r="I1290" s="162" t="s">
        <v>481</v>
      </c>
      <c r="J1290" s="94" t="s">
        <v>267</v>
      </c>
      <c r="K1290" s="156">
        <v>592</v>
      </c>
      <c r="L1290" s="94" t="s">
        <v>49</v>
      </c>
      <c r="M1290" s="156" t="s">
        <v>253</v>
      </c>
      <c r="N1290" s="94" t="s">
        <v>2839</v>
      </c>
      <c r="O1290" s="94" t="s">
        <v>244</v>
      </c>
      <c r="P1290" s="94" t="s">
        <v>2736</v>
      </c>
      <c r="Q1290" s="98" t="s">
        <v>17305</v>
      </c>
      <c r="R1290" s="98" t="s">
        <v>16686</v>
      </c>
      <c r="S1290" s="99" t="s">
        <v>5405</v>
      </c>
      <c r="T1290" s="94" t="s">
        <v>9386</v>
      </c>
      <c r="U1290" s="120"/>
      <c r="V1290" s="120"/>
      <c r="W1290" s="100" t="str">
        <f>VLOOKUP(TRIM(X1290),X10:Y92,2,FALSE)</f>
        <v>Tao</v>
      </c>
      <c r="X1290" s="50" t="str">
        <f t="shared" si="115"/>
        <v>8.4</v>
      </c>
      <c r="Y1290" s="50">
        <f t="shared" si="116"/>
        <v>1</v>
      </c>
      <c r="Z1290" s="50">
        <f t="shared" si="114"/>
        <v>0</v>
      </c>
      <c r="AA1290" s="50">
        <f t="shared" si="117"/>
        <v>6</v>
      </c>
      <c r="AB1290" s="50">
        <f t="shared" si="118"/>
        <v>0</v>
      </c>
      <c r="AC1290" s="50">
        <f t="shared" si="119"/>
        <v>0</v>
      </c>
    </row>
    <row r="1291" spans="1:29" s="50" customFormat="1" ht="35.25" customHeight="1" x14ac:dyDescent="0.25">
      <c r="A1291" s="89" t="s">
        <v>224</v>
      </c>
      <c r="B1291" s="94" t="s">
        <v>15835</v>
      </c>
      <c r="C1291" s="91" t="s">
        <v>97</v>
      </c>
      <c r="D1291" s="91" t="s">
        <v>197</v>
      </c>
      <c r="E1291" s="122" t="s">
        <v>13548</v>
      </c>
      <c r="F1291" s="92" t="s">
        <v>15</v>
      </c>
      <c r="G1291" s="92" t="s">
        <v>98</v>
      </c>
      <c r="H1291" s="92" t="s">
        <v>9214</v>
      </c>
      <c r="I1291" s="162" t="s">
        <v>17307</v>
      </c>
      <c r="J1291" s="94" t="s">
        <v>267</v>
      </c>
      <c r="K1291" s="156">
        <v>552</v>
      </c>
      <c r="L1291" s="94" t="s">
        <v>53</v>
      </c>
      <c r="M1291" s="156" t="s">
        <v>253</v>
      </c>
      <c r="N1291" s="94" t="s">
        <v>2839</v>
      </c>
      <c r="O1291" s="94" t="s">
        <v>244</v>
      </c>
      <c r="P1291" s="94" t="s">
        <v>2736</v>
      </c>
      <c r="Q1291" s="98" t="s">
        <v>15834</v>
      </c>
      <c r="R1291" s="98" t="s">
        <v>16687</v>
      </c>
      <c r="S1291" s="99" t="s">
        <v>5405</v>
      </c>
      <c r="T1291" s="94" t="s">
        <v>315</v>
      </c>
      <c r="U1291" s="120"/>
      <c r="V1291" s="120"/>
      <c r="W1291" s="100" t="str">
        <f>VLOOKUP(TRIM(X1291),X10:Y92,2,FALSE)</f>
        <v>Tao</v>
      </c>
      <c r="X1291" s="50" t="str">
        <f t="shared" si="115"/>
        <v>8.4</v>
      </c>
      <c r="Y1291" s="50">
        <f t="shared" si="116"/>
        <v>1</v>
      </c>
      <c r="Z1291" s="50">
        <f t="shared" si="114"/>
        <v>0</v>
      </c>
      <c r="AA1291" s="50">
        <f t="shared" si="117"/>
        <v>53</v>
      </c>
      <c r="AB1291" s="50">
        <f t="shared" si="118"/>
        <v>0</v>
      </c>
      <c r="AC1291" s="50">
        <f t="shared" si="119"/>
        <v>0</v>
      </c>
    </row>
    <row r="1292" spans="1:29" s="50" customFormat="1" ht="35.25" customHeight="1" x14ac:dyDescent="0.25">
      <c r="A1292" s="89" t="s">
        <v>224</v>
      </c>
      <c r="B1292" s="94" t="s">
        <v>17309</v>
      </c>
      <c r="C1292" s="91" t="s">
        <v>97</v>
      </c>
      <c r="D1292" s="91" t="s">
        <v>197</v>
      </c>
      <c r="E1292" s="122" t="s">
        <v>13549</v>
      </c>
      <c r="F1292" s="92" t="s">
        <v>15</v>
      </c>
      <c r="G1292" s="92" t="s">
        <v>98</v>
      </c>
      <c r="H1292" s="92" t="s">
        <v>9450</v>
      </c>
      <c r="I1292" s="162" t="s">
        <v>17308</v>
      </c>
      <c r="J1292" s="94" t="s">
        <v>246</v>
      </c>
      <c r="K1292" s="156">
        <v>2813</v>
      </c>
      <c r="L1292" s="94" t="s">
        <v>54</v>
      </c>
      <c r="M1292" s="156" t="s">
        <v>253</v>
      </c>
      <c r="N1292" s="94" t="s">
        <v>2839</v>
      </c>
      <c r="O1292" s="94" t="s">
        <v>244</v>
      </c>
      <c r="P1292" s="94" t="s">
        <v>2736</v>
      </c>
      <c r="Q1292" s="98" t="s">
        <v>10546</v>
      </c>
      <c r="R1292" s="98" t="s">
        <v>16931</v>
      </c>
      <c r="S1292" s="99" t="s">
        <v>5405</v>
      </c>
      <c r="T1292" s="94" t="s">
        <v>320</v>
      </c>
      <c r="U1292" s="120"/>
      <c r="V1292" s="120"/>
      <c r="W1292" s="100" t="str">
        <f>VLOOKUP(TRIM(X1292),X10:Y92,2,FALSE)</f>
        <v>Tao</v>
      </c>
      <c r="X1292" s="50" t="str">
        <f t="shared" si="115"/>
        <v>8.4</v>
      </c>
      <c r="Y1292" s="50">
        <f t="shared" si="116"/>
        <v>1</v>
      </c>
      <c r="Z1292" s="50">
        <f t="shared" si="114"/>
        <v>0</v>
      </c>
      <c r="AA1292" s="50">
        <f t="shared" si="117"/>
        <v>215</v>
      </c>
      <c r="AB1292" s="50">
        <f t="shared" si="118"/>
        <v>0</v>
      </c>
      <c r="AC1292" s="50">
        <f t="shared" si="119"/>
        <v>0</v>
      </c>
    </row>
    <row r="1293" spans="1:29" s="50" customFormat="1" ht="35.25" customHeight="1" x14ac:dyDescent="0.25">
      <c r="A1293" s="89" t="s">
        <v>224</v>
      </c>
      <c r="B1293" s="94" t="s">
        <v>17311</v>
      </c>
      <c r="C1293" s="91" t="s">
        <v>97</v>
      </c>
      <c r="D1293" s="91" t="s">
        <v>197</v>
      </c>
      <c r="E1293" s="122" t="s">
        <v>13550</v>
      </c>
      <c r="F1293" s="92" t="s">
        <v>15</v>
      </c>
      <c r="G1293" s="92" t="s">
        <v>98</v>
      </c>
      <c r="H1293" s="92" t="s">
        <v>9116</v>
      </c>
      <c r="I1293" s="162" t="s">
        <v>17310</v>
      </c>
      <c r="J1293" s="94" t="s">
        <v>246</v>
      </c>
      <c r="K1293" s="156">
        <v>2719</v>
      </c>
      <c r="L1293" s="94" t="s">
        <v>51</v>
      </c>
      <c r="M1293" s="156" t="s">
        <v>253</v>
      </c>
      <c r="N1293" s="94" t="s">
        <v>2839</v>
      </c>
      <c r="O1293" s="94" t="s">
        <v>244</v>
      </c>
      <c r="P1293" s="94" t="s">
        <v>2736</v>
      </c>
      <c r="Q1293" s="98" t="s">
        <v>9817</v>
      </c>
      <c r="R1293" s="98" t="s">
        <v>16688</v>
      </c>
      <c r="S1293" s="99" t="s">
        <v>5405</v>
      </c>
      <c r="T1293" s="94" t="s">
        <v>293</v>
      </c>
      <c r="U1293" s="120"/>
      <c r="V1293" s="120"/>
      <c r="W1293" s="100" t="str">
        <f>VLOOKUP(TRIM(X1293),X10:Y92,2,FALSE)</f>
        <v>Tao</v>
      </c>
      <c r="X1293" s="50" t="str">
        <f t="shared" si="115"/>
        <v>8.4</v>
      </c>
      <c r="Y1293" s="50">
        <f t="shared" si="116"/>
        <v>1</v>
      </c>
      <c r="Z1293" s="50">
        <f t="shared" si="114"/>
        <v>0</v>
      </c>
      <c r="AA1293" s="50">
        <f t="shared" si="117"/>
        <v>111</v>
      </c>
      <c r="AB1293" s="50">
        <f t="shared" si="118"/>
        <v>0</v>
      </c>
      <c r="AC1293" s="50">
        <f t="shared" si="119"/>
        <v>0</v>
      </c>
    </row>
    <row r="1294" spans="1:29" s="50" customFormat="1" ht="35.25" customHeight="1" x14ac:dyDescent="0.25">
      <c r="A1294" s="89" t="s">
        <v>224</v>
      </c>
      <c r="B1294" s="94" t="s">
        <v>9820</v>
      </c>
      <c r="C1294" s="91" t="s">
        <v>97</v>
      </c>
      <c r="D1294" s="91" t="s">
        <v>197</v>
      </c>
      <c r="E1294" s="122" t="s">
        <v>13551</v>
      </c>
      <c r="F1294" s="92" t="s">
        <v>15</v>
      </c>
      <c r="G1294" s="92" t="s">
        <v>98</v>
      </c>
      <c r="H1294" s="92" t="s">
        <v>9116</v>
      </c>
      <c r="I1294" s="162" t="s">
        <v>15427</v>
      </c>
      <c r="J1294" s="94" t="s">
        <v>105</v>
      </c>
      <c r="K1294" s="156">
        <v>2626</v>
      </c>
      <c r="L1294" s="94" t="s">
        <v>51</v>
      </c>
      <c r="M1294" s="156" t="s">
        <v>253</v>
      </c>
      <c r="N1294" s="94" t="s">
        <v>2839</v>
      </c>
      <c r="O1294" s="94" t="s">
        <v>244</v>
      </c>
      <c r="P1294" s="94" t="s">
        <v>2390</v>
      </c>
      <c r="Q1294" s="98" t="s">
        <v>9817</v>
      </c>
      <c r="R1294" s="98" t="s">
        <v>16689</v>
      </c>
      <c r="S1294" s="99" t="s">
        <v>5405</v>
      </c>
      <c r="T1294" s="94" t="s">
        <v>293</v>
      </c>
      <c r="U1294" s="120"/>
      <c r="V1294" s="120"/>
      <c r="W1294" s="100" t="str">
        <f>VLOOKUP(TRIM(X1294),X10:Y92,2,FALSE)</f>
        <v>Tao</v>
      </c>
      <c r="X1294" s="50" t="str">
        <f t="shared" si="115"/>
        <v>8.4</v>
      </c>
      <c r="Y1294" s="50">
        <f t="shared" si="116"/>
        <v>1</v>
      </c>
      <c r="Z1294" s="50">
        <f t="shared" si="114"/>
        <v>0</v>
      </c>
      <c r="AA1294" s="50">
        <f t="shared" si="117"/>
        <v>83</v>
      </c>
      <c r="AB1294" s="50">
        <f t="shared" si="118"/>
        <v>0</v>
      </c>
      <c r="AC1294" s="50">
        <f t="shared" si="119"/>
        <v>0</v>
      </c>
    </row>
    <row r="1295" spans="1:29" s="50" customFormat="1" ht="35.25" customHeight="1" x14ac:dyDescent="0.25">
      <c r="A1295" s="89" t="s">
        <v>224</v>
      </c>
      <c r="B1295" s="94" t="s">
        <v>17445</v>
      </c>
      <c r="C1295" s="91" t="s">
        <v>97</v>
      </c>
      <c r="D1295" s="91" t="s">
        <v>200</v>
      </c>
      <c r="E1295" s="122" t="s">
        <v>13552</v>
      </c>
      <c r="F1295" s="92" t="s">
        <v>13</v>
      </c>
      <c r="G1295" s="92" t="s">
        <v>98</v>
      </c>
      <c r="H1295" s="92" t="s">
        <v>17444</v>
      </c>
      <c r="I1295" s="221" t="s">
        <v>375</v>
      </c>
      <c r="J1295" s="94"/>
      <c r="K1295" s="156"/>
      <c r="L1295" s="94"/>
      <c r="M1295" s="156"/>
      <c r="N1295" s="94"/>
      <c r="O1295" s="94" t="s">
        <v>244</v>
      </c>
      <c r="P1295" s="94"/>
      <c r="Q1295" s="98" t="s">
        <v>17445</v>
      </c>
      <c r="R1295" s="98" t="s">
        <v>16690</v>
      </c>
      <c r="S1295" s="99" t="s">
        <v>225</v>
      </c>
      <c r="T1295" s="94" t="s">
        <v>262</v>
      </c>
      <c r="U1295" s="120"/>
      <c r="V1295" s="120"/>
      <c r="W1295" s="100" t="str">
        <f>VLOOKUP(TRIM(X1295),X10:Y92,2,FALSE)</f>
        <v>Tao</v>
      </c>
      <c r="X1295" s="50" t="str">
        <f t="shared" si="115"/>
        <v>8.7</v>
      </c>
      <c r="Y1295" s="50">
        <f t="shared" si="116"/>
        <v>0</v>
      </c>
      <c r="Z1295" s="50">
        <f t="shared" si="114"/>
        <v>0</v>
      </c>
      <c r="AA1295" s="50">
        <f t="shared" si="117"/>
        <v>6</v>
      </c>
      <c r="AB1295" s="50">
        <f t="shared" si="118"/>
        <v>0</v>
      </c>
      <c r="AC1295" s="50">
        <f t="shared" si="119"/>
        <v>1</v>
      </c>
    </row>
    <row r="1296" spans="1:29" s="50" customFormat="1" ht="35.25" customHeight="1" x14ac:dyDescent="0.25">
      <c r="A1296" s="89" t="s">
        <v>224</v>
      </c>
      <c r="B1296" s="94" t="s">
        <v>41</v>
      </c>
      <c r="C1296" s="91" t="s">
        <v>97</v>
      </c>
      <c r="D1296" s="91" t="s">
        <v>200</v>
      </c>
      <c r="E1296" s="122" t="s">
        <v>13553</v>
      </c>
      <c r="F1296" s="92" t="s">
        <v>242</v>
      </c>
      <c r="G1296" s="92" t="s">
        <v>98</v>
      </c>
      <c r="H1296" s="92" t="s">
        <v>14784</v>
      </c>
      <c r="I1296" s="162" t="s">
        <v>9541</v>
      </c>
      <c r="J1296" s="94" t="s">
        <v>2418</v>
      </c>
      <c r="K1296" s="156"/>
      <c r="L1296" s="94"/>
      <c r="M1296" s="156"/>
      <c r="N1296" s="94" t="s">
        <v>13987</v>
      </c>
      <c r="O1296" s="94" t="s">
        <v>244</v>
      </c>
      <c r="P1296" s="94" t="s">
        <v>2419</v>
      </c>
      <c r="Q1296" s="98" t="s">
        <v>14783</v>
      </c>
      <c r="R1296" s="98" t="s">
        <v>16691</v>
      </c>
      <c r="S1296" s="99" t="s">
        <v>225</v>
      </c>
      <c r="T1296" s="94" t="s">
        <v>262</v>
      </c>
      <c r="U1296" s="120"/>
      <c r="V1296" s="120"/>
      <c r="W1296" s="100" t="str">
        <f>VLOOKUP(TRIM(X1296),X10:Y92,2,FALSE)</f>
        <v>Tao</v>
      </c>
      <c r="X1296" s="50" t="str">
        <f t="shared" si="115"/>
        <v>8.7</v>
      </c>
      <c r="Y1296" s="50">
        <f t="shared" si="116"/>
        <v>0</v>
      </c>
      <c r="Z1296" s="50">
        <f t="shared" si="114"/>
        <v>1</v>
      </c>
      <c r="AA1296" s="50">
        <f t="shared" si="117"/>
        <v>27</v>
      </c>
      <c r="AB1296" s="50">
        <f t="shared" si="118"/>
        <v>0</v>
      </c>
      <c r="AC1296" s="50">
        <f t="shared" si="119"/>
        <v>0</v>
      </c>
    </row>
    <row r="1297" spans="1:29" s="50" customFormat="1" ht="35.25" customHeight="1" x14ac:dyDescent="0.25">
      <c r="A1297" s="89" t="s">
        <v>224</v>
      </c>
      <c r="B1297" s="94" t="s">
        <v>41</v>
      </c>
      <c r="C1297" s="91" t="s">
        <v>97</v>
      </c>
      <c r="D1297" s="91" t="s">
        <v>200</v>
      </c>
      <c r="E1297" s="122" t="s">
        <v>13554</v>
      </c>
      <c r="F1297" s="92" t="s">
        <v>242</v>
      </c>
      <c r="G1297" s="92" t="s">
        <v>98</v>
      </c>
      <c r="H1297" s="92" t="s">
        <v>14788</v>
      </c>
      <c r="I1297" s="162" t="s">
        <v>17312</v>
      </c>
      <c r="J1297" s="94" t="s">
        <v>2418</v>
      </c>
      <c r="K1297" s="156"/>
      <c r="L1297" s="94"/>
      <c r="M1297" s="156"/>
      <c r="N1297" s="94" t="s">
        <v>13987</v>
      </c>
      <c r="O1297" s="94" t="s">
        <v>244</v>
      </c>
      <c r="P1297" s="94" t="s">
        <v>2419</v>
      </c>
      <c r="Q1297" s="98" t="s">
        <v>14787</v>
      </c>
      <c r="R1297" s="98" t="s">
        <v>16692</v>
      </c>
      <c r="S1297" s="99" t="s">
        <v>225</v>
      </c>
      <c r="T1297" s="94" t="s">
        <v>262</v>
      </c>
      <c r="U1297" s="120"/>
      <c r="V1297" s="120"/>
      <c r="W1297" s="100" t="str">
        <f>VLOOKUP(TRIM(X1297),X10:Y92,2,FALSE)</f>
        <v>Tao</v>
      </c>
      <c r="X1297" s="50" t="str">
        <f t="shared" si="115"/>
        <v>8.7</v>
      </c>
      <c r="Y1297" s="50">
        <f t="shared" si="116"/>
        <v>0</v>
      </c>
      <c r="Z1297" s="50">
        <f t="shared" si="114"/>
        <v>1</v>
      </c>
      <c r="AA1297" s="50">
        <f t="shared" si="117"/>
        <v>35</v>
      </c>
      <c r="AB1297" s="50">
        <f t="shared" si="118"/>
        <v>0</v>
      </c>
      <c r="AC1297" s="50">
        <f t="shared" si="119"/>
        <v>0</v>
      </c>
    </row>
    <row r="1298" spans="1:29" s="50" customFormat="1" ht="35.25" customHeight="1" x14ac:dyDescent="0.25">
      <c r="A1298" s="89" t="s">
        <v>224</v>
      </c>
      <c r="B1298" s="94" t="s">
        <v>41</v>
      </c>
      <c r="C1298" s="91" t="s">
        <v>97</v>
      </c>
      <c r="D1298" s="91" t="s">
        <v>200</v>
      </c>
      <c r="E1298" s="122" t="s">
        <v>13555</v>
      </c>
      <c r="F1298" s="92" t="s">
        <v>242</v>
      </c>
      <c r="G1298" s="92" t="s">
        <v>98</v>
      </c>
      <c r="H1298" s="92" t="s">
        <v>14791</v>
      </c>
      <c r="I1298" s="162" t="s">
        <v>299</v>
      </c>
      <c r="J1298" s="94" t="s">
        <v>2418</v>
      </c>
      <c r="K1298" s="156"/>
      <c r="L1298" s="94"/>
      <c r="M1298" s="156"/>
      <c r="N1298" s="94" t="s">
        <v>13987</v>
      </c>
      <c r="O1298" s="94" t="s">
        <v>244</v>
      </c>
      <c r="P1298" s="94" t="s">
        <v>2419</v>
      </c>
      <c r="Q1298" s="98" t="s">
        <v>14781</v>
      </c>
      <c r="R1298" s="98" t="s">
        <v>16693</v>
      </c>
      <c r="S1298" s="99" t="s">
        <v>225</v>
      </c>
      <c r="T1298" s="94" t="s">
        <v>262</v>
      </c>
      <c r="U1298" s="120"/>
      <c r="V1298" s="120"/>
      <c r="W1298" s="100" t="str">
        <f>VLOOKUP(TRIM(X1298),X10:Y92,2,FALSE)</f>
        <v>Tao</v>
      </c>
      <c r="X1298" s="50" t="str">
        <f t="shared" si="115"/>
        <v>8.7</v>
      </c>
      <c r="Y1298" s="50">
        <f t="shared" si="116"/>
        <v>0</v>
      </c>
      <c r="Z1298" s="50">
        <f t="shared" si="114"/>
        <v>1</v>
      </c>
      <c r="AA1298" s="50">
        <f t="shared" si="117"/>
        <v>21</v>
      </c>
      <c r="AB1298" s="50">
        <f t="shared" si="118"/>
        <v>0</v>
      </c>
      <c r="AC1298" s="50">
        <f t="shared" si="119"/>
        <v>0</v>
      </c>
    </row>
    <row r="1299" spans="1:29" s="50" customFormat="1" ht="35.25" customHeight="1" x14ac:dyDescent="0.25">
      <c r="A1299" s="89" t="s">
        <v>224</v>
      </c>
      <c r="B1299" s="94" t="s">
        <v>41</v>
      </c>
      <c r="C1299" s="91" t="s">
        <v>97</v>
      </c>
      <c r="D1299" s="91" t="s">
        <v>200</v>
      </c>
      <c r="E1299" s="122" t="s">
        <v>13556</v>
      </c>
      <c r="F1299" s="92" t="s">
        <v>242</v>
      </c>
      <c r="G1299" s="92" t="s">
        <v>98</v>
      </c>
      <c r="H1299" s="92" t="s">
        <v>14804</v>
      </c>
      <c r="I1299" s="162" t="s">
        <v>17313</v>
      </c>
      <c r="J1299" s="94" t="s">
        <v>2418</v>
      </c>
      <c r="K1299" s="156"/>
      <c r="L1299" s="94"/>
      <c r="M1299" s="156"/>
      <c r="N1299" s="94" t="s">
        <v>13987</v>
      </c>
      <c r="O1299" s="94" t="s">
        <v>244</v>
      </c>
      <c r="P1299" s="94" t="s">
        <v>2419</v>
      </c>
      <c r="Q1299" s="98" t="s">
        <v>14803</v>
      </c>
      <c r="R1299" s="98" t="s">
        <v>16694</v>
      </c>
      <c r="S1299" s="99" t="s">
        <v>225</v>
      </c>
      <c r="T1299" s="94" t="s">
        <v>262</v>
      </c>
      <c r="U1299" s="120"/>
      <c r="V1299" s="120"/>
      <c r="W1299" s="100" t="str">
        <f>VLOOKUP(TRIM(X1299),X10:Y92,2,FALSE)</f>
        <v>Tao</v>
      </c>
      <c r="X1299" s="50" t="str">
        <f t="shared" si="115"/>
        <v>8.7</v>
      </c>
      <c r="Y1299" s="50">
        <f t="shared" si="116"/>
        <v>0</v>
      </c>
      <c r="Z1299" s="50">
        <f t="shared" si="114"/>
        <v>1</v>
      </c>
      <c r="AA1299" s="50">
        <f t="shared" si="117"/>
        <v>41</v>
      </c>
      <c r="AB1299" s="50">
        <f t="shared" si="118"/>
        <v>0</v>
      </c>
      <c r="AC1299" s="50">
        <f t="shared" si="119"/>
        <v>0</v>
      </c>
    </row>
    <row r="1300" spans="1:29" s="50" customFormat="1" ht="35.25" customHeight="1" x14ac:dyDescent="0.25">
      <c r="A1300" s="89" t="s">
        <v>224</v>
      </c>
      <c r="B1300" s="94" t="s">
        <v>17314</v>
      </c>
      <c r="C1300" s="91" t="s">
        <v>97</v>
      </c>
      <c r="D1300" s="91" t="s">
        <v>200</v>
      </c>
      <c r="E1300" s="122" t="s">
        <v>13557</v>
      </c>
      <c r="F1300" s="92" t="s">
        <v>15</v>
      </c>
      <c r="G1300" s="92" t="s">
        <v>98</v>
      </c>
      <c r="H1300" s="92" t="s">
        <v>14192</v>
      </c>
      <c r="I1300" s="162" t="s">
        <v>6780</v>
      </c>
      <c r="J1300" s="94" t="s">
        <v>246</v>
      </c>
      <c r="K1300" s="156">
        <v>2870</v>
      </c>
      <c r="L1300" s="94" t="s">
        <v>49</v>
      </c>
      <c r="M1300" s="156" t="s">
        <v>253</v>
      </c>
      <c r="N1300" s="94" t="s">
        <v>2839</v>
      </c>
      <c r="O1300" s="94" t="s">
        <v>244</v>
      </c>
      <c r="P1300" s="94" t="s">
        <v>2419</v>
      </c>
      <c r="Q1300" s="98" t="s">
        <v>14948</v>
      </c>
      <c r="R1300" s="98" t="s">
        <v>16695</v>
      </c>
      <c r="S1300" s="99" t="s">
        <v>5405</v>
      </c>
      <c r="T1300" s="94" t="s">
        <v>293</v>
      </c>
      <c r="U1300" s="120"/>
      <c r="V1300" s="120"/>
      <c r="W1300" s="100" t="str">
        <f>VLOOKUP(TRIM(X1300),X10:Y92,2,FALSE)</f>
        <v>Tao</v>
      </c>
      <c r="X1300" s="50" t="str">
        <f t="shared" si="115"/>
        <v>8.7</v>
      </c>
      <c r="Y1300" s="50">
        <f t="shared" si="116"/>
        <v>1</v>
      </c>
      <c r="Z1300" s="50">
        <f t="shared" si="114"/>
        <v>0</v>
      </c>
      <c r="AA1300" s="50">
        <f t="shared" si="117"/>
        <v>16</v>
      </c>
      <c r="AB1300" s="50">
        <f t="shared" si="118"/>
        <v>0</v>
      </c>
      <c r="AC1300" s="50">
        <f t="shared" si="119"/>
        <v>0</v>
      </c>
    </row>
    <row r="1301" spans="1:29" s="50" customFormat="1" ht="35.25" customHeight="1" x14ac:dyDescent="0.25">
      <c r="A1301" s="89" t="s">
        <v>224</v>
      </c>
      <c r="B1301" s="94" t="s">
        <v>41</v>
      </c>
      <c r="C1301" s="91" t="s">
        <v>97</v>
      </c>
      <c r="D1301" s="91" t="s">
        <v>200</v>
      </c>
      <c r="E1301" s="122" t="s">
        <v>13558</v>
      </c>
      <c r="F1301" s="92" t="s">
        <v>242</v>
      </c>
      <c r="G1301" s="92" t="s">
        <v>98</v>
      </c>
      <c r="H1301" s="92" t="s">
        <v>14958</v>
      </c>
      <c r="I1301" s="162" t="s">
        <v>14195</v>
      </c>
      <c r="J1301" s="94" t="s">
        <v>2418</v>
      </c>
      <c r="K1301" s="156"/>
      <c r="L1301" s="94"/>
      <c r="M1301" s="156"/>
      <c r="N1301" s="94" t="s">
        <v>13987</v>
      </c>
      <c r="O1301" s="94" t="s">
        <v>244</v>
      </c>
      <c r="P1301" s="94" t="s">
        <v>2419</v>
      </c>
      <c r="Q1301" s="98" t="s">
        <v>14196</v>
      </c>
      <c r="R1301" s="98" t="s">
        <v>16696</v>
      </c>
      <c r="S1301" s="99" t="s">
        <v>225</v>
      </c>
      <c r="T1301" s="94" t="s">
        <v>2599</v>
      </c>
      <c r="U1301" s="120"/>
      <c r="V1301" s="120"/>
      <c r="W1301" s="100" t="str">
        <f>VLOOKUP(TRIM(X1301),X10:Y92,2,FALSE)</f>
        <v>Tao</v>
      </c>
      <c r="X1301" s="50" t="str">
        <f t="shared" si="115"/>
        <v>8.7</v>
      </c>
      <c r="Y1301" s="50">
        <f t="shared" si="116"/>
        <v>0</v>
      </c>
      <c r="Z1301" s="50">
        <f t="shared" si="114"/>
        <v>1</v>
      </c>
      <c r="AA1301" s="50">
        <f t="shared" si="117"/>
        <v>14</v>
      </c>
      <c r="AB1301" s="50">
        <f t="shared" si="118"/>
        <v>0</v>
      </c>
      <c r="AC1301" s="50">
        <f t="shared" si="119"/>
        <v>0</v>
      </c>
    </row>
    <row r="1302" spans="1:29" s="50" customFormat="1" ht="35.25" customHeight="1" x14ac:dyDescent="0.25">
      <c r="A1302" s="89" t="s">
        <v>224</v>
      </c>
      <c r="B1302" s="94" t="s">
        <v>41</v>
      </c>
      <c r="C1302" s="91" t="s">
        <v>97</v>
      </c>
      <c r="D1302" s="91" t="s">
        <v>200</v>
      </c>
      <c r="E1302" s="122" t="s">
        <v>13559</v>
      </c>
      <c r="F1302" s="92" t="s">
        <v>242</v>
      </c>
      <c r="G1302" s="92" t="s">
        <v>98</v>
      </c>
      <c r="H1302" s="92" t="s">
        <v>14960</v>
      </c>
      <c r="I1302" s="162" t="s">
        <v>14959</v>
      </c>
      <c r="J1302" s="94" t="s">
        <v>2418</v>
      </c>
      <c r="K1302" s="156"/>
      <c r="L1302" s="94"/>
      <c r="M1302" s="156"/>
      <c r="N1302" s="94" t="s">
        <v>13987</v>
      </c>
      <c r="O1302" s="94" t="s">
        <v>244</v>
      </c>
      <c r="P1302" s="94" t="s">
        <v>2419</v>
      </c>
      <c r="Q1302" s="98" t="s">
        <v>14197</v>
      </c>
      <c r="R1302" s="98" t="s">
        <v>16697</v>
      </c>
      <c r="S1302" s="99" t="s">
        <v>225</v>
      </c>
      <c r="T1302" s="94" t="s">
        <v>2599</v>
      </c>
      <c r="U1302" s="120"/>
      <c r="V1302" s="120"/>
      <c r="W1302" s="100" t="str">
        <f>VLOOKUP(TRIM(X1302),X10:Y92,2,FALSE)</f>
        <v>Tao</v>
      </c>
      <c r="X1302" s="50" t="str">
        <f t="shared" si="115"/>
        <v>8.7</v>
      </c>
      <c r="Y1302" s="50">
        <f t="shared" si="116"/>
        <v>0</v>
      </c>
      <c r="Z1302" s="50">
        <f t="shared" ref="Z1302:Z1365" si="120">IF(F1302="P-CR", IF(S1302="Approved", 1, IF(S1302="Block approved", 1, 0)),0)</f>
        <v>1</v>
      </c>
      <c r="AA1302" s="50">
        <f t="shared" si="117"/>
        <v>28</v>
      </c>
      <c r="AB1302" s="50">
        <f t="shared" si="118"/>
        <v>0</v>
      </c>
      <c r="AC1302" s="50">
        <f t="shared" si="119"/>
        <v>0</v>
      </c>
    </row>
    <row r="1303" spans="1:29" s="50" customFormat="1" ht="35.25" customHeight="1" x14ac:dyDescent="0.25">
      <c r="A1303" s="89" t="s">
        <v>224</v>
      </c>
      <c r="B1303" s="94" t="s">
        <v>41</v>
      </c>
      <c r="C1303" s="91" t="s">
        <v>97</v>
      </c>
      <c r="D1303" s="91" t="s">
        <v>200</v>
      </c>
      <c r="E1303" s="122" t="s">
        <v>13560</v>
      </c>
      <c r="F1303" s="92" t="s">
        <v>242</v>
      </c>
      <c r="G1303" s="92" t="s">
        <v>98</v>
      </c>
      <c r="H1303" s="92" t="s">
        <v>15151</v>
      </c>
      <c r="I1303" s="162" t="s">
        <v>9210</v>
      </c>
      <c r="J1303" s="94" t="s">
        <v>2418</v>
      </c>
      <c r="K1303" s="156"/>
      <c r="L1303" s="94"/>
      <c r="M1303" s="156"/>
      <c r="N1303" s="94" t="s">
        <v>13987</v>
      </c>
      <c r="O1303" s="94" t="s">
        <v>244</v>
      </c>
      <c r="P1303" s="94" t="s">
        <v>2419</v>
      </c>
      <c r="Q1303" s="98" t="s">
        <v>41</v>
      </c>
      <c r="R1303" s="98" t="s">
        <v>16698</v>
      </c>
      <c r="S1303" s="99" t="s">
        <v>225</v>
      </c>
      <c r="T1303" s="94" t="s">
        <v>468</v>
      </c>
      <c r="U1303" s="120"/>
      <c r="V1303" s="120"/>
      <c r="W1303" s="100" t="str">
        <f>VLOOKUP(TRIM(X1303),X10:Y92,2,FALSE)</f>
        <v>Tao</v>
      </c>
      <c r="X1303" s="50" t="str">
        <f t="shared" si="115"/>
        <v>8.7</v>
      </c>
      <c r="Y1303" s="50">
        <f t="shared" si="116"/>
        <v>0</v>
      </c>
      <c r="Z1303" s="50">
        <f t="shared" si="120"/>
        <v>1</v>
      </c>
      <c r="AA1303" s="50">
        <f t="shared" si="117"/>
        <v>32</v>
      </c>
      <c r="AB1303" s="50">
        <f t="shared" si="118"/>
        <v>0</v>
      </c>
      <c r="AC1303" s="50">
        <f t="shared" si="119"/>
        <v>0</v>
      </c>
    </row>
    <row r="1304" spans="1:29" s="50" customFormat="1" ht="35.25" customHeight="1" x14ac:dyDescent="0.25">
      <c r="A1304" s="89" t="s">
        <v>224</v>
      </c>
      <c r="B1304" s="94" t="s">
        <v>41</v>
      </c>
      <c r="C1304" s="91" t="s">
        <v>97</v>
      </c>
      <c r="D1304" s="91" t="s">
        <v>200</v>
      </c>
      <c r="E1304" s="122" t="s">
        <v>13561</v>
      </c>
      <c r="F1304" s="92" t="s">
        <v>242</v>
      </c>
      <c r="G1304" s="92" t="s">
        <v>98</v>
      </c>
      <c r="H1304" s="92" t="s">
        <v>15156</v>
      </c>
      <c r="I1304" s="162" t="s">
        <v>273</v>
      </c>
      <c r="J1304" s="94" t="s">
        <v>2418</v>
      </c>
      <c r="K1304" s="156"/>
      <c r="L1304" s="94"/>
      <c r="M1304" s="156"/>
      <c r="N1304" s="94" t="s">
        <v>13987</v>
      </c>
      <c r="O1304" s="94" t="s">
        <v>244</v>
      </c>
      <c r="P1304" s="94" t="s">
        <v>2419</v>
      </c>
      <c r="Q1304" s="98" t="s">
        <v>14303</v>
      </c>
      <c r="R1304" s="98" t="s">
        <v>16699</v>
      </c>
      <c r="S1304" s="99" t="s">
        <v>225</v>
      </c>
      <c r="T1304" s="94" t="s">
        <v>468</v>
      </c>
      <c r="U1304" s="120"/>
      <c r="V1304" s="120"/>
      <c r="W1304" s="100" t="str">
        <f>VLOOKUP(TRIM(X1304),X10:Y92,2,FALSE)</f>
        <v>Tao</v>
      </c>
      <c r="X1304" s="50" t="str">
        <f t="shared" si="115"/>
        <v>8.7</v>
      </c>
      <c r="Y1304" s="50">
        <f t="shared" si="116"/>
        <v>0</v>
      </c>
      <c r="Z1304" s="50">
        <f t="shared" si="120"/>
        <v>1</v>
      </c>
      <c r="AA1304" s="50">
        <f t="shared" si="117"/>
        <v>26</v>
      </c>
      <c r="AB1304" s="50">
        <f t="shared" si="118"/>
        <v>0</v>
      </c>
      <c r="AC1304" s="50">
        <f t="shared" si="119"/>
        <v>0</v>
      </c>
    </row>
    <row r="1305" spans="1:29" s="50" customFormat="1" ht="35.25" customHeight="1" x14ac:dyDescent="0.25">
      <c r="A1305" s="89" t="s">
        <v>224</v>
      </c>
      <c r="B1305" s="94" t="s">
        <v>41</v>
      </c>
      <c r="C1305" s="91" t="s">
        <v>97</v>
      </c>
      <c r="D1305" s="91" t="s">
        <v>200</v>
      </c>
      <c r="E1305" s="122" t="s">
        <v>13562</v>
      </c>
      <c r="F1305" s="92" t="s">
        <v>242</v>
      </c>
      <c r="G1305" s="92" t="s">
        <v>98</v>
      </c>
      <c r="H1305" s="92" t="s">
        <v>15210</v>
      </c>
      <c r="I1305" s="162" t="s">
        <v>337</v>
      </c>
      <c r="J1305" s="94" t="s">
        <v>2418</v>
      </c>
      <c r="K1305" s="156"/>
      <c r="L1305" s="94"/>
      <c r="M1305" s="156"/>
      <c r="N1305" s="94" t="s">
        <v>13987</v>
      </c>
      <c r="O1305" s="94" t="s">
        <v>244</v>
      </c>
      <c r="P1305" s="94" t="s">
        <v>2419</v>
      </c>
      <c r="Q1305" s="98" t="s">
        <v>15209</v>
      </c>
      <c r="R1305" s="98" t="s">
        <v>16700</v>
      </c>
      <c r="S1305" s="99" t="s">
        <v>225</v>
      </c>
      <c r="T1305" s="94" t="s">
        <v>350</v>
      </c>
      <c r="U1305" s="120"/>
      <c r="V1305" s="120"/>
      <c r="W1305" s="100" t="str">
        <f>VLOOKUP(TRIM(X1305),X10:Y92,2,FALSE)</f>
        <v>Tao</v>
      </c>
      <c r="X1305" s="50" t="str">
        <f t="shared" si="115"/>
        <v>8.7</v>
      </c>
      <c r="Y1305" s="50">
        <f t="shared" si="116"/>
        <v>0</v>
      </c>
      <c r="Z1305" s="50">
        <f t="shared" si="120"/>
        <v>1</v>
      </c>
      <c r="AA1305" s="50">
        <f t="shared" si="117"/>
        <v>12</v>
      </c>
      <c r="AB1305" s="50">
        <f t="shared" si="118"/>
        <v>0</v>
      </c>
      <c r="AC1305" s="50">
        <f t="shared" si="119"/>
        <v>0</v>
      </c>
    </row>
    <row r="1306" spans="1:29" s="50" customFormat="1" ht="35.25" customHeight="1" x14ac:dyDescent="0.25">
      <c r="A1306" s="89" t="s">
        <v>224</v>
      </c>
      <c r="B1306" s="94" t="s">
        <v>41</v>
      </c>
      <c r="C1306" s="91" t="s">
        <v>97</v>
      </c>
      <c r="D1306" s="91" t="s">
        <v>200</v>
      </c>
      <c r="E1306" s="122" t="s">
        <v>13563</v>
      </c>
      <c r="F1306" s="92" t="s">
        <v>242</v>
      </c>
      <c r="G1306" s="92" t="s">
        <v>98</v>
      </c>
      <c r="H1306" s="92" t="s">
        <v>15261</v>
      </c>
      <c r="I1306" s="162" t="s">
        <v>282</v>
      </c>
      <c r="J1306" s="94" t="s">
        <v>2418</v>
      </c>
      <c r="K1306" s="156"/>
      <c r="L1306" s="94"/>
      <c r="M1306" s="156"/>
      <c r="N1306" s="94" t="s">
        <v>13987</v>
      </c>
      <c r="O1306" s="94" t="s">
        <v>244</v>
      </c>
      <c r="P1306" s="94" t="s">
        <v>2419</v>
      </c>
      <c r="Q1306" s="98" t="s">
        <v>15260</v>
      </c>
      <c r="R1306" s="98" t="s">
        <v>16701</v>
      </c>
      <c r="S1306" s="99" t="s">
        <v>225</v>
      </c>
      <c r="T1306" s="94" t="s">
        <v>343</v>
      </c>
      <c r="U1306" s="120"/>
      <c r="V1306" s="120"/>
      <c r="W1306" s="100" t="str">
        <f>VLOOKUP(TRIM(X1306),X10:Y92,2,FALSE)</f>
        <v>Tao</v>
      </c>
      <c r="X1306" s="50" t="str">
        <f t="shared" si="115"/>
        <v>8.7</v>
      </c>
      <c r="Y1306" s="50">
        <f t="shared" si="116"/>
        <v>0</v>
      </c>
      <c r="Z1306" s="50">
        <f t="shared" si="120"/>
        <v>1</v>
      </c>
      <c r="AA1306" s="50">
        <f t="shared" si="117"/>
        <v>4</v>
      </c>
      <c r="AB1306" s="50">
        <f t="shared" si="118"/>
        <v>0</v>
      </c>
      <c r="AC1306" s="50">
        <f t="shared" si="119"/>
        <v>0</v>
      </c>
    </row>
    <row r="1307" spans="1:29" s="50" customFormat="1" ht="35.25" customHeight="1" x14ac:dyDescent="0.25">
      <c r="A1307" s="89" t="s">
        <v>224</v>
      </c>
      <c r="B1307" s="94" t="s">
        <v>41</v>
      </c>
      <c r="C1307" s="91" t="s">
        <v>97</v>
      </c>
      <c r="D1307" s="91" t="s">
        <v>200</v>
      </c>
      <c r="E1307" s="122" t="s">
        <v>13564</v>
      </c>
      <c r="F1307" s="92" t="s">
        <v>242</v>
      </c>
      <c r="G1307" s="92" t="s">
        <v>98</v>
      </c>
      <c r="H1307" s="92" t="s">
        <v>10438</v>
      </c>
      <c r="I1307" s="162" t="s">
        <v>316</v>
      </c>
      <c r="J1307" s="94" t="s">
        <v>2418</v>
      </c>
      <c r="K1307" s="156"/>
      <c r="L1307" s="94"/>
      <c r="M1307" s="156"/>
      <c r="N1307" s="94" t="s">
        <v>13987</v>
      </c>
      <c r="O1307" s="94" t="s">
        <v>244</v>
      </c>
      <c r="P1307" s="94" t="s">
        <v>2419</v>
      </c>
      <c r="Q1307" s="98" t="s">
        <v>10437</v>
      </c>
      <c r="R1307" s="98" t="s">
        <v>16702</v>
      </c>
      <c r="S1307" s="99" t="s">
        <v>225</v>
      </c>
      <c r="T1307" s="94" t="s">
        <v>315</v>
      </c>
      <c r="U1307" s="120"/>
      <c r="V1307" s="120"/>
      <c r="W1307" s="100" t="str">
        <f>VLOOKUP(TRIM(X1307),X10:Y92,2,FALSE)</f>
        <v>Tao</v>
      </c>
      <c r="X1307" s="50" t="str">
        <f t="shared" si="115"/>
        <v>8.7</v>
      </c>
      <c r="Y1307" s="50">
        <f t="shared" si="116"/>
        <v>0</v>
      </c>
      <c r="Z1307" s="50">
        <f t="shared" si="120"/>
        <v>1</v>
      </c>
      <c r="AA1307" s="50">
        <f t="shared" si="117"/>
        <v>17</v>
      </c>
      <c r="AB1307" s="50">
        <f t="shared" si="118"/>
        <v>0</v>
      </c>
      <c r="AC1307" s="50">
        <f t="shared" si="119"/>
        <v>0</v>
      </c>
    </row>
    <row r="1308" spans="1:29" s="50" customFormat="1" ht="35.25" customHeight="1" x14ac:dyDescent="0.25">
      <c r="A1308" s="89" t="s">
        <v>224</v>
      </c>
      <c r="B1308" s="94" t="s">
        <v>41</v>
      </c>
      <c r="C1308" s="91" t="s">
        <v>97</v>
      </c>
      <c r="D1308" s="91" t="s">
        <v>200</v>
      </c>
      <c r="E1308" s="122" t="s">
        <v>13565</v>
      </c>
      <c r="F1308" s="92" t="s">
        <v>242</v>
      </c>
      <c r="G1308" s="92" t="s">
        <v>98</v>
      </c>
      <c r="H1308" s="92" t="s">
        <v>15555</v>
      </c>
      <c r="I1308" s="162" t="s">
        <v>316</v>
      </c>
      <c r="J1308" s="94" t="s">
        <v>2418</v>
      </c>
      <c r="K1308" s="156"/>
      <c r="L1308" s="94"/>
      <c r="M1308" s="156"/>
      <c r="N1308" s="94" t="s">
        <v>13987</v>
      </c>
      <c r="O1308" s="94" t="s">
        <v>244</v>
      </c>
      <c r="P1308" s="94" t="s">
        <v>2419</v>
      </c>
      <c r="Q1308" s="98" t="s">
        <v>14502</v>
      </c>
      <c r="R1308" s="98" t="s">
        <v>16703</v>
      </c>
      <c r="S1308" s="99" t="s">
        <v>225</v>
      </c>
      <c r="T1308" s="94" t="s">
        <v>315</v>
      </c>
      <c r="U1308" s="120"/>
      <c r="V1308" s="120"/>
      <c r="W1308" s="100" t="str">
        <f>VLOOKUP(TRIM(X1308),X10:Y92,2,FALSE)</f>
        <v>Tao</v>
      </c>
      <c r="X1308" s="50" t="str">
        <f t="shared" si="115"/>
        <v>8.7</v>
      </c>
      <c r="Y1308" s="50">
        <f t="shared" si="116"/>
        <v>0</v>
      </c>
      <c r="Z1308" s="50">
        <f t="shared" si="120"/>
        <v>1</v>
      </c>
      <c r="AA1308" s="50">
        <f t="shared" si="117"/>
        <v>17</v>
      </c>
      <c r="AB1308" s="50">
        <f t="shared" si="118"/>
        <v>0</v>
      </c>
      <c r="AC1308" s="50">
        <f t="shared" si="119"/>
        <v>0</v>
      </c>
    </row>
    <row r="1309" spans="1:29" s="50" customFormat="1" ht="35.25" customHeight="1" x14ac:dyDescent="0.25">
      <c r="A1309" s="89" t="s">
        <v>224</v>
      </c>
      <c r="B1309" s="94" t="s">
        <v>41</v>
      </c>
      <c r="C1309" s="91" t="s">
        <v>97</v>
      </c>
      <c r="D1309" s="91" t="s">
        <v>200</v>
      </c>
      <c r="E1309" s="122" t="s">
        <v>13566</v>
      </c>
      <c r="F1309" s="92" t="s">
        <v>242</v>
      </c>
      <c r="G1309" s="92" t="s">
        <v>98</v>
      </c>
      <c r="H1309" s="92" t="s">
        <v>15557</v>
      </c>
      <c r="I1309" s="162" t="s">
        <v>17467</v>
      </c>
      <c r="J1309" s="94" t="s">
        <v>2418</v>
      </c>
      <c r="K1309" s="156"/>
      <c r="L1309" s="94"/>
      <c r="M1309" s="156"/>
      <c r="N1309" s="94" t="s">
        <v>13987</v>
      </c>
      <c r="O1309" s="94" t="s">
        <v>244</v>
      </c>
      <c r="P1309" s="94" t="s">
        <v>2419</v>
      </c>
      <c r="Q1309" s="98" t="s">
        <v>15556</v>
      </c>
      <c r="R1309" s="98" t="s">
        <v>16704</v>
      </c>
      <c r="S1309" s="99" t="s">
        <v>225</v>
      </c>
      <c r="T1309" s="94" t="s">
        <v>315</v>
      </c>
      <c r="U1309" s="120"/>
      <c r="V1309" s="120"/>
      <c r="W1309" s="100" t="str">
        <f>VLOOKUP(TRIM(X1309),X10:Y92,2,FALSE)</f>
        <v>Tao</v>
      </c>
      <c r="X1309" s="50" t="str">
        <f t="shared" ref="X1309:X1372" si="121">IF(ISNONTEXT(D1309),"" &amp; D1309 &amp;"",T(D1309))</f>
        <v>8.7</v>
      </c>
      <c r="Y1309" s="50">
        <f t="shared" ref="Y1309:Y1372" si="122">IF(F1309="CR", IF(S1309="Approved", 1, IF(S1309="Agreed", 1, IF(S1309="Block approved", 1, 0))),0)</f>
        <v>0</v>
      </c>
      <c r="Z1309" s="50">
        <f t="shared" si="120"/>
        <v>1</v>
      </c>
      <c r="AA1309" s="50">
        <f t="shared" ref="AA1309:AA1372" si="123">LEN(I1309)</f>
        <v>31</v>
      </c>
      <c r="AB1309" s="50">
        <f t="shared" ref="AB1309:AB1372" si="124">IF(LEFT(H1309, 12)="Reserved for",  1, 0)</f>
        <v>0</v>
      </c>
      <c r="AC1309" s="50">
        <f t="shared" ref="AC1309:AC1372" si="125">IF(F1309="LS OUT", IF(S1309="Approved", 1, IF(S1309="Block approved", 1, 0)),0)</f>
        <v>0</v>
      </c>
    </row>
    <row r="1310" spans="1:29" s="50" customFormat="1" ht="35.25" customHeight="1" x14ac:dyDescent="0.25">
      <c r="A1310" s="89" t="s">
        <v>224</v>
      </c>
      <c r="B1310" s="94" t="s">
        <v>41</v>
      </c>
      <c r="C1310" s="91" t="s">
        <v>97</v>
      </c>
      <c r="D1310" s="91" t="s">
        <v>200</v>
      </c>
      <c r="E1310" s="122" t="s">
        <v>13567</v>
      </c>
      <c r="F1310" s="92" t="s">
        <v>242</v>
      </c>
      <c r="G1310" s="92" t="s">
        <v>98</v>
      </c>
      <c r="H1310" s="92" t="s">
        <v>15565</v>
      </c>
      <c r="I1310" s="162" t="s">
        <v>316</v>
      </c>
      <c r="J1310" s="94" t="s">
        <v>2418</v>
      </c>
      <c r="K1310" s="156"/>
      <c r="L1310" s="94"/>
      <c r="M1310" s="156"/>
      <c r="N1310" s="94" t="s">
        <v>13987</v>
      </c>
      <c r="O1310" s="94" t="s">
        <v>244</v>
      </c>
      <c r="P1310" s="94" t="s">
        <v>2419</v>
      </c>
      <c r="Q1310" s="98" t="s">
        <v>14515</v>
      </c>
      <c r="R1310" s="98" t="s">
        <v>16705</v>
      </c>
      <c r="S1310" s="99" t="s">
        <v>225</v>
      </c>
      <c r="T1310" s="94" t="s">
        <v>315</v>
      </c>
      <c r="U1310" s="120"/>
      <c r="V1310" s="120"/>
      <c r="W1310" s="100" t="str">
        <f>VLOOKUP(TRIM(X1310),X10:Y92,2,FALSE)</f>
        <v>Tao</v>
      </c>
      <c r="X1310" s="50" t="str">
        <f t="shared" si="121"/>
        <v>8.7</v>
      </c>
      <c r="Y1310" s="50">
        <f t="shared" si="122"/>
        <v>0</v>
      </c>
      <c r="Z1310" s="50">
        <f t="shared" si="120"/>
        <v>1</v>
      </c>
      <c r="AA1310" s="50">
        <f t="shared" si="123"/>
        <v>17</v>
      </c>
      <c r="AB1310" s="50">
        <f t="shared" si="124"/>
        <v>0</v>
      </c>
      <c r="AC1310" s="50">
        <f t="shared" si="125"/>
        <v>0</v>
      </c>
    </row>
    <row r="1311" spans="1:29" s="50" customFormat="1" ht="35.25" customHeight="1" x14ac:dyDescent="0.25">
      <c r="A1311" s="89" t="s">
        <v>224</v>
      </c>
      <c r="B1311" s="94" t="s">
        <v>488</v>
      </c>
      <c r="C1311" s="91" t="s">
        <v>97</v>
      </c>
      <c r="D1311" s="91" t="s">
        <v>201</v>
      </c>
      <c r="E1311" s="122" t="s">
        <v>13568</v>
      </c>
      <c r="F1311" s="92" t="s">
        <v>13</v>
      </c>
      <c r="G1311" s="92" t="s">
        <v>98</v>
      </c>
      <c r="H1311" s="92" t="s">
        <v>14295</v>
      </c>
      <c r="I1311" s="221" t="s">
        <v>375</v>
      </c>
      <c r="J1311" s="94"/>
      <c r="K1311" s="156"/>
      <c r="L1311" s="94"/>
      <c r="M1311" s="156"/>
      <c r="N1311" s="94"/>
      <c r="O1311" s="94" t="s">
        <v>244</v>
      </c>
      <c r="P1311" s="94" t="s">
        <v>2408</v>
      </c>
      <c r="Q1311" s="98" t="s">
        <v>488</v>
      </c>
      <c r="R1311" s="98" t="s">
        <v>16706</v>
      </c>
      <c r="S1311" s="99" t="s">
        <v>225</v>
      </c>
      <c r="T1311" s="94" t="s">
        <v>345</v>
      </c>
      <c r="U1311" s="120"/>
      <c r="V1311" s="120"/>
      <c r="W1311" s="100" t="str">
        <f>VLOOKUP(TRIM(X1311),X10:Y92,2,FALSE)</f>
        <v>Tao</v>
      </c>
      <c r="X1311" s="50" t="str">
        <f t="shared" si="121"/>
        <v>8.8</v>
      </c>
      <c r="Y1311" s="50">
        <f t="shared" si="122"/>
        <v>0</v>
      </c>
      <c r="Z1311" s="50">
        <f t="shared" si="120"/>
        <v>0</v>
      </c>
      <c r="AA1311" s="50">
        <f t="shared" si="123"/>
        <v>6</v>
      </c>
      <c r="AB1311" s="50">
        <f t="shared" si="124"/>
        <v>0</v>
      </c>
      <c r="AC1311" s="50">
        <f t="shared" si="125"/>
        <v>1</v>
      </c>
    </row>
    <row r="1312" spans="1:29" s="50" customFormat="1" ht="35.25" customHeight="1" x14ac:dyDescent="0.25">
      <c r="A1312" s="89" t="s">
        <v>224</v>
      </c>
      <c r="B1312" s="94" t="s">
        <v>41</v>
      </c>
      <c r="C1312" s="91" t="s">
        <v>97</v>
      </c>
      <c r="D1312" s="91" t="s">
        <v>201</v>
      </c>
      <c r="E1312" s="122" t="s">
        <v>13569</v>
      </c>
      <c r="F1312" s="92" t="s">
        <v>242</v>
      </c>
      <c r="G1312" s="92" t="s">
        <v>98</v>
      </c>
      <c r="H1312" s="92" t="s">
        <v>15152</v>
      </c>
      <c r="I1312" s="162" t="s">
        <v>112</v>
      </c>
      <c r="J1312" s="94" t="s">
        <v>2407</v>
      </c>
      <c r="K1312" s="156"/>
      <c r="L1312" s="94"/>
      <c r="M1312" s="156"/>
      <c r="N1312" s="94" t="s">
        <v>13987</v>
      </c>
      <c r="O1312" s="94" t="s">
        <v>244</v>
      </c>
      <c r="P1312" s="94" t="s">
        <v>2408</v>
      </c>
      <c r="Q1312" s="98" t="s">
        <v>14297</v>
      </c>
      <c r="R1312" s="98" t="s">
        <v>16707</v>
      </c>
      <c r="S1312" s="99" t="s">
        <v>225</v>
      </c>
      <c r="T1312" s="94" t="s">
        <v>345</v>
      </c>
      <c r="U1312" s="120"/>
      <c r="V1312" s="120"/>
      <c r="W1312" s="100" t="str">
        <f>VLOOKUP(TRIM(X1312),X10:Y92,2,FALSE)</f>
        <v>Tao</v>
      </c>
      <c r="X1312" s="50" t="str">
        <f t="shared" si="121"/>
        <v>8.8</v>
      </c>
      <c r="Y1312" s="50">
        <f t="shared" si="122"/>
        <v>0</v>
      </c>
      <c r="Z1312" s="50">
        <f t="shared" si="120"/>
        <v>1</v>
      </c>
      <c r="AA1312" s="50">
        <f t="shared" si="123"/>
        <v>4</v>
      </c>
      <c r="AB1312" s="50">
        <f t="shared" si="124"/>
        <v>0</v>
      </c>
      <c r="AC1312" s="50">
        <f t="shared" si="125"/>
        <v>0</v>
      </c>
    </row>
    <row r="1313" spans="1:29" s="50" customFormat="1" ht="35.25" customHeight="1" x14ac:dyDescent="0.25">
      <c r="A1313" s="89"/>
      <c r="B1313" s="94" t="s">
        <v>41</v>
      </c>
      <c r="C1313" s="91" t="s">
        <v>14</v>
      </c>
      <c r="D1313" s="91" t="s">
        <v>92</v>
      </c>
      <c r="E1313" s="122" t="s">
        <v>13570</v>
      </c>
      <c r="F1313" s="92" t="s">
        <v>12111</v>
      </c>
      <c r="G1313" s="209" t="s">
        <v>41</v>
      </c>
      <c r="H1313" s="209" t="s">
        <v>17485</v>
      </c>
      <c r="I1313" s="210" t="s">
        <v>41</v>
      </c>
      <c r="J1313" s="151"/>
      <c r="K1313" s="152"/>
      <c r="L1313" s="151"/>
      <c r="M1313" s="152"/>
      <c r="N1313" s="151"/>
      <c r="O1313" s="151" t="s">
        <v>41</v>
      </c>
      <c r="P1313" s="151"/>
      <c r="Q1313" s="211" t="s">
        <v>10811</v>
      </c>
      <c r="R1313" s="211" t="s">
        <v>255</v>
      </c>
      <c r="S1313" s="153"/>
      <c r="T1313" s="94" t="s">
        <v>41</v>
      </c>
      <c r="U1313" s="120"/>
      <c r="V1313" s="120"/>
      <c r="W1313" s="100" t="str">
        <f>VLOOKUP(TRIM(X1313),X10:Y92,2,FALSE)</f>
        <v>Withdrawn</v>
      </c>
      <c r="X1313" s="50" t="str">
        <f t="shared" si="121"/>
        <v>99</v>
      </c>
      <c r="Y1313" s="50">
        <f t="shared" si="122"/>
        <v>0</v>
      </c>
      <c r="Z1313" s="50">
        <f t="shared" si="120"/>
        <v>0</v>
      </c>
      <c r="AA1313" s="50">
        <f t="shared" si="123"/>
        <v>1</v>
      </c>
      <c r="AB1313" s="50">
        <f t="shared" si="124"/>
        <v>0</v>
      </c>
      <c r="AC1313" s="50">
        <f t="shared" si="125"/>
        <v>0</v>
      </c>
    </row>
    <row r="1314" spans="1:29" s="50" customFormat="1" ht="35.25" customHeight="1" x14ac:dyDescent="0.25">
      <c r="A1314" s="89" t="s">
        <v>224</v>
      </c>
      <c r="B1314" s="94" t="s">
        <v>41</v>
      </c>
      <c r="C1314" s="91" t="s">
        <v>97</v>
      </c>
      <c r="D1314" s="91" t="s">
        <v>201</v>
      </c>
      <c r="E1314" s="122" t="s">
        <v>13571</v>
      </c>
      <c r="F1314" s="92" t="s">
        <v>242</v>
      </c>
      <c r="G1314" s="92" t="s">
        <v>98</v>
      </c>
      <c r="H1314" s="92" t="s">
        <v>14873</v>
      </c>
      <c r="I1314" s="162" t="s">
        <v>292</v>
      </c>
      <c r="J1314" s="94" t="s">
        <v>2407</v>
      </c>
      <c r="K1314" s="156"/>
      <c r="L1314" s="94"/>
      <c r="M1314" s="156"/>
      <c r="N1314" s="94" t="s">
        <v>13987</v>
      </c>
      <c r="O1314" s="94" t="s">
        <v>244</v>
      </c>
      <c r="P1314" s="94" t="s">
        <v>2408</v>
      </c>
      <c r="Q1314" s="98" t="s">
        <v>14143</v>
      </c>
      <c r="R1314" s="98" t="s">
        <v>16708</v>
      </c>
      <c r="S1314" s="99" t="s">
        <v>225</v>
      </c>
      <c r="T1314" s="94" t="s">
        <v>293</v>
      </c>
      <c r="U1314" s="120"/>
      <c r="V1314" s="120"/>
      <c r="W1314" s="100" t="str">
        <f>VLOOKUP(TRIM(X1314),X10:Y92,2,FALSE)</f>
        <v>Tao</v>
      </c>
      <c r="X1314" s="50" t="str">
        <f t="shared" si="121"/>
        <v>8.8</v>
      </c>
      <c r="Y1314" s="50">
        <f t="shared" si="122"/>
        <v>0</v>
      </c>
      <c r="Z1314" s="50">
        <f t="shared" si="120"/>
        <v>1</v>
      </c>
      <c r="AA1314" s="50">
        <f t="shared" si="123"/>
        <v>8</v>
      </c>
      <c r="AB1314" s="50">
        <f t="shared" si="124"/>
        <v>0</v>
      </c>
      <c r="AC1314" s="50">
        <f t="shared" si="125"/>
        <v>0</v>
      </c>
    </row>
    <row r="1315" spans="1:29" s="50" customFormat="1" ht="35.25" customHeight="1" x14ac:dyDescent="0.25">
      <c r="A1315" s="89" t="s">
        <v>224</v>
      </c>
      <c r="B1315" s="94" t="s">
        <v>41</v>
      </c>
      <c r="C1315" s="91" t="s">
        <v>97</v>
      </c>
      <c r="D1315" s="91" t="s">
        <v>201</v>
      </c>
      <c r="E1315" s="122" t="s">
        <v>13572</v>
      </c>
      <c r="F1315" s="92" t="s">
        <v>242</v>
      </c>
      <c r="G1315" s="92" t="s">
        <v>98</v>
      </c>
      <c r="H1315" s="92" t="s">
        <v>15343</v>
      </c>
      <c r="I1315" s="162" t="s">
        <v>316</v>
      </c>
      <c r="J1315" s="94" t="s">
        <v>2407</v>
      </c>
      <c r="K1315" s="156"/>
      <c r="L1315" s="94"/>
      <c r="M1315" s="156"/>
      <c r="N1315" s="94" t="s">
        <v>13987</v>
      </c>
      <c r="O1315" s="94" t="s">
        <v>244</v>
      </c>
      <c r="P1315" s="94" t="s">
        <v>2408</v>
      </c>
      <c r="Q1315" s="98" t="s">
        <v>15342</v>
      </c>
      <c r="R1315" s="98" t="s">
        <v>16709</v>
      </c>
      <c r="S1315" s="99" t="s">
        <v>225</v>
      </c>
      <c r="T1315" s="94" t="s">
        <v>315</v>
      </c>
      <c r="U1315" s="120"/>
      <c r="V1315" s="120"/>
      <c r="W1315" s="100" t="str">
        <f>VLOOKUP(TRIM(X1315),X10:Y92,2,FALSE)</f>
        <v>Tao</v>
      </c>
      <c r="X1315" s="50" t="str">
        <f t="shared" si="121"/>
        <v>8.8</v>
      </c>
      <c r="Y1315" s="50">
        <f t="shared" si="122"/>
        <v>0</v>
      </c>
      <c r="Z1315" s="50">
        <f t="shared" si="120"/>
        <v>1</v>
      </c>
      <c r="AA1315" s="50">
        <f t="shared" si="123"/>
        <v>17</v>
      </c>
      <c r="AB1315" s="50">
        <f t="shared" si="124"/>
        <v>0</v>
      </c>
      <c r="AC1315" s="50">
        <f t="shared" si="125"/>
        <v>0</v>
      </c>
    </row>
    <row r="1316" spans="1:29" s="50" customFormat="1" ht="35.25" customHeight="1" x14ac:dyDescent="0.25">
      <c r="A1316" s="89" t="s">
        <v>224</v>
      </c>
      <c r="B1316" s="94" t="s">
        <v>41</v>
      </c>
      <c r="C1316" s="91" t="s">
        <v>97</v>
      </c>
      <c r="D1316" s="91" t="s">
        <v>201</v>
      </c>
      <c r="E1316" s="122" t="s">
        <v>13573</v>
      </c>
      <c r="F1316" s="92" t="s">
        <v>242</v>
      </c>
      <c r="G1316" s="92" t="s">
        <v>98</v>
      </c>
      <c r="H1316" s="92" t="s">
        <v>15271</v>
      </c>
      <c r="I1316" s="162" t="s">
        <v>282</v>
      </c>
      <c r="J1316" s="94" t="s">
        <v>2407</v>
      </c>
      <c r="K1316" s="156"/>
      <c r="L1316" s="94"/>
      <c r="M1316" s="156"/>
      <c r="N1316" s="94" t="s">
        <v>13987</v>
      </c>
      <c r="O1316" s="94" t="s">
        <v>244</v>
      </c>
      <c r="P1316" s="94" t="s">
        <v>2408</v>
      </c>
      <c r="Q1316" s="98" t="s">
        <v>3869</v>
      </c>
      <c r="R1316" s="98" t="s">
        <v>16710</v>
      </c>
      <c r="S1316" s="99" t="s">
        <v>225</v>
      </c>
      <c r="T1316" s="94" t="s">
        <v>343</v>
      </c>
      <c r="U1316" s="120"/>
      <c r="V1316" s="120"/>
      <c r="W1316" s="100" t="str">
        <f>VLOOKUP(TRIM(X1316),X10:Y92,2,FALSE)</f>
        <v>Tao</v>
      </c>
      <c r="X1316" s="50" t="str">
        <f t="shared" si="121"/>
        <v>8.8</v>
      </c>
      <c r="Y1316" s="50">
        <f t="shared" si="122"/>
        <v>0</v>
      </c>
      <c r="Z1316" s="50">
        <f t="shared" si="120"/>
        <v>1</v>
      </c>
      <c r="AA1316" s="50">
        <f t="shared" si="123"/>
        <v>4</v>
      </c>
      <c r="AB1316" s="50">
        <f t="shared" si="124"/>
        <v>0</v>
      </c>
      <c r="AC1316" s="50">
        <f t="shared" si="125"/>
        <v>0</v>
      </c>
    </row>
    <row r="1317" spans="1:29" s="50" customFormat="1" ht="35.25" customHeight="1" x14ac:dyDescent="0.25">
      <c r="A1317" s="89" t="s">
        <v>224</v>
      </c>
      <c r="B1317" s="94" t="s">
        <v>41</v>
      </c>
      <c r="C1317" s="91" t="s">
        <v>97</v>
      </c>
      <c r="D1317" s="91" t="s">
        <v>201</v>
      </c>
      <c r="E1317" s="122" t="s">
        <v>13574</v>
      </c>
      <c r="F1317" s="92" t="s">
        <v>242</v>
      </c>
      <c r="G1317" s="92" t="s">
        <v>98</v>
      </c>
      <c r="H1317" s="92" t="s">
        <v>15339</v>
      </c>
      <c r="I1317" s="162" t="s">
        <v>492</v>
      </c>
      <c r="J1317" s="94" t="s">
        <v>2407</v>
      </c>
      <c r="K1317" s="156"/>
      <c r="L1317" s="94"/>
      <c r="M1317" s="156"/>
      <c r="N1317" s="94" t="s">
        <v>13987</v>
      </c>
      <c r="O1317" s="94" t="s">
        <v>244</v>
      </c>
      <c r="P1317" s="94" t="s">
        <v>2408</v>
      </c>
      <c r="Q1317" s="98" t="s">
        <v>14400</v>
      </c>
      <c r="R1317" s="98" t="s">
        <v>16711</v>
      </c>
      <c r="S1317" s="99" t="s">
        <v>225</v>
      </c>
      <c r="T1317" s="94" t="s">
        <v>315</v>
      </c>
      <c r="U1317" s="120"/>
      <c r="V1317" s="120"/>
      <c r="W1317" s="100" t="str">
        <f>VLOOKUP(TRIM(X1317),X10:Y92,2,FALSE)</f>
        <v>Tao</v>
      </c>
      <c r="X1317" s="50" t="str">
        <f t="shared" si="121"/>
        <v>8.8</v>
      </c>
      <c r="Y1317" s="50">
        <f t="shared" si="122"/>
        <v>0</v>
      </c>
      <c r="Z1317" s="50">
        <f t="shared" si="120"/>
        <v>1</v>
      </c>
      <c r="AA1317" s="50">
        <f t="shared" si="123"/>
        <v>36</v>
      </c>
      <c r="AB1317" s="50">
        <f t="shared" si="124"/>
        <v>0</v>
      </c>
      <c r="AC1317" s="50">
        <f t="shared" si="125"/>
        <v>0</v>
      </c>
    </row>
    <row r="1318" spans="1:29" s="50" customFormat="1" ht="35.25" customHeight="1" x14ac:dyDescent="0.25">
      <c r="A1318" s="89" t="s">
        <v>224</v>
      </c>
      <c r="B1318" s="94" t="s">
        <v>41</v>
      </c>
      <c r="C1318" s="91" t="s">
        <v>97</v>
      </c>
      <c r="D1318" s="91" t="s">
        <v>201</v>
      </c>
      <c r="E1318" s="122" t="s">
        <v>13575</v>
      </c>
      <c r="F1318" s="92" t="s">
        <v>242</v>
      </c>
      <c r="G1318" s="92" t="s">
        <v>98</v>
      </c>
      <c r="H1318" s="92" t="s">
        <v>15738</v>
      </c>
      <c r="I1318" s="162" t="s">
        <v>15737</v>
      </c>
      <c r="J1318" s="94" t="s">
        <v>2407</v>
      </c>
      <c r="K1318" s="156"/>
      <c r="L1318" s="94"/>
      <c r="M1318" s="156"/>
      <c r="N1318" s="94" t="s">
        <v>13987</v>
      </c>
      <c r="O1318" s="94" t="s">
        <v>244</v>
      </c>
      <c r="P1318" s="94" t="s">
        <v>2408</v>
      </c>
      <c r="Q1318" s="98" t="s">
        <v>14598</v>
      </c>
      <c r="R1318" s="98" t="s">
        <v>16712</v>
      </c>
      <c r="S1318" s="99" t="s">
        <v>225</v>
      </c>
      <c r="T1318" s="94" t="s">
        <v>328</v>
      </c>
      <c r="U1318" s="120"/>
      <c r="V1318" s="120"/>
      <c r="W1318" s="100" t="str">
        <f>VLOOKUP(TRIM(X1318),X10:Y92,2,FALSE)</f>
        <v>Tao</v>
      </c>
      <c r="X1318" s="50" t="str">
        <f t="shared" si="121"/>
        <v>8.8</v>
      </c>
      <c r="Y1318" s="50">
        <f t="shared" si="122"/>
        <v>0</v>
      </c>
      <c r="Z1318" s="50">
        <f t="shared" si="120"/>
        <v>1</v>
      </c>
      <c r="AA1318" s="50">
        <f t="shared" si="123"/>
        <v>48</v>
      </c>
      <c r="AB1318" s="50">
        <f t="shared" si="124"/>
        <v>0</v>
      </c>
      <c r="AC1318" s="50">
        <f t="shared" si="125"/>
        <v>0</v>
      </c>
    </row>
    <row r="1319" spans="1:29" s="50" customFormat="1" ht="35.25" customHeight="1" x14ac:dyDescent="0.25">
      <c r="A1319" s="89" t="s">
        <v>224</v>
      </c>
      <c r="B1319" s="94" t="s">
        <v>41</v>
      </c>
      <c r="C1319" s="91" t="s">
        <v>97</v>
      </c>
      <c r="D1319" s="91" t="s">
        <v>201</v>
      </c>
      <c r="E1319" s="122" t="s">
        <v>13576</v>
      </c>
      <c r="F1319" s="92" t="s">
        <v>242</v>
      </c>
      <c r="G1319" s="92" t="s">
        <v>98</v>
      </c>
      <c r="H1319" s="92" t="s">
        <v>15961</v>
      </c>
      <c r="I1319" s="162" t="s">
        <v>8804</v>
      </c>
      <c r="J1319" s="94" t="s">
        <v>2407</v>
      </c>
      <c r="K1319" s="156"/>
      <c r="L1319" s="94"/>
      <c r="M1319" s="156"/>
      <c r="N1319" s="94" t="s">
        <v>13987</v>
      </c>
      <c r="O1319" s="94" t="s">
        <v>244</v>
      </c>
      <c r="P1319" s="94" t="s">
        <v>2408</v>
      </c>
      <c r="Q1319" s="98" t="s">
        <v>15960</v>
      </c>
      <c r="R1319" s="98" t="s">
        <v>16713</v>
      </c>
      <c r="S1319" s="99" t="s">
        <v>225</v>
      </c>
      <c r="T1319" s="94" t="s">
        <v>14746</v>
      </c>
      <c r="U1319" s="120"/>
      <c r="V1319" s="120"/>
      <c r="W1319" s="100" t="str">
        <f>VLOOKUP(TRIM(X1319),X10:Y92,2,FALSE)</f>
        <v>Tao</v>
      </c>
      <c r="X1319" s="50" t="str">
        <f t="shared" si="121"/>
        <v>8.8</v>
      </c>
      <c r="Y1319" s="50">
        <f t="shared" si="122"/>
        <v>0</v>
      </c>
      <c r="Z1319" s="50">
        <f t="shared" si="120"/>
        <v>1</v>
      </c>
      <c r="AA1319" s="50">
        <f t="shared" si="123"/>
        <v>26</v>
      </c>
      <c r="AB1319" s="50">
        <f t="shared" si="124"/>
        <v>0</v>
      </c>
      <c r="AC1319" s="50">
        <f t="shared" si="125"/>
        <v>0</v>
      </c>
    </row>
    <row r="1320" spans="1:29" s="50" customFormat="1" ht="35.25" customHeight="1" x14ac:dyDescent="0.25">
      <c r="A1320" s="89" t="s">
        <v>224</v>
      </c>
      <c r="B1320" s="94" t="s">
        <v>41</v>
      </c>
      <c r="C1320" s="91" t="s">
        <v>97</v>
      </c>
      <c r="D1320" s="91" t="s">
        <v>201</v>
      </c>
      <c r="E1320" s="122" t="s">
        <v>13577</v>
      </c>
      <c r="F1320" s="92" t="s">
        <v>242</v>
      </c>
      <c r="G1320" s="92" t="s">
        <v>98</v>
      </c>
      <c r="H1320" s="92" t="s">
        <v>15275</v>
      </c>
      <c r="I1320" s="162" t="s">
        <v>282</v>
      </c>
      <c r="J1320" s="94" t="s">
        <v>2407</v>
      </c>
      <c r="K1320" s="156"/>
      <c r="L1320" s="94"/>
      <c r="M1320" s="156"/>
      <c r="N1320" s="94" t="s">
        <v>13987</v>
      </c>
      <c r="O1320" s="94" t="s">
        <v>244</v>
      </c>
      <c r="P1320" s="94" t="s">
        <v>2408</v>
      </c>
      <c r="Q1320" s="98" t="s">
        <v>15274</v>
      </c>
      <c r="R1320" s="98" t="s">
        <v>16714</v>
      </c>
      <c r="S1320" s="99" t="s">
        <v>225</v>
      </c>
      <c r="T1320" s="94" t="s">
        <v>343</v>
      </c>
      <c r="U1320" s="120"/>
      <c r="V1320" s="120"/>
      <c r="W1320" s="100" t="str">
        <f>VLOOKUP(TRIM(X1320),X10:Y92,2,FALSE)</f>
        <v>Tao</v>
      </c>
      <c r="X1320" s="50" t="str">
        <f t="shared" si="121"/>
        <v>8.8</v>
      </c>
      <c r="Y1320" s="50">
        <f t="shared" si="122"/>
        <v>0</v>
      </c>
      <c r="Z1320" s="50">
        <f t="shared" si="120"/>
        <v>1</v>
      </c>
      <c r="AA1320" s="50">
        <f t="shared" si="123"/>
        <v>4</v>
      </c>
      <c r="AB1320" s="50">
        <f t="shared" si="124"/>
        <v>0</v>
      </c>
      <c r="AC1320" s="50">
        <f t="shared" si="125"/>
        <v>0</v>
      </c>
    </row>
    <row r="1321" spans="1:29" s="50" customFormat="1" ht="35.25" customHeight="1" x14ac:dyDescent="0.25">
      <c r="A1321" s="89" t="s">
        <v>224</v>
      </c>
      <c r="B1321" s="94" t="s">
        <v>17315</v>
      </c>
      <c r="C1321" s="91" t="s">
        <v>97</v>
      </c>
      <c r="D1321" s="91" t="s">
        <v>201</v>
      </c>
      <c r="E1321" s="122" t="s">
        <v>13578</v>
      </c>
      <c r="F1321" s="92" t="s">
        <v>15</v>
      </c>
      <c r="G1321" s="92" t="s">
        <v>98</v>
      </c>
      <c r="H1321" s="92" t="s">
        <v>14093</v>
      </c>
      <c r="I1321" s="162" t="s">
        <v>292</v>
      </c>
      <c r="J1321" s="94" t="s">
        <v>267</v>
      </c>
      <c r="K1321" s="156">
        <v>573</v>
      </c>
      <c r="L1321" s="94" t="s">
        <v>49</v>
      </c>
      <c r="M1321" s="156" t="s">
        <v>253</v>
      </c>
      <c r="N1321" s="94" t="s">
        <v>2839</v>
      </c>
      <c r="O1321" s="94" t="s">
        <v>244</v>
      </c>
      <c r="P1321" s="94" t="s">
        <v>2408</v>
      </c>
      <c r="Q1321" s="98" t="s">
        <v>14841</v>
      </c>
      <c r="R1321" s="98" t="s">
        <v>16715</v>
      </c>
      <c r="S1321" s="99" t="s">
        <v>5405</v>
      </c>
      <c r="T1321" s="94" t="s">
        <v>293</v>
      </c>
      <c r="U1321" s="120"/>
      <c r="V1321" s="120"/>
      <c r="W1321" s="100" t="str">
        <f>VLOOKUP(TRIM(X1321),X10:Y92,2,FALSE)</f>
        <v>Tao</v>
      </c>
      <c r="X1321" s="50" t="str">
        <f t="shared" si="121"/>
        <v>8.8</v>
      </c>
      <c r="Y1321" s="50">
        <f t="shared" si="122"/>
        <v>1</v>
      </c>
      <c r="Z1321" s="50">
        <f t="shared" si="120"/>
        <v>0</v>
      </c>
      <c r="AA1321" s="50">
        <f t="shared" si="123"/>
        <v>8</v>
      </c>
      <c r="AB1321" s="50">
        <f t="shared" si="124"/>
        <v>0</v>
      </c>
      <c r="AC1321" s="50">
        <f t="shared" si="125"/>
        <v>0</v>
      </c>
    </row>
    <row r="1322" spans="1:29" s="50" customFormat="1" ht="35.25" customHeight="1" x14ac:dyDescent="0.25">
      <c r="A1322" s="89" t="s">
        <v>224</v>
      </c>
      <c r="B1322" s="94" t="s">
        <v>14844</v>
      </c>
      <c r="C1322" s="91" t="s">
        <v>97</v>
      </c>
      <c r="D1322" s="91" t="s">
        <v>201</v>
      </c>
      <c r="E1322" s="122" t="s">
        <v>13579</v>
      </c>
      <c r="F1322" s="92" t="s">
        <v>15</v>
      </c>
      <c r="G1322" s="92" t="s">
        <v>98</v>
      </c>
      <c r="H1322" s="92" t="s">
        <v>14093</v>
      </c>
      <c r="I1322" s="162" t="s">
        <v>292</v>
      </c>
      <c r="J1322" s="94" t="s">
        <v>105</v>
      </c>
      <c r="K1322" s="156">
        <v>2734</v>
      </c>
      <c r="L1322" s="94" t="s">
        <v>49</v>
      </c>
      <c r="M1322" s="156" t="s">
        <v>253</v>
      </c>
      <c r="N1322" s="94" t="s">
        <v>2839</v>
      </c>
      <c r="O1322" s="94" t="s">
        <v>244</v>
      </c>
      <c r="P1322" s="94" t="s">
        <v>2408</v>
      </c>
      <c r="Q1322" s="98" t="s">
        <v>14843</v>
      </c>
      <c r="R1322" s="98" t="s">
        <v>16716</v>
      </c>
      <c r="S1322" s="99" t="s">
        <v>5405</v>
      </c>
      <c r="T1322" s="94" t="s">
        <v>293</v>
      </c>
      <c r="U1322" s="120"/>
      <c r="V1322" s="120"/>
      <c r="W1322" s="100" t="str">
        <f>VLOOKUP(TRIM(X1322),X10:Y92,2,FALSE)</f>
        <v>Tao</v>
      </c>
      <c r="X1322" s="50" t="str">
        <f t="shared" si="121"/>
        <v>8.8</v>
      </c>
      <c r="Y1322" s="50">
        <f t="shared" si="122"/>
        <v>1</v>
      </c>
      <c r="Z1322" s="50">
        <f t="shared" si="120"/>
        <v>0</v>
      </c>
      <c r="AA1322" s="50">
        <f t="shared" si="123"/>
        <v>8</v>
      </c>
      <c r="AB1322" s="50">
        <f t="shared" si="124"/>
        <v>0</v>
      </c>
      <c r="AC1322" s="50">
        <f t="shared" si="125"/>
        <v>0</v>
      </c>
    </row>
    <row r="1323" spans="1:29" s="50" customFormat="1" ht="35.25" customHeight="1" x14ac:dyDescent="0.25">
      <c r="A1323" s="89" t="s">
        <v>224</v>
      </c>
      <c r="B1323" s="94" t="s">
        <v>41</v>
      </c>
      <c r="C1323" s="91" t="s">
        <v>97</v>
      </c>
      <c r="D1323" s="91" t="s">
        <v>201</v>
      </c>
      <c r="E1323" s="122" t="s">
        <v>13580</v>
      </c>
      <c r="F1323" s="92" t="s">
        <v>242</v>
      </c>
      <c r="G1323" s="92" t="s">
        <v>98</v>
      </c>
      <c r="H1323" s="92" t="s">
        <v>14867</v>
      </c>
      <c r="I1323" s="162" t="s">
        <v>292</v>
      </c>
      <c r="J1323" s="94" t="s">
        <v>2407</v>
      </c>
      <c r="K1323" s="156"/>
      <c r="L1323" s="94"/>
      <c r="M1323" s="156"/>
      <c r="N1323" s="94" t="s">
        <v>13987</v>
      </c>
      <c r="O1323" s="94" t="s">
        <v>244</v>
      </c>
      <c r="P1323" s="94" t="s">
        <v>2408</v>
      </c>
      <c r="Q1323" s="98" t="s">
        <v>14139</v>
      </c>
      <c r="R1323" s="98" t="s">
        <v>16717</v>
      </c>
      <c r="S1323" s="99" t="s">
        <v>225</v>
      </c>
      <c r="T1323" s="94" t="s">
        <v>293</v>
      </c>
      <c r="U1323" s="120"/>
      <c r="V1323" s="120"/>
      <c r="W1323" s="100" t="str">
        <f>VLOOKUP(TRIM(X1323),X10:Y92,2,FALSE)</f>
        <v>Tao</v>
      </c>
      <c r="X1323" s="50" t="str">
        <f t="shared" si="121"/>
        <v>8.8</v>
      </c>
      <c r="Y1323" s="50">
        <f t="shared" si="122"/>
        <v>0</v>
      </c>
      <c r="Z1323" s="50">
        <f t="shared" si="120"/>
        <v>1</v>
      </c>
      <c r="AA1323" s="50">
        <f t="shared" si="123"/>
        <v>8</v>
      </c>
      <c r="AB1323" s="50">
        <f t="shared" si="124"/>
        <v>0</v>
      </c>
      <c r="AC1323" s="50">
        <f t="shared" si="125"/>
        <v>0</v>
      </c>
    </row>
    <row r="1324" spans="1:29" s="50" customFormat="1" ht="35.25" customHeight="1" x14ac:dyDescent="0.25">
      <c r="A1324" s="89" t="s">
        <v>224</v>
      </c>
      <c r="B1324" s="94" t="s">
        <v>41</v>
      </c>
      <c r="C1324" s="91" t="s">
        <v>97</v>
      </c>
      <c r="D1324" s="91" t="s">
        <v>201</v>
      </c>
      <c r="E1324" s="122" t="s">
        <v>13581</v>
      </c>
      <c r="F1324" s="92" t="s">
        <v>242</v>
      </c>
      <c r="G1324" s="92" t="s">
        <v>98</v>
      </c>
      <c r="H1324" s="92" t="s">
        <v>15341</v>
      </c>
      <c r="I1324" s="162" t="s">
        <v>2795</v>
      </c>
      <c r="J1324" s="94" t="s">
        <v>2407</v>
      </c>
      <c r="K1324" s="156"/>
      <c r="L1324" s="94"/>
      <c r="M1324" s="156"/>
      <c r="N1324" s="94" t="s">
        <v>13987</v>
      </c>
      <c r="O1324" s="94" t="s">
        <v>244</v>
      </c>
      <c r="P1324" s="94" t="s">
        <v>2408</v>
      </c>
      <c r="Q1324" s="98" t="s">
        <v>14402</v>
      </c>
      <c r="R1324" s="98" t="s">
        <v>16718</v>
      </c>
      <c r="S1324" s="99" t="s">
        <v>225</v>
      </c>
      <c r="T1324" s="94" t="s">
        <v>315</v>
      </c>
      <c r="U1324" s="120"/>
      <c r="V1324" s="120"/>
      <c r="W1324" s="100" t="str">
        <f>VLOOKUP(TRIM(X1324),X10:Y92,2,FALSE)</f>
        <v>Tao</v>
      </c>
      <c r="X1324" s="50" t="str">
        <f t="shared" si="121"/>
        <v>8.8</v>
      </c>
      <c r="Y1324" s="50">
        <f t="shared" si="122"/>
        <v>0</v>
      </c>
      <c r="Z1324" s="50">
        <f t="shared" si="120"/>
        <v>1</v>
      </c>
      <c r="AA1324" s="50">
        <f t="shared" si="123"/>
        <v>27</v>
      </c>
      <c r="AB1324" s="50">
        <f t="shared" si="124"/>
        <v>0</v>
      </c>
      <c r="AC1324" s="50">
        <f t="shared" si="125"/>
        <v>0</v>
      </c>
    </row>
    <row r="1325" spans="1:29" s="50" customFormat="1" ht="35.25" customHeight="1" x14ac:dyDescent="0.25">
      <c r="A1325" s="89" t="s">
        <v>224</v>
      </c>
      <c r="B1325" s="94" t="s">
        <v>41</v>
      </c>
      <c r="C1325" s="91" t="s">
        <v>97</v>
      </c>
      <c r="D1325" s="91" t="s">
        <v>201</v>
      </c>
      <c r="E1325" s="122" t="s">
        <v>13582</v>
      </c>
      <c r="F1325" s="92" t="s">
        <v>242</v>
      </c>
      <c r="G1325" s="92" t="s">
        <v>98</v>
      </c>
      <c r="H1325" s="92" t="s">
        <v>14869</v>
      </c>
      <c r="I1325" s="162" t="s">
        <v>292</v>
      </c>
      <c r="J1325" s="94" t="s">
        <v>2407</v>
      </c>
      <c r="K1325" s="156"/>
      <c r="L1325" s="94"/>
      <c r="M1325" s="156"/>
      <c r="N1325" s="94" t="s">
        <v>13987</v>
      </c>
      <c r="O1325" s="94" t="s">
        <v>244</v>
      </c>
      <c r="P1325" s="94" t="s">
        <v>2408</v>
      </c>
      <c r="Q1325" s="98" t="s">
        <v>14141</v>
      </c>
      <c r="R1325" s="98" t="s">
        <v>16719</v>
      </c>
      <c r="S1325" s="99" t="s">
        <v>225</v>
      </c>
      <c r="T1325" s="94" t="s">
        <v>293</v>
      </c>
      <c r="U1325" s="120"/>
      <c r="V1325" s="120"/>
      <c r="W1325" s="100" t="str">
        <f>VLOOKUP(TRIM(X1325),X10:Y92,2,FALSE)</f>
        <v>Tao</v>
      </c>
      <c r="X1325" s="50" t="str">
        <f t="shared" si="121"/>
        <v>8.8</v>
      </c>
      <c r="Y1325" s="50">
        <f t="shared" si="122"/>
        <v>0</v>
      </c>
      <c r="Z1325" s="50">
        <f t="shared" si="120"/>
        <v>1</v>
      </c>
      <c r="AA1325" s="50">
        <f t="shared" si="123"/>
        <v>8</v>
      </c>
      <c r="AB1325" s="50">
        <f t="shared" si="124"/>
        <v>0</v>
      </c>
      <c r="AC1325" s="50">
        <f t="shared" si="125"/>
        <v>0</v>
      </c>
    </row>
    <row r="1326" spans="1:29" s="50" customFormat="1" ht="35.25" customHeight="1" x14ac:dyDescent="0.25">
      <c r="A1326" s="89" t="s">
        <v>224</v>
      </c>
      <c r="B1326" s="94" t="s">
        <v>41</v>
      </c>
      <c r="C1326" s="91" t="s">
        <v>97</v>
      </c>
      <c r="D1326" s="91" t="s">
        <v>201</v>
      </c>
      <c r="E1326" s="122" t="s">
        <v>13583</v>
      </c>
      <c r="F1326" s="92" t="s">
        <v>242</v>
      </c>
      <c r="G1326" s="92" t="s">
        <v>98</v>
      </c>
      <c r="H1326" s="92" t="s">
        <v>15949</v>
      </c>
      <c r="I1326" s="162" t="s">
        <v>17316</v>
      </c>
      <c r="J1326" s="94" t="s">
        <v>2407</v>
      </c>
      <c r="K1326" s="156"/>
      <c r="L1326" s="94"/>
      <c r="M1326" s="156"/>
      <c r="N1326" s="94" t="s">
        <v>13987</v>
      </c>
      <c r="O1326" s="94" t="s">
        <v>244</v>
      </c>
      <c r="P1326" s="94" t="s">
        <v>2408</v>
      </c>
      <c r="Q1326" s="98" t="s">
        <v>14740</v>
      </c>
      <c r="R1326" s="98" t="s">
        <v>16720</v>
      </c>
      <c r="S1326" s="99" t="s">
        <v>225</v>
      </c>
      <c r="T1326" s="94" t="s">
        <v>368</v>
      </c>
      <c r="U1326" s="120"/>
      <c r="V1326" s="120"/>
      <c r="W1326" s="100" t="str">
        <f>VLOOKUP(TRIM(X1326),X10:Y92,2,FALSE)</f>
        <v>Tao</v>
      </c>
      <c r="X1326" s="50" t="str">
        <f t="shared" si="121"/>
        <v>8.8</v>
      </c>
      <c r="Y1326" s="50">
        <f t="shared" si="122"/>
        <v>0</v>
      </c>
      <c r="Z1326" s="50">
        <f t="shared" si="120"/>
        <v>1</v>
      </c>
      <c r="AA1326" s="50">
        <f t="shared" si="123"/>
        <v>36</v>
      </c>
      <c r="AB1326" s="50">
        <f t="shared" si="124"/>
        <v>0</v>
      </c>
      <c r="AC1326" s="50">
        <f t="shared" si="125"/>
        <v>0</v>
      </c>
    </row>
    <row r="1327" spans="1:29" s="50" customFormat="1" ht="35.25" customHeight="1" x14ac:dyDescent="0.25">
      <c r="A1327" s="89" t="s">
        <v>224</v>
      </c>
      <c r="B1327" s="94" t="s">
        <v>41</v>
      </c>
      <c r="C1327" s="91" t="s">
        <v>97</v>
      </c>
      <c r="D1327" s="91" t="s">
        <v>201</v>
      </c>
      <c r="E1327" s="122" t="s">
        <v>13584</v>
      </c>
      <c r="F1327" s="92" t="s">
        <v>242</v>
      </c>
      <c r="G1327" s="92" t="s">
        <v>98</v>
      </c>
      <c r="H1327" s="92" t="s">
        <v>15194</v>
      </c>
      <c r="I1327" s="162" t="s">
        <v>303</v>
      </c>
      <c r="J1327" s="94" t="s">
        <v>2407</v>
      </c>
      <c r="K1327" s="156"/>
      <c r="L1327" s="94"/>
      <c r="M1327" s="156"/>
      <c r="N1327" s="94" t="s">
        <v>13987</v>
      </c>
      <c r="O1327" s="94" t="s">
        <v>244</v>
      </c>
      <c r="P1327" s="94" t="s">
        <v>2408</v>
      </c>
      <c r="Q1327" s="98" t="s">
        <v>14325</v>
      </c>
      <c r="R1327" s="98" t="s">
        <v>16721</v>
      </c>
      <c r="S1327" s="99" t="s">
        <v>225</v>
      </c>
      <c r="T1327" s="94" t="s">
        <v>424</v>
      </c>
      <c r="U1327" s="120"/>
      <c r="V1327" s="120"/>
      <c r="W1327" s="100" t="str">
        <f>VLOOKUP(TRIM(X1327),X10:Y92,2,FALSE)</f>
        <v>Tao</v>
      </c>
      <c r="X1327" s="50" t="str">
        <f t="shared" si="121"/>
        <v>8.8</v>
      </c>
      <c r="Y1327" s="50">
        <f t="shared" si="122"/>
        <v>0</v>
      </c>
      <c r="Z1327" s="50">
        <f t="shared" si="120"/>
        <v>1</v>
      </c>
      <c r="AA1327" s="50">
        <f t="shared" si="123"/>
        <v>4</v>
      </c>
      <c r="AB1327" s="50">
        <f t="shared" si="124"/>
        <v>0</v>
      </c>
      <c r="AC1327" s="50">
        <f t="shared" si="125"/>
        <v>0</v>
      </c>
    </row>
    <row r="1328" spans="1:29" s="50" customFormat="1" ht="35.25" customHeight="1" x14ac:dyDescent="0.25">
      <c r="A1328" s="89" t="s">
        <v>224</v>
      </c>
      <c r="B1328" s="94" t="s">
        <v>41</v>
      </c>
      <c r="C1328" s="91" t="s">
        <v>97</v>
      </c>
      <c r="D1328" s="91" t="s">
        <v>201</v>
      </c>
      <c r="E1328" s="122" t="s">
        <v>13585</v>
      </c>
      <c r="F1328" s="92" t="s">
        <v>242</v>
      </c>
      <c r="G1328" s="92" t="s">
        <v>98</v>
      </c>
      <c r="H1328" s="92" t="s">
        <v>15153</v>
      </c>
      <c r="I1328" s="162" t="s">
        <v>17317</v>
      </c>
      <c r="J1328" s="94" t="s">
        <v>2407</v>
      </c>
      <c r="K1328" s="156"/>
      <c r="L1328" s="94"/>
      <c r="M1328" s="156"/>
      <c r="N1328" s="94" t="s">
        <v>13987</v>
      </c>
      <c r="O1328" s="94" t="s">
        <v>244</v>
      </c>
      <c r="P1328" s="94" t="s">
        <v>2408</v>
      </c>
      <c r="Q1328" s="98" t="s">
        <v>14298</v>
      </c>
      <c r="R1328" s="98" t="s">
        <v>16722</v>
      </c>
      <c r="S1328" s="99" t="s">
        <v>225</v>
      </c>
      <c r="T1328" s="94" t="s">
        <v>345</v>
      </c>
      <c r="U1328" s="120"/>
      <c r="V1328" s="120"/>
      <c r="W1328" s="100" t="str">
        <f>VLOOKUP(TRIM(X1328),X10:Y92,2,FALSE)</f>
        <v>Tao</v>
      </c>
      <c r="X1328" s="50" t="str">
        <f t="shared" si="121"/>
        <v>8.8</v>
      </c>
      <c r="Y1328" s="50">
        <f t="shared" si="122"/>
        <v>0</v>
      </c>
      <c r="Z1328" s="50">
        <f t="shared" si="120"/>
        <v>1</v>
      </c>
      <c r="AA1328" s="50">
        <f t="shared" si="123"/>
        <v>30</v>
      </c>
      <c r="AB1328" s="50">
        <f t="shared" si="124"/>
        <v>0</v>
      </c>
      <c r="AC1328" s="50">
        <f t="shared" si="125"/>
        <v>0</v>
      </c>
    </row>
    <row r="1329" spans="1:29" s="50" customFormat="1" ht="35.25" customHeight="1" x14ac:dyDescent="0.25">
      <c r="A1329" s="89" t="s">
        <v>224</v>
      </c>
      <c r="B1329" s="94" t="s">
        <v>41</v>
      </c>
      <c r="C1329" s="91" t="s">
        <v>97</v>
      </c>
      <c r="D1329" s="91" t="s">
        <v>201</v>
      </c>
      <c r="E1329" s="122" t="s">
        <v>13586</v>
      </c>
      <c r="F1329" s="92" t="s">
        <v>242</v>
      </c>
      <c r="G1329" s="92" t="s">
        <v>98</v>
      </c>
      <c r="H1329" s="92" t="s">
        <v>15345</v>
      </c>
      <c r="I1329" s="162" t="s">
        <v>14404</v>
      </c>
      <c r="J1329" s="94" t="s">
        <v>2407</v>
      </c>
      <c r="K1329" s="156"/>
      <c r="L1329" s="94"/>
      <c r="M1329" s="156"/>
      <c r="N1329" s="94" t="s">
        <v>13987</v>
      </c>
      <c r="O1329" s="94" t="s">
        <v>244</v>
      </c>
      <c r="P1329" s="94" t="s">
        <v>2408</v>
      </c>
      <c r="Q1329" s="98" t="s">
        <v>14405</v>
      </c>
      <c r="R1329" s="98" t="s">
        <v>16723</v>
      </c>
      <c r="S1329" s="99" t="s">
        <v>225</v>
      </c>
      <c r="T1329" s="94" t="s">
        <v>315</v>
      </c>
      <c r="U1329" s="120"/>
      <c r="V1329" s="120"/>
      <c r="W1329" s="100" t="str">
        <f>VLOOKUP(TRIM(X1329),X10:Y92,2,FALSE)</f>
        <v>Tao</v>
      </c>
      <c r="X1329" s="50" t="str">
        <f t="shared" si="121"/>
        <v>8.8</v>
      </c>
      <c r="Y1329" s="50">
        <f t="shared" si="122"/>
        <v>0</v>
      </c>
      <c r="Z1329" s="50">
        <f t="shared" si="120"/>
        <v>1</v>
      </c>
      <c r="AA1329" s="50">
        <f t="shared" si="123"/>
        <v>45</v>
      </c>
      <c r="AB1329" s="50">
        <f t="shared" si="124"/>
        <v>0</v>
      </c>
      <c r="AC1329" s="50">
        <f t="shared" si="125"/>
        <v>0</v>
      </c>
    </row>
    <row r="1330" spans="1:29" s="50" customFormat="1" ht="35.25" customHeight="1" x14ac:dyDescent="0.25">
      <c r="A1330" s="89" t="s">
        <v>224</v>
      </c>
      <c r="B1330" s="94" t="s">
        <v>41</v>
      </c>
      <c r="C1330" s="91" t="s">
        <v>97</v>
      </c>
      <c r="D1330" s="91" t="s">
        <v>201</v>
      </c>
      <c r="E1330" s="122" t="s">
        <v>13587</v>
      </c>
      <c r="F1330" s="92" t="s">
        <v>242</v>
      </c>
      <c r="G1330" s="92" t="s">
        <v>98</v>
      </c>
      <c r="H1330" s="92" t="s">
        <v>15950</v>
      </c>
      <c r="I1330" s="162" t="s">
        <v>299</v>
      </c>
      <c r="J1330" s="94" t="s">
        <v>2407</v>
      </c>
      <c r="K1330" s="156"/>
      <c r="L1330" s="94"/>
      <c r="M1330" s="156"/>
      <c r="N1330" s="94" t="s">
        <v>13987</v>
      </c>
      <c r="O1330" s="94" t="s">
        <v>244</v>
      </c>
      <c r="P1330" s="94" t="s">
        <v>2408</v>
      </c>
      <c r="Q1330" s="98" t="s">
        <v>14741</v>
      </c>
      <c r="R1330" s="98" t="s">
        <v>16724</v>
      </c>
      <c r="S1330" s="99" t="s">
        <v>225</v>
      </c>
      <c r="T1330" s="94" t="s">
        <v>368</v>
      </c>
      <c r="U1330" s="120"/>
      <c r="V1330" s="120"/>
      <c r="W1330" s="100" t="str">
        <f>VLOOKUP(TRIM(X1330),X10:Y92,2,FALSE)</f>
        <v>Tao</v>
      </c>
      <c r="X1330" s="50" t="str">
        <f t="shared" si="121"/>
        <v>8.8</v>
      </c>
      <c r="Y1330" s="50">
        <f t="shared" si="122"/>
        <v>0</v>
      </c>
      <c r="Z1330" s="50">
        <f t="shared" si="120"/>
        <v>1</v>
      </c>
      <c r="AA1330" s="50">
        <f t="shared" si="123"/>
        <v>21</v>
      </c>
      <c r="AB1330" s="50">
        <f t="shared" si="124"/>
        <v>0</v>
      </c>
      <c r="AC1330" s="50">
        <f t="shared" si="125"/>
        <v>0</v>
      </c>
    </row>
    <row r="1331" spans="1:29" s="50" customFormat="1" ht="35.25" customHeight="1" x14ac:dyDescent="0.25">
      <c r="A1331" s="89" t="s">
        <v>224</v>
      </c>
      <c r="B1331" s="94" t="s">
        <v>41</v>
      </c>
      <c r="C1331" s="91" t="s">
        <v>97</v>
      </c>
      <c r="D1331" s="91" t="s">
        <v>201</v>
      </c>
      <c r="E1331" s="122" t="s">
        <v>13588</v>
      </c>
      <c r="F1331" s="92" t="s">
        <v>242</v>
      </c>
      <c r="G1331" s="92" t="s">
        <v>98</v>
      </c>
      <c r="H1331" s="92" t="s">
        <v>15951</v>
      </c>
      <c r="I1331" s="162" t="s">
        <v>299</v>
      </c>
      <c r="J1331" s="94" t="s">
        <v>2407</v>
      </c>
      <c r="K1331" s="156"/>
      <c r="L1331" s="94"/>
      <c r="M1331" s="156"/>
      <c r="N1331" s="94" t="s">
        <v>13987</v>
      </c>
      <c r="O1331" s="94" t="s">
        <v>244</v>
      </c>
      <c r="P1331" s="94" t="s">
        <v>2408</v>
      </c>
      <c r="Q1331" s="98" t="s">
        <v>9552</v>
      </c>
      <c r="R1331" s="98" t="s">
        <v>16725</v>
      </c>
      <c r="S1331" s="99" t="s">
        <v>225</v>
      </c>
      <c r="T1331" s="94" t="s">
        <v>368</v>
      </c>
      <c r="U1331" s="120"/>
      <c r="V1331" s="120"/>
      <c r="W1331" s="100" t="str">
        <f>VLOOKUP(TRIM(X1331),X10:Y92,2,FALSE)</f>
        <v>Tao</v>
      </c>
      <c r="X1331" s="50" t="str">
        <f t="shared" si="121"/>
        <v>8.8</v>
      </c>
      <c r="Y1331" s="50">
        <f t="shared" si="122"/>
        <v>0</v>
      </c>
      <c r="Z1331" s="50">
        <f t="shared" si="120"/>
        <v>1</v>
      </c>
      <c r="AA1331" s="50">
        <f t="shared" si="123"/>
        <v>21</v>
      </c>
      <c r="AB1331" s="50">
        <f t="shared" si="124"/>
        <v>0</v>
      </c>
      <c r="AC1331" s="50">
        <f t="shared" si="125"/>
        <v>0</v>
      </c>
    </row>
    <row r="1332" spans="1:29" s="50" customFormat="1" ht="35.25" customHeight="1" x14ac:dyDescent="0.25">
      <c r="A1332" s="89" t="s">
        <v>224</v>
      </c>
      <c r="B1332" s="94" t="s">
        <v>10702</v>
      </c>
      <c r="C1332" s="91" t="s">
        <v>97</v>
      </c>
      <c r="D1332" s="91" t="s">
        <v>201</v>
      </c>
      <c r="E1332" s="122" t="s">
        <v>13589</v>
      </c>
      <c r="F1332" s="92" t="s">
        <v>15</v>
      </c>
      <c r="G1332" s="92" t="s">
        <v>98</v>
      </c>
      <c r="H1332" s="92" t="s">
        <v>9551</v>
      </c>
      <c r="I1332" s="162" t="s">
        <v>299</v>
      </c>
      <c r="J1332" s="94" t="s">
        <v>267</v>
      </c>
      <c r="K1332" s="156">
        <v>569</v>
      </c>
      <c r="L1332" s="94" t="s">
        <v>51</v>
      </c>
      <c r="M1332" s="156" t="s">
        <v>253</v>
      </c>
      <c r="N1332" s="94" t="s">
        <v>2839</v>
      </c>
      <c r="O1332" s="94" t="s">
        <v>244</v>
      </c>
      <c r="P1332" s="94" t="s">
        <v>2408</v>
      </c>
      <c r="Q1332" s="98" t="s">
        <v>17318</v>
      </c>
      <c r="R1332" s="98" t="s">
        <v>16726</v>
      </c>
      <c r="S1332" s="99" t="s">
        <v>5405</v>
      </c>
      <c r="T1332" s="94" t="s">
        <v>368</v>
      </c>
      <c r="U1332" s="120"/>
      <c r="V1332" s="120"/>
      <c r="W1332" s="100" t="str">
        <f>VLOOKUP(TRIM(X1332),X10:Y92,2,FALSE)</f>
        <v>Tao</v>
      </c>
      <c r="X1332" s="50" t="str">
        <f t="shared" si="121"/>
        <v>8.8</v>
      </c>
      <c r="Y1332" s="50">
        <f t="shared" si="122"/>
        <v>1</v>
      </c>
      <c r="Z1332" s="50">
        <f t="shared" si="120"/>
        <v>0</v>
      </c>
      <c r="AA1332" s="50">
        <f t="shared" si="123"/>
        <v>21</v>
      </c>
      <c r="AB1332" s="50">
        <f t="shared" si="124"/>
        <v>0</v>
      </c>
      <c r="AC1332" s="50">
        <f t="shared" si="125"/>
        <v>0</v>
      </c>
    </row>
    <row r="1333" spans="1:29" s="50" customFormat="1" ht="35.25" customHeight="1" x14ac:dyDescent="0.25">
      <c r="A1333" s="89" t="s">
        <v>224</v>
      </c>
      <c r="B1333" s="94" t="s">
        <v>41</v>
      </c>
      <c r="C1333" s="91" t="s">
        <v>97</v>
      </c>
      <c r="D1333" s="91" t="s">
        <v>201</v>
      </c>
      <c r="E1333" s="122" t="s">
        <v>13590</v>
      </c>
      <c r="F1333" s="92" t="s">
        <v>242</v>
      </c>
      <c r="G1333" s="92" t="s">
        <v>98</v>
      </c>
      <c r="H1333" s="92" t="s">
        <v>14779</v>
      </c>
      <c r="I1333" s="162" t="s">
        <v>14777</v>
      </c>
      <c r="J1333" s="94" t="s">
        <v>2407</v>
      </c>
      <c r="K1333" s="156"/>
      <c r="L1333" s="94"/>
      <c r="M1333" s="156"/>
      <c r="N1333" s="94" t="s">
        <v>13987</v>
      </c>
      <c r="O1333" s="94" t="s">
        <v>244</v>
      </c>
      <c r="P1333" s="94" t="s">
        <v>2408</v>
      </c>
      <c r="Q1333" s="98" t="s">
        <v>14778</v>
      </c>
      <c r="R1333" s="98" t="s">
        <v>16727</v>
      </c>
      <c r="S1333" s="99" t="s">
        <v>225</v>
      </c>
      <c r="T1333" s="94" t="s">
        <v>474</v>
      </c>
      <c r="U1333" s="120"/>
      <c r="V1333" s="120"/>
      <c r="W1333" s="100" t="str">
        <f>VLOOKUP(TRIM(X1333),X10:Y92,2,FALSE)</f>
        <v>Tao</v>
      </c>
      <c r="X1333" s="50" t="str">
        <f t="shared" si="121"/>
        <v>8.8</v>
      </c>
      <c r="Y1333" s="50">
        <f t="shared" si="122"/>
        <v>0</v>
      </c>
      <c r="Z1333" s="50">
        <f t="shared" si="120"/>
        <v>1</v>
      </c>
      <c r="AA1333" s="50">
        <f t="shared" si="123"/>
        <v>29</v>
      </c>
      <c r="AB1333" s="50">
        <f t="shared" si="124"/>
        <v>0</v>
      </c>
      <c r="AC1333" s="50">
        <f t="shared" si="125"/>
        <v>0</v>
      </c>
    </row>
    <row r="1334" spans="1:29" s="50" customFormat="1" ht="35.25" customHeight="1" x14ac:dyDescent="0.25">
      <c r="A1334" s="89" t="s">
        <v>224</v>
      </c>
      <c r="B1334" s="94" t="s">
        <v>14876</v>
      </c>
      <c r="C1334" s="91" t="s">
        <v>97</v>
      </c>
      <c r="D1334" s="91" t="s">
        <v>201</v>
      </c>
      <c r="E1334" s="122" t="s">
        <v>13591</v>
      </c>
      <c r="F1334" s="92" t="s">
        <v>15</v>
      </c>
      <c r="G1334" s="92" t="s">
        <v>98</v>
      </c>
      <c r="H1334" s="92" t="s">
        <v>14145</v>
      </c>
      <c r="I1334" s="162" t="s">
        <v>9704</v>
      </c>
      <c r="J1334" s="94" t="s">
        <v>246</v>
      </c>
      <c r="K1334" s="156">
        <v>2861</v>
      </c>
      <c r="L1334" s="94" t="s">
        <v>49</v>
      </c>
      <c r="M1334" s="156" t="s">
        <v>253</v>
      </c>
      <c r="N1334" s="94" t="s">
        <v>2839</v>
      </c>
      <c r="O1334" s="94" t="s">
        <v>244</v>
      </c>
      <c r="P1334" s="94" t="s">
        <v>2408</v>
      </c>
      <c r="Q1334" s="98" t="s">
        <v>14875</v>
      </c>
      <c r="R1334" s="98" t="s">
        <v>16728</v>
      </c>
      <c r="S1334" s="99" t="s">
        <v>5405</v>
      </c>
      <c r="T1334" s="94" t="s">
        <v>293</v>
      </c>
      <c r="U1334" s="120"/>
      <c r="V1334" s="120"/>
      <c r="W1334" s="100" t="str">
        <f>VLOOKUP(TRIM(X1334),X10:Y92,2,FALSE)</f>
        <v>Tao</v>
      </c>
      <c r="X1334" s="50" t="str">
        <f t="shared" si="121"/>
        <v>8.8</v>
      </c>
      <c r="Y1334" s="50">
        <f t="shared" si="122"/>
        <v>1</v>
      </c>
      <c r="Z1334" s="50">
        <f t="shared" si="120"/>
        <v>0</v>
      </c>
      <c r="AA1334" s="50">
        <f t="shared" si="123"/>
        <v>24</v>
      </c>
      <c r="AB1334" s="50">
        <f t="shared" si="124"/>
        <v>0</v>
      </c>
      <c r="AC1334" s="50">
        <f t="shared" si="125"/>
        <v>0</v>
      </c>
    </row>
    <row r="1335" spans="1:29" s="50" customFormat="1" ht="35.25" customHeight="1" x14ac:dyDescent="0.25">
      <c r="A1335" s="89" t="s">
        <v>224</v>
      </c>
      <c r="B1335" s="94" t="s">
        <v>41</v>
      </c>
      <c r="C1335" s="91" t="s">
        <v>97</v>
      </c>
      <c r="D1335" s="91" t="s">
        <v>201</v>
      </c>
      <c r="E1335" s="122" t="s">
        <v>13592</v>
      </c>
      <c r="F1335" s="92" t="s">
        <v>242</v>
      </c>
      <c r="G1335" s="92" t="s">
        <v>98</v>
      </c>
      <c r="H1335" s="92" t="s">
        <v>14967</v>
      </c>
      <c r="I1335" s="162" t="s">
        <v>323</v>
      </c>
      <c r="J1335" s="94" t="s">
        <v>2407</v>
      </c>
      <c r="K1335" s="156"/>
      <c r="L1335" s="94"/>
      <c r="M1335" s="156"/>
      <c r="N1335" s="94" t="s">
        <v>13987</v>
      </c>
      <c r="O1335" s="94" t="s">
        <v>244</v>
      </c>
      <c r="P1335" s="94" t="s">
        <v>2408</v>
      </c>
      <c r="Q1335" s="98" t="s">
        <v>14966</v>
      </c>
      <c r="R1335" s="98" t="s">
        <v>16729</v>
      </c>
      <c r="S1335" s="99" t="s">
        <v>225</v>
      </c>
      <c r="T1335" s="94" t="s">
        <v>333</v>
      </c>
      <c r="U1335" s="120"/>
      <c r="V1335" s="120"/>
      <c r="W1335" s="100" t="str">
        <f>VLOOKUP(TRIM(X1335),X10:Y92,2,FALSE)</f>
        <v>Tao</v>
      </c>
      <c r="X1335" s="50" t="str">
        <f t="shared" si="121"/>
        <v>8.8</v>
      </c>
      <c r="Y1335" s="50">
        <f t="shared" si="122"/>
        <v>0</v>
      </c>
      <c r="Z1335" s="50">
        <f t="shared" si="120"/>
        <v>1</v>
      </c>
      <c r="AA1335" s="50">
        <f t="shared" si="123"/>
        <v>14</v>
      </c>
      <c r="AB1335" s="50">
        <f t="shared" si="124"/>
        <v>0</v>
      </c>
      <c r="AC1335" s="50">
        <f t="shared" si="125"/>
        <v>0</v>
      </c>
    </row>
    <row r="1336" spans="1:29" s="50" customFormat="1" ht="35.25" customHeight="1" x14ac:dyDescent="0.25">
      <c r="A1336" s="89" t="s">
        <v>224</v>
      </c>
      <c r="B1336" s="94" t="s">
        <v>41</v>
      </c>
      <c r="C1336" s="91" t="s">
        <v>97</v>
      </c>
      <c r="D1336" s="91" t="s">
        <v>201</v>
      </c>
      <c r="E1336" s="122" t="s">
        <v>13593</v>
      </c>
      <c r="F1336" s="92" t="s">
        <v>242</v>
      </c>
      <c r="G1336" s="92" t="s">
        <v>98</v>
      </c>
      <c r="H1336" s="92" t="s">
        <v>15154</v>
      </c>
      <c r="I1336" s="162" t="s">
        <v>112</v>
      </c>
      <c r="J1336" s="94" t="s">
        <v>2407</v>
      </c>
      <c r="K1336" s="156"/>
      <c r="L1336" s="94"/>
      <c r="M1336" s="156"/>
      <c r="N1336" s="94" t="s">
        <v>13987</v>
      </c>
      <c r="O1336" s="94" t="s">
        <v>244</v>
      </c>
      <c r="P1336" s="94" t="s">
        <v>2408</v>
      </c>
      <c r="Q1336" s="98" t="s">
        <v>14299</v>
      </c>
      <c r="R1336" s="98" t="s">
        <v>16730</v>
      </c>
      <c r="S1336" s="99" t="s">
        <v>225</v>
      </c>
      <c r="T1336" s="94" t="s">
        <v>345</v>
      </c>
      <c r="U1336" s="120"/>
      <c r="V1336" s="120"/>
      <c r="W1336" s="100" t="str">
        <f>VLOOKUP(TRIM(X1336),X10:Y92,2,FALSE)</f>
        <v>Tao</v>
      </c>
      <c r="X1336" s="50" t="str">
        <f t="shared" si="121"/>
        <v>8.8</v>
      </c>
      <c r="Y1336" s="50">
        <f t="shared" si="122"/>
        <v>0</v>
      </c>
      <c r="Z1336" s="50">
        <f t="shared" si="120"/>
        <v>1</v>
      </c>
      <c r="AA1336" s="50">
        <f t="shared" si="123"/>
        <v>4</v>
      </c>
      <c r="AB1336" s="50">
        <f t="shared" si="124"/>
        <v>0</v>
      </c>
      <c r="AC1336" s="50">
        <f t="shared" si="125"/>
        <v>0</v>
      </c>
    </row>
    <row r="1337" spans="1:29" s="50" customFormat="1" ht="35.25" customHeight="1" x14ac:dyDescent="0.25">
      <c r="A1337" s="89" t="s">
        <v>224</v>
      </c>
      <c r="B1337" s="94" t="s">
        <v>41</v>
      </c>
      <c r="C1337" s="91" t="s">
        <v>97</v>
      </c>
      <c r="D1337" s="91" t="s">
        <v>201</v>
      </c>
      <c r="E1337" s="122" t="s">
        <v>13594</v>
      </c>
      <c r="F1337" s="92" t="s">
        <v>242</v>
      </c>
      <c r="G1337" s="92" t="s">
        <v>98</v>
      </c>
      <c r="H1337" s="92" t="s">
        <v>15336</v>
      </c>
      <c r="I1337" s="162" t="s">
        <v>17293</v>
      </c>
      <c r="J1337" s="94" t="s">
        <v>2407</v>
      </c>
      <c r="K1337" s="156"/>
      <c r="L1337" s="94"/>
      <c r="M1337" s="156"/>
      <c r="N1337" s="94" t="s">
        <v>13987</v>
      </c>
      <c r="O1337" s="94" t="s">
        <v>244</v>
      </c>
      <c r="P1337" s="94" t="s">
        <v>2408</v>
      </c>
      <c r="Q1337" s="98" t="s">
        <v>14397</v>
      </c>
      <c r="R1337" s="98" t="s">
        <v>16731</v>
      </c>
      <c r="S1337" s="99" t="s">
        <v>225</v>
      </c>
      <c r="T1337" s="94" t="s">
        <v>315</v>
      </c>
      <c r="U1337" s="120"/>
      <c r="V1337" s="120"/>
      <c r="W1337" s="100" t="str">
        <f>VLOOKUP(TRIM(X1337),X10:Y92,2,FALSE)</f>
        <v>Tao</v>
      </c>
      <c r="X1337" s="50" t="str">
        <f t="shared" si="121"/>
        <v>8.8</v>
      </c>
      <c r="Y1337" s="50">
        <f t="shared" si="122"/>
        <v>0</v>
      </c>
      <c r="Z1337" s="50">
        <f t="shared" si="120"/>
        <v>1</v>
      </c>
      <c r="AA1337" s="50">
        <f t="shared" si="123"/>
        <v>25</v>
      </c>
      <c r="AB1337" s="50">
        <f t="shared" si="124"/>
        <v>0</v>
      </c>
      <c r="AC1337" s="50">
        <f t="shared" si="125"/>
        <v>0</v>
      </c>
    </row>
    <row r="1338" spans="1:29" s="50" customFormat="1" ht="35.25" customHeight="1" x14ac:dyDescent="0.25">
      <c r="A1338" s="89" t="s">
        <v>224</v>
      </c>
      <c r="B1338" s="94" t="s">
        <v>41</v>
      </c>
      <c r="C1338" s="91" t="s">
        <v>97</v>
      </c>
      <c r="D1338" s="91" t="s">
        <v>201</v>
      </c>
      <c r="E1338" s="122" t="s">
        <v>13595</v>
      </c>
      <c r="F1338" s="92" t="s">
        <v>242</v>
      </c>
      <c r="G1338" s="92" t="s">
        <v>98</v>
      </c>
      <c r="H1338" s="92" t="s">
        <v>15337</v>
      </c>
      <c r="I1338" s="162" t="s">
        <v>316</v>
      </c>
      <c r="J1338" s="94" t="s">
        <v>2407</v>
      </c>
      <c r="K1338" s="156"/>
      <c r="L1338" s="94"/>
      <c r="M1338" s="156"/>
      <c r="N1338" s="94" t="s">
        <v>13987</v>
      </c>
      <c r="O1338" s="94" t="s">
        <v>244</v>
      </c>
      <c r="P1338" s="94" t="s">
        <v>2408</v>
      </c>
      <c r="Q1338" s="98" t="s">
        <v>14398</v>
      </c>
      <c r="R1338" s="98" t="s">
        <v>16732</v>
      </c>
      <c r="S1338" s="99" t="s">
        <v>225</v>
      </c>
      <c r="T1338" s="94" t="s">
        <v>315</v>
      </c>
      <c r="U1338" s="120"/>
      <c r="V1338" s="120"/>
      <c r="W1338" s="100" t="str">
        <f>VLOOKUP(TRIM(X1338),X10:Y92,2,FALSE)</f>
        <v>Tao</v>
      </c>
      <c r="X1338" s="50" t="str">
        <f t="shared" si="121"/>
        <v>8.8</v>
      </c>
      <c r="Y1338" s="50">
        <f t="shared" si="122"/>
        <v>0</v>
      </c>
      <c r="Z1338" s="50">
        <f t="shared" si="120"/>
        <v>1</v>
      </c>
      <c r="AA1338" s="50">
        <f t="shared" si="123"/>
        <v>17</v>
      </c>
      <c r="AB1338" s="50">
        <f t="shared" si="124"/>
        <v>0</v>
      </c>
      <c r="AC1338" s="50">
        <f t="shared" si="125"/>
        <v>0</v>
      </c>
    </row>
    <row r="1339" spans="1:29" s="50" customFormat="1" ht="35.25" customHeight="1" x14ac:dyDescent="0.25">
      <c r="A1339" s="89" t="s">
        <v>224</v>
      </c>
      <c r="B1339" s="94" t="s">
        <v>10196</v>
      </c>
      <c r="C1339" s="91" t="s">
        <v>97</v>
      </c>
      <c r="D1339" s="91" t="s">
        <v>201</v>
      </c>
      <c r="E1339" s="122" t="s">
        <v>13596</v>
      </c>
      <c r="F1339" s="92" t="s">
        <v>15</v>
      </c>
      <c r="G1339" s="92" t="s">
        <v>98</v>
      </c>
      <c r="H1339" s="92" t="s">
        <v>14403</v>
      </c>
      <c r="I1339" s="162" t="s">
        <v>316</v>
      </c>
      <c r="J1339" s="94" t="s">
        <v>246</v>
      </c>
      <c r="K1339" s="156">
        <v>2910</v>
      </c>
      <c r="L1339" s="94" t="s">
        <v>49</v>
      </c>
      <c r="M1339" s="156" t="s">
        <v>253</v>
      </c>
      <c r="N1339" s="94" t="s">
        <v>2839</v>
      </c>
      <c r="O1339" s="94" t="s">
        <v>244</v>
      </c>
      <c r="P1339" s="94" t="s">
        <v>2408</v>
      </c>
      <c r="Q1339" s="98" t="s">
        <v>15344</v>
      </c>
      <c r="R1339" s="98" t="s">
        <v>16733</v>
      </c>
      <c r="S1339" s="99" t="s">
        <v>5405</v>
      </c>
      <c r="T1339" s="94" t="s">
        <v>315</v>
      </c>
      <c r="U1339" s="120"/>
      <c r="V1339" s="120"/>
      <c r="W1339" s="100" t="str">
        <f>VLOOKUP(TRIM(X1339),X10:Y92,2,FALSE)</f>
        <v>Tao</v>
      </c>
      <c r="X1339" s="50" t="str">
        <f t="shared" si="121"/>
        <v>8.8</v>
      </c>
      <c r="Y1339" s="50">
        <f t="shared" si="122"/>
        <v>1</v>
      </c>
      <c r="Z1339" s="50">
        <f t="shared" si="120"/>
        <v>0</v>
      </c>
      <c r="AA1339" s="50">
        <f t="shared" si="123"/>
        <v>17</v>
      </c>
      <c r="AB1339" s="50">
        <f t="shared" si="124"/>
        <v>0</v>
      </c>
      <c r="AC1339" s="50">
        <f t="shared" si="125"/>
        <v>0</v>
      </c>
    </row>
    <row r="1340" spans="1:29" s="50" customFormat="1" ht="35.25" customHeight="1" x14ac:dyDescent="0.25">
      <c r="A1340" s="89" t="s">
        <v>224</v>
      </c>
      <c r="B1340" s="94" t="s">
        <v>41</v>
      </c>
      <c r="C1340" s="91" t="s">
        <v>97</v>
      </c>
      <c r="D1340" s="91" t="s">
        <v>201</v>
      </c>
      <c r="E1340" s="122" t="s">
        <v>13597</v>
      </c>
      <c r="F1340" s="92" t="s">
        <v>242</v>
      </c>
      <c r="G1340" s="92" t="s">
        <v>98</v>
      </c>
      <c r="H1340" s="92" t="s">
        <v>15847</v>
      </c>
      <c r="I1340" s="162" t="s">
        <v>481</v>
      </c>
      <c r="J1340" s="94" t="s">
        <v>2407</v>
      </c>
      <c r="K1340" s="156"/>
      <c r="L1340" s="94"/>
      <c r="M1340" s="156"/>
      <c r="N1340" s="94" t="s">
        <v>13987</v>
      </c>
      <c r="O1340" s="94" t="s">
        <v>244</v>
      </c>
      <c r="P1340" s="94" t="s">
        <v>2408</v>
      </c>
      <c r="Q1340" s="98" t="s">
        <v>14681</v>
      </c>
      <c r="R1340" s="98" t="s">
        <v>16734</v>
      </c>
      <c r="S1340" s="99" t="s">
        <v>225</v>
      </c>
      <c r="T1340" s="94" t="s">
        <v>319</v>
      </c>
      <c r="U1340" s="120"/>
      <c r="V1340" s="120"/>
      <c r="W1340" s="100" t="str">
        <f>VLOOKUP(TRIM(X1340),X10:Y92,2,FALSE)</f>
        <v>Tao</v>
      </c>
      <c r="X1340" s="50" t="str">
        <f t="shared" si="121"/>
        <v>8.8</v>
      </c>
      <c r="Y1340" s="50">
        <f t="shared" si="122"/>
        <v>0</v>
      </c>
      <c r="Z1340" s="50">
        <f t="shared" si="120"/>
        <v>1</v>
      </c>
      <c r="AA1340" s="50">
        <f t="shared" si="123"/>
        <v>6</v>
      </c>
      <c r="AB1340" s="50">
        <f t="shared" si="124"/>
        <v>0</v>
      </c>
      <c r="AC1340" s="50">
        <f t="shared" si="125"/>
        <v>0</v>
      </c>
    </row>
    <row r="1341" spans="1:29" s="50" customFormat="1" ht="35.25" customHeight="1" x14ac:dyDescent="0.25">
      <c r="A1341" s="89" t="s">
        <v>224</v>
      </c>
      <c r="B1341" s="94" t="s">
        <v>6791</v>
      </c>
      <c r="C1341" s="91" t="s">
        <v>97</v>
      </c>
      <c r="D1341" s="91" t="s">
        <v>202</v>
      </c>
      <c r="E1341" s="122" t="s">
        <v>13598</v>
      </c>
      <c r="F1341" s="92" t="s">
        <v>13</v>
      </c>
      <c r="G1341" s="92" t="s">
        <v>98</v>
      </c>
      <c r="H1341" s="92" t="s">
        <v>17446</v>
      </c>
      <c r="I1341" s="221" t="s">
        <v>375</v>
      </c>
      <c r="J1341" s="94"/>
      <c r="K1341" s="156"/>
      <c r="L1341" s="94"/>
      <c r="M1341" s="156"/>
      <c r="N1341" s="94"/>
      <c r="O1341" s="94" t="s">
        <v>244</v>
      </c>
      <c r="P1341" s="94" t="s">
        <v>266</v>
      </c>
      <c r="Q1341" s="98" t="s">
        <v>6791</v>
      </c>
      <c r="R1341" s="98" t="s">
        <v>16735</v>
      </c>
      <c r="S1341" s="99" t="s">
        <v>225</v>
      </c>
      <c r="T1341" s="94" t="s">
        <v>11370</v>
      </c>
      <c r="U1341" s="120"/>
      <c r="V1341" s="120"/>
      <c r="W1341" s="100" t="str">
        <f>VLOOKUP(TRIM(X1341),X10:Y92,2,FALSE)</f>
        <v>Tao</v>
      </c>
      <c r="X1341" s="50" t="str">
        <f t="shared" si="121"/>
        <v>8.9</v>
      </c>
      <c r="Y1341" s="50">
        <f t="shared" si="122"/>
        <v>0</v>
      </c>
      <c r="Z1341" s="50">
        <f t="shared" si="120"/>
        <v>0</v>
      </c>
      <c r="AA1341" s="50">
        <f t="shared" si="123"/>
        <v>6</v>
      </c>
      <c r="AB1341" s="50">
        <f t="shared" si="124"/>
        <v>0</v>
      </c>
      <c r="AC1341" s="50">
        <f t="shared" si="125"/>
        <v>1</v>
      </c>
    </row>
    <row r="1342" spans="1:29" s="50" customFormat="1" ht="35.25" customHeight="1" x14ac:dyDescent="0.25">
      <c r="A1342" s="89" t="s">
        <v>224</v>
      </c>
      <c r="B1342" s="94" t="s">
        <v>14986</v>
      </c>
      <c r="C1342" s="91" t="s">
        <v>97</v>
      </c>
      <c r="D1342" s="91" t="s">
        <v>202</v>
      </c>
      <c r="E1342" s="122" t="s">
        <v>13599</v>
      </c>
      <c r="F1342" s="92" t="s">
        <v>15</v>
      </c>
      <c r="G1342" s="92" t="s">
        <v>98</v>
      </c>
      <c r="H1342" s="92" t="s">
        <v>8728</v>
      </c>
      <c r="I1342" s="162" t="s">
        <v>9612</v>
      </c>
      <c r="J1342" s="94" t="s">
        <v>246</v>
      </c>
      <c r="K1342" s="156">
        <v>2689</v>
      </c>
      <c r="L1342" s="94" t="s">
        <v>51</v>
      </c>
      <c r="M1342" s="156" t="s">
        <v>253</v>
      </c>
      <c r="N1342" s="94" t="s">
        <v>2839</v>
      </c>
      <c r="O1342" s="94" t="s">
        <v>244</v>
      </c>
      <c r="P1342" s="94" t="s">
        <v>2179</v>
      </c>
      <c r="Q1342" s="98" t="s">
        <v>9613</v>
      </c>
      <c r="R1342" s="98" t="s">
        <v>16736</v>
      </c>
      <c r="S1342" s="99" t="s">
        <v>5405</v>
      </c>
      <c r="T1342" s="94" t="s">
        <v>293</v>
      </c>
      <c r="U1342" s="120"/>
      <c r="V1342" s="120"/>
      <c r="W1342" s="100" t="str">
        <f>VLOOKUP(TRIM(X1342),X10:Y92,2,FALSE)</f>
        <v>Tao</v>
      </c>
      <c r="X1342" s="50" t="str">
        <f t="shared" si="121"/>
        <v>8.9</v>
      </c>
      <c r="Y1342" s="50">
        <f t="shared" si="122"/>
        <v>1</v>
      </c>
      <c r="Z1342" s="50">
        <f t="shared" si="120"/>
        <v>0</v>
      </c>
      <c r="AA1342" s="50">
        <f t="shared" si="123"/>
        <v>52</v>
      </c>
      <c r="AB1342" s="50">
        <f t="shared" si="124"/>
        <v>0</v>
      </c>
      <c r="AC1342" s="50">
        <f t="shared" si="125"/>
        <v>0</v>
      </c>
    </row>
    <row r="1343" spans="1:29" s="50" customFormat="1" ht="35.25" customHeight="1" x14ac:dyDescent="0.25">
      <c r="A1343" s="89" t="s">
        <v>224</v>
      </c>
      <c r="B1343" s="94" t="s">
        <v>10588</v>
      </c>
      <c r="C1343" s="91" t="s">
        <v>97</v>
      </c>
      <c r="D1343" s="91" t="s">
        <v>202</v>
      </c>
      <c r="E1343" s="122" t="s">
        <v>13600</v>
      </c>
      <c r="F1343" s="92" t="s">
        <v>15</v>
      </c>
      <c r="G1343" s="92" t="s">
        <v>98</v>
      </c>
      <c r="H1343" s="92" t="s">
        <v>14254</v>
      </c>
      <c r="I1343" s="162" t="s">
        <v>273</v>
      </c>
      <c r="J1343" s="94" t="s">
        <v>246</v>
      </c>
      <c r="K1343" s="156">
        <v>2880</v>
      </c>
      <c r="L1343" s="94" t="s">
        <v>49</v>
      </c>
      <c r="M1343" s="156" t="s">
        <v>253</v>
      </c>
      <c r="N1343" s="94" t="s">
        <v>2839</v>
      </c>
      <c r="O1343" s="94" t="s">
        <v>244</v>
      </c>
      <c r="P1343" s="94" t="s">
        <v>2179</v>
      </c>
      <c r="Q1343" s="98" t="s">
        <v>15054</v>
      </c>
      <c r="R1343" s="98" t="s">
        <v>16737</v>
      </c>
      <c r="S1343" s="99" t="s">
        <v>5405</v>
      </c>
      <c r="T1343" s="94" t="s">
        <v>291</v>
      </c>
      <c r="U1343" s="120"/>
      <c r="V1343" s="120"/>
      <c r="W1343" s="100" t="str">
        <f>VLOOKUP(TRIM(X1343),X10:Y92,2,FALSE)</f>
        <v>Tao</v>
      </c>
      <c r="X1343" s="50" t="str">
        <f t="shared" si="121"/>
        <v>8.9</v>
      </c>
      <c r="Y1343" s="50">
        <f t="shared" si="122"/>
        <v>1</v>
      </c>
      <c r="Z1343" s="50">
        <f t="shared" si="120"/>
        <v>0</v>
      </c>
      <c r="AA1343" s="50">
        <f t="shared" si="123"/>
        <v>26</v>
      </c>
      <c r="AB1343" s="50">
        <f t="shared" si="124"/>
        <v>0</v>
      </c>
      <c r="AC1343" s="50">
        <f t="shared" si="125"/>
        <v>0</v>
      </c>
    </row>
    <row r="1344" spans="1:29" s="50" customFormat="1" ht="35.25" customHeight="1" x14ac:dyDescent="0.25">
      <c r="A1344" s="89" t="s">
        <v>224</v>
      </c>
      <c r="B1344" s="94" t="s">
        <v>10010</v>
      </c>
      <c r="C1344" s="91" t="s">
        <v>97</v>
      </c>
      <c r="D1344" s="91" t="s">
        <v>202</v>
      </c>
      <c r="E1344" s="122" t="s">
        <v>13601</v>
      </c>
      <c r="F1344" s="92" t="s">
        <v>15</v>
      </c>
      <c r="G1344" s="92" t="s">
        <v>98</v>
      </c>
      <c r="H1344" s="92" t="s">
        <v>14246</v>
      </c>
      <c r="I1344" s="162" t="s">
        <v>273</v>
      </c>
      <c r="J1344" s="94" t="s">
        <v>105</v>
      </c>
      <c r="K1344" s="156">
        <v>2756</v>
      </c>
      <c r="L1344" s="94" t="s">
        <v>49</v>
      </c>
      <c r="M1344" s="156" t="s">
        <v>253</v>
      </c>
      <c r="N1344" s="94" t="s">
        <v>2839</v>
      </c>
      <c r="O1344" s="94" t="s">
        <v>244</v>
      </c>
      <c r="P1344" s="94" t="s">
        <v>2179</v>
      </c>
      <c r="Q1344" s="98" t="s">
        <v>15046</v>
      </c>
      <c r="R1344" s="98" t="s">
        <v>16738</v>
      </c>
      <c r="S1344" s="99" t="s">
        <v>5405</v>
      </c>
      <c r="T1344" s="94" t="s">
        <v>291</v>
      </c>
      <c r="U1344" s="120"/>
      <c r="V1344" s="120"/>
      <c r="W1344" s="100" t="str">
        <f>VLOOKUP(TRIM(X1344),X10:Y92,2,FALSE)</f>
        <v>Tao</v>
      </c>
      <c r="X1344" s="50" t="str">
        <f t="shared" si="121"/>
        <v>8.9</v>
      </c>
      <c r="Y1344" s="50">
        <f t="shared" si="122"/>
        <v>1</v>
      </c>
      <c r="Z1344" s="50">
        <f t="shared" si="120"/>
        <v>0</v>
      </c>
      <c r="AA1344" s="50">
        <f t="shared" si="123"/>
        <v>26</v>
      </c>
      <c r="AB1344" s="50">
        <f t="shared" si="124"/>
        <v>0</v>
      </c>
      <c r="AC1344" s="50">
        <f t="shared" si="125"/>
        <v>0</v>
      </c>
    </row>
    <row r="1345" spans="1:29" s="50" customFormat="1" ht="35.25" customHeight="1" x14ac:dyDescent="0.25">
      <c r="A1345" s="89" t="s">
        <v>224</v>
      </c>
      <c r="B1345" s="94" t="s">
        <v>41</v>
      </c>
      <c r="C1345" s="91" t="s">
        <v>97</v>
      </c>
      <c r="D1345" s="91" t="s">
        <v>202</v>
      </c>
      <c r="E1345" s="122" t="s">
        <v>13602</v>
      </c>
      <c r="F1345" s="92" t="s">
        <v>242</v>
      </c>
      <c r="G1345" s="92" t="s">
        <v>98</v>
      </c>
      <c r="H1345" s="92" t="s">
        <v>15095</v>
      </c>
      <c r="I1345" s="162" t="s">
        <v>323</v>
      </c>
      <c r="J1345" s="94" t="s">
        <v>2177</v>
      </c>
      <c r="K1345" s="156"/>
      <c r="L1345" s="94"/>
      <c r="M1345" s="156"/>
      <c r="N1345" s="94" t="s">
        <v>13987</v>
      </c>
      <c r="O1345" s="94" t="s">
        <v>244</v>
      </c>
      <c r="P1345" s="94" t="s">
        <v>2179</v>
      </c>
      <c r="Q1345" s="98" t="s">
        <v>15094</v>
      </c>
      <c r="R1345" s="98" t="s">
        <v>16739</v>
      </c>
      <c r="S1345" s="99" t="s">
        <v>225</v>
      </c>
      <c r="T1345" s="94" t="s">
        <v>333</v>
      </c>
      <c r="U1345" s="120"/>
      <c r="V1345" s="120"/>
      <c r="W1345" s="100" t="str">
        <f>VLOOKUP(TRIM(X1345),X10:Y92,2,FALSE)</f>
        <v>Tao</v>
      </c>
      <c r="X1345" s="50" t="str">
        <f t="shared" si="121"/>
        <v>8.9</v>
      </c>
      <c r="Y1345" s="50">
        <f t="shared" si="122"/>
        <v>0</v>
      </c>
      <c r="Z1345" s="50">
        <f t="shared" si="120"/>
        <v>1</v>
      </c>
      <c r="AA1345" s="50">
        <f t="shared" si="123"/>
        <v>14</v>
      </c>
      <c r="AB1345" s="50">
        <f t="shared" si="124"/>
        <v>0</v>
      </c>
      <c r="AC1345" s="50">
        <f t="shared" si="125"/>
        <v>0</v>
      </c>
    </row>
    <row r="1346" spans="1:29" s="50" customFormat="1" ht="35.25" customHeight="1" x14ac:dyDescent="0.25">
      <c r="A1346" s="89" t="s">
        <v>224</v>
      </c>
      <c r="B1346" s="94" t="s">
        <v>41</v>
      </c>
      <c r="C1346" s="91" t="s">
        <v>97</v>
      </c>
      <c r="D1346" s="91" t="s">
        <v>202</v>
      </c>
      <c r="E1346" s="122" t="s">
        <v>13603</v>
      </c>
      <c r="F1346" s="92" t="s">
        <v>242</v>
      </c>
      <c r="G1346" s="92" t="s">
        <v>98</v>
      </c>
      <c r="H1346" s="92" t="s">
        <v>15303</v>
      </c>
      <c r="I1346" s="162" t="s">
        <v>282</v>
      </c>
      <c r="J1346" s="94" t="s">
        <v>2177</v>
      </c>
      <c r="K1346" s="156"/>
      <c r="L1346" s="94"/>
      <c r="M1346" s="156"/>
      <c r="N1346" s="94" t="s">
        <v>13987</v>
      </c>
      <c r="O1346" s="94" t="s">
        <v>244</v>
      </c>
      <c r="P1346" s="94" t="s">
        <v>2179</v>
      </c>
      <c r="Q1346" s="98" t="s">
        <v>15303</v>
      </c>
      <c r="R1346" s="98" t="s">
        <v>16740</v>
      </c>
      <c r="S1346" s="99" t="s">
        <v>225</v>
      </c>
      <c r="T1346" s="94" t="s">
        <v>339</v>
      </c>
      <c r="U1346" s="120"/>
      <c r="V1346" s="120"/>
      <c r="W1346" s="100" t="str">
        <f>VLOOKUP(TRIM(X1346),X10:Y92,2,FALSE)</f>
        <v>Tao</v>
      </c>
      <c r="X1346" s="50" t="str">
        <f t="shared" si="121"/>
        <v>8.9</v>
      </c>
      <c r="Y1346" s="50">
        <f t="shared" si="122"/>
        <v>0</v>
      </c>
      <c r="Z1346" s="50">
        <f t="shared" si="120"/>
        <v>1</v>
      </c>
      <c r="AA1346" s="50">
        <f t="shared" si="123"/>
        <v>4</v>
      </c>
      <c r="AB1346" s="50">
        <f t="shared" si="124"/>
        <v>0</v>
      </c>
      <c r="AC1346" s="50">
        <f t="shared" si="125"/>
        <v>0</v>
      </c>
    </row>
    <row r="1347" spans="1:29" s="50" customFormat="1" ht="35.25" customHeight="1" x14ac:dyDescent="0.25">
      <c r="A1347" s="89" t="s">
        <v>224</v>
      </c>
      <c r="B1347" s="94" t="s">
        <v>41</v>
      </c>
      <c r="C1347" s="91" t="s">
        <v>97</v>
      </c>
      <c r="D1347" s="91" t="s">
        <v>202</v>
      </c>
      <c r="E1347" s="122" t="s">
        <v>13604</v>
      </c>
      <c r="F1347" s="92" t="s">
        <v>242</v>
      </c>
      <c r="G1347" s="92" t="s">
        <v>98</v>
      </c>
      <c r="H1347" s="92" t="s">
        <v>15304</v>
      </c>
      <c r="I1347" s="162" t="s">
        <v>282</v>
      </c>
      <c r="J1347" s="94" t="s">
        <v>2177</v>
      </c>
      <c r="K1347" s="156"/>
      <c r="L1347" s="94"/>
      <c r="M1347" s="156"/>
      <c r="N1347" s="94" t="s">
        <v>13987</v>
      </c>
      <c r="O1347" s="94" t="s">
        <v>244</v>
      </c>
      <c r="P1347" s="94" t="s">
        <v>2179</v>
      </c>
      <c r="Q1347" s="98" t="s">
        <v>15304</v>
      </c>
      <c r="R1347" s="98" t="s">
        <v>16741</v>
      </c>
      <c r="S1347" s="99" t="s">
        <v>225</v>
      </c>
      <c r="T1347" s="94" t="s">
        <v>339</v>
      </c>
      <c r="U1347" s="120"/>
      <c r="V1347" s="120"/>
      <c r="W1347" s="100" t="str">
        <f>VLOOKUP(TRIM(X1347),X10:Y92,2,FALSE)</f>
        <v>Tao</v>
      </c>
      <c r="X1347" s="50" t="str">
        <f t="shared" si="121"/>
        <v>8.9</v>
      </c>
      <c r="Y1347" s="50">
        <f t="shared" si="122"/>
        <v>0</v>
      </c>
      <c r="Z1347" s="50">
        <f t="shared" si="120"/>
        <v>1</v>
      </c>
      <c r="AA1347" s="50">
        <f t="shared" si="123"/>
        <v>4</v>
      </c>
      <c r="AB1347" s="50">
        <f t="shared" si="124"/>
        <v>0</v>
      </c>
      <c r="AC1347" s="50">
        <f t="shared" si="125"/>
        <v>0</v>
      </c>
    </row>
    <row r="1348" spans="1:29" s="50" customFormat="1" ht="35.25" customHeight="1" x14ac:dyDescent="0.25">
      <c r="A1348" s="89" t="s">
        <v>224</v>
      </c>
      <c r="B1348" s="94" t="s">
        <v>41</v>
      </c>
      <c r="C1348" s="91" t="s">
        <v>97</v>
      </c>
      <c r="D1348" s="91" t="s">
        <v>202</v>
      </c>
      <c r="E1348" s="122" t="s">
        <v>13605</v>
      </c>
      <c r="F1348" s="92" t="s">
        <v>242</v>
      </c>
      <c r="G1348" s="92" t="s">
        <v>98</v>
      </c>
      <c r="H1348" s="92" t="s">
        <v>14794</v>
      </c>
      <c r="I1348" s="162" t="s">
        <v>14793</v>
      </c>
      <c r="J1348" s="94" t="s">
        <v>2177</v>
      </c>
      <c r="K1348" s="156"/>
      <c r="L1348" s="94"/>
      <c r="M1348" s="156"/>
      <c r="N1348" s="94" t="s">
        <v>13987</v>
      </c>
      <c r="O1348" s="94" t="s">
        <v>244</v>
      </c>
      <c r="P1348" s="94" t="s">
        <v>2179</v>
      </c>
      <c r="Q1348" s="98" t="s">
        <v>14075</v>
      </c>
      <c r="R1348" s="98" t="s">
        <v>16742</v>
      </c>
      <c r="S1348" s="99" t="s">
        <v>225</v>
      </c>
      <c r="T1348" s="94" t="s">
        <v>2554</v>
      </c>
      <c r="U1348" s="120"/>
      <c r="V1348" s="120"/>
      <c r="W1348" s="100" t="str">
        <f>VLOOKUP(TRIM(X1348),X10:Y92,2,FALSE)</f>
        <v>Tao</v>
      </c>
      <c r="X1348" s="50" t="str">
        <f t="shared" si="121"/>
        <v>8.9</v>
      </c>
      <c r="Y1348" s="50">
        <f t="shared" si="122"/>
        <v>0</v>
      </c>
      <c r="Z1348" s="50">
        <f t="shared" si="120"/>
        <v>1</v>
      </c>
      <c r="AA1348" s="50">
        <f t="shared" si="123"/>
        <v>48</v>
      </c>
      <c r="AB1348" s="50">
        <f t="shared" si="124"/>
        <v>0</v>
      </c>
      <c r="AC1348" s="50">
        <f t="shared" si="125"/>
        <v>0</v>
      </c>
    </row>
    <row r="1349" spans="1:29" s="50" customFormat="1" ht="35.25" customHeight="1" x14ac:dyDescent="0.25">
      <c r="A1349" s="89" t="s">
        <v>224</v>
      </c>
      <c r="B1349" s="94" t="s">
        <v>41</v>
      </c>
      <c r="C1349" s="91" t="s">
        <v>97</v>
      </c>
      <c r="D1349" s="91" t="s">
        <v>202</v>
      </c>
      <c r="E1349" s="122" t="s">
        <v>13606</v>
      </c>
      <c r="F1349" s="92" t="s">
        <v>242</v>
      </c>
      <c r="G1349" s="92" t="s">
        <v>98</v>
      </c>
      <c r="H1349" s="92" t="s">
        <v>15387</v>
      </c>
      <c r="I1349" s="162" t="s">
        <v>17319</v>
      </c>
      <c r="J1349" s="94" t="s">
        <v>2177</v>
      </c>
      <c r="K1349" s="156"/>
      <c r="L1349" s="94"/>
      <c r="M1349" s="156"/>
      <c r="N1349" s="94" t="s">
        <v>13987</v>
      </c>
      <c r="O1349" s="94" t="s">
        <v>244</v>
      </c>
      <c r="P1349" s="94" t="s">
        <v>2179</v>
      </c>
      <c r="Q1349" s="98" t="s">
        <v>14435</v>
      </c>
      <c r="R1349" s="98" t="s">
        <v>16743</v>
      </c>
      <c r="S1349" s="99" t="s">
        <v>225</v>
      </c>
      <c r="T1349" s="94" t="s">
        <v>315</v>
      </c>
      <c r="U1349" s="120"/>
      <c r="V1349" s="120"/>
      <c r="W1349" s="100" t="str">
        <f>VLOOKUP(TRIM(X1349),X10:Y92,2,FALSE)</f>
        <v>Tao</v>
      </c>
      <c r="X1349" s="50" t="str">
        <f t="shared" si="121"/>
        <v>8.9</v>
      </c>
      <c r="Y1349" s="50">
        <f t="shared" si="122"/>
        <v>0</v>
      </c>
      <c r="Z1349" s="50">
        <f t="shared" si="120"/>
        <v>1</v>
      </c>
      <c r="AA1349" s="50">
        <f t="shared" si="123"/>
        <v>32</v>
      </c>
      <c r="AB1349" s="50">
        <f t="shared" si="124"/>
        <v>0</v>
      </c>
      <c r="AC1349" s="50">
        <f t="shared" si="125"/>
        <v>0</v>
      </c>
    </row>
    <row r="1350" spans="1:29" s="50" customFormat="1" ht="35.25" customHeight="1" x14ac:dyDescent="0.25">
      <c r="A1350" s="89" t="s">
        <v>224</v>
      </c>
      <c r="B1350" s="94" t="s">
        <v>41</v>
      </c>
      <c r="C1350" s="91" t="s">
        <v>97</v>
      </c>
      <c r="D1350" s="91" t="s">
        <v>202</v>
      </c>
      <c r="E1350" s="122" t="s">
        <v>13607</v>
      </c>
      <c r="F1350" s="92" t="s">
        <v>242</v>
      </c>
      <c r="G1350" s="92" t="s">
        <v>98</v>
      </c>
      <c r="H1350" s="92" t="s">
        <v>10391</v>
      </c>
      <c r="I1350" s="162" t="s">
        <v>17320</v>
      </c>
      <c r="J1350" s="94" t="s">
        <v>2177</v>
      </c>
      <c r="K1350" s="156"/>
      <c r="L1350" s="94"/>
      <c r="M1350" s="156"/>
      <c r="N1350" s="94" t="s">
        <v>13987</v>
      </c>
      <c r="O1350" s="94" t="s">
        <v>244</v>
      </c>
      <c r="P1350" s="94" t="s">
        <v>2179</v>
      </c>
      <c r="Q1350" s="98" t="s">
        <v>15549</v>
      </c>
      <c r="R1350" s="98" t="s">
        <v>16744</v>
      </c>
      <c r="S1350" s="99" t="s">
        <v>225</v>
      </c>
      <c r="T1350" s="94" t="s">
        <v>352</v>
      </c>
      <c r="U1350" s="120"/>
      <c r="V1350" s="120"/>
      <c r="W1350" s="100" t="str">
        <f>VLOOKUP(TRIM(X1350),X10:Y92,2,FALSE)</f>
        <v>Tao</v>
      </c>
      <c r="X1350" s="50" t="str">
        <f t="shared" si="121"/>
        <v>8.9</v>
      </c>
      <c r="Y1350" s="50">
        <f t="shared" si="122"/>
        <v>0</v>
      </c>
      <c r="Z1350" s="50">
        <f t="shared" si="120"/>
        <v>1</v>
      </c>
      <c r="AA1350" s="50">
        <f t="shared" si="123"/>
        <v>17</v>
      </c>
      <c r="AB1350" s="50">
        <f t="shared" si="124"/>
        <v>0</v>
      </c>
      <c r="AC1350" s="50">
        <f t="shared" si="125"/>
        <v>0</v>
      </c>
    </row>
    <row r="1351" spans="1:29" s="50" customFormat="1" ht="35.25" customHeight="1" x14ac:dyDescent="0.25">
      <c r="A1351" s="89" t="s">
        <v>224</v>
      </c>
      <c r="B1351" s="94" t="s">
        <v>41</v>
      </c>
      <c r="C1351" s="91" t="s">
        <v>97</v>
      </c>
      <c r="D1351" s="91" t="s">
        <v>202</v>
      </c>
      <c r="E1351" s="122" t="s">
        <v>13608</v>
      </c>
      <c r="F1351" s="92" t="s">
        <v>242</v>
      </c>
      <c r="G1351" s="92" t="s">
        <v>98</v>
      </c>
      <c r="H1351" s="92" t="s">
        <v>10473</v>
      </c>
      <c r="I1351" s="162" t="s">
        <v>132</v>
      </c>
      <c r="J1351" s="94" t="s">
        <v>2177</v>
      </c>
      <c r="K1351" s="156"/>
      <c r="L1351" s="94"/>
      <c r="M1351" s="156"/>
      <c r="N1351" s="94" t="s">
        <v>13987</v>
      </c>
      <c r="O1351" s="94" t="s">
        <v>244</v>
      </c>
      <c r="P1351" s="94" t="s">
        <v>2179</v>
      </c>
      <c r="Q1351" s="98" t="s">
        <v>10472</v>
      </c>
      <c r="R1351" s="98" t="s">
        <v>16745</v>
      </c>
      <c r="S1351" s="99" t="s">
        <v>225</v>
      </c>
      <c r="T1351" s="94" t="s">
        <v>352</v>
      </c>
      <c r="U1351" s="120"/>
      <c r="V1351" s="120"/>
      <c r="W1351" s="100" t="str">
        <f>VLOOKUP(TRIM(X1351),X10:Y92,2,FALSE)</f>
        <v>Tao</v>
      </c>
      <c r="X1351" s="50" t="str">
        <f t="shared" si="121"/>
        <v>8.9</v>
      </c>
      <c r="Y1351" s="50">
        <f t="shared" si="122"/>
        <v>0</v>
      </c>
      <c r="Z1351" s="50">
        <f t="shared" si="120"/>
        <v>1</v>
      </c>
      <c r="AA1351" s="50">
        <f t="shared" si="123"/>
        <v>7</v>
      </c>
      <c r="AB1351" s="50">
        <f t="shared" si="124"/>
        <v>0</v>
      </c>
      <c r="AC1351" s="50">
        <f t="shared" si="125"/>
        <v>0</v>
      </c>
    </row>
    <row r="1352" spans="1:29" s="50" customFormat="1" ht="35.25" customHeight="1" x14ac:dyDescent="0.25">
      <c r="A1352" s="89" t="s">
        <v>224</v>
      </c>
      <c r="B1352" s="94" t="s">
        <v>41</v>
      </c>
      <c r="C1352" s="91" t="s">
        <v>97</v>
      </c>
      <c r="D1352" s="91" t="s">
        <v>202</v>
      </c>
      <c r="E1352" s="122" t="s">
        <v>13609</v>
      </c>
      <c r="F1352" s="92" t="s">
        <v>242</v>
      </c>
      <c r="G1352" s="92" t="s">
        <v>98</v>
      </c>
      <c r="H1352" s="92" t="s">
        <v>10475</v>
      </c>
      <c r="I1352" s="162" t="s">
        <v>132</v>
      </c>
      <c r="J1352" s="94" t="s">
        <v>2177</v>
      </c>
      <c r="K1352" s="156"/>
      <c r="L1352" s="94"/>
      <c r="M1352" s="156"/>
      <c r="N1352" s="94" t="s">
        <v>13987</v>
      </c>
      <c r="O1352" s="94" t="s">
        <v>244</v>
      </c>
      <c r="P1352" s="94" t="s">
        <v>2179</v>
      </c>
      <c r="Q1352" s="98" t="s">
        <v>10474</v>
      </c>
      <c r="R1352" s="98" t="s">
        <v>16746</v>
      </c>
      <c r="S1352" s="99" t="s">
        <v>225</v>
      </c>
      <c r="T1352" s="94" t="s">
        <v>352</v>
      </c>
      <c r="U1352" s="120"/>
      <c r="V1352" s="120"/>
      <c r="W1352" s="100" t="str">
        <f>VLOOKUP(TRIM(X1352),X10:Y92,2,FALSE)</f>
        <v>Tao</v>
      </c>
      <c r="X1352" s="50" t="str">
        <f t="shared" si="121"/>
        <v>8.9</v>
      </c>
      <c r="Y1352" s="50">
        <f t="shared" si="122"/>
        <v>0</v>
      </c>
      <c r="Z1352" s="50">
        <f t="shared" si="120"/>
        <v>1</v>
      </c>
      <c r="AA1352" s="50">
        <f t="shared" si="123"/>
        <v>7</v>
      </c>
      <c r="AB1352" s="50">
        <f t="shared" si="124"/>
        <v>0</v>
      </c>
      <c r="AC1352" s="50">
        <f t="shared" si="125"/>
        <v>0</v>
      </c>
    </row>
    <row r="1353" spans="1:29" s="50" customFormat="1" ht="35.25" customHeight="1" x14ac:dyDescent="0.25">
      <c r="A1353" s="89" t="s">
        <v>224</v>
      </c>
      <c r="B1353" s="94" t="s">
        <v>41</v>
      </c>
      <c r="C1353" s="91" t="s">
        <v>97</v>
      </c>
      <c r="D1353" s="91" t="s">
        <v>202</v>
      </c>
      <c r="E1353" s="122" t="s">
        <v>13610</v>
      </c>
      <c r="F1353" s="92" t="s">
        <v>242</v>
      </c>
      <c r="G1353" s="92" t="s">
        <v>98</v>
      </c>
      <c r="H1353" s="92" t="s">
        <v>15385</v>
      </c>
      <c r="I1353" s="162" t="s">
        <v>14430</v>
      </c>
      <c r="J1353" s="94" t="s">
        <v>2177</v>
      </c>
      <c r="K1353" s="156"/>
      <c r="L1353" s="94"/>
      <c r="M1353" s="156"/>
      <c r="N1353" s="94" t="s">
        <v>13987</v>
      </c>
      <c r="O1353" s="94" t="s">
        <v>244</v>
      </c>
      <c r="P1353" s="94" t="s">
        <v>2179</v>
      </c>
      <c r="Q1353" s="98" t="s">
        <v>14433</v>
      </c>
      <c r="R1353" s="98" t="s">
        <v>16747</v>
      </c>
      <c r="S1353" s="99" t="s">
        <v>225</v>
      </c>
      <c r="T1353" s="94" t="s">
        <v>315</v>
      </c>
      <c r="U1353" s="120"/>
      <c r="V1353" s="120"/>
      <c r="W1353" s="100" t="str">
        <f>VLOOKUP(TRIM(X1353),X10:Y92,2,FALSE)</f>
        <v>Tao</v>
      </c>
      <c r="X1353" s="50" t="str">
        <f t="shared" si="121"/>
        <v>8.9</v>
      </c>
      <c r="Y1353" s="50">
        <f t="shared" si="122"/>
        <v>0</v>
      </c>
      <c r="Z1353" s="50">
        <f t="shared" si="120"/>
        <v>1</v>
      </c>
      <c r="AA1353" s="50">
        <f t="shared" si="123"/>
        <v>22</v>
      </c>
      <c r="AB1353" s="50">
        <f t="shared" si="124"/>
        <v>0</v>
      </c>
      <c r="AC1353" s="50">
        <f t="shared" si="125"/>
        <v>0</v>
      </c>
    </row>
    <row r="1354" spans="1:29" s="50" customFormat="1" ht="35.25" customHeight="1" x14ac:dyDescent="0.25">
      <c r="A1354" s="89" t="s">
        <v>224</v>
      </c>
      <c r="B1354" s="94" t="s">
        <v>41</v>
      </c>
      <c r="C1354" s="91" t="s">
        <v>97</v>
      </c>
      <c r="D1354" s="91" t="s">
        <v>202</v>
      </c>
      <c r="E1354" s="122" t="s">
        <v>13611</v>
      </c>
      <c r="F1354" s="92" t="s">
        <v>242</v>
      </c>
      <c r="G1354" s="92" t="s">
        <v>98</v>
      </c>
      <c r="H1354" s="92" t="s">
        <v>15544</v>
      </c>
      <c r="I1354" s="162" t="s">
        <v>132</v>
      </c>
      <c r="J1354" s="94" t="s">
        <v>2177</v>
      </c>
      <c r="K1354" s="156"/>
      <c r="L1354" s="94"/>
      <c r="M1354" s="156"/>
      <c r="N1354" s="94" t="s">
        <v>13987</v>
      </c>
      <c r="O1354" s="94" t="s">
        <v>244</v>
      </c>
      <c r="P1354" s="94" t="s">
        <v>2179</v>
      </c>
      <c r="Q1354" s="98" t="s">
        <v>15543</v>
      </c>
      <c r="R1354" s="98" t="s">
        <v>16748</v>
      </c>
      <c r="S1354" s="99" t="s">
        <v>225</v>
      </c>
      <c r="T1354" s="94" t="s">
        <v>352</v>
      </c>
      <c r="U1354" s="120"/>
      <c r="V1354" s="120"/>
      <c r="W1354" s="100" t="str">
        <f>VLOOKUP(TRIM(X1354),X10:Y92,2,FALSE)</f>
        <v>Tao</v>
      </c>
      <c r="X1354" s="50" t="str">
        <f t="shared" si="121"/>
        <v>8.9</v>
      </c>
      <c r="Y1354" s="50">
        <f t="shared" si="122"/>
        <v>0</v>
      </c>
      <c r="Z1354" s="50">
        <f t="shared" si="120"/>
        <v>1</v>
      </c>
      <c r="AA1354" s="50">
        <f t="shared" si="123"/>
        <v>7</v>
      </c>
      <c r="AB1354" s="50">
        <f t="shared" si="124"/>
        <v>0</v>
      </c>
      <c r="AC1354" s="50">
        <f t="shared" si="125"/>
        <v>0</v>
      </c>
    </row>
    <row r="1355" spans="1:29" s="50" customFormat="1" ht="35.25" customHeight="1" x14ac:dyDescent="0.25">
      <c r="A1355" s="89" t="s">
        <v>224</v>
      </c>
      <c r="B1355" s="94" t="s">
        <v>41</v>
      </c>
      <c r="C1355" s="91" t="s">
        <v>97</v>
      </c>
      <c r="D1355" s="91" t="s">
        <v>202</v>
      </c>
      <c r="E1355" s="122" t="s">
        <v>13612</v>
      </c>
      <c r="F1355" s="92" t="s">
        <v>242</v>
      </c>
      <c r="G1355" s="92" t="s">
        <v>98</v>
      </c>
      <c r="H1355" s="92" t="s">
        <v>15548</v>
      </c>
      <c r="I1355" s="162" t="s">
        <v>132</v>
      </c>
      <c r="J1355" s="94" t="s">
        <v>2177</v>
      </c>
      <c r="K1355" s="156"/>
      <c r="L1355" s="94"/>
      <c r="M1355" s="156"/>
      <c r="N1355" s="94" t="s">
        <v>13987</v>
      </c>
      <c r="O1355" s="94" t="s">
        <v>244</v>
      </c>
      <c r="P1355" s="94" t="s">
        <v>2179</v>
      </c>
      <c r="Q1355" s="98" t="s">
        <v>15547</v>
      </c>
      <c r="R1355" s="98" t="s">
        <v>16749</v>
      </c>
      <c r="S1355" s="99" t="s">
        <v>225</v>
      </c>
      <c r="T1355" s="94" t="s">
        <v>352</v>
      </c>
      <c r="U1355" s="120"/>
      <c r="V1355" s="120"/>
      <c r="W1355" s="100" t="str">
        <f>VLOOKUP(TRIM(X1355),X10:Y92,2,FALSE)</f>
        <v>Tao</v>
      </c>
      <c r="X1355" s="50" t="str">
        <f t="shared" si="121"/>
        <v>8.9</v>
      </c>
      <c r="Y1355" s="50">
        <f t="shared" si="122"/>
        <v>0</v>
      </c>
      <c r="Z1355" s="50">
        <f t="shared" si="120"/>
        <v>1</v>
      </c>
      <c r="AA1355" s="50">
        <f t="shared" si="123"/>
        <v>7</v>
      </c>
      <c r="AB1355" s="50">
        <f t="shared" si="124"/>
        <v>0</v>
      </c>
      <c r="AC1355" s="50">
        <f t="shared" si="125"/>
        <v>0</v>
      </c>
    </row>
    <row r="1356" spans="1:29" s="50" customFormat="1" ht="35.25" customHeight="1" x14ac:dyDescent="0.25">
      <c r="A1356" s="89" t="s">
        <v>224</v>
      </c>
      <c r="B1356" s="94" t="s">
        <v>41</v>
      </c>
      <c r="C1356" s="91" t="s">
        <v>97</v>
      </c>
      <c r="D1356" s="91" t="s">
        <v>202</v>
      </c>
      <c r="E1356" s="122" t="s">
        <v>13613</v>
      </c>
      <c r="F1356" s="92" t="s">
        <v>242</v>
      </c>
      <c r="G1356" s="92" t="s">
        <v>98</v>
      </c>
      <c r="H1356" s="92" t="s">
        <v>14996</v>
      </c>
      <c r="I1356" s="162" t="s">
        <v>292</v>
      </c>
      <c r="J1356" s="94" t="s">
        <v>2177</v>
      </c>
      <c r="K1356" s="156"/>
      <c r="L1356" s="94"/>
      <c r="M1356" s="156"/>
      <c r="N1356" s="94" t="s">
        <v>13987</v>
      </c>
      <c r="O1356" s="94" t="s">
        <v>244</v>
      </c>
      <c r="P1356" s="94" t="s">
        <v>2179</v>
      </c>
      <c r="Q1356" s="98" t="s">
        <v>14995</v>
      </c>
      <c r="R1356" s="98" t="s">
        <v>16750</v>
      </c>
      <c r="S1356" s="99" t="s">
        <v>225</v>
      </c>
      <c r="T1356" s="94" t="s">
        <v>293</v>
      </c>
      <c r="U1356" s="120"/>
      <c r="V1356" s="120"/>
      <c r="W1356" s="100" t="str">
        <f>VLOOKUP(TRIM(X1356),X10:Y92,2,FALSE)</f>
        <v>Tao</v>
      </c>
      <c r="X1356" s="50" t="str">
        <f t="shared" si="121"/>
        <v>8.9</v>
      </c>
      <c r="Y1356" s="50">
        <f t="shared" si="122"/>
        <v>0</v>
      </c>
      <c r="Z1356" s="50">
        <f t="shared" si="120"/>
        <v>1</v>
      </c>
      <c r="AA1356" s="50">
        <f t="shared" si="123"/>
        <v>8</v>
      </c>
      <c r="AB1356" s="50">
        <f t="shared" si="124"/>
        <v>0</v>
      </c>
      <c r="AC1356" s="50">
        <f t="shared" si="125"/>
        <v>0</v>
      </c>
    </row>
    <row r="1357" spans="1:29" s="50" customFormat="1" ht="35.25" customHeight="1" x14ac:dyDescent="0.25">
      <c r="A1357" s="89" t="s">
        <v>224</v>
      </c>
      <c r="B1357" s="94" t="s">
        <v>41</v>
      </c>
      <c r="C1357" s="91" t="s">
        <v>97</v>
      </c>
      <c r="D1357" s="91" t="s">
        <v>202</v>
      </c>
      <c r="E1357" s="122" t="s">
        <v>13614</v>
      </c>
      <c r="F1357" s="92" t="s">
        <v>242</v>
      </c>
      <c r="G1357" s="92" t="s">
        <v>98</v>
      </c>
      <c r="H1357" s="92" t="s">
        <v>15253</v>
      </c>
      <c r="I1357" s="162" t="s">
        <v>302</v>
      </c>
      <c r="J1357" s="94" t="s">
        <v>2177</v>
      </c>
      <c r="K1357" s="156"/>
      <c r="L1357" s="94"/>
      <c r="M1357" s="156"/>
      <c r="N1357" s="94" t="s">
        <v>13987</v>
      </c>
      <c r="O1357" s="94" t="s">
        <v>244</v>
      </c>
      <c r="P1357" s="94" t="s">
        <v>2179</v>
      </c>
      <c r="Q1357" s="98" t="s">
        <v>14369</v>
      </c>
      <c r="R1357" s="98" t="s">
        <v>16751</v>
      </c>
      <c r="S1357" s="99" t="s">
        <v>225</v>
      </c>
      <c r="T1357" s="94" t="s">
        <v>280</v>
      </c>
      <c r="U1357" s="120"/>
      <c r="V1357" s="120"/>
      <c r="W1357" s="100" t="str">
        <f>VLOOKUP(TRIM(X1357),X10:Y92,2,FALSE)</f>
        <v>Tao</v>
      </c>
      <c r="X1357" s="50" t="str">
        <f t="shared" si="121"/>
        <v>8.9</v>
      </c>
      <c r="Y1357" s="50">
        <f t="shared" si="122"/>
        <v>0</v>
      </c>
      <c r="Z1357" s="50">
        <f t="shared" si="120"/>
        <v>1</v>
      </c>
      <c r="AA1357" s="50">
        <f t="shared" si="123"/>
        <v>3</v>
      </c>
      <c r="AB1357" s="50">
        <f t="shared" si="124"/>
        <v>0</v>
      </c>
      <c r="AC1357" s="50">
        <f t="shared" si="125"/>
        <v>0</v>
      </c>
    </row>
    <row r="1358" spans="1:29" s="50" customFormat="1" ht="35.25" customHeight="1" x14ac:dyDescent="0.25">
      <c r="A1358" s="89" t="s">
        <v>224</v>
      </c>
      <c r="B1358" s="94" t="s">
        <v>41</v>
      </c>
      <c r="C1358" s="91" t="s">
        <v>97</v>
      </c>
      <c r="D1358" s="91" t="s">
        <v>202</v>
      </c>
      <c r="E1358" s="122" t="s">
        <v>13615</v>
      </c>
      <c r="F1358" s="92" t="s">
        <v>242</v>
      </c>
      <c r="G1358" s="92" t="s">
        <v>98</v>
      </c>
      <c r="H1358" s="92" t="s">
        <v>15503</v>
      </c>
      <c r="I1358" s="162" t="s">
        <v>316</v>
      </c>
      <c r="J1358" s="94" t="s">
        <v>2177</v>
      </c>
      <c r="K1358" s="156"/>
      <c r="L1358" s="94"/>
      <c r="M1358" s="156"/>
      <c r="N1358" s="94" t="s">
        <v>13987</v>
      </c>
      <c r="O1358" s="94" t="s">
        <v>244</v>
      </c>
      <c r="P1358" s="94" t="s">
        <v>2179</v>
      </c>
      <c r="Q1358" s="98" t="s">
        <v>15502</v>
      </c>
      <c r="R1358" s="98" t="s">
        <v>16752</v>
      </c>
      <c r="S1358" s="99" t="s">
        <v>225</v>
      </c>
      <c r="T1358" s="94" t="s">
        <v>315</v>
      </c>
      <c r="U1358" s="120"/>
      <c r="V1358" s="120"/>
      <c r="W1358" s="100" t="str">
        <f>VLOOKUP(TRIM(X1358),X10:Y92,2,FALSE)</f>
        <v>Tao</v>
      </c>
      <c r="X1358" s="50" t="str">
        <f t="shared" si="121"/>
        <v>8.9</v>
      </c>
      <c r="Y1358" s="50">
        <f t="shared" si="122"/>
        <v>0</v>
      </c>
      <c r="Z1358" s="50">
        <f t="shared" si="120"/>
        <v>1</v>
      </c>
      <c r="AA1358" s="50">
        <f t="shared" si="123"/>
        <v>17</v>
      </c>
      <c r="AB1358" s="50">
        <f t="shared" si="124"/>
        <v>0</v>
      </c>
      <c r="AC1358" s="50">
        <f t="shared" si="125"/>
        <v>0</v>
      </c>
    </row>
    <row r="1359" spans="1:29" s="50" customFormat="1" ht="35.25" customHeight="1" x14ac:dyDescent="0.25">
      <c r="A1359" s="89" t="s">
        <v>224</v>
      </c>
      <c r="B1359" s="94" t="s">
        <v>41</v>
      </c>
      <c r="C1359" s="91" t="s">
        <v>97</v>
      </c>
      <c r="D1359" s="91" t="s">
        <v>202</v>
      </c>
      <c r="E1359" s="122" t="s">
        <v>13616</v>
      </c>
      <c r="F1359" s="92" t="s">
        <v>242</v>
      </c>
      <c r="G1359" s="92" t="s">
        <v>98</v>
      </c>
      <c r="H1359" s="92" t="s">
        <v>15257</v>
      </c>
      <c r="I1359" s="162" t="s">
        <v>302</v>
      </c>
      <c r="J1359" s="94" t="s">
        <v>2177</v>
      </c>
      <c r="K1359" s="156"/>
      <c r="L1359" s="94"/>
      <c r="M1359" s="156"/>
      <c r="N1359" s="94" t="s">
        <v>13987</v>
      </c>
      <c r="O1359" s="94" t="s">
        <v>244</v>
      </c>
      <c r="P1359" s="94" t="s">
        <v>2179</v>
      </c>
      <c r="Q1359" s="98" t="s">
        <v>14374</v>
      </c>
      <c r="R1359" s="98" t="s">
        <v>16753</v>
      </c>
      <c r="S1359" s="99" t="s">
        <v>225</v>
      </c>
      <c r="T1359" s="94" t="s">
        <v>280</v>
      </c>
      <c r="U1359" s="120"/>
      <c r="V1359" s="120"/>
      <c r="W1359" s="100" t="str">
        <f>VLOOKUP(TRIM(X1359),X10:Y92,2,FALSE)</f>
        <v>Tao</v>
      </c>
      <c r="X1359" s="50" t="str">
        <f t="shared" si="121"/>
        <v>8.9</v>
      </c>
      <c r="Y1359" s="50">
        <f t="shared" si="122"/>
        <v>0</v>
      </c>
      <c r="Z1359" s="50">
        <f t="shared" si="120"/>
        <v>1</v>
      </c>
      <c r="AA1359" s="50">
        <f t="shared" si="123"/>
        <v>3</v>
      </c>
      <c r="AB1359" s="50">
        <f t="shared" si="124"/>
        <v>0</v>
      </c>
      <c r="AC1359" s="50">
        <f t="shared" si="125"/>
        <v>0</v>
      </c>
    </row>
    <row r="1360" spans="1:29" s="50" customFormat="1" ht="35.25" customHeight="1" x14ac:dyDescent="0.25">
      <c r="A1360" s="89" t="s">
        <v>224</v>
      </c>
      <c r="B1360" s="94" t="s">
        <v>41</v>
      </c>
      <c r="C1360" s="91" t="s">
        <v>97</v>
      </c>
      <c r="D1360" s="91" t="s">
        <v>202</v>
      </c>
      <c r="E1360" s="122" t="s">
        <v>13617</v>
      </c>
      <c r="F1360" s="92" t="s">
        <v>242</v>
      </c>
      <c r="G1360" s="92" t="s">
        <v>98</v>
      </c>
      <c r="H1360" s="92" t="s">
        <v>15511</v>
      </c>
      <c r="I1360" s="162" t="s">
        <v>316</v>
      </c>
      <c r="J1360" s="94" t="s">
        <v>2177</v>
      </c>
      <c r="K1360" s="156"/>
      <c r="L1360" s="94"/>
      <c r="M1360" s="156"/>
      <c r="N1360" s="94" t="s">
        <v>13987</v>
      </c>
      <c r="O1360" s="94" t="s">
        <v>244</v>
      </c>
      <c r="P1360" s="94" t="s">
        <v>2179</v>
      </c>
      <c r="Q1360" s="98" t="s">
        <v>15510</v>
      </c>
      <c r="R1360" s="98" t="s">
        <v>16754</v>
      </c>
      <c r="S1360" s="99" t="s">
        <v>225</v>
      </c>
      <c r="T1360" s="94" t="s">
        <v>315</v>
      </c>
      <c r="U1360" s="120"/>
      <c r="V1360" s="120"/>
      <c r="W1360" s="100" t="str">
        <f>VLOOKUP(TRIM(X1360),X10:Y92,2,FALSE)</f>
        <v>Tao</v>
      </c>
      <c r="X1360" s="50" t="str">
        <f t="shared" si="121"/>
        <v>8.9</v>
      </c>
      <c r="Y1360" s="50">
        <f t="shared" si="122"/>
        <v>0</v>
      </c>
      <c r="Z1360" s="50">
        <f t="shared" si="120"/>
        <v>1</v>
      </c>
      <c r="AA1360" s="50">
        <f t="shared" si="123"/>
        <v>17</v>
      </c>
      <c r="AB1360" s="50">
        <f t="shared" si="124"/>
        <v>0</v>
      </c>
      <c r="AC1360" s="50">
        <f t="shared" si="125"/>
        <v>0</v>
      </c>
    </row>
    <row r="1361" spans="1:29" s="50" customFormat="1" ht="35.25" customHeight="1" x14ac:dyDescent="0.25">
      <c r="A1361" s="89" t="s">
        <v>224</v>
      </c>
      <c r="B1361" s="94" t="s">
        <v>41</v>
      </c>
      <c r="C1361" s="91" t="s">
        <v>97</v>
      </c>
      <c r="D1361" s="91" t="s">
        <v>202</v>
      </c>
      <c r="E1361" s="122" t="s">
        <v>13618</v>
      </c>
      <c r="F1361" s="92" t="s">
        <v>242</v>
      </c>
      <c r="G1361" s="92" t="s">
        <v>98</v>
      </c>
      <c r="H1361" s="92" t="s">
        <v>15000</v>
      </c>
      <c r="I1361" s="162" t="s">
        <v>292</v>
      </c>
      <c r="J1361" s="94" t="s">
        <v>2177</v>
      </c>
      <c r="K1361" s="156"/>
      <c r="L1361" s="94"/>
      <c r="M1361" s="156"/>
      <c r="N1361" s="94" t="s">
        <v>13987</v>
      </c>
      <c r="O1361" s="94" t="s">
        <v>244</v>
      </c>
      <c r="P1361" s="94" t="s">
        <v>2179</v>
      </c>
      <c r="Q1361" s="98" t="s">
        <v>14227</v>
      </c>
      <c r="R1361" s="98" t="s">
        <v>16755</v>
      </c>
      <c r="S1361" s="99" t="s">
        <v>225</v>
      </c>
      <c r="T1361" s="94" t="s">
        <v>293</v>
      </c>
      <c r="U1361" s="120"/>
      <c r="V1361" s="120"/>
      <c r="W1361" s="100" t="str">
        <f>VLOOKUP(TRIM(X1361),X10:Y92,2,FALSE)</f>
        <v>Tao</v>
      </c>
      <c r="X1361" s="50" t="str">
        <f t="shared" si="121"/>
        <v>8.9</v>
      </c>
      <c r="Y1361" s="50">
        <f t="shared" si="122"/>
        <v>0</v>
      </c>
      <c r="Z1361" s="50">
        <f t="shared" si="120"/>
        <v>1</v>
      </c>
      <c r="AA1361" s="50">
        <f t="shared" si="123"/>
        <v>8</v>
      </c>
      <c r="AB1361" s="50">
        <f t="shared" si="124"/>
        <v>0</v>
      </c>
      <c r="AC1361" s="50">
        <f t="shared" si="125"/>
        <v>0</v>
      </c>
    </row>
    <row r="1362" spans="1:29" s="50" customFormat="1" ht="35.25" customHeight="1" x14ac:dyDescent="0.25">
      <c r="A1362" s="89" t="s">
        <v>224</v>
      </c>
      <c r="B1362" s="94" t="s">
        <v>41</v>
      </c>
      <c r="C1362" s="91" t="s">
        <v>97</v>
      </c>
      <c r="D1362" s="91" t="s">
        <v>202</v>
      </c>
      <c r="E1362" s="122" t="s">
        <v>13619</v>
      </c>
      <c r="F1362" s="92" t="s">
        <v>242</v>
      </c>
      <c r="G1362" s="92" t="s">
        <v>98</v>
      </c>
      <c r="H1362" s="92" t="s">
        <v>10784</v>
      </c>
      <c r="I1362" s="162" t="s">
        <v>17321</v>
      </c>
      <c r="J1362" s="94" t="s">
        <v>2177</v>
      </c>
      <c r="K1362" s="156"/>
      <c r="L1362" s="94"/>
      <c r="M1362" s="156"/>
      <c r="N1362" s="94" t="s">
        <v>2607</v>
      </c>
      <c r="O1362" s="94" t="s">
        <v>244</v>
      </c>
      <c r="P1362" s="94" t="s">
        <v>2179</v>
      </c>
      <c r="Q1362" s="98" t="s">
        <v>10783</v>
      </c>
      <c r="R1362" s="98" t="s">
        <v>16756</v>
      </c>
      <c r="S1362" s="99" t="s">
        <v>225</v>
      </c>
      <c r="T1362" s="94" t="s">
        <v>291</v>
      </c>
      <c r="U1362" s="120"/>
      <c r="V1362" s="120"/>
      <c r="W1362" s="100" t="str">
        <f>VLOOKUP(TRIM(X1362),X10:Y92,2,FALSE)</f>
        <v>Tao</v>
      </c>
      <c r="X1362" s="50" t="str">
        <f t="shared" si="121"/>
        <v>8.9</v>
      </c>
      <c r="Y1362" s="50">
        <f t="shared" si="122"/>
        <v>0</v>
      </c>
      <c r="Z1362" s="50">
        <f t="shared" si="120"/>
        <v>1</v>
      </c>
      <c r="AA1362" s="50">
        <f t="shared" si="123"/>
        <v>50</v>
      </c>
      <c r="AB1362" s="50">
        <f t="shared" si="124"/>
        <v>0</v>
      </c>
      <c r="AC1362" s="50">
        <f t="shared" si="125"/>
        <v>0</v>
      </c>
    </row>
    <row r="1363" spans="1:29" s="50" customFormat="1" ht="35.25" customHeight="1" x14ac:dyDescent="0.25">
      <c r="A1363" s="89" t="s">
        <v>224</v>
      </c>
      <c r="B1363" s="94" t="s">
        <v>41</v>
      </c>
      <c r="C1363" s="91" t="s">
        <v>97</v>
      </c>
      <c r="D1363" s="91" t="s">
        <v>202</v>
      </c>
      <c r="E1363" s="122" t="s">
        <v>13620</v>
      </c>
      <c r="F1363" s="92" t="s">
        <v>242</v>
      </c>
      <c r="G1363" s="92" t="s">
        <v>98</v>
      </c>
      <c r="H1363" s="92" t="s">
        <v>15354</v>
      </c>
      <c r="I1363" s="162" t="s">
        <v>17322</v>
      </c>
      <c r="J1363" s="94" t="s">
        <v>2177</v>
      </c>
      <c r="K1363" s="156"/>
      <c r="L1363" s="94"/>
      <c r="M1363" s="156"/>
      <c r="N1363" s="94" t="s">
        <v>13987</v>
      </c>
      <c r="O1363" s="94" t="s">
        <v>244</v>
      </c>
      <c r="P1363" s="94" t="s">
        <v>2179</v>
      </c>
      <c r="Q1363" s="98" t="s">
        <v>14415</v>
      </c>
      <c r="R1363" s="98" t="s">
        <v>16757</v>
      </c>
      <c r="S1363" s="99" t="s">
        <v>225</v>
      </c>
      <c r="T1363" s="94" t="s">
        <v>409</v>
      </c>
      <c r="U1363" s="120"/>
      <c r="V1363" s="120"/>
      <c r="W1363" s="100" t="str">
        <f>VLOOKUP(TRIM(X1363),X10:Y92,2,FALSE)</f>
        <v>Tao</v>
      </c>
      <c r="X1363" s="50" t="str">
        <f t="shared" si="121"/>
        <v>8.9</v>
      </c>
      <c r="Y1363" s="50">
        <f t="shared" si="122"/>
        <v>0</v>
      </c>
      <c r="Z1363" s="50">
        <f t="shared" si="120"/>
        <v>1</v>
      </c>
      <c r="AA1363" s="50">
        <f t="shared" si="123"/>
        <v>74</v>
      </c>
      <c r="AB1363" s="50">
        <f t="shared" si="124"/>
        <v>0</v>
      </c>
      <c r="AC1363" s="50">
        <f t="shared" si="125"/>
        <v>0</v>
      </c>
    </row>
    <row r="1364" spans="1:29" s="50" customFormat="1" ht="35.25" customHeight="1" x14ac:dyDescent="0.25">
      <c r="A1364" s="89" t="s">
        <v>224</v>
      </c>
      <c r="B1364" s="94" t="s">
        <v>41</v>
      </c>
      <c r="C1364" s="91" t="s">
        <v>97</v>
      </c>
      <c r="D1364" s="91" t="s">
        <v>202</v>
      </c>
      <c r="E1364" s="122" t="s">
        <v>13621</v>
      </c>
      <c r="F1364" s="92" t="s">
        <v>242</v>
      </c>
      <c r="G1364" s="92" t="s">
        <v>98</v>
      </c>
      <c r="H1364" s="92" t="s">
        <v>15505</v>
      </c>
      <c r="I1364" s="162" t="s">
        <v>316</v>
      </c>
      <c r="J1364" s="94" t="s">
        <v>2177</v>
      </c>
      <c r="K1364" s="156"/>
      <c r="L1364" s="94"/>
      <c r="M1364" s="156"/>
      <c r="N1364" s="94" t="s">
        <v>13987</v>
      </c>
      <c r="O1364" s="94" t="s">
        <v>244</v>
      </c>
      <c r="P1364" s="94" t="s">
        <v>2179</v>
      </c>
      <c r="Q1364" s="98" t="s">
        <v>15504</v>
      </c>
      <c r="R1364" s="98" t="s">
        <v>16758</v>
      </c>
      <c r="S1364" s="99" t="s">
        <v>225</v>
      </c>
      <c r="T1364" s="94" t="s">
        <v>315</v>
      </c>
      <c r="U1364" s="120"/>
      <c r="V1364" s="120"/>
      <c r="W1364" s="100" t="str">
        <f>VLOOKUP(TRIM(X1364),X10:Y92,2,FALSE)</f>
        <v>Tao</v>
      </c>
      <c r="X1364" s="50" t="str">
        <f t="shared" si="121"/>
        <v>8.9</v>
      </c>
      <c r="Y1364" s="50">
        <f t="shared" si="122"/>
        <v>0</v>
      </c>
      <c r="Z1364" s="50">
        <f t="shared" si="120"/>
        <v>1</v>
      </c>
      <c r="AA1364" s="50">
        <f t="shared" si="123"/>
        <v>17</v>
      </c>
      <c r="AB1364" s="50">
        <f t="shared" si="124"/>
        <v>0</v>
      </c>
      <c r="AC1364" s="50">
        <f t="shared" si="125"/>
        <v>0</v>
      </c>
    </row>
    <row r="1365" spans="1:29" s="50" customFormat="1" ht="35.25" customHeight="1" x14ac:dyDescent="0.25">
      <c r="A1365" s="89" t="s">
        <v>224</v>
      </c>
      <c r="B1365" s="94" t="s">
        <v>41</v>
      </c>
      <c r="C1365" s="91" t="s">
        <v>97</v>
      </c>
      <c r="D1365" s="91" t="s">
        <v>202</v>
      </c>
      <c r="E1365" s="122" t="s">
        <v>13622</v>
      </c>
      <c r="F1365" s="92" t="s">
        <v>242</v>
      </c>
      <c r="G1365" s="92" t="s">
        <v>98</v>
      </c>
      <c r="H1365" s="92" t="s">
        <v>15352</v>
      </c>
      <c r="I1365" s="162" t="s">
        <v>17323</v>
      </c>
      <c r="J1365" s="94" t="s">
        <v>2177</v>
      </c>
      <c r="K1365" s="156"/>
      <c r="L1365" s="94"/>
      <c r="M1365" s="156"/>
      <c r="N1365" s="94" t="s">
        <v>13987</v>
      </c>
      <c r="O1365" s="94" t="s">
        <v>244</v>
      </c>
      <c r="P1365" s="94" t="s">
        <v>2179</v>
      </c>
      <c r="Q1365" s="98" t="s">
        <v>14413</v>
      </c>
      <c r="R1365" s="98" t="s">
        <v>16759</v>
      </c>
      <c r="S1365" s="99" t="s">
        <v>225</v>
      </c>
      <c r="T1365" s="94" t="s">
        <v>409</v>
      </c>
      <c r="U1365" s="120"/>
      <c r="V1365" s="120"/>
      <c r="W1365" s="100" t="str">
        <f>VLOOKUP(TRIM(X1365),X10:Y92,2,FALSE)</f>
        <v>Tao</v>
      </c>
      <c r="X1365" s="50" t="str">
        <f t="shared" si="121"/>
        <v>8.9</v>
      </c>
      <c r="Y1365" s="50">
        <f t="shared" si="122"/>
        <v>0</v>
      </c>
      <c r="Z1365" s="50">
        <f t="shared" si="120"/>
        <v>1</v>
      </c>
      <c r="AA1365" s="50">
        <f t="shared" si="123"/>
        <v>10</v>
      </c>
      <c r="AB1365" s="50">
        <f t="shared" si="124"/>
        <v>0</v>
      </c>
      <c r="AC1365" s="50">
        <f t="shared" si="125"/>
        <v>0</v>
      </c>
    </row>
    <row r="1366" spans="1:29" s="50" customFormat="1" ht="35.25" customHeight="1" x14ac:dyDescent="0.25">
      <c r="A1366" s="89" t="s">
        <v>224</v>
      </c>
      <c r="B1366" s="94" t="s">
        <v>41</v>
      </c>
      <c r="C1366" s="91" t="s">
        <v>97</v>
      </c>
      <c r="D1366" s="91" t="s">
        <v>202</v>
      </c>
      <c r="E1366" s="122" t="s">
        <v>13623</v>
      </c>
      <c r="F1366" s="92" t="s">
        <v>242</v>
      </c>
      <c r="G1366" s="92" t="s">
        <v>98</v>
      </c>
      <c r="H1366" s="92" t="s">
        <v>15350</v>
      </c>
      <c r="I1366" s="162" t="s">
        <v>112</v>
      </c>
      <c r="J1366" s="94" t="s">
        <v>2177</v>
      </c>
      <c r="K1366" s="156"/>
      <c r="L1366" s="94"/>
      <c r="M1366" s="156"/>
      <c r="N1366" s="94" t="s">
        <v>13987</v>
      </c>
      <c r="O1366" s="94" t="s">
        <v>244</v>
      </c>
      <c r="P1366" s="94" t="s">
        <v>2179</v>
      </c>
      <c r="Q1366" s="98" t="s">
        <v>14411</v>
      </c>
      <c r="R1366" s="98" t="s">
        <v>16760</v>
      </c>
      <c r="S1366" s="99" t="s">
        <v>225</v>
      </c>
      <c r="T1366" s="94" t="s">
        <v>409</v>
      </c>
      <c r="U1366" s="120"/>
      <c r="V1366" s="120"/>
      <c r="W1366" s="100" t="str">
        <f>VLOOKUP(TRIM(X1366),X10:Y92,2,FALSE)</f>
        <v>Tao</v>
      </c>
      <c r="X1366" s="50" t="str">
        <f t="shared" si="121"/>
        <v>8.9</v>
      </c>
      <c r="Y1366" s="50">
        <f t="shared" si="122"/>
        <v>0</v>
      </c>
      <c r="Z1366" s="50">
        <f t="shared" ref="Z1366:Z1429" si="126">IF(F1366="P-CR", IF(S1366="Approved", 1, IF(S1366="Block approved", 1, 0)),0)</f>
        <v>1</v>
      </c>
      <c r="AA1366" s="50">
        <f t="shared" si="123"/>
        <v>4</v>
      </c>
      <c r="AB1366" s="50">
        <f t="shared" si="124"/>
        <v>0</v>
      </c>
      <c r="AC1366" s="50">
        <f t="shared" si="125"/>
        <v>0</v>
      </c>
    </row>
    <row r="1367" spans="1:29" s="50" customFormat="1" ht="35.25" customHeight="1" x14ac:dyDescent="0.25">
      <c r="A1367" s="89" t="s">
        <v>224</v>
      </c>
      <c r="B1367" s="94" t="s">
        <v>41</v>
      </c>
      <c r="C1367" s="91" t="s">
        <v>97</v>
      </c>
      <c r="D1367" s="91" t="s">
        <v>202</v>
      </c>
      <c r="E1367" s="122" t="s">
        <v>13624</v>
      </c>
      <c r="F1367" s="92" t="s">
        <v>242</v>
      </c>
      <c r="G1367" s="92" t="s">
        <v>98</v>
      </c>
      <c r="H1367" s="92" t="s">
        <v>15109</v>
      </c>
      <c r="I1367" s="162" t="s">
        <v>323</v>
      </c>
      <c r="J1367" s="94" t="s">
        <v>2177</v>
      </c>
      <c r="K1367" s="156"/>
      <c r="L1367" s="94"/>
      <c r="M1367" s="156"/>
      <c r="N1367" s="94" t="s">
        <v>13987</v>
      </c>
      <c r="O1367" s="94" t="s">
        <v>244</v>
      </c>
      <c r="P1367" s="94" t="s">
        <v>2179</v>
      </c>
      <c r="Q1367" s="98" t="s">
        <v>15108</v>
      </c>
      <c r="R1367" s="98" t="s">
        <v>16761</v>
      </c>
      <c r="S1367" s="99" t="s">
        <v>225</v>
      </c>
      <c r="T1367" s="94" t="s">
        <v>333</v>
      </c>
      <c r="U1367" s="120"/>
      <c r="V1367" s="120"/>
      <c r="W1367" s="100" t="str">
        <f>VLOOKUP(TRIM(X1367),X10:Y92,2,FALSE)</f>
        <v>Tao</v>
      </c>
      <c r="X1367" s="50" t="str">
        <f t="shared" si="121"/>
        <v>8.9</v>
      </c>
      <c r="Y1367" s="50">
        <f t="shared" si="122"/>
        <v>0</v>
      </c>
      <c r="Z1367" s="50">
        <f t="shared" si="126"/>
        <v>1</v>
      </c>
      <c r="AA1367" s="50">
        <f t="shared" si="123"/>
        <v>14</v>
      </c>
      <c r="AB1367" s="50">
        <f t="shared" si="124"/>
        <v>0</v>
      </c>
      <c r="AC1367" s="50">
        <f t="shared" si="125"/>
        <v>0</v>
      </c>
    </row>
    <row r="1368" spans="1:29" s="50" customFormat="1" ht="35.25" customHeight="1" x14ac:dyDescent="0.25">
      <c r="A1368" s="89" t="s">
        <v>224</v>
      </c>
      <c r="B1368" s="94" t="s">
        <v>41</v>
      </c>
      <c r="C1368" s="91" t="s">
        <v>97</v>
      </c>
      <c r="D1368" s="91" t="s">
        <v>202</v>
      </c>
      <c r="E1368" s="122" t="s">
        <v>13625</v>
      </c>
      <c r="F1368" s="92" t="s">
        <v>242</v>
      </c>
      <c r="G1368" s="92" t="s">
        <v>98</v>
      </c>
      <c r="H1368" s="92" t="s">
        <v>15255</v>
      </c>
      <c r="I1368" s="162" t="s">
        <v>17324</v>
      </c>
      <c r="J1368" s="94" t="s">
        <v>2177</v>
      </c>
      <c r="K1368" s="156"/>
      <c r="L1368" s="94"/>
      <c r="M1368" s="156"/>
      <c r="N1368" s="94" t="s">
        <v>13987</v>
      </c>
      <c r="O1368" s="94" t="s">
        <v>244</v>
      </c>
      <c r="P1368" s="94" t="s">
        <v>2179</v>
      </c>
      <c r="Q1368" s="98" t="s">
        <v>14372</v>
      </c>
      <c r="R1368" s="98" t="s">
        <v>16762</v>
      </c>
      <c r="S1368" s="99" t="s">
        <v>225</v>
      </c>
      <c r="T1368" s="94" t="s">
        <v>280</v>
      </c>
      <c r="U1368" s="120"/>
      <c r="V1368" s="120"/>
      <c r="W1368" s="100" t="str">
        <f>VLOOKUP(TRIM(X1368),X10:Y92,2,FALSE)</f>
        <v>Tao</v>
      </c>
      <c r="X1368" s="50" t="str">
        <f t="shared" si="121"/>
        <v>8.9</v>
      </c>
      <c r="Y1368" s="50">
        <f t="shared" si="122"/>
        <v>0</v>
      </c>
      <c r="Z1368" s="50">
        <f t="shared" si="126"/>
        <v>1</v>
      </c>
      <c r="AA1368" s="50">
        <f t="shared" si="123"/>
        <v>9</v>
      </c>
      <c r="AB1368" s="50">
        <f t="shared" si="124"/>
        <v>0</v>
      </c>
      <c r="AC1368" s="50">
        <f t="shared" si="125"/>
        <v>0</v>
      </c>
    </row>
    <row r="1369" spans="1:29" s="50" customFormat="1" ht="35.25" customHeight="1" x14ac:dyDescent="0.25">
      <c r="A1369" s="89" t="s">
        <v>224</v>
      </c>
      <c r="B1369" s="94" t="s">
        <v>41</v>
      </c>
      <c r="C1369" s="91" t="s">
        <v>97</v>
      </c>
      <c r="D1369" s="91" t="s">
        <v>202</v>
      </c>
      <c r="E1369" s="122" t="s">
        <v>13626</v>
      </c>
      <c r="F1369" s="92" t="s">
        <v>242</v>
      </c>
      <c r="G1369" s="92" t="s">
        <v>98</v>
      </c>
      <c r="H1369" s="92" t="s">
        <v>15380</v>
      </c>
      <c r="I1369" s="162" t="s">
        <v>17468</v>
      </c>
      <c r="J1369" s="94" t="s">
        <v>2177</v>
      </c>
      <c r="K1369" s="156"/>
      <c r="L1369" s="94"/>
      <c r="M1369" s="156"/>
      <c r="N1369" s="94" t="s">
        <v>13987</v>
      </c>
      <c r="O1369" s="94" t="s">
        <v>244</v>
      </c>
      <c r="P1369" s="94" t="s">
        <v>2179</v>
      </c>
      <c r="Q1369" s="98" t="s">
        <v>10047</v>
      </c>
      <c r="R1369" s="98" t="s">
        <v>16763</v>
      </c>
      <c r="S1369" s="99" t="s">
        <v>225</v>
      </c>
      <c r="T1369" s="94" t="s">
        <v>9246</v>
      </c>
      <c r="U1369" s="120"/>
      <c r="V1369" s="120"/>
      <c r="W1369" s="100" t="str">
        <f>VLOOKUP(TRIM(X1369),X10:Y92,2,FALSE)</f>
        <v>Tao</v>
      </c>
      <c r="X1369" s="50" t="str">
        <f t="shared" si="121"/>
        <v>8.9</v>
      </c>
      <c r="Y1369" s="50">
        <f t="shared" si="122"/>
        <v>0</v>
      </c>
      <c r="Z1369" s="50">
        <f t="shared" si="126"/>
        <v>1</v>
      </c>
      <c r="AA1369" s="50">
        <f t="shared" si="123"/>
        <v>22</v>
      </c>
      <c r="AB1369" s="50">
        <f t="shared" si="124"/>
        <v>0</v>
      </c>
      <c r="AC1369" s="50">
        <f t="shared" si="125"/>
        <v>0</v>
      </c>
    </row>
    <row r="1370" spans="1:29" s="50" customFormat="1" ht="35.25" customHeight="1" x14ac:dyDescent="0.25">
      <c r="A1370" s="89" t="s">
        <v>224</v>
      </c>
      <c r="B1370" s="94" t="s">
        <v>41</v>
      </c>
      <c r="C1370" s="91" t="s">
        <v>97</v>
      </c>
      <c r="D1370" s="91" t="s">
        <v>202</v>
      </c>
      <c r="E1370" s="122" t="s">
        <v>13627</v>
      </c>
      <c r="F1370" s="92" t="s">
        <v>242</v>
      </c>
      <c r="G1370" s="92" t="s">
        <v>98</v>
      </c>
      <c r="H1370" s="92" t="s">
        <v>15509</v>
      </c>
      <c r="I1370" s="162" t="s">
        <v>316</v>
      </c>
      <c r="J1370" s="94" t="s">
        <v>2177</v>
      </c>
      <c r="K1370" s="156"/>
      <c r="L1370" s="94"/>
      <c r="M1370" s="156"/>
      <c r="N1370" s="94" t="s">
        <v>13987</v>
      </c>
      <c r="O1370" s="94" t="s">
        <v>244</v>
      </c>
      <c r="P1370" s="94" t="s">
        <v>2179</v>
      </c>
      <c r="Q1370" s="98" t="s">
        <v>17325</v>
      </c>
      <c r="R1370" s="98" t="s">
        <v>16764</v>
      </c>
      <c r="S1370" s="99" t="s">
        <v>225</v>
      </c>
      <c r="T1370" s="94" t="s">
        <v>315</v>
      </c>
      <c r="U1370" s="120"/>
      <c r="V1370" s="120"/>
      <c r="W1370" s="100" t="str">
        <f>VLOOKUP(TRIM(X1370),X10:Y92,2,FALSE)</f>
        <v>Tao</v>
      </c>
      <c r="X1370" s="50" t="str">
        <f t="shared" si="121"/>
        <v>8.9</v>
      </c>
      <c r="Y1370" s="50">
        <f t="shared" si="122"/>
        <v>0</v>
      </c>
      <c r="Z1370" s="50">
        <f t="shared" si="126"/>
        <v>1</v>
      </c>
      <c r="AA1370" s="50">
        <f t="shared" si="123"/>
        <v>17</v>
      </c>
      <c r="AB1370" s="50">
        <f t="shared" si="124"/>
        <v>0</v>
      </c>
      <c r="AC1370" s="50">
        <f t="shared" si="125"/>
        <v>0</v>
      </c>
    </row>
    <row r="1371" spans="1:29" s="50" customFormat="1" ht="35.25" customHeight="1" x14ac:dyDescent="0.25">
      <c r="A1371" s="89" t="s">
        <v>224</v>
      </c>
      <c r="B1371" s="94" t="s">
        <v>41</v>
      </c>
      <c r="C1371" s="91" t="s">
        <v>97</v>
      </c>
      <c r="D1371" s="91" t="s">
        <v>202</v>
      </c>
      <c r="E1371" s="122" t="s">
        <v>13628</v>
      </c>
      <c r="F1371" s="92" t="s">
        <v>242</v>
      </c>
      <c r="G1371" s="92" t="s">
        <v>98</v>
      </c>
      <c r="H1371" s="92" t="s">
        <v>15015</v>
      </c>
      <c r="I1371" s="162" t="s">
        <v>292</v>
      </c>
      <c r="J1371" s="94" t="s">
        <v>2177</v>
      </c>
      <c r="K1371" s="156"/>
      <c r="L1371" s="94"/>
      <c r="M1371" s="156"/>
      <c r="N1371" s="94" t="s">
        <v>13987</v>
      </c>
      <c r="O1371" s="94" t="s">
        <v>244</v>
      </c>
      <c r="P1371" s="94" t="s">
        <v>2179</v>
      </c>
      <c r="Q1371" s="98" t="s">
        <v>15014</v>
      </c>
      <c r="R1371" s="98" t="s">
        <v>16765</v>
      </c>
      <c r="S1371" s="99" t="s">
        <v>225</v>
      </c>
      <c r="T1371" s="94" t="s">
        <v>293</v>
      </c>
      <c r="U1371" s="120"/>
      <c r="V1371" s="120"/>
      <c r="W1371" s="100" t="str">
        <f>VLOOKUP(TRIM(X1371),X10:Y92,2,FALSE)</f>
        <v>Tao</v>
      </c>
      <c r="X1371" s="50" t="str">
        <f t="shared" si="121"/>
        <v>8.9</v>
      </c>
      <c r="Y1371" s="50">
        <f t="shared" si="122"/>
        <v>0</v>
      </c>
      <c r="Z1371" s="50">
        <f t="shared" si="126"/>
        <v>1</v>
      </c>
      <c r="AA1371" s="50">
        <f t="shared" si="123"/>
        <v>8</v>
      </c>
      <c r="AB1371" s="50">
        <f t="shared" si="124"/>
        <v>0</v>
      </c>
      <c r="AC1371" s="50">
        <f t="shared" si="125"/>
        <v>0</v>
      </c>
    </row>
    <row r="1372" spans="1:29" s="50" customFormat="1" ht="35.25" customHeight="1" x14ac:dyDescent="0.25">
      <c r="A1372" s="89" t="s">
        <v>224</v>
      </c>
      <c r="B1372" s="94" t="s">
        <v>41</v>
      </c>
      <c r="C1372" s="91" t="s">
        <v>97</v>
      </c>
      <c r="D1372" s="91" t="s">
        <v>202</v>
      </c>
      <c r="E1372" s="122" t="s">
        <v>13629</v>
      </c>
      <c r="F1372" s="92" t="s">
        <v>242</v>
      </c>
      <c r="G1372" s="92" t="s">
        <v>98</v>
      </c>
      <c r="H1372" s="92" t="s">
        <v>15251</v>
      </c>
      <c r="I1372" s="162" t="s">
        <v>6357</v>
      </c>
      <c r="J1372" s="94" t="s">
        <v>2177</v>
      </c>
      <c r="K1372" s="156"/>
      <c r="L1372" s="94"/>
      <c r="M1372" s="156"/>
      <c r="N1372" s="94" t="s">
        <v>13987</v>
      </c>
      <c r="O1372" s="94" t="s">
        <v>244</v>
      </c>
      <c r="P1372" s="94" t="s">
        <v>2179</v>
      </c>
      <c r="Q1372" s="98" t="s">
        <v>14367</v>
      </c>
      <c r="R1372" s="98" t="s">
        <v>16766</v>
      </c>
      <c r="S1372" s="99" t="s">
        <v>225</v>
      </c>
      <c r="T1372" s="94" t="s">
        <v>280</v>
      </c>
      <c r="U1372" s="120"/>
      <c r="V1372" s="120"/>
      <c r="W1372" s="100" t="str">
        <f>VLOOKUP(TRIM(X1372),X10:Y92,2,FALSE)</f>
        <v>Tao</v>
      </c>
      <c r="X1372" s="50" t="str">
        <f t="shared" si="121"/>
        <v>8.9</v>
      </c>
      <c r="Y1372" s="50">
        <f t="shared" si="122"/>
        <v>0</v>
      </c>
      <c r="Z1372" s="50">
        <f t="shared" si="126"/>
        <v>1</v>
      </c>
      <c r="AA1372" s="50">
        <f t="shared" si="123"/>
        <v>31</v>
      </c>
      <c r="AB1372" s="50">
        <f t="shared" si="124"/>
        <v>0</v>
      </c>
      <c r="AC1372" s="50">
        <f t="shared" si="125"/>
        <v>0</v>
      </c>
    </row>
    <row r="1373" spans="1:29" s="50" customFormat="1" ht="35.25" customHeight="1" x14ac:dyDescent="0.25">
      <c r="A1373" s="89" t="s">
        <v>224</v>
      </c>
      <c r="B1373" s="94" t="s">
        <v>16899</v>
      </c>
      <c r="C1373" s="91" t="s">
        <v>97</v>
      </c>
      <c r="D1373" s="91" t="s">
        <v>56</v>
      </c>
      <c r="E1373" s="122" t="s">
        <v>13630</v>
      </c>
      <c r="F1373" s="92" t="s">
        <v>13</v>
      </c>
      <c r="G1373" s="92" t="s">
        <v>98</v>
      </c>
      <c r="H1373" s="92" t="s">
        <v>16167</v>
      </c>
      <c r="I1373" s="221" t="s">
        <v>375</v>
      </c>
      <c r="J1373" s="94"/>
      <c r="K1373" s="156"/>
      <c r="L1373" s="94"/>
      <c r="M1373" s="156"/>
      <c r="N1373" s="94"/>
      <c r="O1373" s="94" t="s">
        <v>244</v>
      </c>
      <c r="P1373" s="94" t="s">
        <v>13979</v>
      </c>
      <c r="Q1373" s="98" t="s">
        <v>16899</v>
      </c>
      <c r="R1373" s="98" t="s">
        <v>16168</v>
      </c>
      <c r="S1373" s="99" t="s">
        <v>225</v>
      </c>
      <c r="T1373" s="94" t="s">
        <v>341</v>
      </c>
      <c r="U1373" s="120"/>
      <c r="V1373" s="120"/>
      <c r="W1373" s="100" t="str">
        <f>VLOOKUP(TRIM(X1373),X10:Y92,2,FALSE)</f>
        <v>Andy</v>
      </c>
      <c r="X1373" s="50" t="str">
        <f t="shared" ref="X1373:X1436" si="127">IF(ISNONTEXT(D1373),"" &amp; D1373 &amp;"",T(D1373))</f>
        <v>4.1</v>
      </c>
      <c r="Y1373" s="50">
        <f t="shared" ref="Y1373:Y1436" si="128">IF(F1373="CR", IF(S1373="Approved", 1, IF(S1373="Agreed", 1, IF(S1373="Block approved", 1, 0))),0)</f>
        <v>0</v>
      </c>
      <c r="Z1373" s="50">
        <f t="shared" si="126"/>
        <v>0</v>
      </c>
      <c r="AA1373" s="50">
        <f t="shared" ref="AA1373:AA1436" si="129">LEN(I1373)</f>
        <v>6</v>
      </c>
      <c r="AB1373" s="50">
        <f t="shared" ref="AB1373:AB1436" si="130">IF(LEFT(H1373, 12)="Reserved for",  1, 0)</f>
        <v>0</v>
      </c>
      <c r="AC1373" s="50">
        <f t="shared" ref="AC1373:AC1436" si="131">IF(F1373="LS OUT", IF(S1373="Approved", 1, IF(S1373="Block approved", 1, 0)),0)</f>
        <v>1</v>
      </c>
    </row>
    <row r="1374" spans="1:29" s="50" customFormat="1" ht="35.25" customHeight="1" x14ac:dyDescent="0.25">
      <c r="A1374" s="89" t="s">
        <v>224</v>
      </c>
      <c r="B1374" s="94" t="s">
        <v>10196</v>
      </c>
      <c r="C1374" s="91" t="s">
        <v>97</v>
      </c>
      <c r="D1374" s="91" t="s">
        <v>65</v>
      </c>
      <c r="E1374" s="122" t="s">
        <v>13631</v>
      </c>
      <c r="F1374" s="92" t="s">
        <v>15</v>
      </c>
      <c r="G1374" s="92" t="s">
        <v>98</v>
      </c>
      <c r="H1374" s="92" t="s">
        <v>14518</v>
      </c>
      <c r="I1374" s="162" t="s">
        <v>337</v>
      </c>
      <c r="J1374" s="94" t="s">
        <v>246</v>
      </c>
      <c r="K1374" s="156">
        <v>2783</v>
      </c>
      <c r="L1374" s="94" t="s">
        <v>51</v>
      </c>
      <c r="M1374" s="156" t="s">
        <v>106</v>
      </c>
      <c r="N1374" s="94" t="s">
        <v>2839</v>
      </c>
      <c r="O1374" s="94" t="s">
        <v>244</v>
      </c>
      <c r="P1374" s="94" t="s">
        <v>581</v>
      </c>
      <c r="Q1374" s="98" t="s">
        <v>17326</v>
      </c>
      <c r="R1374" s="98" t="s">
        <v>16169</v>
      </c>
      <c r="S1374" s="99" t="s">
        <v>5405</v>
      </c>
      <c r="T1374" s="94" t="s">
        <v>338</v>
      </c>
      <c r="U1374" s="120"/>
      <c r="V1374" s="120"/>
      <c r="W1374" s="100" t="str">
        <f>VLOOKUP(TRIM(X1374),X10:Y92,2,FALSE)</f>
        <v>Andy</v>
      </c>
      <c r="X1374" s="50" t="str">
        <f t="shared" si="127"/>
        <v>6.1</v>
      </c>
      <c r="Y1374" s="50">
        <f t="shared" si="128"/>
        <v>1</v>
      </c>
      <c r="Z1374" s="50">
        <f t="shared" si="126"/>
        <v>0</v>
      </c>
      <c r="AA1374" s="50">
        <f t="shared" si="129"/>
        <v>12</v>
      </c>
      <c r="AB1374" s="50">
        <f t="shared" si="130"/>
        <v>0</v>
      </c>
      <c r="AC1374" s="50">
        <f t="shared" si="131"/>
        <v>0</v>
      </c>
    </row>
    <row r="1375" spans="1:29" s="50" customFormat="1" ht="35.25" customHeight="1" x14ac:dyDescent="0.25">
      <c r="A1375" s="89" t="s">
        <v>224</v>
      </c>
      <c r="B1375" s="94" t="s">
        <v>14925</v>
      </c>
      <c r="C1375" s="91" t="s">
        <v>97</v>
      </c>
      <c r="D1375" s="91" t="s">
        <v>66</v>
      </c>
      <c r="E1375" s="122" t="s">
        <v>13632</v>
      </c>
      <c r="F1375" s="92" t="s">
        <v>15</v>
      </c>
      <c r="G1375" s="92" t="s">
        <v>98</v>
      </c>
      <c r="H1375" s="92" t="s">
        <v>14177</v>
      </c>
      <c r="I1375" s="162" t="s">
        <v>393</v>
      </c>
      <c r="J1375" s="94" t="s">
        <v>105</v>
      </c>
      <c r="K1375" s="156">
        <v>2744</v>
      </c>
      <c r="L1375" s="94" t="s">
        <v>49</v>
      </c>
      <c r="M1375" s="156" t="s">
        <v>106</v>
      </c>
      <c r="N1375" s="94" t="s">
        <v>514</v>
      </c>
      <c r="O1375" s="94" t="s">
        <v>124</v>
      </c>
      <c r="P1375" s="94" t="s">
        <v>250</v>
      </c>
      <c r="Q1375" s="98" t="s">
        <v>17327</v>
      </c>
      <c r="R1375" s="98" t="s">
        <v>16170</v>
      </c>
      <c r="S1375" s="99" t="s">
        <v>5405</v>
      </c>
      <c r="T1375" s="94" t="s">
        <v>293</v>
      </c>
      <c r="U1375" s="120"/>
      <c r="V1375" s="120"/>
      <c r="W1375" s="100" t="str">
        <f>VLOOKUP(TRIM(X1375),X10:Y92,2,FALSE)</f>
        <v>Andy</v>
      </c>
      <c r="X1375" s="50" t="str">
        <f t="shared" si="127"/>
        <v>6.2</v>
      </c>
      <c r="Y1375" s="50">
        <f t="shared" si="128"/>
        <v>1</v>
      </c>
      <c r="Z1375" s="50">
        <f t="shared" si="126"/>
        <v>0</v>
      </c>
      <c r="AA1375" s="50">
        <f t="shared" si="129"/>
        <v>36</v>
      </c>
      <c r="AB1375" s="50">
        <f t="shared" si="130"/>
        <v>0</v>
      </c>
      <c r="AC1375" s="50">
        <f t="shared" si="131"/>
        <v>0</v>
      </c>
    </row>
    <row r="1376" spans="1:29" s="50" customFormat="1" ht="35.25" customHeight="1" x14ac:dyDescent="0.25">
      <c r="A1376" s="89" t="s">
        <v>224</v>
      </c>
      <c r="B1376" s="94" t="s">
        <v>14925</v>
      </c>
      <c r="C1376" s="91" t="s">
        <v>97</v>
      </c>
      <c r="D1376" s="91" t="s">
        <v>66</v>
      </c>
      <c r="E1376" s="122" t="s">
        <v>13633</v>
      </c>
      <c r="F1376" s="92" t="s">
        <v>15</v>
      </c>
      <c r="G1376" s="92" t="s">
        <v>98</v>
      </c>
      <c r="H1376" s="92" t="s">
        <v>14177</v>
      </c>
      <c r="I1376" s="162" t="s">
        <v>393</v>
      </c>
      <c r="J1376" s="94" t="s">
        <v>105</v>
      </c>
      <c r="K1376" s="156">
        <v>2745</v>
      </c>
      <c r="L1376" s="94" t="s">
        <v>49</v>
      </c>
      <c r="M1376" s="156" t="s">
        <v>108</v>
      </c>
      <c r="N1376" s="94" t="s">
        <v>2839</v>
      </c>
      <c r="O1376" s="94" t="s">
        <v>244</v>
      </c>
      <c r="P1376" s="94" t="s">
        <v>250</v>
      </c>
      <c r="Q1376" s="98" t="s">
        <v>17328</v>
      </c>
      <c r="R1376" s="98" t="s">
        <v>16171</v>
      </c>
      <c r="S1376" s="99" t="s">
        <v>5405</v>
      </c>
      <c r="T1376" s="94" t="s">
        <v>293</v>
      </c>
      <c r="U1376" s="120"/>
      <c r="V1376" s="120"/>
      <c r="W1376" s="100" t="str">
        <f>VLOOKUP(TRIM(X1376),X10:Y92,2,FALSE)</f>
        <v>Andy</v>
      </c>
      <c r="X1376" s="50" t="str">
        <f t="shared" si="127"/>
        <v>6.2</v>
      </c>
      <c r="Y1376" s="50">
        <f t="shared" si="128"/>
        <v>1</v>
      </c>
      <c r="Z1376" s="50">
        <f t="shared" si="126"/>
        <v>0</v>
      </c>
      <c r="AA1376" s="50">
        <f t="shared" si="129"/>
        <v>36</v>
      </c>
      <c r="AB1376" s="50">
        <f t="shared" si="130"/>
        <v>0</v>
      </c>
      <c r="AC1376" s="50">
        <f t="shared" si="131"/>
        <v>0</v>
      </c>
    </row>
    <row r="1377" spans="1:29" s="50" customFormat="1" ht="35.25" customHeight="1" x14ac:dyDescent="0.25">
      <c r="A1377" s="89" t="s">
        <v>224</v>
      </c>
      <c r="B1377" s="94" t="s">
        <v>15781</v>
      </c>
      <c r="C1377" s="91" t="s">
        <v>97</v>
      </c>
      <c r="D1377" s="91" t="s">
        <v>79</v>
      </c>
      <c r="E1377" s="122" t="s">
        <v>13634</v>
      </c>
      <c r="F1377" s="92" t="s">
        <v>15</v>
      </c>
      <c r="G1377" s="92" t="s">
        <v>98</v>
      </c>
      <c r="H1377" s="92" t="s">
        <v>14620</v>
      </c>
      <c r="I1377" s="162" t="s">
        <v>17329</v>
      </c>
      <c r="J1377" s="94" t="s">
        <v>267</v>
      </c>
      <c r="K1377" s="156">
        <v>600</v>
      </c>
      <c r="L1377" s="94" t="s">
        <v>49</v>
      </c>
      <c r="M1377" s="156" t="s">
        <v>106</v>
      </c>
      <c r="N1377" s="94" t="s">
        <v>2839</v>
      </c>
      <c r="O1377" s="94" t="s">
        <v>244</v>
      </c>
      <c r="P1377" s="94" t="s">
        <v>581</v>
      </c>
      <c r="Q1377" s="98" t="s">
        <v>17330</v>
      </c>
      <c r="R1377" s="98" t="s">
        <v>16172</v>
      </c>
      <c r="S1377" s="99" t="s">
        <v>5405</v>
      </c>
      <c r="T1377" s="94" t="s">
        <v>320</v>
      </c>
      <c r="U1377" s="120"/>
      <c r="V1377" s="120"/>
      <c r="W1377" s="100" t="str">
        <f>VLOOKUP(TRIM(X1377),X10:Y92,2,FALSE)</f>
        <v>Andy</v>
      </c>
      <c r="X1377" s="50" t="str">
        <f t="shared" si="127"/>
        <v>6.6</v>
      </c>
      <c r="Y1377" s="50">
        <f t="shared" si="128"/>
        <v>1</v>
      </c>
      <c r="Z1377" s="50">
        <f t="shared" si="126"/>
        <v>0</v>
      </c>
      <c r="AA1377" s="50">
        <f t="shared" si="129"/>
        <v>51</v>
      </c>
      <c r="AB1377" s="50">
        <f t="shared" si="130"/>
        <v>0</v>
      </c>
      <c r="AC1377" s="50">
        <f t="shared" si="131"/>
        <v>0</v>
      </c>
    </row>
    <row r="1378" spans="1:29" s="50" customFormat="1" ht="35.25" customHeight="1" x14ac:dyDescent="0.25">
      <c r="A1378" s="89" t="s">
        <v>224</v>
      </c>
      <c r="B1378" s="94" t="s">
        <v>3300</v>
      </c>
      <c r="C1378" s="91" t="s">
        <v>97</v>
      </c>
      <c r="D1378" s="91" t="s">
        <v>80</v>
      </c>
      <c r="E1378" s="122" t="s">
        <v>13635</v>
      </c>
      <c r="F1378" s="92" t="s">
        <v>15</v>
      </c>
      <c r="G1378" s="92" t="s">
        <v>98</v>
      </c>
      <c r="H1378" s="92" t="s">
        <v>14176</v>
      </c>
      <c r="I1378" s="162" t="s">
        <v>292</v>
      </c>
      <c r="J1378" s="94" t="s">
        <v>246</v>
      </c>
      <c r="K1378" s="156">
        <v>2864</v>
      </c>
      <c r="L1378" s="94" t="s">
        <v>49</v>
      </c>
      <c r="M1378" s="156" t="s">
        <v>106</v>
      </c>
      <c r="N1378" s="94" t="s">
        <v>514</v>
      </c>
      <c r="O1378" s="94" t="s">
        <v>124</v>
      </c>
      <c r="P1378" s="94" t="s">
        <v>250</v>
      </c>
      <c r="Q1378" s="98" t="s">
        <v>14922</v>
      </c>
      <c r="R1378" s="98" t="s">
        <v>16173</v>
      </c>
      <c r="S1378" s="99" t="s">
        <v>5405</v>
      </c>
      <c r="T1378" s="94" t="s">
        <v>293</v>
      </c>
      <c r="U1378" s="120"/>
      <c r="V1378" s="120"/>
      <c r="W1378" s="100" t="str">
        <f>VLOOKUP(TRIM(X1378),X10:Y92,2,FALSE)</f>
        <v>Andy</v>
      </c>
      <c r="X1378" s="50" t="str">
        <f t="shared" si="127"/>
        <v>6.7</v>
      </c>
      <c r="Y1378" s="50">
        <f t="shared" si="128"/>
        <v>1</v>
      </c>
      <c r="Z1378" s="50">
        <f t="shared" si="126"/>
        <v>0</v>
      </c>
      <c r="AA1378" s="50">
        <f t="shared" si="129"/>
        <v>8</v>
      </c>
      <c r="AB1378" s="50">
        <f t="shared" si="130"/>
        <v>0</v>
      </c>
      <c r="AC1378" s="50">
        <f t="shared" si="131"/>
        <v>0</v>
      </c>
    </row>
    <row r="1379" spans="1:29" s="50" customFormat="1" ht="35.25" customHeight="1" x14ac:dyDescent="0.25">
      <c r="A1379" s="89" t="s">
        <v>224</v>
      </c>
      <c r="B1379" s="94" t="s">
        <v>3300</v>
      </c>
      <c r="C1379" s="91" t="s">
        <v>97</v>
      </c>
      <c r="D1379" s="91" t="s">
        <v>80</v>
      </c>
      <c r="E1379" s="122" t="s">
        <v>13636</v>
      </c>
      <c r="F1379" s="92" t="s">
        <v>15</v>
      </c>
      <c r="G1379" s="92" t="s">
        <v>98</v>
      </c>
      <c r="H1379" s="92" t="s">
        <v>14176</v>
      </c>
      <c r="I1379" s="162" t="s">
        <v>292</v>
      </c>
      <c r="J1379" s="94" t="s">
        <v>246</v>
      </c>
      <c r="K1379" s="156">
        <v>2865</v>
      </c>
      <c r="L1379" s="94" t="s">
        <v>49</v>
      </c>
      <c r="M1379" s="156" t="s">
        <v>108</v>
      </c>
      <c r="N1379" s="94" t="s">
        <v>2839</v>
      </c>
      <c r="O1379" s="94" t="s">
        <v>244</v>
      </c>
      <c r="P1379" s="94" t="s">
        <v>250</v>
      </c>
      <c r="Q1379" s="98" t="s">
        <v>14923</v>
      </c>
      <c r="R1379" s="98" t="s">
        <v>16174</v>
      </c>
      <c r="S1379" s="99" t="s">
        <v>5405</v>
      </c>
      <c r="T1379" s="94" t="s">
        <v>293</v>
      </c>
      <c r="U1379" s="120"/>
      <c r="V1379" s="120"/>
      <c r="W1379" s="100" t="str">
        <f>VLOOKUP(TRIM(X1379),X10:Y92,2,FALSE)</f>
        <v>Andy</v>
      </c>
      <c r="X1379" s="50" t="str">
        <f t="shared" si="127"/>
        <v>6.7</v>
      </c>
      <c r="Y1379" s="50">
        <f t="shared" si="128"/>
        <v>1</v>
      </c>
      <c r="Z1379" s="50">
        <f t="shared" si="126"/>
        <v>0</v>
      </c>
      <c r="AA1379" s="50">
        <f t="shared" si="129"/>
        <v>8</v>
      </c>
      <c r="AB1379" s="50">
        <f t="shared" si="130"/>
        <v>0</v>
      </c>
      <c r="AC1379" s="50">
        <f t="shared" si="131"/>
        <v>0</v>
      </c>
    </row>
    <row r="1380" spans="1:29" s="50" customFormat="1" ht="35.25" customHeight="1" x14ac:dyDescent="0.25">
      <c r="A1380" s="89" t="s">
        <v>224</v>
      </c>
      <c r="B1380" s="94" t="s">
        <v>10556</v>
      </c>
      <c r="C1380" s="91" t="s">
        <v>97</v>
      </c>
      <c r="D1380" s="91" t="s">
        <v>82</v>
      </c>
      <c r="E1380" s="122" t="s">
        <v>13637</v>
      </c>
      <c r="F1380" s="92" t="s">
        <v>15</v>
      </c>
      <c r="G1380" s="92" t="s">
        <v>98</v>
      </c>
      <c r="H1380" s="92" t="s">
        <v>9455</v>
      </c>
      <c r="I1380" s="162" t="s">
        <v>12183</v>
      </c>
      <c r="J1380" s="94" t="s">
        <v>246</v>
      </c>
      <c r="K1380" s="156">
        <v>2814</v>
      </c>
      <c r="L1380" s="94" t="s">
        <v>53</v>
      </c>
      <c r="M1380" s="156" t="s">
        <v>106</v>
      </c>
      <c r="N1380" s="94" t="s">
        <v>2839</v>
      </c>
      <c r="O1380" s="94" t="s">
        <v>244</v>
      </c>
      <c r="P1380" s="94" t="s">
        <v>581</v>
      </c>
      <c r="Q1380" s="98" t="s">
        <v>12184</v>
      </c>
      <c r="R1380" s="98" t="s">
        <v>16175</v>
      </c>
      <c r="S1380" s="99" t="s">
        <v>5405</v>
      </c>
      <c r="T1380" s="94" t="s">
        <v>280</v>
      </c>
      <c r="U1380" s="120"/>
      <c r="V1380" s="120"/>
      <c r="W1380" s="100" t="str">
        <f>VLOOKUP(TRIM(X1380),X10:Y92,2,FALSE)</f>
        <v>Andy</v>
      </c>
      <c r="X1380" s="50" t="str">
        <f t="shared" si="127"/>
        <v>6.9</v>
      </c>
      <c r="Y1380" s="50">
        <f t="shared" si="128"/>
        <v>1</v>
      </c>
      <c r="Z1380" s="50">
        <f t="shared" si="126"/>
        <v>0</v>
      </c>
      <c r="AA1380" s="50">
        <f t="shared" si="129"/>
        <v>49</v>
      </c>
      <c r="AB1380" s="50">
        <f t="shared" si="130"/>
        <v>0</v>
      </c>
      <c r="AC1380" s="50">
        <f t="shared" si="131"/>
        <v>0</v>
      </c>
    </row>
    <row r="1381" spans="1:29" s="50" customFormat="1" ht="35.25" customHeight="1" x14ac:dyDescent="0.25">
      <c r="A1381" s="89" t="s">
        <v>224</v>
      </c>
      <c r="B1381" s="94" t="s">
        <v>12182</v>
      </c>
      <c r="C1381" s="91" t="s">
        <v>97</v>
      </c>
      <c r="D1381" s="91" t="s">
        <v>82</v>
      </c>
      <c r="E1381" s="122" t="s">
        <v>13638</v>
      </c>
      <c r="F1381" s="92" t="s">
        <v>15</v>
      </c>
      <c r="G1381" s="92" t="s">
        <v>98</v>
      </c>
      <c r="H1381" s="92" t="s">
        <v>2212</v>
      </c>
      <c r="I1381" s="162" t="s">
        <v>17331</v>
      </c>
      <c r="J1381" s="94" t="s">
        <v>105</v>
      </c>
      <c r="K1381" s="156">
        <v>2603</v>
      </c>
      <c r="L1381" s="94" t="s">
        <v>54</v>
      </c>
      <c r="M1381" s="156" t="s">
        <v>253</v>
      </c>
      <c r="N1381" s="94" t="s">
        <v>2839</v>
      </c>
      <c r="O1381" s="94" t="s">
        <v>244</v>
      </c>
      <c r="P1381" s="94" t="s">
        <v>581</v>
      </c>
      <c r="Q1381" s="98" t="s">
        <v>17332</v>
      </c>
      <c r="R1381" s="98" t="s">
        <v>16767</v>
      </c>
      <c r="S1381" s="99" t="s">
        <v>5405</v>
      </c>
      <c r="T1381" s="94" t="s">
        <v>272</v>
      </c>
      <c r="U1381" s="120"/>
      <c r="V1381" s="120"/>
      <c r="W1381" s="100" t="str">
        <f>VLOOKUP(TRIM(X1381),X10:Y92,2,FALSE)</f>
        <v>Andy</v>
      </c>
      <c r="X1381" s="50" t="str">
        <f t="shared" si="127"/>
        <v>6.9</v>
      </c>
      <c r="Y1381" s="50">
        <f t="shared" si="128"/>
        <v>1</v>
      </c>
      <c r="Z1381" s="50">
        <f t="shared" si="126"/>
        <v>0</v>
      </c>
      <c r="AA1381" s="50">
        <f t="shared" si="129"/>
        <v>45</v>
      </c>
      <c r="AB1381" s="50">
        <f t="shared" si="130"/>
        <v>0</v>
      </c>
      <c r="AC1381" s="50">
        <f t="shared" si="131"/>
        <v>0</v>
      </c>
    </row>
    <row r="1382" spans="1:29" s="50" customFormat="1" ht="35.25" customHeight="1" x14ac:dyDescent="0.25">
      <c r="A1382" s="89" t="s">
        <v>224</v>
      </c>
      <c r="B1382" s="94" t="s">
        <v>16900</v>
      </c>
      <c r="C1382" s="91" t="s">
        <v>97</v>
      </c>
      <c r="D1382" s="91" t="s">
        <v>82</v>
      </c>
      <c r="E1382" s="122" t="s">
        <v>13639</v>
      </c>
      <c r="F1382" s="92" t="s">
        <v>13</v>
      </c>
      <c r="G1382" s="92" t="s">
        <v>98</v>
      </c>
      <c r="H1382" s="92" t="s">
        <v>16176</v>
      </c>
      <c r="I1382" s="221" t="s">
        <v>375</v>
      </c>
      <c r="J1382" s="94"/>
      <c r="K1382" s="156"/>
      <c r="L1382" s="94"/>
      <c r="M1382" s="156"/>
      <c r="N1382" s="94"/>
      <c r="O1382" s="94" t="s">
        <v>244</v>
      </c>
      <c r="P1382" s="94" t="s">
        <v>2042</v>
      </c>
      <c r="Q1382" s="98" t="s">
        <v>16900</v>
      </c>
      <c r="R1382" s="98" t="s">
        <v>16177</v>
      </c>
      <c r="S1382" s="99" t="s">
        <v>225</v>
      </c>
      <c r="T1382" s="94" t="s">
        <v>272</v>
      </c>
      <c r="U1382" s="120"/>
      <c r="V1382" s="120"/>
      <c r="W1382" s="100" t="str">
        <f>VLOOKUP(TRIM(X1382),X10:Y92,2,FALSE)</f>
        <v>Andy</v>
      </c>
      <c r="X1382" s="50" t="str">
        <f t="shared" si="127"/>
        <v>6.9</v>
      </c>
      <c r="Y1382" s="50">
        <f t="shared" si="128"/>
        <v>0</v>
      </c>
      <c r="Z1382" s="50">
        <f t="shared" si="126"/>
        <v>0</v>
      </c>
      <c r="AA1382" s="50">
        <f t="shared" si="129"/>
        <v>6</v>
      </c>
      <c r="AB1382" s="50">
        <f t="shared" si="130"/>
        <v>0</v>
      </c>
      <c r="AC1382" s="50">
        <f t="shared" si="131"/>
        <v>1</v>
      </c>
    </row>
    <row r="1383" spans="1:29" s="50" customFormat="1" ht="35.25" customHeight="1" x14ac:dyDescent="0.25">
      <c r="A1383" s="89" t="s">
        <v>224</v>
      </c>
      <c r="B1383" s="94" t="s">
        <v>12180</v>
      </c>
      <c r="C1383" s="91" t="s">
        <v>97</v>
      </c>
      <c r="D1383" s="91" t="s">
        <v>82</v>
      </c>
      <c r="E1383" s="122" t="s">
        <v>13640</v>
      </c>
      <c r="F1383" s="92" t="s">
        <v>15</v>
      </c>
      <c r="G1383" s="92" t="s">
        <v>98</v>
      </c>
      <c r="H1383" s="92" t="s">
        <v>2212</v>
      </c>
      <c r="I1383" s="162" t="s">
        <v>17331</v>
      </c>
      <c r="J1383" s="94" t="s">
        <v>105</v>
      </c>
      <c r="K1383" s="156">
        <v>2465</v>
      </c>
      <c r="L1383" s="94" t="s">
        <v>54</v>
      </c>
      <c r="M1383" s="156" t="s">
        <v>106</v>
      </c>
      <c r="N1383" s="94" t="s">
        <v>514</v>
      </c>
      <c r="O1383" s="94" t="s">
        <v>124</v>
      </c>
      <c r="P1383" s="94" t="s">
        <v>250</v>
      </c>
      <c r="Q1383" s="98" t="s">
        <v>17333</v>
      </c>
      <c r="R1383" s="98" t="s">
        <v>16178</v>
      </c>
      <c r="S1383" s="99" t="s">
        <v>5405</v>
      </c>
      <c r="T1383" s="94" t="s">
        <v>272</v>
      </c>
      <c r="U1383" s="120"/>
      <c r="V1383" s="120"/>
      <c r="W1383" s="100" t="str">
        <f>VLOOKUP(TRIM(X1383),X10:Y92,2,FALSE)</f>
        <v>Andy</v>
      </c>
      <c r="X1383" s="50" t="str">
        <f t="shared" si="127"/>
        <v>6.9</v>
      </c>
      <c r="Y1383" s="50">
        <f t="shared" si="128"/>
        <v>1</v>
      </c>
      <c r="Z1383" s="50">
        <f t="shared" si="126"/>
        <v>0</v>
      </c>
      <c r="AA1383" s="50">
        <f t="shared" si="129"/>
        <v>45</v>
      </c>
      <c r="AB1383" s="50">
        <f t="shared" si="130"/>
        <v>0</v>
      </c>
      <c r="AC1383" s="50">
        <f t="shared" si="131"/>
        <v>0</v>
      </c>
    </row>
    <row r="1384" spans="1:29" s="50" customFormat="1" ht="35.25" customHeight="1" x14ac:dyDescent="0.25">
      <c r="A1384" s="89" t="s">
        <v>224</v>
      </c>
      <c r="B1384" s="94" t="s">
        <v>17334</v>
      </c>
      <c r="C1384" s="91" t="s">
        <v>97</v>
      </c>
      <c r="D1384" s="91" t="s">
        <v>16144</v>
      </c>
      <c r="E1384" s="122" t="s">
        <v>13641</v>
      </c>
      <c r="F1384" s="92" t="s">
        <v>16</v>
      </c>
      <c r="G1384" s="92" t="s">
        <v>98</v>
      </c>
      <c r="H1384" s="92" t="s">
        <v>16187</v>
      </c>
      <c r="I1384" s="162" t="s">
        <v>12115</v>
      </c>
      <c r="J1384" s="94" t="s">
        <v>246</v>
      </c>
      <c r="K1384" s="156">
        <v>2991</v>
      </c>
      <c r="L1384" s="94"/>
      <c r="M1384" s="156" t="s">
        <v>106</v>
      </c>
      <c r="N1384" s="94" t="s">
        <v>2839</v>
      </c>
      <c r="O1384" s="94" t="s">
        <v>244</v>
      </c>
      <c r="P1384" s="94" t="s">
        <v>16189</v>
      </c>
      <c r="Q1384" s="98" t="s">
        <v>16188</v>
      </c>
      <c r="R1384" s="98" t="s">
        <v>16768</v>
      </c>
      <c r="S1384" s="99" t="s">
        <v>279</v>
      </c>
      <c r="T1384" s="94" t="s">
        <v>315</v>
      </c>
      <c r="U1384" s="120"/>
      <c r="V1384" s="120"/>
      <c r="W1384" s="100" t="str">
        <f>VLOOKUP(TRIM(X1384),X10:Y92,2,FALSE)</f>
        <v>Puneet</v>
      </c>
      <c r="X1384" s="50" t="str">
        <f t="shared" si="127"/>
        <v>9.4</v>
      </c>
      <c r="Y1384" s="50">
        <f t="shared" si="128"/>
        <v>0</v>
      </c>
      <c r="Z1384" s="50">
        <f t="shared" si="126"/>
        <v>0</v>
      </c>
      <c r="AA1384" s="50">
        <f t="shared" si="129"/>
        <v>55</v>
      </c>
      <c r="AB1384" s="50">
        <f t="shared" si="130"/>
        <v>0</v>
      </c>
      <c r="AC1384" s="50">
        <f t="shared" si="131"/>
        <v>0</v>
      </c>
    </row>
    <row r="1385" spans="1:29" s="50" customFormat="1" ht="35.25" customHeight="1" x14ac:dyDescent="0.25">
      <c r="A1385" s="89" t="s">
        <v>224</v>
      </c>
      <c r="B1385" s="94" t="s">
        <v>15227</v>
      </c>
      <c r="C1385" s="91" t="s">
        <v>97</v>
      </c>
      <c r="D1385" s="91" t="s">
        <v>179</v>
      </c>
      <c r="E1385" s="122" t="s">
        <v>13642</v>
      </c>
      <c r="F1385" s="92" t="s">
        <v>15</v>
      </c>
      <c r="G1385" s="92" t="s">
        <v>98</v>
      </c>
      <c r="H1385" s="92" t="s">
        <v>14356</v>
      </c>
      <c r="I1385" s="162" t="s">
        <v>2795</v>
      </c>
      <c r="J1385" s="94" t="s">
        <v>105</v>
      </c>
      <c r="K1385" s="156">
        <v>2786</v>
      </c>
      <c r="L1385" s="94" t="s">
        <v>49</v>
      </c>
      <c r="M1385" s="156" t="s">
        <v>106</v>
      </c>
      <c r="N1385" s="94" t="s">
        <v>514</v>
      </c>
      <c r="O1385" s="94" t="s">
        <v>124</v>
      </c>
      <c r="P1385" s="94" t="s">
        <v>145</v>
      </c>
      <c r="Q1385" s="98" t="s">
        <v>15226</v>
      </c>
      <c r="R1385" s="98" t="s">
        <v>16179</v>
      </c>
      <c r="S1385" s="99" t="s">
        <v>5405</v>
      </c>
      <c r="T1385" s="94" t="s">
        <v>315</v>
      </c>
      <c r="U1385" s="120"/>
      <c r="V1385" s="120"/>
      <c r="W1385" s="100" t="str">
        <f>VLOOKUP(TRIM(X1385),X10:Y92,2,FALSE)</f>
        <v>Andy</v>
      </c>
      <c r="X1385" s="50" t="str">
        <f t="shared" si="127"/>
        <v>7.7.3</v>
      </c>
      <c r="Y1385" s="50">
        <f t="shared" si="128"/>
        <v>1</v>
      </c>
      <c r="Z1385" s="50">
        <f t="shared" si="126"/>
        <v>0</v>
      </c>
      <c r="AA1385" s="50">
        <f t="shared" si="129"/>
        <v>27</v>
      </c>
      <c r="AB1385" s="50">
        <f t="shared" si="130"/>
        <v>0</v>
      </c>
      <c r="AC1385" s="50">
        <f t="shared" si="131"/>
        <v>0</v>
      </c>
    </row>
    <row r="1386" spans="1:29" s="50" customFormat="1" ht="35.25" customHeight="1" x14ac:dyDescent="0.25">
      <c r="A1386" s="89" t="s">
        <v>224</v>
      </c>
      <c r="B1386" s="94" t="s">
        <v>15213</v>
      </c>
      <c r="C1386" s="91" t="s">
        <v>97</v>
      </c>
      <c r="D1386" s="91" t="s">
        <v>180</v>
      </c>
      <c r="E1386" s="122" t="s">
        <v>13643</v>
      </c>
      <c r="F1386" s="92" t="s">
        <v>15</v>
      </c>
      <c r="G1386" s="92" t="s">
        <v>98</v>
      </c>
      <c r="H1386" s="92" t="s">
        <v>14352</v>
      </c>
      <c r="I1386" s="162" t="s">
        <v>321</v>
      </c>
      <c r="J1386" s="94" t="s">
        <v>105</v>
      </c>
      <c r="K1386" s="156">
        <v>2785</v>
      </c>
      <c r="L1386" s="255" t="s">
        <v>49</v>
      </c>
      <c r="M1386" s="156" t="s">
        <v>106</v>
      </c>
      <c r="N1386" s="94" t="s">
        <v>2839</v>
      </c>
      <c r="O1386" s="94" t="s">
        <v>244</v>
      </c>
      <c r="P1386" s="94" t="s">
        <v>17335</v>
      </c>
      <c r="Q1386" s="98" t="s">
        <v>15216</v>
      </c>
      <c r="R1386" s="98" t="s">
        <v>16180</v>
      </c>
      <c r="S1386" s="99" t="s">
        <v>5405</v>
      </c>
      <c r="T1386" s="94" t="s">
        <v>347</v>
      </c>
      <c r="U1386" s="120"/>
      <c r="V1386" s="120"/>
      <c r="W1386" s="100" t="str">
        <f>VLOOKUP(TRIM(X1386),X10:Y92,2,FALSE)</f>
        <v>Andy</v>
      </c>
      <c r="X1386" s="50" t="str">
        <f t="shared" si="127"/>
        <v>7.8</v>
      </c>
      <c r="Y1386" s="50">
        <f t="shared" si="128"/>
        <v>1</v>
      </c>
      <c r="Z1386" s="50">
        <f t="shared" si="126"/>
        <v>0</v>
      </c>
      <c r="AA1386" s="50">
        <f t="shared" si="129"/>
        <v>7</v>
      </c>
      <c r="AB1386" s="50">
        <f t="shared" si="130"/>
        <v>0</v>
      </c>
      <c r="AC1386" s="50">
        <f t="shared" si="131"/>
        <v>0</v>
      </c>
    </row>
    <row r="1387" spans="1:29" s="50" customFormat="1" ht="35.25" customHeight="1" x14ac:dyDescent="0.25">
      <c r="A1387" s="89" t="s">
        <v>224</v>
      </c>
      <c r="B1387" s="94" t="s">
        <v>16185</v>
      </c>
      <c r="C1387" s="91" t="s">
        <v>97</v>
      </c>
      <c r="D1387" s="91" t="s">
        <v>197</v>
      </c>
      <c r="E1387" s="122" t="s">
        <v>13644</v>
      </c>
      <c r="F1387" s="92" t="s">
        <v>270</v>
      </c>
      <c r="G1387" s="92" t="s">
        <v>98</v>
      </c>
      <c r="H1387" s="92" t="s">
        <v>16901</v>
      </c>
      <c r="I1387" s="162" t="s">
        <v>375</v>
      </c>
      <c r="J1387" s="94"/>
      <c r="K1387" s="156"/>
      <c r="L1387" s="94"/>
      <c r="M1387" s="156"/>
      <c r="N1387" s="94"/>
      <c r="O1387" s="94" t="s">
        <v>41</v>
      </c>
      <c r="P1387" s="94" t="s">
        <v>2736</v>
      </c>
      <c r="Q1387" s="98" t="s">
        <v>16185</v>
      </c>
      <c r="R1387" s="98" t="s">
        <v>16932</v>
      </c>
      <c r="S1387" s="99" t="s">
        <v>279</v>
      </c>
      <c r="T1387" s="94" t="s">
        <v>320</v>
      </c>
      <c r="U1387" s="120"/>
      <c r="V1387" s="120"/>
      <c r="W1387" s="100" t="str">
        <f>VLOOKUP(TRIM(X1387),X10:Y92,2,FALSE)</f>
        <v>Tao</v>
      </c>
      <c r="X1387" s="50" t="str">
        <f t="shared" si="127"/>
        <v>8.4</v>
      </c>
      <c r="Y1387" s="50">
        <f t="shared" si="128"/>
        <v>0</v>
      </c>
      <c r="Z1387" s="50">
        <f t="shared" si="126"/>
        <v>0</v>
      </c>
      <c r="AA1387" s="50">
        <f t="shared" si="129"/>
        <v>6</v>
      </c>
      <c r="AB1387" s="50">
        <f t="shared" si="130"/>
        <v>0</v>
      </c>
      <c r="AC1387" s="50">
        <f t="shared" si="131"/>
        <v>0</v>
      </c>
    </row>
    <row r="1388" spans="1:29" s="50" customFormat="1" ht="35.25" customHeight="1" x14ac:dyDescent="0.25">
      <c r="A1388" s="89" t="s">
        <v>224</v>
      </c>
      <c r="B1388" s="94" t="s">
        <v>17337</v>
      </c>
      <c r="C1388" s="91" t="s">
        <v>97</v>
      </c>
      <c r="D1388" s="91" t="s">
        <v>195</v>
      </c>
      <c r="E1388" s="122" t="s">
        <v>13645</v>
      </c>
      <c r="F1388" s="92" t="s">
        <v>15</v>
      </c>
      <c r="G1388" s="92" t="s">
        <v>98</v>
      </c>
      <c r="H1388" s="92" t="s">
        <v>14475</v>
      </c>
      <c r="I1388" s="162" t="s">
        <v>292</v>
      </c>
      <c r="J1388" s="94" t="s">
        <v>105</v>
      </c>
      <c r="K1388" s="156">
        <v>2804</v>
      </c>
      <c r="L1388" s="94" t="s">
        <v>49</v>
      </c>
      <c r="M1388" s="156" t="s">
        <v>253</v>
      </c>
      <c r="N1388" s="94" t="s">
        <v>2839</v>
      </c>
      <c r="O1388" s="94" t="s">
        <v>244</v>
      </c>
      <c r="P1388" s="94" t="s">
        <v>2390</v>
      </c>
      <c r="Q1388" s="98" t="s">
        <v>17336</v>
      </c>
      <c r="R1388" s="98" t="s">
        <v>16769</v>
      </c>
      <c r="S1388" s="99" t="s">
        <v>5405</v>
      </c>
      <c r="T1388" s="94" t="s">
        <v>293</v>
      </c>
      <c r="U1388" s="120"/>
      <c r="V1388" s="120"/>
      <c r="W1388" s="100" t="str">
        <f>VLOOKUP(TRIM(X1388),X10:Y92,2,FALSE)</f>
        <v>Puneet</v>
      </c>
      <c r="X1388" s="50" t="str">
        <f t="shared" si="127"/>
        <v>8.2</v>
      </c>
      <c r="Y1388" s="50">
        <f t="shared" si="128"/>
        <v>1</v>
      </c>
      <c r="Z1388" s="50">
        <f t="shared" si="126"/>
        <v>0</v>
      </c>
      <c r="AA1388" s="50">
        <f t="shared" si="129"/>
        <v>8</v>
      </c>
      <c r="AB1388" s="50">
        <f t="shared" si="130"/>
        <v>0</v>
      </c>
      <c r="AC1388" s="50">
        <f t="shared" si="131"/>
        <v>0</v>
      </c>
    </row>
    <row r="1389" spans="1:29" s="50" customFormat="1" ht="35.25" customHeight="1" x14ac:dyDescent="0.25">
      <c r="A1389" s="89" t="s">
        <v>224</v>
      </c>
      <c r="B1389" s="94" t="s">
        <v>17338</v>
      </c>
      <c r="C1389" s="91" t="s">
        <v>97</v>
      </c>
      <c r="D1389" s="91" t="s">
        <v>195</v>
      </c>
      <c r="E1389" s="122" t="s">
        <v>13646</v>
      </c>
      <c r="F1389" s="92" t="s">
        <v>15</v>
      </c>
      <c r="G1389" s="92" t="s">
        <v>98</v>
      </c>
      <c r="H1389" s="92" t="s">
        <v>9365</v>
      </c>
      <c r="I1389" s="162" t="s">
        <v>14508</v>
      </c>
      <c r="J1389" s="94" t="s">
        <v>246</v>
      </c>
      <c r="K1389" s="156">
        <v>2926</v>
      </c>
      <c r="L1389" s="94" t="s">
        <v>49</v>
      </c>
      <c r="M1389" s="156" t="s">
        <v>107</v>
      </c>
      <c r="N1389" s="94" t="s">
        <v>2839</v>
      </c>
      <c r="O1389" s="94" t="s">
        <v>244</v>
      </c>
      <c r="P1389" s="94" t="s">
        <v>2390</v>
      </c>
      <c r="Q1389" s="98" t="s">
        <v>10305</v>
      </c>
      <c r="R1389" s="98" t="s">
        <v>16770</v>
      </c>
      <c r="S1389" s="99" t="s">
        <v>5405</v>
      </c>
      <c r="T1389" s="94" t="s">
        <v>335</v>
      </c>
      <c r="U1389" s="120"/>
      <c r="V1389" s="120"/>
      <c r="W1389" s="100" t="str">
        <f>VLOOKUP(TRIM(X1389),X10:Y92,2,FALSE)</f>
        <v>Puneet</v>
      </c>
      <c r="X1389" s="50" t="str">
        <f t="shared" si="127"/>
        <v>8.2</v>
      </c>
      <c r="Y1389" s="50">
        <f t="shared" si="128"/>
        <v>1</v>
      </c>
      <c r="Z1389" s="50">
        <f t="shared" si="126"/>
        <v>0</v>
      </c>
      <c r="AA1389" s="50">
        <f t="shared" si="129"/>
        <v>50</v>
      </c>
      <c r="AB1389" s="50">
        <f t="shared" si="130"/>
        <v>0</v>
      </c>
      <c r="AC1389" s="50">
        <f t="shared" si="131"/>
        <v>0</v>
      </c>
    </row>
    <row r="1390" spans="1:29" s="50" customFormat="1" ht="35.25" customHeight="1" x14ac:dyDescent="0.25">
      <c r="A1390" s="89" t="s">
        <v>224</v>
      </c>
      <c r="B1390" s="94" t="s">
        <v>17339</v>
      </c>
      <c r="C1390" s="91" t="s">
        <v>97</v>
      </c>
      <c r="D1390" s="91" t="s">
        <v>195</v>
      </c>
      <c r="E1390" s="122" t="s">
        <v>13647</v>
      </c>
      <c r="F1390" s="92" t="s">
        <v>15</v>
      </c>
      <c r="G1390" s="92" t="s">
        <v>98</v>
      </c>
      <c r="H1390" s="92" t="s">
        <v>14509</v>
      </c>
      <c r="I1390" s="162" t="s">
        <v>14508</v>
      </c>
      <c r="J1390" s="94" t="s">
        <v>105</v>
      </c>
      <c r="K1390" s="156">
        <v>2820</v>
      </c>
      <c r="L1390" s="94" t="s">
        <v>49</v>
      </c>
      <c r="M1390" s="156" t="s">
        <v>107</v>
      </c>
      <c r="N1390" s="94" t="s">
        <v>2839</v>
      </c>
      <c r="O1390" s="94" t="s">
        <v>244</v>
      </c>
      <c r="P1390" s="94" t="s">
        <v>2390</v>
      </c>
      <c r="Q1390" s="98" t="s">
        <v>15563</v>
      </c>
      <c r="R1390" s="98" t="s">
        <v>16771</v>
      </c>
      <c r="S1390" s="99" t="s">
        <v>5405</v>
      </c>
      <c r="T1390" s="94" t="s">
        <v>335</v>
      </c>
      <c r="U1390" s="120"/>
      <c r="V1390" s="120"/>
      <c r="W1390" s="100" t="str">
        <f>VLOOKUP(TRIM(X1390),X10:Y92,2,FALSE)</f>
        <v>Puneet</v>
      </c>
      <c r="X1390" s="50" t="str">
        <f t="shared" si="127"/>
        <v>8.2</v>
      </c>
      <c r="Y1390" s="50">
        <f t="shared" si="128"/>
        <v>1</v>
      </c>
      <c r="Z1390" s="50">
        <f t="shared" si="126"/>
        <v>0</v>
      </c>
      <c r="AA1390" s="50">
        <f t="shared" si="129"/>
        <v>50</v>
      </c>
      <c r="AB1390" s="50">
        <f t="shared" si="130"/>
        <v>0</v>
      </c>
      <c r="AC1390" s="50">
        <f t="shared" si="131"/>
        <v>0</v>
      </c>
    </row>
    <row r="1391" spans="1:29" s="50" customFormat="1" ht="35.25" customHeight="1" x14ac:dyDescent="0.25">
      <c r="A1391" s="89" t="s">
        <v>224</v>
      </c>
      <c r="B1391" s="94" t="s">
        <v>15765</v>
      </c>
      <c r="C1391" s="91" t="s">
        <v>97</v>
      </c>
      <c r="D1391" s="91" t="s">
        <v>195</v>
      </c>
      <c r="E1391" s="122" t="s">
        <v>13648</v>
      </c>
      <c r="F1391" s="92" t="s">
        <v>15</v>
      </c>
      <c r="G1391" s="92" t="s">
        <v>98</v>
      </c>
      <c r="H1391" s="92" t="s">
        <v>14610</v>
      </c>
      <c r="I1391" s="162" t="s">
        <v>17340</v>
      </c>
      <c r="J1391" s="94" t="s">
        <v>246</v>
      </c>
      <c r="K1391" s="156">
        <v>2952</v>
      </c>
      <c r="L1391" s="94" t="s">
        <v>49</v>
      </c>
      <c r="M1391" s="156" t="s">
        <v>253</v>
      </c>
      <c r="N1391" s="94" t="s">
        <v>2839</v>
      </c>
      <c r="O1391" s="94" t="s">
        <v>244</v>
      </c>
      <c r="P1391" s="94" t="s">
        <v>2390</v>
      </c>
      <c r="Q1391" s="98" t="s">
        <v>15764</v>
      </c>
      <c r="R1391" s="98" t="s">
        <v>16772</v>
      </c>
      <c r="S1391" s="99" t="s">
        <v>5405</v>
      </c>
      <c r="T1391" s="94" t="s">
        <v>351</v>
      </c>
      <c r="U1391" s="120"/>
      <c r="V1391" s="120"/>
      <c r="W1391" s="100" t="str">
        <f>VLOOKUP(TRIM(X1391),X10:Y92,2,FALSE)</f>
        <v>Puneet</v>
      </c>
      <c r="X1391" s="50" t="str">
        <f t="shared" si="127"/>
        <v>8.2</v>
      </c>
      <c r="Y1391" s="50">
        <f t="shared" si="128"/>
        <v>1</v>
      </c>
      <c r="Z1391" s="50">
        <f t="shared" si="126"/>
        <v>0</v>
      </c>
      <c r="AA1391" s="50">
        <f t="shared" si="129"/>
        <v>23</v>
      </c>
      <c r="AB1391" s="50">
        <f t="shared" si="130"/>
        <v>0</v>
      </c>
      <c r="AC1391" s="50">
        <f t="shared" si="131"/>
        <v>0</v>
      </c>
    </row>
    <row r="1392" spans="1:29" s="50" customFormat="1" ht="35.25" customHeight="1" x14ac:dyDescent="0.25">
      <c r="A1392" s="89" t="s">
        <v>224</v>
      </c>
      <c r="B1392" s="94" t="s">
        <v>4505</v>
      </c>
      <c r="C1392" s="91" t="s">
        <v>97</v>
      </c>
      <c r="D1392" s="91" t="s">
        <v>195</v>
      </c>
      <c r="E1392" s="122" t="s">
        <v>13649</v>
      </c>
      <c r="F1392" s="92" t="s">
        <v>16</v>
      </c>
      <c r="G1392" s="92" t="s">
        <v>98</v>
      </c>
      <c r="H1392" s="92" t="s">
        <v>9233</v>
      </c>
      <c r="I1392" s="162" t="s">
        <v>2795</v>
      </c>
      <c r="J1392" s="94" t="s">
        <v>246</v>
      </c>
      <c r="K1392" s="156">
        <v>2754</v>
      </c>
      <c r="L1392" s="94" t="s">
        <v>51</v>
      </c>
      <c r="M1392" s="156" t="s">
        <v>106</v>
      </c>
      <c r="N1392" s="94" t="s">
        <v>2839</v>
      </c>
      <c r="O1392" s="94" t="s">
        <v>244</v>
      </c>
      <c r="P1392" s="94" t="s">
        <v>2390</v>
      </c>
      <c r="Q1392" s="98" t="s">
        <v>15232</v>
      </c>
      <c r="R1392" s="98" t="s">
        <v>16933</v>
      </c>
      <c r="S1392" s="99" t="s">
        <v>234</v>
      </c>
      <c r="T1392" s="94" t="s">
        <v>315</v>
      </c>
      <c r="U1392" s="120"/>
      <c r="V1392" s="120"/>
      <c r="W1392" s="100" t="str">
        <f>VLOOKUP(TRIM(X1392),X10:Y92,2,FALSE)</f>
        <v>Puneet</v>
      </c>
      <c r="X1392" s="50" t="str">
        <f t="shared" si="127"/>
        <v>8.2</v>
      </c>
      <c r="Y1392" s="50">
        <f t="shared" si="128"/>
        <v>0</v>
      </c>
      <c r="Z1392" s="50">
        <f t="shared" si="126"/>
        <v>0</v>
      </c>
      <c r="AA1392" s="50">
        <f t="shared" si="129"/>
        <v>27</v>
      </c>
      <c r="AB1392" s="50">
        <f t="shared" si="130"/>
        <v>0</v>
      </c>
      <c r="AC1392" s="50">
        <f t="shared" si="131"/>
        <v>0</v>
      </c>
    </row>
    <row r="1393" spans="1:29" s="50" customFormat="1" ht="35.25" customHeight="1" x14ac:dyDescent="0.25">
      <c r="A1393" s="89" t="s">
        <v>224</v>
      </c>
      <c r="B1393" s="94" t="s">
        <v>10352</v>
      </c>
      <c r="C1393" s="91" t="s">
        <v>97</v>
      </c>
      <c r="D1393" s="91" t="s">
        <v>195</v>
      </c>
      <c r="E1393" s="122" t="s">
        <v>13650</v>
      </c>
      <c r="F1393" s="92" t="s">
        <v>15</v>
      </c>
      <c r="G1393" s="92" t="s">
        <v>98</v>
      </c>
      <c r="H1393" s="92" t="s">
        <v>9376</v>
      </c>
      <c r="I1393" s="162" t="s">
        <v>2795</v>
      </c>
      <c r="J1393" s="94" t="s">
        <v>246</v>
      </c>
      <c r="K1393" s="156">
        <v>2801</v>
      </c>
      <c r="L1393" s="255" t="s">
        <v>51</v>
      </c>
      <c r="M1393" s="156" t="s">
        <v>2463</v>
      </c>
      <c r="N1393" s="94" t="s">
        <v>2839</v>
      </c>
      <c r="O1393" s="94" t="s">
        <v>244</v>
      </c>
      <c r="P1393" s="94" t="s">
        <v>2390</v>
      </c>
      <c r="Q1393" s="98" t="s">
        <v>15680</v>
      </c>
      <c r="R1393" s="98" t="s">
        <v>16773</v>
      </c>
      <c r="S1393" s="99" t="s">
        <v>5405</v>
      </c>
      <c r="T1393" s="94" t="s">
        <v>315</v>
      </c>
      <c r="U1393" s="120"/>
      <c r="V1393" s="120"/>
      <c r="W1393" s="100" t="str">
        <f>VLOOKUP(TRIM(X1393),X10:Y92,2,FALSE)</f>
        <v>Puneet</v>
      </c>
      <c r="X1393" s="50" t="str">
        <f t="shared" si="127"/>
        <v>8.2</v>
      </c>
      <c r="Y1393" s="50">
        <f t="shared" si="128"/>
        <v>1</v>
      </c>
      <c r="Z1393" s="50">
        <f t="shared" si="126"/>
        <v>0</v>
      </c>
      <c r="AA1393" s="50">
        <f t="shared" si="129"/>
        <v>27</v>
      </c>
      <c r="AB1393" s="50">
        <f t="shared" si="130"/>
        <v>0</v>
      </c>
      <c r="AC1393" s="50">
        <f t="shared" si="131"/>
        <v>0</v>
      </c>
    </row>
    <row r="1394" spans="1:29" s="50" customFormat="1" ht="35.25" customHeight="1" x14ac:dyDescent="0.25">
      <c r="A1394" s="89" t="s">
        <v>224</v>
      </c>
      <c r="B1394" s="94" t="s">
        <v>15161</v>
      </c>
      <c r="C1394" s="91" t="s">
        <v>97</v>
      </c>
      <c r="D1394" s="91" t="s">
        <v>195</v>
      </c>
      <c r="E1394" s="122" t="s">
        <v>13651</v>
      </c>
      <c r="F1394" s="92" t="s">
        <v>15</v>
      </c>
      <c r="G1394" s="92" t="s">
        <v>98</v>
      </c>
      <c r="H1394" s="92" t="s">
        <v>14565</v>
      </c>
      <c r="I1394" s="162" t="s">
        <v>2795</v>
      </c>
      <c r="J1394" s="94" t="s">
        <v>246</v>
      </c>
      <c r="K1394" s="156">
        <v>2940</v>
      </c>
      <c r="L1394" s="255" t="s">
        <v>49</v>
      </c>
      <c r="M1394" s="156" t="s">
        <v>253</v>
      </c>
      <c r="N1394" s="94" t="s">
        <v>2839</v>
      </c>
      <c r="O1394" s="94" t="s">
        <v>244</v>
      </c>
      <c r="P1394" s="94" t="s">
        <v>2390</v>
      </c>
      <c r="Q1394" s="98" t="s">
        <v>15681</v>
      </c>
      <c r="R1394" s="98" t="s">
        <v>16774</v>
      </c>
      <c r="S1394" s="99" t="s">
        <v>5405</v>
      </c>
      <c r="T1394" s="94" t="s">
        <v>315</v>
      </c>
      <c r="U1394" s="120"/>
      <c r="V1394" s="120"/>
      <c r="W1394" s="100" t="str">
        <f>VLOOKUP(TRIM(X1394),X10:Y92,2,FALSE)</f>
        <v>Puneet</v>
      </c>
      <c r="X1394" s="50" t="str">
        <f t="shared" si="127"/>
        <v>8.2</v>
      </c>
      <c r="Y1394" s="50">
        <f t="shared" si="128"/>
        <v>1</v>
      </c>
      <c r="Z1394" s="50">
        <f t="shared" si="126"/>
        <v>0</v>
      </c>
      <c r="AA1394" s="50">
        <f t="shared" si="129"/>
        <v>27</v>
      </c>
      <c r="AB1394" s="50">
        <f t="shared" si="130"/>
        <v>0</v>
      </c>
      <c r="AC1394" s="50">
        <f t="shared" si="131"/>
        <v>0</v>
      </c>
    </row>
    <row r="1395" spans="1:29" s="50" customFormat="1" ht="35.25" customHeight="1" x14ac:dyDescent="0.25">
      <c r="A1395" s="89" t="s">
        <v>224</v>
      </c>
      <c r="B1395" s="94" t="s">
        <v>17341</v>
      </c>
      <c r="C1395" s="91" t="s">
        <v>97</v>
      </c>
      <c r="D1395" s="91" t="s">
        <v>195</v>
      </c>
      <c r="E1395" s="122" t="s">
        <v>13652</v>
      </c>
      <c r="F1395" s="92" t="s">
        <v>15</v>
      </c>
      <c r="G1395" s="92" t="s">
        <v>98</v>
      </c>
      <c r="H1395" s="92" t="s">
        <v>14306</v>
      </c>
      <c r="I1395" s="162" t="s">
        <v>273</v>
      </c>
      <c r="J1395" s="94" t="s">
        <v>246</v>
      </c>
      <c r="K1395" s="156">
        <v>2894</v>
      </c>
      <c r="L1395" s="94" t="s">
        <v>49</v>
      </c>
      <c r="M1395" s="156" t="s">
        <v>106</v>
      </c>
      <c r="N1395" s="94" t="s">
        <v>2839</v>
      </c>
      <c r="O1395" s="94" t="s">
        <v>244</v>
      </c>
      <c r="P1395" s="94" t="s">
        <v>2390</v>
      </c>
      <c r="Q1395" s="98" t="s">
        <v>15160</v>
      </c>
      <c r="R1395" s="98" t="s">
        <v>16775</v>
      </c>
      <c r="S1395" s="99" t="s">
        <v>5405</v>
      </c>
      <c r="T1395" s="94" t="s">
        <v>275</v>
      </c>
      <c r="U1395" s="120"/>
      <c r="V1395" s="120"/>
      <c r="W1395" s="100" t="str">
        <f>VLOOKUP(TRIM(X1395),X10:Y92,2,FALSE)</f>
        <v>Puneet</v>
      </c>
      <c r="X1395" s="50" t="str">
        <f t="shared" si="127"/>
        <v>8.2</v>
      </c>
      <c r="Y1395" s="50">
        <f t="shared" si="128"/>
        <v>1</v>
      </c>
      <c r="Z1395" s="50">
        <f t="shared" si="126"/>
        <v>0</v>
      </c>
      <c r="AA1395" s="50">
        <f t="shared" si="129"/>
        <v>26</v>
      </c>
      <c r="AB1395" s="50">
        <f t="shared" si="130"/>
        <v>0</v>
      </c>
      <c r="AC1395" s="50">
        <f t="shared" si="131"/>
        <v>0</v>
      </c>
    </row>
    <row r="1396" spans="1:29" s="50" customFormat="1" ht="35.25" customHeight="1" x14ac:dyDescent="0.25">
      <c r="A1396" s="89" t="s">
        <v>224</v>
      </c>
      <c r="B1396" s="94" t="s">
        <v>10020</v>
      </c>
      <c r="C1396" s="91" t="s">
        <v>97</v>
      </c>
      <c r="D1396" s="91" t="s">
        <v>195</v>
      </c>
      <c r="E1396" s="122" t="s">
        <v>13653</v>
      </c>
      <c r="F1396" s="92" t="s">
        <v>15</v>
      </c>
      <c r="G1396" s="92" t="s">
        <v>98</v>
      </c>
      <c r="H1396" s="92" t="s">
        <v>9593</v>
      </c>
      <c r="I1396" s="162" t="s">
        <v>14305</v>
      </c>
      <c r="J1396" s="94" t="s">
        <v>246</v>
      </c>
      <c r="K1396" s="156">
        <v>2892</v>
      </c>
      <c r="L1396" s="94" t="s">
        <v>49</v>
      </c>
      <c r="M1396" s="156" t="s">
        <v>106</v>
      </c>
      <c r="N1396" s="94" t="s">
        <v>2839</v>
      </c>
      <c r="O1396" s="94" t="s">
        <v>244</v>
      </c>
      <c r="P1396" s="94" t="s">
        <v>2390</v>
      </c>
      <c r="Q1396" s="98" t="s">
        <v>15159</v>
      </c>
      <c r="R1396" s="98" t="s">
        <v>16776</v>
      </c>
      <c r="S1396" s="99" t="s">
        <v>5405</v>
      </c>
      <c r="T1396" s="94" t="s">
        <v>275</v>
      </c>
      <c r="U1396" s="120"/>
      <c r="V1396" s="120"/>
      <c r="W1396" s="100" t="str">
        <f>VLOOKUP(TRIM(X1396),X10:Y92,2,FALSE)</f>
        <v>Puneet</v>
      </c>
      <c r="X1396" s="50" t="str">
        <f t="shared" si="127"/>
        <v>8.2</v>
      </c>
      <c r="Y1396" s="50">
        <f t="shared" si="128"/>
        <v>1</v>
      </c>
      <c r="Z1396" s="50">
        <f t="shared" si="126"/>
        <v>0</v>
      </c>
      <c r="AA1396" s="50">
        <f t="shared" si="129"/>
        <v>44</v>
      </c>
      <c r="AB1396" s="50">
        <f t="shared" si="130"/>
        <v>0</v>
      </c>
      <c r="AC1396" s="50">
        <f t="shared" si="131"/>
        <v>0</v>
      </c>
    </row>
    <row r="1397" spans="1:29" s="50" customFormat="1" ht="35.25" customHeight="1" x14ac:dyDescent="0.25">
      <c r="A1397" s="89" t="s">
        <v>224</v>
      </c>
      <c r="B1397" s="94" t="s">
        <v>10778</v>
      </c>
      <c r="C1397" s="91" t="s">
        <v>97</v>
      </c>
      <c r="D1397" s="91" t="s">
        <v>195</v>
      </c>
      <c r="E1397" s="122" t="s">
        <v>13654</v>
      </c>
      <c r="F1397" s="92" t="s">
        <v>15</v>
      </c>
      <c r="G1397" s="92" t="s">
        <v>98</v>
      </c>
      <c r="H1397" s="92" t="s">
        <v>9592</v>
      </c>
      <c r="I1397" s="162" t="s">
        <v>322</v>
      </c>
      <c r="J1397" s="94" t="s">
        <v>246</v>
      </c>
      <c r="K1397" s="156">
        <v>2893</v>
      </c>
      <c r="L1397" s="94" t="s">
        <v>49</v>
      </c>
      <c r="M1397" s="156" t="s">
        <v>253</v>
      </c>
      <c r="N1397" s="94" t="s">
        <v>2839</v>
      </c>
      <c r="O1397" s="94" t="s">
        <v>244</v>
      </c>
      <c r="P1397" s="94" t="s">
        <v>2390</v>
      </c>
      <c r="Q1397" s="98" t="s">
        <v>17342</v>
      </c>
      <c r="R1397" s="98" t="s">
        <v>16777</v>
      </c>
      <c r="S1397" s="99" t="s">
        <v>5405</v>
      </c>
      <c r="T1397" s="94" t="s">
        <v>275</v>
      </c>
      <c r="U1397" s="120"/>
      <c r="V1397" s="120"/>
      <c r="W1397" s="100" t="str">
        <f>VLOOKUP(TRIM(X1397),X10:Y92,2,FALSE)</f>
        <v>Puneet</v>
      </c>
      <c r="X1397" s="50" t="str">
        <f t="shared" si="127"/>
        <v>8.2</v>
      </c>
      <c r="Y1397" s="50">
        <f t="shared" si="128"/>
        <v>1</v>
      </c>
      <c r="Z1397" s="50">
        <f t="shared" si="126"/>
        <v>0</v>
      </c>
      <c r="AA1397" s="50">
        <f t="shared" si="129"/>
        <v>36</v>
      </c>
      <c r="AB1397" s="50">
        <f t="shared" si="130"/>
        <v>0</v>
      </c>
      <c r="AC1397" s="50">
        <f t="shared" si="131"/>
        <v>0</v>
      </c>
    </row>
    <row r="1398" spans="1:29" s="50" customFormat="1" ht="35.25" customHeight="1" x14ac:dyDescent="0.25">
      <c r="A1398" s="89" t="s">
        <v>224</v>
      </c>
      <c r="B1398" s="94" t="s">
        <v>3954</v>
      </c>
      <c r="C1398" s="91" t="s">
        <v>97</v>
      </c>
      <c r="D1398" s="91" t="s">
        <v>195</v>
      </c>
      <c r="E1398" s="122" t="s">
        <v>13655</v>
      </c>
      <c r="F1398" s="92" t="s">
        <v>15</v>
      </c>
      <c r="G1398" s="92" t="s">
        <v>98</v>
      </c>
      <c r="H1398" s="92" t="s">
        <v>14351</v>
      </c>
      <c r="I1398" s="162" t="s">
        <v>6898</v>
      </c>
      <c r="J1398" s="94" t="s">
        <v>105</v>
      </c>
      <c r="K1398" s="156">
        <v>2783</v>
      </c>
      <c r="L1398" s="94" t="s">
        <v>49</v>
      </c>
      <c r="M1398" s="156" t="s">
        <v>253</v>
      </c>
      <c r="N1398" s="94" t="s">
        <v>2839</v>
      </c>
      <c r="O1398" s="94" t="s">
        <v>244</v>
      </c>
      <c r="P1398" s="94" t="s">
        <v>2390</v>
      </c>
      <c r="Q1398" s="98" t="s">
        <v>15211</v>
      </c>
      <c r="R1398" s="98" t="s">
        <v>16778</v>
      </c>
      <c r="S1398" s="99" t="s">
        <v>5405</v>
      </c>
      <c r="T1398" s="94" t="s">
        <v>347</v>
      </c>
      <c r="U1398" s="120"/>
      <c r="V1398" s="120"/>
      <c r="W1398" s="100" t="str">
        <f>VLOOKUP(TRIM(X1398),X10:Y92,2,FALSE)</f>
        <v>Puneet</v>
      </c>
      <c r="X1398" s="50" t="str">
        <f t="shared" si="127"/>
        <v>8.2</v>
      </c>
      <c r="Y1398" s="50">
        <f t="shared" si="128"/>
        <v>1</v>
      </c>
      <c r="Z1398" s="50">
        <f t="shared" si="126"/>
        <v>0</v>
      </c>
      <c r="AA1398" s="50">
        <f t="shared" si="129"/>
        <v>45</v>
      </c>
      <c r="AB1398" s="50">
        <f t="shared" si="130"/>
        <v>0</v>
      </c>
      <c r="AC1398" s="50">
        <f t="shared" si="131"/>
        <v>0</v>
      </c>
    </row>
    <row r="1399" spans="1:29" s="50" customFormat="1" ht="35.25" customHeight="1" x14ac:dyDescent="0.25">
      <c r="A1399" s="89" t="s">
        <v>224</v>
      </c>
      <c r="B1399" s="94" t="s">
        <v>9814</v>
      </c>
      <c r="C1399" s="91" t="s">
        <v>97</v>
      </c>
      <c r="D1399" s="91" t="s">
        <v>195</v>
      </c>
      <c r="E1399" s="122" t="s">
        <v>13656</v>
      </c>
      <c r="F1399" s="92" t="s">
        <v>15</v>
      </c>
      <c r="G1399" s="92" t="s">
        <v>98</v>
      </c>
      <c r="H1399" s="92" t="s">
        <v>2503</v>
      </c>
      <c r="I1399" s="162" t="s">
        <v>393</v>
      </c>
      <c r="J1399" s="94" t="s">
        <v>246</v>
      </c>
      <c r="K1399" s="156">
        <v>2718</v>
      </c>
      <c r="L1399" s="94" t="s">
        <v>54</v>
      </c>
      <c r="M1399" s="156" t="s">
        <v>253</v>
      </c>
      <c r="N1399" s="94" t="s">
        <v>2839</v>
      </c>
      <c r="O1399" s="94" t="s">
        <v>244</v>
      </c>
      <c r="P1399" s="94" t="s">
        <v>2390</v>
      </c>
      <c r="Q1399" s="98" t="s">
        <v>15415</v>
      </c>
      <c r="R1399" s="98" t="s">
        <v>16779</v>
      </c>
      <c r="S1399" s="99" t="s">
        <v>5405</v>
      </c>
      <c r="T1399" s="94" t="s">
        <v>293</v>
      </c>
      <c r="U1399" s="120"/>
      <c r="V1399" s="120"/>
      <c r="W1399" s="100" t="str">
        <f>VLOOKUP(TRIM(X1399),X10:Y92,2,FALSE)</f>
        <v>Puneet</v>
      </c>
      <c r="X1399" s="50" t="str">
        <f t="shared" si="127"/>
        <v>8.2</v>
      </c>
      <c r="Y1399" s="50">
        <f t="shared" si="128"/>
        <v>1</v>
      </c>
      <c r="Z1399" s="50">
        <f t="shared" si="126"/>
        <v>0</v>
      </c>
      <c r="AA1399" s="50">
        <f t="shared" si="129"/>
        <v>36</v>
      </c>
      <c r="AB1399" s="50">
        <f t="shared" si="130"/>
        <v>0</v>
      </c>
      <c r="AC1399" s="50">
        <f t="shared" si="131"/>
        <v>0</v>
      </c>
    </row>
    <row r="1400" spans="1:29" s="50" customFormat="1" ht="35.25" customHeight="1" x14ac:dyDescent="0.25">
      <c r="A1400" s="89" t="s">
        <v>224</v>
      </c>
      <c r="B1400" s="94" t="s">
        <v>15229</v>
      </c>
      <c r="C1400" s="91" t="s">
        <v>97</v>
      </c>
      <c r="D1400" s="91" t="s">
        <v>195</v>
      </c>
      <c r="E1400" s="122" t="s">
        <v>13657</v>
      </c>
      <c r="F1400" s="92" t="s">
        <v>15</v>
      </c>
      <c r="G1400" s="92" t="s">
        <v>98</v>
      </c>
      <c r="H1400" s="92" t="s">
        <v>14357</v>
      </c>
      <c r="I1400" s="162" t="s">
        <v>17343</v>
      </c>
      <c r="J1400" s="94" t="s">
        <v>246</v>
      </c>
      <c r="K1400" s="156">
        <v>2902</v>
      </c>
      <c r="L1400" s="94" t="s">
        <v>49</v>
      </c>
      <c r="M1400" s="156" t="s">
        <v>106</v>
      </c>
      <c r="N1400" s="94" t="s">
        <v>2839</v>
      </c>
      <c r="O1400" s="94" t="s">
        <v>244</v>
      </c>
      <c r="P1400" s="94" t="s">
        <v>2390</v>
      </c>
      <c r="Q1400" s="98" t="s">
        <v>15228</v>
      </c>
      <c r="R1400" s="98" t="s">
        <v>16780</v>
      </c>
      <c r="S1400" s="99" t="s">
        <v>5405</v>
      </c>
      <c r="T1400" s="94" t="s">
        <v>315</v>
      </c>
      <c r="U1400" s="120"/>
      <c r="V1400" s="120"/>
      <c r="W1400" s="100" t="str">
        <f>VLOOKUP(TRIM(X1400),X10:Y92,2,FALSE)</f>
        <v>Puneet</v>
      </c>
      <c r="X1400" s="50" t="str">
        <f t="shared" si="127"/>
        <v>8.2</v>
      </c>
      <c r="Y1400" s="50">
        <f t="shared" si="128"/>
        <v>1</v>
      </c>
      <c r="Z1400" s="50">
        <f t="shared" si="126"/>
        <v>0</v>
      </c>
      <c r="AA1400" s="50">
        <f t="shared" si="129"/>
        <v>45</v>
      </c>
      <c r="AB1400" s="50">
        <f t="shared" si="130"/>
        <v>0</v>
      </c>
      <c r="AC1400" s="50">
        <f t="shared" si="131"/>
        <v>0</v>
      </c>
    </row>
    <row r="1401" spans="1:29" s="50" customFormat="1" ht="35.25" customHeight="1" x14ac:dyDescent="0.25">
      <c r="A1401" s="89" t="s">
        <v>224</v>
      </c>
      <c r="B1401" s="94" t="s">
        <v>12121</v>
      </c>
      <c r="C1401" s="91" t="s">
        <v>97</v>
      </c>
      <c r="D1401" s="91" t="s">
        <v>195</v>
      </c>
      <c r="E1401" s="122" t="s">
        <v>13658</v>
      </c>
      <c r="F1401" s="92" t="s">
        <v>15</v>
      </c>
      <c r="G1401" s="92" t="s">
        <v>98</v>
      </c>
      <c r="H1401" s="92" t="s">
        <v>9057</v>
      </c>
      <c r="I1401" s="162" t="s">
        <v>9714</v>
      </c>
      <c r="J1401" s="94" t="s">
        <v>294</v>
      </c>
      <c r="K1401" s="156">
        <v>1243</v>
      </c>
      <c r="L1401" s="255" t="s">
        <v>53</v>
      </c>
      <c r="M1401" s="156" t="s">
        <v>106</v>
      </c>
      <c r="N1401" s="94" t="s">
        <v>2839</v>
      </c>
      <c r="O1401" s="94" t="s">
        <v>244</v>
      </c>
      <c r="P1401" s="94" t="s">
        <v>2390</v>
      </c>
      <c r="Q1401" s="98" t="s">
        <v>17344</v>
      </c>
      <c r="R1401" s="98" t="s">
        <v>16781</v>
      </c>
      <c r="S1401" s="99" t="s">
        <v>5405</v>
      </c>
      <c r="T1401" s="94" t="s">
        <v>315</v>
      </c>
      <c r="U1401" s="120"/>
      <c r="V1401" s="120"/>
      <c r="W1401" s="100" t="str">
        <f>VLOOKUP(TRIM(X1401),X10:Y92,2,FALSE)</f>
        <v>Puneet</v>
      </c>
      <c r="X1401" s="50" t="str">
        <f t="shared" si="127"/>
        <v>8.2</v>
      </c>
      <c r="Y1401" s="50">
        <f t="shared" si="128"/>
        <v>1</v>
      </c>
      <c r="Z1401" s="50">
        <f t="shared" si="126"/>
        <v>0</v>
      </c>
      <c r="AA1401" s="50">
        <f t="shared" si="129"/>
        <v>65</v>
      </c>
      <c r="AB1401" s="50">
        <f t="shared" si="130"/>
        <v>0</v>
      </c>
      <c r="AC1401" s="50">
        <f t="shared" si="131"/>
        <v>0</v>
      </c>
    </row>
    <row r="1402" spans="1:29" s="50" customFormat="1" ht="35.25" customHeight="1" x14ac:dyDescent="0.25">
      <c r="A1402" s="89" t="s">
        <v>224</v>
      </c>
      <c r="B1402" s="94" t="s">
        <v>17346</v>
      </c>
      <c r="C1402" s="91" t="s">
        <v>97</v>
      </c>
      <c r="D1402" s="91" t="s">
        <v>195</v>
      </c>
      <c r="E1402" s="122" t="s">
        <v>13659</v>
      </c>
      <c r="F1402" s="92" t="s">
        <v>15</v>
      </c>
      <c r="G1402" s="92" t="s">
        <v>98</v>
      </c>
      <c r="H1402" s="92" t="s">
        <v>14363</v>
      </c>
      <c r="I1402" s="162" t="s">
        <v>12140</v>
      </c>
      <c r="J1402" s="94" t="s">
        <v>246</v>
      </c>
      <c r="K1402" s="156">
        <v>2903</v>
      </c>
      <c r="L1402" s="94" t="s">
        <v>49</v>
      </c>
      <c r="M1402" s="156" t="s">
        <v>106</v>
      </c>
      <c r="N1402" s="94" t="s">
        <v>2839</v>
      </c>
      <c r="O1402" s="94" t="s">
        <v>244</v>
      </c>
      <c r="P1402" s="94" t="s">
        <v>2390</v>
      </c>
      <c r="Q1402" s="98" t="s">
        <v>17345</v>
      </c>
      <c r="R1402" s="98" t="s">
        <v>16782</v>
      </c>
      <c r="S1402" s="99" t="s">
        <v>5405</v>
      </c>
      <c r="T1402" s="94" t="s">
        <v>315</v>
      </c>
      <c r="U1402" s="120"/>
      <c r="V1402" s="120"/>
      <c r="W1402" s="100" t="str">
        <f>VLOOKUP(TRIM(X1402),X10:Y92,2,FALSE)</f>
        <v>Puneet</v>
      </c>
      <c r="X1402" s="50" t="str">
        <f t="shared" si="127"/>
        <v>8.2</v>
      </c>
      <c r="Y1402" s="50">
        <f t="shared" si="128"/>
        <v>1</v>
      </c>
      <c r="Z1402" s="50">
        <f t="shared" si="126"/>
        <v>0</v>
      </c>
      <c r="AA1402" s="50">
        <f t="shared" si="129"/>
        <v>45</v>
      </c>
      <c r="AB1402" s="50">
        <f t="shared" si="130"/>
        <v>0</v>
      </c>
      <c r="AC1402" s="50">
        <f t="shared" si="131"/>
        <v>0</v>
      </c>
    </row>
    <row r="1403" spans="1:29" s="50" customFormat="1" ht="35.25" customHeight="1" x14ac:dyDescent="0.25">
      <c r="A1403" s="89" t="s">
        <v>224</v>
      </c>
      <c r="B1403" s="94" t="s">
        <v>415</v>
      </c>
      <c r="C1403" s="91" t="s">
        <v>97</v>
      </c>
      <c r="D1403" s="91" t="s">
        <v>195</v>
      </c>
      <c r="E1403" s="122" t="s">
        <v>13660</v>
      </c>
      <c r="F1403" s="92" t="s">
        <v>15</v>
      </c>
      <c r="G1403" s="92" t="s">
        <v>98</v>
      </c>
      <c r="H1403" s="92" t="s">
        <v>14693</v>
      </c>
      <c r="I1403" s="162" t="s">
        <v>17347</v>
      </c>
      <c r="J1403" s="94" t="s">
        <v>246</v>
      </c>
      <c r="K1403" s="156">
        <v>2969</v>
      </c>
      <c r="L1403" s="94" t="s">
        <v>49</v>
      </c>
      <c r="M1403" s="156" t="s">
        <v>253</v>
      </c>
      <c r="N1403" s="94" t="s">
        <v>2839</v>
      </c>
      <c r="O1403" s="94" t="s">
        <v>244</v>
      </c>
      <c r="P1403" s="94" t="s">
        <v>2390</v>
      </c>
      <c r="Q1403" s="98" t="s">
        <v>15856</v>
      </c>
      <c r="R1403" s="98" t="s">
        <v>16783</v>
      </c>
      <c r="S1403" s="99" t="s">
        <v>5405</v>
      </c>
      <c r="T1403" s="94" t="s">
        <v>248</v>
      </c>
      <c r="U1403" s="120"/>
      <c r="V1403" s="120"/>
      <c r="W1403" s="100" t="str">
        <f>VLOOKUP(TRIM(X1403),X10:Y92,2,FALSE)</f>
        <v>Puneet</v>
      </c>
      <c r="X1403" s="50" t="str">
        <f t="shared" si="127"/>
        <v>8.2</v>
      </c>
      <c r="Y1403" s="50">
        <f t="shared" si="128"/>
        <v>1</v>
      </c>
      <c r="Z1403" s="50">
        <f t="shared" si="126"/>
        <v>0</v>
      </c>
      <c r="AA1403" s="50">
        <f t="shared" si="129"/>
        <v>50</v>
      </c>
      <c r="AB1403" s="50">
        <f t="shared" si="130"/>
        <v>0</v>
      </c>
      <c r="AC1403" s="50">
        <f t="shared" si="131"/>
        <v>0</v>
      </c>
    </row>
    <row r="1404" spans="1:29" s="50" customFormat="1" ht="35.25" customHeight="1" x14ac:dyDescent="0.25">
      <c r="A1404" s="89" t="s">
        <v>224</v>
      </c>
      <c r="B1404" s="94" t="s">
        <v>15286</v>
      </c>
      <c r="C1404" s="91" t="s">
        <v>97</v>
      </c>
      <c r="D1404" s="91" t="s">
        <v>195</v>
      </c>
      <c r="E1404" s="122" t="s">
        <v>13661</v>
      </c>
      <c r="F1404" s="92" t="s">
        <v>15</v>
      </c>
      <c r="G1404" s="92" t="s">
        <v>98</v>
      </c>
      <c r="H1404" s="92" t="s">
        <v>2590</v>
      </c>
      <c r="I1404" s="162" t="s">
        <v>17348</v>
      </c>
      <c r="J1404" s="94" t="s">
        <v>246</v>
      </c>
      <c r="K1404" s="156">
        <v>2562</v>
      </c>
      <c r="L1404" s="255" t="s">
        <v>84</v>
      </c>
      <c r="M1404" s="156" t="s">
        <v>253</v>
      </c>
      <c r="N1404" s="94" t="s">
        <v>2839</v>
      </c>
      <c r="O1404" s="94" t="s">
        <v>244</v>
      </c>
      <c r="P1404" s="94" t="s">
        <v>2390</v>
      </c>
      <c r="Q1404" s="98" t="s">
        <v>9815</v>
      </c>
      <c r="R1404" s="98" t="s">
        <v>17455</v>
      </c>
      <c r="S1404" s="99" t="s">
        <v>5405</v>
      </c>
      <c r="T1404" s="94" t="s">
        <v>293</v>
      </c>
      <c r="U1404" s="120"/>
      <c r="V1404" s="120"/>
      <c r="W1404" s="100" t="str">
        <f>VLOOKUP(TRIM(X1404),X10:Y92,2,FALSE)</f>
        <v>Puneet</v>
      </c>
      <c r="X1404" s="50" t="str">
        <f t="shared" si="127"/>
        <v>8.2</v>
      </c>
      <c r="Y1404" s="50">
        <f t="shared" si="128"/>
        <v>1</v>
      </c>
      <c r="Z1404" s="50">
        <f t="shared" si="126"/>
        <v>0</v>
      </c>
      <c r="AA1404" s="50">
        <f t="shared" si="129"/>
        <v>162</v>
      </c>
      <c r="AB1404" s="50">
        <f t="shared" si="130"/>
        <v>0</v>
      </c>
      <c r="AC1404" s="50">
        <f t="shared" si="131"/>
        <v>0</v>
      </c>
    </row>
    <row r="1405" spans="1:29" s="50" customFormat="1" ht="35.25" customHeight="1" x14ac:dyDescent="0.25">
      <c r="A1405" s="89" t="s">
        <v>224</v>
      </c>
      <c r="B1405" s="94" t="s">
        <v>4145</v>
      </c>
      <c r="C1405" s="91" t="s">
        <v>97</v>
      </c>
      <c r="D1405" s="91" t="s">
        <v>195</v>
      </c>
      <c r="E1405" s="122" t="s">
        <v>13662</v>
      </c>
      <c r="F1405" s="92" t="s">
        <v>15</v>
      </c>
      <c r="G1405" s="92" t="s">
        <v>98</v>
      </c>
      <c r="H1405" s="92" t="s">
        <v>14615</v>
      </c>
      <c r="I1405" s="162" t="s">
        <v>6398</v>
      </c>
      <c r="J1405" s="94" t="s">
        <v>246</v>
      </c>
      <c r="K1405" s="156">
        <v>2955</v>
      </c>
      <c r="L1405" s="255" t="s">
        <v>49</v>
      </c>
      <c r="M1405" s="156" t="s">
        <v>253</v>
      </c>
      <c r="N1405" s="94" t="s">
        <v>2839</v>
      </c>
      <c r="O1405" s="94" t="s">
        <v>244</v>
      </c>
      <c r="P1405" s="94" t="s">
        <v>2390</v>
      </c>
      <c r="Q1405" s="98" t="s">
        <v>15769</v>
      </c>
      <c r="R1405" s="98" t="s">
        <v>16784</v>
      </c>
      <c r="S1405" s="99" t="s">
        <v>5405</v>
      </c>
      <c r="T1405" s="94" t="s">
        <v>331</v>
      </c>
      <c r="U1405" s="120"/>
      <c r="V1405" s="120"/>
      <c r="W1405" s="100" t="str">
        <f>VLOOKUP(TRIM(X1405),X10:Y92,2,FALSE)</f>
        <v>Puneet</v>
      </c>
      <c r="X1405" s="50" t="str">
        <f t="shared" si="127"/>
        <v>8.2</v>
      </c>
      <c r="Y1405" s="50">
        <f t="shared" si="128"/>
        <v>1</v>
      </c>
      <c r="Z1405" s="50">
        <f t="shared" si="126"/>
        <v>0</v>
      </c>
      <c r="AA1405" s="50">
        <f t="shared" si="129"/>
        <v>15</v>
      </c>
      <c r="AB1405" s="50">
        <f t="shared" si="130"/>
        <v>0</v>
      </c>
      <c r="AC1405" s="50">
        <f t="shared" si="131"/>
        <v>0</v>
      </c>
    </row>
    <row r="1406" spans="1:29" s="50" customFormat="1" ht="35.25" customHeight="1" x14ac:dyDescent="0.25">
      <c r="A1406" s="89" t="s">
        <v>224</v>
      </c>
      <c r="B1406" s="94" t="s">
        <v>15223</v>
      </c>
      <c r="C1406" s="91" t="s">
        <v>97</v>
      </c>
      <c r="D1406" s="91" t="s">
        <v>195</v>
      </c>
      <c r="E1406" s="122" t="s">
        <v>13663</v>
      </c>
      <c r="F1406" s="92" t="s">
        <v>15</v>
      </c>
      <c r="G1406" s="92" t="s">
        <v>98</v>
      </c>
      <c r="H1406" s="92" t="s">
        <v>14664</v>
      </c>
      <c r="I1406" s="162" t="s">
        <v>15821</v>
      </c>
      <c r="J1406" s="94" t="s">
        <v>246</v>
      </c>
      <c r="K1406" s="156">
        <v>2965</v>
      </c>
      <c r="L1406" s="94" t="s">
        <v>49</v>
      </c>
      <c r="M1406" s="156" t="s">
        <v>107</v>
      </c>
      <c r="N1406" s="94" t="s">
        <v>2839</v>
      </c>
      <c r="O1406" s="94" t="s">
        <v>244</v>
      </c>
      <c r="P1406" s="94" t="s">
        <v>2390</v>
      </c>
      <c r="Q1406" s="98" t="s">
        <v>15822</v>
      </c>
      <c r="R1406" s="98" t="s">
        <v>16785</v>
      </c>
      <c r="S1406" s="99" t="s">
        <v>5405</v>
      </c>
      <c r="T1406" s="94" t="s">
        <v>283</v>
      </c>
      <c r="U1406" s="120"/>
      <c r="V1406" s="120"/>
      <c r="W1406" s="100" t="str">
        <f>VLOOKUP(TRIM(X1406),X10:Y92,2,FALSE)</f>
        <v>Puneet</v>
      </c>
      <c r="X1406" s="50" t="str">
        <f t="shared" si="127"/>
        <v>8.2</v>
      </c>
      <c r="Y1406" s="50">
        <f t="shared" si="128"/>
        <v>1</v>
      </c>
      <c r="Z1406" s="50">
        <f t="shared" si="126"/>
        <v>0</v>
      </c>
      <c r="AA1406" s="50">
        <f t="shared" si="129"/>
        <v>42</v>
      </c>
      <c r="AB1406" s="50">
        <f t="shared" si="130"/>
        <v>0</v>
      </c>
      <c r="AC1406" s="50">
        <f t="shared" si="131"/>
        <v>0</v>
      </c>
    </row>
    <row r="1407" spans="1:29" s="50" customFormat="1" ht="35.25" customHeight="1" x14ac:dyDescent="0.25">
      <c r="A1407" s="89" t="s">
        <v>224</v>
      </c>
      <c r="B1407" s="94" t="s">
        <v>9960</v>
      </c>
      <c r="C1407" s="91" t="s">
        <v>97</v>
      </c>
      <c r="D1407" s="91" t="s">
        <v>195</v>
      </c>
      <c r="E1407" s="122" t="s">
        <v>13664</v>
      </c>
      <c r="F1407" s="92" t="s">
        <v>15</v>
      </c>
      <c r="G1407" s="92" t="s">
        <v>98</v>
      </c>
      <c r="H1407" s="92" t="s">
        <v>9137</v>
      </c>
      <c r="I1407" s="162" t="s">
        <v>17349</v>
      </c>
      <c r="J1407" s="94" t="s">
        <v>105</v>
      </c>
      <c r="K1407" s="156">
        <v>2632</v>
      </c>
      <c r="L1407" s="94" t="s">
        <v>53</v>
      </c>
      <c r="M1407" s="156" t="s">
        <v>253</v>
      </c>
      <c r="N1407" s="94" t="s">
        <v>2839</v>
      </c>
      <c r="O1407" s="94" t="s">
        <v>244</v>
      </c>
      <c r="P1407" s="94" t="s">
        <v>2390</v>
      </c>
      <c r="Q1407" s="98" t="s">
        <v>15297</v>
      </c>
      <c r="R1407" s="98" t="s">
        <v>16786</v>
      </c>
      <c r="S1407" s="99" t="s">
        <v>5405</v>
      </c>
      <c r="T1407" s="94" t="s">
        <v>315</v>
      </c>
      <c r="U1407" s="120"/>
      <c r="V1407" s="120"/>
      <c r="W1407" s="100" t="str">
        <f>VLOOKUP(TRIM(X1407),X10:Y92,2,FALSE)</f>
        <v>Puneet</v>
      </c>
      <c r="X1407" s="50" t="str">
        <f t="shared" si="127"/>
        <v>8.2</v>
      </c>
      <c r="Y1407" s="50">
        <f t="shared" si="128"/>
        <v>1</v>
      </c>
      <c r="Z1407" s="50">
        <f t="shared" si="126"/>
        <v>0</v>
      </c>
      <c r="AA1407" s="50">
        <f t="shared" si="129"/>
        <v>66</v>
      </c>
      <c r="AB1407" s="50">
        <f t="shared" si="130"/>
        <v>0</v>
      </c>
      <c r="AC1407" s="50">
        <f t="shared" si="131"/>
        <v>0</v>
      </c>
    </row>
    <row r="1408" spans="1:29" s="50" customFormat="1" ht="35.25" customHeight="1" x14ac:dyDescent="0.25">
      <c r="A1408" s="89" t="s">
        <v>224</v>
      </c>
      <c r="B1408" s="94" t="s">
        <v>15785</v>
      </c>
      <c r="C1408" s="91" t="s">
        <v>97</v>
      </c>
      <c r="D1408" s="91" t="s">
        <v>195</v>
      </c>
      <c r="E1408" s="122" t="s">
        <v>13665</v>
      </c>
      <c r="F1408" s="92" t="s">
        <v>15</v>
      </c>
      <c r="G1408" s="92" t="s">
        <v>98</v>
      </c>
      <c r="H1408" s="92" t="s">
        <v>14622</v>
      </c>
      <c r="I1408" s="162" t="s">
        <v>17350</v>
      </c>
      <c r="J1408" s="94" t="s">
        <v>105</v>
      </c>
      <c r="K1408" s="156">
        <v>2849</v>
      </c>
      <c r="L1408" s="255" t="s">
        <v>49</v>
      </c>
      <c r="M1408" s="156" t="s">
        <v>253</v>
      </c>
      <c r="N1408" s="94" t="s">
        <v>2839</v>
      </c>
      <c r="O1408" s="94" t="s">
        <v>244</v>
      </c>
      <c r="P1408" s="94" t="s">
        <v>2390</v>
      </c>
      <c r="Q1408" s="98" t="s">
        <v>15784</v>
      </c>
      <c r="R1408" s="98" t="s">
        <v>16787</v>
      </c>
      <c r="S1408" s="99" t="s">
        <v>5405</v>
      </c>
      <c r="T1408" s="94" t="s">
        <v>331</v>
      </c>
      <c r="U1408" s="120"/>
      <c r="V1408" s="120"/>
      <c r="W1408" s="100" t="str">
        <f>VLOOKUP(TRIM(X1408),X10:Y92,2,FALSE)</f>
        <v>Puneet</v>
      </c>
      <c r="X1408" s="50" t="str">
        <f t="shared" si="127"/>
        <v>8.2</v>
      </c>
      <c r="Y1408" s="50">
        <f t="shared" si="128"/>
        <v>1</v>
      </c>
      <c r="Z1408" s="50">
        <f t="shared" si="126"/>
        <v>0</v>
      </c>
      <c r="AA1408" s="50">
        <f t="shared" si="129"/>
        <v>51</v>
      </c>
      <c r="AB1408" s="50">
        <f t="shared" si="130"/>
        <v>0</v>
      </c>
      <c r="AC1408" s="50">
        <f t="shared" si="131"/>
        <v>0</v>
      </c>
    </row>
    <row r="1409" spans="1:29" s="50" customFormat="1" ht="35.25" customHeight="1" x14ac:dyDescent="0.25">
      <c r="A1409" s="89" t="s">
        <v>224</v>
      </c>
      <c r="B1409" s="94" t="s">
        <v>17353</v>
      </c>
      <c r="C1409" s="91" t="s">
        <v>97</v>
      </c>
      <c r="D1409" s="91" t="s">
        <v>195</v>
      </c>
      <c r="E1409" s="122" t="s">
        <v>13666</v>
      </c>
      <c r="F1409" s="92" t="s">
        <v>15</v>
      </c>
      <c r="G1409" s="92" t="s">
        <v>98</v>
      </c>
      <c r="H1409" s="92" t="s">
        <v>10643</v>
      </c>
      <c r="I1409" s="162" t="s">
        <v>17351</v>
      </c>
      <c r="J1409" s="94" t="s">
        <v>246</v>
      </c>
      <c r="K1409" s="156">
        <v>2992</v>
      </c>
      <c r="L1409" s="94"/>
      <c r="M1409" s="156" t="s">
        <v>106</v>
      </c>
      <c r="N1409" s="94" t="s">
        <v>2839</v>
      </c>
      <c r="O1409" s="94" t="s">
        <v>244</v>
      </c>
      <c r="P1409" s="94" t="s">
        <v>2390</v>
      </c>
      <c r="Q1409" s="98" t="s">
        <v>17352</v>
      </c>
      <c r="R1409" s="98" t="s">
        <v>17067</v>
      </c>
      <c r="S1409" s="99" t="s">
        <v>5405</v>
      </c>
      <c r="T1409" s="94" t="s">
        <v>315</v>
      </c>
      <c r="U1409" s="120"/>
      <c r="V1409" s="120"/>
      <c r="W1409" s="100" t="str">
        <f>VLOOKUP(TRIM(X1409),X10:Y92,2,FALSE)</f>
        <v>Puneet</v>
      </c>
      <c r="X1409" s="50" t="str">
        <f t="shared" si="127"/>
        <v>8.2</v>
      </c>
      <c r="Y1409" s="50">
        <f t="shared" si="128"/>
        <v>1</v>
      </c>
      <c r="Z1409" s="50">
        <f t="shared" si="126"/>
        <v>0</v>
      </c>
      <c r="AA1409" s="50">
        <f t="shared" si="129"/>
        <v>34</v>
      </c>
      <c r="AB1409" s="50">
        <f t="shared" si="130"/>
        <v>0</v>
      </c>
      <c r="AC1409" s="50">
        <f t="shared" si="131"/>
        <v>0</v>
      </c>
    </row>
    <row r="1410" spans="1:29" s="50" customFormat="1" ht="35.25" customHeight="1" x14ac:dyDescent="0.25">
      <c r="A1410" s="89" t="s">
        <v>224</v>
      </c>
      <c r="B1410" s="94" t="s">
        <v>17354</v>
      </c>
      <c r="C1410" s="91" t="s">
        <v>97</v>
      </c>
      <c r="D1410" s="91" t="s">
        <v>195</v>
      </c>
      <c r="E1410" s="122" t="s">
        <v>13667</v>
      </c>
      <c r="F1410" s="92" t="s">
        <v>15</v>
      </c>
      <c r="G1410" s="92" t="s">
        <v>98</v>
      </c>
      <c r="H1410" s="92" t="s">
        <v>2819</v>
      </c>
      <c r="I1410" s="162" t="s">
        <v>9458</v>
      </c>
      <c r="J1410" s="94" t="s">
        <v>267</v>
      </c>
      <c r="K1410" s="156">
        <v>565</v>
      </c>
      <c r="L1410" s="255" t="s">
        <v>53</v>
      </c>
      <c r="M1410" s="156" t="s">
        <v>253</v>
      </c>
      <c r="N1410" s="94" t="s">
        <v>2839</v>
      </c>
      <c r="O1410" s="94" t="s">
        <v>244</v>
      </c>
      <c r="P1410" s="94" t="s">
        <v>2390</v>
      </c>
      <c r="Q1410" s="98" t="s">
        <v>3993</v>
      </c>
      <c r="R1410" s="98" t="s">
        <v>16788</v>
      </c>
      <c r="S1410" s="99" t="s">
        <v>5405</v>
      </c>
      <c r="T1410" s="94" t="s">
        <v>482</v>
      </c>
      <c r="U1410" s="120"/>
      <c r="V1410" s="120"/>
      <c r="W1410" s="100" t="str">
        <f>VLOOKUP(TRIM(X1410),X10:Y92,2,FALSE)</f>
        <v>Puneet</v>
      </c>
      <c r="X1410" s="50" t="str">
        <f t="shared" si="127"/>
        <v>8.2</v>
      </c>
      <c r="Y1410" s="50">
        <f t="shared" si="128"/>
        <v>1</v>
      </c>
      <c r="Z1410" s="50">
        <f t="shared" si="126"/>
        <v>0</v>
      </c>
      <c r="AA1410" s="50">
        <f t="shared" si="129"/>
        <v>41</v>
      </c>
      <c r="AB1410" s="50">
        <f t="shared" si="130"/>
        <v>0</v>
      </c>
      <c r="AC1410" s="50">
        <f t="shared" si="131"/>
        <v>0</v>
      </c>
    </row>
    <row r="1411" spans="1:29" s="50" customFormat="1" ht="35.25" customHeight="1" x14ac:dyDescent="0.25">
      <c r="A1411" s="89" t="s">
        <v>224</v>
      </c>
      <c r="B1411" s="94" t="s">
        <v>12126</v>
      </c>
      <c r="C1411" s="91" t="s">
        <v>97</v>
      </c>
      <c r="D1411" s="91" t="s">
        <v>195</v>
      </c>
      <c r="E1411" s="122" t="s">
        <v>13668</v>
      </c>
      <c r="F1411" s="92" t="s">
        <v>15</v>
      </c>
      <c r="G1411" s="92" t="s">
        <v>98</v>
      </c>
      <c r="H1411" s="92" t="s">
        <v>9234</v>
      </c>
      <c r="I1411" s="162" t="s">
        <v>6390</v>
      </c>
      <c r="J1411" s="94" t="s">
        <v>246</v>
      </c>
      <c r="K1411" s="156">
        <v>2755</v>
      </c>
      <c r="L1411" s="94" t="s">
        <v>53</v>
      </c>
      <c r="M1411" s="156" t="s">
        <v>253</v>
      </c>
      <c r="N1411" s="94" t="s">
        <v>2839</v>
      </c>
      <c r="O1411" s="94" t="s">
        <v>244</v>
      </c>
      <c r="P1411" s="94" t="s">
        <v>2390</v>
      </c>
      <c r="Q1411" s="98" t="s">
        <v>17355</v>
      </c>
      <c r="R1411" s="98" t="s">
        <v>16934</v>
      </c>
      <c r="S1411" s="99" t="s">
        <v>5405</v>
      </c>
      <c r="T1411" s="94" t="s">
        <v>315</v>
      </c>
      <c r="U1411" s="120"/>
      <c r="V1411" s="120"/>
      <c r="W1411" s="100" t="str">
        <f>VLOOKUP(TRIM(X1411),X10:Y92,2,FALSE)</f>
        <v>Puneet</v>
      </c>
      <c r="X1411" s="50" t="str">
        <f t="shared" si="127"/>
        <v>8.2</v>
      </c>
      <c r="Y1411" s="50">
        <f t="shared" si="128"/>
        <v>1</v>
      </c>
      <c r="Z1411" s="50">
        <f t="shared" si="126"/>
        <v>0</v>
      </c>
      <c r="AA1411" s="50">
        <f t="shared" si="129"/>
        <v>26</v>
      </c>
      <c r="AB1411" s="50">
        <f t="shared" si="130"/>
        <v>0</v>
      </c>
      <c r="AC1411" s="50">
        <f t="shared" si="131"/>
        <v>0</v>
      </c>
    </row>
    <row r="1412" spans="1:29" s="50" customFormat="1" ht="35.25" customHeight="1" x14ac:dyDescent="0.25">
      <c r="A1412" s="89" t="s">
        <v>224</v>
      </c>
      <c r="B1412" s="94" t="s">
        <v>9799</v>
      </c>
      <c r="C1412" s="91" t="s">
        <v>97</v>
      </c>
      <c r="D1412" s="91" t="s">
        <v>195</v>
      </c>
      <c r="E1412" s="122" t="s">
        <v>13669</v>
      </c>
      <c r="F1412" s="92" t="s">
        <v>15</v>
      </c>
      <c r="G1412" s="92" t="s">
        <v>98</v>
      </c>
      <c r="H1412" s="92" t="s">
        <v>9105</v>
      </c>
      <c r="I1412" s="162" t="s">
        <v>17356</v>
      </c>
      <c r="J1412" s="94" t="s">
        <v>246</v>
      </c>
      <c r="K1412" s="156">
        <v>2714</v>
      </c>
      <c r="L1412" s="94" t="s">
        <v>53</v>
      </c>
      <c r="M1412" s="156" t="s">
        <v>253</v>
      </c>
      <c r="N1412" s="94" t="s">
        <v>2839</v>
      </c>
      <c r="O1412" s="94" t="s">
        <v>244</v>
      </c>
      <c r="P1412" s="94" t="s">
        <v>2390</v>
      </c>
      <c r="Q1412" s="98" t="s">
        <v>12129</v>
      </c>
      <c r="R1412" s="98" t="s">
        <v>16789</v>
      </c>
      <c r="S1412" s="99" t="s">
        <v>5405</v>
      </c>
      <c r="T1412" s="94" t="s">
        <v>330</v>
      </c>
      <c r="U1412" s="120"/>
      <c r="V1412" s="120"/>
      <c r="W1412" s="100" t="str">
        <f>VLOOKUP(TRIM(X1412),X10:Y92,2,FALSE)</f>
        <v>Puneet</v>
      </c>
      <c r="X1412" s="50" t="str">
        <f t="shared" si="127"/>
        <v>8.2</v>
      </c>
      <c r="Y1412" s="50">
        <f t="shared" si="128"/>
        <v>1</v>
      </c>
      <c r="Z1412" s="50">
        <f t="shared" si="126"/>
        <v>0</v>
      </c>
      <c r="AA1412" s="50">
        <f t="shared" si="129"/>
        <v>83</v>
      </c>
      <c r="AB1412" s="50">
        <f t="shared" si="130"/>
        <v>0</v>
      </c>
      <c r="AC1412" s="50">
        <f t="shared" si="131"/>
        <v>0</v>
      </c>
    </row>
    <row r="1413" spans="1:29" s="50" customFormat="1" ht="35.25" customHeight="1" x14ac:dyDescent="0.25">
      <c r="A1413" s="89" t="s">
        <v>224</v>
      </c>
      <c r="B1413" s="94" t="s">
        <v>17357</v>
      </c>
      <c r="C1413" s="91" t="s">
        <v>97</v>
      </c>
      <c r="D1413" s="91" t="s">
        <v>196</v>
      </c>
      <c r="E1413" s="122" t="s">
        <v>13670</v>
      </c>
      <c r="F1413" s="92" t="s">
        <v>13</v>
      </c>
      <c r="G1413" s="92" t="s">
        <v>98</v>
      </c>
      <c r="H1413" s="92" t="s">
        <v>14612</v>
      </c>
      <c r="I1413" s="221" t="s">
        <v>375</v>
      </c>
      <c r="J1413" s="94"/>
      <c r="K1413" s="156"/>
      <c r="L1413" s="94"/>
      <c r="M1413" s="156"/>
      <c r="N1413" s="94"/>
      <c r="O1413" s="94" t="s">
        <v>244</v>
      </c>
      <c r="P1413" s="94" t="s">
        <v>2189</v>
      </c>
      <c r="Q1413" s="98" t="s">
        <v>14133</v>
      </c>
      <c r="R1413" s="98" t="s">
        <v>16790</v>
      </c>
      <c r="S1413" s="99" t="s">
        <v>225</v>
      </c>
      <c r="T1413" s="94" t="s">
        <v>360</v>
      </c>
      <c r="U1413" s="120"/>
      <c r="V1413" s="120"/>
      <c r="W1413" s="100" t="str">
        <f>VLOOKUP(TRIM(X1413),X10:Y92,2,FALSE)</f>
        <v>Puneet</v>
      </c>
      <c r="X1413" s="50" t="str">
        <f t="shared" si="127"/>
        <v>8.3</v>
      </c>
      <c r="Y1413" s="50">
        <f t="shared" si="128"/>
        <v>0</v>
      </c>
      <c r="Z1413" s="50">
        <f t="shared" si="126"/>
        <v>0</v>
      </c>
      <c r="AA1413" s="50">
        <f t="shared" si="129"/>
        <v>6</v>
      </c>
      <c r="AB1413" s="50">
        <f t="shared" si="130"/>
        <v>0</v>
      </c>
      <c r="AC1413" s="50">
        <f t="shared" si="131"/>
        <v>1</v>
      </c>
    </row>
    <row r="1414" spans="1:29" s="50" customFormat="1" ht="35.25" customHeight="1" x14ac:dyDescent="0.25">
      <c r="A1414" s="89" t="s">
        <v>224</v>
      </c>
      <c r="B1414" s="94" t="s">
        <v>41</v>
      </c>
      <c r="C1414" s="91" t="s">
        <v>97</v>
      </c>
      <c r="D1414" s="91" t="s">
        <v>196</v>
      </c>
      <c r="E1414" s="122" t="s">
        <v>13671</v>
      </c>
      <c r="F1414" s="92" t="s">
        <v>242</v>
      </c>
      <c r="G1414" s="92" t="s">
        <v>310</v>
      </c>
      <c r="H1414" s="92" t="s">
        <v>9214</v>
      </c>
      <c r="I1414" s="162" t="s">
        <v>17307</v>
      </c>
      <c r="J1414" s="94" t="s">
        <v>2190</v>
      </c>
      <c r="K1414" s="156"/>
      <c r="L1414" s="94"/>
      <c r="M1414" s="156"/>
      <c r="N1414" s="94" t="s">
        <v>13987</v>
      </c>
      <c r="O1414" s="94" t="s">
        <v>244</v>
      </c>
      <c r="P1414" s="94" t="s">
        <v>2189</v>
      </c>
      <c r="Q1414" s="98" t="s">
        <v>15834</v>
      </c>
      <c r="R1414" s="98" t="s">
        <v>16791</v>
      </c>
      <c r="S1414" s="99" t="s">
        <v>225</v>
      </c>
      <c r="T1414" s="94" t="s">
        <v>471</v>
      </c>
      <c r="U1414" s="120"/>
      <c r="V1414" s="120"/>
      <c r="W1414" s="100" t="str">
        <f>VLOOKUP(TRIM(X1414),X10:Y92,2,FALSE)</f>
        <v>Puneet</v>
      </c>
      <c r="X1414" s="50" t="str">
        <f t="shared" si="127"/>
        <v>8.3</v>
      </c>
      <c r="Y1414" s="50">
        <f t="shared" si="128"/>
        <v>0</v>
      </c>
      <c r="Z1414" s="50">
        <f t="shared" si="126"/>
        <v>1</v>
      </c>
      <c r="AA1414" s="50">
        <f t="shared" si="129"/>
        <v>53</v>
      </c>
      <c r="AB1414" s="50">
        <f t="shared" si="130"/>
        <v>0</v>
      </c>
      <c r="AC1414" s="50">
        <f t="shared" si="131"/>
        <v>0</v>
      </c>
    </row>
    <row r="1415" spans="1:29" s="50" customFormat="1" ht="35.25" customHeight="1" x14ac:dyDescent="0.25">
      <c r="A1415" s="89" t="s">
        <v>224</v>
      </c>
      <c r="B1415" s="94" t="s">
        <v>41</v>
      </c>
      <c r="C1415" s="91" t="s">
        <v>97</v>
      </c>
      <c r="D1415" s="91" t="s">
        <v>196</v>
      </c>
      <c r="E1415" s="122" t="s">
        <v>13672</v>
      </c>
      <c r="F1415" s="92" t="s">
        <v>242</v>
      </c>
      <c r="G1415" s="92" t="s">
        <v>98</v>
      </c>
      <c r="H1415" s="92" t="s">
        <v>15636</v>
      </c>
      <c r="I1415" s="162" t="s">
        <v>17358</v>
      </c>
      <c r="J1415" s="94" t="s">
        <v>2190</v>
      </c>
      <c r="K1415" s="156"/>
      <c r="L1415" s="94"/>
      <c r="M1415" s="156"/>
      <c r="N1415" s="94" t="s">
        <v>13987</v>
      </c>
      <c r="O1415" s="94" t="s">
        <v>244</v>
      </c>
      <c r="P1415" s="94" t="s">
        <v>2189</v>
      </c>
      <c r="Q1415" s="98" t="s">
        <v>15635</v>
      </c>
      <c r="R1415" s="98" t="s">
        <v>16792</v>
      </c>
      <c r="S1415" s="99" t="s">
        <v>225</v>
      </c>
      <c r="T1415" s="94" t="s">
        <v>315</v>
      </c>
      <c r="U1415" s="120"/>
      <c r="V1415" s="120"/>
      <c r="W1415" s="100" t="str">
        <f>VLOOKUP(TRIM(X1415),X10:Y92,2,FALSE)</f>
        <v>Puneet</v>
      </c>
      <c r="X1415" s="50" t="str">
        <f t="shared" si="127"/>
        <v>8.3</v>
      </c>
      <c r="Y1415" s="50">
        <f t="shared" si="128"/>
        <v>0</v>
      </c>
      <c r="Z1415" s="50">
        <f t="shared" si="126"/>
        <v>1</v>
      </c>
      <c r="AA1415" s="50">
        <f t="shared" si="129"/>
        <v>24</v>
      </c>
      <c r="AB1415" s="50">
        <f t="shared" si="130"/>
        <v>0</v>
      </c>
      <c r="AC1415" s="50">
        <f t="shared" si="131"/>
        <v>0</v>
      </c>
    </row>
    <row r="1416" spans="1:29" s="50" customFormat="1" ht="35.25" customHeight="1" x14ac:dyDescent="0.25">
      <c r="A1416" s="89" t="s">
        <v>224</v>
      </c>
      <c r="B1416" s="94" t="s">
        <v>41</v>
      </c>
      <c r="C1416" s="91" t="s">
        <v>97</v>
      </c>
      <c r="D1416" s="91" t="s">
        <v>196</v>
      </c>
      <c r="E1416" s="122" t="s">
        <v>13673</v>
      </c>
      <c r="F1416" s="92" t="s">
        <v>242</v>
      </c>
      <c r="G1416" s="92" t="s">
        <v>98</v>
      </c>
      <c r="H1416" s="92" t="s">
        <v>15637</v>
      </c>
      <c r="I1416" s="162" t="s">
        <v>316</v>
      </c>
      <c r="J1416" s="94" t="s">
        <v>2190</v>
      </c>
      <c r="K1416" s="156"/>
      <c r="L1416" s="94"/>
      <c r="M1416" s="156"/>
      <c r="N1416" s="94" t="s">
        <v>13987</v>
      </c>
      <c r="O1416" s="94" t="s">
        <v>244</v>
      </c>
      <c r="P1416" s="94" t="s">
        <v>2189</v>
      </c>
      <c r="Q1416" s="98" t="s">
        <v>14545</v>
      </c>
      <c r="R1416" s="98" t="s">
        <v>16793</v>
      </c>
      <c r="S1416" s="99" t="s">
        <v>225</v>
      </c>
      <c r="T1416" s="94" t="s">
        <v>315</v>
      </c>
      <c r="U1416" s="120"/>
      <c r="V1416" s="120"/>
      <c r="W1416" s="100" t="str">
        <f>VLOOKUP(TRIM(X1416),X10:Y92,2,FALSE)</f>
        <v>Puneet</v>
      </c>
      <c r="X1416" s="50" t="str">
        <f t="shared" si="127"/>
        <v>8.3</v>
      </c>
      <c r="Y1416" s="50">
        <f t="shared" si="128"/>
        <v>0</v>
      </c>
      <c r="Z1416" s="50">
        <f t="shared" si="126"/>
        <v>1</v>
      </c>
      <c r="AA1416" s="50">
        <f t="shared" si="129"/>
        <v>17</v>
      </c>
      <c r="AB1416" s="50">
        <f t="shared" si="130"/>
        <v>0</v>
      </c>
      <c r="AC1416" s="50">
        <f t="shared" si="131"/>
        <v>0</v>
      </c>
    </row>
    <row r="1417" spans="1:29" s="50" customFormat="1" ht="35.25" customHeight="1" x14ac:dyDescent="0.25">
      <c r="A1417" s="89" t="s">
        <v>224</v>
      </c>
      <c r="B1417" s="94" t="s">
        <v>41</v>
      </c>
      <c r="C1417" s="91" t="s">
        <v>97</v>
      </c>
      <c r="D1417" s="91" t="s">
        <v>196</v>
      </c>
      <c r="E1417" s="122" t="s">
        <v>13674</v>
      </c>
      <c r="F1417" s="92" t="s">
        <v>242</v>
      </c>
      <c r="G1417" s="92" t="s">
        <v>98</v>
      </c>
      <c r="H1417" s="92" t="s">
        <v>10470</v>
      </c>
      <c r="I1417" s="162" t="s">
        <v>9421</v>
      </c>
      <c r="J1417" s="94" t="s">
        <v>2190</v>
      </c>
      <c r="K1417" s="156"/>
      <c r="L1417" s="94"/>
      <c r="M1417" s="156"/>
      <c r="N1417" s="94" t="s">
        <v>13987</v>
      </c>
      <c r="O1417" s="94" t="s">
        <v>244</v>
      </c>
      <c r="P1417" s="94" t="s">
        <v>2189</v>
      </c>
      <c r="Q1417" s="98" t="s">
        <v>10469</v>
      </c>
      <c r="R1417" s="98" t="s">
        <v>16794</v>
      </c>
      <c r="S1417" s="99" t="s">
        <v>225</v>
      </c>
      <c r="T1417" s="94" t="s">
        <v>352</v>
      </c>
      <c r="U1417" s="120"/>
      <c r="V1417" s="120"/>
      <c r="W1417" s="100" t="str">
        <f>VLOOKUP(TRIM(X1417),X10:Y92,2,FALSE)</f>
        <v>Puneet</v>
      </c>
      <c r="X1417" s="50" t="str">
        <f t="shared" si="127"/>
        <v>8.3</v>
      </c>
      <c r="Y1417" s="50">
        <f t="shared" si="128"/>
        <v>0</v>
      </c>
      <c r="Z1417" s="50">
        <f t="shared" si="126"/>
        <v>1</v>
      </c>
      <c r="AA1417" s="50">
        <f t="shared" si="129"/>
        <v>21</v>
      </c>
      <c r="AB1417" s="50">
        <f t="shared" si="130"/>
        <v>0</v>
      </c>
      <c r="AC1417" s="50">
        <f t="shared" si="131"/>
        <v>0</v>
      </c>
    </row>
    <row r="1418" spans="1:29" s="50" customFormat="1" ht="35.25" customHeight="1" x14ac:dyDescent="0.25">
      <c r="A1418" s="89" t="s">
        <v>224</v>
      </c>
      <c r="B1418" s="94" t="s">
        <v>41</v>
      </c>
      <c r="C1418" s="91" t="s">
        <v>97</v>
      </c>
      <c r="D1418" s="91" t="s">
        <v>196</v>
      </c>
      <c r="E1418" s="122" t="s">
        <v>13675</v>
      </c>
      <c r="F1418" s="92" t="s">
        <v>242</v>
      </c>
      <c r="G1418" s="92" t="s">
        <v>98</v>
      </c>
      <c r="H1418" s="92" t="s">
        <v>15643</v>
      </c>
      <c r="I1418" s="162" t="s">
        <v>316</v>
      </c>
      <c r="J1418" s="94" t="s">
        <v>2190</v>
      </c>
      <c r="K1418" s="156"/>
      <c r="L1418" s="94"/>
      <c r="M1418" s="156"/>
      <c r="N1418" s="94" t="s">
        <v>13987</v>
      </c>
      <c r="O1418" s="94" t="s">
        <v>244</v>
      </c>
      <c r="P1418" s="94" t="s">
        <v>2189</v>
      </c>
      <c r="Q1418" s="98" t="s">
        <v>14546</v>
      </c>
      <c r="R1418" s="98" t="s">
        <v>16795</v>
      </c>
      <c r="S1418" s="99" t="s">
        <v>225</v>
      </c>
      <c r="T1418" s="94" t="s">
        <v>315</v>
      </c>
      <c r="U1418" s="120"/>
      <c r="V1418" s="120"/>
      <c r="W1418" s="100" t="str">
        <f>VLOOKUP(TRIM(X1418),X10:Y92,2,FALSE)</f>
        <v>Puneet</v>
      </c>
      <c r="X1418" s="50" t="str">
        <f t="shared" si="127"/>
        <v>8.3</v>
      </c>
      <c r="Y1418" s="50">
        <f t="shared" si="128"/>
        <v>0</v>
      </c>
      <c r="Z1418" s="50">
        <f t="shared" si="126"/>
        <v>1</v>
      </c>
      <c r="AA1418" s="50">
        <f t="shared" si="129"/>
        <v>17</v>
      </c>
      <c r="AB1418" s="50">
        <f t="shared" si="130"/>
        <v>0</v>
      </c>
      <c r="AC1418" s="50">
        <f t="shared" si="131"/>
        <v>0</v>
      </c>
    </row>
    <row r="1419" spans="1:29" s="50" customFormat="1" ht="35.25" customHeight="1" x14ac:dyDescent="0.25">
      <c r="A1419" s="89" t="s">
        <v>224</v>
      </c>
      <c r="B1419" s="94" t="s">
        <v>41</v>
      </c>
      <c r="C1419" s="91" t="s">
        <v>97</v>
      </c>
      <c r="D1419" s="91" t="s">
        <v>196</v>
      </c>
      <c r="E1419" s="122" t="s">
        <v>13676</v>
      </c>
      <c r="F1419" s="92" t="s">
        <v>242</v>
      </c>
      <c r="G1419" s="92" t="s">
        <v>98</v>
      </c>
      <c r="H1419" s="92" t="s">
        <v>15770</v>
      </c>
      <c r="I1419" s="162" t="s">
        <v>390</v>
      </c>
      <c r="J1419" s="94" t="s">
        <v>2190</v>
      </c>
      <c r="K1419" s="156"/>
      <c r="L1419" s="94"/>
      <c r="M1419" s="156"/>
      <c r="N1419" s="94" t="s">
        <v>13987</v>
      </c>
      <c r="O1419" s="94" t="s">
        <v>244</v>
      </c>
      <c r="P1419" s="94" t="s">
        <v>2189</v>
      </c>
      <c r="Q1419" s="98"/>
      <c r="R1419" s="98" t="s">
        <v>16796</v>
      </c>
      <c r="S1419" s="99" t="s">
        <v>225</v>
      </c>
      <c r="T1419" s="94" t="s">
        <v>354</v>
      </c>
      <c r="U1419" s="120"/>
      <c r="V1419" s="120"/>
      <c r="W1419" s="100" t="str">
        <f>VLOOKUP(TRIM(X1419),X10:Y92,2,FALSE)</f>
        <v>Puneet</v>
      </c>
      <c r="X1419" s="50" t="str">
        <f t="shared" si="127"/>
        <v>8.3</v>
      </c>
      <c r="Y1419" s="50">
        <f t="shared" si="128"/>
        <v>0</v>
      </c>
      <c r="Z1419" s="50">
        <f t="shared" si="126"/>
        <v>1</v>
      </c>
      <c r="AA1419" s="50">
        <f t="shared" si="129"/>
        <v>25</v>
      </c>
      <c r="AB1419" s="50">
        <f t="shared" si="130"/>
        <v>0</v>
      </c>
      <c r="AC1419" s="50">
        <f t="shared" si="131"/>
        <v>0</v>
      </c>
    </row>
    <row r="1420" spans="1:29" s="50" customFormat="1" ht="35.25" customHeight="1" x14ac:dyDescent="0.25">
      <c r="A1420" s="89" t="s">
        <v>224</v>
      </c>
      <c r="B1420" s="94" t="s">
        <v>41</v>
      </c>
      <c r="C1420" s="91" t="s">
        <v>97</v>
      </c>
      <c r="D1420" s="91" t="s">
        <v>196</v>
      </c>
      <c r="E1420" s="122" t="s">
        <v>13677</v>
      </c>
      <c r="F1420" s="92" t="s">
        <v>242</v>
      </c>
      <c r="G1420" s="92" t="s">
        <v>98</v>
      </c>
      <c r="H1420" s="92" t="s">
        <v>15043</v>
      </c>
      <c r="I1420" s="162" t="s">
        <v>14242</v>
      </c>
      <c r="J1420" s="94" t="s">
        <v>2190</v>
      </c>
      <c r="K1420" s="156"/>
      <c r="L1420" s="94"/>
      <c r="M1420" s="156"/>
      <c r="N1420" s="94" t="s">
        <v>13987</v>
      </c>
      <c r="O1420" s="94" t="s">
        <v>244</v>
      </c>
      <c r="P1420" s="94" t="s">
        <v>2189</v>
      </c>
      <c r="Q1420" s="98" t="s">
        <v>15042</v>
      </c>
      <c r="R1420" s="98" t="s">
        <v>16797</v>
      </c>
      <c r="S1420" s="99" t="s">
        <v>225</v>
      </c>
      <c r="T1420" s="94" t="s">
        <v>272</v>
      </c>
      <c r="U1420" s="120"/>
      <c r="V1420" s="120"/>
      <c r="W1420" s="100" t="str">
        <f>VLOOKUP(TRIM(X1420),X10:Y92,2,FALSE)</f>
        <v>Puneet</v>
      </c>
      <c r="X1420" s="50" t="str">
        <f t="shared" si="127"/>
        <v>8.3</v>
      </c>
      <c r="Y1420" s="50">
        <f t="shared" si="128"/>
        <v>0</v>
      </c>
      <c r="Z1420" s="50">
        <f t="shared" si="126"/>
        <v>1</v>
      </c>
      <c r="AA1420" s="50">
        <f t="shared" si="129"/>
        <v>82</v>
      </c>
      <c r="AB1420" s="50">
        <f t="shared" si="130"/>
        <v>0</v>
      </c>
      <c r="AC1420" s="50">
        <f t="shared" si="131"/>
        <v>0</v>
      </c>
    </row>
    <row r="1421" spans="1:29" s="50" customFormat="1" ht="35.25" customHeight="1" x14ac:dyDescent="0.25">
      <c r="A1421" s="89" t="s">
        <v>224</v>
      </c>
      <c r="B1421" s="94" t="s">
        <v>41</v>
      </c>
      <c r="C1421" s="91" t="s">
        <v>97</v>
      </c>
      <c r="D1421" s="91" t="s">
        <v>196</v>
      </c>
      <c r="E1421" s="122" t="s">
        <v>13678</v>
      </c>
      <c r="F1421" s="92" t="s">
        <v>242</v>
      </c>
      <c r="G1421" s="92" t="s">
        <v>98</v>
      </c>
      <c r="H1421" s="92" t="s">
        <v>15488</v>
      </c>
      <c r="I1421" s="162" t="s">
        <v>17359</v>
      </c>
      <c r="J1421" s="94" t="s">
        <v>2190</v>
      </c>
      <c r="K1421" s="156"/>
      <c r="L1421" s="94"/>
      <c r="M1421" s="156"/>
      <c r="N1421" s="94" t="s">
        <v>13987</v>
      </c>
      <c r="O1421" s="94" t="s">
        <v>244</v>
      </c>
      <c r="P1421" s="94" t="s">
        <v>2189</v>
      </c>
      <c r="Q1421" s="98" t="s">
        <v>15487</v>
      </c>
      <c r="R1421" s="98" t="s">
        <v>16798</v>
      </c>
      <c r="S1421" s="99" t="s">
        <v>225</v>
      </c>
      <c r="T1421" s="94" t="s">
        <v>315</v>
      </c>
      <c r="U1421" s="120"/>
      <c r="V1421" s="120"/>
      <c r="W1421" s="100" t="str">
        <f>VLOOKUP(TRIM(X1421),X10:Y92,2,FALSE)</f>
        <v>Puneet</v>
      </c>
      <c r="X1421" s="50" t="str">
        <f t="shared" si="127"/>
        <v>8.3</v>
      </c>
      <c r="Y1421" s="50">
        <f t="shared" si="128"/>
        <v>0</v>
      </c>
      <c r="Z1421" s="50">
        <f t="shared" si="126"/>
        <v>1</v>
      </c>
      <c r="AA1421" s="50">
        <f t="shared" si="129"/>
        <v>38</v>
      </c>
      <c r="AB1421" s="50">
        <f t="shared" si="130"/>
        <v>0</v>
      </c>
      <c r="AC1421" s="50">
        <f t="shared" si="131"/>
        <v>0</v>
      </c>
    </row>
    <row r="1422" spans="1:29" s="50" customFormat="1" ht="35.25" customHeight="1" x14ac:dyDescent="0.25">
      <c r="A1422" s="89" t="s">
        <v>224</v>
      </c>
      <c r="B1422" s="94" t="s">
        <v>41</v>
      </c>
      <c r="C1422" s="91" t="s">
        <v>97</v>
      </c>
      <c r="D1422" s="91" t="s">
        <v>196</v>
      </c>
      <c r="E1422" s="122" t="s">
        <v>13679</v>
      </c>
      <c r="F1422" s="92" t="s">
        <v>242</v>
      </c>
      <c r="G1422" s="92" t="s">
        <v>98</v>
      </c>
      <c r="H1422" s="92" t="s">
        <v>15489</v>
      </c>
      <c r="I1422" s="162" t="s">
        <v>17360</v>
      </c>
      <c r="J1422" s="94" t="s">
        <v>2190</v>
      </c>
      <c r="K1422" s="156"/>
      <c r="L1422" s="94"/>
      <c r="M1422" s="156"/>
      <c r="N1422" s="94" t="s">
        <v>13987</v>
      </c>
      <c r="O1422" s="94" t="s">
        <v>244</v>
      </c>
      <c r="P1422" s="94" t="s">
        <v>2189</v>
      </c>
      <c r="Q1422" s="98" t="s">
        <v>14485</v>
      </c>
      <c r="R1422" s="98" t="s">
        <v>16799</v>
      </c>
      <c r="S1422" s="99" t="s">
        <v>225</v>
      </c>
      <c r="T1422" s="94" t="s">
        <v>315</v>
      </c>
      <c r="U1422" s="120"/>
      <c r="V1422" s="120"/>
      <c r="W1422" s="100" t="str">
        <f>VLOOKUP(TRIM(X1422),X10:Y92,2,FALSE)</f>
        <v>Puneet</v>
      </c>
      <c r="X1422" s="50" t="str">
        <f t="shared" si="127"/>
        <v>8.3</v>
      </c>
      <c r="Y1422" s="50">
        <f t="shared" si="128"/>
        <v>0</v>
      </c>
      <c r="Z1422" s="50">
        <f t="shared" si="126"/>
        <v>1</v>
      </c>
      <c r="AA1422" s="50">
        <f t="shared" si="129"/>
        <v>25</v>
      </c>
      <c r="AB1422" s="50">
        <f t="shared" si="130"/>
        <v>0</v>
      </c>
      <c r="AC1422" s="50">
        <f t="shared" si="131"/>
        <v>0</v>
      </c>
    </row>
    <row r="1423" spans="1:29" s="50" customFormat="1" ht="35.25" customHeight="1" x14ac:dyDescent="0.25">
      <c r="A1423" s="89" t="s">
        <v>224</v>
      </c>
      <c r="B1423" s="94" t="s">
        <v>4624</v>
      </c>
      <c r="C1423" s="91" t="s">
        <v>97</v>
      </c>
      <c r="D1423" s="91" t="s">
        <v>196</v>
      </c>
      <c r="E1423" s="122" t="s">
        <v>13680</v>
      </c>
      <c r="F1423" s="92" t="s">
        <v>15</v>
      </c>
      <c r="G1423" s="92" t="s">
        <v>98</v>
      </c>
      <c r="H1423" s="92" t="s">
        <v>15659</v>
      </c>
      <c r="I1423" s="162" t="s">
        <v>390</v>
      </c>
      <c r="J1423" s="94" t="s">
        <v>246</v>
      </c>
      <c r="K1423" s="156">
        <v>2935</v>
      </c>
      <c r="L1423" s="94" t="s">
        <v>49</v>
      </c>
      <c r="M1423" s="156" t="s">
        <v>106</v>
      </c>
      <c r="N1423" s="94" t="s">
        <v>2839</v>
      </c>
      <c r="O1423" s="94" t="s">
        <v>244</v>
      </c>
      <c r="P1423" s="94" t="s">
        <v>2189</v>
      </c>
      <c r="Q1423" s="98" t="s">
        <v>15658</v>
      </c>
      <c r="R1423" s="98" t="s">
        <v>16800</v>
      </c>
      <c r="S1423" s="99" t="s">
        <v>5405</v>
      </c>
      <c r="T1423" s="94" t="s">
        <v>9351</v>
      </c>
      <c r="U1423" s="120"/>
      <c r="V1423" s="120"/>
      <c r="W1423" s="100" t="str">
        <f>VLOOKUP(TRIM(X1423),X10:Y92,2,FALSE)</f>
        <v>Puneet</v>
      </c>
      <c r="X1423" s="50" t="str">
        <f t="shared" si="127"/>
        <v>8.3</v>
      </c>
      <c r="Y1423" s="50">
        <f t="shared" si="128"/>
        <v>1</v>
      </c>
      <c r="Z1423" s="50">
        <f t="shared" si="126"/>
        <v>0</v>
      </c>
      <c r="AA1423" s="50">
        <f t="shared" si="129"/>
        <v>25</v>
      </c>
      <c r="AB1423" s="50">
        <f t="shared" si="130"/>
        <v>0</v>
      </c>
      <c r="AC1423" s="50">
        <f t="shared" si="131"/>
        <v>0</v>
      </c>
    </row>
    <row r="1424" spans="1:29" s="50" customFormat="1" ht="35.25" customHeight="1" x14ac:dyDescent="0.25">
      <c r="A1424" s="89" t="s">
        <v>224</v>
      </c>
      <c r="B1424" s="94" t="s">
        <v>41</v>
      </c>
      <c r="C1424" s="91" t="s">
        <v>97</v>
      </c>
      <c r="D1424" s="91" t="s">
        <v>196</v>
      </c>
      <c r="E1424" s="122" t="s">
        <v>13681</v>
      </c>
      <c r="F1424" s="92" t="s">
        <v>242</v>
      </c>
      <c r="G1424" s="92" t="s">
        <v>98</v>
      </c>
      <c r="H1424" s="92" t="s">
        <v>14888</v>
      </c>
      <c r="I1424" s="162" t="s">
        <v>14163</v>
      </c>
      <c r="J1424" s="94" t="s">
        <v>2190</v>
      </c>
      <c r="K1424" s="156"/>
      <c r="L1424" s="94"/>
      <c r="M1424" s="156"/>
      <c r="N1424" s="94" t="s">
        <v>13987</v>
      </c>
      <c r="O1424" s="94" t="s">
        <v>244</v>
      </c>
      <c r="P1424" s="94" t="s">
        <v>2189</v>
      </c>
      <c r="Q1424" s="98" t="s">
        <v>14164</v>
      </c>
      <c r="R1424" s="98" t="s">
        <v>16801</v>
      </c>
      <c r="S1424" s="99" t="s">
        <v>225</v>
      </c>
      <c r="T1424" s="94" t="s">
        <v>293</v>
      </c>
      <c r="U1424" s="120"/>
      <c r="V1424" s="120"/>
      <c r="W1424" s="100" t="str">
        <f>VLOOKUP(TRIM(X1424),X10:Y92,2,FALSE)</f>
        <v>Puneet</v>
      </c>
      <c r="X1424" s="50" t="str">
        <f t="shared" si="127"/>
        <v>8.3</v>
      </c>
      <c r="Y1424" s="50">
        <f t="shared" si="128"/>
        <v>0</v>
      </c>
      <c r="Z1424" s="50">
        <f t="shared" si="126"/>
        <v>1</v>
      </c>
      <c r="AA1424" s="50">
        <f t="shared" si="129"/>
        <v>42</v>
      </c>
      <c r="AB1424" s="50">
        <f t="shared" si="130"/>
        <v>0</v>
      </c>
      <c r="AC1424" s="50">
        <f t="shared" si="131"/>
        <v>0</v>
      </c>
    </row>
    <row r="1425" spans="1:29" s="50" customFormat="1" ht="35.25" customHeight="1" x14ac:dyDescent="0.25">
      <c r="A1425" s="89" t="s">
        <v>224</v>
      </c>
      <c r="B1425" s="94" t="s">
        <v>41</v>
      </c>
      <c r="C1425" s="91" t="s">
        <v>97</v>
      </c>
      <c r="D1425" s="91" t="s">
        <v>196</v>
      </c>
      <c r="E1425" s="122" t="s">
        <v>13682</v>
      </c>
      <c r="F1425" s="92" t="s">
        <v>242</v>
      </c>
      <c r="G1425" s="92" t="s">
        <v>98</v>
      </c>
      <c r="H1425" s="92" t="s">
        <v>15195</v>
      </c>
      <c r="I1425" s="162" t="s">
        <v>132</v>
      </c>
      <c r="J1425" s="94" t="s">
        <v>2190</v>
      </c>
      <c r="K1425" s="156"/>
      <c r="L1425" s="94"/>
      <c r="M1425" s="156"/>
      <c r="N1425" s="94" t="s">
        <v>13987</v>
      </c>
      <c r="O1425" s="94" t="s">
        <v>244</v>
      </c>
      <c r="P1425" s="94" t="s">
        <v>2189</v>
      </c>
      <c r="Q1425" s="98" t="s">
        <v>41</v>
      </c>
      <c r="R1425" s="98" t="s">
        <v>16935</v>
      </c>
      <c r="S1425" s="99" t="s">
        <v>225</v>
      </c>
      <c r="T1425" s="94" t="s">
        <v>2778</v>
      </c>
      <c r="U1425" s="120"/>
      <c r="V1425" s="120"/>
      <c r="W1425" s="100" t="str">
        <f>VLOOKUP(TRIM(X1425),X10:Y92,2,FALSE)</f>
        <v>Puneet</v>
      </c>
      <c r="X1425" s="50" t="str">
        <f t="shared" si="127"/>
        <v>8.3</v>
      </c>
      <c r="Y1425" s="50">
        <f t="shared" si="128"/>
        <v>0</v>
      </c>
      <c r="Z1425" s="50">
        <f t="shared" si="126"/>
        <v>1</v>
      </c>
      <c r="AA1425" s="50">
        <f t="shared" si="129"/>
        <v>7</v>
      </c>
      <c r="AB1425" s="50">
        <f t="shared" si="130"/>
        <v>0</v>
      </c>
      <c r="AC1425" s="50">
        <f t="shared" si="131"/>
        <v>0</v>
      </c>
    </row>
    <row r="1426" spans="1:29" s="50" customFormat="1" ht="35.25" customHeight="1" x14ac:dyDescent="0.25">
      <c r="A1426" s="89" t="s">
        <v>224</v>
      </c>
      <c r="B1426" s="94" t="s">
        <v>15491</v>
      </c>
      <c r="C1426" s="91" t="s">
        <v>97</v>
      </c>
      <c r="D1426" s="91" t="s">
        <v>196</v>
      </c>
      <c r="E1426" s="122" t="s">
        <v>13683</v>
      </c>
      <c r="F1426" s="92" t="s">
        <v>15</v>
      </c>
      <c r="G1426" s="92" t="s">
        <v>98</v>
      </c>
      <c r="H1426" s="92" t="s">
        <v>15492</v>
      </c>
      <c r="I1426" s="162" t="s">
        <v>316</v>
      </c>
      <c r="J1426" s="94" t="s">
        <v>105</v>
      </c>
      <c r="K1426" s="156">
        <v>2814</v>
      </c>
      <c r="L1426" s="94" t="s">
        <v>49</v>
      </c>
      <c r="M1426" s="156" t="s">
        <v>253</v>
      </c>
      <c r="N1426" s="94" t="s">
        <v>2839</v>
      </c>
      <c r="O1426" s="94" t="s">
        <v>244</v>
      </c>
      <c r="P1426" s="94" t="s">
        <v>2189</v>
      </c>
      <c r="Q1426" s="98" t="s">
        <v>15490</v>
      </c>
      <c r="R1426" s="98" t="s">
        <v>16802</v>
      </c>
      <c r="S1426" s="99" t="s">
        <v>5405</v>
      </c>
      <c r="T1426" s="94" t="s">
        <v>315</v>
      </c>
      <c r="U1426" s="120"/>
      <c r="V1426" s="120"/>
      <c r="W1426" s="100" t="str">
        <f>VLOOKUP(TRIM(X1426),X10:Y92,2,FALSE)</f>
        <v>Puneet</v>
      </c>
      <c r="X1426" s="50" t="str">
        <f t="shared" si="127"/>
        <v>8.3</v>
      </c>
      <c r="Y1426" s="50">
        <f t="shared" si="128"/>
        <v>1</v>
      </c>
      <c r="Z1426" s="50">
        <f t="shared" si="126"/>
        <v>0</v>
      </c>
      <c r="AA1426" s="50">
        <f t="shared" si="129"/>
        <v>17</v>
      </c>
      <c r="AB1426" s="50">
        <f t="shared" si="130"/>
        <v>0</v>
      </c>
      <c r="AC1426" s="50">
        <f t="shared" si="131"/>
        <v>0</v>
      </c>
    </row>
    <row r="1427" spans="1:29" s="50" customFormat="1" ht="35.25" customHeight="1" x14ac:dyDescent="0.25">
      <c r="A1427" s="89" t="s">
        <v>224</v>
      </c>
      <c r="B1427" s="94" t="s">
        <v>41</v>
      </c>
      <c r="C1427" s="91" t="s">
        <v>97</v>
      </c>
      <c r="D1427" s="91" t="s">
        <v>196</v>
      </c>
      <c r="E1427" s="122" t="s">
        <v>13684</v>
      </c>
      <c r="F1427" s="92" t="s">
        <v>242</v>
      </c>
      <c r="G1427" s="92" t="s">
        <v>98</v>
      </c>
      <c r="H1427" s="92" t="s">
        <v>15645</v>
      </c>
      <c r="I1427" s="162" t="s">
        <v>6390</v>
      </c>
      <c r="J1427" s="94" t="s">
        <v>2190</v>
      </c>
      <c r="K1427" s="156"/>
      <c r="L1427" s="94"/>
      <c r="M1427" s="156"/>
      <c r="N1427" s="94" t="s">
        <v>13987</v>
      </c>
      <c r="O1427" s="94" t="s">
        <v>244</v>
      </c>
      <c r="P1427" s="94" t="s">
        <v>2189</v>
      </c>
      <c r="Q1427" s="98" t="s">
        <v>15644</v>
      </c>
      <c r="R1427" s="98" t="s">
        <v>16803</v>
      </c>
      <c r="S1427" s="99" t="s">
        <v>225</v>
      </c>
      <c r="T1427" s="94" t="s">
        <v>315</v>
      </c>
      <c r="U1427" s="120"/>
      <c r="V1427" s="120"/>
      <c r="W1427" s="100" t="str">
        <f>VLOOKUP(TRIM(X1427),X10:Y92,2,FALSE)</f>
        <v>Puneet</v>
      </c>
      <c r="X1427" s="50" t="str">
        <f t="shared" si="127"/>
        <v>8.3</v>
      </c>
      <c r="Y1427" s="50">
        <f t="shared" si="128"/>
        <v>0</v>
      </c>
      <c r="Z1427" s="50">
        <f t="shared" si="126"/>
        <v>1</v>
      </c>
      <c r="AA1427" s="50">
        <f t="shared" si="129"/>
        <v>26</v>
      </c>
      <c r="AB1427" s="50">
        <f t="shared" si="130"/>
        <v>0</v>
      </c>
      <c r="AC1427" s="50">
        <f t="shared" si="131"/>
        <v>0</v>
      </c>
    </row>
    <row r="1428" spans="1:29" s="50" customFormat="1" ht="35.25" customHeight="1" x14ac:dyDescent="0.25">
      <c r="A1428" s="89" t="s">
        <v>224</v>
      </c>
      <c r="B1428" s="94" t="s">
        <v>41</v>
      </c>
      <c r="C1428" s="91" t="s">
        <v>97</v>
      </c>
      <c r="D1428" s="91" t="s">
        <v>196</v>
      </c>
      <c r="E1428" s="122" t="s">
        <v>13685</v>
      </c>
      <c r="F1428" s="92" t="s">
        <v>242</v>
      </c>
      <c r="G1428" s="92" t="s">
        <v>98</v>
      </c>
      <c r="H1428" s="92" t="s">
        <v>14849</v>
      </c>
      <c r="I1428" s="162" t="s">
        <v>8941</v>
      </c>
      <c r="J1428" s="94" t="s">
        <v>2190</v>
      </c>
      <c r="K1428" s="156"/>
      <c r="L1428" s="94"/>
      <c r="M1428" s="156"/>
      <c r="N1428" s="94" t="s">
        <v>13987</v>
      </c>
      <c r="O1428" s="94" t="s">
        <v>244</v>
      </c>
      <c r="P1428" s="94" t="s">
        <v>2189</v>
      </c>
      <c r="Q1428" s="98" t="s">
        <v>14098</v>
      </c>
      <c r="R1428" s="98" t="s">
        <v>16804</v>
      </c>
      <c r="S1428" s="99" t="s">
        <v>225</v>
      </c>
      <c r="T1428" s="94" t="s">
        <v>14099</v>
      </c>
      <c r="U1428" s="120"/>
      <c r="V1428" s="120"/>
      <c r="W1428" s="100" t="str">
        <f>VLOOKUP(TRIM(X1428),X10:Y92,2,FALSE)</f>
        <v>Puneet</v>
      </c>
      <c r="X1428" s="50" t="str">
        <f t="shared" si="127"/>
        <v>8.3</v>
      </c>
      <c r="Y1428" s="50">
        <f t="shared" si="128"/>
        <v>0</v>
      </c>
      <c r="Z1428" s="50">
        <f t="shared" si="126"/>
        <v>1</v>
      </c>
      <c r="AA1428" s="50">
        <f t="shared" si="129"/>
        <v>12</v>
      </c>
      <c r="AB1428" s="50">
        <f t="shared" si="130"/>
        <v>0</v>
      </c>
      <c r="AC1428" s="50">
        <f t="shared" si="131"/>
        <v>0</v>
      </c>
    </row>
    <row r="1429" spans="1:29" s="50" customFormat="1" ht="35.25" customHeight="1" x14ac:dyDescent="0.25">
      <c r="A1429" s="89" t="s">
        <v>224</v>
      </c>
      <c r="B1429" s="94" t="s">
        <v>41</v>
      </c>
      <c r="C1429" s="91" t="s">
        <v>97</v>
      </c>
      <c r="D1429" s="91" t="s">
        <v>196</v>
      </c>
      <c r="E1429" s="122" t="s">
        <v>13686</v>
      </c>
      <c r="F1429" s="92" t="s">
        <v>242</v>
      </c>
      <c r="G1429" s="92" t="s">
        <v>98</v>
      </c>
      <c r="H1429" s="92" t="s">
        <v>10464</v>
      </c>
      <c r="I1429" s="162" t="s">
        <v>4601</v>
      </c>
      <c r="J1429" s="94" t="s">
        <v>2190</v>
      </c>
      <c r="K1429" s="156"/>
      <c r="L1429" s="94"/>
      <c r="M1429" s="156"/>
      <c r="N1429" s="94" t="s">
        <v>13987</v>
      </c>
      <c r="O1429" s="94" t="s">
        <v>244</v>
      </c>
      <c r="P1429" s="94" t="s">
        <v>2189</v>
      </c>
      <c r="Q1429" s="98" t="s">
        <v>10463</v>
      </c>
      <c r="R1429" s="98" t="s">
        <v>16805</v>
      </c>
      <c r="S1429" s="99" t="s">
        <v>225</v>
      </c>
      <c r="T1429" s="94" t="s">
        <v>352</v>
      </c>
      <c r="U1429" s="120"/>
      <c r="V1429" s="120"/>
      <c r="W1429" s="100" t="str">
        <f>VLOOKUP(TRIM(X1429),X10:Y92,2,FALSE)</f>
        <v>Puneet</v>
      </c>
      <c r="X1429" s="50" t="str">
        <f t="shared" si="127"/>
        <v>8.3</v>
      </c>
      <c r="Y1429" s="50">
        <f t="shared" si="128"/>
        <v>0</v>
      </c>
      <c r="Z1429" s="50">
        <f t="shared" si="126"/>
        <v>1</v>
      </c>
      <c r="AA1429" s="50">
        <f t="shared" si="129"/>
        <v>35</v>
      </c>
      <c r="AB1429" s="50">
        <f t="shared" si="130"/>
        <v>0</v>
      </c>
      <c r="AC1429" s="50">
        <f t="shared" si="131"/>
        <v>0</v>
      </c>
    </row>
    <row r="1430" spans="1:29" s="50" customFormat="1" ht="35.25" customHeight="1" x14ac:dyDescent="0.25">
      <c r="A1430" s="89" t="s">
        <v>224</v>
      </c>
      <c r="B1430" s="94" t="s">
        <v>41</v>
      </c>
      <c r="C1430" s="91" t="s">
        <v>97</v>
      </c>
      <c r="D1430" s="91" t="s">
        <v>196</v>
      </c>
      <c r="E1430" s="122" t="s">
        <v>13687</v>
      </c>
      <c r="F1430" s="92" t="s">
        <v>242</v>
      </c>
      <c r="G1430" s="92" t="s">
        <v>98</v>
      </c>
      <c r="H1430" s="92" t="s">
        <v>15082</v>
      </c>
      <c r="I1430" s="162" t="s">
        <v>17358</v>
      </c>
      <c r="J1430" s="94" t="s">
        <v>2190</v>
      </c>
      <c r="K1430" s="156"/>
      <c r="L1430" s="94"/>
      <c r="M1430" s="156"/>
      <c r="N1430" s="94" t="s">
        <v>13987</v>
      </c>
      <c r="O1430" s="94" t="s">
        <v>244</v>
      </c>
      <c r="P1430" s="94" t="s">
        <v>2189</v>
      </c>
      <c r="Q1430" s="98" t="s">
        <v>9209</v>
      </c>
      <c r="R1430" s="98" t="s">
        <v>16806</v>
      </c>
      <c r="S1430" s="99" t="s">
        <v>225</v>
      </c>
      <c r="T1430" s="94" t="s">
        <v>352</v>
      </c>
      <c r="U1430" s="120"/>
      <c r="V1430" s="120"/>
      <c r="W1430" s="100" t="str">
        <f>VLOOKUP(TRIM(X1430),X10:Y92,2,FALSE)</f>
        <v>Puneet</v>
      </c>
      <c r="X1430" s="50" t="str">
        <f t="shared" si="127"/>
        <v>8.3</v>
      </c>
      <c r="Y1430" s="50">
        <f t="shared" si="128"/>
        <v>0</v>
      </c>
      <c r="Z1430" s="50">
        <f t="shared" ref="Z1430:Z1493" si="132">IF(F1430="P-CR", IF(S1430="Approved", 1, IF(S1430="Block approved", 1, 0)),0)</f>
        <v>1</v>
      </c>
      <c r="AA1430" s="50">
        <f t="shared" si="129"/>
        <v>24</v>
      </c>
      <c r="AB1430" s="50">
        <f t="shared" si="130"/>
        <v>0</v>
      </c>
      <c r="AC1430" s="50">
        <f t="shared" si="131"/>
        <v>0</v>
      </c>
    </row>
    <row r="1431" spans="1:29" s="50" customFormat="1" ht="35.25" customHeight="1" x14ac:dyDescent="0.25">
      <c r="A1431" s="89" t="s">
        <v>224</v>
      </c>
      <c r="B1431" s="94" t="s">
        <v>41</v>
      </c>
      <c r="C1431" s="91" t="s">
        <v>97</v>
      </c>
      <c r="D1431" s="91" t="s">
        <v>196</v>
      </c>
      <c r="E1431" s="122" t="s">
        <v>13688</v>
      </c>
      <c r="F1431" s="92" t="s">
        <v>242</v>
      </c>
      <c r="G1431" s="92" t="s">
        <v>98</v>
      </c>
      <c r="H1431" s="92" t="s">
        <v>15092</v>
      </c>
      <c r="I1431" s="162" t="s">
        <v>132</v>
      </c>
      <c r="J1431" s="94" t="s">
        <v>2190</v>
      </c>
      <c r="K1431" s="156"/>
      <c r="L1431" s="94"/>
      <c r="M1431" s="156"/>
      <c r="N1431" s="94" t="s">
        <v>13987</v>
      </c>
      <c r="O1431" s="94" t="s">
        <v>244</v>
      </c>
      <c r="P1431" s="94" t="s">
        <v>2189</v>
      </c>
      <c r="Q1431" s="98" t="s">
        <v>15090</v>
      </c>
      <c r="R1431" s="98" t="s">
        <v>16807</v>
      </c>
      <c r="S1431" s="99" t="s">
        <v>225</v>
      </c>
      <c r="T1431" s="94" t="s">
        <v>352</v>
      </c>
      <c r="U1431" s="120"/>
      <c r="V1431" s="120"/>
      <c r="W1431" s="100" t="str">
        <f>VLOOKUP(TRIM(X1431),X10:Y92,2,FALSE)</f>
        <v>Puneet</v>
      </c>
      <c r="X1431" s="50" t="str">
        <f t="shared" si="127"/>
        <v>8.3</v>
      </c>
      <c r="Y1431" s="50">
        <f t="shared" si="128"/>
        <v>0</v>
      </c>
      <c r="Z1431" s="50">
        <f t="shared" si="132"/>
        <v>1</v>
      </c>
      <c r="AA1431" s="50">
        <f t="shared" si="129"/>
        <v>7</v>
      </c>
      <c r="AB1431" s="50">
        <f t="shared" si="130"/>
        <v>0</v>
      </c>
      <c r="AC1431" s="50">
        <f t="shared" si="131"/>
        <v>0</v>
      </c>
    </row>
    <row r="1432" spans="1:29" s="50" customFormat="1" ht="35.25" customHeight="1" x14ac:dyDescent="0.25">
      <c r="A1432" s="89" t="s">
        <v>224</v>
      </c>
      <c r="B1432" s="94" t="s">
        <v>41</v>
      </c>
      <c r="C1432" s="91" t="s">
        <v>97</v>
      </c>
      <c r="D1432" s="91" t="s">
        <v>196</v>
      </c>
      <c r="E1432" s="122" t="s">
        <v>13689</v>
      </c>
      <c r="F1432" s="92" t="s">
        <v>242</v>
      </c>
      <c r="G1432" s="92" t="s">
        <v>98</v>
      </c>
      <c r="H1432" s="92" t="s">
        <v>10468</v>
      </c>
      <c r="I1432" s="162" t="s">
        <v>17361</v>
      </c>
      <c r="J1432" s="94" t="s">
        <v>2190</v>
      </c>
      <c r="K1432" s="156"/>
      <c r="L1432" s="94"/>
      <c r="M1432" s="156"/>
      <c r="N1432" s="94" t="s">
        <v>13987</v>
      </c>
      <c r="O1432" s="94" t="s">
        <v>244</v>
      </c>
      <c r="P1432" s="94" t="s">
        <v>2189</v>
      </c>
      <c r="Q1432" s="98" t="s">
        <v>15093</v>
      </c>
      <c r="R1432" s="98" t="s">
        <v>16808</v>
      </c>
      <c r="S1432" s="99" t="s">
        <v>225</v>
      </c>
      <c r="T1432" s="94" t="s">
        <v>352</v>
      </c>
      <c r="U1432" s="120"/>
      <c r="V1432" s="120"/>
      <c r="W1432" s="100" t="str">
        <f>VLOOKUP(TRIM(X1432),X10:Y92,2,FALSE)</f>
        <v>Puneet</v>
      </c>
      <c r="X1432" s="50" t="str">
        <f t="shared" si="127"/>
        <v>8.3</v>
      </c>
      <c r="Y1432" s="50">
        <f t="shared" si="128"/>
        <v>0</v>
      </c>
      <c r="Z1432" s="50">
        <f t="shared" si="132"/>
        <v>1</v>
      </c>
      <c r="AA1432" s="50">
        <f t="shared" si="129"/>
        <v>18</v>
      </c>
      <c r="AB1432" s="50">
        <f t="shared" si="130"/>
        <v>0</v>
      </c>
      <c r="AC1432" s="50">
        <f t="shared" si="131"/>
        <v>0</v>
      </c>
    </row>
    <row r="1433" spans="1:29" s="50" customFormat="1" ht="35.25" customHeight="1" x14ac:dyDescent="0.25">
      <c r="A1433" s="89" t="s">
        <v>224</v>
      </c>
      <c r="B1433" s="94" t="s">
        <v>9699</v>
      </c>
      <c r="C1433" s="91" t="s">
        <v>97</v>
      </c>
      <c r="D1433" s="91" t="s">
        <v>196</v>
      </c>
      <c r="E1433" s="122" t="s">
        <v>13690</v>
      </c>
      <c r="F1433" s="92" t="s">
        <v>15</v>
      </c>
      <c r="G1433" s="92" t="s">
        <v>98</v>
      </c>
      <c r="H1433" s="92" t="s">
        <v>9051</v>
      </c>
      <c r="I1433" s="162" t="s">
        <v>14877</v>
      </c>
      <c r="J1433" s="94" t="s">
        <v>105</v>
      </c>
      <c r="K1433" s="156">
        <v>2609</v>
      </c>
      <c r="L1433" s="94" t="s">
        <v>51</v>
      </c>
      <c r="M1433" s="156" t="s">
        <v>253</v>
      </c>
      <c r="N1433" s="94" t="s">
        <v>2839</v>
      </c>
      <c r="O1433" s="94" t="s">
        <v>244</v>
      </c>
      <c r="P1433" s="94" t="s">
        <v>2189</v>
      </c>
      <c r="Q1433" s="98" t="s">
        <v>9698</v>
      </c>
      <c r="R1433" s="98" t="s">
        <v>16809</v>
      </c>
      <c r="S1433" s="99" t="s">
        <v>5405</v>
      </c>
      <c r="T1433" s="94" t="s">
        <v>293</v>
      </c>
      <c r="U1433" s="120"/>
      <c r="V1433" s="120"/>
      <c r="W1433" s="100" t="str">
        <f>VLOOKUP(TRIM(X1433),X10:Y92,2,FALSE)</f>
        <v>Puneet</v>
      </c>
      <c r="X1433" s="50" t="str">
        <f t="shared" si="127"/>
        <v>8.3</v>
      </c>
      <c r="Y1433" s="50">
        <f t="shared" si="128"/>
        <v>1</v>
      </c>
      <c r="Z1433" s="50">
        <f t="shared" si="132"/>
        <v>0</v>
      </c>
      <c r="AA1433" s="50">
        <f t="shared" si="129"/>
        <v>14</v>
      </c>
      <c r="AB1433" s="50">
        <f t="shared" si="130"/>
        <v>0</v>
      </c>
      <c r="AC1433" s="50">
        <f t="shared" si="131"/>
        <v>0</v>
      </c>
    </row>
    <row r="1434" spans="1:29" s="50" customFormat="1" ht="35.25" customHeight="1" x14ac:dyDescent="0.25">
      <c r="A1434" s="89" t="s">
        <v>224</v>
      </c>
      <c r="B1434" s="94" t="s">
        <v>41</v>
      </c>
      <c r="C1434" s="91" t="s">
        <v>97</v>
      </c>
      <c r="D1434" s="91" t="s">
        <v>196</v>
      </c>
      <c r="E1434" s="122" t="s">
        <v>13691</v>
      </c>
      <c r="F1434" s="92" t="s">
        <v>242</v>
      </c>
      <c r="G1434" s="92" t="s">
        <v>98</v>
      </c>
      <c r="H1434" s="92" t="s">
        <v>14940</v>
      </c>
      <c r="I1434" s="162" t="s">
        <v>14938</v>
      </c>
      <c r="J1434" s="94" t="s">
        <v>2190</v>
      </c>
      <c r="K1434" s="156"/>
      <c r="L1434" s="94"/>
      <c r="M1434" s="156"/>
      <c r="N1434" s="94" t="s">
        <v>13987</v>
      </c>
      <c r="O1434" s="94" t="s">
        <v>244</v>
      </c>
      <c r="P1434" s="94" t="s">
        <v>2189</v>
      </c>
      <c r="Q1434" s="98" t="s">
        <v>14939</v>
      </c>
      <c r="R1434" s="98" t="s">
        <v>16810</v>
      </c>
      <c r="S1434" s="99" t="s">
        <v>225</v>
      </c>
      <c r="T1434" s="94" t="s">
        <v>444</v>
      </c>
      <c r="U1434" s="120"/>
      <c r="V1434" s="120"/>
      <c r="W1434" s="100" t="str">
        <f>VLOOKUP(TRIM(X1434),X10:Y92,2,FALSE)</f>
        <v>Puneet</v>
      </c>
      <c r="X1434" s="50" t="str">
        <f t="shared" si="127"/>
        <v>8.3</v>
      </c>
      <c r="Y1434" s="50">
        <f t="shared" si="128"/>
        <v>0</v>
      </c>
      <c r="Z1434" s="50">
        <f t="shared" si="132"/>
        <v>1</v>
      </c>
      <c r="AA1434" s="50">
        <f t="shared" si="129"/>
        <v>93</v>
      </c>
      <c r="AB1434" s="50">
        <f t="shared" si="130"/>
        <v>0</v>
      </c>
      <c r="AC1434" s="50">
        <f t="shared" si="131"/>
        <v>0</v>
      </c>
    </row>
    <row r="1435" spans="1:29" s="50" customFormat="1" ht="35.25" customHeight="1" x14ac:dyDescent="0.25">
      <c r="A1435" s="89" t="s">
        <v>224</v>
      </c>
      <c r="B1435" s="94" t="s">
        <v>41</v>
      </c>
      <c r="C1435" s="91" t="s">
        <v>97</v>
      </c>
      <c r="D1435" s="91" t="s">
        <v>196</v>
      </c>
      <c r="E1435" s="122" t="s">
        <v>13692</v>
      </c>
      <c r="F1435" s="92" t="s">
        <v>242</v>
      </c>
      <c r="G1435" s="92" t="s">
        <v>98</v>
      </c>
      <c r="H1435" s="92" t="s">
        <v>10687</v>
      </c>
      <c r="I1435" s="162" t="s">
        <v>17469</v>
      </c>
      <c r="J1435" s="94" t="s">
        <v>2190</v>
      </c>
      <c r="K1435" s="156"/>
      <c r="L1435" s="94"/>
      <c r="M1435" s="156"/>
      <c r="N1435" s="94" t="s">
        <v>13987</v>
      </c>
      <c r="O1435" s="94" t="s">
        <v>244</v>
      </c>
      <c r="P1435" s="94" t="s">
        <v>2189</v>
      </c>
      <c r="Q1435" s="98" t="s">
        <v>9148</v>
      </c>
      <c r="R1435" s="98" t="s">
        <v>16811</v>
      </c>
      <c r="S1435" s="99" t="s">
        <v>225</v>
      </c>
      <c r="T1435" s="94" t="s">
        <v>272</v>
      </c>
      <c r="U1435" s="120"/>
      <c r="V1435" s="120"/>
      <c r="W1435" s="100" t="str">
        <f>VLOOKUP(TRIM(X1435),X10:Y92,2,FALSE)</f>
        <v>Puneet</v>
      </c>
      <c r="X1435" s="50" t="str">
        <f t="shared" si="127"/>
        <v>8.3</v>
      </c>
      <c r="Y1435" s="50">
        <f t="shared" si="128"/>
        <v>0</v>
      </c>
      <c r="Z1435" s="50">
        <f t="shared" si="132"/>
        <v>1</v>
      </c>
      <c r="AA1435" s="50">
        <f t="shared" si="129"/>
        <v>54</v>
      </c>
      <c r="AB1435" s="50">
        <f t="shared" si="130"/>
        <v>0</v>
      </c>
      <c r="AC1435" s="50">
        <f t="shared" si="131"/>
        <v>0</v>
      </c>
    </row>
    <row r="1436" spans="1:29" s="50" customFormat="1" ht="35.25" customHeight="1" x14ac:dyDescent="0.25">
      <c r="A1436" s="89" t="s">
        <v>224</v>
      </c>
      <c r="B1436" s="94" t="s">
        <v>41</v>
      </c>
      <c r="C1436" s="91" t="s">
        <v>97</v>
      </c>
      <c r="D1436" s="91" t="s">
        <v>196</v>
      </c>
      <c r="E1436" s="122" t="s">
        <v>13693</v>
      </c>
      <c r="F1436" s="92" t="s">
        <v>242</v>
      </c>
      <c r="G1436" s="92" t="s">
        <v>98</v>
      </c>
      <c r="H1436" s="92" t="s">
        <v>15086</v>
      </c>
      <c r="I1436" s="162" t="s">
        <v>323</v>
      </c>
      <c r="J1436" s="94" t="s">
        <v>2190</v>
      </c>
      <c r="K1436" s="156"/>
      <c r="L1436" s="94"/>
      <c r="M1436" s="156"/>
      <c r="N1436" s="94" t="s">
        <v>13987</v>
      </c>
      <c r="O1436" s="94" t="s">
        <v>244</v>
      </c>
      <c r="P1436" s="94" t="s">
        <v>2189</v>
      </c>
      <c r="Q1436" s="98" t="s">
        <v>15085</v>
      </c>
      <c r="R1436" s="98" t="s">
        <v>16812</v>
      </c>
      <c r="S1436" s="99" t="s">
        <v>225</v>
      </c>
      <c r="T1436" s="94" t="s">
        <v>341</v>
      </c>
      <c r="U1436" s="120"/>
      <c r="V1436" s="120"/>
      <c r="W1436" s="100" t="str">
        <f>VLOOKUP(TRIM(X1436),X10:Y92,2,FALSE)</f>
        <v>Puneet</v>
      </c>
      <c r="X1436" s="50" t="str">
        <f t="shared" si="127"/>
        <v>8.3</v>
      </c>
      <c r="Y1436" s="50">
        <f t="shared" si="128"/>
        <v>0</v>
      </c>
      <c r="Z1436" s="50">
        <f t="shared" si="132"/>
        <v>1</v>
      </c>
      <c r="AA1436" s="50">
        <f t="shared" si="129"/>
        <v>14</v>
      </c>
      <c r="AB1436" s="50">
        <f t="shared" si="130"/>
        <v>0</v>
      </c>
      <c r="AC1436" s="50">
        <f t="shared" si="131"/>
        <v>0</v>
      </c>
    </row>
    <row r="1437" spans="1:29" s="50" customFormat="1" ht="35.25" customHeight="1" x14ac:dyDescent="0.25">
      <c r="A1437" s="89" t="s">
        <v>224</v>
      </c>
      <c r="B1437" s="94" t="s">
        <v>10500</v>
      </c>
      <c r="C1437" s="91" t="s">
        <v>97</v>
      </c>
      <c r="D1437" s="91" t="s">
        <v>196</v>
      </c>
      <c r="E1437" s="122" t="s">
        <v>13694</v>
      </c>
      <c r="F1437" s="92" t="s">
        <v>15</v>
      </c>
      <c r="G1437" s="92" t="s">
        <v>98</v>
      </c>
      <c r="H1437" s="92" t="s">
        <v>9429</v>
      </c>
      <c r="I1437" s="162" t="s">
        <v>17470</v>
      </c>
      <c r="J1437" s="94" t="s">
        <v>246</v>
      </c>
      <c r="K1437" s="156">
        <v>2856</v>
      </c>
      <c r="L1437" s="213" t="s">
        <v>53</v>
      </c>
      <c r="M1437" s="156" t="s">
        <v>253</v>
      </c>
      <c r="N1437" s="94" t="s">
        <v>2839</v>
      </c>
      <c r="O1437" s="94" t="s">
        <v>244</v>
      </c>
      <c r="P1437" s="94" t="s">
        <v>2189</v>
      </c>
      <c r="Q1437" s="98" t="s">
        <v>17471</v>
      </c>
      <c r="R1437" s="98" t="s">
        <v>16813</v>
      </c>
      <c r="S1437" s="99" t="s">
        <v>5405</v>
      </c>
      <c r="T1437" s="94" t="s">
        <v>472</v>
      </c>
      <c r="U1437" s="120"/>
      <c r="V1437" s="120"/>
      <c r="W1437" s="100" t="str">
        <f>VLOOKUP(TRIM(X1437),X10:Y92,2,FALSE)</f>
        <v>Puneet</v>
      </c>
      <c r="X1437" s="50" t="str">
        <f t="shared" ref="X1437:X1500" si="133">IF(ISNONTEXT(D1437),"" &amp; D1437 &amp;"",T(D1437))</f>
        <v>8.3</v>
      </c>
      <c r="Y1437" s="50">
        <f t="shared" ref="Y1437:Y1500" si="134">IF(F1437="CR", IF(S1437="Approved", 1, IF(S1437="Agreed", 1, IF(S1437="Block approved", 1, 0))),0)</f>
        <v>1</v>
      </c>
      <c r="Z1437" s="50">
        <f t="shared" si="132"/>
        <v>0</v>
      </c>
      <c r="AA1437" s="50">
        <f t="shared" ref="AA1437:AA1500" si="135">LEN(I1437)</f>
        <v>50</v>
      </c>
      <c r="AB1437" s="50">
        <f t="shared" ref="AB1437:AB1500" si="136">IF(LEFT(H1437, 12)="Reserved for",  1, 0)</f>
        <v>0</v>
      </c>
      <c r="AC1437" s="50">
        <f t="shared" ref="AC1437:AC1500" si="137">IF(F1437="LS OUT", IF(S1437="Approved", 1, IF(S1437="Block approved", 1, 0)),0)</f>
        <v>0</v>
      </c>
    </row>
    <row r="1438" spans="1:29" s="50" customFormat="1" ht="35.25" customHeight="1" x14ac:dyDescent="0.25">
      <c r="A1438" s="89" t="s">
        <v>224</v>
      </c>
      <c r="B1438" s="94" t="s">
        <v>17362</v>
      </c>
      <c r="C1438" s="91" t="s">
        <v>97</v>
      </c>
      <c r="D1438" s="91" t="s">
        <v>196</v>
      </c>
      <c r="E1438" s="122" t="s">
        <v>13695</v>
      </c>
      <c r="F1438" s="92" t="s">
        <v>15</v>
      </c>
      <c r="G1438" s="92" t="s">
        <v>98</v>
      </c>
      <c r="H1438" s="92" t="s">
        <v>15187</v>
      </c>
      <c r="I1438" s="162" t="s">
        <v>12140</v>
      </c>
      <c r="J1438" s="94" t="s">
        <v>246</v>
      </c>
      <c r="K1438" s="156">
        <v>2899</v>
      </c>
      <c r="L1438" s="94" t="s">
        <v>49</v>
      </c>
      <c r="M1438" s="156" t="s">
        <v>253</v>
      </c>
      <c r="N1438" s="94" t="s">
        <v>2839</v>
      </c>
      <c r="O1438" s="94" t="s">
        <v>244</v>
      </c>
      <c r="P1438" s="94" t="s">
        <v>2189</v>
      </c>
      <c r="Q1438" s="98" t="s">
        <v>15185</v>
      </c>
      <c r="R1438" s="98" t="s">
        <v>16814</v>
      </c>
      <c r="S1438" s="99" t="s">
        <v>5405</v>
      </c>
      <c r="T1438" s="94" t="s">
        <v>315</v>
      </c>
      <c r="U1438" s="120"/>
      <c r="V1438" s="120"/>
      <c r="W1438" s="100" t="str">
        <f>VLOOKUP(TRIM(X1438),X10:Y92,2,FALSE)</f>
        <v>Puneet</v>
      </c>
      <c r="X1438" s="50" t="str">
        <f t="shared" si="133"/>
        <v>8.3</v>
      </c>
      <c r="Y1438" s="50">
        <f t="shared" si="134"/>
        <v>1</v>
      </c>
      <c r="Z1438" s="50">
        <f t="shared" si="132"/>
        <v>0</v>
      </c>
      <c r="AA1438" s="50">
        <f t="shared" si="135"/>
        <v>45</v>
      </c>
      <c r="AB1438" s="50">
        <f t="shared" si="136"/>
        <v>0</v>
      </c>
      <c r="AC1438" s="50">
        <f t="shared" si="137"/>
        <v>0</v>
      </c>
    </row>
    <row r="1439" spans="1:29" s="50" customFormat="1" ht="35.25" customHeight="1" x14ac:dyDescent="0.25">
      <c r="A1439" s="89" t="s">
        <v>224</v>
      </c>
      <c r="B1439" s="94" t="s">
        <v>15189</v>
      </c>
      <c r="C1439" s="91" t="s">
        <v>97</v>
      </c>
      <c r="D1439" s="91" t="s">
        <v>196</v>
      </c>
      <c r="E1439" s="122" t="s">
        <v>13696</v>
      </c>
      <c r="F1439" s="92" t="s">
        <v>15</v>
      </c>
      <c r="G1439" s="92" t="s">
        <v>98</v>
      </c>
      <c r="H1439" s="92" t="s">
        <v>15190</v>
      </c>
      <c r="I1439" s="162" t="s">
        <v>12140</v>
      </c>
      <c r="J1439" s="94" t="s">
        <v>267</v>
      </c>
      <c r="K1439" s="156">
        <v>587</v>
      </c>
      <c r="L1439" s="94" t="s">
        <v>49</v>
      </c>
      <c r="M1439" s="156" t="s">
        <v>253</v>
      </c>
      <c r="N1439" s="94" t="s">
        <v>2839</v>
      </c>
      <c r="O1439" s="94" t="s">
        <v>244</v>
      </c>
      <c r="P1439" s="94" t="s">
        <v>2189</v>
      </c>
      <c r="Q1439" s="98" t="s">
        <v>15188</v>
      </c>
      <c r="R1439" s="98" t="s">
        <v>16815</v>
      </c>
      <c r="S1439" s="99" t="s">
        <v>5405</v>
      </c>
      <c r="T1439" s="94" t="s">
        <v>315</v>
      </c>
      <c r="U1439" s="120"/>
      <c r="V1439" s="120"/>
      <c r="W1439" s="100" t="str">
        <f>VLOOKUP(TRIM(X1439),X10:Y92,2,FALSE)</f>
        <v>Puneet</v>
      </c>
      <c r="X1439" s="50" t="str">
        <f t="shared" si="133"/>
        <v>8.3</v>
      </c>
      <c r="Y1439" s="50">
        <f t="shared" si="134"/>
        <v>1</v>
      </c>
      <c r="Z1439" s="50">
        <f t="shared" si="132"/>
        <v>0</v>
      </c>
      <c r="AA1439" s="50">
        <f t="shared" si="135"/>
        <v>45</v>
      </c>
      <c r="AB1439" s="50">
        <f t="shared" si="136"/>
        <v>0</v>
      </c>
      <c r="AC1439" s="50">
        <f t="shared" si="137"/>
        <v>0</v>
      </c>
    </row>
    <row r="1440" spans="1:29" s="50" customFormat="1" ht="35.25" customHeight="1" x14ac:dyDescent="0.25">
      <c r="A1440" s="89" t="s">
        <v>224</v>
      </c>
      <c r="B1440" s="94" t="s">
        <v>15200</v>
      </c>
      <c r="C1440" s="91" t="s">
        <v>97</v>
      </c>
      <c r="D1440" s="91" t="s">
        <v>196</v>
      </c>
      <c r="E1440" s="122" t="s">
        <v>13697</v>
      </c>
      <c r="F1440" s="92" t="s">
        <v>15</v>
      </c>
      <c r="G1440" s="92" t="s">
        <v>98</v>
      </c>
      <c r="H1440" s="92" t="s">
        <v>14328</v>
      </c>
      <c r="I1440" s="162" t="s">
        <v>132</v>
      </c>
      <c r="J1440" s="94" t="s">
        <v>246</v>
      </c>
      <c r="K1440" s="156">
        <v>2900</v>
      </c>
      <c r="L1440" s="94" t="s">
        <v>49</v>
      </c>
      <c r="M1440" s="156" t="s">
        <v>253</v>
      </c>
      <c r="N1440" s="94" t="s">
        <v>2839</v>
      </c>
      <c r="O1440" s="94" t="s">
        <v>244</v>
      </c>
      <c r="P1440" s="94" t="s">
        <v>2189</v>
      </c>
      <c r="Q1440" s="98" t="s">
        <v>17363</v>
      </c>
      <c r="R1440" s="98" t="s">
        <v>16816</v>
      </c>
      <c r="S1440" s="99" t="s">
        <v>5405</v>
      </c>
      <c r="T1440" s="94" t="s">
        <v>2778</v>
      </c>
      <c r="U1440" s="120"/>
      <c r="V1440" s="120"/>
      <c r="W1440" s="100" t="str">
        <f>VLOOKUP(TRIM(X1440),X10:Y92,2,FALSE)</f>
        <v>Puneet</v>
      </c>
      <c r="X1440" s="50" t="str">
        <f t="shared" si="133"/>
        <v>8.3</v>
      </c>
      <c r="Y1440" s="50">
        <f t="shared" si="134"/>
        <v>1</v>
      </c>
      <c r="Z1440" s="50">
        <f t="shared" si="132"/>
        <v>0</v>
      </c>
      <c r="AA1440" s="50">
        <f t="shared" si="135"/>
        <v>7</v>
      </c>
      <c r="AB1440" s="50">
        <f t="shared" si="136"/>
        <v>0</v>
      </c>
      <c r="AC1440" s="50">
        <f t="shared" si="137"/>
        <v>0</v>
      </c>
    </row>
    <row r="1441" spans="1:29" s="50" customFormat="1" ht="35.25" customHeight="1" x14ac:dyDescent="0.25">
      <c r="A1441" s="89" t="s">
        <v>224</v>
      </c>
      <c r="B1441" s="94" t="s">
        <v>41</v>
      </c>
      <c r="C1441" s="91" t="s">
        <v>97</v>
      </c>
      <c r="D1441" s="91" t="s">
        <v>196</v>
      </c>
      <c r="E1441" s="122" t="s">
        <v>13698</v>
      </c>
      <c r="F1441" s="92" t="s">
        <v>242</v>
      </c>
      <c r="G1441" s="92" t="s">
        <v>98</v>
      </c>
      <c r="H1441" s="92" t="s">
        <v>15463</v>
      </c>
      <c r="I1441" s="162" t="s">
        <v>316</v>
      </c>
      <c r="J1441" s="94" t="s">
        <v>2190</v>
      </c>
      <c r="K1441" s="156"/>
      <c r="L1441" s="94"/>
      <c r="M1441" s="156"/>
      <c r="N1441" s="94" t="s">
        <v>13987</v>
      </c>
      <c r="O1441" s="94" t="s">
        <v>244</v>
      </c>
      <c r="P1441" s="94" t="s">
        <v>2189</v>
      </c>
      <c r="Q1441" s="98" t="s">
        <v>15462</v>
      </c>
      <c r="R1441" s="98" t="s">
        <v>16817</v>
      </c>
      <c r="S1441" s="99" t="s">
        <v>225</v>
      </c>
      <c r="T1441" s="94" t="s">
        <v>315</v>
      </c>
      <c r="U1441" s="120"/>
      <c r="V1441" s="120"/>
      <c r="W1441" s="100" t="str">
        <f>VLOOKUP(TRIM(X1441),X10:Y92,2,FALSE)</f>
        <v>Puneet</v>
      </c>
      <c r="X1441" s="50" t="str">
        <f t="shared" si="133"/>
        <v>8.3</v>
      </c>
      <c r="Y1441" s="50">
        <f t="shared" si="134"/>
        <v>0</v>
      </c>
      <c r="Z1441" s="50">
        <f t="shared" si="132"/>
        <v>1</v>
      </c>
      <c r="AA1441" s="50">
        <f t="shared" si="135"/>
        <v>17</v>
      </c>
      <c r="AB1441" s="50">
        <f t="shared" si="136"/>
        <v>0</v>
      </c>
      <c r="AC1441" s="50">
        <f t="shared" si="137"/>
        <v>0</v>
      </c>
    </row>
    <row r="1442" spans="1:29" s="50" customFormat="1" ht="35.25" customHeight="1" x14ac:dyDescent="0.25">
      <c r="A1442" s="89" t="s">
        <v>224</v>
      </c>
      <c r="B1442" s="94" t="s">
        <v>41</v>
      </c>
      <c r="C1442" s="91" t="s">
        <v>97</v>
      </c>
      <c r="D1442" s="91" t="s">
        <v>196</v>
      </c>
      <c r="E1442" s="122" t="s">
        <v>13699</v>
      </c>
      <c r="F1442" s="92" t="s">
        <v>242</v>
      </c>
      <c r="G1442" s="92" t="s">
        <v>98</v>
      </c>
      <c r="H1442" s="92" t="s">
        <v>10377</v>
      </c>
      <c r="I1442" s="162" t="s">
        <v>17364</v>
      </c>
      <c r="J1442" s="94" t="s">
        <v>2190</v>
      </c>
      <c r="K1442" s="156"/>
      <c r="L1442" s="94"/>
      <c r="M1442" s="156"/>
      <c r="N1442" s="94" t="s">
        <v>13987</v>
      </c>
      <c r="O1442" s="94" t="s">
        <v>244</v>
      </c>
      <c r="P1442" s="94" t="s">
        <v>2189</v>
      </c>
      <c r="Q1442" s="98" t="s">
        <v>9392</v>
      </c>
      <c r="R1442" s="98" t="s">
        <v>16818</v>
      </c>
      <c r="S1442" s="99" t="s">
        <v>225</v>
      </c>
      <c r="T1442" s="94" t="s">
        <v>338</v>
      </c>
      <c r="U1442" s="120"/>
      <c r="V1442" s="120"/>
      <c r="W1442" s="100" t="str">
        <f>VLOOKUP(TRIM(X1442),X10:Y92,2,FALSE)</f>
        <v>Puneet</v>
      </c>
      <c r="X1442" s="50" t="str">
        <f t="shared" si="133"/>
        <v>8.3</v>
      </c>
      <c r="Y1442" s="50">
        <f t="shared" si="134"/>
        <v>0</v>
      </c>
      <c r="Z1442" s="50">
        <f t="shared" si="132"/>
        <v>1</v>
      </c>
      <c r="AA1442" s="50">
        <f t="shared" si="135"/>
        <v>28</v>
      </c>
      <c r="AB1442" s="50">
        <f t="shared" si="136"/>
        <v>0</v>
      </c>
      <c r="AC1442" s="50">
        <f t="shared" si="137"/>
        <v>0</v>
      </c>
    </row>
    <row r="1443" spans="1:29" s="50" customFormat="1" ht="35.25" customHeight="1" x14ac:dyDescent="0.25">
      <c r="A1443" s="89" t="s">
        <v>224</v>
      </c>
      <c r="B1443" s="94" t="s">
        <v>17495</v>
      </c>
      <c r="C1443" s="91" t="s">
        <v>97</v>
      </c>
      <c r="D1443" s="91" t="s">
        <v>196</v>
      </c>
      <c r="E1443" s="122" t="s">
        <v>13700</v>
      </c>
      <c r="F1443" s="92" t="s">
        <v>15</v>
      </c>
      <c r="G1443" s="92" t="s">
        <v>98</v>
      </c>
      <c r="H1443" s="92" t="s">
        <v>9403</v>
      </c>
      <c r="I1443" s="162" t="s">
        <v>337</v>
      </c>
      <c r="J1443" s="94" t="s">
        <v>105</v>
      </c>
      <c r="K1443" s="156">
        <v>2687</v>
      </c>
      <c r="L1443" s="94" t="s">
        <v>51</v>
      </c>
      <c r="M1443" s="156" t="s">
        <v>253</v>
      </c>
      <c r="N1443" s="94" t="s">
        <v>2839</v>
      </c>
      <c r="O1443" s="94" t="s">
        <v>244</v>
      </c>
      <c r="P1443" s="94" t="s">
        <v>2189</v>
      </c>
      <c r="Q1443" s="98" t="s">
        <v>10406</v>
      </c>
      <c r="R1443" s="98" t="s">
        <v>16976</v>
      </c>
      <c r="S1443" s="99" t="s">
        <v>5405</v>
      </c>
      <c r="T1443" s="94" t="s">
        <v>338</v>
      </c>
      <c r="U1443" s="120"/>
      <c r="V1443" s="120"/>
      <c r="W1443" s="100" t="str">
        <f>VLOOKUP(TRIM(X1443),X10:Y92,2,FALSE)</f>
        <v>Puneet</v>
      </c>
      <c r="X1443" s="50" t="str">
        <f t="shared" si="133"/>
        <v>8.3</v>
      </c>
      <c r="Y1443" s="50">
        <f t="shared" si="134"/>
        <v>1</v>
      </c>
      <c r="Z1443" s="50">
        <f t="shared" si="132"/>
        <v>0</v>
      </c>
      <c r="AA1443" s="50">
        <f t="shared" si="135"/>
        <v>12</v>
      </c>
      <c r="AB1443" s="50">
        <f t="shared" si="136"/>
        <v>0</v>
      </c>
      <c r="AC1443" s="50">
        <f t="shared" si="137"/>
        <v>0</v>
      </c>
    </row>
    <row r="1444" spans="1:29" s="50" customFormat="1" ht="35.25" customHeight="1" x14ac:dyDescent="0.25">
      <c r="A1444" s="89" t="s">
        <v>224</v>
      </c>
      <c r="B1444" s="94" t="s">
        <v>4465</v>
      </c>
      <c r="C1444" s="91" t="s">
        <v>97</v>
      </c>
      <c r="D1444" s="91" t="s">
        <v>196</v>
      </c>
      <c r="E1444" s="122" t="s">
        <v>13701</v>
      </c>
      <c r="F1444" s="92" t="s">
        <v>15</v>
      </c>
      <c r="G1444" s="92" t="s">
        <v>98</v>
      </c>
      <c r="H1444" s="92" t="s">
        <v>3133</v>
      </c>
      <c r="I1444" s="162" t="s">
        <v>15075</v>
      </c>
      <c r="J1444" s="94" t="s">
        <v>246</v>
      </c>
      <c r="K1444" s="156">
        <v>2757</v>
      </c>
      <c r="L1444" s="255" t="s">
        <v>54</v>
      </c>
      <c r="M1444" s="156" t="s">
        <v>253</v>
      </c>
      <c r="N1444" s="94" t="s">
        <v>2839</v>
      </c>
      <c r="O1444" s="94" t="s">
        <v>244</v>
      </c>
      <c r="P1444" s="94" t="s">
        <v>2189</v>
      </c>
      <c r="Q1444" s="98" t="s">
        <v>17365</v>
      </c>
      <c r="R1444" s="98" t="s">
        <v>16819</v>
      </c>
      <c r="S1444" s="99" t="s">
        <v>5405</v>
      </c>
      <c r="T1444" s="94" t="s">
        <v>336</v>
      </c>
      <c r="U1444" s="120"/>
      <c r="V1444" s="120"/>
      <c r="W1444" s="100" t="str">
        <f>VLOOKUP(TRIM(X1444),X10:Y92,2,FALSE)</f>
        <v>Puneet</v>
      </c>
      <c r="X1444" s="50" t="str">
        <f t="shared" si="133"/>
        <v>8.3</v>
      </c>
      <c r="Y1444" s="50">
        <f t="shared" si="134"/>
        <v>1</v>
      </c>
      <c r="Z1444" s="50">
        <f t="shared" si="132"/>
        <v>0</v>
      </c>
      <c r="AA1444" s="50">
        <f t="shared" si="135"/>
        <v>60</v>
      </c>
      <c r="AB1444" s="50">
        <f t="shared" si="136"/>
        <v>0</v>
      </c>
      <c r="AC1444" s="50">
        <f t="shared" si="137"/>
        <v>0</v>
      </c>
    </row>
    <row r="1445" spans="1:29" s="50" customFormat="1" ht="35.25" customHeight="1" x14ac:dyDescent="0.25">
      <c r="A1445" s="89" t="s">
        <v>224</v>
      </c>
      <c r="B1445" s="94" t="s">
        <v>15078</v>
      </c>
      <c r="C1445" s="91" t="s">
        <v>97</v>
      </c>
      <c r="D1445" s="91" t="s">
        <v>196</v>
      </c>
      <c r="E1445" s="122" t="s">
        <v>13702</v>
      </c>
      <c r="F1445" s="92" t="s">
        <v>15</v>
      </c>
      <c r="G1445" s="92" t="s">
        <v>98</v>
      </c>
      <c r="H1445" s="92" t="s">
        <v>3133</v>
      </c>
      <c r="I1445" s="162" t="s">
        <v>15075</v>
      </c>
      <c r="J1445" s="94" t="s">
        <v>105</v>
      </c>
      <c r="K1445" s="156">
        <v>2648</v>
      </c>
      <c r="L1445" s="94" t="s">
        <v>53</v>
      </c>
      <c r="M1445" s="156" t="s">
        <v>253</v>
      </c>
      <c r="N1445" s="94" t="s">
        <v>2839</v>
      </c>
      <c r="O1445" s="94" t="s">
        <v>244</v>
      </c>
      <c r="P1445" s="94" t="s">
        <v>2189</v>
      </c>
      <c r="Q1445" s="98" t="s">
        <v>15077</v>
      </c>
      <c r="R1445" s="98" t="s">
        <v>16820</v>
      </c>
      <c r="S1445" s="99" t="s">
        <v>5405</v>
      </c>
      <c r="T1445" s="94" t="s">
        <v>336</v>
      </c>
      <c r="U1445" s="120"/>
      <c r="V1445" s="120"/>
      <c r="W1445" s="100" t="str">
        <f>VLOOKUP(TRIM(X1445),X10:Y92,2,FALSE)</f>
        <v>Puneet</v>
      </c>
      <c r="X1445" s="50" t="str">
        <f t="shared" si="133"/>
        <v>8.3</v>
      </c>
      <c r="Y1445" s="50">
        <f t="shared" si="134"/>
        <v>1</v>
      </c>
      <c r="Z1445" s="50">
        <f t="shared" si="132"/>
        <v>0</v>
      </c>
      <c r="AA1445" s="50">
        <f t="shared" si="135"/>
        <v>60</v>
      </c>
      <c r="AB1445" s="50">
        <f t="shared" si="136"/>
        <v>0</v>
      </c>
      <c r="AC1445" s="50">
        <f t="shared" si="137"/>
        <v>0</v>
      </c>
    </row>
    <row r="1446" spans="1:29" s="50" customFormat="1" ht="35.25" customHeight="1" x14ac:dyDescent="0.25">
      <c r="A1446" s="89" t="s">
        <v>224</v>
      </c>
      <c r="B1446" s="94" t="s">
        <v>41</v>
      </c>
      <c r="C1446" s="91" t="s">
        <v>97</v>
      </c>
      <c r="D1446" s="91" t="s">
        <v>196</v>
      </c>
      <c r="E1446" s="122" t="s">
        <v>13703</v>
      </c>
      <c r="F1446" s="92" t="s">
        <v>242</v>
      </c>
      <c r="G1446" s="92" t="s">
        <v>98</v>
      </c>
      <c r="H1446" s="92" t="s">
        <v>10041</v>
      </c>
      <c r="I1446" s="162" t="s">
        <v>14261</v>
      </c>
      <c r="J1446" s="94" t="s">
        <v>2190</v>
      </c>
      <c r="K1446" s="156"/>
      <c r="L1446" s="94"/>
      <c r="M1446" s="156"/>
      <c r="N1446" s="94" t="s">
        <v>13987</v>
      </c>
      <c r="O1446" s="94" t="s">
        <v>244</v>
      </c>
      <c r="P1446" s="94" t="s">
        <v>2189</v>
      </c>
      <c r="Q1446" s="98" t="s">
        <v>10040</v>
      </c>
      <c r="R1446" s="98" t="s">
        <v>16821</v>
      </c>
      <c r="S1446" s="99" t="s">
        <v>225</v>
      </c>
      <c r="T1446" s="94" t="s">
        <v>336</v>
      </c>
      <c r="U1446" s="120"/>
      <c r="V1446" s="120"/>
      <c r="W1446" s="100" t="str">
        <f>VLOOKUP(TRIM(X1446),X10:Y92,2,FALSE)</f>
        <v>Puneet</v>
      </c>
      <c r="X1446" s="50" t="str">
        <f t="shared" si="133"/>
        <v>8.3</v>
      </c>
      <c r="Y1446" s="50">
        <f t="shared" si="134"/>
        <v>0</v>
      </c>
      <c r="Z1446" s="50">
        <f t="shared" si="132"/>
        <v>1</v>
      </c>
      <c r="AA1446" s="50">
        <f t="shared" si="135"/>
        <v>60</v>
      </c>
      <c r="AB1446" s="50">
        <f t="shared" si="136"/>
        <v>0</v>
      </c>
      <c r="AC1446" s="50">
        <f t="shared" si="137"/>
        <v>0</v>
      </c>
    </row>
    <row r="1447" spans="1:29" s="50" customFormat="1" ht="35.25" customHeight="1" x14ac:dyDescent="0.25">
      <c r="A1447" s="89" t="s">
        <v>224</v>
      </c>
      <c r="B1447" s="94" t="s">
        <v>41</v>
      </c>
      <c r="C1447" s="91" t="s">
        <v>97</v>
      </c>
      <c r="D1447" s="91" t="s">
        <v>196</v>
      </c>
      <c r="E1447" s="122" t="s">
        <v>13704</v>
      </c>
      <c r="F1447" s="92" t="s">
        <v>242</v>
      </c>
      <c r="G1447" s="92" t="s">
        <v>98</v>
      </c>
      <c r="H1447" s="92" t="s">
        <v>10462</v>
      </c>
      <c r="I1447" s="162" t="s">
        <v>9420</v>
      </c>
      <c r="J1447" s="94" t="s">
        <v>2190</v>
      </c>
      <c r="K1447" s="156"/>
      <c r="L1447" s="94"/>
      <c r="M1447" s="156"/>
      <c r="N1447" s="94" t="s">
        <v>13987</v>
      </c>
      <c r="O1447" s="94" t="s">
        <v>244</v>
      </c>
      <c r="P1447" s="94" t="s">
        <v>2189</v>
      </c>
      <c r="Q1447" s="98" t="s">
        <v>10461</v>
      </c>
      <c r="R1447" s="98" t="s">
        <v>16822</v>
      </c>
      <c r="S1447" s="99" t="s">
        <v>225</v>
      </c>
      <c r="T1447" s="94" t="s">
        <v>352</v>
      </c>
      <c r="U1447" s="120"/>
      <c r="V1447" s="120"/>
      <c r="W1447" s="100" t="str">
        <f>VLOOKUP(TRIM(X1447),X10:Y92,2,FALSE)</f>
        <v>Puneet</v>
      </c>
      <c r="X1447" s="50" t="str">
        <f t="shared" si="133"/>
        <v>8.3</v>
      </c>
      <c r="Y1447" s="50">
        <f t="shared" si="134"/>
        <v>0</v>
      </c>
      <c r="Z1447" s="50">
        <f t="shared" si="132"/>
        <v>1</v>
      </c>
      <c r="AA1447" s="50">
        <f t="shared" si="135"/>
        <v>14</v>
      </c>
      <c r="AB1447" s="50">
        <f t="shared" si="136"/>
        <v>0</v>
      </c>
      <c r="AC1447" s="50">
        <f t="shared" si="137"/>
        <v>0</v>
      </c>
    </row>
    <row r="1448" spans="1:29" s="50" customFormat="1" ht="35.25" customHeight="1" x14ac:dyDescent="0.25">
      <c r="A1448" s="89" t="s">
        <v>224</v>
      </c>
      <c r="B1448" s="94" t="s">
        <v>17367</v>
      </c>
      <c r="C1448" s="91" t="s">
        <v>97</v>
      </c>
      <c r="D1448" s="91" t="s">
        <v>196</v>
      </c>
      <c r="E1448" s="122" t="s">
        <v>13705</v>
      </c>
      <c r="F1448" s="92" t="s">
        <v>15</v>
      </c>
      <c r="G1448" s="92" t="s">
        <v>98</v>
      </c>
      <c r="H1448" s="92" t="s">
        <v>15361</v>
      </c>
      <c r="I1448" s="162" t="s">
        <v>17366</v>
      </c>
      <c r="J1448" s="94" t="s">
        <v>105</v>
      </c>
      <c r="K1448" s="156">
        <v>2795</v>
      </c>
      <c r="L1448" s="94" t="s">
        <v>49</v>
      </c>
      <c r="M1448" s="156" t="s">
        <v>253</v>
      </c>
      <c r="N1448" s="94" t="s">
        <v>2839</v>
      </c>
      <c r="O1448" s="94" t="s">
        <v>244</v>
      </c>
      <c r="P1448" s="94" t="s">
        <v>2189</v>
      </c>
      <c r="Q1448" s="98" t="s">
        <v>15362</v>
      </c>
      <c r="R1448" s="98" t="s">
        <v>16823</v>
      </c>
      <c r="S1448" s="99" t="s">
        <v>5405</v>
      </c>
      <c r="T1448" s="94" t="s">
        <v>349</v>
      </c>
      <c r="U1448" s="120"/>
      <c r="V1448" s="120"/>
      <c r="W1448" s="100" t="str">
        <f>VLOOKUP(TRIM(X1448),X10:Y92,2,FALSE)</f>
        <v>Puneet</v>
      </c>
      <c r="X1448" s="50" t="str">
        <f t="shared" si="133"/>
        <v>8.3</v>
      </c>
      <c r="Y1448" s="50">
        <f t="shared" si="134"/>
        <v>1</v>
      </c>
      <c r="Z1448" s="50">
        <f t="shared" si="132"/>
        <v>0</v>
      </c>
      <c r="AA1448" s="50">
        <f t="shared" si="135"/>
        <v>42</v>
      </c>
      <c r="AB1448" s="50">
        <f t="shared" si="136"/>
        <v>0</v>
      </c>
      <c r="AC1448" s="50">
        <f t="shared" si="137"/>
        <v>0</v>
      </c>
    </row>
    <row r="1449" spans="1:29" s="50" customFormat="1" ht="35.25" customHeight="1" x14ac:dyDescent="0.25">
      <c r="A1449" s="89" t="s">
        <v>224</v>
      </c>
      <c r="B1449" s="94" t="s">
        <v>41</v>
      </c>
      <c r="C1449" s="91" t="s">
        <v>97</v>
      </c>
      <c r="D1449" s="91" t="s">
        <v>196</v>
      </c>
      <c r="E1449" s="122" t="s">
        <v>13706</v>
      </c>
      <c r="F1449" s="92" t="s">
        <v>242</v>
      </c>
      <c r="G1449" s="92" t="s">
        <v>98</v>
      </c>
      <c r="H1449" s="92" t="s">
        <v>15566</v>
      </c>
      <c r="I1449" s="162" t="s">
        <v>9427</v>
      </c>
      <c r="J1449" s="94" t="s">
        <v>2190</v>
      </c>
      <c r="K1449" s="156"/>
      <c r="L1449" s="94"/>
      <c r="M1449" s="156"/>
      <c r="N1449" s="94" t="s">
        <v>13987</v>
      </c>
      <c r="O1449" s="94" t="s">
        <v>244</v>
      </c>
      <c r="P1449" s="94" t="s">
        <v>2189</v>
      </c>
      <c r="Q1449" s="98" t="s">
        <v>14516</v>
      </c>
      <c r="R1449" s="98" t="s">
        <v>16824</v>
      </c>
      <c r="S1449" s="99" t="s">
        <v>225</v>
      </c>
      <c r="T1449" s="94" t="s">
        <v>14497</v>
      </c>
      <c r="U1449" s="120"/>
      <c r="V1449" s="120"/>
      <c r="W1449" s="100" t="str">
        <f>VLOOKUP(TRIM(X1449),X10:Y92,2,FALSE)</f>
        <v>Puneet</v>
      </c>
      <c r="X1449" s="50" t="str">
        <f t="shared" si="133"/>
        <v>8.3</v>
      </c>
      <c r="Y1449" s="50">
        <f t="shared" si="134"/>
        <v>0</v>
      </c>
      <c r="Z1449" s="50">
        <f t="shared" si="132"/>
        <v>1</v>
      </c>
      <c r="AA1449" s="50">
        <f t="shared" si="135"/>
        <v>38</v>
      </c>
      <c r="AB1449" s="50">
        <f t="shared" si="136"/>
        <v>0</v>
      </c>
      <c r="AC1449" s="50">
        <f t="shared" si="137"/>
        <v>0</v>
      </c>
    </row>
    <row r="1450" spans="1:29" s="50" customFormat="1" ht="35.25" customHeight="1" x14ac:dyDescent="0.25">
      <c r="A1450" s="89" t="s">
        <v>224</v>
      </c>
      <c r="B1450" s="94" t="s">
        <v>17369</v>
      </c>
      <c r="C1450" s="91" t="s">
        <v>97</v>
      </c>
      <c r="D1450" s="91" t="s">
        <v>196</v>
      </c>
      <c r="E1450" s="122" t="s">
        <v>13707</v>
      </c>
      <c r="F1450" s="92" t="s">
        <v>15</v>
      </c>
      <c r="G1450" s="92" t="s">
        <v>98</v>
      </c>
      <c r="H1450" s="92" t="s">
        <v>15369</v>
      </c>
      <c r="I1450" s="162" t="s">
        <v>14419</v>
      </c>
      <c r="J1450" s="94" t="s">
        <v>105</v>
      </c>
      <c r="K1450" s="156">
        <v>2796</v>
      </c>
      <c r="L1450" s="94" t="s">
        <v>49</v>
      </c>
      <c r="M1450" s="156" t="s">
        <v>253</v>
      </c>
      <c r="N1450" s="94" t="s">
        <v>2839</v>
      </c>
      <c r="O1450" s="94" t="s">
        <v>244</v>
      </c>
      <c r="P1450" s="94" t="s">
        <v>2189</v>
      </c>
      <c r="Q1450" s="98" t="s">
        <v>17368</v>
      </c>
      <c r="R1450" s="98" t="s">
        <v>16825</v>
      </c>
      <c r="S1450" s="99" t="s">
        <v>5405</v>
      </c>
      <c r="T1450" s="94" t="s">
        <v>349</v>
      </c>
      <c r="U1450" s="120"/>
      <c r="V1450" s="120"/>
      <c r="W1450" s="100" t="str">
        <f>VLOOKUP(TRIM(X1450),X10:Y92,2,FALSE)</f>
        <v>Puneet</v>
      </c>
      <c r="X1450" s="50" t="str">
        <f t="shared" si="133"/>
        <v>8.3</v>
      </c>
      <c r="Y1450" s="50">
        <f t="shared" si="134"/>
        <v>1</v>
      </c>
      <c r="Z1450" s="50">
        <f t="shared" si="132"/>
        <v>0</v>
      </c>
      <c r="AA1450" s="50">
        <f t="shared" si="135"/>
        <v>9</v>
      </c>
      <c r="AB1450" s="50">
        <f t="shared" si="136"/>
        <v>0</v>
      </c>
      <c r="AC1450" s="50">
        <f t="shared" si="137"/>
        <v>0</v>
      </c>
    </row>
    <row r="1451" spans="1:29" s="50" customFormat="1" ht="35.25" customHeight="1" x14ac:dyDescent="0.25">
      <c r="A1451" s="89" t="s">
        <v>224</v>
      </c>
      <c r="B1451" s="94" t="s">
        <v>15600</v>
      </c>
      <c r="C1451" s="91" t="s">
        <v>97</v>
      </c>
      <c r="D1451" s="91" t="s">
        <v>196</v>
      </c>
      <c r="E1451" s="122" t="s">
        <v>13708</v>
      </c>
      <c r="F1451" s="92" t="s">
        <v>15</v>
      </c>
      <c r="G1451" s="92" t="s">
        <v>98</v>
      </c>
      <c r="H1451" s="92" t="s">
        <v>14529</v>
      </c>
      <c r="I1451" s="162" t="s">
        <v>14527</v>
      </c>
      <c r="J1451" s="94" t="s">
        <v>105</v>
      </c>
      <c r="K1451" s="156">
        <v>2827</v>
      </c>
      <c r="L1451" s="94" t="s">
        <v>49</v>
      </c>
      <c r="M1451" s="156" t="s">
        <v>106</v>
      </c>
      <c r="N1451" s="94" t="s">
        <v>2839</v>
      </c>
      <c r="O1451" s="94" t="s">
        <v>244</v>
      </c>
      <c r="P1451" s="94" t="s">
        <v>2189</v>
      </c>
      <c r="Q1451" s="98" t="s">
        <v>15599</v>
      </c>
      <c r="R1451" s="98" t="s">
        <v>16826</v>
      </c>
      <c r="S1451" s="99" t="s">
        <v>5405</v>
      </c>
      <c r="T1451" s="94" t="s">
        <v>334</v>
      </c>
      <c r="U1451" s="120"/>
      <c r="V1451" s="120"/>
      <c r="W1451" s="100" t="str">
        <f>VLOOKUP(TRIM(X1451),X10:Y92,2,FALSE)</f>
        <v>Puneet</v>
      </c>
      <c r="X1451" s="50" t="str">
        <f t="shared" si="133"/>
        <v>8.3</v>
      </c>
      <c r="Y1451" s="50">
        <f t="shared" si="134"/>
        <v>1</v>
      </c>
      <c r="Z1451" s="50">
        <f t="shared" si="132"/>
        <v>0</v>
      </c>
      <c r="AA1451" s="50">
        <f t="shared" si="135"/>
        <v>27</v>
      </c>
      <c r="AB1451" s="50">
        <f t="shared" si="136"/>
        <v>0</v>
      </c>
      <c r="AC1451" s="50">
        <f t="shared" si="137"/>
        <v>0</v>
      </c>
    </row>
    <row r="1452" spans="1:29" s="50" customFormat="1" ht="35.25" customHeight="1" x14ac:dyDescent="0.25">
      <c r="A1452" s="89" t="s">
        <v>224</v>
      </c>
      <c r="B1452" s="94" t="s">
        <v>10503</v>
      </c>
      <c r="C1452" s="91" t="s">
        <v>97</v>
      </c>
      <c r="D1452" s="91" t="s">
        <v>196</v>
      </c>
      <c r="E1452" s="122" t="s">
        <v>13709</v>
      </c>
      <c r="F1452" s="92" t="s">
        <v>15</v>
      </c>
      <c r="G1452" s="92" t="s">
        <v>98</v>
      </c>
      <c r="H1452" s="92" t="s">
        <v>14547</v>
      </c>
      <c r="I1452" s="162" t="s">
        <v>316</v>
      </c>
      <c r="J1452" s="94" t="s">
        <v>105</v>
      </c>
      <c r="K1452" s="156">
        <v>2830</v>
      </c>
      <c r="L1452" s="94" t="s">
        <v>49</v>
      </c>
      <c r="M1452" s="156" t="s">
        <v>253</v>
      </c>
      <c r="N1452" s="94" t="s">
        <v>2839</v>
      </c>
      <c r="O1452" s="94" t="s">
        <v>244</v>
      </c>
      <c r="P1452" s="94" t="s">
        <v>2189</v>
      </c>
      <c r="Q1452" s="98" t="s">
        <v>15646</v>
      </c>
      <c r="R1452" s="98" t="s">
        <v>16827</v>
      </c>
      <c r="S1452" s="99" t="s">
        <v>5405</v>
      </c>
      <c r="T1452" s="94" t="s">
        <v>315</v>
      </c>
      <c r="U1452" s="120"/>
      <c r="V1452" s="120"/>
      <c r="W1452" s="100" t="str">
        <f>VLOOKUP(TRIM(X1452),X10:Y92,2,FALSE)</f>
        <v>Puneet</v>
      </c>
      <c r="X1452" s="50" t="str">
        <f t="shared" si="133"/>
        <v>8.3</v>
      </c>
      <c r="Y1452" s="50">
        <f t="shared" si="134"/>
        <v>1</v>
      </c>
      <c r="Z1452" s="50">
        <f t="shared" si="132"/>
        <v>0</v>
      </c>
      <c r="AA1452" s="50">
        <f t="shared" si="135"/>
        <v>17</v>
      </c>
      <c r="AB1452" s="50">
        <f t="shared" si="136"/>
        <v>0</v>
      </c>
      <c r="AC1452" s="50">
        <f t="shared" si="137"/>
        <v>0</v>
      </c>
    </row>
    <row r="1453" spans="1:29" s="50" customFormat="1" ht="35.25" customHeight="1" x14ac:dyDescent="0.25">
      <c r="A1453" s="89" t="s">
        <v>224</v>
      </c>
      <c r="B1453" s="94" t="s">
        <v>15513</v>
      </c>
      <c r="C1453" s="91" t="s">
        <v>97</v>
      </c>
      <c r="D1453" s="91" t="s">
        <v>196</v>
      </c>
      <c r="E1453" s="122" t="s">
        <v>13710</v>
      </c>
      <c r="F1453" s="92" t="s">
        <v>15</v>
      </c>
      <c r="G1453" s="92" t="s">
        <v>98</v>
      </c>
      <c r="H1453" s="92" t="s">
        <v>9261</v>
      </c>
      <c r="I1453" s="162" t="s">
        <v>256</v>
      </c>
      <c r="J1453" s="94" t="s">
        <v>105</v>
      </c>
      <c r="K1453" s="156">
        <v>2650</v>
      </c>
      <c r="L1453" s="255" t="s">
        <v>51</v>
      </c>
      <c r="M1453" s="156" t="s">
        <v>253</v>
      </c>
      <c r="N1453" s="94" t="s">
        <v>2839</v>
      </c>
      <c r="O1453" s="94" t="s">
        <v>244</v>
      </c>
      <c r="P1453" s="94" t="s">
        <v>2189</v>
      </c>
      <c r="Q1453" s="98" t="s">
        <v>15512</v>
      </c>
      <c r="R1453" s="98" t="s">
        <v>16828</v>
      </c>
      <c r="S1453" s="99" t="s">
        <v>5405</v>
      </c>
      <c r="T1453" s="94" t="s">
        <v>9263</v>
      </c>
      <c r="U1453" s="120"/>
      <c r="V1453" s="120"/>
      <c r="W1453" s="100" t="str">
        <f>VLOOKUP(TRIM(X1453),X10:Y92,2,FALSE)</f>
        <v>Puneet</v>
      </c>
      <c r="X1453" s="50" t="str">
        <f t="shared" si="133"/>
        <v>8.3</v>
      </c>
      <c r="Y1453" s="50">
        <f t="shared" si="134"/>
        <v>1</v>
      </c>
      <c r="Z1453" s="50">
        <f t="shared" si="132"/>
        <v>0</v>
      </c>
      <c r="AA1453" s="50">
        <f t="shared" si="135"/>
        <v>10</v>
      </c>
      <c r="AB1453" s="50">
        <f t="shared" si="136"/>
        <v>0</v>
      </c>
      <c r="AC1453" s="50">
        <f t="shared" si="137"/>
        <v>0</v>
      </c>
    </row>
    <row r="1454" spans="1:29" s="50" customFormat="1" ht="35.25" customHeight="1" x14ac:dyDescent="0.25">
      <c r="A1454" s="89" t="s">
        <v>224</v>
      </c>
      <c r="B1454" s="94" t="s">
        <v>41</v>
      </c>
      <c r="C1454" s="91" t="s">
        <v>97</v>
      </c>
      <c r="D1454" s="91" t="s">
        <v>196</v>
      </c>
      <c r="E1454" s="122" t="s">
        <v>13711</v>
      </c>
      <c r="F1454" s="92" t="s">
        <v>242</v>
      </c>
      <c r="G1454" s="92" t="s">
        <v>98</v>
      </c>
      <c r="H1454" s="92" t="s">
        <v>15653</v>
      </c>
      <c r="I1454" s="162" t="s">
        <v>316</v>
      </c>
      <c r="J1454" s="94" t="s">
        <v>2190</v>
      </c>
      <c r="K1454" s="156"/>
      <c r="L1454" s="94"/>
      <c r="M1454" s="156"/>
      <c r="N1454" s="94" t="s">
        <v>13987</v>
      </c>
      <c r="O1454" s="94" t="s">
        <v>244</v>
      </c>
      <c r="P1454" s="94" t="s">
        <v>2189</v>
      </c>
      <c r="Q1454" s="98" t="s">
        <v>15652</v>
      </c>
      <c r="R1454" s="98" t="s">
        <v>16829</v>
      </c>
      <c r="S1454" s="99" t="s">
        <v>225</v>
      </c>
      <c r="T1454" s="94" t="s">
        <v>315</v>
      </c>
      <c r="U1454" s="120"/>
      <c r="V1454" s="120"/>
      <c r="W1454" s="100" t="str">
        <f>VLOOKUP(TRIM(X1454),X10:Y92,2,FALSE)</f>
        <v>Puneet</v>
      </c>
      <c r="X1454" s="50" t="str">
        <f t="shared" si="133"/>
        <v>8.3</v>
      </c>
      <c r="Y1454" s="50">
        <f t="shared" si="134"/>
        <v>0</v>
      </c>
      <c r="Z1454" s="50">
        <f t="shared" si="132"/>
        <v>1</v>
      </c>
      <c r="AA1454" s="50">
        <f t="shared" si="135"/>
        <v>17</v>
      </c>
      <c r="AB1454" s="50">
        <f t="shared" si="136"/>
        <v>0</v>
      </c>
      <c r="AC1454" s="50">
        <f t="shared" si="137"/>
        <v>0</v>
      </c>
    </row>
    <row r="1455" spans="1:29" s="50" customFormat="1" ht="35.25" customHeight="1" x14ac:dyDescent="0.25">
      <c r="A1455" s="89" t="s">
        <v>224</v>
      </c>
      <c r="B1455" s="94" t="s">
        <v>15655</v>
      </c>
      <c r="C1455" s="91" t="s">
        <v>97</v>
      </c>
      <c r="D1455" s="91" t="s">
        <v>196</v>
      </c>
      <c r="E1455" s="122" t="s">
        <v>13712</v>
      </c>
      <c r="F1455" s="92" t="s">
        <v>15</v>
      </c>
      <c r="G1455" s="92" t="s">
        <v>98</v>
      </c>
      <c r="H1455" s="92" t="s">
        <v>15656</v>
      </c>
      <c r="I1455" s="162" t="s">
        <v>316</v>
      </c>
      <c r="J1455" s="94" t="s">
        <v>246</v>
      </c>
      <c r="K1455" s="156">
        <v>2934</v>
      </c>
      <c r="L1455" s="94" t="s">
        <v>49</v>
      </c>
      <c r="M1455" s="156" t="s">
        <v>106</v>
      </c>
      <c r="N1455" s="94" t="s">
        <v>2839</v>
      </c>
      <c r="O1455" s="94" t="s">
        <v>244</v>
      </c>
      <c r="P1455" s="94" t="s">
        <v>2189</v>
      </c>
      <c r="Q1455" s="98" t="s">
        <v>15654</v>
      </c>
      <c r="R1455" s="98" t="s">
        <v>16830</v>
      </c>
      <c r="S1455" s="99" t="s">
        <v>5405</v>
      </c>
      <c r="T1455" s="94" t="s">
        <v>315</v>
      </c>
      <c r="U1455" s="120"/>
      <c r="V1455" s="120"/>
      <c r="W1455" s="100" t="str">
        <f>VLOOKUP(TRIM(X1455),X10:Y92,2,FALSE)</f>
        <v>Puneet</v>
      </c>
      <c r="X1455" s="50" t="str">
        <f t="shared" si="133"/>
        <v>8.3</v>
      </c>
      <c r="Y1455" s="50">
        <f t="shared" si="134"/>
        <v>1</v>
      </c>
      <c r="Z1455" s="50">
        <f t="shared" si="132"/>
        <v>0</v>
      </c>
      <c r="AA1455" s="50">
        <f t="shared" si="135"/>
        <v>17</v>
      </c>
      <c r="AB1455" s="50">
        <f t="shared" si="136"/>
        <v>0</v>
      </c>
      <c r="AC1455" s="50">
        <f t="shared" si="137"/>
        <v>0</v>
      </c>
    </row>
    <row r="1456" spans="1:29" s="50" customFormat="1" ht="35.25" customHeight="1" x14ac:dyDescent="0.25">
      <c r="A1456" s="89" t="s">
        <v>224</v>
      </c>
      <c r="B1456" s="94" t="s">
        <v>17371</v>
      </c>
      <c r="C1456" s="91" t="s">
        <v>97</v>
      </c>
      <c r="D1456" s="91" t="s">
        <v>196</v>
      </c>
      <c r="E1456" s="122" t="s">
        <v>13713</v>
      </c>
      <c r="F1456" s="92" t="s">
        <v>15</v>
      </c>
      <c r="G1456" s="92" t="s">
        <v>98</v>
      </c>
      <c r="H1456" s="92" t="s">
        <v>14548</v>
      </c>
      <c r="I1456" s="162" t="s">
        <v>316</v>
      </c>
      <c r="J1456" s="94" t="s">
        <v>105</v>
      </c>
      <c r="K1456" s="156">
        <v>2831</v>
      </c>
      <c r="L1456" s="94" t="s">
        <v>49</v>
      </c>
      <c r="M1456" s="156" t="s">
        <v>106</v>
      </c>
      <c r="N1456" s="94" t="s">
        <v>2839</v>
      </c>
      <c r="O1456" s="94" t="s">
        <v>244</v>
      </c>
      <c r="P1456" s="94" t="s">
        <v>2189</v>
      </c>
      <c r="Q1456" s="98" t="s">
        <v>17370</v>
      </c>
      <c r="R1456" s="98" t="s">
        <v>16831</v>
      </c>
      <c r="S1456" s="99" t="s">
        <v>5405</v>
      </c>
      <c r="T1456" s="94" t="s">
        <v>315</v>
      </c>
      <c r="U1456" s="120"/>
      <c r="V1456" s="120"/>
      <c r="W1456" s="100" t="str">
        <f>VLOOKUP(TRIM(X1456),X10:Y92,2,FALSE)</f>
        <v>Puneet</v>
      </c>
      <c r="X1456" s="50" t="str">
        <f t="shared" si="133"/>
        <v>8.3</v>
      </c>
      <c r="Y1456" s="50">
        <f t="shared" si="134"/>
        <v>1</v>
      </c>
      <c r="Z1456" s="50">
        <f t="shared" si="132"/>
        <v>0</v>
      </c>
      <c r="AA1456" s="50">
        <f t="shared" si="135"/>
        <v>17</v>
      </c>
      <c r="AB1456" s="50">
        <f t="shared" si="136"/>
        <v>0</v>
      </c>
      <c r="AC1456" s="50">
        <f t="shared" si="137"/>
        <v>0</v>
      </c>
    </row>
    <row r="1457" spans="1:29" s="50" customFormat="1" ht="35.25" customHeight="1" x14ac:dyDescent="0.25">
      <c r="A1457" s="89" t="s">
        <v>224</v>
      </c>
      <c r="B1457" s="94" t="s">
        <v>41</v>
      </c>
      <c r="C1457" s="91" t="s">
        <v>97</v>
      </c>
      <c r="D1457" s="91" t="s">
        <v>196</v>
      </c>
      <c r="E1457" s="122" t="s">
        <v>13714</v>
      </c>
      <c r="F1457" s="92" t="s">
        <v>242</v>
      </c>
      <c r="G1457" s="92" t="s">
        <v>98</v>
      </c>
      <c r="H1457" s="92" t="s">
        <v>15703</v>
      </c>
      <c r="I1457" s="162" t="s">
        <v>321</v>
      </c>
      <c r="J1457" s="94" t="s">
        <v>2190</v>
      </c>
      <c r="K1457" s="156"/>
      <c r="L1457" s="94"/>
      <c r="M1457" s="156"/>
      <c r="N1457" s="94" t="s">
        <v>13987</v>
      </c>
      <c r="O1457" s="94" t="s">
        <v>244</v>
      </c>
      <c r="P1457" s="94" t="s">
        <v>2189</v>
      </c>
      <c r="Q1457" s="98" t="s">
        <v>9381</v>
      </c>
      <c r="R1457" s="98" t="s">
        <v>16832</v>
      </c>
      <c r="S1457" s="99" t="s">
        <v>225</v>
      </c>
      <c r="T1457" s="94" t="s">
        <v>360</v>
      </c>
      <c r="U1457" s="120"/>
      <c r="V1457" s="120"/>
      <c r="W1457" s="100" t="str">
        <f>VLOOKUP(TRIM(X1457),X10:Y92,2,FALSE)</f>
        <v>Puneet</v>
      </c>
      <c r="X1457" s="50" t="str">
        <f t="shared" si="133"/>
        <v>8.3</v>
      </c>
      <c r="Y1457" s="50">
        <f t="shared" si="134"/>
        <v>0</v>
      </c>
      <c r="Z1457" s="50">
        <f t="shared" si="132"/>
        <v>1</v>
      </c>
      <c r="AA1457" s="50">
        <f t="shared" si="135"/>
        <v>7</v>
      </c>
      <c r="AB1457" s="50">
        <f t="shared" si="136"/>
        <v>0</v>
      </c>
      <c r="AC1457" s="50">
        <f t="shared" si="137"/>
        <v>0</v>
      </c>
    </row>
    <row r="1458" spans="1:29" s="50" customFormat="1" ht="35.25" customHeight="1" x14ac:dyDescent="0.25">
      <c r="A1458" s="89" t="s">
        <v>224</v>
      </c>
      <c r="B1458" s="94" t="s">
        <v>41</v>
      </c>
      <c r="C1458" s="91" t="s">
        <v>97</v>
      </c>
      <c r="D1458" s="91" t="s">
        <v>196</v>
      </c>
      <c r="E1458" s="122" t="s">
        <v>13715</v>
      </c>
      <c r="F1458" s="92" t="s">
        <v>242</v>
      </c>
      <c r="G1458" s="92" t="s">
        <v>98</v>
      </c>
      <c r="H1458" s="92" t="s">
        <v>15712</v>
      </c>
      <c r="I1458" s="162" t="s">
        <v>321</v>
      </c>
      <c r="J1458" s="94" t="s">
        <v>2190</v>
      </c>
      <c r="K1458" s="156"/>
      <c r="L1458" s="94"/>
      <c r="M1458" s="156"/>
      <c r="N1458" s="94" t="s">
        <v>13987</v>
      </c>
      <c r="O1458" s="94" t="s">
        <v>244</v>
      </c>
      <c r="P1458" s="94" t="s">
        <v>2189</v>
      </c>
      <c r="Q1458" s="98" t="s">
        <v>14581</v>
      </c>
      <c r="R1458" s="98" t="s">
        <v>16833</v>
      </c>
      <c r="S1458" s="99" t="s">
        <v>225</v>
      </c>
      <c r="T1458" s="94" t="s">
        <v>360</v>
      </c>
      <c r="U1458" s="120"/>
      <c r="V1458" s="120"/>
      <c r="W1458" s="100" t="str">
        <f>VLOOKUP(TRIM(X1458),X10:Y92,2,FALSE)</f>
        <v>Puneet</v>
      </c>
      <c r="X1458" s="50" t="str">
        <f t="shared" si="133"/>
        <v>8.3</v>
      </c>
      <c r="Y1458" s="50">
        <f t="shared" si="134"/>
        <v>0</v>
      </c>
      <c r="Z1458" s="50">
        <f t="shared" si="132"/>
        <v>1</v>
      </c>
      <c r="AA1458" s="50">
        <f t="shared" si="135"/>
        <v>7</v>
      </c>
      <c r="AB1458" s="50">
        <f t="shared" si="136"/>
        <v>0</v>
      </c>
      <c r="AC1458" s="50">
        <f t="shared" si="137"/>
        <v>0</v>
      </c>
    </row>
    <row r="1459" spans="1:29" s="50" customFormat="1" ht="35.25" customHeight="1" x14ac:dyDescent="0.25">
      <c r="A1459" s="89" t="s">
        <v>224</v>
      </c>
      <c r="B1459" s="94" t="s">
        <v>3822</v>
      </c>
      <c r="C1459" s="91" t="s">
        <v>97</v>
      </c>
      <c r="D1459" s="91" t="s">
        <v>196</v>
      </c>
      <c r="E1459" s="122" t="s">
        <v>13716</v>
      </c>
      <c r="F1459" s="92" t="s">
        <v>15</v>
      </c>
      <c r="G1459" s="92" t="s">
        <v>98</v>
      </c>
      <c r="H1459" s="92" t="s">
        <v>4207</v>
      </c>
      <c r="I1459" s="162" t="s">
        <v>321</v>
      </c>
      <c r="J1459" s="94" t="s">
        <v>246</v>
      </c>
      <c r="K1459" s="156">
        <v>2804</v>
      </c>
      <c r="L1459" s="94" t="s">
        <v>53</v>
      </c>
      <c r="M1459" s="156" t="s">
        <v>253</v>
      </c>
      <c r="N1459" s="94" t="s">
        <v>2839</v>
      </c>
      <c r="O1459" s="94" t="s">
        <v>244</v>
      </c>
      <c r="P1459" s="94" t="s">
        <v>2189</v>
      </c>
      <c r="Q1459" s="98" t="s">
        <v>4206</v>
      </c>
      <c r="R1459" s="98" t="s">
        <v>16834</v>
      </c>
      <c r="S1459" s="99" t="s">
        <v>5405</v>
      </c>
      <c r="T1459" s="94" t="s">
        <v>360</v>
      </c>
      <c r="U1459" s="120"/>
      <c r="V1459" s="120"/>
      <c r="W1459" s="100" t="str">
        <f>VLOOKUP(TRIM(X1459),X10:Y92,2,FALSE)</f>
        <v>Puneet</v>
      </c>
      <c r="X1459" s="50" t="str">
        <f t="shared" si="133"/>
        <v>8.3</v>
      </c>
      <c r="Y1459" s="50">
        <f t="shared" si="134"/>
        <v>1</v>
      </c>
      <c r="Z1459" s="50">
        <f t="shared" si="132"/>
        <v>0</v>
      </c>
      <c r="AA1459" s="50">
        <f t="shared" si="135"/>
        <v>7</v>
      </c>
      <c r="AB1459" s="50">
        <f t="shared" si="136"/>
        <v>0</v>
      </c>
      <c r="AC1459" s="50">
        <f t="shared" si="137"/>
        <v>0</v>
      </c>
    </row>
    <row r="1460" spans="1:29" s="50" customFormat="1" ht="35.25" customHeight="1" x14ac:dyDescent="0.25">
      <c r="A1460" s="89" t="s">
        <v>224</v>
      </c>
      <c r="B1460" s="94" t="s">
        <v>3819</v>
      </c>
      <c r="C1460" s="91" t="s">
        <v>97</v>
      </c>
      <c r="D1460" s="91" t="s">
        <v>196</v>
      </c>
      <c r="E1460" s="122" t="s">
        <v>13717</v>
      </c>
      <c r="F1460" s="92" t="s">
        <v>15</v>
      </c>
      <c r="G1460" s="92" t="s">
        <v>98</v>
      </c>
      <c r="H1460" s="92" t="s">
        <v>15734</v>
      </c>
      <c r="I1460" s="162" t="s">
        <v>321</v>
      </c>
      <c r="J1460" s="94" t="s">
        <v>105</v>
      </c>
      <c r="K1460" s="156">
        <v>2841</v>
      </c>
      <c r="L1460" s="94" t="s">
        <v>49</v>
      </c>
      <c r="M1460" s="156" t="s">
        <v>253</v>
      </c>
      <c r="N1460" s="94" t="s">
        <v>2839</v>
      </c>
      <c r="O1460" s="94" t="s">
        <v>244</v>
      </c>
      <c r="P1460" s="94" t="s">
        <v>2189</v>
      </c>
      <c r="Q1460" s="98" t="s">
        <v>15733</v>
      </c>
      <c r="R1460" s="98" t="s">
        <v>16835</v>
      </c>
      <c r="S1460" s="99" t="s">
        <v>5405</v>
      </c>
      <c r="T1460" s="94" t="s">
        <v>360</v>
      </c>
      <c r="U1460" s="120"/>
      <c r="V1460" s="120"/>
      <c r="W1460" s="100" t="str">
        <f>VLOOKUP(TRIM(X1460),X10:Y92,2,FALSE)</f>
        <v>Puneet</v>
      </c>
      <c r="X1460" s="50" t="str">
        <f t="shared" si="133"/>
        <v>8.3</v>
      </c>
      <c r="Y1460" s="50">
        <f t="shared" si="134"/>
        <v>1</v>
      </c>
      <c r="Z1460" s="50">
        <f t="shared" si="132"/>
        <v>0</v>
      </c>
      <c r="AA1460" s="50">
        <f t="shared" si="135"/>
        <v>7</v>
      </c>
      <c r="AB1460" s="50">
        <f t="shared" si="136"/>
        <v>0</v>
      </c>
      <c r="AC1460" s="50">
        <f t="shared" si="137"/>
        <v>0</v>
      </c>
    </row>
    <row r="1461" spans="1:29" s="50" customFormat="1" ht="35.25" customHeight="1" x14ac:dyDescent="0.25">
      <c r="A1461" s="89" t="s">
        <v>224</v>
      </c>
      <c r="B1461" s="94" t="s">
        <v>17374</v>
      </c>
      <c r="C1461" s="91" t="s">
        <v>97</v>
      </c>
      <c r="D1461" s="91" t="s">
        <v>198</v>
      </c>
      <c r="E1461" s="122" t="s">
        <v>13718</v>
      </c>
      <c r="F1461" s="92" t="s">
        <v>15</v>
      </c>
      <c r="G1461" s="92" t="s">
        <v>98</v>
      </c>
      <c r="H1461" s="92" t="s">
        <v>10652</v>
      </c>
      <c r="I1461" s="162" t="s">
        <v>17372</v>
      </c>
      <c r="J1461" s="94" t="s">
        <v>246</v>
      </c>
      <c r="K1461" s="156">
        <v>2833</v>
      </c>
      <c r="L1461" s="94" t="s">
        <v>51</v>
      </c>
      <c r="M1461" s="156" t="s">
        <v>253</v>
      </c>
      <c r="N1461" s="94" t="s">
        <v>2839</v>
      </c>
      <c r="O1461" s="94" t="s">
        <v>244</v>
      </c>
      <c r="P1461" s="94" t="s">
        <v>17375</v>
      </c>
      <c r="Q1461" s="98" t="s">
        <v>17373</v>
      </c>
      <c r="R1461" s="98" t="s">
        <v>16836</v>
      </c>
      <c r="S1461" s="99" t="s">
        <v>5405</v>
      </c>
      <c r="T1461" s="94" t="s">
        <v>283</v>
      </c>
      <c r="U1461" s="120"/>
      <c r="V1461" s="120"/>
      <c r="W1461" s="100" t="str">
        <f>VLOOKUP(TRIM(X1461),X10:Y92,2,FALSE)</f>
        <v>Puneet</v>
      </c>
      <c r="X1461" s="50" t="str">
        <f t="shared" si="133"/>
        <v>8.5</v>
      </c>
      <c r="Y1461" s="50">
        <f t="shared" si="134"/>
        <v>1</v>
      </c>
      <c r="Z1461" s="50">
        <f t="shared" si="132"/>
        <v>0</v>
      </c>
      <c r="AA1461" s="50">
        <f t="shared" si="135"/>
        <v>76</v>
      </c>
      <c r="AB1461" s="50">
        <f t="shared" si="136"/>
        <v>0</v>
      </c>
      <c r="AC1461" s="50">
        <f t="shared" si="137"/>
        <v>0</v>
      </c>
    </row>
    <row r="1462" spans="1:29" s="50" customFormat="1" ht="35.25" customHeight="1" x14ac:dyDescent="0.25">
      <c r="A1462" s="89" t="s">
        <v>224</v>
      </c>
      <c r="B1462" s="94" t="s">
        <v>15213</v>
      </c>
      <c r="C1462" s="91" t="s">
        <v>97</v>
      </c>
      <c r="D1462" s="91" t="s">
        <v>198</v>
      </c>
      <c r="E1462" s="122" t="s">
        <v>13719</v>
      </c>
      <c r="F1462" s="92" t="s">
        <v>15</v>
      </c>
      <c r="G1462" s="92" t="s">
        <v>98</v>
      </c>
      <c r="H1462" s="92" t="s">
        <v>14272</v>
      </c>
      <c r="I1462" s="162" t="s">
        <v>17376</v>
      </c>
      <c r="J1462" s="94" t="s">
        <v>105</v>
      </c>
      <c r="K1462" s="156">
        <v>2761</v>
      </c>
      <c r="L1462" s="94" t="s">
        <v>49</v>
      </c>
      <c r="M1462" s="156" t="s">
        <v>106</v>
      </c>
      <c r="N1462" s="94" t="s">
        <v>2839</v>
      </c>
      <c r="O1462" s="94" t="s">
        <v>244</v>
      </c>
      <c r="P1462" s="94" t="s">
        <v>17375</v>
      </c>
      <c r="Q1462" s="98" t="s">
        <v>17377</v>
      </c>
      <c r="R1462" s="98" t="s">
        <v>16837</v>
      </c>
      <c r="S1462" s="99" t="s">
        <v>5405</v>
      </c>
      <c r="T1462" s="94" t="s">
        <v>352</v>
      </c>
      <c r="U1462" s="120"/>
      <c r="V1462" s="120"/>
      <c r="W1462" s="100" t="str">
        <f>VLOOKUP(TRIM(X1462),X10:Y92,2,FALSE)</f>
        <v>Puneet</v>
      </c>
      <c r="X1462" s="50" t="str">
        <f t="shared" si="133"/>
        <v>8.5</v>
      </c>
      <c r="Y1462" s="50">
        <f t="shared" si="134"/>
        <v>1</v>
      </c>
      <c r="Z1462" s="50">
        <f t="shared" si="132"/>
        <v>0</v>
      </c>
      <c r="AA1462" s="50">
        <f t="shared" si="135"/>
        <v>29</v>
      </c>
      <c r="AB1462" s="50">
        <f t="shared" si="136"/>
        <v>0</v>
      </c>
      <c r="AC1462" s="50">
        <f t="shared" si="137"/>
        <v>0</v>
      </c>
    </row>
    <row r="1463" spans="1:29" s="50" customFormat="1" ht="35.25" customHeight="1" x14ac:dyDescent="0.25">
      <c r="A1463" s="89" t="s">
        <v>224</v>
      </c>
      <c r="B1463" s="94" t="s">
        <v>15697</v>
      </c>
      <c r="C1463" s="91" t="s">
        <v>97</v>
      </c>
      <c r="D1463" s="91" t="s">
        <v>198</v>
      </c>
      <c r="E1463" s="122" t="s">
        <v>13720</v>
      </c>
      <c r="F1463" s="92" t="s">
        <v>15</v>
      </c>
      <c r="G1463" s="92" t="s">
        <v>98</v>
      </c>
      <c r="H1463" s="92" t="s">
        <v>14275</v>
      </c>
      <c r="I1463" s="162" t="s">
        <v>17378</v>
      </c>
      <c r="J1463" s="94" t="s">
        <v>105</v>
      </c>
      <c r="K1463" s="156">
        <v>2762</v>
      </c>
      <c r="L1463" s="94" t="s">
        <v>49</v>
      </c>
      <c r="M1463" s="156" t="s">
        <v>253</v>
      </c>
      <c r="N1463" s="94" t="s">
        <v>2839</v>
      </c>
      <c r="O1463" s="94" t="s">
        <v>244</v>
      </c>
      <c r="P1463" s="94" t="s">
        <v>10456</v>
      </c>
      <c r="Q1463" s="98" t="s">
        <v>17379</v>
      </c>
      <c r="R1463" s="98" t="s">
        <v>16838</v>
      </c>
      <c r="S1463" s="99" t="s">
        <v>5405</v>
      </c>
      <c r="T1463" s="94" t="s">
        <v>352</v>
      </c>
      <c r="U1463" s="120"/>
      <c r="V1463" s="120"/>
      <c r="W1463" s="100" t="str">
        <f>VLOOKUP(TRIM(X1463),X10:Y92,2,FALSE)</f>
        <v>Puneet</v>
      </c>
      <c r="X1463" s="50" t="str">
        <f t="shared" si="133"/>
        <v>8.5</v>
      </c>
      <c r="Y1463" s="50">
        <f t="shared" si="134"/>
        <v>1</v>
      </c>
      <c r="Z1463" s="50">
        <f t="shared" si="132"/>
        <v>0</v>
      </c>
      <c r="AA1463" s="50">
        <f t="shared" si="135"/>
        <v>51</v>
      </c>
      <c r="AB1463" s="50">
        <f t="shared" si="136"/>
        <v>0</v>
      </c>
      <c r="AC1463" s="50">
        <f t="shared" si="137"/>
        <v>0</v>
      </c>
    </row>
    <row r="1464" spans="1:29" s="50" customFormat="1" ht="35.25" customHeight="1" x14ac:dyDescent="0.25">
      <c r="A1464" s="89" t="s">
        <v>224</v>
      </c>
      <c r="B1464" s="94" t="s">
        <v>9617</v>
      </c>
      <c r="C1464" s="91" t="s">
        <v>97</v>
      </c>
      <c r="D1464" s="91" t="s">
        <v>198</v>
      </c>
      <c r="E1464" s="122" t="s">
        <v>13721</v>
      </c>
      <c r="F1464" s="92" t="s">
        <v>15</v>
      </c>
      <c r="G1464" s="92" t="s">
        <v>98</v>
      </c>
      <c r="H1464" s="92" t="s">
        <v>8729</v>
      </c>
      <c r="I1464" s="162" t="s">
        <v>15162</v>
      </c>
      <c r="J1464" s="94" t="s">
        <v>246</v>
      </c>
      <c r="K1464" s="156">
        <v>2690</v>
      </c>
      <c r="L1464" s="94" t="s">
        <v>53</v>
      </c>
      <c r="M1464" s="156" t="s">
        <v>253</v>
      </c>
      <c r="N1464" s="94" t="s">
        <v>2839</v>
      </c>
      <c r="O1464" s="94" t="s">
        <v>244</v>
      </c>
      <c r="P1464" s="94" t="s">
        <v>2092</v>
      </c>
      <c r="Q1464" s="98" t="s">
        <v>15163</v>
      </c>
      <c r="R1464" s="98" t="s">
        <v>16839</v>
      </c>
      <c r="S1464" s="99" t="s">
        <v>5405</v>
      </c>
      <c r="T1464" s="94" t="s">
        <v>275</v>
      </c>
      <c r="U1464" s="120"/>
      <c r="V1464" s="120"/>
      <c r="W1464" s="100" t="str">
        <f>VLOOKUP(TRIM(X1464),X10:Y92,2,FALSE)</f>
        <v>Puneet</v>
      </c>
      <c r="X1464" s="50" t="str">
        <f t="shared" si="133"/>
        <v>8.5</v>
      </c>
      <c r="Y1464" s="50">
        <f t="shared" si="134"/>
        <v>1</v>
      </c>
      <c r="Z1464" s="50">
        <f t="shared" si="132"/>
        <v>0</v>
      </c>
      <c r="AA1464" s="50">
        <f t="shared" si="135"/>
        <v>67</v>
      </c>
      <c r="AB1464" s="50">
        <f t="shared" si="136"/>
        <v>0</v>
      </c>
      <c r="AC1464" s="50">
        <f t="shared" si="137"/>
        <v>0</v>
      </c>
    </row>
    <row r="1465" spans="1:29" s="50" customFormat="1" ht="35.25" customHeight="1" x14ac:dyDescent="0.25">
      <c r="A1465" s="89" t="s">
        <v>224</v>
      </c>
      <c r="B1465" s="94" t="s">
        <v>10258</v>
      </c>
      <c r="C1465" s="91" t="s">
        <v>97</v>
      </c>
      <c r="D1465" s="91" t="s">
        <v>198</v>
      </c>
      <c r="E1465" s="122" t="s">
        <v>13722</v>
      </c>
      <c r="F1465" s="92" t="s">
        <v>15</v>
      </c>
      <c r="G1465" s="92" t="s">
        <v>98</v>
      </c>
      <c r="H1465" s="92" t="s">
        <v>9199</v>
      </c>
      <c r="I1465" s="162" t="s">
        <v>4058</v>
      </c>
      <c r="J1465" s="94" t="s">
        <v>246</v>
      </c>
      <c r="K1465" s="156">
        <v>2896</v>
      </c>
      <c r="L1465" s="94" t="s">
        <v>49</v>
      </c>
      <c r="M1465" s="156" t="s">
        <v>107</v>
      </c>
      <c r="N1465" s="94" t="s">
        <v>2839</v>
      </c>
      <c r="O1465" s="94" t="s">
        <v>244</v>
      </c>
      <c r="P1465" s="94" t="s">
        <v>2092</v>
      </c>
      <c r="Q1465" s="98" t="s">
        <v>9947</v>
      </c>
      <c r="R1465" s="98" t="s">
        <v>16840</v>
      </c>
      <c r="S1465" s="99" t="s">
        <v>5405</v>
      </c>
      <c r="T1465" s="94" t="s">
        <v>275</v>
      </c>
      <c r="U1465" s="120"/>
      <c r="V1465" s="120"/>
      <c r="W1465" s="100" t="str">
        <f>VLOOKUP(TRIM(X1465),X10:Y92,2,FALSE)</f>
        <v>Puneet</v>
      </c>
      <c r="X1465" s="50" t="str">
        <f t="shared" si="133"/>
        <v>8.5</v>
      </c>
      <c r="Y1465" s="50">
        <f t="shared" si="134"/>
        <v>1</v>
      </c>
      <c r="Z1465" s="50">
        <f t="shared" si="132"/>
        <v>0</v>
      </c>
      <c r="AA1465" s="50">
        <f t="shared" si="135"/>
        <v>25</v>
      </c>
      <c r="AB1465" s="50">
        <f t="shared" si="136"/>
        <v>0</v>
      </c>
      <c r="AC1465" s="50">
        <f t="shared" si="137"/>
        <v>0</v>
      </c>
    </row>
    <row r="1466" spans="1:29" s="50" customFormat="1" ht="35.25" customHeight="1" x14ac:dyDescent="0.25">
      <c r="A1466" s="89" t="s">
        <v>224</v>
      </c>
      <c r="B1466" s="94" t="s">
        <v>17380</v>
      </c>
      <c r="C1466" s="91" t="s">
        <v>97</v>
      </c>
      <c r="D1466" s="91" t="s">
        <v>198</v>
      </c>
      <c r="E1466" s="122" t="s">
        <v>13723</v>
      </c>
      <c r="F1466" s="92" t="s">
        <v>15</v>
      </c>
      <c r="G1466" s="92" t="s">
        <v>98</v>
      </c>
      <c r="H1466" s="92" t="s">
        <v>9200</v>
      </c>
      <c r="I1466" s="162" t="s">
        <v>4058</v>
      </c>
      <c r="J1466" s="94" t="s">
        <v>267</v>
      </c>
      <c r="K1466" s="156">
        <v>585</v>
      </c>
      <c r="L1466" s="94" t="s">
        <v>49</v>
      </c>
      <c r="M1466" s="156" t="s">
        <v>107</v>
      </c>
      <c r="N1466" s="94" t="s">
        <v>2839</v>
      </c>
      <c r="O1466" s="94" t="s">
        <v>244</v>
      </c>
      <c r="P1466" s="94" t="s">
        <v>2092</v>
      </c>
      <c r="Q1466" s="98" t="s">
        <v>9951</v>
      </c>
      <c r="R1466" s="98" t="s">
        <v>16841</v>
      </c>
      <c r="S1466" s="99" t="s">
        <v>5405</v>
      </c>
      <c r="T1466" s="94" t="s">
        <v>275</v>
      </c>
      <c r="U1466" s="120"/>
      <c r="V1466" s="120"/>
      <c r="W1466" s="100" t="str">
        <f>VLOOKUP(TRIM(X1466),X10:Y92,2,FALSE)</f>
        <v>Puneet</v>
      </c>
      <c r="X1466" s="50" t="str">
        <f t="shared" si="133"/>
        <v>8.5</v>
      </c>
      <c r="Y1466" s="50">
        <f t="shared" si="134"/>
        <v>1</v>
      </c>
      <c r="Z1466" s="50">
        <f t="shared" si="132"/>
        <v>0</v>
      </c>
      <c r="AA1466" s="50">
        <f t="shared" si="135"/>
        <v>25</v>
      </c>
      <c r="AB1466" s="50">
        <f t="shared" si="136"/>
        <v>0</v>
      </c>
      <c r="AC1466" s="50">
        <f t="shared" si="137"/>
        <v>0</v>
      </c>
    </row>
    <row r="1467" spans="1:29" s="50" customFormat="1" ht="35.25" customHeight="1" x14ac:dyDescent="0.25">
      <c r="A1467" s="89" t="s">
        <v>224</v>
      </c>
      <c r="B1467" s="94" t="s">
        <v>15244</v>
      </c>
      <c r="C1467" s="91" t="s">
        <v>97</v>
      </c>
      <c r="D1467" s="91" t="s">
        <v>198</v>
      </c>
      <c r="E1467" s="122" t="s">
        <v>13724</v>
      </c>
      <c r="F1467" s="92" t="s">
        <v>15</v>
      </c>
      <c r="G1467" s="92" t="s">
        <v>98</v>
      </c>
      <c r="H1467" s="92" t="s">
        <v>15245</v>
      </c>
      <c r="I1467" s="162" t="s">
        <v>316</v>
      </c>
      <c r="J1467" s="94" t="s">
        <v>246</v>
      </c>
      <c r="K1467" s="156">
        <v>2904</v>
      </c>
      <c r="L1467" s="94" t="s">
        <v>49</v>
      </c>
      <c r="M1467" s="156" t="s">
        <v>106</v>
      </c>
      <c r="N1467" s="94" t="s">
        <v>2839</v>
      </c>
      <c r="O1467" s="94" t="s">
        <v>244</v>
      </c>
      <c r="P1467" s="94" t="s">
        <v>2092</v>
      </c>
      <c r="Q1467" s="98" t="s">
        <v>17381</v>
      </c>
      <c r="R1467" s="98" t="s">
        <v>16842</v>
      </c>
      <c r="S1467" s="99" t="s">
        <v>5405</v>
      </c>
      <c r="T1467" s="94" t="s">
        <v>315</v>
      </c>
      <c r="U1467" s="120"/>
      <c r="V1467" s="120"/>
      <c r="W1467" s="100" t="str">
        <f>VLOOKUP(TRIM(X1467),X10:Y92,2,FALSE)</f>
        <v>Puneet</v>
      </c>
      <c r="X1467" s="50" t="str">
        <f t="shared" si="133"/>
        <v>8.5</v>
      </c>
      <c r="Y1467" s="50">
        <f t="shared" si="134"/>
        <v>1</v>
      </c>
      <c r="Z1467" s="50">
        <f t="shared" si="132"/>
        <v>0</v>
      </c>
      <c r="AA1467" s="50">
        <f t="shared" si="135"/>
        <v>17</v>
      </c>
      <c r="AB1467" s="50">
        <f t="shared" si="136"/>
        <v>0</v>
      </c>
      <c r="AC1467" s="50">
        <f t="shared" si="137"/>
        <v>0</v>
      </c>
    </row>
    <row r="1468" spans="1:29" s="50" customFormat="1" ht="35.25" customHeight="1" x14ac:dyDescent="0.25">
      <c r="A1468" s="89" t="s">
        <v>224</v>
      </c>
      <c r="B1468" s="94" t="s">
        <v>15247</v>
      </c>
      <c r="C1468" s="91" t="s">
        <v>97</v>
      </c>
      <c r="D1468" s="91" t="s">
        <v>198</v>
      </c>
      <c r="E1468" s="122" t="s">
        <v>13725</v>
      </c>
      <c r="F1468" s="92" t="s">
        <v>15</v>
      </c>
      <c r="G1468" s="92" t="s">
        <v>98</v>
      </c>
      <c r="H1468" s="92" t="s">
        <v>14365</v>
      </c>
      <c r="I1468" s="162" t="s">
        <v>316</v>
      </c>
      <c r="J1468" s="94" t="s">
        <v>246</v>
      </c>
      <c r="K1468" s="156">
        <v>2905</v>
      </c>
      <c r="L1468" s="94" t="s">
        <v>49</v>
      </c>
      <c r="M1468" s="156" t="s">
        <v>106</v>
      </c>
      <c r="N1468" s="94" t="s">
        <v>2839</v>
      </c>
      <c r="O1468" s="94" t="s">
        <v>244</v>
      </c>
      <c r="P1468" s="94" t="s">
        <v>2092</v>
      </c>
      <c r="Q1468" s="98" t="s">
        <v>15246</v>
      </c>
      <c r="R1468" s="98" t="s">
        <v>16843</v>
      </c>
      <c r="S1468" s="99" t="s">
        <v>5405</v>
      </c>
      <c r="T1468" s="94" t="s">
        <v>315</v>
      </c>
      <c r="U1468" s="120"/>
      <c r="V1468" s="120"/>
      <c r="W1468" s="100" t="str">
        <f>VLOOKUP(TRIM(X1468),X10:Y92,2,FALSE)</f>
        <v>Puneet</v>
      </c>
      <c r="X1468" s="50" t="str">
        <f t="shared" si="133"/>
        <v>8.5</v>
      </c>
      <c r="Y1468" s="50">
        <f t="shared" si="134"/>
        <v>1</v>
      </c>
      <c r="Z1468" s="50">
        <f t="shared" si="132"/>
        <v>0</v>
      </c>
      <c r="AA1468" s="50">
        <f t="shared" si="135"/>
        <v>17</v>
      </c>
      <c r="AB1468" s="50">
        <f t="shared" si="136"/>
        <v>0</v>
      </c>
      <c r="AC1468" s="50">
        <f t="shared" si="137"/>
        <v>0</v>
      </c>
    </row>
    <row r="1469" spans="1:29" s="50" customFormat="1" ht="35.25" customHeight="1" x14ac:dyDescent="0.25">
      <c r="A1469" s="89" t="s">
        <v>224</v>
      </c>
      <c r="B1469" s="94" t="s">
        <v>17382</v>
      </c>
      <c r="C1469" s="91" t="s">
        <v>97</v>
      </c>
      <c r="D1469" s="91" t="s">
        <v>198</v>
      </c>
      <c r="E1469" s="122" t="s">
        <v>13726</v>
      </c>
      <c r="F1469" s="92" t="s">
        <v>15</v>
      </c>
      <c r="G1469" s="92" t="s">
        <v>98</v>
      </c>
      <c r="H1469" s="92" t="s">
        <v>14365</v>
      </c>
      <c r="I1469" s="162" t="s">
        <v>316</v>
      </c>
      <c r="J1469" s="94" t="s">
        <v>105</v>
      </c>
      <c r="K1469" s="156">
        <v>2788</v>
      </c>
      <c r="L1469" s="94" t="s">
        <v>49</v>
      </c>
      <c r="M1469" s="156" t="s">
        <v>106</v>
      </c>
      <c r="N1469" s="94" t="s">
        <v>2839</v>
      </c>
      <c r="O1469" s="94" t="s">
        <v>244</v>
      </c>
      <c r="P1469" s="94" t="s">
        <v>2092</v>
      </c>
      <c r="Q1469" s="98" t="s">
        <v>15248</v>
      </c>
      <c r="R1469" s="98" t="s">
        <v>16844</v>
      </c>
      <c r="S1469" s="99" t="s">
        <v>5405</v>
      </c>
      <c r="T1469" s="94" t="s">
        <v>315</v>
      </c>
      <c r="U1469" s="120"/>
      <c r="V1469" s="120"/>
      <c r="W1469" s="100" t="str">
        <f>VLOOKUP(TRIM(X1469),X10:Y92,2,FALSE)</f>
        <v>Puneet</v>
      </c>
      <c r="X1469" s="50" t="str">
        <f t="shared" si="133"/>
        <v>8.5</v>
      </c>
      <c r="Y1469" s="50">
        <f t="shared" si="134"/>
        <v>1</v>
      </c>
      <c r="Z1469" s="50">
        <f t="shared" si="132"/>
        <v>0</v>
      </c>
      <c r="AA1469" s="50">
        <f t="shared" si="135"/>
        <v>17</v>
      </c>
      <c r="AB1469" s="50">
        <f t="shared" si="136"/>
        <v>0</v>
      </c>
      <c r="AC1469" s="50">
        <f t="shared" si="137"/>
        <v>0</v>
      </c>
    </row>
    <row r="1470" spans="1:29" s="50" customFormat="1" ht="35.25" customHeight="1" x14ac:dyDescent="0.25">
      <c r="A1470" s="89" t="s">
        <v>224</v>
      </c>
      <c r="B1470" s="94" t="s">
        <v>4053</v>
      </c>
      <c r="C1470" s="91" t="s">
        <v>97</v>
      </c>
      <c r="D1470" s="91" t="s">
        <v>198</v>
      </c>
      <c r="E1470" s="122" t="s">
        <v>13727</v>
      </c>
      <c r="F1470" s="92" t="s">
        <v>15</v>
      </c>
      <c r="G1470" s="92" t="s">
        <v>98</v>
      </c>
      <c r="H1470" s="92" t="s">
        <v>14392</v>
      </c>
      <c r="I1470" s="162" t="s">
        <v>9305</v>
      </c>
      <c r="J1470" s="94" t="s">
        <v>246</v>
      </c>
      <c r="K1470" s="156">
        <v>2908</v>
      </c>
      <c r="L1470" s="94" t="s">
        <v>49</v>
      </c>
      <c r="M1470" s="156" t="s">
        <v>106</v>
      </c>
      <c r="N1470" s="94" t="s">
        <v>2839</v>
      </c>
      <c r="O1470" s="94" t="s">
        <v>244</v>
      </c>
      <c r="P1470" s="94" t="s">
        <v>2092</v>
      </c>
      <c r="Q1470" s="98" t="s">
        <v>15330</v>
      </c>
      <c r="R1470" s="98" t="s">
        <v>16845</v>
      </c>
      <c r="S1470" s="99" t="s">
        <v>5405</v>
      </c>
      <c r="T1470" s="94" t="s">
        <v>355</v>
      </c>
      <c r="U1470" s="120"/>
      <c r="V1470" s="120"/>
      <c r="W1470" s="100" t="str">
        <f>VLOOKUP(TRIM(X1470),X10:Y92,2,FALSE)</f>
        <v>Puneet</v>
      </c>
      <c r="X1470" s="50" t="str">
        <f t="shared" si="133"/>
        <v>8.5</v>
      </c>
      <c r="Y1470" s="50">
        <f t="shared" si="134"/>
        <v>1</v>
      </c>
      <c r="Z1470" s="50">
        <f t="shared" si="132"/>
        <v>0</v>
      </c>
      <c r="AA1470" s="50">
        <f t="shared" si="135"/>
        <v>17</v>
      </c>
      <c r="AB1470" s="50">
        <f t="shared" si="136"/>
        <v>0</v>
      </c>
      <c r="AC1470" s="50">
        <f t="shared" si="137"/>
        <v>0</v>
      </c>
    </row>
    <row r="1471" spans="1:29" s="50" customFormat="1" ht="35.25" customHeight="1" x14ac:dyDescent="0.25">
      <c r="A1471" s="89" t="s">
        <v>224</v>
      </c>
      <c r="B1471" s="94" t="s">
        <v>12161</v>
      </c>
      <c r="C1471" s="91" t="s">
        <v>97</v>
      </c>
      <c r="D1471" s="91" t="s">
        <v>198</v>
      </c>
      <c r="E1471" s="122" t="s">
        <v>13728</v>
      </c>
      <c r="F1471" s="92" t="s">
        <v>15</v>
      </c>
      <c r="G1471" s="92" t="s">
        <v>98</v>
      </c>
      <c r="H1471" s="92" t="s">
        <v>9297</v>
      </c>
      <c r="I1471" s="162" t="s">
        <v>316</v>
      </c>
      <c r="J1471" s="94" t="s">
        <v>246</v>
      </c>
      <c r="K1471" s="156">
        <v>2773</v>
      </c>
      <c r="L1471" s="94" t="s">
        <v>53</v>
      </c>
      <c r="M1471" s="156" t="s">
        <v>253</v>
      </c>
      <c r="N1471" s="94" t="s">
        <v>2839</v>
      </c>
      <c r="O1471" s="94" t="s">
        <v>244</v>
      </c>
      <c r="P1471" s="94" t="s">
        <v>2092</v>
      </c>
      <c r="Q1471" s="98" t="s">
        <v>12160</v>
      </c>
      <c r="R1471" s="98" t="s">
        <v>16846</v>
      </c>
      <c r="S1471" s="99" t="s">
        <v>5405</v>
      </c>
      <c r="T1471" s="94" t="s">
        <v>315</v>
      </c>
      <c r="U1471" s="120"/>
      <c r="V1471" s="120"/>
      <c r="W1471" s="100" t="str">
        <f>VLOOKUP(TRIM(X1471),X10:Y92,2,FALSE)</f>
        <v>Puneet</v>
      </c>
      <c r="X1471" s="50" t="str">
        <f t="shared" si="133"/>
        <v>8.5</v>
      </c>
      <c r="Y1471" s="50">
        <f t="shared" si="134"/>
        <v>1</v>
      </c>
      <c r="Z1471" s="50">
        <f t="shared" si="132"/>
        <v>0</v>
      </c>
      <c r="AA1471" s="50">
        <f t="shared" si="135"/>
        <v>17</v>
      </c>
      <c r="AB1471" s="50">
        <f t="shared" si="136"/>
        <v>0</v>
      </c>
      <c r="AC1471" s="50">
        <f t="shared" si="137"/>
        <v>0</v>
      </c>
    </row>
    <row r="1472" spans="1:29" s="50" customFormat="1" ht="35.25" customHeight="1" x14ac:dyDescent="0.25">
      <c r="A1472" s="89" t="s">
        <v>224</v>
      </c>
      <c r="B1472" s="94" t="s">
        <v>17383</v>
      </c>
      <c r="C1472" s="91" t="s">
        <v>97</v>
      </c>
      <c r="D1472" s="91" t="s">
        <v>198</v>
      </c>
      <c r="E1472" s="122" t="s">
        <v>13729</v>
      </c>
      <c r="F1472" s="92" t="s">
        <v>15</v>
      </c>
      <c r="G1472" s="92" t="s">
        <v>98</v>
      </c>
      <c r="H1472" s="92" t="s">
        <v>14589</v>
      </c>
      <c r="I1472" s="162" t="s">
        <v>9427</v>
      </c>
      <c r="J1472" s="94" t="s">
        <v>105</v>
      </c>
      <c r="K1472" s="156">
        <v>2839</v>
      </c>
      <c r="L1472" s="94" t="s">
        <v>49</v>
      </c>
      <c r="M1472" s="156" t="s">
        <v>107</v>
      </c>
      <c r="N1472" s="94" t="s">
        <v>2839</v>
      </c>
      <c r="O1472" s="94" t="s">
        <v>244</v>
      </c>
      <c r="P1472" s="94" t="s">
        <v>2092</v>
      </c>
      <c r="Q1472" s="98" t="s">
        <v>15721</v>
      </c>
      <c r="R1472" s="98" t="s">
        <v>16847</v>
      </c>
      <c r="S1472" s="99" t="s">
        <v>5405</v>
      </c>
      <c r="T1472" s="94" t="s">
        <v>268</v>
      </c>
      <c r="U1472" s="120"/>
      <c r="V1472" s="120"/>
      <c r="W1472" s="100" t="str">
        <f>VLOOKUP(TRIM(X1472),X10:Y92,2,FALSE)</f>
        <v>Puneet</v>
      </c>
      <c r="X1472" s="50" t="str">
        <f t="shared" si="133"/>
        <v>8.5</v>
      </c>
      <c r="Y1472" s="50">
        <f t="shared" si="134"/>
        <v>1</v>
      </c>
      <c r="Z1472" s="50">
        <f t="shared" si="132"/>
        <v>0</v>
      </c>
      <c r="AA1472" s="50">
        <f t="shared" si="135"/>
        <v>38</v>
      </c>
      <c r="AB1472" s="50">
        <f t="shared" si="136"/>
        <v>0</v>
      </c>
      <c r="AC1472" s="50">
        <f t="shared" si="137"/>
        <v>0</v>
      </c>
    </row>
    <row r="1473" spans="1:29" s="50" customFormat="1" ht="35.25" customHeight="1" x14ac:dyDescent="0.25">
      <c r="A1473" s="89" t="s">
        <v>224</v>
      </c>
      <c r="B1473" s="94" t="s">
        <v>41</v>
      </c>
      <c r="C1473" s="91" t="s">
        <v>97</v>
      </c>
      <c r="D1473" s="91" t="s">
        <v>185</v>
      </c>
      <c r="E1473" s="122" t="s">
        <v>13730</v>
      </c>
      <c r="F1473" s="92" t="s">
        <v>406</v>
      </c>
      <c r="G1473" s="92" t="s">
        <v>104</v>
      </c>
      <c r="H1473" s="92" t="s">
        <v>16186</v>
      </c>
      <c r="I1473" s="162" t="s">
        <v>5450</v>
      </c>
      <c r="J1473" s="94"/>
      <c r="K1473" s="156"/>
      <c r="L1473" s="94"/>
      <c r="M1473" s="156"/>
      <c r="N1473" s="94"/>
      <c r="O1473" s="94"/>
      <c r="P1473" s="94" t="s">
        <v>569</v>
      </c>
      <c r="Q1473" s="98" t="s">
        <v>16186</v>
      </c>
      <c r="R1473" s="98" t="s">
        <v>17027</v>
      </c>
      <c r="S1473" s="99" t="s">
        <v>227</v>
      </c>
      <c r="T1473" s="94" t="s">
        <v>412</v>
      </c>
      <c r="U1473" s="120"/>
      <c r="V1473" s="120"/>
      <c r="W1473" s="100" t="str">
        <f>VLOOKUP(TRIM(X1473),X10:Y92,2,FALSE)</f>
        <v>Puneet</v>
      </c>
      <c r="X1473" s="50" t="str">
        <f t="shared" si="133"/>
        <v>9.2</v>
      </c>
      <c r="Y1473" s="50">
        <f t="shared" si="134"/>
        <v>0</v>
      </c>
      <c r="Z1473" s="50">
        <f t="shared" si="132"/>
        <v>0</v>
      </c>
      <c r="AA1473" s="50">
        <f t="shared" si="135"/>
        <v>27</v>
      </c>
      <c r="AB1473" s="50">
        <f t="shared" si="136"/>
        <v>0</v>
      </c>
      <c r="AC1473" s="50">
        <f t="shared" si="137"/>
        <v>0</v>
      </c>
    </row>
    <row r="1474" spans="1:29" s="50" customFormat="1" ht="35.25" customHeight="1" x14ac:dyDescent="0.25">
      <c r="A1474" s="89" t="s">
        <v>224</v>
      </c>
      <c r="B1474" s="94" t="s">
        <v>2294</v>
      </c>
      <c r="C1474" s="91" t="s">
        <v>97</v>
      </c>
      <c r="D1474" s="91" t="s">
        <v>197</v>
      </c>
      <c r="E1474" s="122" t="s">
        <v>13731</v>
      </c>
      <c r="F1474" s="92" t="s">
        <v>12</v>
      </c>
      <c r="G1474" s="92" t="s">
        <v>103</v>
      </c>
      <c r="H1474" s="92" t="s">
        <v>16193</v>
      </c>
      <c r="I1474" s="162" t="s">
        <v>16194</v>
      </c>
      <c r="J1474" s="94"/>
      <c r="K1474" s="156"/>
      <c r="L1474" s="94"/>
      <c r="M1474" s="156"/>
      <c r="N1474" s="94"/>
      <c r="O1474" s="94" t="s">
        <v>244</v>
      </c>
      <c r="P1474" s="94" t="s">
        <v>278</v>
      </c>
      <c r="Q1474" s="98" t="s">
        <v>16191</v>
      </c>
      <c r="R1474" s="98" t="s">
        <v>234</v>
      </c>
      <c r="S1474" s="99" t="s">
        <v>234</v>
      </c>
      <c r="T1474" s="94" t="s">
        <v>237</v>
      </c>
      <c r="U1474" s="120"/>
      <c r="V1474" s="120"/>
      <c r="W1474" s="100" t="str">
        <f>VLOOKUP(TRIM(X1474),X10:Y92,2,FALSE)</f>
        <v>Tao</v>
      </c>
      <c r="X1474" s="50" t="str">
        <f t="shared" si="133"/>
        <v>8.4</v>
      </c>
      <c r="Y1474" s="50">
        <f t="shared" si="134"/>
        <v>0</v>
      </c>
      <c r="Z1474" s="50">
        <f t="shared" si="132"/>
        <v>0</v>
      </c>
      <c r="AA1474" s="50">
        <f t="shared" si="135"/>
        <v>18</v>
      </c>
      <c r="AB1474" s="50">
        <f t="shared" si="136"/>
        <v>0</v>
      </c>
      <c r="AC1474" s="50">
        <f t="shared" si="137"/>
        <v>0</v>
      </c>
    </row>
    <row r="1475" spans="1:29" s="50" customFormat="1" ht="35.25" customHeight="1" x14ac:dyDescent="0.25">
      <c r="A1475" s="89" t="s">
        <v>224</v>
      </c>
      <c r="B1475" s="94" t="s">
        <v>16022</v>
      </c>
      <c r="C1475" s="91" t="s">
        <v>97</v>
      </c>
      <c r="D1475" s="91" t="s">
        <v>204</v>
      </c>
      <c r="E1475" s="122" t="s">
        <v>13732</v>
      </c>
      <c r="F1475" s="92" t="s">
        <v>12</v>
      </c>
      <c r="G1475" s="92" t="s">
        <v>104</v>
      </c>
      <c r="H1475" s="92" t="s">
        <v>16023</v>
      </c>
      <c r="I1475" s="162" t="s">
        <v>16195</v>
      </c>
      <c r="J1475" s="94"/>
      <c r="K1475" s="156"/>
      <c r="L1475" s="94"/>
      <c r="M1475" s="156"/>
      <c r="N1475" s="94"/>
      <c r="O1475" s="94" t="s">
        <v>244</v>
      </c>
      <c r="P1475" s="94"/>
      <c r="Q1475" s="98" t="s">
        <v>16192</v>
      </c>
      <c r="R1475" s="98" t="s">
        <v>234</v>
      </c>
      <c r="S1475" s="99" t="s">
        <v>234</v>
      </c>
      <c r="T1475" s="94" t="s">
        <v>16025</v>
      </c>
      <c r="U1475" s="120"/>
      <c r="V1475" s="120"/>
      <c r="W1475" s="100" t="str">
        <f>VLOOKUP(TRIM(X1475),X10:Y92,2,FALSE)</f>
        <v>Andy</v>
      </c>
      <c r="X1475" s="50" t="str">
        <f t="shared" si="133"/>
        <v>8.11</v>
      </c>
      <c r="Y1475" s="50">
        <f t="shared" si="134"/>
        <v>0</v>
      </c>
      <c r="Z1475" s="50">
        <f t="shared" si="132"/>
        <v>0</v>
      </c>
      <c r="AA1475" s="50">
        <f t="shared" si="135"/>
        <v>18</v>
      </c>
      <c r="AB1475" s="50">
        <f t="shared" si="136"/>
        <v>0</v>
      </c>
      <c r="AC1475" s="50">
        <f t="shared" si="137"/>
        <v>0</v>
      </c>
    </row>
    <row r="1476" spans="1:29" s="50" customFormat="1" ht="35.25" customHeight="1" x14ac:dyDescent="0.25">
      <c r="A1476" s="89" t="s">
        <v>224</v>
      </c>
      <c r="B1476" s="94" t="s">
        <v>41</v>
      </c>
      <c r="C1476" s="91" t="s">
        <v>97</v>
      </c>
      <c r="D1476" s="91" t="s">
        <v>185</v>
      </c>
      <c r="E1476" s="122" t="s">
        <v>13733</v>
      </c>
      <c r="F1476" s="92" t="s">
        <v>406</v>
      </c>
      <c r="G1476" s="92" t="s">
        <v>104</v>
      </c>
      <c r="H1476" s="92" t="s">
        <v>5444</v>
      </c>
      <c r="I1476" s="162" t="s">
        <v>5445</v>
      </c>
      <c r="J1476" s="94"/>
      <c r="K1476" s="156"/>
      <c r="L1476" s="94"/>
      <c r="M1476" s="156"/>
      <c r="N1476" s="94"/>
      <c r="O1476" s="94" t="s">
        <v>244</v>
      </c>
      <c r="P1476" s="94" t="s">
        <v>559</v>
      </c>
      <c r="Q1476" s="98" t="s">
        <v>5444</v>
      </c>
      <c r="R1476" s="98" t="s">
        <v>17027</v>
      </c>
      <c r="S1476" s="99" t="s">
        <v>227</v>
      </c>
      <c r="T1476" s="94" t="s">
        <v>5446</v>
      </c>
      <c r="U1476" s="120"/>
      <c r="V1476" s="120"/>
      <c r="W1476" s="100" t="str">
        <f>VLOOKUP(TRIM(X1476),X10:Y92,2,FALSE)</f>
        <v>Puneet</v>
      </c>
      <c r="X1476" s="50" t="str">
        <f t="shared" si="133"/>
        <v>9.2</v>
      </c>
      <c r="Y1476" s="50">
        <f t="shared" si="134"/>
        <v>0</v>
      </c>
      <c r="Z1476" s="50">
        <f t="shared" si="132"/>
        <v>0</v>
      </c>
      <c r="AA1476" s="50">
        <f t="shared" si="135"/>
        <v>20</v>
      </c>
      <c r="AB1476" s="50">
        <f t="shared" si="136"/>
        <v>0</v>
      </c>
      <c r="AC1476" s="50">
        <f t="shared" si="137"/>
        <v>0</v>
      </c>
    </row>
    <row r="1477" spans="1:29" s="50" customFormat="1" ht="35.25" customHeight="1" x14ac:dyDescent="0.25">
      <c r="A1477" s="89" t="s">
        <v>224</v>
      </c>
      <c r="B1477" s="94" t="s">
        <v>41</v>
      </c>
      <c r="C1477" s="91" t="s">
        <v>97</v>
      </c>
      <c r="D1477" s="91" t="s">
        <v>13874</v>
      </c>
      <c r="E1477" s="122" t="s">
        <v>13734</v>
      </c>
      <c r="F1477" s="92" t="s">
        <v>14212</v>
      </c>
      <c r="G1477" s="92" t="s">
        <v>98</v>
      </c>
      <c r="H1477" s="92" t="s">
        <v>16904</v>
      </c>
      <c r="I1477" s="162" t="s">
        <v>16905</v>
      </c>
      <c r="J1477" s="96"/>
      <c r="K1477" s="95"/>
      <c r="L1477" s="96"/>
      <c r="M1477" s="95"/>
      <c r="N1477" s="94"/>
      <c r="O1477" s="94" t="s">
        <v>244</v>
      </c>
      <c r="P1477" s="94" t="s">
        <v>2390</v>
      </c>
      <c r="Q1477" s="98" t="s">
        <v>16903</v>
      </c>
      <c r="R1477" s="98" t="s">
        <v>17010</v>
      </c>
      <c r="S1477" s="99" t="s">
        <v>225</v>
      </c>
      <c r="T1477" s="94" t="s">
        <v>395</v>
      </c>
      <c r="U1477" s="120"/>
      <c r="V1477" s="120"/>
      <c r="W1477" s="100" t="str">
        <f>VLOOKUP(TRIM(X1477),X10:Y92,2,FALSE)</f>
        <v>Puneet</v>
      </c>
      <c r="X1477" s="50" t="str">
        <f t="shared" si="133"/>
        <v>9.1.3</v>
      </c>
      <c r="Y1477" s="50">
        <f t="shared" si="134"/>
        <v>0</v>
      </c>
      <c r="Z1477" s="50">
        <f t="shared" si="132"/>
        <v>0</v>
      </c>
      <c r="AA1477" s="50">
        <f t="shared" si="135"/>
        <v>26</v>
      </c>
      <c r="AB1477" s="50">
        <f t="shared" si="136"/>
        <v>0</v>
      </c>
      <c r="AC1477" s="50">
        <f t="shared" si="137"/>
        <v>0</v>
      </c>
    </row>
    <row r="1478" spans="1:29" s="50" customFormat="1" ht="35.25" customHeight="1" x14ac:dyDescent="0.25">
      <c r="A1478" s="89"/>
      <c r="B1478" s="94" t="s">
        <v>41</v>
      </c>
      <c r="C1478" s="91" t="s">
        <v>14</v>
      </c>
      <c r="D1478" s="91" t="s">
        <v>92</v>
      </c>
      <c r="E1478" s="122" t="s">
        <v>13735</v>
      </c>
      <c r="F1478" s="92" t="s">
        <v>12111</v>
      </c>
      <c r="G1478" s="209" t="s">
        <v>41</v>
      </c>
      <c r="H1478" s="209" t="s">
        <v>17484</v>
      </c>
      <c r="I1478" s="210" t="s">
        <v>41</v>
      </c>
      <c r="J1478" s="151"/>
      <c r="K1478" s="152"/>
      <c r="L1478" s="151"/>
      <c r="M1478" s="152"/>
      <c r="N1478" s="151"/>
      <c r="O1478" s="151" t="s">
        <v>41</v>
      </c>
      <c r="P1478" s="151"/>
      <c r="Q1478" s="211" t="s">
        <v>10811</v>
      </c>
      <c r="R1478" s="211" t="s">
        <v>255</v>
      </c>
      <c r="S1478" s="153"/>
      <c r="T1478" s="94" t="s">
        <v>41</v>
      </c>
      <c r="U1478" s="120"/>
      <c r="V1478" s="120"/>
      <c r="W1478" s="100" t="str">
        <f>VLOOKUP(TRIM(X1478),X10:Y92,2,FALSE)</f>
        <v>Withdrawn</v>
      </c>
      <c r="X1478" s="50" t="str">
        <f t="shared" si="133"/>
        <v>99</v>
      </c>
      <c r="Y1478" s="50">
        <f t="shared" si="134"/>
        <v>0</v>
      </c>
      <c r="Z1478" s="50">
        <f t="shared" si="132"/>
        <v>0</v>
      </c>
      <c r="AA1478" s="50">
        <f t="shared" si="135"/>
        <v>1</v>
      </c>
      <c r="AB1478" s="50">
        <f t="shared" si="136"/>
        <v>0</v>
      </c>
      <c r="AC1478" s="50">
        <f t="shared" si="137"/>
        <v>0</v>
      </c>
    </row>
    <row r="1479" spans="1:29" s="50" customFormat="1" ht="35.25" customHeight="1" x14ac:dyDescent="0.25">
      <c r="A1479" s="89"/>
      <c r="B1479" s="94" t="s">
        <v>41</v>
      </c>
      <c r="C1479" s="91" t="s">
        <v>14</v>
      </c>
      <c r="D1479" s="91" t="s">
        <v>92</v>
      </c>
      <c r="E1479" s="122" t="s">
        <v>13736</v>
      </c>
      <c r="F1479" s="92" t="s">
        <v>12111</v>
      </c>
      <c r="G1479" s="209" t="s">
        <v>41</v>
      </c>
      <c r="H1479" s="209" t="s">
        <v>17484</v>
      </c>
      <c r="I1479" s="210" t="s">
        <v>41</v>
      </c>
      <c r="J1479" s="151"/>
      <c r="K1479" s="152"/>
      <c r="L1479" s="151"/>
      <c r="M1479" s="152"/>
      <c r="N1479" s="151"/>
      <c r="O1479" s="151" t="s">
        <v>41</v>
      </c>
      <c r="P1479" s="151"/>
      <c r="Q1479" s="211" t="s">
        <v>10811</v>
      </c>
      <c r="R1479" s="211" t="s">
        <v>255</v>
      </c>
      <c r="S1479" s="153"/>
      <c r="T1479" s="94" t="s">
        <v>41</v>
      </c>
      <c r="U1479" s="120"/>
      <c r="V1479" s="120"/>
      <c r="W1479" s="100" t="str">
        <f>VLOOKUP(TRIM(X1479),X10:Y92,2,FALSE)</f>
        <v>Withdrawn</v>
      </c>
      <c r="X1479" s="50" t="str">
        <f t="shared" si="133"/>
        <v>99</v>
      </c>
      <c r="Y1479" s="50">
        <f t="shared" si="134"/>
        <v>0</v>
      </c>
      <c r="Z1479" s="50">
        <f t="shared" si="132"/>
        <v>0</v>
      </c>
      <c r="AA1479" s="50">
        <f t="shared" si="135"/>
        <v>1</v>
      </c>
      <c r="AB1479" s="50">
        <f t="shared" si="136"/>
        <v>0</v>
      </c>
      <c r="AC1479" s="50">
        <f t="shared" si="137"/>
        <v>0</v>
      </c>
    </row>
    <row r="1480" spans="1:29" s="50" customFormat="1" ht="35.25" customHeight="1" x14ac:dyDescent="0.25">
      <c r="A1480" s="89"/>
      <c r="B1480" s="94" t="s">
        <v>41</v>
      </c>
      <c r="C1480" s="91" t="s">
        <v>14</v>
      </c>
      <c r="D1480" s="91" t="s">
        <v>92</v>
      </c>
      <c r="E1480" s="122" t="s">
        <v>13737</v>
      </c>
      <c r="F1480" s="92" t="s">
        <v>12111</v>
      </c>
      <c r="G1480" s="209" t="s">
        <v>41</v>
      </c>
      <c r="H1480" s="209" t="s">
        <v>17484</v>
      </c>
      <c r="I1480" s="210" t="s">
        <v>41</v>
      </c>
      <c r="J1480" s="151"/>
      <c r="K1480" s="152"/>
      <c r="L1480" s="151"/>
      <c r="M1480" s="152"/>
      <c r="N1480" s="151"/>
      <c r="O1480" s="151" t="s">
        <v>41</v>
      </c>
      <c r="P1480" s="151"/>
      <c r="Q1480" s="211" t="s">
        <v>10811</v>
      </c>
      <c r="R1480" s="211" t="s">
        <v>255</v>
      </c>
      <c r="S1480" s="153"/>
      <c r="T1480" s="94" t="s">
        <v>41</v>
      </c>
      <c r="U1480" s="120"/>
      <c r="V1480" s="120"/>
      <c r="W1480" s="100" t="str">
        <f>VLOOKUP(TRIM(X1480),X10:Y92,2,FALSE)</f>
        <v>Withdrawn</v>
      </c>
      <c r="X1480" s="50" t="str">
        <f t="shared" si="133"/>
        <v>99</v>
      </c>
      <c r="Y1480" s="50">
        <f t="shared" si="134"/>
        <v>0</v>
      </c>
      <c r="Z1480" s="50">
        <f t="shared" si="132"/>
        <v>0</v>
      </c>
      <c r="AA1480" s="50">
        <f t="shared" si="135"/>
        <v>1</v>
      </c>
      <c r="AB1480" s="50">
        <f t="shared" si="136"/>
        <v>0</v>
      </c>
      <c r="AC1480" s="50">
        <f t="shared" si="137"/>
        <v>0</v>
      </c>
    </row>
    <row r="1481" spans="1:29" s="50" customFormat="1" ht="35.25" customHeight="1" x14ac:dyDescent="0.25">
      <c r="A1481" s="89"/>
      <c r="B1481" s="94" t="s">
        <v>41</v>
      </c>
      <c r="C1481" s="91" t="s">
        <v>14</v>
      </c>
      <c r="D1481" s="91" t="s">
        <v>92</v>
      </c>
      <c r="E1481" s="122" t="s">
        <v>13738</v>
      </c>
      <c r="F1481" s="92" t="s">
        <v>12111</v>
      </c>
      <c r="G1481" s="209" t="s">
        <v>41</v>
      </c>
      <c r="H1481" s="209" t="s">
        <v>17484</v>
      </c>
      <c r="I1481" s="210" t="s">
        <v>41</v>
      </c>
      <c r="J1481" s="151"/>
      <c r="K1481" s="152"/>
      <c r="L1481" s="151"/>
      <c r="M1481" s="152"/>
      <c r="N1481" s="151"/>
      <c r="O1481" s="151" t="s">
        <v>41</v>
      </c>
      <c r="P1481" s="151"/>
      <c r="Q1481" s="211" t="s">
        <v>10811</v>
      </c>
      <c r="R1481" s="211" t="s">
        <v>255</v>
      </c>
      <c r="S1481" s="153"/>
      <c r="T1481" s="94" t="s">
        <v>41</v>
      </c>
      <c r="U1481" s="120"/>
      <c r="V1481" s="120"/>
      <c r="W1481" s="100" t="str">
        <f>VLOOKUP(TRIM(X1481),X10:Y92,2,FALSE)</f>
        <v>Withdrawn</v>
      </c>
      <c r="X1481" s="50" t="str">
        <f t="shared" si="133"/>
        <v>99</v>
      </c>
      <c r="Y1481" s="50">
        <f t="shared" si="134"/>
        <v>0</v>
      </c>
      <c r="Z1481" s="50">
        <f t="shared" si="132"/>
        <v>0</v>
      </c>
      <c r="AA1481" s="50">
        <f t="shared" si="135"/>
        <v>1</v>
      </c>
      <c r="AB1481" s="50">
        <f t="shared" si="136"/>
        <v>0</v>
      </c>
      <c r="AC1481" s="50">
        <f t="shared" si="137"/>
        <v>0</v>
      </c>
    </row>
    <row r="1482" spans="1:29" s="50" customFormat="1" ht="35.25" customHeight="1" x14ac:dyDescent="0.25">
      <c r="A1482" s="89"/>
      <c r="B1482" s="94" t="s">
        <v>41</v>
      </c>
      <c r="C1482" s="91" t="s">
        <v>14</v>
      </c>
      <c r="D1482" s="91" t="s">
        <v>92</v>
      </c>
      <c r="E1482" s="122" t="s">
        <v>13739</v>
      </c>
      <c r="F1482" s="92" t="s">
        <v>12111</v>
      </c>
      <c r="G1482" s="209" t="s">
        <v>41</v>
      </c>
      <c r="H1482" s="209" t="s">
        <v>17484</v>
      </c>
      <c r="I1482" s="210" t="s">
        <v>41</v>
      </c>
      <c r="J1482" s="151"/>
      <c r="K1482" s="152"/>
      <c r="L1482" s="151"/>
      <c r="M1482" s="152"/>
      <c r="N1482" s="151"/>
      <c r="O1482" s="151" t="s">
        <v>41</v>
      </c>
      <c r="P1482" s="151"/>
      <c r="Q1482" s="211" t="s">
        <v>10811</v>
      </c>
      <c r="R1482" s="211" t="s">
        <v>255</v>
      </c>
      <c r="S1482" s="153"/>
      <c r="T1482" s="94" t="s">
        <v>41</v>
      </c>
      <c r="U1482" s="120"/>
      <c r="V1482" s="120"/>
      <c r="W1482" s="100" t="str">
        <f>VLOOKUP(TRIM(X1482),X10:Y92,2,FALSE)</f>
        <v>Withdrawn</v>
      </c>
      <c r="X1482" s="50" t="str">
        <f t="shared" si="133"/>
        <v>99</v>
      </c>
      <c r="Y1482" s="50">
        <f t="shared" si="134"/>
        <v>0</v>
      </c>
      <c r="Z1482" s="50">
        <f t="shared" si="132"/>
        <v>0</v>
      </c>
      <c r="AA1482" s="50">
        <f t="shared" si="135"/>
        <v>1</v>
      </c>
      <c r="AB1482" s="50">
        <f t="shared" si="136"/>
        <v>0</v>
      </c>
      <c r="AC1482" s="50">
        <f t="shared" si="137"/>
        <v>0</v>
      </c>
    </row>
    <row r="1483" spans="1:29" s="50" customFormat="1" ht="35.25" customHeight="1" x14ac:dyDescent="0.25">
      <c r="A1483" s="89"/>
      <c r="B1483" s="94" t="s">
        <v>41</v>
      </c>
      <c r="C1483" s="91" t="s">
        <v>14</v>
      </c>
      <c r="D1483" s="91" t="s">
        <v>92</v>
      </c>
      <c r="E1483" s="122" t="s">
        <v>13740</v>
      </c>
      <c r="F1483" s="92" t="s">
        <v>12111</v>
      </c>
      <c r="G1483" s="209" t="s">
        <v>41</v>
      </c>
      <c r="H1483" s="209" t="s">
        <v>17484</v>
      </c>
      <c r="I1483" s="210" t="s">
        <v>41</v>
      </c>
      <c r="J1483" s="151"/>
      <c r="K1483" s="152"/>
      <c r="L1483" s="151"/>
      <c r="M1483" s="152"/>
      <c r="N1483" s="151"/>
      <c r="O1483" s="151" t="s">
        <v>41</v>
      </c>
      <c r="P1483" s="151"/>
      <c r="Q1483" s="211" t="s">
        <v>10811</v>
      </c>
      <c r="R1483" s="211" t="s">
        <v>255</v>
      </c>
      <c r="S1483" s="153"/>
      <c r="T1483" s="94" t="s">
        <v>41</v>
      </c>
      <c r="U1483" s="120"/>
      <c r="V1483" s="120"/>
      <c r="W1483" s="100" t="str">
        <f>VLOOKUP(TRIM(X1483),X10:Y92,2,FALSE)</f>
        <v>Withdrawn</v>
      </c>
      <c r="X1483" s="50" t="str">
        <f t="shared" si="133"/>
        <v>99</v>
      </c>
      <c r="Y1483" s="50">
        <f t="shared" si="134"/>
        <v>0</v>
      </c>
      <c r="Z1483" s="50">
        <f t="shared" si="132"/>
        <v>0</v>
      </c>
      <c r="AA1483" s="50">
        <f t="shared" si="135"/>
        <v>1</v>
      </c>
      <c r="AB1483" s="50">
        <f t="shared" si="136"/>
        <v>0</v>
      </c>
      <c r="AC1483" s="50">
        <f t="shared" si="137"/>
        <v>0</v>
      </c>
    </row>
    <row r="1484" spans="1:29" s="50" customFormat="1" ht="35.25" customHeight="1" x14ac:dyDescent="0.25">
      <c r="A1484" s="89"/>
      <c r="B1484" s="94" t="s">
        <v>41</v>
      </c>
      <c r="C1484" s="91" t="s">
        <v>14</v>
      </c>
      <c r="D1484" s="91" t="s">
        <v>92</v>
      </c>
      <c r="E1484" s="122" t="s">
        <v>13741</v>
      </c>
      <c r="F1484" s="92" t="s">
        <v>12111</v>
      </c>
      <c r="G1484" s="209" t="s">
        <v>41</v>
      </c>
      <c r="H1484" s="209" t="s">
        <v>17484</v>
      </c>
      <c r="I1484" s="210" t="s">
        <v>41</v>
      </c>
      <c r="J1484" s="151"/>
      <c r="K1484" s="152"/>
      <c r="L1484" s="151"/>
      <c r="M1484" s="152"/>
      <c r="N1484" s="151"/>
      <c r="O1484" s="151" t="s">
        <v>41</v>
      </c>
      <c r="P1484" s="151"/>
      <c r="Q1484" s="211" t="s">
        <v>10811</v>
      </c>
      <c r="R1484" s="211" t="s">
        <v>255</v>
      </c>
      <c r="S1484" s="153"/>
      <c r="T1484" s="94" t="s">
        <v>41</v>
      </c>
      <c r="U1484" s="120"/>
      <c r="V1484" s="120"/>
      <c r="W1484" s="100" t="str">
        <f>VLOOKUP(TRIM(X1484),X10:Y92,2,FALSE)</f>
        <v>Withdrawn</v>
      </c>
      <c r="X1484" s="50" t="str">
        <f t="shared" si="133"/>
        <v>99</v>
      </c>
      <c r="Y1484" s="50">
        <f t="shared" si="134"/>
        <v>0</v>
      </c>
      <c r="Z1484" s="50">
        <f t="shared" si="132"/>
        <v>0</v>
      </c>
      <c r="AA1484" s="50">
        <f t="shared" si="135"/>
        <v>1</v>
      </c>
      <c r="AB1484" s="50">
        <f t="shared" si="136"/>
        <v>0</v>
      </c>
      <c r="AC1484" s="50">
        <f t="shared" si="137"/>
        <v>0</v>
      </c>
    </row>
    <row r="1485" spans="1:29" s="50" customFormat="1" ht="35.25" customHeight="1" x14ac:dyDescent="0.25">
      <c r="A1485" s="89"/>
      <c r="B1485" s="94" t="s">
        <v>41</v>
      </c>
      <c r="C1485" s="91" t="s">
        <v>14</v>
      </c>
      <c r="D1485" s="91" t="s">
        <v>92</v>
      </c>
      <c r="E1485" s="122" t="s">
        <v>13742</v>
      </c>
      <c r="F1485" s="92" t="s">
        <v>12111</v>
      </c>
      <c r="G1485" s="209" t="s">
        <v>41</v>
      </c>
      <c r="H1485" s="209" t="s">
        <v>17484</v>
      </c>
      <c r="I1485" s="210" t="s">
        <v>41</v>
      </c>
      <c r="J1485" s="151"/>
      <c r="K1485" s="152"/>
      <c r="L1485" s="151"/>
      <c r="M1485" s="152"/>
      <c r="N1485" s="151"/>
      <c r="O1485" s="151" t="s">
        <v>41</v>
      </c>
      <c r="P1485" s="151"/>
      <c r="Q1485" s="211" t="s">
        <v>10811</v>
      </c>
      <c r="R1485" s="211" t="s">
        <v>255</v>
      </c>
      <c r="S1485" s="153"/>
      <c r="T1485" s="94" t="s">
        <v>41</v>
      </c>
      <c r="U1485" s="120"/>
      <c r="V1485" s="120"/>
      <c r="W1485" s="100" t="str">
        <f>VLOOKUP(TRIM(X1485),X10:Y92,2,FALSE)</f>
        <v>Withdrawn</v>
      </c>
      <c r="X1485" s="50" t="str">
        <f t="shared" si="133"/>
        <v>99</v>
      </c>
      <c r="Y1485" s="50">
        <f t="shared" si="134"/>
        <v>0</v>
      </c>
      <c r="Z1485" s="50">
        <f t="shared" si="132"/>
        <v>0</v>
      </c>
      <c r="AA1485" s="50">
        <f t="shared" si="135"/>
        <v>1</v>
      </c>
      <c r="AB1485" s="50">
        <f t="shared" si="136"/>
        <v>0</v>
      </c>
      <c r="AC1485" s="50">
        <f t="shared" si="137"/>
        <v>0</v>
      </c>
    </row>
    <row r="1486" spans="1:29" s="50" customFormat="1" ht="35.25" customHeight="1" x14ac:dyDescent="0.25">
      <c r="A1486" s="89"/>
      <c r="B1486" s="94" t="s">
        <v>41</v>
      </c>
      <c r="C1486" s="91" t="s">
        <v>14</v>
      </c>
      <c r="D1486" s="91" t="s">
        <v>92</v>
      </c>
      <c r="E1486" s="122" t="s">
        <v>13743</v>
      </c>
      <c r="F1486" s="92" t="s">
        <v>12111</v>
      </c>
      <c r="G1486" s="209" t="s">
        <v>41</v>
      </c>
      <c r="H1486" s="209" t="s">
        <v>17484</v>
      </c>
      <c r="I1486" s="210" t="s">
        <v>41</v>
      </c>
      <c r="J1486" s="151"/>
      <c r="K1486" s="152"/>
      <c r="L1486" s="151"/>
      <c r="M1486" s="152"/>
      <c r="N1486" s="151"/>
      <c r="O1486" s="151" t="s">
        <v>41</v>
      </c>
      <c r="P1486" s="151"/>
      <c r="Q1486" s="211" t="s">
        <v>10811</v>
      </c>
      <c r="R1486" s="211" t="s">
        <v>255</v>
      </c>
      <c r="S1486" s="153"/>
      <c r="T1486" s="94" t="s">
        <v>41</v>
      </c>
      <c r="U1486" s="120"/>
      <c r="V1486" s="120"/>
      <c r="W1486" s="100" t="str">
        <f>VLOOKUP(TRIM(X1486),X10:Y92,2,FALSE)</f>
        <v>Withdrawn</v>
      </c>
      <c r="X1486" s="50" t="str">
        <f t="shared" si="133"/>
        <v>99</v>
      </c>
      <c r="Y1486" s="50">
        <f t="shared" si="134"/>
        <v>0</v>
      </c>
      <c r="Z1486" s="50">
        <f t="shared" si="132"/>
        <v>0</v>
      </c>
      <c r="AA1486" s="50">
        <f t="shared" si="135"/>
        <v>1</v>
      </c>
      <c r="AB1486" s="50">
        <f t="shared" si="136"/>
        <v>0</v>
      </c>
      <c r="AC1486" s="50">
        <f t="shared" si="137"/>
        <v>0</v>
      </c>
    </row>
    <row r="1487" spans="1:29" s="50" customFormat="1" ht="35.25" customHeight="1" x14ac:dyDescent="0.25">
      <c r="A1487" s="89"/>
      <c r="B1487" s="94" t="s">
        <v>41</v>
      </c>
      <c r="C1487" s="91" t="s">
        <v>14</v>
      </c>
      <c r="D1487" s="91" t="s">
        <v>92</v>
      </c>
      <c r="E1487" s="122" t="s">
        <v>13744</v>
      </c>
      <c r="F1487" s="92" t="s">
        <v>12111</v>
      </c>
      <c r="G1487" s="209" t="s">
        <v>41</v>
      </c>
      <c r="H1487" s="209" t="s">
        <v>17484</v>
      </c>
      <c r="I1487" s="210" t="s">
        <v>41</v>
      </c>
      <c r="J1487" s="151"/>
      <c r="K1487" s="152"/>
      <c r="L1487" s="151"/>
      <c r="M1487" s="152"/>
      <c r="N1487" s="151"/>
      <c r="O1487" s="151" t="s">
        <v>41</v>
      </c>
      <c r="P1487" s="151"/>
      <c r="Q1487" s="211" t="s">
        <v>10811</v>
      </c>
      <c r="R1487" s="211" t="s">
        <v>255</v>
      </c>
      <c r="S1487" s="153"/>
      <c r="T1487" s="94" t="s">
        <v>41</v>
      </c>
      <c r="U1487" s="120"/>
      <c r="V1487" s="120"/>
      <c r="W1487" s="100" t="str">
        <f>VLOOKUP(TRIM(X1487),X10:Y92,2,FALSE)</f>
        <v>Withdrawn</v>
      </c>
      <c r="X1487" s="50" t="str">
        <f t="shared" si="133"/>
        <v>99</v>
      </c>
      <c r="Y1487" s="50">
        <f t="shared" si="134"/>
        <v>0</v>
      </c>
      <c r="Z1487" s="50">
        <f t="shared" si="132"/>
        <v>0</v>
      </c>
      <c r="AA1487" s="50">
        <f t="shared" si="135"/>
        <v>1</v>
      </c>
      <c r="AB1487" s="50">
        <f t="shared" si="136"/>
        <v>0</v>
      </c>
      <c r="AC1487" s="50">
        <f t="shared" si="137"/>
        <v>0</v>
      </c>
    </row>
    <row r="1488" spans="1:29" s="50" customFormat="1" ht="35.25" customHeight="1" x14ac:dyDescent="0.25">
      <c r="A1488" s="89"/>
      <c r="B1488" s="94" t="s">
        <v>41</v>
      </c>
      <c r="C1488" s="91" t="s">
        <v>14</v>
      </c>
      <c r="D1488" s="91" t="s">
        <v>92</v>
      </c>
      <c r="E1488" s="122" t="s">
        <v>13745</v>
      </c>
      <c r="F1488" s="92" t="s">
        <v>12111</v>
      </c>
      <c r="G1488" s="209" t="s">
        <v>41</v>
      </c>
      <c r="H1488" s="209" t="s">
        <v>17484</v>
      </c>
      <c r="I1488" s="210" t="s">
        <v>41</v>
      </c>
      <c r="J1488" s="151"/>
      <c r="K1488" s="152"/>
      <c r="L1488" s="151"/>
      <c r="M1488" s="152"/>
      <c r="N1488" s="151"/>
      <c r="O1488" s="151" t="s">
        <v>41</v>
      </c>
      <c r="P1488" s="151"/>
      <c r="Q1488" s="211" t="s">
        <v>10811</v>
      </c>
      <c r="R1488" s="211" t="s">
        <v>255</v>
      </c>
      <c r="S1488" s="153"/>
      <c r="T1488" s="94" t="s">
        <v>41</v>
      </c>
      <c r="U1488" s="120"/>
      <c r="V1488" s="120"/>
      <c r="W1488" s="100" t="str">
        <f>VLOOKUP(TRIM(X1488),X10:Y92,2,FALSE)</f>
        <v>Withdrawn</v>
      </c>
      <c r="X1488" s="50" t="str">
        <f t="shared" si="133"/>
        <v>99</v>
      </c>
      <c r="Y1488" s="50">
        <f t="shared" si="134"/>
        <v>0</v>
      </c>
      <c r="Z1488" s="50">
        <f t="shared" si="132"/>
        <v>0</v>
      </c>
      <c r="AA1488" s="50">
        <f t="shared" si="135"/>
        <v>1</v>
      </c>
      <c r="AB1488" s="50">
        <f t="shared" si="136"/>
        <v>0</v>
      </c>
      <c r="AC1488" s="50">
        <f t="shared" si="137"/>
        <v>0</v>
      </c>
    </row>
    <row r="1489" spans="1:29" s="50" customFormat="1" ht="35.25" customHeight="1" x14ac:dyDescent="0.25">
      <c r="A1489" s="89"/>
      <c r="B1489" s="94" t="s">
        <v>41</v>
      </c>
      <c r="C1489" s="91" t="s">
        <v>14</v>
      </c>
      <c r="D1489" s="91" t="s">
        <v>92</v>
      </c>
      <c r="E1489" s="122" t="s">
        <v>13746</v>
      </c>
      <c r="F1489" s="92" t="s">
        <v>12111</v>
      </c>
      <c r="G1489" s="209" t="s">
        <v>41</v>
      </c>
      <c r="H1489" s="209" t="s">
        <v>17484</v>
      </c>
      <c r="I1489" s="210" t="s">
        <v>41</v>
      </c>
      <c r="J1489" s="151"/>
      <c r="K1489" s="152"/>
      <c r="L1489" s="151"/>
      <c r="M1489" s="152"/>
      <c r="N1489" s="151"/>
      <c r="O1489" s="151" t="s">
        <v>41</v>
      </c>
      <c r="P1489" s="151"/>
      <c r="Q1489" s="211" t="s">
        <v>10811</v>
      </c>
      <c r="R1489" s="211" t="s">
        <v>255</v>
      </c>
      <c r="S1489" s="153"/>
      <c r="T1489" s="94" t="s">
        <v>41</v>
      </c>
      <c r="U1489" s="120"/>
      <c r="V1489" s="120"/>
      <c r="W1489" s="100" t="str">
        <f>VLOOKUP(TRIM(X1489),X10:Y92,2,FALSE)</f>
        <v>Withdrawn</v>
      </c>
      <c r="X1489" s="50" t="str">
        <f t="shared" si="133"/>
        <v>99</v>
      </c>
      <c r="Y1489" s="50">
        <f t="shared" si="134"/>
        <v>0</v>
      </c>
      <c r="Z1489" s="50">
        <f t="shared" si="132"/>
        <v>0</v>
      </c>
      <c r="AA1489" s="50">
        <f t="shared" si="135"/>
        <v>1</v>
      </c>
      <c r="AB1489" s="50">
        <f t="shared" si="136"/>
        <v>0</v>
      </c>
      <c r="AC1489" s="50">
        <f t="shared" si="137"/>
        <v>0</v>
      </c>
    </row>
    <row r="1490" spans="1:29" s="50" customFormat="1" ht="35.25" customHeight="1" x14ac:dyDescent="0.25">
      <c r="A1490" s="89"/>
      <c r="B1490" s="94" t="s">
        <v>41</v>
      </c>
      <c r="C1490" s="91" t="s">
        <v>14</v>
      </c>
      <c r="D1490" s="91" t="s">
        <v>92</v>
      </c>
      <c r="E1490" s="122" t="s">
        <v>13747</v>
      </c>
      <c r="F1490" s="92" t="s">
        <v>12111</v>
      </c>
      <c r="G1490" s="209" t="s">
        <v>41</v>
      </c>
      <c r="H1490" s="209" t="s">
        <v>17484</v>
      </c>
      <c r="I1490" s="210" t="s">
        <v>41</v>
      </c>
      <c r="J1490" s="151"/>
      <c r="K1490" s="152"/>
      <c r="L1490" s="151"/>
      <c r="M1490" s="152"/>
      <c r="N1490" s="151"/>
      <c r="O1490" s="151" t="s">
        <v>41</v>
      </c>
      <c r="P1490" s="151"/>
      <c r="Q1490" s="211" t="s">
        <v>10811</v>
      </c>
      <c r="R1490" s="211" t="s">
        <v>255</v>
      </c>
      <c r="S1490" s="153"/>
      <c r="T1490" s="94" t="s">
        <v>41</v>
      </c>
      <c r="U1490" s="120"/>
      <c r="V1490" s="120"/>
      <c r="W1490" s="100" t="str">
        <f>VLOOKUP(TRIM(X1490),X10:Y92,2,FALSE)</f>
        <v>Withdrawn</v>
      </c>
      <c r="X1490" s="50" t="str">
        <f t="shared" si="133"/>
        <v>99</v>
      </c>
      <c r="Y1490" s="50">
        <f t="shared" si="134"/>
        <v>0</v>
      </c>
      <c r="Z1490" s="50">
        <f t="shared" si="132"/>
        <v>0</v>
      </c>
      <c r="AA1490" s="50">
        <f t="shared" si="135"/>
        <v>1</v>
      </c>
      <c r="AB1490" s="50">
        <f t="shared" si="136"/>
        <v>0</v>
      </c>
      <c r="AC1490" s="50">
        <f t="shared" si="137"/>
        <v>0</v>
      </c>
    </row>
    <row r="1491" spans="1:29" s="50" customFormat="1" ht="35.25" customHeight="1" x14ac:dyDescent="0.25">
      <c r="A1491" s="89" t="s">
        <v>224</v>
      </c>
      <c r="B1491" s="94" t="s">
        <v>15754</v>
      </c>
      <c r="C1491" s="91" t="s">
        <v>97</v>
      </c>
      <c r="D1491" s="91" t="s">
        <v>198</v>
      </c>
      <c r="E1491" s="122" t="s">
        <v>13748</v>
      </c>
      <c r="F1491" s="92" t="s">
        <v>15</v>
      </c>
      <c r="G1491" s="92" t="s">
        <v>98</v>
      </c>
      <c r="H1491" s="92" t="s">
        <v>14569</v>
      </c>
      <c r="I1491" s="162" t="s">
        <v>9427</v>
      </c>
      <c r="J1491" s="96" t="s">
        <v>267</v>
      </c>
      <c r="K1491" s="95">
        <v>599</v>
      </c>
      <c r="L1491" s="96" t="s">
        <v>49</v>
      </c>
      <c r="M1491" s="95" t="s">
        <v>107</v>
      </c>
      <c r="N1491" s="94" t="s">
        <v>2839</v>
      </c>
      <c r="O1491" s="94" t="s">
        <v>244</v>
      </c>
      <c r="P1491" s="94" t="s">
        <v>2092</v>
      </c>
      <c r="Q1491" s="98" t="s">
        <v>17384</v>
      </c>
      <c r="R1491" s="98" t="s">
        <v>16848</v>
      </c>
      <c r="S1491" s="99" t="s">
        <v>5405</v>
      </c>
      <c r="T1491" s="94" t="s">
        <v>268</v>
      </c>
      <c r="U1491" s="120"/>
      <c r="V1491" s="120"/>
      <c r="W1491" s="100" t="str">
        <f>VLOOKUP(TRIM(X1491),X10:Y92,2,FALSE)</f>
        <v>Puneet</v>
      </c>
      <c r="X1491" s="50" t="str">
        <f t="shared" si="133"/>
        <v>8.5</v>
      </c>
      <c r="Y1491" s="50">
        <f t="shared" si="134"/>
        <v>1</v>
      </c>
      <c r="Z1491" s="50">
        <f t="shared" si="132"/>
        <v>0</v>
      </c>
      <c r="AA1491" s="50">
        <f t="shared" si="135"/>
        <v>38</v>
      </c>
      <c r="AB1491" s="50">
        <f t="shared" si="136"/>
        <v>0</v>
      </c>
      <c r="AC1491" s="50">
        <f t="shared" si="137"/>
        <v>0</v>
      </c>
    </row>
    <row r="1492" spans="1:29" s="50" customFormat="1" ht="35.25" customHeight="1" x14ac:dyDescent="0.25">
      <c r="A1492" s="89" t="s">
        <v>224</v>
      </c>
      <c r="B1492" s="94" t="s">
        <v>15804</v>
      </c>
      <c r="C1492" s="91" t="s">
        <v>97</v>
      </c>
      <c r="D1492" s="91" t="s">
        <v>198</v>
      </c>
      <c r="E1492" s="122" t="s">
        <v>13749</v>
      </c>
      <c r="F1492" s="92" t="s">
        <v>15</v>
      </c>
      <c r="G1492" s="92" t="s">
        <v>98</v>
      </c>
      <c r="H1492" s="92" t="s">
        <v>14647</v>
      </c>
      <c r="I1492" s="162" t="s">
        <v>9427</v>
      </c>
      <c r="J1492" s="94" t="s">
        <v>246</v>
      </c>
      <c r="K1492" s="156">
        <v>2960</v>
      </c>
      <c r="L1492" s="94" t="s">
        <v>49</v>
      </c>
      <c r="M1492" s="156" t="s">
        <v>107</v>
      </c>
      <c r="N1492" s="94" t="s">
        <v>2839</v>
      </c>
      <c r="O1492" s="94" t="s">
        <v>244</v>
      </c>
      <c r="P1492" s="94" t="s">
        <v>2092</v>
      </c>
      <c r="Q1492" s="98" t="s">
        <v>15803</v>
      </c>
      <c r="R1492" s="98" t="s">
        <v>16849</v>
      </c>
      <c r="S1492" s="99" t="s">
        <v>5405</v>
      </c>
      <c r="T1492" s="94" t="s">
        <v>268</v>
      </c>
      <c r="U1492" s="120"/>
      <c r="V1492" s="120"/>
      <c r="W1492" s="100" t="str">
        <f>VLOOKUP(TRIM(X1492),X10:Y92,2,FALSE)</f>
        <v>Puneet</v>
      </c>
      <c r="X1492" s="50" t="str">
        <f t="shared" si="133"/>
        <v>8.5</v>
      </c>
      <c r="Y1492" s="50">
        <f t="shared" si="134"/>
        <v>1</v>
      </c>
      <c r="Z1492" s="50">
        <f t="shared" si="132"/>
        <v>0</v>
      </c>
      <c r="AA1492" s="50">
        <f t="shared" si="135"/>
        <v>38</v>
      </c>
      <c r="AB1492" s="50">
        <f t="shared" si="136"/>
        <v>0</v>
      </c>
      <c r="AC1492" s="50">
        <f t="shared" si="137"/>
        <v>0</v>
      </c>
    </row>
    <row r="1493" spans="1:29" s="50" customFormat="1" ht="35.25" customHeight="1" x14ac:dyDescent="0.25">
      <c r="A1493" s="89" t="s">
        <v>224</v>
      </c>
      <c r="B1493" s="94" t="s">
        <v>3934</v>
      </c>
      <c r="C1493" s="91" t="s">
        <v>97</v>
      </c>
      <c r="D1493" s="91" t="s">
        <v>198</v>
      </c>
      <c r="E1493" s="122" t="s">
        <v>13750</v>
      </c>
      <c r="F1493" s="92" t="s">
        <v>15</v>
      </c>
      <c r="G1493" s="92" t="s">
        <v>98</v>
      </c>
      <c r="H1493" s="92" t="s">
        <v>14650</v>
      </c>
      <c r="I1493" s="162" t="s">
        <v>289</v>
      </c>
      <c r="J1493" s="96" t="s">
        <v>246</v>
      </c>
      <c r="K1493" s="95">
        <v>2962</v>
      </c>
      <c r="L1493" s="96" t="s">
        <v>49</v>
      </c>
      <c r="M1493" s="95" t="s">
        <v>106</v>
      </c>
      <c r="N1493" s="94" t="s">
        <v>2839</v>
      </c>
      <c r="O1493" s="94" t="s">
        <v>244</v>
      </c>
      <c r="P1493" s="94" t="s">
        <v>2092</v>
      </c>
      <c r="Q1493" s="98" t="s">
        <v>15808</v>
      </c>
      <c r="R1493" s="98" t="s">
        <v>16850</v>
      </c>
      <c r="S1493" s="99" t="s">
        <v>5405</v>
      </c>
      <c r="T1493" s="94" t="s">
        <v>288</v>
      </c>
      <c r="U1493" s="120"/>
      <c r="V1493" s="120"/>
      <c r="W1493" s="100" t="str">
        <f>VLOOKUP(TRIM(X1493),X10:Y92,2,FALSE)</f>
        <v>Puneet</v>
      </c>
      <c r="X1493" s="50" t="str">
        <f t="shared" si="133"/>
        <v>8.5</v>
      </c>
      <c r="Y1493" s="50">
        <f t="shared" si="134"/>
        <v>1</v>
      </c>
      <c r="Z1493" s="50">
        <f t="shared" si="132"/>
        <v>0</v>
      </c>
      <c r="AA1493" s="50">
        <f t="shared" si="135"/>
        <v>8</v>
      </c>
      <c r="AB1493" s="50">
        <f t="shared" si="136"/>
        <v>0</v>
      </c>
      <c r="AC1493" s="50">
        <f t="shared" si="137"/>
        <v>0</v>
      </c>
    </row>
    <row r="1494" spans="1:29" s="50" customFormat="1" ht="35.25" customHeight="1" x14ac:dyDescent="0.25">
      <c r="A1494" s="89" t="s">
        <v>224</v>
      </c>
      <c r="B1494" s="94" t="s">
        <v>17386</v>
      </c>
      <c r="C1494" s="91" t="s">
        <v>97</v>
      </c>
      <c r="D1494" s="91" t="s">
        <v>198</v>
      </c>
      <c r="E1494" s="122" t="s">
        <v>13751</v>
      </c>
      <c r="F1494" s="92" t="s">
        <v>15</v>
      </c>
      <c r="G1494" s="92" t="s">
        <v>98</v>
      </c>
      <c r="H1494" s="92" t="s">
        <v>14718</v>
      </c>
      <c r="I1494" s="162" t="s">
        <v>9458</v>
      </c>
      <c r="J1494" s="94" t="s">
        <v>246</v>
      </c>
      <c r="K1494" s="156">
        <v>2977</v>
      </c>
      <c r="L1494" s="94" t="s">
        <v>49</v>
      </c>
      <c r="M1494" s="156" t="s">
        <v>253</v>
      </c>
      <c r="N1494" s="94" t="s">
        <v>2839</v>
      </c>
      <c r="O1494" s="94" t="s">
        <v>244</v>
      </c>
      <c r="P1494" s="94" t="s">
        <v>2092</v>
      </c>
      <c r="Q1494" s="98" t="s">
        <v>17385</v>
      </c>
      <c r="R1494" s="98" t="s">
        <v>16851</v>
      </c>
      <c r="S1494" s="99" t="s">
        <v>5405</v>
      </c>
      <c r="T1494" s="94" t="s">
        <v>280</v>
      </c>
      <c r="U1494" s="120"/>
      <c r="V1494" s="120"/>
      <c r="W1494" s="100" t="str">
        <f>VLOOKUP(TRIM(X1494),X10:Y92,2,FALSE)</f>
        <v>Puneet</v>
      </c>
      <c r="X1494" s="50" t="str">
        <f t="shared" si="133"/>
        <v>8.5</v>
      </c>
      <c r="Y1494" s="50">
        <f t="shared" si="134"/>
        <v>1</v>
      </c>
      <c r="Z1494" s="50">
        <f t="shared" ref="Z1494:Z1557" si="138">IF(F1494="P-CR", IF(S1494="Approved", 1, IF(S1494="Block approved", 1, 0)),0)</f>
        <v>0</v>
      </c>
      <c r="AA1494" s="50">
        <f t="shared" si="135"/>
        <v>41</v>
      </c>
      <c r="AB1494" s="50">
        <f t="shared" si="136"/>
        <v>0</v>
      </c>
      <c r="AC1494" s="50">
        <f t="shared" si="137"/>
        <v>0</v>
      </c>
    </row>
    <row r="1495" spans="1:29" s="50" customFormat="1" ht="35.25" customHeight="1" x14ac:dyDescent="0.25">
      <c r="A1495" s="89" t="s">
        <v>224</v>
      </c>
      <c r="B1495" s="94" t="s">
        <v>15612</v>
      </c>
      <c r="C1495" s="91" t="s">
        <v>97</v>
      </c>
      <c r="D1495" s="91" t="s">
        <v>203</v>
      </c>
      <c r="E1495" s="122" t="s">
        <v>13752</v>
      </c>
      <c r="F1495" s="92" t="s">
        <v>15</v>
      </c>
      <c r="G1495" s="92" t="s">
        <v>98</v>
      </c>
      <c r="H1495" s="92" t="s">
        <v>9923</v>
      </c>
      <c r="I1495" s="162" t="s">
        <v>14537</v>
      </c>
      <c r="J1495" s="96" t="s">
        <v>254</v>
      </c>
      <c r="K1495" s="95">
        <v>3630</v>
      </c>
      <c r="L1495" s="96" t="s">
        <v>54</v>
      </c>
      <c r="M1495" s="95" t="s">
        <v>253</v>
      </c>
      <c r="N1495" s="94" t="s">
        <v>2839</v>
      </c>
      <c r="O1495" s="94" t="s">
        <v>244</v>
      </c>
      <c r="P1495" s="94" t="s">
        <v>2151</v>
      </c>
      <c r="Q1495" s="98" t="s">
        <v>17387</v>
      </c>
      <c r="R1495" s="98" t="s">
        <v>16852</v>
      </c>
      <c r="S1495" s="99" t="s">
        <v>5405</v>
      </c>
      <c r="T1495" s="94" t="s">
        <v>362</v>
      </c>
      <c r="U1495" s="120"/>
      <c r="V1495" s="120"/>
      <c r="W1495" s="100" t="str">
        <f>VLOOKUP(TRIM(X1495),X10:Y92,2,FALSE)</f>
        <v>Puneet</v>
      </c>
      <c r="X1495" s="50" t="str">
        <f t="shared" si="133"/>
        <v>8.10</v>
      </c>
      <c r="Y1495" s="50">
        <f t="shared" si="134"/>
        <v>1</v>
      </c>
      <c r="Z1495" s="50">
        <f t="shared" si="138"/>
        <v>0</v>
      </c>
      <c r="AA1495" s="50">
        <f t="shared" si="135"/>
        <v>142</v>
      </c>
      <c r="AB1495" s="50">
        <f t="shared" si="136"/>
        <v>0</v>
      </c>
      <c r="AC1495" s="50">
        <f t="shared" si="137"/>
        <v>0</v>
      </c>
    </row>
    <row r="1496" spans="1:29" s="50" customFormat="1" ht="35.25" customHeight="1" x14ac:dyDescent="0.25">
      <c r="A1496" s="89" t="s">
        <v>224</v>
      </c>
      <c r="B1496" s="94" t="s">
        <v>15580</v>
      </c>
      <c r="C1496" s="91" t="s">
        <v>97</v>
      </c>
      <c r="D1496" s="91" t="s">
        <v>203</v>
      </c>
      <c r="E1496" s="122" t="s">
        <v>13753</v>
      </c>
      <c r="F1496" s="92" t="s">
        <v>15</v>
      </c>
      <c r="G1496" s="92" t="s">
        <v>98</v>
      </c>
      <c r="H1496" s="92" t="s">
        <v>3022</v>
      </c>
      <c r="I1496" s="162" t="s">
        <v>17388</v>
      </c>
      <c r="J1496" s="94" t="s">
        <v>246</v>
      </c>
      <c r="K1496" s="156">
        <v>2927</v>
      </c>
      <c r="L1496" s="94" t="s">
        <v>49</v>
      </c>
      <c r="M1496" s="156" t="s">
        <v>253</v>
      </c>
      <c r="N1496" s="94" t="s">
        <v>2839</v>
      </c>
      <c r="O1496" s="94" t="s">
        <v>244</v>
      </c>
      <c r="P1496" s="94" t="s">
        <v>2151</v>
      </c>
      <c r="Q1496" s="98" t="s">
        <v>15579</v>
      </c>
      <c r="R1496" s="98" t="s">
        <v>16853</v>
      </c>
      <c r="S1496" s="99" t="s">
        <v>5405</v>
      </c>
      <c r="T1496" s="94" t="s">
        <v>362</v>
      </c>
      <c r="U1496" s="120"/>
      <c r="V1496" s="120"/>
      <c r="W1496" s="100" t="str">
        <f>VLOOKUP(TRIM(X1496),X10:Y92,2,FALSE)</f>
        <v>Puneet</v>
      </c>
      <c r="X1496" s="50" t="str">
        <f t="shared" si="133"/>
        <v>8.10</v>
      </c>
      <c r="Y1496" s="50">
        <f t="shared" si="134"/>
        <v>1</v>
      </c>
      <c r="Z1496" s="50">
        <f t="shared" si="138"/>
        <v>0</v>
      </c>
      <c r="AA1496" s="50">
        <f t="shared" si="135"/>
        <v>115</v>
      </c>
      <c r="AB1496" s="50">
        <f t="shared" si="136"/>
        <v>0</v>
      </c>
      <c r="AC1496" s="50">
        <f t="shared" si="137"/>
        <v>0</v>
      </c>
    </row>
    <row r="1497" spans="1:29" s="50" customFormat="1" ht="35.25" customHeight="1" x14ac:dyDescent="0.25">
      <c r="A1497" s="89" t="s">
        <v>224</v>
      </c>
      <c r="B1497" s="94" t="s">
        <v>3954</v>
      </c>
      <c r="C1497" s="91" t="s">
        <v>97</v>
      </c>
      <c r="D1497" s="91" t="s">
        <v>203</v>
      </c>
      <c r="E1497" s="122" t="s">
        <v>13754</v>
      </c>
      <c r="F1497" s="92" t="s">
        <v>15</v>
      </c>
      <c r="G1497" s="92" t="s">
        <v>98</v>
      </c>
      <c r="H1497" s="92" t="s">
        <v>3022</v>
      </c>
      <c r="I1497" s="162" t="s">
        <v>14532</v>
      </c>
      <c r="J1497" s="96" t="s">
        <v>105</v>
      </c>
      <c r="K1497" s="95">
        <v>2568</v>
      </c>
      <c r="L1497" s="96" t="s">
        <v>58</v>
      </c>
      <c r="M1497" s="95" t="s">
        <v>253</v>
      </c>
      <c r="N1497" s="94" t="s">
        <v>2839</v>
      </c>
      <c r="O1497" s="94" t="s">
        <v>244</v>
      </c>
      <c r="P1497" s="94" t="s">
        <v>2151</v>
      </c>
      <c r="Q1497" s="98" t="s">
        <v>17389</v>
      </c>
      <c r="R1497" s="98" t="s">
        <v>16854</v>
      </c>
      <c r="S1497" s="99" t="s">
        <v>5405</v>
      </c>
      <c r="T1497" s="94" t="s">
        <v>362</v>
      </c>
      <c r="U1497" s="120"/>
      <c r="V1497" s="120"/>
      <c r="W1497" s="100" t="str">
        <f>VLOOKUP(TRIM(X1497),X10:Y92,2,FALSE)</f>
        <v>Puneet</v>
      </c>
      <c r="X1497" s="50" t="str">
        <f t="shared" si="133"/>
        <v>8.10</v>
      </c>
      <c r="Y1497" s="50">
        <f t="shared" si="134"/>
        <v>1</v>
      </c>
      <c r="Z1497" s="50">
        <f t="shared" si="138"/>
        <v>0</v>
      </c>
      <c r="AA1497" s="50">
        <f t="shared" si="135"/>
        <v>142</v>
      </c>
      <c r="AB1497" s="50">
        <f t="shared" si="136"/>
        <v>0</v>
      </c>
      <c r="AC1497" s="50">
        <f t="shared" si="137"/>
        <v>0</v>
      </c>
    </row>
    <row r="1498" spans="1:29" s="50" customFormat="1" ht="35.25" customHeight="1" x14ac:dyDescent="0.25">
      <c r="A1498" s="89" t="s">
        <v>224</v>
      </c>
      <c r="B1498" s="94" t="s">
        <v>9879</v>
      </c>
      <c r="C1498" s="91" t="s">
        <v>97</v>
      </c>
      <c r="D1498" s="91" t="s">
        <v>203</v>
      </c>
      <c r="E1498" s="122" t="s">
        <v>13755</v>
      </c>
      <c r="F1498" s="92" t="s">
        <v>15</v>
      </c>
      <c r="G1498" s="92" t="s">
        <v>98</v>
      </c>
      <c r="H1498" s="92" t="s">
        <v>3721</v>
      </c>
      <c r="I1498" s="162" t="s">
        <v>3718</v>
      </c>
      <c r="J1498" s="94" t="s">
        <v>254</v>
      </c>
      <c r="K1498" s="156">
        <v>3634</v>
      </c>
      <c r="L1498" s="255" t="s">
        <v>54</v>
      </c>
      <c r="M1498" s="156" t="s">
        <v>253</v>
      </c>
      <c r="N1498" s="94" t="s">
        <v>2839</v>
      </c>
      <c r="O1498" s="94" t="s">
        <v>244</v>
      </c>
      <c r="P1498" s="94" t="s">
        <v>2151</v>
      </c>
      <c r="Q1498" s="98" t="s">
        <v>17390</v>
      </c>
      <c r="R1498" s="98" t="s">
        <v>16855</v>
      </c>
      <c r="S1498" s="99" t="s">
        <v>5405</v>
      </c>
      <c r="T1498" s="94" t="s">
        <v>283</v>
      </c>
      <c r="U1498" s="120"/>
      <c r="V1498" s="120"/>
      <c r="W1498" s="100" t="str">
        <f>VLOOKUP(TRIM(X1498),X10:Y92,2,FALSE)</f>
        <v>Puneet</v>
      </c>
      <c r="X1498" s="50" t="str">
        <f t="shared" si="133"/>
        <v>8.10</v>
      </c>
      <c r="Y1498" s="50">
        <f t="shared" si="134"/>
        <v>1</v>
      </c>
      <c r="Z1498" s="50">
        <f t="shared" si="138"/>
        <v>0</v>
      </c>
      <c r="AA1498" s="50">
        <f t="shared" si="135"/>
        <v>130</v>
      </c>
      <c r="AB1498" s="50">
        <f t="shared" si="136"/>
        <v>0</v>
      </c>
      <c r="AC1498" s="50">
        <f t="shared" si="137"/>
        <v>0</v>
      </c>
    </row>
    <row r="1499" spans="1:29" s="50" customFormat="1" ht="35.25" customHeight="1" x14ac:dyDescent="0.25">
      <c r="A1499" s="89" t="s">
        <v>224</v>
      </c>
      <c r="B1499" s="94" t="s">
        <v>3724</v>
      </c>
      <c r="C1499" s="91" t="s">
        <v>97</v>
      </c>
      <c r="D1499" s="91" t="s">
        <v>203</v>
      </c>
      <c r="E1499" s="122" t="s">
        <v>13756</v>
      </c>
      <c r="F1499" s="92" t="s">
        <v>15</v>
      </c>
      <c r="G1499" s="92" t="s">
        <v>98</v>
      </c>
      <c r="H1499" s="92" t="s">
        <v>3721</v>
      </c>
      <c r="I1499" s="162" t="s">
        <v>3718</v>
      </c>
      <c r="J1499" s="96" t="s">
        <v>105</v>
      </c>
      <c r="K1499" s="95">
        <v>2502</v>
      </c>
      <c r="L1499" s="257" t="s">
        <v>58</v>
      </c>
      <c r="M1499" s="95" t="s">
        <v>253</v>
      </c>
      <c r="N1499" s="94" t="s">
        <v>2839</v>
      </c>
      <c r="O1499" s="94" t="s">
        <v>244</v>
      </c>
      <c r="P1499" s="94" t="s">
        <v>2151</v>
      </c>
      <c r="Q1499" s="98" t="s">
        <v>17391</v>
      </c>
      <c r="R1499" s="98" t="s">
        <v>16856</v>
      </c>
      <c r="S1499" s="99" t="s">
        <v>5405</v>
      </c>
      <c r="T1499" s="94" t="s">
        <v>283</v>
      </c>
      <c r="U1499" s="120"/>
      <c r="V1499" s="120"/>
      <c r="W1499" s="100" t="str">
        <f>VLOOKUP(TRIM(X1499),X10:Y92,2,FALSE)</f>
        <v>Puneet</v>
      </c>
      <c r="X1499" s="50" t="str">
        <f t="shared" si="133"/>
        <v>8.10</v>
      </c>
      <c r="Y1499" s="50">
        <f t="shared" si="134"/>
        <v>1</v>
      </c>
      <c r="Z1499" s="50">
        <f t="shared" si="138"/>
        <v>0</v>
      </c>
      <c r="AA1499" s="50">
        <f t="shared" si="135"/>
        <v>130</v>
      </c>
      <c r="AB1499" s="50">
        <f t="shared" si="136"/>
        <v>0</v>
      </c>
      <c r="AC1499" s="50">
        <f t="shared" si="137"/>
        <v>0</v>
      </c>
    </row>
    <row r="1500" spans="1:29" s="50" customFormat="1" ht="35.25" customHeight="1" x14ac:dyDescent="0.25">
      <c r="A1500" s="89" t="s">
        <v>224</v>
      </c>
      <c r="B1500" s="94" t="s">
        <v>41</v>
      </c>
      <c r="C1500" s="91" t="s">
        <v>97</v>
      </c>
      <c r="D1500" s="91" t="s">
        <v>203</v>
      </c>
      <c r="E1500" s="122" t="s">
        <v>13757</v>
      </c>
      <c r="F1500" s="92" t="s">
        <v>242</v>
      </c>
      <c r="G1500" s="92" t="s">
        <v>98</v>
      </c>
      <c r="H1500" s="92" t="s">
        <v>14914</v>
      </c>
      <c r="I1500" s="162" t="s">
        <v>17392</v>
      </c>
      <c r="J1500" s="94" t="s">
        <v>259</v>
      </c>
      <c r="K1500" s="156"/>
      <c r="L1500" s="94"/>
      <c r="M1500" s="156"/>
      <c r="N1500" s="94" t="s">
        <v>14174</v>
      </c>
      <c r="O1500" s="94" t="s">
        <v>244</v>
      </c>
      <c r="P1500" s="94" t="s">
        <v>2151</v>
      </c>
      <c r="Q1500" s="98" t="s">
        <v>577</v>
      </c>
      <c r="R1500" s="98" t="s">
        <v>16857</v>
      </c>
      <c r="S1500" s="99" t="s">
        <v>225</v>
      </c>
      <c r="T1500" s="94" t="s">
        <v>293</v>
      </c>
      <c r="U1500" s="120"/>
      <c r="V1500" s="120"/>
      <c r="W1500" s="100" t="str">
        <f>VLOOKUP(TRIM(X1500),X10:Y92,2,FALSE)</f>
        <v>Puneet</v>
      </c>
      <c r="X1500" s="50" t="str">
        <f t="shared" si="133"/>
        <v>8.10</v>
      </c>
      <c r="Y1500" s="50">
        <f t="shared" si="134"/>
        <v>0</v>
      </c>
      <c r="Z1500" s="50">
        <f t="shared" si="138"/>
        <v>1</v>
      </c>
      <c r="AA1500" s="50">
        <f t="shared" si="135"/>
        <v>63</v>
      </c>
      <c r="AB1500" s="50">
        <f t="shared" si="136"/>
        <v>0</v>
      </c>
      <c r="AC1500" s="50">
        <f t="shared" si="137"/>
        <v>0</v>
      </c>
    </row>
    <row r="1501" spans="1:29" s="50" customFormat="1" ht="35.25" customHeight="1" x14ac:dyDescent="0.25">
      <c r="A1501" s="89" t="s">
        <v>224</v>
      </c>
      <c r="B1501" s="94" t="s">
        <v>14343</v>
      </c>
      <c r="C1501" s="91" t="s">
        <v>97</v>
      </c>
      <c r="D1501" s="91" t="s">
        <v>222</v>
      </c>
      <c r="E1501" s="122" t="s">
        <v>13758</v>
      </c>
      <c r="F1501" s="92" t="s">
        <v>13</v>
      </c>
      <c r="G1501" s="92" t="s">
        <v>98</v>
      </c>
      <c r="H1501" s="92" t="s">
        <v>17447</v>
      </c>
      <c r="I1501" s="221" t="s">
        <v>375</v>
      </c>
      <c r="J1501" s="96"/>
      <c r="K1501" s="95"/>
      <c r="L1501" s="96"/>
      <c r="M1501" s="95"/>
      <c r="N1501" s="94"/>
      <c r="O1501" s="94" t="s">
        <v>244</v>
      </c>
      <c r="P1501" s="94" t="s">
        <v>549</v>
      </c>
      <c r="Q1501" s="98" t="s">
        <v>14343</v>
      </c>
      <c r="R1501" s="98" t="s">
        <v>16858</v>
      </c>
      <c r="S1501" s="99" t="s">
        <v>225</v>
      </c>
      <c r="T1501" s="94" t="s">
        <v>5481</v>
      </c>
      <c r="U1501" s="120"/>
      <c r="V1501" s="120"/>
      <c r="W1501" s="100" t="str">
        <f>VLOOKUP(TRIM(X1501),X10:Y92,2,FALSE)</f>
        <v>Puneet</v>
      </c>
      <c r="X1501" s="50" t="str">
        <f t="shared" ref="X1501:X1564" si="139">IF(ISNONTEXT(D1501),"" &amp; D1501 &amp;"",T(D1501))</f>
        <v>8.14</v>
      </c>
      <c r="Y1501" s="50">
        <f t="shared" ref="Y1501:Y1564" si="140">IF(F1501="CR", IF(S1501="Approved", 1, IF(S1501="Agreed", 1, IF(S1501="Block approved", 1, 0))),0)</f>
        <v>0</v>
      </c>
      <c r="Z1501" s="50">
        <f t="shared" si="138"/>
        <v>0</v>
      </c>
      <c r="AA1501" s="50">
        <f t="shared" ref="AA1501:AA1564" si="141">LEN(I1501)</f>
        <v>6</v>
      </c>
      <c r="AB1501" s="50">
        <f t="shared" ref="AB1501:AB1564" si="142">IF(LEFT(H1501, 12)="Reserved for",  1, 0)</f>
        <v>0</v>
      </c>
      <c r="AC1501" s="50">
        <f t="shared" ref="AC1501:AC1564" si="143">IF(F1501="LS OUT", IF(S1501="Approved", 1, IF(S1501="Block approved", 1, 0)),0)</f>
        <v>1</v>
      </c>
    </row>
    <row r="1502" spans="1:29" s="50" customFormat="1" ht="35.25" customHeight="1" x14ac:dyDescent="0.25">
      <c r="A1502" s="89" t="s">
        <v>224</v>
      </c>
      <c r="B1502" s="94" t="s">
        <v>17393</v>
      </c>
      <c r="C1502" s="91" t="s">
        <v>97</v>
      </c>
      <c r="D1502" s="91" t="s">
        <v>222</v>
      </c>
      <c r="E1502" s="122" t="s">
        <v>13759</v>
      </c>
      <c r="F1502" s="92" t="s">
        <v>15</v>
      </c>
      <c r="G1502" s="92" t="s">
        <v>98</v>
      </c>
      <c r="H1502" s="92" t="s">
        <v>14505</v>
      </c>
      <c r="I1502" s="162" t="s">
        <v>112</v>
      </c>
      <c r="J1502" s="94" t="s">
        <v>295</v>
      </c>
      <c r="K1502" s="156">
        <v>176</v>
      </c>
      <c r="L1502" s="94" t="s">
        <v>49</v>
      </c>
      <c r="M1502" s="156" t="s">
        <v>253</v>
      </c>
      <c r="N1502" s="94" t="s">
        <v>2839</v>
      </c>
      <c r="O1502" s="94" t="s">
        <v>244</v>
      </c>
      <c r="P1502" s="94" t="s">
        <v>587</v>
      </c>
      <c r="Q1502" s="98" t="s">
        <v>15558</v>
      </c>
      <c r="R1502" s="98" t="s">
        <v>16859</v>
      </c>
      <c r="S1502" s="99" t="s">
        <v>5405</v>
      </c>
      <c r="T1502" s="94" t="s">
        <v>335</v>
      </c>
      <c r="U1502" s="120"/>
      <c r="V1502" s="120"/>
      <c r="W1502" s="100" t="str">
        <f>VLOOKUP(TRIM(X1502),X10:Y92,2,FALSE)</f>
        <v>Puneet</v>
      </c>
      <c r="X1502" s="50" t="str">
        <f t="shared" si="139"/>
        <v>8.14</v>
      </c>
      <c r="Y1502" s="50">
        <f t="shared" si="140"/>
        <v>1</v>
      </c>
      <c r="Z1502" s="50">
        <f t="shared" si="138"/>
        <v>0</v>
      </c>
      <c r="AA1502" s="50">
        <f t="shared" si="141"/>
        <v>4</v>
      </c>
      <c r="AB1502" s="50">
        <f t="shared" si="142"/>
        <v>0</v>
      </c>
      <c r="AC1502" s="50">
        <f t="shared" si="143"/>
        <v>0</v>
      </c>
    </row>
    <row r="1503" spans="1:29" s="50" customFormat="1" ht="35.25" customHeight="1" x14ac:dyDescent="0.25">
      <c r="A1503" s="89" t="s">
        <v>224</v>
      </c>
      <c r="B1503" s="94" t="s">
        <v>17449</v>
      </c>
      <c r="C1503" s="91" t="s">
        <v>97</v>
      </c>
      <c r="D1503" s="91" t="s">
        <v>222</v>
      </c>
      <c r="E1503" s="122" t="s">
        <v>13760</v>
      </c>
      <c r="F1503" s="92" t="s">
        <v>13</v>
      </c>
      <c r="G1503" s="92" t="s">
        <v>98</v>
      </c>
      <c r="H1503" s="92" t="s">
        <v>17448</v>
      </c>
      <c r="I1503" s="221" t="s">
        <v>375</v>
      </c>
      <c r="J1503" s="96"/>
      <c r="K1503" s="95"/>
      <c r="L1503" s="96"/>
      <c r="M1503" s="95"/>
      <c r="N1503" s="94"/>
      <c r="O1503" s="94" t="s">
        <v>41</v>
      </c>
      <c r="P1503" s="94" t="s">
        <v>549</v>
      </c>
      <c r="Q1503" s="98" t="s">
        <v>17449</v>
      </c>
      <c r="R1503" s="98" t="s">
        <v>16860</v>
      </c>
      <c r="S1503" s="99" t="s">
        <v>225</v>
      </c>
      <c r="T1503" s="94" t="s">
        <v>17450</v>
      </c>
      <c r="U1503" s="120"/>
      <c r="V1503" s="120"/>
      <c r="W1503" s="100" t="str">
        <f>VLOOKUP(TRIM(X1503),X10:Y92,2,FALSE)</f>
        <v>Puneet</v>
      </c>
      <c r="X1503" s="50" t="str">
        <f t="shared" si="139"/>
        <v>8.14</v>
      </c>
      <c r="Y1503" s="50">
        <f t="shared" si="140"/>
        <v>0</v>
      </c>
      <c r="Z1503" s="50">
        <f t="shared" si="138"/>
        <v>0</v>
      </c>
      <c r="AA1503" s="50">
        <f t="shared" si="141"/>
        <v>6</v>
      </c>
      <c r="AB1503" s="50">
        <f t="shared" si="142"/>
        <v>0</v>
      </c>
      <c r="AC1503" s="50">
        <f t="shared" si="143"/>
        <v>1</v>
      </c>
    </row>
    <row r="1504" spans="1:29" s="50" customFormat="1" ht="35.25" customHeight="1" x14ac:dyDescent="0.25">
      <c r="A1504" s="89" t="s">
        <v>224</v>
      </c>
      <c r="B1504" s="94" t="s">
        <v>17395</v>
      </c>
      <c r="C1504" s="91" t="s">
        <v>97</v>
      </c>
      <c r="D1504" s="91" t="s">
        <v>222</v>
      </c>
      <c r="E1504" s="122" t="s">
        <v>13761</v>
      </c>
      <c r="F1504" s="92" t="s">
        <v>15</v>
      </c>
      <c r="G1504" s="92" t="s">
        <v>98</v>
      </c>
      <c r="H1504" s="92" t="s">
        <v>10172</v>
      </c>
      <c r="I1504" s="162" t="s">
        <v>9305</v>
      </c>
      <c r="J1504" s="94" t="s">
        <v>295</v>
      </c>
      <c r="K1504" s="156">
        <v>150</v>
      </c>
      <c r="L1504" s="94" t="s">
        <v>54</v>
      </c>
      <c r="M1504" s="156" t="s">
        <v>107</v>
      </c>
      <c r="N1504" s="94" t="s">
        <v>2839</v>
      </c>
      <c r="O1504" s="94" t="s">
        <v>244</v>
      </c>
      <c r="P1504" s="94" t="s">
        <v>587</v>
      </c>
      <c r="Q1504" s="98" t="s">
        <v>17394</v>
      </c>
      <c r="R1504" s="98" t="s">
        <v>16861</v>
      </c>
      <c r="S1504" s="99" t="s">
        <v>5405</v>
      </c>
      <c r="T1504" s="94" t="s">
        <v>327</v>
      </c>
      <c r="U1504" s="120"/>
      <c r="V1504" s="120"/>
      <c r="W1504" s="100" t="str">
        <f>VLOOKUP(TRIM(X1504),X10:Y92,2,FALSE)</f>
        <v>Puneet</v>
      </c>
      <c r="X1504" s="50" t="str">
        <f t="shared" si="139"/>
        <v>8.14</v>
      </c>
      <c r="Y1504" s="50">
        <f t="shared" si="140"/>
        <v>1</v>
      </c>
      <c r="Z1504" s="50">
        <f t="shared" si="138"/>
        <v>0</v>
      </c>
      <c r="AA1504" s="50">
        <f t="shared" si="141"/>
        <v>17</v>
      </c>
      <c r="AB1504" s="50">
        <f t="shared" si="142"/>
        <v>0</v>
      </c>
      <c r="AC1504" s="50">
        <f t="shared" si="143"/>
        <v>0</v>
      </c>
    </row>
    <row r="1505" spans="1:29" s="50" customFormat="1" ht="35.25" customHeight="1" x14ac:dyDescent="0.25">
      <c r="A1505" s="89" t="s">
        <v>224</v>
      </c>
      <c r="B1505" s="94" t="s">
        <v>17397</v>
      </c>
      <c r="C1505" s="91" t="s">
        <v>97</v>
      </c>
      <c r="D1505" s="91" t="s">
        <v>222</v>
      </c>
      <c r="E1505" s="122" t="s">
        <v>13762</v>
      </c>
      <c r="F1505" s="92" t="s">
        <v>15</v>
      </c>
      <c r="G1505" s="92" t="s">
        <v>98</v>
      </c>
      <c r="H1505" s="92" t="s">
        <v>14251</v>
      </c>
      <c r="I1505" s="162" t="s">
        <v>322</v>
      </c>
      <c r="J1505" s="96" t="s">
        <v>295</v>
      </c>
      <c r="K1505" s="258">
        <v>174</v>
      </c>
      <c r="L1505" s="257" t="s">
        <v>49</v>
      </c>
      <c r="M1505" s="95" t="s">
        <v>107</v>
      </c>
      <c r="N1505" s="94" t="s">
        <v>2839</v>
      </c>
      <c r="O1505" s="94" t="s">
        <v>244</v>
      </c>
      <c r="P1505" s="94" t="s">
        <v>587</v>
      </c>
      <c r="Q1505" s="98" t="s">
        <v>17396</v>
      </c>
      <c r="R1505" s="98" t="s">
        <v>16862</v>
      </c>
      <c r="S1505" s="99" t="s">
        <v>5405</v>
      </c>
      <c r="T1505" s="94" t="s">
        <v>3075</v>
      </c>
      <c r="U1505" s="120"/>
      <c r="V1505" s="120"/>
      <c r="W1505" s="100" t="str">
        <f>VLOOKUP(TRIM(X1505),X10:Y92,2,FALSE)</f>
        <v>Puneet</v>
      </c>
      <c r="X1505" s="50" t="str">
        <f t="shared" si="139"/>
        <v>8.14</v>
      </c>
      <c r="Y1505" s="50">
        <f t="shared" si="140"/>
        <v>1</v>
      </c>
      <c r="Z1505" s="50">
        <f t="shared" si="138"/>
        <v>0</v>
      </c>
      <c r="AA1505" s="50">
        <f t="shared" si="141"/>
        <v>36</v>
      </c>
      <c r="AB1505" s="50">
        <f t="shared" si="142"/>
        <v>0</v>
      </c>
      <c r="AC1505" s="50">
        <f t="shared" si="143"/>
        <v>0</v>
      </c>
    </row>
    <row r="1506" spans="1:29" s="50" customFormat="1" ht="35.25" customHeight="1" x14ac:dyDescent="0.25">
      <c r="A1506" s="89" t="s">
        <v>224</v>
      </c>
      <c r="B1506" s="94" t="s">
        <v>15053</v>
      </c>
      <c r="C1506" s="91" t="s">
        <v>97</v>
      </c>
      <c r="D1506" s="91" t="s">
        <v>222</v>
      </c>
      <c r="E1506" s="122" t="s">
        <v>13763</v>
      </c>
      <c r="F1506" s="92" t="s">
        <v>15</v>
      </c>
      <c r="G1506" s="92" t="s">
        <v>98</v>
      </c>
      <c r="H1506" s="92" t="s">
        <v>14252</v>
      </c>
      <c r="I1506" s="162" t="s">
        <v>273</v>
      </c>
      <c r="J1506" s="94" t="s">
        <v>295</v>
      </c>
      <c r="K1506" s="256">
        <v>175</v>
      </c>
      <c r="L1506" s="255" t="s">
        <v>49</v>
      </c>
      <c r="M1506" s="156" t="s">
        <v>107</v>
      </c>
      <c r="N1506" s="94" t="s">
        <v>2839</v>
      </c>
      <c r="O1506" s="94" t="s">
        <v>244</v>
      </c>
      <c r="P1506" s="94" t="s">
        <v>587</v>
      </c>
      <c r="Q1506" s="98" t="s">
        <v>15052</v>
      </c>
      <c r="R1506" s="98" t="s">
        <v>16863</v>
      </c>
      <c r="S1506" s="99" t="s">
        <v>5405</v>
      </c>
      <c r="T1506" s="94" t="s">
        <v>3075</v>
      </c>
      <c r="U1506" s="120"/>
      <c r="V1506" s="120"/>
      <c r="W1506" s="100" t="str">
        <f>VLOOKUP(TRIM(X1506),X10:Y92,2,FALSE)</f>
        <v>Puneet</v>
      </c>
      <c r="X1506" s="50" t="str">
        <f t="shared" si="139"/>
        <v>8.14</v>
      </c>
      <c r="Y1506" s="50">
        <f t="shared" si="140"/>
        <v>1</v>
      </c>
      <c r="Z1506" s="50">
        <f t="shared" si="138"/>
        <v>0</v>
      </c>
      <c r="AA1506" s="50">
        <f t="shared" si="141"/>
        <v>26</v>
      </c>
      <c r="AB1506" s="50">
        <f t="shared" si="142"/>
        <v>0</v>
      </c>
      <c r="AC1506" s="50">
        <f t="shared" si="143"/>
        <v>0</v>
      </c>
    </row>
    <row r="1507" spans="1:29" s="50" customFormat="1" ht="35.25" customHeight="1" x14ac:dyDescent="0.25">
      <c r="A1507" s="89" t="s">
        <v>224</v>
      </c>
      <c r="B1507" s="94" t="s">
        <v>41</v>
      </c>
      <c r="C1507" s="91" t="s">
        <v>97</v>
      </c>
      <c r="D1507" s="91" t="s">
        <v>13872</v>
      </c>
      <c r="E1507" s="122" t="s">
        <v>13764</v>
      </c>
      <c r="F1507" s="92" t="s">
        <v>2585</v>
      </c>
      <c r="G1507" s="92" t="s">
        <v>98</v>
      </c>
      <c r="H1507" s="92" t="s">
        <v>14920</v>
      </c>
      <c r="I1507" s="162" t="s">
        <v>292</v>
      </c>
      <c r="J1507" s="96"/>
      <c r="K1507" s="95"/>
      <c r="L1507" s="96"/>
      <c r="M1507" s="95"/>
      <c r="N1507" s="94"/>
      <c r="O1507" s="94" t="s">
        <v>244</v>
      </c>
      <c r="P1507" s="94" t="s">
        <v>9037</v>
      </c>
      <c r="Q1507" s="98" t="s">
        <v>14175</v>
      </c>
      <c r="R1507" s="98" t="s">
        <v>16864</v>
      </c>
      <c r="S1507" s="99" t="s">
        <v>225</v>
      </c>
      <c r="T1507" s="94" t="s">
        <v>293</v>
      </c>
      <c r="U1507" s="120"/>
      <c r="V1507" s="120"/>
      <c r="W1507" s="100" t="str">
        <f>VLOOKUP(TRIM(X1507),X10:Y92,2,FALSE)</f>
        <v>Puneet</v>
      </c>
      <c r="X1507" s="50" t="str">
        <f t="shared" si="139"/>
        <v>9.1.1</v>
      </c>
      <c r="Y1507" s="50">
        <f t="shared" si="140"/>
        <v>0</v>
      </c>
      <c r="Z1507" s="50">
        <f t="shared" si="138"/>
        <v>0</v>
      </c>
      <c r="AA1507" s="50">
        <f t="shared" si="141"/>
        <v>8</v>
      </c>
      <c r="AB1507" s="50">
        <f t="shared" si="142"/>
        <v>0</v>
      </c>
      <c r="AC1507" s="50">
        <f t="shared" si="143"/>
        <v>0</v>
      </c>
    </row>
    <row r="1508" spans="1:29" s="50" customFormat="1" ht="35.25" customHeight="1" x14ac:dyDescent="0.25">
      <c r="A1508" s="89" t="s">
        <v>224</v>
      </c>
      <c r="B1508" s="94" t="s">
        <v>14811</v>
      </c>
      <c r="C1508" s="91" t="s">
        <v>97</v>
      </c>
      <c r="D1508" s="91" t="s">
        <v>16144</v>
      </c>
      <c r="E1508" s="122" t="s">
        <v>13765</v>
      </c>
      <c r="F1508" s="92" t="s">
        <v>15</v>
      </c>
      <c r="G1508" s="92" t="s">
        <v>98</v>
      </c>
      <c r="H1508" s="92" t="s">
        <v>14084</v>
      </c>
      <c r="I1508" s="162" t="s">
        <v>17472</v>
      </c>
      <c r="J1508" s="94" t="s">
        <v>246</v>
      </c>
      <c r="K1508" s="156">
        <v>2858</v>
      </c>
      <c r="L1508" s="94" t="s">
        <v>49</v>
      </c>
      <c r="M1508" s="156" t="s">
        <v>106</v>
      </c>
      <c r="N1508" s="94" t="s">
        <v>2839</v>
      </c>
      <c r="O1508" s="94" t="s">
        <v>244</v>
      </c>
      <c r="P1508" s="94" t="s">
        <v>581</v>
      </c>
      <c r="Q1508" s="98" t="s">
        <v>17473</v>
      </c>
      <c r="R1508" s="98" t="s">
        <v>16865</v>
      </c>
      <c r="S1508" s="99" t="s">
        <v>5405</v>
      </c>
      <c r="T1508" s="94" t="s">
        <v>293</v>
      </c>
      <c r="U1508" s="120"/>
      <c r="V1508" s="120"/>
      <c r="W1508" s="100" t="str">
        <f>VLOOKUP(TRIM(X1508),X10:Y92,2,FALSE)</f>
        <v>Puneet</v>
      </c>
      <c r="X1508" s="50" t="str">
        <f t="shared" si="139"/>
        <v>9.4</v>
      </c>
      <c r="Y1508" s="50">
        <f t="shared" si="140"/>
        <v>1</v>
      </c>
      <c r="Z1508" s="50">
        <f t="shared" si="138"/>
        <v>0</v>
      </c>
      <c r="AA1508" s="50">
        <f t="shared" si="141"/>
        <v>45</v>
      </c>
      <c r="AB1508" s="50">
        <f t="shared" si="142"/>
        <v>0</v>
      </c>
      <c r="AC1508" s="50">
        <f t="shared" si="143"/>
        <v>0</v>
      </c>
    </row>
    <row r="1509" spans="1:29" s="50" customFormat="1" ht="35.25" customHeight="1" x14ac:dyDescent="0.25">
      <c r="A1509" s="89" t="s">
        <v>224</v>
      </c>
      <c r="B1509" s="94" t="s">
        <v>17400</v>
      </c>
      <c r="C1509" s="91" t="s">
        <v>97</v>
      </c>
      <c r="D1509" s="91" t="s">
        <v>16144</v>
      </c>
      <c r="E1509" s="122" t="s">
        <v>13766</v>
      </c>
      <c r="F1509" s="92" t="s">
        <v>15</v>
      </c>
      <c r="G1509" s="92" t="s">
        <v>98</v>
      </c>
      <c r="H1509" s="92" t="s">
        <v>17401</v>
      </c>
      <c r="I1509" s="162" t="s">
        <v>17398</v>
      </c>
      <c r="J1509" s="96" t="s">
        <v>246</v>
      </c>
      <c r="K1509" s="95">
        <v>2957</v>
      </c>
      <c r="L1509" s="96" t="s">
        <v>49</v>
      </c>
      <c r="M1509" s="95" t="s">
        <v>106</v>
      </c>
      <c r="N1509" s="94" t="s">
        <v>514</v>
      </c>
      <c r="O1509" s="94" t="s">
        <v>124</v>
      </c>
      <c r="P1509" s="94" t="s">
        <v>239</v>
      </c>
      <c r="Q1509" s="98" t="s">
        <v>17399</v>
      </c>
      <c r="R1509" s="98" t="s">
        <v>16866</v>
      </c>
      <c r="S1509" s="99" t="s">
        <v>5405</v>
      </c>
      <c r="T1509" s="94" t="s">
        <v>315</v>
      </c>
      <c r="U1509" s="120"/>
      <c r="V1509" s="120"/>
      <c r="W1509" s="100" t="str">
        <f>VLOOKUP(TRIM(X1509),X10:Y92,2,FALSE)</f>
        <v>Puneet</v>
      </c>
      <c r="X1509" s="50" t="str">
        <f t="shared" si="139"/>
        <v>9.4</v>
      </c>
      <c r="Y1509" s="50">
        <f t="shared" si="140"/>
        <v>1</v>
      </c>
      <c r="Z1509" s="50">
        <f t="shared" si="138"/>
        <v>0</v>
      </c>
      <c r="AA1509" s="50">
        <f t="shared" si="141"/>
        <v>78</v>
      </c>
      <c r="AB1509" s="50">
        <f t="shared" si="142"/>
        <v>0</v>
      </c>
      <c r="AC1509" s="50">
        <f t="shared" si="143"/>
        <v>0</v>
      </c>
    </row>
    <row r="1510" spans="1:29" s="50" customFormat="1" ht="35.25" customHeight="1" x14ac:dyDescent="0.25">
      <c r="A1510" s="89" t="s">
        <v>224</v>
      </c>
      <c r="B1510" s="94" t="s">
        <v>17334</v>
      </c>
      <c r="C1510" s="91" t="s">
        <v>97</v>
      </c>
      <c r="D1510" s="91" t="s">
        <v>16144</v>
      </c>
      <c r="E1510" s="122" t="s">
        <v>13767</v>
      </c>
      <c r="F1510" s="92" t="s">
        <v>15</v>
      </c>
      <c r="G1510" s="92" t="s">
        <v>98</v>
      </c>
      <c r="H1510" s="92" t="s">
        <v>16187</v>
      </c>
      <c r="I1510" s="162" t="s">
        <v>12115</v>
      </c>
      <c r="J1510" s="94" t="s">
        <v>246</v>
      </c>
      <c r="K1510" s="156">
        <v>2991</v>
      </c>
      <c r="L1510" s="94" t="s">
        <v>49</v>
      </c>
      <c r="M1510" s="156" t="s">
        <v>106</v>
      </c>
      <c r="N1510" s="94" t="s">
        <v>2839</v>
      </c>
      <c r="O1510" s="94" t="s">
        <v>244</v>
      </c>
      <c r="P1510" s="94" t="s">
        <v>16189</v>
      </c>
      <c r="Q1510" s="98" t="s">
        <v>16188</v>
      </c>
      <c r="R1510" s="98" t="s">
        <v>16867</v>
      </c>
      <c r="S1510" s="99" t="s">
        <v>5405</v>
      </c>
      <c r="T1510" s="94" t="s">
        <v>315</v>
      </c>
      <c r="U1510" s="120"/>
      <c r="V1510" s="120"/>
      <c r="W1510" s="100" t="str">
        <f>VLOOKUP(TRIM(X1510),X10:Y92,2,FALSE)</f>
        <v>Puneet</v>
      </c>
      <c r="X1510" s="50" t="str">
        <f t="shared" si="139"/>
        <v>9.4</v>
      </c>
      <c r="Y1510" s="50">
        <f t="shared" si="140"/>
        <v>1</v>
      </c>
      <c r="Z1510" s="50">
        <f t="shared" si="138"/>
        <v>0</v>
      </c>
      <c r="AA1510" s="50">
        <f t="shared" si="141"/>
        <v>55</v>
      </c>
      <c r="AB1510" s="50">
        <f t="shared" si="142"/>
        <v>0</v>
      </c>
      <c r="AC1510" s="50">
        <f t="shared" si="143"/>
        <v>0</v>
      </c>
    </row>
    <row r="1511" spans="1:29" s="50" customFormat="1" ht="35.25" customHeight="1" x14ac:dyDescent="0.25">
      <c r="A1511" s="89" t="s">
        <v>224</v>
      </c>
      <c r="B1511" s="94" t="s">
        <v>15124</v>
      </c>
      <c r="C1511" s="91" t="s">
        <v>97</v>
      </c>
      <c r="D1511" s="91" t="s">
        <v>199</v>
      </c>
      <c r="E1511" s="122" t="s">
        <v>13768</v>
      </c>
      <c r="F1511" s="92" t="s">
        <v>15</v>
      </c>
      <c r="G1511" s="92" t="s">
        <v>98</v>
      </c>
      <c r="H1511" s="92" t="s">
        <v>14281</v>
      </c>
      <c r="I1511" s="162" t="s">
        <v>17291</v>
      </c>
      <c r="J1511" s="96" t="s">
        <v>105</v>
      </c>
      <c r="K1511" s="95">
        <v>2765</v>
      </c>
      <c r="L1511" s="96" t="s">
        <v>49</v>
      </c>
      <c r="M1511" s="95" t="s">
        <v>253</v>
      </c>
      <c r="N1511" s="94" t="s">
        <v>2839</v>
      </c>
      <c r="O1511" s="94" t="s">
        <v>244</v>
      </c>
      <c r="P1511" s="94" t="s">
        <v>2169</v>
      </c>
      <c r="Q1511" s="98" t="s">
        <v>17402</v>
      </c>
      <c r="R1511" s="98" t="s">
        <v>16868</v>
      </c>
      <c r="S1511" s="99" t="s">
        <v>5405</v>
      </c>
      <c r="T1511" s="94" t="s">
        <v>344</v>
      </c>
      <c r="U1511" s="120"/>
      <c r="V1511" s="120"/>
      <c r="W1511" s="100" t="str">
        <f>VLOOKUP(TRIM(X1511),X10:Y92,2,FALSE)</f>
        <v>Andy</v>
      </c>
      <c r="X1511" s="50" t="str">
        <f t="shared" si="139"/>
        <v>8.6</v>
      </c>
      <c r="Y1511" s="50">
        <f t="shared" si="140"/>
        <v>1</v>
      </c>
      <c r="Z1511" s="50">
        <f t="shared" si="138"/>
        <v>0</v>
      </c>
      <c r="AA1511" s="50">
        <f t="shared" si="141"/>
        <v>51</v>
      </c>
      <c r="AB1511" s="50">
        <f t="shared" si="142"/>
        <v>0</v>
      </c>
      <c r="AC1511" s="50">
        <f t="shared" si="143"/>
        <v>0</v>
      </c>
    </row>
    <row r="1512" spans="1:29" s="50" customFormat="1" ht="35.25" customHeight="1" x14ac:dyDescent="0.25">
      <c r="A1512" s="89" t="s">
        <v>224</v>
      </c>
      <c r="B1512" s="94" t="s">
        <v>17405</v>
      </c>
      <c r="C1512" s="91" t="s">
        <v>97</v>
      </c>
      <c r="D1512" s="91" t="s">
        <v>204</v>
      </c>
      <c r="E1512" s="122" t="s">
        <v>13769</v>
      </c>
      <c r="F1512" s="92" t="s">
        <v>15</v>
      </c>
      <c r="G1512" s="92" t="s">
        <v>98</v>
      </c>
      <c r="H1512" s="92" t="s">
        <v>9525</v>
      </c>
      <c r="I1512" s="162" t="s">
        <v>17403</v>
      </c>
      <c r="J1512" s="94" t="s">
        <v>105</v>
      </c>
      <c r="K1512" s="156">
        <v>2844</v>
      </c>
      <c r="L1512" s="94" t="s">
        <v>49</v>
      </c>
      <c r="M1512" s="156" t="s">
        <v>107</v>
      </c>
      <c r="N1512" s="94" t="s">
        <v>2839</v>
      </c>
      <c r="O1512" s="94" t="s">
        <v>244</v>
      </c>
      <c r="P1512" s="94" t="s">
        <v>459</v>
      </c>
      <c r="Q1512" s="98" t="s">
        <v>17404</v>
      </c>
      <c r="R1512" s="98" t="s">
        <v>16869</v>
      </c>
      <c r="S1512" s="99" t="s">
        <v>5405</v>
      </c>
      <c r="T1512" s="94" t="s">
        <v>348</v>
      </c>
      <c r="U1512" s="120"/>
      <c r="V1512" s="120"/>
      <c r="W1512" s="100" t="str">
        <f>VLOOKUP(TRIM(X1512),X10:Y92,2,FALSE)</f>
        <v>Andy</v>
      </c>
      <c r="X1512" s="50" t="str">
        <f t="shared" si="139"/>
        <v>8.11</v>
      </c>
      <c r="Y1512" s="50">
        <f t="shared" si="140"/>
        <v>1</v>
      </c>
      <c r="Z1512" s="50">
        <f t="shared" si="138"/>
        <v>0</v>
      </c>
      <c r="AA1512" s="50">
        <f t="shared" si="141"/>
        <v>53</v>
      </c>
      <c r="AB1512" s="50">
        <f t="shared" si="142"/>
        <v>0</v>
      </c>
      <c r="AC1512" s="50">
        <f t="shared" si="143"/>
        <v>0</v>
      </c>
    </row>
    <row r="1513" spans="1:29" s="50" customFormat="1" ht="35.25" customHeight="1" x14ac:dyDescent="0.25">
      <c r="A1513" s="89" t="s">
        <v>224</v>
      </c>
      <c r="B1513" s="94" t="s">
        <v>9999</v>
      </c>
      <c r="C1513" s="91" t="s">
        <v>97</v>
      </c>
      <c r="D1513" s="91" t="s">
        <v>204</v>
      </c>
      <c r="E1513" s="122" t="s">
        <v>13770</v>
      </c>
      <c r="F1513" s="92" t="s">
        <v>15</v>
      </c>
      <c r="G1513" s="92" t="s">
        <v>98</v>
      </c>
      <c r="H1513" s="92" t="s">
        <v>9219</v>
      </c>
      <c r="I1513" s="162" t="s">
        <v>299</v>
      </c>
      <c r="J1513" s="96" t="s">
        <v>2396</v>
      </c>
      <c r="K1513" s="95">
        <v>361</v>
      </c>
      <c r="L1513" s="96" t="s">
        <v>51</v>
      </c>
      <c r="M1513" s="95" t="s">
        <v>253</v>
      </c>
      <c r="N1513" s="94" t="s">
        <v>2839</v>
      </c>
      <c r="O1513" s="94" t="s">
        <v>244</v>
      </c>
      <c r="P1513" s="94" t="s">
        <v>459</v>
      </c>
      <c r="Q1513" s="98" t="s">
        <v>17406</v>
      </c>
      <c r="R1513" s="98" t="s">
        <v>16870</v>
      </c>
      <c r="S1513" s="99" t="s">
        <v>5405</v>
      </c>
      <c r="T1513" s="94" t="s">
        <v>2812</v>
      </c>
      <c r="U1513" s="120"/>
      <c r="V1513" s="120"/>
      <c r="W1513" s="100" t="str">
        <f>VLOOKUP(TRIM(X1513),X10:Y92,2,FALSE)</f>
        <v>Andy</v>
      </c>
      <c r="X1513" s="50" t="str">
        <f t="shared" si="139"/>
        <v>8.11</v>
      </c>
      <c r="Y1513" s="50">
        <f t="shared" si="140"/>
        <v>1</v>
      </c>
      <c r="Z1513" s="50">
        <f t="shared" si="138"/>
        <v>0</v>
      </c>
      <c r="AA1513" s="50">
        <f t="shared" si="141"/>
        <v>21</v>
      </c>
      <c r="AB1513" s="50">
        <f t="shared" si="142"/>
        <v>0</v>
      </c>
      <c r="AC1513" s="50">
        <f t="shared" si="143"/>
        <v>0</v>
      </c>
    </row>
    <row r="1514" spans="1:29" s="50" customFormat="1" ht="35.25" customHeight="1" x14ac:dyDescent="0.25">
      <c r="A1514" s="89" t="s">
        <v>224</v>
      </c>
      <c r="B1514" s="94" t="s">
        <v>14972</v>
      </c>
      <c r="C1514" s="91" t="s">
        <v>97</v>
      </c>
      <c r="D1514" s="91" t="s">
        <v>220</v>
      </c>
      <c r="E1514" s="122" t="s">
        <v>13771</v>
      </c>
      <c r="F1514" s="92" t="s">
        <v>15</v>
      </c>
      <c r="G1514" s="92" t="s">
        <v>98</v>
      </c>
      <c r="H1514" s="92" t="s">
        <v>14207</v>
      </c>
      <c r="I1514" s="162" t="s">
        <v>14208</v>
      </c>
      <c r="J1514" s="94" t="s">
        <v>14209</v>
      </c>
      <c r="K1514" s="156">
        <v>154</v>
      </c>
      <c r="L1514" s="94" t="s">
        <v>49</v>
      </c>
      <c r="M1514" s="156" t="s">
        <v>253</v>
      </c>
      <c r="N1514" s="94" t="s">
        <v>384</v>
      </c>
      <c r="O1514" s="94" t="s">
        <v>244</v>
      </c>
      <c r="P1514" s="94" t="s">
        <v>14210</v>
      </c>
      <c r="Q1514" s="98" t="s">
        <v>14971</v>
      </c>
      <c r="R1514" s="98" t="s">
        <v>16871</v>
      </c>
      <c r="S1514" s="99" t="s">
        <v>5405</v>
      </c>
      <c r="T1514" s="94" t="s">
        <v>333</v>
      </c>
      <c r="U1514" s="120"/>
      <c r="V1514" s="120"/>
      <c r="W1514" s="100" t="str">
        <f>VLOOKUP(TRIM(X1514),X10:Y92,2,FALSE)</f>
        <v>Andy</v>
      </c>
      <c r="X1514" s="50" t="str">
        <f t="shared" si="139"/>
        <v>8.12</v>
      </c>
      <c r="Y1514" s="50">
        <f t="shared" si="140"/>
        <v>1</v>
      </c>
      <c r="Z1514" s="50">
        <f t="shared" si="138"/>
        <v>0</v>
      </c>
      <c r="AA1514" s="50">
        <f t="shared" si="141"/>
        <v>118</v>
      </c>
      <c r="AB1514" s="50">
        <f t="shared" si="142"/>
        <v>0</v>
      </c>
      <c r="AC1514" s="50">
        <f t="shared" si="143"/>
        <v>0</v>
      </c>
    </row>
    <row r="1515" spans="1:29" s="50" customFormat="1" ht="35.25" customHeight="1" x14ac:dyDescent="0.25">
      <c r="A1515" s="89" t="s">
        <v>224</v>
      </c>
      <c r="B1515" s="94" t="s">
        <v>17475</v>
      </c>
      <c r="C1515" s="91" t="s">
        <v>97</v>
      </c>
      <c r="D1515" s="91" t="s">
        <v>220</v>
      </c>
      <c r="E1515" s="122" t="s">
        <v>13772</v>
      </c>
      <c r="F1515" s="92" t="s">
        <v>15</v>
      </c>
      <c r="G1515" s="92" t="s">
        <v>98</v>
      </c>
      <c r="H1515" s="92" t="s">
        <v>14421</v>
      </c>
      <c r="I1515" s="162" t="s">
        <v>316</v>
      </c>
      <c r="J1515" s="96" t="s">
        <v>14209</v>
      </c>
      <c r="K1515" s="95">
        <v>156</v>
      </c>
      <c r="L1515" s="96" t="s">
        <v>49</v>
      </c>
      <c r="M1515" s="95" t="s">
        <v>253</v>
      </c>
      <c r="N1515" s="94" t="s">
        <v>384</v>
      </c>
      <c r="O1515" s="94" t="s">
        <v>244</v>
      </c>
      <c r="P1515" s="94" t="s">
        <v>14210</v>
      </c>
      <c r="Q1515" s="98" t="s">
        <v>17474</v>
      </c>
      <c r="R1515" s="98" t="s">
        <v>16872</v>
      </c>
      <c r="S1515" s="99" t="s">
        <v>5405</v>
      </c>
      <c r="T1515" s="94" t="s">
        <v>315</v>
      </c>
      <c r="U1515" s="120"/>
      <c r="V1515" s="120"/>
      <c r="W1515" s="100" t="str">
        <f>VLOOKUP(TRIM(X1515),X10:Y92,2,FALSE)</f>
        <v>Andy</v>
      </c>
      <c r="X1515" s="50" t="str">
        <f t="shared" si="139"/>
        <v>8.12</v>
      </c>
      <c r="Y1515" s="50">
        <f t="shared" si="140"/>
        <v>1</v>
      </c>
      <c r="Z1515" s="50">
        <f t="shared" si="138"/>
        <v>0</v>
      </c>
      <c r="AA1515" s="50">
        <f t="shared" si="141"/>
        <v>17</v>
      </c>
      <c r="AB1515" s="50">
        <f t="shared" si="142"/>
        <v>0</v>
      </c>
      <c r="AC1515" s="50">
        <f t="shared" si="143"/>
        <v>0</v>
      </c>
    </row>
    <row r="1516" spans="1:29" s="50" customFormat="1" ht="35.25" customHeight="1" x14ac:dyDescent="0.25">
      <c r="A1516" s="89" t="s">
        <v>224</v>
      </c>
      <c r="B1516" s="94" t="s">
        <v>430</v>
      </c>
      <c r="C1516" s="91" t="s">
        <v>97</v>
      </c>
      <c r="D1516" s="91" t="s">
        <v>221</v>
      </c>
      <c r="E1516" s="122" t="s">
        <v>13773</v>
      </c>
      <c r="F1516" s="92" t="s">
        <v>15</v>
      </c>
      <c r="G1516" s="92" t="s">
        <v>98</v>
      </c>
      <c r="H1516" s="92" t="s">
        <v>2555</v>
      </c>
      <c r="I1516" s="162" t="s">
        <v>17407</v>
      </c>
      <c r="J1516" s="94" t="s">
        <v>246</v>
      </c>
      <c r="K1516" s="156">
        <v>2701</v>
      </c>
      <c r="L1516" s="94" t="s">
        <v>51</v>
      </c>
      <c r="M1516" s="156" t="s">
        <v>253</v>
      </c>
      <c r="N1516" s="94" t="s">
        <v>2839</v>
      </c>
      <c r="O1516" s="94" t="s">
        <v>244</v>
      </c>
      <c r="P1516" s="94" t="s">
        <v>559</v>
      </c>
      <c r="Q1516" s="98" t="s">
        <v>9678</v>
      </c>
      <c r="R1516" s="98" t="s">
        <v>16873</v>
      </c>
      <c r="S1516" s="99" t="s">
        <v>5405</v>
      </c>
      <c r="T1516" s="94" t="s">
        <v>293</v>
      </c>
      <c r="U1516" s="120"/>
      <c r="V1516" s="120"/>
      <c r="W1516" s="100" t="str">
        <f>VLOOKUP(TRIM(X1516),X10:Y92,2,FALSE)</f>
        <v>Andy</v>
      </c>
      <c r="X1516" s="50" t="str">
        <f t="shared" si="139"/>
        <v>8.13</v>
      </c>
      <c r="Y1516" s="50">
        <f t="shared" si="140"/>
        <v>1</v>
      </c>
      <c r="Z1516" s="50">
        <f t="shared" si="138"/>
        <v>0</v>
      </c>
      <c r="AA1516" s="50">
        <f t="shared" si="141"/>
        <v>138</v>
      </c>
      <c r="AB1516" s="50">
        <f t="shared" si="142"/>
        <v>0</v>
      </c>
      <c r="AC1516" s="50">
        <f t="shared" si="143"/>
        <v>0</v>
      </c>
    </row>
    <row r="1517" spans="1:29" s="50" customFormat="1" ht="35.25" customHeight="1" x14ac:dyDescent="0.25">
      <c r="A1517" s="89" t="s">
        <v>224</v>
      </c>
      <c r="B1517" s="94" t="s">
        <v>430</v>
      </c>
      <c r="C1517" s="91" t="s">
        <v>97</v>
      </c>
      <c r="D1517" s="91" t="s">
        <v>221</v>
      </c>
      <c r="E1517" s="122" t="s">
        <v>13774</v>
      </c>
      <c r="F1517" s="92" t="s">
        <v>15</v>
      </c>
      <c r="G1517" s="92" t="s">
        <v>98</v>
      </c>
      <c r="H1517" s="92" t="s">
        <v>2950</v>
      </c>
      <c r="I1517" s="162" t="s">
        <v>17408</v>
      </c>
      <c r="J1517" s="96" t="s">
        <v>246</v>
      </c>
      <c r="K1517" s="95">
        <v>2740</v>
      </c>
      <c r="L1517" s="96" t="s">
        <v>51</v>
      </c>
      <c r="M1517" s="95" t="s">
        <v>253</v>
      </c>
      <c r="N1517" s="94" t="s">
        <v>2839</v>
      </c>
      <c r="O1517" s="94" t="s">
        <v>244</v>
      </c>
      <c r="P1517" s="94" t="s">
        <v>559</v>
      </c>
      <c r="Q1517" s="98" t="s">
        <v>9676</v>
      </c>
      <c r="R1517" s="98" t="s">
        <v>16874</v>
      </c>
      <c r="S1517" s="99" t="s">
        <v>5405</v>
      </c>
      <c r="T1517" s="94" t="s">
        <v>275</v>
      </c>
      <c r="U1517" s="120"/>
      <c r="V1517" s="120"/>
      <c r="W1517" s="100" t="str">
        <f>VLOOKUP(TRIM(X1517),X10:Y92,2,FALSE)</f>
        <v>Andy</v>
      </c>
      <c r="X1517" s="50" t="str">
        <f t="shared" si="139"/>
        <v>8.13</v>
      </c>
      <c r="Y1517" s="50">
        <f t="shared" si="140"/>
        <v>1</v>
      </c>
      <c r="Z1517" s="50">
        <f t="shared" si="138"/>
        <v>0</v>
      </c>
      <c r="AA1517" s="50">
        <f t="shared" si="141"/>
        <v>103</v>
      </c>
      <c r="AB1517" s="50">
        <f t="shared" si="142"/>
        <v>0</v>
      </c>
      <c r="AC1517" s="50">
        <f t="shared" si="143"/>
        <v>0</v>
      </c>
    </row>
    <row r="1518" spans="1:29" s="50" customFormat="1" ht="35.25" customHeight="1" x14ac:dyDescent="0.25">
      <c r="A1518" s="89" t="s">
        <v>224</v>
      </c>
      <c r="B1518" s="94" t="s">
        <v>15875</v>
      </c>
      <c r="C1518" s="91" t="s">
        <v>97</v>
      </c>
      <c r="D1518" s="91" t="s">
        <v>223</v>
      </c>
      <c r="E1518" s="122" t="s">
        <v>13775</v>
      </c>
      <c r="F1518" s="92" t="s">
        <v>15</v>
      </c>
      <c r="G1518" s="92" t="s">
        <v>98</v>
      </c>
      <c r="H1518" s="92" t="s">
        <v>14700</v>
      </c>
      <c r="I1518" s="162" t="s">
        <v>15873</v>
      </c>
      <c r="J1518" s="94" t="s">
        <v>254</v>
      </c>
      <c r="K1518" s="156">
        <v>3642</v>
      </c>
      <c r="L1518" s="94" t="s">
        <v>49</v>
      </c>
      <c r="M1518" s="156" t="s">
        <v>253</v>
      </c>
      <c r="N1518" s="94" t="s">
        <v>2839</v>
      </c>
      <c r="O1518" s="94" t="s">
        <v>244</v>
      </c>
      <c r="P1518" s="94" t="s">
        <v>569</v>
      </c>
      <c r="Q1518" s="98" t="s">
        <v>15874</v>
      </c>
      <c r="R1518" s="98" t="s">
        <v>16875</v>
      </c>
      <c r="S1518" s="99" t="s">
        <v>5405</v>
      </c>
      <c r="T1518" s="94" t="s">
        <v>412</v>
      </c>
      <c r="U1518" s="120"/>
      <c r="V1518" s="120"/>
      <c r="W1518" s="100" t="str">
        <f>VLOOKUP(TRIM(X1518),X10:Y92,2,FALSE)</f>
        <v>Andy</v>
      </c>
      <c r="X1518" s="50" t="str">
        <f t="shared" si="139"/>
        <v>8.15</v>
      </c>
      <c r="Y1518" s="50">
        <f t="shared" si="140"/>
        <v>1</v>
      </c>
      <c r="Z1518" s="50">
        <f t="shared" si="138"/>
        <v>0</v>
      </c>
      <c r="AA1518" s="50">
        <f t="shared" si="141"/>
        <v>42</v>
      </c>
      <c r="AB1518" s="50">
        <f t="shared" si="142"/>
        <v>0</v>
      </c>
      <c r="AC1518" s="50">
        <f t="shared" si="143"/>
        <v>0</v>
      </c>
    </row>
    <row r="1519" spans="1:29" s="50" customFormat="1" ht="35.25" customHeight="1" x14ac:dyDescent="0.25">
      <c r="A1519" s="89" t="s">
        <v>224</v>
      </c>
      <c r="B1519" s="94" t="s">
        <v>10679</v>
      </c>
      <c r="C1519" s="91" t="s">
        <v>97</v>
      </c>
      <c r="D1519" s="91" t="s">
        <v>223</v>
      </c>
      <c r="E1519" s="122" t="s">
        <v>13776</v>
      </c>
      <c r="F1519" s="92" t="s">
        <v>15</v>
      </c>
      <c r="G1519" s="92" t="s">
        <v>98</v>
      </c>
      <c r="H1519" s="92" t="s">
        <v>14700</v>
      </c>
      <c r="I1519" s="162" t="s">
        <v>15873</v>
      </c>
      <c r="J1519" s="96" t="s">
        <v>483</v>
      </c>
      <c r="K1519" s="95">
        <v>1135</v>
      </c>
      <c r="L1519" s="96" t="s">
        <v>49</v>
      </c>
      <c r="M1519" s="95" t="s">
        <v>253</v>
      </c>
      <c r="N1519" s="94" t="s">
        <v>2839</v>
      </c>
      <c r="O1519" s="94" t="s">
        <v>244</v>
      </c>
      <c r="P1519" s="94" t="s">
        <v>569</v>
      </c>
      <c r="Q1519" s="98" t="s">
        <v>15877</v>
      </c>
      <c r="R1519" s="98" t="s">
        <v>16876</v>
      </c>
      <c r="S1519" s="99" t="s">
        <v>5405</v>
      </c>
      <c r="T1519" s="94" t="s">
        <v>412</v>
      </c>
      <c r="U1519" s="120"/>
      <c r="V1519" s="120"/>
      <c r="W1519" s="100" t="str">
        <f>VLOOKUP(TRIM(X1519),X10:Y92,2,FALSE)</f>
        <v>Andy</v>
      </c>
      <c r="X1519" s="50" t="str">
        <f t="shared" si="139"/>
        <v>8.15</v>
      </c>
      <c r="Y1519" s="50">
        <f t="shared" si="140"/>
        <v>1</v>
      </c>
      <c r="Z1519" s="50">
        <f t="shared" si="138"/>
        <v>0</v>
      </c>
      <c r="AA1519" s="50">
        <f t="shared" si="141"/>
        <v>42</v>
      </c>
      <c r="AB1519" s="50">
        <f t="shared" si="142"/>
        <v>0</v>
      </c>
      <c r="AC1519" s="50">
        <f t="shared" si="143"/>
        <v>0</v>
      </c>
    </row>
    <row r="1520" spans="1:29" s="50" customFormat="1" ht="35.25" customHeight="1" x14ac:dyDescent="0.25">
      <c r="A1520" s="89" t="s">
        <v>224</v>
      </c>
      <c r="B1520" s="94" t="s">
        <v>15879</v>
      </c>
      <c r="C1520" s="91" t="s">
        <v>97</v>
      </c>
      <c r="D1520" s="91" t="s">
        <v>223</v>
      </c>
      <c r="E1520" s="122" t="s">
        <v>13777</v>
      </c>
      <c r="F1520" s="92" t="s">
        <v>15</v>
      </c>
      <c r="G1520" s="92" t="s">
        <v>98</v>
      </c>
      <c r="H1520" s="92" t="s">
        <v>14700</v>
      </c>
      <c r="I1520" s="162" t="s">
        <v>15873</v>
      </c>
      <c r="J1520" s="94" t="s">
        <v>246</v>
      </c>
      <c r="K1520" s="156">
        <v>2971</v>
      </c>
      <c r="L1520" s="94" t="s">
        <v>49</v>
      </c>
      <c r="M1520" s="156" t="s">
        <v>253</v>
      </c>
      <c r="N1520" s="94" t="s">
        <v>2839</v>
      </c>
      <c r="O1520" s="94" t="s">
        <v>244</v>
      </c>
      <c r="P1520" s="94" t="s">
        <v>569</v>
      </c>
      <c r="Q1520" s="98" t="s">
        <v>15878</v>
      </c>
      <c r="R1520" s="98" t="s">
        <v>16877</v>
      </c>
      <c r="S1520" s="99" t="s">
        <v>5405</v>
      </c>
      <c r="T1520" s="94" t="s">
        <v>412</v>
      </c>
      <c r="U1520" s="120"/>
      <c r="V1520" s="120"/>
      <c r="W1520" s="100" t="str">
        <f>VLOOKUP(TRIM(X1520),X10:Y92,2,FALSE)</f>
        <v>Andy</v>
      </c>
      <c r="X1520" s="50" t="str">
        <f t="shared" si="139"/>
        <v>8.15</v>
      </c>
      <c r="Y1520" s="50">
        <f t="shared" si="140"/>
        <v>1</v>
      </c>
      <c r="Z1520" s="50">
        <f t="shared" si="138"/>
        <v>0</v>
      </c>
      <c r="AA1520" s="50">
        <f t="shared" si="141"/>
        <v>42</v>
      </c>
      <c r="AB1520" s="50">
        <f t="shared" si="142"/>
        <v>0</v>
      </c>
      <c r="AC1520" s="50">
        <f t="shared" si="143"/>
        <v>0</v>
      </c>
    </row>
    <row r="1521" spans="1:29" s="50" customFormat="1" ht="35.25" customHeight="1" x14ac:dyDescent="0.25">
      <c r="A1521" s="89" t="s">
        <v>224</v>
      </c>
      <c r="B1521" s="94" t="s">
        <v>6946</v>
      </c>
      <c r="C1521" s="91" t="s">
        <v>97</v>
      </c>
      <c r="D1521" s="91" t="s">
        <v>223</v>
      </c>
      <c r="E1521" s="122" t="s">
        <v>13778</v>
      </c>
      <c r="F1521" s="92" t="s">
        <v>15</v>
      </c>
      <c r="G1521" s="92" t="s">
        <v>98</v>
      </c>
      <c r="H1521" s="92" t="s">
        <v>14700</v>
      </c>
      <c r="I1521" s="162" t="s">
        <v>15873</v>
      </c>
      <c r="J1521" s="96" t="s">
        <v>267</v>
      </c>
      <c r="K1521" s="95">
        <v>602</v>
      </c>
      <c r="L1521" s="96" t="s">
        <v>49</v>
      </c>
      <c r="M1521" s="95" t="s">
        <v>253</v>
      </c>
      <c r="N1521" s="94" t="s">
        <v>2839</v>
      </c>
      <c r="O1521" s="94" t="s">
        <v>244</v>
      </c>
      <c r="P1521" s="94" t="s">
        <v>569</v>
      </c>
      <c r="Q1521" s="98" t="s">
        <v>15893</v>
      </c>
      <c r="R1521" s="98" t="s">
        <v>16878</v>
      </c>
      <c r="S1521" s="99" t="s">
        <v>5405</v>
      </c>
      <c r="T1521" s="94" t="s">
        <v>412</v>
      </c>
      <c r="U1521" s="120"/>
      <c r="V1521" s="120"/>
      <c r="W1521" s="100" t="str">
        <f>VLOOKUP(TRIM(X1521),X10:Y92,2,FALSE)</f>
        <v>Andy</v>
      </c>
      <c r="X1521" s="50" t="str">
        <f t="shared" si="139"/>
        <v>8.15</v>
      </c>
      <c r="Y1521" s="50">
        <f t="shared" si="140"/>
        <v>1</v>
      </c>
      <c r="Z1521" s="50">
        <f t="shared" si="138"/>
        <v>0</v>
      </c>
      <c r="AA1521" s="50">
        <f t="shared" si="141"/>
        <v>42</v>
      </c>
      <c r="AB1521" s="50">
        <f t="shared" si="142"/>
        <v>0</v>
      </c>
      <c r="AC1521" s="50">
        <f t="shared" si="143"/>
        <v>0</v>
      </c>
    </row>
    <row r="1522" spans="1:29" s="50" customFormat="1" ht="35.25" customHeight="1" x14ac:dyDescent="0.25">
      <c r="A1522" s="89" t="s">
        <v>224</v>
      </c>
      <c r="B1522" s="94" t="s">
        <v>10558</v>
      </c>
      <c r="C1522" s="91" t="s">
        <v>97</v>
      </c>
      <c r="D1522" s="91" t="s">
        <v>195</v>
      </c>
      <c r="E1522" s="122" t="s">
        <v>13779</v>
      </c>
      <c r="F1522" s="92" t="s">
        <v>15</v>
      </c>
      <c r="G1522" s="92" t="s">
        <v>98</v>
      </c>
      <c r="H1522" s="92" t="s">
        <v>3988</v>
      </c>
      <c r="I1522" s="162" t="s">
        <v>12196</v>
      </c>
      <c r="J1522" s="94" t="s">
        <v>246</v>
      </c>
      <c r="K1522" s="156">
        <v>2815</v>
      </c>
      <c r="L1522" s="94" t="s">
        <v>53</v>
      </c>
      <c r="M1522" s="156" t="s">
        <v>253</v>
      </c>
      <c r="N1522" s="94" t="s">
        <v>2839</v>
      </c>
      <c r="O1522" s="94" t="s">
        <v>244</v>
      </c>
      <c r="P1522" s="94" t="s">
        <v>2390</v>
      </c>
      <c r="Q1522" s="98" t="s">
        <v>17409</v>
      </c>
      <c r="R1522" s="98" t="s">
        <v>16936</v>
      </c>
      <c r="S1522" s="99" t="s">
        <v>5405</v>
      </c>
      <c r="T1522" s="94" t="s">
        <v>315</v>
      </c>
      <c r="U1522" s="120"/>
      <c r="V1522" s="120"/>
      <c r="W1522" s="100" t="str">
        <f>VLOOKUP(TRIM(X1522),X10:Y92,2,FALSE)</f>
        <v>Puneet</v>
      </c>
      <c r="X1522" s="50" t="str">
        <f t="shared" si="139"/>
        <v>8.2</v>
      </c>
      <c r="Y1522" s="50">
        <f t="shared" si="140"/>
        <v>1</v>
      </c>
      <c r="Z1522" s="50">
        <f t="shared" si="138"/>
        <v>0</v>
      </c>
      <c r="AA1522" s="50">
        <f t="shared" si="141"/>
        <v>66</v>
      </c>
      <c r="AB1522" s="50">
        <f t="shared" si="142"/>
        <v>0</v>
      </c>
      <c r="AC1522" s="50">
        <f t="shared" si="143"/>
        <v>0</v>
      </c>
    </row>
    <row r="1523" spans="1:29" s="50" customFormat="1" ht="35.25" customHeight="1" x14ac:dyDescent="0.25">
      <c r="A1523" s="89" t="s">
        <v>224</v>
      </c>
      <c r="B1523" s="94" t="s">
        <v>41</v>
      </c>
      <c r="C1523" s="91" t="s">
        <v>97</v>
      </c>
      <c r="D1523" s="91" t="s">
        <v>196</v>
      </c>
      <c r="E1523" s="122" t="s">
        <v>13780</v>
      </c>
      <c r="F1523" s="92" t="s">
        <v>242</v>
      </c>
      <c r="G1523" s="92" t="s">
        <v>98</v>
      </c>
      <c r="H1523" s="92" t="s">
        <v>15087</v>
      </c>
      <c r="I1523" s="162" t="s">
        <v>17410</v>
      </c>
      <c r="J1523" s="96" t="s">
        <v>2190</v>
      </c>
      <c r="K1523" s="95"/>
      <c r="L1523" s="96"/>
      <c r="M1523" s="95"/>
      <c r="N1523" s="94" t="s">
        <v>13987</v>
      </c>
      <c r="O1523" s="94" t="s">
        <v>244</v>
      </c>
      <c r="P1523" s="94" t="s">
        <v>2189</v>
      </c>
      <c r="Q1523" s="98" t="s">
        <v>14269</v>
      </c>
      <c r="R1523" s="98" t="s">
        <v>16937</v>
      </c>
      <c r="S1523" s="99" t="s">
        <v>225</v>
      </c>
      <c r="T1523" s="94" t="s">
        <v>338</v>
      </c>
      <c r="U1523" s="120"/>
      <c r="V1523" s="120"/>
      <c r="W1523" s="100" t="str">
        <f>VLOOKUP(TRIM(X1523),X10:Y92,2,FALSE)</f>
        <v>Puneet</v>
      </c>
      <c r="X1523" s="50" t="str">
        <f t="shared" si="139"/>
        <v>8.3</v>
      </c>
      <c r="Y1523" s="50">
        <f t="shared" si="140"/>
        <v>0</v>
      </c>
      <c r="Z1523" s="50">
        <f t="shared" si="138"/>
        <v>1</v>
      </c>
      <c r="AA1523" s="50">
        <f t="shared" si="141"/>
        <v>30</v>
      </c>
      <c r="AB1523" s="50">
        <f t="shared" si="142"/>
        <v>0</v>
      </c>
      <c r="AC1523" s="50">
        <f t="shared" si="143"/>
        <v>0</v>
      </c>
    </row>
    <row r="1524" spans="1:29" s="50" customFormat="1" ht="35.25" customHeight="1" x14ac:dyDescent="0.25">
      <c r="A1524" s="89" t="s">
        <v>224</v>
      </c>
      <c r="B1524" s="94" t="s">
        <v>41</v>
      </c>
      <c r="C1524" s="91" t="s">
        <v>97</v>
      </c>
      <c r="D1524" s="91" t="s">
        <v>196</v>
      </c>
      <c r="E1524" s="122" t="s">
        <v>13781</v>
      </c>
      <c r="F1524" s="92" t="s">
        <v>242</v>
      </c>
      <c r="G1524" s="92" t="s">
        <v>98</v>
      </c>
      <c r="H1524" s="92" t="s">
        <v>15486</v>
      </c>
      <c r="I1524" s="162" t="s">
        <v>17411</v>
      </c>
      <c r="J1524" s="94" t="s">
        <v>2190</v>
      </c>
      <c r="K1524" s="156"/>
      <c r="L1524" s="94"/>
      <c r="M1524" s="156"/>
      <c r="N1524" s="94" t="s">
        <v>13987</v>
      </c>
      <c r="O1524" s="94" t="s">
        <v>244</v>
      </c>
      <c r="P1524" s="94" t="s">
        <v>2189</v>
      </c>
      <c r="Q1524" s="98" t="s">
        <v>15485</v>
      </c>
      <c r="R1524" s="98" t="s">
        <v>16996</v>
      </c>
      <c r="S1524" s="99" t="s">
        <v>225</v>
      </c>
      <c r="T1524" s="94" t="s">
        <v>315</v>
      </c>
      <c r="U1524" s="120"/>
      <c r="V1524" s="120"/>
      <c r="W1524" s="100" t="str">
        <f>VLOOKUP(TRIM(X1524),X10:Y92,2,FALSE)</f>
        <v>Puneet</v>
      </c>
      <c r="X1524" s="50" t="str">
        <f t="shared" si="139"/>
        <v>8.3</v>
      </c>
      <c r="Y1524" s="50">
        <f t="shared" si="140"/>
        <v>0</v>
      </c>
      <c r="Z1524" s="50">
        <f t="shared" si="138"/>
        <v>1</v>
      </c>
      <c r="AA1524" s="50">
        <f t="shared" si="141"/>
        <v>22</v>
      </c>
      <c r="AB1524" s="50">
        <f t="shared" si="142"/>
        <v>0</v>
      </c>
      <c r="AC1524" s="50">
        <f t="shared" si="143"/>
        <v>0</v>
      </c>
    </row>
    <row r="1525" spans="1:29" s="50" customFormat="1" ht="35.25" customHeight="1" x14ac:dyDescent="0.25">
      <c r="A1525" s="89" t="s">
        <v>224</v>
      </c>
      <c r="B1525" s="94" t="s">
        <v>41</v>
      </c>
      <c r="C1525" s="91" t="s">
        <v>97</v>
      </c>
      <c r="D1525" s="91" t="s">
        <v>196</v>
      </c>
      <c r="E1525" s="122" t="s">
        <v>13782</v>
      </c>
      <c r="F1525" s="92" t="s">
        <v>242</v>
      </c>
      <c r="G1525" s="92" t="s">
        <v>98</v>
      </c>
      <c r="H1525" s="92" t="s">
        <v>15621</v>
      </c>
      <c r="I1525" s="162" t="s">
        <v>12176</v>
      </c>
      <c r="J1525" s="96" t="s">
        <v>2190</v>
      </c>
      <c r="K1525" s="95"/>
      <c r="L1525" s="96"/>
      <c r="M1525" s="95"/>
      <c r="N1525" s="94" t="s">
        <v>13987</v>
      </c>
      <c r="O1525" s="94" t="s">
        <v>244</v>
      </c>
      <c r="P1525" s="94" t="s">
        <v>2189</v>
      </c>
      <c r="Q1525" s="98" t="s">
        <v>15620</v>
      </c>
      <c r="R1525" s="98" t="s">
        <v>16997</v>
      </c>
      <c r="S1525" s="99" t="s">
        <v>225</v>
      </c>
      <c r="T1525" s="94" t="s">
        <v>9351</v>
      </c>
      <c r="U1525" s="120"/>
      <c r="V1525" s="120"/>
      <c r="W1525" s="100" t="str">
        <f>VLOOKUP(TRIM(X1525),X10:Y92,2,FALSE)</f>
        <v>Puneet</v>
      </c>
      <c r="X1525" s="50" t="str">
        <f t="shared" si="139"/>
        <v>8.3</v>
      </c>
      <c r="Y1525" s="50">
        <f t="shared" si="140"/>
        <v>0</v>
      </c>
      <c r="Z1525" s="50">
        <f t="shared" si="138"/>
        <v>1</v>
      </c>
      <c r="AA1525" s="50">
        <f t="shared" si="141"/>
        <v>44</v>
      </c>
      <c r="AB1525" s="50">
        <f t="shared" si="142"/>
        <v>0</v>
      </c>
      <c r="AC1525" s="50">
        <f t="shared" si="143"/>
        <v>0</v>
      </c>
    </row>
    <row r="1526" spans="1:29" s="50" customFormat="1" ht="35.25" customHeight="1" x14ac:dyDescent="0.25">
      <c r="A1526" s="89" t="s">
        <v>224</v>
      </c>
      <c r="B1526" s="94" t="s">
        <v>3932</v>
      </c>
      <c r="C1526" s="91" t="s">
        <v>97</v>
      </c>
      <c r="D1526" s="91" t="s">
        <v>196</v>
      </c>
      <c r="E1526" s="122" t="s">
        <v>13783</v>
      </c>
      <c r="F1526" s="92" t="s">
        <v>15</v>
      </c>
      <c r="G1526" s="92" t="s">
        <v>98</v>
      </c>
      <c r="H1526" s="92" t="s">
        <v>15361</v>
      </c>
      <c r="I1526" s="162" t="s">
        <v>17366</v>
      </c>
      <c r="J1526" s="94" t="s">
        <v>246</v>
      </c>
      <c r="K1526" s="156">
        <v>2913</v>
      </c>
      <c r="L1526" s="94" t="s">
        <v>49</v>
      </c>
      <c r="M1526" s="156" t="s">
        <v>253</v>
      </c>
      <c r="N1526" s="94" t="s">
        <v>2839</v>
      </c>
      <c r="O1526" s="94" t="s">
        <v>244</v>
      </c>
      <c r="P1526" s="94" t="s">
        <v>2189</v>
      </c>
      <c r="Q1526" s="98" t="s">
        <v>17412</v>
      </c>
      <c r="R1526" s="98" t="s">
        <v>16938</v>
      </c>
      <c r="S1526" s="99" t="s">
        <v>5405</v>
      </c>
      <c r="T1526" s="94" t="s">
        <v>349</v>
      </c>
      <c r="U1526" s="120"/>
      <c r="V1526" s="120"/>
      <c r="W1526" s="100" t="str">
        <f>VLOOKUP(TRIM(X1526),X10:Y92,2,FALSE)</f>
        <v>Puneet</v>
      </c>
      <c r="X1526" s="50" t="str">
        <f t="shared" si="139"/>
        <v>8.3</v>
      </c>
      <c r="Y1526" s="50">
        <f t="shared" si="140"/>
        <v>1</v>
      </c>
      <c r="Z1526" s="50">
        <f t="shared" si="138"/>
        <v>0</v>
      </c>
      <c r="AA1526" s="50">
        <f t="shared" si="141"/>
        <v>42</v>
      </c>
      <c r="AB1526" s="50">
        <f t="shared" si="142"/>
        <v>0</v>
      </c>
      <c r="AC1526" s="50">
        <f t="shared" si="143"/>
        <v>0</v>
      </c>
    </row>
    <row r="1527" spans="1:29" s="50" customFormat="1" ht="35.25" customHeight="1" x14ac:dyDescent="0.25">
      <c r="A1527" s="89" t="s">
        <v>224</v>
      </c>
      <c r="B1527" s="94" t="s">
        <v>3508</v>
      </c>
      <c r="C1527" s="91" t="s">
        <v>97</v>
      </c>
      <c r="D1527" s="91" t="s">
        <v>203</v>
      </c>
      <c r="E1527" s="122" t="s">
        <v>13784</v>
      </c>
      <c r="F1527" s="92" t="s">
        <v>15</v>
      </c>
      <c r="G1527" s="92" t="s">
        <v>98</v>
      </c>
      <c r="H1527" s="92" t="s">
        <v>3509</v>
      </c>
      <c r="I1527" s="162" t="s">
        <v>17413</v>
      </c>
      <c r="J1527" s="96" t="s">
        <v>254</v>
      </c>
      <c r="K1527" s="95">
        <v>3622</v>
      </c>
      <c r="L1527" s="96" t="s">
        <v>58</v>
      </c>
      <c r="M1527" s="95" t="s">
        <v>253</v>
      </c>
      <c r="N1527" s="94" t="s">
        <v>2839</v>
      </c>
      <c r="O1527" s="94" t="s">
        <v>244</v>
      </c>
      <c r="P1527" s="94" t="s">
        <v>2151</v>
      </c>
      <c r="Q1527" s="98" t="s">
        <v>14916</v>
      </c>
      <c r="R1527" s="98" t="s">
        <v>17511</v>
      </c>
      <c r="S1527" s="259" t="s">
        <v>5405</v>
      </c>
      <c r="T1527" s="94" t="s">
        <v>293</v>
      </c>
      <c r="U1527" s="120"/>
      <c r="V1527" s="120"/>
      <c r="W1527" s="100" t="str">
        <f>VLOOKUP(TRIM(X1527),X10:Y92,2,FALSE)</f>
        <v>Puneet</v>
      </c>
      <c r="X1527" s="50" t="str">
        <f t="shared" si="139"/>
        <v>8.10</v>
      </c>
      <c r="Y1527" s="50">
        <f t="shared" si="140"/>
        <v>1</v>
      </c>
      <c r="Z1527" s="50">
        <f t="shared" si="138"/>
        <v>0</v>
      </c>
      <c r="AA1527" s="50">
        <f t="shared" si="141"/>
        <v>177</v>
      </c>
      <c r="AB1527" s="50">
        <f t="shared" si="142"/>
        <v>0</v>
      </c>
      <c r="AC1527" s="50">
        <f t="shared" si="143"/>
        <v>0</v>
      </c>
    </row>
    <row r="1528" spans="1:29" s="50" customFormat="1" ht="35.25" customHeight="1" x14ac:dyDescent="0.25">
      <c r="A1528" s="89" t="s">
        <v>224</v>
      </c>
      <c r="B1528" s="94" t="s">
        <v>3511</v>
      </c>
      <c r="C1528" s="91" t="s">
        <v>97</v>
      </c>
      <c r="D1528" s="91" t="s">
        <v>203</v>
      </c>
      <c r="E1528" s="122" t="s">
        <v>13785</v>
      </c>
      <c r="F1528" s="92" t="s">
        <v>15</v>
      </c>
      <c r="G1528" s="92" t="s">
        <v>98</v>
      </c>
      <c r="H1528" s="92" t="s">
        <v>3512</v>
      </c>
      <c r="I1528" s="162" t="s">
        <v>17414</v>
      </c>
      <c r="J1528" s="94" t="s">
        <v>246</v>
      </c>
      <c r="K1528" s="156">
        <v>2553</v>
      </c>
      <c r="L1528" s="94" t="s">
        <v>58</v>
      </c>
      <c r="M1528" s="156" t="s">
        <v>253</v>
      </c>
      <c r="N1528" s="94" t="s">
        <v>2839</v>
      </c>
      <c r="O1528" s="94" t="s">
        <v>244</v>
      </c>
      <c r="P1528" s="94" t="s">
        <v>2151</v>
      </c>
      <c r="Q1528" s="98" t="s">
        <v>14917</v>
      </c>
      <c r="R1528" s="98" t="s">
        <v>17512</v>
      </c>
      <c r="S1528" s="259" t="s">
        <v>5405</v>
      </c>
      <c r="T1528" s="94" t="s">
        <v>293</v>
      </c>
      <c r="U1528" s="120"/>
      <c r="V1528" s="120"/>
      <c r="W1528" s="100" t="str">
        <f>VLOOKUP(TRIM(X1528),X10:Y92,2,FALSE)</f>
        <v>Puneet</v>
      </c>
      <c r="X1528" s="50" t="str">
        <f t="shared" si="139"/>
        <v>8.10</v>
      </c>
      <c r="Y1528" s="50">
        <f t="shared" si="140"/>
        <v>1</v>
      </c>
      <c r="Z1528" s="50">
        <f t="shared" si="138"/>
        <v>0</v>
      </c>
      <c r="AA1528" s="50">
        <f t="shared" si="141"/>
        <v>170</v>
      </c>
      <c r="AB1528" s="50">
        <f t="shared" si="142"/>
        <v>0</v>
      </c>
      <c r="AC1528" s="50">
        <f t="shared" si="143"/>
        <v>0</v>
      </c>
    </row>
    <row r="1529" spans="1:29" s="50" customFormat="1" ht="35.25" customHeight="1" x14ac:dyDescent="0.25">
      <c r="A1529" s="89" t="s">
        <v>224</v>
      </c>
      <c r="B1529" s="94" t="s">
        <v>17454</v>
      </c>
      <c r="C1529" s="91" t="s">
        <v>97</v>
      </c>
      <c r="D1529" s="91" t="s">
        <v>203</v>
      </c>
      <c r="E1529" s="122" t="s">
        <v>13786</v>
      </c>
      <c r="F1529" s="92" t="s">
        <v>13</v>
      </c>
      <c r="G1529" s="92" t="s">
        <v>98</v>
      </c>
      <c r="H1529" s="92" t="s">
        <v>14333</v>
      </c>
      <c r="I1529" s="221" t="s">
        <v>375</v>
      </c>
      <c r="J1529" s="96"/>
      <c r="K1529" s="95"/>
      <c r="L1529" s="96"/>
      <c r="M1529" s="95"/>
      <c r="N1529" s="94"/>
      <c r="O1529" s="94" t="s">
        <v>244</v>
      </c>
      <c r="P1529" s="94" t="s">
        <v>2151</v>
      </c>
      <c r="Q1529" s="98" t="s">
        <v>17454</v>
      </c>
      <c r="R1529" s="98" t="s">
        <v>16939</v>
      </c>
      <c r="S1529" s="99" t="s">
        <v>225</v>
      </c>
      <c r="T1529" s="94" t="s">
        <v>261</v>
      </c>
      <c r="U1529" s="120"/>
      <c r="V1529" s="120"/>
      <c r="W1529" s="100" t="str">
        <f>VLOOKUP(TRIM(X1529),X10:Y92,2,FALSE)</f>
        <v>Puneet</v>
      </c>
      <c r="X1529" s="50" t="str">
        <f t="shared" si="139"/>
        <v>8.10</v>
      </c>
      <c r="Y1529" s="50">
        <f t="shared" si="140"/>
        <v>0</v>
      </c>
      <c r="Z1529" s="50">
        <f t="shared" si="138"/>
        <v>0</v>
      </c>
      <c r="AA1529" s="50">
        <f t="shared" si="141"/>
        <v>6</v>
      </c>
      <c r="AB1529" s="50">
        <f t="shared" si="142"/>
        <v>0</v>
      </c>
      <c r="AC1529" s="50">
        <f t="shared" si="143"/>
        <v>1</v>
      </c>
    </row>
    <row r="1530" spans="1:29" s="50" customFormat="1" ht="35.25" customHeight="1" x14ac:dyDescent="0.25">
      <c r="A1530" s="89" t="s">
        <v>224</v>
      </c>
      <c r="B1530" s="94" t="s">
        <v>4204</v>
      </c>
      <c r="C1530" s="91" t="s">
        <v>97</v>
      </c>
      <c r="D1530" s="91" t="s">
        <v>203</v>
      </c>
      <c r="E1530" s="122" t="s">
        <v>13787</v>
      </c>
      <c r="F1530" s="92" t="s">
        <v>15</v>
      </c>
      <c r="G1530" s="92" t="s">
        <v>98</v>
      </c>
      <c r="H1530" s="92" t="s">
        <v>2930</v>
      </c>
      <c r="I1530" s="162" t="s">
        <v>17476</v>
      </c>
      <c r="J1530" s="94" t="s">
        <v>105</v>
      </c>
      <c r="K1530" s="156">
        <v>2558</v>
      </c>
      <c r="L1530" s="94" t="s">
        <v>58</v>
      </c>
      <c r="M1530" s="156" t="s">
        <v>253</v>
      </c>
      <c r="N1530" s="94" t="s">
        <v>2839</v>
      </c>
      <c r="O1530" s="94" t="s">
        <v>244</v>
      </c>
      <c r="P1530" s="94" t="s">
        <v>2151</v>
      </c>
      <c r="Q1530" s="98" t="s">
        <v>17477</v>
      </c>
      <c r="R1530" s="98" t="s">
        <v>17068</v>
      </c>
      <c r="S1530" s="99" t="s">
        <v>5405</v>
      </c>
      <c r="T1530" s="94" t="s">
        <v>261</v>
      </c>
      <c r="U1530" s="120"/>
      <c r="V1530" s="120"/>
      <c r="W1530" s="100" t="str">
        <f>VLOOKUP(TRIM(X1530),X10:Y92,2,FALSE)</f>
        <v>Puneet</v>
      </c>
      <c r="X1530" s="50" t="str">
        <f t="shared" si="139"/>
        <v>8.10</v>
      </c>
      <c r="Y1530" s="50">
        <f t="shared" si="140"/>
        <v>1</v>
      </c>
      <c r="Z1530" s="50">
        <f t="shared" si="138"/>
        <v>0</v>
      </c>
      <c r="AA1530" s="50">
        <f t="shared" si="141"/>
        <v>240</v>
      </c>
      <c r="AB1530" s="50">
        <f t="shared" si="142"/>
        <v>0</v>
      </c>
      <c r="AC1530" s="50">
        <f t="shared" si="143"/>
        <v>0</v>
      </c>
    </row>
    <row r="1531" spans="1:29" s="50" customFormat="1" ht="35.25" customHeight="1" x14ac:dyDescent="0.25">
      <c r="A1531" s="89" t="s">
        <v>224</v>
      </c>
      <c r="B1531" s="94" t="s">
        <v>10747</v>
      </c>
      <c r="C1531" s="91" t="s">
        <v>97</v>
      </c>
      <c r="D1531" s="91" t="s">
        <v>203</v>
      </c>
      <c r="E1531" s="122" t="s">
        <v>13788</v>
      </c>
      <c r="F1531" s="92" t="s">
        <v>15</v>
      </c>
      <c r="G1531" s="92" t="s">
        <v>98</v>
      </c>
      <c r="H1531" s="92" t="s">
        <v>9573</v>
      </c>
      <c r="I1531" s="162" t="s">
        <v>17478</v>
      </c>
      <c r="J1531" s="96" t="s">
        <v>105</v>
      </c>
      <c r="K1531" s="95">
        <v>2724</v>
      </c>
      <c r="L1531" s="96" t="s">
        <v>54</v>
      </c>
      <c r="M1531" s="95" t="s">
        <v>253</v>
      </c>
      <c r="N1531" s="94" t="s">
        <v>2839</v>
      </c>
      <c r="O1531" s="94" t="s">
        <v>244</v>
      </c>
      <c r="P1531" s="94" t="s">
        <v>2151</v>
      </c>
      <c r="Q1531" s="98" t="s">
        <v>17479</v>
      </c>
      <c r="R1531" s="98" t="s">
        <v>17069</v>
      </c>
      <c r="S1531" s="99" t="s">
        <v>5405</v>
      </c>
      <c r="T1531" s="94" t="s">
        <v>261</v>
      </c>
      <c r="U1531" s="120"/>
      <c r="V1531" s="120"/>
      <c r="W1531" s="100" t="str">
        <f>VLOOKUP(TRIM(X1531),X10:Y92,2,FALSE)</f>
        <v>Puneet</v>
      </c>
      <c r="X1531" s="50" t="str">
        <f t="shared" si="139"/>
        <v>8.10</v>
      </c>
      <c r="Y1531" s="50">
        <f t="shared" si="140"/>
        <v>1</v>
      </c>
      <c r="Z1531" s="50">
        <f t="shared" si="138"/>
        <v>0</v>
      </c>
      <c r="AA1531" s="50">
        <f t="shared" si="141"/>
        <v>222</v>
      </c>
      <c r="AB1531" s="50">
        <f t="shared" si="142"/>
        <v>0</v>
      </c>
      <c r="AC1531" s="50">
        <f t="shared" si="143"/>
        <v>0</v>
      </c>
    </row>
    <row r="1532" spans="1:29" s="50" customFormat="1" ht="35.25" customHeight="1" x14ac:dyDescent="0.25">
      <c r="A1532" s="89" t="s">
        <v>224</v>
      </c>
      <c r="B1532" s="94" t="s">
        <v>17452</v>
      </c>
      <c r="C1532" s="91" t="s">
        <v>97</v>
      </c>
      <c r="D1532" s="91" t="s">
        <v>222</v>
      </c>
      <c r="E1532" s="122" t="s">
        <v>13789</v>
      </c>
      <c r="F1532" s="92" t="s">
        <v>13</v>
      </c>
      <c r="G1532" s="92" t="s">
        <v>98</v>
      </c>
      <c r="H1532" s="92" t="s">
        <v>17451</v>
      </c>
      <c r="I1532" s="221" t="s">
        <v>375</v>
      </c>
      <c r="J1532" s="94"/>
      <c r="K1532" s="156"/>
      <c r="L1532" s="94"/>
      <c r="M1532" s="156"/>
      <c r="N1532" s="94"/>
      <c r="O1532" s="94" t="s">
        <v>244</v>
      </c>
      <c r="P1532" s="94" t="s">
        <v>549</v>
      </c>
      <c r="Q1532" s="98" t="s">
        <v>17452</v>
      </c>
      <c r="R1532" s="98" t="s">
        <v>16940</v>
      </c>
      <c r="S1532" s="99" t="s">
        <v>225</v>
      </c>
      <c r="T1532" s="94" t="s">
        <v>2812</v>
      </c>
      <c r="U1532" s="120"/>
      <c r="V1532" s="120"/>
      <c r="W1532" s="100" t="str">
        <f>VLOOKUP(TRIM(X1532),X10:Y92,2,FALSE)</f>
        <v>Puneet</v>
      </c>
      <c r="X1532" s="50" t="str">
        <f t="shared" si="139"/>
        <v>8.14</v>
      </c>
      <c r="Y1532" s="50">
        <f t="shared" si="140"/>
        <v>0</v>
      </c>
      <c r="Z1532" s="50">
        <f t="shared" si="138"/>
        <v>0</v>
      </c>
      <c r="AA1532" s="50">
        <f t="shared" si="141"/>
        <v>6</v>
      </c>
      <c r="AB1532" s="50">
        <f t="shared" si="142"/>
        <v>0</v>
      </c>
      <c r="AC1532" s="50">
        <f t="shared" si="143"/>
        <v>1</v>
      </c>
    </row>
    <row r="1533" spans="1:29" s="50" customFormat="1" ht="35.25" customHeight="1" x14ac:dyDescent="0.25">
      <c r="A1533" s="89" t="s">
        <v>224</v>
      </c>
      <c r="B1533" s="94" t="s">
        <v>17416</v>
      </c>
      <c r="C1533" s="91" t="s">
        <v>97</v>
      </c>
      <c r="D1533" s="91" t="s">
        <v>16144</v>
      </c>
      <c r="E1533" s="122" t="s">
        <v>13790</v>
      </c>
      <c r="F1533" s="92" t="s">
        <v>15</v>
      </c>
      <c r="G1533" s="92" t="s">
        <v>98</v>
      </c>
      <c r="H1533" s="92" t="s">
        <v>14696</v>
      </c>
      <c r="I1533" s="162" t="s">
        <v>2988</v>
      </c>
      <c r="J1533" s="94" t="s">
        <v>246</v>
      </c>
      <c r="K1533" s="156">
        <v>2970</v>
      </c>
      <c r="L1533" s="94" t="s">
        <v>49</v>
      </c>
      <c r="M1533" s="156" t="s">
        <v>253</v>
      </c>
      <c r="N1533" s="94" t="s">
        <v>2839</v>
      </c>
      <c r="O1533" s="94" t="s">
        <v>244</v>
      </c>
      <c r="P1533" s="94" t="s">
        <v>581</v>
      </c>
      <c r="Q1533" s="98" t="s">
        <v>17415</v>
      </c>
      <c r="R1533" s="98" t="s">
        <v>16941</v>
      </c>
      <c r="S1533" s="99" t="s">
        <v>5405</v>
      </c>
      <c r="T1533" s="94" t="s">
        <v>113</v>
      </c>
      <c r="U1533" s="120"/>
      <c r="V1533" s="120"/>
      <c r="W1533" s="100" t="str">
        <f>VLOOKUP(TRIM(X1533),X10:Y92,2,FALSE)</f>
        <v>Puneet</v>
      </c>
      <c r="X1533" s="50" t="str">
        <f t="shared" si="139"/>
        <v>9.4</v>
      </c>
      <c r="Y1533" s="50">
        <f t="shared" si="140"/>
        <v>1</v>
      </c>
      <c r="Z1533" s="50">
        <f t="shared" si="138"/>
        <v>0</v>
      </c>
      <c r="AA1533" s="50">
        <f t="shared" si="141"/>
        <v>8</v>
      </c>
      <c r="AB1533" s="50">
        <f t="shared" si="142"/>
        <v>0</v>
      </c>
      <c r="AC1533" s="50">
        <f t="shared" si="143"/>
        <v>0</v>
      </c>
    </row>
    <row r="1534" spans="1:29" s="50" customFormat="1" ht="35.25" customHeight="1" x14ac:dyDescent="0.25">
      <c r="A1534" s="89" t="s">
        <v>224</v>
      </c>
      <c r="B1534" s="94" t="s">
        <v>9891</v>
      </c>
      <c r="C1534" s="91" t="s">
        <v>97</v>
      </c>
      <c r="D1534" s="91" t="s">
        <v>197</v>
      </c>
      <c r="E1534" s="122" t="s">
        <v>13791</v>
      </c>
      <c r="F1534" s="92" t="s">
        <v>15</v>
      </c>
      <c r="G1534" s="92" t="s">
        <v>98</v>
      </c>
      <c r="H1534" s="92" t="s">
        <v>14393</v>
      </c>
      <c r="I1534" s="162" t="s">
        <v>337</v>
      </c>
      <c r="J1534" s="94" t="s">
        <v>246</v>
      </c>
      <c r="K1534" s="156">
        <v>2909</v>
      </c>
      <c r="L1534" s="94" t="s">
        <v>49</v>
      </c>
      <c r="M1534" s="156" t="s">
        <v>253</v>
      </c>
      <c r="N1534" s="94" t="s">
        <v>2839</v>
      </c>
      <c r="O1534" s="94" t="s">
        <v>244</v>
      </c>
      <c r="P1534" s="94" t="s">
        <v>2736</v>
      </c>
      <c r="Q1534" s="98" t="s">
        <v>17417</v>
      </c>
      <c r="R1534" s="98" t="s">
        <v>17070</v>
      </c>
      <c r="S1534" s="99" t="s">
        <v>5405</v>
      </c>
      <c r="T1534" s="94" t="s">
        <v>338</v>
      </c>
      <c r="U1534" s="120"/>
      <c r="V1534" s="120"/>
      <c r="W1534" s="100" t="str">
        <f>VLOOKUP(TRIM(X1534),X10:Y92,2,FALSE)</f>
        <v>Tao</v>
      </c>
      <c r="X1534" s="50" t="str">
        <f t="shared" si="139"/>
        <v>8.4</v>
      </c>
      <c r="Y1534" s="50">
        <f t="shared" si="140"/>
        <v>1</v>
      </c>
      <c r="Z1534" s="50">
        <f t="shared" si="138"/>
        <v>0</v>
      </c>
      <c r="AA1534" s="50">
        <f t="shared" si="141"/>
        <v>12</v>
      </c>
      <c r="AB1534" s="50">
        <f t="shared" si="142"/>
        <v>0</v>
      </c>
      <c r="AC1534" s="50">
        <f t="shared" si="143"/>
        <v>0</v>
      </c>
    </row>
    <row r="1535" spans="1:29" s="50" customFormat="1" ht="35.25" customHeight="1" x14ac:dyDescent="0.25">
      <c r="A1535" s="89" t="s">
        <v>224</v>
      </c>
      <c r="B1535" s="94" t="s">
        <v>17419</v>
      </c>
      <c r="C1535" s="91" t="s">
        <v>97</v>
      </c>
      <c r="D1535" s="91" t="s">
        <v>197</v>
      </c>
      <c r="E1535" s="122" t="s">
        <v>13792</v>
      </c>
      <c r="F1535" s="92" t="s">
        <v>15</v>
      </c>
      <c r="G1535" s="92" t="s">
        <v>98</v>
      </c>
      <c r="H1535" s="92" t="s">
        <v>14659</v>
      </c>
      <c r="I1535" s="162" t="s">
        <v>390</v>
      </c>
      <c r="J1535" s="94" t="s">
        <v>105</v>
      </c>
      <c r="K1535" s="156">
        <v>2856</v>
      </c>
      <c r="L1535" s="94" t="s">
        <v>49</v>
      </c>
      <c r="M1535" s="156" t="s">
        <v>253</v>
      </c>
      <c r="N1535" s="94" t="s">
        <v>2839</v>
      </c>
      <c r="O1535" s="94" t="s">
        <v>244</v>
      </c>
      <c r="P1535" s="94" t="s">
        <v>2736</v>
      </c>
      <c r="Q1535" s="98" t="s">
        <v>17418</v>
      </c>
      <c r="R1535" s="98" t="s">
        <v>16998</v>
      </c>
      <c r="S1535" s="99" t="s">
        <v>5405</v>
      </c>
      <c r="T1535" s="94" t="s">
        <v>330</v>
      </c>
      <c r="U1535" s="120"/>
      <c r="V1535" s="120"/>
      <c r="W1535" s="100" t="str">
        <f>VLOOKUP(TRIM(X1535),X10:Y92,2,FALSE)</f>
        <v>Tao</v>
      </c>
      <c r="X1535" s="50" t="str">
        <f t="shared" si="139"/>
        <v>8.4</v>
      </c>
      <c r="Y1535" s="50">
        <f t="shared" si="140"/>
        <v>1</v>
      </c>
      <c r="Z1535" s="50">
        <f t="shared" si="138"/>
        <v>0</v>
      </c>
      <c r="AA1535" s="50">
        <f t="shared" si="141"/>
        <v>25</v>
      </c>
      <c r="AB1535" s="50">
        <f t="shared" si="142"/>
        <v>0</v>
      </c>
      <c r="AC1535" s="50">
        <f t="shared" si="143"/>
        <v>0</v>
      </c>
    </row>
    <row r="1536" spans="1:29" s="50" customFormat="1" ht="35.25" customHeight="1" x14ac:dyDescent="0.25">
      <c r="A1536" s="89" t="s">
        <v>224</v>
      </c>
      <c r="B1536" s="94" t="s">
        <v>15813</v>
      </c>
      <c r="C1536" s="91" t="s">
        <v>97</v>
      </c>
      <c r="D1536" s="91" t="s">
        <v>197</v>
      </c>
      <c r="E1536" s="122" t="s">
        <v>13793</v>
      </c>
      <c r="F1536" s="92" t="s">
        <v>15</v>
      </c>
      <c r="G1536" s="92" t="s">
        <v>98</v>
      </c>
      <c r="H1536" s="92" t="s">
        <v>9450</v>
      </c>
      <c r="I1536" s="162" t="s">
        <v>17420</v>
      </c>
      <c r="J1536" s="94" t="s">
        <v>105</v>
      </c>
      <c r="K1536" s="156">
        <v>2706</v>
      </c>
      <c r="L1536" s="94" t="s">
        <v>51</v>
      </c>
      <c r="M1536" s="156" t="s">
        <v>253</v>
      </c>
      <c r="N1536" s="94" t="s">
        <v>2839</v>
      </c>
      <c r="O1536" s="94" t="s">
        <v>244</v>
      </c>
      <c r="P1536" s="94" t="s">
        <v>2736</v>
      </c>
      <c r="Q1536" s="98" t="s">
        <v>10546</v>
      </c>
      <c r="R1536" s="98" t="s">
        <v>16942</v>
      </c>
      <c r="S1536" s="99" t="s">
        <v>5405</v>
      </c>
      <c r="T1536" s="94" t="s">
        <v>320</v>
      </c>
      <c r="U1536" s="120"/>
      <c r="V1536" s="120"/>
      <c r="W1536" s="100" t="str">
        <f>VLOOKUP(TRIM(X1536),X10:Y92,2,FALSE)</f>
        <v>Tao</v>
      </c>
      <c r="X1536" s="50" t="str">
        <f t="shared" si="139"/>
        <v>8.4</v>
      </c>
      <c r="Y1536" s="50">
        <f t="shared" si="140"/>
        <v>1</v>
      </c>
      <c r="Z1536" s="50">
        <f t="shared" si="138"/>
        <v>0</v>
      </c>
      <c r="AA1536" s="50">
        <f t="shared" si="141"/>
        <v>213</v>
      </c>
      <c r="AB1536" s="50">
        <f t="shared" si="142"/>
        <v>0</v>
      </c>
      <c r="AC1536" s="50">
        <f t="shared" si="143"/>
        <v>0</v>
      </c>
    </row>
    <row r="1537" spans="1:29" s="50" customFormat="1" ht="35.25" customHeight="1" x14ac:dyDescent="0.25">
      <c r="A1537" s="89" t="s">
        <v>224</v>
      </c>
      <c r="B1537" s="94" t="s">
        <v>17453</v>
      </c>
      <c r="C1537" s="91" t="s">
        <v>97</v>
      </c>
      <c r="D1537" s="91" t="s">
        <v>197</v>
      </c>
      <c r="E1537" s="122" t="s">
        <v>13794</v>
      </c>
      <c r="F1537" s="92" t="s">
        <v>13</v>
      </c>
      <c r="G1537" s="92" t="s">
        <v>98</v>
      </c>
      <c r="H1537" s="92" t="s">
        <v>16901</v>
      </c>
      <c r="I1537" s="221" t="s">
        <v>375</v>
      </c>
      <c r="J1537" s="94"/>
      <c r="K1537" s="156"/>
      <c r="L1537" s="94"/>
      <c r="M1537" s="156"/>
      <c r="N1537" s="94"/>
      <c r="O1537" s="94" t="s">
        <v>41</v>
      </c>
      <c r="P1537" s="94" t="s">
        <v>2736</v>
      </c>
      <c r="Q1537" s="98" t="s">
        <v>17453</v>
      </c>
      <c r="R1537" s="98" t="s">
        <v>16943</v>
      </c>
      <c r="S1537" s="99" t="s">
        <v>225</v>
      </c>
      <c r="T1537" s="94" t="s">
        <v>320</v>
      </c>
      <c r="U1537" s="120"/>
      <c r="V1537" s="120"/>
      <c r="W1537" s="100" t="str">
        <f>VLOOKUP(TRIM(X1537),X10:Y92,2,FALSE)</f>
        <v>Tao</v>
      </c>
      <c r="X1537" s="50" t="str">
        <f t="shared" si="139"/>
        <v>8.4</v>
      </c>
      <c r="Y1537" s="50">
        <f t="shared" si="140"/>
        <v>0</v>
      </c>
      <c r="Z1537" s="50">
        <f t="shared" si="138"/>
        <v>0</v>
      </c>
      <c r="AA1537" s="50">
        <f t="shared" si="141"/>
        <v>6</v>
      </c>
      <c r="AB1537" s="50">
        <f t="shared" si="142"/>
        <v>0</v>
      </c>
      <c r="AC1537" s="50">
        <f t="shared" si="143"/>
        <v>1</v>
      </c>
    </row>
    <row r="1538" spans="1:29" s="50" customFormat="1" ht="35.25" customHeight="1" x14ac:dyDescent="0.25">
      <c r="A1538" s="89" t="s">
        <v>224</v>
      </c>
      <c r="B1538" s="94" t="s">
        <v>41</v>
      </c>
      <c r="C1538" s="91" t="s">
        <v>97</v>
      </c>
      <c r="D1538" s="91" t="s">
        <v>200</v>
      </c>
      <c r="E1538" s="122" t="s">
        <v>13795</v>
      </c>
      <c r="F1538" s="92" t="s">
        <v>242</v>
      </c>
      <c r="G1538" s="92" t="s">
        <v>98</v>
      </c>
      <c r="H1538" s="92" t="s">
        <v>15155</v>
      </c>
      <c r="I1538" s="162" t="s">
        <v>14301</v>
      </c>
      <c r="J1538" s="94" t="s">
        <v>2418</v>
      </c>
      <c r="K1538" s="156"/>
      <c r="L1538" s="94"/>
      <c r="M1538" s="156"/>
      <c r="N1538" s="94" t="s">
        <v>13987</v>
      </c>
      <c r="O1538" s="94" t="s">
        <v>244</v>
      </c>
      <c r="P1538" s="94" t="s">
        <v>2419</v>
      </c>
      <c r="Q1538" s="98" t="s">
        <v>14302</v>
      </c>
      <c r="R1538" s="98" t="s">
        <v>16999</v>
      </c>
      <c r="S1538" s="99" t="s">
        <v>225</v>
      </c>
      <c r="T1538" s="94" t="s">
        <v>468</v>
      </c>
      <c r="U1538" s="120"/>
      <c r="V1538" s="120"/>
      <c r="W1538" s="100" t="str">
        <f>VLOOKUP(TRIM(X1538),X10:Y92,2,FALSE)</f>
        <v>Tao</v>
      </c>
      <c r="X1538" s="50" t="str">
        <f t="shared" si="139"/>
        <v>8.7</v>
      </c>
      <c r="Y1538" s="50">
        <f t="shared" si="140"/>
        <v>0</v>
      </c>
      <c r="Z1538" s="50">
        <f t="shared" si="138"/>
        <v>1</v>
      </c>
      <c r="AA1538" s="50">
        <f t="shared" si="141"/>
        <v>59</v>
      </c>
      <c r="AB1538" s="50">
        <f t="shared" si="142"/>
        <v>0</v>
      </c>
      <c r="AC1538" s="50">
        <f t="shared" si="143"/>
        <v>0</v>
      </c>
    </row>
    <row r="1539" spans="1:29" s="50" customFormat="1" ht="35.25" customHeight="1" x14ac:dyDescent="0.25">
      <c r="A1539" s="89" t="s">
        <v>224</v>
      </c>
      <c r="B1539" s="94" t="s">
        <v>41</v>
      </c>
      <c r="C1539" s="91" t="s">
        <v>97</v>
      </c>
      <c r="D1539" s="91" t="s">
        <v>200</v>
      </c>
      <c r="E1539" s="122" t="s">
        <v>13796</v>
      </c>
      <c r="F1539" s="92" t="s">
        <v>242</v>
      </c>
      <c r="G1539" s="92" t="s">
        <v>98</v>
      </c>
      <c r="H1539" s="92" t="s">
        <v>15672</v>
      </c>
      <c r="I1539" s="162" t="s">
        <v>14558</v>
      </c>
      <c r="J1539" s="94" t="s">
        <v>2418</v>
      </c>
      <c r="K1539" s="156"/>
      <c r="L1539" s="94"/>
      <c r="M1539" s="156"/>
      <c r="N1539" s="94" t="s">
        <v>13987</v>
      </c>
      <c r="O1539" s="94" t="s">
        <v>244</v>
      </c>
      <c r="P1539" s="94" t="s">
        <v>2419</v>
      </c>
      <c r="Q1539" s="98" t="s">
        <v>41</v>
      </c>
      <c r="R1539" s="98" t="s">
        <v>17000</v>
      </c>
      <c r="S1539" s="99" t="s">
        <v>225</v>
      </c>
      <c r="T1539" s="94" t="s">
        <v>354</v>
      </c>
      <c r="U1539" s="120"/>
      <c r="V1539" s="120"/>
      <c r="W1539" s="100" t="str">
        <f>VLOOKUP(TRIM(X1539),X10:Y92,2,FALSE)</f>
        <v>Tao</v>
      </c>
      <c r="X1539" s="50" t="str">
        <f t="shared" si="139"/>
        <v>8.7</v>
      </c>
      <c r="Y1539" s="50">
        <f t="shared" si="140"/>
        <v>0</v>
      </c>
      <c r="Z1539" s="50">
        <f t="shared" si="138"/>
        <v>1</v>
      </c>
      <c r="AA1539" s="50">
        <f t="shared" si="141"/>
        <v>48</v>
      </c>
      <c r="AB1539" s="50">
        <f t="shared" si="142"/>
        <v>0</v>
      </c>
      <c r="AC1539" s="50">
        <f t="shared" si="143"/>
        <v>0</v>
      </c>
    </row>
    <row r="1540" spans="1:29" s="50" customFormat="1" ht="35.25" customHeight="1" x14ac:dyDescent="0.25">
      <c r="A1540" s="89" t="s">
        <v>224</v>
      </c>
      <c r="B1540" s="94" t="s">
        <v>41</v>
      </c>
      <c r="C1540" s="91" t="s">
        <v>97</v>
      </c>
      <c r="D1540" s="91" t="s">
        <v>201</v>
      </c>
      <c r="E1540" s="122" t="s">
        <v>13797</v>
      </c>
      <c r="F1540" s="92" t="s">
        <v>242</v>
      </c>
      <c r="G1540" s="92" t="s">
        <v>98</v>
      </c>
      <c r="H1540" s="92" t="s">
        <v>15273</v>
      </c>
      <c r="I1540" s="162" t="s">
        <v>282</v>
      </c>
      <c r="J1540" s="94" t="s">
        <v>2407</v>
      </c>
      <c r="K1540" s="156"/>
      <c r="L1540" s="94"/>
      <c r="M1540" s="156"/>
      <c r="N1540" s="94" t="s">
        <v>13987</v>
      </c>
      <c r="O1540" s="94" t="s">
        <v>244</v>
      </c>
      <c r="P1540" s="94" t="s">
        <v>2408</v>
      </c>
      <c r="Q1540" s="98" t="s">
        <v>15272</v>
      </c>
      <c r="R1540" s="98" t="s">
        <v>17001</v>
      </c>
      <c r="S1540" s="99" t="s">
        <v>225</v>
      </c>
      <c r="T1540" s="94" t="s">
        <v>343</v>
      </c>
      <c r="U1540" s="120"/>
      <c r="V1540" s="120"/>
      <c r="W1540" s="100" t="str">
        <f>VLOOKUP(TRIM(X1540),X10:Y92,2,FALSE)</f>
        <v>Tao</v>
      </c>
      <c r="X1540" s="50" t="str">
        <f t="shared" si="139"/>
        <v>8.8</v>
      </c>
      <c r="Y1540" s="50">
        <f t="shared" si="140"/>
        <v>0</v>
      </c>
      <c r="Z1540" s="50">
        <f t="shared" si="138"/>
        <v>1</v>
      </c>
      <c r="AA1540" s="50">
        <f t="shared" si="141"/>
        <v>4</v>
      </c>
      <c r="AB1540" s="50">
        <f t="shared" si="142"/>
        <v>0</v>
      </c>
      <c r="AC1540" s="50">
        <f t="shared" si="143"/>
        <v>0</v>
      </c>
    </row>
    <row r="1541" spans="1:29" s="50" customFormat="1" ht="35.25" customHeight="1" x14ac:dyDescent="0.25">
      <c r="A1541" s="89" t="s">
        <v>224</v>
      </c>
      <c r="B1541" s="94" t="s">
        <v>41</v>
      </c>
      <c r="C1541" s="91" t="s">
        <v>97</v>
      </c>
      <c r="D1541" s="91" t="s">
        <v>202</v>
      </c>
      <c r="E1541" s="122" t="s">
        <v>13798</v>
      </c>
      <c r="F1541" s="92" t="s">
        <v>242</v>
      </c>
      <c r="G1541" s="92" t="s">
        <v>98</v>
      </c>
      <c r="H1541" s="92" t="s">
        <v>15296</v>
      </c>
      <c r="I1541" s="162" t="s">
        <v>17421</v>
      </c>
      <c r="J1541" s="94" t="s">
        <v>2177</v>
      </c>
      <c r="K1541" s="156"/>
      <c r="L1541" s="94"/>
      <c r="M1541" s="156"/>
      <c r="N1541" s="94" t="s">
        <v>13987</v>
      </c>
      <c r="O1541" s="94" t="s">
        <v>244</v>
      </c>
      <c r="P1541" s="94" t="s">
        <v>2179</v>
      </c>
      <c r="Q1541" s="98" t="s">
        <v>15295</v>
      </c>
      <c r="R1541" s="98" t="s">
        <v>16879</v>
      </c>
      <c r="S1541" s="99" t="s">
        <v>225</v>
      </c>
      <c r="T1541" s="94" t="s">
        <v>347</v>
      </c>
      <c r="U1541" s="120"/>
      <c r="V1541" s="120"/>
      <c r="W1541" s="100" t="str">
        <f>VLOOKUP(TRIM(X1541),X10:Y92,2,FALSE)</f>
        <v>Tao</v>
      </c>
      <c r="X1541" s="50" t="str">
        <f t="shared" si="139"/>
        <v>8.9</v>
      </c>
      <c r="Y1541" s="50">
        <f t="shared" si="140"/>
        <v>0</v>
      </c>
      <c r="Z1541" s="50">
        <f t="shared" si="138"/>
        <v>1</v>
      </c>
      <c r="AA1541" s="50">
        <f t="shared" si="141"/>
        <v>12</v>
      </c>
      <c r="AB1541" s="50">
        <f t="shared" si="142"/>
        <v>0</v>
      </c>
      <c r="AC1541" s="50">
        <f t="shared" si="143"/>
        <v>0</v>
      </c>
    </row>
    <row r="1542" spans="1:29" s="50" customFormat="1" ht="35.25" customHeight="1" x14ac:dyDescent="0.25">
      <c r="A1542" s="89" t="s">
        <v>224</v>
      </c>
      <c r="B1542" s="94" t="s">
        <v>41</v>
      </c>
      <c r="C1542" s="91" t="s">
        <v>97</v>
      </c>
      <c r="D1542" s="91" t="s">
        <v>202</v>
      </c>
      <c r="E1542" s="122" t="s">
        <v>13799</v>
      </c>
      <c r="F1542" s="92" t="s">
        <v>242</v>
      </c>
      <c r="G1542" s="92" t="s">
        <v>98</v>
      </c>
      <c r="H1542" s="92" t="s">
        <v>14999</v>
      </c>
      <c r="I1542" s="162" t="s">
        <v>458</v>
      </c>
      <c r="J1542" s="94" t="s">
        <v>2177</v>
      </c>
      <c r="K1542" s="156"/>
      <c r="L1542" s="94"/>
      <c r="M1542" s="156"/>
      <c r="N1542" s="94" t="s">
        <v>13987</v>
      </c>
      <c r="O1542" s="94" t="s">
        <v>244</v>
      </c>
      <c r="P1542" s="94" t="s">
        <v>2179</v>
      </c>
      <c r="Q1542" s="98" t="s">
        <v>14225</v>
      </c>
      <c r="R1542" s="98" t="s">
        <v>16880</v>
      </c>
      <c r="S1542" s="99" t="s">
        <v>225</v>
      </c>
      <c r="T1542" s="94" t="s">
        <v>293</v>
      </c>
      <c r="U1542" s="120"/>
      <c r="V1542" s="120"/>
      <c r="W1542" s="100" t="str">
        <f>VLOOKUP(TRIM(X1542),X10:Y92,2,FALSE)</f>
        <v>Tao</v>
      </c>
      <c r="X1542" s="50" t="str">
        <f t="shared" si="139"/>
        <v>8.9</v>
      </c>
      <c r="Y1542" s="50">
        <f t="shared" si="140"/>
        <v>0</v>
      </c>
      <c r="Z1542" s="50">
        <f t="shared" si="138"/>
        <v>1</v>
      </c>
      <c r="AA1542" s="50">
        <f t="shared" si="141"/>
        <v>17</v>
      </c>
      <c r="AB1542" s="50">
        <f t="shared" si="142"/>
        <v>0</v>
      </c>
      <c r="AC1542" s="50">
        <f t="shared" si="143"/>
        <v>0</v>
      </c>
    </row>
    <row r="1543" spans="1:29" s="50" customFormat="1" ht="35.25" customHeight="1" x14ac:dyDescent="0.25">
      <c r="A1543" s="89" t="s">
        <v>224</v>
      </c>
      <c r="B1543" s="94" t="s">
        <v>41</v>
      </c>
      <c r="C1543" s="91" t="s">
        <v>97</v>
      </c>
      <c r="D1543" s="91" t="s">
        <v>202</v>
      </c>
      <c r="E1543" s="122" t="s">
        <v>13800</v>
      </c>
      <c r="F1543" s="92" t="s">
        <v>242</v>
      </c>
      <c r="G1543" s="92" t="s">
        <v>98</v>
      </c>
      <c r="H1543" s="92" t="s">
        <v>15315</v>
      </c>
      <c r="I1543" s="162" t="s">
        <v>12144</v>
      </c>
      <c r="J1543" s="94" t="s">
        <v>2177</v>
      </c>
      <c r="K1543" s="156"/>
      <c r="L1543" s="94"/>
      <c r="M1543" s="156"/>
      <c r="N1543" s="94" t="s">
        <v>13987</v>
      </c>
      <c r="O1543" s="94" t="s">
        <v>244</v>
      </c>
      <c r="P1543" s="94" t="s">
        <v>2179</v>
      </c>
      <c r="Q1543" s="98" t="s">
        <v>15314</v>
      </c>
      <c r="R1543" s="98" t="s">
        <v>16881</v>
      </c>
      <c r="S1543" s="99" t="s">
        <v>225</v>
      </c>
      <c r="T1543" s="94" t="s">
        <v>339</v>
      </c>
      <c r="U1543" s="120"/>
      <c r="V1543" s="120"/>
      <c r="W1543" s="100" t="str">
        <f>VLOOKUP(TRIM(X1543),X10:Y92,2,FALSE)</f>
        <v>Tao</v>
      </c>
      <c r="X1543" s="50" t="str">
        <f t="shared" si="139"/>
        <v>8.9</v>
      </c>
      <c r="Y1543" s="50">
        <f t="shared" si="140"/>
        <v>0</v>
      </c>
      <c r="Z1543" s="50">
        <f t="shared" si="138"/>
        <v>1</v>
      </c>
      <c r="AA1543" s="50">
        <f t="shared" si="141"/>
        <v>14</v>
      </c>
      <c r="AB1543" s="50">
        <f t="shared" si="142"/>
        <v>0</v>
      </c>
      <c r="AC1543" s="50">
        <f t="shared" si="143"/>
        <v>0</v>
      </c>
    </row>
    <row r="1544" spans="1:29" s="50" customFormat="1" ht="35.25" customHeight="1" x14ac:dyDescent="0.25">
      <c r="A1544" s="89" t="s">
        <v>224</v>
      </c>
      <c r="B1544" s="94" t="s">
        <v>41</v>
      </c>
      <c r="C1544" s="91" t="s">
        <v>97</v>
      </c>
      <c r="D1544" s="91" t="s">
        <v>202</v>
      </c>
      <c r="E1544" s="122" t="s">
        <v>13801</v>
      </c>
      <c r="F1544" s="92" t="s">
        <v>242</v>
      </c>
      <c r="G1544" s="92" t="s">
        <v>98</v>
      </c>
      <c r="H1544" s="92" t="s">
        <v>15536</v>
      </c>
      <c r="I1544" s="162" t="s">
        <v>9305</v>
      </c>
      <c r="J1544" s="94" t="s">
        <v>2177</v>
      </c>
      <c r="K1544" s="156"/>
      <c r="L1544" s="94"/>
      <c r="M1544" s="156"/>
      <c r="N1544" s="94" t="s">
        <v>13987</v>
      </c>
      <c r="O1544" s="94" t="s">
        <v>244</v>
      </c>
      <c r="P1544" s="94" t="s">
        <v>2179</v>
      </c>
      <c r="Q1544" s="98" t="s">
        <v>15535</v>
      </c>
      <c r="R1544" s="98" t="s">
        <v>16882</v>
      </c>
      <c r="S1544" s="99" t="s">
        <v>225</v>
      </c>
      <c r="T1544" s="94" t="s">
        <v>347</v>
      </c>
      <c r="U1544" s="120"/>
      <c r="V1544" s="120"/>
      <c r="W1544" s="100" t="str">
        <f>VLOOKUP(TRIM(X1544),X10:Y92,2,FALSE)</f>
        <v>Tao</v>
      </c>
      <c r="X1544" s="50" t="str">
        <f t="shared" si="139"/>
        <v>8.9</v>
      </c>
      <c r="Y1544" s="50">
        <f t="shared" si="140"/>
        <v>0</v>
      </c>
      <c r="Z1544" s="50">
        <f t="shared" si="138"/>
        <v>1</v>
      </c>
      <c r="AA1544" s="50">
        <f t="shared" si="141"/>
        <v>17</v>
      </c>
      <c r="AB1544" s="50">
        <f t="shared" si="142"/>
        <v>0</v>
      </c>
      <c r="AC1544" s="50">
        <f t="shared" si="143"/>
        <v>0</v>
      </c>
    </row>
    <row r="1545" spans="1:29" s="50" customFormat="1" ht="35.25" customHeight="1" x14ac:dyDescent="0.25">
      <c r="A1545" s="89" t="s">
        <v>224</v>
      </c>
      <c r="B1545" s="94" t="s">
        <v>41</v>
      </c>
      <c r="C1545" s="91" t="s">
        <v>97</v>
      </c>
      <c r="D1545" s="91" t="s">
        <v>202</v>
      </c>
      <c r="E1545" s="122" t="s">
        <v>13802</v>
      </c>
      <c r="F1545" s="92" t="s">
        <v>242</v>
      </c>
      <c r="G1545" s="92" t="s">
        <v>98</v>
      </c>
      <c r="H1545" s="92" t="s">
        <v>14994</v>
      </c>
      <c r="I1545" s="162" t="s">
        <v>17422</v>
      </c>
      <c r="J1545" s="94" t="s">
        <v>2177</v>
      </c>
      <c r="K1545" s="156"/>
      <c r="L1545" s="94"/>
      <c r="M1545" s="156"/>
      <c r="N1545" s="94" t="s">
        <v>13987</v>
      </c>
      <c r="O1545" s="94" t="s">
        <v>244</v>
      </c>
      <c r="P1545" s="94" t="s">
        <v>2179</v>
      </c>
      <c r="Q1545" s="98" t="s">
        <v>14224</v>
      </c>
      <c r="R1545" s="98" t="s">
        <v>16883</v>
      </c>
      <c r="S1545" s="99" t="s">
        <v>225</v>
      </c>
      <c r="T1545" s="94" t="s">
        <v>293</v>
      </c>
      <c r="U1545" s="120"/>
      <c r="V1545" s="120"/>
      <c r="W1545" s="100" t="str">
        <f>VLOOKUP(TRIM(X1545),X10:Y92,2,FALSE)</f>
        <v>Tao</v>
      </c>
      <c r="X1545" s="50" t="str">
        <f t="shared" si="139"/>
        <v>8.9</v>
      </c>
      <c r="Y1545" s="50">
        <f t="shared" si="140"/>
        <v>0</v>
      </c>
      <c r="Z1545" s="50">
        <f t="shared" si="138"/>
        <v>1</v>
      </c>
      <c r="AA1545" s="50">
        <f t="shared" si="141"/>
        <v>22</v>
      </c>
      <c r="AB1545" s="50">
        <f t="shared" si="142"/>
        <v>0</v>
      </c>
      <c r="AC1545" s="50">
        <f t="shared" si="143"/>
        <v>0</v>
      </c>
    </row>
    <row r="1546" spans="1:29" s="50" customFormat="1" ht="35.25" customHeight="1" x14ac:dyDescent="0.25">
      <c r="A1546" s="89" t="s">
        <v>224</v>
      </c>
      <c r="B1546" s="94" t="s">
        <v>41</v>
      </c>
      <c r="C1546" s="91" t="s">
        <v>97</v>
      </c>
      <c r="D1546" s="91" t="s">
        <v>202</v>
      </c>
      <c r="E1546" s="122" t="s">
        <v>13803</v>
      </c>
      <c r="F1546" s="92" t="s">
        <v>242</v>
      </c>
      <c r="G1546" s="92" t="s">
        <v>98</v>
      </c>
      <c r="H1546" s="92" t="s">
        <v>15235</v>
      </c>
      <c r="I1546" s="162" t="s">
        <v>17324</v>
      </c>
      <c r="J1546" s="94" t="s">
        <v>2177</v>
      </c>
      <c r="K1546" s="156"/>
      <c r="L1546" s="94"/>
      <c r="M1546" s="156"/>
      <c r="N1546" s="94" t="s">
        <v>13987</v>
      </c>
      <c r="O1546" s="94" t="s">
        <v>244</v>
      </c>
      <c r="P1546" s="94" t="s">
        <v>2179</v>
      </c>
      <c r="Q1546" s="98" t="s">
        <v>14360</v>
      </c>
      <c r="R1546" s="98" t="s">
        <v>16884</v>
      </c>
      <c r="S1546" s="99" t="s">
        <v>225</v>
      </c>
      <c r="T1546" s="94" t="s">
        <v>280</v>
      </c>
      <c r="U1546" s="120"/>
      <c r="V1546" s="120"/>
      <c r="W1546" s="100" t="str">
        <f>VLOOKUP(TRIM(X1546),X10:Y92,2,FALSE)</f>
        <v>Tao</v>
      </c>
      <c r="X1546" s="50" t="str">
        <f t="shared" si="139"/>
        <v>8.9</v>
      </c>
      <c r="Y1546" s="50">
        <f t="shared" si="140"/>
        <v>0</v>
      </c>
      <c r="Z1546" s="50">
        <f t="shared" si="138"/>
        <v>1</v>
      </c>
      <c r="AA1546" s="50">
        <f t="shared" si="141"/>
        <v>9</v>
      </c>
      <c r="AB1546" s="50">
        <f t="shared" si="142"/>
        <v>0</v>
      </c>
      <c r="AC1546" s="50">
        <f t="shared" si="143"/>
        <v>0</v>
      </c>
    </row>
    <row r="1547" spans="1:29" s="50" customFormat="1" ht="35.25" customHeight="1" x14ac:dyDescent="0.25">
      <c r="A1547" s="89" t="s">
        <v>224</v>
      </c>
      <c r="B1547" s="94" t="s">
        <v>41</v>
      </c>
      <c r="C1547" s="91" t="s">
        <v>97</v>
      </c>
      <c r="D1547" s="91" t="s">
        <v>202</v>
      </c>
      <c r="E1547" s="122" t="s">
        <v>13804</v>
      </c>
      <c r="F1547" s="92" t="s">
        <v>242</v>
      </c>
      <c r="G1547" s="92" t="s">
        <v>98</v>
      </c>
      <c r="H1547" s="92" t="s">
        <v>10793</v>
      </c>
      <c r="I1547" s="162" t="s">
        <v>17423</v>
      </c>
      <c r="J1547" s="94" t="s">
        <v>2177</v>
      </c>
      <c r="K1547" s="156"/>
      <c r="L1547" s="94"/>
      <c r="M1547" s="156"/>
      <c r="N1547" s="94" t="s">
        <v>2607</v>
      </c>
      <c r="O1547" s="94" t="s">
        <v>244</v>
      </c>
      <c r="P1547" s="94" t="s">
        <v>2179</v>
      </c>
      <c r="Q1547" s="98" t="s">
        <v>10786</v>
      </c>
      <c r="R1547" s="98" t="s">
        <v>16885</v>
      </c>
      <c r="S1547" s="99" t="s">
        <v>225</v>
      </c>
      <c r="T1547" s="94" t="s">
        <v>291</v>
      </c>
      <c r="U1547" s="120"/>
      <c r="V1547" s="120"/>
      <c r="W1547" s="100" t="str">
        <f>VLOOKUP(TRIM(X1547),X10:Y92,2,FALSE)</f>
        <v>Tao</v>
      </c>
      <c r="X1547" s="50" t="str">
        <f t="shared" si="139"/>
        <v>8.9</v>
      </c>
      <c r="Y1547" s="50">
        <f t="shared" si="140"/>
        <v>0</v>
      </c>
      <c r="Z1547" s="50">
        <f t="shared" si="138"/>
        <v>1</v>
      </c>
      <c r="AA1547" s="50">
        <f t="shared" si="141"/>
        <v>32</v>
      </c>
      <c r="AB1547" s="50">
        <f t="shared" si="142"/>
        <v>0</v>
      </c>
      <c r="AC1547" s="50">
        <f t="shared" si="143"/>
        <v>0</v>
      </c>
    </row>
    <row r="1548" spans="1:29" s="50" customFormat="1" ht="35.25" customHeight="1" x14ac:dyDescent="0.25">
      <c r="A1548" s="89" t="s">
        <v>224</v>
      </c>
      <c r="B1548" s="94" t="s">
        <v>41</v>
      </c>
      <c r="C1548" s="91" t="s">
        <v>97</v>
      </c>
      <c r="D1548" s="91" t="s">
        <v>202</v>
      </c>
      <c r="E1548" s="122" t="s">
        <v>13805</v>
      </c>
      <c r="F1548" s="92" t="s">
        <v>242</v>
      </c>
      <c r="G1548" s="92" t="s">
        <v>98</v>
      </c>
      <c r="H1548" s="92" t="s">
        <v>10055</v>
      </c>
      <c r="I1548" s="162" t="s">
        <v>12298</v>
      </c>
      <c r="J1548" s="94" t="s">
        <v>2177</v>
      </c>
      <c r="K1548" s="156"/>
      <c r="L1548" s="94"/>
      <c r="M1548" s="156"/>
      <c r="N1548" s="94" t="s">
        <v>13987</v>
      </c>
      <c r="O1548" s="94" t="s">
        <v>244</v>
      </c>
      <c r="P1548" s="94" t="s">
        <v>2179</v>
      </c>
      <c r="Q1548" s="98" t="s">
        <v>9250</v>
      </c>
      <c r="R1548" s="98" t="s">
        <v>16886</v>
      </c>
      <c r="S1548" s="99" t="s">
        <v>225</v>
      </c>
      <c r="T1548" s="94" t="s">
        <v>409</v>
      </c>
      <c r="U1548" s="120"/>
      <c r="V1548" s="120"/>
      <c r="W1548" s="100" t="str">
        <f>VLOOKUP(TRIM(X1548),X10:Y92,2,FALSE)</f>
        <v>Tao</v>
      </c>
      <c r="X1548" s="50" t="str">
        <f t="shared" si="139"/>
        <v>8.9</v>
      </c>
      <c r="Y1548" s="50">
        <f t="shared" si="140"/>
        <v>0</v>
      </c>
      <c r="Z1548" s="50">
        <f t="shared" si="138"/>
        <v>1</v>
      </c>
      <c r="AA1548" s="50">
        <f t="shared" si="141"/>
        <v>32</v>
      </c>
      <c r="AB1548" s="50">
        <f t="shared" si="142"/>
        <v>0</v>
      </c>
      <c r="AC1548" s="50">
        <f t="shared" si="143"/>
        <v>0</v>
      </c>
    </row>
    <row r="1549" spans="1:29" s="50" customFormat="1" ht="35.25" customHeight="1" x14ac:dyDescent="0.25">
      <c r="A1549" s="89" t="s">
        <v>224</v>
      </c>
      <c r="B1549" s="94" t="s">
        <v>41</v>
      </c>
      <c r="C1549" s="91" t="s">
        <v>97</v>
      </c>
      <c r="D1549" s="91" t="s">
        <v>202</v>
      </c>
      <c r="E1549" s="122" t="s">
        <v>13806</v>
      </c>
      <c r="F1549" s="92" t="s">
        <v>242</v>
      </c>
      <c r="G1549" s="92" t="s">
        <v>98</v>
      </c>
      <c r="H1549" s="92" t="s">
        <v>10790</v>
      </c>
      <c r="I1549" s="162" t="s">
        <v>290</v>
      </c>
      <c r="J1549" s="94" t="s">
        <v>2177</v>
      </c>
      <c r="K1549" s="156"/>
      <c r="L1549" s="94"/>
      <c r="M1549" s="156"/>
      <c r="N1549" s="94" t="s">
        <v>2607</v>
      </c>
      <c r="O1549" s="94" t="s">
        <v>244</v>
      </c>
      <c r="P1549" s="94" t="s">
        <v>2179</v>
      </c>
      <c r="Q1549" s="98" t="s">
        <v>14943</v>
      </c>
      <c r="R1549" s="98" t="s">
        <v>16887</v>
      </c>
      <c r="S1549" s="99" t="s">
        <v>225</v>
      </c>
      <c r="T1549" s="94" t="s">
        <v>291</v>
      </c>
      <c r="U1549" s="120"/>
      <c r="V1549" s="120"/>
      <c r="W1549" s="100" t="str">
        <f>VLOOKUP(TRIM(X1549),X10:Y92,2,FALSE)</f>
        <v>Tao</v>
      </c>
      <c r="X1549" s="50" t="str">
        <f t="shared" si="139"/>
        <v>8.9</v>
      </c>
      <c r="Y1549" s="50">
        <f t="shared" si="140"/>
        <v>0</v>
      </c>
      <c r="Z1549" s="50">
        <f t="shared" si="138"/>
        <v>1</v>
      </c>
      <c r="AA1549" s="50">
        <f t="shared" si="141"/>
        <v>26</v>
      </c>
      <c r="AB1549" s="50">
        <f t="shared" si="142"/>
        <v>0</v>
      </c>
      <c r="AC1549" s="50">
        <f t="shared" si="143"/>
        <v>0</v>
      </c>
    </row>
    <row r="1550" spans="1:29" s="50" customFormat="1" ht="35.25" customHeight="1" x14ac:dyDescent="0.25">
      <c r="A1550" s="89" t="s">
        <v>224</v>
      </c>
      <c r="B1550" s="94" t="s">
        <v>41</v>
      </c>
      <c r="C1550" s="91" t="s">
        <v>97</v>
      </c>
      <c r="D1550" s="91" t="s">
        <v>202</v>
      </c>
      <c r="E1550" s="122" t="s">
        <v>13807</v>
      </c>
      <c r="F1550" s="92" t="s">
        <v>242</v>
      </c>
      <c r="G1550" s="92" t="s">
        <v>98</v>
      </c>
      <c r="H1550" s="92" t="s">
        <v>15063</v>
      </c>
      <c r="I1550" s="162" t="s">
        <v>290</v>
      </c>
      <c r="J1550" s="94" t="s">
        <v>2177</v>
      </c>
      <c r="K1550" s="156"/>
      <c r="L1550" s="94"/>
      <c r="M1550" s="156"/>
      <c r="N1550" s="94" t="s">
        <v>13987</v>
      </c>
      <c r="O1550" s="94" t="s">
        <v>244</v>
      </c>
      <c r="P1550" s="94" t="s">
        <v>2179</v>
      </c>
      <c r="Q1550" s="98" t="s">
        <v>10786</v>
      </c>
      <c r="R1550" s="98" t="s">
        <v>16888</v>
      </c>
      <c r="S1550" s="99" t="s">
        <v>225</v>
      </c>
      <c r="T1550" s="94" t="s">
        <v>291</v>
      </c>
      <c r="U1550" s="120"/>
      <c r="V1550" s="120"/>
      <c r="W1550" s="100" t="str">
        <f>VLOOKUP(TRIM(X1550),X10:Y92,2,FALSE)</f>
        <v>Tao</v>
      </c>
      <c r="X1550" s="50" t="str">
        <f t="shared" si="139"/>
        <v>8.9</v>
      </c>
      <c r="Y1550" s="50">
        <f t="shared" si="140"/>
        <v>0</v>
      </c>
      <c r="Z1550" s="50">
        <f t="shared" si="138"/>
        <v>1</v>
      </c>
      <c r="AA1550" s="50">
        <f t="shared" si="141"/>
        <v>26</v>
      </c>
      <c r="AB1550" s="50">
        <f t="shared" si="142"/>
        <v>0</v>
      </c>
      <c r="AC1550" s="50">
        <f t="shared" si="143"/>
        <v>0</v>
      </c>
    </row>
    <row r="1551" spans="1:29" s="50" customFormat="1" ht="35.25" customHeight="1" x14ac:dyDescent="0.25">
      <c r="A1551" s="89" t="s">
        <v>224</v>
      </c>
      <c r="B1551" s="94" t="s">
        <v>17424</v>
      </c>
      <c r="C1551" s="91" t="s">
        <v>97</v>
      </c>
      <c r="D1551" s="91" t="s">
        <v>1983</v>
      </c>
      <c r="E1551" s="122" t="s">
        <v>13808</v>
      </c>
      <c r="F1551" s="92" t="s">
        <v>15</v>
      </c>
      <c r="G1551" s="92" t="s">
        <v>98</v>
      </c>
      <c r="H1551" s="92" t="s">
        <v>9035</v>
      </c>
      <c r="I1551" s="162" t="s">
        <v>14602</v>
      </c>
      <c r="J1551" s="94" t="s">
        <v>105</v>
      </c>
      <c r="K1551" s="156">
        <v>2743</v>
      </c>
      <c r="L1551" s="94" t="s">
        <v>49</v>
      </c>
      <c r="M1551" s="156" t="s">
        <v>253</v>
      </c>
      <c r="N1551" s="94" t="s">
        <v>2839</v>
      </c>
      <c r="O1551" s="94" t="s">
        <v>244</v>
      </c>
      <c r="P1551" s="94" t="s">
        <v>9037</v>
      </c>
      <c r="Q1551" s="98" t="s">
        <v>14918</v>
      </c>
      <c r="R1551" s="98" t="s">
        <v>16889</v>
      </c>
      <c r="S1551" s="99" t="s">
        <v>5405</v>
      </c>
      <c r="T1551" s="94" t="s">
        <v>293</v>
      </c>
      <c r="U1551" s="120"/>
      <c r="V1551" s="120"/>
      <c r="W1551" s="100" t="str">
        <f>VLOOKUP(TRIM(X1551),X10:Y92,2,FALSE)</f>
        <v>Tao</v>
      </c>
      <c r="X1551" s="50" t="str">
        <f t="shared" si="139"/>
        <v>8.16</v>
      </c>
      <c r="Y1551" s="50">
        <f t="shared" si="140"/>
        <v>1</v>
      </c>
      <c r="Z1551" s="50">
        <f t="shared" si="138"/>
        <v>0</v>
      </c>
      <c r="AA1551" s="50">
        <f t="shared" si="141"/>
        <v>72</v>
      </c>
      <c r="AB1551" s="50">
        <f t="shared" si="142"/>
        <v>0</v>
      </c>
      <c r="AC1551" s="50">
        <f t="shared" si="143"/>
        <v>0</v>
      </c>
    </row>
    <row r="1552" spans="1:29" s="50" customFormat="1" ht="35.25" customHeight="1" x14ac:dyDescent="0.25">
      <c r="A1552" s="89" t="s">
        <v>224</v>
      </c>
      <c r="B1552" s="94" t="s">
        <v>10155</v>
      </c>
      <c r="C1552" s="91" t="s">
        <v>97</v>
      </c>
      <c r="D1552" s="91" t="s">
        <v>1985</v>
      </c>
      <c r="E1552" s="122" t="s">
        <v>13809</v>
      </c>
      <c r="F1552" s="92" t="s">
        <v>15</v>
      </c>
      <c r="G1552" s="92" t="s">
        <v>98</v>
      </c>
      <c r="H1552" s="92" t="s">
        <v>15632</v>
      </c>
      <c r="I1552" s="162" t="s">
        <v>17425</v>
      </c>
      <c r="J1552" s="94" t="s">
        <v>105</v>
      </c>
      <c r="K1552" s="156">
        <v>2658</v>
      </c>
      <c r="L1552" s="94" t="s">
        <v>54</v>
      </c>
      <c r="M1552" s="156" t="s">
        <v>253</v>
      </c>
      <c r="N1552" s="94" t="s">
        <v>2839</v>
      </c>
      <c r="O1552" s="94" t="s">
        <v>244</v>
      </c>
      <c r="P1552" s="94" t="s">
        <v>9163</v>
      </c>
      <c r="Q1552" s="98" t="s">
        <v>15631</v>
      </c>
      <c r="R1552" s="98" t="s">
        <v>16890</v>
      </c>
      <c r="S1552" s="99" t="s">
        <v>5405</v>
      </c>
      <c r="T1552" s="94" t="s">
        <v>315</v>
      </c>
      <c r="U1552" s="120"/>
      <c r="V1552" s="120"/>
      <c r="W1552" s="100" t="str">
        <f>VLOOKUP(TRIM(X1552),X10:Y92,2,FALSE)</f>
        <v>Tao</v>
      </c>
      <c r="X1552" s="50" t="str">
        <f t="shared" si="139"/>
        <v>8.18</v>
      </c>
      <c r="Y1552" s="50">
        <f t="shared" si="140"/>
        <v>1</v>
      </c>
      <c r="Z1552" s="50">
        <f t="shared" si="138"/>
        <v>0</v>
      </c>
      <c r="AA1552" s="50">
        <f t="shared" si="141"/>
        <v>81</v>
      </c>
      <c r="AB1552" s="50">
        <f t="shared" si="142"/>
        <v>0</v>
      </c>
      <c r="AC1552" s="50">
        <f t="shared" si="143"/>
        <v>0</v>
      </c>
    </row>
    <row r="1553" spans="1:29" s="50" customFormat="1" ht="35.25" customHeight="1" x14ac:dyDescent="0.25">
      <c r="A1553" s="89" t="s">
        <v>224</v>
      </c>
      <c r="B1553" s="94" t="s">
        <v>15634</v>
      </c>
      <c r="C1553" s="91" t="s">
        <v>97</v>
      </c>
      <c r="D1553" s="91" t="s">
        <v>1985</v>
      </c>
      <c r="E1553" s="122" t="s">
        <v>13810</v>
      </c>
      <c r="F1553" s="92" t="s">
        <v>15</v>
      </c>
      <c r="G1553" s="92" t="s">
        <v>98</v>
      </c>
      <c r="H1553" s="92" t="s">
        <v>15632</v>
      </c>
      <c r="I1553" s="162" t="s">
        <v>17426</v>
      </c>
      <c r="J1553" s="94" t="s">
        <v>267</v>
      </c>
      <c r="K1553" s="156">
        <v>595</v>
      </c>
      <c r="L1553" s="94" t="s">
        <v>49</v>
      </c>
      <c r="M1553" s="156" t="s">
        <v>253</v>
      </c>
      <c r="N1553" s="94" t="s">
        <v>2839</v>
      </c>
      <c r="O1553" s="94" t="s">
        <v>244</v>
      </c>
      <c r="P1553" s="94" t="s">
        <v>9163</v>
      </c>
      <c r="Q1553" s="98" t="s">
        <v>17427</v>
      </c>
      <c r="R1553" s="98" t="s">
        <v>16891</v>
      </c>
      <c r="S1553" s="99" t="s">
        <v>5405</v>
      </c>
      <c r="T1553" s="94" t="s">
        <v>315</v>
      </c>
      <c r="U1553" s="120"/>
      <c r="V1553" s="120"/>
      <c r="W1553" s="100" t="str">
        <f>VLOOKUP(TRIM(X1553),X10:Y92,2,FALSE)</f>
        <v>Tao</v>
      </c>
      <c r="X1553" s="50" t="str">
        <f t="shared" si="139"/>
        <v>8.18</v>
      </c>
      <c r="Y1553" s="50">
        <f t="shared" si="140"/>
        <v>1</v>
      </c>
      <c r="Z1553" s="50">
        <f t="shared" si="138"/>
        <v>0</v>
      </c>
      <c r="AA1553" s="50">
        <f t="shared" si="141"/>
        <v>81</v>
      </c>
      <c r="AB1553" s="50">
        <f t="shared" si="142"/>
        <v>0</v>
      </c>
      <c r="AC1553" s="50">
        <f t="shared" si="143"/>
        <v>0</v>
      </c>
    </row>
    <row r="1554" spans="1:29" s="50" customFormat="1" ht="35.25" customHeight="1" x14ac:dyDescent="0.25">
      <c r="A1554" s="89" t="s">
        <v>224</v>
      </c>
      <c r="B1554" s="94" t="s">
        <v>9931</v>
      </c>
      <c r="C1554" s="91" t="s">
        <v>97</v>
      </c>
      <c r="D1554" s="91" t="s">
        <v>1985</v>
      </c>
      <c r="E1554" s="122" t="s">
        <v>13811</v>
      </c>
      <c r="F1554" s="92" t="s">
        <v>15</v>
      </c>
      <c r="G1554" s="92" t="s">
        <v>98</v>
      </c>
      <c r="H1554" s="92" t="s">
        <v>14308</v>
      </c>
      <c r="I1554" s="162" t="s">
        <v>17428</v>
      </c>
      <c r="J1554" s="94" t="s">
        <v>246</v>
      </c>
      <c r="K1554" s="156">
        <v>2736</v>
      </c>
      <c r="L1554" s="94" t="s">
        <v>54</v>
      </c>
      <c r="M1554" s="156" t="s">
        <v>253</v>
      </c>
      <c r="N1554" s="94" t="s">
        <v>2839</v>
      </c>
      <c r="O1554" s="94" t="s">
        <v>244</v>
      </c>
      <c r="P1554" s="94" t="s">
        <v>9163</v>
      </c>
      <c r="Q1554" s="98" t="s">
        <v>17429</v>
      </c>
      <c r="R1554" s="98" t="s">
        <v>16892</v>
      </c>
      <c r="S1554" s="99" t="s">
        <v>5405</v>
      </c>
      <c r="T1554" s="94" t="s">
        <v>275</v>
      </c>
      <c r="U1554" s="120"/>
      <c r="V1554" s="120"/>
      <c r="W1554" s="100" t="str">
        <f>VLOOKUP(TRIM(X1554),X10:Y92,2,FALSE)</f>
        <v>Tao</v>
      </c>
      <c r="X1554" s="50" t="str">
        <f t="shared" si="139"/>
        <v>8.18</v>
      </c>
      <c r="Y1554" s="50">
        <f t="shared" si="140"/>
        <v>1</v>
      </c>
      <c r="Z1554" s="50">
        <f t="shared" si="138"/>
        <v>0</v>
      </c>
      <c r="AA1554" s="50">
        <f t="shared" si="141"/>
        <v>119</v>
      </c>
      <c r="AB1554" s="50">
        <f t="shared" si="142"/>
        <v>0</v>
      </c>
      <c r="AC1554" s="50">
        <f t="shared" si="143"/>
        <v>0</v>
      </c>
    </row>
    <row r="1555" spans="1:29" s="50" customFormat="1" ht="35.25" customHeight="1" x14ac:dyDescent="0.25">
      <c r="A1555" s="89" t="s">
        <v>224</v>
      </c>
      <c r="B1555" s="94" t="s">
        <v>41</v>
      </c>
      <c r="C1555" s="91" t="s">
        <v>97</v>
      </c>
      <c r="D1555" s="91" t="s">
        <v>202</v>
      </c>
      <c r="E1555" s="122" t="s">
        <v>13812</v>
      </c>
      <c r="F1555" s="92" t="s">
        <v>242</v>
      </c>
      <c r="G1555" s="92" t="s">
        <v>98</v>
      </c>
      <c r="H1555" s="92" t="s">
        <v>14993</v>
      </c>
      <c r="I1555" s="162" t="s">
        <v>292</v>
      </c>
      <c r="J1555" s="94" t="s">
        <v>2177</v>
      </c>
      <c r="K1555" s="156"/>
      <c r="L1555" s="94"/>
      <c r="M1555" s="156"/>
      <c r="N1555" s="94" t="s">
        <v>13987</v>
      </c>
      <c r="O1555" s="94" t="s">
        <v>244</v>
      </c>
      <c r="P1555" s="94" t="s">
        <v>2179</v>
      </c>
      <c r="Q1555" s="98" t="s">
        <v>14223</v>
      </c>
      <c r="R1555" s="98" t="s">
        <v>16944</v>
      </c>
      <c r="S1555" s="99" t="s">
        <v>225</v>
      </c>
      <c r="T1555" s="94" t="s">
        <v>293</v>
      </c>
      <c r="U1555" s="120"/>
      <c r="V1555" s="120"/>
      <c r="W1555" s="100" t="str">
        <f>VLOOKUP(TRIM(X1555),X10:Y92,2,FALSE)</f>
        <v>Tao</v>
      </c>
      <c r="X1555" s="50" t="str">
        <f t="shared" si="139"/>
        <v>8.9</v>
      </c>
      <c r="Y1555" s="50">
        <f t="shared" si="140"/>
        <v>0</v>
      </c>
      <c r="Z1555" s="50">
        <f t="shared" si="138"/>
        <v>1</v>
      </c>
      <c r="AA1555" s="50">
        <f t="shared" si="141"/>
        <v>8</v>
      </c>
      <c r="AB1555" s="50">
        <f t="shared" si="142"/>
        <v>0</v>
      </c>
      <c r="AC1555" s="50">
        <f t="shared" si="143"/>
        <v>0</v>
      </c>
    </row>
    <row r="1556" spans="1:29" s="50" customFormat="1" ht="35.25" customHeight="1" x14ac:dyDescent="0.25">
      <c r="A1556" s="89" t="s">
        <v>224</v>
      </c>
      <c r="B1556" s="94" t="s">
        <v>17430</v>
      </c>
      <c r="C1556" s="91" t="s">
        <v>97</v>
      </c>
      <c r="D1556" s="91" t="s">
        <v>202</v>
      </c>
      <c r="E1556" s="122" t="s">
        <v>13813</v>
      </c>
      <c r="F1556" s="92" t="s">
        <v>15</v>
      </c>
      <c r="G1556" s="92" t="s">
        <v>98</v>
      </c>
      <c r="H1556" s="92" t="s">
        <v>9020</v>
      </c>
      <c r="I1556" s="162" t="s">
        <v>322</v>
      </c>
      <c r="J1556" s="94" t="s">
        <v>246</v>
      </c>
      <c r="K1556" s="156">
        <v>2696</v>
      </c>
      <c r="L1556" s="255" t="s">
        <v>54</v>
      </c>
      <c r="M1556" s="156" t="s">
        <v>253</v>
      </c>
      <c r="N1556" s="94" t="s">
        <v>2839</v>
      </c>
      <c r="O1556" s="94" t="s">
        <v>244</v>
      </c>
      <c r="P1556" s="94" t="s">
        <v>2179</v>
      </c>
      <c r="Q1556" s="98" t="s">
        <v>9653</v>
      </c>
      <c r="R1556" s="98" t="s">
        <v>17002</v>
      </c>
      <c r="S1556" s="99" t="s">
        <v>5405</v>
      </c>
      <c r="T1556" s="94" t="s">
        <v>291</v>
      </c>
      <c r="U1556" s="120"/>
      <c r="V1556" s="120"/>
      <c r="W1556" s="100" t="str">
        <f>VLOOKUP(TRIM(X1556),X10:Y92,2,FALSE)</f>
        <v>Tao</v>
      </c>
      <c r="X1556" s="50" t="str">
        <f t="shared" si="139"/>
        <v>8.9</v>
      </c>
      <c r="Y1556" s="50">
        <f t="shared" si="140"/>
        <v>1</v>
      </c>
      <c r="Z1556" s="50">
        <f t="shared" si="138"/>
        <v>0</v>
      </c>
      <c r="AA1556" s="50">
        <f t="shared" si="141"/>
        <v>36</v>
      </c>
      <c r="AB1556" s="50">
        <f t="shared" si="142"/>
        <v>0</v>
      </c>
      <c r="AC1556" s="50">
        <f t="shared" si="143"/>
        <v>0</v>
      </c>
    </row>
    <row r="1557" spans="1:29" s="50" customFormat="1" ht="35.25" customHeight="1" x14ac:dyDescent="0.25">
      <c r="A1557" s="89" t="s">
        <v>224</v>
      </c>
      <c r="B1557" s="94" t="s">
        <v>41</v>
      </c>
      <c r="C1557" s="91" t="s">
        <v>97</v>
      </c>
      <c r="D1557" s="91" t="s">
        <v>13874</v>
      </c>
      <c r="E1557" s="122" t="s">
        <v>13814</v>
      </c>
      <c r="F1557" s="92" t="s">
        <v>14212</v>
      </c>
      <c r="G1557" s="92" t="s">
        <v>98</v>
      </c>
      <c r="H1557" s="92" t="s">
        <v>16945</v>
      </c>
      <c r="I1557" s="162" t="s">
        <v>16946</v>
      </c>
      <c r="J1557" s="94"/>
      <c r="K1557" s="156"/>
      <c r="L1557" s="94"/>
      <c r="M1557" s="156"/>
      <c r="N1557" s="94"/>
      <c r="O1557" s="94" t="s">
        <v>244</v>
      </c>
      <c r="P1557" s="94" t="s">
        <v>2151</v>
      </c>
      <c r="Q1557" s="98" t="s">
        <v>16964</v>
      </c>
      <c r="R1557" s="98" t="s">
        <v>17010</v>
      </c>
      <c r="S1557" s="99" t="s">
        <v>225</v>
      </c>
      <c r="T1557" s="94" t="s">
        <v>261</v>
      </c>
      <c r="U1557" s="120"/>
      <c r="V1557" s="120"/>
      <c r="W1557" s="100" t="str">
        <f>VLOOKUP(TRIM(X1557),X10:Y92,2,FALSE)</f>
        <v>Puneet</v>
      </c>
      <c r="X1557" s="50" t="str">
        <f t="shared" si="139"/>
        <v>9.1.3</v>
      </c>
      <c r="Y1557" s="50">
        <f t="shared" si="140"/>
        <v>0</v>
      </c>
      <c r="Z1557" s="50">
        <f t="shared" si="138"/>
        <v>0</v>
      </c>
      <c r="AA1557" s="50">
        <f t="shared" si="141"/>
        <v>24</v>
      </c>
      <c r="AB1557" s="50">
        <f t="shared" si="142"/>
        <v>0</v>
      </c>
      <c r="AC1557" s="50">
        <f t="shared" si="143"/>
        <v>0</v>
      </c>
    </row>
    <row r="1558" spans="1:29" s="50" customFormat="1" ht="35.25" customHeight="1" x14ac:dyDescent="0.25">
      <c r="A1558" s="89" t="s">
        <v>224</v>
      </c>
      <c r="B1558" s="94" t="s">
        <v>41</v>
      </c>
      <c r="C1558" s="91" t="s">
        <v>97</v>
      </c>
      <c r="D1558" s="91" t="s">
        <v>13874</v>
      </c>
      <c r="E1558" s="122" t="s">
        <v>13815</v>
      </c>
      <c r="F1558" s="92" t="s">
        <v>14212</v>
      </c>
      <c r="G1558" s="92" t="s">
        <v>98</v>
      </c>
      <c r="H1558" s="92" t="s">
        <v>16947</v>
      </c>
      <c r="I1558" s="162" t="s">
        <v>16948</v>
      </c>
      <c r="J1558" s="94"/>
      <c r="K1558" s="156"/>
      <c r="L1558" s="94"/>
      <c r="M1558" s="156"/>
      <c r="N1558" s="94"/>
      <c r="O1558" s="94" t="s">
        <v>244</v>
      </c>
      <c r="P1558" s="94" t="s">
        <v>2092</v>
      </c>
      <c r="Q1558" s="98" t="s">
        <v>16965</v>
      </c>
      <c r="R1558" s="98" t="s">
        <v>17010</v>
      </c>
      <c r="S1558" s="99" t="s">
        <v>225</v>
      </c>
      <c r="T1558" s="94" t="s">
        <v>275</v>
      </c>
      <c r="U1558" s="120"/>
      <c r="V1558" s="120"/>
      <c r="W1558" s="100" t="str">
        <f>VLOOKUP(TRIM(X1558),X10:Y92,2,FALSE)</f>
        <v>Puneet</v>
      </c>
      <c r="X1558" s="50" t="str">
        <f t="shared" si="139"/>
        <v>9.1.3</v>
      </c>
      <c r="Y1558" s="50">
        <f t="shared" si="140"/>
        <v>0</v>
      </c>
      <c r="Z1558" s="50">
        <f t="shared" ref="Z1558:Z1600" si="144">IF(F1558="P-CR", IF(S1558="Approved", 1, IF(S1558="Block approved", 1, 0)),0)</f>
        <v>0</v>
      </c>
      <c r="AA1558" s="50">
        <f t="shared" si="141"/>
        <v>23</v>
      </c>
      <c r="AB1558" s="50">
        <f t="shared" si="142"/>
        <v>0</v>
      </c>
      <c r="AC1558" s="50">
        <f t="shared" si="143"/>
        <v>0</v>
      </c>
    </row>
    <row r="1559" spans="1:29" s="50" customFormat="1" ht="35.25" customHeight="1" x14ac:dyDescent="0.25">
      <c r="A1559" s="89" t="s">
        <v>224</v>
      </c>
      <c r="B1559" s="94" t="s">
        <v>41</v>
      </c>
      <c r="C1559" s="91" t="s">
        <v>97</v>
      </c>
      <c r="D1559" s="91" t="s">
        <v>13874</v>
      </c>
      <c r="E1559" s="122" t="s">
        <v>13816</v>
      </c>
      <c r="F1559" s="92" t="s">
        <v>14212</v>
      </c>
      <c r="G1559" s="92" t="s">
        <v>98</v>
      </c>
      <c r="H1559" s="92" t="s">
        <v>16949</v>
      </c>
      <c r="I1559" s="162" t="s">
        <v>17006</v>
      </c>
      <c r="J1559" s="94"/>
      <c r="K1559" s="156"/>
      <c r="L1559" s="94"/>
      <c r="M1559" s="156"/>
      <c r="N1559" s="94"/>
      <c r="O1559" s="94" t="s">
        <v>244</v>
      </c>
      <c r="P1559" s="94" t="s">
        <v>2189</v>
      </c>
      <c r="Q1559" s="98" t="s">
        <v>16966</v>
      </c>
      <c r="R1559" s="98" t="s">
        <v>17010</v>
      </c>
      <c r="S1559" s="99" t="s">
        <v>225</v>
      </c>
      <c r="T1559" s="94" t="s">
        <v>16960</v>
      </c>
      <c r="U1559" s="120"/>
      <c r="V1559" s="120"/>
      <c r="W1559" s="100" t="str">
        <f>VLOOKUP(TRIM(X1559),X10:Y92,2,FALSE)</f>
        <v>Puneet</v>
      </c>
      <c r="X1559" s="50" t="str">
        <f t="shared" si="139"/>
        <v>9.1.3</v>
      </c>
      <c r="Y1559" s="50">
        <f t="shared" si="140"/>
        <v>0</v>
      </c>
      <c r="Z1559" s="50">
        <f t="shared" si="144"/>
        <v>0</v>
      </c>
      <c r="AA1559" s="50">
        <f t="shared" si="141"/>
        <v>29</v>
      </c>
      <c r="AB1559" s="50">
        <f t="shared" si="142"/>
        <v>0</v>
      </c>
      <c r="AC1559" s="50">
        <f t="shared" si="143"/>
        <v>0</v>
      </c>
    </row>
    <row r="1560" spans="1:29" s="50" customFormat="1" ht="35.25" customHeight="1" x14ac:dyDescent="0.25">
      <c r="A1560" s="89" t="s">
        <v>224</v>
      </c>
      <c r="B1560" s="94" t="s">
        <v>41</v>
      </c>
      <c r="C1560" s="91" t="s">
        <v>97</v>
      </c>
      <c r="D1560" s="91" t="s">
        <v>13874</v>
      </c>
      <c r="E1560" s="122" t="s">
        <v>13817</v>
      </c>
      <c r="F1560" s="92" t="s">
        <v>14212</v>
      </c>
      <c r="G1560" s="92" t="s">
        <v>98</v>
      </c>
      <c r="H1560" s="92" t="s">
        <v>16950</v>
      </c>
      <c r="I1560" s="162" t="s">
        <v>16951</v>
      </c>
      <c r="J1560" s="94"/>
      <c r="K1560" s="156"/>
      <c r="L1560" s="94"/>
      <c r="M1560" s="156"/>
      <c r="N1560" s="94"/>
      <c r="O1560" s="94" t="s">
        <v>244</v>
      </c>
      <c r="P1560" s="94" t="s">
        <v>2736</v>
      </c>
      <c r="Q1560" s="98" t="s">
        <v>16967</v>
      </c>
      <c r="R1560" s="98" t="s">
        <v>17010</v>
      </c>
      <c r="S1560" s="99" t="s">
        <v>225</v>
      </c>
      <c r="T1560" s="94" t="s">
        <v>334</v>
      </c>
      <c r="U1560" s="120"/>
      <c r="V1560" s="120"/>
      <c r="W1560" s="100" t="str">
        <f>VLOOKUP(TRIM(X1560),X10:Y92,2,FALSE)</f>
        <v>Puneet</v>
      </c>
      <c r="X1560" s="50" t="str">
        <f t="shared" si="139"/>
        <v>9.1.3</v>
      </c>
      <c r="Y1560" s="50">
        <f t="shared" si="140"/>
        <v>0</v>
      </c>
      <c r="Z1560" s="50">
        <f t="shared" si="144"/>
        <v>0</v>
      </c>
      <c r="AA1560" s="50">
        <f t="shared" si="141"/>
        <v>24</v>
      </c>
      <c r="AB1560" s="50">
        <f t="shared" si="142"/>
        <v>0</v>
      </c>
      <c r="AC1560" s="50">
        <f t="shared" si="143"/>
        <v>0</v>
      </c>
    </row>
    <row r="1561" spans="1:29" s="50" customFormat="1" ht="35.25" customHeight="1" x14ac:dyDescent="0.25">
      <c r="A1561" s="89" t="s">
        <v>224</v>
      </c>
      <c r="B1561" s="94" t="s">
        <v>41</v>
      </c>
      <c r="C1561" s="91" t="s">
        <v>97</v>
      </c>
      <c r="D1561" s="91" t="s">
        <v>13874</v>
      </c>
      <c r="E1561" s="122" t="s">
        <v>13818</v>
      </c>
      <c r="F1561" s="92" t="s">
        <v>14212</v>
      </c>
      <c r="G1561" s="92" t="s">
        <v>98</v>
      </c>
      <c r="H1561" s="92" t="s">
        <v>16952</v>
      </c>
      <c r="I1561" s="162" t="s">
        <v>16953</v>
      </c>
      <c r="J1561" s="94"/>
      <c r="K1561" s="156"/>
      <c r="L1561" s="94"/>
      <c r="M1561" s="156"/>
      <c r="N1561" s="94"/>
      <c r="O1561" s="94" t="s">
        <v>244</v>
      </c>
      <c r="P1561" s="94" t="s">
        <v>2408</v>
      </c>
      <c r="Q1561" s="98" t="s">
        <v>16968</v>
      </c>
      <c r="R1561" s="98" t="s">
        <v>17010</v>
      </c>
      <c r="S1561" s="99" t="s">
        <v>225</v>
      </c>
      <c r="T1561" s="94" t="s">
        <v>345</v>
      </c>
      <c r="U1561" s="120"/>
      <c r="V1561" s="120"/>
      <c r="W1561" s="100" t="str">
        <f>VLOOKUP(TRIM(X1561),X10:Y92,2,FALSE)</f>
        <v>Puneet</v>
      </c>
      <c r="X1561" s="50" t="str">
        <f t="shared" si="139"/>
        <v>9.1.3</v>
      </c>
      <c r="Y1561" s="50">
        <f t="shared" si="140"/>
        <v>0</v>
      </c>
      <c r="Z1561" s="50">
        <f t="shared" si="144"/>
        <v>0</v>
      </c>
      <c r="AA1561" s="50">
        <f t="shared" si="141"/>
        <v>26</v>
      </c>
      <c r="AB1561" s="50">
        <f t="shared" si="142"/>
        <v>0</v>
      </c>
      <c r="AC1561" s="50">
        <f t="shared" si="143"/>
        <v>0</v>
      </c>
    </row>
    <row r="1562" spans="1:29" s="50" customFormat="1" ht="35.25" customHeight="1" x14ac:dyDescent="0.25">
      <c r="A1562" s="89" t="s">
        <v>224</v>
      </c>
      <c r="B1562" s="94" t="s">
        <v>41</v>
      </c>
      <c r="C1562" s="91" t="s">
        <v>97</v>
      </c>
      <c r="D1562" s="91" t="s">
        <v>13874</v>
      </c>
      <c r="E1562" s="122" t="s">
        <v>13819</v>
      </c>
      <c r="F1562" s="92" t="s">
        <v>14212</v>
      </c>
      <c r="G1562" s="92" t="s">
        <v>98</v>
      </c>
      <c r="H1562" s="92" t="s">
        <v>16969</v>
      </c>
      <c r="I1562" s="162" t="s">
        <v>16970</v>
      </c>
      <c r="J1562" s="94"/>
      <c r="K1562" s="156"/>
      <c r="L1562" s="94"/>
      <c r="M1562" s="156"/>
      <c r="N1562" s="94"/>
      <c r="O1562" s="94" t="s">
        <v>244</v>
      </c>
      <c r="P1562" s="94" t="s">
        <v>549</v>
      </c>
      <c r="Q1562" s="98" t="s">
        <v>16971</v>
      </c>
      <c r="R1562" s="98" t="s">
        <v>17010</v>
      </c>
      <c r="S1562" s="99" t="s">
        <v>225</v>
      </c>
      <c r="T1562" s="94" t="s">
        <v>5481</v>
      </c>
      <c r="U1562" s="120"/>
      <c r="V1562" s="120"/>
      <c r="W1562" s="100" t="str">
        <f>VLOOKUP(TRIM(X1562),X10:Y92,2,FALSE)</f>
        <v>Puneet</v>
      </c>
      <c r="X1562" s="50" t="str">
        <f t="shared" si="139"/>
        <v>9.1.3</v>
      </c>
      <c r="Y1562" s="50">
        <f t="shared" si="140"/>
        <v>0</v>
      </c>
      <c r="Z1562" s="50">
        <f t="shared" si="144"/>
        <v>0</v>
      </c>
      <c r="AA1562" s="50">
        <f t="shared" si="141"/>
        <v>29</v>
      </c>
      <c r="AB1562" s="50">
        <f t="shared" si="142"/>
        <v>0</v>
      </c>
      <c r="AC1562" s="50">
        <f t="shared" si="143"/>
        <v>0</v>
      </c>
    </row>
    <row r="1563" spans="1:29" s="50" customFormat="1" ht="35.25" customHeight="1" x14ac:dyDescent="0.25">
      <c r="A1563" s="89" t="s">
        <v>224</v>
      </c>
      <c r="B1563" s="94" t="s">
        <v>41</v>
      </c>
      <c r="C1563" s="91" t="s">
        <v>97</v>
      </c>
      <c r="D1563" s="91" t="s">
        <v>13874</v>
      </c>
      <c r="E1563" s="122" t="s">
        <v>13820</v>
      </c>
      <c r="F1563" s="92" t="s">
        <v>14212</v>
      </c>
      <c r="G1563" s="92" t="s">
        <v>98</v>
      </c>
      <c r="H1563" s="92" t="s">
        <v>16954</v>
      </c>
      <c r="I1563" s="162" t="s">
        <v>16955</v>
      </c>
      <c r="J1563" s="94"/>
      <c r="K1563" s="156"/>
      <c r="L1563" s="94"/>
      <c r="M1563" s="156"/>
      <c r="N1563" s="94"/>
      <c r="O1563" s="94" t="s">
        <v>244</v>
      </c>
      <c r="P1563" s="94" t="s">
        <v>2155</v>
      </c>
      <c r="Q1563" s="98" t="s">
        <v>16972</v>
      </c>
      <c r="R1563" s="98" t="s">
        <v>17010</v>
      </c>
      <c r="S1563" s="99" t="s">
        <v>225</v>
      </c>
      <c r="T1563" s="94" t="s">
        <v>6747</v>
      </c>
      <c r="U1563" s="120"/>
      <c r="V1563" s="120"/>
      <c r="W1563" s="100" t="str">
        <f>VLOOKUP(TRIM(X1563),X10:Y92,2,FALSE)</f>
        <v>Puneet</v>
      </c>
      <c r="X1563" s="50" t="str">
        <f t="shared" si="139"/>
        <v>9.1.3</v>
      </c>
      <c r="Y1563" s="50">
        <f t="shared" si="140"/>
        <v>0</v>
      </c>
      <c r="Z1563" s="50">
        <f t="shared" si="144"/>
        <v>0</v>
      </c>
      <c r="AA1563" s="50">
        <f t="shared" si="141"/>
        <v>25</v>
      </c>
      <c r="AB1563" s="50">
        <f t="shared" si="142"/>
        <v>0</v>
      </c>
      <c r="AC1563" s="50">
        <f t="shared" si="143"/>
        <v>0</v>
      </c>
    </row>
    <row r="1564" spans="1:29" s="50" customFormat="1" ht="35.25" customHeight="1" x14ac:dyDescent="0.25">
      <c r="A1564" s="89" t="s">
        <v>224</v>
      </c>
      <c r="B1564" s="94" t="s">
        <v>41</v>
      </c>
      <c r="C1564" s="91" t="s">
        <v>97</v>
      </c>
      <c r="D1564" s="91" t="s">
        <v>13874</v>
      </c>
      <c r="E1564" s="122" t="s">
        <v>13821</v>
      </c>
      <c r="F1564" s="92" t="s">
        <v>14212</v>
      </c>
      <c r="G1564" s="92" t="s">
        <v>98</v>
      </c>
      <c r="H1564" s="92" t="s">
        <v>16963</v>
      </c>
      <c r="I1564" s="162" t="s">
        <v>16962</v>
      </c>
      <c r="J1564" s="94"/>
      <c r="K1564" s="156"/>
      <c r="L1564" s="94"/>
      <c r="M1564" s="156"/>
      <c r="N1564" s="94"/>
      <c r="O1564" s="94" t="s">
        <v>244</v>
      </c>
      <c r="P1564" s="94" t="s">
        <v>459</v>
      </c>
      <c r="Q1564" s="98" t="s">
        <v>16973</v>
      </c>
      <c r="R1564" s="98" t="s">
        <v>17010</v>
      </c>
      <c r="S1564" s="99" t="s">
        <v>225</v>
      </c>
      <c r="T1564" s="94" t="s">
        <v>16961</v>
      </c>
      <c r="U1564" s="120"/>
      <c r="V1564" s="120"/>
      <c r="W1564" s="100" t="str">
        <f>VLOOKUP(TRIM(X1564),X10:Y92,2,FALSE)</f>
        <v>Puneet</v>
      </c>
      <c r="X1564" s="50" t="str">
        <f t="shared" si="139"/>
        <v>9.1.3</v>
      </c>
      <c r="Y1564" s="50">
        <f t="shared" si="140"/>
        <v>0</v>
      </c>
      <c r="Z1564" s="50">
        <f t="shared" si="144"/>
        <v>0</v>
      </c>
      <c r="AA1564" s="50">
        <f t="shared" si="141"/>
        <v>30</v>
      </c>
      <c r="AB1564" s="50">
        <f t="shared" si="142"/>
        <v>0</v>
      </c>
      <c r="AC1564" s="50">
        <f t="shared" si="143"/>
        <v>0</v>
      </c>
    </row>
    <row r="1565" spans="1:29" s="50" customFormat="1" ht="35.25" customHeight="1" x14ac:dyDescent="0.25">
      <c r="A1565" s="89" t="s">
        <v>224</v>
      </c>
      <c r="B1565" s="94" t="s">
        <v>41</v>
      </c>
      <c r="C1565" s="91" t="s">
        <v>97</v>
      </c>
      <c r="D1565" s="91" t="s">
        <v>13874</v>
      </c>
      <c r="E1565" s="122" t="s">
        <v>13822</v>
      </c>
      <c r="F1565" s="92" t="s">
        <v>14212</v>
      </c>
      <c r="G1565" s="92" t="s">
        <v>98</v>
      </c>
      <c r="H1565" s="92" t="s">
        <v>16956</v>
      </c>
      <c r="I1565" s="162" t="s">
        <v>16957</v>
      </c>
      <c r="J1565" s="94"/>
      <c r="K1565" s="156"/>
      <c r="L1565" s="94"/>
      <c r="M1565" s="156"/>
      <c r="N1565" s="94"/>
      <c r="O1565" s="94" t="s">
        <v>244</v>
      </c>
      <c r="P1565" s="94" t="s">
        <v>2419</v>
      </c>
      <c r="Q1565" s="98" t="s">
        <v>16974</v>
      </c>
      <c r="R1565" s="98" t="s">
        <v>17010</v>
      </c>
      <c r="S1565" s="99" t="s">
        <v>225</v>
      </c>
      <c r="T1565" s="94" t="s">
        <v>262</v>
      </c>
      <c r="U1565" s="120"/>
      <c r="V1565" s="120"/>
      <c r="W1565" s="100" t="str">
        <f>VLOOKUP(TRIM(X1565),X10:Y92,2,FALSE)</f>
        <v>Puneet</v>
      </c>
      <c r="X1565" s="50" t="str">
        <f t="shared" ref="X1565:X1600" si="145">IF(ISNONTEXT(D1565),"" &amp; D1565 &amp;"",T(D1565))</f>
        <v>9.1.3</v>
      </c>
      <c r="Y1565" s="50">
        <f t="shared" ref="Y1565:Y1600" si="146">IF(F1565="CR", IF(S1565="Approved", 1, IF(S1565="Agreed", 1, IF(S1565="Block approved", 1, 0))),0)</f>
        <v>0</v>
      </c>
      <c r="Z1565" s="50">
        <f t="shared" si="144"/>
        <v>0</v>
      </c>
      <c r="AA1565" s="50">
        <f t="shared" ref="AA1565:AA1600" si="147">LEN(I1565)</f>
        <v>28</v>
      </c>
      <c r="AB1565" s="50">
        <f t="shared" ref="AB1565:AB1600" si="148">IF(LEFT(H1565, 12)="Reserved for",  1, 0)</f>
        <v>0</v>
      </c>
      <c r="AC1565" s="50">
        <f t="shared" ref="AC1565:AC1600" si="149">IF(F1565="LS OUT", IF(S1565="Approved", 1, IF(S1565="Block approved", 1, 0)),0)</f>
        <v>0</v>
      </c>
    </row>
    <row r="1566" spans="1:29" s="50" customFormat="1" ht="35.25" customHeight="1" x14ac:dyDescent="0.25">
      <c r="A1566" s="89" t="s">
        <v>224</v>
      </c>
      <c r="B1566" s="94" t="s">
        <v>41</v>
      </c>
      <c r="C1566" s="91" t="s">
        <v>97</v>
      </c>
      <c r="D1566" s="91" t="s">
        <v>13873</v>
      </c>
      <c r="E1566" s="122" t="s">
        <v>13823</v>
      </c>
      <c r="F1566" s="92" t="s">
        <v>437</v>
      </c>
      <c r="G1566" s="92" t="s">
        <v>98</v>
      </c>
      <c r="H1566" s="92" t="s">
        <v>16958</v>
      </c>
      <c r="I1566" s="162" t="s">
        <v>325</v>
      </c>
      <c r="J1566" s="94" t="s">
        <v>2190</v>
      </c>
      <c r="K1566" s="156"/>
      <c r="L1566" s="94"/>
      <c r="M1566" s="156"/>
      <c r="N1566" s="94"/>
      <c r="O1566" s="94" t="s">
        <v>244</v>
      </c>
      <c r="P1566" s="94" t="s">
        <v>2189</v>
      </c>
      <c r="Q1566" s="98" t="s">
        <v>16959</v>
      </c>
      <c r="R1566" s="98" t="s">
        <v>17071</v>
      </c>
      <c r="S1566" s="99" t="s">
        <v>225</v>
      </c>
      <c r="T1566" s="94" t="s">
        <v>315</v>
      </c>
      <c r="U1566" s="120"/>
      <c r="V1566" s="120"/>
      <c r="W1566" s="100" t="str">
        <f>VLOOKUP(TRIM(X1566),X10:Y92,2,FALSE)</f>
        <v>Puneet</v>
      </c>
      <c r="X1566" s="50" t="str">
        <f t="shared" si="145"/>
        <v>9.1.2</v>
      </c>
      <c r="Y1566" s="50">
        <f t="shared" si="146"/>
        <v>0</v>
      </c>
      <c r="Z1566" s="50">
        <f t="shared" si="144"/>
        <v>0</v>
      </c>
      <c r="AA1566" s="50">
        <f t="shared" si="147"/>
        <v>6</v>
      </c>
      <c r="AB1566" s="50">
        <f t="shared" si="148"/>
        <v>0</v>
      </c>
      <c r="AC1566" s="50">
        <f t="shared" si="149"/>
        <v>0</v>
      </c>
    </row>
    <row r="1567" spans="1:29" s="50" customFormat="1" ht="35.25" customHeight="1" x14ac:dyDescent="0.25">
      <c r="A1567" s="89" t="s">
        <v>224</v>
      </c>
      <c r="B1567" s="94" t="s">
        <v>41</v>
      </c>
      <c r="C1567" s="91" t="s">
        <v>97</v>
      </c>
      <c r="D1567" s="91" t="s">
        <v>13873</v>
      </c>
      <c r="E1567" s="122" t="s">
        <v>13824</v>
      </c>
      <c r="F1567" s="92" t="s">
        <v>437</v>
      </c>
      <c r="G1567" s="92" t="s">
        <v>98</v>
      </c>
      <c r="H1567" s="92" t="s">
        <v>17498</v>
      </c>
      <c r="I1567" s="162" t="s">
        <v>289</v>
      </c>
      <c r="J1567" s="94" t="s">
        <v>2418</v>
      </c>
      <c r="K1567" s="156"/>
      <c r="L1567" s="94"/>
      <c r="M1567" s="156"/>
      <c r="N1567" s="94"/>
      <c r="O1567" s="94" t="s">
        <v>244</v>
      </c>
      <c r="P1567" s="94" t="s">
        <v>2419</v>
      </c>
      <c r="Q1567" s="98" t="s">
        <v>17499</v>
      </c>
      <c r="R1567" s="98" t="s">
        <v>17010</v>
      </c>
      <c r="S1567" s="99" t="s">
        <v>225</v>
      </c>
      <c r="T1567" s="94" t="s">
        <v>262</v>
      </c>
      <c r="U1567" s="120"/>
      <c r="V1567" s="120"/>
      <c r="W1567" s="100" t="str">
        <f>VLOOKUP(TRIM(X1567),X10:Y92,2,FALSE)</f>
        <v>Puneet</v>
      </c>
      <c r="X1567" s="50" t="str">
        <f t="shared" si="145"/>
        <v>9.1.2</v>
      </c>
      <c r="Y1567" s="50">
        <f t="shared" si="146"/>
        <v>0</v>
      </c>
      <c r="Z1567" s="50">
        <f t="shared" si="144"/>
        <v>0</v>
      </c>
      <c r="AA1567" s="50">
        <f t="shared" si="147"/>
        <v>8</v>
      </c>
      <c r="AB1567" s="50">
        <f t="shared" si="148"/>
        <v>0</v>
      </c>
      <c r="AC1567" s="50">
        <f t="shared" si="149"/>
        <v>0</v>
      </c>
    </row>
    <row r="1568" spans="1:29" s="50" customFormat="1" ht="35.25" customHeight="1" x14ac:dyDescent="0.25">
      <c r="A1568" s="89" t="s">
        <v>224</v>
      </c>
      <c r="B1568" s="94" t="s">
        <v>41</v>
      </c>
      <c r="C1568" s="91" t="s">
        <v>97</v>
      </c>
      <c r="D1568" s="91" t="s">
        <v>13873</v>
      </c>
      <c r="E1568" s="122" t="s">
        <v>13825</v>
      </c>
      <c r="F1568" s="92" t="s">
        <v>437</v>
      </c>
      <c r="G1568" s="92" t="s">
        <v>98</v>
      </c>
      <c r="H1568" s="92" t="s">
        <v>5448</v>
      </c>
      <c r="I1568" s="162" t="s">
        <v>303</v>
      </c>
      <c r="J1568" s="94" t="s">
        <v>2407</v>
      </c>
      <c r="K1568" s="156"/>
      <c r="L1568" s="94"/>
      <c r="M1568" s="156"/>
      <c r="N1568" s="94"/>
      <c r="O1568" s="94" t="s">
        <v>244</v>
      </c>
      <c r="P1568" s="94" t="s">
        <v>2408</v>
      </c>
      <c r="Q1568" s="98" t="s">
        <v>5448</v>
      </c>
      <c r="R1568" s="98" t="s">
        <v>17072</v>
      </c>
      <c r="S1568" s="99" t="s">
        <v>225</v>
      </c>
      <c r="T1568" s="94" t="s">
        <v>474</v>
      </c>
      <c r="U1568" s="120"/>
      <c r="V1568" s="120"/>
      <c r="W1568" s="100" t="str">
        <f>VLOOKUP(TRIM(X1568),X10:Y92,2,FALSE)</f>
        <v>Puneet</v>
      </c>
      <c r="X1568" s="50" t="str">
        <f t="shared" si="145"/>
        <v>9.1.2</v>
      </c>
      <c r="Y1568" s="50">
        <f t="shared" si="146"/>
        <v>0</v>
      </c>
      <c r="Z1568" s="50">
        <f t="shared" si="144"/>
        <v>0</v>
      </c>
      <c r="AA1568" s="50">
        <f t="shared" si="147"/>
        <v>4</v>
      </c>
      <c r="AB1568" s="50">
        <f t="shared" si="148"/>
        <v>0</v>
      </c>
      <c r="AC1568" s="50">
        <f t="shared" si="149"/>
        <v>0</v>
      </c>
    </row>
    <row r="1569" spans="1:29" s="50" customFormat="1" ht="35.25" customHeight="1" x14ac:dyDescent="0.25">
      <c r="A1569" s="89" t="s">
        <v>224</v>
      </c>
      <c r="B1569" s="94" t="s">
        <v>41</v>
      </c>
      <c r="C1569" s="91" t="s">
        <v>97</v>
      </c>
      <c r="D1569" s="91" t="s">
        <v>185</v>
      </c>
      <c r="E1569" s="122" t="s">
        <v>13826</v>
      </c>
      <c r="F1569" s="92" t="s">
        <v>406</v>
      </c>
      <c r="G1569" s="92" t="s">
        <v>104</v>
      </c>
      <c r="H1569" s="92" t="s">
        <v>16151</v>
      </c>
      <c r="I1569" s="162" t="s">
        <v>323</v>
      </c>
      <c r="J1569" s="94"/>
      <c r="K1569" s="156"/>
      <c r="L1569" s="94"/>
      <c r="M1569" s="156"/>
      <c r="N1569" s="94"/>
      <c r="O1569" s="94" t="s">
        <v>244</v>
      </c>
      <c r="P1569" s="94" t="s">
        <v>14210</v>
      </c>
      <c r="Q1569" s="98" t="s">
        <v>16151</v>
      </c>
      <c r="R1569" s="98" t="s">
        <v>17073</v>
      </c>
      <c r="S1569" s="99" t="s">
        <v>227</v>
      </c>
      <c r="T1569" s="94" t="s">
        <v>333</v>
      </c>
      <c r="U1569" s="120"/>
      <c r="V1569" s="120"/>
      <c r="W1569" s="100" t="str">
        <f>VLOOKUP(TRIM(X1569),X10:Y92,2,FALSE)</f>
        <v>Puneet</v>
      </c>
      <c r="X1569" s="50" t="str">
        <f t="shared" si="145"/>
        <v>9.2</v>
      </c>
      <c r="Y1569" s="50">
        <f t="shared" si="146"/>
        <v>0</v>
      </c>
      <c r="Z1569" s="50">
        <f t="shared" si="144"/>
        <v>0</v>
      </c>
      <c r="AA1569" s="50">
        <f t="shared" si="147"/>
        <v>14</v>
      </c>
      <c r="AB1569" s="50">
        <f t="shared" si="148"/>
        <v>0</v>
      </c>
      <c r="AC1569" s="50">
        <f t="shared" si="149"/>
        <v>0</v>
      </c>
    </row>
    <row r="1570" spans="1:29" s="50" customFormat="1" ht="35.25" customHeight="1" x14ac:dyDescent="0.25">
      <c r="A1570" s="89" t="s">
        <v>224</v>
      </c>
      <c r="B1570" s="94" t="s">
        <v>41</v>
      </c>
      <c r="C1570" s="91" t="s">
        <v>97</v>
      </c>
      <c r="D1570" s="91" t="s">
        <v>202</v>
      </c>
      <c r="E1570" s="122" t="s">
        <v>13827</v>
      </c>
      <c r="F1570" s="92" t="s">
        <v>242</v>
      </c>
      <c r="G1570" s="92" t="s">
        <v>98</v>
      </c>
      <c r="H1570" s="92" t="s">
        <v>15384</v>
      </c>
      <c r="I1570" s="162" t="s">
        <v>17431</v>
      </c>
      <c r="J1570" s="94" t="s">
        <v>2177</v>
      </c>
      <c r="K1570" s="156"/>
      <c r="L1570" s="94"/>
      <c r="M1570" s="156"/>
      <c r="N1570" s="94" t="s">
        <v>13987</v>
      </c>
      <c r="O1570" s="94" t="s">
        <v>244</v>
      </c>
      <c r="P1570" s="94" t="s">
        <v>2179</v>
      </c>
      <c r="Q1570" s="98" t="s">
        <v>14431</v>
      </c>
      <c r="R1570" s="98" t="s">
        <v>17074</v>
      </c>
      <c r="S1570" s="99" t="s">
        <v>225</v>
      </c>
      <c r="T1570" s="94" t="s">
        <v>315</v>
      </c>
      <c r="U1570" s="120"/>
      <c r="V1570" s="120"/>
      <c r="W1570" s="100" t="str">
        <f>VLOOKUP(TRIM(X1570),X10:Y92,2,FALSE)</f>
        <v>Tao</v>
      </c>
      <c r="X1570" s="50" t="str">
        <f t="shared" si="145"/>
        <v>8.9</v>
      </c>
      <c r="Y1570" s="50">
        <f t="shared" si="146"/>
        <v>0</v>
      </c>
      <c r="Z1570" s="50">
        <f t="shared" si="144"/>
        <v>1</v>
      </c>
      <c r="AA1570" s="50">
        <f t="shared" si="147"/>
        <v>60</v>
      </c>
      <c r="AB1570" s="50">
        <f t="shared" si="148"/>
        <v>0</v>
      </c>
      <c r="AC1570" s="50">
        <f t="shared" si="149"/>
        <v>0</v>
      </c>
    </row>
    <row r="1571" spans="1:29" s="50" customFormat="1" ht="35.25" customHeight="1" x14ac:dyDescent="0.25">
      <c r="A1571" s="89" t="s">
        <v>224</v>
      </c>
      <c r="B1571" s="94" t="s">
        <v>41</v>
      </c>
      <c r="C1571" s="91" t="s">
        <v>97</v>
      </c>
      <c r="D1571" s="91" t="s">
        <v>202</v>
      </c>
      <c r="E1571" s="122" t="s">
        <v>13828</v>
      </c>
      <c r="F1571" s="92" t="s">
        <v>242</v>
      </c>
      <c r="G1571" s="92" t="s">
        <v>98</v>
      </c>
      <c r="H1571" s="92" t="s">
        <v>15386</v>
      </c>
      <c r="I1571" s="162" t="s">
        <v>316</v>
      </c>
      <c r="J1571" s="94" t="s">
        <v>2177</v>
      </c>
      <c r="K1571" s="156"/>
      <c r="L1571" s="94"/>
      <c r="M1571" s="156"/>
      <c r="N1571" s="94" t="s">
        <v>13987</v>
      </c>
      <c r="O1571" s="94" t="s">
        <v>244</v>
      </c>
      <c r="P1571" s="94" t="s">
        <v>2179</v>
      </c>
      <c r="Q1571" s="98" t="s">
        <v>14434</v>
      </c>
      <c r="R1571" s="98" t="s">
        <v>17075</v>
      </c>
      <c r="S1571" s="99" t="s">
        <v>225</v>
      </c>
      <c r="T1571" s="94" t="s">
        <v>315</v>
      </c>
      <c r="U1571" s="120"/>
      <c r="V1571" s="120"/>
      <c r="W1571" s="100" t="str">
        <f>VLOOKUP(TRIM(X1571),X10:Y92,2,FALSE)</f>
        <v>Tao</v>
      </c>
      <c r="X1571" s="50" t="str">
        <f t="shared" si="145"/>
        <v>8.9</v>
      </c>
      <c r="Y1571" s="50">
        <f t="shared" si="146"/>
        <v>0</v>
      </c>
      <c r="Z1571" s="50">
        <f t="shared" si="144"/>
        <v>1</v>
      </c>
      <c r="AA1571" s="50">
        <f t="shared" si="147"/>
        <v>17</v>
      </c>
      <c r="AB1571" s="50">
        <f t="shared" si="148"/>
        <v>0</v>
      </c>
      <c r="AC1571" s="50">
        <f t="shared" si="149"/>
        <v>0</v>
      </c>
    </row>
    <row r="1572" spans="1:29" s="50" customFormat="1" ht="35.25" customHeight="1" x14ac:dyDescent="0.25">
      <c r="A1572" s="89" t="s">
        <v>224</v>
      </c>
      <c r="B1572" s="94" t="s">
        <v>41</v>
      </c>
      <c r="C1572" s="91" t="s">
        <v>97</v>
      </c>
      <c r="D1572" s="91" t="s">
        <v>202</v>
      </c>
      <c r="E1572" s="122" t="s">
        <v>13829</v>
      </c>
      <c r="F1572" s="92" t="s">
        <v>242</v>
      </c>
      <c r="G1572" s="92" t="s">
        <v>98</v>
      </c>
      <c r="H1572" s="92" t="s">
        <v>15236</v>
      </c>
      <c r="I1572" s="162" t="s">
        <v>432</v>
      </c>
      <c r="J1572" s="94" t="s">
        <v>2177</v>
      </c>
      <c r="K1572" s="156"/>
      <c r="L1572" s="94"/>
      <c r="M1572" s="156"/>
      <c r="N1572" s="94" t="s">
        <v>13987</v>
      </c>
      <c r="O1572" s="94" t="s">
        <v>244</v>
      </c>
      <c r="P1572" s="94" t="s">
        <v>2179</v>
      </c>
      <c r="Q1572" s="98" t="s">
        <v>14361</v>
      </c>
      <c r="R1572" s="98" t="s">
        <v>17076</v>
      </c>
      <c r="S1572" s="99" t="s">
        <v>225</v>
      </c>
      <c r="T1572" s="94" t="s">
        <v>280</v>
      </c>
      <c r="U1572" s="120"/>
      <c r="V1572" s="120"/>
      <c r="W1572" s="100" t="str">
        <f>VLOOKUP(TRIM(X1572),X10:Y92,2,FALSE)</f>
        <v>Tao</v>
      </c>
      <c r="X1572" s="50" t="str">
        <f t="shared" si="145"/>
        <v>8.9</v>
      </c>
      <c r="Y1572" s="50">
        <f t="shared" si="146"/>
        <v>0</v>
      </c>
      <c r="Z1572" s="50">
        <f t="shared" si="144"/>
        <v>1</v>
      </c>
      <c r="AA1572" s="50">
        <f t="shared" si="147"/>
        <v>13</v>
      </c>
      <c r="AB1572" s="50">
        <f t="shared" si="148"/>
        <v>0</v>
      </c>
      <c r="AC1572" s="50">
        <f t="shared" si="149"/>
        <v>0</v>
      </c>
    </row>
    <row r="1573" spans="1:29" s="50" customFormat="1" ht="35.25" customHeight="1" x14ac:dyDescent="0.25">
      <c r="A1573" s="89" t="s">
        <v>224</v>
      </c>
      <c r="B1573" s="94" t="s">
        <v>9849</v>
      </c>
      <c r="C1573" s="91" t="s">
        <v>97</v>
      </c>
      <c r="D1573" s="91" t="s">
        <v>183</v>
      </c>
      <c r="E1573" s="122" t="s">
        <v>13830</v>
      </c>
      <c r="F1573" s="92" t="s">
        <v>15</v>
      </c>
      <c r="G1573" s="92" t="s">
        <v>98</v>
      </c>
      <c r="H1573" s="92" t="s">
        <v>9123</v>
      </c>
      <c r="I1573" s="162" t="s">
        <v>14517</v>
      </c>
      <c r="J1573" s="94" t="s">
        <v>2154</v>
      </c>
      <c r="K1573" s="156">
        <v>355</v>
      </c>
      <c r="L1573" s="94" t="s">
        <v>49</v>
      </c>
      <c r="M1573" s="156" t="s">
        <v>253</v>
      </c>
      <c r="N1573" s="94" t="s">
        <v>2839</v>
      </c>
      <c r="O1573" s="94" t="s">
        <v>244</v>
      </c>
      <c r="P1573" s="94" t="s">
        <v>2155</v>
      </c>
      <c r="Q1573" s="98" t="s">
        <v>15569</v>
      </c>
      <c r="R1573" s="98" t="s">
        <v>17077</v>
      </c>
      <c r="S1573" s="99" t="s">
        <v>5405</v>
      </c>
      <c r="T1573" s="94" t="s">
        <v>258</v>
      </c>
      <c r="U1573" s="120"/>
      <c r="V1573" s="120"/>
      <c r="W1573" s="100" t="str">
        <f>VLOOKUP(TRIM(X1573),X10:Y92,2,FALSE)</f>
        <v>Andy</v>
      </c>
      <c r="X1573" s="50" t="str">
        <f t="shared" si="145"/>
        <v>8.1</v>
      </c>
      <c r="Y1573" s="50">
        <f t="shared" si="146"/>
        <v>1</v>
      </c>
      <c r="Z1573" s="50">
        <f t="shared" si="144"/>
        <v>0</v>
      </c>
      <c r="AA1573" s="50">
        <f t="shared" si="147"/>
        <v>125</v>
      </c>
      <c r="AB1573" s="50">
        <f t="shared" si="148"/>
        <v>0</v>
      </c>
      <c r="AC1573" s="50">
        <f t="shared" si="149"/>
        <v>0</v>
      </c>
    </row>
    <row r="1574" spans="1:29" s="50" customFormat="1" ht="35.25" customHeight="1" x14ac:dyDescent="0.25">
      <c r="A1574" s="89" t="s">
        <v>224</v>
      </c>
      <c r="B1574" s="94" t="s">
        <v>3737</v>
      </c>
      <c r="C1574" s="91" t="s">
        <v>97</v>
      </c>
      <c r="D1574" s="91" t="s">
        <v>183</v>
      </c>
      <c r="E1574" s="122" t="s">
        <v>13831</v>
      </c>
      <c r="F1574" s="92" t="s">
        <v>15</v>
      </c>
      <c r="G1574" s="92" t="s">
        <v>98</v>
      </c>
      <c r="H1574" s="92" t="s">
        <v>14626</v>
      </c>
      <c r="I1574" s="162" t="s">
        <v>6398</v>
      </c>
      <c r="J1574" s="94" t="s">
        <v>105</v>
      </c>
      <c r="K1574" s="156">
        <v>2851</v>
      </c>
      <c r="L1574" s="94" t="s">
        <v>49</v>
      </c>
      <c r="M1574" s="156" t="s">
        <v>253</v>
      </c>
      <c r="N1574" s="94" t="s">
        <v>2839</v>
      </c>
      <c r="O1574" s="94" t="s">
        <v>244</v>
      </c>
      <c r="P1574" s="94" t="s">
        <v>2155</v>
      </c>
      <c r="Q1574" s="98" t="s">
        <v>15788</v>
      </c>
      <c r="R1574" s="98" t="s">
        <v>17078</v>
      </c>
      <c r="S1574" s="99" t="s">
        <v>5405</v>
      </c>
      <c r="T1574" s="94" t="s">
        <v>331</v>
      </c>
      <c r="U1574" s="120"/>
      <c r="V1574" s="120"/>
      <c r="W1574" s="100" t="str">
        <f>VLOOKUP(TRIM(X1574),X10:Y92,2,FALSE)</f>
        <v>Andy</v>
      </c>
      <c r="X1574" s="50" t="str">
        <f t="shared" si="145"/>
        <v>8.1</v>
      </c>
      <c r="Y1574" s="50">
        <f t="shared" si="146"/>
        <v>1</v>
      </c>
      <c r="Z1574" s="50">
        <f t="shared" si="144"/>
        <v>0</v>
      </c>
      <c r="AA1574" s="50">
        <f t="shared" si="147"/>
        <v>15</v>
      </c>
      <c r="AB1574" s="50">
        <f t="shared" si="148"/>
        <v>0</v>
      </c>
      <c r="AC1574" s="50">
        <f t="shared" si="149"/>
        <v>0</v>
      </c>
    </row>
    <row r="1575" spans="1:29" s="50" customFormat="1" ht="35.25" customHeight="1" x14ac:dyDescent="0.25">
      <c r="A1575" s="89" t="s">
        <v>224</v>
      </c>
      <c r="B1575" s="94" t="s">
        <v>15140</v>
      </c>
      <c r="C1575" s="91" t="s">
        <v>97</v>
      </c>
      <c r="D1575" s="91" t="s">
        <v>183</v>
      </c>
      <c r="E1575" s="122" t="s">
        <v>13832</v>
      </c>
      <c r="F1575" s="92" t="s">
        <v>15</v>
      </c>
      <c r="G1575" s="92" t="s">
        <v>98</v>
      </c>
      <c r="H1575" s="92" t="s">
        <v>9276</v>
      </c>
      <c r="I1575" s="162" t="s">
        <v>17432</v>
      </c>
      <c r="J1575" s="94" t="s">
        <v>2154</v>
      </c>
      <c r="K1575" s="156">
        <v>293</v>
      </c>
      <c r="L1575" s="255" t="s">
        <v>54</v>
      </c>
      <c r="M1575" s="156" t="s">
        <v>253</v>
      </c>
      <c r="N1575" s="94" t="s">
        <v>2839</v>
      </c>
      <c r="O1575" s="94" t="s">
        <v>244</v>
      </c>
      <c r="P1575" s="94" t="s">
        <v>2155</v>
      </c>
      <c r="Q1575" s="98" t="s">
        <v>15139</v>
      </c>
      <c r="R1575" s="98" t="s">
        <v>17079</v>
      </c>
      <c r="S1575" s="99" t="s">
        <v>5405</v>
      </c>
      <c r="T1575" s="94" t="s">
        <v>315</v>
      </c>
      <c r="U1575" s="120"/>
      <c r="V1575" s="120"/>
      <c r="W1575" s="100" t="str">
        <f>VLOOKUP(TRIM(X1575),X10:Y92,2,FALSE)</f>
        <v>Andy</v>
      </c>
      <c r="X1575" s="50" t="str">
        <f t="shared" si="145"/>
        <v>8.1</v>
      </c>
      <c r="Y1575" s="50">
        <f t="shared" si="146"/>
        <v>1</v>
      </c>
      <c r="Z1575" s="50">
        <f t="shared" si="144"/>
        <v>0</v>
      </c>
      <c r="AA1575" s="50">
        <f t="shared" si="147"/>
        <v>44</v>
      </c>
      <c r="AB1575" s="50">
        <f t="shared" si="148"/>
        <v>0</v>
      </c>
      <c r="AC1575" s="50">
        <f t="shared" si="149"/>
        <v>0</v>
      </c>
    </row>
    <row r="1576" spans="1:29" s="50" customFormat="1" ht="35.25" customHeight="1" x14ac:dyDescent="0.25">
      <c r="A1576" s="89" t="s">
        <v>224</v>
      </c>
      <c r="B1576" s="94" t="s">
        <v>9866</v>
      </c>
      <c r="C1576" s="91" t="s">
        <v>97</v>
      </c>
      <c r="D1576" s="91" t="s">
        <v>199</v>
      </c>
      <c r="E1576" s="122" t="s">
        <v>13833</v>
      </c>
      <c r="F1576" s="92" t="s">
        <v>15</v>
      </c>
      <c r="G1576" s="92" t="s">
        <v>98</v>
      </c>
      <c r="H1576" s="92" t="s">
        <v>9132</v>
      </c>
      <c r="I1576" s="162" t="s">
        <v>12256</v>
      </c>
      <c r="J1576" s="94" t="s">
        <v>246</v>
      </c>
      <c r="K1576" s="156">
        <v>2721</v>
      </c>
      <c r="L1576" s="255" t="s">
        <v>58</v>
      </c>
      <c r="M1576" s="156" t="s">
        <v>253</v>
      </c>
      <c r="N1576" s="94" t="s">
        <v>2839</v>
      </c>
      <c r="O1576" s="94" t="s">
        <v>244</v>
      </c>
      <c r="P1576" s="94" t="s">
        <v>2169</v>
      </c>
      <c r="Q1576" s="98" t="s">
        <v>9867</v>
      </c>
      <c r="R1576" s="98" t="s">
        <v>17080</v>
      </c>
      <c r="S1576" s="99" t="s">
        <v>5405</v>
      </c>
      <c r="T1576" s="94" t="s">
        <v>324</v>
      </c>
      <c r="U1576" s="120"/>
      <c r="V1576" s="120"/>
      <c r="W1576" s="100" t="str">
        <f>VLOOKUP(TRIM(X1576),X10:Y92,2,FALSE)</f>
        <v>Andy</v>
      </c>
      <c r="X1576" s="50" t="str">
        <f t="shared" si="145"/>
        <v>8.6</v>
      </c>
      <c r="Y1576" s="50">
        <f t="shared" si="146"/>
        <v>1</v>
      </c>
      <c r="Z1576" s="50">
        <f t="shared" si="144"/>
        <v>0</v>
      </c>
      <c r="AA1576" s="50">
        <f t="shared" si="147"/>
        <v>56</v>
      </c>
      <c r="AB1576" s="50">
        <f t="shared" si="148"/>
        <v>0</v>
      </c>
      <c r="AC1576" s="50">
        <f t="shared" si="149"/>
        <v>0</v>
      </c>
    </row>
    <row r="1577" spans="1:29" s="50" customFormat="1" ht="35.25" customHeight="1" x14ac:dyDescent="0.25">
      <c r="A1577" s="89" t="s">
        <v>224</v>
      </c>
      <c r="B1577" s="94" t="s">
        <v>15123</v>
      </c>
      <c r="C1577" s="91" t="s">
        <v>97</v>
      </c>
      <c r="D1577" s="91" t="s">
        <v>199</v>
      </c>
      <c r="E1577" s="122" t="s">
        <v>13834</v>
      </c>
      <c r="F1577" s="92" t="s">
        <v>15</v>
      </c>
      <c r="G1577" s="92" t="s">
        <v>98</v>
      </c>
      <c r="H1577" s="92" t="s">
        <v>14280</v>
      </c>
      <c r="I1577" s="162" t="s">
        <v>17433</v>
      </c>
      <c r="J1577" s="94" t="s">
        <v>246</v>
      </c>
      <c r="K1577" s="156">
        <v>2886</v>
      </c>
      <c r="L1577" s="94" t="s">
        <v>49</v>
      </c>
      <c r="M1577" s="156" t="s">
        <v>253</v>
      </c>
      <c r="N1577" s="94" t="s">
        <v>2839</v>
      </c>
      <c r="O1577" s="94" t="s">
        <v>244</v>
      </c>
      <c r="P1577" s="94" t="s">
        <v>2169</v>
      </c>
      <c r="Q1577" s="98" t="s">
        <v>17402</v>
      </c>
      <c r="R1577" s="98" t="s">
        <v>17081</v>
      </c>
      <c r="S1577" s="99" t="s">
        <v>5405</v>
      </c>
      <c r="T1577" s="94" t="s">
        <v>344</v>
      </c>
      <c r="U1577" s="120"/>
      <c r="V1577" s="120"/>
      <c r="W1577" s="100" t="str">
        <f>VLOOKUP(TRIM(X1577),X10:Y92,2,FALSE)</f>
        <v>Andy</v>
      </c>
      <c r="X1577" s="50" t="str">
        <f t="shared" si="145"/>
        <v>8.6</v>
      </c>
      <c r="Y1577" s="50">
        <f t="shared" si="146"/>
        <v>1</v>
      </c>
      <c r="Z1577" s="50">
        <f t="shared" si="144"/>
        <v>0</v>
      </c>
      <c r="AA1577" s="50">
        <f t="shared" si="147"/>
        <v>60</v>
      </c>
      <c r="AB1577" s="50">
        <f t="shared" si="148"/>
        <v>0</v>
      </c>
      <c r="AC1577" s="50">
        <f t="shared" si="149"/>
        <v>0</v>
      </c>
    </row>
    <row r="1578" spans="1:29" s="50" customFormat="1" ht="35.25" customHeight="1" x14ac:dyDescent="0.25">
      <c r="A1578" s="89" t="s">
        <v>224</v>
      </c>
      <c r="B1578" s="94" t="s">
        <v>59</v>
      </c>
      <c r="C1578" s="91" t="s">
        <v>97</v>
      </c>
      <c r="D1578" s="91" t="s">
        <v>183</v>
      </c>
      <c r="E1578" s="122" t="s">
        <v>13835</v>
      </c>
      <c r="F1578" s="92" t="s">
        <v>15</v>
      </c>
      <c r="G1578" s="92" t="s">
        <v>98</v>
      </c>
      <c r="H1578" s="92" t="s">
        <v>14835</v>
      </c>
      <c r="I1578" s="162" t="s">
        <v>292</v>
      </c>
      <c r="J1578" s="94" t="s">
        <v>2154</v>
      </c>
      <c r="K1578" s="156">
        <v>338</v>
      </c>
      <c r="L1578" s="94" t="s">
        <v>49</v>
      </c>
      <c r="M1578" s="156" t="s">
        <v>253</v>
      </c>
      <c r="N1578" s="94" t="s">
        <v>2839</v>
      </c>
      <c r="O1578" s="94" t="s">
        <v>244</v>
      </c>
      <c r="P1578" s="94" t="s">
        <v>2155</v>
      </c>
      <c r="Q1578" s="98" t="s">
        <v>17434</v>
      </c>
      <c r="R1578" s="98" t="s">
        <v>17082</v>
      </c>
      <c r="S1578" s="99" t="s">
        <v>5405</v>
      </c>
      <c r="T1578" s="94" t="s">
        <v>293</v>
      </c>
      <c r="U1578" s="120"/>
      <c r="V1578" s="120"/>
      <c r="W1578" s="100" t="str">
        <f>VLOOKUP(TRIM(X1578),X10:Y92,2,FALSE)</f>
        <v>Andy</v>
      </c>
      <c r="X1578" s="50" t="str">
        <f t="shared" si="145"/>
        <v>8.1</v>
      </c>
      <c r="Y1578" s="50">
        <f t="shared" si="146"/>
        <v>1</v>
      </c>
      <c r="Z1578" s="50">
        <f t="shared" si="144"/>
        <v>0</v>
      </c>
      <c r="AA1578" s="50">
        <f t="shared" si="147"/>
        <v>8</v>
      </c>
      <c r="AB1578" s="50">
        <f t="shared" si="148"/>
        <v>0</v>
      </c>
      <c r="AC1578" s="50">
        <f t="shared" si="149"/>
        <v>0</v>
      </c>
    </row>
    <row r="1579" spans="1:29" s="50" customFormat="1" ht="35.25" customHeight="1" x14ac:dyDescent="0.25">
      <c r="A1579" s="89" t="s">
        <v>224</v>
      </c>
      <c r="B1579" s="94" t="s">
        <v>10258</v>
      </c>
      <c r="C1579" s="91" t="s">
        <v>97</v>
      </c>
      <c r="D1579" s="91" t="s">
        <v>198</v>
      </c>
      <c r="E1579" s="122" t="s">
        <v>13836</v>
      </c>
      <c r="F1579" s="92" t="s">
        <v>15</v>
      </c>
      <c r="G1579" s="92" t="s">
        <v>98</v>
      </c>
      <c r="H1579" s="92" t="s">
        <v>14410</v>
      </c>
      <c r="I1579" s="162" t="s">
        <v>321</v>
      </c>
      <c r="J1579" s="94" t="s">
        <v>246</v>
      </c>
      <c r="K1579" s="156">
        <v>2911</v>
      </c>
      <c r="L1579" s="94" t="s">
        <v>49</v>
      </c>
      <c r="M1579" s="156" t="s">
        <v>253</v>
      </c>
      <c r="N1579" s="94" t="s">
        <v>2839</v>
      </c>
      <c r="O1579" s="94" t="s">
        <v>244</v>
      </c>
      <c r="P1579" s="94" t="s">
        <v>2092</v>
      </c>
      <c r="Q1579" s="98" t="s">
        <v>10281</v>
      </c>
      <c r="R1579" s="98" t="s">
        <v>17083</v>
      </c>
      <c r="S1579" s="99" t="s">
        <v>5405</v>
      </c>
      <c r="T1579" s="94" t="s">
        <v>355</v>
      </c>
      <c r="U1579" s="120"/>
      <c r="V1579" s="120"/>
      <c r="W1579" s="100" t="str">
        <f>VLOOKUP(TRIM(X1579),X10:Y92,2,FALSE)</f>
        <v>Puneet</v>
      </c>
      <c r="X1579" s="50" t="str">
        <f t="shared" si="145"/>
        <v>8.5</v>
      </c>
      <c r="Y1579" s="50">
        <f t="shared" si="146"/>
        <v>1</v>
      </c>
      <c r="Z1579" s="50">
        <f t="shared" si="144"/>
        <v>0</v>
      </c>
      <c r="AA1579" s="50">
        <f t="shared" si="147"/>
        <v>7</v>
      </c>
      <c r="AB1579" s="50">
        <f t="shared" si="148"/>
        <v>0</v>
      </c>
      <c r="AC1579" s="50">
        <f t="shared" si="149"/>
        <v>0</v>
      </c>
    </row>
    <row r="1580" spans="1:29" s="50" customFormat="1" ht="35.25" customHeight="1" x14ac:dyDescent="0.25">
      <c r="A1580" s="89" t="s">
        <v>224</v>
      </c>
      <c r="B1580" s="94" t="s">
        <v>17482</v>
      </c>
      <c r="C1580" s="91" t="s">
        <v>97</v>
      </c>
      <c r="D1580" s="91" t="s">
        <v>198</v>
      </c>
      <c r="E1580" s="122" t="s">
        <v>13837</v>
      </c>
      <c r="F1580" s="92" t="s">
        <v>15</v>
      </c>
      <c r="G1580" s="92" t="s">
        <v>98</v>
      </c>
      <c r="H1580" s="92" t="s">
        <v>14649</v>
      </c>
      <c r="I1580" s="162" t="s">
        <v>17480</v>
      </c>
      <c r="J1580" s="94" t="s">
        <v>105</v>
      </c>
      <c r="K1580" s="156">
        <v>2854</v>
      </c>
      <c r="L1580" s="94" t="s">
        <v>49</v>
      </c>
      <c r="M1580" s="156" t="s">
        <v>107</v>
      </c>
      <c r="N1580" s="94" t="s">
        <v>2839</v>
      </c>
      <c r="O1580" s="94" t="s">
        <v>244</v>
      </c>
      <c r="P1580" s="94" t="s">
        <v>2092</v>
      </c>
      <c r="Q1580" s="98" t="s">
        <v>17481</v>
      </c>
      <c r="R1580" s="98" t="s">
        <v>17084</v>
      </c>
      <c r="S1580" s="99" t="s">
        <v>5405</v>
      </c>
      <c r="T1580" s="94" t="s">
        <v>268</v>
      </c>
      <c r="U1580" s="120"/>
      <c r="V1580" s="120"/>
      <c r="W1580" s="100" t="str">
        <f>VLOOKUP(TRIM(X1580),X10:Y92,2,FALSE)</f>
        <v>Puneet</v>
      </c>
      <c r="X1580" s="50" t="str">
        <f t="shared" si="145"/>
        <v>8.5</v>
      </c>
      <c r="Y1580" s="50">
        <f t="shared" si="146"/>
        <v>1</v>
      </c>
      <c r="Z1580" s="50">
        <f t="shared" si="144"/>
        <v>0</v>
      </c>
      <c r="AA1580" s="50">
        <f t="shared" si="147"/>
        <v>66</v>
      </c>
      <c r="AB1580" s="50">
        <f t="shared" si="148"/>
        <v>0</v>
      </c>
      <c r="AC1580" s="50">
        <f t="shared" si="149"/>
        <v>0</v>
      </c>
    </row>
    <row r="1581" spans="1:29" s="50" customFormat="1" ht="35.25" customHeight="1" x14ac:dyDescent="0.25">
      <c r="A1581" s="89" t="s">
        <v>224</v>
      </c>
      <c r="B1581" s="94" t="s">
        <v>17437</v>
      </c>
      <c r="C1581" s="91" t="s">
        <v>97</v>
      </c>
      <c r="D1581" s="91" t="s">
        <v>197</v>
      </c>
      <c r="E1581" s="122" t="s">
        <v>13838</v>
      </c>
      <c r="F1581" s="92" t="s">
        <v>15</v>
      </c>
      <c r="G1581" s="92" t="s">
        <v>98</v>
      </c>
      <c r="H1581" s="92" t="s">
        <v>9004</v>
      </c>
      <c r="I1581" s="162" t="s">
        <v>17435</v>
      </c>
      <c r="J1581" s="94" t="s">
        <v>267</v>
      </c>
      <c r="K1581" s="156">
        <v>543</v>
      </c>
      <c r="L1581" s="94" t="s">
        <v>53</v>
      </c>
      <c r="M1581" s="156" t="s">
        <v>253</v>
      </c>
      <c r="N1581" s="94" t="s">
        <v>2839</v>
      </c>
      <c r="O1581" s="94" t="s">
        <v>244</v>
      </c>
      <c r="P1581" s="94" t="s">
        <v>2736</v>
      </c>
      <c r="Q1581" s="98" t="s">
        <v>17436</v>
      </c>
      <c r="R1581" s="98" t="s">
        <v>17085</v>
      </c>
      <c r="S1581" s="99" t="s">
        <v>5405</v>
      </c>
      <c r="T1581" s="94" t="s">
        <v>315</v>
      </c>
      <c r="U1581" s="120"/>
      <c r="V1581" s="120"/>
      <c r="W1581" s="100" t="str">
        <f>VLOOKUP(TRIM(X1581),X10:Y92,2,FALSE)</f>
        <v>Tao</v>
      </c>
      <c r="X1581" s="50" t="str">
        <f t="shared" si="145"/>
        <v>8.4</v>
      </c>
      <c r="Y1581" s="50">
        <f t="shared" si="146"/>
        <v>1</v>
      </c>
      <c r="Z1581" s="50">
        <f t="shared" si="144"/>
        <v>0</v>
      </c>
      <c r="AA1581" s="50">
        <f t="shared" si="147"/>
        <v>68</v>
      </c>
      <c r="AB1581" s="50">
        <f t="shared" si="148"/>
        <v>0</v>
      </c>
      <c r="AC1581" s="50">
        <f t="shared" si="149"/>
        <v>0</v>
      </c>
    </row>
    <row r="1582" spans="1:29" s="50" customFormat="1" ht="35.25" customHeight="1" x14ac:dyDescent="0.25">
      <c r="A1582" s="89" t="s">
        <v>224</v>
      </c>
      <c r="B1582" s="94" t="s">
        <v>15292</v>
      </c>
      <c r="C1582" s="91" t="s">
        <v>97</v>
      </c>
      <c r="D1582" s="91" t="s">
        <v>197</v>
      </c>
      <c r="E1582" s="122" t="s">
        <v>13839</v>
      </c>
      <c r="F1582" s="92" t="s">
        <v>15</v>
      </c>
      <c r="G1582" s="92" t="s">
        <v>98</v>
      </c>
      <c r="H1582" s="92" t="s">
        <v>9360</v>
      </c>
      <c r="I1582" s="162" t="s">
        <v>17438</v>
      </c>
      <c r="J1582" s="94" t="s">
        <v>105</v>
      </c>
      <c r="K1582" s="156">
        <v>2676</v>
      </c>
      <c r="L1582" s="94" t="s">
        <v>53</v>
      </c>
      <c r="M1582" s="156" t="s">
        <v>253</v>
      </c>
      <c r="N1582" s="94" t="s">
        <v>2839</v>
      </c>
      <c r="O1582" s="94" t="s">
        <v>244</v>
      </c>
      <c r="P1582" s="94" t="s">
        <v>2736</v>
      </c>
      <c r="Q1582" s="98" t="s">
        <v>10295</v>
      </c>
      <c r="R1582" s="98" t="s">
        <v>17086</v>
      </c>
      <c r="S1582" s="99" t="s">
        <v>5405</v>
      </c>
      <c r="T1582" s="94" t="s">
        <v>315</v>
      </c>
      <c r="U1582" s="120"/>
      <c r="V1582" s="120"/>
      <c r="W1582" s="100" t="str">
        <f>VLOOKUP(TRIM(X1582),X10:Y92,2,FALSE)</f>
        <v>Tao</v>
      </c>
      <c r="X1582" s="50" t="str">
        <f t="shared" si="145"/>
        <v>8.4</v>
      </c>
      <c r="Y1582" s="50">
        <f t="shared" si="146"/>
        <v>1</v>
      </c>
      <c r="Z1582" s="50">
        <f t="shared" si="144"/>
        <v>0</v>
      </c>
      <c r="AA1582" s="50">
        <f t="shared" si="147"/>
        <v>31</v>
      </c>
      <c r="AB1582" s="50">
        <f t="shared" si="148"/>
        <v>0</v>
      </c>
      <c r="AC1582" s="50">
        <f t="shared" si="149"/>
        <v>0</v>
      </c>
    </row>
    <row r="1583" spans="1:29" s="50" customFormat="1" ht="35.25" customHeight="1" x14ac:dyDescent="0.25">
      <c r="A1583" s="89" t="s">
        <v>224</v>
      </c>
      <c r="B1583" s="94" t="s">
        <v>41</v>
      </c>
      <c r="C1583" s="91" t="s">
        <v>97</v>
      </c>
      <c r="D1583" s="91" t="s">
        <v>13874</v>
      </c>
      <c r="E1583" s="122" t="s">
        <v>13840</v>
      </c>
      <c r="F1583" s="92" t="s">
        <v>14212</v>
      </c>
      <c r="G1583" s="92" t="s">
        <v>98</v>
      </c>
      <c r="H1583" s="92" t="s">
        <v>14426</v>
      </c>
      <c r="I1583" s="162" t="s">
        <v>2606</v>
      </c>
      <c r="J1583" s="94"/>
      <c r="K1583" s="156"/>
      <c r="L1583" s="94"/>
      <c r="M1583" s="156"/>
      <c r="N1583" s="94"/>
      <c r="O1583" s="94" t="s">
        <v>244</v>
      </c>
      <c r="P1583" s="94" t="s">
        <v>2179</v>
      </c>
      <c r="Q1583" s="98" t="s">
        <v>14427</v>
      </c>
      <c r="R1583" s="98" t="s">
        <v>17087</v>
      </c>
      <c r="S1583" s="99" t="s">
        <v>225</v>
      </c>
      <c r="T1583" s="94" t="s">
        <v>315</v>
      </c>
      <c r="U1583" s="120"/>
      <c r="V1583" s="120"/>
      <c r="W1583" s="100" t="str">
        <f>VLOOKUP(TRIM(X1583),X10:Y92,2,FALSE)</f>
        <v>Puneet</v>
      </c>
      <c r="X1583" s="50" t="str">
        <f t="shared" si="145"/>
        <v>9.1.3</v>
      </c>
      <c r="Y1583" s="50">
        <f t="shared" si="146"/>
        <v>0</v>
      </c>
      <c r="Z1583" s="50">
        <f t="shared" si="144"/>
        <v>0</v>
      </c>
      <c r="AA1583" s="50">
        <f t="shared" si="147"/>
        <v>19</v>
      </c>
      <c r="AB1583" s="50">
        <f t="shared" si="148"/>
        <v>0</v>
      </c>
      <c r="AC1583" s="50">
        <f t="shared" si="149"/>
        <v>0</v>
      </c>
    </row>
    <row r="1584" spans="1:29" s="50" customFormat="1" ht="35.25" customHeight="1" x14ac:dyDescent="0.25">
      <c r="A1584" s="89" t="s">
        <v>224</v>
      </c>
      <c r="B1584" s="94" t="s">
        <v>12122</v>
      </c>
      <c r="C1584" s="91" t="s">
        <v>97</v>
      </c>
      <c r="D1584" s="91" t="s">
        <v>195</v>
      </c>
      <c r="E1584" s="122" t="s">
        <v>13841</v>
      </c>
      <c r="F1584" s="92" t="s">
        <v>15</v>
      </c>
      <c r="G1584" s="92" t="s">
        <v>98</v>
      </c>
      <c r="H1584" s="92" t="s">
        <v>9060</v>
      </c>
      <c r="I1584" s="162" t="s">
        <v>9716</v>
      </c>
      <c r="J1584" s="94" t="s">
        <v>2396</v>
      </c>
      <c r="K1584" s="156">
        <v>360</v>
      </c>
      <c r="L1584" s="94" t="s">
        <v>54</v>
      </c>
      <c r="M1584" s="156" t="s">
        <v>107</v>
      </c>
      <c r="N1584" s="94" t="s">
        <v>2839</v>
      </c>
      <c r="O1584" s="94" t="s">
        <v>244</v>
      </c>
      <c r="P1584" s="94" t="s">
        <v>2390</v>
      </c>
      <c r="Q1584" s="98" t="s">
        <v>14821</v>
      </c>
      <c r="R1584" s="98" t="s">
        <v>17088</v>
      </c>
      <c r="S1584" s="99" t="s">
        <v>5405</v>
      </c>
      <c r="T1584" s="94" t="s">
        <v>293</v>
      </c>
      <c r="U1584" s="120"/>
      <c r="V1584" s="120"/>
      <c r="W1584" s="100" t="str">
        <f>VLOOKUP(TRIM(X1584),X10:Y92,2,FALSE)</f>
        <v>Puneet</v>
      </c>
      <c r="X1584" s="50" t="str">
        <f t="shared" si="145"/>
        <v>8.2</v>
      </c>
      <c r="Y1584" s="50">
        <f t="shared" si="146"/>
        <v>1</v>
      </c>
      <c r="Z1584" s="50">
        <f t="shared" si="144"/>
        <v>0</v>
      </c>
      <c r="AA1584" s="50">
        <f t="shared" si="147"/>
        <v>60</v>
      </c>
      <c r="AB1584" s="50">
        <f t="shared" si="148"/>
        <v>0</v>
      </c>
      <c r="AC1584" s="50">
        <f t="shared" si="149"/>
        <v>0</v>
      </c>
    </row>
    <row r="1585" spans="1:29" s="50" customFormat="1" ht="35.25" customHeight="1" x14ac:dyDescent="0.25">
      <c r="A1585" s="89" t="s">
        <v>224</v>
      </c>
      <c r="B1585" s="94" t="s">
        <v>41</v>
      </c>
      <c r="C1585" s="91" t="s">
        <v>97</v>
      </c>
      <c r="D1585" s="91" t="s">
        <v>13873</v>
      </c>
      <c r="E1585" s="122" t="s">
        <v>13842</v>
      </c>
      <c r="F1585" s="92" t="s">
        <v>437</v>
      </c>
      <c r="G1585" s="92" t="s">
        <v>98</v>
      </c>
      <c r="H1585" s="92" t="s">
        <v>17089</v>
      </c>
      <c r="I1585" s="162" t="s">
        <v>2606</v>
      </c>
      <c r="J1585" s="94" t="s">
        <v>2177</v>
      </c>
      <c r="K1585" s="156"/>
      <c r="L1585" s="94"/>
      <c r="M1585" s="156"/>
      <c r="N1585" s="94"/>
      <c r="O1585" s="94" t="s">
        <v>244</v>
      </c>
      <c r="P1585" s="94" t="s">
        <v>2179</v>
      </c>
      <c r="Q1585" s="98" t="s">
        <v>17089</v>
      </c>
      <c r="R1585" s="98" t="s">
        <v>17090</v>
      </c>
      <c r="S1585" s="99" t="s">
        <v>225</v>
      </c>
      <c r="T1585" s="94" t="s">
        <v>315</v>
      </c>
      <c r="U1585" s="120"/>
      <c r="V1585" s="120"/>
      <c r="W1585" s="100" t="str">
        <f>VLOOKUP(TRIM(X1585),X10:Y92,2,FALSE)</f>
        <v>Puneet</v>
      </c>
      <c r="X1585" s="50" t="str">
        <f t="shared" si="145"/>
        <v>9.1.2</v>
      </c>
      <c r="Y1585" s="50">
        <f t="shared" si="146"/>
        <v>0</v>
      </c>
      <c r="Z1585" s="50">
        <f t="shared" si="144"/>
        <v>0</v>
      </c>
      <c r="AA1585" s="50">
        <f t="shared" si="147"/>
        <v>19</v>
      </c>
      <c r="AB1585" s="50">
        <f t="shared" si="148"/>
        <v>0</v>
      </c>
      <c r="AC1585" s="50">
        <f t="shared" si="149"/>
        <v>0</v>
      </c>
    </row>
    <row r="1586" spans="1:29" s="50" customFormat="1" ht="35.25" customHeight="1" x14ac:dyDescent="0.25">
      <c r="A1586" s="89" t="s">
        <v>224</v>
      </c>
      <c r="B1586" s="94" t="s">
        <v>41</v>
      </c>
      <c r="C1586" s="91" t="s">
        <v>97</v>
      </c>
      <c r="D1586" s="91" t="s">
        <v>13873</v>
      </c>
      <c r="E1586" s="122" t="s">
        <v>13843</v>
      </c>
      <c r="F1586" s="92" t="s">
        <v>437</v>
      </c>
      <c r="G1586" s="92" t="s">
        <v>98</v>
      </c>
      <c r="H1586" s="92" t="s">
        <v>14694</v>
      </c>
      <c r="I1586" s="162" t="s">
        <v>109</v>
      </c>
      <c r="J1586" s="94" t="s">
        <v>259</v>
      </c>
      <c r="K1586" s="156"/>
      <c r="L1586" s="94"/>
      <c r="M1586" s="156"/>
      <c r="N1586" s="94" t="s">
        <v>14174</v>
      </c>
      <c r="O1586" s="94" t="s">
        <v>244</v>
      </c>
      <c r="P1586" s="94" t="s">
        <v>260</v>
      </c>
      <c r="Q1586" s="98" t="s">
        <v>14694</v>
      </c>
      <c r="R1586" s="98" t="s">
        <v>17091</v>
      </c>
      <c r="S1586" s="99" t="s">
        <v>225</v>
      </c>
      <c r="T1586" s="94" t="s">
        <v>261</v>
      </c>
      <c r="U1586" s="120"/>
      <c r="V1586" s="120"/>
      <c r="W1586" s="100" t="str">
        <f>VLOOKUP(TRIM(X1586),X10:Y92,2,FALSE)</f>
        <v>Puneet</v>
      </c>
      <c r="X1586" s="50" t="str">
        <f t="shared" si="145"/>
        <v>9.1.2</v>
      </c>
      <c r="Y1586" s="50">
        <f t="shared" si="146"/>
        <v>0</v>
      </c>
      <c r="Z1586" s="50">
        <f t="shared" si="144"/>
        <v>0</v>
      </c>
      <c r="AA1586" s="50">
        <f t="shared" si="147"/>
        <v>5</v>
      </c>
      <c r="AB1586" s="50">
        <f t="shared" si="148"/>
        <v>0</v>
      </c>
      <c r="AC1586" s="50">
        <f t="shared" si="149"/>
        <v>0</v>
      </c>
    </row>
    <row r="1587" spans="1:29" s="50" customFormat="1" ht="35.25" customHeight="1" x14ac:dyDescent="0.25">
      <c r="A1587" s="89" t="s">
        <v>224</v>
      </c>
      <c r="B1587" s="94" t="s">
        <v>15041</v>
      </c>
      <c r="C1587" s="91" t="s">
        <v>97</v>
      </c>
      <c r="D1587" s="91" t="s">
        <v>196</v>
      </c>
      <c r="E1587" s="122" t="s">
        <v>13844</v>
      </c>
      <c r="F1587" s="92" t="s">
        <v>15</v>
      </c>
      <c r="G1587" s="92" t="s">
        <v>98</v>
      </c>
      <c r="H1587" s="92" t="s">
        <v>9538</v>
      </c>
      <c r="I1587" s="162" t="s">
        <v>14583</v>
      </c>
      <c r="J1587" s="94" t="s">
        <v>105</v>
      </c>
      <c r="K1587" s="156">
        <v>2716</v>
      </c>
      <c r="L1587" s="94" t="s">
        <v>51</v>
      </c>
      <c r="M1587" s="156" t="s">
        <v>107</v>
      </c>
      <c r="N1587" s="94" t="s">
        <v>2839</v>
      </c>
      <c r="O1587" s="94" t="s">
        <v>244</v>
      </c>
      <c r="P1587" s="94" t="s">
        <v>2189</v>
      </c>
      <c r="Q1587" s="98" t="s">
        <v>17483</v>
      </c>
      <c r="R1587" s="98" t="s">
        <v>17092</v>
      </c>
      <c r="S1587" s="99" t="s">
        <v>5405</v>
      </c>
      <c r="T1587" s="94" t="s">
        <v>272</v>
      </c>
      <c r="U1587" s="120"/>
      <c r="V1587" s="120"/>
      <c r="W1587" s="100" t="str">
        <f>VLOOKUP(TRIM(X1587),X10:Y92,2,FALSE)</f>
        <v>Puneet</v>
      </c>
      <c r="X1587" s="50" t="str">
        <f t="shared" si="145"/>
        <v>8.3</v>
      </c>
      <c r="Y1587" s="50">
        <f t="shared" si="146"/>
        <v>1</v>
      </c>
      <c r="Z1587" s="50">
        <f t="shared" si="144"/>
        <v>0</v>
      </c>
      <c r="AA1587" s="50">
        <f t="shared" si="147"/>
        <v>35</v>
      </c>
      <c r="AB1587" s="50">
        <f t="shared" si="148"/>
        <v>0</v>
      </c>
      <c r="AC1587" s="50">
        <f t="shared" si="149"/>
        <v>0</v>
      </c>
    </row>
    <row r="1588" spans="1:29" s="50" customFormat="1" ht="35.25" customHeight="1" x14ac:dyDescent="0.25">
      <c r="A1588" s="89" t="s">
        <v>224</v>
      </c>
      <c r="B1588" s="94" t="s">
        <v>10349</v>
      </c>
      <c r="C1588" s="91" t="s">
        <v>97</v>
      </c>
      <c r="D1588" s="91" t="s">
        <v>195</v>
      </c>
      <c r="E1588" s="122" t="s">
        <v>13845</v>
      </c>
      <c r="F1588" s="92" t="s">
        <v>15</v>
      </c>
      <c r="G1588" s="92" t="s">
        <v>98</v>
      </c>
      <c r="H1588" s="92" t="s">
        <v>14564</v>
      </c>
      <c r="I1588" s="162" t="s">
        <v>2795</v>
      </c>
      <c r="J1588" s="94" t="s">
        <v>246</v>
      </c>
      <c r="K1588" s="156">
        <v>2939</v>
      </c>
      <c r="L1588" s="255" t="s">
        <v>49</v>
      </c>
      <c r="M1588" s="156" t="s">
        <v>106</v>
      </c>
      <c r="N1588" s="94" t="s">
        <v>2839</v>
      </c>
      <c r="O1588" s="94" t="s">
        <v>244</v>
      </c>
      <c r="P1588" s="94" t="s">
        <v>2390</v>
      </c>
      <c r="Q1588" s="98" t="s">
        <v>17439</v>
      </c>
      <c r="R1588" s="98" t="s">
        <v>17093</v>
      </c>
      <c r="S1588" s="99" t="s">
        <v>5405</v>
      </c>
      <c r="T1588" s="94" t="s">
        <v>315</v>
      </c>
      <c r="U1588" s="120"/>
      <c r="V1588" s="120"/>
      <c r="W1588" s="100" t="str">
        <f>VLOOKUP(TRIM(X1588),X10:Y92,2,FALSE)</f>
        <v>Puneet</v>
      </c>
      <c r="X1588" s="50" t="str">
        <f t="shared" si="145"/>
        <v>8.2</v>
      </c>
      <c r="Y1588" s="50">
        <f t="shared" si="146"/>
        <v>1</v>
      </c>
      <c r="Z1588" s="50">
        <f t="shared" si="144"/>
        <v>0</v>
      </c>
      <c r="AA1588" s="50">
        <f t="shared" si="147"/>
        <v>27</v>
      </c>
      <c r="AB1588" s="50">
        <f t="shared" si="148"/>
        <v>0</v>
      </c>
      <c r="AC1588" s="50">
        <f t="shared" si="149"/>
        <v>0</v>
      </c>
    </row>
    <row r="1589" spans="1:29" s="50" customFormat="1" ht="35.25" customHeight="1" x14ac:dyDescent="0.25">
      <c r="A1589" s="89" t="s">
        <v>224</v>
      </c>
      <c r="B1589" s="94" t="s">
        <v>41</v>
      </c>
      <c r="C1589" s="91" t="s">
        <v>97</v>
      </c>
      <c r="D1589" s="91" t="s">
        <v>196</v>
      </c>
      <c r="E1589" s="122" t="s">
        <v>13846</v>
      </c>
      <c r="F1589" s="92" t="s">
        <v>242</v>
      </c>
      <c r="G1589" s="92" t="s">
        <v>98</v>
      </c>
      <c r="H1589" s="92" t="s">
        <v>15453</v>
      </c>
      <c r="I1589" s="162" t="s">
        <v>6310</v>
      </c>
      <c r="J1589" s="94" t="s">
        <v>2190</v>
      </c>
      <c r="K1589" s="156"/>
      <c r="L1589" s="94"/>
      <c r="M1589" s="156"/>
      <c r="N1589" s="94" t="s">
        <v>13987</v>
      </c>
      <c r="O1589" s="94" t="s">
        <v>244</v>
      </c>
      <c r="P1589" s="94" t="s">
        <v>2189</v>
      </c>
      <c r="Q1589" s="98" t="s">
        <v>15452</v>
      </c>
      <c r="R1589" s="98" t="s">
        <v>17094</v>
      </c>
      <c r="S1589" s="99" t="s">
        <v>225</v>
      </c>
      <c r="T1589" s="94" t="s">
        <v>472</v>
      </c>
      <c r="U1589" s="120"/>
      <c r="V1589" s="120"/>
      <c r="W1589" s="100" t="str">
        <f>VLOOKUP(TRIM(X1589),X10:Y92,2,FALSE)</f>
        <v>Puneet</v>
      </c>
      <c r="X1589" s="50" t="str">
        <f t="shared" si="145"/>
        <v>8.3</v>
      </c>
      <c r="Y1589" s="50">
        <f t="shared" si="146"/>
        <v>0</v>
      </c>
      <c r="Z1589" s="50">
        <f t="shared" si="144"/>
        <v>1</v>
      </c>
      <c r="AA1589" s="50">
        <f t="shared" si="147"/>
        <v>26</v>
      </c>
      <c r="AB1589" s="50">
        <f t="shared" si="148"/>
        <v>0</v>
      </c>
      <c r="AC1589" s="50">
        <f t="shared" si="149"/>
        <v>0</v>
      </c>
    </row>
    <row r="1590" spans="1:29" s="50" customFormat="1" ht="35.25" customHeight="1" x14ac:dyDescent="0.25">
      <c r="A1590" s="89" t="s">
        <v>224</v>
      </c>
      <c r="B1590" s="94" t="s">
        <v>41</v>
      </c>
      <c r="C1590" s="91" t="s">
        <v>97</v>
      </c>
      <c r="D1590" s="91" t="s">
        <v>196</v>
      </c>
      <c r="E1590" s="122" t="s">
        <v>13847</v>
      </c>
      <c r="F1590" s="92" t="s">
        <v>242</v>
      </c>
      <c r="G1590" s="92" t="s">
        <v>98</v>
      </c>
      <c r="H1590" s="92" t="s">
        <v>15091</v>
      </c>
      <c r="I1590" s="162" t="s">
        <v>4601</v>
      </c>
      <c r="J1590" s="94" t="s">
        <v>2190</v>
      </c>
      <c r="K1590" s="156"/>
      <c r="L1590" s="94"/>
      <c r="M1590" s="156"/>
      <c r="N1590" s="94" t="s">
        <v>13987</v>
      </c>
      <c r="O1590" s="94" t="s">
        <v>244</v>
      </c>
      <c r="P1590" s="94" t="s">
        <v>2189</v>
      </c>
      <c r="Q1590" s="98" t="s">
        <v>15090</v>
      </c>
      <c r="R1590" s="98" t="s">
        <v>17095</v>
      </c>
      <c r="S1590" s="99" t="s">
        <v>225</v>
      </c>
      <c r="T1590" s="94" t="s">
        <v>352</v>
      </c>
      <c r="U1590" s="120"/>
      <c r="V1590" s="120"/>
      <c r="W1590" s="100" t="str">
        <f>VLOOKUP(TRIM(X1590),X10:Y92,2,FALSE)</f>
        <v>Puneet</v>
      </c>
      <c r="X1590" s="50" t="str">
        <f t="shared" si="145"/>
        <v>8.3</v>
      </c>
      <c r="Y1590" s="50">
        <f t="shared" si="146"/>
        <v>0</v>
      </c>
      <c r="Z1590" s="50">
        <f t="shared" si="144"/>
        <v>1</v>
      </c>
      <c r="AA1590" s="50">
        <f t="shared" si="147"/>
        <v>35</v>
      </c>
      <c r="AB1590" s="50">
        <f t="shared" si="148"/>
        <v>0</v>
      </c>
      <c r="AC1590" s="50">
        <f t="shared" si="149"/>
        <v>0</v>
      </c>
    </row>
    <row r="1591" spans="1:29" s="50" customFormat="1" ht="35.25" customHeight="1" x14ac:dyDescent="0.25">
      <c r="A1591" s="89" t="s">
        <v>224</v>
      </c>
      <c r="B1591" s="94" t="s">
        <v>41</v>
      </c>
      <c r="C1591" s="91" t="s">
        <v>97</v>
      </c>
      <c r="D1591" s="91" t="s">
        <v>202</v>
      </c>
      <c r="E1591" s="122" t="s">
        <v>13848</v>
      </c>
      <c r="F1591" s="92" t="s">
        <v>242</v>
      </c>
      <c r="G1591" s="92" t="s">
        <v>98</v>
      </c>
      <c r="H1591" s="92" t="s">
        <v>15258</v>
      </c>
      <c r="I1591" s="162" t="s">
        <v>302</v>
      </c>
      <c r="J1591" s="94" t="s">
        <v>2177</v>
      </c>
      <c r="K1591" s="156"/>
      <c r="L1591" s="94"/>
      <c r="M1591" s="156"/>
      <c r="N1591" s="94" t="s">
        <v>13987</v>
      </c>
      <c r="O1591" s="94" t="s">
        <v>244</v>
      </c>
      <c r="P1591" s="94" t="s">
        <v>2179</v>
      </c>
      <c r="Q1591" s="98" t="s">
        <v>14375</v>
      </c>
      <c r="R1591" s="98" t="s">
        <v>17096</v>
      </c>
      <c r="S1591" s="99" t="s">
        <v>225</v>
      </c>
      <c r="T1591" s="94" t="s">
        <v>280</v>
      </c>
      <c r="U1591" s="120"/>
      <c r="V1591" s="120"/>
      <c r="W1591" s="100" t="str">
        <f>VLOOKUP(TRIM(X1591),X10:Y92,2,FALSE)</f>
        <v>Tao</v>
      </c>
      <c r="X1591" s="50" t="str">
        <f t="shared" si="145"/>
        <v>8.9</v>
      </c>
      <c r="Y1591" s="50">
        <f t="shared" si="146"/>
        <v>0</v>
      </c>
      <c r="Z1591" s="50">
        <f t="shared" si="144"/>
        <v>1</v>
      </c>
      <c r="AA1591" s="50">
        <f t="shared" si="147"/>
        <v>3</v>
      </c>
      <c r="AB1591" s="50">
        <f t="shared" si="148"/>
        <v>0</v>
      </c>
      <c r="AC1591" s="50">
        <f t="shared" si="149"/>
        <v>0</v>
      </c>
    </row>
    <row r="1592" spans="1:29" s="50" customFormat="1" ht="35.25" customHeight="1" x14ac:dyDescent="0.25">
      <c r="A1592" s="89" t="s">
        <v>224</v>
      </c>
      <c r="B1592" s="94" t="s">
        <v>3844</v>
      </c>
      <c r="C1592" s="91" t="s">
        <v>97</v>
      </c>
      <c r="D1592" s="91" t="s">
        <v>195</v>
      </c>
      <c r="E1592" s="122" t="s">
        <v>13849</v>
      </c>
      <c r="F1592" s="92" t="s">
        <v>15</v>
      </c>
      <c r="G1592" s="92" t="s">
        <v>98</v>
      </c>
      <c r="H1592" s="92" t="s">
        <v>14451</v>
      </c>
      <c r="I1592" s="162" t="s">
        <v>17440</v>
      </c>
      <c r="J1592" s="94" t="s">
        <v>246</v>
      </c>
      <c r="K1592" s="156">
        <v>2918</v>
      </c>
      <c r="L1592" s="94" t="s">
        <v>49</v>
      </c>
      <c r="M1592" s="156" t="s">
        <v>253</v>
      </c>
      <c r="N1592" s="94" t="s">
        <v>2839</v>
      </c>
      <c r="O1592" s="94" t="s">
        <v>244</v>
      </c>
      <c r="P1592" s="94" t="s">
        <v>2390</v>
      </c>
      <c r="Q1592" s="98" t="s">
        <v>15416</v>
      </c>
      <c r="R1592" s="98" t="s">
        <v>17509</v>
      </c>
      <c r="S1592" s="99" t="s">
        <v>5405</v>
      </c>
      <c r="T1592" s="94" t="s">
        <v>293</v>
      </c>
      <c r="U1592" s="120"/>
      <c r="V1592" s="120"/>
      <c r="W1592" s="100" t="str">
        <f>VLOOKUP(TRIM(X1592),X10:Y92,2,FALSE)</f>
        <v>Puneet</v>
      </c>
      <c r="X1592" s="50" t="str">
        <f t="shared" si="145"/>
        <v>8.2</v>
      </c>
      <c r="Y1592" s="50">
        <f t="shared" si="146"/>
        <v>1</v>
      </c>
      <c r="Z1592" s="50">
        <f t="shared" si="144"/>
        <v>0</v>
      </c>
      <c r="AA1592" s="50">
        <f t="shared" si="147"/>
        <v>25</v>
      </c>
      <c r="AB1592" s="50">
        <f t="shared" si="148"/>
        <v>0</v>
      </c>
      <c r="AC1592" s="50">
        <f t="shared" si="149"/>
        <v>0</v>
      </c>
    </row>
    <row r="1593" spans="1:29" s="50" customFormat="1" ht="35.25" customHeight="1" x14ac:dyDescent="0.25">
      <c r="A1593" s="89" t="s">
        <v>224</v>
      </c>
      <c r="B1593" s="94" t="s">
        <v>41</v>
      </c>
      <c r="C1593" s="91" t="s">
        <v>97</v>
      </c>
      <c r="D1593" s="91" t="s">
        <v>185</v>
      </c>
      <c r="E1593" s="122" t="s">
        <v>13850</v>
      </c>
      <c r="F1593" s="92" t="s">
        <v>406</v>
      </c>
      <c r="G1593" s="92" t="s">
        <v>104</v>
      </c>
      <c r="H1593" s="92" t="s">
        <v>9217</v>
      </c>
      <c r="I1593" s="162" t="s">
        <v>2606</v>
      </c>
      <c r="J1593" s="94"/>
      <c r="K1593" s="156"/>
      <c r="L1593" s="94"/>
      <c r="M1593" s="156"/>
      <c r="N1593" s="94"/>
      <c r="O1593" s="94" t="s">
        <v>244</v>
      </c>
      <c r="P1593" s="94" t="s">
        <v>2179</v>
      </c>
      <c r="Q1593" s="98" t="s">
        <v>9218</v>
      </c>
      <c r="R1593" s="98" t="s">
        <v>17097</v>
      </c>
      <c r="S1593" s="99" t="s">
        <v>227</v>
      </c>
      <c r="T1593" s="94" t="s">
        <v>315</v>
      </c>
      <c r="U1593" s="120"/>
      <c r="V1593" s="120"/>
      <c r="W1593" s="100" t="str">
        <f>VLOOKUP(TRIM(X1593),X10:Y92,2,FALSE)</f>
        <v>Puneet</v>
      </c>
      <c r="X1593" s="50" t="str">
        <f t="shared" si="145"/>
        <v>9.2</v>
      </c>
      <c r="Y1593" s="50">
        <f t="shared" si="146"/>
        <v>0</v>
      </c>
      <c r="Z1593" s="50">
        <f t="shared" si="144"/>
        <v>0</v>
      </c>
      <c r="AA1593" s="50">
        <f t="shared" si="147"/>
        <v>19</v>
      </c>
      <c r="AB1593" s="50">
        <f t="shared" si="148"/>
        <v>0</v>
      </c>
      <c r="AC1593" s="50">
        <f t="shared" si="149"/>
        <v>0</v>
      </c>
    </row>
    <row r="1594" spans="1:29" s="50" customFormat="1" ht="35.25" customHeight="1" x14ac:dyDescent="0.25">
      <c r="A1594" s="89" t="s">
        <v>224</v>
      </c>
      <c r="B1594" s="94" t="s">
        <v>41</v>
      </c>
      <c r="C1594" s="91" t="s">
        <v>97</v>
      </c>
      <c r="D1594" s="91" t="s">
        <v>185</v>
      </c>
      <c r="E1594" s="122" t="s">
        <v>13851</v>
      </c>
      <c r="F1594" s="92" t="s">
        <v>406</v>
      </c>
      <c r="G1594" s="92" t="s">
        <v>104</v>
      </c>
      <c r="H1594" s="92" t="s">
        <v>14300</v>
      </c>
      <c r="I1594" s="162" t="s">
        <v>5480</v>
      </c>
      <c r="J1594" s="94"/>
      <c r="K1594" s="156"/>
      <c r="L1594" s="94"/>
      <c r="M1594" s="156"/>
      <c r="N1594" s="94"/>
      <c r="O1594" s="94" t="s">
        <v>244</v>
      </c>
      <c r="P1594" s="94" t="s">
        <v>2408</v>
      </c>
      <c r="Q1594" s="98" t="s">
        <v>14300</v>
      </c>
      <c r="R1594" s="98" t="s">
        <v>17098</v>
      </c>
      <c r="S1594" s="99" t="s">
        <v>227</v>
      </c>
      <c r="T1594" s="94" t="s">
        <v>345</v>
      </c>
      <c r="U1594" s="120"/>
      <c r="V1594" s="120"/>
      <c r="W1594" s="100" t="str">
        <f>VLOOKUP(TRIM(X1594),X10:Y92,2,FALSE)</f>
        <v>Puneet</v>
      </c>
      <c r="X1594" s="50" t="str">
        <f t="shared" si="145"/>
        <v>9.2</v>
      </c>
      <c r="Y1594" s="50">
        <f t="shared" si="146"/>
        <v>0</v>
      </c>
      <c r="Z1594" s="50">
        <f t="shared" si="144"/>
        <v>0</v>
      </c>
      <c r="AA1594" s="50">
        <f t="shared" si="147"/>
        <v>17</v>
      </c>
      <c r="AB1594" s="50">
        <f t="shared" si="148"/>
        <v>0</v>
      </c>
      <c r="AC1594" s="50">
        <f t="shared" si="149"/>
        <v>0</v>
      </c>
    </row>
    <row r="1595" spans="1:29" s="50" customFormat="1" ht="35.25" customHeight="1" x14ac:dyDescent="0.25">
      <c r="A1595" s="89" t="s">
        <v>224</v>
      </c>
      <c r="B1595" s="94" t="s">
        <v>41</v>
      </c>
      <c r="C1595" s="91" t="s">
        <v>97</v>
      </c>
      <c r="D1595" s="91" t="s">
        <v>185</v>
      </c>
      <c r="E1595" s="122" t="s">
        <v>13852</v>
      </c>
      <c r="F1595" s="92" t="s">
        <v>406</v>
      </c>
      <c r="G1595" s="92" t="s">
        <v>104</v>
      </c>
      <c r="H1595" s="92" t="s">
        <v>14586</v>
      </c>
      <c r="I1595" s="162" t="s">
        <v>390</v>
      </c>
      <c r="J1595" s="94"/>
      <c r="K1595" s="156"/>
      <c r="L1595" s="94"/>
      <c r="M1595" s="156"/>
      <c r="N1595" s="94"/>
      <c r="O1595" s="94" t="s">
        <v>244</v>
      </c>
      <c r="P1595" s="94" t="s">
        <v>2169</v>
      </c>
      <c r="Q1595" s="98" t="s">
        <v>14586</v>
      </c>
      <c r="R1595" s="98" t="s">
        <v>17099</v>
      </c>
      <c r="S1595" s="99" t="s">
        <v>227</v>
      </c>
      <c r="T1595" s="94" t="s">
        <v>324</v>
      </c>
      <c r="U1595" s="120"/>
      <c r="V1595" s="120"/>
      <c r="W1595" s="100" t="str">
        <f>VLOOKUP(TRIM(X1595),X10:Y92,2,FALSE)</f>
        <v>Puneet</v>
      </c>
      <c r="X1595" s="50" t="str">
        <f t="shared" si="145"/>
        <v>9.2</v>
      </c>
      <c r="Y1595" s="50">
        <f t="shared" si="146"/>
        <v>0</v>
      </c>
      <c r="Z1595" s="50">
        <f t="shared" si="144"/>
        <v>0</v>
      </c>
      <c r="AA1595" s="50">
        <f t="shared" si="147"/>
        <v>25</v>
      </c>
      <c r="AB1595" s="50">
        <f t="shared" si="148"/>
        <v>0</v>
      </c>
      <c r="AC1595" s="50">
        <f t="shared" si="149"/>
        <v>0</v>
      </c>
    </row>
    <row r="1596" spans="1:29" s="50" customFormat="1" ht="35.25" customHeight="1" x14ac:dyDescent="0.25">
      <c r="A1596" s="89" t="s">
        <v>224</v>
      </c>
      <c r="B1596" s="94" t="s">
        <v>41</v>
      </c>
      <c r="C1596" s="91" t="s">
        <v>97</v>
      </c>
      <c r="D1596" s="91" t="s">
        <v>185</v>
      </c>
      <c r="E1596" s="122" t="s">
        <v>13853</v>
      </c>
      <c r="F1596" s="92" t="s">
        <v>406</v>
      </c>
      <c r="G1596" s="92" t="s">
        <v>104</v>
      </c>
      <c r="H1596" s="92" t="s">
        <v>2241</v>
      </c>
      <c r="I1596" s="162" t="s">
        <v>325</v>
      </c>
      <c r="J1596" s="94"/>
      <c r="K1596" s="156"/>
      <c r="L1596" s="94"/>
      <c r="M1596" s="156"/>
      <c r="N1596" s="94"/>
      <c r="O1596" s="94" t="s">
        <v>244</v>
      </c>
      <c r="P1596" s="94" t="s">
        <v>2189</v>
      </c>
      <c r="Q1596" s="98" t="s">
        <v>2241</v>
      </c>
      <c r="R1596" s="98" t="s">
        <v>17101</v>
      </c>
      <c r="S1596" s="99" t="s">
        <v>227</v>
      </c>
      <c r="T1596" s="94" t="s">
        <v>315</v>
      </c>
      <c r="U1596" s="120"/>
      <c r="V1596" s="120"/>
      <c r="W1596" s="100" t="str">
        <f>VLOOKUP(TRIM(X1596),X10:Y92,2,FALSE)</f>
        <v>Puneet</v>
      </c>
      <c r="X1596" s="50" t="str">
        <f t="shared" si="145"/>
        <v>9.2</v>
      </c>
      <c r="Y1596" s="50">
        <f t="shared" si="146"/>
        <v>0</v>
      </c>
      <c r="Z1596" s="50">
        <f t="shared" si="144"/>
        <v>0</v>
      </c>
      <c r="AA1596" s="50">
        <f t="shared" si="147"/>
        <v>6</v>
      </c>
      <c r="AB1596" s="50">
        <f t="shared" si="148"/>
        <v>0</v>
      </c>
      <c r="AC1596" s="50">
        <f t="shared" si="149"/>
        <v>0</v>
      </c>
    </row>
    <row r="1597" spans="1:29" s="50" customFormat="1" ht="35.25" customHeight="1" x14ac:dyDescent="0.25">
      <c r="A1597" s="89" t="s">
        <v>224</v>
      </c>
      <c r="B1597" s="94" t="s">
        <v>41</v>
      </c>
      <c r="C1597" s="91" t="s">
        <v>97</v>
      </c>
      <c r="D1597" s="91" t="s">
        <v>185</v>
      </c>
      <c r="E1597" s="122" t="s">
        <v>13854</v>
      </c>
      <c r="F1597" s="92" t="s">
        <v>406</v>
      </c>
      <c r="G1597" s="92" t="s">
        <v>104</v>
      </c>
      <c r="H1597" s="92" t="s">
        <v>11383</v>
      </c>
      <c r="I1597" s="162" t="s">
        <v>109</v>
      </c>
      <c r="J1597" s="94"/>
      <c r="K1597" s="156"/>
      <c r="L1597" s="94"/>
      <c r="M1597" s="156"/>
      <c r="N1597" s="94"/>
      <c r="O1597" s="94"/>
      <c r="P1597" s="94" t="s">
        <v>2151</v>
      </c>
      <c r="Q1597" s="98" t="s">
        <v>11383</v>
      </c>
      <c r="R1597" s="98" t="s">
        <v>17487</v>
      </c>
      <c r="S1597" s="99" t="s">
        <v>227</v>
      </c>
      <c r="T1597" s="94" t="s">
        <v>261</v>
      </c>
      <c r="U1597" s="120"/>
      <c r="V1597" s="120"/>
      <c r="W1597" s="100" t="str">
        <f>VLOOKUP(TRIM(X1597),X10:Y92,2,FALSE)</f>
        <v>Puneet</v>
      </c>
      <c r="X1597" s="50" t="str">
        <f t="shared" si="145"/>
        <v>9.2</v>
      </c>
      <c r="Y1597" s="50">
        <f t="shared" si="146"/>
        <v>0</v>
      </c>
      <c r="Z1597" s="50">
        <f t="shared" si="144"/>
        <v>0</v>
      </c>
      <c r="AA1597" s="50">
        <f t="shared" si="147"/>
        <v>5</v>
      </c>
      <c r="AB1597" s="50">
        <f t="shared" si="148"/>
        <v>0</v>
      </c>
      <c r="AC1597" s="50">
        <f t="shared" si="149"/>
        <v>0</v>
      </c>
    </row>
    <row r="1598" spans="1:29" s="50" customFormat="1" ht="35.25" customHeight="1" x14ac:dyDescent="0.25">
      <c r="A1598" s="89" t="s">
        <v>224</v>
      </c>
      <c r="B1598" s="94" t="s">
        <v>41</v>
      </c>
      <c r="C1598" s="91" t="s">
        <v>97</v>
      </c>
      <c r="D1598" s="91" t="s">
        <v>185</v>
      </c>
      <c r="E1598" s="122" t="s">
        <v>13855</v>
      </c>
      <c r="F1598" s="92" t="s">
        <v>406</v>
      </c>
      <c r="G1598" s="92" t="s">
        <v>104</v>
      </c>
      <c r="H1598" s="92" t="s">
        <v>11955</v>
      </c>
      <c r="I1598" s="162" t="s">
        <v>16962</v>
      </c>
      <c r="J1598" s="94"/>
      <c r="K1598" s="156"/>
      <c r="L1598" s="94"/>
      <c r="M1598" s="156"/>
      <c r="N1598" s="94"/>
      <c r="O1598" s="94"/>
      <c r="P1598" s="94" t="s">
        <v>459</v>
      </c>
      <c r="Q1598" s="98" t="s">
        <v>11955</v>
      </c>
      <c r="R1598" s="98" t="s">
        <v>227</v>
      </c>
      <c r="S1598" s="99" t="s">
        <v>227</v>
      </c>
      <c r="T1598" s="94" t="s">
        <v>16961</v>
      </c>
      <c r="U1598" s="120"/>
      <c r="V1598" s="120"/>
      <c r="W1598" s="100" t="str">
        <f>VLOOKUP(TRIM(X1598),X10:Y92,2,FALSE)</f>
        <v>Puneet</v>
      </c>
      <c r="X1598" s="50" t="str">
        <f t="shared" si="145"/>
        <v>9.2</v>
      </c>
      <c r="Y1598" s="50">
        <f t="shared" si="146"/>
        <v>0</v>
      </c>
      <c r="Z1598" s="50">
        <f t="shared" si="144"/>
        <v>0</v>
      </c>
      <c r="AA1598" s="50">
        <f t="shared" si="147"/>
        <v>30</v>
      </c>
      <c r="AB1598" s="50">
        <f t="shared" si="148"/>
        <v>0</v>
      </c>
      <c r="AC1598" s="50">
        <f t="shared" si="149"/>
        <v>0</v>
      </c>
    </row>
    <row r="1599" spans="1:29" s="50" customFormat="1" ht="35.25" customHeight="1" x14ac:dyDescent="0.25">
      <c r="A1599" s="89" t="s">
        <v>224</v>
      </c>
      <c r="B1599" s="94" t="s">
        <v>41</v>
      </c>
      <c r="C1599" s="91" t="s">
        <v>97</v>
      </c>
      <c r="D1599" s="91" t="s">
        <v>185</v>
      </c>
      <c r="E1599" s="122" t="s">
        <v>13856</v>
      </c>
      <c r="F1599" s="92" t="s">
        <v>406</v>
      </c>
      <c r="G1599" s="92" t="s">
        <v>104</v>
      </c>
      <c r="H1599" s="92" t="s">
        <v>9114</v>
      </c>
      <c r="I1599" s="162" t="s">
        <v>479</v>
      </c>
      <c r="J1599" s="94"/>
      <c r="K1599" s="156"/>
      <c r="L1599" s="94"/>
      <c r="M1599" s="156"/>
      <c r="N1599" s="94"/>
      <c r="O1599" s="94" t="s">
        <v>244</v>
      </c>
      <c r="P1599" s="94" t="s">
        <v>2390</v>
      </c>
      <c r="Q1599" s="98" t="s">
        <v>14461</v>
      </c>
      <c r="R1599" s="98" t="s">
        <v>17503</v>
      </c>
      <c r="S1599" s="99" t="s">
        <v>227</v>
      </c>
      <c r="T1599" s="94" t="s">
        <v>293</v>
      </c>
      <c r="U1599" s="120"/>
      <c r="V1599" s="120"/>
      <c r="W1599" s="100" t="str">
        <f>VLOOKUP(TRIM(X1599),X10:Y92,2,FALSE)</f>
        <v>Puneet</v>
      </c>
      <c r="X1599" s="50" t="str">
        <f t="shared" si="145"/>
        <v>9.2</v>
      </c>
      <c r="Y1599" s="50">
        <f t="shared" si="146"/>
        <v>0</v>
      </c>
      <c r="Z1599" s="50">
        <f t="shared" si="144"/>
        <v>0</v>
      </c>
      <c r="AA1599" s="50">
        <f t="shared" si="147"/>
        <v>21</v>
      </c>
      <c r="AB1599" s="50">
        <f t="shared" si="148"/>
        <v>0</v>
      </c>
      <c r="AC1599" s="50">
        <f t="shared" si="149"/>
        <v>0</v>
      </c>
    </row>
    <row r="1600" spans="1:29" s="50" customFormat="1" ht="35.25" customHeight="1" x14ac:dyDescent="0.25">
      <c r="A1600" s="89" t="s">
        <v>224</v>
      </c>
      <c r="B1600" s="94" t="s">
        <v>41</v>
      </c>
      <c r="C1600" s="91" t="s">
        <v>97</v>
      </c>
      <c r="D1600" s="91" t="s">
        <v>185</v>
      </c>
      <c r="E1600" s="122" t="s">
        <v>13857</v>
      </c>
      <c r="F1600" s="92" t="s">
        <v>406</v>
      </c>
      <c r="G1600" s="92" t="s">
        <v>104</v>
      </c>
      <c r="H1600" s="92" t="s">
        <v>17505</v>
      </c>
      <c r="I1600" s="162" t="s">
        <v>17506</v>
      </c>
      <c r="J1600" s="94"/>
      <c r="K1600" s="156"/>
      <c r="L1600" s="94"/>
      <c r="M1600" s="156"/>
      <c r="N1600" s="94"/>
      <c r="O1600" s="94"/>
      <c r="P1600" s="94" t="s">
        <v>2155</v>
      </c>
      <c r="Q1600" s="98" t="s">
        <v>17505</v>
      </c>
      <c r="R1600" s="98" t="s">
        <v>17507</v>
      </c>
      <c r="S1600" s="99" t="s">
        <v>227</v>
      </c>
      <c r="T1600" s="94" t="s">
        <v>6747</v>
      </c>
      <c r="U1600" s="120"/>
      <c r="V1600" s="120"/>
      <c r="W1600" s="100" t="str">
        <f>VLOOKUP(TRIM(X1600),X10:Y92,2,FALSE)</f>
        <v>Puneet</v>
      </c>
      <c r="X1600" s="50" t="str">
        <f t="shared" si="145"/>
        <v>9.2</v>
      </c>
      <c r="Y1600" s="50">
        <f t="shared" si="146"/>
        <v>0</v>
      </c>
      <c r="Z1600" s="50">
        <f t="shared" si="144"/>
        <v>0</v>
      </c>
      <c r="AA1600" s="50">
        <f t="shared" si="147"/>
        <v>17</v>
      </c>
      <c r="AB1600" s="50">
        <f t="shared" si="148"/>
        <v>0</v>
      </c>
      <c r="AC1600" s="50">
        <f t="shared" si="149"/>
        <v>0</v>
      </c>
    </row>
    <row r="1601" spans="2:23" s="50" customFormat="1" ht="12.75" x14ac:dyDescent="0.25">
      <c r="B1601" s="250"/>
      <c r="C1601" s="3"/>
      <c r="D1601" s="3"/>
      <c r="E1601" s="47"/>
      <c r="F1601" s="14"/>
      <c r="G1601" s="14"/>
      <c r="H1601" s="3"/>
      <c r="I1601" s="14"/>
      <c r="J1601" s="47"/>
      <c r="K1601" s="14"/>
      <c r="L1601" s="14"/>
      <c r="M1601" s="14"/>
      <c r="N1601" s="49"/>
      <c r="O1601" s="49"/>
      <c r="P1601" s="14"/>
      <c r="Q1601" s="14"/>
      <c r="T1601" s="8"/>
      <c r="W1601" s="9"/>
    </row>
    <row r="1602" spans="2:23" s="50" customFormat="1" ht="12.75" x14ac:dyDescent="0.25">
      <c r="B1602" s="250"/>
      <c r="C1602" s="3"/>
      <c r="D1602" s="3"/>
      <c r="E1602" s="47"/>
      <c r="F1602" s="14"/>
      <c r="G1602" s="14"/>
      <c r="H1602" s="3"/>
      <c r="I1602" s="14"/>
      <c r="J1602" s="47"/>
      <c r="K1602" s="14"/>
      <c r="L1602" s="14"/>
      <c r="M1602" s="14"/>
      <c r="N1602" s="49"/>
      <c r="O1602" s="49"/>
      <c r="P1602" s="14"/>
      <c r="Q1602" s="14"/>
      <c r="T1602" s="8"/>
      <c r="W1602" s="9"/>
    </row>
    <row r="1603" spans="2:23" s="50" customFormat="1" ht="12.75" x14ac:dyDescent="0.25">
      <c r="B1603" s="250"/>
      <c r="C1603" s="3"/>
      <c r="D1603" s="3"/>
      <c r="E1603" s="47"/>
      <c r="F1603" s="14"/>
      <c r="G1603" s="14"/>
      <c r="H1603" s="3"/>
      <c r="I1603" s="14"/>
      <c r="J1603" s="47"/>
      <c r="K1603" s="14"/>
      <c r="L1603" s="14"/>
      <c r="M1603" s="14"/>
      <c r="N1603" s="49"/>
      <c r="O1603" s="49"/>
      <c r="P1603" s="14"/>
      <c r="Q1603" s="14"/>
      <c r="T1603" s="8"/>
      <c r="W1603" s="9"/>
    </row>
    <row r="1604" spans="2:23" s="50" customFormat="1" ht="12.75" x14ac:dyDescent="0.25">
      <c r="B1604" s="250"/>
      <c r="C1604" s="3"/>
      <c r="D1604" s="3"/>
      <c r="E1604" s="47"/>
      <c r="F1604" s="14"/>
      <c r="G1604" s="14"/>
      <c r="H1604" s="3"/>
      <c r="I1604" s="14"/>
      <c r="J1604" s="47"/>
      <c r="K1604" s="14"/>
      <c r="L1604" s="14"/>
      <c r="M1604" s="14"/>
      <c r="N1604" s="49"/>
      <c r="O1604" s="49"/>
      <c r="P1604" s="14"/>
      <c r="Q1604" s="14"/>
      <c r="T1604" s="8"/>
      <c r="W1604" s="9"/>
    </row>
    <row r="1605" spans="2:23" s="50" customFormat="1" ht="12.75" x14ac:dyDescent="0.25">
      <c r="B1605" s="250"/>
      <c r="C1605" s="3"/>
      <c r="D1605" s="3"/>
      <c r="E1605" s="47"/>
      <c r="F1605" s="14"/>
      <c r="G1605" s="14"/>
      <c r="H1605" s="3"/>
      <c r="I1605" s="14"/>
      <c r="J1605" s="47"/>
      <c r="K1605" s="14"/>
      <c r="L1605" s="14"/>
      <c r="M1605" s="14"/>
      <c r="N1605" s="49"/>
      <c r="O1605" s="49"/>
      <c r="P1605" s="14"/>
      <c r="Q1605" s="14"/>
      <c r="T1605" s="8"/>
      <c r="W1605" s="9"/>
    </row>
    <row r="1606" spans="2:23" s="50" customFormat="1" ht="12.75" x14ac:dyDescent="0.25">
      <c r="B1606" s="250"/>
      <c r="C1606" s="3"/>
      <c r="D1606" s="3"/>
      <c r="E1606" s="47"/>
      <c r="F1606" s="14"/>
      <c r="G1606" s="14"/>
      <c r="H1606" s="3"/>
      <c r="I1606" s="14"/>
      <c r="J1606" s="47"/>
      <c r="K1606" s="14"/>
      <c r="L1606" s="14"/>
      <c r="M1606" s="14"/>
      <c r="N1606" s="49"/>
      <c r="O1606" s="49"/>
      <c r="P1606" s="14"/>
      <c r="Q1606" s="14"/>
      <c r="T1606" s="8"/>
      <c r="W1606" s="9"/>
    </row>
    <row r="1607" spans="2:23" s="50" customFormat="1" ht="12.75" x14ac:dyDescent="0.25">
      <c r="B1607" s="250"/>
      <c r="C1607" s="3"/>
      <c r="D1607" s="3"/>
      <c r="E1607" s="47"/>
      <c r="F1607" s="14"/>
      <c r="G1607" s="14"/>
      <c r="H1607" s="3"/>
      <c r="I1607" s="14"/>
      <c r="J1607" s="47"/>
      <c r="K1607" s="14"/>
      <c r="L1607" s="14"/>
      <c r="M1607" s="14"/>
      <c r="N1607" s="49"/>
      <c r="O1607" s="49"/>
      <c r="P1607" s="14"/>
      <c r="Q1607" s="14"/>
      <c r="T1607" s="8"/>
      <c r="W1607" s="9"/>
    </row>
    <row r="1608" spans="2:23" s="50" customFormat="1" ht="12.75" x14ac:dyDescent="0.25">
      <c r="B1608" s="250"/>
      <c r="C1608" s="3"/>
      <c r="D1608" s="3"/>
      <c r="E1608" s="47"/>
      <c r="F1608" s="14"/>
      <c r="G1608" s="14"/>
      <c r="H1608" s="3"/>
      <c r="I1608" s="14"/>
      <c r="J1608" s="47"/>
      <c r="K1608" s="14"/>
      <c r="L1608" s="14"/>
      <c r="M1608" s="14"/>
      <c r="N1608" s="49"/>
      <c r="O1608" s="49"/>
      <c r="P1608" s="14"/>
      <c r="Q1608" s="14"/>
      <c r="T1608" s="8"/>
      <c r="W1608" s="9"/>
    </row>
    <row r="1609" spans="2:23" s="50" customFormat="1" ht="12.75" x14ac:dyDescent="0.25">
      <c r="B1609" s="250"/>
      <c r="C1609" s="3"/>
      <c r="D1609" s="3"/>
      <c r="E1609" s="47"/>
      <c r="F1609" s="14"/>
      <c r="G1609" s="14"/>
      <c r="H1609" s="3"/>
      <c r="I1609" s="14"/>
      <c r="J1609" s="47"/>
      <c r="K1609" s="14"/>
      <c r="L1609" s="14"/>
      <c r="M1609" s="14"/>
      <c r="N1609" s="49"/>
      <c r="O1609" s="49"/>
      <c r="P1609" s="14"/>
      <c r="Q1609" s="14"/>
      <c r="T1609" s="8"/>
      <c r="W1609" s="9"/>
    </row>
    <row r="1610" spans="2:23" s="50" customFormat="1" ht="12.75" x14ac:dyDescent="0.25">
      <c r="B1610" s="250"/>
      <c r="C1610" s="3"/>
      <c r="D1610" s="3"/>
      <c r="E1610" s="47"/>
      <c r="F1610" s="14"/>
      <c r="G1610" s="14"/>
      <c r="H1610" s="3"/>
      <c r="I1610" s="14"/>
      <c r="J1610" s="47"/>
      <c r="K1610" s="14"/>
      <c r="L1610" s="14"/>
      <c r="M1610" s="14"/>
      <c r="N1610" s="49"/>
      <c r="O1610" s="49"/>
      <c r="P1610" s="14"/>
      <c r="Q1610" s="14"/>
      <c r="T1610" s="8"/>
      <c r="W1610" s="9"/>
    </row>
    <row r="1611" spans="2:23" s="50" customFormat="1" ht="12.75" x14ac:dyDescent="0.25">
      <c r="B1611" s="250"/>
      <c r="C1611" s="3"/>
      <c r="D1611" s="3"/>
      <c r="E1611" s="47"/>
      <c r="F1611" s="14"/>
      <c r="G1611" s="14"/>
      <c r="H1611" s="3"/>
      <c r="I1611" s="14"/>
      <c r="J1611" s="47"/>
      <c r="K1611" s="14"/>
      <c r="L1611" s="14"/>
      <c r="M1611" s="14"/>
      <c r="N1611" s="49"/>
      <c r="O1611" s="49"/>
      <c r="P1611" s="14"/>
      <c r="Q1611" s="14"/>
      <c r="T1611" s="8"/>
      <c r="W1611" s="9"/>
    </row>
    <row r="1612" spans="2:23" s="50" customFormat="1" ht="12.75" x14ac:dyDescent="0.25">
      <c r="B1612" s="250"/>
      <c r="C1612" s="3"/>
      <c r="D1612" s="3"/>
      <c r="E1612" s="47"/>
      <c r="F1612" s="14"/>
      <c r="G1612" s="14"/>
      <c r="H1612" s="3"/>
      <c r="I1612" s="14"/>
      <c r="J1612" s="47"/>
      <c r="K1612" s="14"/>
      <c r="L1612" s="14"/>
      <c r="M1612" s="14"/>
      <c r="N1612" s="49"/>
      <c r="O1612" s="49"/>
      <c r="P1612" s="14"/>
      <c r="Q1612" s="14"/>
      <c r="T1612" s="8"/>
      <c r="W1612" s="9"/>
    </row>
    <row r="1613" spans="2:23" s="50" customFormat="1" ht="12.75" x14ac:dyDescent="0.25">
      <c r="B1613" s="250"/>
      <c r="C1613" s="3"/>
      <c r="D1613" s="3"/>
      <c r="E1613" s="47"/>
      <c r="F1613" s="14"/>
      <c r="G1613" s="14"/>
      <c r="H1613" s="3"/>
      <c r="I1613" s="14"/>
      <c r="J1613" s="47"/>
      <c r="K1613" s="14"/>
      <c r="L1613" s="14"/>
      <c r="M1613" s="14"/>
      <c r="N1613" s="49"/>
      <c r="O1613" s="49"/>
      <c r="P1613" s="14"/>
      <c r="Q1613" s="14"/>
      <c r="T1613" s="8"/>
      <c r="W1613" s="9"/>
    </row>
    <row r="1614" spans="2:23" s="50" customFormat="1" ht="12.75" x14ac:dyDescent="0.25">
      <c r="B1614" s="250"/>
      <c r="C1614" s="3"/>
      <c r="D1614" s="3"/>
      <c r="E1614" s="47"/>
      <c r="F1614" s="14"/>
      <c r="G1614" s="14"/>
      <c r="H1614" s="3"/>
      <c r="I1614" s="14"/>
      <c r="J1614" s="47"/>
      <c r="K1614" s="14"/>
      <c r="L1614" s="14"/>
      <c r="M1614" s="14"/>
      <c r="N1614" s="49"/>
      <c r="O1614" s="49"/>
      <c r="P1614" s="14"/>
      <c r="Q1614" s="14"/>
      <c r="T1614" s="8"/>
      <c r="W1614" s="9"/>
    </row>
    <row r="1615" spans="2:23" s="50" customFormat="1" ht="12.75" x14ac:dyDescent="0.25">
      <c r="B1615" s="250"/>
      <c r="C1615" s="3"/>
      <c r="D1615" s="3"/>
      <c r="E1615" s="47"/>
      <c r="F1615" s="14"/>
      <c r="G1615" s="14"/>
      <c r="H1615" s="3"/>
      <c r="I1615" s="14"/>
      <c r="J1615" s="47"/>
      <c r="K1615" s="14"/>
      <c r="L1615" s="14"/>
      <c r="M1615" s="14"/>
      <c r="N1615" s="49"/>
      <c r="O1615" s="49"/>
      <c r="P1615" s="14"/>
      <c r="Q1615" s="14"/>
      <c r="T1615" s="8"/>
      <c r="W1615" s="9"/>
    </row>
    <row r="1616" spans="2:23" s="50" customFormat="1" ht="12.75" x14ac:dyDescent="0.25">
      <c r="B1616" s="250"/>
      <c r="C1616" s="3"/>
      <c r="D1616" s="3"/>
      <c r="E1616" s="47"/>
      <c r="F1616" s="14"/>
      <c r="G1616" s="14"/>
      <c r="H1616" s="3"/>
      <c r="I1616" s="14"/>
      <c r="J1616" s="47"/>
      <c r="K1616" s="14"/>
      <c r="L1616" s="14"/>
      <c r="M1616" s="14"/>
      <c r="N1616" s="49"/>
      <c r="O1616" s="49"/>
      <c r="P1616" s="14"/>
      <c r="Q1616" s="14"/>
      <c r="T1616" s="8"/>
      <c r="W1616" s="9"/>
    </row>
    <row r="1617" spans="2:23" s="50" customFormat="1" ht="12.75" x14ac:dyDescent="0.25">
      <c r="B1617" s="250"/>
      <c r="C1617" s="3"/>
      <c r="D1617" s="3"/>
      <c r="E1617" s="47"/>
      <c r="F1617" s="14"/>
      <c r="G1617" s="14"/>
      <c r="H1617" s="3"/>
      <c r="I1617" s="14"/>
      <c r="J1617" s="47"/>
      <c r="K1617" s="14"/>
      <c r="L1617" s="14"/>
      <c r="M1617" s="14"/>
      <c r="N1617" s="49"/>
      <c r="O1617" s="49"/>
      <c r="P1617" s="14"/>
      <c r="Q1617" s="14"/>
      <c r="T1617" s="8"/>
      <c r="W1617" s="9"/>
    </row>
    <row r="1618" spans="2:23" s="50" customFormat="1" ht="12.75" x14ac:dyDescent="0.25">
      <c r="B1618" s="250"/>
      <c r="C1618" s="3"/>
      <c r="D1618" s="3"/>
      <c r="E1618" s="47"/>
      <c r="F1618" s="14"/>
      <c r="G1618" s="14"/>
      <c r="H1618" s="3"/>
      <c r="I1618" s="14"/>
      <c r="J1618" s="47"/>
      <c r="K1618" s="14"/>
      <c r="L1618" s="14"/>
      <c r="M1618" s="14"/>
      <c r="N1618" s="49"/>
      <c r="O1618" s="49"/>
      <c r="P1618" s="14"/>
      <c r="Q1618" s="14"/>
      <c r="T1618" s="8"/>
      <c r="W1618" s="9"/>
    </row>
    <row r="1619" spans="2:23" s="50" customFormat="1" ht="12.75" x14ac:dyDescent="0.25">
      <c r="B1619" s="250"/>
      <c r="C1619" s="3"/>
      <c r="D1619" s="3"/>
      <c r="E1619" s="47"/>
      <c r="F1619" s="14"/>
      <c r="G1619" s="14"/>
      <c r="H1619" s="3"/>
      <c r="I1619" s="14"/>
      <c r="J1619" s="47"/>
      <c r="K1619" s="14"/>
      <c r="L1619" s="14"/>
      <c r="M1619" s="14"/>
      <c r="N1619" s="49"/>
      <c r="O1619" s="49"/>
      <c r="P1619" s="14"/>
      <c r="Q1619" s="14"/>
      <c r="T1619" s="8"/>
      <c r="W1619" s="9"/>
    </row>
    <row r="1620" spans="2:23" s="50" customFormat="1" ht="12.75" x14ac:dyDescent="0.25">
      <c r="B1620" s="250"/>
      <c r="C1620" s="3"/>
      <c r="D1620" s="3"/>
      <c r="E1620" s="47"/>
      <c r="F1620" s="14"/>
      <c r="G1620" s="14"/>
      <c r="H1620" s="3"/>
      <c r="I1620" s="14"/>
      <c r="J1620" s="47"/>
      <c r="K1620" s="14"/>
      <c r="L1620" s="14"/>
      <c r="M1620" s="14"/>
      <c r="N1620" s="49"/>
      <c r="O1620" s="49"/>
      <c r="P1620" s="14"/>
      <c r="Q1620" s="14"/>
      <c r="T1620" s="8"/>
      <c r="W1620" s="9"/>
    </row>
    <row r="1621" spans="2:23" s="50" customFormat="1" ht="12.75" x14ac:dyDescent="0.25">
      <c r="B1621" s="250"/>
      <c r="C1621" s="3"/>
      <c r="D1621" s="3"/>
      <c r="E1621" s="47"/>
      <c r="F1621" s="14"/>
      <c r="G1621" s="14"/>
      <c r="H1621" s="3"/>
      <c r="I1621" s="14"/>
      <c r="J1621" s="47"/>
      <c r="K1621" s="14"/>
      <c r="L1621" s="14"/>
      <c r="M1621" s="14"/>
      <c r="N1621" s="49"/>
      <c r="O1621" s="49"/>
      <c r="P1621" s="14"/>
      <c r="Q1621" s="14"/>
      <c r="T1621" s="8"/>
      <c r="W1621" s="9"/>
    </row>
    <row r="1622" spans="2:23" s="50" customFormat="1" ht="12.75" x14ac:dyDescent="0.25">
      <c r="B1622" s="250"/>
      <c r="C1622" s="3"/>
      <c r="D1622" s="3"/>
      <c r="E1622" s="47"/>
      <c r="F1622" s="14"/>
      <c r="G1622" s="14"/>
      <c r="H1622" s="3"/>
      <c r="I1622" s="14"/>
      <c r="J1622" s="47"/>
      <c r="K1622" s="14"/>
      <c r="L1622" s="14"/>
      <c r="M1622" s="14"/>
      <c r="N1622" s="49"/>
      <c r="O1622" s="49"/>
      <c r="P1622" s="14"/>
      <c r="Q1622" s="14"/>
      <c r="T1622" s="8"/>
      <c r="W1622" s="9"/>
    </row>
    <row r="1623" spans="2:23" s="50" customFormat="1" ht="12.75" x14ac:dyDescent="0.25">
      <c r="B1623" s="250"/>
      <c r="C1623" s="3"/>
      <c r="D1623" s="3"/>
      <c r="E1623" s="47"/>
      <c r="F1623" s="14"/>
      <c r="G1623" s="14"/>
      <c r="H1623" s="3"/>
      <c r="I1623" s="14"/>
      <c r="J1623" s="47"/>
      <c r="K1623" s="14"/>
      <c r="L1623" s="14"/>
      <c r="M1623" s="14"/>
      <c r="N1623" s="49"/>
      <c r="O1623" s="49"/>
      <c r="P1623" s="14"/>
      <c r="Q1623" s="14"/>
      <c r="T1623" s="8"/>
      <c r="W1623" s="9"/>
    </row>
    <row r="1624" spans="2:23" s="50" customFormat="1" ht="12.75" x14ac:dyDescent="0.25">
      <c r="B1624" s="250"/>
      <c r="C1624" s="3"/>
      <c r="D1624" s="3"/>
      <c r="E1624" s="47"/>
      <c r="F1624" s="14"/>
      <c r="G1624" s="14"/>
      <c r="H1624" s="3"/>
      <c r="I1624" s="14"/>
      <c r="J1624" s="47"/>
      <c r="K1624" s="14"/>
      <c r="L1624" s="14"/>
      <c r="M1624" s="14"/>
      <c r="N1624" s="49"/>
      <c r="O1624" s="49"/>
      <c r="P1624" s="14"/>
      <c r="Q1624" s="14"/>
      <c r="T1624" s="8"/>
      <c r="W1624" s="9"/>
    </row>
    <row r="1625" spans="2:23" s="50" customFormat="1" ht="12.75" x14ac:dyDescent="0.25">
      <c r="B1625" s="250"/>
      <c r="C1625" s="3"/>
      <c r="D1625" s="3"/>
      <c r="E1625" s="47"/>
      <c r="F1625" s="14"/>
      <c r="G1625" s="14"/>
      <c r="H1625" s="3"/>
      <c r="I1625" s="14"/>
      <c r="J1625" s="47"/>
      <c r="K1625" s="14"/>
      <c r="L1625" s="14"/>
      <c r="M1625" s="14"/>
      <c r="N1625" s="49"/>
      <c r="O1625" s="49"/>
      <c r="P1625" s="14"/>
      <c r="Q1625" s="14"/>
      <c r="T1625" s="8"/>
      <c r="W1625" s="9"/>
    </row>
    <row r="1626" spans="2:23" s="50" customFormat="1" ht="12.75" x14ac:dyDescent="0.25">
      <c r="B1626" s="250"/>
      <c r="C1626" s="3"/>
      <c r="D1626" s="3"/>
      <c r="E1626" s="47"/>
      <c r="F1626" s="14"/>
      <c r="G1626" s="14"/>
      <c r="H1626" s="3"/>
      <c r="I1626" s="14"/>
      <c r="J1626" s="47"/>
      <c r="K1626" s="14"/>
      <c r="L1626" s="14"/>
      <c r="M1626" s="14"/>
      <c r="N1626" s="49"/>
      <c r="O1626" s="49"/>
      <c r="P1626" s="14"/>
      <c r="Q1626" s="14"/>
      <c r="T1626" s="8"/>
      <c r="W1626" s="9"/>
    </row>
    <row r="1627" spans="2:23" s="50" customFormat="1" ht="12.75" x14ac:dyDescent="0.25">
      <c r="B1627" s="250"/>
      <c r="C1627" s="3"/>
      <c r="D1627" s="3"/>
      <c r="E1627" s="47"/>
      <c r="F1627" s="14"/>
      <c r="G1627" s="14"/>
      <c r="H1627" s="3"/>
      <c r="I1627" s="14"/>
      <c r="J1627" s="47"/>
      <c r="K1627" s="14"/>
      <c r="L1627" s="14"/>
      <c r="M1627" s="14"/>
      <c r="N1627" s="49"/>
      <c r="O1627" s="49"/>
      <c r="P1627" s="14"/>
      <c r="Q1627" s="14"/>
      <c r="T1627" s="8"/>
      <c r="W1627" s="9"/>
    </row>
    <row r="1628" spans="2:23" s="50" customFormat="1" ht="12.75" x14ac:dyDescent="0.25">
      <c r="B1628" s="250"/>
      <c r="C1628" s="3"/>
      <c r="D1628" s="3"/>
      <c r="E1628" s="47"/>
      <c r="F1628" s="14"/>
      <c r="G1628" s="14"/>
      <c r="H1628" s="3"/>
      <c r="I1628" s="14"/>
      <c r="J1628" s="47"/>
      <c r="K1628" s="14"/>
      <c r="L1628" s="14"/>
      <c r="M1628" s="14"/>
      <c r="N1628" s="49"/>
      <c r="O1628" s="49"/>
      <c r="P1628" s="14"/>
      <c r="Q1628" s="14"/>
      <c r="T1628" s="8"/>
      <c r="W1628" s="9"/>
    </row>
    <row r="1629" spans="2:23" s="50" customFormat="1" ht="12.75" x14ac:dyDescent="0.25">
      <c r="B1629" s="250"/>
      <c r="C1629" s="3"/>
      <c r="D1629" s="3"/>
      <c r="E1629" s="47"/>
      <c r="F1629" s="14"/>
      <c r="G1629" s="14"/>
      <c r="H1629" s="3"/>
      <c r="I1629" s="14"/>
      <c r="J1629" s="47"/>
      <c r="K1629" s="14"/>
      <c r="L1629" s="14"/>
      <c r="M1629" s="14"/>
      <c r="N1629" s="49"/>
      <c r="O1629" s="49"/>
      <c r="P1629" s="14"/>
      <c r="Q1629" s="14"/>
      <c r="T1629" s="8"/>
      <c r="W1629" s="9"/>
    </row>
    <row r="1630" spans="2:23" s="50" customFormat="1" ht="12.75" x14ac:dyDescent="0.25">
      <c r="B1630" s="250"/>
      <c r="C1630" s="3"/>
      <c r="D1630" s="3"/>
      <c r="E1630" s="47"/>
      <c r="F1630" s="14"/>
      <c r="G1630" s="14"/>
      <c r="H1630" s="3"/>
      <c r="I1630" s="14"/>
      <c r="J1630" s="47"/>
      <c r="K1630" s="14"/>
      <c r="L1630" s="14"/>
      <c r="M1630" s="14"/>
      <c r="N1630" s="49"/>
      <c r="O1630" s="49"/>
      <c r="P1630" s="14"/>
      <c r="Q1630" s="14"/>
      <c r="T1630" s="8"/>
      <c r="W1630" s="9"/>
    </row>
    <row r="1631" spans="2:23" s="50" customFormat="1" ht="12.75" x14ac:dyDescent="0.25">
      <c r="B1631" s="250"/>
      <c r="C1631" s="3"/>
      <c r="D1631" s="3"/>
      <c r="E1631" s="47"/>
      <c r="F1631" s="14"/>
      <c r="G1631" s="14"/>
      <c r="H1631" s="3"/>
      <c r="I1631" s="14"/>
      <c r="J1631" s="47"/>
      <c r="K1631" s="14"/>
      <c r="L1631" s="14"/>
      <c r="M1631" s="14"/>
      <c r="N1631" s="49"/>
      <c r="O1631" s="49"/>
      <c r="P1631" s="14"/>
      <c r="Q1631" s="14"/>
      <c r="T1631" s="8"/>
      <c r="W1631" s="9"/>
    </row>
    <row r="1632" spans="2:23" s="50" customFormat="1" ht="12.75" x14ac:dyDescent="0.25">
      <c r="B1632" s="250"/>
      <c r="C1632" s="3"/>
      <c r="D1632" s="3"/>
      <c r="E1632" s="47"/>
      <c r="F1632" s="14"/>
      <c r="G1632" s="14"/>
      <c r="H1632" s="3"/>
      <c r="I1632" s="14"/>
      <c r="J1632" s="47"/>
      <c r="K1632" s="14"/>
      <c r="L1632" s="14"/>
      <c r="M1632" s="14"/>
      <c r="N1632" s="49"/>
      <c r="O1632" s="49"/>
      <c r="P1632" s="14"/>
      <c r="Q1632" s="14"/>
      <c r="T1632" s="8"/>
      <c r="W1632" s="9"/>
    </row>
    <row r="1633" spans="2:23" s="50" customFormat="1" ht="12.75" x14ac:dyDescent="0.25">
      <c r="B1633" s="250"/>
      <c r="C1633" s="3"/>
      <c r="D1633" s="3"/>
      <c r="E1633" s="47"/>
      <c r="F1633" s="14"/>
      <c r="G1633" s="14"/>
      <c r="H1633" s="3"/>
      <c r="I1633" s="14"/>
      <c r="J1633" s="47"/>
      <c r="K1633" s="14"/>
      <c r="L1633" s="14"/>
      <c r="M1633" s="14"/>
      <c r="N1633" s="49"/>
      <c r="O1633" s="49"/>
      <c r="P1633" s="14"/>
      <c r="Q1633" s="14"/>
      <c r="T1633" s="8"/>
      <c r="W1633" s="9"/>
    </row>
    <row r="1634" spans="2:23" s="50" customFormat="1" ht="12.75" x14ac:dyDescent="0.25">
      <c r="B1634" s="250"/>
      <c r="C1634" s="3"/>
      <c r="D1634" s="3"/>
      <c r="E1634" s="47"/>
      <c r="F1634" s="14"/>
      <c r="G1634" s="14"/>
      <c r="H1634" s="3"/>
      <c r="I1634" s="14"/>
      <c r="J1634" s="47"/>
      <c r="K1634" s="14"/>
      <c r="L1634" s="14"/>
      <c r="M1634" s="14"/>
      <c r="N1634" s="49"/>
      <c r="O1634" s="49"/>
      <c r="P1634" s="14"/>
      <c r="Q1634" s="14"/>
      <c r="T1634" s="8"/>
      <c r="W1634" s="9"/>
    </row>
    <row r="1635" spans="2:23" s="50" customFormat="1" ht="12.75" x14ac:dyDescent="0.25">
      <c r="B1635" s="250"/>
      <c r="C1635" s="3"/>
      <c r="D1635" s="3"/>
      <c r="E1635" s="47"/>
      <c r="F1635" s="14"/>
      <c r="G1635" s="14"/>
      <c r="H1635" s="3"/>
      <c r="I1635" s="14"/>
      <c r="J1635" s="47"/>
      <c r="K1635" s="14"/>
      <c r="L1635" s="14"/>
      <c r="M1635" s="14"/>
      <c r="N1635" s="49"/>
      <c r="O1635" s="49"/>
      <c r="P1635" s="14"/>
      <c r="Q1635" s="14"/>
      <c r="T1635" s="8"/>
      <c r="W1635" s="9"/>
    </row>
    <row r="1636" spans="2:23" s="50" customFormat="1" ht="12.75" x14ac:dyDescent="0.25">
      <c r="B1636" s="250"/>
      <c r="C1636" s="3"/>
      <c r="D1636" s="3"/>
      <c r="E1636" s="47"/>
      <c r="F1636" s="14"/>
      <c r="G1636" s="14"/>
      <c r="H1636" s="3"/>
      <c r="I1636" s="14"/>
      <c r="J1636" s="47"/>
      <c r="K1636" s="14"/>
      <c r="L1636" s="14"/>
      <c r="M1636" s="14"/>
      <c r="N1636" s="49"/>
      <c r="O1636" s="49"/>
      <c r="P1636" s="14"/>
      <c r="Q1636" s="14"/>
      <c r="T1636" s="8"/>
      <c r="W1636" s="9"/>
    </row>
    <row r="1637" spans="2:23" s="50" customFormat="1" ht="12.75" x14ac:dyDescent="0.25">
      <c r="B1637" s="250"/>
      <c r="C1637" s="3"/>
      <c r="D1637" s="3"/>
      <c r="E1637" s="47"/>
      <c r="F1637" s="14"/>
      <c r="G1637" s="14"/>
      <c r="H1637" s="3"/>
      <c r="I1637" s="14"/>
      <c r="J1637" s="47"/>
      <c r="K1637" s="14"/>
      <c r="L1637" s="14"/>
      <c r="M1637" s="14"/>
      <c r="N1637" s="49"/>
      <c r="O1637" s="49"/>
      <c r="P1637" s="14"/>
      <c r="Q1637" s="14"/>
      <c r="T1637" s="8"/>
      <c r="W1637" s="9"/>
    </row>
    <row r="1638" spans="2:23" s="50" customFormat="1" ht="12.75" x14ac:dyDescent="0.25">
      <c r="B1638" s="250"/>
      <c r="C1638" s="3"/>
      <c r="D1638" s="3"/>
      <c r="E1638" s="47"/>
      <c r="F1638" s="14"/>
      <c r="G1638" s="14"/>
      <c r="H1638" s="3"/>
      <c r="I1638" s="14"/>
      <c r="J1638" s="47"/>
      <c r="K1638" s="14"/>
      <c r="L1638" s="14"/>
      <c r="M1638" s="14"/>
      <c r="N1638" s="49"/>
      <c r="O1638" s="49"/>
      <c r="P1638" s="14"/>
      <c r="Q1638" s="14"/>
      <c r="T1638" s="8"/>
      <c r="W1638" s="9"/>
    </row>
    <row r="1639" spans="2:23" s="50" customFormat="1" ht="12.75" x14ac:dyDescent="0.25">
      <c r="B1639" s="250"/>
      <c r="C1639" s="3"/>
      <c r="D1639" s="3"/>
      <c r="E1639" s="47"/>
      <c r="F1639" s="14"/>
      <c r="G1639" s="14"/>
      <c r="H1639" s="3"/>
      <c r="I1639" s="14"/>
      <c r="J1639" s="47"/>
      <c r="K1639" s="14"/>
      <c r="L1639" s="14"/>
      <c r="M1639" s="14"/>
      <c r="N1639" s="49"/>
      <c r="O1639" s="49"/>
      <c r="P1639" s="14"/>
      <c r="Q1639" s="14"/>
      <c r="T1639" s="8"/>
      <c r="W1639" s="9"/>
    </row>
    <row r="1640" spans="2:23" s="50" customFormat="1" ht="12.75" x14ac:dyDescent="0.25">
      <c r="B1640" s="250"/>
      <c r="C1640" s="3"/>
      <c r="D1640" s="3"/>
      <c r="E1640" s="47"/>
      <c r="F1640" s="14"/>
      <c r="G1640" s="14"/>
      <c r="H1640" s="3"/>
      <c r="I1640" s="14"/>
      <c r="J1640" s="47"/>
      <c r="K1640" s="14"/>
      <c r="L1640" s="14"/>
      <c r="M1640" s="14"/>
      <c r="N1640" s="49"/>
      <c r="O1640" s="49"/>
      <c r="P1640" s="14"/>
      <c r="Q1640" s="14"/>
      <c r="T1640" s="8"/>
      <c r="W1640" s="9"/>
    </row>
    <row r="1641" spans="2:23" s="50" customFormat="1" ht="12.75" x14ac:dyDescent="0.25">
      <c r="B1641" s="250"/>
      <c r="C1641" s="3"/>
      <c r="D1641" s="3"/>
      <c r="E1641" s="47"/>
      <c r="F1641" s="14"/>
      <c r="G1641" s="14"/>
      <c r="H1641" s="3"/>
      <c r="I1641" s="14"/>
      <c r="J1641" s="47"/>
      <c r="K1641" s="14"/>
      <c r="L1641" s="14"/>
      <c r="M1641" s="14"/>
      <c r="N1641" s="49"/>
      <c r="O1641" s="49"/>
      <c r="P1641" s="14"/>
      <c r="Q1641" s="14"/>
      <c r="T1641" s="8"/>
      <c r="W1641" s="9"/>
    </row>
    <row r="1642" spans="2:23" s="50" customFormat="1" ht="12.75" x14ac:dyDescent="0.25">
      <c r="B1642" s="250"/>
      <c r="C1642" s="3"/>
      <c r="D1642" s="3"/>
      <c r="E1642" s="47"/>
      <c r="F1642" s="14"/>
      <c r="G1642" s="14"/>
      <c r="H1642" s="3"/>
      <c r="I1642" s="14"/>
      <c r="J1642" s="47"/>
      <c r="K1642" s="14"/>
      <c r="L1642" s="14"/>
      <c r="M1642" s="14"/>
      <c r="N1642" s="49"/>
      <c r="O1642" s="49"/>
      <c r="P1642" s="14"/>
      <c r="Q1642" s="14"/>
      <c r="T1642" s="8"/>
      <c r="W1642" s="9"/>
    </row>
    <row r="1643" spans="2:23" s="50" customFormat="1" ht="12.75" x14ac:dyDescent="0.25">
      <c r="B1643" s="250"/>
      <c r="C1643" s="3"/>
      <c r="D1643" s="3"/>
      <c r="E1643" s="47"/>
      <c r="F1643" s="14"/>
      <c r="G1643" s="14"/>
      <c r="H1643" s="3"/>
      <c r="I1643" s="14"/>
      <c r="J1643" s="47"/>
      <c r="K1643" s="14"/>
      <c r="L1643" s="14"/>
      <c r="M1643" s="14"/>
      <c r="N1643" s="49"/>
      <c r="O1643" s="49"/>
      <c r="P1643" s="14"/>
      <c r="Q1643" s="14"/>
      <c r="T1643" s="8"/>
      <c r="W1643" s="9"/>
    </row>
    <row r="1644" spans="2:23" s="50" customFormat="1" ht="12.75" x14ac:dyDescent="0.25">
      <c r="B1644" s="250"/>
      <c r="C1644" s="3"/>
      <c r="D1644" s="3"/>
      <c r="E1644" s="47"/>
      <c r="F1644" s="14"/>
      <c r="G1644" s="14"/>
      <c r="H1644" s="3"/>
      <c r="I1644" s="14"/>
      <c r="J1644" s="47"/>
      <c r="K1644" s="14"/>
      <c r="L1644" s="14"/>
      <c r="M1644" s="14"/>
      <c r="N1644" s="49"/>
      <c r="O1644" s="49"/>
      <c r="P1644" s="14"/>
      <c r="Q1644" s="14"/>
      <c r="T1644" s="8"/>
      <c r="W1644" s="9"/>
    </row>
    <row r="1645" spans="2:23" s="50" customFormat="1" ht="12.75" x14ac:dyDescent="0.25">
      <c r="B1645" s="250"/>
      <c r="C1645" s="3"/>
      <c r="D1645" s="3"/>
      <c r="E1645" s="47"/>
      <c r="F1645" s="14"/>
      <c r="G1645" s="14"/>
      <c r="H1645" s="3"/>
      <c r="I1645" s="14"/>
      <c r="J1645" s="47"/>
      <c r="K1645" s="14"/>
      <c r="L1645" s="14"/>
      <c r="M1645" s="14"/>
      <c r="N1645" s="49"/>
      <c r="O1645" s="49"/>
      <c r="P1645" s="14"/>
      <c r="Q1645" s="14"/>
      <c r="T1645" s="8"/>
      <c r="W1645" s="9"/>
    </row>
    <row r="1646" spans="2:23" s="50" customFormat="1" ht="12.75" x14ac:dyDescent="0.25">
      <c r="B1646" s="250"/>
      <c r="C1646" s="3"/>
      <c r="D1646" s="3"/>
      <c r="E1646" s="47"/>
      <c r="F1646" s="14"/>
      <c r="G1646" s="14"/>
      <c r="H1646" s="3"/>
      <c r="I1646" s="14"/>
      <c r="J1646" s="47"/>
      <c r="K1646" s="14"/>
      <c r="L1646" s="14"/>
      <c r="M1646" s="14"/>
      <c r="N1646" s="49"/>
      <c r="O1646" s="49"/>
      <c r="P1646" s="14"/>
      <c r="Q1646" s="14"/>
      <c r="T1646" s="8"/>
      <c r="W1646" s="9"/>
    </row>
    <row r="1647" spans="2:23" s="50" customFormat="1" ht="12.75" x14ac:dyDescent="0.25">
      <c r="B1647" s="250"/>
      <c r="C1647" s="3"/>
      <c r="D1647" s="3"/>
      <c r="E1647" s="47"/>
      <c r="F1647" s="14"/>
      <c r="G1647" s="14"/>
      <c r="H1647" s="3"/>
      <c r="I1647" s="14"/>
      <c r="J1647" s="47"/>
      <c r="K1647" s="14"/>
      <c r="L1647" s="14"/>
      <c r="M1647" s="14"/>
      <c r="N1647" s="49"/>
      <c r="O1647" s="49"/>
      <c r="P1647" s="14"/>
      <c r="Q1647" s="14"/>
      <c r="T1647" s="8"/>
      <c r="W1647" s="9"/>
    </row>
    <row r="1648" spans="2:23" s="50" customFormat="1" ht="12.75" x14ac:dyDescent="0.25">
      <c r="B1648" s="250"/>
      <c r="C1648" s="3"/>
      <c r="D1648" s="3"/>
      <c r="E1648" s="47"/>
      <c r="F1648" s="14"/>
      <c r="G1648" s="14"/>
      <c r="H1648" s="3"/>
      <c r="I1648" s="14"/>
      <c r="J1648" s="47"/>
      <c r="K1648" s="14"/>
      <c r="L1648" s="14"/>
      <c r="M1648" s="14"/>
      <c r="N1648" s="49"/>
      <c r="O1648" s="49"/>
      <c r="P1648" s="14"/>
      <c r="Q1648" s="14"/>
      <c r="T1648" s="8"/>
      <c r="W1648" s="9"/>
    </row>
    <row r="1649" spans="2:23" s="50" customFormat="1" ht="12.75" x14ac:dyDescent="0.25">
      <c r="B1649" s="250"/>
      <c r="C1649" s="3"/>
      <c r="D1649" s="3"/>
      <c r="E1649" s="47"/>
      <c r="F1649" s="14"/>
      <c r="G1649" s="14"/>
      <c r="H1649" s="3"/>
      <c r="I1649" s="14"/>
      <c r="J1649" s="47"/>
      <c r="K1649" s="14"/>
      <c r="L1649" s="14"/>
      <c r="M1649" s="14"/>
      <c r="N1649" s="49"/>
      <c r="O1649" s="49"/>
      <c r="P1649" s="14"/>
      <c r="Q1649" s="14"/>
      <c r="T1649" s="8"/>
      <c r="W1649" s="9"/>
    </row>
    <row r="1650" spans="2:23" s="50" customFormat="1" ht="12.75" x14ac:dyDescent="0.25">
      <c r="B1650" s="250"/>
      <c r="C1650" s="3"/>
      <c r="D1650" s="3"/>
      <c r="E1650" s="47"/>
      <c r="F1650" s="14"/>
      <c r="G1650" s="14"/>
      <c r="H1650" s="3"/>
      <c r="I1650" s="14"/>
      <c r="J1650" s="47"/>
      <c r="K1650" s="14"/>
      <c r="L1650" s="14"/>
      <c r="M1650" s="14"/>
      <c r="N1650" s="49"/>
      <c r="O1650" s="49"/>
      <c r="P1650" s="14"/>
      <c r="Q1650" s="14"/>
      <c r="T1650" s="8"/>
      <c r="W1650" s="9"/>
    </row>
    <row r="1651" spans="2:23" s="50" customFormat="1" ht="12.75" x14ac:dyDescent="0.25">
      <c r="B1651" s="250"/>
      <c r="C1651" s="3"/>
      <c r="D1651" s="3"/>
      <c r="E1651" s="47"/>
      <c r="F1651" s="14"/>
      <c r="G1651" s="14"/>
      <c r="H1651" s="3"/>
      <c r="I1651" s="14"/>
      <c r="J1651" s="47"/>
      <c r="K1651" s="14"/>
      <c r="L1651" s="14"/>
      <c r="M1651" s="14"/>
      <c r="N1651" s="49"/>
      <c r="O1651" s="49"/>
      <c r="P1651" s="14"/>
      <c r="Q1651" s="14"/>
      <c r="T1651" s="8"/>
      <c r="W1651" s="9"/>
    </row>
    <row r="1652" spans="2:23" s="50" customFormat="1" ht="12.75" x14ac:dyDescent="0.25">
      <c r="B1652" s="250"/>
      <c r="C1652" s="3"/>
      <c r="D1652" s="3"/>
      <c r="E1652" s="47"/>
      <c r="F1652" s="14"/>
      <c r="G1652" s="14"/>
      <c r="H1652" s="3"/>
      <c r="I1652" s="14"/>
      <c r="J1652" s="47"/>
      <c r="K1652" s="14"/>
      <c r="L1652" s="14"/>
      <c r="M1652" s="14"/>
      <c r="N1652" s="49"/>
      <c r="O1652" s="49"/>
      <c r="P1652" s="14"/>
      <c r="Q1652" s="14"/>
      <c r="T1652" s="8"/>
      <c r="W1652" s="9"/>
    </row>
    <row r="1653" spans="2:23" s="50" customFormat="1" ht="12.75" x14ac:dyDescent="0.25">
      <c r="B1653" s="250"/>
      <c r="C1653" s="3"/>
      <c r="D1653" s="3"/>
      <c r="E1653" s="47"/>
      <c r="F1653" s="14"/>
      <c r="G1653" s="14"/>
      <c r="H1653" s="3"/>
      <c r="I1653" s="14"/>
      <c r="J1653" s="47"/>
      <c r="K1653" s="14"/>
      <c r="L1653" s="14"/>
      <c r="M1653" s="14"/>
      <c r="N1653" s="49"/>
      <c r="O1653" s="49"/>
      <c r="P1653" s="14"/>
      <c r="Q1653" s="14"/>
      <c r="T1653" s="8"/>
      <c r="W1653" s="9"/>
    </row>
    <row r="1654" spans="2:23" s="50" customFormat="1" ht="12.75" x14ac:dyDescent="0.25">
      <c r="B1654" s="250"/>
      <c r="C1654" s="3"/>
      <c r="D1654" s="3"/>
      <c r="E1654" s="47"/>
      <c r="F1654" s="14"/>
      <c r="G1654" s="14"/>
      <c r="H1654" s="3"/>
      <c r="I1654" s="14"/>
      <c r="J1654" s="47"/>
      <c r="K1654" s="14"/>
      <c r="L1654" s="14"/>
      <c r="M1654" s="14"/>
      <c r="N1654" s="49"/>
      <c r="O1654" s="49"/>
      <c r="P1654" s="14"/>
      <c r="Q1654" s="14"/>
      <c r="T1654" s="8"/>
      <c r="W1654" s="9"/>
    </row>
    <row r="1655" spans="2:23" s="50" customFormat="1" ht="12.75" x14ac:dyDescent="0.25">
      <c r="B1655" s="250"/>
      <c r="C1655" s="3"/>
      <c r="D1655" s="3"/>
      <c r="E1655" s="47"/>
      <c r="F1655" s="14"/>
      <c r="G1655" s="14"/>
      <c r="H1655" s="3"/>
      <c r="I1655" s="14"/>
      <c r="J1655" s="47"/>
      <c r="K1655" s="14"/>
      <c r="L1655" s="14"/>
      <c r="M1655" s="14"/>
      <c r="N1655" s="49"/>
      <c r="O1655" s="49"/>
      <c r="P1655" s="14"/>
      <c r="Q1655" s="14"/>
      <c r="T1655" s="8"/>
      <c r="W1655" s="9"/>
    </row>
    <row r="1656" spans="2:23" s="50" customFormat="1" ht="12.75" x14ac:dyDescent="0.25">
      <c r="B1656" s="250"/>
      <c r="C1656" s="3"/>
      <c r="D1656" s="3"/>
      <c r="E1656" s="47"/>
      <c r="F1656" s="14"/>
      <c r="G1656" s="14"/>
      <c r="H1656" s="3"/>
      <c r="I1656" s="14"/>
      <c r="J1656" s="47"/>
      <c r="K1656" s="14"/>
      <c r="L1656" s="14"/>
      <c r="M1656" s="14"/>
      <c r="N1656" s="49"/>
      <c r="O1656" s="49"/>
      <c r="P1656" s="14"/>
      <c r="Q1656" s="14"/>
      <c r="T1656" s="8"/>
      <c r="W1656" s="9"/>
    </row>
    <row r="1657" spans="2:23" s="50" customFormat="1" ht="12.75" x14ac:dyDescent="0.25">
      <c r="B1657" s="250"/>
      <c r="C1657" s="3"/>
      <c r="D1657" s="3"/>
      <c r="E1657" s="47"/>
      <c r="F1657" s="14"/>
      <c r="G1657" s="14"/>
      <c r="H1657" s="3"/>
      <c r="I1657" s="14"/>
      <c r="J1657" s="47"/>
      <c r="K1657" s="14"/>
      <c r="L1657" s="14"/>
      <c r="M1657" s="14"/>
      <c r="N1657" s="49"/>
      <c r="O1657" s="49"/>
      <c r="P1657" s="14"/>
      <c r="Q1657" s="14"/>
      <c r="T1657" s="8"/>
      <c r="W1657" s="9"/>
    </row>
    <row r="1658" spans="2:23" s="50" customFormat="1" ht="12.75" x14ac:dyDescent="0.25">
      <c r="B1658" s="250"/>
      <c r="C1658" s="3"/>
      <c r="D1658" s="3"/>
      <c r="E1658" s="47"/>
      <c r="F1658" s="14"/>
      <c r="G1658" s="14"/>
      <c r="H1658" s="3"/>
      <c r="I1658" s="14"/>
      <c r="J1658" s="47"/>
      <c r="K1658" s="14"/>
      <c r="L1658" s="14"/>
      <c r="M1658" s="14"/>
      <c r="N1658" s="49"/>
      <c r="O1658" s="49"/>
      <c r="P1658" s="14"/>
      <c r="Q1658" s="14"/>
      <c r="T1658" s="8"/>
      <c r="W1658" s="9"/>
    </row>
    <row r="1659" spans="2:23" s="50" customFormat="1" ht="12.75" x14ac:dyDescent="0.25">
      <c r="B1659" s="250"/>
      <c r="C1659" s="3"/>
      <c r="D1659" s="3"/>
      <c r="E1659" s="47"/>
      <c r="F1659" s="14"/>
      <c r="G1659" s="14"/>
      <c r="H1659" s="3"/>
      <c r="I1659" s="14"/>
      <c r="J1659" s="47"/>
      <c r="K1659" s="14"/>
      <c r="L1659" s="14"/>
      <c r="M1659" s="14"/>
      <c r="N1659" s="49"/>
      <c r="O1659" s="49"/>
      <c r="P1659" s="14"/>
      <c r="Q1659" s="14"/>
      <c r="T1659" s="8"/>
      <c r="W1659" s="9"/>
    </row>
    <row r="1660" spans="2:23" s="50" customFormat="1" ht="12.75" x14ac:dyDescent="0.25">
      <c r="B1660" s="250"/>
      <c r="C1660" s="3"/>
      <c r="D1660" s="3"/>
      <c r="E1660" s="47"/>
      <c r="F1660" s="14"/>
      <c r="G1660" s="14"/>
      <c r="H1660" s="3"/>
      <c r="I1660" s="14"/>
      <c r="J1660" s="47"/>
      <c r="K1660" s="14"/>
      <c r="L1660" s="14"/>
      <c r="M1660" s="14"/>
      <c r="N1660" s="49"/>
      <c r="O1660" s="49"/>
      <c r="P1660" s="14"/>
      <c r="Q1660" s="14"/>
      <c r="T1660" s="8"/>
      <c r="W1660" s="9"/>
    </row>
    <row r="1661" spans="2:23" s="50" customFormat="1" ht="12.75" x14ac:dyDescent="0.25">
      <c r="B1661" s="250"/>
      <c r="C1661" s="3"/>
      <c r="D1661" s="3"/>
      <c r="E1661" s="47"/>
      <c r="F1661" s="14"/>
      <c r="G1661" s="14"/>
      <c r="H1661" s="3"/>
      <c r="I1661" s="14"/>
      <c r="J1661" s="47"/>
      <c r="K1661" s="14"/>
      <c r="L1661" s="14"/>
      <c r="M1661" s="14"/>
      <c r="N1661" s="49"/>
      <c r="O1661" s="49"/>
      <c r="P1661" s="14"/>
      <c r="Q1661" s="14"/>
      <c r="T1661" s="8"/>
      <c r="W1661" s="9"/>
    </row>
    <row r="1662" spans="2:23" s="50" customFormat="1" ht="12.75" x14ac:dyDescent="0.25">
      <c r="B1662" s="250"/>
      <c r="C1662" s="3"/>
      <c r="D1662" s="3"/>
      <c r="E1662" s="47"/>
      <c r="F1662" s="14"/>
      <c r="G1662" s="14"/>
      <c r="H1662" s="3"/>
      <c r="I1662" s="14"/>
      <c r="J1662" s="47"/>
      <c r="K1662" s="14"/>
      <c r="L1662" s="14"/>
      <c r="M1662" s="14"/>
      <c r="N1662" s="49"/>
      <c r="O1662" s="49"/>
      <c r="P1662" s="14"/>
      <c r="Q1662" s="14"/>
      <c r="T1662" s="8"/>
      <c r="W1662" s="9"/>
    </row>
    <row r="1663" spans="2:23" s="50" customFormat="1" ht="12.75" x14ac:dyDescent="0.25">
      <c r="B1663" s="250"/>
      <c r="C1663" s="3"/>
      <c r="D1663" s="3"/>
      <c r="E1663" s="47"/>
      <c r="F1663" s="14"/>
      <c r="G1663" s="14"/>
      <c r="H1663" s="3"/>
      <c r="I1663" s="14"/>
      <c r="J1663" s="47"/>
      <c r="K1663" s="14"/>
      <c r="L1663" s="14"/>
      <c r="M1663" s="14"/>
      <c r="N1663" s="49"/>
      <c r="O1663" s="49"/>
      <c r="P1663" s="14"/>
      <c r="Q1663" s="14"/>
      <c r="T1663" s="8"/>
      <c r="W1663" s="9"/>
    </row>
    <row r="1664" spans="2:23" s="50" customFormat="1" ht="12.75" x14ac:dyDescent="0.25">
      <c r="B1664" s="250"/>
      <c r="C1664" s="3"/>
      <c r="D1664" s="3"/>
      <c r="E1664" s="47"/>
      <c r="F1664" s="14"/>
      <c r="G1664" s="14"/>
      <c r="H1664" s="3"/>
      <c r="I1664" s="14"/>
      <c r="J1664" s="47"/>
      <c r="K1664" s="14"/>
      <c r="L1664" s="14"/>
      <c r="M1664" s="14"/>
      <c r="N1664" s="49"/>
      <c r="O1664" s="49"/>
      <c r="P1664" s="14"/>
      <c r="Q1664" s="14"/>
      <c r="T1664" s="8"/>
      <c r="W1664" s="9"/>
    </row>
    <row r="1665" spans="2:23" s="50" customFormat="1" ht="12.75" x14ac:dyDescent="0.25">
      <c r="B1665" s="250"/>
      <c r="C1665" s="3"/>
      <c r="D1665" s="3"/>
      <c r="E1665" s="47"/>
      <c r="F1665" s="14"/>
      <c r="G1665" s="14"/>
      <c r="H1665" s="3"/>
      <c r="I1665" s="14"/>
      <c r="J1665" s="47"/>
      <c r="K1665" s="14"/>
      <c r="L1665" s="14"/>
      <c r="M1665" s="14"/>
      <c r="N1665" s="49"/>
      <c r="O1665" s="49"/>
      <c r="P1665" s="14"/>
      <c r="Q1665" s="14"/>
      <c r="T1665" s="8"/>
      <c r="W1665" s="9"/>
    </row>
    <row r="1666" spans="2:23" s="50" customFormat="1" ht="12.75" x14ac:dyDescent="0.25">
      <c r="B1666" s="250"/>
      <c r="C1666" s="3"/>
      <c r="D1666" s="3"/>
      <c r="E1666" s="47"/>
      <c r="F1666" s="14"/>
      <c r="G1666" s="14"/>
      <c r="H1666" s="3"/>
      <c r="I1666" s="14"/>
      <c r="J1666" s="47"/>
      <c r="K1666" s="14"/>
      <c r="L1666" s="14"/>
      <c r="M1666" s="14"/>
      <c r="N1666" s="49"/>
      <c r="O1666" s="49"/>
      <c r="P1666" s="14"/>
      <c r="Q1666" s="14"/>
      <c r="T1666" s="8"/>
      <c r="W1666" s="9"/>
    </row>
    <row r="1667" spans="2:23" s="50" customFormat="1" ht="12.75" x14ac:dyDescent="0.25">
      <c r="B1667" s="250"/>
      <c r="C1667" s="3"/>
      <c r="D1667" s="3"/>
      <c r="E1667" s="47"/>
      <c r="F1667" s="14"/>
      <c r="G1667" s="14"/>
      <c r="H1667" s="3"/>
      <c r="I1667" s="14"/>
      <c r="J1667" s="47"/>
      <c r="K1667" s="14"/>
      <c r="L1667" s="14"/>
      <c r="M1667" s="14"/>
      <c r="N1667" s="49"/>
      <c r="O1667" s="49"/>
      <c r="P1667" s="14"/>
      <c r="Q1667" s="14"/>
      <c r="T1667" s="8"/>
      <c r="W1667" s="9"/>
    </row>
    <row r="1668" spans="2:23" s="50" customFormat="1" ht="12.75" x14ac:dyDescent="0.25">
      <c r="B1668" s="250"/>
      <c r="C1668" s="3"/>
      <c r="D1668" s="3"/>
      <c r="E1668" s="47"/>
      <c r="F1668" s="14"/>
      <c r="G1668" s="14"/>
      <c r="H1668" s="3"/>
      <c r="I1668" s="14"/>
      <c r="J1668" s="47"/>
      <c r="K1668" s="14"/>
      <c r="L1668" s="14"/>
      <c r="M1668" s="14"/>
      <c r="N1668" s="49"/>
      <c r="O1668" s="49"/>
      <c r="P1668" s="14"/>
      <c r="Q1668" s="14"/>
      <c r="T1668" s="8"/>
      <c r="W1668" s="9"/>
    </row>
    <row r="1669" spans="2:23" s="50" customFormat="1" ht="12.75" x14ac:dyDescent="0.25">
      <c r="B1669" s="250"/>
      <c r="C1669" s="3"/>
      <c r="D1669" s="3"/>
      <c r="E1669" s="47"/>
      <c r="F1669" s="14"/>
      <c r="G1669" s="14"/>
      <c r="H1669" s="3"/>
      <c r="I1669" s="14"/>
      <c r="J1669" s="47"/>
      <c r="K1669" s="14"/>
      <c r="L1669" s="14"/>
      <c r="M1669" s="14"/>
      <c r="N1669" s="49"/>
      <c r="O1669" s="49"/>
      <c r="P1669" s="14"/>
      <c r="Q1669" s="14"/>
      <c r="T1669" s="8"/>
      <c r="W1669" s="9"/>
    </row>
    <row r="1670" spans="2:23" s="50" customFormat="1" ht="12.75" x14ac:dyDescent="0.25">
      <c r="B1670" s="250"/>
      <c r="C1670" s="3"/>
      <c r="D1670" s="3"/>
      <c r="E1670" s="47"/>
      <c r="F1670" s="14"/>
      <c r="G1670" s="14"/>
      <c r="H1670" s="3"/>
      <c r="I1670" s="14"/>
      <c r="J1670" s="47"/>
      <c r="K1670" s="14"/>
      <c r="L1670" s="14"/>
      <c r="M1670" s="14"/>
      <c r="N1670" s="49"/>
      <c r="O1670" s="49"/>
      <c r="P1670" s="14"/>
      <c r="Q1670" s="14"/>
      <c r="T1670" s="8"/>
      <c r="W1670" s="9"/>
    </row>
    <row r="1671" spans="2:23" s="50" customFormat="1" ht="12.75" x14ac:dyDescent="0.25">
      <c r="B1671" s="250"/>
      <c r="C1671" s="3"/>
      <c r="D1671" s="3"/>
      <c r="E1671" s="47"/>
      <c r="F1671" s="14"/>
      <c r="G1671" s="14"/>
      <c r="H1671" s="3"/>
      <c r="I1671" s="14"/>
      <c r="J1671" s="47"/>
      <c r="K1671" s="14"/>
      <c r="L1671" s="14"/>
      <c r="M1671" s="14"/>
      <c r="N1671" s="49"/>
      <c r="O1671" s="49"/>
      <c r="P1671" s="14"/>
      <c r="Q1671" s="14"/>
      <c r="T1671" s="8"/>
      <c r="W1671" s="9"/>
    </row>
    <row r="1672" spans="2:23" s="50" customFormat="1" ht="12.75" x14ac:dyDescent="0.25">
      <c r="B1672" s="250"/>
      <c r="C1672" s="3"/>
      <c r="D1672" s="3"/>
      <c r="E1672" s="47"/>
      <c r="F1672" s="14"/>
      <c r="G1672" s="14"/>
      <c r="H1672" s="3"/>
      <c r="I1672" s="14"/>
      <c r="J1672" s="47"/>
      <c r="K1672" s="14"/>
      <c r="L1672" s="14"/>
      <c r="M1672" s="14"/>
      <c r="N1672" s="49"/>
      <c r="O1672" s="49"/>
      <c r="P1672" s="14"/>
      <c r="Q1672" s="14"/>
      <c r="T1672" s="8"/>
      <c r="W1672" s="9"/>
    </row>
    <row r="1673" spans="2:23" s="50" customFormat="1" ht="12.75" x14ac:dyDescent="0.25">
      <c r="B1673" s="250"/>
      <c r="C1673" s="3"/>
      <c r="D1673" s="3"/>
      <c r="E1673" s="47"/>
      <c r="F1673" s="14"/>
      <c r="G1673" s="14"/>
      <c r="H1673" s="3"/>
      <c r="I1673" s="14"/>
      <c r="J1673" s="47"/>
      <c r="K1673" s="14"/>
      <c r="L1673" s="14"/>
      <c r="M1673" s="14"/>
      <c r="N1673" s="49"/>
      <c r="O1673" s="49"/>
      <c r="P1673" s="14"/>
      <c r="Q1673" s="14"/>
      <c r="T1673" s="8"/>
      <c r="W1673" s="9"/>
    </row>
    <row r="1674" spans="2:23" s="50" customFormat="1" ht="12.75" x14ac:dyDescent="0.25">
      <c r="B1674" s="250"/>
      <c r="C1674" s="3"/>
      <c r="D1674" s="3"/>
      <c r="E1674" s="47"/>
      <c r="F1674" s="14"/>
      <c r="G1674" s="14"/>
      <c r="H1674" s="3"/>
      <c r="I1674" s="14"/>
      <c r="J1674" s="47"/>
      <c r="K1674" s="14"/>
      <c r="L1674" s="14"/>
      <c r="M1674" s="14"/>
      <c r="N1674" s="49"/>
      <c r="O1674" s="49"/>
      <c r="P1674" s="14"/>
      <c r="Q1674" s="14"/>
      <c r="T1674" s="8"/>
      <c r="W1674" s="9"/>
    </row>
    <row r="1675" spans="2:23" s="50" customFormat="1" ht="12.75" x14ac:dyDescent="0.25">
      <c r="B1675" s="250"/>
      <c r="C1675" s="3"/>
      <c r="D1675" s="3"/>
      <c r="E1675" s="47"/>
      <c r="F1675" s="14"/>
      <c r="G1675" s="14"/>
      <c r="H1675" s="3"/>
      <c r="I1675" s="14"/>
      <c r="J1675" s="47"/>
      <c r="K1675" s="14"/>
      <c r="L1675" s="14"/>
      <c r="M1675" s="14"/>
      <c r="N1675" s="49"/>
      <c r="O1675" s="49"/>
      <c r="P1675" s="14"/>
      <c r="Q1675" s="14"/>
      <c r="T1675" s="8"/>
      <c r="W1675" s="9"/>
    </row>
    <row r="1676" spans="2:23" s="50" customFormat="1" ht="12.75" x14ac:dyDescent="0.25">
      <c r="B1676" s="250"/>
      <c r="C1676" s="3"/>
      <c r="D1676" s="3"/>
      <c r="E1676" s="47"/>
      <c r="F1676" s="14"/>
      <c r="G1676" s="14"/>
      <c r="H1676" s="3"/>
      <c r="I1676" s="14"/>
      <c r="J1676" s="47"/>
      <c r="K1676" s="14"/>
      <c r="L1676" s="14"/>
      <c r="M1676" s="14"/>
      <c r="N1676" s="49"/>
      <c r="O1676" s="49"/>
      <c r="P1676" s="14"/>
      <c r="Q1676" s="14"/>
      <c r="T1676" s="8"/>
      <c r="W1676" s="9"/>
    </row>
    <row r="1677" spans="2:23" s="50" customFormat="1" ht="12.75" x14ac:dyDescent="0.25">
      <c r="B1677" s="250"/>
      <c r="C1677" s="3"/>
      <c r="D1677" s="3"/>
      <c r="E1677" s="47"/>
      <c r="F1677" s="14"/>
      <c r="G1677" s="14"/>
      <c r="H1677" s="3"/>
      <c r="I1677" s="14"/>
      <c r="J1677" s="47"/>
      <c r="K1677" s="14"/>
      <c r="L1677" s="14"/>
      <c r="M1677" s="14"/>
      <c r="N1677" s="49"/>
      <c r="O1677" s="49"/>
      <c r="P1677" s="14"/>
      <c r="Q1677" s="14"/>
      <c r="T1677" s="8"/>
      <c r="W1677" s="9"/>
    </row>
    <row r="1678" spans="2:23" s="50" customFormat="1" ht="12.75" x14ac:dyDescent="0.25">
      <c r="B1678" s="250"/>
      <c r="C1678" s="3"/>
      <c r="D1678" s="3"/>
      <c r="E1678" s="47"/>
      <c r="F1678" s="14"/>
      <c r="G1678" s="14"/>
      <c r="H1678" s="3"/>
      <c r="I1678" s="14"/>
      <c r="J1678" s="47"/>
      <c r="K1678" s="14"/>
      <c r="L1678" s="14"/>
      <c r="M1678" s="14"/>
      <c r="N1678" s="49"/>
      <c r="O1678" s="49"/>
      <c r="P1678" s="14"/>
      <c r="Q1678" s="14"/>
      <c r="T1678" s="8"/>
      <c r="W1678" s="9"/>
    </row>
    <row r="1679" spans="2:23" s="50" customFormat="1" ht="12.75" x14ac:dyDescent="0.25">
      <c r="B1679" s="250"/>
      <c r="C1679" s="3"/>
      <c r="D1679" s="3"/>
      <c r="E1679" s="47"/>
      <c r="F1679" s="14"/>
      <c r="G1679" s="14"/>
      <c r="H1679" s="3"/>
      <c r="I1679" s="14"/>
      <c r="J1679" s="47"/>
      <c r="K1679" s="14"/>
      <c r="L1679" s="14"/>
      <c r="M1679" s="14"/>
      <c r="N1679" s="49"/>
      <c r="O1679" s="49"/>
      <c r="P1679" s="14"/>
      <c r="Q1679" s="14"/>
      <c r="T1679" s="8"/>
      <c r="W1679" s="9"/>
    </row>
    <row r="1680" spans="2:23" s="50" customFormat="1" ht="12.75" x14ac:dyDescent="0.25">
      <c r="B1680" s="250"/>
      <c r="C1680" s="3"/>
      <c r="D1680" s="3"/>
      <c r="E1680" s="47"/>
      <c r="F1680" s="14"/>
      <c r="G1680" s="14"/>
      <c r="H1680" s="3"/>
      <c r="I1680" s="14"/>
      <c r="J1680" s="47"/>
      <c r="K1680" s="14"/>
      <c r="L1680" s="14"/>
      <c r="M1680" s="14"/>
      <c r="N1680" s="49"/>
      <c r="O1680" s="49"/>
      <c r="P1680" s="14"/>
      <c r="Q1680" s="14"/>
      <c r="T1680" s="8"/>
      <c r="W1680" s="9"/>
    </row>
    <row r="1681" spans="2:23" s="50" customFormat="1" ht="12.75" x14ac:dyDescent="0.25">
      <c r="B1681" s="250"/>
      <c r="C1681" s="3"/>
      <c r="D1681" s="3"/>
      <c r="E1681" s="47"/>
      <c r="F1681" s="14"/>
      <c r="G1681" s="14"/>
      <c r="H1681" s="3"/>
      <c r="I1681" s="14"/>
      <c r="J1681" s="47"/>
      <c r="K1681" s="14"/>
      <c r="L1681" s="14"/>
      <c r="M1681" s="14"/>
      <c r="N1681" s="49"/>
      <c r="O1681" s="49"/>
      <c r="P1681" s="14"/>
      <c r="Q1681" s="14"/>
      <c r="T1681" s="8"/>
      <c r="W1681" s="9"/>
    </row>
    <row r="1682" spans="2:23" s="50" customFormat="1" ht="12.75" x14ac:dyDescent="0.25">
      <c r="B1682" s="250"/>
      <c r="C1682" s="3"/>
      <c r="D1682" s="3"/>
      <c r="E1682" s="47"/>
      <c r="F1682" s="14"/>
      <c r="G1682" s="14"/>
      <c r="H1682" s="3"/>
      <c r="I1682" s="14"/>
      <c r="J1682" s="47"/>
      <c r="K1682" s="14"/>
      <c r="L1682" s="14"/>
      <c r="M1682" s="14"/>
      <c r="N1682" s="49"/>
      <c r="O1682" s="49"/>
      <c r="P1682" s="14"/>
      <c r="Q1682" s="14"/>
      <c r="T1682" s="8"/>
      <c r="W1682" s="9"/>
    </row>
    <row r="1683" spans="2:23" s="50" customFormat="1" ht="12.75" x14ac:dyDescent="0.25">
      <c r="B1683" s="250"/>
      <c r="C1683" s="3"/>
      <c r="D1683" s="3"/>
      <c r="E1683" s="47"/>
      <c r="F1683" s="14"/>
      <c r="G1683" s="14"/>
      <c r="H1683" s="3"/>
      <c r="I1683" s="14"/>
      <c r="J1683" s="47"/>
      <c r="K1683" s="14"/>
      <c r="L1683" s="14"/>
      <c r="M1683" s="14"/>
      <c r="N1683" s="49"/>
      <c r="O1683" s="49"/>
      <c r="P1683" s="14"/>
      <c r="Q1683" s="14"/>
      <c r="T1683" s="8"/>
      <c r="W1683" s="9"/>
    </row>
    <row r="1684" spans="2:23" s="50" customFormat="1" ht="12.75" x14ac:dyDescent="0.25">
      <c r="B1684" s="250"/>
      <c r="C1684" s="3"/>
      <c r="D1684" s="3"/>
      <c r="E1684" s="47"/>
      <c r="F1684" s="14"/>
      <c r="G1684" s="14"/>
      <c r="H1684" s="3"/>
      <c r="I1684" s="14"/>
      <c r="J1684" s="47"/>
      <c r="K1684" s="14"/>
      <c r="L1684" s="14"/>
      <c r="M1684" s="14"/>
      <c r="N1684" s="49"/>
      <c r="O1684" s="49"/>
      <c r="P1684" s="14"/>
      <c r="Q1684" s="14"/>
      <c r="T1684" s="8"/>
      <c r="W1684" s="9"/>
    </row>
    <row r="1685" spans="2:23" s="50" customFormat="1" ht="12.75" x14ac:dyDescent="0.25">
      <c r="B1685" s="250"/>
      <c r="C1685" s="3"/>
      <c r="D1685" s="3"/>
      <c r="E1685" s="47"/>
      <c r="F1685" s="14"/>
      <c r="G1685" s="14"/>
      <c r="H1685" s="3"/>
      <c r="I1685" s="14"/>
      <c r="J1685" s="47"/>
      <c r="K1685" s="14"/>
      <c r="L1685" s="14"/>
      <c r="M1685" s="14"/>
      <c r="N1685" s="49"/>
      <c r="O1685" s="49"/>
      <c r="P1685" s="14"/>
      <c r="Q1685" s="14"/>
      <c r="T1685" s="8"/>
      <c r="W1685" s="9"/>
    </row>
    <row r="1686" spans="2:23" s="50" customFormat="1" ht="12.75" x14ac:dyDescent="0.25">
      <c r="B1686" s="250"/>
      <c r="C1686" s="3"/>
      <c r="D1686" s="3"/>
      <c r="E1686" s="47"/>
      <c r="F1686" s="14"/>
      <c r="G1686" s="14"/>
      <c r="H1686" s="3"/>
      <c r="I1686" s="14"/>
      <c r="J1686" s="47"/>
      <c r="K1686" s="14"/>
      <c r="L1686" s="14"/>
      <c r="M1686" s="14"/>
      <c r="N1686" s="49"/>
      <c r="O1686" s="49"/>
      <c r="P1686" s="14"/>
      <c r="Q1686" s="14"/>
      <c r="T1686" s="8"/>
      <c r="W1686" s="9"/>
    </row>
    <row r="1687" spans="2:23" s="50" customFormat="1" ht="12.75" x14ac:dyDescent="0.25">
      <c r="B1687" s="250"/>
      <c r="C1687" s="3"/>
      <c r="D1687" s="3"/>
      <c r="E1687" s="47"/>
      <c r="F1687" s="14"/>
      <c r="G1687" s="14"/>
      <c r="H1687" s="3"/>
      <c r="I1687" s="14"/>
      <c r="J1687" s="47"/>
      <c r="K1687" s="14"/>
      <c r="L1687" s="14"/>
      <c r="M1687" s="14"/>
      <c r="N1687" s="49"/>
      <c r="O1687" s="49"/>
      <c r="P1687" s="14"/>
      <c r="Q1687" s="14"/>
      <c r="T1687" s="8"/>
      <c r="W1687" s="9"/>
    </row>
    <row r="1688" spans="2:23" s="50" customFormat="1" ht="12.75" x14ac:dyDescent="0.25">
      <c r="B1688" s="250"/>
      <c r="C1688" s="3"/>
      <c r="D1688" s="3"/>
      <c r="E1688" s="47"/>
      <c r="F1688" s="14"/>
      <c r="G1688" s="14"/>
      <c r="H1688" s="3"/>
      <c r="I1688" s="14"/>
      <c r="J1688" s="47"/>
      <c r="K1688" s="14"/>
      <c r="L1688" s="14"/>
      <c r="M1688" s="14"/>
      <c r="N1688" s="49"/>
      <c r="O1688" s="49"/>
      <c r="P1688" s="14"/>
      <c r="Q1688" s="14"/>
      <c r="T1688" s="8"/>
      <c r="W1688" s="9"/>
    </row>
    <row r="1689" spans="2:23" s="50" customFormat="1" ht="12.75" x14ac:dyDescent="0.25">
      <c r="B1689" s="250"/>
      <c r="C1689" s="3"/>
      <c r="D1689" s="3"/>
      <c r="E1689" s="47"/>
      <c r="F1689" s="14"/>
      <c r="G1689" s="14"/>
      <c r="H1689" s="3"/>
      <c r="I1689" s="14"/>
      <c r="J1689" s="47"/>
      <c r="K1689" s="14"/>
      <c r="L1689" s="14"/>
      <c r="M1689" s="14"/>
      <c r="N1689" s="49"/>
      <c r="O1689" s="49"/>
      <c r="P1689" s="14"/>
      <c r="Q1689" s="14"/>
      <c r="T1689" s="8"/>
      <c r="W1689" s="9"/>
    </row>
    <row r="1690" spans="2:23" s="50" customFormat="1" ht="12.75" x14ac:dyDescent="0.25">
      <c r="B1690" s="250"/>
      <c r="C1690" s="3"/>
      <c r="D1690" s="3"/>
      <c r="E1690" s="47"/>
      <c r="F1690" s="14"/>
      <c r="G1690" s="14"/>
      <c r="H1690" s="3"/>
      <c r="I1690" s="14"/>
      <c r="J1690" s="47"/>
      <c r="K1690" s="14"/>
      <c r="L1690" s="14"/>
      <c r="M1690" s="14"/>
      <c r="N1690" s="49"/>
      <c r="O1690" s="49"/>
      <c r="P1690" s="14"/>
      <c r="Q1690" s="14"/>
      <c r="T1690" s="8"/>
      <c r="W1690" s="9"/>
    </row>
    <row r="1691" spans="2:23" s="50" customFormat="1" ht="12.75" x14ac:dyDescent="0.25">
      <c r="B1691" s="250"/>
      <c r="C1691" s="3"/>
      <c r="D1691" s="3"/>
      <c r="E1691" s="47"/>
      <c r="F1691" s="14"/>
      <c r="G1691" s="14"/>
      <c r="H1691" s="3"/>
      <c r="I1691" s="14"/>
      <c r="J1691" s="47"/>
      <c r="K1691" s="14"/>
      <c r="L1691" s="14"/>
      <c r="M1691" s="14"/>
      <c r="N1691" s="49"/>
      <c r="O1691" s="49"/>
      <c r="P1691" s="14"/>
      <c r="Q1691" s="14"/>
      <c r="T1691" s="8"/>
      <c r="W1691" s="9"/>
    </row>
    <row r="1692" spans="2:23" s="50" customFormat="1" ht="12.75" x14ac:dyDescent="0.25">
      <c r="B1692" s="250"/>
      <c r="C1692" s="3"/>
      <c r="D1692" s="3"/>
      <c r="E1692" s="47"/>
      <c r="F1692" s="14"/>
      <c r="G1692" s="14"/>
      <c r="H1692" s="3"/>
      <c r="I1692" s="14"/>
      <c r="J1692" s="47"/>
      <c r="K1692" s="14"/>
      <c r="L1692" s="14"/>
      <c r="M1692" s="14"/>
      <c r="N1692" s="49"/>
      <c r="O1692" s="49"/>
      <c r="P1692" s="14"/>
      <c r="Q1692" s="14"/>
      <c r="T1692" s="8"/>
      <c r="W1692" s="9"/>
    </row>
    <row r="1693" spans="2:23" s="50" customFormat="1" ht="12.75" x14ac:dyDescent="0.25">
      <c r="B1693" s="250"/>
      <c r="C1693" s="3"/>
      <c r="D1693" s="3"/>
      <c r="E1693" s="47"/>
      <c r="F1693" s="14"/>
      <c r="G1693" s="14"/>
      <c r="H1693" s="3"/>
      <c r="I1693" s="14"/>
      <c r="J1693" s="47"/>
      <c r="K1693" s="14"/>
      <c r="L1693" s="14"/>
      <c r="M1693" s="14"/>
      <c r="N1693" s="49"/>
      <c r="O1693" s="49"/>
      <c r="P1693" s="14"/>
      <c r="Q1693" s="14"/>
      <c r="T1693" s="8"/>
      <c r="W1693" s="9"/>
    </row>
    <row r="1694" spans="2:23" s="50" customFormat="1" ht="12.75" x14ac:dyDescent="0.25">
      <c r="B1694" s="250"/>
      <c r="C1694" s="3"/>
      <c r="D1694" s="3"/>
      <c r="E1694" s="47"/>
      <c r="F1694" s="14"/>
      <c r="G1694" s="14"/>
      <c r="H1694" s="3"/>
      <c r="I1694" s="14"/>
      <c r="J1694" s="47"/>
      <c r="K1694" s="14"/>
      <c r="L1694" s="14"/>
      <c r="M1694" s="14"/>
      <c r="N1694" s="49"/>
      <c r="O1694" s="49"/>
      <c r="P1694" s="14"/>
      <c r="Q1694" s="14"/>
      <c r="T1694" s="8"/>
      <c r="W1694" s="9"/>
    </row>
    <row r="1695" spans="2:23" s="50" customFormat="1" ht="12.75" x14ac:dyDescent="0.25">
      <c r="B1695" s="250"/>
      <c r="C1695" s="3"/>
      <c r="D1695" s="3"/>
      <c r="E1695" s="47"/>
      <c r="F1695" s="14"/>
      <c r="G1695" s="14"/>
      <c r="H1695" s="3"/>
      <c r="I1695" s="14"/>
      <c r="J1695" s="47"/>
      <c r="K1695" s="14"/>
      <c r="L1695" s="14"/>
      <c r="M1695" s="14"/>
      <c r="N1695" s="49"/>
      <c r="O1695" s="49"/>
      <c r="P1695" s="14"/>
      <c r="Q1695" s="14"/>
      <c r="T1695" s="8"/>
      <c r="W1695" s="9"/>
    </row>
    <row r="1696" spans="2:23" s="50" customFormat="1" ht="12.75" x14ac:dyDescent="0.25">
      <c r="B1696" s="250"/>
      <c r="C1696" s="3"/>
      <c r="D1696" s="3"/>
      <c r="E1696" s="47"/>
      <c r="F1696" s="14"/>
      <c r="G1696" s="14"/>
      <c r="H1696" s="3"/>
      <c r="I1696" s="14"/>
      <c r="J1696" s="47"/>
      <c r="K1696" s="14"/>
      <c r="L1696" s="14"/>
      <c r="M1696" s="14"/>
      <c r="N1696" s="49"/>
      <c r="O1696" s="49"/>
      <c r="P1696" s="14"/>
      <c r="Q1696" s="14"/>
      <c r="T1696" s="8"/>
      <c r="W1696" s="9"/>
    </row>
    <row r="1697" spans="2:23" s="50" customFormat="1" ht="12.75" x14ac:dyDescent="0.25">
      <c r="B1697" s="250"/>
      <c r="C1697" s="3"/>
      <c r="D1697" s="3"/>
      <c r="E1697" s="47"/>
      <c r="F1697" s="14"/>
      <c r="G1697" s="14"/>
      <c r="H1697" s="3"/>
      <c r="I1697" s="14"/>
      <c r="J1697" s="47"/>
      <c r="K1697" s="14"/>
      <c r="L1697" s="14"/>
      <c r="M1697" s="14"/>
      <c r="N1697" s="49"/>
      <c r="O1697" s="49"/>
      <c r="P1697" s="14"/>
      <c r="Q1697" s="14"/>
      <c r="T1697" s="8"/>
      <c r="W1697" s="9"/>
    </row>
    <row r="1698" spans="2:23" s="50" customFormat="1" ht="12.75" x14ac:dyDescent="0.25">
      <c r="B1698" s="250"/>
      <c r="C1698" s="3"/>
      <c r="D1698" s="3"/>
      <c r="E1698" s="47"/>
      <c r="F1698" s="14"/>
      <c r="G1698" s="14"/>
      <c r="H1698" s="3"/>
      <c r="I1698" s="14"/>
      <c r="J1698" s="47"/>
      <c r="K1698" s="14"/>
      <c r="L1698" s="14"/>
      <c r="M1698" s="14"/>
      <c r="N1698" s="49"/>
      <c r="O1698" s="49"/>
      <c r="P1698" s="14"/>
      <c r="Q1698" s="14"/>
      <c r="T1698" s="8"/>
      <c r="W1698" s="9"/>
    </row>
    <row r="1699" spans="2:23" s="50" customFormat="1" ht="12.75" x14ac:dyDescent="0.25">
      <c r="B1699" s="250"/>
      <c r="C1699" s="3"/>
      <c r="D1699" s="3"/>
      <c r="E1699" s="47"/>
      <c r="F1699" s="14"/>
      <c r="G1699" s="14"/>
      <c r="H1699" s="3"/>
      <c r="I1699" s="14"/>
      <c r="J1699" s="47"/>
      <c r="K1699" s="14"/>
      <c r="L1699" s="14"/>
      <c r="M1699" s="14"/>
      <c r="N1699" s="49"/>
      <c r="O1699" s="49"/>
      <c r="P1699" s="14"/>
      <c r="Q1699" s="14"/>
      <c r="T1699" s="8"/>
      <c r="W1699" s="9"/>
    </row>
    <row r="1700" spans="2:23" s="50" customFormat="1" ht="12.75" x14ac:dyDescent="0.25">
      <c r="B1700" s="250"/>
      <c r="C1700" s="3"/>
      <c r="D1700" s="3"/>
      <c r="E1700" s="47"/>
      <c r="F1700" s="14"/>
      <c r="G1700" s="14"/>
      <c r="H1700" s="3"/>
      <c r="I1700" s="14"/>
      <c r="J1700" s="47"/>
      <c r="K1700" s="14"/>
      <c r="L1700" s="14"/>
      <c r="M1700" s="14"/>
      <c r="N1700" s="49"/>
      <c r="O1700" s="49"/>
      <c r="P1700" s="14"/>
      <c r="Q1700" s="14"/>
      <c r="T1700" s="8"/>
      <c r="W1700" s="9"/>
    </row>
    <row r="1701" spans="2:23" s="50" customFormat="1" ht="12.75" x14ac:dyDescent="0.25">
      <c r="B1701" s="250"/>
      <c r="C1701" s="3"/>
      <c r="D1701" s="3"/>
      <c r="E1701" s="47"/>
      <c r="F1701" s="14"/>
      <c r="G1701" s="14"/>
      <c r="H1701" s="3"/>
      <c r="I1701" s="14"/>
      <c r="J1701" s="47"/>
      <c r="K1701" s="14"/>
      <c r="L1701" s="14"/>
      <c r="M1701" s="14"/>
      <c r="N1701" s="49"/>
      <c r="O1701" s="49"/>
      <c r="P1701" s="14"/>
      <c r="Q1701" s="14"/>
      <c r="T1701" s="8"/>
      <c r="W1701" s="9"/>
    </row>
    <row r="1702" spans="2:23" s="50" customFormat="1" ht="12.75" x14ac:dyDescent="0.25">
      <c r="B1702" s="250"/>
      <c r="C1702" s="3"/>
      <c r="D1702" s="3"/>
      <c r="E1702" s="47"/>
      <c r="F1702" s="14"/>
      <c r="G1702" s="14"/>
      <c r="H1702" s="3"/>
      <c r="I1702" s="14"/>
      <c r="J1702" s="47"/>
      <c r="K1702" s="14"/>
      <c r="L1702" s="14"/>
      <c r="M1702" s="14"/>
      <c r="N1702" s="49"/>
      <c r="O1702" s="49"/>
      <c r="P1702" s="14"/>
      <c r="Q1702" s="14"/>
      <c r="T1702" s="8"/>
      <c r="W1702" s="9"/>
    </row>
    <row r="1703" spans="2:23" s="50" customFormat="1" ht="12.75" x14ac:dyDescent="0.25">
      <c r="B1703" s="250"/>
      <c r="C1703" s="3"/>
      <c r="D1703" s="3"/>
      <c r="E1703" s="47"/>
      <c r="F1703" s="14"/>
      <c r="G1703" s="14"/>
      <c r="H1703" s="3"/>
      <c r="I1703" s="14"/>
      <c r="J1703" s="47"/>
      <c r="K1703" s="14"/>
      <c r="L1703" s="14"/>
      <c r="M1703" s="14"/>
      <c r="N1703" s="49"/>
      <c r="O1703" s="49"/>
      <c r="P1703" s="14"/>
      <c r="Q1703" s="14"/>
      <c r="T1703" s="8"/>
      <c r="W1703" s="9"/>
    </row>
    <row r="1704" spans="2:23" s="50" customFormat="1" ht="12.75" x14ac:dyDescent="0.25">
      <c r="B1704" s="250"/>
      <c r="C1704" s="3"/>
      <c r="D1704" s="3"/>
      <c r="E1704" s="47"/>
      <c r="F1704" s="14"/>
      <c r="G1704" s="14"/>
      <c r="H1704" s="3"/>
      <c r="I1704" s="14"/>
      <c r="J1704" s="47"/>
      <c r="K1704" s="14"/>
      <c r="L1704" s="14"/>
      <c r="M1704" s="14"/>
      <c r="N1704" s="49"/>
      <c r="O1704" s="49"/>
      <c r="P1704" s="14"/>
      <c r="Q1704" s="14"/>
      <c r="T1704" s="8"/>
      <c r="W1704" s="9"/>
    </row>
    <row r="1705" spans="2:23" s="50" customFormat="1" ht="12.75" x14ac:dyDescent="0.25">
      <c r="B1705" s="250"/>
      <c r="C1705" s="3"/>
      <c r="D1705" s="3"/>
      <c r="E1705" s="47"/>
      <c r="F1705" s="14"/>
      <c r="G1705" s="14"/>
      <c r="H1705" s="3"/>
      <c r="I1705" s="14"/>
      <c r="J1705" s="47"/>
      <c r="K1705" s="14"/>
      <c r="L1705" s="14"/>
      <c r="M1705" s="14"/>
      <c r="N1705" s="49"/>
      <c r="O1705" s="49"/>
      <c r="P1705" s="14"/>
      <c r="Q1705" s="14"/>
      <c r="T1705" s="8"/>
      <c r="W1705" s="9"/>
    </row>
    <row r="1706" spans="2:23" s="50" customFormat="1" ht="12.75" x14ac:dyDescent="0.25">
      <c r="B1706" s="250"/>
      <c r="C1706" s="3"/>
      <c r="D1706" s="3"/>
      <c r="E1706" s="47"/>
      <c r="F1706" s="14"/>
      <c r="G1706" s="14"/>
      <c r="H1706" s="3"/>
      <c r="I1706" s="14"/>
      <c r="J1706" s="47"/>
      <c r="K1706" s="14"/>
      <c r="L1706" s="14"/>
      <c r="M1706" s="14"/>
      <c r="N1706" s="49"/>
      <c r="O1706" s="49"/>
      <c r="P1706" s="14"/>
      <c r="Q1706" s="14"/>
      <c r="T1706" s="8"/>
      <c r="W1706" s="9"/>
    </row>
    <row r="1707" spans="2:23" s="50" customFormat="1" ht="12.75" x14ac:dyDescent="0.25">
      <c r="B1707" s="250"/>
      <c r="C1707" s="3"/>
      <c r="D1707" s="3"/>
      <c r="E1707" s="47"/>
      <c r="F1707" s="14"/>
      <c r="G1707" s="14"/>
      <c r="H1707" s="3"/>
      <c r="I1707" s="14"/>
      <c r="J1707" s="47"/>
      <c r="K1707" s="14"/>
      <c r="L1707" s="14"/>
      <c r="M1707" s="14"/>
      <c r="N1707" s="49"/>
      <c r="O1707" s="49"/>
      <c r="P1707" s="14"/>
      <c r="Q1707" s="14"/>
      <c r="T1707" s="8"/>
      <c r="W1707" s="9"/>
    </row>
    <row r="1708" spans="2:23" s="50" customFormat="1" ht="12.75" x14ac:dyDescent="0.25">
      <c r="B1708" s="250"/>
      <c r="C1708" s="3"/>
      <c r="D1708" s="3"/>
      <c r="E1708" s="47"/>
      <c r="F1708" s="14"/>
      <c r="G1708" s="14"/>
      <c r="H1708" s="3"/>
      <c r="I1708" s="14"/>
      <c r="J1708" s="47"/>
      <c r="K1708" s="14"/>
      <c r="L1708" s="14"/>
      <c r="M1708" s="14"/>
      <c r="N1708" s="49"/>
      <c r="O1708" s="49"/>
      <c r="P1708" s="14"/>
      <c r="Q1708" s="14"/>
      <c r="T1708" s="8"/>
      <c r="W1708" s="9"/>
    </row>
    <row r="1709" spans="2:23" s="50" customFormat="1" ht="12.75" x14ac:dyDescent="0.25">
      <c r="B1709" s="250"/>
      <c r="C1709" s="3"/>
      <c r="D1709" s="3"/>
      <c r="E1709" s="47"/>
      <c r="F1709" s="14"/>
      <c r="G1709" s="14"/>
      <c r="H1709" s="3"/>
      <c r="I1709" s="14"/>
      <c r="J1709" s="47"/>
      <c r="K1709" s="14"/>
      <c r="L1709" s="14"/>
      <c r="M1709" s="14"/>
      <c r="N1709" s="49"/>
      <c r="O1709" s="49"/>
      <c r="P1709" s="14"/>
      <c r="Q1709" s="14"/>
      <c r="T1709" s="8"/>
      <c r="W1709" s="9"/>
    </row>
    <row r="1710" spans="2:23" s="50" customFormat="1" ht="12.75" x14ac:dyDescent="0.25">
      <c r="B1710" s="250"/>
      <c r="C1710" s="3"/>
      <c r="D1710" s="3"/>
      <c r="E1710" s="47"/>
      <c r="F1710" s="14"/>
      <c r="G1710" s="14"/>
      <c r="H1710" s="3"/>
      <c r="I1710" s="14"/>
      <c r="J1710" s="47"/>
      <c r="K1710" s="14"/>
      <c r="L1710" s="14"/>
      <c r="M1710" s="14"/>
      <c r="N1710" s="49"/>
      <c r="O1710" s="49"/>
      <c r="P1710" s="14"/>
      <c r="Q1710" s="14"/>
      <c r="T1710" s="8"/>
      <c r="W1710" s="9"/>
    </row>
    <row r="1711" spans="2:23" s="50" customFormat="1" ht="12.75" x14ac:dyDescent="0.25">
      <c r="B1711" s="250"/>
      <c r="C1711" s="3"/>
      <c r="D1711" s="3"/>
      <c r="E1711" s="47"/>
      <c r="F1711" s="14"/>
      <c r="G1711" s="14"/>
      <c r="H1711" s="3"/>
      <c r="I1711" s="14"/>
      <c r="J1711" s="47"/>
      <c r="K1711" s="14"/>
      <c r="L1711" s="14"/>
      <c r="M1711" s="14"/>
      <c r="N1711" s="49"/>
      <c r="O1711" s="49"/>
      <c r="P1711" s="14"/>
      <c r="Q1711" s="14"/>
      <c r="T1711" s="8"/>
      <c r="W1711" s="9"/>
    </row>
    <row r="1712" spans="2:23" s="50" customFormat="1" ht="12.75" x14ac:dyDescent="0.25">
      <c r="B1712" s="250"/>
      <c r="C1712" s="3"/>
      <c r="D1712" s="3"/>
      <c r="E1712" s="47"/>
      <c r="F1712" s="14"/>
      <c r="G1712" s="14"/>
      <c r="H1712" s="3"/>
      <c r="I1712" s="14"/>
      <c r="J1712" s="47"/>
      <c r="K1712" s="14"/>
      <c r="L1712" s="14"/>
      <c r="M1712" s="14"/>
      <c r="N1712" s="49"/>
      <c r="O1712" s="49"/>
      <c r="P1712" s="14"/>
      <c r="Q1712" s="14"/>
      <c r="T1712" s="8"/>
      <c r="W1712" s="9"/>
    </row>
    <row r="1713" spans="2:23" s="50" customFormat="1" ht="12.75" x14ac:dyDescent="0.25">
      <c r="B1713" s="250"/>
      <c r="C1713" s="3"/>
      <c r="D1713" s="3"/>
      <c r="E1713" s="47"/>
      <c r="F1713" s="14"/>
      <c r="G1713" s="14"/>
      <c r="H1713" s="3"/>
      <c r="I1713" s="14"/>
      <c r="J1713" s="47"/>
      <c r="K1713" s="14"/>
      <c r="L1713" s="14"/>
      <c r="M1713" s="14"/>
      <c r="N1713" s="49"/>
      <c r="O1713" s="49"/>
      <c r="P1713" s="14"/>
      <c r="Q1713" s="14"/>
      <c r="T1713" s="8"/>
      <c r="W1713" s="9"/>
    </row>
    <row r="1714" spans="2:23" s="50" customFormat="1" ht="12.75" x14ac:dyDescent="0.25">
      <c r="B1714" s="250"/>
      <c r="C1714" s="3"/>
      <c r="D1714" s="3"/>
      <c r="E1714" s="47"/>
      <c r="F1714" s="14"/>
      <c r="G1714" s="14"/>
      <c r="H1714" s="3"/>
      <c r="I1714" s="14"/>
      <c r="J1714" s="47"/>
      <c r="K1714" s="14"/>
      <c r="L1714" s="14"/>
      <c r="M1714" s="14"/>
      <c r="N1714" s="49"/>
      <c r="O1714" s="49"/>
      <c r="P1714" s="14"/>
      <c r="Q1714" s="14"/>
      <c r="T1714" s="8"/>
      <c r="W1714" s="9"/>
    </row>
    <row r="1715" spans="2:23" s="50" customFormat="1" ht="12.75" x14ac:dyDescent="0.25">
      <c r="B1715" s="250"/>
      <c r="C1715" s="3"/>
      <c r="D1715" s="3"/>
      <c r="E1715" s="47"/>
      <c r="F1715" s="14"/>
      <c r="G1715" s="14"/>
      <c r="H1715" s="3"/>
      <c r="I1715" s="14"/>
      <c r="J1715" s="47"/>
      <c r="K1715" s="14"/>
      <c r="L1715" s="14"/>
      <c r="M1715" s="14"/>
      <c r="N1715" s="49"/>
      <c r="O1715" s="49"/>
      <c r="P1715" s="14"/>
      <c r="Q1715" s="14"/>
      <c r="T1715" s="8"/>
      <c r="W1715" s="9"/>
    </row>
    <row r="1716" spans="2:23" s="50" customFormat="1" ht="12.75" x14ac:dyDescent="0.25">
      <c r="B1716" s="250"/>
      <c r="C1716" s="3"/>
      <c r="D1716" s="3"/>
      <c r="E1716" s="47"/>
      <c r="F1716" s="14"/>
      <c r="G1716" s="14"/>
      <c r="H1716" s="3"/>
      <c r="I1716" s="14"/>
      <c r="J1716" s="47"/>
      <c r="K1716" s="14"/>
      <c r="L1716" s="14"/>
      <c r="M1716" s="14"/>
      <c r="N1716" s="49"/>
      <c r="O1716" s="49"/>
      <c r="P1716" s="14"/>
      <c r="Q1716" s="14"/>
      <c r="T1716" s="8"/>
      <c r="W1716" s="9"/>
    </row>
    <row r="1717" spans="2:23" s="50" customFormat="1" ht="12.75" x14ac:dyDescent="0.25">
      <c r="B1717" s="250"/>
      <c r="C1717" s="3"/>
      <c r="D1717" s="3"/>
      <c r="E1717" s="47"/>
      <c r="F1717" s="14"/>
      <c r="G1717" s="14"/>
      <c r="H1717" s="3"/>
      <c r="I1717" s="14"/>
      <c r="J1717" s="47"/>
      <c r="K1717" s="14"/>
      <c r="L1717" s="14"/>
      <c r="M1717" s="14"/>
      <c r="N1717" s="49"/>
      <c r="O1717" s="49"/>
      <c r="P1717" s="14"/>
      <c r="Q1717" s="14"/>
      <c r="T1717" s="8"/>
      <c r="W1717" s="9"/>
    </row>
    <row r="1718" spans="2:23" s="50" customFormat="1" ht="12.75" x14ac:dyDescent="0.25">
      <c r="B1718" s="250"/>
      <c r="C1718" s="3"/>
      <c r="D1718" s="3"/>
      <c r="E1718" s="47"/>
      <c r="F1718" s="14"/>
      <c r="G1718" s="14"/>
      <c r="H1718" s="3"/>
      <c r="I1718" s="14"/>
      <c r="J1718" s="47"/>
      <c r="K1718" s="14"/>
      <c r="L1718" s="14"/>
      <c r="M1718" s="14"/>
      <c r="N1718" s="49"/>
      <c r="O1718" s="49"/>
      <c r="P1718" s="14"/>
      <c r="Q1718" s="14"/>
      <c r="T1718" s="8"/>
      <c r="W1718" s="9"/>
    </row>
    <row r="1719" spans="2:23" s="50" customFormat="1" ht="12.75" x14ac:dyDescent="0.25">
      <c r="B1719" s="250"/>
      <c r="C1719" s="3"/>
      <c r="D1719" s="3"/>
      <c r="E1719" s="47"/>
      <c r="F1719" s="14"/>
      <c r="G1719" s="14"/>
      <c r="H1719" s="3"/>
      <c r="I1719" s="14"/>
      <c r="J1719" s="47"/>
      <c r="K1719" s="14"/>
      <c r="L1719" s="14"/>
      <c r="M1719" s="14"/>
      <c r="N1719" s="49"/>
      <c r="O1719" s="49"/>
      <c r="P1719" s="14"/>
      <c r="Q1719" s="14"/>
      <c r="T1719" s="8"/>
      <c r="W1719" s="9"/>
    </row>
    <row r="1720" spans="2:23" s="50" customFormat="1" ht="12.75" x14ac:dyDescent="0.25">
      <c r="B1720" s="250"/>
      <c r="C1720" s="3"/>
      <c r="D1720" s="3"/>
      <c r="E1720" s="47"/>
      <c r="F1720" s="14"/>
      <c r="G1720" s="14"/>
      <c r="H1720" s="3"/>
      <c r="I1720" s="14"/>
      <c r="J1720" s="47"/>
      <c r="K1720" s="14"/>
      <c r="L1720" s="14"/>
      <c r="M1720" s="14"/>
      <c r="N1720" s="49"/>
      <c r="O1720" s="49"/>
      <c r="P1720" s="14"/>
      <c r="Q1720" s="14"/>
      <c r="T1720" s="8"/>
      <c r="W1720" s="9"/>
    </row>
    <row r="1721" spans="2:23" s="50" customFormat="1" ht="12.75" x14ac:dyDescent="0.25">
      <c r="B1721" s="250"/>
      <c r="C1721" s="3"/>
      <c r="D1721" s="3"/>
      <c r="E1721" s="47"/>
      <c r="F1721" s="14"/>
      <c r="G1721" s="14"/>
      <c r="H1721" s="3"/>
      <c r="I1721" s="14"/>
      <c r="J1721" s="47"/>
      <c r="K1721" s="14"/>
      <c r="L1721" s="14"/>
      <c r="M1721" s="14"/>
      <c r="N1721" s="49"/>
      <c r="O1721" s="49"/>
      <c r="P1721" s="14"/>
      <c r="Q1721" s="14"/>
      <c r="T1721" s="8"/>
      <c r="W1721" s="9"/>
    </row>
    <row r="1722" spans="2:23" s="50" customFormat="1" ht="12.75" x14ac:dyDescent="0.25">
      <c r="B1722" s="250"/>
      <c r="C1722" s="3"/>
      <c r="D1722" s="3"/>
      <c r="E1722" s="47"/>
      <c r="F1722" s="14"/>
      <c r="G1722" s="14"/>
      <c r="H1722" s="3"/>
      <c r="I1722" s="14"/>
      <c r="J1722" s="47"/>
      <c r="K1722" s="14"/>
      <c r="L1722" s="14"/>
      <c r="M1722" s="14"/>
      <c r="N1722" s="49"/>
      <c r="O1722" s="49"/>
      <c r="P1722" s="14"/>
      <c r="Q1722" s="14"/>
      <c r="T1722" s="8"/>
      <c r="W1722" s="9"/>
    </row>
    <row r="1723" spans="2:23" s="50" customFormat="1" ht="12.75" x14ac:dyDescent="0.25">
      <c r="B1723" s="250"/>
      <c r="C1723" s="3"/>
      <c r="D1723" s="3"/>
      <c r="E1723" s="47"/>
      <c r="F1723" s="14"/>
      <c r="G1723" s="14"/>
      <c r="H1723" s="3"/>
      <c r="I1723" s="14"/>
      <c r="J1723" s="47"/>
      <c r="K1723" s="14"/>
      <c r="L1723" s="14"/>
      <c r="M1723" s="14"/>
      <c r="N1723" s="49"/>
      <c r="O1723" s="49"/>
      <c r="P1723" s="14"/>
      <c r="Q1723" s="14"/>
      <c r="T1723" s="8"/>
      <c r="W1723" s="9"/>
    </row>
    <row r="1724" spans="2:23" s="50" customFormat="1" ht="12.75" x14ac:dyDescent="0.25">
      <c r="B1724" s="250"/>
      <c r="C1724" s="3"/>
      <c r="D1724" s="3"/>
      <c r="E1724" s="47"/>
      <c r="F1724" s="14"/>
      <c r="G1724" s="14"/>
      <c r="H1724" s="3"/>
      <c r="I1724" s="14"/>
      <c r="J1724" s="47"/>
      <c r="K1724" s="14"/>
      <c r="L1724" s="14"/>
      <c r="M1724" s="14"/>
      <c r="N1724" s="49"/>
      <c r="O1724" s="49"/>
      <c r="P1724" s="14"/>
      <c r="Q1724" s="14"/>
      <c r="T1724" s="8"/>
      <c r="W1724" s="9"/>
    </row>
    <row r="1725" spans="2:23" s="50" customFormat="1" ht="12.75" x14ac:dyDescent="0.25">
      <c r="B1725" s="250"/>
      <c r="C1725" s="3"/>
      <c r="D1725" s="3"/>
      <c r="E1725" s="47"/>
      <c r="F1725" s="14"/>
      <c r="G1725" s="14"/>
      <c r="H1725" s="3"/>
      <c r="I1725" s="14"/>
      <c r="J1725" s="47"/>
      <c r="K1725" s="14"/>
      <c r="L1725" s="14"/>
      <c r="M1725" s="14"/>
      <c r="N1725" s="49"/>
      <c r="O1725" s="49"/>
      <c r="P1725" s="14"/>
      <c r="Q1725" s="14"/>
      <c r="T1725" s="8"/>
      <c r="W1725" s="9"/>
    </row>
    <row r="1726" spans="2:23" s="50" customFormat="1" ht="12.75" x14ac:dyDescent="0.25">
      <c r="B1726" s="250"/>
      <c r="C1726" s="3"/>
      <c r="D1726" s="3"/>
      <c r="E1726" s="47"/>
      <c r="F1726" s="14"/>
      <c r="G1726" s="14"/>
      <c r="H1726" s="3"/>
      <c r="I1726" s="14"/>
      <c r="J1726" s="47"/>
      <c r="K1726" s="14"/>
      <c r="L1726" s="14"/>
      <c r="M1726" s="14"/>
      <c r="N1726" s="49"/>
      <c r="O1726" s="49"/>
      <c r="P1726" s="14"/>
      <c r="Q1726" s="14"/>
      <c r="T1726" s="8"/>
      <c r="W1726" s="9"/>
    </row>
    <row r="1727" spans="2:23" s="50" customFormat="1" ht="12.75" x14ac:dyDescent="0.25">
      <c r="B1727" s="250"/>
      <c r="C1727" s="3"/>
      <c r="D1727" s="3"/>
      <c r="E1727" s="47"/>
      <c r="F1727" s="14"/>
      <c r="G1727" s="14"/>
      <c r="H1727" s="3"/>
      <c r="I1727" s="14"/>
      <c r="J1727" s="47"/>
      <c r="K1727" s="14"/>
      <c r="L1727" s="14"/>
      <c r="M1727" s="14"/>
      <c r="N1727" s="49"/>
      <c r="O1727" s="49"/>
      <c r="P1727" s="14"/>
      <c r="Q1727" s="14"/>
      <c r="T1727" s="8"/>
      <c r="W1727" s="9"/>
    </row>
    <row r="1728" spans="2:23" s="50" customFormat="1" ht="12.75" x14ac:dyDescent="0.25">
      <c r="B1728" s="250"/>
      <c r="C1728" s="3"/>
      <c r="D1728" s="3"/>
      <c r="E1728" s="47"/>
      <c r="F1728" s="14"/>
      <c r="G1728" s="14"/>
      <c r="H1728" s="3"/>
      <c r="I1728" s="14"/>
      <c r="J1728" s="47"/>
      <c r="K1728" s="14"/>
      <c r="L1728" s="14"/>
      <c r="M1728" s="14"/>
      <c r="N1728" s="49"/>
      <c r="O1728" s="49"/>
      <c r="P1728" s="14"/>
      <c r="Q1728" s="14"/>
      <c r="T1728" s="8"/>
      <c r="W1728" s="9"/>
    </row>
    <row r="1729" spans="2:23" s="50" customFormat="1" ht="12.75" x14ac:dyDescent="0.25">
      <c r="B1729" s="250"/>
      <c r="C1729" s="3"/>
      <c r="D1729" s="3"/>
      <c r="E1729" s="47"/>
      <c r="F1729" s="14"/>
      <c r="G1729" s="14"/>
      <c r="H1729" s="3"/>
      <c r="I1729" s="14"/>
      <c r="J1729" s="47"/>
      <c r="K1729" s="14"/>
      <c r="L1729" s="14"/>
      <c r="M1729" s="14"/>
      <c r="N1729" s="49"/>
      <c r="O1729" s="49"/>
      <c r="P1729" s="14"/>
      <c r="Q1729" s="14"/>
      <c r="T1729" s="8"/>
      <c r="W1729" s="9"/>
    </row>
    <row r="1730" spans="2:23" s="50" customFormat="1" ht="12.75" x14ac:dyDescent="0.25">
      <c r="B1730" s="250"/>
      <c r="C1730" s="3"/>
      <c r="D1730" s="3"/>
      <c r="E1730" s="47"/>
      <c r="F1730" s="14"/>
      <c r="G1730" s="14"/>
      <c r="H1730" s="3"/>
      <c r="I1730" s="14"/>
      <c r="J1730" s="47"/>
      <c r="K1730" s="14"/>
      <c r="L1730" s="14"/>
      <c r="M1730" s="14"/>
      <c r="N1730" s="49"/>
      <c r="O1730" s="49"/>
      <c r="P1730" s="14"/>
      <c r="Q1730" s="14"/>
      <c r="T1730" s="8"/>
      <c r="W1730" s="9"/>
    </row>
    <row r="1731" spans="2:23" s="50" customFormat="1" ht="12.75" x14ac:dyDescent="0.25">
      <c r="B1731" s="250"/>
      <c r="C1731" s="3"/>
      <c r="D1731" s="3"/>
      <c r="E1731" s="47"/>
      <c r="F1731" s="14"/>
      <c r="G1731" s="14"/>
      <c r="H1731" s="3"/>
      <c r="I1731" s="14"/>
      <c r="J1731" s="47"/>
      <c r="K1731" s="14"/>
      <c r="L1731" s="14"/>
      <c r="M1731" s="14"/>
      <c r="N1731" s="49"/>
      <c r="O1731" s="49"/>
      <c r="P1731" s="14"/>
      <c r="Q1731" s="14"/>
      <c r="T1731" s="8"/>
      <c r="W1731" s="9"/>
    </row>
    <row r="1732" spans="2:23" s="50" customFormat="1" ht="12.75" x14ac:dyDescent="0.25">
      <c r="B1732" s="250"/>
      <c r="C1732" s="3"/>
      <c r="D1732" s="3"/>
      <c r="E1732" s="47"/>
      <c r="F1732" s="14"/>
      <c r="G1732" s="14"/>
      <c r="H1732" s="3"/>
      <c r="I1732" s="14"/>
      <c r="J1732" s="47"/>
      <c r="K1732" s="14"/>
      <c r="L1732" s="14"/>
      <c r="M1732" s="14"/>
      <c r="N1732" s="49"/>
      <c r="O1732" s="49"/>
      <c r="P1732" s="14"/>
      <c r="Q1732" s="14"/>
      <c r="T1732" s="8"/>
      <c r="W1732" s="9"/>
    </row>
    <row r="1733" spans="2:23" s="50" customFormat="1" ht="12.75" x14ac:dyDescent="0.25">
      <c r="B1733" s="250"/>
      <c r="C1733" s="3"/>
      <c r="D1733" s="3"/>
      <c r="E1733" s="47"/>
      <c r="F1733" s="14"/>
      <c r="G1733" s="14"/>
      <c r="H1733" s="3"/>
      <c r="I1733" s="14"/>
      <c r="J1733" s="47"/>
      <c r="K1733" s="14"/>
      <c r="L1733" s="14"/>
      <c r="M1733" s="14"/>
      <c r="N1733" s="49"/>
      <c r="O1733" s="49"/>
      <c r="P1733" s="14"/>
      <c r="Q1733" s="14"/>
      <c r="T1733" s="8"/>
      <c r="W1733" s="9"/>
    </row>
    <row r="1734" spans="2:23" s="50" customFormat="1" ht="12.75" x14ac:dyDescent="0.25">
      <c r="B1734" s="250"/>
      <c r="C1734" s="3"/>
      <c r="D1734" s="3"/>
      <c r="E1734" s="47"/>
      <c r="F1734" s="14"/>
      <c r="G1734" s="14"/>
      <c r="H1734" s="3"/>
      <c r="I1734" s="14"/>
      <c r="J1734" s="47"/>
      <c r="K1734" s="14"/>
      <c r="L1734" s="14"/>
      <c r="M1734" s="14"/>
      <c r="N1734" s="49"/>
      <c r="O1734" s="49"/>
      <c r="P1734" s="14"/>
      <c r="Q1734" s="14"/>
      <c r="T1734" s="8"/>
      <c r="W1734" s="9"/>
    </row>
    <row r="1735" spans="2:23" s="50" customFormat="1" ht="12.75" x14ac:dyDescent="0.25">
      <c r="B1735" s="250"/>
      <c r="C1735" s="3"/>
      <c r="D1735" s="3"/>
      <c r="E1735" s="47"/>
      <c r="F1735" s="14"/>
      <c r="G1735" s="14"/>
      <c r="H1735" s="3"/>
      <c r="I1735" s="14"/>
      <c r="J1735" s="47"/>
      <c r="K1735" s="14"/>
      <c r="L1735" s="14"/>
      <c r="M1735" s="14"/>
      <c r="N1735" s="49"/>
      <c r="O1735" s="49"/>
      <c r="P1735" s="14"/>
      <c r="Q1735" s="14"/>
      <c r="T1735" s="8"/>
      <c r="W1735" s="9"/>
    </row>
    <row r="1736" spans="2:23" s="50" customFormat="1" ht="12.75" x14ac:dyDescent="0.25">
      <c r="B1736" s="250"/>
      <c r="C1736" s="3"/>
      <c r="D1736" s="3"/>
      <c r="E1736" s="47"/>
      <c r="F1736" s="14"/>
      <c r="G1736" s="14"/>
      <c r="H1736" s="3"/>
      <c r="I1736" s="14"/>
      <c r="J1736" s="47"/>
      <c r="K1736" s="14"/>
      <c r="L1736" s="14"/>
      <c r="M1736" s="14"/>
      <c r="N1736" s="49"/>
      <c r="O1736" s="49"/>
      <c r="P1736" s="14"/>
      <c r="Q1736" s="14"/>
      <c r="T1736" s="8"/>
      <c r="W1736" s="9"/>
    </row>
    <row r="1737" spans="2:23" s="50" customFormat="1" ht="12.75" x14ac:dyDescent="0.25">
      <c r="B1737" s="250"/>
      <c r="C1737" s="3"/>
      <c r="D1737" s="3"/>
      <c r="E1737" s="47"/>
      <c r="F1737" s="14"/>
      <c r="G1737" s="14"/>
      <c r="H1737" s="3"/>
      <c r="I1737" s="14"/>
      <c r="J1737" s="47"/>
      <c r="K1737" s="14"/>
      <c r="L1737" s="14"/>
      <c r="M1737" s="14"/>
      <c r="N1737" s="49"/>
      <c r="O1737" s="49"/>
      <c r="P1737" s="14"/>
      <c r="Q1737" s="14"/>
      <c r="T1737" s="8"/>
      <c r="W1737" s="9"/>
    </row>
    <row r="1738" spans="2:23" s="50" customFormat="1" ht="12.75" x14ac:dyDescent="0.25">
      <c r="B1738" s="250"/>
      <c r="C1738" s="3"/>
      <c r="D1738" s="3"/>
      <c r="E1738" s="47"/>
      <c r="F1738" s="14"/>
      <c r="G1738" s="14"/>
      <c r="H1738" s="3"/>
      <c r="I1738" s="14"/>
      <c r="J1738" s="47"/>
      <c r="K1738" s="14"/>
      <c r="L1738" s="14"/>
      <c r="M1738" s="14"/>
      <c r="N1738" s="49"/>
      <c r="O1738" s="49"/>
      <c r="P1738" s="14"/>
      <c r="Q1738" s="14"/>
      <c r="T1738" s="8"/>
      <c r="W1738" s="9"/>
    </row>
    <row r="1739" spans="2:23" s="50" customFormat="1" ht="12.75" x14ac:dyDescent="0.25">
      <c r="B1739" s="250"/>
      <c r="C1739" s="3"/>
      <c r="D1739" s="3"/>
      <c r="E1739" s="47"/>
      <c r="F1739" s="14"/>
      <c r="G1739" s="14"/>
      <c r="H1739" s="3"/>
      <c r="I1739" s="14"/>
      <c r="J1739" s="47"/>
      <c r="K1739" s="14"/>
      <c r="L1739" s="14"/>
      <c r="M1739" s="14"/>
      <c r="N1739" s="49"/>
      <c r="O1739" s="49"/>
      <c r="P1739" s="14"/>
      <c r="Q1739" s="14"/>
      <c r="T1739" s="8"/>
      <c r="W1739" s="9"/>
    </row>
    <row r="1740" spans="2:23" s="50" customFormat="1" ht="12.75" x14ac:dyDescent="0.25">
      <c r="B1740" s="250"/>
      <c r="C1740" s="3"/>
      <c r="D1740" s="3"/>
      <c r="E1740" s="47"/>
      <c r="F1740" s="14"/>
      <c r="G1740" s="14"/>
      <c r="H1740" s="3"/>
      <c r="I1740" s="14"/>
      <c r="J1740" s="47"/>
      <c r="K1740" s="14"/>
      <c r="L1740" s="14"/>
      <c r="M1740" s="14"/>
      <c r="N1740" s="49"/>
      <c r="O1740" s="49"/>
      <c r="P1740" s="14"/>
      <c r="Q1740" s="14"/>
      <c r="T1740" s="8"/>
      <c r="W1740" s="9"/>
    </row>
    <row r="1741" spans="2:23" s="50" customFormat="1" ht="12.75" x14ac:dyDescent="0.25">
      <c r="B1741" s="250"/>
      <c r="C1741" s="3"/>
      <c r="D1741" s="3"/>
      <c r="E1741" s="47"/>
      <c r="F1741" s="14"/>
      <c r="G1741" s="14"/>
      <c r="H1741" s="3"/>
      <c r="I1741" s="14"/>
      <c r="J1741" s="47"/>
      <c r="K1741" s="14"/>
      <c r="L1741" s="14"/>
      <c r="M1741" s="14"/>
      <c r="N1741" s="49"/>
      <c r="O1741" s="49"/>
      <c r="P1741" s="14"/>
      <c r="Q1741" s="14"/>
      <c r="T1741" s="8"/>
      <c r="W1741" s="9"/>
    </row>
    <row r="1742" spans="2:23" s="50" customFormat="1" ht="12.75" x14ac:dyDescent="0.25">
      <c r="B1742" s="250"/>
      <c r="C1742" s="3"/>
      <c r="D1742" s="3"/>
      <c r="E1742" s="47"/>
      <c r="F1742" s="14"/>
      <c r="G1742" s="14"/>
      <c r="H1742" s="3"/>
      <c r="I1742" s="14"/>
      <c r="J1742" s="47"/>
      <c r="K1742" s="14"/>
      <c r="L1742" s="14"/>
      <c r="M1742" s="14"/>
      <c r="N1742" s="49"/>
      <c r="O1742" s="49"/>
      <c r="P1742" s="14"/>
      <c r="Q1742" s="14"/>
      <c r="T1742" s="8"/>
      <c r="W1742" s="9"/>
    </row>
    <row r="1743" spans="2:23" s="50" customFormat="1" ht="12.75" x14ac:dyDescent="0.25">
      <c r="B1743" s="250"/>
      <c r="C1743" s="3"/>
      <c r="D1743" s="3"/>
      <c r="E1743" s="47"/>
      <c r="F1743" s="14"/>
      <c r="G1743" s="14"/>
      <c r="H1743" s="3"/>
      <c r="I1743" s="14"/>
      <c r="J1743" s="47"/>
      <c r="K1743" s="14"/>
      <c r="L1743" s="14"/>
      <c r="M1743" s="14"/>
      <c r="N1743" s="49"/>
      <c r="O1743" s="49"/>
      <c r="P1743" s="14"/>
      <c r="Q1743" s="14"/>
      <c r="T1743" s="8"/>
      <c r="W1743" s="9"/>
    </row>
    <row r="1744" spans="2:23" s="50" customFormat="1" ht="12.75" x14ac:dyDescent="0.25">
      <c r="B1744" s="250"/>
      <c r="C1744" s="3"/>
      <c r="D1744" s="3"/>
      <c r="E1744" s="47"/>
      <c r="F1744" s="14"/>
      <c r="G1744" s="14"/>
      <c r="H1744" s="3"/>
      <c r="I1744" s="14"/>
      <c r="J1744" s="47"/>
      <c r="K1744" s="14"/>
      <c r="L1744" s="14"/>
      <c r="M1744" s="14"/>
      <c r="N1744" s="49"/>
      <c r="O1744" s="49"/>
      <c r="P1744" s="14"/>
      <c r="Q1744" s="14"/>
      <c r="T1744" s="8"/>
      <c r="W1744" s="9"/>
    </row>
    <row r="1745" spans="2:23" s="50" customFormat="1" ht="12.75" x14ac:dyDescent="0.25">
      <c r="B1745" s="250"/>
      <c r="C1745" s="3"/>
      <c r="D1745" s="3"/>
      <c r="E1745" s="47"/>
      <c r="F1745" s="14"/>
      <c r="G1745" s="14"/>
      <c r="H1745" s="3"/>
      <c r="I1745" s="14"/>
      <c r="J1745" s="47"/>
      <c r="K1745" s="14"/>
      <c r="L1745" s="14"/>
      <c r="M1745" s="14"/>
      <c r="N1745" s="49"/>
      <c r="O1745" s="49"/>
      <c r="P1745" s="14"/>
      <c r="Q1745" s="14"/>
      <c r="T1745" s="8"/>
      <c r="W1745" s="9"/>
    </row>
    <row r="1746" spans="2:23" s="50" customFormat="1" ht="12.75" x14ac:dyDescent="0.25">
      <c r="B1746" s="250"/>
      <c r="C1746" s="3"/>
      <c r="D1746" s="3"/>
      <c r="E1746" s="47"/>
      <c r="F1746" s="14"/>
      <c r="G1746" s="14"/>
      <c r="H1746" s="3"/>
      <c r="I1746" s="14"/>
      <c r="J1746" s="47"/>
      <c r="K1746" s="14"/>
      <c r="L1746" s="14"/>
      <c r="M1746" s="14"/>
      <c r="N1746" s="49"/>
      <c r="O1746" s="49"/>
      <c r="P1746" s="14"/>
      <c r="Q1746" s="14"/>
      <c r="T1746" s="8"/>
      <c r="W1746" s="9"/>
    </row>
    <row r="1747" spans="2:23" s="50" customFormat="1" ht="12.75" x14ac:dyDescent="0.25">
      <c r="B1747" s="250"/>
      <c r="C1747" s="3"/>
      <c r="D1747" s="3"/>
      <c r="E1747" s="47"/>
      <c r="F1747" s="14"/>
      <c r="G1747" s="14"/>
      <c r="H1747" s="3"/>
      <c r="I1747" s="14"/>
      <c r="J1747" s="47"/>
      <c r="K1747" s="14"/>
      <c r="L1747" s="14"/>
      <c r="M1747" s="14"/>
      <c r="N1747" s="49"/>
      <c r="O1747" s="49"/>
      <c r="P1747" s="14"/>
      <c r="Q1747" s="14"/>
      <c r="T1747" s="8"/>
      <c r="W1747" s="9"/>
    </row>
    <row r="1748" spans="2:23" s="50" customFormat="1" ht="12.75" x14ac:dyDescent="0.25">
      <c r="B1748" s="250"/>
      <c r="C1748" s="3"/>
      <c r="D1748" s="3"/>
      <c r="E1748" s="47"/>
      <c r="F1748" s="14"/>
      <c r="G1748" s="14"/>
      <c r="H1748" s="3"/>
      <c r="I1748" s="14"/>
      <c r="J1748" s="47"/>
      <c r="K1748" s="14"/>
      <c r="L1748" s="14"/>
      <c r="M1748" s="14"/>
      <c r="N1748" s="49"/>
      <c r="O1748" s="49"/>
      <c r="P1748" s="14"/>
      <c r="Q1748" s="14"/>
      <c r="T1748" s="8"/>
      <c r="W1748" s="9"/>
    </row>
    <row r="1749" spans="2:23" s="50" customFormat="1" ht="12.75" x14ac:dyDescent="0.25">
      <c r="B1749" s="250"/>
      <c r="C1749" s="3"/>
      <c r="D1749" s="3"/>
      <c r="E1749" s="47"/>
      <c r="F1749" s="14"/>
      <c r="G1749" s="14"/>
      <c r="H1749" s="3"/>
      <c r="I1749" s="14"/>
      <c r="J1749" s="47"/>
      <c r="K1749" s="14"/>
      <c r="L1749" s="14"/>
      <c r="M1749" s="14"/>
      <c r="N1749" s="49"/>
      <c r="O1749" s="49"/>
      <c r="P1749" s="14"/>
      <c r="Q1749" s="14"/>
      <c r="T1749" s="8"/>
      <c r="W1749" s="9"/>
    </row>
    <row r="1750" spans="2:23" s="50" customFormat="1" ht="12.75" x14ac:dyDescent="0.25">
      <c r="B1750" s="250"/>
      <c r="C1750" s="3"/>
      <c r="D1750" s="3"/>
      <c r="E1750" s="47"/>
      <c r="F1750" s="14"/>
      <c r="G1750" s="14"/>
      <c r="H1750" s="3"/>
      <c r="I1750" s="14"/>
      <c r="J1750" s="47"/>
      <c r="K1750" s="14"/>
      <c r="L1750" s="14"/>
      <c r="M1750" s="14"/>
      <c r="N1750" s="49"/>
      <c r="O1750" s="49"/>
      <c r="P1750" s="14"/>
      <c r="Q1750" s="14"/>
      <c r="T1750" s="8"/>
      <c r="W1750" s="9"/>
    </row>
    <row r="1751" spans="2:23" s="50" customFormat="1" ht="12.75" x14ac:dyDescent="0.25">
      <c r="B1751" s="250"/>
      <c r="C1751" s="3"/>
      <c r="D1751" s="3"/>
      <c r="E1751" s="47"/>
      <c r="F1751" s="14"/>
      <c r="G1751" s="14"/>
      <c r="H1751" s="3"/>
      <c r="I1751" s="14"/>
      <c r="J1751" s="47"/>
      <c r="K1751" s="14"/>
      <c r="L1751" s="14"/>
      <c r="M1751" s="14"/>
      <c r="N1751" s="49"/>
      <c r="O1751" s="49"/>
      <c r="P1751" s="14"/>
      <c r="Q1751" s="14"/>
      <c r="T1751" s="8"/>
      <c r="W1751" s="9"/>
    </row>
    <row r="1752" spans="2:23" s="50" customFormat="1" ht="12.75" x14ac:dyDescent="0.25">
      <c r="B1752" s="250"/>
      <c r="C1752" s="3"/>
      <c r="D1752" s="3"/>
      <c r="E1752" s="47"/>
      <c r="F1752" s="14"/>
      <c r="G1752" s="14"/>
      <c r="H1752" s="3"/>
      <c r="I1752" s="14"/>
      <c r="J1752" s="47"/>
      <c r="K1752" s="14"/>
      <c r="L1752" s="14"/>
      <c r="M1752" s="14"/>
      <c r="N1752" s="49"/>
      <c r="O1752" s="49"/>
      <c r="P1752" s="14"/>
      <c r="Q1752" s="14"/>
      <c r="T1752" s="8"/>
      <c r="W1752" s="9"/>
    </row>
    <row r="1753" spans="2:23" s="50" customFormat="1" ht="12.75" x14ac:dyDescent="0.25">
      <c r="B1753" s="250"/>
      <c r="C1753" s="3"/>
      <c r="D1753" s="3"/>
      <c r="E1753" s="47"/>
      <c r="F1753" s="14"/>
      <c r="G1753" s="14"/>
      <c r="H1753" s="3"/>
      <c r="I1753" s="14"/>
      <c r="J1753" s="47"/>
      <c r="K1753" s="14"/>
      <c r="L1753" s="14"/>
      <c r="M1753" s="14"/>
      <c r="N1753" s="49"/>
      <c r="O1753" s="49"/>
      <c r="P1753" s="14"/>
      <c r="Q1753" s="14"/>
      <c r="T1753" s="8"/>
      <c r="W1753" s="9"/>
    </row>
    <row r="1754" spans="2:23" s="50" customFormat="1" ht="12.75" x14ac:dyDescent="0.25">
      <c r="B1754" s="250"/>
      <c r="C1754" s="3"/>
      <c r="D1754" s="3"/>
      <c r="E1754" s="47"/>
      <c r="F1754" s="14"/>
      <c r="G1754" s="14"/>
      <c r="H1754" s="3"/>
      <c r="I1754" s="14"/>
      <c r="J1754" s="47"/>
      <c r="K1754" s="14"/>
      <c r="L1754" s="14"/>
      <c r="M1754" s="14"/>
      <c r="N1754" s="49"/>
      <c r="O1754" s="49"/>
      <c r="P1754" s="14"/>
      <c r="Q1754" s="14"/>
      <c r="T1754" s="8"/>
      <c r="W1754" s="9"/>
    </row>
    <row r="1755" spans="2:23" s="50" customFormat="1" ht="12.75" x14ac:dyDescent="0.25">
      <c r="B1755" s="250"/>
      <c r="C1755" s="3"/>
      <c r="D1755" s="3"/>
      <c r="E1755" s="47"/>
      <c r="F1755" s="14"/>
      <c r="G1755" s="14"/>
      <c r="H1755" s="3"/>
      <c r="I1755" s="14"/>
      <c r="J1755" s="47"/>
      <c r="K1755" s="14"/>
      <c r="L1755" s="14"/>
      <c r="M1755" s="14"/>
      <c r="N1755" s="49"/>
      <c r="O1755" s="49"/>
      <c r="P1755" s="14"/>
      <c r="Q1755" s="14"/>
      <c r="T1755" s="8"/>
      <c r="W1755" s="9"/>
    </row>
    <row r="1756" spans="2:23" s="50" customFormat="1" ht="12.75" x14ac:dyDescent="0.25">
      <c r="B1756" s="250"/>
      <c r="C1756" s="3"/>
      <c r="D1756" s="3"/>
      <c r="E1756" s="47"/>
      <c r="F1756" s="14"/>
      <c r="G1756" s="14"/>
      <c r="H1756" s="3"/>
      <c r="I1756" s="14"/>
      <c r="J1756" s="47"/>
      <c r="K1756" s="14"/>
      <c r="L1756" s="14"/>
      <c r="M1756" s="14"/>
      <c r="N1756" s="49"/>
      <c r="O1756" s="49"/>
      <c r="P1756" s="14"/>
      <c r="Q1756" s="14"/>
      <c r="T1756" s="8"/>
      <c r="W1756" s="9"/>
    </row>
    <row r="1757" spans="2:23" s="50" customFormat="1" ht="12.75" x14ac:dyDescent="0.25">
      <c r="B1757" s="250"/>
      <c r="C1757" s="3"/>
      <c r="D1757" s="3"/>
      <c r="E1757" s="47"/>
      <c r="F1757" s="14"/>
      <c r="G1757" s="14"/>
      <c r="H1757" s="3"/>
      <c r="I1757" s="14"/>
      <c r="J1757" s="47"/>
      <c r="K1757" s="14"/>
      <c r="L1757" s="14"/>
      <c r="M1757" s="14"/>
      <c r="N1757" s="49"/>
      <c r="O1757" s="49"/>
      <c r="P1757" s="14"/>
      <c r="Q1757" s="14"/>
      <c r="T1757" s="8"/>
      <c r="W1757" s="9"/>
    </row>
    <row r="1758" spans="2:23" s="50" customFormat="1" ht="12.75" x14ac:dyDescent="0.25">
      <c r="B1758" s="250"/>
      <c r="C1758" s="3"/>
      <c r="D1758" s="3"/>
      <c r="E1758" s="47"/>
      <c r="F1758" s="14"/>
      <c r="G1758" s="14"/>
      <c r="H1758" s="3"/>
      <c r="I1758" s="14"/>
      <c r="J1758" s="47"/>
      <c r="K1758" s="14"/>
      <c r="L1758" s="14"/>
      <c r="M1758" s="14"/>
      <c r="N1758" s="49"/>
      <c r="O1758" s="49"/>
      <c r="P1758" s="14"/>
      <c r="Q1758" s="14"/>
      <c r="T1758" s="8"/>
      <c r="W1758" s="9"/>
    </row>
    <row r="1759" spans="2:23" s="50" customFormat="1" ht="12.75" x14ac:dyDescent="0.25">
      <c r="B1759" s="250"/>
      <c r="C1759" s="3"/>
      <c r="D1759" s="3"/>
      <c r="E1759" s="47"/>
      <c r="F1759" s="14"/>
      <c r="G1759" s="14"/>
      <c r="H1759" s="3"/>
      <c r="I1759" s="14"/>
      <c r="J1759" s="47"/>
      <c r="K1759" s="14"/>
      <c r="L1759" s="14"/>
      <c r="M1759" s="14"/>
      <c r="N1759" s="49"/>
      <c r="O1759" s="49"/>
      <c r="P1759" s="14"/>
      <c r="Q1759" s="14"/>
      <c r="T1759" s="8"/>
      <c r="W1759" s="9"/>
    </row>
    <row r="1760" spans="2:23" s="50" customFormat="1" ht="12.75" x14ac:dyDescent="0.25">
      <c r="B1760" s="250"/>
      <c r="C1760" s="3"/>
      <c r="D1760" s="3"/>
      <c r="E1760" s="47"/>
      <c r="F1760" s="14"/>
      <c r="G1760" s="14"/>
      <c r="H1760" s="3"/>
      <c r="I1760" s="14"/>
      <c r="J1760" s="47"/>
      <c r="K1760" s="14"/>
      <c r="L1760" s="14"/>
      <c r="M1760" s="14"/>
      <c r="N1760" s="49"/>
      <c r="O1760" s="49"/>
      <c r="P1760" s="14"/>
      <c r="Q1760" s="14"/>
      <c r="T1760" s="8"/>
      <c r="W1760" s="9"/>
    </row>
    <row r="1761" spans="2:23" s="50" customFormat="1" ht="12.75" x14ac:dyDescent="0.25">
      <c r="B1761" s="250"/>
      <c r="C1761" s="3"/>
      <c r="D1761" s="3"/>
      <c r="E1761" s="47"/>
      <c r="F1761" s="14"/>
      <c r="G1761" s="14"/>
      <c r="H1761" s="3"/>
      <c r="I1761" s="14"/>
      <c r="J1761" s="47"/>
      <c r="K1761" s="14"/>
      <c r="L1761" s="14"/>
      <c r="M1761" s="14"/>
      <c r="N1761" s="49"/>
      <c r="O1761" s="49"/>
      <c r="P1761" s="14"/>
      <c r="Q1761" s="14"/>
      <c r="T1761" s="8"/>
      <c r="W1761" s="9"/>
    </row>
    <row r="1762" spans="2:23" s="50" customFormat="1" ht="12.75" x14ac:dyDescent="0.25">
      <c r="B1762" s="250"/>
      <c r="C1762" s="3"/>
      <c r="D1762" s="3"/>
      <c r="E1762" s="47"/>
      <c r="F1762" s="14"/>
      <c r="G1762" s="14"/>
      <c r="H1762" s="3"/>
      <c r="I1762" s="14"/>
      <c r="J1762" s="47"/>
      <c r="K1762" s="14"/>
      <c r="L1762" s="14"/>
      <c r="M1762" s="14"/>
      <c r="N1762" s="49"/>
      <c r="O1762" s="49"/>
      <c r="P1762" s="14"/>
      <c r="Q1762" s="14"/>
      <c r="T1762" s="8"/>
      <c r="W1762" s="9"/>
    </row>
    <row r="1763" spans="2:23" s="50" customFormat="1" ht="12.75" x14ac:dyDescent="0.25">
      <c r="B1763" s="250"/>
      <c r="C1763" s="3"/>
      <c r="D1763" s="3"/>
      <c r="E1763" s="47"/>
      <c r="F1763" s="14"/>
      <c r="G1763" s="14"/>
      <c r="H1763" s="3"/>
      <c r="I1763" s="14"/>
      <c r="J1763" s="47"/>
      <c r="K1763" s="14"/>
      <c r="L1763" s="14"/>
      <c r="M1763" s="14"/>
      <c r="N1763" s="49"/>
      <c r="O1763" s="49"/>
      <c r="P1763" s="14"/>
      <c r="Q1763" s="14"/>
      <c r="T1763" s="8"/>
      <c r="W1763" s="9"/>
    </row>
    <row r="1764" spans="2:23" s="50" customFormat="1" ht="12.75" x14ac:dyDescent="0.25">
      <c r="B1764" s="250"/>
      <c r="C1764" s="3"/>
      <c r="D1764" s="3"/>
      <c r="E1764" s="47"/>
      <c r="F1764" s="14"/>
      <c r="G1764" s="14"/>
      <c r="H1764" s="3"/>
      <c r="I1764" s="14"/>
      <c r="J1764" s="47"/>
      <c r="K1764" s="14"/>
      <c r="L1764" s="14"/>
      <c r="M1764" s="14"/>
      <c r="N1764" s="49"/>
      <c r="O1764" s="49"/>
      <c r="P1764" s="14"/>
      <c r="Q1764" s="14"/>
      <c r="T1764" s="8"/>
      <c r="W1764" s="9"/>
    </row>
    <row r="1765" spans="2:23" s="50" customFormat="1" ht="12.75" x14ac:dyDescent="0.25">
      <c r="B1765" s="250"/>
      <c r="C1765" s="3"/>
      <c r="D1765" s="3"/>
      <c r="E1765" s="47"/>
      <c r="F1765" s="14"/>
      <c r="G1765" s="14"/>
      <c r="H1765" s="3"/>
      <c r="I1765" s="14"/>
      <c r="J1765" s="47"/>
      <c r="K1765" s="14"/>
      <c r="L1765" s="14"/>
      <c r="M1765" s="14"/>
      <c r="N1765" s="49"/>
      <c r="O1765" s="49"/>
      <c r="P1765" s="14"/>
      <c r="Q1765" s="14"/>
      <c r="T1765" s="8"/>
      <c r="W1765" s="9"/>
    </row>
    <row r="1766" spans="2:23" s="50" customFormat="1" ht="12.75" x14ac:dyDescent="0.25">
      <c r="B1766" s="250"/>
      <c r="C1766" s="3"/>
      <c r="D1766" s="3"/>
      <c r="E1766" s="47"/>
      <c r="F1766" s="14"/>
      <c r="G1766" s="14"/>
      <c r="H1766" s="3"/>
      <c r="I1766" s="14"/>
      <c r="J1766" s="47"/>
      <c r="K1766" s="14"/>
      <c r="L1766" s="14"/>
      <c r="M1766" s="14"/>
      <c r="N1766" s="49"/>
      <c r="O1766" s="49"/>
      <c r="P1766" s="14"/>
      <c r="Q1766" s="14"/>
      <c r="T1766" s="8"/>
      <c r="W1766" s="9"/>
    </row>
    <row r="1767" spans="2:23" s="50" customFormat="1" ht="12.75" x14ac:dyDescent="0.25">
      <c r="B1767" s="250"/>
      <c r="C1767" s="3"/>
      <c r="D1767" s="3"/>
      <c r="E1767" s="47"/>
      <c r="F1767" s="14"/>
      <c r="G1767" s="14"/>
      <c r="H1767" s="3"/>
      <c r="I1767" s="14"/>
      <c r="J1767" s="47"/>
      <c r="K1767" s="14"/>
      <c r="L1767" s="14"/>
      <c r="M1767" s="14"/>
      <c r="N1767" s="49"/>
      <c r="O1767" s="49"/>
      <c r="P1767" s="14"/>
      <c r="Q1767" s="14"/>
      <c r="T1767" s="8"/>
      <c r="W1767" s="9"/>
    </row>
    <row r="1768" spans="2:23" s="50" customFormat="1" ht="12.75" x14ac:dyDescent="0.25">
      <c r="B1768" s="250"/>
      <c r="C1768" s="3"/>
      <c r="D1768" s="3"/>
      <c r="E1768" s="47"/>
      <c r="F1768" s="14"/>
      <c r="G1768" s="14"/>
      <c r="H1768" s="3"/>
      <c r="I1768" s="14"/>
      <c r="J1768" s="47"/>
      <c r="K1768" s="14"/>
      <c r="L1768" s="14"/>
      <c r="M1768" s="14"/>
      <c r="N1768" s="49"/>
      <c r="O1768" s="49"/>
      <c r="P1768" s="14"/>
      <c r="Q1768" s="14"/>
      <c r="T1768" s="8"/>
      <c r="W1768" s="9"/>
    </row>
    <row r="1769" spans="2:23" s="50" customFormat="1" ht="12.75" x14ac:dyDescent="0.25">
      <c r="B1769" s="250"/>
      <c r="C1769" s="3"/>
      <c r="D1769" s="3"/>
      <c r="E1769" s="47"/>
      <c r="F1769" s="14"/>
      <c r="G1769" s="14"/>
      <c r="H1769" s="3"/>
      <c r="I1769" s="14"/>
      <c r="J1769" s="47"/>
      <c r="K1769" s="14"/>
      <c r="L1769" s="14"/>
      <c r="M1769" s="14"/>
      <c r="N1769" s="49"/>
      <c r="O1769" s="49"/>
      <c r="P1769" s="14"/>
      <c r="Q1769" s="14"/>
      <c r="T1769" s="8"/>
      <c r="W1769" s="9"/>
    </row>
    <row r="1770" spans="2:23" s="50" customFormat="1" ht="12.75" x14ac:dyDescent="0.25">
      <c r="B1770" s="250"/>
      <c r="C1770" s="3"/>
      <c r="D1770" s="3"/>
      <c r="E1770" s="47"/>
      <c r="F1770" s="14"/>
      <c r="G1770" s="14"/>
      <c r="H1770" s="3"/>
      <c r="I1770" s="14"/>
      <c r="J1770" s="47"/>
      <c r="K1770" s="14"/>
      <c r="L1770" s="14"/>
      <c r="M1770" s="14"/>
      <c r="N1770" s="49"/>
      <c r="O1770" s="49"/>
      <c r="P1770" s="14"/>
      <c r="Q1770" s="14"/>
      <c r="T1770" s="8"/>
      <c r="W1770" s="9"/>
    </row>
    <row r="1771" spans="2:23" s="50" customFormat="1" ht="12.75" x14ac:dyDescent="0.25">
      <c r="B1771" s="250"/>
      <c r="C1771" s="3"/>
      <c r="D1771" s="3"/>
      <c r="E1771" s="47"/>
      <c r="F1771" s="14"/>
      <c r="G1771" s="14"/>
      <c r="H1771" s="3"/>
      <c r="I1771" s="14"/>
      <c r="J1771" s="47"/>
      <c r="K1771" s="14"/>
      <c r="L1771" s="14"/>
      <c r="M1771" s="14"/>
      <c r="N1771" s="49"/>
      <c r="O1771" s="49"/>
      <c r="P1771" s="14"/>
      <c r="Q1771" s="14"/>
      <c r="T1771" s="8"/>
      <c r="W1771" s="9"/>
    </row>
    <row r="1772" spans="2:23" s="50" customFormat="1" ht="12.75" x14ac:dyDescent="0.25">
      <c r="B1772" s="250"/>
      <c r="C1772" s="3"/>
      <c r="D1772" s="3"/>
      <c r="E1772" s="47"/>
      <c r="F1772" s="14"/>
      <c r="G1772" s="14"/>
      <c r="H1772" s="3"/>
      <c r="I1772" s="14"/>
      <c r="J1772" s="47"/>
      <c r="K1772" s="14"/>
      <c r="L1772" s="14"/>
      <c r="M1772" s="14"/>
      <c r="N1772" s="49"/>
      <c r="O1772" s="49"/>
      <c r="P1772" s="14"/>
      <c r="Q1772" s="14"/>
      <c r="T1772" s="8"/>
      <c r="W1772" s="9"/>
    </row>
    <row r="1773" spans="2:23" s="50" customFormat="1" ht="12.75" x14ac:dyDescent="0.25">
      <c r="B1773" s="250"/>
      <c r="C1773" s="3"/>
      <c r="D1773" s="3"/>
      <c r="E1773" s="47"/>
      <c r="F1773" s="14"/>
      <c r="G1773" s="14"/>
      <c r="H1773" s="3"/>
      <c r="I1773" s="14"/>
      <c r="J1773" s="47"/>
      <c r="K1773" s="14"/>
      <c r="L1773" s="14"/>
      <c r="M1773" s="14"/>
      <c r="N1773" s="49"/>
      <c r="O1773" s="49"/>
      <c r="P1773" s="14"/>
      <c r="Q1773" s="14"/>
      <c r="T1773" s="8"/>
      <c r="W1773" s="9"/>
    </row>
    <row r="1774" spans="2:23" s="50" customFormat="1" ht="12.75" x14ac:dyDescent="0.25">
      <c r="B1774" s="250"/>
      <c r="C1774" s="3"/>
      <c r="D1774" s="3"/>
      <c r="E1774" s="47"/>
      <c r="F1774" s="14"/>
      <c r="G1774" s="14"/>
      <c r="H1774" s="3"/>
      <c r="I1774" s="14"/>
      <c r="J1774" s="47"/>
      <c r="K1774" s="14"/>
      <c r="L1774" s="14"/>
      <c r="M1774" s="14"/>
      <c r="N1774" s="49"/>
      <c r="O1774" s="49"/>
      <c r="P1774" s="14"/>
      <c r="Q1774" s="14"/>
      <c r="T1774" s="8"/>
      <c r="W1774" s="9"/>
    </row>
    <row r="1775" spans="2:23" s="50" customFormat="1" ht="12.75" x14ac:dyDescent="0.25">
      <c r="B1775" s="250"/>
      <c r="C1775" s="3"/>
      <c r="D1775" s="3"/>
      <c r="E1775" s="47"/>
      <c r="F1775" s="14"/>
      <c r="G1775" s="14"/>
      <c r="H1775" s="3"/>
      <c r="I1775" s="14"/>
      <c r="J1775" s="47"/>
      <c r="K1775" s="14"/>
      <c r="L1775" s="14"/>
      <c r="M1775" s="14"/>
      <c r="N1775" s="49"/>
      <c r="O1775" s="49"/>
      <c r="P1775" s="14"/>
      <c r="Q1775" s="14"/>
      <c r="T1775" s="8"/>
      <c r="W1775" s="9"/>
    </row>
    <row r="1776" spans="2:23" s="50" customFormat="1" ht="12.75" x14ac:dyDescent="0.25">
      <c r="B1776" s="250"/>
      <c r="C1776" s="3"/>
      <c r="D1776" s="3"/>
      <c r="E1776" s="47"/>
      <c r="F1776" s="14"/>
      <c r="G1776" s="14"/>
      <c r="H1776" s="3"/>
      <c r="I1776" s="14"/>
      <c r="J1776" s="47"/>
      <c r="K1776" s="14"/>
      <c r="L1776" s="14"/>
      <c r="M1776" s="14"/>
      <c r="N1776" s="49"/>
      <c r="O1776" s="49"/>
      <c r="P1776" s="14"/>
      <c r="Q1776" s="14"/>
      <c r="T1776" s="8"/>
      <c r="W1776" s="9"/>
    </row>
    <row r="1777" spans="2:23" s="50" customFormat="1" ht="12.75" x14ac:dyDescent="0.25">
      <c r="B1777" s="250"/>
      <c r="C1777" s="3"/>
      <c r="D1777" s="3"/>
      <c r="E1777" s="47"/>
      <c r="F1777" s="14"/>
      <c r="G1777" s="14"/>
      <c r="H1777" s="3"/>
      <c r="I1777" s="14"/>
      <c r="J1777" s="47"/>
      <c r="K1777" s="14"/>
      <c r="L1777" s="14"/>
      <c r="M1777" s="14"/>
      <c r="N1777" s="49"/>
      <c r="O1777" s="49"/>
      <c r="P1777" s="14"/>
      <c r="Q1777" s="14"/>
      <c r="T1777" s="8"/>
      <c r="W1777" s="9"/>
    </row>
    <row r="1778" spans="2:23" s="50" customFormat="1" ht="12.75" x14ac:dyDescent="0.25">
      <c r="B1778" s="250"/>
      <c r="C1778" s="3"/>
      <c r="D1778" s="3"/>
      <c r="E1778" s="47"/>
      <c r="F1778" s="14"/>
      <c r="G1778" s="14"/>
      <c r="H1778" s="3"/>
      <c r="I1778" s="14"/>
      <c r="J1778" s="47"/>
      <c r="K1778" s="14"/>
      <c r="L1778" s="14"/>
      <c r="M1778" s="14"/>
      <c r="N1778" s="49"/>
      <c r="O1778" s="49"/>
      <c r="P1778" s="14"/>
      <c r="Q1778" s="14"/>
      <c r="T1778" s="8"/>
      <c r="W1778" s="9"/>
    </row>
    <row r="1779" spans="2:23" s="50" customFormat="1" ht="12.75" x14ac:dyDescent="0.25">
      <c r="B1779" s="250"/>
      <c r="C1779" s="3"/>
      <c r="D1779" s="3"/>
      <c r="E1779" s="47"/>
      <c r="F1779" s="14"/>
      <c r="G1779" s="14"/>
      <c r="H1779" s="3"/>
      <c r="I1779" s="14"/>
      <c r="J1779" s="47"/>
      <c r="K1779" s="14"/>
      <c r="L1779" s="14"/>
      <c r="M1779" s="14"/>
      <c r="N1779" s="49"/>
      <c r="O1779" s="49"/>
      <c r="P1779" s="14"/>
      <c r="Q1779" s="14"/>
      <c r="T1779" s="8"/>
      <c r="W1779" s="9"/>
    </row>
    <row r="1780" spans="2:23" s="50" customFormat="1" ht="12.75" x14ac:dyDescent="0.25">
      <c r="B1780" s="250"/>
      <c r="C1780" s="3"/>
      <c r="D1780" s="3"/>
      <c r="E1780" s="47"/>
      <c r="F1780" s="14"/>
      <c r="G1780" s="14"/>
      <c r="H1780" s="3"/>
      <c r="I1780" s="14"/>
      <c r="J1780" s="47"/>
      <c r="K1780" s="14"/>
      <c r="L1780" s="14"/>
      <c r="M1780" s="14"/>
      <c r="N1780" s="49"/>
      <c r="O1780" s="49"/>
      <c r="P1780" s="14"/>
      <c r="Q1780" s="14"/>
      <c r="T1780" s="8"/>
      <c r="W1780" s="9"/>
    </row>
    <row r="1781" spans="2:23" s="50" customFormat="1" ht="12.75" x14ac:dyDescent="0.25">
      <c r="B1781" s="250"/>
      <c r="C1781" s="3"/>
      <c r="D1781" s="3"/>
      <c r="E1781" s="47"/>
      <c r="F1781" s="14"/>
      <c r="G1781" s="14"/>
      <c r="H1781" s="3"/>
      <c r="I1781" s="14"/>
      <c r="J1781" s="47"/>
      <c r="K1781" s="14"/>
      <c r="L1781" s="14"/>
      <c r="M1781" s="14"/>
      <c r="N1781" s="49"/>
      <c r="O1781" s="49"/>
      <c r="P1781" s="14"/>
      <c r="Q1781" s="14"/>
      <c r="T1781" s="8"/>
      <c r="W1781" s="9"/>
    </row>
    <row r="1782" spans="2:23" s="50" customFormat="1" ht="12.75" x14ac:dyDescent="0.25">
      <c r="B1782" s="250"/>
      <c r="C1782" s="3"/>
      <c r="D1782" s="3"/>
      <c r="E1782" s="47"/>
      <c r="F1782" s="14"/>
      <c r="G1782" s="14"/>
      <c r="H1782" s="3"/>
      <c r="I1782" s="14"/>
      <c r="J1782" s="47"/>
      <c r="K1782" s="14"/>
      <c r="L1782" s="14"/>
      <c r="M1782" s="14"/>
      <c r="N1782" s="49"/>
      <c r="O1782" s="49"/>
      <c r="P1782" s="14"/>
      <c r="Q1782" s="14"/>
      <c r="T1782" s="8"/>
      <c r="W1782" s="9"/>
    </row>
    <row r="1783" spans="2:23" s="50" customFormat="1" ht="12.75" x14ac:dyDescent="0.25">
      <c r="B1783" s="250"/>
      <c r="C1783" s="3"/>
      <c r="D1783" s="3"/>
      <c r="E1783" s="47"/>
      <c r="F1783" s="14"/>
      <c r="G1783" s="14"/>
      <c r="H1783" s="3"/>
      <c r="I1783" s="14"/>
      <c r="J1783" s="47"/>
      <c r="K1783" s="14"/>
      <c r="L1783" s="14"/>
      <c r="M1783" s="14"/>
      <c r="N1783" s="49"/>
      <c r="O1783" s="49"/>
      <c r="P1783" s="14"/>
      <c r="Q1783" s="14"/>
      <c r="T1783" s="8"/>
      <c r="W1783" s="9"/>
    </row>
    <row r="1784" spans="2:23" s="50" customFormat="1" ht="12.75" x14ac:dyDescent="0.25">
      <c r="B1784" s="250"/>
      <c r="C1784" s="3"/>
      <c r="D1784" s="3"/>
      <c r="E1784" s="47"/>
      <c r="F1784" s="14"/>
      <c r="G1784" s="14"/>
      <c r="H1784" s="3"/>
      <c r="I1784" s="14"/>
      <c r="J1784" s="47"/>
      <c r="K1784" s="14"/>
      <c r="L1784" s="14"/>
      <c r="M1784" s="14"/>
      <c r="N1784" s="49"/>
      <c r="O1784" s="49"/>
      <c r="P1784" s="14"/>
      <c r="Q1784" s="14"/>
      <c r="T1784" s="8"/>
      <c r="W1784" s="9"/>
    </row>
    <row r="1785" spans="2:23" s="50" customFormat="1" ht="12.75" x14ac:dyDescent="0.25">
      <c r="B1785" s="250"/>
      <c r="C1785" s="3"/>
      <c r="D1785" s="3"/>
      <c r="E1785" s="47"/>
      <c r="F1785" s="14"/>
      <c r="G1785" s="14"/>
      <c r="H1785" s="3"/>
      <c r="I1785" s="14"/>
      <c r="J1785" s="47"/>
      <c r="K1785" s="14"/>
      <c r="L1785" s="14"/>
      <c r="M1785" s="14"/>
      <c r="N1785" s="49"/>
      <c r="O1785" s="49"/>
      <c r="P1785" s="14"/>
      <c r="Q1785" s="14"/>
      <c r="T1785" s="8"/>
      <c r="W1785" s="9"/>
    </row>
    <row r="1786" spans="2:23" s="50" customFormat="1" ht="12.75" x14ac:dyDescent="0.25">
      <c r="B1786" s="250"/>
      <c r="C1786" s="3"/>
      <c r="D1786" s="3"/>
      <c r="E1786" s="47"/>
      <c r="F1786" s="14"/>
      <c r="G1786" s="14"/>
      <c r="H1786" s="3"/>
      <c r="I1786" s="14"/>
      <c r="J1786" s="47"/>
      <c r="K1786" s="14"/>
      <c r="L1786" s="14"/>
      <c r="M1786" s="14"/>
      <c r="N1786" s="49"/>
      <c r="O1786" s="49"/>
      <c r="P1786" s="14"/>
      <c r="Q1786" s="14"/>
      <c r="T1786" s="8"/>
      <c r="W1786" s="9"/>
    </row>
    <row r="1787" spans="2:23" s="50" customFormat="1" ht="12.75" x14ac:dyDescent="0.25">
      <c r="B1787" s="250"/>
      <c r="C1787" s="3"/>
      <c r="D1787" s="3"/>
      <c r="E1787" s="47"/>
      <c r="F1787" s="14"/>
      <c r="G1787" s="14"/>
      <c r="H1787" s="3"/>
      <c r="I1787" s="14"/>
      <c r="J1787" s="47"/>
      <c r="K1787" s="14"/>
      <c r="L1787" s="14"/>
      <c r="M1787" s="14"/>
      <c r="N1787" s="49"/>
      <c r="O1787" s="49"/>
      <c r="P1787" s="14"/>
      <c r="Q1787" s="14"/>
      <c r="T1787" s="8"/>
      <c r="W1787" s="9"/>
    </row>
    <row r="1788" spans="2:23" s="50" customFormat="1" ht="12.75" x14ac:dyDescent="0.25">
      <c r="B1788" s="250"/>
      <c r="C1788" s="3"/>
      <c r="D1788" s="3"/>
      <c r="E1788" s="47"/>
      <c r="F1788" s="14"/>
      <c r="G1788" s="14"/>
      <c r="H1788" s="3"/>
      <c r="I1788" s="14"/>
      <c r="J1788" s="47"/>
      <c r="K1788" s="14"/>
      <c r="L1788" s="14"/>
      <c r="M1788" s="14"/>
      <c r="N1788" s="49"/>
      <c r="O1788" s="49"/>
      <c r="P1788" s="14"/>
      <c r="Q1788" s="14"/>
      <c r="T1788" s="8"/>
      <c r="W1788" s="9"/>
    </row>
    <row r="1789" spans="2:23" s="50" customFormat="1" ht="12.75" x14ac:dyDescent="0.25">
      <c r="B1789" s="250"/>
      <c r="C1789" s="3"/>
      <c r="D1789" s="3"/>
      <c r="E1789" s="47"/>
      <c r="F1789" s="14"/>
      <c r="G1789" s="14"/>
      <c r="H1789" s="3"/>
      <c r="I1789" s="14"/>
      <c r="J1789" s="47"/>
      <c r="K1789" s="14"/>
      <c r="L1789" s="14"/>
      <c r="M1789" s="14"/>
      <c r="N1789" s="49"/>
      <c r="O1789" s="49"/>
      <c r="P1789" s="14"/>
      <c r="Q1789" s="14"/>
      <c r="T1789" s="8"/>
      <c r="W1789" s="9"/>
    </row>
    <row r="1790" spans="2:23" s="50" customFormat="1" ht="12.75" x14ac:dyDescent="0.25">
      <c r="B1790" s="250"/>
      <c r="C1790" s="3"/>
      <c r="D1790" s="3"/>
      <c r="E1790" s="47"/>
      <c r="F1790" s="14"/>
      <c r="G1790" s="14"/>
      <c r="H1790" s="3"/>
      <c r="I1790" s="14"/>
      <c r="J1790" s="47"/>
      <c r="K1790" s="14"/>
      <c r="L1790" s="14"/>
      <c r="M1790" s="14"/>
      <c r="N1790" s="49"/>
      <c r="O1790" s="49"/>
      <c r="P1790" s="14"/>
      <c r="Q1790" s="14"/>
      <c r="T1790" s="8"/>
      <c r="W1790" s="9"/>
    </row>
    <row r="1791" spans="2:23" s="50" customFormat="1" ht="12.75" x14ac:dyDescent="0.25">
      <c r="B1791" s="250"/>
      <c r="C1791" s="3"/>
      <c r="D1791" s="3"/>
      <c r="E1791" s="47"/>
      <c r="F1791" s="14"/>
      <c r="G1791" s="14"/>
      <c r="H1791" s="3"/>
      <c r="I1791" s="14"/>
      <c r="J1791" s="47"/>
      <c r="K1791" s="14"/>
      <c r="L1791" s="14"/>
      <c r="M1791" s="14"/>
      <c r="N1791" s="49"/>
      <c r="O1791" s="49"/>
      <c r="P1791" s="14"/>
      <c r="Q1791" s="14"/>
      <c r="T1791" s="8"/>
      <c r="W1791" s="9"/>
    </row>
    <row r="1792" spans="2:23" s="50" customFormat="1" ht="12.75" x14ac:dyDescent="0.25">
      <c r="B1792" s="250"/>
      <c r="C1792" s="3"/>
      <c r="D1792" s="3"/>
      <c r="E1792" s="47"/>
      <c r="F1792" s="14"/>
      <c r="G1792" s="14"/>
      <c r="H1792" s="3"/>
      <c r="I1792" s="14"/>
      <c r="J1792" s="47"/>
      <c r="K1792" s="14"/>
      <c r="L1792" s="14"/>
      <c r="M1792" s="14"/>
      <c r="N1792" s="49"/>
      <c r="O1792" s="49"/>
      <c r="P1792" s="14"/>
      <c r="Q1792" s="14"/>
      <c r="T1792" s="8"/>
      <c r="W1792" s="9"/>
    </row>
    <row r="1793" spans="2:23" s="50" customFormat="1" ht="12.75" x14ac:dyDescent="0.25">
      <c r="B1793" s="250"/>
      <c r="C1793" s="3"/>
      <c r="D1793" s="3"/>
      <c r="E1793" s="47"/>
      <c r="F1793" s="14"/>
      <c r="G1793" s="14"/>
      <c r="H1793" s="3"/>
      <c r="I1793" s="14"/>
      <c r="J1793" s="47"/>
      <c r="K1793" s="14"/>
      <c r="L1793" s="14"/>
      <c r="M1793" s="14"/>
      <c r="N1793" s="49"/>
      <c r="O1793" s="49"/>
      <c r="P1793" s="14"/>
      <c r="Q1793" s="14"/>
      <c r="T1793" s="8"/>
      <c r="W1793" s="9"/>
    </row>
    <row r="1794" spans="2:23" s="50" customFormat="1" ht="12.75" x14ac:dyDescent="0.25">
      <c r="B1794" s="250"/>
      <c r="C1794" s="3"/>
      <c r="D1794" s="3"/>
      <c r="E1794" s="47"/>
      <c r="F1794" s="14"/>
      <c r="G1794" s="14"/>
      <c r="H1794" s="3"/>
      <c r="I1794" s="14"/>
      <c r="J1794" s="47"/>
      <c r="K1794" s="14"/>
      <c r="L1794" s="14"/>
      <c r="M1794" s="14"/>
      <c r="N1794" s="49"/>
      <c r="O1794" s="49"/>
      <c r="P1794" s="14"/>
      <c r="Q1794" s="14"/>
      <c r="T1794" s="8"/>
      <c r="W1794" s="9"/>
    </row>
    <row r="1795" spans="2:23" s="50" customFormat="1" ht="12.75" x14ac:dyDescent="0.25">
      <c r="B1795" s="250"/>
      <c r="C1795" s="3"/>
      <c r="D1795" s="3"/>
      <c r="E1795" s="47"/>
      <c r="F1795" s="14"/>
      <c r="G1795" s="14"/>
      <c r="H1795" s="3"/>
      <c r="I1795" s="14"/>
      <c r="J1795" s="47"/>
      <c r="K1795" s="14"/>
      <c r="L1795" s="14"/>
      <c r="M1795" s="14"/>
      <c r="N1795" s="49"/>
      <c r="O1795" s="49"/>
      <c r="P1795" s="14"/>
      <c r="Q1795" s="14"/>
      <c r="T1795" s="8"/>
      <c r="W1795" s="9"/>
    </row>
    <row r="1796" spans="2:23" s="50" customFormat="1" ht="12.75" x14ac:dyDescent="0.25">
      <c r="B1796" s="250"/>
      <c r="C1796" s="3"/>
      <c r="D1796" s="3"/>
      <c r="E1796" s="47"/>
      <c r="F1796" s="14"/>
      <c r="G1796" s="14"/>
      <c r="H1796" s="3"/>
      <c r="I1796" s="14"/>
      <c r="J1796" s="47"/>
      <c r="K1796" s="14"/>
      <c r="L1796" s="14"/>
      <c r="M1796" s="14"/>
      <c r="N1796" s="49"/>
      <c r="O1796" s="49"/>
      <c r="P1796" s="14"/>
      <c r="Q1796" s="14"/>
      <c r="T1796" s="8"/>
      <c r="W1796" s="9"/>
    </row>
    <row r="1797" spans="2:23" s="50" customFormat="1" ht="12.75" x14ac:dyDescent="0.25">
      <c r="B1797" s="250"/>
      <c r="C1797" s="3"/>
      <c r="D1797" s="3"/>
      <c r="E1797" s="47"/>
      <c r="F1797" s="14"/>
      <c r="G1797" s="14"/>
      <c r="H1797" s="3"/>
      <c r="I1797" s="14"/>
      <c r="J1797" s="47"/>
      <c r="K1797" s="14"/>
      <c r="L1797" s="14"/>
      <c r="M1797" s="14"/>
      <c r="N1797" s="49"/>
      <c r="O1797" s="49"/>
      <c r="P1797" s="14"/>
      <c r="Q1797" s="14"/>
      <c r="T1797" s="8"/>
      <c r="W1797" s="9"/>
    </row>
    <row r="1798" spans="2:23" s="50" customFormat="1" ht="12.75" x14ac:dyDescent="0.25">
      <c r="B1798" s="250"/>
      <c r="C1798" s="3"/>
      <c r="D1798" s="3"/>
      <c r="E1798" s="47"/>
      <c r="F1798" s="14"/>
      <c r="G1798" s="14"/>
      <c r="H1798" s="3"/>
      <c r="I1798" s="14"/>
      <c r="J1798" s="47"/>
      <c r="K1798" s="14"/>
      <c r="L1798" s="14"/>
      <c r="M1798" s="14"/>
      <c r="N1798" s="49"/>
      <c r="O1798" s="49"/>
      <c r="P1798" s="14"/>
      <c r="Q1798" s="14"/>
      <c r="T1798" s="8"/>
      <c r="W1798" s="9"/>
    </row>
    <row r="1799" spans="2:23" s="50" customFormat="1" ht="12.75" x14ac:dyDescent="0.25">
      <c r="B1799" s="250"/>
      <c r="C1799" s="3"/>
      <c r="D1799" s="3"/>
      <c r="E1799" s="47"/>
      <c r="F1799" s="14"/>
      <c r="G1799" s="14"/>
      <c r="H1799" s="3"/>
      <c r="I1799" s="14"/>
      <c r="J1799" s="47"/>
      <c r="K1799" s="14"/>
      <c r="L1799" s="14"/>
      <c r="M1799" s="14"/>
      <c r="N1799" s="49"/>
      <c r="O1799" s="49"/>
      <c r="P1799" s="14"/>
      <c r="Q1799" s="14"/>
      <c r="T1799" s="8"/>
      <c r="W1799" s="9"/>
    </row>
    <row r="1800" spans="2:23" s="50" customFormat="1" ht="12.75" x14ac:dyDescent="0.25">
      <c r="B1800" s="250"/>
      <c r="C1800" s="3"/>
      <c r="D1800" s="3"/>
      <c r="E1800" s="47"/>
      <c r="F1800" s="14"/>
      <c r="G1800" s="14"/>
      <c r="H1800" s="3"/>
      <c r="I1800" s="14"/>
      <c r="J1800" s="47"/>
      <c r="K1800" s="14"/>
      <c r="L1800" s="14"/>
      <c r="M1800" s="14"/>
      <c r="N1800" s="49"/>
      <c r="O1800" s="49"/>
      <c r="P1800" s="14"/>
      <c r="Q1800" s="14"/>
      <c r="T1800" s="8"/>
      <c r="W1800" s="9"/>
    </row>
    <row r="1801" spans="2:23" s="50" customFormat="1" ht="12.75" x14ac:dyDescent="0.25">
      <c r="B1801" s="250"/>
      <c r="C1801" s="3"/>
      <c r="D1801" s="3"/>
      <c r="E1801" s="47"/>
      <c r="F1801" s="14"/>
      <c r="G1801" s="14"/>
      <c r="H1801" s="3"/>
      <c r="I1801" s="14"/>
      <c r="J1801" s="47"/>
      <c r="K1801" s="14"/>
      <c r="L1801" s="14"/>
      <c r="M1801" s="14"/>
      <c r="N1801" s="49"/>
      <c r="O1801" s="49"/>
      <c r="P1801" s="14"/>
      <c r="Q1801" s="14"/>
      <c r="T1801" s="8"/>
      <c r="W1801" s="9"/>
    </row>
    <row r="1802" spans="2:23" s="50" customFormat="1" ht="12.75" x14ac:dyDescent="0.25">
      <c r="B1802" s="250"/>
      <c r="C1802" s="3"/>
      <c r="D1802" s="3"/>
      <c r="E1802" s="47"/>
      <c r="F1802" s="14"/>
      <c r="G1802" s="14"/>
      <c r="H1802" s="3"/>
      <c r="I1802" s="14"/>
      <c r="J1802" s="47"/>
      <c r="K1802" s="14"/>
      <c r="L1802" s="14"/>
      <c r="M1802" s="14"/>
      <c r="N1802" s="49"/>
      <c r="O1802" s="49"/>
      <c r="P1802" s="14"/>
      <c r="Q1802" s="14"/>
      <c r="T1802" s="8"/>
      <c r="W1802" s="9"/>
    </row>
    <row r="1803" spans="2:23" s="50" customFormat="1" ht="12.75" x14ac:dyDescent="0.25">
      <c r="B1803" s="250"/>
      <c r="C1803" s="3"/>
      <c r="D1803" s="3"/>
      <c r="E1803" s="47"/>
      <c r="F1803" s="14"/>
      <c r="G1803" s="14"/>
      <c r="H1803" s="3"/>
      <c r="I1803" s="14"/>
      <c r="J1803" s="47"/>
      <c r="K1803" s="14"/>
      <c r="L1803" s="14"/>
      <c r="M1803" s="14"/>
      <c r="N1803" s="49"/>
      <c r="O1803" s="49"/>
      <c r="P1803" s="14"/>
      <c r="Q1803" s="14"/>
      <c r="T1803" s="8"/>
      <c r="W1803" s="9"/>
    </row>
    <row r="1804" spans="2:23" s="50" customFormat="1" ht="12.75" x14ac:dyDescent="0.25">
      <c r="B1804" s="250"/>
      <c r="C1804" s="3"/>
      <c r="D1804" s="3"/>
      <c r="E1804" s="47"/>
      <c r="F1804" s="14"/>
      <c r="G1804" s="14"/>
      <c r="H1804" s="3"/>
      <c r="I1804" s="14"/>
      <c r="J1804" s="47"/>
      <c r="K1804" s="14"/>
      <c r="L1804" s="14"/>
      <c r="M1804" s="14"/>
      <c r="N1804" s="49"/>
      <c r="O1804" s="49"/>
      <c r="P1804" s="14"/>
      <c r="Q1804" s="14"/>
      <c r="T1804" s="8"/>
      <c r="W1804" s="9"/>
    </row>
    <row r="1805" spans="2:23" s="50" customFormat="1" ht="12.75" x14ac:dyDescent="0.25">
      <c r="B1805" s="250"/>
      <c r="C1805" s="3"/>
      <c r="D1805" s="3"/>
      <c r="E1805" s="47"/>
      <c r="F1805" s="14"/>
      <c r="G1805" s="14"/>
      <c r="H1805" s="3"/>
      <c r="I1805" s="14"/>
      <c r="J1805" s="47"/>
      <c r="K1805" s="14"/>
      <c r="L1805" s="14"/>
      <c r="M1805" s="14"/>
      <c r="N1805" s="49"/>
      <c r="O1805" s="49"/>
      <c r="P1805" s="14"/>
      <c r="Q1805" s="14"/>
      <c r="T1805" s="8"/>
      <c r="W1805" s="9"/>
    </row>
    <row r="1806" spans="2:23" s="50" customFormat="1" ht="12.75" x14ac:dyDescent="0.25">
      <c r="B1806" s="250"/>
      <c r="C1806" s="3"/>
      <c r="D1806" s="3"/>
      <c r="E1806" s="47"/>
      <c r="F1806" s="14"/>
      <c r="G1806" s="14"/>
      <c r="H1806" s="3"/>
      <c r="I1806" s="14"/>
      <c r="J1806" s="47"/>
      <c r="K1806" s="14"/>
      <c r="L1806" s="14"/>
      <c r="M1806" s="14"/>
      <c r="N1806" s="49"/>
      <c r="O1806" s="49"/>
      <c r="P1806" s="14"/>
      <c r="Q1806" s="14"/>
      <c r="T1806" s="8"/>
      <c r="W1806" s="9"/>
    </row>
    <row r="1807" spans="2:23" s="50" customFormat="1" ht="12.75" x14ac:dyDescent="0.25">
      <c r="B1807" s="250"/>
      <c r="C1807" s="3"/>
      <c r="D1807" s="3"/>
      <c r="E1807" s="47"/>
      <c r="F1807" s="14"/>
      <c r="G1807" s="14"/>
      <c r="H1807" s="3"/>
      <c r="I1807" s="14"/>
      <c r="J1807" s="47"/>
      <c r="K1807" s="14"/>
      <c r="L1807" s="14"/>
      <c r="M1807" s="14"/>
      <c r="N1807" s="49"/>
      <c r="O1807" s="49"/>
      <c r="P1807" s="14"/>
      <c r="Q1807" s="14"/>
      <c r="T1807" s="8"/>
      <c r="W1807" s="9"/>
    </row>
    <row r="1808" spans="2:23" s="50" customFormat="1" ht="12.75" x14ac:dyDescent="0.25">
      <c r="B1808" s="250"/>
      <c r="C1808" s="3"/>
      <c r="D1808" s="3"/>
      <c r="E1808" s="47"/>
      <c r="F1808" s="14"/>
      <c r="G1808" s="14"/>
      <c r="H1808" s="3"/>
      <c r="I1808" s="14"/>
      <c r="J1808" s="47"/>
      <c r="K1808" s="14"/>
      <c r="L1808" s="14"/>
      <c r="M1808" s="14"/>
      <c r="N1808" s="49"/>
      <c r="O1808" s="49"/>
      <c r="P1808" s="14"/>
      <c r="Q1808" s="14"/>
      <c r="T1808" s="8"/>
      <c r="W1808" s="9"/>
    </row>
    <row r="1809" spans="2:23" s="50" customFormat="1" ht="12.75" x14ac:dyDescent="0.25">
      <c r="B1809" s="250"/>
      <c r="C1809" s="3"/>
      <c r="D1809" s="3"/>
      <c r="E1809" s="47"/>
      <c r="F1809" s="14"/>
      <c r="G1809" s="14"/>
      <c r="H1809" s="3"/>
      <c r="I1809" s="14"/>
      <c r="J1809" s="47"/>
      <c r="K1809" s="14"/>
      <c r="L1809" s="14"/>
      <c r="M1809" s="14"/>
      <c r="N1809" s="49"/>
      <c r="O1809" s="49"/>
      <c r="P1809" s="14"/>
      <c r="Q1809" s="14"/>
      <c r="T1809" s="8"/>
      <c r="W1809" s="9"/>
    </row>
    <row r="1810" spans="2:23" s="50" customFormat="1" ht="12.75" x14ac:dyDescent="0.25">
      <c r="B1810" s="250"/>
      <c r="C1810" s="3"/>
      <c r="D1810" s="3"/>
      <c r="E1810" s="47"/>
      <c r="F1810" s="14"/>
      <c r="G1810" s="14"/>
      <c r="H1810" s="3"/>
      <c r="I1810" s="14"/>
      <c r="J1810" s="47"/>
      <c r="K1810" s="14"/>
      <c r="L1810" s="14"/>
      <c r="M1810" s="14"/>
      <c r="N1810" s="49"/>
      <c r="O1810" s="49"/>
      <c r="P1810" s="14"/>
      <c r="Q1810" s="14"/>
      <c r="T1810" s="8"/>
      <c r="W1810" s="9"/>
    </row>
    <row r="1811" spans="2:23" s="50" customFormat="1" ht="12.75" x14ac:dyDescent="0.25">
      <c r="B1811" s="250"/>
      <c r="C1811" s="3"/>
      <c r="D1811" s="3"/>
      <c r="E1811" s="47"/>
      <c r="F1811" s="14"/>
      <c r="G1811" s="14"/>
      <c r="H1811" s="3"/>
      <c r="I1811" s="14"/>
      <c r="J1811" s="47"/>
      <c r="K1811" s="14"/>
      <c r="L1811" s="14"/>
      <c r="M1811" s="14"/>
      <c r="N1811" s="49"/>
      <c r="O1811" s="49"/>
      <c r="P1811" s="14"/>
      <c r="Q1811" s="14"/>
      <c r="T1811" s="8"/>
      <c r="W1811" s="9"/>
    </row>
    <row r="1812" spans="2:23" s="50" customFormat="1" ht="12.75" x14ac:dyDescent="0.25">
      <c r="B1812" s="250"/>
      <c r="C1812" s="3"/>
      <c r="D1812" s="3"/>
      <c r="E1812" s="47"/>
      <c r="F1812" s="14"/>
      <c r="G1812" s="14"/>
      <c r="H1812" s="3"/>
      <c r="I1812" s="14"/>
      <c r="J1812" s="47"/>
      <c r="K1812" s="14"/>
      <c r="L1812" s="14"/>
      <c r="M1812" s="14"/>
      <c r="N1812" s="49"/>
      <c r="O1812" s="49"/>
      <c r="P1812" s="14"/>
      <c r="Q1812" s="14"/>
      <c r="T1812" s="8"/>
      <c r="W1812" s="9"/>
    </row>
    <row r="1813" spans="2:23" s="50" customFormat="1" ht="12.75" x14ac:dyDescent="0.25">
      <c r="B1813" s="250"/>
      <c r="C1813" s="3"/>
      <c r="D1813" s="3"/>
      <c r="E1813" s="47"/>
      <c r="F1813" s="14"/>
      <c r="G1813" s="14"/>
      <c r="H1813" s="3"/>
      <c r="I1813" s="14"/>
      <c r="J1813" s="47"/>
      <c r="K1813" s="14"/>
      <c r="L1813" s="14"/>
      <c r="M1813" s="14"/>
      <c r="N1813" s="49"/>
      <c r="O1813" s="49"/>
      <c r="P1813" s="14"/>
      <c r="Q1813" s="14"/>
      <c r="T1813" s="8"/>
      <c r="W1813" s="9"/>
    </row>
    <row r="1814" spans="2:23" s="50" customFormat="1" ht="12.75" x14ac:dyDescent="0.25">
      <c r="B1814" s="250"/>
      <c r="C1814" s="3"/>
      <c r="D1814" s="3"/>
      <c r="E1814" s="47"/>
      <c r="F1814" s="14"/>
      <c r="G1814" s="14"/>
      <c r="H1814" s="3"/>
      <c r="I1814" s="14"/>
      <c r="J1814" s="47"/>
      <c r="K1814" s="14"/>
      <c r="L1814" s="14"/>
      <c r="M1814" s="14"/>
      <c r="N1814" s="49"/>
      <c r="O1814" s="49"/>
      <c r="P1814" s="14"/>
      <c r="Q1814" s="14"/>
      <c r="T1814" s="8"/>
      <c r="W1814" s="9"/>
    </row>
    <row r="1815" spans="2:23" s="50" customFormat="1" ht="12.75" x14ac:dyDescent="0.25">
      <c r="B1815" s="250"/>
      <c r="C1815" s="3"/>
      <c r="D1815" s="3"/>
      <c r="E1815" s="47"/>
      <c r="F1815" s="14"/>
      <c r="G1815" s="14"/>
      <c r="H1815" s="3"/>
      <c r="I1815" s="14"/>
      <c r="J1815" s="47"/>
      <c r="K1815" s="14"/>
      <c r="L1815" s="14"/>
      <c r="M1815" s="14"/>
      <c r="N1815" s="49"/>
      <c r="O1815" s="49"/>
      <c r="P1815" s="14"/>
      <c r="Q1815" s="14"/>
      <c r="T1815" s="8"/>
      <c r="W1815" s="9"/>
    </row>
    <row r="1816" spans="2:23" s="50" customFormat="1" ht="12.75" x14ac:dyDescent="0.25">
      <c r="B1816" s="250"/>
      <c r="C1816" s="3"/>
      <c r="D1816" s="3"/>
      <c r="E1816" s="47"/>
      <c r="F1816" s="14"/>
      <c r="G1816" s="14"/>
      <c r="H1816" s="3"/>
      <c r="I1816" s="14"/>
      <c r="J1816" s="47"/>
      <c r="K1816" s="14"/>
      <c r="L1816" s="14"/>
      <c r="M1816" s="14"/>
      <c r="N1816" s="49"/>
      <c r="O1816" s="49"/>
      <c r="P1816" s="14"/>
      <c r="Q1816" s="14"/>
      <c r="T1816" s="8"/>
      <c r="W1816" s="9"/>
    </row>
    <row r="1817" spans="2:23" s="50" customFormat="1" ht="12.75" x14ac:dyDescent="0.25">
      <c r="B1817" s="250"/>
      <c r="C1817" s="3"/>
      <c r="D1817" s="3"/>
      <c r="E1817" s="47"/>
      <c r="F1817" s="14"/>
      <c r="G1817" s="14"/>
      <c r="H1817" s="3"/>
      <c r="I1817" s="14"/>
      <c r="J1817" s="47"/>
      <c r="K1817" s="14"/>
      <c r="L1817" s="14"/>
      <c r="M1817" s="14"/>
      <c r="N1817" s="49"/>
      <c r="O1817" s="49"/>
      <c r="P1817" s="14"/>
      <c r="Q1817" s="14"/>
      <c r="T1817" s="8"/>
      <c r="W1817" s="9"/>
    </row>
    <row r="1818" spans="2:23" s="50" customFormat="1" ht="12.75" x14ac:dyDescent="0.25">
      <c r="B1818" s="250"/>
      <c r="C1818" s="3"/>
      <c r="D1818" s="3"/>
      <c r="E1818" s="47"/>
      <c r="F1818" s="14"/>
      <c r="G1818" s="14"/>
      <c r="H1818" s="3"/>
      <c r="I1818" s="14"/>
      <c r="J1818" s="47"/>
      <c r="K1818" s="14"/>
      <c r="L1818" s="14"/>
      <c r="M1818" s="14"/>
      <c r="N1818" s="49"/>
      <c r="O1818" s="49"/>
      <c r="P1818" s="14"/>
      <c r="Q1818" s="14"/>
      <c r="T1818" s="8"/>
      <c r="W1818" s="9"/>
    </row>
    <row r="1819" spans="2:23" s="50" customFormat="1" ht="12.75" x14ac:dyDescent="0.25">
      <c r="B1819" s="250"/>
      <c r="C1819" s="3"/>
      <c r="D1819" s="3"/>
      <c r="E1819" s="47"/>
      <c r="F1819" s="14"/>
      <c r="G1819" s="14"/>
      <c r="H1819" s="3"/>
      <c r="I1819" s="14"/>
      <c r="J1819" s="47"/>
      <c r="K1819" s="14"/>
      <c r="L1819" s="14"/>
      <c r="M1819" s="14"/>
      <c r="N1819" s="49"/>
      <c r="O1819" s="49"/>
      <c r="P1819" s="14"/>
      <c r="Q1819" s="14"/>
      <c r="T1819" s="8"/>
      <c r="W1819" s="9"/>
    </row>
    <row r="1820" spans="2:23" s="50" customFormat="1" ht="12.75" x14ac:dyDescent="0.25">
      <c r="B1820" s="250"/>
      <c r="C1820" s="3"/>
      <c r="D1820" s="3"/>
      <c r="E1820" s="47"/>
      <c r="F1820" s="14"/>
      <c r="G1820" s="14"/>
      <c r="H1820" s="3"/>
      <c r="I1820" s="14"/>
      <c r="J1820" s="47"/>
      <c r="K1820" s="14"/>
      <c r="L1820" s="14"/>
      <c r="M1820" s="14"/>
      <c r="N1820" s="49"/>
      <c r="O1820" s="49"/>
      <c r="P1820" s="14"/>
      <c r="Q1820" s="14"/>
      <c r="T1820" s="8"/>
      <c r="W1820" s="9"/>
    </row>
    <row r="1821" spans="2:23" s="50" customFormat="1" ht="12.75" x14ac:dyDescent="0.25">
      <c r="B1821" s="250"/>
      <c r="C1821" s="3"/>
      <c r="D1821" s="3"/>
      <c r="E1821" s="47"/>
      <c r="F1821" s="14"/>
      <c r="G1821" s="14"/>
      <c r="H1821" s="3"/>
      <c r="I1821" s="14"/>
      <c r="J1821" s="47"/>
      <c r="K1821" s="14"/>
      <c r="L1821" s="14"/>
      <c r="M1821" s="14"/>
      <c r="N1821" s="49"/>
      <c r="O1821" s="49"/>
      <c r="P1821" s="14"/>
      <c r="Q1821" s="14"/>
      <c r="T1821" s="8"/>
      <c r="W1821" s="9"/>
    </row>
    <row r="1822" spans="2:23" s="50" customFormat="1" ht="12.75" x14ac:dyDescent="0.25">
      <c r="B1822" s="250"/>
      <c r="C1822" s="3"/>
      <c r="D1822" s="3"/>
      <c r="E1822" s="47"/>
      <c r="F1822" s="14"/>
      <c r="G1822" s="14"/>
      <c r="H1822" s="3"/>
      <c r="I1822" s="14"/>
      <c r="J1822" s="47"/>
      <c r="K1822" s="14"/>
      <c r="L1822" s="14"/>
      <c r="M1822" s="14"/>
      <c r="N1822" s="49"/>
      <c r="O1822" s="49"/>
      <c r="P1822" s="14"/>
      <c r="Q1822" s="14"/>
      <c r="T1822" s="8"/>
      <c r="W1822" s="9"/>
    </row>
    <row r="1823" spans="2:23" s="50" customFormat="1" ht="12.75" x14ac:dyDescent="0.25">
      <c r="B1823" s="250"/>
      <c r="C1823" s="3"/>
      <c r="D1823" s="3"/>
      <c r="E1823" s="47"/>
      <c r="F1823" s="14"/>
      <c r="G1823" s="14"/>
      <c r="H1823" s="3"/>
      <c r="I1823" s="14"/>
      <c r="J1823" s="47"/>
      <c r="K1823" s="14"/>
      <c r="L1823" s="14"/>
      <c r="M1823" s="14"/>
      <c r="N1823" s="49"/>
      <c r="O1823" s="49"/>
      <c r="P1823" s="14"/>
      <c r="Q1823" s="14"/>
      <c r="T1823" s="8"/>
      <c r="W1823" s="9"/>
    </row>
    <row r="1824" spans="2:23" s="50" customFormat="1" ht="12.75" x14ac:dyDescent="0.25">
      <c r="B1824" s="250"/>
      <c r="C1824" s="3"/>
      <c r="D1824" s="3"/>
      <c r="E1824" s="47"/>
      <c r="F1824" s="14"/>
      <c r="G1824" s="14"/>
      <c r="H1824" s="3"/>
      <c r="I1824" s="14"/>
      <c r="J1824" s="47"/>
      <c r="K1824" s="14"/>
      <c r="L1824" s="14"/>
      <c r="M1824" s="14"/>
      <c r="N1824" s="49"/>
      <c r="O1824" s="49"/>
      <c r="P1824" s="14"/>
      <c r="Q1824" s="14"/>
      <c r="T1824" s="8"/>
      <c r="W1824" s="9"/>
    </row>
    <row r="1825" spans="2:23" s="50" customFormat="1" ht="12.75" x14ac:dyDescent="0.25">
      <c r="B1825" s="250"/>
      <c r="C1825" s="3"/>
      <c r="D1825" s="3"/>
      <c r="E1825" s="47"/>
      <c r="F1825" s="14"/>
      <c r="G1825" s="14"/>
      <c r="H1825" s="3"/>
      <c r="I1825" s="14"/>
      <c r="J1825" s="47"/>
      <c r="K1825" s="14"/>
      <c r="L1825" s="14"/>
      <c r="M1825" s="14"/>
      <c r="N1825" s="49"/>
      <c r="O1825" s="49"/>
      <c r="P1825" s="14"/>
      <c r="Q1825" s="14"/>
      <c r="T1825" s="8"/>
      <c r="W1825" s="9"/>
    </row>
    <row r="1826" spans="2:23" s="50" customFormat="1" ht="12.75" x14ac:dyDescent="0.25">
      <c r="B1826" s="250"/>
      <c r="C1826" s="3"/>
      <c r="D1826" s="3"/>
      <c r="E1826" s="47"/>
      <c r="F1826" s="14"/>
      <c r="G1826" s="14"/>
      <c r="H1826" s="3"/>
      <c r="I1826" s="14"/>
      <c r="J1826" s="47"/>
      <c r="K1826" s="14"/>
      <c r="L1826" s="14"/>
      <c r="M1826" s="14"/>
      <c r="N1826" s="49"/>
      <c r="O1826" s="49"/>
      <c r="P1826" s="14"/>
      <c r="Q1826" s="14"/>
      <c r="T1826" s="8"/>
      <c r="W1826" s="9"/>
    </row>
    <row r="1827" spans="2:23" s="50" customFormat="1" ht="12.75" x14ac:dyDescent="0.25">
      <c r="B1827" s="250"/>
      <c r="C1827" s="3"/>
      <c r="D1827" s="3"/>
      <c r="E1827" s="47"/>
      <c r="F1827" s="14"/>
      <c r="G1827" s="14"/>
      <c r="H1827" s="3"/>
      <c r="I1827" s="14"/>
      <c r="J1827" s="47"/>
      <c r="K1827" s="14"/>
      <c r="L1827" s="14"/>
      <c r="M1827" s="14"/>
      <c r="N1827" s="49"/>
      <c r="O1827" s="49"/>
      <c r="P1827" s="14"/>
      <c r="Q1827" s="14"/>
      <c r="T1827" s="8"/>
      <c r="W1827" s="9"/>
    </row>
    <row r="1828" spans="2:23" s="50" customFormat="1" ht="12.75" x14ac:dyDescent="0.25">
      <c r="B1828" s="250"/>
      <c r="C1828" s="3"/>
      <c r="D1828" s="3"/>
      <c r="E1828" s="47"/>
      <c r="F1828" s="14"/>
      <c r="G1828" s="14"/>
      <c r="H1828" s="3"/>
      <c r="I1828" s="14"/>
      <c r="J1828" s="47"/>
      <c r="K1828" s="14"/>
      <c r="L1828" s="14"/>
      <c r="M1828" s="14"/>
      <c r="N1828" s="49"/>
      <c r="O1828" s="49"/>
      <c r="P1828" s="14"/>
      <c r="Q1828" s="14"/>
      <c r="T1828" s="8"/>
      <c r="W1828" s="9"/>
    </row>
    <row r="1829" spans="2:23" s="50" customFormat="1" ht="12.75" x14ac:dyDescent="0.25">
      <c r="B1829" s="250"/>
      <c r="C1829" s="3"/>
      <c r="D1829" s="3"/>
      <c r="E1829" s="47"/>
      <c r="F1829" s="14"/>
      <c r="G1829" s="14"/>
      <c r="H1829" s="3"/>
      <c r="I1829" s="14"/>
      <c r="J1829" s="47"/>
      <c r="K1829" s="14"/>
      <c r="L1829" s="14"/>
      <c r="M1829" s="14"/>
      <c r="N1829" s="49"/>
      <c r="O1829" s="49"/>
      <c r="P1829" s="14"/>
      <c r="Q1829" s="14"/>
      <c r="T1829" s="8"/>
      <c r="W1829" s="9"/>
    </row>
    <row r="1830" spans="2:23" s="50" customFormat="1" ht="12.75" x14ac:dyDescent="0.25">
      <c r="B1830" s="250"/>
      <c r="C1830" s="3"/>
      <c r="D1830" s="3"/>
      <c r="E1830" s="47"/>
      <c r="F1830" s="14"/>
      <c r="G1830" s="14"/>
      <c r="H1830" s="3"/>
      <c r="I1830" s="14"/>
      <c r="J1830" s="47"/>
      <c r="K1830" s="14"/>
      <c r="L1830" s="14"/>
      <c r="M1830" s="14"/>
      <c r="N1830" s="49"/>
      <c r="O1830" s="49"/>
      <c r="P1830" s="14"/>
      <c r="Q1830" s="14"/>
      <c r="T1830" s="8"/>
      <c r="W1830" s="9"/>
    </row>
    <row r="1831" spans="2:23" s="50" customFormat="1" ht="12.75" x14ac:dyDescent="0.25">
      <c r="B1831" s="250"/>
      <c r="C1831" s="3"/>
      <c r="D1831" s="3"/>
      <c r="E1831" s="47"/>
      <c r="F1831" s="14"/>
      <c r="G1831" s="14"/>
      <c r="H1831" s="3"/>
      <c r="I1831" s="14"/>
      <c r="J1831" s="47"/>
      <c r="K1831" s="14"/>
      <c r="L1831" s="14"/>
      <c r="M1831" s="14"/>
      <c r="N1831" s="49"/>
      <c r="O1831" s="49"/>
      <c r="P1831" s="14"/>
      <c r="Q1831" s="14"/>
      <c r="T1831" s="8"/>
      <c r="W1831" s="9"/>
    </row>
    <row r="1832" spans="2:23" s="50" customFormat="1" ht="12.75" x14ac:dyDescent="0.25">
      <c r="B1832" s="250"/>
      <c r="C1832" s="3"/>
      <c r="D1832" s="3"/>
      <c r="E1832" s="47"/>
      <c r="F1832" s="14"/>
      <c r="G1832" s="14"/>
      <c r="H1832" s="3"/>
      <c r="I1832" s="14"/>
      <c r="J1832" s="47"/>
      <c r="K1832" s="14"/>
      <c r="L1832" s="14"/>
      <c r="M1832" s="14"/>
      <c r="N1832" s="49"/>
      <c r="O1832" s="49"/>
      <c r="P1832" s="14"/>
      <c r="Q1832" s="14"/>
      <c r="T1832" s="8"/>
      <c r="W1832" s="9"/>
    </row>
    <row r="1833" spans="2:23" s="50" customFormat="1" ht="12.75" x14ac:dyDescent="0.25">
      <c r="B1833" s="250"/>
      <c r="C1833" s="3"/>
      <c r="D1833" s="3"/>
      <c r="E1833" s="47"/>
      <c r="F1833" s="14"/>
      <c r="G1833" s="14"/>
      <c r="H1833" s="3"/>
      <c r="I1833" s="14"/>
      <c r="J1833" s="47"/>
      <c r="K1833" s="14"/>
      <c r="L1833" s="14"/>
      <c r="M1833" s="14"/>
      <c r="N1833" s="49"/>
      <c r="O1833" s="49"/>
      <c r="P1833" s="14"/>
      <c r="Q1833" s="14"/>
      <c r="T1833" s="8"/>
      <c r="W1833" s="9"/>
    </row>
    <row r="1834" spans="2:23" s="50" customFormat="1" ht="12.75" x14ac:dyDescent="0.25">
      <c r="B1834" s="250"/>
      <c r="C1834" s="3"/>
      <c r="D1834" s="3"/>
      <c r="E1834" s="47"/>
      <c r="F1834" s="14"/>
      <c r="G1834" s="14"/>
      <c r="H1834" s="3"/>
      <c r="I1834" s="14"/>
      <c r="J1834" s="47"/>
      <c r="K1834" s="14"/>
      <c r="L1834" s="14"/>
      <c r="M1834" s="14"/>
      <c r="N1834" s="49"/>
      <c r="O1834" s="49"/>
      <c r="P1834" s="14"/>
      <c r="Q1834" s="14"/>
      <c r="T1834" s="8"/>
      <c r="W1834" s="9"/>
    </row>
    <row r="1835" spans="2:23" s="50" customFormat="1" ht="12.75" x14ac:dyDescent="0.25">
      <c r="B1835" s="250"/>
      <c r="C1835" s="3"/>
      <c r="D1835" s="3"/>
      <c r="E1835" s="47"/>
      <c r="F1835" s="14"/>
      <c r="G1835" s="14"/>
      <c r="H1835" s="3"/>
      <c r="I1835" s="14"/>
      <c r="J1835" s="47"/>
      <c r="K1835" s="14"/>
      <c r="L1835" s="14"/>
      <c r="M1835" s="14"/>
      <c r="N1835" s="49"/>
      <c r="O1835" s="49"/>
      <c r="P1835" s="14"/>
      <c r="Q1835" s="14"/>
      <c r="T1835" s="8"/>
      <c r="W1835" s="9"/>
    </row>
    <row r="1836" spans="2:23" s="50" customFormat="1" ht="12.75" x14ac:dyDescent="0.25">
      <c r="B1836" s="250"/>
      <c r="C1836" s="3"/>
      <c r="D1836" s="3"/>
      <c r="E1836" s="47"/>
      <c r="F1836" s="14"/>
      <c r="G1836" s="14"/>
      <c r="H1836" s="3"/>
      <c r="I1836" s="14"/>
      <c r="J1836" s="47"/>
      <c r="K1836" s="14"/>
      <c r="L1836" s="14"/>
      <c r="M1836" s="14"/>
      <c r="N1836" s="49"/>
      <c r="O1836" s="49"/>
      <c r="P1836" s="14"/>
      <c r="Q1836" s="14"/>
      <c r="T1836" s="8"/>
      <c r="W1836" s="9"/>
    </row>
    <row r="1837" spans="2:23" s="50" customFormat="1" ht="12.75" x14ac:dyDescent="0.25">
      <c r="B1837" s="250"/>
      <c r="C1837" s="3"/>
      <c r="D1837" s="3"/>
      <c r="E1837" s="47"/>
      <c r="F1837" s="14"/>
      <c r="G1837" s="14"/>
      <c r="H1837" s="3"/>
      <c r="I1837" s="14"/>
      <c r="J1837" s="47"/>
      <c r="K1837" s="14"/>
      <c r="L1837" s="14"/>
      <c r="M1837" s="14"/>
      <c r="N1837" s="49"/>
      <c r="O1837" s="49"/>
      <c r="P1837" s="14"/>
      <c r="Q1837" s="14"/>
      <c r="T1837" s="8"/>
      <c r="W1837" s="9"/>
    </row>
    <row r="1838" spans="2:23" s="50" customFormat="1" ht="12.75" x14ac:dyDescent="0.25">
      <c r="B1838" s="250"/>
      <c r="C1838" s="3"/>
      <c r="D1838" s="3"/>
      <c r="E1838" s="47"/>
      <c r="F1838" s="14"/>
      <c r="G1838" s="14"/>
      <c r="H1838" s="3"/>
      <c r="I1838" s="14"/>
      <c r="J1838" s="47"/>
      <c r="K1838" s="14"/>
      <c r="L1838" s="14"/>
      <c r="M1838" s="14"/>
      <c r="N1838" s="49"/>
      <c r="O1838" s="49"/>
      <c r="P1838" s="14"/>
      <c r="Q1838" s="14"/>
      <c r="T1838" s="8"/>
      <c r="W1838" s="9"/>
    </row>
    <row r="1839" spans="2:23" s="50" customFormat="1" ht="12.75" x14ac:dyDescent="0.25">
      <c r="B1839" s="250"/>
      <c r="C1839" s="3"/>
      <c r="D1839" s="3"/>
      <c r="E1839" s="47"/>
      <c r="F1839" s="14"/>
      <c r="G1839" s="14"/>
      <c r="H1839" s="3"/>
      <c r="I1839" s="14"/>
      <c r="J1839" s="47"/>
      <c r="K1839" s="14"/>
      <c r="L1839" s="14"/>
      <c r="M1839" s="14"/>
      <c r="N1839" s="49"/>
      <c r="O1839" s="49"/>
      <c r="P1839" s="14"/>
      <c r="Q1839" s="14"/>
      <c r="T1839" s="8"/>
      <c r="W1839" s="9"/>
    </row>
    <row r="1840" spans="2:23" s="50" customFormat="1" ht="12.75" x14ac:dyDescent="0.25">
      <c r="B1840" s="250"/>
      <c r="C1840" s="3"/>
      <c r="D1840" s="3"/>
      <c r="E1840" s="47"/>
      <c r="F1840" s="14"/>
      <c r="G1840" s="14"/>
      <c r="H1840" s="3"/>
      <c r="I1840" s="14"/>
      <c r="J1840" s="47"/>
      <c r="K1840" s="14"/>
      <c r="L1840" s="14"/>
      <c r="M1840" s="14"/>
      <c r="N1840" s="49"/>
      <c r="O1840" s="49"/>
      <c r="P1840" s="14"/>
      <c r="Q1840" s="14"/>
      <c r="T1840" s="8"/>
      <c r="W1840" s="9"/>
    </row>
    <row r="1841" spans="2:23" s="50" customFormat="1" ht="12.75" x14ac:dyDescent="0.25">
      <c r="B1841" s="250"/>
      <c r="C1841" s="3"/>
      <c r="D1841" s="3"/>
      <c r="E1841" s="47"/>
      <c r="F1841" s="14"/>
      <c r="G1841" s="14"/>
      <c r="H1841" s="3"/>
      <c r="I1841" s="14"/>
      <c r="J1841" s="47"/>
      <c r="K1841" s="14"/>
      <c r="L1841" s="14"/>
      <c r="M1841" s="14"/>
      <c r="N1841" s="49"/>
      <c r="O1841" s="49"/>
      <c r="P1841" s="14"/>
      <c r="Q1841" s="14"/>
      <c r="T1841" s="8"/>
      <c r="W1841" s="9"/>
    </row>
    <row r="1842" spans="2:23" s="50" customFormat="1" ht="12.75" x14ac:dyDescent="0.25">
      <c r="B1842" s="250"/>
      <c r="C1842" s="3"/>
      <c r="D1842" s="3"/>
      <c r="E1842" s="47"/>
      <c r="F1842" s="14"/>
      <c r="G1842" s="14"/>
      <c r="H1842" s="3"/>
      <c r="I1842" s="14"/>
      <c r="J1842" s="47"/>
      <c r="K1842" s="14"/>
      <c r="L1842" s="14"/>
      <c r="M1842" s="14"/>
      <c r="N1842" s="49"/>
      <c r="O1842" s="49"/>
      <c r="P1842" s="14"/>
      <c r="Q1842" s="14"/>
      <c r="T1842" s="8"/>
      <c r="W1842" s="9"/>
    </row>
    <row r="1843" spans="2:23" s="50" customFormat="1" ht="12.75" x14ac:dyDescent="0.25">
      <c r="B1843" s="250"/>
      <c r="C1843" s="3"/>
      <c r="D1843" s="3"/>
      <c r="E1843" s="47"/>
      <c r="F1843" s="14"/>
      <c r="G1843" s="14"/>
      <c r="H1843" s="3"/>
      <c r="I1843" s="14"/>
      <c r="J1843" s="47"/>
      <c r="K1843" s="14"/>
      <c r="L1843" s="14"/>
      <c r="M1843" s="14"/>
      <c r="N1843" s="49"/>
      <c r="O1843" s="49"/>
      <c r="P1843" s="14"/>
      <c r="Q1843" s="14"/>
      <c r="T1843" s="8"/>
      <c r="W1843" s="9"/>
    </row>
    <row r="1844" spans="2:23" s="50" customFormat="1" ht="12.75" x14ac:dyDescent="0.25">
      <c r="B1844" s="250"/>
      <c r="C1844" s="3"/>
      <c r="D1844" s="3"/>
      <c r="E1844" s="47"/>
      <c r="F1844" s="14"/>
      <c r="G1844" s="14"/>
      <c r="H1844" s="3"/>
      <c r="I1844" s="14"/>
      <c r="J1844" s="47"/>
      <c r="K1844" s="14"/>
      <c r="L1844" s="14"/>
      <c r="M1844" s="14"/>
      <c r="N1844" s="49"/>
      <c r="O1844" s="49"/>
      <c r="P1844" s="14"/>
      <c r="Q1844" s="14"/>
      <c r="T1844" s="8"/>
      <c r="W1844" s="9"/>
    </row>
    <row r="1845" spans="2:23" s="50" customFormat="1" ht="12.75" x14ac:dyDescent="0.25">
      <c r="B1845" s="250"/>
      <c r="C1845" s="3"/>
      <c r="D1845" s="3"/>
      <c r="E1845" s="47"/>
      <c r="F1845" s="14"/>
      <c r="G1845" s="14"/>
      <c r="H1845" s="3"/>
      <c r="I1845" s="14"/>
      <c r="J1845" s="47"/>
      <c r="K1845" s="14"/>
      <c r="L1845" s="14"/>
      <c r="M1845" s="14"/>
      <c r="N1845" s="49"/>
      <c r="O1845" s="49"/>
      <c r="P1845" s="14"/>
      <c r="Q1845" s="14"/>
      <c r="T1845" s="8"/>
      <c r="W1845" s="9"/>
    </row>
    <row r="1846" spans="2:23" s="50" customFormat="1" ht="12.75" x14ac:dyDescent="0.25">
      <c r="B1846" s="250"/>
      <c r="C1846" s="3"/>
      <c r="D1846" s="3"/>
      <c r="E1846" s="47"/>
      <c r="F1846" s="14"/>
      <c r="G1846" s="14"/>
      <c r="H1846" s="3"/>
      <c r="I1846" s="14"/>
      <c r="J1846" s="47"/>
      <c r="K1846" s="14"/>
      <c r="L1846" s="14"/>
      <c r="M1846" s="14"/>
      <c r="N1846" s="49"/>
      <c r="O1846" s="49"/>
      <c r="P1846" s="14"/>
      <c r="Q1846" s="14"/>
      <c r="T1846" s="8"/>
      <c r="W1846" s="9"/>
    </row>
    <row r="1847" spans="2:23" s="50" customFormat="1" ht="12.75" x14ac:dyDescent="0.25">
      <c r="B1847" s="250"/>
      <c r="C1847" s="3"/>
      <c r="D1847" s="3"/>
      <c r="E1847" s="47"/>
      <c r="F1847" s="14"/>
      <c r="G1847" s="14"/>
      <c r="H1847" s="3"/>
      <c r="I1847" s="14"/>
      <c r="J1847" s="47"/>
      <c r="K1847" s="14"/>
      <c r="L1847" s="14"/>
      <c r="M1847" s="14"/>
      <c r="N1847" s="49"/>
      <c r="O1847" s="49"/>
      <c r="P1847" s="14"/>
      <c r="Q1847" s="14"/>
      <c r="T1847" s="8"/>
      <c r="W1847" s="9"/>
    </row>
    <row r="1848" spans="2:23" s="50" customFormat="1" ht="12.75" x14ac:dyDescent="0.25">
      <c r="B1848" s="250"/>
      <c r="C1848" s="3"/>
      <c r="D1848" s="3"/>
      <c r="E1848" s="47"/>
      <c r="F1848" s="14"/>
      <c r="G1848" s="14"/>
      <c r="H1848" s="3"/>
      <c r="I1848" s="14"/>
      <c r="J1848" s="47"/>
      <c r="K1848" s="14"/>
      <c r="L1848" s="14"/>
      <c r="M1848" s="14"/>
      <c r="N1848" s="49"/>
      <c r="O1848" s="49"/>
      <c r="P1848" s="14"/>
      <c r="Q1848" s="14"/>
      <c r="T1848" s="8"/>
      <c r="W1848" s="9"/>
    </row>
    <row r="1849" spans="2:23" s="50" customFormat="1" ht="12.75" x14ac:dyDescent="0.25">
      <c r="B1849" s="250"/>
      <c r="C1849" s="3"/>
      <c r="D1849" s="3"/>
      <c r="E1849" s="47"/>
      <c r="F1849" s="14"/>
      <c r="G1849" s="14"/>
      <c r="H1849" s="3"/>
      <c r="I1849" s="14"/>
      <c r="J1849" s="47"/>
      <c r="K1849" s="14"/>
      <c r="L1849" s="14"/>
      <c r="M1849" s="14"/>
      <c r="N1849" s="49"/>
      <c r="O1849" s="49"/>
      <c r="P1849" s="14"/>
      <c r="Q1849" s="14"/>
      <c r="T1849" s="8"/>
      <c r="W1849" s="9"/>
    </row>
    <row r="1850" spans="2:23" s="50" customFormat="1" ht="12.75" x14ac:dyDescent="0.25">
      <c r="B1850" s="250"/>
      <c r="C1850" s="3"/>
      <c r="D1850" s="3"/>
      <c r="E1850" s="47"/>
      <c r="F1850" s="14"/>
      <c r="G1850" s="14"/>
      <c r="H1850" s="3"/>
      <c r="I1850" s="14"/>
      <c r="J1850" s="47"/>
      <c r="K1850" s="14"/>
      <c r="L1850" s="14"/>
      <c r="M1850" s="14"/>
      <c r="N1850" s="49"/>
      <c r="O1850" s="49"/>
      <c r="P1850" s="14"/>
      <c r="Q1850" s="14"/>
      <c r="T1850" s="8"/>
      <c r="W1850" s="9"/>
    </row>
    <row r="1851" spans="2:23" s="50" customFormat="1" ht="12.75" x14ac:dyDescent="0.25">
      <c r="B1851" s="250"/>
      <c r="C1851" s="3"/>
      <c r="D1851" s="3"/>
      <c r="E1851" s="47"/>
      <c r="F1851" s="14"/>
      <c r="G1851" s="14"/>
      <c r="H1851" s="3"/>
      <c r="I1851" s="14"/>
      <c r="J1851" s="47"/>
      <c r="K1851" s="14"/>
      <c r="L1851" s="14"/>
      <c r="M1851" s="14"/>
      <c r="N1851" s="49"/>
      <c r="O1851" s="49"/>
      <c r="P1851" s="14"/>
      <c r="Q1851" s="14"/>
      <c r="T1851" s="8"/>
      <c r="W1851" s="9"/>
    </row>
    <row r="1852" spans="2:23" s="50" customFormat="1" ht="12.75" x14ac:dyDescent="0.25">
      <c r="B1852" s="250"/>
      <c r="C1852" s="3"/>
      <c r="D1852" s="3"/>
      <c r="E1852" s="47"/>
      <c r="F1852" s="14"/>
      <c r="G1852" s="14"/>
      <c r="H1852" s="3"/>
      <c r="I1852" s="14"/>
      <c r="J1852" s="47"/>
      <c r="K1852" s="14"/>
      <c r="L1852" s="14"/>
      <c r="M1852" s="14"/>
      <c r="N1852" s="49"/>
      <c r="O1852" s="49"/>
      <c r="P1852" s="14"/>
      <c r="Q1852" s="14"/>
      <c r="T1852" s="8"/>
      <c r="W1852" s="9"/>
    </row>
    <row r="1853" spans="2:23" s="50" customFormat="1" ht="12.75" x14ac:dyDescent="0.25">
      <c r="B1853" s="250"/>
      <c r="C1853" s="3"/>
      <c r="D1853" s="3"/>
      <c r="E1853" s="47"/>
      <c r="F1853" s="14"/>
      <c r="G1853" s="14"/>
      <c r="H1853" s="3"/>
      <c r="I1853" s="14"/>
      <c r="J1853" s="47"/>
      <c r="K1853" s="14"/>
      <c r="L1853" s="14"/>
      <c r="M1853" s="14"/>
      <c r="N1853" s="49"/>
      <c r="O1853" s="49"/>
      <c r="P1853" s="14"/>
      <c r="Q1853" s="14"/>
      <c r="T1853" s="8"/>
      <c r="W1853" s="9"/>
    </row>
    <row r="1854" spans="2:23" s="50" customFormat="1" ht="12.75" x14ac:dyDescent="0.25">
      <c r="B1854" s="250"/>
      <c r="C1854" s="3"/>
      <c r="D1854" s="3"/>
      <c r="E1854" s="47"/>
      <c r="F1854" s="14"/>
      <c r="G1854" s="14"/>
      <c r="H1854" s="3"/>
      <c r="I1854" s="14"/>
      <c r="J1854" s="47"/>
      <c r="K1854" s="14"/>
      <c r="L1854" s="14"/>
      <c r="M1854" s="14"/>
      <c r="N1854" s="49"/>
      <c r="O1854" s="49"/>
      <c r="P1854" s="14"/>
      <c r="Q1854" s="14"/>
      <c r="T1854" s="8"/>
      <c r="W1854" s="9"/>
    </row>
    <row r="1855" spans="2:23" s="50" customFormat="1" ht="12.75" x14ac:dyDescent="0.25">
      <c r="B1855" s="250"/>
      <c r="C1855" s="3"/>
      <c r="D1855" s="3"/>
      <c r="E1855" s="47"/>
      <c r="F1855" s="14"/>
      <c r="G1855" s="14"/>
      <c r="H1855" s="3"/>
      <c r="I1855" s="14"/>
      <c r="J1855" s="47"/>
      <c r="K1855" s="14"/>
      <c r="L1855" s="14"/>
      <c r="M1855" s="14"/>
      <c r="N1855" s="49"/>
      <c r="O1855" s="49"/>
      <c r="P1855" s="14"/>
      <c r="Q1855" s="14"/>
      <c r="T1855" s="8"/>
      <c r="W1855" s="9"/>
    </row>
    <row r="1856" spans="2:23" s="50" customFormat="1" ht="12.75" x14ac:dyDescent="0.25">
      <c r="B1856" s="250"/>
      <c r="C1856" s="3"/>
      <c r="D1856" s="3"/>
      <c r="E1856" s="47"/>
      <c r="F1856" s="14"/>
      <c r="G1856" s="14"/>
      <c r="H1856" s="3"/>
      <c r="I1856" s="14"/>
      <c r="J1856" s="47"/>
      <c r="K1856" s="14"/>
      <c r="L1856" s="14"/>
      <c r="M1856" s="14"/>
      <c r="N1856" s="49"/>
      <c r="O1856" s="49"/>
      <c r="P1856" s="14"/>
      <c r="Q1856" s="14"/>
      <c r="T1856" s="8"/>
      <c r="W1856" s="9"/>
    </row>
    <row r="1857" spans="2:23" s="50" customFormat="1" ht="12.75" x14ac:dyDescent="0.25">
      <c r="B1857" s="250"/>
      <c r="C1857" s="3"/>
      <c r="D1857" s="3"/>
      <c r="E1857" s="47"/>
      <c r="F1857" s="14"/>
      <c r="G1857" s="14"/>
      <c r="H1857" s="3"/>
      <c r="I1857" s="14"/>
      <c r="J1857" s="47"/>
      <c r="K1857" s="14"/>
      <c r="L1857" s="14"/>
      <c r="M1857" s="14"/>
      <c r="N1857" s="49"/>
      <c r="O1857" s="49"/>
      <c r="P1857" s="14"/>
      <c r="Q1857" s="14"/>
      <c r="T1857" s="8"/>
      <c r="W1857" s="9"/>
    </row>
    <row r="1858" spans="2:23" s="50" customFormat="1" ht="12.75" x14ac:dyDescent="0.25">
      <c r="B1858" s="250"/>
      <c r="C1858" s="3"/>
      <c r="D1858" s="3"/>
      <c r="E1858" s="47"/>
      <c r="F1858" s="14"/>
      <c r="G1858" s="14"/>
      <c r="H1858" s="3"/>
      <c r="I1858" s="14"/>
      <c r="J1858" s="47"/>
      <c r="K1858" s="14"/>
      <c r="L1858" s="14"/>
      <c r="M1858" s="14"/>
      <c r="N1858" s="49"/>
      <c r="O1858" s="49"/>
      <c r="P1858" s="14"/>
      <c r="Q1858" s="14"/>
      <c r="T1858" s="8"/>
      <c r="W1858" s="9"/>
    </row>
    <row r="1859" spans="2:23" s="50" customFormat="1" ht="12.75" x14ac:dyDescent="0.25">
      <c r="B1859" s="250"/>
      <c r="C1859" s="3"/>
      <c r="D1859" s="3"/>
      <c r="E1859" s="47"/>
      <c r="F1859" s="14"/>
      <c r="G1859" s="14"/>
      <c r="H1859" s="3"/>
      <c r="I1859" s="14"/>
      <c r="J1859" s="47"/>
      <c r="K1859" s="14"/>
      <c r="L1859" s="14"/>
      <c r="M1859" s="14"/>
      <c r="N1859" s="49"/>
      <c r="O1859" s="49"/>
      <c r="P1859" s="14"/>
      <c r="Q1859" s="14"/>
      <c r="T1859" s="8"/>
      <c r="W1859" s="9"/>
    </row>
    <row r="1860" spans="2:23" s="50" customFormat="1" ht="12.75" x14ac:dyDescent="0.25">
      <c r="B1860" s="250"/>
      <c r="C1860" s="3"/>
      <c r="D1860" s="3"/>
      <c r="E1860" s="47"/>
      <c r="F1860" s="14"/>
      <c r="G1860" s="14"/>
      <c r="H1860" s="3"/>
      <c r="I1860" s="14"/>
      <c r="J1860" s="47"/>
      <c r="K1860" s="14"/>
      <c r="L1860" s="14"/>
      <c r="M1860" s="14"/>
      <c r="N1860" s="49"/>
      <c r="O1860" s="49"/>
      <c r="P1860" s="14"/>
      <c r="Q1860" s="14"/>
      <c r="T1860" s="8"/>
      <c r="W1860" s="9"/>
    </row>
    <row r="1861" spans="2:23" s="50" customFormat="1" ht="12.75" x14ac:dyDescent="0.25">
      <c r="B1861" s="250"/>
      <c r="C1861" s="3"/>
      <c r="D1861" s="3"/>
      <c r="E1861" s="47"/>
      <c r="F1861" s="14"/>
      <c r="G1861" s="14"/>
      <c r="H1861" s="3"/>
      <c r="I1861" s="14"/>
      <c r="J1861" s="47"/>
      <c r="K1861" s="14"/>
      <c r="L1861" s="14"/>
      <c r="M1861" s="14"/>
      <c r="N1861" s="49"/>
      <c r="O1861" s="49"/>
      <c r="P1861" s="14"/>
      <c r="Q1861" s="14"/>
      <c r="T1861" s="8"/>
      <c r="W1861" s="9"/>
    </row>
    <row r="1862" spans="2:23" s="50" customFormat="1" ht="12.75" x14ac:dyDescent="0.25">
      <c r="B1862" s="250"/>
      <c r="C1862" s="3"/>
      <c r="D1862" s="3"/>
      <c r="E1862" s="47"/>
      <c r="F1862" s="14"/>
      <c r="G1862" s="14"/>
      <c r="H1862" s="3"/>
      <c r="I1862" s="14"/>
      <c r="J1862" s="47"/>
      <c r="K1862" s="14"/>
      <c r="L1862" s="14"/>
      <c r="M1862" s="14"/>
      <c r="N1862" s="49"/>
      <c r="O1862" s="49"/>
      <c r="P1862" s="14"/>
      <c r="Q1862" s="14"/>
      <c r="T1862" s="8"/>
      <c r="W1862" s="9"/>
    </row>
    <row r="1863" spans="2:23" s="50" customFormat="1" ht="12.75" x14ac:dyDescent="0.25">
      <c r="B1863" s="250"/>
      <c r="C1863" s="3"/>
      <c r="D1863" s="3"/>
      <c r="E1863" s="47"/>
      <c r="F1863" s="14"/>
      <c r="G1863" s="14"/>
      <c r="H1863" s="3"/>
      <c r="I1863" s="14"/>
      <c r="J1863" s="47"/>
      <c r="K1863" s="14"/>
      <c r="L1863" s="14"/>
      <c r="M1863" s="14"/>
      <c r="N1863" s="49"/>
      <c r="O1863" s="49"/>
      <c r="P1863" s="14"/>
      <c r="Q1863" s="14"/>
      <c r="T1863" s="8"/>
      <c r="W1863" s="9"/>
    </row>
    <row r="1864" spans="2:23" s="50" customFormat="1" ht="12.75" x14ac:dyDescent="0.25">
      <c r="B1864" s="250"/>
      <c r="C1864" s="3"/>
      <c r="D1864" s="3"/>
      <c r="E1864" s="47"/>
      <c r="F1864" s="14"/>
      <c r="G1864" s="14"/>
      <c r="H1864" s="3"/>
      <c r="I1864" s="14"/>
      <c r="J1864" s="47"/>
      <c r="K1864" s="14"/>
      <c r="L1864" s="14"/>
      <c r="M1864" s="14"/>
      <c r="N1864" s="49"/>
      <c r="O1864" s="49"/>
      <c r="P1864" s="14"/>
      <c r="Q1864" s="14"/>
      <c r="T1864" s="8"/>
      <c r="W1864" s="9"/>
    </row>
    <row r="1865" spans="2:23" s="50" customFormat="1" ht="12.75" x14ac:dyDescent="0.25">
      <c r="B1865" s="250"/>
      <c r="C1865" s="3"/>
      <c r="D1865" s="3"/>
      <c r="E1865" s="47"/>
      <c r="F1865" s="14"/>
      <c r="G1865" s="14"/>
      <c r="H1865" s="3"/>
      <c r="I1865" s="14"/>
      <c r="J1865" s="47"/>
      <c r="K1865" s="14"/>
      <c r="L1865" s="14"/>
      <c r="M1865" s="14"/>
      <c r="N1865" s="49"/>
      <c r="O1865" s="49"/>
      <c r="P1865" s="14"/>
      <c r="Q1865" s="14"/>
      <c r="T1865" s="8"/>
      <c r="W1865" s="9"/>
    </row>
    <row r="1866" spans="2:23" s="50" customFormat="1" ht="12.75" x14ac:dyDescent="0.25">
      <c r="B1866" s="250"/>
      <c r="C1866" s="3"/>
      <c r="D1866" s="3"/>
      <c r="E1866" s="47"/>
      <c r="F1866" s="14"/>
      <c r="G1866" s="14"/>
      <c r="H1866" s="3"/>
      <c r="I1866" s="14"/>
      <c r="J1866" s="47"/>
      <c r="K1866" s="14"/>
      <c r="L1866" s="14"/>
      <c r="M1866" s="14"/>
      <c r="N1866" s="49"/>
      <c r="O1866" s="49"/>
      <c r="P1866" s="14"/>
      <c r="Q1866" s="14"/>
      <c r="T1866" s="8"/>
      <c r="W1866" s="9"/>
    </row>
    <row r="1867" spans="2:23" s="50" customFormat="1" ht="12.75" x14ac:dyDescent="0.25">
      <c r="B1867" s="250"/>
      <c r="C1867" s="3"/>
      <c r="D1867" s="3"/>
      <c r="E1867" s="47"/>
      <c r="F1867" s="14"/>
      <c r="G1867" s="14"/>
      <c r="H1867" s="3"/>
      <c r="I1867" s="14"/>
      <c r="J1867" s="47"/>
      <c r="K1867" s="14"/>
      <c r="L1867" s="14"/>
      <c r="M1867" s="14"/>
      <c r="N1867" s="49"/>
      <c r="O1867" s="49"/>
      <c r="P1867" s="14"/>
      <c r="Q1867" s="14"/>
      <c r="T1867" s="8"/>
      <c r="W1867" s="9"/>
    </row>
    <row r="1868" spans="2:23" s="50" customFormat="1" ht="12.75" x14ac:dyDescent="0.25">
      <c r="B1868" s="250"/>
      <c r="C1868" s="3"/>
      <c r="D1868" s="3"/>
      <c r="E1868" s="47"/>
      <c r="F1868" s="14"/>
      <c r="G1868" s="14"/>
      <c r="H1868" s="3"/>
      <c r="I1868" s="14"/>
      <c r="J1868" s="47"/>
      <c r="K1868" s="14"/>
      <c r="L1868" s="14"/>
      <c r="M1868" s="14"/>
      <c r="N1868" s="49"/>
      <c r="O1868" s="49"/>
      <c r="P1868" s="14"/>
      <c r="Q1868" s="14"/>
      <c r="T1868" s="8"/>
      <c r="W1868" s="9"/>
    </row>
    <row r="1869" spans="2:23" s="50" customFormat="1" ht="12.75" x14ac:dyDescent="0.25">
      <c r="B1869" s="250"/>
      <c r="C1869" s="3"/>
      <c r="D1869" s="3"/>
      <c r="E1869" s="47"/>
      <c r="F1869" s="14"/>
      <c r="G1869" s="14"/>
      <c r="H1869" s="3"/>
      <c r="I1869" s="14"/>
      <c r="J1869" s="47"/>
      <c r="K1869" s="14"/>
      <c r="L1869" s="14"/>
      <c r="M1869" s="14"/>
      <c r="N1869" s="49"/>
      <c r="O1869" s="49"/>
      <c r="P1869" s="14"/>
      <c r="Q1869" s="14"/>
      <c r="T1869" s="8"/>
      <c r="W1869" s="9"/>
    </row>
    <row r="1870" spans="2:23" s="50" customFormat="1" ht="12.75" x14ac:dyDescent="0.25">
      <c r="B1870" s="250"/>
      <c r="C1870" s="3"/>
      <c r="D1870" s="3"/>
      <c r="E1870" s="47"/>
      <c r="F1870" s="14"/>
      <c r="G1870" s="14"/>
      <c r="H1870" s="3"/>
      <c r="I1870" s="14"/>
      <c r="J1870" s="47"/>
      <c r="K1870" s="14"/>
      <c r="L1870" s="14"/>
      <c r="M1870" s="14"/>
      <c r="N1870" s="49"/>
      <c r="O1870" s="49"/>
      <c r="P1870" s="14"/>
      <c r="Q1870" s="14"/>
      <c r="T1870" s="8"/>
      <c r="W1870" s="9"/>
    </row>
    <row r="1871" spans="2:23" s="50" customFormat="1" ht="12.75" x14ac:dyDescent="0.25">
      <c r="B1871" s="250"/>
      <c r="C1871" s="3"/>
      <c r="D1871" s="3"/>
      <c r="E1871" s="47"/>
      <c r="F1871" s="14"/>
      <c r="G1871" s="14"/>
      <c r="H1871" s="3"/>
      <c r="I1871" s="14"/>
      <c r="J1871" s="47"/>
      <c r="K1871" s="14"/>
      <c r="L1871" s="14"/>
      <c r="M1871" s="14"/>
      <c r="N1871" s="49"/>
      <c r="O1871" s="49"/>
      <c r="P1871" s="14"/>
      <c r="Q1871" s="14"/>
      <c r="T1871" s="8"/>
      <c r="W1871" s="9"/>
    </row>
    <row r="1872" spans="2:23" s="50" customFormat="1" ht="12.75" x14ac:dyDescent="0.25">
      <c r="B1872" s="250"/>
      <c r="C1872" s="3"/>
      <c r="D1872" s="3"/>
      <c r="E1872" s="47"/>
      <c r="F1872" s="14"/>
      <c r="G1872" s="14"/>
      <c r="H1872" s="3"/>
      <c r="I1872" s="14"/>
      <c r="J1872" s="47"/>
      <c r="K1872" s="14"/>
      <c r="L1872" s="14"/>
      <c r="M1872" s="14"/>
      <c r="N1872" s="49"/>
      <c r="O1872" s="49"/>
      <c r="P1872" s="14"/>
      <c r="Q1872" s="14"/>
      <c r="T1872" s="8"/>
      <c r="W1872" s="9"/>
    </row>
    <row r="1873" spans="2:23" s="50" customFormat="1" ht="12.75" x14ac:dyDescent="0.25">
      <c r="B1873" s="250"/>
      <c r="C1873" s="3"/>
      <c r="D1873" s="3"/>
      <c r="E1873" s="47"/>
      <c r="F1873" s="14"/>
      <c r="G1873" s="14"/>
      <c r="H1873" s="3"/>
      <c r="I1873" s="14"/>
      <c r="J1873" s="47"/>
      <c r="K1873" s="14"/>
      <c r="L1873" s="14"/>
      <c r="M1873" s="14"/>
      <c r="N1873" s="49"/>
      <c r="O1873" s="49"/>
      <c r="P1873" s="14"/>
      <c r="Q1873" s="14"/>
      <c r="T1873" s="8"/>
      <c r="W1873" s="9"/>
    </row>
    <row r="1874" spans="2:23" s="50" customFormat="1" ht="12.75" x14ac:dyDescent="0.25">
      <c r="B1874" s="250"/>
      <c r="C1874" s="3"/>
      <c r="D1874" s="3"/>
      <c r="E1874" s="47"/>
      <c r="F1874" s="14"/>
      <c r="G1874" s="14"/>
      <c r="H1874" s="3"/>
      <c r="I1874" s="14"/>
      <c r="J1874" s="47"/>
      <c r="K1874" s="14"/>
      <c r="L1874" s="14"/>
      <c r="M1874" s="14"/>
      <c r="N1874" s="49"/>
      <c r="O1874" s="49"/>
      <c r="P1874" s="14"/>
      <c r="Q1874" s="14"/>
      <c r="T1874" s="8"/>
      <c r="W1874" s="9"/>
    </row>
    <row r="1875" spans="2:23" s="50" customFormat="1" ht="12.75" x14ac:dyDescent="0.25">
      <c r="B1875" s="250"/>
      <c r="C1875" s="3"/>
      <c r="D1875" s="3"/>
      <c r="E1875" s="47"/>
      <c r="F1875" s="14"/>
      <c r="G1875" s="14"/>
      <c r="H1875" s="3"/>
      <c r="I1875" s="14"/>
      <c r="J1875" s="47"/>
      <c r="K1875" s="14"/>
      <c r="L1875" s="14"/>
      <c r="M1875" s="14"/>
      <c r="N1875" s="49"/>
      <c r="O1875" s="49"/>
      <c r="P1875" s="14"/>
      <c r="Q1875" s="14"/>
      <c r="T1875" s="8"/>
      <c r="W1875" s="9"/>
    </row>
    <row r="1876" spans="2:23" s="50" customFormat="1" ht="12.75" x14ac:dyDescent="0.25">
      <c r="B1876" s="250"/>
      <c r="C1876" s="3"/>
      <c r="D1876" s="3"/>
      <c r="E1876" s="47"/>
      <c r="F1876" s="14"/>
      <c r="G1876" s="14"/>
      <c r="H1876" s="3"/>
      <c r="I1876" s="14"/>
      <c r="J1876" s="47"/>
      <c r="K1876" s="14"/>
      <c r="L1876" s="14"/>
      <c r="M1876" s="14"/>
      <c r="N1876" s="49"/>
      <c r="O1876" s="49"/>
      <c r="P1876" s="14"/>
      <c r="Q1876" s="14"/>
      <c r="T1876" s="8"/>
      <c r="W1876" s="9"/>
    </row>
    <row r="1877" spans="2:23" s="50" customFormat="1" ht="12.75" x14ac:dyDescent="0.25">
      <c r="B1877" s="250"/>
      <c r="C1877" s="3"/>
      <c r="D1877" s="3"/>
      <c r="E1877" s="47"/>
      <c r="F1877" s="14"/>
      <c r="G1877" s="14"/>
      <c r="H1877" s="3"/>
      <c r="I1877" s="14"/>
      <c r="J1877" s="47"/>
      <c r="K1877" s="14"/>
      <c r="L1877" s="14"/>
      <c r="M1877" s="14"/>
      <c r="N1877" s="49"/>
      <c r="O1877" s="49"/>
      <c r="P1877" s="14"/>
      <c r="Q1877" s="14"/>
      <c r="T1877" s="8"/>
      <c r="W1877" s="9"/>
    </row>
    <row r="1878" spans="2:23" s="50" customFormat="1" ht="12.75" x14ac:dyDescent="0.25">
      <c r="B1878" s="250"/>
      <c r="C1878" s="3"/>
      <c r="D1878" s="3"/>
      <c r="E1878" s="47"/>
      <c r="F1878" s="14"/>
      <c r="G1878" s="14"/>
      <c r="H1878" s="3"/>
      <c r="I1878" s="14"/>
      <c r="J1878" s="47"/>
      <c r="K1878" s="14"/>
      <c r="L1878" s="14"/>
      <c r="M1878" s="14"/>
      <c r="N1878" s="49"/>
      <c r="O1878" s="49"/>
      <c r="P1878" s="14"/>
      <c r="Q1878" s="14"/>
      <c r="T1878" s="8"/>
      <c r="W1878" s="9"/>
    </row>
    <row r="1879" spans="2:23" s="50" customFormat="1" ht="12.75" x14ac:dyDescent="0.25">
      <c r="B1879" s="250"/>
      <c r="C1879" s="3"/>
      <c r="D1879" s="3"/>
      <c r="E1879" s="47"/>
      <c r="F1879" s="14"/>
      <c r="G1879" s="14"/>
      <c r="H1879" s="3"/>
      <c r="I1879" s="14"/>
      <c r="J1879" s="47"/>
      <c r="K1879" s="14"/>
      <c r="L1879" s="14"/>
      <c r="M1879" s="14"/>
      <c r="N1879" s="49"/>
      <c r="O1879" s="49"/>
      <c r="P1879" s="14"/>
      <c r="Q1879" s="14"/>
      <c r="T1879" s="8"/>
      <c r="W1879" s="9"/>
    </row>
    <row r="1880" spans="2:23" s="50" customFormat="1" ht="12.75" x14ac:dyDescent="0.25">
      <c r="B1880" s="250"/>
      <c r="C1880" s="3"/>
      <c r="D1880" s="3"/>
      <c r="E1880" s="47"/>
      <c r="F1880" s="14"/>
      <c r="G1880" s="14"/>
      <c r="H1880" s="3"/>
      <c r="I1880" s="14"/>
      <c r="J1880" s="47"/>
      <c r="K1880" s="14"/>
      <c r="L1880" s="14"/>
      <c r="M1880" s="14"/>
      <c r="N1880" s="49"/>
      <c r="O1880" s="49"/>
      <c r="P1880" s="14"/>
      <c r="Q1880" s="14"/>
      <c r="T1880" s="8"/>
      <c r="W1880" s="9"/>
    </row>
    <row r="1881" spans="2:23" s="50" customFormat="1" ht="12.75" x14ac:dyDescent="0.25">
      <c r="B1881" s="250"/>
      <c r="C1881" s="3"/>
      <c r="D1881" s="3"/>
      <c r="E1881" s="47"/>
      <c r="F1881" s="14"/>
      <c r="G1881" s="14"/>
      <c r="H1881" s="3"/>
      <c r="I1881" s="14"/>
      <c r="J1881" s="47"/>
      <c r="K1881" s="14"/>
      <c r="L1881" s="14"/>
      <c r="M1881" s="14"/>
      <c r="N1881" s="49"/>
      <c r="O1881" s="49"/>
      <c r="P1881" s="14"/>
      <c r="Q1881" s="14"/>
      <c r="T1881" s="8"/>
      <c r="W1881" s="9"/>
    </row>
    <row r="1882" spans="2:23" s="50" customFormat="1" ht="12.75" x14ac:dyDescent="0.25">
      <c r="B1882" s="250"/>
      <c r="C1882" s="3"/>
      <c r="D1882" s="3"/>
      <c r="E1882" s="47"/>
      <c r="F1882" s="14"/>
      <c r="G1882" s="14"/>
      <c r="H1882" s="3"/>
      <c r="I1882" s="14"/>
      <c r="J1882" s="47"/>
      <c r="K1882" s="14"/>
      <c r="L1882" s="14"/>
      <c r="M1882" s="14"/>
      <c r="N1882" s="49"/>
      <c r="O1882" s="49"/>
      <c r="P1882" s="14"/>
      <c r="Q1882" s="14"/>
      <c r="T1882" s="8"/>
      <c r="W1882" s="9"/>
    </row>
    <row r="1883" spans="2:23" s="50" customFormat="1" ht="12.75" x14ac:dyDescent="0.25">
      <c r="B1883" s="250"/>
      <c r="C1883" s="3"/>
      <c r="D1883" s="3"/>
      <c r="E1883" s="47"/>
      <c r="F1883" s="14"/>
      <c r="G1883" s="14"/>
      <c r="H1883" s="3"/>
      <c r="I1883" s="14"/>
      <c r="J1883" s="47"/>
      <c r="K1883" s="14"/>
      <c r="L1883" s="14"/>
      <c r="M1883" s="14"/>
      <c r="N1883" s="49"/>
      <c r="O1883" s="49"/>
      <c r="P1883" s="14"/>
      <c r="Q1883" s="14"/>
      <c r="T1883" s="8"/>
      <c r="W1883" s="9"/>
    </row>
    <row r="1884" spans="2:23" s="50" customFormat="1" ht="12.75" x14ac:dyDescent="0.25">
      <c r="B1884" s="250"/>
      <c r="C1884" s="3"/>
      <c r="D1884" s="3"/>
      <c r="E1884" s="47"/>
      <c r="F1884" s="14"/>
      <c r="G1884" s="14"/>
      <c r="H1884" s="3"/>
      <c r="I1884" s="14"/>
      <c r="J1884" s="47"/>
      <c r="K1884" s="14"/>
      <c r="L1884" s="14"/>
      <c r="M1884" s="14"/>
      <c r="N1884" s="49"/>
      <c r="O1884" s="49"/>
      <c r="P1884" s="14"/>
      <c r="Q1884" s="14"/>
      <c r="T1884" s="8"/>
      <c r="W1884" s="9"/>
    </row>
    <row r="1885" spans="2:23" s="50" customFormat="1" ht="12.75" x14ac:dyDescent="0.25">
      <c r="B1885" s="250"/>
      <c r="C1885" s="3"/>
      <c r="D1885" s="3"/>
      <c r="E1885" s="47"/>
      <c r="F1885" s="14"/>
      <c r="G1885" s="14"/>
      <c r="H1885" s="3"/>
      <c r="I1885" s="14"/>
      <c r="J1885" s="47"/>
      <c r="K1885" s="14"/>
      <c r="L1885" s="14"/>
      <c r="M1885" s="14"/>
      <c r="N1885" s="49"/>
      <c r="O1885" s="49"/>
      <c r="P1885" s="14"/>
      <c r="Q1885" s="14"/>
      <c r="T1885" s="8"/>
      <c r="W1885" s="9"/>
    </row>
    <row r="1886" spans="2:23" s="50" customFormat="1" ht="12.75" x14ac:dyDescent="0.25">
      <c r="B1886" s="250"/>
      <c r="C1886" s="3"/>
      <c r="D1886" s="3"/>
      <c r="E1886" s="47"/>
      <c r="F1886" s="14"/>
      <c r="G1886" s="14"/>
      <c r="H1886" s="3"/>
      <c r="I1886" s="14"/>
      <c r="J1886" s="47"/>
      <c r="K1886" s="14"/>
      <c r="L1886" s="14"/>
      <c r="M1886" s="14"/>
      <c r="N1886" s="49"/>
      <c r="O1886" s="49"/>
      <c r="P1886" s="14"/>
      <c r="Q1886" s="14"/>
      <c r="T1886" s="8"/>
      <c r="W1886" s="9"/>
    </row>
    <row r="1887" spans="2:23" s="50" customFormat="1" ht="12.75" x14ac:dyDescent="0.25">
      <c r="B1887" s="250"/>
      <c r="C1887" s="3"/>
      <c r="D1887" s="3"/>
      <c r="E1887" s="47"/>
      <c r="F1887" s="14"/>
      <c r="G1887" s="14"/>
      <c r="H1887" s="3"/>
      <c r="I1887" s="14"/>
      <c r="J1887" s="47"/>
      <c r="K1887" s="14"/>
      <c r="L1887" s="14"/>
      <c r="M1887" s="14"/>
      <c r="N1887" s="49"/>
      <c r="O1887" s="49"/>
      <c r="P1887" s="14"/>
      <c r="Q1887" s="14"/>
      <c r="T1887" s="8"/>
      <c r="W1887" s="9"/>
    </row>
    <row r="1888" spans="2:23"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row r="2828" ht="12.75" x14ac:dyDescent="0.25"/>
    <row r="2829" ht="12.75" x14ac:dyDescent="0.25"/>
    <row r="2830" ht="12.75" x14ac:dyDescent="0.25"/>
    <row r="2831" ht="12.75" x14ac:dyDescent="0.25"/>
  </sheetData>
  <autoFilter ref="A1:AE179980" xr:uid="{1EB5D1AF-E7A1-4AFE-9509-51E3AF6C08E0}"/>
  <mergeCells count="2">
    <mergeCell ref="A2:D2"/>
    <mergeCell ref="Q12:R12"/>
  </mergeCells>
  <conditionalFormatting sqref="C90 C92">
    <cfRule type="cellIs" dxfId="2134" priority="647" stopIfTrue="1" operator="equal">
      <formula>""</formula>
    </cfRule>
  </conditionalFormatting>
  <conditionalFormatting sqref="C8:C85 A8 C89:C91 C93:C1297 C1327:C1476 C1573:C59439">
    <cfRule type="cellIs" dxfId="2133" priority="644" stopIfTrue="1" operator="equal">
      <formula>"Y"</formula>
    </cfRule>
    <cfRule type="cellIs" dxfId="2132" priority="645" stopIfTrue="1" operator="equal">
      <formula>""</formula>
    </cfRule>
    <cfRule type="cellIs" dxfId="2131" priority="646" stopIfTrue="1" operator="equal">
      <formula>"W"</formula>
    </cfRule>
  </conditionalFormatting>
  <conditionalFormatting sqref="D1029 D1031:D1134 D1227:D1297 D977:D1019 D93:D974 D1136:D1225">
    <cfRule type="cellIs" dxfId="2130" priority="642" stopIfTrue="1" operator="equal">
      <formula>""</formula>
    </cfRule>
    <cfRule type="cellIs" dxfId="2129" priority="643" stopIfTrue="1" operator="between">
      <formula>"10.7.1"</formula>
      <formula>"10.7.5"</formula>
    </cfRule>
  </conditionalFormatting>
  <conditionalFormatting sqref="G1229:G1297 G977:G1019 G1031:G1071 G1073:G1098 G1100:G1167 G95:G264 G266:G884 G887:G974 G1170:G1226">
    <cfRule type="cellIs" dxfId="2128" priority="641" stopIfTrue="1" operator="equal">
      <formula>""</formula>
    </cfRule>
  </conditionalFormatting>
  <conditionalFormatting sqref="S892 S889 S863:S868 S871:S887 S1533:S1571 S1031:S1167 S1170:S1226 S93:S124 S1229:S1476 S896:S1019 S1573:S1597 S126:S861 S1599:S1600">
    <cfRule type="cellIs" dxfId="2127" priority="640" stopIfTrue="1" operator="notEqual">
      <formula>""</formula>
    </cfRule>
  </conditionalFormatting>
  <conditionalFormatting sqref="A9:A1297 A1601:A59439">
    <cfRule type="cellIs" dxfId="2126" priority="638" stopIfTrue="1" operator="equal">
      <formula>"Withdrawn"</formula>
    </cfRule>
    <cfRule type="cellIs" dxfId="2125" priority="639" stopIfTrue="1" operator="equal">
      <formula>"Available"</formula>
    </cfRule>
  </conditionalFormatting>
  <conditionalFormatting sqref="AA93:AA997 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AA1295">
    <cfRule type="cellIs" dxfId="2124" priority="637" operator="greaterThan">
      <formula>250</formula>
    </cfRule>
  </conditionalFormatting>
  <conditionalFormatting sqref="W1 W3:W85 W89:W90 W92:W93 W1601:W1048576">
    <cfRule type="cellIs" dxfId="2123" priority="634" operator="equal">
      <formula>"Conv3"</formula>
    </cfRule>
    <cfRule type="cellIs" dxfId="2122" priority="635" operator="equal">
      <formula>"Conv2"</formula>
    </cfRule>
    <cfRule type="cellIs" dxfId="2121" priority="636" operator="equal">
      <formula>"Conv4"</formula>
    </cfRule>
  </conditionalFormatting>
  <conditionalFormatting sqref="X2 U734 U805 U827 U901 U1052 U1:U85 U89:U90 U646 U774 U790 U941 U1113 U92:U588 U1601:U1048576">
    <cfRule type="cellIs" dxfId="2120" priority="632" operator="equal">
      <formula>"REPLY OPEN"</formula>
    </cfRule>
    <cfRule type="cellIs" dxfId="2119" priority="633" operator="equal">
      <formula>"OPEN"</formula>
    </cfRule>
  </conditionalFormatting>
  <conditionalFormatting sqref="V1:V85 Y2 V174:V190 V89:V90 V92:V111 V584:V588 V597 V667 V711 V717 V726 V742 V763 V832 V872:V873 V909 V919 V1020:V1021 V1023 V1027 V1060 V1149 V1273 V1387 V1392 V1411 V1443 V113:V172 V192:V224 V226:V384 V386:V553 V555:V582 V621 V640 V657 V685 V688 V703 V829 V905 V947 V952 V1006 V1016 V1082 V1534 V1601:V1048576">
    <cfRule type="cellIs" dxfId="2118" priority="629" operator="equal">
      <formula>"P-E"</formula>
    </cfRule>
    <cfRule type="cellIs" dxfId="2117" priority="630" operator="equal">
      <formula>"e-mail"</formula>
    </cfRule>
    <cfRule type="cellIs" dxfId="2116" priority="631" operator="equal">
      <formula>"P-A"</formula>
    </cfRule>
  </conditionalFormatting>
  <conditionalFormatting sqref="F1229:F1297 F1170:F1226 F1027:F1028 F1384 F1392 F95:F885 F887:F975 F977:F1025 F1030:F1167 F1387">
    <cfRule type="cellIs" dxfId="2115" priority="620" stopIfTrue="1" operator="equal">
      <formula>"LS In"</formula>
    </cfRule>
    <cfRule type="cellIs" dxfId="2114" priority="621" stopIfTrue="1" operator="equal">
      <formula>"LS OUT"</formula>
    </cfRule>
    <cfRule type="cellIs" dxfId="2113" priority="622" stopIfTrue="1" operator="equal">
      <formula>"CR"</formula>
    </cfRule>
    <cfRule type="cellIs" dxfId="2112" priority="623" stopIfTrue="1" operator="equal">
      <formula>"P-CR"</formula>
    </cfRule>
    <cfRule type="cellIs" dxfId="2111" priority="624" stopIfTrue="1" operator="equal">
      <formula>"CR Pack"</formula>
    </cfRule>
    <cfRule type="cellIs" dxfId="2110" priority="625" stopIfTrue="1" operator="equal">
      <formula>"WID new"</formula>
    </cfRule>
    <cfRule type="cellIs" dxfId="2109" priority="626" stopIfTrue="1" operator="equal">
      <formula>"WID revised"</formula>
    </cfRule>
    <cfRule type="cellIs" dxfId="2108" priority="627" stopIfTrue="1" operator="equal">
      <formula>"SID new"</formula>
    </cfRule>
    <cfRule type="cellIs" dxfId="2107" priority="628" stopIfTrue="1" operator="equal">
      <formula>"SID revised"</formula>
    </cfRule>
  </conditionalFormatting>
  <conditionalFormatting sqref="P887:P974 P266:P885 P95:P264 P977:P1019 P1031:P1071 P1100:P1168 P1073:P1098 P1170:P1226 P1229:P1297">
    <cfRule type="containsText" dxfId="2106" priority="618" stopIfTrue="1" operator="containsText" text="DUMMY">
      <formula>NOT(ISERROR(SEARCH("DUMMY",P95)))</formula>
    </cfRule>
    <cfRule type="cellIs" dxfId="2105" priority="619" stopIfTrue="1" operator="equal">
      <formula>""</formula>
    </cfRule>
  </conditionalFormatting>
  <conditionalFormatting sqref="Q95:Q264 Q266:Q610">
    <cfRule type="cellIs" dxfId="2104" priority="616" stopIfTrue="1" operator="equal">
      <formula>""</formula>
    </cfRule>
    <cfRule type="cellIs" dxfId="2103" priority="617" stopIfTrue="1" operator="equal">
      <formula>"-"</formula>
    </cfRule>
  </conditionalFormatting>
  <conditionalFormatting sqref="I887:I974 I977:I1019 I1031:I1071 I1073:I1098 I1100:I1168 I95:I264 I266:I884 I1170:I1226 I1229:I1297 I1311 I1341">
    <cfRule type="containsText" dxfId="2102" priority="614" operator="containsText" text="...">
      <formula>NOT(ISERROR(SEARCH("...",I95)))</formula>
    </cfRule>
    <cfRule type="containsText" dxfId="2101" priority="615" operator="containsText" text="~?">
      <formula>NOT(ISERROR(SEARCH("~?",I95)))</formula>
    </cfRule>
  </conditionalFormatting>
  <conditionalFormatting sqref="G1:G10 G1229:G1297 G977:G1019 G1031:G1071 G1073:G1098 G1100:G1167 G95:G264 G266:G884 G887:G974 G1170:G1226 G78:G92 G1601:G1048576">
    <cfRule type="cellIs" dxfId="2100" priority="613" operator="equal">
      <formula>"Endorsement"</formula>
    </cfRule>
  </conditionalFormatting>
  <conditionalFormatting sqref="W1 W3:W7">
    <cfRule type="cellIs" dxfId="2099" priority="607" operator="equal">
      <formula>"Irfan"</formula>
    </cfRule>
    <cfRule type="cellIs" dxfId="2098" priority="608" operator="equal">
      <formula>"Mirko"</formula>
    </cfRule>
    <cfRule type="cellIs" dxfId="2097" priority="609" operator="equal">
      <formula>"LaeYoung"</formula>
    </cfRule>
    <cfRule type="cellIs" dxfId="2096" priority="610" operator="equal">
      <formula>"Frank"</formula>
    </cfRule>
    <cfRule type="cellIs" dxfId="2095" priority="611" operator="equal">
      <formula>"Krisztian"</formula>
    </cfRule>
    <cfRule type="cellIs" dxfId="2094" priority="612" operator="equal">
      <formula>"Puneet"</formula>
    </cfRule>
  </conditionalFormatting>
  <conditionalFormatting sqref="U1:U7 X2">
    <cfRule type="cellIs" dxfId="2093" priority="605" operator="equal">
      <formula>"REPLY OPEN"</formula>
    </cfRule>
    <cfRule type="cellIs" dxfId="2092" priority="606" operator="equal">
      <formula>"OPEN"</formula>
    </cfRule>
  </conditionalFormatting>
  <conditionalFormatting sqref="V1:V7 Y2">
    <cfRule type="cellIs" dxfId="2091" priority="602" operator="equal">
      <formula>"P-E"</formula>
    </cfRule>
    <cfRule type="cellIs" dxfId="2090" priority="603" operator="equal">
      <formula>"e-mail"</formula>
    </cfRule>
    <cfRule type="cellIs" dxfId="2089" priority="604" operator="equal">
      <formula>"P-A"</formula>
    </cfRule>
  </conditionalFormatting>
  <conditionalFormatting sqref="G1:G7 F5">
    <cfRule type="cellIs" dxfId="2088" priority="601" operator="equal">
      <formula>"Endorsement"</formula>
    </cfRule>
  </conditionalFormatting>
  <conditionalFormatting sqref="AC1:AC5 AC8:AC85 AC89:AC90 AC92 AC1601:AC1048576">
    <cfRule type="cellIs" dxfId="2087" priority="600" operator="equal">
      <formula>"DIFF"</formula>
    </cfRule>
  </conditionalFormatting>
  <conditionalFormatting sqref="G93:G94">
    <cfRule type="cellIs" dxfId="2086" priority="599" stopIfTrue="1" operator="equal">
      <formula>""</formula>
    </cfRule>
  </conditionalFormatting>
  <conditionalFormatting sqref="F93:F94">
    <cfRule type="cellIs" dxfId="2085" priority="590" stopIfTrue="1" operator="equal">
      <formula>"LS In"</formula>
    </cfRule>
    <cfRule type="cellIs" dxfId="2084" priority="591" stopIfTrue="1" operator="equal">
      <formula>"LS OUT"</formula>
    </cfRule>
    <cfRule type="cellIs" dxfId="2083" priority="592" stopIfTrue="1" operator="equal">
      <formula>"CR"</formula>
    </cfRule>
    <cfRule type="cellIs" dxfId="2082" priority="593" stopIfTrue="1" operator="equal">
      <formula>"P-CR"</formula>
    </cfRule>
    <cfRule type="cellIs" dxfId="2081" priority="594" stopIfTrue="1" operator="equal">
      <formula>"CR Pack"</formula>
    </cfRule>
    <cfRule type="cellIs" dxfId="2080" priority="595" stopIfTrue="1" operator="equal">
      <formula>"WID new"</formula>
    </cfRule>
    <cfRule type="cellIs" dxfId="2079" priority="596" stopIfTrue="1" operator="equal">
      <formula>"WID revised"</formula>
    </cfRule>
    <cfRule type="cellIs" dxfId="2078" priority="597" stopIfTrue="1" operator="equal">
      <formula>"SID new"</formula>
    </cfRule>
    <cfRule type="cellIs" dxfId="2077" priority="598" stopIfTrue="1" operator="equal">
      <formula>"SID revised"</formula>
    </cfRule>
  </conditionalFormatting>
  <conditionalFormatting sqref="P93:P94">
    <cfRule type="containsText" dxfId="2076" priority="588" stopIfTrue="1" operator="containsText" text="DUMMY">
      <formula>NOT(ISERROR(SEARCH("DUMMY",P93)))</formula>
    </cfRule>
    <cfRule type="cellIs" dxfId="2075" priority="589" stopIfTrue="1" operator="equal">
      <formula>""</formula>
    </cfRule>
  </conditionalFormatting>
  <conditionalFormatting sqref="Q93:Q94">
    <cfRule type="cellIs" dxfId="2074" priority="586" stopIfTrue="1" operator="equal">
      <formula>""</formula>
    </cfRule>
    <cfRule type="cellIs" dxfId="2073" priority="587" stopIfTrue="1" operator="equal">
      <formula>"-"</formula>
    </cfRule>
  </conditionalFormatting>
  <conditionalFormatting sqref="I93:I94">
    <cfRule type="containsText" dxfId="2072" priority="584" operator="containsText" text="...">
      <formula>NOT(ISERROR(SEARCH("...",I93)))</formula>
    </cfRule>
    <cfRule type="containsText" dxfId="2071" priority="585" operator="containsText" text="~?">
      <formula>NOT(ISERROR(SEARCH("~?",I93)))</formula>
    </cfRule>
  </conditionalFormatting>
  <conditionalFormatting sqref="G93:G94">
    <cfRule type="cellIs" dxfId="2070" priority="583" operator="equal">
      <formula>"Endorsement"</formula>
    </cfRule>
  </conditionalFormatting>
  <conditionalFormatting sqref="W2 T1:T85 T89:T90 T1229:T1297 T92:T1019 T1031:T1168 T1170:T1226 T1601:T1048576">
    <cfRule type="cellIs" dxfId="2069" priority="582" operator="notEqual">
      <formula>""</formula>
    </cfRule>
  </conditionalFormatting>
  <conditionalFormatting sqref="B8:B85 B89:B92 B1601:B1048576">
    <cfRule type="beginsWith" dxfId="2068" priority="580" operator="beginsWith" text="No clauses affected">
      <formula>LEFT(B8,LEN("No clauses affected"))="No clauses affected"</formula>
    </cfRule>
    <cfRule type="beginsWith" dxfId="2067" priority="581" operator="beginsWith" text="To:">
      <formula>LEFT(B8,LEN("To:"))="To:"</formula>
    </cfRule>
  </conditionalFormatting>
  <conditionalFormatting sqref="B1:B85 B89:B92 B1601:B1048576">
    <cfRule type="cellIs" dxfId="2066" priority="579" operator="equal">
      <formula>""</formula>
    </cfRule>
  </conditionalFormatting>
  <conditionalFormatting sqref="W93">
    <cfRule type="cellIs" dxfId="2065" priority="575" operator="equal">
      <formula>"LaeYoung"</formula>
    </cfRule>
    <cfRule type="cellIs" dxfId="2064" priority="576" operator="equal">
      <formula>"Tao"</formula>
    </cfRule>
    <cfRule type="cellIs" dxfId="2063" priority="577" operator="equal">
      <formula>"Andy"</formula>
    </cfRule>
    <cfRule type="cellIs" dxfId="2062" priority="578" operator="equal">
      <formula>"Puneet"</formula>
    </cfRule>
  </conditionalFormatting>
  <conditionalFormatting sqref="AB93:AB997 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AB1295">
    <cfRule type="cellIs" dxfId="2061" priority="574" operator="greaterThan">
      <formula>250</formula>
    </cfRule>
  </conditionalFormatting>
  <conditionalFormatting sqref="AC93:AC997 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AC1295">
    <cfRule type="cellIs" dxfId="2060" priority="573" operator="greaterThan">
      <formula>250</formula>
    </cfRule>
  </conditionalFormatting>
  <conditionalFormatting sqref="AD92">
    <cfRule type="cellIs" dxfId="2059" priority="572" operator="equal">
      <formula>"DIFF"</formula>
    </cfRule>
  </conditionalFormatting>
  <conditionalFormatting sqref="G11:G39 G65 G72:G77 G41:G60">
    <cfRule type="cellIs" dxfId="2058" priority="571" operator="equal">
      <formula>"Endorsement"</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2057" priority="568" operator="equal">
      <formula>"Conv3"</formula>
    </cfRule>
    <cfRule type="cellIs" dxfId="2056" priority="569" operator="equal">
      <formula>"Conv2"</formula>
    </cfRule>
    <cfRule type="cellIs" dxfId="2055" priority="570" operator="equal">
      <formula>"Conv4"</formula>
    </cfRule>
  </conditionalFormatting>
  <conditionalFormatting sqref="W94:W997 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cfRule type="cellIs" dxfId="2054" priority="564" operator="equal">
      <formula>"LaeYoung"</formula>
    </cfRule>
    <cfRule type="cellIs" dxfId="2053" priority="565" operator="equal">
      <formula>"Tao"</formula>
    </cfRule>
    <cfRule type="cellIs" dxfId="2052" priority="566" operator="equal">
      <formula>"Andy"</formula>
    </cfRule>
    <cfRule type="cellIs" dxfId="2051" priority="567" operator="equal">
      <formula>"Puneet"</formula>
    </cfRule>
  </conditionalFormatting>
  <conditionalFormatting sqref="B93:B1476 B1533:B1571 B1573:B1600">
    <cfRule type="cellIs" dxfId="2050" priority="562" stopIfTrue="1" operator="equal">
      <formula>""</formula>
    </cfRule>
    <cfRule type="cellIs" dxfId="2049" priority="563" stopIfTrue="1" operator="between">
      <formula>"10.7.1"</formula>
      <formula>"10.7.5"</formula>
    </cfRule>
  </conditionalFormatting>
  <conditionalFormatting sqref="AE93">
    <cfRule type="expression" dxfId="2048" priority="561">
      <formula>"&lt;&gt;$V$89"</formula>
    </cfRule>
  </conditionalFormatting>
  <conditionalFormatting sqref="AE94:AE588">
    <cfRule type="expression" dxfId="2047" priority="560">
      <formula>"&lt;&gt;$V$89"</formula>
    </cfRule>
  </conditionalFormatting>
  <conditionalFormatting sqref="O887:O974 O89:O90 O266:O885 O1229:O1297 O977:O1019 O1031:O1071 O1100:O1168 O1073:O1098 O92:O264 O1170:O1226 O1:O86 O1601:O1048576">
    <cfRule type="cellIs" dxfId="2046" priority="556" stopIfTrue="1" operator="equal">
      <formula>"Rel-17"</formula>
    </cfRule>
    <cfRule type="cellIs" dxfId="2045" priority="557" stopIfTrue="1" operator="equal">
      <formula>"Rel-16"</formula>
    </cfRule>
    <cfRule type="cellIs" dxfId="2044" priority="558" stopIfTrue="1" operator="equal">
      <formula>"Rel-15"</formula>
    </cfRule>
    <cfRule type="cellIs" dxfId="2043" priority="559" stopIfTrue="1" operator="equal">
      <formula>"Rel-14"</formula>
    </cfRule>
  </conditionalFormatting>
  <conditionalFormatting sqref="U589:U645 U735:U773 U806:U826 U828:U900 U902:U940 U647:U733 U775:U789 U791:U804 U942:U996">
    <cfRule type="cellIs" dxfId="2042" priority="554" operator="equal">
      <formula>"REPLY OPEN"</formula>
    </cfRule>
    <cfRule type="cellIs" dxfId="2041" priority="555" operator="equal">
      <formula>"OPEN"</formula>
    </cfRule>
  </conditionalFormatting>
  <conditionalFormatting sqref="V589:V596 V1216 V583 V554 V385 V225 V191 V173 V112 V598:V620 V622:V639 V641:V656 V658:V666 V668:V684 V686:V687 V689:V702 V704:V710 V712:V716 V718:V725 V727:V741 V743:V762 V764:V828 V830:V831 V833:V871 V874:V904 V906:V908 V910:V918 V920:V946 V948:V951 V953:V996">
    <cfRule type="cellIs" dxfId="2040" priority="551" operator="equal">
      <formula>"P-E"</formula>
    </cfRule>
    <cfRule type="cellIs" dxfId="2039" priority="552" operator="equal">
      <formula>"e-mail"</formula>
    </cfRule>
    <cfRule type="cellIs" dxfId="2038" priority="553" operator="equal">
      <formula>"P-A"</formula>
    </cfRule>
  </conditionalFormatting>
  <conditionalFormatting sqref="AE589:AE889">
    <cfRule type="expression" dxfId="2037" priority="550">
      <formula>"&lt;&gt;$V$89"</formula>
    </cfRule>
  </conditionalFormatting>
  <conditionalFormatting sqref="AE890:AE996">
    <cfRule type="expression" dxfId="2036" priority="549">
      <formula>"&lt;&gt;$V$89"</formula>
    </cfRule>
  </conditionalFormatting>
  <conditionalFormatting sqref="U997">
    <cfRule type="cellIs" dxfId="2035" priority="547" operator="equal">
      <formula>"REPLY OPEN"</formula>
    </cfRule>
    <cfRule type="cellIs" dxfId="2034" priority="548" operator="equal">
      <formula>"OPEN"</formula>
    </cfRule>
  </conditionalFormatting>
  <conditionalFormatting sqref="V997">
    <cfRule type="cellIs" dxfId="2033" priority="544" operator="equal">
      <formula>"P-E"</formula>
    </cfRule>
    <cfRule type="cellIs" dxfId="2032" priority="545" operator="equal">
      <formula>"e-mail"</formula>
    </cfRule>
    <cfRule type="cellIs" dxfId="2031" priority="546" operator="equal">
      <formula>"P-A"</formula>
    </cfRule>
  </conditionalFormatting>
  <conditionalFormatting sqref="AE997">
    <cfRule type="expression" dxfId="2030" priority="543">
      <formula>"&lt;&gt;$V$89"</formula>
    </cfRule>
  </conditionalFormatting>
  <conditionalFormatting sqref="AA998 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AA1294 AA1296:AA1600">
    <cfRule type="cellIs" dxfId="2029" priority="542" operator="greaterThan">
      <formula>250</formula>
    </cfRule>
  </conditionalFormatting>
  <conditionalFormatting sqref="AB998 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AB1294 AB1296:AB1600">
    <cfRule type="cellIs" dxfId="2028" priority="541" operator="greaterThan">
      <formula>250</formula>
    </cfRule>
  </conditionalFormatting>
  <conditionalFormatting sqref="AC998 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AC1294 AC1296:AC1600">
    <cfRule type="cellIs" dxfId="2027" priority="540" operator="greaterThan">
      <formula>250</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1600">
    <cfRule type="cellIs" dxfId="2026" priority="537" operator="equal">
      <formula>"Conv3"</formula>
    </cfRule>
    <cfRule type="cellIs" dxfId="2025" priority="538" operator="equal">
      <formula>"Conv2"</formula>
    </cfRule>
    <cfRule type="cellIs" dxfId="2024" priority="539" operator="equal">
      <formula>"Conv4"</formula>
    </cfRule>
  </conditionalFormatting>
  <conditionalFormatting sqref="W998 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W1600">
    <cfRule type="cellIs" dxfId="2023" priority="533" operator="equal">
      <formula>"LaeYoung"</formula>
    </cfRule>
    <cfRule type="cellIs" dxfId="2022" priority="534" operator="equal">
      <formula>"Tao"</formula>
    </cfRule>
    <cfRule type="cellIs" dxfId="2021" priority="535" operator="equal">
      <formula>"Andy"</formula>
    </cfRule>
    <cfRule type="cellIs" dxfId="2020" priority="536" operator="equal">
      <formula>"Puneet"</formula>
    </cfRule>
  </conditionalFormatting>
  <conditionalFormatting sqref="U998">
    <cfRule type="cellIs" dxfId="2019" priority="531" operator="equal">
      <formula>"REPLY OPEN"</formula>
    </cfRule>
    <cfRule type="cellIs" dxfId="2018" priority="532" operator="equal">
      <formula>"OPEN"</formula>
    </cfRule>
  </conditionalFormatting>
  <conditionalFormatting sqref="V998">
    <cfRule type="cellIs" dxfId="2017" priority="528" operator="equal">
      <formula>"P-E"</formula>
    </cfRule>
    <cfRule type="cellIs" dxfId="2016" priority="529" operator="equal">
      <formula>"e-mail"</formula>
    </cfRule>
    <cfRule type="cellIs" dxfId="2015" priority="530" operator="equal">
      <formula>"P-A"</formula>
    </cfRule>
  </conditionalFormatting>
  <conditionalFormatting sqref="AE998">
    <cfRule type="expression" dxfId="2014" priority="527">
      <formula>"&lt;&gt;$V$89"</formula>
    </cfRule>
  </conditionalFormatting>
  <conditionalFormatting sqref="U999 U1001 U1003 U1005 U1007 U1009 U1011 U1013 U1015 U1017 U1019 U1021 U1023 U1025 U1027 U1029 U1031 U1033 U1035 U1037 U1039 U1041 U1043 U1045 U1047 U1049 U1051 U1053 U1055 U1057 U1059 U1061 U1063 U1065 U1067 U1069 U1071 U1073 U1075 U1077 U1079 U1081 U1083 U1085 U1087 U1089 U1091 U1093 U1095 U1097 U1099 U1101 U1103 U1105 U1107 U1109 U1111 U1115 U1117 U1119 U1121 U1123 U1125 U1127 U1129 U1131 U1133 U1135 U1137 U1139 U1141 U1143 U1145 U1147 U1149 U1151 U1153 U1155 U1157 U1159 U1161 U1163 U1165 U1167 U1169 U1171 U1173 U1175 U1177 U1179 U1181 U1183 U1185 U1187 U1189 U1191 U1193 U1195 U1197 U1199 U1201 U1203 U1205 U1207 U1209 U1211 U1213 U1215 U1217 U1219 U1221 U1223 U1225 U1227 U1229 U1235 U1241 U1243 U1247 U1251 U1253 U1255 U1257 U1259 U1261 U1263 U1265 U1267 U1269 U1271 U1273 U1275 U1277 U1279 U1281 U1283 U1285 U1287 U1289 U1291 U1293 U1295 U1231:U1233 U1237 U1239 U1245 U1249">
    <cfRule type="cellIs" dxfId="2013" priority="525" operator="equal">
      <formula>"REPLY OPEN"</formula>
    </cfRule>
    <cfRule type="cellIs" dxfId="2012" priority="526" operator="equal">
      <formula>"OPEN"</formula>
    </cfRule>
  </conditionalFormatting>
  <conditionalFormatting sqref="V999 V1001 V1003 V1005 V1007 V1009 V1011 V1013 V1015 V1017 V1019 V1025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5 V1277 V1279 V1281 V1283 V1285 V1287 V1289 V1291 V1293 V1295">
    <cfRule type="cellIs" dxfId="2011" priority="522" operator="equal">
      <formula>"P-E"</formula>
    </cfRule>
    <cfRule type="cellIs" dxfId="2010" priority="523" operator="equal">
      <formula>"e-mail"</formula>
    </cfRule>
    <cfRule type="cellIs" dxfId="2009" priority="524" operator="equal">
      <formula>"P-A"</formula>
    </cfRule>
  </conditionalFormatting>
  <conditionalFormatting sqref="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cfRule type="expression" dxfId="2008" priority="521">
      <formula>"&lt;&gt;$V$89"</formula>
    </cfRule>
  </conditionalFormatting>
  <conditionalFormatting sqref="U1000 U1002 U1004 U1006 U1008 U1010 U1012 U1014 U1016 U1018 U1020 U1022 U1024 U1026 U1028 U1030 U1032 U1034 U1036 U1038 U1040 U1042 U1044 U1046 U1048 U1050 U1054 U1056 U1058 U1060 U1062 U1064 U1066 U1068 U1070 U1072 U1074 U1076 U1078 U1080 U1082 U1084 U1086 U1088 U1090 U1092 U1094 U1096 U1098 U1100 U1102 U1104 U1106 U1108 U1110 U1112 U1114 U1116 U1118 U1120 U1122 U1124 U1126 U1128 U1130 U1132 U1134 U1136 U1138 U1140 U1142 U1144 U1146 U1148 U1150 U1152 U1154 U1156 U1158 U1160 U1162 U1164 U1166 U1168 U1170 U1172 U1174 U1176 U1178 U1180 U1182 U1184 U1186 U1188 U1190 U1192 U1194 U1196 U1198 U1200 U1202 U1204 U1206 U1208 U1210 U1212 U1214 U1216 U1218 U1220 U1222 U1224 U1226 U1228 U1230 U1234 U1236 U1238 U1240 U1242 U1244 U1246 U1248 U1250 U1252 U1254 U1256 U1258 U1260 U1262 U1264 U1266 U1268 U1270 U1272 U1274 U1276 U1278 U1280 U1282 U1284 U1286 U1288 U1290 U1292 U1294 U1296:U1600">
    <cfRule type="cellIs" dxfId="2007" priority="519" operator="equal">
      <formula>"REPLY OPEN"</formula>
    </cfRule>
    <cfRule type="cellIs" dxfId="2006" priority="520" operator="equal">
      <formula>"OPEN"</formula>
    </cfRule>
  </conditionalFormatting>
  <conditionalFormatting sqref="V1000 V1002 V1004 V1008 V1010 V1012 V1014 V1018 V1022 V1024 V1026 V1028 V1030 V1032 V1034 V1036 V1038 V1040 V1042 V1044 V1046 V1048 V1050 V1054 V1056 V1058 V1062 V1064 V1066 V1068 V1070 V1072 V1074 V1076 V1078 V1080 V1084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2 V1214 V1218 V1220 V1222 V1224 V1226 V1228 V1230 V1232 V1234 V1236 V1238 V1240 V1242 V1244 V1246 V1248 V1250 V1252 V1254 V1256 V1258 V1260 V1262 V1264 V1266 V1268 V1270 V1272 V1274 V1276 V1278 V1280 V1282 V1284 V1286 V1288 V1290 V1292 V1294 V1296:V1386 V1388:V1391 V1393:V1410 V1412:V1442 V1444:V1533 V1535:V1600">
    <cfRule type="cellIs" dxfId="2005" priority="516" operator="equal">
      <formula>"P-E"</formula>
    </cfRule>
    <cfRule type="cellIs" dxfId="2004" priority="517" operator="equal">
      <formula>"e-mail"</formula>
    </cfRule>
    <cfRule type="cellIs" dxfId="2003" priority="518" operator="equal">
      <formula>"P-A"</formula>
    </cfRule>
  </conditionalFormatting>
  <conditionalFormatting sqref="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cfRule type="expression" dxfId="2002" priority="515">
      <formula>"&lt;&gt;$V$89"</formula>
    </cfRule>
  </conditionalFormatting>
  <conditionalFormatting sqref="G62:G64">
    <cfRule type="cellIs" dxfId="2001" priority="514" operator="equal">
      <formula>"Endorsement"</formula>
    </cfRule>
  </conditionalFormatting>
  <conditionalFormatting sqref="O62:O68">
    <cfRule type="cellIs" dxfId="2000" priority="510" stopIfTrue="1" operator="equal">
      <formula>"Rel-17"</formula>
    </cfRule>
    <cfRule type="cellIs" dxfId="1999" priority="511" stopIfTrue="1" operator="equal">
      <formula>"Rel-16"</formula>
    </cfRule>
    <cfRule type="cellIs" dxfId="1998" priority="512" stopIfTrue="1" operator="equal">
      <formula>"Rel-15"</formula>
    </cfRule>
    <cfRule type="cellIs" dxfId="1997" priority="513" stopIfTrue="1" operator="equal">
      <formula>"Rel-14"</formula>
    </cfRule>
  </conditionalFormatting>
  <conditionalFormatting sqref="G61">
    <cfRule type="cellIs" dxfId="1996" priority="509" operator="equal">
      <formula>"Endorsement"</formula>
    </cfRule>
  </conditionalFormatting>
  <conditionalFormatting sqref="AE2175 AE2177 AE2179 AE2181 AE2183 AE2185 AE2187 AE2189 AE2191 AE2193 AE2195 AE2197 AE2199 AE2201 AE2203 AE2205 AE2207 AE2209 AE2211 AE2213 AE2215 AE2217 AE2219 AE2221 AE2223 AE2225 AE2227 AE2229 AE2231 AE2233 AE2235 AE2237 AE2239 AE2241 AE2243 AE2245 AE2247 AE2249 AE2251 AE2253 AE2255 AE2257 AE2259 AE2261 AE2263 AE2265 AE2267 AE2269 AE2271 AE2273 AE2275 AE2277">
    <cfRule type="expression" dxfId="1995" priority="508">
      <formula>"&lt;&gt;$V$89"</formula>
    </cfRule>
  </conditionalFormatting>
  <conditionalFormatting sqref="AE2174 AE2176 AE2178 AE2180 AE2182 AE2184 AE2186 AE2188 AE2190 AE2192 AE2194 AE2196 AE2198 AE2200 AE2202 AE2204 AE2206 AE2208 AE2210 AE2212 AE2214 AE2216 AE2218 AE2220 AE2222 AE2224 AE2226 AE2228 AE2230 AE2232 AE2234 AE2236 AE2238 AE2240 AE2242 AE2244 AE2246 AE2248 AE2250 AE2252 AE2254 AE2256 AE2258 AE2260 AE2262 AE2264 AE2266 AE2268 AE2270 AE2272 AE2274 AE2276 AE2278">
    <cfRule type="expression" dxfId="1994" priority="507">
      <formula>"&lt;&gt;$V$89"</formula>
    </cfRule>
  </conditionalFormatting>
  <conditionalFormatting sqref="G66:G71">
    <cfRule type="cellIs" dxfId="1993" priority="506" operator="equal">
      <formula>"Endorsement"</formula>
    </cfRule>
  </conditionalFormatting>
  <conditionalFormatting sqref="V1052">
    <cfRule type="cellIs" dxfId="1992" priority="503" operator="equal">
      <formula>"P-E"</formula>
    </cfRule>
    <cfRule type="cellIs" dxfId="1991" priority="504" operator="equal">
      <formula>"e-mail"</formula>
    </cfRule>
    <cfRule type="cellIs" dxfId="1990" priority="505" operator="equal">
      <formula>"P-A"</formula>
    </cfRule>
  </conditionalFormatting>
  <conditionalFormatting sqref="G885">
    <cfRule type="cellIs" dxfId="1989" priority="502" stopIfTrue="1" operator="equal">
      <formula>""</formula>
    </cfRule>
  </conditionalFormatting>
  <conditionalFormatting sqref="G885">
    <cfRule type="cellIs" dxfId="1988" priority="501" operator="equal">
      <formula>"Endorsement"</formula>
    </cfRule>
  </conditionalFormatting>
  <conditionalFormatting sqref="G886">
    <cfRule type="cellIs" dxfId="1987" priority="500" stopIfTrue="1" operator="equal">
      <formula>""</formula>
    </cfRule>
  </conditionalFormatting>
  <conditionalFormatting sqref="F886">
    <cfRule type="cellIs" dxfId="1986" priority="491" stopIfTrue="1" operator="equal">
      <formula>"LS In"</formula>
    </cfRule>
    <cfRule type="cellIs" dxfId="1985" priority="492" stopIfTrue="1" operator="equal">
      <formula>"LS OUT"</formula>
    </cfRule>
    <cfRule type="cellIs" dxfId="1984" priority="493" stopIfTrue="1" operator="equal">
      <formula>"CR"</formula>
    </cfRule>
    <cfRule type="cellIs" dxfId="1983" priority="494" stopIfTrue="1" operator="equal">
      <formula>"P-CR"</formula>
    </cfRule>
    <cfRule type="cellIs" dxfId="1982" priority="495" stopIfTrue="1" operator="equal">
      <formula>"CR Pack"</formula>
    </cfRule>
    <cfRule type="cellIs" dxfId="1981" priority="496" stopIfTrue="1" operator="equal">
      <formula>"WID new"</formula>
    </cfRule>
    <cfRule type="cellIs" dxfId="1980" priority="497" stopIfTrue="1" operator="equal">
      <formula>"WID revised"</formula>
    </cfRule>
    <cfRule type="cellIs" dxfId="1979" priority="498" stopIfTrue="1" operator="equal">
      <formula>"SID new"</formula>
    </cfRule>
    <cfRule type="cellIs" dxfId="1978" priority="499" stopIfTrue="1" operator="equal">
      <formula>"SID revised"</formula>
    </cfRule>
  </conditionalFormatting>
  <conditionalFormatting sqref="I886">
    <cfRule type="containsText" dxfId="1977" priority="489" operator="containsText" text="...">
      <formula>NOT(ISERROR(SEARCH("...",I886)))</formula>
    </cfRule>
    <cfRule type="containsText" dxfId="1976" priority="490" operator="containsText" text="~?">
      <formula>NOT(ISERROR(SEARCH("~?",I886)))</formula>
    </cfRule>
  </conditionalFormatting>
  <conditionalFormatting sqref="G886">
    <cfRule type="cellIs" dxfId="1975" priority="488" operator="equal">
      <formula>"Endorsement"</formula>
    </cfRule>
  </conditionalFormatting>
  <conditionalFormatting sqref="P886">
    <cfRule type="containsText" dxfId="1974" priority="486" stopIfTrue="1" operator="containsText" text="DUMMY">
      <formula>NOT(ISERROR(SEARCH("DUMMY",P886)))</formula>
    </cfRule>
    <cfRule type="cellIs" dxfId="1973" priority="487" stopIfTrue="1" operator="equal">
      <formula>""</formula>
    </cfRule>
  </conditionalFormatting>
  <conditionalFormatting sqref="O886">
    <cfRule type="cellIs" dxfId="1972" priority="482" stopIfTrue="1" operator="equal">
      <formula>"Rel-17"</formula>
    </cfRule>
    <cfRule type="cellIs" dxfId="1971" priority="483" stopIfTrue="1" operator="equal">
      <formula>"Rel-16"</formula>
    </cfRule>
    <cfRule type="cellIs" dxfId="1970" priority="484" stopIfTrue="1" operator="equal">
      <formula>"Rel-15"</formula>
    </cfRule>
    <cfRule type="cellIs" dxfId="1969" priority="485" stopIfTrue="1" operator="equal">
      <formula>"Rel-14"</formula>
    </cfRule>
  </conditionalFormatting>
  <conditionalFormatting sqref="I885">
    <cfRule type="containsText" dxfId="1968" priority="480" operator="containsText" text="...">
      <formula>NOT(ISERROR(SEARCH("...",I885)))</formula>
    </cfRule>
    <cfRule type="containsText" dxfId="1967" priority="481" operator="containsText" text="~?">
      <formula>NOT(ISERROR(SEARCH("~?",I885)))</formula>
    </cfRule>
  </conditionalFormatting>
  <conditionalFormatting sqref="S890">
    <cfRule type="cellIs" dxfId="1966" priority="479" stopIfTrue="1" operator="notEqual">
      <formula>""</formula>
    </cfRule>
  </conditionalFormatting>
  <conditionalFormatting sqref="S893">
    <cfRule type="cellIs" dxfId="1965" priority="478" stopIfTrue="1" operator="notEqual">
      <formula>""</formula>
    </cfRule>
  </conditionalFormatting>
  <conditionalFormatting sqref="S894:S895">
    <cfRule type="cellIs" dxfId="1964" priority="477" stopIfTrue="1" operator="notEqual">
      <formula>""</formula>
    </cfRule>
  </conditionalFormatting>
  <conditionalFormatting sqref="S125">
    <cfRule type="cellIs" dxfId="1963" priority="476" stopIfTrue="1" operator="notEqual">
      <formula>""</formula>
    </cfRule>
  </conditionalFormatting>
  <conditionalFormatting sqref="S870">
    <cfRule type="cellIs" dxfId="1962" priority="475" stopIfTrue="1" operator="notEqual">
      <formula>""</formula>
    </cfRule>
  </conditionalFormatting>
  <conditionalFormatting sqref="S888">
    <cfRule type="cellIs" dxfId="1961" priority="474" stopIfTrue="1" operator="notEqual">
      <formula>""</formula>
    </cfRule>
  </conditionalFormatting>
  <conditionalFormatting sqref="S869">
    <cfRule type="cellIs" dxfId="1960" priority="473" stopIfTrue="1" operator="notEqual">
      <formula>""</formula>
    </cfRule>
  </conditionalFormatting>
  <conditionalFormatting sqref="S891">
    <cfRule type="cellIs" dxfId="1959" priority="472" stopIfTrue="1" operator="notEqual">
      <formula>""</formula>
    </cfRule>
  </conditionalFormatting>
  <conditionalFormatting sqref="S862">
    <cfRule type="cellIs" dxfId="1958" priority="471" stopIfTrue="1" operator="notEqual">
      <formula>""</formula>
    </cfRule>
  </conditionalFormatting>
  <conditionalFormatting sqref="D1020:D1021">
    <cfRule type="cellIs" dxfId="1957" priority="469" stopIfTrue="1" operator="equal">
      <formula>""</formula>
    </cfRule>
    <cfRule type="cellIs" dxfId="1956" priority="470" stopIfTrue="1" operator="between">
      <formula>"10.7.1"</formula>
      <formula>"10.7.5"</formula>
    </cfRule>
  </conditionalFormatting>
  <conditionalFormatting sqref="G1020:G1021">
    <cfRule type="cellIs" dxfId="1955" priority="468" stopIfTrue="1" operator="equal">
      <formula>""</formula>
    </cfRule>
  </conditionalFormatting>
  <conditionalFormatting sqref="S1020:S1022">
    <cfRule type="cellIs" dxfId="1954" priority="467" stopIfTrue="1" operator="notEqual">
      <formula>""</formula>
    </cfRule>
  </conditionalFormatting>
  <conditionalFormatting sqref="P1020:P1021">
    <cfRule type="containsText" dxfId="1953" priority="465" stopIfTrue="1" operator="containsText" text="DUMMY">
      <formula>NOT(ISERROR(SEARCH("DUMMY",P1020)))</formula>
    </cfRule>
    <cfRule type="cellIs" dxfId="1952" priority="466" stopIfTrue="1" operator="equal">
      <formula>""</formula>
    </cfRule>
  </conditionalFormatting>
  <conditionalFormatting sqref="I1020:I1021">
    <cfRule type="containsText" dxfId="1951" priority="463" operator="containsText" text="...">
      <formula>NOT(ISERROR(SEARCH("...",I1020)))</formula>
    </cfRule>
    <cfRule type="containsText" dxfId="1950" priority="464" operator="containsText" text="~?">
      <formula>NOT(ISERROR(SEARCH("~?",I1020)))</formula>
    </cfRule>
  </conditionalFormatting>
  <conditionalFormatting sqref="G1020:G1021">
    <cfRule type="cellIs" dxfId="1949" priority="462" operator="equal">
      <formula>"Endorsement"</formula>
    </cfRule>
  </conditionalFormatting>
  <conditionalFormatting sqref="T1020:T1021">
    <cfRule type="cellIs" dxfId="1948" priority="461" operator="notEqual">
      <formula>""</formula>
    </cfRule>
  </conditionalFormatting>
  <conditionalFormatting sqref="O1020:O1021">
    <cfRule type="cellIs" dxfId="1947" priority="457" stopIfTrue="1" operator="equal">
      <formula>"Rel-17"</formula>
    </cfRule>
    <cfRule type="cellIs" dxfId="1946" priority="458" stopIfTrue="1" operator="equal">
      <formula>"Rel-16"</formula>
    </cfRule>
    <cfRule type="cellIs" dxfId="1945" priority="459" stopIfTrue="1" operator="equal">
      <formula>"Rel-15"</formula>
    </cfRule>
    <cfRule type="cellIs" dxfId="1944" priority="460" stopIfTrue="1" operator="equal">
      <formula>"Rel-14"</formula>
    </cfRule>
  </conditionalFormatting>
  <conditionalFormatting sqref="D1022">
    <cfRule type="cellIs" dxfId="1943" priority="455" stopIfTrue="1" operator="equal">
      <formula>""</formula>
    </cfRule>
    <cfRule type="cellIs" dxfId="1942" priority="456" stopIfTrue="1" operator="between">
      <formula>"10.7.1"</formula>
      <formula>"10.7.5"</formula>
    </cfRule>
  </conditionalFormatting>
  <conditionalFormatting sqref="G1022">
    <cfRule type="cellIs" dxfId="1941" priority="454" stopIfTrue="1" operator="equal">
      <formula>""</formula>
    </cfRule>
  </conditionalFormatting>
  <conditionalFormatting sqref="P1022">
    <cfRule type="containsText" dxfId="1940" priority="452" stopIfTrue="1" operator="containsText" text="DUMMY">
      <formula>NOT(ISERROR(SEARCH("DUMMY",P1022)))</formula>
    </cfRule>
    <cfRule type="cellIs" dxfId="1939" priority="453" stopIfTrue="1" operator="equal">
      <formula>""</formula>
    </cfRule>
  </conditionalFormatting>
  <conditionalFormatting sqref="I1022">
    <cfRule type="containsText" dxfId="1938" priority="450" operator="containsText" text="...">
      <formula>NOT(ISERROR(SEARCH("...",I1022)))</formula>
    </cfRule>
    <cfRule type="containsText" dxfId="1937" priority="451" operator="containsText" text="~?">
      <formula>NOT(ISERROR(SEARCH("~?",I1022)))</formula>
    </cfRule>
  </conditionalFormatting>
  <conditionalFormatting sqref="G1022">
    <cfRule type="cellIs" dxfId="1936" priority="449" operator="equal">
      <formula>"Endorsement"</formula>
    </cfRule>
  </conditionalFormatting>
  <conditionalFormatting sqref="T1022">
    <cfRule type="cellIs" dxfId="1935" priority="448" operator="notEqual">
      <formula>""</formula>
    </cfRule>
  </conditionalFormatting>
  <conditionalFormatting sqref="O1022">
    <cfRule type="cellIs" dxfId="1934" priority="444" stopIfTrue="1" operator="equal">
      <formula>"Rel-17"</formula>
    </cfRule>
    <cfRule type="cellIs" dxfId="1933" priority="445" stopIfTrue="1" operator="equal">
      <formula>"Rel-16"</formula>
    </cfRule>
    <cfRule type="cellIs" dxfId="1932" priority="446" stopIfTrue="1" operator="equal">
      <formula>"Rel-15"</formula>
    </cfRule>
    <cfRule type="cellIs" dxfId="1931" priority="447" stopIfTrue="1" operator="equal">
      <formula>"Rel-14"</formula>
    </cfRule>
  </conditionalFormatting>
  <conditionalFormatting sqref="S1023">
    <cfRule type="cellIs" dxfId="1930" priority="443" stopIfTrue="1" operator="notEqual">
      <formula>""</formula>
    </cfRule>
  </conditionalFormatting>
  <conditionalFormatting sqref="D1023">
    <cfRule type="cellIs" dxfId="1929" priority="441" stopIfTrue="1" operator="equal">
      <formula>""</formula>
    </cfRule>
    <cfRule type="cellIs" dxfId="1928" priority="442" stopIfTrue="1" operator="between">
      <formula>"10.7.1"</formula>
      <formula>"10.7.5"</formula>
    </cfRule>
  </conditionalFormatting>
  <conditionalFormatting sqref="G1023">
    <cfRule type="cellIs" dxfId="1927" priority="440" stopIfTrue="1" operator="equal">
      <formula>""</formula>
    </cfRule>
  </conditionalFormatting>
  <conditionalFormatting sqref="P1023">
    <cfRule type="containsText" dxfId="1926" priority="438" stopIfTrue="1" operator="containsText" text="DUMMY">
      <formula>NOT(ISERROR(SEARCH("DUMMY",P1023)))</formula>
    </cfRule>
    <cfRule type="cellIs" dxfId="1925" priority="439" stopIfTrue="1" operator="equal">
      <formula>""</formula>
    </cfRule>
  </conditionalFormatting>
  <conditionalFormatting sqref="I1023">
    <cfRule type="containsText" dxfId="1924" priority="436" operator="containsText" text="...">
      <formula>NOT(ISERROR(SEARCH("...",I1023)))</formula>
    </cfRule>
    <cfRule type="containsText" dxfId="1923" priority="437" operator="containsText" text="~?">
      <formula>NOT(ISERROR(SEARCH("~?",I1023)))</formula>
    </cfRule>
  </conditionalFormatting>
  <conditionalFormatting sqref="G1023">
    <cfRule type="cellIs" dxfId="1922" priority="435" operator="equal">
      <formula>"Endorsement"</formula>
    </cfRule>
  </conditionalFormatting>
  <conditionalFormatting sqref="T1023">
    <cfRule type="cellIs" dxfId="1921" priority="434" operator="notEqual">
      <formula>""</formula>
    </cfRule>
  </conditionalFormatting>
  <conditionalFormatting sqref="O1023">
    <cfRule type="cellIs" dxfId="1920" priority="430" stopIfTrue="1" operator="equal">
      <formula>"Rel-17"</formula>
    </cfRule>
    <cfRule type="cellIs" dxfId="1919" priority="431" stopIfTrue="1" operator="equal">
      <formula>"Rel-16"</formula>
    </cfRule>
    <cfRule type="cellIs" dxfId="1918" priority="432" stopIfTrue="1" operator="equal">
      <formula>"Rel-15"</formula>
    </cfRule>
    <cfRule type="cellIs" dxfId="1917" priority="433" stopIfTrue="1" operator="equal">
      <formula>"Rel-14"</formula>
    </cfRule>
  </conditionalFormatting>
  <conditionalFormatting sqref="S1024:S1026">
    <cfRule type="cellIs" dxfId="1916" priority="429" stopIfTrue="1" operator="notEqual">
      <formula>""</formula>
    </cfRule>
  </conditionalFormatting>
  <conditionalFormatting sqref="D1024">
    <cfRule type="cellIs" dxfId="1915" priority="427" stopIfTrue="1" operator="equal">
      <formula>""</formula>
    </cfRule>
    <cfRule type="cellIs" dxfId="1914" priority="428" stopIfTrue="1" operator="between">
      <formula>"10.7.1"</formula>
      <formula>"10.7.5"</formula>
    </cfRule>
  </conditionalFormatting>
  <conditionalFormatting sqref="G1024">
    <cfRule type="cellIs" dxfId="1913" priority="426" stopIfTrue="1" operator="equal">
      <formula>""</formula>
    </cfRule>
  </conditionalFormatting>
  <conditionalFormatting sqref="P1024">
    <cfRule type="containsText" dxfId="1912" priority="424" stopIfTrue="1" operator="containsText" text="DUMMY">
      <formula>NOT(ISERROR(SEARCH("DUMMY",P1024)))</formula>
    </cfRule>
    <cfRule type="cellIs" dxfId="1911" priority="425" stopIfTrue="1" operator="equal">
      <formula>""</formula>
    </cfRule>
  </conditionalFormatting>
  <conditionalFormatting sqref="I1024">
    <cfRule type="containsText" dxfId="1910" priority="422" operator="containsText" text="...">
      <formula>NOT(ISERROR(SEARCH("...",I1024)))</formula>
    </cfRule>
    <cfRule type="containsText" dxfId="1909" priority="423" operator="containsText" text="~?">
      <formula>NOT(ISERROR(SEARCH("~?",I1024)))</formula>
    </cfRule>
  </conditionalFormatting>
  <conditionalFormatting sqref="G1024">
    <cfRule type="cellIs" dxfId="1908" priority="421" operator="equal">
      <formula>"Endorsement"</formula>
    </cfRule>
  </conditionalFormatting>
  <conditionalFormatting sqref="T1024">
    <cfRule type="cellIs" dxfId="1907" priority="420" operator="notEqual">
      <formula>""</formula>
    </cfRule>
  </conditionalFormatting>
  <conditionalFormatting sqref="O1024">
    <cfRule type="cellIs" dxfId="1906" priority="416" stopIfTrue="1" operator="equal">
      <formula>"Rel-17"</formula>
    </cfRule>
    <cfRule type="cellIs" dxfId="1905" priority="417" stopIfTrue="1" operator="equal">
      <formula>"Rel-16"</formula>
    </cfRule>
    <cfRule type="cellIs" dxfId="1904" priority="418" stopIfTrue="1" operator="equal">
      <formula>"Rel-15"</formula>
    </cfRule>
    <cfRule type="cellIs" dxfId="1903" priority="419" stopIfTrue="1" operator="equal">
      <formula>"Rel-14"</formula>
    </cfRule>
  </conditionalFormatting>
  <conditionalFormatting sqref="D1025">
    <cfRule type="cellIs" dxfId="1902" priority="414" stopIfTrue="1" operator="equal">
      <formula>""</formula>
    </cfRule>
    <cfRule type="cellIs" dxfId="1901" priority="415" stopIfTrue="1" operator="between">
      <formula>"10.7.1"</formula>
      <formula>"10.7.5"</formula>
    </cfRule>
  </conditionalFormatting>
  <conditionalFormatting sqref="G1025">
    <cfRule type="cellIs" dxfId="1900" priority="413" stopIfTrue="1" operator="equal">
      <formula>""</formula>
    </cfRule>
  </conditionalFormatting>
  <conditionalFormatting sqref="P1025">
    <cfRule type="containsText" dxfId="1899" priority="411" stopIfTrue="1" operator="containsText" text="DUMMY">
      <formula>NOT(ISERROR(SEARCH("DUMMY",P1025)))</formula>
    </cfRule>
    <cfRule type="cellIs" dxfId="1898" priority="412" stopIfTrue="1" operator="equal">
      <formula>""</formula>
    </cfRule>
  </conditionalFormatting>
  <conditionalFormatting sqref="I1025">
    <cfRule type="containsText" dxfId="1897" priority="409" operator="containsText" text="...">
      <formula>NOT(ISERROR(SEARCH("...",I1025)))</formula>
    </cfRule>
    <cfRule type="containsText" dxfId="1896" priority="410" operator="containsText" text="~?">
      <formula>NOT(ISERROR(SEARCH("~?",I1025)))</formula>
    </cfRule>
  </conditionalFormatting>
  <conditionalFormatting sqref="G1025">
    <cfRule type="cellIs" dxfId="1895" priority="408" operator="equal">
      <formula>"Endorsement"</formula>
    </cfRule>
  </conditionalFormatting>
  <conditionalFormatting sqref="T1025">
    <cfRule type="cellIs" dxfId="1894" priority="407" operator="notEqual">
      <formula>""</formula>
    </cfRule>
  </conditionalFormatting>
  <conditionalFormatting sqref="O1025">
    <cfRule type="cellIs" dxfId="1893" priority="403" stopIfTrue="1" operator="equal">
      <formula>"Rel-17"</formula>
    </cfRule>
    <cfRule type="cellIs" dxfId="1892" priority="404" stopIfTrue="1" operator="equal">
      <formula>"Rel-16"</formula>
    </cfRule>
    <cfRule type="cellIs" dxfId="1891" priority="405" stopIfTrue="1" operator="equal">
      <formula>"Rel-15"</formula>
    </cfRule>
    <cfRule type="cellIs" dxfId="1890" priority="406" stopIfTrue="1" operator="equal">
      <formula>"Rel-14"</formula>
    </cfRule>
  </conditionalFormatting>
  <conditionalFormatting sqref="S1027:S1029">
    <cfRule type="cellIs" dxfId="1889" priority="402" stopIfTrue="1" operator="notEqual">
      <formula>""</formula>
    </cfRule>
  </conditionalFormatting>
  <conditionalFormatting sqref="D1026:D1028">
    <cfRule type="cellIs" dxfId="1888" priority="400" stopIfTrue="1" operator="equal">
      <formula>""</formula>
    </cfRule>
    <cfRule type="cellIs" dxfId="1887" priority="401" stopIfTrue="1" operator="between">
      <formula>"10.7.1"</formula>
      <formula>"10.7.5"</formula>
    </cfRule>
  </conditionalFormatting>
  <conditionalFormatting sqref="G1026:G1029">
    <cfRule type="cellIs" dxfId="1886" priority="399" stopIfTrue="1" operator="equal">
      <formula>""</formula>
    </cfRule>
  </conditionalFormatting>
  <conditionalFormatting sqref="F1026 F1029">
    <cfRule type="cellIs" dxfId="1885" priority="390" stopIfTrue="1" operator="equal">
      <formula>"LS In"</formula>
    </cfRule>
    <cfRule type="cellIs" dxfId="1884" priority="391" stopIfTrue="1" operator="equal">
      <formula>"LS OUT"</formula>
    </cfRule>
    <cfRule type="cellIs" dxfId="1883" priority="392" stopIfTrue="1" operator="equal">
      <formula>"CR"</formula>
    </cfRule>
    <cfRule type="cellIs" dxfId="1882" priority="393" stopIfTrue="1" operator="equal">
      <formula>"P-CR"</formula>
    </cfRule>
    <cfRule type="cellIs" dxfId="1881" priority="394" stopIfTrue="1" operator="equal">
      <formula>"CR Pack"</formula>
    </cfRule>
    <cfRule type="cellIs" dxfId="1880" priority="395" stopIfTrue="1" operator="equal">
      <formula>"WID new"</formula>
    </cfRule>
    <cfRule type="cellIs" dxfId="1879" priority="396" stopIfTrue="1" operator="equal">
      <formula>"WID revised"</formula>
    </cfRule>
    <cfRule type="cellIs" dxfId="1878" priority="397" stopIfTrue="1" operator="equal">
      <formula>"SID new"</formula>
    </cfRule>
    <cfRule type="cellIs" dxfId="1877" priority="398" stopIfTrue="1" operator="equal">
      <formula>"SID revised"</formula>
    </cfRule>
  </conditionalFormatting>
  <conditionalFormatting sqref="P1026:P1029">
    <cfRule type="containsText" dxfId="1876" priority="388" stopIfTrue="1" operator="containsText" text="DUMMY">
      <formula>NOT(ISERROR(SEARCH("DUMMY",P1026)))</formula>
    </cfRule>
    <cfRule type="cellIs" dxfId="1875" priority="389" stopIfTrue="1" operator="equal">
      <formula>""</formula>
    </cfRule>
  </conditionalFormatting>
  <conditionalFormatting sqref="I1026:I1029">
    <cfRule type="containsText" dxfId="1874" priority="386" operator="containsText" text="...">
      <formula>NOT(ISERROR(SEARCH("...",I1026)))</formula>
    </cfRule>
    <cfRule type="containsText" dxfId="1873" priority="387" operator="containsText" text="~?">
      <formula>NOT(ISERROR(SEARCH("~?",I1026)))</formula>
    </cfRule>
  </conditionalFormatting>
  <conditionalFormatting sqref="G1026:G1029">
    <cfRule type="cellIs" dxfId="1872" priority="385" operator="equal">
      <formula>"Endorsement"</formula>
    </cfRule>
  </conditionalFormatting>
  <conditionalFormatting sqref="T1026:T1029">
    <cfRule type="cellIs" dxfId="1871" priority="384" operator="notEqual">
      <formula>""</formula>
    </cfRule>
  </conditionalFormatting>
  <conditionalFormatting sqref="O1026:O1029">
    <cfRule type="cellIs" dxfId="1870" priority="380" stopIfTrue="1" operator="equal">
      <formula>"Rel-17"</formula>
    </cfRule>
    <cfRule type="cellIs" dxfId="1869" priority="381" stopIfTrue="1" operator="equal">
      <formula>"Rel-16"</formula>
    </cfRule>
    <cfRule type="cellIs" dxfId="1868" priority="382" stopIfTrue="1" operator="equal">
      <formula>"Rel-15"</formula>
    </cfRule>
    <cfRule type="cellIs" dxfId="1867" priority="383" stopIfTrue="1" operator="equal">
      <formula>"Rel-14"</formula>
    </cfRule>
  </conditionalFormatting>
  <conditionalFormatting sqref="D1030">
    <cfRule type="cellIs" dxfId="1866" priority="378" stopIfTrue="1" operator="equal">
      <formula>""</formula>
    </cfRule>
    <cfRule type="cellIs" dxfId="1865" priority="379" stopIfTrue="1" operator="between">
      <formula>"10.7.1"</formula>
      <formula>"10.7.5"</formula>
    </cfRule>
  </conditionalFormatting>
  <conditionalFormatting sqref="S1030">
    <cfRule type="cellIs" dxfId="1864" priority="377" stopIfTrue="1" operator="notEqual">
      <formula>""</formula>
    </cfRule>
  </conditionalFormatting>
  <conditionalFormatting sqref="T1030">
    <cfRule type="cellIs" dxfId="1863" priority="376" operator="notEqual">
      <formula>""</formula>
    </cfRule>
  </conditionalFormatting>
  <conditionalFormatting sqref="G1030">
    <cfRule type="cellIs" dxfId="1862" priority="375" stopIfTrue="1" operator="equal">
      <formula>""</formula>
    </cfRule>
  </conditionalFormatting>
  <conditionalFormatting sqref="P1030">
    <cfRule type="containsText" dxfId="1861" priority="373" stopIfTrue="1" operator="containsText" text="DUMMY">
      <formula>NOT(ISERROR(SEARCH("DUMMY",P1030)))</formula>
    </cfRule>
    <cfRule type="cellIs" dxfId="1860" priority="374" stopIfTrue="1" operator="equal">
      <formula>""</formula>
    </cfRule>
  </conditionalFormatting>
  <conditionalFormatting sqref="I1030">
    <cfRule type="containsText" dxfId="1859" priority="371" operator="containsText" text="...">
      <formula>NOT(ISERROR(SEARCH("...",I1030)))</formula>
    </cfRule>
    <cfRule type="containsText" dxfId="1858" priority="372" operator="containsText" text="~?">
      <formula>NOT(ISERROR(SEARCH("~?",I1030)))</formula>
    </cfRule>
  </conditionalFormatting>
  <conditionalFormatting sqref="G1030">
    <cfRule type="cellIs" dxfId="1857" priority="370" operator="equal">
      <formula>"Endorsement"</formula>
    </cfRule>
  </conditionalFormatting>
  <conditionalFormatting sqref="O1030">
    <cfRule type="cellIs" dxfId="1856" priority="366" stopIfTrue="1" operator="equal">
      <formula>"Rel-17"</formula>
    </cfRule>
    <cfRule type="cellIs" dxfId="1855" priority="367" stopIfTrue="1" operator="equal">
      <formula>"Rel-16"</formula>
    </cfRule>
    <cfRule type="cellIs" dxfId="1854" priority="368" stopIfTrue="1" operator="equal">
      <formula>"Rel-15"</formula>
    </cfRule>
    <cfRule type="cellIs" dxfId="1853" priority="369" stopIfTrue="1" operator="equal">
      <formula>"Rel-14"</formula>
    </cfRule>
  </conditionalFormatting>
  <conditionalFormatting sqref="C88">
    <cfRule type="cellIs" dxfId="1852" priority="363" stopIfTrue="1" operator="equal">
      <formula>"Y"</formula>
    </cfRule>
    <cfRule type="cellIs" dxfId="1851" priority="364" stopIfTrue="1" operator="equal">
      <formula>""</formula>
    </cfRule>
    <cfRule type="cellIs" dxfId="1850" priority="365" stopIfTrue="1" operator="equal">
      <formula>"W"</formula>
    </cfRule>
  </conditionalFormatting>
  <conditionalFormatting sqref="W88">
    <cfRule type="cellIs" dxfId="1849" priority="360" operator="equal">
      <formula>"Conv3"</formula>
    </cfRule>
    <cfRule type="cellIs" dxfId="1848" priority="361" operator="equal">
      <formula>"Conv2"</formula>
    </cfRule>
    <cfRule type="cellIs" dxfId="1847" priority="362" operator="equal">
      <formula>"Conv4"</formula>
    </cfRule>
  </conditionalFormatting>
  <conditionalFormatting sqref="U88">
    <cfRule type="cellIs" dxfId="1846" priority="358" operator="equal">
      <formula>"REPLY OPEN"</formula>
    </cfRule>
    <cfRule type="cellIs" dxfId="1845" priority="359" operator="equal">
      <formula>"OPEN"</formula>
    </cfRule>
  </conditionalFormatting>
  <conditionalFormatting sqref="V88">
    <cfRule type="cellIs" dxfId="1844" priority="355" operator="equal">
      <formula>"P-E"</formula>
    </cfRule>
    <cfRule type="cellIs" dxfId="1843" priority="356" operator="equal">
      <formula>"e-mail"</formula>
    </cfRule>
    <cfRule type="cellIs" dxfId="1842" priority="357" operator="equal">
      <formula>"P-A"</formula>
    </cfRule>
  </conditionalFormatting>
  <conditionalFormatting sqref="AC88">
    <cfRule type="cellIs" dxfId="1841" priority="354" operator="equal">
      <formula>"DIFF"</formula>
    </cfRule>
  </conditionalFormatting>
  <conditionalFormatting sqref="T88">
    <cfRule type="cellIs" dxfId="1840" priority="353" operator="notEqual">
      <formula>""</formula>
    </cfRule>
  </conditionalFormatting>
  <conditionalFormatting sqref="B88">
    <cfRule type="beginsWith" dxfId="1839" priority="351" operator="beginsWith" text="No clauses affected">
      <formula>LEFT(B88,LEN("No clauses affected"))="No clauses affected"</formula>
    </cfRule>
    <cfRule type="beginsWith" dxfId="1838" priority="352" operator="beginsWith" text="To:">
      <formula>LEFT(B88,LEN("To:"))="To:"</formula>
    </cfRule>
  </conditionalFormatting>
  <conditionalFormatting sqref="B88">
    <cfRule type="cellIs" dxfId="1837" priority="350" operator="equal">
      <formula>""</formula>
    </cfRule>
  </conditionalFormatting>
  <conditionalFormatting sqref="O88">
    <cfRule type="cellIs" dxfId="1836" priority="346" stopIfTrue="1" operator="equal">
      <formula>"Rel-17"</formula>
    </cfRule>
    <cfRule type="cellIs" dxfId="1835" priority="347" stopIfTrue="1" operator="equal">
      <formula>"Rel-16"</formula>
    </cfRule>
    <cfRule type="cellIs" dxfId="1834" priority="348" stopIfTrue="1" operator="equal">
      <formula>"Rel-15"</formula>
    </cfRule>
    <cfRule type="cellIs" dxfId="1833" priority="349" stopIfTrue="1" operator="equal">
      <formula>"Rel-14"</formula>
    </cfRule>
  </conditionalFormatting>
  <conditionalFormatting sqref="C87">
    <cfRule type="cellIs" dxfId="1832" priority="343" stopIfTrue="1" operator="equal">
      <formula>"Y"</formula>
    </cfRule>
    <cfRule type="cellIs" dxfId="1831" priority="344" stopIfTrue="1" operator="equal">
      <formula>""</formula>
    </cfRule>
    <cfRule type="cellIs" dxfId="1830" priority="345" stopIfTrue="1" operator="equal">
      <formula>"W"</formula>
    </cfRule>
  </conditionalFormatting>
  <conditionalFormatting sqref="W87">
    <cfRule type="cellIs" dxfId="1829" priority="340" operator="equal">
      <formula>"Conv3"</formula>
    </cfRule>
    <cfRule type="cellIs" dxfId="1828" priority="341" operator="equal">
      <formula>"Conv2"</formula>
    </cfRule>
    <cfRule type="cellIs" dxfId="1827" priority="342" operator="equal">
      <formula>"Conv4"</formula>
    </cfRule>
  </conditionalFormatting>
  <conditionalFormatting sqref="U87">
    <cfRule type="cellIs" dxfId="1826" priority="338" operator="equal">
      <formula>"REPLY OPEN"</formula>
    </cfRule>
    <cfRule type="cellIs" dxfId="1825" priority="339" operator="equal">
      <formula>"OPEN"</formula>
    </cfRule>
  </conditionalFormatting>
  <conditionalFormatting sqref="V87">
    <cfRule type="cellIs" dxfId="1824" priority="335" operator="equal">
      <formula>"P-E"</formula>
    </cfRule>
    <cfRule type="cellIs" dxfId="1823" priority="336" operator="equal">
      <formula>"e-mail"</formula>
    </cfRule>
    <cfRule type="cellIs" dxfId="1822" priority="337" operator="equal">
      <formula>"P-A"</formula>
    </cfRule>
  </conditionalFormatting>
  <conditionalFormatting sqref="AC87">
    <cfRule type="cellIs" dxfId="1821" priority="334" operator="equal">
      <formula>"DIFF"</formula>
    </cfRule>
  </conditionalFormatting>
  <conditionalFormatting sqref="T87">
    <cfRule type="cellIs" dxfId="1820" priority="333" operator="notEqual">
      <formula>""</formula>
    </cfRule>
  </conditionalFormatting>
  <conditionalFormatting sqref="B87">
    <cfRule type="beginsWith" dxfId="1819" priority="331" operator="beginsWith" text="No clauses affected">
      <formula>LEFT(B87,LEN("No clauses affected"))="No clauses affected"</formula>
    </cfRule>
    <cfRule type="beginsWith" dxfId="1818" priority="332" operator="beginsWith" text="To:">
      <formula>LEFT(B87,LEN("To:"))="To:"</formula>
    </cfRule>
  </conditionalFormatting>
  <conditionalFormatting sqref="B87">
    <cfRule type="cellIs" dxfId="1817" priority="330" operator="equal">
      <formula>""</formula>
    </cfRule>
  </conditionalFormatting>
  <conditionalFormatting sqref="O87">
    <cfRule type="cellIs" dxfId="1816" priority="326" stopIfTrue="1" operator="equal">
      <formula>"Rel-17"</formula>
    </cfRule>
    <cfRule type="cellIs" dxfId="1815" priority="327" stopIfTrue="1" operator="equal">
      <formula>"Rel-16"</formula>
    </cfRule>
    <cfRule type="cellIs" dxfId="1814" priority="328" stopIfTrue="1" operator="equal">
      <formula>"Rel-15"</formula>
    </cfRule>
    <cfRule type="cellIs" dxfId="1813" priority="329" stopIfTrue="1" operator="equal">
      <formula>"Rel-14"</formula>
    </cfRule>
  </conditionalFormatting>
  <conditionalFormatting sqref="C86">
    <cfRule type="cellIs" dxfId="1812" priority="323" stopIfTrue="1" operator="equal">
      <formula>"Y"</formula>
    </cfRule>
    <cfRule type="cellIs" dxfId="1811" priority="324" stopIfTrue="1" operator="equal">
      <formula>""</formula>
    </cfRule>
    <cfRule type="cellIs" dxfId="1810" priority="325" stopIfTrue="1" operator="equal">
      <formula>"W"</formula>
    </cfRule>
  </conditionalFormatting>
  <conditionalFormatting sqref="W86">
    <cfRule type="cellIs" dxfId="1809" priority="320" operator="equal">
      <formula>"Conv3"</formula>
    </cfRule>
    <cfRule type="cellIs" dxfId="1808" priority="321" operator="equal">
      <formula>"Conv2"</formula>
    </cfRule>
    <cfRule type="cellIs" dxfId="1807" priority="322" operator="equal">
      <formula>"Conv4"</formula>
    </cfRule>
  </conditionalFormatting>
  <conditionalFormatting sqref="U86">
    <cfRule type="cellIs" dxfId="1806" priority="318" operator="equal">
      <formula>"REPLY OPEN"</formula>
    </cfRule>
    <cfRule type="cellIs" dxfId="1805" priority="319" operator="equal">
      <formula>"OPEN"</formula>
    </cfRule>
  </conditionalFormatting>
  <conditionalFormatting sqref="V86">
    <cfRule type="cellIs" dxfId="1804" priority="315" operator="equal">
      <formula>"P-E"</formula>
    </cfRule>
    <cfRule type="cellIs" dxfId="1803" priority="316" operator="equal">
      <formula>"e-mail"</formula>
    </cfRule>
    <cfRule type="cellIs" dxfId="1802" priority="317" operator="equal">
      <formula>"P-A"</formula>
    </cfRule>
  </conditionalFormatting>
  <conditionalFormatting sqref="AC86">
    <cfRule type="cellIs" dxfId="1801" priority="314" operator="equal">
      <formula>"DIFF"</formula>
    </cfRule>
  </conditionalFormatting>
  <conditionalFormatting sqref="T86">
    <cfRule type="cellIs" dxfId="1800" priority="313" operator="notEqual">
      <formula>""</formula>
    </cfRule>
  </conditionalFormatting>
  <conditionalFormatting sqref="B86">
    <cfRule type="beginsWith" dxfId="1799" priority="311" operator="beginsWith" text="No clauses affected">
      <formula>LEFT(B86,LEN("No clauses affected"))="No clauses affected"</formula>
    </cfRule>
    <cfRule type="beginsWith" dxfId="1798" priority="312" operator="beginsWith" text="To:">
      <formula>LEFT(B86,LEN("To:"))="To:"</formula>
    </cfRule>
  </conditionalFormatting>
  <conditionalFormatting sqref="B86">
    <cfRule type="cellIs" dxfId="1797" priority="310" operator="equal">
      <formula>""</formula>
    </cfRule>
  </conditionalFormatting>
  <conditionalFormatting sqref="O86">
    <cfRule type="cellIs" dxfId="1796" priority="306" stopIfTrue="1" operator="equal">
      <formula>"Rel-17"</formula>
    </cfRule>
    <cfRule type="cellIs" dxfId="1795" priority="307" stopIfTrue="1" operator="equal">
      <formula>"Rel-16"</formula>
    </cfRule>
    <cfRule type="cellIs" dxfId="1794" priority="308" stopIfTrue="1" operator="equal">
      <formula>"Rel-15"</formula>
    </cfRule>
    <cfRule type="cellIs" dxfId="1793" priority="309" stopIfTrue="1" operator="equal">
      <formula>"Rel-14"</formula>
    </cfRule>
  </conditionalFormatting>
  <conditionalFormatting sqref="D1135">
    <cfRule type="cellIs" dxfId="1792" priority="304" stopIfTrue="1" operator="equal">
      <formula>""</formula>
    </cfRule>
    <cfRule type="cellIs" dxfId="1791" priority="305" stopIfTrue="1" operator="between">
      <formula>"10.7.1"</formula>
      <formula>"10.7.5"</formula>
    </cfRule>
  </conditionalFormatting>
  <conditionalFormatting sqref="C1298:C1326 C1477:C1571">
    <cfRule type="cellIs" dxfId="1790" priority="301" stopIfTrue="1" operator="equal">
      <formula>"Y"</formula>
    </cfRule>
    <cfRule type="cellIs" dxfId="1789" priority="302" stopIfTrue="1" operator="equal">
      <formula>""</formula>
    </cfRule>
    <cfRule type="cellIs" dxfId="1788" priority="303" stopIfTrue="1" operator="equal">
      <formula>"W"</formula>
    </cfRule>
  </conditionalFormatting>
  <conditionalFormatting sqref="D1298:D1476 D1573:D1600 D1478:D1571">
    <cfRule type="cellIs" dxfId="1787" priority="299" stopIfTrue="1" operator="equal">
      <formula>""</formula>
    </cfRule>
    <cfRule type="cellIs" dxfId="1786" priority="300" stopIfTrue="1" operator="between">
      <formula>"10.7.1"</formula>
      <formula>"10.7.5"</formula>
    </cfRule>
  </conditionalFormatting>
  <conditionalFormatting sqref="G1298:G1386 G1573:G1597 G1388:G1475 G1478:G1571 G1599:G1600">
    <cfRule type="cellIs" dxfId="1785" priority="298" stopIfTrue="1" operator="equal">
      <formula>""</formula>
    </cfRule>
  </conditionalFormatting>
  <conditionalFormatting sqref="S1478:S1532">
    <cfRule type="cellIs" dxfId="1784" priority="297" stopIfTrue="1" operator="notEqual">
      <formula>""</formula>
    </cfRule>
  </conditionalFormatting>
  <conditionalFormatting sqref="A1298:A1600">
    <cfRule type="cellIs" dxfId="1783" priority="295" stopIfTrue="1" operator="equal">
      <formula>"Withdrawn"</formula>
    </cfRule>
    <cfRule type="cellIs" dxfId="1782" priority="296" stopIfTrue="1" operator="equal">
      <formula>"Available"</formula>
    </cfRule>
  </conditionalFormatting>
  <conditionalFormatting sqref="F1298:F1383 F1573:F1597 F1388:F1391 F1478:F1571 F1385:F1386 F1393:F1475 F1599:F1600">
    <cfRule type="cellIs" dxfId="1781" priority="286" stopIfTrue="1" operator="equal">
      <formula>"LS In"</formula>
    </cfRule>
    <cfRule type="cellIs" dxfId="1780" priority="287" stopIfTrue="1" operator="equal">
      <formula>"LS OUT"</formula>
    </cfRule>
    <cfRule type="cellIs" dxfId="1779" priority="288" stopIfTrue="1" operator="equal">
      <formula>"CR"</formula>
    </cfRule>
    <cfRule type="cellIs" dxfId="1778" priority="289" stopIfTrue="1" operator="equal">
      <formula>"P-CR"</formula>
    </cfRule>
    <cfRule type="cellIs" dxfId="1777" priority="290" stopIfTrue="1" operator="equal">
      <formula>"CR Pack"</formula>
    </cfRule>
    <cfRule type="cellIs" dxfId="1776" priority="291" stopIfTrue="1" operator="equal">
      <formula>"WID new"</formula>
    </cfRule>
    <cfRule type="cellIs" dxfId="1775" priority="292" stopIfTrue="1" operator="equal">
      <formula>"WID revised"</formula>
    </cfRule>
    <cfRule type="cellIs" dxfId="1774" priority="293" stopIfTrue="1" operator="equal">
      <formula>"SID new"</formula>
    </cfRule>
    <cfRule type="cellIs" dxfId="1773" priority="294" stopIfTrue="1" operator="equal">
      <formula>"SID revised"</formula>
    </cfRule>
  </conditionalFormatting>
  <conditionalFormatting sqref="P1573:P1597 P1478:P1571 P1298:P1476 P1599:P1600">
    <cfRule type="containsText" dxfId="1772" priority="284" stopIfTrue="1" operator="containsText" text="DUMMY">
      <formula>NOT(ISERROR(SEARCH("DUMMY",P1298)))</formula>
    </cfRule>
    <cfRule type="cellIs" dxfId="1771" priority="285" stopIfTrue="1" operator="equal">
      <formula>""</formula>
    </cfRule>
  </conditionalFormatting>
  <conditionalFormatting sqref="I1573:I1597 I1298:I1310 I1312:I1340 I1342:I1476 I1478:I1571 I1599:I1600">
    <cfRule type="containsText" dxfId="1770" priority="282" operator="containsText" text="...">
      <formula>NOT(ISERROR(SEARCH("...",I1298)))</formula>
    </cfRule>
    <cfRule type="containsText" dxfId="1769" priority="283" operator="containsText" text="~?">
      <formula>NOT(ISERROR(SEARCH("~?",I1298)))</formula>
    </cfRule>
  </conditionalFormatting>
  <conditionalFormatting sqref="G1298:G1386 G1573:G1597 G1388:G1475 G1478:G1571 G1599:G1600">
    <cfRule type="cellIs" dxfId="1768" priority="281" operator="equal">
      <formula>"Endorsement"</formula>
    </cfRule>
  </conditionalFormatting>
  <conditionalFormatting sqref="T1298:T1476 T1573:T1597 T1478:T1571 T1599:T1600">
    <cfRule type="cellIs" dxfId="1767" priority="280" operator="notEqual">
      <formula>""</formula>
    </cfRule>
  </conditionalFormatting>
  <conditionalFormatting sqref="B1477:B1532">
    <cfRule type="cellIs" dxfId="1766" priority="278" stopIfTrue="1" operator="equal">
      <formula>""</formula>
    </cfRule>
    <cfRule type="cellIs" dxfId="1765" priority="279" stopIfTrue="1" operator="between">
      <formula>"10.7.1"</formula>
      <formula>"10.7.5"</formula>
    </cfRule>
  </conditionalFormatting>
  <conditionalFormatting sqref="O1298:O1476 O1573:O1597 O1478:O1571 O1599:O1600">
    <cfRule type="cellIs" dxfId="1764" priority="274" stopIfTrue="1" operator="equal">
      <formula>"Rel-17"</formula>
    </cfRule>
    <cfRule type="cellIs" dxfId="1763" priority="275" stopIfTrue="1" operator="equal">
      <formula>"Rel-16"</formula>
    </cfRule>
    <cfRule type="cellIs" dxfId="1762" priority="276" stopIfTrue="1" operator="equal">
      <formula>"Rel-15"</formula>
    </cfRule>
    <cfRule type="cellIs" dxfId="1761" priority="277" stopIfTrue="1" operator="equal">
      <formula>"Rel-14"</formula>
    </cfRule>
  </conditionalFormatting>
  <conditionalFormatting sqref="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AE1521 AE1523 AE1525 AE1527 AE1529 AE1531 AE1533 AE1535 AE1537 AE1539 AE1541 AE1543 AE1545 AE1547 AE1549 AE1551 AE1553 AE1555 AE1557 AE1559 AE1561 AE1563 AE1565 AE1567 AE1569 AE1571 AE1573 AE1575 AE1577 AE1579 AE1581 AE1583 AE1585 AE1587 AE1589 AE1591 AE1593 AE1595 AE1597 AE1599 AE1601 AE1603 AE1605 AE1607 AE1609 AE1611 AE1613 AE1615 AE1617 AE1619 AE1621 AE1623 AE1625 AE1627 AE1629 AE1631 AE1633 AE1635 AE1637 AE1639 AE1641 AE1643 AE1645 AE1647 AE1649 AE1651 AE1653 AE1655 AE1657 AE1659 AE1661 AE1663 AE1665 AE1667 AE1669 AE1671 AE1673 AE1675 AE1677 AE1679 AE1681 AE1683 AE1685 AE1687 AE1689 AE1691 AE1693 AE1695 AE1697 AE1699 AE1701 AE1703 AE1705 AE1707 AE1709 AE1711 AE1713 AE1715 AE1717 AE1719 AE1721 AE1723 AE1725 AE1727 AE1729 AE1731 AE1733 AE1735 AE1737 AE1739 AE1741 AE1743 AE1745 AE1747 AE1749 AE1751 AE1753 AE1755 AE1757 AE1759 AE1761 AE1763 AE1765 AE1767 AE1769 AE1771 AE1773 AE1775 AE1777 AE1779 AE1781 AE1783 AE1785 AE1787 AE1789 AE1791 AE1793 AE1795 AE1797 AE1799 AE1801 AE1803 AE1805 AE1807 AE1809 AE1811 AE1813 AE1815 AE1817 AE1819 AE1821 AE1823 AE1825 AE1827 AE1829 AE1831 AE1833 AE1835 AE1837 AE1839 AE1841 AE1843 AE1845 AE1847 AE1849 AE1851 AE1853 AE1855 AE1857 AE1859 AE1861 AE1863 AE1865 AE1867 AE1869 AE1871 AE1873 AE1875 AE1877 AE1879 AE1881 AE1883 AE1885 AE1887 AE1889 AE1891">
    <cfRule type="expression" dxfId="1760" priority="273">
      <formula>"&lt;&gt;$V$89"</formula>
    </cfRule>
  </conditionalFormatting>
  <conditionalFormatting sqref="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AE1520 AE1522 AE1524 AE1526 AE1528 AE1530 AE1532 AE1534 AE1536 AE1538 AE1540 AE1542 AE1544 AE1546 AE1548 AE1550 AE1552 AE1554 AE1556 AE1558 AE1560 AE1562 AE1564 AE1566 AE1568 AE1570 AE1572 AE1574 AE1576 AE1578 AE1580 AE1582 AE1584 AE1586 AE1588 AE1590 AE1592 AE1594 AE1596 AE1598 AE1600 AE1602 AE1604 AE1606 AE1608 AE1610 AE1612 AE1614 AE1616 AE1618 AE1620 AE1622 AE1624 AE1626 AE1628 AE1630 AE1632 AE1634 AE1636 AE1638 AE1640 AE1642 AE1644 AE1646 AE1648 AE1650 AE1652 AE1654 AE1656 AE1658 AE1660 AE1662 AE1664 AE1666 AE1668 AE1670 AE1672 AE1674 AE1676 AE1678 AE1680 AE1682 AE1684 AE1686 AE1688 AE1690 AE1692 AE1694 AE1696 AE1698 AE1700 AE1702 AE1704 AE1706 AE1708 AE1710 AE1712 AE1714 AE1716 AE1718 AE1720 AE1722 AE1724 AE1726 AE1728 AE1730 AE1732 AE1734 AE1736 AE1738 AE1740 AE1742 AE1744 AE1746 AE1748 AE1750 AE1752 AE1754 AE1756 AE1758 AE1760 AE1762 AE1764 AE1766 AE1768 AE1770 AE1772 AE1774 AE1776 AE1778 AE1780 AE1782 AE1784 AE1786 AE1788 AE1790 AE1792 AE1794 AE1796 AE1798 AE1800 AE1802 AE1804 AE1806 AE1808 AE1810 AE1812 AE1814 AE1816 AE1818 AE1820 AE1822 AE1824 AE1826 AE1828 AE1830 AE1832 AE1834 AE1836 AE1838 AE1840 AE1842 AE1844 AE1846 AE1848 AE1850 AE1852 AE1854 AE1856 AE1858 AE1860 AE1862 AE1864 AE1866 AE1868 AE1870 AE1872 AE1874 AE1876 AE1878 AE1880 AE1882 AE1884 AE1886 AE1888 AE1890 AE1892">
    <cfRule type="expression" dxfId="1759" priority="272">
      <formula>"&lt;&gt;$V$89"</formula>
    </cfRule>
  </conditionalFormatting>
  <conditionalFormatting sqref="AE1893 AE1895 AE1897 AE1899 AE1901 AE1903 AE1905 AE1907 AE1909 AE1911 AE1913">
    <cfRule type="expression" dxfId="1758" priority="271">
      <formula>"&lt;&gt;$V$89"</formula>
    </cfRule>
  </conditionalFormatting>
  <conditionalFormatting sqref="AE1894 AE1896 AE1898 AE1900 AE1902 AE1904 AE1906 AE1908 AE1910 AE1912 AE1914">
    <cfRule type="expression" dxfId="1757" priority="270">
      <formula>"&lt;&gt;$V$89"</formula>
    </cfRule>
  </conditionalFormatting>
  <conditionalFormatting sqref="O89">
    <cfRule type="cellIs" dxfId="1756" priority="266" stopIfTrue="1" operator="equal">
      <formula>"Rel-17"</formula>
    </cfRule>
    <cfRule type="cellIs" dxfId="1755" priority="267" stopIfTrue="1" operator="equal">
      <formula>"Rel-16"</formula>
    </cfRule>
    <cfRule type="cellIs" dxfId="1754" priority="268" stopIfTrue="1" operator="equal">
      <formula>"Rel-15"</formula>
    </cfRule>
    <cfRule type="cellIs" dxfId="1753" priority="269" stopIfTrue="1" operator="equal">
      <formula>"Rel-14"</formula>
    </cfRule>
  </conditionalFormatting>
  <conditionalFormatting sqref="O88">
    <cfRule type="cellIs" dxfId="1752" priority="262" stopIfTrue="1" operator="equal">
      <formula>"Rel-17"</formula>
    </cfRule>
    <cfRule type="cellIs" dxfId="1751" priority="263" stopIfTrue="1" operator="equal">
      <formula>"Rel-16"</formula>
    </cfRule>
    <cfRule type="cellIs" dxfId="1750" priority="264" stopIfTrue="1" operator="equal">
      <formula>"Rel-15"</formula>
    </cfRule>
    <cfRule type="cellIs" dxfId="1749" priority="265" stopIfTrue="1" operator="equal">
      <formula>"Rel-14"</formula>
    </cfRule>
  </conditionalFormatting>
  <conditionalFormatting sqref="O87">
    <cfRule type="cellIs" dxfId="1748" priority="258" stopIfTrue="1" operator="equal">
      <formula>"Rel-17"</formula>
    </cfRule>
    <cfRule type="cellIs" dxfId="1747" priority="259" stopIfTrue="1" operator="equal">
      <formula>"Rel-16"</formula>
    </cfRule>
    <cfRule type="cellIs" dxfId="1746" priority="260" stopIfTrue="1" operator="equal">
      <formula>"Rel-15"</formula>
    </cfRule>
    <cfRule type="cellIs" dxfId="1745" priority="261" stopIfTrue="1" operator="equal">
      <formula>"Rel-14"</formula>
    </cfRule>
  </conditionalFormatting>
  <conditionalFormatting sqref="W91">
    <cfRule type="cellIs" dxfId="1744" priority="255" operator="equal">
      <formula>"Conv3"</formula>
    </cfRule>
    <cfRule type="cellIs" dxfId="1743" priority="256" operator="equal">
      <formula>"Conv2"</formula>
    </cfRule>
    <cfRule type="cellIs" dxfId="1742" priority="257" operator="equal">
      <formula>"Conv4"</formula>
    </cfRule>
  </conditionalFormatting>
  <conditionalFormatting sqref="U91">
    <cfRule type="cellIs" dxfId="1741" priority="253" operator="equal">
      <formula>"REPLY OPEN"</formula>
    </cfRule>
    <cfRule type="cellIs" dxfId="1740" priority="254" operator="equal">
      <formula>"OPEN"</formula>
    </cfRule>
  </conditionalFormatting>
  <conditionalFormatting sqref="V91">
    <cfRule type="cellIs" dxfId="1739" priority="250" operator="equal">
      <formula>"P-E"</formula>
    </cfRule>
    <cfRule type="cellIs" dxfId="1738" priority="251" operator="equal">
      <formula>"e-mail"</formula>
    </cfRule>
    <cfRule type="cellIs" dxfId="1737" priority="252" operator="equal">
      <formula>"P-A"</formula>
    </cfRule>
  </conditionalFormatting>
  <conditionalFormatting sqref="AC91">
    <cfRule type="cellIs" dxfId="1736" priority="249" operator="equal">
      <formula>"DIFF"</formula>
    </cfRule>
  </conditionalFormatting>
  <conditionalFormatting sqref="T91">
    <cfRule type="cellIs" dxfId="1735" priority="248" operator="notEqual">
      <formula>""</formula>
    </cfRule>
  </conditionalFormatting>
  <conditionalFormatting sqref="O91">
    <cfRule type="cellIs" dxfId="1734" priority="244" stopIfTrue="1" operator="equal">
      <formula>"Rel-17"</formula>
    </cfRule>
    <cfRule type="cellIs" dxfId="1733" priority="245" stopIfTrue="1" operator="equal">
      <formula>"Rel-16"</formula>
    </cfRule>
    <cfRule type="cellIs" dxfId="1732" priority="246" stopIfTrue="1" operator="equal">
      <formula>"Rel-15"</formula>
    </cfRule>
    <cfRule type="cellIs" dxfId="1731" priority="247" stopIfTrue="1" operator="equal">
      <formula>"Rel-14"</formula>
    </cfRule>
  </conditionalFormatting>
  <conditionalFormatting sqref="AE1915 AE1917 AE1919 AE1921 AE1923 AE1925 AE1927 AE1929 AE1931 AE1933 AE1935 AE1937 AE1939 AE1941 AE1943 AE1945 AE1947 AE1949 AE1951 AE1953 AE1955 AE1957 AE1959 AE1961 AE1963 AE1965 AE1967 AE1969 AE1971 AE1973 AE1975 AE1977 AE1979 AE1981 AE1983 AE1985 AE1987 AE1989 AE1991 AE1993 AE1995 AE1997 AE1999 AE2001 AE2003 AE2005 AE2007 AE2009 AE2011 AE2013 AE2015 AE2017 AE2019 AE2021 AE2023 AE2025 AE2027 AE2029 AE2031 AE2033 AE2035 AE2037 AE2039 AE2041 AE2043 AE2045 AE2047 AE2049 AE2051 AE2053 AE2055 AE2057 AE2059 AE2061 AE2063 AE2065 AE2067 AE2069 AE2071 AE2073 AE2075 AE2077 AE2079 AE2081 AE2083 AE2085 AE2087 AE2089 AE2091 AE2093 AE2095 AE2097 AE2099 AE2101 AE2103 AE2105 AE2107 AE2109 AE2111 AE2113 AE2115 AE2117 AE2119 AE2121 AE2123 AE2125 AE2127 AE2129 AE2131 AE2133 AE2135 AE2137 AE2139 AE2141 AE2143 AE2145 AE2147 AE2149 AE2151 AE2153 AE2155 AE2157 AE2159 AE2161 AE2163 AE2165 AE2167 AE2169 AE2171 AE2173">
    <cfRule type="expression" dxfId="1730" priority="243">
      <formula>"&lt;&gt;$V$89"</formula>
    </cfRule>
  </conditionalFormatting>
  <conditionalFormatting sqref="AE1916 AE1918 AE1920 AE1922 AE1924 AE1926 AE1928 AE1930 AE1932 AE1934 AE1936 AE1938 AE1940 AE1942 AE1944 AE1946 AE1948 AE1950 AE1952 AE1954 AE1956 AE1958 AE1960 AE1962 AE1964 AE1966 AE1968 AE1970 AE1972 AE1974 AE1976 AE1978 AE1980 AE1982 AE1984 AE1986 AE1988 AE1990 AE1992 AE1994 AE1996 AE1998 AE2000 AE2002 AE2004 AE2006 AE2008 AE2010 AE2012 AE2014 AE2016 AE2018 AE2020 AE2022 AE2024 AE2026 AE2028 AE2030 AE2032 AE2034 AE2036 AE2038 AE2040 AE2042 AE2044 AE2046 AE2048 AE2050 AE2052 AE2054 AE2056 AE2058 AE2060 AE2062 AE2064 AE2066 AE2068 AE2070 AE2072 AE2074 AE2076 AE2078 AE2080 AE2082 AE2084 AE2086 AE2088 AE2090 AE2092 AE2094 AE2096 AE2098 AE2100 AE2102 AE2104 AE2106 AE2108 AE2110 AE2112 AE2114 AE2116 AE2118 AE2120 AE2122 AE2124 AE2126 AE2128 AE2130 AE2132 AE2134 AE2136 AE2138 AE2140 AE2142 AE2144 AE2146 AE2148 AE2150 AE2152 AE2154 AE2156 AE2158 AE2160 AE2162 AE2164 AE2166 AE2168 AE2170 AE2172">
    <cfRule type="expression" dxfId="1729" priority="242">
      <formula>"&lt;&gt;$V$89"</formula>
    </cfRule>
  </conditionalFormatting>
  <conditionalFormatting sqref="G265">
    <cfRule type="cellIs" dxfId="1728" priority="241" stopIfTrue="1" operator="equal">
      <formula>""</formula>
    </cfRule>
  </conditionalFormatting>
  <conditionalFormatting sqref="P265">
    <cfRule type="containsText" dxfId="1727" priority="239" stopIfTrue="1" operator="containsText" text="DUMMY">
      <formula>NOT(ISERROR(SEARCH("DUMMY",P265)))</formula>
    </cfRule>
    <cfRule type="cellIs" dxfId="1726" priority="240" stopIfTrue="1" operator="equal">
      <formula>""</formula>
    </cfRule>
  </conditionalFormatting>
  <conditionalFormatting sqref="Q265">
    <cfRule type="cellIs" dxfId="1725" priority="237" stopIfTrue="1" operator="equal">
      <formula>""</formula>
    </cfRule>
    <cfRule type="cellIs" dxfId="1724" priority="238" stopIfTrue="1" operator="equal">
      <formula>"-"</formula>
    </cfRule>
  </conditionalFormatting>
  <conditionalFormatting sqref="I265">
    <cfRule type="containsText" dxfId="1723" priority="235" operator="containsText" text="...">
      <formula>NOT(ISERROR(SEARCH("...",I265)))</formula>
    </cfRule>
    <cfRule type="containsText" dxfId="1722" priority="236" operator="containsText" text="~?">
      <formula>NOT(ISERROR(SEARCH("~?",I265)))</formula>
    </cfRule>
  </conditionalFormatting>
  <conditionalFormatting sqref="G265">
    <cfRule type="cellIs" dxfId="1721" priority="234" operator="equal">
      <formula>"Endorsement"</formula>
    </cfRule>
  </conditionalFormatting>
  <conditionalFormatting sqref="O265">
    <cfRule type="cellIs" dxfId="1720" priority="230" stopIfTrue="1" operator="equal">
      <formula>"Rel-17"</formula>
    </cfRule>
    <cfRule type="cellIs" dxfId="1719" priority="231" stopIfTrue="1" operator="equal">
      <formula>"Rel-16"</formula>
    </cfRule>
    <cfRule type="cellIs" dxfId="1718" priority="232" stopIfTrue="1" operator="equal">
      <formula>"Rel-15"</formula>
    </cfRule>
    <cfRule type="cellIs" dxfId="1717" priority="233" stopIfTrue="1" operator="equal">
      <formula>"Rel-14"</formula>
    </cfRule>
  </conditionalFormatting>
  <conditionalFormatting sqref="Q977:Q1071 Q1073:Q1098 Q1100:Q1168 Q1573:Q1597 Q611:Q974 Q1170:Q1226 Q1229:Q1476 Q1478:Q1571 Q1599:Q1600">
    <cfRule type="cellIs" dxfId="1716" priority="228" stopIfTrue="1" operator="equal">
      <formula>""</formula>
    </cfRule>
    <cfRule type="cellIs" dxfId="1715" priority="229" stopIfTrue="1" operator="equal">
      <formula>"-"</formula>
    </cfRule>
  </conditionalFormatting>
  <conditionalFormatting sqref="D1226">
    <cfRule type="cellIs" dxfId="1714" priority="226" stopIfTrue="1" operator="equal">
      <formula>""</formula>
    </cfRule>
    <cfRule type="cellIs" dxfId="1713" priority="227" stopIfTrue="1" operator="between">
      <formula>"10.7.1"</formula>
      <formula>"10.7.5"</formula>
    </cfRule>
  </conditionalFormatting>
  <conditionalFormatting sqref="G1227:G1228">
    <cfRule type="cellIs" dxfId="1712" priority="225" stopIfTrue="1" operator="equal">
      <formula>""</formula>
    </cfRule>
  </conditionalFormatting>
  <conditionalFormatting sqref="S1227:S1228">
    <cfRule type="cellIs" dxfId="1711" priority="224" stopIfTrue="1" operator="notEqual">
      <formula>""</formula>
    </cfRule>
  </conditionalFormatting>
  <conditionalFormatting sqref="F1227:F1228">
    <cfRule type="cellIs" dxfId="1710" priority="215" stopIfTrue="1" operator="equal">
      <formula>"LS In"</formula>
    </cfRule>
    <cfRule type="cellIs" dxfId="1709" priority="216" stopIfTrue="1" operator="equal">
      <formula>"LS OUT"</formula>
    </cfRule>
    <cfRule type="cellIs" dxfId="1708" priority="217" stopIfTrue="1" operator="equal">
      <formula>"CR"</formula>
    </cfRule>
    <cfRule type="cellIs" dxfId="1707" priority="218" stopIfTrue="1" operator="equal">
      <formula>"P-CR"</formula>
    </cfRule>
    <cfRule type="cellIs" dxfId="1706" priority="219" stopIfTrue="1" operator="equal">
      <formula>"CR Pack"</formula>
    </cfRule>
    <cfRule type="cellIs" dxfId="1705" priority="220" stopIfTrue="1" operator="equal">
      <formula>"WID new"</formula>
    </cfRule>
    <cfRule type="cellIs" dxfId="1704" priority="221" stopIfTrue="1" operator="equal">
      <formula>"WID revised"</formula>
    </cfRule>
    <cfRule type="cellIs" dxfId="1703" priority="222" stopIfTrue="1" operator="equal">
      <formula>"SID new"</formula>
    </cfRule>
    <cfRule type="cellIs" dxfId="1702" priority="223" stopIfTrue="1" operator="equal">
      <formula>"SID revised"</formula>
    </cfRule>
  </conditionalFormatting>
  <conditionalFormatting sqref="P1227:P1228">
    <cfRule type="containsText" dxfId="1701" priority="213" stopIfTrue="1" operator="containsText" text="DUMMY">
      <formula>NOT(ISERROR(SEARCH("DUMMY",P1227)))</formula>
    </cfRule>
    <cfRule type="cellIs" dxfId="1700" priority="214" stopIfTrue="1" operator="equal">
      <formula>""</formula>
    </cfRule>
  </conditionalFormatting>
  <conditionalFormatting sqref="I1227:I1228">
    <cfRule type="containsText" dxfId="1699" priority="211" operator="containsText" text="...">
      <formula>NOT(ISERROR(SEARCH("...",I1227)))</formula>
    </cfRule>
    <cfRule type="containsText" dxfId="1698" priority="212" operator="containsText" text="~?">
      <formula>NOT(ISERROR(SEARCH("~?",I1227)))</formula>
    </cfRule>
  </conditionalFormatting>
  <conditionalFormatting sqref="G1227:G1228">
    <cfRule type="cellIs" dxfId="1697" priority="210" operator="equal">
      <formula>"Endorsement"</formula>
    </cfRule>
  </conditionalFormatting>
  <conditionalFormatting sqref="T1227:T1228">
    <cfRule type="cellIs" dxfId="1696" priority="209" operator="notEqual">
      <formula>""</formula>
    </cfRule>
  </conditionalFormatting>
  <conditionalFormatting sqref="O1227:O1228">
    <cfRule type="cellIs" dxfId="1695" priority="205" stopIfTrue="1" operator="equal">
      <formula>"Rel-17"</formula>
    </cfRule>
    <cfRule type="cellIs" dxfId="1694" priority="206" stopIfTrue="1" operator="equal">
      <formula>"Rel-16"</formula>
    </cfRule>
    <cfRule type="cellIs" dxfId="1693" priority="207" stopIfTrue="1" operator="equal">
      <formula>"Rel-15"</formula>
    </cfRule>
    <cfRule type="cellIs" dxfId="1692" priority="208" stopIfTrue="1" operator="equal">
      <formula>"Rel-14"</formula>
    </cfRule>
  </conditionalFormatting>
  <conditionalFormatting sqref="Q1227:Q1228">
    <cfRule type="cellIs" dxfId="1691" priority="203" stopIfTrue="1" operator="equal">
      <formula>""</formula>
    </cfRule>
    <cfRule type="cellIs" dxfId="1690" priority="204" stopIfTrue="1" operator="equal">
      <formula>"-"</formula>
    </cfRule>
  </conditionalFormatting>
  <conditionalFormatting sqref="R1573:R1597 R1:R1167 R1170:R1476 R1478:R1571 R1599:R1048576">
    <cfRule type="containsText" dxfId="1689" priority="202" operator="containsText" text="Confirm ">
      <formula>NOT(ISERROR(SEARCH("Confirm ",R1)))</formula>
    </cfRule>
  </conditionalFormatting>
  <conditionalFormatting sqref="G40">
    <cfRule type="cellIs" dxfId="1688" priority="201" operator="equal">
      <formula>"Endorsement"</formula>
    </cfRule>
  </conditionalFormatting>
  <conditionalFormatting sqref="D975">
    <cfRule type="cellIs" dxfId="1687" priority="199" stopIfTrue="1" operator="equal">
      <formula>""</formula>
    </cfRule>
    <cfRule type="cellIs" dxfId="1686" priority="200" stopIfTrue="1" operator="between">
      <formula>"10.7.1"</formula>
      <formula>"10.7.5"</formula>
    </cfRule>
  </conditionalFormatting>
  <conditionalFormatting sqref="G975">
    <cfRule type="cellIs" dxfId="1685" priority="198" stopIfTrue="1" operator="equal">
      <formula>""</formula>
    </cfRule>
  </conditionalFormatting>
  <conditionalFormatting sqref="P975">
    <cfRule type="containsText" dxfId="1684" priority="196" stopIfTrue="1" operator="containsText" text="DUMMY">
      <formula>NOT(ISERROR(SEARCH("DUMMY",P975)))</formula>
    </cfRule>
    <cfRule type="cellIs" dxfId="1683" priority="197" stopIfTrue="1" operator="equal">
      <formula>""</formula>
    </cfRule>
  </conditionalFormatting>
  <conditionalFormatting sqref="I975">
    <cfRule type="containsText" dxfId="1682" priority="194" operator="containsText" text="...">
      <formula>NOT(ISERROR(SEARCH("...",I975)))</formula>
    </cfRule>
    <cfRule type="containsText" dxfId="1681" priority="195" operator="containsText" text="~?">
      <formula>NOT(ISERROR(SEARCH("~?",I975)))</formula>
    </cfRule>
  </conditionalFormatting>
  <conditionalFormatting sqref="G975">
    <cfRule type="cellIs" dxfId="1680" priority="193" operator="equal">
      <formula>"Endorsement"</formula>
    </cfRule>
  </conditionalFormatting>
  <conditionalFormatting sqref="O975">
    <cfRule type="cellIs" dxfId="1679" priority="189" stopIfTrue="1" operator="equal">
      <formula>"Rel-17"</formula>
    </cfRule>
    <cfRule type="cellIs" dxfId="1678" priority="190" stopIfTrue="1" operator="equal">
      <formula>"Rel-16"</formula>
    </cfRule>
    <cfRule type="cellIs" dxfId="1677" priority="191" stopIfTrue="1" operator="equal">
      <formula>"Rel-15"</formula>
    </cfRule>
    <cfRule type="cellIs" dxfId="1676" priority="192" stopIfTrue="1" operator="equal">
      <formula>"Rel-14"</formula>
    </cfRule>
  </conditionalFormatting>
  <conditionalFormatting sqref="Q975">
    <cfRule type="cellIs" dxfId="1675" priority="187" stopIfTrue="1" operator="equal">
      <formula>""</formula>
    </cfRule>
    <cfRule type="cellIs" dxfId="1674" priority="188" stopIfTrue="1" operator="equal">
      <formula>"-"</formula>
    </cfRule>
  </conditionalFormatting>
  <conditionalFormatting sqref="D976">
    <cfRule type="cellIs" dxfId="1673" priority="185" stopIfTrue="1" operator="equal">
      <formula>""</formula>
    </cfRule>
    <cfRule type="cellIs" dxfId="1672" priority="186" stopIfTrue="1" operator="between">
      <formula>"10.7.1"</formula>
      <formula>"10.7.5"</formula>
    </cfRule>
  </conditionalFormatting>
  <conditionalFormatting sqref="G976">
    <cfRule type="cellIs" dxfId="1671" priority="184" stopIfTrue="1" operator="equal">
      <formula>""</formula>
    </cfRule>
  </conditionalFormatting>
  <conditionalFormatting sqref="F976">
    <cfRule type="cellIs" dxfId="1670" priority="175" stopIfTrue="1" operator="equal">
      <formula>"LS In"</formula>
    </cfRule>
    <cfRule type="cellIs" dxfId="1669" priority="176" stopIfTrue="1" operator="equal">
      <formula>"LS OUT"</formula>
    </cfRule>
    <cfRule type="cellIs" dxfId="1668" priority="177" stopIfTrue="1" operator="equal">
      <formula>"CR"</formula>
    </cfRule>
    <cfRule type="cellIs" dxfId="1667" priority="178" stopIfTrue="1" operator="equal">
      <formula>"P-CR"</formula>
    </cfRule>
    <cfRule type="cellIs" dxfId="1666" priority="179" stopIfTrue="1" operator="equal">
      <formula>"CR Pack"</formula>
    </cfRule>
    <cfRule type="cellIs" dxfId="1665" priority="180" stopIfTrue="1" operator="equal">
      <formula>"WID new"</formula>
    </cfRule>
    <cfRule type="cellIs" dxfId="1664" priority="181" stopIfTrue="1" operator="equal">
      <formula>"WID revised"</formula>
    </cfRule>
    <cfRule type="cellIs" dxfId="1663" priority="182" stopIfTrue="1" operator="equal">
      <formula>"SID new"</formula>
    </cfRule>
    <cfRule type="cellIs" dxfId="1662" priority="183" stopIfTrue="1" operator="equal">
      <formula>"SID revised"</formula>
    </cfRule>
  </conditionalFormatting>
  <conditionalFormatting sqref="P976">
    <cfRule type="containsText" dxfId="1661" priority="173" stopIfTrue="1" operator="containsText" text="DUMMY">
      <formula>NOT(ISERROR(SEARCH("DUMMY",P976)))</formula>
    </cfRule>
    <cfRule type="cellIs" dxfId="1660" priority="174" stopIfTrue="1" operator="equal">
      <formula>""</formula>
    </cfRule>
  </conditionalFormatting>
  <conditionalFormatting sqref="I976">
    <cfRule type="containsText" dxfId="1659" priority="171" operator="containsText" text="...">
      <formula>NOT(ISERROR(SEARCH("...",I976)))</formula>
    </cfRule>
    <cfRule type="containsText" dxfId="1658" priority="172" operator="containsText" text="~?">
      <formula>NOT(ISERROR(SEARCH("~?",I976)))</formula>
    </cfRule>
  </conditionalFormatting>
  <conditionalFormatting sqref="G976">
    <cfRule type="cellIs" dxfId="1657" priority="170" operator="equal">
      <formula>"Endorsement"</formula>
    </cfRule>
  </conditionalFormatting>
  <conditionalFormatting sqref="O976">
    <cfRule type="cellIs" dxfId="1656" priority="166" stopIfTrue="1" operator="equal">
      <formula>"Rel-17"</formula>
    </cfRule>
    <cfRule type="cellIs" dxfId="1655" priority="167" stopIfTrue="1" operator="equal">
      <formula>"Rel-16"</formula>
    </cfRule>
    <cfRule type="cellIs" dxfId="1654" priority="168" stopIfTrue="1" operator="equal">
      <formula>"Rel-15"</formula>
    </cfRule>
    <cfRule type="cellIs" dxfId="1653" priority="169" stopIfTrue="1" operator="equal">
      <formula>"Rel-14"</formula>
    </cfRule>
  </conditionalFormatting>
  <conditionalFormatting sqref="Q976">
    <cfRule type="cellIs" dxfId="1652" priority="164" stopIfTrue="1" operator="equal">
      <formula>""</formula>
    </cfRule>
    <cfRule type="cellIs" dxfId="1651" priority="165" stopIfTrue="1" operator="equal">
      <formula>"-"</formula>
    </cfRule>
  </conditionalFormatting>
  <conditionalFormatting sqref="G1072">
    <cfRule type="cellIs" dxfId="1650" priority="163" stopIfTrue="1" operator="equal">
      <formula>""</formula>
    </cfRule>
  </conditionalFormatting>
  <conditionalFormatting sqref="P1072">
    <cfRule type="containsText" dxfId="1649" priority="161" stopIfTrue="1" operator="containsText" text="DUMMY">
      <formula>NOT(ISERROR(SEARCH("DUMMY",P1072)))</formula>
    </cfRule>
    <cfRule type="cellIs" dxfId="1648" priority="162" stopIfTrue="1" operator="equal">
      <formula>""</formula>
    </cfRule>
  </conditionalFormatting>
  <conditionalFormatting sqref="Q1072">
    <cfRule type="cellIs" dxfId="1647" priority="159" stopIfTrue="1" operator="equal">
      <formula>""</formula>
    </cfRule>
    <cfRule type="cellIs" dxfId="1646" priority="160" stopIfTrue="1" operator="equal">
      <formula>"-"</formula>
    </cfRule>
  </conditionalFormatting>
  <conditionalFormatting sqref="I1072">
    <cfRule type="containsText" dxfId="1645" priority="157" operator="containsText" text="...">
      <formula>NOT(ISERROR(SEARCH("...",I1072)))</formula>
    </cfRule>
    <cfRule type="containsText" dxfId="1644" priority="158" operator="containsText" text="~?">
      <formula>NOT(ISERROR(SEARCH("~?",I1072)))</formula>
    </cfRule>
  </conditionalFormatting>
  <conditionalFormatting sqref="G1072">
    <cfRule type="cellIs" dxfId="1643" priority="156" operator="equal">
      <formula>"Endorsement"</formula>
    </cfRule>
  </conditionalFormatting>
  <conditionalFormatting sqref="O1072">
    <cfRule type="cellIs" dxfId="1642" priority="152" stopIfTrue="1" operator="equal">
      <formula>"Rel-17"</formula>
    </cfRule>
    <cfRule type="cellIs" dxfId="1641" priority="153" stopIfTrue="1" operator="equal">
      <formula>"Rel-16"</formula>
    </cfRule>
    <cfRule type="cellIs" dxfId="1640" priority="154" stopIfTrue="1" operator="equal">
      <formula>"Rel-15"</formula>
    </cfRule>
    <cfRule type="cellIs" dxfId="1639" priority="155" stopIfTrue="1" operator="equal">
      <formula>"Rel-14"</formula>
    </cfRule>
  </conditionalFormatting>
  <conditionalFormatting sqref="G1099">
    <cfRule type="cellIs" dxfId="1638" priority="151" stopIfTrue="1" operator="equal">
      <formula>""</formula>
    </cfRule>
  </conditionalFormatting>
  <conditionalFormatting sqref="P1099">
    <cfRule type="containsText" dxfId="1637" priority="149" stopIfTrue="1" operator="containsText" text="DUMMY">
      <formula>NOT(ISERROR(SEARCH("DUMMY",P1099)))</formula>
    </cfRule>
    <cfRule type="cellIs" dxfId="1636" priority="150" stopIfTrue="1" operator="equal">
      <formula>""</formula>
    </cfRule>
  </conditionalFormatting>
  <conditionalFormatting sqref="Q1099">
    <cfRule type="cellIs" dxfId="1635" priority="147" stopIfTrue="1" operator="equal">
      <formula>""</formula>
    </cfRule>
    <cfRule type="cellIs" dxfId="1634" priority="148" stopIfTrue="1" operator="equal">
      <formula>"-"</formula>
    </cfRule>
  </conditionalFormatting>
  <conditionalFormatting sqref="I1099">
    <cfRule type="containsText" dxfId="1633" priority="145" operator="containsText" text="...">
      <formula>NOT(ISERROR(SEARCH("...",I1099)))</formula>
    </cfRule>
    <cfRule type="containsText" dxfId="1632" priority="146" operator="containsText" text="~?">
      <formula>NOT(ISERROR(SEARCH("~?",I1099)))</formula>
    </cfRule>
  </conditionalFormatting>
  <conditionalFormatting sqref="G1099">
    <cfRule type="cellIs" dxfId="1631" priority="144" operator="equal">
      <formula>"Endorsement"</formula>
    </cfRule>
  </conditionalFormatting>
  <conditionalFormatting sqref="O1099">
    <cfRule type="cellIs" dxfId="1630" priority="140" stopIfTrue="1" operator="equal">
      <formula>"Rel-17"</formula>
    </cfRule>
    <cfRule type="cellIs" dxfId="1629" priority="141" stopIfTrue="1" operator="equal">
      <formula>"Rel-16"</formula>
    </cfRule>
    <cfRule type="cellIs" dxfId="1628" priority="142" stopIfTrue="1" operator="equal">
      <formula>"Rel-15"</formula>
    </cfRule>
    <cfRule type="cellIs" dxfId="1627" priority="143" stopIfTrue="1" operator="equal">
      <formula>"Rel-14"</formula>
    </cfRule>
  </conditionalFormatting>
  <conditionalFormatting sqref="B1572">
    <cfRule type="cellIs" dxfId="1626" priority="138" stopIfTrue="1" operator="equal">
      <formula>""</formula>
    </cfRule>
    <cfRule type="cellIs" dxfId="1625" priority="139" stopIfTrue="1" operator="between">
      <formula>"10.7.1"</formula>
      <formula>"10.7.5"</formula>
    </cfRule>
  </conditionalFormatting>
  <conditionalFormatting sqref="C1572">
    <cfRule type="cellIs" dxfId="1624" priority="135" stopIfTrue="1" operator="equal">
      <formula>"Y"</formula>
    </cfRule>
    <cfRule type="cellIs" dxfId="1623" priority="136" stopIfTrue="1" operator="equal">
      <formula>""</formula>
    </cfRule>
    <cfRule type="cellIs" dxfId="1622" priority="137" stopIfTrue="1" operator="equal">
      <formula>"W"</formula>
    </cfRule>
  </conditionalFormatting>
  <conditionalFormatting sqref="D1572">
    <cfRule type="cellIs" dxfId="1621" priority="133" stopIfTrue="1" operator="equal">
      <formula>""</formula>
    </cfRule>
    <cfRule type="cellIs" dxfId="1620" priority="134" stopIfTrue="1" operator="between">
      <formula>"10.7.1"</formula>
      <formula>"10.7.5"</formula>
    </cfRule>
  </conditionalFormatting>
  <conditionalFormatting sqref="G1572">
    <cfRule type="cellIs" dxfId="1619" priority="132" stopIfTrue="1" operator="equal">
      <formula>""</formula>
    </cfRule>
  </conditionalFormatting>
  <conditionalFormatting sqref="F1572">
    <cfRule type="cellIs" dxfId="1618" priority="123" stopIfTrue="1" operator="equal">
      <formula>"LS In"</formula>
    </cfRule>
    <cfRule type="cellIs" dxfId="1617" priority="124" stopIfTrue="1" operator="equal">
      <formula>"LS OUT"</formula>
    </cfRule>
    <cfRule type="cellIs" dxfId="1616" priority="125" stopIfTrue="1" operator="equal">
      <formula>"CR"</formula>
    </cfRule>
    <cfRule type="cellIs" dxfId="1615" priority="126" stopIfTrue="1" operator="equal">
      <formula>"P-CR"</formula>
    </cfRule>
    <cfRule type="cellIs" dxfId="1614" priority="127" stopIfTrue="1" operator="equal">
      <formula>"CR Pack"</formula>
    </cfRule>
    <cfRule type="cellIs" dxfId="1613" priority="128" stopIfTrue="1" operator="equal">
      <formula>"WID new"</formula>
    </cfRule>
    <cfRule type="cellIs" dxfId="1612" priority="129" stopIfTrue="1" operator="equal">
      <formula>"WID revised"</formula>
    </cfRule>
    <cfRule type="cellIs" dxfId="1611" priority="130" stopIfTrue="1" operator="equal">
      <formula>"SID new"</formula>
    </cfRule>
    <cfRule type="cellIs" dxfId="1610" priority="131" stopIfTrue="1" operator="equal">
      <formula>"SID revised"</formula>
    </cfRule>
  </conditionalFormatting>
  <conditionalFormatting sqref="P1572">
    <cfRule type="containsText" dxfId="1609" priority="121" stopIfTrue="1" operator="containsText" text="DUMMY">
      <formula>NOT(ISERROR(SEARCH("DUMMY",P1572)))</formula>
    </cfRule>
    <cfRule type="cellIs" dxfId="1608" priority="122" stopIfTrue="1" operator="equal">
      <formula>""</formula>
    </cfRule>
  </conditionalFormatting>
  <conditionalFormatting sqref="I1572">
    <cfRule type="containsText" dxfId="1607" priority="119" operator="containsText" text="...">
      <formula>NOT(ISERROR(SEARCH("...",I1572)))</formula>
    </cfRule>
    <cfRule type="containsText" dxfId="1606" priority="120" operator="containsText" text="~?">
      <formula>NOT(ISERROR(SEARCH("~?",I1572)))</formula>
    </cfRule>
  </conditionalFormatting>
  <conditionalFormatting sqref="G1572">
    <cfRule type="cellIs" dxfId="1605" priority="118" operator="equal">
      <formula>"Endorsement"</formula>
    </cfRule>
  </conditionalFormatting>
  <conditionalFormatting sqref="T1572">
    <cfRule type="cellIs" dxfId="1604" priority="117" operator="notEqual">
      <formula>""</formula>
    </cfRule>
  </conditionalFormatting>
  <conditionalFormatting sqref="O1572">
    <cfRule type="cellIs" dxfId="1603" priority="113" stopIfTrue="1" operator="equal">
      <formula>"Rel-17"</formula>
    </cfRule>
    <cfRule type="cellIs" dxfId="1602" priority="114" stopIfTrue="1" operator="equal">
      <formula>"Rel-16"</formula>
    </cfRule>
    <cfRule type="cellIs" dxfId="1601" priority="115" stopIfTrue="1" operator="equal">
      <formula>"Rel-15"</formula>
    </cfRule>
    <cfRule type="cellIs" dxfId="1600" priority="116" stopIfTrue="1" operator="equal">
      <formula>"Rel-14"</formula>
    </cfRule>
  </conditionalFormatting>
  <conditionalFormatting sqref="Q1572">
    <cfRule type="cellIs" dxfId="1599" priority="111" stopIfTrue="1" operator="equal">
      <formula>""</formula>
    </cfRule>
    <cfRule type="cellIs" dxfId="1598" priority="112" stopIfTrue="1" operator="equal">
      <formula>"-"</formula>
    </cfRule>
  </conditionalFormatting>
  <conditionalFormatting sqref="R1572">
    <cfRule type="containsText" dxfId="1597" priority="110" operator="containsText" text="Confirm ">
      <formula>NOT(ISERROR(SEARCH("Confirm ",R1572)))</formula>
    </cfRule>
  </conditionalFormatting>
  <conditionalFormatting sqref="S1572">
    <cfRule type="cellIs" dxfId="1596" priority="109" stopIfTrue="1" operator="notEqual">
      <formula>""</formula>
    </cfRule>
  </conditionalFormatting>
  <conditionalFormatting sqref="O34">
    <cfRule type="cellIs" dxfId="1595" priority="105" stopIfTrue="1" operator="equal">
      <formula>"Rel-17"</formula>
    </cfRule>
    <cfRule type="cellIs" dxfId="1594" priority="106" stopIfTrue="1" operator="equal">
      <formula>"Rel-16"</formula>
    </cfRule>
    <cfRule type="cellIs" dxfId="1593" priority="107" stopIfTrue="1" operator="equal">
      <formula>"Rel-15"</formula>
    </cfRule>
    <cfRule type="cellIs" dxfId="1592" priority="108" stopIfTrue="1" operator="equal">
      <formula>"Rel-14"</formula>
    </cfRule>
  </conditionalFormatting>
  <conditionalFormatting sqref="O35">
    <cfRule type="cellIs" dxfId="1591" priority="101" stopIfTrue="1" operator="equal">
      <formula>"Rel-17"</formula>
    </cfRule>
    <cfRule type="cellIs" dxfId="1590" priority="102" stopIfTrue="1" operator="equal">
      <formula>"Rel-16"</formula>
    </cfRule>
    <cfRule type="cellIs" dxfId="1589" priority="103" stopIfTrue="1" operator="equal">
      <formula>"Rel-15"</formula>
    </cfRule>
    <cfRule type="cellIs" dxfId="1588" priority="104" stopIfTrue="1" operator="equal">
      <formula>"Rel-14"</formula>
    </cfRule>
  </conditionalFormatting>
  <conditionalFormatting sqref="G1168">
    <cfRule type="cellIs" dxfId="1587" priority="100" stopIfTrue="1" operator="equal">
      <formula>""</formula>
    </cfRule>
  </conditionalFormatting>
  <conditionalFormatting sqref="F1168">
    <cfRule type="cellIs" dxfId="1586" priority="91" stopIfTrue="1" operator="equal">
      <formula>"LS In"</formula>
    </cfRule>
    <cfRule type="cellIs" dxfId="1585" priority="92" stopIfTrue="1" operator="equal">
      <formula>"LS OUT"</formula>
    </cfRule>
    <cfRule type="cellIs" dxfId="1584" priority="93" stopIfTrue="1" operator="equal">
      <formula>"CR"</formula>
    </cfRule>
    <cfRule type="cellIs" dxfId="1583" priority="94" stopIfTrue="1" operator="equal">
      <formula>"P-CR"</formula>
    </cfRule>
    <cfRule type="cellIs" dxfId="1582" priority="95" stopIfTrue="1" operator="equal">
      <formula>"CR Pack"</formula>
    </cfRule>
    <cfRule type="cellIs" dxfId="1581" priority="96" stopIfTrue="1" operator="equal">
      <formula>"WID new"</formula>
    </cfRule>
    <cfRule type="cellIs" dxfId="1580" priority="97" stopIfTrue="1" operator="equal">
      <formula>"WID revised"</formula>
    </cfRule>
    <cfRule type="cellIs" dxfId="1579" priority="98" stopIfTrue="1" operator="equal">
      <formula>"SID new"</formula>
    </cfRule>
    <cfRule type="cellIs" dxfId="1578" priority="99" stopIfTrue="1" operator="equal">
      <formula>"SID revised"</formula>
    </cfRule>
  </conditionalFormatting>
  <conditionalFormatting sqref="G1168">
    <cfRule type="cellIs" dxfId="1577" priority="90" operator="equal">
      <formula>"Endorsement"</formula>
    </cfRule>
  </conditionalFormatting>
  <conditionalFormatting sqref="S1169">
    <cfRule type="cellIs" dxfId="1576" priority="89" stopIfTrue="1" operator="notEqual">
      <formula>""</formula>
    </cfRule>
  </conditionalFormatting>
  <conditionalFormatting sqref="P1169">
    <cfRule type="containsText" dxfId="1575" priority="87" stopIfTrue="1" operator="containsText" text="DUMMY">
      <formula>NOT(ISERROR(SEARCH("DUMMY",P1169)))</formula>
    </cfRule>
    <cfRule type="cellIs" dxfId="1574" priority="88" stopIfTrue="1" operator="equal">
      <formula>""</formula>
    </cfRule>
  </conditionalFormatting>
  <conditionalFormatting sqref="I1169">
    <cfRule type="containsText" dxfId="1573" priority="85" operator="containsText" text="...">
      <formula>NOT(ISERROR(SEARCH("...",I1169)))</formula>
    </cfRule>
    <cfRule type="containsText" dxfId="1572" priority="86" operator="containsText" text="~?">
      <formula>NOT(ISERROR(SEARCH("~?",I1169)))</formula>
    </cfRule>
  </conditionalFormatting>
  <conditionalFormatting sqref="T1169">
    <cfRule type="cellIs" dxfId="1571" priority="84" operator="notEqual">
      <formula>""</formula>
    </cfRule>
  </conditionalFormatting>
  <conditionalFormatting sqref="O1169">
    <cfRule type="cellIs" dxfId="1570" priority="80" stopIfTrue="1" operator="equal">
      <formula>"Rel-17"</formula>
    </cfRule>
    <cfRule type="cellIs" dxfId="1569" priority="81" stopIfTrue="1" operator="equal">
      <formula>"Rel-16"</formula>
    </cfRule>
    <cfRule type="cellIs" dxfId="1568" priority="82" stopIfTrue="1" operator="equal">
      <formula>"Rel-15"</formula>
    </cfRule>
    <cfRule type="cellIs" dxfId="1567" priority="83" stopIfTrue="1" operator="equal">
      <formula>"Rel-14"</formula>
    </cfRule>
  </conditionalFormatting>
  <conditionalFormatting sqref="Q1169">
    <cfRule type="cellIs" dxfId="1566" priority="78" stopIfTrue="1" operator="equal">
      <formula>""</formula>
    </cfRule>
    <cfRule type="cellIs" dxfId="1565" priority="79" stopIfTrue="1" operator="equal">
      <formula>"-"</formula>
    </cfRule>
  </conditionalFormatting>
  <conditionalFormatting sqref="R1169">
    <cfRule type="containsText" dxfId="1564" priority="77" operator="containsText" text="Confirm ">
      <formula>NOT(ISERROR(SEARCH("Confirm ",R1169)))</formula>
    </cfRule>
  </conditionalFormatting>
  <conditionalFormatting sqref="G1169">
    <cfRule type="cellIs" dxfId="1563" priority="76" stopIfTrue="1" operator="equal">
      <formula>""</formula>
    </cfRule>
  </conditionalFormatting>
  <conditionalFormatting sqref="F1169">
    <cfRule type="cellIs" dxfId="1562" priority="67" stopIfTrue="1" operator="equal">
      <formula>"LS In"</formula>
    </cfRule>
    <cfRule type="cellIs" dxfId="1561" priority="68" stopIfTrue="1" operator="equal">
      <formula>"LS OUT"</formula>
    </cfRule>
    <cfRule type="cellIs" dxfId="1560" priority="69" stopIfTrue="1" operator="equal">
      <formula>"CR"</formula>
    </cfRule>
    <cfRule type="cellIs" dxfId="1559" priority="70" stopIfTrue="1" operator="equal">
      <formula>"P-CR"</formula>
    </cfRule>
    <cfRule type="cellIs" dxfId="1558" priority="71" stopIfTrue="1" operator="equal">
      <formula>"CR Pack"</formula>
    </cfRule>
    <cfRule type="cellIs" dxfId="1557" priority="72" stopIfTrue="1" operator="equal">
      <formula>"WID new"</formula>
    </cfRule>
    <cfRule type="cellIs" dxfId="1556" priority="73" stopIfTrue="1" operator="equal">
      <formula>"WID revised"</formula>
    </cfRule>
    <cfRule type="cellIs" dxfId="1555" priority="74" stopIfTrue="1" operator="equal">
      <formula>"SID new"</formula>
    </cfRule>
    <cfRule type="cellIs" dxfId="1554" priority="75" stopIfTrue="1" operator="equal">
      <formula>"SID revised"</formula>
    </cfRule>
  </conditionalFormatting>
  <conditionalFormatting sqref="G1169">
    <cfRule type="cellIs" dxfId="1553" priority="66" operator="equal">
      <formula>"Endorsement"</formula>
    </cfRule>
  </conditionalFormatting>
  <conditionalFormatting sqref="G1387">
    <cfRule type="cellIs" dxfId="1552" priority="65" stopIfTrue="1" operator="equal">
      <formula>""</formula>
    </cfRule>
  </conditionalFormatting>
  <conditionalFormatting sqref="G1387">
    <cfRule type="cellIs" dxfId="1551" priority="64" operator="equal">
      <formula>"Endorsement"</formula>
    </cfRule>
  </conditionalFormatting>
  <conditionalFormatting sqref="G1476">
    <cfRule type="cellIs" dxfId="1550" priority="63" stopIfTrue="1" operator="equal">
      <formula>""</formula>
    </cfRule>
  </conditionalFormatting>
  <conditionalFormatting sqref="F1476">
    <cfRule type="cellIs" dxfId="1549" priority="54" stopIfTrue="1" operator="equal">
      <formula>"LS In"</formula>
    </cfRule>
    <cfRule type="cellIs" dxfId="1548" priority="55" stopIfTrue="1" operator="equal">
      <formula>"LS OUT"</formula>
    </cfRule>
    <cfRule type="cellIs" dxfId="1547" priority="56" stopIfTrue="1" operator="equal">
      <formula>"CR"</formula>
    </cfRule>
    <cfRule type="cellIs" dxfId="1546" priority="57" stopIfTrue="1" operator="equal">
      <formula>"P-CR"</formula>
    </cfRule>
    <cfRule type="cellIs" dxfId="1545" priority="58" stopIfTrue="1" operator="equal">
      <formula>"CR Pack"</formula>
    </cfRule>
    <cfRule type="cellIs" dxfId="1544" priority="59" stopIfTrue="1" operator="equal">
      <formula>"WID new"</formula>
    </cfRule>
    <cfRule type="cellIs" dxfId="1543" priority="60" stopIfTrue="1" operator="equal">
      <formula>"WID revised"</formula>
    </cfRule>
    <cfRule type="cellIs" dxfId="1542" priority="61" stopIfTrue="1" operator="equal">
      <formula>"SID new"</formula>
    </cfRule>
    <cfRule type="cellIs" dxfId="1541" priority="62" stopIfTrue="1" operator="equal">
      <formula>"SID revised"</formula>
    </cfRule>
  </conditionalFormatting>
  <conditionalFormatting sqref="G1476">
    <cfRule type="cellIs" dxfId="1540" priority="53" operator="equal">
      <formula>"Endorsement"</formula>
    </cfRule>
  </conditionalFormatting>
  <conditionalFormatting sqref="D1477">
    <cfRule type="cellIs" dxfId="1539" priority="51" stopIfTrue="1" operator="equal">
      <formula>""</formula>
    </cfRule>
    <cfRule type="cellIs" dxfId="1538" priority="52" stopIfTrue="1" operator="between">
      <formula>"10.7.1"</formula>
      <formula>"10.7.5"</formula>
    </cfRule>
  </conditionalFormatting>
  <conditionalFormatting sqref="G1477">
    <cfRule type="cellIs" dxfId="1537" priority="50" stopIfTrue="1" operator="equal">
      <formula>""</formula>
    </cfRule>
  </conditionalFormatting>
  <conditionalFormatting sqref="S1477">
    <cfRule type="cellIs" dxfId="1536" priority="49" stopIfTrue="1" operator="notEqual">
      <formula>""</formula>
    </cfRule>
  </conditionalFormatting>
  <conditionalFormatting sqref="F1477">
    <cfRule type="cellIs" dxfId="1535" priority="40" stopIfTrue="1" operator="equal">
      <formula>"LS In"</formula>
    </cfRule>
    <cfRule type="cellIs" dxfId="1534" priority="41" stopIfTrue="1" operator="equal">
      <formula>"LS OUT"</formula>
    </cfRule>
    <cfRule type="cellIs" dxfId="1533" priority="42" stopIfTrue="1" operator="equal">
      <formula>"CR"</formula>
    </cfRule>
    <cfRule type="cellIs" dxfId="1532" priority="43" stopIfTrue="1" operator="equal">
      <formula>"P-CR"</formula>
    </cfRule>
    <cfRule type="cellIs" dxfId="1531" priority="44" stopIfTrue="1" operator="equal">
      <formula>"CR Pack"</formula>
    </cfRule>
    <cfRule type="cellIs" dxfId="1530" priority="45" stopIfTrue="1" operator="equal">
      <formula>"WID new"</formula>
    </cfRule>
    <cfRule type="cellIs" dxfId="1529" priority="46" stopIfTrue="1" operator="equal">
      <formula>"WID revised"</formula>
    </cfRule>
    <cfRule type="cellIs" dxfId="1528" priority="47" stopIfTrue="1" operator="equal">
      <formula>"SID new"</formula>
    </cfRule>
    <cfRule type="cellIs" dxfId="1527" priority="48" stopIfTrue="1" operator="equal">
      <formula>"SID revised"</formula>
    </cfRule>
  </conditionalFormatting>
  <conditionalFormatting sqref="P1477">
    <cfRule type="containsText" dxfId="1526" priority="38" stopIfTrue="1" operator="containsText" text="DUMMY">
      <formula>NOT(ISERROR(SEARCH("DUMMY",P1477)))</formula>
    </cfRule>
    <cfRule type="cellIs" dxfId="1525" priority="39" stopIfTrue="1" operator="equal">
      <formula>""</formula>
    </cfRule>
  </conditionalFormatting>
  <conditionalFormatting sqref="I1477">
    <cfRule type="containsText" dxfId="1524" priority="36" operator="containsText" text="...">
      <formula>NOT(ISERROR(SEARCH("...",I1477)))</formula>
    </cfRule>
    <cfRule type="containsText" dxfId="1523" priority="37" operator="containsText" text="~?">
      <formula>NOT(ISERROR(SEARCH("~?",I1477)))</formula>
    </cfRule>
  </conditionalFormatting>
  <conditionalFormatting sqref="G1477">
    <cfRule type="cellIs" dxfId="1522" priority="35" operator="equal">
      <formula>"Endorsement"</formula>
    </cfRule>
  </conditionalFormatting>
  <conditionalFormatting sqref="T1477">
    <cfRule type="cellIs" dxfId="1521" priority="34" operator="notEqual">
      <formula>""</formula>
    </cfRule>
  </conditionalFormatting>
  <conditionalFormatting sqref="O1477">
    <cfRule type="cellIs" dxfId="1520" priority="30" stopIfTrue="1" operator="equal">
      <formula>"Rel-17"</formula>
    </cfRule>
    <cfRule type="cellIs" dxfId="1519" priority="31" stopIfTrue="1" operator="equal">
      <formula>"Rel-16"</formula>
    </cfRule>
    <cfRule type="cellIs" dxfId="1518" priority="32" stopIfTrue="1" operator="equal">
      <formula>"Rel-15"</formula>
    </cfRule>
    <cfRule type="cellIs" dxfId="1517" priority="33" stopIfTrue="1" operator="equal">
      <formula>"Rel-14"</formula>
    </cfRule>
  </conditionalFormatting>
  <conditionalFormatting sqref="Q1477">
    <cfRule type="cellIs" dxfId="1516" priority="28" stopIfTrue="1" operator="equal">
      <formula>""</formula>
    </cfRule>
    <cfRule type="cellIs" dxfId="1515" priority="29" stopIfTrue="1" operator="equal">
      <formula>"-"</formula>
    </cfRule>
  </conditionalFormatting>
  <conditionalFormatting sqref="R1477">
    <cfRule type="containsText" dxfId="1514" priority="27" operator="containsText" text="Confirm ">
      <formula>NOT(ISERROR(SEARCH("Confirm ",R1477)))</formula>
    </cfRule>
  </conditionalFormatting>
  <conditionalFormatting sqref="S1598">
    <cfRule type="cellIs" dxfId="1513" priority="26" stopIfTrue="1" operator="notEqual">
      <formula>""</formula>
    </cfRule>
  </conditionalFormatting>
  <conditionalFormatting sqref="G1598">
    <cfRule type="cellIs" dxfId="1512" priority="25" stopIfTrue="1" operator="equal">
      <formula>""</formula>
    </cfRule>
  </conditionalFormatting>
  <conditionalFormatting sqref="F1598">
    <cfRule type="cellIs" dxfId="1511" priority="16" stopIfTrue="1" operator="equal">
      <formula>"LS In"</formula>
    </cfRule>
    <cfRule type="cellIs" dxfId="1510" priority="17" stopIfTrue="1" operator="equal">
      <formula>"LS OUT"</formula>
    </cfRule>
    <cfRule type="cellIs" dxfId="1509" priority="18" stopIfTrue="1" operator="equal">
      <formula>"CR"</formula>
    </cfRule>
    <cfRule type="cellIs" dxfId="1508" priority="19" stopIfTrue="1" operator="equal">
      <formula>"P-CR"</formula>
    </cfRule>
    <cfRule type="cellIs" dxfId="1507" priority="20" stopIfTrue="1" operator="equal">
      <formula>"CR Pack"</formula>
    </cfRule>
    <cfRule type="cellIs" dxfId="1506" priority="21" stopIfTrue="1" operator="equal">
      <formula>"WID new"</formula>
    </cfRule>
    <cfRule type="cellIs" dxfId="1505" priority="22" stopIfTrue="1" operator="equal">
      <formula>"WID revised"</formula>
    </cfRule>
    <cfRule type="cellIs" dxfId="1504" priority="23" stopIfTrue="1" operator="equal">
      <formula>"SID new"</formula>
    </cfRule>
    <cfRule type="cellIs" dxfId="1503" priority="24" stopIfTrue="1" operator="equal">
      <formula>"SID revised"</formula>
    </cfRule>
  </conditionalFormatting>
  <conditionalFormatting sqref="P1598">
    <cfRule type="containsText" dxfId="1502" priority="14" stopIfTrue="1" operator="containsText" text="DUMMY">
      <formula>NOT(ISERROR(SEARCH("DUMMY",P1598)))</formula>
    </cfRule>
    <cfRule type="cellIs" dxfId="1501" priority="15" stopIfTrue="1" operator="equal">
      <formula>""</formula>
    </cfRule>
  </conditionalFormatting>
  <conditionalFormatting sqref="I1598">
    <cfRule type="containsText" dxfId="1500" priority="12" operator="containsText" text="...">
      <formula>NOT(ISERROR(SEARCH("...",I1598)))</formula>
    </cfRule>
    <cfRule type="containsText" dxfId="1499" priority="13" operator="containsText" text="~?">
      <formula>NOT(ISERROR(SEARCH("~?",I1598)))</formula>
    </cfRule>
  </conditionalFormatting>
  <conditionalFormatting sqref="G1598">
    <cfRule type="cellIs" dxfId="1498" priority="11" operator="equal">
      <formula>"Endorsement"</formula>
    </cfRule>
  </conditionalFormatting>
  <conditionalFormatting sqref="T1598">
    <cfRule type="cellIs" dxfId="1497" priority="10" operator="notEqual">
      <formula>""</formula>
    </cfRule>
  </conditionalFormatting>
  <conditionalFormatting sqref="O1598">
    <cfRule type="cellIs" dxfId="1496" priority="6" stopIfTrue="1" operator="equal">
      <formula>"Rel-17"</formula>
    </cfRule>
    <cfRule type="cellIs" dxfId="1495" priority="7" stopIfTrue="1" operator="equal">
      <formula>"Rel-16"</formula>
    </cfRule>
    <cfRule type="cellIs" dxfId="1494" priority="8" stopIfTrue="1" operator="equal">
      <formula>"Rel-15"</formula>
    </cfRule>
    <cfRule type="cellIs" dxfId="1493" priority="9" stopIfTrue="1" operator="equal">
      <formula>"Rel-14"</formula>
    </cfRule>
  </conditionalFormatting>
  <conditionalFormatting sqref="Q1598">
    <cfRule type="cellIs" dxfId="1492" priority="4" stopIfTrue="1" operator="equal">
      <formula>""</formula>
    </cfRule>
    <cfRule type="cellIs" dxfId="1491" priority="5" stopIfTrue="1" operator="equal">
      <formula>"-"</formula>
    </cfRule>
  </conditionalFormatting>
  <conditionalFormatting sqref="R1598">
    <cfRule type="containsText" dxfId="1490" priority="3" operator="containsText" text="Confirm ">
      <formula>NOT(ISERROR(SEARCH("Confirm ",R1598)))</formula>
    </cfRule>
  </conditionalFormatting>
  <conditionalFormatting sqref="S1168">
    <cfRule type="cellIs" dxfId="1489" priority="2" stopIfTrue="1" operator="notEqual">
      <formula>""</formula>
    </cfRule>
  </conditionalFormatting>
  <conditionalFormatting sqref="R1168">
    <cfRule type="containsText" dxfId="1488" priority="1" operator="containsText" text="Confirm ">
      <formula>NOT(ISERROR(SEARCH("Confirm ",R1168)))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04AA2-6FF2-4EA6-8678-7B14E5887C9A}">
  <sheetPr codeName="Sheet8"/>
  <dimension ref="A1:AE2833"/>
  <sheetViews>
    <sheetView zoomScale="80" zoomScaleNormal="80" workbookViewId="0">
      <pane ySplit="7" topLeftCell="A1853" activePane="bottomLeft" state="frozenSplit"/>
      <selection activeCell="L12" sqref="L12"/>
      <selection pane="bottomLeft" activeCell="D1860" sqref="D1860"/>
    </sheetView>
  </sheetViews>
  <sheetFormatPr defaultRowHeight="12.4" customHeight="1" x14ac:dyDescent="0.25"/>
  <cols>
    <col min="1" max="1" width="8.7109375" style="1" customWidth="1"/>
    <col min="2" max="2" width="15" style="128"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2"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21" customWidth="1"/>
    <col min="25" max="25" width="9.140625" style="124"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31"/>
      <c r="B1" s="6"/>
      <c r="C1" s="132"/>
      <c r="D1" s="133" t="s">
        <v>0</v>
      </c>
      <c r="P1" s="7" t="s">
        <v>1</v>
      </c>
      <c r="Q1" s="7" t="s">
        <v>19025</v>
      </c>
      <c r="R1" s="7" t="s">
        <v>19026</v>
      </c>
      <c r="S1" s="7" t="s">
        <v>19848</v>
      </c>
      <c r="T1" s="104">
        <f ca="1">COUNTIFS(INDIRECT("W"&amp;$A$4):W3904,T2,INDIRECT("V"&amp;$A$4):V3904,"P-A")</f>
        <v>0</v>
      </c>
      <c r="U1" s="104">
        <f ca="1">COUNTIFS(INDIRECT("W"&amp;$A$4):W3904,U2,INDIRECT("V"&amp;$A$4):V3904,"P-A")</f>
        <v>0</v>
      </c>
      <c r="V1" s="104">
        <f ca="1">COUNTIFS(INDIRECT("W"&amp;$A$4):W3904,V2,INDIRECT("V"&amp;$A$4):V3904,"P-A")</f>
        <v>0</v>
      </c>
      <c r="W1" s="104">
        <f ca="1">COUNTIFS(INDIRECT("W"&amp;$A$4):W3904,W2,INDIRECT("V"&amp;$A$4):V3904,"P-A")</f>
        <v>0</v>
      </c>
      <c r="X1" s="104">
        <f ca="1">COUNTIFS(INDIRECT("W"&amp;$A$4):W3904,X2,INDIRECT("V"&amp;$A$4):V3904,"P-A")</f>
        <v>0</v>
      </c>
      <c r="Y1" s="104">
        <f ca="1">COUNTIFS(INDIRECT("W"&amp;$A$4):W3904,Y2,INDIRECT("V"&amp;$A$4):V3904,"P-A")</f>
        <v>0</v>
      </c>
      <c r="Z1" s="104">
        <f ca="1">COUNTIFS(INDIRECT("W"&amp;$A$4):W3904,Z2,INDIRECT("V"&amp;$A$4):V3904,"P-A")</f>
        <v>0</v>
      </c>
      <c r="AA1" s="104">
        <f ca="1">COUNTIFS(INDIRECT("W"&amp;$A$4):W3904,AA2,INDIRECT("V"&amp;$A$4):V3904,"P-A")</f>
        <v>0</v>
      </c>
      <c r="AB1" s="104">
        <f ca="1">COUNTIFS(INDIRECT("W"&amp;$A$4):W3904,AB2,INDIRECT("V"&amp;$A$4):V3904,"P-A")</f>
        <v>0</v>
      </c>
      <c r="AC1" s="104">
        <f ca="1">COUNTIFS(INDIRECT("W"&amp;$A$4):W3904,AC2,INDIRECT("V"&amp;$A$4):V3904,"P-A")</f>
        <v>0</v>
      </c>
      <c r="AD1" s="104">
        <f ca="1">SUM(T1:AC1)</f>
        <v>0</v>
      </c>
    </row>
    <row r="2" spans="1:30" ht="16.149999999999999" customHeight="1" thickBot="1" x14ac:dyDescent="0.3">
      <c r="A2" s="285" t="s">
        <v>2</v>
      </c>
      <c r="B2" s="286"/>
      <c r="C2" s="286"/>
      <c r="D2" s="286"/>
      <c r="E2" s="10" t="s">
        <v>3</v>
      </c>
      <c r="F2" s="11"/>
      <c r="G2" s="11"/>
      <c r="H2" s="12" t="str">
        <f>"List of Temporary Documents - SA WG2 meeting " &amp;A9</f>
        <v>List of Temporary Documents - SA WG2 meeting S2#146E</v>
      </c>
      <c r="I2" s="158"/>
      <c r="J2" s="13"/>
      <c r="Q2" s="12" t="s">
        <v>19024</v>
      </c>
      <c r="R2" s="7" t="s">
        <v>19027</v>
      </c>
      <c r="S2" s="7" t="s">
        <v>19028</v>
      </c>
      <c r="T2" s="107" t="s">
        <v>5</v>
      </c>
      <c r="U2" s="115" t="s">
        <v>129</v>
      </c>
      <c r="V2" s="108" t="s">
        <v>133</v>
      </c>
      <c r="W2" s="107" t="s">
        <v>452</v>
      </c>
      <c r="X2" s="115" t="s">
        <v>453</v>
      </c>
      <c r="Y2" s="108" t="s">
        <v>454</v>
      </c>
      <c r="Z2" s="143" t="s">
        <v>168</v>
      </c>
      <c r="AA2" s="144" t="s">
        <v>169</v>
      </c>
      <c r="AB2" s="142" t="s">
        <v>170</v>
      </c>
      <c r="AC2" s="142" t="s">
        <v>171</v>
      </c>
      <c r="AD2" s="109" t="s">
        <v>6</v>
      </c>
    </row>
    <row r="3" spans="1:30" s="25" customFormat="1" ht="23.45" customHeight="1" thickTop="1" x14ac:dyDescent="0.25">
      <c r="A3" s="134"/>
      <c r="B3" s="132" t="s">
        <v>119</v>
      </c>
      <c r="C3" s="135" t="s">
        <v>7</v>
      </c>
      <c r="D3" s="136" t="s">
        <v>8</v>
      </c>
      <c r="E3" s="15" t="s">
        <v>9</v>
      </c>
      <c r="F3" s="15" t="s">
        <v>10</v>
      </c>
      <c r="G3" s="15" t="s">
        <v>127</v>
      </c>
      <c r="H3" s="15" t="s">
        <v>11</v>
      </c>
      <c r="I3" s="159" t="s">
        <v>12</v>
      </c>
      <c r="J3" s="17" t="s">
        <v>13</v>
      </c>
      <c r="K3" s="18" t="s">
        <v>130</v>
      </c>
      <c r="L3" s="146" t="s">
        <v>14</v>
      </c>
      <c r="M3" s="20" t="s">
        <v>15</v>
      </c>
      <c r="N3" s="16" t="s">
        <v>131</v>
      </c>
      <c r="O3" s="19" t="s">
        <v>16</v>
      </c>
      <c r="P3" s="21" t="s">
        <v>17</v>
      </c>
      <c r="Q3" s="22"/>
      <c r="R3" s="23" t="s">
        <v>18</v>
      </c>
      <c r="S3" s="24" t="s">
        <v>118</v>
      </c>
      <c r="T3" s="267"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610 / 3</v>
      </c>
      <c r="U3" s="267"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576 / 4</v>
      </c>
      <c r="V3" s="267"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538 / 1</v>
      </c>
      <c r="W3" s="267"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0" t="str">
        <f ca="1">D4 -COUNTIFS(INDIRECT("H"&amp;$A$4):INDIRECT("H"&amp;$A$6),"Reserved for*",INDIRECT("A"&amp;$A$4):INDIRECT("A"&amp;$A$6),"") &amp;" / " &amp; P4 -COUNTIFS(INDIRECT("H"&amp;$A$4):INDIRECT("H"&amp;$A$6),"Reserved for*",INDIRECT("A"&amp;$A$4):INDIRECT("A"&amp;$A$6),"")</f>
        <v>1765 / 0</v>
      </c>
    </row>
    <row r="4" spans="1:30" ht="21" customHeight="1" x14ac:dyDescent="0.25">
      <c r="A4" s="134">
        <v>95</v>
      </c>
      <c r="B4" s="137" t="s">
        <v>120</v>
      </c>
      <c r="C4" s="137" t="s">
        <v>19</v>
      </c>
      <c r="D4" s="167">
        <f ca="1">COUNTA(INDIRECT("H"&amp;$A$4):H5006)</f>
        <v>1765</v>
      </c>
      <c r="E4" s="26">
        <f ca="1">COUNTIF(INDIRECT("A"&amp;$A$4):INDIRECT("A"&amp;$A$6),"Available")</f>
        <v>1726</v>
      </c>
      <c r="F4" s="27">
        <f ca="1">COUNTIF(INDIRECT("C"&amp;$A$4):INDIRECT("C"&amp;$A$6 -1),"")</f>
        <v>0</v>
      </c>
      <c r="G4" s="28">
        <f ca="1">COUNTIF(INDIRECT("H"&amp;$A$4):INDIRECT("H"&amp;$A$6),"Reserved for *")</f>
        <v>0</v>
      </c>
      <c r="H4" s="29">
        <f ca="1">COUNTIF(INDIRECT("S"&amp;$A$4):INDIRECT("S"&amp;$A$6), "*") + COUNTIF(INDIRECT("C"&amp;$A$4):INDIRECT("C"&amp;$A$6), "W") - L4</f>
        <v>1718</v>
      </c>
      <c r="I4" s="160">
        <f ca="1">COUNTIF(INDIRECT("F"&amp;$A$4):INDIRECT("F"&amp;$A$6),"LS IN")</f>
        <v>112</v>
      </c>
      <c r="J4" s="31">
        <f ca="1">AC7</f>
        <v>40</v>
      </c>
      <c r="K4" s="32">
        <f ca="1">Z7</f>
        <v>144</v>
      </c>
      <c r="L4" s="33">
        <f ca="1">COUNTIF(INDIRECT("C"&amp;$A$4):INDIRECT("C"&amp;$A$6),"W")</f>
        <v>47</v>
      </c>
      <c r="M4" s="29">
        <f ca="1">COUNTIF(INDIRECT("F"&amp;$A$4):INDIRECT("F"&amp;$A$6),"CR")</f>
        <v>354</v>
      </c>
      <c r="N4" s="30">
        <f ca="1">Y7</f>
        <v>354</v>
      </c>
      <c r="O4" s="28">
        <f ca="1">COUNTIF(INDIRECT("F"&amp;$A$4):INDIRECT("F"&amp;$A$6),"?CR?")</f>
        <v>570</v>
      </c>
      <c r="P4" s="34">
        <f ca="1">D4-H4 - L4</f>
        <v>0</v>
      </c>
      <c r="Q4" s="35" t="str">
        <f ca="1">"Next Doc: S2-" &amp; SUM(A5+D4)</f>
        <v>Next Doc: S2-2106987</v>
      </c>
      <c r="R4" s="112" t="s">
        <v>19847</v>
      </c>
      <c r="S4" s="103" t="s">
        <v>117</v>
      </c>
      <c r="T4" s="103" t="str">
        <f ca="1">"O: " &amp; COUNTIFS(INDIRECT("W"&amp;$A$4):INDIRECT("W"&amp;$A$6),T2,INDIRECT("U"&amp;$A$4):INDIRECT("U"&amp;$A$6),"OPEN") &amp; " A " &amp; COUNTIFS(INDIRECT("W"&amp;$A$4):INDIRECT("W"&amp;$A$6),T2,INDIRECT("V"&amp;$A$4):INDIRECT("V"&amp;$A$6),"P-A")</f>
        <v>O: 0 A 0</v>
      </c>
      <c r="U4" s="103" t="str">
        <f ca="1">"O: " &amp; COUNTIFS(INDIRECT("W"&amp;$A$4):INDIRECT("W"&amp;$A$6),U2,INDIRECT("U"&amp;$A$4):INDIRECT("U"&amp;$A$6),"OPEN") &amp; " A " &amp; COUNTIFS(INDIRECT("W"&amp;$A$4):INDIRECT("W"&amp;$A$6),U2,INDIRECT("V"&amp;$A$4):INDIRECT("V"&amp;$A$6),"P-A")</f>
        <v>O: 0 A 0</v>
      </c>
      <c r="V4" s="103" t="str">
        <f ca="1">"O: " &amp; COUNTIFS(INDIRECT("W"&amp;$A$4):INDIRECT("W"&amp;$A$6),V2,INDIRECT("U"&amp;$A$4):INDIRECT("U"&amp;$A$6),"OPEN") &amp; " A " &amp; COUNTIFS(INDIRECT("W"&amp;$A$4):INDIRECT("W"&amp;$A$6),V2,INDIRECT("V"&amp;$A$4):INDIRECT("V"&amp;$A$6),"P-A")</f>
        <v>O: 0 A 0</v>
      </c>
      <c r="W4" s="103" t="str">
        <f ca="1">"O: " &amp; COUNTIFS(INDIRECT("W"&amp;$A$4):INDIRECT("W"&amp;$A$6),W2,INDIRECT("U"&amp;$A$4):INDIRECT("U"&amp;$A$6),"OPEN") &amp; " A " &amp; COUNTIFS(INDIRECT("W"&amp;$A$4):INDIRECT("W"&amp;$A$6),W2,INDIRECT("V"&amp;$A$4):INDIRECT("V"&amp;$A$6),"P-A")</f>
        <v>O: 0 A 0</v>
      </c>
      <c r="X4" s="103" t="str">
        <f ca="1">"O: " &amp; COUNTIFS(INDIRECT("W"&amp;$A$4):INDIRECT("W"&amp;$A$6),X2,INDIRECT("U"&amp;$A$4):INDIRECT("U"&amp;$A$6),"OPEN") &amp; " A " &amp; COUNTIFS(INDIRECT("W"&amp;$A$4):INDIRECT("W"&amp;$A$6),X2,INDIRECT("V"&amp;$A$4):INDIRECT("V"&amp;$A$6),"P-A")</f>
        <v>O: 0 A 0</v>
      </c>
      <c r="Y4" s="103" t="str">
        <f ca="1">"O: " &amp; COUNTIFS(INDIRECT("W"&amp;$A$4):INDIRECT("W"&amp;$A$6),Y2,INDIRECT("U"&amp;$A$4):INDIRECT("U"&amp;$A$6),"OPEN") &amp; " A " &amp; COUNTIFS(INDIRECT("W"&amp;$A$4):INDIRECT("W"&amp;$A$6),Y2,INDIRECT("V"&amp;$A$4):INDIRECT("V"&amp;$A$6),"P-A")</f>
        <v>O: 0 A 0</v>
      </c>
      <c r="Z4" s="103" t="str">
        <f ca="1">"O: " &amp; COUNTIFS(INDIRECT("W"&amp;$A$4):W3904,Z2,INDIRECT("U"&amp;$A$4):U3904,"OPEN") &amp; " A " &amp; COUNTIFS(INDIRECT("W"&amp;$A$4):W3904,Z2,INDIRECT("V"&amp;$A$4):V3904,"P-A")</f>
        <v>O: 0 A 0</v>
      </c>
      <c r="AA4" s="103" t="str">
        <f ca="1">"O: " &amp; COUNTIFS(INDIRECT("W"&amp;$A$4):X3904,AA2,INDIRECT("U"&amp;$A$4):V3904,"OPEN") &amp; " A " &amp; COUNTIFS(INDIRECT("W"&amp;$A$4):X3904,AA2,INDIRECT("V"&amp;$A$4):W3904,"P-A")</f>
        <v>O: 0 A 0</v>
      </c>
      <c r="AB4" s="103" t="str">
        <f ca="1">"O: " &amp; COUNTIFS(INDIRECT("W"&amp;$A$4):Y3904,AB2,INDIRECT("U"&amp;$A$4):W3904,"OPEN") &amp; " A " &amp; COUNTIFS(INDIRECT("W"&amp;$A$4):Y3904,AB2,INDIRECT("V"&amp;$A$4):X3904,"P-A")</f>
        <v>O: 0 A 0</v>
      </c>
      <c r="AC4" s="103" t="str">
        <f ca="1">"O: " &amp; COUNTIFS(INDIRECT("W"&amp;$A$4):Z3904,AC2,INDIRECT("U"&amp;$A$4):X3904,"OPEN") &amp; " A " &amp; COUNTIFS(INDIRECT("W"&amp;$A$4):Z3904,AC2,INDIRECT("V"&amp;$A$4):Y3904,"P-A")</f>
        <v>O: 0 A 0</v>
      </c>
      <c r="AD4" s="111">
        <f ca="1">SUM(T4:AC4)</f>
        <v>0</v>
      </c>
    </row>
    <row r="5" spans="1:30" ht="27.75" customHeight="1" thickBot="1" x14ac:dyDescent="0.3">
      <c r="A5" s="134" t="str">
        <f ca="1">MID(INDIRECT("E"&amp;$A$4),4,10)</f>
        <v>2105222</v>
      </c>
      <c r="B5" s="49" t="s">
        <v>121</v>
      </c>
      <c r="C5" s="138" t="s">
        <v>21</v>
      </c>
      <c r="D5" s="139">
        <f ca="1">SUM(E9:INDIRECT("E"&amp;$A$4 - 1))+D6-L4</f>
        <v>2088</v>
      </c>
      <c r="E5" s="36">
        <f ca="1">COUNTIF(INDIRECT("C"&amp;$A$4):INDIRECT("C"&amp;$A$6),"Y")</f>
        <v>1718</v>
      </c>
      <c r="F5" s="37"/>
      <c r="G5" s="37"/>
      <c r="H5" s="38"/>
      <c r="I5" s="37"/>
      <c r="J5" s="38"/>
      <c r="K5" s="39"/>
      <c r="L5" s="147">
        <f ca="1">E4-E5</f>
        <v>8</v>
      </c>
      <c r="M5" s="40"/>
      <c r="N5" s="40"/>
      <c r="O5" s="41"/>
      <c r="P5" s="42" t="str">
        <f ca="1">"Reserved: " &amp; AB7</f>
        <v>Reserved: 0</v>
      </c>
      <c r="Q5" s="28" t="s">
        <v>4</v>
      </c>
      <c r="R5" s="112"/>
      <c r="S5" s="43" t="str">
        <f ca="1">"Not handled: "&amp;COUNTIF(INDIRECT("S"&amp;$A$4):INDIRECT("S"&amp;$A$6),"Not handled")</f>
        <v>Not handled: 0</v>
      </c>
      <c r="T5" s="44"/>
      <c r="U5" s="101" t="str">
        <f ca="1">"Reply LS: " &amp; COUNTIF(INDIRECT("U"&amp;$A$4):INDIRECT("U"&amp;$A$6),"REPLY OPEN")</f>
        <v>Reply LS: 0</v>
      </c>
      <c r="V5" s="102" t="str">
        <f ca="1">"e-mail: " &amp; COUNTIF(INDIRECT("V"&amp;$A$4):INDIRECT("V"&amp;$A$6),"e-mail")</f>
        <v>e-mail: 0</v>
      </c>
      <c r="W5" s="119" t="str">
        <f ca="1">"Par-End: " &amp; COUNTIF(INDIRECT("V"&amp;$A$4):INDIRECT("V"&amp;$A$6),"P-E")</f>
        <v>Par-End: 0</v>
      </c>
      <c r="X5" s="50"/>
      <c r="Y5" s="50"/>
    </row>
    <row r="6" spans="1:30" ht="27" customHeight="1" thickTop="1" thickBot="1" x14ac:dyDescent="0.3">
      <c r="A6" s="140">
        <f ca="1">SUM(A4,D4)</f>
        <v>1860</v>
      </c>
      <c r="B6" s="141" t="s">
        <v>22</v>
      </c>
      <c r="C6" s="138" t="s">
        <v>23</v>
      </c>
      <c r="D6" s="45">
        <f ca="1">COUNTIF(INDIRECT("D"&amp;$A$4):INDIRECT("D"&amp;$A$6),"*,*")</f>
        <v>0</v>
      </c>
      <c r="F6" s="4"/>
      <c r="G6" s="46"/>
      <c r="H6" s="47"/>
      <c r="I6" s="14"/>
      <c r="J6" s="3"/>
      <c r="K6" s="47"/>
      <c r="L6" s="48"/>
      <c r="M6" s="48"/>
      <c r="N6" s="48"/>
      <c r="O6" s="49"/>
      <c r="P6" s="3"/>
      <c r="Q6" s="14" t="s">
        <v>4</v>
      </c>
      <c r="R6" s="50" t="s">
        <v>4</v>
      </c>
      <c r="S6" s="106" t="str">
        <f ca="1">"Postponed: "&amp;COUNTIF(INDIRECT("S"&amp;$A$4):INDIRECT("S"&amp;$A$6),"Postponed")</f>
        <v>Postponed: 83</v>
      </c>
      <c r="T6" s="44" t="str">
        <f ca="1">"Noted: "&amp;COUNTIF(INDIRECT("S"&amp;$A$4):INDIRECT("S"&amp;$A$6),"Noted")</f>
        <v>Noted: 398</v>
      </c>
      <c r="U6" s="113" t="s">
        <v>24</v>
      </c>
      <c r="V6" s="114" t="s">
        <v>126</v>
      </c>
      <c r="W6" s="51" t="s">
        <v>25</v>
      </c>
      <c r="X6" s="123" t="s">
        <v>0</v>
      </c>
      <c r="Y6" s="123" t="s">
        <v>131</v>
      </c>
      <c r="Z6" s="123" t="s">
        <v>164</v>
      </c>
      <c r="AA6" s="123" t="s">
        <v>166</v>
      </c>
      <c r="AB6" s="123" t="s">
        <v>165</v>
      </c>
      <c r="AC6" s="123" t="s">
        <v>167</v>
      </c>
    </row>
    <row r="7" spans="1:30" s="53" customFormat="1" ht="13.5" thickBot="1" x14ac:dyDescent="0.3">
      <c r="A7" s="149" t="s">
        <v>125</v>
      </c>
      <c r="B7" s="150" t="s">
        <v>149</v>
      </c>
      <c r="C7" s="149" t="s">
        <v>26</v>
      </c>
      <c r="D7" s="149" t="s">
        <v>27</v>
      </c>
      <c r="E7" s="149" t="s">
        <v>3</v>
      </c>
      <c r="F7" s="149" t="s">
        <v>28</v>
      </c>
      <c r="G7" s="149" t="s">
        <v>29</v>
      </c>
      <c r="H7" s="149" t="s">
        <v>96</v>
      </c>
      <c r="I7" s="149" t="s">
        <v>30</v>
      </c>
      <c r="J7" s="149" t="s">
        <v>31</v>
      </c>
      <c r="K7" s="149" t="s">
        <v>32</v>
      </c>
      <c r="L7" s="149" t="s">
        <v>23</v>
      </c>
      <c r="M7" s="149" t="s">
        <v>33</v>
      </c>
      <c r="N7" s="149" t="s">
        <v>34</v>
      </c>
      <c r="O7" s="149" t="s">
        <v>35</v>
      </c>
      <c r="P7" s="149" t="s">
        <v>36</v>
      </c>
      <c r="Q7" s="149" t="s">
        <v>37</v>
      </c>
      <c r="R7" s="150" t="s">
        <v>38</v>
      </c>
      <c r="S7" s="150" t="s">
        <v>39</v>
      </c>
      <c r="T7" s="52" t="s">
        <v>40</v>
      </c>
      <c r="U7" s="53">
        <f ca="1">COUNTIF(INDIRECT("U"&amp;$A$4):INDIRECT("U"&amp;$A$6),"OPEN")</f>
        <v>0</v>
      </c>
      <c r="V7" s="53">
        <f ca="1">COUNTIF(INDIRECT("V"&amp;$A$4):INDIRECT("V"&amp;$A$6),"P-A")</f>
        <v>0</v>
      </c>
      <c r="W7" s="54"/>
      <c r="X7" s="145"/>
      <c r="Y7" s="145">
        <f ca="1">COUNTIF(INDIRECT("Y"&amp;$A$4):INDIRECT("Y"&amp;$A$6),"1")</f>
        <v>354</v>
      </c>
      <c r="Z7" s="145">
        <f ca="1">COUNTIF(INDIRECT("Z"&amp;$A$4):INDIRECT("Z"&amp;$A$6),"1")</f>
        <v>144</v>
      </c>
      <c r="AA7" s="145"/>
      <c r="AB7" s="145">
        <f ca="1">COUNTIF(INDIRECT("AB"&amp;$A$4):INDIRECT("AB"&amp;$A$6),"1")</f>
        <v>0</v>
      </c>
      <c r="AC7" s="145">
        <f ca="1">COUNTIF(INDIRECT("AC"&amp;$A$4):INDIRECT("AC"&amp;$A$6),"1")</f>
        <v>40</v>
      </c>
    </row>
    <row r="8" spans="1:30" s="53" customFormat="1" ht="34.5" customHeight="1" thickTop="1" x14ac:dyDescent="0.25">
      <c r="A8" s="55" t="s">
        <v>42</v>
      </c>
      <c r="B8" s="129" t="s">
        <v>42</v>
      </c>
      <c r="C8" s="55" t="s">
        <v>42</v>
      </c>
      <c r="D8" s="56" t="s">
        <v>43</v>
      </c>
      <c r="E8" s="57" t="s">
        <v>44</v>
      </c>
      <c r="F8" s="58" t="s">
        <v>45</v>
      </c>
      <c r="G8" s="59" t="s">
        <v>45</v>
      </c>
      <c r="H8" s="60" t="str">
        <f ca="1">"Agenda Info:  " &amp; INDIRECT("A"&amp;$A$4)</f>
        <v>Agenda Info:  Available</v>
      </c>
      <c r="I8" s="163" t="s">
        <v>45</v>
      </c>
      <c r="J8" s="61" t="s">
        <v>41</v>
      </c>
      <c r="K8" s="62" t="s">
        <v>41</v>
      </c>
      <c r="L8" s="62" t="s">
        <v>41</v>
      </c>
      <c r="M8" s="62" t="s">
        <v>41</v>
      </c>
      <c r="N8" s="62" t="s">
        <v>41</v>
      </c>
      <c r="O8" s="62" t="s">
        <v>41</v>
      </c>
      <c r="P8" s="62" t="s">
        <v>41</v>
      </c>
      <c r="Q8" s="63"/>
      <c r="R8" s="64"/>
      <c r="S8" s="65" t="s">
        <v>41</v>
      </c>
      <c r="T8" s="66"/>
      <c r="W8" s="54"/>
      <c r="X8" s="123"/>
      <c r="Y8" s="125"/>
    </row>
    <row r="9" spans="1:30" s="53" customFormat="1" ht="18" x14ac:dyDescent="0.25">
      <c r="A9" s="67" t="s">
        <v>19023</v>
      </c>
      <c r="B9" s="130" t="s">
        <v>46</v>
      </c>
      <c r="C9" s="69" t="s">
        <v>42</v>
      </c>
      <c r="D9" s="70" t="s">
        <v>493</v>
      </c>
      <c r="E9" s="71">
        <f ca="1">COUNTIF(INDIRECT("D"&amp;$A$4):D10006,INDIRECT("D"&amp;ROW()))</f>
        <v>0</v>
      </c>
      <c r="F9" s="72" t="s">
        <v>25</v>
      </c>
      <c r="G9" s="72" t="s">
        <v>116</v>
      </c>
      <c r="H9" s="73" t="s">
        <v>47</v>
      </c>
      <c r="I9" s="73" t="s">
        <v>48</v>
      </c>
      <c r="J9" s="74" t="s">
        <v>41</v>
      </c>
      <c r="K9" s="75" t="s">
        <v>41</v>
      </c>
      <c r="L9" s="75" t="s">
        <v>41</v>
      </c>
      <c r="M9" s="75" t="s">
        <v>41</v>
      </c>
      <c r="N9" s="75" t="s">
        <v>41</v>
      </c>
      <c r="O9" s="75" t="s">
        <v>41</v>
      </c>
      <c r="P9" s="76" t="s">
        <v>41</v>
      </c>
      <c r="Q9" s="77" t="s">
        <v>41</v>
      </c>
      <c r="R9" s="78"/>
      <c r="S9" s="154" t="s">
        <v>41</v>
      </c>
      <c r="T9" s="66"/>
      <c r="W9" s="54"/>
      <c r="X9" s="121" t="str">
        <f t="shared" ref="X9:X72" si="0">IF(ISNONTEXT(D9),"" &amp; D9 &amp;"",T(D9))</f>
        <v>AI#</v>
      </c>
      <c r="Y9" s="126" t="str">
        <f t="shared" ref="Y9:Y72" si="1">F9</f>
        <v>Convenor</v>
      </c>
    </row>
    <row r="10" spans="1:30" s="53" customFormat="1" ht="44.25" customHeight="1" x14ac:dyDescent="0.25">
      <c r="A10" s="79" t="str">
        <f t="shared" ref="A10:A73" si="2">A9</f>
        <v>S2#146E</v>
      </c>
      <c r="B10" s="130" t="s">
        <v>46</v>
      </c>
      <c r="C10" s="69" t="s">
        <v>42</v>
      </c>
      <c r="D10" s="80" t="s">
        <v>433</v>
      </c>
      <c r="E10" s="71">
        <f ca="1">COUNTIF(INDIRECT("D"&amp;$A$4):D10007,INDIRECT("D"&amp;ROW()))</f>
        <v>0</v>
      </c>
      <c r="F10" s="81" t="s">
        <v>5</v>
      </c>
      <c r="G10" s="105">
        <f ca="1">COUNTIFS(INDIRECT("U"&amp;$A$4):U3904,"OPEN",INDIRECT("D"&amp;$A$4):D3904,INDIRECT("D"&amp;ROW()))</f>
        <v>0</v>
      </c>
      <c r="H10" s="82" t="s">
        <v>50</v>
      </c>
      <c r="I10" s="164" t="s">
        <v>19059</v>
      </c>
      <c r="J10" s="74" t="s">
        <v>41</v>
      </c>
      <c r="K10" s="75" t="s">
        <v>41</v>
      </c>
      <c r="L10" s="75" t="s">
        <v>41</v>
      </c>
      <c r="M10" s="75" t="s">
        <v>41</v>
      </c>
      <c r="N10" s="75" t="s">
        <v>41</v>
      </c>
      <c r="O10" s="75" t="s">
        <v>41</v>
      </c>
      <c r="P10" s="83" t="s">
        <v>41</v>
      </c>
      <c r="Q10" s="77" t="s">
        <v>41</v>
      </c>
      <c r="R10" s="78"/>
      <c r="S10" s="154" t="s">
        <v>41</v>
      </c>
      <c r="T10" s="66"/>
      <c r="W10" s="54"/>
      <c r="X10" s="121" t="str">
        <f t="shared" si="0"/>
        <v>1.1</v>
      </c>
      <c r="Y10" s="126" t="str">
        <f t="shared" si="1"/>
        <v>Puneet</v>
      </c>
    </row>
    <row r="11" spans="1:30" s="53" customFormat="1" ht="18" x14ac:dyDescent="0.25">
      <c r="A11" s="79" t="str">
        <f t="shared" si="2"/>
        <v>S2#146E</v>
      </c>
      <c r="B11" s="130" t="s">
        <v>46</v>
      </c>
      <c r="C11" s="69" t="s">
        <v>42</v>
      </c>
      <c r="D11" s="80" t="s">
        <v>51</v>
      </c>
      <c r="E11" s="71">
        <f ca="1">COUNTIF(INDIRECT("D"&amp;$A$4):D10008,INDIRECT("D"&amp;ROW()))</f>
        <v>1</v>
      </c>
      <c r="F11" s="81" t="s">
        <v>5</v>
      </c>
      <c r="G11" s="105">
        <f ca="1">COUNTIFS(INDIRECT("U"&amp;$A$4):U3904,"OPEN",INDIRECT("D"&amp;$A$4):D3904,INDIRECT("D"&amp;ROW()))</f>
        <v>0</v>
      </c>
      <c r="H11" s="82" t="s">
        <v>403</v>
      </c>
      <c r="I11" s="165"/>
      <c r="J11" s="74" t="s">
        <v>41</v>
      </c>
      <c r="K11" s="75" t="s">
        <v>41</v>
      </c>
      <c r="L11" s="75" t="s">
        <v>41</v>
      </c>
      <c r="M11" s="75" t="s">
        <v>41</v>
      </c>
      <c r="N11" s="75" t="s">
        <v>41</v>
      </c>
      <c r="O11" s="75" t="s">
        <v>41</v>
      </c>
      <c r="P11" s="83" t="s">
        <v>41</v>
      </c>
      <c r="Q11" s="77" t="s">
        <v>41</v>
      </c>
      <c r="R11" s="78"/>
      <c r="S11" s="154" t="s">
        <v>41</v>
      </c>
      <c r="T11" s="66"/>
      <c r="W11" s="54"/>
      <c r="X11" s="121" t="str">
        <f t="shared" si="0"/>
        <v>2</v>
      </c>
      <c r="Y11" s="126" t="str">
        <f t="shared" si="1"/>
        <v>Puneet</v>
      </c>
    </row>
    <row r="12" spans="1:30" s="53" customFormat="1" ht="228" customHeight="1" x14ac:dyDescent="0.25">
      <c r="A12" s="79" t="str">
        <f t="shared" si="2"/>
        <v>S2#146E</v>
      </c>
      <c r="B12" s="130" t="s">
        <v>46</v>
      </c>
      <c r="C12" s="69" t="s">
        <v>42</v>
      </c>
      <c r="D12" s="80" t="s">
        <v>8719</v>
      </c>
      <c r="E12" s="71">
        <f ca="1">COUNTIF(INDIRECT("D"&amp;$A$4):D10009,INDIRECT("D"&amp;ROW()))</f>
        <v>0</v>
      </c>
      <c r="F12" s="81" t="s">
        <v>5</v>
      </c>
      <c r="G12" s="105">
        <f ca="1">COUNTIFS(INDIRECT("U"&amp;$A$4):U3904,"OPEN",INDIRECT("D"&amp;$A$4):D3904,INDIRECT("D"&amp;ROW()))</f>
        <v>0</v>
      </c>
      <c r="H12" s="82" t="s">
        <v>13876</v>
      </c>
      <c r="I12" s="165"/>
      <c r="J12" s="74" t="s">
        <v>41</v>
      </c>
      <c r="K12" s="75" t="s">
        <v>41</v>
      </c>
      <c r="L12" s="75" t="s">
        <v>41</v>
      </c>
      <c r="M12" s="75" t="s">
        <v>41</v>
      </c>
      <c r="N12" s="75" t="s">
        <v>41</v>
      </c>
      <c r="O12" s="75" t="s">
        <v>41</v>
      </c>
      <c r="P12" s="83" t="s">
        <v>41</v>
      </c>
      <c r="Q12" s="287" t="s">
        <v>52</v>
      </c>
      <c r="R12" s="288"/>
      <c r="S12" s="154" t="s">
        <v>41</v>
      </c>
      <c r="T12" s="66"/>
      <c r="W12" s="54"/>
      <c r="X12" s="121" t="str">
        <f t="shared" si="0"/>
        <v>2.1</v>
      </c>
      <c r="Y12" s="126" t="str">
        <f t="shared" si="1"/>
        <v>Puneet</v>
      </c>
    </row>
    <row r="13" spans="1:30" s="53" customFormat="1" ht="18" x14ac:dyDescent="0.25">
      <c r="A13" s="79" t="str">
        <f t="shared" si="2"/>
        <v>S2#146E</v>
      </c>
      <c r="B13" s="130" t="s">
        <v>46</v>
      </c>
      <c r="C13" s="69" t="s">
        <v>42</v>
      </c>
      <c r="D13" s="80" t="s">
        <v>53</v>
      </c>
      <c r="E13" s="71">
        <f ca="1">COUNTIF(INDIRECT("D"&amp;$A$4):D10010,INDIRECT("D"&amp;ROW()))</f>
        <v>1</v>
      </c>
      <c r="F13" s="81" t="s">
        <v>5</v>
      </c>
      <c r="G13" s="105">
        <f ca="1">COUNTIFS(INDIRECT("U"&amp;$A$4):U3904,"OPEN",INDIRECT("D"&amp;$A$4):D3904,INDIRECT("D"&amp;ROW()))</f>
        <v>0</v>
      </c>
      <c r="H13" s="82" t="s">
        <v>19051</v>
      </c>
      <c r="I13" s="165"/>
      <c r="J13" s="74" t="s">
        <v>41</v>
      </c>
      <c r="K13" s="75" t="s">
        <v>41</v>
      </c>
      <c r="L13" s="75" t="s">
        <v>41</v>
      </c>
      <c r="M13" s="75" t="s">
        <v>41</v>
      </c>
      <c r="N13" s="75" t="s">
        <v>41</v>
      </c>
      <c r="O13" s="75" t="s">
        <v>41</v>
      </c>
      <c r="P13" s="83" t="s">
        <v>41</v>
      </c>
      <c r="Q13" s="77" t="s">
        <v>41</v>
      </c>
      <c r="R13" s="78"/>
      <c r="S13" s="154" t="s">
        <v>41</v>
      </c>
      <c r="T13" s="66"/>
      <c r="W13" s="54"/>
      <c r="X13" s="121" t="str">
        <f t="shared" si="0"/>
        <v>3</v>
      </c>
      <c r="Y13" s="126" t="str">
        <f t="shared" si="1"/>
        <v>Puneet</v>
      </c>
    </row>
    <row r="14" spans="1:30" s="53" customFormat="1" ht="18" x14ac:dyDescent="0.25">
      <c r="A14" s="79" t="str">
        <f t="shared" si="2"/>
        <v>S2#146E</v>
      </c>
      <c r="B14" s="130" t="s">
        <v>46</v>
      </c>
      <c r="C14" s="69" t="s">
        <v>42</v>
      </c>
      <c r="D14" s="80" t="s">
        <v>54</v>
      </c>
      <c r="E14" s="71">
        <f ca="1">COUNTIF(INDIRECT("D"&amp;$A$4):D10011,INDIRECT("D"&amp;ROW()))</f>
        <v>0</v>
      </c>
      <c r="F14" s="81" t="s">
        <v>5</v>
      </c>
      <c r="G14" s="105">
        <f ca="1">COUNTIFS(INDIRECT("U"&amp;$A$4):U3904,"OPEN",INDIRECT("D"&amp;$A$4):D3904,INDIRECT("D"&amp;ROW()))</f>
        <v>0</v>
      </c>
      <c r="H14" s="82" t="s">
        <v>55</v>
      </c>
      <c r="I14" s="165"/>
      <c r="J14" s="74" t="s">
        <v>41</v>
      </c>
      <c r="K14" s="75" t="s">
        <v>41</v>
      </c>
      <c r="L14" s="75" t="s">
        <v>41</v>
      </c>
      <c r="M14" s="75" t="s">
        <v>41</v>
      </c>
      <c r="N14" s="75" t="s">
        <v>41</v>
      </c>
      <c r="O14" s="75" t="s">
        <v>41</v>
      </c>
      <c r="P14" s="83" t="s">
        <v>41</v>
      </c>
      <c r="Q14" s="77" t="s">
        <v>41</v>
      </c>
      <c r="R14" s="78"/>
      <c r="S14" s="154" t="s">
        <v>41</v>
      </c>
      <c r="T14" s="66"/>
      <c r="W14" s="54"/>
      <c r="X14" s="121" t="str">
        <f t="shared" si="0"/>
        <v>4</v>
      </c>
      <c r="Y14" s="126" t="str">
        <f t="shared" si="1"/>
        <v>Puneet</v>
      </c>
    </row>
    <row r="15" spans="1:30" s="53" customFormat="1" ht="31.5" x14ac:dyDescent="0.25">
      <c r="A15" s="79" t="str">
        <f t="shared" si="2"/>
        <v>S2#146E</v>
      </c>
      <c r="B15" s="130" t="s">
        <v>46</v>
      </c>
      <c r="C15" s="69" t="s">
        <v>42</v>
      </c>
      <c r="D15" s="80" t="s">
        <v>56</v>
      </c>
      <c r="E15" s="71">
        <f ca="1">COUNTIF(INDIRECT("D"&amp;$A$4):D10012,INDIRECT("D"&amp;ROW()))</f>
        <v>55</v>
      </c>
      <c r="F15" s="252" t="s">
        <v>133</v>
      </c>
      <c r="G15" s="105">
        <f ca="1">COUNTIFS(INDIRECT("U"&amp;$A$4):U3904,"OPEN",INDIRECT("D"&amp;$A$4):D3904,INDIRECT("D"&amp;ROW()))</f>
        <v>0</v>
      </c>
      <c r="H15" s="82" t="s">
        <v>57</v>
      </c>
      <c r="I15" s="165"/>
      <c r="J15" s="74" t="s">
        <v>41</v>
      </c>
      <c r="K15" s="75" t="s">
        <v>41</v>
      </c>
      <c r="L15" s="75" t="s">
        <v>41</v>
      </c>
      <c r="M15" s="75" t="s">
        <v>41</v>
      </c>
      <c r="N15" s="75" t="s">
        <v>41</v>
      </c>
      <c r="O15" s="75" t="s">
        <v>41</v>
      </c>
      <c r="P15" s="83" t="s">
        <v>41</v>
      </c>
      <c r="Q15" s="77" t="s">
        <v>41</v>
      </c>
      <c r="R15" s="78"/>
      <c r="S15" s="154" t="s">
        <v>41</v>
      </c>
      <c r="T15" s="66"/>
      <c r="W15" s="54"/>
      <c r="X15" s="121" t="str">
        <f t="shared" si="0"/>
        <v>4.1</v>
      </c>
      <c r="Y15" s="126" t="str">
        <f t="shared" si="1"/>
        <v>Andy</v>
      </c>
    </row>
    <row r="16" spans="1:30" s="53" customFormat="1" ht="31.5" x14ac:dyDescent="0.25">
      <c r="A16" s="79" t="str">
        <f t="shared" si="2"/>
        <v>S2#146E</v>
      </c>
      <c r="B16" s="130" t="s">
        <v>46</v>
      </c>
      <c r="C16" s="69" t="s">
        <v>42</v>
      </c>
      <c r="D16" s="80" t="s">
        <v>456</v>
      </c>
      <c r="E16" s="71">
        <f ca="1">COUNTIF(INDIRECT("D"&amp;$A$4):D10013,INDIRECT("D"&amp;ROW()))</f>
        <v>0</v>
      </c>
      <c r="F16" s="252" t="s">
        <v>133</v>
      </c>
      <c r="G16" s="105">
        <f ca="1">COUNTIFS(INDIRECT("U"&amp;$A$4):U3904,"OPEN",INDIRECT("D"&amp;$A$4):D3904,INDIRECT("D"&amp;ROW()))</f>
        <v>0</v>
      </c>
      <c r="H16" s="82" t="s">
        <v>2366</v>
      </c>
      <c r="I16" s="165"/>
      <c r="J16" s="74" t="s">
        <v>41</v>
      </c>
      <c r="K16" s="75" t="s">
        <v>41</v>
      </c>
      <c r="L16" s="75" t="s">
        <v>41</v>
      </c>
      <c r="M16" s="75" t="s">
        <v>41</v>
      </c>
      <c r="N16" s="75" t="s">
        <v>41</v>
      </c>
      <c r="O16" s="75" t="s">
        <v>41</v>
      </c>
      <c r="P16" s="83" t="s">
        <v>41</v>
      </c>
      <c r="Q16" s="77" t="s">
        <v>41</v>
      </c>
      <c r="R16" s="78"/>
      <c r="S16" s="154" t="s">
        <v>41</v>
      </c>
      <c r="T16" s="66"/>
      <c r="W16" s="54"/>
      <c r="X16" s="121" t="str">
        <f t="shared" si="0"/>
        <v>4.2</v>
      </c>
      <c r="Y16" s="126" t="str">
        <f t="shared" si="1"/>
        <v>Andy</v>
      </c>
    </row>
    <row r="17" spans="1:25" s="53" customFormat="1" ht="66.75" customHeight="1" x14ac:dyDescent="0.25">
      <c r="A17" s="79" t="str">
        <f t="shared" si="2"/>
        <v>S2#146E</v>
      </c>
      <c r="B17" s="130" t="s">
        <v>46</v>
      </c>
      <c r="C17" s="69" t="s">
        <v>42</v>
      </c>
      <c r="D17" s="80" t="s">
        <v>58</v>
      </c>
      <c r="E17" s="71">
        <f ca="1">COUNTIF(INDIRECT("D"&amp;$A$4):D10014,INDIRECT("D"&amp;ROW()))</f>
        <v>0</v>
      </c>
      <c r="F17" s="252" t="s">
        <v>133</v>
      </c>
      <c r="G17" s="105">
        <f ca="1">COUNTIFS(INDIRECT("U"&amp;$A$4):U3904,"OPEN",INDIRECT("D"&amp;$A$4):D3904,INDIRECT("D"&amp;ROW()))</f>
        <v>0</v>
      </c>
      <c r="H17" s="82" t="s">
        <v>187</v>
      </c>
      <c r="I17" s="165" t="s">
        <v>142</v>
      </c>
      <c r="J17" s="74" t="s">
        <v>41</v>
      </c>
      <c r="K17" s="75" t="s">
        <v>41</v>
      </c>
      <c r="L17" s="75" t="s">
        <v>41</v>
      </c>
      <c r="M17" s="75" t="s">
        <v>41</v>
      </c>
      <c r="N17" s="75" t="s">
        <v>41</v>
      </c>
      <c r="O17" s="75" t="s">
        <v>41</v>
      </c>
      <c r="P17" s="83" t="s">
        <v>41</v>
      </c>
      <c r="Q17" s="84" t="s">
        <v>191</v>
      </c>
      <c r="R17" s="78"/>
      <c r="S17" s="155" t="s">
        <v>41</v>
      </c>
      <c r="T17" s="66"/>
      <c r="W17" s="54"/>
      <c r="X17" s="121" t="str">
        <f t="shared" si="0"/>
        <v>5</v>
      </c>
      <c r="Y17" s="126" t="str">
        <f t="shared" si="1"/>
        <v>Andy</v>
      </c>
    </row>
    <row r="18" spans="1:25" s="53" customFormat="1" ht="96" x14ac:dyDescent="0.25">
      <c r="A18" s="79" t="str">
        <f t="shared" si="2"/>
        <v>S2#146E</v>
      </c>
      <c r="B18" s="130" t="s">
        <v>46</v>
      </c>
      <c r="C18" s="69" t="s">
        <v>42</v>
      </c>
      <c r="D18" s="80" t="s">
        <v>59</v>
      </c>
      <c r="E18" s="71">
        <f ca="1">COUNTIF(INDIRECT("D"&amp;$A$4):D10015,INDIRECT("D"&amp;ROW()))</f>
        <v>4</v>
      </c>
      <c r="F18" s="252" t="s">
        <v>133</v>
      </c>
      <c r="G18" s="105">
        <f ca="1">COUNTIFS(INDIRECT("U"&amp;$A$4):U3904,"OPEN",INDIRECT("D"&amp;$A$4):D3904,INDIRECT("D"&amp;ROW()))</f>
        <v>0</v>
      </c>
      <c r="H18" s="82" t="s">
        <v>60</v>
      </c>
      <c r="I18" s="165"/>
      <c r="J18" s="74" t="s">
        <v>41</v>
      </c>
      <c r="K18" s="75" t="s">
        <v>41</v>
      </c>
      <c r="L18" s="75" t="s">
        <v>41</v>
      </c>
      <c r="M18" s="75" t="s">
        <v>41</v>
      </c>
      <c r="N18" s="75" t="s">
        <v>41</v>
      </c>
      <c r="O18" s="75" t="s">
        <v>41</v>
      </c>
      <c r="P18" s="83" t="s">
        <v>41</v>
      </c>
      <c r="Q18" s="77" t="s">
        <v>41</v>
      </c>
      <c r="R18" s="78" t="s">
        <v>13884</v>
      </c>
      <c r="S18" s="155" t="s">
        <v>41</v>
      </c>
      <c r="T18" s="66"/>
      <c r="W18" s="54"/>
      <c r="X18" s="121" t="str">
        <f t="shared" si="0"/>
        <v>5.1</v>
      </c>
      <c r="Y18" s="126" t="str">
        <f t="shared" si="1"/>
        <v>Andy</v>
      </c>
    </row>
    <row r="19" spans="1:25" s="53" customFormat="1" ht="84" x14ac:dyDescent="0.25">
      <c r="A19" s="79" t="str">
        <f t="shared" si="2"/>
        <v>S2#146E</v>
      </c>
      <c r="B19" s="130" t="s">
        <v>46</v>
      </c>
      <c r="C19" s="69" t="s">
        <v>42</v>
      </c>
      <c r="D19" s="80" t="s">
        <v>61</v>
      </c>
      <c r="E19" s="71">
        <f ca="1">COUNTIF(INDIRECT("D"&amp;$A$4):D10016,INDIRECT("D"&amp;ROW()))</f>
        <v>0</v>
      </c>
      <c r="F19" s="252" t="s">
        <v>133</v>
      </c>
      <c r="G19" s="105">
        <f ca="1">COUNTIFS(INDIRECT("U"&amp;$A$4):U3904,"OPEN",INDIRECT("D"&amp;$A$4):D3904,INDIRECT("D"&amp;ROW()))</f>
        <v>0</v>
      </c>
      <c r="H19" s="82" t="s">
        <v>151</v>
      </c>
      <c r="I19" s="165"/>
      <c r="J19" s="74" t="s">
        <v>41</v>
      </c>
      <c r="K19" s="75" t="s">
        <v>41</v>
      </c>
      <c r="L19" s="75" t="s">
        <v>41</v>
      </c>
      <c r="M19" s="75" t="s">
        <v>41</v>
      </c>
      <c r="N19" s="75" t="s">
        <v>41</v>
      </c>
      <c r="O19" s="75" t="s">
        <v>41</v>
      </c>
      <c r="P19" s="83" t="s">
        <v>41</v>
      </c>
      <c r="Q19" s="77" t="s">
        <v>41</v>
      </c>
      <c r="R19" s="78" t="s">
        <v>13885</v>
      </c>
      <c r="S19" s="155" t="s">
        <v>41</v>
      </c>
      <c r="T19" s="66"/>
      <c r="W19" s="54"/>
      <c r="X19" s="121" t="str">
        <f t="shared" si="0"/>
        <v>5.2</v>
      </c>
      <c r="Y19" s="126" t="str">
        <f t="shared" si="1"/>
        <v>Andy</v>
      </c>
    </row>
    <row r="20" spans="1:25" s="53" customFormat="1" ht="84" x14ac:dyDescent="0.25">
      <c r="A20" s="79" t="str">
        <f t="shared" si="2"/>
        <v>S2#146E</v>
      </c>
      <c r="B20" s="130" t="s">
        <v>46</v>
      </c>
      <c r="C20" s="69" t="s">
        <v>42</v>
      </c>
      <c r="D20" s="80" t="s">
        <v>62</v>
      </c>
      <c r="E20" s="71">
        <f ca="1">COUNTIF(INDIRECT("D"&amp;$A$4):D10017,INDIRECT("D"&amp;ROW()))</f>
        <v>0</v>
      </c>
      <c r="F20" s="252" t="s">
        <v>133</v>
      </c>
      <c r="G20" s="105">
        <f ca="1">COUNTIFS(INDIRECT("U"&amp;$A$4):U3904,"OPEN",INDIRECT("D"&amp;$A$4):D3904,INDIRECT("D"&amp;ROW()))</f>
        <v>0</v>
      </c>
      <c r="H20" s="82" t="s">
        <v>152</v>
      </c>
      <c r="I20" s="165"/>
      <c r="J20" s="74" t="s">
        <v>41</v>
      </c>
      <c r="K20" s="75" t="s">
        <v>41</v>
      </c>
      <c r="L20" s="75" t="s">
        <v>41</v>
      </c>
      <c r="M20" s="75" t="s">
        <v>41</v>
      </c>
      <c r="N20" s="75" t="s">
        <v>41</v>
      </c>
      <c r="O20" s="75" t="s">
        <v>41</v>
      </c>
      <c r="P20" s="83" t="s">
        <v>41</v>
      </c>
      <c r="Q20" s="77" t="s">
        <v>41</v>
      </c>
      <c r="R20" s="78" t="s">
        <v>192</v>
      </c>
      <c r="S20" s="155" t="s">
        <v>41</v>
      </c>
      <c r="T20" s="66"/>
      <c r="W20" s="54"/>
      <c r="X20" s="121" t="str">
        <f t="shared" si="0"/>
        <v>5.3</v>
      </c>
      <c r="Y20" s="126" t="str">
        <f t="shared" si="1"/>
        <v>Andy</v>
      </c>
    </row>
    <row r="21" spans="1:25" s="53" customFormat="1" ht="84" x14ac:dyDescent="0.25">
      <c r="A21" s="79" t="str">
        <f t="shared" si="2"/>
        <v>S2#146E</v>
      </c>
      <c r="B21" s="130" t="s">
        <v>46</v>
      </c>
      <c r="C21" s="69" t="s">
        <v>42</v>
      </c>
      <c r="D21" s="80" t="s">
        <v>63</v>
      </c>
      <c r="E21" s="71">
        <f ca="1">COUNTIF(INDIRECT("D"&amp;$A$4):D10018,INDIRECT("D"&amp;ROW()))</f>
        <v>0</v>
      </c>
      <c r="F21" s="252" t="s">
        <v>133</v>
      </c>
      <c r="G21" s="105">
        <f ca="1">COUNTIFS(INDIRECT("U"&amp;$A$4):U3904,"OPEN",INDIRECT("D"&amp;$A$4):D3904,INDIRECT("D"&amp;ROW()))</f>
        <v>0</v>
      </c>
      <c r="H21" s="82" t="s">
        <v>153</v>
      </c>
      <c r="I21" s="165"/>
      <c r="J21" s="74" t="s">
        <v>41</v>
      </c>
      <c r="K21" s="75" t="s">
        <v>41</v>
      </c>
      <c r="L21" s="75" t="s">
        <v>41</v>
      </c>
      <c r="M21" s="75" t="s">
        <v>41</v>
      </c>
      <c r="N21" s="75" t="s">
        <v>41</v>
      </c>
      <c r="O21" s="75" t="s">
        <v>41</v>
      </c>
      <c r="P21" s="83" t="s">
        <v>41</v>
      </c>
      <c r="Q21" s="77" t="s">
        <v>41</v>
      </c>
      <c r="R21" s="78" t="s">
        <v>193</v>
      </c>
      <c r="S21" s="155" t="s">
        <v>41</v>
      </c>
      <c r="T21" s="66"/>
      <c r="W21" s="54"/>
      <c r="X21" s="121" t="str">
        <f t="shared" si="0"/>
        <v>5.4</v>
      </c>
      <c r="Y21" s="126" t="str">
        <f t="shared" si="1"/>
        <v>Andy</v>
      </c>
    </row>
    <row r="22" spans="1:25" s="53" customFormat="1" ht="63.75" x14ac:dyDescent="0.25">
      <c r="A22" s="79" t="str">
        <f t="shared" si="2"/>
        <v>S2#146E</v>
      </c>
      <c r="B22" s="130" t="s">
        <v>46</v>
      </c>
      <c r="C22" s="69" t="s">
        <v>42</v>
      </c>
      <c r="D22" s="80" t="s">
        <v>64</v>
      </c>
      <c r="E22" s="71">
        <f ca="1">COUNTIF(INDIRECT("D"&amp;$A$4):D10019,INDIRECT("D"&amp;ROW()))</f>
        <v>0</v>
      </c>
      <c r="F22" s="252" t="s">
        <v>133</v>
      </c>
      <c r="G22" s="105">
        <f ca="1">COUNTIFS(INDIRECT("U"&amp;$A$4):U3904,"OPEN",INDIRECT("D"&amp;$A$4):D3904,INDIRECT("D"&amp;ROW()))</f>
        <v>0</v>
      </c>
      <c r="H22" s="82" t="s">
        <v>188</v>
      </c>
      <c r="I22" s="165" t="s">
        <v>142</v>
      </c>
      <c r="J22" s="74" t="s">
        <v>41</v>
      </c>
      <c r="K22" s="75" t="s">
        <v>41</v>
      </c>
      <c r="L22" s="75" t="s">
        <v>41</v>
      </c>
      <c r="M22" s="75" t="s">
        <v>41</v>
      </c>
      <c r="N22" s="75" t="s">
        <v>41</v>
      </c>
      <c r="O22" s="75" t="s">
        <v>41</v>
      </c>
      <c r="P22" s="83" t="s">
        <v>41</v>
      </c>
      <c r="Q22" s="84" t="s">
        <v>191</v>
      </c>
      <c r="R22" s="78"/>
      <c r="S22" s="155" t="s">
        <v>41</v>
      </c>
      <c r="T22" s="66"/>
      <c r="W22" s="54"/>
      <c r="X22" s="121" t="str">
        <f t="shared" si="0"/>
        <v>6</v>
      </c>
      <c r="Y22" s="126" t="str">
        <f t="shared" si="1"/>
        <v>Andy</v>
      </c>
    </row>
    <row r="23" spans="1:25" s="53" customFormat="1" ht="31.5" x14ac:dyDescent="0.25">
      <c r="A23" s="79" t="str">
        <f t="shared" si="2"/>
        <v>S2#146E</v>
      </c>
      <c r="B23" s="130" t="s">
        <v>46</v>
      </c>
      <c r="C23" s="69" t="s">
        <v>42</v>
      </c>
      <c r="D23" s="80" t="s">
        <v>65</v>
      </c>
      <c r="E23" s="71">
        <f ca="1">COUNTIF(INDIRECT("D"&amp;$A$4):D10020,INDIRECT("D"&amp;ROW()))</f>
        <v>16</v>
      </c>
      <c r="F23" s="252" t="s">
        <v>133</v>
      </c>
      <c r="G23" s="105">
        <f ca="1">COUNTIFS(INDIRECT("U"&amp;$A$4):U3904,"OPEN",INDIRECT("D"&amp;$A$4):D3904,INDIRECT("D"&amp;ROW()))</f>
        <v>0</v>
      </c>
      <c r="H23" s="82" t="s">
        <v>70</v>
      </c>
      <c r="I23" s="165"/>
      <c r="J23" s="74" t="s">
        <v>41</v>
      </c>
      <c r="K23" s="75" t="s">
        <v>41</v>
      </c>
      <c r="L23" s="75" t="s">
        <v>41</v>
      </c>
      <c r="M23" s="75" t="s">
        <v>41</v>
      </c>
      <c r="N23" s="75" t="s">
        <v>41</v>
      </c>
      <c r="O23" s="75" t="s">
        <v>41</v>
      </c>
      <c r="P23" s="83" t="s">
        <v>41</v>
      </c>
      <c r="Q23" s="77" t="s">
        <v>41</v>
      </c>
      <c r="R23" s="78" t="s">
        <v>405</v>
      </c>
      <c r="S23" s="155" t="s">
        <v>41</v>
      </c>
      <c r="T23" s="66"/>
      <c r="W23" s="54"/>
      <c r="X23" s="121" t="str">
        <f t="shared" si="0"/>
        <v>6.1</v>
      </c>
      <c r="Y23" s="126" t="str">
        <f t="shared" si="1"/>
        <v>Andy</v>
      </c>
    </row>
    <row r="24" spans="1:25" s="53" customFormat="1" ht="102" customHeight="1" x14ac:dyDescent="0.25">
      <c r="A24" s="79" t="str">
        <f t="shared" si="2"/>
        <v>S2#146E</v>
      </c>
      <c r="B24" s="130" t="s">
        <v>46</v>
      </c>
      <c r="C24" s="69" t="s">
        <v>42</v>
      </c>
      <c r="D24" s="80" t="s">
        <v>66</v>
      </c>
      <c r="E24" s="71">
        <f ca="1">COUNTIF(INDIRECT("D"&amp;$A$4):D10021,INDIRECT("D"&amp;ROW()))</f>
        <v>15</v>
      </c>
      <c r="F24" s="252" t="s">
        <v>133</v>
      </c>
      <c r="G24" s="105">
        <f ca="1">COUNTIFS(INDIRECT("U"&amp;$A$4):U3904,"OPEN",INDIRECT("D"&amp;$A$4):D3904,INDIRECT("D"&amp;ROW()))</f>
        <v>0</v>
      </c>
      <c r="H24" s="82" t="s">
        <v>154</v>
      </c>
      <c r="I24" s="165"/>
      <c r="J24" s="74" t="s">
        <v>41</v>
      </c>
      <c r="K24" s="75" t="s">
        <v>41</v>
      </c>
      <c r="L24" s="75" t="s">
        <v>41</v>
      </c>
      <c r="M24" s="75" t="s">
        <v>41</v>
      </c>
      <c r="N24" s="75" t="s">
        <v>41</v>
      </c>
      <c r="O24" s="75" t="s">
        <v>41</v>
      </c>
      <c r="P24" s="83" t="s">
        <v>41</v>
      </c>
      <c r="Q24" s="77" t="s">
        <v>41</v>
      </c>
      <c r="R24" s="78" t="s">
        <v>13886</v>
      </c>
      <c r="S24" s="155" t="s">
        <v>41</v>
      </c>
      <c r="T24" s="66"/>
      <c r="W24" s="54"/>
      <c r="X24" s="121" t="str">
        <f t="shared" si="0"/>
        <v>6.2</v>
      </c>
      <c r="Y24" s="126" t="str">
        <f t="shared" si="1"/>
        <v>Andy</v>
      </c>
    </row>
    <row r="25" spans="1:25" s="53" customFormat="1" ht="48" x14ac:dyDescent="0.25">
      <c r="A25" s="79" t="str">
        <f t="shared" si="2"/>
        <v>S2#146E</v>
      </c>
      <c r="B25" s="130" t="s">
        <v>46</v>
      </c>
      <c r="C25" s="69" t="s">
        <v>42</v>
      </c>
      <c r="D25" s="80" t="s">
        <v>67</v>
      </c>
      <c r="E25" s="71">
        <f ca="1">COUNTIF(INDIRECT("D"&amp;$A$4):D10022,INDIRECT("D"&amp;ROW()))</f>
        <v>26</v>
      </c>
      <c r="F25" s="252" t="s">
        <v>133</v>
      </c>
      <c r="G25" s="105">
        <f ca="1">COUNTIFS(INDIRECT("U"&amp;$A$4):U3904,"OPEN",INDIRECT("D"&amp;$A$4):D3904,INDIRECT("D"&amp;ROW()))</f>
        <v>0</v>
      </c>
      <c r="H25" s="82" t="s">
        <v>71</v>
      </c>
      <c r="I25" s="165"/>
      <c r="J25" s="74" t="s">
        <v>41</v>
      </c>
      <c r="K25" s="75" t="s">
        <v>41</v>
      </c>
      <c r="L25" s="75" t="s">
        <v>41</v>
      </c>
      <c r="M25" s="75" t="s">
        <v>41</v>
      </c>
      <c r="N25" s="75" t="s">
        <v>41</v>
      </c>
      <c r="O25" s="75" t="s">
        <v>41</v>
      </c>
      <c r="P25" s="83" t="s">
        <v>41</v>
      </c>
      <c r="Q25" s="77" t="s">
        <v>41</v>
      </c>
      <c r="R25" s="78" t="s">
        <v>13887</v>
      </c>
      <c r="S25" s="155" t="s">
        <v>41</v>
      </c>
      <c r="T25" s="66"/>
      <c r="W25" s="54"/>
      <c r="X25" s="121" t="str">
        <f t="shared" si="0"/>
        <v>6.3</v>
      </c>
      <c r="Y25" s="126" t="str">
        <f t="shared" si="1"/>
        <v>Andy</v>
      </c>
    </row>
    <row r="26" spans="1:25" s="53" customFormat="1" ht="31.5" x14ac:dyDescent="0.25">
      <c r="A26" s="79" t="str">
        <f t="shared" si="2"/>
        <v>S2#146E</v>
      </c>
      <c r="B26" s="130" t="s">
        <v>46</v>
      </c>
      <c r="C26" s="69" t="s">
        <v>42</v>
      </c>
      <c r="D26" s="80" t="s">
        <v>68</v>
      </c>
      <c r="E26" s="71">
        <f ca="1">COUNTIF(INDIRECT("D"&amp;$A$4):D10023,INDIRECT("D"&amp;ROW()))</f>
        <v>0</v>
      </c>
      <c r="F26" s="252" t="s">
        <v>133</v>
      </c>
      <c r="G26" s="105">
        <f ca="1">COUNTIFS(INDIRECT("U"&amp;$A$4):U3904,"OPEN",INDIRECT("D"&amp;$A$4):D3904,INDIRECT("D"&amp;ROW()))</f>
        <v>0</v>
      </c>
      <c r="H26" s="82" t="s">
        <v>72</v>
      </c>
      <c r="I26" s="165"/>
      <c r="J26" s="74" t="s">
        <v>41</v>
      </c>
      <c r="K26" s="75" t="s">
        <v>41</v>
      </c>
      <c r="L26" s="75" t="s">
        <v>41</v>
      </c>
      <c r="M26" s="75" t="s">
        <v>41</v>
      </c>
      <c r="N26" s="75" t="s">
        <v>41</v>
      </c>
      <c r="O26" s="75" t="s">
        <v>41</v>
      </c>
      <c r="P26" s="83" t="s">
        <v>41</v>
      </c>
      <c r="Q26" s="77" t="s">
        <v>41</v>
      </c>
      <c r="R26" s="78" t="s">
        <v>73</v>
      </c>
      <c r="S26" s="155" t="s">
        <v>41</v>
      </c>
      <c r="T26" s="66"/>
      <c r="W26" s="54"/>
      <c r="X26" s="121" t="str">
        <f t="shared" si="0"/>
        <v>6.4</v>
      </c>
      <c r="Y26" s="126" t="str">
        <f t="shared" si="1"/>
        <v>Andy</v>
      </c>
    </row>
    <row r="27" spans="1:25" s="53" customFormat="1" ht="36" x14ac:dyDescent="0.25">
      <c r="A27" s="79" t="str">
        <f t="shared" si="2"/>
        <v>S2#146E</v>
      </c>
      <c r="B27" s="130" t="s">
        <v>46</v>
      </c>
      <c r="C27" s="69" t="s">
        <v>42</v>
      </c>
      <c r="D27" s="80" t="s">
        <v>69</v>
      </c>
      <c r="E27" s="71">
        <f ca="1">COUNTIF(INDIRECT("D"&amp;$A$4):D10024,INDIRECT("D"&amp;ROW()))</f>
        <v>4</v>
      </c>
      <c r="F27" s="252" t="s">
        <v>133</v>
      </c>
      <c r="G27" s="105">
        <f ca="1">COUNTIFS(INDIRECT("U"&amp;$A$4):U3904,"OPEN",INDIRECT("D"&amp;$A$4):D3904,INDIRECT("D"&amp;ROW()))</f>
        <v>0</v>
      </c>
      <c r="H27" s="82" t="s">
        <v>74</v>
      </c>
      <c r="I27" s="165"/>
      <c r="J27" s="74" t="s">
        <v>41</v>
      </c>
      <c r="K27" s="75" t="s">
        <v>41</v>
      </c>
      <c r="L27" s="75" t="s">
        <v>41</v>
      </c>
      <c r="M27" s="75" t="s">
        <v>41</v>
      </c>
      <c r="N27" s="75" t="s">
        <v>41</v>
      </c>
      <c r="O27" s="75" t="s">
        <v>41</v>
      </c>
      <c r="P27" s="83" t="s">
        <v>41</v>
      </c>
      <c r="Q27" s="77" t="s">
        <v>41</v>
      </c>
      <c r="R27" s="78" t="s">
        <v>123</v>
      </c>
      <c r="S27" s="155" t="s">
        <v>41</v>
      </c>
      <c r="T27" s="66"/>
      <c r="W27" s="54"/>
      <c r="X27" s="121" t="str">
        <f t="shared" si="0"/>
        <v>6.5</v>
      </c>
      <c r="Y27" s="126" t="str">
        <f t="shared" si="1"/>
        <v>Andy</v>
      </c>
    </row>
    <row r="28" spans="1:25" s="53" customFormat="1" ht="36" x14ac:dyDescent="0.25">
      <c r="A28" s="79" t="str">
        <f t="shared" si="2"/>
        <v>S2#146E</v>
      </c>
      <c r="B28" s="130" t="s">
        <v>46</v>
      </c>
      <c r="C28" s="69" t="s">
        <v>42</v>
      </c>
      <c r="D28" s="80" t="s">
        <v>79</v>
      </c>
      <c r="E28" s="71">
        <f ca="1">COUNTIF(INDIRECT("D"&amp;$A$4):D10025,INDIRECT("D"&amp;ROW()))</f>
        <v>25</v>
      </c>
      <c r="F28" s="252" t="s">
        <v>133</v>
      </c>
      <c r="G28" s="105">
        <f ca="1">COUNTIFS(INDIRECT("U"&amp;$A$4):U3904,"OPEN",INDIRECT("D"&amp;$A$4):D3904,INDIRECT("D"&amp;ROW()))</f>
        <v>0</v>
      </c>
      <c r="H28" s="82" t="s">
        <v>75</v>
      </c>
      <c r="I28" s="165"/>
      <c r="J28" s="74" t="s">
        <v>41</v>
      </c>
      <c r="K28" s="75" t="s">
        <v>41</v>
      </c>
      <c r="L28" s="75" t="s">
        <v>41</v>
      </c>
      <c r="M28" s="75" t="s">
        <v>41</v>
      </c>
      <c r="N28" s="75" t="s">
        <v>41</v>
      </c>
      <c r="O28" s="75" t="s">
        <v>41</v>
      </c>
      <c r="P28" s="83" t="s">
        <v>41</v>
      </c>
      <c r="Q28" s="77" t="s">
        <v>41</v>
      </c>
      <c r="R28" s="78" t="s">
        <v>13888</v>
      </c>
      <c r="S28" s="155" t="s">
        <v>41</v>
      </c>
      <c r="T28" s="66"/>
      <c r="W28" s="54"/>
      <c r="X28" s="121" t="str">
        <f t="shared" si="0"/>
        <v>6.6</v>
      </c>
      <c r="Y28" s="126" t="str">
        <f t="shared" si="1"/>
        <v>Andy</v>
      </c>
    </row>
    <row r="29" spans="1:25" s="53" customFormat="1" ht="150" customHeight="1" x14ac:dyDescent="0.25">
      <c r="A29" s="79" t="str">
        <f t="shared" si="2"/>
        <v>S2#146E</v>
      </c>
      <c r="B29" s="130" t="s">
        <v>46</v>
      </c>
      <c r="C29" s="69" t="s">
        <v>42</v>
      </c>
      <c r="D29" s="80" t="s">
        <v>80</v>
      </c>
      <c r="E29" s="71">
        <f ca="1">COUNTIF(INDIRECT("D"&amp;$A$4):D10026,INDIRECT("D"&amp;ROW()))</f>
        <v>2</v>
      </c>
      <c r="F29" s="252" t="s">
        <v>133</v>
      </c>
      <c r="G29" s="105">
        <f ca="1">COUNTIFS(INDIRECT("U"&amp;$A$4):U3904,"OPEN",INDIRECT("D"&amp;$A$4):D3904,INDIRECT("D"&amp;ROW()))</f>
        <v>0</v>
      </c>
      <c r="H29" s="82" t="s">
        <v>155</v>
      </c>
      <c r="I29" s="165"/>
      <c r="J29" s="74" t="s">
        <v>41</v>
      </c>
      <c r="K29" s="75" t="s">
        <v>41</v>
      </c>
      <c r="L29" s="75" t="s">
        <v>41</v>
      </c>
      <c r="M29" s="75" t="s">
        <v>41</v>
      </c>
      <c r="N29" s="75" t="s">
        <v>41</v>
      </c>
      <c r="O29" s="75" t="s">
        <v>41</v>
      </c>
      <c r="P29" s="83" t="s">
        <v>41</v>
      </c>
      <c r="Q29" s="77" t="s">
        <v>41</v>
      </c>
      <c r="R29" s="78" t="s">
        <v>495</v>
      </c>
      <c r="S29" s="155" t="s">
        <v>41</v>
      </c>
      <c r="T29" s="66"/>
      <c r="W29" s="54"/>
      <c r="X29" s="121" t="str">
        <f t="shared" si="0"/>
        <v>6.7</v>
      </c>
      <c r="Y29" s="126" t="str">
        <f t="shared" si="1"/>
        <v>Andy</v>
      </c>
    </row>
    <row r="30" spans="1:25" s="53" customFormat="1" ht="105.75" customHeight="1" x14ac:dyDescent="0.25">
      <c r="A30" s="79" t="str">
        <f t="shared" si="2"/>
        <v>S2#146E</v>
      </c>
      <c r="B30" s="130" t="s">
        <v>46</v>
      </c>
      <c r="C30" s="69" t="s">
        <v>42</v>
      </c>
      <c r="D30" s="80" t="s">
        <v>81</v>
      </c>
      <c r="E30" s="71">
        <f ca="1">COUNTIF(INDIRECT("D"&amp;$A$4):D10027,INDIRECT("D"&amp;ROW()))</f>
        <v>8</v>
      </c>
      <c r="F30" s="252" t="s">
        <v>133</v>
      </c>
      <c r="G30" s="105">
        <f ca="1">COUNTIFS(INDIRECT("U"&amp;$A$4):U3904,"OPEN",INDIRECT("D"&amp;$A$4):D3904,INDIRECT("D"&amp;ROW()))</f>
        <v>0</v>
      </c>
      <c r="H30" s="82" t="s">
        <v>156</v>
      </c>
      <c r="I30" s="165"/>
      <c r="J30" s="74" t="s">
        <v>41</v>
      </c>
      <c r="K30" s="75" t="s">
        <v>41</v>
      </c>
      <c r="L30" s="75" t="s">
        <v>41</v>
      </c>
      <c r="M30" s="75" t="s">
        <v>41</v>
      </c>
      <c r="N30" s="75" t="s">
        <v>41</v>
      </c>
      <c r="O30" s="75" t="s">
        <v>41</v>
      </c>
      <c r="P30" s="83" t="s">
        <v>41</v>
      </c>
      <c r="Q30" s="77" t="s">
        <v>41</v>
      </c>
      <c r="R30" s="78" t="s">
        <v>194</v>
      </c>
      <c r="S30" s="155" t="s">
        <v>41</v>
      </c>
      <c r="T30" s="66"/>
      <c r="W30" s="54"/>
      <c r="X30" s="121" t="str">
        <f t="shared" si="0"/>
        <v>6.8</v>
      </c>
      <c r="Y30" s="126" t="str">
        <f t="shared" si="1"/>
        <v>Andy</v>
      </c>
    </row>
    <row r="31" spans="1:25" s="53" customFormat="1" ht="24" x14ac:dyDescent="0.25">
      <c r="A31" s="68" t="str">
        <f t="shared" si="2"/>
        <v>S2#146E</v>
      </c>
      <c r="B31" s="130" t="s">
        <v>46</v>
      </c>
      <c r="C31" s="69" t="s">
        <v>42</v>
      </c>
      <c r="D31" s="80" t="s">
        <v>82</v>
      </c>
      <c r="E31" s="71">
        <f ca="1">COUNTIF(INDIRECT("D"&amp;$A$4):D10028,INDIRECT("D"&amp;ROW()))</f>
        <v>21</v>
      </c>
      <c r="F31" s="252" t="s">
        <v>133</v>
      </c>
      <c r="G31" s="105">
        <f ca="1">COUNTIFS(INDIRECT("U"&amp;$A$4):U3904,"OPEN",INDIRECT("D"&amp;$A$4):D3904,INDIRECT("D"&amp;ROW()))</f>
        <v>0</v>
      </c>
      <c r="H31" s="82" t="s">
        <v>76</v>
      </c>
      <c r="I31" s="165"/>
      <c r="J31" s="74" t="s">
        <v>41</v>
      </c>
      <c r="K31" s="75" t="s">
        <v>41</v>
      </c>
      <c r="L31" s="75" t="s">
        <v>41</v>
      </c>
      <c r="M31" s="75" t="s">
        <v>41</v>
      </c>
      <c r="N31" s="75" t="s">
        <v>41</v>
      </c>
      <c r="O31" s="75" t="s">
        <v>41</v>
      </c>
      <c r="P31" s="83" t="s">
        <v>41</v>
      </c>
      <c r="Q31" s="77" t="s">
        <v>41</v>
      </c>
      <c r="R31" s="78" t="s">
        <v>73</v>
      </c>
      <c r="S31" s="155" t="s">
        <v>41</v>
      </c>
      <c r="T31" s="66"/>
      <c r="W31" s="54"/>
      <c r="X31" s="121" t="str">
        <f t="shared" si="0"/>
        <v>6.9</v>
      </c>
      <c r="Y31" s="126" t="str">
        <f t="shared" si="1"/>
        <v>Andy</v>
      </c>
    </row>
    <row r="32" spans="1:25" s="53" customFormat="1" ht="48" x14ac:dyDescent="0.25">
      <c r="A32" s="79" t="str">
        <f t="shared" si="2"/>
        <v>S2#146E</v>
      </c>
      <c r="B32" s="130" t="s">
        <v>46</v>
      </c>
      <c r="C32" s="69" t="s">
        <v>42</v>
      </c>
      <c r="D32" s="80" t="s">
        <v>19045</v>
      </c>
      <c r="E32" s="71">
        <f ca="1">COUNTIF(INDIRECT("D"&amp;$A$4):D10029,INDIRECT("D"&amp;ROW()))</f>
        <v>16</v>
      </c>
      <c r="F32" s="252" t="s">
        <v>133</v>
      </c>
      <c r="G32" s="105">
        <f ca="1">COUNTIFS(INDIRECT("U"&amp;$A$4):U3904,"OPEN",INDIRECT("D"&amp;$A$4):D3904,INDIRECT("D"&amp;ROW()))</f>
        <v>0</v>
      </c>
      <c r="H32" s="82" t="s">
        <v>77</v>
      </c>
      <c r="I32" s="165"/>
      <c r="J32" s="74" t="s">
        <v>41</v>
      </c>
      <c r="K32" s="75" t="s">
        <v>41</v>
      </c>
      <c r="L32" s="75" t="s">
        <v>41</v>
      </c>
      <c r="M32" s="75" t="s">
        <v>41</v>
      </c>
      <c r="N32" s="75" t="s">
        <v>41</v>
      </c>
      <c r="O32" s="75" t="s">
        <v>41</v>
      </c>
      <c r="P32" s="83" t="s">
        <v>41</v>
      </c>
      <c r="Q32" s="77" t="s">
        <v>41</v>
      </c>
      <c r="R32" s="78" t="s">
        <v>122</v>
      </c>
      <c r="S32" s="155" t="s">
        <v>41</v>
      </c>
      <c r="T32" s="66"/>
      <c r="W32" s="54"/>
      <c r="X32" s="121" t="str">
        <f t="shared" si="0"/>
        <v xml:space="preserve">6.10 </v>
      </c>
      <c r="Y32" s="126" t="str">
        <f t="shared" si="1"/>
        <v>Andy</v>
      </c>
    </row>
    <row r="33" spans="1:25" s="53" customFormat="1" ht="48" x14ac:dyDescent="0.25">
      <c r="A33" s="79" t="str">
        <f t="shared" si="2"/>
        <v>S2#146E</v>
      </c>
      <c r="B33" s="130" t="s">
        <v>46</v>
      </c>
      <c r="C33" s="69" t="s">
        <v>42</v>
      </c>
      <c r="D33" s="80" t="s">
        <v>114</v>
      </c>
      <c r="E33" s="71">
        <f ca="1">COUNTIF(INDIRECT("D"&amp;$A$4):D10030,INDIRECT("D"&amp;ROW()))</f>
        <v>1</v>
      </c>
      <c r="F33" s="252" t="s">
        <v>133</v>
      </c>
      <c r="G33" s="105">
        <f ca="1">COUNTIFS(INDIRECT("U"&amp;$A$4):U3904,"OPEN",INDIRECT("D"&amp;$A$4):D3904,INDIRECT("D"&amp;ROW()))</f>
        <v>0</v>
      </c>
      <c r="H33" s="82" t="s">
        <v>78</v>
      </c>
      <c r="I33" s="165"/>
      <c r="J33" s="74" t="s">
        <v>41</v>
      </c>
      <c r="K33" s="75" t="s">
        <v>41</v>
      </c>
      <c r="L33" s="75" t="s">
        <v>41</v>
      </c>
      <c r="M33" s="75" t="s">
        <v>41</v>
      </c>
      <c r="N33" s="75" t="s">
        <v>41</v>
      </c>
      <c r="O33" s="75" t="s">
        <v>41</v>
      </c>
      <c r="P33" s="83" t="s">
        <v>41</v>
      </c>
      <c r="Q33" s="77" t="s">
        <v>41</v>
      </c>
      <c r="R33" s="78" t="s">
        <v>13889</v>
      </c>
      <c r="S33" s="155" t="s">
        <v>41</v>
      </c>
      <c r="T33" s="66"/>
      <c r="W33" s="54"/>
      <c r="X33" s="121" t="str">
        <f t="shared" si="0"/>
        <v>6.11</v>
      </c>
      <c r="Y33" s="126" t="str">
        <f t="shared" si="1"/>
        <v>Andy</v>
      </c>
    </row>
    <row r="34" spans="1:25" s="53" customFormat="1" ht="63.75" x14ac:dyDescent="0.25">
      <c r="A34" s="79" t="str">
        <f t="shared" si="2"/>
        <v>S2#146E</v>
      </c>
      <c r="B34" s="130" t="s">
        <v>46</v>
      </c>
      <c r="C34" s="69" t="s">
        <v>42</v>
      </c>
      <c r="D34" s="80" t="s">
        <v>84</v>
      </c>
      <c r="E34" s="71">
        <f ca="1">COUNTIF(INDIRECT("D"&amp;$A$4):D10031,INDIRECT("D"&amp;ROW()))</f>
        <v>0</v>
      </c>
      <c r="F34" s="252" t="s">
        <v>133</v>
      </c>
      <c r="G34" s="105">
        <f ca="1">COUNTIFS(INDIRECT("U"&amp;$A$4):U3904,"OPEN",INDIRECT("D"&amp;$A$4):D3904,INDIRECT("D"&amp;ROW()))</f>
        <v>0</v>
      </c>
      <c r="H34" s="82" t="s">
        <v>189</v>
      </c>
      <c r="I34" s="165" t="s">
        <v>142</v>
      </c>
      <c r="J34" s="74" t="s">
        <v>41</v>
      </c>
      <c r="K34" s="75" t="s">
        <v>41</v>
      </c>
      <c r="L34" s="75" t="s">
        <v>41</v>
      </c>
      <c r="M34" s="75" t="s">
        <v>41</v>
      </c>
      <c r="N34" s="75" t="s">
        <v>41</v>
      </c>
      <c r="O34" s="75" t="s">
        <v>41</v>
      </c>
      <c r="P34" s="83" t="s">
        <v>41</v>
      </c>
      <c r="Q34" s="84" t="s">
        <v>191</v>
      </c>
      <c r="R34" s="78"/>
      <c r="S34" s="155" t="s">
        <v>41</v>
      </c>
      <c r="T34" s="66"/>
      <c r="W34" s="54"/>
      <c r="X34" s="121" t="str">
        <f t="shared" si="0"/>
        <v>7</v>
      </c>
      <c r="Y34" s="126" t="str">
        <f t="shared" si="1"/>
        <v>Andy</v>
      </c>
    </row>
    <row r="35" spans="1:25" s="53" customFormat="1" ht="47.25" x14ac:dyDescent="0.25">
      <c r="A35" s="79" t="str">
        <f t="shared" si="2"/>
        <v>S2#146E</v>
      </c>
      <c r="B35" s="130" t="s">
        <v>46</v>
      </c>
      <c r="C35" s="69" t="s">
        <v>42</v>
      </c>
      <c r="D35" s="80" t="s">
        <v>86</v>
      </c>
      <c r="E35" s="71">
        <f ca="1">COUNTIF(INDIRECT("D"&amp;$A$4):D10032,INDIRECT("D"&amp;ROW()))</f>
        <v>7</v>
      </c>
      <c r="F35" s="252" t="s">
        <v>133</v>
      </c>
      <c r="G35" s="105">
        <f ca="1">COUNTIFS(INDIRECT("U"&amp;$A$4):U3904,"OPEN",INDIRECT("D"&amp;$A$4):D3904,INDIRECT("D"&amp;ROW()))</f>
        <v>0</v>
      </c>
      <c r="H35" s="82" t="s">
        <v>135</v>
      </c>
      <c r="I35" s="165"/>
      <c r="J35" s="74" t="s">
        <v>41</v>
      </c>
      <c r="K35" s="75" t="s">
        <v>41</v>
      </c>
      <c r="L35" s="75" t="s">
        <v>41</v>
      </c>
      <c r="M35" s="75" t="s">
        <v>41</v>
      </c>
      <c r="N35" s="75" t="s">
        <v>41</v>
      </c>
      <c r="O35" s="75" t="s">
        <v>41</v>
      </c>
      <c r="P35" s="83" t="s">
        <v>41</v>
      </c>
      <c r="Q35" s="77" t="s">
        <v>41</v>
      </c>
      <c r="R35" s="78"/>
      <c r="S35" s="155" t="s">
        <v>41</v>
      </c>
      <c r="T35" s="66"/>
      <c r="W35" s="54"/>
      <c r="X35" s="121" t="str">
        <f t="shared" si="0"/>
        <v>7.1</v>
      </c>
      <c r="Y35" s="126" t="str">
        <f t="shared" si="1"/>
        <v>Andy</v>
      </c>
    </row>
    <row r="36" spans="1:25" s="53" customFormat="1" ht="47.25" x14ac:dyDescent="0.25">
      <c r="A36" s="79" t="str">
        <f t="shared" si="2"/>
        <v>S2#146E</v>
      </c>
      <c r="B36" s="130" t="s">
        <v>46</v>
      </c>
      <c r="C36" s="69" t="s">
        <v>42</v>
      </c>
      <c r="D36" s="80" t="s">
        <v>87</v>
      </c>
      <c r="E36" s="71">
        <f ca="1">COUNTIF(INDIRECT("D"&amp;$A$4):D10033,INDIRECT("D"&amp;ROW()))</f>
        <v>10</v>
      </c>
      <c r="F36" s="252" t="s">
        <v>133</v>
      </c>
      <c r="G36" s="105">
        <f ca="1">COUNTIFS(INDIRECT("U"&amp;$A$4):U3904,"OPEN",INDIRECT("D"&amp;$A$4):D3904,INDIRECT("D"&amp;ROW()))</f>
        <v>0</v>
      </c>
      <c r="H36" s="82" t="s">
        <v>136</v>
      </c>
      <c r="I36" s="165"/>
      <c r="J36" s="74" t="s">
        <v>41</v>
      </c>
      <c r="K36" s="75" t="s">
        <v>41</v>
      </c>
      <c r="L36" s="75" t="s">
        <v>41</v>
      </c>
      <c r="M36" s="75" t="s">
        <v>41</v>
      </c>
      <c r="N36" s="75" t="s">
        <v>41</v>
      </c>
      <c r="O36" s="75" t="s">
        <v>41</v>
      </c>
      <c r="P36" s="83" t="s">
        <v>41</v>
      </c>
      <c r="Q36" s="77" t="s">
        <v>41</v>
      </c>
      <c r="R36" s="78"/>
      <c r="S36" s="155" t="s">
        <v>41</v>
      </c>
      <c r="T36" s="66"/>
      <c r="W36" s="54"/>
      <c r="X36" s="121" t="str">
        <f t="shared" si="0"/>
        <v>7.2</v>
      </c>
      <c r="Y36" s="126" t="str">
        <f t="shared" si="1"/>
        <v>Andy</v>
      </c>
    </row>
    <row r="37" spans="1:25" s="53" customFormat="1" ht="47.25" x14ac:dyDescent="0.25">
      <c r="A37" s="79" t="str">
        <f t="shared" si="2"/>
        <v>S2#146E</v>
      </c>
      <c r="B37" s="130" t="s">
        <v>46</v>
      </c>
      <c r="C37" s="69" t="s">
        <v>42</v>
      </c>
      <c r="D37" s="80" t="s">
        <v>88</v>
      </c>
      <c r="E37" s="71">
        <f ca="1">COUNTIF(INDIRECT("D"&amp;$A$4):D10034,INDIRECT("D"&amp;ROW()))</f>
        <v>8</v>
      </c>
      <c r="F37" s="252" t="s">
        <v>133</v>
      </c>
      <c r="G37" s="105">
        <f ca="1">COUNTIFS(INDIRECT("U"&amp;$A$4):U3904,"OPEN",INDIRECT("D"&amp;$A$4):D3904,INDIRECT("D"&amp;ROW()))</f>
        <v>0</v>
      </c>
      <c r="H37" s="82" t="s">
        <v>137</v>
      </c>
      <c r="I37" s="165"/>
      <c r="J37" s="74" t="s">
        <v>41</v>
      </c>
      <c r="K37" s="75" t="s">
        <v>41</v>
      </c>
      <c r="L37" s="75" t="s">
        <v>41</v>
      </c>
      <c r="M37" s="75" t="s">
        <v>41</v>
      </c>
      <c r="N37" s="75" t="s">
        <v>41</v>
      </c>
      <c r="O37" s="75" t="s">
        <v>41</v>
      </c>
      <c r="P37" s="83" t="s">
        <v>41</v>
      </c>
      <c r="Q37" s="77" t="s">
        <v>41</v>
      </c>
      <c r="R37" s="78"/>
      <c r="S37" s="155" t="s">
        <v>41</v>
      </c>
      <c r="T37" s="66"/>
      <c r="W37" s="54"/>
      <c r="X37" s="121" t="str">
        <f t="shared" si="0"/>
        <v>7.3</v>
      </c>
      <c r="Y37" s="126" t="str">
        <f t="shared" si="1"/>
        <v>Andy</v>
      </c>
    </row>
    <row r="38" spans="1:25" s="53" customFormat="1" ht="63" x14ac:dyDescent="0.25">
      <c r="A38" s="79" t="str">
        <f t="shared" si="2"/>
        <v>S2#146E</v>
      </c>
      <c r="B38" s="130" t="s">
        <v>46</v>
      </c>
      <c r="C38" s="69" t="s">
        <v>42</v>
      </c>
      <c r="D38" s="80" t="s">
        <v>173</v>
      </c>
      <c r="E38" s="71">
        <f ca="1">COUNTIF(INDIRECT("D"&amp;$A$4):D10035,INDIRECT("D"&amp;ROW()))</f>
        <v>6</v>
      </c>
      <c r="F38" s="252" t="s">
        <v>133</v>
      </c>
      <c r="G38" s="105">
        <f ca="1">COUNTIFS(INDIRECT("U"&amp;$A$4):U3904,"OPEN",INDIRECT("D"&amp;$A$4):D3904,INDIRECT("D"&amp;ROW()))</f>
        <v>0</v>
      </c>
      <c r="H38" s="82" t="s">
        <v>19052</v>
      </c>
      <c r="I38" s="165"/>
      <c r="J38" s="74" t="s">
        <v>41</v>
      </c>
      <c r="K38" s="75" t="s">
        <v>41</v>
      </c>
      <c r="L38" s="75" t="s">
        <v>41</v>
      </c>
      <c r="M38" s="75" t="s">
        <v>41</v>
      </c>
      <c r="N38" s="75" t="s">
        <v>41</v>
      </c>
      <c r="O38" s="75" t="s">
        <v>41</v>
      </c>
      <c r="P38" s="83" t="s">
        <v>41</v>
      </c>
      <c r="Q38" s="77" t="s">
        <v>41</v>
      </c>
      <c r="R38" s="78"/>
      <c r="S38" s="155" t="s">
        <v>41</v>
      </c>
      <c r="T38" s="66"/>
      <c r="W38" s="54"/>
      <c r="X38" s="121" t="str">
        <f t="shared" si="0"/>
        <v>7.4</v>
      </c>
      <c r="Y38" s="126" t="str">
        <f t="shared" si="1"/>
        <v>Andy</v>
      </c>
    </row>
    <row r="39" spans="1:25" s="53" customFormat="1" ht="31.5" x14ac:dyDescent="0.25">
      <c r="A39" s="79" t="str">
        <f t="shared" si="2"/>
        <v>S2#146E</v>
      </c>
      <c r="B39" s="130" t="s">
        <v>46</v>
      </c>
      <c r="C39" s="69" t="s">
        <v>42</v>
      </c>
      <c r="D39" s="80" t="s">
        <v>174</v>
      </c>
      <c r="E39" s="71">
        <f ca="1">COUNTIF(INDIRECT("D"&amp;$A$4):D10036,INDIRECT("D"&amp;ROW()))</f>
        <v>4</v>
      </c>
      <c r="F39" s="252" t="s">
        <v>133</v>
      </c>
      <c r="G39" s="105">
        <f ca="1">COUNTIFS(INDIRECT("U"&amp;$A$4):U3904,"OPEN",INDIRECT("D"&amp;$A$4):D3904,INDIRECT("D"&amp;ROW()))</f>
        <v>0</v>
      </c>
      <c r="H39" s="82" t="s">
        <v>138</v>
      </c>
      <c r="I39" s="165"/>
      <c r="J39" s="74" t="s">
        <v>41</v>
      </c>
      <c r="K39" s="75" t="s">
        <v>41</v>
      </c>
      <c r="L39" s="75" t="s">
        <v>41</v>
      </c>
      <c r="M39" s="75" t="s">
        <v>41</v>
      </c>
      <c r="N39" s="75" t="s">
        <v>41</v>
      </c>
      <c r="O39" s="75" t="s">
        <v>41</v>
      </c>
      <c r="P39" s="83" t="s">
        <v>41</v>
      </c>
      <c r="Q39" s="77" t="s">
        <v>41</v>
      </c>
      <c r="R39" s="78"/>
      <c r="S39" s="155" t="s">
        <v>41</v>
      </c>
      <c r="T39" s="66"/>
      <c r="W39" s="54"/>
      <c r="X39" s="121" t="str">
        <f t="shared" si="0"/>
        <v>7.5</v>
      </c>
      <c r="Y39" s="126" t="str">
        <f t="shared" si="1"/>
        <v>Andy</v>
      </c>
    </row>
    <row r="40" spans="1:25" s="53" customFormat="1" ht="31.5" x14ac:dyDescent="0.25">
      <c r="A40" s="79" t="str">
        <f t="shared" si="2"/>
        <v>S2#146E</v>
      </c>
      <c r="B40" s="130" t="s">
        <v>46</v>
      </c>
      <c r="C40" s="69" t="s">
        <v>42</v>
      </c>
      <c r="D40" s="80" t="s">
        <v>175</v>
      </c>
      <c r="E40" s="71">
        <f ca="1">COUNTIF(INDIRECT("D"&amp;$A$4):D10037,INDIRECT("D"&amp;ROW()))</f>
        <v>6</v>
      </c>
      <c r="F40" s="252" t="s">
        <v>133</v>
      </c>
      <c r="G40" s="105">
        <f ca="1">COUNTIFS(INDIRECT("U"&amp;$A$4):U3904,"OPEN",INDIRECT("D"&amp;$A$4):D3904,INDIRECT("D"&amp;ROW()))</f>
        <v>0</v>
      </c>
      <c r="H40" s="82" t="s">
        <v>157</v>
      </c>
      <c r="I40" s="165"/>
      <c r="J40" s="74" t="s">
        <v>41</v>
      </c>
      <c r="K40" s="75" t="s">
        <v>41</v>
      </c>
      <c r="L40" s="75" t="s">
        <v>41</v>
      </c>
      <c r="M40" s="75" t="s">
        <v>41</v>
      </c>
      <c r="N40" s="75" t="s">
        <v>41</v>
      </c>
      <c r="O40" s="75" t="s">
        <v>41</v>
      </c>
      <c r="P40" s="83" t="s">
        <v>41</v>
      </c>
      <c r="Q40" s="77" t="s">
        <v>41</v>
      </c>
      <c r="R40" s="78"/>
      <c r="S40" s="155" t="s">
        <v>41</v>
      </c>
      <c r="T40" s="66"/>
      <c r="W40" s="54"/>
      <c r="X40" s="121" t="str">
        <f t="shared" si="0"/>
        <v>7.6</v>
      </c>
      <c r="Y40" s="126" t="str">
        <f t="shared" si="1"/>
        <v>Andy</v>
      </c>
    </row>
    <row r="41" spans="1:25" s="53" customFormat="1" ht="63.75" x14ac:dyDescent="0.25">
      <c r="A41" s="79" t="str">
        <f t="shared" si="2"/>
        <v>S2#146E</v>
      </c>
      <c r="B41" s="130" t="s">
        <v>46</v>
      </c>
      <c r="C41" s="69" t="s">
        <v>42</v>
      </c>
      <c r="D41" s="80" t="s">
        <v>176</v>
      </c>
      <c r="E41" s="71">
        <f ca="1">COUNTIF(INDIRECT("D"&amp;$A$4):D10038,INDIRECT("D"&amp;ROW()))</f>
        <v>1</v>
      </c>
      <c r="F41" s="252" t="s">
        <v>133</v>
      </c>
      <c r="G41" s="105">
        <f ca="1">COUNTIFS(INDIRECT("U"&amp;$A$4):U3904,"OPEN",INDIRECT("D"&amp;$A$4):D3904,INDIRECT("D"&amp;ROW()))</f>
        <v>0</v>
      </c>
      <c r="H41" s="82" t="s">
        <v>158</v>
      </c>
      <c r="I41" s="165" t="s">
        <v>142</v>
      </c>
      <c r="J41" s="74" t="s">
        <v>41</v>
      </c>
      <c r="K41" s="75" t="s">
        <v>41</v>
      </c>
      <c r="L41" s="75" t="s">
        <v>41</v>
      </c>
      <c r="M41" s="75" t="s">
        <v>41</v>
      </c>
      <c r="N41" s="75" t="s">
        <v>41</v>
      </c>
      <c r="O41" s="75" t="s">
        <v>41</v>
      </c>
      <c r="P41" s="83" t="s">
        <v>41</v>
      </c>
      <c r="Q41" s="77" t="s">
        <v>41</v>
      </c>
      <c r="R41" s="78"/>
      <c r="S41" s="155" t="s">
        <v>41</v>
      </c>
      <c r="T41" s="66"/>
      <c r="W41" s="54"/>
      <c r="X41" s="121" t="str">
        <f t="shared" si="0"/>
        <v>7.7</v>
      </c>
      <c r="Y41" s="126" t="str">
        <f t="shared" si="1"/>
        <v>Andy</v>
      </c>
    </row>
    <row r="42" spans="1:25" s="53" customFormat="1" ht="47.25" x14ac:dyDescent="0.25">
      <c r="A42" s="79" t="str">
        <f t="shared" si="2"/>
        <v>S2#146E</v>
      </c>
      <c r="B42" s="130" t="s">
        <v>46</v>
      </c>
      <c r="C42" s="69" t="s">
        <v>42</v>
      </c>
      <c r="D42" s="80" t="s">
        <v>177</v>
      </c>
      <c r="E42" s="71">
        <f ca="1">COUNTIF(INDIRECT("D"&amp;$A$4):D10039,INDIRECT("D"&amp;ROW()))</f>
        <v>0</v>
      </c>
      <c r="F42" s="252" t="s">
        <v>133</v>
      </c>
      <c r="G42" s="105">
        <f ca="1">COUNTIFS(INDIRECT("U"&amp;$A$4):U3904,"OPEN",INDIRECT("D"&amp;$A$4):D3904,INDIRECT("D"&amp;ROW()))</f>
        <v>0</v>
      </c>
      <c r="H42" s="82" t="s">
        <v>19053</v>
      </c>
      <c r="I42" s="165"/>
      <c r="J42" s="74" t="s">
        <v>41</v>
      </c>
      <c r="K42" s="75" t="s">
        <v>41</v>
      </c>
      <c r="L42" s="75" t="s">
        <v>41</v>
      </c>
      <c r="M42" s="75" t="s">
        <v>41</v>
      </c>
      <c r="N42" s="75" t="s">
        <v>41</v>
      </c>
      <c r="O42" s="75" t="s">
        <v>41</v>
      </c>
      <c r="P42" s="83" t="s">
        <v>41</v>
      </c>
      <c r="Q42" s="77" t="s">
        <v>41</v>
      </c>
      <c r="R42" s="78"/>
      <c r="S42" s="155" t="s">
        <v>41</v>
      </c>
      <c r="T42" s="66"/>
      <c r="W42" s="54"/>
      <c r="X42" s="121" t="str">
        <f t="shared" si="0"/>
        <v>7.7.1</v>
      </c>
      <c r="Y42" s="126" t="str">
        <f t="shared" si="1"/>
        <v>Andy</v>
      </c>
    </row>
    <row r="43" spans="1:25" s="53" customFormat="1" ht="47.25" x14ac:dyDescent="0.25">
      <c r="A43" s="79" t="str">
        <f t="shared" si="2"/>
        <v>S2#146E</v>
      </c>
      <c r="B43" s="130" t="s">
        <v>46</v>
      </c>
      <c r="C43" s="69" t="s">
        <v>42</v>
      </c>
      <c r="D43" s="80" t="s">
        <v>178</v>
      </c>
      <c r="E43" s="71">
        <f ca="1">COUNTIF(INDIRECT("D"&amp;$A$4):D10040,INDIRECT("D"&amp;ROW()))</f>
        <v>24</v>
      </c>
      <c r="F43" s="252" t="s">
        <v>133</v>
      </c>
      <c r="G43" s="105">
        <f ca="1">COUNTIFS(INDIRECT("U"&amp;$A$4):U3904,"OPEN",INDIRECT("D"&amp;$A$4):D3904,INDIRECT("D"&amp;ROW()))</f>
        <v>0</v>
      </c>
      <c r="H43" s="82" t="s">
        <v>19054</v>
      </c>
      <c r="I43" s="165"/>
      <c r="J43" s="74" t="s">
        <v>41</v>
      </c>
      <c r="K43" s="75" t="s">
        <v>41</v>
      </c>
      <c r="L43" s="75" t="s">
        <v>41</v>
      </c>
      <c r="M43" s="75" t="s">
        <v>41</v>
      </c>
      <c r="N43" s="75" t="s">
        <v>41</v>
      </c>
      <c r="O43" s="75" t="s">
        <v>41</v>
      </c>
      <c r="P43" s="83" t="s">
        <v>41</v>
      </c>
      <c r="Q43" s="77" t="s">
        <v>41</v>
      </c>
      <c r="R43" s="78"/>
      <c r="S43" s="155" t="s">
        <v>41</v>
      </c>
      <c r="T43" s="66"/>
      <c r="W43" s="54"/>
      <c r="X43" s="121" t="str">
        <f t="shared" si="0"/>
        <v>7.7.2</v>
      </c>
      <c r="Y43" s="126" t="str">
        <f t="shared" si="1"/>
        <v>Andy</v>
      </c>
    </row>
    <row r="44" spans="1:25" s="53" customFormat="1" ht="47.25" x14ac:dyDescent="0.25">
      <c r="A44" s="79" t="str">
        <f t="shared" si="2"/>
        <v>S2#146E</v>
      </c>
      <c r="B44" s="130" t="s">
        <v>46</v>
      </c>
      <c r="C44" s="69" t="s">
        <v>42</v>
      </c>
      <c r="D44" s="80" t="s">
        <v>179</v>
      </c>
      <c r="E44" s="71">
        <f ca="1">COUNTIF(INDIRECT("D"&amp;$A$4):D10041,INDIRECT("D"&amp;ROW()))</f>
        <v>14</v>
      </c>
      <c r="F44" s="252" t="s">
        <v>133</v>
      </c>
      <c r="G44" s="105">
        <f ca="1">COUNTIFS(INDIRECT("U"&amp;$A$4):U3904,"OPEN",INDIRECT("D"&amp;$A$4):D3904,INDIRECT("D"&amp;ROW()))</f>
        <v>0</v>
      </c>
      <c r="H44" s="82" t="s">
        <v>19055</v>
      </c>
      <c r="I44" s="165"/>
      <c r="J44" s="74" t="s">
        <v>41</v>
      </c>
      <c r="K44" s="75" t="s">
        <v>41</v>
      </c>
      <c r="L44" s="75" t="s">
        <v>41</v>
      </c>
      <c r="M44" s="75" t="s">
        <v>41</v>
      </c>
      <c r="N44" s="75" t="s">
        <v>41</v>
      </c>
      <c r="O44" s="75" t="s">
        <v>41</v>
      </c>
      <c r="P44" s="83" t="s">
        <v>41</v>
      </c>
      <c r="Q44" s="77" t="s">
        <v>41</v>
      </c>
      <c r="R44" s="78"/>
      <c r="S44" s="155" t="s">
        <v>41</v>
      </c>
      <c r="T44" s="66"/>
      <c r="W44" s="54"/>
      <c r="X44" s="121" t="str">
        <f t="shared" si="0"/>
        <v>7.7.3</v>
      </c>
      <c r="Y44" s="126" t="str">
        <f t="shared" si="1"/>
        <v>Andy</v>
      </c>
    </row>
    <row r="45" spans="1:25" s="53" customFormat="1" ht="47.25" x14ac:dyDescent="0.25">
      <c r="A45" s="79" t="str">
        <f t="shared" si="2"/>
        <v>S2#146E</v>
      </c>
      <c r="B45" s="130" t="s">
        <v>46</v>
      </c>
      <c r="C45" s="69" t="s">
        <v>42</v>
      </c>
      <c r="D45" s="80" t="s">
        <v>180</v>
      </c>
      <c r="E45" s="71">
        <f ca="1">COUNTIF(INDIRECT("D"&amp;$A$4):D10042,INDIRECT("D"&amp;ROW()))</f>
        <v>0</v>
      </c>
      <c r="F45" s="252" t="s">
        <v>133</v>
      </c>
      <c r="G45" s="105">
        <f ca="1">COUNTIFS(INDIRECT("U"&amp;$A$4):U3904,"OPEN",INDIRECT("D"&amp;$A$4):D3904,INDIRECT("D"&amp;ROW()))</f>
        <v>0</v>
      </c>
      <c r="H45" s="82" t="s">
        <v>159</v>
      </c>
      <c r="I45" s="165"/>
      <c r="J45" s="74" t="s">
        <v>41</v>
      </c>
      <c r="K45" s="75" t="s">
        <v>41</v>
      </c>
      <c r="L45" s="75" t="s">
        <v>41</v>
      </c>
      <c r="M45" s="75" t="s">
        <v>41</v>
      </c>
      <c r="N45" s="75" t="s">
        <v>41</v>
      </c>
      <c r="O45" s="75" t="s">
        <v>41</v>
      </c>
      <c r="P45" s="83" t="s">
        <v>41</v>
      </c>
      <c r="Q45" s="77" t="s">
        <v>41</v>
      </c>
      <c r="R45" s="78"/>
      <c r="S45" s="155" t="s">
        <v>41</v>
      </c>
      <c r="T45" s="66"/>
      <c r="W45" s="54"/>
      <c r="X45" s="121" t="str">
        <f t="shared" si="0"/>
        <v>7.8</v>
      </c>
      <c r="Y45" s="126" t="str">
        <f t="shared" si="1"/>
        <v>Andy</v>
      </c>
    </row>
    <row r="46" spans="1:25" s="53" customFormat="1" ht="47.25" x14ac:dyDescent="0.25">
      <c r="A46" s="79" t="str">
        <f t="shared" si="2"/>
        <v>S2#146E</v>
      </c>
      <c r="B46" s="130" t="s">
        <v>46</v>
      </c>
      <c r="C46" s="69" t="s">
        <v>42</v>
      </c>
      <c r="D46" s="80" t="s">
        <v>181</v>
      </c>
      <c r="E46" s="71">
        <f ca="1">COUNTIF(INDIRECT("D"&amp;$A$4):D10043,INDIRECT("D"&amp;ROW()))</f>
        <v>0</v>
      </c>
      <c r="F46" s="252" t="s">
        <v>133</v>
      </c>
      <c r="G46" s="105">
        <f ca="1">COUNTIFS(INDIRECT("U"&amp;$A$4):U3904,"OPEN",INDIRECT("D"&amp;$A$4):D3904,INDIRECT("D"&amp;ROW()))</f>
        <v>0</v>
      </c>
      <c r="H46" s="82" t="s">
        <v>190</v>
      </c>
      <c r="I46" s="165"/>
      <c r="J46" s="74" t="s">
        <v>41</v>
      </c>
      <c r="K46" s="75" t="s">
        <v>41</v>
      </c>
      <c r="L46" s="75" t="s">
        <v>41</v>
      </c>
      <c r="M46" s="75" t="s">
        <v>41</v>
      </c>
      <c r="N46" s="75" t="s">
        <v>41</v>
      </c>
      <c r="O46" s="75" t="s">
        <v>41</v>
      </c>
      <c r="P46" s="83" t="s">
        <v>41</v>
      </c>
      <c r="Q46" s="77" t="s">
        <v>41</v>
      </c>
      <c r="R46" s="78"/>
      <c r="S46" s="155" t="s">
        <v>41</v>
      </c>
      <c r="T46" s="66"/>
      <c r="W46" s="54"/>
      <c r="X46" s="121" t="str">
        <f t="shared" si="0"/>
        <v>7.9</v>
      </c>
      <c r="Y46" s="126" t="str">
        <f t="shared" si="1"/>
        <v>Andy</v>
      </c>
    </row>
    <row r="47" spans="1:25" s="53" customFormat="1" ht="63.75" x14ac:dyDescent="0.25">
      <c r="A47" s="79" t="str">
        <f t="shared" si="2"/>
        <v>S2#146E</v>
      </c>
      <c r="B47" s="130" t="s">
        <v>46</v>
      </c>
      <c r="C47" s="69" t="s">
        <v>42</v>
      </c>
      <c r="D47" s="80" t="s">
        <v>182</v>
      </c>
      <c r="E47" s="71">
        <f ca="1">COUNTIF(INDIRECT("D"&amp;$A$4):D10044,INDIRECT("D"&amp;ROW()))</f>
        <v>7</v>
      </c>
      <c r="F47" s="252" t="s">
        <v>133</v>
      </c>
      <c r="G47" s="105">
        <f ca="1">COUNTIFS(INDIRECT("U"&amp;$A$4):U3904,"OPEN",INDIRECT("D"&amp;$A$4):D3904,INDIRECT("D"&amp;ROW()))</f>
        <v>0</v>
      </c>
      <c r="H47" s="82" t="s">
        <v>218</v>
      </c>
      <c r="I47" s="165" t="s">
        <v>142</v>
      </c>
      <c r="J47" s="74" t="s">
        <v>41</v>
      </c>
      <c r="K47" s="75" t="s">
        <v>41</v>
      </c>
      <c r="L47" s="75" t="s">
        <v>41</v>
      </c>
      <c r="M47" s="75" t="s">
        <v>41</v>
      </c>
      <c r="N47" s="75" t="s">
        <v>41</v>
      </c>
      <c r="O47" s="75" t="s">
        <v>41</v>
      </c>
      <c r="P47" s="83" t="s">
        <v>41</v>
      </c>
      <c r="Q47" s="77" t="s">
        <v>41</v>
      </c>
      <c r="R47" s="78"/>
      <c r="S47" s="155" t="s">
        <v>41</v>
      </c>
      <c r="T47" s="66"/>
      <c r="W47" s="54"/>
      <c r="X47" s="121" t="str">
        <f t="shared" si="0"/>
        <v>7.10</v>
      </c>
      <c r="Y47" s="126" t="str">
        <f t="shared" si="1"/>
        <v>Andy</v>
      </c>
    </row>
    <row r="48" spans="1:25" s="53" customFormat="1" ht="47.25" x14ac:dyDescent="0.25">
      <c r="A48" s="79" t="str">
        <f t="shared" si="2"/>
        <v>S2#146E</v>
      </c>
      <c r="B48" s="130" t="s">
        <v>46</v>
      </c>
      <c r="C48" s="69" t="s">
        <v>42</v>
      </c>
      <c r="D48" s="80" t="s">
        <v>211</v>
      </c>
      <c r="E48" s="71">
        <f ca="1">COUNTIF(INDIRECT("D"&amp;$A$4):D10045,INDIRECT("D"&amp;ROW()))</f>
        <v>1</v>
      </c>
      <c r="F48" s="252" t="s">
        <v>133</v>
      </c>
      <c r="G48" s="105">
        <f ca="1">COUNTIFS(INDIRECT("U"&amp;$A$4):U3904,"OPEN",INDIRECT("D"&amp;$A$4):D3904,INDIRECT("D"&amp;ROW()))</f>
        <v>0</v>
      </c>
      <c r="H48" s="82" t="s">
        <v>140</v>
      </c>
      <c r="I48" s="165"/>
      <c r="J48" s="74" t="s">
        <v>41</v>
      </c>
      <c r="K48" s="75" t="s">
        <v>41</v>
      </c>
      <c r="L48" s="75" t="s">
        <v>41</v>
      </c>
      <c r="M48" s="75" t="s">
        <v>41</v>
      </c>
      <c r="N48" s="75" t="s">
        <v>41</v>
      </c>
      <c r="O48" s="75" t="s">
        <v>41</v>
      </c>
      <c r="P48" s="83" t="s">
        <v>41</v>
      </c>
      <c r="Q48" s="77" t="s">
        <v>41</v>
      </c>
      <c r="R48" s="78"/>
      <c r="S48" s="155" t="s">
        <v>41</v>
      </c>
      <c r="T48" s="66"/>
      <c r="W48" s="54"/>
      <c r="X48" s="121" t="str">
        <f t="shared" si="0"/>
        <v>7.10.1</v>
      </c>
      <c r="Y48" s="126" t="str">
        <f t="shared" si="1"/>
        <v>Andy</v>
      </c>
    </row>
    <row r="49" spans="1:30" s="53" customFormat="1" ht="31.5" x14ac:dyDescent="0.25">
      <c r="A49" s="79" t="str">
        <f t="shared" si="2"/>
        <v>S2#146E</v>
      </c>
      <c r="B49" s="130" t="s">
        <v>46</v>
      </c>
      <c r="C49" s="69" t="s">
        <v>42</v>
      </c>
      <c r="D49" s="80" t="s">
        <v>212</v>
      </c>
      <c r="E49" s="71">
        <f ca="1">COUNTIF(INDIRECT("D"&amp;$A$4):D10046,INDIRECT("D"&amp;ROW()))</f>
        <v>7</v>
      </c>
      <c r="F49" s="252" t="s">
        <v>133</v>
      </c>
      <c r="G49" s="105">
        <f ca="1">COUNTIFS(INDIRECT("U"&amp;$A$4):U3904,"OPEN",INDIRECT("D"&amp;$A$4):D3904,INDIRECT("D"&amp;ROW()))</f>
        <v>0</v>
      </c>
      <c r="H49" s="82" t="s">
        <v>141</v>
      </c>
      <c r="I49" s="165"/>
      <c r="J49" s="74" t="s">
        <v>41</v>
      </c>
      <c r="K49" s="75" t="s">
        <v>41</v>
      </c>
      <c r="L49" s="75" t="s">
        <v>41</v>
      </c>
      <c r="M49" s="75" t="s">
        <v>41</v>
      </c>
      <c r="N49" s="75" t="s">
        <v>41</v>
      </c>
      <c r="O49" s="75" t="s">
        <v>41</v>
      </c>
      <c r="P49" s="83" t="s">
        <v>41</v>
      </c>
      <c r="Q49" s="77" t="s">
        <v>41</v>
      </c>
      <c r="R49" s="78"/>
      <c r="S49" s="155" t="s">
        <v>41</v>
      </c>
      <c r="T49" s="66"/>
      <c r="W49" s="54"/>
      <c r="X49" s="121" t="str">
        <f t="shared" si="0"/>
        <v>7.10.2</v>
      </c>
      <c r="Y49" s="126" t="str">
        <f t="shared" si="1"/>
        <v>Andy</v>
      </c>
    </row>
    <row r="50" spans="1:30" s="53" customFormat="1" ht="31.5" x14ac:dyDescent="0.25">
      <c r="A50" s="79" t="str">
        <f t="shared" si="2"/>
        <v>S2#146E</v>
      </c>
      <c r="B50" s="130" t="s">
        <v>46</v>
      </c>
      <c r="C50" s="69" t="s">
        <v>42</v>
      </c>
      <c r="D50" s="80" t="s">
        <v>213</v>
      </c>
      <c r="E50" s="71">
        <f ca="1">COUNTIF(INDIRECT("D"&amp;$A$4):D10047,INDIRECT("D"&amp;ROW()))</f>
        <v>7</v>
      </c>
      <c r="F50" s="252" t="s">
        <v>133</v>
      </c>
      <c r="G50" s="105">
        <f ca="1">COUNTIFS(INDIRECT("U"&amp;$A$4):U3904,"OPEN",INDIRECT("D"&amp;$A$4):D3904,INDIRECT("D"&amp;ROW()))</f>
        <v>0</v>
      </c>
      <c r="H50" s="82" t="s">
        <v>161</v>
      </c>
      <c r="I50" s="165"/>
      <c r="J50" s="74" t="s">
        <v>41</v>
      </c>
      <c r="K50" s="75" t="s">
        <v>41</v>
      </c>
      <c r="L50" s="75" t="s">
        <v>41</v>
      </c>
      <c r="M50" s="75" t="s">
        <v>41</v>
      </c>
      <c r="N50" s="75" t="s">
        <v>41</v>
      </c>
      <c r="O50" s="75" t="s">
        <v>41</v>
      </c>
      <c r="P50" s="83" t="s">
        <v>41</v>
      </c>
      <c r="Q50" s="77" t="s">
        <v>41</v>
      </c>
      <c r="R50" s="78"/>
      <c r="S50" s="155" t="s">
        <v>41</v>
      </c>
      <c r="T50" s="66"/>
      <c r="W50" s="54"/>
      <c r="X50" s="121" t="str">
        <f t="shared" si="0"/>
        <v>7.10.3</v>
      </c>
      <c r="Y50" s="126" t="str">
        <f t="shared" si="1"/>
        <v>Andy</v>
      </c>
    </row>
    <row r="51" spans="1:30" s="53" customFormat="1" ht="31.5" x14ac:dyDescent="0.25">
      <c r="A51" s="79" t="str">
        <f t="shared" si="2"/>
        <v>S2#146E</v>
      </c>
      <c r="B51" s="130" t="s">
        <v>46</v>
      </c>
      <c r="C51" s="69" t="s">
        <v>42</v>
      </c>
      <c r="D51" s="80" t="s">
        <v>214</v>
      </c>
      <c r="E51" s="71">
        <f ca="1">COUNTIF(INDIRECT("D"&amp;$A$4):D10048,INDIRECT("D"&amp;ROW()))</f>
        <v>0</v>
      </c>
      <c r="F51" s="252" t="s">
        <v>133</v>
      </c>
      <c r="G51" s="105">
        <f ca="1">COUNTIFS(INDIRECT("U"&amp;$A$4):U3904,"OPEN",INDIRECT("D"&amp;$A$4):D3904,INDIRECT("D"&amp;ROW()))</f>
        <v>0</v>
      </c>
      <c r="H51" s="82" t="s">
        <v>163</v>
      </c>
      <c r="I51" s="165"/>
      <c r="J51" s="74" t="s">
        <v>41</v>
      </c>
      <c r="K51" s="75" t="s">
        <v>41</v>
      </c>
      <c r="L51" s="75" t="s">
        <v>41</v>
      </c>
      <c r="M51" s="75" t="s">
        <v>41</v>
      </c>
      <c r="N51" s="75" t="s">
        <v>41</v>
      </c>
      <c r="O51" s="75" t="s">
        <v>41</v>
      </c>
      <c r="P51" s="83" t="s">
        <v>41</v>
      </c>
      <c r="Q51" s="77" t="s">
        <v>41</v>
      </c>
      <c r="R51" s="78"/>
      <c r="S51" s="155" t="s">
        <v>41</v>
      </c>
      <c r="T51" s="66"/>
      <c r="W51" s="54"/>
      <c r="X51" s="121" t="str">
        <f t="shared" si="0"/>
        <v>7.10.4</v>
      </c>
      <c r="Y51" s="126" t="str">
        <f t="shared" si="1"/>
        <v>Andy</v>
      </c>
    </row>
    <row r="52" spans="1:30" s="53" customFormat="1" ht="31.5" x14ac:dyDescent="0.25">
      <c r="A52" s="79" t="str">
        <f t="shared" si="2"/>
        <v>S2#146E</v>
      </c>
      <c r="B52" s="130" t="s">
        <v>46</v>
      </c>
      <c r="C52" s="69" t="s">
        <v>42</v>
      </c>
      <c r="D52" s="80" t="s">
        <v>215</v>
      </c>
      <c r="E52" s="71">
        <f ca="1">COUNTIF(INDIRECT("D"&amp;$A$4):D10049,INDIRECT("D"&amp;ROW()))</f>
        <v>0</v>
      </c>
      <c r="F52" s="252" t="s">
        <v>133</v>
      </c>
      <c r="G52" s="105">
        <f ca="1">COUNTIFS(INDIRECT("U"&amp;$A$4):U3904,"OPEN",INDIRECT("D"&amp;$A$4):D3904,INDIRECT("D"&amp;ROW()))</f>
        <v>0</v>
      </c>
      <c r="H52" s="82" t="s">
        <v>162</v>
      </c>
      <c r="I52" s="165"/>
      <c r="J52" s="74" t="s">
        <v>41</v>
      </c>
      <c r="K52" s="75" t="s">
        <v>41</v>
      </c>
      <c r="L52" s="75" t="s">
        <v>41</v>
      </c>
      <c r="M52" s="75" t="s">
        <v>41</v>
      </c>
      <c r="N52" s="75" t="s">
        <v>41</v>
      </c>
      <c r="O52" s="75" t="s">
        <v>41</v>
      </c>
      <c r="P52" s="83" t="s">
        <v>41</v>
      </c>
      <c r="Q52" s="77" t="s">
        <v>41</v>
      </c>
      <c r="R52" s="78"/>
      <c r="S52" s="155" t="s">
        <v>41</v>
      </c>
      <c r="T52" s="66"/>
      <c r="W52" s="54"/>
      <c r="X52" s="121" t="str">
        <f t="shared" si="0"/>
        <v>7.10.5</v>
      </c>
      <c r="Y52" s="126" t="str">
        <f t="shared" si="1"/>
        <v>Andy</v>
      </c>
    </row>
    <row r="53" spans="1:30" s="53" customFormat="1" ht="47.25" x14ac:dyDescent="0.25">
      <c r="A53" s="79" t="str">
        <f t="shared" si="2"/>
        <v>S2#146E</v>
      </c>
      <c r="B53" s="130" t="s">
        <v>46</v>
      </c>
      <c r="C53" s="69" t="s">
        <v>42</v>
      </c>
      <c r="D53" s="80" t="s">
        <v>216</v>
      </c>
      <c r="E53" s="71">
        <f ca="1">COUNTIF(INDIRECT("D"&amp;$A$4):D10050,INDIRECT("D"&amp;ROW()))</f>
        <v>10</v>
      </c>
      <c r="F53" s="252" t="s">
        <v>133</v>
      </c>
      <c r="G53" s="105">
        <f ca="1">COUNTIFS(INDIRECT("U"&amp;$A$4):U3904,"OPEN",INDIRECT("D"&amp;$A$4):D3904,INDIRECT("D"&amp;ROW()))</f>
        <v>0</v>
      </c>
      <c r="H53" s="82" t="s">
        <v>139</v>
      </c>
      <c r="I53" s="165"/>
      <c r="J53" s="74" t="s">
        <v>41</v>
      </c>
      <c r="K53" s="75" t="s">
        <v>41</v>
      </c>
      <c r="L53" s="75" t="s">
        <v>41</v>
      </c>
      <c r="M53" s="75" t="s">
        <v>41</v>
      </c>
      <c r="N53" s="75" t="s">
        <v>41</v>
      </c>
      <c r="O53" s="75" t="s">
        <v>41</v>
      </c>
      <c r="P53" s="83" t="s">
        <v>41</v>
      </c>
      <c r="Q53" s="77" t="s">
        <v>41</v>
      </c>
      <c r="R53" s="78"/>
      <c r="S53" s="155" t="s">
        <v>41</v>
      </c>
      <c r="T53" s="66"/>
      <c r="W53" s="54"/>
      <c r="X53" s="121" t="str">
        <f t="shared" si="0"/>
        <v>7.10.6</v>
      </c>
      <c r="Y53" s="126" t="str">
        <f t="shared" si="1"/>
        <v>Andy</v>
      </c>
    </row>
    <row r="54" spans="1:30" s="53" customFormat="1" ht="47.25" x14ac:dyDescent="0.25">
      <c r="A54" s="79" t="str">
        <f t="shared" si="2"/>
        <v>S2#146E</v>
      </c>
      <c r="B54" s="130" t="s">
        <v>46</v>
      </c>
      <c r="C54" s="69" t="s">
        <v>42</v>
      </c>
      <c r="D54" s="80" t="s">
        <v>217</v>
      </c>
      <c r="E54" s="71">
        <f ca="1">COUNTIF(INDIRECT("D"&amp;$A$4):D10051,INDIRECT("D"&amp;ROW()))</f>
        <v>2</v>
      </c>
      <c r="F54" s="252" t="s">
        <v>133</v>
      </c>
      <c r="G54" s="105">
        <f ca="1">COUNTIFS(INDIRECT("U"&amp;$A$4):U3904,"OPEN",INDIRECT("D"&amp;$A$4):D3904,INDIRECT("D"&amp;ROW()))</f>
        <v>0</v>
      </c>
      <c r="H54" s="82" t="s">
        <v>160</v>
      </c>
      <c r="I54" s="165"/>
      <c r="J54" s="74" t="s">
        <v>41</v>
      </c>
      <c r="K54" s="75" t="s">
        <v>41</v>
      </c>
      <c r="L54" s="75" t="s">
        <v>41</v>
      </c>
      <c r="M54" s="75" t="s">
        <v>41</v>
      </c>
      <c r="N54" s="75" t="s">
        <v>41</v>
      </c>
      <c r="O54" s="75" t="s">
        <v>41</v>
      </c>
      <c r="P54" s="83" t="s">
        <v>41</v>
      </c>
      <c r="Q54" s="77" t="s">
        <v>41</v>
      </c>
      <c r="R54" s="78"/>
      <c r="S54" s="155" t="s">
        <v>41</v>
      </c>
      <c r="T54" s="66"/>
      <c r="W54" s="54"/>
      <c r="X54" s="121" t="str">
        <f t="shared" si="0"/>
        <v>7.10.7</v>
      </c>
      <c r="Y54" s="126" t="str">
        <f t="shared" si="1"/>
        <v>Andy</v>
      </c>
    </row>
    <row r="55" spans="1:30" s="53" customFormat="1" ht="31.5" x14ac:dyDescent="0.25">
      <c r="A55" s="79" t="str">
        <f t="shared" si="2"/>
        <v>S2#146E</v>
      </c>
      <c r="B55" s="130" t="s">
        <v>46</v>
      </c>
      <c r="C55" s="69" t="s">
        <v>42</v>
      </c>
      <c r="D55" s="80" t="s">
        <v>219</v>
      </c>
      <c r="E55" s="71">
        <f ca="1">COUNTIF(INDIRECT("D"&amp;$A$4):D10052,INDIRECT("D"&amp;ROW()))</f>
        <v>0</v>
      </c>
      <c r="F55" s="252" t="s">
        <v>133</v>
      </c>
      <c r="G55" s="105">
        <f ca="1">COUNTIFS(INDIRECT("U"&amp;$A$4):U3904,"OPEN",INDIRECT("D"&amp;$A$4):D3904,INDIRECT("D"&amp;ROW()))</f>
        <v>0</v>
      </c>
      <c r="H55" s="82" t="s">
        <v>147</v>
      </c>
      <c r="I55" s="165"/>
      <c r="J55" s="74" t="s">
        <v>41</v>
      </c>
      <c r="K55" s="75" t="s">
        <v>41</v>
      </c>
      <c r="L55" s="75" t="s">
        <v>41</v>
      </c>
      <c r="M55" s="75" t="s">
        <v>41</v>
      </c>
      <c r="N55" s="75" t="s">
        <v>41</v>
      </c>
      <c r="O55" s="75" t="s">
        <v>41</v>
      </c>
      <c r="P55" s="83" t="s">
        <v>41</v>
      </c>
      <c r="Q55" s="77" t="s">
        <v>41</v>
      </c>
      <c r="R55" s="78"/>
      <c r="S55" s="155" t="s">
        <v>41</v>
      </c>
      <c r="T55" s="66"/>
      <c r="W55" s="54"/>
      <c r="X55" s="121" t="str">
        <f t="shared" si="0"/>
        <v>7.10.8</v>
      </c>
      <c r="Y55" s="126" t="str">
        <f t="shared" si="1"/>
        <v>Andy</v>
      </c>
    </row>
    <row r="56" spans="1:30" s="53" customFormat="1" ht="63.75" x14ac:dyDescent="0.25">
      <c r="A56" s="79" t="str">
        <f t="shared" si="2"/>
        <v>S2#146E</v>
      </c>
      <c r="B56" s="130" t="s">
        <v>46</v>
      </c>
      <c r="C56" s="69" t="s">
        <v>42</v>
      </c>
      <c r="D56" s="80" t="s">
        <v>90</v>
      </c>
      <c r="E56" s="71">
        <f ca="1">COUNTIF(INDIRECT("D"&amp;$A$4):D10053,INDIRECT("D"&amp;ROW()))</f>
        <v>0</v>
      </c>
      <c r="F56" s="81" t="s">
        <v>5</v>
      </c>
      <c r="G56" s="105">
        <f ca="1">COUNTIFS(INDIRECT("U"&amp;$A$4):U3904,"OPEN",INDIRECT("D"&amp;$A$4):D3904,INDIRECT("D"&amp;ROW()))</f>
        <v>0</v>
      </c>
      <c r="H56" s="82" t="s">
        <v>13878</v>
      </c>
      <c r="I56" s="165" t="s">
        <v>142</v>
      </c>
      <c r="J56" s="74" t="s">
        <v>41</v>
      </c>
      <c r="K56" s="75" t="s">
        <v>41</v>
      </c>
      <c r="L56" s="75" t="s">
        <v>41</v>
      </c>
      <c r="M56" s="75" t="s">
        <v>41</v>
      </c>
      <c r="N56" s="75" t="s">
        <v>41</v>
      </c>
      <c r="O56" s="75" t="s">
        <v>41</v>
      </c>
      <c r="P56" s="83" t="s">
        <v>41</v>
      </c>
      <c r="Q56" s="77" t="s">
        <v>41</v>
      </c>
      <c r="R56" s="78"/>
      <c r="S56" s="155" t="s">
        <v>41</v>
      </c>
      <c r="T56" s="66"/>
      <c r="W56" s="54"/>
      <c r="X56" s="121" t="str">
        <f t="shared" si="0"/>
        <v>8</v>
      </c>
      <c r="Y56" s="126" t="str">
        <f t="shared" si="1"/>
        <v>Puneet</v>
      </c>
    </row>
    <row r="57" spans="1:30" s="53" customFormat="1" ht="47.25" x14ac:dyDescent="0.25">
      <c r="A57" s="79" t="str">
        <f t="shared" si="2"/>
        <v>S2#146E</v>
      </c>
      <c r="B57" s="130" t="s">
        <v>46</v>
      </c>
      <c r="C57" s="69" t="s">
        <v>42</v>
      </c>
      <c r="D57" s="80" t="s">
        <v>183</v>
      </c>
      <c r="E57" s="71">
        <f ca="1">COUNTIF(INDIRECT("D"&amp;$A$4):D10054,INDIRECT("D"&amp;ROW()))</f>
        <v>201</v>
      </c>
      <c r="F57" s="252" t="s">
        <v>133</v>
      </c>
      <c r="G57" s="105">
        <f ca="1">COUNTIFS(INDIRECT("U"&amp;$A$4):U3904,"OPEN",INDIRECT("D"&amp;$A$4):D3904,INDIRECT("D"&amp;ROW()))</f>
        <v>0</v>
      </c>
      <c r="H57" s="82" t="s">
        <v>1989</v>
      </c>
      <c r="I57" s="165"/>
      <c r="J57" s="74" t="s">
        <v>41</v>
      </c>
      <c r="K57" s="75" t="s">
        <v>41</v>
      </c>
      <c r="L57" s="75" t="s">
        <v>41</v>
      </c>
      <c r="M57" s="75" t="s">
        <v>41</v>
      </c>
      <c r="N57" s="75" t="s">
        <v>41</v>
      </c>
      <c r="O57" s="75" t="s">
        <v>41</v>
      </c>
      <c r="P57" s="83" t="s">
        <v>41</v>
      </c>
      <c r="Q57" s="77" t="s">
        <v>41</v>
      </c>
      <c r="R57" s="78"/>
      <c r="S57" s="155" t="s">
        <v>41</v>
      </c>
      <c r="T57" s="66"/>
      <c r="W57" s="54"/>
      <c r="X57" s="121" t="str">
        <f t="shared" si="0"/>
        <v>8.1</v>
      </c>
      <c r="Y57" s="126" t="str">
        <f t="shared" si="1"/>
        <v>Andy</v>
      </c>
    </row>
    <row r="58" spans="1:30" s="53" customFormat="1" ht="31.5" x14ac:dyDescent="0.25">
      <c r="A58" s="79" t="str">
        <f>A57</f>
        <v>S2#146E</v>
      </c>
      <c r="B58" s="130" t="s">
        <v>46</v>
      </c>
      <c r="C58" s="69" t="s">
        <v>42</v>
      </c>
      <c r="D58" s="80" t="s">
        <v>195</v>
      </c>
      <c r="E58" s="71">
        <f ca="1">COUNTIF(INDIRECT("D"&amp;$A$4):D10055,INDIRECT("D"&amp;ROW()))</f>
        <v>146</v>
      </c>
      <c r="F58" s="81" t="s">
        <v>5</v>
      </c>
      <c r="G58" s="105">
        <f ca="1">COUNTIFS(INDIRECT("U"&amp;$A$4):U3904,"OPEN",INDIRECT("D"&amp;$A$4):D3904,INDIRECT("D"&amp;ROW()))</f>
        <v>0</v>
      </c>
      <c r="H58" s="82" t="s">
        <v>1990</v>
      </c>
      <c r="I58" s="165"/>
      <c r="J58" s="74" t="s">
        <v>41</v>
      </c>
      <c r="K58" s="75" t="s">
        <v>41</v>
      </c>
      <c r="L58" s="75" t="s">
        <v>41</v>
      </c>
      <c r="M58" s="75" t="s">
        <v>41</v>
      </c>
      <c r="N58" s="75" t="s">
        <v>41</v>
      </c>
      <c r="O58" s="75" t="s">
        <v>41</v>
      </c>
      <c r="P58" s="83" t="s">
        <v>41</v>
      </c>
      <c r="Q58" s="77" t="s">
        <v>41</v>
      </c>
      <c r="R58" s="78"/>
      <c r="S58" s="155" t="s">
        <v>41</v>
      </c>
      <c r="T58" s="66"/>
      <c r="W58" s="54"/>
      <c r="X58" s="121" t="str">
        <f t="shared" si="0"/>
        <v>8.2</v>
      </c>
      <c r="Y58" s="126" t="str">
        <f t="shared" si="1"/>
        <v>Puneet</v>
      </c>
    </row>
    <row r="59" spans="1:30" s="53" customFormat="1" ht="47.25" x14ac:dyDescent="0.25">
      <c r="A59" s="79" t="str">
        <f t="shared" si="2"/>
        <v>S2#146E</v>
      </c>
      <c r="B59" s="130" t="s">
        <v>46</v>
      </c>
      <c r="C59" s="69" t="s">
        <v>42</v>
      </c>
      <c r="D59" s="80" t="s">
        <v>196</v>
      </c>
      <c r="E59" s="71">
        <f ca="1">COUNTIF(INDIRECT("D"&amp;$A$4):D10056,INDIRECT("D"&amp;ROW()))</f>
        <v>153</v>
      </c>
      <c r="F59" s="81" t="s">
        <v>5</v>
      </c>
      <c r="G59" s="105">
        <f ca="1">COUNTIFS(INDIRECT("U"&amp;$A$4):U3904,"OPEN",INDIRECT("D"&amp;$A$4):D3904,INDIRECT("D"&amp;ROW()))</f>
        <v>0</v>
      </c>
      <c r="H59" s="82" t="s">
        <v>1991</v>
      </c>
      <c r="I59" s="165"/>
      <c r="J59" s="74" t="s">
        <v>41</v>
      </c>
      <c r="K59" s="75" t="s">
        <v>41</v>
      </c>
      <c r="L59" s="75" t="s">
        <v>41</v>
      </c>
      <c r="M59" s="75" t="s">
        <v>41</v>
      </c>
      <c r="N59" s="75" t="s">
        <v>41</v>
      </c>
      <c r="O59" s="75" t="s">
        <v>41</v>
      </c>
      <c r="P59" s="83" t="s">
        <v>41</v>
      </c>
      <c r="Q59" s="77" t="s">
        <v>41</v>
      </c>
      <c r="R59" s="78"/>
      <c r="S59" s="155" t="s">
        <v>41</v>
      </c>
      <c r="T59" s="66"/>
      <c r="W59" s="54"/>
      <c r="X59" s="121" t="str">
        <f t="shared" si="0"/>
        <v>8.3</v>
      </c>
      <c r="Y59" s="126" t="str">
        <f t="shared" si="1"/>
        <v>Puneet</v>
      </c>
    </row>
    <row r="60" spans="1:30" ht="31.5" x14ac:dyDescent="0.25">
      <c r="A60" s="79" t="str">
        <f t="shared" si="2"/>
        <v>S2#146E</v>
      </c>
      <c r="B60" s="130" t="s">
        <v>46</v>
      </c>
      <c r="C60" s="69" t="s">
        <v>42</v>
      </c>
      <c r="D60" s="80" t="s">
        <v>197</v>
      </c>
      <c r="E60" s="71">
        <f ca="1">COUNTIF(INDIRECT("D"&amp;$A$4):D10057,INDIRECT("D"&amp;ROW()))</f>
        <v>132</v>
      </c>
      <c r="F60" s="253" t="s">
        <v>129</v>
      </c>
      <c r="G60" s="105">
        <f ca="1">COUNTIFS(INDIRECT("U"&amp;$A$4):U3904,"OPEN",INDIRECT("D"&amp;$A$4):D3904,INDIRECT("D"&amp;ROW()))</f>
        <v>0</v>
      </c>
      <c r="H60" s="82" t="s">
        <v>1992</v>
      </c>
      <c r="I60" s="165"/>
      <c r="J60" s="74" t="s">
        <v>41</v>
      </c>
      <c r="K60" s="75" t="s">
        <v>41</v>
      </c>
      <c r="L60" s="75" t="s">
        <v>41</v>
      </c>
      <c r="M60" s="75" t="s">
        <v>41</v>
      </c>
      <c r="N60" s="75" t="s">
        <v>41</v>
      </c>
      <c r="O60" s="75" t="s">
        <v>41</v>
      </c>
      <c r="P60" s="83" t="s">
        <v>41</v>
      </c>
      <c r="Q60" s="77" t="s">
        <v>41</v>
      </c>
      <c r="R60" s="78"/>
      <c r="S60" s="155" t="s">
        <v>41</v>
      </c>
      <c r="T60" s="66"/>
      <c r="U60" s="53"/>
      <c r="V60" s="53"/>
      <c r="W60" s="54"/>
      <c r="X60" s="121" t="str">
        <f t="shared" si="0"/>
        <v>8.4</v>
      </c>
      <c r="Y60" s="126" t="str">
        <f t="shared" si="1"/>
        <v>Tao</v>
      </c>
      <c r="AA60" s="53"/>
      <c r="AB60" s="53"/>
      <c r="AC60" s="53"/>
      <c r="AD60" s="53"/>
    </row>
    <row r="61" spans="1:30" ht="47.25" x14ac:dyDescent="0.25">
      <c r="A61" s="79" t="str">
        <f t="shared" si="2"/>
        <v>S2#146E</v>
      </c>
      <c r="B61" s="130" t="s">
        <v>46</v>
      </c>
      <c r="C61" s="69" t="s">
        <v>42</v>
      </c>
      <c r="D61" s="80" t="s">
        <v>198</v>
      </c>
      <c r="E61" s="71">
        <f ca="1">COUNTIF(INDIRECT("D"&amp;$A$4):D10058,INDIRECT("D"&amp;ROW()))</f>
        <v>86</v>
      </c>
      <c r="F61" s="81" t="s">
        <v>5</v>
      </c>
      <c r="G61" s="105">
        <f ca="1">COUNTIFS(INDIRECT("U"&amp;$A$4):U3904,"OPEN",INDIRECT("D"&amp;$A$4):D3904,INDIRECT("D"&amp;ROW()))</f>
        <v>0</v>
      </c>
      <c r="H61" s="82" t="s">
        <v>1993</v>
      </c>
      <c r="I61" s="165"/>
      <c r="J61" s="74" t="s">
        <v>41</v>
      </c>
      <c r="K61" s="75" t="s">
        <v>41</v>
      </c>
      <c r="L61" s="75" t="s">
        <v>41</v>
      </c>
      <c r="M61" s="75" t="s">
        <v>41</v>
      </c>
      <c r="N61" s="75" t="s">
        <v>41</v>
      </c>
      <c r="O61" s="75" t="s">
        <v>41</v>
      </c>
      <c r="P61" s="83" t="s">
        <v>41</v>
      </c>
      <c r="Q61" s="77" t="s">
        <v>41</v>
      </c>
      <c r="R61" s="78"/>
      <c r="S61" s="155" t="s">
        <v>41</v>
      </c>
      <c r="T61" s="66"/>
      <c r="U61" s="53"/>
      <c r="V61" s="53"/>
      <c r="W61" s="54"/>
      <c r="X61" s="121" t="str">
        <f t="shared" si="0"/>
        <v>8.5</v>
      </c>
      <c r="Y61" s="126" t="str">
        <f t="shared" si="1"/>
        <v>Puneet</v>
      </c>
      <c r="AA61" s="53"/>
      <c r="AB61" s="53"/>
      <c r="AC61" s="53"/>
      <c r="AD61" s="53"/>
    </row>
    <row r="62" spans="1:30" ht="63" x14ac:dyDescent="0.25">
      <c r="A62" s="79" t="str">
        <f t="shared" si="2"/>
        <v>S2#146E</v>
      </c>
      <c r="B62" s="130" t="s">
        <v>46</v>
      </c>
      <c r="C62" s="69" t="s">
        <v>42</v>
      </c>
      <c r="D62" s="80" t="s">
        <v>199</v>
      </c>
      <c r="E62" s="71">
        <f ca="1">COUNTIF(INDIRECT("D"&amp;$A$4):D10059,INDIRECT("D"&amp;ROW()))</f>
        <v>18</v>
      </c>
      <c r="F62" s="252" t="s">
        <v>133</v>
      </c>
      <c r="G62" s="105">
        <f ca="1">COUNTIFS(INDIRECT("U"&amp;$A$4):U3904,"OPEN",INDIRECT("D"&amp;$A$4):D3904,INDIRECT("D"&amp;ROW()))</f>
        <v>0</v>
      </c>
      <c r="H62" s="82" t="s">
        <v>9168</v>
      </c>
      <c r="I62" s="165"/>
      <c r="J62" s="74" t="s">
        <v>41</v>
      </c>
      <c r="K62" s="75" t="s">
        <v>41</v>
      </c>
      <c r="L62" s="75" t="s">
        <v>41</v>
      </c>
      <c r="M62" s="75" t="s">
        <v>41</v>
      </c>
      <c r="N62" s="75" t="s">
        <v>41</v>
      </c>
      <c r="O62" s="75" t="s">
        <v>41</v>
      </c>
      <c r="P62" s="83" t="s">
        <v>41</v>
      </c>
      <c r="Q62" s="77" t="s">
        <v>41</v>
      </c>
      <c r="R62" s="78"/>
      <c r="S62" s="155" t="s">
        <v>41</v>
      </c>
      <c r="T62" s="66"/>
      <c r="U62" s="53"/>
      <c r="V62" s="53"/>
      <c r="W62" s="54"/>
      <c r="X62" s="121" t="str">
        <f t="shared" si="0"/>
        <v>8.6</v>
      </c>
      <c r="Y62" s="126" t="str">
        <f t="shared" si="1"/>
        <v>Andy</v>
      </c>
      <c r="AA62" s="53"/>
      <c r="AB62" s="53"/>
      <c r="AC62" s="53"/>
      <c r="AD62" s="53"/>
    </row>
    <row r="63" spans="1:30" ht="47.25" x14ac:dyDescent="0.25">
      <c r="A63" s="79" t="str">
        <f t="shared" si="2"/>
        <v>S2#146E</v>
      </c>
      <c r="B63" s="130" t="s">
        <v>46</v>
      </c>
      <c r="C63" s="69" t="s">
        <v>42</v>
      </c>
      <c r="D63" s="80" t="s">
        <v>200</v>
      </c>
      <c r="E63" s="71">
        <f ca="1">COUNTIF(INDIRECT("D"&amp;$A$4):D10060,INDIRECT("D"&amp;ROW()))</f>
        <v>55</v>
      </c>
      <c r="F63" s="253" t="s">
        <v>129</v>
      </c>
      <c r="G63" s="105">
        <f ca="1">COUNTIFS(INDIRECT("U"&amp;$A$4):U3904,"OPEN",INDIRECT("D"&amp;$A$4):D3904,INDIRECT("D"&amp;ROW()))</f>
        <v>0</v>
      </c>
      <c r="H63" s="82" t="s">
        <v>1996</v>
      </c>
      <c r="I63" s="165"/>
      <c r="J63" s="74" t="s">
        <v>41</v>
      </c>
      <c r="K63" s="75" t="s">
        <v>41</v>
      </c>
      <c r="L63" s="75" t="s">
        <v>41</v>
      </c>
      <c r="M63" s="75" t="s">
        <v>41</v>
      </c>
      <c r="N63" s="75" t="s">
        <v>41</v>
      </c>
      <c r="O63" s="75" t="s">
        <v>41</v>
      </c>
      <c r="P63" s="83" t="s">
        <v>41</v>
      </c>
      <c r="Q63" s="77" t="s">
        <v>41</v>
      </c>
      <c r="R63" s="78"/>
      <c r="S63" s="155" t="s">
        <v>41</v>
      </c>
      <c r="T63" s="66"/>
      <c r="U63" s="53"/>
      <c r="V63" s="53"/>
      <c r="W63" s="54"/>
      <c r="X63" s="121" t="str">
        <f t="shared" si="0"/>
        <v>8.7</v>
      </c>
      <c r="Y63" s="126" t="str">
        <f t="shared" si="1"/>
        <v>Tao</v>
      </c>
      <c r="AA63" s="53"/>
      <c r="AB63" s="53"/>
      <c r="AC63" s="53"/>
      <c r="AD63" s="53"/>
    </row>
    <row r="64" spans="1:30" ht="47.25" x14ac:dyDescent="0.25">
      <c r="A64" s="79" t="str">
        <f t="shared" si="2"/>
        <v>S2#146E</v>
      </c>
      <c r="B64" s="130" t="s">
        <v>46</v>
      </c>
      <c r="C64" s="69" t="s">
        <v>42</v>
      </c>
      <c r="D64" s="80" t="s">
        <v>201</v>
      </c>
      <c r="E64" s="71">
        <f ca="1">COUNTIF(INDIRECT("D"&amp;$A$4):D10061,INDIRECT("D"&amp;ROW()))</f>
        <v>114</v>
      </c>
      <c r="F64" s="253" t="s">
        <v>129</v>
      </c>
      <c r="G64" s="105">
        <f ca="1">COUNTIFS(INDIRECT("U"&amp;$A$4):U3904,"OPEN",INDIRECT("D"&amp;$A$4):D3904,INDIRECT("D"&amp;ROW()))</f>
        <v>0</v>
      </c>
      <c r="H64" s="82" t="s">
        <v>1997</v>
      </c>
      <c r="I64" s="165"/>
      <c r="J64" s="74" t="s">
        <v>41</v>
      </c>
      <c r="K64" s="75" t="s">
        <v>41</v>
      </c>
      <c r="L64" s="75" t="s">
        <v>41</v>
      </c>
      <c r="M64" s="75" t="s">
        <v>41</v>
      </c>
      <c r="N64" s="75" t="s">
        <v>41</v>
      </c>
      <c r="O64" s="75" t="s">
        <v>41</v>
      </c>
      <c r="P64" s="83" t="s">
        <v>41</v>
      </c>
      <c r="Q64" s="77" t="s">
        <v>41</v>
      </c>
      <c r="R64" s="78"/>
      <c r="S64" s="155" t="s">
        <v>41</v>
      </c>
      <c r="T64" s="66"/>
      <c r="U64" s="53"/>
      <c r="V64" s="53"/>
      <c r="W64" s="54"/>
      <c r="X64" s="121" t="str">
        <f t="shared" si="0"/>
        <v>8.8</v>
      </c>
      <c r="Y64" s="126" t="str">
        <f t="shared" si="1"/>
        <v>Tao</v>
      </c>
      <c r="AA64" s="53"/>
      <c r="AB64" s="53"/>
      <c r="AC64" s="53"/>
      <c r="AD64" s="53"/>
    </row>
    <row r="65" spans="1:30" ht="47.25" x14ac:dyDescent="0.25">
      <c r="A65" s="79" t="str">
        <f t="shared" si="2"/>
        <v>S2#146E</v>
      </c>
      <c r="B65" s="130" t="s">
        <v>46</v>
      </c>
      <c r="C65" s="69" t="s">
        <v>42</v>
      </c>
      <c r="D65" s="80" t="s">
        <v>202</v>
      </c>
      <c r="E65" s="71">
        <f ca="1">COUNTIF(INDIRECT("D"&amp;$A$4):D10062,INDIRECT("D"&amp;ROW()))</f>
        <v>203</v>
      </c>
      <c r="F65" s="253" t="s">
        <v>129</v>
      </c>
      <c r="G65" s="105">
        <f ca="1">COUNTIFS(INDIRECT("U"&amp;$A$4):U3904,"OPEN",INDIRECT("D"&amp;$A$4):D3904,INDIRECT("D"&amp;ROW()))</f>
        <v>0</v>
      </c>
      <c r="H65" s="82" t="s">
        <v>1998</v>
      </c>
      <c r="I65" s="165"/>
      <c r="J65" s="74" t="s">
        <v>41</v>
      </c>
      <c r="K65" s="75" t="s">
        <v>41</v>
      </c>
      <c r="L65" s="75" t="s">
        <v>41</v>
      </c>
      <c r="M65" s="75" t="s">
        <v>41</v>
      </c>
      <c r="N65" s="75" t="s">
        <v>41</v>
      </c>
      <c r="O65" s="75" t="s">
        <v>41</v>
      </c>
      <c r="P65" s="83" t="s">
        <v>41</v>
      </c>
      <c r="Q65" s="77" t="s">
        <v>41</v>
      </c>
      <c r="R65" s="78"/>
      <c r="S65" s="155" t="s">
        <v>41</v>
      </c>
      <c r="T65" s="66"/>
      <c r="U65" s="53"/>
      <c r="V65" s="53"/>
      <c r="W65" s="54"/>
      <c r="X65" s="121" t="str">
        <f t="shared" si="0"/>
        <v>8.9</v>
      </c>
      <c r="Y65" s="126" t="str">
        <f t="shared" si="1"/>
        <v>Tao</v>
      </c>
      <c r="AA65" s="53"/>
      <c r="AB65" s="53"/>
      <c r="AC65" s="53"/>
      <c r="AD65" s="53"/>
    </row>
    <row r="66" spans="1:30" ht="31.5" x14ac:dyDescent="0.25">
      <c r="A66" s="79" t="str">
        <f t="shared" si="2"/>
        <v>S2#146E</v>
      </c>
      <c r="B66" s="130" t="s">
        <v>46</v>
      </c>
      <c r="C66" s="69" t="s">
        <v>42</v>
      </c>
      <c r="D66" s="80" t="s">
        <v>203</v>
      </c>
      <c r="E66" s="71">
        <f ca="1">COUNTIF(INDIRECT("D"&amp;$A$4):D10063,INDIRECT("D"&amp;ROW()))</f>
        <v>201</v>
      </c>
      <c r="F66" s="81" t="s">
        <v>5</v>
      </c>
      <c r="G66" s="105">
        <f ca="1">COUNTIFS(INDIRECT("U"&amp;$A$4):U3904,"OPEN",INDIRECT("D"&amp;$A$4):D3904,INDIRECT("D"&amp;ROW()))</f>
        <v>0</v>
      </c>
      <c r="H66" s="82" t="s">
        <v>1999</v>
      </c>
      <c r="I66" s="165"/>
      <c r="J66" s="74" t="s">
        <v>41</v>
      </c>
      <c r="K66" s="75" t="s">
        <v>41</v>
      </c>
      <c r="L66" s="75" t="s">
        <v>41</v>
      </c>
      <c r="M66" s="75" t="s">
        <v>41</v>
      </c>
      <c r="N66" s="75" t="s">
        <v>41</v>
      </c>
      <c r="O66" s="75" t="s">
        <v>41</v>
      </c>
      <c r="P66" s="83" t="s">
        <v>41</v>
      </c>
      <c r="Q66" s="77" t="s">
        <v>41</v>
      </c>
      <c r="R66" s="78"/>
      <c r="S66" s="155" t="s">
        <v>41</v>
      </c>
      <c r="T66" s="66"/>
      <c r="U66" s="53"/>
      <c r="V66" s="53"/>
      <c r="W66" s="54"/>
      <c r="X66" s="121" t="str">
        <f t="shared" si="0"/>
        <v>8.10</v>
      </c>
      <c r="Y66" s="126" t="str">
        <f t="shared" si="1"/>
        <v>Puneet</v>
      </c>
      <c r="AA66" s="53"/>
      <c r="AB66" s="53"/>
      <c r="AC66" s="53"/>
      <c r="AD66" s="53"/>
    </row>
    <row r="67" spans="1:30" ht="47.25" x14ac:dyDescent="0.25">
      <c r="A67" s="79" t="str">
        <f t="shared" si="2"/>
        <v>S2#146E</v>
      </c>
      <c r="B67" s="130" t="s">
        <v>46</v>
      </c>
      <c r="C67" s="69" t="s">
        <v>42</v>
      </c>
      <c r="D67" s="80" t="s">
        <v>204</v>
      </c>
      <c r="E67" s="71">
        <f ca="1">COUNTIF(INDIRECT("D"&amp;$A$4):D10064,INDIRECT("D"&amp;ROW()))</f>
        <v>44</v>
      </c>
      <c r="F67" s="252" t="s">
        <v>133</v>
      </c>
      <c r="G67" s="105">
        <f ca="1">COUNTIFS(INDIRECT("U"&amp;$A$4):U3904,"OPEN",INDIRECT("D"&amp;$A$4):D3904,INDIRECT("D"&amp;ROW()))</f>
        <v>0</v>
      </c>
      <c r="H67" s="82" t="s">
        <v>402</v>
      </c>
      <c r="I67" s="165"/>
      <c r="J67" s="74" t="s">
        <v>41</v>
      </c>
      <c r="K67" s="75" t="s">
        <v>41</v>
      </c>
      <c r="L67" s="75" t="s">
        <v>41</v>
      </c>
      <c r="M67" s="75" t="s">
        <v>41</v>
      </c>
      <c r="N67" s="75" t="s">
        <v>41</v>
      </c>
      <c r="O67" s="75" t="s">
        <v>41</v>
      </c>
      <c r="P67" s="83" t="s">
        <v>41</v>
      </c>
      <c r="Q67" s="77" t="s">
        <v>41</v>
      </c>
      <c r="R67" s="78"/>
      <c r="S67" s="155" t="s">
        <v>41</v>
      </c>
      <c r="T67" s="66"/>
      <c r="U67" s="53"/>
      <c r="V67" s="53"/>
      <c r="W67" s="54"/>
      <c r="X67" s="121" t="str">
        <f t="shared" si="0"/>
        <v>8.11</v>
      </c>
      <c r="Y67" s="126" t="str">
        <f t="shared" si="1"/>
        <v>Andy</v>
      </c>
      <c r="AA67" s="53"/>
      <c r="AB67" s="53"/>
      <c r="AC67" s="53"/>
      <c r="AD67" s="53"/>
    </row>
    <row r="68" spans="1:30" ht="63" x14ac:dyDescent="0.25">
      <c r="A68" s="79" t="str">
        <f t="shared" si="2"/>
        <v>S2#146E</v>
      </c>
      <c r="B68" s="130" t="s">
        <v>46</v>
      </c>
      <c r="C68" s="69" t="s">
        <v>42</v>
      </c>
      <c r="D68" s="80" t="s">
        <v>220</v>
      </c>
      <c r="E68" s="71">
        <f ca="1">COUNTIF(INDIRECT("D"&amp;$A$4):D10065,INDIRECT("D"&amp;ROW()))</f>
        <v>7</v>
      </c>
      <c r="F68" s="252" t="s">
        <v>133</v>
      </c>
      <c r="G68" s="105">
        <f ca="1">COUNTIFS(INDIRECT("U"&amp;$A$4):U3904,"OPEN",INDIRECT("D"&amp;$A$4):D3904,INDIRECT("D"&amp;ROW()))</f>
        <v>0</v>
      </c>
      <c r="H68" s="82" t="s">
        <v>13892</v>
      </c>
      <c r="I68" s="165"/>
      <c r="J68" s="74" t="s">
        <v>41</v>
      </c>
      <c r="K68" s="75" t="s">
        <v>41</v>
      </c>
      <c r="L68" s="75" t="s">
        <v>41</v>
      </c>
      <c r="M68" s="75" t="s">
        <v>41</v>
      </c>
      <c r="N68" s="75" t="s">
        <v>41</v>
      </c>
      <c r="O68" s="75" t="s">
        <v>41</v>
      </c>
      <c r="P68" s="83" t="s">
        <v>41</v>
      </c>
      <c r="Q68" s="77" t="s">
        <v>41</v>
      </c>
      <c r="R68" s="78"/>
      <c r="S68" s="155" t="s">
        <v>41</v>
      </c>
      <c r="T68" s="66"/>
      <c r="U68" s="53"/>
      <c r="V68" s="53"/>
      <c r="W68" s="54"/>
      <c r="X68" s="121" t="str">
        <f t="shared" si="0"/>
        <v>8.12</v>
      </c>
      <c r="Y68" s="126" t="str">
        <f t="shared" si="1"/>
        <v>Andy</v>
      </c>
      <c r="AA68" s="53"/>
      <c r="AB68" s="53"/>
      <c r="AC68" s="53"/>
      <c r="AD68" s="53"/>
    </row>
    <row r="69" spans="1:30" ht="47.25" x14ac:dyDescent="0.25">
      <c r="A69" s="79" t="str">
        <f t="shared" si="2"/>
        <v>S2#146E</v>
      </c>
      <c r="B69" s="130" t="s">
        <v>46</v>
      </c>
      <c r="C69" s="69" t="s">
        <v>42</v>
      </c>
      <c r="D69" s="80" t="s">
        <v>221</v>
      </c>
      <c r="E69" s="71">
        <f ca="1">COUNTIF(INDIRECT("D"&amp;$A$4):D10066,INDIRECT("D"&amp;ROW()))</f>
        <v>1</v>
      </c>
      <c r="F69" s="252" t="s">
        <v>133</v>
      </c>
      <c r="G69" s="105">
        <f ca="1">COUNTIFS(INDIRECT("U"&amp;$A$4):U3904,"OPEN",INDIRECT("D"&amp;$A$4):D3904,INDIRECT("D"&amp;ROW()))</f>
        <v>0</v>
      </c>
      <c r="H69" s="82" t="s">
        <v>210</v>
      </c>
      <c r="I69" s="165"/>
      <c r="J69" s="74" t="s">
        <v>41</v>
      </c>
      <c r="K69" s="75" t="s">
        <v>41</v>
      </c>
      <c r="L69" s="75" t="s">
        <v>41</v>
      </c>
      <c r="M69" s="75" t="s">
        <v>41</v>
      </c>
      <c r="N69" s="75" t="s">
        <v>41</v>
      </c>
      <c r="O69" s="75" t="s">
        <v>41</v>
      </c>
      <c r="P69" s="83" t="s">
        <v>41</v>
      </c>
      <c r="Q69" s="77" t="s">
        <v>41</v>
      </c>
      <c r="R69" s="78"/>
      <c r="S69" s="155" t="s">
        <v>41</v>
      </c>
      <c r="T69" s="66"/>
      <c r="U69" s="53"/>
      <c r="V69" s="53"/>
      <c r="W69" s="54"/>
      <c r="X69" s="121" t="str">
        <f t="shared" si="0"/>
        <v>8.13</v>
      </c>
      <c r="Y69" s="126" t="str">
        <f t="shared" si="1"/>
        <v>Andy</v>
      </c>
      <c r="AA69" s="53"/>
      <c r="AB69" s="53"/>
      <c r="AC69" s="53"/>
      <c r="AD69" s="53"/>
    </row>
    <row r="70" spans="1:30" ht="47.25" x14ac:dyDescent="0.25">
      <c r="A70" s="79" t="str">
        <f t="shared" si="2"/>
        <v>S2#146E</v>
      </c>
      <c r="B70" s="130" t="s">
        <v>46</v>
      </c>
      <c r="C70" s="69" t="s">
        <v>42</v>
      </c>
      <c r="D70" s="80" t="s">
        <v>222</v>
      </c>
      <c r="E70" s="71">
        <f ca="1">COUNTIF(INDIRECT("D"&amp;$A$4):D10067,INDIRECT("D"&amp;ROW()))</f>
        <v>21</v>
      </c>
      <c r="F70" s="252" t="s">
        <v>133</v>
      </c>
      <c r="G70" s="105">
        <f ca="1">COUNTIFS(INDIRECT("U"&amp;$A$4):U3904,"OPEN",INDIRECT("D"&amp;$A$4):D3904,INDIRECT("D"&amp;ROW()))</f>
        <v>0</v>
      </c>
      <c r="H70" s="82" t="s">
        <v>2000</v>
      </c>
      <c r="I70" s="165"/>
      <c r="J70" s="74" t="s">
        <v>41</v>
      </c>
      <c r="K70" s="75" t="s">
        <v>41</v>
      </c>
      <c r="L70" s="75" t="s">
        <v>41</v>
      </c>
      <c r="M70" s="75" t="s">
        <v>41</v>
      </c>
      <c r="N70" s="75" t="s">
        <v>41</v>
      </c>
      <c r="O70" s="75" t="s">
        <v>41</v>
      </c>
      <c r="P70" s="83" t="s">
        <v>41</v>
      </c>
      <c r="Q70" s="77" t="s">
        <v>41</v>
      </c>
      <c r="R70" s="78"/>
      <c r="S70" s="155" t="s">
        <v>41</v>
      </c>
      <c r="T70" s="66"/>
      <c r="U70" s="53"/>
      <c r="V70" s="53"/>
      <c r="W70" s="54"/>
      <c r="X70" s="121" t="str">
        <f t="shared" si="0"/>
        <v>8.14</v>
      </c>
      <c r="Y70" s="126" t="str">
        <f t="shared" si="1"/>
        <v>Andy</v>
      </c>
      <c r="AA70" s="53"/>
      <c r="AB70" s="53"/>
      <c r="AC70" s="53"/>
      <c r="AD70" s="53"/>
    </row>
    <row r="71" spans="1:30" ht="31.5" x14ac:dyDescent="0.25">
      <c r="A71" s="79" t="str">
        <f t="shared" si="2"/>
        <v>S2#146E</v>
      </c>
      <c r="B71" s="130" t="s">
        <v>46</v>
      </c>
      <c r="C71" s="69" t="s">
        <v>42</v>
      </c>
      <c r="D71" s="80" t="s">
        <v>223</v>
      </c>
      <c r="E71" s="71">
        <f ca="1">COUNTIF(INDIRECT("D"&amp;$A$4):D10068,INDIRECT("D"&amp;ROW()))</f>
        <v>4</v>
      </c>
      <c r="F71" s="252" t="s">
        <v>133</v>
      </c>
      <c r="G71" s="105">
        <f ca="1">COUNTIFS(INDIRECT("U"&amp;$A$4):U3904,"OPEN",INDIRECT("D"&amp;$A$4):D3904,INDIRECT("D"&amp;ROW()))</f>
        <v>0</v>
      </c>
      <c r="H71" s="82" t="s">
        <v>529</v>
      </c>
      <c r="I71" s="165"/>
      <c r="J71" s="74" t="s">
        <v>41</v>
      </c>
      <c r="K71" s="75" t="s">
        <v>41</v>
      </c>
      <c r="L71" s="75" t="s">
        <v>41</v>
      </c>
      <c r="M71" s="75" t="s">
        <v>41</v>
      </c>
      <c r="N71" s="75" t="s">
        <v>41</v>
      </c>
      <c r="O71" s="75" t="s">
        <v>41</v>
      </c>
      <c r="P71" s="83" t="s">
        <v>41</v>
      </c>
      <c r="Q71" s="77" t="s">
        <v>41</v>
      </c>
      <c r="R71" s="78"/>
      <c r="S71" s="155" t="s">
        <v>41</v>
      </c>
      <c r="T71" s="66"/>
      <c r="U71" s="53"/>
      <c r="V71" s="53"/>
      <c r="W71" s="54"/>
      <c r="X71" s="121" t="str">
        <f t="shared" si="0"/>
        <v>8.15</v>
      </c>
      <c r="Y71" s="126" t="str">
        <f t="shared" si="1"/>
        <v>Andy</v>
      </c>
      <c r="AA71" s="53"/>
      <c r="AB71" s="53"/>
      <c r="AC71" s="53"/>
      <c r="AD71" s="53"/>
    </row>
    <row r="72" spans="1:30" ht="47.25" x14ac:dyDescent="0.25">
      <c r="A72" s="79" t="str">
        <f t="shared" si="2"/>
        <v>S2#146E</v>
      </c>
      <c r="B72" s="130" t="s">
        <v>46</v>
      </c>
      <c r="C72" s="69" t="s">
        <v>42</v>
      </c>
      <c r="D72" s="80" t="s">
        <v>1983</v>
      </c>
      <c r="E72" s="71">
        <f ca="1">COUNTIF(INDIRECT("D"&amp;$A$4):D10069,INDIRECT("D"&amp;ROW()))</f>
        <v>2</v>
      </c>
      <c r="F72" s="252" t="s">
        <v>133</v>
      </c>
      <c r="G72" s="105">
        <f ca="1">COUNTIFS(INDIRECT("U"&amp;$A$4):U3904,"OPEN",INDIRECT("D"&amp;$A$4):D3904,INDIRECT("D"&amp;ROW()))</f>
        <v>0</v>
      </c>
      <c r="H72" s="82" t="s">
        <v>9491</v>
      </c>
      <c r="I72" s="165"/>
      <c r="J72" s="74" t="s">
        <v>41</v>
      </c>
      <c r="K72" s="75" t="s">
        <v>41</v>
      </c>
      <c r="L72" s="75" t="s">
        <v>41</v>
      </c>
      <c r="M72" s="75" t="s">
        <v>41</v>
      </c>
      <c r="N72" s="75" t="s">
        <v>41</v>
      </c>
      <c r="O72" s="75" t="s">
        <v>41</v>
      </c>
      <c r="P72" s="83" t="s">
        <v>41</v>
      </c>
      <c r="Q72" s="77" t="s">
        <v>41</v>
      </c>
      <c r="R72" s="78"/>
      <c r="S72" s="155" t="s">
        <v>41</v>
      </c>
      <c r="T72" s="66"/>
      <c r="U72" s="53"/>
      <c r="V72" s="53"/>
      <c r="W72" s="54"/>
      <c r="X72" s="121" t="str">
        <f t="shared" si="0"/>
        <v>8.16</v>
      </c>
      <c r="Y72" s="126" t="str">
        <f t="shared" si="1"/>
        <v>Andy</v>
      </c>
      <c r="AA72" s="53"/>
      <c r="AB72" s="53"/>
      <c r="AC72" s="53"/>
      <c r="AD72" s="53"/>
    </row>
    <row r="73" spans="1:30" ht="63" x14ac:dyDescent="0.25">
      <c r="A73" s="79" t="str">
        <f t="shared" si="2"/>
        <v>S2#146E</v>
      </c>
      <c r="B73" s="130" t="s">
        <v>46</v>
      </c>
      <c r="C73" s="69" t="s">
        <v>42</v>
      </c>
      <c r="D73" s="80" t="s">
        <v>1984</v>
      </c>
      <c r="E73" s="71">
        <f ca="1">COUNTIF(INDIRECT("D"&amp;$A$4):D10070,INDIRECT("D"&amp;ROW()))</f>
        <v>0</v>
      </c>
      <c r="F73" s="252" t="s">
        <v>133</v>
      </c>
      <c r="G73" s="105">
        <f ca="1">COUNTIFS(INDIRECT("U"&amp;$A$4):U3904,"OPEN",INDIRECT("D"&amp;$A$4):D3904,INDIRECT("D"&amp;ROW()))</f>
        <v>0</v>
      </c>
      <c r="H73" s="82" t="s">
        <v>6976</v>
      </c>
      <c r="I73" s="165"/>
      <c r="J73" s="74" t="s">
        <v>41</v>
      </c>
      <c r="K73" s="75" t="s">
        <v>41</v>
      </c>
      <c r="L73" s="75" t="s">
        <v>41</v>
      </c>
      <c r="M73" s="75" t="s">
        <v>41</v>
      </c>
      <c r="N73" s="75" t="s">
        <v>41</v>
      </c>
      <c r="O73" s="75" t="s">
        <v>41</v>
      </c>
      <c r="P73" s="83" t="s">
        <v>41</v>
      </c>
      <c r="Q73" s="77" t="s">
        <v>41</v>
      </c>
      <c r="R73" s="78"/>
      <c r="S73" s="155" t="s">
        <v>41</v>
      </c>
      <c r="T73" s="66"/>
      <c r="U73" s="53"/>
      <c r="V73" s="53"/>
      <c r="W73" s="54"/>
      <c r="X73" s="121" t="str">
        <f t="shared" ref="X73:X93" si="3">IF(ISNONTEXT(D73),"" &amp; D73 &amp;"",T(D73))</f>
        <v>8.17</v>
      </c>
      <c r="Y73" s="126" t="str">
        <f t="shared" ref="Y73:Y93" si="4">F73</f>
        <v>Andy</v>
      </c>
      <c r="AA73" s="53"/>
      <c r="AB73" s="53"/>
      <c r="AC73" s="53"/>
      <c r="AD73" s="53"/>
    </row>
    <row r="74" spans="1:30" ht="47.25" x14ac:dyDescent="0.25">
      <c r="A74" s="79" t="str">
        <f>A73</f>
        <v>S2#146E</v>
      </c>
      <c r="B74" s="130" t="s">
        <v>46</v>
      </c>
      <c r="C74" s="69" t="s">
        <v>42</v>
      </c>
      <c r="D74" s="80" t="s">
        <v>1985</v>
      </c>
      <c r="E74" s="71">
        <f ca="1">COUNTIF(INDIRECT("D"&amp;$A$4):D10071,INDIRECT("D"&amp;ROW()))</f>
        <v>3</v>
      </c>
      <c r="F74" s="252" t="s">
        <v>133</v>
      </c>
      <c r="G74" s="105">
        <f ca="1">COUNTIFS(INDIRECT("U"&amp;$A$4):U3904,"OPEN",INDIRECT("D"&amp;$A$4):D3904,INDIRECT("D"&amp;ROW()))</f>
        <v>0</v>
      </c>
      <c r="H74" s="82" t="s">
        <v>6977</v>
      </c>
      <c r="I74" s="165"/>
      <c r="J74" s="74" t="s">
        <v>41</v>
      </c>
      <c r="K74" s="75" t="s">
        <v>41</v>
      </c>
      <c r="L74" s="75" t="s">
        <v>41</v>
      </c>
      <c r="M74" s="75" t="s">
        <v>41</v>
      </c>
      <c r="N74" s="75" t="s">
        <v>41</v>
      </c>
      <c r="O74" s="75" t="s">
        <v>41</v>
      </c>
      <c r="P74" s="83" t="s">
        <v>41</v>
      </c>
      <c r="Q74" s="77" t="s">
        <v>41</v>
      </c>
      <c r="R74" s="78"/>
      <c r="S74" s="155" t="s">
        <v>41</v>
      </c>
      <c r="T74" s="66"/>
      <c r="U74" s="53"/>
      <c r="V74" s="53"/>
      <c r="W74" s="54"/>
      <c r="X74" s="121" t="str">
        <f t="shared" si="3"/>
        <v>8.18</v>
      </c>
      <c r="Y74" s="126" t="str">
        <f t="shared" si="4"/>
        <v>Andy</v>
      </c>
      <c r="AA74" s="53"/>
      <c r="AB74" s="53"/>
      <c r="AC74" s="53"/>
      <c r="AD74" s="53"/>
    </row>
    <row r="75" spans="1:30" ht="47.25" x14ac:dyDescent="0.25">
      <c r="A75" s="79" t="str">
        <f t="shared" ref="A75:A93" si="5">A74</f>
        <v>S2#146E</v>
      </c>
      <c r="B75" s="130" t="s">
        <v>46</v>
      </c>
      <c r="C75" s="69" t="s">
        <v>42</v>
      </c>
      <c r="D75" s="80" t="s">
        <v>1986</v>
      </c>
      <c r="E75" s="71">
        <f ca="1">COUNTIF(INDIRECT("D"&amp;$A$4):D10072,INDIRECT("D"&amp;ROW()))</f>
        <v>0</v>
      </c>
      <c r="F75" s="252" t="s">
        <v>133</v>
      </c>
      <c r="G75" s="105">
        <f ca="1">COUNTIFS(INDIRECT("U"&amp;$A$4):U3904,"OPEN",INDIRECT("D"&amp;$A$4):D3904,INDIRECT("D"&amp;ROW()))</f>
        <v>0</v>
      </c>
      <c r="H75" s="82" t="s">
        <v>2001</v>
      </c>
      <c r="I75" s="165"/>
      <c r="J75" s="74" t="s">
        <v>41</v>
      </c>
      <c r="K75" s="75" t="s">
        <v>41</v>
      </c>
      <c r="L75" s="75" t="s">
        <v>41</v>
      </c>
      <c r="M75" s="75" t="s">
        <v>41</v>
      </c>
      <c r="N75" s="75" t="s">
        <v>41</v>
      </c>
      <c r="O75" s="75" t="s">
        <v>41</v>
      </c>
      <c r="P75" s="83" t="s">
        <v>41</v>
      </c>
      <c r="Q75" s="77" t="s">
        <v>41</v>
      </c>
      <c r="R75" s="78"/>
      <c r="S75" s="155" t="s">
        <v>41</v>
      </c>
      <c r="T75" s="66"/>
      <c r="U75" s="53"/>
      <c r="V75" s="53"/>
      <c r="W75" s="54"/>
      <c r="X75" s="121" t="str">
        <f t="shared" si="3"/>
        <v>8.19</v>
      </c>
      <c r="Y75" s="126" t="str">
        <f t="shared" si="4"/>
        <v>Andy</v>
      </c>
      <c r="AA75" s="53"/>
      <c r="AB75" s="53"/>
      <c r="AC75" s="53"/>
      <c r="AD75" s="53"/>
    </row>
    <row r="76" spans="1:30" ht="63.75" x14ac:dyDescent="0.25">
      <c r="A76" s="79" t="str">
        <f t="shared" si="5"/>
        <v>S2#146E</v>
      </c>
      <c r="B76" s="130" t="s">
        <v>46</v>
      </c>
      <c r="C76" s="69" t="s">
        <v>42</v>
      </c>
      <c r="D76" s="80" t="s">
        <v>1987</v>
      </c>
      <c r="E76" s="71">
        <f ca="1">COUNTIF(INDIRECT("D"&amp;$A$4):D10073,INDIRECT("D"&amp;ROW()))</f>
        <v>146</v>
      </c>
      <c r="F76" s="252" t="s">
        <v>133</v>
      </c>
      <c r="G76" s="105">
        <f ca="1">COUNTIFS(INDIRECT("U"&amp;$A$4):U3904,"OPEN",INDIRECT("D"&amp;$A$4):D3904,INDIRECT("D"&amp;ROW()))</f>
        <v>0</v>
      </c>
      <c r="H76" s="82" t="s">
        <v>2002</v>
      </c>
      <c r="I76" s="165" t="s">
        <v>142</v>
      </c>
      <c r="J76" s="74" t="s">
        <v>41</v>
      </c>
      <c r="K76" s="75" t="s">
        <v>41</v>
      </c>
      <c r="L76" s="75" t="s">
        <v>41</v>
      </c>
      <c r="M76" s="75" t="s">
        <v>41</v>
      </c>
      <c r="N76" s="75" t="s">
        <v>41</v>
      </c>
      <c r="O76" s="75" t="s">
        <v>41</v>
      </c>
      <c r="P76" s="83" t="s">
        <v>41</v>
      </c>
      <c r="Q76" s="77" t="s">
        <v>41</v>
      </c>
      <c r="R76" s="78"/>
      <c r="S76" s="155" t="s">
        <v>41</v>
      </c>
      <c r="T76" s="66"/>
      <c r="U76" s="53"/>
      <c r="V76" s="53"/>
      <c r="W76" s="54"/>
      <c r="X76" s="121" t="str">
        <f t="shared" si="3"/>
        <v>8.20</v>
      </c>
      <c r="Y76" s="126" t="str">
        <f t="shared" si="4"/>
        <v>Andy</v>
      </c>
      <c r="AA76" s="53"/>
      <c r="AB76" s="53"/>
      <c r="AC76" s="53"/>
      <c r="AD76" s="53"/>
    </row>
    <row r="77" spans="1:30" ht="63.75" x14ac:dyDescent="0.25">
      <c r="A77" s="79" t="str">
        <f t="shared" si="5"/>
        <v>S2#146E</v>
      </c>
      <c r="B77" s="130" t="s">
        <v>46</v>
      </c>
      <c r="C77" s="69" t="s">
        <v>42</v>
      </c>
      <c r="D77" s="80" t="s">
        <v>1988</v>
      </c>
      <c r="E77" s="71">
        <f ca="1">COUNTIF(INDIRECT("D"&amp;$A$4):D10074,INDIRECT("D"&amp;ROW()))</f>
        <v>35</v>
      </c>
      <c r="F77" s="253" t="s">
        <v>129</v>
      </c>
      <c r="G77" s="105">
        <f ca="1">COUNTIFS(INDIRECT("U"&amp;$A$4):U3904,"OPEN",INDIRECT("D"&amp;$A$4):D3904,INDIRECT("D"&amp;ROW()))</f>
        <v>0</v>
      </c>
      <c r="H77" s="82" t="s">
        <v>2003</v>
      </c>
      <c r="I77" s="165" t="s">
        <v>142</v>
      </c>
      <c r="J77" s="74" t="s">
        <v>41</v>
      </c>
      <c r="K77" s="75" t="s">
        <v>41</v>
      </c>
      <c r="L77" s="75" t="s">
        <v>41</v>
      </c>
      <c r="M77" s="75" t="s">
        <v>41</v>
      </c>
      <c r="N77" s="75" t="s">
        <v>41</v>
      </c>
      <c r="O77" s="75" t="s">
        <v>41</v>
      </c>
      <c r="P77" s="83" t="s">
        <v>41</v>
      </c>
      <c r="Q77" s="77" t="s">
        <v>41</v>
      </c>
      <c r="R77" s="78"/>
      <c r="S77" s="155" t="s">
        <v>41</v>
      </c>
      <c r="T77" s="66"/>
      <c r="U77" s="53"/>
      <c r="V77" s="53"/>
      <c r="W77" s="54"/>
      <c r="X77" s="121" t="str">
        <f t="shared" si="3"/>
        <v>8.21</v>
      </c>
      <c r="Y77" s="126" t="str">
        <f t="shared" si="4"/>
        <v>Tao</v>
      </c>
      <c r="AA77" s="53"/>
      <c r="AB77" s="53"/>
      <c r="AC77" s="53"/>
      <c r="AD77" s="53"/>
    </row>
    <row r="78" spans="1:30" ht="31.5" x14ac:dyDescent="0.25">
      <c r="A78" s="79" t="str">
        <f t="shared" si="5"/>
        <v>S2#146E</v>
      </c>
      <c r="B78" s="130" t="s">
        <v>46</v>
      </c>
      <c r="C78" s="69" t="s">
        <v>42</v>
      </c>
      <c r="D78" s="80" t="s">
        <v>19046</v>
      </c>
      <c r="E78" s="71">
        <f ca="1">COUNTIF(INDIRECT("D"&amp;$A$4):D10075,INDIRECT("D"&amp;ROW()))</f>
        <v>0</v>
      </c>
      <c r="F78" s="253" t="s">
        <v>129</v>
      </c>
      <c r="G78" s="105">
        <f ca="1">COUNTIFS(INDIRECT("U"&amp;$A$4):U3904,"OPEN",INDIRECT("D"&amp;$A$4):D3904,INDIRECT("D"&amp;ROW()))</f>
        <v>0</v>
      </c>
      <c r="H78" s="82" t="s">
        <v>2004</v>
      </c>
      <c r="I78" s="165"/>
      <c r="J78" s="74" t="s">
        <v>41</v>
      </c>
      <c r="K78" s="75" t="s">
        <v>41</v>
      </c>
      <c r="L78" s="75" t="s">
        <v>41</v>
      </c>
      <c r="M78" s="75" t="s">
        <v>41</v>
      </c>
      <c r="N78" s="75" t="s">
        <v>41</v>
      </c>
      <c r="O78" s="75" t="s">
        <v>41</v>
      </c>
      <c r="P78" s="83" t="s">
        <v>41</v>
      </c>
      <c r="Q78" s="77" t="s">
        <v>41</v>
      </c>
      <c r="R78" s="78"/>
      <c r="S78" s="155" t="s">
        <v>41</v>
      </c>
      <c r="T78" s="66"/>
      <c r="U78" s="53"/>
      <c r="V78" s="53"/>
      <c r="W78" s="54"/>
      <c r="X78" s="121" t="str">
        <f t="shared" si="3"/>
        <v>8.22</v>
      </c>
      <c r="Y78" s="126" t="str">
        <f t="shared" si="4"/>
        <v>Tao</v>
      </c>
      <c r="AA78" s="53"/>
      <c r="AB78" s="53"/>
      <c r="AC78" s="53"/>
      <c r="AD78" s="53"/>
    </row>
    <row r="79" spans="1:30" ht="31.5" x14ac:dyDescent="0.25">
      <c r="A79" s="79" t="str">
        <f t="shared" si="5"/>
        <v>S2#146E</v>
      </c>
      <c r="B79" s="130" t="s">
        <v>46</v>
      </c>
      <c r="C79" s="69" t="s">
        <v>42</v>
      </c>
      <c r="D79" s="80" t="s">
        <v>19047</v>
      </c>
      <c r="E79" s="71">
        <f ca="1">COUNTIF(INDIRECT("D"&amp;$A$4):D10076,INDIRECT("D"&amp;ROW()))</f>
        <v>0</v>
      </c>
      <c r="F79" s="253" t="s">
        <v>129</v>
      </c>
      <c r="G79" s="105">
        <f ca="1">COUNTIFS(INDIRECT("U"&amp;$A$4):U3904,"OPEN",INDIRECT("D"&amp;$A$4):D3904,INDIRECT("D"&amp;ROW()))</f>
        <v>0</v>
      </c>
      <c r="H79" s="82" t="s">
        <v>2005</v>
      </c>
      <c r="I79" s="165"/>
      <c r="J79" s="74" t="s">
        <v>41</v>
      </c>
      <c r="K79" s="75" t="s">
        <v>41</v>
      </c>
      <c r="L79" s="75" t="s">
        <v>41</v>
      </c>
      <c r="M79" s="75" t="s">
        <v>41</v>
      </c>
      <c r="N79" s="75" t="s">
        <v>41</v>
      </c>
      <c r="O79" s="75" t="s">
        <v>41</v>
      </c>
      <c r="P79" s="83" t="s">
        <v>41</v>
      </c>
      <c r="Q79" s="77" t="s">
        <v>41</v>
      </c>
      <c r="R79" s="78"/>
      <c r="S79" s="155" t="s">
        <v>41</v>
      </c>
      <c r="T79" s="66"/>
      <c r="U79" s="53"/>
      <c r="V79" s="53"/>
      <c r="W79" s="54"/>
      <c r="X79" s="121" t="str">
        <f t="shared" si="3"/>
        <v>8.23</v>
      </c>
      <c r="Y79" s="126" t="str">
        <f t="shared" si="4"/>
        <v>Tao</v>
      </c>
      <c r="AA79" s="53"/>
      <c r="AB79" s="53"/>
      <c r="AC79" s="53"/>
      <c r="AD79" s="53"/>
    </row>
    <row r="80" spans="1:30" ht="47.25" x14ac:dyDescent="0.25">
      <c r="A80" s="79" t="str">
        <f t="shared" si="5"/>
        <v>S2#146E</v>
      </c>
      <c r="B80" s="130" t="s">
        <v>46</v>
      </c>
      <c r="C80" s="69" t="s">
        <v>42</v>
      </c>
      <c r="D80" s="80" t="s">
        <v>19048</v>
      </c>
      <c r="E80" s="71">
        <f ca="1">COUNTIF(INDIRECT("D"&amp;$A$4):D10077,INDIRECT("D"&amp;ROW()))</f>
        <v>0</v>
      </c>
      <c r="F80" s="253" t="s">
        <v>129</v>
      </c>
      <c r="G80" s="105">
        <f ca="1">COUNTIFS(INDIRECT("U"&amp;$A$4):U3904,"OPEN",INDIRECT("D"&amp;$A$4):D3904,INDIRECT("D"&amp;ROW()))</f>
        <v>0</v>
      </c>
      <c r="H80" s="82" t="s">
        <v>2006</v>
      </c>
      <c r="I80" s="165"/>
      <c r="J80" s="74" t="s">
        <v>41</v>
      </c>
      <c r="K80" s="75" t="s">
        <v>41</v>
      </c>
      <c r="L80" s="75" t="s">
        <v>41</v>
      </c>
      <c r="M80" s="75" t="s">
        <v>41</v>
      </c>
      <c r="N80" s="75" t="s">
        <v>41</v>
      </c>
      <c r="O80" s="75" t="s">
        <v>41</v>
      </c>
      <c r="P80" s="83" t="s">
        <v>41</v>
      </c>
      <c r="Q80" s="77" t="s">
        <v>41</v>
      </c>
      <c r="R80" s="78"/>
      <c r="S80" s="155" t="s">
        <v>41</v>
      </c>
      <c r="T80" s="66"/>
      <c r="U80" s="53"/>
      <c r="V80" s="53"/>
      <c r="W80" s="54"/>
      <c r="X80" s="121" t="str">
        <f t="shared" si="3"/>
        <v>8.24</v>
      </c>
      <c r="Y80" s="126" t="str">
        <f t="shared" si="4"/>
        <v>Tao</v>
      </c>
      <c r="AA80" s="53"/>
      <c r="AB80" s="53"/>
      <c r="AC80" s="53"/>
      <c r="AD80" s="53"/>
    </row>
    <row r="81" spans="1:31" ht="31.5" x14ac:dyDescent="0.25">
      <c r="A81" s="79" t="str">
        <f t="shared" si="5"/>
        <v>S2#146E</v>
      </c>
      <c r="B81" s="130" t="s">
        <v>46</v>
      </c>
      <c r="C81" s="69" t="s">
        <v>42</v>
      </c>
      <c r="D81" s="80" t="s">
        <v>19049</v>
      </c>
      <c r="E81" s="71">
        <f ca="1">COUNTIF(INDIRECT("D"&amp;$A$4):D10078,INDIRECT("D"&amp;ROW()))</f>
        <v>14</v>
      </c>
      <c r="F81" s="252" t="s">
        <v>133</v>
      </c>
      <c r="G81" s="105">
        <f ca="1">COUNTIFS(INDIRECT("U"&amp;$A$4):U3904,"OPEN",INDIRECT("D"&amp;$A$4):D3904,INDIRECT("D"&amp;ROW()))</f>
        <v>0</v>
      </c>
      <c r="H81" s="82" t="s">
        <v>19056</v>
      </c>
      <c r="I81" s="165"/>
      <c r="J81" s="74" t="s">
        <v>41</v>
      </c>
      <c r="K81" s="75" t="s">
        <v>41</v>
      </c>
      <c r="L81" s="75" t="s">
        <v>41</v>
      </c>
      <c r="M81" s="75" t="s">
        <v>41</v>
      </c>
      <c r="N81" s="75" t="s">
        <v>41</v>
      </c>
      <c r="O81" s="75" t="s">
        <v>41</v>
      </c>
      <c r="P81" s="83" t="s">
        <v>41</v>
      </c>
      <c r="Q81" s="77" t="s">
        <v>41</v>
      </c>
      <c r="R81" s="78"/>
      <c r="S81" s="155" t="s">
        <v>41</v>
      </c>
      <c r="T81" s="66"/>
      <c r="U81" s="53"/>
      <c r="V81" s="53"/>
      <c r="W81" s="54"/>
      <c r="X81" s="121" t="str">
        <f t="shared" si="3"/>
        <v>8.25</v>
      </c>
      <c r="Y81" s="126" t="str">
        <f t="shared" si="4"/>
        <v>Andy</v>
      </c>
      <c r="AA81" s="53"/>
      <c r="AB81" s="53"/>
      <c r="AC81" s="53"/>
      <c r="AD81" s="53"/>
    </row>
    <row r="82" spans="1:31" ht="47.25" x14ac:dyDescent="0.25">
      <c r="A82" s="79" t="str">
        <f t="shared" si="5"/>
        <v>S2#146E</v>
      </c>
      <c r="B82" s="130" t="s">
        <v>46</v>
      </c>
      <c r="C82" s="69" t="s">
        <v>42</v>
      </c>
      <c r="D82" s="80" t="s">
        <v>19050</v>
      </c>
      <c r="E82" s="71">
        <f ca="1">COUNTIF(INDIRECT("D"&amp;$A$4):D10079,INDIRECT("D"&amp;ROW()))</f>
        <v>37</v>
      </c>
      <c r="F82" s="253" t="s">
        <v>129</v>
      </c>
      <c r="G82" s="105">
        <f ca="1">COUNTIFS(INDIRECT("U"&amp;$A$4):U3904,"OPEN",INDIRECT("D"&amp;$A$4):D3904,INDIRECT("D"&amp;ROW()))</f>
        <v>0</v>
      </c>
      <c r="H82" s="82" t="s">
        <v>19057</v>
      </c>
      <c r="I82" s="165"/>
      <c r="J82" s="74" t="s">
        <v>41</v>
      </c>
      <c r="K82" s="75" t="s">
        <v>41</v>
      </c>
      <c r="L82" s="75" t="s">
        <v>41</v>
      </c>
      <c r="M82" s="75" t="s">
        <v>41</v>
      </c>
      <c r="N82" s="75" t="s">
        <v>41</v>
      </c>
      <c r="O82" s="75" t="s">
        <v>41</v>
      </c>
      <c r="P82" s="83" t="s">
        <v>41</v>
      </c>
      <c r="Q82" s="77" t="s">
        <v>41</v>
      </c>
      <c r="R82" s="78" t="s">
        <v>19060</v>
      </c>
      <c r="S82" s="155" t="s">
        <v>41</v>
      </c>
      <c r="T82" s="66"/>
      <c r="U82" s="53"/>
      <c r="V82" s="53"/>
      <c r="W82" s="54"/>
      <c r="X82" s="121" t="str">
        <f t="shared" si="3"/>
        <v>8.26</v>
      </c>
      <c r="Y82" s="126" t="str">
        <f t="shared" si="4"/>
        <v>Tao</v>
      </c>
      <c r="AA82" s="53"/>
      <c r="AB82" s="53"/>
      <c r="AC82" s="53"/>
      <c r="AD82" s="53"/>
    </row>
    <row r="83" spans="1:31" ht="63.75" x14ac:dyDescent="0.25">
      <c r="A83" s="79" t="str">
        <f t="shared" si="5"/>
        <v>S2#146E</v>
      </c>
      <c r="B83" s="130" t="s">
        <v>46</v>
      </c>
      <c r="C83" s="69" t="s">
        <v>42</v>
      </c>
      <c r="D83" s="80" t="s">
        <v>91</v>
      </c>
      <c r="E83" s="71">
        <f ca="1">COUNTIF(INDIRECT("D"&amp;$A$4):D10080,INDIRECT("D"&amp;ROW()))</f>
        <v>0</v>
      </c>
      <c r="F83" s="81" t="s">
        <v>5</v>
      </c>
      <c r="G83" s="105">
        <f ca="1">COUNTIFS(INDIRECT("U"&amp;$A$4):U3904,"OPEN",INDIRECT("D"&amp;$A$4):D3904,INDIRECT("D"&amp;ROW()))</f>
        <v>0</v>
      </c>
      <c r="H83" s="82" t="s">
        <v>85</v>
      </c>
      <c r="I83" s="165" t="s">
        <v>142</v>
      </c>
      <c r="J83" s="74" t="s">
        <v>41</v>
      </c>
      <c r="K83" s="75" t="s">
        <v>41</v>
      </c>
      <c r="L83" s="75" t="s">
        <v>41</v>
      </c>
      <c r="M83" s="75" t="s">
        <v>41</v>
      </c>
      <c r="N83" s="75" t="s">
        <v>41</v>
      </c>
      <c r="O83" s="75" t="s">
        <v>41</v>
      </c>
      <c r="P83" s="83" t="s">
        <v>41</v>
      </c>
      <c r="Q83" s="77" t="s">
        <v>41</v>
      </c>
      <c r="R83" s="78"/>
      <c r="S83" s="155" t="s">
        <v>41</v>
      </c>
      <c r="T83" s="66"/>
      <c r="U83" s="53"/>
      <c r="V83" s="53"/>
      <c r="W83" s="54"/>
      <c r="X83" s="121" t="str">
        <f t="shared" si="3"/>
        <v>9</v>
      </c>
      <c r="Y83" s="126" t="str">
        <f t="shared" si="4"/>
        <v>Puneet</v>
      </c>
      <c r="AA83" s="53"/>
      <c r="AB83" s="53"/>
      <c r="AC83" s="53"/>
      <c r="AD83" s="53"/>
    </row>
    <row r="84" spans="1:31" ht="63.75" x14ac:dyDescent="0.25">
      <c r="A84" s="79" t="str">
        <f t="shared" si="5"/>
        <v>S2#146E</v>
      </c>
      <c r="B84" s="130" t="s">
        <v>46</v>
      </c>
      <c r="C84" s="69" t="s">
        <v>42</v>
      </c>
      <c r="D84" s="80" t="s">
        <v>184</v>
      </c>
      <c r="E84" s="71">
        <f ca="1">COUNTIF(INDIRECT("D"&amp;$A$4):D10081,INDIRECT("D"&amp;ROW()))</f>
        <v>0</v>
      </c>
      <c r="F84" s="81" t="s">
        <v>5</v>
      </c>
      <c r="G84" s="105">
        <f ca="1">COUNTIFS(INDIRECT("U"&amp;$A$4):U3904,"OPEN",INDIRECT("D"&amp;$A$4):D3904,INDIRECT("D"&amp;ROW()))</f>
        <v>0</v>
      </c>
      <c r="H84" s="82" t="s">
        <v>13879</v>
      </c>
      <c r="I84" s="165" t="s">
        <v>142</v>
      </c>
      <c r="J84" s="74" t="s">
        <v>41</v>
      </c>
      <c r="K84" s="75" t="s">
        <v>41</v>
      </c>
      <c r="L84" s="75" t="s">
        <v>41</v>
      </c>
      <c r="M84" s="75" t="s">
        <v>41</v>
      </c>
      <c r="N84" s="75" t="s">
        <v>41</v>
      </c>
      <c r="O84" s="75" t="s">
        <v>41</v>
      </c>
      <c r="P84" s="83" t="s">
        <v>41</v>
      </c>
      <c r="Q84" s="77" t="s">
        <v>41</v>
      </c>
      <c r="R84" s="78"/>
      <c r="S84" s="155" t="s">
        <v>41</v>
      </c>
      <c r="T84" s="66"/>
      <c r="U84" s="53"/>
      <c r="V84" s="53"/>
      <c r="W84" s="54"/>
      <c r="X84" s="121" t="str">
        <f t="shared" si="3"/>
        <v>9.1</v>
      </c>
      <c r="Y84" s="126" t="str">
        <f t="shared" si="4"/>
        <v>Puneet</v>
      </c>
      <c r="AA84" s="53"/>
      <c r="AB84" s="53"/>
      <c r="AC84" s="53"/>
      <c r="AD84" s="53"/>
    </row>
    <row r="85" spans="1:31" ht="31.5" x14ac:dyDescent="0.25">
      <c r="A85" s="79" t="str">
        <f t="shared" si="5"/>
        <v>S2#146E</v>
      </c>
      <c r="B85" s="130" t="s">
        <v>46</v>
      </c>
      <c r="C85" s="69" t="s">
        <v>42</v>
      </c>
      <c r="D85" s="80" t="s">
        <v>13872</v>
      </c>
      <c r="E85" s="71">
        <f ca="1">COUNTIF(INDIRECT("D"&amp;$A$4):D10082,INDIRECT("D"&amp;ROW()))</f>
        <v>4</v>
      </c>
      <c r="F85" s="81" t="s">
        <v>5</v>
      </c>
      <c r="G85" s="105">
        <f ca="1">COUNTIFS(INDIRECT("U"&amp;$A$4):U3905,"OPEN",INDIRECT("D"&amp;$A$4):D3905,INDIRECT("D"&amp;ROW()))</f>
        <v>0</v>
      </c>
      <c r="H85" s="82" t="s">
        <v>19058</v>
      </c>
      <c r="I85" s="165"/>
      <c r="J85" s="74" t="s">
        <v>41</v>
      </c>
      <c r="K85" s="75" t="s">
        <v>41</v>
      </c>
      <c r="L85" s="75" t="s">
        <v>41</v>
      </c>
      <c r="M85" s="75" t="s">
        <v>41</v>
      </c>
      <c r="N85" s="75" t="s">
        <v>41</v>
      </c>
      <c r="O85" s="75" t="s">
        <v>41</v>
      </c>
      <c r="P85" s="83" t="s">
        <v>41</v>
      </c>
      <c r="Q85" s="77" t="s">
        <v>41</v>
      </c>
      <c r="R85" s="78"/>
      <c r="S85" s="155" t="s">
        <v>41</v>
      </c>
      <c r="T85" s="66"/>
      <c r="U85" s="53"/>
      <c r="V85" s="53"/>
      <c r="W85" s="54"/>
      <c r="X85" s="121" t="str">
        <f t="shared" si="3"/>
        <v>9.1.1</v>
      </c>
      <c r="Y85" s="126" t="str">
        <f t="shared" si="4"/>
        <v>Puneet</v>
      </c>
      <c r="AA85" s="53"/>
      <c r="AB85" s="53"/>
      <c r="AC85" s="53"/>
      <c r="AD85" s="53"/>
    </row>
    <row r="86" spans="1:31" ht="18" x14ac:dyDescent="0.25">
      <c r="A86" s="79" t="str">
        <f t="shared" si="5"/>
        <v>S2#146E</v>
      </c>
      <c r="B86" s="130" t="s">
        <v>46</v>
      </c>
      <c r="C86" s="69" t="s">
        <v>42</v>
      </c>
      <c r="D86" s="80" t="s">
        <v>13873</v>
      </c>
      <c r="E86" s="71">
        <f ca="1">COUNTIF(INDIRECT("D"&amp;$A$4):D10080,INDIRECT("D"&amp;ROW()))</f>
        <v>8</v>
      </c>
      <c r="F86" s="81" t="s">
        <v>5</v>
      </c>
      <c r="G86" s="105">
        <f ca="1">COUNTIFS(INDIRECT("U"&amp;$A$4):U3905,"OPEN",INDIRECT("D"&amp;$A$4):D3905,INDIRECT("D"&amp;ROW()))</f>
        <v>0</v>
      </c>
      <c r="H86" s="82" t="s">
        <v>13881</v>
      </c>
      <c r="I86" s="165"/>
      <c r="J86" s="74" t="s">
        <v>41</v>
      </c>
      <c r="K86" s="75" t="s">
        <v>41</v>
      </c>
      <c r="L86" s="75" t="s">
        <v>41</v>
      </c>
      <c r="M86" s="75" t="s">
        <v>41</v>
      </c>
      <c r="N86" s="75" t="s">
        <v>41</v>
      </c>
      <c r="O86" s="75" t="s">
        <v>41</v>
      </c>
      <c r="P86" s="83" t="s">
        <v>41</v>
      </c>
      <c r="Q86" s="77" t="s">
        <v>41</v>
      </c>
      <c r="R86" s="78"/>
      <c r="S86" s="155" t="s">
        <v>41</v>
      </c>
      <c r="T86" s="66"/>
      <c r="U86" s="53"/>
      <c r="V86" s="53"/>
      <c r="W86" s="54"/>
      <c r="X86" s="121" t="str">
        <f t="shared" si="3"/>
        <v>9.1.2</v>
      </c>
      <c r="Y86" s="126" t="str">
        <f t="shared" si="4"/>
        <v>Puneet</v>
      </c>
      <c r="AA86" s="53"/>
      <c r="AB86" s="53"/>
      <c r="AC86" s="53"/>
      <c r="AD86" s="53"/>
    </row>
    <row r="87" spans="1:31" ht="31.5" x14ac:dyDescent="0.25">
      <c r="A87" s="79" t="str">
        <f t="shared" si="5"/>
        <v>S2#146E</v>
      </c>
      <c r="B87" s="130" t="s">
        <v>46</v>
      </c>
      <c r="C87" s="69" t="s">
        <v>42</v>
      </c>
      <c r="D87" s="80" t="s">
        <v>13874</v>
      </c>
      <c r="E87" s="71">
        <f ca="1">COUNTIF(INDIRECT("D"&amp;$A$4):D10081,INDIRECT("D"&amp;ROW()))</f>
        <v>103</v>
      </c>
      <c r="F87" s="81" t="s">
        <v>5</v>
      </c>
      <c r="G87" s="105">
        <f ca="1">COUNTIFS(INDIRECT("U"&amp;$A$4):U3905,"OPEN",INDIRECT("D"&amp;$A$4):D3905,INDIRECT("D"&amp;ROW()))</f>
        <v>0</v>
      </c>
      <c r="H87" s="82" t="s">
        <v>13962</v>
      </c>
      <c r="I87" s="165"/>
      <c r="J87" s="74" t="s">
        <v>41</v>
      </c>
      <c r="K87" s="75" t="s">
        <v>41</v>
      </c>
      <c r="L87" s="75" t="s">
        <v>41</v>
      </c>
      <c r="M87" s="75" t="s">
        <v>41</v>
      </c>
      <c r="N87" s="75" t="s">
        <v>41</v>
      </c>
      <c r="O87" s="75" t="s">
        <v>41</v>
      </c>
      <c r="P87" s="83" t="s">
        <v>41</v>
      </c>
      <c r="Q87" s="77" t="s">
        <v>41</v>
      </c>
      <c r="R87" s="78"/>
      <c r="S87" s="155" t="s">
        <v>41</v>
      </c>
      <c r="T87" s="66"/>
      <c r="U87" s="53"/>
      <c r="V87" s="53"/>
      <c r="W87" s="54"/>
      <c r="X87" s="121" t="str">
        <f t="shared" si="3"/>
        <v>9.1.3</v>
      </c>
      <c r="Y87" s="126" t="str">
        <f t="shared" si="4"/>
        <v>Puneet</v>
      </c>
      <c r="AA87" s="53"/>
      <c r="AB87" s="53"/>
      <c r="AC87" s="53"/>
      <c r="AD87" s="53"/>
    </row>
    <row r="88" spans="1:31" ht="38.25" x14ac:dyDescent="0.25">
      <c r="A88" s="79" t="str">
        <f t="shared" si="5"/>
        <v>S2#146E</v>
      </c>
      <c r="B88" s="130" t="s">
        <v>46</v>
      </c>
      <c r="C88" s="69" t="s">
        <v>42</v>
      </c>
      <c r="D88" s="80" t="s">
        <v>13875</v>
      </c>
      <c r="E88" s="71">
        <f ca="1">COUNTIF(INDIRECT("D"&amp;$A$4):D10082,INDIRECT("D"&amp;ROW()))</f>
        <v>14</v>
      </c>
      <c r="F88" s="81" t="s">
        <v>5</v>
      </c>
      <c r="G88" s="105">
        <f ca="1">COUNTIFS(INDIRECT("U"&amp;$A$4):U3905,"OPEN",INDIRECT("D"&amp;$A$4):D3905,INDIRECT("D"&amp;ROW()))</f>
        <v>0</v>
      </c>
      <c r="H88" s="82" t="s">
        <v>19061</v>
      </c>
      <c r="I88" s="165" t="s">
        <v>19062</v>
      </c>
      <c r="J88" s="74" t="s">
        <v>41</v>
      </c>
      <c r="K88" s="75" t="s">
        <v>41</v>
      </c>
      <c r="L88" s="75" t="s">
        <v>41</v>
      </c>
      <c r="M88" s="75" t="s">
        <v>41</v>
      </c>
      <c r="N88" s="75" t="s">
        <v>41</v>
      </c>
      <c r="O88" s="75" t="s">
        <v>41</v>
      </c>
      <c r="P88" s="83" t="s">
        <v>41</v>
      </c>
      <c r="Q88" s="77" t="s">
        <v>41</v>
      </c>
      <c r="R88" s="78"/>
      <c r="S88" s="155" t="s">
        <v>41</v>
      </c>
      <c r="T88" s="66"/>
      <c r="U88" s="53"/>
      <c r="V88" s="53"/>
      <c r="W88" s="54"/>
      <c r="X88" s="121" t="str">
        <f t="shared" si="3"/>
        <v>9.1.4</v>
      </c>
      <c r="Y88" s="126" t="str">
        <f t="shared" si="4"/>
        <v>Puneet</v>
      </c>
      <c r="AA88" s="53"/>
      <c r="AB88" s="53"/>
      <c r="AC88" s="53"/>
      <c r="AD88" s="53"/>
    </row>
    <row r="89" spans="1:31" ht="31.5" x14ac:dyDescent="0.25">
      <c r="A89" s="79" t="str">
        <f t="shared" si="5"/>
        <v>S2#146E</v>
      </c>
      <c r="B89" s="130" t="s">
        <v>46</v>
      </c>
      <c r="C89" s="69" t="s">
        <v>42</v>
      </c>
      <c r="D89" s="80" t="s">
        <v>185</v>
      </c>
      <c r="E89" s="71">
        <f ca="1">COUNTIF(INDIRECT("D"&amp;$A$4):D10083,INDIRECT("D"&amp;ROW()))</f>
        <v>24</v>
      </c>
      <c r="F89" s="81" t="s">
        <v>5</v>
      </c>
      <c r="G89" s="105">
        <f ca="1">COUNTIFS(INDIRECT("U"&amp;$A$4):U3905,"OPEN",INDIRECT("D"&amp;$A$4):D3905,INDIRECT("D"&amp;ROW()))</f>
        <v>0</v>
      </c>
      <c r="H89" s="82" t="s">
        <v>6979</v>
      </c>
      <c r="I89" s="165"/>
      <c r="J89" s="74" t="s">
        <v>41</v>
      </c>
      <c r="K89" s="75" t="s">
        <v>41</v>
      </c>
      <c r="L89" s="75" t="s">
        <v>41</v>
      </c>
      <c r="M89" s="75" t="s">
        <v>41</v>
      </c>
      <c r="N89" s="75" t="s">
        <v>41</v>
      </c>
      <c r="O89" s="75" t="s">
        <v>41</v>
      </c>
      <c r="P89" s="83" t="s">
        <v>41</v>
      </c>
      <c r="Q89" s="77" t="s">
        <v>41</v>
      </c>
      <c r="R89" s="78"/>
      <c r="S89" s="155" t="s">
        <v>41</v>
      </c>
      <c r="T89" s="66"/>
      <c r="U89" s="53"/>
      <c r="V89" s="53"/>
      <c r="W89" s="54"/>
      <c r="X89" s="121" t="str">
        <f t="shared" si="3"/>
        <v>9.2</v>
      </c>
      <c r="Y89" s="126" t="str">
        <f t="shared" si="4"/>
        <v>Puneet</v>
      </c>
      <c r="AA89" s="53"/>
      <c r="AB89" s="53"/>
      <c r="AC89" s="53"/>
      <c r="AD89" s="53"/>
    </row>
    <row r="90" spans="1:31" ht="18" x14ac:dyDescent="0.25">
      <c r="A90" s="79" t="str">
        <f t="shared" si="5"/>
        <v>S2#146E</v>
      </c>
      <c r="B90" s="130" t="s">
        <v>46</v>
      </c>
      <c r="C90" s="69" t="s">
        <v>42</v>
      </c>
      <c r="D90" s="80" t="s">
        <v>186</v>
      </c>
      <c r="E90" s="71">
        <f ca="1">COUNTIF(INDIRECT("D"&amp;$A$4):D10084,INDIRECT("D"&amp;ROW()))</f>
        <v>0</v>
      </c>
      <c r="F90" s="81" t="s">
        <v>5</v>
      </c>
      <c r="G90" s="105">
        <f ca="1">COUNTIFS(INDIRECT("U"&amp;$A$4):U3905,"OPEN",INDIRECT("D"&amp;$A$4):D3905,INDIRECT("D"&amp;ROW()))</f>
        <v>0</v>
      </c>
      <c r="H90" s="82" t="s">
        <v>89</v>
      </c>
      <c r="I90" s="165"/>
      <c r="J90" s="74"/>
      <c r="K90" s="75"/>
      <c r="L90" s="75"/>
      <c r="M90" s="75"/>
      <c r="N90" s="75"/>
      <c r="O90" s="75"/>
      <c r="P90" s="83"/>
      <c r="Q90" s="77"/>
      <c r="R90" s="78"/>
      <c r="S90" s="155"/>
      <c r="T90" s="66"/>
      <c r="U90" s="53"/>
      <c r="V90" s="53"/>
      <c r="W90" s="54"/>
      <c r="X90" s="121" t="str">
        <f t="shared" si="3"/>
        <v>9.3</v>
      </c>
      <c r="Y90" s="126" t="str">
        <f t="shared" si="4"/>
        <v>Puneet</v>
      </c>
      <c r="AA90" s="53"/>
      <c r="AB90" s="53"/>
      <c r="AC90" s="53"/>
      <c r="AD90" s="53"/>
    </row>
    <row r="91" spans="1:31" ht="30" customHeight="1" x14ac:dyDescent="0.25">
      <c r="A91" s="79" t="str">
        <f t="shared" si="5"/>
        <v>S2#146E</v>
      </c>
      <c r="B91" s="130" t="s">
        <v>46</v>
      </c>
      <c r="C91" s="69" t="s">
        <v>42</v>
      </c>
      <c r="D91" s="80" t="s">
        <v>16144</v>
      </c>
      <c r="E91" s="71">
        <f ca="1">COUNTIF(INDIRECT("D"&amp;$A$4):D10085,INDIRECT("D"&amp;ROW()))</f>
        <v>11</v>
      </c>
      <c r="F91" s="81" t="s">
        <v>5</v>
      </c>
      <c r="G91" s="105">
        <f ca="1">COUNTIFS(INDIRECT("U"&amp;$A$4):U3905,"OPEN",INDIRECT("D"&amp;$A$4):D3905,INDIRECT("D"&amp;ROW()))</f>
        <v>0</v>
      </c>
      <c r="H91" s="82" t="s">
        <v>22700</v>
      </c>
      <c r="I91" s="165"/>
      <c r="J91" s="74"/>
      <c r="K91" s="75"/>
      <c r="L91" s="75"/>
      <c r="M91" s="75"/>
      <c r="N91" s="75"/>
      <c r="O91" s="75"/>
      <c r="P91" s="83"/>
      <c r="Q91" s="77"/>
      <c r="R91" s="78"/>
      <c r="S91" s="155"/>
      <c r="T91" s="66"/>
      <c r="U91" s="53"/>
      <c r="V91" s="53"/>
      <c r="W91" s="54"/>
      <c r="X91" s="121" t="str">
        <f t="shared" si="3"/>
        <v>9.4</v>
      </c>
      <c r="Y91" s="126" t="str">
        <f t="shared" si="4"/>
        <v>Puneet</v>
      </c>
      <c r="AA91" s="53"/>
      <c r="AB91" s="53"/>
      <c r="AC91" s="53"/>
      <c r="AD91" s="53"/>
    </row>
    <row r="92" spans="1:31" ht="25.5" x14ac:dyDescent="0.25">
      <c r="A92" s="79" t="str">
        <f t="shared" si="5"/>
        <v>S2#146E</v>
      </c>
      <c r="B92" s="130" t="s">
        <v>46</v>
      </c>
      <c r="C92" s="68" t="s">
        <v>42</v>
      </c>
      <c r="D92" s="80" t="s">
        <v>150</v>
      </c>
      <c r="E92" s="71">
        <f ca="1">COUNTIF(INDIRECT("D"&amp;$A$4):D10086,INDIRECT("D"&amp;ROW()))</f>
        <v>0</v>
      </c>
      <c r="F92" s="81" t="s">
        <v>5</v>
      </c>
      <c r="G92" s="105">
        <f ca="1">COUNTIFS(INDIRECT("U"&amp;$A$4):U3905,"OPEN",INDIRECT("D"&amp;$A$4):D3905,INDIRECT("D"&amp;ROW()))</f>
        <v>0</v>
      </c>
      <c r="H92" s="82" t="s">
        <v>494</v>
      </c>
      <c r="I92" s="72" t="s">
        <v>19063</v>
      </c>
      <c r="J92" s="74" t="s">
        <v>41</v>
      </c>
      <c r="K92" s="75" t="s">
        <v>41</v>
      </c>
      <c r="L92" s="75" t="s">
        <v>41</v>
      </c>
      <c r="M92" s="75" t="s">
        <v>41</v>
      </c>
      <c r="N92" s="75" t="s">
        <v>41</v>
      </c>
      <c r="O92" s="75" t="s">
        <v>41</v>
      </c>
      <c r="P92" s="83" t="s">
        <v>41</v>
      </c>
      <c r="Q92" s="77" t="s">
        <v>41</v>
      </c>
      <c r="R92" s="78"/>
      <c r="S92" s="155" t="s">
        <v>41</v>
      </c>
      <c r="T92" s="66"/>
      <c r="U92" s="53"/>
      <c r="X92" s="121" t="str">
        <f t="shared" si="3"/>
        <v>11</v>
      </c>
      <c r="Y92" s="126" t="str">
        <f t="shared" si="4"/>
        <v>Puneet</v>
      </c>
      <c r="AA92" s="53"/>
      <c r="AB92" s="53"/>
      <c r="AC92" s="53"/>
      <c r="AD92" s="53"/>
    </row>
    <row r="93" spans="1:31" ht="32.25" thickBot="1" x14ac:dyDescent="0.3">
      <c r="A93" s="79" t="str">
        <f t="shared" si="5"/>
        <v>S2#146E</v>
      </c>
      <c r="B93" s="130" t="s">
        <v>46</v>
      </c>
      <c r="C93" s="69" t="s">
        <v>42</v>
      </c>
      <c r="D93" s="85" t="s">
        <v>92</v>
      </c>
      <c r="E93" s="71">
        <f ca="1">COUNTIF(INDIRECT("D"&amp;$A$4):D10087,INDIRECT("D"&amp;ROW()))</f>
        <v>39</v>
      </c>
      <c r="F93" s="81" t="s">
        <v>20</v>
      </c>
      <c r="G93" s="105">
        <f ca="1">COUNTIFS(INDIRECT("U"&amp;$A$4):U3905,"OPEN",INDIRECT("D"&amp;$A$4):D3905,INDIRECT("D"&amp;ROW()))</f>
        <v>0</v>
      </c>
      <c r="H93" s="82" t="s">
        <v>13883</v>
      </c>
      <c r="I93" s="166"/>
      <c r="J93" s="74"/>
      <c r="K93" s="75"/>
      <c r="L93" s="75"/>
      <c r="M93" s="75"/>
      <c r="N93" s="75"/>
      <c r="O93" s="75"/>
      <c r="P93" s="83"/>
      <c r="Q93" s="77"/>
      <c r="R93" s="78"/>
      <c r="S93" s="155"/>
      <c r="T93" s="66"/>
      <c r="U93" s="53"/>
      <c r="X93" s="121" t="str">
        <f t="shared" si="3"/>
        <v>99</v>
      </c>
      <c r="Y93" s="126" t="str">
        <f t="shared" si="4"/>
        <v>Withdrawn</v>
      </c>
      <c r="AA93" s="53"/>
      <c r="AB93" s="53"/>
      <c r="AC93" s="53"/>
      <c r="AD93" s="53"/>
    </row>
    <row r="94" spans="1:31" s="53" customFormat="1" ht="13.5" thickBot="1" x14ac:dyDescent="0.3">
      <c r="A94" s="116" t="s">
        <v>94</v>
      </c>
      <c r="B94" s="150" t="s">
        <v>149</v>
      </c>
      <c r="C94" s="117" t="s">
        <v>95</v>
      </c>
      <c r="D94" s="118" t="s">
        <v>150</v>
      </c>
      <c r="E94" s="118" t="s">
        <v>3</v>
      </c>
      <c r="F94" s="118" t="s">
        <v>28</v>
      </c>
      <c r="G94" s="118" t="s">
        <v>29</v>
      </c>
      <c r="H94" s="118" t="s">
        <v>96</v>
      </c>
      <c r="I94" s="118" t="s">
        <v>30</v>
      </c>
      <c r="J94" s="118" t="s">
        <v>31</v>
      </c>
      <c r="K94" s="118" t="s">
        <v>32</v>
      </c>
      <c r="L94" s="118" t="s">
        <v>23</v>
      </c>
      <c r="M94" s="118" t="s">
        <v>33</v>
      </c>
      <c r="N94" s="118" t="s">
        <v>34</v>
      </c>
      <c r="O94" s="118" t="s">
        <v>35</v>
      </c>
      <c r="P94" s="118" t="s">
        <v>24092</v>
      </c>
      <c r="Q94" s="118" t="s">
        <v>37</v>
      </c>
      <c r="R94" s="117" t="s">
        <v>38</v>
      </c>
      <c r="S94" s="117" t="s">
        <v>39</v>
      </c>
      <c r="T94" s="117" t="s">
        <v>40</v>
      </c>
      <c r="U94" s="88"/>
      <c r="V94" s="88"/>
      <c r="W94" s="54"/>
      <c r="X94" s="121"/>
      <c r="Y94" s="124"/>
      <c r="Z94" s="1"/>
      <c r="AA94" s="1"/>
      <c r="AB94" s="1"/>
      <c r="AC94" s="1"/>
      <c r="AD94" s="1" t="s">
        <v>134</v>
      </c>
      <c r="AE94" s="1" t="s">
        <v>527</v>
      </c>
    </row>
    <row r="95" spans="1:31" s="50" customFormat="1" ht="36.75" customHeight="1" x14ac:dyDescent="0.25">
      <c r="A95" s="89" t="s">
        <v>224</v>
      </c>
      <c r="B95" s="94" t="s">
        <v>41</v>
      </c>
      <c r="C95" s="91" t="s">
        <v>97</v>
      </c>
      <c r="D95" s="157">
        <v>2</v>
      </c>
      <c r="E95" s="122" t="s">
        <v>17513</v>
      </c>
      <c r="F95" s="92" t="s">
        <v>128</v>
      </c>
      <c r="G95" s="93" t="s">
        <v>98</v>
      </c>
      <c r="H95" s="93" t="s">
        <v>17515</v>
      </c>
      <c r="I95" s="161" t="s">
        <v>510</v>
      </c>
      <c r="J95" s="94"/>
      <c r="K95" s="95"/>
      <c r="L95" s="96"/>
      <c r="M95" s="95"/>
      <c r="N95" s="94"/>
      <c r="O95" s="97"/>
      <c r="P95" s="97"/>
      <c r="Q95" s="90" t="s">
        <v>22805</v>
      </c>
      <c r="R95" s="98" t="s">
        <v>22162</v>
      </c>
      <c r="S95" s="99" t="s">
        <v>225</v>
      </c>
      <c r="T95" s="97" t="s">
        <v>110</v>
      </c>
      <c r="U95" s="120"/>
      <c r="V95" s="120"/>
      <c r="W95" s="100" t="str">
        <f>VLOOKUP(TRIM(X95),X10:Y94,2,FALSE)</f>
        <v>Puneet</v>
      </c>
      <c r="X95" s="50" t="str">
        <f t="shared" ref="X95:X158" si="6">IF(ISNONTEXT(D95),"" &amp; D95 &amp;"",T(D95))</f>
        <v>2</v>
      </c>
      <c r="Y95" s="50">
        <f t="shared" ref="Y95:Y158" si="7">IF(F95="CR", IF(S95="Approved", 1, IF(S95="Agreed", 1, IF(S95="Block approved", 1, 0))),0)</f>
        <v>0</v>
      </c>
      <c r="Z95" s="50">
        <f t="shared" ref="Z95:Z158" si="8">IF(F95="P-CR", IF(S95="Approved", 1, IF(S95="Block approved", 1, 0)),0)</f>
        <v>0</v>
      </c>
      <c r="AA95" s="50">
        <f t="shared" ref="AA95:AA158" si="9">LEN(I95)</f>
        <v>12</v>
      </c>
      <c r="AB95" s="50">
        <f t="shared" ref="AB95:AB158" si="10">IF(LEFT(H95, 12)="Reserved for",  1, 0)</f>
        <v>0</v>
      </c>
      <c r="AC95" s="50">
        <f t="shared" ref="AC95:AC158" si="11">IF(F95="LS OUT", IF(S95="Approved", 1, IF(S95="Block approved", 1, 0)),0)</f>
        <v>0</v>
      </c>
    </row>
    <row r="96" spans="1:31" s="50" customFormat="1" ht="35.25" customHeight="1" x14ac:dyDescent="0.25">
      <c r="A96" s="89" t="s">
        <v>224</v>
      </c>
      <c r="B96" s="94" t="s">
        <v>41</v>
      </c>
      <c r="C96" s="91" t="s">
        <v>97</v>
      </c>
      <c r="D96" s="91" t="s">
        <v>53</v>
      </c>
      <c r="E96" s="122" t="s">
        <v>17514</v>
      </c>
      <c r="F96" s="92" t="s">
        <v>100</v>
      </c>
      <c r="G96" s="92" t="s">
        <v>98</v>
      </c>
      <c r="H96" s="92" t="s">
        <v>17516</v>
      </c>
      <c r="I96" s="162" t="s">
        <v>101</v>
      </c>
      <c r="J96" s="96"/>
      <c r="K96" s="95"/>
      <c r="L96" s="96"/>
      <c r="M96" s="95"/>
      <c r="N96" s="94"/>
      <c r="O96" s="94"/>
      <c r="P96" s="94"/>
      <c r="Q96" s="98" t="s">
        <v>17517</v>
      </c>
      <c r="R96" s="98" t="s">
        <v>225</v>
      </c>
      <c r="S96" s="99" t="s">
        <v>225</v>
      </c>
      <c r="T96" s="94" t="s">
        <v>102</v>
      </c>
      <c r="U96" s="120"/>
      <c r="V96" s="120"/>
      <c r="W96" s="100" t="str">
        <f>VLOOKUP(TRIM(X96),X10:Y94,2,FALSE)</f>
        <v>Puneet</v>
      </c>
      <c r="X96" s="50" t="str">
        <f t="shared" si="6"/>
        <v>3</v>
      </c>
      <c r="Y96" s="50">
        <f t="shared" si="7"/>
        <v>0</v>
      </c>
      <c r="Z96" s="50">
        <f t="shared" si="8"/>
        <v>0</v>
      </c>
      <c r="AA96" s="50">
        <f t="shared" si="9"/>
        <v>16</v>
      </c>
      <c r="AB96" s="50">
        <f t="shared" si="10"/>
        <v>0</v>
      </c>
      <c r="AC96" s="50">
        <f t="shared" si="11"/>
        <v>0</v>
      </c>
    </row>
    <row r="97" spans="1:29" s="50" customFormat="1" ht="35.25" customHeight="1" x14ac:dyDescent="0.25">
      <c r="A97" s="89" t="s">
        <v>224</v>
      </c>
      <c r="B97" s="94" t="s">
        <v>497</v>
      </c>
      <c r="C97" s="91" t="s">
        <v>97</v>
      </c>
      <c r="D97" s="91" t="s">
        <v>204</v>
      </c>
      <c r="E97" s="122" t="s">
        <v>17518</v>
      </c>
      <c r="F97" s="92" t="s">
        <v>12</v>
      </c>
      <c r="G97" s="92" t="s">
        <v>103</v>
      </c>
      <c r="H97" s="92" t="s">
        <v>500</v>
      </c>
      <c r="I97" s="162" t="s">
        <v>501</v>
      </c>
      <c r="J97" s="96"/>
      <c r="K97" s="95"/>
      <c r="L97" s="96"/>
      <c r="M97" s="95"/>
      <c r="N97" s="94"/>
      <c r="O97" s="94"/>
      <c r="P97" s="94"/>
      <c r="Q97" s="98" t="s">
        <v>496</v>
      </c>
      <c r="R97" s="98" t="s">
        <v>22806</v>
      </c>
      <c r="S97" s="99" t="s">
        <v>227</v>
      </c>
      <c r="T97" s="94" t="s">
        <v>502</v>
      </c>
      <c r="U97" s="120"/>
      <c r="V97" s="120"/>
      <c r="W97" s="100" t="str">
        <f>VLOOKUP(TRIM(X97),X10:Y94,2,FALSE)</f>
        <v>Andy</v>
      </c>
      <c r="X97" s="50" t="str">
        <f t="shared" si="6"/>
        <v>8.11</v>
      </c>
      <c r="Y97" s="50">
        <f t="shared" si="7"/>
        <v>0</v>
      </c>
      <c r="Z97" s="50">
        <f t="shared" si="8"/>
        <v>0</v>
      </c>
      <c r="AA97" s="50">
        <f t="shared" si="9"/>
        <v>20</v>
      </c>
      <c r="AB97" s="50">
        <f t="shared" si="10"/>
        <v>0</v>
      </c>
      <c r="AC97" s="50">
        <f t="shared" si="11"/>
        <v>0</v>
      </c>
    </row>
    <row r="98" spans="1:29" s="50" customFormat="1" ht="35.25" customHeight="1" x14ac:dyDescent="0.25">
      <c r="A98" s="89" t="s">
        <v>224</v>
      </c>
      <c r="B98" s="94" t="s">
        <v>2027</v>
      </c>
      <c r="C98" s="91" t="s">
        <v>97</v>
      </c>
      <c r="D98" s="91" t="s">
        <v>56</v>
      </c>
      <c r="E98" s="122" t="s">
        <v>17519</v>
      </c>
      <c r="F98" s="92" t="s">
        <v>12</v>
      </c>
      <c r="G98" s="92" t="s">
        <v>103</v>
      </c>
      <c r="H98" s="92" t="s">
        <v>2046</v>
      </c>
      <c r="I98" s="162" t="s">
        <v>2047</v>
      </c>
      <c r="J98" s="96"/>
      <c r="K98" s="95"/>
      <c r="L98" s="96"/>
      <c r="M98" s="95"/>
      <c r="N98" s="94"/>
      <c r="O98" s="94"/>
      <c r="P98" s="94"/>
      <c r="Q98" s="98" t="s">
        <v>2020</v>
      </c>
      <c r="R98" s="98" t="s">
        <v>22546</v>
      </c>
      <c r="S98" s="99" t="s">
        <v>229</v>
      </c>
      <c r="T98" s="94" t="s">
        <v>2048</v>
      </c>
      <c r="U98" s="120"/>
      <c r="V98" s="120"/>
      <c r="W98" s="100" t="str">
        <f>VLOOKUP(TRIM(X98),X10:Y94,2,FALSE)</f>
        <v>Andy</v>
      </c>
      <c r="X98" s="50" t="str">
        <f t="shared" si="6"/>
        <v>4.1</v>
      </c>
      <c r="Y98" s="50">
        <f t="shared" si="7"/>
        <v>0</v>
      </c>
      <c r="Z98" s="50">
        <f t="shared" si="8"/>
        <v>0</v>
      </c>
      <c r="AA98" s="50">
        <f t="shared" si="9"/>
        <v>18</v>
      </c>
      <c r="AB98" s="50">
        <f t="shared" si="10"/>
        <v>0</v>
      </c>
      <c r="AC98" s="50">
        <f t="shared" si="11"/>
        <v>0</v>
      </c>
    </row>
    <row r="99" spans="1:29" s="50" customFormat="1" ht="35.25" customHeight="1" x14ac:dyDescent="0.25">
      <c r="A99" s="89" t="s">
        <v>224</v>
      </c>
      <c r="B99" s="94" t="s">
        <v>226</v>
      </c>
      <c r="C99" s="91" t="s">
        <v>97</v>
      </c>
      <c r="D99" s="91" t="s">
        <v>183</v>
      </c>
      <c r="E99" s="122" t="s">
        <v>17520</v>
      </c>
      <c r="F99" s="92" t="s">
        <v>12</v>
      </c>
      <c r="G99" s="92" t="s">
        <v>103</v>
      </c>
      <c r="H99" s="92" t="s">
        <v>2342</v>
      </c>
      <c r="I99" s="162" t="s">
        <v>2343</v>
      </c>
      <c r="J99" s="96"/>
      <c r="K99" s="95"/>
      <c r="L99" s="96"/>
      <c r="M99" s="95"/>
      <c r="N99" s="94"/>
      <c r="O99" s="94"/>
      <c r="P99" s="94"/>
      <c r="Q99" s="98" t="s">
        <v>2275</v>
      </c>
      <c r="R99" s="98" t="s">
        <v>22807</v>
      </c>
      <c r="S99" s="99" t="s">
        <v>227</v>
      </c>
      <c r="T99" s="94" t="s">
        <v>507</v>
      </c>
      <c r="U99" s="120"/>
      <c r="V99" s="120"/>
      <c r="W99" s="100" t="str">
        <f>VLOOKUP(TRIM(X99),X10:Y94,2,FALSE)</f>
        <v>Andy</v>
      </c>
      <c r="X99" s="50" t="str">
        <f t="shared" si="6"/>
        <v>8.1</v>
      </c>
      <c r="Y99" s="50">
        <f t="shared" si="7"/>
        <v>0</v>
      </c>
      <c r="Z99" s="50">
        <f t="shared" si="8"/>
        <v>0</v>
      </c>
      <c r="AA99" s="50">
        <f t="shared" si="9"/>
        <v>18</v>
      </c>
      <c r="AB99" s="50">
        <f t="shared" si="10"/>
        <v>0</v>
      </c>
      <c r="AC99" s="50">
        <f t="shared" si="11"/>
        <v>0</v>
      </c>
    </row>
    <row r="100" spans="1:29" s="50" customFormat="1" ht="35.25" customHeight="1" x14ac:dyDescent="0.25">
      <c r="A100" s="89" t="s">
        <v>224</v>
      </c>
      <c r="B100" s="94" t="s">
        <v>226</v>
      </c>
      <c r="C100" s="91" t="s">
        <v>97</v>
      </c>
      <c r="D100" s="91" t="s">
        <v>79</v>
      </c>
      <c r="E100" s="122" t="s">
        <v>17521</v>
      </c>
      <c r="F100" s="92" t="s">
        <v>12</v>
      </c>
      <c r="G100" s="92" t="s">
        <v>103</v>
      </c>
      <c r="H100" s="92" t="s">
        <v>5244</v>
      </c>
      <c r="I100" s="162" t="s">
        <v>5245</v>
      </c>
      <c r="J100" s="96"/>
      <c r="K100" s="95"/>
      <c r="L100" s="96"/>
      <c r="M100" s="95"/>
      <c r="N100" s="94"/>
      <c r="O100" s="94"/>
      <c r="P100" s="94"/>
      <c r="Q100" s="98" t="s">
        <v>4648</v>
      </c>
      <c r="R100" s="98" t="s">
        <v>22547</v>
      </c>
      <c r="S100" s="99" t="s">
        <v>229</v>
      </c>
      <c r="T100" s="94" t="s">
        <v>469</v>
      </c>
      <c r="U100" s="120"/>
      <c r="V100" s="120"/>
      <c r="W100" s="100" t="str">
        <f>VLOOKUP(TRIM(X100),X10:Y94,2,FALSE)</f>
        <v>Andy</v>
      </c>
      <c r="X100" s="50" t="str">
        <f t="shared" si="6"/>
        <v>6.6</v>
      </c>
      <c r="Y100" s="50">
        <f t="shared" si="7"/>
        <v>0</v>
      </c>
      <c r="Z100" s="50">
        <f t="shared" si="8"/>
        <v>0</v>
      </c>
      <c r="AA100" s="50">
        <f t="shared" si="9"/>
        <v>18</v>
      </c>
      <c r="AB100" s="50">
        <f t="shared" si="10"/>
        <v>0</v>
      </c>
      <c r="AC100" s="50">
        <f t="shared" si="11"/>
        <v>0</v>
      </c>
    </row>
    <row r="101" spans="1:29" s="50" customFormat="1" ht="35.25" customHeight="1" x14ac:dyDescent="0.25">
      <c r="A101" s="89" t="s">
        <v>224</v>
      </c>
      <c r="B101" s="94" t="s">
        <v>226</v>
      </c>
      <c r="C101" s="91" t="s">
        <v>97</v>
      </c>
      <c r="D101" s="91" t="s">
        <v>114</v>
      </c>
      <c r="E101" s="122" t="s">
        <v>17522</v>
      </c>
      <c r="F101" s="92" t="s">
        <v>12</v>
      </c>
      <c r="G101" s="92" t="s">
        <v>103</v>
      </c>
      <c r="H101" s="92" t="s">
        <v>8671</v>
      </c>
      <c r="I101" s="162" t="s">
        <v>8672</v>
      </c>
      <c r="J101" s="96"/>
      <c r="K101" s="95"/>
      <c r="L101" s="96"/>
      <c r="M101" s="95"/>
      <c r="N101" s="94"/>
      <c r="O101" s="94"/>
      <c r="P101" s="94"/>
      <c r="Q101" s="98" t="s">
        <v>8622</v>
      </c>
      <c r="R101" s="98" t="s">
        <v>22548</v>
      </c>
      <c r="S101" s="99" t="s">
        <v>234</v>
      </c>
      <c r="T101" s="94" t="s">
        <v>22726</v>
      </c>
      <c r="U101" s="120"/>
      <c r="V101" s="120"/>
      <c r="W101" s="100" t="str">
        <f>VLOOKUP(TRIM(X101),X10:Y94,2,FALSE)</f>
        <v>Andy</v>
      </c>
      <c r="X101" s="50" t="str">
        <f t="shared" si="6"/>
        <v>6.11</v>
      </c>
      <c r="Y101" s="50">
        <f t="shared" si="7"/>
        <v>0</v>
      </c>
      <c r="Z101" s="50">
        <f t="shared" si="8"/>
        <v>0</v>
      </c>
      <c r="AA101" s="50">
        <f t="shared" si="9"/>
        <v>18</v>
      </c>
      <c r="AB101" s="50">
        <f t="shared" si="10"/>
        <v>0</v>
      </c>
      <c r="AC101" s="50">
        <f t="shared" si="11"/>
        <v>0</v>
      </c>
    </row>
    <row r="102" spans="1:29" s="50" customFormat="1" ht="35.25" customHeight="1" x14ac:dyDescent="0.25">
      <c r="A102" s="89" t="s">
        <v>224</v>
      </c>
      <c r="B102" s="94" t="s">
        <v>8725</v>
      </c>
      <c r="C102" s="91" t="s">
        <v>97</v>
      </c>
      <c r="D102" s="91" t="s">
        <v>56</v>
      </c>
      <c r="E102" s="122" t="s">
        <v>17523</v>
      </c>
      <c r="F102" s="92" t="s">
        <v>12</v>
      </c>
      <c r="G102" s="92" t="s">
        <v>103</v>
      </c>
      <c r="H102" s="92" t="s">
        <v>22808</v>
      </c>
      <c r="I102" s="162" t="s">
        <v>8731</v>
      </c>
      <c r="J102" s="96"/>
      <c r="K102" s="95"/>
      <c r="L102" s="96"/>
      <c r="M102" s="95"/>
      <c r="N102" s="94"/>
      <c r="O102" s="94"/>
      <c r="P102" s="94"/>
      <c r="Q102" s="98" t="s">
        <v>8720</v>
      </c>
      <c r="R102" s="98" t="s">
        <v>22729</v>
      </c>
      <c r="S102" s="99" t="s">
        <v>229</v>
      </c>
      <c r="T102" s="94" t="s">
        <v>19567</v>
      </c>
      <c r="U102" s="120"/>
      <c r="V102" s="120"/>
      <c r="W102" s="100" t="str">
        <f>VLOOKUP(TRIM(X102),X10:Y94,2,FALSE)</f>
        <v>Andy</v>
      </c>
      <c r="X102" s="50" t="str">
        <f t="shared" si="6"/>
        <v>4.1</v>
      </c>
      <c r="Y102" s="50">
        <f t="shared" si="7"/>
        <v>0</v>
      </c>
      <c r="Z102" s="50">
        <f t="shared" si="8"/>
        <v>0</v>
      </c>
      <c r="AA102" s="50">
        <f t="shared" si="9"/>
        <v>43</v>
      </c>
      <c r="AB102" s="50">
        <f t="shared" si="10"/>
        <v>0</v>
      </c>
      <c r="AC102" s="50">
        <f t="shared" si="11"/>
        <v>0</v>
      </c>
    </row>
    <row r="103" spans="1:29" s="50" customFormat="1" ht="35.25" customHeight="1" x14ac:dyDescent="0.25">
      <c r="A103" s="89" t="s">
        <v>224</v>
      </c>
      <c r="B103" s="94" t="s">
        <v>8726</v>
      </c>
      <c r="C103" s="91" t="s">
        <v>97</v>
      </c>
      <c r="D103" s="91" t="s">
        <v>196</v>
      </c>
      <c r="E103" s="122" t="s">
        <v>17524</v>
      </c>
      <c r="F103" s="92" t="s">
        <v>12</v>
      </c>
      <c r="G103" s="92" t="s">
        <v>104</v>
      </c>
      <c r="H103" s="92" t="s">
        <v>8733</v>
      </c>
      <c r="I103" s="162" t="s">
        <v>8734</v>
      </c>
      <c r="J103" s="96"/>
      <c r="K103" s="95"/>
      <c r="L103" s="96"/>
      <c r="M103" s="95"/>
      <c r="N103" s="94"/>
      <c r="O103" s="94"/>
      <c r="P103" s="94"/>
      <c r="Q103" s="98" t="s">
        <v>8721</v>
      </c>
      <c r="R103" s="98" t="s">
        <v>22809</v>
      </c>
      <c r="S103" s="99" t="s">
        <v>227</v>
      </c>
      <c r="T103" s="94" t="s">
        <v>102</v>
      </c>
      <c r="U103" s="120"/>
      <c r="V103" s="120"/>
      <c r="W103" s="100" t="str">
        <f>VLOOKUP(TRIM(X103),X10:Y94,2,FALSE)</f>
        <v>Puneet</v>
      </c>
      <c r="X103" s="50" t="str">
        <f t="shared" si="6"/>
        <v>8.3</v>
      </c>
      <c r="Y103" s="50">
        <f t="shared" si="7"/>
        <v>0</v>
      </c>
      <c r="Z103" s="50">
        <f t="shared" si="8"/>
        <v>0</v>
      </c>
      <c r="AA103" s="50">
        <f t="shared" si="9"/>
        <v>24</v>
      </c>
      <c r="AB103" s="50">
        <f t="shared" si="10"/>
        <v>0</v>
      </c>
      <c r="AC103" s="50">
        <f t="shared" si="11"/>
        <v>0</v>
      </c>
    </row>
    <row r="104" spans="1:29" s="50" customFormat="1" ht="35.25" customHeight="1" x14ac:dyDescent="0.25">
      <c r="A104" s="89" t="s">
        <v>224</v>
      </c>
      <c r="B104" s="94" t="s">
        <v>2095</v>
      </c>
      <c r="C104" s="91" t="s">
        <v>97</v>
      </c>
      <c r="D104" s="91" t="s">
        <v>56</v>
      </c>
      <c r="E104" s="122" t="s">
        <v>17525</v>
      </c>
      <c r="F104" s="92" t="s">
        <v>12</v>
      </c>
      <c r="G104" s="92" t="s">
        <v>104</v>
      </c>
      <c r="H104" s="92" t="s">
        <v>8722</v>
      </c>
      <c r="I104" s="162" t="s">
        <v>8736</v>
      </c>
      <c r="J104" s="96"/>
      <c r="K104" s="95"/>
      <c r="L104" s="96"/>
      <c r="M104" s="95"/>
      <c r="N104" s="94"/>
      <c r="O104" s="94"/>
      <c r="P104" s="94"/>
      <c r="Q104" s="98" t="s">
        <v>8724</v>
      </c>
      <c r="R104" s="98" t="s">
        <v>22160</v>
      </c>
      <c r="S104" s="99" t="s">
        <v>227</v>
      </c>
      <c r="T104" s="94" t="s">
        <v>8723</v>
      </c>
      <c r="U104" s="120"/>
      <c r="V104" s="120"/>
      <c r="W104" s="100" t="str">
        <f>VLOOKUP(TRIM(X104),X10:Y94,2,FALSE)</f>
        <v>Andy</v>
      </c>
      <c r="X104" s="50" t="str">
        <f t="shared" si="6"/>
        <v>4.1</v>
      </c>
      <c r="Y104" s="50">
        <f t="shared" si="7"/>
        <v>0</v>
      </c>
      <c r="Z104" s="50">
        <f t="shared" si="8"/>
        <v>0</v>
      </c>
      <c r="AA104" s="50">
        <f t="shared" si="9"/>
        <v>54</v>
      </c>
      <c r="AB104" s="50">
        <f t="shared" si="10"/>
        <v>0</v>
      </c>
      <c r="AC104" s="50">
        <f t="shared" si="11"/>
        <v>0</v>
      </c>
    </row>
    <row r="105" spans="1:29" s="50" customFormat="1" ht="35.25" customHeight="1" x14ac:dyDescent="0.25">
      <c r="A105" s="89" t="s">
        <v>224</v>
      </c>
      <c r="B105" s="94" t="s">
        <v>13903</v>
      </c>
      <c r="C105" s="91" t="s">
        <v>97</v>
      </c>
      <c r="D105" s="91" t="s">
        <v>200</v>
      </c>
      <c r="E105" s="122" t="s">
        <v>17526</v>
      </c>
      <c r="F105" s="92" t="s">
        <v>12</v>
      </c>
      <c r="G105" s="92" t="s">
        <v>104</v>
      </c>
      <c r="H105" s="92" t="s">
        <v>13917</v>
      </c>
      <c r="I105" s="162" t="s">
        <v>13918</v>
      </c>
      <c r="J105" s="96"/>
      <c r="K105" s="95"/>
      <c r="L105" s="96"/>
      <c r="M105" s="95"/>
      <c r="N105" s="94"/>
      <c r="O105" s="94"/>
      <c r="P105" s="94"/>
      <c r="Q105" s="98" t="s">
        <v>22810</v>
      </c>
      <c r="R105" s="98" t="s">
        <v>22811</v>
      </c>
      <c r="S105" s="99" t="s">
        <v>227</v>
      </c>
      <c r="T105" s="94" t="s">
        <v>102</v>
      </c>
      <c r="U105" s="120"/>
      <c r="V105" s="120"/>
      <c r="W105" s="100" t="str">
        <f>VLOOKUP(TRIM(X105),X10:Y94,2,FALSE)</f>
        <v>Tao</v>
      </c>
      <c r="X105" s="50" t="str">
        <f t="shared" si="6"/>
        <v>8.7</v>
      </c>
      <c r="Y105" s="50">
        <f t="shared" si="7"/>
        <v>0</v>
      </c>
      <c r="Z105" s="50">
        <f t="shared" si="8"/>
        <v>0</v>
      </c>
      <c r="AA105" s="50">
        <f t="shared" si="9"/>
        <v>43</v>
      </c>
      <c r="AB105" s="50">
        <f t="shared" si="10"/>
        <v>0</v>
      </c>
      <c r="AC105" s="50">
        <f t="shared" si="11"/>
        <v>0</v>
      </c>
    </row>
    <row r="106" spans="1:29" s="50" customFormat="1" ht="35.25" customHeight="1" x14ac:dyDescent="0.25">
      <c r="A106" s="89" t="s">
        <v>224</v>
      </c>
      <c r="B106" s="94" t="s">
        <v>232</v>
      </c>
      <c r="C106" s="91" t="s">
        <v>97</v>
      </c>
      <c r="D106" s="91" t="s">
        <v>56</v>
      </c>
      <c r="E106" s="122" t="s">
        <v>17527</v>
      </c>
      <c r="F106" s="92" t="s">
        <v>12</v>
      </c>
      <c r="G106" s="92" t="s">
        <v>104</v>
      </c>
      <c r="H106" s="92" t="s">
        <v>13920</v>
      </c>
      <c r="I106" s="162" t="s">
        <v>13921</v>
      </c>
      <c r="J106" s="96"/>
      <c r="K106" s="95"/>
      <c r="L106" s="96"/>
      <c r="M106" s="95"/>
      <c r="N106" s="94"/>
      <c r="O106" s="94"/>
      <c r="P106" s="94"/>
      <c r="Q106" s="98" t="s">
        <v>13894</v>
      </c>
      <c r="R106" s="98" t="s">
        <v>22549</v>
      </c>
      <c r="S106" s="99" t="s">
        <v>229</v>
      </c>
      <c r="T106" s="94" t="s">
        <v>13922</v>
      </c>
      <c r="U106" s="120"/>
      <c r="V106" s="120"/>
      <c r="W106" s="100" t="str">
        <f>VLOOKUP(TRIM(X106),X10:Y94,2,FALSE)</f>
        <v>Andy</v>
      </c>
      <c r="X106" s="50" t="str">
        <f t="shared" si="6"/>
        <v>4.1</v>
      </c>
      <c r="Y106" s="50">
        <f t="shared" si="7"/>
        <v>0</v>
      </c>
      <c r="Z106" s="50">
        <f t="shared" si="8"/>
        <v>0</v>
      </c>
      <c r="AA106" s="50">
        <f t="shared" si="9"/>
        <v>50</v>
      </c>
      <c r="AB106" s="50">
        <f t="shared" si="10"/>
        <v>0</v>
      </c>
      <c r="AC106" s="50">
        <f t="shared" si="11"/>
        <v>0</v>
      </c>
    </row>
    <row r="107" spans="1:29" s="50" customFormat="1" ht="35.25" customHeight="1" x14ac:dyDescent="0.25">
      <c r="A107" s="89" t="s">
        <v>224</v>
      </c>
      <c r="B107" s="94" t="s">
        <v>13909</v>
      </c>
      <c r="C107" s="91" t="s">
        <v>97</v>
      </c>
      <c r="D107" s="91" t="s">
        <v>198</v>
      </c>
      <c r="E107" s="122" t="s">
        <v>17528</v>
      </c>
      <c r="F107" s="92" t="s">
        <v>12</v>
      </c>
      <c r="G107" s="92" t="s">
        <v>103</v>
      </c>
      <c r="H107" s="92" t="s">
        <v>13940</v>
      </c>
      <c r="I107" s="162" t="s">
        <v>13941</v>
      </c>
      <c r="J107" s="96"/>
      <c r="K107" s="95"/>
      <c r="L107" s="96"/>
      <c r="M107" s="95"/>
      <c r="N107" s="94"/>
      <c r="O107" s="94"/>
      <c r="P107" s="94"/>
      <c r="Q107" s="98" t="s">
        <v>13897</v>
      </c>
      <c r="R107" s="98" t="s">
        <v>22812</v>
      </c>
      <c r="S107" s="99" t="s">
        <v>227</v>
      </c>
      <c r="T107" s="94" t="s">
        <v>13942</v>
      </c>
      <c r="U107" s="120"/>
      <c r="V107" s="120"/>
      <c r="W107" s="100" t="str">
        <f>VLOOKUP(TRIM(X107),X10:Y94,2,FALSE)</f>
        <v>Puneet</v>
      </c>
      <c r="X107" s="50" t="str">
        <f t="shared" si="6"/>
        <v>8.5</v>
      </c>
      <c r="Y107" s="50">
        <f t="shared" si="7"/>
        <v>0</v>
      </c>
      <c r="Z107" s="50">
        <f t="shared" si="8"/>
        <v>0</v>
      </c>
      <c r="AA107" s="50">
        <f t="shared" si="9"/>
        <v>18</v>
      </c>
      <c r="AB107" s="50">
        <f t="shared" si="10"/>
        <v>0</v>
      </c>
      <c r="AC107" s="50">
        <f t="shared" si="11"/>
        <v>0</v>
      </c>
    </row>
    <row r="108" spans="1:29" s="50" customFormat="1" ht="35.25" customHeight="1" x14ac:dyDescent="0.25">
      <c r="A108" s="89" t="s">
        <v>224</v>
      </c>
      <c r="B108" s="94" t="s">
        <v>435</v>
      </c>
      <c r="C108" s="91" t="s">
        <v>97</v>
      </c>
      <c r="D108" s="91" t="s">
        <v>196</v>
      </c>
      <c r="E108" s="122" t="s">
        <v>17529</v>
      </c>
      <c r="F108" s="92" t="s">
        <v>12</v>
      </c>
      <c r="G108" s="92" t="s">
        <v>103</v>
      </c>
      <c r="H108" s="92" t="s">
        <v>13960</v>
      </c>
      <c r="I108" s="162" t="s">
        <v>13961</v>
      </c>
      <c r="J108" s="96"/>
      <c r="K108" s="95"/>
      <c r="L108" s="96"/>
      <c r="M108" s="95"/>
      <c r="N108" s="94"/>
      <c r="O108" s="94" t="s">
        <v>244</v>
      </c>
      <c r="P108" s="94"/>
      <c r="Q108" s="98" t="s">
        <v>13901</v>
      </c>
      <c r="R108" s="98" t="s">
        <v>23752</v>
      </c>
      <c r="S108" s="99" t="s">
        <v>234</v>
      </c>
      <c r="T108" s="94" t="s">
        <v>8713</v>
      </c>
      <c r="U108" s="120"/>
      <c r="V108" s="120"/>
      <c r="W108" s="100" t="str">
        <f>VLOOKUP(TRIM(X108),X10:Y94,2,FALSE)</f>
        <v>Puneet</v>
      </c>
      <c r="X108" s="50" t="str">
        <f t="shared" si="6"/>
        <v>8.3</v>
      </c>
      <c r="Y108" s="50">
        <f t="shared" si="7"/>
        <v>0</v>
      </c>
      <c r="Z108" s="50">
        <f t="shared" si="8"/>
        <v>0</v>
      </c>
      <c r="AA108" s="50">
        <f t="shared" si="9"/>
        <v>18</v>
      </c>
      <c r="AB108" s="50">
        <f t="shared" si="10"/>
        <v>0</v>
      </c>
      <c r="AC108" s="50">
        <f t="shared" si="11"/>
        <v>0</v>
      </c>
    </row>
    <row r="109" spans="1:29" s="50" customFormat="1" ht="35.25" customHeight="1" x14ac:dyDescent="0.25">
      <c r="A109" s="89" t="s">
        <v>224</v>
      </c>
      <c r="B109" s="94" t="s">
        <v>435</v>
      </c>
      <c r="C109" s="91" t="s">
        <v>97</v>
      </c>
      <c r="D109" s="91" t="s">
        <v>195</v>
      </c>
      <c r="E109" s="122" t="s">
        <v>17530</v>
      </c>
      <c r="F109" s="92" t="s">
        <v>12</v>
      </c>
      <c r="G109" s="92" t="s">
        <v>103</v>
      </c>
      <c r="H109" s="92" t="s">
        <v>13975</v>
      </c>
      <c r="I109" s="162" t="s">
        <v>13976</v>
      </c>
      <c r="J109" s="96"/>
      <c r="K109" s="95"/>
      <c r="L109" s="96"/>
      <c r="M109" s="95"/>
      <c r="N109" s="94"/>
      <c r="O109" s="94" t="s">
        <v>244</v>
      </c>
      <c r="P109" s="94"/>
      <c r="Q109" s="98" t="s">
        <v>13965</v>
      </c>
      <c r="R109" s="98" t="s">
        <v>22813</v>
      </c>
      <c r="S109" s="99" t="s">
        <v>229</v>
      </c>
      <c r="T109" s="94" t="s">
        <v>102</v>
      </c>
      <c r="U109" s="120"/>
      <c r="V109" s="120"/>
      <c r="W109" s="100" t="str">
        <f>VLOOKUP(TRIM(X109),X10:Y94,2,FALSE)</f>
        <v>Puneet</v>
      </c>
      <c r="X109" s="50" t="str">
        <f t="shared" si="6"/>
        <v>8.2</v>
      </c>
      <c r="Y109" s="50">
        <f>IF(F109="CR", IF(S109="Approved", 1, IF(S109="Agreed", 1, IF(S109="Block approved", 1, 0))),0)</f>
        <v>0</v>
      </c>
      <c r="Z109" s="50">
        <f t="shared" si="8"/>
        <v>0</v>
      </c>
      <c r="AA109" s="50">
        <f t="shared" si="9"/>
        <v>18</v>
      </c>
      <c r="AB109" s="50">
        <f t="shared" si="10"/>
        <v>0</v>
      </c>
      <c r="AC109" s="50">
        <f t="shared" si="11"/>
        <v>0</v>
      </c>
    </row>
    <row r="110" spans="1:29" s="50" customFormat="1" ht="35.25" customHeight="1" x14ac:dyDescent="0.25">
      <c r="A110" s="89" t="s">
        <v>224</v>
      </c>
      <c r="B110" s="94" t="s">
        <v>435</v>
      </c>
      <c r="C110" s="91" t="s">
        <v>97</v>
      </c>
      <c r="D110" s="91" t="s">
        <v>195</v>
      </c>
      <c r="E110" s="122" t="s">
        <v>17531</v>
      </c>
      <c r="F110" s="92" t="s">
        <v>12</v>
      </c>
      <c r="G110" s="92" t="s">
        <v>103</v>
      </c>
      <c r="H110" s="92" t="s">
        <v>14009</v>
      </c>
      <c r="I110" s="162" t="s">
        <v>14010</v>
      </c>
      <c r="J110" s="96"/>
      <c r="K110" s="95"/>
      <c r="L110" s="96"/>
      <c r="M110" s="95"/>
      <c r="N110" s="94"/>
      <c r="O110" s="94" t="s">
        <v>244</v>
      </c>
      <c r="P110" s="94"/>
      <c r="Q110" s="98" t="s">
        <v>13991</v>
      </c>
      <c r="R110" s="98" t="s">
        <v>22814</v>
      </c>
      <c r="S110" s="99" t="s">
        <v>229</v>
      </c>
      <c r="T110" s="94" t="s">
        <v>14011</v>
      </c>
      <c r="U110" s="120"/>
      <c r="V110" s="120"/>
      <c r="W110" s="100" t="str">
        <f>VLOOKUP(TRIM(X110),X10:Y94,2,FALSE)</f>
        <v>Puneet</v>
      </c>
      <c r="X110" s="50" t="str">
        <f t="shared" si="6"/>
        <v>8.2</v>
      </c>
      <c r="Y110" s="50">
        <f t="shared" si="7"/>
        <v>0</v>
      </c>
      <c r="Z110" s="50">
        <f t="shared" si="8"/>
        <v>0</v>
      </c>
      <c r="AA110" s="50">
        <f t="shared" si="9"/>
        <v>18</v>
      </c>
      <c r="AB110" s="50">
        <f t="shared" si="10"/>
        <v>0</v>
      </c>
      <c r="AC110" s="50">
        <f t="shared" si="11"/>
        <v>0</v>
      </c>
    </row>
    <row r="111" spans="1:29" s="50" customFormat="1" ht="35.25" customHeight="1" x14ac:dyDescent="0.25">
      <c r="A111" s="89" t="s">
        <v>224</v>
      </c>
      <c r="B111" s="94" t="s">
        <v>14001</v>
      </c>
      <c r="C111" s="91" t="s">
        <v>97</v>
      </c>
      <c r="D111" s="91" t="s">
        <v>195</v>
      </c>
      <c r="E111" s="122" t="s">
        <v>17532</v>
      </c>
      <c r="F111" s="92" t="s">
        <v>12</v>
      </c>
      <c r="G111" s="92" t="s">
        <v>104</v>
      </c>
      <c r="H111" s="92" t="s">
        <v>14013</v>
      </c>
      <c r="I111" s="162" t="s">
        <v>14014</v>
      </c>
      <c r="J111" s="96"/>
      <c r="K111" s="95"/>
      <c r="L111" s="96"/>
      <c r="M111" s="95"/>
      <c r="N111" s="94"/>
      <c r="O111" s="94" t="s">
        <v>244</v>
      </c>
      <c r="P111" s="94"/>
      <c r="Q111" s="98" t="s">
        <v>13993</v>
      </c>
      <c r="R111" s="98" t="s">
        <v>22815</v>
      </c>
      <c r="S111" s="99" t="s">
        <v>227</v>
      </c>
      <c r="T111" s="94" t="s">
        <v>22727</v>
      </c>
      <c r="U111" s="120"/>
      <c r="V111" s="120"/>
      <c r="W111" s="100" t="str">
        <f>VLOOKUP(TRIM(X111),X10:Y94,2,FALSE)</f>
        <v>Puneet</v>
      </c>
      <c r="X111" s="50" t="str">
        <f t="shared" si="6"/>
        <v>8.2</v>
      </c>
      <c r="Y111" s="50">
        <f t="shared" si="7"/>
        <v>0</v>
      </c>
      <c r="Z111" s="50">
        <f t="shared" si="8"/>
        <v>0</v>
      </c>
      <c r="AA111" s="50">
        <f t="shared" si="9"/>
        <v>18</v>
      </c>
      <c r="AB111" s="50">
        <f t="shared" si="10"/>
        <v>0</v>
      </c>
      <c r="AC111" s="50">
        <f t="shared" si="11"/>
        <v>0</v>
      </c>
    </row>
    <row r="112" spans="1:29" s="50" customFormat="1" ht="35.25" customHeight="1" x14ac:dyDescent="0.25">
      <c r="A112" s="89" t="s">
        <v>224</v>
      </c>
      <c r="B112" s="94" t="s">
        <v>8634</v>
      </c>
      <c r="C112" s="91" t="s">
        <v>97</v>
      </c>
      <c r="D112" s="91" t="s">
        <v>56</v>
      </c>
      <c r="E112" s="122" t="s">
        <v>17533</v>
      </c>
      <c r="F112" s="92" t="s">
        <v>12</v>
      </c>
      <c r="G112" s="92" t="s">
        <v>103</v>
      </c>
      <c r="H112" s="92" t="s">
        <v>14019</v>
      </c>
      <c r="I112" s="162" t="s">
        <v>14020</v>
      </c>
      <c r="J112" s="96"/>
      <c r="K112" s="95"/>
      <c r="L112" s="96"/>
      <c r="M112" s="95"/>
      <c r="N112" s="94"/>
      <c r="O112" s="94" t="s">
        <v>244</v>
      </c>
      <c r="P112" s="94"/>
      <c r="Q112" s="98" t="s">
        <v>14021</v>
      </c>
      <c r="R112" s="98" t="s">
        <v>22788</v>
      </c>
      <c r="S112" s="99" t="s">
        <v>229</v>
      </c>
      <c r="T112" s="94" t="s">
        <v>22726</v>
      </c>
      <c r="U112" s="120"/>
      <c r="V112" s="120"/>
      <c r="W112" s="100" t="str">
        <f>VLOOKUP(TRIM(X112),X10:Y94,2,FALSE)</f>
        <v>Andy</v>
      </c>
      <c r="X112" s="50" t="str">
        <f t="shared" si="6"/>
        <v>4.1</v>
      </c>
      <c r="Y112" s="50">
        <f t="shared" si="7"/>
        <v>0</v>
      </c>
      <c r="Z112" s="50">
        <f t="shared" si="8"/>
        <v>0</v>
      </c>
      <c r="AA112" s="50">
        <f t="shared" si="9"/>
        <v>18</v>
      </c>
      <c r="AB112" s="50">
        <f t="shared" si="10"/>
        <v>0</v>
      </c>
      <c r="AC112" s="50">
        <f t="shared" si="11"/>
        <v>0</v>
      </c>
    </row>
    <row r="113" spans="1:29" s="50" customFormat="1" ht="35.25" customHeight="1" x14ac:dyDescent="0.25">
      <c r="A113" s="89" t="s">
        <v>224</v>
      </c>
      <c r="B113" s="94" t="s">
        <v>4635</v>
      </c>
      <c r="C113" s="91" t="s">
        <v>97</v>
      </c>
      <c r="D113" s="91" t="s">
        <v>67</v>
      </c>
      <c r="E113" s="122" t="s">
        <v>17534</v>
      </c>
      <c r="F113" s="92" t="s">
        <v>12</v>
      </c>
      <c r="G113" s="92" t="s">
        <v>103</v>
      </c>
      <c r="H113" s="92" t="s">
        <v>14022</v>
      </c>
      <c r="I113" s="162" t="s">
        <v>14023</v>
      </c>
      <c r="J113" s="96"/>
      <c r="K113" s="95"/>
      <c r="L113" s="96"/>
      <c r="M113" s="95"/>
      <c r="N113" s="94"/>
      <c r="O113" s="94" t="s">
        <v>244</v>
      </c>
      <c r="P113" s="94"/>
      <c r="Q113" s="98" t="s">
        <v>22816</v>
      </c>
      <c r="R113" s="98" t="s">
        <v>22550</v>
      </c>
      <c r="S113" s="99" t="s">
        <v>229</v>
      </c>
      <c r="T113" s="94" t="s">
        <v>660</v>
      </c>
      <c r="U113" s="120"/>
      <c r="V113" s="120"/>
      <c r="W113" s="100" t="str">
        <f>VLOOKUP(TRIM(X113),X10:Y94,2,FALSE)</f>
        <v>Andy</v>
      </c>
      <c r="X113" s="50" t="str">
        <f t="shared" si="6"/>
        <v>6.3</v>
      </c>
      <c r="Y113" s="50">
        <f t="shared" si="7"/>
        <v>0</v>
      </c>
      <c r="Z113" s="50">
        <f t="shared" si="8"/>
        <v>0</v>
      </c>
      <c r="AA113" s="50">
        <f t="shared" si="9"/>
        <v>18</v>
      </c>
      <c r="AB113" s="50">
        <f t="shared" si="10"/>
        <v>0</v>
      </c>
      <c r="AC113" s="50">
        <f t="shared" si="11"/>
        <v>0</v>
      </c>
    </row>
    <row r="114" spans="1:29" s="50" customFormat="1" ht="35.25" customHeight="1" x14ac:dyDescent="0.25">
      <c r="A114" s="89" t="s">
        <v>224</v>
      </c>
      <c r="B114" s="94" t="s">
        <v>14006</v>
      </c>
      <c r="C114" s="91" t="s">
        <v>97</v>
      </c>
      <c r="D114" s="91" t="s">
        <v>19050</v>
      </c>
      <c r="E114" s="122" t="s">
        <v>17535</v>
      </c>
      <c r="F114" s="92" t="s">
        <v>12</v>
      </c>
      <c r="G114" s="92" t="s">
        <v>103</v>
      </c>
      <c r="H114" s="92" t="s">
        <v>14034</v>
      </c>
      <c r="I114" s="162" t="s">
        <v>14035</v>
      </c>
      <c r="J114" s="96"/>
      <c r="K114" s="95"/>
      <c r="L114" s="96"/>
      <c r="M114" s="95"/>
      <c r="N114" s="94"/>
      <c r="O114" s="94" t="s">
        <v>244</v>
      </c>
      <c r="P114" s="94"/>
      <c r="Q114" s="98" t="s">
        <v>13997</v>
      </c>
      <c r="R114" s="98" t="s">
        <v>22817</v>
      </c>
      <c r="S114" s="99" t="s">
        <v>229</v>
      </c>
      <c r="T114" s="94" t="s">
        <v>14037</v>
      </c>
      <c r="U114" s="120"/>
      <c r="V114" s="120"/>
      <c r="W114" s="100" t="str">
        <f>VLOOKUP(TRIM(X114),X10:Y94,2,FALSE)</f>
        <v>Tao</v>
      </c>
      <c r="X114" s="50" t="str">
        <f t="shared" si="6"/>
        <v>8.26</v>
      </c>
      <c r="Y114" s="50">
        <f t="shared" si="7"/>
        <v>0</v>
      </c>
      <c r="Z114" s="50">
        <f t="shared" si="8"/>
        <v>0</v>
      </c>
      <c r="AA114" s="50">
        <f t="shared" si="9"/>
        <v>20</v>
      </c>
      <c r="AB114" s="50">
        <f t="shared" si="10"/>
        <v>0</v>
      </c>
      <c r="AC114" s="50">
        <f t="shared" si="11"/>
        <v>0</v>
      </c>
    </row>
    <row r="115" spans="1:29" s="50" customFormat="1" ht="35.25" customHeight="1" x14ac:dyDescent="0.25">
      <c r="A115" s="89" t="s">
        <v>224</v>
      </c>
      <c r="B115" s="94" t="s">
        <v>226</v>
      </c>
      <c r="C115" s="91" t="s">
        <v>97</v>
      </c>
      <c r="D115" s="91" t="s">
        <v>201</v>
      </c>
      <c r="E115" s="122" t="s">
        <v>17536</v>
      </c>
      <c r="F115" s="92" t="s">
        <v>12</v>
      </c>
      <c r="G115" s="92" t="s">
        <v>103</v>
      </c>
      <c r="H115" s="92" t="s">
        <v>14042</v>
      </c>
      <c r="I115" s="162" t="s">
        <v>14043</v>
      </c>
      <c r="J115" s="96"/>
      <c r="K115" s="95"/>
      <c r="L115" s="96"/>
      <c r="M115" s="95"/>
      <c r="N115" s="94"/>
      <c r="O115" s="94" t="s">
        <v>244</v>
      </c>
      <c r="P115" s="94"/>
      <c r="Q115" s="98" t="s">
        <v>13998</v>
      </c>
      <c r="R115" s="98" t="s">
        <v>23598</v>
      </c>
      <c r="S115" s="99" t="s">
        <v>234</v>
      </c>
      <c r="T115" s="94" t="s">
        <v>14045</v>
      </c>
      <c r="U115" s="120"/>
      <c r="V115" s="120"/>
      <c r="W115" s="100" t="str">
        <f>VLOOKUP(TRIM(X115),X10:Y94,2,FALSE)</f>
        <v>Tao</v>
      </c>
      <c r="X115" s="50" t="str">
        <f t="shared" si="6"/>
        <v>8.8</v>
      </c>
      <c r="Y115" s="50">
        <f t="shared" si="7"/>
        <v>0</v>
      </c>
      <c r="Z115" s="50">
        <f t="shared" si="8"/>
        <v>0</v>
      </c>
      <c r="AA115" s="50">
        <f t="shared" si="9"/>
        <v>20</v>
      </c>
      <c r="AB115" s="50">
        <f t="shared" si="10"/>
        <v>0</v>
      </c>
      <c r="AC115" s="50">
        <f t="shared" si="11"/>
        <v>0</v>
      </c>
    </row>
    <row r="116" spans="1:29" s="50" customFormat="1" ht="35.25" customHeight="1" x14ac:dyDescent="0.25">
      <c r="A116" s="89" t="s">
        <v>224</v>
      </c>
      <c r="B116" s="94" t="s">
        <v>14053</v>
      </c>
      <c r="C116" s="91" t="s">
        <v>97</v>
      </c>
      <c r="D116" s="91" t="s">
        <v>79</v>
      </c>
      <c r="E116" s="122" t="s">
        <v>17537</v>
      </c>
      <c r="F116" s="92" t="s">
        <v>12</v>
      </c>
      <c r="G116" s="92" t="s">
        <v>103</v>
      </c>
      <c r="H116" s="92" t="s">
        <v>14054</v>
      </c>
      <c r="I116" s="162" t="s">
        <v>14055</v>
      </c>
      <c r="J116" s="96"/>
      <c r="K116" s="95"/>
      <c r="L116" s="96"/>
      <c r="M116" s="95"/>
      <c r="N116" s="94"/>
      <c r="O116" s="94" t="s">
        <v>244</v>
      </c>
      <c r="P116" s="94"/>
      <c r="Q116" s="98" t="s">
        <v>14056</v>
      </c>
      <c r="R116" s="98" t="s">
        <v>22551</v>
      </c>
      <c r="S116" s="99" t="s">
        <v>229</v>
      </c>
      <c r="T116" s="94" t="s">
        <v>102</v>
      </c>
      <c r="U116" s="120"/>
      <c r="V116" s="120"/>
      <c r="W116" s="100" t="str">
        <f>VLOOKUP(TRIM(X116),X10:Y94,2,FALSE)</f>
        <v>Andy</v>
      </c>
      <c r="X116" s="50" t="str">
        <f t="shared" si="6"/>
        <v>6.6</v>
      </c>
      <c r="Y116" s="50">
        <f t="shared" si="7"/>
        <v>0</v>
      </c>
      <c r="Z116" s="50">
        <f t="shared" si="8"/>
        <v>0</v>
      </c>
      <c r="AA116" s="50">
        <f t="shared" si="9"/>
        <v>24</v>
      </c>
      <c r="AB116" s="50">
        <f t="shared" si="10"/>
        <v>0</v>
      </c>
      <c r="AC116" s="50">
        <f t="shared" si="11"/>
        <v>0</v>
      </c>
    </row>
    <row r="117" spans="1:29" s="50" customFormat="1" ht="35.25" customHeight="1" x14ac:dyDescent="0.25">
      <c r="A117" s="89" t="s">
        <v>224</v>
      </c>
      <c r="B117" s="94" t="s">
        <v>16017</v>
      </c>
      <c r="C117" s="91" t="s">
        <v>97</v>
      </c>
      <c r="D117" s="91" t="s">
        <v>198</v>
      </c>
      <c r="E117" s="122" t="s">
        <v>17538</v>
      </c>
      <c r="F117" s="92" t="s">
        <v>12</v>
      </c>
      <c r="G117" s="92" t="s">
        <v>104</v>
      </c>
      <c r="H117" s="92" t="s">
        <v>16019</v>
      </c>
      <c r="I117" s="162" t="s">
        <v>16016</v>
      </c>
      <c r="J117" s="96"/>
      <c r="K117" s="95"/>
      <c r="L117" s="96"/>
      <c r="M117" s="95"/>
      <c r="N117" s="94"/>
      <c r="O117" s="94"/>
      <c r="P117" s="94"/>
      <c r="Q117" s="98" t="s">
        <v>16015</v>
      </c>
      <c r="R117" s="98" t="s">
        <v>22818</v>
      </c>
      <c r="S117" s="99" t="s">
        <v>227</v>
      </c>
      <c r="T117" s="94" t="s">
        <v>102</v>
      </c>
      <c r="U117" s="120"/>
      <c r="V117" s="120"/>
      <c r="W117" s="100" t="str">
        <f>VLOOKUP(TRIM(X117),X10:Y94,2,FALSE)</f>
        <v>Puneet</v>
      </c>
      <c r="X117" s="50" t="str">
        <f t="shared" si="6"/>
        <v>8.5</v>
      </c>
      <c r="Y117" s="50">
        <f t="shared" si="7"/>
        <v>0</v>
      </c>
      <c r="Z117" s="50">
        <f t="shared" si="8"/>
        <v>0</v>
      </c>
      <c r="AA117" s="50">
        <f t="shared" si="9"/>
        <v>77</v>
      </c>
      <c r="AB117" s="50">
        <f t="shared" si="10"/>
        <v>0</v>
      </c>
      <c r="AC117" s="50">
        <f t="shared" si="11"/>
        <v>0</v>
      </c>
    </row>
    <row r="118" spans="1:29" s="50" customFormat="1" ht="35.25" customHeight="1" x14ac:dyDescent="0.25">
      <c r="A118" s="89" t="s">
        <v>224</v>
      </c>
      <c r="B118" s="94" t="s">
        <v>2294</v>
      </c>
      <c r="C118" s="91" t="s">
        <v>97</v>
      </c>
      <c r="D118" s="91" t="s">
        <v>198</v>
      </c>
      <c r="E118" s="122" t="s">
        <v>17539</v>
      </c>
      <c r="F118" s="92" t="s">
        <v>12</v>
      </c>
      <c r="G118" s="92" t="s">
        <v>103</v>
      </c>
      <c r="H118" s="92" t="s">
        <v>16193</v>
      </c>
      <c r="I118" s="162" t="s">
        <v>16194</v>
      </c>
      <c r="J118" s="96"/>
      <c r="K118" s="95"/>
      <c r="L118" s="96"/>
      <c r="M118" s="95"/>
      <c r="N118" s="94"/>
      <c r="O118" s="94" t="s">
        <v>244</v>
      </c>
      <c r="P118" s="94"/>
      <c r="Q118" s="98" t="s">
        <v>22819</v>
      </c>
      <c r="R118" s="98" t="s">
        <v>22820</v>
      </c>
      <c r="S118" s="99" t="s">
        <v>227</v>
      </c>
      <c r="T118" s="94" t="s">
        <v>237</v>
      </c>
      <c r="U118" s="120"/>
      <c r="V118" s="120"/>
      <c r="W118" s="100" t="str">
        <f>VLOOKUP(TRIM(X118),X10:Y94,2,FALSE)</f>
        <v>Puneet</v>
      </c>
      <c r="X118" s="50" t="str">
        <f t="shared" si="6"/>
        <v>8.5</v>
      </c>
      <c r="Y118" s="50">
        <f t="shared" si="7"/>
        <v>0</v>
      </c>
      <c r="Z118" s="50">
        <f t="shared" si="8"/>
        <v>0</v>
      </c>
      <c r="AA118" s="50">
        <f t="shared" si="9"/>
        <v>18</v>
      </c>
      <c r="AB118" s="50">
        <f t="shared" si="10"/>
        <v>0</v>
      </c>
      <c r="AC118" s="50">
        <f t="shared" si="11"/>
        <v>0</v>
      </c>
    </row>
    <row r="119" spans="1:29" s="50" customFormat="1" ht="35.25" customHeight="1" x14ac:dyDescent="0.25">
      <c r="A119" s="89" t="s">
        <v>224</v>
      </c>
      <c r="B119" s="94" t="s">
        <v>16022</v>
      </c>
      <c r="C119" s="91" t="s">
        <v>97</v>
      </c>
      <c r="D119" s="91" t="s">
        <v>204</v>
      </c>
      <c r="E119" s="122" t="s">
        <v>17540</v>
      </c>
      <c r="F119" s="92" t="s">
        <v>12</v>
      </c>
      <c r="G119" s="92" t="s">
        <v>104</v>
      </c>
      <c r="H119" s="92" t="s">
        <v>16023</v>
      </c>
      <c r="I119" s="162" t="s">
        <v>16195</v>
      </c>
      <c r="J119" s="96"/>
      <c r="K119" s="95"/>
      <c r="L119" s="96"/>
      <c r="M119" s="95"/>
      <c r="N119" s="94"/>
      <c r="O119" s="94" t="s">
        <v>244</v>
      </c>
      <c r="P119" s="94"/>
      <c r="Q119" s="98" t="s">
        <v>22821</v>
      </c>
      <c r="R119" s="98" t="s">
        <v>22822</v>
      </c>
      <c r="S119" s="99" t="s">
        <v>227</v>
      </c>
      <c r="T119" s="94" t="s">
        <v>16025</v>
      </c>
      <c r="U119" s="120"/>
      <c r="V119" s="120"/>
      <c r="W119" s="100" t="str">
        <f>VLOOKUP(TRIM(X119),X10:Y94,2,FALSE)</f>
        <v>Andy</v>
      </c>
      <c r="X119" s="50" t="str">
        <f t="shared" si="6"/>
        <v>8.11</v>
      </c>
      <c r="Y119" s="50">
        <f t="shared" si="7"/>
        <v>0</v>
      </c>
      <c r="Z119" s="50">
        <f t="shared" si="8"/>
        <v>0</v>
      </c>
      <c r="AA119" s="50">
        <f t="shared" si="9"/>
        <v>18</v>
      </c>
      <c r="AB119" s="50">
        <f t="shared" si="10"/>
        <v>0</v>
      </c>
      <c r="AC119" s="50">
        <f t="shared" si="11"/>
        <v>0</v>
      </c>
    </row>
    <row r="120" spans="1:29" s="50" customFormat="1" ht="35.25" customHeight="1" x14ac:dyDescent="0.25">
      <c r="A120" s="89" t="s">
        <v>224</v>
      </c>
      <c r="B120" s="94" t="s">
        <v>19109</v>
      </c>
      <c r="C120" s="91" t="s">
        <v>97</v>
      </c>
      <c r="D120" s="91" t="s">
        <v>195</v>
      </c>
      <c r="E120" s="122" t="s">
        <v>17541</v>
      </c>
      <c r="F120" s="92" t="s">
        <v>12</v>
      </c>
      <c r="G120" s="92" t="s">
        <v>104</v>
      </c>
      <c r="H120" s="92" t="s">
        <v>19146</v>
      </c>
      <c r="I120" s="162" t="s">
        <v>19147</v>
      </c>
      <c r="J120" s="96"/>
      <c r="K120" s="95"/>
      <c r="L120" s="96"/>
      <c r="M120" s="95"/>
      <c r="N120" s="94"/>
      <c r="O120" s="94" t="s">
        <v>244</v>
      </c>
      <c r="P120" s="94"/>
      <c r="Q120" s="98" t="s">
        <v>19064</v>
      </c>
      <c r="R120" s="98" t="s">
        <v>227</v>
      </c>
      <c r="S120" s="99" t="s">
        <v>227</v>
      </c>
      <c r="T120" s="94" t="s">
        <v>8655</v>
      </c>
      <c r="U120" s="120"/>
      <c r="V120" s="120"/>
      <c r="W120" s="100" t="str">
        <f>VLOOKUP(TRIM(X120),X10:Y94,2,FALSE)</f>
        <v>Puneet</v>
      </c>
      <c r="X120" s="50" t="str">
        <f t="shared" si="6"/>
        <v>8.2</v>
      </c>
      <c r="Y120" s="50">
        <f t="shared" si="7"/>
        <v>0</v>
      </c>
      <c r="Z120" s="50">
        <f t="shared" si="8"/>
        <v>0</v>
      </c>
      <c r="AA120" s="50">
        <f t="shared" si="9"/>
        <v>18</v>
      </c>
      <c r="AB120" s="50">
        <f t="shared" si="10"/>
        <v>0</v>
      </c>
      <c r="AC120" s="50">
        <f t="shared" si="11"/>
        <v>0</v>
      </c>
    </row>
    <row r="121" spans="1:29" s="50" customFormat="1" ht="35.25" customHeight="1" x14ac:dyDescent="0.25">
      <c r="A121" s="89" t="s">
        <v>224</v>
      </c>
      <c r="B121" s="94" t="s">
        <v>226</v>
      </c>
      <c r="C121" s="91" t="s">
        <v>97</v>
      </c>
      <c r="D121" s="91" t="s">
        <v>195</v>
      </c>
      <c r="E121" s="122" t="s">
        <v>17542</v>
      </c>
      <c r="F121" s="92" t="s">
        <v>12</v>
      </c>
      <c r="G121" s="92" t="s">
        <v>103</v>
      </c>
      <c r="H121" s="92" t="s">
        <v>19148</v>
      </c>
      <c r="I121" s="162" t="s">
        <v>19149</v>
      </c>
      <c r="J121" s="96"/>
      <c r="K121" s="95"/>
      <c r="L121" s="96"/>
      <c r="M121" s="95"/>
      <c r="N121" s="94"/>
      <c r="O121" s="94" t="s">
        <v>244</v>
      </c>
      <c r="P121" s="94" t="s">
        <v>252</v>
      </c>
      <c r="Q121" s="98" t="s">
        <v>19065</v>
      </c>
      <c r="R121" s="98" t="s">
        <v>22823</v>
      </c>
      <c r="S121" s="99" t="s">
        <v>229</v>
      </c>
      <c r="T121" s="94" t="s">
        <v>19150</v>
      </c>
      <c r="U121" s="120"/>
      <c r="V121" s="120"/>
      <c r="W121" s="100" t="str">
        <f>VLOOKUP(TRIM(X121),X10:Y94,2,FALSE)</f>
        <v>Puneet</v>
      </c>
      <c r="X121" s="50" t="str">
        <f t="shared" si="6"/>
        <v>8.2</v>
      </c>
      <c r="Y121" s="50">
        <f t="shared" si="7"/>
        <v>0</v>
      </c>
      <c r="Z121" s="50">
        <f t="shared" si="8"/>
        <v>0</v>
      </c>
      <c r="AA121" s="50">
        <f t="shared" si="9"/>
        <v>18</v>
      </c>
      <c r="AB121" s="50">
        <f t="shared" si="10"/>
        <v>0</v>
      </c>
      <c r="AC121" s="50">
        <f t="shared" si="11"/>
        <v>0</v>
      </c>
    </row>
    <row r="122" spans="1:29" s="50" customFormat="1" ht="35.25" customHeight="1" x14ac:dyDescent="0.25">
      <c r="A122" s="89" t="s">
        <v>224</v>
      </c>
      <c r="B122" s="94" t="s">
        <v>19110</v>
      </c>
      <c r="C122" s="91" t="s">
        <v>97</v>
      </c>
      <c r="D122" s="91" t="s">
        <v>19049</v>
      </c>
      <c r="E122" s="122" t="s">
        <v>17543</v>
      </c>
      <c r="F122" s="92" t="s">
        <v>12</v>
      </c>
      <c r="G122" s="92" t="s">
        <v>103</v>
      </c>
      <c r="H122" s="92" t="s">
        <v>19151</v>
      </c>
      <c r="I122" s="162" t="s">
        <v>19152</v>
      </c>
      <c r="J122" s="96"/>
      <c r="K122" s="95"/>
      <c r="L122" s="96"/>
      <c r="M122" s="95"/>
      <c r="N122" s="94"/>
      <c r="O122" s="94" t="s">
        <v>244</v>
      </c>
      <c r="P122" s="94" t="s">
        <v>13979</v>
      </c>
      <c r="Q122" s="98" t="s">
        <v>19066</v>
      </c>
      <c r="R122" s="98" t="s">
        <v>22824</v>
      </c>
      <c r="S122" s="99" t="s">
        <v>234</v>
      </c>
      <c r="T122" s="94" t="s">
        <v>13980</v>
      </c>
      <c r="U122" s="120"/>
      <c r="V122" s="120"/>
      <c r="W122" s="100" t="str">
        <f>VLOOKUP(TRIM(X122),X10:Y94,2,FALSE)</f>
        <v>Andy</v>
      </c>
      <c r="X122" s="50" t="str">
        <f t="shared" si="6"/>
        <v>8.25</v>
      </c>
      <c r="Y122" s="50">
        <f t="shared" si="7"/>
        <v>0</v>
      </c>
      <c r="Z122" s="50">
        <f t="shared" si="8"/>
        <v>0</v>
      </c>
      <c r="AA122" s="50">
        <f t="shared" si="9"/>
        <v>18</v>
      </c>
      <c r="AB122" s="50">
        <f t="shared" si="10"/>
        <v>0</v>
      </c>
      <c r="AC122" s="50">
        <f t="shared" si="11"/>
        <v>0</v>
      </c>
    </row>
    <row r="123" spans="1:29" s="50" customFormat="1" ht="35.25" customHeight="1" x14ac:dyDescent="0.25">
      <c r="A123" s="89" t="s">
        <v>224</v>
      </c>
      <c r="B123" s="94" t="s">
        <v>428</v>
      </c>
      <c r="C123" s="91" t="s">
        <v>97</v>
      </c>
      <c r="D123" s="91" t="s">
        <v>195</v>
      </c>
      <c r="E123" s="122" t="s">
        <v>17544</v>
      </c>
      <c r="F123" s="92" t="s">
        <v>12</v>
      </c>
      <c r="G123" s="92" t="s">
        <v>104</v>
      </c>
      <c r="H123" s="92" t="s">
        <v>19153</v>
      </c>
      <c r="I123" s="162" t="s">
        <v>19154</v>
      </c>
      <c r="J123" s="96"/>
      <c r="K123" s="95"/>
      <c r="L123" s="96"/>
      <c r="M123" s="95"/>
      <c r="N123" s="94"/>
      <c r="O123" s="94" t="s">
        <v>244</v>
      </c>
      <c r="P123" s="94" t="s">
        <v>2390</v>
      </c>
      <c r="Q123" s="98" t="s">
        <v>19067</v>
      </c>
      <c r="R123" s="98" t="s">
        <v>227</v>
      </c>
      <c r="S123" s="99" t="s">
        <v>227</v>
      </c>
      <c r="T123" s="94" t="s">
        <v>8655</v>
      </c>
      <c r="U123" s="120"/>
      <c r="V123" s="120"/>
      <c r="W123" s="100" t="str">
        <f>VLOOKUP(TRIM(X123),X10:Y94,2,FALSE)</f>
        <v>Puneet</v>
      </c>
      <c r="X123" s="50" t="str">
        <f t="shared" si="6"/>
        <v>8.2</v>
      </c>
      <c r="Y123" s="50">
        <f t="shared" si="7"/>
        <v>0</v>
      </c>
      <c r="Z123" s="50">
        <f t="shared" si="8"/>
        <v>0</v>
      </c>
      <c r="AA123" s="50">
        <f t="shared" si="9"/>
        <v>18</v>
      </c>
      <c r="AB123" s="50">
        <f t="shared" si="10"/>
        <v>0</v>
      </c>
      <c r="AC123" s="50">
        <f t="shared" si="11"/>
        <v>0</v>
      </c>
    </row>
    <row r="124" spans="1:29" s="50" customFormat="1" ht="35.25" customHeight="1" x14ac:dyDescent="0.25">
      <c r="A124" s="89" t="s">
        <v>224</v>
      </c>
      <c r="B124" s="94" t="s">
        <v>2285</v>
      </c>
      <c r="C124" s="91" t="s">
        <v>97</v>
      </c>
      <c r="D124" s="91" t="s">
        <v>204</v>
      </c>
      <c r="E124" s="122" t="s">
        <v>17545</v>
      </c>
      <c r="F124" s="92" t="s">
        <v>12</v>
      </c>
      <c r="G124" s="92" t="s">
        <v>103</v>
      </c>
      <c r="H124" s="92" t="s">
        <v>19155</v>
      </c>
      <c r="I124" s="162" t="s">
        <v>19156</v>
      </c>
      <c r="J124" s="96"/>
      <c r="K124" s="95"/>
      <c r="L124" s="96"/>
      <c r="M124" s="95"/>
      <c r="N124" s="94"/>
      <c r="O124" s="94" t="s">
        <v>244</v>
      </c>
      <c r="P124" s="94" t="s">
        <v>8692</v>
      </c>
      <c r="Q124" s="98" t="s">
        <v>19068</v>
      </c>
      <c r="R124" s="98" t="s">
        <v>22825</v>
      </c>
      <c r="S124" s="99" t="s">
        <v>234</v>
      </c>
      <c r="T124" s="94" t="s">
        <v>536</v>
      </c>
      <c r="U124" s="120"/>
      <c r="V124" s="120"/>
      <c r="W124" s="100" t="str">
        <f>VLOOKUP(TRIM(X124),X10:Y94,2,FALSE)</f>
        <v>Andy</v>
      </c>
      <c r="X124" s="50" t="str">
        <f t="shared" si="6"/>
        <v>8.11</v>
      </c>
      <c r="Y124" s="50">
        <f t="shared" si="7"/>
        <v>0</v>
      </c>
      <c r="Z124" s="50">
        <f t="shared" si="8"/>
        <v>0</v>
      </c>
      <c r="AA124" s="50">
        <f t="shared" si="9"/>
        <v>18</v>
      </c>
      <c r="AB124" s="50">
        <f t="shared" si="10"/>
        <v>0</v>
      </c>
      <c r="AC124" s="50">
        <f t="shared" si="11"/>
        <v>0</v>
      </c>
    </row>
    <row r="125" spans="1:29" s="50" customFormat="1" ht="35.25" customHeight="1" x14ac:dyDescent="0.25">
      <c r="A125" s="89" t="s">
        <v>224</v>
      </c>
      <c r="B125" s="94" t="s">
        <v>19111</v>
      </c>
      <c r="C125" s="91" t="s">
        <v>97</v>
      </c>
      <c r="D125" s="91" t="s">
        <v>19050</v>
      </c>
      <c r="E125" s="122" t="s">
        <v>17546</v>
      </c>
      <c r="F125" s="92" t="s">
        <v>12</v>
      </c>
      <c r="G125" s="92" t="s">
        <v>104</v>
      </c>
      <c r="H125" s="92" t="s">
        <v>19157</v>
      </c>
      <c r="I125" s="162" t="s">
        <v>19158</v>
      </c>
      <c r="J125" s="96"/>
      <c r="K125" s="95"/>
      <c r="L125" s="96"/>
      <c r="M125" s="95"/>
      <c r="N125" s="94"/>
      <c r="O125" s="94" t="s">
        <v>244</v>
      </c>
      <c r="P125" s="94" t="s">
        <v>14036</v>
      </c>
      <c r="Q125" s="98" t="s">
        <v>19069</v>
      </c>
      <c r="R125" s="98" t="s">
        <v>227</v>
      </c>
      <c r="S125" s="99" t="s">
        <v>227</v>
      </c>
      <c r="T125" s="94" t="s">
        <v>8655</v>
      </c>
      <c r="U125" s="120"/>
      <c r="V125" s="120"/>
      <c r="W125" s="100" t="str">
        <f>VLOOKUP(TRIM(X125),X10:Y94,2,FALSE)</f>
        <v>Tao</v>
      </c>
      <c r="X125" s="50" t="str">
        <f t="shared" si="6"/>
        <v>8.26</v>
      </c>
      <c r="Y125" s="50">
        <f t="shared" si="7"/>
        <v>0</v>
      </c>
      <c r="Z125" s="50">
        <f t="shared" si="8"/>
        <v>0</v>
      </c>
      <c r="AA125" s="50">
        <f t="shared" si="9"/>
        <v>18</v>
      </c>
      <c r="AB125" s="50">
        <f t="shared" si="10"/>
        <v>0</v>
      </c>
      <c r="AC125" s="50">
        <f t="shared" si="11"/>
        <v>0</v>
      </c>
    </row>
    <row r="126" spans="1:29" s="50" customFormat="1" ht="35.25" customHeight="1" x14ac:dyDescent="0.25">
      <c r="A126" s="89" t="s">
        <v>224</v>
      </c>
      <c r="B126" s="94" t="s">
        <v>226</v>
      </c>
      <c r="C126" s="91" t="s">
        <v>97</v>
      </c>
      <c r="D126" s="91" t="s">
        <v>1988</v>
      </c>
      <c r="E126" s="122" t="s">
        <v>17547</v>
      </c>
      <c r="F126" s="92" t="s">
        <v>12</v>
      </c>
      <c r="G126" s="92" t="s">
        <v>103</v>
      </c>
      <c r="H126" s="92" t="s">
        <v>19159</v>
      </c>
      <c r="I126" s="162" t="s">
        <v>19160</v>
      </c>
      <c r="J126" s="96"/>
      <c r="K126" s="95"/>
      <c r="L126" s="96"/>
      <c r="M126" s="95"/>
      <c r="N126" s="94"/>
      <c r="O126" s="94" t="s">
        <v>244</v>
      </c>
      <c r="P126" s="94" t="s">
        <v>2248</v>
      </c>
      <c r="Q126" s="98" t="s">
        <v>19070</v>
      </c>
      <c r="R126" s="98" t="s">
        <v>22826</v>
      </c>
      <c r="S126" s="99" t="s">
        <v>229</v>
      </c>
      <c r="T126" s="94" t="s">
        <v>19161</v>
      </c>
      <c r="U126" s="120"/>
      <c r="V126" s="120"/>
      <c r="W126" s="100" t="str">
        <f>VLOOKUP(TRIM(X126),X10:Y94,2,FALSE)</f>
        <v>Tao</v>
      </c>
      <c r="X126" s="50" t="str">
        <f t="shared" si="6"/>
        <v>8.21</v>
      </c>
      <c r="Y126" s="50">
        <f t="shared" si="7"/>
        <v>0</v>
      </c>
      <c r="Z126" s="50">
        <f t="shared" si="8"/>
        <v>0</v>
      </c>
      <c r="AA126" s="50">
        <f t="shared" si="9"/>
        <v>18</v>
      </c>
      <c r="AB126" s="50">
        <f t="shared" si="10"/>
        <v>0</v>
      </c>
      <c r="AC126" s="50">
        <f t="shared" si="11"/>
        <v>0</v>
      </c>
    </row>
    <row r="127" spans="1:29" s="50" customFormat="1" ht="35.25" customHeight="1" x14ac:dyDescent="0.25">
      <c r="A127" s="89" t="s">
        <v>224</v>
      </c>
      <c r="B127" s="94" t="s">
        <v>231</v>
      </c>
      <c r="C127" s="91" t="s">
        <v>97</v>
      </c>
      <c r="D127" s="91" t="s">
        <v>197</v>
      </c>
      <c r="E127" s="122" t="s">
        <v>17548</v>
      </c>
      <c r="F127" s="92" t="s">
        <v>12</v>
      </c>
      <c r="G127" s="92" t="s">
        <v>103</v>
      </c>
      <c r="H127" s="92" t="s">
        <v>19162</v>
      </c>
      <c r="I127" s="162" t="s">
        <v>19163</v>
      </c>
      <c r="J127" s="96"/>
      <c r="K127" s="95"/>
      <c r="L127" s="96"/>
      <c r="M127" s="95"/>
      <c r="N127" s="94"/>
      <c r="O127" s="94" t="s">
        <v>244</v>
      </c>
      <c r="P127" s="94" t="s">
        <v>2736</v>
      </c>
      <c r="Q127" s="98" t="s">
        <v>19071</v>
      </c>
      <c r="R127" s="98" t="s">
        <v>22827</v>
      </c>
      <c r="S127" s="99" t="s">
        <v>229</v>
      </c>
      <c r="T127" s="94" t="s">
        <v>419</v>
      </c>
      <c r="U127" s="120"/>
      <c r="V127" s="120"/>
      <c r="W127" s="100" t="str">
        <f>VLOOKUP(TRIM(X127),X10:Y94,2,FALSE)</f>
        <v>Tao</v>
      </c>
      <c r="X127" s="50" t="str">
        <f t="shared" si="6"/>
        <v>8.4</v>
      </c>
      <c r="Y127" s="50">
        <f t="shared" si="7"/>
        <v>0</v>
      </c>
      <c r="Z127" s="50">
        <f t="shared" si="8"/>
        <v>0</v>
      </c>
      <c r="AA127" s="50">
        <f t="shared" si="9"/>
        <v>18</v>
      </c>
      <c r="AB127" s="50">
        <f t="shared" si="10"/>
        <v>0</v>
      </c>
      <c r="AC127" s="50">
        <f t="shared" si="11"/>
        <v>0</v>
      </c>
    </row>
    <row r="128" spans="1:29" s="50" customFormat="1" ht="37.15" customHeight="1" x14ac:dyDescent="0.25">
      <c r="A128" s="89" t="s">
        <v>224</v>
      </c>
      <c r="B128" s="94" t="s">
        <v>4635</v>
      </c>
      <c r="C128" s="91" t="s">
        <v>97</v>
      </c>
      <c r="D128" s="91" t="s">
        <v>79</v>
      </c>
      <c r="E128" s="122" t="s">
        <v>17549</v>
      </c>
      <c r="F128" s="92" t="s">
        <v>12</v>
      </c>
      <c r="G128" s="92" t="s">
        <v>103</v>
      </c>
      <c r="H128" s="92" t="s">
        <v>19164</v>
      </c>
      <c r="I128" s="162" t="s">
        <v>19165</v>
      </c>
      <c r="J128" s="96"/>
      <c r="K128" s="95"/>
      <c r="L128" s="96"/>
      <c r="M128" s="95"/>
      <c r="N128" s="94"/>
      <c r="O128" s="94" t="s">
        <v>244</v>
      </c>
      <c r="P128" s="94" t="s">
        <v>19166</v>
      </c>
      <c r="Q128" s="98" t="s">
        <v>19072</v>
      </c>
      <c r="R128" s="98" t="s">
        <v>22552</v>
      </c>
      <c r="S128" s="99" t="s">
        <v>229</v>
      </c>
      <c r="T128" s="94" t="s">
        <v>419</v>
      </c>
      <c r="U128" s="120"/>
      <c r="V128" s="120"/>
      <c r="W128" s="100" t="str">
        <f>VLOOKUP(TRIM(X128),X10:Y94,2,FALSE)</f>
        <v>Andy</v>
      </c>
      <c r="X128" s="50" t="str">
        <f t="shared" si="6"/>
        <v>6.6</v>
      </c>
      <c r="Y128" s="50">
        <f t="shared" si="7"/>
        <v>0</v>
      </c>
      <c r="Z128" s="50">
        <f t="shared" si="8"/>
        <v>0</v>
      </c>
      <c r="AA128" s="50">
        <f t="shared" si="9"/>
        <v>18</v>
      </c>
      <c r="AB128" s="50">
        <f t="shared" si="10"/>
        <v>0</v>
      </c>
      <c r="AC128" s="50">
        <f t="shared" si="11"/>
        <v>0</v>
      </c>
    </row>
    <row r="129" spans="1:29" s="50" customFormat="1" ht="35.25" customHeight="1" x14ac:dyDescent="0.25">
      <c r="A129" s="89" t="s">
        <v>224</v>
      </c>
      <c r="B129" s="94" t="s">
        <v>226</v>
      </c>
      <c r="C129" s="91" t="s">
        <v>97</v>
      </c>
      <c r="D129" s="91" t="s">
        <v>1988</v>
      </c>
      <c r="E129" s="122" t="s">
        <v>17550</v>
      </c>
      <c r="F129" s="92" t="s">
        <v>12</v>
      </c>
      <c r="G129" s="92" t="s">
        <v>103</v>
      </c>
      <c r="H129" s="92" t="s">
        <v>19167</v>
      </c>
      <c r="I129" s="162" t="s">
        <v>19168</v>
      </c>
      <c r="J129" s="96"/>
      <c r="K129" s="95"/>
      <c r="L129" s="96"/>
      <c r="M129" s="95"/>
      <c r="N129" s="94"/>
      <c r="O129" s="94" t="s">
        <v>244</v>
      </c>
      <c r="P129" s="94" t="s">
        <v>2248</v>
      </c>
      <c r="Q129" s="98" t="s">
        <v>19073</v>
      </c>
      <c r="R129" s="98" t="s">
        <v>22828</v>
      </c>
      <c r="S129" s="99" t="s">
        <v>229</v>
      </c>
      <c r="T129" s="94" t="s">
        <v>2122</v>
      </c>
      <c r="U129" s="120"/>
      <c r="V129" s="120"/>
      <c r="W129" s="100" t="str">
        <f>VLOOKUP(TRIM(X129),X10:Y94,2,FALSE)</f>
        <v>Tao</v>
      </c>
      <c r="X129" s="50" t="str">
        <f t="shared" si="6"/>
        <v>8.21</v>
      </c>
      <c r="Y129" s="50">
        <f t="shared" si="7"/>
        <v>0</v>
      </c>
      <c r="Z129" s="50">
        <f t="shared" si="8"/>
        <v>0</v>
      </c>
      <c r="AA129" s="50">
        <f t="shared" si="9"/>
        <v>18</v>
      </c>
      <c r="AB129" s="50">
        <f t="shared" si="10"/>
        <v>0</v>
      </c>
      <c r="AC129" s="50">
        <f t="shared" si="11"/>
        <v>0</v>
      </c>
    </row>
    <row r="130" spans="1:29" s="50" customFormat="1" ht="35.25" customHeight="1" x14ac:dyDescent="0.25">
      <c r="A130" s="89" t="s">
        <v>224</v>
      </c>
      <c r="B130" s="94" t="s">
        <v>226</v>
      </c>
      <c r="C130" s="91" t="s">
        <v>97</v>
      </c>
      <c r="D130" s="91" t="s">
        <v>197</v>
      </c>
      <c r="E130" s="122" t="s">
        <v>17551</v>
      </c>
      <c r="F130" s="92" t="s">
        <v>12</v>
      </c>
      <c r="G130" s="92" t="s">
        <v>103</v>
      </c>
      <c r="H130" s="92" t="s">
        <v>19169</v>
      </c>
      <c r="I130" s="162" t="s">
        <v>19170</v>
      </c>
      <c r="J130" s="96"/>
      <c r="K130" s="95"/>
      <c r="L130" s="96"/>
      <c r="M130" s="95"/>
      <c r="N130" s="94"/>
      <c r="O130" s="94" t="s">
        <v>244</v>
      </c>
      <c r="P130" s="94" t="s">
        <v>2736</v>
      </c>
      <c r="Q130" s="98" t="s">
        <v>19171</v>
      </c>
      <c r="R130" s="98" t="s">
        <v>22829</v>
      </c>
      <c r="S130" s="99" t="s">
        <v>229</v>
      </c>
      <c r="T130" s="94" t="s">
        <v>660</v>
      </c>
      <c r="U130" s="120"/>
      <c r="V130" s="120"/>
      <c r="W130" s="100" t="str">
        <f>VLOOKUP(TRIM(X130),X10:Y94,2,FALSE)</f>
        <v>Tao</v>
      </c>
      <c r="X130" s="50" t="str">
        <f t="shared" si="6"/>
        <v>8.4</v>
      </c>
      <c r="Y130" s="50">
        <f t="shared" si="7"/>
        <v>0</v>
      </c>
      <c r="Z130" s="50">
        <f t="shared" si="8"/>
        <v>0</v>
      </c>
      <c r="AA130" s="50">
        <f t="shared" si="9"/>
        <v>18</v>
      </c>
      <c r="AB130" s="50">
        <f t="shared" si="10"/>
        <v>0</v>
      </c>
      <c r="AC130" s="50">
        <f t="shared" si="11"/>
        <v>0</v>
      </c>
    </row>
    <row r="131" spans="1:29" s="50" customFormat="1" ht="35.25" customHeight="1" x14ac:dyDescent="0.25">
      <c r="A131" s="89" t="s">
        <v>224</v>
      </c>
      <c r="B131" s="94" t="s">
        <v>226</v>
      </c>
      <c r="C131" s="91" t="s">
        <v>97</v>
      </c>
      <c r="D131" s="91" t="s">
        <v>66</v>
      </c>
      <c r="E131" s="122" t="s">
        <v>17552</v>
      </c>
      <c r="F131" s="92" t="s">
        <v>12</v>
      </c>
      <c r="G131" s="92" t="s">
        <v>103</v>
      </c>
      <c r="H131" s="92" t="s">
        <v>19172</v>
      </c>
      <c r="I131" s="162" t="s">
        <v>19173</v>
      </c>
      <c r="J131" s="96"/>
      <c r="K131" s="95"/>
      <c r="L131" s="96"/>
      <c r="M131" s="95"/>
      <c r="N131" s="94"/>
      <c r="O131" s="94" t="s">
        <v>238</v>
      </c>
      <c r="P131" s="94" t="s">
        <v>8658</v>
      </c>
      <c r="Q131" s="98" t="s">
        <v>19174</v>
      </c>
      <c r="R131" s="98" t="s">
        <v>22553</v>
      </c>
      <c r="S131" s="99" t="s">
        <v>229</v>
      </c>
      <c r="T131" s="94" t="s">
        <v>8659</v>
      </c>
      <c r="U131" s="120"/>
      <c r="V131" s="120"/>
      <c r="W131" s="100" t="str">
        <f>VLOOKUP(TRIM(X131),X10:Y94,2,FALSE)</f>
        <v>Andy</v>
      </c>
      <c r="X131" s="50" t="str">
        <f t="shared" si="6"/>
        <v>6.2</v>
      </c>
      <c r="Y131" s="50">
        <f t="shared" si="7"/>
        <v>0</v>
      </c>
      <c r="Z131" s="50">
        <f t="shared" si="8"/>
        <v>0</v>
      </c>
      <c r="AA131" s="50">
        <f t="shared" si="9"/>
        <v>18</v>
      </c>
      <c r="AB131" s="50">
        <f t="shared" si="10"/>
        <v>0</v>
      </c>
      <c r="AC131" s="50">
        <f t="shared" si="11"/>
        <v>0</v>
      </c>
    </row>
    <row r="132" spans="1:29" s="50" customFormat="1" ht="35.25" customHeight="1" x14ac:dyDescent="0.25">
      <c r="A132" s="89" t="s">
        <v>224</v>
      </c>
      <c r="B132" s="94" t="s">
        <v>226</v>
      </c>
      <c r="C132" s="91" t="s">
        <v>97</v>
      </c>
      <c r="D132" s="91" t="s">
        <v>183</v>
      </c>
      <c r="E132" s="122" t="s">
        <v>17553</v>
      </c>
      <c r="F132" s="92" t="s">
        <v>12</v>
      </c>
      <c r="G132" s="92" t="s">
        <v>103</v>
      </c>
      <c r="H132" s="92" t="s">
        <v>19175</v>
      </c>
      <c r="I132" s="162" t="s">
        <v>19176</v>
      </c>
      <c r="J132" s="96"/>
      <c r="K132" s="95"/>
      <c r="L132" s="96"/>
      <c r="M132" s="95"/>
      <c r="N132" s="94"/>
      <c r="O132" s="94" t="s">
        <v>244</v>
      </c>
      <c r="P132" s="94" t="s">
        <v>2155</v>
      </c>
      <c r="Q132" s="98" t="s">
        <v>19074</v>
      </c>
      <c r="R132" s="98" t="s">
        <v>22830</v>
      </c>
      <c r="S132" s="99" t="s">
        <v>229</v>
      </c>
      <c r="T132" s="94" t="s">
        <v>19177</v>
      </c>
      <c r="U132" s="120"/>
      <c r="V132" s="120"/>
      <c r="W132" s="100" t="str">
        <f>VLOOKUP(TRIM(X132),X10:Y94,2,FALSE)</f>
        <v>Andy</v>
      </c>
      <c r="X132" s="50" t="str">
        <f t="shared" si="6"/>
        <v>8.1</v>
      </c>
      <c r="Y132" s="50">
        <f t="shared" si="7"/>
        <v>0</v>
      </c>
      <c r="Z132" s="50">
        <f t="shared" si="8"/>
        <v>0</v>
      </c>
      <c r="AA132" s="50">
        <f t="shared" si="9"/>
        <v>18</v>
      </c>
      <c r="AB132" s="50">
        <f t="shared" si="10"/>
        <v>0</v>
      </c>
      <c r="AC132" s="50">
        <f t="shared" si="11"/>
        <v>0</v>
      </c>
    </row>
    <row r="133" spans="1:29" s="50" customFormat="1" ht="35.25" customHeight="1" x14ac:dyDescent="0.25">
      <c r="A133" s="89" t="s">
        <v>224</v>
      </c>
      <c r="B133" s="94" t="s">
        <v>19112</v>
      </c>
      <c r="C133" s="91" t="s">
        <v>97</v>
      </c>
      <c r="D133" s="91" t="s">
        <v>86</v>
      </c>
      <c r="E133" s="122" t="s">
        <v>17554</v>
      </c>
      <c r="F133" s="92" t="s">
        <v>12</v>
      </c>
      <c r="G133" s="92" t="s">
        <v>104</v>
      </c>
      <c r="H133" s="92" t="s">
        <v>19178</v>
      </c>
      <c r="I133" s="162" t="s">
        <v>19179</v>
      </c>
      <c r="J133" s="96"/>
      <c r="K133" s="95"/>
      <c r="L133" s="96"/>
      <c r="M133" s="95"/>
      <c r="N133" s="94"/>
      <c r="O133" s="94"/>
      <c r="P133" s="94"/>
      <c r="Q133" s="98" t="s">
        <v>19075</v>
      </c>
      <c r="R133" s="98" t="s">
        <v>227</v>
      </c>
      <c r="S133" s="99" t="s">
        <v>227</v>
      </c>
      <c r="T133" s="94" t="s">
        <v>19180</v>
      </c>
      <c r="U133" s="120"/>
      <c r="V133" s="120"/>
      <c r="W133" s="100" t="str">
        <f>VLOOKUP(TRIM(X133),X10:Y94,2,FALSE)</f>
        <v>Andy</v>
      </c>
      <c r="X133" s="50" t="str">
        <f t="shared" si="6"/>
        <v>7.1</v>
      </c>
      <c r="Y133" s="50">
        <f t="shared" si="7"/>
        <v>0</v>
      </c>
      <c r="Z133" s="50">
        <f t="shared" si="8"/>
        <v>0</v>
      </c>
      <c r="AA133" s="50">
        <f t="shared" si="9"/>
        <v>23</v>
      </c>
      <c r="AB133" s="50">
        <f t="shared" si="10"/>
        <v>0</v>
      </c>
      <c r="AC133" s="50">
        <f t="shared" si="11"/>
        <v>0</v>
      </c>
    </row>
    <row r="134" spans="1:29" s="50" customFormat="1" ht="35.25" customHeight="1" x14ac:dyDescent="0.25">
      <c r="A134" s="89" t="s">
        <v>224</v>
      </c>
      <c r="B134" s="94" t="s">
        <v>2284</v>
      </c>
      <c r="C134" s="91" t="s">
        <v>97</v>
      </c>
      <c r="D134" s="91" t="s">
        <v>221</v>
      </c>
      <c r="E134" s="122" t="s">
        <v>17555</v>
      </c>
      <c r="F134" s="92" t="s">
        <v>12</v>
      </c>
      <c r="G134" s="92" t="s">
        <v>103</v>
      </c>
      <c r="H134" s="92" t="s">
        <v>14025</v>
      </c>
      <c r="I134" s="162" t="s">
        <v>19181</v>
      </c>
      <c r="J134" s="96"/>
      <c r="K134" s="95"/>
      <c r="L134" s="96"/>
      <c r="M134" s="95"/>
      <c r="N134" s="94"/>
      <c r="O134" s="94" t="s">
        <v>244</v>
      </c>
      <c r="P134" s="94" t="s">
        <v>14027</v>
      </c>
      <c r="Q134" s="98" t="s">
        <v>19182</v>
      </c>
      <c r="R134" s="98" t="s">
        <v>227</v>
      </c>
      <c r="S134" s="99" t="s">
        <v>227</v>
      </c>
      <c r="T134" s="94" t="s">
        <v>14029</v>
      </c>
      <c r="U134" s="120"/>
      <c r="V134" s="120"/>
      <c r="W134" s="100" t="str">
        <f>VLOOKUP(TRIM(X134),X10:Y94,2,FALSE)</f>
        <v>Andy</v>
      </c>
      <c r="X134" s="50" t="str">
        <f t="shared" si="6"/>
        <v>8.13</v>
      </c>
      <c r="Y134" s="50">
        <f t="shared" si="7"/>
        <v>0</v>
      </c>
      <c r="Z134" s="50">
        <f t="shared" si="8"/>
        <v>0</v>
      </c>
      <c r="AA134" s="50">
        <f t="shared" si="9"/>
        <v>20</v>
      </c>
      <c r="AB134" s="50">
        <f t="shared" si="10"/>
        <v>0</v>
      </c>
      <c r="AC134" s="50">
        <f t="shared" si="11"/>
        <v>0</v>
      </c>
    </row>
    <row r="135" spans="1:29" s="50" customFormat="1" ht="35.25" customHeight="1" x14ac:dyDescent="0.25">
      <c r="A135" s="89" t="s">
        <v>224</v>
      </c>
      <c r="B135" s="94" t="s">
        <v>19113</v>
      </c>
      <c r="C135" s="91" t="s">
        <v>97</v>
      </c>
      <c r="D135" s="91" t="s">
        <v>222</v>
      </c>
      <c r="E135" s="122" t="s">
        <v>17556</v>
      </c>
      <c r="F135" s="92" t="s">
        <v>12</v>
      </c>
      <c r="G135" s="92" t="s">
        <v>103</v>
      </c>
      <c r="H135" s="92" t="s">
        <v>19183</v>
      </c>
      <c r="I135" s="162" t="s">
        <v>19184</v>
      </c>
      <c r="J135" s="96"/>
      <c r="K135" s="95"/>
      <c r="L135" s="96"/>
      <c r="M135" s="95"/>
      <c r="N135" s="94"/>
      <c r="O135" s="94" t="s">
        <v>244</v>
      </c>
      <c r="P135" s="94" t="s">
        <v>19185</v>
      </c>
      <c r="Q135" s="98" t="s">
        <v>19076</v>
      </c>
      <c r="R135" s="98" t="s">
        <v>22831</v>
      </c>
      <c r="S135" s="99" t="s">
        <v>234</v>
      </c>
      <c r="T135" s="94" t="s">
        <v>19186</v>
      </c>
      <c r="U135" s="120"/>
      <c r="V135" s="120"/>
      <c r="W135" s="100" t="str">
        <f>VLOOKUP(TRIM(X135),X10:Y94,2,FALSE)</f>
        <v>Andy</v>
      </c>
      <c r="X135" s="50" t="str">
        <f t="shared" si="6"/>
        <v>8.14</v>
      </c>
      <c r="Y135" s="50">
        <f t="shared" si="7"/>
        <v>0</v>
      </c>
      <c r="Z135" s="50">
        <f t="shared" si="8"/>
        <v>0</v>
      </c>
      <c r="AA135" s="50">
        <f t="shared" si="9"/>
        <v>20</v>
      </c>
      <c r="AB135" s="50">
        <f t="shared" si="10"/>
        <v>0</v>
      </c>
      <c r="AC135" s="50">
        <f t="shared" si="11"/>
        <v>0</v>
      </c>
    </row>
    <row r="136" spans="1:29" s="50" customFormat="1" ht="35.25" customHeight="1" x14ac:dyDescent="0.25">
      <c r="A136" s="89" t="s">
        <v>224</v>
      </c>
      <c r="B136" s="94" t="s">
        <v>19114</v>
      </c>
      <c r="C136" s="91" t="s">
        <v>97</v>
      </c>
      <c r="D136" s="91" t="s">
        <v>222</v>
      </c>
      <c r="E136" s="122" t="s">
        <v>17557</v>
      </c>
      <c r="F136" s="92" t="s">
        <v>12</v>
      </c>
      <c r="G136" s="92" t="s">
        <v>104</v>
      </c>
      <c r="H136" s="92" t="s">
        <v>19187</v>
      </c>
      <c r="I136" s="162" t="s">
        <v>19188</v>
      </c>
      <c r="J136" s="96"/>
      <c r="K136" s="95"/>
      <c r="L136" s="96"/>
      <c r="M136" s="95"/>
      <c r="N136" s="94"/>
      <c r="O136" s="94" t="s">
        <v>244</v>
      </c>
      <c r="P136" s="94" t="s">
        <v>13932</v>
      </c>
      <c r="Q136" s="98" t="s">
        <v>19077</v>
      </c>
      <c r="R136" s="98" t="s">
        <v>234</v>
      </c>
      <c r="S136" s="99" t="s">
        <v>234</v>
      </c>
      <c r="T136" s="94" t="s">
        <v>19189</v>
      </c>
      <c r="U136" s="120"/>
      <c r="V136" s="120"/>
      <c r="W136" s="100" t="str">
        <f>VLOOKUP(TRIM(X136),X10:Y94,2,FALSE)</f>
        <v>Andy</v>
      </c>
      <c r="X136" s="50" t="str">
        <f t="shared" si="6"/>
        <v>8.14</v>
      </c>
      <c r="Y136" s="50">
        <f t="shared" si="7"/>
        <v>0</v>
      </c>
      <c r="Z136" s="50">
        <f t="shared" si="8"/>
        <v>0</v>
      </c>
      <c r="AA136" s="50">
        <f t="shared" si="9"/>
        <v>20</v>
      </c>
      <c r="AB136" s="50">
        <f t="shared" si="10"/>
        <v>0</v>
      </c>
      <c r="AC136" s="50">
        <f t="shared" si="11"/>
        <v>0</v>
      </c>
    </row>
    <row r="137" spans="1:29" s="50" customFormat="1" ht="35.25" customHeight="1" x14ac:dyDescent="0.25">
      <c r="A137" s="89" t="s">
        <v>224</v>
      </c>
      <c r="B137" s="94" t="s">
        <v>19115</v>
      </c>
      <c r="C137" s="91" t="s">
        <v>97</v>
      </c>
      <c r="D137" s="91" t="s">
        <v>204</v>
      </c>
      <c r="E137" s="122" t="s">
        <v>17558</v>
      </c>
      <c r="F137" s="92" t="s">
        <v>12</v>
      </c>
      <c r="G137" s="92" t="s">
        <v>103</v>
      </c>
      <c r="H137" s="92" t="s">
        <v>19190</v>
      </c>
      <c r="I137" s="162" t="s">
        <v>19191</v>
      </c>
      <c r="J137" s="96"/>
      <c r="K137" s="95"/>
      <c r="L137" s="96"/>
      <c r="M137" s="95"/>
      <c r="N137" s="94"/>
      <c r="O137" s="94" t="s">
        <v>244</v>
      </c>
      <c r="P137" s="94" t="s">
        <v>19192</v>
      </c>
      <c r="Q137" s="98" t="s">
        <v>19078</v>
      </c>
      <c r="R137" s="98" t="s">
        <v>234</v>
      </c>
      <c r="S137" s="99" t="s">
        <v>234</v>
      </c>
      <c r="T137" s="94" t="s">
        <v>19193</v>
      </c>
      <c r="U137" s="120"/>
      <c r="V137" s="120"/>
      <c r="W137" s="100" t="str">
        <f>VLOOKUP(TRIM(X137),X10:Y94,2,FALSE)</f>
        <v>Andy</v>
      </c>
      <c r="X137" s="50" t="str">
        <f t="shared" si="6"/>
        <v>8.11</v>
      </c>
      <c r="Y137" s="50">
        <f t="shared" si="7"/>
        <v>0</v>
      </c>
      <c r="Z137" s="50">
        <f t="shared" si="8"/>
        <v>0</v>
      </c>
      <c r="AA137" s="50">
        <f t="shared" si="9"/>
        <v>20</v>
      </c>
      <c r="AB137" s="50">
        <f t="shared" si="10"/>
        <v>0</v>
      </c>
      <c r="AC137" s="50">
        <f t="shared" si="11"/>
        <v>0</v>
      </c>
    </row>
    <row r="138" spans="1:29" s="50" customFormat="1" ht="35.25" customHeight="1" x14ac:dyDescent="0.25">
      <c r="A138" s="89" t="s">
        <v>224</v>
      </c>
      <c r="B138" s="94" t="s">
        <v>19116</v>
      </c>
      <c r="C138" s="91" t="s">
        <v>97</v>
      </c>
      <c r="D138" s="91" t="s">
        <v>203</v>
      </c>
      <c r="E138" s="122" t="s">
        <v>17559</v>
      </c>
      <c r="F138" s="92" t="s">
        <v>12</v>
      </c>
      <c r="G138" s="92" t="s">
        <v>103</v>
      </c>
      <c r="H138" s="92" t="s">
        <v>19194</v>
      </c>
      <c r="I138" s="162" t="s">
        <v>19195</v>
      </c>
      <c r="J138" s="96"/>
      <c r="K138" s="95"/>
      <c r="L138" s="96"/>
      <c r="M138" s="95"/>
      <c r="N138" s="94"/>
      <c r="O138" s="94" t="s">
        <v>244</v>
      </c>
      <c r="P138" s="94" t="s">
        <v>19196</v>
      </c>
      <c r="Q138" s="98" t="s">
        <v>19079</v>
      </c>
      <c r="R138" s="98" t="s">
        <v>23599</v>
      </c>
      <c r="S138" s="99" t="s">
        <v>229</v>
      </c>
      <c r="T138" s="94" t="s">
        <v>13936</v>
      </c>
      <c r="U138" s="120"/>
      <c r="V138" s="120"/>
      <c r="W138" s="100" t="str">
        <f>VLOOKUP(TRIM(X138),X10:Y94,2,FALSE)</f>
        <v>Puneet</v>
      </c>
      <c r="X138" s="50" t="str">
        <f t="shared" si="6"/>
        <v>8.10</v>
      </c>
      <c r="Y138" s="50">
        <f t="shared" si="7"/>
        <v>0</v>
      </c>
      <c r="Z138" s="50">
        <f t="shared" si="8"/>
        <v>0</v>
      </c>
      <c r="AA138" s="50">
        <f t="shared" si="9"/>
        <v>20</v>
      </c>
      <c r="AB138" s="50">
        <f t="shared" si="10"/>
        <v>0</v>
      </c>
      <c r="AC138" s="50">
        <f t="shared" si="11"/>
        <v>0</v>
      </c>
    </row>
    <row r="139" spans="1:29" s="50" customFormat="1" ht="37.15" customHeight="1" x14ac:dyDescent="0.25">
      <c r="A139" s="89" t="s">
        <v>224</v>
      </c>
      <c r="B139" s="94" t="s">
        <v>226</v>
      </c>
      <c r="C139" s="91" t="s">
        <v>97</v>
      </c>
      <c r="D139" s="91" t="s">
        <v>203</v>
      </c>
      <c r="E139" s="122" t="s">
        <v>17560</v>
      </c>
      <c r="F139" s="92" t="s">
        <v>12</v>
      </c>
      <c r="G139" s="92" t="s">
        <v>103</v>
      </c>
      <c r="H139" s="92" t="s">
        <v>19197</v>
      </c>
      <c r="I139" s="162" t="s">
        <v>19198</v>
      </c>
      <c r="J139" s="96"/>
      <c r="K139" s="95"/>
      <c r="L139" s="96"/>
      <c r="M139" s="95"/>
      <c r="N139" s="94"/>
      <c r="O139" s="94" t="s">
        <v>244</v>
      </c>
      <c r="P139" s="94" t="s">
        <v>14032</v>
      </c>
      <c r="Q139" s="98" t="s">
        <v>19080</v>
      </c>
      <c r="R139" s="98" t="s">
        <v>23600</v>
      </c>
      <c r="S139" s="99" t="s">
        <v>234</v>
      </c>
      <c r="T139" s="94" t="s">
        <v>19199</v>
      </c>
      <c r="U139" s="120"/>
      <c r="V139" s="120"/>
      <c r="W139" s="100" t="str">
        <f>VLOOKUP(TRIM(X139),X10:Y94,2,FALSE)</f>
        <v>Puneet</v>
      </c>
      <c r="X139" s="50" t="str">
        <f t="shared" si="6"/>
        <v>8.10</v>
      </c>
      <c r="Y139" s="50">
        <f t="shared" si="7"/>
        <v>0</v>
      </c>
      <c r="Z139" s="50">
        <f t="shared" si="8"/>
        <v>0</v>
      </c>
      <c r="AA139" s="50">
        <f t="shared" si="9"/>
        <v>20</v>
      </c>
      <c r="AB139" s="50">
        <f t="shared" si="10"/>
        <v>0</v>
      </c>
      <c r="AC139" s="50">
        <f t="shared" si="11"/>
        <v>0</v>
      </c>
    </row>
    <row r="140" spans="1:29" s="50" customFormat="1" ht="37.15" customHeight="1" x14ac:dyDescent="0.25">
      <c r="A140" s="89" t="s">
        <v>224</v>
      </c>
      <c r="B140" s="94" t="s">
        <v>19117</v>
      </c>
      <c r="C140" s="91" t="s">
        <v>97</v>
      </c>
      <c r="D140" s="91" t="s">
        <v>201</v>
      </c>
      <c r="E140" s="122" t="s">
        <v>17561</v>
      </c>
      <c r="F140" s="92" t="s">
        <v>12</v>
      </c>
      <c r="G140" s="92" t="s">
        <v>104</v>
      </c>
      <c r="H140" s="92" t="s">
        <v>19200</v>
      </c>
      <c r="I140" s="162" t="s">
        <v>19201</v>
      </c>
      <c r="J140" s="96"/>
      <c r="K140" s="95"/>
      <c r="L140" s="96"/>
      <c r="M140" s="95"/>
      <c r="N140" s="94"/>
      <c r="O140" s="94" t="s">
        <v>244</v>
      </c>
      <c r="P140" s="94" t="s">
        <v>14048</v>
      </c>
      <c r="Q140" s="98" t="s">
        <v>19081</v>
      </c>
      <c r="R140" s="98" t="s">
        <v>227</v>
      </c>
      <c r="S140" s="99" t="s">
        <v>227</v>
      </c>
      <c r="T140" s="94" t="s">
        <v>19202</v>
      </c>
      <c r="U140" s="120"/>
      <c r="V140" s="120"/>
      <c r="W140" s="100" t="str">
        <f>VLOOKUP(TRIM(X140),X10:Y94,2,FALSE)</f>
        <v>Tao</v>
      </c>
      <c r="X140" s="50" t="str">
        <f t="shared" si="6"/>
        <v>8.8</v>
      </c>
      <c r="Y140" s="50">
        <f t="shared" si="7"/>
        <v>0</v>
      </c>
      <c r="Z140" s="50">
        <f t="shared" si="8"/>
        <v>0</v>
      </c>
      <c r="AA140" s="50">
        <f t="shared" si="9"/>
        <v>20</v>
      </c>
      <c r="AB140" s="50">
        <f t="shared" si="10"/>
        <v>0</v>
      </c>
      <c r="AC140" s="50">
        <f t="shared" si="11"/>
        <v>0</v>
      </c>
    </row>
    <row r="141" spans="1:29" s="50" customFormat="1" ht="37.15" customHeight="1" x14ac:dyDescent="0.25">
      <c r="A141" s="89" t="s">
        <v>224</v>
      </c>
      <c r="B141" s="94" t="s">
        <v>19118</v>
      </c>
      <c r="C141" s="91" t="s">
        <v>97</v>
      </c>
      <c r="D141" s="91" t="s">
        <v>204</v>
      </c>
      <c r="E141" s="122" t="s">
        <v>17562</v>
      </c>
      <c r="F141" s="92" t="s">
        <v>12</v>
      </c>
      <c r="G141" s="92" t="s">
        <v>103</v>
      </c>
      <c r="H141" s="92" t="s">
        <v>19203</v>
      </c>
      <c r="I141" s="162" t="s">
        <v>19204</v>
      </c>
      <c r="J141" s="96"/>
      <c r="K141" s="95"/>
      <c r="L141" s="96"/>
      <c r="M141" s="95"/>
      <c r="N141" s="94"/>
      <c r="O141" s="94" t="s">
        <v>244</v>
      </c>
      <c r="P141" s="94" t="s">
        <v>19192</v>
      </c>
      <c r="Q141" s="98" t="s">
        <v>19082</v>
      </c>
      <c r="R141" s="98" t="s">
        <v>234</v>
      </c>
      <c r="S141" s="99" t="s">
        <v>234</v>
      </c>
      <c r="T141" s="94" t="s">
        <v>19205</v>
      </c>
      <c r="U141" s="120"/>
      <c r="V141" s="120"/>
      <c r="W141" s="100" t="str">
        <f>VLOOKUP(TRIM(X141),X10:Y94,2,FALSE)</f>
        <v>Andy</v>
      </c>
      <c r="X141" s="50" t="str">
        <f t="shared" si="6"/>
        <v>8.11</v>
      </c>
      <c r="Y141" s="50">
        <f t="shared" si="7"/>
        <v>0</v>
      </c>
      <c r="Z141" s="50">
        <f t="shared" si="8"/>
        <v>0</v>
      </c>
      <c r="AA141" s="50">
        <f t="shared" si="9"/>
        <v>20</v>
      </c>
      <c r="AB141" s="50">
        <f t="shared" si="10"/>
        <v>0</v>
      </c>
      <c r="AC141" s="50">
        <f t="shared" si="11"/>
        <v>0</v>
      </c>
    </row>
    <row r="142" spans="1:29" s="50" customFormat="1" ht="37.15" customHeight="1" x14ac:dyDescent="0.25">
      <c r="A142" s="89" t="s">
        <v>224</v>
      </c>
      <c r="B142" s="94" t="s">
        <v>14006</v>
      </c>
      <c r="C142" s="91" t="s">
        <v>97</v>
      </c>
      <c r="D142" s="91" t="s">
        <v>19050</v>
      </c>
      <c r="E142" s="122" t="s">
        <v>17563</v>
      </c>
      <c r="F142" s="92" t="s">
        <v>12</v>
      </c>
      <c r="G142" s="92" t="s">
        <v>103</v>
      </c>
      <c r="H142" s="92" t="s">
        <v>19206</v>
      </c>
      <c r="I142" s="162" t="s">
        <v>19207</v>
      </c>
      <c r="J142" s="96"/>
      <c r="K142" s="95"/>
      <c r="L142" s="96"/>
      <c r="M142" s="95"/>
      <c r="N142" s="94"/>
      <c r="O142" s="94" t="s">
        <v>244</v>
      </c>
      <c r="P142" s="94" t="s">
        <v>14036</v>
      </c>
      <c r="Q142" s="98" t="s">
        <v>19083</v>
      </c>
      <c r="R142" s="98" t="s">
        <v>23601</v>
      </c>
      <c r="S142" s="99" t="s">
        <v>234</v>
      </c>
      <c r="T142" s="94" t="s">
        <v>14037</v>
      </c>
      <c r="U142" s="120"/>
      <c r="V142" s="120"/>
      <c r="W142" s="100" t="str">
        <f>VLOOKUP(TRIM(X142),X10:Y94,2,FALSE)</f>
        <v>Tao</v>
      </c>
      <c r="X142" s="50" t="str">
        <f t="shared" si="6"/>
        <v>8.26</v>
      </c>
      <c r="Y142" s="50">
        <f t="shared" si="7"/>
        <v>0</v>
      </c>
      <c r="Z142" s="50">
        <f t="shared" si="8"/>
        <v>0</v>
      </c>
      <c r="AA142" s="50">
        <f t="shared" si="9"/>
        <v>20</v>
      </c>
      <c r="AB142" s="50">
        <f t="shared" si="10"/>
        <v>0</v>
      </c>
      <c r="AC142" s="50">
        <f t="shared" si="11"/>
        <v>0</v>
      </c>
    </row>
    <row r="143" spans="1:29" s="50" customFormat="1" ht="37.15" customHeight="1" x14ac:dyDescent="0.25">
      <c r="A143" s="89" t="s">
        <v>224</v>
      </c>
      <c r="B143" s="94" t="s">
        <v>19119</v>
      </c>
      <c r="C143" s="91" t="s">
        <v>97</v>
      </c>
      <c r="D143" s="91" t="s">
        <v>204</v>
      </c>
      <c r="E143" s="122" t="s">
        <v>17564</v>
      </c>
      <c r="F143" s="92" t="s">
        <v>12</v>
      </c>
      <c r="G143" s="92" t="s">
        <v>103</v>
      </c>
      <c r="H143" s="92" t="s">
        <v>19208</v>
      </c>
      <c r="I143" s="162" t="s">
        <v>19209</v>
      </c>
      <c r="J143" s="96"/>
      <c r="K143" s="95"/>
      <c r="L143" s="96"/>
      <c r="M143" s="95"/>
      <c r="N143" s="94"/>
      <c r="O143" s="94" t="s">
        <v>244</v>
      </c>
      <c r="P143" s="94" t="s">
        <v>13939</v>
      </c>
      <c r="Q143" s="98" t="s">
        <v>19084</v>
      </c>
      <c r="R143" s="98" t="s">
        <v>22832</v>
      </c>
      <c r="S143" s="99" t="s">
        <v>227</v>
      </c>
      <c r="T143" s="94" t="s">
        <v>19210</v>
      </c>
      <c r="U143" s="120"/>
      <c r="V143" s="120"/>
      <c r="W143" s="100" t="str">
        <f>VLOOKUP(TRIM(X143),X10:Y94,2,FALSE)</f>
        <v>Andy</v>
      </c>
      <c r="X143" s="50" t="str">
        <f t="shared" si="6"/>
        <v>8.11</v>
      </c>
      <c r="Y143" s="50">
        <f t="shared" si="7"/>
        <v>0</v>
      </c>
      <c r="Z143" s="50">
        <f t="shared" si="8"/>
        <v>0</v>
      </c>
      <c r="AA143" s="50">
        <f t="shared" si="9"/>
        <v>20</v>
      </c>
      <c r="AB143" s="50">
        <f t="shared" si="10"/>
        <v>0</v>
      </c>
      <c r="AC143" s="50">
        <f t="shared" si="11"/>
        <v>0</v>
      </c>
    </row>
    <row r="144" spans="1:29" s="50" customFormat="1" ht="37.15" customHeight="1" x14ac:dyDescent="0.25">
      <c r="A144" s="89" t="s">
        <v>224</v>
      </c>
      <c r="B144" s="94" t="s">
        <v>226</v>
      </c>
      <c r="C144" s="91" t="s">
        <v>97</v>
      </c>
      <c r="D144" s="91" t="s">
        <v>195</v>
      </c>
      <c r="E144" s="122" t="s">
        <v>17565</v>
      </c>
      <c r="F144" s="92" t="s">
        <v>12</v>
      </c>
      <c r="G144" s="92" t="s">
        <v>103</v>
      </c>
      <c r="H144" s="92" t="s">
        <v>19211</v>
      </c>
      <c r="I144" s="162" t="s">
        <v>19212</v>
      </c>
      <c r="J144" s="96"/>
      <c r="K144" s="95"/>
      <c r="L144" s="96"/>
      <c r="M144" s="95"/>
      <c r="N144" s="94"/>
      <c r="O144" s="94" t="s">
        <v>244</v>
      </c>
      <c r="P144" s="94" t="s">
        <v>2325</v>
      </c>
      <c r="Q144" s="98" t="s">
        <v>19213</v>
      </c>
      <c r="R144" s="98" t="s">
        <v>22833</v>
      </c>
      <c r="S144" s="99" t="s">
        <v>229</v>
      </c>
      <c r="T144" s="94" t="s">
        <v>19214</v>
      </c>
      <c r="U144" s="120"/>
      <c r="V144" s="120"/>
      <c r="W144" s="100" t="str">
        <f>VLOOKUP(TRIM(X144),X10:Y94,2,FALSE)</f>
        <v>Puneet</v>
      </c>
      <c r="X144" s="50" t="str">
        <f t="shared" si="6"/>
        <v>8.2</v>
      </c>
      <c r="Y144" s="50">
        <f t="shared" si="7"/>
        <v>0</v>
      </c>
      <c r="Z144" s="50">
        <f t="shared" si="8"/>
        <v>0</v>
      </c>
      <c r="AA144" s="50">
        <f t="shared" si="9"/>
        <v>20</v>
      </c>
      <c r="AB144" s="50">
        <f t="shared" si="10"/>
        <v>0</v>
      </c>
      <c r="AC144" s="50">
        <f t="shared" si="11"/>
        <v>0</v>
      </c>
    </row>
    <row r="145" spans="1:29" s="50" customFormat="1" ht="37.15" customHeight="1" x14ac:dyDescent="0.25">
      <c r="A145" s="89" t="s">
        <v>224</v>
      </c>
      <c r="B145" s="94" t="s">
        <v>19120</v>
      </c>
      <c r="C145" s="91" t="s">
        <v>97</v>
      </c>
      <c r="D145" s="91" t="s">
        <v>56</v>
      </c>
      <c r="E145" s="122" t="s">
        <v>17566</v>
      </c>
      <c r="F145" s="92" t="s">
        <v>12</v>
      </c>
      <c r="G145" s="92" t="s">
        <v>103</v>
      </c>
      <c r="H145" s="92" t="s">
        <v>19215</v>
      </c>
      <c r="I145" s="162" t="s">
        <v>19216</v>
      </c>
      <c r="J145" s="96"/>
      <c r="K145" s="95"/>
      <c r="L145" s="96"/>
      <c r="M145" s="95"/>
      <c r="N145" s="94"/>
      <c r="O145" s="94" t="s">
        <v>244</v>
      </c>
      <c r="P145" s="94" t="s">
        <v>19217</v>
      </c>
      <c r="Q145" s="98" t="s">
        <v>19218</v>
      </c>
      <c r="R145" s="98" t="s">
        <v>234</v>
      </c>
      <c r="S145" s="99" t="s">
        <v>234</v>
      </c>
      <c r="T145" s="94" t="s">
        <v>19219</v>
      </c>
      <c r="U145" s="120"/>
      <c r="V145" s="120"/>
      <c r="W145" s="100" t="str">
        <f>VLOOKUP(TRIM(X145),X10:Y94,2,FALSE)</f>
        <v>Andy</v>
      </c>
      <c r="X145" s="50" t="str">
        <f t="shared" si="6"/>
        <v>4.1</v>
      </c>
      <c r="Y145" s="50">
        <f t="shared" si="7"/>
        <v>0</v>
      </c>
      <c r="Z145" s="50">
        <f t="shared" si="8"/>
        <v>0</v>
      </c>
      <c r="AA145" s="50">
        <f t="shared" si="9"/>
        <v>20</v>
      </c>
      <c r="AB145" s="50">
        <f t="shared" si="10"/>
        <v>0</v>
      </c>
      <c r="AC145" s="50">
        <f t="shared" si="11"/>
        <v>0</v>
      </c>
    </row>
    <row r="146" spans="1:29" s="50" customFormat="1" ht="37.15" customHeight="1" x14ac:dyDescent="0.25">
      <c r="A146" s="89" t="s">
        <v>224</v>
      </c>
      <c r="B146" s="94" t="s">
        <v>13906</v>
      </c>
      <c r="C146" s="91" t="s">
        <v>97</v>
      </c>
      <c r="D146" s="91" t="s">
        <v>198</v>
      </c>
      <c r="E146" s="122" t="s">
        <v>17567</v>
      </c>
      <c r="F146" s="92" t="s">
        <v>12</v>
      </c>
      <c r="G146" s="92" t="s">
        <v>103</v>
      </c>
      <c r="H146" s="92" t="s">
        <v>19220</v>
      </c>
      <c r="I146" s="162" t="s">
        <v>19221</v>
      </c>
      <c r="J146" s="96"/>
      <c r="K146" s="95"/>
      <c r="L146" s="96"/>
      <c r="M146" s="95"/>
      <c r="N146" s="94"/>
      <c r="O146" s="94" t="s">
        <v>244</v>
      </c>
      <c r="P146" s="94" t="s">
        <v>19222</v>
      </c>
      <c r="Q146" s="98" t="s">
        <v>19085</v>
      </c>
      <c r="R146" s="98" t="s">
        <v>234</v>
      </c>
      <c r="S146" s="99" t="s">
        <v>234</v>
      </c>
      <c r="T146" s="94" t="s">
        <v>2315</v>
      </c>
      <c r="U146" s="120"/>
      <c r="V146" s="120"/>
      <c r="W146" s="100" t="str">
        <f>VLOOKUP(TRIM(X146),X10:Y94,2,FALSE)</f>
        <v>Puneet</v>
      </c>
      <c r="X146" s="50" t="str">
        <f t="shared" si="6"/>
        <v>8.5</v>
      </c>
      <c r="Y146" s="50">
        <f t="shared" si="7"/>
        <v>0</v>
      </c>
      <c r="Z146" s="50">
        <f t="shared" si="8"/>
        <v>0</v>
      </c>
      <c r="AA146" s="50">
        <f t="shared" si="9"/>
        <v>20</v>
      </c>
      <c r="AB146" s="50">
        <f t="shared" si="10"/>
        <v>0</v>
      </c>
      <c r="AC146" s="50">
        <f t="shared" si="11"/>
        <v>0</v>
      </c>
    </row>
    <row r="147" spans="1:29" s="50" customFormat="1" ht="37.15" customHeight="1" x14ac:dyDescent="0.25">
      <c r="A147" s="89" t="s">
        <v>224</v>
      </c>
      <c r="B147" s="94" t="s">
        <v>8644</v>
      </c>
      <c r="C147" s="91" t="s">
        <v>97</v>
      </c>
      <c r="D147" s="91" t="s">
        <v>195</v>
      </c>
      <c r="E147" s="122" t="s">
        <v>17568</v>
      </c>
      <c r="F147" s="92" t="s">
        <v>12</v>
      </c>
      <c r="G147" s="92" t="s">
        <v>104</v>
      </c>
      <c r="H147" s="92" t="s">
        <v>19223</v>
      </c>
      <c r="I147" s="162" t="s">
        <v>19224</v>
      </c>
      <c r="J147" s="96"/>
      <c r="K147" s="95"/>
      <c r="L147" s="96"/>
      <c r="M147" s="95"/>
      <c r="N147" s="94"/>
      <c r="O147" s="94" t="s">
        <v>244</v>
      </c>
      <c r="P147" s="94" t="s">
        <v>2390</v>
      </c>
      <c r="Q147" s="98" t="s">
        <v>19225</v>
      </c>
      <c r="R147" s="98" t="s">
        <v>227</v>
      </c>
      <c r="S147" s="99" t="s">
        <v>227</v>
      </c>
      <c r="T147" s="94" t="s">
        <v>420</v>
      </c>
      <c r="U147" s="120"/>
      <c r="V147" s="120"/>
      <c r="W147" s="100" t="str">
        <f>VLOOKUP(TRIM(X147),X10:Y94,2,FALSE)</f>
        <v>Puneet</v>
      </c>
      <c r="X147" s="50" t="str">
        <f t="shared" si="6"/>
        <v>8.2</v>
      </c>
      <c r="Y147" s="50">
        <f t="shared" si="7"/>
        <v>0</v>
      </c>
      <c r="Z147" s="50">
        <f t="shared" si="8"/>
        <v>0</v>
      </c>
      <c r="AA147" s="50">
        <f t="shared" si="9"/>
        <v>20</v>
      </c>
      <c r="AB147" s="50">
        <f t="shared" si="10"/>
        <v>0</v>
      </c>
      <c r="AC147" s="50">
        <f t="shared" si="11"/>
        <v>0</v>
      </c>
    </row>
    <row r="148" spans="1:29" s="50" customFormat="1" ht="37.15" customHeight="1" x14ac:dyDescent="0.25">
      <c r="A148" s="89" t="s">
        <v>224</v>
      </c>
      <c r="B148" s="94" t="s">
        <v>19121</v>
      </c>
      <c r="C148" s="91" t="s">
        <v>97</v>
      </c>
      <c r="D148" s="91" t="s">
        <v>56</v>
      </c>
      <c r="E148" s="122" t="s">
        <v>17569</v>
      </c>
      <c r="F148" s="92" t="s">
        <v>12</v>
      </c>
      <c r="G148" s="92" t="s">
        <v>104</v>
      </c>
      <c r="H148" s="92" t="s">
        <v>19226</v>
      </c>
      <c r="I148" s="162" t="s">
        <v>19227</v>
      </c>
      <c r="J148" s="96"/>
      <c r="K148" s="95"/>
      <c r="L148" s="96"/>
      <c r="M148" s="95"/>
      <c r="N148" s="94"/>
      <c r="O148" s="94" t="s">
        <v>244</v>
      </c>
      <c r="P148" s="94" t="s">
        <v>8678</v>
      </c>
      <c r="Q148" s="98" t="s">
        <v>19086</v>
      </c>
      <c r="R148" s="98" t="s">
        <v>227</v>
      </c>
      <c r="S148" s="99" t="s">
        <v>227</v>
      </c>
      <c r="T148" s="94" t="s">
        <v>19228</v>
      </c>
      <c r="U148" s="120"/>
      <c r="V148" s="120"/>
      <c r="W148" s="100" t="str">
        <f>VLOOKUP(TRIM(X148),X10:Y94,2,FALSE)</f>
        <v>Andy</v>
      </c>
      <c r="X148" s="50" t="str">
        <f t="shared" si="6"/>
        <v>4.1</v>
      </c>
      <c r="Y148" s="50">
        <f t="shared" si="7"/>
        <v>0</v>
      </c>
      <c r="Z148" s="50">
        <f t="shared" si="8"/>
        <v>0</v>
      </c>
      <c r="AA148" s="50">
        <f t="shared" si="9"/>
        <v>19</v>
      </c>
      <c r="AB148" s="50">
        <f t="shared" si="10"/>
        <v>0</v>
      </c>
      <c r="AC148" s="50">
        <f t="shared" si="11"/>
        <v>0</v>
      </c>
    </row>
    <row r="149" spans="1:29" s="50" customFormat="1" ht="37.15" customHeight="1" x14ac:dyDescent="0.25">
      <c r="A149" s="89" t="s">
        <v>224</v>
      </c>
      <c r="B149" s="94" t="s">
        <v>19122</v>
      </c>
      <c r="C149" s="91" t="s">
        <v>97</v>
      </c>
      <c r="D149" s="91" t="s">
        <v>204</v>
      </c>
      <c r="E149" s="122" t="s">
        <v>17570</v>
      </c>
      <c r="F149" s="92" t="s">
        <v>12</v>
      </c>
      <c r="G149" s="92" t="s">
        <v>103</v>
      </c>
      <c r="H149" s="92" t="s">
        <v>19229</v>
      </c>
      <c r="I149" s="162" t="s">
        <v>19230</v>
      </c>
      <c r="J149" s="96"/>
      <c r="K149" s="95"/>
      <c r="L149" s="96"/>
      <c r="M149" s="95"/>
      <c r="N149" s="94"/>
      <c r="O149" s="94"/>
      <c r="P149" s="94" t="s">
        <v>19231</v>
      </c>
      <c r="Q149" s="98" t="s">
        <v>19087</v>
      </c>
      <c r="R149" s="98" t="s">
        <v>227</v>
      </c>
      <c r="S149" s="99" t="s">
        <v>227</v>
      </c>
      <c r="T149" s="94" t="s">
        <v>19232</v>
      </c>
      <c r="U149" s="120"/>
      <c r="V149" s="120"/>
      <c r="W149" s="100" t="str">
        <f>VLOOKUP(TRIM(X149),X10:Y94,2,FALSE)</f>
        <v>Andy</v>
      </c>
      <c r="X149" s="50" t="str">
        <f t="shared" si="6"/>
        <v>8.11</v>
      </c>
      <c r="Y149" s="50">
        <f t="shared" si="7"/>
        <v>0</v>
      </c>
      <c r="Z149" s="50">
        <f t="shared" si="8"/>
        <v>0</v>
      </c>
      <c r="AA149" s="50">
        <f t="shared" si="9"/>
        <v>19</v>
      </c>
      <c r="AB149" s="50">
        <f t="shared" si="10"/>
        <v>0</v>
      </c>
      <c r="AC149" s="50">
        <f t="shared" si="11"/>
        <v>0</v>
      </c>
    </row>
    <row r="150" spans="1:29" s="50" customFormat="1" ht="35.25" customHeight="1" x14ac:dyDescent="0.25">
      <c r="A150" s="89" t="s">
        <v>224</v>
      </c>
      <c r="B150" s="94" t="s">
        <v>19123</v>
      </c>
      <c r="C150" s="91" t="s">
        <v>97</v>
      </c>
      <c r="D150" s="91" t="s">
        <v>56</v>
      </c>
      <c r="E150" s="122" t="s">
        <v>17571</v>
      </c>
      <c r="F150" s="92" t="s">
        <v>12</v>
      </c>
      <c r="G150" s="92" t="s">
        <v>103</v>
      </c>
      <c r="H150" s="92" t="s">
        <v>19233</v>
      </c>
      <c r="I150" s="162" t="s">
        <v>19234</v>
      </c>
      <c r="J150" s="96"/>
      <c r="K150" s="95"/>
      <c r="L150" s="96"/>
      <c r="M150" s="95"/>
      <c r="N150" s="94"/>
      <c r="O150" s="94"/>
      <c r="P150" s="94"/>
      <c r="Q150" s="98" t="s">
        <v>19235</v>
      </c>
      <c r="R150" s="98" t="s">
        <v>227</v>
      </c>
      <c r="S150" s="99" t="s">
        <v>227</v>
      </c>
      <c r="T150" s="94" t="s">
        <v>19232</v>
      </c>
      <c r="U150" s="120"/>
      <c r="V150" s="120"/>
      <c r="W150" s="100" t="str">
        <f>VLOOKUP(TRIM(X150),X10:Y94,2,FALSE)</f>
        <v>Andy</v>
      </c>
      <c r="X150" s="50" t="str">
        <f t="shared" si="6"/>
        <v>4.1</v>
      </c>
      <c r="Y150" s="50">
        <f t="shared" si="7"/>
        <v>0</v>
      </c>
      <c r="Z150" s="50">
        <f t="shared" si="8"/>
        <v>0</v>
      </c>
      <c r="AA150" s="50">
        <f t="shared" si="9"/>
        <v>19</v>
      </c>
      <c r="AB150" s="50">
        <f t="shared" si="10"/>
        <v>0</v>
      </c>
      <c r="AC150" s="50">
        <f t="shared" si="11"/>
        <v>0</v>
      </c>
    </row>
    <row r="151" spans="1:29" s="50" customFormat="1" ht="35.25" customHeight="1" x14ac:dyDescent="0.25">
      <c r="A151" s="89" t="s">
        <v>224</v>
      </c>
      <c r="B151" s="94" t="s">
        <v>19124</v>
      </c>
      <c r="C151" s="91" t="s">
        <v>97</v>
      </c>
      <c r="D151" s="91" t="s">
        <v>195</v>
      </c>
      <c r="E151" s="122" t="s">
        <v>17572</v>
      </c>
      <c r="F151" s="92" t="s">
        <v>12</v>
      </c>
      <c r="G151" s="92" t="s">
        <v>104</v>
      </c>
      <c r="H151" s="92" t="s">
        <v>19236</v>
      </c>
      <c r="I151" s="162" t="s">
        <v>19237</v>
      </c>
      <c r="J151" s="96"/>
      <c r="K151" s="95"/>
      <c r="L151" s="96"/>
      <c r="M151" s="95"/>
      <c r="N151" s="94"/>
      <c r="O151" s="94" t="s">
        <v>244</v>
      </c>
      <c r="P151" s="94"/>
      <c r="Q151" s="98" t="s">
        <v>19238</v>
      </c>
      <c r="R151" s="98" t="s">
        <v>22834</v>
      </c>
      <c r="S151" s="99" t="s">
        <v>227</v>
      </c>
      <c r="T151" s="94" t="s">
        <v>379</v>
      </c>
      <c r="U151" s="120"/>
      <c r="V151" s="120"/>
      <c r="W151" s="100" t="str">
        <f>VLOOKUP(TRIM(X151),X10:Y94,2,FALSE)</f>
        <v>Puneet</v>
      </c>
      <c r="X151" s="50" t="str">
        <f t="shared" si="6"/>
        <v>8.2</v>
      </c>
      <c r="Y151" s="50">
        <f t="shared" si="7"/>
        <v>0</v>
      </c>
      <c r="Z151" s="50">
        <f t="shared" si="8"/>
        <v>0</v>
      </c>
      <c r="AA151" s="50">
        <f t="shared" si="9"/>
        <v>19</v>
      </c>
      <c r="AB151" s="50">
        <f t="shared" si="10"/>
        <v>0</v>
      </c>
      <c r="AC151" s="50">
        <f t="shared" si="11"/>
        <v>0</v>
      </c>
    </row>
    <row r="152" spans="1:29" s="50" customFormat="1" ht="35.25" customHeight="1" x14ac:dyDescent="0.25">
      <c r="A152" s="89" t="s">
        <v>224</v>
      </c>
      <c r="B152" s="94" t="s">
        <v>226</v>
      </c>
      <c r="C152" s="91" t="s">
        <v>97</v>
      </c>
      <c r="D152" s="91" t="s">
        <v>195</v>
      </c>
      <c r="E152" s="122" t="s">
        <v>17573</v>
      </c>
      <c r="F152" s="92" t="s">
        <v>12</v>
      </c>
      <c r="G152" s="92" t="s">
        <v>103</v>
      </c>
      <c r="H152" s="92" t="s">
        <v>19239</v>
      </c>
      <c r="I152" s="162" t="s">
        <v>19240</v>
      </c>
      <c r="J152" s="96"/>
      <c r="K152" s="95"/>
      <c r="L152" s="96"/>
      <c r="M152" s="95"/>
      <c r="N152" s="94"/>
      <c r="O152" s="94" t="s">
        <v>244</v>
      </c>
      <c r="P152" s="94" t="s">
        <v>19241</v>
      </c>
      <c r="Q152" s="98" t="s">
        <v>19088</v>
      </c>
      <c r="R152" s="98" t="s">
        <v>22835</v>
      </c>
      <c r="S152" s="99" t="s">
        <v>229</v>
      </c>
      <c r="T152" s="94" t="s">
        <v>380</v>
      </c>
      <c r="U152" s="120"/>
      <c r="V152" s="120"/>
      <c r="W152" s="100" t="str">
        <f>VLOOKUP(TRIM(X152),X10:Y94,2,FALSE)</f>
        <v>Puneet</v>
      </c>
      <c r="X152" s="50" t="str">
        <f t="shared" si="6"/>
        <v>8.2</v>
      </c>
      <c r="Y152" s="50">
        <f t="shared" si="7"/>
        <v>0</v>
      </c>
      <c r="Z152" s="50">
        <f t="shared" si="8"/>
        <v>0</v>
      </c>
      <c r="AA152" s="50">
        <f t="shared" si="9"/>
        <v>19</v>
      </c>
      <c r="AB152" s="50">
        <f t="shared" si="10"/>
        <v>0</v>
      </c>
      <c r="AC152" s="50">
        <f t="shared" si="11"/>
        <v>0</v>
      </c>
    </row>
    <row r="153" spans="1:29" s="50" customFormat="1" ht="37.15" customHeight="1" x14ac:dyDescent="0.25">
      <c r="A153" s="89" t="s">
        <v>224</v>
      </c>
      <c r="B153" s="94" t="s">
        <v>19125</v>
      </c>
      <c r="C153" s="91" t="s">
        <v>97</v>
      </c>
      <c r="D153" s="91" t="s">
        <v>203</v>
      </c>
      <c r="E153" s="122" t="s">
        <v>17574</v>
      </c>
      <c r="F153" s="92" t="s">
        <v>12</v>
      </c>
      <c r="G153" s="92" t="s">
        <v>104</v>
      </c>
      <c r="H153" s="92" t="s">
        <v>19242</v>
      </c>
      <c r="I153" s="162" t="s">
        <v>19243</v>
      </c>
      <c r="J153" s="96"/>
      <c r="K153" s="95"/>
      <c r="L153" s="96"/>
      <c r="M153" s="95"/>
      <c r="N153" s="94"/>
      <c r="O153" s="94" t="s">
        <v>244</v>
      </c>
      <c r="P153" s="94" t="s">
        <v>14032</v>
      </c>
      <c r="Q153" s="98" t="s">
        <v>19244</v>
      </c>
      <c r="R153" s="98" t="s">
        <v>227</v>
      </c>
      <c r="S153" s="99" t="s">
        <v>227</v>
      </c>
      <c r="T153" s="94" t="s">
        <v>636</v>
      </c>
      <c r="U153" s="120"/>
      <c r="V153" s="120"/>
      <c r="W153" s="100" t="str">
        <f>VLOOKUP(TRIM(X153),X10:Y94,2,FALSE)</f>
        <v>Puneet</v>
      </c>
      <c r="X153" s="50" t="str">
        <f t="shared" si="6"/>
        <v>8.10</v>
      </c>
      <c r="Y153" s="50">
        <f t="shared" si="7"/>
        <v>0</v>
      </c>
      <c r="Z153" s="50">
        <f t="shared" si="8"/>
        <v>0</v>
      </c>
      <c r="AA153" s="50">
        <f t="shared" si="9"/>
        <v>19</v>
      </c>
      <c r="AB153" s="50">
        <f t="shared" si="10"/>
        <v>0</v>
      </c>
      <c r="AC153" s="50">
        <f t="shared" si="11"/>
        <v>0</v>
      </c>
    </row>
    <row r="154" spans="1:29" s="50" customFormat="1" ht="37.15" customHeight="1" x14ac:dyDescent="0.25">
      <c r="A154" s="89" t="s">
        <v>224</v>
      </c>
      <c r="B154" s="94" t="s">
        <v>19126</v>
      </c>
      <c r="C154" s="91" t="s">
        <v>97</v>
      </c>
      <c r="D154" s="91" t="s">
        <v>56</v>
      </c>
      <c r="E154" s="122" t="s">
        <v>17575</v>
      </c>
      <c r="F154" s="92" t="s">
        <v>12</v>
      </c>
      <c r="G154" s="92" t="s">
        <v>104</v>
      </c>
      <c r="H154" s="92" t="s">
        <v>19245</v>
      </c>
      <c r="I154" s="162" t="s">
        <v>19246</v>
      </c>
      <c r="J154" s="96"/>
      <c r="K154" s="95"/>
      <c r="L154" s="96"/>
      <c r="M154" s="95"/>
      <c r="N154" s="94"/>
      <c r="O154" s="94" t="s">
        <v>244</v>
      </c>
      <c r="P154" s="94" t="s">
        <v>19247</v>
      </c>
      <c r="Q154" s="98" t="s">
        <v>19089</v>
      </c>
      <c r="R154" s="98" t="s">
        <v>22554</v>
      </c>
      <c r="S154" s="99" t="s">
        <v>229</v>
      </c>
      <c r="T154" s="94" t="s">
        <v>19248</v>
      </c>
      <c r="U154" s="120"/>
      <c r="V154" s="120"/>
      <c r="W154" s="100" t="str">
        <f>VLOOKUP(TRIM(X154),X10:Y94,2,FALSE)</f>
        <v>Andy</v>
      </c>
      <c r="X154" s="50" t="str">
        <f t="shared" si="6"/>
        <v>4.1</v>
      </c>
      <c r="Y154" s="50">
        <f t="shared" si="7"/>
        <v>0</v>
      </c>
      <c r="Z154" s="50">
        <f t="shared" si="8"/>
        <v>0</v>
      </c>
      <c r="AA154" s="50">
        <f t="shared" si="9"/>
        <v>19</v>
      </c>
      <c r="AB154" s="50">
        <f t="shared" si="10"/>
        <v>0</v>
      </c>
      <c r="AC154" s="50">
        <f t="shared" si="11"/>
        <v>0</v>
      </c>
    </row>
    <row r="155" spans="1:29" s="50" customFormat="1" ht="37.15" customHeight="1" x14ac:dyDescent="0.25">
      <c r="A155" s="89" t="s">
        <v>224</v>
      </c>
      <c r="B155" s="94" t="s">
        <v>19127</v>
      </c>
      <c r="C155" s="91" t="s">
        <v>97</v>
      </c>
      <c r="D155" s="91" t="s">
        <v>204</v>
      </c>
      <c r="E155" s="122" t="s">
        <v>17576</v>
      </c>
      <c r="F155" s="92" t="s">
        <v>12</v>
      </c>
      <c r="G155" s="92" t="s">
        <v>103</v>
      </c>
      <c r="H155" s="92" t="s">
        <v>19249</v>
      </c>
      <c r="I155" s="162" t="s">
        <v>19250</v>
      </c>
      <c r="J155" s="96"/>
      <c r="K155" s="95"/>
      <c r="L155" s="96"/>
      <c r="M155" s="95"/>
      <c r="N155" s="94"/>
      <c r="O155" s="94" t="s">
        <v>244</v>
      </c>
      <c r="P155" s="94" t="s">
        <v>14040</v>
      </c>
      <c r="Q155" s="98" t="s">
        <v>19090</v>
      </c>
      <c r="R155" s="98" t="s">
        <v>227</v>
      </c>
      <c r="S155" s="99" t="s">
        <v>227</v>
      </c>
      <c r="T155" s="94" t="s">
        <v>19251</v>
      </c>
      <c r="U155" s="120"/>
      <c r="V155" s="120"/>
      <c r="W155" s="100" t="str">
        <f>VLOOKUP(TRIM(X155),X10:Y94,2,FALSE)</f>
        <v>Andy</v>
      </c>
      <c r="X155" s="50" t="str">
        <f t="shared" si="6"/>
        <v>8.11</v>
      </c>
      <c r="Y155" s="50">
        <f t="shared" si="7"/>
        <v>0</v>
      </c>
      <c r="Z155" s="50">
        <f t="shared" si="8"/>
        <v>0</v>
      </c>
      <c r="AA155" s="50">
        <f t="shared" si="9"/>
        <v>19</v>
      </c>
      <c r="AB155" s="50">
        <f t="shared" si="10"/>
        <v>0</v>
      </c>
      <c r="AC155" s="50">
        <f t="shared" si="11"/>
        <v>0</v>
      </c>
    </row>
    <row r="156" spans="1:29" s="50" customFormat="1" ht="35.25" customHeight="1" x14ac:dyDescent="0.25">
      <c r="A156" s="89" t="s">
        <v>224</v>
      </c>
      <c r="B156" s="94" t="s">
        <v>19128</v>
      </c>
      <c r="C156" s="91" t="s">
        <v>97</v>
      </c>
      <c r="D156" s="91" t="s">
        <v>204</v>
      </c>
      <c r="E156" s="122" t="s">
        <v>17577</v>
      </c>
      <c r="F156" s="92" t="s">
        <v>12</v>
      </c>
      <c r="G156" s="92" t="s">
        <v>103</v>
      </c>
      <c r="H156" s="92" t="s">
        <v>19252</v>
      </c>
      <c r="I156" s="162" t="s">
        <v>19253</v>
      </c>
      <c r="J156" s="96"/>
      <c r="K156" s="95"/>
      <c r="L156" s="96"/>
      <c r="M156" s="95"/>
      <c r="N156" s="94"/>
      <c r="O156" s="94"/>
      <c r="P156" s="94" t="s">
        <v>13939</v>
      </c>
      <c r="Q156" s="98" t="s">
        <v>19254</v>
      </c>
      <c r="R156" s="98" t="s">
        <v>22836</v>
      </c>
      <c r="S156" s="99" t="s">
        <v>229</v>
      </c>
      <c r="T156" s="94" t="s">
        <v>19232</v>
      </c>
      <c r="U156" s="120"/>
      <c r="V156" s="120"/>
      <c r="W156" s="100" t="str">
        <f>VLOOKUP(TRIM(X156),X10:Y94,2,FALSE)</f>
        <v>Andy</v>
      </c>
      <c r="X156" s="50" t="str">
        <f t="shared" si="6"/>
        <v>8.11</v>
      </c>
      <c r="Y156" s="50">
        <f t="shared" si="7"/>
        <v>0</v>
      </c>
      <c r="Z156" s="50">
        <f t="shared" si="8"/>
        <v>0</v>
      </c>
      <c r="AA156" s="50">
        <f t="shared" si="9"/>
        <v>19</v>
      </c>
      <c r="AB156" s="50">
        <f t="shared" si="10"/>
        <v>0</v>
      </c>
      <c r="AC156" s="50">
        <f t="shared" si="11"/>
        <v>0</v>
      </c>
    </row>
    <row r="157" spans="1:29" s="50" customFormat="1" ht="35.25" customHeight="1" x14ac:dyDescent="0.25">
      <c r="A157" s="89" t="s">
        <v>224</v>
      </c>
      <c r="B157" s="94" t="s">
        <v>19129</v>
      </c>
      <c r="C157" s="91" t="s">
        <v>97</v>
      </c>
      <c r="D157" s="91" t="s">
        <v>56</v>
      </c>
      <c r="E157" s="122" t="s">
        <v>17578</v>
      </c>
      <c r="F157" s="92" t="s">
        <v>12</v>
      </c>
      <c r="G157" s="92" t="s">
        <v>104</v>
      </c>
      <c r="H157" s="92" t="s">
        <v>19255</v>
      </c>
      <c r="I157" s="162" t="s">
        <v>19256</v>
      </c>
      <c r="J157" s="96"/>
      <c r="K157" s="95"/>
      <c r="L157" s="96"/>
      <c r="M157" s="95"/>
      <c r="N157" s="94"/>
      <c r="O157" s="94" t="s">
        <v>124</v>
      </c>
      <c r="P157" s="94" t="s">
        <v>427</v>
      </c>
      <c r="Q157" s="98" t="s">
        <v>19091</v>
      </c>
      <c r="R157" s="98" t="s">
        <v>227</v>
      </c>
      <c r="S157" s="99" t="s">
        <v>227</v>
      </c>
      <c r="T157" s="94" t="s">
        <v>19257</v>
      </c>
      <c r="U157" s="120"/>
      <c r="V157" s="120"/>
      <c r="W157" s="100" t="str">
        <f>VLOOKUP(TRIM(X157),X10:Y94,2,FALSE)</f>
        <v>Andy</v>
      </c>
      <c r="X157" s="50" t="str">
        <f t="shared" si="6"/>
        <v>4.1</v>
      </c>
      <c r="Y157" s="50">
        <f t="shared" si="7"/>
        <v>0</v>
      </c>
      <c r="Z157" s="50">
        <f t="shared" si="8"/>
        <v>0</v>
      </c>
      <c r="AA157" s="50">
        <f t="shared" si="9"/>
        <v>19</v>
      </c>
      <c r="AB157" s="50">
        <f t="shared" si="10"/>
        <v>0</v>
      </c>
      <c r="AC157" s="50">
        <f t="shared" si="11"/>
        <v>0</v>
      </c>
    </row>
    <row r="158" spans="1:29" s="50" customFormat="1" ht="35.25" customHeight="1" x14ac:dyDescent="0.25">
      <c r="A158" s="89" t="s">
        <v>224</v>
      </c>
      <c r="B158" s="94" t="s">
        <v>19130</v>
      </c>
      <c r="C158" s="91" t="s">
        <v>97</v>
      </c>
      <c r="D158" s="91" t="s">
        <v>211</v>
      </c>
      <c r="E158" s="122" t="s">
        <v>17579</v>
      </c>
      <c r="F158" s="92" t="s">
        <v>12</v>
      </c>
      <c r="G158" s="92" t="s">
        <v>104</v>
      </c>
      <c r="H158" s="92" t="s">
        <v>19258</v>
      </c>
      <c r="I158" s="162" t="s">
        <v>19259</v>
      </c>
      <c r="J158" s="96"/>
      <c r="K158" s="95"/>
      <c r="L158" s="96"/>
      <c r="M158" s="95"/>
      <c r="N158" s="94"/>
      <c r="O158" s="94" t="s">
        <v>124</v>
      </c>
      <c r="P158" s="94"/>
      <c r="Q158" s="98" t="s">
        <v>19092</v>
      </c>
      <c r="R158" s="98" t="s">
        <v>227</v>
      </c>
      <c r="S158" s="99" t="s">
        <v>227</v>
      </c>
      <c r="T158" s="94" t="s">
        <v>19260</v>
      </c>
      <c r="U158" s="120"/>
      <c r="V158" s="120"/>
      <c r="W158" s="100" t="str">
        <f>VLOOKUP(TRIM(X158),X10:Y94,2,FALSE)</f>
        <v>Andy</v>
      </c>
      <c r="X158" s="50" t="str">
        <f t="shared" si="6"/>
        <v>7.10.1</v>
      </c>
      <c r="Y158" s="50">
        <f t="shared" si="7"/>
        <v>0</v>
      </c>
      <c r="Z158" s="50">
        <f t="shared" si="8"/>
        <v>0</v>
      </c>
      <c r="AA158" s="50">
        <f t="shared" si="9"/>
        <v>19</v>
      </c>
      <c r="AB158" s="50">
        <f t="shared" si="10"/>
        <v>0</v>
      </c>
      <c r="AC158" s="50">
        <f t="shared" si="11"/>
        <v>0</v>
      </c>
    </row>
    <row r="159" spans="1:29" s="50" customFormat="1" ht="37.15" customHeight="1" x14ac:dyDescent="0.25">
      <c r="A159" s="89" t="s">
        <v>224</v>
      </c>
      <c r="B159" s="94" t="s">
        <v>4634</v>
      </c>
      <c r="C159" s="91" t="s">
        <v>97</v>
      </c>
      <c r="D159" s="91" t="s">
        <v>56</v>
      </c>
      <c r="E159" s="122" t="s">
        <v>17580</v>
      </c>
      <c r="F159" s="92" t="s">
        <v>12</v>
      </c>
      <c r="G159" s="92" t="s">
        <v>104</v>
      </c>
      <c r="H159" s="92" t="s">
        <v>19261</v>
      </c>
      <c r="I159" s="162" t="s">
        <v>19262</v>
      </c>
      <c r="J159" s="96"/>
      <c r="K159" s="95"/>
      <c r="L159" s="96"/>
      <c r="M159" s="95"/>
      <c r="N159" s="94"/>
      <c r="O159" s="94" t="s">
        <v>244</v>
      </c>
      <c r="P159" s="94" t="s">
        <v>19247</v>
      </c>
      <c r="Q159" s="98" t="s">
        <v>19093</v>
      </c>
      <c r="R159" s="98" t="s">
        <v>227</v>
      </c>
      <c r="S159" s="99" t="s">
        <v>227</v>
      </c>
      <c r="T159" s="94" t="s">
        <v>19263</v>
      </c>
      <c r="U159" s="120"/>
      <c r="V159" s="120"/>
      <c r="W159" s="100" t="str">
        <f>VLOOKUP(TRIM(X159),X10:Y94,2,FALSE)</f>
        <v>Andy</v>
      </c>
      <c r="X159" s="50" t="str">
        <f t="shared" ref="X159:X222" si="12">IF(ISNONTEXT(D159),"" &amp; D159 &amp;"",T(D159))</f>
        <v>4.1</v>
      </c>
      <c r="Y159" s="50">
        <f t="shared" ref="Y159:Y222" si="13">IF(F159="CR", IF(S159="Approved", 1, IF(S159="Agreed", 1, IF(S159="Block approved", 1, 0))),0)</f>
        <v>0</v>
      </c>
      <c r="Z159" s="50">
        <f t="shared" ref="Z159:Z222" si="14">IF(F159="P-CR", IF(S159="Approved", 1, IF(S159="Block approved", 1, 0)),0)</f>
        <v>0</v>
      </c>
      <c r="AA159" s="50">
        <f t="shared" ref="AA159:AA222" si="15">LEN(I159)</f>
        <v>19</v>
      </c>
      <c r="AB159" s="50">
        <f t="shared" ref="AB159:AB222" si="16">IF(LEFT(H159, 12)="Reserved for",  1, 0)</f>
        <v>0</v>
      </c>
      <c r="AC159" s="50">
        <f t="shared" ref="AC159:AC222" si="17">IF(F159="LS OUT", IF(S159="Approved", 1, IF(S159="Block approved", 1, 0)),0)</f>
        <v>0</v>
      </c>
    </row>
    <row r="160" spans="1:29" s="50" customFormat="1" ht="37.15" customHeight="1" x14ac:dyDescent="0.25">
      <c r="A160" s="89" t="s">
        <v>224</v>
      </c>
      <c r="B160" s="94" t="s">
        <v>19131</v>
      </c>
      <c r="C160" s="91" t="s">
        <v>97</v>
      </c>
      <c r="D160" s="91" t="s">
        <v>56</v>
      </c>
      <c r="E160" s="122" t="s">
        <v>17581</v>
      </c>
      <c r="F160" s="92" t="s">
        <v>12</v>
      </c>
      <c r="G160" s="92" t="s">
        <v>104</v>
      </c>
      <c r="H160" s="92" t="s">
        <v>19264</v>
      </c>
      <c r="I160" s="162" t="s">
        <v>19265</v>
      </c>
      <c r="J160" s="94"/>
      <c r="K160" s="156"/>
      <c r="L160" s="94"/>
      <c r="M160" s="156"/>
      <c r="N160" s="94"/>
      <c r="O160" s="94" t="s">
        <v>2523</v>
      </c>
      <c r="P160" s="94"/>
      <c r="Q160" s="98" t="s">
        <v>19266</v>
      </c>
      <c r="R160" s="98" t="s">
        <v>227</v>
      </c>
      <c r="S160" s="99" t="s">
        <v>227</v>
      </c>
      <c r="T160" s="94" t="s">
        <v>19267</v>
      </c>
      <c r="U160" s="120"/>
      <c r="V160" s="120"/>
      <c r="W160" s="100" t="str">
        <f>VLOOKUP(TRIM(X160),X10:Y94,2,FALSE)</f>
        <v>Andy</v>
      </c>
      <c r="X160" s="50" t="str">
        <f t="shared" si="12"/>
        <v>4.1</v>
      </c>
      <c r="Y160" s="50">
        <f t="shared" si="13"/>
        <v>0</v>
      </c>
      <c r="Z160" s="50">
        <f t="shared" si="14"/>
        <v>0</v>
      </c>
      <c r="AA160" s="50">
        <f t="shared" si="15"/>
        <v>18</v>
      </c>
      <c r="AB160" s="50">
        <f t="shared" si="16"/>
        <v>0</v>
      </c>
      <c r="AC160" s="50">
        <f t="shared" si="17"/>
        <v>0</v>
      </c>
    </row>
    <row r="161" spans="1:29" s="50" customFormat="1" ht="35.25" customHeight="1" x14ac:dyDescent="0.25">
      <c r="A161" s="89" t="s">
        <v>224</v>
      </c>
      <c r="B161" s="94" t="s">
        <v>226</v>
      </c>
      <c r="C161" s="91" t="s">
        <v>97</v>
      </c>
      <c r="D161" s="91" t="s">
        <v>183</v>
      </c>
      <c r="E161" s="122" t="s">
        <v>17582</v>
      </c>
      <c r="F161" s="92" t="s">
        <v>12</v>
      </c>
      <c r="G161" s="92" t="s">
        <v>103</v>
      </c>
      <c r="H161" s="92" t="s">
        <v>19268</v>
      </c>
      <c r="I161" s="162" t="s">
        <v>19269</v>
      </c>
      <c r="J161" s="96"/>
      <c r="K161" s="95"/>
      <c r="L161" s="96"/>
      <c r="M161" s="95"/>
      <c r="N161" s="94"/>
      <c r="O161" s="94" t="s">
        <v>244</v>
      </c>
      <c r="P161" s="94" t="s">
        <v>19270</v>
      </c>
      <c r="Q161" s="98" t="s">
        <v>19094</v>
      </c>
      <c r="R161" s="98" t="s">
        <v>234</v>
      </c>
      <c r="S161" s="99" t="s">
        <v>234</v>
      </c>
      <c r="T161" s="94" t="s">
        <v>19271</v>
      </c>
      <c r="U161" s="120"/>
      <c r="V161" s="120"/>
      <c r="W161" s="100" t="str">
        <f>VLOOKUP(TRIM(X161),X10:Y94,2,FALSE)</f>
        <v>Andy</v>
      </c>
      <c r="X161" s="50" t="str">
        <f t="shared" si="12"/>
        <v>8.1</v>
      </c>
      <c r="Y161" s="50">
        <f t="shared" si="13"/>
        <v>0</v>
      </c>
      <c r="Z161" s="50">
        <f t="shared" si="14"/>
        <v>0</v>
      </c>
      <c r="AA161" s="50">
        <f t="shared" si="15"/>
        <v>18</v>
      </c>
      <c r="AB161" s="50">
        <f t="shared" si="16"/>
        <v>0</v>
      </c>
      <c r="AC161" s="50">
        <f t="shared" si="17"/>
        <v>0</v>
      </c>
    </row>
    <row r="162" spans="1:29" s="50" customFormat="1" ht="35.25" customHeight="1" x14ac:dyDescent="0.25">
      <c r="A162" s="89" t="s">
        <v>224</v>
      </c>
      <c r="B162" s="94" t="s">
        <v>226</v>
      </c>
      <c r="C162" s="91" t="s">
        <v>97</v>
      </c>
      <c r="D162" s="91" t="s">
        <v>56</v>
      </c>
      <c r="E162" s="122" t="s">
        <v>17583</v>
      </c>
      <c r="F162" s="92" t="s">
        <v>12</v>
      </c>
      <c r="G162" s="92" t="s">
        <v>103</v>
      </c>
      <c r="H162" s="92" t="s">
        <v>19272</v>
      </c>
      <c r="I162" s="162" t="s">
        <v>19273</v>
      </c>
      <c r="J162" s="96"/>
      <c r="K162" s="95"/>
      <c r="L162" s="96"/>
      <c r="M162" s="95"/>
      <c r="N162" s="94"/>
      <c r="O162" s="94" t="s">
        <v>244</v>
      </c>
      <c r="P162" s="94" t="s">
        <v>19274</v>
      </c>
      <c r="Q162" s="98" t="s">
        <v>19095</v>
      </c>
      <c r="R162" s="98" t="s">
        <v>22792</v>
      </c>
      <c r="S162" s="99" t="s">
        <v>229</v>
      </c>
      <c r="T162" s="94" t="s">
        <v>19275</v>
      </c>
      <c r="U162" s="120"/>
      <c r="V162" s="120"/>
      <c r="W162" s="100" t="str">
        <f>VLOOKUP(TRIM(X162),X10:Y94,2,FALSE)</f>
        <v>Andy</v>
      </c>
      <c r="X162" s="50" t="str">
        <f t="shared" si="12"/>
        <v>4.1</v>
      </c>
      <c r="Y162" s="50">
        <f t="shared" si="13"/>
        <v>0</v>
      </c>
      <c r="Z162" s="50">
        <f t="shared" si="14"/>
        <v>0</v>
      </c>
      <c r="AA162" s="50">
        <f t="shared" si="15"/>
        <v>18</v>
      </c>
      <c r="AB162" s="50">
        <f t="shared" si="16"/>
        <v>0</v>
      </c>
      <c r="AC162" s="50">
        <f t="shared" si="17"/>
        <v>0</v>
      </c>
    </row>
    <row r="163" spans="1:29" s="50" customFormat="1" ht="35.25" customHeight="1" x14ac:dyDescent="0.25">
      <c r="A163" s="89" t="s">
        <v>224</v>
      </c>
      <c r="B163" s="94" t="s">
        <v>19132</v>
      </c>
      <c r="C163" s="91" t="s">
        <v>97</v>
      </c>
      <c r="D163" s="91" t="s">
        <v>183</v>
      </c>
      <c r="E163" s="122" t="s">
        <v>17584</v>
      </c>
      <c r="F163" s="92" t="s">
        <v>12</v>
      </c>
      <c r="G163" s="92" t="s">
        <v>103</v>
      </c>
      <c r="H163" s="92" t="s">
        <v>19276</v>
      </c>
      <c r="I163" s="162" t="s">
        <v>19277</v>
      </c>
      <c r="J163" s="94"/>
      <c r="K163" s="156"/>
      <c r="L163" s="94"/>
      <c r="M163" s="156"/>
      <c r="N163" s="94"/>
      <c r="O163" s="94" t="s">
        <v>244</v>
      </c>
      <c r="P163" s="94" t="s">
        <v>19278</v>
      </c>
      <c r="Q163" s="98" t="s">
        <v>19096</v>
      </c>
      <c r="R163" s="98" t="s">
        <v>227</v>
      </c>
      <c r="S163" s="99" t="s">
        <v>227</v>
      </c>
      <c r="T163" s="94" t="s">
        <v>19271</v>
      </c>
      <c r="U163" s="120"/>
      <c r="V163" s="120"/>
      <c r="W163" s="100" t="str">
        <f>VLOOKUP(TRIM(X163),X10:Y94,2,FALSE)</f>
        <v>Andy</v>
      </c>
      <c r="X163" s="50" t="str">
        <f t="shared" si="12"/>
        <v>8.1</v>
      </c>
      <c r="Y163" s="50">
        <f t="shared" si="13"/>
        <v>0</v>
      </c>
      <c r="Z163" s="50">
        <f t="shared" si="14"/>
        <v>0</v>
      </c>
      <c r="AA163" s="50">
        <f t="shared" si="15"/>
        <v>18</v>
      </c>
      <c r="AB163" s="50">
        <f t="shared" si="16"/>
        <v>0</v>
      </c>
      <c r="AC163" s="50">
        <f t="shared" si="17"/>
        <v>0</v>
      </c>
    </row>
    <row r="164" spans="1:29" s="50" customFormat="1" ht="35.25" customHeight="1" x14ac:dyDescent="0.25">
      <c r="A164" s="89" t="s">
        <v>224</v>
      </c>
      <c r="B164" s="94" t="s">
        <v>226</v>
      </c>
      <c r="C164" s="91" t="s">
        <v>97</v>
      </c>
      <c r="D164" s="91" t="s">
        <v>183</v>
      </c>
      <c r="E164" s="122" t="s">
        <v>17585</v>
      </c>
      <c r="F164" s="92" t="s">
        <v>12</v>
      </c>
      <c r="G164" s="92" t="s">
        <v>103</v>
      </c>
      <c r="H164" s="92" t="s">
        <v>19279</v>
      </c>
      <c r="I164" s="162" t="s">
        <v>19280</v>
      </c>
      <c r="J164" s="96"/>
      <c r="K164" s="95"/>
      <c r="L164" s="96"/>
      <c r="M164" s="95"/>
      <c r="N164" s="94"/>
      <c r="O164" s="94" t="s">
        <v>244</v>
      </c>
      <c r="P164" s="94" t="s">
        <v>19281</v>
      </c>
      <c r="Q164" s="98" t="s">
        <v>19097</v>
      </c>
      <c r="R164" s="98" t="s">
        <v>22837</v>
      </c>
      <c r="S164" s="99" t="s">
        <v>229</v>
      </c>
      <c r="T164" s="94" t="s">
        <v>19271</v>
      </c>
      <c r="U164" s="120"/>
      <c r="V164" s="120"/>
      <c r="W164" s="100" t="str">
        <f>VLOOKUP(TRIM(X164),X10:Y94,2,FALSE)</f>
        <v>Andy</v>
      </c>
      <c r="X164" s="50" t="str">
        <f t="shared" si="12"/>
        <v>8.1</v>
      </c>
      <c r="Y164" s="50">
        <f t="shared" si="13"/>
        <v>0</v>
      </c>
      <c r="Z164" s="50">
        <f t="shared" si="14"/>
        <v>0</v>
      </c>
      <c r="AA164" s="50">
        <f t="shared" si="15"/>
        <v>18</v>
      </c>
      <c r="AB164" s="50">
        <f t="shared" si="16"/>
        <v>0</v>
      </c>
      <c r="AC164" s="50">
        <f t="shared" si="17"/>
        <v>0</v>
      </c>
    </row>
    <row r="165" spans="1:29" s="50" customFormat="1" ht="35.25" customHeight="1" x14ac:dyDescent="0.25">
      <c r="A165" s="89" t="s">
        <v>224</v>
      </c>
      <c r="B165" s="94" t="s">
        <v>231</v>
      </c>
      <c r="C165" s="91" t="s">
        <v>97</v>
      </c>
      <c r="D165" s="91" t="s">
        <v>19050</v>
      </c>
      <c r="E165" s="122" t="s">
        <v>17586</v>
      </c>
      <c r="F165" s="92" t="s">
        <v>12</v>
      </c>
      <c r="G165" s="92" t="s">
        <v>103</v>
      </c>
      <c r="H165" s="92" t="s">
        <v>19282</v>
      </c>
      <c r="I165" s="162" t="s">
        <v>19283</v>
      </c>
      <c r="J165" s="96"/>
      <c r="K165" s="95"/>
      <c r="L165" s="96"/>
      <c r="M165" s="95"/>
      <c r="N165" s="94"/>
      <c r="O165" s="94" t="s">
        <v>244</v>
      </c>
      <c r="P165" s="94" t="s">
        <v>19284</v>
      </c>
      <c r="Q165" s="98" t="s">
        <v>19098</v>
      </c>
      <c r="R165" s="98" t="s">
        <v>22838</v>
      </c>
      <c r="S165" s="99" t="s">
        <v>229</v>
      </c>
      <c r="T165" s="94" t="s">
        <v>19285</v>
      </c>
      <c r="U165" s="120"/>
      <c r="V165" s="120"/>
      <c r="W165" s="100" t="str">
        <f>VLOOKUP(TRIM(X165),X10:Y94,2,FALSE)</f>
        <v>Tao</v>
      </c>
      <c r="X165" s="50" t="str">
        <f t="shared" si="12"/>
        <v>8.26</v>
      </c>
      <c r="Y165" s="50">
        <f t="shared" si="13"/>
        <v>0</v>
      </c>
      <c r="Z165" s="50">
        <f t="shared" si="14"/>
        <v>0</v>
      </c>
      <c r="AA165" s="50">
        <f t="shared" si="15"/>
        <v>18</v>
      </c>
      <c r="AB165" s="50">
        <f t="shared" si="16"/>
        <v>0</v>
      </c>
      <c r="AC165" s="50">
        <f t="shared" si="17"/>
        <v>0</v>
      </c>
    </row>
    <row r="166" spans="1:29" s="50" customFormat="1" ht="37.15" customHeight="1" x14ac:dyDescent="0.25">
      <c r="A166" s="89" t="s">
        <v>224</v>
      </c>
      <c r="B166" s="94" t="s">
        <v>19133</v>
      </c>
      <c r="C166" s="91" t="s">
        <v>97</v>
      </c>
      <c r="D166" s="91" t="s">
        <v>201</v>
      </c>
      <c r="E166" s="122" t="s">
        <v>17587</v>
      </c>
      <c r="F166" s="92" t="s">
        <v>12</v>
      </c>
      <c r="G166" s="92" t="s">
        <v>104</v>
      </c>
      <c r="H166" s="92" t="s">
        <v>19286</v>
      </c>
      <c r="I166" s="162" t="s">
        <v>19287</v>
      </c>
      <c r="J166" s="96"/>
      <c r="K166" s="95"/>
      <c r="L166" s="96"/>
      <c r="M166" s="95"/>
      <c r="N166" s="94"/>
      <c r="O166" s="94" t="s">
        <v>244</v>
      </c>
      <c r="P166" s="94" t="s">
        <v>14048</v>
      </c>
      <c r="Q166" s="98" t="s">
        <v>19099</v>
      </c>
      <c r="R166" s="98" t="s">
        <v>227</v>
      </c>
      <c r="S166" s="99" t="s">
        <v>227</v>
      </c>
      <c r="T166" s="94" t="s">
        <v>19288</v>
      </c>
      <c r="U166" s="120"/>
      <c r="V166" s="120"/>
      <c r="W166" s="100" t="str">
        <f>VLOOKUP(TRIM(X166),X10:Y94,2,FALSE)</f>
        <v>Tao</v>
      </c>
      <c r="X166" s="50" t="str">
        <f t="shared" si="12"/>
        <v>8.8</v>
      </c>
      <c r="Y166" s="50">
        <f t="shared" si="13"/>
        <v>0</v>
      </c>
      <c r="Z166" s="50">
        <f t="shared" si="14"/>
        <v>0</v>
      </c>
      <c r="AA166" s="50">
        <f t="shared" si="15"/>
        <v>18</v>
      </c>
      <c r="AB166" s="50">
        <f t="shared" si="16"/>
        <v>0</v>
      </c>
      <c r="AC166" s="50">
        <f t="shared" si="17"/>
        <v>0</v>
      </c>
    </row>
    <row r="167" spans="1:29" s="50" customFormat="1" ht="37.15" customHeight="1" x14ac:dyDescent="0.25">
      <c r="A167" s="89" t="s">
        <v>224</v>
      </c>
      <c r="B167" s="94" t="s">
        <v>8634</v>
      </c>
      <c r="C167" s="91" t="s">
        <v>97</v>
      </c>
      <c r="D167" s="91" t="s">
        <v>195</v>
      </c>
      <c r="E167" s="122" t="s">
        <v>17588</v>
      </c>
      <c r="F167" s="92" t="s">
        <v>12</v>
      </c>
      <c r="G167" s="92" t="s">
        <v>103</v>
      </c>
      <c r="H167" s="92" t="s">
        <v>19289</v>
      </c>
      <c r="I167" s="162" t="s">
        <v>19290</v>
      </c>
      <c r="J167" s="96"/>
      <c r="K167" s="95"/>
      <c r="L167" s="96"/>
      <c r="M167" s="95"/>
      <c r="N167" s="94"/>
      <c r="O167" s="94" t="s">
        <v>244</v>
      </c>
      <c r="P167" s="94" t="s">
        <v>2390</v>
      </c>
      <c r="Q167" s="98" t="s">
        <v>19100</v>
      </c>
      <c r="R167" s="98" t="s">
        <v>22839</v>
      </c>
      <c r="S167" s="99" t="s">
        <v>229</v>
      </c>
      <c r="T167" s="94" t="s">
        <v>19291</v>
      </c>
      <c r="U167" s="120"/>
      <c r="V167" s="120"/>
      <c r="W167" s="100" t="str">
        <f>VLOOKUP(TRIM(X167),X10:Y94,2,FALSE)</f>
        <v>Puneet</v>
      </c>
      <c r="X167" s="50" t="str">
        <f t="shared" si="12"/>
        <v>8.2</v>
      </c>
      <c r="Y167" s="50">
        <f t="shared" si="13"/>
        <v>0</v>
      </c>
      <c r="Z167" s="50">
        <f t="shared" si="14"/>
        <v>0</v>
      </c>
      <c r="AA167" s="50">
        <f t="shared" si="15"/>
        <v>18</v>
      </c>
      <c r="AB167" s="50">
        <f t="shared" si="16"/>
        <v>0</v>
      </c>
      <c r="AC167" s="50">
        <f t="shared" si="17"/>
        <v>0</v>
      </c>
    </row>
    <row r="168" spans="1:29" s="50" customFormat="1" ht="35.25" customHeight="1" x14ac:dyDescent="0.25">
      <c r="A168" s="89" t="s">
        <v>224</v>
      </c>
      <c r="B168" s="94" t="s">
        <v>19134</v>
      </c>
      <c r="C168" s="91" t="s">
        <v>97</v>
      </c>
      <c r="D168" s="91" t="s">
        <v>204</v>
      </c>
      <c r="E168" s="122" t="s">
        <v>17589</v>
      </c>
      <c r="F168" s="92" t="s">
        <v>12</v>
      </c>
      <c r="G168" s="92" t="s">
        <v>103</v>
      </c>
      <c r="H168" s="92" t="s">
        <v>19292</v>
      </c>
      <c r="I168" s="162" t="s">
        <v>19293</v>
      </c>
      <c r="J168" s="96"/>
      <c r="K168" s="95"/>
      <c r="L168" s="96"/>
      <c r="M168" s="95"/>
      <c r="N168" s="94"/>
      <c r="O168" s="94" t="s">
        <v>244</v>
      </c>
      <c r="P168" s="94" t="s">
        <v>13939</v>
      </c>
      <c r="Q168" s="98" t="s">
        <v>19294</v>
      </c>
      <c r="R168" s="98" t="s">
        <v>234</v>
      </c>
      <c r="S168" s="99" t="s">
        <v>234</v>
      </c>
      <c r="T168" s="94" t="s">
        <v>8702</v>
      </c>
      <c r="U168" s="120"/>
      <c r="V168" s="120"/>
      <c r="W168" s="100" t="str">
        <f>VLOOKUP(TRIM(X168),X10:Y94,2,FALSE)</f>
        <v>Andy</v>
      </c>
      <c r="X168" s="50" t="str">
        <f t="shared" si="12"/>
        <v>8.11</v>
      </c>
      <c r="Y168" s="50">
        <f t="shared" si="13"/>
        <v>0</v>
      </c>
      <c r="Z168" s="50">
        <f t="shared" si="14"/>
        <v>0</v>
      </c>
      <c r="AA168" s="50">
        <f t="shared" si="15"/>
        <v>18</v>
      </c>
      <c r="AB168" s="50">
        <f t="shared" si="16"/>
        <v>0</v>
      </c>
      <c r="AC168" s="50">
        <f t="shared" si="17"/>
        <v>0</v>
      </c>
    </row>
    <row r="169" spans="1:29" s="50" customFormat="1" ht="35.25" customHeight="1" x14ac:dyDescent="0.25">
      <c r="A169" s="89" t="s">
        <v>224</v>
      </c>
      <c r="B169" s="94" t="s">
        <v>19135</v>
      </c>
      <c r="C169" s="91" t="s">
        <v>97</v>
      </c>
      <c r="D169" s="91" t="s">
        <v>196</v>
      </c>
      <c r="E169" s="122" t="s">
        <v>17590</v>
      </c>
      <c r="F169" s="92" t="s">
        <v>12</v>
      </c>
      <c r="G169" s="92" t="s">
        <v>103</v>
      </c>
      <c r="H169" s="92" t="s">
        <v>700</v>
      </c>
      <c r="I169" s="162" t="s">
        <v>19295</v>
      </c>
      <c r="J169" s="96"/>
      <c r="K169" s="95"/>
      <c r="L169" s="96"/>
      <c r="M169" s="95"/>
      <c r="N169" s="94"/>
      <c r="O169" s="94" t="s">
        <v>244</v>
      </c>
      <c r="P169" s="94" t="s">
        <v>19296</v>
      </c>
      <c r="Q169" s="98" t="s">
        <v>19101</v>
      </c>
      <c r="R169" s="98" t="s">
        <v>234</v>
      </c>
      <c r="S169" s="99" t="s">
        <v>234</v>
      </c>
      <c r="T169" s="94" t="s">
        <v>19297</v>
      </c>
      <c r="U169" s="120"/>
      <c r="V169" s="120"/>
      <c r="W169" s="100" t="str">
        <f>VLOOKUP(TRIM(X169),X10:Y94,2,FALSE)</f>
        <v>Puneet</v>
      </c>
      <c r="X169" s="50" t="str">
        <f t="shared" si="12"/>
        <v>8.3</v>
      </c>
      <c r="Y169" s="50">
        <f t="shared" si="13"/>
        <v>0</v>
      </c>
      <c r="Z169" s="50">
        <f t="shared" si="14"/>
        <v>0</v>
      </c>
      <c r="AA169" s="50">
        <f t="shared" si="15"/>
        <v>18</v>
      </c>
      <c r="AB169" s="50">
        <f t="shared" si="16"/>
        <v>0</v>
      </c>
      <c r="AC169" s="50">
        <f t="shared" si="17"/>
        <v>0</v>
      </c>
    </row>
    <row r="170" spans="1:29" s="50" customFormat="1" ht="35.25" customHeight="1" x14ac:dyDescent="0.25">
      <c r="A170" s="89" t="s">
        <v>224</v>
      </c>
      <c r="B170" s="94" t="s">
        <v>2295</v>
      </c>
      <c r="C170" s="91" t="s">
        <v>97</v>
      </c>
      <c r="D170" s="91" t="s">
        <v>67</v>
      </c>
      <c r="E170" s="122" t="s">
        <v>17591</v>
      </c>
      <c r="F170" s="92" t="s">
        <v>12</v>
      </c>
      <c r="G170" s="92" t="s">
        <v>104</v>
      </c>
      <c r="H170" s="92" t="s">
        <v>19298</v>
      </c>
      <c r="I170" s="162" t="s">
        <v>19299</v>
      </c>
      <c r="J170" s="96"/>
      <c r="K170" s="95"/>
      <c r="L170" s="96"/>
      <c r="M170" s="95"/>
      <c r="N170" s="94"/>
      <c r="O170" s="94" t="s">
        <v>244</v>
      </c>
      <c r="P170" s="94" t="s">
        <v>8670</v>
      </c>
      <c r="Q170" s="98" t="s">
        <v>19102</v>
      </c>
      <c r="R170" s="98" t="s">
        <v>227</v>
      </c>
      <c r="S170" s="99" t="s">
        <v>227</v>
      </c>
      <c r="T170" s="94" t="s">
        <v>2336</v>
      </c>
      <c r="U170" s="120"/>
      <c r="V170" s="120"/>
      <c r="W170" s="100" t="str">
        <f>VLOOKUP(TRIM(X170),X10:Y94,2,FALSE)</f>
        <v>Andy</v>
      </c>
      <c r="X170" s="50" t="str">
        <f t="shared" si="12"/>
        <v>6.3</v>
      </c>
      <c r="Y170" s="50">
        <f t="shared" si="13"/>
        <v>0</v>
      </c>
      <c r="Z170" s="50">
        <f t="shared" si="14"/>
        <v>0</v>
      </c>
      <c r="AA170" s="50">
        <f t="shared" si="15"/>
        <v>18</v>
      </c>
      <c r="AB170" s="50">
        <f t="shared" si="16"/>
        <v>0</v>
      </c>
      <c r="AC170" s="50">
        <f t="shared" si="17"/>
        <v>0</v>
      </c>
    </row>
    <row r="171" spans="1:29" s="50" customFormat="1" ht="35.25" customHeight="1" x14ac:dyDescent="0.25">
      <c r="A171" s="89" t="s">
        <v>224</v>
      </c>
      <c r="B171" s="94" t="s">
        <v>19136</v>
      </c>
      <c r="C171" s="91" t="s">
        <v>97</v>
      </c>
      <c r="D171" s="91" t="s">
        <v>56</v>
      </c>
      <c r="E171" s="122" t="s">
        <v>17592</v>
      </c>
      <c r="F171" s="92" t="s">
        <v>12</v>
      </c>
      <c r="G171" s="92" t="s">
        <v>104</v>
      </c>
      <c r="H171" s="92" t="s">
        <v>19300</v>
      </c>
      <c r="I171" s="162" t="s">
        <v>19301</v>
      </c>
      <c r="J171" s="96"/>
      <c r="K171" s="95"/>
      <c r="L171" s="96"/>
      <c r="M171" s="95"/>
      <c r="N171" s="94"/>
      <c r="O171" s="94" t="s">
        <v>244</v>
      </c>
      <c r="P171" s="94"/>
      <c r="Q171" s="98" t="s">
        <v>19103</v>
      </c>
      <c r="R171" s="98" t="s">
        <v>227</v>
      </c>
      <c r="S171" s="99" t="s">
        <v>227</v>
      </c>
      <c r="T171" s="94" t="s">
        <v>2336</v>
      </c>
      <c r="U171" s="120"/>
      <c r="V171" s="120"/>
      <c r="W171" s="100" t="str">
        <f>VLOOKUP(TRIM(X171),X10:Y94,2,FALSE)</f>
        <v>Andy</v>
      </c>
      <c r="X171" s="50" t="str">
        <f t="shared" si="12"/>
        <v>4.1</v>
      </c>
      <c r="Y171" s="50">
        <f t="shared" si="13"/>
        <v>0</v>
      </c>
      <c r="Z171" s="50">
        <f t="shared" si="14"/>
        <v>0</v>
      </c>
      <c r="AA171" s="50">
        <f t="shared" si="15"/>
        <v>18</v>
      </c>
      <c r="AB171" s="50">
        <f t="shared" si="16"/>
        <v>0</v>
      </c>
      <c r="AC171" s="50">
        <f t="shared" si="17"/>
        <v>0</v>
      </c>
    </row>
    <row r="172" spans="1:29" s="50" customFormat="1" ht="35.25" customHeight="1" x14ac:dyDescent="0.25">
      <c r="A172" s="89" t="s">
        <v>224</v>
      </c>
      <c r="B172" s="94" t="s">
        <v>19137</v>
      </c>
      <c r="C172" s="91" t="s">
        <v>97</v>
      </c>
      <c r="D172" s="91" t="s">
        <v>183</v>
      </c>
      <c r="E172" s="122" t="s">
        <v>17593</v>
      </c>
      <c r="F172" s="92" t="s">
        <v>12</v>
      </c>
      <c r="G172" s="92" t="s">
        <v>103</v>
      </c>
      <c r="H172" s="92" t="s">
        <v>13947</v>
      </c>
      <c r="I172" s="162" t="s">
        <v>19302</v>
      </c>
      <c r="J172" s="96"/>
      <c r="K172" s="95"/>
      <c r="L172" s="96"/>
      <c r="M172" s="95"/>
      <c r="N172" s="94"/>
      <c r="O172" s="94"/>
      <c r="P172" s="94"/>
      <c r="Q172" s="98" t="s">
        <v>19104</v>
      </c>
      <c r="R172" s="98" t="s">
        <v>234</v>
      </c>
      <c r="S172" s="99" t="s">
        <v>234</v>
      </c>
      <c r="T172" s="94" t="s">
        <v>13942</v>
      </c>
      <c r="U172" s="120"/>
      <c r="V172" s="120"/>
      <c r="W172" s="100" t="str">
        <f>VLOOKUP(TRIM(X172),X10:Y94,2,FALSE)</f>
        <v>Andy</v>
      </c>
      <c r="X172" s="50" t="str">
        <f t="shared" si="12"/>
        <v>8.1</v>
      </c>
      <c r="Y172" s="50">
        <f t="shared" si="13"/>
        <v>0</v>
      </c>
      <c r="Z172" s="50">
        <f t="shared" si="14"/>
        <v>0</v>
      </c>
      <c r="AA172" s="50">
        <f t="shared" si="15"/>
        <v>18</v>
      </c>
      <c r="AB172" s="50">
        <f t="shared" si="16"/>
        <v>0</v>
      </c>
      <c r="AC172" s="50">
        <f t="shared" si="17"/>
        <v>0</v>
      </c>
    </row>
    <row r="173" spans="1:29" s="50" customFormat="1" ht="35.25" customHeight="1" x14ac:dyDescent="0.25">
      <c r="A173" s="89" t="s">
        <v>224</v>
      </c>
      <c r="B173" s="94" t="s">
        <v>19138</v>
      </c>
      <c r="C173" s="91" t="s">
        <v>97</v>
      </c>
      <c r="D173" s="91" t="s">
        <v>196</v>
      </c>
      <c r="E173" s="122" t="s">
        <v>17594</v>
      </c>
      <c r="F173" s="92" t="s">
        <v>12</v>
      </c>
      <c r="G173" s="92" t="s">
        <v>104</v>
      </c>
      <c r="H173" s="92" t="s">
        <v>19303</v>
      </c>
      <c r="I173" s="162" t="s">
        <v>19692</v>
      </c>
      <c r="J173" s="96"/>
      <c r="K173" s="95"/>
      <c r="L173" s="96"/>
      <c r="M173" s="95"/>
      <c r="N173" s="94"/>
      <c r="O173" s="94" t="s">
        <v>244</v>
      </c>
      <c r="P173" s="94" t="s">
        <v>19304</v>
      </c>
      <c r="Q173" s="98" t="s">
        <v>19305</v>
      </c>
      <c r="R173" s="98" t="s">
        <v>227</v>
      </c>
      <c r="S173" s="99" t="s">
        <v>227</v>
      </c>
      <c r="T173" s="94" t="s">
        <v>383</v>
      </c>
      <c r="U173" s="120"/>
      <c r="V173" s="120"/>
      <c r="W173" s="100" t="str">
        <f>VLOOKUP(TRIM(X173),X10:Y94,2,FALSE)</f>
        <v>Puneet</v>
      </c>
      <c r="X173" s="50" t="str">
        <f t="shared" si="12"/>
        <v>8.3</v>
      </c>
      <c r="Y173" s="50">
        <f t="shared" si="13"/>
        <v>0</v>
      </c>
      <c r="Z173" s="50">
        <f t="shared" si="14"/>
        <v>0</v>
      </c>
      <c r="AA173" s="50">
        <f t="shared" si="15"/>
        <v>18</v>
      </c>
      <c r="AB173" s="50">
        <f t="shared" si="16"/>
        <v>0</v>
      </c>
      <c r="AC173" s="50">
        <f t="shared" si="17"/>
        <v>0</v>
      </c>
    </row>
    <row r="174" spans="1:29" s="50" customFormat="1" ht="35.25" customHeight="1" x14ac:dyDescent="0.25">
      <c r="A174" s="89" t="s">
        <v>224</v>
      </c>
      <c r="B174" s="94" t="s">
        <v>19139</v>
      </c>
      <c r="C174" s="91" t="s">
        <v>97</v>
      </c>
      <c r="D174" s="91" t="s">
        <v>196</v>
      </c>
      <c r="E174" s="122" t="s">
        <v>17595</v>
      </c>
      <c r="F174" s="92" t="s">
        <v>12</v>
      </c>
      <c r="G174" s="92" t="s">
        <v>104</v>
      </c>
      <c r="H174" s="92" t="s">
        <v>19306</v>
      </c>
      <c r="I174" s="162" t="s">
        <v>19307</v>
      </c>
      <c r="J174" s="96"/>
      <c r="K174" s="95"/>
      <c r="L174" s="96"/>
      <c r="M174" s="95"/>
      <c r="N174" s="94"/>
      <c r="O174" s="94" t="s">
        <v>244</v>
      </c>
      <c r="P174" s="94" t="s">
        <v>19304</v>
      </c>
      <c r="Q174" s="98" t="s">
        <v>19105</v>
      </c>
      <c r="R174" s="98" t="s">
        <v>227</v>
      </c>
      <c r="S174" s="99" t="s">
        <v>227</v>
      </c>
      <c r="T174" s="94" t="s">
        <v>383</v>
      </c>
      <c r="U174" s="120"/>
      <c r="V174" s="120"/>
      <c r="W174" s="100" t="str">
        <f>VLOOKUP(TRIM(X174),X10:Y94,2,FALSE)</f>
        <v>Puneet</v>
      </c>
      <c r="X174" s="50" t="str">
        <f t="shared" si="12"/>
        <v>8.3</v>
      </c>
      <c r="Y174" s="50">
        <f t="shared" si="13"/>
        <v>0</v>
      </c>
      <c r="Z174" s="50">
        <f t="shared" si="14"/>
        <v>0</v>
      </c>
      <c r="AA174" s="50">
        <f t="shared" si="15"/>
        <v>18</v>
      </c>
      <c r="AB174" s="50">
        <f t="shared" si="16"/>
        <v>0</v>
      </c>
      <c r="AC174" s="50">
        <f t="shared" si="17"/>
        <v>0</v>
      </c>
    </row>
    <row r="175" spans="1:29" s="50" customFormat="1" ht="35.25" customHeight="1" x14ac:dyDescent="0.25">
      <c r="A175" s="89" t="s">
        <v>224</v>
      </c>
      <c r="B175" s="94" t="s">
        <v>19129</v>
      </c>
      <c r="C175" s="91" t="s">
        <v>97</v>
      </c>
      <c r="D175" s="91" t="s">
        <v>67</v>
      </c>
      <c r="E175" s="122" t="s">
        <v>17596</v>
      </c>
      <c r="F175" s="92" t="s">
        <v>12</v>
      </c>
      <c r="G175" s="92" t="s">
        <v>104</v>
      </c>
      <c r="H175" s="92" t="s">
        <v>19308</v>
      </c>
      <c r="I175" s="162" t="s">
        <v>19309</v>
      </c>
      <c r="J175" s="94"/>
      <c r="K175" s="156"/>
      <c r="L175" s="94"/>
      <c r="M175" s="156"/>
      <c r="N175" s="94"/>
      <c r="O175" s="94" t="s">
        <v>244</v>
      </c>
      <c r="P175" s="94"/>
      <c r="Q175" s="98" t="s">
        <v>19106</v>
      </c>
      <c r="R175" s="98" t="s">
        <v>227</v>
      </c>
      <c r="S175" s="99" t="s">
        <v>227</v>
      </c>
      <c r="T175" s="94" t="s">
        <v>19310</v>
      </c>
      <c r="U175" s="120"/>
      <c r="V175" s="120"/>
      <c r="W175" s="100" t="str">
        <f>VLOOKUP(TRIM(X175),X10:Y94,2,FALSE)</f>
        <v>Andy</v>
      </c>
      <c r="X175" s="50" t="str">
        <f t="shared" si="12"/>
        <v>6.3</v>
      </c>
      <c r="Y175" s="50">
        <f t="shared" si="13"/>
        <v>0</v>
      </c>
      <c r="Z175" s="50">
        <f t="shared" si="14"/>
        <v>0</v>
      </c>
      <c r="AA175" s="50">
        <f t="shared" si="15"/>
        <v>18</v>
      </c>
      <c r="AB175" s="50">
        <f t="shared" si="16"/>
        <v>0</v>
      </c>
      <c r="AC175" s="50">
        <f t="shared" si="17"/>
        <v>0</v>
      </c>
    </row>
    <row r="176" spans="1:29" s="50" customFormat="1" ht="35.25" customHeight="1" x14ac:dyDescent="0.25">
      <c r="A176" s="89" t="s">
        <v>224</v>
      </c>
      <c r="B176" s="94" t="s">
        <v>19140</v>
      </c>
      <c r="C176" s="91" t="s">
        <v>97</v>
      </c>
      <c r="D176" s="91" t="s">
        <v>196</v>
      </c>
      <c r="E176" s="122" t="s">
        <v>17597</v>
      </c>
      <c r="F176" s="92" t="s">
        <v>12</v>
      </c>
      <c r="G176" s="92" t="s">
        <v>103</v>
      </c>
      <c r="H176" s="92" t="s">
        <v>19311</v>
      </c>
      <c r="I176" s="162" t="s">
        <v>19312</v>
      </c>
      <c r="J176" s="96"/>
      <c r="K176" s="95"/>
      <c r="L176" s="96"/>
      <c r="M176" s="95"/>
      <c r="N176" s="94"/>
      <c r="O176" s="94" t="s">
        <v>244</v>
      </c>
      <c r="P176" s="94" t="s">
        <v>19304</v>
      </c>
      <c r="Q176" s="98" t="s">
        <v>19305</v>
      </c>
      <c r="R176" s="98" t="s">
        <v>227</v>
      </c>
      <c r="S176" s="99" t="s">
        <v>227</v>
      </c>
      <c r="T176" s="94" t="s">
        <v>383</v>
      </c>
      <c r="U176" s="120"/>
      <c r="V176" s="120"/>
      <c r="W176" s="100" t="str">
        <f>VLOOKUP(TRIM(X176),X10:Y94,2,FALSE)</f>
        <v>Puneet</v>
      </c>
      <c r="X176" s="50" t="str">
        <f t="shared" si="12"/>
        <v>8.3</v>
      </c>
      <c r="Y176" s="50">
        <f t="shared" si="13"/>
        <v>0</v>
      </c>
      <c r="Z176" s="50">
        <f t="shared" si="14"/>
        <v>0</v>
      </c>
      <c r="AA176" s="50">
        <f t="shared" si="15"/>
        <v>18</v>
      </c>
      <c r="AB176" s="50">
        <f t="shared" si="16"/>
        <v>0</v>
      </c>
      <c r="AC176" s="50">
        <f t="shared" si="17"/>
        <v>0</v>
      </c>
    </row>
    <row r="177" spans="1:29" s="50" customFormat="1" ht="35.25" customHeight="1" x14ac:dyDescent="0.25">
      <c r="A177" s="89" t="s">
        <v>224</v>
      </c>
      <c r="B177" s="94" t="s">
        <v>19141</v>
      </c>
      <c r="C177" s="91" t="s">
        <v>97</v>
      </c>
      <c r="D177" s="91" t="s">
        <v>56</v>
      </c>
      <c r="E177" s="122" t="s">
        <v>17598</v>
      </c>
      <c r="F177" s="92" t="s">
        <v>12</v>
      </c>
      <c r="G177" s="92" t="s">
        <v>104</v>
      </c>
      <c r="H177" s="92" t="s">
        <v>19313</v>
      </c>
      <c r="I177" s="162" t="s">
        <v>19314</v>
      </c>
      <c r="J177" s="96"/>
      <c r="K177" s="95"/>
      <c r="L177" s="96"/>
      <c r="M177" s="95"/>
      <c r="N177" s="94"/>
      <c r="O177" s="94" t="s">
        <v>244</v>
      </c>
      <c r="P177" s="94"/>
      <c r="Q177" s="98" t="s">
        <v>19315</v>
      </c>
      <c r="R177" s="98" t="s">
        <v>227</v>
      </c>
      <c r="S177" s="99" t="s">
        <v>227</v>
      </c>
      <c r="T177" s="94" t="s">
        <v>19328</v>
      </c>
      <c r="U177" s="120"/>
      <c r="V177" s="120"/>
      <c r="W177" s="100" t="str">
        <f>VLOOKUP(TRIM(X177),X10:Y94,2,FALSE)</f>
        <v>Andy</v>
      </c>
      <c r="X177" s="50" t="str">
        <f t="shared" si="12"/>
        <v>4.1</v>
      </c>
      <c r="Y177" s="50">
        <f t="shared" si="13"/>
        <v>0</v>
      </c>
      <c r="Z177" s="50">
        <f t="shared" si="14"/>
        <v>0</v>
      </c>
      <c r="AA177" s="50">
        <f t="shared" si="15"/>
        <v>18</v>
      </c>
      <c r="AB177" s="50">
        <f t="shared" si="16"/>
        <v>0</v>
      </c>
      <c r="AC177" s="50">
        <f t="shared" si="17"/>
        <v>0</v>
      </c>
    </row>
    <row r="178" spans="1:29" s="50" customFormat="1" ht="35.25" customHeight="1" x14ac:dyDescent="0.25">
      <c r="A178" s="89" t="s">
        <v>224</v>
      </c>
      <c r="B178" s="94" t="s">
        <v>19142</v>
      </c>
      <c r="C178" s="91" t="s">
        <v>97</v>
      </c>
      <c r="D178" s="91" t="s">
        <v>56</v>
      </c>
      <c r="E178" s="122" t="s">
        <v>17599</v>
      </c>
      <c r="F178" s="92" t="s">
        <v>12</v>
      </c>
      <c r="G178" s="92" t="s">
        <v>104</v>
      </c>
      <c r="H178" s="92" t="s">
        <v>19316</v>
      </c>
      <c r="I178" s="162" t="s">
        <v>19317</v>
      </c>
      <c r="J178" s="96"/>
      <c r="K178" s="95"/>
      <c r="L178" s="96"/>
      <c r="M178" s="95"/>
      <c r="N178" s="94"/>
      <c r="O178" s="94" t="s">
        <v>244</v>
      </c>
      <c r="P178" s="94"/>
      <c r="Q178" s="98" t="s">
        <v>19318</v>
      </c>
      <c r="R178" s="98" t="s">
        <v>227</v>
      </c>
      <c r="S178" s="99" t="s">
        <v>227</v>
      </c>
      <c r="T178" s="94" t="s">
        <v>19319</v>
      </c>
      <c r="U178" s="120"/>
      <c r="V178" s="120"/>
      <c r="W178" s="100" t="str">
        <f>VLOOKUP(TRIM(X178),X10:Y94,2,FALSE)</f>
        <v>Andy</v>
      </c>
      <c r="X178" s="50" t="str">
        <f t="shared" si="12"/>
        <v>4.1</v>
      </c>
      <c r="Y178" s="50">
        <f t="shared" si="13"/>
        <v>0</v>
      </c>
      <c r="Z178" s="50">
        <f t="shared" si="14"/>
        <v>0</v>
      </c>
      <c r="AA178" s="50">
        <f t="shared" si="15"/>
        <v>18</v>
      </c>
      <c r="AB178" s="50">
        <f t="shared" si="16"/>
        <v>0</v>
      </c>
      <c r="AC178" s="50">
        <f t="shared" si="17"/>
        <v>0</v>
      </c>
    </row>
    <row r="179" spans="1:29" s="50" customFormat="1" ht="35.25" customHeight="1" x14ac:dyDescent="0.25">
      <c r="A179" s="89" t="s">
        <v>224</v>
      </c>
      <c r="B179" s="94" t="s">
        <v>19143</v>
      </c>
      <c r="C179" s="91" t="s">
        <v>97</v>
      </c>
      <c r="D179" s="91" t="s">
        <v>200</v>
      </c>
      <c r="E179" s="122" t="s">
        <v>17600</v>
      </c>
      <c r="F179" s="92" t="s">
        <v>12</v>
      </c>
      <c r="G179" s="92" t="s">
        <v>104</v>
      </c>
      <c r="H179" s="92" t="s">
        <v>19320</v>
      </c>
      <c r="I179" s="162" t="s">
        <v>19321</v>
      </c>
      <c r="J179" s="94"/>
      <c r="K179" s="156"/>
      <c r="L179" s="94"/>
      <c r="M179" s="156"/>
      <c r="N179" s="94"/>
      <c r="O179" s="94" t="s">
        <v>244</v>
      </c>
      <c r="P179" s="94"/>
      <c r="Q179" s="98" t="s">
        <v>19107</v>
      </c>
      <c r="R179" s="98" t="s">
        <v>227</v>
      </c>
      <c r="S179" s="99" t="s">
        <v>227</v>
      </c>
      <c r="T179" s="94" t="s">
        <v>19322</v>
      </c>
      <c r="U179" s="120"/>
      <c r="V179" s="120"/>
      <c r="W179" s="100" t="str">
        <f>VLOOKUP(TRIM(X179),X10:Y94,2,FALSE)</f>
        <v>Tao</v>
      </c>
      <c r="X179" s="50" t="str">
        <f t="shared" si="12"/>
        <v>8.7</v>
      </c>
      <c r="Y179" s="50">
        <f t="shared" si="13"/>
        <v>0</v>
      </c>
      <c r="Z179" s="50">
        <f t="shared" si="14"/>
        <v>0</v>
      </c>
      <c r="AA179" s="50">
        <f t="shared" si="15"/>
        <v>18</v>
      </c>
      <c r="AB179" s="50">
        <f t="shared" si="16"/>
        <v>0</v>
      </c>
      <c r="AC179" s="50">
        <f t="shared" si="17"/>
        <v>0</v>
      </c>
    </row>
    <row r="180" spans="1:29" s="50" customFormat="1" ht="35.25" customHeight="1" x14ac:dyDescent="0.25">
      <c r="A180" s="89" t="s">
        <v>224</v>
      </c>
      <c r="B180" s="94" t="s">
        <v>19144</v>
      </c>
      <c r="C180" s="91" t="s">
        <v>97</v>
      </c>
      <c r="D180" s="91" t="s">
        <v>19049</v>
      </c>
      <c r="E180" s="122" t="s">
        <v>17601</v>
      </c>
      <c r="F180" s="92" t="s">
        <v>12</v>
      </c>
      <c r="G180" s="92" t="s">
        <v>103</v>
      </c>
      <c r="H180" s="92" t="s">
        <v>19323</v>
      </c>
      <c r="I180" s="162" t="s">
        <v>19324</v>
      </c>
      <c r="J180" s="94"/>
      <c r="K180" s="156"/>
      <c r="L180" s="94"/>
      <c r="M180" s="156"/>
      <c r="N180" s="94"/>
      <c r="O180" s="94" t="s">
        <v>244</v>
      </c>
      <c r="P180" s="94" t="s">
        <v>13979</v>
      </c>
      <c r="Q180" s="98" t="s">
        <v>19108</v>
      </c>
      <c r="R180" s="98" t="s">
        <v>22824</v>
      </c>
      <c r="S180" s="99" t="s">
        <v>234</v>
      </c>
      <c r="T180" s="94" t="s">
        <v>341</v>
      </c>
      <c r="U180" s="120"/>
      <c r="V180" s="120"/>
      <c r="W180" s="100" t="str">
        <f>VLOOKUP(TRIM(X180),X10:Y94,2,FALSE)</f>
        <v>Andy</v>
      </c>
      <c r="X180" s="50" t="str">
        <f t="shared" si="12"/>
        <v>8.25</v>
      </c>
      <c r="Y180" s="50">
        <f t="shared" si="13"/>
        <v>0</v>
      </c>
      <c r="Z180" s="50">
        <f t="shared" si="14"/>
        <v>0</v>
      </c>
      <c r="AA180" s="50">
        <f t="shared" si="15"/>
        <v>18</v>
      </c>
      <c r="AB180" s="50">
        <f t="shared" si="16"/>
        <v>0</v>
      </c>
      <c r="AC180" s="50">
        <f t="shared" si="17"/>
        <v>0</v>
      </c>
    </row>
    <row r="181" spans="1:29" s="50" customFormat="1" ht="35.25" customHeight="1" x14ac:dyDescent="0.25">
      <c r="A181" s="89" t="s">
        <v>224</v>
      </c>
      <c r="B181" s="94" t="s">
        <v>19145</v>
      </c>
      <c r="C181" s="91" t="s">
        <v>97</v>
      </c>
      <c r="D181" s="91" t="s">
        <v>195</v>
      </c>
      <c r="E181" s="122" t="s">
        <v>17602</v>
      </c>
      <c r="F181" s="92" t="s">
        <v>12</v>
      </c>
      <c r="G181" s="92" t="s">
        <v>104</v>
      </c>
      <c r="H181" s="92" t="s">
        <v>19325</v>
      </c>
      <c r="I181" s="162" t="s">
        <v>19326</v>
      </c>
      <c r="J181" s="94"/>
      <c r="K181" s="156"/>
      <c r="L181" s="94"/>
      <c r="M181" s="156"/>
      <c r="N181" s="94"/>
      <c r="O181" s="94" t="s">
        <v>244</v>
      </c>
      <c r="P181" s="94"/>
      <c r="Q181" s="98" t="s">
        <v>19327</v>
      </c>
      <c r="R181" s="98" t="s">
        <v>227</v>
      </c>
      <c r="S181" s="99" t="s">
        <v>227</v>
      </c>
      <c r="T181" s="94" t="s">
        <v>237</v>
      </c>
      <c r="U181" s="120"/>
      <c r="V181" s="120"/>
      <c r="W181" s="100" t="str">
        <f>VLOOKUP(TRIM(X181),X10:Y94,2,FALSE)</f>
        <v>Puneet</v>
      </c>
      <c r="X181" s="50" t="str">
        <f t="shared" si="12"/>
        <v>8.2</v>
      </c>
      <c r="Y181" s="50">
        <f t="shared" si="13"/>
        <v>0</v>
      </c>
      <c r="Z181" s="50">
        <f t="shared" si="14"/>
        <v>0</v>
      </c>
      <c r="AA181" s="50">
        <f t="shared" si="15"/>
        <v>18</v>
      </c>
      <c r="AB181" s="50">
        <f t="shared" si="16"/>
        <v>0</v>
      </c>
      <c r="AC181" s="50">
        <f t="shared" si="17"/>
        <v>0</v>
      </c>
    </row>
    <row r="182" spans="1:29" s="50" customFormat="1" ht="35.25" customHeight="1" x14ac:dyDescent="0.25">
      <c r="A182" s="89" t="s">
        <v>224</v>
      </c>
      <c r="B182" s="94" t="s">
        <v>9897</v>
      </c>
      <c r="C182" s="91" t="s">
        <v>97</v>
      </c>
      <c r="D182" s="91" t="s">
        <v>65</v>
      </c>
      <c r="E182" s="122" t="s">
        <v>17603</v>
      </c>
      <c r="F182" s="92" t="s">
        <v>16</v>
      </c>
      <c r="G182" s="92" t="s">
        <v>98</v>
      </c>
      <c r="H182" s="92" t="s">
        <v>20405</v>
      </c>
      <c r="I182" s="162" t="s">
        <v>20403</v>
      </c>
      <c r="J182" s="94" t="s">
        <v>246</v>
      </c>
      <c r="K182" s="156">
        <v>2993</v>
      </c>
      <c r="L182" s="94"/>
      <c r="M182" s="156" t="s">
        <v>106</v>
      </c>
      <c r="N182" s="94" t="s">
        <v>19519</v>
      </c>
      <c r="O182" s="94" t="s">
        <v>244</v>
      </c>
      <c r="P182" s="94" t="s">
        <v>581</v>
      </c>
      <c r="Q182" s="98" t="s">
        <v>20404</v>
      </c>
      <c r="R182" s="98" t="s">
        <v>22555</v>
      </c>
      <c r="S182" s="99" t="s">
        <v>279</v>
      </c>
      <c r="T182" s="94" t="s">
        <v>320</v>
      </c>
      <c r="U182" s="120"/>
      <c r="V182" s="120"/>
      <c r="W182" s="100" t="str">
        <f>VLOOKUP(TRIM(X182),X10:Y94,2,FALSE)</f>
        <v>Andy</v>
      </c>
      <c r="X182" s="50" t="str">
        <f t="shared" si="12"/>
        <v>6.1</v>
      </c>
      <c r="Y182" s="50">
        <f t="shared" si="13"/>
        <v>0</v>
      </c>
      <c r="Z182" s="50">
        <f t="shared" si="14"/>
        <v>0</v>
      </c>
      <c r="AA182" s="50">
        <f t="shared" si="15"/>
        <v>97</v>
      </c>
      <c r="AB182" s="50">
        <f t="shared" si="16"/>
        <v>0</v>
      </c>
      <c r="AC182" s="50">
        <f t="shared" si="17"/>
        <v>0</v>
      </c>
    </row>
    <row r="183" spans="1:29" s="50" customFormat="1" ht="35.25" customHeight="1" x14ac:dyDescent="0.25">
      <c r="A183" s="89" t="s">
        <v>224</v>
      </c>
      <c r="B183" s="94" t="s">
        <v>20408</v>
      </c>
      <c r="C183" s="91" t="s">
        <v>97</v>
      </c>
      <c r="D183" s="91" t="s">
        <v>65</v>
      </c>
      <c r="E183" s="122" t="s">
        <v>17604</v>
      </c>
      <c r="F183" s="92" t="s">
        <v>16</v>
      </c>
      <c r="G183" s="92" t="s">
        <v>98</v>
      </c>
      <c r="H183" s="92" t="s">
        <v>19520</v>
      </c>
      <c r="I183" s="162" t="s">
        <v>20406</v>
      </c>
      <c r="J183" s="96" t="s">
        <v>105</v>
      </c>
      <c r="K183" s="95">
        <v>2882</v>
      </c>
      <c r="L183" s="96"/>
      <c r="M183" s="95" t="s">
        <v>106</v>
      </c>
      <c r="N183" s="94" t="s">
        <v>2464</v>
      </c>
      <c r="O183" s="94" t="s">
        <v>244</v>
      </c>
      <c r="P183" s="94" t="s">
        <v>581</v>
      </c>
      <c r="Q183" s="98" t="s">
        <v>20407</v>
      </c>
      <c r="R183" s="98" t="s">
        <v>22556</v>
      </c>
      <c r="S183" s="99" t="s">
        <v>279</v>
      </c>
      <c r="T183" s="94" t="s">
        <v>320</v>
      </c>
      <c r="U183" s="120"/>
      <c r="V183" s="120"/>
      <c r="W183" s="100" t="str">
        <f>VLOOKUP(TRIM(X183),X10:Y94,2,FALSE)</f>
        <v>Andy</v>
      </c>
      <c r="X183" s="50" t="str">
        <f t="shared" si="12"/>
        <v>6.1</v>
      </c>
      <c r="Y183" s="50">
        <f t="shared" si="13"/>
        <v>0</v>
      </c>
      <c r="Z183" s="50">
        <f t="shared" si="14"/>
        <v>0</v>
      </c>
      <c r="AA183" s="50">
        <f t="shared" si="15"/>
        <v>42</v>
      </c>
      <c r="AB183" s="50">
        <f t="shared" si="16"/>
        <v>0</v>
      </c>
      <c r="AC183" s="50">
        <f t="shared" si="17"/>
        <v>0</v>
      </c>
    </row>
    <row r="184" spans="1:29" s="50" customFormat="1" ht="35.25" customHeight="1" x14ac:dyDescent="0.25">
      <c r="A184" s="89" t="s">
        <v>224</v>
      </c>
      <c r="B184" s="94" t="s">
        <v>20411</v>
      </c>
      <c r="C184" s="91" t="s">
        <v>97</v>
      </c>
      <c r="D184" s="91" t="s">
        <v>197</v>
      </c>
      <c r="E184" s="122" t="s">
        <v>17605</v>
      </c>
      <c r="F184" s="92" t="s">
        <v>16</v>
      </c>
      <c r="G184" s="92" t="s">
        <v>98</v>
      </c>
      <c r="H184" s="92" t="s">
        <v>19521</v>
      </c>
      <c r="I184" s="162" t="s">
        <v>20409</v>
      </c>
      <c r="J184" s="94" t="s">
        <v>246</v>
      </c>
      <c r="K184" s="156">
        <v>2994</v>
      </c>
      <c r="L184" s="94"/>
      <c r="M184" s="156" t="s">
        <v>106</v>
      </c>
      <c r="N184" s="94" t="s">
        <v>19519</v>
      </c>
      <c r="O184" s="94" t="s">
        <v>244</v>
      </c>
      <c r="P184" s="94" t="s">
        <v>2736</v>
      </c>
      <c r="Q184" s="98" t="s">
        <v>20410</v>
      </c>
      <c r="R184" s="98" t="s">
        <v>22840</v>
      </c>
      <c r="S184" s="99" t="s">
        <v>279</v>
      </c>
      <c r="T184" s="94" t="s">
        <v>320</v>
      </c>
      <c r="U184" s="120"/>
      <c r="V184" s="120"/>
      <c r="W184" s="100" t="str">
        <f>VLOOKUP(TRIM(X184),X10:Y94,2,FALSE)</f>
        <v>Tao</v>
      </c>
      <c r="X184" s="50" t="str">
        <f t="shared" si="12"/>
        <v>8.4</v>
      </c>
      <c r="Y184" s="50">
        <f t="shared" si="13"/>
        <v>0</v>
      </c>
      <c r="Z184" s="50">
        <f t="shared" si="14"/>
        <v>0</v>
      </c>
      <c r="AA184" s="50">
        <f t="shared" si="15"/>
        <v>41</v>
      </c>
      <c r="AB184" s="50">
        <f t="shared" si="16"/>
        <v>0</v>
      </c>
      <c r="AC184" s="50">
        <f t="shared" si="17"/>
        <v>0</v>
      </c>
    </row>
    <row r="185" spans="1:29" s="50" customFormat="1" ht="35.25" customHeight="1" x14ac:dyDescent="0.25">
      <c r="A185" s="89" t="s">
        <v>224</v>
      </c>
      <c r="B185" s="94" t="s">
        <v>2424</v>
      </c>
      <c r="C185" s="91" t="s">
        <v>97</v>
      </c>
      <c r="D185" s="91" t="s">
        <v>195</v>
      </c>
      <c r="E185" s="122" t="s">
        <v>17606</v>
      </c>
      <c r="F185" s="92" t="s">
        <v>270</v>
      </c>
      <c r="G185" s="92" t="s">
        <v>98</v>
      </c>
      <c r="H185" s="92" t="s">
        <v>19522</v>
      </c>
      <c r="I185" s="162" t="s">
        <v>289</v>
      </c>
      <c r="J185" s="96"/>
      <c r="K185" s="95"/>
      <c r="L185" s="96"/>
      <c r="M185" s="95"/>
      <c r="N185" s="94"/>
      <c r="O185" s="94" t="s">
        <v>244</v>
      </c>
      <c r="P185" s="94" t="s">
        <v>19523</v>
      </c>
      <c r="Q185" s="98" t="s">
        <v>5419</v>
      </c>
      <c r="R185" s="98" t="s">
        <v>22841</v>
      </c>
      <c r="S185" s="99" t="s">
        <v>269</v>
      </c>
      <c r="T185" s="94" t="s">
        <v>288</v>
      </c>
      <c r="U185" s="120"/>
      <c r="V185" s="120"/>
      <c r="W185" s="100" t="str">
        <f>VLOOKUP(TRIM(X185),X10:Y94,2,FALSE)</f>
        <v>Puneet</v>
      </c>
      <c r="X185" s="50" t="str">
        <f t="shared" si="12"/>
        <v>8.2</v>
      </c>
      <c r="Y185" s="50">
        <f t="shared" si="13"/>
        <v>0</v>
      </c>
      <c r="Z185" s="50">
        <f t="shared" si="14"/>
        <v>0</v>
      </c>
      <c r="AA185" s="50">
        <f t="shared" si="15"/>
        <v>8</v>
      </c>
      <c r="AB185" s="50">
        <f t="shared" si="16"/>
        <v>0</v>
      </c>
      <c r="AC185" s="50">
        <f t="shared" si="17"/>
        <v>0</v>
      </c>
    </row>
    <row r="186" spans="1:29" s="50" customFormat="1" ht="35.25" customHeight="1" x14ac:dyDescent="0.25">
      <c r="A186" s="89" t="s">
        <v>224</v>
      </c>
      <c r="B186" s="94" t="s">
        <v>20413</v>
      </c>
      <c r="C186" s="91" t="s">
        <v>97</v>
      </c>
      <c r="D186" s="91" t="s">
        <v>197</v>
      </c>
      <c r="E186" s="122" t="s">
        <v>17607</v>
      </c>
      <c r="F186" s="92" t="s">
        <v>15</v>
      </c>
      <c r="G186" s="92" t="s">
        <v>98</v>
      </c>
      <c r="H186" s="92" t="s">
        <v>19524</v>
      </c>
      <c r="I186" s="162" t="s">
        <v>273</v>
      </c>
      <c r="J186" s="96" t="s">
        <v>105</v>
      </c>
      <c r="K186" s="95">
        <v>2883</v>
      </c>
      <c r="L186" s="96"/>
      <c r="M186" s="95" t="s">
        <v>106</v>
      </c>
      <c r="N186" s="94" t="s">
        <v>2464</v>
      </c>
      <c r="O186" s="94" t="s">
        <v>244</v>
      </c>
      <c r="P186" s="94" t="s">
        <v>2736</v>
      </c>
      <c r="Q186" s="98" t="s">
        <v>20412</v>
      </c>
      <c r="R186" s="98" t="s">
        <v>225</v>
      </c>
      <c r="S186" s="99" t="s">
        <v>5405</v>
      </c>
      <c r="T186" s="94" t="s">
        <v>320</v>
      </c>
      <c r="U186" s="120"/>
      <c r="V186" s="120"/>
      <c r="W186" s="100" t="str">
        <f>VLOOKUP(TRIM(X186),X10:Y94,2,FALSE)</f>
        <v>Tao</v>
      </c>
      <c r="X186" s="50" t="str">
        <f t="shared" si="12"/>
        <v>8.4</v>
      </c>
      <c r="Y186" s="50">
        <f t="shared" si="13"/>
        <v>1</v>
      </c>
      <c r="Z186" s="50">
        <f t="shared" si="14"/>
        <v>0</v>
      </c>
      <c r="AA186" s="50">
        <f t="shared" si="15"/>
        <v>26</v>
      </c>
      <c r="AB186" s="50">
        <f t="shared" si="16"/>
        <v>0</v>
      </c>
      <c r="AC186" s="50">
        <f t="shared" si="17"/>
        <v>0</v>
      </c>
    </row>
    <row r="187" spans="1:29" s="50" customFormat="1" ht="35.25" customHeight="1" x14ac:dyDescent="0.25">
      <c r="A187" s="89" t="s">
        <v>224</v>
      </c>
      <c r="B187" s="94" t="s">
        <v>307</v>
      </c>
      <c r="C187" s="91" t="s">
        <v>97</v>
      </c>
      <c r="D187" s="91" t="s">
        <v>195</v>
      </c>
      <c r="E187" s="122" t="s">
        <v>17608</v>
      </c>
      <c r="F187" s="92" t="s">
        <v>270</v>
      </c>
      <c r="G187" s="92" t="s">
        <v>98</v>
      </c>
      <c r="H187" s="92" t="s">
        <v>19525</v>
      </c>
      <c r="I187" s="162" t="s">
        <v>289</v>
      </c>
      <c r="J187" s="96"/>
      <c r="K187" s="95"/>
      <c r="L187" s="96"/>
      <c r="M187" s="95"/>
      <c r="N187" s="94"/>
      <c r="O187" s="94" t="s">
        <v>244</v>
      </c>
      <c r="P187" s="94" t="s">
        <v>3085</v>
      </c>
      <c r="Q187" s="98" t="s">
        <v>488</v>
      </c>
      <c r="R187" s="98" t="s">
        <v>22842</v>
      </c>
      <c r="S187" s="99" t="s">
        <v>269</v>
      </c>
      <c r="T187" s="94" t="s">
        <v>288</v>
      </c>
      <c r="U187" s="120"/>
      <c r="V187" s="120"/>
      <c r="W187" s="100" t="str">
        <f>VLOOKUP(TRIM(X187),X10:Y94,2,FALSE)</f>
        <v>Puneet</v>
      </c>
      <c r="X187" s="50" t="str">
        <f t="shared" si="12"/>
        <v>8.2</v>
      </c>
      <c r="Y187" s="50">
        <f t="shared" si="13"/>
        <v>0</v>
      </c>
      <c r="Z187" s="50">
        <f t="shared" si="14"/>
        <v>0</v>
      </c>
      <c r="AA187" s="50">
        <f t="shared" si="15"/>
        <v>8</v>
      </c>
      <c r="AB187" s="50">
        <f t="shared" si="16"/>
        <v>0</v>
      </c>
      <c r="AC187" s="50">
        <f t="shared" si="17"/>
        <v>0</v>
      </c>
    </row>
    <row r="188" spans="1:29" s="50" customFormat="1" ht="35.25" customHeight="1" x14ac:dyDescent="0.25">
      <c r="A188" s="89" t="s">
        <v>224</v>
      </c>
      <c r="B188" s="94" t="s">
        <v>20413</v>
      </c>
      <c r="C188" s="91" t="s">
        <v>97</v>
      </c>
      <c r="D188" s="91" t="s">
        <v>197</v>
      </c>
      <c r="E188" s="122" t="s">
        <v>17609</v>
      </c>
      <c r="F188" s="92" t="s">
        <v>16</v>
      </c>
      <c r="G188" s="92" t="s">
        <v>98</v>
      </c>
      <c r="H188" s="92" t="s">
        <v>19526</v>
      </c>
      <c r="I188" s="162" t="s">
        <v>273</v>
      </c>
      <c r="J188" s="96" t="s">
        <v>105</v>
      </c>
      <c r="K188" s="95">
        <v>2884</v>
      </c>
      <c r="L188" s="96"/>
      <c r="M188" s="95" t="s">
        <v>106</v>
      </c>
      <c r="N188" s="94" t="s">
        <v>2464</v>
      </c>
      <c r="O188" s="94" t="s">
        <v>244</v>
      </c>
      <c r="P188" s="94" t="s">
        <v>2736</v>
      </c>
      <c r="Q188" s="98" t="s">
        <v>20412</v>
      </c>
      <c r="R188" s="98" t="s">
        <v>22843</v>
      </c>
      <c r="S188" s="99" t="s">
        <v>279</v>
      </c>
      <c r="T188" s="94" t="s">
        <v>320</v>
      </c>
      <c r="U188" s="120"/>
      <c r="V188" s="120"/>
      <c r="W188" s="100" t="str">
        <f>VLOOKUP(TRIM(X188),X10:Y94,2,FALSE)</f>
        <v>Tao</v>
      </c>
      <c r="X188" s="50" t="str">
        <f t="shared" si="12"/>
        <v>8.4</v>
      </c>
      <c r="Y188" s="50">
        <f t="shared" si="13"/>
        <v>0</v>
      </c>
      <c r="Z188" s="50">
        <f t="shared" si="14"/>
        <v>0</v>
      </c>
      <c r="AA188" s="50">
        <f t="shared" si="15"/>
        <v>26</v>
      </c>
      <c r="AB188" s="50">
        <f t="shared" si="16"/>
        <v>0</v>
      </c>
      <c r="AC188" s="50">
        <f t="shared" si="17"/>
        <v>0</v>
      </c>
    </row>
    <row r="189" spans="1:29" s="50" customFormat="1" ht="35.25" customHeight="1" x14ac:dyDescent="0.25">
      <c r="A189" s="89" t="s">
        <v>224</v>
      </c>
      <c r="B189" s="94" t="s">
        <v>20415</v>
      </c>
      <c r="C189" s="91" t="s">
        <v>97</v>
      </c>
      <c r="D189" s="91" t="s">
        <v>197</v>
      </c>
      <c r="E189" s="122" t="s">
        <v>17610</v>
      </c>
      <c r="F189" s="92" t="s">
        <v>15</v>
      </c>
      <c r="G189" s="92" t="s">
        <v>98</v>
      </c>
      <c r="H189" s="92" t="s">
        <v>19527</v>
      </c>
      <c r="I189" s="162" t="s">
        <v>273</v>
      </c>
      <c r="J189" s="96" t="s">
        <v>246</v>
      </c>
      <c r="K189" s="95">
        <v>2995</v>
      </c>
      <c r="L189" s="96"/>
      <c r="M189" s="95" t="s">
        <v>106</v>
      </c>
      <c r="N189" s="94" t="s">
        <v>19519</v>
      </c>
      <c r="O189" s="94" t="s">
        <v>244</v>
      </c>
      <c r="P189" s="94" t="s">
        <v>2736</v>
      </c>
      <c r="Q189" s="98" t="s">
        <v>20414</v>
      </c>
      <c r="R189" s="98" t="s">
        <v>225</v>
      </c>
      <c r="S189" s="99" t="s">
        <v>5405</v>
      </c>
      <c r="T189" s="94" t="s">
        <v>320</v>
      </c>
      <c r="U189" s="120"/>
      <c r="V189" s="120"/>
      <c r="W189" s="100" t="str">
        <f>VLOOKUP(TRIM(X189),X10:Y94,2,FALSE)</f>
        <v>Tao</v>
      </c>
      <c r="X189" s="50" t="str">
        <f t="shared" si="12"/>
        <v>8.4</v>
      </c>
      <c r="Y189" s="50">
        <f t="shared" si="13"/>
        <v>1</v>
      </c>
      <c r="Z189" s="50">
        <f t="shared" si="14"/>
        <v>0</v>
      </c>
      <c r="AA189" s="50">
        <f t="shared" si="15"/>
        <v>26</v>
      </c>
      <c r="AB189" s="50">
        <f t="shared" si="16"/>
        <v>0</v>
      </c>
      <c r="AC189" s="50">
        <f t="shared" si="17"/>
        <v>0</v>
      </c>
    </row>
    <row r="190" spans="1:29" s="50" customFormat="1" ht="35.25" customHeight="1" x14ac:dyDescent="0.25">
      <c r="A190" s="89"/>
      <c r="B190" s="94" t="s">
        <v>41</v>
      </c>
      <c r="C190" s="91" t="s">
        <v>14</v>
      </c>
      <c r="D190" s="91" t="s">
        <v>92</v>
      </c>
      <c r="E190" s="122" t="s">
        <v>17611</v>
      </c>
      <c r="F190" s="92" t="s">
        <v>16</v>
      </c>
      <c r="G190" s="209" t="s">
        <v>98</v>
      </c>
      <c r="H190" s="209" t="s">
        <v>19528</v>
      </c>
      <c r="I190" s="210" t="s">
        <v>273</v>
      </c>
      <c r="J190" s="151" t="s">
        <v>105</v>
      </c>
      <c r="K190" s="152">
        <v>2885</v>
      </c>
      <c r="L190" s="151"/>
      <c r="M190" s="152" t="s">
        <v>106</v>
      </c>
      <c r="N190" s="151" t="s">
        <v>2464</v>
      </c>
      <c r="O190" s="151" t="s">
        <v>244</v>
      </c>
      <c r="P190" s="151" t="s">
        <v>2736</v>
      </c>
      <c r="Q190" s="211" t="s">
        <v>255</v>
      </c>
      <c r="R190" s="211" t="s">
        <v>255</v>
      </c>
      <c r="S190" s="153"/>
      <c r="T190" s="94" t="s">
        <v>320</v>
      </c>
      <c r="U190" s="120"/>
      <c r="V190" s="120"/>
      <c r="W190" s="100" t="str">
        <f>VLOOKUP(TRIM(X190),X10:Y94,2,FALSE)</f>
        <v>Withdrawn</v>
      </c>
      <c r="X190" s="50" t="str">
        <f t="shared" si="12"/>
        <v>99</v>
      </c>
      <c r="Y190" s="50">
        <f t="shared" si="13"/>
        <v>0</v>
      </c>
      <c r="Z190" s="50">
        <f t="shared" si="14"/>
        <v>0</v>
      </c>
      <c r="AA190" s="50">
        <f t="shared" si="15"/>
        <v>26</v>
      </c>
      <c r="AB190" s="50">
        <f t="shared" si="16"/>
        <v>0</v>
      </c>
      <c r="AC190" s="50">
        <f t="shared" si="17"/>
        <v>0</v>
      </c>
    </row>
    <row r="191" spans="1:29" s="50" customFormat="1" ht="35.25" customHeight="1" x14ac:dyDescent="0.25">
      <c r="A191" s="89" t="s">
        <v>224</v>
      </c>
      <c r="B191" s="94" t="s">
        <v>20417</v>
      </c>
      <c r="C191" s="91" t="s">
        <v>97</v>
      </c>
      <c r="D191" s="91" t="s">
        <v>67</v>
      </c>
      <c r="E191" s="122" t="s">
        <v>17612</v>
      </c>
      <c r="F191" s="92" t="s">
        <v>15</v>
      </c>
      <c r="G191" s="92" t="s">
        <v>98</v>
      </c>
      <c r="H191" s="92" t="s">
        <v>19529</v>
      </c>
      <c r="I191" s="162" t="s">
        <v>273</v>
      </c>
      <c r="J191" s="96" t="s">
        <v>105</v>
      </c>
      <c r="K191" s="95">
        <v>2886</v>
      </c>
      <c r="L191" s="96"/>
      <c r="M191" s="95" t="s">
        <v>106</v>
      </c>
      <c r="N191" s="94" t="s">
        <v>2464</v>
      </c>
      <c r="O191" s="94" t="s">
        <v>244</v>
      </c>
      <c r="P191" s="94" t="s">
        <v>581</v>
      </c>
      <c r="Q191" s="98" t="s">
        <v>20416</v>
      </c>
      <c r="R191" s="98" t="s">
        <v>225</v>
      </c>
      <c r="S191" s="99" t="s">
        <v>5405</v>
      </c>
      <c r="T191" s="94" t="s">
        <v>320</v>
      </c>
      <c r="U191" s="120"/>
      <c r="V191" s="120"/>
      <c r="W191" s="100" t="str">
        <f>VLOOKUP(TRIM(X191),X10:Y94,2,FALSE)</f>
        <v>Andy</v>
      </c>
      <c r="X191" s="50" t="str">
        <f t="shared" si="12"/>
        <v>6.3</v>
      </c>
      <c r="Y191" s="50">
        <f t="shared" si="13"/>
        <v>1</v>
      </c>
      <c r="Z191" s="50">
        <f t="shared" si="14"/>
        <v>0</v>
      </c>
      <c r="AA191" s="50">
        <f t="shared" si="15"/>
        <v>26</v>
      </c>
      <c r="AB191" s="50">
        <f t="shared" si="16"/>
        <v>0</v>
      </c>
      <c r="AC191" s="50">
        <f t="shared" si="17"/>
        <v>0</v>
      </c>
    </row>
    <row r="192" spans="1:29" s="50" customFormat="1" ht="35.25" customHeight="1" x14ac:dyDescent="0.25">
      <c r="A192" s="89" t="s">
        <v>224</v>
      </c>
      <c r="B192" s="94" t="s">
        <v>20419</v>
      </c>
      <c r="C192" s="91" t="s">
        <v>97</v>
      </c>
      <c r="D192" s="91" t="s">
        <v>197</v>
      </c>
      <c r="E192" s="122" t="s">
        <v>17613</v>
      </c>
      <c r="F192" s="92" t="s">
        <v>16</v>
      </c>
      <c r="G192" s="92" t="s">
        <v>98</v>
      </c>
      <c r="H192" s="92" t="s">
        <v>19530</v>
      </c>
      <c r="I192" s="162" t="s">
        <v>273</v>
      </c>
      <c r="J192" s="96" t="s">
        <v>105</v>
      </c>
      <c r="K192" s="95">
        <v>2887</v>
      </c>
      <c r="L192" s="96"/>
      <c r="M192" s="95" t="s">
        <v>2463</v>
      </c>
      <c r="N192" s="94" t="s">
        <v>2464</v>
      </c>
      <c r="O192" s="94" t="s">
        <v>244</v>
      </c>
      <c r="P192" s="94" t="s">
        <v>2736</v>
      </c>
      <c r="Q192" s="98" t="s">
        <v>20418</v>
      </c>
      <c r="R192" s="98" t="s">
        <v>22844</v>
      </c>
      <c r="S192" s="99" t="s">
        <v>279</v>
      </c>
      <c r="T192" s="94" t="s">
        <v>320</v>
      </c>
      <c r="U192" s="120"/>
      <c r="V192" s="120"/>
      <c r="W192" s="100" t="str">
        <f>VLOOKUP(TRIM(X192),X10:Y94,2,FALSE)</f>
        <v>Tao</v>
      </c>
      <c r="X192" s="50" t="str">
        <f t="shared" si="12"/>
        <v>8.4</v>
      </c>
      <c r="Y192" s="50">
        <f t="shared" si="13"/>
        <v>0</v>
      </c>
      <c r="Z192" s="50">
        <f t="shared" si="14"/>
        <v>0</v>
      </c>
      <c r="AA192" s="50">
        <f t="shared" si="15"/>
        <v>26</v>
      </c>
      <c r="AB192" s="50">
        <f t="shared" si="16"/>
        <v>0</v>
      </c>
      <c r="AC192" s="50">
        <f t="shared" si="17"/>
        <v>0</v>
      </c>
    </row>
    <row r="193" spans="1:29" s="50" customFormat="1" ht="35.25" customHeight="1" x14ac:dyDescent="0.25">
      <c r="A193" s="89" t="s">
        <v>224</v>
      </c>
      <c r="B193" s="94" t="s">
        <v>20421</v>
      </c>
      <c r="C193" s="91" t="s">
        <v>97</v>
      </c>
      <c r="D193" s="91" t="s">
        <v>197</v>
      </c>
      <c r="E193" s="122" t="s">
        <v>17614</v>
      </c>
      <c r="F193" s="92" t="s">
        <v>16</v>
      </c>
      <c r="G193" s="92" t="s">
        <v>98</v>
      </c>
      <c r="H193" s="92" t="s">
        <v>19531</v>
      </c>
      <c r="I193" s="162" t="s">
        <v>273</v>
      </c>
      <c r="J193" s="96" t="s">
        <v>105</v>
      </c>
      <c r="K193" s="95">
        <v>2888</v>
      </c>
      <c r="L193" s="96"/>
      <c r="M193" s="95" t="s">
        <v>106</v>
      </c>
      <c r="N193" s="94" t="s">
        <v>2464</v>
      </c>
      <c r="O193" s="94" t="s">
        <v>244</v>
      </c>
      <c r="P193" s="94" t="s">
        <v>2736</v>
      </c>
      <c r="Q193" s="98" t="s">
        <v>20420</v>
      </c>
      <c r="R193" s="98" t="s">
        <v>22845</v>
      </c>
      <c r="S193" s="99" t="s">
        <v>279</v>
      </c>
      <c r="T193" s="94" t="s">
        <v>320</v>
      </c>
      <c r="U193" s="120"/>
      <c r="V193" s="120"/>
      <c r="W193" s="100" t="str">
        <f>VLOOKUP(TRIM(X193),X10:Y94,2,FALSE)</f>
        <v>Tao</v>
      </c>
      <c r="X193" s="50" t="str">
        <f t="shared" si="12"/>
        <v>8.4</v>
      </c>
      <c r="Y193" s="50">
        <f t="shared" si="13"/>
        <v>0</v>
      </c>
      <c r="Z193" s="50">
        <f t="shared" si="14"/>
        <v>0</v>
      </c>
      <c r="AA193" s="50">
        <f t="shared" si="15"/>
        <v>26</v>
      </c>
      <c r="AB193" s="50">
        <f t="shared" si="16"/>
        <v>0</v>
      </c>
      <c r="AC193" s="50">
        <f t="shared" si="17"/>
        <v>0</v>
      </c>
    </row>
    <row r="194" spans="1:29" s="50" customFormat="1" ht="35.25" customHeight="1" x14ac:dyDescent="0.25">
      <c r="A194" s="89" t="s">
        <v>224</v>
      </c>
      <c r="B194" s="94" t="s">
        <v>274</v>
      </c>
      <c r="C194" s="91" t="s">
        <v>97</v>
      </c>
      <c r="D194" s="91" t="s">
        <v>195</v>
      </c>
      <c r="E194" s="122" t="s">
        <v>17615</v>
      </c>
      <c r="F194" s="92" t="s">
        <v>270</v>
      </c>
      <c r="G194" s="92" t="s">
        <v>98</v>
      </c>
      <c r="H194" s="92" t="s">
        <v>19532</v>
      </c>
      <c r="I194" s="162" t="s">
        <v>289</v>
      </c>
      <c r="J194" s="96"/>
      <c r="K194" s="95"/>
      <c r="L194" s="96"/>
      <c r="M194" s="95"/>
      <c r="N194" s="94"/>
      <c r="O194" s="94" t="s">
        <v>244</v>
      </c>
      <c r="P194" s="94" t="s">
        <v>252</v>
      </c>
      <c r="Q194" s="98" t="s">
        <v>22080</v>
      </c>
      <c r="R194" s="98" t="s">
        <v>22846</v>
      </c>
      <c r="S194" s="99" t="s">
        <v>279</v>
      </c>
      <c r="T194" s="94" t="s">
        <v>288</v>
      </c>
      <c r="U194" s="120"/>
      <c r="V194" s="120"/>
      <c r="W194" s="100" t="str">
        <f>VLOOKUP(TRIM(X194),X10:Y94,2,FALSE)</f>
        <v>Puneet</v>
      </c>
      <c r="X194" s="50" t="str">
        <f t="shared" si="12"/>
        <v>8.2</v>
      </c>
      <c r="Y194" s="50">
        <f t="shared" si="13"/>
        <v>0</v>
      </c>
      <c r="Z194" s="50">
        <f t="shared" si="14"/>
        <v>0</v>
      </c>
      <c r="AA194" s="50">
        <f t="shared" si="15"/>
        <v>8</v>
      </c>
      <c r="AB194" s="50">
        <f t="shared" si="16"/>
        <v>0</v>
      </c>
      <c r="AC194" s="50">
        <f t="shared" si="17"/>
        <v>0</v>
      </c>
    </row>
    <row r="195" spans="1:29" s="50" customFormat="1" ht="35.25" customHeight="1" x14ac:dyDescent="0.25">
      <c r="A195" s="89" t="s">
        <v>224</v>
      </c>
      <c r="B195" s="94" t="s">
        <v>9879</v>
      </c>
      <c r="C195" s="91" t="s">
        <v>97</v>
      </c>
      <c r="D195" s="91" t="s">
        <v>197</v>
      </c>
      <c r="E195" s="122" t="s">
        <v>17616</v>
      </c>
      <c r="F195" s="92" t="s">
        <v>16</v>
      </c>
      <c r="G195" s="92" t="s">
        <v>98</v>
      </c>
      <c r="H195" s="92" t="s">
        <v>19533</v>
      </c>
      <c r="I195" s="162" t="s">
        <v>20422</v>
      </c>
      <c r="J195" s="94" t="s">
        <v>246</v>
      </c>
      <c r="K195" s="156">
        <v>2996</v>
      </c>
      <c r="L195" s="94"/>
      <c r="M195" s="156" t="s">
        <v>106</v>
      </c>
      <c r="N195" s="94" t="s">
        <v>19519</v>
      </c>
      <c r="O195" s="94" t="s">
        <v>244</v>
      </c>
      <c r="P195" s="94" t="s">
        <v>2736</v>
      </c>
      <c r="Q195" s="98" t="s">
        <v>20423</v>
      </c>
      <c r="R195" s="98" t="s">
        <v>16918</v>
      </c>
      <c r="S195" s="99" t="s">
        <v>234</v>
      </c>
      <c r="T195" s="94" t="s">
        <v>320</v>
      </c>
      <c r="U195" s="120"/>
      <c r="V195" s="120"/>
      <c r="W195" s="100" t="str">
        <f>VLOOKUP(TRIM(X195),X10:Y94,2,FALSE)</f>
        <v>Tao</v>
      </c>
      <c r="X195" s="50" t="str">
        <f t="shared" si="12"/>
        <v>8.4</v>
      </c>
      <c r="Y195" s="50">
        <f t="shared" si="13"/>
        <v>0</v>
      </c>
      <c r="Z195" s="50">
        <f t="shared" si="14"/>
        <v>0</v>
      </c>
      <c r="AA195" s="50">
        <f t="shared" si="15"/>
        <v>48</v>
      </c>
      <c r="AB195" s="50">
        <f t="shared" si="16"/>
        <v>0</v>
      </c>
      <c r="AC195" s="50">
        <f t="shared" si="17"/>
        <v>0</v>
      </c>
    </row>
    <row r="196" spans="1:29" s="50" customFormat="1" ht="35.25" customHeight="1" x14ac:dyDescent="0.25">
      <c r="A196" s="89" t="s">
        <v>224</v>
      </c>
      <c r="B196" s="94" t="s">
        <v>15225</v>
      </c>
      <c r="C196" s="91" t="s">
        <v>97</v>
      </c>
      <c r="D196" s="91" t="s">
        <v>179</v>
      </c>
      <c r="E196" s="122" t="s">
        <v>17617</v>
      </c>
      <c r="F196" s="92" t="s">
        <v>16</v>
      </c>
      <c r="G196" s="92" t="s">
        <v>98</v>
      </c>
      <c r="H196" s="92" t="s">
        <v>19534</v>
      </c>
      <c r="I196" s="162" t="s">
        <v>289</v>
      </c>
      <c r="J196" s="96" t="s">
        <v>246</v>
      </c>
      <c r="K196" s="95">
        <v>2997</v>
      </c>
      <c r="L196" s="96"/>
      <c r="M196" s="95" t="s">
        <v>106</v>
      </c>
      <c r="N196" s="94" t="s">
        <v>2149</v>
      </c>
      <c r="O196" s="94" t="s">
        <v>124</v>
      </c>
      <c r="P196" s="94" t="s">
        <v>145</v>
      </c>
      <c r="Q196" s="98" t="s">
        <v>21413</v>
      </c>
      <c r="R196" s="98" t="s">
        <v>22557</v>
      </c>
      <c r="S196" s="99" t="s">
        <v>279</v>
      </c>
      <c r="T196" s="94" t="s">
        <v>288</v>
      </c>
      <c r="U196" s="120"/>
      <c r="V196" s="120"/>
      <c r="W196" s="100" t="str">
        <f>VLOOKUP(TRIM(X196),X10:Y94,2,FALSE)</f>
        <v>Andy</v>
      </c>
      <c r="X196" s="50" t="str">
        <f t="shared" si="12"/>
        <v>7.7.3</v>
      </c>
      <c r="Y196" s="50">
        <f t="shared" si="13"/>
        <v>0</v>
      </c>
      <c r="Z196" s="50">
        <f t="shared" si="14"/>
        <v>0</v>
      </c>
      <c r="AA196" s="50">
        <f t="shared" si="15"/>
        <v>8</v>
      </c>
      <c r="AB196" s="50">
        <f t="shared" si="16"/>
        <v>0</v>
      </c>
      <c r="AC196" s="50">
        <f t="shared" si="17"/>
        <v>0</v>
      </c>
    </row>
    <row r="197" spans="1:29" s="50" customFormat="1" ht="35.25" customHeight="1" x14ac:dyDescent="0.25">
      <c r="A197" s="89" t="s">
        <v>224</v>
      </c>
      <c r="B197" s="94" t="s">
        <v>15225</v>
      </c>
      <c r="C197" s="91" t="s">
        <v>97</v>
      </c>
      <c r="D197" s="91" t="s">
        <v>179</v>
      </c>
      <c r="E197" s="122" t="s">
        <v>17618</v>
      </c>
      <c r="F197" s="92" t="s">
        <v>16</v>
      </c>
      <c r="G197" s="92" t="s">
        <v>98</v>
      </c>
      <c r="H197" s="92" t="s">
        <v>19534</v>
      </c>
      <c r="I197" s="162" t="s">
        <v>289</v>
      </c>
      <c r="J197" s="96" t="s">
        <v>246</v>
      </c>
      <c r="K197" s="95">
        <v>2998</v>
      </c>
      <c r="L197" s="96"/>
      <c r="M197" s="95" t="s">
        <v>108</v>
      </c>
      <c r="N197" s="94" t="s">
        <v>19519</v>
      </c>
      <c r="O197" s="94" t="s">
        <v>244</v>
      </c>
      <c r="P197" s="94" t="s">
        <v>145</v>
      </c>
      <c r="Q197" s="98" t="s">
        <v>21414</v>
      </c>
      <c r="R197" s="98" t="s">
        <v>22558</v>
      </c>
      <c r="S197" s="99" t="s">
        <v>279</v>
      </c>
      <c r="T197" s="94" t="s">
        <v>288</v>
      </c>
      <c r="U197" s="120"/>
      <c r="V197" s="120"/>
      <c r="W197" s="100" t="str">
        <f>VLOOKUP(TRIM(X197),X10:Y94,2,FALSE)</f>
        <v>Andy</v>
      </c>
      <c r="X197" s="50" t="str">
        <f t="shared" si="12"/>
        <v>7.7.3</v>
      </c>
      <c r="Y197" s="50">
        <f t="shared" si="13"/>
        <v>0</v>
      </c>
      <c r="Z197" s="50">
        <f t="shared" si="14"/>
        <v>0</v>
      </c>
      <c r="AA197" s="50">
        <f t="shared" si="15"/>
        <v>8</v>
      </c>
      <c r="AB197" s="50">
        <f t="shared" si="16"/>
        <v>0</v>
      </c>
      <c r="AC197" s="50">
        <f t="shared" si="17"/>
        <v>0</v>
      </c>
    </row>
    <row r="198" spans="1:29" s="50" customFormat="1" ht="35.25" customHeight="1" x14ac:dyDescent="0.25">
      <c r="A198" s="89" t="s">
        <v>224</v>
      </c>
      <c r="B198" s="94" t="s">
        <v>4505</v>
      </c>
      <c r="C198" s="91" t="s">
        <v>97</v>
      </c>
      <c r="D198" s="91" t="s">
        <v>195</v>
      </c>
      <c r="E198" s="122" t="s">
        <v>17619</v>
      </c>
      <c r="F198" s="92" t="s">
        <v>16</v>
      </c>
      <c r="G198" s="92" t="s">
        <v>98</v>
      </c>
      <c r="H198" s="92" t="s">
        <v>19535</v>
      </c>
      <c r="I198" s="162" t="s">
        <v>21415</v>
      </c>
      <c r="J198" s="94" t="s">
        <v>246</v>
      </c>
      <c r="K198" s="156">
        <v>2999</v>
      </c>
      <c r="L198" s="94"/>
      <c r="M198" s="156" t="s">
        <v>106</v>
      </c>
      <c r="N198" s="94" t="s">
        <v>19519</v>
      </c>
      <c r="O198" s="94" t="s">
        <v>244</v>
      </c>
      <c r="P198" s="94" t="s">
        <v>2390</v>
      </c>
      <c r="Q198" s="98" t="s">
        <v>21416</v>
      </c>
      <c r="R198" s="98" t="s">
        <v>22847</v>
      </c>
      <c r="S198" s="99" t="s">
        <v>279</v>
      </c>
      <c r="T198" s="94" t="s">
        <v>288</v>
      </c>
      <c r="U198" s="120"/>
      <c r="V198" s="120"/>
      <c r="W198" s="100" t="str">
        <f>VLOOKUP(TRIM(X198),X10:Y94,2,FALSE)</f>
        <v>Puneet</v>
      </c>
      <c r="X198" s="50" t="str">
        <f t="shared" si="12"/>
        <v>8.2</v>
      </c>
      <c r="Y198" s="50">
        <f t="shared" si="13"/>
        <v>0</v>
      </c>
      <c r="Z198" s="50">
        <f t="shared" si="14"/>
        <v>0</v>
      </c>
      <c r="AA198" s="50">
        <f t="shared" si="15"/>
        <v>26</v>
      </c>
      <c r="AB198" s="50">
        <f t="shared" si="16"/>
        <v>0</v>
      </c>
      <c r="AC198" s="50">
        <f t="shared" si="17"/>
        <v>0</v>
      </c>
    </row>
    <row r="199" spans="1:29" s="50" customFormat="1" ht="37.15" customHeight="1" x14ac:dyDescent="0.25">
      <c r="A199" s="89" t="s">
        <v>224</v>
      </c>
      <c r="B199" s="94" t="s">
        <v>21418</v>
      </c>
      <c r="C199" s="91" t="s">
        <v>97</v>
      </c>
      <c r="D199" s="91" t="s">
        <v>195</v>
      </c>
      <c r="E199" s="122" t="s">
        <v>17620</v>
      </c>
      <c r="F199" s="92" t="s">
        <v>16</v>
      </c>
      <c r="G199" s="92" t="s">
        <v>98</v>
      </c>
      <c r="H199" s="92" t="s">
        <v>19535</v>
      </c>
      <c r="I199" s="162" t="s">
        <v>21415</v>
      </c>
      <c r="J199" s="94" t="s">
        <v>105</v>
      </c>
      <c r="K199" s="156">
        <v>2889</v>
      </c>
      <c r="L199" s="94"/>
      <c r="M199" s="156" t="s">
        <v>106</v>
      </c>
      <c r="N199" s="94" t="s">
        <v>2464</v>
      </c>
      <c r="O199" s="94" t="s">
        <v>244</v>
      </c>
      <c r="P199" s="94" t="s">
        <v>2390</v>
      </c>
      <c r="Q199" s="98" t="s">
        <v>21417</v>
      </c>
      <c r="R199" s="98" t="s">
        <v>22848</v>
      </c>
      <c r="S199" s="99" t="s">
        <v>279</v>
      </c>
      <c r="T199" s="94" t="s">
        <v>288</v>
      </c>
      <c r="U199" s="120"/>
      <c r="V199" s="120"/>
      <c r="W199" s="100" t="str">
        <f>VLOOKUP(TRIM(X199),X10:Y94,2,FALSE)</f>
        <v>Puneet</v>
      </c>
      <c r="X199" s="50" t="str">
        <f t="shared" si="12"/>
        <v>8.2</v>
      </c>
      <c r="Y199" s="50">
        <f t="shared" si="13"/>
        <v>0</v>
      </c>
      <c r="Z199" s="50">
        <f t="shared" si="14"/>
        <v>0</v>
      </c>
      <c r="AA199" s="50">
        <f t="shared" si="15"/>
        <v>26</v>
      </c>
      <c r="AB199" s="50">
        <f t="shared" si="16"/>
        <v>0</v>
      </c>
      <c r="AC199" s="50">
        <f t="shared" si="17"/>
        <v>0</v>
      </c>
    </row>
    <row r="200" spans="1:29" s="50" customFormat="1" ht="35.25" customHeight="1" x14ac:dyDescent="0.25">
      <c r="A200" s="89" t="s">
        <v>224</v>
      </c>
      <c r="B200" s="94" t="s">
        <v>20425</v>
      </c>
      <c r="C200" s="91" t="s">
        <v>97</v>
      </c>
      <c r="D200" s="91" t="s">
        <v>213</v>
      </c>
      <c r="E200" s="122" t="s">
        <v>17621</v>
      </c>
      <c r="F200" s="92" t="s">
        <v>16</v>
      </c>
      <c r="G200" s="92" t="s">
        <v>98</v>
      </c>
      <c r="H200" s="92" t="s">
        <v>19536</v>
      </c>
      <c r="I200" s="162" t="s">
        <v>273</v>
      </c>
      <c r="J200" s="94" t="s">
        <v>246</v>
      </c>
      <c r="K200" s="156">
        <v>3000</v>
      </c>
      <c r="L200" s="94"/>
      <c r="M200" s="156" t="s">
        <v>106</v>
      </c>
      <c r="N200" s="94" t="s">
        <v>2149</v>
      </c>
      <c r="O200" s="94" t="s">
        <v>124</v>
      </c>
      <c r="P200" s="94" t="s">
        <v>2148</v>
      </c>
      <c r="Q200" s="98" t="s">
        <v>20424</v>
      </c>
      <c r="R200" s="98" t="s">
        <v>22701</v>
      </c>
      <c r="S200" s="99" t="s">
        <v>279</v>
      </c>
      <c r="T200" s="94" t="s">
        <v>320</v>
      </c>
      <c r="U200" s="120"/>
      <c r="V200" s="120"/>
      <c r="W200" s="100" t="str">
        <f>VLOOKUP(TRIM(X200),X10:Y94,2,FALSE)</f>
        <v>Andy</v>
      </c>
      <c r="X200" s="50" t="str">
        <f t="shared" si="12"/>
        <v>7.10.3</v>
      </c>
      <c r="Y200" s="50">
        <f t="shared" si="13"/>
        <v>0</v>
      </c>
      <c r="Z200" s="50">
        <f t="shared" si="14"/>
        <v>0</v>
      </c>
      <c r="AA200" s="50">
        <f t="shared" si="15"/>
        <v>26</v>
      </c>
      <c r="AB200" s="50">
        <f t="shared" si="16"/>
        <v>0</v>
      </c>
      <c r="AC200" s="50">
        <f t="shared" si="17"/>
        <v>0</v>
      </c>
    </row>
    <row r="201" spans="1:29" s="50" customFormat="1" ht="35.25" customHeight="1" x14ac:dyDescent="0.25">
      <c r="A201" s="89" t="s">
        <v>224</v>
      </c>
      <c r="B201" s="94" t="s">
        <v>21420</v>
      </c>
      <c r="C201" s="91" t="s">
        <v>97</v>
      </c>
      <c r="D201" s="91" t="s">
        <v>183</v>
      </c>
      <c r="E201" s="122" t="s">
        <v>17622</v>
      </c>
      <c r="F201" s="92" t="s">
        <v>16</v>
      </c>
      <c r="G201" s="92" t="s">
        <v>310</v>
      </c>
      <c r="H201" s="92" t="s">
        <v>19537</v>
      </c>
      <c r="I201" s="162" t="s">
        <v>273</v>
      </c>
      <c r="J201" s="96" t="s">
        <v>2154</v>
      </c>
      <c r="K201" s="95">
        <v>377</v>
      </c>
      <c r="L201" s="96"/>
      <c r="M201" s="95" t="s">
        <v>106</v>
      </c>
      <c r="N201" s="94" t="s">
        <v>2464</v>
      </c>
      <c r="O201" s="94" t="s">
        <v>244</v>
      </c>
      <c r="P201" s="94" t="s">
        <v>2155</v>
      </c>
      <c r="Q201" s="98" t="s">
        <v>21419</v>
      </c>
      <c r="R201" s="98" t="s">
        <v>22849</v>
      </c>
      <c r="S201" s="99" t="s">
        <v>279</v>
      </c>
      <c r="T201" s="94" t="s">
        <v>281</v>
      </c>
      <c r="U201" s="120"/>
      <c r="V201" s="120"/>
      <c r="W201" s="100" t="str">
        <f>VLOOKUP(TRIM(X201),X10:Y94,2,FALSE)</f>
        <v>Andy</v>
      </c>
      <c r="X201" s="50" t="str">
        <f t="shared" si="12"/>
        <v>8.1</v>
      </c>
      <c r="Y201" s="50">
        <f t="shared" si="13"/>
        <v>0</v>
      </c>
      <c r="Z201" s="50">
        <f t="shared" si="14"/>
        <v>0</v>
      </c>
      <c r="AA201" s="50">
        <f t="shared" si="15"/>
        <v>26</v>
      </c>
      <c r="AB201" s="50">
        <f t="shared" si="16"/>
        <v>0</v>
      </c>
      <c r="AC201" s="50">
        <f t="shared" si="17"/>
        <v>0</v>
      </c>
    </row>
    <row r="202" spans="1:29" s="50" customFormat="1" ht="35.25" customHeight="1" x14ac:dyDescent="0.25">
      <c r="A202" s="89" t="s">
        <v>224</v>
      </c>
      <c r="B202" s="94" t="s">
        <v>21422</v>
      </c>
      <c r="C202" s="91" t="s">
        <v>97</v>
      </c>
      <c r="D202" s="91" t="s">
        <v>183</v>
      </c>
      <c r="E202" s="122" t="s">
        <v>17623</v>
      </c>
      <c r="F202" s="92" t="s">
        <v>15</v>
      </c>
      <c r="G202" s="92" t="s">
        <v>310</v>
      </c>
      <c r="H202" s="92" t="s">
        <v>19538</v>
      </c>
      <c r="I202" s="162" t="s">
        <v>273</v>
      </c>
      <c r="J202" s="96" t="s">
        <v>2154</v>
      </c>
      <c r="K202" s="95">
        <v>378</v>
      </c>
      <c r="L202" s="96"/>
      <c r="M202" s="95" t="s">
        <v>106</v>
      </c>
      <c r="N202" s="94" t="s">
        <v>2464</v>
      </c>
      <c r="O202" s="94" t="s">
        <v>244</v>
      </c>
      <c r="P202" s="94" t="s">
        <v>2155</v>
      </c>
      <c r="Q202" s="98" t="s">
        <v>21421</v>
      </c>
      <c r="R202" s="98" t="s">
        <v>225</v>
      </c>
      <c r="S202" s="99" t="s">
        <v>5405</v>
      </c>
      <c r="T202" s="94" t="s">
        <v>281</v>
      </c>
      <c r="U202" s="120"/>
      <c r="V202" s="120"/>
      <c r="W202" s="100" t="str">
        <f>VLOOKUP(TRIM(X202),X10:Y94,2,FALSE)</f>
        <v>Andy</v>
      </c>
      <c r="X202" s="50" t="str">
        <f t="shared" si="12"/>
        <v>8.1</v>
      </c>
      <c r="Y202" s="50">
        <f t="shared" si="13"/>
        <v>1</v>
      </c>
      <c r="Z202" s="50">
        <f t="shared" si="14"/>
        <v>0</v>
      </c>
      <c r="AA202" s="50">
        <f t="shared" si="15"/>
        <v>26</v>
      </c>
      <c r="AB202" s="50">
        <f t="shared" si="16"/>
        <v>0</v>
      </c>
      <c r="AC202" s="50">
        <f t="shared" si="17"/>
        <v>0</v>
      </c>
    </row>
    <row r="203" spans="1:29" s="50" customFormat="1" ht="35.25" customHeight="1" x14ac:dyDescent="0.25">
      <c r="A203" s="89" t="s">
        <v>224</v>
      </c>
      <c r="B203" s="94" t="s">
        <v>10419</v>
      </c>
      <c r="C203" s="91" t="s">
        <v>97</v>
      </c>
      <c r="D203" s="91" t="s">
        <v>183</v>
      </c>
      <c r="E203" s="122" t="s">
        <v>17624</v>
      </c>
      <c r="F203" s="92" t="s">
        <v>16</v>
      </c>
      <c r="G203" s="92" t="s">
        <v>310</v>
      </c>
      <c r="H203" s="92" t="s">
        <v>19539</v>
      </c>
      <c r="I203" s="162" t="s">
        <v>273</v>
      </c>
      <c r="J203" s="96" t="s">
        <v>246</v>
      </c>
      <c r="K203" s="95">
        <v>3001</v>
      </c>
      <c r="L203" s="96"/>
      <c r="M203" s="95" t="s">
        <v>106</v>
      </c>
      <c r="N203" s="94" t="s">
        <v>19519</v>
      </c>
      <c r="O203" s="94" t="s">
        <v>244</v>
      </c>
      <c r="P203" s="94" t="s">
        <v>2155</v>
      </c>
      <c r="Q203" s="98" t="s">
        <v>21423</v>
      </c>
      <c r="R203" s="98" t="s">
        <v>22850</v>
      </c>
      <c r="S203" s="99" t="s">
        <v>279</v>
      </c>
      <c r="T203" s="94" t="s">
        <v>281</v>
      </c>
      <c r="U203" s="120"/>
      <c r="V203" s="120"/>
      <c r="W203" s="100" t="str">
        <f>VLOOKUP(TRIM(X203),X10:Y94,2,FALSE)</f>
        <v>Andy</v>
      </c>
      <c r="X203" s="50" t="str">
        <f t="shared" si="12"/>
        <v>8.1</v>
      </c>
      <c r="Y203" s="50">
        <f t="shared" si="13"/>
        <v>0</v>
      </c>
      <c r="Z203" s="50">
        <f t="shared" si="14"/>
        <v>0</v>
      </c>
      <c r="AA203" s="50">
        <f t="shared" si="15"/>
        <v>26</v>
      </c>
      <c r="AB203" s="50">
        <f t="shared" si="16"/>
        <v>0</v>
      </c>
      <c r="AC203" s="50">
        <f t="shared" si="17"/>
        <v>0</v>
      </c>
    </row>
    <row r="204" spans="1:29" s="50" customFormat="1" ht="35.25" customHeight="1" x14ac:dyDescent="0.25">
      <c r="A204" s="89" t="s">
        <v>224</v>
      </c>
      <c r="B204" s="94" t="s">
        <v>21425</v>
      </c>
      <c r="C204" s="91" t="s">
        <v>97</v>
      </c>
      <c r="D204" s="91" t="s">
        <v>183</v>
      </c>
      <c r="E204" s="122" t="s">
        <v>17625</v>
      </c>
      <c r="F204" s="92" t="s">
        <v>16</v>
      </c>
      <c r="G204" s="92" t="s">
        <v>310</v>
      </c>
      <c r="H204" s="92" t="s">
        <v>19540</v>
      </c>
      <c r="I204" s="162" t="s">
        <v>273</v>
      </c>
      <c r="J204" s="96" t="s">
        <v>246</v>
      </c>
      <c r="K204" s="95">
        <v>3002</v>
      </c>
      <c r="L204" s="96"/>
      <c r="M204" s="95" t="s">
        <v>106</v>
      </c>
      <c r="N204" s="94" t="s">
        <v>19519</v>
      </c>
      <c r="O204" s="94" t="s">
        <v>244</v>
      </c>
      <c r="P204" s="94" t="s">
        <v>2155</v>
      </c>
      <c r="Q204" s="98" t="s">
        <v>21424</v>
      </c>
      <c r="R204" s="98" t="s">
        <v>22851</v>
      </c>
      <c r="S204" s="99" t="s">
        <v>279</v>
      </c>
      <c r="T204" s="94" t="s">
        <v>281</v>
      </c>
      <c r="U204" s="120"/>
      <c r="V204" s="120"/>
      <c r="W204" s="100" t="str">
        <f>VLOOKUP(TRIM(X204),X10:Y94,2,FALSE)</f>
        <v>Andy</v>
      </c>
      <c r="X204" s="50" t="str">
        <f t="shared" si="12"/>
        <v>8.1</v>
      </c>
      <c r="Y204" s="50">
        <f t="shared" si="13"/>
        <v>0</v>
      </c>
      <c r="Z204" s="50">
        <f t="shared" si="14"/>
        <v>0</v>
      </c>
      <c r="AA204" s="50">
        <f t="shared" si="15"/>
        <v>26</v>
      </c>
      <c r="AB204" s="50">
        <f t="shared" si="16"/>
        <v>0</v>
      </c>
      <c r="AC204" s="50">
        <f t="shared" si="17"/>
        <v>0</v>
      </c>
    </row>
    <row r="205" spans="1:29" s="50" customFormat="1" ht="35.25" customHeight="1" x14ac:dyDescent="0.25">
      <c r="A205" s="89" t="s">
        <v>224</v>
      </c>
      <c r="B205" s="94" t="s">
        <v>21426</v>
      </c>
      <c r="C205" s="91" t="s">
        <v>97</v>
      </c>
      <c r="D205" s="91" t="s">
        <v>183</v>
      </c>
      <c r="E205" s="122" t="s">
        <v>17626</v>
      </c>
      <c r="F205" s="92" t="s">
        <v>16</v>
      </c>
      <c r="G205" s="92" t="s">
        <v>310</v>
      </c>
      <c r="H205" s="92" t="s">
        <v>19541</v>
      </c>
      <c r="I205" s="162" t="s">
        <v>273</v>
      </c>
      <c r="J205" s="96" t="s">
        <v>2154</v>
      </c>
      <c r="K205" s="95">
        <v>379</v>
      </c>
      <c r="L205" s="96"/>
      <c r="M205" s="95" t="s">
        <v>106</v>
      </c>
      <c r="N205" s="94" t="s">
        <v>2464</v>
      </c>
      <c r="O205" s="94" t="s">
        <v>244</v>
      </c>
      <c r="P205" s="94" t="s">
        <v>2155</v>
      </c>
      <c r="Q205" s="98" t="s">
        <v>22105</v>
      </c>
      <c r="R205" s="98" t="s">
        <v>22852</v>
      </c>
      <c r="S205" s="99" t="s">
        <v>279</v>
      </c>
      <c r="T205" s="94" t="s">
        <v>281</v>
      </c>
      <c r="U205" s="120"/>
      <c r="V205" s="120"/>
      <c r="W205" s="100" t="str">
        <f>VLOOKUP(TRIM(X205),X10:Y94,2,FALSE)</f>
        <v>Andy</v>
      </c>
      <c r="X205" s="50" t="str">
        <f t="shared" si="12"/>
        <v>8.1</v>
      </c>
      <c r="Y205" s="50">
        <f t="shared" si="13"/>
        <v>0</v>
      </c>
      <c r="Z205" s="50">
        <f t="shared" si="14"/>
        <v>0</v>
      </c>
      <c r="AA205" s="50">
        <f t="shared" si="15"/>
        <v>26</v>
      </c>
      <c r="AB205" s="50">
        <f t="shared" si="16"/>
        <v>0</v>
      </c>
      <c r="AC205" s="50">
        <f t="shared" si="17"/>
        <v>0</v>
      </c>
    </row>
    <row r="206" spans="1:29" s="50" customFormat="1" ht="35.25" customHeight="1" x14ac:dyDescent="0.25">
      <c r="A206" s="89" t="s">
        <v>224</v>
      </c>
      <c r="B206" s="94" t="s">
        <v>21428</v>
      </c>
      <c r="C206" s="91" t="s">
        <v>97</v>
      </c>
      <c r="D206" s="91" t="s">
        <v>183</v>
      </c>
      <c r="E206" s="122" t="s">
        <v>17627</v>
      </c>
      <c r="F206" s="92" t="s">
        <v>16</v>
      </c>
      <c r="G206" s="92" t="s">
        <v>310</v>
      </c>
      <c r="H206" s="92" t="s">
        <v>19542</v>
      </c>
      <c r="I206" s="162" t="s">
        <v>273</v>
      </c>
      <c r="J206" s="96" t="s">
        <v>2154</v>
      </c>
      <c r="K206" s="95">
        <v>380</v>
      </c>
      <c r="L206" s="96"/>
      <c r="M206" s="95" t="s">
        <v>106</v>
      </c>
      <c r="N206" s="94" t="s">
        <v>2464</v>
      </c>
      <c r="O206" s="94" t="s">
        <v>244</v>
      </c>
      <c r="P206" s="94" t="s">
        <v>2155</v>
      </c>
      <c r="Q206" s="98" t="s">
        <v>21427</v>
      </c>
      <c r="R206" s="98" t="s">
        <v>227</v>
      </c>
      <c r="S206" s="99" t="s">
        <v>227</v>
      </c>
      <c r="T206" s="94" t="s">
        <v>281</v>
      </c>
      <c r="U206" s="120"/>
      <c r="V206" s="120"/>
      <c r="W206" s="100" t="str">
        <f>VLOOKUP(TRIM(X206),X10:Y94,2,FALSE)</f>
        <v>Andy</v>
      </c>
      <c r="X206" s="50" t="str">
        <f t="shared" si="12"/>
        <v>8.1</v>
      </c>
      <c r="Y206" s="50">
        <f t="shared" si="13"/>
        <v>0</v>
      </c>
      <c r="Z206" s="50">
        <f t="shared" si="14"/>
        <v>0</v>
      </c>
      <c r="AA206" s="50">
        <f t="shared" si="15"/>
        <v>26</v>
      </c>
      <c r="AB206" s="50">
        <f t="shared" si="16"/>
        <v>0</v>
      </c>
      <c r="AC206" s="50">
        <f t="shared" si="17"/>
        <v>0</v>
      </c>
    </row>
    <row r="207" spans="1:29" s="50" customFormat="1" ht="35.25" customHeight="1" x14ac:dyDescent="0.25">
      <c r="A207" s="89" t="s">
        <v>224</v>
      </c>
      <c r="B207" s="94" t="s">
        <v>20425</v>
      </c>
      <c r="C207" s="91" t="s">
        <v>97</v>
      </c>
      <c r="D207" s="91" t="s">
        <v>213</v>
      </c>
      <c r="E207" s="122" t="s">
        <v>17628</v>
      </c>
      <c r="F207" s="92" t="s">
        <v>16</v>
      </c>
      <c r="G207" s="92" t="s">
        <v>98</v>
      </c>
      <c r="H207" s="92" t="s">
        <v>19536</v>
      </c>
      <c r="I207" s="162" t="s">
        <v>273</v>
      </c>
      <c r="J207" s="94" t="s">
        <v>246</v>
      </c>
      <c r="K207" s="156">
        <v>3003</v>
      </c>
      <c r="L207" s="94"/>
      <c r="M207" s="156" t="s">
        <v>108</v>
      </c>
      <c r="N207" s="94" t="s">
        <v>19519</v>
      </c>
      <c r="O207" s="94" t="s">
        <v>244</v>
      </c>
      <c r="P207" s="94" t="s">
        <v>2148</v>
      </c>
      <c r="Q207" s="98" t="s">
        <v>20426</v>
      </c>
      <c r="R207" s="98" t="s">
        <v>22702</v>
      </c>
      <c r="S207" s="99" t="s">
        <v>279</v>
      </c>
      <c r="T207" s="94" t="s">
        <v>320</v>
      </c>
      <c r="U207" s="120"/>
      <c r="V207" s="120"/>
      <c r="W207" s="100" t="str">
        <f>VLOOKUP(TRIM(X207),X10:Y94,2,FALSE)</f>
        <v>Andy</v>
      </c>
      <c r="X207" s="50" t="str">
        <f t="shared" si="12"/>
        <v>7.10.3</v>
      </c>
      <c r="Y207" s="50">
        <f t="shared" si="13"/>
        <v>0</v>
      </c>
      <c r="Z207" s="50">
        <f t="shared" si="14"/>
        <v>0</v>
      </c>
      <c r="AA207" s="50">
        <f t="shared" si="15"/>
        <v>26</v>
      </c>
      <c r="AB207" s="50">
        <f t="shared" si="16"/>
        <v>0</v>
      </c>
      <c r="AC207" s="50">
        <f t="shared" si="17"/>
        <v>0</v>
      </c>
    </row>
    <row r="208" spans="1:29" s="50" customFormat="1" ht="35.25" customHeight="1" x14ac:dyDescent="0.25">
      <c r="A208" s="89" t="s">
        <v>224</v>
      </c>
      <c r="B208" s="94" t="s">
        <v>20427</v>
      </c>
      <c r="C208" s="91" t="s">
        <v>97</v>
      </c>
      <c r="D208" s="91" t="s">
        <v>16144</v>
      </c>
      <c r="E208" s="122" t="s">
        <v>17629</v>
      </c>
      <c r="F208" s="92" t="s">
        <v>16</v>
      </c>
      <c r="G208" s="92" t="s">
        <v>98</v>
      </c>
      <c r="H208" s="92" t="s">
        <v>19536</v>
      </c>
      <c r="I208" s="162" t="s">
        <v>273</v>
      </c>
      <c r="J208" s="96" t="s">
        <v>105</v>
      </c>
      <c r="K208" s="95">
        <v>2890</v>
      </c>
      <c r="L208" s="96"/>
      <c r="M208" s="95" t="s">
        <v>106</v>
      </c>
      <c r="N208" s="94" t="s">
        <v>2149</v>
      </c>
      <c r="O208" s="94" t="s">
        <v>124</v>
      </c>
      <c r="P208" s="94" t="s">
        <v>2148</v>
      </c>
      <c r="Q208" s="98" t="s">
        <v>20424</v>
      </c>
      <c r="R208" s="98" t="s">
        <v>22853</v>
      </c>
      <c r="S208" s="99" t="s">
        <v>279</v>
      </c>
      <c r="T208" s="94" t="s">
        <v>320</v>
      </c>
      <c r="U208" s="120"/>
      <c r="V208" s="120"/>
      <c r="W208" s="100" t="str">
        <f>VLOOKUP(TRIM(X208),X10:Y94,2,FALSE)</f>
        <v>Puneet</v>
      </c>
      <c r="X208" s="50" t="str">
        <f t="shared" si="12"/>
        <v>9.4</v>
      </c>
      <c r="Y208" s="50">
        <f t="shared" si="13"/>
        <v>0</v>
      </c>
      <c r="Z208" s="50">
        <f t="shared" si="14"/>
        <v>0</v>
      </c>
      <c r="AA208" s="50">
        <f t="shared" si="15"/>
        <v>26</v>
      </c>
      <c r="AB208" s="50">
        <f t="shared" si="16"/>
        <v>0</v>
      </c>
      <c r="AC208" s="50">
        <f t="shared" si="17"/>
        <v>0</v>
      </c>
    </row>
    <row r="209" spans="1:29" s="50" customFormat="1" ht="35.25" customHeight="1" x14ac:dyDescent="0.25">
      <c r="A209" s="89" t="s">
        <v>224</v>
      </c>
      <c r="B209" s="94" t="s">
        <v>20427</v>
      </c>
      <c r="C209" s="91" t="s">
        <v>97</v>
      </c>
      <c r="D209" s="91" t="s">
        <v>16144</v>
      </c>
      <c r="E209" s="122" t="s">
        <v>17630</v>
      </c>
      <c r="F209" s="92" t="s">
        <v>16</v>
      </c>
      <c r="G209" s="92" t="s">
        <v>98</v>
      </c>
      <c r="H209" s="92" t="s">
        <v>19536</v>
      </c>
      <c r="I209" s="162" t="s">
        <v>273</v>
      </c>
      <c r="J209" s="96" t="s">
        <v>105</v>
      </c>
      <c r="K209" s="95">
        <v>2891</v>
      </c>
      <c r="L209" s="96"/>
      <c r="M209" s="95" t="s">
        <v>108</v>
      </c>
      <c r="N209" s="94" t="s">
        <v>2464</v>
      </c>
      <c r="O209" s="94" t="s">
        <v>244</v>
      </c>
      <c r="P209" s="94" t="s">
        <v>2148</v>
      </c>
      <c r="Q209" s="98" t="s">
        <v>20426</v>
      </c>
      <c r="R209" s="98" t="s">
        <v>22854</v>
      </c>
      <c r="S209" s="99" t="s">
        <v>279</v>
      </c>
      <c r="T209" s="94" t="s">
        <v>320</v>
      </c>
      <c r="U209" s="120"/>
      <c r="V209" s="120"/>
      <c r="W209" s="100" t="str">
        <f>VLOOKUP(TRIM(X209),X10:Y94,2,FALSE)</f>
        <v>Puneet</v>
      </c>
      <c r="X209" s="50" t="str">
        <f t="shared" si="12"/>
        <v>9.4</v>
      </c>
      <c r="Y209" s="50">
        <f t="shared" si="13"/>
        <v>0</v>
      </c>
      <c r="Z209" s="50">
        <f t="shared" si="14"/>
        <v>0</v>
      </c>
      <c r="AA209" s="50">
        <f t="shared" si="15"/>
        <v>26</v>
      </c>
      <c r="AB209" s="50">
        <f t="shared" si="16"/>
        <v>0</v>
      </c>
      <c r="AC209" s="50">
        <f t="shared" si="17"/>
        <v>0</v>
      </c>
    </row>
    <row r="210" spans="1:29" s="50" customFormat="1" ht="35.25" customHeight="1" x14ac:dyDescent="0.25">
      <c r="A210" s="89" t="s">
        <v>224</v>
      </c>
      <c r="B210" s="94" t="s">
        <v>20428</v>
      </c>
      <c r="C210" s="91" t="s">
        <v>97</v>
      </c>
      <c r="D210" s="91" t="s">
        <v>16144</v>
      </c>
      <c r="E210" s="122" t="s">
        <v>17631</v>
      </c>
      <c r="F210" s="92" t="s">
        <v>16</v>
      </c>
      <c r="G210" s="92" t="s">
        <v>98</v>
      </c>
      <c r="H210" s="92" t="s">
        <v>19536</v>
      </c>
      <c r="I210" s="162" t="s">
        <v>273</v>
      </c>
      <c r="J210" s="96" t="s">
        <v>254</v>
      </c>
      <c r="K210" s="95">
        <v>3643</v>
      </c>
      <c r="L210" s="96"/>
      <c r="M210" s="95" t="s">
        <v>106</v>
      </c>
      <c r="N210" s="94" t="s">
        <v>19543</v>
      </c>
      <c r="O210" s="94" t="s">
        <v>124</v>
      </c>
      <c r="P210" s="94" t="s">
        <v>2148</v>
      </c>
      <c r="Q210" s="98" t="s">
        <v>20424</v>
      </c>
      <c r="R210" s="98" t="s">
        <v>22855</v>
      </c>
      <c r="S210" s="99" t="s">
        <v>279</v>
      </c>
      <c r="T210" s="94" t="s">
        <v>320</v>
      </c>
      <c r="U210" s="120"/>
      <c r="V210" s="120"/>
      <c r="W210" s="100" t="str">
        <f>VLOOKUP(TRIM(X210),X10:Y94,2,FALSE)</f>
        <v>Puneet</v>
      </c>
      <c r="X210" s="50" t="str">
        <f t="shared" si="12"/>
        <v>9.4</v>
      </c>
      <c r="Y210" s="50">
        <f t="shared" si="13"/>
        <v>0</v>
      </c>
      <c r="Z210" s="50">
        <f t="shared" si="14"/>
        <v>0</v>
      </c>
      <c r="AA210" s="50">
        <f t="shared" si="15"/>
        <v>26</v>
      </c>
      <c r="AB210" s="50">
        <f t="shared" si="16"/>
        <v>0</v>
      </c>
      <c r="AC210" s="50">
        <f t="shared" si="17"/>
        <v>0</v>
      </c>
    </row>
    <row r="211" spans="1:29" s="50" customFormat="1" ht="35.25" customHeight="1" x14ac:dyDescent="0.25">
      <c r="A211" s="89" t="s">
        <v>224</v>
      </c>
      <c r="B211" s="94" t="s">
        <v>20428</v>
      </c>
      <c r="C211" s="91" t="s">
        <v>97</v>
      </c>
      <c r="D211" s="91" t="s">
        <v>16144</v>
      </c>
      <c r="E211" s="122" t="s">
        <v>17632</v>
      </c>
      <c r="F211" s="92" t="s">
        <v>16</v>
      </c>
      <c r="G211" s="92" t="s">
        <v>98</v>
      </c>
      <c r="H211" s="92" t="s">
        <v>19536</v>
      </c>
      <c r="I211" s="162" t="s">
        <v>273</v>
      </c>
      <c r="J211" s="96" t="s">
        <v>254</v>
      </c>
      <c r="K211" s="95">
        <v>3644</v>
      </c>
      <c r="L211" s="96"/>
      <c r="M211" s="95" t="s">
        <v>108</v>
      </c>
      <c r="N211" s="94" t="s">
        <v>2464</v>
      </c>
      <c r="O211" s="94" t="s">
        <v>244</v>
      </c>
      <c r="P211" s="94" t="s">
        <v>2148</v>
      </c>
      <c r="Q211" s="98" t="s">
        <v>20426</v>
      </c>
      <c r="R211" s="98" t="s">
        <v>22856</v>
      </c>
      <c r="S211" s="99" t="s">
        <v>279</v>
      </c>
      <c r="T211" s="94" t="s">
        <v>320</v>
      </c>
      <c r="U211" s="120"/>
      <c r="V211" s="120"/>
      <c r="W211" s="100" t="str">
        <f>VLOOKUP(TRIM(X211),X10:Y94,2,FALSE)</f>
        <v>Puneet</v>
      </c>
      <c r="X211" s="50" t="str">
        <f t="shared" si="12"/>
        <v>9.4</v>
      </c>
      <c r="Y211" s="50">
        <f t="shared" si="13"/>
        <v>0</v>
      </c>
      <c r="Z211" s="50">
        <f t="shared" si="14"/>
        <v>0</v>
      </c>
      <c r="AA211" s="50">
        <f t="shared" si="15"/>
        <v>26</v>
      </c>
      <c r="AB211" s="50">
        <f t="shared" si="16"/>
        <v>0</v>
      </c>
      <c r="AC211" s="50">
        <f t="shared" si="17"/>
        <v>0</v>
      </c>
    </row>
    <row r="212" spans="1:29" s="50" customFormat="1" ht="35.25" customHeight="1" x14ac:dyDescent="0.25">
      <c r="A212" s="89" t="s">
        <v>224</v>
      </c>
      <c r="B212" s="94" t="s">
        <v>415</v>
      </c>
      <c r="C212" s="91" t="s">
        <v>97</v>
      </c>
      <c r="D212" s="91" t="s">
        <v>197</v>
      </c>
      <c r="E212" s="122" t="s">
        <v>17633</v>
      </c>
      <c r="F212" s="92" t="s">
        <v>16</v>
      </c>
      <c r="G212" s="92" t="s">
        <v>98</v>
      </c>
      <c r="H212" s="92" t="s">
        <v>19544</v>
      </c>
      <c r="I212" s="162" t="s">
        <v>273</v>
      </c>
      <c r="J212" s="96" t="s">
        <v>246</v>
      </c>
      <c r="K212" s="95">
        <v>3004</v>
      </c>
      <c r="L212" s="96"/>
      <c r="M212" s="95" t="s">
        <v>106</v>
      </c>
      <c r="N212" s="94" t="s">
        <v>19519</v>
      </c>
      <c r="O212" s="94" t="s">
        <v>244</v>
      </c>
      <c r="P212" s="94" t="s">
        <v>2736</v>
      </c>
      <c r="Q212" s="98" t="s">
        <v>20429</v>
      </c>
      <c r="R212" s="98" t="s">
        <v>22857</v>
      </c>
      <c r="S212" s="99" t="s">
        <v>279</v>
      </c>
      <c r="T212" s="94" t="s">
        <v>320</v>
      </c>
      <c r="U212" s="120"/>
      <c r="V212" s="120"/>
      <c r="W212" s="100" t="str">
        <f>VLOOKUP(TRIM(X212),X10:Y94,2,FALSE)</f>
        <v>Tao</v>
      </c>
      <c r="X212" s="50" t="str">
        <f t="shared" si="12"/>
        <v>8.4</v>
      </c>
      <c r="Y212" s="50">
        <f t="shared" si="13"/>
        <v>0</v>
      </c>
      <c r="Z212" s="50">
        <f t="shared" si="14"/>
        <v>0</v>
      </c>
      <c r="AA212" s="50">
        <f t="shared" si="15"/>
        <v>26</v>
      </c>
      <c r="AB212" s="50">
        <f t="shared" si="16"/>
        <v>0</v>
      </c>
      <c r="AC212" s="50">
        <f t="shared" si="17"/>
        <v>0</v>
      </c>
    </row>
    <row r="213" spans="1:29" s="50" customFormat="1" ht="35.25" customHeight="1" x14ac:dyDescent="0.25">
      <c r="A213" s="89" t="s">
        <v>224</v>
      </c>
      <c r="B213" s="94" t="s">
        <v>15332</v>
      </c>
      <c r="C213" s="91" t="s">
        <v>97</v>
      </c>
      <c r="D213" s="91" t="s">
        <v>197</v>
      </c>
      <c r="E213" s="122" t="s">
        <v>17634</v>
      </c>
      <c r="F213" s="92" t="s">
        <v>16</v>
      </c>
      <c r="G213" s="92" t="s">
        <v>98</v>
      </c>
      <c r="H213" s="92" t="s">
        <v>19545</v>
      </c>
      <c r="I213" s="162" t="s">
        <v>8791</v>
      </c>
      <c r="J213" s="96" t="s">
        <v>246</v>
      </c>
      <c r="K213" s="95">
        <v>3005</v>
      </c>
      <c r="L213" s="96"/>
      <c r="M213" s="95" t="s">
        <v>253</v>
      </c>
      <c r="N213" s="94" t="s">
        <v>19519</v>
      </c>
      <c r="O213" s="94" t="s">
        <v>244</v>
      </c>
      <c r="P213" s="94" t="s">
        <v>2736</v>
      </c>
      <c r="Q213" s="98" t="s">
        <v>20430</v>
      </c>
      <c r="R213" s="98" t="s">
        <v>22858</v>
      </c>
      <c r="S213" s="99" t="s">
        <v>269</v>
      </c>
      <c r="T213" s="94" t="s">
        <v>19546</v>
      </c>
      <c r="U213" s="120"/>
      <c r="V213" s="120"/>
      <c r="W213" s="100" t="str">
        <f>VLOOKUP(TRIM(X213),X10:Y94,2,FALSE)</f>
        <v>Tao</v>
      </c>
      <c r="X213" s="50" t="str">
        <f t="shared" si="12"/>
        <v>8.4</v>
      </c>
      <c r="Y213" s="50">
        <f t="shared" si="13"/>
        <v>0</v>
      </c>
      <c r="Z213" s="50">
        <f t="shared" si="14"/>
        <v>0</v>
      </c>
      <c r="AA213" s="50">
        <f t="shared" si="15"/>
        <v>3</v>
      </c>
      <c r="AB213" s="50">
        <f t="shared" si="16"/>
        <v>0</v>
      </c>
      <c r="AC213" s="50">
        <f t="shared" si="17"/>
        <v>0</v>
      </c>
    </row>
    <row r="214" spans="1:29" s="50" customFormat="1" ht="35.25" customHeight="1" x14ac:dyDescent="0.25">
      <c r="A214" s="89" t="s">
        <v>224</v>
      </c>
      <c r="B214" s="94" t="s">
        <v>20431</v>
      </c>
      <c r="C214" s="91" t="s">
        <v>97</v>
      </c>
      <c r="D214" s="91" t="s">
        <v>197</v>
      </c>
      <c r="E214" s="122" t="s">
        <v>17635</v>
      </c>
      <c r="F214" s="92" t="s">
        <v>16</v>
      </c>
      <c r="G214" s="92" t="s">
        <v>98</v>
      </c>
      <c r="H214" s="92" t="s">
        <v>19547</v>
      </c>
      <c r="I214" s="162" t="s">
        <v>8791</v>
      </c>
      <c r="J214" s="96" t="s">
        <v>105</v>
      </c>
      <c r="K214" s="95">
        <v>2892</v>
      </c>
      <c r="L214" s="96"/>
      <c r="M214" s="95" t="s">
        <v>253</v>
      </c>
      <c r="N214" s="94" t="s">
        <v>2464</v>
      </c>
      <c r="O214" s="94" t="s">
        <v>244</v>
      </c>
      <c r="P214" s="94" t="s">
        <v>2736</v>
      </c>
      <c r="Q214" s="98" t="s">
        <v>22106</v>
      </c>
      <c r="R214" s="98" t="s">
        <v>227</v>
      </c>
      <c r="S214" s="99" t="s">
        <v>227</v>
      </c>
      <c r="T214" s="94" t="s">
        <v>19546</v>
      </c>
      <c r="U214" s="120"/>
      <c r="V214" s="120"/>
      <c r="W214" s="100" t="str">
        <f>VLOOKUP(TRIM(X214),X10:Y94,2,FALSE)</f>
        <v>Tao</v>
      </c>
      <c r="X214" s="50" t="str">
        <f t="shared" si="12"/>
        <v>8.4</v>
      </c>
      <c r="Y214" s="50">
        <f t="shared" si="13"/>
        <v>0</v>
      </c>
      <c r="Z214" s="50">
        <f t="shared" si="14"/>
        <v>0</v>
      </c>
      <c r="AA214" s="50">
        <f t="shared" si="15"/>
        <v>3</v>
      </c>
      <c r="AB214" s="50">
        <f t="shared" si="16"/>
        <v>0</v>
      </c>
      <c r="AC214" s="50">
        <f t="shared" si="17"/>
        <v>0</v>
      </c>
    </row>
    <row r="215" spans="1:29" s="50" customFormat="1" ht="35.25" customHeight="1" x14ac:dyDescent="0.25">
      <c r="A215" s="89" t="s">
        <v>224</v>
      </c>
      <c r="B215" s="94" t="s">
        <v>20433</v>
      </c>
      <c r="C215" s="91" t="s">
        <v>97</v>
      </c>
      <c r="D215" s="91" t="s">
        <v>197</v>
      </c>
      <c r="E215" s="122" t="s">
        <v>17636</v>
      </c>
      <c r="F215" s="92" t="s">
        <v>16</v>
      </c>
      <c r="G215" s="92" t="s">
        <v>98</v>
      </c>
      <c r="H215" s="92" t="s">
        <v>20434</v>
      </c>
      <c r="I215" s="162" t="s">
        <v>8791</v>
      </c>
      <c r="J215" s="96" t="s">
        <v>246</v>
      </c>
      <c r="K215" s="95">
        <v>3006</v>
      </c>
      <c r="L215" s="96"/>
      <c r="M215" s="95" t="s">
        <v>253</v>
      </c>
      <c r="N215" s="94" t="s">
        <v>19519</v>
      </c>
      <c r="O215" s="94" t="s">
        <v>244</v>
      </c>
      <c r="P215" s="94" t="s">
        <v>2736</v>
      </c>
      <c r="Q215" s="98" t="s">
        <v>20432</v>
      </c>
      <c r="R215" s="98" t="s">
        <v>227</v>
      </c>
      <c r="S215" s="99" t="s">
        <v>227</v>
      </c>
      <c r="T215" s="94" t="s">
        <v>19546</v>
      </c>
      <c r="U215" s="120"/>
      <c r="V215" s="120"/>
      <c r="W215" s="100" t="str">
        <f>VLOOKUP(TRIM(X215),X10:Y94,2,FALSE)</f>
        <v>Tao</v>
      </c>
      <c r="X215" s="50" t="str">
        <f t="shared" si="12"/>
        <v>8.4</v>
      </c>
      <c r="Y215" s="50">
        <f t="shared" si="13"/>
        <v>0</v>
      </c>
      <c r="Z215" s="50">
        <f t="shared" si="14"/>
        <v>0</v>
      </c>
      <c r="AA215" s="50">
        <f t="shared" si="15"/>
        <v>3</v>
      </c>
      <c r="AB215" s="50">
        <f t="shared" si="16"/>
        <v>0</v>
      </c>
      <c r="AC215" s="50">
        <f t="shared" si="17"/>
        <v>0</v>
      </c>
    </row>
    <row r="216" spans="1:29" s="50" customFormat="1" ht="35.25" customHeight="1" x14ac:dyDescent="0.25">
      <c r="A216" s="89"/>
      <c r="B216" s="94" t="s">
        <v>41</v>
      </c>
      <c r="C216" s="91" t="s">
        <v>14</v>
      </c>
      <c r="D216" s="91" t="s">
        <v>92</v>
      </c>
      <c r="E216" s="122" t="s">
        <v>17637</v>
      </c>
      <c r="F216" s="92" t="s">
        <v>16</v>
      </c>
      <c r="G216" s="209" t="s">
        <v>98</v>
      </c>
      <c r="H216" s="209" t="s">
        <v>19548</v>
      </c>
      <c r="I216" s="210" t="s">
        <v>273</v>
      </c>
      <c r="J216" s="151" t="s">
        <v>105</v>
      </c>
      <c r="K216" s="152">
        <v>2893</v>
      </c>
      <c r="L216" s="151"/>
      <c r="M216" s="152" t="s">
        <v>106</v>
      </c>
      <c r="N216" s="151" t="s">
        <v>2464</v>
      </c>
      <c r="O216" s="151" t="s">
        <v>244</v>
      </c>
      <c r="P216" s="151" t="s">
        <v>2736</v>
      </c>
      <c r="Q216" s="211" t="s">
        <v>255</v>
      </c>
      <c r="R216" s="211" t="s">
        <v>255</v>
      </c>
      <c r="S216" s="153"/>
      <c r="T216" s="94" t="s">
        <v>320</v>
      </c>
      <c r="U216" s="120"/>
      <c r="V216" s="120"/>
      <c r="W216" s="100" t="str">
        <f>VLOOKUP(TRIM(X216),X10:Y94,2,FALSE)</f>
        <v>Withdrawn</v>
      </c>
      <c r="X216" s="50" t="str">
        <f t="shared" si="12"/>
        <v>99</v>
      </c>
      <c r="Y216" s="50">
        <f t="shared" si="13"/>
        <v>0</v>
      </c>
      <c r="Z216" s="50">
        <f t="shared" si="14"/>
        <v>0</v>
      </c>
      <c r="AA216" s="50">
        <f t="shared" si="15"/>
        <v>26</v>
      </c>
      <c r="AB216" s="50">
        <f t="shared" si="16"/>
        <v>0</v>
      </c>
      <c r="AC216" s="50">
        <f t="shared" si="17"/>
        <v>0</v>
      </c>
    </row>
    <row r="217" spans="1:29" s="50" customFormat="1" ht="35.25" customHeight="1" x14ac:dyDescent="0.25">
      <c r="A217" s="89" t="s">
        <v>224</v>
      </c>
      <c r="B217" s="94" t="s">
        <v>441</v>
      </c>
      <c r="C217" s="91" t="s">
        <v>97</v>
      </c>
      <c r="D217" s="91" t="s">
        <v>56</v>
      </c>
      <c r="E217" s="122" t="s">
        <v>17638</v>
      </c>
      <c r="F217" s="92" t="s">
        <v>270</v>
      </c>
      <c r="G217" s="92" t="s">
        <v>98</v>
      </c>
      <c r="H217" s="92" t="s">
        <v>19549</v>
      </c>
      <c r="I217" s="162" t="s">
        <v>273</v>
      </c>
      <c r="J217" s="96"/>
      <c r="K217" s="95"/>
      <c r="L217" s="96"/>
      <c r="M217" s="95"/>
      <c r="N217" s="94"/>
      <c r="O217" s="94" t="s">
        <v>244</v>
      </c>
      <c r="P217" s="94"/>
      <c r="Q217" s="98" t="s">
        <v>449</v>
      </c>
      <c r="R217" s="98" t="s">
        <v>22793</v>
      </c>
      <c r="S217" s="99" t="s">
        <v>269</v>
      </c>
      <c r="T217" s="94" t="s">
        <v>320</v>
      </c>
      <c r="U217" s="120"/>
      <c r="V217" s="120"/>
      <c r="W217" s="100" t="str">
        <f>VLOOKUP(TRIM(X217),X10:Y94,2,FALSE)</f>
        <v>Andy</v>
      </c>
      <c r="X217" s="50" t="str">
        <f t="shared" si="12"/>
        <v>4.1</v>
      </c>
      <c r="Y217" s="50">
        <f t="shared" si="13"/>
        <v>0</v>
      </c>
      <c r="Z217" s="50">
        <f t="shared" si="14"/>
        <v>0</v>
      </c>
      <c r="AA217" s="50">
        <f t="shared" si="15"/>
        <v>26</v>
      </c>
      <c r="AB217" s="50">
        <f t="shared" si="16"/>
        <v>0</v>
      </c>
      <c r="AC217" s="50">
        <f t="shared" si="17"/>
        <v>0</v>
      </c>
    </row>
    <row r="218" spans="1:29" s="50" customFormat="1" ht="35.25" customHeight="1" x14ac:dyDescent="0.25">
      <c r="A218" s="89" t="s">
        <v>224</v>
      </c>
      <c r="B218" s="94" t="s">
        <v>41</v>
      </c>
      <c r="C218" s="91" t="s">
        <v>97</v>
      </c>
      <c r="D218" s="91" t="s">
        <v>13874</v>
      </c>
      <c r="E218" s="122" t="s">
        <v>17639</v>
      </c>
      <c r="F218" s="92" t="s">
        <v>374</v>
      </c>
      <c r="G218" s="92" t="s">
        <v>98</v>
      </c>
      <c r="H218" s="92" t="s">
        <v>21429</v>
      </c>
      <c r="I218" s="162" t="s">
        <v>273</v>
      </c>
      <c r="J218" s="96"/>
      <c r="K218" s="95"/>
      <c r="L218" s="96"/>
      <c r="M218" s="95"/>
      <c r="N218" s="94"/>
      <c r="O218" s="94" t="s">
        <v>2523</v>
      </c>
      <c r="P218" s="94"/>
      <c r="Q218" s="98" t="s">
        <v>21429</v>
      </c>
      <c r="R218" s="98" t="s">
        <v>22859</v>
      </c>
      <c r="S218" s="99" t="s">
        <v>279</v>
      </c>
      <c r="T218" s="94" t="s">
        <v>272</v>
      </c>
      <c r="U218" s="120"/>
      <c r="V218" s="120"/>
      <c r="W218" s="100" t="str">
        <f>VLOOKUP(TRIM(X218),X10:Y94,2,FALSE)</f>
        <v>Puneet</v>
      </c>
      <c r="X218" s="50" t="str">
        <f t="shared" si="12"/>
        <v>9.1.3</v>
      </c>
      <c r="Y218" s="50">
        <f t="shared" si="13"/>
        <v>0</v>
      </c>
      <c r="Z218" s="50">
        <f t="shared" si="14"/>
        <v>0</v>
      </c>
      <c r="AA218" s="50">
        <f t="shared" si="15"/>
        <v>26</v>
      </c>
      <c r="AB218" s="50">
        <f t="shared" si="16"/>
        <v>0</v>
      </c>
      <c r="AC218" s="50">
        <f t="shared" si="17"/>
        <v>0</v>
      </c>
    </row>
    <row r="219" spans="1:29" s="50" customFormat="1" ht="35.25" customHeight="1" x14ac:dyDescent="0.25">
      <c r="A219" s="89" t="s">
        <v>224</v>
      </c>
      <c r="B219" s="94" t="s">
        <v>3420</v>
      </c>
      <c r="C219" s="91" t="s">
        <v>97</v>
      </c>
      <c r="D219" s="91" t="s">
        <v>196</v>
      </c>
      <c r="E219" s="122" t="s">
        <v>17640</v>
      </c>
      <c r="F219" s="92" t="s">
        <v>16</v>
      </c>
      <c r="G219" s="92" t="s">
        <v>98</v>
      </c>
      <c r="H219" s="92" t="s">
        <v>466</v>
      </c>
      <c r="I219" s="162" t="s">
        <v>3419</v>
      </c>
      <c r="J219" s="96" t="s">
        <v>246</v>
      </c>
      <c r="K219" s="95">
        <v>2385</v>
      </c>
      <c r="L219" s="96" t="s">
        <v>54</v>
      </c>
      <c r="M219" s="95" t="s">
        <v>253</v>
      </c>
      <c r="N219" s="94" t="s">
        <v>19519</v>
      </c>
      <c r="O219" s="94" t="s">
        <v>244</v>
      </c>
      <c r="P219" s="94" t="s">
        <v>429</v>
      </c>
      <c r="Q219" s="98" t="s">
        <v>20435</v>
      </c>
      <c r="R219" s="98" t="s">
        <v>22860</v>
      </c>
      <c r="S219" s="99" t="s">
        <v>227</v>
      </c>
      <c r="T219" s="94" t="s">
        <v>272</v>
      </c>
      <c r="U219" s="120"/>
      <c r="V219" s="120"/>
      <c r="W219" s="100" t="str">
        <f>VLOOKUP(TRIM(X219),X10:Y94,2,FALSE)</f>
        <v>Puneet</v>
      </c>
      <c r="X219" s="50" t="str">
        <f t="shared" si="12"/>
        <v>8.3</v>
      </c>
      <c r="Y219" s="50">
        <f t="shared" si="13"/>
        <v>0</v>
      </c>
      <c r="Z219" s="50">
        <f t="shared" si="14"/>
        <v>0</v>
      </c>
      <c r="AA219" s="50">
        <f t="shared" si="15"/>
        <v>27</v>
      </c>
      <c r="AB219" s="50">
        <f t="shared" si="16"/>
        <v>0</v>
      </c>
      <c r="AC219" s="50">
        <f t="shared" si="17"/>
        <v>0</v>
      </c>
    </row>
    <row r="220" spans="1:29" s="50" customFormat="1" ht="35.25" customHeight="1" x14ac:dyDescent="0.25">
      <c r="A220" s="89" t="s">
        <v>224</v>
      </c>
      <c r="B220" s="94" t="s">
        <v>3422</v>
      </c>
      <c r="C220" s="91" t="s">
        <v>97</v>
      </c>
      <c r="D220" s="91" t="s">
        <v>196</v>
      </c>
      <c r="E220" s="122" t="s">
        <v>17641</v>
      </c>
      <c r="F220" s="92" t="s">
        <v>16</v>
      </c>
      <c r="G220" s="92" t="s">
        <v>98</v>
      </c>
      <c r="H220" s="92" t="s">
        <v>466</v>
      </c>
      <c r="I220" s="162" t="s">
        <v>273</v>
      </c>
      <c r="J220" s="96" t="s">
        <v>105</v>
      </c>
      <c r="K220" s="95">
        <v>2329</v>
      </c>
      <c r="L220" s="96" t="s">
        <v>53</v>
      </c>
      <c r="M220" s="95" t="s">
        <v>253</v>
      </c>
      <c r="N220" s="94" t="s">
        <v>2464</v>
      </c>
      <c r="O220" s="94" t="s">
        <v>244</v>
      </c>
      <c r="P220" s="94" t="s">
        <v>429</v>
      </c>
      <c r="Q220" s="98" t="s">
        <v>22107</v>
      </c>
      <c r="R220" s="98" t="s">
        <v>22861</v>
      </c>
      <c r="S220" s="99" t="s">
        <v>227</v>
      </c>
      <c r="T220" s="94" t="s">
        <v>272</v>
      </c>
      <c r="U220" s="120"/>
      <c r="V220" s="120"/>
      <c r="W220" s="100" t="str">
        <f>VLOOKUP(TRIM(X220),X10:Y94,2,FALSE)</f>
        <v>Puneet</v>
      </c>
      <c r="X220" s="50" t="str">
        <f t="shared" si="12"/>
        <v>8.3</v>
      </c>
      <c r="Y220" s="50">
        <f t="shared" si="13"/>
        <v>0</v>
      </c>
      <c r="Z220" s="50">
        <f t="shared" si="14"/>
        <v>0</v>
      </c>
      <c r="AA220" s="50">
        <f t="shared" si="15"/>
        <v>26</v>
      </c>
      <c r="AB220" s="50">
        <f t="shared" si="16"/>
        <v>0</v>
      </c>
      <c r="AC220" s="50">
        <f t="shared" si="17"/>
        <v>0</v>
      </c>
    </row>
    <row r="221" spans="1:29" s="50" customFormat="1" ht="35.25" customHeight="1" x14ac:dyDescent="0.25">
      <c r="A221" s="89" t="s">
        <v>224</v>
      </c>
      <c r="B221" s="94" t="s">
        <v>19555</v>
      </c>
      <c r="C221" s="91" t="s">
        <v>97</v>
      </c>
      <c r="D221" s="91" t="s">
        <v>87</v>
      </c>
      <c r="E221" s="122" t="s">
        <v>17642</v>
      </c>
      <c r="F221" s="92" t="s">
        <v>270</v>
      </c>
      <c r="G221" s="92" t="s">
        <v>98</v>
      </c>
      <c r="H221" s="92" t="s">
        <v>19550</v>
      </c>
      <c r="I221" s="162" t="s">
        <v>273</v>
      </c>
      <c r="J221" s="96"/>
      <c r="K221" s="95"/>
      <c r="L221" s="96"/>
      <c r="M221" s="95"/>
      <c r="N221" s="94"/>
      <c r="O221" s="94"/>
      <c r="P221" s="94" t="s">
        <v>239</v>
      </c>
      <c r="Q221" s="98" t="s">
        <v>19551</v>
      </c>
      <c r="R221" s="98" t="s">
        <v>22559</v>
      </c>
      <c r="S221" s="99" t="s">
        <v>269</v>
      </c>
      <c r="T221" s="94" t="s">
        <v>272</v>
      </c>
      <c r="U221" s="120"/>
      <c r="V221" s="120"/>
      <c r="W221" s="100" t="str">
        <f>VLOOKUP(TRIM(X221),X10:Y94,2,FALSE)</f>
        <v>Andy</v>
      </c>
      <c r="X221" s="50" t="str">
        <f t="shared" si="12"/>
        <v>7.2</v>
      </c>
      <c r="Y221" s="50">
        <f t="shared" si="13"/>
        <v>0</v>
      </c>
      <c r="Z221" s="50">
        <f t="shared" si="14"/>
        <v>0</v>
      </c>
      <c r="AA221" s="50">
        <f t="shared" si="15"/>
        <v>26</v>
      </c>
      <c r="AB221" s="50">
        <f t="shared" si="16"/>
        <v>0</v>
      </c>
      <c r="AC221" s="50">
        <f t="shared" si="17"/>
        <v>0</v>
      </c>
    </row>
    <row r="222" spans="1:29" s="50" customFormat="1" ht="35.25" customHeight="1" x14ac:dyDescent="0.25">
      <c r="A222" s="89" t="s">
        <v>224</v>
      </c>
      <c r="B222" s="94" t="s">
        <v>41</v>
      </c>
      <c r="C222" s="91" t="s">
        <v>97</v>
      </c>
      <c r="D222" s="91" t="s">
        <v>196</v>
      </c>
      <c r="E222" s="122" t="s">
        <v>17643</v>
      </c>
      <c r="F222" s="92" t="s">
        <v>242</v>
      </c>
      <c r="G222" s="92" t="s">
        <v>98</v>
      </c>
      <c r="H222" s="92" t="s">
        <v>21431</v>
      </c>
      <c r="I222" s="162" t="s">
        <v>273</v>
      </c>
      <c r="J222" s="94" t="s">
        <v>2190</v>
      </c>
      <c r="K222" s="156"/>
      <c r="L222" s="94"/>
      <c r="M222" s="156"/>
      <c r="N222" s="94" t="s">
        <v>19552</v>
      </c>
      <c r="O222" s="94" t="s">
        <v>244</v>
      </c>
      <c r="P222" s="94" t="s">
        <v>2189</v>
      </c>
      <c r="Q222" s="98" t="s">
        <v>21430</v>
      </c>
      <c r="R222" s="98" t="s">
        <v>227</v>
      </c>
      <c r="S222" s="99" t="s">
        <v>227</v>
      </c>
      <c r="T222" s="94" t="s">
        <v>272</v>
      </c>
      <c r="U222" s="120"/>
      <c r="V222" s="120"/>
      <c r="W222" s="100" t="str">
        <f>VLOOKUP(TRIM(X222),X10:Y94,2,FALSE)</f>
        <v>Puneet</v>
      </c>
      <c r="X222" s="50" t="str">
        <f t="shared" si="12"/>
        <v>8.3</v>
      </c>
      <c r="Y222" s="50">
        <f t="shared" si="13"/>
        <v>0</v>
      </c>
      <c r="Z222" s="50">
        <f t="shared" si="14"/>
        <v>0</v>
      </c>
      <c r="AA222" s="50">
        <f t="shared" si="15"/>
        <v>26</v>
      </c>
      <c r="AB222" s="50">
        <f t="shared" si="16"/>
        <v>0</v>
      </c>
      <c r="AC222" s="50">
        <f t="shared" si="17"/>
        <v>0</v>
      </c>
    </row>
    <row r="223" spans="1:29" s="50" customFormat="1" ht="35.25" customHeight="1" x14ac:dyDescent="0.25">
      <c r="A223" s="89" t="s">
        <v>224</v>
      </c>
      <c r="B223" s="94" t="s">
        <v>41</v>
      </c>
      <c r="C223" s="91" t="s">
        <v>97</v>
      </c>
      <c r="D223" s="91" t="s">
        <v>196</v>
      </c>
      <c r="E223" s="122" t="s">
        <v>17644</v>
      </c>
      <c r="F223" s="92" t="s">
        <v>242</v>
      </c>
      <c r="G223" s="92" t="s">
        <v>98</v>
      </c>
      <c r="H223" s="92" t="s">
        <v>20436</v>
      </c>
      <c r="I223" s="162" t="s">
        <v>273</v>
      </c>
      <c r="J223" s="96" t="s">
        <v>2190</v>
      </c>
      <c r="K223" s="95"/>
      <c r="L223" s="96"/>
      <c r="M223" s="95"/>
      <c r="N223" s="94" t="s">
        <v>19552</v>
      </c>
      <c r="O223" s="94" t="s">
        <v>244</v>
      </c>
      <c r="P223" s="94" t="s">
        <v>2189</v>
      </c>
      <c r="Q223" s="98" t="s">
        <v>19553</v>
      </c>
      <c r="R223" s="98" t="s">
        <v>22862</v>
      </c>
      <c r="S223" s="99" t="s">
        <v>279</v>
      </c>
      <c r="T223" s="94" t="s">
        <v>272</v>
      </c>
      <c r="U223" s="120"/>
      <c r="V223" s="120"/>
      <c r="W223" s="100" t="str">
        <f>VLOOKUP(TRIM(X223),X10:Y94,2,FALSE)</f>
        <v>Puneet</v>
      </c>
      <c r="X223" s="50" t="str">
        <f t="shared" ref="X223:X286" si="18">IF(ISNONTEXT(D223),"" &amp; D223 &amp;"",T(D223))</f>
        <v>8.3</v>
      </c>
      <c r="Y223" s="50">
        <f t="shared" ref="Y223:Y286" si="19">IF(F223="CR", IF(S223="Approved", 1, IF(S223="Agreed", 1, IF(S223="Block approved", 1, 0))),0)</f>
        <v>0</v>
      </c>
      <c r="Z223" s="50">
        <f t="shared" ref="Z223:Z286" si="20">IF(F223="P-CR", IF(S223="Approved", 1, IF(S223="Block approved", 1, 0)),0)</f>
        <v>0</v>
      </c>
      <c r="AA223" s="50">
        <f t="shared" ref="AA223:AA286" si="21">LEN(I223)</f>
        <v>26</v>
      </c>
      <c r="AB223" s="50">
        <f t="shared" ref="AB223:AB286" si="22">IF(LEFT(H223, 12)="Reserved for",  1, 0)</f>
        <v>0</v>
      </c>
      <c r="AC223" s="50">
        <f t="shared" ref="AC223:AC286" si="23">IF(F223="LS OUT", IF(S223="Approved", 1, IF(S223="Block approved", 1, 0)),0)</f>
        <v>0</v>
      </c>
    </row>
    <row r="224" spans="1:29" s="50" customFormat="1" ht="35.25" customHeight="1" x14ac:dyDescent="0.25">
      <c r="A224" s="89" t="s">
        <v>224</v>
      </c>
      <c r="B224" s="94" t="s">
        <v>41</v>
      </c>
      <c r="C224" s="91" t="s">
        <v>97</v>
      </c>
      <c r="D224" s="91" t="s">
        <v>196</v>
      </c>
      <c r="E224" s="122" t="s">
        <v>17645</v>
      </c>
      <c r="F224" s="92" t="s">
        <v>242</v>
      </c>
      <c r="G224" s="92" t="s">
        <v>98</v>
      </c>
      <c r="H224" s="92" t="s">
        <v>20438</v>
      </c>
      <c r="I224" s="162" t="s">
        <v>273</v>
      </c>
      <c r="J224" s="96" t="s">
        <v>2190</v>
      </c>
      <c r="K224" s="95"/>
      <c r="L224" s="96"/>
      <c r="M224" s="95"/>
      <c r="N224" s="94" t="s">
        <v>19552</v>
      </c>
      <c r="O224" s="94" t="s">
        <v>244</v>
      </c>
      <c r="P224" s="94" t="s">
        <v>2189</v>
      </c>
      <c r="Q224" s="98" t="s">
        <v>20437</v>
      </c>
      <c r="R224" s="98" t="s">
        <v>227</v>
      </c>
      <c r="S224" s="99" t="s">
        <v>227</v>
      </c>
      <c r="T224" s="94" t="s">
        <v>272</v>
      </c>
      <c r="U224" s="120"/>
      <c r="V224" s="120"/>
      <c r="W224" s="100" t="str">
        <f>VLOOKUP(TRIM(X224),X10:Y94,2,FALSE)</f>
        <v>Puneet</v>
      </c>
      <c r="X224" s="50" t="str">
        <f t="shared" si="18"/>
        <v>8.3</v>
      </c>
      <c r="Y224" s="50">
        <f t="shared" si="19"/>
        <v>0</v>
      </c>
      <c r="Z224" s="50">
        <f t="shared" si="20"/>
        <v>0</v>
      </c>
      <c r="AA224" s="50">
        <f t="shared" si="21"/>
        <v>26</v>
      </c>
      <c r="AB224" s="50">
        <f t="shared" si="22"/>
        <v>0</v>
      </c>
      <c r="AC224" s="50">
        <f t="shared" si="23"/>
        <v>0</v>
      </c>
    </row>
    <row r="225" spans="1:29" s="50" customFormat="1" ht="35.25" customHeight="1" x14ac:dyDescent="0.25">
      <c r="A225" s="89" t="s">
        <v>224</v>
      </c>
      <c r="B225" s="94" t="s">
        <v>41</v>
      </c>
      <c r="C225" s="91" t="s">
        <v>97</v>
      </c>
      <c r="D225" s="91" t="s">
        <v>196</v>
      </c>
      <c r="E225" s="122" t="s">
        <v>17646</v>
      </c>
      <c r="F225" s="92" t="s">
        <v>242</v>
      </c>
      <c r="G225" s="92" t="s">
        <v>98</v>
      </c>
      <c r="H225" s="92" t="s">
        <v>14243</v>
      </c>
      <c r="I225" s="162" t="s">
        <v>273</v>
      </c>
      <c r="J225" s="96" t="s">
        <v>2190</v>
      </c>
      <c r="K225" s="95"/>
      <c r="L225" s="96"/>
      <c r="M225" s="95"/>
      <c r="N225" s="94" t="s">
        <v>19552</v>
      </c>
      <c r="O225" s="94" t="s">
        <v>244</v>
      </c>
      <c r="P225" s="94" t="s">
        <v>2189</v>
      </c>
      <c r="Q225" s="98" t="s">
        <v>14243</v>
      </c>
      <c r="R225" s="98" t="s">
        <v>225</v>
      </c>
      <c r="S225" s="99" t="s">
        <v>225</v>
      </c>
      <c r="T225" s="94" t="s">
        <v>272</v>
      </c>
      <c r="U225" s="120"/>
      <c r="V225" s="120"/>
      <c r="W225" s="100" t="str">
        <f>VLOOKUP(TRIM(X225),X10:Y94,2,FALSE)</f>
        <v>Puneet</v>
      </c>
      <c r="X225" s="50" t="str">
        <f t="shared" si="18"/>
        <v>8.3</v>
      </c>
      <c r="Y225" s="50">
        <f t="shared" si="19"/>
        <v>0</v>
      </c>
      <c r="Z225" s="50">
        <f t="shared" si="20"/>
        <v>1</v>
      </c>
      <c r="AA225" s="50">
        <f t="shared" si="21"/>
        <v>26</v>
      </c>
      <c r="AB225" s="50">
        <f t="shared" si="22"/>
        <v>0</v>
      </c>
      <c r="AC225" s="50">
        <f t="shared" si="23"/>
        <v>0</v>
      </c>
    </row>
    <row r="226" spans="1:29" s="50" customFormat="1" ht="35.25" customHeight="1" x14ac:dyDescent="0.25">
      <c r="A226" s="89" t="s">
        <v>224</v>
      </c>
      <c r="B226" s="94" t="s">
        <v>20440</v>
      </c>
      <c r="C226" s="91" t="s">
        <v>97</v>
      </c>
      <c r="D226" s="91" t="s">
        <v>216</v>
      </c>
      <c r="E226" s="122" t="s">
        <v>17647</v>
      </c>
      <c r="F226" s="92" t="s">
        <v>16</v>
      </c>
      <c r="G226" s="92" t="s">
        <v>98</v>
      </c>
      <c r="H226" s="92" t="s">
        <v>19554</v>
      </c>
      <c r="I226" s="162" t="s">
        <v>273</v>
      </c>
      <c r="J226" s="96" t="s">
        <v>105</v>
      </c>
      <c r="K226" s="95">
        <v>2894</v>
      </c>
      <c r="L226" s="96"/>
      <c r="M226" s="95" t="s">
        <v>106</v>
      </c>
      <c r="N226" s="94" t="s">
        <v>2149</v>
      </c>
      <c r="O226" s="94" t="s">
        <v>124</v>
      </c>
      <c r="P226" s="94" t="s">
        <v>2921</v>
      </c>
      <c r="Q226" s="98" t="s">
        <v>20439</v>
      </c>
      <c r="R226" s="98" t="s">
        <v>22560</v>
      </c>
      <c r="S226" s="99" t="s">
        <v>269</v>
      </c>
      <c r="T226" s="94" t="s">
        <v>272</v>
      </c>
      <c r="U226" s="120"/>
      <c r="V226" s="120"/>
      <c r="W226" s="100" t="str">
        <f>VLOOKUP(TRIM(X226),X10:Y94,2,FALSE)</f>
        <v>Andy</v>
      </c>
      <c r="X226" s="50" t="str">
        <f t="shared" si="18"/>
        <v>7.10.6</v>
      </c>
      <c r="Y226" s="50">
        <f t="shared" si="19"/>
        <v>0</v>
      </c>
      <c r="Z226" s="50">
        <f t="shared" si="20"/>
        <v>0</v>
      </c>
      <c r="AA226" s="50">
        <f t="shared" si="21"/>
        <v>26</v>
      </c>
      <c r="AB226" s="50">
        <f t="shared" si="22"/>
        <v>0</v>
      </c>
      <c r="AC226" s="50">
        <f t="shared" si="23"/>
        <v>0</v>
      </c>
    </row>
    <row r="227" spans="1:29" s="50" customFormat="1" ht="35.25" customHeight="1" x14ac:dyDescent="0.25">
      <c r="A227" s="89" t="s">
        <v>224</v>
      </c>
      <c r="B227" s="94" t="s">
        <v>20440</v>
      </c>
      <c r="C227" s="91" t="s">
        <v>97</v>
      </c>
      <c r="D227" s="91" t="s">
        <v>216</v>
      </c>
      <c r="E227" s="122" t="s">
        <v>17648</v>
      </c>
      <c r="F227" s="92" t="s">
        <v>16</v>
      </c>
      <c r="G227" s="92" t="s">
        <v>98</v>
      </c>
      <c r="H227" s="92" t="s">
        <v>19554</v>
      </c>
      <c r="I227" s="162" t="s">
        <v>273</v>
      </c>
      <c r="J227" s="96" t="s">
        <v>105</v>
      </c>
      <c r="K227" s="95">
        <v>2895</v>
      </c>
      <c r="L227" s="96"/>
      <c r="M227" s="95" t="s">
        <v>108</v>
      </c>
      <c r="N227" s="94" t="s">
        <v>2464</v>
      </c>
      <c r="O227" s="94" t="s">
        <v>244</v>
      </c>
      <c r="P227" s="94" t="s">
        <v>2921</v>
      </c>
      <c r="Q227" s="98" t="s">
        <v>20441</v>
      </c>
      <c r="R227" s="98" t="s">
        <v>234</v>
      </c>
      <c r="S227" s="99" t="s">
        <v>234</v>
      </c>
      <c r="T227" s="94" t="s">
        <v>272</v>
      </c>
      <c r="U227" s="120"/>
      <c r="V227" s="120"/>
      <c r="W227" s="100" t="str">
        <f>VLOOKUP(TRIM(X227),X10:Y94,2,FALSE)</f>
        <v>Andy</v>
      </c>
      <c r="X227" s="50" t="str">
        <f t="shared" si="18"/>
        <v>7.10.6</v>
      </c>
      <c r="Y227" s="50">
        <f t="shared" si="19"/>
        <v>0</v>
      </c>
      <c r="Z227" s="50">
        <f t="shared" si="20"/>
        <v>0</v>
      </c>
      <c r="AA227" s="50">
        <f t="shared" si="21"/>
        <v>26</v>
      </c>
      <c r="AB227" s="50">
        <f t="shared" si="22"/>
        <v>0</v>
      </c>
      <c r="AC227" s="50">
        <f t="shared" si="23"/>
        <v>0</v>
      </c>
    </row>
    <row r="228" spans="1:29" s="50" customFormat="1" ht="35.25" customHeight="1" x14ac:dyDescent="0.25">
      <c r="A228" s="89" t="s">
        <v>224</v>
      </c>
      <c r="B228" s="94" t="s">
        <v>19591</v>
      </c>
      <c r="C228" s="91" t="s">
        <v>97</v>
      </c>
      <c r="D228" s="91" t="s">
        <v>56</v>
      </c>
      <c r="E228" s="122" t="s">
        <v>17649</v>
      </c>
      <c r="F228" s="92" t="s">
        <v>12</v>
      </c>
      <c r="G228" s="92" t="s">
        <v>103</v>
      </c>
      <c r="H228" s="92" t="s">
        <v>8730</v>
      </c>
      <c r="I228" s="162" t="s">
        <v>19566</v>
      </c>
      <c r="J228" s="96"/>
      <c r="K228" s="95"/>
      <c r="L228" s="96"/>
      <c r="M228" s="95"/>
      <c r="N228" s="94"/>
      <c r="O228" s="94"/>
      <c r="P228" s="94"/>
      <c r="Q228" s="98" t="s">
        <v>8720</v>
      </c>
      <c r="R228" s="98" t="s">
        <v>22561</v>
      </c>
      <c r="S228" s="99" t="s">
        <v>227</v>
      </c>
      <c r="T228" s="94" t="s">
        <v>19567</v>
      </c>
      <c r="U228" s="120"/>
      <c r="V228" s="120"/>
      <c r="W228" s="100" t="str">
        <f>VLOOKUP(TRIM(X228),X10:Y94,2,FALSE)</f>
        <v>Andy</v>
      </c>
      <c r="X228" s="50" t="str">
        <f t="shared" si="18"/>
        <v>4.1</v>
      </c>
      <c r="Y228" s="50">
        <f t="shared" si="19"/>
        <v>0</v>
      </c>
      <c r="Z228" s="50">
        <f t="shared" si="20"/>
        <v>0</v>
      </c>
      <c r="AA228" s="50">
        <f t="shared" si="21"/>
        <v>49</v>
      </c>
      <c r="AB228" s="50">
        <f t="shared" si="22"/>
        <v>0</v>
      </c>
      <c r="AC228" s="50">
        <f t="shared" si="23"/>
        <v>0</v>
      </c>
    </row>
    <row r="229" spans="1:29" s="50" customFormat="1" ht="37.15" customHeight="1" x14ac:dyDescent="0.25">
      <c r="A229" s="89" t="s">
        <v>224</v>
      </c>
      <c r="B229" s="94" t="s">
        <v>226</v>
      </c>
      <c r="C229" s="91" t="s">
        <v>97</v>
      </c>
      <c r="D229" s="91" t="s">
        <v>56</v>
      </c>
      <c r="E229" s="122" t="s">
        <v>17650</v>
      </c>
      <c r="F229" s="92" t="s">
        <v>12</v>
      </c>
      <c r="G229" s="92" t="s">
        <v>103</v>
      </c>
      <c r="H229" s="92" t="s">
        <v>19568</v>
      </c>
      <c r="I229" s="162" t="s">
        <v>19569</v>
      </c>
      <c r="J229" s="96"/>
      <c r="K229" s="95"/>
      <c r="L229" s="96"/>
      <c r="M229" s="95"/>
      <c r="N229" s="94"/>
      <c r="O229" s="94"/>
      <c r="P229" s="94"/>
      <c r="Q229" s="98" t="s">
        <v>19556</v>
      </c>
      <c r="R229" s="98" t="s">
        <v>234</v>
      </c>
      <c r="S229" s="99" t="s">
        <v>234</v>
      </c>
      <c r="T229" s="94" t="s">
        <v>13922</v>
      </c>
      <c r="U229" s="120"/>
      <c r="V229" s="120"/>
      <c r="W229" s="100" t="str">
        <f>VLOOKUP(TRIM(X229),X10:Y94,2,FALSE)</f>
        <v>Andy</v>
      </c>
      <c r="X229" s="50" t="str">
        <f t="shared" si="18"/>
        <v>4.1</v>
      </c>
      <c r="Y229" s="50">
        <f t="shared" si="19"/>
        <v>0</v>
      </c>
      <c r="Z229" s="50">
        <f t="shared" si="20"/>
        <v>0</v>
      </c>
      <c r="AA229" s="50">
        <f t="shared" si="21"/>
        <v>22</v>
      </c>
      <c r="AB229" s="50">
        <f t="shared" si="22"/>
        <v>0</v>
      </c>
      <c r="AC229" s="50">
        <f t="shared" si="23"/>
        <v>0</v>
      </c>
    </row>
    <row r="230" spans="1:29" s="50" customFormat="1" ht="37.15" customHeight="1" x14ac:dyDescent="0.25">
      <c r="A230" s="89" t="s">
        <v>224</v>
      </c>
      <c r="B230" s="94" t="s">
        <v>13903</v>
      </c>
      <c r="C230" s="91" t="s">
        <v>97</v>
      </c>
      <c r="D230" s="91" t="s">
        <v>56</v>
      </c>
      <c r="E230" s="122" t="s">
        <v>17651</v>
      </c>
      <c r="F230" s="92" t="s">
        <v>12</v>
      </c>
      <c r="G230" s="92" t="s">
        <v>104</v>
      </c>
      <c r="H230" s="92" t="s">
        <v>19570</v>
      </c>
      <c r="I230" s="162" t="s">
        <v>19571</v>
      </c>
      <c r="J230" s="96"/>
      <c r="K230" s="95"/>
      <c r="L230" s="96"/>
      <c r="M230" s="95"/>
      <c r="N230" s="94"/>
      <c r="O230" s="94"/>
      <c r="P230" s="94"/>
      <c r="Q230" s="98" t="s">
        <v>19557</v>
      </c>
      <c r="R230" s="98" t="s">
        <v>227</v>
      </c>
      <c r="S230" s="99" t="s">
        <v>227</v>
      </c>
      <c r="T230" s="94" t="s">
        <v>13922</v>
      </c>
      <c r="U230" s="120"/>
      <c r="V230" s="120"/>
      <c r="W230" s="100" t="str">
        <f>VLOOKUP(TRIM(X230),X10:Y94,2,FALSE)</f>
        <v>Andy</v>
      </c>
      <c r="X230" s="50" t="str">
        <f t="shared" si="18"/>
        <v>4.1</v>
      </c>
      <c r="Y230" s="50">
        <f t="shared" si="19"/>
        <v>0</v>
      </c>
      <c r="Z230" s="50">
        <f t="shared" si="20"/>
        <v>0</v>
      </c>
      <c r="AA230" s="50">
        <f t="shared" si="21"/>
        <v>22</v>
      </c>
      <c r="AB230" s="50">
        <f t="shared" si="22"/>
        <v>0</v>
      </c>
      <c r="AC230" s="50">
        <f t="shared" si="23"/>
        <v>0</v>
      </c>
    </row>
    <row r="231" spans="1:29" s="50" customFormat="1" ht="35.25" customHeight="1" x14ac:dyDescent="0.25">
      <c r="A231" s="89" t="s">
        <v>224</v>
      </c>
      <c r="B231" s="94" t="s">
        <v>19592</v>
      </c>
      <c r="C231" s="91" t="s">
        <v>97</v>
      </c>
      <c r="D231" s="91" t="s">
        <v>87</v>
      </c>
      <c r="E231" s="122" t="s">
        <v>17652</v>
      </c>
      <c r="F231" s="92" t="s">
        <v>12</v>
      </c>
      <c r="G231" s="92" t="s">
        <v>103</v>
      </c>
      <c r="H231" s="92" t="s">
        <v>19572</v>
      </c>
      <c r="I231" s="162" t="s">
        <v>19573</v>
      </c>
      <c r="J231" s="96"/>
      <c r="K231" s="95"/>
      <c r="L231" s="96"/>
      <c r="M231" s="95"/>
      <c r="N231" s="94"/>
      <c r="O231" s="94"/>
      <c r="P231" s="94"/>
      <c r="Q231" s="98" t="s">
        <v>19574</v>
      </c>
      <c r="R231" s="98" t="s">
        <v>22562</v>
      </c>
      <c r="S231" s="99" t="s">
        <v>229</v>
      </c>
      <c r="T231" s="94" t="s">
        <v>19575</v>
      </c>
      <c r="U231" s="120"/>
      <c r="V231" s="120"/>
      <c r="W231" s="100" t="str">
        <f>VLOOKUP(TRIM(X231),X10:Y94,2,FALSE)</f>
        <v>Andy</v>
      </c>
      <c r="X231" s="50" t="str">
        <f t="shared" si="18"/>
        <v>7.2</v>
      </c>
      <c r="Y231" s="50">
        <f t="shared" si="19"/>
        <v>0</v>
      </c>
      <c r="Z231" s="50">
        <f t="shared" si="20"/>
        <v>0</v>
      </c>
      <c r="AA231" s="50">
        <f t="shared" si="21"/>
        <v>16</v>
      </c>
      <c r="AB231" s="50">
        <f t="shared" si="22"/>
        <v>0</v>
      </c>
      <c r="AC231" s="50">
        <f t="shared" si="23"/>
        <v>0</v>
      </c>
    </row>
    <row r="232" spans="1:29" s="50" customFormat="1" ht="35.25" customHeight="1" x14ac:dyDescent="0.25">
      <c r="A232" s="89" t="s">
        <v>224</v>
      </c>
      <c r="B232" s="94" t="s">
        <v>428</v>
      </c>
      <c r="C232" s="91" t="s">
        <v>97</v>
      </c>
      <c r="D232" s="91" t="s">
        <v>56</v>
      </c>
      <c r="E232" s="122" t="s">
        <v>17653</v>
      </c>
      <c r="F232" s="92" t="s">
        <v>12</v>
      </c>
      <c r="G232" s="92" t="s">
        <v>104</v>
      </c>
      <c r="H232" s="92" t="s">
        <v>19576</v>
      </c>
      <c r="I232" s="162" t="s">
        <v>19577</v>
      </c>
      <c r="J232" s="96"/>
      <c r="K232" s="95"/>
      <c r="L232" s="96"/>
      <c r="M232" s="95"/>
      <c r="N232" s="94"/>
      <c r="O232" s="94"/>
      <c r="P232" s="94"/>
      <c r="Q232" s="98" t="s">
        <v>19558</v>
      </c>
      <c r="R232" s="98" t="s">
        <v>227</v>
      </c>
      <c r="S232" s="99" t="s">
        <v>227</v>
      </c>
      <c r="T232" s="94" t="s">
        <v>19575</v>
      </c>
      <c r="U232" s="120"/>
      <c r="V232" s="120"/>
      <c r="W232" s="100" t="str">
        <f>VLOOKUP(TRIM(X232),X10:Y94,2,FALSE)</f>
        <v>Andy</v>
      </c>
      <c r="X232" s="50" t="str">
        <f t="shared" si="18"/>
        <v>4.1</v>
      </c>
      <c r="Y232" s="50">
        <f t="shared" si="19"/>
        <v>0</v>
      </c>
      <c r="Z232" s="50">
        <f t="shared" si="20"/>
        <v>0</v>
      </c>
      <c r="AA232" s="50">
        <f t="shared" si="21"/>
        <v>19</v>
      </c>
      <c r="AB232" s="50">
        <f t="shared" si="22"/>
        <v>0</v>
      </c>
      <c r="AC232" s="50">
        <f t="shared" si="23"/>
        <v>0</v>
      </c>
    </row>
    <row r="233" spans="1:29" s="50" customFormat="1" ht="35.25" customHeight="1" x14ac:dyDescent="0.25">
      <c r="A233" s="89" t="s">
        <v>224</v>
      </c>
      <c r="B233" s="94" t="s">
        <v>232</v>
      </c>
      <c r="C233" s="91" t="s">
        <v>97</v>
      </c>
      <c r="D233" s="91" t="s">
        <v>56</v>
      </c>
      <c r="E233" s="122" t="s">
        <v>17654</v>
      </c>
      <c r="F233" s="92" t="s">
        <v>12</v>
      </c>
      <c r="G233" s="92" t="s">
        <v>103</v>
      </c>
      <c r="H233" s="92" t="s">
        <v>19578</v>
      </c>
      <c r="I233" s="162" t="s">
        <v>19579</v>
      </c>
      <c r="J233" s="96"/>
      <c r="K233" s="95"/>
      <c r="L233" s="96"/>
      <c r="M233" s="95"/>
      <c r="N233" s="94"/>
      <c r="O233" s="94"/>
      <c r="P233" s="94"/>
      <c r="Q233" s="98" t="s">
        <v>19559</v>
      </c>
      <c r="R233" s="98" t="s">
        <v>22161</v>
      </c>
      <c r="S233" s="99" t="s">
        <v>227</v>
      </c>
      <c r="T233" s="94" t="s">
        <v>13922</v>
      </c>
      <c r="U233" s="120"/>
      <c r="V233" s="120"/>
      <c r="W233" s="100" t="str">
        <f>VLOOKUP(TRIM(X233),X10:Y94,2,FALSE)</f>
        <v>Andy</v>
      </c>
      <c r="X233" s="50" t="str">
        <f t="shared" si="18"/>
        <v>4.1</v>
      </c>
      <c r="Y233" s="50">
        <f t="shared" si="19"/>
        <v>0</v>
      </c>
      <c r="Z233" s="50">
        <f t="shared" si="20"/>
        <v>0</v>
      </c>
      <c r="AA233" s="50">
        <f t="shared" si="21"/>
        <v>22</v>
      </c>
      <c r="AB233" s="50">
        <f t="shared" si="22"/>
        <v>0</v>
      </c>
      <c r="AC233" s="50">
        <f t="shared" si="23"/>
        <v>0</v>
      </c>
    </row>
    <row r="234" spans="1:29" s="50" customFormat="1" ht="37.15" customHeight="1" x14ac:dyDescent="0.25">
      <c r="A234" s="89" t="s">
        <v>224</v>
      </c>
      <c r="B234" s="94" t="s">
        <v>19593</v>
      </c>
      <c r="C234" s="91" t="s">
        <v>97</v>
      </c>
      <c r="D234" s="91" t="s">
        <v>196</v>
      </c>
      <c r="E234" s="122" t="s">
        <v>17655</v>
      </c>
      <c r="F234" s="92" t="s">
        <v>12</v>
      </c>
      <c r="G234" s="92" t="s">
        <v>103</v>
      </c>
      <c r="H234" s="92" t="s">
        <v>19580</v>
      </c>
      <c r="I234" s="162" t="s">
        <v>8734</v>
      </c>
      <c r="J234" s="96"/>
      <c r="K234" s="95"/>
      <c r="L234" s="96"/>
      <c r="M234" s="95"/>
      <c r="N234" s="94"/>
      <c r="O234" s="94"/>
      <c r="P234" s="94"/>
      <c r="Q234" s="98" t="s">
        <v>19560</v>
      </c>
      <c r="R234" s="98" t="s">
        <v>227</v>
      </c>
      <c r="S234" s="99" t="s">
        <v>227</v>
      </c>
      <c r="T234" s="94" t="s">
        <v>8735</v>
      </c>
      <c r="U234" s="120"/>
      <c r="V234" s="120"/>
      <c r="W234" s="100" t="str">
        <f>VLOOKUP(TRIM(X234),X10:Y94,2,FALSE)</f>
        <v>Puneet</v>
      </c>
      <c r="X234" s="50" t="str">
        <f t="shared" si="18"/>
        <v>8.3</v>
      </c>
      <c r="Y234" s="50">
        <f t="shared" si="19"/>
        <v>0</v>
      </c>
      <c r="Z234" s="50">
        <f t="shared" si="20"/>
        <v>0</v>
      </c>
      <c r="AA234" s="50">
        <f t="shared" si="21"/>
        <v>24</v>
      </c>
      <c r="AB234" s="50">
        <f t="shared" si="22"/>
        <v>0</v>
      </c>
      <c r="AC234" s="50">
        <f t="shared" si="23"/>
        <v>0</v>
      </c>
    </row>
    <row r="235" spans="1:29" s="50" customFormat="1" ht="37.15" customHeight="1" x14ac:dyDescent="0.25">
      <c r="A235" s="89" t="s">
        <v>224</v>
      </c>
      <c r="B235" s="94" t="s">
        <v>19594</v>
      </c>
      <c r="C235" s="91" t="s">
        <v>97</v>
      </c>
      <c r="D235" s="91" t="s">
        <v>198</v>
      </c>
      <c r="E235" s="122" t="s">
        <v>17656</v>
      </c>
      <c r="F235" s="92" t="s">
        <v>12</v>
      </c>
      <c r="G235" s="92" t="s">
        <v>104</v>
      </c>
      <c r="H235" s="92" t="s">
        <v>19581</v>
      </c>
      <c r="I235" s="162" t="s">
        <v>19582</v>
      </c>
      <c r="J235" s="96"/>
      <c r="K235" s="95"/>
      <c r="L235" s="96"/>
      <c r="M235" s="95"/>
      <c r="N235" s="94"/>
      <c r="O235" s="94"/>
      <c r="P235" s="94"/>
      <c r="Q235" s="98" t="s">
        <v>19561</v>
      </c>
      <c r="R235" s="98" t="s">
        <v>234</v>
      </c>
      <c r="S235" s="99" t="s">
        <v>234</v>
      </c>
      <c r="T235" s="94" t="s">
        <v>4642</v>
      </c>
      <c r="U235" s="120"/>
      <c r="V235" s="120"/>
      <c r="W235" s="100" t="str">
        <f>VLOOKUP(TRIM(X235),X10:Y94,2,FALSE)</f>
        <v>Puneet</v>
      </c>
      <c r="X235" s="50" t="str">
        <f t="shared" si="18"/>
        <v>8.5</v>
      </c>
      <c r="Y235" s="50">
        <f t="shared" si="19"/>
        <v>0</v>
      </c>
      <c r="Z235" s="50">
        <f t="shared" si="20"/>
        <v>0</v>
      </c>
      <c r="AA235" s="50">
        <f t="shared" si="21"/>
        <v>38</v>
      </c>
      <c r="AB235" s="50">
        <f t="shared" si="22"/>
        <v>0</v>
      </c>
      <c r="AC235" s="50">
        <f t="shared" si="23"/>
        <v>0</v>
      </c>
    </row>
    <row r="236" spans="1:29" s="50" customFormat="1" ht="35.25" customHeight="1" x14ac:dyDescent="0.25">
      <c r="A236" s="89" t="s">
        <v>224</v>
      </c>
      <c r="B236" s="94" t="s">
        <v>19595</v>
      </c>
      <c r="C236" s="91" t="s">
        <v>97</v>
      </c>
      <c r="D236" s="91" t="s">
        <v>56</v>
      </c>
      <c r="E236" s="122" t="s">
        <v>17657</v>
      </c>
      <c r="F236" s="92" t="s">
        <v>12</v>
      </c>
      <c r="G236" s="92" t="s">
        <v>104</v>
      </c>
      <c r="H236" s="92" t="s">
        <v>19583</v>
      </c>
      <c r="I236" s="162" t="s">
        <v>19584</v>
      </c>
      <c r="J236" s="96"/>
      <c r="K236" s="95"/>
      <c r="L236" s="96"/>
      <c r="M236" s="95"/>
      <c r="N236" s="94"/>
      <c r="O236" s="94"/>
      <c r="P236" s="94"/>
      <c r="Q236" s="98" t="s">
        <v>19562</v>
      </c>
      <c r="R236" s="98" t="s">
        <v>227</v>
      </c>
      <c r="S236" s="99" t="s">
        <v>227</v>
      </c>
      <c r="T236" s="94" t="s">
        <v>19585</v>
      </c>
      <c r="U236" s="120"/>
      <c r="V236" s="120"/>
      <c r="W236" s="100" t="str">
        <f>VLOOKUP(TRIM(X236),X10:Y94,2,FALSE)</f>
        <v>Andy</v>
      </c>
      <c r="X236" s="50" t="str">
        <f t="shared" si="18"/>
        <v>4.1</v>
      </c>
      <c r="Y236" s="50">
        <f t="shared" si="19"/>
        <v>0</v>
      </c>
      <c r="Z236" s="50">
        <f t="shared" si="20"/>
        <v>0</v>
      </c>
      <c r="AA236" s="50">
        <f t="shared" si="21"/>
        <v>24</v>
      </c>
      <c r="AB236" s="50">
        <f t="shared" si="22"/>
        <v>0</v>
      </c>
      <c r="AC236" s="50">
        <f t="shared" si="23"/>
        <v>0</v>
      </c>
    </row>
    <row r="237" spans="1:29" s="50" customFormat="1" ht="35.25" customHeight="1" x14ac:dyDescent="0.25">
      <c r="A237" s="89" t="s">
        <v>224</v>
      </c>
      <c r="B237" s="94" t="s">
        <v>19596</v>
      </c>
      <c r="C237" s="91" t="s">
        <v>97</v>
      </c>
      <c r="D237" s="91" t="s">
        <v>56</v>
      </c>
      <c r="E237" s="122" t="s">
        <v>17658</v>
      </c>
      <c r="F237" s="92" t="s">
        <v>12</v>
      </c>
      <c r="G237" s="92" t="s">
        <v>104</v>
      </c>
      <c r="H237" s="92" t="s">
        <v>16019</v>
      </c>
      <c r="I237" s="162" t="s">
        <v>19586</v>
      </c>
      <c r="J237" s="96"/>
      <c r="K237" s="95"/>
      <c r="L237" s="96"/>
      <c r="M237" s="95"/>
      <c r="N237" s="94"/>
      <c r="O237" s="94"/>
      <c r="P237" s="94"/>
      <c r="Q237" s="98" t="s">
        <v>19563</v>
      </c>
      <c r="R237" s="98" t="s">
        <v>227</v>
      </c>
      <c r="S237" s="99" t="s">
        <v>227</v>
      </c>
      <c r="T237" s="94" t="s">
        <v>16003</v>
      </c>
      <c r="U237" s="120"/>
      <c r="V237" s="120"/>
      <c r="W237" s="100" t="str">
        <f>VLOOKUP(TRIM(X237),X10:Y94,2,FALSE)</f>
        <v>Andy</v>
      </c>
      <c r="X237" s="50" t="str">
        <f t="shared" si="18"/>
        <v>4.1</v>
      </c>
      <c r="Y237" s="50">
        <f t="shared" si="19"/>
        <v>0</v>
      </c>
      <c r="Z237" s="50">
        <f t="shared" si="20"/>
        <v>0</v>
      </c>
      <c r="AA237" s="50">
        <f t="shared" si="21"/>
        <v>78</v>
      </c>
      <c r="AB237" s="50">
        <f t="shared" si="22"/>
        <v>0</v>
      </c>
      <c r="AC237" s="50">
        <f t="shared" si="23"/>
        <v>0</v>
      </c>
    </row>
    <row r="238" spans="1:29" s="50" customFormat="1" ht="35.25" customHeight="1" x14ac:dyDescent="0.25">
      <c r="A238" s="89" t="s">
        <v>224</v>
      </c>
      <c r="B238" s="94" t="s">
        <v>2095</v>
      </c>
      <c r="C238" s="91" t="s">
        <v>97</v>
      </c>
      <c r="D238" s="91" t="s">
        <v>56</v>
      </c>
      <c r="E238" s="122" t="s">
        <v>17659</v>
      </c>
      <c r="F238" s="92" t="s">
        <v>12</v>
      </c>
      <c r="G238" s="92" t="s">
        <v>103</v>
      </c>
      <c r="H238" s="92" t="s">
        <v>19587</v>
      </c>
      <c r="I238" s="162" t="s">
        <v>19588</v>
      </c>
      <c r="J238" s="96"/>
      <c r="K238" s="95"/>
      <c r="L238" s="96"/>
      <c r="M238" s="95"/>
      <c r="N238" s="94"/>
      <c r="O238" s="94"/>
      <c r="P238" s="94"/>
      <c r="Q238" s="98" t="s">
        <v>19564</v>
      </c>
      <c r="R238" s="98" t="s">
        <v>22563</v>
      </c>
      <c r="S238" s="99" t="s">
        <v>229</v>
      </c>
      <c r="T238" s="94" t="s">
        <v>16003</v>
      </c>
      <c r="U238" s="120"/>
      <c r="V238" s="120"/>
      <c r="W238" s="100" t="str">
        <f>VLOOKUP(TRIM(X238),X10:Y94,2,FALSE)</f>
        <v>Andy</v>
      </c>
      <c r="X238" s="50" t="str">
        <f t="shared" si="18"/>
        <v>4.1</v>
      </c>
      <c r="Y238" s="50">
        <f t="shared" si="19"/>
        <v>0</v>
      </c>
      <c r="Z238" s="50">
        <f t="shared" si="20"/>
        <v>0</v>
      </c>
      <c r="AA238" s="50">
        <f t="shared" si="21"/>
        <v>33</v>
      </c>
      <c r="AB238" s="50">
        <f t="shared" si="22"/>
        <v>0</v>
      </c>
      <c r="AC238" s="50">
        <f t="shared" si="23"/>
        <v>0</v>
      </c>
    </row>
    <row r="239" spans="1:29" s="50" customFormat="1" ht="35.25" customHeight="1" x14ac:dyDescent="0.25">
      <c r="A239" s="89" t="s">
        <v>224</v>
      </c>
      <c r="B239" s="94" t="s">
        <v>19597</v>
      </c>
      <c r="C239" s="91" t="s">
        <v>97</v>
      </c>
      <c r="D239" s="91" t="s">
        <v>196</v>
      </c>
      <c r="E239" s="122" t="s">
        <v>17660</v>
      </c>
      <c r="F239" s="92" t="s">
        <v>12</v>
      </c>
      <c r="G239" s="92" t="s">
        <v>104</v>
      </c>
      <c r="H239" s="92" t="s">
        <v>19589</v>
      </c>
      <c r="I239" s="162" t="s">
        <v>19590</v>
      </c>
      <c r="J239" s="96"/>
      <c r="K239" s="95"/>
      <c r="L239" s="96"/>
      <c r="M239" s="95"/>
      <c r="N239" s="94"/>
      <c r="O239" s="94" t="s">
        <v>244</v>
      </c>
      <c r="P239" s="94"/>
      <c r="Q239" s="98" t="s">
        <v>19565</v>
      </c>
      <c r="R239" s="98" t="s">
        <v>227</v>
      </c>
      <c r="S239" s="99" t="s">
        <v>227</v>
      </c>
      <c r="T239" s="94" t="s">
        <v>19322</v>
      </c>
      <c r="U239" s="120"/>
      <c r="V239" s="120"/>
      <c r="W239" s="100" t="str">
        <f>VLOOKUP(TRIM(X239),X10:Y94,2,FALSE)</f>
        <v>Puneet</v>
      </c>
      <c r="X239" s="50" t="str">
        <f t="shared" si="18"/>
        <v>8.3</v>
      </c>
      <c r="Y239" s="50">
        <f t="shared" si="19"/>
        <v>0</v>
      </c>
      <c r="Z239" s="50">
        <f t="shared" si="20"/>
        <v>0</v>
      </c>
      <c r="AA239" s="50">
        <f t="shared" si="21"/>
        <v>18</v>
      </c>
      <c r="AB239" s="50">
        <f t="shared" si="22"/>
        <v>0</v>
      </c>
      <c r="AC239" s="50">
        <f t="shared" si="23"/>
        <v>0</v>
      </c>
    </row>
    <row r="240" spans="1:29" s="50" customFormat="1" ht="35.25" customHeight="1" x14ac:dyDescent="0.25">
      <c r="A240" s="89" t="s">
        <v>224</v>
      </c>
      <c r="B240" s="94" t="s">
        <v>16002</v>
      </c>
      <c r="C240" s="91" t="s">
        <v>97</v>
      </c>
      <c r="D240" s="91" t="s">
        <v>56</v>
      </c>
      <c r="E240" s="122" t="s">
        <v>17661</v>
      </c>
      <c r="F240" s="92" t="s">
        <v>12</v>
      </c>
      <c r="G240" s="92" t="s">
        <v>104</v>
      </c>
      <c r="H240" s="92" t="s">
        <v>19611</v>
      </c>
      <c r="I240" s="162" t="s">
        <v>19613</v>
      </c>
      <c r="J240" s="96"/>
      <c r="K240" s="95"/>
      <c r="L240" s="96"/>
      <c r="M240" s="95"/>
      <c r="N240" s="94"/>
      <c r="O240" s="94"/>
      <c r="P240" s="94"/>
      <c r="Q240" s="98" t="s">
        <v>19685</v>
      </c>
      <c r="R240" s="98" t="s">
        <v>227</v>
      </c>
      <c r="S240" s="99" t="s">
        <v>227</v>
      </c>
      <c r="T240" s="94" t="s">
        <v>19612</v>
      </c>
      <c r="U240" s="120"/>
      <c r="V240" s="120"/>
      <c r="W240" s="100" t="str">
        <f>VLOOKUP(TRIM(X240),X10:Y94,2,FALSE)</f>
        <v>Andy</v>
      </c>
      <c r="X240" s="50" t="str">
        <f t="shared" si="18"/>
        <v>4.1</v>
      </c>
      <c r="Y240" s="50">
        <f t="shared" si="19"/>
        <v>0</v>
      </c>
      <c r="Z240" s="50">
        <f t="shared" si="20"/>
        <v>0</v>
      </c>
      <c r="AA240" s="50">
        <f t="shared" si="21"/>
        <v>26</v>
      </c>
      <c r="AB240" s="50">
        <f t="shared" si="22"/>
        <v>0</v>
      </c>
      <c r="AC240" s="50">
        <f t="shared" si="23"/>
        <v>0</v>
      </c>
    </row>
    <row r="241" spans="1:29" s="50" customFormat="1" ht="35.25" customHeight="1" x14ac:dyDescent="0.25">
      <c r="A241" s="89" t="s">
        <v>224</v>
      </c>
      <c r="B241" s="94" t="s">
        <v>19751</v>
      </c>
      <c r="C241" s="91" t="s">
        <v>97</v>
      </c>
      <c r="D241" s="91" t="s">
        <v>195</v>
      </c>
      <c r="E241" s="122" t="s">
        <v>17662</v>
      </c>
      <c r="F241" s="92" t="s">
        <v>12</v>
      </c>
      <c r="G241" s="92" t="s">
        <v>104</v>
      </c>
      <c r="H241" s="92" t="s">
        <v>19752</v>
      </c>
      <c r="I241" s="162" t="s">
        <v>19753</v>
      </c>
      <c r="J241" s="96"/>
      <c r="K241" s="95"/>
      <c r="L241" s="96"/>
      <c r="M241" s="95"/>
      <c r="N241" s="94"/>
      <c r="O241" s="94"/>
      <c r="P241" s="94"/>
      <c r="Q241" s="98" t="s">
        <v>19750</v>
      </c>
      <c r="R241" s="98" t="s">
        <v>234</v>
      </c>
      <c r="S241" s="99" t="s">
        <v>234</v>
      </c>
      <c r="T241" s="94" t="s">
        <v>19754</v>
      </c>
      <c r="U241" s="120"/>
      <c r="V241" s="120"/>
      <c r="W241" s="100" t="str">
        <f>VLOOKUP(TRIM(X241),X10:Y94,2,FALSE)</f>
        <v>Puneet</v>
      </c>
      <c r="X241" s="50" t="str">
        <f t="shared" si="18"/>
        <v>8.2</v>
      </c>
      <c r="Y241" s="50">
        <f t="shared" si="19"/>
        <v>0</v>
      </c>
      <c r="Z241" s="50">
        <f t="shared" si="20"/>
        <v>0</v>
      </c>
      <c r="AA241" s="50">
        <f t="shared" si="21"/>
        <v>23</v>
      </c>
      <c r="AB241" s="50">
        <f t="shared" si="22"/>
        <v>0</v>
      </c>
      <c r="AC241" s="50">
        <f t="shared" si="23"/>
        <v>0</v>
      </c>
    </row>
    <row r="242" spans="1:29" s="50" customFormat="1" ht="35.25" customHeight="1" x14ac:dyDescent="0.25">
      <c r="A242" s="89" t="s">
        <v>224</v>
      </c>
      <c r="B242" s="94" t="s">
        <v>22159</v>
      </c>
      <c r="C242" s="91" t="s">
        <v>97</v>
      </c>
      <c r="D242" s="91" t="s">
        <v>197</v>
      </c>
      <c r="E242" s="122" t="s">
        <v>17663</v>
      </c>
      <c r="F242" s="92" t="s">
        <v>12</v>
      </c>
      <c r="G242" s="92" t="s">
        <v>104</v>
      </c>
      <c r="H242" s="92" t="s">
        <v>22156</v>
      </c>
      <c r="I242" s="162" t="s">
        <v>22157</v>
      </c>
      <c r="J242" s="96"/>
      <c r="K242" s="95"/>
      <c r="L242" s="96"/>
      <c r="M242" s="95"/>
      <c r="N242" s="94"/>
      <c r="O242" s="94"/>
      <c r="P242" s="94"/>
      <c r="Q242" s="98" t="s">
        <v>22155</v>
      </c>
      <c r="R242" s="98" t="s">
        <v>227</v>
      </c>
      <c r="S242" s="99" t="s">
        <v>227</v>
      </c>
      <c r="T242" s="94" t="s">
        <v>22158</v>
      </c>
      <c r="U242" s="120"/>
      <c r="V242" s="120"/>
      <c r="W242" s="100" t="str">
        <f>VLOOKUP(TRIM(X242),X10:Y94,2,FALSE)</f>
        <v>Tao</v>
      </c>
      <c r="X242" s="50" t="str">
        <f t="shared" si="18"/>
        <v>8.4</v>
      </c>
      <c r="Y242" s="50">
        <f t="shared" si="19"/>
        <v>0</v>
      </c>
      <c r="Z242" s="50">
        <f t="shared" si="20"/>
        <v>0</v>
      </c>
      <c r="AA242" s="50">
        <f t="shared" si="21"/>
        <v>30</v>
      </c>
      <c r="AB242" s="50">
        <f t="shared" si="22"/>
        <v>0</v>
      </c>
      <c r="AC242" s="50">
        <f t="shared" si="23"/>
        <v>0</v>
      </c>
    </row>
    <row r="243" spans="1:29" s="50" customFormat="1" ht="35.25" customHeight="1" x14ac:dyDescent="0.25">
      <c r="A243" s="89" t="s">
        <v>224</v>
      </c>
      <c r="B243" s="94" t="s">
        <v>22177</v>
      </c>
      <c r="C243" s="91" t="s">
        <v>97</v>
      </c>
      <c r="D243" s="91" t="s">
        <v>203</v>
      </c>
      <c r="E243" s="122" t="s">
        <v>17664</v>
      </c>
      <c r="F243" s="92" t="s">
        <v>12</v>
      </c>
      <c r="G243" s="92" t="s">
        <v>103</v>
      </c>
      <c r="H243" s="92" t="s">
        <v>22173</v>
      </c>
      <c r="I243" s="162" t="s">
        <v>22174</v>
      </c>
      <c r="J243" s="96"/>
      <c r="K243" s="95"/>
      <c r="L243" s="96"/>
      <c r="M243" s="95"/>
      <c r="N243" s="94"/>
      <c r="O243" s="94" t="s">
        <v>244</v>
      </c>
      <c r="P243" s="94" t="s">
        <v>2151</v>
      </c>
      <c r="Q243" s="98" t="s">
        <v>22175</v>
      </c>
      <c r="R243" s="98" t="s">
        <v>234</v>
      </c>
      <c r="S243" s="99" t="s">
        <v>234</v>
      </c>
      <c r="T243" s="94" t="s">
        <v>22176</v>
      </c>
      <c r="U243" s="120"/>
      <c r="V243" s="120"/>
      <c r="W243" s="100" t="str">
        <f>VLOOKUP(TRIM(X243),X10:Y94,2,FALSE)</f>
        <v>Puneet</v>
      </c>
      <c r="X243" s="50" t="str">
        <f t="shared" si="18"/>
        <v>8.10</v>
      </c>
      <c r="Y243" s="50">
        <f t="shared" si="19"/>
        <v>0</v>
      </c>
      <c r="Z243" s="50">
        <f t="shared" si="20"/>
        <v>0</v>
      </c>
      <c r="AA243" s="50">
        <f t="shared" si="21"/>
        <v>20</v>
      </c>
      <c r="AB243" s="50">
        <f t="shared" si="22"/>
        <v>0</v>
      </c>
      <c r="AC243" s="50">
        <f t="shared" si="23"/>
        <v>0</v>
      </c>
    </row>
    <row r="244" spans="1:29" s="50" customFormat="1" ht="35.25" customHeight="1" x14ac:dyDescent="0.25">
      <c r="A244" s="89" t="s">
        <v>224</v>
      </c>
      <c r="B244" s="94" t="s">
        <v>22743</v>
      </c>
      <c r="C244" s="91" t="s">
        <v>97</v>
      </c>
      <c r="D244" s="91" t="s">
        <v>197</v>
      </c>
      <c r="E244" s="122" t="s">
        <v>17665</v>
      </c>
      <c r="F244" s="92" t="s">
        <v>12</v>
      </c>
      <c r="G244" s="92" t="s">
        <v>103</v>
      </c>
      <c r="H244" s="92" t="s">
        <v>22735</v>
      </c>
      <c r="I244" s="162" t="s">
        <v>22737</v>
      </c>
      <c r="J244" s="96"/>
      <c r="K244" s="95"/>
      <c r="L244" s="96"/>
      <c r="M244" s="95"/>
      <c r="N244" s="94"/>
      <c r="O244" s="94" t="s">
        <v>244</v>
      </c>
      <c r="P244" s="94" t="s">
        <v>2736</v>
      </c>
      <c r="Q244" s="98" t="s">
        <v>22736</v>
      </c>
      <c r="R244" s="98" t="s">
        <v>234</v>
      </c>
      <c r="S244" s="99" t="s">
        <v>234</v>
      </c>
      <c r="T244" s="94" t="s">
        <v>420</v>
      </c>
      <c r="U244" s="120"/>
      <c r="V244" s="120"/>
      <c r="W244" s="100" t="str">
        <f>VLOOKUP(TRIM(X244),X10:Y94,2,FALSE)</f>
        <v>Tao</v>
      </c>
      <c r="X244" s="50" t="str">
        <f t="shared" si="18"/>
        <v>8.4</v>
      </c>
      <c r="Y244" s="50">
        <f t="shared" si="19"/>
        <v>0</v>
      </c>
      <c r="Z244" s="50">
        <f t="shared" si="20"/>
        <v>0</v>
      </c>
      <c r="AA244" s="50">
        <f t="shared" si="21"/>
        <v>20</v>
      </c>
      <c r="AB244" s="50">
        <f t="shared" si="22"/>
        <v>0</v>
      </c>
      <c r="AC244" s="50">
        <f t="shared" si="23"/>
        <v>0</v>
      </c>
    </row>
    <row r="245" spans="1:29" s="50" customFormat="1" ht="35.25" customHeight="1" x14ac:dyDescent="0.25">
      <c r="A245" s="89" t="s">
        <v>224</v>
      </c>
      <c r="B245" s="94" t="s">
        <v>22742</v>
      </c>
      <c r="C245" s="91" t="s">
        <v>97</v>
      </c>
      <c r="D245" s="91" t="s">
        <v>16144</v>
      </c>
      <c r="E245" s="122" t="s">
        <v>17666</v>
      </c>
      <c r="F245" s="92" t="s">
        <v>12</v>
      </c>
      <c r="G245" s="92" t="s">
        <v>104</v>
      </c>
      <c r="H245" s="92" t="s">
        <v>22739</v>
      </c>
      <c r="I245" s="162" t="s">
        <v>22740</v>
      </c>
      <c r="J245" s="96"/>
      <c r="K245" s="95"/>
      <c r="L245" s="96"/>
      <c r="M245" s="95"/>
      <c r="N245" s="94"/>
      <c r="O245" s="94" t="s">
        <v>244</v>
      </c>
      <c r="P245" s="94" t="s">
        <v>22863</v>
      </c>
      <c r="Q245" s="98" t="s">
        <v>22738</v>
      </c>
      <c r="R245" s="98" t="s">
        <v>234</v>
      </c>
      <c r="S245" s="99" t="s">
        <v>234</v>
      </c>
      <c r="T245" s="94" t="s">
        <v>22741</v>
      </c>
      <c r="U245" s="120"/>
      <c r="V245" s="120"/>
      <c r="W245" s="100" t="str">
        <f>VLOOKUP(TRIM(X245),X10:Y94,2,FALSE)</f>
        <v>Puneet</v>
      </c>
      <c r="X245" s="50" t="str">
        <f t="shared" si="18"/>
        <v>9.4</v>
      </c>
      <c r="Y245" s="50">
        <f t="shared" si="19"/>
        <v>0</v>
      </c>
      <c r="Z245" s="50">
        <f t="shared" si="20"/>
        <v>0</v>
      </c>
      <c r="AA245" s="50">
        <f t="shared" si="21"/>
        <v>18</v>
      </c>
      <c r="AB245" s="50">
        <f t="shared" si="22"/>
        <v>0</v>
      </c>
      <c r="AC245" s="50">
        <f t="shared" si="23"/>
        <v>0</v>
      </c>
    </row>
    <row r="246" spans="1:29" s="50" customFormat="1" ht="35.25" customHeight="1" x14ac:dyDescent="0.25">
      <c r="A246" s="89" t="s">
        <v>224</v>
      </c>
      <c r="B246" s="94" t="s">
        <v>22750</v>
      </c>
      <c r="C246" s="91" t="s">
        <v>97</v>
      </c>
      <c r="D246" s="91" t="s">
        <v>183</v>
      </c>
      <c r="E246" s="122" t="s">
        <v>17667</v>
      </c>
      <c r="F246" s="92" t="s">
        <v>12</v>
      </c>
      <c r="G246" s="92" t="s">
        <v>103</v>
      </c>
      <c r="H246" s="92" t="s">
        <v>22746</v>
      </c>
      <c r="I246" s="162" t="s">
        <v>22749</v>
      </c>
      <c r="J246" s="96"/>
      <c r="K246" s="95"/>
      <c r="L246" s="96"/>
      <c r="M246" s="95"/>
      <c r="N246" s="94"/>
      <c r="O246" s="94" t="s">
        <v>244</v>
      </c>
      <c r="P246" s="94" t="s">
        <v>22748</v>
      </c>
      <c r="Q246" s="98" t="s">
        <v>22744</v>
      </c>
      <c r="R246" s="98" t="s">
        <v>234</v>
      </c>
      <c r="S246" s="99" t="s">
        <v>234</v>
      </c>
      <c r="T246" s="94" t="s">
        <v>22747</v>
      </c>
      <c r="U246" s="120"/>
      <c r="V246" s="120"/>
      <c r="W246" s="100" t="str">
        <f>VLOOKUP(TRIM(X246),X10:Y94,2,FALSE)</f>
        <v>Andy</v>
      </c>
      <c r="X246" s="50" t="str">
        <f t="shared" si="18"/>
        <v>8.1</v>
      </c>
      <c r="Y246" s="50">
        <f t="shared" si="19"/>
        <v>0</v>
      </c>
      <c r="Z246" s="50">
        <f t="shared" si="20"/>
        <v>0</v>
      </c>
      <c r="AA246" s="50">
        <f t="shared" si="21"/>
        <v>18</v>
      </c>
      <c r="AB246" s="50">
        <f t="shared" si="22"/>
        <v>0</v>
      </c>
      <c r="AC246" s="50">
        <f t="shared" si="23"/>
        <v>0</v>
      </c>
    </row>
    <row r="247" spans="1:29" s="50" customFormat="1" ht="35.25" customHeight="1" x14ac:dyDescent="0.25">
      <c r="A247" s="89" t="s">
        <v>224</v>
      </c>
      <c r="B247" s="94" t="s">
        <v>22752</v>
      </c>
      <c r="C247" s="91" t="s">
        <v>97</v>
      </c>
      <c r="D247" s="91" t="s">
        <v>202</v>
      </c>
      <c r="E247" s="122" t="s">
        <v>17668</v>
      </c>
      <c r="F247" s="92" t="s">
        <v>12</v>
      </c>
      <c r="G247" s="92" t="s">
        <v>103</v>
      </c>
      <c r="H247" s="92" t="s">
        <v>22751</v>
      </c>
      <c r="I247" s="162" t="s">
        <v>22753</v>
      </c>
      <c r="J247" s="96"/>
      <c r="K247" s="95"/>
      <c r="L247" s="96"/>
      <c r="M247" s="95"/>
      <c r="N247" s="94"/>
      <c r="O247" s="94" t="s">
        <v>244</v>
      </c>
      <c r="P247" s="94" t="s">
        <v>20218</v>
      </c>
      <c r="Q247" s="98" t="s">
        <v>22745</v>
      </c>
      <c r="R247" s="98" t="s">
        <v>234</v>
      </c>
      <c r="S247" s="99" t="s">
        <v>234</v>
      </c>
      <c r="T247" s="94" t="s">
        <v>675</v>
      </c>
      <c r="U247" s="120"/>
      <c r="V247" s="120"/>
      <c r="W247" s="100" t="str">
        <f>VLOOKUP(TRIM(X247),X10:Y94,2,FALSE)</f>
        <v>Tao</v>
      </c>
      <c r="X247" s="50" t="str">
        <f t="shared" si="18"/>
        <v>8.9</v>
      </c>
      <c r="Y247" s="50">
        <f t="shared" si="19"/>
        <v>0</v>
      </c>
      <c r="Z247" s="50">
        <f t="shared" si="20"/>
        <v>0</v>
      </c>
      <c r="AA247" s="50">
        <f t="shared" si="21"/>
        <v>18</v>
      </c>
      <c r="AB247" s="50">
        <f t="shared" si="22"/>
        <v>0</v>
      </c>
      <c r="AC247" s="50">
        <f t="shared" si="23"/>
        <v>0</v>
      </c>
    </row>
    <row r="248" spans="1:29" s="50" customFormat="1" ht="35.25" customHeight="1" x14ac:dyDescent="0.25">
      <c r="A248" s="89" t="s">
        <v>224</v>
      </c>
      <c r="B248" s="94" t="s">
        <v>22784</v>
      </c>
      <c r="C248" s="91" t="s">
        <v>97</v>
      </c>
      <c r="D248" s="91" t="s">
        <v>204</v>
      </c>
      <c r="E248" s="122" t="s">
        <v>17669</v>
      </c>
      <c r="F248" s="92" t="s">
        <v>12</v>
      </c>
      <c r="G248" s="92" t="s">
        <v>103</v>
      </c>
      <c r="H248" s="92" t="s">
        <v>22782</v>
      </c>
      <c r="I248" s="162" t="s">
        <v>22864</v>
      </c>
      <c r="J248" s="96"/>
      <c r="K248" s="95"/>
      <c r="L248" s="96"/>
      <c r="M248" s="95"/>
      <c r="N248" s="94"/>
      <c r="O248" s="94" t="s">
        <v>244</v>
      </c>
      <c r="P248" s="94" t="s">
        <v>14040</v>
      </c>
      <c r="Q248" s="98" t="s">
        <v>22781</v>
      </c>
      <c r="R248" s="98" t="s">
        <v>234</v>
      </c>
      <c r="S248" s="99" t="s">
        <v>234</v>
      </c>
      <c r="T248" s="94" t="s">
        <v>22783</v>
      </c>
      <c r="U248" s="120"/>
      <c r="V248" s="120"/>
      <c r="W248" s="100" t="str">
        <f>VLOOKUP(TRIM(X248),X10:Y94,2,FALSE)</f>
        <v>Andy</v>
      </c>
      <c r="X248" s="50" t="str">
        <f t="shared" si="18"/>
        <v>8.11</v>
      </c>
      <c r="Y248" s="50">
        <f t="shared" si="19"/>
        <v>0</v>
      </c>
      <c r="Z248" s="50">
        <f t="shared" si="20"/>
        <v>0</v>
      </c>
      <c r="AA248" s="50">
        <f t="shared" si="21"/>
        <v>20</v>
      </c>
      <c r="AB248" s="50">
        <f t="shared" si="22"/>
        <v>0</v>
      </c>
      <c r="AC248" s="50">
        <f t="shared" si="23"/>
        <v>0</v>
      </c>
    </row>
    <row r="249" spans="1:29" s="50" customFormat="1" ht="35.25" customHeight="1" x14ac:dyDescent="0.25">
      <c r="A249" s="89" t="s">
        <v>224</v>
      </c>
      <c r="B249" s="94" t="s">
        <v>22801</v>
      </c>
      <c r="C249" s="91" t="s">
        <v>97</v>
      </c>
      <c r="D249" s="91" t="s">
        <v>204</v>
      </c>
      <c r="E249" s="122" t="s">
        <v>17670</v>
      </c>
      <c r="F249" s="92" t="s">
        <v>12</v>
      </c>
      <c r="G249" s="92" t="s">
        <v>104</v>
      </c>
      <c r="H249" s="92" t="s">
        <v>22799</v>
      </c>
      <c r="I249" s="162" t="s">
        <v>22800</v>
      </c>
      <c r="J249" s="96"/>
      <c r="K249" s="95"/>
      <c r="L249" s="96"/>
      <c r="M249" s="95"/>
      <c r="N249" s="94"/>
      <c r="O249" s="94" t="s">
        <v>244</v>
      </c>
      <c r="P249" s="94" t="s">
        <v>8692</v>
      </c>
      <c r="Q249" s="98" t="s">
        <v>22798</v>
      </c>
      <c r="R249" s="98" t="s">
        <v>227</v>
      </c>
      <c r="S249" s="99" t="s">
        <v>227</v>
      </c>
      <c r="T249" s="94" t="s">
        <v>532</v>
      </c>
      <c r="U249" s="120"/>
      <c r="V249" s="120"/>
      <c r="W249" s="100" t="str">
        <f>VLOOKUP(TRIM(X249),X10:Y94,2,FALSE)</f>
        <v>Andy</v>
      </c>
      <c r="X249" s="50" t="str">
        <f t="shared" si="18"/>
        <v>8.11</v>
      </c>
      <c r="Y249" s="50">
        <f t="shared" si="19"/>
        <v>0</v>
      </c>
      <c r="Z249" s="50">
        <f t="shared" si="20"/>
        <v>0</v>
      </c>
      <c r="AA249" s="50">
        <f t="shared" si="21"/>
        <v>18</v>
      </c>
      <c r="AB249" s="50">
        <f t="shared" si="22"/>
        <v>0</v>
      </c>
      <c r="AC249" s="50">
        <f t="shared" si="23"/>
        <v>0</v>
      </c>
    </row>
    <row r="250" spans="1:29" s="50" customFormat="1" ht="35.25" customHeight="1" x14ac:dyDescent="0.25">
      <c r="A250" s="89" t="s">
        <v>224</v>
      </c>
      <c r="B250" s="94" t="s">
        <v>230</v>
      </c>
      <c r="C250" s="91" t="s">
        <v>97</v>
      </c>
      <c r="D250" s="91" t="s">
        <v>197</v>
      </c>
      <c r="E250" s="122" t="s">
        <v>17671</v>
      </c>
      <c r="F250" s="92" t="s">
        <v>12</v>
      </c>
      <c r="G250" s="92" t="s">
        <v>103</v>
      </c>
      <c r="H250" s="92" t="s">
        <v>23716</v>
      </c>
      <c r="I250" s="162" t="s">
        <v>23717</v>
      </c>
      <c r="J250" s="96"/>
      <c r="K250" s="95"/>
      <c r="L250" s="96"/>
      <c r="M250" s="95"/>
      <c r="N250" s="94"/>
      <c r="O250" s="94" t="s">
        <v>244</v>
      </c>
      <c r="P250" s="94" t="s">
        <v>23714</v>
      </c>
      <c r="Q250" s="98" t="s">
        <v>23715</v>
      </c>
      <c r="R250" s="98" t="s">
        <v>24076</v>
      </c>
      <c r="S250" s="99" t="s">
        <v>227</v>
      </c>
      <c r="T250" s="94" t="s">
        <v>23718</v>
      </c>
      <c r="U250" s="120"/>
      <c r="V250" s="120"/>
      <c r="W250" s="100" t="str">
        <f>VLOOKUP(TRIM(X250),X10:Y94,2,FALSE)</f>
        <v>Tao</v>
      </c>
      <c r="X250" s="50" t="str">
        <f t="shared" si="18"/>
        <v>8.4</v>
      </c>
      <c r="Y250" s="50">
        <f t="shared" si="19"/>
        <v>0</v>
      </c>
      <c r="Z250" s="50">
        <f t="shared" si="20"/>
        <v>0</v>
      </c>
      <c r="AA250" s="50">
        <f t="shared" si="21"/>
        <v>19</v>
      </c>
      <c r="AB250" s="50">
        <f t="shared" si="22"/>
        <v>0</v>
      </c>
      <c r="AC250" s="50">
        <f t="shared" si="23"/>
        <v>0</v>
      </c>
    </row>
    <row r="251" spans="1:29" s="50" customFormat="1" ht="35.25" customHeight="1" x14ac:dyDescent="0.25">
      <c r="A251" s="89"/>
      <c r="B251" s="94" t="s">
        <v>41</v>
      </c>
      <c r="C251" s="91" t="s">
        <v>14</v>
      </c>
      <c r="D251" s="91" t="s">
        <v>92</v>
      </c>
      <c r="E251" s="122" t="s">
        <v>17672</v>
      </c>
      <c r="F251" s="92" t="s">
        <v>12</v>
      </c>
      <c r="G251" s="209" t="s">
        <v>104</v>
      </c>
      <c r="H251" s="209" t="s">
        <v>23775</v>
      </c>
      <c r="I251" s="210" t="s">
        <v>19606</v>
      </c>
      <c r="J251" s="151"/>
      <c r="K251" s="152"/>
      <c r="L251" s="151"/>
      <c r="M251" s="152"/>
      <c r="N251" s="151"/>
      <c r="O251" s="151"/>
      <c r="P251" s="151"/>
      <c r="Q251" s="211" t="s">
        <v>19755</v>
      </c>
      <c r="R251" s="211" t="s">
        <v>255</v>
      </c>
      <c r="S251" s="153"/>
      <c r="T251" s="94" t="s">
        <v>102</v>
      </c>
      <c r="U251" s="120"/>
      <c r="V251" s="120"/>
      <c r="W251" s="100" t="str">
        <f>VLOOKUP(TRIM(X251),X10:Y94,2,FALSE)</f>
        <v>Withdrawn</v>
      </c>
      <c r="X251" s="50" t="str">
        <f t="shared" si="18"/>
        <v>99</v>
      </c>
      <c r="Y251" s="50">
        <f t="shared" si="19"/>
        <v>0</v>
      </c>
      <c r="Z251" s="50">
        <f t="shared" si="20"/>
        <v>0</v>
      </c>
      <c r="AA251" s="50">
        <f t="shared" si="21"/>
        <v>6</v>
      </c>
      <c r="AB251" s="50">
        <f t="shared" si="22"/>
        <v>0</v>
      </c>
      <c r="AC251" s="50">
        <f t="shared" si="23"/>
        <v>0</v>
      </c>
    </row>
    <row r="252" spans="1:29" s="50" customFormat="1" ht="35.25" customHeight="1" x14ac:dyDescent="0.25">
      <c r="A252" s="89"/>
      <c r="B252" s="94" t="s">
        <v>41</v>
      </c>
      <c r="C252" s="91" t="s">
        <v>14</v>
      </c>
      <c r="D252" s="91" t="s">
        <v>92</v>
      </c>
      <c r="E252" s="122" t="s">
        <v>17673</v>
      </c>
      <c r="F252" s="92" t="s">
        <v>12</v>
      </c>
      <c r="G252" s="209" t="s">
        <v>104</v>
      </c>
      <c r="H252" s="209" t="s">
        <v>23775</v>
      </c>
      <c r="I252" s="210" t="s">
        <v>19606</v>
      </c>
      <c r="J252" s="151"/>
      <c r="K252" s="152"/>
      <c r="L252" s="151"/>
      <c r="M252" s="152"/>
      <c r="N252" s="151"/>
      <c r="O252" s="151"/>
      <c r="P252" s="151"/>
      <c r="Q252" s="211" t="s">
        <v>19755</v>
      </c>
      <c r="R252" s="211" t="s">
        <v>255</v>
      </c>
      <c r="S252" s="153"/>
      <c r="T252" s="94" t="s">
        <v>102</v>
      </c>
      <c r="U252" s="120"/>
      <c r="V252" s="120"/>
      <c r="W252" s="100" t="str">
        <f>VLOOKUP(TRIM(X252),X10:Y94,2,FALSE)</f>
        <v>Withdrawn</v>
      </c>
      <c r="X252" s="50" t="str">
        <f t="shared" si="18"/>
        <v>99</v>
      </c>
      <c r="Y252" s="50">
        <f t="shared" si="19"/>
        <v>0</v>
      </c>
      <c r="Z252" s="50">
        <f t="shared" si="20"/>
        <v>0</v>
      </c>
      <c r="AA252" s="50">
        <f t="shared" si="21"/>
        <v>6</v>
      </c>
      <c r="AB252" s="50">
        <f t="shared" si="22"/>
        <v>0</v>
      </c>
      <c r="AC252" s="50">
        <f t="shared" si="23"/>
        <v>0</v>
      </c>
    </row>
    <row r="253" spans="1:29" s="50" customFormat="1" ht="35.25" customHeight="1" x14ac:dyDescent="0.25">
      <c r="A253" s="89"/>
      <c r="B253" s="94" t="s">
        <v>41</v>
      </c>
      <c r="C253" s="91" t="s">
        <v>14</v>
      </c>
      <c r="D253" s="91" t="s">
        <v>92</v>
      </c>
      <c r="E253" s="122" t="s">
        <v>17674</v>
      </c>
      <c r="F253" s="92" t="s">
        <v>12</v>
      </c>
      <c r="G253" s="209" t="s">
        <v>104</v>
      </c>
      <c r="H253" s="209" t="s">
        <v>23775</v>
      </c>
      <c r="I253" s="210" t="s">
        <v>19606</v>
      </c>
      <c r="J253" s="151"/>
      <c r="K253" s="152"/>
      <c r="L253" s="151"/>
      <c r="M253" s="152"/>
      <c r="N253" s="151"/>
      <c r="O253" s="151"/>
      <c r="P253" s="151"/>
      <c r="Q253" s="211" t="s">
        <v>19755</v>
      </c>
      <c r="R253" s="211" t="s">
        <v>255</v>
      </c>
      <c r="S253" s="153"/>
      <c r="T253" s="94" t="s">
        <v>102</v>
      </c>
      <c r="U253" s="120"/>
      <c r="V253" s="120"/>
      <c r="W253" s="100" t="str">
        <f>VLOOKUP(TRIM(X253),X10:Y94,2,FALSE)</f>
        <v>Withdrawn</v>
      </c>
      <c r="X253" s="50" t="str">
        <f t="shared" si="18"/>
        <v>99</v>
      </c>
      <c r="Y253" s="50">
        <f t="shared" si="19"/>
        <v>0</v>
      </c>
      <c r="Z253" s="50">
        <f t="shared" si="20"/>
        <v>0</v>
      </c>
      <c r="AA253" s="50">
        <f t="shared" si="21"/>
        <v>6</v>
      </c>
      <c r="AB253" s="50">
        <f t="shared" si="22"/>
        <v>0</v>
      </c>
      <c r="AC253" s="50">
        <f t="shared" si="23"/>
        <v>0</v>
      </c>
    </row>
    <row r="254" spans="1:29" s="50" customFormat="1" ht="35.25" customHeight="1" x14ac:dyDescent="0.25">
      <c r="A254" s="89"/>
      <c r="B254" s="94" t="s">
        <v>41</v>
      </c>
      <c r="C254" s="91" t="s">
        <v>14</v>
      </c>
      <c r="D254" s="91" t="s">
        <v>92</v>
      </c>
      <c r="E254" s="122" t="s">
        <v>17675</v>
      </c>
      <c r="F254" s="92" t="s">
        <v>12</v>
      </c>
      <c r="G254" s="209" t="s">
        <v>104</v>
      </c>
      <c r="H254" s="209" t="s">
        <v>23775</v>
      </c>
      <c r="I254" s="210" t="s">
        <v>19606</v>
      </c>
      <c r="J254" s="151"/>
      <c r="K254" s="152"/>
      <c r="L254" s="151"/>
      <c r="M254" s="152"/>
      <c r="N254" s="151"/>
      <c r="O254" s="151"/>
      <c r="P254" s="151"/>
      <c r="Q254" s="211" t="s">
        <v>19755</v>
      </c>
      <c r="R254" s="211" t="s">
        <v>255</v>
      </c>
      <c r="S254" s="153"/>
      <c r="T254" s="94" t="s">
        <v>102</v>
      </c>
      <c r="U254" s="120"/>
      <c r="V254" s="120"/>
      <c r="W254" s="100" t="str">
        <f>VLOOKUP(TRIM(X254),X10:Y94,2,FALSE)</f>
        <v>Withdrawn</v>
      </c>
      <c r="X254" s="50" t="str">
        <f t="shared" si="18"/>
        <v>99</v>
      </c>
      <c r="Y254" s="50">
        <f t="shared" si="19"/>
        <v>0</v>
      </c>
      <c r="Z254" s="50">
        <f t="shared" si="20"/>
        <v>0</v>
      </c>
      <c r="AA254" s="50">
        <f t="shared" si="21"/>
        <v>6</v>
      </c>
      <c r="AB254" s="50">
        <f t="shared" si="22"/>
        <v>0</v>
      </c>
      <c r="AC254" s="50">
        <f t="shared" si="23"/>
        <v>0</v>
      </c>
    </row>
    <row r="255" spans="1:29" s="50" customFormat="1" ht="35.25" customHeight="1" x14ac:dyDescent="0.25">
      <c r="A255" s="89" t="s">
        <v>224</v>
      </c>
      <c r="B255" s="94" t="s">
        <v>21433</v>
      </c>
      <c r="C255" s="91" t="s">
        <v>97</v>
      </c>
      <c r="D255" s="91" t="s">
        <v>81</v>
      </c>
      <c r="E255" s="122" t="s">
        <v>17676</v>
      </c>
      <c r="F255" s="92" t="s">
        <v>15</v>
      </c>
      <c r="G255" s="92" t="s">
        <v>98</v>
      </c>
      <c r="H255" s="92" t="s">
        <v>21434</v>
      </c>
      <c r="I255" s="162" t="s">
        <v>22865</v>
      </c>
      <c r="J255" s="96" t="s">
        <v>2396</v>
      </c>
      <c r="K255" s="95">
        <v>365</v>
      </c>
      <c r="L255" s="96"/>
      <c r="M255" s="95" t="s">
        <v>106</v>
      </c>
      <c r="N255" s="94" t="s">
        <v>2464</v>
      </c>
      <c r="O255" s="94" t="s">
        <v>244</v>
      </c>
      <c r="P255" s="94" t="s">
        <v>581</v>
      </c>
      <c r="Q255" s="98" t="s">
        <v>21432</v>
      </c>
      <c r="R255" s="98" t="s">
        <v>225</v>
      </c>
      <c r="S255" s="99" t="s">
        <v>5405</v>
      </c>
      <c r="T255" s="94" t="s">
        <v>291</v>
      </c>
      <c r="U255" s="120"/>
      <c r="V255" s="120"/>
      <c r="W255" s="100" t="str">
        <f>VLOOKUP(TRIM(X255),X10:Y94,2,FALSE)</f>
        <v>Andy</v>
      </c>
      <c r="X255" s="50" t="str">
        <f t="shared" si="18"/>
        <v>6.8</v>
      </c>
      <c r="Y255" s="50">
        <f t="shared" si="19"/>
        <v>1</v>
      </c>
      <c r="Z255" s="50">
        <f t="shared" si="20"/>
        <v>0</v>
      </c>
      <c r="AA255" s="50">
        <f t="shared" si="21"/>
        <v>53</v>
      </c>
      <c r="AB255" s="50">
        <f t="shared" si="22"/>
        <v>0</v>
      </c>
      <c r="AC255" s="50">
        <f t="shared" si="23"/>
        <v>0</v>
      </c>
    </row>
    <row r="256" spans="1:29" s="50" customFormat="1" ht="35.25" customHeight="1" x14ac:dyDescent="0.25">
      <c r="A256" s="89" t="s">
        <v>224</v>
      </c>
      <c r="B256" s="94" t="s">
        <v>21437</v>
      </c>
      <c r="C256" s="91" t="s">
        <v>97</v>
      </c>
      <c r="D256" s="91" t="s">
        <v>223</v>
      </c>
      <c r="E256" s="122" t="s">
        <v>17677</v>
      </c>
      <c r="F256" s="92" t="s">
        <v>16</v>
      </c>
      <c r="G256" s="92" t="s">
        <v>98</v>
      </c>
      <c r="H256" s="92" t="s">
        <v>19607</v>
      </c>
      <c r="I256" s="162" t="s">
        <v>21435</v>
      </c>
      <c r="J256" s="96" t="s">
        <v>246</v>
      </c>
      <c r="K256" s="95">
        <v>3007</v>
      </c>
      <c r="L256" s="96"/>
      <c r="M256" s="95" t="s">
        <v>106</v>
      </c>
      <c r="N256" s="94" t="s">
        <v>19519</v>
      </c>
      <c r="O256" s="94" t="s">
        <v>244</v>
      </c>
      <c r="P256" s="94" t="s">
        <v>569</v>
      </c>
      <c r="Q256" s="98" t="s">
        <v>21436</v>
      </c>
      <c r="R256" s="98" t="s">
        <v>234</v>
      </c>
      <c r="S256" s="99" t="s">
        <v>234</v>
      </c>
      <c r="T256" s="94" t="s">
        <v>412</v>
      </c>
      <c r="U256" s="120"/>
      <c r="V256" s="120"/>
      <c r="W256" s="100" t="str">
        <f>VLOOKUP(TRIM(X256),X10:Y94,2,FALSE)</f>
        <v>Andy</v>
      </c>
      <c r="X256" s="50" t="str">
        <f t="shared" si="18"/>
        <v>8.15</v>
      </c>
      <c r="Y256" s="50">
        <f t="shared" si="19"/>
        <v>0</v>
      </c>
      <c r="Z256" s="50">
        <f t="shared" si="20"/>
        <v>0</v>
      </c>
      <c r="AA256" s="50">
        <f t="shared" si="21"/>
        <v>79</v>
      </c>
      <c r="AB256" s="50">
        <f t="shared" si="22"/>
        <v>0</v>
      </c>
      <c r="AC256" s="50">
        <f t="shared" si="23"/>
        <v>0</v>
      </c>
    </row>
    <row r="257" spans="1:29" s="50" customFormat="1" ht="35.25" customHeight="1" x14ac:dyDescent="0.25">
      <c r="A257" s="89" t="s">
        <v>224</v>
      </c>
      <c r="B257" s="94" t="s">
        <v>21439</v>
      </c>
      <c r="C257" s="91" t="s">
        <v>97</v>
      </c>
      <c r="D257" s="91" t="s">
        <v>223</v>
      </c>
      <c r="E257" s="122" t="s">
        <v>17678</v>
      </c>
      <c r="F257" s="92" t="s">
        <v>16</v>
      </c>
      <c r="G257" s="92" t="s">
        <v>98</v>
      </c>
      <c r="H257" s="92" t="s">
        <v>19607</v>
      </c>
      <c r="I257" s="162" t="s">
        <v>21435</v>
      </c>
      <c r="J257" s="96" t="s">
        <v>105</v>
      </c>
      <c r="K257" s="95">
        <v>2896</v>
      </c>
      <c r="L257" s="96"/>
      <c r="M257" s="95" t="s">
        <v>106</v>
      </c>
      <c r="N257" s="94" t="s">
        <v>2464</v>
      </c>
      <c r="O257" s="94" t="s">
        <v>244</v>
      </c>
      <c r="P257" s="94" t="s">
        <v>569</v>
      </c>
      <c r="Q257" s="98" t="s">
        <v>21438</v>
      </c>
      <c r="R257" s="98" t="s">
        <v>234</v>
      </c>
      <c r="S257" s="99" t="s">
        <v>234</v>
      </c>
      <c r="T257" s="94" t="s">
        <v>412</v>
      </c>
      <c r="U257" s="120"/>
      <c r="V257" s="120"/>
      <c r="W257" s="100" t="str">
        <f>VLOOKUP(TRIM(X257),X10:Y94,2,FALSE)</f>
        <v>Andy</v>
      </c>
      <c r="X257" s="50" t="str">
        <f t="shared" si="18"/>
        <v>8.15</v>
      </c>
      <c r="Y257" s="50">
        <f t="shared" si="19"/>
        <v>0</v>
      </c>
      <c r="Z257" s="50">
        <f t="shared" si="20"/>
        <v>0</v>
      </c>
      <c r="AA257" s="50">
        <f t="shared" si="21"/>
        <v>79</v>
      </c>
      <c r="AB257" s="50">
        <f t="shared" si="22"/>
        <v>0</v>
      </c>
      <c r="AC257" s="50">
        <f t="shared" si="23"/>
        <v>0</v>
      </c>
    </row>
    <row r="258" spans="1:29" s="50" customFormat="1" ht="35.25" customHeight="1" x14ac:dyDescent="0.25">
      <c r="A258" s="89" t="s">
        <v>224</v>
      </c>
      <c r="B258" s="94" t="s">
        <v>21441</v>
      </c>
      <c r="C258" s="91" t="s">
        <v>97</v>
      </c>
      <c r="D258" s="91" t="s">
        <v>223</v>
      </c>
      <c r="E258" s="122" t="s">
        <v>17679</v>
      </c>
      <c r="F258" s="92" t="s">
        <v>16</v>
      </c>
      <c r="G258" s="92" t="s">
        <v>98</v>
      </c>
      <c r="H258" s="92" t="s">
        <v>19607</v>
      </c>
      <c r="I258" s="162" t="s">
        <v>21435</v>
      </c>
      <c r="J258" s="96" t="s">
        <v>267</v>
      </c>
      <c r="K258" s="95">
        <v>605</v>
      </c>
      <c r="L258" s="96"/>
      <c r="M258" s="95" t="s">
        <v>106</v>
      </c>
      <c r="N258" s="94" t="s">
        <v>2464</v>
      </c>
      <c r="O258" s="94" t="s">
        <v>244</v>
      </c>
      <c r="P258" s="94" t="s">
        <v>569</v>
      </c>
      <c r="Q258" s="98" t="s">
        <v>21440</v>
      </c>
      <c r="R258" s="98" t="s">
        <v>234</v>
      </c>
      <c r="S258" s="99" t="s">
        <v>234</v>
      </c>
      <c r="T258" s="94" t="s">
        <v>412</v>
      </c>
      <c r="U258" s="120"/>
      <c r="V258" s="120"/>
      <c r="W258" s="100" t="str">
        <f>VLOOKUP(TRIM(X258),X10:Y94,2,FALSE)</f>
        <v>Andy</v>
      </c>
      <c r="X258" s="50" t="str">
        <f t="shared" si="18"/>
        <v>8.15</v>
      </c>
      <c r="Y258" s="50">
        <f t="shared" si="19"/>
        <v>0</v>
      </c>
      <c r="Z258" s="50">
        <f t="shared" si="20"/>
        <v>0</v>
      </c>
      <c r="AA258" s="50">
        <f t="shared" si="21"/>
        <v>79</v>
      </c>
      <c r="AB258" s="50">
        <f t="shared" si="22"/>
        <v>0</v>
      </c>
      <c r="AC258" s="50">
        <f t="shared" si="23"/>
        <v>0</v>
      </c>
    </row>
    <row r="259" spans="1:29" s="50" customFormat="1" ht="35.25" customHeight="1" x14ac:dyDescent="0.25">
      <c r="A259" s="89" t="s">
        <v>224</v>
      </c>
      <c r="B259" s="94" t="s">
        <v>9165</v>
      </c>
      <c r="C259" s="91" t="s">
        <v>97</v>
      </c>
      <c r="D259" s="91" t="s">
        <v>56</v>
      </c>
      <c r="E259" s="122" t="s">
        <v>17680</v>
      </c>
      <c r="F259" s="92" t="s">
        <v>270</v>
      </c>
      <c r="G259" s="92" t="s">
        <v>98</v>
      </c>
      <c r="H259" s="92" t="s">
        <v>9015</v>
      </c>
      <c r="I259" s="162" t="s">
        <v>9016</v>
      </c>
      <c r="J259" s="96"/>
      <c r="K259" s="95"/>
      <c r="L259" s="96"/>
      <c r="M259" s="95"/>
      <c r="N259" s="94"/>
      <c r="O259" s="94" t="s">
        <v>124</v>
      </c>
      <c r="P259" s="94" t="s">
        <v>9019</v>
      </c>
      <c r="Q259" s="98" t="s">
        <v>19609</v>
      </c>
      <c r="R259" s="98" t="s">
        <v>22564</v>
      </c>
      <c r="S259" s="99" t="s">
        <v>279</v>
      </c>
      <c r="T259" s="94" t="s">
        <v>444</v>
      </c>
      <c r="U259" s="120"/>
      <c r="V259" s="120"/>
      <c r="W259" s="100" t="str">
        <f>VLOOKUP(TRIM(X259),X10:Y94,2,FALSE)</f>
        <v>Andy</v>
      </c>
      <c r="X259" s="50" t="str">
        <f t="shared" si="18"/>
        <v>4.1</v>
      </c>
      <c r="Y259" s="50">
        <f t="shared" si="19"/>
        <v>0</v>
      </c>
      <c r="Z259" s="50">
        <f t="shared" si="20"/>
        <v>0</v>
      </c>
      <c r="AA259" s="50">
        <f t="shared" si="21"/>
        <v>20</v>
      </c>
      <c r="AB259" s="50">
        <f t="shared" si="22"/>
        <v>0</v>
      </c>
      <c r="AC259" s="50">
        <f t="shared" si="23"/>
        <v>0</v>
      </c>
    </row>
    <row r="260" spans="1:29" s="50" customFormat="1" ht="35.25" customHeight="1" x14ac:dyDescent="0.25">
      <c r="A260" s="89" t="s">
        <v>224</v>
      </c>
      <c r="B260" s="94" t="s">
        <v>9650</v>
      </c>
      <c r="C260" s="91" t="s">
        <v>97</v>
      </c>
      <c r="D260" s="91" t="s">
        <v>56</v>
      </c>
      <c r="E260" s="122" t="s">
        <v>17681</v>
      </c>
      <c r="F260" s="92" t="s">
        <v>15</v>
      </c>
      <c r="G260" s="92" t="s">
        <v>98</v>
      </c>
      <c r="H260" s="92" t="s">
        <v>9018</v>
      </c>
      <c r="I260" s="162" t="s">
        <v>9016</v>
      </c>
      <c r="J260" s="96" t="s">
        <v>2466</v>
      </c>
      <c r="K260" s="95">
        <v>480</v>
      </c>
      <c r="L260" s="96"/>
      <c r="M260" s="95" t="s">
        <v>106</v>
      </c>
      <c r="N260" s="94" t="s">
        <v>2149</v>
      </c>
      <c r="O260" s="94" t="s">
        <v>124</v>
      </c>
      <c r="P260" s="94" t="s">
        <v>9019</v>
      </c>
      <c r="Q260" s="98" t="s">
        <v>9649</v>
      </c>
      <c r="R260" s="98" t="s">
        <v>225</v>
      </c>
      <c r="S260" s="99" t="s">
        <v>5405</v>
      </c>
      <c r="T260" s="94" t="s">
        <v>444</v>
      </c>
      <c r="U260" s="120"/>
      <c r="V260" s="120"/>
      <c r="W260" s="100" t="str">
        <f>VLOOKUP(TRIM(X260),X10:Y94,2,FALSE)</f>
        <v>Andy</v>
      </c>
      <c r="X260" s="50" t="str">
        <f t="shared" si="18"/>
        <v>4.1</v>
      </c>
      <c r="Y260" s="50">
        <f t="shared" si="19"/>
        <v>1</v>
      </c>
      <c r="Z260" s="50">
        <f t="shared" si="20"/>
        <v>0</v>
      </c>
      <c r="AA260" s="50">
        <f t="shared" si="21"/>
        <v>20</v>
      </c>
      <c r="AB260" s="50">
        <f t="shared" si="22"/>
        <v>0</v>
      </c>
      <c r="AC260" s="50">
        <f t="shared" si="23"/>
        <v>0</v>
      </c>
    </row>
    <row r="261" spans="1:29" s="50" customFormat="1" ht="35.25" customHeight="1" x14ac:dyDescent="0.25">
      <c r="A261" s="89" t="s">
        <v>224</v>
      </c>
      <c r="B261" s="94" t="s">
        <v>9651</v>
      </c>
      <c r="C261" s="91" t="s">
        <v>97</v>
      </c>
      <c r="D261" s="91" t="s">
        <v>56</v>
      </c>
      <c r="E261" s="122" t="s">
        <v>17682</v>
      </c>
      <c r="F261" s="92" t="s">
        <v>15</v>
      </c>
      <c r="G261" s="92" t="s">
        <v>98</v>
      </c>
      <c r="H261" s="92" t="s">
        <v>9018</v>
      </c>
      <c r="I261" s="162" t="s">
        <v>9016</v>
      </c>
      <c r="J261" s="96" t="s">
        <v>246</v>
      </c>
      <c r="K261" s="95">
        <v>3008</v>
      </c>
      <c r="L261" s="96"/>
      <c r="M261" s="95" t="s">
        <v>106</v>
      </c>
      <c r="N261" s="94" t="s">
        <v>2149</v>
      </c>
      <c r="O261" s="94" t="s">
        <v>124</v>
      </c>
      <c r="P261" s="94" t="s">
        <v>9019</v>
      </c>
      <c r="Q261" s="98" t="s">
        <v>9649</v>
      </c>
      <c r="R261" s="98" t="s">
        <v>225</v>
      </c>
      <c r="S261" s="99" t="s">
        <v>5405</v>
      </c>
      <c r="T261" s="94" t="s">
        <v>444</v>
      </c>
      <c r="U261" s="120"/>
      <c r="V261" s="120"/>
      <c r="W261" s="100" t="str">
        <f>VLOOKUP(TRIM(X261),X10:Y94,2,FALSE)</f>
        <v>Andy</v>
      </c>
      <c r="X261" s="50" t="str">
        <f t="shared" si="18"/>
        <v>4.1</v>
      </c>
      <c r="Y261" s="50">
        <f t="shared" si="19"/>
        <v>1</v>
      </c>
      <c r="Z261" s="50">
        <f t="shared" si="20"/>
        <v>0</v>
      </c>
      <c r="AA261" s="50">
        <f t="shared" si="21"/>
        <v>20</v>
      </c>
      <c r="AB261" s="50">
        <f t="shared" si="22"/>
        <v>0</v>
      </c>
      <c r="AC261" s="50">
        <f t="shared" si="23"/>
        <v>0</v>
      </c>
    </row>
    <row r="262" spans="1:29" s="50" customFormat="1" ht="35.25" customHeight="1" x14ac:dyDescent="0.25">
      <c r="A262" s="89" t="s">
        <v>224</v>
      </c>
      <c r="B262" s="94" t="s">
        <v>9652</v>
      </c>
      <c r="C262" s="91" t="s">
        <v>97</v>
      </c>
      <c r="D262" s="91" t="s">
        <v>56</v>
      </c>
      <c r="E262" s="122" t="s">
        <v>17683</v>
      </c>
      <c r="F262" s="92" t="s">
        <v>15</v>
      </c>
      <c r="G262" s="92" t="s">
        <v>98</v>
      </c>
      <c r="H262" s="92" t="s">
        <v>9018</v>
      </c>
      <c r="I262" s="162" t="s">
        <v>9016</v>
      </c>
      <c r="J262" s="94" t="s">
        <v>105</v>
      </c>
      <c r="K262" s="156">
        <v>2897</v>
      </c>
      <c r="L262" s="94"/>
      <c r="M262" s="156" t="s">
        <v>106</v>
      </c>
      <c r="N262" s="94" t="s">
        <v>2149</v>
      </c>
      <c r="O262" s="94" t="s">
        <v>124</v>
      </c>
      <c r="P262" s="94" t="s">
        <v>9019</v>
      </c>
      <c r="Q262" s="98" t="s">
        <v>9649</v>
      </c>
      <c r="R262" s="98" t="s">
        <v>225</v>
      </c>
      <c r="S262" s="99" t="s">
        <v>5405</v>
      </c>
      <c r="T262" s="94" t="s">
        <v>444</v>
      </c>
      <c r="U262" s="120"/>
      <c r="V262" s="120"/>
      <c r="W262" s="100" t="str">
        <f>VLOOKUP(TRIM(X262),X10:Y94,2,FALSE)</f>
        <v>Andy</v>
      </c>
      <c r="X262" s="50" t="str">
        <f t="shared" si="18"/>
        <v>4.1</v>
      </c>
      <c r="Y262" s="50">
        <f t="shared" si="19"/>
        <v>1</v>
      </c>
      <c r="Z262" s="50">
        <f t="shared" si="20"/>
        <v>0</v>
      </c>
      <c r="AA262" s="50">
        <f t="shared" si="21"/>
        <v>20</v>
      </c>
      <c r="AB262" s="50">
        <f t="shared" si="22"/>
        <v>0</v>
      </c>
      <c r="AC262" s="50">
        <f t="shared" si="23"/>
        <v>0</v>
      </c>
    </row>
    <row r="263" spans="1:29" s="50" customFormat="1" ht="35.25" customHeight="1" x14ac:dyDescent="0.25">
      <c r="A263" s="89" t="s">
        <v>224</v>
      </c>
      <c r="B263" s="94" t="s">
        <v>10826</v>
      </c>
      <c r="C263" s="91" t="s">
        <v>97</v>
      </c>
      <c r="D263" s="91" t="s">
        <v>223</v>
      </c>
      <c r="E263" s="122" t="s">
        <v>17684</v>
      </c>
      <c r="F263" s="92" t="s">
        <v>251</v>
      </c>
      <c r="G263" s="92" t="s">
        <v>104</v>
      </c>
      <c r="H263" s="92" t="s">
        <v>19610</v>
      </c>
      <c r="I263" s="162" t="s">
        <v>19608</v>
      </c>
      <c r="J263" s="96"/>
      <c r="K263" s="95"/>
      <c r="L263" s="96"/>
      <c r="M263" s="95"/>
      <c r="N263" s="94"/>
      <c r="O263" s="94" t="s">
        <v>244</v>
      </c>
      <c r="P263" s="94" t="s">
        <v>569</v>
      </c>
      <c r="Q263" s="98" t="s">
        <v>19610</v>
      </c>
      <c r="R263" s="98" t="s">
        <v>227</v>
      </c>
      <c r="S263" s="99" t="s">
        <v>227</v>
      </c>
      <c r="T263" s="94" t="s">
        <v>412</v>
      </c>
      <c r="U263" s="120"/>
      <c r="V263" s="120"/>
      <c r="W263" s="100" t="str">
        <f>VLOOKUP(TRIM(X263),X10:Y94,2,FALSE)</f>
        <v>Andy</v>
      </c>
      <c r="X263" s="50" t="str">
        <f t="shared" si="18"/>
        <v>8.15</v>
      </c>
      <c r="Y263" s="50">
        <f t="shared" si="19"/>
        <v>0</v>
      </c>
      <c r="Z263" s="50">
        <f t="shared" si="20"/>
        <v>0</v>
      </c>
      <c r="AA263" s="50">
        <f t="shared" si="21"/>
        <v>22</v>
      </c>
      <c r="AB263" s="50">
        <f t="shared" si="22"/>
        <v>0</v>
      </c>
      <c r="AC263" s="50">
        <f t="shared" si="23"/>
        <v>0</v>
      </c>
    </row>
    <row r="264" spans="1:29" s="50" customFormat="1" ht="37.15" customHeight="1" x14ac:dyDescent="0.25">
      <c r="A264" s="89" t="s">
        <v>224</v>
      </c>
      <c r="B264" s="94" t="s">
        <v>20443</v>
      </c>
      <c r="C264" s="91" t="s">
        <v>97</v>
      </c>
      <c r="D264" s="91" t="s">
        <v>82</v>
      </c>
      <c r="E264" s="122" t="s">
        <v>17685</v>
      </c>
      <c r="F264" s="92" t="s">
        <v>16</v>
      </c>
      <c r="G264" s="92" t="s">
        <v>98</v>
      </c>
      <c r="H264" s="92" t="s">
        <v>14696</v>
      </c>
      <c r="I264" s="162" t="s">
        <v>2988</v>
      </c>
      <c r="J264" s="96" t="s">
        <v>105</v>
      </c>
      <c r="K264" s="95">
        <v>2858</v>
      </c>
      <c r="L264" s="96" t="s">
        <v>49</v>
      </c>
      <c r="M264" s="95" t="s">
        <v>253</v>
      </c>
      <c r="N264" s="94" t="s">
        <v>2464</v>
      </c>
      <c r="O264" s="94" t="s">
        <v>244</v>
      </c>
      <c r="P264" s="94" t="s">
        <v>581</v>
      </c>
      <c r="Q264" s="98" t="s">
        <v>20442</v>
      </c>
      <c r="R264" s="98" t="s">
        <v>22565</v>
      </c>
      <c r="S264" s="99" t="s">
        <v>279</v>
      </c>
      <c r="T264" s="94" t="s">
        <v>113</v>
      </c>
      <c r="U264" s="120"/>
      <c r="V264" s="120"/>
      <c r="W264" s="100" t="str">
        <f>VLOOKUP(TRIM(X264),X10:Y94,2,FALSE)</f>
        <v>Andy</v>
      </c>
      <c r="X264" s="50" t="str">
        <f t="shared" si="18"/>
        <v>6.9</v>
      </c>
      <c r="Y264" s="50">
        <f t="shared" si="19"/>
        <v>0</v>
      </c>
      <c r="Z264" s="50">
        <f t="shared" si="20"/>
        <v>0</v>
      </c>
      <c r="AA264" s="50">
        <f t="shared" si="21"/>
        <v>8</v>
      </c>
      <c r="AB264" s="50">
        <f t="shared" si="22"/>
        <v>0</v>
      </c>
      <c r="AC264" s="50">
        <f t="shared" si="23"/>
        <v>0</v>
      </c>
    </row>
    <row r="265" spans="1:29" s="50" customFormat="1" ht="37.15" customHeight="1" x14ac:dyDescent="0.25">
      <c r="A265" s="89" t="s">
        <v>224</v>
      </c>
      <c r="B265" s="94" t="s">
        <v>20445</v>
      </c>
      <c r="C265" s="91" t="s">
        <v>97</v>
      </c>
      <c r="D265" s="91" t="s">
        <v>19050</v>
      </c>
      <c r="E265" s="122" t="s">
        <v>17686</v>
      </c>
      <c r="F265" s="92" t="s">
        <v>16</v>
      </c>
      <c r="G265" s="92" t="s">
        <v>98</v>
      </c>
      <c r="H265" s="92" t="s">
        <v>19614</v>
      </c>
      <c r="I265" s="162" t="s">
        <v>2988</v>
      </c>
      <c r="J265" s="96" t="s">
        <v>254</v>
      </c>
      <c r="K265" s="95">
        <v>3645</v>
      </c>
      <c r="L265" s="96"/>
      <c r="M265" s="95" t="s">
        <v>253</v>
      </c>
      <c r="N265" s="94" t="s">
        <v>2464</v>
      </c>
      <c r="O265" s="94" t="s">
        <v>244</v>
      </c>
      <c r="P265" s="94" t="s">
        <v>19615</v>
      </c>
      <c r="Q265" s="98" t="s">
        <v>20444</v>
      </c>
      <c r="R265" s="98" t="s">
        <v>22866</v>
      </c>
      <c r="S265" s="99" t="s">
        <v>279</v>
      </c>
      <c r="T265" s="94" t="s">
        <v>113</v>
      </c>
      <c r="U265" s="120"/>
      <c r="V265" s="120"/>
      <c r="W265" s="100" t="str">
        <f>VLOOKUP(TRIM(X265),X10:Y94,2,FALSE)</f>
        <v>Tao</v>
      </c>
      <c r="X265" s="50" t="str">
        <f t="shared" si="18"/>
        <v>8.26</v>
      </c>
      <c r="Y265" s="50">
        <f t="shared" si="19"/>
        <v>0</v>
      </c>
      <c r="Z265" s="50">
        <f t="shared" si="20"/>
        <v>0</v>
      </c>
      <c r="AA265" s="50">
        <f t="shared" si="21"/>
        <v>8</v>
      </c>
      <c r="AB265" s="50">
        <f t="shared" si="22"/>
        <v>0</v>
      </c>
      <c r="AC265" s="50">
        <f t="shared" si="23"/>
        <v>0</v>
      </c>
    </row>
    <row r="266" spans="1:29" s="50" customFormat="1" ht="35.25" customHeight="1" x14ac:dyDescent="0.25">
      <c r="A266" s="89" t="s">
        <v>224</v>
      </c>
      <c r="B266" s="94" t="s">
        <v>20448</v>
      </c>
      <c r="C266" s="91" t="s">
        <v>97</v>
      </c>
      <c r="D266" s="91" t="s">
        <v>19050</v>
      </c>
      <c r="E266" s="122" t="s">
        <v>17687</v>
      </c>
      <c r="F266" s="92" t="s">
        <v>16</v>
      </c>
      <c r="G266" s="92" t="s">
        <v>98</v>
      </c>
      <c r="H266" s="92" t="s">
        <v>19616</v>
      </c>
      <c r="I266" s="162" t="s">
        <v>20446</v>
      </c>
      <c r="J266" s="96" t="s">
        <v>246</v>
      </c>
      <c r="K266" s="95">
        <v>3009</v>
      </c>
      <c r="L266" s="96"/>
      <c r="M266" s="95" t="s">
        <v>253</v>
      </c>
      <c r="N266" s="94" t="s">
        <v>19519</v>
      </c>
      <c r="O266" s="94" t="s">
        <v>244</v>
      </c>
      <c r="P266" s="94" t="s">
        <v>19615</v>
      </c>
      <c r="Q266" s="98" t="s">
        <v>20447</v>
      </c>
      <c r="R266" s="98" t="s">
        <v>22867</v>
      </c>
      <c r="S266" s="99" t="s">
        <v>279</v>
      </c>
      <c r="T266" s="94" t="s">
        <v>113</v>
      </c>
      <c r="U266" s="120"/>
      <c r="V266" s="120"/>
      <c r="W266" s="100" t="str">
        <f>VLOOKUP(TRIM(X266),X10:Y94,2,FALSE)</f>
        <v>Tao</v>
      </c>
      <c r="X266" s="50" t="str">
        <f t="shared" si="18"/>
        <v>8.26</v>
      </c>
      <c r="Y266" s="50">
        <f t="shared" si="19"/>
        <v>0</v>
      </c>
      <c r="Z266" s="50">
        <f t="shared" si="20"/>
        <v>0</v>
      </c>
      <c r="AA266" s="50">
        <f t="shared" si="21"/>
        <v>56</v>
      </c>
      <c r="AB266" s="50">
        <f t="shared" si="22"/>
        <v>0</v>
      </c>
      <c r="AC266" s="50">
        <f t="shared" si="23"/>
        <v>0</v>
      </c>
    </row>
    <row r="267" spans="1:29" s="50" customFormat="1" ht="37.15" customHeight="1" x14ac:dyDescent="0.25">
      <c r="A267" s="89" t="s">
        <v>224</v>
      </c>
      <c r="B267" s="94" t="s">
        <v>20450</v>
      </c>
      <c r="C267" s="91" t="s">
        <v>97</v>
      </c>
      <c r="D267" s="91" t="s">
        <v>19050</v>
      </c>
      <c r="E267" s="122" t="s">
        <v>17688</v>
      </c>
      <c r="F267" s="92" t="s">
        <v>16</v>
      </c>
      <c r="G267" s="92" t="s">
        <v>98</v>
      </c>
      <c r="H267" s="92" t="s">
        <v>19616</v>
      </c>
      <c r="I267" s="162" t="s">
        <v>20446</v>
      </c>
      <c r="J267" s="94" t="s">
        <v>105</v>
      </c>
      <c r="K267" s="156">
        <v>2898</v>
      </c>
      <c r="L267" s="94"/>
      <c r="M267" s="156" t="s">
        <v>253</v>
      </c>
      <c r="N267" s="94" t="s">
        <v>2464</v>
      </c>
      <c r="O267" s="94" t="s">
        <v>244</v>
      </c>
      <c r="P267" s="94" t="s">
        <v>19615</v>
      </c>
      <c r="Q267" s="98" t="s">
        <v>20449</v>
      </c>
      <c r="R267" s="98" t="s">
        <v>23602</v>
      </c>
      <c r="S267" s="99" t="s">
        <v>269</v>
      </c>
      <c r="T267" s="94" t="s">
        <v>113</v>
      </c>
      <c r="U267" s="120"/>
      <c r="V267" s="120"/>
      <c r="W267" s="100" t="str">
        <f>VLOOKUP(TRIM(X267),X10:Y94,2,FALSE)</f>
        <v>Tao</v>
      </c>
      <c r="X267" s="50" t="str">
        <f t="shared" si="18"/>
        <v>8.26</v>
      </c>
      <c r="Y267" s="50">
        <f t="shared" si="19"/>
        <v>0</v>
      </c>
      <c r="Z267" s="50">
        <f t="shared" si="20"/>
        <v>0</v>
      </c>
      <c r="AA267" s="50">
        <f t="shared" si="21"/>
        <v>56</v>
      </c>
      <c r="AB267" s="50">
        <f t="shared" si="22"/>
        <v>0</v>
      </c>
      <c r="AC267" s="50">
        <f t="shared" si="23"/>
        <v>0</v>
      </c>
    </row>
    <row r="268" spans="1:29" s="50" customFormat="1" ht="35.25" customHeight="1" x14ac:dyDescent="0.25">
      <c r="A268" s="89" t="s">
        <v>224</v>
      </c>
      <c r="B268" s="94" t="s">
        <v>41</v>
      </c>
      <c r="C268" s="91" t="s">
        <v>97</v>
      </c>
      <c r="D268" s="91" t="s">
        <v>13874</v>
      </c>
      <c r="E268" s="122" t="s">
        <v>17689</v>
      </c>
      <c r="F268" s="92" t="s">
        <v>374</v>
      </c>
      <c r="G268" s="92" t="s">
        <v>98</v>
      </c>
      <c r="H268" s="92" t="s">
        <v>21443</v>
      </c>
      <c r="I268" s="162" t="s">
        <v>21442</v>
      </c>
      <c r="J268" s="96"/>
      <c r="K268" s="95"/>
      <c r="L268" s="96"/>
      <c r="M268" s="95"/>
      <c r="N268" s="94"/>
      <c r="O268" s="94" t="s">
        <v>2523</v>
      </c>
      <c r="P268" s="94"/>
      <c r="Q268" s="98" t="s">
        <v>21443</v>
      </c>
      <c r="R268" s="98" t="s">
        <v>22868</v>
      </c>
      <c r="S268" s="99" t="s">
        <v>279</v>
      </c>
      <c r="T268" s="94" t="s">
        <v>412</v>
      </c>
      <c r="U268" s="120"/>
      <c r="V268" s="120"/>
      <c r="W268" s="100" t="str">
        <f>VLOOKUP(TRIM(X268),X10:Y94,2,FALSE)</f>
        <v>Puneet</v>
      </c>
      <c r="X268" s="50" t="str">
        <f t="shared" si="18"/>
        <v>9.1.3</v>
      </c>
      <c r="Y268" s="50">
        <f t="shared" si="19"/>
        <v>0</v>
      </c>
      <c r="Z268" s="50">
        <f t="shared" si="20"/>
        <v>0</v>
      </c>
      <c r="AA268" s="50">
        <f t="shared" si="21"/>
        <v>58</v>
      </c>
      <c r="AB268" s="50">
        <f t="shared" si="22"/>
        <v>0</v>
      </c>
      <c r="AC268" s="50">
        <f t="shared" si="23"/>
        <v>0</v>
      </c>
    </row>
    <row r="269" spans="1:29" s="50" customFormat="1" ht="35.25" customHeight="1" x14ac:dyDescent="0.25">
      <c r="A269" s="89" t="s">
        <v>224</v>
      </c>
      <c r="B269" s="94" t="s">
        <v>20452</v>
      </c>
      <c r="C269" s="91" t="s">
        <v>97</v>
      </c>
      <c r="D269" s="91" t="s">
        <v>67</v>
      </c>
      <c r="E269" s="122" t="s">
        <v>17690</v>
      </c>
      <c r="F269" s="92" t="s">
        <v>16</v>
      </c>
      <c r="G269" s="92" t="s">
        <v>98</v>
      </c>
      <c r="H269" s="92" t="s">
        <v>19617</v>
      </c>
      <c r="I269" s="162" t="s">
        <v>273</v>
      </c>
      <c r="J269" s="96" t="s">
        <v>246</v>
      </c>
      <c r="K269" s="95">
        <v>3010</v>
      </c>
      <c r="L269" s="96"/>
      <c r="M269" s="95" t="s">
        <v>107</v>
      </c>
      <c r="N269" s="94" t="s">
        <v>19519</v>
      </c>
      <c r="O269" s="94" t="s">
        <v>244</v>
      </c>
      <c r="P269" s="94" t="s">
        <v>8670</v>
      </c>
      <c r="Q269" s="98" t="s">
        <v>20451</v>
      </c>
      <c r="R269" s="98" t="s">
        <v>22566</v>
      </c>
      <c r="S269" s="99" t="s">
        <v>279</v>
      </c>
      <c r="T269" s="94" t="s">
        <v>272</v>
      </c>
      <c r="U269" s="120"/>
      <c r="V269" s="120"/>
      <c r="W269" s="100" t="str">
        <f>VLOOKUP(TRIM(X269),X10:Y94,2,FALSE)</f>
        <v>Andy</v>
      </c>
      <c r="X269" s="50" t="str">
        <f t="shared" si="18"/>
        <v>6.3</v>
      </c>
      <c r="Y269" s="50">
        <f t="shared" si="19"/>
        <v>0</v>
      </c>
      <c r="Z269" s="50">
        <f t="shared" si="20"/>
        <v>0</v>
      </c>
      <c r="AA269" s="50">
        <f t="shared" si="21"/>
        <v>26</v>
      </c>
      <c r="AB269" s="50">
        <f t="shared" si="22"/>
        <v>0</v>
      </c>
      <c r="AC269" s="50">
        <f t="shared" si="23"/>
        <v>0</v>
      </c>
    </row>
    <row r="270" spans="1:29" s="50" customFormat="1" ht="35.25" customHeight="1" x14ac:dyDescent="0.25">
      <c r="A270" s="89" t="s">
        <v>224</v>
      </c>
      <c r="B270" s="94" t="s">
        <v>20454</v>
      </c>
      <c r="C270" s="91" t="s">
        <v>97</v>
      </c>
      <c r="D270" s="91" t="s">
        <v>196</v>
      </c>
      <c r="E270" s="122" t="s">
        <v>17691</v>
      </c>
      <c r="F270" s="92" t="s">
        <v>16</v>
      </c>
      <c r="G270" s="92" t="s">
        <v>98</v>
      </c>
      <c r="H270" s="92" t="s">
        <v>19618</v>
      </c>
      <c r="I270" s="162" t="s">
        <v>273</v>
      </c>
      <c r="J270" s="96" t="s">
        <v>105</v>
      </c>
      <c r="K270" s="95">
        <v>2899</v>
      </c>
      <c r="L270" s="96"/>
      <c r="M270" s="95" t="s">
        <v>107</v>
      </c>
      <c r="N270" s="94" t="s">
        <v>2464</v>
      </c>
      <c r="O270" s="94" t="s">
        <v>244</v>
      </c>
      <c r="P270" s="94" t="s">
        <v>2189</v>
      </c>
      <c r="Q270" s="98" t="s">
        <v>20453</v>
      </c>
      <c r="R270" s="98" t="s">
        <v>227</v>
      </c>
      <c r="S270" s="99" t="s">
        <v>227</v>
      </c>
      <c r="T270" s="94" t="s">
        <v>272</v>
      </c>
      <c r="U270" s="120"/>
      <c r="V270" s="120"/>
      <c r="W270" s="100" t="str">
        <f>VLOOKUP(TRIM(X270),X10:Y94,2,FALSE)</f>
        <v>Puneet</v>
      </c>
      <c r="X270" s="50" t="str">
        <f t="shared" si="18"/>
        <v>8.3</v>
      </c>
      <c r="Y270" s="50">
        <f t="shared" si="19"/>
        <v>0</v>
      </c>
      <c r="Z270" s="50">
        <f t="shared" si="20"/>
        <v>0</v>
      </c>
      <c r="AA270" s="50">
        <f t="shared" si="21"/>
        <v>26</v>
      </c>
      <c r="AB270" s="50">
        <f t="shared" si="22"/>
        <v>0</v>
      </c>
      <c r="AC270" s="50">
        <f t="shared" si="23"/>
        <v>0</v>
      </c>
    </row>
    <row r="271" spans="1:29" s="50" customFormat="1" ht="35.25" customHeight="1" x14ac:dyDescent="0.25">
      <c r="A271" s="89" t="s">
        <v>224</v>
      </c>
      <c r="B271" s="94" t="s">
        <v>41</v>
      </c>
      <c r="C271" s="91" t="s">
        <v>97</v>
      </c>
      <c r="D271" s="91" t="s">
        <v>196</v>
      </c>
      <c r="E271" s="122" t="s">
        <v>17692</v>
      </c>
      <c r="F271" s="92" t="s">
        <v>242</v>
      </c>
      <c r="G271" s="92" t="s">
        <v>98</v>
      </c>
      <c r="H271" s="92" t="s">
        <v>20455</v>
      </c>
      <c r="I271" s="162" t="s">
        <v>273</v>
      </c>
      <c r="J271" s="96" t="s">
        <v>2190</v>
      </c>
      <c r="K271" s="95"/>
      <c r="L271" s="96"/>
      <c r="M271" s="95"/>
      <c r="N271" s="94" t="s">
        <v>19552</v>
      </c>
      <c r="O271" s="94" t="s">
        <v>244</v>
      </c>
      <c r="P271" s="94" t="s">
        <v>2189</v>
      </c>
      <c r="Q271" s="98" t="s">
        <v>19619</v>
      </c>
      <c r="R271" s="98" t="s">
        <v>227</v>
      </c>
      <c r="S271" s="99" t="s">
        <v>227</v>
      </c>
      <c r="T271" s="94" t="s">
        <v>272</v>
      </c>
      <c r="U271" s="120"/>
      <c r="V271" s="120"/>
      <c r="W271" s="100" t="str">
        <f>VLOOKUP(TRIM(X271),X10:Y94,2,FALSE)</f>
        <v>Puneet</v>
      </c>
      <c r="X271" s="50" t="str">
        <f t="shared" si="18"/>
        <v>8.3</v>
      </c>
      <c r="Y271" s="50">
        <f t="shared" si="19"/>
        <v>0</v>
      </c>
      <c r="Z271" s="50">
        <f t="shared" si="20"/>
        <v>0</v>
      </c>
      <c r="AA271" s="50">
        <f t="shared" si="21"/>
        <v>26</v>
      </c>
      <c r="AB271" s="50">
        <f t="shared" si="22"/>
        <v>0</v>
      </c>
      <c r="AC271" s="50">
        <f t="shared" si="23"/>
        <v>0</v>
      </c>
    </row>
    <row r="272" spans="1:29" s="50" customFormat="1" ht="35.25" customHeight="1" x14ac:dyDescent="0.25">
      <c r="A272" s="89" t="s">
        <v>224</v>
      </c>
      <c r="B272" s="94" t="s">
        <v>41</v>
      </c>
      <c r="C272" s="91" t="s">
        <v>97</v>
      </c>
      <c r="D272" s="91" t="s">
        <v>196</v>
      </c>
      <c r="E272" s="122" t="s">
        <v>17693</v>
      </c>
      <c r="F272" s="92" t="s">
        <v>242</v>
      </c>
      <c r="G272" s="92" t="s">
        <v>98</v>
      </c>
      <c r="H272" s="92" t="s">
        <v>20457</v>
      </c>
      <c r="I272" s="162" t="s">
        <v>273</v>
      </c>
      <c r="J272" s="96" t="s">
        <v>2190</v>
      </c>
      <c r="K272" s="95"/>
      <c r="L272" s="96"/>
      <c r="M272" s="95"/>
      <c r="N272" s="94" t="s">
        <v>19552</v>
      </c>
      <c r="O272" s="94" t="s">
        <v>244</v>
      </c>
      <c r="P272" s="94" t="s">
        <v>2189</v>
      </c>
      <c r="Q272" s="98" t="s">
        <v>20456</v>
      </c>
      <c r="R272" s="98" t="s">
        <v>227</v>
      </c>
      <c r="S272" s="99" t="s">
        <v>227</v>
      </c>
      <c r="T272" s="94" t="s">
        <v>272</v>
      </c>
      <c r="U272" s="120"/>
      <c r="V272" s="120"/>
      <c r="W272" s="100" t="str">
        <f>VLOOKUP(TRIM(X272),X10:Y94,2,FALSE)</f>
        <v>Puneet</v>
      </c>
      <c r="X272" s="50" t="str">
        <f t="shared" si="18"/>
        <v>8.3</v>
      </c>
      <c r="Y272" s="50">
        <f t="shared" si="19"/>
        <v>0</v>
      </c>
      <c r="Z272" s="50">
        <f t="shared" si="20"/>
        <v>0</v>
      </c>
      <c r="AA272" s="50">
        <f t="shared" si="21"/>
        <v>26</v>
      </c>
      <c r="AB272" s="50">
        <f t="shared" si="22"/>
        <v>0</v>
      </c>
      <c r="AC272" s="50">
        <f t="shared" si="23"/>
        <v>0</v>
      </c>
    </row>
    <row r="273" spans="1:29" s="50" customFormat="1" ht="35.25" customHeight="1" x14ac:dyDescent="0.25">
      <c r="A273" s="89" t="s">
        <v>224</v>
      </c>
      <c r="B273" s="94" t="s">
        <v>41</v>
      </c>
      <c r="C273" s="91" t="s">
        <v>97</v>
      </c>
      <c r="D273" s="91" t="s">
        <v>196</v>
      </c>
      <c r="E273" s="122" t="s">
        <v>17694</v>
      </c>
      <c r="F273" s="92" t="s">
        <v>242</v>
      </c>
      <c r="G273" s="92" t="s">
        <v>98</v>
      </c>
      <c r="H273" s="92" t="s">
        <v>21444</v>
      </c>
      <c r="I273" s="162" t="s">
        <v>273</v>
      </c>
      <c r="J273" s="96" t="s">
        <v>2190</v>
      </c>
      <c r="K273" s="95"/>
      <c r="L273" s="96"/>
      <c r="M273" s="95"/>
      <c r="N273" s="94" t="s">
        <v>19552</v>
      </c>
      <c r="O273" s="94" t="s">
        <v>244</v>
      </c>
      <c r="P273" s="94" t="s">
        <v>2189</v>
      </c>
      <c r="Q273" s="98" t="s">
        <v>19620</v>
      </c>
      <c r="R273" s="98" t="s">
        <v>22915</v>
      </c>
      <c r="S273" s="99" t="s">
        <v>269</v>
      </c>
      <c r="T273" s="94" t="s">
        <v>272</v>
      </c>
      <c r="U273" s="120"/>
      <c r="V273" s="120"/>
      <c r="W273" s="100" t="str">
        <f>VLOOKUP(TRIM(X273),X10:Y94,2,FALSE)</f>
        <v>Puneet</v>
      </c>
      <c r="X273" s="50" t="str">
        <f t="shared" si="18"/>
        <v>8.3</v>
      </c>
      <c r="Y273" s="50">
        <f t="shared" si="19"/>
        <v>0</v>
      </c>
      <c r="Z273" s="50">
        <f t="shared" si="20"/>
        <v>0</v>
      </c>
      <c r="AA273" s="50">
        <f t="shared" si="21"/>
        <v>26</v>
      </c>
      <c r="AB273" s="50">
        <f t="shared" si="22"/>
        <v>0</v>
      </c>
      <c r="AC273" s="50">
        <f t="shared" si="23"/>
        <v>0</v>
      </c>
    </row>
    <row r="274" spans="1:29" s="50" customFormat="1" ht="35.25" customHeight="1" x14ac:dyDescent="0.25">
      <c r="A274" s="89" t="s">
        <v>224</v>
      </c>
      <c r="B274" s="94" t="s">
        <v>41</v>
      </c>
      <c r="C274" s="91" t="s">
        <v>97</v>
      </c>
      <c r="D274" s="91" t="s">
        <v>196</v>
      </c>
      <c r="E274" s="122" t="s">
        <v>17695</v>
      </c>
      <c r="F274" s="92" t="s">
        <v>242</v>
      </c>
      <c r="G274" s="92" t="s">
        <v>98</v>
      </c>
      <c r="H274" s="92" t="s">
        <v>21445</v>
      </c>
      <c r="I274" s="162" t="s">
        <v>273</v>
      </c>
      <c r="J274" s="96" t="s">
        <v>2190</v>
      </c>
      <c r="K274" s="95"/>
      <c r="L274" s="96"/>
      <c r="M274" s="95"/>
      <c r="N274" s="94" t="s">
        <v>19552</v>
      </c>
      <c r="O274" s="94" t="s">
        <v>244</v>
      </c>
      <c r="P274" s="94" t="s">
        <v>2189</v>
      </c>
      <c r="Q274" s="98" t="s">
        <v>19621</v>
      </c>
      <c r="R274" s="98" t="s">
        <v>23603</v>
      </c>
      <c r="S274" s="99" t="s">
        <v>234</v>
      </c>
      <c r="T274" s="94" t="s">
        <v>272</v>
      </c>
      <c r="U274" s="120"/>
      <c r="V274" s="120"/>
      <c r="W274" s="100" t="str">
        <f>VLOOKUP(TRIM(X274),X10:Y94,2,FALSE)</f>
        <v>Puneet</v>
      </c>
      <c r="X274" s="50" t="str">
        <f t="shared" si="18"/>
        <v>8.3</v>
      </c>
      <c r="Y274" s="50">
        <f t="shared" si="19"/>
        <v>0</v>
      </c>
      <c r="Z274" s="50">
        <f t="shared" si="20"/>
        <v>0</v>
      </c>
      <c r="AA274" s="50">
        <f t="shared" si="21"/>
        <v>26</v>
      </c>
      <c r="AB274" s="50">
        <f t="shared" si="22"/>
        <v>0</v>
      </c>
      <c r="AC274" s="50">
        <f t="shared" si="23"/>
        <v>0</v>
      </c>
    </row>
    <row r="275" spans="1:29" s="50" customFormat="1" ht="35.25" customHeight="1" x14ac:dyDescent="0.25">
      <c r="A275" s="89" t="s">
        <v>224</v>
      </c>
      <c r="B275" s="94" t="s">
        <v>41</v>
      </c>
      <c r="C275" s="91" t="s">
        <v>97</v>
      </c>
      <c r="D275" s="91" t="s">
        <v>13875</v>
      </c>
      <c r="E275" s="122" t="s">
        <v>17696</v>
      </c>
      <c r="F275" s="92" t="s">
        <v>374</v>
      </c>
      <c r="G275" s="92" t="s">
        <v>104</v>
      </c>
      <c r="H275" s="92" t="s">
        <v>20458</v>
      </c>
      <c r="I275" s="162" t="s">
        <v>273</v>
      </c>
      <c r="J275" s="96"/>
      <c r="K275" s="95"/>
      <c r="L275" s="96"/>
      <c r="M275" s="95"/>
      <c r="N275" s="94"/>
      <c r="O275" s="94"/>
      <c r="P275" s="94"/>
      <c r="Q275" s="98" t="s">
        <v>20458</v>
      </c>
      <c r="R275" s="98" t="s">
        <v>227</v>
      </c>
      <c r="S275" s="99" t="s">
        <v>227</v>
      </c>
      <c r="T275" s="94" t="s">
        <v>272</v>
      </c>
      <c r="U275" s="120"/>
      <c r="V275" s="120"/>
      <c r="W275" s="100" t="str">
        <f>VLOOKUP(TRIM(X275),X10:Y94,2,FALSE)</f>
        <v>Puneet</v>
      </c>
      <c r="X275" s="50" t="str">
        <f t="shared" si="18"/>
        <v>9.1.4</v>
      </c>
      <c r="Y275" s="50">
        <f t="shared" si="19"/>
        <v>0</v>
      </c>
      <c r="Z275" s="50">
        <f t="shared" si="20"/>
        <v>0</v>
      </c>
      <c r="AA275" s="50">
        <f t="shared" si="21"/>
        <v>26</v>
      </c>
      <c r="AB275" s="50">
        <f t="shared" si="22"/>
        <v>0</v>
      </c>
      <c r="AC275" s="50">
        <f t="shared" si="23"/>
        <v>0</v>
      </c>
    </row>
    <row r="276" spans="1:29" s="50" customFormat="1" ht="35.25" customHeight="1" x14ac:dyDescent="0.25">
      <c r="A276" s="89" t="s">
        <v>224</v>
      </c>
      <c r="B276" s="94" t="s">
        <v>3977</v>
      </c>
      <c r="C276" s="91" t="s">
        <v>97</v>
      </c>
      <c r="D276" s="91" t="s">
        <v>1988</v>
      </c>
      <c r="E276" s="122" t="s">
        <v>17697</v>
      </c>
      <c r="F276" s="92" t="s">
        <v>15</v>
      </c>
      <c r="G276" s="92" t="s">
        <v>98</v>
      </c>
      <c r="H276" s="92" t="s">
        <v>19622</v>
      </c>
      <c r="I276" s="162" t="s">
        <v>2576</v>
      </c>
      <c r="J276" s="96" t="s">
        <v>105</v>
      </c>
      <c r="K276" s="95">
        <v>2900</v>
      </c>
      <c r="L276" s="96"/>
      <c r="M276" s="95" t="s">
        <v>106</v>
      </c>
      <c r="N276" s="94" t="s">
        <v>2464</v>
      </c>
      <c r="O276" s="94" t="s">
        <v>244</v>
      </c>
      <c r="P276" s="94" t="s">
        <v>2248</v>
      </c>
      <c r="Q276" s="98" t="s">
        <v>20459</v>
      </c>
      <c r="R276" s="98" t="s">
        <v>225</v>
      </c>
      <c r="S276" s="99" t="s">
        <v>5405</v>
      </c>
      <c r="T276" s="94" t="s">
        <v>2577</v>
      </c>
      <c r="U276" s="120"/>
      <c r="V276" s="120"/>
      <c r="W276" s="100" t="str">
        <f>VLOOKUP(TRIM(X276),X10:Y94,2,FALSE)</f>
        <v>Tao</v>
      </c>
      <c r="X276" s="50" t="str">
        <f t="shared" si="18"/>
        <v>8.21</v>
      </c>
      <c r="Y276" s="50">
        <f t="shared" si="19"/>
        <v>1</v>
      </c>
      <c r="Z276" s="50">
        <f t="shared" si="20"/>
        <v>0</v>
      </c>
      <c r="AA276" s="50">
        <f t="shared" si="21"/>
        <v>18</v>
      </c>
      <c r="AB276" s="50">
        <f t="shared" si="22"/>
        <v>0</v>
      </c>
      <c r="AC276" s="50">
        <f t="shared" si="23"/>
        <v>0</v>
      </c>
    </row>
    <row r="277" spans="1:29" s="50" customFormat="1" ht="35.25" customHeight="1" x14ac:dyDescent="0.25">
      <c r="A277" s="89" t="s">
        <v>224</v>
      </c>
      <c r="B277" s="94" t="s">
        <v>415</v>
      </c>
      <c r="C277" s="91" t="s">
        <v>97</v>
      </c>
      <c r="D277" s="91" t="s">
        <v>1988</v>
      </c>
      <c r="E277" s="122" t="s">
        <v>17698</v>
      </c>
      <c r="F277" s="92" t="s">
        <v>15</v>
      </c>
      <c r="G277" s="92" t="s">
        <v>98</v>
      </c>
      <c r="H277" s="92" t="s">
        <v>19623</v>
      </c>
      <c r="I277" s="162" t="s">
        <v>19624</v>
      </c>
      <c r="J277" s="96" t="s">
        <v>246</v>
      </c>
      <c r="K277" s="95">
        <v>3011</v>
      </c>
      <c r="L277" s="96"/>
      <c r="M277" s="95" t="s">
        <v>106</v>
      </c>
      <c r="N277" s="94" t="s">
        <v>19519</v>
      </c>
      <c r="O277" s="94" t="s">
        <v>244</v>
      </c>
      <c r="P277" s="94" t="s">
        <v>2248</v>
      </c>
      <c r="Q277" s="98" t="s">
        <v>20460</v>
      </c>
      <c r="R277" s="98" t="s">
        <v>225</v>
      </c>
      <c r="S277" s="99" t="s">
        <v>5405</v>
      </c>
      <c r="T277" s="94" t="s">
        <v>2577</v>
      </c>
      <c r="U277" s="120"/>
      <c r="V277" s="120"/>
      <c r="W277" s="100" t="str">
        <f>VLOOKUP(TRIM(X277),X10:Y94,2,FALSE)</f>
        <v>Tao</v>
      </c>
      <c r="X277" s="50" t="str">
        <f t="shared" si="18"/>
        <v>8.21</v>
      </c>
      <c r="Y277" s="50">
        <f t="shared" si="19"/>
        <v>1</v>
      </c>
      <c r="Z277" s="50">
        <f t="shared" si="20"/>
        <v>0</v>
      </c>
      <c r="AA277" s="50">
        <f t="shared" si="21"/>
        <v>28</v>
      </c>
      <c r="AB277" s="50">
        <f t="shared" si="22"/>
        <v>0</v>
      </c>
      <c r="AC277" s="50">
        <f t="shared" si="23"/>
        <v>0</v>
      </c>
    </row>
    <row r="278" spans="1:29" s="50" customFormat="1" ht="35.25" customHeight="1" x14ac:dyDescent="0.25">
      <c r="A278" s="89" t="s">
        <v>224</v>
      </c>
      <c r="B278" s="94" t="s">
        <v>41</v>
      </c>
      <c r="C278" s="91" t="s">
        <v>97</v>
      </c>
      <c r="D278" s="91" t="s">
        <v>13875</v>
      </c>
      <c r="E278" s="122" t="s">
        <v>17699</v>
      </c>
      <c r="F278" s="92" t="s">
        <v>251</v>
      </c>
      <c r="G278" s="92" t="s">
        <v>38</v>
      </c>
      <c r="H278" s="92" t="s">
        <v>22869</v>
      </c>
      <c r="I278" s="162" t="s">
        <v>20461</v>
      </c>
      <c r="J278" s="96"/>
      <c r="K278" s="95"/>
      <c r="L278" s="96"/>
      <c r="M278" s="95"/>
      <c r="N278" s="94"/>
      <c r="O278" s="94"/>
      <c r="P278" s="94"/>
      <c r="Q278" s="98" t="s">
        <v>19625</v>
      </c>
      <c r="R278" s="98" t="s">
        <v>227</v>
      </c>
      <c r="S278" s="99" t="s">
        <v>227</v>
      </c>
      <c r="T278" s="94" t="s">
        <v>2577</v>
      </c>
      <c r="U278" s="120"/>
      <c r="V278" s="120"/>
      <c r="W278" s="100" t="str">
        <f>VLOOKUP(TRIM(X278),X10:Y94,2,FALSE)</f>
        <v>Puneet</v>
      </c>
      <c r="X278" s="50" t="str">
        <f t="shared" si="18"/>
        <v>9.1.4</v>
      </c>
      <c r="Y278" s="50">
        <f t="shared" si="19"/>
        <v>0</v>
      </c>
      <c r="Z278" s="50">
        <f t="shared" si="20"/>
        <v>0</v>
      </c>
      <c r="AA278" s="50">
        <f t="shared" si="21"/>
        <v>68</v>
      </c>
      <c r="AB278" s="50">
        <f t="shared" si="22"/>
        <v>0</v>
      </c>
      <c r="AC278" s="50">
        <f t="shared" si="23"/>
        <v>0</v>
      </c>
    </row>
    <row r="279" spans="1:29" s="50" customFormat="1" ht="35.25" customHeight="1" x14ac:dyDescent="0.25">
      <c r="A279" s="89" t="s">
        <v>224</v>
      </c>
      <c r="B279" s="94" t="s">
        <v>41</v>
      </c>
      <c r="C279" s="91" t="s">
        <v>97</v>
      </c>
      <c r="D279" s="91" t="s">
        <v>13875</v>
      </c>
      <c r="E279" s="122" t="s">
        <v>17700</v>
      </c>
      <c r="F279" s="92" t="s">
        <v>374</v>
      </c>
      <c r="G279" s="92" t="s">
        <v>98</v>
      </c>
      <c r="H279" s="92" t="s">
        <v>20463</v>
      </c>
      <c r="I279" s="162" t="s">
        <v>20462</v>
      </c>
      <c r="J279" s="96"/>
      <c r="K279" s="95"/>
      <c r="L279" s="96"/>
      <c r="M279" s="95"/>
      <c r="N279" s="94"/>
      <c r="O279" s="94"/>
      <c r="P279" s="94"/>
      <c r="Q279" s="98" t="s">
        <v>19626</v>
      </c>
      <c r="R279" s="98" t="s">
        <v>227</v>
      </c>
      <c r="S279" s="99" t="s">
        <v>227</v>
      </c>
      <c r="T279" s="94" t="s">
        <v>2577</v>
      </c>
      <c r="U279" s="120"/>
      <c r="V279" s="120"/>
      <c r="W279" s="100" t="str">
        <f>VLOOKUP(TRIM(X279),X10:Y94,2,FALSE)</f>
        <v>Puneet</v>
      </c>
      <c r="X279" s="50" t="str">
        <f t="shared" si="18"/>
        <v>9.1.4</v>
      </c>
      <c r="Y279" s="50">
        <f t="shared" si="19"/>
        <v>0</v>
      </c>
      <c r="Z279" s="50">
        <f t="shared" si="20"/>
        <v>0</v>
      </c>
      <c r="AA279" s="50">
        <f t="shared" si="21"/>
        <v>57</v>
      </c>
      <c r="AB279" s="50">
        <f t="shared" si="22"/>
        <v>0</v>
      </c>
      <c r="AC279" s="50">
        <f t="shared" si="23"/>
        <v>0</v>
      </c>
    </row>
    <row r="280" spans="1:29" s="50" customFormat="1" ht="35.25" customHeight="1" x14ac:dyDescent="0.25">
      <c r="A280" s="89" t="s">
        <v>224</v>
      </c>
      <c r="B280" s="94" t="s">
        <v>41</v>
      </c>
      <c r="C280" s="91" t="s">
        <v>97</v>
      </c>
      <c r="D280" s="91" t="s">
        <v>183</v>
      </c>
      <c r="E280" s="122" t="s">
        <v>17701</v>
      </c>
      <c r="F280" s="92" t="s">
        <v>251</v>
      </c>
      <c r="G280" s="92" t="s">
        <v>310</v>
      </c>
      <c r="H280" s="92" t="s">
        <v>20464</v>
      </c>
      <c r="I280" s="162" t="s">
        <v>292</v>
      </c>
      <c r="J280" s="96"/>
      <c r="K280" s="95"/>
      <c r="L280" s="96"/>
      <c r="M280" s="95"/>
      <c r="N280" s="94"/>
      <c r="O280" s="94"/>
      <c r="P280" s="94" t="s">
        <v>2155</v>
      </c>
      <c r="Q280" s="98" t="s">
        <v>19627</v>
      </c>
      <c r="R280" s="98" t="s">
        <v>227</v>
      </c>
      <c r="S280" s="99" t="s">
        <v>227</v>
      </c>
      <c r="T280" s="94" t="s">
        <v>293</v>
      </c>
      <c r="U280" s="120"/>
      <c r="V280" s="120"/>
      <c r="W280" s="100" t="str">
        <f>VLOOKUP(TRIM(X280),X10:Y94,2,FALSE)</f>
        <v>Andy</v>
      </c>
      <c r="X280" s="50" t="str">
        <f t="shared" si="18"/>
        <v>8.1</v>
      </c>
      <c r="Y280" s="50">
        <f t="shared" si="19"/>
        <v>0</v>
      </c>
      <c r="Z280" s="50">
        <f t="shared" si="20"/>
        <v>0</v>
      </c>
      <c r="AA280" s="50">
        <f t="shared" si="21"/>
        <v>8</v>
      </c>
      <c r="AB280" s="50">
        <f t="shared" si="22"/>
        <v>0</v>
      </c>
      <c r="AC280" s="50">
        <f t="shared" si="23"/>
        <v>0</v>
      </c>
    </row>
    <row r="281" spans="1:29" s="50" customFormat="1" ht="35.25" customHeight="1" x14ac:dyDescent="0.25">
      <c r="A281" s="89" t="s">
        <v>224</v>
      </c>
      <c r="B281" s="94" t="s">
        <v>14834</v>
      </c>
      <c r="C281" s="91" t="s">
        <v>97</v>
      </c>
      <c r="D281" s="91" t="s">
        <v>183</v>
      </c>
      <c r="E281" s="122" t="s">
        <v>17702</v>
      </c>
      <c r="F281" s="92" t="s">
        <v>16</v>
      </c>
      <c r="G281" s="92" t="s">
        <v>98</v>
      </c>
      <c r="H281" s="92" t="s">
        <v>19628</v>
      </c>
      <c r="I281" s="162" t="s">
        <v>292</v>
      </c>
      <c r="J281" s="96" t="s">
        <v>2154</v>
      </c>
      <c r="K281" s="95">
        <v>381</v>
      </c>
      <c r="L281" s="96"/>
      <c r="M281" s="95" t="s">
        <v>253</v>
      </c>
      <c r="N281" s="94" t="s">
        <v>2464</v>
      </c>
      <c r="O281" s="94" t="s">
        <v>244</v>
      </c>
      <c r="P281" s="94" t="s">
        <v>2155</v>
      </c>
      <c r="Q281" s="98" t="s">
        <v>20465</v>
      </c>
      <c r="R281" s="98" t="s">
        <v>22870</v>
      </c>
      <c r="S281" s="99" t="s">
        <v>279</v>
      </c>
      <c r="T281" s="94" t="s">
        <v>293</v>
      </c>
      <c r="U281" s="120"/>
      <c r="V281" s="120"/>
      <c r="W281" s="100" t="str">
        <f>VLOOKUP(TRIM(X281),X10:Y94,2,FALSE)</f>
        <v>Andy</v>
      </c>
      <c r="X281" s="50" t="str">
        <f t="shared" si="18"/>
        <v>8.1</v>
      </c>
      <c r="Y281" s="50">
        <f t="shared" si="19"/>
        <v>0</v>
      </c>
      <c r="Z281" s="50">
        <f t="shared" si="20"/>
        <v>0</v>
      </c>
      <c r="AA281" s="50">
        <f t="shared" si="21"/>
        <v>8</v>
      </c>
      <c r="AB281" s="50">
        <f t="shared" si="22"/>
        <v>0</v>
      </c>
      <c r="AC281" s="50">
        <f t="shared" si="23"/>
        <v>0</v>
      </c>
    </row>
    <row r="282" spans="1:29" s="50" customFormat="1" ht="35.25" customHeight="1" x14ac:dyDescent="0.25">
      <c r="A282" s="89" t="s">
        <v>224</v>
      </c>
      <c r="B282" s="94" t="s">
        <v>14837</v>
      </c>
      <c r="C282" s="91" t="s">
        <v>97</v>
      </c>
      <c r="D282" s="91" t="s">
        <v>183</v>
      </c>
      <c r="E282" s="122" t="s">
        <v>17703</v>
      </c>
      <c r="F282" s="92" t="s">
        <v>16</v>
      </c>
      <c r="G282" s="92" t="s">
        <v>98</v>
      </c>
      <c r="H282" s="92" t="s">
        <v>14838</v>
      </c>
      <c r="I282" s="162" t="s">
        <v>292</v>
      </c>
      <c r="J282" s="96" t="s">
        <v>105</v>
      </c>
      <c r="K282" s="95">
        <v>2733</v>
      </c>
      <c r="L282" s="96" t="s">
        <v>49</v>
      </c>
      <c r="M282" s="95" t="s">
        <v>253</v>
      </c>
      <c r="N282" s="94" t="s">
        <v>2464</v>
      </c>
      <c r="O282" s="94" t="s">
        <v>244</v>
      </c>
      <c r="P282" s="94" t="s">
        <v>2155</v>
      </c>
      <c r="Q282" s="98" t="s">
        <v>20466</v>
      </c>
      <c r="R282" s="98" t="s">
        <v>22871</v>
      </c>
      <c r="S282" s="99" t="s">
        <v>269</v>
      </c>
      <c r="T282" s="94" t="s">
        <v>293</v>
      </c>
      <c r="U282" s="120"/>
      <c r="V282" s="120"/>
      <c r="W282" s="100" t="str">
        <f>VLOOKUP(TRIM(X282),X10:Y94,2,FALSE)</f>
        <v>Andy</v>
      </c>
      <c r="X282" s="50" t="str">
        <f t="shared" si="18"/>
        <v>8.1</v>
      </c>
      <c r="Y282" s="50">
        <f t="shared" si="19"/>
        <v>0</v>
      </c>
      <c r="Z282" s="50">
        <f t="shared" si="20"/>
        <v>0</v>
      </c>
      <c r="AA282" s="50">
        <f t="shared" si="21"/>
        <v>8</v>
      </c>
      <c r="AB282" s="50">
        <f t="shared" si="22"/>
        <v>0</v>
      </c>
      <c r="AC282" s="50">
        <f t="shared" si="23"/>
        <v>0</v>
      </c>
    </row>
    <row r="283" spans="1:29" s="50" customFormat="1" ht="35.25" customHeight="1" x14ac:dyDescent="0.25">
      <c r="A283" s="89" t="s">
        <v>224</v>
      </c>
      <c r="B283" s="94" t="s">
        <v>10302</v>
      </c>
      <c r="C283" s="91" t="s">
        <v>97</v>
      </c>
      <c r="D283" s="91" t="s">
        <v>183</v>
      </c>
      <c r="E283" s="122" t="s">
        <v>17704</v>
      </c>
      <c r="F283" s="92" t="s">
        <v>16</v>
      </c>
      <c r="G283" s="92" t="s">
        <v>98</v>
      </c>
      <c r="H283" s="92" t="s">
        <v>20468</v>
      </c>
      <c r="I283" s="162" t="s">
        <v>292</v>
      </c>
      <c r="J283" s="96" t="s">
        <v>2154</v>
      </c>
      <c r="K283" s="95">
        <v>382</v>
      </c>
      <c r="L283" s="96"/>
      <c r="M283" s="95" t="s">
        <v>253</v>
      </c>
      <c r="N283" s="94" t="s">
        <v>2464</v>
      </c>
      <c r="O283" s="94" t="s">
        <v>244</v>
      </c>
      <c r="P283" s="94" t="s">
        <v>2155</v>
      </c>
      <c r="Q283" s="98" t="s">
        <v>20467</v>
      </c>
      <c r="R283" s="98" t="s">
        <v>22872</v>
      </c>
      <c r="S283" s="99" t="s">
        <v>279</v>
      </c>
      <c r="T283" s="94" t="s">
        <v>293</v>
      </c>
      <c r="U283" s="120"/>
      <c r="V283" s="120"/>
      <c r="W283" s="100" t="str">
        <f>VLOOKUP(TRIM(X283),X10:Y94,2,FALSE)</f>
        <v>Andy</v>
      </c>
      <c r="X283" s="50" t="str">
        <f t="shared" si="18"/>
        <v>8.1</v>
      </c>
      <c r="Y283" s="50">
        <f t="shared" si="19"/>
        <v>0</v>
      </c>
      <c r="Z283" s="50">
        <f t="shared" si="20"/>
        <v>0</v>
      </c>
      <c r="AA283" s="50">
        <f t="shared" si="21"/>
        <v>8</v>
      </c>
      <c r="AB283" s="50">
        <f t="shared" si="22"/>
        <v>0</v>
      </c>
      <c r="AC283" s="50">
        <f t="shared" si="23"/>
        <v>0</v>
      </c>
    </row>
    <row r="284" spans="1:29" s="50" customFormat="1" ht="35.25" customHeight="1" x14ac:dyDescent="0.25">
      <c r="A284" s="89" t="s">
        <v>224</v>
      </c>
      <c r="B284" s="94" t="s">
        <v>20470</v>
      </c>
      <c r="C284" s="91" t="s">
        <v>97</v>
      </c>
      <c r="D284" s="91" t="s">
        <v>183</v>
      </c>
      <c r="E284" s="122" t="s">
        <v>17705</v>
      </c>
      <c r="F284" s="92" t="s">
        <v>16</v>
      </c>
      <c r="G284" s="92" t="s">
        <v>98</v>
      </c>
      <c r="H284" s="92" t="s">
        <v>19629</v>
      </c>
      <c r="I284" s="162" t="s">
        <v>292</v>
      </c>
      <c r="J284" s="96" t="s">
        <v>105</v>
      </c>
      <c r="K284" s="95">
        <v>2901</v>
      </c>
      <c r="L284" s="96"/>
      <c r="M284" s="95" t="s">
        <v>106</v>
      </c>
      <c r="N284" s="94" t="s">
        <v>2464</v>
      </c>
      <c r="O284" s="94" t="s">
        <v>244</v>
      </c>
      <c r="P284" s="94" t="s">
        <v>2155</v>
      </c>
      <c r="Q284" s="98" t="s">
        <v>20469</v>
      </c>
      <c r="R284" s="98" t="s">
        <v>22873</v>
      </c>
      <c r="S284" s="99" t="s">
        <v>279</v>
      </c>
      <c r="T284" s="94" t="s">
        <v>293</v>
      </c>
      <c r="U284" s="120"/>
      <c r="V284" s="120"/>
      <c r="W284" s="100" t="str">
        <f>VLOOKUP(TRIM(X284),X10:Y94,2,FALSE)</f>
        <v>Andy</v>
      </c>
      <c r="X284" s="50" t="str">
        <f t="shared" si="18"/>
        <v>8.1</v>
      </c>
      <c r="Y284" s="50">
        <f t="shared" si="19"/>
        <v>0</v>
      </c>
      <c r="Z284" s="50">
        <f t="shared" si="20"/>
        <v>0</v>
      </c>
      <c r="AA284" s="50">
        <f t="shared" si="21"/>
        <v>8</v>
      </c>
      <c r="AB284" s="50">
        <f t="shared" si="22"/>
        <v>0</v>
      </c>
      <c r="AC284" s="50">
        <f t="shared" si="23"/>
        <v>0</v>
      </c>
    </row>
    <row r="285" spans="1:29" s="50" customFormat="1" ht="35.25" customHeight="1" x14ac:dyDescent="0.25">
      <c r="A285" s="89" t="s">
        <v>224</v>
      </c>
      <c r="B285" s="94" t="s">
        <v>3844</v>
      </c>
      <c r="C285" s="91" t="s">
        <v>97</v>
      </c>
      <c r="D285" s="91" t="s">
        <v>195</v>
      </c>
      <c r="E285" s="122" t="s">
        <v>17706</v>
      </c>
      <c r="F285" s="92" t="s">
        <v>16</v>
      </c>
      <c r="G285" s="92" t="s">
        <v>98</v>
      </c>
      <c r="H285" s="92" t="s">
        <v>19630</v>
      </c>
      <c r="I285" s="162" t="s">
        <v>21446</v>
      </c>
      <c r="J285" s="96" t="s">
        <v>246</v>
      </c>
      <c r="K285" s="95">
        <v>3012</v>
      </c>
      <c r="L285" s="96"/>
      <c r="M285" s="95" t="s">
        <v>253</v>
      </c>
      <c r="N285" s="94" t="s">
        <v>19519</v>
      </c>
      <c r="O285" s="94" t="s">
        <v>244</v>
      </c>
      <c r="P285" s="94" t="s">
        <v>2390</v>
      </c>
      <c r="Q285" s="98" t="s">
        <v>21447</v>
      </c>
      <c r="R285" s="98" t="s">
        <v>22874</v>
      </c>
      <c r="S285" s="99" t="s">
        <v>269</v>
      </c>
      <c r="T285" s="94" t="s">
        <v>293</v>
      </c>
      <c r="U285" s="120"/>
      <c r="V285" s="120"/>
      <c r="W285" s="100" t="str">
        <f>VLOOKUP(TRIM(X285),X10:Y94,2,FALSE)</f>
        <v>Puneet</v>
      </c>
      <c r="X285" s="50" t="str">
        <f t="shared" si="18"/>
        <v>8.2</v>
      </c>
      <c r="Y285" s="50">
        <f t="shared" si="19"/>
        <v>0</v>
      </c>
      <c r="Z285" s="50">
        <f t="shared" si="20"/>
        <v>0</v>
      </c>
      <c r="AA285" s="50">
        <f t="shared" si="21"/>
        <v>19</v>
      </c>
      <c r="AB285" s="50">
        <f t="shared" si="22"/>
        <v>0</v>
      </c>
      <c r="AC285" s="50">
        <f t="shared" si="23"/>
        <v>0</v>
      </c>
    </row>
    <row r="286" spans="1:29" s="50" customFormat="1" ht="35.25" customHeight="1" x14ac:dyDescent="0.25">
      <c r="A286" s="89" t="s">
        <v>224</v>
      </c>
      <c r="B286" s="94" t="s">
        <v>308</v>
      </c>
      <c r="C286" s="91" t="s">
        <v>97</v>
      </c>
      <c r="D286" s="91" t="s">
        <v>1988</v>
      </c>
      <c r="E286" s="122" t="s">
        <v>17707</v>
      </c>
      <c r="F286" s="92" t="s">
        <v>270</v>
      </c>
      <c r="G286" s="92" t="s">
        <v>98</v>
      </c>
      <c r="H286" s="92" t="s">
        <v>19631</v>
      </c>
      <c r="I286" s="162" t="s">
        <v>292</v>
      </c>
      <c r="J286" s="96"/>
      <c r="K286" s="95"/>
      <c r="L286" s="96"/>
      <c r="M286" s="95"/>
      <c r="N286" s="94"/>
      <c r="O286" s="94" t="s">
        <v>244</v>
      </c>
      <c r="P286" s="94" t="s">
        <v>2248</v>
      </c>
      <c r="Q286" s="98" t="s">
        <v>19632</v>
      </c>
      <c r="R286" s="98" t="s">
        <v>22875</v>
      </c>
      <c r="S286" s="99" t="s">
        <v>279</v>
      </c>
      <c r="T286" s="94" t="s">
        <v>293</v>
      </c>
      <c r="U286" s="120"/>
      <c r="V286" s="120"/>
      <c r="W286" s="100" t="str">
        <f>VLOOKUP(TRIM(X286),X10:Y94,2,FALSE)</f>
        <v>Tao</v>
      </c>
      <c r="X286" s="50" t="str">
        <f t="shared" si="18"/>
        <v>8.21</v>
      </c>
      <c r="Y286" s="50">
        <f t="shared" si="19"/>
        <v>0</v>
      </c>
      <c r="Z286" s="50">
        <f t="shared" si="20"/>
        <v>0</v>
      </c>
      <c r="AA286" s="50">
        <f t="shared" si="21"/>
        <v>8</v>
      </c>
      <c r="AB286" s="50">
        <f t="shared" si="22"/>
        <v>0</v>
      </c>
      <c r="AC286" s="50">
        <f t="shared" si="23"/>
        <v>0</v>
      </c>
    </row>
    <row r="287" spans="1:29" s="50" customFormat="1" ht="35.25" customHeight="1" x14ac:dyDescent="0.25">
      <c r="A287" s="89" t="s">
        <v>224</v>
      </c>
      <c r="B287" s="94" t="s">
        <v>21449</v>
      </c>
      <c r="C287" s="91" t="s">
        <v>97</v>
      </c>
      <c r="D287" s="91" t="s">
        <v>1988</v>
      </c>
      <c r="E287" s="122" t="s">
        <v>17708</v>
      </c>
      <c r="F287" s="92" t="s">
        <v>15</v>
      </c>
      <c r="G287" s="92" t="s">
        <v>98</v>
      </c>
      <c r="H287" s="92" t="s">
        <v>19633</v>
      </c>
      <c r="I287" s="162" t="s">
        <v>292</v>
      </c>
      <c r="J287" s="96" t="s">
        <v>105</v>
      </c>
      <c r="K287" s="95">
        <v>2902</v>
      </c>
      <c r="L287" s="96"/>
      <c r="M287" s="95" t="s">
        <v>106</v>
      </c>
      <c r="N287" s="94" t="s">
        <v>2464</v>
      </c>
      <c r="O287" s="94" t="s">
        <v>244</v>
      </c>
      <c r="P287" s="94" t="s">
        <v>2248</v>
      </c>
      <c r="Q287" s="98" t="s">
        <v>21448</v>
      </c>
      <c r="R287" s="98" t="s">
        <v>225</v>
      </c>
      <c r="S287" s="99" t="s">
        <v>5405</v>
      </c>
      <c r="T287" s="94" t="s">
        <v>293</v>
      </c>
      <c r="U287" s="120"/>
      <c r="V287" s="120"/>
      <c r="W287" s="100" t="str">
        <f>VLOOKUP(TRIM(X287),X10:Y94,2,FALSE)</f>
        <v>Tao</v>
      </c>
      <c r="X287" s="50" t="str">
        <f t="shared" ref="X287:X350" si="24">IF(ISNONTEXT(D287),"" &amp; D287 &amp;"",T(D287))</f>
        <v>8.21</v>
      </c>
      <c r="Y287" s="50">
        <f t="shared" ref="Y287:Y350" si="25">IF(F287="CR", IF(S287="Approved", 1, IF(S287="Agreed", 1, IF(S287="Block approved", 1, 0))),0)</f>
        <v>1</v>
      </c>
      <c r="Z287" s="50">
        <f t="shared" ref="Z287:Z350" si="26">IF(F287="P-CR", IF(S287="Approved", 1, IF(S287="Block approved", 1, 0)),0)</f>
        <v>0</v>
      </c>
      <c r="AA287" s="50">
        <f t="shared" ref="AA287:AA350" si="27">LEN(I287)</f>
        <v>8</v>
      </c>
      <c r="AB287" s="50">
        <f t="shared" ref="AB287:AB350" si="28">IF(LEFT(H287, 12)="Reserved for",  1, 0)</f>
        <v>0</v>
      </c>
      <c r="AC287" s="50">
        <f t="shared" ref="AC287:AC350" si="29">IF(F287="LS OUT", IF(S287="Approved", 1, IF(S287="Block approved", 1, 0)),0)</f>
        <v>0</v>
      </c>
    </row>
    <row r="288" spans="1:29" s="50" customFormat="1" ht="35.25" customHeight="1" x14ac:dyDescent="0.25">
      <c r="A288" s="89" t="s">
        <v>224</v>
      </c>
      <c r="B288" s="94" t="s">
        <v>308</v>
      </c>
      <c r="C288" s="91" t="s">
        <v>97</v>
      </c>
      <c r="D288" s="91" t="s">
        <v>1988</v>
      </c>
      <c r="E288" s="122" t="s">
        <v>17709</v>
      </c>
      <c r="F288" s="92" t="s">
        <v>270</v>
      </c>
      <c r="G288" s="92" t="s">
        <v>98</v>
      </c>
      <c r="H288" s="92" t="s">
        <v>19634</v>
      </c>
      <c r="I288" s="162" t="s">
        <v>292</v>
      </c>
      <c r="J288" s="96"/>
      <c r="K288" s="95"/>
      <c r="L288" s="96"/>
      <c r="M288" s="95"/>
      <c r="N288" s="94"/>
      <c r="O288" s="94" t="s">
        <v>244</v>
      </c>
      <c r="P288" s="94" t="s">
        <v>2248</v>
      </c>
      <c r="Q288" s="98" t="s">
        <v>19635</v>
      </c>
      <c r="R288" s="98" t="s">
        <v>22876</v>
      </c>
      <c r="S288" s="99" t="s">
        <v>279</v>
      </c>
      <c r="T288" s="94" t="s">
        <v>293</v>
      </c>
      <c r="U288" s="120"/>
      <c r="V288" s="120"/>
      <c r="W288" s="100" t="str">
        <f>VLOOKUP(TRIM(X288),X10:Y94,2,FALSE)</f>
        <v>Tao</v>
      </c>
      <c r="X288" s="50" t="str">
        <f t="shared" si="24"/>
        <v>8.21</v>
      </c>
      <c r="Y288" s="50">
        <f t="shared" si="25"/>
        <v>0</v>
      </c>
      <c r="Z288" s="50">
        <f t="shared" si="26"/>
        <v>0</v>
      </c>
      <c r="AA288" s="50">
        <f t="shared" si="27"/>
        <v>8</v>
      </c>
      <c r="AB288" s="50">
        <f t="shared" si="28"/>
        <v>0</v>
      </c>
      <c r="AC288" s="50">
        <f t="shared" si="29"/>
        <v>0</v>
      </c>
    </row>
    <row r="289" spans="1:29" s="50" customFormat="1" ht="35.25" customHeight="1" x14ac:dyDescent="0.25">
      <c r="A289" s="89" t="s">
        <v>224</v>
      </c>
      <c r="B289" s="94" t="s">
        <v>21451</v>
      </c>
      <c r="C289" s="91" t="s">
        <v>97</v>
      </c>
      <c r="D289" s="91" t="s">
        <v>1988</v>
      </c>
      <c r="E289" s="122" t="s">
        <v>17710</v>
      </c>
      <c r="F289" s="92" t="s">
        <v>16</v>
      </c>
      <c r="G289" s="92" t="s">
        <v>98</v>
      </c>
      <c r="H289" s="92" t="s">
        <v>19636</v>
      </c>
      <c r="I289" s="162" t="s">
        <v>292</v>
      </c>
      <c r="J289" s="96" t="s">
        <v>105</v>
      </c>
      <c r="K289" s="95">
        <v>2903</v>
      </c>
      <c r="L289" s="96"/>
      <c r="M289" s="95" t="s">
        <v>106</v>
      </c>
      <c r="N289" s="94" t="s">
        <v>2464</v>
      </c>
      <c r="O289" s="94" t="s">
        <v>244</v>
      </c>
      <c r="P289" s="94" t="s">
        <v>2248</v>
      </c>
      <c r="Q289" s="98" t="s">
        <v>21450</v>
      </c>
      <c r="R289" s="98" t="s">
        <v>22877</v>
      </c>
      <c r="S289" s="99" t="s">
        <v>279</v>
      </c>
      <c r="T289" s="94" t="s">
        <v>293</v>
      </c>
      <c r="U289" s="120"/>
      <c r="V289" s="120"/>
      <c r="W289" s="100" t="str">
        <f>VLOOKUP(TRIM(X289),X10:Y94,2,FALSE)</f>
        <v>Tao</v>
      </c>
      <c r="X289" s="50" t="str">
        <f t="shared" si="24"/>
        <v>8.21</v>
      </c>
      <c r="Y289" s="50">
        <f t="shared" si="25"/>
        <v>0</v>
      </c>
      <c r="Z289" s="50">
        <f t="shared" si="26"/>
        <v>0</v>
      </c>
      <c r="AA289" s="50">
        <f t="shared" si="27"/>
        <v>8</v>
      </c>
      <c r="AB289" s="50">
        <f t="shared" si="28"/>
        <v>0</v>
      </c>
      <c r="AC289" s="50">
        <f t="shared" si="29"/>
        <v>0</v>
      </c>
    </row>
    <row r="290" spans="1:29" s="50" customFormat="1" ht="35.25" customHeight="1" x14ac:dyDescent="0.25">
      <c r="A290" s="89" t="s">
        <v>224</v>
      </c>
      <c r="B290" s="94" t="s">
        <v>21452</v>
      </c>
      <c r="C290" s="91" t="s">
        <v>97</v>
      </c>
      <c r="D290" s="91" t="s">
        <v>1988</v>
      </c>
      <c r="E290" s="122" t="s">
        <v>17711</v>
      </c>
      <c r="F290" s="92" t="s">
        <v>16</v>
      </c>
      <c r="G290" s="92" t="s">
        <v>98</v>
      </c>
      <c r="H290" s="92" t="s">
        <v>19637</v>
      </c>
      <c r="I290" s="162" t="s">
        <v>292</v>
      </c>
      <c r="J290" s="96" t="s">
        <v>105</v>
      </c>
      <c r="K290" s="95">
        <v>2904</v>
      </c>
      <c r="L290" s="96"/>
      <c r="M290" s="95" t="s">
        <v>106</v>
      </c>
      <c r="N290" s="94" t="s">
        <v>2464</v>
      </c>
      <c r="O290" s="94" t="s">
        <v>244</v>
      </c>
      <c r="P290" s="94" t="s">
        <v>2248</v>
      </c>
      <c r="Q290" s="98" t="s">
        <v>21450</v>
      </c>
      <c r="R290" s="98" t="s">
        <v>22878</v>
      </c>
      <c r="S290" s="99" t="s">
        <v>279</v>
      </c>
      <c r="T290" s="94" t="s">
        <v>293</v>
      </c>
      <c r="U290" s="120"/>
      <c r="V290" s="120"/>
      <c r="W290" s="100" t="str">
        <f>VLOOKUP(TRIM(X290),X10:Y94,2,FALSE)</f>
        <v>Tao</v>
      </c>
      <c r="X290" s="50" t="str">
        <f t="shared" si="24"/>
        <v>8.21</v>
      </c>
      <c r="Y290" s="50">
        <f t="shared" si="25"/>
        <v>0</v>
      </c>
      <c r="Z290" s="50">
        <f t="shared" si="26"/>
        <v>0</v>
      </c>
      <c r="AA290" s="50">
        <f t="shared" si="27"/>
        <v>8</v>
      </c>
      <c r="AB290" s="50">
        <f t="shared" si="28"/>
        <v>0</v>
      </c>
      <c r="AC290" s="50">
        <f t="shared" si="29"/>
        <v>0</v>
      </c>
    </row>
    <row r="291" spans="1:29" s="50" customFormat="1" ht="35.25" customHeight="1" x14ac:dyDescent="0.25">
      <c r="A291" s="89" t="s">
        <v>224</v>
      </c>
      <c r="B291" s="94" t="s">
        <v>41</v>
      </c>
      <c r="C291" s="91" t="s">
        <v>97</v>
      </c>
      <c r="D291" s="91" t="s">
        <v>1988</v>
      </c>
      <c r="E291" s="122" t="s">
        <v>17712</v>
      </c>
      <c r="F291" s="92" t="s">
        <v>251</v>
      </c>
      <c r="G291" s="92" t="s">
        <v>310</v>
      </c>
      <c r="H291" s="92" t="s">
        <v>21454</v>
      </c>
      <c r="I291" s="162" t="s">
        <v>292</v>
      </c>
      <c r="J291" s="96"/>
      <c r="K291" s="95"/>
      <c r="L291" s="96"/>
      <c r="M291" s="95"/>
      <c r="N291" s="94"/>
      <c r="O291" s="94"/>
      <c r="P291" s="94" t="s">
        <v>2248</v>
      </c>
      <c r="Q291" s="98" t="s">
        <v>21453</v>
      </c>
      <c r="R291" s="98" t="s">
        <v>225</v>
      </c>
      <c r="S291" s="99" t="s">
        <v>225</v>
      </c>
      <c r="T291" s="94" t="s">
        <v>293</v>
      </c>
      <c r="U291" s="120"/>
      <c r="V291" s="120"/>
      <c r="W291" s="100" t="str">
        <f>VLOOKUP(TRIM(X291),X10:Y94,2,FALSE)</f>
        <v>Tao</v>
      </c>
      <c r="X291" s="50" t="str">
        <f t="shared" si="24"/>
        <v>8.21</v>
      </c>
      <c r="Y291" s="50">
        <f t="shared" si="25"/>
        <v>0</v>
      </c>
      <c r="Z291" s="50">
        <f t="shared" si="26"/>
        <v>0</v>
      </c>
      <c r="AA291" s="50">
        <f t="shared" si="27"/>
        <v>8</v>
      </c>
      <c r="AB291" s="50">
        <f t="shared" si="28"/>
        <v>0</v>
      </c>
      <c r="AC291" s="50">
        <f t="shared" si="29"/>
        <v>0</v>
      </c>
    </row>
    <row r="292" spans="1:29" s="50" customFormat="1" ht="35.25" customHeight="1" x14ac:dyDescent="0.25">
      <c r="A292" s="89" t="s">
        <v>224</v>
      </c>
      <c r="B292" s="94" t="s">
        <v>21456</v>
      </c>
      <c r="C292" s="91" t="s">
        <v>97</v>
      </c>
      <c r="D292" s="91" t="s">
        <v>1988</v>
      </c>
      <c r="E292" s="122" t="s">
        <v>17713</v>
      </c>
      <c r="F292" s="92" t="s">
        <v>16</v>
      </c>
      <c r="G292" s="92" t="s">
        <v>98</v>
      </c>
      <c r="H292" s="92" t="s">
        <v>22879</v>
      </c>
      <c r="I292" s="162" t="s">
        <v>292</v>
      </c>
      <c r="J292" s="96" t="s">
        <v>267</v>
      </c>
      <c r="K292" s="95">
        <v>606</v>
      </c>
      <c r="L292" s="96"/>
      <c r="M292" s="95" t="s">
        <v>106</v>
      </c>
      <c r="N292" s="94" t="s">
        <v>2464</v>
      </c>
      <c r="O292" s="94" t="s">
        <v>244</v>
      </c>
      <c r="P292" s="94" t="s">
        <v>2248</v>
      </c>
      <c r="Q292" s="98" t="s">
        <v>21455</v>
      </c>
      <c r="R292" s="98" t="s">
        <v>22880</v>
      </c>
      <c r="S292" s="99" t="s">
        <v>279</v>
      </c>
      <c r="T292" s="94" t="s">
        <v>293</v>
      </c>
      <c r="U292" s="120"/>
      <c r="V292" s="120"/>
      <c r="W292" s="100" t="str">
        <f>VLOOKUP(TRIM(X292),X10:Y94,2,FALSE)</f>
        <v>Tao</v>
      </c>
      <c r="X292" s="50" t="str">
        <f t="shared" si="24"/>
        <v>8.21</v>
      </c>
      <c r="Y292" s="50">
        <f t="shared" si="25"/>
        <v>0</v>
      </c>
      <c r="Z292" s="50">
        <f t="shared" si="26"/>
        <v>0</v>
      </c>
      <c r="AA292" s="50">
        <f t="shared" si="27"/>
        <v>8</v>
      </c>
      <c r="AB292" s="50">
        <f t="shared" si="28"/>
        <v>0</v>
      </c>
      <c r="AC292" s="50">
        <f t="shared" si="29"/>
        <v>0</v>
      </c>
    </row>
    <row r="293" spans="1:29" s="50" customFormat="1" ht="35.25" customHeight="1" x14ac:dyDescent="0.25">
      <c r="A293" s="89" t="s">
        <v>224</v>
      </c>
      <c r="B293" s="94" t="s">
        <v>21458</v>
      </c>
      <c r="C293" s="91" t="s">
        <v>97</v>
      </c>
      <c r="D293" s="91" t="s">
        <v>1988</v>
      </c>
      <c r="E293" s="122" t="s">
        <v>17714</v>
      </c>
      <c r="F293" s="92" t="s">
        <v>16</v>
      </c>
      <c r="G293" s="92" t="s">
        <v>98</v>
      </c>
      <c r="H293" s="92" t="s">
        <v>22879</v>
      </c>
      <c r="I293" s="162" t="s">
        <v>292</v>
      </c>
      <c r="J293" s="96" t="s">
        <v>105</v>
      </c>
      <c r="K293" s="95">
        <v>2905</v>
      </c>
      <c r="L293" s="96"/>
      <c r="M293" s="95" t="s">
        <v>106</v>
      </c>
      <c r="N293" s="94" t="s">
        <v>2464</v>
      </c>
      <c r="O293" s="94" t="s">
        <v>244</v>
      </c>
      <c r="P293" s="94" t="s">
        <v>2248</v>
      </c>
      <c r="Q293" s="98" t="s">
        <v>21457</v>
      </c>
      <c r="R293" s="98" t="s">
        <v>22881</v>
      </c>
      <c r="S293" s="99" t="s">
        <v>279</v>
      </c>
      <c r="T293" s="94" t="s">
        <v>293</v>
      </c>
      <c r="U293" s="120"/>
      <c r="V293" s="120"/>
      <c r="W293" s="100" t="str">
        <f>VLOOKUP(TRIM(X293),X10:Y94,2,FALSE)</f>
        <v>Tao</v>
      </c>
      <c r="X293" s="50" t="str">
        <f t="shared" si="24"/>
        <v>8.21</v>
      </c>
      <c r="Y293" s="50">
        <f t="shared" si="25"/>
        <v>0</v>
      </c>
      <c r="Z293" s="50">
        <f t="shared" si="26"/>
        <v>0</v>
      </c>
      <c r="AA293" s="50">
        <f t="shared" si="27"/>
        <v>8</v>
      </c>
      <c r="AB293" s="50">
        <f t="shared" si="28"/>
        <v>0</v>
      </c>
      <c r="AC293" s="50">
        <f t="shared" si="29"/>
        <v>0</v>
      </c>
    </row>
    <row r="294" spans="1:29" s="50" customFormat="1" ht="35.25" customHeight="1" x14ac:dyDescent="0.25">
      <c r="A294" s="89" t="s">
        <v>224</v>
      </c>
      <c r="B294" s="94" t="s">
        <v>10214</v>
      </c>
      <c r="C294" s="91" t="s">
        <v>97</v>
      </c>
      <c r="D294" s="91" t="s">
        <v>79</v>
      </c>
      <c r="E294" s="122" t="s">
        <v>17715</v>
      </c>
      <c r="F294" s="92" t="s">
        <v>16</v>
      </c>
      <c r="G294" s="92" t="s">
        <v>98</v>
      </c>
      <c r="H294" s="92" t="s">
        <v>19638</v>
      </c>
      <c r="I294" s="162" t="s">
        <v>14877</v>
      </c>
      <c r="J294" s="96" t="s">
        <v>267</v>
      </c>
      <c r="K294" s="95">
        <v>607</v>
      </c>
      <c r="L294" s="96"/>
      <c r="M294" s="95" t="s">
        <v>107</v>
      </c>
      <c r="N294" s="94" t="s">
        <v>2464</v>
      </c>
      <c r="O294" s="94" t="s">
        <v>244</v>
      </c>
      <c r="P294" s="94" t="s">
        <v>581</v>
      </c>
      <c r="Q294" s="98" t="s">
        <v>21459</v>
      </c>
      <c r="R294" s="98" t="s">
        <v>22703</v>
      </c>
      <c r="S294" s="99" t="s">
        <v>279</v>
      </c>
      <c r="T294" s="94" t="s">
        <v>293</v>
      </c>
      <c r="U294" s="120"/>
      <c r="V294" s="120"/>
      <c r="W294" s="100" t="str">
        <f>VLOOKUP(TRIM(X294),X10:Y94,2,FALSE)</f>
        <v>Andy</v>
      </c>
      <c r="X294" s="50" t="str">
        <f t="shared" si="24"/>
        <v>6.6</v>
      </c>
      <c r="Y294" s="50">
        <f t="shared" si="25"/>
        <v>0</v>
      </c>
      <c r="Z294" s="50">
        <f t="shared" si="26"/>
        <v>0</v>
      </c>
      <c r="AA294" s="50">
        <f t="shared" si="27"/>
        <v>14</v>
      </c>
      <c r="AB294" s="50">
        <f t="shared" si="28"/>
        <v>0</v>
      </c>
      <c r="AC294" s="50">
        <f t="shared" si="29"/>
        <v>0</v>
      </c>
    </row>
    <row r="295" spans="1:29" s="50" customFormat="1" ht="35.25" customHeight="1" x14ac:dyDescent="0.25">
      <c r="A295" s="89" t="s">
        <v>224</v>
      </c>
      <c r="B295" s="94" t="s">
        <v>19658</v>
      </c>
      <c r="C295" s="91" t="s">
        <v>97</v>
      </c>
      <c r="D295" s="91" t="s">
        <v>79</v>
      </c>
      <c r="E295" s="122" t="s">
        <v>17716</v>
      </c>
      <c r="F295" s="92" t="s">
        <v>270</v>
      </c>
      <c r="G295" s="92" t="s">
        <v>98</v>
      </c>
      <c r="H295" s="92" t="s">
        <v>19639</v>
      </c>
      <c r="I295" s="162" t="s">
        <v>292</v>
      </c>
      <c r="J295" s="96"/>
      <c r="K295" s="95"/>
      <c r="L295" s="96"/>
      <c r="M295" s="95"/>
      <c r="N295" s="94"/>
      <c r="O295" s="94" t="s">
        <v>244</v>
      </c>
      <c r="P295" s="94" t="s">
        <v>14321</v>
      </c>
      <c r="Q295" s="98" t="s">
        <v>19640</v>
      </c>
      <c r="R295" s="98" t="s">
        <v>22567</v>
      </c>
      <c r="S295" s="99" t="s">
        <v>279</v>
      </c>
      <c r="T295" s="94" t="s">
        <v>293</v>
      </c>
      <c r="U295" s="120"/>
      <c r="V295" s="120"/>
      <c r="W295" s="100" t="str">
        <f>VLOOKUP(TRIM(X295),X10:Y94,2,FALSE)</f>
        <v>Andy</v>
      </c>
      <c r="X295" s="50" t="str">
        <f t="shared" si="24"/>
        <v>6.6</v>
      </c>
      <c r="Y295" s="50">
        <f t="shared" si="25"/>
        <v>0</v>
      </c>
      <c r="Z295" s="50">
        <f t="shared" si="26"/>
        <v>0</v>
      </c>
      <c r="AA295" s="50">
        <f t="shared" si="27"/>
        <v>8</v>
      </c>
      <c r="AB295" s="50">
        <f t="shared" si="28"/>
        <v>0</v>
      </c>
      <c r="AC295" s="50">
        <f t="shared" si="29"/>
        <v>0</v>
      </c>
    </row>
    <row r="296" spans="1:29" s="50" customFormat="1" ht="35.25" customHeight="1" x14ac:dyDescent="0.25">
      <c r="A296" s="89" t="s">
        <v>224</v>
      </c>
      <c r="B296" s="94" t="s">
        <v>20971</v>
      </c>
      <c r="C296" s="91" t="s">
        <v>97</v>
      </c>
      <c r="D296" s="91" t="s">
        <v>197</v>
      </c>
      <c r="E296" s="122" t="s">
        <v>17717</v>
      </c>
      <c r="F296" s="92" t="s">
        <v>16</v>
      </c>
      <c r="G296" s="92" t="s">
        <v>98</v>
      </c>
      <c r="H296" s="92" t="s">
        <v>19641</v>
      </c>
      <c r="I296" s="162" t="s">
        <v>292</v>
      </c>
      <c r="J296" s="96" t="s">
        <v>267</v>
      </c>
      <c r="K296" s="95">
        <v>608</v>
      </c>
      <c r="L296" s="96"/>
      <c r="M296" s="95" t="s">
        <v>253</v>
      </c>
      <c r="N296" s="94" t="s">
        <v>2464</v>
      </c>
      <c r="O296" s="94" t="s">
        <v>244</v>
      </c>
      <c r="P296" s="94" t="s">
        <v>2736</v>
      </c>
      <c r="Q296" s="98" t="s">
        <v>22108</v>
      </c>
      <c r="R296" s="98" t="s">
        <v>23593</v>
      </c>
      <c r="S296" s="99" t="s">
        <v>279</v>
      </c>
      <c r="T296" s="94" t="s">
        <v>293</v>
      </c>
      <c r="U296" s="120"/>
      <c r="V296" s="120"/>
      <c r="W296" s="100" t="str">
        <f>VLOOKUP(TRIM(X296),X10:Y94,2,FALSE)</f>
        <v>Tao</v>
      </c>
      <c r="X296" s="50" t="str">
        <f t="shared" si="24"/>
        <v>8.4</v>
      </c>
      <c r="Y296" s="50">
        <f t="shared" si="25"/>
        <v>0</v>
      </c>
      <c r="Z296" s="50">
        <f t="shared" si="26"/>
        <v>0</v>
      </c>
      <c r="AA296" s="50">
        <f t="shared" si="27"/>
        <v>8</v>
      </c>
      <c r="AB296" s="50">
        <f t="shared" si="28"/>
        <v>0</v>
      </c>
      <c r="AC296" s="50">
        <f t="shared" si="29"/>
        <v>0</v>
      </c>
    </row>
    <row r="297" spans="1:29" s="50" customFormat="1" ht="35.25" customHeight="1" x14ac:dyDescent="0.25">
      <c r="A297" s="89" t="s">
        <v>224</v>
      </c>
      <c r="B297" s="94" t="s">
        <v>21461</v>
      </c>
      <c r="C297" s="91" t="s">
        <v>97</v>
      </c>
      <c r="D297" s="91" t="s">
        <v>195</v>
      </c>
      <c r="E297" s="122" t="s">
        <v>17718</v>
      </c>
      <c r="F297" s="92" t="s">
        <v>16</v>
      </c>
      <c r="G297" s="92" t="s">
        <v>98</v>
      </c>
      <c r="H297" s="92" t="s">
        <v>19642</v>
      </c>
      <c r="I297" s="162" t="s">
        <v>292</v>
      </c>
      <c r="J297" s="96" t="s">
        <v>294</v>
      </c>
      <c r="K297" s="95">
        <v>1245</v>
      </c>
      <c r="L297" s="96"/>
      <c r="M297" s="95" t="s">
        <v>106</v>
      </c>
      <c r="N297" s="94" t="s">
        <v>2464</v>
      </c>
      <c r="O297" s="94" t="s">
        <v>244</v>
      </c>
      <c r="P297" s="94" t="s">
        <v>2390</v>
      </c>
      <c r="Q297" s="98" t="s">
        <v>21460</v>
      </c>
      <c r="R297" s="98" t="s">
        <v>22882</v>
      </c>
      <c r="S297" s="99" t="s">
        <v>279</v>
      </c>
      <c r="T297" s="94" t="s">
        <v>293</v>
      </c>
      <c r="U297" s="120"/>
      <c r="V297" s="120"/>
      <c r="W297" s="100" t="str">
        <f>VLOOKUP(TRIM(X297),X10:Y94,2,FALSE)</f>
        <v>Puneet</v>
      </c>
      <c r="X297" s="50" t="str">
        <f t="shared" si="24"/>
        <v>8.2</v>
      </c>
      <c r="Y297" s="50">
        <f t="shared" si="25"/>
        <v>0</v>
      </c>
      <c r="Z297" s="50">
        <f t="shared" si="26"/>
        <v>0</v>
      </c>
      <c r="AA297" s="50">
        <f t="shared" si="27"/>
        <v>8</v>
      </c>
      <c r="AB297" s="50">
        <f t="shared" si="28"/>
        <v>0</v>
      </c>
      <c r="AC297" s="50">
        <f t="shared" si="29"/>
        <v>0</v>
      </c>
    </row>
    <row r="298" spans="1:29" s="50" customFormat="1" ht="35.25" customHeight="1" x14ac:dyDescent="0.25">
      <c r="A298" s="89" t="s">
        <v>224</v>
      </c>
      <c r="B298" s="94" t="s">
        <v>9891</v>
      </c>
      <c r="C298" s="91" t="s">
        <v>97</v>
      </c>
      <c r="D298" s="91" t="s">
        <v>197</v>
      </c>
      <c r="E298" s="122" t="s">
        <v>17719</v>
      </c>
      <c r="F298" s="92" t="s">
        <v>16</v>
      </c>
      <c r="G298" s="92" t="s">
        <v>98</v>
      </c>
      <c r="H298" s="92" t="s">
        <v>20973</v>
      </c>
      <c r="I298" s="162" t="s">
        <v>292</v>
      </c>
      <c r="J298" s="96" t="s">
        <v>246</v>
      </c>
      <c r="K298" s="95">
        <v>3013</v>
      </c>
      <c r="L298" s="96"/>
      <c r="M298" s="95" t="s">
        <v>253</v>
      </c>
      <c r="N298" s="94" t="s">
        <v>19519</v>
      </c>
      <c r="O298" s="94" t="s">
        <v>244</v>
      </c>
      <c r="P298" s="94" t="s">
        <v>2736</v>
      </c>
      <c r="Q298" s="98" t="s">
        <v>20972</v>
      </c>
      <c r="R298" s="98" t="s">
        <v>227</v>
      </c>
      <c r="S298" s="99" t="s">
        <v>227</v>
      </c>
      <c r="T298" s="94" t="s">
        <v>293</v>
      </c>
      <c r="U298" s="120"/>
      <c r="V298" s="120"/>
      <c r="W298" s="100" t="str">
        <f>VLOOKUP(TRIM(X298),X10:Y94,2,FALSE)</f>
        <v>Tao</v>
      </c>
      <c r="X298" s="50" t="str">
        <f t="shared" si="24"/>
        <v>8.4</v>
      </c>
      <c r="Y298" s="50">
        <f t="shared" si="25"/>
        <v>0</v>
      </c>
      <c r="Z298" s="50">
        <f t="shared" si="26"/>
        <v>0</v>
      </c>
      <c r="AA298" s="50">
        <f t="shared" si="27"/>
        <v>8</v>
      </c>
      <c r="AB298" s="50">
        <f t="shared" si="28"/>
        <v>0</v>
      </c>
      <c r="AC298" s="50">
        <f t="shared" si="29"/>
        <v>0</v>
      </c>
    </row>
    <row r="299" spans="1:29" s="50" customFormat="1" ht="35.25" customHeight="1" x14ac:dyDescent="0.25">
      <c r="A299" s="89" t="s">
        <v>224</v>
      </c>
      <c r="B299" s="94" t="s">
        <v>9891</v>
      </c>
      <c r="C299" s="91" t="s">
        <v>97</v>
      </c>
      <c r="D299" s="91" t="s">
        <v>197</v>
      </c>
      <c r="E299" s="122" t="s">
        <v>17720</v>
      </c>
      <c r="F299" s="92" t="s">
        <v>16</v>
      </c>
      <c r="G299" s="92" t="s">
        <v>98</v>
      </c>
      <c r="H299" s="92" t="s">
        <v>20975</v>
      </c>
      <c r="I299" s="162" t="s">
        <v>292</v>
      </c>
      <c r="J299" s="96" t="s">
        <v>246</v>
      </c>
      <c r="K299" s="95">
        <v>3014</v>
      </c>
      <c r="L299" s="96"/>
      <c r="M299" s="95" t="s">
        <v>253</v>
      </c>
      <c r="N299" s="94" t="s">
        <v>19519</v>
      </c>
      <c r="O299" s="94" t="s">
        <v>244</v>
      </c>
      <c r="P299" s="94" t="s">
        <v>2736</v>
      </c>
      <c r="Q299" s="98" t="s">
        <v>20974</v>
      </c>
      <c r="R299" s="98" t="s">
        <v>227</v>
      </c>
      <c r="S299" s="99" t="s">
        <v>227</v>
      </c>
      <c r="T299" s="94" t="s">
        <v>293</v>
      </c>
      <c r="U299" s="120"/>
      <c r="V299" s="120"/>
      <c r="W299" s="100" t="str">
        <f>VLOOKUP(TRIM(X299),X10:Y94,2,FALSE)</f>
        <v>Tao</v>
      </c>
      <c r="X299" s="50" t="str">
        <f t="shared" si="24"/>
        <v>8.4</v>
      </c>
      <c r="Y299" s="50">
        <f t="shared" si="25"/>
        <v>0</v>
      </c>
      <c r="Z299" s="50">
        <f t="shared" si="26"/>
        <v>0</v>
      </c>
      <c r="AA299" s="50">
        <f t="shared" si="27"/>
        <v>8</v>
      </c>
      <c r="AB299" s="50">
        <f t="shared" si="28"/>
        <v>0</v>
      </c>
      <c r="AC299" s="50">
        <f t="shared" si="29"/>
        <v>0</v>
      </c>
    </row>
    <row r="300" spans="1:29" s="50" customFormat="1" ht="35.25" customHeight="1" x14ac:dyDescent="0.25">
      <c r="A300" s="89" t="s">
        <v>224</v>
      </c>
      <c r="B300" s="94" t="s">
        <v>20977</v>
      </c>
      <c r="C300" s="91" t="s">
        <v>97</v>
      </c>
      <c r="D300" s="91" t="s">
        <v>197</v>
      </c>
      <c r="E300" s="122" t="s">
        <v>17721</v>
      </c>
      <c r="F300" s="92" t="s">
        <v>16</v>
      </c>
      <c r="G300" s="92" t="s">
        <v>98</v>
      </c>
      <c r="H300" s="92" t="s">
        <v>20978</v>
      </c>
      <c r="I300" s="162" t="s">
        <v>292</v>
      </c>
      <c r="J300" s="96" t="s">
        <v>246</v>
      </c>
      <c r="K300" s="95">
        <v>3015</v>
      </c>
      <c r="L300" s="96"/>
      <c r="M300" s="95" t="s">
        <v>106</v>
      </c>
      <c r="N300" s="94" t="s">
        <v>19519</v>
      </c>
      <c r="O300" s="94" t="s">
        <v>244</v>
      </c>
      <c r="P300" s="94" t="s">
        <v>2736</v>
      </c>
      <c r="Q300" s="98" t="s">
        <v>20976</v>
      </c>
      <c r="R300" s="98" t="s">
        <v>227</v>
      </c>
      <c r="S300" s="99" t="s">
        <v>227</v>
      </c>
      <c r="T300" s="94" t="s">
        <v>293</v>
      </c>
      <c r="U300" s="120"/>
      <c r="V300" s="120"/>
      <c r="W300" s="100" t="str">
        <f>VLOOKUP(TRIM(X300),X10:Y94,2,FALSE)</f>
        <v>Tao</v>
      </c>
      <c r="X300" s="50" t="str">
        <f t="shared" si="24"/>
        <v>8.4</v>
      </c>
      <c r="Y300" s="50">
        <f t="shared" si="25"/>
        <v>0</v>
      </c>
      <c r="Z300" s="50">
        <f t="shared" si="26"/>
        <v>0</v>
      </c>
      <c r="AA300" s="50">
        <f t="shared" si="27"/>
        <v>8</v>
      </c>
      <c r="AB300" s="50">
        <f t="shared" si="28"/>
        <v>0</v>
      </c>
      <c r="AC300" s="50">
        <f t="shared" si="29"/>
        <v>0</v>
      </c>
    </row>
    <row r="301" spans="1:29" s="50" customFormat="1" ht="35.25" customHeight="1" x14ac:dyDescent="0.25">
      <c r="A301" s="89" t="s">
        <v>224</v>
      </c>
      <c r="B301" s="94" t="s">
        <v>20980</v>
      </c>
      <c r="C301" s="91" t="s">
        <v>97</v>
      </c>
      <c r="D301" s="91" t="s">
        <v>197</v>
      </c>
      <c r="E301" s="122" t="s">
        <v>17722</v>
      </c>
      <c r="F301" s="92" t="s">
        <v>16</v>
      </c>
      <c r="G301" s="92" t="s">
        <v>98</v>
      </c>
      <c r="H301" s="92" t="s">
        <v>20981</v>
      </c>
      <c r="I301" s="162" t="s">
        <v>292</v>
      </c>
      <c r="J301" s="96" t="s">
        <v>105</v>
      </c>
      <c r="K301" s="95">
        <v>2906</v>
      </c>
      <c r="L301" s="96"/>
      <c r="M301" s="95" t="s">
        <v>253</v>
      </c>
      <c r="N301" s="94" t="s">
        <v>2464</v>
      </c>
      <c r="O301" s="94" t="s">
        <v>244</v>
      </c>
      <c r="P301" s="94" t="s">
        <v>2736</v>
      </c>
      <c r="Q301" s="98" t="s">
        <v>20979</v>
      </c>
      <c r="R301" s="98" t="s">
        <v>227</v>
      </c>
      <c r="S301" s="99" t="s">
        <v>227</v>
      </c>
      <c r="T301" s="94" t="s">
        <v>293</v>
      </c>
      <c r="U301" s="120"/>
      <c r="V301" s="120"/>
      <c r="W301" s="100" t="str">
        <f>VLOOKUP(TRIM(X301),X10:Y94,2,FALSE)</f>
        <v>Tao</v>
      </c>
      <c r="X301" s="50" t="str">
        <f t="shared" si="24"/>
        <v>8.4</v>
      </c>
      <c r="Y301" s="50">
        <f t="shared" si="25"/>
        <v>0</v>
      </c>
      <c r="Z301" s="50">
        <f t="shared" si="26"/>
        <v>0</v>
      </c>
      <c r="AA301" s="50">
        <f t="shared" si="27"/>
        <v>8</v>
      </c>
      <c r="AB301" s="50">
        <f t="shared" si="28"/>
        <v>0</v>
      </c>
      <c r="AC301" s="50">
        <f t="shared" si="29"/>
        <v>0</v>
      </c>
    </row>
    <row r="302" spans="1:29" s="50" customFormat="1" ht="35.25" customHeight="1" x14ac:dyDescent="0.25">
      <c r="A302" s="89" t="s">
        <v>224</v>
      </c>
      <c r="B302" s="94" t="s">
        <v>15197</v>
      </c>
      <c r="C302" s="91" t="s">
        <v>97</v>
      </c>
      <c r="D302" s="91" t="s">
        <v>197</v>
      </c>
      <c r="E302" s="122" t="s">
        <v>17723</v>
      </c>
      <c r="F302" s="92" t="s">
        <v>16</v>
      </c>
      <c r="G302" s="92" t="s">
        <v>98</v>
      </c>
      <c r="H302" s="92" t="s">
        <v>20983</v>
      </c>
      <c r="I302" s="162" t="s">
        <v>292</v>
      </c>
      <c r="J302" s="96" t="s">
        <v>105</v>
      </c>
      <c r="K302" s="212">
        <v>2907</v>
      </c>
      <c r="L302" s="96"/>
      <c r="M302" s="95" t="s">
        <v>253</v>
      </c>
      <c r="N302" s="94" t="s">
        <v>2464</v>
      </c>
      <c r="O302" s="94" t="s">
        <v>244</v>
      </c>
      <c r="P302" s="94" t="s">
        <v>2736</v>
      </c>
      <c r="Q302" s="98" t="s">
        <v>20982</v>
      </c>
      <c r="R302" s="98" t="s">
        <v>227</v>
      </c>
      <c r="S302" s="99" t="s">
        <v>227</v>
      </c>
      <c r="T302" s="94" t="s">
        <v>293</v>
      </c>
      <c r="U302" s="120"/>
      <c r="V302" s="120"/>
      <c r="W302" s="100" t="str">
        <f>VLOOKUP(TRIM(X302),X10:Y94,2,FALSE)</f>
        <v>Tao</v>
      </c>
      <c r="X302" s="50" t="str">
        <f t="shared" si="24"/>
        <v>8.4</v>
      </c>
      <c r="Y302" s="50">
        <f t="shared" si="25"/>
        <v>0</v>
      </c>
      <c r="Z302" s="50">
        <f t="shared" si="26"/>
        <v>0</v>
      </c>
      <c r="AA302" s="50">
        <f t="shared" si="27"/>
        <v>8</v>
      </c>
      <c r="AB302" s="50">
        <f t="shared" si="28"/>
        <v>0</v>
      </c>
      <c r="AC302" s="50">
        <f t="shared" si="29"/>
        <v>0</v>
      </c>
    </row>
    <row r="303" spans="1:29" s="50" customFormat="1" ht="35.25" customHeight="1" x14ac:dyDescent="0.25">
      <c r="A303" s="89"/>
      <c r="B303" s="94" t="s">
        <v>41</v>
      </c>
      <c r="C303" s="91" t="s">
        <v>14</v>
      </c>
      <c r="D303" s="91" t="s">
        <v>92</v>
      </c>
      <c r="E303" s="122" t="s">
        <v>17724</v>
      </c>
      <c r="F303" s="92" t="s">
        <v>16</v>
      </c>
      <c r="G303" s="209" t="s">
        <v>98</v>
      </c>
      <c r="H303" s="209" t="s">
        <v>19643</v>
      </c>
      <c r="I303" s="210" t="s">
        <v>292</v>
      </c>
      <c r="J303" s="151" t="s">
        <v>105</v>
      </c>
      <c r="K303" s="152">
        <v>2908</v>
      </c>
      <c r="L303" s="151"/>
      <c r="M303" s="152" t="s">
        <v>253</v>
      </c>
      <c r="N303" s="151" t="s">
        <v>2464</v>
      </c>
      <c r="O303" s="151" t="s">
        <v>244</v>
      </c>
      <c r="P303" s="151" t="s">
        <v>2736</v>
      </c>
      <c r="Q303" s="211" t="s">
        <v>20180</v>
      </c>
      <c r="R303" s="211" t="s">
        <v>255</v>
      </c>
      <c r="S303" s="153"/>
      <c r="T303" s="94" t="s">
        <v>293</v>
      </c>
      <c r="U303" s="120"/>
      <c r="V303" s="120"/>
      <c r="W303" s="100" t="str">
        <f>VLOOKUP(TRIM(X303),X10:Y94,2,FALSE)</f>
        <v>Withdrawn</v>
      </c>
      <c r="X303" s="50" t="str">
        <f t="shared" si="24"/>
        <v>99</v>
      </c>
      <c r="Y303" s="50">
        <f t="shared" si="25"/>
        <v>0</v>
      </c>
      <c r="Z303" s="50">
        <f t="shared" si="26"/>
        <v>0</v>
      </c>
      <c r="AA303" s="50">
        <f t="shared" si="27"/>
        <v>8</v>
      </c>
      <c r="AB303" s="50">
        <f t="shared" si="28"/>
        <v>0</v>
      </c>
      <c r="AC303" s="50">
        <f t="shared" si="29"/>
        <v>0</v>
      </c>
    </row>
    <row r="304" spans="1:29" s="50" customFormat="1" ht="35.25" customHeight="1" x14ac:dyDescent="0.25">
      <c r="A304" s="89" t="s">
        <v>224</v>
      </c>
      <c r="B304" s="94" t="s">
        <v>20985</v>
      </c>
      <c r="C304" s="91" t="s">
        <v>97</v>
      </c>
      <c r="D304" s="91" t="s">
        <v>197</v>
      </c>
      <c r="E304" s="122" t="s">
        <v>17725</v>
      </c>
      <c r="F304" s="92" t="s">
        <v>16</v>
      </c>
      <c r="G304" s="92" t="s">
        <v>98</v>
      </c>
      <c r="H304" s="92" t="s">
        <v>20986</v>
      </c>
      <c r="I304" s="162" t="s">
        <v>292</v>
      </c>
      <c r="J304" s="96" t="s">
        <v>105</v>
      </c>
      <c r="K304" s="95">
        <v>2909</v>
      </c>
      <c r="L304" s="96"/>
      <c r="M304" s="95" t="s">
        <v>253</v>
      </c>
      <c r="N304" s="94" t="s">
        <v>2464</v>
      </c>
      <c r="O304" s="94" t="s">
        <v>244</v>
      </c>
      <c r="P304" s="94" t="s">
        <v>2736</v>
      </c>
      <c r="Q304" s="98" t="s">
        <v>20984</v>
      </c>
      <c r="R304" s="98" t="s">
        <v>22883</v>
      </c>
      <c r="S304" s="99" t="s">
        <v>279</v>
      </c>
      <c r="T304" s="94" t="s">
        <v>293</v>
      </c>
      <c r="U304" s="120"/>
      <c r="V304" s="120"/>
      <c r="W304" s="100" t="str">
        <f>VLOOKUP(TRIM(X304),X10:Y94,2,FALSE)</f>
        <v>Tao</v>
      </c>
      <c r="X304" s="50" t="str">
        <f t="shared" si="24"/>
        <v>8.4</v>
      </c>
      <c r="Y304" s="50">
        <f t="shared" si="25"/>
        <v>0</v>
      </c>
      <c r="Z304" s="50">
        <f t="shared" si="26"/>
        <v>0</v>
      </c>
      <c r="AA304" s="50">
        <f t="shared" si="27"/>
        <v>8</v>
      </c>
      <c r="AB304" s="50">
        <f t="shared" si="28"/>
        <v>0</v>
      </c>
      <c r="AC304" s="50">
        <f t="shared" si="29"/>
        <v>0</v>
      </c>
    </row>
    <row r="305" spans="1:29" s="50" customFormat="1" ht="35.25" customHeight="1" x14ac:dyDescent="0.25">
      <c r="A305" s="89" t="s">
        <v>224</v>
      </c>
      <c r="B305" s="94" t="s">
        <v>41</v>
      </c>
      <c r="C305" s="91" t="s">
        <v>97</v>
      </c>
      <c r="D305" s="91" t="s">
        <v>202</v>
      </c>
      <c r="E305" s="122" t="s">
        <v>17726</v>
      </c>
      <c r="F305" s="92" t="s">
        <v>242</v>
      </c>
      <c r="G305" s="92" t="s">
        <v>98</v>
      </c>
      <c r="H305" s="92" t="s">
        <v>21462</v>
      </c>
      <c r="I305" s="162" t="s">
        <v>292</v>
      </c>
      <c r="J305" s="96" t="s">
        <v>2177</v>
      </c>
      <c r="K305" s="95"/>
      <c r="L305" s="96"/>
      <c r="M305" s="95"/>
      <c r="N305" s="94" t="s">
        <v>511</v>
      </c>
      <c r="O305" s="94" t="s">
        <v>244</v>
      </c>
      <c r="P305" s="94" t="s">
        <v>2179</v>
      </c>
      <c r="Q305" s="98" t="s">
        <v>19644</v>
      </c>
      <c r="R305" s="98" t="s">
        <v>22884</v>
      </c>
      <c r="S305" s="99" t="s">
        <v>269</v>
      </c>
      <c r="T305" s="94" t="s">
        <v>293</v>
      </c>
      <c r="U305" s="120"/>
      <c r="V305" s="120"/>
      <c r="W305" s="100" t="str">
        <f>VLOOKUP(TRIM(X305),X10:Y94,2,FALSE)</f>
        <v>Tao</v>
      </c>
      <c r="X305" s="50" t="str">
        <f t="shared" si="24"/>
        <v>8.9</v>
      </c>
      <c r="Y305" s="50">
        <f t="shared" si="25"/>
        <v>0</v>
      </c>
      <c r="Z305" s="50">
        <f t="shared" si="26"/>
        <v>0</v>
      </c>
      <c r="AA305" s="50">
        <f t="shared" si="27"/>
        <v>8</v>
      </c>
      <c r="AB305" s="50">
        <f t="shared" si="28"/>
        <v>0</v>
      </c>
      <c r="AC305" s="50">
        <f t="shared" si="29"/>
        <v>0</v>
      </c>
    </row>
    <row r="306" spans="1:29" s="50" customFormat="1" ht="35.25" customHeight="1" x14ac:dyDescent="0.25">
      <c r="A306" s="89" t="s">
        <v>224</v>
      </c>
      <c r="B306" s="94" t="s">
        <v>41</v>
      </c>
      <c r="C306" s="91" t="s">
        <v>97</v>
      </c>
      <c r="D306" s="91" t="s">
        <v>202</v>
      </c>
      <c r="E306" s="122" t="s">
        <v>17727</v>
      </c>
      <c r="F306" s="92" t="s">
        <v>242</v>
      </c>
      <c r="G306" s="92" t="s">
        <v>98</v>
      </c>
      <c r="H306" s="92" t="s">
        <v>21463</v>
      </c>
      <c r="I306" s="162" t="s">
        <v>292</v>
      </c>
      <c r="J306" s="96" t="s">
        <v>2177</v>
      </c>
      <c r="K306" s="95"/>
      <c r="L306" s="96"/>
      <c r="M306" s="95"/>
      <c r="N306" s="94" t="s">
        <v>511</v>
      </c>
      <c r="O306" s="94" t="s">
        <v>244</v>
      </c>
      <c r="P306" s="94" t="s">
        <v>2179</v>
      </c>
      <c r="Q306" s="98" t="s">
        <v>19645</v>
      </c>
      <c r="R306" s="98" t="s">
        <v>22885</v>
      </c>
      <c r="S306" s="99" t="s">
        <v>269</v>
      </c>
      <c r="T306" s="94" t="s">
        <v>293</v>
      </c>
      <c r="U306" s="120"/>
      <c r="V306" s="120"/>
      <c r="W306" s="100" t="str">
        <f>VLOOKUP(TRIM(X306),X10:Y94,2,FALSE)</f>
        <v>Tao</v>
      </c>
      <c r="X306" s="50" t="str">
        <f t="shared" si="24"/>
        <v>8.9</v>
      </c>
      <c r="Y306" s="50">
        <f t="shared" si="25"/>
        <v>0</v>
      </c>
      <c r="Z306" s="50">
        <f t="shared" si="26"/>
        <v>0</v>
      </c>
      <c r="AA306" s="50">
        <f t="shared" si="27"/>
        <v>8</v>
      </c>
      <c r="AB306" s="50">
        <f t="shared" si="28"/>
        <v>0</v>
      </c>
      <c r="AC306" s="50">
        <f t="shared" si="29"/>
        <v>0</v>
      </c>
    </row>
    <row r="307" spans="1:29" s="50" customFormat="1" ht="35.25" customHeight="1" x14ac:dyDescent="0.25">
      <c r="A307" s="89" t="s">
        <v>224</v>
      </c>
      <c r="B307" s="94" t="s">
        <v>41</v>
      </c>
      <c r="C307" s="91" t="s">
        <v>97</v>
      </c>
      <c r="D307" s="91" t="s">
        <v>13874</v>
      </c>
      <c r="E307" s="122" t="s">
        <v>17728</v>
      </c>
      <c r="F307" s="92" t="s">
        <v>251</v>
      </c>
      <c r="G307" s="92" t="s">
        <v>310</v>
      </c>
      <c r="H307" s="92" t="s">
        <v>14185</v>
      </c>
      <c r="I307" s="162" t="s">
        <v>21464</v>
      </c>
      <c r="J307" s="96"/>
      <c r="K307" s="95"/>
      <c r="L307" s="96"/>
      <c r="M307" s="95"/>
      <c r="N307" s="94"/>
      <c r="O307" s="94" t="s">
        <v>2523</v>
      </c>
      <c r="P307" s="94"/>
      <c r="Q307" s="98" t="s">
        <v>21465</v>
      </c>
      <c r="R307" s="98" t="s">
        <v>227</v>
      </c>
      <c r="S307" s="99" t="s">
        <v>227</v>
      </c>
      <c r="T307" s="94" t="s">
        <v>293</v>
      </c>
      <c r="U307" s="120"/>
      <c r="V307" s="120"/>
      <c r="W307" s="100" t="str">
        <f>VLOOKUP(TRIM(X307),X10:Y94,2,FALSE)</f>
        <v>Puneet</v>
      </c>
      <c r="X307" s="50" t="str">
        <f t="shared" si="24"/>
        <v>9.1.3</v>
      </c>
      <c r="Y307" s="50">
        <f t="shared" si="25"/>
        <v>0</v>
      </c>
      <c r="Z307" s="50">
        <f t="shared" si="26"/>
        <v>0</v>
      </c>
      <c r="AA307" s="50">
        <f t="shared" si="27"/>
        <v>110</v>
      </c>
      <c r="AB307" s="50">
        <f t="shared" si="28"/>
        <v>0</v>
      </c>
      <c r="AC307" s="50">
        <f t="shared" si="29"/>
        <v>0</v>
      </c>
    </row>
    <row r="308" spans="1:29" s="50" customFormat="1" ht="35.25" customHeight="1" x14ac:dyDescent="0.25">
      <c r="A308" s="89" t="s">
        <v>224</v>
      </c>
      <c r="B308" s="94" t="s">
        <v>41</v>
      </c>
      <c r="C308" s="91" t="s">
        <v>97</v>
      </c>
      <c r="D308" s="91" t="s">
        <v>13874</v>
      </c>
      <c r="E308" s="122" t="s">
        <v>17729</v>
      </c>
      <c r="F308" s="92" t="s">
        <v>374</v>
      </c>
      <c r="G308" s="92" t="s">
        <v>98</v>
      </c>
      <c r="H308" s="92" t="s">
        <v>21466</v>
      </c>
      <c r="I308" s="162" t="s">
        <v>292</v>
      </c>
      <c r="J308" s="96"/>
      <c r="K308" s="95"/>
      <c r="L308" s="96"/>
      <c r="M308" s="95"/>
      <c r="N308" s="94"/>
      <c r="O308" s="94" t="s">
        <v>2523</v>
      </c>
      <c r="P308" s="94"/>
      <c r="Q308" s="98" t="s">
        <v>19646</v>
      </c>
      <c r="R308" s="98" t="s">
        <v>227</v>
      </c>
      <c r="S308" s="99" t="s">
        <v>227</v>
      </c>
      <c r="T308" s="94" t="s">
        <v>293</v>
      </c>
      <c r="U308" s="120"/>
      <c r="V308" s="120"/>
      <c r="W308" s="100" t="str">
        <f>VLOOKUP(TRIM(X308),X10:Y94,2,FALSE)</f>
        <v>Puneet</v>
      </c>
      <c r="X308" s="50" t="str">
        <f t="shared" si="24"/>
        <v>9.1.3</v>
      </c>
      <c r="Y308" s="50">
        <f t="shared" si="25"/>
        <v>0</v>
      </c>
      <c r="Z308" s="50">
        <f t="shared" si="26"/>
        <v>0</v>
      </c>
      <c r="AA308" s="50">
        <f t="shared" si="27"/>
        <v>8</v>
      </c>
      <c r="AB308" s="50">
        <f t="shared" si="28"/>
        <v>0</v>
      </c>
      <c r="AC308" s="50">
        <f t="shared" si="29"/>
        <v>0</v>
      </c>
    </row>
    <row r="309" spans="1:29" s="50" customFormat="1" ht="35.25" customHeight="1" x14ac:dyDescent="0.25">
      <c r="A309" s="89" t="s">
        <v>224</v>
      </c>
      <c r="B309" s="94" t="s">
        <v>20473</v>
      </c>
      <c r="C309" s="91" t="s">
        <v>97</v>
      </c>
      <c r="D309" s="91" t="s">
        <v>183</v>
      </c>
      <c r="E309" s="122" t="s">
        <v>17730</v>
      </c>
      <c r="F309" s="92" t="s">
        <v>16</v>
      </c>
      <c r="G309" s="92" t="s">
        <v>98</v>
      </c>
      <c r="H309" s="92" t="s">
        <v>19647</v>
      </c>
      <c r="I309" s="162" t="s">
        <v>20471</v>
      </c>
      <c r="J309" s="94" t="s">
        <v>2154</v>
      </c>
      <c r="K309" s="156">
        <v>383</v>
      </c>
      <c r="L309" s="94"/>
      <c r="M309" s="156" t="s">
        <v>107</v>
      </c>
      <c r="N309" s="94" t="s">
        <v>2464</v>
      </c>
      <c r="O309" s="94" t="s">
        <v>244</v>
      </c>
      <c r="P309" s="94" t="s">
        <v>2155</v>
      </c>
      <c r="Q309" s="98" t="s">
        <v>20472</v>
      </c>
      <c r="R309" s="98" t="s">
        <v>22886</v>
      </c>
      <c r="S309" s="99" t="s">
        <v>279</v>
      </c>
      <c r="T309" s="94" t="s">
        <v>293</v>
      </c>
      <c r="U309" s="120"/>
      <c r="V309" s="120"/>
      <c r="W309" s="100" t="str">
        <f>VLOOKUP(TRIM(X309),X10:Y94,2,FALSE)</f>
        <v>Andy</v>
      </c>
      <c r="X309" s="50" t="str">
        <f t="shared" si="24"/>
        <v>8.1</v>
      </c>
      <c r="Y309" s="50">
        <f t="shared" si="25"/>
        <v>0</v>
      </c>
      <c r="Z309" s="50">
        <f t="shared" si="26"/>
        <v>0</v>
      </c>
      <c r="AA309" s="50">
        <f t="shared" si="27"/>
        <v>20</v>
      </c>
      <c r="AB309" s="50">
        <f t="shared" si="28"/>
        <v>0</v>
      </c>
      <c r="AC309" s="50">
        <f t="shared" si="29"/>
        <v>0</v>
      </c>
    </row>
    <row r="310" spans="1:29" s="50" customFormat="1" ht="35.25" customHeight="1" x14ac:dyDescent="0.25">
      <c r="A310" s="89" t="s">
        <v>224</v>
      </c>
      <c r="B310" s="94" t="s">
        <v>20475</v>
      </c>
      <c r="C310" s="91" t="s">
        <v>97</v>
      </c>
      <c r="D310" s="91" t="s">
        <v>183</v>
      </c>
      <c r="E310" s="122" t="s">
        <v>17731</v>
      </c>
      <c r="F310" s="92" t="s">
        <v>16</v>
      </c>
      <c r="G310" s="92" t="s">
        <v>98</v>
      </c>
      <c r="H310" s="92" t="s">
        <v>19648</v>
      </c>
      <c r="I310" s="162" t="s">
        <v>20471</v>
      </c>
      <c r="J310" s="96" t="s">
        <v>2154</v>
      </c>
      <c r="K310" s="95">
        <v>384</v>
      </c>
      <c r="L310" s="96"/>
      <c r="M310" s="95" t="s">
        <v>107</v>
      </c>
      <c r="N310" s="94" t="s">
        <v>2464</v>
      </c>
      <c r="O310" s="94" t="s">
        <v>244</v>
      </c>
      <c r="P310" s="94" t="s">
        <v>2155</v>
      </c>
      <c r="Q310" s="98" t="s">
        <v>20474</v>
      </c>
      <c r="R310" s="98" t="s">
        <v>22887</v>
      </c>
      <c r="S310" s="99" t="s">
        <v>279</v>
      </c>
      <c r="T310" s="94" t="s">
        <v>293</v>
      </c>
      <c r="U310" s="120"/>
      <c r="V310" s="120"/>
      <c r="W310" s="100" t="str">
        <f>VLOOKUP(TRIM(X310),X10:Y94,2,FALSE)</f>
        <v>Andy</v>
      </c>
      <c r="X310" s="50" t="str">
        <f t="shared" si="24"/>
        <v>8.1</v>
      </c>
      <c r="Y310" s="50">
        <f t="shared" si="25"/>
        <v>0</v>
      </c>
      <c r="Z310" s="50">
        <f t="shared" si="26"/>
        <v>0</v>
      </c>
      <c r="AA310" s="50">
        <f t="shared" si="27"/>
        <v>20</v>
      </c>
      <c r="AB310" s="50">
        <f t="shared" si="28"/>
        <v>0</v>
      </c>
      <c r="AC310" s="50">
        <f t="shared" si="29"/>
        <v>0</v>
      </c>
    </row>
    <row r="311" spans="1:29" s="50" customFormat="1" ht="35.25" customHeight="1" x14ac:dyDescent="0.25">
      <c r="A311" s="89" t="s">
        <v>224</v>
      </c>
      <c r="B311" s="94" t="s">
        <v>20477</v>
      </c>
      <c r="C311" s="91" t="s">
        <v>97</v>
      </c>
      <c r="D311" s="91" t="s">
        <v>183</v>
      </c>
      <c r="E311" s="122" t="s">
        <v>17732</v>
      </c>
      <c r="F311" s="92" t="s">
        <v>16</v>
      </c>
      <c r="G311" s="92" t="s">
        <v>98</v>
      </c>
      <c r="H311" s="92" t="s">
        <v>19649</v>
      </c>
      <c r="I311" s="162" t="s">
        <v>20471</v>
      </c>
      <c r="J311" s="96" t="s">
        <v>2154</v>
      </c>
      <c r="K311" s="95">
        <v>385</v>
      </c>
      <c r="L311" s="96"/>
      <c r="M311" s="95" t="s">
        <v>107</v>
      </c>
      <c r="N311" s="94" t="s">
        <v>2464</v>
      </c>
      <c r="O311" s="94" t="s">
        <v>244</v>
      </c>
      <c r="P311" s="94" t="s">
        <v>2155</v>
      </c>
      <c r="Q311" s="98" t="s">
        <v>20476</v>
      </c>
      <c r="R311" s="98" t="s">
        <v>22888</v>
      </c>
      <c r="S311" s="99" t="s">
        <v>279</v>
      </c>
      <c r="T311" s="94" t="s">
        <v>293</v>
      </c>
      <c r="U311" s="120"/>
      <c r="V311" s="120"/>
      <c r="W311" s="100" t="str">
        <f>VLOOKUP(TRIM(X311),X10:Y94,2,FALSE)</f>
        <v>Andy</v>
      </c>
      <c r="X311" s="50" t="str">
        <f t="shared" si="24"/>
        <v>8.1</v>
      </c>
      <c r="Y311" s="50">
        <f t="shared" si="25"/>
        <v>0</v>
      </c>
      <c r="Z311" s="50">
        <f t="shared" si="26"/>
        <v>0</v>
      </c>
      <c r="AA311" s="50">
        <f t="shared" si="27"/>
        <v>20</v>
      </c>
      <c r="AB311" s="50">
        <f t="shared" si="28"/>
        <v>0</v>
      </c>
      <c r="AC311" s="50">
        <f t="shared" si="29"/>
        <v>0</v>
      </c>
    </row>
    <row r="312" spans="1:29" s="50" customFormat="1" ht="35.25" customHeight="1" x14ac:dyDescent="0.25">
      <c r="A312" s="89" t="s">
        <v>224</v>
      </c>
      <c r="B312" s="94" t="s">
        <v>20479</v>
      </c>
      <c r="C312" s="91" t="s">
        <v>97</v>
      </c>
      <c r="D312" s="91" t="s">
        <v>183</v>
      </c>
      <c r="E312" s="122" t="s">
        <v>17733</v>
      </c>
      <c r="F312" s="92" t="s">
        <v>16</v>
      </c>
      <c r="G312" s="92" t="s">
        <v>98</v>
      </c>
      <c r="H312" s="92" t="s">
        <v>19650</v>
      </c>
      <c r="I312" s="162" t="s">
        <v>292</v>
      </c>
      <c r="J312" s="96" t="s">
        <v>2154</v>
      </c>
      <c r="K312" s="95">
        <v>386</v>
      </c>
      <c r="L312" s="96"/>
      <c r="M312" s="95" t="s">
        <v>106</v>
      </c>
      <c r="N312" s="94" t="s">
        <v>2464</v>
      </c>
      <c r="O312" s="94" t="s">
        <v>244</v>
      </c>
      <c r="P312" s="94" t="s">
        <v>2155</v>
      </c>
      <c r="Q312" s="98" t="s">
        <v>20478</v>
      </c>
      <c r="R312" s="98" t="s">
        <v>22889</v>
      </c>
      <c r="S312" s="99" t="s">
        <v>279</v>
      </c>
      <c r="T312" s="94" t="s">
        <v>293</v>
      </c>
      <c r="U312" s="120"/>
      <c r="V312" s="120"/>
      <c r="W312" s="100" t="str">
        <f>VLOOKUP(TRIM(X312),X10:Y94,2,FALSE)</f>
        <v>Andy</v>
      </c>
      <c r="X312" s="50" t="str">
        <f t="shared" si="24"/>
        <v>8.1</v>
      </c>
      <c r="Y312" s="50">
        <f t="shared" si="25"/>
        <v>0</v>
      </c>
      <c r="Z312" s="50">
        <f t="shared" si="26"/>
        <v>0</v>
      </c>
      <c r="AA312" s="50">
        <f t="shared" si="27"/>
        <v>8</v>
      </c>
      <c r="AB312" s="50">
        <f t="shared" si="28"/>
        <v>0</v>
      </c>
      <c r="AC312" s="50">
        <f t="shared" si="29"/>
        <v>0</v>
      </c>
    </row>
    <row r="313" spans="1:29" s="50" customFormat="1" ht="35.25" customHeight="1" x14ac:dyDescent="0.25">
      <c r="A313" s="89" t="s">
        <v>224</v>
      </c>
      <c r="B313" s="94" t="s">
        <v>20481</v>
      </c>
      <c r="C313" s="91" t="s">
        <v>97</v>
      </c>
      <c r="D313" s="91" t="s">
        <v>183</v>
      </c>
      <c r="E313" s="122" t="s">
        <v>17734</v>
      </c>
      <c r="F313" s="92" t="s">
        <v>16</v>
      </c>
      <c r="G313" s="92" t="s">
        <v>98</v>
      </c>
      <c r="H313" s="92" t="s">
        <v>19651</v>
      </c>
      <c r="I313" s="162" t="s">
        <v>20471</v>
      </c>
      <c r="J313" s="96" t="s">
        <v>2154</v>
      </c>
      <c r="K313" s="95">
        <v>387</v>
      </c>
      <c r="L313" s="96"/>
      <c r="M313" s="95" t="s">
        <v>253</v>
      </c>
      <c r="N313" s="94" t="s">
        <v>2464</v>
      </c>
      <c r="O313" s="94" t="s">
        <v>244</v>
      </c>
      <c r="P313" s="94" t="s">
        <v>2155</v>
      </c>
      <c r="Q313" s="98" t="s">
        <v>20480</v>
      </c>
      <c r="R313" s="98" t="s">
        <v>22890</v>
      </c>
      <c r="S313" s="99" t="s">
        <v>279</v>
      </c>
      <c r="T313" s="94" t="s">
        <v>293</v>
      </c>
      <c r="U313" s="120"/>
      <c r="V313" s="120"/>
      <c r="W313" s="100" t="str">
        <f>VLOOKUP(TRIM(X313),X10:Y94,2,FALSE)</f>
        <v>Andy</v>
      </c>
      <c r="X313" s="50" t="str">
        <f t="shared" si="24"/>
        <v>8.1</v>
      </c>
      <c r="Y313" s="50">
        <f t="shared" si="25"/>
        <v>0</v>
      </c>
      <c r="Z313" s="50">
        <f t="shared" si="26"/>
        <v>0</v>
      </c>
      <c r="AA313" s="50">
        <f t="shared" si="27"/>
        <v>20</v>
      </c>
      <c r="AB313" s="50">
        <f t="shared" si="28"/>
        <v>0</v>
      </c>
      <c r="AC313" s="50">
        <f t="shared" si="29"/>
        <v>0</v>
      </c>
    </row>
    <row r="314" spans="1:29" s="50" customFormat="1" ht="35.25" customHeight="1" x14ac:dyDescent="0.25">
      <c r="A314" s="89" t="s">
        <v>224</v>
      </c>
      <c r="B314" s="94" t="s">
        <v>20483</v>
      </c>
      <c r="C314" s="91" t="s">
        <v>97</v>
      </c>
      <c r="D314" s="91" t="s">
        <v>183</v>
      </c>
      <c r="E314" s="122" t="s">
        <v>17735</v>
      </c>
      <c r="F314" s="92" t="s">
        <v>16</v>
      </c>
      <c r="G314" s="92" t="s">
        <v>98</v>
      </c>
      <c r="H314" s="92" t="s">
        <v>14173</v>
      </c>
      <c r="I314" s="162" t="s">
        <v>20471</v>
      </c>
      <c r="J314" s="96" t="s">
        <v>2154</v>
      </c>
      <c r="K314" s="95">
        <v>388</v>
      </c>
      <c r="L314" s="96"/>
      <c r="M314" s="95" t="s">
        <v>107</v>
      </c>
      <c r="N314" s="94" t="s">
        <v>2464</v>
      </c>
      <c r="O314" s="94" t="s">
        <v>244</v>
      </c>
      <c r="P314" s="94" t="s">
        <v>2155</v>
      </c>
      <c r="Q314" s="98" t="s">
        <v>20482</v>
      </c>
      <c r="R314" s="98" t="s">
        <v>22891</v>
      </c>
      <c r="S314" s="99" t="s">
        <v>279</v>
      </c>
      <c r="T314" s="94" t="s">
        <v>293</v>
      </c>
      <c r="U314" s="120"/>
      <c r="V314" s="120"/>
      <c r="W314" s="100" t="str">
        <f>VLOOKUP(TRIM(X314),X10:Y94,2,FALSE)</f>
        <v>Andy</v>
      </c>
      <c r="X314" s="50" t="str">
        <f t="shared" si="24"/>
        <v>8.1</v>
      </c>
      <c r="Y314" s="50">
        <f t="shared" si="25"/>
        <v>0</v>
      </c>
      <c r="Z314" s="50">
        <f t="shared" si="26"/>
        <v>0</v>
      </c>
      <c r="AA314" s="50">
        <f t="shared" si="27"/>
        <v>20</v>
      </c>
      <c r="AB314" s="50">
        <f t="shared" si="28"/>
        <v>0</v>
      </c>
      <c r="AC314" s="50">
        <f t="shared" si="29"/>
        <v>0</v>
      </c>
    </row>
    <row r="315" spans="1:29" s="50" customFormat="1" ht="35.25" customHeight="1" x14ac:dyDescent="0.25">
      <c r="A315" s="89" t="s">
        <v>224</v>
      </c>
      <c r="B315" s="94" t="s">
        <v>15938</v>
      </c>
      <c r="C315" s="91" t="s">
        <v>97</v>
      </c>
      <c r="D315" s="91" t="s">
        <v>183</v>
      </c>
      <c r="E315" s="122" t="s">
        <v>17736</v>
      </c>
      <c r="F315" s="92" t="s">
        <v>15</v>
      </c>
      <c r="G315" s="92" t="s">
        <v>98</v>
      </c>
      <c r="H315" s="92" t="s">
        <v>19652</v>
      </c>
      <c r="I315" s="162" t="s">
        <v>292</v>
      </c>
      <c r="J315" s="96" t="s">
        <v>105</v>
      </c>
      <c r="K315" s="95">
        <v>2910</v>
      </c>
      <c r="L315" s="96"/>
      <c r="M315" s="95" t="s">
        <v>106</v>
      </c>
      <c r="N315" s="94" t="s">
        <v>2464</v>
      </c>
      <c r="O315" s="94" t="s">
        <v>244</v>
      </c>
      <c r="P315" s="94" t="s">
        <v>2155</v>
      </c>
      <c r="Q315" s="98" t="s">
        <v>20484</v>
      </c>
      <c r="R315" s="98" t="s">
        <v>225</v>
      </c>
      <c r="S315" s="99" t="s">
        <v>5405</v>
      </c>
      <c r="T315" s="94" t="s">
        <v>293</v>
      </c>
      <c r="U315" s="120"/>
      <c r="V315" s="120"/>
      <c r="W315" s="100" t="str">
        <f>VLOOKUP(TRIM(X315),X10:Y94,2,FALSE)</f>
        <v>Andy</v>
      </c>
      <c r="X315" s="50" t="str">
        <f t="shared" si="24"/>
        <v>8.1</v>
      </c>
      <c r="Y315" s="50">
        <f t="shared" si="25"/>
        <v>1</v>
      </c>
      <c r="Z315" s="50">
        <f t="shared" si="26"/>
        <v>0</v>
      </c>
      <c r="AA315" s="50">
        <f t="shared" si="27"/>
        <v>8</v>
      </c>
      <c r="AB315" s="50">
        <f t="shared" si="28"/>
        <v>0</v>
      </c>
      <c r="AC315" s="50">
        <f t="shared" si="29"/>
        <v>0</v>
      </c>
    </row>
    <row r="316" spans="1:29" s="50" customFormat="1" ht="35.25" customHeight="1" x14ac:dyDescent="0.25">
      <c r="A316" s="89" t="s">
        <v>224</v>
      </c>
      <c r="B316" s="94" t="s">
        <v>20486</v>
      </c>
      <c r="C316" s="91" t="s">
        <v>97</v>
      </c>
      <c r="D316" s="91" t="s">
        <v>183</v>
      </c>
      <c r="E316" s="122" t="s">
        <v>17737</v>
      </c>
      <c r="F316" s="92" t="s">
        <v>16</v>
      </c>
      <c r="G316" s="92" t="s">
        <v>98</v>
      </c>
      <c r="H316" s="92" t="s">
        <v>19653</v>
      </c>
      <c r="I316" s="162" t="s">
        <v>292</v>
      </c>
      <c r="J316" s="96" t="s">
        <v>2154</v>
      </c>
      <c r="K316" s="95">
        <v>389</v>
      </c>
      <c r="L316" s="96"/>
      <c r="M316" s="95" t="s">
        <v>106</v>
      </c>
      <c r="N316" s="94" t="s">
        <v>2464</v>
      </c>
      <c r="O316" s="94" t="s">
        <v>244</v>
      </c>
      <c r="P316" s="94" t="s">
        <v>2155</v>
      </c>
      <c r="Q316" s="98" t="s">
        <v>20485</v>
      </c>
      <c r="R316" s="98" t="s">
        <v>22892</v>
      </c>
      <c r="S316" s="99" t="s">
        <v>279</v>
      </c>
      <c r="T316" s="94" t="s">
        <v>293</v>
      </c>
      <c r="U316" s="120"/>
      <c r="V316" s="120"/>
      <c r="W316" s="100" t="str">
        <f>VLOOKUP(TRIM(X316),X10:Y94,2,FALSE)</f>
        <v>Andy</v>
      </c>
      <c r="X316" s="50" t="str">
        <f t="shared" si="24"/>
        <v>8.1</v>
      </c>
      <c r="Y316" s="50">
        <f t="shared" si="25"/>
        <v>0</v>
      </c>
      <c r="Z316" s="50">
        <f t="shared" si="26"/>
        <v>0</v>
      </c>
      <c r="AA316" s="50">
        <f t="shared" si="27"/>
        <v>8</v>
      </c>
      <c r="AB316" s="50">
        <f t="shared" si="28"/>
        <v>0</v>
      </c>
      <c r="AC316" s="50">
        <f t="shared" si="29"/>
        <v>0</v>
      </c>
    </row>
    <row r="317" spans="1:29" s="50" customFormat="1" ht="35.25" customHeight="1" x14ac:dyDescent="0.25">
      <c r="A317" s="89" t="s">
        <v>224</v>
      </c>
      <c r="B317" s="94" t="s">
        <v>61</v>
      </c>
      <c r="C317" s="91" t="s">
        <v>97</v>
      </c>
      <c r="D317" s="91" t="s">
        <v>183</v>
      </c>
      <c r="E317" s="122" t="s">
        <v>17738</v>
      </c>
      <c r="F317" s="92" t="s">
        <v>15</v>
      </c>
      <c r="G317" s="92" t="s">
        <v>98</v>
      </c>
      <c r="H317" s="92" t="s">
        <v>19654</v>
      </c>
      <c r="I317" s="162" t="s">
        <v>292</v>
      </c>
      <c r="J317" s="96" t="s">
        <v>2154</v>
      </c>
      <c r="K317" s="95">
        <v>390</v>
      </c>
      <c r="L317" s="96"/>
      <c r="M317" s="95" t="s">
        <v>106</v>
      </c>
      <c r="N317" s="94" t="s">
        <v>2464</v>
      </c>
      <c r="O317" s="94" t="s">
        <v>244</v>
      </c>
      <c r="P317" s="94" t="s">
        <v>2155</v>
      </c>
      <c r="Q317" s="98" t="s">
        <v>20487</v>
      </c>
      <c r="R317" s="98" t="s">
        <v>225</v>
      </c>
      <c r="S317" s="99" t="s">
        <v>5405</v>
      </c>
      <c r="T317" s="94" t="s">
        <v>293</v>
      </c>
      <c r="U317" s="120"/>
      <c r="V317" s="120"/>
      <c r="W317" s="100" t="str">
        <f>VLOOKUP(TRIM(X317),X10:Y94,2,FALSE)</f>
        <v>Andy</v>
      </c>
      <c r="X317" s="50" t="str">
        <f t="shared" si="24"/>
        <v>8.1</v>
      </c>
      <c r="Y317" s="50">
        <f t="shared" si="25"/>
        <v>1</v>
      </c>
      <c r="Z317" s="50">
        <f t="shared" si="26"/>
        <v>0</v>
      </c>
      <c r="AA317" s="50">
        <f t="shared" si="27"/>
        <v>8</v>
      </c>
      <c r="AB317" s="50">
        <f t="shared" si="28"/>
        <v>0</v>
      </c>
      <c r="AC317" s="50">
        <f t="shared" si="29"/>
        <v>0</v>
      </c>
    </row>
    <row r="318" spans="1:29" s="50" customFormat="1" ht="35.25" customHeight="1" x14ac:dyDescent="0.25">
      <c r="A318" s="89" t="s">
        <v>224</v>
      </c>
      <c r="B318" s="94" t="s">
        <v>20489</v>
      </c>
      <c r="C318" s="91" t="s">
        <v>97</v>
      </c>
      <c r="D318" s="91" t="s">
        <v>183</v>
      </c>
      <c r="E318" s="122" t="s">
        <v>17739</v>
      </c>
      <c r="F318" s="92" t="s">
        <v>16</v>
      </c>
      <c r="G318" s="92" t="s">
        <v>98</v>
      </c>
      <c r="H318" s="92" t="s">
        <v>19655</v>
      </c>
      <c r="I318" s="162" t="s">
        <v>292</v>
      </c>
      <c r="J318" s="94" t="s">
        <v>2154</v>
      </c>
      <c r="K318" s="156">
        <v>391</v>
      </c>
      <c r="L318" s="94"/>
      <c r="M318" s="156" t="s">
        <v>106</v>
      </c>
      <c r="N318" s="94" t="s">
        <v>2464</v>
      </c>
      <c r="O318" s="94" t="s">
        <v>244</v>
      </c>
      <c r="P318" s="94" t="s">
        <v>2155</v>
      </c>
      <c r="Q318" s="98" t="s">
        <v>20488</v>
      </c>
      <c r="R318" s="98" t="s">
        <v>22893</v>
      </c>
      <c r="S318" s="99" t="s">
        <v>269</v>
      </c>
      <c r="T318" s="94" t="s">
        <v>293</v>
      </c>
      <c r="U318" s="120"/>
      <c r="V318" s="120"/>
      <c r="W318" s="100" t="str">
        <f>VLOOKUP(TRIM(X318),X10:Y94,2,FALSE)</f>
        <v>Andy</v>
      </c>
      <c r="X318" s="50" t="str">
        <f t="shared" si="24"/>
        <v>8.1</v>
      </c>
      <c r="Y318" s="50">
        <f t="shared" si="25"/>
        <v>0</v>
      </c>
      <c r="Z318" s="50">
        <f t="shared" si="26"/>
        <v>0</v>
      </c>
      <c r="AA318" s="50">
        <f t="shared" si="27"/>
        <v>8</v>
      </c>
      <c r="AB318" s="50">
        <f t="shared" si="28"/>
        <v>0</v>
      </c>
      <c r="AC318" s="50">
        <f t="shared" si="29"/>
        <v>0</v>
      </c>
    </row>
    <row r="319" spans="1:29" s="50" customFormat="1" ht="35.25" customHeight="1" x14ac:dyDescent="0.25">
      <c r="A319" s="89" t="s">
        <v>224</v>
      </c>
      <c r="B319" s="94" t="s">
        <v>20491</v>
      </c>
      <c r="C319" s="91" t="s">
        <v>97</v>
      </c>
      <c r="D319" s="91" t="s">
        <v>183</v>
      </c>
      <c r="E319" s="122" t="s">
        <v>17740</v>
      </c>
      <c r="F319" s="92" t="s">
        <v>16</v>
      </c>
      <c r="G319" s="92" t="s">
        <v>98</v>
      </c>
      <c r="H319" s="92" t="s">
        <v>19656</v>
      </c>
      <c r="I319" s="162" t="s">
        <v>292</v>
      </c>
      <c r="J319" s="94" t="s">
        <v>2154</v>
      </c>
      <c r="K319" s="156">
        <v>392</v>
      </c>
      <c r="L319" s="94"/>
      <c r="M319" s="156" t="s">
        <v>106</v>
      </c>
      <c r="N319" s="94" t="s">
        <v>2464</v>
      </c>
      <c r="O319" s="94" t="s">
        <v>244</v>
      </c>
      <c r="P319" s="94" t="s">
        <v>2155</v>
      </c>
      <c r="Q319" s="98" t="s">
        <v>20490</v>
      </c>
      <c r="R319" s="98" t="s">
        <v>22894</v>
      </c>
      <c r="S319" s="99" t="s">
        <v>269</v>
      </c>
      <c r="T319" s="94" t="s">
        <v>293</v>
      </c>
      <c r="U319" s="120"/>
      <c r="V319" s="120"/>
      <c r="W319" s="100" t="str">
        <f>VLOOKUP(TRIM(X319),X10:Y94,2,FALSE)</f>
        <v>Andy</v>
      </c>
      <c r="X319" s="50" t="str">
        <f t="shared" si="24"/>
        <v>8.1</v>
      </c>
      <c r="Y319" s="50">
        <f t="shared" si="25"/>
        <v>0</v>
      </c>
      <c r="Z319" s="50">
        <f t="shared" si="26"/>
        <v>0</v>
      </c>
      <c r="AA319" s="50">
        <f t="shared" si="27"/>
        <v>8</v>
      </c>
      <c r="AB319" s="50">
        <f t="shared" si="28"/>
        <v>0</v>
      </c>
      <c r="AC319" s="50">
        <f t="shared" si="29"/>
        <v>0</v>
      </c>
    </row>
    <row r="320" spans="1:29" s="50" customFormat="1" ht="37.15" customHeight="1" x14ac:dyDescent="0.25">
      <c r="A320" s="89" t="s">
        <v>224</v>
      </c>
      <c r="B320" s="94" t="s">
        <v>3977</v>
      </c>
      <c r="C320" s="91" t="s">
        <v>97</v>
      </c>
      <c r="D320" s="91" t="s">
        <v>183</v>
      </c>
      <c r="E320" s="122" t="s">
        <v>17741</v>
      </c>
      <c r="F320" s="92" t="s">
        <v>16</v>
      </c>
      <c r="G320" s="92" t="s">
        <v>98</v>
      </c>
      <c r="H320" s="92" t="s">
        <v>19657</v>
      </c>
      <c r="I320" s="162" t="s">
        <v>292</v>
      </c>
      <c r="J320" s="96" t="s">
        <v>105</v>
      </c>
      <c r="K320" s="95">
        <v>2911</v>
      </c>
      <c r="L320" s="96"/>
      <c r="M320" s="95" t="s">
        <v>106</v>
      </c>
      <c r="N320" s="94" t="s">
        <v>2464</v>
      </c>
      <c r="O320" s="94" t="s">
        <v>244</v>
      </c>
      <c r="P320" s="94" t="s">
        <v>2155</v>
      </c>
      <c r="Q320" s="98" t="s">
        <v>20492</v>
      </c>
      <c r="R320" s="98" t="s">
        <v>22895</v>
      </c>
      <c r="S320" s="99" t="s">
        <v>279</v>
      </c>
      <c r="T320" s="94" t="s">
        <v>293</v>
      </c>
      <c r="U320" s="120"/>
      <c r="V320" s="120"/>
      <c r="W320" s="100" t="str">
        <f>VLOOKUP(TRIM(X320),X10:Y94,2,FALSE)</f>
        <v>Andy</v>
      </c>
      <c r="X320" s="50" t="str">
        <f t="shared" si="24"/>
        <v>8.1</v>
      </c>
      <c r="Y320" s="50">
        <f t="shared" si="25"/>
        <v>0</v>
      </c>
      <c r="Z320" s="50">
        <f t="shared" si="26"/>
        <v>0</v>
      </c>
      <c r="AA320" s="50">
        <f t="shared" si="27"/>
        <v>8</v>
      </c>
      <c r="AB320" s="50">
        <f t="shared" si="28"/>
        <v>0</v>
      </c>
      <c r="AC320" s="50">
        <f t="shared" si="29"/>
        <v>0</v>
      </c>
    </row>
    <row r="321" spans="1:29" s="50" customFormat="1" ht="35.25" customHeight="1" x14ac:dyDescent="0.25">
      <c r="A321" s="89" t="s">
        <v>224</v>
      </c>
      <c r="B321" s="94" t="s">
        <v>41</v>
      </c>
      <c r="C321" s="91" t="s">
        <v>97</v>
      </c>
      <c r="D321" s="91" t="s">
        <v>13874</v>
      </c>
      <c r="E321" s="122" t="s">
        <v>17742</v>
      </c>
      <c r="F321" s="92" t="s">
        <v>13983</v>
      </c>
      <c r="G321" s="92" t="s">
        <v>98</v>
      </c>
      <c r="H321" s="92" t="s">
        <v>14771</v>
      </c>
      <c r="I321" s="162" t="s">
        <v>303</v>
      </c>
      <c r="J321" s="96"/>
      <c r="K321" s="95"/>
      <c r="L321" s="96"/>
      <c r="M321" s="95"/>
      <c r="N321" s="94"/>
      <c r="O321" s="94" t="s">
        <v>2523</v>
      </c>
      <c r="P321" s="94"/>
      <c r="Q321" s="98" t="s">
        <v>13984</v>
      </c>
      <c r="R321" s="98" t="s">
        <v>22896</v>
      </c>
      <c r="S321" s="99" t="s">
        <v>269</v>
      </c>
      <c r="T321" s="94" t="s">
        <v>474</v>
      </c>
      <c r="U321" s="120"/>
      <c r="V321" s="120"/>
      <c r="W321" s="100" t="str">
        <f>VLOOKUP(TRIM(X321),X10:Y94,2,FALSE)</f>
        <v>Puneet</v>
      </c>
      <c r="X321" s="50" t="str">
        <f t="shared" si="24"/>
        <v>9.1.3</v>
      </c>
      <c r="Y321" s="50">
        <f t="shared" si="25"/>
        <v>0</v>
      </c>
      <c r="Z321" s="50">
        <f t="shared" si="26"/>
        <v>0</v>
      </c>
      <c r="AA321" s="50">
        <f t="shared" si="27"/>
        <v>4</v>
      </c>
      <c r="AB321" s="50">
        <f t="shared" si="28"/>
        <v>0</v>
      </c>
      <c r="AC321" s="50">
        <f t="shared" si="29"/>
        <v>0</v>
      </c>
    </row>
    <row r="322" spans="1:29" s="50" customFormat="1" ht="37.15" customHeight="1" x14ac:dyDescent="0.25">
      <c r="A322" s="89" t="s">
        <v>224</v>
      </c>
      <c r="B322" s="94" t="s">
        <v>41</v>
      </c>
      <c r="C322" s="91" t="s">
        <v>97</v>
      </c>
      <c r="D322" s="91" t="s">
        <v>13874</v>
      </c>
      <c r="E322" s="122" t="s">
        <v>17743</v>
      </c>
      <c r="F322" s="92" t="s">
        <v>251</v>
      </c>
      <c r="G322" s="92" t="s">
        <v>104</v>
      </c>
      <c r="H322" s="92" t="s">
        <v>13985</v>
      </c>
      <c r="I322" s="162" t="s">
        <v>303</v>
      </c>
      <c r="J322" s="96"/>
      <c r="K322" s="95"/>
      <c r="L322" s="96"/>
      <c r="M322" s="95"/>
      <c r="N322" s="94"/>
      <c r="O322" s="94" t="s">
        <v>2523</v>
      </c>
      <c r="P322" s="94"/>
      <c r="Q322" s="98" t="s">
        <v>13986</v>
      </c>
      <c r="R322" s="98" t="s">
        <v>22897</v>
      </c>
      <c r="S322" s="99" t="s">
        <v>227</v>
      </c>
      <c r="T322" s="94" t="s">
        <v>474</v>
      </c>
      <c r="U322" s="120"/>
      <c r="V322" s="120"/>
      <c r="W322" s="100" t="str">
        <f>VLOOKUP(TRIM(X322),X10:Y94,2,FALSE)</f>
        <v>Puneet</v>
      </c>
      <c r="X322" s="50" t="str">
        <f t="shared" si="24"/>
        <v>9.1.3</v>
      </c>
      <c r="Y322" s="50">
        <f t="shared" si="25"/>
        <v>0</v>
      </c>
      <c r="Z322" s="50">
        <f t="shared" si="26"/>
        <v>0</v>
      </c>
      <c r="AA322" s="50">
        <f t="shared" si="27"/>
        <v>4</v>
      </c>
      <c r="AB322" s="50">
        <f t="shared" si="28"/>
        <v>0</v>
      </c>
      <c r="AC322" s="50">
        <f t="shared" si="29"/>
        <v>0</v>
      </c>
    </row>
    <row r="323" spans="1:29" s="50" customFormat="1" ht="35.25" customHeight="1" x14ac:dyDescent="0.25">
      <c r="A323" s="89" t="s">
        <v>224</v>
      </c>
      <c r="B323" s="94" t="s">
        <v>41</v>
      </c>
      <c r="C323" s="91" t="s">
        <v>97</v>
      </c>
      <c r="D323" s="91" t="s">
        <v>13874</v>
      </c>
      <c r="E323" s="122" t="s">
        <v>17744</v>
      </c>
      <c r="F323" s="92" t="s">
        <v>13983</v>
      </c>
      <c r="G323" s="92" t="s">
        <v>98</v>
      </c>
      <c r="H323" s="92" t="s">
        <v>20988</v>
      </c>
      <c r="I323" s="162" t="s">
        <v>20987</v>
      </c>
      <c r="J323" s="96"/>
      <c r="K323" s="95"/>
      <c r="L323" s="96"/>
      <c r="M323" s="95"/>
      <c r="N323" s="94"/>
      <c r="O323" s="94" t="s">
        <v>2523</v>
      </c>
      <c r="P323" s="94"/>
      <c r="Q323" s="98" t="s">
        <v>13989</v>
      </c>
      <c r="R323" s="98" t="s">
        <v>22898</v>
      </c>
      <c r="S323" s="99" t="s">
        <v>279</v>
      </c>
      <c r="T323" s="94" t="s">
        <v>474</v>
      </c>
      <c r="U323" s="120"/>
      <c r="V323" s="120"/>
      <c r="W323" s="100" t="str">
        <f>VLOOKUP(TRIM(X323),X10:Y94,2,FALSE)</f>
        <v>Puneet</v>
      </c>
      <c r="X323" s="50" t="str">
        <f t="shared" si="24"/>
        <v>9.1.3</v>
      </c>
      <c r="Y323" s="50">
        <f t="shared" si="25"/>
        <v>0</v>
      </c>
      <c r="Z323" s="50">
        <f t="shared" si="26"/>
        <v>0</v>
      </c>
      <c r="AA323" s="50">
        <f t="shared" si="27"/>
        <v>13</v>
      </c>
      <c r="AB323" s="50">
        <f t="shared" si="28"/>
        <v>0</v>
      </c>
      <c r="AC323" s="50">
        <f t="shared" si="29"/>
        <v>0</v>
      </c>
    </row>
    <row r="324" spans="1:29" s="50" customFormat="1" ht="35.25" customHeight="1" x14ac:dyDescent="0.25">
      <c r="A324" s="89" t="s">
        <v>224</v>
      </c>
      <c r="B324" s="94" t="s">
        <v>41</v>
      </c>
      <c r="C324" s="91" t="s">
        <v>97</v>
      </c>
      <c r="D324" s="91" t="s">
        <v>13874</v>
      </c>
      <c r="E324" s="122" t="s">
        <v>17745</v>
      </c>
      <c r="F324" s="92" t="s">
        <v>251</v>
      </c>
      <c r="G324" s="92" t="s">
        <v>104</v>
      </c>
      <c r="H324" s="92" t="s">
        <v>13990</v>
      </c>
      <c r="I324" s="162" t="s">
        <v>303</v>
      </c>
      <c r="J324" s="96"/>
      <c r="K324" s="95"/>
      <c r="L324" s="96"/>
      <c r="M324" s="95"/>
      <c r="N324" s="94"/>
      <c r="O324" s="94" t="s">
        <v>2523</v>
      </c>
      <c r="P324" s="94"/>
      <c r="Q324" s="98" t="s">
        <v>13990</v>
      </c>
      <c r="R324" s="98" t="s">
        <v>22899</v>
      </c>
      <c r="S324" s="99" t="s">
        <v>227</v>
      </c>
      <c r="T324" s="94" t="s">
        <v>474</v>
      </c>
      <c r="U324" s="120"/>
      <c r="V324" s="120"/>
      <c r="W324" s="100" t="str">
        <f>VLOOKUP(TRIM(X324),X10:Y94,2,FALSE)</f>
        <v>Puneet</v>
      </c>
      <c r="X324" s="50" t="str">
        <f t="shared" si="24"/>
        <v>9.1.3</v>
      </c>
      <c r="Y324" s="50">
        <f t="shared" si="25"/>
        <v>0</v>
      </c>
      <c r="Z324" s="50">
        <f t="shared" si="26"/>
        <v>0</v>
      </c>
      <c r="AA324" s="50">
        <f t="shared" si="27"/>
        <v>4</v>
      </c>
      <c r="AB324" s="50">
        <f t="shared" si="28"/>
        <v>0</v>
      </c>
      <c r="AC324" s="50">
        <f t="shared" si="29"/>
        <v>0</v>
      </c>
    </row>
    <row r="325" spans="1:29" s="50" customFormat="1" ht="35.25" customHeight="1" x14ac:dyDescent="0.25">
      <c r="A325" s="89" t="s">
        <v>224</v>
      </c>
      <c r="B325" s="94" t="s">
        <v>41</v>
      </c>
      <c r="C325" s="91" t="s">
        <v>97</v>
      </c>
      <c r="D325" s="91" t="s">
        <v>185</v>
      </c>
      <c r="E325" s="122" t="s">
        <v>17746</v>
      </c>
      <c r="F325" s="92" t="s">
        <v>2711</v>
      </c>
      <c r="G325" s="92" t="s">
        <v>104</v>
      </c>
      <c r="H325" s="92" t="s">
        <v>14111</v>
      </c>
      <c r="I325" s="162" t="s">
        <v>13858</v>
      </c>
      <c r="J325" s="96"/>
      <c r="K325" s="95"/>
      <c r="L325" s="96"/>
      <c r="M325" s="95"/>
      <c r="N325" s="94"/>
      <c r="O325" s="94"/>
      <c r="P325" s="94"/>
      <c r="Q325" s="98" t="s">
        <v>14112</v>
      </c>
      <c r="R325" s="98" t="s">
        <v>23727</v>
      </c>
      <c r="S325" s="99" t="s">
        <v>227</v>
      </c>
      <c r="T325" s="94" t="s">
        <v>102</v>
      </c>
      <c r="U325" s="120"/>
      <c r="V325" s="120"/>
      <c r="W325" s="100" t="str">
        <f>VLOOKUP(TRIM(X325),X10:Y94,2,FALSE)</f>
        <v>Puneet</v>
      </c>
      <c r="X325" s="50" t="str">
        <f t="shared" si="24"/>
        <v>9.2</v>
      </c>
      <c r="Y325" s="50">
        <f t="shared" si="25"/>
        <v>0</v>
      </c>
      <c r="Z325" s="50">
        <f t="shared" si="26"/>
        <v>0</v>
      </c>
      <c r="AA325" s="50">
        <f t="shared" si="27"/>
        <v>3</v>
      </c>
      <c r="AB325" s="50">
        <f t="shared" si="28"/>
        <v>0</v>
      </c>
      <c r="AC325" s="50">
        <f t="shared" si="29"/>
        <v>0</v>
      </c>
    </row>
    <row r="326" spans="1:29" s="50" customFormat="1" ht="35.25" customHeight="1" x14ac:dyDescent="0.25">
      <c r="A326" s="89" t="s">
        <v>224</v>
      </c>
      <c r="B326" s="94" t="s">
        <v>41</v>
      </c>
      <c r="C326" s="91" t="s">
        <v>97</v>
      </c>
      <c r="D326" s="91" t="s">
        <v>197</v>
      </c>
      <c r="E326" s="122" t="s">
        <v>17747</v>
      </c>
      <c r="F326" s="92" t="s">
        <v>251</v>
      </c>
      <c r="G326" s="92" t="s">
        <v>284</v>
      </c>
      <c r="H326" s="92" t="s">
        <v>20494</v>
      </c>
      <c r="I326" s="162" t="s">
        <v>20493</v>
      </c>
      <c r="J326" s="96" t="s">
        <v>19678</v>
      </c>
      <c r="K326" s="95"/>
      <c r="L326" s="96"/>
      <c r="M326" s="95"/>
      <c r="N326" s="94"/>
      <c r="O326" s="94"/>
      <c r="P326" s="94"/>
      <c r="Q326" s="98" t="s">
        <v>41</v>
      </c>
      <c r="R326" s="98" t="s">
        <v>227</v>
      </c>
      <c r="S326" s="99" t="s">
        <v>227</v>
      </c>
      <c r="T326" s="94" t="s">
        <v>19679</v>
      </c>
      <c r="U326" s="120"/>
      <c r="V326" s="120"/>
      <c r="W326" s="100" t="str">
        <f>VLOOKUP(TRIM(X326),X10:Y94,2,FALSE)</f>
        <v>Tao</v>
      </c>
      <c r="X326" s="50" t="str">
        <f t="shared" si="24"/>
        <v>8.4</v>
      </c>
      <c r="Y326" s="50">
        <f t="shared" si="25"/>
        <v>0</v>
      </c>
      <c r="Z326" s="50">
        <f t="shared" si="26"/>
        <v>0</v>
      </c>
      <c r="AA326" s="50">
        <f t="shared" si="27"/>
        <v>5</v>
      </c>
      <c r="AB326" s="50">
        <f t="shared" si="28"/>
        <v>0</v>
      </c>
      <c r="AC326" s="50">
        <f t="shared" si="29"/>
        <v>0</v>
      </c>
    </row>
    <row r="327" spans="1:29" s="50" customFormat="1" ht="35.25" customHeight="1" x14ac:dyDescent="0.25">
      <c r="A327" s="89" t="s">
        <v>224</v>
      </c>
      <c r="B327" s="94" t="s">
        <v>4145</v>
      </c>
      <c r="C327" s="91" t="s">
        <v>97</v>
      </c>
      <c r="D327" s="91" t="s">
        <v>65</v>
      </c>
      <c r="E327" s="122" t="s">
        <v>17748</v>
      </c>
      <c r="F327" s="92" t="s">
        <v>16</v>
      </c>
      <c r="G327" s="92" t="s">
        <v>98</v>
      </c>
      <c r="H327" s="92" t="s">
        <v>19680</v>
      </c>
      <c r="I327" s="162" t="s">
        <v>273</v>
      </c>
      <c r="J327" s="96" t="s">
        <v>246</v>
      </c>
      <c r="K327" s="95">
        <v>3016</v>
      </c>
      <c r="L327" s="96"/>
      <c r="M327" s="95" t="s">
        <v>106</v>
      </c>
      <c r="N327" s="94" t="s">
        <v>19519</v>
      </c>
      <c r="O327" s="94" t="s">
        <v>244</v>
      </c>
      <c r="P327" s="94" t="s">
        <v>581</v>
      </c>
      <c r="Q327" s="98" t="s">
        <v>20495</v>
      </c>
      <c r="R327" s="98" t="s">
        <v>227</v>
      </c>
      <c r="S327" s="99" t="s">
        <v>227</v>
      </c>
      <c r="T327" s="94" t="s">
        <v>320</v>
      </c>
      <c r="U327" s="120"/>
      <c r="V327" s="120"/>
      <c r="W327" s="100" t="str">
        <f>VLOOKUP(TRIM(X327),X10:Y94,2,FALSE)</f>
        <v>Andy</v>
      </c>
      <c r="X327" s="50" t="str">
        <f t="shared" si="24"/>
        <v>6.1</v>
      </c>
      <c r="Y327" s="50">
        <f t="shared" si="25"/>
        <v>0</v>
      </c>
      <c r="Z327" s="50">
        <f t="shared" si="26"/>
        <v>0</v>
      </c>
      <c r="AA327" s="50">
        <f t="shared" si="27"/>
        <v>26</v>
      </c>
      <c r="AB327" s="50">
        <f t="shared" si="28"/>
        <v>0</v>
      </c>
      <c r="AC327" s="50">
        <f t="shared" si="29"/>
        <v>0</v>
      </c>
    </row>
    <row r="328" spans="1:29" s="50" customFormat="1" ht="35.25" customHeight="1" x14ac:dyDescent="0.25">
      <c r="A328" s="89" t="s">
        <v>224</v>
      </c>
      <c r="B328" s="94" t="s">
        <v>20417</v>
      </c>
      <c r="C328" s="91" t="s">
        <v>97</v>
      </c>
      <c r="D328" s="91" t="s">
        <v>65</v>
      </c>
      <c r="E328" s="122" t="s">
        <v>17749</v>
      </c>
      <c r="F328" s="92" t="s">
        <v>16</v>
      </c>
      <c r="G328" s="92" t="s">
        <v>98</v>
      </c>
      <c r="H328" s="92" t="s">
        <v>19681</v>
      </c>
      <c r="I328" s="162" t="s">
        <v>273</v>
      </c>
      <c r="J328" s="96" t="s">
        <v>105</v>
      </c>
      <c r="K328" s="95">
        <v>2912</v>
      </c>
      <c r="L328" s="96"/>
      <c r="M328" s="95" t="s">
        <v>106</v>
      </c>
      <c r="N328" s="94" t="s">
        <v>2464</v>
      </c>
      <c r="O328" s="94" t="s">
        <v>244</v>
      </c>
      <c r="P328" s="94" t="s">
        <v>581</v>
      </c>
      <c r="Q328" s="98" t="s">
        <v>20495</v>
      </c>
      <c r="R328" s="98" t="s">
        <v>227</v>
      </c>
      <c r="S328" s="99" t="s">
        <v>227</v>
      </c>
      <c r="T328" s="94" t="s">
        <v>320</v>
      </c>
      <c r="U328" s="120"/>
      <c r="V328" s="120"/>
      <c r="W328" s="100" t="str">
        <f>VLOOKUP(TRIM(X328),X10:Y94,2,FALSE)</f>
        <v>Andy</v>
      </c>
      <c r="X328" s="50" t="str">
        <f t="shared" si="24"/>
        <v>6.1</v>
      </c>
      <c r="Y328" s="50">
        <f t="shared" si="25"/>
        <v>0</v>
      </c>
      <c r="Z328" s="50">
        <f t="shared" si="26"/>
        <v>0</v>
      </c>
      <c r="AA328" s="50">
        <f t="shared" si="27"/>
        <v>26</v>
      </c>
      <c r="AB328" s="50">
        <f t="shared" si="28"/>
        <v>0</v>
      </c>
      <c r="AC328" s="50">
        <f t="shared" si="29"/>
        <v>0</v>
      </c>
    </row>
    <row r="329" spans="1:29" s="50" customFormat="1" ht="35.25" customHeight="1" x14ac:dyDescent="0.25">
      <c r="A329" s="89" t="s">
        <v>224</v>
      </c>
      <c r="B329" s="94" t="s">
        <v>41</v>
      </c>
      <c r="C329" s="91" t="s">
        <v>97</v>
      </c>
      <c r="D329" s="91" t="s">
        <v>195</v>
      </c>
      <c r="E329" s="122" t="s">
        <v>17750</v>
      </c>
      <c r="F329" s="92" t="s">
        <v>251</v>
      </c>
      <c r="G329" s="92" t="s">
        <v>98</v>
      </c>
      <c r="H329" s="92" t="s">
        <v>19682</v>
      </c>
      <c r="I329" s="162" t="s">
        <v>289</v>
      </c>
      <c r="J329" s="96"/>
      <c r="K329" s="95"/>
      <c r="L329" s="96"/>
      <c r="M329" s="95"/>
      <c r="N329" s="94"/>
      <c r="O329" s="94" t="s">
        <v>244</v>
      </c>
      <c r="P329" s="94" t="s">
        <v>2390</v>
      </c>
      <c r="Q329" s="98" t="s">
        <v>19683</v>
      </c>
      <c r="R329" s="98" t="s">
        <v>227</v>
      </c>
      <c r="S329" s="99" t="s">
        <v>227</v>
      </c>
      <c r="T329" s="94" t="s">
        <v>364</v>
      </c>
      <c r="U329" s="120"/>
      <c r="V329" s="120"/>
      <c r="W329" s="100" t="str">
        <f>VLOOKUP(TRIM(X329),X10:Y94,2,FALSE)</f>
        <v>Puneet</v>
      </c>
      <c r="X329" s="50" t="str">
        <f t="shared" si="24"/>
        <v>8.2</v>
      </c>
      <c r="Y329" s="50">
        <f t="shared" si="25"/>
        <v>0</v>
      </c>
      <c r="Z329" s="50">
        <f t="shared" si="26"/>
        <v>0</v>
      </c>
      <c r="AA329" s="50">
        <f t="shared" si="27"/>
        <v>8</v>
      </c>
      <c r="AB329" s="50">
        <f t="shared" si="28"/>
        <v>0</v>
      </c>
      <c r="AC329" s="50">
        <f t="shared" si="29"/>
        <v>0</v>
      </c>
    </row>
    <row r="330" spans="1:29" s="50" customFormat="1" ht="35.25" customHeight="1" x14ac:dyDescent="0.25">
      <c r="A330" s="89" t="s">
        <v>224</v>
      </c>
      <c r="B330" s="94" t="s">
        <v>21468</v>
      </c>
      <c r="C330" s="91" t="s">
        <v>97</v>
      </c>
      <c r="D330" s="91" t="s">
        <v>195</v>
      </c>
      <c r="E330" s="122" t="s">
        <v>17751</v>
      </c>
      <c r="F330" s="92" t="s">
        <v>16</v>
      </c>
      <c r="G330" s="92" t="s">
        <v>98</v>
      </c>
      <c r="H330" s="92" t="s">
        <v>19684</v>
      </c>
      <c r="I330" s="162" t="s">
        <v>299</v>
      </c>
      <c r="J330" s="96" t="s">
        <v>246</v>
      </c>
      <c r="K330" s="95">
        <v>3017</v>
      </c>
      <c r="L330" s="96"/>
      <c r="M330" s="95" t="s">
        <v>106</v>
      </c>
      <c r="N330" s="94" t="s">
        <v>19519</v>
      </c>
      <c r="O330" s="94" t="s">
        <v>244</v>
      </c>
      <c r="P330" s="94" t="s">
        <v>2390</v>
      </c>
      <c r="Q330" s="98" t="s">
        <v>21467</v>
      </c>
      <c r="R330" s="98" t="s">
        <v>227</v>
      </c>
      <c r="S330" s="99" t="s">
        <v>227</v>
      </c>
      <c r="T330" s="94" t="s">
        <v>364</v>
      </c>
      <c r="U330" s="120"/>
      <c r="V330" s="120"/>
      <c r="W330" s="100" t="str">
        <f>VLOOKUP(TRIM(X330),X10:Y94,2,FALSE)</f>
        <v>Puneet</v>
      </c>
      <c r="X330" s="50" t="str">
        <f t="shared" si="24"/>
        <v>8.2</v>
      </c>
      <c r="Y330" s="50">
        <f t="shared" si="25"/>
        <v>0</v>
      </c>
      <c r="Z330" s="50">
        <f t="shared" si="26"/>
        <v>0</v>
      </c>
      <c r="AA330" s="50">
        <f t="shared" si="27"/>
        <v>21</v>
      </c>
      <c r="AB330" s="50">
        <f t="shared" si="28"/>
        <v>0</v>
      </c>
      <c r="AC330" s="50">
        <f t="shared" si="29"/>
        <v>0</v>
      </c>
    </row>
    <row r="331" spans="1:29" s="50" customFormat="1" ht="35.25" customHeight="1" x14ac:dyDescent="0.25">
      <c r="A331" s="89" t="s">
        <v>224</v>
      </c>
      <c r="B331" s="94" t="s">
        <v>15470</v>
      </c>
      <c r="C331" s="91" t="s">
        <v>97</v>
      </c>
      <c r="D331" s="91" t="s">
        <v>195</v>
      </c>
      <c r="E331" s="122" t="s">
        <v>17752</v>
      </c>
      <c r="F331" s="92" t="s">
        <v>16</v>
      </c>
      <c r="G331" s="92" t="s">
        <v>98</v>
      </c>
      <c r="H331" s="92" t="s">
        <v>21469</v>
      </c>
      <c r="I331" s="162" t="s">
        <v>299</v>
      </c>
      <c r="J331" s="96" t="s">
        <v>105</v>
      </c>
      <c r="K331" s="95">
        <v>2913</v>
      </c>
      <c r="L331" s="96"/>
      <c r="M331" s="95" t="s">
        <v>106</v>
      </c>
      <c r="N331" s="94" t="s">
        <v>2464</v>
      </c>
      <c r="O331" s="94" t="s">
        <v>244</v>
      </c>
      <c r="P331" s="94" t="s">
        <v>2390</v>
      </c>
      <c r="Q331" s="98" t="s">
        <v>21467</v>
      </c>
      <c r="R331" s="98" t="s">
        <v>227</v>
      </c>
      <c r="S331" s="99" t="s">
        <v>227</v>
      </c>
      <c r="T331" s="94" t="s">
        <v>364</v>
      </c>
      <c r="U331" s="120"/>
      <c r="V331" s="120"/>
      <c r="W331" s="100" t="str">
        <f>VLOOKUP(TRIM(X331),X10:Y94,2,FALSE)</f>
        <v>Puneet</v>
      </c>
      <c r="X331" s="50" t="str">
        <f t="shared" si="24"/>
        <v>8.2</v>
      </c>
      <c r="Y331" s="50">
        <f t="shared" si="25"/>
        <v>0</v>
      </c>
      <c r="Z331" s="50">
        <f t="shared" si="26"/>
        <v>0</v>
      </c>
      <c r="AA331" s="50">
        <f t="shared" si="27"/>
        <v>21</v>
      </c>
      <c r="AB331" s="50">
        <f t="shared" si="28"/>
        <v>0</v>
      </c>
      <c r="AC331" s="50">
        <f t="shared" si="29"/>
        <v>0</v>
      </c>
    </row>
    <row r="332" spans="1:29" s="50" customFormat="1" ht="35.25" customHeight="1" x14ac:dyDescent="0.25">
      <c r="A332" s="89" t="s">
        <v>224</v>
      </c>
      <c r="B332" s="94" t="s">
        <v>19691</v>
      </c>
      <c r="C332" s="91" t="s">
        <v>97</v>
      </c>
      <c r="D332" s="91" t="s">
        <v>183</v>
      </c>
      <c r="E332" s="122" t="s">
        <v>17753</v>
      </c>
      <c r="F332" s="92" t="s">
        <v>270</v>
      </c>
      <c r="G332" s="92" t="s">
        <v>98</v>
      </c>
      <c r="H332" s="92" t="s">
        <v>19686</v>
      </c>
      <c r="I332" s="162" t="s">
        <v>2199</v>
      </c>
      <c r="J332" s="96"/>
      <c r="K332" s="95"/>
      <c r="L332" s="96"/>
      <c r="M332" s="95"/>
      <c r="N332" s="94"/>
      <c r="O332" s="94" t="s">
        <v>244</v>
      </c>
      <c r="P332" s="94"/>
      <c r="Q332" s="98" t="s">
        <v>449</v>
      </c>
      <c r="R332" s="98" t="s">
        <v>22900</v>
      </c>
      <c r="S332" s="99" t="s">
        <v>279</v>
      </c>
      <c r="T332" s="94" t="s">
        <v>311</v>
      </c>
      <c r="U332" s="120"/>
      <c r="V332" s="120"/>
      <c r="W332" s="100" t="str">
        <f>VLOOKUP(TRIM(X332),X10:Y94,2,FALSE)</f>
        <v>Andy</v>
      </c>
      <c r="X332" s="50" t="str">
        <f t="shared" si="24"/>
        <v>8.1</v>
      </c>
      <c r="Y332" s="50">
        <f t="shared" si="25"/>
        <v>0</v>
      </c>
      <c r="Z332" s="50">
        <f t="shared" si="26"/>
        <v>0</v>
      </c>
      <c r="AA332" s="50">
        <f t="shared" si="27"/>
        <v>22</v>
      </c>
      <c r="AB332" s="50">
        <f t="shared" si="28"/>
        <v>0</v>
      </c>
      <c r="AC332" s="50">
        <f t="shared" si="29"/>
        <v>0</v>
      </c>
    </row>
    <row r="333" spans="1:29" s="50" customFormat="1" ht="35.25" customHeight="1" x14ac:dyDescent="0.25">
      <c r="A333" s="89" t="s">
        <v>224</v>
      </c>
      <c r="B333" s="94" t="s">
        <v>20497</v>
      </c>
      <c r="C333" s="91" t="s">
        <v>97</v>
      </c>
      <c r="D333" s="91" t="s">
        <v>175</v>
      </c>
      <c r="E333" s="122" t="s">
        <v>17754</v>
      </c>
      <c r="F333" s="92" t="s">
        <v>15</v>
      </c>
      <c r="G333" s="92" t="s">
        <v>98</v>
      </c>
      <c r="H333" s="92" t="s">
        <v>19687</v>
      </c>
      <c r="I333" s="162" t="s">
        <v>292</v>
      </c>
      <c r="J333" s="96" t="s">
        <v>295</v>
      </c>
      <c r="K333" s="95">
        <v>181</v>
      </c>
      <c r="L333" s="96"/>
      <c r="M333" s="95" t="s">
        <v>106</v>
      </c>
      <c r="N333" s="94" t="s">
        <v>2147</v>
      </c>
      <c r="O333" s="94" t="s">
        <v>124</v>
      </c>
      <c r="P333" s="94" t="s">
        <v>296</v>
      </c>
      <c r="Q333" s="98" t="s">
        <v>20496</v>
      </c>
      <c r="R333" s="98" t="s">
        <v>225</v>
      </c>
      <c r="S333" s="99" t="s">
        <v>5405</v>
      </c>
      <c r="T333" s="94" t="s">
        <v>293</v>
      </c>
      <c r="U333" s="120"/>
      <c r="V333" s="120"/>
      <c r="W333" s="100" t="str">
        <f>VLOOKUP(TRIM(X333),X10:Y94,2,FALSE)</f>
        <v>Andy</v>
      </c>
      <c r="X333" s="50" t="str">
        <f t="shared" si="24"/>
        <v>7.6</v>
      </c>
      <c r="Y333" s="50">
        <f t="shared" si="25"/>
        <v>1</v>
      </c>
      <c r="Z333" s="50">
        <f t="shared" si="26"/>
        <v>0</v>
      </c>
      <c r="AA333" s="50">
        <f t="shared" si="27"/>
        <v>8</v>
      </c>
      <c r="AB333" s="50">
        <f t="shared" si="28"/>
        <v>0</v>
      </c>
      <c r="AC333" s="50">
        <f t="shared" si="29"/>
        <v>0</v>
      </c>
    </row>
    <row r="334" spans="1:29" s="50" customFormat="1" ht="35.25" customHeight="1" x14ac:dyDescent="0.25">
      <c r="A334" s="89" t="s">
        <v>224</v>
      </c>
      <c r="B334" s="94" t="s">
        <v>20497</v>
      </c>
      <c r="C334" s="91" t="s">
        <v>97</v>
      </c>
      <c r="D334" s="91" t="s">
        <v>175</v>
      </c>
      <c r="E334" s="122" t="s">
        <v>17755</v>
      </c>
      <c r="F334" s="92" t="s">
        <v>15</v>
      </c>
      <c r="G334" s="92" t="s">
        <v>98</v>
      </c>
      <c r="H334" s="92" t="s">
        <v>19687</v>
      </c>
      <c r="I334" s="162" t="s">
        <v>292</v>
      </c>
      <c r="J334" s="96" t="s">
        <v>295</v>
      </c>
      <c r="K334" s="95">
        <v>182</v>
      </c>
      <c r="L334" s="96"/>
      <c r="M334" s="95" t="s">
        <v>108</v>
      </c>
      <c r="N334" s="94" t="s">
        <v>2464</v>
      </c>
      <c r="O334" s="94" t="s">
        <v>244</v>
      </c>
      <c r="P334" s="94" t="s">
        <v>296</v>
      </c>
      <c r="Q334" s="98" t="s">
        <v>20498</v>
      </c>
      <c r="R334" s="98" t="s">
        <v>225</v>
      </c>
      <c r="S334" s="99" t="s">
        <v>5405</v>
      </c>
      <c r="T334" s="94" t="s">
        <v>293</v>
      </c>
      <c r="U334" s="120"/>
      <c r="V334" s="120"/>
      <c r="W334" s="100" t="str">
        <f>VLOOKUP(TRIM(X334),X10:Y94,2,FALSE)</f>
        <v>Andy</v>
      </c>
      <c r="X334" s="50" t="str">
        <f t="shared" si="24"/>
        <v>7.6</v>
      </c>
      <c r="Y334" s="50">
        <f t="shared" si="25"/>
        <v>1</v>
      </c>
      <c r="Z334" s="50">
        <f t="shared" si="26"/>
        <v>0</v>
      </c>
      <c r="AA334" s="50">
        <f t="shared" si="27"/>
        <v>8</v>
      </c>
      <c r="AB334" s="50">
        <f t="shared" si="28"/>
        <v>0</v>
      </c>
      <c r="AC334" s="50">
        <f t="shared" si="29"/>
        <v>0</v>
      </c>
    </row>
    <row r="335" spans="1:29" s="50" customFormat="1" ht="35.25" customHeight="1" x14ac:dyDescent="0.25">
      <c r="A335" s="89" t="s">
        <v>224</v>
      </c>
      <c r="B335" s="94" t="s">
        <v>20499</v>
      </c>
      <c r="C335" s="91" t="s">
        <v>97</v>
      </c>
      <c r="D335" s="91" t="s">
        <v>175</v>
      </c>
      <c r="E335" s="122" t="s">
        <v>17756</v>
      </c>
      <c r="F335" s="92" t="s">
        <v>16</v>
      </c>
      <c r="G335" s="92" t="s">
        <v>98</v>
      </c>
      <c r="H335" s="92" t="s">
        <v>19688</v>
      </c>
      <c r="I335" s="162" t="s">
        <v>292</v>
      </c>
      <c r="J335" s="96" t="s">
        <v>295</v>
      </c>
      <c r="K335" s="95">
        <v>183</v>
      </c>
      <c r="L335" s="96"/>
      <c r="M335" s="95" t="s">
        <v>106</v>
      </c>
      <c r="N335" s="94" t="s">
        <v>2147</v>
      </c>
      <c r="O335" s="94" t="s">
        <v>124</v>
      </c>
      <c r="P335" s="94" t="s">
        <v>296</v>
      </c>
      <c r="Q335" s="98" t="s">
        <v>22109</v>
      </c>
      <c r="R335" s="98" t="s">
        <v>22568</v>
      </c>
      <c r="S335" s="99" t="s">
        <v>279</v>
      </c>
      <c r="T335" s="94" t="s">
        <v>293</v>
      </c>
      <c r="U335" s="120"/>
      <c r="V335" s="120"/>
      <c r="W335" s="100" t="str">
        <f>VLOOKUP(TRIM(X335),X10:Y94,2,FALSE)</f>
        <v>Andy</v>
      </c>
      <c r="X335" s="50" t="str">
        <f t="shared" si="24"/>
        <v>7.6</v>
      </c>
      <c r="Y335" s="50">
        <f t="shared" si="25"/>
        <v>0</v>
      </c>
      <c r="Z335" s="50">
        <f t="shared" si="26"/>
        <v>0</v>
      </c>
      <c r="AA335" s="50">
        <f t="shared" si="27"/>
        <v>8</v>
      </c>
      <c r="AB335" s="50">
        <f t="shared" si="28"/>
        <v>0</v>
      </c>
      <c r="AC335" s="50">
        <f t="shared" si="29"/>
        <v>0</v>
      </c>
    </row>
    <row r="336" spans="1:29" s="50" customFormat="1" ht="35.25" customHeight="1" x14ac:dyDescent="0.25">
      <c r="A336" s="89" t="s">
        <v>224</v>
      </c>
      <c r="B336" s="94" t="s">
        <v>20499</v>
      </c>
      <c r="C336" s="91" t="s">
        <v>97</v>
      </c>
      <c r="D336" s="91" t="s">
        <v>175</v>
      </c>
      <c r="E336" s="122" t="s">
        <v>17757</v>
      </c>
      <c r="F336" s="92" t="s">
        <v>16</v>
      </c>
      <c r="G336" s="92" t="s">
        <v>98</v>
      </c>
      <c r="H336" s="92" t="s">
        <v>19688</v>
      </c>
      <c r="I336" s="162" t="s">
        <v>292</v>
      </c>
      <c r="J336" s="96" t="s">
        <v>295</v>
      </c>
      <c r="K336" s="95">
        <v>184</v>
      </c>
      <c r="L336" s="96"/>
      <c r="M336" s="95" t="s">
        <v>108</v>
      </c>
      <c r="N336" s="94" t="s">
        <v>2464</v>
      </c>
      <c r="O336" s="94" t="s">
        <v>244</v>
      </c>
      <c r="P336" s="94" t="s">
        <v>296</v>
      </c>
      <c r="Q336" s="98" t="s">
        <v>22110</v>
      </c>
      <c r="R336" s="98" t="s">
        <v>22569</v>
      </c>
      <c r="S336" s="99" t="s">
        <v>279</v>
      </c>
      <c r="T336" s="94" t="s">
        <v>293</v>
      </c>
      <c r="U336" s="120"/>
      <c r="V336" s="120"/>
      <c r="W336" s="100" t="str">
        <f>VLOOKUP(TRIM(X336),X10:Y94,2,FALSE)</f>
        <v>Andy</v>
      </c>
      <c r="X336" s="50" t="str">
        <f t="shared" si="24"/>
        <v>7.6</v>
      </c>
      <c r="Y336" s="50">
        <f t="shared" si="25"/>
        <v>0</v>
      </c>
      <c r="Z336" s="50">
        <f t="shared" si="26"/>
        <v>0</v>
      </c>
      <c r="AA336" s="50">
        <f t="shared" si="27"/>
        <v>8</v>
      </c>
      <c r="AB336" s="50">
        <f t="shared" si="28"/>
        <v>0</v>
      </c>
      <c r="AC336" s="50">
        <f t="shared" si="29"/>
        <v>0</v>
      </c>
    </row>
    <row r="337" spans="1:29" s="50" customFormat="1" ht="35.25" customHeight="1" x14ac:dyDescent="0.25">
      <c r="A337" s="89" t="s">
        <v>224</v>
      </c>
      <c r="B337" s="94" t="s">
        <v>14813</v>
      </c>
      <c r="C337" s="91" t="s">
        <v>97</v>
      </c>
      <c r="D337" s="91" t="s">
        <v>222</v>
      </c>
      <c r="E337" s="122" t="s">
        <v>17758</v>
      </c>
      <c r="F337" s="92" t="s">
        <v>16</v>
      </c>
      <c r="G337" s="92" t="s">
        <v>98</v>
      </c>
      <c r="H337" s="92" t="s">
        <v>2382</v>
      </c>
      <c r="I337" s="162" t="s">
        <v>292</v>
      </c>
      <c r="J337" s="96" t="s">
        <v>295</v>
      </c>
      <c r="K337" s="95">
        <v>147</v>
      </c>
      <c r="L337" s="96" t="s">
        <v>53</v>
      </c>
      <c r="M337" s="95" t="s">
        <v>107</v>
      </c>
      <c r="N337" s="94" t="s">
        <v>2464</v>
      </c>
      <c r="O337" s="94" t="s">
        <v>244</v>
      </c>
      <c r="P337" s="94" t="s">
        <v>549</v>
      </c>
      <c r="Q337" s="98" t="s">
        <v>14812</v>
      </c>
      <c r="R337" s="98" t="s">
        <v>22901</v>
      </c>
      <c r="S337" s="99" t="s">
        <v>279</v>
      </c>
      <c r="T337" s="94" t="s">
        <v>293</v>
      </c>
      <c r="U337" s="120"/>
      <c r="V337" s="120"/>
      <c r="W337" s="100" t="str">
        <f>VLOOKUP(TRIM(X337),X10:Y94,2,FALSE)</f>
        <v>Andy</v>
      </c>
      <c r="X337" s="50" t="str">
        <f t="shared" si="24"/>
        <v>8.14</v>
      </c>
      <c r="Y337" s="50">
        <f t="shared" si="25"/>
        <v>0</v>
      </c>
      <c r="Z337" s="50">
        <f t="shared" si="26"/>
        <v>0</v>
      </c>
      <c r="AA337" s="50">
        <f t="shared" si="27"/>
        <v>8</v>
      </c>
      <c r="AB337" s="50">
        <f t="shared" si="28"/>
        <v>0</v>
      </c>
      <c r="AC337" s="50">
        <f t="shared" si="29"/>
        <v>0</v>
      </c>
    </row>
    <row r="338" spans="1:29" s="50" customFormat="1" ht="35.25" customHeight="1" x14ac:dyDescent="0.25">
      <c r="A338" s="89" t="s">
        <v>224</v>
      </c>
      <c r="B338" s="94" t="s">
        <v>10294</v>
      </c>
      <c r="C338" s="91" t="s">
        <v>97</v>
      </c>
      <c r="D338" s="91" t="s">
        <v>183</v>
      </c>
      <c r="E338" s="122" t="s">
        <v>17759</v>
      </c>
      <c r="F338" s="92" t="s">
        <v>15</v>
      </c>
      <c r="G338" s="92" t="s">
        <v>98</v>
      </c>
      <c r="H338" s="92" t="s">
        <v>19689</v>
      </c>
      <c r="I338" s="162" t="s">
        <v>292</v>
      </c>
      <c r="J338" s="96" t="s">
        <v>267</v>
      </c>
      <c r="K338" s="95">
        <v>609</v>
      </c>
      <c r="L338" s="96"/>
      <c r="M338" s="95" t="s">
        <v>106</v>
      </c>
      <c r="N338" s="94" t="s">
        <v>2464</v>
      </c>
      <c r="O338" s="94" t="s">
        <v>244</v>
      </c>
      <c r="P338" s="94" t="s">
        <v>2155</v>
      </c>
      <c r="Q338" s="98" t="s">
        <v>20500</v>
      </c>
      <c r="R338" s="98" t="s">
        <v>225</v>
      </c>
      <c r="S338" s="99" t="s">
        <v>5405</v>
      </c>
      <c r="T338" s="94" t="s">
        <v>293</v>
      </c>
      <c r="U338" s="120"/>
      <c r="V338" s="120"/>
      <c r="W338" s="100" t="str">
        <f>VLOOKUP(TRIM(X338),X10:Y94,2,FALSE)</f>
        <v>Andy</v>
      </c>
      <c r="X338" s="50" t="str">
        <f t="shared" si="24"/>
        <v>8.1</v>
      </c>
      <c r="Y338" s="50">
        <f t="shared" si="25"/>
        <v>1</v>
      </c>
      <c r="Z338" s="50">
        <f t="shared" si="26"/>
        <v>0</v>
      </c>
      <c r="AA338" s="50">
        <f t="shared" si="27"/>
        <v>8</v>
      </c>
      <c r="AB338" s="50">
        <f t="shared" si="28"/>
        <v>0</v>
      </c>
      <c r="AC338" s="50">
        <f t="shared" si="29"/>
        <v>0</v>
      </c>
    </row>
    <row r="339" spans="1:29" s="50" customFormat="1" ht="35.25" customHeight="1" x14ac:dyDescent="0.25">
      <c r="A339" s="89" t="s">
        <v>224</v>
      </c>
      <c r="B339" s="94" t="s">
        <v>20502</v>
      </c>
      <c r="C339" s="91" t="s">
        <v>97</v>
      </c>
      <c r="D339" s="91" t="s">
        <v>183</v>
      </c>
      <c r="E339" s="122" t="s">
        <v>17760</v>
      </c>
      <c r="F339" s="92" t="s">
        <v>15</v>
      </c>
      <c r="G339" s="92" t="s">
        <v>98</v>
      </c>
      <c r="H339" s="92" t="s">
        <v>19690</v>
      </c>
      <c r="I339" s="162" t="s">
        <v>9858</v>
      </c>
      <c r="J339" s="96" t="s">
        <v>2154</v>
      </c>
      <c r="K339" s="95">
        <v>393</v>
      </c>
      <c r="L339" s="96"/>
      <c r="M339" s="95" t="s">
        <v>107</v>
      </c>
      <c r="N339" s="94" t="s">
        <v>2464</v>
      </c>
      <c r="O339" s="94" t="s">
        <v>244</v>
      </c>
      <c r="P339" s="94" t="s">
        <v>2155</v>
      </c>
      <c r="Q339" s="98" t="s">
        <v>20501</v>
      </c>
      <c r="R339" s="98" t="s">
        <v>225</v>
      </c>
      <c r="S339" s="99" t="s">
        <v>5405</v>
      </c>
      <c r="T339" s="94" t="s">
        <v>311</v>
      </c>
      <c r="U339" s="120"/>
      <c r="V339" s="120"/>
      <c r="W339" s="100" t="str">
        <f>VLOOKUP(TRIM(X339),X10:Y94,2,FALSE)</f>
        <v>Andy</v>
      </c>
      <c r="X339" s="50" t="str">
        <f t="shared" si="24"/>
        <v>8.1</v>
      </c>
      <c r="Y339" s="50">
        <f t="shared" si="25"/>
        <v>1</v>
      </c>
      <c r="Z339" s="50">
        <f t="shared" si="26"/>
        <v>0</v>
      </c>
      <c r="AA339" s="50">
        <f t="shared" si="27"/>
        <v>7</v>
      </c>
      <c r="AB339" s="50">
        <f t="shared" si="28"/>
        <v>0</v>
      </c>
      <c r="AC339" s="50">
        <f t="shared" si="29"/>
        <v>0</v>
      </c>
    </row>
    <row r="340" spans="1:29" s="50" customFormat="1" ht="35.25" customHeight="1" x14ac:dyDescent="0.25">
      <c r="A340" s="89"/>
      <c r="B340" s="94" t="s">
        <v>41</v>
      </c>
      <c r="C340" s="91" t="s">
        <v>14</v>
      </c>
      <c r="D340" s="91" t="s">
        <v>92</v>
      </c>
      <c r="E340" s="122" t="s">
        <v>17761</v>
      </c>
      <c r="F340" s="92" t="s">
        <v>16</v>
      </c>
      <c r="G340" s="209" t="s">
        <v>310</v>
      </c>
      <c r="H340" s="209" t="s">
        <v>19829</v>
      </c>
      <c r="I340" s="210" t="s">
        <v>8824</v>
      </c>
      <c r="J340" s="151" t="s">
        <v>105</v>
      </c>
      <c r="K340" s="152">
        <v>2914</v>
      </c>
      <c r="L340" s="151"/>
      <c r="M340" s="152" t="s">
        <v>106</v>
      </c>
      <c r="N340" s="151" t="s">
        <v>19738</v>
      </c>
      <c r="O340" s="151" t="s">
        <v>238</v>
      </c>
      <c r="P340" s="151" t="s">
        <v>247</v>
      </c>
      <c r="Q340" s="211" t="s">
        <v>19755</v>
      </c>
      <c r="R340" s="211" t="s">
        <v>255</v>
      </c>
      <c r="S340" s="153"/>
      <c r="T340" s="94" t="s">
        <v>19739</v>
      </c>
      <c r="U340" s="120"/>
      <c r="V340" s="120"/>
      <c r="W340" s="100" t="str">
        <f>VLOOKUP(TRIM(X340),X10:Y94,2,FALSE)</f>
        <v>Withdrawn</v>
      </c>
      <c r="X340" s="50" t="str">
        <f t="shared" si="24"/>
        <v>99</v>
      </c>
      <c r="Y340" s="50">
        <f t="shared" si="25"/>
        <v>0</v>
      </c>
      <c r="Z340" s="50">
        <f t="shared" si="26"/>
        <v>0</v>
      </c>
      <c r="AA340" s="50">
        <f t="shared" si="27"/>
        <v>16</v>
      </c>
      <c r="AB340" s="50">
        <f t="shared" si="28"/>
        <v>0</v>
      </c>
      <c r="AC340" s="50">
        <f t="shared" si="29"/>
        <v>0</v>
      </c>
    </row>
    <row r="341" spans="1:29" s="50" customFormat="1" ht="35.25" customHeight="1" x14ac:dyDescent="0.25">
      <c r="A341" s="89" t="s">
        <v>224</v>
      </c>
      <c r="B341" s="94" t="s">
        <v>41</v>
      </c>
      <c r="C341" s="91" t="s">
        <v>97</v>
      </c>
      <c r="D341" s="91" t="s">
        <v>200</v>
      </c>
      <c r="E341" s="122" t="s">
        <v>17762</v>
      </c>
      <c r="F341" s="92" t="s">
        <v>242</v>
      </c>
      <c r="G341" s="92" t="s">
        <v>98</v>
      </c>
      <c r="H341" s="92" t="s">
        <v>20504</v>
      </c>
      <c r="I341" s="162" t="s">
        <v>273</v>
      </c>
      <c r="J341" s="96" t="s">
        <v>2418</v>
      </c>
      <c r="K341" s="95"/>
      <c r="L341" s="96"/>
      <c r="M341" s="95"/>
      <c r="N341" s="94" t="s">
        <v>511</v>
      </c>
      <c r="O341" s="94" t="s">
        <v>244</v>
      </c>
      <c r="P341" s="94" t="s">
        <v>2419</v>
      </c>
      <c r="Q341" s="98" t="s">
        <v>20503</v>
      </c>
      <c r="R341" s="98" t="s">
        <v>22902</v>
      </c>
      <c r="S341" s="99" t="s">
        <v>279</v>
      </c>
      <c r="T341" s="94" t="s">
        <v>468</v>
      </c>
      <c r="U341" s="120"/>
      <c r="V341" s="120"/>
      <c r="W341" s="100" t="str">
        <f>VLOOKUP(TRIM(X341),X10:Y94,2,FALSE)</f>
        <v>Tao</v>
      </c>
      <c r="X341" s="50" t="str">
        <f t="shared" si="24"/>
        <v>8.7</v>
      </c>
      <c r="Y341" s="50">
        <f t="shared" si="25"/>
        <v>0</v>
      </c>
      <c r="Z341" s="50">
        <f t="shared" si="26"/>
        <v>0</v>
      </c>
      <c r="AA341" s="50">
        <f t="shared" si="27"/>
        <v>26</v>
      </c>
      <c r="AB341" s="50">
        <f t="shared" si="28"/>
        <v>0</v>
      </c>
      <c r="AC341" s="50">
        <f t="shared" si="29"/>
        <v>0</v>
      </c>
    </row>
    <row r="342" spans="1:29" s="50" customFormat="1" ht="35.25" customHeight="1" x14ac:dyDescent="0.25">
      <c r="A342" s="89" t="s">
        <v>224</v>
      </c>
      <c r="B342" s="94" t="s">
        <v>41</v>
      </c>
      <c r="C342" s="91" t="s">
        <v>97</v>
      </c>
      <c r="D342" s="91" t="s">
        <v>200</v>
      </c>
      <c r="E342" s="122" t="s">
        <v>17763</v>
      </c>
      <c r="F342" s="92" t="s">
        <v>242</v>
      </c>
      <c r="G342" s="92" t="s">
        <v>98</v>
      </c>
      <c r="H342" s="92" t="s">
        <v>20505</v>
      </c>
      <c r="I342" s="162" t="s">
        <v>273</v>
      </c>
      <c r="J342" s="96" t="s">
        <v>2418</v>
      </c>
      <c r="K342" s="95"/>
      <c r="L342" s="96"/>
      <c r="M342" s="95"/>
      <c r="N342" s="94" t="s">
        <v>511</v>
      </c>
      <c r="O342" s="94" t="s">
        <v>244</v>
      </c>
      <c r="P342" s="94" t="s">
        <v>2419</v>
      </c>
      <c r="Q342" s="98" t="s">
        <v>19740</v>
      </c>
      <c r="R342" s="98" t="s">
        <v>225</v>
      </c>
      <c r="S342" s="99" t="s">
        <v>225</v>
      </c>
      <c r="T342" s="94" t="s">
        <v>468</v>
      </c>
      <c r="U342" s="120"/>
      <c r="V342" s="120"/>
      <c r="W342" s="100" t="str">
        <f>VLOOKUP(TRIM(X342),X10:Y94,2,FALSE)</f>
        <v>Tao</v>
      </c>
      <c r="X342" s="50" t="str">
        <f t="shared" si="24"/>
        <v>8.7</v>
      </c>
      <c r="Y342" s="50">
        <f t="shared" si="25"/>
        <v>0</v>
      </c>
      <c r="Z342" s="50">
        <f t="shared" si="26"/>
        <v>1</v>
      </c>
      <c r="AA342" s="50">
        <f t="shared" si="27"/>
        <v>26</v>
      </c>
      <c r="AB342" s="50">
        <f t="shared" si="28"/>
        <v>0</v>
      </c>
      <c r="AC342" s="50">
        <f t="shared" si="29"/>
        <v>0</v>
      </c>
    </row>
    <row r="343" spans="1:29" s="50" customFormat="1" ht="35.25" customHeight="1" x14ac:dyDescent="0.25">
      <c r="A343" s="89" t="s">
        <v>224</v>
      </c>
      <c r="B343" s="94" t="s">
        <v>41</v>
      </c>
      <c r="C343" s="91" t="s">
        <v>97</v>
      </c>
      <c r="D343" s="91" t="s">
        <v>200</v>
      </c>
      <c r="E343" s="122" t="s">
        <v>17764</v>
      </c>
      <c r="F343" s="92" t="s">
        <v>242</v>
      </c>
      <c r="G343" s="92" t="s">
        <v>98</v>
      </c>
      <c r="H343" s="92" t="s">
        <v>20506</v>
      </c>
      <c r="I343" s="162" t="s">
        <v>273</v>
      </c>
      <c r="J343" s="96" t="s">
        <v>2418</v>
      </c>
      <c r="K343" s="95"/>
      <c r="L343" s="96"/>
      <c r="M343" s="95"/>
      <c r="N343" s="94" t="s">
        <v>511</v>
      </c>
      <c r="O343" s="94" t="s">
        <v>244</v>
      </c>
      <c r="P343" s="94" t="s">
        <v>2419</v>
      </c>
      <c r="Q343" s="98" t="s">
        <v>14296</v>
      </c>
      <c r="R343" s="98" t="s">
        <v>225</v>
      </c>
      <c r="S343" s="99" t="s">
        <v>225</v>
      </c>
      <c r="T343" s="94" t="s">
        <v>468</v>
      </c>
      <c r="U343" s="120"/>
      <c r="V343" s="120"/>
      <c r="W343" s="100" t="str">
        <f>VLOOKUP(TRIM(X343),X10:Y94,2,FALSE)</f>
        <v>Tao</v>
      </c>
      <c r="X343" s="50" t="str">
        <f t="shared" si="24"/>
        <v>8.7</v>
      </c>
      <c r="Y343" s="50">
        <f t="shared" si="25"/>
        <v>0</v>
      </c>
      <c r="Z343" s="50">
        <f t="shared" si="26"/>
        <v>1</v>
      </c>
      <c r="AA343" s="50">
        <f t="shared" si="27"/>
        <v>26</v>
      </c>
      <c r="AB343" s="50">
        <f t="shared" si="28"/>
        <v>0</v>
      </c>
      <c r="AC343" s="50">
        <f t="shared" si="29"/>
        <v>0</v>
      </c>
    </row>
    <row r="344" spans="1:29" s="50" customFormat="1" ht="35.25" customHeight="1" x14ac:dyDescent="0.25">
      <c r="A344" s="89" t="s">
        <v>224</v>
      </c>
      <c r="B344" s="94" t="s">
        <v>41</v>
      </c>
      <c r="C344" s="91" t="s">
        <v>97</v>
      </c>
      <c r="D344" s="91" t="s">
        <v>200</v>
      </c>
      <c r="E344" s="122" t="s">
        <v>17765</v>
      </c>
      <c r="F344" s="92" t="s">
        <v>242</v>
      </c>
      <c r="G344" s="92" t="s">
        <v>98</v>
      </c>
      <c r="H344" s="92" t="s">
        <v>20508</v>
      </c>
      <c r="I344" s="162" t="s">
        <v>273</v>
      </c>
      <c r="J344" s="96" t="s">
        <v>2418</v>
      </c>
      <c r="K344" s="95"/>
      <c r="L344" s="96"/>
      <c r="M344" s="95"/>
      <c r="N344" s="94" t="s">
        <v>511</v>
      </c>
      <c r="O344" s="94" t="s">
        <v>244</v>
      </c>
      <c r="P344" s="94" t="s">
        <v>2419</v>
      </c>
      <c r="Q344" s="98" t="s">
        <v>20507</v>
      </c>
      <c r="R344" s="98" t="s">
        <v>22903</v>
      </c>
      <c r="S344" s="99" t="s">
        <v>279</v>
      </c>
      <c r="T344" s="94" t="s">
        <v>468</v>
      </c>
      <c r="U344" s="120"/>
      <c r="V344" s="120"/>
      <c r="W344" s="100" t="str">
        <f>VLOOKUP(TRIM(X344),X10:Y94,2,FALSE)</f>
        <v>Tao</v>
      </c>
      <c r="X344" s="50" t="str">
        <f t="shared" si="24"/>
        <v>8.7</v>
      </c>
      <c r="Y344" s="50">
        <f t="shared" si="25"/>
        <v>0</v>
      </c>
      <c r="Z344" s="50">
        <f t="shared" si="26"/>
        <v>0</v>
      </c>
      <c r="AA344" s="50">
        <f t="shared" si="27"/>
        <v>26</v>
      </c>
      <c r="AB344" s="50">
        <f t="shared" si="28"/>
        <v>0</v>
      </c>
      <c r="AC344" s="50">
        <f t="shared" si="29"/>
        <v>0</v>
      </c>
    </row>
    <row r="345" spans="1:29" s="50" customFormat="1" ht="35.25" customHeight="1" x14ac:dyDescent="0.25">
      <c r="A345" s="89" t="s">
        <v>224</v>
      </c>
      <c r="B345" s="94" t="s">
        <v>41</v>
      </c>
      <c r="C345" s="91" t="s">
        <v>97</v>
      </c>
      <c r="D345" s="91" t="s">
        <v>200</v>
      </c>
      <c r="E345" s="122" t="s">
        <v>17766</v>
      </c>
      <c r="F345" s="92" t="s">
        <v>242</v>
      </c>
      <c r="G345" s="92" t="s">
        <v>98</v>
      </c>
      <c r="H345" s="92" t="s">
        <v>20510</v>
      </c>
      <c r="I345" s="162" t="s">
        <v>273</v>
      </c>
      <c r="J345" s="96" t="s">
        <v>2418</v>
      </c>
      <c r="K345" s="95"/>
      <c r="L345" s="96"/>
      <c r="M345" s="95"/>
      <c r="N345" s="94" t="s">
        <v>511</v>
      </c>
      <c r="O345" s="94" t="s">
        <v>244</v>
      </c>
      <c r="P345" s="94" t="s">
        <v>2419</v>
      </c>
      <c r="Q345" s="98" t="s">
        <v>20509</v>
      </c>
      <c r="R345" s="98" t="s">
        <v>225</v>
      </c>
      <c r="S345" s="99" t="s">
        <v>225</v>
      </c>
      <c r="T345" s="94" t="s">
        <v>468</v>
      </c>
      <c r="U345" s="120"/>
      <c r="V345" s="120"/>
      <c r="W345" s="100" t="str">
        <f>VLOOKUP(TRIM(X345),X10:Y94,2,FALSE)</f>
        <v>Tao</v>
      </c>
      <c r="X345" s="50" t="str">
        <f t="shared" si="24"/>
        <v>8.7</v>
      </c>
      <c r="Y345" s="50">
        <f t="shared" si="25"/>
        <v>0</v>
      </c>
      <c r="Z345" s="50">
        <f t="shared" si="26"/>
        <v>1</v>
      </c>
      <c r="AA345" s="50">
        <f t="shared" si="27"/>
        <v>26</v>
      </c>
      <c r="AB345" s="50">
        <f t="shared" si="28"/>
        <v>0</v>
      </c>
      <c r="AC345" s="50">
        <f t="shared" si="29"/>
        <v>0</v>
      </c>
    </row>
    <row r="346" spans="1:29" s="50" customFormat="1" ht="35.25" customHeight="1" x14ac:dyDescent="0.25">
      <c r="A346" s="89" t="s">
        <v>224</v>
      </c>
      <c r="B346" s="94" t="s">
        <v>41</v>
      </c>
      <c r="C346" s="91" t="s">
        <v>97</v>
      </c>
      <c r="D346" s="91" t="s">
        <v>200</v>
      </c>
      <c r="E346" s="122" t="s">
        <v>17767</v>
      </c>
      <c r="F346" s="92" t="s">
        <v>242</v>
      </c>
      <c r="G346" s="92" t="s">
        <v>98</v>
      </c>
      <c r="H346" s="92" t="s">
        <v>20511</v>
      </c>
      <c r="I346" s="162" t="s">
        <v>273</v>
      </c>
      <c r="J346" s="96" t="s">
        <v>2418</v>
      </c>
      <c r="K346" s="95"/>
      <c r="L346" s="96"/>
      <c r="M346" s="95"/>
      <c r="N346" s="94" t="s">
        <v>511</v>
      </c>
      <c r="O346" s="94" t="s">
        <v>244</v>
      </c>
      <c r="P346" s="94" t="s">
        <v>2419</v>
      </c>
      <c r="Q346" s="98" t="s">
        <v>19741</v>
      </c>
      <c r="R346" s="98" t="s">
        <v>22904</v>
      </c>
      <c r="S346" s="99" t="s">
        <v>279</v>
      </c>
      <c r="T346" s="94" t="s">
        <v>468</v>
      </c>
      <c r="U346" s="120"/>
      <c r="V346" s="120"/>
      <c r="W346" s="100" t="str">
        <f>VLOOKUP(TRIM(X346),X10:Y94,2,FALSE)</f>
        <v>Tao</v>
      </c>
      <c r="X346" s="50" t="str">
        <f t="shared" si="24"/>
        <v>8.7</v>
      </c>
      <c r="Y346" s="50">
        <f t="shared" si="25"/>
        <v>0</v>
      </c>
      <c r="Z346" s="50">
        <f t="shared" si="26"/>
        <v>0</v>
      </c>
      <c r="AA346" s="50">
        <f t="shared" si="27"/>
        <v>26</v>
      </c>
      <c r="AB346" s="50">
        <f t="shared" si="28"/>
        <v>0</v>
      </c>
      <c r="AC346" s="50">
        <f t="shared" si="29"/>
        <v>0</v>
      </c>
    </row>
    <row r="347" spans="1:29" s="50" customFormat="1" ht="35.25" customHeight="1" x14ac:dyDescent="0.25">
      <c r="A347" s="89" t="s">
        <v>224</v>
      </c>
      <c r="B347" s="94" t="s">
        <v>41</v>
      </c>
      <c r="C347" s="91" t="s">
        <v>97</v>
      </c>
      <c r="D347" s="91" t="s">
        <v>200</v>
      </c>
      <c r="E347" s="122" t="s">
        <v>17768</v>
      </c>
      <c r="F347" s="92" t="s">
        <v>242</v>
      </c>
      <c r="G347" s="92" t="s">
        <v>98</v>
      </c>
      <c r="H347" s="92" t="s">
        <v>20512</v>
      </c>
      <c r="I347" s="162" t="s">
        <v>273</v>
      </c>
      <c r="J347" s="96" t="s">
        <v>2418</v>
      </c>
      <c r="K347" s="95"/>
      <c r="L347" s="96"/>
      <c r="M347" s="95"/>
      <c r="N347" s="94" t="s">
        <v>511</v>
      </c>
      <c r="O347" s="94" t="s">
        <v>244</v>
      </c>
      <c r="P347" s="94" t="s">
        <v>2419</v>
      </c>
      <c r="Q347" s="98" t="s">
        <v>19742</v>
      </c>
      <c r="R347" s="98" t="s">
        <v>22905</v>
      </c>
      <c r="S347" s="99" t="s">
        <v>269</v>
      </c>
      <c r="T347" s="94" t="s">
        <v>468</v>
      </c>
      <c r="U347" s="120"/>
      <c r="V347" s="120"/>
      <c r="W347" s="100" t="str">
        <f>VLOOKUP(TRIM(X347),X10:Y94,2,FALSE)</f>
        <v>Tao</v>
      </c>
      <c r="X347" s="50" t="str">
        <f t="shared" si="24"/>
        <v>8.7</v>
      </c>
      <c r="Y347" s="50">
        <f t="shared" si="25"/>
        <v>0</v>
      </c>
      <c r="Z347" s="50">
        <f t="shared" si="26"/>
        <v>0</v>
      </c>
      <c r="AA347" s="50">
        <f t="shared" si="27"/>
        <v>26</v>
      </c>
      <c r="AB347" s="50">
        <f t="shared" si="28"/>
        <v>0</v>
      </c>
      <c r="AC347" s="50">
        <f t="shared" si="29"/>
        <v>0</v>
      </c>
    </row>
    <row r="348" spans="1:29" s="50" customFormat="1" ht="35.25" customHeight="1" x14ac:dyDescent="0.25">
      <c r="A348" s="89" t="s">
        <v>224</v>
      </c>
      <c r="B348" s="94" t="s">
        <v>10580</v>
      </c>
      <c r="C348" s="91" t="s">
        <v>97</v>
      </c>
      <c r="D348" s="91" t="s">
        <v>200</v>
      </c>
      <c r="E348" s="122" t="s">
        <v>17769</v>
      </c>
      <c r="F348" s="92" t="s">
        <v>16</v>
      </c>
      <c r="G348" s="92" t="s">
        <v>98</v>
      </c>
      <c r="H348" s="92" t="s">
        <v>19743</v>
      </c>
      <c r="I348" s="162" t="s">
        <v>273</v>
      </c>
      <c r="J348" s="96" t="s">
        <v>105</v>
      </c>
      <c r="K348" s="95">
        <v>2915</v>
      </c>
      <c r="L348" s="96"/>
      <c r="M348" s="95" t="s">
        <v>106</v>
      </c>
      <c r="N348" s="94" t="s">
        <v>2464</v>
      </c>
      <c r="O348" s="94" t="s">
        <v>244</v>
      </c>
      <c r="P348" s="94" t="s">
        <v>2419</v>
      </c>
      <c r="Q348" s="98" t="s">
        <v>20513</v>
      </c>
      <c r="R348" s="98" t="s">
        <v>22906</v>
      </c>
      <c r="S348" s="99" t="s">
        <v>279</v>
      </c>
      <c r="T348" s="94" t="s">
        <v>468</v>
      </c>
      <c r="U348" s="120"/>
      <c r="V348" s="120"/>
      <c r="W348" s="100" t="str">
        <f>VLOOKUP(TRIM(X348),X10:Y94,2,FALSE)</f>
        <v>Tao</v>
      </c>
      <c r="X348" s="50" t="str">
        <f t="shared" si="24"/>
        <v>8.7</v>
      </c>
      <c r="Y348" s="50">
        <f t="shared" si="25"/>
        <v>0</v>
      </c>
      <c r="Z348" s="50">
        <f t="shared" si="26"/>
        <v>0</v>
      </c>
      <c r="AA348" s="50">
        <f t="shared" si="27"/>
        <v>26</v>
      </c>
      <c r="AB348" s="50">
        <f t="shared" si="28"/>
        <v>0</v>
      </c>
      <c r="AC348" s="50">
        <f t="shared" si="29"/>
        <v>0</v>
      </c>
    </row>
    <row r="349" spans="1:29" s="50" customFormat="1" ht="35.25" customHeight="1" x14ac:dyDescent="0.25">
      <c r="A349" s="89" t="s">
        <v>224</v>
      </c>
      <c r="B349" s="94" t="s">
        <v>20515</v>
      </c>
      <c r="C349" s="91" t="s">
        <v>97</v>
      </c>
      <c r="D349" s="91" t="s">
        <v>200</v>
      </c>
      <c r="E349" s="122" t="s">
        <v>17770</v>
      </c>
      <c r="F349" s="92" t="s">
        <v>15</v>
      </c>
      <c r="G349" s="92" t="s">
        <v>98</v>
      </c>
      <c r="H349" s="92" t="s">
        <v>19744</v>
      </c>
      <c r="I349" s="162" t="s">
        <v>273</v>
      </c>
      <c r="J349" s="96" t="s">
        <v>105</v>
      </c>
      <c r="K349" s="95">
        <v>2916</v>
      </c>
      <c r="L349" s="96"/>
      <c r="M349" s="95" t="s">
        <v>106</v>
      </c>
      <c r="N349" s="94" t="s">
        <v>2464</v>
      </c>
      <c r="O349" s="94" t="s">
        <v>244</v>
      </c>
      <c r="P349" s="94" t="s">
        <v>2419</v>
      </c>
      <c r="Q349" s="98" t="s">
        <v>20514</v>
      </c>
      <c r="R349" s="98" t="s">
        <v>225</v>
      </c>
      <c r="S349" s="99" t="s">
        <v>5405</v>
      </c>
      <c r="T349" s="94" t="s">
        <v>468</v>
      </c>
      <c r="U349" s="120"/>
      <c r="V349" s="120"/>
      <c r="W349" s="100" t="str">
        <f>VLOOKUP(TRIM(X349),X10:Y94,2,FALSE)</f>
        <v>Tao</v>
      </c>
      <c r="X349" s="50" t="str">
        <f t="shared" si="24"/>
        <v>8.7</v>
      </c>
      <c r="Y349" s="50">
        <f t="shared" si="25"/>
        <v>1</v>
      </c>
      <c r="Z349" s="50">
        <f t="shared" si="26"/>
        <v>0</v>
      </c>
      <c r="AA349" s="50">
        <f t="shared" si="27"/>
        <v>26</v>
      </c>
      <c r="AB349" s="50">
        <f t="shared" si="28"/>
        <v>0</v>
      </c>
      <c r="AC349" s="50">
        <f t="shared" si="29"/>
        <v>0</v>
      </c>
    </row>
    <row r="350" spans="1:29" s="50" customFormat="1" ht="35.25" customHeight="1" x14ac:dyDescent="0.25">
      <c r="A350" s="89" t="s">
        <v>224</v>
      </c>
      <c r="B350" s="94" t="s">
        <v>20517</v>
      </c>
      <c r="C350" s="91" t="s">
        <v>97</v>
      </c>
      <c r="D350" s="91" t="s">
        <v>200</v>
      </c>
      <c r="E350" s="122" t="s">
        <v>17771</v>
      </c>
      <c r="F350" s="92" t="s">
        <v>15</v>
      </c>
      <c r="G350" s="92" t="s">
        <v>98</v>
      </c>
      <c r="H350" s="92" t="s">
        <v>19745</v>
      </c>
      <c r="I350" s="162" t="s">
        <v>273</v>
      </c>
      <c r="J350" s="96" t="s">
        <v>105</v>
      </c>
      <c r="K350" s="95">
        <v>2917</v>
      </c>
      <c r="L350" s="96"/>
      <c r="M350" s="95" t="s">
        <v>106</v>
      </c>
      <c r="N350" s="94" t="s">
        <v>2464</v>
      </c>
      <c r="O350" s="94" t="s">
        <v>244</v>
      </c>
      <c r="P350" s="94" t="s">
        <v>2419</v>
      </c>
      <c r="Q350" s="98" t="s">
        <v>20516</v>
      </c>
      <c r="R350" s="98" t="s">
        <v>225</v>
      </c>
      <c r="S350" s="99" t="s">
        <v>5405</v>
      </c>
      <c r="T350" s="94" t="s">
        <v>468</v>
      </c>
      <c r="U350" s="120"/>
      <c r="V350" s="120"/>
      <c r="W350" s="100" t="str">
        <f>VLOOKUP(TRIM(X350),X10:Y94,2,FALSE)</f>
        <v>Tao</v>
      </c>
      <c r="X350" s="50" t="str">
        <f t="shared" si="24"/>
        <v>8.7</v>
      </c>
      <c r="Y350" s="50">
        <f t="shared" si="25"/>
        <v>1</v>
      </c>
      <c r="Z350" s="50">
        <f t="shared" si="26"/>
        <v>0</v>
      </c>
      <c r="AA350" s="50">
        <f t="shared" si="27"/>
        <v>26</v>
      </c>
      <c r="AB350" s="50">
        <f t="shared" si="28"/>
        <v>0</v>
      </c>
      <c r="AC350" s="50">
        <f t="shared" si="29"/>
        <v>0</v>
      </c>
    </row>
    <row r="351" spans="1:29" s="50" customFormat="1" ht="35.25" customHeight="1" x14ac:dyDescent="0.25">
      <c r="A351" s="89" t="s">
        <v>224</v>
      </c>
      <c r="B351" s="94" t="s">
        <v>20519</v>
      </c>
      <c r="C351" s="91" t="s">
        <v>97</v>
      </c>
      <c r="D351" s="91" t="s">
        <v>200</v>
      </c>
      <c r="E351" s="122" t="s">
        <v>17772</v>
      </c>
      <c r="F351" s="92" t="s">
        <v>16</v>
      </c>
      <c r="G351" s="92" t="s">
        <v>98</v>
      </c>
      <c r="H351" s="92" t="s">
        <v>19746</v>
      </c>
      <c r="I351" s="162" t="s">
        <v>273</v>
      </c>
      <c r="J351" s="96" t="s">
        <v>105</v>
      </c>
      <c r="K351" s="95">
        <v>2918</v>
      </c>
      <c r="L351" s="96"/>
      <c r="M351" s="95" t="s">
        <v>106</v>
      </c>
      <c r="N351" s="94" t="s">
        <v>2464</v>
      </c>
      <c r="O351" s="94" t="s">
        <v>244</v>
      </c>
      <c r="P351" s="94" t="s">
        <v>2419</v>
      </c>
      <c r="Q351" s="98" t="s">
        <v>20518</v>
      </c>
      <c r="R351" s="98" t="s">
        <v>22907</v>
      </c>
      <c r="S351" s="99" t="s">
        <v>279</v>
      </c>
      <c r="T351" s="94" t="s">
        <v>468</v>
      </c>
      <c r="U351" s="120"/>
      <c r="V351" s="120"/>
      <c r="W351" s="100" t="str">
        <f>VLOOKUP(TRIM(X351),X10:Y94,2,FALSE)</f>
        <v>Tao</v>
      </c>
      <c r="X351" s="50" t="str">
        <f t="shared" ref="X351:X414" si="30">IF(ISNONTEXT(D351),"" &amp; D351 &amp;"",T(D351))</f>
        <v>8.7</v>
      </c>
      <c r="Y351" s="50">
        <f t="shared" ref="Y351:Y414" si="31">IF(F351="CR", IF(S351="Approved", 1, IF(S351="Agreed", 1, IF(S351="Block approved", 1, 0))),0)</f>
        <v>0</v>
      </c>
      <c r="Z351" s="50">
        <f t="shared" ref="Z351:Z406" si="32">IF(F351="P-CR", IF(S351="Approved", 1, IF(S351="Block approved", 1, 0)),0)</f>
        <v>0</v>
      </c>
      <c r="AA351" s="50">
        <f t="shared" ref="AA351:AA414" si="33">LEN(I351)</f>
        <v>26</v>
      </c>
      <c r="AB351" s="50">
        <f t="shared" ref="AB351:AB414" si="34">IF(LEFT(H351, 12)="Reserved for",  1, 0)</f>
        <v>0</v>
      </c>
      <c r="AC351" s="50">
        <f t="shared" ref="AC351:AC414" si="35">IF(F351="LS OUT", IF(S351="Approved", 1, IF(S351="Block approved", 1, 0)),0)</f>
        <v>0</v>
      </c>
    </row>
    <row r="352" spans="1:29" s="50" customFormat="1" ht="35.25" customHeight="1" x14ac:dyDescent="0.25">
      <c r="A352" s="89" t="s">
        <v>224</v>
      </c>
      <c r="B352" s="94" t="s">
        <v>20521</v>
      </c>
      <c r="C352" s="91" t="s">
        <v>97</v>
      </c>
      <c r="D352" s="91" t="s">
        <v>200</v>
      </c>
      <c r="E352" s="122" t="s">
        <v>17773</v>
      </c>
      <c r="F352" s="92" t="s">
        <v>16</v>
      </c>
      <c r="G352" s="92" t="s">
        <v>98</v>
      </c>
      <c r="H352" s="92" t="s">
        <v>19746</v>
      </c>
      <c r="I352" s="162" t="s">
        <v>273</v>
      </c>
      <c r="J352" s="96" t="s">
        <v>246</v>
      </c>
      <c r="K352" s="95">
        <v>3018</v>
      </c>
      <c r="L352" s="96"/>
      <c r="M352" s="95" t="s">
        <v>106</v>
      </c>
      <c r="N352" s="94" t="s">
        <v>19519</v>
      </c>
      <c r="O352" s="94" t="s">
        <v>244</v>
      </c>
      <c r="P352" s="94" t="s">
        <v>2419</v>
      </c>
      <c r="Q352" s="98" t="s">
        <v>20520</v>
      </c>
      <c r="R352" s="98" t="s">
        <v>22908</v>
      </c>
      <c r="S352" s="99" t="s">
        <v>279</v>
      </c>
      <c r="T352" s="94" t="s">
        <v>468</v>
      </c>
      <c r="U352" s="120"/>
      <c r="V352" s="120"/>
      <c r="W352" s="100" t="str">
        <f>VLOOKUP(TRIM(X352),X10:Y94,2,FALSE)</f>
        <v>Tao</v>
      </c>
      <c r="X352" s="50" t="str">
        <f t="shared" si="30"/>
        <v>8.7</v>
      </c>
      <c r="Y352" s="50">
        <f t="shared" si="31"/>
        <v>0</v>
      </c>
      <c r="Z352" s="50">
        <f t="shared" si="32"/>
        <v>0</v>
      </c>
      <c r="AA352" s="50">
        <f t="shared" si="33"/>
        <v>26</v>
      </c>
      <c r="AB352" s="50">
        <f t="shared" si="34"/>
        <v>0</v>
      </c>
      <c r="AC352" s="50">
        <f t="shared" si="35"/>
        <v>0</v>
      </c>
    </row>
    <row r="353" spans="1:29" s="50" customFormat="1" ht="37.15" customHeight="1" x14ac:dyDescent="0.25">
      <c r="A353" s="89" t="s">
        <v>224</v>
      </c>
      <c r="B353" s="94" t="s">
        <v>4276</v>
      </c>
      <c r="C353" s="91" t="s">
        <v>14</v>
      </c>
      <c r="D353" s="91" t="s">
        <v>92</v>
      </c>
      <c r="E353" s="122" t="s">
        <v>17774</v>
      </c>
      <c r="F353" s="92" t="s">
        <v>16</v>
      </c>
      <c r="G353" s="209" t="s">
        <v>98</v>
      </c>
      <c r="H353" s="209" t="s">
        <v>19747</v>
      </c>
      <c r="I353" s="210" t="s">
        <v>9016</v>
      </c>
      <c r="J353" s="151" t="s">
        <v>105</v>
      </c>
      <c r="K353" s="152">
        <v>2919</v>
      </c>
      <c r="L353" s="151"/>
      <c r="M353" s="152" t="s">
        <v>253</v>
      </c>
      <c r="N353" s="151" t="s">
        <v>2464</v>
      </c>
      <c r="O353" s="151" t="s">
        <v>244</v>
      </c>
      <c r="P353" s="151" t="s">
        <v>19748</v>
      </c>
      <c r="Q353" s="211" t="s">
        <v>20522</v>
      </c>
      <c r="R353" s="211" t="s">
        <v>255</v>
      </c>
      <c r="S353" s="153"/>
      <c r="T353" s="94" t="s">
        <v>444</v>
      </c>
      <c r="U353" s="120"/>
      <c r="V353" s="120"/>
      <c r="W353" s="100" t="str">
        <f>VLOOKUP(TRIM(X353),X10:Y94,2,FALSE)</f>
        <v>Withdrawn</v>
      </c>
      <c r="X353" s="50" t="str">
        <f t="shared" si="30"/>
        <v>99</v>
      </c>
      <c r="Y353" s="50">
        <f t="shared" si="31"/>
        <v>0</v>
      </c>
      <c r="Z353" s="50">
        <f t="shared" si="32"/>
        <v>0</v>
      </c>
      <c r="AA353" s="50">
        <f t="shared" si="33"/>
        <v>20</v>
      </c>
      <c r="AB353" s="50">
        <f t="shared" si="34"/>
        <v>0</v>
      </c>
      <c r="AC353" s="50">
        <f t="shared" si="35"/>
        <v>0</v>
      </c>
    </row>
    <row r="354" spans="1:29" s="50" customFormat="1" ht="37.15" customHeight="1" x14ac:dyDescent="0.25">
      <c r="A354" s="89" t="s">
        <v>224</v>
      </c>
      <c r="B354" s="94" t="s">
        <v>41</v>
      </c>
      <c r="C354" s="91" t="s">
        <v>97</v>
      </c>
      <c r="D354" s="91" t="s">
        <v>201</v>
      </c>
      <c r="E354" s="122" t="s">
        <v>17775</v>
      </c>
      <c r="F354" s="92" t="s">
        <v>242</v>
      </c>
      <c r="G354" s="92" t="s">
        <v>310</v>
      </c>
      <c r="H354" s="92" t="s">
        <v>20524</v>
      </c>
      <c r="I354" s="162" t="s">
        <v>20493</v>
      </c>
      <c r="J354" s="96" t="s">
        <v>2407</v>
      </c>
      <c r="K354" s="95"/>
      <c r="L354" s="96"/>
      <c r="M354" s="95"/>
      <c r="N354" s="94" t="s">
        <v>511</v>
      </c>
      <c r="O354" s="94" t="s">
        <v>244</v>
      </c>
      <c r="P354" s="94" t="s">
        <v>2408</v>
      </c>
      <c r="Q354" s="98" t="s">
        <v>20523</v>
      </c>
      <c r="R354" s="98" t="s">
        <v>227</v>
      </c>
      <c r="S354" s="99" t="s">
        <v>227</v>
      </c>
      <c r="T354" s="94" t="s">
        <v>19679</v>
      </c>
      <c r="U354" s="120"/>
      <c r="V354" s="120"/>
      <c r="W354" s="100" t="str">
        <f>VLOOKUP(TRIM(X354),X10:Y94,2,FALSE)</f>
        <v>Tao</v>
      </c>
      <c r="X354" s="50" t="str">
        <f t="shared" si="30"/>
        <v>8.8</v>
      </c>
      <c r="Y354" s="50">
        <f t="shared" si="31"/>
        <v>0</v>
      </c>
      <c r="Z354" s="50">
        <f t="shared" si="32"/>
        <v>0</v>
      </c>
      <c r="AA354" s="50">
        <f t="shared" si="33"/>
        <v>5</v>
      </c>
      <c r="AB354" s="50">
        <f t="shared" si="34"/>
        <v>0</v>
      </c>
      <c r="AC354" s="50">
        <f t="shared" si="35"/>
        <v>0</v>
      </c>
    </row>
    <row r="355" spans="1:29" s="50" customFormat="1" ht="37.15" customHeight="1" x14ac:dyDescent="0.25">
      <c r="A355" s="89" t="s">
        <v>224</v>
      </c>
      <c r="B355" s="94" t="s">
        <v>19691</v>
      </c>
      <c r="C355" s="91" t="s">
        <v>97</v>
      </c>
      <c r="D355" s="91" t="s">
        <v>56</v>
      </c>
      <c r="E355" s="122" t="s">
        <v>17776</v>
      </c>
      <c r="F355" s="92" t="s">
        <v>270</v>
      </c>
      <c r="G355" s="92" t="s">
        <v>103</v>
      </c>
      <c r="H355" s="92" t="s">
        <v>19549</v>
      </c>
      <c r="I355" s="162" t="s">
        <v>390</v>
      </c>
      <c r="J355" s="96"/>
      <c r="K355" s="95"/>
      <c r="L355" s="96"/>
      <c r="M355" s="95"/>
      <c r="N355" s="94"/>
      <c r="O355" s="94" t="s">
        <v>244</v>
      </c>
      <c r="P355" s="94"/>
      <c r="Q355" s="98" t="s">
        <v>449</v>
      </c>
      <c r="R355" s="98" t="s">
        <v>22793</v>
      </c>
      <c r="S355" s="99" t="s">
        <v>269</v>
      </c>
      <c r="T355" s="94" t="s">
        <v>330</v>
      </c>
      <c r="U355" s="120"/>
      <c r="V355" s="120"/>
      <c r="W355" s="100" t="str">
        <f>VLOOKUP(TRIM(X355),X10:Y94,2,FALSE)</f>
        <v>Andy</v>
      </c>
      <c r="X355" s="50" t="str">
        <f t="shared" si="30"/>
        <v>4.1</v>
      </c>
      <c r="Y355" s="50">
        <f t="shared" si="31"/>
        <v>0</v>
      </c>
      <c r="Z355" s="50">
        <f t="shared" si="32"/>
        <v>0</v>
      </c>
      <c r="AA355" s="50">
        <f t="shared" si="33"/>
        <v>25</v>
      </c>
      <c r="AB355" s="50">
        <f t="shared" si="34"/>
        <v>0</v>
      </c>
      <c r="AC355" s="50">
        <f t="shared" si="35"/>
        <v>0</v>
      </c>
    </row>
    <row r="356" spans="1:29" s="50" customFormat="1" ht="35.25" customHeight="1" x14ac:dyDescent="0.25">
      <c r="A356" s="89" t="s">
        <v>224</v>
      </c>
      <c r="B356" s="94" t="s">
        <v>15140</v>
      </c>
      <c r="C356" s="91" t="s">
        <v>97</v>
      </c>
      <c r="D356" s="91" t="s">
        <v>183</v>
      </c>
      <c r="E356" s="122" t="s">
        <v>17777</v>
      </c>
      <c r="F356" s="92" t="s">
        <v>16</v>
      </c>
      <c r="G356" s="92" t="s">
        <v>98</v>
      </c>
      <c r="H356" s="92" t="s">
        <v>19749</v>
      </c>
      <c r="I356" s="162" t="s">
        <v>9858</v>
      </c>
      <c r="J356" s="94" t="s">
        <v>2154</v>
      </c>
      <c r="K356" s="156">
        <v>394</v>
      </c>
      <c r="L356" s="94"/>
      <c r="M356" s="156" t="s">
        <v>107</v>
      </c>
      <c r="N356" s="94" t="s">
        <v>2464</v>
      </c>
      <c r="O356" s="94" t="s">
        <v>244</v>
      </c>
      <c r="P356" s="94" t="s">
        <v>2155</v>
      </c>
      <c r="Q356" s="98" t="s">
        <v>20525</v>
      </c>
      <c r="R356" s="98" t="s">
        <v>22909</v>
      </c>
      <c r="S356" s="99" t="s">
        <v>279</v>
      </c>
      <c r="T356" s="94" t="s">
        <v>311</v>
      </c>
      <c r="U356" s="120"/>
      <c r="V356" s="120"/>
      <c r="W356" s="100" t="str">
        <f>VLOOKUP(TRIM(X356),X10:Y94,2,FALSE)</f>
        <v>Andy</v>
      </c>
      <c r="X356" s="50" t="str">
        <f t="shared" si="30"/>
        <v>8.1</v>
      </c>
      <c r="Y356" s="50">
        <f t="shared" si="31"/>
        <v>0</v>
      </c>
      <c r="Z356" s="50">
        <f t="shared" si="32"/>
        <v>0</v>
      </c>
      <c r="AA356" s="50">
        <f t="shared" si="33"/>
        <v>7</v>
      </c>
      <c r="AB356" s="50">
        <f t="shared" si="34"/>
        <v>0</v>
      </c>
      <c r="AC356" s="50">
        <f t="shared" si="35"/>
        <v>0</v>
      </c>
    </row>
    <row r="357" spans="1:29" s="50" customFormat="1" ht="37.15" customHeight="1" x14ac:dyDescent="0.25">
      <c r="A357" s="89" t="s">
        <v>224</v>
      </c>
      <c r="B357" s="94" t="s">
        <v>20527</v>
      </c>
      <c r="C357" s="91" t="s">
        <v>97</v>
      </c>
      <c r="D357" s="91" t="s">
        <v>183</v>
      </c>
      <c r="E357" s="122" t="s">
        <v>17778</v>
      </c>
      <c r="F357" s="92" t="s">
        <v>15</v>
      </c>
      <c r="G357" s="92" t="s">
        <v>98</v>
      </c>
      <c r="H357" s="92" t="s">
        <v>19756</v>
      </c>
      <c r="I357" s="162" t="s">
        <v>19757</v>
      </c>
      <c r="J357" s="96" t="s">
        <v>2154</v>
      </c>
      <c r="K357" s="95">
        <v>395</v>
      </c>
      <c r="L357" s="96"/>
      <c r="M357" s="95" t="s">
        <v>106</v>
      </c>
      <c r="N357" s="94" t="s">
        <v>2464</v>
      </c>
      <c r="O357" s="94" t="s">
        <v>244</v>
      </c>
      <c r="P357" s="94" t="s">
        <v>2155</v>
      </c>
      <c r="Q357" s="98" t="s">
        <v>20526</v>
      </c>
      <c r="R357" s="98" t="s">
        <v>225</v>
      </c>
      <c r="S357" s="99" t="s">
        <v>5405</v>
      </c>
      <c r="T357" s="94" t="s">
        <v>19758</v>
      </c>
      <c r="U357" s="120"/>
      <c r="V357" s="120"/>
      <c r="W357" s="100" t="str">
        <f>VLOOKUP(TRIM(X357),X10:Y94,2,FALSE)</f>
        <v>Andy</v>
      </c>
      <c r="X357" s="50" t="str">
        <f t="shared" si="30"/>
        <v>8.1</v>
      </c>
      <c r="Y357" s="50">
        <f t="shared" si="31"/>
        <v>1</v>
      </c>
      <c r="Z357" s="50">
        <f t="shared" si="32"/>
        <v>0</v>
      </c>
      <c r="AA357" s="50">
        <f t="shared" si="33"/>
        <v>13</v>
      </c>
      <c r="AB357" s="50">
        <f t="shared" si="34"/>
        <v>0</v>
      </c>
      <c r="AC357" s="50">
        <f t="shared" si="35"/>
        <v>0</v>
      </c>
    </row>
    <row r="358" spans="1:29" s="50" customFormat="1" ht="35.25" customHeight="1" x14ac:dyDescent="0.25">
      <c r="A358" s="89" t="s">
        <v>224</v>
      </c>
      <c r="B358" s="94" t="s">
        <v>41</v>
      </c>
      <c r="C358" s="91" t="s">
        <v>97</v>
      </c>
      <c r="D358" s="91" t="s">
        <v>19049</v>
      </c>
      <c r="E358" s="122" t="s">
        <v>17779</v>
      </c>
      <c r="F358" s="92" t="s">
        <v>251</v>
      </c>
      <c r="G358" s="92" t="s">
        <v>38</v>
      </c>
      <c r="H358" s="92" t="s">
        <v>15089</v>
      </c>
      <c r="I358" s="162" t="s">
        <v>14259</v>
      </c>
      <c r="J358" s="96"/>
      <c r="K358" s="95"/>
      <c r="L358" s="96"/>
      <c r="M358" s="95"/>
      <c r="N358" s="94"/>
      <c r="O358" s="94" t="s">
        <v>244</v>
      </c>
      <c r="P358" s="94" t="s">
        <v>19748</v>
      </c>
      <c r="Q358" s="98" t="s">
        <v>19759</v>
      </c>
      <c r="R358" s="98" t="s">
        <v>227</v>
      </c>
      <c r="S358" s="99" t="s">
        <v>227</v>
      </c>
      <c r="T358" s="94" t="s">
        <v>341</v>
      </c>
      <c r="U358" s="120"/>
      <c r="V358" s="120"/>
      <c r="W358" s="100" t="str">
        <f>VLOOKUP(TRIM(X358),X10:Y94,2,FALSE)</f>
        <v>Andy</v>
      </c>
      <c r="X358" s="50" t="str">
        <f t="shared" si="30"/>
        <v>8.25</v>
      </c>
      <c r="Y358" s="50">
        <f t="shared" si="31"/>
        <v>0</v>
      </c>
      <c r="Z358" s="50">
        <f t="shared" si="32"/>
        <v>0</v>
      </c>
      <c r="AA358" s="50">
        <f t="shared" si="33"/>
        <v>46</v>
      </c>
      <c r="AB358" s="50">
        <f t="shared" si="34"/>
        <v>0</v>
      </c>
      <c r="AC358" s="50">
        <f t="shared" si="35"/>
        <v>0</v>
      </c>
    </row>
    <row r="359" spans="1:29" s="50" customFormat="1" ht="35.25" customHeight="1" x14ac:dyDescent="0.25">
      <c r="A359" s="89" t="s">
        <v>224</v>
      </c>
      <c r="B359" s="94" t="s">
        <v>20529</v>
      </c>
      <c r="C359" s="91" t="s">
        <v>97</v>
      </c>
      <c r="D359" s="91" t="s">
        <v>19049</v>
      </c>
      <c r="E359" s="122" t="s">
        <v>17780</v>
      </c>
      <c r="F359" s="92" t="s">
        <v>16</v>
      </c>
      <c r="G359" s="92" t="s">
        <v>98</v>
      </c>
      <c r="H359" s="92" t="s">
        <v>19760</v>
      </c>
      <c r="I359" s="162" t="s">
        <v>14259</v>
      </c>
      <c r="J359" s="96" t="s">
        <v>246</v>
      </c>
      <c r="K359" s="95">
        <v>3019</v>
      </c>
      <c r="L359" s="96"/>
      <c r="M359" s="95" t="s">
        <v>253</v>
      </c>
      <c r="N359" s="94" t="s">
        <v>19519</v>
      </c>
      <c r="O359" s="94" t="s">
        <v>244</v>
      </c>
      <c r="P359" s="94" t="s">
        <v>19748</v>
      </c>
      <c r="Q359" s="98" t="s">
        <v>20528</v>
      </c>
      <c r="R359" s="98" t="s">
        <v>22910</v>
      </c>
      <c r="S359" s="99" t="s">
        <v>279</v>
      </c>
      <c r="T359" s="94" t="s">
        <v>341</v>
      </c>
      <c r="U359" s="120"/>
      <c r="V359" s="120"/>
      <c r="W359" s="100" t="str">
        <f>VLOOKUP(TRIM(X359),X10:Y94,2,FALSE)</f>
        <v>Andy</v>
      </c>
      <c r="X359" s="50" t="str">
        <f t="shared" si="30"/>
        <v>8.25</v>
      </c>
      <c r="Y359" s="50">
        <f t="shared" si="31"/>
        <v>0</v>
      </c>
      <c r="Z359" s="50">
        <f t="shared" si="32"/>
        <v>0</v>
      </c>
      <c r="AA359" s="50">
        <f t="shared" si="33"/>
        <v>46</v>
      </c>
      <c r="AB359" s="50">
        <f t="shared" si="34"/>
        <v>0</v>
      </c>
      <c r="AC359" s="50">
        <f t="shared" si="35"/>
        <v>0</v>
      </c>
    </row>
    <row r="360" spans="1:29" s="50" customFormat="1" ht="35.25" customHeight="1" x14ac:dyDescent="0.25">
      <c r="A360" s="89" t="s">
        <v>224</v>
      </c>
      <c r="B360" s="94" t="s">
        <v>3336</v>
      </c>
      <c r="C360" s="91" t="s">
        <v>97</v>
      </c>
      <c r="D360" s="91" t="s">
        <v>197</v>
      </c>
      <c r="E360" s="122" t="s">
        <v>17781</v>
      </c>
      <c r="F360" s="92" t="s">
        <v>16</v>
      </c>
      <c r="G360" s="92" t="s">
        <v>98</v>
      </c>
      <c r="H360" s="92" t="s">
        <v>19761</v>
      </c>
      <c r="I360" s="162" t="s">
        <v>323</v>
      </c>
      <c r="J360" s="96" t="s">
        <v>246</v>
      </c>
      <c r="K360" s="95">
        <v>3020</v>
      </c>
      <c r="L360" s="96"/>
      <c r="M360" s="95" t="s">
        <v>106</v>
      </c>
      <c r="N360" s="94" t="s">
        <v>19519</v>
      </c>
      <c r="O360" s="94" t="s">
        <v>244</v>
      </c>
      <c r="P360" s="94" t="s">
        <v>2736</v>
      </c>
      <c r="Q360" s="98" t="s">
        <v>20530</v>
      </c>
      <c r="R360" s="98" t="s">
        <v>22911</v>
      </c>
      <c r="S360" s="99" t="s">
        <v>269</v>
      </c>
      <c r="T360" s="94" t="s">
        <v>341</v>
      </c>
      <c r="U360" s="120"/>
      <c r="V360" s="120"/>
      <c r="W360" s="100" t="str">
        <f>VLOOKUP(TRIM(X360),X10:Y94,2,FALSE)</f>
        <v>Tao</v>
      </c>
      <c r="X360" s="50" t="str">
        <f t="shared" si="30"/>
        <v>8.4</v>
      </c>
      <c r="Y360" s="50">
        <f t="shared" si="31"/>
        <v>0</v>
      </c>
      <c r="Z360" s="50">
        <f t="shared" si="32"/>
        <v>0</v>
      </c>
      <c r="AA360" s="50">
        <f t="shared" si="33"/>
        <v>14</v>
      </c>
      <c r="AB360" s="50">
        <f t="shared" si="34"/>
        <v>0</v>
      </c>
      <c r="AC360" s="50">
        <f t="shared" si="35"/>
        <v>0</v>
      </c>
    </row>
    <row r="361" spans="1:29" s="50" customFormat="1" ht="35.25" customHeight="1" x14ac:dyDescent="0.25">
      <c r="A361" s="89" t="s">
        <v>224</v>
      </c>
      <c r="B361" s="94" t="s">
        <v>20532</v>
      </c>
      <c r="C361" s="91" t="s">
        <v>97</v>
      </c>
      <c r="D361" s="91" t="s">
        <v>197</v>
      </c>
      <c r="E361" s="122" t="s">
        <v>17782</v>
      </c>
      <c r="F361" s="92" t="s">
        <v>16</v>
      </c>
      <c r="G361" s="92" t="s">
        <v>98</v>
      </c>
      <c r="H361" s="92" t="s">
        <v>20533</v>
      </c>
      <c r="I361" s="162" t="s">
        <v>323</v>
      </c>
      <c r="J361" s="96" t="s">
        <v>246</v>
      </c>
      <c r="K361" s="95">
        <v>3021</v>
      </c>
      <c r="L361" s="96"/>
      <c r="M361" s="95" t="s">
        <v>253</v>
      </c>
      <c r="N361" s="94" t="s">
        <v>19519</v>
      </c>
      <c r="O361" s="94" t="s">
        <v>244</v>
      </c>
      <c r="P361" s="94" t="s">
        <v>2736</v>
      </c>
      <c r="Q361" s="98" t="s">
        <v>20531</v>
      </c>
      <c r="R361" s="98" t="s">
        <v>227</v>
      </c>
      <c r="S361" s="99" t="s">
        <v>227</v>
      </c>
      <c r="T361" s="94" t="s">
        <v>341</v>
      </c>
      <c r="U361" s="120"/>
      <c r="V361" s="120"/>
      <c r="W361" s="100" t="str">
        <f>VLOOKUP(TRIM(X361),X10:Y94,2,FALSE)</f>
        <v>Tao</v>
      </c>
      <c r="X361" s="50" t="str">
        <f t="shared" si="30"/>
        <v>8.4</v>
      </c>
      <c r="Y361" s="50">
        <f t="shared" si="31"/>
        <v>0</v>
      </c>
      <c r="Z361" s="50">
        <f t="shared" si="32"/>
        <v>0</v>
      </c>
      <c r="AA361" s="50">
        <f t="shared" si="33"/>
        <v>14</v>
      </c>
      <c r="AB361" s="50">
        <f t="shared" si="34"/>
        <v>0</v>
      </c>
      <c r="AC361" s="50">
        <f t="shared" si="35"/>
        <v>0</v>
      </c>
    </row>
    <row r="362" spans="1:29" s="50" customFormat="1" ht="35.25" customHeight="1" x14ac:dyDescent="0.25">
      <c r="A362" s="89" t="s">
        <v>224</v>
      </c>
      <c r="B362" s="94" t="s">
        <v>9960</v>
      </c>
      <c r="C362" s="91" t="s">
        <v>97</v>
      </c>
      <c r="D362" s="91" t="s">
        <v>203</v>
      </c>
      <c r="E362" s="122" t="s">
        <v>17783</v>
      </c>
      <c r="F362" s="92" t="s">
        <v>16</v>
      </c>
      <c r="G362" s="92" t="s">
        <v>98</v>
      </c>
      <c r="H362" s="92" t="s">
        <v>19762</v>
      </c>
      <c r="I362" s="162" t="s">
        <v>109</v>
      </c>
      <c r="J362" s="96" t="s">
        <v>105</v>
      </c>
      <c r="K362" s="95">
        <v>2920</v>
      </c>
      <c r="L362" s="96"/>
      <c r="M362" s="95" t="s">
        <v>106</v>
      </c>
      <c r="N362" s="94" t="s">
        <v>2464</v>
      </c>
      <c r="O362" s="94" t="s">
        <v>244</v>
      </c>
      <c r="P362" s="94" t="s">
        <v>2151</v>
      </c>
      <c r="Q362" s="98" t="s">
        <v>21470</v>
      </c>
      <c r="R362" s="98" t="s">
        <v>23728</v>
      </c>
      <c r="S362" s="99" t="s">
        <v>279</v>
      </c>
      <c r="T362" s="94" t="s">
        <v>261</v>
      </c>
      <c r="U362" s="120"/>
      <c r="V362" s="120"/>
      <c r="W362" s="100" t="str">
        <f>VLOOKUP(TRIM(X362),X10:Y94,2,FALSE)</f>
        <v>Puneet</v>
      </c>
      <c r="X362" s="50" t="str">
        <f t="shared" si="30"/>
        <v>8.10</v>
      </c>
      <c r="Y362" s="50">
        <f t="shared" si="31"/>
        <v>0</v>
      </c>
      <c r="Z362" s="50">
        <f t="shared" si="32"/>
        <v>0</v>
      </c>
      <c r="AA362" s="50">
        <f t="shared" si="33"/>
        <v>5</v>
      </c>
      <c r="AB362" s="50">
        <f t="shared" si="34"/>
        <v>0</v>
      </c>
      <c r="AC362" s="50">
        <f t="shared" si="35"/>
        <v>0</v>
      </c>
    </row>
    <row r="363" spans="1:29" s="50" customFormat="1" ht="35.25" customHeight="1" x14ac:dyDescent="0.25">
      <c r="A363" s="89" t="s">
        <v>224</v>
      </c>
      <c r="B363" s="94" t="s">
        <v>4181</v>
      </c>
      <c r="C363" s="91" t="s">
        <v>97</v>
      </c>
      <c r="D363" s="91" t="s">
        <v>203</v>
      </c>
      <c r="E363" s="122" t="s">
        <v>17784</v>
      </c>
      <c r="F363" s="92" t="s">
        <v>16</v>
      </c>
      <c r="G363" s="92" t="s">
        <v>98</v>
      </c>
      <c r="H363" s="92" t="s">
        <v>19763</v>
      </c>
      <c r="I363" s="162" t="s">
        <v>109</v>
      </c>
      <c r="J363" s="96" t="s">
        <v>105</v>
      </c>
      <c r="K363" s="95">
        <v>2921</v>
      </c>
      <c r="L363" s="96"/>
      <c r="M363" s="95" t="s">
        <v>106</v>
      </c>
      <c r="N363" s="94" t="s">
        <v>2464</v>
      </c>
      <c r="O363" s="94" t="s">
        <v>244</v>
      </c>
      <c r="P363" s="94" t="s">
        <v>2151</v>
      </c>
      <c r="Q363" s="98" t="s">
        <v>21471</v>
      </c>
      <c r="R363" s="98" t="s">
        <v>22912</v>
      </c>
      <c r="S363" s="99" t="s">
        <v>279</v>
      </c>
      <c r="T363" s="94" t="s">
        <v>261</v>
      </c>
      <c r="U363" s="120"/>
      <c r="V363" s="120"/>
      <c r="W363" s="100" t="str">
        <f>VLOOKUP(TRIM(X363),X10:Y94,2,FALSE)</f>
        <v>Puneet</v>
      </c>
      <c r="X363" s="50" t="str">
        <f t="shared" si="30"/>
        <v>8.10</v>
      </c>
      <c r="Y363" s="50">
        <f t="shared" si="31"/>
        <v>0</v>
      </c>
      <c r="Z363" s="50">
        <f t="shared" si="32"/>
        <v>0</v>
      </c>
      <c r="AA363" s="50">
        <f t="shared" si="33"/>
        <v>5</v>
      </c>
      <c r="AB363" s="50">
        <f t="shared" si="34"/>
        <v>0</v>
      </c>
      <c r="AC363" s="50">
        <f t="shared" si="35"/>
        <v>0</v>
      </c>
    </row>
    <row r="364" spans="1:29" s="50" customFormat="1" ht="35.25" customHeight="1" x14ac:dyDescent="0.25">
      <c r="A364" s="89" t="s">
        <v>224</v>
      </c>
      <c r="B364" s="94" t="s">
        <v>41</v>
      </c>
      <c r="C364" s="91" t="s">
        <v>97</v>
      </c>
      <c r="D364" s="91" t="s">
        <v>203</v>
      </c>
      <c r="E364" s="122" t="s">
        <v>17785</v>
      </c>
      <c r="F364" s="92" t="s">
        <v>251</v>
      </c>
      <c r="G364" s="92" t="s">
        <v>310</v>
      </c>
      <c r="H364" s="92" t="s">
        <v>21473</v>
      </c>
      <c r="I364" s="162" t="s">
        <v>109</v>
      </c>
      <c r="J364" s="96"/>
      <c r="K364" s="95"/>
      <c r="L364" s="96"/>
      <c r="M364" s="95"/>
      <c r="N364" s="94"/>
      <c r="O364" s="94" t="s">
        <v>244</v>
      </c>
      <c r="P364" s="94" t="s">
        <v>2151</v>
      </c>
      <c r="Q364" s="98" t="s">
        <v>21472</v>
      </c>
      <c r="R364" s="98" t="s">
        <v>227</v>
      </c>
      <c r="S364" s="99" t="s">
        <v>227</v>
      </c>
      <c r="T364" s="94" t="s">
        <v>261</v>
      </c>
      <c r="U364" s="120"/>
      <c r="V364" s="120"/>
      <c r="W364" s="100" t="str">
        <f>VLOOKUP(TRIM(X364),X10:Y94,2,FALSE)</f>
        <v>Puneet</v>
      </c>
      <c r="X364" s="50" t="str">
        <f t="shared" si="30"/>
        <v>8.10</v>
      </c>
      <c r="Y364" s="50">
        <f t="shared" si="31"/>
        <v>0</v>
      </c>
      <c r="Z364" s="50">
        <f t="shared" si="32"/>
        <v>0</v>
      </c>
      <c r="AA364" s="50">
        <f t="shared" si="33"/>
        <v>5</v>
      </c>
      <c r="AB364" s="50">
        <f t="shared" si="34"/>
        <v>0</v>
      </c>
      <c r="AC364" s="50">
        <f t="shared" si="35"/>
        <v>0</v>
      </c>
    </row>
    <row r="365" spans="1:29" s="50" customFormat="1" ht="37.15" customHeight="1" x14ac:dyDescent="0.25">
      <c r="A365" s="89" t="s">
        <v>224</v>
      </c>
      <c r="B365" s="94" t="s">
        <v>21039</v>
      </c>
      <c r="C365" s="91" t="s">
        <v>97</v>
      </c>
      <c r="D365" s="91" t="s">
        <v>203</v>
      </c>
      <c r="E365" s="122" t="s">
        <v>17786</v>
      </c>
      <c r="F365" s="92" t="s">
        <v>16</v>
      </c>
      <c r="G365" s="92" t="s">
        <v>98</v>
      </c>
      <c r="H365" s="92" t="s">
        <v>19764</v>
      </c>
      <c r="I365" s="162" t="s">
        <v>109</v>
      </c>
      <c r="J365" s="94" t="s">
        <v>246</v>
      </c>
      <c r="K365" s="156">
        <v>3022</v>
      </c>
      <c r="L365" s="94"/>
      <c r="M365" s="156" t="s">
        <v>106</v>
      </c>
      <c r="N365" s="94" t="s">
        <v>19519</v>
      </c>
      <c r="O365" s="94" t="s">
        <v>244</v>
      </c>
      <c r="P365" s="94" t="s">
        <v>2151</v>
      </c>
      <c r="Q365" s="98" t="s">
        <v>21474</v>
      </c>
      <c r="R365" s="98" t="s">
        <v>23604</v>
      </c>
      <c r="S365" s="99" t="s">
        <v>269</v>
      </c>
      <c r="T365" s="94" t="s">
        <v>261</v>
      </c>
      <c r="U365" s="120"/>
      <c r="V365" s="120"/>
      <c r="W365" s="100" t="str">
        <f>VLOOKUP(TRIM(X365),X10:Y94,2,FALSE)</f>
        <v>Puneet</v>
      </c>
      <c r="X365" s="50" t="str">
        <f t="shared" si="30"/>
        <v>8.10</v>
      </c>
      <c r="Y365" s="50">
        <f t="shared" si="31"/>
        <v>0</v>
      </c>
      <c r="Z365" s="50">
        <f t="shared" si="32"/>
        <v>0</v>
      </c>
      <c r="AA365" s="50">
        <f t="shared" si="33"/>
        <v>5</v>
      </c>
      <c r="AB365" s="50">
        <f t="shared" si="34"/>
        <v>0</v>
      </c>
      <c r="AC365" s="50">
        <f t="shared" si="35"/>
        <v>0</v>
      </c>
    </row>
    <row r="366" spans="1:29" s="50" customFormat="1" ht="35.25" customHeight="1" x14ac:dyDescent="0.25">
      <c r="A366" s="89" t="s">
        <v>224</v>
      </c>
      <c r="B366" s="94" t="s">
        <v>41</v>
      </c>
      <c r="C366" s="91" t="s">
        <v>97</v>
      </c>
      <c r="D366" s="91" t="s">
        <v>13874</v>
      </c>
      <c r="E366" s="122" t="s">
        <v>17787</v>
      </c>
      <c r="F366" s="92" t="s">
        <v>13983</v>
      </c>
      <c r="G366" s="92" t="s">
        <v>98</v>
      </c>
      <c r="H366" s="92" t="s">
        <v>15294</v>
      </c>
      <c r="I366" s="162" t="s">
        <v>19765</v>
      </c>
      <c r="J366" s="96"/>
      <c r="K366" s="95"/>
      <c r="L366" s="96"/>
      <c r="M366" s="95"/>
      <c r="N366" s="94"/>
      <c r="O366" s="94" t="s">
        <v>2523</v>
      </c>
      <c r="P366" s="94"/>
      <c r="Q366" s="98" t="s">
        <v>15294</v>
      </c>
      <c r="R366" s="98" t="s">
        <v>227</v>
      </c>
      <c r="S366" s="99" t="s">
        <v>227</v>
      </c>
      <c r="T366" s="94" t="s">
        <v>261</v>
      </c>
      <c r="U366" s="120"/>
      <c r="V366" s="120"/>
      <c r="W366" s="100" t="str">
        <f>VLOOKUP(TRIM(X366),X10:Y94,2,FALSE)</f>
        <v>Puneet</v>
      </c>
      <c r="X366" s="50" t="str">
        <f t="shared" si="30"/>
        <v>9.1.3</v>
      </c>
      <c r="Y366" s="50">
        <f t="shared" si="31"/>
        <v>0</v>
      </c>
      <c r="Z366" s="50">
        <f t="shared" si="32"/>
        <v>0</v>
      </c>
      <c r="AA366" s="50">
        <f t="shared" si="33"/>
        <v>75</v>
      </c>
      <c r="AB366" s="50">
        <f t="shared" si="34"/>
        <v>0</v>
      </c>
      <c r="AC366" s="50">
        <f t="shared" si="35"/>
        <v>0</v>
      </c>
    </row>
    <row r="367" spans="1:29" s="50" customFormat="1" ht="35.25" customHeight="1" x14ac:dyDescent="0.25">
      <c r="A367" s="89" t="s">
        <v>224</v>
      </c>
      <c r="B367" s="94" t="s">
        <v>21476</v>
      </c>
      <c r="C367" s="91" t="s">
        <v>97</v>
      </c>
      <c r="D367" s="91" t="s">
        <v>198</v>
      </c>
      <c r="E367" s="122" t="s">
        <v>17788</v>
      </c>
      <c r="F367" s="92" t="s">
        <v>16</v>
      </c>
      <c r="G367" s="92" t="s">
        <v>98</v>
      </c>
      <c r="H367" s="92" t="s">
        <v>19766</v>
      </c>
      <c r="I367" s="162" t="s">
        <v>109</v>
      </c>
      <c r="J367" s="96" t="s">
        <v>246</v>
      </c>
      <c r="K367" s="95">
        <v>3023</v>
      </c>
      <c r="L367" s="96"/>
      <c r="M367" s="95" t="s">
        <v>253</v>
      </c>
      <c r="N367" s="94" t="s">
        <v>19519</v>
      </c>
      <c r="O367" s="94" t="s">
        <v>244</v>
      </c>
      <c r="P367" s="94" t="s">
        <v>2092</v>
      </c>
      <c r="Q367" s="98" t="s">
        <v>21475</v>
      </c>
      <c r="R367" s="98" t="s">
        <v>227</v>
      </c>
      <c r="S367" s="99" t="s">
        <v>227</v>
      </c>
      <c r="T367" s="94" t="s">
        <v>261</v>
      </c>
      <c r="U367" s="120"/>
      <c r="V367" s="120"/>
      <c r="W367" s="100" t="str">
        <f>VLOOKUP(TRIM(X367),X10:Y94,2,FALSE)</f>
        <v>Puneet</v>
      </c>
      <c r="X367" s="50" t="str">
        <f t="shared" si="30"/>
        <v>8.5</v>
      </c>
      <c r="Y367" s="50">
        <f t="shared" si="31"/>
        <v>0</v>
      </c>
      <c r="Z367" s="50">
        <f t="shared" si="32"/>
        <v>0</v>
      </c>
      <c r="AA367" s="50">
        <f t="shared" si="33"/>
        <v>5</v>
      </c>
      <c r="AB367" s="50">
        <f t="shared" si="34"/>
        <v>0</v>
      </c>
      <c r="AC367" s="50">
        <f t="shared" si="35"/>
        <v>0</v>
      </c>
    </row>
    <row r="368" spans="1:29" s="50" customFormat="1" ht="35.25" customHeight="1" x14ac:dyDescent="0.25">
      <c r="A368" s="89" t="s">
        <v>224</v>
      </c>
      <c r="B368" s="94" t="s">
        <v>21478</v>
      </c>
      <c r="C368" s="91" t="s">
        <v>97</v>
      </c>
      <c r="D368" s="91" t="s">
        <v>198</v>
      </c>
      <c r="E368" s="122" t="s">
        <v>17789</v>
      </c>
      <c r="F368" s="92" t="s">
        <v>16</v>
      </c>
      <c r="G368" s="92" t="s">
        <v>98</v>
      </c>
      <c r="H368" s="92" t="s">
        <v>19766</v>
      </c>
      <c r="I368" s="162" t="s">
        <v>109</v>
      </c>
      <c r="J368" s="96" t="s">
        <v>105</v>
      </c>
      <c r="K368" s="95">
        <v>2922</v>
      </c>
      <c r="L368" s="96"/>
      <c r="M368" s="95" t="s">
        <v>106</v>
      </c>
      <c r="N368" s="94" t="s">
        <v>2464</v>
      </c>
      <c r="O368" s="94" t="s">
        <v>244</v>
      </c>
      <c r="P368" s="94" t="s">
        <v>2092</v>
      </c>
      <c r="Q368" s="98" t="s">
        <v>21477</v>
      </c>
      <c r="R368" s="98" t="s">
        <v>227</v>
      </c>
      <c r="S368" s="99" t="s">
        <v>227</v>
      </c>
      <c r="T368" s="94" t="s">
        <v>261</v>
      </c>
      <c r="U368" s="120"/>
      <c r="V368" s="120"/>
      <c r="W368" s="100" t="str">
        <f>VLOOKUP(TRIM(X368),X10:Y94,2,FALSE)</f>
        <v>Puneet</v>
      </c>
      <c r="X368" s="50" t="str">
        <f t="shared" si="30"/>
        <v>8.5</v>
      </c>
      <c r="Y368" s="50">
        <f t="shared" si="31"/>
        <v>0</v>
      </c>
      <c r="Z368" s="50">
        <f t="shared" si="32"/>
        <v>0</v>
      </c>
      <c r="AA368" s="50">
        <f t="shared" si="33"/>
        <v>5</v>
      </c>
      <c r="AB368" s="50">
        <f t="shared" si="34"/>
        <v>0</v>
      </c>
      <c r="AC368" s="50">
        <f t="shared" si="35"/>
        <v>0</v>
      </c>
    </row>
    <row r="369" spans="1:29" s="50" customFormat="1" ht="35.25" customHeight="1" x14ac:dyDescent="0.25">
      <c r="A369" s="89" t="s">
        <v>224</v>
      </c>
      <c r="B369" s="94" t="s">
        <v>21480</v>
      </c>
      <c r="C369" s="91" t="s">
        <v>97</v>
      </c>
      <c r="D369" s="91" t="s">
        <v>203</v>
      </c>
      <c r="E369" s="122" t="s">
        <v>17790</v>
      </c>
      <c r="F369" s="92" t="s">
        <v>16</v>
      </c>
      <c r="G369" s="92" t="s">
        <v>98</v>
      </c>
      <c r="H369" s="92" t="s">
        <v>19767</v>
      </c>
      <c r="I369" s="162" t="s">
        <v>109</v>
      </c>
      <c r="J369" s="96" t="s">
        <v>254</v>
      </c>
      <c r="K369" s="95">
        <v>3646</v>
      </c>
      <c r="L369" s="96"/>
      <c r="M369" s="95" t="s">
        <v>106</v>
      </c>
      <c r="N369" s="94" t="s">
        <v>2464</v>
      </c>
      <c r="O369" s="94" t="s">
        <v>244</v>
      </c>
      <c r="P369" s="94" t="s">
        <v>2092</v>
      </c>
      <c r="Q369" s="98" t="s">
        <v>21479</v>
      </c>
      <c r="R369" s="98" t="s">
        <v>16918</v>
      </c>
      <c r="S369" s="99" t="s">
        <v>234</v>
      </c>
      <c r="T369" s="94" t="s">
        <v>261</v>
      </c>
      <c r="U369" s="120"/>
      <c r="V369" s="120"/>
      <c r="W369" s="100" t="str">
        <f>VLOOKUP(TRIM(X369),X10:Y94,2,FALSE)</f>
        <v>Puneet</v>
      </c>
      <c r="X369" s="50" t="str">
        <f t="shared" si="30"/>
        <v>8.10</v>
      </c>
      <c r="Y369" s="50">
        <f t="shared" si="31"/>
        <v>0</v>
      </c>
      <c r="Z369" s="50">
        <f t="shared" si="32"/>
        <v>0</v>
      </c>
      <c r="AA369" s="50">
        <f t="shared" si="33"/>
        <v>5</v>
      </c>
      <c r="AB369" s="50">
        <f t="shared" si="34"/>
        <v>0</v>
      </c>
      <c r="AC369" s="50">
        <f t="shared" si="35"/>
        <v>0</v>
      </c>
    </row>
    <row r="370" spans="1:29" s="50" customFormat="1" ht="35.25" customHeight="1" x14ac:dyDescent="0.25">
      <c r="A370" s="89" t="s">
        <v>224</v>
      </c>
      <c r="B370" s="94" t="s">
        <v>20990</v>
      </c>
      <c r="C370" s="91" t="s">
        <v>97</v>
      </c>
      <c r="D370" s="91" t="s">
        <v>178</v>
      </c>
      <c r="E370" s="122" t="s">
        <v>17791</v>
      </c>
      <c r="F370" s="92" t="s">
        <v>16</v>
      </c>
      <c r="G370" s="92" t="s">
        <v>98</v>
      </c>
      <c r="H370" s="92" t="s">
        <v>19768</v>
      </c>
      <c r="I370" s="162" t="s">
        <v>292</v>
      </c>
      <c r="J370" s="96" t="s">
        <v>105</v>
      </c>
      <c r="K370" s="95">
        <v>2923</v>
      </c>
      <c r="L370" s="96"/>
      <c r="M370" s="95" t="s">
        <v>106</v>
      </c>
      <c r="N370" s="94" t="s">
        <v>2149</v>
      </c>
      <c r="O370" s="94" t="s">
        <v>124</v>
      </c>
      <c r="P370" s="94" t="s">
        <v>145</v>
      </c>
      <c r="Q370" s="98" t="s">
        <v>20989</v>
      </c>
      <c r="R370" s="98" t="s">
        <v>22570</v>
      </c>
      <c r="S370" s="99" t="s">
        <v>279</v>
      </c>
      <c r="T370" s="94" t="s">
        <v>293</v>
      </c>
      <c r="U370" s="120"/>
      <c r="V370" s="120"/>
      <c r="W370" s="100" t="str">
        <f>VLOOKUP(TRIM(X370),X10:Y94,2,FALSE)</f>
        <v>Andy</v>
      </c>
      <c r="X370" s="50" t="str">
        <f t="shared" si="30"/>
        <v>7.7.2</v>
      </c>
      <c r="Y370" s="50">
        <f t="shared" si="31"/>
        <v>0</v>
      </c>
      <c r="Z370" s="50">
        <f t="shared" si="32"/>
        <v>0</v>
      </c>
      <c r="AA370" s="50">
        <f t="shared" si="33"/>
        <v>8</v>
      </c>
      <c r="AB370" s="50">
        <f t="shared" si="34"/>
        <v>0</v>
      </c>
      <c r="AC370" s="50">
        <f t="shared" si="35"/>
        <v>0</v>
      </c>
    </row>
    <row r="371" spans="1:29" s="50" customFormat="1" ht="35.25" customHeight="1" x14ac:dyDescent="0.25">
      <c r="A371" s="89" t="s">
        <v>224</v>
      </c>
      <c r="B371" s="94" t="s">
        <v>10018</v>
      </c>
      <c r="C371" s="91" t="s">
        <v>97</v>
      </c>
      <c r="D371" s="91" t="s">
        <v>198</v>
      </c>
      <c r="E371" s="122" t="s">
        <v>17792</v>
      </c>
      <c r="F371" s="92" t="s">
        <v>15</v>
      </c>
      <c r="G371" s="92" t="s">
        <v>98</v>
      </c>
      <c r="H371" s="92" t="s">
        <v>19769</v>
      </c>
      <c r="I371" s="162" t="s">
        <v>292</v>
      </c>
      <c r="J371" s="96" t="s">
        <v>105</v>
      </c>
      <c r="K371" s="95">
        <v>2924</v>
      </c>
      <c r="L371" s="96"/>
      <c r="M371" s="95" t="s">
        <v>106</v>
      </c>
      <c r="N371" s="94" t="s">
        <v>2464</v>
      </c>
      <c r="O371" s="94" t="s">
        <v>244</v>
      </c>
      <c r="P371" s="94" t="s">
        <v>2092</v>
      </c>
      <c r="Q371" s="98" t="s">
        <v>20991</v>
      </c>
      <c r="R371" s="98" t="s">
        <v>225</v>
      </c>
      <c r="S371" s="99" t="s">
        <v>5405</v>
      </c>
      <c r="T371" s="94" t="s">
        <v>293</v>
      </c>
      <c r="U371" s="120"/>
      <c r="V371" s="120"/>
      <c r="W371" s="100" t="str">
        <f>VLOOKUP(TRIM(X371),X10:Y94,2,FALSE)</f>
        <v>Puneet</v>
      </c>
      <c r="X371" s="50" t="str">
        <f t="shared" si="30"/>
        <v>8.5</v>
      </c>
      <c r="Y371" s="50">
        <f t="shared" si="31"/>
        <v>1</v>
      </c>
      <c r="Z371" s="50">
        <f t="shared" si="32"/>
        <v>0</v>
      </c>
      <c r="AA371" s="50">
        <f t="shared" si="33"/>
        <v>8</v>
      </c>
      <c r="AB371" s="50">
        <f t="shared" si="34"/>
        <v>0</v>
      </c>
      <c r="AC371" s="50">
        <f t="shared" si="35"/>
        <v>0</v>
      </c>
    </row>
    <row r="372" spans="1:29" s="50" customFormat="1" ht="35.25" customHeight="1" x14ac:dyDescent="0.25">
      <c r="A372" s="89" t="s">
        <v>224</v>
      </c>
      <c r="B372" s="94" t="s">
        <v>10018</v>
      </c>
      <c r="C372" s="91" t="s">
        <v>97</v>
      </c>
      <c r="D372" s="91" t="s">
        <v>198</v>
      </c>
      <c r="E372" s="122" t="s">
        <v>17793</v>
      </c>
      <c r="F372" s="92" t="s">
        <v>16</v>
      </c>
      <c r="G372" s="92" t="s">
        <v>98</v>
      </c>
      <c r="H372" s="92" t="s">
        <v>19770</v>
      </c>
      <c r="I372" s="162" t="s">
        <v>292</v>
      </c>
      <c r="J372" s="94" t="s">
        <v>105</v>
      </c>
      <c r="K372" s="156">
        <v>2925</v>
      </c>
      <c r="L372" s="94"/>
      <c r="M372" s="156" t="s">
        <v>106</v>
      </c>
      <c r="N372" s="94" t="s">
        <v>2464</v>
      </c>
      <c r="O372" s="94" t="s">
        <v>244</v>
      </c>
      <c r="P372" s="94" t="s">
        <v>2092</v>
      </c>
      <c r="Q372" s="98" t="s">
        <v>20992</v>
      </c>
      <c r="R372" s="98" t="s">
        <v>22913</v>
      </c>
      <c r="S372" s="99" t="s">
        <v>279</v>
      </c>
      <c r="T372" s="94" t="s">
        <v>293</v>
      </c>
      <c r="U372" s="120"/>
      <c r="V372" s="120"/>
      <c r="W372" s="100" t="str">
        <f>VLOOKUP(TRIM(X372),X10:Y94,2,FALSE)</f>
        <v>Puneet</v>
      </c>
      <c r="X372" s="50" t="str">
        <f t="shared" si="30"/>
        <v>8.5</v>
      </c>
      <c r="Y372" s="50">
        <f t="shared" si="31"/>
        <v>0</v>
      </c>
      <c r="Z372" s="50">
        <f t="shared" si="32"/>
        <v>0</v>
      </c>
      <c r="AA372" s="50">
        <f t="shared" si="33"/>
        <v>8</v>
      </c>
      <c r="AB372" s="50">
        <f t="shared" si="34"/>
        <v>0</v>
      </c>
      <c r="AC372" s="50">
        <f t="shared" si="35"/>
        <v>0</v>
      </c>
    </row>
    <row r="373" spans="1:29" s="50" customFormat="1" ht="35.25" customHeight="1" x14ac:dyDescent="0.25">
      <c r="A373" s="89" t="s">
        <v>224</v>
      </c>
      <c r="B373" s="94" t="s">
        <v>41</v>
      </c>
      <c r="C373" s="91" t="s">
        <v>97</v>
      </c>
      <c r="D373" s="91" t="s">
        <v>13874</v>
      </c>
      <c r="E373" s="122" t="s">
        <v>17794</v>
      </c>
      <c r="F373" s="92" t="s">
        <v>374</v>
      </c>
      <c r="G373" s="92" t="s">
        <v>310</v>
      </c>
      <c r="H373" s="92" t="s">
        <v>21481</v>
      </c>
      <c r="I373" s="162" t="s">
        <v>292</v>
      </c>
      <c r="J373" s="96"/>
      <c r="K373" s="95"/>
      <c r="L373" s="96"/>
      <c r="M373" s="95"/>
      <c r="N373" s="94"/>
      <c r="O373" s="94" t="s">
        <v>2523</v>
      </c>
      <c r="P373" s="94"/>
      <c r="Q373" s="98" t="s">
        <v>19771</v>
      </c>
      <c r="R373" s="98" t="s">
        <v>227</v>
      </c>
      <c r="S373" s="99" t="s">
        <v>227</v>
      </c>
      <c r="T373" s="94" t="s">
        <v>293</v>
      </c>
      <c r="U373" s="120"/>
      <c r="V373" s="120"/>
      <c r="W373" s="100" t="str">
        <f>VLOOKUP(TRIM(X373),X10:Y94,2,FALSE)</f>
        <v>Puneet</v>
      </c>
      <c r="X373" s="50" t="str">
        <f t="shared" si="30"/>
        <v>9.1.3</v>
      </c>
      <c r="Y373" s="50">
        <f t="shared" si="31"/>
        <v>0</v>
      </c>
      <c r="Z373" s="50">
        <f t="shared" si="32"/>
        <v>0</v>
      </c>
      <c r="AA373" s="50">
        <f t="shared" si="33"/>
        <v>8</v>
      </c>
      <c r="AB373" s="50">
        <f t="shared" si="34"/>
        <v>0</v>
      </c>
      <c r="AC373" s="50">
        <f t="shared" si="35"/>
        <v>0</v>
      </c>
    </row>
    <row r="374" spans="1:29" s="50" customFormat="1" ht="35.25" customHeight="1" x14ac:dyDescent="0.25">
      <c r="A374" s="89" t="s">
        <v>224</v>
      </c>
      <c r="B374" s="94" t="s">
        <v>20535</v>
      </c>
      <c r="C374" s="91" t="s">
        <v>97</v>
      </c>
      <c r="D374" s="91" t="s">
        <v>196</v>
      </c>
      <c r="E374" s="122" t="s">
        <v>17795</v>
      </c>
      <c r="F374" s="92" t="s">
        <v>6964</v>
      </c>
      <c r="G374" s="92" t="s">
        <v>98</v>
      </c>
      <c r="H374" s="92" t="s">
        <v>20536</v>
      </c>
      <c r="I374" s="162" t="s">
        <v>292</v>
      </c>
      <c r="J374" s="94" t="s">
        <v>246</v>
      </c>
      <c r="K374" s="156">
        <v>3024</v>
      </c>
      <c r="L374" s="94"/>
      <c r="M374" s="156" t="s">
        <v>253</v>
      </c>
      <c r="N374" s="94" t="s">
        <v>19519</v>
      </c>
      <c r="O374" s="94" t="s">
        <v>244</v>
      </c>
      <c r="P374" s="94" t="s">
        <v>429</v>
      </c>
      <c r="Q374" s="98" t="s">
        <v>20534</v>
      </c>
      <c r="R374" s="98" t="s">
        <v>23605</v>
      </c>
      <c r="S374" s="99" t="s">
        <v>377</v>
      </c>
      <c r="T374" s="94" t="s">
        <v>293</v>
      </c>
      <c r="U374" s="120"/>
      <c r="V374" s="120"/>
      <c r="W374" s="100" t="str">
        <f>VLOOKUP(TRIM(X374),X10:Y94,2,FALSE)</f>
        <v>Puneet</v>
      </c>
      <c r="X374" s="50" t="str">
        <f t="shared" si="30"/>
        <v>8.3</v>
      </c>
      <c r="Y374" s="50">
        <f t="shared" si="31"/>
        <v>0</v>
      </c>
      <c r="Z374" s="50">
        <f t="shared" si="32"/>
        <v>0</v>
      </c>
      <c r="AA374" s="50">
        <f t="shared" si="33"/>
        <v>8</v>
      </c>
      <c r="AB374" s="50">
        <f t="shared" si="34"/>
        <v>0</v>
      </c>
      <c r="AC374" s="50">
        <f t="shared" si="35"/>
        <v>0</v>
      </c>
    </row>
    <row r="375" spans="1:29" s="50" customFormat="1" ht="35.25" customHeight="1" x14ac:dyDescent="0.25">
      <c r="A375" s="89" t="s">
        <v>224</v>
      </c>
      <c r="B375" s="94" t="s">
        <v>20538</v>
      </c>
      <c r="C375" s="91" t="s">
        <v>97</v>
      </c>
      <c r="D375" s="91" t="s">
        <v>196</v>
      </c>
      <c r="E375" s="122" t="s">
        <v>17796</v>
      </c>
      <c r="F375" s="92" t="s">
        <v>16</v>
      </c>
      <c r="G375" s="92" t="s">
        <v>98</v>
      </c>
      <c r="H375" s="92" t="s">
        <v>20536</v>
      </c>
      <c r="I375" s="162" t="s">
        <v>292</v>
      </c>
      <c r="J375" s="94" t="s">
        <v>105</v>
      </c>
      <c r="K375" s="156">
        <v>2926</v>
      </c>
      <c r="L375" s="94"/>
      <c r="M375" s="156" t="s">
        <v>253</v>
      </c>
      <c r="N375" s="94" t="s">
        <v>2464</v>
      </c>
      <c r="O375" s="94" t="s">
        <v>244</v>
      </c>
      <c r="P375" s="94" t="s">
        <v>429</v>
      </c>
      <c r="Q375" s="98" t="s">
        <v>20537</v>
      </c>
      <c r="R375" s="98" t="s">
        <v>22914</v>
      </c>
      <c r="S375" s="99" t="s">
        <v>279</v>
      </c>
      <c r="T375" s="94" t="s">
        <v>293</v>
      </c>
      <c r="U375" s="120"/>
      <c r="V375" s="120"/>
      <c r="W375" s="100" t="str">
        <f>VLOOKUP(TRIM(X375),X10:Y94,2,FALSE)</f>
        <v>Puneet</v>
      </c>
      <c r="X375" s="50" t="str">
        <f t="shared" si="30"/>
        <v>8.3</v>
      </c>
      <c r="Y375" s="50">
        <f t="shared" si="31"/>
        <v>0</v>
      </c>
      <c r="Z375" s="50">
        <f t="shared" si="32"/>
        <v>0</v>
      </c>
      <c r="AA375" s="50">
        <f t="shared" si="33"/>
        <v>8</v>
      </c>
      <c r="AB375" s="50">
        <f t="shared" si="34"/>
        <v>0</v>
      </c>
      <c r="AC375" s="50">
        <f t="shared" si="35"/>
        <v>0</v>
      </c>
    </row>
    <row r="376" spans="1:29" s="50" customFormat="1" ht="35.25" customHeight="1" x14ac:dyDescent="0.25">
      <c r="A376" s="89" t="s">
        <v>224</v>
      </c>
      <c r="B376" s="94" t="s">
        <v>41</v>
      </c>
      <c r="C376" s="91" t="s">
        <v>97</v>
      </c>
      <c r="D376" s="91" t="s">
        <v>196</v>
      </c>
      <c r="E376" s="122" t="s">
        <v>17797</v>
      </c>
      <c r="F376" s="92" t="s">
        <v>242</v>
      </c>
      <c r="G376" s="92" t="s">
        <v>98</v>
      </c>
      <c r="H376" s="92" t="s">
        <v>20540</v>
      </c>
      <c r="I376" s="162" t="s">
        <v>292</v>
      </c>
      <c r="J376" s="96" t="s">
        <v>2190</v>
      </c>
      <c r="K376" s="95"/>
      <c r="L376" s="96"/>
      <c r="M376" s="95"/>
      <c r="N376" s="94" t="s">
        <v>511</v>
      </c>
      <c r="O376" s="94" t="s">
        <v>244</v>
      </c>
      <c r="P376" s="94" t="s">
        <v>2189</v>
      </c>
      <c r="Q376" s="98" t="s">
        <v>20539</v>
      </c>
      <c r="R376" s="98" t="s">
        <v>22915</v>
      </c>
      <c r="S376" s="99" t="s">
        <v>269</v>
      </c>
      <c r="T376" s="94" t="s">
        <v>293</v>
      </c>
      <c r="U376" s="120"/>
      <c r="V376" s="120"/>
      <c r="W376" s="100" t="str">
        <f>VLOOKUP(TRIM(X376),X10:Y94,2,FALSE)</f>
        <v>Puneet</v>
      </c>
      <c r="X376" s="50" t="str">
        <f t="shared" si="30"/>
        <v>8.3</v>
      </c>
      <c r="Y376" s="50">
        <f t="shared" si="31"/>
        <v>0</v>
      </c>
      <c r="Z376" s="50">
        <f t="shared" si="32"/>
        <v>0</v>
      </c>
      <c r="AA376" s="50">
        <f t="shared" si="33"/>
        <v>8</v>
      </c>
      <c r="AB376" s="50">
        <f t="shared" si="34"/>
        <v>0</v>
      </c>
      <c r="AC376" s="50">
        <f t="shared" si="35"/>
        <v>0</v>
      </c>
    </row>
    <row r="377" spans="1:29" s="50" customFormat="1" ht="35.25" customHeight="1" x14ac:dyDescent="0.25">
      <c r="A377" s="89" t="s">
        <v>224</v>
      </c>
      <c r="B377" s="94" t="s">
        <v>20542</v>
      </c>
      <c r="C377" s="91" t="s">
        <v>97</v>
      </c>
      <c r="D377" s="91" t="s">
        <v>196</v>
      </c>
      <c r="E377" s="122" t="s">
        <v>17798</v>
      </c>
      <c r="F377" s="92" t="s">
        <v>16</v>
      </c>
      <c r="G377" s="92" t="s">
        <v>98</v>
      </c>
      <c r="H377" s="92" t="s">
        <v>19772</v>
      </c>
      <c r="I377" s="162" t="s">
        <v>292</v>
      </c>
      <c r="J377" s="96" t="s">
        <v>246</v>
      </c>
      <c r="K377" s="95">
        <v>3025</v>
      </c>
      <c r="L377" s="96"/>
      <c r="M377" s="95" t="s">
        <v>253</v>
      </c>
      <c r="N377" s="94" t="s">
        <v>19519</v>
      </c>
      <c r="O377" s="94" t="s">
        <v>244</v>
      </c>
      <c r="P377" s="94" t="s">
        <v>2189</v>
      </c>
      <c r="Q377" s="98" t="s">
        <v>20541</v>
      </c>
      <c r="R377" s="98" t="s">
        <v>22916</v>
      </c>
      <c r="S377" s="99" t="s">
        <v>279</v>
      </c>
      <c r="T377" s="94" t="s">
        <v>293</v>
      </c>
      <c r="U377" s="120"/>
      <c r="V377" s="120"/>
      <c r="W377" s="100" t="str">
        <f>VLOOKUP(TRIM(X377),X10:Y94,2,FALSE)</f>
        <v>Puneet</v>
      </c>
      <c r="X377" s="50" t="str">
        <f t="shared" si="30"/>
        <v>8.3</v>
      </c>
      <c r="Y377" s="50">
        <f t="shared" si="31"/>
        <v>0</v>
      </c>
      <c r="Z377" s="50">
        <f t="shared" si="32"/>
        <v>0</v>
      </c>
      <c r="AA377" s="50">
        <f t="shared" si="33"/>
        <v>8</v>
      </c>
      <c r="AB377" s="50">
        <f t="shared" si="34"/>
        <v>0</v>
      </c>
      <c r="AC377" s="50">
        <f t="shared" si="35"/>
        <v>0</v>
      </c>
    </row>
    <row r="378" spans="1:29" s="50" customFormat="1" ht="35.25" customHeight="1" x14ac:dyDescent="0.25">
      <c r="A378" s="89" t="s">
        <v>224</v>
      </c>
      <c r="B378" s="94" t="s">
        <v>20544</v>
      </c>
      <c r="C378" s="91" t="s">
        <v>97</v>
      </c>
      <c r="D378" s="91" t="s">
        <v>196</v>
      </c>
      <c r="E378" s="122" t="s">
        <v>17799</v>
      </c>
      <c r="F378" s="92" t="s">
        <v>16</v>
      </c>
      <c r="G378" s="92" t="s">
        <v>98</v>
      </c>
      <c r="H378" s="92" t="s">
        <v>20545</v>
      </c>
      <c r="I378" s="162" t="s">
        <v>292</v>
      </c>
      <c r="J378" s="96" t="s">
        <v>105</v>
      </c>
      <c r="K378" s="95">
        <v>2927</v>
      </c>
      <c r="L378" s="96"/>
      <c r="M378" s="95" t="s">
        <v>253</v>
      </c>
      <c r="N378" s="94" t="s">
        <v>2464</v>
      </c>
      <c r="O378" s="94" t="s">
        <v>244</v>
      </c>
      <c r="P378" s="94" t="s">
        <v>2189</v>
      </c>
      <c r="Q378" s="98" t="s">
        <v>20543</v>
      </c>
      <c r="R378" s="98" t="s">
        <v>22917</v>
      </c>
      <c r="S378" s="99" t="s">
        <v>279</v>
      </c>
      <c r="T378" s="94" t="s">
        <v>293</v>
      </c>
      <c r="U378" s="120"/>
      <c r="V378" s="120"/>
      <c r="W378" s="100" t="str">
        <f>VLOOKUP(TRIM(X378),X10:Y94,2,FALSE)</f>
        <v>Puneet</v>
      </c>
      <c r="X378" s="50" t="str">
        <f t="shared" si="30"/>
        <v>8.3</v>
      </c>
      <c r="Y378" s="50">
        <f t="shared" si="31"/>
        <v>0</v>
      </c>
      <c r="Z378" s="50">
        <f t="shared" si="32"/>
        <v>0</v>
      </c>
      <c r="AA378" s="50">
        <f t="shared" si="33"/>
        <v>8</v>
      </c>
      <c r="AB378" s="50">
        <f t="shared" si="34"/>
        <v>0</v>
      </c>
      <c r="AC378" s="50">
        <f t="shared" si="35"/>
        <v>0</v>
      </c>
    </row>
    <row r="379" spans="1:29" s="50" customFormat="1" ht="35.25" customHeight="1" x14ac:dyDescent="0.25">
      <c r="A379" s="89" t="s">
        <v>224</v>
      </c>
      <c r="B379" s="94" t="s">
        <v>4035</v>
      </c>
      <c r="C379" s="91" t="s">
        <v>97</v>
      </c>
      <c r="D379" s="91" t="s">
        <v>196</v>
      </c>
      <c r="E379" s="122" t="s">
        <v>17800</v>
      </c>
      <c r="F379" s="92" t="s">
        <v>16</v>
      </c>
      <c r="G379" s="92" t="s">
        <v>98</v>
      </c>
      <c r="H379" s="92" t="s">
        <v>19773</v>
      </c>
      <c r="I379" s="162" t="s">
        <v>292</v>
      </c>
      <c r="J379" s="96" t="s">
        <v>267</v>
      </c>
      <c r="K379" s="95">
        <v>610</v>
      </c>
      <c r="L379" s="96"/>
      <c r="M379" s="95" t="s">
        <v>253</v>
      </c>
      <c r="N379" s="94" t="s">
        <v>2464</v>
      </c>
      <c r="O379" s="94" t="s">
        <v>244</v>
      </c>
      <c r="P379" s="94" t="s">
        <v>2189</v>
      </c>
      <c r="Q379" s="98" t="s">
        <v>20546</v>
      </c>
      <c r="R379" s="98" t="s">
        <v>227</v>
      </c>
      <c r="S379" s="99" t="s">
        <v>227</v>
      </c>
      <c r="T379" s="94" t="s">
        <v>293</v>
      </c>
      <c r="U379" s="120"/>
      <c r="V379" s="120"/>
      <c r="W379" s="100" t="str">
        <f>VLOOKUP(TRIM(X379),X10:Y94,2,FALSE)</f>
        <v>Puneet</v>
      </c>
      <c r="X379" s="50" t="str">
        <f t="shared" si="30"/>
        <v>8.3</v>
      </c>
      <c r="Y379" s="50">
        <f t="shared" si="31"/>
        <v>0</v>
      </c>
      <c r="Z379" s="50">
        <f t="shared" si="32"/>
        <v>0</v>
      </c>
      <c r="AA379" s="50">
        <f t="shared" si="33"/>
        <v>8</v>
      </c>
      <c r="AB379" s="50">
        <f t="shared" si="34"/>
        <v>0</v>
      </c>
      <c r="AC379" s="50">
        <f t="shared" si="35"/>
        <v>0</v>
      </c>
    </row>
    <row r="380" spans="1:29" s="50" customFormat="1" ht="35.25" customHeight="1" x14ac:dyDescent="0.25">
      <c r="A380" s="89" t="s">
        <v>224</v>
      </c>
      <c r="B380" s="94" t="s">
        <v>41</v>
      </c>
      <c r="C380" s="91" t="s">
        <v>97</v>
      </c>
      <c r="D380" s="91" t="s">
        <v>196</v>
      </c>
      <c r="E380" s="122" t="s">
        <v>17801</v>
      </c>
      <c r="F380" s="92" t="s">
        <v>242</v>
      </c>
      <c r="G380" s="92" t="s">
        <v>98</v>
      </c>
      <c r="H380" s="92" t="s">
        <v>22087</v>
      </c>
      <c r="I380" s="162" t="s">
        <v>292</v>
      </c>
      <c r="J380" s="96" t="s">
        <v>2190</v>
      </c>
      <c r="K380" s="95"/>
      <c r="L380" s="96"/>
      <c r="M380" s="95"/>
      <c r="N380" s="94" t="s">
        <v>511</v>
      </c>
      <c r="O380" s="94" t="s">
        <v>244</v>
      </c>
      <c r="P380" s="94" t="s">
        <v>2189</v>
      </c>
      <c r="Q380" s="98" t="s">
        <v>22095</v>
      </c>
      <c r="R380" s="98" t="s">
        <v>225</v>
      </c>
      <c r="S380" s="99" t="s">
        <v>225</v>
      </c>
      <c r="T380" s="94" t="s">
        <v>293</v>
      </c>
      <c r="U380" s="120"/>
      <c r="V380" s="120"/>
      <c r="W380" s="100" t="str">
        <f>VLOOKUP(TRIM(X380),X10:Y94,2,FALSE)</f>
        <v>Puneet</v>
      </c>
      <c r="X380" s="50" t="str">
        <f t="shared" si="30"/>
        <v>8.3</v>
      </c>
      <c r="Y380" s="50">
        <f t="shared" si="31"/>
        <v>0</v>
      </c>
      <c r="Z380" s="50">
        <f t="shared" si="32"/>
        <v>1</v>
      </c>
      <c r="AA380" s="50">
        <f t="shared" si="33"/>
        <v>8</v>
      </c>
      <c r="AB380" s="50">
        <f t="shared" si="34"/>
        <v>0</v>
      </c>
      <c r="AC380" s="50">
        <f t="shared" si="35"/>
        <v>0</v>
      </c>
    </row>
    <row r="381" spans="1:29" s="50" customFormat="1" ht="35.25" customHeight="1" x14ac:dyDescent="0.25">
      <c r="A381" s="89" t="s">
        <v>224</v>
      </c>
      <c r="B381" s="94" t="s">
        <v>41</v>
      </c>
      <c r="C381" s="91" t="s">
        <v>97</v>
      </c>
      <c r="D381" s="91" t="s">
        <v>196</v>
      </c>
      <c r="E381" s="122" t="s">
        <v>17802</v>
      </c>
      <c r="F381" s="92" t="s">
        <v>242</v>
      </c>
      <c r="G381" s="92" t="s">
        <v>98</v>
      </c>
      <c r="H381" s="92" t="s">
        <v>22088</v>
      </c>
      <c r="I381" s="162" t="s">
        <v>292</v>
      </c>
      <c r="J381" s="96" t="s">
        <v>2190</v>
      </c>
      <c r="K381" s="95"/>
      <c r="L381" s="96"/>
      <c r="M381" s="95"/>
      <c r="N381" s="94" t="s">
        <v>511</v>
      </c>
      <c r="O381" s="94" t="s">
        <v>244</v>
      </c>
      <c r="P381" s="94" t="s">
        <v>2189</v>
      </c>
      <c r="Q381" s="98" t="s">
        <v>22096</v>
      </c>
      <c r="R381" s="98" t="s">
        <v>225</v>
      </c>
      <c r="S381" s="99" t="s">
        <v>225</v>
      </c>
      <c r="T381" s="94" t="s">
        <v>293</v>
      </c>
      <c r="U381" s="120"/>
      <c r="V381" s="120"/>
      <c r="W381" s="100" t="str">
        <f>VLOOKUP(TRIM(X381),X10:Y94,2,FALSE)</f>
        <v>Puneet</v>
      </c>
      <c r="X381" s="50" t="str">
        <f t="shared" si="30"/>
        <v>8.3</v>
      </c>
      <c r="Y381" s="50">
        <f t="shared" si="31"/>
        <v>0</v>
      </c>
      <c r="Z381" s="50">
        <f t="shared" si="32"/>
        <v>1</v>
      </c>
      <c r="AA381" s="50">
        <f t="shared" si="33"/>
        <v>8</v>
      </c>
      <c r="AB381" s="50">
        <f t="shared" si="34"/>
        <v>0</v>
      </c>
      <c r="AC381" s="50">
        <f t="shared" si="35"/>
        <v>0</v>
      </c>
    </row>
    <row r="382" spans="1:29" s="50" customFormat="1" ht="35.25" customHeight="1" x14ac:dyDescent="0.25">
      <c r="A382" s="89" t="s">
        <v>224</v>
      </c>
      <c r="B382" s="94" t="s">
        <v>41</v>
      </c>
      <c r="C382" s="91" t="s">
        <v>97</v>
      </c>
      <c r="D382" s="91" t="s">
        <v>196</v>
      </c>
      <c r="E382" s="122" t="s">
        <v>17803</v>
      </c>
      <c r="F382" s="92" t="s">
        <v>242</v>
      </c>
      <c r="G382" s="92" t="s">
        <v>98</v>
      </c>
      <c r="H382" s="92" t="s">
        <v>22089</v>
      </c>
      <c r="I382" s="162" t="s">
        <v>292</v>
      </c>
      <c r="J382" s="96" t="s">
        <v>2190</v>
      </c>
      <c r="K382" s="95"/>
      <c r="L382" s="96"/>
      <c r="M382" s="95"/>
      <c r="N382" s="94" t="s">
        <v>511</v>
      </c>
      <c r="O382" s="94" t="s">
        <v>244</v>
      </c>
      <c r="P382" s="94" t="s">
        <v>2189</v>
      </c>
      <c r="Q382" s="98" t="s">
        <v>22097</v>
      </c>
      <c r="R382" s="98" t="s">
        <v>22918</v>
      </c>
      <c r="S382" s="99" t="s">
        <v>279</v>
      </c>
      <c r="T382" s="94" t="s">
        <v>293</v>
      </c>
      <c r="U382" s="120"/>
      <c r="V382" s="120"/>
      <c r="W382" s="100" t="str">
        <f>VLOOKUP(TRIM(X382),X10:Y94,2,FALSE)</f>
        <v>Puneet</v>
      </c>
      <c r="X382" s="50" t="str">
        <f t="shared" si="30"/>
        <v>8.3</v>
      </c>
      <c r="Y382" s="50">
        <f t="shared" si="31"/>
        <v>0</v>
      </c>
      <c r="Z382" s="50">
        <f t="shared" si="32"/>
        <v>0</v>
      </c>
      <c r="AA382" s="50">
        <f t="shared" si="33"/>
        <v>8</v>
      </c>
      <c r="AB382" s="50">
        <f t="shared" si="34"/>
        <v>0</v>
      </c>
      <c r="AC382" s="50">
        <f t="shared" si="35"/>
        <v>0</v>
      </c>
    </row>
    <row r="383" spans="1:29" s="50" customFormat="1" ht="35.25" customHeight="1" x14ac:dyDescent="0.25">
      <c r="A383" s="89" t="s">
        <v>224</v>
      </c>
      <c r="B383" s="94" t="s">
        <v>41</v>
      </c>
      <c r="C383" s="91" t="s">
        <v>97</v>
      </c>
      <c r="D383" s="91" t="s">
        <v>196</v>
      </c>
      <c r="E383" s="122" t="s">
        <v>17804</v>
      </c>
      <c r="F383" s="92" t="s">
        <v>242</v>
      </c>
      <c r="G383" s="92" t="s">
        <v>98</v>
      </c>
      <c r="H383" s="92" t="s">
        <v>22090</v>
      </c>
      <c r="I383" s="162" t="s">
        <v>292</v>
      </c>
      <c r="J383" s="96" t="s">
        <v>2190</v>
      </c>
      <c r="K383" s="95"/>
      <c r="L383" s="96"/>
      <c r="M383" s="95"/>
      <c r="N383" s="94" t="s">
        <v>511</v>
      </c>
      <c r="O383" s="94" t="s">
        <v>244</v>
      </c>
      <c r="P383" s="94" t="s">
        <v>2189</v>
      </c>
      <c r="Q383" s="98" t="s">
        <v>22098</v>
      </c>
      <c r="R383" s="98" t="s">
        <v>22919</v>
      </c>
      <c r="S383" s="99" t="s">
        <v>279</v>
      </c>
      <c r="T383" s="94" t="s">
        <v>293</v>
      </c>
      <c r="U383" s="120"/>
      <c r="V383" s="120"/>
      <c r="W383" s="100" t="str">
        <f>VLOOKUP(TRIM(X383),X10:Y94,2,FALSE)</f>
        <v>Puneet</v>
      </c>
      <c r="X383" s="50" t="str">
        <f t="shared" si="30"/>
        <v>8.3</v>
      </c>
      <c r="Y383" s="50">
        <f t="shared" si="31"/>
        <v>0</v>
      </c>
      <c r="Z383" s="50">
        <f t="shared" si="32"/>
        <v>0</v>
      </c>
      <c r="AA383" s="50">
        <f t="shared" si="33"/>
        <v>8</v>
      </c>
      <c r="AB383" s="50">
        <f t="shared" si="34"/>
        <v>0</v>
      </c>
      <c r="AC383" s="50">
        <f t="shared" si="35"/>
        <v>0</v>
      </c>
    </row>
    <row r="384" spans="1:29" s="50" customFormat="1" ht="35.25" customHeight="1" x14ac:dyDescent="0.25">
      <c r="A384" s="89" t="s">
        <v>224</v>
      </c>
      <c r="B384" s="94" t="s">
        <v>41</v>
      </c>
      <c r="C384" s="91" t="s">
        <v>97</v>
      </c>
      <c r="D384" s="91" t="s">
        <v>196</v>
      </c>
      <c r="E384" s="122" t="s">
        <v>17805</v>
      </c>
      <c r="F384" s="92" t="s">
        <v>242</v>
      </c>
      <c r="G384" s="92" t="s">
        <v>98</v>
      </c>
      <c r="H384" s="92" t="s">
        <v>22091</v>
      </c>
      <c r="I384" s="162" t="s">
        <v>292</v>
      </c>
      <c r="J384" s="94" t="s">
        <v>2190</v>
      </c>
      <c r="K384" s="156"/>
      <c r="L384" s="94"/>
      <c r="M384" s="156"/>
      <c r="N384" s="94" t="s">
        <v>511</v>
      </c>
      <c r="O384" s="94" t="s">
        <v>244</v>
      </c>
      <c r="P384" s="94" t="s">
        <v>2189</v>
      </c>
      <c r="Q384" s="98" t="s">
        <v>22099</v>
      </c>
      <c r="R384" s="98" t="s">
        <v>22920</v>
      </c>
      <c r="S384" s="99" t="s">
        <v>269</v>
      </c>
      <c r="T384" s="94" t="s">
        <v>293</v>
      </c>
      <c r="U384" s="120"/>
      <c r="V384" s="120"/>
      <c r="W384" s="100" t="str">
        <f>VLOOKUP(TRIM(X384),X10:Y94,2,FALSE)</f>
        <v>Puneet</v>
      </c>
      <c r="X384" s="50" t="str">
        <f t="shared" si="30"/>
        <v>8.3</v>
      </c>
      <c r="Y384" s="50">
        <f t="shared" si="31"/>
        <v>0</v>
      </c>
      <c r="Z384" s="50">
        <f t="shared" si="32"/>
        <v>0</v>
      </c>
      <c r="AA384" s="50">
        <f t="shared" si="33"/>
        <v>8</v>
      </c>
      <c r="AB384" s="50">
        <f t="shared" si="34"/>
        <v>0</v>
      </c>
      <c r="AC384" s="50">
        <f t="shared" si="35"/>
        <v>0</v>
      </c>
    </row>
    <row r="385" spans="1:29" s="50" customFormat="1" ht="35.25" customHeight="1" x14ac:dyDescent="0.25">
      <c r="A385" s="89" t="s">
        <v>224</v>
      </c>
      <c r="B385" s="94" t="s">
        <v>41</v>
      </c>
      <c r="C385" s="91" t="s">
        <v>97</v>
      </c>
      <c r="D385" s="91" t="s">
        <v>196</v>
      </c>
      <c r="E385" s="122" t="s">
        <v>17806</v>
      </c>
      <c r="F385" s="92" t="s">
        <v>242</v>
      </c>
      <c r="G385" s="92" t="s">
        <v>98</v>
      </c>
      <c r="H385" s="92" t="s">
        <v>22092</v>
      </c>
      <c r="I385" s="162" t="s">
        <v>292</v>
      </c>
      <c r="J385" s="96" t="s">
        <v>2190</v>
      </c>
      <c r="K385" s="95"/>
      <c r="L385" s="96"/>
      <c r="M385" s="95"/>
      <c r="N385" s="94" t="s">
        <v>511</v>
      </c>
      <c r="O385" s="94" t="s">
        <v>244</v>
      </c>
      <c r="P385" s="94" t="s">
        <v>2189</v>
      </c>
      <c r="Q385" s="98" t="s">
        <v>22100</v>
      </c>
      <c r="R385" s="98" t="s">
        <v>22920</v>
      </c>
      <c r="S385" s="99" t="s">
        <v>269</v>
      </c>
      <c r="T385" s="94" t="s">
        <v>293</v>
      </c>
      <c r="U385" s="120"/>
      <c r="V385" s="120"/>
      <c r="W385" s="100" t="str">
        <f>VLOOKUP(TRIM(X385),X10:Y94,2,FALSE)</f>
        <v>Puneet</v>
      </c>
      <c r="X385" s="50" t="str">
        <f t="shared" si="30"/>
        <v>8.3</v>
      </c>
      <c r="Y385" s="50">
        <f t="shared" si="31"/>
        <v>0</v>
      </c>
      <c r="Z385" s="50">
        <f t="shared" si="32"/>
        <v>0</v>
      </c>
      <c r="AA385" s="50">
        <f t="shared" si="33"/>
        <v>8</v>
      </c>
      <c r="AB385" s="50">
        <f t="shared" si="34"/>
        <v>0</v>
      </c>
      <c r="AC385" s="50">
        <f t="shared" si="35"/>
        <v>0</v>
      </c>
    </row>
    <row r="386" spans="1:29" s="50" customFormat="1" ht="35.25" customHeight="1" x14ac:dyDescent="0.25">
      <c r="A386" s="89" t="s">
        <v>224</v>
      </c>
      <c r="B386" s="94" t="s">
        <v>41</v>
      </c>
      <c r="C386" s="91" t="s">
        <v>97</v>
      </c>
      <c r="D386" s="91" t="s">
        <v>196</v>
      </c>
      <c r="E386" s="122" t="s">
        <v>17807</v>
      </c>
      <c r="F386" s="92" t="s">
        <v>251</v>
      </c>
      <c r="G386" s="92" t="s">
        <v>38</v>
      </c>
      <c r="H386" s="92" t="s">
        <v>22093</v>
      </c>
      <c r="I386" s="162" t="s">
        <v>292</v>
      </c>
      <c r="J386" s="96" t="s">
        <v>2190</v>
      </c>
      <c r="K386" s="95"/>
      <c r="L386" s="96"/>
      <c r="M386" s="95"/>
      <c r="N386" s="94" t="s">
        <v>19774</v>
      </c>
      <c r="O386" s="94" t="s">
        <v>244</v>
      </c>
      <c r="P386" s="94" t="s">
        <v>2189</v>
      </c>
      <c r="Q386" s="98" t="s">
        <v>22101</v>
      </c>
      <c r="R386" s="98" t="s">
        <v>227</v>
      </c>
      <c r="S386" s="99" t="s">
        <v>227</v>
      </c>
      <c r="T386" s="94" t="s">
        <v>293</v>
      </c>
      <c r="U386" s="120"/>
      <c r="V386" s="120"/>
      <c r="W386" s="100" t="str">
        <f>VLOOKUP(TRIM(X386),X10:Y94,2,FALSE)</f>
        <v>Puneet</v>
      </c>
      <c r="X386" s="50" t="str">
        <f t="shared" si="30"/>
        <v>8.3</v>
      </c>
      <c r="Y386" s="50">
        <f t="shared" si="31"/>
        <v>0</v>
      </c>
      <c r="Z386" s="50">
        <f t="shared" si="32"/>
        <v>0</v>
      </c>
      <c r="AA386" s="50">
        <f t="shared" si="33"/>
        <v>8</v>
      </c>
      <c r="AB386" s="50">
        <f t="shared" si="34"/>
        <v>0</v>
      </c>
      <c r="AC386" s="50">
        <f t="shared" si="35"/>
        <v>0</v>
      </c>
    </row>
    <row r="387" spans="1:29" s="50" customFormat="1" ht="35.25" customHeight="1" x14ac:dyDescent="0.25">
      <c r="A387" s="89" t="s">
        <v>224</v>
      </c>
      <c r="B387" s="94" t="s">
        <v>41</v>
      </c>
      <c r="C387" s="91" t="s">
        <v>97</v>
      </c>
      <c r="D387" s="91" t="s">
        <v>196</v>
      </c>
      <c r="E387" s="122" t="s">
        <v>17808</v>
      </c>
      <c r="F387" s="92" t="s">
        <v>242</v>
      </c>
      <c r="G387" s="92" t="s">
        <v>98</v>
      </c>
      <c r="H387" s="92" t="s">
        <v>22093</v>
      </c>
      <c r="I387" s="162" t="s">
        <v>292</v>
      </c>
      <c r="J387" s="96" t="s">
        <v>2190</v>
      </c>
      <c r="K387" s="95"/>
      <c r="L387" s="96"/>
      <c r="M387" s="95"/>
      <c r="N387" s="94" t="s">
        <v>511</v>
      </c>
      <c r="O387" s="94" t="s">
        <v>244</v>
      </c>
      <c r="P387" s="94" t="s">
        <v>2189</v>
      </c>
      <c r="Q387" s="98" t="s">
        <v>22102</v>
      </c>
      <c r="R387" s="98" t="s">
        <v>23589</v>
      </c>
      <c r="S387" s="99" t="s">
        <v>227</v>
      </c>
      <c r="T387" s="94" t="s">
        <v>293</v>
      </c>
      <c r="U387" s="120"/>
      <c r="V387" s="120"/>
      <c r="W387" s="100" t="str">
        <f>VLOOKUP(TRIM(X387),X10:Y94,2,FALSE)</f>
        <v>Puneet</v>
      </c>
      <c r="X387" s="50" t="str">
        <f t="shared" si="30"/>
        <v>8.3</v>
      </c>
      <c r="Y387" s="50">
        <f t="shared" si="31"/>
        <v>0</v>
      </c>
      <c r="Z387" s="50">
        <f t="shared" si="32"/>
        <v>0</v>
      </c>
      <c r="AA387" s="50">
        <f t="shared" si="33"/>
        <v>8</v>
      </c>
      <c r="AB387" s="50">
        <f t="shared" si="34"/>
        <v>0</v>
      </c>
      <c r="AC387" s="50">
        <f t="shared" si="35"/>
        <v>0</v>
      </c>
    </row>
    <row r="388" spans="1:29" s="50" customFormat="1" ht="35.25" customHeight="1" x14ac:dyDescent="0.25">
      <c r="A388" s="89" t="s">
        <v>224</v>
      </c>
      <c r="B388" s="94" t="s">
        <v>41</v>
      </c>
      <c r="C388" s="91" t="s">
        <v>97</v>
      </c>
      <c r="D388" s="91" t="s">
        <v>196</v>
      </c>
      <c r="E388" s="122" t="s">
        <v>17809</v>
      </c>
      <c r="F388" s="92" t="s">
        <v>242</v>
      </c>
      <c r="G388" s="92" t="s">
        <v>98</v>
      </c>
      <c r="H388" s="92" t="s">
        <v>22093</v>
      </c>
      <c r="I388" s="162" t="s">
        <v>292</v>
      </c>
      <c r="J388" s="96" t="s">
        <v>2190</v>
      </c>
      <c r="K388" s="95"/>
      <c r="L388" s="96"/>
      <c r="M388" s="95"/>
      <c r="N388" s="94" t="s">
        <v>511</v>
      </c>
      <c r="O388" s="94" t="s">
        <v>244</v>
      </c>
      <c r="P388" s="94" t="s">
        <v>2189</v>
      </c>
      <c r="Q388" s="98" t="s">
        <v>22103</v>
      </c>
      <c r="R388" s="98" t="s">
        <v>227</v>
      </c>
      <c r="S388" s="99" t="s">
        <v>227</v>
      </c>
      <c r="T388" s="94" t="s">
        <v>293</v>
      </c>
      <c r="U388" s="120"/>
      <c r="V388" s="120"/>
      <c r="W388" s="100" t="str">
        <f>VLOOKUP(TRIM(X388),X10:Y94,2,FALSE)</f>
        <v>Puneet</v>
      </c>
      <c r="X388" s="50" t="str">
        <f t="shared" si="30"/>
        <v>8.3</v>
      </c>
      <c r="Y388" s="50">
        <f t="shared" si="31"/>
        <v>0</v>
      </c>
      <c r="Z388" s="50">
        <f t="shared" si="32"/>
        <v>0</v>
      </c>
      <c r="AA388" s="50">
        <f t="shared" si="33"/>
        <v>8</v>
      </c>
      <c r="AB388" s="50">
        <f t="shared" si="34"/>
        <v>0</v>
      </c>
      <c r="AC388" s="50">
        <f t="shared" si="35"/>
        <v>0</v>
      </c>
    </row>
    <row r="389" spans="1:29" s="50" customFormat="1" ht="35.25" customHeight="1" x14ac:dyDescent="0.25">
      <c r="A389" s="89" t="s">
        <v>224</v>
      </c>
      <c r="B389" s="94" t="s">
        <v>41</v>
      </c>
      <c r="C389" s="91" t="s">
        <v>97</v>
      </c>
      <c r="D389" s="91" t="s">
        <v>196</v>
      </c>
      <c r="E389" s="122" t="s">
        <v>17810</v>
      </c>
      <c r="F389" s="92" t="s">
        <v>242</v>
      </c>
      <c r="G389" s="92" t="s">
        <v>98</v>
      </c>
      <c r="H389" s="92" t="s">
        <v>22094</v>
      </c>
      <c r="I389" s="162" t="s">
        <v>292</v>
      </c>
      <c r="J389" s="96" t="s">
        <v>2190</v>
      </c>
      <c r="K389" s="95"/>
      <c r="L389" s="96"/>
      <c r="M389" s="95"/>
      <c r="N389" s="94" t="s">
        <v>511</v>
      </c>
      <c r="O389" s="94" t="s">
        <v>244</v>
      </c>
      <c r="P389" s="94" t="s">
        <v>2189</v>
      </c>
      <c r="Q389" s="98" t="s">
        <v>22104</v>
      </c>
      <c r="R389" s="98" t="s">
        <v>22921</v>
      </c>
      <c r="S389" s="99" t="s">
        <v>279</v>
      </c>
      <c r="T389" s="94" t="s">
        <v>293</v>
      </c>
      <c r="U389" s="120"/>
      <c r="V389" s="120"/>
      <c r="W389" s="100" t="str">
        <f>VLOOKUP(TRIM(X389),X10:Y94,2,FALSE)</f>
        <v>Puneet</v>
      </c>
      <c r="X389" s="50" t="str">
        <f t="shared" si="30"/>
        <v>8.3</v>
      </c>
      <c r="Y389" s="50">
        <f t="shared" si="31"/>
        <v>0</v>
      </c>
      <c r="Z389" s="50">
        <f t="shared" si="32"/>
        <v>0</v>
      </c>
      <c r="AA389" s="50">
        <f t="shared" si="33"/>
        <v>8</v>
      </c>
      <c r="AB389" s="50">
        <f t="shared" si="34"/>
        <v>0</v>
      </c>
      <c r="AC389" s="50">
        <f t="shared" si="35"/>
        <v>0</v>
      </c>
    </row>
    <row r="390" spans="1:29" s="50" customFormat="1" ht="35.25" customHeight="1" x14ac:dyDescent="0.25">
      <c r="A390" s="89" t="s">
        <v>224</v>
      </c>
      <c r="B390" s="94" t="s">
        <v>20548</v>
      </c>
      <c r="C390" s="91" t="s">
        <v>97</v>
      </c>
      <c r="D390" s="91" t="s">
        <v>196</v>
      </c>
      <c r="E390" s="122" t="s">
        <v>17811</v>
      </c>
      <c r="F390" s="92" t="s">
        <v>15</v>
      </c>
      <c r="G390" s="92" t="s">
        <v>98</v>
      </c>
      <c r="H390" s="92" t="s">
        <v>20549</v>
      </c>
      <c r="I390" s="162" t="s">
        <v>292</v>
      </c>
      <c r="J390" s="94" t="s">
        <v>246</v>
      </c>
      <c r="K390" s="156">
        <v>3026</v>
      </c>
      <c r="L390" s="94"/>
      <c r="M390" s="156" t="s">
        <v>106</v>
      </c>
      <c r="N390" s="94" t="s">
        <v>19519</v>
      </c>
      <c r="O390" s="94" t="s">
        <v>244</v>
      </c>
      <c r="P390" s="94" t="s">
        <v>2189</v>
      </c>
      <c r="Q390" s="98" t="s">
        <v>20547</v>
      </c>
      <c r="R390" s="98" t="s">
        <v>225</v>
      </c>
      <c r="S390" s="99" t="s">
        <v>5405</v>
      </c>
      <c r="T390" s="94" t="s">
        <v>293</v>
      </c>
      <c r="U390" s="120"/>
      <c r="V390" s="120"/>
      <c r="W390" s="100" t="str">
        <f>VLOOKUP(TRIM(X390),X10:Y94,2,FALSE)</f>
        <v>Puneet</v>
      </c>
      <c r="X390" s="50" t="str">
        <f t="shared" si="30"/>
        <v>8.3</v>
      </c>
      <c r="Y390" s="50">
        <f t="shared" si="31"/>
        <v>1</v>
      </c>
      <c r="Z390" s="50">
        <f t="shared" si="32"/>
        <v>0</v>
      </c>
      <c r="AA390" s="50">
        <f t="shared" si="33"/>
        <v>8</v>
      </c>
      <c r="AB390" s="50">
        <f t="shared" si="34"/>
        <v>0</v>
      </c>
      <c r="AC390" s="50">
        <f t="shared" si="35"/>
        <v>0</v>
      </c>
    </row>
    <row r="391" spans="1:29" s="50" customFormat="1" ht="35.25" customHeight="1" x14ac:dyDescent="0.25">
      <c r="A391" s="89" t="s">
        <v>224</v>
      </c>
      <c r="B391" s="94" t="s">
        <v>20551</v>
      </c>
      <c r="C391" s="91" t="s">
        <v>97</v>
      </c>
      <c r="D391" s="91" t="s">
        <v>196</v>
      </c>
      <c r="E391" s="122" t="s">
        <v>17812</v>
      </c>
      <c r="F391" s="92" t="s">
        <v>15</v>
      </c>
      <c r="G391" s="92" t="s">
        <v>98</v>
      </c>
      <c r="H391" s="92" t="s">
        <v>20549</v>
      </c>
      <c r="I391" s="162" t="s">
        <v>292</v>
      </c>
      <c r="J391" s="96" t="s">
        <v>105</v>
      </c>
      <c r="K391" s="95">
        <v>2928</v>
      </c>
      <c r="L391" s="96"/>
      <c r="M391" s="95" t="s">
        <v>106</v>
      </c>
      <c r="N391" s="94" t="s">
        <v>2464</v>
      </c>
      <c r="O391" s="94" t="s">
        <v>244</v>
      </c>
      <c r="P391" s="94" t="s">
        <v>2189</v>
      </c>
      <c r="Q391" s="98" t="s">
        <v>20550</v>
      </c>
      <c r="R391" s="98" t="s">
        <v>225</v>
      </c>
      <c r="S391" s="99" t="s">
        <v>5405</v>
      </c>
      <c r="T391" s="94" t="s">
        <v>293</v>
      </c>
      <c r="U391" s="120"/>
      <c r="V391" s="120"/>
      <c r="W391" s="100" t="str">
        <f>VLOOKUP(TRIM(X391),X10:Y94,2,FALSE)</f>
        <v>Puneet</v>
      </c>
      <c r="X391" s="50" t="str">
        <f t="shared" si="30"/>
        <v>8.3</v>
      </c>
      <c r="Y391" s="50">
        <f t="shared" si="31"/>
        <v>1</v>
      </c>
      <c r="Z391" s="50">
        <f t="shared" si="32"/>
        <v>0</v>
      </c>
      <c r="AA391" s="50">
        <f t="shared" si="33"/>
        <v>8</v>
      </c>
      <c r="AB391" s="50">
        <f t="shared" si="34"/>
        <v>0</v>
      </c>
      <c r="AC391" s="50">
        <f t="shared" si="35"/>
        <v>0</v>
      </c>
    </row>
    <row r="392" spans="1:29" s="50" customFormat="1" ht="35.25" customHeight="1" x14ac:dyDescent="0.25">
      <c r="A392" s="89" t="s">
        <v>224</v>
      </c>
      <c r="B392" s="94" t="s">
        <v>20553</v>
      </c>
      <c r="C392" s="91" t="s">
        <v>97</v>
      </c>
      <c r="D392" s="91" t="s">
        <v>196</v>
      </c>
      <c r="E392" s="122" t="s">
        <v>17813</v>
      </c>
      <c r="F392" s="92" t="s">
        <v>16</v>
      </c>
      <c r="G392" s="92" t="s">
        <v>98</v>
      </c>
      <c r="H392" s="92" t="s">
        <v>20554</v>
      </c>
      <c r="I392" s="162" t="s">
        <v>292</v>
      </c>
      <c r="J392" s="94" t="s">
        <v>267</v>
      </c>
      <c r="K392" s="156">
        <v>611</v>
      </c>
      <c r="L392" s="94"/>
      <c r="M392" s="156" t="s">
        <v>106</v>
      </c>
      <c r="N392" s="94" t="s">
        <v>2464</v>
      </c>
      <c r="O392" s="94" t="s">
        <v>244</v>
      </c>
      <c r="P392" s="94" t="s">
        <v>2189</v>
      </c>
      <c r="Q392" s="98" t="s">
        <v>20552</v>
      </c>
      <c r="R392" s="98" t="s">
        <v>22922</v>
      </c>
      <c r="S392" s="99" t="s">
        <v>279</v>
      </c>
      <c r="T392" s="94" t="s">
        <v>293</v>
      </c>
      <c r="U392" s="120"/>
      <c r="V392" s="120"/>
      <c r="W392" s="100" t="str">
        <f>VLOOKUP(TRIM(X392),X10:Y94,2,FALSE)</f>
        <v>Puneet</v>
      </c>
      <c r="X392" s="50" t="str">
        <f t="shared" si="30"/>
        <v>8.3</v>
      </c>
      <c r="Y392" s="50">
        <f t="shared" si="31"/>
        <v>0</v>
      </c>
      <c r="Z392" s="50">
        <f t="shared" si="32"/>
        <v>0</v>
      </c>
      <c r="AA392" s="50">
        <f t="shared" si="33"/>
        <v>8</v>
      </c>
      <c r="AB392" s="50">
        <f t="shared" si="34"/>
        <v>0</v>
      </c>
      <c r="AC392" s="50">
        <f t="shared" si="35"/>
        <v>0</v>
      </c>
    </row>
    <row r="393" spans="1:29" s="50" customFormat="1" ht="35.25" customHeight="1" x14ac:dyDescent="0.25">
      <c r="A393" s="89" t="s">
        <v>224</v>
      </c>
      <c r="B393" s="94" t="s">
        <v>20556</v>
      </c>
      <c r="C393" s="91" t="s">
        <v>97</v>
      </c>
      <c r="D393" s="91" t="s">
        <v>196</v>
      </c>
      <c r="E393" s="122" t="s">
        <v>17814</v>
      </c>
      <c r="F393" s="92" t="s">
        <v>15</v>
      </c>
      <c r="G393" s="92" t="s">
        <v>98</v>
      </c>
      <c r="H393" s="92" t="s">
        <v>19775</v>
      </c>
      <c r="I393" s="162" t="s">
        <v>292</v>
      </c>
      <c r="J393" s="96" t="s">
        <v>105</v>
      </c>
      <c r="K393" s="95">
        <v>2929</v>
      </c>
      <c r="L393" s="96"/>
      <c r="M393" s="95" t="s">
        <v>106</v>
      </c>
      <c r="N393" s="94" t="s">
        <v>2464</v>
      </c>
      <c r="O393" s="94" t="s">
        <v>244</v>
      </c>
      <c r="P393" s="94" t="s">
        <v>2189</v>
      </c>
      <c r="Q393" s="98" t="s">
        <v>20555</v>
      </c>
      <c r="R393" s="98" t="s">
        <v>225</v>
      </c>
      <c r="S393" s="99" t="s">
        <v>5405</v>
      </c>
      <c r="T393" s="94" t="s">
        <v>293</v>
      </c>
      <c r="U393" s="120"/>
      <c r="V393" s="120"/>
      <c r="W393" s="100" t="str">
        <f>VLOOKUP(TRIM(X393),X10:Y94,2,FALSE)</f>
        <v>Puneet</v>
      </c>
      <c r="X393" s="50" t="str">
        <f t="shared" si="30"/>
        <v>8.3</v>
      </c>
      <c r="Y393" s="50">
        <f t="shared" si="31"/>
        <v>1</v>
      </c>
      <c r="Z393" s="50">
        <f t="shared" si="32"/>
        <v>0</v>
      </c>
      <c r="AA393" s="50">
        <f t="shared" si="33"/>
        <v>8</v>
      </c>
      <c r="AB393" s="50">
        <f t="shared" si="34"/>
        <v>0</v>
      </c>
      <c r="AC393" s="50">
        <f t="shared" si="35"/>
        <v>0</v>
      </c>
    </row>
    <row r="394" spans="1:29" s="50" customFormat="1" ht="35.25" customHeight="1" x14ac:dyDescent="0.25">
      <c r="A394" s="89" t="s">
        <v>224</v>
      </c>
      <c r="B394" s="94" t="s">
        <v>41</v>
      </c>
      <c r="C394" s="91" t="s">
        <v>97</v>
      </c>
      <c r="D394" s="91" t="s">
        <v>199</v>
      </c>
      <c r="E394" s="122" t="s">
        <v>17815</v>
      </c>
      <c r="F394" s="92" t="s">
        <v>251</v>
      </c>
      <c r="G394" s="92" t="s">
        <v>98</v>
      </c>
      <c r="H394" s="92" t="s">
        <v>20557</v>
      </c>
      <c r="I394" s="162" t="s">
        <v>292</v>
      </c>
      <c r="J394" s="96"/>
      <c r="K394" s="95"/>
      <c r="L394" s="96"/>
      <c r="M394" s="95"/>
      <c r="N394" s="94"/>
      <c r="O394" s="94" t="s">
        <v>244</v>
      </c>
      <c r="P394" s="94" t="s">
        <v>2169</v>
      </c>
      <c r="Q394" s="98" t="s">
        <v>19776</v>
      </c>
      <c r="R394" s="98" t="s">
        <v>227</v>
      </c>
      <c r="S394" s="99" t="s">
        <v>227</v>
      </c>
      <c r="T394" s="94" t="s">
        <v>293</v>
      </c>
      <c r="U394" s="120"/>
      <c r="V394" s="120"/>
      <c r="W394" s="100" t="str">
        <f>VLOOKUP(TRIM(X394),X10:Y94,2,FALSE)</f>
        <v>Andy</v>
      </c>
      <c r="X394" s="50" t="str">
        <f t="shared" si="30"/>
        <v>8.6</v>
      </c>
      <c r="Y394" s="50">
        <f t="shared" si="31"/>
        <v>0</v>
      </c>
      <c r="Z394" s="50">
        <f t="shared" si="32"/>
        <v>0</v>
      </c>
      <c r="AA394" s="50">
        <f t="shared" si="33"/>
        <v>8</v>
      </c>
      <c r="AB394" s="50">
        <f t="shared" si="34"/>
        <v>0</v>
      </c>
      <c r="AC394" s="50">
        <f t="shared" si="35"/>
        <v>0</v>
      </c>
    </row>
    <row r="395" spans="1:29" s="50" customFormat="1" ht="35.25" customHeight="1" x14ac:dyDescent="0.25">
      <c r="A395" s="89" t="s">
        <v>224</v>
      </c>
      <c r="B395" s="94" t="s">
        <v>20559</v>
      </c>
      <c r="C395" s="91" t="s">
        <v>97</v>
      </c>
      <c r="D395" s="91" t="s">
        <v>199</v>
      </c>
      <c r="E395" s="122" t="s">
        <v>17816</v>
      </c>
      <c r="F395" s="92" t="s">
        <v>16</v>
      </c>
      <c r="G395" s="92" t="s">
        <v>98</v>
      </c>
      <c r="H395" s="92" t="s">
        <v>19777</v>
      </c>
      <c r="I395" s="162" t="s">
        <v>292</v>
      </c>
      <c r="J395" s="96" t="s">
        <v>246</v>
      </c>
      <c r="K395" s="95">
        <v>3027</v>
      </c>
      <c r="L395" s="96"/>
      <c r="M395" s="95" t="s">
        <v>106</v>
      </c>
      <c r="N395" s="94" t="s">
        <v>19519</v>
      </c>
      <c r="O395" s="94" t="s">
        <v>244</v>
      </c>
      <c r="P395" s="94" t="s">
        <v>2169</v>
      </c>
      <c r="Q395" s="98" t="s">
        <v>20558</v>
      </c>
      <c r="R395" s="98" t="s">
        <v>22923</v>
      </c>
      <c r="S395" s="99" t="s">
        <v>279</v>
      </c>
      <c r="T395" s="94" t="s">
        <v>293</v>
      </c>
      <c r="U395" s="120"/>
      <c r="V395" s="120"/>
      <c r="W395" s="100" t="str">
        <f>VLOOKUP(TRIM(X395),X10:Y94,2,FALSE)</f>
        <v>Andy</v>
      </c>
      <c r="X395" s="50" t="str">
        <f t="shared" si="30"/>
        <v>8.6</v>
      </c>
      <c r="Y395" s="50">
        <f t="shared" si="31"/>
        <v>0</v>
      </c>
      <c r="Z395" s="50">
        <f t="shared" si="32"/>
        <v>0</v>
      </c>
      <c r="AA395" s="50">
        <f t="shared" si="33"/>
        <v>8</v>
      </c>
      <c r="AB395" s="50">
        <f t="shared" si="34"/>
        <v>0</v>
      </c>
      <c r="AC395" s="50">
        <f t="shared" si="35"/>
        <v>0</v>
      </c>
    </row>
    <row r="396" spans="1:29" s="50" customFormat="1" ht="35.25" customHeight="1" x14ac:dyDescent="0.25">
      <c r="A396" s="89" t="s">
        <v>224</v>
      </c>
      <c r="B396" s="94" t="s">
        <v>20559</v>
      </c>
      <c r="C396" s="91" t="s">
        <v>97</v>
      </c>
      <c r="D396" s="91" t="s">
        <v>199</v>
      </c>
      <c r="E396" s="122" t="s">
        <v>17817</v>
      </c>
      <c r="F396" s="92" t="s">
        <v>16</v>
      </c>
      <c r="G396" s="92" t="s">
        <v>98</v>
      </c>
      <c r="H396" s="92" t="s">
        <v>19778</v>
      </c>
      <c r="I396" s="162" t="s">
        <v>292</v>
      </c>
      <c r="J396" s="94" t="s">
        <v>246</v>
      </c>
      <c r="K396" s="156">
        <v>3028</v>
      </c>
      <c r="L396" s="94"/>
      <c r="M396" s="156" t="s">
        <v>106</v>
      </c>
      <c r="N396" s="94" t="s">
        <v>19519</v>
      </c>
      <c r="O396" s="94" t="s">
        <v>244</v>
      </c>
      <c r="P396" s="94" t="s">
        <v>2169</v>
      </c>
      <c r="Q396" s="98" t="s">
        <v>20560</v>
      </c>
      <c r="R396" s="98" t="s">
        <v>227</v>
      </c>
      <c r="S396" s="99" t="s">
        <v>227</v>
      </c>
      <c r="T396" s="94" t="s">
        <v>293</v>
      </c>
      <c r="U396" s="120"/>
      <c r="V396" s="120"/>
      <c r="W396" s="100" t="str">
        <f>VLOOKUP(TRIM(X396),X10:Y94,2,FALSE)</f>
        <v>Andy</v>
      </c>
      <c r="X396" s="50" t="str">
        <f t="shared" si="30"/>
        <v>8.6</v>
      </c>
      <c r="Y396" s="50">
        <f t="shared" si="31"/>
        <v>0</v>
      </c>
      <c r="Z396" s="50">
        <f t="shared" si="32"/>
        <v>0</v>
      </c>
      <c r="AA396" s="50">
        <f t="shared" si="33"/>
        <v>8</v>
      </c>
      <c r="AB396" s="50">
        <f t="shared" si="34"/>
        <v>0</v>
      </c>
      <c r="AC396" s="50">
        <f t="shared" si="35"/>
        <v>0</v>
      </c>
    </row>
    <row r="397" spans="1:29" s="50" customFormat="1" ht="35.25" customHeight="1" x14ac:dyDescent="0.25">
      <c r="A397" s="89" t="s">
        <v>224</v>
      </c>
      <c r="B397" s="94" t="s">
        <v>20562</v>
      </c>
      <c r="C397" s="91" t="s">
        <v>97</v>
      </c>
      <c r="D397" s="91" t="s">
        <v>87</v>
      </c>
      <c r="E397" s="122" t="s">
        <v>17818</v>
      </c>
      <c r="F397" s="92" t="s">
        <v>15</v>
      </c>
      <c r="G397" s="92" t="s">
        <v>98</v>
      </c>
      <c r="H397" s="92" t="s">
        <v>19779</v>
      </c>
      <c r="I397" s="162" t="s">
        <v>292</v>
      </c>
      <c r="J397" s="96" t="s">
        <v>271</v>
      </c>
      <c r="K397" s="95">
        <v>2057</v>
      </c>
      <c r="L397" s="96"/>
      <c r="M397" s="95" t="s">
        <v>106</v>
      </c>
      <c r="N397" s="94" t="s">
        <v>423</v>
      </c>
      <c r="O397" s="94" t="s">
        <v>124</v>
      </c>
      <c r="P397" s="94" t="s">
        <v>239</v>
      </c>
      <c r="Q397" s="98" t="s">
        <v>20561</v>
      </c>
      <c r="R397" s="98" t="s">
        <v>225</v>
      </c>
      <c r="S397" s="99" t="s">
        <v>5405</v>
      </c>
      <c r="T397" s="94" t="s">
        <v>293</v>
      </c>
      <c r="U397" s="120"/>
      <c r="V397" s="120"/>
      <c r="W397" s="100" t="str">
        <f>VLOOKUP(TRIM(X397),X10:Y94,2,FALSE)</f>
        <v>Andy</v>
      </c>
      <c r="X397" s="50" t="str">
        <f t="shared" si="30"/>
        <v>7.2</v>
      </c>
      <c r="Y397" s="50">
        <f t="shared" si="31"/>
        <v>1</v>
      </c>
      <c r="Z397" s="50">
        <f t="shared" si="32"/>
        <v>0</v>
      </c>
      <c r="AA397" s="50">
        <f t="shared" si="33"/>
        <v>8</v>
      </c>
      <c r="AB397" s="50">
        <f t="shared" si="34"/>
        <v>0</v>
      </c>
      <c r="AC397" s="50">
        <f t="shared" si="35"/>
        <v>0</v>
      </c>
    </row>
    <row r="398" spans="1:29" s="50" customFormat="1" ht="35.25" customHeight="1" x14ac:dyDescent="0.25">
      <c r="A398" s="89" t="s">
        <v>224</v>
      </c>
      <c r="B398" s="94" t="s">
        <v>20562</v>
      </c>
      <c r="C398" s="91" t="s">
        <v>97</v>
      </c>
      <c r="D398" s="91" t="s">
        <v>87</v>
      </c>
      <c r="E398" s="122" t="s">
        <v>17819</v>
      </c>
      <c r="F398" s="92" t="s">
        <v>15</v>
      </c>
      <c r="G398" s="92" t="s">
        <v>98</v>
      </c>
      <c r="H398" s="92" t="s">
        <v>19779</v>
      </c>
      <c r="I398" s="162" t="s">
        <v>292</v>
      </c>
      <c r="J398" s="96" t="s">
        <v>271</v>
      </c>
      <c r="K398" s="95">
        <v>2058</v>
      </c>
      <c r="L398" s="96"/>
      <c r="M398" s="95" t="s">
        <v>108</v>
      </c>
      <c r="N398" s="94" t="s">
        <v>2839</v>
      </c>
      <c r="O398" s="94" t="s">
        <v>244</v>
      </c>
      <c r="P398" s="94" t="s">
        <v>239</v>
      </c>
      <c r="Q398" s="98" t="s">
        <v>20563</v>
      </c>
      <c r="R398" s="98" t="s">
        <v>225</v>
      </c>
      <c r="S398" s="99" t="s">
        <v>5405</v>
      </c>
      <c r="T398" s="94" t="s">
        <v>293</v>
      </c>
      <c r="U398" s="120"/>
      <c r="V398" s="120"/>
      <c r="W398" s="100" t="str">
        <f>VLOOKUP(TRIM(X398),X10:Y94,2,FALSE)</f>
        <v>Andy</v>
      </c>
      <c r="X398" s="50" t="str">
        <f t="shared" si="30"/>
        <v>7.2</v>
      </c>
      <c r="Y398" s="50">
        <f t="shared" si="31"/>
        <v>1</v>
      </c>
      <c r="Z398" s="50">
        <f t="shared" si="32"/>
        <v>0</v>
      </c>
      <c r="AA398" s="50">
        <f t="shared" si="33"/>
        <v>8</v>
      </c>
      <c r="AB398" s="50">
        <f t="shared" si="34"/>
        <v>0</v>
      </c>
      <c r="AC398" s="50">
        <f t="shared" si="35"/>
        <v>0</v>
      </c>
    </row>
    <row r="399" spans="1:29" s="50" customFormat="1" ht="35.25" customHeight="1" x14ac:dyDescent="0.25">
      <c r="A399" s="89" t="s">
        <v>224</v>
      </c>
      <c r="B399" s="94" t="s">
        <v>19827</v>
      </c>
      <c r="C399" s="91" t="s">
        <v>97</v>
      </c>
      <c r="D399" s="91" t="s">
        <v>87</v>
      </c>
      <c r="E399" s="122" t="s">
        <v>17820</v>
      </c>
      <c r="F399" s="92" t="s">
        <v>270</v>
      </c>
      <c r="G399" s="92" t="s">
        <v>98</v>
      </c>
      <c r="H399" s="92" t="s">
        <v>19780</v>
      </c>
      <c r="I399" s="162" t="s">
        <v>292</v>
      </c>
      <c r="J399" s="96"/>
      <c r="K399" s="95"/>
      <c r="L399" s="96"/>
      <c r="M399" s="95"/>
      <c r="N399" s="94"/>
      <c r="O399" s="94"/>
      <c r="P399" s="94" t="s">
        <v>239</v>
      </c>
      <c r="Q399" s="98" t="s">
        <v>19781</v>
      </c>
      <c r="R399" s="98" t="s">
        <v>22571</v>
      </c>
      <c r="S399" s="99" t="s">
        <v>279</v>
      </c>
      <c r="T399" s="94" t="s">
        <v>293</v>
      </c>
      <c r="U399" s="120"/>
      <c r="V399" s="120"/>
      <c r="W399" s="100" t="str">
        <f>VLOOKUP(TRIM(X399),X10:Y94,2,FALSE)</f>
        <v>Andy</v>
      </c>
      <c r="X399" s="50" t="str">
        <f t="shared" si="30"/>
        <v>7.2</v>
      </c>
      <c r="Y399" s="50">
        <f t="shared" si="31"/>
        <v>0</v>
      </c>
      <c r="Z399" s="50">
        <f t="shared" si="32"/>
        <v>0</v>
      </c>
      <c r="AA399" s="50">
        <f t="shared" si="33"/>
        <v>8</v>
      </c>
      <c r="AB399" s="50">
        <f t="shared" si="34"/>
        <v>0</v>
      </c>
      <c r="AC399" s="50">
        <f t="shared" si="35"/>
        <v>0</v>
      </c>
    </row>
    <row r="400" spans="1:29" s="50" customFormat="1" ht="35.25" customHeight="1" x14ac:dyDescent="0.25">
      <c r="A400" s="89" t="s">
        <v>224</v>
      </c>
      <c r="B400" s="94" t="s">
        <v>430</v>
      </c>
      <c r="C400" s="91" t="s">
        <v>97</v>
      </c>
      <c r="D400" s="91" t="s">
        <v>204</v>
      </c>
      <c r="E400" s="122" t="s">
        <v>17821</v>
      </c>
      <c r="F400" s="92" t="s">
        <v>16</v>
      </c>
      <c r="G400" s="92" t="s">
        <v>98</v>
      </c>
      <c r="H400" s="92" t="s">
        <v>19782</v>
      </c>
      <c r="I400" s="162" t="s">
        <v>292</v>
      </c>
      <c r="J400" s="96" t="s">
        <v>246</v>
      </c>
      <c r="K400" s="95">
        <v>3029</v>
      </c>
      <c r="L400" s="96"/>
      <c r="M400" s="95" t="s">
        <v>107</v>
      </c>
      <c r="N400" s="94" t="s">
        <v>19519</v>
      </c>
      <c r="O400" s="94" t="s">
        <v>244</v>
      </c>
      <c r="P400" s="94" t="s">
        <v>459</v>
      </c>
      <c r="Q400" s="98" t="s">
        <v>20993</v>
      </c>
      <c r="R400" s="98" t="s">
        <v>22924</v>
      </c>
      <c r="S400" s="99" t="s">
        <v>279</v>
      </c>
      <c r="T400" s="94" t="s">
        <v>293</v>
      </c>
      <c r="U400" s="120"/>
      <c r="V400" s="120"/>
      <c r="W400" s="100" t="str">
        <f>VLOOKUP(TRIM(X400),X10:Y94,2,FALSE)</f>
        <v>Andy</v>
      </c>
      <c r="X400" s="50" t="str">
        <f t="shared" si="30"/>
        <v>8.11</v>
      </c>
      <c r="Y400" s="50">
        <f t="shared" si="31"/>
        <v>0</v>
      </c>
      <c r="Z400" s="50">
        <f t="shared" si="32"/>
        <v>0</v>
      </c>
      <c r="AA400" s="50">
        <f t="shared" si="33"/>
        <v>8</v>
      </c>
      <c r="AB400" s="50">
        <f t="shared" si="34"/>
        <v>0</v>
      </c>
      <c r="AC400" s="50">
        <f t="shared" si="35"/>
        <v>0</v>
      </c>
    </row>
    <row r="401" spans="1:29" s="50" customFormat="1" ht="35.25" customHeight="1" x14ac:dyDescent="0.25">
      <c r="A401" s="89" t="s">
        <v>224</v>
      </c>
      <c r="B401" s="94" t="s">
        <v>20995</v>
      </c>
      <c r="C401" s="91" t="s">
        <v>97</v>
      </c>
      <c r="D401" s="91" t="s">
        <v>204</v>
      </c>
      <c r="E401" s="122" t="s">
        <v>17822</v>
      </c>
      <c r="F401" s="92" t="s">
        <v>16</v>
      </c>
      <c r="G401" s="92" t="s">
        <v>98</v>
      </c>
      <c r="H401" s="92" t="s">
        <v>19783</v>
      </c>
      <c r="I401" s="162" t="s">
        <v>292</v>
      </c>
      <c r="J401" s="96" t="s">
        <v>246</v>
      </c>
      <c r="K401" s="95">
        <v>3030</v>
      </c>
      <c r="L401" s="96"/>
      <c r="M401" s="95" t="s">
        <v>106</v>
      </c>
      <c r="N401" s="94" t="s">
        <v>19519</v>
      </c>
      <c r="O401" s="94" t="s">
        <v>244</v>
      </c>
      <c r="P401" s="94" t="s">
        <v>459</v>
      </c>
      <c r="Q401" s="98" t="s">
        <v>20994</v>
      </c>
      <c r="R401" s="98" t="s">
        <v>227</v>
      </c>
      <c r="S401" s="99" t="s">
        <v>227</v>
      </c>
      <c r="T401" s="94" t="s">
        <v>293</v>
      </c>
      <c r="U401" s="120"/>
      <c r="V401" s="120"/>
      <c r="W401" s="100" t="str">
        <f>VLOOKUP(TRIM(X401),X10:Y94,2,FALSE)</f>
        <v>Andy</v>
      </c>
      <c r="X401" s="50" t="str">
        <f t="shared" si="30"/>
        <v>8.11</v>
      </c>
      <c r="Y401" s="50">
        <f t="shared" si="31"/>
        <v>0</v>
      </c>
      <c r="Z401" s="50">
        <f t="shared" si="32"/>
        <v>0</v>
      </c>
      <c r="AA401" s="50">
        <f t="shared" si="33"/>
        <v>8</v>
      </c>
      <c r="AB401" s="50">
        <f t="shared" si="34"/>
        <v>0</v>
      </c>
      <c r="AC401" s="50">
        <f t="shared" si="35"/>
        <v>0</v>
      </c>
    </row>
    <row r="402" spans="1:29" s="50" customFormat="1" ht="35.25" customHeight="1" x14ac:dyDescent="0.25">
      <c r="A402" s="89" t="s">
        <v>224</v>
      </c>
      <c r="B402" s="94" t="s">
        <v>20997</v>
      </c>
      <c r="C402" s="91" t="s">
        <v>97</v>
      </c>
      <c r="D402" s="91" t="s">
        <v>204</v>
      </c>
      <c r="E402" s="122" t="s">
        <v>17823</v>
      </c>
      <c r="F402" s="92" t="s">
        <v>16</v>
      </c>
      <c r="G402" s="92" t="s">
        <v>98</v>
      </c>
      <c r="H402" s="92" t="s">
        <v>19783</v>
      </c>
      <c r="I402" s="162" t="s">
        <v>292</v>
      </c>
      <c r="J402" s="96" t="s">
        <v>105</v>
      </c>
      <c r="K402" s="95">
        <v>2930</v>
      </c>
      <c r="L402" s="96"/>
      <c r="M402" s="95" t="s">
        <v>106</v>
      </c>
      <c r="N402" s="94" t="s">
        <v>2464</v>
      </c>
      <c r="O402" s="94" t="s">
        <v>244</v>
      </c>
      <c r="P402" s="94" t="s">
        <v>459</v>
      </c>
      <c r="Q402" s="98" t="s">
        <v>20996</v>
      </c>
      <c r="R402" s="98" t="s">
        <v>227</v>
      </c>
      <c r="S402" s="99" t="s">
        <v>227</v>
      </c>
      <c r="T402" s="94" t="s">
        <v>293</v>
      </c>
      <c r="U402" s="120"/>
      <c r="V402" s="120"/>
      <c r="W402" s="100" t="str">
        <f>VLOOKUP(TRIM(X402),X10:Y94,2,FALSE)</f>
        <v>Andy</v>
      </c>
      <c r="X402" s="50" t="str">
        <f t="shared" si="30"/>
        <v>8.11</v>
      </c>
      <c r="Y402" s="50">
        <f t="shared" si="31"/>
        <v>0</v>
      </c>
      <c r="Z402" s="50">
        <f t="shared" si="32"/>
        <v>0</v>
      </c>
      <c r="AA402" s="50">
        <f t="shared" si="33"/>
        <v>8</v>
      </c>
      <c r="AB402" s="50">
        <f t="shared" si="34"/>
        <v>0</v>
      </c>
      <c r="AC402" s="50">
        <f t="shared" si="35"/>
        <v>0</v>
      </c>
    </row>
    <row r="403" spans="1:29" s="50" customFormat="1" ht="35.25" customHeight="1" x14ac:dyDescent="0.25">
      <c r="A403" s="89" t="s">
        <v>224</v>
      </c>
      <c r="B403" s="94" t="s">
        <v>41</v>
      </c>
      <c r="C403" s="91" t="s">
        <v>97</v>
      </c>
      <c r="D403" s="91" t="s">
        <v>204</v>
      </c>
      <c r="E403" s="122" t="s">
        <v>17824</v>
      </c>
      <c r="F403" s="92" t="s">
        <v>251</v>
      </c>
      <c r="G403" s="92" t="s">
        <v>98</v>
      </c>
      <c r="H403" s="92" t="s">
        <v>20999</v>
      </c>
      <c r="I403" s="162" t="s">
        <v>292</v>
      </c>
      <c r="J403" s="96"/>
      <c r="K403" s="95"/>
      <c r="L403" s="96"/>
      <c r="M403" s="95"/>
      <c r="N403" s="94"/>
      <c r="O403" s="94" t="s">
        <v>244</v>
      </c>
      <c r="P403" s="94" t="s">
        <v>459</v>
      </c>
      <c r="Q403" s="98" t="s">
        <v>20998</v>
      </c>
      <c r="R403" s="98" t="s">
        <v>227</v>
      </c>
      <c r="S403" s="99" t="s">
        <v>227</v>
      </c>
      <c r="T403" s="94" t="s">
        <v>293</v>
      </c>
      <c r="U403" s="120"/>
      <c r="V403" s="120"/>
      <c r="W403" s="100" t="str">
        <f>VLOOKUP(TRIM(X403),X10:Y94,2,FALSE)</f>
        <v>Andy</v>
      </c>
      <c r="X403" s="50" t="str">
        <f t="shared" si="30"/>
        <v>8.11</v>
      </c>
      <c r="Y403" s="50">
        <f t="shared" si="31"/>
        <v>0</v>
      </c>
      <c r="Z403" s="50">
        <f t="shared" si="32"/>
        <v>0</v>
      </c>
      <c r="AA403" s="50">
        <f t="shared" si="33"/>
        <v>8</v>
      </c>
      <c r="AB403" s="50">
        <f t="shared" si="34"/>
        <v>0</v>
      </c>
      <c r="AC403" s="50">
        <f t="shared" si="35"/>
        <v>0</v>
      </c>
    </row>
    <row r="404" spans="1:29" s="50" customFormat="1" ht="35.25" customHeight="1" x14ac:dyDescent="0.25">
      <c r="A404" s="89" t="s">
        <v>224</v>
      </c>
      <c r="B404" s="94" t="s">
        <v>21001</v>
      </c>
      <c r="C404" s="91" t="s">
        <v>97</v>
      </c>
      <c r="D404" s="91" t="s">
        <v>204</v>
      </c>
      <c r="E404" s="122" t="s">
        <v>17825</v>
      </c>
      <c r="F404" s="92" t="s">
        <v>16</v>
      </c>
      <c r="G404" s="92" t="s">
        <v>98</v>
      </c>
      <c r="H404" s="92" t="s">
        <v>19784</v>
      </c>
      <c r="I404" s="162" t="s">
        <v>292</v>
      </c>
      <c r="J404" s="96" t="s">
        <v>246</v>
      </c>
      <c r="K404" s="95">
        <v>3031</v>
      </c>
      <c r="L404" s="96"/>
      <c r="M404" s="95" t="s">
        <v>107</v>
      </c>
      <c r="N404" s="94" t="s">
        <v>19519</v>
      </c>
      <c r="O404" s="94" t="s">
        <v>244</v>
      </c>
      <c r="P404" s="94" t="s">
        <v>459</v>
      </c>
      <c r="Q404" s="98" t="s">
        <v>21000</v>
      </c>
      <c r="R404" s="98" t="s">
        <v>22925</v>
      </c>
      <c r="S404" s="99" t="s">
        <v>269</v>
      </c>
      <c r="T404" s="94" t="s">
        <v>293</v>
      </c>
      <c r="U404" s="120"/>
      <c r="V404" s="120"/>
      <c r="W404" s="100" t="str">
        <f>VLOOKUP(TRIM(X404),X10:Y94,2,FALSE)</f>
        <v>Andy</v>
      </c>
      <c r="X404" s="50" t="str">
        <f t="shared" si="30"/>
        <v>8.11</v>
      </c>
      <c r="Y404" s="50">
        <f t="shared" si="31"/>
        <v>0</v>
      </c>
      <c r="Z404" s="50">
        <f t="shared" si="32"/>
        <v>0</v>
      </c>
      <c r="AA404" s="50">
        <f t="shared" si="33"/>
        <v>8</v>
      </c>
      <c r="AB404" s="50">
        <f t="shared" si="34"/>
        <v>0</v>
      </c>
      <c r="AC404" s="50">
        <f t="shared" si="35"/>
        <v>0</v>
      </c>
    </row>
    <row r="405" spans="1:29" s="50" customFormat="1" ht="35.25" customHeight="1" x14ac:dyDescent="0.25">
      <c r="A405" s="89" t="s">
        <v>224</v>
      </c>
      <c r="B405" s="94" t="s">
        <v>41</v>
      </c>
      <c r="C405" s="91" t="s">
        <v>97</v>
      </c>
      <c r="D405" s="91" t="s">
        <v>67</v>
      </c>
      <c r="E405" s="122" t="s">
        <v>17826</v>
      </c>
      <c r="F405" s="92" t="s">
        <v>251</v>
      </c>
      <c r="G405" s="92" t="s">
        <v>98</v>
      </c>
      <c r="H405" s="92" t="s">
        <v>14900</v>
      </c>
      <c r="I405" s="162" t="s">
        <v>292</v>
      </c>
      <c r="J405" s="96"/>
      <c r="K405" s="95"/>
      <c r="L405" s="96"/>
      <c r="M405" s="95"/>
      <c r="N405" s="94"/>
      <c r="O405" s="94" t="s">
        <v>244</v>
      </c>
      <c r="P405" s="94" t="s">
        <v>8670</v>
      </c>
      <c r="Q405" s="98" t="s">
        <v>14899</v>
      </c>
      <c r="R405" s="98" t="s">
        <v>227</v>
      </c>
      <c r="S405" s="99" t="s">
        <v>227</v>
      </c>
      <c r="T405" s="94" t="s">
        <v>293</v>
      </c>
      <c r="U405" s="120"/>
      <c r="V405" s="120"/>
      <c r="W405" s="100" t="str">
        <f>VLOOKUP(TRIM(X405),X10:Y94,2,FALSE)</f>
        <v>Andy</v>
      </c>
      <c r="X405" s="50" t="str">
        <f t="shared" si="30"/>
        <v>6.3</v>
      </c>
      <c r="Y405" s="50">
        <f t="shared" si="31"/>
        <v>0</v>
      </c>
      <c r="Z405" s="50">
        <f t="shared" si="32"/>
        <v>0</v>
      </c>
      <c r="AA405" s="50">
        <f t="shared" si="33"/>
        <v>8</v>
      </c>
      <c r="AB405" s="50">
        <f t="shared" si="34"/>
        <v>0</v>
      </c>
      <c r="AC405" s="50">
        <f t="shared" si="35"/>
        <v>0</v>
      </c>
    </row>
    <row r="406" spans="1:29" s="50" customFormat="1" ht="35.25" customHeight="1" x14ac:dyDescent="0.25">
      <c r="A406" s="89" t="s">
        <v>224</v>
      </c>
      <c r="B406" s="94" t="s">
        <v>19828</v>
      </c>
      <c r="C406" s="91" t="s">
        <v>97</v>
      </c>
      <c r="D406" s="91" t="s">
        <v>67</v>
      </c>
      <c r="E406" s="122" t="s">
        <v>17827</v>
      </c>
      <c r="F406" s="92" t="s">
        <v>270</v>
      </c>
      <c r="G406" s="92" t="s">
        <v>98</v>
      </c>
      <c r="H406" s="92" t="s">
        <v>14166</v>
      </c>
      <c r="I406" s="162" t="s">
        <v>292</v>
      </c>
      <c r="J406" s="94"/>
      <c r="K406" s="156"/>
      <c r="L406" s="94"/>
      <c r="M406" s="156"/>
      <c r="N406" s="94"/>
      <c r="O406" s="94" t="s">
        <v>244</v>
      </c>
      <c r="P406" s="94" t="s">
        <v>8670</v>
      </c>
      <c r="Q406" s="98" t="s">
        <v>19785</v>
      </c>
      <c r="R406" s="98" t="s">
        <v>22572</v>
      </c>
      <c r="S406" s="99" t="s">
        <v>269</v>
      </c>
      <c r="T406" s="94" t="s">
        <v>293</v>
      </c>
      <c r="U406" s="120"/>
      <c r="V406" s="120"/>
      <c r="W406" s="100" t="str">
        <f>VLOOKUP(TRIM(X406),X10:Y94,2,FALSE)</f>
        <v>Andy</v>
      </c>
      <c r="X406" s="50" t="str">
        <f t="shared" si="30"/>
        <v>6.3</v>
      </c>
      <c r="Y406" s="50">
        <f t="shared" si="31"/>
        <v>0</v>
      </c>
      <c r="Z406" s="50">
        <f t="shared" si="32"/>
        <v>0</v>
      </c>
      <c r="AA406" s="50">
        <f t="shared" si="33"/>
        <v>8</v>
      </c>
      <c r="AB406" s="50">
        <f t="shared" si="34"/>
        <v>0</v>
      </c>
      <c r="AC406" s="50">
        <f t="shared" si="35"/>
        <v>0</v>
      </c>
    </row>
    <row r="407" spans="1:29" s="50" customFormat="1" ht="35.25" customHeight="1" x14ac:dyDescent="0.25">
      <c r="A407" s="89" t="s">
        <v>224</v>
      </c>
      <c r="B407" s="94" t="s">
        <v>21483</v>
      </c>
      <c r="C407" s="91" t="s">
        <v>97</v>
      </c>
      <c r="D407" s="91" t="s">
        <v>67</v>
      </c>
      <c r="E407" s="122" t="s">
        <v>17828</v>
      </c>
      <c r="F407" s="92" t="s">
        <v>16</v>
      </c>
      <c r="G407" s="92" t="s">
        <v>98</v>
      </c>
      <c r="H407" s="92" t="s">
        <v>19786</v>
      </c>
      <c r="I407" s="162" t="s">
        <v>292</v>
      </c>
      <c r="J407" s="96" t="s">
        <v>105</v>
      </c>
      <c r="K407" s="95">
        <v>2931</v>
      </c>
      <c r="L407" s="96"/>
      <c r="M407" s="95" t="s">
        <v>106</v>
      </c>
      <c r="N407" s="94" t="s">
        <v>2464</v>
      </c>
      <c r="O407" s="94" t="s">
        <v>244</v>
      </c>
      <c r="P407" s="94" t="s">
        <v>9636</v>
      </c>
      <c r="Q407" s="98" t="s">
        <v>21482</v>
      </c>
      <c r="R407" s="98" t="s">
        <v>22704</v>
      </c>
      <c r="S407" s="99" t="s">
        <v>279</v>
      </c>
      <c r="T407" s="94" t="s">
        <v>293</v>
      </c>
      <c r="U407" s="120"/>
      <c r="V407" s="120"/>
      <c r="W407" s="100" t="str">
        <f>VLOOKUP(TRIM(X407),X10:Y94,2,FALSE)</f>
        <v>Andy</v>
      </c>
      <c r="X407" s="50" t="str">
        <f t="shared" si="30"/>
        <v>6.3</v>
      </c>
      <c r="Y407" s="50">
        <f t="shared" si="31"/>
        <v>0</v>
      </c>
      <c r="Z407" s="50">
        <f>IF(F407="P-CR", IF(S387="Approved", 1, IF(S387="Block approved", 1, 0)),0)</f>
        <v>0</v>
      </c>
      <c r="AA407" s="50">
        <f t="shared" si="33"/>
        <v>8</v>
      </c>
      <c r="AB407" s="50">
        <f t="shared" si="34"/>
        <v>0</v>
      </c>
      <c r="AC407" s="50">
        <f t="shared" si="35"/>
        <v>0</v>
      </c>
    </row>
    <row r="408" spans="1:29" s="50" customFormat="1" ht="35.25" customHeight="1" x14ac:dyDescent="0.25">
      <c r="A408" s="89" t="s">
        <v>224</v>
      </c>
      <c r="B408" s="94" t="s">
        <v>10085</v>
      </c>
      <c r="C408" s="91" t="s">
        <v>97</v>
      </c>
      <c r="D408" s="91" t="s">
        <v>83</v>
      </c>
      <c r="E408" s="122" t="s">
        <v>17829</v>
      </c>
      <c r="F408" s="92" t="s">
        <v>16</v>
      </c>
      <c r="G408" s="92" t="s">
        <v>98</v>
      </c>
      <c r="H408" s="92" t="s">
        <v>19787</v>
      </c>
      <c r="I408" s="162" t="s">
        <v>292</v>
      </c>
      <c r="J408" s="96" t="s">
        <v>105</v>
      </c>
      <c r="K408" s="95">
        <v>2932</v>
      </c>
      <c r="L408" s="96"/>
      <c r="M408" s="95" t="s">
        <v>106</v>
      </c>
      <c r="N408" s="94" t="s">
        <v>2149</v>
      </c>
      <c r="O408" s="94" t="s">
        <v>124</v>
      </c>
      <c r="P408" s="94" t="s">
        <v>250</v>
      </c>
      <c r="Q408" s="98" t="s">
        <v>21484</v>
      </c>
      <c r="R408" s="98" t="s">
        <v>234</v>
      </c>
      <c r="S408" s="99" t="s">
        <v>234</v>
      </c>
      <c r="T408" s="94" t="s">
        <v>293</v>
      </c>
      <c r="U408" s="120"/>
      <c r="V408" s="120"/>
      <c r="W408" s="100" t="e">
        <f>VLOOKUP(TRIM(X408),X10:Y94,2,FALSE)</f>
        <v>#N/A</v>
      </c>
      <c r="X408" s="50" t="str">
        <f t="shared" si="30"/>
        <v>6.10</v>
      </c>
      <c r="Y408" s="50">
        <f t="shared" si="31"/>
        <v>0</v>
      </c>
      <c r="Z408" s="50">
        <f t="shared" ref="Z408:Z471" si="36">IF(F408="P-CR", IF(S408="Approved", 1, IF(S408="Block approved", 1, 0)),0)</f>
        <v>0</v>
      </c>
      <c r="AA408" s="50">
        <f t="shared" si="33"/>
        <v>8</v>
      </c>
      <c r="AB408" s="50">
        <f t="shared" si="34"/>
        <v>0</v>
      </c>
      <c r="AC408" s="50">
        <f t="shared" si="35"/>
        <v>0</v>
      </c>
    </row>
    <row r="409" spans="1:29" s="50" customFormat="1" ht="35.25" customHeight="1" x14ac:dyDescent="0.25">
      <c r="A409" s="89" t="s">
        <v>224</v>
      </c>
      <c r="B409" s="94" t="s">
        <v>10085</v>
      </c>
      <c r="C409" s="91" t="s">
        <v>97</v>
      </c>
      <c r="D409" s="91" t="s">
        <v>83</v>
      </c>
      <c r="E409" s="122" t="s">
        <v>17830</v>
      </c>
      <c r="F409" s="92" t="s">
        <v>16</v>
      </c>
      <c r="G409" s="92" t="s">
        <v>98</v>
      </c>
      <c r="H409" s="92" t="s">
        <v>19787</v>
      </c>
      <c r="I409" s="162" t="s">
        <v>292</v>
      </c>
      <c r="J409" s="96" t="s">
        <v>105</v>
      </c>
      <c r="K409" s="95">
        <v>2933</v>
      </c>
      <c r="L409" s="96"/>
      <c r="M409" s="95" t="s">
        <v>108</v>
      </c>
      <c r="N409" s="94" t="s">
        <v>2464</v>
      </c>
      <c r="O409" s="94" t="s">
        <v>244</v>
      </c>
      <c r="P409" s="94" t="s">
        <v>581</v>
      </c>
      <c r="Q409" s="98" t="s">
        <v>21485</v>
      </c>
      <c r="R409" s="98" t="s">
        <v>234</v>
      </c>
      <c r="S409" s="99" t="s">
        <v>234</v>
      </c>
      <c r="T409" s="94" t="s">
        <v>293</v>
      </c>
      <c r="U409" s="120"/>
      <c r="V409" s="120"/>
      <c r="W409" s="100" t="e">
        <f>VLOOKUP(TRIM(X409),X10:Y94,2,FALSE)</f>
        <v>#N/A</v>
      </c>
      <c r="X409" s="50" t="str">
        <f t="shared" si="30"/>
        <v>6.10</v>
      </c>
      <c r="Y409" s="50">
        <f t="shared" si="31"/>
        <v>0</v>
      </c>
      <c r="Z409" s="50">
        <f t="shared" si="36"/>
        <v>0</v>
      </c>
      <c r="AA409" s="50">
        <f t="shared" si="33"/>
        <v>8</v>
      </c>
      <c r="AB409" s="50">
        <f t="shared" si="34"/>
        <v>0</v>
      </c>
      <c r="AC409" s="50">
        <f t="shared" si="35"/>
        <v>0</v>
      </c>
    </row>
    <row r="410" spans="1:29" s="50" customFormat="1" ht="35.25" customHeight="1" x14ac:dyDescent="0.25">
      <c r="A410" s="89" t="s">
        <v>224</v>
      </c>
      <c r="B410" s="94" t="s">
        <v>15123</v>
      </c>
      <c r="C410" s="91" t="s">
        <v>97</v>
      </c>
      <c r="D410" s="91" t="s">
        <v>88</v>
      </c>
      <c r="E410" s="122" t="s">
        <v>17831</v>
      </c>
      <c r="F410" s="92" t="s">
        <v>16</v>
      </c>
      <c r="G410" s="92" t="s">
        <v>98</v>
      </c>
      <c r="H410" s="92" t="s">
        <v>19788</v>
      </c>
      <c r="I410" s="162" t="s">
        <v>19789</v>
      </c>
      <c r="J410" s="96" t="s">
        <v>246</v>
      </c>
      <c r="K410" s="95">
        <v>3032</v>
      </c>
      <c r="L410" s="96"/>
      <c r="M410" s="95" t="s">
        <v>106</v>
      </c>
      <c r="N410" s="94" t="s">
        <v>2149</v>
      </c>
      <c r="O410" s="94" t="s">
        <v>124</v>
      </c>
      <c r="P410" s="94" t="s">
        <v>228</v>
      </c>
      <c r="Q410" s="98" t="s">
        <v>20564</v>
      </c>
      <c r="R410" s="98" t="s">
        <v>22573</v>
      </c>
      <c r="S410" s="99" t="s">
        <v>279</v>
      </c>
      <c r="T410" s="94" t="s">
        <v>293</v>
      </c>
      <c r="U410" s="120"/>
      <c r="V410" s="120"/>
      <c r="W410" s="100" t="str">
        <f>VLOOKUP(TRIM(X410),X10:Y94,2,FALSE)</f>
        <v>Andy</v>
      </c>
      <c r="X410" s="50" t="str">
        <f t="shared" si="30"/>
        <v>7.3</v>
      </c>
      <c r="Y410" s="50">
        <f t="shared" si="31"/>
        <v>0</v>
      </c>
      <c r="Z410" s="50">
        <f t="shared" si="36"/>
        <v>0</v>
      </c>
      <c r="AA410" s="50">
        <f t="shared" si="33"/>
        <v>102</v>
      </c>
      <c r="AB410" s="50">
        <f t="shared" si="34"/>
        <v>0</v>
      </c>
      <c r="AC410" s="50">
        <f t="shared" si="35"/>
        <v>0</v>
      </c>
    </row>
    <row r="411" spans="1:29" s="50" customFormat="1" ht="35.25" customHeight="1" x14ac:dyDescent="0.25">
      <c r="A411" s="89" t="s">
        <v>224</v>
      </c>
      <c r="B411" s="94" t="s">
        <v>15123</v>
      </c>
      <c r="C411" s="91" t="s">
        <v>97</v>
      </c>
      <c r="D411" s="91" t="s">
        <v>88</v>
      </c>
      <c r="E411" s="122" t="s">
        <v>17832</v>
      </c>
      <c r="F411" s="92" t="s">
        <v>16</v>
      </c>
      <c r="G411" s="92" t="s">
        <v>98</v>
      </c>
      <c r="H411" s="92" t="s">
        <v>19788</v>
      </c>
      <c r="I411" s="162" t="s">
        <v>19789</v>
      </c>
      <c r="J411" s="96" t="s">
        <v>246</v>
      </c>
      <c r="K411" s="95">
        <v>3033</v>
      </c>
      <c r="L411" s="96"/>
      <c r="M411" s="95" t="s">
        <v>106</v>
      </c>
      <c r="N411" s="94" t="s">
        <v>19519</v>
      </c>
      <c r="O411" s="94" t="s">
        <v>244</v>
      </c>
      <c r="P411" s="94" t="s">
        <v>228</v>
      </c>
      <c r="Q411" s="98" t="s">
        <v>20565</v>
      </c>
      <c r="R411" s="98" t="s">
        <v>22574</v>
      </c>
      <c r="S411" s="99" t="s">
        <v>279</v>
      </c>
      <c r="T411" s="94" t="s">
        <v>293</v>
      </c>
      <c r="U411" s="120"/>
      <c r="V411" s="120"/>
      <c r="W411" s="100" t="str">
        <f>VLOOKUP(TRIM(X411),X10:Y94,2,FALSE)</f>
        <v>Andy</v>
      </c>
      <c r="X411" s="50" t="str">
        <f t="shared" si="30"/>
        <v>7.3</v>
      </c>
      <c r="Y411" s="50">
        <f t="shared" si="31"/>
        <v>0</v>
      </c>
      <c r="Z411" s="50">
        <f t="shared" si="36"/>
        <v>0</v>
      </c>
      <c r="AA411" s="50">
        <f t="shared" si="33"/>
        <v>102</v>
      </c>
      <c r="AB411" s="50">
        <f t="shared" si="34"/>
        <v>0</v>
      </c>
      <c r="AC411" s="50">
        <f t="shared" si="35"/>
        <v>0</v>
      </c>
    </row>
    <row r="412" spans="1:29" s="50" customFormat="1" ht="35.25" customHeight="1" x14ac:dyDescent="0.25">
      <c r="A412" s="89" t="s">
        <v>224</v>
      </c>
      <c r="B412" s="94" t="s">
        <v>41</v>
      </c>
      <c r="C412" s="91" t="s">
        <v>97</v>
      </c>
      <c r="D412" s="91" t="s">
        <v>201</v>
      </c>
      <c r="E412" s="122" t="s">
        <v>17833</v>
      </c>
      <c r="F412" s="92" t="s">
        <v>242</v>
      </c>
      <c r="G412" s="92" t="s">
        <v>98</v>
      </c>
      <c r="H412" s="92" t="s">
        <v>21486</v>
      </c>
      <c r="I412" s="162" t="s">
        <v>292</v>
      </c>
      <c r="J412" s="96" t="s">
        <v>2407</v>
      </c>
      <c r="K412" s="95"/>
      <c r="L412" s="96"/>
      <c r="M412" s="95"/>
      <c r="N412" s="94" t="s">
        <v>511</v>
      </c>
      <c r="O412" s="94" t="s">
        <v>244</v>
      </c>
      <c r="P412" s="94" t="s">
        <v>2408</v>
      </c>
      <c r="Q412" s="98" t="s">
        <v>19790</v>
      </c>
      <c r="R412" s="98" t="s">
        <v>23606</v>
      </c>
      <c r="S412" s="99" t="s">
        <v>227</v>
      </c>
      <c r="T412" s="94" t="s">
        <v>293</v>
      </c>
      <c r="U412" s="120"/>
      <c r="V412" s="120"/>
      <c r="W412" s="100" t="str">
        <f>VLOOKUP(TRIM(X412),X10:Y94,2,FALSE)</f>
        <v>Tao</v>
      </c>
      <c r="X412" s="50" t="str">
        <f t="shared" si="30"/>
        <v>8.8</v>
      </c>
      <c r="Y412" s="50">
        <f t="shared" si="31"/>
        <v>0</v>
      </c>
      <c r="Z412" s="50">
        <f t="shared" si="36"/>
        <v>0</v>
      </c>
      <c r="AA412" s="50">
        <f t="shared" si="33"/>
        <v>8</v>
      </c>
      <c r="AB412" s="50">
        <f t="shared" si="34"/>
        <v>0</v>
      </c>
      <c r="AC412" s="50">
        <f t="shared" si="35"/>
        <v>0</v>
      </c>
    </row>
    <row r="413" spans="1:29" s="50" customFormat="1" ht="35.25" customHeight="1" x14ac:dyDescent="0.25">
      <c r="A413" s="89" t="s">
        <v>224</v>
      </c>
      <c r="B413" s="94" t="s">
        <v>41</v>
      </c>
      <c r="C413" s="91" t="s">
        <v>97</v>
      </c>
      <c r="D413" s="91" t="s">
        <v>201</v>
      </c>
      <c r="E413" s="122" t="s">
        <v>17834</v>
      </c>
      <c r="F413" s="92" t="s">
        <v>242</v>
      </c>
      <c r="G413" s="92" t="s">
        <v>98</v>
      </c>
      <c r="H413" s="92" t="s">
        <v>21488</v>
      </c>
      <c r="I413" s="162" t="s">
        <v>292</v>
      </c>
      <c r="J413" s="96" t="s">
        <v>2407</v>
      </c>
      <c r="K413" s="95"/>
      <c r="L413" s="96"/>
      <c r="M413" s="95"/>
      <c r="N413" s="94" t="s">
        <v>511</v>
      </c>
      <c r="O413" s="94" t="s">
        <v>244</v>
      </c>
      <c r="P413" s="94" t="s">
        <v>2408</v>
      </c>
      <c r="Q413" s="98" t="s">
        <v>21487</v>
      </c>
      <c r="R413" s="98" t="s">
        <v>23607</v>
      </c>
      <c r="S413" s="99" t="s">
        <v>269</v>
      </c>
      <c r="T413" s="94" t="s">
        <v>293</v>
      </c>
      <c r="U413" s="120"/>
      <c r="V413" s="120"/>
      <c r="W413" s="100" t="str">
        <f>VLOOKUP(TRIM(X413),X10:Y94,2,FALSE)</f>
        <v>Tao</v>
      </c>
      <c r="X413" s="50" t="str">
        <f t="shared" si="30"/>
        <v>8.8</v>
      </c>
      <c r="Y413" s="50">
        <f t="shared" si="31"/>
        <v>0</v>
      </c>
      <c r="Z413" s="50">
        <f t="shared" si="36"/>
        <v>0</v>
      </c>
      <c r="AA413" s="50">
        <f t="shared" si="33"/>
        <v>8</v>
      </c>
      <c r="AB413" s="50">
        <f t="shared" si="34"/>
        <v>0</v>
      </c>
      <c r="AC413" s="50">
        <f t="shared" si="35"/>
        <v>0</v>
      </c>
    </row>
    <row r="414" spans="1:29" s="50" customFormat="1" ht="35.25" customHeight="1" x14ac:dyDescent="0.25">
      <c r="A414" s="89" t="s">
        <v>224</v>
      </c>
      <c r="B414" s="94" t="s">
        <v>41</v>
      </c>
      <c r="C414" s="91" t="s">
        <v>97</v>
      </c>
      <c r="D414" s="91" t="s">
        <v>201</v>
      </c>
      <c r="E414" s="122" t="s">
        <v>17835</v>
      </c>
      <c r="F414" s="92" t="s">
        <v>242</v>
      </c>
      <c r="G414" s="92" t="s">
        <v>98</v>
      </c>
      <c r="H414" s="92" t="s">
        <v>21489</v>
      </c>
      <c r="I414" s="162" t="s">
        <v>292</v>
      </c>
      <c r="J414" s="96" t="s">
        <v>2407</v>
      </c>
      <c r="K414" s="95"/>
      <c r="L414" s="96"/>
      <c r="M414" s="95"/>
      <c r="N414" s="94" t="s">
        <v>511</v>
      </c>
      <c r="O414" s="94" t="s">
        <v>244</v>
      </c>
      <c r="P414" s="94" t="s">
        <v>2408</v>
      </c>
      <c r="Q414" s="98" t="s">
        <v>19791</v>
      </c>
      <c r="R414" s="98" t="s">
        <v>225</v>
      </c>
      <c r="S414" s="99" t="s">
        <v>225</v>
      </c>
      <c r="T414" s="94" t="s">
        <v>293</v>
      </c>
      <c r="U414" s="120"/>
      <c r="V414" s="120"/>
      <c r="W414" s="100" t="str">
        <f>VLOOKUP(TRIM(X414),X10:Y94,2,FALSE)</f>
        <v>Tao</v>
      </c>
      <c r="X414" s="50" t="str">
        <f t="shared" si="30"/>
        <v>8.8</v>
      </c>
      <c r="Y414" s="50">
        <f t="shared" si="31"/>
        <v>0</v>
      </c>
      <c r="Z414" s="50">
        <f t="shared" si="36"/>
        <v>1</v>
      </c>
      <c r="AA414" s="50">
        <f t="shared" si="33"/>
        <v>8</v>
      </c>
      <c r="AB414" s="50">
        <f t="shared" si="34"/>
        <v>0</v>
      </c>
      <c r="AC414" s="50">
        <f t="shared" si="35"/>
        <v>0</v>
      </c>
    </row>
    <row r="415" spans="1:29" s="50" customFormat="1" ht="35.25" customHeight="1" x14ac:dyDescent="0.25">
      <c r="A415" s="89"/>
      <c r="B415" s="94" t="s">
        <v>41</v>
      </c>
      <c r="C415" s="91" t="s">
        <v>14</v>
      </c>
      <c r="D415" s="91" t="s">
        <v>92</v>
      </c>
      <c r="E415" s="122" t="s">
        <v>17836</v>
      </c>
      <c r="F415" s="92" t="s">
        <v>242</v>
      </c>
      <c r="G415" s="209" t="s">
        <v>98</v>
      </c>
      <c r="H415" s="209" t="s">
        <v>19792</v>
      </c>
      <c r="I415" s="210" t="s">
        <v>292</v>
      </c>
      <c r="J415" s="151" t="s">
        <v>2407</v>
      </c>
      <c r="K415" s="152"/>
      <c r="L415" s="151"/>
      <c r="M415" s="152"/>
      <c r="N415" s="151" t="s">
        <v>511</v>
      </c>
      <c r="O415" s="151" t="s">
        <v>244</v>
      </c>
      <c r="P415" s="151" t="s">
        <v>2408</v>
      </c>
      <c r="Q415" s="211" t="s">
        <v>20181</v>
      </c>
      <c r="R415" s="211" t="s">
        <v>255</v>
      </c>
      <c r="S415" s="153"/>
      <c r="T415" s="94" t="s">
        <v>293</v>
      </c>
      <c r="U415" s="120"/>
      <c r="V415" s="120"/>
      <c r="W415" s="100" t="str">
        <f>VLOOKUP(TRIM(X415),X10:Y94,2,FALSE)</f>
        <v>Withdrawn</v>
      </c>
      <c r="X415" s="50" t="str">
        <f t="shared" ref="X415:X478" si="37">IF(ISNONTEXT(D415),"" &amp; D415 &amp;"",T(D415))</f>
        <v>99</v>
      </c>
      <c r="Y415" s="50">
        <f t="shared" ref="Y415:Y478" si="38">IF(F415="CR", IF(S415="Approved", 1, IF(S415="Agreed", 1, IF(S415="Block approved", 1, 0))),0)</f>
        <v>0</v>
      </c>
      <c r="Z415" s="50">
        <f t="shared" si="36"/>
        <v>0</v>
      </c>
      <c r="AA415" s="50">
        <f t="shared" ref="AA415:AA478" si="39">LEN(I415)</f>
        <v>8</v>
      </c>
      <c r="AB415" s="50">
        <f t="shared" ref="AB415:AB478" si="40">IF(LEFT(H415, 12)="Reserved for",  1, 0)</f>
        <v>0</v>
      </c>
      <c r="AC415" s="50">
        <f t="shared" ref="AC415:AC478" si="41">IF(F415="LS OUT", IF(S415="Approved", 1, IF(S415="Block approved", 1, 0)),0)</f>
        <v>0</v>
      </c>
    </row>
    <row r="416" spans="1:29" s="50" customFormat="1" ht="35.25" customHeight="1" x14ac:dyDescent="0.25">
      <c r="A416" s="89"/>
      <c r="B416" s="94" t="s">
        <v>41</v>
      </c>
      <c r="C416" s="91" t="s">
        <v>14</v>
      </c>
      <c r="D416" s="91" t="s">
        <v>92</v>
      </c>
      <c r="E416" s="122" t="s">
        <v>17837</v>
      </c>
      <c r="F416" s="92" t="s">
        <v>242</v>
      </c>
      <c r="G416" s="209" t="s">
        <v>98</v>
      </c>
      <c r="H416" s="209" t="s">
        <v>19793</v>
      </c>
      <c r="I416" s="210" t="s">
        <v>292</v>
      </c>
      <c r="J416" s="151" t="s">
        <v>2407</v>
      </c>
      <c r="K416" s="152"/>
      <c r="L416" s="151"/>
      <c r="M416" s="152"/>
      <c r="N416" s="151" t="s">
        <v>511</v>
      </c>
      <c r="O416" s="151" t="s">
        <v>244</v>
      </c>
      <c r="P416" s="151" t="s">
        <v>2408</v>
      </c>
      <c r="Q416" s="211" t="s">
        <v>20182</v>
      </c>
      <c r="R416" s="211" t="s">
        <v>255</v>
      </c>
      <c r="S416" s="153"/>
      <c r="T416" s="94" t="s">
        <v>293</v>
      </c>
      <c r="U416" s="120"/>
      <c r="V416" s="120"/>
      <c r="W416" s="100" t="str">
        <f>VLOOKUP(TRIM(X416),X10:Y94,2,FALSE)</f>
        <v>Withdrawn</v>
      </c>
      <c r="X416" s="50" t="str">
        <f t="shared" si="37"/>
        <v>99</v>
      </c>
      <c r="Y416" s="50">
        <f t="shared" si="38"/>
        <v>0</v>
      </c>
      <c r="Z416" s="50">
        <f t="shared" si="36"/>
        <v>0</v>
      </c>
      <c r="AA416" s="50">
        <f t="shared" si="39"/>
        <v>8</v>
      </c>
      <c r="AB416" s="50">
        <f t="shared" si="40"/>
        <v>0</v>
      </c>
      <c r="AC416" s="50">
        <f t="shared" si="41"/>
        <v>0</v>
      </c>
    </row>
    <row r="417" spans="1:29" s="50" customFormat="1" ht="35.25" customHeight="1" x14ac:dyDescent="0.25">
      <c r="A417" s="89" t="s">
        <v>224</v>
      </c>
      <c r="B417" s="94" t="s">
        <v>10196</v>
      </c>
      <c r="C417" s="91" t="s">
        <v>97</v>
      </c>
      <c r="D417" s="91" t="s">
        <v>201</v>
      </c>
      <c r="E417" s="122" t="s">
        <v>17838</v>
      </c>
      <c r="F417" s="92" t="s">
        <v>16</v>
      </c>
      <c r="G417" s="92" t="s">
        <v>98</v>
      </c>
      <c r="H417" s="92" t="s">
        <v>21491</v>
      </c>
      <c r="I417" s="162" t="s">
        <v>292</v>
      </c>
      <c r="J417" s="96" t="s">
        <v>246</v>
      </c>
      <c r="K417" s="95">
        <v>3034</v>
      </c>
      <c r="L417" s="96"/>
      <c r="M417" s="95" t="s">
        <v>106</v>
      </c>
      <c r="N417" s="94" t="s">
        <v>19519</v>
      </c>
      <c r="O417" s="94" t="s">
        <v>244</v>
      </c>
      <c r="P417" s="94" t="s">
        <v>2408</v>
      </c>
      <c r="Q417" s="98" t="s">
        <v>21490</v>
      </c>
      <c r="R417" s="98" t="s">
        <v>22926</v>
      </c>
      <c r="S417" s="99" t="s">
        <v>279</v>
      </c>
      <c r="T417" s="94" t="s">
        <v>293</v>
      </c>
      <c r="U417" s="120"/>
      <c r="V417" s="120"/>
      <c r="W417" s="100" t="str">
        <f>VLOOKUP(TRIM(X417),X10:Y94,2,FALSE)</f>
        <v>Tao</v>
      </c>
      <c r="X417" s="50" t="str">
        <f t="shared" si="37"/>
        <v>8.8</v>
      </c>
      <c r="Y417" s="50">
        <f t="shared" si="38"/>
        <v>0</v>
      </c>
      <c r="Z417" s="50">
        <f t="shared" si="36"/>
        <v>0</v>
      </c>
      <c r="AA417" s="50">
        <f t="shared" si="39"/>
        <v>8</v>
      </c>
      <c r="AB417" s="50">
        <f t="shared" si="40"/>
        <v>0</v>
      </c>
      <c r="AC417" s="50">
        <f t="shared" si="41"/>
        <v>0</v>
      </c>
    </row>
    <row r="418" spans="1:29" s="50" customFormat="1" ht="35.25" customHeight="1" x14ac:dyDescent="0.25">
      <c r="A418" s="89" t="s">
        <v>224</v>
      </c>
      <c r="B418" s="94" t="s">
        <v>41</v>
      </c>
      <c r="C418" s="91" t="s">
        <v>97</v>
      </c>
      <c r="D418" s="91" t="s">
        <v>201</v>
      </c>
      <c r="E418" s="122" t="s">
        <v>17839</v>
      </c>
      <c r="F418" s="92" t="s">
        <v>242</v>
      </c>
      <c r="G418" s="92" t="s">
        <v>98</v>
      </c>
      <c r="H418" s="92" t="s">
        <v>21493</v>
      </c>
      <c r="I418" s="162" t="s">
        <v>292</v>
      </c>
      <c r="J418" s="94" t="s">
        <v>2407</v>
      </c>
      <c r="K418" s="156"/>
      <c r="L418" s="94"/>
      <c r="M418" s="156"/>
      <c r="N418" s="94" t="s">
        <v>511</v>
      </c>
      <c r="O418" s="94" t="s">
        <v>244</v>
      </c>
      <c r="P418" s="94" t="s">
        <v>2408</v>
      </c>
      <c r="Q418" s="98" t="s">
        <v>21492</v>
      </c>
      <c r="R418" s="98" t="s">
        <v>225</v>
      </c>
      <c r="S418" s="99" t="s">
        <v>225</v>
      </c>
      <c r="T418" s="94" t="s">
        <v>293</v>
      </c>
      <c r="U418" s="120"/>
      <c r="V418" s="120"/>
      <c r="W418" s="100" t="str">
        <f>VLOOKUP(TRIM(X418),X10:Y94,2,FALSE)</f>
        <v>Tao</v>
      </c>
      <c r="X418" s="50" t="str">
        <f t="shared" si="37"/>
        <v>8.8</v>
      </c>
      <c r="Y418" s="50">
        <f t="shared" si="38"/>
        <v>0</v>
      </c>
      <c r="Z418" s="50">
        <f t="shared" si="36"/>
        <v>1</v>
      </c>
      <c r="AA418" s="50">
        <f t="shared" si="39"/>
        <v>8</v>
      </c>
      <c r="AB418" s="50">
        <f t="shared" si="40"/>
        <v>0</v>
      </c>
      <c r="AC418" s="50">
        <f t="shared" si="41"/>
        <v>0</v>
      </c>
    </row>
    <row r="419" spans="1:29" s="50" customFormat="1" ht="35.25" customHeight="1" x14ac:dyDescent="0.25">
      <c r="A419" s="89" t="s">
        <v>224</v>
      </c>
      <c r="B419" s="94" t="s">
        <v>41</v>
      </c>
      <c r="C419" s="91" t="s">
        <v>97</v>
      </c>
      <c r="D419" s="91" t="s">
        <v>201</v>
      </c>
      <c r="E419" s="122" t="s">
        <v>17840</v>
      </c>
      <c r="F419" s="92" t="s">
        <v>242</v>
      </c>
      <c r="G419" s="92" t="s">
        <v>98</v>
      </c>
      <c r="H419" s="92" t="s">
        <v>21494</v>
      </c>
      <c r="I419" s="162" t="s">
        <v>292</v>
      </c>
      <c r="J419" s="96" t="s">
        <v>2407</v>
      </c>
      <c r="K419" s="95"/>
      <c r="L419" s="96"/>
      <c r="M419" s="95"/>
      <c r="N419" s="94" t="s">
        <v>511</v>
      </c>
      <c r="O419" s="94" t="s">
        <v>244</v>
      </c>
      <c r="P419" s="94" t="s">
        <v>2408</v>
      </c>
      <c r="Q419" s="98" t="s">
        <v>19794</v>
      </c>
      <c r="R419" s="98" t="s">
        <v>225</v>
      </c>
      <c r="S419" s="99" t="s">
        <v>225</v>
      </c>
      <c r="T419" s="94" t="s">
        <v>293</v>
      </c>
      <c r="U419" s="120"/>
      <c r="V419" s="120"/>
      <c r="W419" s="100" t="str">
        <f>VLOOKUP(TRIM(X419),X10:Y94,2,FALSE)</f>
        <v>Tao</v>
      </c>
      <c r="X419" s="50" t="str">
        <f t="shared" si="37"/>
        <v>8.8</v>
      </c>
      <c r="Y419" s="50">
        <f t="shared" si="38"/>
        <v>0</v>
      </c>
      <c r="Z419" s="50">
        <f t="shared" si="36"/>
        <v>1</v>
      </c>
      <c r="AA419" s="50">
        <f t="shared" si="39"/>
        <v>8</v>
      </c>
      <c r="AB419" s="50">
        <f t="shared" si="40"/>
        <v>0</v>
      </c>
      <c r="AC419" s="50">
        <f t="shared" si="41"/>
        <v>0</v>
      </c>
    </row>
    <row r="420" spans="1:29" s="50" customFormat="1" ht="35.25" customHeight="1" x14ac:dyDescent="0.25">
      <c r="A420" s="89"/>
      <c r="B420" s="94" t="s">
        <v>41</v>
      </c>
      <c r="C420" s="91" t="s">
        <v>14</v>
      </c>
      <c r="D420" s="91" t="s">
        <v>92</v>
      </c>
      <c r="E420" s="122" t="s">
        <v>17841</v>
      </c>
      <c r="F420" s="92" t="s">
        <v>242</v>
      </c>
      <c r="G420" s="209" t="s">
        <v>98</v>
      </c>
      <c r="H420" s="209" t="s">
        <v>19795</v>
      </c>
      <c r="I420" s="210" t="s">
        <v>292</v>
      </c>
      <c r="J420" s="151" t="s">
        <v>2407</v>
      </c>
      <c r="K420" s="152"/>
      <c r="L420" s="151"/>
      <c r="M420" s="152"/>
      <c r="N420" s="151" t="s">
        <v>511</v>
      </c>
      <c r="O420" s="151" t="s">
        <v>244</v>
      </c>
      <c r="P420" s="151" t="s">
        <v>2408</v>
      </c>
      <c r="Q420" s="211" t="s">
        <v>20183</v>
      </c>
      <c r="R420" s="211" t="s">
        <v>255</v>
      </c>
      <c r="S420" s="153"/>
      <c r="T420" s="94" t="s">
        <v>293</v>
      </c>
      <c r="U420" s="120"/>
      <c r="V420" s="120"/>
      <c r="W420" s="100" t="str">
        <f>VLOOKUP(TRIM(X420),X10:Y94,2,FALSE)</f>
        <v>Withdrawn</v>
      </c>
      <c r="X420" s="50" t="str">
        <f t="shared" si="37"/>
        <v>99</v>
      </c>
      <c r="Y420" s="50">
        <f t="shared" si="38"/>
        <v>0</v>
      </c>
      <c r="Z420" s="50">
        <f t="shared" si="36"/>
        <v>0</v>
      </c>
      <c r="AA420" s="50">
        <f t="shared" si="39"/>
        <v>8</v>
      </c>
      <c r="AB420" s="50">
        <f t="shared" si="40"/>
        <v>0</v>
      </c>
      <c r="AC420" s="50">
        <f t="shared" si="41"/>
        <v>0</v>
      </c>
    </row>
    <row r="421" spans="1:29" s="50" customFormat="1" ht="35.25" customHeight="1" x14ac:dyDescent="0.25">
      <c r="A421" s="89" t="s">
        <v>224</v>
      </c>
      <c r="B421" s="94" t="s">
        <v>41</v>
      </c>
      <c r="C421" s="91" t="s">
        <v>97</v>
      </c>
      <c r="D421" s="91" t="s">
        <v>201</v>
      </c>
      <c r="E421" s="122" t="s">
        <v>17842</v>
      </c>
      <c r="F421" s="92" t="s">
        <v>242</v>
      </c>
      <c r="G421" s="92" t="s">
        <v>98</v>
      </c>
      <c r="H421" s="92" t="s">
        <v>21495</v>
      </c>
      <c r="I421" s="162" t="s">
        <v>9704</v>
      </c>
      <c r="J421" s="96" t="s">
        <v>2407</v>
      </c>
      <c r="K421" s="95"/>
      <c r="L421" s="96"/>
      <c r="M421" s="95"/>
      <c r="N421" s="94" t="s">
        <v>511</v>
      </c>
      <c r="O421" s="94" t="s">
        <v>244</v>
      </c>
      <c r="P421" s="94" t="s">
        <v>2408</v>
      </c>
      <c r="Q421" s="98" t="s">
        <v>19796</v>
      </c>
      <c r="R421" s="98" t="s">
        <v>227</v>
      </c>
      <c r="S421" s="99" t="s">
        <v>227</v>
      </c>
      <c r="T421" s="94" t="s">
        <v>293</v>
      </c>
      <c r="U421" s="120"/>
      <c r="V421" s="120"/>
      <c r="W421" s="100" t="str">
        <f>VLOOKUP(TRIM(X421),X10:Y94,2,FALSE)</f>
        <v>Tao</v>
      </c>
      <c r="X421" s="50" t="str">
        <f t="shared" si="37"/>
        <v>8.8</v>
      </c>
      <c r="Y421" s="50">
        <f t="shared" si="38"/>
        <v>0</v>
      </c>
      <c r="Z421" s="50">
        <f t="shared" si="36"/>
        <v>0</v>
      </c>
      <c r="AA421" s="50">
        <f t="shared" si="39"/>
        <v>24</v>
      </c>
      <c r="AB421" s="50">
        <f t="shared" si="40"/>
        <v>0</v>
      </c>
      <c r="AC421" s="50">
        <f t="shared" si="41"/>
        <v>0</v>
      </c>
    </row>
    <row r="422" spans="1:29" s="50" customFormat="1" ht="35.25" customHeight="1" x14ac:dyDescent="0.25">
      <c r="A422" s="89" t="s">
        <v>224</v>
      </c>
      <c r="B422" s="94" t="s">
        <v>41</v>
      </c>
      <c r="C422" s="91" t="s">
        <v>97</v>
      </c>
      <c r="D422" s="91" t="s">
        <v>201</v>
      </c>
      <c r="E422" s="122" t="s">
        <v>17843</v>
      </c>
      <c r="F422" s="92" t="s">
        <v>242</v>
      </c>
      <c r="G422" s="92" t="s">
        <v>98</v>
      </c>
      <c r="H422" s="92" t="s">
        <v>21496</v>
      </c>
      <c r="I422" s="162" t="s">
        <v>292</v>
      </c>
      <c r="J422" s="96" t="s">
        <v>2407</v>
      </c>
      <c r="K422" s="95"/>
      <c r="L422" s="96"/>
      <c r="M422" s="95"/>
      <c r="N422" s="94" t="s">
        <v>511</v>
      </c>
      <c r="O422" s="94" t="s">
        <v>244</v>
      </c>
      <c r="P422" s="94" t="s">
        <v>2408</v>
      </c>
      <c r="Q422" s="98" t="s">
        <v>19797</v>
      </c>
      <c r="R422" s="98" t="s">
        <v>22927</v>
      </c>
      <c r="S422" s="99" t="s">
        <v>269</v>
      </c>
      <c r="T422" s="94" t="s">
        <v>293</v>
      </c>
      <c r="U422" s="120"/>
      <c r="V422" s="120"/>
      <c r="W422" s="100" t="str">
        <f>VLOOKUP(TRIM(X422),X10:Y94,2,FALSE)</f>
        <v>Tao</v>
      </c>
      <c r="X422" s="50" t="str">
        <f t="shared" si="37"/>
        <v>8.8</v>
      </c>
      <c r="Y422" s="50">
        <f t="shared" si="38"/>
        <v>0</v>
      </c>
      <c r="Z422" s="50">
        <f t="shared" si="36"/>
        <v>0</v>
      </c>
      <c r="AA422" s="50">
        <f t="shared" si="39"/>
        <v>8</v>
      </c>
      <c r="AB422" s="50">
        <f t="shared" si="40"/>
        <v>0</v>
      </c>
      <c r="AC422" s="50">
        <f t="shared" si="41"/>
        <v>0</v>
      </c>
    </row>
    <row r="423" spans="1:29" s="50" customFormat="1" ht="35.25" customHeight="1" x14ac:dyDescent="0.25">
      <c r="A423" s="89" t="s">
        <v>224</v>
      </c>
      <c r="B423" s="94" t="s">
        <v>41</v>
      </c>
      <c r="C423" s="91" t="s">
        <v>97</v>
      </c>
      <c r="D423" s="91" t="s">
        <v>201</v>
      </c>
      <c r="E423" s="122" t="s">
        <v>17844</v>
      </c>
      <c r="F423" s="92" t="s">
        <v>242</v>
      </c>
      <c r="G423" s="92" t="s">
        <v>98</v>
      </c>
      <c r="H423" s="92" t="s">
        <v>21497</v>
      </c>
      <c r="I423" s="162" t="s">
        <v>292</v>
      </c>
      <c r="J423" s="96" t="s">
        <v>2407</v>
      </c>
      <c r="K423" s="95"/>
      <c r="L423" s="96"/>
      <c r="M423" s="95"/>
      <c r="N423" s="94" t="s">
        <v>511</v>
      </c>
      <c r="O423" s="94" t="s">
        <v>244</v>
      </c>
      <c r="P423" s="94" t="s">
        <v>2408</v>
      </c>
      <c r="Q423" s="98" t="s">
        <v>19798</v>
      </c>
      <c r="R423" s="98" t="s">
        <v>22928</v>
      </c>
      <c r="S423" s="99" t="s">
        <v>279</v>
      </c>
      <c r="T423" s="94" t="s">
        <v>293</v>
      </c>
      <c r="U423" s="120"/>
      <c r="V423" s="120"/>
      <c r="W423" s="100" t="str">
        <f>VLOOKUP(TRIM(X423),X10:Y94,2,FALSE)</f>
        <v>Tao</v>
      </c>
      <c r="X423" s="50" t="str">
        <f t="shared" si="37"/>
        <v>8.8</v>
      </c>
      <c r="Y423" s="50">
        <f t="shared" si="38"/>
        <v>0</v>
      </c>
      <c r="Z423" s="50">
        <f t="shared" si="36"/>
        <v>0</v>
      </c>
      <c r="AA423" s="50">
        <f t="shared" si="39"/>
        <v>8</v>
      </c>
      <c r="AB423" s="50">
        <f t="shared" si="40"/>
        <v>0</v>
      </c>
      <c r="AC423" s="50">
        <f t="shared" si="41"/>
        <v>0</v>
      </c>
    </row>
    <row r="424" spans="1:29" s="50" customFormat="1" ht="35.25" customHeight="1" x14ac:dyDescent="0.25">
      <c r="A424" s="89" t="s">
        <v>224</v>
      </c>
      <c r="B424" s="94" t="s">
        <v>21499</v>
      </c>
      <c r="C424" s="91" t="s">
        <v>97</v>
      </c>
      <c r="D424" s="91" t="s">
        <v>201</v>
      </c>
      <c r="E424" s="122" t="s">
        <v>17845</v>
      </c>
      <c r="F424" s="92" t="s">
        <v>16</v>
      </c>
      <c r="G424" s="92" t="s">
        <v>98</v>
      </c>
      <c r="H424" s="92" t="s">
        <v>19799</v>
      </c>
      <c r="I424" s="162" t="s">
        <v>9704</v>
      </c>
      <c r="J424" s="96" t="s">
        <v>267</v>
      </c>
      <c r="K424" s="95">
        <v>612</v>
      </c>
      <c r="L424" s="96"/>
      <c r="M424" s="95" t="s">
        <v>106</v>
      </c>
      <c r="N424" s="94" t="s">
        <v>2464</v>
      </c>
      <c r="O424" s="94" t="s">
        <v>244</v>
      </c>
      <c r="P424" s="94" t="s">
        <v>2408</v>
      </c>
      <c r="Q424" s="98" t="s">
        <v>21498</v>
      </c>
      <c r="R424" s="98" t="s">
        <v>227</v>
      </c>
      <c r="S424" s="99" t="s">
        <v>227</v>
      </c>
      <c r="T424" s="94" t="s">
        <v>293</v>
      </c>
      <c r="U424" s="120"/>
      <c r="V424" s="120"/>
      <c r="W424" s="100" t="str">
        <f>VLOOKUP(TRIM(X424),X10:Y94,2,FALSE)</f>
        <v>Tao</v>
      </c>
      <c r="X424" s="50" t="str">
        <f t="shared" si="37"/>
        <v>8.8</v>
      </c>
      <c r="Y424" s="50">
        <f t="shared" si="38"/>
        <v>0</v>
      </c>
      <c r="Z424" s="50">
        <f t="shared" si="36"/>
        <v>0</v>
      </c>
      <c r="AA424" s="50">
        <f t="shared" si="39"/>
        <v>24</v>
      </c>
      <c r="AB424" s="50">
        <f t="shared" si="40"/>
        <v>0</v>
      </c>
      <c r="AC424" s="50">
        <f t="shared" si="41"/>
        <v>0</v>
      </c>
    </row>
    <row r="425" spans="1:29" s="50" customFormat="1" ht="35.25" customHeight="1" x14ac:dyDescent="0.25">
      <c r="A425" s="89" t="s">
        <v>224</v>
      </c>
      <c r="B425" s="94" t="s">
        <v>21501</v>
      </c>
      <c r="C425" s="91" t="s">
        <v>97</v>
      </c>
      <c r="D425" s="91" t="s">
        <v>86</v>
      </c>
      <c r="E425" s="122" t="s">
        <v>17846</v>
      </c>
      <c r="F425" s="92" t="s">
        <v>16</v>
      </c>
      <c r="G425" s="92" t="s">
        <v>98</v>
      </c>
      <c r="H425" s="92" t="s">
        <v>19800</v>
      </c>
      <c r="I425" s="162" t="s">
        <v>292</v>
      </c>
      <c r="J425" s="96" t="s">
        <v>14209</v>
      </c>
      <c r="K425" s="95">
        <v>158</v>
      </c>
      <c r="L425" s="96"/>
      <c r="M425" s="95" t="s">
        <v>106</v>
      </c>
      <c r="N425" s="94" t="s">
        <v>2839</v>
      </c>
      <c r="O425" s="94" t="s">
        <v>244</v>
      </c>
      <c r="P425" s="94" t="s">
        <v>143</v>
      </c>
      <c r="Q425" s="98" t="s">
        <v>21500</v>
      </c>
      <c r="R425" s="98" t="s">
        <v>22575</v>
      </c>
      <c r="S425" s="99" t="s">
        <v>279</v>
      </c>
      <c r="T425" s="94" t="s">
        <v>293</v>
      </c>
      <c r="U425" s="120"/>
      <c r="V425" s="120"/>
      <c r="W425" s="100" t="str">
        <f>VLOOKUP(TRIM(X425),X10:Y94,2,FALSE)</f>
        <v>Andy</v>
      </c>
      <c r="X425" s="50" t="str">
        <f t="shared" si="37"/>
        <v>7.1</v>
      </c>
      <c r="Y425" s="50">
        <f t="shared" si="38"/>
        <v>0</v>
      </c>
      <c r="Z425" s="50">
        <f t="shared" si="36"/>
        <v>0</v>
      </c>
      <c r="AA425" s="50">
        <f t="shared" si="39"/>
        <v>8</v>
      </c>
      <c r="AB425" s="50">
        <f t="shared" si="40"/>
        <v>0</v>
      </c>
      <c r="AC425" s="50">
        <f t="shared" si="41"/>
        <v>0</v>
      </c>
    </row>
    <row r="426" spans="1:29" s="50" customFormat="1" ht="35.25" customHeight="1" x14ac:dyDescent="0.25">
      <c r="A426" s="89" t="s">
        <v>224</v>
      </c>
      <c r="B426" s="94" t="s">
        <v>21499</v>
      </c>
      <c r="C426" s="91" t="s">
        <v>97</v>
      </c>
      <c r="D426" s="91" t="s">
        <v>86</v>
      </c>
      <c r="E426" s="122" t="s">
        <v>17847</v>
      </c>
      <c r="F426" s="92" t="s">
        <v>16</v>
      </c>
      <c r="G426" s="92" t="s">
        <v>98</v>
      </c>
      <c r="H426" s="92" t="s">
        <v>19801</v>
      </c>
      <c r="I426" s="162" t="s">
        <v>9704</v>
      </c>
      <c r="J426" s="96" t="s">
        <v>267</v>
      </c>
      <c r="K426" s="95">
        <v>613</v>
      </c>
      <c r="L426" s="96"/>
      <c r="M426" s="95" t="s">
        <v>106</v>
      </c>
      <c r="N426" s="94" t="s">
        <v>2149</v>
      </c>
      <c r="O426" s="94" t="s">
        <v>124</v>
      </c>
      <c r="P426" s="94" t="s">
        <v>143</v>
      </c>
      <c r="Q426" s="98" t="s">
        <v>21502</v>
      </c>
      <c r="R426" s="98" t="s">
        <v>227</v>
      </c>
      <c r="S426" s="99" t="s">
        <v>227</v>
      </c>
      <c r="T426" s="94" t="s">
        <v>293</v>
      </c>
      <c r="U426" s="120"/>
      <c r="V426" s="120"/>
      <c r="W426" s="100" t="str">
        <f>VLOOKUP(TRIM(X426),X10:Y94,2,FALSE)</f>
        <v>Andy</v>
      </c>
      <c r="X426" s="50" t="str">
        <f t="shared" si="37"/>
        <v>7.1</v>
      </c>
      <c r="Y426" s="50">
        <f t="shared" si="38"/>
        <v>0</v>
      </c>
      <c r="Z426" s="50">
        <f t="shared" si="36"/>
        <v>0</v>
      </c>
      <c r="AA426" s="50">
        <f t="shared" si="39"/>
        <v>24</v>
      </c>
      <c r="AB426" s="50">
        <f t="shared" si="40"/>
        <v>0</v>
      </c>
      <c r="AC426" s="50">
        <f t="shared" si="41"/>
        <v>0</v>
      </c>
    </row>
    <row r="427" spans="1:29" s="50" customFormat="1" ht="35.25" customHeight="1" x14ac:dyDescent="0.25">
      <c r="A427" s="89" t="s">
        <v>224</v>
      </c>
      <c r="B427" s="94" t="s">
        <v>21499</v>
      </c>
      <c r="C427" s="91" t="s">
        <v>97</v>
      </c>
      <c r="D427" s="91" t="s">
        <v>86</v>
      </c>
      <c r="E427" s="122" t="s">
        <v>17848</v>
      </c>
      <c r="F427" s="92" t="s">
        <v>16</v>
      </c>
      <c r="G427" s="92" t="s">
        <v>98</v>
      </c>
      <c r="H427" s="92" t="s">
        <v>19801</v>
      </c>
      <c r="I427" s="162" t="s">
        <v>9704</v>
      </c>
      <c r="J427" s="96" t="s">
        <v>267</v>
      </c>
      <c r="K427" s="95">
        <v>614</v>
      </c>
      <c r="L427" s="96"/>
      <c r="M427" s="95" t="s">
        <v>108</v>
      </c>
      <c r="N427" s="94" t="s">
        <v>2464</v>
      </c>
      <c r="O427" s="94" t="s">
        <v>244</v>
      </c>
      <c r="P427" s="94" t="s">
        <v>143</v>
      </c>
      <c r="Q427" s="98" t="s">
        <v>21503</v>
      </c>
      <c r="R427" s="98" t="s">
        <v>227</v>
      </c>
      <c r="S427" s="99" t="s">
        <v>227</v>
      </c>
      <c r="T427" s="94" t="s">
        <v>293</v>
      </c>
      <c r="U427" s="120"/>
      <c r="V427" s="120"/>
      <c r="W427" s="100" t="str">
        <f>VLOOKUP(TRIM(X427),X10:Y94,2,FALSE)</f>
        <v>Andy</v>
      </c>
      <c r="X427" s="50" t="str">
        <f t="shared" si="37"/>
        <v>7.1</v>
      </c>
      <c r="Y427" s="50">
        <f t="shared" si="38"/>
        <v>0</v>
      </c>
      <c r="Z427" s="50">
        <f t="shared" si="36"/>
        <v>0</v>
      </c>
      <c r="AA427" s="50">
        <f t="shared" si="39"/>
        <v>24</v>
      </c>
      <c r="AB427" s="50">
        <f t="shared" si="40"/>
        <v>0</v>
      </c>
      <c r="AC427" s="50">
        <f t="shared" si="41"/>
        <v>0</v>
      </c>
    </row>
    <row r="428" spans="1:29" s="50" customFormat="1" ht="35.25" customHeight="1" x14ac:dyDescent="0.25">
      <c r="A428" s="89" t="s">
        <v>224</v>
      </c>
      <c r="B428" s="94" t="s">
        <v>9931</v>
      </c>
      <c r="C428" s="91" t="s">
        <v>97</v>
      </c>
      <c r="D428" s="91" t="s">
        <v>1985</v>
      </c>
      <c r="E428" s="122" t="s">
        <v>17849</v>
      </c>
      <c r="F428" s="92" t="s">
        <v>16</v>
      </c>
      <c r="G428" s="92" t="s">
        <v>98</v>
      </c>
      <c r="H428" s="92" t="s">
        <v>19802</v>
      </c>
      <c r="I428" s="162" t="s">
        <v>21504</v>
      </c>
      <c r="J428" s="96" t="s">
        <v>246</v>
      </c>
      <c r="K428" s="95">
        <v>3035</v>
      </c>
      <c r="L428" s="96"/>
      <c r="M428" s="95" t="s">
        <v>106</v>
      </c>
      <c r="N428" s="94" t="s">
        <v>19519</v>
      </c>
      <c r="O428" s="94" t="s">
        <v>244</v>
      </c>
      <c r="P428" s="94" t="s">
        <v>9163</v>
      </c>
      <c r="Q428" s="98" t="s">
        <v>21505</v>
      </c>
      <c r="R428" s="98" t="s">
        <v>22929</v>
      </c>
      <c r="S428" s="99" t="s">
        <v>279</v>
      </c>
      <c r="T428" s="94" t="s">
        <v>275</v>
      </c>
      <c r="U428" s="120"/>
      <c r="V428" s="120"/>
      <c r="W428" s="100" t="str">
        <f>VLOOKUP(TRIM(X428),X10:Y94,2,FALSE)</f>
        <v>Andy</v>
      </c>
      <c r="X428" s="50" t="str">
        <f t="shared" si="37"/>
        <v>8.18</v>
      </c>
      <c r="Y428" s="50">
        <f t="shared" si="38"/>
        <v>0</v>
      </c>
      <c r="Z428" s="50">
        <f t="shared" si="36"/>
        <v>0</v>
      </c>
      <c r="AA428" s="50">
        <f t="shared" si="39"/>
        <v>64</v>
      </c>
      <c r="AB428" s="50">
        <f t="shared" si="40"/>
        <v>0</v>
      </c>
      <c r="AC428" s="50">
        <f t="shared" si="41"/>
        <v>0</v>
      </c>
    </row>
    <row r="429" spans="1:29" s="50" customFormat="1" ht="35.25" customHeight="1" x14ac:dyDescent="0.25">
      <c r="A429" s="89" t="s">
        <v>224</v>
      </c>
      <c r="B429" s="94" t="s">
        <v>15161</v>
      </c>
      <c r="C429" s="91" t="s">
        <v>97</v>
      </c>
      <c r="D429" s="91" t="s">
        <v>195</v>
      </c>
      <c r="E429" s="122" t="s">
        <v>17850</v>
      </c>
      <c r="F429" s="92" t="s">
        <v>16</v>
      </c>
      <c r="G429" s="92" t="s">
        <v>98</v>
      </c>
      <c r="H429" s="92" t="s">
        <v>19803</v>
      </c>
      <c r="I429" s="162" t="s">
        <v>4058</v>
      </c>
      <c r="J429" s="96" t="s">
        <v>246</v>
      </c>
      <c r="K429" s="95">
        <v>3036</v>
      </c>
      <c r="L429" s="96"/>
      <c r="M429" s="95" t="s">
        <v>106</v>
      </c>
      <c r="N429" s="94" t="s">
        <v>19519</v>
      </c>
      <c r="O429" s="94" t="s">
        <v>244</v>
      </c>
      <c r="P429" s="94" t="s">
        <v>2390</v>
      </c>
      <c r="Q429" s="98" t="s">
        <v>21506</v>
      </c>
      <c r="R429" s="98" t="s">
        <v>22930</v>
      </c>
      <c r="S429" s="99" t="s">
        <v>279</v>
      </c>
      <c r="T429" s="94" t="s">
        <v>275</v>
      </c>
      <c r="U429" s="120"/>
      <c r="V429" s="120"/>
      <c r="W429" s="100" t="str">
        <f>VLOOKUP(TRIM(X429),X10:Y94,2,FALSE)</f>
        <v>Puneet</v>
      </c>
      <c r="X429" s="50" t="str">
        <f t="shared" si="37"/>
        <v>8.2</v>
      </c>
      <c r="Y429" s="50">
        <f t="shared" si="38"/>
        <v>0</v>
      </c>
      <c r="Z429" s="50">
        <f t="shared" si="36"/>
        <v>0</v>
      </c>
      <c r="AA429" s="50">
        <f t="shared" si="39"/>
        <v>25</v>
      </c>
      <c r="AB429" s="50">
        <f t="shared" si="40"/>
        <v>0</v>
      </c>
      <c r="AC429" s="50">
        <f t="shared" si="41"/>
        <v>0</v>
      </c>
    </row>
    <row r="430" spans="1:29" s="50" customFormat="1" ht="35.25" customHeight="1" x14ac:dyDescent="0.25">
      <c r="A430" s="89" t="s">
        <v>224</v>
      </c>
      <c r="B430" s="94" t="s">
        <v>3844</v>
      </c>
      <c r="C430" s="91" t="s">
        <v>97</v>
      </c>
      <c r="D430" s="91" t="s">
        <v>195</v>
      </c>
      <c r="E430" s="122" t="s">
        <v>17851</v>
      </c>
      <c r="F430" s="92" t="s">
        <v>16</v>
      </c>
      <c r="G430" s="92" t="s">
        <v>98</v>
      </c>
      <c r="H430" s="92" t="s">
        <v>19804</v>
      </c>
      <c r="I430" s="162" t="s">
        <v>273</v>
      </c>
      <c r="J430" s="96" t="s">
        <v>246</v>
      </c>
      <c r="K430" s="95">
        <v>3037</v>
      </c>
      <c r="L430" s="96"/>
      <c r="M430" s="95" t="s">
        <v>106</v>
      </c>
      <c r="N430" s="94" t="s">
        <v>19519</v>
      </c>
      <c r="O430" s="94" t="s">
        <v>244</v>
      </c>
      <c r="P430" s="94" t="s">
        <v>2390</v>
      </c>
      <c r="Q430" s="98" t="s">
        <v>21507</v>
      </c>
      <c r="R430" s="98" t="s">
        <v>22874</v>
      </c>
      <c r="S430" s="99" t="s">
        <v>269</v>
      </c>
      <c r="T430" s="94" t="s">
        <v>275</v>
      </c>
      <c r="U430" s="120"/>
      <c r="V430" s="120"/>
      <c r="W430" s="100" t="str">
        <f>VLOOKUP(TRIM(X430),X10:Y94,2,FALSE)</f>
        <v>Puneet</v>
      </c>
      <c r="X430" s="50" t="str">
        <f t="shared" si="37"/>
        <v>8.2</v>
      </c>
      <c r="Y430" s="50">
        <f t="shared" si="38"/>
        <v>0</v>
      </c>
      <c r="Z430" s="50">
        <f t="shared" si="36"/>
        <v>0</v>
      </c>
      <c r="AA430" s="50">
        <f t="shared" si="39"/>
        <v>26</v>
      </c>
      <c r="AB430" s="50">
        <f t="shared" si="40"/>
        <v>0</v>
      </c>
      <c r="AC430" s="50">
        <f t="shared" si="41"/>
        <v>0</v>
      </c>
    </row>
    <row r="431" spans="1:29" s="50" customFormat="1" ht="35.25" customHeight="1" x14ac:dyDescent="0.25">
      <c r="A431" s="89" t="s">
        <v>224</v>
      </c>
      <c r="B431" s="94" t="s">
        <v>41</v>
      </c>
      <c r="C431" s="91" t="s">
        <v>97</v>
      </c>
      <c r="D431" s="91" t="s">
        <v>195</v>
      </c>
      <c r="E431" s="122" t="s">
        <v>17852</v>
      </c>
      <c r="F431" s="92" t="s">
        <v>251</v>
      </c>
      <c r="G431" s="92" t="s">
        <v>359</v>
      </c>
      <c r="H431" s="92" t="s">
        <v>21509</v>
      </c>
      <c r="I431" s="162" t="s">
        <v>273</v>
      </c>
      <c r="J431" s="96"/>
      <c r="K431" s="95"/>
      <c r="L431" s="96"/>
      <c r="M431" s="95"/>
      <c r="N431" s="94"/>
      <c r="O431" s="94" t="s">
        <v>244</v>
      </c>
      <c r="P431" s="94" t="s">
        <v>2390</v>
      </c>
      <c r="Q431" s="98" t="s">
        <v>21508</v>
      </c>
      <c r="R431" s="98" t="s">
        <v>227</v>
      </c>
      <c r="S431" s="99" t="s">
        <v>227</v>
      </c>
      <c r="T431" s="94" t="s">
        <v>275</v>
      </c>
      <c r="U431" s="120"/>
      <c r="V431" s="120"/>
      <c r="W431" s="100" t="str">
        <f>VLOOKUP(TRIM(X431),X10:Y94,2,FALSE)</f>
        <v>Puneet</v>
      </c>
      <c r="X431" s="50" t="str">
        <f t="shared" si="37"/>
        <v>8.2</v>
      </c>
      <c r="Y431" s="50">
        <f t="shared" si="38"/>
        <v>0</v>
      </c>
      <c r="Z431" s="50">
        <f t="shared" si="36"/>
        <v>0</v>
      </c>
      <c r="AA431" s="50">
        <f t="shared" si="39"/>
        <v>26</v>
      </c>
      <c r="AB431" s="50">
        <f t="shared" si="40"/>
        <v>0</v>
      </c>
      <c r="AC431" s="50">
        <f t="shared" si="41"/>
        <v>0</v>
      </c>
    </row>
    <row r="432" spans="1:29" s="50" customFormat="1" ht="35.25" customHeight="1" x14ac:dyDescent="0.25">
      <c r="A432" s="89" t="s">
        <v>224</v>
      </c>
      <c r="B432" s="94" t="s">
        <v>21511</v>
      </c>
      <c r="C432" s="91" t="s">
        <v>97</v>
      </c>
      <c r="D432" s="91" t="s">
        <v>179</v>
      </c>
      <c r="E432" s="122" t="s">
        <v>17853</v>
      </c>
      <c r="F432" s="92" t="s">
        <v>16</v>
      </c>
      <c r="G432" s="92" t="s">
        <v>98</v>
      </c>
      <c r="H432" s="92" t="s">
        <v>19805</v>
      </c>
      <c r="I432" s="162" t="s">
        <v>4058</v>
      </c>
      <c r="J432" s="96" t="s">
        <v>105</v>
      </c>
      <c r="K432" s="95">
        <v>2934</v>
      </c>
      <c r="L432" s="96"/>
      <c r="M432" s="95" t="s">
        <v>106</v>
      </c>
      <c r="N432" s="94" t="s">
        <v>2149</v>
      </c>
      <c r="O432" s="94" t="s">
        <v>124</v>
      </c>
      <c r="P432" s="94" t="s">
        <v>145</v>
      </c>
      <c r="Q432" s="98" t="s">
        <v>21510</v>
      </c>
      <c r="R432" s="98" t="s">
        <v>16150</v>
      </c>
      <c r="S432" s="99" t="s">
        <v>227</v>
      </c>
      <c r="T432" s="94" t="s">
        <v>275</v>
      </c>
      <c r="U432" s="120"/>
      <c r="V432" s="120"/>
      <c r="W432" s="100" t="str">
        <f>VLOOKUP(TRIM(X432),X10:Y94,2,FALSE)</f>
        <v>Andy</v>
      </c>
      <c r="X432" s="50" t="str">
        <f t="shared" si="37"/>
        <v>7.7.3</v>
      </c>
      <c r="Y432" s="50">
        <f t="shared" si="38"/>
        <v>0</v>
      </c>
      <c r="Z432" s="50">
        <f t="shared" si="36"/>
        <v>0</v>
      </c>
      <c r="AA432" s="50">
        <f t="shared" si="39"/>
        <v>25</v>
      </c>
      <c r="AB432" s="50">
        <f t="shared" si="40"/>
        <v>0</v>
      </c>
      <c r="AC432" s="50">
        <f t="shared" si="41"/>
        <v>0</v>
      </c>
    </row>
    <row r="433" spans="1:29" s="50" customFormat="1" ht="35.25" customHeight="1" x14ac:dyDescent="0.25">
      <c r="A433" s="89" t="s">
        <v>224</v>
      </c>
      <c r="B433" s="94" t="s">
        <v>21513</v>
      </c>
      <c r="C433" s="91" t="s">
        <v>97</v>
      </c>
      <c r="D433" s="91" t="s">
        <v>198</v>
      </c>
      <c r="E433" s="122" t="s">
        <v>17854</v>
      </c>
      <c r="F433" s="92" t="s">
        <v>16</v>
      </c>
      <c r="G433" s="92" t="s">
        <v>98</v>
      </c>
      <c r="H433" s="92" t="s">
        <v>19806</v>
      </c>
      <c r="I433" s="162" t="s">
        <v>4058</v>
      </c>
      <c r="J433" s="96" t="s">
        <v>246</v>
      </c>
      <c r="K433" s="95">
        <v>3038</v>
      </c>
      <c r="L433" s="96"/>
      <c r="M433" s="95" t="s">
        <v>106</v>
      </c>
      <c r="N433" s="94" t="s">
        <v>19519</v>
      </c>
      <c r="O433" s="94" t="s">
        <v>244</v>
      </c>
      <c r="P433" s="94" t="s">
        <v>2092</v>
      </c>
      <c r="Q433" s="98" t="s">
        <v>21512</v>
      </c>
      <c r="R433" s="98" t="s">
        <v>22931</v>
      </c>
      <c r="S433" s="99" t="s">
        <v>279</v>
      </c>
      <c r="T433" s="94" t="s">
        <v>275</v>
      </c>
      <c r="U433" s="120"/>
      <c r="V433" s="120"/>
      <c r="W433" s="100" t="str">
        <f>VLOOKUP(TRIM(X433),X10:Y94,2,FALSE)</f>
        <v>Puneet</v>
      </c>
      <c r="X433" s="50" t="str">
        <f t="shared" si="37"/>
        <v>8.5</v>
      </c>
      <c r="Y433" s="50">
        <f t="shared" si="38"/>
        <v>0</v>
      </c>
      <c r="Z433" s="50">
        <f t="shared" si="36"/>
        <v>0</v>
      </c>
      <c r="AA433" s="50">
        <f t="shared" si="39"/>
        <v>25</v>
      </c>
      <c r="AB433" s="50">
        <f t="shared" si="40"/>
        <v>0</v>
      </c>
      <c r="AC433" s="50">
        <f t="shared" si="41"/>
        <v>0</v>
      </c>
    </row>
    <row r="434" spans="1:29" s="50" customFormat="1" ht="35.25" customHeight="1" x14ac:dyDescent="0.25">
      <c r="A434" s="89" t="s">
        <v>224</v>
      </c>
      <c r="B434" s="94" t="s">
        <v>21515</v>
      </c>
      <c r="C434" s="91" t="s">
        <v>97</v>
      </c>
      <c r="D434" s="91" t="s">
        <v>198</v>
      </c>
      <c r="E434" s="122" t="s">
        <v>17855</v>
      </c>
      <c r="F434" s="92" t="s">
        <v>16</v>
      </c>
      <c r="G434" s="92" t="s">
        <v>98</v>
      </c>
      <c r="H434" s="92" t="s">
        <v>19807</v>
      </c>
      <c r="I434" s="162" t="s">
        <v>4058</v>
      </c>
      <c r="J434" s="96" t="s">
        <v>246</v>
      </c>
      <c r="K434" s="95">
        <v>3039</v>
      </c>
      <c r="L434" s="96"/>
      <c r="M434" s="95" t="s">
        <v>106</v>
      </c>
      <c r="N434" s="94" t="s">
        <v>19519</v>
      </c>
      <c r="O434" s="94" t="s">
        <v>244</v>
      </c>
      <c r="P434" s="94" t="s">
        <v>2092</v>
      </c>
      <c r="Q434" s="98" t="s">
        <v>21514</v>
      </c>
      <c r="R434" s="98" t="s">
        <v>22932</v>
      </c>
      <c r="S434" s="99" t="s">
        <v>279</v>
      </c>
      <c r="T434" s="94" t="s">
        <v>275</v>
      </c>
      <c r="U434" s="120"/>
      <c r="V434" s="120"/>
      <c r="W434" s="100" t="str">
        <f>VLOOKUP(TRIM(X434),X10:Y94,2,FALSE)</f>
        <v>Puneet</v>
      </c>
      <c r="X434" s="50" t="str">
        <f t="shared" si="37"/>
        <v>8.5</v>
      </c>
      <c r="Y434" s="50">
        <f t="shared" si="38"/>
        <v>0</v>
      </c>
      <c r="Z434" s="50">
        <f t="shared" si="36"/>
        <v>0</v>
      </c>
      <c r="AA434" s="50">
        <f t="shared" si="39"/>
        <v>25</v>
      </c>
      <c r="AB434" s="50">
        <f t="shared" si="40"/>
        <v>0</v>
      </c>
      <c r="AC434" s="50">
        <f t="shared" si="41"/>
        <v>0</v>
      </c>
    </row>
    <row r="435" spans="1:29" s="50" customFormat="1" ht="35.25" customHeight="1" x14ac:dyDescent="0.25">
      <c r="A435" s="89" t="s">
        <v>224</v>
      </c>
      <c r="B435" s="94" t="s">
        <v>21517</v>
      </c>
      <c r="C435" s="91" t="s">
        <v>97</v>
      </c>
      <c r="D435" s="91" t="s">
        <v>198</v>
      </c>
      <c r="E435" s="122" t="s">
        <v>17856</v>
      </c>
      <c r="F435" s="92" t="s">
        <v>16</v>
      </c>
      <c r="G435" s="92" t="s">
        <v>98</v>
      </c>
      <c r="H435" s="92" t="s">
        <v>19808</v>
      </c>
      <c r="I435" s="162" t="s">
        <v>4058</v>
      </c>
      <c r="J435" s="96" t="s">
        <v>246</v>
      </c>
      <c r="K435" s="95">
        <v>3040</v>
      </c>
      <c r="L435" s="96"/>
      <c r="M435" s="95" t="s">
        <v>106</v>
      </c>
      <c r="N435" s="94" t="s">
        <v>19519</v>
      </c>
      <c r="O435" s="94" t="s">
        <v>244</v>
      </c>
      <c r="P435" s="94" t="s">
        <v>2092</v>
      </c>
      <c r="Q435" s="98" t="s">
        <v>21516</v>
      </c>
      <c r="R435" s="98" t="s">
        <v>22933</v>
      </c>
      <c r="S435" s="99" t="s">
        <v>279</v>
      </c>
      <c r="T435" s="94" t="s">
        <v>275</v>
      </c>
      <c r="U435" s="120"/>
      <c r="V435" s="120"/>
      <c r="W435" s="100" t="str">
        <f>VLOOKUP(TRIM(X435),X10:Y94,2,FALSE)</f>
        <v>Puneet</v>
      </c>
      <c r="X435" s="50" t="str">
        <f t="shared" si="37"/>
        <v>8.5</v>
      </c>
      <c r="Y435" s="50">
        <f t="shared" si="38"/>
        <v>0</v>
      </c>
      <c r="Z435" s="50">
        <f t="shared" si="36"/>
        <v>0</v>
      </c>
      <c r="AA435" s="50">
        <f t="shared" si="39"/>
        <v>25</v>
      </c>
      <c r="AB435" s="50">
        <f t="shared" si="40"/>
        <v>0</v>
      </c>
      <c r="AC435" s="50">
        <f t="shared" si="41"/>
        <v>0</v>
      </c>
    </row>
    <row r="436" spans="1:29" s="50" customFormat="1" ht="35.25" customHeight="1" x14ac:dyDescent="0.25">
      <c r="A436" s="89" t="s">
        <v>224</v>
      </c>
      <c r="B436" s="94" t="s">
        <v>21519</v>
      </c>
      <c r="C436" s="91" t="s">
        <v>97</v>
      </c>
      <c r="D436" s="91" t="s">
        <v>198</v>
      </c>
      <c r="E436" s="122" t="s">
        <v>17857</v>
      </c>
      <c r="F436" s="92" t="s">
        <v>16</v>
      </c>
      <c r="G436" s="92" t="s">
        <v>98</v>
      </c>
      <c r="H436" s="92" t="s">
        <v>19809</v>
      </c>
      <c r="I436" s="162" t="s">
        <v>4058</v>
      </c>
      <c r="J436" s="215" t="s">
        <v>246</v>
      </c>
      <c r="K436" s="95">
        <v>3041</v>
      </c>
      <c r="L436" s="96"/>
      <c r="M436" s="95" t="s">
        <v>106</v>
      </c>
      <c r="N436" s="94" t="s">
        <v>19519</v>
      </c>
      <c r="O436" s="94" t="s">
        <v>244</v>
      </c>
      <c r="P436" s="94" t="s">
        <v>2092</v>
      </c>
      <c r="Q436" s="98" t="s">
        <v>21518</v>
      </c>
      <c r="R436" s="98" t="s">
        <v>22934</v>
      </c>
      <c r="S436" s="99" t="s">
        <v>279</v>
      </c>
      <c r="T436" s="94" t="s">
        <v>275</v>
      </c>
      <c r="U436" s="120"/>
      <c r="V436" s="120"/>
      <c r="W436" s="100" t="str">
        <f>VLOOKUP(TRIM(X436),X10:Y94,2,FALSE)</f>
        <v>Puneet</v>
      </c>
      <c r="X436" s="50" t="str">
        <f t="shared" si="37"/>
        <v>8.5</v>
      </c>
      <c r="Y436" s="50">
        <f t="shared" si="38"/>
        <v>0</v>
      </c>
      <c r="Z436" s="50">
        <f t="shared" si="36"/>
        <v>0</v>
      </c>
      <c r="AA436" s="50">
        <f t="shared" si="39"/>
        <v>25</v>
      </c>
      <c r="AB436" s="50">
        <f t="shared" si="40"/>
        <v>0</v>
      </c>
      <c r="AC436" s="50">
        <f t="shared" si="41"/>
        <v>0</v>
      </c>
    </row>
    <row r="437" spans="1:29" s="50" customFormat="1" ht="35.25" customHeight="1" x14ac:dyDescent="0.25">
      <c r="A437" s="89" t="s">
        <v>224</v>
      </c>
      <c r="B437" s="94" t="s">
        <v>21521</v>
      </c>
      <c r="C437" s="91" t="s">
        <v>97</v>
      </c>
      <c r="D437" s="91" t="s">
        <v>198</v>
      </c>
      <c r="E437" s="122" t="s">
        <v>17858</v>
      </c>
      <c r="F437" s="92" t="s">
        <v>16</v>
      </c>
      <c r="G437" s="92" t="s">
        <v>98</v>
      </c>
      <c r="H437" s="92" t="s">
        <v>19810</v>
      </c>
      <c r="I437" s="162" t="s">
        <v>4058</v>
      </c>
      <c r="J437" s="96" t="s">
        <v>105</v>
      </c>
      <c r="K437" s="95">
        <v>2935</v>
      </c>
      <c r="L437" s="96"/>
      <c r="M437" s="95" t="s">
        <v>106</v>
      </c>
      <c r="N437" s="94" t="s">
        <v>2464</v>
      </c>
      <c r="O437" s="94" t="s">
        <v>244</v>
      </c>
      <c r="P437" s="94" t="s">
        <v>2092</v>
      </c>
      <c r="Q437" s="98" t="s">
        <v>21520</v>
      </c>
      <c r="R437" s="98" t="s">
        <v>22935</v>
      </c>
      <c r="S437" s="99" t="s">
        <v>279</v>
      </c>
      <c r="T437" s="94" t="s">
        <v>275</v>
      </c>
      <c r="U437" s="120"/>
      <c r="V437" s="120"/>
      <c r="W437" s="100" t="str">
        <f>VLOOKUP(TRIM(X437),X10:Y94,2,FALSE)</f>
        <v>Puneet</v>
      </c>
      <c r="X437" s="50" t="str">
        <f t="shared" si="37"/>
        <v>8.5</v>
      </c>
      <c r="Y437" s="50">
        <f t="shared" si="38"/>
        <v>0</v>
      </c>
      <c r="Z437" s="50">
        <f t="shared" si="36"/>
        <v>0</v>
      </c>
      <c r="AA437" s="50">
        <f t="shared" si="39"/>
        <v>25</v>
      </c>
      <c r="AB437" s="50">
        <f t="shared" si="40"/>
        <v>0</v>
      </c>
      <c r="AC437" s="50">
        <f t="shared" si="41"/>
        <v>0</v>
      </c>
    </row>
    <row r="438" spans="1:29" s="50" customFormat="1" ht="35.25" customHeight="1" x14ac:dyDescent="0.25">
      <c r="A438" s="89" t="s">
        <v>224</v>
      </c>
      <c r="B438" s="94" t="s">
        <v>21523</v>
      </c>
      <c r="C438" s="91" t="s">
        <v>97</v>
      </c>
      <c r="D438" s="91" t="s">
        <v>198</v>
      </c>
      <c r="E438" s="122" t="s">
        <v>17859</v>
      </c>
      <c r="F438" s="92" t="s">
        <v>16</v>
      </c>
      <c r="G438" s="92" t="s">
        <v>98</v>
      </c>
      <c r="H438" s="92" t="s">
        <v>19811</v>
      </c>
      <c r="I438" s="162" t="s">
        <v>4058</v>
      </c>
      <c r="J438" s="96" t="s">
        <v>267</v>
      </c>
      <c r="K438" s="95">
        <v>615</v>
      </c>
      <c r="L438" s="96"/>
      <c r="M438" s="95" t="s">
        <v>106</v>
      </c>
      <c r="N438" s="94" t="s">
        <v>2464</v>
      </c>
      <c r="O438" s="94" t="s">
        <v>244</v>
      </c>
      <c r="P438" s="94" t="s">
        <v>2092</v>
      </c>
      <c r="Q438" s="98" t="s">
        <v>21522</v>
      </c>
      <c r="R438" s="98" t="s">
        <v>22936</v>
      </c>
      <c r="S438" s="99" t="s">
        <v>279</v>
      </c>
      <c r="T438" s="94" t="s">
        <v>275</v>
      </c>
      <c r="U438" s="120"/>
      <c r="V438" s="120"/>
      <c r="W438" s="100" t="str">
        <f>VLOOKUP(TRIM(X438),X10:Y94,2,FALSE)</f>
        <v>Puneet</v>
      </c>
      <c r="X438" s="50" t="str">
        <f t="shared" si="37"/>
        <v>8.5</v>
      </c>
      <c r="Y438" s="50">
        <f t="shared" si="38"/>
        <v>0</v>
      </c>
      <c r="Z438" s="50">
        <f t="shared" si="36"/>
        <v>0</v>
      </c>
      <c r="AA438" s="50">
        <f t="shared" si="39"/>
        <v>25</v>
      </c>
      <c r="AB438" s="50">
        <f t="shared" si="40"/>
        <v>0</v>
      </c>
      <c r="AC438" s="50">
        <f t="shared" si="41"/>
        <v>0</v>
      </c>
    </row>
    <row r="439" spans="1:29" s="50" customFormat="1" ht="35.25" customHeight="1" x14ac:dyDescent="0.25">
      <c r="A439" s="89" t="s">
        <v>224</v>
      </c>
      <c r="B439" s="94" t="s">
        <v>21525</v>
      </c>
      <c r="C439" s="91" t="s">
        <v>97</v>
      </c>
      <c r="D439" s="91" t="s">
        <v>198</v>
      </c>
      <c r="E439" s="122" t="s">
        <v>17860</v>
      </c>
      <c r="F439" s="92" t="s">
        <v>16</v>
      </c>
      <c r="G439" s="92" t="s">
        <v>98</v>
      </c>
      <c r="H439" s="92" t="s">
        <v>9199</v>
      </c>
      <c r="I439" s="162" t="s">
        <v>21524</v>
      </c>
      <c r="J439" s="96" t="s">
        <v>246</v>
      </c>
      <c r="K439" s="95">
        <v>3042</v>
      </c>
      <c r="L439" s="96"/>
      <c r="M439" s="95" t="s">
        <v>107</v>
      </c>
      <c r="N439" s="94" t="s">
        <v>19519</v>
      </c>
      <c r="O439" s="94" t="s">
        <v>244</v>
      </c>
      <c r="P439" s="94" t="s">
        <v>2092</v>
      </c>
      <c r="Q439" s="98" t="s">
        <v>22111</v>
      </c>
      <c r="R439" s="98" t="s">
        <v>22937</v>
      </c>
      <c r="S439" s="99" t="s">
        <v>279</v>
      </c>
      <c r="T439" s="94" t="s">
        <v>275</v>
      </c>
      <c r="U439" s="120"/>
      <c r="V439" s="120"/>
      <c r="W439" s="100" t="str">
        <f>VLOOKUP(TRIM(X439),X10:Y94,2,FALSE)</f>
        <v>Puneet</v>
      </c>
      <c r="X439" s="50" t="str">
        <f t="shared" si="37"/>
        <v>8.5</v>
      </c>
      <c r="Y439" s="50">
        <f t="shared" si="38"/>
        <v>0</v>
      </c>
      <c r="Z439" s="50">
        <f t="shared" si="36"/>
        <v>0</v>
      </c>
      <c r="AA439" s="50">
        <f t="shared" si="39"/>
        <v>77</v>
      </c>
      <c r="AB439" s="50">
        <f t="shared" si="40"/>
        <v>0</v>
      </c>
      <c r="AC439" s="50">
        <f t="shared" si="41"/>
        <v>0</v>
      </c>
    </row>
    <row r="440" spans="1:29" s="50" customFormat="1" ht="35.25" customHeight="1" x14ac:dyDescent="0.25">
      <c r="A440" s="89" t="s">
        <v>224</v>
      </c>
      <c r="B440" s="94" t="s">
        <v>21528</v>
      </c>
      <c r="C440" s="91" t="s">
        <v>97</v>
      </c>
      <c r="D440" s="91" t="s">
        <v>198</v>
      </c>
      <c r="E440" s="122" t="s">
        <v>17861</v>
      </c>
      <c r="F440" s="92" t="s">
        <v>16</v>
      </c>
      <c r="G440" s="92" t="s">
        <v>98</v>
      </c>
      <c r="H440" s="92" t="s">
        <v>19812</v>
      </c>
      <c r="I440" s="162" t="s">
        <v>21526</v>
      </c>
      <c r="J440" s="94" t="s">
        <v>105</v>
      </c>
      <c r="K440" s="156">
        <v>2936</v>
      </c>
      <c r="L440" s="94"/>
      <c r="M440" s="156" t="s">
        <v>107</v>
      </c>
      <c r="N440" s="94" t="s">
        <v>2464</v>
      </c>
      <c r="O440" s="94" t="s">
        <v>244</v>
      </c>
      <c r="P440" s="94" t="s">
        <v>2092</v>
      </c>
      <c r="Q440" s="98" t="s">
        <v>21527</v>
      </c>
      <c r="R440" s="98" t="s">
        <v>22938</v>
      </c>
      <c r="S440" s="99" t="s">
        <v>279</v>
      </c>
      <c r="T440" s="94" t="s">
        <v>275</v>
      </c>
      <c r="U440" s="120"/>
      <c r="V440" s="120"/>
      <c r="W440" s="100" t="str">
        <f>VLOOKUP(TRIM(X440),X10:Y94,2,FALSE)</f>
        <v>Puneet</v>
      </c>
      <c r="X440" s="50" t="str">
        <f t="shared" si="37"/>
        <v>8.5</v>
      </c>
      <c r="Y440" s="50">
        <f t="shared" si="38"/>
        <v>0</v>
      </c>
      <c r="Z440" s="50">
        <f t="shared" si="36"/>
        <v>0</v>
      </c>
      <c r="AA440" s="50">
        <f t="shared" si="39"/>
        <v>59</v>
      </c>
      <c r="AB440" s="50">
        <f t="shared" si="40"/>
        <v>0</v>
      </c>
      <c r="AC440" s="50">
        <f t="shared" si="41"/>
        <v>0</v>
      </c>
    </row>
    <row r="441" spans="1:29" s="50" customFormat="1" ht="35.25" customHeight="1" x14ac:dyDescent="0.25">
      <c r="A441" s="89" t="s">
        <v>224</v>
      </c>
      <c r="B441" s="94" t="s">
        <v>41</v>
      </c>
      <c r="C441" s="91" t="s">
        <v>97</v>
      </c>
      <c r="D441" s="91" t="s">
        <v>185</v>
      </c>
      <c r="E441" s="122" t="s">
        <v>17862</v>
      </c>
      <c r="F441" s="92" t="s">
        <v>406</v>
      </c>
      <c r="G441" s="92" t="s">
        <v>104</v>
      </c>
      <c r="H441" s="92" t="s">
        <v>14314</v>
      </c>
      <c r="I441" s="162" t="s">
        <v>273</v>
      </c>
      <c r="J441" s="96"/>
      <c r="K441" s="95"/>
      <c r="L441" s="96"/>
      <c r="M441" s="95"/>
      <c r="N441" s="94"/>
      <c r="O441" s="94" t="s">
        <v>244</v>
      </c>
      <c r="P441" s="94" t="s">
        <v>2092</v>
      </c>
      <c r="Q441" s="98" t="s">
        <v>14315</v>
      </c>
      <c r="R441" s="98" t="s">
        <v>24077</v>
      </c>
      <c r="S441" s="99" t="s">
        <v>279</v>
      </c>
      <c r="T441" s="94" t="s">
        <v>275</v>
      </c>
      <c r="U441" s="120"/>
      <c r="V441" s="120"/>
      <c r="W441" s="100" t="str">
        <f>VLOOKUP(TRIM(X441),X10:Y94,2,FALSE)</f>
        <v>Puneet</v>
      </c>
      <c r="X441" s="50" t="str">
        <f t="shared" si="37"/>
        <v>9.2</v>
      </c>
      <c r="Y441" s="50">
        <f t="shared" si="38"/>
        <v>0</v>
      </c>
      <c r="Z441" s="50">
        <f t="shared" si="36"/>
        <v>0</v>
      </c>
      <c r="AA441" s="50">
        <f t="shared" si="39"/>
        <v>26</v>
      </c>
      <c r="AB441" s="50">
        <f t="shared" si="40"/>
        <v>0</v>
      </c>
      <c r="AC441" s="50">
        <f t="shared" si="41"/>
        <v>0</v>
      </c>
    </row>
    <row r="442" spans="1:29" s="50" customFormat="1" ht="35.25" customHeight="1" x14ac:dyDescent="0.25">
      <c r="A442" s="89" t="s">
        <v>224</v>
      </c>
      <c r="B442" s="94" t="s">
        <v>41</v>
      </c>
      <c r="C442" s="91" t="s">
        <v>97</v>
      </c>
      <c r="D442" s="91" t="s">
        <v>13874</v>
      </c>
      <c r="E442" s="122" t="s">
        <v>17863</v>
      </c>
      <c r="F442" s="92" t="s">
        <v>13983</v>
      </c>
      <c r="G442" s="92" t="s">
        <v>98</v>
      </c>
      <c r="H442" s="92" t="s">
        <v>15168</v>
      </c>
      <c r="I442" s="162" t="s">
        <v>21529</v>
      </c>
      <c r="J442" s="96"/>
      <c r="K442" s="95"/>
      <c r="L442" s="96"/>
      <c r="M442" s="95"/>
      <c r="N442" s="94"/>
      <c r="O442" s="94" t="s">
        <v>2523</v>
      </c>
      <c r="P442" s="94"/>
      <c r="Q442" s="98" t="s">
        <v>19813</v>
      </c>
      <c r="R442" s="98" t="s">
        <v>22939</v>
      </c>
      <c r="S442" s="99" t="s">
        <v>279</v>
      </c>
      <c r="T442" s="94" t="s">
        <v>275</v>
      </c>
      <c r="U442" s="120"/>
      <c r="V442" s="120"/>
      <c r="W442" s="100" t="str">
        <f>VLOOKUP(TRIM(X442),X10:Y94,2,FALSE)</f>
        <v>Puneet</v>
      </c>
      <c r="X442" s="50" t="str">
        <f t="shared" si="37"/>
        <v>9.1.3</v>
      </c>
      <c r="Y442" s="50">
        <f t="shared" si="38"/>
        <v>0</v>
      </c>
      <c r="Z442" s="50">
        <f t="shared" si="36"/>
        <v>0</v>
      </c>
      <c r="AA442" s="50">
        <f t="shared" si="39"/>
        <v>142</v>
      </c>
      <c r="AB442" s="50">
        <f t="shared" si="40"/>
        <v>0</v>
      </c>
      <c r="AC442" s="50">
        <f t="shared" si="41"/>
        <v>0</v>
      </c>
    </row>
    <row r="443" spans="1:29" s="50" customFormat="1" ht="37.15" customHeight="1" x14ac:dyDescent="0.25">
      <c r="A443" s="89" t="s">
        <v>224</v>
      </c>
      <c r="B443" s="94" t="s">
        <v>41</v>
      </c>
      <c r="C443" s="91" t="s">
        <v>97</v>
      </c>
      <c r="D443" s="91" t="s">
        <v>13875</v>
      </c>
      <c r="E443" s="122" t="s">
        <v>17864</v>
      </c>
      <c r="F443" s="92" t="s">
        <v>374</v>
      </c>
      <c r="G443" s="92" t="s">
        <v>98</v>
      </c>
      <c r="H443" s="92" t="s">
        <v>21530</v>
      </c>
      <c r="I443" s="162" t="s">
        <v>14621</v>
      </c>
      <c r="J443" s="96"/>
      <c r="K443" s="95"/>
      <c r="L443" s="96"/>
      <c r="M443" s="95"/>
      <c r="N443" s="94"/>
      <c r="O443" s="94" t="s">
        <v>2523</v>
      </c>
      <c r="P443" s="94"/>
      <c r="Q443" s="98" t="s">
        <v>19814</v>
      </c>
      <c r="R443" s="98" t="s">
        <v>227</v>
      </c>
      <c r="S443" s="99" t="s">
        <v>227</v>
      </c>
      <c r="T443" s="94" t="s">
        <v>275</v>
      </c>
      <c r="U443" s="120"/>
      <c r="V443" s="120"/>
      <c r="W443" s="100" t="str">
        <f>VLOOKUP(TRIM(X443),X10:Y94,2,FALSE)</f>
        <v>Puneet</v>
      </c>
      <c r="X443" s="50" t="str">
        <f t="shared" si="37"/>
        <v>9.1.4</v>
      </c>
      <c r="Y443" s="50">
        <f t="shared" si="38"/>
        <v>0</v>
      </c>
      <c r="Z443" s="50">
        <f t="shared" si="36"/>
        <v>0</v>
      </c>
      <c r="AA443" s="50">
        <f t="shared" si="39"/>
        <v>33</v>
      </c>
      <c r="AB443" s="50">
        <f t="shared" si="40"/>
        <v>0</v>
      </c>
      <c r="AC443" s="50">
        <f t="shared" si="41"/>
        <v>0</v>
      </c>
    </row>
    <row r="444" spans="1:29" s="50" customFormat="1" ht="35.25" customHeight="1" x14ac:dyDescent="0.25">
      <c r="A444" s="89" t="s">
        <v>224</v>
      </c>
      <c r="B444" s="94" t="s">
        <v>41</v>
      </c>
      <c r="C444" s="91" t="s">
        <v>97</v>
      </c>
      <c r="D444" s="91" t="s">
        <v>200</v>
      </c>
      <c r="E444" s="122" t="s">
        <v>17865</v>
      </c>
      <c r="F444" s="92" t="s">
        <v>242</v>
      </c>
      <c r="G444" s="92" t="s">
        <v>98</v>
      </c>
      <c r="H444" s="92" t="s">
        <v>20567</v>
      </c>
      <c r="I444" s="162" t="s">
        <v>303</v>
      </c>
      <c r="J444" s="96" t="s">
        <v>2418</v>
      </c>
      <c r="K444" s="95"/>
      <c r="L444" s="96"/>
      <c r="M444" s="95"/>
      <c r="N444" s="94" t="s">
        <v>511</v>
      </c>
      <c r="O444" s="94" t="s">
        <v>244</v>
      </c>
      <c r="P444" s="94" t="s">
        <v>2419</v>
      </c>
      <c r="Q444" s="98" t="s">
        <v>20566</v>
      </c>
      <c r="R444" s="98" t="s">
        <v>227</v>
      </c>
      <c r="S444" s="99" t="s">
        <v>227</v>
      </c>
      <c r="T444" s="94" t="s">
        <v>2599</v>
      </c>
      <c r="U444" s="120"/>
      <c r="V444" s="120"/>
      <c r="W444" s="100" t="str">
        <f>VLOOKUP(TRIM(X444),X10:Y94,2,FALSE)</f>
        <v>Tao</v>
      </c>
      <c r="X444" s="50" t="str">
        <f t="shared" si="37"/>
        <v>8.7</v>
      </c>
      <c r="Y444" s="50">
        <f t="shared" si="38"/>
        <v>0</v>
      </c>
      <c r="Z444" s="50">
        <f t="shared" si="36"/>
        <v>0</v>
      </c>
      <c r="AA444" s="50">
        <f t="shared" si="39"/>
        <v>4</v>
      </c>
      <c r="AB444" s="50">
        <f t="shared" si="40"/>
        <v>0</v>
      </c>
      <c r="AC444" s="50">
        <f t="shared" si="41"/>
        <v>0</v>
      </c>
    </row>
    <row r="445" spans="1:29" s="50" customFormat="1" ht="35.25" customHeight="1" x14ac:dyDescent="0.25">
      <c r="A445" s="89" t="s">
        <v>224</v>
      </c>
      <c r="B445" s="94" t="s">
        <v>20569</v>
      </c>
      <c r="C445" s="91" t="s">
        <v>97</v>
      </c>
      <c r="D445" s="91" t="s">
        <v>1985</v>
      </c>
      <c r="E445" s="122" t="s">
        <v>17866</v>
      </c>
      <c r="F445" s="92" t="s">
        <v>15</v>
      </c>
      <c r="G445" s="92" t="s">
        <v>98</v>
      </c>
      <c r="H445" s="92" t="s">
        <v>19815</v>
      </c>
      <c r="I445" s="162" t="s">
        <v>19816</v>
      </c>
      <c r="J445" s="94" t="s">
        <v>246</v>
      </c>
      <c r="K445" s="156">
        <v>3043</v>
      </c>
      <c r="L445" s="94"/>
      <c r="M445" s="156" t="s">
        <v>106</v>
      </c>
      <c r="N445" s="94" t="s">
        <v>19519</v>
      </c>
      <c r="O445" s="94" t="s">
        <v>244</v>
      </c>
      <c r="P445" s="94" t="s">
        <v>9163</v>
      </c>
      <c r="Q445" s="98" t="s">
        <v>20568</v>
      </c>
      <c r="R445" s="98" t="s">
        <v>225</v>
      </c>
      <c r="S445" s="99" t="s">
        <v>5405</v>
      </c>
      <c r="T445" s="94" t="s">
        <v>333</v>
      </c>
      <c r="U445" s="120"/>
      <c r="V445" s="120"/>
      <c r="W445" s="100" t="str">
        <f>VLOOKUP(TRIM(X445),X10:Y94,2,FALSE)</f>
        <v>Andy</v>
      </c>
      <c r="X445" s="50" t="str">
        <f t="shared" si="37"/>
        <v>8.18</v>
      </c>
      <c r="Y445" s="50">
        <f t="shared" si="38"/>
        <v>1</v>
      </c>
      <c r="Z445" s="50">
        <f t="shared" si="36"/>
        <v>0</v>
      </c>
      <c r="AA445" s="50">
        <f t="shared" si="39"/>
        <v>94</v>
      </c>
      <c r="AB445" s="50">
        <f t="shared" si="40"/>
        <v>0</v>
      </c>
      <c r="AC445" s="50">
        <f t="shared" si="41"/>
        <v>0</v>
      </c>
    </row>
    <row r="446" spans="1:29" s="50" customFormat="1" ht="35.25" customHeight="1" x14ac:dyDescent="0.25">
      <c r="A446" s="89" t="s">
        <v>224</v>
      </c>
      <c r="B446" s="94" t="s">
        <v>20571</v>
      </c>
      <c r="C446" s="91" t="s">
        <v>97</v>
      </c>
      <c r="D446" s="91" t="s">
        <v>86</v>
      </c>
      <c r="E446" s="122" t="s">
        <v>17867</v>
      </c>
      <c r="F446" s="92" t="s">
        <v>16</v>
      </c>
      <c r="G446" s="92" t="s">
        <v>98</v>
      </c>
      <c r="H446" s="92" t="s">
        <v>19817</v>
      </c>
      <c r="I446" s="162" t="s">
        <v>9083</v>
      </c>
      <c r="J446" s="96" t="s">
        <v>14209</v>
      </c>
      <c r="K446" s="95">
        <v>159</v>
      </c>
      <c r="L446" s="96"/>
      <c r="M446" s="95" t="s">
        <v>106</v>
      </c>
      <c r="N446" s="94" t="s">
        <v>384</v>
      </c>
      <c r="O446" s="94" t="s">
        <v>124</v>
      </c>
      <c r="P446" s="94" t="s">
        <v>143</v>
      </c>
      <c r="Q446" s="98" t="s">
        <v>20570</v>
      </c>
      <c r="R446" s="98" t="s">
        <v>227</v>
      </c>
      <c r="S446" s="99" t="s">
        <v>227</v>
      </c>
      <c r="T446" s="94" t="s">
        <v>333</v>
      </c>
      <c r="U446" s="120"/>
      <c r="V446" s="120"/>
      <c r="W446" s="100" t="str">
        <f>VLOOKUP(TRIM(X446),X10:Y94,2,FALSE)</f>
        <v>Andy</v>
      </c>
      <c r="X446" s="50" t="str">
        <f t="shared" si="37"/>
        <v>7.1</v>
      </c>
      <c r="Y446" s="50">
        <f t="shared" si="38"/>
        <v>0</v>
      </c>
      <c r="Z446" s="50">
        <f t="shared" si="36"/>
        <v>0</v>
      </c>
      <c r="AA446" s="50">
        <f t="shared" si="39"/>
        <v>24</v>
      </c>
      <c r="AB446" s="50">
        <f t="shared" si="40"/>
        <v>0</v>
      </c>
      <c r="AC446" s="50">
        <f t="shared" si="41"/>
        <v>0</v>
      </c>
    </row>
    <row r="447" spans="1:29" s="50" customFormat="1" ht="35.25" customHeight="1" x14ac:dyDescent="0.25">
      <c r="A447" s="89" t="s">
        <v>224</v>
      </c>
      <c r="B447" s="94" t="s">
        <v>20571</v>
      </c>
      <c r="C447" s="91" t="s">
        <v>97</v>
      </c>
      <c r="D447" s="91" t="s">
        <v>86</v>
      </c>
      <c r="E447" s="122" t="s">
        <v>17868</v>
      </c>
      <c r="F447" s="92" t="s">
        <v>16</v>
      </c>
      <c r="G447" s="92" t="s">
        <v>98</v>
      </c>
      <c r="H447" s="92" t="s">
        <v>19817</v>
      </c>
      <c r="I447" s="162" t="s">
        <v>9083</v>
      </c>
      <c r="J447" s="96" t="s">
        <v>14209</v>
      </c>
      <c r="K447" s="95">
        <v>160</v>
      </c>
      <c r="L447" s="96"/>
      <c r="M447" s="95" t="s">
        <v>108</v>
      </c>
      <c r="N447" s="94" t="s">
        <v>2839</v>
      </c>
      <c r="O447" s="94" t="s">
        <v>244</v>
      </c>
      <c r="P447" s="94" t="s">
        <v>143</v>
      </c>
      <c r="Q447" s="98" t="s">
        <v>20572</v>
      </c>
      <c r="R447" s="98" t="s">
        <v>227</v>
      </c>
      <c r="S447" s="99" t="s">
        <v>227</v>
      </c>
      <c r="T447" s="94" t="s">
        <v>333</v>
      </c>
      <c r="U447" s="120"/>
      <c r="V447" s="120"/>
      <c r="W447" s="100" t="str">
        <f>VLOOKUP(TRIM(X447),X10:Y94,2,FALSE)</f>
        <v>Andy</v>
      </c>
      <c r="X447" s="50" t="str">
        <f t="shared" si="37"/>
        <v>7.1</v>
      </c>
      <c r="Y447" s="50">
        <f t="shared" si="38"/>
        <v>0</v>
      </c>
      <c r="Z447" s="50">
        <f t="shared" si="36"/>
        <v>0</v>
      </c>
      <c r="AA447" s="50">
        <f t="shared" si="39"/>
        <v>24</v>
      </c>
      <c r="AB447" s="50">
        <f t="shared" si="40"/>
        <v>0</v>
      </c>
      <c r="AC447" s="50">
        <f t="shared" si="41"/>
        <v>0</v>
      </c>
    </row>
    <row r="448" spans="1:29" s="50" customFormat="1" ht="35.25" customHeight="1" x14ac:dyDescent="0.25">
      <c r="A448" s="89" t="s">
        <v>224</v>
      </c>
      <c r="B448" s="94" t="s">
        <v>3782</v>
      </c>
      <c r="C448" s="91" t="s">
        <v>97</v>
      </c>
      <c r="D448" s="91" t="s">
        <v>183</v>
      </c>
      <c r="E448" s="122" t="s">
        <v>17869</v>
      </c>
      <c r="F448" s="92" t="s">
        <v>16</v>
      </c>
      <c r="G448" s="92" t="s">
        <v>98</v>
      </c>
      <c r="H448" s="92" t="s">
        <v>19818</v>
      </c>
      <c r="I448" s="162" t="s">
        <v>323</v>
      </c>
      <c r="J448" s="96" t="s">
        <v>105</v>
      </c>
      <c r="K448" s="95">
        <v>2937</v>
      </c>
      <c r="L448" s="96"/>
      <c r="M448" s="95" t="s">
        <v>106</v>
      </c>
      <c r="N448" s="94" t="s">
        <v>2464</v>
      </c>
      <c r="O448" s="94" t="s">
        <v>244</v>
      </c>
      <c r="P448" s="94" t="s">
        <v>2155</v>
      </c>
      <c r="Q448" s="98" t="s">
        <v>20573</v>
      </c>
      <c r="R448" s="98" t="s">
        <v>227</v>
      </c>
      <c r="S448" s="99" t="s">
        <v>227</v>
      </c>
      <c r="T448" s="94" t="s">
        <v>333</v>
      </c>
      <c r="U448" s="120"/>
      <c r="V448" s="120"/>
      <c r="W448" s="100" t="str">
        <f>VLOOKUP(TRIM(X448),X10:Y94,2,FALSE)</f>
        <v>Andy</v>
      </c>
      <c r="X448" s="50" t="str">
        <f t="shared" si="37"/>
        <v>8.1</v>
      </c>
      <c r="Y448" s="50">
        <f t="shared" si="38"/>
        <v>0</v>
      </c>
      <c r="Z448" s="50">
        <f t="shared" si="36"/>
        <v>0</v>
      </c>
      <c r="AA448" s="50">
        <f t="shared" si="39"/>
        <v>14</v>
      </c>
      <c r="AB448" s="50">
        <f t="shared" si="40"/>
        <v>0</v>
      </c>
      <c r="AC448" s="50">
        <f t="shared" si="41"/>
        <v>0</v>
      </c>
    </row>
    <row r="449" spans="1:29" s="50" customFormat="1" ht="35.25" customHeight="1" x14ac:dyDescent="0.25">
      <c r="A449" s="89" t="s">
        <v>224</v>
      </c>
      <c r="B449" s="94" t="s">
        <v>41</v>
      </c>
      <c r="C449" s="91" t="s">
        <v>97</v>
      </c>
      <c r="D449" s="91" t="s">
        <v>185</v>
      </c>
      <c r="E449" s="122" t="s">
        <v>17870</v>
      </c>
      <c r="F449" s="92" t="s">
        <v>406</v>
      </c>
      <c r="G449" s="92" t="s">
        <v>104</v>
      </c>
      <c r="H449" s="92" t="s">
        <v>16151</v>
      </c>
      <c r="I449" s="162" t="s">
        <v>323</v>
      </c>
      <c r="J449" s="96"/>
      <c r="K449" s="95"/>
      <c r="L449" s="96"/>
      <c r="M449" s="95"/>
      <c r="N449" s="94"/>
      <c r="O449" s="94" t="s">
        <v>244</v>
      </c>
      <c r="P449" s="94" t="s">
        <v>14210</v>
      </c>
      <c r="Q449" s="98" t="s">
        <v>22163</v>
      </c>
      <c r="R449" s="98" t="s">
        <v>22164</v>
      </c>
      <c r="S449" s="99" t="s">
        <v>279</v>
      </c>
      <c r="T449" s="94" t="s">
        <v>333</v>
      </c>
      <c r="U449" s="120"/>
      <c r="V449" s="120"/>
      <c r="W449" s="100" t="str">
        <f>VLOOKUP(TRIM(X449),X10:Y94,2,FALSE)</f>
        <v>Puneet</v>
      </c>
      <c r="X449" s="50" t="str">
        <f t="shared" si="37"/>
        <v>9.2</v>
      </c>
      <c r="Y449" s="50">
        <f t="shared" si="38"/>
        <v>0</v>
      </c>
      <c r="Z449" s="50">
        <f t="shared" si="36"/>
        <v>0</v>
      </c>
      <c r="AA449" s="50">
        <f t="shared" si="39"/>
        <v>14</v>
      </c>
      <c r="AB449" s="50">
        <f t="shared" si="40"/>
        <v>0</v>
      </c>
      <c r="AC449" s="50">
        <f t="shared" si="41"/>
        <v>0</v>
      </c>
    </row>
    <row r="450" spans="1:29" s="50" customFormat="1" ht="35.25" customHeight="1" x14ac:dyDescent="0.25">
      <c r="A450" s="89" t="s">
        <v>224</v>
      </c>
      <c r="B450" s="94" t="s">
        <v>15377</v>
      </c>
      <c r="C450" s="91" t="s">
        <v>97</v>
      </c>
      <c r="D450" s="91" t="s">
        <v>220</v>
      </c>
      <c r="E450" s="122" t="s">
        <v>17871</v>
      </c>
      <c r="F450" s="92" t="s">
        <v>15</v>
      </c>
      <c r="G450" s="92" t="s">
        <v>98</v>
      </c>
      <c r="H450" s="92" t="s">
        <v>19819</v>
      </c>
      <c r="I450" s="162" t="s">
        <v>21531</v>
      </c>
      <c r="J450" s="96" t="s">
        <v>14209</v>
      </c>
      <c r="K450" s="95">
        <v>161</v>
      </c>
      <c r="L450" s="96"/>
      <c r="M450" s="95" t="s">
        <v>253</v>
      </c>
      <c r="N450" s="94" t="s">
        <v>2839</v>
      </c>
      <c r="O450" s="94" t="s">
        <v>244</v>
      </c>
      <c r="P450" s="94" t="s">
        <v>14210</v>
      </c>
      <c r="Q450" s="98" t="s">
        <v>21532</v>
      </c>
      <c r="R450" s="98" t="s">
        <v>225</v>
      </c>
      <c r="S450" s="99" t="s">
        <v>5405</v>
      </c>
      <c r="T450" s="94" t="s">
        <v>333</v>
      </c>
      <c r="U450" s="120"/>
      <c r="V450" s="120"/>
      <c r="W450" s="100" t="str">
        <f>VLOOKUP(TRIM(X450),X10:Y94,2,FALSE)</f>
        <v>Andy</v>
      </c>
      <c r="X450" s="50" t="str">
        <f t="shared" si="37"/>
        <v>8.12</v>
      </c>
      <c r="Y450" s="50">
        <f t="shared" si="38"/>
        <v>1</v>
      </c>
      <c r="Z450" s="50">
        <f t="shared" si="36"/>
        <v>0</v>
      </c>
      <c r="AA450" s="50">
        <f t="shared" si="39"/>
        <v>86</v>
      </c>
      <c r="AB450" s="50">
        <f t="shared" si="40"/>
        <v>0</v>
      </c>
      <c r="AC450" s="50">
        <f t="shared" si="41"/>
        <v>0</v>
      </c>
    </row>
    <row r="451" spans="1:29" s="50" customFormat="1" ht="35.25" customHeight="1" x14ac:dyDescent="0.25">
      <c r="A451" s="89" t="s">
        <v>224</v>
      </c>
      <c r="B451" s="94" t="s">
        <v>21534</v>
      </c>
      <c r="C451" s="91" t="s">
        <v>97</v>
      </c>
      <c r="D451" s="91" t="s">
        <v>220</v>
      </c>
      <c r="E451" s="122" t="s">
        <v>17872</v>
      </c>
      <c r="F451" s="92" t="s">
        <v>15</v>
      </c>
      <c r="G451" s="92" t="s">
        <v>98</v>
      </c>
      <c r="H451" s="92" t="s">
        <v>19820</v>
      </c>
      <c r="I451" s="162" t="s">
        <v>21531</v>
      </c>
      <c r="J451" s="96" t="s">
        <v>14209</v>
      </c>
      <c r="K451" s="95">
        <v>162</v>
      </c>
      <c r="L451" s="96"/>
      <c r="M451" s="95" t="s">
        <v>106</v>
      </c>
      <c r="N451" s="94" t="s">
        <v>2839</v>
      </c>
      <c r="O451" s="94" t="s">
        <v>244</v>
      </c>
      <c r="P451" s="94" t="s">
        <v>14210</v>
      </c>
      <c r="Q451" s="98" t="s">
        <v>21533</v>
      </c>
      <c r="R451" s="98" t="s">
        <v>225</v>
      </c>
      <c r="S451" s="99" t="s">
        <v>5405</v>
      </c>
      <c r="T451" s="94" t="s">
        <v>333</v>
      </c>
      <c r="U451" s="120"/>
      <c r="V451" s="120"/>
      <c r="W451" s="100" t="str">
        <f>VLOOKUP(TRIM(X451),X10:Y94,2,FALSE)</f>
        <v>Andy</v>
      </c>
      <c r="X451" s="50" t="str">
        <f t="shared" si="37"/>
        <v>8.12</v>
      </c>
      <c r="Y451" s="50">
        <f t="shared" si="38"/>
        <v>1</v>
      </c>
      <c r="Z451" s="50">
        <f t="shared" si="36"/>
        <v>0</v>
      </c>
      <c r="AA451" s="50">
        <f t="shared" si="39"/>
        <v>86</v>
      </c>
      <c r="AB451" s="50">
        <f t="shared" si="40"/>
        <v>0</v>
      </c>
      <c r="AC451" s="50">
        <f t="shared" si="41"/>
        <v>0</v>
      </c>
    </row>
    <row r="452" spans="1:29" s="50" customFormat="1" ht="35.25" customHeight="1" x14ac:dyDescent="0.25">
      <c r="A452" s="89" t="s">
        <v>224</v>
      </c>
      <c r="B452" s="94" t="s">
        <v>41</v>
      </c>
      <c r="C452" s="91" t="s">
        <v>97</v>
      </c>
      <c r="D452" s="91" t="s">
        <v>196</v>
      </c>
      <c r="E452" s="122" t="s">
        <v>17873</v>
      </c>
      <c r="F452" s="92" t="s">
        <v>242</v>
      </c>
      <c r="G452" s="92" t="s">
        <v>98</v>
      </c>
      <c r="H452" s="92" t="s">
        <v>15606</v>
      </c>
      <c r="I452" s="162" t="s">
        <v>273</v>
      </c>
      <c r="J452" s="96" t="s">
        <v>2190</v>
      </c>
      <c r="K452" s="95"/>
      <c r="L452" s="96"/>
      <c r="M452" s="95"/>
      <c r="N452" s="94" t="s">
        <v>19552</v>
      </c>
      <c r="O452" s="94" t="s">
        <v>244</v>
      </c>
      <c r="P452" s="94" t="s">
        <v>2189</v>
      </c>
      <c r="Q452" s="98" t="s">
        <v>9032</v>
      </c>
      <c r="R452" s="98" t="s">
        <v>227</v>
      </c>
      <c r="S452" s="99" t="s">
        <v>227</v>
      </c>
      <c r="T452" s="94" t="s">
        <v>272</v>
      </c>
      <c r="U452" s="120"/>
      <c r="V452" s="120"/>
      <c r="W452" s="100" t="str">
        <f>VLOOKUP(TRIM(X452),X10:Y94,2,FALSE)</f>
        <v>Puneet</v>
      </c>
      <c r="X452" s="50" t="str">
        <f t="shared" si="37"/>
        <v>8.3</v>
      </c>
      <c r="Y452" s="50">
        <f t="shared" si="38"/>
        <v>0</v>
      </c>
      <c r="Z452" s="50">
        <f t="shared" si="36"/>
        <v>0</v>
      </c>
      <c r="AA452" s="50">
        <f t="shared" si="39"/>
        <v>26</v>
      </c>
      <c r="AB452" s="50">
        <f t="shared" si="40"/>
        <v>0</v>
      </c>
      <c r="AC452" s="50">
        <f t="shared" si="41"/>
        <v>0</v>
      </c>
    </row>
    <row r="453" spans="1:29" s="50" customFormat="1" ht="35.25" customHeight="1" x14ac:dyDescent="0.25">
      <c r="A453" s="89" t="s">
        <v>224</v>
      </c>
      <c r="B453" s="94" t="s">
        <v>41</v>
      </c>
      <c r="C453" s="91" t="s">
        <v>97</v>
      </c>
      <c r="D453" s="91" t="s">
        <v>82</v>
      </c>
      <c r="E453" s="122" t="s">
        <v>17874</v>
      </c>
      <c r="F453" s="92" t="s">
        <v>251</v>
      </c>
      <c r="G453" s="92" t="s">
        <v>104</v>
      </c>
      <c r="H453" s="92" t="s">
        <v>21535</v>
      </c>
      <c r="I453" s="162" t="s">
        <v>2692</v>
      </c>
      <c r="J453" s="96" t="s">
        <v>246</v>
      </c>
      <c r="K453" s="95"/>
      <c r="L453" s="96"/>
      <c r="M453" s="95"/>
      <c r="N453" s="94"/>
      <c r="O453" s="94" t="s">
        <v>244</v>
      </c>
      <c r="P453" s="94"/>
      <c r="Q453" s="98" t="s">
        <v>19821</v>
      </c>
      <c r="R453" s="98" t="s">
        <v>227</v>
      </c>
      <c r="S453" s="99" t="s">
        <v>227</v>
      </c>
      <c r="T453" s="94" t="s">
        <v>2694</v>
      </c>
      <c r="U453" s="120"/>
      <c r="V453" s="120"/>
      <c r="W453" s="100" t="str">
        <f>VLOOKUP(TRIM(X453),X10:Y94,2,FALSE)</f>
        <v>Andy</v>
      </c>
      <c r="X453" s="50" t="str">
        <f t="shared" si="37"/>
        <v>6.9</v>
      </c>
      <c r="Y453" s="50">
        <f t="shared" si="38"/>
        <v>0</v>
      </c>
      <c r="Z453" s="50">
        <f t="shared" si="36"/>
        <v>0</v>
      </c>
      <c r="AA453" s="50">
        <f t="shared" si="39"/>
        <v>13</v>
      </c>
      <c r="AB453" s="50">
        <f t="shared" si="40"/>
        <v>0</v>
      </c>
      <c r="AC453" s="50">
        <f t="shared" si="41"/>
        <v>0</v>
      </c>
    </row>
    <row r="454" spans="1:29" s="50" customFormat="1" ht="35.25" customHeight="1" x14ac:dyDescent="0.25">
      <c r="A454" s="89" t="s">
        <v>224</v>
      </c>
      <c r="B454" s="94" t="s">
        <v>22137</v>
      </c>
      <c r="C454" s="91" t="s">
        <v>97</v>
      </c>
      <c r="D454" s="91" t="s">
        <v>82</v>
      </c>
      <c r="E454" s="122" t="s">
        <v>17875</v>
      </c>
      <c r="F454" s="92" t="s">
        <v>16</v>
      </c>
      <c r="G454" s="92" t="s">
        <v>98</v>
      </c>
      <c r="H454" s="92" t="s">
        <v>19822</v>
      </c>
      <c r="I454" s="162" t="s">
        <v>2692</v>
      </c>
      <c r="J454" s="96" t="s">
        <v>246</v>
      </c>
      <c r="K454" s="95">
        <v>3044</v>
      </c>
      <c r="L454" s="96"/>
      <c r="M454" s="95" t="s">
        <v>106</v>
      </c>
      <c r="N454" s="94" t="s">
        <v>19519</v>
      </c>
      <c r="O454" s="94" t="s">
        <v>244</v>
      </c>
      <c r="P454" s="94" t="s">
        <v>581</v>
      </c>
      <c r="Q454" s="98" t="s">
        <v>22136</v>
      </c>
      <c r="R454" s="98" t="s">
        <v>22576</v>
      </c>
      <c r="S454" s="99" t="s">
        <v>279</v>
      </c>
      <c r="T454" s="94" t="s">
        <v>2694</v>
      </c>
      <c r="U454" s="120"/>
      <c r="V454" s="120"/>
      <c r="W454" s="100" t="str">
        <f>VLOOKUP(TRIM(X454),X10:Y94,2,FALSE)</f>
        <v>Andy</v>
      </c>
      <c r="X454" s="50" t="str">
        <f t="shared" si="37"/>
        <v>6.9</v>
      </c>
      <c r="Y454" s="50">
        <f t="shared" si="38"/>
        <v>0</v>
      </c>
      <c r="Z454" s="50">
        <f t="shared" si="36"/>
        <v>0</v>
      </c>
      <c r="AA454" s="50">
        <f t="shared" si="39"/>
        <v>13</v>
      </c>
      <c r="AB454" s="50">
        <f t="shared" si="40"/>
        <v>0</v>
      </c>
      <c r="AC454" s="50">
        <f t="shared" si="41"/>
        <v>0</v>
      </c>
    </row>
    <row r="455" spans="1:29" s="50" customFormat="1" ht="35.25" customHeight="1" x14ac:dyDescent="0.25">
      <c r="A455" s="89" t="s">
        <v>224</v>
      </c>
      <c r="B455" s="94" t="s">
        <v>22139</v>
      </c>
      <c r="C455" s="91" t="s">
        <v>97</v>
      </c>
      <c r="D455" s="91" t="s">
        <v>82</v>
      </c>
      <c r="E455" s="122" t="s">
        <v>17876</v>
      </c>
      <c r="F455" s="92" t="s">
        <v>16</v>
      </c>
      <c r="G455" s="92" t="s">
        <v>98</v>
      </c>
      <c r="H455" s="92" t="s">
        <v>19822</v>
      </c>
      <c r="I455" s="162" t="s">
        <v>2692</v>
      </c>
      <c r="J455" s="96" t="s">
        <v>105</v>
      </c>
      <c r="K455" s="95">
        <v>2938</v>
      </c>
      <c r="L455" s="96"/>
      <c r="M455" s="95" t="s">
        <v>106</v>
      </c>
      <c r="N455" s="94" t="s">
        <v>2464</v>
      </c>
      <c r="O455" s="94" t="s">
        <v>244</v>
      </c>
      <c r="P455" s="94" t="s">
        <v>581</v>
      </c>
      <c r="Q455" s="98" t="s">
        <v>22138</v>
      </c>
      <c r="R455" s="98" t="s">
        <v>227</v>
      </c>
      <c r="S455" s="99" t="s">
        <v>227</v>
      </c>
      <c r="T455" s="94" t="s">
        <v>2694</v>
      </c>
      <c r="U455" s="120"/>
      <c r="V455" s="120"/>
      <c r="W455" s="100" t="str">
        <f>VLOOKUP(TRIM(X455),X10:Y94,2,FALSE)</f>
        <v>Andy</v>
      </c>
      <c r="X455" s="50" t="str">
        <f t="shared" si="37"/>
        <v>6.9</v>
      </c>
      <c r="Y455" s="50">
        <f t="shared" si="38"/>
        <v>0</v>
      </c>
      <c r="Z455" s="50">
        <f t="shared" si="36"/>
        <v>0</v>
      </c>
      <c r="AA455" s="50">
        <f t="shared" si="39"/>
        <v>13</v>
      </c>
      <c r="AB455" s="50">
        <f t="shared" si="40"/>
        <v>0</v>
      </c>
      <c r="AC455" s="50">
        <f t="shared" si="41"/>
        <v>0</v>
      </c>
    </row>
    <row r="456" spans="1:29" s="50" customFormat="1" ht="35.25" customHeight="1" x14ac:dyDescent="0.25">
      <c r="A456" s="89" t="s">
        <v>224</v>
      </c>
      <c r="B456" s="94" t="s">
        <v>17371</v>
      </c>
      <c r="C456" s="91" t="s">
        <v>97</v>
      </c>
      <c r="D456" s="91" t="s">
        <v>67</v>
      </c>
      <c r="E456" s="122" t="s">
        <v>17877</v>
      </c>
      <c r="F456" s="92" t="s">
        <v>16</v>
      </c>
      <c r="G456" s="92" t="s">
        <v>98</v>
      </c>
      <c r="H456" s="92" t="s">
        <v>19737</v>
      </c>
      <c r="I456" s="162" t="s">
        <v>20574</v>
      </c>
      <c r="J456" s="96" t="s">
        <v>105</v>
      </c>
      <c r="K456" s="95">
        <v>2939</v>
      </c>
      <c r="L456" s="96"/>
      <c r="M456" s="95" t="s">
        <v>106</v>
      </c>
      <c r="N456" s="94" t="s">
        <v>19738</v>
      </c>
      <c r="O456" s="94" t="s">
        <v>238</v>
      </c>
      <c r="P456" s="94" t="s">
        <v>247</v>
      </c>
      <c r="Q456" s="98" t="s">
        <v>20575</v>
      </c>
      <c r="R456" s="98" t="s">
        <v>227</v>
      </c>
      <c r="S456" s="99" t="s">
        <v>227</v>
      </c>
      <c r="T456" s="94" t="s">
        <v>19739</v>
      </c>
      <c r="U456" s="120"/>
      <c r="V456" s="120"/>
      <c r="W456" s="100" t="str">
        <f>VLOOKUP(TRIM(X456),X10:Y94,2,FALSE)</f>
        <v>Andy</v>
      </c>
      <c r="X456" s="50" t="str">
        <f t="shared" si="37"/>
        <v>6.3</v>
      </c>
      <c r="Y456" s="50">
        <f t="shared" si="38"/>
        <v>0</v>
      </c>
      <c r="Z456" s="50">
        <f t="shared" si="36"/>
        <v>0</v>
      </c>
      <c r="AA456" s="50">
        <f t="shared" si="39"/>
        <v>4</v>
      </c>
      <c r="AB456" s="50">
        <f t="shared" si="40"/>
        <v>0</v>
      </c>
      <c r="AC456" s="50">
        <f t="shared" si="41"/>
        <v>0</v>
      </c>
    </row>
    <row r="457" spans="1:29" s="50" customFormat="1" ht="35.25" customHeight="1" x14ac:dyDescent="0.25">
      <c r="A457" s="89" t="s">
        <v>224</v>
      </c>
      <c r="B457" s="94" t="s">
        <v>17371</v>
      </c>
      <c r="C457" s="91" t="s">
        <v>97</v>
      </c>
      <c r="D457" s="91" t="s">
        <v>67</v>
      </c>
      <c r="E457" s="122" t="s">
        <v>17878</v>
      </c>
      <c r="F457" s="92" t="s">
        <v>16</v>
      </c>
      <c r="G457" s="92" t="s">
        <v>98</v>
      </c>
      <c r="H457" s="92" t="s">
        <v>19737</v>
      </c>
      <c r="I457" s="162" t="s">
        <v>20574</v>
      </c>
      <c r="J457" s="96" t="s">
        <v>105</v>
      </c>
      <c r="K457" s="95">
        <v>2940</v>
      </c>
      <c r="L457" s="96"/>
      <c r="M457" s="95" t="s">
        <v>108</v>
      </c>
      <c r="N457" s="94" t="s">
        <v>2149</v>
      </c>
      <c r="O457" s="94" t="s">
        <v>124</v>
      </c>
      <c r="P457" s="94" t="s">
        <v>247</v>
      </c>
      <c r="Q457" s="98" t="s">
        <v>20576</v>
      </c>
      <c r="R457" s="98" t="s">
        <v>22796</v>
      </c>
      <c r="S457" s="99" t="s">
        <v>279</v>
      </c>
      <c r="T457" s="94" t="s">
        <v>19739</v>
      </c>
      <c r="U457" s="120"/>
      <c r="V457" s="120"/>
      <c r="W457" s="100" t="str">
        <f>VLOOKUP(TRIM(X457),X10:Y94,2,FALSE)</f>
        <v>Andy</v>
      </c>
      <c r="X457" s="50" t="str">
        <f t="shared" si="37"/>
        <v>6.3</v>
      </c>
      <c r="Y457" s="50">
        <f t="shared" si="38"/>
        <v>0</v>
      </c>
      <c r="Z457" s="50">
        <f t="shared" si="36"/>
        <v>0</v>
      </c>
      <c r="AA457" s="50">
        <f t="shared" si="39"/>
        <v>4</v>
      </c>
      <c r="AB457" s="50">
        <f t="shared" si="40"/>
        <v>0</v>
      </c>
      <c r="AC457" s="50">
        <f t="shared" si="41"/>
        <v>0</v>
      </c>
    </row>
    <row r="458" spans="1:29" s="50" customFormat="1" ht="35.25" customHeight="1" x14ac:dyDescent="0.25">
      <c r="A458" s="89" t="s">
        <v>224</v>
      </c>
      <c r="B458" s="94" t="s">
        <v>17371</v>
      </c>
      <c r="C458" s="91" t="s">
        <v>97</v>
      </c>
      <c r="D458" s="91" t="s">
        <v>67</v>
      </c>
      <c r="E458" s="122" t="s">
        <v>17879</v>
      </c>
      <c r="F458" s="92" t="s">
        <v>15</v>
      </c>
      <c r="G458" s="92" t="s">
        <v>98</v>
      </c>
      <c r="H458" s="92" t="s">
        <v>19737</v>
      </c>
      <c r="I458" s="162" t="s">
        <v>20574</v>
      </c>
      <c r="J458" s="96" t="s">
        <v>105</v>
      </c>
      <c r="K458" s="95">
        <v>2941</v>
      </c>
      <c r="L458" s="96"/>
      <c r="M458" s="95" t="s">
        <v>108</v>
      </c>
      <c r="N458" s="94" t="s">
        <v>2464</v>
      </c>
      <c r="O458" s="94" t="s">
        <v>244</v>
      </c>
      <c r="P458" s="94" t="s">
        <v>241</v>
      </c>
      <c r="Q458" s="98" t="s">
        <v>20577</v>
      </c>
      <c r="R458" s="98" t="s">
        <v>225</v>
      </c>
      <c r="S458" s="99" t="s">
        <v>5405</v>
      </c>
      <c r="T458" s="94" t="s">
        <v>19739</v>
      </c>
      <c r="U458" s="120"/>
      <c r="V458" s="120"/>
      <c r="W458" s="100" t="str">
        <f>VLOOKUP(TRIM(X458),X10:Y94,2,FALSE)</f>
        <v>Andy</v>
      </c>
      <c r="X458" s="50" t="str">
        <f t="shared" si="37"/>
        <v>6.3</v>
      </c>
      <c r="Y458" s="50">
        <f t="shared" si="38"/>
        <v>1</v>
      </c>
      <c r="Z458" s="50">
        <f t="shared" si="36"/>
        <v>0</v>
      </c>
      <c r="AA458" s="50">
        <f t="shared" si="39"/>
        <v>4</v>
      </c>
      <c r="AB458" s="50">
        <f t="shared" si="40"/>
        <v>0</v>
      </c>
      <c r="AC458" s="50">
        <f t="shared" si="41"/>
        <v>0</v>
      </c>
    </row>
    <row r="459" spans="1:29" s="50" customFormat="1" ht="35.25" customHeight="1" x14ac:dyDescent="0.25">
      <c r="A459" s="89" t="s">
        <v>224</v>
      </c>
      <c r="B459" s="94" t="s">
        <v>41</v>
      </c>
      <c r="C459" s="91" t="s">
        <v>97</v>
      </c>
      <c r="D459" s="91" t="s">
        <v>196</v>
      </c>
      <c r="E459" s="122" t="s">
        <v>17880</v>
      </c>
      <c r="F459" s="92" t="s">
        <v>242</v>
      </c>
      <c r="G459" s="92" t="s">
        <v>310</v>
      </c>
      <c r="H459" s="92" t="s">
        <v>20579</v>
      </c>
      <c r="I459" s="162" t="s">
        <v>8941</v>
      </c>
      <c r="J459" s="96" t="s">
        <v>2190</v>
      </c>
      <c r="K459" s="95"/>
      <c r="L459" s="96"/>
      <c r="M459" s="95"/>
      <c r="N459" s="94" t="s">
        <v>511</v>
      </c>
      <c r="O459" s="94" t="s">
        <v>244</v>
      </c>
      <c r="P459" s="94" t="s">
        <v>2189</v>
      </c>
      <c r="Q459" s="98" t="s">
        <v>20578</v>
      </c>
      <c r="R459" s="98" t="s">
        <v>22920</v>
      </c>
      <c r="S459" s="99" t="s">
        <v>269</v>
      </c>
      <c r="T459" s="94" t="s">
        <v>14099</v>
      </c>
      <c r="U459" s="120"/>
      <c r="V459" s="120"/>
      <c r="W459" s="100" t="str">
        <f>VLOOKUP(TRIM(X459),X10:Y94,2,FALSE)</f>
        <v>Puneet</v>
      </c>
      <c r="X459" s="50" t="str">
        <f t="shared" si="37"/>
        <v>8.3</v>
      </c>
      <c r="Y459" s="50">
        <f t="shared" si="38"/>
        <v>0</v>
      </c>
      <c r="Z459" s="50">
        <f t="shared" si="36"/>
        <v>0</v>
      </c>
      <c r="AA459" s="50">
        <f t="shared" si="39"/>
        <v>12</v>
      </c>
      <c r="AB459" s="50">
        <f t="shared" si="40"/>
        <v>0</v>
      </c>
      <c r="AC459" s="50">
        <f t="shared" si="41"/>
        <v>0</v>
      </c>
    </row>
    <row r="460" spans="1:29" s="50" customFormat="1" ht="35.25" customHeight="1" x14ac:dyDescent="0.25">
      <c r="A460" s="89" t="s">
        <v>224</v>
      </c>
      <c r="B460" s="94" t="s">
        <v>41</v>
      </c>
      <c r="C460" s="91" t="s">
        <v>97</v>
      </c>
      <c r="D460" s="91" t="s">
        <v>13874</v>
      </c>
      <c r="E460" s="122" t="s">
        <v>17881</v>
      </c>
      <c r="F460" s="92" t="s">
        <v>13983</v>
      </c>
      <c r="G460" s="92" t="s">
        <v>98</v>
      </c>
      <c r="H460" s="92" t="s">
        <v>14978</v>
      </c>
      <c r="I460" s="162" t="s">
        <v>314</v>
      </c>
      <c r="J460" s="96"/>
      <c r="K460" s="95"/>
      <c r="L460" s="96"/>
      <c r="M460" s="95"/>
      <c r="N460" s="94"/>
      <c r="O460" s="94" t="s">
        <v>2523</v>
      </c>
      <c r="P460" s="94"/>
      <c r="Q460" s="98" t="s">
        <v>19823</v>
      </c>
      <c r="R460" s="98" t="s">
        <v>22940</v>
      </c>
      <c r="S460" s="99" t="s">
        <v>279</v>
      </c>
      <c r="T460" s="94" t="s">
        <v>2197</v>
      </c>
      <c r="U460" s="120"/>
      <c r="V460" s="120"/>
      <c r="W460" s="100" t="str">
        <f>VLOOKUP(TRIM(X460),X10:Y94,2,FALSE)</f>
        <v>Puneet</v>
      </c>
      <c r="X460" s="50" t="str">
        <f t="shared" si="37"/>
        <v>9.1.3</v>
      </c>
      <c r="Y460" s="50">
        <f t="shared" si="38"/>
        <v>0</v>
      </c>
      <c r="Z460" s="50">
        <f t="shared" si="36"/>
        <v>0</v>
      </c>
      <c r="AA460" s="50">
        <f t="shared" si="39"/>
        <v>13</v>
      </c>
      <c r="AB460" s="50">
        <f t="shared" si="40"/>
        <v>0</v>
      </c>
      <c r="AC460" s="50">
        <f t="shared" si="41"/>
        <v>0</v>
      </c>
    </row>
    <row r="461" spans="1:29" s="50" customFormat="1" ht="35.25" customHeight="1" x14ac:dyDescent="0.25">
      <c r="A461" s="89" t="s">
        <v>224</v>
      </c>
      <c r="B461" s="94" t="s">
        <v>12244</v>
      </c>
      <c r="C461" s="91" t="s">
        <v>97</v>
      </c>
      <c r="D461" s="91" t="s">
        <v>183</v>
      </c>
      <c r="E461" s="122" t="s">
        <v>17882</v>
      </c>
      <c r="F461" s="92" t="s">
        <v>16</v>
      </c>
      <c r="G461" s="92" t="s">
        <v>98</v>
      </c>
      <c r="H461" s="92" t="s">
        <v>19824</v>
      </c>
      <c r="I461" s="162" t="s">
        <v>314</v>
      </c>
      <c r="J461" s="96" t="s">
        <v>2154</v>
      </c>
      <c r="K461" s="95">
        <v>396</v>
      </c>
      <c r="L461" s="96"/>
      <c r="M461" s="95" t="s">
        <v>253</v>
      </c>
      <c r="N461" s="94" t="s">
        <v>2464</v>
      </c>
      <c r="O461" s="94" t="s">
        <v>244</v>
      </c>
      <c r="P461" s="94" t="s">
        <v>2155</v>
      </c>
      <c r="Q461" s="98" t="s">
        <v>22112</v>
      </c>
      <c r="R461" s="98" t="s">
        <v>22941</v>
      </c>
      <c r="S461" s="99" t="s">
        <v>279</v>
      </c>
      <c r="T461" s="94" t="s">
        <v>2197</v>
      </c>
      <c r="U461" s="120"/>
      <c r="V461" s="120"/>
      <c r="W461" s="100" t="str">
        <f>VLOOKUP(TRIM(X461),X10:Y94,2,FALSE)</f>
        <v>Andy</v>
      </c>
      <c r="X461" s="50" t="str">
        <f t="shared" si="37"/>
        <v>8.1</v>
      </c>
      <c r="Y461" s="50">
        <f t="shared" si="38"/>
        <v>0</v>
      </c>
      <c r="Z461" s="50">
        <f t="shared" si="36"/>
        <v>0</v>
      </c>
      <c r="AA461" s="50">
        <f t="shared" si="39"/>
        <v>13</v>
      </c>
      <c r="AB461" s="50">
        <f t="shared" si="40"/>
        <v>0</v>
      </c>
      <c r="AC461" s="50">
        <f t="shared" si="41"/>
        <v>0</v>
      </c>
    </row>
    <row r="462" spans="1:29" s="50" customFormat="1" ht="35.25" customHeight="1" x14ac:dyDescent="0.25">
      <c r="A462" s="89" t="s">
        <v>224</v>
      </c>
      <c r="B462" s="94" t="s">
        <v>41</v>
      </c>
      <c r="C462" s="91" t="s">
        <v>97</v>
      </c>
      <c r="D462" s="91" t="s">
        <v>183</v>
      </c>
      <c r="E462" s="122" t="s">
        <v>17883</v>
      </c>
      <c r="F462" s="92" t="s">
        <v>251</v>
      </c>
      <c r="G462" s="92" t="s">
        <v>104</v>
      </c>
      <c r="H462" s="92" t="s">
        <v>20580</v>
      </c>
      <c r="I462" s="162" t="s">
        <v>314</v>
      </c>
      <c r="J462" s="96"/>
      <c r="K462" s="95"/>
      <c r="L462" s="96"/>
      <c r="M462" s="95"/>
      <c r="N462" s="94"/>
      <c r="O462" s="94"/>
      <c r="P462" s="94"/>
      <c r="Q462" s="98" t="s">
        <v>19825</v>
      </c>
      <c r="R462" s="98" t="s">
        <v>227</v>
      </c>
      <c r="S462" s="99" t="s">
        <v>227</v>
      </c>
      <c r="T462" s="94" t="s">
        <v>2197</v>
      </c>
      <c r="U462" s="120"/>
      <c r="V462" s="120"/>
      <c r="W462" s="100" t="str">
        <f>VLOOKUP(TRIM(X462),X10:Y94,2,FALSE)</f>
        <v>Andy</v>
      </c>
      <c r="X462" s="50" t="str">
        <f t="shared" si="37"/>
        <v>8.1</v>
      </c>
      <c r="Y462" s="50">
        <f t="shared" si="38"/>
        <v>0</v>
      </c>
      <c r="Z462" s="50">
        <f t="shared" si="36"/>
        <v>0</v>
      </c>
      <c r="AA462" s="50">
        <f t="shared" si="39"/>
        <v>13</v>
      </c>
      <c r="AB462" s="50">
        <f t="shared" si="40"/>
        <v>0</v>
      </c>
      <c r="AC462" s="50">
        <f t="shared" si="41"/>
        <v>0</v>
      </c>
    </row>
    <row r="463" spans="1:29" s="50" customFormat="1" ht="35.25" customHeight="1" x14ac:dyDescent="0.25">
      <c r="A463" s="89" t="s">
        <v>224</v>
      </c>
      <c r="B463" s="94" t="s">
        <v>20582</v>
      </c>
      <c r="C463" s="91" t="s">
        <v>97</v>
      </c>
      <c r="D463" s="91" t="s">
        <v>196</v>
      </c>
      <c r="E463" s="122" t="s">
        <v>17884</v>
      </c>
      <c r="F463" s="92" t="s">
        <v>16</v>
      </c>
      <c r="G463" s="92" t="s">
        <v>310</v>
      </c>
      <c r="H463" s="92" t="s">
        <v>19826</v>
      </c>
      <c r="I463" s="162" t="s">
        <v>8941</v>
      </c>
      <c r="J463" s="96" t="s">
        <v>105</v>
      </c>
      <c r="K463" s="95">
        <v>2942</v>
      </c>
      <c r="L463" s="96"/>
      <c r="M463" s="95" t="s">
        <v>106</v>
      </c>
      <c r="N463" s="94" t="s">
        <v>2464</v>
      </c>
      <c r="O463" s="94" t="s">
        <v>244</v>
      </c>
      <c r="P463" s="94" t="s">
        <v>2189</v>
      </c>
      <c r="Q463" s="98" t="s">
        <v>20581</v>
      </c>
      <c r="R463" s="98" t="s">
        <v>22942</v>
      </c>
      <c r="S463" s="99" t="s">
        <v>269</v>
      </c>
      <c r="T463" s="94" t="s">
        <v>14099</v>
      </c>
      <c r="U463" s="120"/>
      <c r="V463" s="120"/>
      <c r="W463" s="100" t="str">
        <f>VLOOKUP(TRIM(X463),X10:Y94,2,FALSE)</f>
        <v>Puneet</v>
      </c>
      <c r="X463" s="50" t="str">
        <f t="shared" si="37"/>
        <v>8.3</v>
      </c>
      <c r="Y463" s="50">
        <f t="shared" si="38"/>
        <v>0</v>
      </c>
      <c r="Z463" s="50">
        <f t="shared" si="36"/>
        <v>0</v>
      </c>
      <c r="AA463" s="50">
        <f t="shared" si="39"/>
        <v>12</v>
      </c>
      <c r="AB463" s="50">
        <f t="shared" si="40"/>
        <v>0</v>
      </c>
      <c r="AC463" s="50">
        <f t="shared" si="41"/>
        <v>0</v>
      </c>
    </row>
    <row r="464" spans="1:29" s="50" customFormat="1" ht="35.25" customHeight="1" x14ac:dyDescent="0.25">
      <c r="A464" s="89" t="s">
        <v>224</v>
      </c>
      <c r="B464" s="94" t="s">
        <v>20584</v>
      </c>
      <c r="C464" s="91" t="s">
        <v>97</v>
      </c>
      <c r="D464" s="91" t="s">
        <v>197</v>
      </c>
      <c r="E464" s="122" t="s">
        <v>17885</v>
      </c>
      <c r="F464" s="92" t="s">
        <v>15</v>
      </c>
      <c r="G464" s="92" t="s">
        <v>98</v>
      </c>
      <c r="H464" s="92" t="s">
        <v>20585</v>
      </c>
      <c r="I464" s="162" t="s">
        <v>321</v>
      </c>
      <c r="J464" s="94" t="s">
        <v>105</v>
      </c>
      <c r="K464" s="216">
        <v>2943</v>
      </c>
      <c r="L464" s="94"/>
      <c r="M464" s="156" t="s">
        <v>106</v>
      </c>
      <c r="N464" s="94" t="s">
        <v>2464</v>
      </c>
      <c r="O464" s="94" t="s">
        <v>244</v>
      </c>
      <c r="P464" s="94" t="s">
        <v>2736</v>
      </c>
      <c r="Q464" s="98" t="s">
        <v>20583</v>
      </c>
      <c r="R464" s="98" t="s">
        <v>225</v>
      </c>
      <c r="S464" s="99" t="s">
        <v>5405</v>
      </c>
      <c r="T464" s="94" t="s">
        <v>14100</v>
      </c>
      <c r="U464" s="120"/>
      <c r="V464" s="120"/>
      <c r="W464" s="100" t="str">
        <f>VLOOKUP(TRIM(X464),X10:Y94,2,FALSE)</f>
        <v>Tao</v>
      </c>
      <c r="X464" s="50" t="str">
        <f t="shared" si="37"/>
        <v>8.4</v>
      </c>
      <c r="Y464" s="50">
        <f t="shared" si="38"/>
        <v>1</v>
      </c>
      <c r="Z464" s="50">
        <f t="shared" si="36"/>
        <v>0</v>
      </c>
      <c r="AA464" s="50">
        <f t="shared" si="39"/>
        <v>7</v>
      </c>
      <c r="AB464" s="50">
        <f t="shared" si="40"/>
        <v>0</v>
      </c>
      <c r="AC464" s="50">
        <f t="shared" si="41"/>
        <v>0</v>
      </c>
    </row>
    <row r="465" spans="1:29" s="50" customFormat="1" ht="35.25" customHeight="1" x14ac:dyDescent="0.25">
      <c r="A465" s="89" t="s">
        <v>224</v>
      </c>
      <c r="B465" s="94" t="s">
        <v>21537</v>
      </c>
      <c r="C465" s="91" t="s">
        <v>97</v>
      </c>
      <c r="D465" s="91" t="s">
        <v>195</v>
      </c>
      <c r="E465" s="122" t="s">
        <v>17886</v>
      </c>
      <c r="F465" s="92" t="s">
        <v>16</v>
      </c>
      <c r="G465" s="92" t="s">
        <v>98</v>
      </c>
      <c r="H465" s="92" t="s">
        <v>9513</v>
      </c>
      <c r="I465" s="162" t="s">
        <v>309</v>
      </c>
      <c r="J465" s="96" t="s">
        <v>246</v>
      </c>
      <c r="K465" s="95">
        <v>3045</v>
      </c>
      <c r="L465" s="96"/>
      <c r="M465" s="95" t="s">
        <v>106</v>
      </c>
      <c r="N465" s="94" t="s">
        <v>19519</v>
      </c>
      <c r="O465" s="94" t="s">
        <v>244</v>
      </c>
      <c r="P465" s="94" t="s">
        <v>2390</v>
      </c>
      <c r="Q465" s="98" t="s">
        <v>21536</v>
      </c>
      <c r="R465" s="98" t="s">
        <v>22943</v>
      </c>
      <c r="S465" s="99" t="s">
        <v>279</v>
      </c>
      <c r="T465" s="94" t="s">
        <v>283</v>
      </c>
      <c r="U465" s="120"/>
      <c r="V465" s="120"/>
      <c r="W465" s="100" t="str">
        <f>VLOOKUP(TRIM(X465),X10:Y94,2,FALSE)</f>
        <v>Puneet</v>
      </c>
      <c r="X465" s="50" t="str">
        <f t="shared" si="37"/>
        <v>8.2</v>
      </c>
      <c r="Y465" s="50">
        <f t="shared" si="38"/>
        <v>0</v>
      </c>
      <c r="Z465" s="50">
        <f t="shared" si="36"/>
        <v>0</v>
      </c>
      <c r="AA465" s="50">
        <f t="shared" si="39"/>
        <v>4</v>
      </c>
      <c r="AB465" s="50">
        <f t="shared" si="40"/>
        <v>0</v>
      </c>
      <c r="AC465" s="50">
        <f t="shared" si="41"/>
        <v>0</v>
      </c>
    </row>
    <row r="466" spans="1:29" s="50" customFormat="1" ht="35.25" customHeight="1" x14ac:dyDescent="0.25">
      <c r="A466" s="89" t="s">
        <v>224</v>
      </c>
      <c r="B466" s="94" t="s">
        <v>21539</v>
      </c>
      <c r="C466" s="91" t="s">
        <v>97</v>
      </c>
      <c r="D466" s="91" t="s">
        <v>195</v>
      </c>
      <c r="E466" s="122" t="s">
        <v>17887</v>
      </c>
      <c r="F466" s="92" t="s">
        <v>16</v>
      </c>
      <c r="G466" s="92" t="s">
        <v>98</v>
      </c>
      <c r="H466" s="92" t="s">
        <v>19849</v>
      </c>
      <c r="I466" s="162" t="s">
        <v>309</v>
      </c>
      <c r="J466" s="96" t="s">
        <v>246</v>
      </c>
      <c r="K466" s="95">
        <v>3046</v>
      </c>
      <c r="L466" s="96"/>
      <c r="M466" s="95" t="s">
        <v>106</v>
      </c>
      <c r="N466" s="94" t="s">
        <v>19519</v>
      </c>
      <c r="O466" s="94" t="s">
        <v>244</v>
      </c>
      <c r="P466" s="94" t="s">
        <v>2390</v>
      </c>
      <c r="Q466" s="98" t="s">
        <v>21538</v>
      </c>
      <c r="R466" s="98" t="s">
        <v>227</v>
      </c>
      <c r="S466" s="99" t="s">
        <v>227</v>
      </c>
      <c r="T466" s="94" t="s">
        <v>283</v>
      </c>
      <c r="U466" s="120"/>
      <c r="V466" s="120"/>
      <c r="W466" s="100" t="str">
        <f>VLOOKUP(TRIM(X466),X10:Y94,2,FALSE)</f>
        <v>Puneet</v>
      </c>
      <c r="X466" s="50" t="str">
        <f t="shared" si="37"/>
        <v>8.2</v>
      </c>
      <c r="Y466" s="50">
        <f t="shared" si="38"/>
        <v>0</v>
      </c>
      <c r="Z466" s="50">
        <f t="shared" si="36"/>
        <v>0</v>
      </c>
      <c r="AA466" s="50">
        <f t="shared" si="39"/>
        <v>4</v>
      </c>
      <c r="AB466" s="50">
        <f t="shared" si="40"/>
        <v>0</v>
      </c>
      <c r="AC466" s="50">
        <f t="shared" si="41"/>
        <v>0</v>
      </c>
    </row>
    <row r="467" spans="1:29" s="50" customFormat="1" ht="35.25" customHeight="1" x14ac:dyDescent="0.25">
      <c r="A467" s="89" t="s">
        <v>224</v>
      </c>
      <c r="B467" s="94" t="s">
        <v>307</v>
      </c>
      <c r="C467" s="91" t="s">
        <v>97</v>
      </c>
      <c r="D467" s="91" t="s">
        <v>195</v>
      </c>
      <c r="E467" s="122" t="s">
        <v>17888</v>
      </c>
      <c r="F467" s="92" t="s">
        <v>270</v>
      </c>
      <c r="G467" s="92" t="s">
        <v>98</v>
      </c>
      <c r="H467" s="92" t="s">
        <v>19850</v>
      </c>
      <c r="I467" s="162" t="s">
        <v>309</v>
      </c>
      <c r="J467" s="96"/>
      <c r="K467" s="95"/>
      <c r="L467" s="96"/>
      <c r="M467" s="95"/>
      <c r="N467" s="94"/>
      <c r="O467" s="94" t="s">
        <v>244</v>
      </c>
      <c r="P467" s="94" t="s">
        <v>2390</v>
      </c>
      <c r="Q467" s="98" t="s">
        <v>19851</v>
      </c>
      <c r="R467" s="98" t="s">
        <v>22842</v>
      </c>
      <c r="S467" s="99" t="s">
        <v>269</v>
      </c>
      <c r="T467" s="94" t="s">
        <v>283</v>
      </c>
      <c r="U467" s="120"/>
      <c r="V467" s="120"/>
      <c r="W467" s="100" t="str">
        <f>VLOOKUP(TRIM(X467),X10:Y94,2,FALSE)</f>
        <v>Puneet</v>
      </c>
      <c r="X467" s="50" t="str">
        <f t="shared" si="37"/>
        <v>8.2</v>
      </c>
      <c r="Y467" s="50">
        <f t="shared" si="38"/>
        <v>0</v>
      </c>
      <c r="Z467" s="50">
        <f t="shared" si="36"/>
        <v>0</v>
      </c>
      <c r="AA467" s="50">
        <f t="shared" si="39"/>
        <v>4</v>
      </c>
      <c r="AB467" s="50">
        <f t="shared" si="40"/>
        <v>0</v>
      </c>
      <c r="AC467" s="50">
        <f t="shared" si="41"/>
        <v>0</v>
      </c>
    </row>
    <row r="468" spans="1:29" s="50" customFormat="1" ht="35.25" customHeight="1" x14ac:dyDescent="0.25">
      <c r="A468" s="89" t="s">
        <v>224</v>
      </c>
      <c r="B468" s="94" t="s">
        <v>41</v>
      </c>
      <c r="C468" s="91" t="s">
        <v>97</v>
      </c>
      <c r="D468" s="91" t="s">
        <v>203</v>
      </c>
      <c r="E468" s="122" t="s">
        <v>17889</v>
      </c>
      <c r="F468" s="92" t="s">
        <v>251</v>
      </c>
      <c r="G468" s="92" t="s">
        <v>310</v>
      </c>
      <c r="H468" s="92" t="s">
        <v>21541</v>
      </c>
      <c r="I468" s="162" t="s">
        <v>309</v>
      </c>
      <c r="J468" s="96"/>
      <c r="K468" s="95"/>
      <c r="L468" s="96"/>
      <c r="M468" s="95"/>
      <c r="N468" s="94"/>
      <c r="O468" s="94" t="s">
        <v>244</v>
      </c>
      <c r="P468" s="94" t="s">
        <v>2151</v>
      </c>
      <c r="Q468" s="98" t="s">
        <v>21540</v>
      </c>
      <c r="R468" s="98" t="s">
        <v>227</v>
      </c>
      <c r="S468" s="99" t="s">
        <v>227</v>
      </c>
      <c r="T468" s="94" t="s">
        <v>283</v>
      </c>
      <c r="U468" s="120"/>
      <c r="V468" s="120"/>
      <c r="W468" s="100" t="str">
        <f>VLOOKUP(TRIM(X468),X10:Y94,2,FALSE)</f>
        <v>Puneet</v>
      </c>
      <c r="X468" s="50" t="str">
        <f t="shared" si="37"/>
        <v>8.10</v>
      </c>
      <c r="Y468" s="50">
        <f t="shared" si="38"/>
        <v>0</v>
      </c>
      <c r="Z468" s="50">
        <f t="shared" si="36"/>
        <v>0</v>
      </c>
      <c r="AA468" s="50">
        <f t="shared" si="39"/>
        <v>4</v>
      </c>
      <c r="AB468" s="50">
        <f t="shared" si="40"/>
        <v>0</v>
      </c>
      <c r="AC468" s="50">
        <f t="shared" si="41"/>
        <v>0</v>
      </c>
    </row>
    <row r="469" spans="1:29" s="50" customFormat="1" ht="35.25" customHeight="1" x14ac:dyDescent="0.25">
      <c r="A469" s="89" t="s">
        <v>224</v>
      </c>
      <c r="B469" s="94" t="s">
        <v>19896</v>
      </c>
      <c r="C469" s="91" t="s">
        <v>97</v>
      </c>
      <c r="D469" s="91" t="s">
        <v>203</v>
      </c>
      <c r="E469" s="122" t="s">
        <v>17890</v>
      </c>
      <c r="F469" s="92" t="s">
        <v>270</v>
      </c>
      <c r="G469" s="92" t="s">
        <v>98</v>
      </c>
      <c r="H469" s="92" t="s">
        <v>19852</v>
      </c>
      <c r="I469" s="162" t="s">
        <v>309</v>
      </c>
      <c r="J469" s="96"/>
      <c r="K469" s="95"/>
      <c r="L469" s="96"/>
      <c r="M469" s="95"/>
      <c r="N469" s="94"/>
      <c r="O469" s="94" t="s">
        <v>244</v>
      </c>
      <c r="P469" s="94" t="s">
        <v>2151</v>
      </c>
      <c r="Q469" s="98" t="s">
        <v>19853</v>
      </c>
      <c r="R469" s="98" t="s">
        <v>23608</v>
      </c>
      <c r="S469" s="99" t="s">
        <v>269</v>
      </c>
      <c r="T469" s="94" t="s">
        <v>283</v>
      </c>
      <c r="U469" s="120"/>
      <c r="V469" s="120"/>
      <c r="W469" s="100" t="str">
        <f>VLOOKUP(TRIM(X469),X10:Y94,2,FALSE)</f>
        <v>Puneet</v>
      </c>
      <c r="X469" s="50" t="str">
        <f t="shared" si="37"/>
        <v>8.10</v>
      </c>
      <c r="Y469" s="50">
        <f t="shared" si="38"/>
        <v>0</v>
      </c>
      <c r="Z469" s="50">
        <f t="shared" si="36"/>
        <v>0</v>
      </c>
      <c r="AA469" s="50">
        <f t="shared" si="39"/>
        <v>4</v>
      </c>
      <c r="AB469" s="50">
        <f t="shared" si="40"/>
        <v>0</v>
      </c>
      <c r="AC469" s="50">
        <f t="shared" si="41"/>
        <v>0</v>
      </c>
    </row>
    <row r="470" spans="1:29" s="50" customFormat="1" ht="35.25" customHeight="1" x14ac:dyDescent="0.25">
      <c r="A470" s="89" t="s">
        <v>224</v>
      </c>
      <c r="B470" s="94" t="s">
        <v>19896</v>
      </c>
      <c r="C470" s="91" t="s">
        <v>97</v>
      </c>
      <c r="D470" s="91" t="s">
        <v>203</v>
      </c>
      <c r="E470" s="122" t="s">
        <v>17891</v>
      </c>
      <c r="F470" s="92" t="s">
        <v>270</v>
      </c>
      <c r="G470" s="92" t="s">
        <v>98</v>
      </c>
      <c r="H470" s="92" t="s">
        <v>19854</v>
      </c>
      <c r="I470" s="162" t="s">
        <v>309</v>
      </c>
      <c r="J470" s="96"/>
      <c r="K470" s="95"/>
      <c r="L470" s="96"/>
      <c r="M470" s="95"/>
      <c r="N470" s="94"/>
      <c r="O470" s="94" t="s">
        <v>244</v>
      </c>
      <c r="P470" s="94" t="s">
        <v>2151</v>
      </c>
      <c r="Q470" s="98" t="s">
        <v>19855</v>
      </c>
      <c r="R470" s="98" t="s">
        <v>22944</v>
      </c>
      <c r="S470" s="99" t="s">
        <v>227</v>
      </c>
      <c r="T470" s="94" t="s">
        <v>283</v>
      </c>
      <c r="U470" s="120"/>
      <c r="V470" s="120"/>
      <c r="W470" s="100" t="str">
        <f>VLOOKUP(TRIM(X470),X10:Y94,2,FALSE)</f>
        <v>Puneet</v>
      </c>
      <c r="X470" s="50" t="str">
        <f t="shared" si="37"/>
        <v>8.10</v>
      </c>
      <c r="Y470" s="50">
        <f t="shared" si="38"/>
        <v>0</v>
      </c>
      <c r="Z470" s="50">
        <f t="shared" si="36"/>
        <v>0</v>
      </c>
      <c r="AA470" s="50">
        <f t="shared" si="39"/>
        <v>4</v>
      </c>
      <c r="AB470" s="50">
        <f t="shared" si="40"/>
        <v>0</v>
      </c>
      <c r="AC470" s="50">
        <f t="shared" si="41"/>
        <v>0</v>
      </c>
    </row>
    <row r="471" spans="1:29" s="50" customFormat="1" ht="35.25" customHeight="1" x14ac:dyDescent="0.25">
      <c r="A471" s="89" t="s">
        <v>224</v>
      </c>
      <c r="B471" s="94" t="s">
        <v>21543</v>
      </c>
      <c r="C471" s="91" t="s">
        <v>97</v>
      </c>
      <c r="D471" s="91" t="s">
        <v>203</v>
      </c>
      <c r="E471" s="122" t="s">
        <v>17892</v>
      </c>
      <c r="F471" s="92" t="s">
        <v>16</v>
      </c>
      <c r="G471" s="92" t="s">
        <v>98</v>
      </c>
      <c r="H471" s="92" t="s">
        <v>19856</v>
      </c>
      <c r="I471" s="162" t="s">
        <v>309</v>
      </c>
      <c r="J471" s="96" t="s">
        <v>246</v>
      </c>
      <c r="K471" s="95">
        <v>3047</v>
      </c>
      <c r="L471" s="96"/>
      <c r="M471" s="95" t="s">
        <v>106</v>
      </c>
      <c r="N471" s="94" t="s">
        <v>19519</v>
      </c>
      <c r="O471" s="94" t="s">
        <v>244</v>
      </c>
      <c r="P471" s="94" t="s">
        <v>2151</v>
      </c>
      <c r="Q471" s="98" t="s">
        <v>21542</v>
      </c>
      <c r="R471" s="98" t="s">
        <v>23604</v>
      </c>
      <c r="S471" s="99" t="s">
        <v>269</v>
      </c>
      <c r="T471" s="94" t="s">
        <v>283</v>
      </c>
      <c r="U471" s="120"/>
      <c r="V471" s="120"/>
      <c r="W471" s="100" t="str">
        <f>VLOOKUP(TRIM(X471),X10:Y94,2,FALSE)</f>
        <v>Puneet</v>
      </c>
      <c r="X471" s="50" t="str">
        <f t="shared" si="37"/>
        <v>8.10</v>
      </c>
      <c r="Y471" s="50">
        <f t="shared" si="38"/>
        <v>0</v>
      </c>
      <c r="Z471" s="50">
        <f t="shared" si="36"/>
        <v>0</v>
      </c>
      <c r="AA471" s="50">
        <f t="shared" si="39"/>
        <v>4</v>
      </c>
      <c r="AB471" s="50">
        <f t="shared" si="40"/>
        <v>0</v>
      </c>
      <c r="AC471" s="50">
        <f t="shared" si="41"/>
        <v>0</v>
      </c>
    </row>
    <row r="472" spans="1:29" s="50" customFormat="1" ht="35.25" customHeight="1" x14ac:dyDescent="0.25">
      <c r="A472" s="89" t="s">
        <v>224</v>
      </c>
      <c r="B472" s="94" t="s">
        <v>21545</v>
      </c>
      <c r="C472" s="91" t="s">
        <v>97</v>
      </c>
      <c r="D472" s="91" t="s">
        <v>203</v>
      </c>
      <c r="E472" s="122" t="s">
        <v>17893</v>
      </c>
      <c r="F472" s="92" t="s">
        <v>15</v>
      </c>
      <c r="G472" s="92" t="s">
        <v>98</v>
      </c>
      <c r="H472" s="92" t="s">
        <v>19857</v>
      </c>
      <c r="I472" s="162" t="s">
        <v>309</v>
      </c>
      <c r="J472" s="94" t="s">
        <v>254</v>
      </c>
      <c r="K472" s="156">
        <v>3647</v>
      </c>
      <c r="L472" s="94"/>
      <c r="M472" s="156" t="s">
        <v>106</v>
      </c>
      <c r="N472" s="94" t="s">
        <v>2464</v>
      </c>
      <c r="O472" s="94" t="s">
        <v>244</v>
      </c>
      <c r="P472" s="94" t="s">
        <v>2151</v>
      </c>
      <c r="Q472" s="98" t="s">
        <v>21544</v>
      </c>
      <c r="R472" s="98" t="s">
        <v>225</v>
      </c>
      <c r="S472" s="99" t="s">
        <v>5405</v>
      </c>
      <c r="T472" s="94" t="s">
        <v>283</v>
      </c>
      <c r="U472" s="120"/>
      <c r="V472" s="120"/>
      <c r="W472" s="100" t="str">
        <f>VLOOKUP(TRIM(X472),X10:Y94,2,FALSE)</f>
        <v>Puneet</v>
      </c>
      <c r="X472" s="50" t="str">
        <f t="shared" si="37"/>
        <v>8.10</v>
      </c>
      <c r="Y472" s="50">
        <f t="shared" si="38"/>
        <v>1</v>
      </c>
      <c r="Z472" s="50">
        <f t="shared" ref="Z472:Z535" si="42">IF(F472="P-CR", IF(S472="Approved", 1, IF(S472="Block approved", 1, 0)),0)</f>
        <v>0</v>
      </c>
      <c r="AA472" s="50">
        <f t="shared" si="39"/>
        <v>4</v>
      </c>
      <c r="AB472" s="50">
        <f t="shared" si="40"/>
        <v>0</v>
      </c>
      <c r="AC472" s="50">
        <f t="shared" si="41"/>
        <v>0</v>
      </c>
    </row>
    <row r="473" spans="1:29" s="50" customFormat="1" ht="37.15" customHeight="1" x14ac:dyDescent="0.25">
      <c r="A473" s="89" t="s">
        <v>224</v>
      </c>
      <c r="B473" s="94" t="s">
        <v>21044</v>
      </c>
      <c r="C473" s="91" t="s">
        <v>97</v>
      </c>
      <c r="D473" s="91" t="s">
        <v>203</v>
      </c>
      <c r="E473" s="122" t="s">
        <v>17894</v>
      </c>
      <c r="F473" s="92" t="s">
        <v>15</v>
      </c>
      <c r="G473" s="92" t="s">
        <v>98</v>
      </c>
      <c r="H473" s="92" t="s">
        <v>19858</v>
      </c>
      <c r="I473" s="162" t="s">
        <v>309</v>
      </c>
      <c r="J473" s="94" t="s">
        <v>246</v>
      </c>
      <c r="K473" s="156">
        <v>3048</v>
      </c>
      <c r="L473" s="94"/>
      <c r="M473" s="156" t="s">
        <v>106</v>
      </c>
      <c r="N473" s="94" t="s">
        <v>19519</v>
      </c>
      <c r="O473" s="94" t="s">
        <v>244</v>
      </c>
      <c r="P473" s="94" t="s">
        <v>2151</v>
      </c>
      <c r="Q473" s="98" t="s">
        <v>21544</v>
      </c>
      <c r="R473" s="98" t="s">
        <v>225</v>
      </c>
      <c r="S473" s="99" t="s">
        <v>5405</v>
      </c>
      <c r="T473" s="94" t="s">
        <v>283</v>
      </c>
      <c r="U473" s="120"/>
      <c r="V473" s="120"/>
      <c r="W473" s="100" t="str">
        <f>VLOOKUP(TRIM(X473),X10:Y94,2,FALSE)</f>
        <v>Puneet</v>
      </c>
      <c r="X473" s="50" t="str">
        <f t="shared" si="37"/>
        <v>8.10</v>
      </c>
      <c r="Y473" s="50">
        <f t="shared" si="38"/>
        <v>1</v>
      </c>
      <c r="Z473" s="50">
        <f t="shared" si="42"/>
        <v>0</v>
      </c>
      <c r="AA473" s="50">
        <f t="shared" si="39"/>
        <v>4</v>
      </c>
      <c r="AB473" s="50">
        <f t="shared" si="40"/>
        <v>0</v>
      </c>
      <c r="AC473" s="50">
        <f t="shared" si="41"/>
        <v>0</v>
      </c>
    </row>
    <row r="474" spans="1:29" s="50" customFormat="1" ht="37.15" customHeight="1" x14ac:dyDescent="0.25">
      <c r="A474" s="89" t="s">
        <v>224</v>
      </c>
      <c r="B474" s="94" t="s">
        <v>20587</v>
      </c>
      <c r="C474" s="91" t="s">
        <v>97</v>
      </c>
      <c r="D474" s="91" t="s">
        <v>197</v>
      </c>
      <c r="E474" s="122" t="s">
        <v>17895</v>
      </c>
      <c r="F474" s="92" t="s">
        <v>16</v>
      </c>
      <c r="G474" s="92" t="s">
        <v>98</v>
      </c>
      <c r="H474" s="92" t="s">
        <v>19859</v>
      </c>
      <c r="I474" s="162" t="s">
        <v>321</v>
      </c>
      <c r="J474" s="94" t="s">
        <v>105</v>
      </c>
      <c r="K474" s="216">
        <v>2944</v>
      </c>
      <c r="L474" s="94"/>
      <c r="M474" s="156" t="s">
        <v>106</v>
      </c>
      <c r="N474" s="94" t="s">
        <v>2464</v>
      </c>
      <c r="O474" s="94" t="s">
        <v>244</v>
      </c>
      <c r="P474" s="94" t="s">
        <v>2736</v>
      </c>
      <c r="Q474" s="98" t="s">
        <v>20586</v>
      </c>
      <c r="R474" s="98" t="s">
        <v>234</v>
      </c>
      <c r="S474" s="99" t="s">
        <v>234</v>
      </c>
      <c r="T474" s="94" t="s">
        <v>14100</v>
      </c>
      <c r="U474" s="120"/>
      <c r="V474" s="120"/>
      <c r="W474" s="100" t="str">
        <f>VLOOKUP(TRIM(X474),X10:Y94,2,FALSE)</f>
        <v>Tao</v>
      </c>
      <c r="X474" s="50" t="str">
        <f t="shared" si="37"/>
        <v>8.4</v>
      </c>
      <c r="Y474" s="50">
        <f t="shared" si="38"/>
        <v>0</v>
      </c>
      <c r="Z474" s="50">
        <f t="shared" si="42"/>
        <v>0</v>
      </c>
      <c r="AA474" s="50">
        <f t="shared" si="39"/>
        <v>7</v>
      </c>
      <c r="AB474" s="50">
        <f t="shared" si="40"/>
        <v>0</v>
      </c>
      <c r="AC474" s="50">
        <f t="shared" si="41"/>
        <v>0</v>
      </c>
    </row>
    <row r="475" spans="1:29" s="50" customFormat="1" ht="35.25" customHeight="1" x14ac:dyDescent="0.25">
      <c r="A475" s="89" t="s">
        <v>224</v>
      </c>
      <c r="B475" s="94" t="s">
        <v>15050</v>
      </c>
      <c r="C475" s="91" t="s">
        <v>97</v>
      </c>
      <c r="D475" s="91" t="s">
        <v>195</v>
      </c>
      <c r="E475" s="122" t="s">
        <v>17896</v>
      </c>
      <c r="F475" s="92" t="s">
        <v>16</v>
      </c>
      <c r="G475" s="92" t="s">
        <v>98</v>
      </c>
      <c r="H475" s="92" t="s">
        <v>19860</v>
      </c>
      <c r="I475" s="162" t="s">
        <v>321</v>
      </c>
      <c r="J475" s="94" t="s">
        <v>246</v>
      </c>
      <c r="K475" s="216">
        <v>3049</v>
      </c>
      <c r="L475" s="94"/>
      <c r="M475" s="156" t="s">
        <v>106</v>
      </c>
      <c r="N475" s="94" t="s">
        <v>19519</v>
      </c>
      <c r="O475" s="94" t="s">
        <v>244</v>
      </c>
      <c r="P475" s="94" t="s">
        <v>2390</v>
      </c>
      <c r="Q475" s="98" t="s">
        <v>20588</v>
      </c>
      <c r="R475" s="98" t="s">
        <v>22945</v>
      </c>
      <c r="S475" s="99" t="s">
        <v>279</v>
      </c>
      <c r="T475" s="94" t="s">
        <v>14100</v>
      </c>
      <c r="U475" s="120"/>
      <c r="V475" s="120"/>
      <c r="W475" s="100" t="str">
        <f>VLOOKUP(TRIM(X475),X10:Y94,2,FALSE)</f>
        <v>Puneet</v>
      </c>
      <c r="X475" s="50" t="str">
        <f t="shared" si="37"/>
        <v>8.2</v>
      </c>
      <c r="Y475" s="50">
        <f t="shared" si="38"/>
        <v>0</v>
      </c>
      <c r="Z475" s="50">
        <f t="shared" si="42"/>
        <v>0</v>
      </c>
      <c r="AA475" s="50">
        <f t="shared" si="39"/>
        <v>7</v>
      </c>
      <c r="AB475" s="50">
        <f t="shared" si="40"/>
        <v>0</v>
      </c>
      <c r="AC475" s="50">
        <f t="shared" si="41"/>
        <v>0</v>
      </c>
    </row>
    <row r="476" spans="1:29" s="50" customFormat="1" ht="35.25" customHeight="1" x14ac:dyDescent="0.25">
      <c r="A476" s="89" t="s">
        <v>224</v>
      </c>
      <c r="B476" s="94" t="s">
        <v>356</v>
      </c>
      <c r="C476" s="91" t="s">
        <v>97</v>
      </c>
      <c r="D476" s="91" t="s">
        <v>195</v>
      </c>
      <c r="E476" s="122" t="s">
        <v>17897</v>
      </c>
      <c r="F476" s="92" t="s">
        <v>16</v>
      </c>
      <c r="G476" s="92" t="s">
        <v>98</v>
      </c>
      <c r="H476" s="92" t="s">
        <v>19860</v>
      </c>
      <c r="I476" s="162" t="s">
        <v>321</v>
      </c>
      <c r="J476" s="94" t="s">
        <v>105</v>
      </c>
      <c r="K476" s="216">
        <v>2945</v>
      </c>
      <c r="L476" s="94"/>
      <c r="M476" s="156" t="s">
        <v>106</v>
      </c>
      <c r="N476" s="94" t="s">
        <v>2464</v>
      </c>
      <c r="O476" s="94" t="s">
        <v>244</v>
      </c>
      <c r="P476" s="94" t="s">
        <v>2390</v>
      </c>
      <c r="Q476" s="98" t="s">
        <v>20589</v>
      </c>
      <c r="R476" s="98" t="s">
        <v>234</v>
      </c>
      <c r="S476" s="99" t="s">
        <v>234</v>
      </c>
      <c r="T476" s="94" t="s">
        <v>14100</v>
      </c>
      <c r="U476" s="120"/>
      <c r="V476" s="120"/>
      <c r="W476" s="100" t="str">
        <f>VLOOKUP(TRIM(X476),X10:Y94,2,FALSE)</f>
        <v>Puneet</v>
      </c>
      <c r="X476" s="50" t="str">
        <f t="shared" si="37"/>
        <v>8.2</v>
      </c>
      <c r="Y476" s="50">
        <f t="shared" si="38"/>
        <v>0</v>
      </c>
      <c r="Z476" s="50">
        <f t="shared" si="42"/>
        <v>0</v>
      </c>
      <c r="AA476" s="50">
        <f t="shared" si="39"/>
        <v>7</v>
      </c>
      <c r="AB476" s="50">
        <f t="shared" si="40"/>
        <v>0</v>
      </c>
      <c r="AC476" s="50">
        <f t="shared" si="41"/>
        <v>0</v>
      </c>
    </row>
    <row r="477" spans="1:29" s="50" customFormat="1" ht="35.25" customHeight="1" x14ac:dyDescent="0.25">
      <c r="A477" s="89" t="s">
        <v>224</v>
      </c>
      <c r="B477" s="94" t="s">
        <v>20591</v>
      </c>
      <c r="C477" s="91" t="s">
        <v>97</v>
      </c>
      <c r="D477" s="91" t="s">
        <v>195</v>
      </c>
      <c r="E477" s="122" t="s">
        <v>17898</v>
      </c>
      <c r="F477" s="92" t="s">
        <v>16</v>
      </c>
      <c r="G477" s="92" t="s">
        <v>98</v>
      </c>
      <c r="H477" s="92" t="s">
        <v>19861</v>
      </c>
      <c r="I477" s="162" t="s">
        <v>321</v>
      </c>
      <c r="J477" s="94" t="s">
        <v>246</v>
      </c>
      <c r="K477" s="216">
        <v>3050</v>
      </c>
      <c r="L477" s="94"/>
      <c r="M477" s="156" t="s">
        <v>106</v>
      </c>
      <c r="N477" s="94" t="s">
        <v>19519</v>
      </c>
      <c r="O477" s="94" t="s">
        <v>244</v>
      </c>
      <c r="P477" s="94" t="s">
        <v>2390</v>
      </c>
      <c r="Q477" s="98" t="s">
        <v>20590</v>
      </c>
      <c r="R477" s="98" t="s">
        <v>227</v>
      </c>
      <c r="S477" s="99" t="s">
        <v>227</v>
      </c>
      <c r="T477" s="94" t="s">
        <v>14100</v>
      </c>
      <c r="U477" s="120"/>
      <c r="V477" s="120"/>
      <c r="W477" s="100" t="str">
        <f>VLOOKUP(TRIM(X477),X10:Y94,2,FALSE)</f>
        <v>Puneet</v>
      </c>
      <c r="X477" s="50" t="str">
        <f t="shared" si="37"/>
        <v>8.2</v>
      </c>
      <c r="Y477" s="50">
        <f t="shared" si="38"/>
        <v>0</v>
      </c>
      <c r="Z477" s="50">
        <f t="shared" si="42"/>
        <v>0</v>
      </c>
      <c r="AA477" s="50">
        <f t="shared" si="39"/>
        <v>7</v>
      </c>
      <c r="AB477" s="50">
        <f t="shared" si="40"/>
        <v>0</v>
      </c>
      <c r="AC477" s="50">
        <f t="shared" si="41"/>
        <v>0</v>
      </c>
    </row>
    <row r="478" spans="1:29" s="50" customFormat="1" ht="35.25" customHeight="1" x14ac:dyDescent="0.25">
      <c r="A478" s="89" t="s">
        <v>224</v>
      </c>
      <c r="B478" s="94" t="s">
        <v>21548</v>
      </c>
      <c r="C478" s="91" t="s">
        <v>97</v>
      </c>
      <c r="D478" s="91" t="s">
        <v>198</v>
      </c>
      <c r="E478" s="122" t="s">
        <v>17899</v>
      </c>
      <c r="F478" s="92" t="s">
        <v>16</v>
      </c>
      <c r="G478" s="92" t="s">
        <v>98</v>
      </c>
      <c r="H478" s="92" t="s">
        <v>19862</v>
      </c>
      <c r="I478" s="162" t="s">
        <v>21546</v>
      </c>
      <c r="J478" s="94" t="s">
        <v>246</v>
      </c>
      <c r="K478" s="156">
        <v>3051</v>
      </c>
      <c r="L478" s="94"/>
      <c r="M478" s="156" t="s">
        <v>2463</v>
      </c>
      <c r="N478" s="94" t="s">
        <v>19519</v>
      </c>
      <c r="O478" s="94" t="s">
        <v>244</v>
      </c>
      <c r="P478" s="94" t="s">
        <v>2092</v>
      </c>
      <c r="Q478" s="98" t="s">
        <v>21547</v>
      </c>
      <c r="R478" s="98" t="s">
        <v>22946</v>
      </c>
      <c r="S478" s="99" t="s">
        <v>279</v>
      </c>
      <c r="T478" s="94" t="s">
        <v>19863</v>
      </c>
      <c r="U478" s="120"/>
      <c r="V478" s="120"/>
      <c r="W478" s="100" t="str">
        <f>VLOOKUP(TRIM(X478),X10:Y94,2,FALSE)</f>
        <v>Puneet</v>
      </c>
      <c r="X478" s="50" t="str">
        <f t="shared" si="37"/>
        <v>8.5</v>
      </c>
      <c r="Y478" s="50">
        <f t="shared" si="38"/>
        <v>0</v>
      </c>
      <c r="Z478" s="50">
        <f t="shared" si="42"/>
        <v>0</v>
      </c>
      <c r="AA478" s="50">
        <f t="shared" si="39"/>
        <v>7</v>
      </c>
      <c r="AB478" s="50">
        <f t="shared" si="40"/>
        <v>0</v>
      </c>
      <c r="AC478" s="50">
        <f t="shared" si="41"/>
        <v>0</v>
      </c>
    </row>
    <row r="479" spans="1:29" s="50" customFormat="1" ht="37.15" customHeight="1" x14ac:dyDescent="0.25">
      <c r="A479" s="89" t="s">
        <v>224</v>
      </c>
      <c r="B479" s="94" t="s">
        <v>41</v>
      </c>
      <c r="C479" s="91" t="s">
        <v>97</v>
      </c>
      <c r="D479" s="91" t="s">
        <v>13874</v>
      </c>
      <c r="E479" s="122" t="s">
        <v>17900</v>
      </c>
      <c r="F479" s="92" t="s">
        <v>13983</v>
      </c>
      <c r="G479" s="92" t="s">
        <v>98</v>
      </c>
      <c r="H479" s="92" t="s">
        <v>15752</v>
      </c>
      <c r="I479" s="162" t="s">
        <v>390</v>
      </c>
      <c r="J479" s="94"/>
      <c r="K479" s="156"/>
      <c r="L479" s="94"/>
      <c r="M479" s="156"/>
      <c r="N479" s="94"/>
      <c r="O479" s="94"/>
      <c r="P479" s="94"/>
      <c r="Q479" s="98" t="s">
        <v>15752</v>
      </c>
      <c r="R479" s="98" t="s">
        <v>22947</v>
      </c>
      <c r="S479" s="99" t="s">
        <v>279</v>
      </c>
      <c r="T479" s="94" t="s">
        <v>324</v>
      </c>
      <c r="U479" s="120"/>
      <c r="V479" s="120"/>
      <c r="W479" s="100" t="str">
        <f>VLOOKUP(TRIM(X479),X10:Y94,2,FALSE)</f>
        <v>Puneet</v>
      </c>
      <c r="X479" s="50" t="str">
        <f t="shared" ref="X479:X542" si="43">IF(ISNONTEXT(D479),"" &amp; D479 &amp;"",T(D479))</f>
        <v>9.1.3</v>
      </c>
      <c r="Y479" s="50">
        <f t="shared" ref="Y479:Y542" si="44">IF(F479="CR", IF(S479="Approved", 1, IF(S479="Agreed", 1, IF(S479="Block approved", 1, 0))),0)</f>
        <v>0</v>
      </c>
      <c r="Z479" s="50">
        <f t="shared" si="42"/>
        <v>0</v>
      </c>
      <c r="AA479" s="50">
        <f t="shared" ref="AA479:AA542" si="45">LEN(I479)</f>
        <v>25</v>
      </c>
      <c r="AB479" s="50">
        <f t="shared" ref="AB479:AB542" si="46">IF(LEFT(H479, 12)="Reserved for",  1, 0)</f>
        <v>0</v>
      </c>
      <c r="AC479" s="50">
        <f t="shared" ref="AC479:AC542" si="47">IF(F479="LS OUT", IF(S479="Approved", 1, IF(S479="Block approved", 1, 0)),0)</f>
        <v>0</v>
      </c>
    </row>
    <row r="480" spans="1:29" s="50" customFormat="1" ht="35.25" customHeight="1" x14ac:dyDescent="0.25">
      <c r="A480" s="89" t="s">
        <v>224</v>
      </c>
      <c r="B480" s="94" t="s">
        <v>41</v>
      </c>
      <c r="C480" s="91" t="s">
        <v>97</v>
      </c>
      <c r="D480" s="91" t="s">
        <v>200</v>
      </c>
      <c r="E480" s="122" t="s">
        <v>17901</v>
      </c>
      <c r="F480" s="92" t="s">
        <v>242</v>
      </c>
      <c r="G480" s="92" t="s">
        <v>98</v>
      </c>
      <c r="H480" s="92" t="s">
        <v>20592</v>
      </c>
      <c r="I480" s="162" t="s">
        <v>303</v>
      </c>
      <c r="J480" s="94" t="s">
        <v>2418</v>
      </c>
      <c r="K480" s="156"/>
      <c r="L480" s="94"/>
      <c r="M480" s="156"/>
      <c r="N480" s="94" t="s">
        <v>511</v>
      </c>
      <c r="O480" s="94" t="s">
        <v>244</v>
      </c>
      <c r="P480" s="94" t="s">
        <v>2419</v>
      </c>
      <c r="Q480" s="98" t="s">
        <v>19864</v>
      </c>
      <c r="R480" s="98" t="s">
        <v>22948</v>
      </c>
      <c r="S480" s="99" t="s">
        <v>279</v>
      </c>
      <c r="T480" s="94" t="s">
        <v>2599</v>
      </c>
      <c r="U480" s="120"/>
      <c r="V480" s="120"/>
      <c r="W480" s="100" t="str">
        <f>VLOOKUP(TRIM(X480),X10:Y94,2,FALSE)</f>
        <v>Tao</v>
      </c>
      <c r="X480" s="50" t="str">
        <f t="shared" si="43"/>
        <v>8.7</v>
      </c>
      <c r="Y480" s="50">
        <f t="shared" si="44"/>
        <v>0</v>
      </c>
      <c r="Z480" s="50">
        <f t="shared" si="42"/>
        <v>0</v>
      </c>
      <c r="AA480" s="50">
        <f t="shared" si="45"/>
        <v>4</v>
      </c>
      <c r="AB480" s="50">
        <f t="shared" si="46"/>
        <v>0</v>
      </c>
      <c r="AC480" s="50">
        <f t="shared" si="47"/>
        <v>0</v>
      </c>
    </row>
    <row r="481" spans="1:29" s="50" customFormat="1" ht="37.15" customHeight="1" x14ac:dyDescent="0.25">
      <c r="A481" s="89" t="s">
        <v>224</v>
      </c>
      <c r="B481" s="94" t="s">
        <v>3844</v>
      </c>
      <c r="C481" s="91" t="s">
        <v>97</v>
      </c>
      <c r="D481" s="91" t="s">
        <v>195</v>
      </c>
      <c r="E481" s="122" t="s">
        <v>17902</v>
      </c>
      <c r="F481" s="92" t="s">
        <v>16</v>
      </c>
      <c r="G481" s="92" t="s">
        <v>98</v>
      </c>
      <c r="H481" s="92" t="s">
        <v>19865</v>
      </c>
      <c r="I481" s="162" t="s">
        <v>111</v>
      </c>
      <c r="J481" s="94" t="s">
        <v>246</v>
      </c>
      <c r="K481" s="156">
        <v>3052</v>
      </c>
      <c r="L481" s="94"/>
      <c r="M481" s="156" t="s">
        <v>106</v>
      </c>
      <c r="N481" s="94" t="s">
        <v>19519</v>
      </c>
      <c r="O481" s="94" t="s">
        <v>244</v>
      </c>
      <c r="P481" s="94" t="s">
        <v>2390</v>
      </c>
      <c r="Q481" s="98" t="s">
        <v>21549</v>
      </c>
      <c r="R481" s="98" t="s">
        <v>22949</v>
      </c>
      <c r="S481" s="99" t="s">
        <v>279</v>
      </c>
      <c r="T481" s="94" t="s">
        <v>9094</v>
      </c>
      <c r="U481" s="120"/>
      <c r="V481" s="120"/>
      <c r="W481" s="100" t="str">
        <f>VLOOKUP(TRIM(X481),X10:Y94,2,FALSE)</f>
        <v>Puneet</v>
      </c>
      <c r="X481" s="50" t="str">
        <f t="shared" si="43"/>
        <v>8.2</v>
      </c>
      <c r="Y481" s="50">
        <f t="shared" si="44"/>
        <v>0</v>
      </c>
      <c r="Z481" s="50">
        <f t="shared" si="42"/>
        <v>0</v>
      </c>
      <c r="AA481" s="50">
        <f t="shared" si="45"/>
        <v>4</v>
      </c>
      <c r="AB481" s="50">
        <f t="shared" si="46"/>
        <v>0</v>
      </c>
      <c r="AC481" s="50">
        <f t="shared" si="47"/>
        <v>0</v>
      </c>
    </row>
    <row r="482" spans="1:29" s="50" customFormat="1" ht="37.15" customHeight="1" x14ac:dyDescent="0.25">
      <c r="A482" s="89" t="s">
        <v>224</v>
      </c>
      <c r="B482" s="94" t="s">
        <v>308</v>
      </c>
      <c r="C482" s="91" t="s">
        <v>97</v>
      </c>
      <c r="D482" s="91" t="s">
        <v>1988</v>
      </c>
      <c r="E482" s="122" t="s">
        <v>17903</v>
      </c>
      <c r="F482" s="92" t="s">
        <v>270</v>
      </c>
      <c r="G482" s="92" t="s">
        <v>98</v>
      </c>
      <c r="H482" s="92" t="s">
        <v>19866</v>
      </c>
      <c r="I482" s="162" t="s">
        <v>8789</v>
      </c>
      <c r="J482" s="96"/>
      <c r="K482" s="95"/>
      <c r="L482" s="96"/>
      <c r="M482" s="95"/>
      <c r="N482" s="94"/>
      <c r="O482" s="94"/>
      <c r="P482" s="94"/>
      <c r="Q482" s="98" t="s">
        <v>19867</v>
      </c>
      <c r="R482" s="98" t="s">
        <v>22950</v>
      </c>
      <c r="S482" s="99" t="s">
        <v>269</v>
      </c>
      <c r="T482" s="94" t="s">
        <v>2197</v>
      </c>
      <c r="U482" s="120"/>
      <c r="V482" s="120"/>
      <c r="W482" s="100" t="str">
        <f>VLOOKUP(TRIM(X482),X10:Y94,2,FALSE)</f>
        <v>Tao</v>
      </c>
      <c r="X482" s="50" t="str">
        <f t="shared" si="43"/>
        <v>8.21</v>
      </c>
      <c r="Y482" s="50">
        <f t="shared" si="44"/>
        <v>0</v>
      </c>
      <c r="Z482" s="50">
        <f t="shared" si="42"/>
        <v>0</v>
      </c>
      <c r="AA482" s="50">
        <f t="shared" si="45"/>
        <v>30</v>
      </c>
      <c r="AB482" s="50">
        <f t="shared" si="46"/>
        <v>0</v>
      </c>
      <c r="AC482" s="50">
        <f t="shared" si="47"/>
        <v>0</v>
      </c>
    </row>
    <row r="483" spans="1:29" s="50" customFormat="1" ht="35.25" customHeight="1" x14ac:dyDescent="0.25">
      <c r="A483" s="89" t="s">
        <v>224</v>
      </c>
      <c r="B483" s="94" t="s">
        <v>41</v>
      </c>
      <c r="C483" s="91" t="s">
        <v>97</v>
      </c>
      <c r="D483" s="91" t="s">
        <v>13874</v>
      </c>
      <c r="E483" s="122" t="s">
        <v>17904</v>
      </c>
      <c r="F483" s="92" t="s">
        <v>13983</v>
      </c>
      <c r="G483" s="92" t="s">
        <v>98</v>
      </c>
      <c r="H483" s="92" t="s">
        <v>21003</v>
      </c>
      <c r="I483" s="162" t="s">
        <v>21002</v>
      </c>
      <c r="J483" s="96"/>
      <c r="K483" s="95"/>
      <c r="L483" s="96"/>
      <c r="M483" s="95"/>
      <c r="N483" s="94"/>
      <c r="O483" s="94" t="s">
        <v>2523</v>
      </c>
      <c r="P483" s="94"/>
      <c r="Q483" s="98" t="s">
        <v>19868</v>
      </c>
      <c r="R483" s="98" t="s">
        <v>227</v>
      </c>
      <c r="S483" s="99" t="s">
        <v>227</v>
      </c>
      <c r="T483" s="94" t="s">
        <v>14217</v>
      </c>
      <c r="U483" s="120"/>
      <c r="V483" s="120"/>
      <c r="W483" s="100" t="str">
        <f>VLOOKUP(TRIM(X483),X10:Y94,2,FALSE)</f>
        <v>Puneet</v>
      </c>
      <c r="X483" s="50" t="str">
        <f t="shared" si="43"/>
        <v>9.1.3</v>
      </c>
      <c r="Y483" s="50">
        <f t="shared" si="44"/>
        <v>0</v>
      </c>
      <c r="Z483" s="50">
        <f t="shared" si="42"/>
        <v>0</v>
      </c>
      <c r="AA483" s="50">
        <f t="shared" si="45"/>
        <v>108</v>
      </c>
      <c r="AB483" s="50">
        <f t="shared" si="46"/>
        <v>0</v>
      </c>
      <c r="AC483" s="50">
        <f t="shared" si="47"/>
        <v>0</v>
      </c>
    </row>
    <row r="484" spans="1:29" s="50" customFormat="1" ht="35.25" customHeight="1" x14ac:dyDescent="0.25">
      <c r="A484" s="89" t="s">
        <v>224</v>
      </c>
      <c r="B484" s="94" t="s">
        <v>41</v>
      </c>
      <c r="C484" s="91" t="s">
        <v>97</v>
      </c>
      <c r="D484" s="91" t="s">
        <v>13874</v>
      </c>
      <c r="E484" s="122" t="s">
        <v>17905</v>
      </c>
      <c r="F484" s="92" t="s">
        <v>251</v>
      </c>
      <c r="G484" s="92" t="s">
        <v>38</v>
      </c>
      <c r="H484" s="92" t="s">
        <v>20593</v>
      </c>
      <c r="I484" s="162" t="s">
        <v>8813</v>
      </c>
      <c r="J484" s="96"/>
      <c r="K484" s="95"/>
      <c r="L484" s="96"/>
      <c r="M484" s="95"/>
      <c r="N484" s="94"/>
      <c r="O484" s="94" t="s">
        <v>2523</v>
      </c>
      <c r="P484" s="94"/>
      <c r="Q484" s="98" t="s">
        <v>19869</v>
      </c>
      <c r="R484" s="98" t="s">
        <v>227</v>
      </c>
      <c r="S484" s="99" t="s">
        <v>227</v>
      </c>
      <c r="T484" s="94" t="s">
        <v>2667</v>
      </c>
      <c r="U484" s="120"/>
      <c r="V484" s="120"/>
      <c r="W484" s="100" t="str">
        <f>VLOOKUP(TRIM(X484),X10:Y94,2,FALSE)</f>
        <v>Puneet</v>
      </c>
      <c r="X484" s="50" t="str">
        <f t="shared" si="43"/>
        <v>9.1.3</v>
      </c>
      <c r="Y484" s="50">
        <f t="shared" si="44"/>
        <v>0</v>
      </c>
      <c r="Z484" s="50">
        <f t="shared" si="42"/>
        <v>0</v>
      </c>
      <c r="AA484" s="50">
        <f t="shared" si="45"/>
        <v>6</v>
      </c>
      <c r="AB484" s="50">
        <f t="shared" si="46"/>
        <v>0</v>
      </c>
      <c r="AC484" s="50">
        <f t="shared" si="47"/>
        <v>0</v>
      </c>
    </row>
    <row r="485" spans="1:29" s="50" customFormat="1" ht="35.25" customHeight="1" x14ac:dyDescent="0.25">
      <c r="A485" s="89" t="s">
        <v>224</v>
      </c>
      <c r="B485" s="94" t="s">
        <v>3431</v>
      </c>
      <c r="C485" s="91" t="s">
        <v>97</v>
      </c>
      <c r="D485" s="91" t="s">
        <v>196</v>
      </c>
      <c r="E485" s="122" t="s">
        <v>17906</v>
      </c>
      <c r="F485" s="92" t="s">
        <v>16</v>
      </c>
      <c r="G485" s="92" t="s">
        <v>98</v>
      </c>
      <c r="H485" s="92" t="s">
        <v>19870</v>
      </c>
      <c r="I485" s="162" t="s">
        <v>321</v>
      </c>
      <c r="J485" s="96" t="s">
        <v>267</v>
      </c>
      <c r="K485" s="95">
        <v>616</v>
      </c>
      <c r="L485" s="96"/>
      <c r="M485" s="95" t="s">
        <v>253</v>
      </c>
      <c r="N485" s="94" t="s">
        <v>2464</v>
      </c>
      <c r="O485" s="94" t="s">
        <v>244</v>
      </c>
      <c r="P485" s="94" t="s">
        <v>2189</v>
      </c>
      <c r="Q485" s="98" t="s">
        <v>20594</v>
      </c>
      <c r="R485" s="98" t="s">
        <v>16918</v>
      </c>
      <c r="S485" s="99" t="s">
        <v>234</v>
      </c>
      <c r="T485" s="94" t="s">
        <v>360</v>
      </c>
      <c r="U485" s="120"/>
      <c r="V485" s="120"/>
      <c r="W485" s="100" t="str">
        <f>VLOOKUP(TRIM(X485),X10:Y94,2,FALSE)</f>
        <v>Puneet</v>
      </c>
      <c r="X485" s="50" t="str">
        <f t="shared" si="43"/>
        <v>8.3</v>
      </c>
      <c r="Y485" s="50">
        <f t="shared" si="44"/>
        <v>0</v>
      </c>
      <c r="Z485" s="50">
        <f t="shared" si="42"/>
        <v>0</v>
      </c>
      <c r="AA485" s="50">
        <f t="shared" si="45"/>
        <v>7</v>
      </c>
      <c r="AB485" s="50">
        <f t="shared" si="46"/>
        <v>0</v>
      </c>
      <c r="AC485" s="50">
        <f t="shared" si="47"/>
        <v>0</v>
      </c>
    </row>
    <row r="486" spans="1:29" s="50" customFormat="1" ht="35.25" customHeight="1" x14ac:dyDescent="0.25">
      <c r="A486" s="89" t="s">
        <v>224</v>
      </c>
      <c r="B486" s="94" t="s">
        <v>20595</v>
      </c>
      <c r="C486" s="91" t="s">
        <v>97</v>
      </c>
      <c r="D486" s="91" t="s">
        <v>196</v>
      </c>
      <c r="E486" s="122" t="s">
        <v>17907</v>
      </c>
      <c r="F486" s="92" t="s">
        <v>16</v>
      </c>
      <c r="G486" s="92" t="s">
        <v>98</v>
      </c>
      <c r="H486" s="92" t="s">
        <v>20596</v>
      </c>
      <c r="I486" s="162" t="s">
        <v>321</v>
      </c>
      <c r="J486" s="96" t="s">
        <v>105</v>
      </c>
      <c r="K486" s="95">
        <v>2946</v>
      </c>
      <c r="L486" s="96"/>
      <c r="M486" s="95" t="s">
        <v>253</v>
      </c>
      <c r="N486" s="94" t="s">
        <v>2464</v>
      </c>
      <c r="O486" s="94" t="s">
        <v>244</v>
      </c>
      <c r="P486" s="94" t="s">
        <v>2189</v>
      </c>
      <c r="Q486" s="98" t="s">
        <v>20594</v>
      </c>
      <c r="R486" s="98" t="s">
        <v>16918</v>
      </c>
      <c r="S486" s="99" t="s">
        <v>234</v>
      </c>
      <c r="T486" s="94" t="s">
        <v>360</v>
      </c>
      <c r="U486" s="120"/>
      <c r="V486" s="120"/>
      <c r="W486" s="100" t="str">
        <f>VLOOKUP(TRIM(X486),X10:Y94,2,FALSE)</f>
        <v>Puneet</v>
      </c>
      <c r="X486" s="50" t="str">
        <f t="shared" si="43"/>
        <v>8.3</v>
      </c>
      <c r="Y486" s="50">
        <f t="shared" si="44"/>
        <v>0</v>
      </c>
      <c r="Z486" s="50">
        <f t="shared" si="42"/>
        <v>0</v>
      </c>
      <c r="AA486" s="50">
        <f t="shared" si="45"/>
        <v>7</v>
      </c>
      <c r="AB486" s="50">
        <f t="shared" si="46"/>
        <v>0</v>
      </c>
      <c r="AC486" s="50">
        <f t="shared" si="47"/>
        <v>0</v>
      </c>
    </row>
    <row r="487" spans="1:29" s="50" customFormat="1" ht="35.25" customHeight="1" x14ac:dyDescent="0.25">
      <c r="A487" s="89" t="s">
        <v>224</v>
      </c>
      <c r="B487" s="94" t="s">
        <v>20598</v>
      </c>
      <c r="C487" s="91" t="s">
        <v>97</v>
      </c>
      <c r="D487" s="91" t="s">
        <v>196</v>
      </c>
      <c r="E487" s="122" t="s">
        <v>17908</v>
      </c>
      <c r="F487" s="92" t="s">
        <v>16</v>
      </c>
      <c r="G487" s="92" t="s">
        <v>98</v>
      </c>
      <c r="H487" s="92" t="s">
        <v>19871</v>
      </c>
      <c r="I487" s="162" t="s">
        <v>321</v>
      </c>
      <c r="J487" s="96" t="s">
        <v>267</v>
      </c>
      <c r="K487" s="95">
        <v>617</v>
      </c>
      <c r="L487" s="96"/>
      <c r="M487" s="95" t="s">
        <v>106</v>
      </c>
      <c r="N487" s="94" t="s">
        <v>2464</v>
      </c>
      <c r="O487" s="94" t="s">
        <v>244</v>
      </c>
      <c r="P487" s="94" t="s">
        <v>2189</v>
      </c>
      <c r="Q487" s="98" t="s">
        <v>20597</v>
      </c>
      <c r="R487" s="98" t="s">
        <v>22951</v>
      </c>
      <c r="S487" s="99" t="s">
        <v>279</v>
      </c>
      <c r="T487" s="94" t="s">
        <v>360</v>
      </c>
      <c r="U487" s="120"/>
      <c r="V487" s="120"/>
      <c r="W487" s="100" t="str">
        <f>VLOOKUP(TRIM(X487),X10:Y94,2,FALSE)</f>
        <v>Puneet</v>
      </c>
      <c r="X487" s="50" t="str">
        <f t="shared" si="43"/>
        <v>8.3</v>
      </c>
      <c r="Y487" s="50">
        <f t="shared" si="44"/>
        <v>0</v>
      </c>
      <c r="Z487" s="50">
        <f t="shared" si="42"/>
        <v>0</v>
      </c>
      <c r="AA487" s="50">
        <f t="shared" si="45"/>
        <v>7</v>
      </c>
      <c r="AB487" s="50">
        <f t="shared" si="46"/>
        <v>0</v>
      </c>
      <c r="AC487" s="50">
        <f t="shared" si="47"/>
        <v>0</v>
      </c>
    </row>
    <row r="488" spans="1:29" s="50" customFormat="1" ht="35.25" customHeight="1" x14ac:dyDescent="0.25">
      <c r="A488" s="89" t="s">
        <v>224</v>
      </c>
      <c r="B488" s="94" t="s">
        <v>41</v>
      </c>
      <c r="C488" s="91" t="s">
        <v>97</v>
      </c>
      <c r="D488" s="91" t="s">
        <v>196</v>
      </c>
      <c r="E488" s="122" t="s">
        <v>17909</v>
      </c>
      <c r="F488" s="92" t="s">
        <v>242</v>
      </c>
      <c r="G488" s="92" t="s">
        <v>98</v>
      </c>
      <c r="H488" s="92" t="s">
        <v>20600</v>
      </c>
      <c r="I488" s="162" t="s">
        <v>321</v>
      </c>
      <c r="J488" s="96" t="s">
        <v>2190</v>
      </c>
      <c r="K488" s="95"/>
      <c r="L488" s="96"/>
      <c r="M488" s="95"/>
      <c r="N488" s="94" t="s">
        <v>511</v>
      </c>
      <c r="O488" s="94" t="s">
        <v>244</v>
      </c>
      <c r="P488" s="94" t="s">
        <v>2189</v>
      </c>
      <c r="Q488" s="98" t="s">
        <v>20599</v>
      </c>
      <c r="R488" s="98" t="s">
        <v>227</v>
      </c>
      <c r="S488" s="99" t="s">
        <v>227</v>
      </c>
      <c r="T488" s="94" t="s">
        <v>360</v>
      </c>
      <c r="U488" s="120"/>
      <c r="V488" s="120"/>
      <c r="W488" s="100" t="str">
        <f>VLOOKUP(TRIM(X488),X10:Y94,2,FALSE)</f>
        <v>Puneet</v>
      </c>
      <c r="X488" s="50" t="str">
        <f t="shared" si="43"/>
        <v>8.3</v>
      </c>
      <c r="Y488" s="50">
        <f t="shared" si="44"/>
        <v>0</v>
      </c>
      <c r="Z488" s="50">
        <f t="shared" si="42"/>
        <v>0</v>
      </c>
      <c r="AA488" s="50">
        <f t="shared" si="45"/>
        <v>7</v>
      </c>
      <c r="AB488" s="50">
        <f t="shared" si="46"/>
        <v>0</v>
      </c>
      <c r="AC488" s="50">
        <f t="shared" si="47"/>
        <v>0</v>
      </c>
    </row>
    <row r="489" spans="1:29" s="50" customFormat="1" ht="35.25" customHeight="1" x14ac:dyDescent="0.25">
      <c r="A489" s="89" t="s">
        <v>224</v>
      </c>
      <c r="B489" s="94" t="s">
        <v>41</v>
      </c>
      <c r="C489" s="91" t="s">
        <v>97</v>
      </c>
      <c r="D489" s="91" t="s">
        <v>196</v>
      </c>
      <c r="E489" s="122" t="s">
        <v>17910</v>
      </c>
      <c r="F489" s="92" t="s">
        <v>242</v>
      </c>
      <c r="G489" s="92" t="s">
        <v>98</v>
      </c>
      <c r="H489" s="92" t="s">
        <v>20602</v>
      </c>
      <c r="I489" s="162" t="s">
        <v>321</v>
      </c>
      <c r="J489" s="96" t="s">
        <v>2190</v>
      </c>
      <c r="K489" s="95"/>
      <c r="L489" s="96"/>
      <c r="M489" s="95"/>
      <c r="N489" s="94" t="s">
        <v>511</v>
      </c>
      <c r="O489" s="94" t="s">
        <v>244</v>
      </c>
      <c r="P489" s="94" t="s">
        <v>2189</v>
      </c>
      <c r="Q489" s="98" t="s">
        <v>20601</v>
      </c>
      <c r="R489" s="98" t="s">
        <v>22915</v>
      </c>
      <c r="S489" s="99" t="s">
        <v>269</v>
      </c>
      <c r="T489" s="94" t="s">
        <v>360</v>
      </c>
      <c r="U489" s="120"/>
      <c r="V489" s="120"/>
      <c r="W489" s="100" t="str">
        <f>VLOOKUP(TRIM(X489),X10:Y94,2,FALSE)</f>
        <v>Puneet</v>
      </c>
      <c r="X489" s="50" t="str">
        <f t="shared" si="43"/>
        <v>8.3</v>
      </c>
      <c r="Y489" s="50">
        <f t="shared" si="44"/>
        <v>0</v>
      </c>
      <c r="Z489" s="50">
        <f t="shared" si="42"/>
        <v>0</v>
      </c>
      <c r="AA489" s="50">
        <f t="shared" si="45"/>
        <v>7</v>
      </c>
      <c r="AB489" s="50">
        <f t="shared" si="46"/>
        <v>0</v>
      </c>
      <c r="AC489" s="50">
        <f t="shared" si="47"/>
        <v>0</v>
      </c>
    </row>
    <row r="490" spans="1:29" s="50" customFormat="1" ht="35.25" customHeight="1" x14ac:dyDescent="0.25">
      <c r="A490" s="89" t="s">
        <v>224</v>
      </c>
      <c r="B490" s="94" t="s">
        <v>41</v>
      </c>
      <c r="C490" s="91" t="s">
        <v>97</v>
      </c>
      <c r="D490" s="91" t="s">
        <v>196</v>
      </c>
      <c r="E490" s="122" t="s">
        <v>17911</v>
      </c>
      <c r="F490" s="92" t="s">
        <v>242</v>
      </c>
      <c r="G490" s="92" t="s">
        <v>98</v>
      </c>
      <c r="H490" s="92" t="s">
        <v>20604</v>
      </c>
      <c r="I490" s="162" t="s">
        <v>321</v>
      </c>
      <c r="J490" s="96" t="s">
        <v>2190</v>
      </c>
      <c r="K490" s="95"/>
      <c r="L490" s="96"/>
      <c r="M490" s="95"/>
      <c r="N490" s="94" t="s">
        <v>511</v>
      </c>
      <c r="O490" s="94" t="s">
        <v>244</v>
      </c>
      <c r="P490" s="94" t="s">
        <v>2189</v>
      </c>
      <c r="Q490" s="98" t="s">
        <v>20603</v>
      </c>
      <c r="R490" s="98" t="s">
        <v>22952</v>
      </c>
      <c r="S490" s="99" t="s">
        <v>279</v>
      </c>
      <c r="T490" s="94" t="s">
        <v>360</v>
      </c>
      <c r="U490" s="120"/>
      <c r="V490" s="120"/>
      <c r="W490" s="100" t="str">
        <f>VLOOKUP(TRIM(X490),X10:Y94,2,FALSE)</f>
        <v>Puneet</v>
      </c>
      <c r="X490" s="50" t="str">
        <f t="shared" si="43"/>
        <v>8.3</v>
      </c>
      <c r="Y490" s="50">
        <f t="shared" si="44"/>
        <v>0</v>
      </c>
      <c r="Z490" s="50">
        <f t="shared" si="42"/>
        <v>0</v>
      </c>
      <c r="AA490" s="50">
        <f t="shared" si="45"/>
        <v>7</v>
      </c>
      <c r="AB490" s="50">
        <f t="shared" si="46"/>
        <v>0</v>
      </c>
      <c r="AC490" s="50">
        <f t="shared" si="47"/>
        <v>0</v>
      </c>
    </row>
    <row r="491" spans="1:29" s="50" customFormat="1" ht="35.25" customHeight="1" x14ac:dyDescent="0.25">
      <c r="A491" s="89" t="s">
        <v>224</v>
      </c>
      <c r="B491" s="94" t="s">
        <v>41</v>
      </c>
      <c r="C491" s="91" t="s">
        <v>97</v>
      </c>
      <c r="D491" s="91" t="s">
        <v>196</v>
      </c>
      <c r="E491" s="122" t="s">
        <v>17912</v>
      </c>
      <c r="F491" s="92" t="s">
        <v>242</v>
      </c>
      <c r="G491" s="92" t="s">
        <v>98</v>
      </c>
      <c r="H491" s="92" t="s">
        <v>20606</v>
      </c>
      <c r="I491" s="162" t="s">
        <v>321</v>
      </c>
      <c r="J491" s="96" t="s">
        <v>2190</v>
      </c>
      <c r="K491" s="95"/>
      <c r="L491" s="96"/>
      <c r="M491" s="95"/>
      <c r="N491" s="94" t="s">
        <v>511</v>
      </c>
      <c r="O491" s="94" t="s">
        <v>244</v>
      </c>
      <c r="P491" s="94" t="s">
        <v>2189</v>
      </c>
      <c r="Q491" s="98" t="s">
        <v>20605</v>
      </c>
      <c r="R491" s="98" t="s">
        <v>22953</v>
      </c>
      <c r="S491" s="99" t="s">
        <v>279</v>
      </c>
      <c r="T491" s="94" t="s">
        <v>360</v>
      </c>
      <c r="U491" s="120"/>
      <c r="V491" s="120"/>
      <c r="W491" s="100" t="str">
        <f>VLOOKUP(TRIM(X491),X10:Y94,2,FALSE)</f>
        <v>Puneet</v>
      </c>
      <c r="X491" s="50" t="str">
        <f t="shared" si="43"/>
        <v>8.3</v>
      </c>
      <c r="Y491" s="50">
        <f t="shared" si="44"/>
        <v>0</v>
      </c>
      <c r="Z491" s="50">
        <f t="shared" si="42"/>
        <v>0</v>
      </c>
      <c r="AA491" s="50">
        <f t="shared" si="45"/>
        <v>7</v>
      </c>
      <c r="AB491" s="50">
        <f t="shared" si="46"/>
        <v>0</v>
      </c>
      <c r="AC491" s="50">
        <f t="shared" si="47"/>
        <v>0</v>
      </c>
    </row>
    <row r="492" spans="1:29" s="50" customFormat="1" ht="37.15" customHeight="1" x14ac:dyDescent="0.25">
      <c r="A492" s="89" t="s">
        <v>224</v>
      </c>
      <c r="B492" s="94" t="s">
        <v>9166</v>
      </c>
      <c r="C492" s="91" t="s">
        <v>97</v>
      </c>
      <c r="D492" s="91" t="s">
        <v>204</v>
      </c>
      <c r="E492" s="122" t="s">
        <v>17913</v>
      </c>
      <c r="F492" s="92" t="s">
        <v>270</v>
      </c>
      <c r="G492" s="92" t="s">
        <v>98</v>
      </c>
      <c r="H492" s="92" t="s">
        <v>19872</v>
      </c>
      <c r="I492" s="162" t="s">
        <v>8813</v>
      </c>
      <c r="J492" s="96"/>
      <c r="K492" s="95"/>
      <c r="L492" s="96"/>
      <c r="M492" s="95"/>
      <c r="N492" s="94"/>
      <c r="O492" s="94" t="s">
        <v>244</v>
      </c>
      <c r="P492" s="94"/>
      <c r="Q492" s="98" t="s">
        <v>9166</v>
      </c>
      <c r="R492" s="98" t="s">
        <v>22954</v>
      </c>
      <c r="S492" s="99" t="s">
        <v>227</v>
      </c>
      <c r="T492" s="94" t="s">
        <v>2667</v>
      </c>
      <c r="U492" s="120"/>
      <c r="V492" s="120"/>
      <c r="W492" s="100" t="str">
        <f>VLOOKUP(TRIM(X492),X10:Y94,2,FALSE)</f>
        <v>Andy</v>
      </c>
      <c r="X492" s="50" t="str">
        <f t="shared" si="43"/>
        <v>8.11</v>
      </c>
      <c r="Y492" s="50">
        <f t="shared" si="44"/>
        <v>0</v>
      </c>
      <c r="Z492" s="50">
        <f t="shared" si="42"/>
        <v>0</v>
      </c>
      <c r="AA492" s="50">
        <f t="shared" si="45"/>
        <v>6</v>
      </c>
      <c r="AB492" s="50">
        <f t="shared" si="46"/>
        <v>0</v>
      </c>
      <c r="AC492" s="50">
        <f t="shared" si="47"/>
        <v>0</v>
      </c>
    </row>
    <row r="493" spans="1:29" s="50" customFormat="1" ht="35.25" customHeight="1" x14ac:dyDescent="0.25">
      <c r="A493" s="89" t="s">
        <v>224</v>
      </c>
      <c r="B493" s="94" t="s">
        <v>21551</v>
      </c>
      <c r="C493" s="91" t="s">
        <v>97</v>
      </c>
      <c r="D493" s="91" t="s">
        <v>195</v>
      </c>
      <c r="E493" s="122" t="s">
        <v>17914</v>
      </c>
      <c r="F493" s="92" t="s">
        <v>16</v>
      </c>
      <c r="G493" s="92" t="s">
        <v>98</v>
      </c>
      <c r="H493" s="92" t="s">
        <v>21552</v>
      </c>
      <c r="I493" s="162" t="s">
        <v>309</v>
      </c>
      <c r="J493" s="96" t="s">
        <v>246</v>
      </c>
      <c r="K493" s="95">
        <v>3053</v>
      </c>
      <c r="L493" s="96"/>
      <c r="M493" s="95" t="s">
        <v>106</v>
      </c>
      <c r="N493" s="94" t="s">
        <v>19519</v>
      </c>
      <c r="O493" s="94" t="s">
        <v>244</v>
      </c>
      <c r="P493" s="94" t="s">
        <v>2390</v>
      </c>
      <c r="Q493" s="98" t="s">
        <v>21550</v>
      </c>
      <c r="R493" s="98" t="s">
        <v>227</v>
      </c>
      <c r="S493" s="99" t="s">
        <v>227</v>
      </c>
      <c r="T493" s="94" t="s">
        <v>283</v>
      </c>
      <c r="U493" s="120"/>
      <c r="V493" s="120"/>
      <c r="W493" s="100" t="str">
        <f>VLOOKUP(TRIM(X493),X10:Y94,2,FALSE)</f>
        <v>Puneet</v>
      </c>
      <c r="X493" s="50" t="str">
        <f t="shared" si="43"/>
        <v>8.2</v>
      </c>
      <c r="Y493" s="50">
        <f t="shared" si="44"/>
        <v>0</v>
      </c>
      <c r="Z493" s="50">
        <f t="shared" si="42"/>
        <v>0</v>
      </c>
      <c r="AA493" s="50">
        <f t="shared" si="45"/>
        <v>4</v>
      </c>
      <c r="AB493" s="50">
        <f t="shared" si="46"/>
        <v>0</v>
      </c>
      <c r="AC493" s="50">
        <f t="shared" si="47"/>
        <v>0</v>
      </c>
    </row>
    <row r="494" spans="1:29" s="50" customFormat="1" ht="35.25" customHeight="1" x14ac:dyDescent="0.25">
      <c r="A494" s="89" t="s">
        <v>224</v>
      </c>
      <c r="B494" s="94" t="s">
        <v>2424</v>
      </c>
      <c r="C494" s="91" t="s">
        <v>97</v>
      </c>
      <c r="D494" s="91" t="s">
        <v>195</v>
      </c>
      <c r="E494" s="122" t="s">
        <v>17915</v>
      </c>
      <c r="F494" s="92" t="s">
        <v>270</v>
      </c>
      <c r="G494" s="92" t="s">
        <v>98</v>
      </c>
      <c r="H494" s="92" t="s">
        <v>19873</v>
      </c>
      <c r="I494" s="162" t="s">
        <v>309</v>
      </c>
      <c r="J494" s="96"/>
      <c r="K494" s="95"/>
      <c r="L494" s="96"/>
      <c r="M494" s="95"/>
      <c r="N494" s="94"/>
      <c r="O494" s="94" t="s">
        <v>244</v>
      </c>
      <c r="P494" s="94" t="s">
        <v>2390</v>
      </c>
      <c r="Q494" s="98" t="s">
        <v>19874</v>
      </c>
      <c r="R494" s="98" t="s">
        <v>22841</v>
      </c>
      <c r="S494" s="99" t="s">
        <v>269</v>
      </c>
      <c r="T494" s="94" t="s">
        <v>283</v>
      </c>
      <c r="U494" s="120"/>
      <c r="V494" s="120"/>
      <c r="W494" s="100" t="str">
        <f>VLOOKUP(TRIM(X494),X10:Y94,2,FALSE)</f>
        <v>Puneet</v>
      </c>
      <c r="X494" s="50" t="str">
        <f t="shared" si="43"/>
        <v>8.2</v>
      </c>
      <c r="Y494" s="50">
        <f t="shared" si="44"/>
        <v>0</v>
      </c>
      <c r="Z494" s="50">
        <f t="shared" si="42"/>
        <v>0</v>
      </c>
      <c r="AA494" s="50">
        <f t="shared" si="45"/>
        <v>4</v>
      </c>
      <c r="AB494" s="50">
        <f t="shared" si="46"/>
        <v>0</v>
      </c>
      <c r="AC494" s="50">
        <f t="shared" si="47"/>
        <v>0</v>
      </c>
    </row>
    <row r="495" spans="1:29" s="50" customFormat="1" ht="35.25" customHeight="1" x14ac:dyDescent="0.25">
      <c r="A495" s="89" t="s">
        <v>224</v>
      </c>
      <c r="B495" s="94" t="s">
        <v>274</v>
      </c>
      <c r="C495" s="91" t="s">
        <v>97</v>
      </c>
      <c r="D495" s="91" t="s">
        <v>195</v>
      </c>
      <c r="E495" s="122" t="s">
        <v>17916</v>
      </c>
      <c r="F495" s="92" t="s">
        <v>270</v>
      </c>
      <c r="G495" s="92" t="s">
        <v>98</v>
      </c>
      <c r="H495" s="92" t="s">
        <v>19875</v>
      </c>
      <c r="I495" s="162" t="s">
        <v>309</v>
      </c>
      <c r="J495" s="96"/>
      <c r="K495" s="95"/>
      <c r="L495" s="96"/>
      <c r="M495" s="95"/>
      <c r="N495" s="94"/>
      <c r="O495" s="94" t="s">
        <v>244</v>
      </c>
      <c r="P495" s="94" t="s">
        <v>2151</v>
      </c>
      <c r="Q495" s="98" t="s">
        <v>19876</v>
      </c>
      <c r="R495" s="98" t="s">
        <v>22955</v>
      </c>
      <c r="S495" s="99" t="s">
        <v>269</v>
      </c>
      <c r="T495" s="94" t="s">
        <v>283</v>
      </c>
      <c r="U495" s="120"/>
      <c r="V495" s="120"/>
      <c r="W495" s="100" t="str">
        <f>VLOOKUP(TRIM(X495),X10:Y94,2,FALSE)</f>
        <v>Puneet</v>
      </c>
      <c r="X495" s="50" t="str">
        <f t="shared" si="43"/>
        <v>8.2</v>
      </c>
      <c r="Y495" s="50">
        <f t="shared" si="44"/>
        <v>0</v>
      </c>
      <c r="Z495" s="50">
        <f t="shared" si="42"/>
        <v>0</v>
      </c>
      <c r="AA495" s="50">
        <f t="shared" si="45"/>
        <v>4</v>
      </c>
      <c r="AB495" s="50">
        <f t="shared" si="46"/>
        <v>0</v>
      </c>
      <c r="AC495" s="50">
        <f t="shared" si="47"/>
        <v>0</v>
      </c>
    </row>
    <row r="496" spans="1:29" s="50" customFormat="1" ht="35.25" customHeight="1" x14ac:dyDescent="0.25">
      <c r="A496" s="89" t="s">
        <v>224</v>
      </c>
      <c r="B496" s="94" t="s">
        <v>41</v>
      </c>
      <c r="C496" s="91" t="s">
        <v>97</v>
      </c>
      <c r="D496" s="91" t="s">
        <v>201</v>
      </c>
      <c r="E496" s="122" t="s">
        <v>17917</v>
      </c>
      <c r="F496" s="92" t="s">
        <v>242</v>
      </c>
      <c r="G496" s="92" t="s">
        <v>98</v>
      </c>
      <c r="H496" s="92" t="s">
        <v>20607</v>
      </c>
      <c r="I496" s="162" t="s">
        <v>19877</v>
      </c>
      <c r="J496" s="96" t="s">
        <v>2407</v>
      </c>
      <c r="K496" s="95"/>
      <c r="L496" s="96"/>
      <c r="M496" s="95"/>
      <c r="N496" s="94" t="s">
        <v>511</v>
      </c>
      <c r="O496" s="94" t="s">
        <v>244</v>
      </c>
      <c r="P496" s="94" t="s">
        <v>2408</v>
      </c>
      <c r="Q496" s="98" t="s">
        <v>19878</v>
      </c>
      <c r="R496" s="98" t="s">
        <v>23609</v>
      </c>
      <c r="S496" s="99" t="s">
        <v>279</v>
      </c>
      <c r="T496" s="94" t="s">
        <v>424</v>
      </c>
      <c r="U496" s="120"/>
      <c r="V496" s="120"/>
      <c r="W496" s="100" t="str">
        <f>VLOOKUP(TRIM(X496),X10:Y94,2,FALSE)</f>
        <v>Tao</v>
      </c>
      <c r="X496" s="50" t="str">
        <f t="shared" si="43"/>
        <v>8.8</v>
      </c>
      <c r="Y496" s="50">
        <f t="shared" si="44"/>
        <v>0</v>
      </c>
      <c r="Z496" s="50">
        <f t="shared" si="42"/>
        <v>0</v>
      </c>
      <c r="AA496" s="50">
        <f t="shared" si="45"/>
        <v>20</v>
      </c>
      <c r="AB496" s="50">
        <f t="shared" si="46"/>
        <v>0</v>
      </c>
      <c r="AC496" s="50">
        <f t="shared" si="47"/>
        <v>0</v>
      </c>
    </row>
    <row r="497" spans="1:29" s="50" customFormat="1" ht="35.25" customHeight="1" x14ac:dyDescent="0.25">
      <c r="A497" s="89" t="s">
        <v>224</v>
      </c>
      <c r="B497" s="94" t="s">
        <v>41</v>
      </c>
      <c r="C497" s="91" t="s">
        <v>97</v>
      </c>
      <c r="D497" s="91" t="s">
        <v>201</v>
      </c>
      <c r="E497" s="122" t="s">
        <v>17918</v>
      </c>
      <c r="F497" s="92" t="s">
        <v>242</v>
      </c>
      <c r="G497" s="92" t="s">
        <v>98</v>
      </c>
      <c r="H497" s="92" t="s">
        <v>20608</v>
      </c>
      <c r="I497" s="162" t="s">
        <v>303</v>
      </c>
      <c r="J497" s="96" t="s">
        <v>2407</v>
      </c>
      <c r="K497" s="95"/>
      <c r="L497" s="96"/>
      <c r="M497" s="95"/>
      <c r="N497" s="94" t="s">
        <v>511</v>
      </c>
      <c r="O497" s="94" t="s">
        <v>244</v>
      </c>
      <c r="P497" s="94" t="s">
        <v>2408</v>
      </c>
      <c r="Q497" s="98" t="s">
        <v>19879</v>
      </c>
      <c r="R497" s="98" t="s">
        <v>22956</v>
      </c>
      <c r="S497" s="99" t="s">
        <v>279</v>
      </c>
      <c r="T497" s="94" t="s">
        <v>424</v>
      </c>
      <c r="U497" s="120"/>
      <c r="V497" s="120"/>
      <c r="W497" s="100" t="str">
        <f>VLOOKUP(TRIM(X497),X10:Y94,2,FALSE)</f>
        <v>Tao</v>
      </c>
      <c r="X497" s="50" t="str">
        <f t="shared" si="43"/>
        <v>8.8</v>
      </c>
      <c r="Y497" s="50">
        <f t="shared" si="44"/>
        <v>0</v>
      </c>
      <c r="Z497" s="50">
        <f t="shared" si="42"/>
        <v>0</v>
      </c>
      <c r="AA497" s="50">
        <f t="shared" si="45"/>
        <v>4</v>
      </c>
      <c r="AB497" s="50">
        <f t="shared" si="46"/>
        <v>0</v>
      </c>
      <c r="AC497" s="50">
        <f t="shared" si="47"/>
        <v>0</v>
      </c>
    </row>
    <row r="498" spans="1:29" s="50" customFormat="1" ht="37.15" customHeight="1" x14ac:dyDescent="0.25">
      <c r="A498" s="89" t="s">
        <v>224</v>
      </c>
      <c r="B498" s="94" t="s">
        <v>20610</v>
      </c>
      <c r="C498" s="91" t="s">
        <v>97</v>
      </c>
      <c r="D498" s="91" t="s">
        <v>65</v>
      </c>
      <c r="E498" s="122" t="s">
        <v>17919</v>
      </c>
      <c r="F498" s="92" t="s">
        <v>16</v>
      </c>
      <c r="G498" s="92" t="s">
        <v>98</v>
      </c>
      <c r="H498" s="92" t="s">
        <v>22695</v>
      </c>
      <c r="I498" s="162" t="s">
        <v>2405</v>
      </c>
      <c r="J498" s="94" t="s">
        <v>246</v>
      </c>
      <c r="K498" s="156">
        <v>3054</v>
      </c>
      <c r="L498" s="94"/>
      <c r="M498" s="156" t="s">
        <v>106</v>
      </c>
      <c r="N498" s="94" t="s">
        <v>19519</v>
      </c>
      <c r="O498" s="94" t="s">
        <v>244</v>
      </c>
      <c r="P498" s="94" t="s">
        <v>581</v>
      </c>
      <c r="Q498" s="98" t="s">
        <v>20609</v>
      </c>
      <c r="R498" s="98" t="s">
        <v>22577</v>
      </c>
      <c r="S498" s="99" t="s">
        <v>279</v>
      </c>
      <c r="T498" s="94" t="s">
        <v>2406</v>
      </c>
      <c r="U498" s="120"/>
      <c r="V498" s="120"/>
      <c r="W498" s="100" t="str">
        <f>VLOOKUP(TRIM(X498),X10:Y94,2,FALSE)</f>
        <v>Andy</v>
      </c>
      <c r="X498" s="50" t="str">
        <f t="shared" si="43"/>
        <v>6.1</v>
      </c>
      <c r="Y498" s="50">
        <f t="shared" si="44"/>
        <v>0</v>
      </c>
      <c r="Z498" s="50">
        <f t="shared" si="42"/>
        <v>0</v>
      </c>
      <c r="AA498" s="50">
        <f t="shared" si="45"/>
        <v>7</v>
      </c>
      <c r="AB498" s="50">
        <f t="shared" si="46"/>
        <v>0</v>
      </c>
      <c r="AC498" s="50">
        <f t="shared" si="47"/>
        <v>0</v>
      </c>
    </row>
    <row r="499" spans="1:29" s="50" customFormat="1" ht="35.25" customHeight="1" x14ac:dyDescent="0.25">
      <c r="A499" s="89"/>
      <c r="B499" s="94" t="s">
        <v>41</v>
      </c>
      <c r="C499" s="91" t="s">
        <v>14</v>
      </c>
      <c r="D499" s="91" t="s">
        <v>92</v>
      </c>
      <c r="E499" s="122" t="s">
        <v>17920</v>
      </c>
      <c r="F499" s="92" t="s">
        <v>13983</v>
      </c>
      <c r="G499" s="209" t="s">
        <v>98</v>
      </c>
      <c r="H499" s="209" t="s">
        <v>14861</v>
      </c>
      <c r="I499" s="210" t="s">
        <v>14860</v>
      </c>
      <c r="J499" s="151"/>
      <c r="K499" s="152"/>
      <c r="L499" s="151"/>
      <c r="M499" s="152"/>
      <c r="N499" s="151"/>
      <c r="O499" s="151" t="s">
        <v>2523</v>
      </c>
      <c r="P499" s="151"/>
      <c r="Q499" s="211" t="s">
        <v>22078</v>
      </c>
      <c r="R499" s="211" t="s">
        <v>22079</v>
      </c>
      <c r="S499" s="153"/>
      <c r="T499" s="94" t="s">
        <v>5481</v>
      </c>
      <c r="U499" s="120"/>
      <c r="V499" s="120"/>
      <c r="W499" s="100" t="str">
        <f>VLOOKUP(TRIM(X499),X10:Y94,2,FALSE)</f>
        <v>Withdrawn</v>
      </c>
      <c r="X499" s="50" t="str">
        <f t="shared" si="43"/>
        <v>99</v>
      </c>
      <c r="Y499" s="50">
        <f t="shared" si="44"/>
        <v>0</v>
      </c>
      <c r="Z499" s="50">
        <f t="shared" si="42"/>
        <v>0</v>
      </c>
      <c r="AA499" s="50">
        <f t="shared" si="45"/>
        <v>12</v>
      </c>
      <c r="AB499" s="50">
        <f t="shared" si="46"/>
        <v>0</v>
      </c>
      <c r="AC499" s="50">
        <f t="shared" si="47"/>
        <v>0</v>
      </c>
    </row>
    <row r="500" spans="1:29" s="50" customFormat="1" ht="35.25" customHeight="1" x14ac:dyDescent="0.25">
      <c r="A500" s="89" t="s">
        <v>224</v>
      </c>
      <c r="B500" s="94" t="s">
        <v>41</v>
      </c>
      <c r="C500" s="91" t="s">
        <v>97</v>
      </c>
      <c r="D500" s="91" t="s">
        <v>202</v>
      </c>
      <c r="E500" s="122" t="s">
        <v>17921</v>
      </c>
      <c r="F500" s="92" t="s">
        <v>242</v>
      </c>
      <c r="G500" s="92" t="s">
        <v>98</v>
      </c>
      <c r="H500" s="92" t="s">
        <v>20613</v>
      </c>
      <c r="I500" s="162" t="s">
        <v>20611</v>
      </c>
      <c r="J500" s="96" t="s">
        <v>2177</v>
      </c>
      <c r="K500" s="95"/>
      <c r="L500" s="96"/>
      <c r="M500" s="95"/>
      <c r="N500" s="94" t="s">
        <v>511</v>
      </c>
      <c r="O500" s="94" t="s">
        <v>244</v>
      </c>
      <c r="P500" s="94" t="s">
        <v>2179</v>
      </c>
      <c r="Q500" s="98" t="s">
        <v>20612</v>
      </c>
      <c r="R500" s="98" t="s">
        <v>227</v>
      </c>
      <c r="S500" s="99" t="s">
        <v>227</v>
      </c>
      <c r="T500" s="94" t="s">
        <v>19880</v>
      </c>
      <c r="U500" s="120"/>
      <c r="V500" s="120"/>
      <c r="W500" s="100" t="str">
        <f>VLOOKUP(TRIM(X500),X10:Y94,2,FALSE)</f>
        <v>Tao</v>
      </c>
      <c r="X500" s="50" t="str">
        <f t="shared" si="43"/>
        <v>8.9</v>
      </c>
      <c r="Y500" s="50">
        <f t="shared" si="44"/>
        <v>0</v>
      </c>
      <c r="Z500" s="50">
        <f t="shared" si="42"/>
        <v>0</v>
      </c>
      <c r="AA500" s="50">
        <f t="shared" si="45"/>
        <v>3</v>
      </c>
      <c r="AB500" s="50">
        <f t="shared" si="46"/>
        <v>0</v>
      </c>
      <c r="AC500" s="50">
        <f t="shared" si="47"/>
        <v>0</v>
      </c>
    </row>
    <row r="501" spans="1:29" s="50" customFormat="1" ht="35.25" customHeight="1" x14ac:dyDescent="0.25">
      <c r="A501" s="89" t="s">
        <v>224</v>
      </c>
      <c r="B501" s="94" t="s">
        <v>41</v>
      </c>
      <c r="C501" s="91" t="s">
        <v>97</v>
      </c>
      <c r="D501" s="91" t="s">
        <v>202</v>
      </c>
      <c r="E501" s="122" t="s">
        <v>17922</v>
      </c>
      <c r="F501" s="92" t="s">
        <v>242</v>
      </c>
      <c r="G501" s="92" t="s">
        <v>98</v>
      </c>
      <c r="H501" s="92" t="s">
        <v>21554</v>
      </c>
      <c r="I501" s="162" t="s">
        <v>292</v>
      </c>
      <c r="J501" s="96" t="s">
        <v>2177</v>
      </c>
      <c r="K501" s="95"/>
      <c r="L501" s="96"/>
      <c r="M501" s="95"/>
      <c r="N501" s="94" t="s">
        <v>511</v>
      </c>
      <c r="O501" s="94" t="s">
        <v>244</v>
      </c>
      <c r="P501" s="94" t="s">
        <v>2179</v>
      </c>
      <c r="Q501" s="98" t="s">
        <v>21553</v>
      </c>
      <c r="R501" s="98" t="s">
        <v>22957</v>
      </c>
      <c r="S501" s="99" t="s">
        <v>279</v>
      </c>
      <c r="T501" s="94" t="s">
        <v>293</v>
      </c>
      <c r="U501" s="120"/>
      <c r="V501" s="120"/>
      <c r="W501" s="100" t="str">
        <f>VLOOKUP(TRIM(X501),X10:Y94,2,FALSE)</f>
        <v>Tao</v>
      </c>
      <c r="X501" s="50" t="str">
        <f t="shared" si="43"/>
        <v>8.9</v>
      </c>
      <c r="Y501" s="50">
        <f t="shared" si="44"/>
        <v>0</v>
      </c>
      <c r="Z501" s="50">
        <f t="shared" si="42"/>
        <v>0</v>
      </c>
      <c r="AA501" s="50">
        <f t="shared" si="45"/>
        <v>8</v>
      </c>
      <c r="AB501" s="50">
        <f t="shared" si="46"/>
        <v>0</v>
      </c>
      <c r="AC501" s="50">
        <f t="shared" si="47"/>
        <v>0</v>
      </c>
    </row>
    <row r="502" spans="1:29" s="50" customFormat="1" ht="37.15" customHeight="1" x14ac:dyDescent="0.25">
      <c r="A502" s="89" t="s">
        <v>224</v>
      </c>
      <c r="B502" s="94" t="s">
        <v>41</v>
      </c>
      <c r="C502" s="91" t="s">
        <v>97</v>
      </c>
      <c r="D502" s="91" t="s">
        <v>202</v>
      </c>
      <c r="E502" s="122" t="s">
        <v>17923</v>
      </c>
      <c r="F502" s="92" t="s">
        <v>242</v>
      </c>
      <c r="G502" s="92" t="s">
        <v>98</v>
      </c>
      <c r="H502" s="92" t="s">
        <v>21556</v>
      </c>
      <c r="I502" s="162" t="s">
        <v>292</v>
      </c>
      <c r="J502" s="96" t="s">
        <v>2177</v>
      </c>
      <c r="K502" s="95"/>
      <c r="L502" s="96"/>
      <c r="M502" s="95"/>
      <c r="N502" s="94" t="s">
        <v>511</v>
      </c>
      <c r="O502" s="94" t="s">
        <v>244</v>
      </c>
      <c r="P502" s="94" t="s">
        <v>2179</v>
      </c>
      <c r="Q502" s="98" t="s">
        <v>21555</v>
      </c>
      <c r="R502" s="98" t="s">
        <v>22884</v>
      </c>
      <c r="S502" s="99" t="s">
        <v>269</v>
      </c>
      <c r="T502" s="94" t="s">
        <v>293</v>
      </c>
      <c r="U502" s="120"/>
      <c r="V502" s="120"/>
      <c r="W502" s="100" t="str">
        <f>VLOOKUP(TRIM(X502),X10:Y94,2,FALSE)</f>
        <v>Tao</v>
      </c>
      <c r="X502" s="50" t="str">
        <f t="shared" si="43"/>
        <v>8.9</v>
      </c>
      <c r="Y502" s="50">
        <f t="shared" si="44"/>
        <v>0</v>
      </c>
      <c r="Z502" s="50">
        <f t="shared" si="42"/>
        <v>0</v>
      </c>
      <c r="AA502" s="50">
        <f t="shared" si="45"/>
        <v>8</v>
      </c>
      <c r="AB502" s="50">
        <f t="shared" si="46"/>
        <v>0</v>
      </c>
      <c r="AC502" s="50">
        <f t="shared" si="47"/>
        <v>0</v>
      </c>
    </row>
    <row r="503" spans="1:29" s="50" customFormat="1" ht="35.25" customHeight="1" x14ac:dyDescent="0.25">
      <c r="A503" s="89" t="s">
        <v>224</v>
      </c>
      <c r="B503" s="94" t="s">
        <v>41</v>
      </c>
      <c r="C503" s="91" t="s">
        <v>97</v>
      </c>
      <c r="D503" s="91" t="s">
        <v>202</v>
      </c>
      <c r="E503" s="122" t="s">
        <v>17924</v>
      </c>
      <c r="F503" s="92" t="s">
        <v>242</v>
      </c>
      <c r="G503" s="92" t="s">
        <v>98</v>
      </c>
      <c r="H503" s="92" t="s">
        <v>21557</v>
      </c>
      <c r="I503" s="162" t="s">
        <v>292</v>
      </c>
      <c r="J503" s="96" t="s">
        <v>2177</v>
      </c>
      <c r="K503" s="95"/>
      <c r="L503" s="96"/>
      <c r="M503" s="95"/>
      <c r="N503" s="94" t="s">
        <v>511</v>
      </c>
      <c r="O503" s="94" t="s">
        <v>244</v>
      </c>
      <c r="P503" s="94" t="s">
        <v>2179</v>
      </c>
      <c r="Q503" s="98" t="s">
        <v>19881</v>
      </c>
      <c r="R503" s="98" t="s">
        <v>225</v>
      </c>
      <c r="S503" s="99" t="s">
        <v>225</v>
      </c>
      <c r="T503" s="94" t="s">
        <v>293</v>
      </c>
      <c r="U503" s="120"/>
      <c r="V503" s="120"/>
      <c r="W503" s="100" t="str">
        <f>VLOOKUP(TRIM(X503),X10:Y94,2,FALSE)</f>
        <v>Tao</v>
      </c>
      <c r="X503" s="50" t="str">
        <f t="shared" si="43"/>
        <v>8.9</v>
      </c>
      <c r="Y503" s="50">
        <f t="shared" si="44"/>
        <v>0</v>
      </c>
      <c r="Z503" s="50">
        <f t="shared" si="42"/>
        <v>1</v>
      </c>
      <c r="AA503" s="50">
        <f t="shared" si="45"/>
        <v>8</v>
      </c>
      <c r="AB503" s="50">
        <f t="shared" si="46"/>
        <v>0</v>
      </c>
      <c r="AC503" s="50">
        <f t="shared" si="47"/>
        <v>0</v>
      </c>
    </row>
    <row r="504" spans="1:29" s="50" customFormat="1" ht="35.25" customHeight="1" x14ac:dyDescent="0.25">
      <c r="A504" s="89" t="s">
        <v>224</v>
      </c>
      <c r="B504" s="94" t="s">
        <v>41</v>
      </c>
      <c r="C504" s="91" t="s">
        <v>97</v>
      </c>
      <c r="D504" s="91" t="s">
        <v>202</v>
      </c>
      <c r="E504" s="122" t="s">
        <v>17925</v>
      </c>
      <c r="F504" s="92" t="s">
        <v>242</v>
      </c>
      <c r="G504" s="92" t="s">
        <v>98</v>
      </c>
      <c r="H504" s="92" t="s">
        <v>21558</v>
      </c>
      <c r="I504" s="162" t="s">
        <v>292</v>
      </c>
      <c r="J504" s="96" t="s">
        <v>2177</v>
      </c>
      <c r="K504" s="95"/>
      <c r="L504" s="96"/>
      <c r="M504" s="95"/>
      <c r="N504" s="94" t="s">
        <v>511</v>
      </c>
      <c r="O504" s="94" t="s">
        <v>244</v>
      </c>
      <c r="P504" s="94" t="s">
        <v>2179</v>
      </c>
      <c r="Q504" s="98" t="s">
        <v>19882</v>
      </c>
      <c r="R504" s="98" t="s">
        <v>23610</v>
      </c>
      <c r="S504" s="99" t="s">
        <v>269</v>
      </c>
      <c r="T504" s="94" t="s">
        <v>293</v>
      </c>
      <c r="U504" s="120"/>
      <c r="V504" s="120"/>
      <c r="W504" s="100" t="str">
        <f>VLOOKUP(TRIM(X504),X10:Y94,2,FALSE)</f>
        <v>Tao</v>
      </c>
      <c r="X504" s="50" t="str">
        <f t="shared" si="43"/>
        <v>8.9</v>
      </c>
      <c r="Y504" s="50">
        <f t="shared" si="44"/>
        <v>0</v>
      </c>
      <c r="Z504" s="50">
        <f t="shared" si="42"/>
        <v>0</v>
      </c>
      <c r="AA504" s="50">
        <f t="shared" si="45"/>
        <v>8</v>
      </c>
      <c r="AB504" s="50">
        <f t="shared" si="46"/>
        <v>0</v>
      </c>
      <c r="AC504" s="50">
        <f t="shared" si="47"/>
        <v>0</v>
      </c>
    </row>
    <row r="505" spans="1:29" s="50" customFormat="1" ht="35.25" customHeight="1" x14ac:dyDescent="0.25">
      <c r="A505" s="89" t="s">
        <v>224</v>
      </c>
      <c r="B505" s="94" t="s">
        <v>41</v>
      </c>
      <c r="C505" s="91" t="s">
        <v>97</v>
      </c>
      <c r="D505" s="91" t="s">
        <v>202</v>
      </c>
      <c r="E505" s="122" t="s">
        <v>17926</v>
      </c>
      <c r="F505" s="92" t="s">
        <v>242</v>
      </c>
      <c r="G505" s="92" t="s">
        <v>98</v>
      </c>
      <c r="H505" s="92" t="s">
        <v>21560</v>
      </c>
      <c r="I505" s="162" t="s">
        <v>292</v>
      </c>
      <c r="J505" s="96" t="s">
        <v>2177</v>
      </c>
      <c r="K505" s="95"/>
      <c r="L505" s="96"/>
      <c r="M505" s="95"/>
      <c r="N505" s="94" t="s">
        <v>511</v>
      </c>
      <c r="O505" s="94" t="s">
        <v>244</v>
      </c>
      <c r="P505" s="94" t="s">
        <v>2179</v>
      </c>
      <c r="Q505" s="98" t="s">
        <v>21559</v>
      </c>
      <c r="R505" s="98" t="s">
        <v>22958</v>
      </c>
      <c r="S505" s="99" t="s">
        <v>279</v>
      </c>
      <c r="T505" s="94" t="s">
        <v>293</v>
      </c>
      <c r="U505" s="120"/>
      <c r="V505" s="120"/>
      <c r="W505" s="100" t="str">
        <f>VLOOKUP(TRIM(X505),X10:Y94,2,FALSE)</f>
        <v>Tao</v>
      </c>
      <c r="X505" s="50" t="str">
        <f t="shared" si="43"/>
        <v>8.9</v>
      </c>
      <c r="Y505" s="50">
        <f t="shared" si="44"/>
        <v>0</v>
      </c>
      <c r="Z505" s="50">
        <f t="shared" si="42"/>
        <v>0</v>
      </c>
      <c r="AA505" s="50">
        <f t="shared" si="45"/>
        <v>8</v>
      </c>
      <c r="AB505" s="50">
        <f t="shared" si="46"/>
        <v>0</v>
      </c>
      <c r="AC505" s="50">
        <f t="shared" si="47"/>
        <v>0</v>
      </c>
    </row>
    <row r="506" spans="1:29" s="50" customFormat="1" ht="35.25" customHeight="1" x14ac:dyDescent="0.25">
      <c r="A506" s="89" t="s">
        <v>224</v>
      </c>
      <c r="B506" s="94" t="s">
        <v>41</v>
      </c>
      <c r="C506" s="91" t="s">
        <v>97</v>
      </c>
      <c r="D506" s="91" t="s">
        <v>202</v>
      </c>
      <c r="E506" s="122" t="s">
        <v>17927</v>
      </c>
      <c r="F506" s="92" t="s">
        <v>242</v>
      </c>
      <c r="G506" s="92" t="s">
        <v>98</v>
      </c>
      <c r="H506" s="92" t="s">
        <v>21561</v>
      </c>
      <c r="I506" s="162" t="s">
        <v>292</v>
      </c>
      <c r="J506" s="96" t="s">
        <v>2177</v>
      </c>
      <c r="K506" s="95"/>
      <c r="L506" s="96"/>
      <c r="M506" s="95"/>
      <c r="N506" s="94" t="s">
        <v>511</v>
      </c>
      <c r="O506" s="94" t="s">
        <v>244</v>
      </c>
      <c r="P506" s="94" t="s">
        <v>2179</v>
      </c>
      <c r="Q506" s="98" t="s">
        <v>19883</v>
      </c>
      <c r="R506" s="98" t="s">
        <v>22959</v>
      </c>
      <c r="S506" s="99" t="s">
        <v>269</v>
      </c>
      <c r="T506" s="94" t="s">
        <v>293</v>
      </c>
      <c r="U506" s="120"/>
      <c r="V506" s="120"/>
      <c r="W506" s="100" t="str">
        <f>VLOOKUP(TRIM(X506),X10:Y94,2,FALSE)</f>
        <v>Tao</v>
      </c>
      <c r="X506" s="50" t="str">
        <f t="shared" si="43"/>
        <v>8.9</v>
      </c>
      <c r="Y506" s="50">
        <f t="shared" si="44"/>
        <v>0</v>
      </c>
      <c r="Z506" s="50">
        <f t="shared" si="42"/>
        <v>0</v>
      </c>
      <c r="AA506" s="50">
        <f t="shared" si="45"/>
        <v>8</v>
      </c>
      <c r="AB506" s="50">
        <f t="shared" si="46"/>
        <v>0</v>
      </c>
      <c r="AC506" s="50">
        <f t="shared" si="47"/>
        <v>0</v>
      </c>
    </row>
    <row r="507" spans="1:29" s="50" customFormat="1" ht="37.15" customHeight="1" x14ac:dyDescent="0.25">
      <c r="A507" s="89" t="s">
        <v>224</v>
      </c>
      <c r="B507" s="94" t="s">
        <v>41</v>
      </c>
      <c r="C507" s="91" t="s">
        <v>97</v>
      </c>
      <c r="D507" s="91" t="s">
        <v>202</v>
      </c>
      <c r="E507" s="122" t="s">
        <v>17928</v>
      </c>
      <c r="F507" s="92" t="s">
        <v>242</v>
      </c>
      <c r="G507" s="92" t="s">
        <v>98</v>
      </c>
      <c r="H507" s="92" t="s">
        <v>21562</v>
      </c>
      <c r="I507" s="162" t="s">
        <v>292</v>
      </c>
      <c r="J507" s="96" t="s">
        <v>2177</v>
      </c>
      <c r="K507" s="95"/>
      <c r="L507" s="96"/>
      <c r="M507" s="95"/>
      <c r="N507" s="94" t="s">
        <v>511</v>
      </c>
      <c r="O507" s="94" t="s">
        <v>244</v>
      </c>
      <c r="P507" s="94" t="s">
        <v>2179</v>
      </c>
      <c r="Q507" s="98" t="s">
        <v>19884</v>
      </c>
      <c r="R507" s="98" t="s">
        <v>22960</v>
      </c>
      <c r="S507" s="99" t="s">
        <v>279</v>
      </c>
      <c r="T507" s="94" t="s">
        <v>293</v>
      </c>
      <c r="U507" s="120"/>
      <c r="V507" s="120"/>
      <c r="W507" s="100" t="str">
        <f>VLOOKUP(TRIM(X507),X10:Y94,2,FALSE)</f>
        <v>Tao</v>
      </c>
      <c r="X507" s="50" t="str">
        <f t="shared" si="43"/>
        <v>8.9</v>
      </c>
      <c r="Y507" s="50">
        <f t="shared" si="44"/>
        <v>0</v>
      </c>
      <c r="Z507" s="50">
        <f t="shared" si="42"/>
        <v>0</v>
      </c>
      <c r="AA507" s="50">
        <f t="shared" si="45"/>
        <v>8</v>
      </c>
      <c r="AB507" s="50">
        <f t="shared" si="46"/>
        <v>0</v>
      </c>
      <c r="AC507" s="50">
        <f t="shared" si="47"/>
        <v>0</v>
      </c>
    </row>
    <row r="508" spans="1:29" s="50" customFormat="1" ht="35.25" customHeight="1" x14ac:dyDescent="0.25">
      <c r="A508" s="89" t="s">
        <v>224</v>
      </c>
      <c r="B508" s="94" t="s">
        <v>41</v>
      </c>
      <c r="C508" s="91" t="s">
        <v>97</v>
      </c>
      <c r="D508" s="91" t="s">
        <v>202</v>
      </c>
      <c r="E508" s="122" t="s">
        <v>17929</v>
      </c>
      <c r="F508" s="92" t="s">
        <v>242</v>
      </c>
      <c r="G508" s="92" t="s">
        <v>98</v>
      </c>
      <c r="H508" s="92" t="s">
        <v>21564</v>
      </c>
      <c r="I508" s="162" t="s">
        <v>292</v>
      </c>
      <c r="J508" s="96" t="s">
        <v>2177</v>
      </c>
      <c r="K508" s="95"/>
      <c r="L508" s="96"/>
      <c r="M508" s="95"/>
      <c r="N508" s="94" t="s">
        <v>511</v>
      </c>
      <c r="O508" s="94" t="s">
        <v>244</v>
      </c>
      <c r="P508" s="94" t="s">
        <v>2179</v>
      </c>
      <c r="Q508" s="98" t="s">
        <v>21563</v>
      </c>
      <c r="R508" s="98" t="s">
        <v>22961</v>
      </c>
      <c r="S508" s="99" t="s">
        <v>269</v>
      </c>
      <c r="T508" s="94" t="s">
        <v>293</v>
      </c>
      <c r="U508" s="120"/>
      <c r="V508" s="120"/>
      <c r="W508" s="100" t="str">
        <f>VLOOKUP(TRIM(X508),X10:Y94,2,FALSE)</f>
        <v>Tao</v>
      </c>
      <c r="X508" s="50" t="str">
        <f t="shared" si="43"/>
        <v>8.9</v>
      </c>
      <c r="Y508" s="50">
        <f t="shared" si="44"/>
        <v>0</v>
      </c>
      <c r="Z508" s="50">
        <f t="shared" si="42"/>
        <v>0</v>
      </c>
      <c r="AA508" s="50">
        <f t="shared" si="45"/>
        <v>8</v>
      </c>
      <c r="AB508" s="50">
        <f t="shared" si="46"/>
        <v>0</v>
      </c>
      <c r="AC508" s="50">
        <f t="shared" si="47"/>
        <v>0</v>
      </c>
    </row>
    <row r="509" spans="1:29" s="50" customFormat="1" ht="35.25" customHeight="1" x14ac:dyDescent="0.25">
      <c r="A509" s="89" t="s">
        <v>224</v>
      </c>
      <c r="B509" s="94" t="s">
        <v>41</v>
      </c>
      <c r="C509" s="91" t="s">
        <v>97</v>
      </c>
      <c r="D509" s="91" t="s">
        <v>202</v>
      </c>
      <c r="E509" s="122" t="s">
        <v>17930</v>
      </c>
      <c r="F509" s="92" t="s">
        <v>242</v>
      </c>
      <c r="G509" s="92" t="s">
        <v>98</v>
      </c>
      <c r="H509" s="92" t="s">
        <v>21565</v>
      </c>
      <c r="I509" s="162" t="s">
        <v>292</v>
      </c>
      <c r="J509" s="96" t="s">
        <v>2177</v>
      </c>
      <c r="K509" s="95"/>
      <c r="L509" s="96"/>
      <c r="M509" s="95"/>
      <c r="N509" s="94" t="s">
        <v>511</v>
      </c>
      <c r="O509" s="94" t="s">
        <v>244</v>
      </c>
      <c r="P509" s="94" t="s">
        <v>2179</v>
      </c>
      <c r="Q509" s="98" t="s">
        <v>19885</v>
      </c>
      <c r="R509" s="98" t="s">
        <v>22962</v>
      </c>
      <c r="S509" s="99" t="s">
        <v>269</v>
      </c>
      <c r="T509" s="94" t="s">
        <v>293</v>
      </c>
      <c r="U509" s="120"/>
      <c r="V509" s="120"/>
      <c r="W509" s="100" t="str">
        <f>VLOOKUP(TRIM(X509),X10:Y94,2,FALSE)</f>
        <v>Tao</v>
      </c>
      <c r="X509" s="50" t="str">
        <f t="shared" si="43"/>
        <v>8.9</v>
      </c>
      <c r="Y509" s="50">
        <f t="shared" si="44"/>
        <v>0</v>
      </c>
      <c r="Z509" s="50">
        <f t="shared" si="42"/>
        <v>0</v>
      </c>
      <c r="AA509" s="50">
        <f t="shared" si="45"/>
        <v>8</v>
      </c>
      <c r="AB509" s="50">
        <f t="shared" si="46"/>
        <v>0</v>
      </c>
      <c r="AC509" s="50">
        <f t="shared" si="47"/>
        <v>0</v>
      </c>
    </row>
    <row r="510" spans="1:29" s="50" customFormat="1" ht="35.25" customHeight="1" x14ac:dyDescent="0.25">
      <c r="A510" s="89" t="s">
        <v>224</v>
      </c>
      <c r="B510" s="94" t="s">
        <v>41</v>
      </c>
      <c r="C510" s="91" t="s">
        <v>97</v>
      </c>
      <c r="D510" s="91" t="s">
        <v>202</v>
      </c>
      <c r="E510" s="122" t="s">
        <v>17931</v>
      </c>
      <c r="F510" s="92" t="s">
        <v>242</v>
      </c>
      <c r="G510" s="92" t="s">
        <v>98</v>
      </c>
      <c r="H510" s="92" t="s">
        <v>21567</v>
      </c>
      <c r="I510" s="162" t="s">
        <v>292</v>
      </c>
      <c r="J510" s="94" t="s">
        <v>2177</v>
      </c>
      <c r="K510" s="156"/>
      <c r="L510" s="94"/>
      <c r="M510" s="156"/>
      <c r="N510" s="94" t="s">
        <v>511</v>
      </c>
      <c r="O510" s="94" t="s">
        <v>244</v>
      </c>
      <c r="P510" s="94" t="s">
        <v>2179</v>
      </c>
      <c r="Q510" s="98" t="s">
        <v>21566</v>
      </c>
      <c r="R510" s="98" t="s">
        <v>22963</v>
      </c>
      <c r="S510" s="99" t="s">
        <v>269</v>
      </c>
      <c r="T510" s="94" t="s">
        <v>293</v>
      </c>
      <c r="U510" s="120"/>
      <c r="V510" s="120"/>
      <c r="W510" s="100" t="str">
        <f>VLOOKUP(TRIM(X510),X10:Y94,2,FALSE)</f>
        <v>Tao</v>
      </c>
      <c r="X510" s="50" t="str">
        <f t="shared" si="43"/>
        <v>8.9</v>
      </c>
      <c r="Y510" s="50">
        <f t="shared" si="44"/>
        <v>0</v>
      </c>
      <c r="Z510" s="50">
        <f t="shared" si="42"/>
        <v>0</v>
      </c>
      <c r="AA510" s="50">
        <f t="shared" si="45"/>
        <v>8</v>
      </c>
      <c r="AB510" s="50">
        <f t="shared" si="46"/>
        <v>0</v>
      </c>
      <c r="AC510" s="50">
        <f t="shared" si="47"/>
        <v>0</v>
      </c>
    </row>
    <row r="511" spans="1:29" s="50" customFormat="1" ht="35.25" customHeight="1" x14ac:dyDescent="0.25">
      <c r="A511" s="89" t="s">
        <v>224</v>
      </c>
      <c r="B511" s="94" t="s">
        <v>41</v>
      </c>
      <c r="C511" s="91" t="s">
        <v>97</v>
      </c>
      <c r="D511" s="91" t="s">
        <v>202</v>
      </c>
      <c r="E511" s="122" t="s">
        <v>17932</v>
      </c>
      <c r="F511" s="92" t="s">
        <v>242</v>
      </c>
      <c r="G511" s="92" t="s">
        <v>98</v>
      </c>
      <c r="H511" s="92" t="s">
        <v>21569</v>
      </c>
      <c r="I511" s="162" t="s">
        <v>292</v>
      </c>
      <c r="J511" s="96" t="s">
        <v>2177</v>
      </c>
      <c r="K511" s="95"/>
      <c r="L511" s="96"/>
      <c r="M511" s="95"/>
      <c r="N511" s="94" t="s">
        <v>511</v>
      </c>
      <c r="O511" s="94" t="s">
        <v>244</v>
      </c>
      <c r="P511" s="94" t="s">
        <v>2179</v>
      </c>
      <c r="Q511" s="98" t="s">
        <v>21568</v>
      </c>
      <c r="R511" s="98" t="s">
        <v>22964</v>
      </c>
      <c r="S511" s="99" t="s">
        <v>269</v>
      </c>
      <c r="T511" s="94" t="s">
        <v>293</v>
      </c>
      <c r="U511" s="120"/>
      <c r="V511" s="120"/>
      <c r="W511" s="100" t="str">
        <f>VLOOKUP(TRIM(X511),X10:Y94,2,FALSE)</f>
        <v>Tao</v>
      </c>
      <c r="X511" s="50" t="str">
        <f t="shared" si="43"/>
        <v>8.9</v>
      </c>
      <c r="Y511" s="50">
        <f t="shared" si="44"/>
        <v>0</v>
      </c>
      <c r="Z511" s="50">
        <f t="shared" si="42"/>
        <v>0</v>
      </c>
      <c r="AA511" s="50">
        <f t="shared" si="45"/>
        <v>8</v>
      </c>
      <c r="AB511" s="50">
        <f t="shared" si="46"/>
        <v>0</v>
      </c>
      <c r="AC511" s="50">
        <f t="shared" si="47"/>
        <v>0</v>
      </c>
    </row>
    <row r="512" spans="1:29" s="50" customFormat="1" ht="35.25" customHeight="1" x14ac:dyDescent="0.25">
      <c r="A512" s="89" t="s">
        <v>224</v>
      </c>
      <c r="B512" s="94" t="s">
        <v>41</v>
      </c>
      <c r="C512" s="91" t="s">
        <v>97</v>
      </c>
      <c r="D512" s="91" t="s">
        <v>202</v>
      </c>
      <c r="E512" s="122" t="s">
        <v>17933</v>
      </c>
      <c r="F512" s="92" t="s">
        <v>242</v>
      </c>
      <c r="G512" s="92" t="s">
        <v>98</v>
      </c>
      <c r="H512" s="92" t="s">
        <v>21571</v>
      </c>
      <c r="I512" s="162" t="s">
        <v>292</v>
      </c>
      <c r="J512" s="96" t="s">
        <v>2177</v>
      </c>
      <c r="K512" s="95"/>
      <c r="L512" s="96"/>
      <c r="M512" s="95"/>
      <c r="N512" s="94" t="s">
        <v>511</v>
      </c>
      <c r="O512" s="94" t="s">
        <v>244</v>
      </c>
      <c r="P512" s="94" t="s">
        <v>2179</v>
      </c>
      <c r="Q512" s="98" t="s">
        <v>21570</v>
      </c>
      <c r="R512" s="98" t="s">
        <v>22965</v>
      </c>
      <c r="S512" s="99" t="s">
        <v>269</v>
      </c>
      <c r="T512" s="94" t="s">
        <v>293</v>
      </c>
      <c r="U512" s="120"/>
      <c r="V512" s="120"/>
      <c r="W512" s="100" t="str">
        <f>VLOOKUP(TRIM(X512),X10:Y94,2,FALSE)</f>
        <v>Tao</v>
      </c>
      <c r="X512" s="50" t="str">
        <f t="shared" si="43"/>
        <v>8.9</v>
      </c>
      <c r="Y512" s="50">
        <f t="shared" si="44"/>
        <v>0</v>
      </c>
      <c r="Z512" s="50">
        <f t="shared" si="42"/>
        <v>0</v>
      </c>
      <c r="AA512" s="50">
        <f t="shared" si="45"/>
        <v>8</v>
      </c>
      <c r="AB512" s="50">
        <f t="shared" si="46"/>
        <v>0</v>
      </c>
      <c r="AC512" s="50">
        <f t="shared" si="47"/>
        <v>0</v>
      </c>
    </row>
    <row r="513" spans="1:29" s="50" customFormat="1" ht="35.25" customHeight="1" x14ac:dyDescent="0.25">
      <c r="A513" s="89" t="s">
        <v>224</v>
      </c>
      <c r="B513" s="94" t="s">
        <v>41</v>
      </c>
      <c r="C513" s="91" t="s">
        <v>97</v>
      </c>
      <c r="D513" s="91" t="s">
        <v>202</v>
      </c>
      <c r="E513" s="122" t="s">
        <v>17934</v>
      </c>
      <c r="F513" s="92" t="s">
        <v>242</v>
      </c>
      <c r="G513" s="92" t="s">
        <v>98</v>
      </c>
      <c r="H513" s="92" t="s">
        <v>21573</v>
      </c>
      <c r="I513" s="162" t="s">
        <v>292</v>
      </c>
      <c r="J513" s="96" t="s">
        <v>2177</v>
      </c>
      <c r="K513" s="95"/>
      <c r="L513" s="96"/>
      <c r="M513" s="95"/>
      <c r="N513" s="94" t="s">
        <v>511</v>
      </c>
      <c r="O513" s="94" t="s">
        <v>244</v>
      </c>
      <c r="P513" s="94" t="s">
        <v>2179</v>
      </c>
      <c r="Q513" s="98" t="s">
        <v>21572</v>
      </c>
      <c r="R513" s="98" t="s">
        <v>23610</v>
      </c>
      <c r="S513" s="99" t="s">
        <v>269</v>
      </c>
      <c r="T513" s="94" t="s">
        <v>293</v>
      </c>
      <c r="U513" s="120"/>
      <c r="V513" s="120"/>
      <c r="W513" s="100" t="str">
        <f>VLOOKUP(TRIM(X513),X10:Y94,2,FALSE)</f>
        <v>Tao</v>
      </c>
      <c r="X513" s="50" t="str">
        <f t="shared" si="43"/>
        <v>8.9</v>
      </c>
      <c r="Y513" s="50">
        <f t="shared" si="44"/>
        <v>0</v>
      </c>
      <c r="Z513" s="50">
        <f t="shared" si="42"/>
        <v>0</v>
      </c>
      <c r="AA513" s="50">
        <f t="shared" si="45"/>
        <v>8</v>
      </c>
      <c r="AB513" s="50">
        <f t="shared" si="46"/>
        <v>0</v>
      </c>
      <c r="AC513" s="50">
        <f t="shared" si="47"/>
        <v>0</v>
      </c>
    </row>
    <row r="514" spans="1:29" s="50" customFormat="1" ht="35.25" customHeight="1" x14ac:dyDescent="0.25">
      <c r="A514" s="89" t="s">
        <v>224</v>
      </c>
      <c r="B514" s="94" t="s">
        <v>41</v>
      </c>
      <c r="C514" s="91" t="s">
        <v>97</v>
      </c>
      <c r="D514" s="91" t="s">
        <v>202</v>
      </c>
      <c r="E514" s="122" t="s">
        <v>17935</v>
      </c>
      <c r="F514" s="92" t="s">
        <v>242</v>
      </c>
      <c r="G514" s="92" t="s">
        <v>98</v>
      </c>
      <c r="H514" s="92" t="s">
        <v>21575</v>
      </c>
      <c r="I514" s="162" t="s">
        <v>292</v>
      </c>
      <c r="J514" s="96" t="s">
        <v>2177</v>
      </c>
      <c r="K514" s="95"/>
      <c r="L514" s="96"/>
      <c r="M514" s="95"/>
      <c r="N514" s="94" t="s">
        <v>511</v>
      </c>
      <c r="O514" s="94" t="s">
        <v>244</v>
      </c>
      <c r="P514" s="94" t="s">
        <v>2179</v>
      </c>
      <c r="Q514" s="98" t="s">
        <v>21574</v>
      </c>
      <c r="R514" s="98" t="s">
        <v>22966</v>
      </c>
      <c r="S514" s="99" t="s">
        <v>279</v>
      </c>
      <c r="T514" s="94" t="s">
        <v>293</v>
      </c>
      <c r="U514" s="120"/>
      <c r="V514" s="120"/>
      <c r="W514" s="100" t="str">
        <f>VLOOKUP(TRIM(X514),X10:Y94,2,FALSE)</f>
        <v>Tao</v>
      </c>
      <c r="X514" s="50" t="str">
        <f t="shared" si="43"/>
        <v>8.9</v>
      </c>
      <c r="Y514" s="50">
        <f t="shared" si="44"/>
        <v>0</v>
      </c>
      <c r="Z514" s="50">
        <f t="shared" si="42"/>
        <v>0</v>
      </c>
      <c r="AA514" s="50">
        <f t="shared" si="45"/>
        <v>8</v>
      </c>
      <c r="AB514" s="50">
        <f t="shared" si="46"/>
        <v>0</v>
      </c>
      <c r="AC514" s="50">
        <f t="shared" si="47"/>
        <v>0</v>
      </c>
    </row>
    <row r="515" spans="1:29" s="50" customFormat="1" ht="35.25" customHeight="1" x14ac:dyDescent="0.25">
      <c r="A515" s="89" t="s">
        <v>224</v>
      </c>
      <c r="B515" s="94" t="s">
        <v>41</v>
      </c>
      <c r="C515" s="91" t="s">
        <v>97</v>
      </c>
      <c r="D515" s="91" t="s">
        <v>202</v>
      </c>
      <c r="E515" s="122" t="s">
        <v>17936</v>
      </c>
      <c r="F515" s="92" t="s">
        <v>242</v>
      </c>
      <c r="G515" s="92" t="s">
        <v>98</v>
      </c>
      <c r="H515" s="92" t="s">
        <v>21577</v>
      </c>
      <c r="I515" s="162" t="s">
        <v>292</v>
      </c>
      <c r="J515" s="96" t="s">
        <v>2177</v>
      </c>
      <c r="K515" s="95"/>
      <c r="L515" s="96"/>
      <c r="M515" s="95"/>
      <c r="N515" s="94" t="s">
        <v>511</v>
      </c>
      <c r="O515" s="94" t="s">
        <v>244</v>
      </c>
      <c r="P515" s="94" t="s">
        <v>2179</v>
      </c>
      <c r="Q515" s="98" t="s">
        <v>21576</v>
      </c>
      <c r="R515" s="98" t="s">
        <v>22967</v>
      </c>
      <c r="S515" s="99" t="s">
        <v>279</v>
      </c>
      <c r="T515" s="94" t="s">
        <v>293</v>
      </c>
      <c r="U515" s="120"/>
      <c r="V515" s="120"/>
      <c r="W515" s="100" t="str">
        <f>VLOOKUP(TRIM(X515),X10:Y94,2,FALSE)</f>
        <v>Tao</v>
      </c>
      <c r="X515" s="50" t="str">
        <f t="shared" si="43"/>
        <v>8.9</v>
      </c>
      <c r="Y515" s="50">
        <f t="shared" si="44"/>
        <v>0</v>
      </c>
      <c r="Z515" s="50">
        <f t="shared" si="42"/>
        <v>0</v>
      </c>
      <c r="AA515" s="50">
        <f t="shared" si="45"/>
        <v>8</v>
      </c>
      <c r="AB515" s="50">
        <f t="shared" si="46"/>
        <v>0</v>
      </c>
      <c r="AC515" s="50">
        <f t="shared" si="47"/>
        <v>0</v>
      </c>
    </row>
    <row r="516" spans="1:29" s="50" customFormat="1" ht="35.25" customHeight="1" x14ac:dyDescent="0.25">
      <c r="A516" s="89" t="s">
        <v>224</v>
      </c>
      <c r="B516" s="94" t="s">
        <v>41</v>
      </c>
      <c r="C516" s="91" t="s">
        <v>97</v>
      </c>
      <c r="D516" s="91" t="s">
        <v>202</v>
      </c>
      <c r="E516" s="122" t="s">
        <v>17937</v>
      </c>
      <c r="F516" s="92" t="s">
        <v>242</v>
      </c>
      <c r="G516" s="92" t="s">
        <v>98</v>
      </c>
      <c r="H516" s="92" t="s">
        <v>21578</v>
      </c>
      <c r="I516" s="162" t="s">
        <v>292</v>
      </c>
      <c r="J516" s="96" t="s">
        <v>2177</v>
      </c>
      <c r="K516" s="95"/>
      <c r="L516" s="96"/>
      <c r="M516" s="95"/>
      <c r="N516" s="94" t="s">
        <v>511</v>
      </c>
      <c r="O516" s="94" t="s">
        <v>244</v>
      </c>
      <c r="P516" s="94" t="s">
        <v>2179</v>
      </c>
      <c r="Q516" s="98" t="s">
        <v>14220</v>
      </c>
      <c r="R516" s="98" t="s">
        <v>22968</v>
      </c>
      <c r="S516" s="99" t="s">
        <v>227</v>
      </c>
      <c r="T516" s="94" t="s">
        <v>293</v>
      </c>
      <c r="U516" s="120"/>
      <c r="V516" s="120"/>
      <c r="W516" s="100" t="str">
        <f>VLOOKUP(TRIM(X516),X10:Y94,2,FALSE)</f>
        <v>Tao</v>
      </c>
      <c r="X516" s="50" t="str">
        <f t="shared" si="43"/>
        <v>8.9</v>
      </c>
      <c r="Y516" s="50">
        <f t="shared" si="44"/>
        <v>0</v>
      </c>
      <c r="Z516" s="50">
        <f t="shared" si="42"/>
        <v>0</v>
      </c>
      <c r="AA516" s="50">
        <f t="shared" si="45"/>
        <v>8</v>
      </c>
      <c r="AB516" s="50">
        <f t="shared" si="46"/>
        <v>0</v>
      </c>
      <c r="AC516" s="50">
        <f t="shared" si="47"/>
        <v>0</v>
      </c>
    </row>
    <row r="517" spans="1:29" s="50" customFormat="1" ht="35.25" customHeight="1" x14ac:dyDescent="0.25">
      <c r="A517" s="89" t="s">
        <v>224</v>
      </c>
      <c r="B517" s="94" t="s">
        <v>41</v>
      </c>
      <c r="C517" s="91" t="s">
        <v>97</v>
      </c>
      <c r="D517" s="91" t="s">
        <v>202</v>
      </c>
      <c r="E517" s="122" t="s">
        <v>17938</v>
      </c>
      <c r="F517" s="92" t="s">
        <v>242</v>
      </c>
      <c r="G517" s="92" t="s">
        <v>98</v>
      </c>
      <c r="H517" s="92" t="s">
        <v>14992</v>
      </c>
      <c r="I517" s="162" t="s">
        <v>292</v>
      </c>
      <c r="J517" s="96" t="s">
        <v>2177</v>
      </c>
      <c r="K517" s="95"/>
      <c r="L517" s="96"/>
      <c r="M517" s="95"/>
      <c r="N517" s="94" t="s">
        <v>511</v>
      </c>
      <c r="O517" s="94" t="s">
        <v>244</v>
      </c>
      <c r="P517" s="94" t="s">
        <v>2179</v>
      </c>
      <c r="Q517" s="98" t="s">
        <v>14991</v>
      </c>
      <c r="R517" s="98" t="s">
        <v>22969</v>
      </c>
      <c r="S517" s="99" t="s">
        <v>279</v>
      </c>
      <c r="T517" s="94" t="s">
        <v>293</v>
      </c>
      <c r="U517" s="120"/>
      <c r="V517" s="120"/>
      <c r="W517" s="100" t="str">
        <f>VLOOKUP(TRIM(X517),X10:Y94,2,FALSE)</f>
        <v>Tao</v>
      </c>
      <c r="X517" s="50" t="str">
        <f t="shared" si="43"/>
        <v>8.9</v>
      </c>
      <c r="Y517" s="50">
        <f t="shared" si="44"/>
        <v>0</v>
      </c>
      <c r="Z517" s="50">
        <f t="shared" si="42"/>
        <v>0</v>
      </c>
      <c r="AA517" s="50">
        <f t="shared" si="45"/>
        <v>8</v>
      </c>
      <c r="AB517" s="50">
        <f t="shared" si="46"/>
        <v>0</v>
      </c>
      <c r="AC517" s="50">
        <f t="shared" si="47"/>
        <v>0</v>
      </c>
    </row>
    <row r="518" spans="1:29" s="50" customFormat="1" ht="35.25" customHeight="1" x14ac:dyDescent="0.25">
      <c r="A518" s="89" t="s">
        <v>224</v>
      </c>
      <c r="B518" s="94" t="s">
        <v>41</v>
      </c>
      <c r="C518" s="91" t="s">
        <v>97</v>
      </c>
      <c r="D518" s="91" t="s">
        <v>202</v>
      </c>
      <c r="E518" s="122" t="s">
        <v>17939</v>
      </c>
      <c r="F518" s="92" t="s">
        <v>242</v>
      </c>
      <c r="G518" s="92" t="s">
        <v>98</v>
      </c>
      <c r="H518" s="92" t="s">
        <v>21580</v>
      </c>
      <c r="I518" s="162" t="s">
        <v>292</v>
      </c>
      <c r="J518" s="96" t="s">
        <v>2177</v>
      </c>
      <c r="K518" s="95"/>
      <c r="L518" s="96"/>
      <c r="M518" s="95"/>
      <c r="N518" s="94" t="s">
        <v>511</v>
      </c>
      <c r="O518" s="94" t="s">
        <v>244</v>
      </c>
      <c r="P518" s="94" t="s">
        <v>2179</v>
      </c>
      <c r="Q518" s="98" t="s">
        <v>21579</v>
      </c>
      <c r="R518" s="98" t="s">
        <v>22970</v>
      </c>
      <c r="S518" s="99" t="s">
        <v>269</v>
      </c>
      <c r="T518" s="94" t="s">
        <v>293</v>
      </c>
      <c r="U518" s="120"/>
      <c r="V518" s="120"/>
      <c r="W518" s="100" t="str">
        <f>VLOOKUP(TRIM(X518),X10:Y94,2,FALSE)</f>
        <v>Tao</v>
      </c>
      <c r="X518" s="50" t="str">
        <f t="shared" si="43"/>
        <v>8.9</v>
      </c>
      <c r="Y518" s="50">
        <f t="shared" si="44"/>
        <v>0</v>
      </c>
      <c r="Z518" s="50">
        <f t="shared" si="42"/>
        <v>0</v>
      </c>
      <c r="AA518" s="50">
        <f t="shared" si="45"/>
        <v>8</v>
      </c>
      <c r="AB518" s="50">
        <f t="shared" si="46"/>
        <v>0</v>
      </c>
      <c r="AC518" s="50">
        <f t="shared" si="47"/>
        <v>0</v>
      </c>
    </row>
    <row r="519" spans="1:29" s="50" customFormat="1" ht="35.25" customHeight="1" x14ac:dyDescent="0.25">
      <c r="A519" s="89" t="s">
        <v>224</v>
      </c>
      <c r="B519" s="94" t="s">
        <v>41</v>
      </c>
      <c r="C519" s="91" t="s">
        <v>97</v>
      </c>
      <c r="D519" s="91" t="s">
        <v>202</v>
      </c>
      <c r="E519" s="122" t="s">
        <v>17940</v>
      </c>
      <c r="F519" s="92" t="s">
        <v>242</v>
      </c>
      <c r="G519" s="92" t="s">
        <v>98</v>
      </c>
      <c r="H519" s="92" t="s">
        <v>21582</v>
      </c>
      <c r="I519" s="162" t="s">
        <v>292</v>
      </c>
      <c r="J519" s="96" t="s">
        <v>2177</v>
      </c>
      <c r="K519" s="95"/>
      <c r="L519" s="96"/>
      <c r="M519" s="95"/>
      <c r="N519" s="94" t="s">
        <v>511</v>
      </c>
      <c r="O519" s="94" t="s">
        <v>244</v>
      </c>
      <c r="P519" s="94" t="s">
        <v>2179</v>
      </c>
      <c r="Q519" s="98" t="s">
        <v>21581</v>
      </c>
      <c r="R519" s="98" t="s">
        <v>22971</v>
      </c>
      <c r="S519" s="99" t="s">
        <v>279</v>
      </c>
      <c r="T519" s="94" t="s">
        <v>293</v>
      </c>
      <c r="U519" s="120"/>
      <c r="V519" s="120"/>
      <c r="W519" s="100" t="str">
        <f>VLOOKUP(TRIM(X519),X10:Y94,2,FALSE)</f>
        <v>Tao</v>
      </c>
      <c r="X519" s="50" t="str">
        <f t="shared" si="43"/>
        <v>8.9</v>
      </c>
      <c r="Y519" s="50">
        <f t="shared" si="44"/>
        <v>0</v>
      </c>
      <c r="Z519" s="50">
        <f t="shared" si="42"/>
        <v>0</v>
      </c>
      <c r="AA519" s="50">
        <f t="shared" si="45"/>
        <v>8</v>
      </c>
      <c r="AB519" s="50">
        <f t="shared" si="46"/>
        <v>0</v>
      </c>
      <c r="AC519" s="50">
        <f t="shared" si="47"/>
        <v>0</v>
      </c>
    </row>
    <row r="520" spans="1:29" s="50" customFormat="1" ht="35.25" customHeight="1" x14ac:dyDescent="0.25">
      <c r="A520" s="89" t="s">
        <v>224</v>
      </c>
      <c r="B520" s="94" t="s">
        <v>41</v>
      </c>
      <c r="C520" s="91" t="s">
        <v>97</v>
      </c>
      <c r="D520" s="91" t="s">
        <v>202</v>
      </c>
      <c r="E520" s="122" t="s">
        <v>17941</v>
      </c>
      <c r="F520" s="92" t="s">
        <v>242</v>
      </c>
      <c r="G520" s="92" t="s">
        <v>98</v>
      </c>
      <c r="H520" s="92" t="s">
        <v>21584</v>
      </c>
      <c r="I520" s="162" t="s">
        <v>292</v>
      </c>
      <c r="J520" s="96" t="s">
        <v>2177</v>
      </c>
      <c r="K520" s="95"/>
      <c r="L520" s="96"/>
      <c r="M520" s="95"/>
      <c r="N520" s="94" t="s">
        <v>511</v>
      </c>
      <c r="O520" s="94" t="s">
        <v>244</v>
      </c>
      <c r="P520" s="94" t="s">
        <v>2179</v>
      </c>
      <c r="Q520" s="98" t="s">
        <v>21583</v>
      </c>
      <c r="R520" s="98" t="s">
        <v>22972</v>
      </c>
      <c r="S520" s="99" t="s">
        <v>279</v>
      </c>
      <c r="T520" s="94" t="s">
        <v>293</v>
      </c>
      <c r="U520" s="120"/>
      <c r="V520" s="120"/>
      <c r="W520" s="100" t="str">
        <f>VLOOKUP(TRIM(X520),X10:Y94,2,FALSE)</f>
        <v>Tao</v>
      </c>
      <c r="X520" s="50" t="str">
        <f t="shared" si="43"/>
        <v>8.9</v>
      </c>
      <c r="Y520" s="50">
        <f t="shared" si="44"/>
        <v>0</v>
      </c>
      <c r="Z520" s="50">
        <f t="shared" si="42"/>
        <v>0</v>
      </c>
      <c r="AA520" s="50">
        <f t="shared" si="45"/>
        <v>8</v>
      </c>
      <c r="AB520" s="50">
        <f t="shared" si="46"/>
        <v>0</v>
      </c>
      <c r="AC520" s="50">
        <f t="shared" si="47"/>
        <v>0</v>
      </c>
    </row>
    <row r="521" spans="1:29" s="50" customFormat="1" ht="35.25" customHeight="1" x14ac:dyDescent="0.25">
      <c r="A521" s="89" t="s">
        <v>224</v>
      </c>
      <c r="B521" s="94" t="s">
        <v>41</v>
      </c>
      <c r="C521" s="91" t="s">
        <v>97</v>
      </c>
      <c r="D521" s="91" t="s">
        <v>202</v>
      </c>
      <c r="E521" s="122" t="s">
        <v>17942</v>
      </c>
      <c r="F521" s="92" t="s">
        <v>242</v>
      </c>
      <c r="G521" s="92" t="s">
        <v>98</v>
      </c>
      <c r="H521" s="92" t="s">
        <v>21586</v>
      </c>
      <c r="I521" s="162" t="s">
        <v>292</v>
      </c>
      <c r="J521" s="96" t="s">
        <v>2177</v>
      </c>
      <c r="K521" s="95"/>
      <c r="L521" s="96"/>
      <c r="M521" s="95"/>
      <c r="N521" s="94" t="s">
        <v>511</v>
      </c>
      <c r="O521" s="94" t="s">
        <v>244</v>
      </c>
      <c r="P521" s="94" t="s">
        <v>2179</v>
      </c>
      <c r="Q521" s="98" t="s">
        <v>21585</v>
      </c>
      <c r="R521" s="98" t="s">
        <v>22973</v>
      </c>
      <c r="S521" s="99" t="s">
        <v>269</v>
      </c>
      <c r="T521" s="94" t="s">
        <v>293</v>
      </c>
      <c r="U521" s="120"/>
      <c r="V521" s="120"/>
      <c r="W521" s="100" t="str">
        <f>VLOOKUP(TRIM(X521),X10:Y94,2,FALSE)</f>
        <v>Tao</v>
      </c>
      <c r="X521" s="50" t="str">
        <f t="shared" si="43"/>
        <v>8.9</v>
      </c>
      <c r="Y521" s="50">
        <f t="shared" si="44"/>
        <v>0</v>
      </c>
      <c r="Z521" s="50">
        <f t="shared" si="42"/>
        <v>0</v>
      </c>
      <c r="AA521" s="50">
        <f t="shared" si="45"/>
        <v>8</v>
      </c>
      <c r="AB521" s="50">
        <f t="shared" si="46"/>
        <v>0</v>
      </c>
      <c r="AC521" s="50">
        <f t="shared" si="47"/>
        <v>0</v>
      </c>
    </row>
    <row r="522" spans="1:29" s="50" customFormat="1" ht="35.25" customHeight="1" x14ac:dyDescent="0.25">
      <c r="A522" s="89" t="s">
        <v>224</v>
      </c>
      <c r="B522" s="94" t="s">
        <v>14988</v>
      </c>
      <c r="C522" s="91" t="s">
        <v>97</v>
      </c>
      <c r="D522" s="91" t="s">
        <v>202</v>
      </c>
      <c r="E522" s="122" t="s">
        <v>17943</v>
      </c>
      <c r="F522" s="92" t="s">
        <v>16</v>
      </c>
      <c r="G522" s="92" t="s">
        <v>98</v>
      </c>
      <c r="H522" s="92" t="s">
        <v>19886</v>
      </c>
      <c r="I522" s="162" t="s">
        <v>292</v>
      </c>
      <c r="J522" s="96" t="s">
        <v>246</v>
      </c>
      <c r="K522" s="95">
        <v>3055</v>
      </c>
      <c r="L522" s="96"/>
      <c r="M522" s="95" t="s">
        <v>107</v>
      </c>
      <c r="N522" s="94" t="s">
        <v>19519</v>
      </c>
      <c r="O522" s="94" t="s">
        <v>244</v>
      </c>
      <c r="P522" s="94" t="s">
        <v>2179</v>
      </c>
      <c r="Q522" s="98" t="s">
        <v>22070</v>
      </c>
      <c r="R522" s="98" t="s">
        <v>23590</v>
      </c>
      <c r="S522" s="99" t="s">
        <v>234</v>
      </c>
      <c r="T522" s="94" t="s">
        <v>293</v>
      </c>
      <c r="U522" s="120"/>
      <c r="V522" s="120"/>
      <c r="W522" s="100" t="str">
        <f>VLOOKUP(TRIM(X522),X10:Y94,2,FALSE)</f>
        <v>Tao</v>
      </c>
      <c r="X522" s="50" t="str">
        <f t="shared" si="43"/>
        <v>8.9</v>
      </c>
      <c r="Y522" s="50">
        <f t="shared" si="44"/>
        <v>0</v>
      </c>
      <c r="Z522" s="50">
        <f t="shared" si="42"/>
        <v>0</v>
      </c>
      <c r="AA522" s="50">
        <f t="shared" si="45"/>
        <v>8</v>
      </c>
      <c r="AB522" s="50">
        <f t="shared" si="46"/>
        <v>0</v>
      </c>
      <c r="AC522" s="50">
        <f t="shared" si="47"/>
        <v>0</v>
      </c>
    </row>
    <row r="523" spans="1:29" s="50" customFormat="1" ht="35.25" customHeight="1" x14ac:dyDescent="0.25">
      <c r="A523" s="89" t="s">
        <v>224</v>
      </c>
      <c r="B523" s="94" t="s">
        <v>41</v>
      </c>
      <c r="C523" s="91" t="s">
        <v>97</v>
      </c>
      <c r="D523" s="91" t="s">
        <v>202</v>
      </c>
      <c r="E523" s="122" t="s">
        <v>17944</v>
      </c>
      <c r="F523" s="92" t="s">
        <v>242</v>
      </c>
      <c r="G523" s="92" t="s">
        <v>98</v>
      </c>
      <c r="H523" s="92" t="s">
        <v>21587</v>
      </c>
      <c r="I523" s="162" t="s">
        <v>292</v>
      </c>
      <c r="J523" s="96" t="s">
        <v>2177</v>
      </c>
      <c r="K523" s="95"/>
      <c r="L523" s="96"/>
      <c r="M523" s="95"/>
      <c r="N523" s="94" t="s">
        <v>511</v>
      </c>
      <c r="O523" s="94" t="s">
        <v>244</v>
      </c>
      <c r="P523" s="94" t="s">
        <v>2179</v>
      </c>
      <c r="Q523" s="98" t="s">
        <v>19887</v>
      </c>
      <c r="R523" s="98" t="s">
        <v>22963</v>
      </c>
      <c r="S523" s="99" t="s">
        <v>269</v>
      </c>
      <c r="T523" s="94" t="s">
        <v>293</v>
      </c>
      <c r="U523" s="120"/>
      <c r="V523" s="120"/>
      <c r="W523" s="100" t="str">
        <f>VLOOKUP(TRIM(X523),X10:Y94,2,FALSE)</f>
        <v>Tao</v>
      </c>
      <c r="X523" s="50" t="str">
        <f t="shared" si="43"/>
        <v>8.9</v>
      </c>
      <c r="Y523" s="50">
        <f t="shared" si="44"/>
        <v>0</v>
      </c>
      <c r="Z523" s="50">
        <f t="shared" si="42"/>
        <v>0</v>
      </c>
      <c r="AA523" s="50">
        <f t="shared" si="45"/>
        <v>8</v>
      </c>
      <c r="AB523" s="50">
        <f t="shared" si="46"/>
        <v>0</v>
      </c>
      <c r="AC523" s="50">
        <f t="shared" si="47"/>
        <v>0</v>
      </c>
    </row>
    <row r="524" spans="1:29" s="50" customFormat="1" ht="35.25" customHeight="1" x14ac:dyDescent="0.25">
      <c r="A524" s="89" t="s">
        <v>224</v>
      </c>
      <c r="B524" s="94" t="s">
        <v>41</v>
      </c>
      <c r="C524" s="91" t="s">
        <v>97</v>
      </c>
      <c r="D524" s="91" t="s">
        <v>202</v>
      </c>
      <c r="E524" s="122" t="s">
        <v>17945</v>
      </c>
      <c r="F524" s="92" t="s">
        <v>242</v>
      </c>
      <c r="G524" s="92" t="s">
        <v>98</v>
      </c>
      <c r="H524" s="92" t="s">
        <v>21589</v>
      </c>
      <c r="I524" s="162" t="s">
        <v>292</v>
      </c>
      <c r="J524" s="94" t="s">
        <v>2177</v>
      </c>
      <c r="K524" s="156"/>
      <c r="L524" s="94"/>
      <c r="M524" s="156"/>
      <c r="N524" s="94" t="s">
        <v>511</v>
      </c>
      <c r="O524" s="94" t="s">
        <v>244</v>
      </c>
      <c r="P524" s="94" t="s">
        <v>2179</v>
      </c>
      <c r="Q524" s="98" t="s">
        <v>21588</v>
      </c>
      <c r="R524" s="98" t="s">
        <v>22974</v>
      </c>
      <c r="S524" s="99" t="s">
        <v>279</v>
      </c>
      <c r="T524" s="94" t="s">
        <v>293</v>
      </c>
      <c r="U524" s="120"/>
      <c r="V524" s="120"/>
      <c r="W524" s="100" t="str">
        <f>VLOOKUP(TRIM(X524),X10:Y94,2,FALSE)</f>
        <v>Tao</v>
      </c>
      <c r="X524" s="50" t="str">
        <f t="shared" si="43"/>
        <v>8.9</v>
      </c>
      <c r="Y524" s="50">
        <f t="shared" si="44"/>
        <v>0</v>
      </c>
      <c r="Z524" s="50">
        <f t="shared" si="42"/>
        <v>0</v>
      </c>
      <c r="AA524" s="50">
        <f t="shared" si="45"/>
        <v>8</v>
      </c>
      <c r="AB524" s="50">
        <f t="shared" si="46"/>
        <v>0</v>
      </c>
      <c r="AC524" s="50">
        <f t="shared" si="47"/>
        <v>0</v>
      </c>
    </row>
    <row r="525" spans="1:29" s="50" customFormat="1" ht="35.25" customHeight="1" x14ac:dyDescent="0.25">
      <c r="A525" s="89" t="s">
        <v>224</v>
      </c>
      <c r="B525" s="94" t="s">
        <v>41</v>
      </c>
      <c r="C525" s="91" t="s">
        <v>97</v>
      </c>
      <c r="D525" s="91" t="s">
        <v>202</v>
      </c>
      <c r="E525" s="122" t="s">
        <v>17946</v>
      </c>
      <c r="F525" s="92" t="s">
        <v>242</v>
      </c>
      <c r="G525" s="92" t="s">
        <v>98</v>
      </c>
      <c r="H525" s="92" t="s">
        <v>21591</v>
      </c>
      <c r="I525" s="162" t="s">
        <v>292</v>
      </c>
      <c r="J525" s="96" t="s">
        <v>2177</v>
      </c>
      <c r="K525" s="95"/>
      <c r="L525" s="96"/>
      <c r="M525" s="95"/>
      <c r="N525" s="94" t="s">
        <v>511</v>
      </c>
      <c r="O525" s="94" t="s">
        <v>244</v>
      </c>
      <c r="P525" s="94" t="s">
        <v>2179</v>
      </c>
      <c r="Q525" s="98" t="s">
        <v>21590</v>
      </c>
      <c r="R525" s="98" t="s">
        <v>23610</v>
      </c>
      <c r="S525" s="99" t="s">
        <v>269</v>
      </c>
      <c r="T525" s="94" t="s">
        <v>293</v>
      </c>
      <c r="U525" s="120"/>
      <c r="V525" s="120"/>
      <c r="W525" s="100" t="str">
        <f>VLOOKUP(TRIM(X525),X10:Y94,2,FALSE)</f>
        <v>Tao</v>
      </c>
      <c r="X525" s="50" t="str">
        <f t="shared" si="43"/>
        <v>8.9</v>
      </c>
      <c r="Y525" s="50">
        <f t="shared" si="44"/>
        <v>0</v>
      </c>
      <c r="Z525" s="50">
        <f t="shared" si="42"/>
        <v>0</v>
      </c>
      <c r="AA525" s="50">
        <f t="shared" si="45"/>
        <v>8</v>
      </c>
      <c r="AB525" s="50">
        <f t="shared" si="46"/>
        <v>0</v>
      </c>
      <c r="AC525" s="50">
        <f t="shared" si="47"/>
        <v>0</v>
      </c>
    </row>
    <row r="526" spans="1:29" s="50" customFormat="1" ht="35.25" customHeight="1" x14ac:dyDescent="0.25">
      <c r="A526" s="89" t="s">
        <v>224</v>
      </c>
      <c r="B526" s="94" t="s">
        <v>41</v>
      </c>
      <c r="C526" s="91" t="s">
        <v>97</v>
      </c>
      <c r="D526" s="91" t="s">
        <v>202</v>
      </c>
      <c r="E526" s="122" t="s">
        <v>17947</v>
      </c>
      <c r="F526" s="92" t="s">
        <v>242</v>
      </c>
      <c r="G526" s="92" t="s">
        <v>98</v>
      </c>
      <c r="H526" s="92" t="s">
        <v>21593</v>
      </c>
      <c r="I526" s="162" t="s">
        <v>292</v>
      </c>
      <c r="J526" s="96" t="s">
        <v>2177</v>
      </c>
      <c r="K526" s="95"/>
      <c r="L526" s="96"/>
      <c r="M526" s="95"/>
      <c r="N526" s="94" t="s">
        <v>511</v>
      </c>
      <c r="O526" s="94" t="s">
        <v>244</v>
      </c>
      <c r="P526" s="94" t="s">
        <v>2179</v>
      </c>
      <c r="Q526" s="98" t="s">
        <v>21592</v>
      </c>
      <c r="R526" s="98" t="s">
        <v>234</v>
      </c>
      <c r="S526" s="99" t="s">
        <v>234</v>
      </c>
      <c r="T526" s="94" t="s">
        <v>293</v>
      </c>
      <c r="U526" s="120"/>
      <c r="V526" s="120"/>
      <c r="W526" s="100" t="str">
        <f>VLOOKUP(TRIM(X526),X10:Y94,2,FALSE)</f>
        <v>Tao</v>
      </c>
      <c r="X526" s="50" t="str">
        <f t="shared" si="43"/>
        <v>8.9</v>
      </c>
      <c r="Y526" s="50">
        <f t="shared" si="44"/>
        <v>0</v>
      </c>
      <c r="Z526" s="50">
        <f t="shared" si="42"/>
        <v>0</v>
      </c>
      <c r="AA526" s="50">
        <f t="shared" si="45"/>
        <v>8</v>
      </c>
      <c r="AB526" s="50">
        <f t="shared" si="46"/>
        <v>0</v>
      </c>
      <c r="AC526" s="50">
        <f t="shared" si="47"/>
        <v>0</v>
      </c>
    </row>
    <row r="527" spans="1:29" s="50" customFormat="1" ht="35.25" customHeight="1" x14ac:dyDescent="0.25">
      <c r="A527" s="89" t="s">
        <v>224</v>
      </c>
      <c r="B527" s="94" t="s">
        <v>21595</v>
      </c>
      <c r="C527" s="91" t="s">
        <v>97</v>
      </c>
      <c r="D527" s="91" t="s">
        <v>82</v>
      </c>
      <c r="E527" s="122" t="s">
        <v>17948</v>
      </c>
      <c r="F527" s="92" t="s">
        <v>16</v>
      </c>
      <c r="G527" s="92" t="s">
        <v>98</v>
      </c>
      <c r="H527" s="92" t="s">
        <v>14219</v>
      </c>
      <c r="I527" s="162" t="s">
        <v>292</v>
      </c>
      <c r="J527" s="96" t="s">
        <v>105</v>
      </c>
      <c r="K527" s="95">
        <v>2755</v>
      </c>
      <c r="L527" s="96" t="s">
        <v>49</v>
      </c>
      <c r="M527" s="95" t="s">
        <v>106</v>
      </c>
      <c r="N527" s="94" t="s">
        <v>19738</v>
      </c>
      <c r="O527" s="94" t="s">
        <v>238</v>
      </c>
      <c r="P527" s="94" t="s">
        <v>247</v>
      </c>
      <c r="Q527" s="98" t="s">
        <v>19888</v>
      </c>
      <c r="R527" s="98" t="s">
        <v>22578</v>
      </c>
      <c r="S527" s="99" t="s">
        <v>279</v>
      </c>
      <c r="T527" s="94" t="s">
        <v>293</v>
      </c>
      <c r="U527" s="120"/>
      <c r="V527" s="120"/>
      <c r="W527" s="100" t="str">
        <f>VLOOKUP(TRIM(X527),X10:Y94,2,FALSE)</f>
        <v>Andy</v>
      </c>
      <c r="X527" s="50" t="str">
        <f t="shared" si="43"/>
        <v>6.9</v>
      </c>
      <c r="Y527" s="50">
        <f t="shared" si="44"/>
        <v>0</v>
      </c>
      <c r="Z527" s="50">
        <f t="shared" si="42"/>
        <v>0</v>
      </c>
      <c r="AA527" s="50">
        <f t="shared" si="45"/>
        <v>8</v>
      </c>
      <c r="AB527" s="50">
        <f t="shared" si="46"/>
        <v>0</v>
      </c>
      <c r="AC527" s="50">
        <f t="shared" si="47"/>
        <v>0</v>
      </c>
    </row>
    <row r="528" spans="1:29" s="50" customFormat="1" ht="35.25" customHeight="1" x14ac:dyDescent="0.25">
      <c r="A528" s="89" t="s">
        <v>224</v>
      </c>
      <c r="B528" s="94" t="s">
        <v>21595</v>
      </c>
      <c r="C528" s="91" t="s">
        <v>97</v>
      </c>
      <c r="D528" s="91" t="s">
        <v>82</v>
      </c>
      <c r="E528" s="122" t="s">
        <v>17949</v>
      </c>
      <c r="F528" s="92" t="s">
        <v>16</v>
      </c>
      <c r="G528" s="92" t="s">
        <v>98</v>
      </c>
      <c r="H528" s="92" t="s">
        <v>14219</v>
      </c>
      <c r="I528" s="162" t="s">
        <v>292</v>
      </c>
      <c r="J528" s="96" t="s">
        <v>105</v>
      </c>
      <c r="K528" s="95">
        <v>2751</v>
      </c>
      <c r="L528" s="96" t="s">
        <v>49</v>
      </c>
      <c r="M528" s="95" t="s">
        <v>108</v>
      </c>
      <c r="N528" s="94" t="s">
        <v>2149</v>
      </c>
      <c r="O528" s="94" t="s">
        <v>124</v>
      </c>
      <c r="P528" s="94" t="s">
        <v>247</v>
      </c>
      <c r="Q528" s="98" t="s">
        <v>21594</v>
      </c>
      <c r="R528" s="98" t="s">
        <v>22579</v>
      </c>
      <c r="S528" s="99" t="s">
        <v>279</v>
      </c>
      <c r="T528" s="94" t="s">
        <v>293</v>
      </c>
      <c r="U528" s="120"/>
      <c r="V528" s="120"/>
      <c r="W528" s="100" t="str">
        <f>VLOOKUP(TRIM(X528),X10:Y94,2,FALSE)</f>
        <v>Andy</v>
      </c>
      <c r="X528" s="50" t="str">
        <f t="shared" si="43"/>
        <v>6.9</v>
      </c>
      <c r="Y528" s="50">
        <f t="shared" si="44"/>
        <v>0</v>
      </c>
      <c r="Z528" s="50">
        <f t="shared" si="42"/>
        <v>0</v>
      </c>
      <c r="AA528" s="50">
        <f t="shared" si="45"/>
        <v>8</v>
      </c>
      <c r="AB528" s="50">
        <f t="shared" si="46"/>
        <v>0</v>
      </c>
      <c r="AC528" s="50">
        <f t="shared" si="47"/>
        <v>0</v>
      </c>
    </row>
    <row r="529" spans="1:29" s="50" customFormat="1" ht="35.25" customHeight="1" x14ac:dyDescent="0.25">
      <c r="A529" s="89" t="s">
        <v>224</v>
      </c>
      <c r="B529" s="94" t="s">
        <v>21595</v>
      </c>
      <c r="C529" s="91" t="s">
        <v>97</v>
      </c>
      <c r="D529" s="91" t="s">
        <v>82</v>
      </c>
      <c r="E529" s="122" t="s">
        <v>17950</v>
      </c>
      <c r="F529" s="92" t="s">
        <v>16</v>
      </c>
      <c r="G529" s="92" t="s">
        <v>98</v>
      </c>
      <c r="H529" s="92" t="s">
        <v>14219</v>
      </c>
      <c r="I529" s="162" t="s">
        <v>292</v>
      </c>
      <c r="J529" s="96" t="s">
        <v>105</v>
      </c>
      <c r="K529" s="95">
        <v>2752</v>
      </c>
      <c r="L529" s="96" t="s">
        <v>49</v>
      </c>
      <c r="M529" s="95" t="s">
        <v>108</v>
      </c>
      <c r="N529" s="94" t="s">
        <v>2464</v>
      </c>
      <c r="O529" s="94" t="s">
        <v>244</v>
      </c>
      <c r="P529" s="94" t="s">
        <v>247</v>
      </c>
      <c r="Q529" s="98" t="s">
        <v>21596</v>
      </c>
      <c r="R529" s="98" t="s">
        <v>22580</v>
      </c>
      <c r="S529" s="99" t="s">
        <v>279</v>
      </c>
      <c r="T529" s="94" t="s">
        <v>293</v>
      </c>
      <c r="U529" s="120"/>
      <c r="V529" s="120"/>
      <c r="W529" s="100" t="str">
        <f>VLOOKUP(TRIM(X529),X10:Y94,2,FALSE)</f>
        <v>Andy</v>
      </c>
      <c r="X529" s="50" t="str">
        <f t="shared" si="43"/>
        <v>6.9</v>
      </c>
      <c r="Y529" s="50">
        <f t="shared" si="44"/>
        <v>0</v>
      </c>
      <c r="Z529" s="50">
        <f t="shared" si="42"/>
        <v>0</v>
      </c>
      <c r="AA529" s="50">
        <f t="shared" si="45"/>
        <v>8</v>
      </c>
      <c r="AB529" s="50">
        <f t="shared" si="46"/>
        <v>0</v>
      </c>
      <c r="AC529" s="50">
        <f t="shared" si="47"/>
        <v>0</v>
      </c>
    </row>
    <row r="530" spans="1:29" s="50" customFormat="1" ht="35.25" customHeight="1" x14ac:dyDescent="0.25">
      <c r="A530" s="89" t="s">
        <v>224</v>
      </c>
      <c r="B530" s="94" t="s">
        <v>41</v>
      </c>
      <c r="C530" s="91" t="s">
        <v>97</v>
      </c>
      <c r="D530" s="91" t="s">
        <v>56</v>
      </c>
      <c r="E530" s="122" t="s">
        <v>17951</v>
      </c>
      <c r="F530" s="92" t="s">
        <v>251</v>
      </c>
      <c r="G530" s="92" t="s">
        <v>310</v>
      </c>
      <c r="H530" s="92" t="s">
        <v>21598</v>
      </c>
      <c r="I530" s="162" t="s">
        <v>292</v>
      </c>
      <c r="J530" s="96"/>
      <c r="K530" s="95"/>
      <c r="L530" s="96"/>
      <c r="M530" s="95"/>
      <c r="N530" s="94"/>
      <c r="O530" s="94"/>
      <c r="P530" s="94" t="s">
        <v>252</v>
      </c>
      <c r="Q530" s="98" t="s">
        <v>21597</v>
      </c>
      <c r="R530" s="98" t="s">
        <v>227</v>
      </c>
      <c r="S530" s="99" t="s">
        <v>227</v>
      </c>
      <c r="T530" s="94" t="s">
        <v>293</v>
      </c>
      <c r="U530" s="120"/>
      <c r="V530" s="120"/>
      <c r="W530" s="100" t="str">
        <f>VLOOKUP(TRIM(X530),X10:Y94,2,FALSE)</f>
        <v>Andy</v>
      </c>
      <c r="X530" s="50" t="str">
        <f t="shared" si="43"/>
        <v>4.1</v>
      </c>
      <c r="Y530" s="50">
        <f t="shared" si="44"/>
        <v>0</v>
      </c>
      <c r="Z530" s="50">
        <f t="shared" si="42"/>
        <v>0</v>
      </c>
      <c r="AA530" s="50">
        <f t="shared" si="45"/>
        <v>8</v>
      </c>
      <c r="AB530" s="50">
        <f t="shared" si="46"/>
        <v>0</v>
      </c>
      <c r="AC530" s="50">
        <f t="shared" si="47"/>
        <v>0</v>
      </c>
    </row>
    <row r="531" spans="1:29" s="50" customFormat="1" ht="35.25" customHeight="1" x14ac:dyDescent="0.25">
      <c r="A531" s="89" t="s">
        <v>224</v>
      </c>
      <c r="B531" s="94" t="s">
        <v>21600</v>
      </c>
      <c r="C531" s="91" t="s">
        <v>97</v>
      </c>
      <c r="D531" s="91" t="s">
        <v>56</v>
      </c>
      <c r="E531" s="122" t="s">
        <v>17952</v>
      </c>
      <c r="F531" s="92" t="s">
        <v>16</v>
      </c>
      <c r="G531" s="92" t="s">
        <v>98</v>
      </c>
      <c r="H531" s="92" t="s">
        <v>21601</v>
      </c>
      <c r="I531" s="162" t="s">
        <v>292</v>
      </c>
      <c r="J531" s="96" t="s">
        <v>254</v>
      </c>
      <c r="K531" s="95">
        <v>3648</v>
      </c>
      <c r="L531" s="96"/>
      <c r="M531" s="95" t="s">
        <v>106</v>
      </c>
      <c r="N531" s="94" t="s">
        <v>2464</v>
      </c>
      <c r="O531" s="94" t="s">
        <v>244</v>
      </c>
      <c r="P531" s="94" t="s">
        <v>252</v>
      </c>
      <c r="Q531" s="98" t="s">
        <v>21599</v>
      </c>
      <c r="R531" s="98" t="s">
        <v>22581</v>
      </c>
      <c r="S531" s="99" t="s">
        <v>279</v>
      </c>
      <c r="T531" s="94" t="s">
        <v>293</v>
      </c>
      <c r="U531" s="120"/>
      <c r="V531" s="120"/>
      <c r="W531" s="100" t="str">
        <f>VLOOKUP(TRIM(X531),X10:Y94,2,FALSE)</f>
        <v>Andy</v>
      </c>
      <c r="X531" s="50" t="str">
        <f t="shared" si="43"/>
        <v>4.1</v>
      </c>
      <c r="Y531" s="50">
        <f t="shared" si="44"/>
        <v>0</v>
      </c>
      <c r="Z531" s="50">
        <f t="shared" si="42"/>
        <v>0</v>
      </c>
      <c r="AA531" s="50">
        <f t="shared" si="45"/>
        <v>8</v>
      </c>
      <c r="AB531" s="50">
        <f t="shared" si="46"/>
        <v>0</v>
      </c>
      <c r="AC531" s="50">
        <f t="shared" si="47"/>
        <v>0</v>
      </c>
    </row>
    <row r="532" spans="1:29" s="50" customFormat="1" ht="35.25" customHeight="1" x14ac:dyDescent="0.25">
      <c r="A532" s="89" t="s">
        <v>224</v>
      </c>
      <c r="B532" s="94" t="s">
        <v>19658</v>
      </c>
      <c r="C532" s="91" t="s">
        <v>97</v>
      </c>
      <c r="D532" s="91" t="s">
        <v>56</v>
      </c>
      <c r="E532" s="122" t="s">
        <v>17953</v>
      </c>
      <c r="F532" s="92" t="s">
        <v>270</v>
      </c>
      <c r="G532" s="92" t="s">
        <v>98</v>
      </c>
      <c r="H532" s="92" t="s">
        <v>19889</v>
      </c>
      <c r="I532" s="162" t="s">
        <v>292</v>
      </c>
      <c r="J532" s="96"/>
      <c r="K532" s="95"/>
      <c r="L532" s="96"/>
      <c r="M532" s="95"/>
      <c r="N532" s="94"/>
      <c r="O532" s="94"/>
      <c r="P532" s="94" t="s">
        <v>252</v>
      </c>
      <c r="Q532" s="98" t="s">
        <v>19890</v>
      </c>
      <c r="R532" s="98" t="s">
        <v>22582</v>
      </c>
      <c r="S532" s="99" t="s">
        <v>279</v>
      </c>
      <c r="T532" s="94" t="s">
        <v>293</v>
      </c>
      <c r="U532" s="120"/>
      <c r="V532" s="120"/>
      <c r="W532" s="100" t="str">
        <f>VLOOKUP(TRIM(X532),X10:Y94,2,FALSE)</f>
        <v>Andy</v>
      </c>
      <c r="X532" s="50" t="str">
        <f t="shared" si="43"/>
        <v>4.1</v>
      </c>
      <c r="Y532" s="50">
        <f t="shared" si="44"/>
        <v>0</v>
      </c>
      <c r="Z532" s="50">
        <f t="shared" si="42"/>
        <v>0</v>
      </c>
      <c r="AA532" s="50">
        <f t="shared" si="45"/>
        <v>8</v>
      </c>
      <c r="AB532" s="50">
        <f t="shared" si="46"/>
        <v>0</v>
      </c>
      <c r="AC532" s="50">
        <f t="shared" si="47"/>
        <v>0</v>
      </c>
    </row>
    <row r="533" spans="1:29" s="50" customFormat="1" ht="35.25" customHeight="1" x14ac:dyDescent="0.25">
      <c r="A533" s="89" t="s">
        <v>224</v>
      </c>
      <c r="B533" s="94" t="s">
        <v>21603</v>
      </c>
      <c r="C533" s="91" t="s">
        <v>97</v>
      </c>
      <c r="D533" s="91" t="s">
        <v>69</v>
      </c>
      <c r="E533" s="122" t="s">
        <v>17954</v>
      </c>
      <c r="F533" s="92" t="s">
        <v>16</v>
      </c>
      <c r="G533" s="92" t="s">
        <v>98</v>
      </c>
      <c r="H533" s="92" t="s">
        <v>19891</v>
      </c>
      <c r="I533" s="162" t="s">
        <v>292</v>
      </c>
      <c r="J533" s="96" t="s">
        <v>246</v>
      </c>
      <c r="K533" s="95">
        <v>3056</v>
      </c>
      <c r="L533" s="96"/>
      <c r="M533" s="95" t="s">
        <v>106</v>
      </c>
      <c r="N533" s="94" t="s">
        <v>2149</v>
      </c>
      <c r="O533" s="94" t="s">
        <v>124</v>
      </c>
      <c r="P533" s="94" t="s">
        <v>250</v>
      </c>
      <c r="Q533" s="98" t="s">
        <v>21602</v>
      </c>
      <c r="R533" s="98" t="s">
        <v>22583</v>
      </c>
      <c r="S533" s="99" t="s">
        <v>279</v>
      </c>
      <c r="T533" s="94" t="s">
        <v>293</v>
      </c>
      <c r="U533" s="120"/>
      <c r="V533" s="120"/>
      <c r="W533" s="100" t="str">
        <f>VLOOKUP(TRIM(X533),X10:Y94,2,FALSE)</f>
        <v>Andy</v>
      </c>
      <c r="X533" s="50" t="str">
        <f t="shared" si="43"/>
        <v>6.5</v>
      </c>
      <c r="Y533" s="50">
        <f t="shared" si="44"/>
        <v>0</v>
      </c>
      <c r="Z533" s="50">
        <f t="shared" si="42"/>
        <v>0</v>
      </c>
      <c r="AA533" s="50">
        <f t="shared" si="45"/>
        <v>8</v>
      </c>
      <c r="AB533" s="50">
        <f t="shared" si="46"/>
        <v>0</v>
      </c>
      <c r="AC533" s="50">
        <f t="shared" si="47"/>
        <v>0</v>
      </c>
    </row>
    <row r="534" spans="1:29" s="50" customFormat="1" ht="35.25" customHeight="1" x14ac:dyDescent="0.25">
      <c r="A534" s="89" t="s">
        <v>224</v>
      </c>
      <c r="B534" s="94" t="s">
        <v>21603</v>
      </c>
      <c r="C534" s="91" t="s">
        <v>97</v>
      </c>
      <c r="D534" s="91" t="s">
        <v>69</v>
      </c>
      <c r="E534" s="122" t="s">
        <v>17955</v>
      </c>
      <c r="F534" s="92" t="s">
        <v>16</v>
      </c>
      <c r="G534" s="92" t="s">
        <v>98</v>
      </c>
      <c r="H534" s="92" t="s">
        <v>19891</v>
      </c>
      <c r="I534" s="162" t="s">
        <v>292</v>
      </c>
      <c r="J534" s="96" t="s">
        <v>246</v>
      </c>
      <c r="K534" s="95">
        <v>3057</v>
      </c>
      <c r="L534" s="96"/>
      <c r="M534" s="95" t="s">
        <v>108</v>
      </c>
      <c r="N534" s="94" t="s">
        <v>19519</v>
      </c>
      <c r="O534" s="94" t="s">
        <v>244</v>
      </c>
      <c r="P534" s="94" t="s">
        <v>250</v>
      </c>
      <c r="Q534" s="98" t="s">
        <v>21604</v>
      </c>
      <c r="R534" s="98" t="s">
        <v>22584</v>
      </c>
      <c r="S534" s="99" t="s">
        <v>279</v>
      </c>
      <c r="T534" s="94" t="s">
        <v>293</v>
      </c>
      <c r="U534" s="120"/>
      <c r="V534" s="120"/>
      <c r="W534" s="100" t="str">
        <f>VLOOKUP(TRIM(X534),X10:Y94,2,FALSE)</f>
        <v>Andy</v>
      </c>
      <c r="X534" s="50" t="str">
        <f t="shared" si="43"/>
        <v>6.5</v>
      </c>
      <c r="Y534" s="50">
        <f t="shared" si="44"/>
        <v>0</v>
      </c>
      <c r="Z534" s="50">
        <f t="shared" si="42"/>
        <v>0</v>
      </c>
      <c r="AA534" s="50">
        <f t="shared" si="45"/>
        <v>8</v>
      </c>
      <c r="AB534" s="50">
        <f t="shared" si="46"/>
        <v>0</v>
      </c>
      <c r="AC534" s="50">
        <f t="shared" si="47"/>
        <v>0</v>
      </c>
    </row>
    <row r="535" spans="1:29" s="50" customFormat="1" ht="35.25" customHeight="1" x14ac:dyDescent="0.25">
      <c r="A535" s="89" t="s">
        <v>224</v>
      </c>
      <c r="B535" s="94" t="s">
        <v>21606</v>
      </c>
      <c r="C535" s="91" t="s">
        <v>97</v>
      </c>
      <c r="D535" s="91" t="s">
        <v>67</v>
      </c>
      <c r="E535" s="122" t="s">
        <v>17956</v>
      </c>
      <c r="F535" s="92" t="s">
        <v>15</v>
      </c>
      <c r="G535" s="92" t="s">
        <v>98</v>
      </c>
      <c r="H535" s="92" t="s">
        <v>19892</v>
      </c>
      <c r="I535" s="162" t="s">
        <v>292</v>
      </c>
      <c r="J535" s="96" t="s">
        <v>105</v>
      </c>
      <c r="K535" s="95">
        <v>2947</v>
      </c>
      <c r="L535" s="96"/>
      <c r="M535" s="95" t="s">
        <v>106</v>
      </c>
      <c r="N535" s="94" t="s">
        <v>2464</v>
      </c>
      <c r="O535" s="94" t="s">
        <v>244</v>
      </c>
      <c r="P535" s="94" t="s">
        <v>581</v>
      </c>
      <c r="Q535" s="98" t="s">
        <v>21605</v>
      </c>
      <c r="R535" s="98" t="s">
        <v>225</v>
      </c>
      <c r="S535" s="99" t="s">
        <v>5405</v>
      </c>
      <c r="T535" s="94" t="s">
        <v>293</v>
      </c>
      <c r="U535" s="120"/>
      <c r="V535" s="120"/>
      <c r="W535" s="100" t="str">
        <f>VLOOKUP(TRIM(X535),X10:Y94,2,FALSE)</f>
        <v>Andy</v>
      </c>
      <c r="X535" s="50" t="str">
        <f t="shared" si="43"/>
        <v>6.3</v>
      </c>
      <c r="Y535" s="50">
        <f t="shared" si="44"/>
        <v>1</v>
      </c>
      <c r="Z535" s="50">
        <f t="shared" si="42"/>
        <v>0</v>
      </c>
      <c r="AA535" s="50">
        <f t="shared" si="45"/>
        <v>8</v>
      </c>
      <c r="AB535" s="50">
        <f t="shared" si="46"/>
        <v>0</v>
      </c>
      <c r="AC535" s="50">
        <f t="shared" si="47"/>
        <v>0</v>
      </c>
    </row>
    <row r="536" spans="1:29" s="50" customFormat="1" ht="35.25" customHeight="1" x14ac:dyDescent="0.25">
      <c r="A536" s="89" t="s">
        <v>224</v>
      </c>
      <c r="B536" s="94" t="s">
        <v>21608</v>
      </c>
      <c r="C536" s="91" t="s">
        <v>97</v>
      </c>
      <c r="D536" s="91" t="s">
        <v>82</v>
      </c>
      <c r="E536" s="122" t="s">
        <v>17957</v>
      </c>
      <c r="F536" s="92" t="s">
        <v>16</v>
      </c>
      <c r="G536" s="92" t="s">
        <v>98</v>
      </c>
      <c r="H536" s="92" t="s">
        <v>19893</v>
      </c>
      <c r="I536" s="162" t="s">
        <v>19894</v>
      </c>
      <c r="J536" s="96" t="s">
        <v>105</v>
      </c>
      <c r="K536" s="95">
        <v>2948</v>
      </c>
      <c r="L536" s="96"/>
      <c r="M536" s="95" t="s">
        <v>107</v>
      </c>
      <c r="N536" s="94" t="s">
        <v>2464</v>
      </c>
      <c r="O536" s="94" t="s">
        <v>244</v>
      </c>
      <c r="P536" s="94" t="s">
        <v>581</v>
      </c>
      <c r="Q536" s="98" t="s">
        <v>21607</v>
      </c>
      <c r="R536" s="98" t="s">
        <v>22585</v>
      </c>
      <c r="S536" s="99" t="s">
        <v>279</v>
      </c>
      <c r="T536" s="94" t="s">
        <v>293</v>
      </c>
      <c r="U536" s="120"/>
      <c r="V536" s="120"/>
      <c r="W536" s="100" t="str">
        <f>VLOOKUP(TRIM(X536),X10:Y94,2,FALSE)</f>
        <v>Andy</v>
      </c>
      <c r="X536" s="50" t="str">
        <f t="shared" si="43"/>
        <v>6.9</v>
      </c>
      <c r="Y536" s="50">
        <f t="shared" si="44"/>
        <v>0</v>
      </c>
      <c r="Z536" s="50">
        <f t="shared" ref="Z536:Z599" si="48">IF(F536="P-CR", IF(S536="Approved", 1, IF(S536="Block approved", 1, 0)),0)</f>
        <v>0</v>
      </c>
      <c r="AA536" s="50">
        <f t="shared" si="45"/>
        <v>42</v>
      </c>
      <c r="AB536" s="50">
        <f t="shared" si="46"/>
        <v>0</v>
      </c>
      <c r="AC536" s="50">
        <f t="shared" si="47"/>
        <v>0</v>
      </c>
    </row>
    <row r="537" spans="1:29" s="50" customFormat="1" ht="35.25" customHeight="1" x14ac:dyDescent="0.25">
      <c r="A537" s="89" t="s">
        <v>224</v>
      </c>
      <c r="B537" s="94" t="s">
        <v>41</v>
      </c>
      <c r="C537" s="91" t="s">
        <v>97</v>
      </c>
      <c r="D537" s="91" t="s">
        <v>13875</v>
      </c>
      <c r="E537" s="122" t="s">
        <v>17958</v>
      </c>
      <c r="F537" s="92" t="s">
        <v>251</v>
      </c>
      <c r="G537" s="92" t="s">
        <v>104</v>
      </c>
      <c r="H537" s="92" t="s">
        <v>21610</v>
      </c>
      <c r="I537" s="162" t="s">
        <v>292</v>
      </c>
      <c r="J537" s="96"/>
      <c r="K537" s="95"/>
      <c r="L537" s="96"/>
      <c r="M537" s="95"/>
      <c r="N537" s="94"/>
      <c r="O537" s="94" t="s">
        <v>2523</v>
      </c>
      <c r="P537" s="94" t="s">
        <v>19895</v>
      </c>
      <c r="Q537" s="98" t="s">
        <v>21609</v>
      </c>
      <c r="R537" s="98" t="s">
        <v>227</v>
      </c>
      <c r="S537" s="99" t="s">
        <v>227</v>
      </c>
      <c r="T537" s="94" t="s">
        <v>293</v>
      </c>
      <c r="U537" s="120"/>
      <c r="V537" s="120"/>
      <c r="W537" s="100" t="str">
        <f>VLOOKUP(TRIM(X537),X10:Y94,2,FALSE)</f>
        <v>Puneet</v>
      </c>
      <c r="X537" s="50" t="str">
        <f t="shared" si="43"/>
        <v>9.1.4</v>
      </c>
      <c r="Y537" s="50">
        <f t="shared" si="44"/>
        <v>0</v>
      </c>
      <c r="Z537" s="50">
        <f t="shared" si="48"/>
        <v>0</v>
      </c>
      <c r="AA537" s="50">
        <f t="shared" si="45"/>
        <v>8</v>
      </c>
      <c r="AB537" s="50">
        <f t="shared" si="46"/>
        <v>0</v>
      </c>
      <c r="AC537" s="50">
        <f t="shared" si="47"/>
        <v>0</v>
      </c>
    </row>
    <row r="538" spans="1:29" s="50" customFormat="1" ht="35.25" customHeight="1" x14ac:dyDescent="0.25">
      <c r="A538" s="89" t="s">
        <v>224</v>
      </c>
      <c r="B538" s="94" t="s">
        <v>41</v>
      </c>
      <c r="C538" s="91" t="s">
        <v>97</v>
      </c>
      <c r="D538" s="91" t="s">
        <v>196</v>
      </c>
      <c r="E538" s="122" t="s">
        <v>17959</v>
      </c>
      <c r="F538" s="92" t="s">
        <v>16</v>
      </c>
      <c r="G538" s="92" t="s">
        <v>98</v>
      </c>
      <c r="H538" s="92" t="s">
        <v>20615</v>
      </c>
      <c r="I538" s="162" t="s">
        <v>292</v>
      </c>
      <c r="J538" s="96" t="s">
        <v>105</v>
      </c>
      <c r="K538" s="95">
        <v>2949</v>
      </c>
      <c r="L538" s="96"/>
      <c r="M538" s="95" t="s">
        <v>253</v>
      </c>
      <c r="N538" s="94" t="s">
        <v>2464</v>
      </c>
      <c r="O538" s="94" t="s">
        <v>244</v>
      </c>
      <c r="P538" s="94" t="s">
        <v>2189</v>
      </c>
      <c r="Q538" s="98" t="s">
        <v>20614</v>
      </c>
      <c r="R538" s="98" t="s">
        <v>227</v>
      </c>
      <c r="S538" s="99" t="s">
        <v>227</v>
      </c>
      <c r="T538" s="94" t="s">
        <v>293</v>
      </c>
      <c r="U538" s="120"/>
      <c r="V538" s="120"/>
      <c r="W538" s="100" t="str">
        <f>VLOOKUP(TRIM(X538),X10:Y94,2,FALSE)</f>
        <v>Puneet</v>
      </c>
      <c r="X538" s="50" t="str">
        <f t="shared" si="43"/>
        <v>8.3</v>
      </c>
      <c r="Y538" s="50">
        <f t="shared" si="44"/>
        <v>0</v>
      </c>
      <c r="Z538" s="50">
        <f t="shared" si="48"/>
        <v>0</v>
      </c>
      <c r="AA538" s="50">
        <f t="shared" si="45"/>
        <v>8</v>
      </c>
      <c r="AB538" s="50">
        <f t="shared" si="46"/>
        <v>0</v>
      </c>
      <c r="AC538" s="50">
        <f t="shared" si="47"/>
        <v>0</v>
      </c>
    </row>
    <row r="539" spans="1:29" s="50" customFormat="1" ht="35.25" customHeight="1" x14ac:dyDescent="0.25">
      <c r="A539" s="89" t="s">
        <v>224</v>
      </c>
      <c r="B539" s="94" t="s">
        <v>21612</v>
      </c>
      <c r="C539" s="91" t="s">
        <v>97</v>
      </c>
      <c r="D539" s="91" t="s">
        <v>197</v>
      </c>
      <c r="E539" s="122" t="s">
        <v>17960</v>
      </c>
      <c r="F539" s="92" t="s">
        <v>16</v>
      </c>
      <c r="G539" s="92" t="s">
        <v>98</v>
      </c>
      <c r="H539" s="92" t="s">
        <v>19897</v>
      </c>
      <c r="I539" s="162" t="s">
        <v>312</v>
      </c>
      <c r="J539" s="96" t="s">
        <v>246</v>
      </c>
      <c r="K539" s="95">
        <v>3058</v>
      </c>
      <c r="L539" s="96"/>
      <c r="M539" s="95" t="s">
        <v>106</v>
      </c>
      <c r="N539" s="94" t="s">
        <v>19519</v>
      </c>
      <c r="O539" s="94" t="s">
        <v>244</v>
      </c>
      <c r="P539" s="94" t="s">
        <v>2736</v>
      </c>
      <c r="Q539" s="98" t="s">
        <v>21611</v>
      </c>
      <c r="R539" s="98" t="s">
        <v>23611</v>
      </c>
      <c r="S539" s="99" t="s">
        <v>279</v>
      </c>
      <c r="T539" s="94" t="s">
        <v>329</v>
      </c>
      <c r="U539" s="120"/>
      <c r="V539" s="120"/>
      <c r="W539" s="100" t="str">
        <f>VLOOKUP(TRIM(X539),X10:Y94,2,FALSE)</f>
        <v>Tao</v>
      </c>
      <c r="X539" s="50" t="str">
        <f t="shared" si="43"/>
        <v>8.4</v>
      </c>
      <c r="Y539" s="50">
        <f t="shared" si="44"/>
        <v>0</v>
      </c>
      <c r="Z539" s="50">
        <f t="shared" si="48"/>
        <v>0</v>
      </c>
      <c r="AA539" s="50">
        <f t="shared" si="45"/>
        <v>3</v>
      </c>
      <c r="AB539" s="50">
        <f t="shared" si="46"/>
        <v>0</v>
      </c>
      <c r="AC539" s="50">
        <f t="shared" si="47"/>
        <v>0</v>
      </c>
    </row>
    <row r="540" spans="1:29" s="50" customFormat="1" ht="35.25" customHeight="1" x14ac:dyDescent="0.25">
      <c r="A540" s="89" t="s">
        <v>224</v>
      </c>
      <c r="B540" s="94" t="s">
        <v>21613</v>
      </c>
      <c r="C540" s="91" t="s">
        <v>97</v>
      </c>
      <c r="D540" s="91" t="s">
        <v>197</v>
      </c>
      <c r="E540" s="122" t="s">
        <v>17961</v>
      </c>
      <c r="F540" s="92" t="s">
        <v>16</v>
      </c>
      <c r="G540" s="92" t="s">
        <v>98</v>
      </c>
      <c r="H540" s="92" t="s">
        <v>19898</v>
      </c>
      <c r="I540" s="162" t="s">
        <v>312</v>
      </c>
      <c r="J540" s="96" t="s">
        <v>105</v>
      </c>
      <c r="K540" s="95">
        <v>2950</v>
      </c>
      <c r="L540" s="96"/>
      <c r="M540" s="95" t="s">
        <v>106</v>
      </c>
      <c r="N540" s="94" t="s">
        <v>2464</v>
      </c>
      <c r="O540" s="94" t="s">
        <v>244</v>
      </c>
      <c r="P540" s="94" t="s">
        <v>2736</v>
      </c>
      <c r="Q540" s="98" t="s">
        <v>21611</v>
      </c>
      <c r="R540" s="98" t="s">
        <v>23612</v>
      </c>
      <c r="S540" s="99" t="s">
        <v>279</v>
      </c>
      <c r="T540" s="94" t="s">
        <v>329</v>
      </c>
      <c r="U540" s="120"/>
      <c r="V540" s="120"/>
      <c r="W540" s="100" t="str">
        <f>VLOOKUP(TRIM(X540),X10:Y94,2,FALSE)</f>
        <v>Tao</v>
      </c>
      <c r="X540" s="50" t="str">
        <f t="shared" si="43"/>
        <v>8.4</v>
      </c>
      <c r="Y540" s="50">
        <f t="shared" si="44"/>
        <v>0</v>
      </c>
      <c r="Z540" s="50">
        <f t="shared" si="48"/>
        <v>0</v>
      </c>
      <c r="AA540" s="50">
        <f t="shared" si="45"/>
        <v>3</v>
      </c>
      <c r="AB540" s="50">
        <f t="shared" si="46"/>
        <v>0</v>
      </c>
      <c r="AC540" s="50">
        <f t="shared" si="47"/>
        <v>0</v>
      </c>
    </row>
    <row r="541" spans="1:29" s="50" customFormat="1" ht="35.25" customHeight="1" x14ac:dyDescent="0.25">
      <c r="A541" s="89" t="s">
        <v>224</v>
      </c>
      <c r="B541" s="94" t="s">
        <v>21612</v>
      </c>
      <c r="C541" s="91" t="s">
        <v>97</v>
      </c>
      <c r="D541" s="91" t="s">
        <v>197</v>
      </c>
      <c r="E541" s="122" t="s">
        <v>17962</v>
      </c>
      <c r="F541" s="92" t="s">
        <v>16</v>
      </c>
      <c r="G541" s="92" t="s">
        <v>98</v>
      </c>
      <c r="H541" s="92" t="s">
        <v>19899</v>
      </c>
      <c r="I541" s="162" t="s">
        <v>312</v>
      </c>
      <c r="J541" s="96" t="s">
        <v>246</v>
      </c>
      <c r="K541" s="95">
        <v>3059</v>
      </c>
      <c r="L541" s="96"/>
      <c r="M541" s="95" t="s">
        <v>106</v>
      </c>
      <c r="N541" s="94" t="s">
        <v>19519</v>
      </c>
      <c r="O541" s="94" t="s">
        <v>244</v>
      </c>
      <c r="P541" s="94" t="s">
        <v>2736</v>
      </c>
      <c r="Q541" s="98" t="s">
        <v>21614</v>
      </c>
      <c r="R541" s="98" t="s">
        <v>227</v>
      </c>
      <c r="S541" s="99" t="s">
        <v>227</v>
      </c>
      <c r="T541" s="94" t="s">
        <v>329</v>
      </c>
      <c r="U541" s="120"/>
      <c r="V541" s="120"/>
      <c r="W541" s="100" t="str">
        <f>VLOOKUP(TRIM(X541),X10:Y94,2,FALSE)</f>
        <v>Tao</v>
      </c>
      <c r="X541" s="50" t="str">
        <f t="shared" si="43"/>
        <v>8.4</v>
      </c>
      <c r="Y541" s="50">
        <f t="shared" si="44"/>
        <v>0</v>
      </c>
      <c r="Z541" s="50">
        <f t="shared" si="48"/>
        <v>0</v>
      </c>
      <c r="AA541" s="50">
        <f t="shared" si="45"/>
        <v>3</v>
      </c>
      <c r="AB541" s="50">
        <f t="shared" si="46"/>
        <v>0</v>
      </c>
      <c r="AC541" s="50">
        <f t="shared" si="47"/>
        <v>0</v>
      </c>
    </row>
    <row r="542" spans="1:29" s="50" customFormat="1" ht="35.25" customHeight="1" x14ac:dyDescent="0.25">
      <c r="A542" s="89" t="s">
        <v>224</v>
      </c>
      <c r="B542" s="94" t="s">
        <v>21616</v>
      </c>
      <c r="C542" s="91" t="s">
        <v>97</v>
      </c>
      <c r="D542" s="91" t="s">
        <v>197</v>
      </c>
      <c r="E542" s="122" t="s">
        <v>17963</v>
      </c>
      <c r="F542" s="92" t="s">
        <v>16</v>
      </c>
      <c r="G542" s="92" t="s">
        <v>98</v>
      </c>
      <c r="H542" s="92" t="s">
        <v>19900</v>
      </c>
      <c r="I542" s="162" t="s">
        <v>312</v>
      </c>
      <c r="J542" s="96" t="s">
        <v>105</v>
      </c>
      <c r="K542" s="95">
        <v>2951</v>
      </c>
      <c r="L542" s="96"/>
      <c r="M542" s="95" t="s">
        <v>106</v>
      </c>
      <c r="N542" s="94" t="s">
        <v>2464</v>
      </c>
      <c r="O542" s="94" t="s">
        <v>244</v>
      </c>
      <c r="P542" s="94" t="s">
        <v>2736</v>
      </c>
      <c r="Q542" s="98" t="s">
        <v>21615</v>
      </c>
      <c r="R542" s="98" t="s">
        <v>227</v>
      </c>
      <c r="S542" s="99" t="s">
        <v>227</v>
      </c>
      <c r="T542" s="94" t="s">
        <v>329</v>
      </c>
      <c r="U542" s="120"/>
      <c r="V542" s="120"/>
      <c r="W542" s="100" t="str">
        <f>VLOOKUP(TRIM(X542),X10:Y94,2,FALSE)</f>
        <v>Tao</v>
      </c>
      <c r="X542" s="50" t="str">
        <f t="shared" si="43"/>
        <v>8.4</v>
      </c>
      <c r="Y542" s="50">
        <f t="shared" si="44"/>
        <v>0</v>
      </c>
      <c r="Z542" s="50">
        <f t="shared" si="48"/>
        <v>0</v>
      </c>
      <c r="AA542" s="50">
        <f t="shared" si="45"/>
        <v>3</v>
      </c>
      <c r="AB542" s="50">
        <f t="shared" si="46"/>
        <v>0</v>
      </c>
      <c r="AC542" s="50">
        <f t="shared" si="47"/>
        <v>0</v>
      </c>
    </row>
    <row r="543" spans="1:29" s="50" customFormat="1" ht="37.15" customHeight="1" x14ac:dyDescent="0.25">
      <c r="A543" s="89" t="s">
        <v>224</v>
      </c>
      <c r="B543" s="94" t="s">
        <v>41</v>
      </c>
      <c r="C543" s="91" t="s">
        <v>97</v>
      </c>
      <c r="D543" s="91" t="s">
        <v>200</v>
      </c>
      <c r="E543" s="122" t="s">
        <v>17964</v>
      </c>
      <c r="F543" s="92" t="s">
        <v>242</v>
      </c>
      <c r="G543" s="92" t="s">
        <v>98</v>
      </c>
      <c r="H543" s="92" t="s">
        <v>21004</v>
      </c>
      <c r="I543" s="162" t="s">
        <v>316</v>
      </c>
      <c r="J543" s="94" t="s">
        <v>2418</v>
      </c>
      <c r="K543" s="156"/>
      <c r="L543" s="94"/>
      <c r="M543" s="156"/>
      <c r="N543" s="94" t="s">
        <v>511</v>
      </c>
      <c r="O543" s="94" t="s">
        <v>244</v>
      </c>
      <c r="P543" s="94" t="s">
        <v>2419</v>
      </c>
      <c r="Q543" s="98" t="s">
        <v>19901</v>
      </c>
      <c r="R543" s="98" t="s">
        <v>23729</v>
      </c>
      <c r="S543" s="99" t="s">
        <v>279</v>
      </c>
      <c r="T543" s="94" t="s">
        <v>315</v>
      </c>
      <c r="U543" s="120"/>
      <c r="V543" s="120"/>
      <c r="W543" s="100" t="str">
        <f>VLOOKUP(TRIM(X543),X10:Y94,2,FALSE)</f>
        <v>Tao</v>
      </c>
      <c r="X543" s="50" t="str">
        <f t="shared" ref="X543:X606" si="49">IF(ISNONTEXT(D543),"" &amp; D543 &amp;"",T(D543))</f>
        <v>8.7</v>
      </c>
      <c r="Y543" s="50">
        <f t="shared" ref="Y543:Y606" si="50">IF(F543="CR", IF(S543="Approved", 1, IF(S543="Agreed", 1, IF(S543="Block approved", 1, 0))),0)</f>
        <v>0</v>
      </c>
      <c r="Z543" s="50">
        <f t="shared" si="48"/>
        <v>0</v>
      </c>
      <c r="AA543" s="50">
        <f t="shared" ref="AA543:AA606" si="51">LEN(I543)</f>
        <v>17</v>
      </c>
      <c r="AB543" s="50">
        <f t="shared" ref="AB543:AB606" si="52">IF(LEFT(H543, 12)="Reserved for",  1, 0)</f>
        <v>0</v>
      </c>
      <c r="AC543" s="50">
        <f t="shared" ref="AC543:AC606" si="53">IF(F543="LS OUT", IF(S543="Approved", 1, IF(S543="Block approved", 1, 0)),0)</f>
        <v>0</v>
      </c>
    </row>
    <row r="544" spans="1:29" s="50" customFormat="1" ht="35.25" customHeight="1" x14ac:dyDescent="0.25">
      <c r="A544" s="89" t="s">
        <v>224</v>
      </c>
      <c r="B544" s="94" t="s">
        <v>41</v>
      </c>
      <c r="C544" s="91" t="s">
        <v>97</v>
      </c>
      <c r="D544" s="91" t="s">
        <v>200</v>
      </c>
      <c r="E544" s="122" t="s">
        <v>17965</v>
      </c>
      <c r="F544" s="92" t="s">
        <v>242</v>
      </c>
      <c r="G544" s="92" t="s">
        <v>98</v>
      </c>
      <c r="H544" s="92" t="s">
        <v>21006</v>
      </c>
      <c r="I544" s="162" t="s">
        <v>316</v>
      </c>
      <c r="J544" s="96" t="s">
        <v>2418</v>
      </c>
      <c r="K544" s="95"/>
      <c r="L544" s="96"/>
      <c r="M544" s="95"/>
      <c r="N544" s="94" t="s">
        <v>511</v>
      </c>
      <c r="O544" s="94" t="s">
        <v>244</v>
      </c>
      <c r="P544" s="94" t="s">
        <v>2419</v>
      </c>
      <c r="Q544" s="98" t="s">
        <v>21005</v>
      </c>
      <c r="R544" s="98" t="s">
        <v>225</v>
      </c>
      <c r="S544" s="99" t="s">
        <v>225</v>
      </c>
      <c r="T544" s="94" t="s">
        <v>315</v>
      </c>
      <c r="U544" s="120"/>
      <c r="V544" s="120"/>
      <c r="W544" s="100" t="str">
        <f>VLOOKUP(TRIM(X544),X10:Y94,2,FALSE)</f>
        <v>Tao</v>
      </c>
      <c r="X544" s="50" t="str">
        <f t="shared" si="49"/>
        <v>8.7</v>
      </c>
      <c r="Y544" s="50">
        <f t="shared" si="50"/>
        <v>0</v>
      </c>
      <c r="Z544" s="50">
        <f t="shared" si="48"/>
        <v>1</v>
      </c>
      <c r="AA544" s="50">
        <f t="shared" si="51"/>
        <v>17</v>
      </c>
      <c r="AB544" s="50">
        <f t="shared" si="52"/>
        <v>0</v>
      </c>
      <c r="AC544" s="50">
        <f t="shared" si="53"/>
        <v>0</v>
      </c>
    </row>
    <row r="545" spans="1:29" s="50" customFormat="1" ht="35.25" customHeight="1" x14ac:dyDescent="0.25">
      <c r="A545" s="89" t="s">
        <v>224</v>
      </c>
      <c r="B545" s="94" t="s">
        <v>41</v>
      </c>
      <c r="C545" s="91" t="s">
        <v>97</v>
      </c>
      <c r="D545" s="91" t="s">
        <v>200</v>
      </c>
      <c r="E545" s="122" t="s">
        <v>17966</v>
      </c>
      <c r="F545" s="92" t="s">
        <v>242</v>
      </c>
      <c r="G545" s="92" t="s">
        <v>98</v>
      </c>
      <c r="H545" s="92" t="s">
        <v>21008</v>
      </c>
      <c r="I545" s="162" t="s">
        <v>316</v>
      </c>
      <c r="J545" s="94" t="s">
        <v>2418</v>
      </c>
      <c r="K545" s="156"/>
      <c r="L545" s="94"/>
      <c r="M545" s="156"/>
      <c r="N545" s="94" t="s">
        <v>511</v>
      </c>
      <c r="O545" s="94" t="s">
        <v>244</v>
      </c>
      <c r="P545" s="94" t="s">
        <v>2419</v>
      </c>
      <c r="Q545" s="98" t="s">
        <v>21007</v>
      </c>
      <c r="R545" s="98" t="s">
        <v>23613</v>
      </c>
      <c r="S545" s="99" t="s">
        <v>279</v>
      </c>
      <c r="T545" s="94" t="s">
        <v>315</v>
      </c>
      <c r="U545" s="120"/>
      <c r="V545" s="120"/>
      <c r="W545" s="100" t="str">
        <f>VLOOKUP(TRIM(X545),X10:Y94,2,FALSE)</f>
        <v>Tao</v>
      </c>
      <c r="X545" s="50" t="str">
        <f t="shared" si="49"/>
        <v>8.7</v>
      </c>
      <c r="Y545" s="50">
        <f t="shared" si="50"/>
        <v>0</v>
      </c>
      <c r="Z545" s="50">
        <f t="shared" si="48"/>
        <v>0</v>
      </c>
      <c r="AA545" s="50">
        <f t="shared" si="51"/>
        <v>17</v>
      </c>
      <c r="AB545" s="50">
        <f t="shared" si="52"/>
        <v>0</v>
      </c>
      <c r="AC545" s="50">
        <f t="shared" si="53"/>
        <v>0</v>
      </c>
    </row>
    <row r="546" spans="1:29" s="50" customFormat="1" ht="35.25" customHeight="1" x14ac:dyDescent="0.25">
      <c r="A546" s="89" t="s">
        <v>224</v>
      </c>
      <c r="B546" s="94" t="s">
        <v>41</v>
      </c>
      <c r="C546" s="91" t="s">
        <v>97</v>
      </c>
      <c r="D546" s="91" t="s">
        <v>200</v>
      </c>
      <c r="E546" s="122" t="s">
        <v>17967</v>
      </c>
      <c r="F546" s="92" t="s">
        <v>242</v>
      </c>
      <c r="G546" s="92" t="s">
        <v>98</v>
      </c>
      <c r="H546" s="92" t="s">
        <v>21009</v>
      </c>
      <c r="I546" s="162" t="s">
        <v>316</v>
      </c>
      <c r="J546" s="94" t="s">
        <v>2418</v>
      </c>
      <c r="K546" s="156"/>
      <c r="L546" s="94"/>
      <c r="M546" s="156"/>
      <c r="N546" s="94" t="s">
        <v>511</v>
      </c>
      <c r="O546" s="94" t="s">
        <v>244</v>
      </c>
      <c r="P546" s="94" t="s">
        <v>2419</v>
      </c>
      <c r="Q546" s="98" t="s">
        <v>19902</v>
      </c>
      <c r="R546" s="98" t="s">
        <v>22975</v>
      </c>
      <c r="S546" s="99" t="s">
        <v>279</v>
      </c>
      <c r="T546" s="94" t="s">
        <v>315</v>
      </c>
      <c r="U546" s="120"/>
      <c r="V546" s="120"/>
      <c r="W546" s="100" t="str">
        <f>VLOOKUP(TRIM(X546),X10:Y94,2,FALSE)</f>
        <v>Tao</v>
      </c>
      <c r="X546" s="50" t="str">
        <f t="shared" si="49"/>
        <v>8.7</v>
      </c>
      <c r="Y546" s="50">
        <f t="shared" si="50"/>
        <v>0</v>
      </c>
      <c r="Z546" s="50">
        <f t="shared" si="48"/>
        <v>0</v>
      </c>
      <c r="AA546" s="50">
        <f t="shared" si="51"/>
        <v>17</v>
      </c>
      <c r="AB546" s="50">
        <f t="shared" si="52"/>
        <v>0</v>
      </c>
      <c r="AC546" s="50">
        <f t="shared" si="53"/>
        <v>0</v>
      </c>
    </row>
    <row r="547" spans="1:29" s="50" customFormat="1" ht="35.25" customHeight="1" x14ac:dyDescent="0.25">
      <c r="A547" s="89" t="s">
        <v>224</v>
      </c>
      <c r="B547" s="94" t="s">
        <v>3465</v>
      </c>
      <c r="C547" s="91" t="s">
        <v>97</v>
      </c>
      <c r="D547" s="91" t="s">
        <v>200</v>
      </c>
      <c r="E547" s="122" t="s">
        <v>17968</v>
      </c>
      <c r="F547" s="92" t="s">
        <v>15</v>
      </c>
      <c r="G547" s="92" t="s">
        <v>98</v>
      </c>
      <c r="H547" s="92" t="s">
        <v>19903</v>
      </c>
      <c r="I547" s="162" t="s">
        <v>316</v>
      </c>
      <c r="J547" s="96" t="s">
        <v>105</v>
      </c>
      <c r="K547" s="95">
        <v>2952</v>
      </c>
      <c r="L547" s="96"/>
      <c r="M547" s="95" t="s">
        <v>253</v>
      </c>
      <c r="N547" s="94" t="s">
        <v>2464</v>
      </c>
      <c r="O547" s="94" t="s">
        <v>244</v>
      </c>
      <c r="P547" s="94" t="s">
        <v>2419</v>
      </c>
      <c r="Q547" s="98" t="s">
        <v>21010</v>
      </c>
      <c r="R547" s="98" t="s">
        <v>225</v>
      </c>
      <c r="S547" s="99" t="s">
        <v>5405</v>
      </c>
      <c r="T547" s="94" t="s">
        <v>315</v>
      </c>
      <c r="U547" s="120"/>
      <c r="V547" s="120"/>
      <c r="W547" s="100" t="str">
        <f>VLOOKUP(TRIM(X547),X10:Y94,2,FALSE)</f>
        <v>Tao</v>
      </c>
      <c r="X547" s="50" t="str">
        <f t="shared" si="49"/>
        <v>8.7</v>
      </c>
      <c r="Y547" s="50">
        <f t="shared" si="50"/>
        <v>1</v>
      </c>
      <c r="Z547" s="50">
        <f t="shared" si="48"/>
        <v>0</v>
      </c>
      <c r="AA547" s="50">
        <f t="shared" si="51"/>
        <v>17</v>
      </c>
      <c r="AB547" s="50">
        <f t="shared" si="52"/>
        <v>0</v>
      </c>
      <c r="AC547" s="50">
        <f t="shared" si="53"/>
        <v>0</v>
      </c>
    </row>
    <row r="548" spans="1:29" s="50" customFormat="1" ht="35.25" customHeight="1" x14ac:dyDescent="0.25">
      <c r="A548" s="89" t="s">
        <v>224</v>
      </c>
      <c r="B548" s="94" t="s">
        <v>15397</v>
      </c>
      <c r="C548" s="91" t="s">
        <v>97</v>
      </c>
      <c r="D548" s="91" t="s">
        <v>204</v>
      </c>
      <c r="E548" s="122" t="s">
        <v>17969</v>
      </c>
      <c r="F548" s="92" t="s">
        <v>16</v>
      </c>
      <c r="G548" s="92" t="s">
        <v>98</v>
      </c>
      <c r="H548" s="92" t="s">
        <v>19904</v>
      </c>
      <c r="I548" s="162" t="s">
        <v>316</v>
      </c>
      <c r="J548" s="96" t="s">
        <v>267</v>
      </c>
      <c r="K548" s="95">
        <v>618</v>
      </c>
      <c r="L548" s="96"/>
      <c r="M548" s="95" t="s">
        <v>106</v>
      </c>
      <c r="N548" s="94" t="s">
        <v>2464</v>
      </c>
      <c r="O548" s="94" t="s">
        <v>244</v>
      </c>
      <c r="P548" s="94" t="s">
        <v>459</v>
      </c>
      <c r="Q548" s="98" t="s">
        <v>21286</v>
      </c>
      <c r="R548" s="98" t="s">
        <v>22976</v>
      </c>
      <c r="S548" s="99" t="s">
        <v>279</v>
      </c>
      <c r="T548" s="94" t="s">
        <v>315</v>
      </c>
      <c r="U548" s="120"/>
      <c r="V548" s="120"/>
      <c r="W548" s="100" t="str">
        <f>VLOOKUP(TRIM(X548),X10:Y94,2,FALSE)</f>
        <v>Andy</v>
      </c>
      <c r="X548" s="50" t="str">
        <f t="shared" si="49"/>
        <v>8.11</v>
      </c>
      <c r="Y548" s="50">
        <f t="shared" si="50"/>
        <v>0</v>
      </c>
      <c r="Z548" s="50">
        <f t="shared" si="48"/>
        <v>0</v>
      </c>
      <c r="AA548" s="50">
        <f t="shared" si="51"/>
        <v>17</v>
      </c>
      <c r="AB548" s="50">
        <f t="shared" si="52"/>
        <v>0</v>
      </c>
      <c r="AC548" s="50">
        <f t="shared" si="53"/>
        <v>0</v>
      </c>
    </row>
    <row r="549" spans="1:29" s="50" customFormat="1" ht="35.25" customHeight="1" x14ac:dyDescent="0.25">
      <c r="A549" s="89"/>
      <c r="B549" s="94" t="s">
        <v>41</v>
      </c>
      <c r="C549" s="91" t="s">
        <v>14</v>
      </c>
      <c r="D549" s="91" t="s">
        <v>92</v>
      </c>
      <c r="E549" s="122" t="s">
        <v>17970</v>
      </c>
      <c r="F549" s="92" t="s">
        <v>16</v>
      </c>
      <c r="G549" s="209" t="s">
        <v>98</v>
      </c>
      <c r="H549" s="209" t="s">
        <v>19905</v>
      </c>
      <c r="I549" s="210" t="s">
        <v>316</v>
      </c>
      <c r="J549" s="151" t="s">
        <v>246</v>
      </c>
      <c r="K549" s="152">
        <v>3060</v>
      </c>
      <c r="L549" s="151"/>
      <c r="M549" s="152" t="s">
        <v>106</v>
      </c>
      <c r="N549" s="151" t="s">
        <v>2464</v>
      </c>
      <c r="O549" s="151" t="s">
        <v>244</v>
      </c>
      <c r="P549" s="151" t="s">
        <v>2151</v>
      </c>
      <c r="Q549" s="211" t="s">
        <v>20948</v>
      </c>
      <c r="R549" s="211" t="s">
        <v>255</v>
      </c>
      <c r="S549" s="153"/>
      <c r="T549" s="94" t="s">
        <v>315</v>
      </c>
      <c r="U549" s="120"/>
      <c r="V549" s="120"/>
      <c r="W549" s="100" t="str">
        <f>VLOOKUP(TRIM(X549),X10:Y94,2,FALSE)</f>
        <v>Withdrawn</v>
      </c>
      <c r="X549" s="50" t="str">
        <f t="shared" si="49"/>
        <v>99</v>
      </c>
      <c r="Y549" s="50">
        <f t="shared" si="50"/>
        <v>0</v>
      </c>
      <c r="Z549" s="50">
        <f t="shared" si="48"/>
        <v>0</v>
      </c>
      <c r="AA549" s="50">
        <f t="shared" si="51"/>
        <v>17</v>
      </c>
      <c r="AB549" s="50">
        <f t="shared" si="52"/>
        <v>0</v>
      </c>
      <c r="AC549" s="50">
        <f t="shared" si="53"/>
        <v>0</v>
      </c>
    </row>
    <row r="550" spans="1:29" s="50" customFormat="1" ht="35.25" customHeight="1" x14ac:dyDescent="0.25">
      <c r="A550" s="89" t="s">
        <v>224</v>
      </c>
      <c r="B550" s="94" t="s">
        <v>3957</v>
      </c>
      <c r="C550" s="91" t="s">
        <v>97</v>
      </c>
      <c r="D550" s="91" t="s">
        <v>203</v>
      </c>
      <c r="E550" s="122" t="s">
        <v>17971</v>
      </c>
      <c r="F550" s="92" t="s">
        <v>15</v>
      </c>
      <c r="G550" s="92" t="s">
        <v>98</v>
      </c>
      <c r="H550" s="92" t="s">
        <v>19905</v>
      </c>
      <c r="I550" s="162" t="s">
        <v>316</v>
      </c>
      <c r="J550" s="96" t="s">
        <v>105</v>
      </c>
      <c r="K550" s="95">
        <v>2953</v>
      </c>
      <c r="L550" s="96"/>
      <c r="M550" s="95" t="s">
        <v>106</v>
      </c>
      <c r="N550" s="94" t="s">
        <v>2464</v>
      </c>
      <c r="O550" s="94" t="s">
        <v>244</v>
      </c>
      <c r="P550" s="94" t="s">
        <v>2151</v>
      </c>
      <c r="Q550" s="98" t="s">
        <v>20616</v>
      </c>
      <c r="R550" s="98" t="s">
        <v>225</v>
      </c>
      <c r="S550" s="99" t="s">
        <v>5405</v>
      </c>
      <c r="T550" s="94" t="s">
        <v>315</v>
      </c>
      <c r="U550" s="120"/>
      <c r="V550" s="120"/>
      <c r="W550" s="100" t="str">
        <f>VLOOKUP(TRIM(X550),X10:Y94,2,FALSE)</f>
        <v>Puneet</v>
      </c>
      <c r="X550" s="50" t="str">
        <f t="shared" si="49"/>
        <v>8.10</v>
      </c>
      <c r="Y550" s="50">
        <f t="shared" si="50"/>
        <v>1</v>
      </c>
      <c r="Z550" s="50">
        <f t="shared" si="48"/>
        <v>0</v>
      </c>
      <c r="AA550" s="50">
        <f t="shared" si="51"/>
        <v>17</v>
      </c>
      <c r="AB550" s="50">
        <f t="shared" si="52"/>
        <v>0</v>
      </c>
      <c r="AC550" s="50">
        <f t="shared" si="53"/>
        <v>0</v>
      </c>
    </row>
    <row r="551" spans="1:29" s="50" customFormat="1" ht="35.25" customHeight="1" x14ac:dyDescent="0.25">
      <c r="A551" s="89" t="s">
        <v>224</v>
      </c>
      <c r="B551" s="94" t="s">
        <v>20617</v>
      </c>
      <c r="C551" s="91" t="s">
        <v>97</v>
      </c>
      <c r="D551" s="91" t="s">
        <v>203</v>
      </c>
      <c r="E551" s="122" t="s">
        <v>17972</v>
      </c>
      <c r="F551" s="92" t="s">
        <v>16</v>
      </c>
      <c r="G551" s="92" t="s">
        <v>98</v>
      </c>
      <c r="H551" s="92" t="s">
        <v>19905</v>
      </c>
      <c r="I551" s="162" t="s">
        <v>316</v>
      </c>
      <c r="J551" s="96" t="s">
        <v>254</v>
      </c>
      <c r="K551" s="95">
        <v>3649</v>
      </c>
      <c r="L551" s="96"/>
      <c r="M551" s="95" t="s">
        <v>106</v>
      </c>
      <c r="N551" s="94" t="s">
        <v>2464</v>
      </c>
      <c r="O551" s="94" t="s">
        <v>244</v>
      </c>
      <c r="P551" s="94" t="s">
        <v>2151</v>
      </c>
      <c r="Q551" s="98" t="s">
        <v>20616</v>
      </c>
      <c r="R551" s="98" t="s">
        <v>22977</v>
      </c>
      <c r="S551" s="99" t="s">
        <v>279</v>
      </c>
      <c r="T551" s="94" t="s">
        <v>315</v>
      </c>
      <c r="U551" s="120"/>
      <c r="V551" s="120"/>
      <c r="W551" s="100" t="str">
        <f>VLOOKUP(TRIM(X551),X10:Y94,2,FALSE)</f>
        <v>Puneet</v>
      </c>
      <c r="X551" s="50" t="str">
        <f t="shared" si="49"/>
        <v>8.10</v>
      </c>
      <c r="Y551" s="50">
        <f t="shared" si="50"/>
        <v>0</v>
      </c>
      <c r="Z551" s="50">
        <f t="shared" si="48"/>
        <v>0</v>
      </c>
      <c r="AA551" s="50">
        <f t="shared" si="51"/>
        <v>17</v>
      </c>
      <c r="AB551" s="50">
        <f t="shared" si="52"/>
        <v>0</v>
      </c>
      <c r="AC551" s="50">
        <f t="shared" si="53"/>
        <v>0</v>
      </c>
    </row>
    <row r="552" spans="1:29" s="50" customFormat="1" ht="37.15" customHeight="1" x14ac:dyDescent="0.25">
      <c r="A552" s="89" t="s">
        <v>224</v>
      </c>
      <c r="B552" s="94" t="s">
        <v>41</v>
      </c>
      <c r="C552" s="91" t="s">
        <v>97</v>
      </c>
      <c r="D552" s="91" t="s">
        <v>203</v>
      </c>
      <c r="E552" s="122" t="s">
        <v>17973</v>
      </c>
      <c r="F552" s="92" t="s">
        <v>251</v>
      </c>
      <c r="G552" s="92" t="s">
        <v>310</v>
      </c>
      <c r="H552" s="92" t="s">
        <v>20619</v>
      </c>
      <c r="I552" s="162" t="s">
        <v>316</v>
      </c>
      <c r="J552" s="94"/>
      <c r="K552" s="156"/>
      <c r="L552" s="94"/>
      <c r="M552" s="156"/>
      <c r="N552" s="94"/>
      <c r="O552" s="94" t="s">
        <v>244</v>
      </c>
      <c r="P552" s="94" t="s">
        <v>2151</v>
      </c>
      <c r="Q552" s="98" t="s">
        <v>20618</v>
      </c>
      <c r="R552" s="98" t="s">
        <v>227</v>
      </c>
      <c r="S552" s="99" t="s">
        <v>227</v>
      </c>
      <c r="T552" s="94" t="s">
        <v>315</v>
      </c>
      <c r="U552" s="120"/>
      <c r="V552" s="120"/>
      <c r="W552" s="100" t="str">
        <f>VLOOKUP(TRIM(X552),X10:Y94,2,FALSE)</f>
        <v>Puneet</v>
      </c>
      <c r="X552" s="50" t="str">
        <f t="shared" si="49"/>
        <v>8.10</v>
      </c>
      <c r="Y552" s="50">
        <f t="shared" si="50"/>
        <v>0</v>
      </c>
      <c r="Z552" s="50">
        <f t="shared" si="48"/>
        <v>0</v>
      </c>
      <c r="AA552" s="50">
        <f t="shared" si="51"/>
        <v>17</v>
      </c>
      <c r="AB552" s="50">
        <f t="shared" si="52"/>
        <v>0</v>
      </c>
      <c r="AC552" s="50">
        <f t="shared" si="53"/>
        <v>0</v>
      </c>
    </row>
    <row r="553" spans="1:29" s="50" customFormat="1" ht="35.25" customHeight="1" x14ac:dyDescent="0.25">
      <c r="A553" s="89" t="s">
        <v>224</v>
      </c>
      <c r="B553" s="94" t="s">
        <v>20621</v>
      </c>
      <c r="C553" s="91" t="s">
        <v>97</v>
      </c>
      <c r="D553" s="91" t="s">
        <v>174</v>
      </c>
      <c r="E553" s="122" t="s">
        <v>17974</v>
      </c>
      <c r="F553" s="92" t="s">
        <v>16</v>
      </c>
      <c r="G553" s="92" t="s">
        <v>98</v>
      </c>
      <c r="H553" s="92" t="s">
        <v>19906</v>
      </c>
      <c r="I553" s="162" t="s">
        <v>316</v>
      </c>
      <c r="J553" s="96" t="s">
        <v>2154</v>
      </c>
      <c r="K553" s="95">
        <v>397</v>
      </c>
      <c r="L553" s="96"/>
      <c r="M553" s="95" t="s">
        <v>106</v>
      </c>
      <c r="N553" s="94" t="s">
        <v>514</v>
      </c>
      <c r="O553" s="94" t="s">
        <v>124</v>
      </c>
      <c r="P553" s="94" t="s">
        <v>2184</v>
      </c>
      <c r="Q553" s="98" t="s">
        <v>20620</v>
      </c>
      <c r="R553" s="98" t="s">
        <v>22586</v>
      </c>
      <c r="S553" s="99" t="s">
        <v>279</v>
      </c>
      <c r="T553" s="94" t="s">
        <v>315</v>
      </c>
      <c r="U553" s="120"/>
      <c r="V553" s="120"/>
      <c r="W553" s="100" t="str">
        <f>VLOOKUP(TRIM(X553),X10:Y94,2,FALSE)</f>
        <v>Andy</v>
      </c>
      <c r="X553" s="50" t="str">
        <f t="shared" si="49"/>
        <v>7.5</v>
      </c>
      <c r="Y553" s="50">
        <f t="shared" si="50"/>
        <v>0</v>
      </c>
      <c r="Z553" s="50">
        <f t="shared" si="48"/>
        <v>0</v>
      </c>
      <c r="AA553" s="50">
        <f t="shared" si="51"/>
        <v>17</v>
      </c>
      <c r="AB553" s="50">
        <f t="shared" si="52"/>
        <v>0</v>
      </c>
      <c r="AC553" s="50">
        <f t="shared" si="53"/>
        <v>0</v>
      </c>
    </row>
    <row r="554" spans="1:29" s="50" customFormat="1" ht="35.25" customHeight="1" x14ac:dyDescent="0.25">
      <c r="A554" s="89" t="s">
        <v>224</v>
      </c>
      <c r="B554" s="94" t="s">
        <v>20621</v>
      </c>
      <c r="C554" s="91" t="s">
        <v>97</v>
      </c>
      <c r="D554" s="91" t="s">
        <v>174</v>
      </c>
      <c r="E554" s="122" t="s">
        <v>17975</v>
      </c>
      <c r="F554" s="92" t="s">
        <v>16</v>
      </c>
      <c r="G554" s="92" t="s">
        <v>98</v>
      </c>
      <c r="H554" s="92" t="s">
        <v>19906</v>
      </c>
      <c r="I554" s="162" t="s">
        <v>316</v>
      </c>
      <c r="J554" s="96" t="s">
        <v>2154</v>
      </c>
      <c r="K554" s="95">
        <v>398</v>
      </c>
      <c r="L554" s="96"/>
      <c r="M554" s="95" t="s">
        <v>108</v>
      </c>
      <c r="N554" s="94" t="s">
        <v>2464</v>
      </c>
      <c r="O554" s="94" t="s">
        <v>244</v>
      </c>
      <c r="P554" s="94" t="s">
        <v>2184</v>
      </c>
      <c r="Q554" s="98" t="s">
        <v>20622</v>
      </c>
      <c r="R554" s="98" t="s">
        <v>22587</v>
      </c>
      <c r="S554" s="99" t="s">
        <v>279</v>
      </c>
      <c r="T554" s="94" t="s">
        <v>315</v>
      </c>
      <c r="U554" s="120"/>
      <c r="V554" s="120"/>
      <c r="W554" s="100" t="str">
        <f>VLOOKUP(TRIM(X554),X10:Y94,2,FALSE)</f>
        <v>Andy</v>
      </c>
      <c r="X554" s="50" t="str">
        <f t="shared" si="49"/>
        <v>7.5</v>
      </c>
      <c r="Y554" s="50">
        <f t="shared" si="50"/>
        <v>0</v>
      </c>
      <c r="Z554" s="50">
        <f t="shared" si="48"/>
        <v>0</v>
      </c>
      <c r="AA554" s="50">
        <f t="shared" si="51"/>
        <v>17</v>
      </c>
      <c r="AB554" s="50">
        <f t="shared" si="52"/>
        <v>0</v>
      </c>
      <c r="AC554" s="50">
        <f t="shared" si="53"/>
        <v>0</v>
      </c>
    </row>
    <row r="555" spans="1:29" s="50" customFormat="1" ht="35.25" customHeight="1" x14ac:dyDescent="0.25">
      <c r="A555" s="89" t="s">
        <v>224</v>
      </c>
      <c r="B555" s="94" t="s">
        <v>10104</v>
      </c>
      <c r="C555" s="91" t="s">
        <v>97</v>
      </c>
      <c r="D555" s="91" t="s">
        <v>183</v>
      </c>
      <c r="E555" s="122" t="s">
        <v>17976</v>
      </c>
      <c r="F555" s="92" t="s">
        <v>16</v>
      </c>
      <c r="G555" s="92" t="s">
        <v>98</v>
      </c>
      <c r="H555" s="92" t="s">
        <v>10105</v>
      </c>
      <c r="I555" s="162" t="s">
        <v>325</v>
      </c>
      <c r="J555" s="96" t="s">
        <v>2154</v>
      </c>
      <c r="K555" s="95">
        <v>399</v>
      </c>
      <c r="L555" s="96"/>
      <c r="M555" s="95" t="s">
        <v>253</v>
      </c>
      <c r="N555" s="94" t="s">
        <v>2464</v>
      </c>
      <c r="O555" s="94" t="s">
        <v>244</v>
      </c>
      <c r="P555" s="94" t="s">
        <v>2155</v>
      </c>
      <c r="Q555" s="98" t="s">
        <v>10103</v>
      </c>
      <c r="R555" s="98" t="s">
        <v>22978</v>
      </c>
      <c r="S555" s="99" t="s">
        <v>269</v>
      </c>
      <c r="T555" s="94" t="s">
        <v>315</v>
      </c>
      <c r="U555" s="120"/>
      <c r="V555" s="120"/>
      <c r="W555" s="100" t="str">
        <f>VLOOKUP(TRIM(X555),X10:Y94,2,FALSE)</f>
        <v>Andy</v>
      </c>
      <c r="X555" s="50" t="str">
        <f t="shared" si="49"/>
        <v>8.1</v>
      </c>
      <c r="Y555" s="50">
        <f t="shared" si="50"/>
        <v>0</v>
      </c>
      <c r="Z555" s="50">
        <f t="shared" si="48"/>
        <v>0</v>
      </c>
      <c r="AA555" s="50">
        <f t="shared" si="51"/>
        <v>6</v>
      </c>
      <c r="AB555" s="50">
        <f t="shared" si="52"/>
        <v>0</v>
      </c>
      <c r="AC555" s="50">
        <f t="shared" si="53"/>
        <v>0</v>
      </c>
    </row>
    <row r="556" spans="1:29" s="50" customFormat="1" ht="35.25" customHeight="1" x14ac:dyDescent="0.25">
      <c r="A556" s="89" t="s">
        <v>224</v>
      </c>
      <c r="B556" s="94" t="s">
        <v>3977</v>
      </c>
      <c r="C556" s="91" t="s">
        <v>97</v>
      </c>
      <c r="D556" s="91" t="s">
        <v>183</v>
      </c>
      <c r="E556" s="122" t="s">
        <v>17977</v>
      </c>
      <c r="F556" s="92" t="s">
        <v>15</v>
      </c>
      <c r="G556" s="92" t="s">
        <v>98</v>
      </c>
      <c r="H556" s="92" t="s">
        <v>20624</v>
      </c>
      <c r="I556" s="162" t="s">
        <v>316</v>
      </c>
      <c r="J556" s="96" t="s">
        <v>105</v>
      </c>
      <c r="K556" s="95">
        <v>2954</v>
      </c>
      <c r="L556" s="96"/>
      <c r="M556" s="95" t="s">
        <v>106</v>
      </c>
      <c r="N556" s="94" t="s">
        <v>2464</v>
      </c>
      <c r="O556" s="94" t="s">
        <v>244</v>
      </c>
      <c r="P556" s="94" t="s">
        <v>2155</v>
      </c>
      <c r="Q556" s="98" t="s">
        <v>20623</v>
      </c>
      <c r="R556" s="98" t="s">
        <v>225</v>
      </c>
      <c r="S556" s="99" t="s">
        <v>5405</v>
      </c>
      <c r="T556" s="94" t="s">
        <v>315</v>
      </c>
      <c r="U556" s="120"/>
      <c r="V556" s="120"/>
      <c r="W556" s="100" t="str">
        <f>VLOOKUP(TRIM(X556),X10:Y94,2,FALSE)</f>
        <v>Andy</v>
      </c>
      <c r="X556" s="50" t="str">
        <f t="shared" si="49"/>
        <v>8.1</v>
      </c>
      <c r="Y556" s="50">
        <f t="shared" si="50"/>
        <v>1</v>
      </c>
      <c r="Z556" s="50">
        <f t="shared" si="48"/>
        <v>0</v>
      </c>
      <c r="AA556" s="50">
        <f t="shared" si="51"/>
        <v>17</v>
      </c>
      <c r="AB556" s="50">
        <f t="shared" si="52"/>
        <v>0</v>
      </c>
      <c r="AC556" s="50">
        <f t="shared" si="53"/>
        <v>0</v>
      </c>
    </row>
    <row r="557" spans="1:29" s="50" customFormat="1" ht="35.25" customHeight="1" x14ac:dyDescent="0.25">
      <c r="A557" s="89" t="s">
        <v>224</v>
      </c>
      <c r="B557" s="94" t="s">
        <v>59</v>
      </c>
      <c r="C557" s="91" t="s">
        <v>97</v>
      </c>
      <c r="D557" s="91" t="s">
        <v>183</v>
      </c>
      <c r="E557" s="122" t="s">
        <v>17978</v>
      </c>
      <c r="F557" s="92" t="s">
        <v>15</v>
      </c>
      <c r="G557" s="92" t="s">
        <v>98</v>
      </c>
      <c r="H557" s="92" t="s">
        <v>19907</v>
      </c>
      <c r="I557" s="162" t="s">
        <v>316</v>
      </c>
      <c r="J557" s="96" t="s">
        <v>2154</v>
      </c>
      <c r="K557" s="95">
        <v>400</v>
      </c>
      <c r="L557" s="96"/>
      <c r="M557" s="95" t="s">
        <v>106</v>
      </c>
      <c r="N557" s="94" t="s">
        <v>2464</v>
      </c>
      <c r="O557" s="94" t="s">
        <v>244</v>
      </c>
      <c r="P557" s="94" t="s">
        <v>2155</v>
      </c>
      <c r="Q557" s="98" t="s">
        <v>20625</v>
      </c>
      <c r="R557" s="98" t="s">
        <v>225</v>
      </c>
      <c r="S557" s="99" t="s">
        <v>5405</v>
      </c>
      <c r="T557" s="94" t="s">
        <v>315</v>
      </c>
      <c r="U557" s="120"/>
      <c r="V557" s="120"/>
      <c r="W557" s="100" t="str">
        <f>VLOOKUP(TRIM(X557),X10:Y94,2,FALSE)</f>
        <v>Andy</v>
      </c>
      <c r="X557" s="50" t="str">
        <f t="shared" si="49"/>
        <v>8.1</v>
      </c>
      <c r="Y557" s="50">
        <f t="shared" si="50"/>
        <v>1</v>
      </c>
      <c r="Z557" s="50">
        <f t="shared" si="48"/>
        <v>0</v>
      </c>
      <c r="AA557" s="50">
        <f t="shared" si="51"/>
        <v>17</v>
      </c>
      <c r="AB557" s="50">
        <f t="shared" si="52"/>
        <v>0</v>
      </c>
      <c r="AC557" s="50">
        <f t="shared" si="53"/>
        <v>0</v>
      </c>
    </row>
    <row r="558" spans="1:29" s="50" customFormat="1" ht="35.25" customHeight="1" x14ac:dyDescent="0.25">
      <c r="A558" s="89" t="s">
        <v>224</v>
      </c>
      <c r="B558" s="94" t="s">
        <v>20627</v>
      </c>
      <c r="C558" s="91" t="s">
        <v>97</v>
      </c>
      <c r="D558" s="91" t="s">
        <v>183</v>
      </c>
      <c r="E558" s="122" t="s">
        <v>17979</v>
      </c>
      <c r="F558" s="92" t="s">
        <v>16</v>
      </c>
      <c r="G558" s="92" t="s">
        <v>98</v>
      </c>
      <c r="H558" s="92" t="s">
        <v>19908</v>
      </c>
      <c r="I558" s="162" t="s">
        <v>316</v>
      </c>
      <c r="J558" s="94" t="s">
        <v>2154</v>
      </c>
      <c r="K558" s="156">
        <v>401</v>
      </c>
      <c r="L558" s="94"/>
      <c r="M558" s="156" t="s">
        <v>106</v>
      </c>
      <c r="N558" s="94" t="s">
        <v>2464</v>
      </c>
      <c r="O558" s="94" t="s">
        <v>244</v>
      </c>
      <c r="P558" s="94" t="s">
        <v>2155</v>
      </c>
      <c r="Q558" s="98" t="s">
        <v>20626</v>
      </c>
      <c r="R558" s="98" t="s">
        <v>22979</v>
      </c>
      <c r="S558" s="99" t="s">
        <v>279</v>
      </c>
      <c r="T558" s="94" t="s">
        <v>315</v>
      </c>
      <c r="U558" s="120"/>
      <c r="V558" s="120"/>
      <c r="W558" s="100" t="str">
        <f>VLOOKUP(TRIM(X558),X10:Y94,2,FALSE)</f>
        <v>Andy</v>
      </c>
      <c r="X558" s="50" t="str">
        <f t="shared" si="49"/>
        <v>8.1</v>
      </c>
      <c r="Y558" s="50">
        <f t="shared" si="50"/>
        <v>0</v>
      </c>
      <c r="Z558" s="50">
        <f t="shared" si="48"/>
        <v>0</v>
      </c>
      <c r="AA558" s="50">
        <f t="shared" si="51"/>
        <v>17</v>
      </c>
      <c r="AB558" s="50">
        <f t="shared" si="52"/>
        <v>0</v>
      </c>
      <c r="AC558" s="50">
        <f t="shared" si="53"/>
        <v>0</v>
      </c>
    </row>
    <row r="559" spans="1:29" s="50" customFormat="1" ht="35.25" customHeight="1" x14ac:dyDescent="0.25">
      <c r="A559" s="89" t="s">
        <v>224</v>
      </c>
      <c r="B559" s="94" t="s">
        <v>317</v>
      </c>
      <c r="C559" s="91" t="s">
        <v>97</v>
      </c>
      <c r="D559" s="91" t="s">
        <v>183</v>
      </c>
      <c r="E559" s="122" t="s">
        <v>17980</v>
      </c>
      <c r="F559" s="92" t="s">
        <v>270</v>
      </c>
      <c r="G559" s="92" t="s">
        <v>98</v>
      </c>
      <c r="H559" s="92" t="s">
        <v>19909</v>
      </c>
      <c r="I559" s="162" t="s">
        <v>316</v>
      </c>
      <c r="J559" s="96"/>
      <c r="K559" s="95"/>
      <c r="L559" s="96"/>
      <c r="M559" s="95"/>
      <c r="N559" s="94"/>
      <c r="O559" s="94" t="s">
        <v>244</v>
      </c>
      <c r="P559" s="94" t="s">
        <v>2155</v>
      </c>
      <c r="Q559" s="98" t="s">
        <v>19910</v>
      </c>
      <c r="R559" s="98" t="s">
        <v>22980</v>
      </c>
      <c r="S559" s="99" t="s">
        <v>279</v>
      </c>
      <c r="T559" s="94" t="s">
        <v>315</v>
      </c>
      <c r="U559" s="120"/>
      <c r="V559" s="120"/>
      <c r="W559" s="100" t="str">
        <f>VLOOKUP(TRIM(X559),X10:Y94,2,FALSE)</f>
        <v>Andy</v>
      </c>
      <c r="X559" s="50" t="str">
        <f t="shared" si="49"/>
        <v>8.1</v>
      </c>
      <c r="Y559" s="50">
        <f t="shared" si="50"/>
        <v>0</v>
      </c>
      <c r="Z559" s="50">
        <f t="shared" si="48"/>
        <v>0</v>
      </c>
      <c r="AA559" s="50">
        <f t="shared" si="51"/>
        <v>17</v>
      </c>
      <c r="AB559" s="50">
        <f t="shared" si="52"/>
        <v>0</v>
      </c>
      <c r="AC559" s="50">
        <f t="shared" si="53"/>
        <v>0</v>
      </c>
    </row>
    <row r="560" spans="1:29" s="50" customFormat="1" ht="35.25" customHeight="1" x14ac:dyDescent="0.25">
      <c r="A560" s="89" t="s">
        <v>224</v>
      </c>
      <c r="B560" s="94" t="s">
        <v>4024</v>
      </c>
      <c r="C560" s="91" t="s">
        <v>97</v>
      </c>
      <c r="D560" s="91" t="s">
        <v>183</v>
      </c>
      <c r="E560" s="122" t="s">
        <v>17981</v>
      </c>
      <c r="F560" s="92" t="s">
        <v>16</v>
      </c>
      <c r="G560" s="92" t="s">
        <v>98</v>
      </c>
      <c r="H560" s="92" t="s">
        <v>19911</v>
      </c>
      <c r="I560" s="162" t="s">
        <v>316</v>
      </c>
      <c r="J560" s="96" t="s">
        <v>2154</v>
      </c>
      <c r="K560" s="95">
        <v>402</v>
      </c>
      <c r="L560" s="96"/>
      <c r="M560" s="95" t="s">
        <v>106</v>
      </c>
      <c r="N560" s="94" t="s">
        <v>2464</v>
      </c>
      <c r="O560" s="94" t="s">
        <v>244</v>
      </c>
      <c r="P560" s="94" t="s">
        <v>2155</v>
      </c>
      <c r="Q560" s="98" t="s">
        <v>20628</v>
      </c>
      <c r="R560" s="98" t="s">
        <v>22981</v>
      </c>
      <c r="S560" s="99" t="s">
        <v>269</v>
      </c>
      <c r="T560" s="94" t="s">
        <v>315</v>
      </c>
      <c r="U560" s="120"/>
      <c r="V560" s="120"/>
      <c r="W560" s="100" t="str">
        <f>VLOOKUP(TRIM(X560),X10:Y94,2,FALSE)</f>
        <v>Andy</v>
      </c>
      <c r="X560" s="50" t="str">
        <f t="shared" si="49"/>
        <v>8.1</v>
      </c>
      <c r="Y560" s="50">
        <f t="shared" si="50"/>
        <v>0</v>
      </c>
      <c r="Z560" s="50">
        <f t="shared" si="48"/>
        <v>0</v>
      </c>
      <c r="AA560" s="50">
        <f t="shared" si="51"/>
        <v>17</v>
      </c>
      <c r="AB560" s="50">
        <f t="shared" si="52"/>
        <v>0</v>
      </c>
      <c r="AC560" s="50">
        <f t="shared" si="53"/>
        <v>0</v>
      </c>
    </row>
    <row r="561" spans="1:29" s="50" customFormat="1" ht="35.25" customHeight="1" x14ac:dyDescent="0.25">
      <c r="A561" s="89" t="s">
        <v>224</v>
      </c>
      <c r="B561" s="94" t="s">
        <v>10085</v>
      </c>
      <c r="C561" s="91" t="s">
        <v>97</v>
      </c>
      <c r="D561" s="91" t="s">
        <v>183</v>
      </c>
      <c r="E561" s="122" t="s">
        <v>17982</v>
      </c>
      <c r="F561" s="92" t="s">
        <v>16</v>
      </c>
      <c r="G561" s="92" t="s">
        <v>98</v>
      </c>
      <c r="H561" s="92" t="s">
        <v>19911</v>
      </c>
      <c r="I561" s="162" t="s">
        <v>316</v>
      </c>
      <c r="J561" s="96" t="s">
        <v>105</v>
      </c>
      <c r="K561" s="95">
        <v>2955</v>
      </c>
      <c r="L561" s="96"/>
      <c r="M561" s="95" t="s">
        <v>106</v>
      </c>
      <c r="N561" s="94" t="s">
        <v>2464</v>
      </c>
      <c r="O561" s="94" t="s">
        <v>244</v>
      </c>
      <c r="P561" s="94" t="s">
        <v>2155</v>
      </c>
      <c r="Q561" s="98" t="s">
        <v>20629</v>
      </c>
      <c r="R561" s="98" t="s">
        <v>22982</v>
      </c>
      <c r="S561" s="99" t="s">
        <v>279</v>
      </c>
      <c r="T561" s="94" t="s">
        <v>315</v>
      </c>
      <c r="U561" s="120"/>
      <c r="V561" s="120"/>
      <c r="W561" s="100" t="str">
        <f>VLOOKUP(TRIM(X561),X10:Y94,2,FALSE)</f>
        <v>Andy</v>
      </c>
      <c r="X561" s="50" t="str">
        <f t="shared" si="49"/>
        <v>8.1</v>
      </c>
      <c r="Y561" s="50">
        <f t="shared" si="50"/>
        <v>0</v>
      </c>
      <c r="Z561" s="50">
        <f t="shared" si="48"/>
        <v>0</v>
      </c>
      <c r="AA561" s="50">
        <f t="shared" si="51"/>
        <v>17</v>
      </c>
      <c r="AB561" s="50">
        <f t="shared" si="52"/>
        <v>0</v>
      </c>
      <c r="AC561" s="50">
        <f t="shared" si="53"/>
        <v>0</v>
      </c>
    </row>
    <row r="562" spans="1:29" s="50" customFormat="1" ht="35.25" customHeight="1" x14ac:dyDescent="0.25">
      <c r="A562" s="89" t="s">
        <v>224</v>
      </c>
      <c r="B562" s="94" t="s">
        <v>61</v>
      </c>
      <c r="C562" s="91" t="s">
        <v>97</v>
      </c>
      <c r="D562" s="91" t="s">
        <v>183</v>
      </c>
      <c r="E562" s="122" t="s">
        <v>17983</v>
      </c>
      <c r="F562" s="92" t="s">
        <v>16</v>
      </c>
      <c r="G562" s="92" t="s">
        <v>98</v>
      </c>
      <c r="H562" s="92" t="s">
        <v>19912</v>
      </c>
      <c r="I562" s="162" t="s">
        <v>316</v>
      </c>
      <c r="J562" s="96" t="s">
        <v>2154</v>
      </c>
      <c r="K562" s="95">
        <v>403</v>
      </c>
      <c r="L562" s="96"/>
      <c r="M562" s="95" t="s">
        <v>106</v>
      </c>
      <c r="N562" s="94" t="s">
        <v>2464</v>
      </c>
      <c r="O562" s="94" t="s">
        <v>244</v>
      </c>
      <c r="P562" s="94" t="s">
        <v>2155</v>
      </c>
      <c r="Q562" s="98" t="s">
        <v>20630</v>
      </c>
      <c r="R562" s="98" t="s">
        <v>227</v>
      </c>
      <c r="S562" s="99" t="s">
        <v>227</v>
      </c>
      <c r="T562" s="94" t="s">
        <v>315</v>
      </c>
      <c r="U562" s="120"/>
      <c r="V562" s="120"/>
      <c r="W562" s="100" t="str">
        <f>VLOOKUP(TRIM(X562),X10:Y94,2,FALSE)</f>
        <v>Andy</v>
      </c>
      <c r="X562" s="50" t="str">
        <f t="shared" si="49"/>
        <v>8.1</v>
      </c>
      <c r="Y562" s="50">
        <f t="shared" si="50"/>
        <v>0</v>
      </c>
      <c r="Z562" s="50">
        <f t="shared" si="48"/>
        <v>0</v>
      </c>
      <c r="AA562" s="50">
        <f t="shared" si="51"/>
        <v>17</v>
      </c>
      <c r="AB562" s="50">
        <f t="shared" si="52"/>
        <v>0</v>
      </c>
      <c r="AC562" s="50">
        <f t="shared" si="53"/>
        <v>0</v>
      </c>
    </row>
    <row r="563" spans="1:29" s="50" customFormat="1" ht="35.25" customHeight="1" x14ac:dyDescent="0.25">
      <c r="A563" s="89" t="s">
        <v>224</v>
      </c>
      <c r="B563" s="94" t="s">
        <v>3277</v>
      </c>
      <c r="C563" s="91" t="s">
        <v>97</v>
      </c>
      <c r="D563" s="91" t="s">
        <v>183</v>
      </c>
      <c r="E563" s="122" t="s">
        <v>17984</v>
      </c>
      <c r="F563" s="92" t="s">
        <v>16</v>
      </c>
      <c r="G563" s="92" t="s">
        <v>98</v>
      </c>
      <c r="H563" s="92" t="s">
        <v>19912</v>
      </c>
      <c r="I563" s="162" t="s">
        <v>316</v>
      </c>
      <c r="J563" s="96" t="s">
        <v>246</v>
      </c>
      <c r="K563" s="95">
        <v>3061</v>
      </c>
      <c r="L563" s="96"/>
      <c r="M563" s="95" t="s">
        <v>106</v>
      </c>
      <c r="N563" s="94" t="s">
        <v>19519</v>
      </c>
      <c r="O563" s="94" t="s">
        <v>244</v>
      </c>
      <c r="P563" s="94" t="s">
        <v>2155</v>
      </c>
      <c r="Q563" s="98" t="s">
        <v>20630</v>
      </c>
      <c r="R563" s="98" t="s">
        <v>227</v>
      </c>
      <c r="S563" s="99" t="s">
        <v>227</v>
      </c>
      <c r="T563" s="94" t="s">
        <v>315</v>
      </c>
      <c r="U563" s="120"/>
      <c r="V563" s="120"/>
      <c r="W563" s="100" t="str">
        <f>VLOOKUP(TRIM(X563),X10:Y94,2,FALSE)</f>
        <v>Andy</v>
      </c>
      <c r="X563" s="50" t="str">
        <f t="shared" si="49"/>
        <v>8.1</v>
      </c>
      <c r="Y563" s="50">
        <f t="shared" si="50"/>
        <v>0</v>
      </c>
      <c r="Z563" s="50">
        <f t="shared" si="48"/>
        <v>0</v>
      </c>
      <c r="AA563" s="50">
        <f t="shared" si="51"/>
        <v>17</v>
      </c>
      <c r="AB563" s="50">
        <f t="shared" si="52"/>
        <v>0</v>
      </c>
      <c r="AC563" s="50">
        <f t="shared" si="53"/>
        <v>0</v>
      </c>
    </row>
    <row r="564" spans="1:29" s="50" customFormat="1" ht="35.25" customHeight="1" x14ac:dyDescent="0.25">
      <c r="A564" s="89" t="s">
        <v>224</v>
      </c>
      <c r="B564" s="94" t="s">
        <v>3435</v>
      </c>
      <c r="C564" s="91" t="s">
        <v>97</v>
      </c>
      <c r="D564" s="91" t="s">
        <v>183</v>
      </c>
      <c r="E564" s="122" t="s">
        <v>17985</v>
      </c>
      <c r="F564" s="92" t="s">
        <v>16</v>
      </c>
      <c r="G564" s="92" t="s">
        <v>98</v>
      </c>
      <c r="H564" s="92" t="s">
        <v>19912</v>
      </c>
      <c r="I564" s="162" t="s">
        <v>316</v>
      </c>
      <c r="J564" s="96" t="s">
        <v>105</v>
      </c>
      <c r="K564" s="95">
        <v>2956</v>
      </c>
      <c r="L564" s="96"/>
      <c r="M564" s="95" t="s">
        <v>106</v>
      </c>
      <c r="N564" s="94" t="s">
        <v>2464</v>
      </c>
      <c r="O564" s="94" t="s">
        <v>244</v>
      </c>
      <c r="P564" s="94" t="s">
        <v>2155</v>
      </c>
      <c r="Q564" s="98" t="s">
        <v>20631</v>
      </c>
      <c r="R564" s="98" t="s">
        <v>22983</v>
      </c>
      <c r="S564" s="99" t="s">
        <v>269</v>
      </c>
      <c r="T564" s="94" t="s">
        <v>315</v>
      </c>
      <c r="U564" s="120"/>
      <c r="V564" s="120"/>
      <c r="W564" s="100" t="str">
        <f>VLOOKUP(TRIM(X564),X10:Y94,2,FALSE)</f>
        <v>Andy</v>
      </c>
      <c r="X564" s="50" t="str">
        <f t="shared" si="49"/>
        <v>8.1</v>
      </c>
      <c r="Y564" s="50">
        <f t="shared" si="50"/>
        <v>0</v>
      </c>
      <c r="Z564" s="50">
        <f t="shared" si="48"/>
        <v>0</v>
      </c>
      <c r="AA564" s="50">
        <f t="shared" si="51"/>
        <v>17</v>
      </c>
      <c r="AB564" s="50">
        <f t="shared" si="52"/>
        <v>0</v>
      </c>
      <c r="AC564" s="50">
        <f t="shared" si="53"/>
        <v>0</v>
      </c>
    </row>
    <row r="565" spans="1:29" s="50" customFormat="1" ht="35.25" customHeight="1" x14ac:dyDescent="0.25">
      <c r="A565" s="89" t="s">
        <v>224</v>
      </c>
      <c r="B565" s="94" t="s">
        <v>15728</v>
      </c>
      <c r="C565" s="91" t="s">
        <v>97</v>
      </c>
      <c r="D565" s="91" t="s">
        <v>183</v>
      </c>
      <c r="E565" s="122" t="s">
        <v>17986</v>
      </c>
      <c r="F565" s="92" t="s">
        <v>16</v>
      </c>
      <c r="G565" s="92" t="s">
        <v>98</v>
      </c>
      <c r="H565" s="92" t="s">
        <v>20633</v>
      </c>
      <c r="I565" s="162" t="s">
        <v>316</v>
      </c>
      <c r="J565" s="96" t="s">
        <v>2154</v>
      </c>
      <c r="K565" s="95">
        <v>404</v>
      </c>
      <c r="L565" s="96"/>
      <c r="M565" s="95" t="s">
        <v>106</v>
      </c>
      <c r="N565" s="94" t="s">
        <v>2464</v>
      </c>
      <c r="O565" s="94" t="s">
        <v>244</v>
      </c>
      <c r="P565" s="94" t="s">
        <v>2155</v>
      </c>
      <c r="Q565" s="98" t="s">
        <v>20632</v>
      </c>
      <c r="R565" s="98" t="s">
        <v>22984</v>
      </c>
      <c r="S565" s="99" t="s">
        <v>279</v>
      </c>
      <c r="T565" s="94" t="s">
        <v>315</v>
      </c>
      <c r="U565" s="120"/>
      <c r="V565" s="120"/>
      <c r="W565" s="100" t="str">
        <f>VLOOKUP(TRIM(X565),X10:Y94,2,FALSE)</f>
        <v>Andy</v>
      </c>
      <c r="X565" s="50" t="str">
        <f t="shared" si="49"/>
        <v>8.1</v>
      </c>
      <c r="Y565" s="50">
        <f t="shared" si="50"/>
        <v>0</v>
      </c>
      <c r="Z565" s="50">
        <f t="shared" si="48"/>
        <v>0</v>
      </c>
      <c r="AA565" s="50">
        <f t="shared" si="51"/>
        <v>17</v>
      </c>
      <c r="AB565" s="50">
        <f t="shared" si="52"/>
        <v>0</v>
      </c>
      <c r="AC565" s="50">
        <f t="shared" si="53"/>
        <v>0</v>
      </c>
    </row>
    <row r="566" spans="1:29" s="50" customFormat="1" ht="35.25" customHeight="1" x14ac:dyDescent="0.25">
      <c r="A566" s="89" t="s">
        <v>224</v>
      </c>
      <c r="B566" s="94" t="s">
        <v>41</v>
      </c>
      <c r="C566" s="91" t="s">
        <v>97</v>
      </c>
      <c r="D566" s="91" t="s">
        <v>183</v>
      </c>
      <c r="E566" s="122" t="s">
        <v>17987</v>
      </c>
      <c r="F566" s="92" t="s">
        <v>251</v>
      </c>
      <c r="G566" s="92" t="s">
        <v>310</v>
      </c>
      <c r="H566" s="92" t="s">
        <v>20635</v>
      </c>
      <c r="I566" s="162" t="s">
        <v>316</v>
      </c>
      <c r="J566" s="96" t="s">
        <v>2154</v>
      </c>
      <c r="K566" s="95"/>
      <c r="L566" s="96"/>
      <c r="M566" s="95"/>
      <c r="N566" s="94"/>
      <c r="O566" s="94" t="s">
        <v>244</v>
      </c>
      <c r="P566" s="94" t="s">
        <v>2155</v>
      </c>
      <c r="Q566" s="98" t="s">
        <v>20634</v>
      </c>
      <c r="R566" s="98" t="s">
        <v>227</v>
      </c>
      <c r="S566" s="99" t="s">
        <v>227</v>
      </c>
      <c r="T566" s="94" t="s">
        <v>315</v>
      </c>
      <c r="U566" s="120"/>
      <c r="V566" s="120"/>
      <c r="W566" s="100" t="str">
        <f>VLOOKUP(TRIM(X566),X10:Y94,2,FALSE)</f>
        <v>Andy</v>
      </c>
      <c r="X566" s="50" t="str">
        <f t="shared" si="49"/>
        <v>8.1</v>
      </c>
      <c r="Y566" s="50">
        <f t="shared" si="50"/>
        <v>0</v>
      </c>
      <c r="Z566" s="50">
        <f t="shared" si="48"/>
        <v>0</v>
      </c>
      <c r="AA566" s="50">
        <f t="shared" si="51"/>
        <v>17</v>
      </c>
      <c r="AB566" s="50">
        <f t="shared" si="52"/>
        <v>0</v>
      </c>
      <c r="AC566" s="50">
        <f t="shared" si="53"/>
        <v>0</v>
      </c>
    </row>
    <row r="567" spans="1:29" s="50" customFormat="1" ht="35.25" customHeight="1" x14ac:dyDescent="0.25">
      <c r="A567" s="89" t="s">
        <v>224</v>
      </c>
      <c r="B567" s="94" t="s">
        <v>15924</v>
      </c>
      <c r="C567" s="91" t="s">
        <v>97</v>
      </c>
      <c r="D567" s="91" t="s">
        <v>183</v>
      </c>
      <c r="E567" s="122" t="s">
        <v>17988</v>
      </c>
      <c r="F567" s="92" t="s">
        <v>16</v>
      </c>
      <c r="G567" s="92" t="s">
        <v>98</v>
      </c>
      <c r="H567" s="92" t="s">
        <v>19913</v>
      </c>
      <c r="I567" s="162" t="s">
        <v>316</v>
      </c>
      <c r="J567" s="96" t="s">
        <v>2154</v>
      </c>
      <c r="K567" s="95">
        <v>405</v>
      </c>
      <c r="L567" s="96"/>
      <c r="M567" s="95" t="s">
        <v>106</v>
      </c>
      <c r="N567" s="94" t="s">
        <v>2464</v>
      </c>
      <c r="O567" s="94" t="s">
        <v>244</v>
      </c>
      <c r="P567" s="94" t="s">
        <v>2155</v>
      </c>
      <c r="Q567" s="98" t="s">
        <v>20636</v>
      </c>
      <c r="R567" s="98" t="s">
        <v>227</v>
      </c>
      <c r="S567" s="99" t="s">
        <v>227</v>
      </c>
      <c r="T567" s="94" t="s">
        <v>315</v>
      </c>
      <c r="U567" s="120"/>
      <c r="V567" s="120"/>
      <c r="W567" s="100" t="str">
        <f>VLOOKUP(TRIM(X567),X10:Y94,2,FALSE)</f>
        <v>Andy</v>
      </c>
      <c r="X567" s="50" t="str">
        <f t="shared" si="49"/>
        <v>8.1</v>
      </c>
      <c r="Y567" s="50">
        <f t="shared" si="50"/>
        <v>0</v>
      </c>
      <c r="Z567" s="50">
        <f t="shared" si="48"/>
        <v>0</v>
      </c>
      <c r="AA567" s="50">
        <f t="shared" si="51"/>
        <v>17</v>
      </c>
      <c r="AB567" s="50">
        <f t="shared" si="52"/>
        <v>0</v>
      </c>
      <c r="AC567" s="50">
        <f t="shared" si="53"/>
        <v>0</v>
      </c>
    </row>
    <row r="568" spans="1:29" s="50" customFormat="1" ht="35.25" customHeight="1" x14ac:dyDescent="0.25">
      <c r="A568" s="89" t="s">
        <v>224</v>
      </c>
      <c r="B568" s="94" t="s">
        <v>14928</v>
      </c>
      <c r="C568" s="91" t="s">
        <v>97</v>
      </c>
      <c r="D568" s="91" t="s">
        <v>56</v>
      </c>
      <c r="E568" s="122" t="s">
        <v>17989</v>
      </c>
      <c r="F568" s="92" t="s">
        <v>16</v>
      </c>
      <c r="G568" s="92" t="s">
        <v>98</v>
      </c>
      <c r="H568" s="92" t="s">
        <v>19914</v>
      </c>
      <c r="I568" s="162" t="s">
        <v>316</v>
      </c>
      <c r="J568" s="96" t="s">
        <v>246</v>
      </c>
      <c r="K568" s="95">
        <v>3062</v>
      </c>
      <c r="L568" s="96"/>
      <c r="M568" s="95" t="s">
        <v>107</v>
      </c>
      <c r="N568" s="94" t="s">
        <v>19519</v>
      </c>
      <c r="O568" s="94" t="s">
        <v>244</v>
      </c>
      <c r="P568" s="94" t="s">
        <v>581</v>
      </c>
      <c r="Q568" s="98" t="s">
        <v>21617</v>
      </c>
      <c r="R568" s="98" t="s">
        <v>22705</v>
      </c>
      <c r="S568" s="99" t="s">
        <v>279</v>
      </c>
      <c r="T568" s="94" t="s">
        <v>315</v>
      </c>
      <c r="U568" s="120"/>
      <c r="V568" s="120"/>
      <c r="W568" s="100" t="str">
        <f>VLOOKUP(TRIM(X568),X10:Y94,2,FALSE)</f>
        <v>Andy</v>
      </c>
      <c r="X568" s="50" t="str">
        <f t="shared" si="49"/>
        <v>4.1</v>
      </c>
      <c r="Y568" s="50">
        <f t="shared" si="50"/>
        <v>0</v>
      </c>
      <c r="Z568" s="50">
        <f t="shared" si="48"/>
        <v>0</v>
      </c>
      <c r="AA568" s="50">
        <f t="shared" si="51"/>
        <v>17</v>
      </c>
      <c r="AB568" s="50">
        <f t="shared" si="52"/>
        <v>0</v>
      </c>
      <c r="AC568" s="50">
        <f t="shared" si="53"/>
        <v>0</v>
      </c>
    </row>
    <row r="569" spans="1:29" s="50" customFormat="1" ht="35.25" customHeight="1" x14ac:dyDescent="0.25">
      <c r="A569" s="89" t="s">
        <v>224</v>
      </c>
      <c r="B569" s="94" t="s">
        <v>14633</v>
      </c>
      <c r="C569" s="91" t="s">
        <v>97</v>
      </c>
      <c r="D569" s="91" t="s">
        <v>56</v>
      </c>
      <c r="E569" s="122" t="s">
        <v>17990</v>
      </c>
      <c r="F569" s="92" t="s">
        <v>270</v>
      </c>
      <c r="G569" s="92" t="s">
        <v>98</v>
      </c>
      <c r="H569" s="92" t="s">
        <v>19915</v>
      </c>
      <c r="I569" s="162" t="s">
        <v>316</v>
      </c>
      <c r="J569" s="96"/>
      <c r="K569" s="95"/>
      <c r="L569" s="96"/>
      <c r="M569" s="95"/>
      <c r="N569" s="94"/>
      <c r="O569" s="94" t="s">
        <v>244</v>
      </c>
      <c r="P569" s="94" t="s">
        <v>499</v>
      </c>
      <c r="Q569" s="98" t="s">
        <v>19916</v>
      </c>
      <c r="R569" s="98" t="s">
        <v>22791</v>
      </c>
      <c r="S569" s="99" t="s">
        <v>279</v>
      </c>
      <c r="T569" s="94" t="s">
        <v>315</v>
      </c>
      <c r="U569" s="120"/>
      <c r="V569" s="120"/>
      <c r="W569" s="100" t="str">
        <f>VLOOKUP(TRIM(X569),X10:Y94,2,FALSE)</f>
        <v>Andy</v>
      </c>
      <c r="X569" s="50" t="str">
        <f t="shared" si="49"/>
        <v>4.1</v>
      </c>
      <c r="Y569" s="50">
        <f t="shared" si="50"/>
        <v>0</v>
      </c>
      <c r="Z569" s="50">
        <f t="shared" si="48"/>
        <v>0</v>
      </c>
      <c r="AA569" s="50">
        <f t="shared" si="51"/>
        <v>17</v>
      </c>
      <c r="AB569" s="50">
        <f t="shared" si="52"/>
        <v>0</v>
      </c>
      <c r="AC569" s="50">
        <f t="shared" si="53"/>
        <v>0</v>
      </c>
    </row>
    <row r="570" spans="1:29" s="50" customFormat="1" ht="35.25" customHeight="1" x14ac:dyDescent="0.25">
      <c r="A570" s="89" t="s">
        <v>224</v>
      </c>
      <c r="B570" s="94" t="s">
        <v>441</v>
      </c>
      <c r="C570" s="91" t="s">
        <v>97</v>
      </c>
      <c r="D570" s="91" t="s">
        <v>19050</v>
      </c>
      <c r="E570" s="122" t="s">
        <v>17991</v>
      </c>
      <c r="F570" s="92" t="s">
        <v>270</v>
      </c>
      <c r="G570" s="92" t="s">
        <v>98</v>
      </c>
      <c r="H570" s="92" t="s">
        <v>19917</v>
      </c>
      <c r="I570" s="162" t="s">
        <v>316</v>
      </c>
      <c r="J570" s="96"/>
      <c r="K570" s="95"/>
      <c r="L570" s="96"/>
      <c r="M570" s="95"/>
      <c r="N570" s="94"/>
      <c r="O570" s="94" t="s">
        <v>244</v>
      </c>
      <c r="P570" s="94" t="s">
        <v>19918</v>
      </c>
      <c r="Q570" s="98" t="s">
        <v>19919</v>
      </c>
      <c r="R570" s="98" t="s">
        <v>22985</v>
      </c>
      <c r="S570" s="99" t="s">
        <v>279</v>
      </c>
      <c r="T570" s="94" t="s">
        <v>315</v>
      </c>
      <c r="U570" s="120"/>
      <c r="V570" s="120"/>
      <c r="W570" s="100" t="str">
        <f>VLOOKUP(TRIM(X570),X10:Y94,2,FALSE)</f>
        <v>Tao</v>
      </c>
      <c r="X570" s="50" t="str">
        <f t="shared" si="49"/>
        <v>8.26</v>
      </c>
      <c r="Y570" s="50">
        <f t="shared" si="50"/>
        <v>0</v>
      </c>
      <c r="Z570" s="50">
        <f t="shared" si="48"/>
        <v>0</v>
      </c>
      <c r="AA570" s="50">
        <f t="shared" si="51"/>
        <v>17</v>
      </c>
      <c r="AB570" s="50">
        <f t="shared" si="52"/>
        <v>0</v>
      </c>
      <c r="AC570" s="50">
        <f t="shared" si="53"/>
        <v>0</v>
      </c>
    </row>
    <row r="571" spans="1:29" s="50" customFormat="1" ht="35.25" customHeight="1" x14ac:dyDescent="0.25">
      <c r="A571" s="89" t="s">
        <v>224</v>
      </c>
      <c r="B571" s="94" t="s">
        <v>20448</v>
      </c>
      <c r="C571" s="91" t="s">
        <v>97</v>
      </c>
      <c r="D571" s="91" t="s">
        <v>19050</v>
      </c>
      <c r="E571" s="122" t="s">
        <v>17992</v>
      </c>
      <c r="F571" s="92" t="s">
        <v>16</v>
      </c>
      <c r="G571" s="92" t="s">
        <v>98</v>
      </c>
      <c r="H571" s="92" t="s">
        <v>19920</v>
      </c>
      <c r="I571" s="162" t="s">
        <v>316</v>
      </c>
      <c r="J571" s="96" t="s">
        <v>246</v>
      </c>
      <c r="K571" s="95">
        <v>3063</v>
      </c>
      <c r="L571" s="96"/>
      <c r="M571" s="95" t="s">
        <v>253</v>
      </c>
      <c r="N571" s="94" t="s">
        <v>19519</v>
      </c>
      <c r="O571" s="94" t="s">
        <v>244</v>
      </c>
      <c r="P571" s="94" t="s">
        <v>581</v>
      </c>
      <c r="Q571" s="98" t="s">
        <v>21618</v>
      </c>
      <c r="R571" s="98" t="s">
        <v>22986</v>
      </c>
      <c r="S571" s="99" t="s">
        <v>269</v>
      </c>
      <c r="T571" s="94" t="s">
        <v>315</v>
      </c>
      <c r="U571" s="120"/>
      <c r="V571" s="120"/>
      <c r="W571" s="100" t="str">
        <f>VLOOKUP(TRIM(X571),X10:Y94,2,FALSE)</f>
        <v>Tao</v>
      </c>
      <c r="X571" s="50" t="str">
        <f t="shared" si="49"/>
        <v>8.26</v>
      </c>
      <c r="Y571" s="50">
        <f t="shared" si="50"/>
        <v>0</v>
      </c>
      <c r="Z571" s="50">
        <f t="shared" si="48"/>
        <v>0</v>
      </c>
      <c r="AA571" s="50">
        <f t="shared" si="51"/>
        <v>17</v>
      </c>
      <c r="AB571" s="50">
        <f t="shared" si="52"/>
        <v>0</v>
      </c>
      <c r="AC571" s="50">
        <f t="shared" si="53"/>
        <v>0</v>
      </c>
    </row>
    <row r="572" spans="1:29" s="50" customFormat="1" ht="35.25" customHeight="1" x14ac:dyDescent="0.25">
      <c r="A572" s="89" t="s">
        <v>224</v>
      </c>
      <c r="B572" s="94" t="s">
        <v>21620</v>
      </c>
      <c r="C572" s="91" t="s">
        <v>97</v>
      </c>
      <c r="D572" s="91" t="s">
        <v>19050</v>
      </c>
      <c r="E572" s="122" t="s">
        <v>17993</v>
      </c>
      <c r="F572" s="92" t="s">
        <v>16</v>
      </c>
      <c r="G572" s="92" t="s">
        <v>98</v>
      </c>
      <c r="H572" s="92" t="s">
        <v>19920</v>
      </c>
      <c r="I572" s="162" t="s">
        <v>316</v>
      </c>
      <c r="J572" s="96" t="s">
        <v>105</v>
      </c>
      <c r="K572" s="95">
        <v>2957</v>
      </c>
      <c r="L572" s="96"/>
      <c r="M572" s="95" t="s">
        <v>253</v>
      </c>
      <c r="N572" s="94" t="s">
        <v>2464</v>
      </c>
      <c r="O572" s="94" t="s">
        <v>244</v>
      </c>
      <c r="P572" s="94" t="s">
        <v>581</v>
      </c>
      <c r="Q572" s="98" t="s">
        <v>21619</v>
      </c>
      <c r="R572" s="98" t="s">
        <v>23614</v>
      </c>
      <c r="S572" s="99" t="s">
        <v>279</v>
      </c>
      <c r="T572" s="94" t="s">
        <v>315</v>
      </c>
      <c r="U572" s="120"/>
      <c r="V572" s="120"/>
      <c r="W572" s="100" t="str">
        <f>VLOOKUP(TRIM(X572),X10:Y94,2,FALSE)</f>
        <v>Tao</v>
      </c>
      <c r="X572" s="50" t="str">
        <f t="shared" si="49"/>
        <v>8.26</v>
      </c>
      <c r="Y572" s="50">
        <f t="shared" si="50"/>
        <v>0</v>
      </c>
      <c r="Z572" s="50">
        <f t="shared" si="48"/>
        <v>0</v>
      </c>
      <c r="AA572" s="50">
        <f t="shared" si="51"/>
        <v>17</v>
      </c>
      <c r="AB572" s="50">
        <f t="shared" si="52"/>
        <v>0</v>
      </c>
      <c r="AC572" s="50">
        <f t="shared" si="53"/>
        <v>0</v>
      </c>
    </row>
    <row r="573" spans="1:29" s="50" customFormat="1" ht="35.25" customHeight="1" x14ac:dyDescent="0.25">
      <c r="A573" s="89" t="s">
        <v>224</v>
      </c>
      <c r="B573" s="94" t="s">
        <v>21622</v>
      </c>
      <c r="C573" s="91" t="s">
        <v>97</v>
      </c>
      <c r="D573" s="91" t="s">
        <v>79</v>
      </c>
      <c r="E573" s="122" t="s">
        <v>17994</v>
      </c>
      <c r="F573" s="92" t="s">
        <v>15</v>
      </c>
      <c r="G573" s="92" t="s">
        <v>98</v>
      </c>
      <c r="H573" s="92" t="s">
        <v>19921</v>
      </c>
      <c r="I573" s="162" t="s">
        <v>316</v>
      </c>
      <c r="J573" s="96" t="s">
        <v>246</v>
      </c>
      <c r="K573" s="95">
        <v>3064</v>
      </c>
      <c r="L573" s="96"/>
      <c r="M573" s="95" t="s">
        <v>106</v>
      </c>
      <c r="N573" s="94" t="s">
        <v>19519</v>
      </c>
      <c r="O573" s="94" t="s">
        <v>244</v>
      </c>
      <c r="P573" s="94" t="s">
        <v>581</v>
      </c>
      <c r="Q573" s="98" t="s">
        <v>21621</v>
      </c>
      <c r="R573" s="98" t="s">
        <v>225</v>
      </c>
      <c r="S573" s="99" t="s">
        <v>5405</v>
      </c>
      <c r="T573" s="94" t="s">
        <v>315</v>
      </c>
      <c r="U573" s="120"/>
      <c r="V573" s="120"/>
      <c r="W573" s="100" t="str">
        <f>VLOOKUP(TRIM(X573),X10:Y94,2,FALSE)</f>
        <v>Andy</v>
      </c>
      <c r="X573" s="50" t="str">
        <f t="shared" si="49"/>
        <v>6.6</v>
      </c>
      <c r="Y573" s="50">
        <f t="shared" si="50"/>
        <v>1</v>
      </c>
      <c r="Z573" s="50">
        <f t="shared" si="48"/>
        <v>0</v>
      </c>
      <c r="AA573" s="50">
        <f t="shared" si="51"/>
        <v>17</v>
      </c>
      <c r="AB573" s="50">
        <f t="shared" si="52"/>
        <v>0</v>
      </c>
      <c r="AC573" s="50">
        <f t="shared" si="53"/>
        <v>0</v>
      </c>
    </row>
    <row r="574" spans="1:29" s="50" customFormat="1" ht="35.25" customHeight="1" x14ac:dyDescent="0.25">
      <c r="A574" s="89" t="s">
        <v>224</v>
      </c>
      <c r="B574" s="94" t="s">
        <v>21624</v>
      </c>
      <c r="C574" s="91" t="s">
        <v>97</v>
      </c>
      <c r="D574" s="91" t="s">
        <v>79</v>
      </c>
      <c r="E574" s="122" t="s">
        <v>17995</v>
      </c>
      <c r="F574" s="92" t="s">
        <v>16</v>
      </c>
      <c r="G574" s="92" t="s">
        <v>98</v>
      </c>
      <c r="H574" s="92" t="s">
        <v>19921</v>
      </c>
      <c r="I574" s="162" t="s">
        <v>316</v>
      </c>
      <c r="J574" s="96" t="s">
        <v>105</v>
      </c>
      <c r="K574" s="95">
        <v>2958</v>
      </c>
      <c r="L574" s="96"/>
      <c r="M574" s="95" t="s">
        <v>106</v>
      </c>
      <c r="N574" s="94" t="s">
        <v>2464</v>
      </c>
      <c r="O574" s="94" t="s">
        <v>244</v>
      </c>
      <c r="P574" s="94" t="s">
        <v>581</v>
      </c>
      <c r="Q574" s="98" t="s">
        <v>21623</v>
      </c>
      <c r="R574" s="98" t="s">
        <v>22588</v>
      </c>
      <c r="S574" s="99" t="s">
        <v>279</v>
      </c>
      <c r="T574" s="94" t="s">
        <v>315</v>
      </c>
      <c r="U574" s="120"/>
      <c r="V574" s="120"/>
      <c r="W574" s="100" t="str">
        <f>VLOOKUP(TRIM(X574),X10:Y94,2,FALSE)</f>
        <v>Andy</v>
      </c>
      <c r="X574" s="50" t="str">
        <f t="shared" si="49"/>
        <v>6.6</v>
      </c>
      <c r="Y574" s="50">
        <f t="shared" si="50"/>
        <v>0</v>
      </c>
      <c r="Z574" s="50">
        <f t="shared" si="48"/>
        <v>0</v>
      </c>
      <c r="AA574" s="50">
        <f t="shared" si="51"/>
        <v>17</v>
      </c>
      <c r="AB574" s="50">
        <f t="shared" si="52"/>
        <v>0</v>
      </c>
      <c r="AC574" s="50">
        <f t="shared" si="53"/>
        <v>0</v>
      </c>
    </row>
    <row r="575" spans="1:29" s="50" customFormat="1" ht="35.25" customHeight="1" x14ac:dyDescent="0.25">
      <c r="A575" s="89" t="s">
        <v>224</v>
      </c>
      <c r="B575" s="94" t="s">
        <v>9743</v>
      </c>
      <c r="C575" s="91" t="s">
        <v>97</v>
      </c>
      <c r="D575" s="91" t="s">
        <v>79</v>
      </c>
      <c r="E575" s="122" t="s">
        <v>17996</v>
      </c>
      <c r="F575" s="92" t="s">
        <v>16</v>
      </c>
      <c r="G575" s="92" t="s">
        <v>98</v>
      </c>
      <c r="H575" s="92" t="s">
        <v>19921</v>
      </c>
      <c r="I575" s="162" t="s">
        <v>316</v>
      </c>
      <c r="J575" s="96" t="s">
        <v>267</v>
      </c>
      <c r="K575" s="95">
        <v>619</v>
      </c>
      <c r="L575" s="96"/>
      <c r="M575" s="95" t="s">
        <v>106</v>
      </c>
      <c r="N575" s="94" t="s">
        <v>2464</v>
      </c>
      <c r="O575" s="94" t="s">
        <v>244</v>
      </c>
      <c r="P575" s="94" t="s">
        <v>581</v>
      </c>
      <c r="Q575" s="98" t="s">
        <v>21625</v>
      </c>
      <c r="R575" s="98" t="s">
        <v>22589</v>
      </c>
      <c r="S575" s="99" t="s">
        <v>279</v>
      </c>
      <c r="T575" s="94" t="s">
        <v>315</v>
      </c>
      <c r="U575" s="120"/>
      <c r="V575" s="120"/>
      <c r="W575" s="100" t="str">
        <f>VLOOKUP(TRIM(X575),X10:Y94,2,FALSE)</f>
        <v>Andy</v>
      </c>
      <c r="X575" s="50" t="str">
        <f t="shared" si="49"/>
        <v>6.6</v>
      </c>
      <c r="Y575" s="50">
        <f t="shared" si="50"/>
        <v>0</v>
      </c>
      <c r="Z575" s="50">
        <f t="shared" si="48"/>
        <v>0</v>
      </c>
      <c r="AA575" s="50">
        <f t="shared" si="51"/>
        <v>17</v>
      </c>
      <c r="AB575" s="50">
        <f t="shared" si="52"/>
        <v>0</v>
      </c>
      <c r="AC575" s="50">
        <f t="shared" si="53"/>
        <v>0</v>
      </c>
    </row>
    <row r="576" spans="1:29" s="50" customFormat="1" ht="35.25" customHeight="1" x14ac:dyDescent="0.25">
      <c r="A576" s="89" t="s">
        <v>224</v>
      </c>
      <c r="B576" s="94" t="s">
        <v>308</v>
      </c>
      <c r="C576" s="91" t="s">
        <v>97</v>
      </c>
      <c r="D576" s="91" t="s">
        <v>79</v>
      </c>
      <c r="E576" s="122" t="s">
        <v>17997</v>
      </c>
      <c r="F576" s="92" t="s">
        <v>270</v>
      </c>
      <c r="G576" s="92" t="s">
        <v>98</v>
      </c>
      <c r="H576" s="92" t="s">
        <v>19922</v>
      </c>
      <c r="I576" s="162" t="s">
        <v>316</v>
      </c>
      <c r="J576" s="96"/>
      <c r="K576" s="95"/>
      <c r="L576" s="96"/>
      <c r="M576" s="95"/>
      <c r="N576" s="94"/>
      <c r="O576" s="94" t="s">
        <v>244</v>
      </c>
      <c r="P576" s="94" t="s">
        <v>499</v>
      </c>
      <c r="Q576" s="98" t="s">
        <v>19923</v>
      </c>
      <c r="R576" s="98" t="s">
        <v>22590</v>
      </c>
      <c r="S576" s="99" t="s">
        <v>279</v>
      </c>
      <c r="T576" s="94" t="s">
        <v>315</v>
      </c>
      <c r="U576" s="120"/>
      <c r="V576" s="120"/>
      <c r="W576" s="100" t="str">
        <f>VLOOKUP(TRIM(X576),X10:Y94,2,FALSE)</f>
        <v>Andy</v>
      </c>
      <c r="X576" s="50" t="str">
        <f t="shared" si="49"/>
        <v>6.6</v>
      </c>
      <c r="Y576" s="50">
        <f t="shared" si="50"/>
        <v>0</v>
      </c>
      <c r="Z576" s="50">
        <f t="shared" si="48"/>
        <v>0</v>
      </c>
      <c r="AA576" s="50">
        <f t="shared" si="51"/>
        <v>17</v>
      </c>
      <c r="AB576" s="50">
        <f t="shared" si="52"/>
        <v>0</v>
      </c>
      <c r="AC576" s="50">
        <f t="shared" si="53"/>
        <v>0</v>
      </c>
    </row>
    <row r="577" spans="1:29" s="50" customFormat="1" ht="35.25" customHeight="1" x14ac:dyDescent="0.25">
      <c r="A577" s="89" t="s">
        <v>224</v>
      </c>
      <c r="B577" s="94" t="s">
        <v>15184</v>
      </c>
      <c r="C577" s="91" t="s">
        <v>97</v>
      </c>
      <c r="D577" s="91" t="s">
        <v>79</v>
      </c>
      <c r="E577" s="122" t="s">
        <v>17998</v>
      </c>
      <c r="F577" s="92" t="s">
        <v>16</v>
      </c>
      <c r="G577" s="92" t="s">
        <v>98</v>
      </c>
      <c r="H577" s="92" t="s">
        <v>14324</v>
      </c>
      <c r="I577" s="162" t="s">
        <v>2795</v>
      </c>
      <c r="J577" s="96" t="s">
        <v>105</v>
      </c>
      <c r="K577" s="95">
        <v>2959</v>
      </c>
      <c r="L577" s="96"/>
      <c r="M577" s="95" t="s">
        <v>106</v>
      </c>
      <c r="N577" s="94" t="s">
        <v>2464</v>
      </c>
      <c r="O577" s="94" t="s">
        <v>244</v>
      </c>
      <c r="P577" s="94" t="s">
        <v>581</v>
      </c>
      <c r="Q577" s="98" t="s">
        <v>15183</v>
      </c>
      <c r="R577" s="98" t="s">
        <v>22591</v>
      </c>
      <c r="S577" s="99" t="s">
        <v>279</v>
      </c>
      <c r="T577" s="94" t="s">
        <v>315</v>
      </c>
      <c r="U577" s="120"/>
      <c r="V577" s="120"/>
      <c r="W577" s="100" t="str">
        <f>VLOOKUP(TRIM(X577),X10:Y94,2,FALSE)</f>
        <v>Andy</v>
      </c>
      <c r="X577" s="50" t="str">
        <f t="shared" si="49"/>
        <v>6.6</v>
      </c>
      <c r="Y577" s="50">
        <f t="shared" si="50"/>
        <v>0</v>
      </c>
      <c r="Z577" s="50">
        <f t="shared" si="48"/>
        <v>0</v>
      </c>
      <c r="AA577" s="50">
        <f t="shared" si="51"/>
        <v>27</v>
      </c>
      <c r="AB577" s="50">
        <f t="shared" si="52"/>
        <v>0</v>
      </c>
      <c r="AC577" s="50">
        <f t="shared" si="53"/>
        <v>0</v>
      </c>
    </row>
    <row r="578" spans="1:29" s="50" customFormat="1" ht="35.25" customHeight="1" x14ac:dyDescent="0.25">
      <c r="A578" s="89" t="s">
        <v>224</v>
      </c>
      <c r="B578" s="94" t="s">
        <v>308</v>
      </c>
      <c r="C578" s="91" t="s">
        <v>97</v>
      </c>
      <c r="D578" s="91" t="s">
        <v>1988</v>
      </c>
      <c r="E578" s="122" t="s">
        <v>17999</v>
      </c>
      <c r="F578" s="92" t="s">
        <v>270</v>
      </c>
      <c r="G578" s="92" t="s">
        <v>98</v>
      </c>
      <c r="H578" s="92" t="s">
        <v>19924</v>
      </c>
      <c r="I578" s="162" t="s">
        <v>316</v>
      </c>
      <c r="J578" s="96"/>
      <c r="K578" s="95"/>
      <c r="L578" s="96"/>
      <c r="M578" s="95"/>
      <c r="N578" s="94"/>
      <c r="O578" s="94" t="s">
        <v>244</v>
      </c>
      <c r="P578" s="94" t="s">
        <v>2248</v>
      </c>
      <c r="Q578" s="98" t="s">
        <v>19925</v>
      </c>
      <c r="R578" s="98" t="s">
        <v>22950</v>
      </c>
      <c r="S578" s="99" t="s">
        <v>269</v>
      </c>
      <c r="T578" s="94" t="s">
        <v>315</v>
      </c>
      <c r="U578" s="120"/>
      <c r="V578" s="120"/>
      <c r="W578" s="100" t="str">
        <f>VLOOKUP(TRIM(X578),X10:Y94,2,FALSE)</f>
        <v>Tao</v>
      </c>
      <c r="X578" s="50" t="str">
        <f t="shared" si="49"/>
        <v>8.21</v>
      </c>
      <c r="Y578" s="50">
        <f t="shared" si="50"/>
        <v>0</v>
      </c>
      <c r="Z578" s="50">
        <f t="shared" si="48"/>
        <v>0</v>
      </c>
      <c r="AA578" s="50">
        <f t="shared" si="51"/>
        <v>17</v>
      </c>
      <c r="AB578" s="50">
        <f t="shared" si="52"/>
        <v>0</v>
      </c>
      <c r="AC578" s="50">
        <f t="shared" si="53"/>
        <v>0</v>
      </c>
    </row>
    <row r="579" spans="1:29" s="50" customFormat="1" ht="37.15" customHeight="1" x14ac:dyDescent="0.25">
      <c r="A579" s="89" t="s">
        <v>224</v>
      </c>
      <c r="B579" s="94" t="s">
        <v>21627</v>
      </c>
      <c r="C579" s="91" t="s">
        <v>97</v>
      </c>
      <c r="D579" s="91" t="s">
        <v>1988</v>
      </c>
      <c r="E579" s="122" t="s">
        <v>18000</v>
      </c>
      <c r="F579" s="92" t="s">
        <v>16</v>
      </c>
      <c r="G579" s="92" t="s">
        <v>98</v>
      </c>
      <c r="H579" s="92" t="s">
        <v>21628</v>
      </c>
      <c r="I579" s="162" t="s">
        <v>2795</v>
      </c>
      <c r="J579" s="96" t="s">
        <v>267</v>
      </c>
      <c r="K579" s="95">
        <v>620</v>
      </c>
      <c r="L579" s="96"/>
      <c r="M579" s="95" t="s">
        <v>106</v>
      </c>
      <c r="N579" s="94" t="s">
        <v>2464</v>
      </c>
      <c r="O579" s="94" t="s">
        <v>244</v>
      </c>
      <c r="P579" s="94" t="s">
        <v>2248</v>
      </c>
      <c r="Q579" s="98" t="s">
        <v>21626</v>
      </c>
      <c r="R579" s="98" t="s">
        <v>22987</v>
      </c>
      <c r="S579" s="99" t="s">
        <v>279</v>
      </c>
      <c r="T579" s="94" t="s">
        <v>315</v>
      </c>
      <c r="U579" s="120"/>
      <c r="V579" s="120"/>
      <c r="W579" s="100" t="str">
        <f>VLOOKUP(TRIM(X579),X10:Y94,2,FALSE)</f>
        <v>Tao</v>
      </c>
      <c r="X579" s="50" t="str">
        <f t="shared" si="49"/>
        <v>8.21</v>
      </c>
      <c r="Y579" s="50">
        <f t="shared" si="50"/>
        <v>0</v>
      </c>
      <c r="Z579" s="50">
        <f t="shared" si="48"/>
        <v>0</v>
      </c>
      <c r="AA579" s="50">
        <f t="shared" si="51"/>
        <v>27</v>
      </c>
      <c r="AB579" s="50">
        <f t="shared" si="52"/>
        <v>0</v>
      </c>
      <c r="AC579" s="50">
        <f t="shared" si="53"/>
        <v>0</v>
      </c>
    </row>
    <row r="580" spans="1:29" s="50" customFormat="1" ht="35.25" customHeight="1" x14ac:dyDescent="0.25">
      <c r="A580" s="89" t="s">
        <v>224</v>
      </c>
      <c r="B580" s="94" t="s">
        <v>21630</v>
      </c>
      <c r="C580" s="91" t="s">
        <v>97</v>
      </c>
      <c r="D580" s="91" t="s">
        <v>1988</v>
      </c>
      <c r="E580" s="122" t="s">
        <v>18001</v>
      </c>
      <c r="F580" s="92" t="s">
        <v>16</v>
      </c>
      <c r="G580" s="92" t="s">
        <v>98</v>
      </c>
      <c r="H580" s="92" t="s">
        <v>19926</v>
      </c>
      <c r="I580" s="162" t="s">
        <v>316</v>
      </c>
      <c r="J580" s="96" t="s">
        <v>246</v>
      </c>
      <c r="K580" s="95">
        <v>3065</v>
      </c>
      <c r="L580" s="96"/>
      <c r="M580" s="95" t="s">
        <v>106</v>
      </c>
      <c r="N580" s="94" t="s">
        <v>19519</v>
      </c>
      <c r="O580" s="94" t="s">
        <v>244</v>
      </c>
      <c r="P580" s="94" t="s">
        <v>2248</v>
      </c>
      <c r="Q580" s="98" t="s">
        <v>21629</v>
      </c>
      <c r="R580" s="98" t="s">
        <v>22988</v>
      </c>
      <c r="S580" s="99" t="s">
        <v>279</v>
      </c>
      <c r="T580" s="94" t="s">
        <v>315</v>
      </c>
      <c r="U580" s="120"/>
      <c r="V580" s="120"/>
      <c r="W580" s="100" t="str">
        <f>VLOOKUP(TRIM(X580),X10:Y94,2,FALSE)</f>
        <v>Tao</v>
      </c>
      <c r="X580" s="50" t="str">
        <f t="shared" si="49"/>
        <v>8.21</v>
      </c>
      <c r="Y580" s="50">
        <f t="shared" si="50"/>
        <v>0</v>
      </c>
      <c r="Z580" s="50">
        <f t="shared" si="48"/>
        <v>0</v>
      </c>
      <c r="AA580" s="50">
        <f t="shared" si="51"/>
        <v>17</v>
      </c>
      <c r="AB580" s="50">
        <f t="shared" si="52"/>
        <v>0</v>
      </c>
      <c r="AC580" s="50">
        <f t="shared" si="53"/>
        <v>0</v>
      </c>
    </row>
    <row r="581" spans="1:29" s="50" customFormat="1" ht="35.25" customHeight="1" x14ac:dyDescent="0.25">
      <c r="A581" s="89" t="s">
        <v>224</v>
      </c>
      <c r="B581" s="94" t="s">
        <v>21631</v>
      </c>
      <c r="C581" s="91" t="s">
        <v>97</v>
      </c>
      <c r="D581" s="91" t="s">
        <v>1988</v>
      </c>
      <c r="E581" s="122" t="s">
        <v>18002</v>
      </c>
      <c r="F581" s="92" t="s">
        <v>16</v>
      </c>
      <c r="G581" s="92" t="s">
        <v>98</v>
      </c>
      <c r="H581" s="92" t="s">
        <v>19926</v>
      </c>
      <c r="I581" s="162" t="s">
        <v>316</v>
      </c>
      <c r="J581" s="96" t="s">
        <v>105</v>
      </c>
      <c r="K581" s="95">
        <v>2960</v>
      </c>
      <c r="L581" s="96"/>
      <c r="M581" s="95" t="s">
        <v>106</v>
      </c>
      <c r="N581" s="94" t="s">
        <v>2464</v>
      </c>
      <c r="O581" s="94" t="s">
        <v>244</v>
      </c>
      <c r="P581" s="94" t="s">
        <v>2248</v>
      </c>
      <c r="Q581" s="98" t="s">
        <v>21629</v>
      </c>
      <c r="R581" s="98" t="s">
        <v>22989</v>
      </c>
      <c r="S581" s="99" t="s">
        <v>279</v>
      </c>
      <c r="T581" s="94" t="s">
        <v>315</v>
      </c>
      <c r="U581" s="120"/>
      <c r="V581" s="120"/>
      <c r="W581" s="100" t="str">
        <f>VLOOKUP(TRIM(X581),X10:Y94,2,FALSE)</f>
        <v>Tao</v>
      </c>
      <c r="X581" s="50" t="str">
        <f t="shared" si="49"/>
        <v>8.21</v>
      </c>
      <c r="Y581" s="50">
        <f t="shared" si="50"/>
        <v>0</v>
      </c>
      <c r="Z581" s="50">
        <f t="shared" si="48"/>
        <v>0</v>
      </c>
      <c r="AA581" s="50">
        <f t="shared" si="51"/>
        <v>17</v>
      </c>
      <c r="AB581" s="50">
        <f t="shared" si="52"/>
        <v>0</v>
      </c>
      <c r="AC581" s="50">
        <f t="shared" si="53"/>
        <v>0</v>
      </c>
    </row>
    <row r="582" spans="1:29" s="50" customFormat="1" ht="37.15" customHeight="1" x14ac:dyDescent="0.25">
      <c r="A582" s="89" t="s">
        <v>224</v>
      </c>
      <c r="B582" s="94" t="s">
        <v>308</v>
      </c>
      <c r="C582" s="91" t="s">
        <v>97</v>
      </c>
      <c r="D582" s="91" t="s">
        <v>1988</v>
      </c>
      <c r="E582" s="122" t="s">
        <v>18003</v>
      </c>
      <c r="F582" s="92" t="s">
        <v>270</v>
      </c>
      <c r="G582" s="92" t="s">
        <v>98</v>
      </c>
      <c r="H582" s="92" t="s">
        <v>19927</v>
      </c>
      <c r="I582" s="162" t="s">
        <v>316</v>
      </c>
      <c r="J582" s="96"/>
      <c r="K582" s="95"/>
      <c r="L582" s="96"/>
      <c r="M582" s="95"/>
      <c r="N582" s="94"/>
      <c r="O582" s="94" t="s">
        <v>244</v>
      </c>
      <c r="P582" s="94" t="s">
        <v>2248</v>
      </c>
      <c r="Q582" s="98" t="s">
        <v>19928</v>
      </c>
      <c r="R582" s="98" t="s">
        <v>22990</v>
      </c>
      <c r="S582" s="99" t="s">
        <v>269</v>
      </c>
      <c r="T582" s="94" t="s">
        <v>315</v>
      </c>
      <c r="U582" s="120"/>
      <c r="V582" s="120"/>
      <c r="W582" s="100" t="str">
        <f>VLOOKUP(TRIM(X582),X10:Y94,2,FALSE)</f>
        <v>Tao</v>
      </c>
      <c r="X582" s="50" t="str">
        <f t="shared" si="49"/>
        <v>8.21</v>
      </c>
      <c r="Y582" s="50">
        <f t="shared" si="50"/>
        <v>0</v>
      </c>
      <c r="Z582" s="50">
        <f t="shared" si="48"/>
        <v>0</v>
      </c>
      <c r="AA582" s="50">
        <f t="shared" si="51"/>
        <v>17</v>
      </c>
      <c r="AB582" s="50">
        <f t="shared" si="52"/>
        <v>0</v>
      </c>
      <c r="AC582" s="50">
        <f t="shared" si="53"/>
        <v>0</v>
      </c>
    </row>
    <row r="583" spans="1:29" s="50" customFormat="1" ht="35.25" customHeight="1" x14ac:dyDescent="0.25">
      <c r="A583" s="89" t="s">
        <v>224</v>
      </c>
      <c r="B583" s="94" t="s">
        <v>21633</v>
      </c>
      <c r="C583" s="91" t="s">
        <v>97</v>
      </c>
      <c r="D583" s="91" t="s">
        <v>1988</v>
      </c>
      <c r="E583" s="122" t="s">
        <v>18004</v>
      </c>
      <c r="F583" s="92" t="s">
        <v>15</v>
      </c>
      <c r="G583" s="92" t="s">
        <v>98</v>
      </c>
      <c r="H583" s="92" t="s">
        <v>22991</v>
      </c>
      <c r="I583" s="162" t="s">
        <v>316</v>
      </c>
      <c r="J583" s="96" t="s">
        <v>105</v>
      </c>
      <c r="K583" s="95">
        <v>2961</v>
      </c>
      <c r="L583" s="96"/>
      <c r="M583" s="95" t="s">
        <v>106</v>
      </c>
      <c r="N583" s="94" t="s">
        <v>2464</v>
      </c>
      <c r="O583" s="94" t="s">
        <v>244</v>
      </c>
      <c r="P583" s="94" t="s">
        <v>2248</v>
      </c>
      <c r="Q583" s="98" t="s">
        <v>21632</v>
      </c>
      <c r="R583" s="98" t="s">
        <v>225</v>
      </c>
      <c r="S583" s="99" t="s">
        <v>5405</v>
      </c>
      <c r="T583" s="94" t="s">
        <v>315</v>
      </c>
      <c r="U583" s="120"/>
      <c r="V583" s="120"/>
      <c r="W583" s="100" t="str">
        <f>VLOOKUP(TRIM(X583),X10:Y94,2,FALSE)</f>
        <v>Tao</v>
      </c>
      <c r="X583" s="50" t="str">
        <f t="shared" si="49"/>
        <v>8.21</v>
      </c>
      <c r="Y583" s="50">
        <f t="shared" si="50"/>
        <v>1</v>
      </c>
      <c r="Z583" s="50">
        <f t="shared" si="48"/>
        <v>0</v>
      </c>
      <c r="AA583" s="50">
        <f t="shared" si="51"/>
        <v>17</v>
      </c>
      <c r="AB583" s="50">
        <f t="shared" si="52"/>
        <v>0</v>
      </c>
      <c r="AC583" s="50">
        <f t="shared" si="53"/>
        <v>0</v>
      </c>
    </row>
    <row r="584" spans="1:29" s="50" customFormat="1" ht="35.25" customHeight="1" x14ac:dyDescent="0.25">
      <c r="A584" s="89" t="s">
        <v>224</v>
      </c>
      <c r="B584" s="94" t="s">
        <v>21635</v>
      </c>
      <c r="C584" s="91" t="s">
        <v>97</v>
      </c>
      <c r="D584" s="91" t="s">
        <v>1988</v>
      </c>
      <c r="E584" s="122" t="s">
        <v>18005</v>
      </c>
      <c r="F584" s="92" t="s">
        <v>16</v>
      </c>
      <c r="G584" s="92" t="s">
        <v>98</v>
      </c>
      <c r="H584" s="92" t="s">
        <v>22991</v>
      </c>
      <c r="I584" s="162" t="s">
        <v>316</v>
      </c>
      <c r="J584" s="96" t="s">
        <v>267</v>
      </c>
      <c r="K584" s="95">
        <v>621</v>
      </c>
      <c r="L584" s="96"/>
      <c r="M584" s="95" t="s">
        <v>106</v>
      </c>
      <c r="N584" s="94" t="s">
        <v>2464</v>
      </c>
      <c r="O584" s="94" t="s">
        <v>244</v>
      </c>
      <c r="P584" s="94" t="s">
        <v>2248</v>
      </c>
      <c r="Q584" s="98" t="s">
        <v>21634</v>
      </c>
      <c r="R584" s="98" t="s">
        <v>22992</v>
      </c>
      <c r="S584" s="99" t="s">
        <v>279</v>
      </c>
      <c r="T584" s="94" t="s">
        <v>315</v>
      </c>
      <c r="U584" s="120"/>
      <c r="V584" s="120"/>
      <c r="W584" s="100" t="str">
        <f>VLOOKUP(TRIM(X584),X10:Y94,2,FALSE)</f>
        <v>Tao</v>
      </c>
      <c r="X584" s="50" t="str">
        <f t="shared" si="49"/>
        <v>8.21</v>
      </c>
      <c r="Y584" s="50">
        <f t="shared" si="50"/>
        <v>0</v>
      </c>
      <c r="Z584" s="50">
        <f t="shared" si="48"/>
        <v>0</v>
      </c>
      <c r="AA584" s="50">
        <f t="shared" si="51"/>
        <v>17</v>
      </c>
      <c r="AB584" s="50">
        <f t="shared" si="52"/>
        <v>0</v>
      </c>
      <c r="AC584" s="50">
        <f t="shared" si="53"/>
        <v>0</v>
      </c>
    </row>
    <row r="585" spans="1:29" s="50" customFormat="1" ht="35.25" customHeight="1" x14ac:dyDescent="0.25">
      <c r="A585" s="89" t="s">
        <v>224</v>
      </c>
      <c r="B585" s="94" t="s">
        <v>21637</v>
      </c>
      <c r="C585" s="91" t="s">
        <v>97</v>
      </c>
      <c r="D585" s="91" t="s">
        <v>198</v>
      </c>
      <c r="E585" s="122" t="s">
        <v>18006</v>
      </c>
      <c r="F585" s="92" t="s">
        <v>15</v>
      </c>
      <c r="G585" s="92" t="s">
        <v>98</v>
      </c>
      <c r="H585" s="92" t="s">
        <v>19929</v>
      </c>
      <c r="I585" s="162" t="s">
        <v>316</v>
      </c>
      <c r="J585" s="96" t="s">
        <v>105</v>
      </c>
      <c r="K585" s="95">
        <v>2962</v>
      </c>
      <c r="L585" s="96"/>
      <c r="M585" s="95" t="s">
        <v>106</v>
      </c>
      <c r="N585" s="94" t="s">
        <v>2464</v>
      </c>
      <c r="O585" s="94" t="s">
        <v>244</v>
      </c>
      <c r="P585" s="94" t="s">
        <v>2092</v>
      </c>
      <c r="Q585" s="98" t="s">
        <v>21636</v>
      </c>
      <c r="R585" s="98" t="s">
        <v>225</v>
      </c>
      <c r="S585" s="99" t="s">
        <v>5405</v>
      </c>
      <c r="T585" s="94" t="s">
        <v>315</v>
      </c>
      <c r="U585" s="120"/>
      <c r="V585" s="120"/>
      <c r="W585" s="100" t="str">
        <f>VLOOKUP(TRIM(X585),X10:Y94,2,FALSE)</f>
        <v>Puneet</v>
      </c>
      <c r="X585" s="50" t="str">
        <f t="shared" si="49"/>
        <v>8.5</v>
      </c>
      <c r="Y585" s="50">
        <f t="shared" si="50"/>
        <v>1</v>
      </c>
      <c r="Z585" s="50">
        <f t="shared" si="48"/>
        <v>0</v>
      </c>
      <c r="AA585" s="50">
        <f t="shared" si="51"/>
        <v>17</v>
      </c>
      <c r="AB585" s="50">
        <f t="shared" si="52"/>
        <v>0</v>
      </c>
      <c r="AC585" s="50">
        <f t="shared" si="53"/>
        <v>0</v>
      </c>
    </row>
    <row r="586" spans="1:29" s="50" customFormat="1" ht="35.25" customHeight="1" x14ac:dyDescent="0.25">
      <c r="A586" s="89" t="s">
        <v>224</v>
      </c>
      <c r="B586" s="94" t="s">
        <v>21639</v>
      </c>
      <c r="C586" s="91" t="s">
        <v>97</v>
      </c>
      <c r="D586" s="91" t="s">
        <v>197</v>
      </c>
      <c r="E586" s="122" t="s">
        <v>18007</v>
      </c>
      <c r="F586" s="92" t="s">
        <v>16</v>
      </c>
      <c r="G586" s="92" t="s">
        <v>98</v>
      </c>
      <c r="H586" s="92" t="s">
        <v>19930</v>
      </c>
      <c r="I586" s="162" t="s">
        <v>316</v>
      </c>
      <c r="J586" s="96" t="s">
        <v>246</v>
      </c>
      <c r="K586" s="95">
        <v>3066</v>
      </c>
      <c r="L586" s="96"/>
      <c r="M586" s="95" t="s">
        <v>106</v>
      </c>
      <c r="N586" s="94" t="s">
        <v>19519</v>
      </c>
      <c r="O586" s="94" t="s">
        <v>244</v>
      </c>
      <c r="P586" s="94" t="s">
        <v>2736</v>
      </c>
      <c r="Q586" s="98" t="s">
        <v>21638</v>
      </c>
      <c r="R586" s="98" t="s">
        <v>22993</v>
      </c>
      <c r="S586" s="99" t="s">
        <v>279</v>
      </c>
      <c r="T586" s="94" t="s">
        <v>315</v>
      </c>
      <c r="U586" s="120"/>
      <c r="V586" s="120"/>
      <c r="W586" s="100" t="str">
        <f>VLOOKUP(TRIM(X586),X10:Y94,2,FALSE)</f>
        <v>Tao</v>
      </c>
      <c r="X586" s="50" t="str">
        <f t="shared" si="49"/>
        <v>8.4</v>
      </c>
      <c r="Y586" s="50">
        <f t="shared" si="50"/>
        <v>0</v>
      </c>
      <c r="Z586" s="50">
        <f t="shared" si="48"/>
        <v>0</v>
      </c>
      <c r="AA586" s="50">
        <f t="shared" si="51"/>
        <v>17</v>
      </c>
      <c r="AB586" s="50">
        <f t="shared" si="52"/>
        <v>0</v>
      </c>
      <c r="AC586" s="50">
        <f t="shared" si="53"/>
        <v>0</v>
      </c>
    </row>
    <row r="587" spans="1:29" s="50" customFormat="1" ht="35.25" customHeight="1" x14ac:dyDescent="0.25">
      <c r="A587" s="89" t="s">
        <v>224</v>
      </c>
      <c r="B587" s="94" t="s">
        <v>2234</v>
      </c>
      <c r="C587" s="91" t="s">
        <v>97</v>
      </c>
      <c r="D587" s="91" t="s">
        <v>197</v>
      </c>
      <c r="E587" s="122" t="s">
        <v>18008</v>
      </c>
      <c r="F587" s="92" t="s">
        <v>270</v>
      </c>
      <c r="G587" s="92" t="s">
        <v>98</v>
      </c>
      <c r="H587" s="92" t="s">
        <v>19931</v>
      </c>
      <c r="I587" s="162" t="s">
        <v>316</v>
      </c>
      <c r="J587" s="96"/>
      <c r="K587" s="95"/>
      <c r="L587" s="96"/>
      <c r="M587" s="95"/>
      <c r="N587" s="94"/>
      <c r="O587" s="94" t="s">
        <v>244</v>
      </c>
      <c r="P587" s="94" t="s">
        <v>2736</v>
      </c>
      <c r="Q587" s="98" t="s">
        <v>19932</v>
      </c>
      <c r="R587" s="98" t="s">
        <v>22994</v>
      </c>
      <c r="S587" s="99" t="s">
        <v>279</v>
      </c>
      <c r="T587" s="94" t="s">
        <v>315</v>
      </c>
      <c r="U587" s="120"/>
      <c r="V587" s="120"/>
      <c r="W587" s="100" t="str">
        <f>VLOOKUP(TRIM(X587),X10:Y94,2,FALSE)</f>
        <v>Tao</v>
      </c>
      <c r="X587" s="50" t="str">
        <f t="shared" si="49"/>
        <v>8.4</v>
      </c>
      <c r="Y587" s="50">
        <f t="shared" si="50"/>
        <v>0</v>
      </c>
      <c r="Z587" s="50">
        <f t="shared" si="48"/>
        <v>0</v>
      </c>
      <c r="AA587" s="50">
        <f t="shared" si="51"/>
        <v>17</v>
      </c>
      <c r="AB587" s="50">
        <f t="shared" si="52"/>
        <v>0</v>
      </c>
      <c r="AC587" s="50">
        <f t="shared" si="53"/>
        <v>0</v>
      </c>
    </row>
    <row r="588" spans="1:29" s="50" customFormat="1" ht="35.25" customHeight="1" x14ac:dyDescent="0.25">
      <c r="A588" s="89" t="s">
        <v>224</v>
      </c>
      <c r="B588" s="94" t="s">
        <v>21641</v>
      </c>
      <c r="C588" s="91" t="s">
        <v>97</v>
      </c>
      <c r="D588" s="91" t="s">
        <v>197</v>
      </c>
      <c r="E588" s="122" t="s">
        <v>18009</v>
      </c>
      <c r="F588" s="92" t="s">
        <v>16</v>
      </c>
      <c r="G588" s="92" t="s">
        <v>98</v>
      </c>
      <c r="H588" s="92" t="s">
        <v>21642</v>
      </c>
      <c r="I588" s="162" t="s">
        <v>316</v>
      </c>
      <c r="J588" s="96" t="s">
        <v>105</v>
      </c>
      <c r="K588" s="95">
        <v>2963</v>
      </c>
      <c r="L588" s="96"/>
      <c r="M588" s="95" t="s">
        <v>106</v>
      </c>
      <c r="N588" s="94" t="s">
        <v>2464</v>
      </c>
      <c r="O588" s="94" t="s">
        <v>244</v>
      </c>
      <c r="P588" s="94" t="s">
        <v>2736</v>
      </c>
      <c r="Q588" s="98" t="s">
        <v>21640</v>
      </c>
      <c r="R588" s="98" t="s">
        <v>22995</v>
      </c>
      <c r="S588" s="99" t="s">
        <v>279</v>
      </c>
      <c r="T588" s="94" t="s">
        <v>315</v>
      </c>
      <c r="U588" s="120"/>
      <c r="V588" s="120"/>
      <c r="W588" s="100" t="str">
        <f>VLOOKUP(TRIM(X588),X10:Y94,2,FALSE)</f>
        <v>Tao</v>
      </c>
      <c r="X588" s="50" t="str">
        <f t="shared" si="49"/>
        <v>8.4</v>
      </c>
      <c r="Y588" s="50">
        <f t="shared" si="50"/>
        <v>0</v>
      </c>
      <c r="Z588" s="50">
        <f t="shared" si="48"/>
        <v>0</v>
      </c>
      <c r="AA588" s="50">
        <f t="shared" si="51"/>
        <v>17</v>
      </c>
      <c r="AB588" s="50">
        <f t="shared" si="52"/>
        <v>0</v>
      </c>
      <c r="AC588" s="50">
        <f t="shared" si="53"/>
        <v>0</v>
      </c>
    </row>
    <row r="589" spans="1:29" s="50" customFormat="1" ht="35.25" customHeight="1" x14ac:dyDescent="0.25">
      <c r="A589" s="89" t="s">
        <v>224</v>
      </c>
      <c r="B589" s="94" t="s">
        <v>21644</v>
      </c>
      <c r="C589" s="91" t="s">
        <v>97</v>
      </c>
      <c r="D589" s="91" t="s">
        <v>197</v>
      </c>
      <c r="E589" s="122" t="s">
        <v>18010</v>
      </c>
      <c r="F589" s="92" t="s">
        <v>16</v>
      </c>
      <c r="G589" s="92" t="s">
        <v>98</v>
      </c>
      <c r="H589" s="92" t="s">
        <v>19933</v>
      </c>
      <c r="I589" s="162" t="s">
        <v>316</v>
      </c>
      <c r="J589" s="96" t="s">
        <v>246</v>
      </c>
      <c r="K589" s="95">
        <v>3067</v>
      </c>
      <c r="L589" s="96"/>
      <c r="M589" s="95" t="s">
        <v>106</v>
      </c>
      <c r="N589" s="94" t="s">
        <v>19519</v>
      </c>
      <c r="O589" s="94" t="s">
        <v>244</v>
      </c>
      <c r="P589" s="94" t="s">
        <v>2736</v>
      </c>
      <c r="Q589" s="98" t="s">
        <v>21643</v>
      </c>
      <c r="R589" s="98" t="s">
        <v>22996</v>
      </c>
      <c r="S589" s="99" t="s">
        <v>279</v>
      </c>
      <c r="T589" s="94" t="s">
        <v>315</v>
      </c>
      <c r="U589" s="120"/>
      <c r="V589" s="120"/>
      <c r="W589" s="100" t="str">
        <f>VLOOKUP(TRIM(X589),X10:Y94,2,FALSE)</f>
        <v>Tao</v>
      </c>
      <c r="X589" s="50" t="str">
        <f t="shared" si="49"/>
        <v>8.4</v>
      </c>
      <c r="Y589" s="50">
        <f t="shared" si="50"/>
        <v>0</v>
      </c>
      <c r="Z589" s="50">
        <f t="shared" si="48"/>
        <v>0</v>
      </c>
      <c r="AA589" s="50">
        <f t="shared" si="51"/>
        <v>17</v>
      </c>
      <c r="AB589" s="50">
        <f t="shared" si="52"/>
        <v>0</v>
      </c>
      <c r="AC589" s="50">
        <f t="shared" si="53"/>
        <v>0</v>
      </c>
    </row>
    <row r="590" spans="1:29" s="50" customFormat="1" ht="35.25" customHeight="1" x14ac:dyDescent="0.25">
      <c r="A590" s="89" t="s">
        <v>224</v>
      </c>
      <c r="B590" s="94" t="s">
        <v>21645</v>
      </c>
      <c r="C590" s="91" t="s">
        <v>97</v>
      </c>
      <c r="D590" s="91" t="s">
        <v>197</v>
      </c>
      <c r="E590" s="122" t="s">
        <v>18011</v>
      </c>
      <c r="F590" s="92" t="s">
        <v>16</v>
      </c>
      <c r="G590" s="92" t="s">
        <v>98</v>
      </c>
      <c r="H590" s="92" t="s">
        <v>19933</v>
      </c>
      <c r="I590" s="162" t="s">
        <v>316</v>
      </c>
      <c r="J590" s="96" t="s">
        <v>105</v>
      </c>
      <c r="K590" s="95">
        <v>2964</v>
      </c>
      <c r="L590" s="96"/>
      <c r="M590" s="95" t="s">
        <v>106</v>
      </c>
      <c r="N590" s="94" t="s">
        <v>2464</v>
      </c>
      <c r="O590" s="94" t="s">
        <v>244</v>
      </c>
      <c r="P590" s="94" t="s">
        <v>2736</v>
      </c>
      <c r="Q590" s="98" t="s">
        <v>21643</v>
      </c>
      <c r="R590" s="98" t="s">
        <v>22997</v>
      </c>
      <c r="S590" s="99" t="s">
        <v>279</v>
      </c>
      <c r="T590" s="94" t="s">
        <v>315</v>
      </c>
      <c r="U590" s="120"/>
      <c r="V590" s="120"/>
      <c r="W590" s="100" t="str">
        <f>VLOOKUP(TRIM(X590),X10:Y94,2,FALSE)</f>
        <v>Tao</v>
      </c>
      <c r="X590" s="50" t="str">
        <f t="shared" si="49"/>
        <v>8.4</v>
      </c>
      <c r="Y590" s="50">
        <f t="shared" si="50"/>
        <v>0</v>
      </c>
      <c r="Z590" s="50">
        <f t="shared" si="48"/>
        <v>0</v>
      </c>
      <c r="AA590" s="50">
        <f t="shared" si="51"/>
        <v>17</v>
      </c>
      <c r="AB590" s="50">
        <f t="shared" si="52"/>
        <v>0</v>
      </c>
      <c r="AC590" s="50">
        <f t="shared" si="53"/>
        <v>0</v>
      </c>
    </row>
    <row r="591" spans="1:29" s="50" customFormat="1" ht="35.25" customHeight="1" x14ac:dyDescent="0.25">
      <c r="A591" s="89" t="s">
        <v>224</v>
      </c>
      <c r="B591" s="94" t="s">
        <v>21647</v>
      </c>
      <c r="C591" s="91" t="s">
        <v>97</v>
      </c>
      <c r="D591" s="91" t="s">
        <v>197</v>
      </c>
      <c r="E591" s="122" t="s">
        <v>18012</v>
      </c>
      <c r="F591" s="92" t="s">
        <v>16</v>
      </c>
      <c r="G591" s="92" t="s">
        <v>98</v>
      </c>
      <c r="H591" s="92" t="s">
        <v>21648</v>
      </c>
      <c r="I591" s="162" t="s">
        <v>316</v>
      </c>
      <c r="J591" s="96" t="s">
        <v>267</v>
      </c>
      <c r="K591" s="95">
        <v>622</v>
      </c>
      <c r="L591" s="96"/>
      <c r="M591" s="95" t="s">
        <v>106</v>
      </c>
      <c r="N591" s="94" t="s">
        <v>2464</v>
      </c>
      <c r="O591" s="94" t="s">
        <v>244</v>
      </c>
      <c r="P591" s="94" t="s">
        <v>2736</v>
      </c>
      <c r="Q591" s="98" t="s">
        <v>21646</v>
      </c>
      <c r="R591" s="98" t="s">
        <v>22998</v>
      </c>
      <c r="S591" s="99" t="s">
        <v>279</v>
      </c>
      <c r="T591" s="94" t="s">
        <v>315</v>
      </c>
      <c r="U591" s="120"/>
      <c r="V591" s="120"/>
      <c r="W591" s="100" t="str">
        <f>VLOOKUP(TRIM(X591),X10:Y94,2,FALSE)</f>
        <v>Tao</v>
      </c>
      <c r="X591" s="50" t="str">
        <f t="shared" si="49"/>
        <v>8.4</v>
      </c>
      <c r="Y591" s="50">
        <f t="shared" si="50"/>
        <v>0</v>
      </c>
      <c r="Z591" s="50">
        <f t="shared" si="48"/>
        <v>0</v>
      </c>
      <c r="AA591" s="50">
        <f t="shared" si="51"/>
        <v>17</v>
      </c>
      <c r="AB591" s="50">
        <f t="shared" si="52"/>
        <v>0</v>
      </c>
      <c r="AC591" s="50">
        <f t="shared" si="53"/>
        <v>0</v>
      </c>
    </row>
    <row r="592" spans="1:29" s="50" customFormat="1" ht="35.25" customHeight="1" x14ac:dyDescent="0.25">
      <c r="A592" s="89" t="s">
        <v>224</v>
      </c>
      <c r="B592" s="94" t="s">
        <v>21011</v>
      </c>
      <c r="C592" s="91" t="s">
        <v>97</v>
      </c>
      <c r="D592" s="91" t="s">
        <v>198</v>
      </c>
      <c r="E592" s="122" t="s">
        <v>18013</v>
      </c>
      <c r="F592" s="92" t="s">
        <v>16</v>
      </c>
      <c r="G592" s="92" t="s">
        <v>98</v>
      </c>
      <c r="H592" s="92" t="s">
        <v>19934</v>
      </c>
      <c r="I592" s="162" t="s">
        <v>256</v>
      </c>
      <c r="J592" s="96" t="s">
        <v>105</v>
      </c>
      <c r="K592" s="95">
        <v>2965</v>
      </c>
      <c r="L592" s="96"/>
      <c r="M592" s="95" t="s">
        <v>107</v>
      </c>
      <c r="N592" s="94" t="s">
        <v>2464</v>
      </c>
      <c r="O592" s="94" t="s">
        <v>244</v>
      </c>
      <c r="P592" s="94" t="s">
        <v>2092</v>
      </c>
      <c r="Q592" s="98" t="s">
        <v>22113</v>
      </c>
      <c r="R592" s="98" t="s">
        <v>22999</v>
      </c>
      <c r="S592" s="99" t="s">
        <v>279</v>
      </c>
      <c r="T592" s="94" t="s">
        <v>268</v>
      </c>
      <c r="U592" s="120"/>
      <c r="V592" s="120"/>
      <c r="W592" s="100" t="str">
        <f>VLOOKUP(TRIM(X592),X10:Y94,2,FALSE)</f>
        <v>Puneet</v>
      </c>
      <c r="X592" s="50" t="str">
        <f t="shared" si="49"/>
        <v>8.5</v>
      </c>
      <c r="Y592" s="50">
        <f t="shared" si="50"/>
        <v>0</v>
      </c>
      <c r="Z592" s="50">
        <f t="shared" si="48"/>
        <v>0</v>
      </c>
      <c r="AA592" s="50">
        <f t="shared" si="51"/>
        <v>10</v>
      </c>
      <c r="AB592" s="50">
        <f t="shared" si="52"/>
        <v>0</v>
      </c>
      <c r="AC592" s="50">
        <f t="shared" si="53"/>
        <v>0</v>
      </c>
    </row>
    <row r="593" spans="1:29" s="50" customFormat="1" ht="35.25" customHeight="1" x14ac:dyDescent="0.25">
      <c r="A593" s="89" t="s">
        <v>224</v>
      </c>
      <c r="B593" s="94" t="s">
        <v>41</v>
      </c>
      <c r="C593" s="91" t="s">
        <v>97</v>
      </c>
      <c r="D593" s="91" t="s">
        <v>201</v>
      </c>
      <c r="E593" s="122" t="s">
        <v>18014</v>
      </c>
      <c r="F593" s="92" t="s">
        <v>242</v>
      </c>
      <c r="G593" s="92" t="s">
        <v>98</v>
      </c>
      <c r="H593" s="92" t="s">
        <v>20637</v>
      </c>
      <c r="I593" s="162" t="s">
        <v>316</v>
      </c>
      <c r="J593" s="94" t="s">
        <v>2407</v>
      </c>
      <c r="K593" s="156"/>
      <c r="L593" s="94"/>
      <c r="M593" s="156"/>
      <c r="N593" s="94" t="s">
        <v>511</v>
      </c>
      <c r="O593" s="94" t="s">
        <v>244</v>
      </c>
      <c r="P593" s="94" t="s">
        <v>2408</v>
      </c>
      <c r="Q593" s="98" t="s">
        <v>19935</v>
      </c>
      <c r="R593" s="98" t="s">
        <v>23000</v>
      </c>
      <c r="S593" s="99" t="s">
        <v>227</v>
      </c>
      <c r="T593" s="94" t="s">
        <v>315</v>
      </c>
      <c r="U593" s="120"/>
      <c r="V593" s="120"/>
      <c r="W593" s="100" t="str">
        <f>VLOOKUP(TRIM(X593),X10:Y94,2,FALSE)</f>
        <v>Tao</v>
      </c>
      <c r="X593" s="50" t="str">
        <f t="shared" si="49"/>
        <v>8.8</v>
      </c>
      <c r="Y593" s="50">
        <f t="shared" si="50"/>
        <v>0</v>
      </c>
      <c r="Z593" s="50">
        <f t="shared" si="48"/>
        <v>0</v>
      </c>
      <c r="AA593" s="50">
        <f t="shared" si="51"/>
        <v>17</v>
      </c>
      <c r="AB593" s="50">
        <f t="shared" si="52"/>
        <v>0</v>
      </c>
      <c r="AC593" s="50">
        <f t="shared" si="53"/>
        <v>0</v>
      </c>
    </row>
    <row r="594" spans="1:29" s="50" customFormat="1" ht="35.25" customHeight="1" x14ac:dyDescent="0.25">
      <c r="A594" s="89"/>
      <c r="B594" s="94" t="s">
        <v>41</v>
      </c>
      <c r="C594" s="91" t="s">
        <v>14</v>
      </c>
      <c r="D594" s="91" t="s">
        <v>92</v>
      </c>
      <c r="E594" s="122" t="s">
        <v>18015</v>
      </c>
      <c r="F594" s="92" t="s">
        <v>16</v>
      </c>
      <c r="G594" s="209" t="s">
        <v>98</v>
      </c>
      <c r="H594" s="209" t="s">
        <v>19936</v>
      </c>
      <c r="I594" s="210" t="s">
        <v>316</v>
      </c>
      <c r="J594" s="151" t="s">
        <v>246</v>
      </c>
      <c r="K594" s="152">
        <v>3068</v>
      </c>
      <c r="L594" s="151"/>
      <c r="M594" s="152" t="s">
        <v>106</v>
      </c>
      <c r="N594" s="151" t="s">
        <v>2464</v>
      </c>
      <c r="O594" s="151" t="s">
        <v>244</v>
      </c>
      <c r="P594" s="151" t="s">
        <v>2408</v>
      </c>
      <c r="Q594" s="211" t="s">
        <v>20949</v>
      </c>
      <c r="R594" s="211" t="s">
        <v>255</v>
      </c>
      <c r="S594" s="153"/>
      <c r="T594" s="94" t="s">
        <v>315</v>
      </c>
      <c r="U594" s="120"/>
      <c r="V594" s="120"/>
      <c r="W594" s="100" t="str">
        <f>VLOOKUP(TRIM(X594),X10:Y94,2,FALSE)</f>
        <v>Withdrawn</v>
      </c>
      <c r="X594" s="50" t="str">
        <f t="shared" si="49"/>
        <v>99</v>
      </c>
      <c r="Y594" s="50">
        <f t="shared" si="50"/>
        <v>0</v>
      </c>
      <c r="Z594" s="50">
        <f t="shared" si="48"/>
        <v>0</v>
      </c>
      <c r="AA594" s="50">
        <f t="shared" si="51"/>
        <v>17</v>
      </c>
      <c r="AB594" s="50">
        <f t="shared" si="52"/>
        <v>0</v>
      </c>
      <c r="AC594" s="50">
        <f t="shared" si="53"/>
        <v>0</v>
      </c>
    </row>
    <row r="595" spans="1:29" s="50" customFormat="1" ht="35.25" customHeight="1" x14ac:dyDescent="0.25">
      <c r="A595" s="89" t="s">
        <v>224</v>
      </c>
      <c r="B595" s="94" t="s">
        <v>41</v>
      </c>
      <c r="C595" s="91" t="s">
        <v>97</v>
      </c>
      <c r="D595" s="91" t="s">
        <v>201</v>
      </c>
      <c r="E595" s="122" t="s">
        <v>18016</v>
      </c>
      <c r="F595" s="92" t="s">
        <v>242</v>
      </c>
      <c r="G595" s="92" t="s">
        <v>98</v>
      </c>
      <c r="H595" s="92" t="s">
        <v>20638</v>
      </c>
      <c r="I595" s="162" t="s">
        <v>316</v>
      </c>
      <c r="J595" s="96" t="s">
        <v>2407</v>
      </c>
      <c r="K595" s="95"/>
      <c r="L595" s="96"/>
      <c r="M595" s="95"/>
      <c r="N595" s="94" t="s">
        <v>511</v>
      </c>
      <c r="O595" s="94" t="s">
        <v>244</v>
      </c>
      <c r="P595" s="94" t="s">
        <v>2408</v>
      </c>
      <c r="Q595" s="98" t="s">
        <v>19937</v>
      </c>
      <c r="R595" s="98" t="s">
        <v>23001</v>
      </c>
      <c r="S595" s="99" t="s">
        <v>279</v>
      </c>
      <c r="T595" s="94" t="s">
        <v>315</v>
      </c>
      <c r="U595" s="120"/>
      <c r="V595" s="120"/>
      <c r="W595" s="100" t="str">
        <f>VLOOKUP(TRIM(X595),X10:Y94,2,FALSE)</f>
        <v>Tao</v>
      </c>
      <c r="X595" s="50" t="str">
        <f t="shared" si="49"/>
        <v>8.8</v>
      </c>
      <c r="Y595" s="50">
        <f t="shared" si="50"/>
        <v>0</v>
      </c>
      <c r="Z595" s="50">
        <f t="shared" si="48"/>
        <v>0</v>
      </c>
      <c r="AA595" s="50">
        <f t="shared" si="51"/>
        <v>17</v>
      </c>
      <c r="AB595" s="50">
        <f t="shared" si="52"/>
        <v>0</v>
      </c>
      <c r="AC595" s="50">
        <f t="shared" si="53"/>
        <v>0</v>
      </c>
    </row>
    <row r="596" spans="1:29" s="50" customFormat="1" ht="35.25" customHeight="1" x14ac:dyDescent="0.25">
      <c r="A596" s="89" t="s">
        <v>224</v>
      </c>
      <c r="B596" s="94" t="s">
        <v>41</v>
      </c>
      <c r="C596" s="91" t="s">
        <v>97</v>
      </c>
      <c r="D596" s="91" t="s">
        <v>201</v>
      </c>
      <c r="E596" s="122" t="s">
        <v>18017</v>
      </c>
      <c r="F596" s="92" t="s">
        <v>242</v>
      </c>
      <c r="G596" s="92" t="s">
        <v>98</v>
      </c>
      <c r="H596" s="92" t="s">
        <v>20639</v>
      </c>
      <c r="I596" s="162" t="s">
        <v>316</v>
      </c>
      <c r="J596" s="96" t="s">
        <v>2407</v>
      </c>
      <c r="K596" s="95"/>
      <c r="L596" s="96"/>
      <c r="M596" s="95"/>
      <c r="N596" s="94" t="s">
        <v>511</v>
      </c>
      <c r="O596" s="94" t="s">
        <v>244</v>
      </c>
      <c r="P596" s="94" t="s">
        <v>2408</v>
      </c>
      <c r="Q596" s="98" t="s">
        <v>19938</v>
      </c>
      <c r="R596" s="98" t="s">
        <v>227</v>
      </c>
      <c r="S596" s="99" t="s">
        <v>227</v>
      </c>
      <c r="T596" s="94" t="s">
        <v>315</v>
      </c>
      <c r="U596" s="120"/>
      <c r="V596" s="120"/>
      <c r="W596" s="100" t="str">
        <f>VLOOKUP(TRIM(X596),X10:Y94,2,FALSE)</f>
        <v>Tao</v>
      </c>
      <c r="X596" s="50" t="str">
        <f t="shared" si="49"/>
        <v>8.8</v>
      </c>
      <c r="Y596" s="50">
        <f t="shared" si="50"/>
        <v>0</v>
      </c>
      <c r="Z596" s="50">
        <f t="shared" si="48"/>
        <v>0</v>
      </c>
      <c r="AA596" s="50">
        <f t="shared" si="51"/>
        <v>17</v>
      </c>
      <c r="AB596" s="50">
        <f t="shared" si="52"/>
        <v>0</v>
      </c>
      <c r="AC596" s="50">
        <f t="shared" si="53"/>
        <v>0</v>
      </c>
    </row>
    <row r="597" spans="1:29" s="50" customFormat="1" ht="35.25" customHeight="1" x14ac:dyDescent="0.25">
      <c r="A597" s="89" t="s">
        <v>224</v>
      </c>
      <c r="B597" s="94" t="s">
        <v>10214</v>
      </c>
      <c r="C597" s="91" t="s">
        <v>97</v>
      </c>
      <c r="D597" s="91" t="s">
        <v>201</v>
      </c>
      <c r="E597" s="122" t="s">
        <v>18018</v>
      </c>
      <c r="F597" s="92" t="s">
        <v>16</v>
      </c>
      <c r="G597" s="92" t="s">
        <v>98</v>
      </c>
      <c r="H597" s="92" t="s">
        <v>19939</v>
      </c>
      <c r="I597" s="162" t="s">
        <v>316</v>
      </c>
      <c r="J597" s="96" t="s">
        <v>267</v>
      </c>
      <c r="K597" s="95">
        <v>623</v>
      </c>
      <c r="L597" s="96"/>
      <c r="M597" s="95" t="s">
        <v>106</v>
      </c>
      <c r="N597" s="94" t="s">
        <v>2464</v>
      </c>
      <c r="O597" s="94" t="s">
        <v>244</v>
      </c>
      <c r="P597" s="94" t="s">
        <v>2408</v>
      </c>
      <c r="Q597" s="98" t="s">
        <v>20640</v>
      </c>
      <c r="R597" s="98" t="s">
        <v>23002</v>
      </c>
      <c r="S597" s="99" t="s">
        <v>279</v>
      </c>
      <c r="T597" s="94" t="s">
        <v>315</v>
      </c>
      <c r="U597" s="120"/>
      <c r="V597" s="120"/>
      <c r="W597" s="100" t="str">
        <f>VLOOKUP(TRIM(X597),X10:Y94,2,FALSE)</f>
        <v>Tao</v>
      </c>
      <c r="X597" s="50" t="str">
        <f t="shared" si="49"/>
        <v>8.8</v>
      </c>
      <c r="Y597" s="50">
        <f t="shared" si="50"/>
        <v>0</v>
      </c>
      <c r="Z597" s="50">
        <f t="shared" si="48"/>
        <v>0</v>
      </c>
      <c r="AA597" s="50">
        <f t="shared" si="51"/>
        <v>17</v>
      </c>
      <c r="AB597" s="50">
        <f t="shared" si="52"/>
        <v>0</v>
      </c>
      <c r="AC597" s="50">
        <f t="shared" si="53"/>
        <v>0</v>
      </c>
    </row>
    <row r="598" spans="1:29" s="50" customFormat="1" ht="35.25" customHeight="1" x14ac:dyDescent="0.25">
      <c r="A598" s="89" t="s">
        <v>224</v>
      </c>
      <c r="B598" s="94" t="s">
        <v>41</v>
      </c>
      <c r="C598" s="91" t="s">
        <v>97</v>
      </c>
      <c r="D598" s="91" t="s">
        <v>201</v>
      </c>
      <c r="E598" s="122" t="s">
        <v>18019</v>
      </c>
      <c r="F598" s="92" t="s">
        <v>242</v>
      </c>
      <c r="G598" s="92" t="s">
        <v>98</v>
      </c>
      <c r="H598" s="92" t="s">
        <v>20641</v>
      </c>
      <c r="I598" s="162" t="s">
        <v>316</v>
      </c>
      <c r="J598" s="96" t="s">
        <v>2407</v>
      </c>
      <c r="K598" s="95"/>
      <c r="L598" s="96"/>
      <c r="M598" s="95"/>
      <c r="N598" s="94" t="s">
        <v>511</v>
      </c>
      <c r="O598" s="94" t="s">
        <v>244</v>
      </c>
      <c r="P598" s="94" t="s">
        <v>2408</v>
      </c>
      <c r="Q598" s="98" t="s">
        <v>19940</v>
      </c>
      <c r="R598" s="98" t="s">
        <v>23003</v>
      </c>
      <c r="S598" s="99" t="s">
        <v>279</v>
      </c>
      <c r="T598" s="94" t="s">
        <v>315</v>
      </c>
      <c r="U598" s="120"/>
      <c r="V598" s="120"/>
      <c r="W598" s="100" t="str">
        <f>VLOOKUP(TRIM(X598),X10:Y94,2,FALSE)</f>
        <v>Tao</v>
      </c>
      <c r="X598" s="50" t="str">
        <f t="shared" si="49"/>
        <v>8.8</v>
      </c>
      <c r="Y598" s="50">
        <f t="shared" si="50"/>
        <v>0</v>
      </c>
      <c r="Z598" s="50">
        <f t="shared" si="48"/>
        <v>0</v>
      </c>
      <c r="AA598" s="50">
        <f t="shared" si="51"/>
        <v>17</v>
      </c>
      <c r="AB598" s="50">
        <f t="shared" si="52"/>
        <v>0</v>
      </c>
      <c r="AC598" s="50">
        <f t="shared" si="53"/>
        <v>0</v>
      </c>
    </row>
    <row r="599" spans="1:29" s="50" customFormat="1" ht="35.25" customHeight="1" x14ac:dyDescent="0.25">
      <c r="A599" s="89" t="s">
        <v>224</v>
      </c>
      <c r="B599" s="94" t="s">
        <v>41</v>
      </c>
      <c r="C599" s="91" t="s">
        <v>97</v>
      </c>
      <c r="D599" s="91" t="s">
        <v>201</v>
      </c>
      <c r="E599" s="122" t="s">
        <v>18020</v>
      </c>
      <c r="F599" s="92" t="s">
        <v>242</v>
      </c>
      <c r="G599" s="92" t="s">
        <v>98</v>
      </c>
      <c r="H599" s="92" t="s">
        <v>20643</v>
      </c>
      <c r="I599" s="162" t="s">
        <v>316</v>
      </c>
      <c r="J599" s="96" t="s">
        <v>2407</v>
      </c>
      <c r="K599" s="95"/>
      <c r="L599" s="96"/>
      <c r="M599" s="95"/>
      <c r="N599" s="94" t="s">
        <v>511</v>
      </c>
      <c r="O599" s="94" t="s">
        <v>244</v>
      </c>
      <c r="P599" s="94" t="s">
        <v>2408</v>
      </c>
      <c r="Q599" s="98" t="s">
        <v>20642</v>
      </c>
      <c r="R599" s="98" t="s">
        <v>23004</v>
      </c>
      <c r="S599" s="99" t="s">
        <v>279</v>
      </c>
      <c r="T599" s="94" t="s">
        <v>315</v>
      </c>
      <c r="U599" s="120"/>
      <c r="V599" s="120"/>
      <c r="W599" s="100" t="str">
        <f>VLOOKUP(TRIM(X599),X10:Y94,2,FALSE)</f>
        <v>Tao</v>
      </c>
      <c r="X599" s="50" t="str">
        <f t="shared" si="49"/>
        <v>8.8</v>
      </c>
      <c r="Y599" s="50">
        <f t="shared" si="50"/>
        <v>0</v>
      </c>
      <c r="Z599" s="50">
        <f t="shared" si="48"/>
        <v>0</v>
      </c>
      <c r="AA599" s="50">
        <f t="shared" si="51"/>
        <v>17</v>
      </c>
      <c r="AB599" s="50">
        <f t="shared" si="52"/>
        <v>0</v>
      </c>
      <c r="AC599" s="50">
        <f t="shared" si="53"/>
        <v>0</v>
      </c>
    </row>
    <row r="600" spans="1:29" s="50" customFormat="1" ht="35.25" customHeight="1" x14ac:dyDescent="0.25">
      <c r="A600" s="89" t="s">
        <v>224</v>
      </c>
      <c r="B600" s="94" t="s">
        <v>41</v>
      </c>
      <c r="C600" s="91" t="s">
        <v>97</v>
      </c>
      <c r="D600" s="91" t="s">
        <v>201</v>
      </c>
      <c r="E600" s="122" t="s">
        <v>18021</v>
      </c>
      <c r="F600" s="92" t="s">
        <v>242</v>
      </c>
      <c r="G600" s="92" t="s">
        <v>98</v>
      </c>
      <c r="H600" s="92" t="s">
        <v>20644</v>
      </c>
      <c r="I600" s="162" t="s">
        <v>316</v>
      </c>
      <c r="J600" s="96" t="s">
        <v>2407</v>
      </c>
      <c r="K600" s="95"/>
      <c r="L600" s="96"/>
      <c r="M600" s="95"/>
      <c r="N600" s="94" t="s">
        <v>511</v>
      </c>
      <c r="O600" s="94" t="s">
        <v>244</v>
      </c>
      <c r="P600" s="94" t="s">
        <v>2408</v>
      </c>
      <c r="Q600" s="98" t="s">
        <v>19941</v>
      </c>
      <c r="R600" s="98" t="s">
        <v>23005</v>
      </c>
      <c r="S600" s="99" t="s">
        <v>279</v>
      </c>
      <c r="T600" s="94" t="s">
        <v>315</v>
      </c>
      <c r="U600" s="120"/>
      <c r="V600" s="120"/>
      <c r="W600" s="100" t="str">
        <f>VLOOKUP(TRIM(X600),X10:Y94,2,FALSE)</f>
        <v>Tao</v>
      </c>
      <c r="X600" s="50" t="str">
        <f t="shared" si="49"/>
        <v>8.8</v>
      </c>
      <c r="Y600" s="50">
        <f t="shared" si="50"/>
        <v>0</v>
      </c>
      <c r="Z600" s="50">
        <f t="shared" ref="Z600:Z663" si="54">IF(F600="P-CR", IF(S600="Approved", 1, IF(S600="Block approved", 1, 0)),0)</f>
        <v>0</v>
      </c>
      <c r="AA600" s="50">
        <f t="shared" si="51"/>
        <v>17</v>
      </c>
      <c r="AB600" s="50">
        <f t="shared" si="52"/>
        <v>0</v>
      </c>
      <c r="AC600" s="50">
        <f t="shared" si="53"/>
        <v>0</v>
      </c>
    </row>
    <row r="601" spans="1:29" s="50" customFormat="1" ht="35.25" customHeight="1" x14ac:dyDescent="0.25">
      <c r="A601" s="89" t="s">
        <v>224</v>
      </c>
      <c r="B601" s="94" t="s">
        <v>41</v>
      </c>
      <c r="C601" s="91" t="s">
        <v>97</v>
      </c>
      <c r="D601" s="91" t="s">
        <v>201</v>
      </c>
      <c r="E601" s="122" t="s">
        <v>18022</v>
      </c>
      <c r="F601" s="92" t="s">
        <v>242</v>
      </c>
      <c r="G601" s="92" t="s">
        <v>98</v>
      </c>
      <c r="H601" s="92" t="s">
        <v>20645</v>
      </c>
      <c r="I601" s="162" t="s">
        <v>316</v>
      </c>
      <c r="J601" s="96" t="s">
        <v>2407</v>
      </c>
      <c r="K601" s="95"/>
      <c r="L601" s="96"/>
      <c r="M601" s="95"/>
      <c r="N601" s="94" t="s">
        <v>511</v>
      </c>
      <c r="O601" s="94" t="s">
        <v>244</v>
      </c>
      <c r="P601" s="94" t="s">
        <v>2408</v>
      </c>
      <c r="Q601" s="98" t="s">
        <v>19942</v>
      </c>
      <c r="R601" s="98" t="s">
        <v>23006</v>
      </c>
      <c r="S601" s="99" t="s">
        <v>279</v>
      </c>
      <c r="T601" s="94" t="s">
        <v>315</v>
      </c>
      <c r="U601" s="120"/>
      <c r="V601" s="120"/>
      <c r="W601" s="100" t="str">
        <f>VLOOKUP(TRIM(X601),X10:Y94,2,FALSE)</f>
        <v>Tao</v>
      </c>
      <c r="X601" s="50" t="str">
        <f t="shared" si="49"/>
        <v>8.8</v>
      </c>
      <c r="Y601" s="50">
        <f t="shared" si="50"/>
        <v>0</v>
      </c>
      <c r="Z601" s="50">
        <f t="shared" si="54"/>
        <v>0</v>
      </c>
      <c r="AA601" s="50">
        <f t="shared" si="51"/>
        <v>17</v>
      </c>
      <c r="AB601" s="50">
        <f t="shared" si="52"/>
        <v>0</v>
      </c>
      <c r="AC601" s="50">
        <f t="shared" si="53"/>
        <v>0</v>
      </c>
    </row>
    <row r="602" spans="1:29" s="50" customFormat="1" ht="35.25" customHeight="1" x14ac:dyDescent="0.25">
      <c r="A602" s="89" t="s">
        <v>224</v>
      </c>
      <c r="B602" s="94" t="s">
        <v>41</v>
      </c>
      <c r="C602" s="91" t="s">
        <v>97</v>
      </c>
      <c r="D602" s="91" t="s">
        <v>201</v>
      </c>
      <c r="E602" s="122" t="s">
        <v>18023</v>
      </c>
      <c r="F602" s="92" t="s">
        <v>242</v>
      </c>
      <c r="G602" s="92" t="s">
        <v>98</v>
      </c>
      <c r="H602" s="92" t="s">
        <v>20646</v>
      </c>
      <c r="I602" s="162" t="s">
        <v>316</v>
      </c>
      <c r="J602" s="94" t="s">
        <v>2407</v>
      </c>
      <c r="K602" s="156"/>
      <c r="L602" s="94"/>
      <c r="M602" s="156"/>
      <c r="N602" s="94" t="s">
        <v>511</v>
      </c>
      <c r="O602" s="94" t="s">
        <v>244</v>
      </c>
      <c r="P602" s="94" t="s">
        <v>2408</v>
      </c>
      <c r="Q602" s="98" t="s">
        <v>19943</v>
      </c>
      <c r="R602" s="98" t="s">
        <v>23007</v>
      </c>
      <c r="S602" s="99" t="s">
        <v>279</v>
      </c>
      <c r="T602" s="94" t="s">
        <v>315</v>
      </c>
      <c r="U602" s="120"/>
      <c r="V602" s="120"/>
      <c r="W602" s="100" t="str">
        <f>VLOOKUP(TRIM(X602),X10:Y94,2,FALSE)</f>
        <v>Tao</v>
      </c>
      <c r="X602" s="50" t="str">
        <f t="shared" si="49"/>
        <v>8.8</v>
      </c>
      <c r="Y602" s="50">
        <f t="shared" si="50"/>
        <v>0</v>
      </c>
      <c r="Z602" s="50">
        <f t="shared" si="54"/>
        <v>0</v>
      </c>
      <c r="AA602" s="50">
        <f t="shared" si="51"/>
        <v>17</v>
      </c>
      <c r="AB602" s="50">
        <f t="shared" si="52"/>
        <v>0</v>
      </c>
      <c r="AC602" s="50">
        <f t="shared" si="53"/>
        <v>0</v>
      </c>
    </row>
    <row r="603" spans="1:29" s="50" customFormat="1" ht="35.25" customHeight="1" x14ac:dyDescent="0.25">
      <c r="A603" s="89" t="s">
        <v>224</v>
      </c>
      <c r="B603" s="94" t="s">
        <v>41</v>
      </c>
      <c r="C603" s="91" t="s">
        <v>97</v>
      </c>
      <c r="D603" s="91" t="s">
        <v>201</v>
      </c>
      <c r="E603" s="122" t="s">
        <v>18024</v>
      </c>
      <c r="F603" s="92" t="s">
        <v>242</v>
      </c>
      <c r="G603" s="92" t="s">
        <v>98</v>
      </c>
      <c r="H603" s="92" t="s">
        <v>20647</v>
      </c>
      <c r="I603" s="162" t="s">
        <v>316</v>
      </c>
      <c r="J603" s="96" t="s">
        <v>2407</v>
      </c>
      <c r="K603" s="95"/>
      <c r="L603" s="96"/>
      <c r="M603" s="95"/>
      <c r="N603" s="94" t="s">
        <v>511</v>
      </c>
      <c r="O603" s="94" t="s">
        <v>244</v>
      </c>
      <c r="P603" s="94" t="s">
        <v>2408</v>
      </c>
      <c r="Q603" s="98" t="s">
        <v>19944</v>
      </c>
      <c r="R603" s="98" t="s">
        <v>225</v>
      </c>
      <c r="S603" s="99" t="s">
        <v>225</v>
      </c>
      <c r="T603" s="94" t="s">
        <v>315</v>
      </c>
      <c r="U603" s="120"/>
      <c r="V603" s="120"/>
      <c r="W603" s="100" t="str">
        <f>VLOOKUP(TRIM(X603),X10:Y94,2,FALSE)</f>
        <v>Tao</v>
      </c>
      <c r="X603" s="50" t="str">
        <f t="shared" si="49"/>
        <v>8.8</v>
      </c>
      <c r="Y603" s="50">
        <f t="shared" si="50"/>
        <v>0</v>
      </c>
      <c r="Z603" s="50">
        <f t="shared" si="54"/>
        <v>1</v>
      </c>
      <c r="AA603" s="50">
        <f t="shared" si="51"/>
        <v>17</v>
      </c>
      <c r="AB603" s="50">
        <f t="shared" si="52"/>
        <v>0</v>
      </c>
      <c r="AC603" s="50">
        <f t="shared" si="53"/>
        <v>0</v>
      </c>
    </row>
    <row r="604" spans="1:29" s="50" customFormat="1" ht="35.25" customHeight="1" x14ac:dyDescent="0.25">
      <c r="A604" s="89" t="s">
        <v>224</v>
      </c>
      <c r="B604" s="94" t="s">
        <v>41</v>
      </c>
      <c r="C604" s="91" t="s">
        <v>97</v>
      </c>
      <c r="D604" s="91" t="s">
        <v>201</v>
      </c>
      <c r="E604" s="122" t="s">
        <v>18025</v>
      </c>
      <c r="F604" s="92" t="s">
        <v>242</v>
      </c>
      <c r="G604" s="92" t="s">
        <v>98</v>
      </c>
      <c r="H604" s="92" t="s">
        <v>20648</v>
      </c>
      <c r="I604" s="162" t="s">
        <v>316</v>
      </c>
      <c r="J604" s="96" t="s">
        <v>2407</v>
      </c>
      <c r="K604" s="95"/>
      <c r="L604" s="96"/>
      <c r="M604" s="95"/>
      <c r="N604" s="94" t="s">
        <v>511</v>
      </c>
      <c r="O604" s="94" t="s">
        <v>244</v>
      </c>
      <c r="P604" s="94" t="s">
        <v>2408</v>
      </c>
      <c r="Q604" s="98" t="s">
        <v>19945</v>
      </c>
      <c r="R604" s="98" t="s">
        <v>23008</v>
      </c>
      <c r="S604" s="99" t="s">
        <v>279</v>
      </c>
      <c r="T604" s="94" t="s">
        <v>315</v>
      </c>
      <c r="U604" s="120"/>
      <c r="V604" s="120"/>
      <c r="W604" s="100" t="str">
        <f>VLOOKUP(TRIM(X604),X10:Y94,2,FALSE)</f>
        <v>Tao</v>
      </c>
      <c r="X604" s="50" t="str">
        <f t="shared" si="49"/>
        <v>8.8</v>
      </c>
      <c r="Y604" s="50">
        <f t="shared" si="50"/>
        <v>0</v>
      </c>
      <c r="Z604" s="50">
        <f t="shared" si="54"/>
        <v>0</v>
      </c>
      <c r="AA604" s="50">
        <f t="shared" si="51"/>
        <v>17</v>
      </c>
      <c r="AB604" s="50">
        <f t="shared" si="52"/>
        <v>0</v>
      </c>
      <c r="AC604" s="50">
        <f t="shared" si="53"/>
        <v>0</v>
      </c>
    </row>
    <row r="605" spans="1:29" s="50" customFormat="1" ht="35.25" customHeight="1" x14ac:dyDescent="0.25">
      <c r="A605" s="89" t="s">
        <v>224</v>
      </c>
      <c r="B605" s="94" t="s">
        <v>41</v>
      </c>
      <c r="C605" s="91" t="s">
        <v>97</v>
      </c>
      <c r="D605" s="91" t="s">
        <v>201</v>
      </c>
      <c r="E605" s="122" t="s">
        <v>18026</v>
      </c>
      <c r="F605" s="92" t="s">
        <v>242</v>
      </c>
      <c r="G605" s="92" t="s">
        <v>98</v>
      </c>
      <c r="H605" s="92" t="s">
        <v>20649</v>
      </c>
      <c r="I605" s="162" t="s">
        <v>316</v>
      </c>
      <c r="J605" s="96" t="s">
        <v>2407</v>
      </c>
      <c r="K605" s="95"/>
      <c r="L605" s="96"/>
      <c r="M605" s="95"/>
      <c r="N605" s="94" t="s">
        <v>511</v>
      </c>
      <c r="O605" s="94" t="s">
        <v>244</v>
      </c>
      <c r="P605" s="94" t="s">
        <v>2408</v>
      </c>
      <c r="Q605" s="98" t="s">
        <v>19946</v>
      </c>
      <c r="R605" s="98" t="s">
        <v>23009</v>
      </c>
      <c r="S605" s="99" t="s">
        <v>279</v>
      </c>
      <c r="T605" s="94" t="s">
        <v>315</v>
      </c>
      <c r="U605" s="120"/>
      <c r="V605" s="120"/>
      <c r="W605" s="100" t="str">
        <f>VLOOKUP(TRIM(X605),X10:Y94,2,FALSE)</f>
        <v>Tao</v>
      </c>
      <c r="X605" s="50" t="str">
        <f t="shared" si="49"/>
        <v>8.8</v>
      </c>
      <c r="Y605" s="50">
        <f t="shared" si="50"/>
        <v>0</v>
      </c>
      <c r="Z605" s="50">
        <f t="shared" si="54"/>
        <v>0</v>
      </c>
      <c r="AA605" s="50">
        <f t="shared" si="51"/>
        <v>17</v>
      </c>
      <c r="AB605" s="50">
        <f t="shared" si="52"/>
        <v>0</v>
      </c>
      <c r="AC605" s="50">
        <f t="shared" si="53"/>
        <v>0</v>
      </c>
    </row>
    <row r="606" spans="1:29" s="50" customFormat="1" ht="35.25" customHeight="1" x14ac:dyDescent="0.25">
      <c r="A606" s="89" t="s">
        <v>224</v>
      </c>
      <c r="B606" s="94" t="s">
        <v>10214</v>
      </c>
      <c r="C606" s="91" t="s">
        <v>97</v>
      </c>
      <c r="D606" s="91" t="s">
        <v>201</v>
      </c>
      <c r="E606" s="122" t="s">
        <v>18027</v>
      </c>
      <c r="F606" s="92" t="s">
        <v>16</v>
      </c>
      <c r="G606" s="92" t="s">
        <v>98</v>
      </c>
      <c r="H606" s="92" t="s">
        <v>19947</v>
      </c>
      <c r="I606" s="162" t="s">
        <v>316</v>
      </c>
      <c r="J606" s="94" t="s">
        <v>267</v>
      </c>
      <c r="K606" s="156">
        <v>624</v>
      </c>
      <c r="L606" s="94"/>
      <c r="M606" s="156" t="s">
        <v>253</v>
      </c>
      <c r="N606" s="94" t="s">
        <v>2464</v>
      </c>
      <c r="O606" s="94" t="s">
        <v>244</v>
      </c>
      <c r="P606" s="94" t="s">
        <v>2408</v>
      </c>
      <c r="Q606" s="98" t="s">
        <v>20650</v>
      </c>
      <c r="R606" s="98" t="s">
        <v>227</v>
      </c>
      <c r="S606" s="99" t="s">
        <v>227</v>
      </c>
      <c r="T606" s="94" t="s">
        <v>315</v>
      </c>
      <c r="U606" s="120"/>
      <c r="V606" s="120"/>
      <c r="W606" s="100" t="str">
        <f>VLOOKUP(TRIM(X606),X10:Y94,2,FALSE)</f>
        <v>Tao</v>
      </c>
      <c r="X606" s="50" t="str">
        <f t="shared" si="49"/>
        <v>8.8</v>
      </c>
      <c r="Y606" s="50">
        <f t="shared" si="50"/>
        <v>0</v>
      </c>
      <c r="Z606" s="50">
        <f t="shared" si="54"/>
        <v>0</v>
      </c>
      <c r="AA606" s="50">
        <f t="shared" si="51"/>
        <v>17</v>
      </c>
      <c r="AB606" s="50">
        <f t="shared" si="52"/>
        <v>0</v>
      </c>
      <c r="AC606" s="50">
        <f t="shared" si="53"/>
        <v>0</v>
      </c>
    </row>
    <row r="607" spans="1:29" s="50" customFormat="1" ht="35.25" customHeight="1" x14ac:dyDescent="0.25">
      <c r="A607" s="89" t="s">
        <v>224</v>
      </c>
      <c r="B607" s="94" t="s">
        <v>41</v>
      </c>
      <c r="C607" s="91" t="s">
        <v>97</v>
      </c>
      <c r="D607" s="91" t="s">
        <v>201</v>
      </c>
      <c r="E607" s="122" t="s">
        <v>18028</v>
      </c>
      <c r="F607" s="92" t="s">
        <v>242</v>
      </c>
      <c r="G607" s="92" t="s">
        <v>98</v>
      </c>
      <c r="H607" s="92" t="s">
        <v>20651</v>
      </c>
      <c r="I607" s="162" t="s">
        <v>316</v>
      </c>
      <c r="J607" s="96" t="s">
        <v>2407</v>
      </c>
      <c r="K607" s="95"/>
      <c r="L607" s="96"/>
      <c r="M607" s="95"/>
      <c r="N607" s="94" t="s">
        <v>511</v>
      </c>
      <c r="O607" s="94" t="s">
        <v>244</v>
      </c>
      <c r="P607" s="94" t="s">
        <v>2408</v>
      </c>
      <c r="Q607" s="98" t="s">
        <v>19948</v>
      </c>
      <c r="R607" s="98" t="s">
        <v>23010</v>
      </c>
      <c r="S607" s="99" t="s">
        <v>279</v>
      </c>
      <c r="T607" s="94" t="s">
        <v>315</v>
      </c>
      <c r="U607" s="120"/>
      <c r="V607" s="120"/>
      <c r="W607" s="100" t="str">
        <f>VLOOKUP(TRIM(X607),X10:Y94,2,FALSE)</f>
        <v>Tao</v>
      </c>
      <c r="X607" s="50" t="str">
        <f t="shared" ref="X607:X670" si="55">IF(ISNONTEXT(D607),"" &amp; D607 &amp;"",T(D607))</f>
        <v>8.8</v>
      </c>
      <c r="Y607" s="50">
        <f t="shared" ref="Y607:Y670" si="56">IF(F607="CR", IF(S607="Approved", 1, IF(S607="Agreed", 1, IF(S607="Block approved", 1, 0))),0)</f>
        <v>0</v>
      </c>
      <c r="Z607" s="50">
        <f t="shared" si="54"/>
        <v>0</v>
      </c>
      <c r="AA607" s="50">
        <f t="shared" ref="AA607:AA670" si="57">LEN(I607)</f>
        <v>17</v>
      </c>
      <c r="AB607" s="50">
        <f t="shared" ref="AB607:AB670" si="58">IF(LEFT(H607, 12)="Reserved for",  1, 0)</f>
        <v>0</v>
      </c>
      <c r="AC607" s="50">
        <f t="shared" ref="AC607:AC670" si="59">IF(F607="LS OUT", IF(S607="Approved", 1, IF(S607="Block approved", 1, 0)),0)</f>
        <v>0</v>
      </c>
    </row>
    <row r="608" spans="1:29" s="50" customFormat="1" ht="35.25" customHeight="1" x14ac:dyDescent="0.25">
      <c r="A608" s="89" t="s">
        <v>224</v>
      </c>
      <c r="B608" s="94" t="s">
        <v>20653</v>
      </c>
      <c r="C608" s="91" t="s">
        <v>97</v>
      </c>
      <c r="D608" s="91" t="s">
        <v>201</v>
      </c>
      <c r="E608" s="122" t="s">
        <v>18029</v>
      </c>
      <c r="F608" s="92" t="s">
        <v>16</v>
      </c>
      <c r="G608" s="92" t="s">
        <v>98</v>
      </c>
      <c r="H608" s="92" t="s">
        <v>19949</v>
      </c>
      <c r="I608" s="162" t="s">
        <v>392</v>
      </c>
      <c r="J608" s="96" t="s">
        <v>105</v>
      </c>
      <c r="K608" s="95">
        <v>2966</v>
      </c>
      <c r="L608" s="96"/>
      <c r="M608" s="95" t="s">
        <v>106</v>
      </c>
      <c r="N608" s="94" t="s">
        <v>2464</v>
      </c>
      <c r="O608" s="94" t="s">
        <v>244</v>
      </c>
      <c r="P608" s="94" t="s">
        <v>2408</v>
      </c>
      <c r="Q608" s="98" t="s">
        <v>20652</v>
      </c>
      <c r="R608" s="98" t="s">
        <v>23730</v>
      </c>
      <c r="S608" s="99" t="s">
        <v>234</v>
      </c>
      <c r="T608" s="94" t="s">
        <v>315</v>
      </c>
      <c r="U608" s="120"/>
      <c r="V608" s="120"/>
      <c r="W608" s="100" t="str">
        <f>VLOOKUP(TRIM(X608),X10:Y94,2,FALSE)</f>
        <v>Tao</v>
      </c>
      <c r="X608" s="50" t="str">
        <f t="shared" si="55"/>
        <v>8.8</v>
      </c>
      <c r="Y608" s="50">
        <f t="shared" si="56"/>
        <v>0</v>
      </c>
      <c r="Z608" s="50">
        <f t="shared" si="54"/>
        <v>0</v>
      </c>
      <c r="AA608" s="50">
        <f t="shared" si="57"/>
        <v>23</v>
      </c>
      <c r="AB608" s="50">
        <f t="shared" si="58"/>
        <v>0</v>
      </c>
      <c r="AC608" s="50">
        <f t="shared" si="59"/>
        <v>0</v>
      </c>
    </row>
    <row r="609" spans="1:29" s="50" customFormat="1" ht="35.25" customHeight="1" x14ac:dyDescent="0.25">
      <c r="A609" s="89" t="s">
        <v>224</v>
      </c>
      <c r="B609" s="94" t="s">
        <v>21012</v>
      </c>
      <c r="C609" s="91" t="s">
        <v>97</v>
      </c>
      <c r="D609" s="91" t="s">
        <v>198</v>
      </c>
      <c r="E609" s="122" t="s">
        <v>18030</v>
      </c>
      <c r="F609" s="92" t="s">
        <v>16</v>
      </c>
      <c r="G609" s="92" t="s">
        <v>98</v>
      </c>
      <c r="H609" s="92" t="s">
        <v>19812</v>
      </c>
      <c r="I609" s="162" t="s">
        <v>256</v>
      </c>
      <c r="J609" s="96" t="s">
        <v>105</v>
      </c>
      <c r="K609" s="95">
        <v>2967</v>
      </c>
      <c r="L609" s="96"/>
      <c r="M609" s="95" t="s">
        <v>107</v>
      </c>
      <c r="N609" s="94" t="s">
        <v>2464</v>
      </c>
      <c r="O609" s="94" t="s">
        <v>244</v>
      </c>
      <c r="P609" s="94" t="s">
        <v>2092</v>
      </c>
      <c r="Q609" s="98" t="s">
        <v>22114</v>
      </c>
      <c r="R609" s="98" t="s">
        <v>23011</v>
      </c>
      <c r="S609" s="99" t="s">
        <v>269</v>
      </c>
      <c r="T609" s="94" t="s">
        <v>268</v>
      </c>
      <c r="U609" s="120"/>
      <c r="V609" s="120"/>
      <c r="W609" s="100" t="str">
        <f>VLOOKUP(TRIM(X609),X10:Y94,2,FALSE)</f>
        <v>Puneet</v>
      </c>
      <c r="X609" s="50" t="str">
        <f t="shared" si="55"/>
        <v>8.5</v>
      </c>
      <c r="Y609" s="50">
        <f t="shared" si="56"/>
        <v>0</v>
      </c>
      <c r="Z609" s="50">
        <f t="shared" si="54"/>
        <v>0</v>
      </c>
      <c r="AA609" s="50">
        <f t="shared" si="57"/>
        <v>10</v>
      </c>
      <c r="AB609" s="50">
        <f t="shared" si="58"/>
        <v>0</v>
      </c>
      <c r="AC609" s="50">
        <f t="shared" si="59"/>
        <v>0</v>
      </c>
    </row>
    <row r="610" spans="1:29" s="50" customFormat="1" ht="35.25" customHeight="1" x14ac:dyDescent="0.25">
      <c r="A610" s="89" t="s">
        <v>224</v>
      </c>
      <c r="B610" s="94" t="s">
        <v>21013</v>
      </c>
      <c r="C610" s="91" t="s">
        <v>97</v>
      </c>
      <c r="D610" s="91" t="s">
        <v>198</v>
      </c>
      <c r="E610" s="122" t="s">
        <v>18031</v>
      </c>
      <c r="F610" s="92" t="s">
        <v>16</v>
      </c>
      <c r="G610" s="92" t="s">
        <v>98</v>
      </c>
      <c r="H610" s="92" t="s">
        <v>19812</v>
      </c>
      <c r="I610" s="162" t="s">
        <v>256</v>
      </c>
      <c r="J610" s="96" t="s">
        <v>267</v>
      </c>
      <c r="K610" s="95">
        <v>625</v>
      </c>
      <c r="L610" s="96"/>
      <c r="M610" s="95" t="s">
        <v>107</v>
      </c>
      <c r="N610" s="94" t="s">
        <v>2464</v>
      </c>
      <c r="O610" s="94" t="s">
        <v>244</v>
      </c>
      <c r="P610" s="94" t="s">
        <v>2092</v>
      </c>
      <c r="Q610" s="98" t="s">
        <v>22115</v>
      </c>
      <c r="R610" s="98" t="s">
        <v>23012</v>
      </c>
      <c r="S610" s="99" t="s">
        <v>279</v>
      </c>
      <c r="T610" s="94" t="s">
        <v>268</v>
      </c>
      <c r="U610" s="120"/>
      <c r="V610" s="120"/>
      <c r="W610" s="100" t="str">
        <f>VLOOKUP(TRIM(X610),X10:Y94,2,FALSE)</f>
        <v>Puneet</v>
      </c>
      <c r="X610" s="50" t="str">
        <f t="shared" si="55"/>
        <v>8.5</v>
      </c>
      <c r="Y610" s="50">
        <f t="shared" si="56"/>
        <v>0</v>
      </c>
      <c r="Z610" s="50">
        <f t="shared" si="54"/>
        <v>0</v>
      </c>
      <c r="AA610" s="50">
        <f t="shared" si="57"/>
        <v>10</v>
      </c>
      <c r="AB610" s="50">
        <f t="shared" si="58"/>
        <v>0</v>
      </c>
      <c r="AC610" s="50">
        <f t="shared" si="59"/>
        <v>0</v>
      </c>
    </row>
    <row r="611" spans="1:29" s="50" customFormat="1" ht="35.25" customHeight="1" x14ac:dyDescent="0.25">
      <c r="A611" s="89" t="s">
        <v>224</v>
      </c>
      <c r="B611" s="94" t="s">
        <v>21650</v>
      </c>
      <c r="C611" s="91" t="s">
        <v>97</v>
      </c>
      <c r="D611" s="91" t="s">
        <v>196</v>
      </c>
      <c r="E611" s="122" t="s">
        <v>18032</v>
      </c>
      <c r="F611" s="92" t="s">
        <v>16</v>
      </c>
      <c r="G611" s="92" t="s">
        <v>98</v>
      </c>
      <c r="H611" s="92" t="s">
        <v>9538</v>
      </c>
      <c r="I611" s="162" t="s">
        <v>302</v>
      </c>
      <c r="J611" s="96" t="s">
        <v>105</v>
      </c>
      <c r="K611" s="95">
        <v>2968</v>
      </c>
      <c r="L611" s="96"/>
      <c r="M611" s="95" t="s">
        <v>106</v>
      </c>
      <c r="N611" s="94" t="s">
        <v>2464</v>
      </c>
      <c r="O611" s="94" t="s">
        <v>244</v>
      </c>
      <c r="P611" s="94" t="s">
        <v>2189</v>
      </c>
      <c r="Q611" s="98" t="s">
        <v>21649</v>
      </c>
      <c r="R611" s="98" t="s">
        <v>23615</v>
      </c>
      <c r="S611" s="99" t="s">
        <v>279</v>
      </c>
      <c r="T611" s="94" t="s">
        <v>334</v>
      </c>
      <c r="U611" s="120"/>
      <c r="V611" s="120"/>
      <c r="W611" s="100" t="str">
        <f>VLOOKUP(TRIM(X611),X10:Y94,2,FALSE)</f>
        <v>Puneet</v>
      </c>
      <c r="X611" s="50" t="str">
        <f t="shared" si="55"/>
        <v>8.3</v>
      </c>
      <c r="Y611" s="50">
        <f t="shared" si="56"/>
        <v>0</v>
      </c>
      <c r="Z611" s="50">
        <f t="shared" si="54"/>
        <v>0</v>
      </c>
      <c r="AA611" s="50">
        <f t="shared" si="57"/>
        <v>3</v>
      </c>
      <c r="AB611" s="50">
        <f t="shared" si="58"/>
        <v>0</v>
      </c>
      <c r="AC611" s="50">
        <f t="shared" si="59"/>
        <v>0</v>
      </c>
    </row>
    <row r="612" spans="1:29" s="50" customFormat="1" ht="35.25" customHeight="1" x14ac:dyDescent="0.25">
      <c r="A612" s="89" t="s">
        <v>224</v>
      </c>
      <c r="B612" s="94" t="s">
        <v>41</v>
      </c>
      <c r="C612" s="91" t="s">
        <v>97</v>
      </c>
      <c r="D612" s="91" t="s">
        <v>196</v>
      </c>
      <c r="E612" s="122" t="s">
        <v>18033</v>
      </c>
      <c r="F612" s="92" t="s">
        <v>242</v>
      </c>
      <c r="G612" s="92" t="s">
        <v>98</v>
      </c>
      <c r="H612" s="92" t="s">
        <v>4234</v>
      </c>
      <c r="I612" s="162" t="s">
        <v>21651</v>
      </c>
      <c r="J612" s="96" t="s">
        <v>2190</v>
      </c>
      <c r="K612" s="95"/>
      <c r="L612" s="96"/>
      <c r="M612" s="95"/>
      <c r="N612" s="94" t="s">
        <v>511</v>
      </c>
      <c r="O612" s="94" t="s">
        <v>244</v>
      </c>
      <c r="P612" s="94" t="s">
        <v>2189</v>
      </c>
      <c r="Q612" s="98" t="s">
        <v>4233</v>
      </c>
      <c r="R612" s="98" t="s">
        <v>23013</v>
      </c>
      <c r="S612" s="99" t="s">
        <v>279</v>
      </c>
      <c r="T612" s="94" t="s">
        <v>334</v>
      </c>
      <c r="U612" s="120"/>
      <c r="V612" s="120"/>
      <c r="W612" s="100" t="str">
        <f>VLOOKUP(TRIM(X612),X10:Y94,2,FALSE)</f>
        <v>Puneet</v>
      </c>
      <c r="X612" s="50" t="str">
        <f t="shared" si="55"/>
        <v>8.3</v>
      </c>
      <c r="Y612" s="50">
        <f t="shared" si="56"/>
        <v>0</v>
      </c>
      <c r="Z612" s="50">
        <f t="shared" si="54"/>
        <v>0</v>
      </c>
      <c r="AA612" s="50">
        <f t="shared" si="57"/>
        <v>58</v>
      </c>
      <c r="AB612" s="50">
        <f t="shared" si="58"/>
        <v>0</v>
      </c>
      <c r="AC612" s="50">
        <f t="shared" si="59"/>
        <v>0</v>
      </c>
    </row>
    <row r="613" spans="1:29" s="50" customFormat="1" ht="35.25" customHeight="1" x14ac:dyDescent="0.25">
      <c r="A613" s="89" t="s">
        <v>224</v>
      </c>
      <c r="B613" s="94" t="s">
        <v>20532</v>
      </c>
      <c r="C613" s="91" t="s">
        <v>97</v>
      </c>
      <c r="D613" s="91" t="s">
        <v>197</v>
      </c>
      <c r="E613" s="122" t="s">
        <v>18034</v>
      </c>
      <c r="F613" s="92" t="s">
        <v>16</v>
      </c>
      <c r="G613" s="92" t="s">
        <v>98</v>
      </c>
      <c r="H613" s="92" t="s">
        <v>20157</v>
      </c>
      <c r="I613" s="162" t="s">
        <v>302</v>
      </c>
      <c r="J613" s="96" t="s">
        <v>246</v>
      </c>
      <c r="K613" s="95">
        <v>3069</v>
      </c>
      <c r="L613" s="96"/>
      <c r="M613" s="95" t="s">
        <v>253</v>
      </c>
      <c r="N613" s="94" t="s">
        <v>19519</v>
      </c>
      <c r="O613" s="94" t="s">
        <v>244</v>
      </c>
      <c r="P613" s="94" t="s">
        <v>2736</v>
      </c>
      <c r="Q613" s="98" t="s">
        <v>22116</v>
      </c>
      <c r="R613" s="98" t="s">
        <v>23014</v>
      </c>
      <c r="S613" s="99" t="s">
        <v>269</v>
      </c>
      <c r="T613" s="94" t="s">
        <v>334</v>
      </c>
      <c r="U613" s="120"/>
      <c r="V613" s="120"/>
      <c r="W613" s="100" t="str">
        <f>VLOOKUP(TRIM(X613),X10:Y94,2,FALSE)</f>
        <v>Tao</v>
      </c>
      <c r="X613" s="50" t="str">
        <f t="shared" si="55"/>
        <v>8.4</v>
      </c>
      <c r="Y613" s="50">
        <f t="shared" si="56"/>
        <v>0</v>
      </c>
      <c r="Z613" s="50">
        <f t="shared" si="54"/>
        <v>0</v>
      </c>
      <c r="AA613" s="50">
        <f t="shared" si="57"/>
        <v>3</v>
      </c>
      <c r="AB613" s="50">
        <f t="shared" si="58"/>
        <v>0</v>
      </c>
      <c r="AC613" s="50">
        <f t="shared" si="59"/>
        <v>0</v>
      </c>
    </row>
    <row r="614" spans="1:29" s="50" customFormat="1" ht="35.25" customHeight="1" x14ac:dyDescent="0.25">
      <c r="A614" s="89" t="s">
        <v>224</v>
      </c>
      <c r="B614" s="94" t="s">
        <v>21653</v>
      </c>
      <c r="C614" s="91" t="s">
        <v>97</v>
      </c>
      <c r="D614" s="91" t="s">
        <v>197</v>
      </c>
      <c r="E614" s="122" t="s">
        <v>18035</v>
      </c>
      <c r="F614" s="92" t="s">
        <v>16</v>
      </c>
      <c r="G614" s="92" t="s">
        <v>98</v>
      </c>
      <c r="H614" s="92" t="s">
        <v>19950</v>
      </c>
      <c r="I614" s="162" t="s">
        <v>302</v>
      </c>
      <c r="J614" s="94" t="s">
        <v>105</v>
      </c>
      <c r="K614" s="156">
        <v>2969</v>
      </c>
      <c r="L614" s="94"/>
      <c r="M614" s="156" t="s">
        <v>253</v>
      </c>
      <c r="N614" s="94" t="s">
        <v>2464</v>
      </c>
      <c r="O614" s="94" t="s">
        <v>244</v>
      </c>
      <c r="P614" s="94" t="s">
        <v>2736</v>
      </c>
      <c r="Q614" s="98" t="s">
        <v>21652</v>
      </c>
      <c r="R614" s="98" t="s">
        <v>23015</v>
      </c>
      <c r="S614" s="99" t="s">
        <v>269</v>
      </c>
      <c r="T614" s="94" t="s">
        <v>334</v>
      </c>
      <c r="U614" s="120"/>
      <c r="V614" s="120"/>
      <c r="W614" s="100" t="str">
        <f>VLOOKUP(TRIM(X614),X10:Y94,2,FALSE)</f>
        <v>Tao</v>
      </c>
      <c r="X614" s="50" t="str">
        <f t="shared" si="55"/>
        <v>8.4</v>
      </c>
      <c r="Y614" s="50">
        <f t="shared" si="56"/>
        <v>0</v>
      </c>
      <c r="Z614" s="50">
        <f t="shared" si="54"/>
        <v>0</v>
      </c>
      <c r="AA614" s="50">
        <f t="shared" si="57"/>
        <v>3</v>
      </c>
      <c r="AB614" s="50">
        <f t="shared" si="58"/>
        <v>0</v>
      </c>
      <c r="AC614" s="50">
        <f t="shared" si="59"/>
        <v>0</v>
      </c>
    </row>
    <row r="615" spans="1:29" s="50" customFormat="1" ht="35.25" customHeight="1" x14ac:dyDescent="0.25">
      <c r="A615" s="89" t="s">
        <v>224</v>
      </c>
      <c r="B615" s="94" t="s">
        <v>21655</v>
      </c>
      <c r="C615" s="91" t="s">
        <v>97</v>
      </c>
      <c r="D615" s="91" t="s">
        <v>197</v>
      </c>
      <c r="E615" s="122" t="s">
        <v>18036</v>
      </c>
      <c r="F615" s="92" t="s">
        <v>16</v>
      </c>
      <c r="G615" s="92" t="s">
        <v>98</v>
      </c>
      <c r="H615" s="92" t="s">
        <v>19951</v>
      </c>
      <c r="I615" s="162" t="s">
        <v>302</v>
      </c>
      <c r="J615" s="96" t="s">
        <v>246</v>
      </c>
      <c r="K615" s="95">
        <v>3070</v>
      </c>
      <c r="L615" s="96"/>
      <c r="M615" s="95" t="s">
        <v>253</v>
      </c>
      <c r="N615" s="94" t="s">
        <v>19519</v>
      </c>
      <c r="O615" s="94" t="s">
        <v>244</v>
      </c>
      <c r="P615" s="94" t="s">
        <v>2736</v>
      </c>
      <c r="Q615" s="98" t="s">
        <v>21654</v>
      </c>
      <c r="R615" s="98" t="s">
        <v>227</v>
      </c>
      <c r="S615" s="99" t="s">
        <v>227</v>
      </c>
      <c r="T615" s="94" t="s">
        <v>334</v>
      </c>
      <c r="U615" s="120"/>
      <c r="V615" s="120"/>
      <c r="W615" s="100" t="str">
        <f>VLOOKUP(TRIM(X615),X10:Y94,2,FALSE)</f>
        <v>Tao</v>
      </c>
      <c r="X615" s="50" t="str">
        <f t="shared" si="55"/>
        <v>8.4</v>
      </c>
      <c r="Y615" s="50">
        <f t="shared" si="56"/>
        <v>0</v>
      </c>
      <c r="Z615" s="50">
        <f t="shared" si="54"/>
        <v>0</v>
      </c>
      <c r="AA615" s="50">
        <f t="shared" si="57"/>
        <v>3</v>
      </c>
      <c r="AB615" s="50">
        <f t="shared" si="58"/>
        <v>0</v>
      </c>
      <c r="AC615" s="50">
        <f t="shared" si="59"/>
        <v>0</v>
      </c>
    </row>
    <row r="616" spans="1:29" s="50" customFormat="1" ht="35.25" customHeight="1" x14ac:dyDescent="0.25">
      <c r="A616" s="89" t="s">
        <v>224</v>
      </c>
      <c r="B616" s="94" t="s">
        <v>21657</v>
      </c>
      <c r="C616" s="91" t="s">
        <v>97</v>
      </c>
      <c r="D616" s="91" t="s">
        <v>197</v>
      </c>
      <c r="E616" s="122" t="s">
        <v>18037</v>
      </c>
      <c r="F616" s="92" t="s">
        <v>16</v>
      </c>
      <c r="G616" s="92" t="s">
        <v>98</v>
      </c>
      <c r="H616" s="92" t="s">
        <v>19952</v>
      </c>
      <c r="I616" s="162" t="s">
        <v>302</v>
      </c>
      <c r="J616" s="96" t="s">
        <v>246</v>
      </c>
      <c r="K616" s="95">
        <v>3071</v>
      </c>
      <c r="L616" s="96"/>
      <c r="M616" s="95" t="s">
        <v>106</v>
      </c>
      <c r="N616" s="94" t="s">
        <v>19519</v>
      </c>
      <c r="O616" s="94" t="s">
        <v>244</v>
      </c>
      <c r="P616" s="94" t="s">
        <v>2736</v>
      </c>
      <c r="Q616" s="98" t="s">
        <v>21656</v>
      </c>
      <c r="R616" s="98" t="s">
        <v>22911</v>
      </c>
      <c r="S616" s="99" t="s">
        <v>269</v>
      </c>
      <c r="T616" s="94" t="s">
        <v>334</v>
      </c>
      <c r="U616" s="120"/>
      <c r="V616" s="120"/>
      <c r="W616" s="100" t="str">
        <f>VLOOKUP(TRIM(X616),X10:Y94,2,FALSE)</f>
        <v>Tao</v>
      </c>
      <c r="X616" s="50" t="str">
        <f t="shared" si="55"/>
        <v>8.4</v>
      </c>
      <c r="Y616" s="50">
        <f t="shared" si="56"/>
        <v>0</v>
      </c>
      <c r="Z616" s="50">
        <f t="shared" si="54"/>
        <v>0</v>
      </c>
      <c r="AA616" s="50">
        <f t="shared" si="57"/>
        <v>3</v>
      </c>
      <c r="AB616" s="50">
        <f t="shared" si="58"/>
        <v>0</v>
      </c>
      <c r="AC616" s="50">
        <f t="shared" si="59"/>
        <v>0</v>
      </c>
    </row>
    <row r="617" spans="1:29" s="50" customFormat="1" ht="35.25" customHeight="1" x14ac:dyDescent="0.25">
      <c r="A617" s="89" t="s">
        <v>224</v>
      </c>
      <c r="B617" s="94" t="s">
        <v>21658</v>
      </c>
      <c r="C617" s="91" t="s">
        <v>97</v>
      </c>
      <c r="D617" s="91" t="s">
        <v>197</v>
      </c>
      <c r="E617" s="122" t="s">
        <v>18038</v>
      </c>
      <c r="F617" s="92" t="s">
        <v>16</v>
      </c>
      <c r="G617" s="92" t="s">
        <v>98</v>
      </c>
      <c r="H617" s="92" t="s">
        <v>19952</v>
      </c>
      <c r="I617" s="162" t="s">
        <v>302</v>
      </c>
      <c r="J617" s="96" t="s">
        <v>105</v>
      </c>
      <c r="K617" s="95">
        <v>2970</v>
      </c>
      <c r="L617" s="96"/>
      <c r="M617" s="95" t="s">
        <v>106</v>
      </c>
      <c r="N617" s="94" t="s">
        <v>2464</v>
      </c>
      <c r="O617" s="94" t="s">
        <v>244</v>
      </c>
      <c r="P617" s="94" t="s">
        <v>2736</v>
      </c>
      <c r="Q617" s="98" t="s">
        <v>21656</v>
      </c>
      <c r="R617" s="98" t="s">
        <v>23016</v>
      </c>
      <c r="S617" s="99" t="s">
        <v>279</v>
      </c>
      <c r="T617" s="94" t="s">
        <v>334</v>
      </c>
      <c r="U617" s="120"/>
      <c r="V617" s="120"/>
      <c r="W617" s="100" t="str">
        <f>VLOOKUP(TRIM(X617),X10:Y94,2,FALSE)</f>
        <v>Tao</v>
      </c>
      <c r="X617" s="50" t="str">
        <f t="shared" si="55"/>
        <v>8.4</v>
      </c>
      <c r="Y617" s="50">
        <f t="shared" si="56"/>
        <v>0</v>
      </c>
      <c r="Z617" s="50">
        <f t="shared" si="54"/>
        <v>0</v>
      </c>
      <c r="AA617" s="50">
        <f t="shared" si="57"/>
        <v>3</v>
      </c>
      <c r="AB617" s="50">
        <f t="shared" si="58"/>
        <v>0</v>
      </c>
      <c r="AC617" s="50">
        <f t="shared" si="59"/>
        <v>0</v>
      </c>
    </row>
    <row r="618" spans="1:29" s="50" customFormat="1" ht="35.25" customHeight="1" x14ac:dyDescent="0.25">
      <c r="A618" s="89" t="s">
        <v>224</v>
      </c>
      <c r="B618" s="94" t="s">
        <v>21660</v>
      </c>
      <c r="C618" s="91" t="s">
        <v>97</v>
      </c>
      <c r="D618" s="91" t="s">
        <v>197</v>
      </c>
      <c r="E618" s="122" t="s">
        <v>18039</v>
      </c>
      <c r="F618" s="92" t="s">
        <v>15</v>
      </c>
      <c r="G618" s="92" t="s">
        <v>98</v>
      </c>
      <c r="H618" s="92" t="s">
        <v>19953</v>
      </c>
      <c r="I618" s="162" t="s">
        <v>302</v>
      </c>
      <c r="J618" s="96" t="s">
        <v>267</v>
      </c>
      <c r="K618" s="95">
        <v>626</v>
      </c>
      <c r="L618" s="96"/>
      <c r="M618" s="95" t="s">
        <v>106</v>
      </c>
      <c r="N618" s="94" t="s">
        <v>2464</v>
      </c>
      <c r="O618" s="94" t="s">
        <v>244</v>
      </c>
      <c r="P618" s="94" t="s">
        <v>2736</v>
      </c>
      <c r="Q618" s="98" t="s">
        <v>21659</v>
      </c>
      <c r="R618" s="98" t="s">
        <v>225</v>
      </c>
      <c r="S618" s="99" t="s">
        <v>5405</v>
      </c>
      <c r="T618" s="94" t="s">
        <v>334</v>
      </c>
      <c r="U618" s="120"/>
      <c r="V618" s="120"/>
      <c r="W618" s="100" t="str">
        <f>VLOOKUP(TRIM(X618),X10:Y94,2,FALSE)</f>
        <v>Tao</v>
      </c>
      <c r="X618" s="50" t="str">
        <f t="shared" si="55"/>
        <v>8.4</v>
      </c>
      <c r="Y618" s="50">
        <f t="shared" si="56"/>
        <v>1</v>
      </c>
      <c r="Z618" s="50">
        <f t="shared" si="54"/>
        <v>0</v>
      </c>
      <c r="AA618" s="50">
        <f t="shared" si="57"/>
        <v>3</v>
      </c>
      <c r="AB618" s="50">
        <f t="shared" si="58"/>
        <v>0</v>
      </c>
      <c r="AC618" s="50">
        <f t="shared" si="59"/>
        <v>0</v>
      </c>
    </row>
    <row r="619" spans="1:29" s="50" customFormat="1" ht="35.25" customHeight="1" x14ac:dyDescent="0.25">
      <c r="A619" s="89" t="s">
        <v>224</v>
      </c>
      <c r="B619" s="94" t="s">
        <v>21662</v>
      </c>
      <c r="C619" s="91" t="s">
        <v>97</v>
      </c>
      <c r="D619" s="91" t="s">
        <v>197</v>
      </c>
      <c r="E619" s="122" t="s">
        <v>18040</v>
      </c>
      <c r="F619" s="92" t="s">
        <v>16</v>
      </c>
      <c r="G619" s="92" t="s">
        <v>98</v>
      </c>
      <c r="H619" s="92" t="s">
        <v>19954</v>
      </c>
      <c r="I619" s="162" t="s">
        <v>302</v>
      </c>
      <c r="J619" s="96" t="s">
        <v>246</v>
      </c>
      <c r="K619" s="95">
        <v>3072</v>
      </c>
      <c r="L619" s="96"/>
      <c r="M619" s="95" t="s">
        <v>106</v>
      </c>
      <c r="N619" s="94" t="s">
        <v>19519</v>
      </c>
      <c r="O619" s="94" t="s">
        <v>244</v>
      </c>
      <c r="P619" s="94" t="s">
        <v>2736</v>
      </c>
      <c r="Q619" s="98" t="s">
        <v>21661</v>
      </c>
      <c r="R619" s="98" t="s">
        <v>23017</v>
      </c>
      <c r="S619" s="99" t="s">
        <v>279</v>
      </c>
      <c r="T619" s="94" t="s">
        <v>334</v>
      </c>
      <c r="U619" s="120"/>
      <c r="V619" s="120"/>
      <c r="W619" s="100" t="str">
        <f>VLOOKUP(TRIM(X619),X10:Y94,2,FALSE)</f>
        <v>Tao</v>
      </c>
      <c r="X619" s="50" t="str">
        <f t="shared" si="55"/>
        <v>8.4</v>
      </c>
      <c r="Y619" s="50">
        <f t="shared" si="56"/>
        <v>0</v>
      </c>
      <c r="Z619" s="50">
        <f t="shared" si="54"/>
        <v>0</v>
      </c>
      <c r="AA619" s="50">
        <f t="shared" si="57"/>
        <v>3</v>
      </c>
      <c r="AB619" s="50">
        <f t="shared" si="58"/>
        <v>0</v>
      </c>
      <c r="AC619" s="50">
        <f t="shared" si="59"/>
        <v>0</v>
      </c>
    </row>
    <row r="620" spans="1:29" s="50" customFormat="1" ht="35.25" customHeight="1" x14ac:dyDescent="0.25">
      <c r="A620" s="89"/>
      <c r="B620" s="94" t="s">
        <v>41</v>
      </c>
      <c r="C620" s="91" t="s">
        <v>14</v>
      </c>
      <c r="D620" s="91" t="s">
        <v>92</v>
      </c>
      <c r="E620" s="122" t="s">
        <v>18041</v>
      </c>
      <c r="F620" s="92" t="s">
        <v>16</v>
      </c>
      <c r="G620" s="209" t="s">
        <v>98</v>
      </c>
      <c r="H620" s="209" t="s">
        <v>19955</v>
      </c>
      <c r="I620" s="210" t="s">
        <v>302</v>
      </c>
      <c r="J620" s="151" t="s">
        <v>267</v>
      </c>
      <c r="K620" s="152">
        <v>627</v>
      </c>
      <c r="L620" s="151"/>
      <c r="M620" s="152" t="s">
        <v>106</v>
      </c>
      <c r="N620" s="151" t="s">
        <v>2464</v>
      </c>
      <c r="O620" s="151" t="s">
        <v>244</v>
      </c>
      <c r="P620" s="151" t="s">
        <v>2736</v>
      </c>
      <c r="Q620" s="211" t="s">
        <v>20947</v>
      </c>
      <c r="R620" s="211" t="s">
        <v>255</v>
      </c>
      <c r="S620" s="153"/>
      <c r="T620" s="94" t="s">
        <v>334</v>
      </c>
      <c r="U620" s="120"/>
      <c r="V620" s="120"/>
      <c r="W620" s="100" t="str">
        <f>VLOOKUP(TRIM(X620),X10:Y94,2,FALSE)</f>
        <v>Withdrawn</v>
      </c>
      <c r="X620" s="50" t="str">
        <f t="shared" si="55"/>
        <v>99</v>
      </c>
      <c r="Y620" s="50">
        <f t="shared" si="56"/>
        <v>0</v>
      </c>
      <c r="Z620" s="50">
        <f t="shared" si="54"/>
        <v>0</v>
      </c>
      <c r="AA620" s="50">
        <f t="shared" si="57"/>
        <v>3</v>
      </c>
      <c r="AB620" s="50">
        <f t="shared" si="58"/>
        <v>0</v>
      </c>
      <c r="AC620" s="50">
        <f t="shared" si="59"/>
        <v>0</v>
      </c>
    </row>
    <row r="621" spans="1:29" s="50" customFormat="1" ht="35.25" customHeight="1" x14ac:dyDescent="0.25">
      <c r="A621" s="89" t="s">
        <v>224</v>
      </c>
      <c r="B621" s="94" t="s">
        <v>20971</v>
      </c>
      <c r="C621" s="91" t="s">
        <v>97</v>
      </c>
      <c r="D621" s="91" t="s">
        <v>197</v>
      </c>
      <c r="E621" s="122" t="s">
        <v>18042</v>
      </c>
      <c r="F621" s="92" t="s">
        <v>16</v>
      </c>
      <c r="G621" s="92" t="s">
        <v>98</v>
      </c>
      <c r="H621" s="265" t="s">
        <v>19641</v>
      </c>
      <c r="I621" s="162" t="s">
        <v>2827</v>
      </c>
      <c r="J621" s="96" t="s">
        <v>267</v>
      </c>
      <c r="K621" s="95">
        <v>628</v>
      </c>
      <c r="L621" s="96"/>
      <c r="M621" s="212" t="s">
        <v>253</v>
      </c>
      <c r="N621" s="94" t="s">
        <v>2464</v>
      </c>
      <c r="O621" s="94" t="s">
        <v>244</v>
      </c>
      <c r="P621" s="94" t="s">
        <v>2736</v>
      </c>
      <c r="Q621" s="98" t="s">
        <v>19956</v>
      </c>
      <c r="R621" s="98" t="s">
        <v>23018</v>
      </c>
      <c r="S621" s="99" t="s">
        <v>269</v>
      </c>
      <c r="T621" s="94" t="s">
        <v>334</v>
      </c>
      <c r="U621" s="120"/>
      <c r="V621" s="120"/>
      <c r="W621" s="100" t="str">
        <f>VLOOKUP(TRIM(X621),X10:Y94,2,FALSE)</f>
        <v>Tao</v>
      </c>
      <c r="X621" s="50" t="str">
        <f t="shared" si="55"/>
        <v>8.4</v>
      </c>
      <c r="Y621" s="50">
        <f t="shared" si="56"/>
        <v>0</v>
      </c>
      <c r="Z621" s="50">
        <f t="shared" si="54"/>
        <v>0</v>
      </c>
      <c r="AA621" s="50">
        <f t="shared" si="57"/>
        <v>31</v>
      </c>
      <c r="AB621" s="50">
        <f t="shared" si="58"/>
        <v>0</v>
      </c>
      <c r="AC621" s="50">
        <f t="shared" si="59"/>
        <v>0</v>
      </c>
    </row>
    <row r="622" spans="1:29" s="50" customFormat="1" ht="35.25" customHeight="1" x14ac:dyDescent="0.25">
      <c r="A622" s="89" t="s">
        <v>224</v>
      </c>
      <c r="B622" s="94" t="s">
        <v>21663</v>
      </c>
      <c r="C622" s="91" t="s">
        <v>97</v>
      </c>
      <c r="D622" s="91" t="s">
        <v>197</v>
      </c>
      <c r="E622" s="122" t="s">
        <v>18043</v>
      </c>
      <c r="F622" s="92" t="s">
        <v>16</v>
      </c>
      <c r="G622" s="92" t="s">
        <v>98</v>
      </c>
      <c r="H622" s="92" t="s">
        <v>19957</v>
      </c>
      <c r="I622" s="162" t="s">
        <v>2827</v>
      </c>
      <c r="J622" s="96" t="s">
        <v>267</v>
      </c>
      <c r="K622" s="95">
        <v>629</v>
      </c>
      <c r="L622" s="96"/>
      <c r="M622" s="95" t="s">
        <v>253</v>
      </c>
      <c r="N622" s="94" t="s">
        <v>2464</v>
      </c>
      <c r="O622" s="94" t="s">
        <v>244</v>
      </c>
      <c r="P622" s="94" t="s">
        <v>2736</v>
      </c>
      <c r="Q622" s="98" t="s">
        <v>22117</v>
      </c>
      <c r="R622" s="98" t="s">
        <v>23019</v>
      </c>
      <c r="S622" s="99" t="s">
        <v>279</v>
      </c>
      <c r="T622" s="94" t="s">
        <v>334</v>
      </c>
      <c r="U622" s="120"/>
      <c r="V622" s="120"/>
      <c r="W622" s="100" t="str">
        <f>VLOOKUP(TRIM(X622),X10:Y94,2,FALSE)</f>
        <v>Tao</v>
      </c>
      <c r="X622" s="50" t="str">
        <f t="shared" si="55"/>
        <v>8.4</v>
      </c>
      <c r="Y622" s="50">
        <f t="shared" si="56"/>
        <v>0</v>
      </c>
      <c r="Z622" s="50">
        <f t="shared" si="54"/>
        <v>0</v>
      </c>
      <c r="AA622" s="50">
        <f t="shared" si="57"/>
        <v>31</v>
      </c>
      <c r="AB622" s="50">
        <f t="shared" si="58"/>
        <v>0</v>
      </c>
      <c r="AC622" s="50">
        <f t="shared" si="59"/>
        <v>0</v>
      </c>
    </row>
    <row r="623" spans="1:29" s="50" customFormat="1" ht="35.25" customHeight="1" x14ac:dyDescent="0.25">
      <c r="A623" s="89" t="s">
        <v>224</v>
      </c>
      <c r="B623" s="94" t="s">
        <v>21665</v>
      </c>
      <c r="C623" s="91" t="s">
        <v>97</v>
      </c>
      <c r="D623" s="91" t="s">
        <v>216</v>
      </c>
      <c r="E623" s="122" t="s">
        <v>18044</v>
      </c>
      <c r="F623" s="92" t="s">
        <v>16</v>
      </c>
      <c r="G623" s="92" t="s">
        <v>98</v>
      </c>
      <c r="H623" s="92" t="s">
        <v>19958</v>
      </c>
      <c r="I623" s="162" t="s">
        <v>302</v>
      </c>
      <c r="J623" s="96" t="s">
        <v>105</v>
      </c>
      <c r="K623" s="95">
        <v>2971</v>
      </c>
      <c r="L623" s="96"/>
      <c r="M623" s="95" t="s">
        <v>106</v>
      </c>
      <c r="N623" s="94" t="s">
        <v>2149</v>
      </c>
      <c r="O623" s="94" t="s">
        <v>124</v>
      </c>
      <c r="P623" s="94" t="s">
        <v>19959</v>
      </c>
      <c r="Q623" s="98" t="s">
        <v>19960</v>
      </c>
      <c r="R623" s="98" t="s">
        <v>22592</v>
      </c>
      <c r="S623" s="99" t="s">
        <v>279</v>
      </c>
      <c r="T623" s="94" t="s">
        <v>334</v>
      </c>
      <c r="U623" s="120"/>
      <c r="V623" s="120"/>
      <c r="W623" s="100" t="str">
        <f>VLOOKUP(TRIM(X623),X10:Y94,2,FALSE)</f>
        <v>Andy</v>
      </c>
      <c r="X623" s="50" t="str">
        <f t="shared" si="55"/>
        <v>7.10.6</v>
      </c>
      <c r="Y623" s="50">
        <f t="shared" si="56"/>
        <v>0</v>
      </c>
      <c r="Z623" s="50">
        <f t="shared" si="54"/>
        <v>0</v>
      </c>
      <c r="AA623" s="50">
        <f t="shared" si="57"/>
        <v>3</v>
      </c>
      <c r="AB623" s="50">
        <f t="shared" si="58"/>
        <v>0</v>
      </c>
      <c r="AC623" s="50">
        <f t="shared" si="59"/>
        <v>0</v>
      </c>
    </row>
    <row r="624" spans="1:29" s="50" customFormat="1" ht="35.25" customHeight="1" x14ac:dyDescent="0.25">
      <c r="A624" s="89" t="s">
        <v>224</v>
      </c>
      <c r="B624" s="94" t="s">
        <v>21665</v>
      </c>
      <c r="C624" s="91" t="s">
        <v>97</v>
      </c>
      <c r="D624" s="91" t="s">
        <v>216</v>
      </c>
      <c r="E624" s="122" t="s">
        <v>18045</v>
      </c>
      <c r="F624" s="92" t="s">
        <v>16</v>
      </c>
      <c r="G624" s="92" t="s">
        <v>98</v>
      </c>
      <c r="H624" s="92" t="s">
        <v>19958</v>
      </c>
      <c r="I624" s="162" t="s">
        <v>302</v>
      </c>
      <c r="J624" s="96" t="s">
        <v>105</v>
      </c>
      <c r="K624" s="95">
        <v>2972</v>
      </c>
      <c r="L624" s="96"/>
      <c r="M624" s="95" t="s">
        <v>108</v>
      </c>
      <c r="N624" s="94" t="s">
        <v>2464</v>
      </c>
      <c r="O624" s="94" t="s">
        <v>244</v>
      </c>
      <c r="P624" s="94" t="s">
        <v>15480</v>
      </c>
      <c r="Q624" s="98" t="s">
        <v>21664</v>
      </c>
      <c r="R624" s="98" t="s">
        <v>22593</v>
      </c>
      <c r="S624" s="99" t="s">
        <v>279</v>
      </c>
      <c r="T624" s="94" t="s">
        <v>334</v>
      </c>
      <c r="U624" s="120"/>
      <c r="V624" s="120"/>
      <c r="W624" s="100" t="str">
        <f>VLOOKUP(TRIM(X624),X10:Y94,2,FALSE)</f>
        <v>Andy</v>
      </c>
      <c r="X624" s="50" t="str">
        <f t="shared" si="55"/>
        <v>7.10.6</v>
      </c>
      <c r="Y624" s="50">
        <f t="shared" si="56"/>
        <v>0</v>
      </c>
      <c r="Z624" s="50">
        <f t="shared" si="54"/>
        <v>0</v>
      </c>
      <c r="AA624" s="50">
        <f t="shared" si="57"/>
        <v>3</v>
      </c>
      <c r="AB624" s="50">
        <f t="shared" si="58"/>
        <v>0</v>
      </c>
      <c r="AC624" s="50">
        <f t="shared" si="59"/>
        <v>0</v>
      </c>
    </row>
    <row r="625" spans="1:29" s="50" customFormat="1" ht="35.25" customHeight="1" x14ac:dyDescent="0.25">
      <c r="A625" s="89" t="s">
        <v>224</v>
      </c>
      <c r="B625" s="94" t="s">
        <v>41</v>
      </c>
      <c r="C625" s="91" t="s">
        <v>97</v>
      </c>
      <c r="D625" s="91" t="s">
        <v>13874</v>
      </c>
      <c r="E625" s="122" t="s">
        <v>18046</v>
      </c>
      <c r="F625" s="92" t="s">
        <v>13983</v>
      </c>
      <c r="G625" s="92" t="s">
        <v>98</v>
      </c>
      <c r="H625" s="92" t="s">
        <v>21666</v>
      </c>
      <c r="I625" s="162" t="s">
        <v>23020</v>
      </c>
      <c r="J625" s="96"/>
      <c r="K625" s="95"/>
      <c r="L625" s="96"/>
      <c r="M625" s="95"/>
      <c r="N625" s="94"/>
      <c r="O625" s="94"/>
      <c r="P625" s="94"/>
      <c r="Q625" s="98" t="s">
        <v>19961</v>
      </c>
      <c r="R625" s="98" t="s">
        <v>23021</v>
      </c>
      <c r="S625" s="99" t="s">
        <v>279</v>
      </c>
      <c r="T625" s="94" t="s">
        <v>334</v>
      </c>
      <c r="U625" s="120"/>
      <c r="V625" s="120"/>
      <c r="W625" s="100" t="str">
        <f>VLOOKUP(TRIM(X625),X10:Y94,2,FALSE)</f>
        <v>Puneet</v>
      </c>
      <c r="X625" s="50" t="str">
        <f t="shared" si="55"/>
        <v>9.1.3</v>
      </c>
      <c r="Y625" s="50">
        <f t="shared" si="56"/>
        <v>0</v>
      </c>
      <c r="Z625" s="50">
        <f t="shared" si="54"/>
        <v>0</v>
      </c>
      <c r="AA625" s="50">
        <f t="shared" si="57"/>
        <v>255</v>
      </c>
      <c r="AB625" s="50">
        <f t="shared" si="58"/>
        <v>0</v>
      </c>
      <c r="AC625" s="50">
        <f t="shared" si="59"/>
        <v>0</v>
      </c>
    </row>
    <row r="626" spans="1:29" s="50" customFormat="1" ht="35.25" customHeight="1" x14ac:dyDescent="0.25">
      <c r="A626" s="89" t="s">
        <v>224</v>
      </c>
      <c r="B626" s="94" t="s">
        <v>41</v>
      </c>
      <c r="C626" s="91" t="s">
        <v>97</v>
      </c>
      <c r="D626" s="91" t="s">
        <v>13874</v>
      </c>
      <c r="E626" s="122" t="s">
        <v>18047</v>
      </c>
      <c r="F626" s="92" t="s">
        <v>251</v>
      </c>
      <c r="G626" s="92" t="s">
        <v>38</v>
      </c>
      <c r="H626" s="92" t="s">
        <v>19962</v>
      </c>
      <c r="I626" s="162" t="s">
        <v>390</v>
      </c>
      <c r="J626" s="96"/>
      <c r="K626" s="95"/>
      <c r="L626" s="96"/>
      <c r="M626" s="95"/>
      <c r="N626" s="94"/>
      <c r="O626" s="94"/>
      <c r="P626" s="94"/>
      <c r="Q626" s="98" t="s">
        <v>41</v>
      </c>
      <c r="R626" s="98" t="s">
        <v>23022</v>
      </c>
      <c r="S626" s="99" t="s">
        <v>227</v>
      </c>
      <c r="T626" s="94" t="s">
        <v>324</v>
      </c>
      <c r="U626" s="120"/>
      <c r="V626" s="120"/>
      <c r="W626" s="100" t="str">
        <f>VLOOKUP(TRIM(X626),X10:Y94,2,FALSE)</f>
        <v>Puneet</v>
      </c>
      <c r="X626" s="50" t="str">
        <f t="shared" si="55"/>
        <v>9.1.3</v>
      </c>
      <c r="Y626" s="50">
        <f t="shared" si="56"/>
        <v>0</v>
      </c>
      <c r="Z626" s="50">
        <f t="shared" si="54"/>
        <v>0</v>
      </c>
      <c r="AA626" s="50">
        <f t="shared" si="57"/>
        <v>25</v>
      </c>
      <c r="AB626" s="50">
        <f t="shared" si="58"/>
        <v>0</v>
      </c>
      <c r="AC626" s="50">
        <f t="shared" si="59"/>
        <v>0</v>
      </c>
    </row>
    <row r="627" spans="1:29" s="50" customFormat="1" ht="35.25" customHeight="1" x14ac:dyDescent="0.25">
      <c r="A627" s="89" t="s">
        <v>224</v>
      </c>
      <c r="B627" s="94" t="s">
        <v>41</v>
      </c>
      <c r="C627" s="91" t="s">
        <v>97</v>
      </c>
      <c r="D627" s="91" t="s">
        <v>185</v>
      </c>
      <c r="E627" s="122" t="s">
        <v>18048</v>
      </c>
      <c r="F627" s="92" t="s">
        <v>406</v>
      </c>
      <c r="G627" s="92" t="s">
        <v>104</v>
      </c>
      <c r="H627" s="92" t="s">
        <v>19963</v>
      </c>
      <c r="I627" s="162" t="s">
        <v>302</v>
      </c>
      <c r="J627" s="94"/>
      <c r="K627" s="156"/>
      <c r="L627" s="94"/>
      <c r="M627" s="156"/>
      <c r="N627" s="94"/>
      <c r="O627" s="94" t="s">
        <v>244</v>
      </c>
      <c r="P627" s="94" t="s">
        <v>2189</v>
      </c>
      <c r="Q627" s="98" t="s">
        <v>19964</v>
      </c>
      <c r="R627" s="98" t="s">
        <v>227</v>
      </c>
      <c r="S627" s="99" t="s">
        <v>227</v>
      </c>
      <c r="T627" s="94" t="s">
        <v>334</v>
      </c>
      <c r="U627" s="120"/>
      <c r="V627" s="120"/>
      <c r="W627" s="100" t="str">
        <f>VLOOKUP(TRIM(X627),X10:Y94,2,FALSE)</f>
        <v>Puneet</v>
      </c>
      <c r="X627" s="50" t="str">
        <f t="shared" si="55"/>
        <v>9.2</v>
      </c>
      <c r="Y627" s="50">
        <f t="shared" si="56"/>
        <v>0</v>
      </c>
      <c r="Z627" s="50">
        <f t="shared" si="54"/>
        <v>0</v>
      </c>
      <c r="AA627" s="50">
        <f t="shared" si="57"/>
        <v>3</v>
      </c>
      <c r="AB627" s="50">
        <f t="shared" si="58"/>
        <v>0</v>
      </c>
      <c r="AC627" s="50">
        <f t="shared" si="59"/>
        <v>0</v>
      </c>
    </row>
    <row r="628" spans="1:29" s="50" customFormat="1" ht="35.25" customHeight="1" x14ac:dyDescent="0.25">
      <c r="A628" s="89" t="s">
        <v>224</v>
      </c>
      <c r="B628" s="94" t="s">
        <v>15371</v>
      </c>
      <c r="C628" s="91" t="s">
        <v>97</v>
      </c>
      <c r="D628" s="91" t="s">
        <v>198</v>
      </c>
      <c r="E628" s="122" t="s">
        <v>18049</v>
      </c>
      <c r="F628" s="92" t="s">
        <v>16</v>
      </c>
      <c r="G628" s="92" t="s">
        <v>98</v>
      </c>
      <c r="H628" s="92" t="s">
        <v>19965</v>
      </c>
      <c r="I628" s="162" t="s">
        <v>256</v>
      </c>
      <c r="J628" s="94" t="s">
        <v>246</v>
      </c>
      <c r="K628" s="156">
        <v>3073</v>
      </c>
      <c r="L628" s="94"/>
      <c r="M628" s="156" t="s">
        <v>107</v>
      </c>
      <c r="N628" s="94" t="s">
        <v>19519</v>
      </c>
      <c r="O628" s="94" t="s">
        <v>244</v>
      </c>
      <c r="P628" s="94" t="s">
        <v>2092</v>
      </c>
      <c r="Q628" s="98" t="s">
        <v>21014</v>
      </c>
      <c r="R628" s="98" t="s">
        <v>234</v>
      </c>
      <c r="S628" s="99" t="s">
        <v>234</v>
      </c>
      <c r="T628" s="94" t="s">
        <v>268</v>
      </c>
      <c r="U628" s="120"/>
      <c r="V628" s="120"/>
      <c r="W628" s="100" t="str">
        <f>VLOOKUP(TRIM(X628),X10:Y94,2,FALSE)</f>
        <v>Puneet</v>
      </c>
      <c r="X628" s="50" t="str">
        <f t="shared" si="55"/>
        <v>8.5</v>
      </c>
      <c r="Y628" s="50">
        <f t="shared" si="56"/>
        <v>0</v>
      </c>
      <c r="Z628" s="50">
        <f t="shared" si="54"/>
        <v>0</v>
      </c>
      <c r="AA628" s="50">
        <f t="shared" si="57"/>
        <v>10</v>
      </c>
      <c r="AB628" s="50">
        <f t="shared" si="58"/>
        <v>0</v>
      </c>
      <c r="AC628" s="50">
        <f t="shared" si="59"/>
        <v>0</v>
      </c>
    </row>
    <row r="629" spans="1:29" s="50" customFormat="1" ht="35.25" customHeight="1" x14ac:dyDescent="0.25">
      <c r="A629" s="89" t="s">
        <v>224</v>
      </c>
      <c r="B629" s="94" t="s">
        <v>21655</v>
      </c>
      <c r="C629" s="91" t="s">
        <v>97</v>
      </c>
      <c r="D629" s="91" t="s">
        <v>197</v>
      </c>
      <c r="E629" s="122" t="s">
        <v>18050</v>
      </c>
      <c r="F629" s="92" t="s">
        <v>16</v>
      </c>
      <c r="G629" s="92" t="s">
        <v>98</v>
      </c>
      <c r="H629" s="92" t="s">
        <v>19966</v>
      </c>
      <c r="I629" s="162" t="s">
        <v>314</v>
      </c>
      <c r="J629" s="94" t="s">
        <v>246</v>
      </c>
      <c r="K629" s="156">
        <v>3074</v>
      </c>
      <c r="L629" s="94"/>
      <c r="M629" s="156" t="s">
        <v>253</v>
      </c>
      <c r="N629" s="94" t="s">
        <v>19519</v>
      </c>
      <c r="O629" s="94" t="s">
        <v>244</v>
      </c>
      <c r="P629" s="94" t="s">
        <v>2736</v>
      </c>
      <c r="Q629" s="98" t="s">
        <v>21667</v>
      </c>
      <c r="R629" s="98" t="s">
        <v>23023</v>
      </c>
      <c r="S629" s="99" t="s">
        <v>279</v>
      </c>
      <c r="T629" s="94" t="s">
        <v>2972</v>
      </c>
      <c r="U629" s="120"/>
      <c r="V629" s="120"/>
      <c r="W629" s="100" t="str">
        <f>VLOOKUP(TRIM(X629),X10:Y94,2,FALSE)</f>
        <v>Tao</v>
      </c>
      <c r="X629" s="50" t="str">
        <f t="shared" si="55"/>
        <v>8.4</v>
      </c>
      <c r="Y629" s="50">
        <f t="shared" si="56"/>
        <v>0</v>
      </c>
      <c r="Z629" s="50">
        <f t="shared" si="54"/>
        <v>0</v>
      </c>
      <c r="AA629" s="50">
        <f t="shared" si="57"/>
        <v>13</v>
      </c>
      <c r="AB629" s="50">
        <f t="shared" si="58"/>
        <v>0</v>
      </c>
      <c r="AC629" s="50">
        <f t="shared" si="59"/>
        <v>0</v>
      </c>
    </row>
    <row r="630" spans="1:29" s="50" customFormat="1" ht="35.25" customHeight="1" x14ac:dyDescent="0.25">
      <c r="A630" s="89" t="s">
        <v>224</v>
      </c>
      <c r="B630" s="94" t="s">
        <v>41</v>
      </c>
      <c r="C630" s="91" t="s">
        <v>97</v>
      </c>
      <c r="D630" s="91" t="s">
        <v>202</v>
      </c>
      <c r="E630" s="122" t="s">
        <v>18051</v>
      </c>
      <c r="F630" s="92" t="s">
        <v>242</v>
      </c>
      <c r="G630" s="92" t="s">
        <v>98</v>
      </c>
      <c r="H630" s="92" t="s">
        <v>21016</v>
      </c>
      <c r="I630" s="162" t="s">
        <v>132</v>
      </c>
      <c r="J630" s="94" t="s">
        <v>2177</v>
      </c>
      <c r="K630" s="156"/>
      <c r="L630" s="94"/>
      <c r="M630" s="156"/>
      <c r="N630" s="94" t="s">
        <v>511</v>
      </c>
      <c r="O630" s="94" t="s">
        <v>244</v>
      </c>
      <c r="P630" s="94" t="s">
        <v>2179</v>
      </c>
      <c r="Q630" s="98" t="s">
        <v>21015</v>
      </c>
      <c r="R630" s="98" t="s">
        <v>22961</v>
      </c>
      <c r="S630" s="99" t="s">
        <v>269</v>
      </c>
      <c r="T630" s="94" t="s">
        <v>352</v>
      </c>
      <c r="U630" s="120"/>
      <c r="V630" s="120"/>
      <c r="W630" s="100" t="str">
        <f>VLOOKUP(TRIM(X630),X10:Y94,2,FALSE)</f>
        <v>Tao</v>
      </c>
      <c r="X630" s="50" t="str">
        <f t="shared" si="55"/>
        <v>8.9</v>
      </c>
      <c r="Y630" s="50">
        <f t="shared" si="56"/>
        <v>0</v>
      </c>
      <c r="Z630" s="50">
        <f t="shared" si="54"/>
        <v>0</v>
      </c>
      <c r="AA630" s="50">
        <f t="shared" si="57"/>
        <v>7</v>
      </c>
      <c r="AB630" s="50">
        <f t="shared" si="58"/>
        <v>0</v>
      </c>
      <c r="AC630" s="50">
        <f t="shared" si="59"/>
        <v>0</v>
      </c>
    </row>
    <row r="631" spans="1:29" s="50" customFormat="1" ht="35.25" customHeight="1" x14ac:dyDescent="0.25">
      <c r="A631" s="89" t="s">
        <v>224</v>
      </c>
      <c r="B631" s="94" t="s">
        <v>41</v>
      </c>
      <c r="C631" s="91" t="s">
        <v>97</v>
      </c>
      <c r="D631" s="91" t="s">
        <v>202</v>
      </c>
      <c r="E631" s="122" t="s">
        <v>18052</v>
      </c>
      <c r="F631" s="92" t="s">
        <v>242</v>
      </c>
      <c r="G631" s="92" t="s">
        <v>98</v>
      </c>
      <c r="H631" s="92" t="s">
        <v>21018</v>
      </c>
      <c r="I631" s="162" t="s">
        <v>132</v>
      </c>
      <c r="J631" s="96" t="s">
        <v>2177</v>
      </c>
      <c r="K631" s="95"/>
      <c r="L631" s="96"/>
      <c r="M631" s="95"/>
      <c r="N631" s="94" t="s">
        <v>511</v>
      </c>
      <c r="O631" s="94" t="s">
        <v>244</v>
      </c>
      <c r="P631" s="94" t="s">
        <v>2179</v>
      </c>
      <c r="Q631" s="98" t="s">
        <v>21017</v>
      </c>
      <c r="R631" s="98" t="s">
        <v>23024</v>
      </c>
      <c r="S631" s="99" t="s">
        <v>269</v>
      </c>
      <c r="T631" s="94" t="s">
        <v>352</v>
      </c>
      <c r="U631" s="120"/>
      <c r="V631" s="120"/>
      <c r="W631" s="100" t="str">
        <f>VLOOKUP(TRIM(X631),X10:Y94,2,FALSE)</f>
        <v>Tao</v>
      </c>
      <c r="X631" s="50" t="str">
        <f t="shared" si="55"/>
        <v>8.9</v>
      </c>
      <c r="Y631" s="50">
        <f t="shared" si="56"/>
        <v>0</v>
      </c>
      <c r="Z631" s="50">
        <f t="shared" si="54"/>
        <v>0</v>
      </c>
      <c r="AA631" s="50">
        <f t="shared" si="57"/>
        <v>7</v>
      </c>
      <c r="AB631" s="50">
        <f t="shared" si="58"/>
        <v>0</v>
      </c>
      <c r="AC631" s="50">
        <f t="shared" si="59"/>
        <v>0</v>
      </c>
    </row>
    <row r="632" spans="1:29" s="50" customFormat="1" ht="35.25" customHeight="1" x14ac:dyDescent="0.25">
      <c r="A632" s="89" t="s">
        <v>224</v>
      </c>
      <c r="B632" s="94" t="s">
        <v>41</v>
      </c>
      <c r="C632" s="91" t="s">
        <v>97</v>
      </c>
      <c r="D632" s="91" t="s">
        <v>202</v>
      </c>
      <c r="E632" s="122" t="s">
        <v>18053</v>
      </c>
      <c r="F632" s="92" t="s">
        <v>242</v>
      </c>
      <c r="G632" s="92" t="s">
        <v>98</v>
      </c>
      <c r="H632" s="92" t="s">
        <v>21020</v>
      </c>
      <c r="I632" s="162" t="s">
        <v>132</v>
      </c>
      <c r="J632" s="96" t="s">
        <v>2177</v>
      </c>
      <c r="K632" s="95"/>
      <c r="L632" s="96"/>
      <c r="M632" s="95"/>
      <c r="N632" s="94" t="s">
        <v>511</v>
      </c>
      <c r="O632" s="94" t="s">
        <v>244</v>
      </c>
      <c r="P632" s="94" t="s">
        <v>2179</v>
      </c>
      <c r="Q632" s="98" t="s">
        <v>21019</v>
      </c>
      <c r="R632" s="98" t="s">
        <v>227</v>
      </c>
      <c r="S632" s="99" t="s">
        <v>227</v>
      </c>
      <c r="T632" s="94" t="s">
        <v>352</v>
      </c>
      <c r="U632" s="120"/>
      <c r="V632" s="120"/>
      <c r="W632" s="100" t="str">
        <f>VLOOKUP(TRIM(X632),X10:Y94,2,FALSE)</f>
        <v>Tao</v>
      </c>
      <c r="X632" s="50" t="str">
        <f t="shared" si="55"/>
        <v>8.9</v>
      </c>
      <c r="Y632" s="50">
        <f t="shared" si="56"/>
        <v>0</v>
      </c>
      <c r="Z632" s="50">
        <f t="shared" si="54"/>
        <v>0</v>
      </c>
      <c r="AA632" s="50">
        <f t="shared" si="57"/>
        <v>7</v>
      </c>
      <c r="AB632" s="50">
        <f t="shared" si="58"/>
        <v>0</v>
      </c>
      <c r="AC632" s="50">
        <f t="shared" si="59"/>
        <v>0</v>
      </c>
    </row>
    <row r="633" spans="1:29" s="50" customFormat="1" ht="35.25" customHeight="1" x14ac:dyDescent="0.25">
      <c r="A633" s="89" t="s">
        <v>224</v>
      </c>
      <c r="B633" s="94" t="s">
        <v>41</v>
      </c>
      <c r="C633" s="91" t="s">
        <v>97</v>
      </c>
      <c r="D633" s="91" t="s">
        <v>202</v>
      </c>
      <c r="E633" s="122" t="s">
        <v>18054</v>
      </c>
      <c r="F633" s="92" t="s">
        <v>242</v>
      </c>
      <c r="G633" s="92" t="s">
        <v>98</v>
      </c>
      <c r="H633" s="92" t="s">
        <v>21022</v>
      </c>
      <c r="I633" s="162" t="s">
        <v>132</v>
      </c>
      <c r="J633" s="94" t="s">
        <v>2177</v>
      </c>
      <c r="K633" s="156"/>
      <c r="L633" s="94"/>
      <c r="M633" s="156"/>
      <c r="N633" s="94" t="s">
        <v>511</v>
      </c>
      <c r="O633" s="94" t="s">
        <v>244</v>
      </c>
      <c r="P633" s="94" t="s">
        <v>2179</v>
      </c>
      <c r="Q633" s="98" t="s">
        <v>21021</v>
      </c>
      <c r="R633" s="98" t="s">
        <v>227</v>
      </c>
      <c r="S633" s="99" t="s">
        <v>227</v>
      </c>
      <c r="T633" s="94" t="s">
        <v>352</v>
      </c>
      <c r="U633" s="120"/>
      <c r="V633" s="120"/>
      <c r="W633" s="100" t="str">
        <f>VLOOKUP(TRIM(X633),X10:Y94,2,FALSE)</f>
        <v>Tao</v>
      </c>
      <c r="X633" s="50" t="str">
        <f t="shared" si="55"/>
        <v>8.9</v>
      </c>
      <c r="Y633" s="50">
        <f t="shared" si="56"/>
        <v>0</v>
      </c>
      <c r="Z633" s="50">
        <f t="shared" si="54"/>
        <v>0</v>
      </c>
      <c r="AA633" s="50">
        <f t="shared" si="57"/>
        <v>7</v>
      </c>
      <c r="AB633" s="50">
        <f t="shared" si="58"/>
        <v>0</v>
      </c>
      <c r="AC633" s="50">
        <f t="shared" si="59"/>
        <v>0</v>
      </c>
    </row>
    <row r="634" spans="1:29" s="50" customFormat="1" ht="35.25" customHeight="1" x14ac:dyDescent="0.25">
      <c r="A634" s="89" t="s">
        <v>224</v>
      </c>
      <c r="B634" s="94" t="s">
        <v>15107</v>
      </c>
      <c r="C634" s="91" t="s">
        <v>97</v>
      </c>
      <c r="D634" s="91" t="s">
        <v>198</v>
      </c>
      <c r="E634" s="122" t="s">
        <v>18055</v>
      </c>
      <c r="F634" s="92" t="s">
        <v>16</v>
      </c>
      <c r="G634" s="92" t="s">
        <v>98</v>
      </c>
      <c r="H634" s="92" t="s">
        <v>19967</v>
      </c>
      <c r="I634" s="162" t="s">
        <v>14274</v>
      </c>
      <c r="J634" s="94" t="s">
        <v>267</v>
      </c>
      <c r="K634" s="156">
        <v>630</v>
      </c>
      <c r="L634" s="94"/>
      <c r="M634" s="156" t="s">
        <v>106</v>
      </c>
      <c r="N634" s="94" t="s">
        <v>2464</v>
      </c>
      <c r="O634" s="94" t="s">
        <v>244</v>
      </c>
      <c r="P634" s="94" t="s">
        <v>10456</v>
      </c>
      <c r="Q634" s="98" t="s">
        <v>21023</v>
      </c>
      <c r="R634" s="98" t="s">
        <v>23025</v>
      </c>
      <c r="S634" s="99" t="s">
        <v>269</v>
      </c>
      <c r="T634" s="94" t="s">
        <v>352</v>
      </c>
      <c r="U634" s="120"/>
      <c r="V634" s="120"/>
      <c r="W634" s="100" t="str">
        <f>VLOOKUP(TRIM(X634),X10:Y94,2,FALSE)</f>
        <v>Puneet</v>
      </c>
      <c r="X634" s="50" t="str">
        <f t="shared" si="55"/>
        <v>8.5</v>
      </c>
      <c r="Y634" s="50">
        <f t="shared" si="56"/>
        <v>0</v>
      </c>
      <c r="Z634" s="50">
        <f t="shared" si="54"/>
        <v>0</v>
      </c>
      <c r="AA634" s="50">
        <f t="shared" si="57"/>
        <v>13</v>
      </c>
      <c r="AB634" s="50">
        <f t="shared" si="58"/>
        <v>0</v>
      </c>
      <c r="AC634" s="50">
        <f t="shared" si="59"/>
        <v>0</v>
      </c>
    </row>
    <row r="635" spans="1:29" s="50" customFormat="1" ht="35.25" customHeight="1" x14ac:dyDescent="0.25">
      <c r="A635" s="89" t="s">
        <v>224</v>
      </c>
      <c r="B635" s="94" t="s">
        <v>21025</v>
      </c>
      <c r="C635" s="91" t="s">
        <v>97</v>
      </c>
      <c r="D635" s="91" t="s">
        <v>198</v>
      </c>
      <c r="E635" s="122" t="s">
        <v>18056</v>
      </c>
      <c r="F635" s="92" t="s">
        <v>16</v>
      </c>
      <c r="G635" s="92" t="s">
        <v>98</v>
      </c>
      <c r="H635" s="92" t="s">
        <v>19968</v>
      </c>
      <c r="I635" s="162" t="s">
        <v>14274</v>
      </c>
      <c r="J635" s="96" t="s">
        <v>246</v>
      </c>
      <c r="K635" s="95">
        <v>3075</v>
      </c>
      <c r="L635" s="96"/>
      <c r="M635" s="95" t="s">
        <v>106</v>
      </c>
      <c r="N635" s="94" t="s">
        <v>19519</v>
      </c>
      <c r="O635" s="94" t="s">
        <v>244</v>
      </c>
      <c r="P635" s="94" t="s">
        <v>17375</v>
      </c>
      <c r="Q635" s="98" t="s">
        <v>21024</v>
      </c>
      <c r="R635" s="98" t="s">
        <v>227</v>
      </c>
      <c r="S635" s="99" t="s">
        <v>227</v>
      </c>
      <c r="T635" s="94" t="s">
        <v>352</v>
      </c>
      <c r="U635" s="120"/>
      <c r="V635" s="120"/>
      <c r="W635" s="100" t="str">
        <f>VLOOKUP(TRIM(X635),X10:Y94,2,FALSE)</f>
        <v>Puneet</v>
      </c>
      <c r="X635" s="50" t="str">
        <f t="shared" si="55"/>
        <v>8.5</v>
      </c>
      <c r="Y635" s="50">
        <f t="shared" si="56"/>
        <v>0</v>
      </c>
      <c r="Z635" s="50">
        <f t="shared" si="54"/>
        <v>0</v>
      </c>
      <c r="AA635" s="50">
        <f t="shared" si="57"/>
        <v>13</v>
      </c>
      <c r="AB635" s="50">
        <f t="shared" si="58"/>
        <v>0</v>
      </c>
      <c r="AC635" s="50">
        <f t="shared" si="59"/>
        <v>0</v>
      </c>
    </row>
    <row r="636" spans="1:29" s="50" customFormat="1" ht="35.25" customHeight="1" x14ac:dyDescent="0.25">
      <c r="A636" s="89" t="s">
        <v>224</v>
      </c>
      <c r="B636" s="94" t="s">
        <v>41</v>
      </c>
      <c r="C636" s="91" t="s">
        <v>97</v>
      </c>
      <c r="D636" s="91" t="s">
        <v>196</v>
      </c>
      <c r="E636" s="122" t="s">
        <v>18057</v>
      </c>
      <c r="F636" s="92" t="s">
        <v>242</v>
      </c>
      <c r="G636" s="92" t="s">
        <v>98</v>
      </c>
      <c r="H636" s="92" t="s">
        <v>21027</v>
      </c>
      <c r="I636" s="162" t="s">
        <v>132</v>
      </c>
      <c r="J636" s="94" t="s">
        <v>2190</v>
      </c>
      <c r="K636" s="156"/>
      <c r="L636" s="94"/>
      <c r="M636" s="156"/>
      <c r="N636" s="94" t="s">
        <v>511</v>
      </c>
      <c r="O636" s="94" t="s">
        <v>244</v>
      </c>
      <c r="P636" s="94" t="s">
        <v>2189</v>
      </c>
      <c r="Q636" s="98" t="s">
        <v>21026</v>
      </c>
      <c r="R636" s="98" t="s">
        <v>23026</v>
      </c>
      <c r="S636" s="99" t="s">
        <v>279</v>
      </c>
      <c r="T636" s="94" t="s">
        <v>352</v>
      </c>
      <c r="U636" s="120"/>
      <c r="V636" s="120"/>
      <c r="W636" s="100" t="str">
        <f>VLOOKUP(TRIM(X636),X10:Y94,2,FALSE)</f>
        <v>Puneet</v>
      </c>
      <c r="X636" s="50" t="str">
        <f t="shared" si="55"/>
        <v>8.3</v>
      </c>
      <c r="Y636" s="50">
        <f t="shared" si="56"/>
        <v>0</v>
      </c>
      <c r="Z636" s="50">
        <f t="shared" si="54"/>
        <v>0</v>
      </c>
      <c r="AA636" s="50">
        <f t="shared" si="57"/>
        <v>7</v>
      </c>
      <c r="AB636" s="50">
        <f t="shared" si="58"/>
        <v>0</v>
      </c>
      <c r="AC636" s="50">
        <f t="shared" si="59"/>
        <v>0</v>
      </c>
    </row>
    <row r="637" spans="1:29" s="50" customFormat="1" ht="35.25" customHeight="1" x14ac:dyDescent="0.25">
      <c r="A637" s="89" t="s">
        <v>224</v>
      </c>
      <c r="B637" s="94" t="s">
        <v>21669</v>
      </c>
      <c r="C637" s="91" t="s">
        <v>97</v>
      </c>
      <c r="D637" s="91" t="s">
        <v>197</v>
      </c>
      <c r="E637" s="122" t="s">
        <v>18058</v>
      </c>
      <c r="F637" s="92" t="s">
        <v>15</v>
      </c>
      <c r="G637" s="92" t="s">
        <v>98</v>
      </c>
      <c r="H637" s="92" t="s">
        <v>19969</v>
      </c>
      <c r="I637" s="162" t="s">
        <v>314</v>
      </c>
      <c r="J637" s="96" t="s">
        <v>105</v>
      </c>
      <c r="K637" s="95">
        <v>2973</v>
      </c>
      <c r="L637" s="96"/>
      <c r="M637" s="95" t="s">
        <v>106</v>
      </c>
      <c r="N637" s="94" t="s">
        <v>2464</v>
      </c>
      <c r="O637" s="94" t="s">
        <v>244</v>
      </c>
      <c r="P637" s="94" t="s">
        <v>2736</v>
      </c>
      <c r="Q637" s="98" t="s">
        <v>21668</v>
      </c>
      <c r="R637" s="98" t="s">
        <v>225</v>
      </c>
      <c r="S637" s="99" t="s">
        <v>5405</v>
      </c>
      <c r="T637" s="94" t="s">
        <v>2972</v>
      </c>
      <c r="U637" s="120"/>
      <c r="V637" s="120"/>
      <c r="W637" s="100" t="str">
        <f>VLOOKUP(TRIM(X637),X10:Y94,2,FALSE)</f>
        <v>Tao</v>
      </c>
      <c r="X637" s="50" t="str">
        <f t="shared" si="55"/>
        <v>8.4</v>
      </c>
      <c r="Y637" s="50">
        <f t="shared" si="56"/>
        <v>1</v>
      </c>
      <c r="Z637" s="50">
        <f t="shared" si="54"/>
        <v>0</v>
      </c>
      <c r="AA637" s="50">
        <f t="shared" si="57"/>
        <v>13</v>
      </c>
      <c r="AB637" s="50">
        <f t="shared" si="58"/>
        <v>0</v>
      </c>
      <c r="AC637" s="50">
        <f t="shared" si="59"/>
        <v>0</v>
      </c>
    </row>
    <row r="638" spans="1:29" s="50" customFormat="1" ht="35.25" customHeight="1" x14ac:dyDescent="0.25">
      <c r="A638" s="89" t="s">
        <v>224</v>
      </c>
      <c r="B638" s="94" t="s">
        <v>21671</v>
      </c>
      <c r="C638" s="91" t="s">
        <v>97</v>
      </c>
      <c r="D638" s="91" t="s">
        <v>203</v>
      </c>
      <c r="E638" s="122" t="s">
        <v>18059</v>
      </c>
      <c r="F638" s="92" t="s">
        <v>15</v>
      </c>
      <c r="G638" s="92" t="s">
        <v>98</v>
      </c>
      <c r="H638" s="92" t="s">
        <v>19970</v>
      </c>
      <c r="I638" s="162" t="s">
        <v>109</v>
      </c>
      <c r="J638" s="96" t="s">
        <v>254</v>
      </c>
      <c r="K638" s="95">
        <v>3650</v>
      </c>
      <c r="L638" s="96"/>
      <c r="M638" s="95" t="s">
        <v>106</v>
      </c>
      <c r="N638" s="94" t="s">
        <v>2464</v>
      </c>
      <c r="O638" s="94" t="s">
        <v>244</v>
      </c>
      <c r="P638" s="94" t="s">
        <v>2151</v>
      </c>
      <c r="Q638" s="98" t="s">
        <v>21670</v>
      </c>
      <c r="R638" s="98" t="s">
        <v>225</v>
      </c>
      <c r="S638" s="99" t="s">
        <v>5405</v>
      </c>
      <c r="T638" s="94" t="s">
        <v>261</v>
      </c>
      <c r="U638" s="120"/>
      <c r="V638" s="120"/>
      <c r="W638" s="100" t="str">
        <f>VLOOKUP(TRIM(X638),X10:Y94,2,FALSE)</f>
        <v>Puneet</v>
      </c>
      <c r="X638" s="50" t="str">
        <f t="shared" si="55"/>
        <v>8.10</v>
      </c>
      <c r="Y638" s="50">
        <f t="shared" si="56"/>
        <v>1</v>
      </c>
      <c r="Z638" s="50">
        <f t="shared" si="54"/>
        <v>0</v>
      </c>
      <c r="AA638" s="50">
        <f t="shared" si="57"/>
        <v>5</v>
      </c>
      <c r="AB638" s="50">
        <f t="shared" si="58"/>
        <v>0</v>
      </c>
      <c r="AC638" s="50">
        <f t="shared" si="59"/>
        <v>0</v>
      </c>
    </row>
    <row r="639" spans="1:29" s="50" customFormat="1" ht="35.25" customHeight="1" x14ac:dyDescent="0.25">
      <c r="A639" s="89" t="s">
        <v>224</v>
      </c>
      <c r="B639" s="94" t="s">
        <v>86</v>
      </c>
      <c r="C639" s="91" t="s">
        <v>97</v>
      </c>
      <c r="D639" s="91" t="s">
        <v>183</v>
      </c>
      <c r="E639" s="122" t="s">
        <v>18060</v>
      </c>
      <c r="F639" s="92" t="s">
        <v>16</v>
      </c>
      <c r="G639" s="92" t="s">
        <v>98</v>
      </c>
      <c r="H639" s="92" t="s">
        <v>19971</v>
      </c>
      <c r="I639" s="162" t="s">
        <v>2615</v>
      </c>
      <c r="J639" s="96" t="s">
        <v>2154</v>
      </c>
      <c r="K639" s="95">
        <v>406</v>
      </c>
      <c r="L639" s="96"/>
      <c r="M639" s="95" t="s">
        <v>106</v>
      </c>
      <c r="N639" s="94" t="s">
        <v>2464</v>
      </c>
      <c r="O639" s="94" t="s">
        <v>244</v>
      </c>
      <c r="P639" s="94" t="s">
        <v>2155</v>
      </c>
      <c r="Q639" s="98" t="s">
        <v>21028</v>
      </c>
      <c r="R639" s="98" t="s">
        <v>23027</v>
      </c>
      <c r="S639" s="99" t="s">
        <v>279</v>
      </c>
      <c r="T639" s="94" t="s">
        <v>327</v>
      </c>
      <c r="U639" s="120"/>
      <c r="V639" s="120"/>
      <c r="W639" s="100" t="str">
        <f>VLOOKUP(TRIM(X639),X10:Y94,2,FALSE)</f>
        <v>Andy</v>
      </c>
      <c r="X639" s="50" t="str">
        <f t="shared" si="55"/>
        <v>8.1</v>
      </c>
      <c r="Y639" s="50">
        <f t="shared" si="56"/>
        <v>0</v>
      </c>
      <c r="Z639" s="50">
        <f t="shared" si="54"/>
        <v>0</v>
      </c>
      <c r="AA639" s="50">
        <f t="shared" si="57"/>
        <v>13</v>
      </c>
      <c r="AB639" s="50">
        <f t="shared" si="58"/>
        <v>0</v>
      </c>
      <c r="AC639" s="50">
        <f t="shared" si="59"/>
        <v>0</v>
      </c>
    </row>
    <row r="640" spans="1:29" s="50" customFormat="1" ht="35.25" customHeight="1" x14ac:dyDescent="0.25">
      <c r="A640" s="89" t="s">
        <v>224</v>
      </c>
      <c r="B640" s="94" t="s">
        <v>10085</v>
      </c>
      <c r="C640" s="91" t="s">
        <v>97</v>
      </c>
      <c r="D640" s="91" t="s">
        <v>183</v>
      </c>
      <c r="E640" s="122" t="s">
        <v>18061</v>
      </c>
      <c r="F640" s="92" t="s">
        <v>16</v>
      </c>
      <c r="G640" s="92" t="s">
        <v>98</v>
      </c>
      <c r="H640" s="92" t="s">
        <v>19972</v>
      </c>
      <c r="I640" s="162" t="s">
        <v>273</v>
      </c>
      <c r="J640" s="96" t="s">
        <v>105</v>
      </c>
      <c r="K640" s="95">
        <v>2974</v>
      </c>
      <c r="L640" s="96"/>
      <c r="M640" s="95" t="s">
        <v>106</v>
      </c>
      <c r="N640" s="94" t="s">
        <v>2464</v>
      </c>
      <c r="O640" s="94" t="s">
        <v>244</v>
      </c>
      <c r="P640" s="94" t="s">
        <v>2155</v>
      </c>
      <c r="Q640" s="98" t="s">
        <v>21672</v>
      </c>
      <c r="R640" s="98" t="s">
        <v>23028</v>
      </c>
      <c r="S640" s="99" t="s">
        <v>269</v>
      </c>
      <c r="T640" s="94" t="s">
        <v>281</v>
      </c>
      <c r="U640" s="120"/>
      <c r="V640" s="120"/>
      <c r="W640" s="100" t="str">
        <f>VLOOKUP(TRIM(X640),X10:Y94,2,FALSE)</f>
        <v>Andy</v>
      </c>
      <c r="X640" s="50" t="str">
        <f t="shared" si="55"/>
        <v>8.1</v>
      </c>
      <c r="Y640" s="50">
        <f t="shared" si="56"/>
        <v>0</v>
      </c>
      <c r="Z640" s="50">
        <f t="shared" si="54"/>
        <v>0</v>
      </c>
      <c r="AA640" s="50">
        <f t="shared" si="57"/>
        <v>26</v>
      </c>
      <c r="AB640" s="50">
        <f t="shared" si="58"/>
        <v>0</v>
      </c>
      <c r="AC640" s="50">
        <f t="shared" si="59"/>
        <v>0</v>
      </c>
    </row>
    <row r="641" spans="1:29" s="50" customFormat="1" ht="35.25" customHeight="1" x14ac:dyDescent="0.25">
      <c r="A641" s="89" t="s">
        <v>224</v>
      </c>
      <c r="B641" s="94" t="s">
        <v>4024</v>
      </c>
      <c r="C641" s="91" t="s">
        <v>97</v>
      </c>
      <c r="D641" s="91" t="s">
        <v>183</v>
      </c>
      <c r="E641" s="122" t="s">
        <v>18062</v>
      </c>
      <c r="F641" s="92" t="s">
        <v>16</v>
      </c>
      <c r="G641" s="92" t="s">
        <v>98</v>
      </c>
      <c r="H641" s="92" t="s">
        <v>19973</v>
      </c>
      <c r="I641" s="162" t="s">
        <v>273</v>
      </c>
      <c r="J641" s="96" t="s">
        <v>2154</v>
      </c>
      <c r="K641" s="95">
        <v>407</v>
      </c>
      <c r="L641" s="96"/>
      <c r="M641" s="95" t="s">
        <v>106</v>
      </c>
      <c r="N641" s="94" t="s">
        <v>2464</v>
      </c>
      <c r="O641" s="94" t="s">
        <v>244</v>
      </c>
      <c r="P641" s="94" t="s">
        <v>2155</v>
      </c>
      <c r="Q641" s="98" t="s">
        <v>21672</v>
      </c>
      <c r="R641" s="98" t="s">
        <v>23029</v>
      </c>
      <c r="S641" s="99" t="s">
        <v>279</v>
      </c>
      <c r="T641" s="94" t="s">
        <v>281</v>
      </c>
      <c r="U641" s="120"/>
      <c r="V641" s="120"/>
      <c r="W641" s="100" t="str">
        <f>VLOOKUP(TRIM(X641),X10:Y94,2,FALSE)</f>
        <v>Andy</v>
      </c>
      <c r="X641" s="50" t="str">
        <f t="shared" si="55"/>
        <v>8.1</v>
      </c>
      <c r="Y641" s="50">
        <f t="shared" si="56"/>
        <v>0</v>
      </c>
      <c r="Z641" s="50">
        <f t="shared" si="54"/>
        <v>0</v>
      </c>
      <c r="AA641" s="50">
        <f t="shared" si="57"/>
        <v>26</v>
      </c>
      <c r="AB641" s="50">
        <f t="shared" si="58"/>
        <v>0</v>
      </c>
      <c r="AC641" s="50">
        <f t="shared" si="59"/>
        <v>0</v>
      </c>
    </row>
    <row r="642" spans="1:29" s="50" customFormat="1" ht="35.25" customHeight="1" x14ac:dyDescent="0.25">
      <c r="A642" s="89" t="s">
        <v>224</v>
      </c>
      <c r="B642" s="94" t="s">
        <v>21030</v>
      </c>
      <c r="C642" s="91" t="s">
        <v>97</v>
      </c>
      <c r="D642" s="91" t="s">
        <v>197</v>
      </c>
      <c r="E642" s="122" t="s">
        <v>18063</v>
      </c>
      <c r="F642" s="92" t="s">
        <v>16</v>
      </c>
      <c r="G642" s="92" t="s">
        <v>98</v>
      </c>
      <c r="H642" s="92" t="s">
        <v>19974</v>
      </c>
      <c r="I642" s="162" t="s">
        <v>515</v>
      </c>
      <c r="J642" s="96" t="s">
        <v>246</v>
      </c>
      <c r="K642" s="95">
        <v>3076</v>
      </c>
      <c r="L642" s="96"/>
      <c r="M642" s="95" t="s">
        <v>253</v>
      </c>
      <c r="N642" s="94" t="s">
        <v>19519</v>
      </c>
      <c r="O642" s="94" t="s">
        <v>244</v>
      </c>
      <c r="P642" s="94" t="s">
        <v>2736</v>
      </c>
      <c r="Q642" s="98" t="s">
        <v>21029</v>
      </c>
      <c r="R642" s="98" t="s">
        <v>227</v>
      </c>
      <c r="S642" s="99" t="s">
        <v>227</v>
      </c>
      <c r="T642" s="94" t="s">
        <v>315</v>
      </c>
      <c r="U642" s="120"/>
      <c r="V642" s="120"/>
      <c r="W642" s="100" t="str">
        <f>VLOOKUP(TRIM(X642),X10:Y94,2,FALSE)</f>
        <v>Tao</v>
      </c>
      <c r="X642" s="50" t="str">
        <f t="shared" si="55"/>
        <v>8.4</v>
      </c>
      <c r="Y642" s="50">
        <f t="shared" si="56"/>
        <v>0</v>
      </c>
      <c r="Z642" s="50">
        <f t="shared" si="54"/>
        <v>0</v>
      </c>
      <c r="AA642" s="50">
        <f t="shared" si="57"/>
        <v>32</v>
      </c>
      <c r="AB642" s="50">
        <f t="shared" si="58"/>
        <v>0</v>
      </c>
      <c r="AC642" s="50">
        <f t="shared" si="59"/>
        <v>0</v>
      </c>
    </row>
    <row r="643" spans="1:29" s="50" customFormat="1" ht="35.25" customHeight="1" x14ac:dyDescent="0.25">
      <c r="A643" s="89" t="s">
        <v>224</v>
      </c>
      <c r="B643" s="94" t="s">
        <v>21032</v>
      </c>
      <c r="C643" s="91" t="s">
        <v>97</v>
      </c>
      <c r="D643" s="91" t="s">
        <v>197</v>
      </c>
      <c r="E643" s="122" t="s">
        <v>18064</v>
      </c>
      <c r="F643" s="92" t="s">
        <v>16</v>
      </c>
      <c r="G643" s="92" t="s">
        <v>98</v>
      </c>
      <c r="H643" s="92" t="s">
        <v>19974</v>
      </c>
      <c r="I643" s="162" t="s">
        <v>515</v>
      </c>
      <c r="J643" s="96" t="s">
        <v>105</v>
      </c>
      <c r="K643" s="95">
        <v>2975</v>
      </c>
      <c r="L643" s="96"/>
      <c r="M643" s="95" t="s">
        <v>253</v>
      </c>
      <c r="N643" s="94" t="s">
        <v>2464</v>
      </c>
      <c r="O643" s="94" t="s">
        <v>244</v>
      </c>
      <c r="P643" s="94" t="s">
        <v>2736</v>
      </c>
      <c r="Q643" s="98" t="s">
        <v>21031</v>
      </c>
      <c r="R643" s="98" t="s">
        <v>227</v>
      </c>
      <c r="S643" s="99" t="s">
        <v>227</v>
      </c>
      <c r="T643" s="94" t="s">
        <v>315</v>
      </c>
      <c r="U643" s="120"/>
      <c r="V643" s="120"/>
      <c r="W643" s="100" t="str">
        <f>VLOOKUP(TRIM(X643),X10:Y94,2,FALSE)</f>
        <v>Tao</v>
      </c>
      <c r="X643" s="50" t="str">
        <f t="shared" si="55"/>
        <v>8.4</v>
      </c>
      <c r="Y643" s="50">
        <f t="shared" si="56"/>
        <v>0</v>
      </c>
      <c r="Z643" s="50">
        <f t="shared" si="54"/>
        <v>0</v>
      </c>
      <c r="AA643" s="50">
        <f t="shared" si="57"/>
        <v>32</v>
      </c>
      <c r="AB643" s="50">
        <f t="shared" si="58"/>
        <v>0</v>
      </c>
      <c r="AC643" s="50">
        <f t="shared" si="59"/>
        <v>0</v>
      </c>
    </row>
    <row r="644" spans="1:29" s="50" customFormat="1" ht="35.25" customHeight="1" x14ac:dyDescent="0.25">
      <c r="A644" s="89" t="s">
        <v>224</v>
      </c>
      <c r="B644" s="94" t="s">
        <v>21034</v>
      </c>
      <c r="C644" s="91" t="s">
        <v>97</v>
      </c>
      <c r="D644" s="91" t="s">
        <v>197</v>
      </c>
      <c r="E644" s="122" t="s">
        <v>18065</v>
      </c>
      <c r="F644" s="92" t="s">
        <v>16</v>
      </c>
      <c r="G644" s="92" t="s">
        <v>98</v>
      </c>
      <c r="H644" s="92" t="s">
        <v>19975</v>
      </c>
      <c r="I644" s="162" t="s">
        <v>326</v>
      </c>
      <c r="J644" s="96" t="s">
        <v>246</v>
      </c>
      <c r="K644" s="95">
        <v>3077</v>
      </c>
      <c r="L644" s="96"/>
      <c r="M644" s="95" t="s">
        <v>106</v>
      </c>
      <c r="N644" s="94" t="s">
        <v>19519</v>
      </c>
      <c r="O644" s="94" t="s">
        <v>244</v>
      </c>
      <c r="P644" s="94" t="s">
        <v>2736</v>
      </c>
      <c r="Q644" s="98" t="s">
        <v>21033</v>
      </c>
      <c r="R644" s="98" t="s">
        <v>23030</v>
      </c>
      <c r="S644" s="99" t="s">
        <v>279</v>
      </c>
      <c r="T644" s="94" t="s">
        <v>315</v>
      </c>
      <c r="U644" s="120"/>
      <c r="V644" s="120"/>
      <c r="W644" s="100" t="str">
        <f>VLOOKUP(TRIM(X644),X10:Y94,2,FALSE)</f>
        <v>Tao</v>
      </c>
      <c r="X644" s="50" t="str">
        <f t="shared" si="55"/>
        <v>8.4</v>
      </c>
      <c r="Y644" s="50">
        <f t="shared" si="56"/>
        <v>0</v>
      </c>
      <c r="Z644" s="50">
        <f t="shared" si="54"/>
        <v>0</v>
      </c>
      <c r="AA644" s="50">
        <f t="shared" si="57"/>
        <v>31</v>
      </c>
      <c r="AB644" s="50">
        <f t="shared" si="58"/>
        <v>0</v>
      </c>
      <c r="AC644" s="50">
        <f t="shared" si="59"/>
        <v>0</v>
      </c>
    </row>
    <row r="645" spans="1:29" s="50" customFormat="1" ht="35.25" customHeight="1" x14ac:dyDescent="0.25">
      <c r="A645" s="89" t="s">
        <v>224</v>
      </c>
      <c r="B645" s="94" t="s">
        <v>21036</v>
      </c>
      <c r="C645" s="91" t="s">
        <v>97</v>
      </c>
      <c r="D645" s="91" t="s">
        <v>197</v>
      </c>
      <c r="E645" s="122" t="s">
        <v>18066</v>
      </c>
      <c r="F645" s="92" t="s">
        <v>16</v>
      </c>
      <c r="G645" s="92" t="s">
        <v>98</v>
      </c>
      <c r="H645" s="92" t="s">
        <v>21037</v>
      </c>
      <c r="I645" s="162" t="s">
        <v>515</v>
      </c>
      <c r="J645" s="96" t="s">
        <v>105</v>
      </c>
      <c r="K645" s="95">
        <v>2976</v>
      </c>
      <c r="L645" s="96"/>
      <c r="M645" s="95" t="s">
        <v>253</v>
      </c>
      <c r="N645" s="94" t="s">
        <v>2464</v>
      </c>
      <c r="O645" s="94" t="s">
        <v>244</v>
      </c>
      <c r="P645" s="94" t="s">
        <v>2736</v>
      </c>
      <c r="Q645" s="98" t="s">
        <v>21035</v>
      </c>
      <c r="R645" s="98" t="s">
        <v>23031</v>
      </c>
      <c r="S645" s="99" t="s">
        <v>279</v>
      </c>
      <c r="T645" s="94" t="s">
        <v>315</v>
      </c>
      <c r="U645" s="120"/>
      <c r="V645" s="120"/>
      <c r="W645" s="100" t="str">
        <f>VLOOKUP(TRIM(X645),X10:Y94,2,FALSE)</f>
        <v>Tao</v>
      </c>
      <c r="X645" s="50" t="str">
        <f t="shared" si="55"/>
        <v>8.4</v>
      </c>
      <c r="Y645" s="50">
        <f t="shared" si="56"/>
        <v>0</v>
      </c>
      <c r="Z645" s="50">
        <f t="shared" si="54"/>
        <v>0</v>
      </c>
      <c r="AA645" s="50">
        <f t="shared" si="57"/>
        <v>32</v>
      </c>
      <c r="AB645" s="50">
        <f t="shared" si="58"/>
        <v>0</v>
      </c>
      <c r="AC645" s="50">
        <f t="shared" si="59"/>
        <v>0</v>
      </c>
    </row>
    <row r="646" spans="1:29" s="50" customFormat="1" ht="35.25" customHeight="1" x14ac:dyDescent="0.25">
      <c r="A646" s="89" t="s">
        <v>224</v>
      </c>
      <c r="B646" s="94" t="s">
        <v>3735</v>
      </c>
      <c r="C646" s="91" t="s">
        <v>97</v>
      </c>
      <c r="D646" s="91" t="s">
        <v>183</v>
      </c>
      <c r="E646" s="122" t="s">
        <v>18067</v>
      </c>
      <c r="F646" s="92" t="s">
        <v>16</v>
      </c>
      <c r="G646" s="92" t="s">
        <v>98</v>
      </c>
      <c r="H646" s="92" t="s">
        <v>19976</v>
      </c>
      <c r="I646" s="162" t="s">
        <v>321</v>
      </c>
      <c r="J646" s="96" t="s">
        <v>246</v>
      </c>
      <c r="K646" s="95">
        <v>3078</v>
      </c>
      <c r="L646" s="96"/>
      <c r="M646" s="95" t="s">
        <v>106</v>
      </c>
      <c r="N646" s="94" t="s">
        <v>19519</v>
      </c>
      <c r="O646" s="94" t="s">
        <v>244</v>
      </c>
      <c r="P646" s="94" t="s">
        <v>2155</v>
      </c>
      <c r="Q646" s="98" t="s">
        <v>21673</v>
      </c>
      <c r="R646" s="98" t="s">
        <v>23032</v>
      </c>
      <c r="S646" s="99" t="s">
        <v>269</v>
      </c>
      <c r="T646" s="94" t="s">
        <v>328</v>
      </c>
      <c r="U646" s="120"/>
      <c r="V646" s="120"/>
      <c r="W646" s="100" t="str">
        <f>VLOOKUP(TRIM(X646),X10:Y94,2,FALSE)</f>
        <v>Andy</v>
      </c>
      <c r="X646" s="50" t="str">
        <f t="shared" si="55"/>
        <v>8.1</v>
      </c>
      <c r="Y646" s="50">
        <f t="shared" si="56"/>
        <v>0</v>
      </c>
      <c r="Z646" s="50">
        <f t="shared" si="54"/>
        <v>0</v>
      </c>
      <c r="AA646" s="50">
        <f t="shared" si="57"/>
        <v>7</v>
      </c>
      <c r="AB646" s="50">
        <f t="shared" si="58"/>
        <v>0</v>
      </c>
      <c r="AC646" s="50">
        <f t="shared" si="59"/>
        <v>0</v>
      </c>
    </row>
    <row r="647" spans="1:29" s="50" customFormat="1" ht="35.25" customHeight="1" x14ac:dyDescent="0.25">
      <c r="A647" s="89" t="s">
        <v>224</v>
      </c>
      <c r="B647" s="94" t="s">
        <v>21675</v>
      </c>
      <c r="C647" s="91" t="s">
        <v>97</v>
      </c>
      <c r="D647" s="91" t="s">
        <v>183</v>
      </c>
      <c r="E647" s="122" t="s">
        <v>18068</v>
      </c>
      <c r="F647" s="92" t="s">
        <v>15</v>
      </c>
      <c r="G647" s="92" t="s">
        <v>98</v>
      </c>
      <c r="H647" s="92" t="s">
        <v>19977</v>
      </c>
      <c r="I647" s="162" t="s">
        <v>321</v>
      </c>
      <c r="J647" s="96" t="s">
        <v>246</v>
      </c>
      <c r="K647" s="95">
        <v>3079</v>
      </c>
      <c r="L647" s="96"/>
      <c r="M647" s="95" t="s">
        <v>106</v>
      </c>
      <c r="N647" s="94" t="s">
        <v>19519</v>
      </c>
      <c r="O647" s="94" t="s">
        <v>244</v>
      </c>
      <c r="P647" s="94" t="s">
        <v>2155</v>
      </c>
      <c r="Q647" s="98" t="s">
        <v>21674</v>
      </c>
      <c r="R647" s="98" t="s">
        <v>225</v>
      </c>
      <c r="S647" s="99" t="s">
        <v>5405</v>
      </c>
      <c r="T647" s="94" t="s">
        <v>328</v>
      </c>
      <c r="U647" s="120"/>
      <c r="V647" s="120"/>
      <c r="W647" s="100" t="str">
        <f>VLOOKUP(TRIM(X647),X10:Y94,2,FALSE)</f>
        <v>Andy</v>
      </c>
      <c r="X647" s="50" t="str">
        <f t="shared" si="55"/>
        <v>8.1</v>
      </c>
      <c r="Y647" s="50">
        <f t="shared" si="56"/>
        <v>1</v>
      </c>
      <c r="Z647" s="50">
        <f t="shared" si="54"/>
        <v>0</v>
      </c>
      <c r="AA647" s="50">
        <f t="shared" si="57"/>
        <v>7</v>
      </c>
      <c r="AB647" s="50">
        <f t="shared" si="58"/>
        <v>0</v>
      </c>
      <c r="AC647" s="50">
        <f t="shared" si="59"/>
        <v>0</v>
      </c>
    </row>
    <row r="648" spans="1:29" s="50" customFormat="1" ht="35.25" customHeight="1" x14ac:dyDescent="0.25">
      <c r="A648" s="89" t="s">
        <v>224</v>
      </c>
      <c r="B648" s="94" t="s">
        <v>21612</v>
      </c>
      <c r="C648" s="91" t="s">
        <v>97</v>
      </c>
      <c r="D648" s="91" t="s">
        <v>197</v>
      </c>
      <c r="E648" s="122" t="s">
        <v>18069</v>
      </c>
      <c r="F648" s="92" t="s">
        <v>16</v>
      </c>
      <c r="G648" s="92" t="s">
        <v>98</v>
      </c>
      <c r="H648" s="92" t="s">
        <v>19978</v>
      </c>
      <c r="I648" s="162" t="s">
        <v>312</v>
      </c>
      <c r="J648" s="96" t="s">
        <v>246</v>
      </c>
      <c r="K648" s="95">
        <v>3080</v>
      </c>
      <c r="L648" s="96"/>
      <c r="M648" s="95" t="s">
        <v>106</v>
      </c>
      <c r="N648" s="94" t="s">
        <v>19519</v>
      </c>
      <c r="O648" s="94" t="s">
        <v>244</v>
      </c>
      <c r="P648" s="94" t="s">
        <v>2736</v>
      </c>
      <c r="Q648" s="98" t="s">
        <v>21676</v>
      </c>
      <c r="R648" s="98" t="s">
        <v>23014</v>
      </c>
      <c r="S648" s="99" t="s">
        <v>269</v>
      </c>
      <c r="T648" s="94" t="s">
        <v>329</v>
      </c>
      <c r="U648" s="120"/>
      <c r="V648" s="120"/>
      <c r="W648" s="100" t="str">
        <f>VLOOKUP(TRIM(X648),X10:Y94,2,FALSE)</f>
        <v>Tao</v>
      </c>
      <c r="X648" s="50" t="str">
        <f t="shared" si="55"/>
        <v>8.4</v>
      </c>
      <c r="Y648" s="50">
        <f t="shared" si="56"/>
        <v>0</v>
      </c>
      <c r="Z648" s="50">
        <f t="shared" si="54"/>
        <v>0</v>
      </c>
      <c r="AA648" s="50">
        <f t="shared" si="57"/>
        <v>3</v>
      </c>
      <c r="AB648" s="50">
        <f t="shared" si="58"/>
        <v>0</v>
      </c>
      <c r="AC648" s="50">
        <f t="shared" si="59"/>
        <v>0</v>
      </c>
    </row>
    <row r="649" spans="1:29" s="50" customFormat="1" ht="35.25" customHeight="1" x14ac:dyDescent="0.25">
      <c r="A649" s="89" t="s">
        <v>224</v>
      </c>
      <c r="B649" s="94" t="s">
        <v>22140</v>
      </c>
      <c r="C649" s="91" t="s">
        <v>97</v>
      </c>
      <c r="D649" s="91" t="s">
        <v>183</v>
      </c>
      <c r="E649" s="122" t="s">
        <v>18070</v>
      </c>
      <c r="F649" s="92" t="s">
        <v>16</v>
      </c>
      <c r="G649" s="92" t="s">
        <v>98</v>
      </c>
      <c r="H649" s="92" t="s">
        <v>19979</v>
      </c>
      <c r="I649" s="162" t="s">
        <v>321</v>
      </c>
      <c r="J649" s="94" t="s">
        <v>246</v>
      </c>
      <c r="K649" s="156">
        <v>3081</v>
      </c>
      <c r="L649" s="94"/>
      <c r="M649" s="156" t="s">
        <v>106</v>
      </c>
      <c r="N649" s="94" t="s">
        <v>19519</v>
      </c>
      <c r="O649" s="94" t="s">
        <v>244</v>
      </c>
      <c r="P649" s="94" t="s">
        <v>2155</v>
      </c>
      <c r="Q649" s="98" t="s">
        <v>19980</v>
      </c>
      <c r="R649" s="98" t="s">
        <v>227</v>
      </c>
      <c r="S649" s="99" t="s">
        <v>227</v>
      </c>
      <c r="T649" s="94" t="s">
        <v>328</v>
      </c>
      <c r="U649" s="120"/>
      <c r="V649" s="120"/>
      <c r="W649" s="100" t="str">
        <f>VLOOKUP(TRIM(X649),X10:Y94,2,FALSE)</f>
        <v>Andy</v>
      </c>
      <c r="X649" s="50" t="str">
        <f t="shared" si="55"/>
        <v>8.1</v>
      </c>
      <c r="Y649" s="50">
        <f t="shared" si="56"/>
        <v>0</v>
      </c>
      <c r="Z649" s="50">
        <f t="shared" si="54"/>
        <v>0</v>
      </c>
      <c r="AA649" s="50">
        <f t="shared" si="57"/>
        <v>7</v>
      </c>
      <c r="AB649" s="50">
        <f t="shared" si="58"/>
        <v>0</v>
      </c>
      <c r="AC649" s="50">
        <f t="shared" si="59"/>
        <v>0</v>
      </c>
    </row>
    <row r="650" spans="1:29" s="50" customFormat="1" ht="35.25" customHeight="1" x14ac:dyDescent="0.25">
      <c r="A650" s="89" t="s">
        <v>224</v>
      </c>
      <c r="B650" s="94" t="s">
        <v>21678</v>
      </c>
      <c r="C650" s="91" t="s">
        <v>97</v>
      </c>
      <c r="D650" s="91" t="s">
        <v>197</v>
      </c>
      <c r="E650" s="122" t="s">
        <v>18071</v>
      </c>
      <c r="F650" s="92" t="s">
        <v>16</v>
      </c>
      <c r="G650" s="92" t="s">
        <v>98</v>
      </c>
      <c r="H650" s="92" t="s">
        <v>19981</v>
      </c>
      <c r="I650" s="162" t="s">
        <v>312</v>
      </c>
      <c r="J650" s="96" t="s">
        <v>105</v>
      </c>
      <c r="K650" s="95">
        <v>2977</v>
      </c>
      <c r="L650" s="96"/>
      <c r="M650" s="95" t="s">
        <v>106</v>
      </c>
      <c r="N650" s="94" t="s">
        <v>2464</v>
      </c>
      <c r="O650" s="94" t="s">
        <v>244</v>
      </c>
      <c r="P650" s="94" t="s">
        <v>2736</v>
      </c>
      <c r="Q650" s="98" t="s">
        <v>21677</v>
      </c>
      <c r="R650" s="98" t="s">
        <v>23033</v>
      </c>
      <c r="S650" s="99" t="s">
        <v>279</v>
      </c>
      <c r="T650" s="94" t="s">
        <v>329</v>
      </c>
      <c r="U650" s="120"/>
      <c r="V650" s="120"/>
      <c r="W650" s="100" t="str">
        <f>VLOOKUP(TRIM(X650),X10:Y94,2,FALSE)</f>
        <v>Tao</v>
      </c>
      <c r="X650" s="50" t="str">
        <f t="shared" si="55"/>
        <v>8.4</v>
      </c>
      <c r="Y650" s="50">
        <f t="shared" si="56"/>
        <v>0</v>
      </c>
      <c r="Z650" s="50">
        <f t="shared" si="54"/>
        <v>0</v>
      </c>
      <c r="AA650" s="50">
        <f t="shared" si="57"/>
        <v>3</v>
      </c>
      <c r="AB650" s="50">
        <f t="shared" si="58"/>
        <v>0</v>
      </c>
      <c r="AC650" s="50">
        <f t="shared" si="59"/>
        <v>0</v>
      </c>
    </row>
    <row r="651" spans="1:29" s="50" customFormat="1" ht="35.25" customHeight="1" x14ac:dyDescent="0.25">
      <c r="A651" s="89" t="s">
        <v>224</v>
      </c>
      <c r="B651" s="94" t="s">
        <v>6857</v>
      </c>
      <c r="C651" s="91" t="s">
        <v>97</v>
      </c>
      <c r="D651" s="91" t="s">
        <v>183</v>
      </c>
      <c r="E651" s="122" t="s">
        <v>18072</v>
      </c>
      <c r="F651" s="92" t="s">
        <v>15</v>
      </c>
      <c r="G651" s="92" t="s">
        <v>98</v>
      </c>
      <c r="H651" s="92" t="s">
        <v>19982</v>
      </c>
      <c r="I651" s="162" t="s">
        <v>321</v>
      </c>
      <c r="J651" s="96" t="s">
        <v>105</v>
      </c>
      <c r="K651" s="95">
        <v>2978</v>
      </c>
      <c r="L651" s="96"/>
      <c r="M651" s="212" t="s">
        <v>106</v>
      </c>
      <c r="N651" s="94" t="s">
        <v>2464</v>
      </c>
      <c r="O651" s="94" t="s">
        <v>244</v>
      </c>
      <c r="P651" s="94" t="s">
        <v>2155</v>
      </c>
      <c r="Q651" s="98" t="s">
        <v>19983</v>
      </c>
      <c r="R651" s="98" t="s">
        <v>225</v>
      </c>
      <c r="S651" s="99" t="s">
        <v>5405</v>
      </c>
      <c r="T651" s="94" t="s">
        <v>328</v>
      </c>
      <c r="U651" s="120"/>
      <c r="V651" s="120"/>
      <c r="W651" s="100" t="str">
        <f>VLOOKUP(TRIM(X651),X10:Y94,2,FALSE)</f>
        <v>Andy</v>
      </c>
      <c r="X651" s="50" t="str">
        <f t="shared" si="55"/>
        <v>8.1</v>
      </c>
      <c r="Y651" s="50">
        <f t="shared" si="56"/>
        <v>1</v>
      </c>
      <c r="Z651" s="50">
        <f t="shared" si="54"/>
        <v>0</v>
      </c>
      <c r="AA651" s="50">
        <f t="shared" si="57"/>
        <v>7</v>
      </c>
      <c r="AB651" s="50">
        <f t="shared" si="58"/>
        <v>0</v>
      </c>
      <c r="AC651" s="50">
        <f t="shared" si="59"/>
        <v>0</v>
      </c>
    </row>
    <row r="652" spans="1:29" s="50" customFormat="1" ht="35.25" customHeight="1" x14ac:dyDescent="0.25">
      <c r="A652" s="89" t="s">
        <v>224</v>
      </c>
      <c r="B652" s="94" t="s">
        <v>3737</v>
      </c>
      <c r="C652" s="91" t="s">
        <v>97</v>
      </c>
      <c r="D652" s="91" t="s">
        <v>183</v>
      </c>
      <c r="E652" s="122" t="s">
        <v>18073</v>
      </c>
      <c r="F652" s="92" t="s">
        <v>15</v>
      </c>
      <c r="G652" s="92" t="s">
        <v>98</v>
      </c>
      <c r="H652" s="92" t="s">
        <v>19984</v>
      </c>
      <c r="I652" s="162" t="s">
        <v>321</v>
      </c>
      <c r="J652" s="96" t="s">
        <v>105</v>
      </c>
      <c r="K652" s="95">
        <v>2979</v>
      </c>
      <c r="L652" s="96"/>
      <c r="M652" s="95" t="s">
        <v>106</v>
      </c>
      <c r="N652" s="94" t="s">
        <v>2464</v>
      </c>
      <c r="O652" s="94" t="s">
        <v>244</v>
      </c>
      <c r="P652" s="94" t="s">
        <v>2155</v>
      </c>
      <c r="Q652" s="98" t="s">
        <v>19985</v>
      </c>
      <c r="R652" s="98" t="s">
        <v>225</v>
      </c>
      <c r="S652" s="99" t="s">
        <v>5405</v>
      </c>
      <c r="T652" s="94" t="s">
        <v>328</v>
      </c>
      <c r="U652" s="120"/>
      <c r="V652" s="120"/>
      <c r="W652" s="100" t="str">
        <f>VLOOKUP(TRIM(X652),X10:Y94,2,FALSE)</f>
        <v>Andy</v>
      </c>
      <c r="X652" s="50" t="str">
        <f t="shared" si="55"/>
        <v>8.1</v>
      </c>
      <c r="Y652" s="50">
        <f t="shared" si="56"/>
        <v>1</v>
      </c>
      <c r="Z652" s="50">
        <f t="shared" si="54"/>
        <v>0</v>
      </c>
      <c r="AA652" s="50">
        <f t="shared" si="57"/>
        <v>7</v>
      </c>
      <c r="AB652" s="50">
        <f t="shared" si="58"/>
        <v>0</v>
      </c>
      <c r="AC652" s="50">
        <f t="shared" si="59"/>
        <v>0</v>
      </c>
    </row>
    <row r="653" spans="1:29" s="50" customFormat="1" ht="35.25" customHeight="1" x14ac:dyDescent="0.25">
      <c r="A653" s="89" t="s">
        <v>224</v>
      </c>
      <c r="B653" s="94" t="s">
        <v>41</v>
      </c>
      <c r="C653" s="91" t="s">
        <v>97</v>
      </c>
      <c r="D653" s="91" t="s">
        <v>201</v>
      </c>
      <c r="E653" s="122" t="s">
        <v>18074</v>
      </c>
      <c r="F653" s="92" t="s">
        <v>242</v>
      </c>
      <c r="G653" s="92" t="s">
        <v>98</v>
      </c>
      <c r="H653" s="92" t="s">
        <v>15732</v>
      </c>
      <c r="I653" s="162" t="s">
        <v>321</v>
      </c>
      <c r="J653" s="96" t="s">
        <v>2407</v>
      </c>
      <c r="K653" s="95"/>
      <c r="L653" s="96"/>
      <c r="M653" s="95"/>
      <c r="N653" s="94" t="s">
        <v>511</v>
      </c>
      <c r="O653" s="94" t="s">
        <v>244</v>
      </c>
      <c r="P653" s="94" t="s">
        <v>2408</v>
      </c>
      <c r="Q653" s="98" t="s">
        <v>15731</v>
      </c>
      <c r="R653" s="98" t="s">
        <v>23616</v>
      </c>
      <c r="S653" s="99" t="s">
        <v>279</v>
      </c>
      <c r="T653" s="94" t="s">
        <v>328</v>
      </c>
      <c r="U653" s="120"/>
      <c r="V653" s="120"/>
      <c r="W653" s="100" t="str">
        <f>VLOOKUP(TRIM(X653),X10:Y94,2,FALSE)</f>
        <v>Tao</v>
      </c>
      <c r="X653" s="50" t="str">
        <f t="shared" si="55"/>
        <v>8.8</v>
      </c>
      <c r="Y653" s="50">
        <f t="shared" si="56"/>
        <v>0</v>
      </c>
      <c r="Z653" s="50">
        <f t="shared" si="54"/>
        <v>0</v>
      </c>
      <c r="AA653" s="50">
        <f t="shared" si="57"/>
        <v>7</v>
      </c>
      <c r="AB653" s="50">
        <f t="shared" si="58"/>
        <v>0</v>
      </c>
      <c r="AC653" s="50">
        <f t="shared" si="59"/>
        <v>0</v>
      </c>
    </row>
    <row r="654" spans="1:29" s="50" customFormat="1" ht="35.25" customHeight="1" x14ac:dyDescent="0.25">
      <c r="A654" s="89" t="s">
        <v>224</v>
      </c>
      <c r="B654" s="94" t="s">
        <v>41</v>
      </c>
      <c r="C654" s="91" t="s">
        <v>97</v>
      </c>
      <c r="D654" s="91" t="s">
        <v>201</v>
      </c>
      <c r="E654" s="122" t="s">
        <v>18075</v>
      </c>
      <c r="F654" s="92" t="s">
        <v>242</v>
      </c>
      <c r="G654" s="92" t="s">
        <v>98</v>
      </c>
      <c r="H654" s="92" t="s">
        <v>21679</v>
      </c>
      <c r="I654" s="162" t="s">
        <v>321</v>
      </c>
      <c r="J654" s="96" t="s">
        <v>2407</v>
      </c>
      <c r="K654" s="95"/>
      <c r="L654" s="96"/>
      <c r="M654" s="95"/>
      <c r="N654" s="94" t="s">
        <v>511</v>
      </c>
      <c r="O654" s="94" t="s">
        <v>244</v>
      </c>
      <c r="P654" s="94" t="s">
        <v>2408</v>
      </c>
      <c r="Q654" s="98" t="s">
        <v>19986</v>
      </c>
      <c r="R654" s="98" t="s">
        <v>234</v>
      </c>
      <c r="S654" s="99" t="s">
        <v>234</v>
      </c>
      <c r="T654" s="94" t="s">
        <v>328</v>
      </c>
      <c r="U654" s="120"/>
      <c r="V654" s="120"/>
      <c r="W654" s="100" t="str">
        <f>VLOOKUP(TRIM(X654),X10:Y94,2,FALSE)</f>
        <v>Tao</v>
      </c>
      <c r="X654" s="50" t="str">
        <f t="shared" si="55"/>
        <v>8.8</v>
      </c>
      <c r="Y654" s="50">
        <f t="shared" si="56"/>
        <v>0</v>
      </c>
      <c r="Z654" s="50">
        <f t="shared" si="54"/>
        <v>0</v>
      </c>
      <c r="AA654" s="50">
        <f t="shared" si="57"/>
        <v>7</v>
      </c>
      <c r="AB654" s="50">
        <f t="shared" si="58"/>
        <v>0</v>
      </c>
      <c r="AC654" s="50">
        <f t="shared" si="59"/>
        <v>0</v>
      </c>
    </row>
    <row r="655" spans="1:29" s="50" customFormat="1" ht="35.25" customHeight="1" x14ac:dyDescent="0.25">
      <c r="A655" s="89" t="s">
        <v>224</v>
      </c>
      <c r="B655" s="94" t="s">
        <v>41</v>
      </c>
      <c r="C655" s="91" t="s">
        <v>97</v>
      </c>
      <c r="D655" s="91" t="s">
        <v>201</v>
      </c>
      <c r="E655" s="122" t="s">
        <v>18076</v>
      </c>
      <c r="F655" s="92" t="s">
        <v>242</v>
      </c>
      <c r="G655" s="92" t="s">
        <v>98</v>
      </c>
      <c r="H655" s="92" t="s">
        <v>21680</v>
      </c>
      <c r="I655" s="162" t="s">
        <v>321</v>
      </c>
      <c r="J655" s="96" t="s">
        <v>2407</v>
      </c>
      <c r="K655" s="95"/>
      <c r="L655" s="96"/>
      <c r="M655" s="95"/>
      <c r="N655" s="94" t="s">
        <v>511</v>
      </c>
      <c r="O655" s="94" t="s">
        <v>244</v>
      </c>
      <c r="P655" s="94" t="s">
        <v>2408</v>
      </c>
      <c r="Q655" s="98" t="s">
        <v>19987</v>
      </c>
      <c r="R655" s="98" t="s">
        <v>23034</v>
      </c>
      <c r="S655" s="99" t="s">
        <v>269</v>
      </c>
      <c r="T655" s="94" t="s">
        <v>328</v>
      </c>
      <c r="U655" s="120"/>
      <c r="V655" s="120"/>
      <c r="W655" s="100" t="str">
        <f>VLOOKUP(TRIM(X655),X10:Y94,2,FALSE)</f>
        <v>Tao</v>
      </c>
      <c r="X655" s="50" t="str">
        <f t="shared" si="55"/>
        <v>8.8</v>
      </c>
      <c r="Y655" s="50">
        <f t="shared" si="56"/>
        <v>0</v>
      </c>
      <c r="Z655" s="50">
        <f t="shared" si="54"/>
        <v>0</v>
      </c>
      <c r="AA655" s="50">
        <f t="shared" si="57"/>
        <v>7</v>
      </c>
      <c r="AB655" s="50">
        <f t="shared" si="58"/>
        <v>0</v>
      </c>
      <c r="AC655" s="50">
        <f t="shared" si="59"/>
        <v>0</v>
      </c>
    </row>
    <row r="656" spans="1:29" s="50" customFormat="1" ht="35.25" customHeight="1" x14ac:dyDescent="0.25">
      <c r="A656" s="89" t="s">
        <v>224</v>
      </c>
      <c r="B656" s="94" t="s">
        <v>21682</v>
      </c>
      <c r="C656" s="91" t="s">
        <v>97</v>
      </c>
      <c r="D656" s="91" t="s">
        <v>183</v>
      </c>
      <c r="E656" s="122" t="s">
        <v>18077</v>
      </c>
      <c r="F656" s="92" t="s">
        <v>16</v>
      </c>
      <c r="G656" s="92" t="s">
        <v>98</v>
      </c>
      <c r="H656" s="92" t="s">
        <v>19988</v>
      </c>
      <c r="I656" s="162" t="s">
        <v>109</v>
      </c>
      <c r="J656" s="96" t="s">
        <v>2154</v>
      </c>
      <c r="K656" s="95">
        <v>408</v>
      </c>
      <c r="L656" s="96"/>
      <c r="M656" s="95" t="s">
        <v>106</v>
      </c>
      <c r="N656" s="94" t="s">
        <v>2464</v>
      </c>
      <c r="O656" s="94" t="s">
        <v>244</v>
      </c>
      <c r="P656" s="94" t="s">
        <v>2155</v>
      </c>
      <c r="Q656" s="98" t="s">
        <v>21681</v>
      </c>
      <c r="R656" s="98" t="s">
        <v>23035</v>
      </c>
      <c r="S656" s="99" t="s">
        <v>269</v>
      </c>
      <c r="T656" s="94" t="s">
        <v>331</v>
      </c>
      <c r="U656" s="120"/>
      <c r="V656" s="120"/>
      <c r="W656" s="100" t="str">
        <f>VLOOKUP(TRIM(X656),X10:Y94,2,FALSE)</f>
        <v>Andy</v>
      </c>
      <c r="X656" s="50" t="str">
        <f t="shared" si="55"/>
        <v>8.1</v>
      </c>
      <c r="Y656" s="50">
        <f t="shared" si="56"/>
        <v>0</v>
      </c>
      <c r="Z656" s="50">
        <f t="shared" si="54"/>
        <v>0</v>
      </c>
      <c r="AA656" s="50">
        <f t="shared" si="57"/>
        <v>5</v>
      </c>
      <c r="AB656" s="50">
        <f t="shared" si="58"/>
        <v>0</v>
      </c>
      <c r="AC656" s="50">
        <f t="shared" si="59"/>
        <v>0</v>
      </c>
    </row>
    <row r="657" spans="1:29" s="50" customFormat="1" ht="35.25" customHeight="1" x14ac:dyDescent="0.25">
      <c r="A657" s="89" t="s">
        <v>224</v>
      </c>
      <c r="B657" s="94" t="s">
        <v>20655</v>
      </c>
      <c r="C657" s="91" t="s">
        <v>97</v>
      </c>
      <c r="D657" s="91" t="s">
        <v>88</v>
      </c>
      <c r="E657" s="122" t="s">
        <v>18078</v>
      </c>
      <c r="F657" s="92" t="s">
        <v>16</v>
      </c>
      <c r="G657" s="92" t="s">
        <v>98</v>
      </c>
      <c r="H657" s="92" t="s">
        <v>19989</v>
      </c>
      <c r="I657" s="162" t="s">
        <v>321</v>
      </c>
      <c r="J657" s="96" t="s">
        <v>105</v>
      </c>
      <c r="K657" s="95">
        <v>2980</v>
      </c>
      <c r="L657" s="96"/>
      <c r="M657" s="95" t="s">
        <v>106</v>
      </c>
      <c r="N657" s="94" t="s">
        <v>2149</v>
      </c>
      <c r="O657" s="94" t="s">
        <v>124</v>
      </c>
      <c r="P657" s="94" t="s">
        <v>22133</v>
      </c>
      <c r="Q657" s="98" t="s">
        <v>20654</v>
      </c>
      <c r="R657" s="98" t="s">
        <v>24086</v>
      </c>
      <c r="S657" s="99" t="s">
        <v>227</v>
      </c>
      <c r="T657" s="94" t="s">
        <v>14100</v>
      </c>
      <c r="U657" s="120"/>
      <c r="V657" s="120"/>
      <c r="W657" s="100" t="str">
        <f>VLOOKUP(TRIM(X657),X10:Y94,2,FALSE)</f>
        <v>Andy</v>
      </c>
      <c r="X657" s="50" t="str">
        <f t="shared" si="55"/>
        <v>7.3</v>
      </c>
      <c r="Y657" s="50">
        <f t="shared" si="56"/>
        <v>0</v>
      </c>
      <c r="Z657" s="50">
        <f t="shared" si="54"/>
        <v>0</v>
      </c>
      <c r="AA657" s="50">
        <f t="shared" si="57"/>
        <v>7</v>
      </c>
      <c r="AB657" s="50">
        <f t="shared" si="58"/>
        <v>0</v>
      </c>
      <c r="AC657" s="50">
        <f t="shared" si="59"/>
        <v>0</v>
      </c>
    </row>
    <row r="658" spans="1:29" s="50" customFormat="1" ht="35.25" customHeight="1" x14ac:dyDescent="0.25">
      <c r="A658" s="89" t="s">
        <v>224</v>
      </c>
      <c r="B658" s="94" t="s">
        <v>20489</v>
      </c>
      <c r="C658" s="91" t="s">
        <v>97</v>
      </c>
      <c r="D658" s="91" t="s">
        <v>183</v>
      </c>
      <c r="E658" s="122" t="s">
        <v>18079</v>
      </c>
      <c r="F658" s="92" t="s">
        <v>16</v>
      </c>
      <c r="G658" s="92" t="s">
        <v>98</v>
      </c>
      <c r="H658" s="92" t="s">
        <v>19990</v>
      </c>
      <c r="I658" s="162" t="s">
        <v>109</v>
      </c>
      <c r="J658" s="96" t="s">
        <v>2154</v>
      </c>
      <c r="K658" s="95">
        <v>409</v>
      </c>
      <c r="L658" s="96"/>
      <c r="M658" s="95" t="s">
        <v>106</v>
      </c>
      <c r="N658" s="94" t="s">
        <v>2464</v>
      </c>
      <c r="O658" s="94" t="s">
        <v>244</v>
      </c>
      <c r="P658" s="94" t="s">
        <v>2155</v>
      </c>
      <c r="Q658" s="98" t="s">
        <v>21683</v>
      </c>
      <c r="R658" s="98" t="s">
        <v>23036</v>
      </c>
      <c r="S658" s="99" t="s">
        <v>279</v>
      </c>
      <c r="T658" s="94" t="s">
        <v>331</v>
      </c>
      <c r="U658" s="120"/>
      <c r="V658" s="120"/>
      <c r="W658" s="100" t="str">
        <f>VLOOKUP(TRIM(X658),X10:Y94,2,FALSE)</f>
        <v>Andy</v>
      </c>
      <c r="X658" s="50" t="str">
        <f t="shared" si="55"/>
        <v>8.1</v>
      </c>
      <c r="Y658" s="50">
        <f t="shared" si="56"/>
        <v>0</v>
      </c>
      <c r="Z658" s="50">
        <f t="shared" si="54"/>
        <v>0</v>
      </c>
      <c r="AA658" s="50">
        <f t="shared" si="57"/>
        <v>5</v>
      </c>
      <c r="AB658" s="50">
        <f t="shared" si="58"/>
        <v>0</v>
      </c>
      <c r="AC658" s="50">
        <f t="shared" si="59"/>
        <v>0</v>
      </c>
    </row>
    <row r="659" spans="1:29" s="50" customFormat="1" ht="35.25" customHeight="1" x14ac:dyDescent="0.25">
      <c r="A659" s="89" t="s">
        <v>224</v>
      </c>
      <c r="B659" s="94" t="s">
        <v>20655</v>
      </c>
      <c r="C659" s="91" t="s">
        <v>97</v>
      </c>
      <c r="D659" s="91" t="s">
        <v>88</v>
      </c>
      <c r="E659" s="122" t="s">
        <v>18080</v>
      </c>
      <c r="F659" s="92" t="s">
        <v>16</v>
      </c>
      <c r="G659" s="92" t="s">
        <v>98</v>
      </c>
      <c r="H659" s="92" t="s">
        <v>19989</v>
      </c>
      <c r="I659" s="162" t="s">
        <v>321</v>
      </c>
      <c r="J659" s="96" t="s">
        <v>105</v>
      </c>
      <c r="K659" s="95">
        <v>2981</v>
      </c>
      <c r="L659" s="96"/>
      <c r="M659" s="95" t="s">
        <v>108</v>
      </c>
      <c r="N659" s="94" t="s">
        <v>2464</v>
      </c>
      <c r="O659" s="94" t="s">
        <v>244</v>
      </c>
      <c r="P659" s="94" t="s">
        <v>22133</v>
      </c>
      <c r="Q659" s="98" t="s">
        <v>20656</v>
      </c>
      <c r="R659" s="98" t="s">
        <v>23777</v>
      </c>
      <c r="S659" s="99" t="s">
        <v>279</v>
      </c>
      <c r="T659" s="94" t="s">
        <v>14100</v>
      </c>
      <c r="U659" s="120"/>
      <c r="V659" s="120"/>
      <c r="W659" s="100" t="str">
        <f>VLOOKUP(TRIM(X659),X10:Y94,2,FALSE)</f>
        <v>Andy</v>
      </c>
      <c r="X659" s="50" t="str">
        <f t="shared" si="55"/>
        <v>7.3</v>
      </c>
      <c r="Y659" s="50">
        <f t="shared" si="56"/>
        <v>0</v>
      </c>
      <c r="Z659" s="50">
        <f t="shared" si="54"/>
        <v>0</v>
      </c>
      <c r="AA659" s="50">
        <f t="shared" si="57"/>
        <v>7</v>
      </c>
      <c r="AB659" s="50">
        <f t="shared" si="58"/>
        <v>0</v>
      </c>
      <c r="AC659" s="50">
        <f t="shared" si="59"/>
        <v>0</v>
      </c>
    </row>
    <row r="660" spans="1:29" s="50" customFormat="1" ht="35.25" customHeight="1" x14ac:dyDescent="0.25">
      <c r="A660" s="89" t="s">
        <v>224</v>
      </c>
      <c r="B660" s="94" t="s">
        <v>4022</v>
      </c>
      <c r="C660" s="91" t="s">
        <v>97</v>
      </c>
      <c r="D660" s="91" t="s">
        <v>183</v>
      </c>
      <c r="E660" s="122" t="s">
        <v>18081</v>
      </c>
      <c r="F660" s="92" t="s">
        <v>16</v>
      </c>
      <c r="G660" s="92" t="s">
        <v>98</v>
      </c>
      <c r="H660" s="92" t="s">
        <v>19991</v>
      </c>
      <c r="I660" s="162" t="s">
        <v>109</v>
      </c>
      <c r="J660" s="96" t="s">
        <v>2154</v>
      </c>
      <c r="K660" s="95">
        <v>410</v>
      </c>
      <c r="L660" s="96"/>
      <c r="M660" s="95" t="s">
        <v>106</v>
      </c>
      <c r="N660" s="94" t="s">
        <v>2464</v>
      </c>
      <c r="O660" s="94" t="s">
        <v>244</v>
      </c>
      <c r="P660" s="94" t="s">
        <v>2155</v>
      </c>
      <c r="Q660" s="98" t="s">
        <v>21684</v>
      </c>
      <c r="R660" s="98" t="s">
        <v>23037</v>
      </c>
      <c r="S660" s="99" t="s">
        <v>279</v>
      </c>
      <c r="T660" s="94" t="s">
        <v>331</v>
      </c>
      <c r="U660" s="120"/>
      <c r="V660" s="120"/>
      <c r="W660" s="100" t="str">
        <f>VLOOKUP(TRIM(X660),X10:Y94,2,FALSE)</f>
        <v>Andy</v>
      </c>
      <c r="X660" s="50" t="str">
        <f t="shared" si="55"/>
        <v>8.1</v>
      </c>
      <c r="Y660" s="50">
        <f t="shared" si="56"/>
        <v>0</v>
      </c>
      <c r="Z660" s="50">
        <f t="shared" si="54"/>
        <v>0</v>
      </c>
      <c r="AA660" s="50">
        <f t="shared" si="57"/>
        <v>5</v>
      </c>
      <c r="AB660" s="50">
        <f t="shared" si="58"/>
        <v>0</v>
      </c>
      <c r="AC660" s="50">
        <f t="shared" si="59"/>
        <v>0</v>
      </c>
    </row>
    <row r="661" spans="1:29" s="50" customFormat="1" ht="35.25" customHeight="1" x14ac:dyDescent="0.25">
      <c r="A661" s="89" t="s">
        <v>224</v>
      </c>
      <c r="B661" s="94" t="s">
        <v>3735</v>
      </c>
      <c r="C661" s="91" t="s">
        <v>97</v>
      </c>
      <c r="D661" s="91" t="s">
        <v>183</v>
      </c>
      <c r="E661" s="122" t="s">
        <v>18082</v>
      </c>
      <c r="F661" s="92" t="s">
        <v>16</v>
      </c>
      <c r="G661" s="92" t="s">
        <v>98</v>
      </c>
      <c r="H661" s="92" t="s">
        <v>19992</v>
      </c>
      <c r="I661" s="162" t="s">
        <v>109</v>
      </c>
      <c r="J661" s="96" t="s">
        <v>246</v>
      </c>
      <c r="K661" s="95">
        <v>3082</v>
      </c>
      <c r="L661" s="96"/>
      <c r="M661" s="95" t="s">
        <v>106</v>
      </c>
      <c r="N661" s="94" t="s">
        <v>19519</v>
      </c>
      <c r="O661" s="94" t="s">
        <v>244</v>
      </c>
      <c r="P661" s="94" t="s">
        <v>2155</v>
      </c>
      <c r="Q661" s="98" t="s">
        <v>21685</v>
      </c>
      <c r="R661" s="98" t="s">
        <v>23032</v>
      </c>
      <c r="S661" s="99" t="s">
        <v>269</v>
      </c>
      <c r="T661" s="94" t="s">
        <v>331</v>
      </c>
      <c r="U661" s="120"/>
      <c r="V661" s="120"/>
      <c r="W661" s="100" t="str">
        <f>VLOOKUP(TRIM(X661),X10:Y94,2,FALSE)</f>
        <v>Andy</v>
      </c>
      <c r="X661" s="50" t="str">
        <f t="shared" si="55"/>
        <v>8.1</v>
      </c>
      <c r="Y661" s="50">
        <f t="shared" si="56"/>
        <v>0</v>
      </c>
      <c r="Z661" s="50">
        <f t="shared" si="54"/>
        <v>0</v>
      </c>
      <c r="AA661" s="50">
        <f t="shared" si="57"/>
        <v>5</v>
      </c>
      <c r="AB661" s="50">
        <f t="shared" si="58"/>
        <v>0</v>
      </c>
      <c r="AC661" s="50">
        <f t="shared" si="59"/>
        <v>0</v>
      </c>
    </row>
    <row r="662" spans="1:29" s="50" customFormat="1" ht="35.25" customHeight="1" x14ac:dyDescent="0.25">
      <c r="A662" s="89" t="s">
        <v>224</v>
      </c>
      <c r="B662" s="94" t="s">
        <v>21687</v>
      </c>
      <c r="C662" s="91" t="s">
        <v>97</v>
      </c>
      <c r="D662" s="91" t="s">
        <v>183</v>
      </c>
      <c r="E662" s="122" t="s">
        <v>18083</v>
      </c>
      <c r="F662" s="92" t="s">
        <v>16</v>
      </c>
      <c r="G662" s="92" t="s">
        <v>98</v>
      </c>
      <c r="H662" s="92" t="s">
        <v>19993</v>
      </c>
      <c r="I662" s="162" t="s">
        <v>109</v>
      </c>
      <c r="J662" s="96" t="s">
        <v>2154</v>
      </c>
      <c r="K662" s="95">
        <v>411</v>
      </c>
      <c r="L662" s="96"/>
      <c r="M662" s="95" t="s">
        <v>106</v>
      </c>
      <c r="N662" s="94" t="s">
        <v>2464</v>
      </c>
      <c r="O662" s="94" t="s">
        <v>244</v>
      </c>
      <c r="P662" s="94" t="s">
        <v>2155</v>
      </c>
      <c r="Q662" s="98" t="s">
        <v>21686</v>
      </c>
      <c r="R662" s="98" t="s">
        <v>23038</v>
      </c>
      <c r="S662" s="99" t="s">
        <v>279</v>
      </c>
      <c r="T662" s="94" t="s">
        <v>331</v>
      </c>
      <c r="U662" s="120"/>
      <c r="V662" s="120"/>
      <c r="W662" s="100" t="str">
        <f>VLOOKUP(TRIM(X662),X10:Y94,2,FALSE)</f>
        <v>Andy</v>
      </c>
      <c r="X662" s="50" t="str">
        <f t="shared" si="55"/>
        <v>8.1</v>
      </c>
      <c r="Y662" s="50">
        <f t="shared" si="56"/>
        <v>0</v>
      </c>
      <c r="Z662" s="50">
        <f t="shared" si="54"/>
        <v>0</v>
      </c>
      <c r="AA662" s="50">
        <f t="shared" si="57"/>
        <v>5</v>
      </c>
      <c r="AB662" s="50">
        <f t="shared" si="58"/>
        <v>0</v>
      </c>
      <c r="AC662" s="50">
        <f t="shared" si="59"/>
        <v>0</v>
      </c>
    </row>
    <row r="663" spans="1:29" s="50" customFormat="1" ht="35.25" customHeight="1" x14ac:dyDescent="0.25">
      <c r="A663" s="89" t="s">
        <v>224</v>
      </c>
      <c r="B663" s="94" t="s">
        <v>9866</v>
      </c>
      <c r="C663" s="91" t="s">
        <v>97</v>
      </c>
      <c r="D663" s="91" t="s">
        <v>199</v>
      </c>
      <c r="E663" s="122" t="s">
        <v>18084</v>
      </c>
      <c r="F663" s="92" t="s">
        <v>16</v>
      </c>
      <c r="G663" s="92" t="s">
        <v>98</v>
      </c>
      <c r="H663" s="92" t="s">
        <v>19994</v>
      </c>
      <c r="I663" s="162" t="s">
        <v>273</v>
      </c>
      <c r="J663" s="96" t="s">
        <v>246</v>
      </c>
      <c r="K663" s="95">
        <v>3083</v>
      </c>
      <c r="L663" s="96"/>
      <c r="M663" s="95" t="s">
        <v>106</v>
      </c>
      <c r="N663" s="94" t="s">
        <v>19519</v>
      </c>
      <c r="O663" s="94" t="s">
        <v>244</v>
      </c>
      <c r="P663" s="94" t="s">
        <v>2169</v>
      </c>
      <c r="Q663" s="98" t="s">
        <v>21688</v>
      </c>
      <c r="R663" s="98" t="s">
        <v>227</v>
      </c>
      <c r="S663" s="99" t="s">
        <v>227</v>
      </c>
      <c r="T663" s="94" t="s">
        <v>482</v>
      </c>
      <c r="U663" s="120"/>
      <c r="V663" s="120"/>
      <c r="W663" s="100" t="str">
        <f>VLOOKUP(TRIM(X663),X10:Y94,2,FALSE)</f>
        <v>Andy</v>
      </c>
      <c r="X663" s="50" t="str">
        <f t="shared" si="55"/>
        <v>8.6</v>
      </c>
      <c r="Y663" s="50">
        <f t="shared" si="56"/>
        <v>0</v>
      </c>
      <c r="Z663" s="50">
        <f t="shared" si="54"/>
        <v>0</v>
      </c>
      <c r="AA663" s="50">
        <f t="shared" si="57"/>
        <v>26</v>
      </c>
      <c r="AB663" s="50">
        <f t="shared" si="58"/>
        <v>0</v>
      </c>
      <c r="AC663" s="50">
        <f t="shared" si="59"/>
        <v>0</v>
      </c>
    </row>
    <row r="664" spans="1:29" s="50" customFormat="1" ht="35.25" customHeight="1" x14ac:dyDescent="0.25">
      <c r="A664" s="89" t="s">
        <v>224</v>
      </c>
      <c r="B664" s="94" t="s">
        <v>21690</v>
      </c>
      <c r="C664" s="91" t="s">
        <v>97</v>
      </c>
      <c r="D664" s="91" t="s">
        <v>195</v>
      </c>
      <c r="E664" s="122" t="s">
        <v>18085</v>
      </c>
      <c r="F664" s="92" t="s">
        <v>15</v>
      </c>
      <c r="G664" s="92" t="s">
        <v>98</v>
      </c>
      <c r="H664" s="92" t="s">
        <v>19995</v>
      </c>
      <c r="I664" s="162" t="s">
        <v>273</v>
      </c>
      <c r="J664" s="96" t="s">
        <v>246</v>
      </c>
      <c r="K664" s="95">
        <v>3084</v>
      </c>
      <c r="L664" s="96"/>
      <c r="M664" s="95" t="s">
        <v>106</v>
      </c>
      <c r="N664" s="94" t="s">
        <v>19519</v>
      </c>
      <c r="O664" s="94" t="s">
        <v>244</v>
      </c>
      <c r="P664" s="94" t="s">
        <v>2390</v>
      </c>
      <c r="Q664" s="98" t="s">
        <v>21689</v>
      </c>
      <c r="R664" s="98" t="s">
        <v>225</v>
      </c>
      <c r="S664" s="99" t="s">
        <v>5405</v>
      </c>
      <c r="T664" s="94" t="s">
        <v>482</v>
      </c>
      <c r="U664" s="120"/>
      <c r="V664" s="120"/>
      <c r="W664" s="100" t="str">
        <f>VLOOKUP(TRIM(X664),X10:Y94,2,FALSE)</f>
        <v>Puneet</v>
      </c>
      <c r="X664" s="50" t="str">
        <f t="shared" si="55"/>
        <v>8.2</v>
      </c>
      <c r="Y664" s="50">
        <f t="shared" si="56"/>
        <v>1</v>
      </c>
      <c r="Z664" s="50">
        <f t="shared" ref="Z664:Z727" si="60">IF(F664="P-CR", IF(S664="Approved", 1, IF(S664="Block approved", 1, 0)),0)</f>
        <v>0</v>
      </c>
      <c r="AA664" s="50">
        <f t="shared" si="57"/>
        <v>26</v>
      </c>
      <c r="AB664" s="50">
        <f t="shared" si="58"/>
        <v>0</v>
      </c>
      <c r="AC664" s="50">
        <f t="shared" si="59"/>
        <v>0</v>
      </c>
    </row>
    <row r="665" spans="1:29" s="50" customFormat="1" ht="35.25" customHeight="1" x14ac:dyDescent="0.25">
      <c r="A665" s="89" t="s">
        <v>224</v>
      </c>
      <c r="B665" s="94" t="s">
        <v>21720</v>
      </c>
      <c r="C665" s="91" t="s">
        <v>97</v>
      </c>
      <c r="D665" s="91" t="s">
        <v>195</v>
      </c>
      <c r="E665" s="122" t="s">
        <v>18086</v>
      </c>
      <c r="F665" s="92" t="s">
        <v>15</v>
      </c>
      <c r="G665" s="92" t="s">
        <v>98</v>
      </c>
      <c r="H665" s="92" t="s">
        <v>19996</v>
      </c>
      <c r="I665" s="162" t="s">
        <v>322</v>
      </c>
      <c r="J665" s="96" t="s">
        <v>246</v>
      </c>
      <c r="K665" s="95">
        <v>3085</v>
      </c>
      <c r="L665" s="96"/>
      <c r="M665" s="95" t="s">
        <v>107</v>
      </c>
      <c r="N665" s="94" t="s">
        <v>19519</v>
      </c>
      <c r="O665" s="94" t="s">
        <v>244</v>
      </c>
      <c r="P665" s="94" t="s">
        <v>2390</v>
      </c>
      <c r="Q665" s="98" t="s">
        <v>22069</v>
      </c>
      <c r="R665" s="98" t="s">
        <v>16921</v>
      </c>
      <c r="S665" s="99" t="s">
        <v>5405</v>
      </c>
      <c r="T665" s="94" t="s">
        <v>482</v>
      </c>
      <c r="U665" s="120"/>
      <c r="V665" s="120"/>
      <c r="W665" s="100" t="str">
        <f>VLOOKUP(TRIM(X665),X10:Y94,2,FALSE)</f>
        <v>Puneet</v>
      </c>
      <c r="X665" s="50" t="str">
        <f t="shared" si="55"/>
        <v>8.2</v>
      </c>
      <c r="Y665" s="50">
        <f t="shared" si="56"/>
        <v>1</v>
      </c>
      <c r="Z665" s="50">
        <f t="shared" si="60"/>
        <v>0</v>
      </c>
      <c r="AA665" s="50">
        <f t="shared" si="57"/>
        <v>36</v>
      </c>
      <c r="AB665" s="50">
        <f t="shared" si="58"/>
        <v>0</v>
      </c>
      <c r="AC665" s="50">
        <f t="shared" si="59"/>
        <v>0</v>
      </c>
    </row>
    <row r="666" spans="1:29" s="50" customFormat="1" ht="35.25" customHeight="1" x14ac:dyDescent="0.25">
      <c r="A666" s="89" t="s">
        <v>224</v>
      </c>
      <c r="B666" s="94" t="s">
        <v>21692</v>
      </c>
      <c r="C666" s="91" t="s">
        <v>97</v>
      </c>
      <c r="D666" s="91" t="s">
        <v>195</v>
      </c>
      <c r="E666" s="122" t="s">
        <v>18087</v>
      </c>
      <c r="F666" s="92" t="s">
        <v>16</v>
      </c>
      <c r="G666" s="92" t="s">
        <v>98</v>
      </c>
      <c r="H666" s="92" t="s">
        <v>19996</v>
      </c>
      <c r="I666" s="162" t="s">
        <v>322</v>
      </c>
      <c r="J666" s="96" t="s">
        <v>105</v>
      </c>
      <c r="K666" s="95">
        <v>2982</v>
      </c>
      <c r="L666" s="96"/>
      <c r="M666" s="95" t="s">
        <v>107</v>
      </c>
      <c r="N666" s="94" t="s">
        <v>2464</v>
      </c>
      <c r="O666" s="94" t="s">
        <v>244</v>
      </c>
      <c r="P666" s="94" t="s">
        <v>2390</v>
      </c>
      <c r="Q666" s="98" t="s">
        <v>21691</v>
      </c>
      <c r="R666" s="98" t="s">
        <v>23617</v>
      </c>
      <c r="S666" s="99" t="s">
        <v>279</v>
      </c>
      <c r="T666" s="94" t="s">
        <v>482</v>
      </c>
      <c r="U666" s="120"/>
      <c r="V666" s="120"/>
      <c r="W666" s="100" t="str">
        <f>VLOOKUP(TRIM(X666),X10:Y94,2,FALSE)</f>
        <v>Puneet</v>
      </c>
      <c r="X666" s="50" t="str">
        <f t="shared" si="55"/>
        <v>8.2</v>
      </c>
      <c r="Y666" s="50">
        <f t="shared" si="56"/>
        <v>0</v>
      </c>
      <c r="Z666" s="50">
        <f t="shared" si="60"/>
        <v>0</v>
      </c>
      <c r="AA666" s="50">
        <f t="shared" si="57"/>
        <v>36</v>
      </c>
      <c r="AB666" s="50">
        <f t="shared" si="58"/>
        <v>0</v>
      </c>
      <c r="AC666" s="50">
        <f t="shared" si="59"/>
        <v>0</v>
      </c>
    </row>
    <row r="667" spans="1:29" s="50" customFormat="1" ht="35.25" customHeight="1" x14ac:dyDescent="0.25">
      <c r="A667" s="89" t="s">
        <v>224</v>
      </c>
      <c r="B667" s="94" t="s">
        <v>20827</v>
      </c>
      <c r="C667" s="91" t="s">
        <v>97</v>
      </c>
      <c r="D667" s="91" t="s">
        <v>195</v>
      </c>
      <c r="E667" s="122" t="s">
        <v>18088</v>
      </c>
      <c r="F667" s="92" t="s">
        <v>16</v>
      </c>
      <c r="G667" s="92" t="s">
        <v>98</v>
      </c>
      <c r="H667" s="92" t="s">
        <v>19997</v>
      </c>
      <c r="I667" s="162" t="s">
        <v>273</v>
      </c>
      <c r="J667" s="96" t="s">
        <v>105</v>
      </c>
      <c r="K667" s="95">
        <v>2983</v>
      </c>
      <c r="L667" s="96"/>
      <c r="M667" s="95" t="s">
        <v>107</v>
      </c>
      <c r="N667" s="94" t="s">
        <v>2464</v>
      </c>
      <c r="O667" s="94" t="s">
        <v>244</v>
      </c>
      <c r="P667" s="94" t="s">
        <v>2390</v>
      </c>
      <c r="Q667" s="98" t="s">
        <v>21693</v>
      </c>
      <c r="R667" s="98" t="s">
        <v>23040</v>
      </c>
      <c r="S667" s="99" t="s">
        <v>269</v>
      </c>
      <c r="T667" s="94" t="s">
        <v>482</v>
      </c>
      <c r="U667" s="120"/>
      <c r="V667" s="120"/>
      <c r="W667" s="100" t="str">
        <f>VLOOKUP(TRIM(X667),X10:Y94,2,FALSE)</f>
        <v>Puneet</v>
      </c>
      <c r="X667" s="50" t="str">
        <f t="shared" si="55"/>
        <v>8.2</v>
      </c>
      <c r="Y667" s="50">
        <f t="shared" si="56"/>
        <v>0</v>
      </c>
      <c r="Z667" s="50">
        <f t="shared" si="60"/>
        <v>0</v>
      </c>
      <c r="AA667" s="50">
        <f t="shared" si="57"/>
        <v>26</v>
      </c>
      <c r="AB667" s="50">
        <f t="shared" si="58"/>
        <v>0</v>
      </c>
      <c r="AC667" s="50">
        <f t="shared" si="59"/>
        <v>0</v>
      </c>
    </row>
    <row r="668" spans="1:29" s="50" customFormat="1" ht="35.25" customHeight="1" x14ac:dyDescent="0.25">
      <c r="A668" s="89" t="s">
        <v>224</v>
      </c>
      <c r="B668" s="94" t="s">
        <v>21695</v>
      </c>
      <c r="C668" s="91" t="s">
        <v>97</v>
      </c>
      <c r="D668" s="91" t="s">
        <v>195</v>
      </c>
      <c r="E668" s="122" t="s">
        <v>18089</v>
      </c>
      <c r="F668" s="92" t="s">
        <v>16</v>
      </c>
      <c r="G668" s="92" t="s">
        <v>98</v>
      </c>
      <c r="H668" s="92" t="s">
        <v>19998</v>
      </c>
      <c r="I668" s="162" t="s">
        <v>273</v>
      </c>
      <c r="J668" s="94" t="s">
        <v>246</v>
      </c>
      <c r="K668" s="156">
        <v>3086</v>
      </c>
      <c r="L668" s="94"/>
      <c r="M668" s="156" t="s">
        <v>107</v>
      </c>
      <c r="N668" s="94" t="s">
        <v>19519</v>
      </c>
      <c r="O668" s="94" t="s">
        <v>244</v>
      </c>
      <c r="P668" s="94" t="s">
        <v>2390</v>
      </c>
      <c r="Q668" s="98" t="s">
        <v>21694</v>
      </c>
      <c r="R668" s="98" t="s">
        <v>23041</v>
      </c>
      <c r="S668" s="99" t="s">
        <v>269</v>
      </c>
      <c r="T668" s="94" t="s">
        <v>482</v>
      </c>
      <c r="U668" s="120"/>
      <c r="V668" s="120"/>
      <c r="W668" s="100" t="str">
        <f>VLOOKUP(TRIM(X668),X10:Y94,2,FALSE)</f>
        <v>Puneet</v>
      </c>
      <c r="X668" s="50" t="str">
        <f t="shared" si="55"/>
        <v>8.2</v>
      </c>
      <c r="Y668" s="50">
        <f t="shared" si="56"/>
        <v>0</v>
      </c>
      <c r="Z668" s="50">
        <f t="shared" si="60"/>
        <v>0</v>
      </c>
      <c r="AA668" s="50">
        <f t="shared" si="57"/>
        <v>26</v>
      </c>
      <c r="AB668" s="50">
        <f t="shared" si="58"/>
        <v>0</v>
      </c>
      <c r="AC668" s="50">
        <f t="shared" si="59"/>
        <v>0</v>
      </c>
    </row>
    <row r="669" spans="1:29" s="50" customFormat="1" ht="35.25" customHeight="1" x14ac:dyDescent="0.25">
      <c r="A669" s="89" t="s">
        <v>224</v>
      </c>
      <c r="B669" s="94" t="s">
        <v>20827</v>
      </c>
      <c r="C669" s="91" t="s">
        <v>97</v>
      </c>
      <c r="D669" s="91" t="s">
        <v>195</v>
      </c>
      <c r="E669" s="122" t="s">
        <v>18090</v>
      </c>
      <c r="F669" s="92" t="s">
        <v>16</v>
      </c>
      <c r="G669" s="92" t="s">
        <v>98</v>
      </c>
      <c r="H669" s="92" t="s">
        <v>19999</v>
      </c>
      <c r="I669" s="162" t="s">
        <v>273</v>
      </c>
      <c r="J669" s="96" t="s">
        <v>105</v>
      </c>
      <c r="K669" s="95">
        <v>2984</v>
      </c>
      <c r="L669" s="96"/>
      <c r="M669" s="95" t="s">
        <v>107</v>
      </c>
      <c r="N669" s="94" t="s">
        <v>2464</v>
      </c>
      <c r="O669" s="94" t="s">
        <v>244</v>
      </c>
      <c r="P669" s="94" t="s">
        <v>2390</v>
      </c>
      <c r="Q669" s="98" t="s">
        <v>21696</v>
      </c>
      <c r="R669" s="98" t="s">
        <v>23040</v>
      </c>
      <c r="S669" s="99" t="s">
        <v>269</v>
      </c>
      <c r="T669" s="94" t="s">
        <v>482</v>
      </c>
      <c r="U669" s="120"/>
      <c r="V669" s="120"/>
      <c r="W669" s="100" t="str">
        <f>VLOOKUP(TRIM(X669),X10:Y94,2,FALSE)</f>
        <v>Puneet</v>
      </c>
      <c r="X669" s="50" t="str">
        <f t="shared" si="55"/>
        <v>8.2</v>
      </c>
      <c r="Y669" s="50">
        <f t="shared" si="56"/>
        <v>0</v>
      </c>
      <c r="Z669" s="50">
        <f t="shared" si="60"/>
        <v>0</v>
      </c>
      <c r="AA669" s="50">
        <f t="shared" si="57"/>
        <v>26</v>
      </c>
      <c r="AB669" s="50">
        <f t="shared" si="58"/>
        <v>0</v>
      </c>
      <c r="AC669" s="50">
        <f t="shared" si="59"/>
        <v>0</v>
      </c>
    </row>
    <row r="670" spans="1:29" s="50" customFormat="1" ht="35.25" customHeight="1" x14ac:dyDescent="0.25">
      <c r="A670" s="89" t="s">
        <v>224</v>
      </c>
      <c r="B670" s="94" t="s">
        <v>21697</v>
      </c>
      <c r="C670" s="91" t="s">
        <v>97</v>
      </c>
      <c r="D670" s="91" t="s">
        <v>195</v>
      </c>
      <c r="E670" s="122" t="s">
        <v>18091</v>
      </c>
      <c r="F670" s="92" t="s">
        <v>16</v>
      </c>
      <c r="G670" s="92" t="s">
        <v>98</v>
      </c>
      <c r="H670" s="92" t="s">
        <v>20000</v>
      </c>
      <c r="I670" s="162" t="s">
        <v>292</v>
      </c>
      <c r="J670" s="96" t="s">
        <v>246</v>
      </c>
      <c r="K670" s="95">
        <v>2919</v>
      </c>
      <c r="L670" s="96" t="s">
        <v>49</v>
      </c>
      <c r="M670" s="95" t="s">
        <v>253</v>
      </c>
      <c r="N670" s="94" t="s">
        <v>19519</v>
      </c>
      <c r="O670" s="94" t="s">
        <v>244</v>
      </c>
      <c r="P670" s="94" t="s">
        <v>2390</v>
      </c>
      <c r="Q670" s="98" t="s">
        <v>22118</v>
      </c>
      <c r="R670" s="98" t="s">
        <v>23618</v>
      </c>
      <c r="S670" s="99" t="s">
        <v>279</v>
      </c>
      <c r="T670" s="94" t="s">
        <v>293</v>
      </c>
      <c r="U670" s="120"/>
      <c r="V670" s="120"/>
      <c r="W670" s="100" t="str">
        <f>VLOOKUP(TRIM(X670),X10:Y94,2,FALSE)</f>
        <v>Puneet</v>
      </c>
      <c r="X670" s="50" t="str">
        <f t="shared" si="55"/>
        <v>8.2</v>
      </c>
      <c r="Y670" s="50">
        <f t="shared" si="56"/>
        <v>0</v>
      </c>
      <c r="Z670" s="50">
        <f t="shared" si="60"/>
        <v>0</v>
      </c>
      <c r="AA670" s="50">
        <f t="shared" si="57"/>
        <v>8</v>
      </c>
      <c r="AB670" s="50">
        <f t="shared" si="58"/>
        <v>0</v>
      </c>
      <c r="AC670" s="50">
        <f t="shared" si="59"/>
        <v>0</v>
      </c>
    </row>
    <row r="671" spans="1:29" s="50" customFormat="1" ht="35.25" customHeight="1" x14ac:dyDescent="0.25">
      <c r="A671" s="89" t="s">
        <v>224</v>
      </c>
      <c r="B671" s="94" t="s">
        <v>20826</v>
      </c>
      <c r="C671" s="91" t="s">
        <v>97</v>
      </c>
      <c r="D671" s="91" t="s">
        <v>195</v>
      </c>
      <c r="E671" s="122" t="s">
        <v>18092</v>
      </c>
      <c r="F671" s="92" t="s">
        <v>16</v>
      </c>
      <c r="G671" s="92" t="s">
        <v>98</v>
      </c>
      <c r="H671" s="92" t="s">
        <v>20001</v>
      </c>
      <c r="I671" s="162" t="s">
        <v>273</v>
      </c>
      <c r="J671" s="96" t="s">
        <v>246</v>
      </c>
      <c r="K671" s="95">
        <v>3087</v>
      </c>
      <c r="L671" s="96"/>
      <c r="M671" s="95" t="s">
        <v>107</v>
      </c>
      <c r="N671" s="94" t="s">
        <v>19519</v>
      </c>
      <c r="O671" s="94" t="s">
        <v>244</v>
      </c>
      <c r="P671" s="94" t="s">
        <v>2390</v>
      </c>
      <c r="Q671" s="98" t="s">
        <v>21698</v>
      </c>
      <c r="R671" s="98" t="s">
        <v>227</v>
      </c>
      <c r="S671" s="99" t="s">
        <v>227</v>
      </c>
      <c r="T671" s="94" t="s">
        <v>482</v>
      </c>
      <c r="U671" s="120"/>
      <c r="V671" s="120"/>
      <c r="W671" s="100" t="str">
        <f>VLOOKUP(TRIM(X671),X10:Y94,2,FALSE)</f>
        <v>Puneet</v>
      </c>
      <c r="X671" s="50" t="str">
        <f t="shared" ref="X671:X734" si="61">IF(ISNONTEXT(D671),"" &amp; D671 &amp;"",T(D671))</f>
        <v>8.2</v>
      </c>
      <c r="Y671" s="50">
        <f t="shared" ref="Y671:Y734" si="62">IF(F671="CR", IF(S671="Approved", 1, IF(S671="Agreed", 1, IF(S671="Block approved", 1, 0))),0)</f>
        <v>0</v>
      </c>
      <c r="Z671" s="50">
        <f t="shared" si="60"/>
        <v>0</v>
      </c>
      <c r="AA671" s="50">
        <f t="shared" ref="AA671:AA734" si="63">LEN(I671)</f>
        <v>26</v>
      </c>
      <c r="AB671" s="50">
        <f t="shared" ref="AB671:AB734" si="64">IF(LEFT(H671, 12)="Reserved for",  1, 0)</f>
        <v>0</v>
      </c>
      <c r="AC671" s="50">
        <f t="shared" ref="AC671:AC734" si="65">IF(F671="LS OUT", IF(S671="Approved", 1, IF(S671="Block approved", 1, 0)),0)</f>
        <v>0</v>
      </c>
    </row>
    <row r="672" spans="1:29" s="50" customFormat="1" ht="35.25" customHeight="1" x14ac:dyDescent="0.25">
      <c r="A672" s="89" t="s">
        <v>224</v>
      </c>
      <c r="B672" s="94" t="s">
        <v>20827</v>
      </c>
      <c r="C672" s="91" t="s">
        <v>97</v>
      </c>
      <c r="D672" s="91" t="s">
        <v>195</v>
      </c>
      <c r="E672" s="122" t="s">
        <v>18093</v>
      </c>
      <c r="F672" s="92" t="s">
        <v>16</v>
      </c>
      <c r="G672" s="92" t="s">
        <v>98</v>
      </c>
      <c r="H672" s="92" t="s">
        <v>20002</v>
      </c>
      <c r="I672" s="162" t="s">
        <v>273</v>
      </c>
      <c r="J672" s="96" t="s">
        <v>105</v>
      </c>
      <c r="K672" s="95">
        <v>2985</v>
      </c>
      <c r="L672" s="96"/>
      <c r="M672" s="95" t="s">
        <v>107</v>
      </c>
      <c r="N672" s="94" t="s">
        <v>2464</v>
      </c>
      <c r="O672" s="94" t="s">
        <v>244</v>
      </c>
      <c r="P672" s="94" t="s">
        <v>2390</v>
      </c>
      <c r="Q672" s="98" t="s">
        <v>21699</v>
      </c>
      <c r="R672" s="98" t="s">
        <v>23040</v>
      </c>
      <c r="S672" s="99" t="s">
        <v>269</v>
      </c>
      <c r="T672" s="94" t="s">
        <v>482</v>
      </c>
      <c r="U672" s="120"/>
      <c r="V672" s="120"/>
      <c r="W672" s="100" t="str">
        <f>VLOOKUP(TRIM(X672),X10:Y94,2,FALSE)</f>
        <v>Puneet</v>
      </c>
      <c r="X672" s="50" t="str">
        <f t="shared" si="61"/>
        <v>8.2</v>
      </c>
      <c r="Y672" s="50">
        <f t="shared" si="62"/>
        <v>0</v>
      </c>
      <c r="Z672" s="50">
        <f t="shared" si="60"/>
        <v>0</v>
      </c>
      <c r="AA672" s="50">
        <f t="shared" si="63"/>
        <v>26</v>
      </c>
      <c r="AB672" s="50">
        <f t="shared" si="64"/>
        <v>0</v>
      </c>
      <c r="AC672" s="50">
        <f t="shared" si="65"/>
        <v>0</v>
      </c>
    </row>
    <row r="673" spans="1:29" s="50" customFormat="1" ht="35.25" customHeight="1" x14ac:dyDescent="0.25">
      <c r="A673" s="89" t="s">
        <v>224</v>
      </c>
      <c r="B673" s="94" t="s">
        <v>20146</v>
      </c>
      <c r="C673" s="91" t="s">
        <v>97</v>
      </c>
      <c r="D673" s="91" t="s">
        <v>204</v>
      </c>
      <c r="E673" s="122" t="s">
        <v>18094</v>
      </c>
      <c r="F673" s="92" t="s">
        <v>270</v>
      </c>
      <c r="G673" s="92" t="s">
        <v>98</v>
      </c>
      <c r="H673" s="92" t="s">
        <v>20003</v>
      </c>
      <c r="I673" s="162" t="s">
        <v>292</v>
      </c>
      <c r="J673" s="96"/>
      <c r="K673" s="95"/>
      <c r="L673" s="96"/>
      <c r="M673" s="95"/>
      <c r="N673" s="94"/>
      <c r="O673" s="94" t="s">
        <v>244</v>
      </c>
      <c r="P673" s="94" t="s">
        <v>459</v>
      </c>
      <c r="Q673" s="98" t="s">
        <v>20004</v>
      </c>
      <c r="R673" s="98" t="s">
        <v>23042</v>
      </c>
      <c r="S673" s="99" t="s">
        <v>227</v>
      </c>
      <c r="T673" s="94" t="s">
        <v>293</v>
      </c>
      <c r="U673" s="120"/>
      <c r="V673" s="120"/>
      <c r="W673" s="100" t="str">
        <f>VLOOKUP(TRIM(X673),X10:Y94,2,FALSE)</f>
        <v>Andy</v>
      </c>
      <c r="X673" s="50" t="str">
        <f t="shared" si="61"/>
        <v>8.11</v>
      </c>
      <c r="Y673" s="50">
        <f t="shared" si="62"/>
        <v>0</v>
      </c>
      <c r="Z673" s="50">
        <f t="shared" si="60"/>
        <v>0</v>
      </c>
      <c r="AA673" s="50">
        <f t="shared" si="63"/>
        <v>8</v>
      </c>
      <c r="AB673" s="50">
        <f t="shared" si="64"/>
        <v>0</v>
      </c>
      <c r="AC673" s="50">
        <f t="shared" si="65"/>
        <v>0</v>
      </c>
    </row>
    <row r="674" spans="1:29" s="50" customFormat="1" ht="35.25" customHeight="1" x14ac:dyDescent="0.25">
      <c r="A674" s="89" t="s">
        <v>224</v>
      </c>
      <c r="B674" s="94" t="s">
        <v>2424</v>
      </c>
      <c r="C674" s="91" t="s">
        <v>97</v>
      </c>
      <c r="D674" s="91" t="s">
        <v>195</v>
      </c>
      <c r="E674" s="122" t="s">
        <v>18095</v>
      </c>
      <c r="F674" s="92" t="s">
        <v>270</v>
      </c>
      <c r="G674" s="92" t="s">
        <v>98</v>
      </c>
      <c r="H674" s="92" t="s">
        <v>19522</v>
      </c>
      <c r="I674" s="162" t="s">
        <v>273</v>
      </c>
      <c r="J674" s="96"/>
      <c r="K674" s="95"/>
      <c r="L674" s="96"/>
      <c r="M674" s="95"/>
      <c r="N674" s="94"/>
      <c r="O674" s="94" t="s">
        <v>244</v>
      </c>
      <c r="P674" s="94" t="s">
        <v>2390</v>
      </c>
      <c r="Q674" s="98" t="s">
        <v>20005</v>
      </c>
      <c r="R674" s="98" t="s">
        <v>22841</v>
      </c>
      <c r="S674" s="99" t="s">
        <v>269</v>
      </c>
      <c r="T674" s="94" t="s">
        <v>482</v>
      </c>
      <c r="U674" s="120"/>
      <c r="V674" s="120"/>
      <c r="W674" s="100" t="str">
        <f>VLOOKUP(TRIM(X674),X10:Y94,2,FALSE)</f>
        <v>Puneet</v>
      </c>
      <c r="X674" s="50" t="str">
        <f t="shared" si="61"/>
        <v>8.2</v>
      </c>
      <c r="Y674" s="50">
        <f t="shared" si="62"/>
        <v>0</v>
      </c>
      <c r="Z674" s="50">
        <f t="shared" si="60"/>
        <v>0</v>
      </c>
      <c r="AA674" s="50">
        <f t="shared" si="63"/>
        <v>26</v>
      </c>
      <c r="AB674" s="50">
        <f t="shared" si="64"/>
        <v>0</v>
      </c>
      <c r="AC674" s="50">
        <f t="shared" si="65"/>
        <v>0</v>
      </c>
    </row>
    <row r="675" spans="1:29" s="50" customFormat="1" ht="35.25" customHeight="1" x14ac:dyDescent="0.25">
      <c r="A675" s="89" t="s">
        <v>224</v>
      </c>
      <c r="B675" s="94" t="s">
        <v>20147</v>
      </c>
      <c r="C675" s="91" t="s">
        <v>97</v>
      </c>
      <c r="D675" s="91" t="s">
        <v>19050</v>
      </c>
      <c r="E675" s="122" t="s">
        <v>18096</v>
      </c>
      <c r="F675" s="92" t="s">
        <v>270</v>
      </c>
      <c r="G675" s="92" t="s">
        <v>98</v>
      </c>
      <c r="H675" s="92" t="s">
        <v>14081</v>
      </c>
      <c r="I675" s="162" t="s">
        <v>292</v>
      </c>
      <c r="J675" s="96"/>
      <c r="K675" s="95"/>
      <c r="L675" s="96"/>
      <c r="M675" s="95"/>
      <c r="N675" s="94"/>
      <c r="O675" s="94" t="s">
        <v>244</v>
      </c>
      <c r="P675" s="94" t="s">
        <v>14182</v>
      </c>
      <c r="Q675" s="98" t="s">
        <v>20006</v>
      </c>
      <c r="R675" s="98" t="s">
        <v>23043</v>
      </c>
      <c r="S675" s="99" t="s">
        <v>227</v>
      </c>
      <c r="T675" s="94" t="s">
        <v>293</v>
      </c>
      <c r="U675" s="120"/>
      <c r="V675" s="120"/>
      <c r="W675" s="100" t="str">
        <f>VLOOKUP(TRIM(X675),X10:Y94,2,FALSE)</f>
        <v>Tao</v>
      </c>
      <c r="X675" s="50" t="str">
        <f t="shared" si="61"/>
        <v>8.26</v>
      </c>
      <c r="Y675" s="50">
        <f t="shared" si="62"/>
        <v>0</v>
      </c>
      <c r="Z675" s="50">
        <f t="shared" si="60"/>
        <v>0</v>
      </c>
      <c r="AA675" s="50">
        <f t="shared" si="63"/>
        <v>8</v>
      </c>
      <c r="AB675" s="50">
        <f t="shared" si="64"/>
        <v>0</v>
      </c>
      <c r="AC675" s="50">
        <f t="shared" si="65"/>
        <v>0</v>
      </c>
    </row>
    <row r="676" spans="1:29" s="50" customFormat="1" ht="35.25" customHeight="1" x14ac:dyDescent="0.25">
      <c r="A676" s="89" t="s">
        <v>224</v>
      </c>
      <c r="B676" s="94" t="s">
        <v>41</v>
      </c>
      <c r="C676" s="91" t="s">
        <v>97</v>
      </c>
      <c r="D676" s="91" t="s">
        <v>19050</v>
      </c>
      <c r="E676" s="122" t="s">
        <v>18097</v>
      </c>
      <c r="F676" s="92" t="s">
        <v>251</v>
      </c>
      <c r="G676" s="92" t="s">
        <v>310</v>
      </c>
      <c r="H676" s="92" t="s">
        <v>15445</v>
      </c>
      <c r="I676" s="162" t="s">
        <v>21700</v>
      </c>
      <c r="J676" s="96"/>
      <c r="K676" s="95"/>
      <c r="L676" s="96"/>
      <c r="M676" s="95"/>
      <c r="N676" s="94"/>
      <c r="O676" s="94" t="s">
        <v>244</v>
      </c>
      <c r="P676" s="94" t="s">
        <v>14182</v>
      </c>
      <c r="Q676" s="98" t="s">
        <v>15444</v>
      </c>
      <c r="R676" s="98" t="s">
        <v>227</v>
      </c>
      <c r="S676" s="99" t="s">
        <v>227</v>
      </c>
      <c r="T676" s="94" t="s">
        <v>293</v>
      </c>
      <c r="U676" s="120"/>
      <c r="V676" s="120"/>
      <c r="W676" s="100" t="str">
        <f>VLOOKUP(TRIM(X676),X10:Y94,2,FALSE)</f>
        <v>Tao</v>
      </c>
      <c r="X676" s="50" t="str">
        <f t="shared" si="61"/>
        <v>8.26</v>
      </c>
      <c r="Y676" s="50">
        <f t="shared" si="62"/>
        <v>0</v>
      </c>
      <c r="Z676" s="50">
        <f t="shared" si="60"/>
        <v>0</v>
      </c>
      <c r="AA676" s="50">
        <f t="shared" si="63"/>
        <v>40</v>
      </c>
      <c r="AB676" s="50">
        <f t="shared" si="64"/>
        <v>0</v>
      </c>
      <c r="AC676" s="50">
        <f t="shared" si="65"/>
        <v>0</v>
      </c>
    </row>
    <row r="677" spans="1:29" s="50" customFormat="1" ht="35.25" customHeight="1" x14ac:dyDescent="0.25">
      <c r="A677" s="89" t="s">
        <v>224</v>
      </c>
      <c r="B677" s="94" t="s">
        <v>14937</v>
      </c>
      <c r="C677" s="91" t="s">
        <v>97</v>
      </c>
      <c r="D677" s="91" t="s">
        <v>19050</v>
      </c>
      <c r="E677" s="122" t="s">
        <v>18098</v>
      </c>
      <c r="F677" s="92" t="s">
        <v>16</v>
      </c>
      <c r="G677" s="92" t="s">
        <v>98</v>
      </c>
      <c r="H677" s="92" t="s">
        <v>14184</v>
      </c>
      <c r="I677" s="162" t="s">
        <v>21700</v>
      </c>
      <c r="J677" s="96" t="s">
        <v>246</v>
      </c>
      <c r="K677" s="95">
        <v>2869</v>
      </c>
      <c r="L677" s="96" t="s">
        <v>49</v>
      </c>
      <c r="M677" s="95" t="s">
        <v>253</v>
      </c>
      <c r="N677" s="94" t="s">
        <v>19519</v>
      </c>
      <c r="O677" s="94" t="s">
        <v>244</v>
      </c>
      <c r="P677" s="94" t="s">
        <v>14182</v>
      </c>
      <c r="Q677" s="98" t="s">
        <v>14936</v>
      </c>
      <c r="R677" s="98" t="s">
        <v>23044</v>
      </c>
      <c r="S677" s="99" t="s">
        <v>227</v>
      </c>
      <c r="T677" s="94" t="s">
        <v>293</v>
      </c>
      <c r="U677" s="120"/>
      <c r="V677" s="120"/>
      <c r="W677" s="100" t="str">
        <f>VLOOKUP(TRIM(X677),X10:Y94,2,FALSE)</f>
        <v>Tao</v>
      </c>
      <c r="X677" s="50" t="str">
        <f t="shared" si="61"/>
        <v>8.26</v>
      </c>
      <c r="Y677" s="50">
        <f t="shared" si="62"/>
        <v>0</v>
      </c>
      <c r="Z677" s="50">
        <f t="shared" si="60"/>
        <v>0</v>
      </c>
      <c r="AA677" s="50">
        <f t="shared" si="63"/>
        <v>40</v>
      </c>
      <c r="AB677" s="50">
        <f t="shared" si="64"/>
        <v>0</v>
      </c>
      <c r="AC677" s="50">
        <f t="shared" si="65"/>
        <v>0</v>
      </c>
    </row>
    <row r="678" spans="1:29" s="50" customFormat="1" ht="35.25" customHeight="1" x14ac:dyDescent="0.25">
      <c r="A678" s="89" t="s">
        <v>224</v>
      </c>
      <c r="B678" s="94" t="s">
        <v>21702</v>
      </c>
      <c r="C678" s="91" t="s">
        <v>97</v>
      </c>
      <c r="D678" s="91" t="s">
        <v>19050</v>
      </c>
      <c r="E678" s="122" t="s">
        <v>18099</v>
      </c>
      <c r="F678" s="92" t="s">
        <v>16</v>
      </c>
      <c r="G678" s="92" t="s">
        <v>98</v>
      </c>
      <c r="H678" s="92" t="s">
        <v>14184</v>
      </c>
      <c r="I678" s="162" t="s">
        <v>21700</v>
      </c>
      <c r="J678" s="96" t="s">
        <v>105</v>
      </c>
      <c r="K678" s="95">
        <v>2986</v>
      </c>
      <c r="L678" s="96"/>
      <c r="M678" s="95" t="s">
        <v>253</v>
      </c>
      <c r="N678" s="94" t="s">
        <v>2464</v>
      </c>
      <c r="O678" s="94" t="s">
        <v>244</v>
      </c>
      <c r="P678" s="94" t="s">
        <v>14182</v>
      </c>
      <c r="Q678" s="98" t="s">
        <v>21701</v>
      </c>
      <c r="R678" s="98" t="s">
        <v>227</v>
      </c>
      <c r="S678" s="99" t="s">
        <v>227</v>
      </c>
      <c r="T678" s="94" t="s">
        <v>293</v>
      </c>
      <c r="U678" s="120"/>
      <c r="V678" s="120"/>
      <c r="W678" s="100" t="str">
        <f>VLOOKUP(TRIM(X678),X10:Y94,2,FALSE)</f>
        <v>Tao</v>
      </c>
      <c r="X678" s="50" t="str">
        <f t="shared" si="61"/>
        <v>8.26</v>
      </c>
      <c r="Y678" s="50">
        <f t="shared" si="62"/>
        <v>0</v>
      </c>
      <c r="Z678" s="50">
        <f t="shared" si="60"/>
        <v>0</v>
      </c>
      <c r="AA678" s="50">
        <f t="shared" si="63"/>
        <v>40</v>
      </c>
      <c r="AB678" s="50">
        <f t="shared" si="64"/>
        <v>0</v>
      </c>
      <c r="AC678" s="50">
        <f t="shared" si="65"/>
        <v>0</v>
      </c>
    </row>
    <row r="679" spans="1:29" s="50" customFormat="1" ht="35.25" customHeight="1" x14ac:dyDescent="0.25">
      <c r="A679" s="89" t="s">
        <v>224</v>
      </c>
      <c r="B679" s="94" t="s">
        <v>21704</v>
      </c>
      <c r="C679" s="91" t="s">
        <v>97</v>
      </c>
      <c r="D679" s="91" t="s">
        <v>19050</v>
      </c>
      <c r="E679" s="122" t="s">
        <v>18100</v>
      </c>
      <c r="F679" s="92" t="s">
        <v>15</v>
      </c>
      <c r="G679" s="92" t="s">
        <v>98</v>
      </c>
      <c r="H679" s="92" t="s">
        <v>21705</v>
      </c>
      <c r="I679" s="162" t="s">
        <v>292</v>
      </c>
      <c r="J679" s="96" t="s">
        <v>105</v>
      </c>
      <c r="K679" s="95">
        <v>2987</v>
      </c>
      <c r="L679" s="96"/>
      <c r="M679" s="95" t="s">
        <v>107</v>
      </c>
      <c r="N679" s="94" t="s">
        <v>2464</v>
      </c>
      <c r="O679" s="94" t="s">
        <v>244</v>
      </c>
      <c r="P679" s="94" t="s">
        <v>20007</v>
      </c>
      <c r="Q679" s="98" t="s">
        <v>21703</v>
      </c>
      <c r="R679" s="98" t="s">
        <v>225</v>
      </c>
      <c r="S679" s="99" t="s">
        <v>5405</v>
      </c>
      <c r="T679" s="94" t="s">
        <v>293</v>
      </c>
      <c r="U679" s="120"/>
      <c r="V679" s="120"/>
      <c r="W679" s="100" t="str">
        <f>VLOOKUP(TRIM(X679),X10:Y94,2,FALSE)</f>
        <v>Tao</v>
      </c>
      <c r="X679" s="50" t="str">
        <f t="shared" si="61"/>
        <v>8.26</v>
      </c>
      <c r="Y679" s="50">
        <f t="shared" si="62"/>
        <v>1</v>
      </c>
      <c r="Z679" s="50">
        <f t="shared" si="60"/>
        <v>0</v>
      </c>
      <c r="AA679" s="50">
        <f t="shared" si="63"/>
        <v>8</v>
      </c>
      <c r="AB679" s="50">
        <f t="shared" si="64"/>
        <v>0</v>
      </c>
      <c r="AC679" s="50">
        <f t="shared" si="65"/>
        <v>0</v>
      </c>
    </row>
    <row r="680" spans="1:29" s="50" customFormat="1" ht="35.25" customHeight="1" x14ac:dyDescent="0.25">
      <c r="A680" s="89" t="s">
        <v>224</v>
      </c>
      <c r="B680" s="94" t="s">
        <v>21039</v>
      </c>
      <c r="C680" s="91" t="s">
        <v>97</v>
      </c>
      <c r="D680" s="91" t="s">
        <v>203</v>
      </c>
      <c r="E680" s="122" t="s">
        <v>18101</v>
      </c>
      <c r="F680" s="92" t="s">
        <v>16</v>
      </c>
      <c r="G680" s="92" t="s">
        <v>98</v>
      </c>
      <c r="H680" s="92" t="s">
        <v>21040</v>
      </c>
      <c r="I680" s="162" t="s">
        <v>20008</v>
      </c>
      <c r="J680" s="96" t="s">
        <v>246</v>
      </c>
      <c r="K680" s="95">
        <v>3088</v>
      </c>
      <c r="L680" s="96"/>
      <c r="M680" s="95" t="s">
        <v>253</v>
      </c>
      <c r="N680" s="94" t="s">
        <v>19519</v>
      </c>
      <c r="O680" s="94" t="s">
        <v>244</v>
      </c>
      <c r="P680" s="94" t="s">
        <v>2151</v>
      </c>
      <c r="Q680" s="98" t="s">
        <v>21038</v>
      </c>
      <c r="R680" s="98" t="s">
        <v>23619</v>
      </c>
      <c r="S680" s="99" t="s">
        <v>279</v>
      </c>
      <c r="T680" s="94" t="s">
        <v>293</v>
      </c>
      <c r="U680" s="120"/>
      <c r="V680" s="120"/>
      <c r="W680" s="100" t="str">
        <f>VLOOKUP(TRIM(X680),X10:Y94,2,FALSE)</f>
        <v>Puneet</v>
      </c>
      <c r="X680" s="50" t="str">
        <f t="shared" si="61"/>
        <v>8.10</v>
      </c>
      <c r="Y680" s="50">
        <f t="shared" si="62"/>
        <v>0</v>
      </c>
      <c r="Z680" s="50">
        <f t="shared" si="60"/>
        <v>0</v>
      </c>
      <c r="AA680" s="50">
        <f t="shared" si="63"/>
        <v>26</v>
      </c>
      <c r="AB680" s="50">
        <f t="shared" si="64"/>
        <v>0</v>
      </c>
      <c r="AC680" s="50">
        <f t="shared" si="65"/>
        <v>0</v>
      </c>
    </row>
    <row r="681" spans="1:29" s="50" customFormat="1" ht="35.25" customHeight="1" x14ac:dyDescent="0.25">
      <c r="A681" s="89" t="s">
        <v>224</v>
      </c>
      <c r="B681" s="94" t="s">
        <v>21042</v>
      </c>
      <c r="C681" s="91" t="s">
        <v>97</v>
      </c>
      <c r="D681" s="91" t="s">
        <v>203</v>
      </c>
      <c r="E681" s="122" t="s">
        <v>18102</v>
      </c>
      <c r="F681" s="92" t="s">
        <v>16</v>
      </c>
      <c r="G681" s="92" t="s">
        <v>98</v>
      </c>
      <c r="H681" s="92" t="s">
        <v>20009</v>
      </c>
      <c r="I681" s="162" t="s">
        <v>292</v>
      </c>
      <c r="J681" s="96" t="s">
        <v>105</v>
      </c>
      <c r="K681" s="95">
        <v>2988</v>
      </c>
      <c r="L681" s="96"/>
      <c r="M681" s="95" t="s">
        <v>106</v>
      </c>
      <c r="N681" s="94" t="s">
        <v>2464</v>
      </c>
      <c r="O681" s="94" t="s">
        <v>244</v>
      </c>
      <c r="P681" s="94" t="s">
        <v>2151</v>
      </c>
      <c r="Q681" s="98" t="s">
        <v>21041</v>
      </c>
      <c r="R681" s="98" t="s">
        <v>23045</v>
      </c>
      <c r="S681" s="99" t="s">
        <v>279</v>
      </c>
      <c r="T681" s="94" t="s">
        <v>293</v>
      </c>
      <c r="U681" s="120"/>
      <c r="V681" s="120"/>
      <c r="W681" s="100" t="str">
        <f>VLOOKUP(TRIM(X681),X10:Y94,2,FALSE)</f>
        <v>Puneet</v>
      </c>
      <c r="X681" s="50" t="str">
        <f t="shared" si="61"/>
        <v>8.10</v>
      </c>
      <c r="Y681" s="50">
        <f t="shared" si="62"/>
        <v>0</v>
      </c>
      <c r="Z681" s="50">
        <f t="shared" si="60"/>
        <v>0</v>
      </c>
      <c r="AA681" s="50">
        <f t="shared" si="63"/>
        <v>8</v>
      </c>
      <c r="AB681" s="50">
        <f t="shared" si="64"/>
        <v>0</v>
      </c>
      <c r="AC681" s="50">
        <f t="shared" si="65"/>
        <v>0</v>
      </c>
    </row>
    <row r="682" spans="1:29" s="50" customFormat="1" ht="35.25" customHeight="1" x14ac:dyDescent="0.25">
      <c r="A682" s="89" t="s">
        <v>224</v>
      </c>
      <c r="B682" s="94" t="s">
        <v>21044</v>
      </c>
      <c r="C682" s="91" t="s">
        <v>97</v>
      </c>
      <c r="D682" s="91" t="s">
        <v>203</v>
      </c>
      <c r="E682" s="122" t="s">
        <v>18103</v>
      </c>
      <c r="F682" s="92" t="s">
        <v>16</v>
      </c>
      <c r="G682" s="92" t="s">
        <v>98</v>
      </c>
      <c r="H682" s="92" t="s">
        <v>21045</v>
      </c>
      <c r="I682" s="162" t="s">
        <v>292</v>
      </c>
      <c r="J682" s="96" t="s">
        <v>246</v>
      </c>
      <c r="K682" s="95">
        <v>3089</v>
      </c>
      <c r="L682" s="96"/>
      <c r="M682" s="95" t="s">
        <v>106</v>
      </c>
      <c r="N682" s="94" t="s">
        <v>19519</v>
      </c>
      <c r="O682" s="94" t="s">
        <v>244</v>
      </c>
      <c r="P682" s="94" t="s">
        <v>2151</v>
      </c>
      <c r="Q682" s="98" t="s">
        <v>21043</v>
      </c>
      <c r="R682" s="98" t="s">
        <v>227</v>
      </c>
      <c r="S682" s="99" t="s">
        <v>227</v>
      </c>
      <c r="T682" s="94" t="s">
        <v>293</v>
      </c>
      <c r="U682" s="120"/>
      <c r="V682" s="120"/>
      <c r="W682" s="100" t="str">
        <f>VLOOKUP(TRIM(X682),X10:Y94,2,FALSE)</f>
        <v>Puneet</v>
      </c>
      <c r="X682" s="50" t="str">
        <f t="shared" si="61"/>
        <v>8.10</v>
      </c>
      <c r="Y682" s="50">
        <f t="shared" si="62"/>
        <v>0</v>
      </c>
      <c r="Z682" s="50">
        <f t="shared" si="60"/>
        <v>0</v>
      </c>
      <c r="AA682" s="50">
        <f t="shared" si="63"/>
        <v>8</v>
      </c>
      <c r="AB682" s="50">
        <f t="shared" si="64"/>
        <v>0</v>
      </c>
      <c r="AC682" s="50">
        <f t="shared" si="65"/>
        <v>0</v>
      </c>
    </row>
    <row r="683" spans="1:29" s="50" customFormat="1" ht="35.25" customHeight="1" x14ac:dyDescent="0.25">
      <c r="A683" s="89" t="s">
        <v>224</v>
      </c>
      <c r="B683" s="94" t="s">
        <v>21046</v>
      </c>
      <c r="C683" s="91" t="s">
        <v>97</v>
      </c>
      <c r="D683" s="91" t="s">
        <v>203</v>
      </c>
      <c r="E683" s="122" t="s">
        <v>18104</v>
      </c>
      <c r="F683" s="92" t="s">
        <v>16</v>
      </c>
      <c r="G683" s="92" t="s">
        <v>98</v>
      </c>
      <c r="H683" s="92" t="s">
        <v>21045</v>
      </c>
      <c r="I683" s="162" t="s">
        <v>292</v>
      </c>
      <c r="J683" s="96" t="s">
        <v>105</v>
      </c>
      <c r="K683" s="95">
        <v>2989</v>
      </c>
      <c r="L683" s="96"/>
      <c r="M683" s="95" t="s">
        <v>106</v>
      </c>
      <c r="N683" s="94" t="s">
        <v>2464</v>
      </c>
      <c r="O683" s="94" t="s">
        <v>244</v>
      </c>
      <c r="P683" s="94" t="s">
        <v>2151</v>
      </c>
      <c r="Q683" s="98" t="s">
        <v>21043</v>
      </c>
      <c r="R683" s="98" t="s">
        <v>227</v>
      </c>
      <c r="S683" s="99" t="s">
        <v>227</v>
      </c>
      <c r="T683" s="94" t="s">
        <v>293</v>
      </c>
      <c r="U683" s="120"/>
      <c r="V683" s="120"/>
      <c r="W683" s="100" t="str">
        <f>VLOOKUP(TRIM(X683),X10:Y94,2,FALSE)</f>
        <v>Puneet</v>
      </c>
      <c r="X683" s="50" t="str">
        <f t="shared" si="61"/>
        <v>8.10</v>
      </c>
      <c r="Y683" s="50">
        <f t="shared" si="62"/>
        <v>0</v>
      </c>
      <c r="Z683" s="50">
        <f t="shared" si="60"/>
        <v>0</v>
      </c>
      <c r="AA683" s="50">
        <f t="shared" si="63"/>
        <v>8</v>
      </c>
      <c r="AB683" s="50">
        <f t="shared" si="64"/>
        <v>0</v>
      </c>
      <c r="AC683" s="50">
        <f t="shared" si="65"/>
        <v>0</v>
      </c>
    </row>
    <row r="684" spans="1:29" s="50" customFormat="1" ht="35.25" customHeight="1" x14ac:dyDescent="0.25">
      <c r="A684" s="89" t="s">
        <v>224</v>
      </c>
      <c r="B684" s="94" t="s">
        <v>21048</v>
      </c>
      <c r="C684" s="91" t="s">
        <v>97</v>
      </c>
      <c r="D684" s="91" t="s">
        <v>19049</v>
      </c>
      <c r="E684" s="122" t="s">
        <v>18105</v>
      </c>
      <c r="F684" s="92" t="s">
        <v>16</v>
      </c>
      <c r="G684" s="92" t="s">
        <v>98</v>
      </c>
      <c r="H684" s="92" t="s">
        <v>20010</v>
      </c>
      <c r="I684" s="162" t="s">
        <v>12146</v>
      </c>
      <c r="J684" s="96" t="s">
        <v>246</v>
      </c>
      <c r="K684" s="95">
        <v>3090</v>
      </c>
      <c r="L684" s="96"/>
      <c r="M684" s="95" t="s">
        <v>253</v>
      </c>
      <c r="N684" s="94" t="s">
        <v>19519</v>
      </c>
      <c r="O684" s="94" t="s">
        <v>244</v>
      </c>
      <c r="P684" s="94" t="s">
        <v>19748</v>
      </c>
      <c r="Q684" s="98" t="s">
        <v>21047</v>
      </c>
      <c r="R684" s="98" t="s">
        <v>23046</v>
      </c>
      <c r="S684" s="99" t="s">
        <v>269</v>
      </c>
      <c r="T684" s="94" t="s">
        <v>293</v>
      </c>
      <c r="U684" s="120"/>
      <c r="V684" s="120"/>
      <c r="W684" s="100" t="str">
        <f>VLOOKUP(TRIM(X684),X10:Y94,2,FALSE)</f>
        <v>Andy</v>
      </c>
      <c r="X684" s="50" t="str">
        <f t="shared" si="61"/>
        <v>8.25</v>
      </c>
      <c r="Y684" s="50">
        <f t="shared" si="62"/>
        <v>0</v>
      </c>
      <c r="Z684" s="50">
        <f t="shared" si="60"/>
        <v>0</v>
      </c>
      <c r="AA684" s="50">
        <f t="shared" si="63"/>
        <v>30</v>
      </c>
      <c r="AB684" s="50">
        <f t="shared" si="64"/>
        <v>0</v>
      </c>
      <c r="AC684" s="50">
        <f t="shared" si="65"/>
        <v>0</v>
      </c>
    </row>
    <row r="685" spans="1:29" s="50" customFormat="1" ht="35.25" customHeight="1" x14ac:dyDescent="0.25">
      <c r="A685" s="89" t="s">
        <v>224</v>
      </c>
      <c r="B685" s="94" t="s">
        <v>21050</v>
      </c>
      <c r="C685" s="91" t="s">
        <v>97</v>
      </c>
      <c r="D685" s="91" t="s">
        <v>19049</v>
      </c>
      <c r="E685" s="122" t="s">
        <v>18106</v>
      </c>
      <c r="F685" s="92" t="s">
        <v>16</v>
      </c>
      <c r="G685" s="92" t="s">
        <v>98</v>
      </c>
      <c r="H685" s="92" t="s">
        <v>20010</v>
      </c>
      <c r="I685" s="162" t="s">
        <v>12146</v>
      </c>
      <c r="J685" s="96" t="s">
        <v>105</v>
      </c>
      <c r="K685" s="95">
        <v>2990</v>
      </c>
      <c r="L685" s="96"/>
      <c r="M685" s="95" t="s">
        <v>253</v>
      </c>
      <c r="N685" s="94" t="s">
        <v>2464</v>
      </c>
      <c r="O685" s="94" t="s">
        <v>244</v>
      </c>
      <c r="P685" s="94" t="s">
        <v>19748</v>
      </c>
      <c r="Q685" s="98" t="s">
        <v>21049</v>
      </c>
      <c r="R685" s="98" t="s">
        <v>23047</v>
      </c>
      <c r="S685" s="99" t="s">
        <v>279</v>
      </c>
      <c r="T685" s="94" t="s">
        <v>293</v>
      </c>
      <c r="U685" s="120"/>
      <c r="V685" s="120"/>
      <c r="W685" s="100" t="str">
        <f>VLOOKUP(TRIM(X685),X10:Y94,2,FALSE)</f>
        <v>Andy</v>
      </c>
      <c r="X685" s="50" t="str">
        <f t="shared" si="61"/>
        <v>8.25</v>
      </c>
      <c r="Y685" s="50">
        <f t="shared" si="62"/>
        <v>0</v>
      </c>
      <c r="Z685" s="50">
        <f t="shared" si="60"/>
        <v>0</v>
      </c>
      <c r="AA685" s="50">
        <f t="shared" si="63"/>
        <v>30</v>
      </c>
      <c r="AB685" s="50">
        <f t="shared" si="64"/>
        <v>0</v>
      </c>
      <c r="AC685" s="50">
        <f t="shared" si="65"/>
        <v>0</v>
      </c>
    </row>
    <row r="686" spans="1:29" s="50" customFormat="1" ht="35.25" customHeight="1" x14ac:dyDescent="0.25">
      <c r="A686" s="89" t="s">
        <v>224</v>
      </c>
      <c r="B686" s="94" t="s">
        <v>20148</v>
      </c>
      <c r="C686" s="91" t="s">
        <v>97</v>
      </c>
      <c r="D686" s="91" t="s">
        <v>19049</v>
      </c>
      <c r="E686" s="122" t="s">
        <v>18107</v>
      </c>
      <c r="F686" s="92" t="s">
        <v>270</v>
      </c>
      <c r="G686" s="92" t="s">
        <v>98</v>
      </c>
      <c r="H686" s="92" t="s">
        <v>20011</v>
      </c>
      <c r="I686" s="162" t="s">
        <v>292</v>
      </c>
      <c r="J686" s="94"/>
      <c r="K686" s="156"/>
      <c r="L686" s="94"/>
      <c r="M686" s="156"/>
      <c r="N686" s="94"/>
      <c r="O686" s="94" t="s">
        <v>244</v>
      </c>
      <c r="P686" s="94" t="s">
        <v>19748</v>
      </c>
      <c r="Q686" s="98" t="s">
        <v>20012</v>
      </c>
      <c r="R686" s="98" t="s">
        <v>227</v>
      </c>
      <c r="S686" s="99" t="s">
        <v>227</v>
      </c>
      <c r="T686" s="94" t="s">
        <v>293</v>
      </c>
      <c r="U686" s="120"/>
      <c r="V686" s="120"/>
      <c r="W686" s="100" t="str">
        <f>VLOOKUP(TRIM(X686),X10:Y94,2,FALSE)</f>
        <v>Andy</v>
      </c>
      <c r="X686" s="50" t="str">
        <f t="shared" si="61"/>
        <v>8.25</v>
      </c>
      <c r="Y686" s="50">
        <f t="shared" si="62"/>
        <v>0</v>
      </c>
      <c r="Z686" s="50">
        <f t="shared" si="60"/>
        <v>0</v>
      </c>
      <c r="AA686" s="50">
        <f t="shared" si="63"/>
        <v>8</v>
      </c>
      <c r="AB686" s="50">
        <f t="shared" si="64"/>
        <v>0</v>
      </c>
      <c r="AC686" s="50">
        <f t="shared" si="65"/>
        <v>0</v>
      </c>
    </row>
    <row r="687" spans="1:29" s="50" customFormat="1" ht="35.25" customHeight="1" x14ac:dyDescent="0.25">
      <c r="A687" s="89" t="s">
        <v>224</v>
      </c>
      <c r="B687" s="94" t="s">
        <v>21707</v>
      </c>
      <c r="C687" s="91" t="s">
        <v>97</v>
      </c>
      <c r="D687" s="91" t="s">
        <v>66</v>
      </c>
      <c r="E687" s="122" t="s">
        <v>18108</v>
      </c>
      <c r="F687" s="92" t="s">
        <v>16</v>
      </c>
      <c r="G687" s="92" t="s">
        <v>98</v>
      </c>
      <c r="H687" s="92" t="s">
        <v>20013</v>
      </c>
      <c r="I687" s="162" t="s">
        <v>292</v>
      </c>
      <c r="J687" s="96" t="s">
        <v>105</v>
      </c>
      <c r="K687" s="95">
        <v>2991</v>
      </c>
      <c r="L687" s="96"/>
      <c r="M687" s="95" t="s">
        <v>106</v>
      </c>
      <c r="N687" s="94" t="s">
        <v>2464</v>
      </c>
      <c r="O687" s="94" t="s">
        <v>244</v>
      </c>
      <c r="P687" s="94" t="s">
        <v>581</v>
      </c>
      <c r="Q687" s="98" t="s">
        <v>21706</v>
      </c>
      <c r="R687" s="98" t="s">
        <v>227</v>
      </c>
      <c r="S687" s="99" t="s">
        <v>227</v>
      </c>
      <c r="T687" s="94" t="s">
        <v>293</v>
      </c>
      <c r="U687" s="120"/>
      <c r="V687" s="120"/>
      <c r="W687" s="100" t="str">
        <f>VLOOKUP(TRIM(X687),X10:Y94,2,FALSE)</f>
        <v>Andy</v>
      </c>
      <c r="X687" s="50" t="str">
        <f t="shared" si="61"/>
        <v>6.2</v>
      </c>
      <c r="Y687" s="50">
        <f t="shared" si="62"/>
        <v>0</v>
      </c>
      <c r="Z687" s="50">
        <f t="shared" si="60"/>
        <v>0</v>
      </c>
      <c r="AA687" s="50">
        <f t="shared" si="63"/>
        <v>8</v>
      </c>
      <c r="AB687" s="50">
        <f t="shared" si="64"/>
        <v>0</v>
      </c>
      <c r="AC687" s="50">
        <f t="shared" si="65"/>
        <v>0</v>
      </c>
    </row>
    <row r="688" spans="1:29" s="50" customFormat="1" ht="35.25" customHeight="1" x14ac:dyDescent="0.25">
      <c r="A688" s="89" t="s">
        <v>224</v>
      </c>
      <c r="B688" s="94" t="s">
        <v>21709</v>
      </c>
      <c r="C688" s="91" t="s">
        <v>97</v>
      </c>
      <c r="D688" s="91" t="s">
        <v>66</v>
      </c>
      <c r="E688" s="122" t="s">
        <v>18109</v>
      </c>
      <c r="F688" s="92" t="s">
        <v>16</v>
      </c>
      <c r="G688" s="92" t="s">
        <v>98</v>
      </c>
      <c r="H688" s="92" t="s">
        <v>20014</v>
      </c>
      <c r="I688" s="162" t="s">
        <v>9677</v>
      </c>
      <c r="J688" s="96" t="s">
        <v>105</v>
      </c>
      <c r="K688" s="95">
        <v>2992</v>
      </c>
      <c r="L688" s="96"/>
      <c r="M688" s="95" t="s">
        <v>106</v>
      </c>
      <c r="N688" s="94" t="s">
        <v>2149</v>
      </c>
      <c r="O688" s="94" t="s">
        <v>124</v>
      </c>
      <c r="P688" s="94" t="s">
        <v>250</v>
      </c>
      <c r="Q688" s="98" t="s">
        <v>21708</v>
      </c>
      <c r="R688" s="98" t="s">
        <v>22706</v>
      </c>
      <c r="S688" s="99" t="s">
        <v>279</v>
      </c>
      <c r="T688" s="94" t="s">
        <v>293</v>
      </c>
      <c r="U688" s="120"/>
      <c r="V688" s="120"/>
      <c r="W688" s="100" t="str">
        <f>VLOOKUP(TRIM(X688),X10:Y94,2,FALSE)</f>
        <v>Andy</v>
      </c>
      <c r="X688" s="50" t="str">
        <f t="shared" si="61"/>
        <v>6.2</v>
      </c>
      <c r="Y688" s="50">
        <f t="shared" si="62"/>
        <v>0</v>
      </c>
      <c r="Z688" s="50">
        <f t="shared" si="60"/>
        <v>0</v>
      </c>
      <c r="AA688" s="50">
        <f t="shared" si="63"/>
        <v>17</v>
      </c>
      <c r="AB688" s="50">
        <f t="shared" si="64"/>
        <v>0</v>
      </c>
      <c r="AC688" s="50">
        <f t="shared" si="65"/>
        <v>0</v>
      </c>
    </row>
    <row r="689" spans="1:29" s="50" customFormat="1" ht="35.25" customHeight="1" x14ac:dyDescent="0.25">
      <c r="A689" s="89" t="s">
        <v>224</v>
      </c>
      <c r="B689" s="94" t="s">
        <v>21709</v>
      </c>
      <c r="C689" s="91" t="s">
        <v>97</v>
      </c>
      <c r="D689" s="91" t="s">
        <v>66</v>
      </c>
      <c r="E689" s="122" t="s">
        <v>18110</v>
      </c>
      <c r="F689" s="92" t="s">
        <v>16</v>
      </c>
      <c r="G689" s="92" t="s">
        <v>98</v>
      </c>
      <c r="H689" s="92" t="s">
        <v>21711</v>
      </c>
      <c r="I689" s="162" t="s">
        <v>9677</v>
      </c>
      <c r="J689" s="96" t="s">
        <v>105</v>
      </c>
      <c r="K689" s="95">
        <v>2993</v>
      </c>
      <c r="L689" s="96"/>
      <c r="M689" s="95" t="s">
        <v>108</v>
      </c>
      <c r="N689" s="94" t="s">
        <v>2464</v>
      </c>
      <c r="O689" s="94" t="s">
        <v>244</v>
      </c>
      <c r="P689" s="94" t="s">
        <v>250</v>
      </c>
      <c r="Q689" s="98" t="s">
        <v>21710</v>
      </c>
      <c r="R689" s="98" t="s">
        <v>22707</v>
      </c>
      <c r="S689" s="99" t="s">
        <v>279</v>
      </c>
      <c r="T689" s="94" t="s">
        <v>293</v>
      </c>
      <c r="U689" s="120"/>
      <c r="V689" s="120"/>
      <c r="W689" s="100" t="str">
        <f>VLOOKUP(TRIM(X689),X10:Y94,2,FALSE)</f>
        <v>Andy</v>
      </c>
      <c r="X689" s="50" t="str">
        <f t="shared" si="61"/>
        <v>6.2</v>
      </c>
      <c r="Y689" s="50">
        <f t="shared" si="62"/>
        <v>0</v>
      </c>
      <c r="Z689" s="50">
        <f t="shared" si="60"/>
        <v>0</v>
      </c>
      <c r="AA689" s="50">
        <f t="shared" si="63"/>
        <v>17</v>
      </c>
      <c r="AB689" s="50">
        <f t="shared" si="64"/>
        <v>0</v>
      </c>
      <c r="AC689" s="50">
        <f t="shared" si="65"/>
        <v>0</v>
      </c>
    </row>
    <row r="690" spans="1:29" s="50" customFormat="1" ht="35.25" customHeight="1" x14ac:dyDescent="0.25">
      <c r="A690" s="89" t="s">
        <v>224</v>
      </c>
      <c r="B690" s="94" t="s">
        <v>41</v>
      </c>
      <c r="C690" s="91" t="s">
        <v>97</v>
      </c>
      <c r="D690" s="91" t="s">
        <v>202</v>
      </c>
      <c r="E690" s="122" t="s">
        <v>18111</v>
      </c>
      <c r="F690" s="92" t="s">
        <v>242</v>
      </c>
      <c r="G690" s="92" t="s">
        <v>98</v>
      </c>
      <c r="H690" s="92" t="s">
        <v>21713</v>
      </c>
      <c r="I690" s="162" t="s">
        <v>292</v>
      </c>
      <c r="J690" s="96" t="s">
        <v>2177</v>
      </c>
      <c r="K690" s="95"/>
      <c r="L690" s="96"/>
      <c r="M690" s="95"/>
      <c r="N690" s="94" t="s">
        <v>511</v>
      </c>
      <c r="O690" s="94" t="s">
        <v>244</v>
      </c>
      <c r="P690" s="94" t="s">
        <v>2179</v>
      </c>
      <c r="Q690" s="98" t="s">
        <v>21712</v>
      </c>
      <c r="R690" s="98" t="s">
        <v>23048</v>
      </c>
      <c r="S690" s="99" t="s">
        <v>269</v>
      </c>
      <c r="T690" s="94" t="s">
        <v>293</v>
      </c>
      <c r="U690" s="120"/>
      <c r="V690" s="120"/>
      <c r="W690" s="100" t="str">
        <f>VLOOKUP(TRIM(X690),X10:Y94,2,FALSE)</f>
        <v>Tao</v>
      </c>
      <c r="X690" s="50" t="str">
        <f t="shared" si="61"/>
        <v>8.9</v>
      </c>
      <c r="Y690" s="50">
        <f t="shared" si="62"/>
        <v>0</v>
      </c>
      <c r="Z690" s="50">
        <f t="shared" si="60"/>
        <v>0</v>
      </c>
      <c r="AA690" s="50">
        <f t="shared" si="63"/>
        <v>8</v>
      </c>
      <c r="AB690" s="50">
        <f t="shared" si="64"/>
        <v>0</v>
      </c>
      <c r="AC690" s="50">
        <f t="shared" si="65"/>
        <v>0</v>
      </c>
    </row>
    <row r="691" spans="1:29" s="50" customFormat="1" ht="35.25" customHeight="1" x14ac:dyDescent="0.25">
      <c r="A691" s="89" t="s">
        <v>224</v>
      </c>
      <c r="B691" s="94" t="s">
        <v>21715</v>
      </c>
      <c r="C691" s="91" t="s">
        <v>97</v>
      </c>
      <c r="D691" s="91" t="s">
        <v>202</v>
      </c>
      <c r="E691" s="122" t="s">
        <v>18112</v>
      </c>
      <c r="F691" s="92" t="s">
        <v>15</v>
      </c>
      <c r="G691" s="92" t="s">
        <v>98</v>
      </c>
      <c r="H691" s="92" t="s">
        <v>20015</v>
      </c>
      <c r="I691" s="162" t="s">
        <v>292</v>
      </c>
      <c r="J691" s="96" t="s">
        <v>246</v>
      </c>
      <c r="K691" s="95">
        <v>3091</v>
      </c>
      <c r="L691" s="96"/>
      <c r="M691" s="95" t="s">
        <v>2463</v>
      </c>
      <c r="N691" s="94" t="s">
        <v>19519</v>
      </c>
      <c r="O691" s="94" t="s">
        <v>244</v>
      </c>
      <c r="P691" s="94" t="s">
        <v>2179</v>
      </c>
      <c r="Q691" s="98" t="s">
        <v>21714</v>
      </c>
      <c r="R691" s="98" t="s">
        <v>225</v>
      </c>
      <c r="S691" s="99" t="s">
        <v>5405</v>
      </c>
      <c r="T691" s="94" t="s">
        <v>293</v>
      </c>
      <c r="U691" s="120"/>
      <c r="V691" s="120"/>
      <c r="W691" s="100" t="str">
        <f>VLOOKUP(TRIM(X691),X10:Y94,2,FALSE)</f>
        <v>Tao</v>
      </c>
      <c r="X691" s="50" t="str">
        <f t="shared" si="61"/>
        <v>8.9</v>
      </c>
      <c r="Y691" s="50">
        <f t="shared" si="62"/>
        <v>1</v>
      </c>
      <c r="Z691" s="50">
        <f t="shared" si="60"/>
        <v>0</v>
      </c>
      <c r="AA691" s="50">
        <f t="shared" si="63"/>
        <v>8</v>
      </c>
      <c r="AB691" s="50">
        <f t="shared" si="64"/>
        <v>0</v>
      </c>
      <c r="AC691" s="50">
        <f t="shared" si="65"/>
        <v>0</v>
      </c>
    </row>
    <row r="692" spans="1:29" s="50" customFormat="1" ht="35.25" customHeight="1" x14ac:dyDescent="0.25">
      <c r="A692" s="89" t="s">
        <v>224</v>
      </c>
      <c r="B692" s="94" t="s">
        <v>21717</v>
      </c>
      <c r="C692" s="91" t="s">
        <v>97</v>
      </c>
      <c r="D692" s="91" t="s">
        <v>202</v>
      </c>
      <c r="E692" s="122" t="s">
        <v>18113</v>
      </c>
      <c r="F692" s="92" t="s">
        <v>16</v>
      </c>
      <c r="G692" s="92" t="s">
        <v>98</v>
      </c>
      <c r="H692" s="92" t="s">
        <v>20016</v>
      </c>
      <c r="I692" s="162" t="s">
        <v>292</v>
      </c>
      <c r="J692" s="96" t="s">
        <v>246</v>
      </c>
      <c r="K692" s="95">
        <v>3092</v>
      </c>
      <c r="L692" s="96"/>
      <c r="M692" s="95" t="s">
        <v>253</v>
      </c>
      <c r="N692" s="94" t="s">
        <v>19519</v>
      </c>
      <c r="O692" s="94" t="s">
        <v>244</v>
      </c>
      <c r="P692" s="94" t="s">
        <v>2179</v>
      </c>
      <c r="Q692" s="98" t="s">
        <v>21716</v>
      </c>
      <c r="R692" s="98" t="s">
        <v>23731</v>
      </c>
      <c r="S692" s="99" t="s">
        <v>227</v>
      </c>
      <c r="T692" s="94" t="s">
        <v>293</v>
      </c>
      <c r="U692" s="120"/>
      <c r="V692" s="120"/>
      <c r="W692" s="100" t="str">
        <f>VLOOKUP(TRIM(X692),X10:Y94,2,FALSE)</f>
        <v>Tao</v>
      </c>
      <c r="X692" s="50" t="str">
        <f t="shared" si="61"/>
        <v>8.9</v>
      </c>
      <c r="Y692" s="50">
        <f t="shared" si="62"/>
        <v>0</v>
      </c>
      <c r="Z692" s="50">
        <f t="shared" si="60"/>
        <v>0</v>
      </c>
      <c r="AA692" s="50">
        <f t="shared" si="63"/>
        <v>8</v>
      </c>
      <c r="AB692" s="50">
        <f t="shared" si="64"/>
        <v>0</v>
      </c>
      <c r="AC692" s="50">
        <f t="shared" si="65"/>
        <v>0</v>
      </c>
    </row>
    <row r="693" spans="1:29" s="50" customFormat="1" ht="35.25" customHeight="1" x14ac:dyDescent="0.25">
      <c r="A693" s="89" t="s">
        <v>224</v>
      </c>
      <c r="B693" s="94" t="s">
        <v>41</v>
      </c>
      <c r="C693" s="91" t="s">
        <v>97</v>
      </c>
      <c r="D693" s="91" t="s">
        <v>195</v>
      </c>
      <c r="E693" s="122" t="s">
        <v>18114</v>
      </c>
      <c r="F693" s="92" t="s">
        <v>251</v>
      </c>
      <c r="G693" s="92" t="s">
        <v>98</v>
      </c>
      <c r="H693" s="92" t="s">
        <v>21718</v>
      </c>
      <c r="I693" s="162" t="s">
        <v>299</v>
      </c>
      <c r="J693" s="96"/>
      <c r="K693" s="95"/>
      <c r="L693" s="96"/>
      <c r="M693" s="95"/>
      <c r="N693" s="94"/>
      <c r="O693" s="94" t="s">
        <v>244</v>
      </c>
      <c r="P693" s="94" t="s">
        <v>2390</v>
      </c>
      <c r="Q693" s="98" t="s">
        <v>20017</v>
      </c>
      <c r="R693" s="98" t="s">
        <v>227</v>
      </c>
      <c r="S693" s="99" t="s">
        <v>227</v>
      </c>
      <c r="T693" s="94" t="s">
        <v>364</v>
      </c>
      <c r="U693" s="120"/>
      <c r="V693" s="120"/>
      <c r="W693" s="100" t="str">
        <f>VLOOKUP(TRIM(X693),X10:Y94,2,FALSE)</f>
        <v>Puneet</v>
      </c>
      <c r="X693" s="50" t="str">
        <f t="shared" si="61"/>
        <v>8.2</v>
      </c>
      <c r="Y693" s="50">
        <f t="shared" si="62"/>
        <v>0</v>
      </c>
      <c r="Z693" s="50">
        <f t="shared" si="60"/>
        <v>0</v>
      </c>
      <c r="AA693" s="50">
        <f t="shared" si="63"/>
        <v>21</v>
      </c>
      <c r="AB693" s="50">
        <f t="shared" si="64"/>
        <v>0</v>
      </c>
      <c r="AC693" s="50">
        <f t="shared" si="65"/>
        <v>0</v>
      </c>
    </row>
    <row r="694" spans="1:29" s="50" customFormat="1" ht="35.25" customHeight="1" x14ac:dyDescent="0.25">
      <c r="A694" s="89" t="s">
        <v>224</v>
      </c>
      <c r="B694" s="94" t="s">
        <v>14631</v>
      </c>
      <c r="C694" s="91" t="s">
        <v>97</v>
      </c>
      <c r="D694" s="91" t="s">
        <v>195</v>
      </c>
      <c r="E694" s="122" t="s">
        <v>18115</v>
      </c>
      <c r="F694" s="92" t="s">
        <v>270</v>
      </c>
      <c r="G694" s="92" t="s">
        <v>98</v>
      </c>
      <c r="H694" s="92" t="s">
        <v>14455</v>
      </c>
      <c r="I694" s="162" t="s">
        <v>289</v>
      </c>
      <c r="J694" s="96"/>
      <c r="K694" s="95"/>
      <c r="L694" s="96"/>
      <c r="M694" s="95"/>
      <c r="N694" s="94"/>
      <c r="O694" s="94" t="s">
        <v>244</v>
      </c>
      <c r="P694" s="94" t="s">
        <v>2390</v>
      </c>
      <c r="Q694" s="98" t="s">
        <v>20018</v>
      </c>
      <c r="R694" s="98" t="s">
        <v>23049</v>
      </c>
      <c r="S694" s="99" t="s">
        <v>279</v>
      </c>
      <c r="T694" s="94" t="s">
        <v>364</v>
      </c>
      <c r="U694" s="120"/>
      <c r="V694" s="120"/>
      <c r="W694" s="100" t="str">
        <f>VLOOKUP(TRIM(X694),X10:Y94,2,FALSE)</f>
        <v>Puneet</v>
      </c>
      <c r="X694" s="50" t="str">
        <f t="shared" si="61"/>
        <v>8.2</v>
      </c>
      <c r="Y694" s="50">
        <f t="shared" si="62"/>
        <v>0</v>
      </c>
      <c r="Z694" s="50">
        <f t="shared" si="60"/>
        <v>0</v>
      </c>
      <c r="AA694" s="50">
        <f t="shared" si="63"/>
        <v>8</v>
      </c>
      <c r="AB694" s="50">
        <f t="shared" si="64"/>
        <v>0</v>
      </c>
      <c r="AC694" s="50">
        <f t="shared" si="65"/>
        <v>0</v>
      </c>
    </row>
    <row r="695" spans="1:29" s="50" customFormat="1" ht="35.25" customHeight="1" x14ac:dyDescent="0.25">
      <c r="A695" s="89" t="s">
        <v>224</v>
      </c>
      <c r="B695" s="94" t="s">
        <v>21720</v>
      </c>
      <c r="C695" s="91" t="s">
        <v>97</v>
      </c>
      <c r="D695" s="91" t="s">
        <v>195</v>
      </c>
      <c r="E695" s="122" t="s">
        <v>18116</v>
      </c>
      <c r="F695" s="92" t="s">
        <v>16</v>
      </c>
      <c r="G695" s="92" t="s">
        <v>98</v>
      </c>
      <c r="H695" s="92" t="s">
        <v>20019</v>
      </c>
      <c r="I695" s="162" t="s">
        <v>299</v>
      </c>
      <c r="J695" s="96" t="s">
        <v>246</v>
      </c>
      <c r="K695" s="95">
        <v>3093</v>
      </c>
      <c r="L695" s="96"/>
      <c r="M695" s="95" t="s">
        <v>106</v>
      </c>
      <c r="N695" s="94" t="s">
        <v>19519</v>
      </c>
      <c r="O695" s="94" t="s">
        <v>244</v>
      </c>
      <c r="P695" s="94" t="s">
        <v>2390</v>
      </c>
      <c r="Q695" s="98" t="s">
        <v>21719</v>
      </c>
      <c r="R695" s="98" t="s">
        <v>227</v>
      </c>
      <c r="S695" s="99" t="s">
        <v>227</v>
      </c>
      <c r="T695" s="94" t="s">
        <v>364</v>
      </c>
      <c r="U695" s="120"/>
      <c r="V695" s="120"/>
      <c r="W695" s="100" t="str">
        <f>VLOOKUP(TRIM(X695),X10:Y94,2,FALSE)</f>
        <v>Puneet</v>
      </c>
      <c r="X695" s="50" t="str">
        <f t="shared" si="61"/>
        <v>8.2</v>
      </c>
      <c r="Y695" s="50">
        <f t="shared" si="62"/>
        <v>0</v>
      </c>
      <c r="Z695" s="50">
        <f t="shared" si="60"/>
        <v>0</v>
      </c>
      <c r="AA695" s="50">
        <f t="shared" si="63"/>
        <v>21</v>
      </c>
      <c r="AB695" s="50">
        <f t="shared" si="64"/>
        <v>0</v>
      </c>
      <c r="AC695" s="50">
        <f t="shared" si="65"/>
        <v>0</v>
      </c>
    </row>
    <row r="696" spans="1:29" s="50" customFormat="1" ht="35.25" customHeight="1" x14ac:dyDescent="0.25">
      <c r="A696" s="89" t="s">
        <v>224</v>
      </c>
      <c r="B696" s="94" t="s">
        <v>41</v>
      </c>
      <c r="C696" s="91" t="s">
        <v>97</v>
      </c>
      <c r="D696" s="91" t="s">
        <v>185</v>
      </c>
      <c r="E696" s="122" t="s">
        <v>18117</v>
      </c>
      <c r="F696" s="92" t="s">
        <v>406</v>
      </c>
      <c r="G696" s="92" t="s">
        <v>104</v>
      </c>
      <c r="H696" s="92" t="s">
        <v>20020</v>
      </c>
      <c r="I696" s="162" t="s">
        <v>8971</v>
      </c>
      <c r="J696" s="96"/>
      <c r="K696" s="95"/>
      <c r="L696" s="96"/>
      <c r="M696" s="95"/>
      <c r="N696" s="94"/>
      <c r="O696" s="94" t="s">
        <v>244</v>
      </c>
      <c r="P696" s="94" t="s">
        <v>2390</v>
      </c>
      <c r="Q696" s="98" t="s">
        <v>20020</v>
      </c>
      <c r="R696" s="98" t="s">
        <v>23732</v>
      </c>
      <c r="S696" s="99" t="s">
        <v>279</v>
      </c>
      <c r="T696" s="94" t="s">
        <v>293</v>
      </c>
      <c r="U696" s="120"/>
      <c r="V696" s="120"/>
      <c r="W696" s="100" t="str">
        <f>VLOOKUP(TRIM(X696),X10:Y94,2,FALSE)</f>
        <v>Puneet</v>
      </c>
      <c r="X696" s="50" t="str">
        <f t="shared" si="61"/>
        <v>9.2</v>
      </c>
      <c r="Y696" s="50">
        <f t="shared" si="62"/>
        <v>0</v>
      </c>
      <c r="Z696" s="50">
        <f t="shared" si="60"/>
        <v>0</v>
      </c>
      <c r="AA696" s="50">
        <f t="shared" si="63"/>
        <v>13</v>
      </c>
      <c r="AB696" s="50">
        <f t="shared" si="64"/>
        <v>0</v>
      </c>
      <c r="AC696" s="50">
        <f t="shared" si="65"/>
        <v>0</v>
      </c>
    </row>
    <row r="697" spans="1:29" s="50" customFormat="1" ht="35.25" customHeight="1" x14ac:dyDescent="0.25">
      <c r="A697" s="89" t="s">
        <v>224</v>
      </c>
      <c r="B697" s="94" t="s">
        <v>21722</v>
      </c>
      <c r="C697" s="91" t="s">
        <v>97</v>
      </c>
      <c r="D697" s="91" t="s">
        <v>203</v>
      </c>
      <c r="E697" s="122" t="s">
        <v>18118</v>
      </c>
      <c r="F697" s="92" t="s">
        <v>16</v>
      </c>
      <c r="G697" s="92" t="s">
        <v>98</v>
      </c>
      <c r="H697" s="92" t="s">
        <v>20021</v>
      </c>
      <c r="I697" s="162" t="s">
        <v>299</v>
      </c>
      <c r="J697" s="96" t="s">
        <v>246</v>
      </c>
      <c r="K697" s="95">
        <v>3094</v>
      </c>
      <c r="L697" s="96"/>
      <c r="M697" s="95" t="s">
        <v>106</v>
      </c>
      <c r="N697" s="94" t="s">
        <v>19519</v>
      </c>
      <c r="O697" s="94" t="s">
        <v>244</v>
      </c>
      <c r="P697" s="94" t="s">
        <v>21723</v>
      </c>
      <c r="Q697" s="98" t="s">
        <v>21721</v>
      </c>
      <c r="R697" s="98" t="s">
        <v>227</v>
      </c>
      <c r="S697" s="99" t="s">
        <v>227</v>
      </c>
      <c r="T697" s="94" t="s">
        <v>364</v>
      </c>
      <c r="U697" s="120"/>
      <c r="V697" s="120"/>
      <c r="W697" s="100" t="str">
        <f>VLOOKUP(TRIM(X697),X10:Y94,2,FALSE)</f>
        <v>Puneet</v>
      </c>
      <c r="X697" s="50" t="str">
        <f t="shared" si="61"/>
        <v>8.10</v>
      </c>
      <c r="Y697" s="50">
        <f t="shared" si="62"/>
        <v>0</v>
      </c>
      <c r="Z697" s="50">
        <f t="shared" si="60"/>
        <v>0</v>
      </c>
      <c r="AA697" s="50">
        <f t="shared" si="63"/>
        <v>21</v>
      </c>
      <c r="AB697" s="50">
        <f t="shared" si="64"/>
        <v>0</v>
      </c>
      <c r="AC697" s="50">
        <f t="shared" si="65"/>
        <v>0</v>
      </c>
    </row>
    <row r="698" spans="1:29" s="50" customFormat="1" ht="35.25" customHeight="1" x14ac:dyDescent="0.25">
      <c r="A698" s="89" t="s">
        <v>224</v>
      </c>
      <c r="B698" s="94" t="s">
        <v>41</v>
      </c>
      <c r="C698" s="91" t="s">
        <v>97</v>
      </c>
      <c r="D698" s="91" t="s">
        <v>13874</v>
      </c>
      <c r="E698" s="122" t="s">
        <v>18119</v>
      </c>
      <c r="F698" s="92" t="s">
        <v>13983</v>
      </c>
      <c r="G698" s="92" t="s">
        <v>98</v>
      </c>
      <c r="H698" s="92" t="s">
        <v>15423</v>
      </c>
      <c r="I698" s="162" t="s">
        <v>21724</v>
      </c>
      <c r="J698" s="96"/>
      <c r="K698" s="95"/>
      <c r="L698" s="96"/>
      <c r="M698" s="95"/>
      <c r="N698" s="94"/>
      <c r="O698" s="94" t="s">
        <v>2523</v>
      </c>
      <c r="P698" s="94"/>
      <c r="Q698" s="98" t="s">
        <v>14457</v>
      </c>
      <c r="R698" s="98" t="s">
        <v>23050</v>
      </c>
      <c r="S698" s="99" t="s">
        <v>279</v>
      </c>
      <c r="T698" s="94" t="s">
        <v>293</v>
      </c>
      <c r="U698" s="120"/>
      <c r="V698" s="120"/>
      <c r="W698" s="100" t="str">
        <f>VLOOKUP(TRIM(X698),X10:Y94,2,FALSE)</f>
        <v>Puneet</v>
      </c>
      <c r="X698" s="50" t="str">
        <f t="shared" si="61"/>
        <v>9.1.3</v>
      </c>
      <c r="Y698" s="50">
        <f t="shared" si="62"/>
        <v>0</v>
      </c>
      <c r="Z698" s="50">
        <f t="shared" si="60"/>
        <v>0</v>
      </c>
      <c r="AA698" s="50">
        <f t="shared" si="63"/>
        <v>145</v>
      </c>
      <c r="AB698" s="50">
        <f t="shared" si="64"/>
        <v>0</v>
      </c>
      <c r="AC698" s="50">
        <f t="shared" si="65"/>
        <v>0</v>
      </c>
    </row>
    <row r="699" spans="1:29" s="50" customFormat="1" ht="35.25" customHeight="1" x14ac:dyDescent="0.25">
      <c r="A699" s="89" t="s">
        <v>224</v>
      </c>
      <c r="B699" s="94" t="s">
        <v>307</v>
      </c>
      <c r="C699" s="91" t="s">
        <v>97</v>
      </c>
      <c r="D699" s="91" t="s">
        <v>195</v>
      </c>
      <c r="E699" s="122" t="s">
        <v>18120</v>
      </c>
      <c r="F699" s="92" t="s">
        <v>270</v>
      </c>
      <c r="G699" s="92" t="s">
        <v>98</v>
      </c>
      <c r="H699" s="92" t="s">
        <v>20022</v>
      </c>
      <c r="I699" s="162" t="s">
        <v>292</v>
      </c>
      <c r="J699" s="96"/>
      <c r="K699" s="95"/>
      <c r="L699" s="96"/>
      <c r="M699" s="95"/>
      <c r="N699" s="94"/>
      <c r="O699" s="94" t="s">
        <v>244</v>
      </c>
      <c r="P699" s="94" t="s">
        <v>2325</v>
      </c>
      <c r="Q699" s="98" t="s">
        <v>20023</v>
      </c>
      <c r="R699" s="98" t="s">
        <v>23051</v>
      </c>
      <c r="S699" s="99" t="s">
        <v>279</v>
      </c>
      <c r="T699" s="94" t="s">
        <v>293</v>
      </c>
      <c r="U699" s="120"/>
      <c r="V699" s="120"/>
      <c r="W699" s="100" t="str">
        <f>VLOOKUP(TRIM(X699),X10:Y94,2,FALSE)</f>
        <v>Puneet</v>
      </c>
      <c r="X699" s="50" t="str">
        <f t="shared" si="61"/>
        <v>8.2</v>
      </c>
      <c r="Y699" s="50">
        <f t="shared" si="62"/>
        <v>0</v>
      </c>
      <c r="Z699" s="50">
        <f t="shared" si="60"/>
        <v>0</v>
      </c>
      <c r="AA699" s="50">
        <f t="shared" si="63"/>
        <v>8</v>
      </c>
      <c r="AB699" s="50">
        <f t="shared" si="64"/>
        <v>0</v>
      </c>
      <c r="AC699" s="50">
        <f t="shared" si="65"/>
        <v>0</v>
      </c>
    </row>
    <row r="700" spans="1:29" s="50" customFormat="1" ht="35.25" customHeight="1" x14ac:dyDescent="0.25">
      <c r="A700" s="89" t="s">
        <v>224</v>
      </c>
      <c r="B700" s="94" t="s">
        <v>2424</v>
      </c>
      <c r="C700" s="91" t="s">
        <v>97</v>
      </c>
      <c r="D700" s="91" t="s">
        <v>195</v>
      </c>
      <c r="E700" s="122" t="s">
        <v>18121</v>
      </c>
      <c r="F700" s="92" t="s">
        <v>270</v>
      </c>
      <c r="G700" s="92" t="s">
        <v>98</v>
      </c>
      <c r="H700" s="92" t="s">
        <v>20024</v>
      </c>
      <c r="I700" s="162" t="s">
        <v>292</v>
      </c>
      <c r="J700" s="96"/>
      <c r="K700" s="95"/>
      <c r="L700" s="96"/>
      <c r="M700" s="95"/>
      <c r="N700" s="94"/>
      <c r="O700" s="94" t="s">
        <v>244</v>
      </c>
      <c r="P700" s="94" t="s">
        <v>19241</v>
      </c>
      <c r="Q700" s="98" t="s">
        <v>20025</v>
      </c>
      <c r="R700" s="98" t="s">
        <v>23052</v>
      </c>
      <c r="S700" s="99" t="s">
        <v>279</v>
      </c>
      <c r="T700" s="94" t="s">
        <v>293</v>
      </c>
      <c r="U700" s="120"/>
      <c r="V700" s="120"/>
      <c r="W700" s="100" t="str">
        <f>VLOOKUP(TRIM(X700),X10:Y94,2,FALSE)</f>
        <v>Puneet</v>
      </c>
      <c r="X700" s="50" t="str">
        <f t="shared" si="61"/>
        <v>8.2</v>
      </c>
      <c r="Y700" s="50">
        <f t="shared" si="62"/>
        <v>0</v>
      </c>
      <c r="Z700" s="50">
        <f t="shared" si="60"/>
        <v>0</v>
      </c>
      <c r="AA700" s="50">
        <f t="shared" si="63"/>
        <v>8</v>
      </c>
      <c r="AB700" s="50">
        <f t="shared" si="64"/>
        <v>0</v>
      </c>
      <c r="AC700" s="50">
        <f t="shared" si="65"/>
        <v>0</v>
      </c>
    </row>
    <row r="701" spans="1:29" s="50" customFormat="1" ht="35.25" customHeight="1" x14ac:dyDescent="0.25">
      <c r="A701" s="89" t="s">
        <v>224</v>
      </c>
      <c r="B701" s="94" t="s">
        <v>15284</v>
      </c>
      <c r="C701" s="91" t="s">
        <v>97</v>
      </c>
      <c r="D701" s="91" t="s">
        <v>195</v>
      </c>
      <c r="E701" s="122" t="s">
        <v>18122</v>
      </c>
      <c r="F701" s="92" t="s">
        <v>16</v>
      </c>
      <c r="G701" s="92" t="s">
        <v>98</v>
      </c>
      <c r="H701" s="92" t="s">
        <v>14458</v>
      </c>
      <c r="I701" s="162" t="s">
        <v>6780</v>
      </c>
      <c r="J701" s="96" t="s">
        <v>105</v>
      </c>
      <c r="K701" s="95">
        <v>2801</v>
      </c>
      <c r="L701" s="96" t="s">
        <v>49</v>
      </c>
      <c r="M701" s="95" t="s">
        <v>107</v>
      </c>
      <c r="N701" s="94" t="s">
        <v>2464</v>
      </c>
      <c r="O701" s="94" t="s">
        <v>244</v>
      </c>
      <c r="P701" s="94" t="s">
        <v>2390</v>
      </c>
      <c r="Q701" s="98" t="s">
        <v>15424</v>
      </c>
      <c r="R701" s="98" t="s">
        <v>23053</v>
      </c>
      <c r="S701" s="99" t="s">
        <v>279</v>
      </c>
      <c r="T701" s="94" t="s">
        <v>293</v>
      </c>
      <c r="U701" s="120"/>
      <c r="V701" s="120"/>
      <c r="W701" s="100" t="str">
        <f>VLOOKUP(TRIM(X701),X10:Y94,2,FALSE)</f>
        <v>Puneet</v>
      </c>
      <c r="X701" s="50" t="str">
        <f t="shared" si="61"/>
        <v>8.2</v>
      </c>
      <c r="Y701" s="50">
        <f t="shared" si="62"/>
        <v>0</v>
      </c>
      <c r="Z701" s="50">
        <f t="shared" si="60"/>
        <v>0</v>
      </c>
      <c r="AA701" s="50">
        <f t="shared" si="63"/>
        <v>16</v>
      </c>
      <c r="AB701" s="50">
        <f t="shared" si="64"/>
        <v>0</v>
      </c>
      <c r="AC701" s="50">
        <f t="shared" si="65"/>
        <v>0</v>
      </c>
    </row>
    <row r="702" spans="1:29" s="50" customFormat="1" ht="35.25" customHeight="1" x14ac:dyDescent="0.25">
      <c r="A702" s="89" t="s">
        <v>224</v>
      </c>
      <c r="B702" s="94" t="s">
        <v>10196</v>
      </c>
      <c r="C702" s="91" t="s">
        <v>97</v>
      </c>
      <c r="D702" s="91" t="s">
        <v>195</v>
      </c>
      <c r="E702" s="122" t="s">
        <v>18123</v>
      </c>
      <c r="F702" s="92" t="s">
        <v>15</v>
      </c>
      <c r="G702" s="92" t="s">
        <v>98</v>
      </c>
      <c r="H702" s="92" t="s">
        <v>21726</v>
      </c>
      <c r="I702" s="162" t="s">
        <v>292</v>
      </c>
      <c r="J702" s="96" t="s">
        <v>246</v>
      </c>
      <c r="K702" s="95">
        <v>3095</v>
      </c>
      <c r="L702" s="96"/>
      <c r="M702" s="95" t="s">
        <v>253</v>
      </c>
      <c r="N702" s="94" t="s">
        <v>19519</v>
      </c>
      <c r="O702" s="94" t="s">
        <v>244</v>
      </c>
      <c r="P702" s="94" t="s">
        <v>2390</v>
      </c>
      <c r="Q702" s="98" t="s">
        <v>21725</v>
      </c>
      <c r="R702" s="98" t="s">
        <v>225</v>
      </c>
      <c r="S702" s="99" t="s">
        <v>5405</v>
      </c>
      <c r="T702" s="94" t="s">
        <v>293</v>
      </c>
      <c r="U702" s="120"/>
      <c r="V702" s="120"/>
      <c r="W702" s="100" t="str">
        <f>VLOOKUP(TRIM(X702),X10:Y94,2,FALSE)</f>
        <v>Puneet</v>
      </c>
      <c r="X702" s="50" t="str">
        <f t="shared" si="61"/>
        <v>8.2</v>
      </c>
      <c r="Y702" s="50">
        <f t="shared" si="62"/>
        <v>1</v>
      </c>
      <c r="Z702" s="50">
        <f t="shared" si="60"/>
        <v>0</v>
      </c>
      <c r="AA702" s="50">
        <f t="shared" si="63"/>
        <v>8</v>
      </c>
      <c r="AB702" s="50">
        <f t="shared" si="64"/>
        <v>0</v>
      </c>
      <c r="AC702" s="50">
        <f t="shared" si="65"/>
        <v>0</v>
      </c>
    </row>
    <row r="703" spans="1:29" s="50" customFormat="1" ht="35.25" customHeight="1" x14ac:dyDescent="0.25">
      <c r="A703" s="89" t="s">
        <v>224</v>
      </c>
      <c r="B703" s="94" t="s">
        <v>41</v>
      </c>
      <c r="C703" s="91" t="s">
        <v>97</v>
      </c>
      <c r="D703" s="91" t="s">
        <v>195</v>
      </c>
      <c r="E703" s="122" t="s">
        <v>18124</v>
      </c>
      <c r="F703" s="92" t="s">
        <v>251</v>
      </c>
      <c r="G703" s="92" t="s">
        <v>310</v>
      </c>
      <c r="H703" s="92" t="s">
        <v>21728</v>
      </c>
      <c r="I703" s="162" t="s">
        <v>292</v>
      </c>
      <c r="J703" s="96"/>
      <c r="K703" s="95"/>
      <c r="L703" s="96"/>
      <c r="M703" s="95"/>
      <c r="N703" s="94"/>
      <c r="O703" s="94" t="s">
        <v>244</v>
      </c>
      <c r="P703" s="94" t="s">
        <v>2390</v>
      </c>
      <c r="Q703" s="98" t="s">
        <v>21727</v>
      </c>
      <c r="R703" s="98" t="s">
        <v>227</v>
      </c>
      <c r="S703" s="99" t="s">
        <v>227</v>
      </c>
      <c r="T703" s="94" t="s">
        <v>293</v>
      </c>
      <c r="U703" s="120"/>
      <c r="V703" s="120"/>
      <c r="W703" s="100" t="str">
        <f>VLOOKUP(TRIM(X703),X10:Y94,2,FALSE)</f>
        <v>Puneet</v>
      </c>
      <c r="X703" s="50" t="str">
        <f t="shared" si="61"/>
        <v>8.2</v>
      </c>
      <c r="Y703" s="50">
        <f t="shared" si="62"/>
        <v>0</v>
      </c>
      <c r="Z703" s="50">
        <f t="shared" si="60"/>
        <v>0</v>
      </c>
      <c r="AA703" s="50">
        <f t="shared" si="63"/>
        <v>8</v>
      </c>
      <c r="AB703" s="50">
        <f t="shared" si="64"/>
        <v>0</v>
      </c>
      <c r="AC703" s="50">
        <f t="shared" si="65"/>
        <v>0</v>
      </c>
    </row>
    <row r="704" spans="1:29" s="50" customFormat="1" ht="35.25" customHeight="1" x14ac:dyDescent="0.25">
      <c r="A704" s="89" t="s">
        <v>224</v>
      </c>
      <c r="B704" s="94" t="s">
        <v>21730</v>
      </c>
      <c r="C704" s="91" t="s">
        <v>97</v>
      </c>
      <c r="D704" s="91" t="s">
        <v>195</v>
      </c>
      <c r="E704" s="122" t="s">
        <v>18125</v>
      </c>
      <c r="F704" s="92" t="s">
        <v>16</v>
      </c>
      <c r="G704" s="92" t="s">
        <v>98</v>
      </c>
      <c r="H704" s="92" t="s">
        <v>20000</v>
      </c>
      <c r="I704" s="162" t="s">
        <v>292</v>
      </c>
      <c r="J704" s="96" t="s">
        <v>105</v>
      </c>
      <c r="K704" s="95">
        <v>2994</v>
      </c>
      <c r="L704" s="96"/>
      <c r="M704" s="95" t="s">
        <v>253</v>
      </c>
      <c r="N704" s="94" t="s">
        <v>2464</v>
      </c>
      <c r="O704" s="94" t="s">
        <v>244</v>
      </c>
      <c r="P704" s="94" t="s">
        <v>2390</v>
      </c>
      <c r="Q704" s="98" t="s">
        <v>21729</v>
      </c>
      <c r="R704" s="98" t="s">
        <v>23054</v>
      </c>
      <c r="S704" s="99" t="s">
        <v>279</v>
      </c>
      <c r="T704" s="94" t="s">
        <v>293</v>
      </c>
      <c r="U704" s="120"/>
      <c r="V704" s="120"/>
      <c r="W704" s="100" t="str">
        <f>VLOOKUP(TRIM(X704),X10:Y94,2,FALSE)</f>
        <v>Puneet</v>
      </c>
      <c r="X704" s="50" t="str">
        <f t="shared" si="61"/>
        <v>8.2</v>
      </c>
      <c r="Y704" s="50">
        <f t="shared" si="62"/>
        <v>0</v>
      </c>
      <c r="Z704" s="50">
        <f t="shared" si="60"/>
        <v>0</v>
      </c>
      <c r="AA704" s="50">
        <f t="shared" si="63"/>
        <v>8</v>
      </c>
      <c r="AB704" s="50">
        <f t="shared" si="64"/>
        <v>0</v>
      </c>
      <c r="AC704" s="50">
        <f t="shared" si="65"/>
        <v>0</v>
      </c>
    </row>
    <row r="705" spans="1:29" s="50" customFormat="1" ht="35.25" customHeight="1" x14ac:dyDescent="0.25">
      <c r="A705" s="89" t="s">
        <v>224</v>
      </c>
      <c r="B705" s="94" t="s">
        <v>14631</v>
      </c>
      <c r="C705" s="91" t="s">
        <v>97</v>
      </c>
      <c r="D705" s="91" t="s">
        <v>195</v>
      </c>
      <c r="E705" s="122" t="s">
        <v>18126</v>
      </c>
      <c r="F705" s="92" t="s">
        <v>270</v>
      </c>
      <c r="G705" s="92" t="s">
        <v>98</v>
      </c>
      <c r="H705" s="92" t="s">
        <v>20026</v>
      </c>
      <c r="I705" s="162" t="s">
        <v>292</v>
      </c>
      <c r="J705" s="96"/>
      <c r="K705" s="95"/>
      <c r="L705" s="96"/>
      <c r="M705" s="95"/>
      <c r="N705" s="94"/>
      <c r="O705" s="94" t="s">
        <v>244</v>
      </c>
      <c r="P705" s="94" t="s">
        <v>2390</v>
      </c>
      <c r="Q705" s="98" t="s">
        <v>13975</v>
      </c>
      <c r="R705" s="98" t="s">
        <v>23055</v>
      </c>
      <c r="S705" s="99" t="s">
        <v>279</v>
      </c>
      <c r="T705" s="94" t="s">
        <v>293</v>
      </c>
      <c r="U705" s="120"/>
      <c r="V705" s="120"/>
      <c r="W705" s="100" t="str">
        <f>VLOOKUP(TRIM(X705),X10:Y94,2,FALSE)</f>
        <v>Puneet</v>
      </c>
      <c r="X705" s="50" t="str">
        <f t="shared" si="61"/>
        <v>8.2</v>
      </c>
      <c r="Y705" s="50">
        <f t="shared" si="62"/>
        <v>0</v>
      </c>
      <c r="Z705" s="50">
        <f t="shared" si="60"/>
        <v>0</v>
      </c>
      <c r="AA705" s="50">
        <f t="shared" si="63"/>
        <v>8</v>
      </c>
      <c r="AB705" s="50">
        <f t="shared" si="64"/>
        <v>0</v>
      </c>
      <c r="AC705" s="50">
        <f t="shared" si="65"/>
        <v>0</v>
      </c>
    </row>
    <row r="706" spans="1:29" s="50" customFormat="1" ht="35.25" customHeight="1" x14ac:dyDescent="0.25">
      <c r="A706" s="89" t="s">
        <v>224</v>
      </c>
      <c r="B706" s="94" t="s">
        <v>4505</v>
      </c>
      <c r="C706" s="91" t="s">
        <v>97</v>
      </c>
      <c r="D706" s="91" t="s">
        <v>195</v>
      </c>
      <c r="E706" s="122" t="s">
        <v>18127</v>
      </c>
      <c r="F706" s="92" t="s">
        <v>16</v>
      </c>
      <c r="G706" s="92" t="s">
        <v>98</v>
      </c>
      <c r="H706" s="92" t="s">
        <v>14609</v>
      </c>
      <c r="I706" s="162" t="s">
        <v>292</v>
      </c>
      <c r="J706" s="96" t="s">
        <v>246</v>
      </c>
      <c r="K706" s="95">
        <v>3096</v>
      </c>
      <c r="L706" s="96"/>
      <c r="M706" s="95" t="s">
        <v>253</v>
      </c>
      <c r="N706" s="94" t="s">
        <v>19519</v>
      </c>
      <c r="O706" s="94" t="s">
        <v>244</v>
      </c>
      <c r="P706" s="94" t="s">
        <v>2390</v>
      </c>
      <c r="Q706" s="98" t="s">
        <v>21731</v>
      </c>
      <c r="R706" s="98" t="s">
        <v>23056</v>
      </c>
      <c r="S706" s="99" t="s">
        <v>269</v>
      </c>
      <c r="T706" s="94" t="s">
        <v>293</v>
      </c>
      <c r="U706" s="120"/>
      <c r="V706" s="120"/>
      <c r="W706" s="100" t="str">
        <f>VLOOKUP(TRIM(X706),X10:Y94,2,FALSE)</f>
        <v>Puneet</v>
      </c>
      <c r="X706" s="50" t="str">
        <f t="shared" si="61"/>
        <v>8.2</v>
      </c>
      <c r="Y706" s="50">
        <f t="shared" si="62"/>
        <v>0</v>
      </c>
      <c r="Z706" s="50">
        <f t="shared" si="60"/>
        <v>0</v>
      </c>
      <c r="AA706" s="50">
        <f t="shared" si="63"/>
        <v>8</v>
      </c>
      <c r="AB706" s="50">
        <f t="shared" si="64"/>
        <v>0</v>
      </c>
      <c r="AC706" s="50">
        <f t="shared" si="65"/>
        <v>0</v>
      </c>
    </row>
    <row r="707" spans="1:29" s="50" customFormat="1" ht="35.25" customHeight="1" x14ac:dyDescent="0.25">
      <c r="A707" s="89" t="s">
        <v>224</v>
      </c>
      <c r="B707" s="94" t="s">
        <v>21732</v>
      </c>
      <c r="C707" s="91" t="s">
        <v>97</v>
      </c>
      <c r="D707" s="91" t="s">
        <v>195</v>
      </c>
      <c r="E707" s="122" t="s">
        <v>18128</v>
      </c>
      <c r="F707" s="92" t="s">
        <v>16</v>
      </c>
      <c r="G707" s="92" t="s">
        <v>98</v>
      </c>
      <c r="H707" s="92" t="s">
        <v>20027</v>
      </c>
      <c r="I707" s="162" t="s">
        <v>292</v>
      </c>
      <c r="J707" s="96" t="s">
        <v>246</v>
      </c>
      <c r="K707" s="95">
        <v>3097</v>
      </c>
      <c r="L707" s="96"/>
      <c r="M707" s="95" t="s">
        <v>253</v>
      </c>
      <c r="N707" s="94" t="s">
        <v>19519</v>
      </c>
      <c r="O707" s="94" t="s">
        <v>244</v>
      </c>
      <c r="P707" s="94" t="s">
        <v>2390</v>
      </c>
      <c r="Q707" s="98" t="s">
        <v>22119</v>
      </c>
      <c r="R707" s="98" t="s">
        <v>23057</v>
      </c>
      <c r="S707" s="99" t="s">
        <v>279</v>
      </c>
      <c r="T707" s="94" t="s">
        <v>293</v>
      </c>
      <c r="U707" s="120"/>
      <c r="V707" s="120"/>
      <c r="W707" s="100" t="str">
        <f>VLOOKUP(TRIM(X707),X10:Y94,2,FALSE)</f>
        <v>Puneet</v>
      </c>
      <c r="X707" s="50" t="str">
        <f t="shared" si="61"/>
        <v>8.2</v>
      </c>
      <c r="Y707" s="50">
        <f t="shared" si="62"/>
        <v>0</v>
      </c>
      <c r="Z707" s="50">
        <f t="shared" si="60"/>
        <v>0</v>
      </c>
      <c r="AA707" s="50">
        <f t="shared" si="63"/>
        <v>8</v>
      </c>
      <c r="AB707" s="50">
        <f t="shared" si="64"/>
        <v>0</v>
      </c>
      <c r="AC707" s="50">
        <f t="shared" si="65"/>
        <v>0</v>
      </c>
    </row>
    <row r="708" spans="1:29" s="50" customFormat="1" ht="35.25" customHeight="1" x14ac:dyDescent="0.25">
      <c r="A708" s="89" t="s">
        <v>224</v>
      </c>
      <c r="B708" s="94" t="s">
        <v>20827</v>
      </c>
      <c r="C708" s="91" t="s">
        <v>97</v>
      </c>
      <c r="D708" s="91" t="s">
        <v>195</v>
      </c>
      <c r="E708" s="122" t="s">
        <v>18129</v>
      </c>
      <c r="F708" s="92" t="s">
        <v>16</v>
      </c>
      <c r="G708" s="92" t="s">
        <v>98</v>
      </c>
      <c r="H708" s="92" t="s">
        <v>23058</v>
      </c>
      <c r="I708" s="162" t="s">
        <v>292</v>
      </c>
      <c r="J708" s="96" t="s">
        <v>105</v>
      </c>
      <c r="K708" s="95">
        <v>2995</v>
      </c>
      <c r="L708" s="96"/>
      <c r="M708" s="95" t="s">
        <v>107</v>
      </c>
      <c r="N708" s="94" t="s">
        <v>2464</v>
      </c>
      <c r="O708" s="94" t="s">
        <v>244</v>
      </c>
      <c r="P708" s="94" t="s">
        <v>2390</v>
      </c>
      <c r="Q708" s="98" t="s">
        <v>21733</v>
      </c>
      <c r="R708" s="98" t="s">
        <v>23059</v>
      </c>
      <c r="S708" s="99" t="s">
        <v>279</v>
      </c>
      <c r="T708" s="94" t="s">
        <v>293</v>
      </c>
      <c r="U708" s="120"/>
      <c r="V708" s="120"/>
      <c r="W708" s="100" t="str">
        <f>VLOOKUP(TRIM(X708),X10:Y94,2,FALSE)</f>
        <v>Puneet</v>
      </c>
      <c r="X708" s="50" t="str">
        <f t="shared" si="61"/>
        <v>8.2</v>
      </c>
      <c r="Y708" s="50">
        <f t="shared" si="62"/>
        <v>0</v>
      </c>
      <c r="Z708" s="50">
        <f t="shared" si="60"/>
        <v>0</v>
      </c>
      <c r="AA708" s="50">
        <f t="shared" si="63"/>
        <v>8</v>
      </c>
      <c r="AB708" s="50">
        <f t="shared" si="64"/>
        <v>0</v>
      </c>
      <c r="AC708" s="50">
        <f t="shared" si="65"/>
        <v>0</v>
      </c>
    </row>
    <row r="709" spans="1:29" s="50" customFormat="1" ht="35.25" customHeight="1" x14ac:dyDescent="0.25">
      <c r="A709" s="89" t="s">
        <v>224</v>
      </c>
      <c r="B709" s="94" t="s">
        <v>21734</v>
      </c>
      <c r="C709" s="91" t="s">
        <v>97</v>
      </c>
      <c r="D709" s="91" t="s">
        <v>195</v>
      </c>
      <c r="E709" s="122" t="s">
        <v>18130</v>
      </c>
      <c r="F709" s="92" t="s">
        <v>16</v>
      </c>
      <c r="G709" s="92" t="s">
        <v>98</v>
      </c>
      <c r="H709" s="92" t="s">
        <v>14454</v>
      </c>
      <c r="I709" s="162" t="s">
        <v>3603</v>
      </c>
      <c r="J709" s="96" t="s">
        <v>246</v>
      </c>
      <c r="K709" s="95">
        <v>2921</v>
      </c>
      <c r="L709" s="96" t="s">
        <v>49</v>
      </c>
      <c r="M709" s="95" t="s">
        <v>253</v>
      </c>
      <c r="N709" s="94" t="s">
        <v>19519</v>
      </c>
      <c r="O709" s="94" t="s">
        <v>244</v>
      </c>
      <c r="P709" s="94" t="s">
        <v>2390</v>
      </c>
      <c r="Q709" s="98" t="s">
        <v>22120</v>
      </c>
      <c r="R709" s="98" t="s">
        <v>23060</v>
      </c>
      <c r="S709" s="99" t="s">
        <v>279</v>
      </c>
      <c r="T709" s="94" t="s">
        <v>293</v>
      </c>
      <c r="U709" s="120"/>
      <c r="V709" s="120"/>
      <c r="W709" s="100" t="str">
        <f>VLOOKUP(TRIM(X709),X10:Y94,2,FALSE)</f>
        <v>Puneet</v>
      </c>
      <c r="X709" s="50" t="str">
        <f t="shared" si="61"/>
        <v>8.2</v>
      </c>
      <c r="Y709" s="50">
        <f t="shared" si="62"/>
        <v>0</v>
      </c>
      <c r="Z709" s="50">
        <f t="shared" si="60"/>
        <v>0</v>
      </c>
      <c r="AA709" s="50">
        <f t="shared" si="63"/>
        <v>9</v>
      </c>
      <c r="AB709" s="50">
        <f t="shared" si="64"/>
        <v>0</v>
      </c>
      <c r="AC709" s="50">
        <f t="shared" si="65"/>
        <v>0</v>
      </c>
    </row>
    <row r="710" spans="1:29" s="50" customFormat="1" ht="35.25" customHeight="1" x14ac:dyDescent="0.25">
      <c r="A710" s="89" t="s">
        <v>224</v>
      </c>
      <c r="B710" s="94" t="s">
        <v>21736</v>
      </c>
      <c r="C710" s="91" t="s">
        <v>97</v>
      </c>
      <c r="D710" s="91" t="s">
        <v>195</v>
      </c>
      <c r="E710" s="122" t="s">
        <v>18131</v>
      </c>
      <c r="F710" s="92" t="s">
        <v>15</v>
      </c>
      <c r="G710" s="92" t="s">
        <v>98</v>
      </c>
      <c r="H710" s="92" t="s">
        <v>20028</v>
      </c>
      <c r="I710" s="162" t="s">
        <v>292</v>
      </c>
      <c r="J710" s="96" t="s">
        <v>246</v>
      </c>
      <c r="K710" s="95">
        <v>3098</v>
      </c>
      <c r="L710" s="96"/>
      <c r="M710" s="95" t="s">
        <v>107</v>
      </c>
      <c r="N710" s="94" t="s">
        <v>19519</v>
      </c>
      <c r="O710" s="94" t="s">
        <v>244</v>
      </c>
      <c r="P710" s="94" t="s">
        <v>2390</v>
      </c>
      <c r="Q710" s="98" t="s">
        <v>21735</v>
      </c>
      <c r="R710" s="98" t="s">
        <v>225</v>
      </c>
      <c r="S710" s="99" t="s">
        <v>5405</v>
      </c>
      <c r="T710" s="94" t="s">
        <v>293</v>
      </c>
      <c r="U710" s="120"/>
      <c r="V710" s="120"/>
      <c r="W710" s="100" t="str">
        <f>VLOOKUP(TRIM(X710),X10:Y94,2,FALSE)</f>
        <v>Puneet</v>
      </c>
      <c r="X710" s="50" t="str">
        <f t="shared" si="61"/>
        <v>8.2</v>
      </c>
      <c r="Y710" s="50">
        <f t="shared" si="62"/>
        <v>1</v>
      </c>
      <c r="Z710" s="50">
        <f t="shared" si="60"/>
        <v>0</v>
      </c>
      <c r="AA710" s="50">
        <f t="shared" si="63"/>
        <v>8</v>
      </c>
      <c r="AB710" s="50">
        <f t="shared" si="64"/>
        <v>0</v>
      </c>
      <c r="AC710" s="50">
        <f t="shared" si="65"/>
        <v>0</v>
      </c>
    </row>
    <row r="711" spans="1:29" s="50" customFormat="1" ht="35.25" customHeight="1" x14ac:dyDescent="0.25">
      <c r="A711" s="89" t="s">
        <v>224</v>
      </c>
      <c r="B711" s="94" t="s">
        <v>21052</v>
      </c>
      <c r="C711" s="91" t="s">
        <v>97</v>
      </c>
      <c r="D711" s="91" t="s">
        <v>197</v>
      </c>
      <c r="E711" s="122" t="s">
        <v>18132</v>
      </c>
      <c r="F711" s="92" t="s">
        <v>16</v>
      </c>
      <c r="G711" s="92" t="s">
        <v>98</v>
      </c>
      <c r="H711" s="92" t="s">
        <v>20029</v>
      </c>
      <c r="I711" s="162" t="s">
        <v>292</v>
      </c>
      <c r="J711" s="96" t="s">
        <v>246</v>
      </c>
      <c r="K711" s="95">
        <v>3099</v>
      </c>
      <c r="L711" s="96"/>
      <c r="M711" s="95" t="s">
        <v>106</v>
      </c>
      <c r="N711" s="94" t="s">
        <v>19519</v>
      </c>
      <c r="O711" s="94" t="s">
        <v>244</v>
      </c>
      <c r="P711" s="94" t="s">
        <v>2736</v>
      </c>
      <c r="Q711" s="98" t="s">
        <v>21051</v>
      </c>
      <c r="R711" s="98" t="s">
        <v>16918</v>
      </c>
      <c r="S711" s="99" t="s">
        <v>234</v>
      </c>
      <c r="T711" s="94" t="s">
        <v>293</v>
      </c>
      <c r="U711" s="120"/>
      <c r="V711" s="120"/>
      <c r="W711" s="100" t="str">
        <f>VLOOKUP(TRIM(X711),X10:Y94,2,FALSE)</f>
        <v>Tao</v>
      </c>
      <c r="X711" s="50" t="str">
        <f t="shared" si="61"/>
        <v>8.4</v>
      </c>
      <c r="Y711" s="50">
        <f t="shared" si="62"/>
        <v>0</v>
      </c>
      <c r="Z711" s="50">
        <f t="shared" si="60"/>
        <v>0</v>
      </c>
      <c r="AA711" s="50">
        <f t="shared" si="63"/>
        <v>8</v>
      </c>
      <c r="AB711" s="50">
        <f t="shared" si="64"/>
        <v>0</v>
      </c>
      <c r="AC711" s="50">
        <f t="shared" si="65"/>
        <v>0</v>
      </c>
    </row>
    <row r="712" spans="1:29" s="50" customFormat="1" ht="35.25" customHeight="1" x14ac:dyDescent="0.25">
      <c r="A712" s="89" t="s">
        <v>224</v>
      </c>
      <c r="B712" s="94" t="s">
        <v>21738</v>
      </c>
      <c r="C712" s="91" t="s">
        <v>97</v>
      </c>
      <c r="D712" s="91" t="s">
        <v>195</v>
      </c>
      <c r="E712" s="122" t="s">
        <v>18133</v>
      </c>
      <c r="F712" s="92" t="s">
        <v>16</v>
      </c>
      <c r="G712" s="92" t="s">
        <v>98</v>
      </c>
      <c r="H712" s="92" t="s">
        <v>21739</v>
      </c>
      <c r="I712" s="162" t="s">
        <v>292</v>
      </c>
      <c r="J712" s="96" t="s">
        <v>246</v>
      </c>
      <c r="K712" s="95">
        <v>3100</v>
      </c>
      <c r="L712" s="96"/>
      <c r="M712" s="95" t="s">
        <v>107</v>
      </c>
      <c r="N712" s="94" t="s">
        <v>19519</v>
      </c>
      <c r="O712" s="94" t="s">
        <v>244</v>
      </c>
      <c r="P712" s="94" t="s">
        <v>2390</v>
      </c>
      <c r="Q712" s="98" t="s">
        <v>21737</v>
      </c>
      <c r="R712" s="98" t="s">
        <v>23041</v>
      </c>
      <c r="S712" s="99" t="s">
        <v>269</v>
      </c>
      <c r="T712" s="94" t="s">
        <v>293</v>
      </c>
      <c r="U712" s="120"/>
      <c r="V712" s="120"/>
      <c r="W712" s="100" t="str">
        <f>VLOOKUP(TRIM(X712),X10:Y94,2,FALSE)</f>
        <v>Puneet</v>
      </c>
      <c r="X712" s="50" t="str">
        <f t="shared" si="61"/>
        <v>8.2</v>
      </c>
      <c r="Y712" s="50">
        <f t="shared" si="62"/>
        <v>0</v>
      </c>
      <c r="Z712" s="50">
        <f t="shared" si="60"/>
        <v>0</v>
      </c>
      <c r="AA712" s="50">
        <f t="shared" si="63"/>
        <v>8</v>
      </c>
      <c r="AB712" s="50">
        <f t="shared" si="64"/>
        <v>0</v>
      </c>
      <c r="AC712" s="50">
        <f t="shared" si="65"/>
        <v>0</v>
      </c>
    </row>
    <row r="713" spans="1:29" s="50" customFormat="1" ht="35.25" customHeight="1" x14ac:dyDescent="0.25">
      <c r="A713" s="89" t="s">
        <v>224</v>
      </c>
      <c r="B713" s="94" t="s">
        <v>15560</v>
      </c>
      <c r="C713" s="91" t="s">
        <v>97</v>
      </c>
      <c r="D713" s="91" t="s">
        <v>195</v>
      </c>
      <c r="E713" s="122" t="s">
        <v>18134</v>
      </c>
      <c r="F713" s="92" t="s">
        <v>16</v>
      </c>
      <c r="G713" s="92" t="s">
        <v>98</v>
      </c>
      <c r="H713" s="92" t="s">
        <v>20030</v>
      </c>
      <c r="I713" s="162" t="s">
        <v>292</v>
      </c>
      <c r="J713" s="96" t="s">
        <v>105</v>
      </c>
      <c r="K713" s="95">
        <v>2996</v>
      </c>
      <c r="L713" s="96"/>
      <c r="M713" s="95" t="s">
        <v>107</v>
      </c>
      <c r="N713" s="94" t="s">
        <v>2464</v>
      </c>
      <c r="O713" s="94" t="s">
        <v>244</v>
      </c>
      <c r="P713" s="94" t="s">
        <v>2390</v>
      </c>
      <c r="Q713" s="98" t="s">
        <v>21740</v>
      </c>
      <c r="R713" s="98" t="s">
        <v>23061</v>
      </c>
      <c r="S713" s="99" t="s">
        <v>269</v>
      </c>
      <c r="T713" s="94" t="s">
        <v>293</v>
      </c>
      <c r="U713" s="120"/>
      <c r="V713" s="120"/>
      <c r="W713" s="100" t="str">
        <f>VLOOKUP(TRIM(X713),X10:Y94,2,FALSE)</f>
        <v>Puneet</v>
      </c>
      <c r="X713" s="50" t="str">
        <f t="shared" si="61"/>
        <v>8.2</v>
      </c>
      <c r="Y713" s="50">
        <f t="shared" si="62"/>
        <v>0</v>
      </c>
      <c r="Z713" s="50">
        <f t="shared" si="60"/>
        <v>0</v>
      </c>
      <c r="AA713" s="50">
        <f t="shared" si="63"/>
        <v>8</v>
      </c>
      <c r="AB713" s="50">
        <f t="shared" si="64"/>
        <v>0</v>
      </c>
      <c r="AC713" s="50">
        <f t="shared" si="65"/>
        <v>0</v>
      </c>
    </row>
    <row r="714" spans="1:29" s="50" customFormat="1" ht="35.25" customHeight="1" x14ac:dyDescent="0.25">
      <c r="A714" s="89" t="s">
        <v>224</v>
      </c>
      <c r="B714" s="94" t="s">
        <v>15425</v>
      </c>
      <c r="C714" s="91" t="s">
        <v>97</v>
      </c>
      <c r="D714" s="91" t="s">
        <v>195</v>
      </c>
      <c r="E714" s="122" t="s">
        <v>18135</v>
      </c>
      <c r="F714" s="92" t="s">
        <v>16</v>
      </c>
      <c r="G714" s="92" t="s">
        <v>98</v>
      </c>
      <c r="H714" s="92" t="s">
        <v>20031</v>
      </c>
      <c r="I714" s="162" t="s">
        <v>292</v>
      </c>
      <c r="J714" s="96" t="s">
        <v>105</v>
      </c>
      <c r="K714" s="95">
        <v>2997</v>
      </c>
      <c r="L714" s="96"/>
      <c r="M714" s="95" t="s">
        <v>107</v>
      </c>
      <c r="N714" s="94" t="s">
        <v>2464</v>
      </c>
      <c r="O714" s="94" t="s">
        <v>244</v>
      </c>
      <c r="P714" s="94" t="s">
        <v>2390</v>
      </c>
      <c r="Q714" s="98" t="s">
        <v>21741</v>
      </c>
      <c r="R714" s="98" t="s">
        <v>234</v>
      </c>
      <c r="S714" s="99" t="s">
        <v>234</v>
      </c>
      <c r="T714" s="94" t="s">
        <v>293</v>
      </c>
      <c r="U714" s="120"/>
      <c r="V714" s="120"/>
      <c r="W714" s="100" t="str">
        <f>VLOOKUP(TRIM(X714),X10:Y94,2,FALSE)</f>
        <v>Puneet</v>
      </c>
      <c r="X714" s="50" t="str">
        <f t="shared" si="61"/>
        <v>8.2</v>
      </c>
      <c r="Y714" s="50">
        <f t="shared" si="62"/>
        <v>0</v>
      </c>
      <c r="Z714" s="50">
        <f t="shared" si="60"/>
        <v>0</v>
      </c>
      <c r="AA714" s="50">
        <f t="shared" si="63"/>
        <v>8</v>
      </c>
      <c r="AB714" s="50">
        <f t="shared" si="64"/>
        <v>0</v>
      </c>
      <c r="AC714" s="50">
        <f t="shared" si="65"/>
        <v>0</v>
      </c>
    </row>
    <row r="715" spans="1:29" s="50" customFormat="1" ht="35.25" customHeight="1" x14ac:dyDescent="0.25">
      <c r="A715" s="89" t="s">
        <v>224</v>
      </c>
      <c r="B715" s="94" t="s">
        <v>41</v>
      </c>
      <c r="C715" s="91" t="s">
        <v>97</v>
      </c>
      <c r="D715" s="91" t="s">
        <v>13874</v>
      </c>
      <c r="E715" s="122" t="s">
        <v>18136</v>
      </c>
      <c r="F715" s="92" t="s">
        <v>13983</v>
      </c>
      <c r="G715" s="92" t="s">
        <v>98</v>
      </c>
      <c r="H715" s="92" t="s">
        <v>21742</v>
      </c>
      <c r="I715" s="162" t="s">
        <v>299</v>
      </c>
      <c r="J715" s="96"/>
      <c r="K715" s="95"/>
      <c r="L715" s="96"/>
      <c r="M715" s="95"/>
      <c r="N715" s="94"/>
      <c r="O715" s="94" t="s">
        <v>2523</v>
      </c>
      <c r="P715" s="94"/>
      <c r="Q715" s="98" t="s">
        <v>20032</v>
      </c>
      <c r="R715" s="98" t="s">
        <v>227</v>
      </c>
      <c r="S715" s="99" t="s">
        <v>227</v>
      </c>
      <c r="T715" s="94" t="s">
        <v>364</v>
      </c>
      <c r="U715" s="120"/>
      <c r="V715" s="120"/>
      <c r="W715" s="100" t="str">
        <f>VLOOKUP(TRIM(X715),X10:Y94,2,FALSE)</f>
        <v>Puneet</v>
      </c>
      <c r="X715" s="50" t="str">
        <f t="shared" si="61"/>
        <v>9.1.3</v>
      </c>
      <c r="Y715" s="50">
        <f t="shared" si="62"/>
        <v>0</v>
      </c>
      <c r="Z715" s="50">
        <f t="shared" si="60"/>
        <v>0</v>
      </c>
      <c r="AA715" s="50">
        <f t="shared" si="63"/>
        <v>21</v>
      </c>
      <c r="AB715" s="50">
        <f t="shared" si="64"/>
        <v>0</v>
      </c>
      <c r="AC715" s="50">
        <f t="shared" si="65"/>
        <v>0</v>
      </c>
    </row>
    <row r="716" spans="1:29" s="50" customFormat="1" ht="35.25" customHeight="1" x14ac:dyDescent="0.25">
      <c r="A716" s="89" t="s">
        <v>224</v>
      </c>
      <c r="B716" s="94" t="s">
        <v>15740</v>
      </c>
      <c r="C716" s="91" t="s">
        <v>97</v>
      </c>
      <c r="D716" s="91" t="s">
        <v>183</v>
      </c>
      <c r="E716" s="122" t="s">
        <v>18137</v>
      </c>
      <c r="F716" s="92" t="s">
        <v>15</v>
      </c>
      <c r="G716" s="92" t="s">
        <v>98</v>
      </c>
      <c r="H716" s="92" t="s">
        <v>20033</v>
      </c>
      <c r="I716" s="162" t="s">
        <v>273</v>
      </c>
      <c r="J716" s="96" t="s">
        <v>2154</v>
      </c>
      <c r="K716" s="95">
        <v>412</v>
      </c>
      <c r="L716" s="96"/>
      <c r="M716" s="95" t="s">
        <v>106</v>
      </c>
      <c r="N716" s="94" t="s">
        <v>2464</v>
      </c>
      <c r="O716" s="94" t="s">
        <v>244</v>
      </c>
      <c r="P716" s="94" t="s">
        <v>2155</v>
      </c>
      <c r="Q716" s="98" t="s">
        <v>21743</v>
      </c>
      <c r="R716" s="98" t="s">
        <v>225</v>
      </c>
      <c r="S716" s="99" t="s">
        <v>5405</v>
      </c>
      <c r="T716" s="94" t="s">
        <v>517</v>
      </c>
      <c r="U716" s="120"/>
      <c r="V716" s="120"/>
      <c r="W716" s="100" t="str">
        <f>VLOOKUP(TRIM(X716),X10:Y94,2,FALSE)</f>
        <v>Andy</v>
      </c>
      <c r="X716" s="50" t="str">
        <f t="shared" si="61"/>
        <v>8.1</v>
      </c>
      <c r="Y716" s="50">
        <f t="shared" si="62"/>
        <v>1</v>
      </c>
      <c r="Z716" s="50">
        <f t="shared" si="60"/>
        <v>0</v>
      </c>
      <c r="AA716" s="50">
        <f t="shared" si="63"/>
        <v>26</v>
      </c>
      <c r="AB716" s="50">
        <f t="shared" si="64"/>
        <v>0</v>
      </c>
      <c r="AC716" s="50">
        <f t="shared" si="65"/>
        <v>0</v>
      </c>
    </row>
    <row r="717" spans="1:29" s="50" customFormat="1" ht="35.25" customHeight="1" x14ac:dyDescent="0.25">
      <c r="A717" s="89" t="s">
        <v>224</v>
      </c>
      <c r="B717" s="94" t="s">
        <v>21745</v>
      </c>
      <c r="C717" s="91" t="s">
        <v>97</v>
      </c>
      <c r="D717" s="91" t="s">
        <v>183</v>
      </c>
      <c r="E717" s="122" t="s">
        <v>18138</v>
      </c>
      <c r="F717" s="92" t="s">
        <v>16</v>
      </c>
      <c r="G717" s="92" t="s">
        <v>98</v>
      </c>
      <c r="H717" s="92" t="s">
        <v>21746</v>
      </c>
      <c r="I717" s="162" t="s">
        <v>273</v>
      </c>
      <c r="J717" s="96" t="s">
        <v>2154</v>
      </c>
      <c r="K717" s="95">
        <v>413</v>
      </c>
      <c r="L717" s="96"/>
      <c r="M717" s="95" t="s">
        <v>2463</v>
      </c>
      <c r="N717" s="94" t="s">
        <v>2464</v>
      </c>
      <c r="O717" s="94" t="s">
        <v>244</v>
      </c>
      <c r="P717" s="94" t="s">
        <v>2155</v>
      </c>
      <c r="Q717" s="98" t="s">
        <v>21744</v>
      </c>
      <c r="R717" s="98" t="s">
        <v>23062</v>
      </c>
      <c r="S717" s="99" t="s">
        <v>269</v>
      </c>
      <c r="T717" s="94" t="s">
        <v>517</v>
      </c>
      <c r="U717" s="120"/>
      <c r="V717" s="120"/>
      <c r="W717" s="100" t="str">
        <f>VLOOKUP(TRIM(X717),X10:Y94,2,FALSE)</f>
        <v>Andy</v>
      </c>
      <c r="X717" s="50" t="str">
        <f t="shared" si="61"/>
        <v>8.1</v>
      </c>
      <c r="Y717" s="50">
        <f t="shared" si="62"/>
        <v>0</v>
      </c>
      <c r="Z717" s="50">
        <f t="shared" si="60"/>
        <v>0</v>
      </c>
      <c r="AA717" s="50">
        <f t="shared" si="63"/>
        <v>26</v>
      </c>
      <c r="AB717" s="50">
        <f t="shared" si="64"/>
        <v>0</v>
      </c>
      <c r="AC717" s="50">
        <f t="shared" si="65"/>
        <v>0</v>
      </c>
    </row>
    <row r="718" spans="1:29" s="50" customFormat="1" ht="35.25" customHeight="1" x14ac:dyDescent="0.25">
      <c r="A718" s="89" t="s">
        <v>224</v>
      </c>
      <c r="B718" s="94" t="s">
        <v>21748</v>
      </c>
      <c r="C718" s="91" t="s">
        <v>97</v>
      </c>
      <c r="D718" s="91" t="s">
        <v>183</v>
      </c>
      <c r="E718" s="122" t="s">
        <v>18139</v>
      </c>
      <c r="F718" s="92" t="s">
        <v>16</v>
      </c>
      <c r="G718" s="92" t="s">
        <v>98</v>
      </c>
      <c r="H718" s="92" t="s">
        <v>20035</v>
      </c>
      <c r="I718" s="162" t="s">
        <v>273</v>
      </c>
      <c r="J718" s="96" t="s">
        <v>2154</v>
      </c>
      <c r="K718" s="95">
        <v>414</v>
      </c>
      <c r="L718" s="96"/>
      <c r="M718" s="95" t="s">
        <v>106</v>
      </c>
      <c r="N718" s="94" t="s">
        <v>2464</v>
      </c>
      <c r="O718" s="94" t="s">
        <v>244</v>
      </c>
      <c r="P718" s="94" t="s">
        <v>2155</v>
      </c>
      <c r="Q718" s="98" t="s">
        <v>21747</v>
      </c>
      <c r="R718" s="98" t="s">
        <v>23063</v>
      </c>
      <c r="S718" s="99" t="s">
        <v>279</v>
      </c>
      <c r="T718" s="94" t="s">
        <v>517</v>
      </c>
      <c r="U718" s="120"/>
      <c r="V718" s="120"/>
      <c r="W718" s="100" t="str">
        <f>VLOOKUP(TRIM(X718),X10:Y94,2,FALSE)</f>
        <v>Andy</v>
      </c>
      <c r="X718" s="50" t="str">
        <f t="shared" si="61"/>
        <v>8.1</v>
      </c>
      <c r="Y718" s="50">
        <f t="shared" si="62"/>
        <v>0</v>
      </c>
      <c r="Z718" s="50">
        <f t="shared" si="60"/>
        <v>0</v>
      </c>
      <c r="AA718" s="50">
        <f t="shared" si="63"/>
        <v>26</v>
      </c>
      <c r="AB718" s="50">
        <f t="shared" si="64"/>
        <v>0</v>
      </c>
      <c r="AC718" s="50">
        <f t="shared" si="65"/>
        <v>0</v>
      </c>
    </row>
    <row r="719" spans="1:29" s="50" customFormat="1" ht="35.25" customHeight="1" x14ac:dyDescent="0.25">
      <c r="A719" s="89"/>
      <c r="B719" s="94" t="s">
        <v>41</v>
      </c>
      <c r="C719" s="91" t="s">
        <v>14</v>
      </c>
      <c r="D719" s="91" t="s">
        <v>92</v>
      </c>
      <c r="E719" s="122" t="s">
        <v>18140</v>
      </c>
      <c r="F719" s="92" t="s">
        <v>16</v>
      </c>
      <c r="G719" s="209" t="s">
        <v>98</v>
      </c>
      <c r="H719" s="209" t="s">
        <v>20034</v>
      </c>
      <c r="I719" s="210" t="s">
        <v>273</v>
      </c>
      <c r="J719" s="151" t="s">
        <v>2154</v>
      </c>
      <c r="K719" s="152">
        <v>415</v>
      </c>
      <c r="L719" s="151"/>
      <c r="M719" s="152" t="s">
        <v>106</v>
      </c>
      <c r="N719" s="151" t="s">
        <v>2464</v>
      </c>
      <c r="O719" s="151" t="s">
        <v>244</v>
      </c>
      <c r="P719" s="151" t="s">
        <v>2155</v>
      </c>
      <c r="Q719" s="211" t="s">
        <v>19755</v>
      </c>
      <c r="R719" s="211" t="s">
        <v>255</v>
      </c>
      <c r="S719" s="153"/>
      <c r="T719" s="94" t="s">
        <v>517</v>
      </c>
      <c r="U719" s="120"/>
      <c r="V719" s="120"/>
      <c r="W719" s="100" t="str">
        <f>VLOOKUP(TRIM(X719),X10:Y94,2,FALSE)</f>
        <v>Withdrawn</v>
      </c>
      <c r="X719" s="50" t="str">
        <f t="shared" si="61"/>
        <v>99</v>
      </c>
      <c r="Y719" s="50">
        <f t="shared" si="62"/>
        <v>0</v>
      </c>
      <c r="Z719" s="50">
        <f t="shared" si="60"/>
        <v>0</v>
      </c>
      <c r="AA719" s="50">
        <f t="shared" si="63"/>
        <v>26</v>
      </c>
      <c r="AB719" s="50">
        <f t="shared" si="64"/>
        <v>0</v>
      </c>
      <c r="AC719" s="50">
        <f t="shared" si="65"/>
        <v>0</v>
      </c>
    </row>
    <row r="720" spans="1:29" s="50" customFormat="1" ht="35.25" customHeight="1" x14ac:dyDescent="0.25">
      <c r="A720" s="89" t="s">
        <v>224</v>
      </c>
      <c r="B720" s="94" t="s">
        <v>21750</v>
      </c>
      <c r="C720" s="91" t="s">
        <v>97</v>
      </c>
      <c r="D720" s="91" t="s">
        <v>183</v>
      </c>
      <c r="E720" s="122" t="s">
        <v>18141</v>
      </c>
      <c r="F720" s="92" t="s">
        <v>16</v>
      </c>
      <c r="G720" s="92" t="s">
        <v>98</v>
      </c>
      <c r="H720" s="92" t="s">
        <v>20036</v>
      </c>
      <c r="I720" s="162" t="s">
        <v>273</v>
      </c>
      <c r="J720" s="96" t="s">
        <v>2154</v>
      </c>
      <c r="K720" s="95">
        <v>416</v>
      </c>
      <c r="L720" s="96"/>
      <c r="M720" s="95" t="s">
        <v>106</v>
      </c>
      <c r="N720" s="94" t="s">
        <v>2464</v>
      </c>
      <c r="O720" s="94" t="s">
        <v>244</v>
      </c>
      <c r="P720" s="94" t="s">
        <v>2155</v>
      </c>
      <c r="Q720" s="98" t="s">
        <v>21749</v>
      </c>
      <c r="R720" s="98" t="s">
        <v>22894</v>
      </c>
      <c r="S720" s="99" t="s">
        <v>269</v>
      </c>
      <c r="T720" s="94" t="s">
        <v>517</v>
      </c>
      <c r="U720" s="120"/>
      <c r="V720" s="120"/>
      <c r="W720" s="100" t="str">
        <f>VLOOKUP(TRIM(X720),X10:Y94,2,FALSE)</f>
        <v>Andy</v>
      </c>
      <c r="X720" s="50" t="str">
        <f t="shared" si="61"/>
        <v>8.1</v>
      </c>
      <c r="Y720" s="50">
        <f t="shared" si="62"/>
        <v>0</v>
      </c>
      <c r="Z720" s="50">
        <f t="shared" si="60"/>
        <v>0</v>
      </c>
      <c r="AA720" s="50">
        <f t="shared" si="63"/>
        <v>26</v>
      </c>
      <c r="AB720" s="50">
        <f t="shared" si="64"/>
        <v>0</v>
      </c>
      <c r="AC720" s="50">
        <f t="shared" si="65"/>
        <v>0</v>
      </c>
    </row>
    <row r="721" spans="1:29" s="50" customFormat="1" ht="35.25" customHeight="1" x14ac:dyDescent="0.25">
      <c r="A721" s="89" t="s">
        <v>224</v>
      </c>
      <c r="B721" s="94" t="s">
        <v>21752</v>
      </c>
      <c r="C721" s="91" t="s">
        <v>97</v>
      </c>
      <c r="D721" s="91" t="s">
        <v>183</v>
      </c>
      <c r="E721" s="122" t="s">
        <v>18142</v>
      </c>
      <c r="F721" s="92" t="s">
        <v>16</v>
      </c>
      <c r="G721" s="92" t="s">
        <v>98</v>
      </c>
      <c r="H721" s="92" t="s">
        <v>20037</v>
      </c>
      <c r="I721" s="162" t="s">
        <v>273</v>
      </c>
      <c r="J721" s="96" t="s">
        <v>2154</v>
      </c>
      <c r="K721" s="95">
        <v>417</v>
      </c>
      <c r="L721" s="96"/>
      <c r="M721" s="95" t="s">
        <v>106</v>
      </c>
      <c r="N721" s="94" t="s">
        <v>2464</v>
      </c>
      <c r="O721" s="94" t="s">
        <v>244</v>
      </c>
      <c r="P721" s="94" t="s">
        <v>2155</v>
      </c>
      <c r="Q721" s="98" t="s">
        <v>21751</v>
      </c>
      <c r="R721" s="98" t="s">
        <v>23064</v>
      </c>
      <c r="S721" s="99" t="s">
        <v>279</v>
      </c>
      <c r="T721" s="94" t="s">
        <v>517</v>
      </c>
      <c r="U721" s="120"/>
      <c r="V721" s="120"/>
      <c r="W721" s="100" t="str">
        <f>VLOOKUP(TRIM(X721),X10:Y94,2,FALSE)</f>
        <v>Andy</v>
      </c>
      <c r="X721" s="50" t="str">
        <f t="shared" si="61"/>
        <v>8.1</v>
      </c>
      <c r="Y721" s="50">
        <f t="shared" si="62"/>
        <v>0</v>
      </c>
      <c r="Z721" s="50">
        <f t="shared" si="60"/>
        <v>0</v>
      </c>
      <c r="AA721" s="50">
        <f t="shared" si="63"/>
        <v>26</v>
      </c>
      <c r="AB721" s="50">
        <f t="shared" si="64"/>
        <v>0</v>
      </c>
      <c r="AC721" s="50">
        <f t="shared" si="65"/>
        <v>0</v>
      </c>
    </row>
    <row r="722" spans="1:29" s="50" customFormat="1" ht="35.25" customHeight="1" x14ac:dyDescent="0.25">
      <c r="A722" s="89" t="s">
        <v>224</v>
      </c>
      <c r="B722" s="94" t="s">
        <v>15885</v>
      </c>
      <c r="C722" s="91" t="s">
        <v>97</v>
      </c>
      <c r="D722" s="91" t="s">
        <v>183</v>
      </c>
      <c r="E722" s="122" t="s">
        <v>18143</v>
      </c>
      <c r="F722" s="92" t="s">
        <v>16</v>
      </c>
      <c r="G722" s="92" t="s">
        <v>98</v>
      </c>
      <c r="H722" s="92" t="s">
        <v>20038</v>
      </c>
      <c r="I722" s="162" t="s">
        <v>273</v>
      </c>
      <c r="J722" s="96" t="s">
        <v>2154</v>
      </c>
      <c r="K722" s="95">
        <v>418</v>
      </c>
      <c r="L722" s="96"/>
      <c r="M722" s="95" t="s">
        <v>253</v>
      </c>
      <c r="N722" s="94" t="s">
        <v>2464</v>
      </c>
      <c r="O722" s="94" t="s">
        <v>244</v>
      </c>
      <c r="P722" s="94" t="s">
        <v>2155</v>
      </c>
      <c r="Q722" s="98" t="s">
        <v>21753</v>
      </c>
      <c r="R722" s="98" t="s">
        <v>22978</v>
      </c>
      <c r="S722" s="99" t="s">
        <v>269</v>
      </c>
      <c r="T722" s="94" t="s">
        <v>517</v>
      </c>
      <c r="U722" s="120"/>
      <c r="V722" s="120"/>
      <c r="W722" s="100" t="str">
        <f>VLOOKUP(TRIM(X722),X10:Y94,2,FALSE)</f>
        <v>Andy</v>
      </c>
      <c r="X722" s="50" t="str">
        <f t="shared" si="61"/>
        <v>8.1</v>
      </c>
      <c r="Y722" s="50">
        <f t="shared" si="62"/>
        <v>0</v>
      </c>
      <c r="Z722" s="50">
        <f t="shared" si="60"/>
        <v>0</v>
      </c>
      <c r="AA722" s="50">
        <f t="shared" si="63"/>
        <v>26</v>
      </c>
      <c r="AB722" s="50">
        <f t="shared" si="64"/>
        <v>0</v>
      </c>
      <c r="AC722" s="50">
        <f t="shared" si="65"/>
        <v>0</v>
      </c>
    </row>
    <row r="723" spans="1:29" s="50" customFormat="1" ht="35.25" customHeight="1" x14ac:dyDescent="0.25">
      <c r="A723" s="89" t="s">
        <v>224</v>
      </c>
      <c r="B723" s="94" t="s">
        <v>9713</v>
      </c>
      <c r="C723" s="91" t="s">
        <v>97</v>
      </c>
      <c r="D723" s="91" t="s">
        <v>183</v>
      </c>
      <c r="E723" s="122" t="s">
        <v>18144</v>
      </c>
      <c r="F723" s="92" t="s">
        <v>16</v>
      </c>
      <c r="G723" s="92" t="s">
        <v>98</v>
      </c>
      <c r="H723" s="92" t="s">
        <v>20039</v>
      </c>
      <c r="I723" s="162" t="s">
        <v>273</v>
      </c>
      <c r="J723" s="96" t="s">
        <v>105</v>
      </c>
      <c r="K723" s="95">
        <v>2998</v>
      </c>
      <c r="L723" s="96"/>
      <c r="M723" s="95" t="s">
        <v>253</v>
      </c>
      <c r="N723" s="94" t="s">
        <v>2464</v>
      </c>
      <c r="O723" s="94" t="s">
        <v>244</v>
      </c>
      <c r="P723" s="94" t="s">
        <v>2155</v>
      </c>
      <c r="Q723" s="98" t="s">
        <v>21754</v>
      </c>
      <c r="R723" s="98" t="s">
        <v>23065</v>
      </c>
      <c r="S723" s="99" t="s">
        <v>279</v>
      </c>
      <c r="T723" s="94" t="s">
        <v>517</v>
      </c>
      <c r="U723" s="120"/>
      <c r="V723" s="120"/>
      <c r="W723" s="100" t="str">
        <f>VLOOKUP(TRIM(X723),X10:Y94,2,FALSE)</f>
        <v>Andy</v>
      </c>
      <c r="X723" s="50" t="str">
        <f t="shared" si="61"/>
        <v>8.1</v>
      </c>
      <c r="Y723" s="50">
        <f t="shared" si="62"/>
        <v>0</v>
      </c>
      <c r="Z723" s="50">
        <f t="shared" si="60"/>
        <v>0</v>
      </c>
      <c r="AA723" s="50">
        <f t="shared" si="63"/>
        <v>26</v>
      </c>
      <c r="AB723" s="50">
        <f t="shared" si="64"/>
        <v>0</v>
      </c>
      <c r="AC723" s="50">
        <f t="shared" si="65"/>
        <v>0</v>
      </c>
    </row>
    <row r="724" spans="1:29" s="50" customFormat="1" ht="35.25" customHeight="1" x14ac:dyDescent="0.25">
      <c r="A724" s="89" t="s">
        <v>224</v>
      </c>
      <c r="B724" s="94" t="s">
        <v>441</v>
      </c>
      <c r="C724" s="91" t="s">
        <v>97</v>
      </c>
      <c r="D724" s="91" t="s">
        <v>183</v>
      </c>
      <c r="E724" s="122" t="s">
        <v>18145</v>
      </c>
      <c r="F724" s="92" t="s">
        <v>270</v>
      </c>
      <c r="G724" s="92" t="s">
        <v>98</v>
      </c>
      <c r="H724" s="92" t="s">
        <v>20040</v>
      </c>
      <c r="I724" s="162" t="s">
        <v>273</v>
      </c>
      <c r="J724" s="96"/>
      <c r="K724" s="95"/>
      <c r="L724" s="96"/>
      <c r="M724" s="95"/>
      <c r="N724" s="94"/>
      <c r="O724" s="94" t="s">
        <v>244</v>
      </c>
      <c r="P724" s="94" t="s">
        <v>2155</v>
      </c>
      <c r="Q724" s="98" t="s">
        <v>449</v>
      </c>
      <c r="R724" s="98" t="s">
        <v>23066</v>
      </c>
      <c r="S724" s="99" t="s">
        <v>279</v>
      </c>
      <c r="T724" s="94" t="s">
        <v>517</v>
      </c>
      <c r="U724" s="120"/>
      <c r="V724" s="120"/>
      <c r="W724" s="100" t="str">
        <f>VLOOKUP(TRIM(X724),X10:Y94,2,FALSE)</f>
        <v>Andy</v>
      </c>
      <c r="X724" s="50" t="str">
        <f t="shared" si="61"/>
        <v>8.1</v>
      </c>
      <c r="Y724" s="50">
        <f t="shared" si="62"/>
        <v>0</v>
      </c>
      <c r="Z724" s="50">
        <f t="shared" si="60"/>
        <v>0</v>
      </c>
      <c r="AA724" s="50">
        <f t="shared" si="63"/>
        <v>26</v>
      </c>
      <c r="AB724" s="50">
        <f t="shared" si="64"/>
        <v>0</v>
      </c>
      <c r="AC724" s="50">
        <f t="shared" si="65"/>
        <v>0</v>
      </c>
    </row>
    <row r="725" spans="1:29" s="50" customFormat="1" ht="35.25" customHeight="1" x14ac:dyDescent="0.25">
      <c r="A725" s="89" t="s">
        <v>224</v>
      </c>
      <c r="B725" s="94" t="s">
        <v>3735</v>
      </c>
      <c r="C725" s="91" t="s">
        <v>97</v>
      </c>
      <c r="D725" s="91" t="s">
        <v>183</v>
      </c>
      <c r="E725" s="122" t="s">
        <v>18146</v>
      </c>
      <c r="F725" s="92" t="s">
        <v>16</v>
      </c>
      <c r="G725" s="92" t="s">
        <v>98</v>
      </c>
      <c r="H725" s="92" t="s">
        <v>20041</v>
      </c>
      <c r="I725" s="162" t="s">
        <v>273</v>
      </c>
      <c r="J725" s="96" t="s">
        <v>246</v>
      </c>
      <c r="K725" s="95">
        <v>3101</v>
      </c>
      <c r="L725" s="96"/>
      <c r="M725" s="95" t="s">
        <v>106</v>
      </c>
      <c r="N725" s="94" t="s">
        <v>19519</v>
      </c>
      <c r="O725" s="94" t="s">
        <v>244</v>
      </c>
      <c r="P725" s="94" t="s">
        <v>2155</v>
      </c>
      <c r="Q725" s="98" t="s">
        <v>21755</v>
      </c>
      <c r="R725" s="98" t="s">
        <v>23067</v>
      </c>
      <c r="S725" s="99" t="s">
        <v>279</v>
      </c>
      <c r="T725" s="94" t="s">
        <v>517</v>
      </c>
      <c r="U725" s="120"/>
      <c r="V725" s="120"/>
      <c r="W725" s="100" t="str">
        <f>VLOOKUP(TRIM(X725),X10:Y94,2,FALSE)</f>
        <v>Andy</v>
      </c>
      <c r="X725" s="50" t="str">
        <f t="shared" si="61"/>
        <v>8.1</v>
      </c>
      <c r="Y725" s="50">
        <f t="shared" si="62"/>
        <v>0</v>
      </c>
      <c r="Z725" s="50">
        <f t="shared" si="60"/>
        <v>0</v>
      </c>
      <c r="AA725" s="50">
        <f t="shared" si="63"/>
        <v>26</v>
      </c>
      <c r="AB725" s="50">
        <f t="shared" si="64"/>
        <v>0</v>
      </c>
      <c r="AC725" s="50">
        <f t="shared" si="65"/>
        <v>0</v>
      </c>
    </row>
    <row r="726" spans="1:29" s="50" customFormat="1" ht="35.25" customHeight="1" x14ac:dyDescent="0.25">
      <c r="A726" s="89" t="s">
        <v>224</v>
      </c>
      <c r="B726" s="94" t="s">
        <v>3735</v>
      </c>
      <c r="C726" s="91" t="s">
        <v>97</v>
      </c>
      <c r="D726" s="91" t="s">
        <v>183</v>
      </c>
      <c r="E726" s="122" t="s">
        <v>18147</v>
      </c>
      <c r="F726" s="92" t="s">
        <v>16</v>
      </c>
      <c r="G726" s="92" t="s">
        <v>98</v>
      </c>
      <c r="H726" s="92" t="s">
        <v>20042</v>
      </c>
      <c r="I726" s="162" t="s">
        <v>273</v>
      </c>
      <c r="J726" s="96" t="s">
        <v>246</v>
      </c>
      <c r="K726" s="95">
        <v>3102</v>
      </c>
      <c r="L726" s="96"/>
      <c r="M726" s="95" t="s">
        <v>106</v>
      </c>
      <c r="N726" s="94" t="s">
        <v>19519</v>
      </c>
      <c r="O726" s="94" t="s">
        <v>244</v>
      </c>
      <c r="P726" s="94" t="s">
        <v>2155</v>
      </c>
      <c r="Q726" s="98" t="s">
        <v>21756</v>
      </c>
      <c r="R726" s="98" t="s">
        <v>227</v>
      </c>
      <c r="S726" s="99" t="s">
        <v>227</v>
      </c>
      <c r="T726" s="94" t="s">
        <v>517</v>
      </c>
      <c r="U726" s="120"/>
      <c r="V726" s="120"/>
      <c r="W726" s="100" t="str">
        <f>VLOOKUP(TRIM(X726),X10:Y94,2,FALSE)</f>
        <v>Andy</v>
      </c>
      <c r="X726" s="50" t="str">
        <f t="shared" si="61"/>
        <v>8.1</v>
      </c>
      <c r="Y726" s="50">
        <f t="shared" si="62"/>
        <v>0</v>
      </c>
      <c r="Z726" s="50">
        <f t="shared" si="60"/>
        <v>0</v>
      </c>
      <c r="AA726" s="50">
        <f t="shared" si="63"/>
        <v>26</v>
      </c>
      <c r="AB726" s="50">
        <f t="shared" si="64"/>
        <v>0</v>
      </c>
      <c r="AC726" s="50">
        <f t="shared" si="65"/>
        <v>0</v>
      </c>
    </row>
    <row r="727" spans="1:29" s="50" customFormat="1" ht="35.25" customHeight="1" x14ac:dyDescent="0.25">
      <c r="A727" s="89" t="s">
        <v>224</v>
      </c>
      <c r="B727" s="94" t="s">
        <v>20149</v>
      </c>
      <c r="C727" s="91" t="s">
        <v>97</v>
      </c>
      <c r="D727" s="91" t="s">
        <v>56</v>
      </c>
      <c r="E727" s="122" t="s">
        <v>18148</v>
      </c>
      <c r="F727" s="92" t="s">
        <v>270</v>
      </c>
      <c r="G727" s="92" t="s">
        <v>98</v>
      </c>
      <c r="H727" s="92" t="s">
        <v>16011</v>
      </c>
      <c r="I727" s="162" t="s">
        <v>273</v>
      </c>
      <c r="J727" s="96"/>
      <c r="K727" s="95"/>
      <c r="L727" s="96"/>
      <c r="M727" s="95"/>
      <c r="N727" s="94"/>
      <c r="O727" s="94" t="s">
        <v>2523</v>
      </c>
      <c r="P727" s="94"/>
      <c r="Q727" s="98" t="s">
        <v>20043</v>
      </c>
      <c r="R727" s="98" t="s">
        <v>22786</v>
      </c>
      <c r="S727" s="99" t="s">
        <v>279</v>
      </c>
      <c r="T727" s="94" t="s">
        <v>272</v>
      </c>
      <c r="U727" s="120"/>
      <c r="V727" s="120"/>
      <c r="W727" s="100" t="str">
        <f>VLOOKUP(TRIM(X727),X10:Y94,2,FALSE)</f>
        <v>Andy</v>
      </c>
      <c r="X727" s="50" t="str">
        <f t="shared" si="61"/>
        <v>4.1</v>
      </c>
      <c r="Y727" s="50">
        <f t="shared" si="62"/>
        <v>0</v>
      </c>
      <c r="Z727" s="50">
        <f t="shared" si="60"/>
        <v>0</v>
      </c>
      <c r="AA727" s="50">
        <f t="shared" si="63"/>
        <v>26</v>
      </c>
      <c r="AB727" s="50">
        <f t="shared" si="64"/>
        <v>0</v>
      </c>
      <c r="AC727" s="50">
        <f t="shared" si="65"/>
        <v>0</v>
      </c>
    </row>
    <row r="728" spans="1:29" s="50" customFormat="1" ht="35.25" customHeight="1" x14ac:dyDescent="0.25">
      <c r="A728" s="89" t="s">
        <v>224</v>
      </c>
      <c r="B728" s="94" t="s">
        <v>41</v>
      </c>
      <c r="C728" s="91" t="s">
        <v>97</v>
      </c>
      <c r="D728" s="91" t="s">
        <v>13874</v>
      </c>
      <c r="E728" s="122" t="s">
        <v>18149</v>
      </c>
      <c r="F728" s="92" t="s">
        <v>13983</v>
      </c>
      <c r="G728" s="92" t="s">
        <v>98</v>
      </c>
      <c r="H728" s="92" t="s">
        <v>21757</v>
      </c>
      <c r="I728" s="162" t="s">
        <v>273</v>
      </c>
      <c r="J728" s="96"/>
      <c r="K728" s="95"/>
      <c r="L728" s="96"/>
      <c r="M728" s="95"/>
      <c r="N728" s="94"/>
      <c r="O728" s="94" t="s">
        <v>2523</v>
      </c>
      <c r="P728" s="94"/>
      <c r="Q728" s="98" t="s">
        <v>22121</v>
      </c>
      <c r="R728" s="98" t="s">
        <v>227</v>
      </c>
      <c r="S728" s="99" t="s">
        <v>227</v>
      </c>
      <c r="T728" s="94" t="s">
        <v>272</v>
      </c>
      <c r="U728" s="120"/>
      <c r="V728" s="120"/>
      <c r="W728" s="100" t="str">
        <f>VLOOKUP(TRIM(X728),X10:Y94,2,FALSE)</f>
        <v>Puneet</v>
      </c>
      <c r="X728" s="50" t="str">
        <f t="shared" si="61"/>
        <v>9.1.3</v>
      </c>
      <c r="Y728" s="50">
        <f t="shared" si="62"/>
        <v>0</v>
      </c>
      <c r="Z728" s="50">
        <f t="shared" ref="Z728:Z791" si="66">IF(F728="P-CR", IF(S728="Approved", 1, IF(S728="Block approved", 1, 0)),0)</f>
        <v>0</v>
      </c>
      <c r="AA728" s="50">
        <f t="shared" si="63"/>
        <v>26</v>
      </c>
      <c r="AB728" s="50">
        <f t="shared" si="64"/>
        <v>0</v>
      </c>
      <c r="AC728" s="50">
        <f t="shared" si="65"/>
        <v>0</v>
      </c>
    </row>
    <row r="729" spans="1:29" s="50" customFormat="1" ht="35.25" customHeight="1" x14ac:dyDescent="0.25">
      <c r="A729" s="89" t="s">
        <v>224</v>
      </c>
      <c r="B729" s="94" t="s">
        <v>3954</v>
      </c>
      <c r="C729" s="91" t="s">
        <v>97</v>
      </c>
      <c r="D729" s="91" t="s">
        <v>197</v>
      </c>
      <c r="E729" s="122" t="s">
        <v>18150</v>
      </c>
      <c r="F729" s="92" t="s">
        <v>15</v>
      </c>
      <c r="G729" s="92" t="s">
        <v>98</v>
      </c>
      <c r="H729" s="92" t="s">
        <v>20044</v>
      </c>
      <c r="I729" s="162" t="s">
        <v>20045</v>
      </c>
      <c r="J729" s="96" t="s">
        <v>105</v>
      </c>
      <c r="K729" s="95">
        <v>2999</v>
      </c>
      <c r="L729" s="96"/>
      <c r="M729" s="95" t="s">
        <v>106</v>
      </c>
      <c r="N729" s="94" t="s">
        <v>2464</v>
      </c>
      <c r="O729" s="94" t="s">
        <v>244</v>
      </c>
      <c r="P729" s="94" t="s">
        <v>2736</v>
      </c>
      <c r="Q729" s="98" t="s">
        <v>21758</v>
      </c>
      <c r="R729" s="98" t="s">
        <v>225</v>
      </c>
      <c r="S729" s="99" t="s">
        <v>5405</v>
      </c>
      <c r="T729" s="94" t="s">
        <v>330</v>
      </c>
      <c r="U729" s="120"/>
      <c r="V729" s="120"/>
      <c r="W729" s="100" t="str">
        <f>VLOOKUP(TRIM(X729),X10:Y94,2,FALSE)</f>
        <v>Tao</v>
      </c>
      <c r="X729" s="50" t="str">
        <f t="shared" si="61"/>
        <v>8.4</v>
      </c>
      <c r="Y729" s="50">
        <f t="shared" si="62"/>
        <v>1</v>
      </c>
      <c r="Z729" s="50">
        <f t="shared" si="66"/>
        <v>0</v>
      </c>
      <c r="AA729" s="50">
        <f t="shared" si="63"/>
        <v>30</v>
      </c>
      <c r="AB729" s="50">
        <f t="shared" si="64"/>
        <v>0</v>
      </c>
      <c r="AC729" s="50">
        <f t="shared" si="65"/>
        <v>0</v>
      </c>
    </row>
    <row r="730" spans="1:29" s="50" customFormat="1" ht="35.25" customHeight="1" x14ac:dyDescent="0.25">
      <c r="A730" s="89" t="s">
        <v>224</v>
      </c>
      <c r="B730" s="94" t="s">
        <v>9895</v>
      </c>
      <c r="C730" s="91" t="s">
        <v>97</v>
      </c>
      <c r="D730" s="91" t="s">
        <v>197</v>
      </c>
      <c r="E730" s="122" t="s">
        <v>18151</v>
      </c>
      <c r="F730" s="92" t="s">
        <v>16</v>
      </c>
      <c r="G730" s="92" t="s">
        <v>98</v>
      </c>
      <c r="H730" s="92" t="s">
        <v>20046</v>
      </c>
      <c r="I730" s="162" t="s">
        <v>20047</v>
      </c>
      <c r="J730" s="96" t="s">
        <v>105</v>
      </c>
      <c r="K730" s="95">
        <v>3000</v>
      </c>
      <c r="L730" s="96"/>
      <c r="M730" s="95" t="s">
        <v>106</v>
      </c>
      <c r="N730" s="94" t="s">
        <v>2464</v>
      </c>
      <c r="O730" s="94" t="s">
        <v>244</v>
      </c>
      <c r="P730" s="94" t="s">
        <v>2736</v>
      </c>
      <c r="Q730" s="98" t="s">
        <v>21759</v>
      </c>
      <c r="R730" s="98" t="s">
        <v>23620</v>
      </c>
      <c r="S730" s="99" t="s">
        <v>279</v>
      </c>
      <c r="T730" s="94" t="s">
        <v>330</v>
      </c>
      <c r="U730" s="120"/>
      <c r="V730" s="120"/>
      <c r="W730" s="100" t="str">
        <f>VLOOKUP(TRIM(X730),X10:Y94,2,FALSE)</f>
        <v>Tao</v>
      </c>
      <c r="X730" s="50" t="str">
        <f t="shared" si="61"/>
        <v>8.4</v>
      </c>
      <c r="Y730" s="50">
        <f t="shared" si="62"/>
        <v>0</v>
      </c>
      <c r="Z730" s="50">
        <f t="shared" si="66"/>
        <v>0</v>
      </c>
      <c r="AA730" s="50">
        <f t="shared" si="63"/>
        <v>39</v>
      </c>
      <c r="AB730" s="50">
        <f t="shared" si="64"/>
        <v>0</v>
      </c>
      <c r="AC730" s="50">
        <f t="shared" si="65"/>
        <v>0</v>
      </c>
    </row>
    <row r="731" spans="1:29" s="50" customFormat="1" ht="35.25" customHeight="1" x14ac:dyDescent="0.25">
      <c r="A731" s="89" t="s">
        <v>224</v>
      </c>
      <c r="B731" s="94" t="s">
        <v>41</v>
      </c>
      <c r="C731" s="91" t="s">
        <v>97</v>
      </c>
      <c r="D731" s="91" t="s">
        <v>19049</v>
      </c>
      <c r="E731" s="122" t="s">
        <v>18152</v>
      </c>
      <c r="F731" s="92" t="s">
        <v>16</v>
      </c>
      <c r="G731" s="92" t="s">
        <v>98</v>
      </c>
      <c r="H731" s="92" t="s">
        <v>20048</v>
      </c>
      <c r="I731" s="162" t="s">
        <v>390</v>
      </c>
      <c r="J731" s="94" t="s">
        <v>105</v>
      </c>
      <c r="K731" s="156">
        <v>3001</v>
      </c>
      <c r="L731" s="94"/>
      <c r="M731" s="156" t="s">
        <v>253</v>
      </c>
      <c r="N731" s="94" t="s">
        <v>2464</v>
      </c>
      <c r="O731" s="94" t="s">
        <v>244</v>
      </c>
      <c r="P731" s="94" t="s">
        <v>19748</v>
      </c>
      <c r="Q731" s="98" t="s">
        <v>21760</v>
      </c>
      <c r="R731" s="98" t="s">
        <v>227</v>
      </c>
      <c r="S731" s="99" t="s">
        <v>227</v>
      </c>
      <c r="T731" s="94" t="s">
        <v>330</v>
      </c>
      <c r="U731" s="120"/>
      <c r="V731" s="120"/>
      <c r="W731" s="100" t="str">
        <f>VLOOKUP(TRIM(X731),X10:Y94,2,FALSE)</f>
        <v>Andy</v>
      </c>
      <c r="X731" s="50" t="str">
        <f t="shared" si="61"/>
        <v>8.25</v>
      </c>
      <c r="Y731" s="50">
        <f t="shared" si="62"/>
        <v>0</v>
      </c>
      <c r="Z731" s="50">
        <f t="shared" si="66"/>
        <v>0</v>
      </c>
      <c r="AA731" s="50">
        <f t="shared" si="63"/>
        <v>25</v>
      </c>
      <c r="AB731" s="50">
        <f t="shared" si="64"/>
        <v>0</v>
      </c>
      <c r="AC731" s="50">
        <f t="shared" si="65"/>
        <v>0</v>
      </c>
    </row>
    <row r="732" spans="1:29" s="50" customFormat="1" ht="35.25" customHeight="1" x14ac:dyDescent="0.25">
      <c r="A732" s="89" t="s">
        <v>224</v>
      </c>
      <c r="B732" s="94" t="s">
        <v>21763</v>
      </c>
      <c r="C732" s="91" t="s">
        <v>97</v>
      </c>
      <c r="D732" s="91" t="s">
        <v>200</v>
      </c>
      <c r="E732" s="122" t="s">
        <v>18153</v>
      </c>
      <c r="F732" s="92" t="s">
        <v>16</v>
      </c>
      <c r="G732" s="92" t="s">
        <v>98</v>
      </c>
      <c r="H732" s="92" t="s">
        <v>20049</v>
      </c>
      <c r="I732" s="162" t="s">
        <v>21761</v>
      </c>
      <c r="J732" s="94" t="s">
        <v>246</v>
      </c>
      <c r="K732" s="156">
        <v>3103</v>
      </c>
      <c r="L732" s="94"/>
      <c r="M732" s="156" t="s">
        <v>107</v>
      </c>
      <c r="N732" s="94" t="s">
        <v>19519</v>
      </c>
      <c r="O732" s="94" t="s">
        <v>244</v>
      </c>
      <c r="P732" s="94" t="s">
        <v>21764</v>
      </c>
      <c r="Q732" s="98" t="s">
        <v>21762</v>
      </c>
      <c r="R732" s="98" t="s">
        <v>234</v>
      </c>
      <c r="S732" s="99" t="s">
        <v>234</v>
      </c>
      <c r="T732" s="94" t="s">
        <v>262</v>
      </c>
      <c r="U732" s="120"/>
      <c r="V732" s="120"/>
      <c r="W732" s="100" t="str">
        <f>VLOOKUP(TRIM(X732),X10:Y94,2,FALSE)</f>
        <v>Tao</v>
      </c>
      <c r="X732" s="50" t="str">
        <f t="shared" si="61"/>
        <v>8.7</v>
      </c>
      <c r="Y732" s="50">
        <f t="shared" si="62"/>
        <v>0</v>
      </c>
      <c r="Z732" s="50">
        <f t="shared" si="66"/>
        <v>0</v>
      </c>
      <c r="AA732" s="50">
        <f t="shared" si="63"/>
        <v>52</v>
      </c>
      <c r="AB732" s="50">
        <f t="shared" si="64"/>
        <v>0</v>
      </c>
      <c r="AC732" s="50">
        <f t="shared" si="65"/>
        <v>0</v>
      </c>
    </row>
    <row r="733" spans="1:29" s="50" customFormat="1" ht="35.25" customHeight="1" x14ac:dyDescent="0.25">
      <c r="A733" s="89" t="s">
        <v>224</v>
      </c>
      <c r="B733" s="94" t="s">
        <v>41</v>
      </c>
      <c r="C733" s="91" t="s">
        <v>97</v>
      </c>
      <c r="D733" s="91" t="s">
        <v>13874</v>
      </c>
      <c r="E733" s="122" t="s">
        <v>18154</v>
      </c>
      <c r="F733" s="92" t="s">
        <v>13983</v>
      </c>
      <c r="G733" s="92" t="s">
        <v>98</v>
      </c>
      <c r="H733" s="92" t="s">
        <v>14792</v>
      </c>
      <c r="I733" s="162" t="s">
        <v>299</v>
      </c>
      <c r="J733" s="96"/>
      <c r="K733" s="95"/>
      <c r="L733" s="96"/>
      <c r="M733" s="95"/>
      <c r="N733" s="94"/>
      <c r="O733" s="94"/>
      <c r="P733" s="94"/>
      <c r="Q733" s="98" t="s">
        <v>14792</v>
      </c>
      <c r="R733" s="98" t="s">
        <v>23068</v>
      </c>
      <c r="S733" s="99" t="s">
        <v>279</v>
      </c>
      <c r="T733" s="94" t="s">
        <v>262</v>
      </c>
      <c r="U733" s="120"/>
      <c r="V733" s="120"/>
      <c r="W733" s="100" t="str">
        <f>VLOOKUP(TRIM(X733),X10:Y94,2,FALSE)</f>
        <v>Puneet</v>
      </c>
      <c r="X733" s="50" t="str">
        <f t="shared" si="61"/>
        <v>9.1.3</v>
      </c>
      <c r="Y733" s="50">
        <f t="shared" si="62"/>
        <v>0</v>
      </c>
      <c r="Z733" s="50">
        <f t="shared" si="66"/>
        <v>0</v>
      </c>
      <c r="AA733" s="50">
        <f t="shared" si="63"/>
        <v>21</v>
      </c>
      <c r="AB733" s="50">
        <f t="shared" si="64"/>
        <v>0</v>
      </c>
      <c r="AC733" s="50">
        <f t="shared" si="65"/>
        <v>0</v>
      </c>
    </row>
    <row r="734" spans="1:29" s="50" customFormat="1" ht="35.25" customHeight="1" x14ac:dyDescent="0.25">
      <c r="A734" s="89" t="s">
        <v>224</v>
      </c>
      <c r="B734" s="94" t="s">
        <v>21766</v>
      </c>
      <c r="C734" s="91" t="s">
        <v>97</v>
      </c>
      <c r="D734" s="91" t="s">
        <v>19049</v>
      </c>
      <c r="E734" s="122" t="s">
        <v>18155</v>
      </c>
      <c r="F734" s="92" t="s">
        <v>16</v>
      </c>
      <c r="G734" s="92" t="s">
        <v>98</v>
      </c>
      <c r="H734" s="92" t="s">
        <v>20050</v>
      </c>
      <c r="I734" s="162" t="s">
        <v>390</v>
      </c>
      <c r="J734" s="96" t="s">
        <v>105</v>
      </c>
      <c r="K734" s="95">
        <v>3002</v>
      </c>
      <c r="L734" s="96"/>
      <c r="M734" s="95" t="s">
        <v>253</v>
      </c>
      <c r="N734" s="94" t="s">
        <v>2464</v>
      </c>
      <c r="O734" s="94" t="s">
        <v>244</v>
      </c>
      <c r="P734" s="94" t="s">
        <v>19748</v>
      </c>
      <c r="Q734" s="98" t="s">
        <v>21765</v>
      </c>
      <c r="R734" s="98" t="s">
        <v>227</v>
      </c>
      <c r="S734" s="99" t="s">
        <v>227</v>
      </c>
      <c r="T734" s="94" t="s">
        <v>330</v>
      </c>
      <c r="U734" s="120"/>
      <c r="V734" s="120"/>
      <c r="W734" s="100" t="str">
        <f>VLOOKUP(TRIM(X734),X10:Y94,2,FALSE)</f>
        <v>Andy</v>
      </c>
      <c r="X734" s="50" t="str">
        <f t="shared" si="61"/>
        <v>8.25</v>
      </c>
      <c r="Y734" s="50">
        <f t="shared" si="62"/>
        <v>0</v>
      </c>
      <c r="Z734" s="50">
        <f t="shared" si="66"/>
        <v>0</v>
      </c>
      <c r="AA734" s="50">
        <f t="shared" si="63"/>
        <v>25</v>
      </c>
      <c r="AB734" s="50">
        <f t="shared" si="64"/>
        <v>0</v>
      </c>
      <c r="AC734" s="50">
        <f t="shared" si="65"/>
        <v>0</v>
      </c>
    </row>
    <row r="735" spans="1:29" s="50" customFormat="1" ht="35.25" customHeight="1" x14ac:dyDescent="0.25">
      <c r="A735" s="89" t="s">
        <v>224</v>
      </c>
      <c r="B735" s="94" t="s">
        <v>20150</v>
      </c>
      <c r="C735" s="91" t="s">
        <v>97</v>
      </c>
      <c r="D735" s="91" t="s">
        <v>56</v>
      </c>
      <c r="E735" s="122" t="s">
        <v>18156</v>
      </c>
      <c r="F735" s="92" t="s">
        <v>270</v>
      </c>
      <c r="G735" s="92" t="s">
        <v>98</v>
      </c>
      <c r="H735" s="92" t="s">
        <v>20051</v>
      </c>
      <c r="I735" s="162" t="s">
        <v>11158</v>
      </c>
      <c r="J735" s="96"/>
      <c r="K735" s="95"/>
      <c r="L735" s="96"/>
      <c r="M735" s="95"/>
      <c r="N735" s="94"/>
      <c r="O735" s="94"/>
      <c r="P735" s="94"/>
      <c r="Q735" s="98" t="s">
        <v>20150</v>
      </c>
      <c r="R735" s="98" t="s">
        <v>23069</v>
      </c>
      <c r="S735" s="99" t="s">
        <v>279</v>
      </c>
      <c r="T735" s="94" t="s">
        <v>262</v>
      </c>
      <c r="U735" s="120"/>
      <c r="V735" s="120"/>
      <c r="W735" s="100" t="str">
        <f>VLOOKUP(TRIM(X735),X10:Y94,2,FALSE)</f>
        <v>Andy</v>
      </c>
      <c r="X735" s="50" t="str">
        <f t="shared" ref="X735:X798" si="67">IF(ISNONTEXT(D735),"" &amp; D735 &amp;"",T(D735))</f>
        <v>4.1</v>
      </c>
      <c r="Y735" s="50">
        <f t="shared" ref="Y735:Y798" si="68">IF(F735="CR", IF(S735="Approved", 1, IF(S735="Agreed", 1, IF(S735="Block approved", 1, 0))),0)</f>
        <v>0</v>
      </c>
      <c r="Z735" s="50">
        <f t="shared" si="66"/>
        <v>0</v>
      </c>
      <c r="AA735" s="50">
        <f t="shared" ref="AA735:AA798" si="69">LEN(I735)</f>
        <v>26</v>
      </c>
      <c r="AB735" s="50">
        <f t="shared" ref="AB735:AB798" si="70">IF(LEFT(H735, 12)="Reserved for",  1, 0)</f>
        <v>0</v>
      </c>
      <c r="AC735" s="50">
        <f t="shared" ref="AC735:AC798" si="71">IF(F735="LS OUT", IF(S735="Approved", 1, IF(S735="Block approved", 1, 0)),0)</f>
        <v>0</v>
      </c>
    </row>
    <row r="736" spans="1:29" s="50" customFormat="1" ht="35.25" customHeight="1" x14ac:dyDescent="0.25">
      <c r="A736" s="89" t="s">
        <v>224</v>
      </c>
      <c r="B736" s="94" t="s">
        <v>41</v>
      </c>
      <c r="C736" s="91" t="s">
        <v>97</v>
      </c>
      <c r="D736" s="91" t="s">
        <v>13874</v>
      </c>
      <c r="E736" s="122" t="s">
        <v>18157</v>
      </c>
      <c r="F736" s="92" t="s">
        <v>251</v>
      </c>
      <c r="G736" s="92" t="s">
        <v>310</v>
      </c>
      <c r="H736" s="92" t="s">
        <v>21768</v>
      </c>
      <c r="I736" s="162" t="s">
        <v>299</v>
      </c>
      <c r="J736" s="96"/>
      <c r="K736" s="95"/>
      <c r="L736" s="96"/>
      <c r="M736" s="95"/>
      <c r="N736" s="94"/>
      <c r="O736" s="94"/>
      <c r="P736" s="94"/>
      <c r="Q736" s="98" t="s">
        <v>21767</v>
      </c>
      <c r="R736" s="98" t="s">
        <v>227</v>
      </c>
      <c r="S736" s="99" t="s">
        <v>227</v>
      </c>
      <c r="T736" s="94" t="s">
        <v>262</v>
      </c>
      <c r="U736" s="120"/>
      <c r="V736" s="120"/>
      <c r="W736" s="100" t="str">
        <f>VLOOKUP(TRIM(X736),X10:Y94,2,FALSE)</f>
        <v>Puneet</v>
      </c>
      <c r="X736" s="50" t="str">
        <f t="shared" si="67"/>
        <v>9.1.3</v>
      </c>
      <c r="Y736" s="50">
        <f t="shared" si="68"/>
        <v>0</v>
      </c>
      <c r="Z736" s="50">
        <f t="shared" si="66"/>
        <v>0</v>
      </c>
      <c r="AA736" s="50">
        <f t="shared" si="69"/>
        <v>21</v>
      </c>
      <c r="AB736" s="50">
        <f t="shared" si="70"/>
        <v>0</v>
      </c>
      <c r="AC736" s="50">
        <f t="shared" si="71"/>
        <v>0</v>
      </c>
    </row>
    <row r="737" spans="1:29" s="50" customFormat="1" ht="35.25" customHeight="1" x14ac:dyDescent="0.25">
      <c r="A737" s="89" t="s">
        <v>224</v>
      </c>
      <c r="B737" s="94" t="s">
        <v>41</v>
      </c>
      <c r="C737" s="91" t="s">
        <v>97</v>
      </c>
      <c r="D737" s="91" t="s">
        <v>13873</v>
      </c>
      <c r="E737" s="122" t="s">
        <v>18158</v>
      </c>
      <c r="F737" s="92" t="s">
        <v>437</v>
      </c>
      <c r="G737" s="92" t="s">
        <v>98</v>
      </c>
      <c r="H737" s="92" t="s">
        <v>20052</v>
      </c>
      <c r="I737" s="162" t="s">
        <v>11158</v>
      </c>
      <c r="J737" s="96" t="s">
        <v>2418</v>
      </c>
      <c r="K737" s="95"/>
      <c r="L737" s="96"/>
      <c r="M737" s="95"/>
      <c r="N737" s="94" t="s">
        <v>511</v>
      </c>
      <c r="O737" s="94" t="s">
        <v>244</v>
      </c>
      <c r="P737" s="94" t="s">
        <v>2419</v>
      </c>
      <c r="Q737" s="98" t="s">
        <v>20052</v>
      </c>
      <c r="R737" s="98" t="s">
        <v>23733</v>
      </c>
      <c r="S737" s="99" t="s">
        <v>279</v>
      </c>
      <c r="T737" s="94" t="s">
        <v>262</v>
      </c>
      <c r="U737" s="120"/>
      <c r="V737" s="120"/>
      <c r="W737" s="100" t="str">
        <f>VLOOKUP(TRIM(X737),X10:Y94,2,FALSE)</f>
        <v>Puneet</v>
      </c>
      <c r="X737" s="50" t="str">
        <f t="shared" si="67"/>
        <v>9.1.2</v>
      </c>
      <c r="Y737" s="50">
        <f t="shared" si="68"/>
        <v>0</v>
      </c>
      <c r="Z737" s="50">
        <f t="shared" si="66"/>
        <v>0</v>
      </c>
      <c r="AA737" s="50">
        <f t="shared" si="69"/>
        <v>26</v>
      </c>
      <c r="AB737" s="50">
        <f t="shared" si="70"/>
        <v>0</v>
      </c>
      <c r="AC737" s="50">
        <f t="shared" si="71"/>
        <v>0</v>
      </c>
    </row>
    <row r="738" spans="1:29" s="50" customFormat="1" ht="35.25" customHeight="1" x14ac:dyDescent="0.25">
      <c r="A738" s="89" t="s">
        <v>224</v>
      </c>
      <c r="B738" s="94" t="s">
        <v>41</v>
      </c>
      <c r="C738" s="91" t="s">
        <v>97</v>
      </c>
      <c r="D738" s="91" t="s">
        <v>200</v>
      </c>
      <c r="E738" s="122" t="s">
        <v>18159</v>
      </c>
      <c r="F738" s="92" t="s">
        <v>242</v>
      </c>
      <c r="G738" s="92" t="s">
        <v>98</v>
      </c>
      <c r="H738" s="92" t="s">
        <v>21770</v>
      </c>
      <c r="I738" s="162" t="s">
        <v>299</v>
      </c>
      <c r="J738" s="96" t="s">
        <v>2418</v>
      </c>
      <c r="K738" s="95"/>
      <c r="L738" s="96"/>
      <c r="M738" s="95"/>
      <c r="N738" s="94" t="s">
        <v>511</v>
      </c>
      <c r="O738" s="94" t="s">
        <v>244</v>
      </c>
      <c r="P738" s="94" t="s">
        <v>2419</v>
      </c>
      <c r="Q738" s="98" t="s">
        <v>21769</v>
      </c>
      <c r="R738" s="98" t="s">
        <v>225</v>
      </c>
      <c r="S738" s="99" t="s">
        <v>225</v>
      </c>
      <c r="T738" s="94" t="s">
        <v>262</v>
      </c>
      <c r="U738" s="120"/>
      <c r="V738" s="120"/>
      <c r="W738" s="100" t="str">
        <f>VLOOKUP(TRIM(X738),X10:Y94,2,FALSE)</f>
        <v>Tao</v>
      </c>
      <c r="X738" s="50" t="str">
        <f t="shared" si="67"/>
        <v>8.7</v>
      </c>
      <c r="Y738" s="50">
        <f t="shared" si="68"/>
        <v>0</v>
      </c>
      <c r="Z738" s="50">
        <f t="shared" si="66"/>
        <v>1</v>
      </c>
      <c r="AA738" s="50">
        <f t="shared" si="69"/>
        <v>21</v>
      </c>
      <c r="AB738" s="50">
        <f t="shared" si="70"/>
        <v>0</v>
      </c>
      <c r="AC738" s="50">
        <f t="shared" si="71"/>
        <v>0</v>
      </c>
    </row>
    <row r="739" spans="1:29" s="50" customFormat="1" ht="35.25" customHeight="1" x14ac:dyDescent="0.25">
      <c r="A739" s="89" t="s">
        <v>224</v>
      </c>
      <c r="B739" s="94" t="s">
        <v>41</v>
      </c>
      <c r="C739" s="91" t="s">
        <v>97</v>
      </c>
      <c r="D739" s="91" t="s">
        <v>200</v>
      </c>
      <c r="E739" s="122" t="s">
        <v>18160</v>
      </c>
      <c r="F739" s="92" t="s">
        <v>242</v>
      </c>
      <c r="G739" s="92" t="s">
        <v>98</v>
      </c>
      <c r="H739" s="92" t="s">
        <v>21772</v>
      </c>
      <c r="I739" s="162" t="s">
        <v>299</v>
      </c>
      <c r="J739" s="96" t="s">
        <v>2418</v>
      </c>
      <c r="K739" s="95"/>
      <c r="L739" s="96"/>
      <c r="M739" s="95"/>
      <c r="N739" s="94" t="s">
        <v>511</v>
      </c>
      <c r="O739" s="94" t="s">
        <v>244</v>
      </c>
      <c r="P739" s="94" t="s">
        <v>2419</v>
      </c>
      <c r="Q739" s="98" t="s">
        <v>21771</v>
      </c>
      <c r="R739" s="98" t="s">
        <v>23070</v>
      </c>
      <c r="S739" s="99" t="s">
        <v>279</v>
      </c>
      <c r="T739" s="94" t="s">
        <v>262</v>
      </c>
      <c r="U739" s="120"/>
      <c r="V739" s="120"/>
      <c r="W739" s="100" t="str">
        <f>VLOOKUP(TRIM(X739),X10:Y94,2,FALSE)</f>
        <v>Tao</v>
      </c>
      <c r="X739" s="50" t="str">
        <f t="shared" si="67"/>
        <v>8.7</v>
      </c>
      <c r="Y739" s="50">
        <f t="shared" si="68"/>
        <v>0</v>
      </c>
      <c r="Z739" s="50">
        <f t="shared" si="66"/>
        <v>0</v>
      </c>
      <c r="AA739" s="50">
        <f t="shared" si="69"/>
        <v>21</v>
      </c>
      <c r="AB739" s="50">
        <f t="shared" si="70"/>
        <v>0</v>
      </c>
      <c r="AC739" s="50">
        <f t="shared" si="71"/>
        <v>0</v>
      </c>
    </row>
    <row r="740" spans="1:29" s="50" customFormat="1" ht="35.25" customHeight="1" x14ac:dyDescent="0.25">
      <c r="A740" s="89" t="s">
        <v>224</v>
      </c>
      <c r="B740" s="94" t="s">
        <v>41</v>
      </c>
      <c r="C740" s="91" t="s">
        <v>97</v>
      </c>
      <c r="D740" s="91" t="s">
        <v>200</v>
      </c>
      <c r="E740" s="122" t="s">
        <v>18161</v>
      </c>
      <c r="F740" s="92" t="s">
        <v>242</v>
      </c>
      <c r="G740" s="92" t="s">
        <v>98</v>
      </c>
      <c r="H740" s="92" t="s">
        <v>21774</v>
      </c>
      <c r="I740" s="162" t="s">
        <v>299</v>
      </c>
      <c r="J740" s="96" t="s">
        <v>2418</v>
      </c>
      <c r="K740" s="95"/>
      <c r="L740" s="96"/>
      <c r="M740" s="95"/>
      <c r="N740" s="94" t="s">
        <v>511</v>
      </c>
      <c r="O740" s="94" t="s">
        <v>244</v>
      </c>
      <c r="P740" s="94" t="s">
        <v>2419</v>
      </c>
      <c r="Q740" s="98" t="s">
        <v>21773</v>
      </c>
      <c r="R740" s="98" t="s">
        <v>225</v>
      </c>
      <c r="S740" s="99" t="s">
        <v>225</v>
      </c>
      <c r="T740" s="94" t="s">
        <v>262</v>
      </c>
      <c r="U740" s="120"/>
      <c r="V740" s="120"/>
      <c r="W740" s="100" t="str">
        <f>VLOOKUP(TRIM(X740),X10:Y94,2,FALSE)</f>
        <v>Tao</v>
      </c>
      <c r="X740" s="50" t="str">
        <f t="shared" si="67"/>
        <v>8.7</v>
      </c>
      <c r="Y740" s="50">
        <f t="shared" si="68"/>
        <v>0</v>
      </c>
      <c r="Z740" s="50">
        <f t="shared" si="66"/>
        <v>1</v>
      </c>
      <c r="AA740" s="50">
        <f t="shared" si="69"/>
        <v>21</v>
      </c>
      <c r="AB740" s="50">
        <f t="shared" si="70"/>
        <v>0</v>
      </c>
      <c r="AC740" s="50">
        <f t="shared" si="71"/>
        <v>0</v>
      </c>
    </row>
    <row r="741" spans="1:29" s="50" customFormat="1" ht="35.25" customHeight="1" x14ac:dyDescent="0.25">
      <c r="A741" s="89" t="s">
        <v>224</v>
      </c>
      <c r="B741" s="94" t="s">
        <v>41</v>
      </c>
      <c r="C741" s="91" t="s">
        <v>97</v>
      </c>
      <c r="D741" s="91" t="s">
        <v>200</v>
      </c>
      <c r="E741" s="122" t="s">
        <v>18162</v>
      </c>
      <c r="F741" s="92" t="s">
        <v>242</v>
      </c>
      <c r="G741" s="92" t="s">
        <v>98</v>
      </c>
      <c r="H741" s="92" t="s">
        <v>21776</v>
      </c>
      <c r="I741" s="162" t="s">
        <v>299</v>
      </c>
      <c r="J741" s="96" t="s">
        <v>2418</v>
      </c>
      <c r="K741" s="95"/>
      <c r="L741" s="96"/>
      <c r="M741" s="95"/>
      <c r="N741" s="94" t="s">
        <v>511</v>
      </c>
      <c r="O741" s="94" t="s">
        <v>244</v>
      </c>
      <c r="P741" s="94" t="s">
        <v>20053</v>
      </c>
      <c r="Q741" s="98" t="s">
        <v>21775</v>
      </c>
      <c r="R741" s="98" t="s">
        <v>225</v>
      </c>
      <c r="S741" s="99" t="s">
        <v>225</v>
      </c>
      <c r="T741" s="94" t="s">
        <v>262</v>
      </c>
      <c r="U741" s="120"/>
      <c r="V741" s="120"/>
      <c r="W741" s="100" t="str">
        <f>VLOOKUP(TRIM(X741),X10:Y94,2,FALSE)</f>
        <v>Tao</v>
      </c>
      <c r="X741" s="50" t="str">
        <f t="shared" si="67"/>
        <v>8.7</v>
      </c>
      <c r="Y741" s="50">
        <f t="shared" si="68"/>
        <v>0</v>
      </c>
      <c r="Z741" s="50">
        <f t="shared" si="66"/>
        <v>1</v>
      </c>
      <c r="AA741" s="50">
        <f t="shared" si="69"/>
        <v>21</v>
      </c>
      <c r="AB741" s="50">
        <f t="shared" si="70"/>
        <v>0</v>
      </c>
      <c r="AC741" s="50">
        <f t="shared" si="71"/>
        <v>0</v>
      </c>
    </row>
    <row r="742" spans="1:29" s="50" customFormat="1" ht="35.25" customHeight="1" x14ac:dyDescent="0.25">
      <c r="A742" s="89" t="s">
        <v>224</v>
      </c>
      <c r="B742" s="94" t="s">
        <v>20489</v>
      </c>
      <c r="C742" s="91" t="s">
        <v>97</v>
      </c>
      <c r="D742" s="91" t="s">
        <v>183</v>
      </c>
      <c r="E742" s="122" t="s">
        <v>18163</v>
      </c>
      <c r="F742" s="92" t="s">
        <v>16</v>
      </c>
      <c r="G742" s="92" t="s">
        <v>98</v>
      </c>
      <c r="H742" s="92" t="s">
        <v>20054</v>
      </c>
      <c r="I742" s="162" t="s">
        <v>8941</v>
      </c>
      <c r="J742" s="96" t="s">
        <v>2154</v>
      </c>
      <c r="K742" s="95">
        <v>419</v>
      </c>
      <c r="L742" s="96"/>
      <c r="M742" s="95" t="s">
        <v>106</v>
      </c>
      <c r="N742" s="94" t="s">
        <v>2464</v>
      </c>
      <c r="O742" s="94" t="s">
        <v>244</v>
      </c>
      <c r="P742" s="94" t="s">
        <v>2155</v>
      </c>
      <c r="Q742" s="98" t="s">
        <v>20657</v>
      </c>
      <c r="R742" s="98" t="s">
        <v>22893</v>
      </c>
      <c r="S742" s="99" t="s">
        <v>269</v>
      </c>
      <c r="T742" s="94" t="s">
        <v>414</v>
      </c>
      <c r="U742" s="120"/>
      <c r="V742" s="120"/>
      <c r="W742" s="100" t="str">
        <f>VLOOKUP(TRIM(X742),X10:Y94,2,FALSE)</f>
        <v>Andy</v>
      </c>
      <c r="X742" s="50" t="str">
        <f t="shared" si="67"/>
        <v>8.1</v>
      </c>
      <c r="Y742" s="50">
        <f t="shared" si="68"/>
        <v>0</v>
      </c>
      <c r="Z742" s="50">
        <f t="shared" si="66"/>
        <v>0</v>
      </c>
      <c r="AA742" s="50">
        <f t="shared" si="69"/>
        <v>12</v>
      </c>
      <c r="AB742" s="50">
        <f t="shared" si="70"/>
        <v>0</v>
      </c>
      <c r="AC742" s="50">
        <f t="shared" si="71"/>
        <v>0</v>
      </c>
    </row>
    <row r="743" spans="1:29" s="50" customFormat="1" ht="35.25" customHeight="1" x14ac:dyDescent="0.25">
      <c r="A743" s="89" t="s">
        <v>224</v>
      </c>
      <c r="B743" s="94" t="s">
        <v>20659</v>
      </c>
      <c r="C743" s="91" t="s">
        <v>14</v>
      </c>
      <c r="D743" s="91" t="s">
        <v>92</v>
      </c>
      <c r="E743" s="122" t="s">
        <v>18164</v>
      </c>
      <c r="F743" s="92" t="s">
        <v>16</v>
      </c>
      <c r="G743" s="209" t="s">
        <v>98</v>
      </c>
      <c r="H743" s="209" t="s">
        <v>20055</v>
      </c>
      <c r="I743" s="210" t="s">
        <v>8941</v>
      </c>
      <c r="J743" s="151" t="s">
        <v>2154</v>
      </c>
      <c r="K743" s="152">
        <v>420</v>
      </c>
      <c r="L743" s="151"/>
      <c r="M743" s="152" t="s">
        <v>106</v>
      </c>
      <c r="N743" s="151" t="s">
        <v>2464</v>
      </c>
      <c r="O743" s="151" t="s">
        <v>244</v>
      </c>
      <c r="P743" s="151" t="s">
        <v>2155</v>
      </c>
      <c r="Q743" s="211" t="s">
        <v>20658</v>
      </c>
      <c r="R743" s="211" t="s">
        <v>255</v>
      </c>
      <c r="S743" s="153"/>
      <c r="T743" s="94" t="s">
        <v>414</v>
      </c>
      <c r="U743" s="120"/>
      <c r="V743" s="120"/>
      <c r="W743" s="100" t="str">
        <f>VLOOKUP(TRIM(X743),X10:Y94,2,FALSE)</f>
        <v>Withdrawn</v>
      </c>
      <c r="X743" s="50" t="str">
        <f t="shared" si="67"/>
        <v>99</v>
      </c>
      <c r="Y743" s="50">
        <f t="shared" si="68"/>
        <v>0</v>
      </c>
      <c r="Z743" s="50">
        <f t="shared" si="66"/>
        <v>0</v>
      </c>
      <c r="AA743" s="50">
        <f t="shared" si="69"/>
        <v>12</v>
      </c>
      <c r="AB743" s="50">
        <f t="shared" si="70"/>
        <v>0</v>
      </c>
      <c r="AC743" s="50">
        <f t="shared" si="71"/>
        <v>0</v>
      </c>
    </row>
    <row r="744" spans="1:29" s="50" customFormat="1" ht="35.25" customHeight="1" x14ac:dyDescent="0.25">
      <c r="A744" s="89" t="s">
        <v>224</v>
      </c>
      <c r="B744" s="94" t="s">
        <v>20661</v>
      </c>
      <c r="C744" s="91" t="s">
        <v>97</v>
      </c>
      <c r="D744" s="91" t="s">
        <v>66</v>
      </c>
      <c r="E744" s="122" t="s">
        <v>18165</v>
      </c>
      <c r="F744" s="92" t="s">
        <v>16</v>
      </c>
      <c r="G744" s="92" t="s">
        <v>98</v>
      </c>
      <c r="H744" s="92" t="s">
        <v>20056</v>
      </c>
      <c r="I744" s="162" t="s">
        <v>8751</v>
      </c>
      <c r="J744" s="96" t="s">
        <v>246</v>
      </c>
      <c r="K744" s="95">
        <v>3104</v>
      </c>
      <c r="L744" s="96"/>
      <c r="M744" s="95" t="s">
        <v>106</v>
      </c>
      <c r="N744" s="94" t="s">
        <v>19519</v>
      </c>
      <c r="O744" s="94" t="s">
        <v>244</v>
      </c>
      <c r="P744" s="94" t="s">
        <v>247</v>
      </c>
      <c r="Q744" s="98" t="s">
        <v>20660</v>
      </c>
      <c r="R744" s="98" t="s">
        <v>227</v>
      </c>
      <c r="S744" s="99" t="s">
        <v>227</v>
      </c>
      <c r="T744" s="94" t="s">
        <v>14097</v>
      </c>
      <c r="U744" s="120"/>
      <c r="V744" s="120"/>
      <c r="W744" s="100" t="str">
        <f>VLOOKUP(TRIM(X744),X10:Y94,2,FALSE)</f>
        <v>Andy</v>
      </c>
      <c r="X744" s="50" t="str">
        <f t="shared" si="67"/>
        <v>6.2</v>
      </c>
      <c r="Y744" s="50">
        <f t="shared" si="68"/>
        <v>0</v>
      </c>
      <c r="Z744" s="50">
        <f t="shared" si="66"/>
        <v>0</v>
      </c>
      <c r="AA744" s="50">
        <f t="shared" si="69"/>
        <v>19</v>
      </c>
      <c r="AB744" s="50">
        <f t="shared" si="70"/>
        <v>0</v>
      </c>
      <c r="AC744" s="50">
        <f t="shared" si="71"/>
        <v>0</v>
      </c>
    </row>
    <row r="745" spans="1:29" s="50" customFormat="1" ht="35.25" customHeight="1" x14ac:dyDescent="0.25">
      <c r="A745" s="89" t="s">
        <v>224</v>
      </c>
      <c r="B745" s="94" t="s">
        <v>20659</v>
      </c>
      <c r="C745" s="91" t="s">
        <v>97</v>
      </c>
      <c r="D745" s="91" t="s">
        <v>183</v>
      </c>
      <c r="E745" s="122" t="s">
        <v>18166</v>
      </c>
      <c r="F745" s="92" t="s">
        <v>16</v>
      </c>
      <c r="G745" s="92" t="s">
        <v>98</v>
      </c>
      <c r="H745" s="92" t="s">
        <v>20055</v>
      </c>
      <c r="I745" s="162" t="s">
        <v>8941</v>
      </c>
      <c r="J745" s="96" t="s">
        <v>2154</v>
      </c>
      <c r="K745" s="95">
        <v>421</v>
      </c>
      <c r="L745" s="96"/>
      <c r="M745" s="95" t="s">
        <v>106</v>
      </c>
      <c r="N745" s="94" t="s">
        <v>2464</v>
      </c>
      <c r="O745" s="94" t="s">
        <v>244</v>
      </c>
      <c r="P745" s="94" t="s">
        <v>2155</v>
      </c>
      <c r="Q745" s="98" t="s">
        <v>20658</v>
      </c>
      <c r="R745" s="98" t="s">
        <v>23071</v>
      </c>
      <c r="S745" s="99" t="s">
        <v>279</v>
      </c>
      <c r="T745" s="94" t="s">
        <v>414</v>
      </c>
      <c r="U745" s="120"/>
      <c r="V745" s="120"/>
      <c r="W745" s="100" t="str">
        <f>VLOOKUP(TRIM(X745),X10:Y94,2,FALSE)</f>
        <v>Andy</v>
      </c>
      <c r="X745" s="50" t="str">
        <f t="shared" si="67"/>
        <v>8.1</v>
      </c>
      <c r="Y745" s="50">
        <f t="shared" si="68"/>
        <v>0</v>
      </c>
      <c r="Z745" s="50">
        <f t="shared" si="66"/>
        <v>0</v>
      </c>
      <c r="AA745" s="50">
        <f t="shared" si="69"/>
        <v>12</v>
      </c>
      <c r="AB745" s="50">
        <f t="shared" si="70"/>
        <v>0</v>
      </c>
      <c r="AC745" s="50">
        <f t="shared" si="71"/>
        <v>0</v>
      </c>
    </row>
    <row r="746" spans="1:29" s="50" customFormat="1" ht="35.25" customHeight="1" x14ac:dyDescent="0.25">
      <c r="A746" s="89" t="s">
        <v>224</v>
      </c>
      <c r="B746" s="94" t="s">
        <v>3954</v>
      </c>
      <c r="C746" s="91" t="s">
        <v>97</v>
      </c>
      <c r="D746" s="91" t="s">
        <v>195</v>
      </c>
      <c r="E746" s="122" t="s">
        <v>18167</v>
      </c>
      <c r="F746" s="92" t="s">
        <v>16</v>
      </c>
      <c r="G746" s="92" t="s">
        <v>98</v>
      </c>
      <c r="H746" s="92" t="s">
        <v>20662</v>
      </c>
      <c r="I746" s="162" t="s">
        <v>321</v>
      </c>
      <c r="J746" s="96" t="s">
        <v>105</v>
      </c>
      <c r="K746" s="95">
        <v>3003</v>
      </c>
      <c r="L746" s="96"/>
      <c r="M746" s="95" t="s">
        <v>106</v>
      </c>
      <c r="N746" s="94" t="s">
        <v>2464</v>
      </c>
      <c r="O746" s="94" t="s">
        <v>244</v>
      </c>
      <c r="P746" s="94" t="s">
        <v>2390</v>
      </c>
      <c r="Q746" s="98" t="s">
        <v>22122</v>
      </c>
      <c r="R746" s="98" t="s">
        <v>227</v>
      </c>
      <c r="S746" s="99" t="s">
        <v>227</v>
      </c>
      <c r="T746" s="94" t="s">
        <v>347</v>
      </c>
      <c r="U746" s="120"/>
      <c r="V746" s="120"/>
      <c r="W746" s="100" t="str">
        <f>VLOOKUP(TRIM(X746),X10:Y94,2,FALSE)</f>
        <v>Puneet</v>
      </c>
      <c r="X746" s="50" t="str">
        <f t="shared" si="67"/>
        <v>8.2</v>
      </c>
      <c r="Y746" s="50">
        <f t="shared" si="68"/>
        <v>0</v>
      </c>
      <c r="Z746" s="50">
        <f t="shared" si="66"/>
        <v>0</v>
      </c>
      <c r="AA746" s="50">
        <f t="shared" si="69"/>
        <v>7</v>
      </c>
      <c r="AB746" s="50">
        <f t="shared" si="70"/>
        <v>0</v>
      </c>
      <c r="AC746" s="50">
        <f t="shared" si="71"/>
        <v>0</v>
      </c>
    </row>
    <row r="747" spans="1:29" s="50" customFormat="1" ht="35.25" customHeight="1" x14ac:dyDescent="0.25">
      <c r="A747" s="89" t="s">
        <v>224</v>
      </c>
      <c r="B747" s="94" t="s">
        <v>41</v>
      </c>
      <c r="C747" s="91" t="s">
        <v>97</v>
      </c>
      <c r="D747" s="91" t="s">
        <v>201</v>
      </c>
      <c r="E747" s="122" t="s">
        <v>18168</v>
      </c>
      <c r="F747" s="92" t="s">
        <v>242</v>
      </c>
      <c r="G747" s="92" t="s">
        <v>98</v>
      </c>
      <c r="H747" s="92" t="s">
        <v>21053</v>
      </c>
      <c r="I747" s="162" t="s">
        <v>303</v>
      </c>
      <c r="J747" s="96" t="s">
        <v>2407</v>
      </c>
      <c r="K747" s="95"/>
      <c r="L747" s="96"/>
      <c r="M747" s="95"/>
      <c r="N747" s="94" t="s">
        <v>511</v>
      </c>
      <c r="O747" s="94" t="s">
        <v>244</v>
      </c>
      <c r="P747" s="94" t="s">
        <v>2408</v>
      </c>
      <c r="Q747" s="98" t="s">
        <v>20057</v>
      </c>
      <c r="R747" s="98" t="s">
        <v>23072</v>
      </c>
      <c r="S747" s="99" t="s">
        <v>269</v>
      </c>
      <c r="T747" s="94" t="s">
        <v>474</v>
      </c>
      <c r="U747" s="120"/>
      <c r="V747" s="120"/>
      <c r="W747" s="100" t="str">
        <f>VLOOKUP(TRIM(X747),X10:Y94,2,FALSE)</f>
        <v>Tao</v>
      </c>
      <c r="X747" s="50" t="str">
        <f t="shared" si="67"/>
        <v>8.8</v>
      </c>
      <c r="Y747" s="50">
        <f t="shared" si="68"/>
        <v>0</v>
      </c>
      <c r="Z747" s="50">
        <f t="shared" si="66"/>
        <v>0</v>
      </c>
      <c r="AA747" s="50">
        <f t="shared" si="69"/>
        <v>4</v>
      </c>
      <c r="AB747" s="50">
        <f t="shared" si="70"/>
        <v>0</v>
      </c>
      <c r="AC747" s="50">
        <f t="shared" si="71"/>
        <v>0</v>
      </c>
    </row>
    <row r="748" spans="1:29" s="50" customFormat="1" ht="35.25" customHeight="1" x14ac:dyDescent="0.25">
      <c r="A748" s="89" t="s">
        <v>224</v>
      </c>
      <c r="B748" s="94" t="s">
        <v>41</v>
      </c>
      <c r="C748" s="91" t="s">
        <v>97</v>
      </c>
      <c r="D748" s="91" t="s">
        <v>201</v>
      </c>
      <c r="E748" s="122" t="s">
        <v>18169</v>
      </c>
      <c r="F748" s="92" t="s">
        <v>242</v>
      </c>
      <c r="G748" s="92" t="s">
        <v>98</v>
      </c>
      <c r="H748" s="92" t="s">
        <v>21054</v>
      </c>
      <c r="I748" s="162" t="s">
        <v>303</v>
      </c>
      <c r="J748" s="96" t="s">
        <v>2407</v>
      </c>
      <c r="K748" s="95"/>
      <c r="L748" s="96"/>
      <c r="M748" s="95"/>
      <c r="N748" s="94" t="s">
        <v>511</v>
      </c>
      <c r="O748" s="94" t="s">
        <v>244</v>
      </c>
      <c r="P748" s="94" t="s">
        <v>2408</v>
      </c>
      <c r="Q748" s="98" t="s">
        <v>20058</v>
      </c>
      <c r="R748" s="98" t="s">
        <v>23073</v>
      </c>
      <c r="S748" s="99" t="s">
        <v>279</v>
      </c>
      <c r="T748" s="94" t="s">
        <v>474</v>
      </c>
      <c r="U748" s="120"/>
      <c r="V748" s="120"/>
      <c r="W748" s="100" t="str">
        <f>VLOOKUP(TRIM(X748),X10:Y94,2,FALSE)</f>
        <v>Tao</v>
      </c>
      <c r="X748" s="50" t="str">
        <f t="shared" si="67"/>
        <v>8.8</v>
      </c>
      <c r="Y748" s="50">
        <f t="shared" si="68"/>
        <v>0</v>
      </c>
      <c r="Z748" s="50">
        <f t="shared" si="66"/>
        <v>0</v>
      </c>
      <c r="AA748" s="50">
        <f t="shared" si="69"/>
        <v>4</v>
      </c>
      <c r="AB748" s="50">
        <f t="shared" si="70"/>
        <v>0</v>
      </c>
      <c r="AC748" s="50">
        <f t="shared" si="71"/>
        <v>0</v>
      </c>
    </row>
    <row r="749" spans="1:29" s="50" customFormat="1" ht="35.25" customHeight="1" x14ac:dyDescent="0.25">
      <c r="A749" s="89" t="s">
        <v>224</v>
      </c>
      <c r="B749" s="94" t="s">
        <v>41</v>
      </c>
      <c r="C749" s="91" t="s">
        <v>97</v>
      </c>
      <c r="D749" s="91" t="s">
        <v>201</v>
      </c>
      <c r="E749" s="122" t="s">
        <v>18170</v>
      </c>
      <c r="F749" s="92" t="s">
        <v>242</v>
      </c>
      <c r="G749" s="92" t="s">
        <v>98</v>
      </c>
      <c r="H749" s="92" t="s">
        <v>21056</v>
      </c>
      <c r="I749" s="162" t="s">
        <v>303</v>
      </c>
      <c r="J749" s="96" t="s">
        <v>2407</v>
      </c>
      <c r="K749" s="95"/>
      <c r="L749" s="96"/>
      <c r="M749" s="95"/>
      <c r="N749" s="94" t="s">
        <v>511</v>
      </c>
      <c r="O749" s="94" t="s">
        <v>244</v>
      </c>
      <c r="P749" s="94" t="s">
        <v>2408</v>
      </c>
      <c r="Q749" s="98" t="s">
        <v>21055</v>
      </c>
      <c r="R749" s="98" t="s">
        <v>23074</v>
      </c>
      <c r="S749" s="99" t="s">
        <v>279</v>
      </c>
      <c r="T749" s="94" t="s">
        <v>474</v>
      </c>
      <c r="U749" s="120"/>
      <c r="V749" s="120"/>
      <c r="W749" s="100" t="str">
        <f>VLOOKUP(TRIM(X749),X10:Y94,2,FALSE)</f>
        <v>Tao</v>
      </c>
      <c r="X749" s="50" t="str">
        <f t="shared" si="67"/>
        <v>8.8</v>
      </c>
      <c r="Y749" s="50">
        <f t="shared" si="68"/>
        <v>0</v>
      </c>
      <c r="Z749" s="50">
        <f t="shared" si="66"/>
        <v>0</v>
      </c>
      <c r="AA749" s="50">
        <f t="shared" si="69"/>
        <v>4</v>
      </c>
      <c r="AB749" s="50">
        <f t="shared" si="70"/>
        <v>0</v>
      </c>
      <c r="AC749" s="50">
        <f t="shared" si="71"/>
        <v>0</v>
      </c>
    </row>
    <row r="750" spans="1:29" s="50" customFormat="1" ht="35.25" customHeight="1" x14ac:dyDescent="0.25">
      <c r="A750" s="89" t="s">
        <v>224</v>
      </c>
      <c r="B750" s="94" t="s">
        <v>41</v>
      </c>
      <c r="C750" s="91" t="s">
        <v>97</v>
      </c>
      <c r="D750" s="91" t="s">
        <v>201</v>
      </c>
      <c r="E750" s="122" t="s">
        <v>18171</v>
      </c>
      <c r="F750" s="92" t="s">
        <v>242</v>
      </c>
      <c r="G750" s="92" t="s">
        <v>98</v>
      </c>
      <c r="H750" s="92" t="s">
        <v>14774</v>
      </c>
      <c r="I750" s="162" t="s">
        <v>303</v>
      </c>
      <c r="J750" s="96" t="s">
        <v>2407</v>
      </c>
      <c r="K750" s="95"/>
      <c r="L750" s="96"/>
      <c r="M750" s="95"/>
      <c r="N750" s="94" t="s">
        <v>511</v>
      </c>
      <c r="O750" s="94" t="s">
        <v>244</v>
      </c>
      <c r="P750" s="94" t="s">
        <v>2408</v>
      </c>
      <c r="Q750" s="98" t="s">
        <v>14773</v>
      </c>
      <c r="R750" s="98" t="s">
        <v>23621</v>
      </c>
      <c r="S750" s="99" t="s">
        <v>227</v>
      </c>
      <c r="T750" s="94" t="s">
        <v>474</v>
      </c>
      <c r="U750" s="120"/>
      <c r="V750" s="120"/>
      <c r="W750" s="100" t="str">
        <f>VLOOKUP(TRIM(X750),X10:Y94,2,FALSE)</f>
        <v>Tao</v>
      </c>
      <c r="X750" s="50" t="str">
        <f t="shared" si="67"/>
        <v>8.8</v>
      </c>
      <c r="Y750" s="50">
        <f t="shared" si="68"/>
        <v>0</v>
      </c>
      <c r="Z750" s="50">
        <f t="shared" si="66"/>
        <v>0</v>
      </c>
      <c r="AA750" s="50">
        <f t="shared" si="69"/>
        <v>4</v>
      </c>
      <c r="AB750" s="50">
        <f t="shared" si="70"/>
        <v>0</v>
      </c>
      <c r="AC750" s="50">
        <f t="shared" si="71"/>
        <v>0</v>
      </c>
    </row>
    <row r="751" spans="1:29" s="50" customFormat="1" ht="35.25" customHeight="1" x14ac:dyDescent="0.25">
      <c r="A751" s="89" t="s">
        <v>224</v>
      </c>
      <c r="B751" s="94" t="s">
        <v>41</v>
      </c>
      <c r="C751" s="91" t="s">
        <v>97</v>
      </c>
      <c r="D751" s="91" t="s">
        <v>201</v>
      </c>
      <c r="E751" s="122" t="s">
        <v>18172</v>
      </c>
      <c r="F751" s="92" t="s">
        <v>242</v>
      </c>
      <c r="G751" s="92" t="s">
        <v>98</v>
      </c>
      <c r="H751" s="92" t="s">
        <v>21057</v>
      </c>
      <c r="I751" s="162" t="s">
        <v>303</v>
      </c>
      <c r="J751" s="96" t="s">
        <v>2407</v>
      </c>
      <c r="K751" s="95"/>
      <c r="L751" s="96"/>
      <c r="M751" s="95"/>
      <c r="N751" s="94" t="s">
        <v>511</v>
      </c>
      <c r="O751" s="94" t="s">
        <v>244</v>
      </c>
      <c r="P751" s="94" t="s">
        <v>2408</v>
      </c>
      <c r="Q751" s="98" t="s">
        <v>20059</v>
      </c>
      <c r="R751" s="98" t="s">
        <v>23075</v>
      </c>
      <c r="S751" s="99" t="s">
        <v>279</v>
      </c>
      <c r="T751" s="94" t="s">
        <v>474</v>
      </c>
      <c r="U751" s="120"/>
      <c r="V751" s="120"/>
      <c r="W751" s="100" t="str">
        <f>VLOOKUP(TRIM(X751),X10:Y94,2,FALSE)</f>
        <v>Tao</v>
      </c>
      <c r="X751" s="50" t="str">
        <f t="shared" si="67"/>
        <v>8.8</v>
      </c>
      <c r="Y751" s="50">
        <f t="shared" si="68"/>
        <v>0</v>
      </c>
      <c r="Z751" s="50">
        <f t="shared" si="66"/>
        <v>0</v>
      </c>
      <c r="AA751" s="50">
        <f t="shared" si="69"/>
        <v>4</v>
      </c>
      <c r="AB751" s="50">
        <f t="shared" si="70"/>
        <v>0</v>
      </c>
      <c r="AC751" s="50">
        <f t="shared" si="71"/>
        <v>0</v>
      </c>
    </row>
    <row r="752" spans="1:29" s="50" customFormat="1" ht="35.25" customHeight="1" x14ac:dyDescent="0.25">
      <c r="A752" s="89" t="s">
        <v>224</v>
      </c>
      <c r="B752" s="94" t="s">
        <v>15617</v>
      </c>
      <c r="C752" s="91" t="s">
        <v>97</v>
      </c>
      <c r="D752" s="91" t="s">
        <v>201</v>
      </c>
      <c r="E752" s="122" t="s">
        <v>18173</v>
      </c>
      <c r="F752" s="92" t="s">
        <v>16</v>
      </c>
      <c r="G752" s="92" t="s">
        <v>98</v>
      </c>
      <c r="H752" s="92" t="s">
        <v>20060</v>
      </c>
      <c r="I752" s="162" t="s">
        <v>303</v>
      </c>
      <c r="J752" s="96" t="s">
        <v>105</v>
      </c>
      <c r="K752" s="95">
        <v>3004</v>
      </c>
      <c r="L752" s="96"/>
      <c r="M752" s="95" t="s">
        <v>253</v>
      </c>
      <c r="N752" s="94" t="s">
        <v>2464</v>
      </c>
      <c r="O752" s="94" t="s">
        <v>244</v>
      </c>
      <c r="P752" s="94" t="s">
        <v>2408</v>
      </c>
      <c r="Q752" s="98" t="s">
        <v>21058</v>
      </c>
      <c r="R752" s="98" t="s">
        <v>227</v>
      </c>
      <c r="S752" s="99" t="s">
        <v>227</v>
      </c>
      <c r="T752" s="94" t="s">
        <v>474</v>
      </c>
      <c r="U752" s="120"/>
      <c r="V752" s="120"/>
      <c r="W752" s="100" t="str">
        <f>VLOOKUP(TRIM(X752),X10:Y94,2,FALSE)</f>
        <v>Tao</v>
      </c>
      <c r="X752" s="50" t="str">
        <f t="shared" si="67"/>
        <v>8.8</v>
      </c>
      <c r="Y752" s="50">
        <f t="shared" si="68"/>
        <v>0</v>
      </c>
      <c r="Z752" s="50">
        <f t="shared" si="66"/>
        <v>0</v>
      </c>
      <c r="AA752" s="50">
        <f t="shared" si="69"/>
        <v>4</v>
      </c>
      <c r="AB752" s="50">
        <f t="shared" si="70"/>
        <v>0</v>
      </c>
      <c r="AC752" s="50">
        <f t="shared" si="71"/>
        <v>0</v>
      </c>
    </row>
    <row r="753" spans="1:29" s="50" customFormat="1" ht="35.25" customHeight="1" x14ac:dyDescent="0.25">
      <c r="A753" s="89" t="s">
        <v>224</v>
      </c>
      <c r="B753" s="94" t="s">
        <v>21059</v>
      </c>
      <c r="C753" s="91" t="s">
        <v>97</v>
      </c>
      <c r="D753" s="91" t="s">
        <v>201</v>
      </c>
      <c r="E753" s="122" t="s">
        <v>18174</v>
      </c>
      <c r="F753" s="92" t="s">
        <v>16</v>
      </c>
      <c r="G753" s="92" t="s">
        <v>98</v>
      </c>
      <c r="H753" s="92" t="s">
        <v>20060</v>
      </c>
      <c r="I753" s="162" t="s">
        <v>303</v>
      </c>
      <c r="J753" s="96" t="s">
        <v>267</v>
      </c>
      <c r="K753" s="95">
        <v>631</v>
      </c>
      <c r="L753" s="96"/>
      <c r="M753" s="95" t="s">
        <v>253</v>
      </c>
      <c r="N753" s="94" t="s">
        <v>2464</v>
      </c>
      <c r="O753" s="94" t="s">
        <v>244</v>
      </c>
      <c r="P753" s="94" t="s">
        <v>2408</v>
      </c>
      <c r="Q753" s="98" t="s">
        <v>21058</v>
      </c>
      <c r="R753" s="98" t="s">
        <v>23076</v>
      </c>
      <c r="S753" s="99" t="s">
        <v>279</v>
      </c>
      <c r="T753" s="94" t="s">
        <v>474</v>
      </c>
      <c r="U753" s="120"/>
      <c r="V753" s="120"/>
      <c r="W753" s="100" t="str">
        <f>VLOOKUP(TRIM(X753),X10:Y94,2,FALSE)</f>
        <v>Tao</v>
      </c>
      <c r="X753" s="50" t="str">
        <f t="shared" si="67"/>
        <v>8.8</v>
      </c>
      <c r="Y753" s="50">
        <f t="shared" si="68"/>
        <v>0</v>
      </c>
      <c r="Z753" s="50">
        <f t="shared" si="66"/>
        <v>0</v>
      </c>
      <c r="AA753" s="50">
        <f t="shared" si="69"/>
        <v>4</v>
      </c>
      <c r="AB753" s="50">
        <f t="shared" si="70"/>
        <v>0</v>
      </c>
      <c r="AC753" s="50">
        <f t="shared" si="71"/>
        <v>0</v>
      </c>
    </row>
    <row r="754" spans="1:29" s="50" customFormat="1" ht="35.25" customHeight="1" x14ac:dyDescent="0.25">
      <c r="A754" s="89" t="s">
        <v>224</v>
      </c>
      <c r="B754" s="94" t="s">
        <v>41</v>
      </c>
      <c r="C754" s="91" t="s">
        <v>97</v>
      </c>
      <c r="D754" s="91" t="s">
        <v>13873</v>
      </c>
      <c r="E754" s="122" t="s">
        <v>18175</v>
      </c>
      <c r="F754" s="92" t="s">
        <v>437</v>
      </c>
      <c r="G754" s="92" t="s">
        <v>98</v>
      </c>
      <c r="H754" s="92" t="s">
        <v>20061</v>
      </c>
      <c r="I754" s="162" t="s">
        <v>303</v>
      </c>
      <c r="J754" s="96" t="s">
        <v>2407</v>
      </c>
      <c r="K754" s="95"/>
      <c r="L754" s="96"/>
      <c r="M754" s="95"/>
      <c r="N754" s="94" t="s">
        <v>511</v>
      </c>
      <c r="O754" s="94" t="s">
        <v>244</v>
      </c>
      <c r="P754" s="94" t="s">
        <v>2408</v>
      </c>
      <c r="Q754" s="98" t="s">
        <v>20061</v>
      </c>
      <c r="R754" s="98" t="s">
        <v>23734</v>
      </c>
      <c r="S754" s="99" t="s">
        <v>279</v>
      </c>
      <c r="T754" s="94" t="s">
        <v>474</v>
      </c>
      <c r="U754" s="120"/>
      <c r="V754" s="120"/>
      <c r="W754" s="100" t="str">
        <f>VLOOKUP(TRIM(X754),X10:Y94,2,FALSE)</f>
        <v>Puneet</v>
      </c>
      <c r="X754" s="50" t="str">
        <f t="shared" si="67"/>
        <v>9.1.2</v>
      </c>
      <c r="Y754" s="50">
        <f t="shared" si="68"/>
        <v>0</v>
      </c>
      <c r="Z754" s="50">
        <f t="shared" si="66"/>
        <v>0</v>
      </c>
      <c r="AA754" s="50">
        <f t="shared" si="69"/>
        <v>4</v>
      </c>
      <c r="AB754" s="50">
        <f t="shared" si="70"/>
        <v>0</v>
      </c>
      <c r="AC754" s="50">
        <f t="shared" si="71"/>
        <v>0</v>
      </c>
    </row>
    <row r="755" spans="1:29" s="50" customFormat="1" ht="35.25" customHeight="1" x14ac:dyDescent="0.25">
      <c r="A755" s="89" t="s">
        <v>224</v>
      </c>
      <c r="B755" s="94" t="s">
        <v>41</v>
      </c>
      <c r="C755" s="91" t="s">
        <v>97</v>
      </c>
      <c r="D755" s="91" t="s">
        <v>201</v>
      </c>
      <c r="E755" s="122" t="s">
        <v>18176</v>
      </c>
      <c r="F755" s="92" t="s">
        <v>242</v>
      </c>
      <c r="G755" s="92" t="s">
        <v>98</v>
      </c>
      <c r="H755" s="92" t="s">
        <v>20665</v>
      </c>
      <c r="I755" s="162" t="s">
        <v>20663</v>
      </c>
      <c r="J755" s="96" t="s">
        <v>2407</v>
      </c>
      <c r="K755" s="95"/>
      <c r="L755" s="96"/>
      <c r="M755" s="95"/>
      <c r="N755" s="94" t="s">
        <v>511</v>
      </c>
      <c r="O755" s="94" t="s">
        <v>244</v>
      </c>
      <c r="P755" s="94" t="s">
        <v>2408</v>
      </c>
      <c r="Q755" s="98" t="s">
        <v>20664</v>
      </c>
      <c r="R755" s="98" t="s">
        <v>234</v>
      </c>
      <c r="S755" s="99" t="s">
        <v>234</v>
      </c>
      <c r="T755" s="94" t="s">
        <v>20062</v>
      </c>
      <c r="U755" s="120"/>
      <c r="V755" s="120"/>
      <c r="W755" s="100" t="str">
        <f>VLOOKUP(TRIM(X755),X10:Y94,2,FALSE)</f>
        <v>Tao</v>
      </c>
      <c r="X755" s="50" t="str">
        <f t="shared" si="67"/>
        <v>8.8</v>
      </c>
      <c r="Y755" s="50">
        <f t="shared" si="68"/>
        <v>0</v>
      </c>
      <c r="Z755" s="50">
        <f t="shared" si="66"/>
        <v>0</v>
      </c>
      <c r="AA755" s="50">
        <f t="shared" si="69"/>
        <v>7</v>
      </c>
      <c r="AB755" s="50">
        <f t="shared" si="70"/>
        <v>0</v>
      </c>
      <c r="AC755" s="50">
        <f t="shared" si="71"/>
        <v>0</v>
      </c>
    </row>
    <row r="756" spans="1:29" s="50" customFormat="1" ht="35.25" customHeight="1" x14ac:dyDescent="0.25">
      <c r="A756" s="89" t="s">
        <v>224</v>
      </c>
      <c r="B756" s="94" t="s">
        <v>20532</v>
      </c>
      <c r="C756" s="91" t="s">
        <v>97</v>
      </c>
      <c r="D756" s="91" t="s">
        <v>197</v>
      </c>
      <c r="E756" s="122" t="s">
        <v>18177</v>
      </c>
      <c r="F756" s="92" t="s">
        <v>16</v>
      </c>
      <c r="G756" s="92" t="s">
        <v>98</v>
      </c>
      <c r="H756" s="92" t="s">
        <v>20063</v>
      </c>
      <c r="I756" s="162" t="s">
        <v>323</v>
      </c>
      <c r="J756" s="96" t="s">
        <v>246</v>
      </c>
      <c r="K756" s="95">
        <v>3105</v>
      </c>
      <c r="L756" s="96"/>
      <c r="M756" s="95" t="s">
        <v>106</v>
      </c>
      <c r="N756" s="94" t="s">
        <v>19519</v>
      </c>
      <c r="O756" s="94" t="s">
        <v>244</v>
      </c>
      <c r="P756" s="94" t="s">
        <v>2736</v>
      </c>
      <c r="Q756" s="98" t="s">
        <v>20666</v>
      </c>
      <c r="R756" s="98" t="s">
        <v>23014</v>
      </c>
      <c r="S756" s="99" t="s">
        <v>269</v>
      </c>
      <c r="T756" s="94" t="s">
        <v>341</v>
      </c>
      <c r="U756" s="120"/>
      <c r="V756" s="120"/>
      <c r="W756" s="100" t="str">
        <f>VLOOKUP(TRIM(X756),X10:Y94,2,FALSE)</f>
        <v>Tao</v>
      </c>
      <c r="X756" s="50" t="str">
        <f t="shared" si="67"/>
        <v>8.4</v>
      </c>
      <c r="Y756" s="50">
        <f t="shared" si="68"/>
        <v>0</v>
      </c>
      <c r="Z756" s="50">
        <f t="shared" si="66"/>
        <v>0</v>
      </c>
      <c r="AA756" s="50">
        <f t="shared" si="69"/>
        <v>14</v>
      </c>
      <c r="AB756" s="50">
        <f t="shared" si="70"/>
        <v>0</v>
      </c>
      <c r="AC756" s="50">
        <f t="shared" si="71"/>
        <v>0</v>
      </c>
    </row>
    <row r="757" spans="1:29" s="50" customFormat="1" ht="35.25" customHeight="1" x14ac:dyDescent="0.25">
      <c r="A757" s="89" t="s">
        <v>224</v>
      </c>
      <c r="B757" s="94" t="s">
        <v>356</v>
      </c>
      <c r="C757" s="91" t="s">
        <v>97</v>
      </c>
      <c r="D757" s="91" t="s">
        <v>204</v>
      </c>
      <c r="E757" s="122" t="s">
        <v>18178</v>
      </c>
      <c r="F757" s="92" t="s">
        <v>16</v>
      </c>
      <c r="G757" s="92" t="s">
        <v>98</v>
      </c>
      <c r="H757" s="92" t="s">
        <v>2776</v>
      </c>
      <c r="I757" s="162" t="s">
        <v>20663</v>
      </c>
      <c r="J757" s="96" t="s">
        <v>105</v>
      </c>
      <c r="K757" s="95">
        <v>3005</v>
      </c>
      <c r="L757" s="96"/>
      <c r="M757" s="95" t="s">
        <v>253</v>
      </c>
      <c r="N757" s="94" t="s">
        <v>2464</v>
      </c>
      <c r="O757" s="94" t="s">
        <v>244</v>
      </c>
      <c r="P757" s="94" t="s">
        <v>459</v>
      </c>
      <c r="Q757" s="98" t="s">
        <v>20667</v>
      </c>
      <c r="R757" s="98" t="s">
        <v>227</v>
      </c>
      <c r="S757" s="99" t="s">
        <v>227</v>
      </c>
      <c r="T757" s="94" t="s">
        <v>20062</v>
      </c>
      <c r="U757" s="120"/>
      <c r="V757" s="120"/>
      <c r="W757" s="100" t="str">
        <f>VLOOKUP(TRIM(X757),X10:Y94,2,FALSE)</f>
        <v>Andy</v>
      </c>
      <c r="X757" s="50" t="str">
        <f t="shared" si="67"/>
        <v>8.11</v>
      </c>
      <c r="Y757" s="50">
        <f t="shared" si="68"/>
        <v>0</v>
      </c>
      <c r="Z757" s="50">
        <f t="shared" si="66"/>
        <v>0</v>
      </c>
      <c r="AA757" s="50">
        <f t="shared" si="69"/>
        <v>7</v>
      </c>
      <c r="AB757" s="50">
        <f t="shared" si="70"/>
        <v>0</v>
      </c>
      <c r="AC757" s="50">
        <f t="shared" si="71"/>
        <v>0</v>
      </c>
    </row>
    <row r="758" spans="1:29" s="50" customFormat="1" ht="35.25" customHeight="1" x14ac:dyDescent="0.25">
      <c r="A758" s="89" t="s">
        <v>224</v>
      </c>
      <c r="B758" s="94" t="s">
        <v>41</v>
      </c>
      <c r="C758" s="91" t="s">
        <v>97</v>
      </c>
      <c r="D758" s="91" t="s">
        <v>202</v>
      </c>
      <c r="E758" s="122" t="s">
        <v>18179</v>
      </c>
      <c r="F758" s="92" t="s">
        <v>242</v>
      </c>
      <c r="G758" s="92" t="s">
        <v>98</v>
      </c>
      <c r="H758" s="92" t="s">
        <v>20669</v>
      </c>
      <c r="I758" s="162" t="s">
        <v>321</v>
      </c>
      <c r="J758" s="94" t="s">
        <v>2177</v>
      </c>
      <c r="K758" s="156"/>
      <c r="L758" s="94"/>
      <c r="M758" s="156"/>
      <c r="N758" s="94" t="s">
        <v>511</v>
      </c>
      <c r="O758" s="94" t="s">
        <v>244</v>
      </c>
      <c r="P758" s="94" t="s">
        <v>2179</v>
      </c>
      <c r="Q758" s="98" t="s">
        <v>20668</v>
      </c>
      <c r="R758" s="98" t="s">
        <v>23077</v>
      </c>
      <c r="S758" s="99" t="s">
        <v>279</v>
      </c>
      <c r="T758" s="94" t="s">
        <v>347</v>
      </c>
      <c r="U758" s="120"/>
      <c r="V758" s="120"/>
      <c r="W758" s="100" t="str">
        <f>VLOOKUP(TRIM(X758),X10:Y94,2,FALSE)</f>
        <v>Tao</v>
      </c>
      <c r="X758" s="50" t="str">
        <f t="shared" si="67"/>
        <v>8.9</v>
      </c>
      <c r="Y758" s="50">
        <f t="shared" si="68"/>
        <v>0</v>
      </c>
      <c r="Z758" s="50">
        <f t="shared" si="66"/>
        <v>0</v>
      </c>
      <c r="AA758" s="50">
        <f t="shared" si="69"/>
        <v>7</v>
      </c>
      <c r="AB758" s="50">
        <f t="shared" si="70"/>
        <v>0</v>
      </c>
      <c r="AC758" s="50">
        <f t="shared" si="71"/>
        <v>0</v>
      </c>
    </row>
    <row r="759" spans="1:29" s="50" customFormat="1" ht="35.25" customHeight="1" x14ac:dyDescent="0.25">
      <c r="A759" s="89" t="s">
        <v>224</v>
      </c>
      <c r="B759" s="94" t="s">
        <v>41</v>
      </c>
      <c r="C759" s="91" t="s">
        <v>97</v>
      </c>
      <c r="D759" s="91" t="s">
        <v>202</v>
      </c>
      <c r="E759" s="122" t="s">
        <v>18180</v>
      </c>
      <c r="F759" s="92" t="s">
        <v>242</v>
      </c>
      <c r="G759" s="92" t="s">
        <v>98</v>
      </c>
      <c r="H759" s="92" t="s">
        <v>20671</v>
      </c>
      <c r="I759" s="162" t="s">
        <v>321</v>
      </c>
      <c r="J759" s="96" t="s">
        <v>2177</v>
      </c>
      <c r="K759" s="95"/>
      <c r="L759" s="96"/>
      <c r="M759" s="95"/>
      <c r="N759" s="94" t="s">
        <v>511</v>
      </c>
      <c r="O759" s="94" t="s">
        <v>244</v>
      </c>
      <c r="P759" s="94" t="s">
        <v>2179</v>
      </c>
      <c r="Q759" s="98" t="s">
        <v>20670</v>
      </c>
      <c r="R759" s="98" t="s">
        <v>23078</v>
      </c>
      <c r="S759" s="99" t="s">
        <v>279</v>
      </c>
      <c r="T759" s="94" t="s">
        <v>347</v>
      </c>
      <c r="U759" s="120"/>
      <c r="V759" s="120"/>
      <c r="W759" s="100" t="str">
        <f>VLOOKUP(TRIM(X759),X10:Y94,2,FALSE)</f>
        <v>Tao</v>
      </c>
      <c r="X759" s="50" t="str">
        <f t="shared" si="67"/>
        <v>8.9</v>
      </c>
      <c r="Y759" s="50">
        <f t="shared" si="68"/>
        <v>0</v>
      </c>
      <c r="Z759" s="50">
        <f t="shared" si="66"/>
        <v>0</v>
      </c>
      <c r="AA759" s="50">
        <f t="shared" si="69"/>
        <v>7</v>
      </c>
      <c r="AB759" s="50">
        <f t="shared" si="70"/>
        <v>0</v>
      </c>
      <c r="AC759" s="50">
        <f t="shared" si="71"/>
        <v>0</v>
      </c>
    </row>
    <row r="760" spans="1:29" s="50" customFormat="1" ht="35.25" customHeight="1" x14ac:dyDescent="0.25">
      <c r="A760" s="89" t="s">
        <v>224</v>
      </c>
      <c r="B760" s="94" t="s">
        <v>41</v>
      </c>
      <c r="C760" s="91" t="s">
        <v>97</v>
      </c>
      <c r="D760" s="91" t="s">
        <v>202</v>
      </c>
      <c r="E760" s="122" t="s">
        <v>18181</v>
      </c>
      <c r="F760" s="92" t="s">
        <v>242</v>
      </c>
      <c r="G760" s="92" t="s">
        <v>98</v>
      </c>
      <c r="H760" s="92" t="s">
        <v>20673</v>
      </c>
      <c r="I760" s="162" t="s">
        <v>321</v>
      </c>
      <c r="J760" s="96" t="s">
        <v>2177</v>
      </c>
      <c r="K760" s="95"/>
      <c r="L760" s="96"/>
      <c r="M760" s="95"/>
      <c r="N760" s="94" t="s">
        <v>511</v>
      </c>
      <c r="O760" s="94" t="s">
        <v>244</v>
      </c>
      <c r="P760" s="94" t="s">
        <v>2179</v>
      </c>
      <c r="Q760" s="98" t="s">
        <v>20672</v>
      </c>
      <c r="R760" s="98" t="s">
        <v>22884</v>
      </c>
      <c r="S760" s="99" t="s">
        <v>269</v>
      </c>
      <c r="T760" s="94" t="s">
        <v>347</v>
      </c>
      <c r="U760" s="120"/>
      <c r="V760" s="120"/>
      <c r="W760" s="100" t="str">
        <f>VLOOKUP(TRIM(X760),X10:Y94,2,FALSE)</f>
        <v>Tao</v>
      </c>
      <c r="X760" s="50" t="str">
        <f t="shared" si="67"/>
        <v>8.9</v>
      </c>
      <c r="Y760" s="50">
        <f t="shared" si="68"/>
        <v>0</v>
      </c>
      <c r="Z760" s="50">
        <f t="shared" si="66"/>
        <v>0</v>
      </c>
      <c r="AA760" s="50">
        <f t="shared" si="69"/>
        <v>7</v>
      </c>
      <c r="AB760" s="50">
        <f t="shared" si="70"/>
        <v>0</v>
      </c>
      <c r="AC760" s="50">
        <f t="shared" si="71"/>
        <v>0</v>
      </c>
    </row>
    <row r="761" spans="1:29" s="50" customFormat="1" ht="35.25" customHeight="1" x14ac:dyDescent="0.25">
      <c r="A761" s="89" t="s">
        <v>224</v>
      </c>
      <c r="B761" s="94" t="s">
        <v>41</v>
      </c>
      <c r="C761" s="91" t="s">
        <v>97</v>
      </c>
      <c r="D761" s="91" t="s">
        <v>202</v>
      </c>
      <c r="E761" s="122" t="s">
        <v>18182</v>
      </c>
      <c r="F761" s="92" t="s">
        <v>242</v>
      </c>
      <c r="G761" s="92" t="s">
        <v>98</v>
      </c>
      <c r="H761" s="92" t="s">
        <v>20675</v>
      </c>
      <c r="I761" s="162" t="s">
        <v>321</v>
      </c>
      <c r="J761" s="96" t="s">
        <v>2177</v>
      </c>
      <c r="K761" s="95"/>
      <c r="L761" s="96"/>
      <c r="M761" s="95"/>
      <c r="N761" s="94" t="s">
        <v>511</v>
      </c>
      <c r="O761" s="94" t="s">
        <v>244</v>
      </c>
      <c r="P761" s="94" t="s">
        <v>2179</v>
      </c>
      <c r="Q761" s="98" t="s">
        <v>20674</v>
      </c>
      <c r="R761" s="98" t="s">
        <v>23079</v>
      </c>
      <c r="S761" s="99" t="s">
        <v>279</v>
      </c>
      <c r="T761" s="94" t="s">
        <v>347</v>
      </c>
      <c r="U761" s="120"/>
      <c r="V761" s="120"/>
      <c r="W761" s="100" t="str">
        <f>VLOOKUP(TRIM(X761),X10:Y94,2,FALSE)</f>
        <v>Tao</v>
      </c>
      <c r="X761" s="50" t="str">
        <f t="shared" si="67"/>
        <v>8.9</v>
      </c>
      <c r="Y761" s="50">
        <f t="shared" si="68"/>
        <v>0</v>
      </c>
      <c r="Z761" s="50">
        <f t="shared" si="66"/>
        <v>0</v>
      </c>
      <c r="AA761" s="50">
        <f t="shared" si="69"/>
        <v>7</v>
      </c>
      <c r="AB761" s="50">
        <f t="shared" si="70"/>
        <v>0</v>
      </c>
      <c r="AC761" s="50">
        <f t="shared" si="71"/>
        <v>0</v>
      </c>
    </row>
    <row r="762" spans="1:29" s="50" customFormat="1" ht="35.25" customHeight="1" x14ac:dyDescent="0.25">
      <c r="A762" s="89" t="s">
        <v>224</v>
      </c>
      <c r="B762" s="94" t="s">
        <v>41</v>
      </c>
      <c r="C762" s="91" t="s">
        <v>97</v>
      </c>
      <c r="D762" s="91" t="s">
        <v>202</v>
      </c>
      <c r="E762" s="122" t="s">
        <v>18183</v>
      </c>
      <c r="F762" s="92" t="s">
        <v>242</v>
      </c>
      <c r="G762" s="92" t="s">
        <v>98</v>
      </c>
      <c r="H762" s="92" t="s">
        <v>20677</v>
      </c>
      <c r="I762" s="162" t="s">
        <v>321</v>
      </c>
      <c r="J762" s="96" t="s">
        <v>2177</v>
      </c>
      <c r="K762" s="95"/>
      <c r="L762" s="96"/>
      <c r="M762" s="95"/>
      <c r="N762" s="94" t="s">
        <v>511</v>
      </c>
      <c r="O762" s="94" t="s">
        <v>244</v>
      </c>
      <c r="P762" s="94" t="s">
        <v>2179</v>
      </c>
      <c r="Q762" s="98" t="s">
        <v>20676</v>
      </c>
      <c r="R762" s="98" t="s">
        <v>22884</v>
      </c>
      <c r="S762" s="99" t="s">
        <v>269</v>
      </c>
      <c r="T762" s="94" t="s">
        <v>347</v>
      </c>
      <c r="U762" s="120"/>
      <c r="V762" s="120"/>
      <c r="W762" s="100" t="str">
        <f>VLOOKUP(TRIM(X762),X10:Y94,2,FALSE)</f>
        <v>Tao</v>
      </c>
      <c r="X762" s="50" t="str">
        <f t="shared" si="67"/>
        <v>8.9</v>
      </c>
      <c r="Y762" s="50">
        <f t="shared" si="68"/>
        <v>0</v>
      </c>
      <c r="Z762" s="50">
        <f t="shared" si="66"/>
        <v>0</v>
      </c>
      <c r="AA762" s="50">
        <f t="shared" si="69"/>
        <v>7</v>
      </c>
      <c r="AB762" s="50">
        <f t="shared" si="70"/>
        <v>0</v>
      </c>
      <c r="AC762" s="50">
        <f t="shared" si="71"/>
        <v>0</v>
      </c>
    </row>
    <row r="763" spans="1:29" s="50" customFormat="1" ht="35.25" customHeight="1" x14ac:dyDescent="0.25">
      <c r="A763" s="89" t="s">
        <v>224</v>
      </c>
      <c r="B763" s="94" t="s">
        <v>41</v>
      </c>
      <c r="C763" s="91" t="s">
        <v>97</v>
      </c>
      <c r="D763" s="91" t="s">
        <v>202</v>
      </c>
      <c r="E763" s="122" t="s">
        <v>18184</v>
      </c>
      <c r="F763" s="92" t="s">
        <v>242</v>
      </c>
      <c r="G763" s="92" t="s">
        <v>98</v>
      </c>
      <c r="H763" s="92" t="s">
        <v>20679</v>
      </c>
      <c r="I763" s="162" t="s">
        <v>321</v>
      </c>
      <c r="J763" s="96" t="s">
        <v>2177</v>
      </c>
      <c r="K763" s="95"/>
      <c r="L763" s="96"/>
      <c r="M763" s="95"/>
      <c r="N763" s="94" t="s">
        <v>511</v>
      </c>
      <c r="O763" s="94" t="s">
        <v>244</v>
      </c>
      <c r="P763" s="94" t="s">
        <v>2179</v>
      </c>
      <c r="Q763" s="98" t="s">
        <v>20678</v>
      </c>
      <c r="R763" s="98" t="s">
        <v>23610</v>
      </c>
      <c r="S763" s="99" t="s">
        <v>269</v>
      </c>
      <c r="T763" s="94" t="s">
        <v>347</v>
      </c>
      <c r="U763" s="120"/>
      <c r="V763" s="120"/>
      <c r="W763" s="100" t="str">
        <f>VLOOKUP(TRIM(X763),X10:Y94,2,FALSE)</f>
        <v>Tao</v>
      </c>
      <c r="X763" s="50" t="str">
        <f t="shared" si="67"/>
        <v>8.9</v>
      </c>
      <c r="Y763" s="50">
        <f t="shared" si="68"/>
        <v>0</v>
      </c>
      <c r="Z763" s="50">
        <f t="shared" si="66"/>
        <v>0</v>
      </c>
      <c r="AA763" s="50">
        <f t="shared" si="69"/>
        <v>7</v>
      </c>
      <c r="AB763" s="50">
        <f t="shared" si="70"/>
        <v>0</v>
      </c>
      <c r="AC763" s="50">
        <f t="shared" si="71"/>
        <v>0</v>
      </c>
    </row>
    <row r="764" spans="1:29" s="50" customFormat="1" ht="35.25" customHeight="1" x14ac:dyDescent="0.25">
      <c r="A764" s="89" t="s">
        <v>224</v>
      </c>
      <c r="B764" s="94" t="s">
        <v>41</v>
      </c>
      <c r="C764" s="91" t="s">
        <v>97</v>
      </c>
      <c r="D764" s="91" t="s">
        <v>202</v>
      </c>
      <c r="E764" s="122" t="s">
        <v>18185</v>
      </c>
      <c r="F764" s="92" t="s">
        <v>242</v>
      </c>
      <c r="G764" s="92" t="s">
        <v>98</v>
      </c>
      <c r="H764" s="92" t="s">
        <v>20681</v>
      </c>
      <c r="I764" s="162" t="s">
        <v>321</v>
      </c>
      <c r="J764" s="96" t="s">
        <v>2177</v>
      </c>
      <c r="K764" s="95"/>
      <c r="L764" s="96"/>
      <c r="M764" s="95"/>
      <c r="N764" s="94" t="s">
        <v>511</v>
      </c>
      <c r="O764" s="94" t="s">
        <v>244</v>
      </c>
      <c r="P764" s="94" t="s">
        <v>2179</v>
      </c>
      <c r="Q764" s="98" t="s">
        <v>20680</v>
      </c>
      <c r="R764" s="98" t="s">
        <v>23080</v>
      </c>
      <c r="S764" s="99" t="s">
        <v>279</v>
      </c>
      <c r="T764" s="94" t="s">
        <v>347</v>
      </c>
      <c r="U764" s="120"/>
      <c r="V764" s="120"/>
      <c r="W764" s="100" t="str">
        <f>VLOOKUP(TRIM(X764),X10:Y94,2,FALSE)</f>
        <v>Tao</v>
      </c>
      <c r="X764" s="50" t="str">
        <f t="shared" si="67"/>
        <v>8.9</v>
      </c>
      <c r="Y764" s="50">
        <f t="shared" si="68"/>
        <v>0</v>
      </c>
      <c r="Z764" s="50">
        <f t="shared" si="66"/>
        <v>0</v>
      </c>
      <c r="AA764" s="50">
        <f t="shared" si="69"/>
        <v>7</v>
      </c>
      <c r="AB764" s="50">
        <f t="shared" si="70"/>
        <v>0</v>
      </c>
      <c r="AC764" s="50">
        <f t="shared" si="71"/>
        <v>0</v>
      </c>
    </row>
    <row r="765" spans="1:29" s="50" customFormat="1" ht="35.25" customHeight="1" x14ac:dyDescent="0.25">
      <c r="A765" s="89" t="s">
        <v>224</v>
      </c>
      <c r="B765" s="94" t="s">
        <v>41</v>
      </c>
      <c r="C765" s="91" t="s">
        <v>97</v>
      </c>
      <c r="D765" s="91" t="s">
        <v>202</v>
      </c>
      <c r="E765" s="122" t="s">
        <v>18186</v>
      </c>
      <c r="F765" s="92" t="s">
        <v>242</v>
      </c>
      <c r="G765" s="92" t="s">
        <v>98</v>
      </c>
      <c r="H765" s="92" t="s">
        <v>20683</v>
      </c>
      <c r="I765" s="162" t="s">
        <v>321</v>
      </c>
      <c r="J765" s="96" t="s">
        <v>2177</v>
      </c>
      <c r="K765" s="95"/>
      <c r="L765" s="96"/>
      <c r="M765" s="95"/>
      <c r="N765" s="94" t="s">
        <v>511</v>
      </c>
      <c r="O765" s="94" t="s">
        <v>244</v>
      </c>
      <c r="P765" s="94" t="s">
        <v>2179</v>
      </c>
      <c r="Q765" s="98" t="s">
        <v>20682</v>
      </c>
      <c r="R765" s="98" t="s">
        <v>23622</v>
      </c>
      <c r="S765" s="99" t="s">
        <v>269</v>
      </c>
      <c r="T765" s="94" t="s">
        <v>347</v>
      </c>
      <c r="U765" s="120"/>
      <c r="V765" s="120"/>
      <c r="W765" s="100" t="str">
        <f>VLOOKUP(TRIM(X765),X10:Y94,2,FALSE)</f>
        <v>Tao</v>
      </c>
      <c r="X765" s="50" t="str">
        <f t="shared" si="67"/>
        <v>8.9</v>
      </c>
      <c r="Y765" s="50">
        <f t="shared" si="68"/>
        <v>0</v>
      </c>
      <c r="Z765" s="50">
        <f t="shared" si="66"/>
        <v>0</v>
      </c>
      <c r="AA765" s="50">
        <f t="shared" si="69"/>
        <v>7</v>
      </c>
      <c r="AB765" s="50">
        <f t="shared" si="70"/>
        <v>0</v>
      </c>
      <c r="AC765" s="50">
        <f t="shared" si="71"/>
        <v>0</v>
      </c>
    </row>
    <row r="766" spans="1:29" s="50" customFormat="1" ht="35.25" customHeight="1" x14ac:dyDescent="0.25">
      <c r="A766" s="89" t="s">
        <v>224</v>
      </c>
      <c r="B766" s="94" t="s">
        <v>41</v>
      </c>
      <c r="C766" s="91" t="s">
        <v>97</v>
      </c>
      <c r="D766" s="91" t="s">
        <v>202</v>
      </c>
      <c r="E766" s="122" t="s">
        <v>18187</v>
      </c>
      <c r="F766" s="92" t="s">
        <v>242</v>
      </c>
      <c r="G766" s="92" t="s">
        <v>98</v>
      </c>
      <c r="H766" s="92" t="s">
        <v>20685</v>
      </c>
      <c r="I766" s="162" t="s">
        <v>321</v>
      </c>
      <c r="J766" s="94" t="s">
        <v>2177</v>
      </c>
      <c r="K766" s="156"/>
      <c r="L766" s="94"/>
      <c r="M766" s="156"/>
      <c r="N766" s="94" t="s">
        <v>511</v>
      </c>
      <c r="O766" s="94" t="s">
        <v>244</v>
      </c>
      <c r="P766" s="94" t="s">
        <v>2179</v>
      </c>
      <c r="Q766" s="98" t="s">
        <v>20684</v>
      </c>
      <c r="R766" s="98" t="s">
        <v>22963</v>
      </c>
      <c r="S766" s="99" t="s">
        <v>269</v>
      </c>
      <c r="T766" s="94" t="s">
        <v>347</v>
      </c>
      <c r="U766" s="120"/>
      <c r="V766" s="120"/>
      <c r="W766" s="100" t="str">
        <f>VLOOKUP(TRIM(X766),X10:Y94,2,FALSE)</f>
        <v>Tao</v>
      </c>
      <c r="X766" s="50" t="str">
        <f t="shared" si="67"/>
        <v>8.9</v>
      </c>
      <c r="Y766" s="50">
        <f t="shared" si="68"/>
        <v>0</v>
      </c>
      <c r="Z766" s="50">
        <f t="shared" si="66"/>
        <v>0</v>
      </c>
      <c r="AA766" s="50">
        <f t="shared" si="69"/>
        <v>7</v>
      </c>
      <c r="AB766" s="50">
        <f t="shared" si="70"/>
        <v>0</v>
      </c>
      <c r="AC766" s="50">
        <f t="shared" si="71"/>
        <v>0</v>
      </c>
    </row>
    <row r="767" spans="1:29" s="50" customFormat="1" ht="35.25" customHeight="1" x14ac:dyDescent="0.25">
      <c r="A767" s="89" t="s">
        <v>224</v>
      </c>
      <c r="B767" s="94" t="s">
        <v>41</v>
      </c>
      <c r="C767" s="91" t="s">
        <v>97</v>
      </c>
      <c r="D767" s="91" t="s">
        <v>220</v>
      </c>
      <c r="E767" s="122" t="s">
        <v>18188</v>
      </c>
      <c r="F767" s="92" t="s">
        <v>251</v>
      </c>
      <c r="G767" s="92" t="s">
        <v>38</v>
      </c>
      <c r="H767" s="92" t="s">
        <v>21777</v>
      </c>
      <c r="I767" s="162" t="s">
        <v>20064</v>
      </c>
      <c r="J767" s="96" t="s">
        <v>14209</v>
      </c>
      <c r="K767" s="95"/>
      <c r="L767" s="96"/>
      <c r="M767" s="95"/>
      <c r="N767" s="94"/>
      <c r="O767" s="94" t="s">
        <v>244</v>
      </c>
      <c r="P767" s="94" t="s">
        <v>14210</v>
      </c>
      <c r="Q767" s="98" t="s">
        <v>20065</v>
      </c>
      <c r="R767" s="98" t="s">
        <v>227</v>
      </c>
      <c r="S767" s="99" t="s">
        <v>227</v>
      </c>
      <c r="T767" s="94" t="s">
        <v>333</v>
      </c>
      <c r="U767" s="120"/>
      <c r="V767" s="120"/>
      <c r="W767" s="100" t="str">
        <f>VLOOKUP(TRIM(X767),X10:Y94,2,FALSE)</f>
        <v>Andy</v>
      </c>
      <c r="X767" s="50" t="str">
        <f t="shared" si="67"/>
        <v>8.12</v>
      </c>
      <c r="Y767" s="50">
        <f t="shared" si="68"/>
        <v>0</v>
      </c>
      <c r="Z767" s="50">
        <f t="shared" si="66"/>
        <v>0</v>
      </c>
      <c r="AA767" s="50">
        <f t="shared" si="69"/>
        <v>32</v>
      </c>
      <c r="AB767" s="50">
        <f t="shared" si="70"/>
        <v>0</v>
      </c>
      <c r="AC767" s="50">
        <f t="shared" si="71"/>
        <v>0</v>
      </c>
    </row>
    <row r="768" spans="1:29" s="50" customFormat="1" ht="35.25" customHeight="1" x14ac:dyDescent="0.25">
      <c r="A768" s="89" t="s">
        <v>224</v>
      </c>
      <c r="B768" s="94" t="s">
        <v>15377</v>
      </c>
      <c r="C768" s="91" t="s">
        <v>97</v>
      </c>
      <c r="D768" s="91" t="s">
        <v>220</v>
      </c>
      <c r="E768" s="122" t="s">
        <v>18189</v>
      </c>
      <c r="F768" s="92" t="s">
        <v>16</v>
      </c>
      <c r="G768" s="92" t="s">
        <v>98</v>
      </c>
      <c r="H768" s="92" t="s">
        <v>20066</v>
      </c>
      <c r="I768" s="162" t="s">
        <v>20064</v>
      </c>
      <c r="J768" s="96" t="s">
        <v>14209</v>
      </c>
      <c r="K768" s="95">
        <v>163</v>
      </c>
      <c r="L768" s="96"/>
      <c r="M768" s="95" t="s">
        <v>106</v>
      </c>
      <c r="N768" s="94" t="s">
        <v>2839</v>
      </c>
      <c r="O768" s="94" t="s">
        <v>244</v>
      </c>
      <c r="P768" s="94" t="s">
        <v>14210</v>
      </c>
      <c r="Q768" s="98" t="s">
        <v>21778</v>
      </c>
      <c r="R768" s="98" t="s">
        <v>23081</v>
      </c>
      <c r="S768" s="99" t="s">
        <v>279</v>
      </c>
      <c r="T768" s="94" t="s">
        <v>333</v>
      </c>
      <c r="U768" s="120"/>
      <c r="V768" s="120"/>
      <c r="W768" s="100" t="str">
        <f>VLOOKUP(TRIM(X768),X10:Y94,2,FALSE)</f>
        <v>Andy</v>
      </c>
      <c r="X768" s="50" t="str">
        <f t="shared" si="67"/>
        <v>8.12</v>
      </c>
      <c r="Y768" s="50">
        <f t="shared" si="68"/>
        <v>0</v>
      </c>
      <c r="Z768" s="50">
        <f t="shared" si="66"/>
        <v>0</v>
      </c>
      <c r="AA768" s="50">
        <f t="shared" si="69"/>
        <v>32</v>
      </c>
      <c r="AB768" s="50">
        <f t="shared" si="70"/>
        <v>0</v>
      </c>
      <c r="AC768" s="50">
        <f t="shared" si="71"/>
        <v>0</v>
      </c>
    </row>
    <row r="769" spans="1:29" s="50" customFormat="1" ht="35.25" customHeight="1" x14ac:dyDescent="0.25">
      <c r="A769" s="89" t="s">
        <v>224</v>
      </c>
      <c r="B769" s="94" t="s">
        <v>15377</v>
      </c>
      <c r="C769" s="91" t="s">
        <v>97</v>
      </c>
      <c r="D769" s="91" t="s">
        <v>220</v>
      </c>
      <c r="E769" s="122" t="s">
        <v>18190</v>
      </c>
      <c r="F769" s="92" t="s">
        <v>16</v>
      </c>
      <c r="G769" s="92" t="s">
        <v>98</v>
      </c>
      <c r="H769" s="92" t="s">
        <v>20067</v>
      </c>
      <c r="I769" s="162" t="s">
        <v>20064</v>
      </c>
      <c r="J769" s="96" t="s">
        <v>14209</v>
      </c>
      <c r="K769" s="95">
        <v>164</v>
      </c>
      <c r="L769" s="96"/>
      <c r="M769" s="95" t="s">
        <v>253</v>
      </c>
      <c r="N769" s="94" t="s">
        <v>2839</v>
      </c>
      <c r="O769" s="94" t="s">
        <v>244</v>
      </c>
      <c r="P769" s="94" t="s">
        <v>14210</v>
      </c>
      <c r="Q769" s="98" t="s">
        <v>21779</v>
      </c>
      <c r="R769" s="98" t="s">
        <v>227</v>
      </c>
      <c r="S769" s="99" t="s">
        <v>227</v>
      </c>
      <c r="T769" s="94" t="s">
        <v>333</v>
      </c>
      <c r="U769" s="120"/>
      <c r="V769" s="120"/>
      <c r="W769" s="100" t="str">
        <f>VLOOKUP(TRIM(X769),X10:Y94,2,FALSE)</f>
        <v>Andy</v>
      </c>
      <c r="X769" s="50" t="str">
        <f t="shared" si="67"/>
        <v>8.12</v>
      </c>
      <c r="Y769" s="50">
        <f t="shared" si="68"/>
        <v>0</v>
      </c>
      <c r="Z769" s="50">
        <f t="shared" si="66"/>
        <v>0</v>
      </c>
      <c r="AA769" s="50">
        <f t="shared" si="69"/>
        <v>32</v>
      </c>
      <c r="AB769" s="50">
        <f t="shared" si="70"/>
        <v>0</v>
      </c>
      <c r="AC769" s="50">
        <f t="shared" si="71"/>
        <v>0</v>
      </c>
    </row>
    <row r="770" spans="1:29" s="50" customFormat="1" ht="35.25" customHeight="1" x14ac:dyDescent="0.25">
      <c r="A770" s="89" t="s">
        <v>224</v>
      </c>
      <c r="B770" s="94" t="s">
        <v>20687</v>
      </c>
      <c r="C770" s="91" t="s">
        <v>97</v>
      </c>
      <c r="D770" s="91" t="s">
        <v>183</v>
      </c>
      <c r="E770" s="122" t="s">
        <v>18191</v>
      </c>
      <c r="F770" s="92" t="s">
        <v>16</v>
      </c>
      <c r="G770" s="92" t="s">
        <v>98</v>
      </c>
      <c r="H770" s="92" t="s">
        <v>20688</v>
      </c>
      <c r="I770" s="162" t="s">
        <v>112</v>
      </c>
      <c r="J770" s="96" t="s">
        <v>2154</v>
      </c>
      <c r="K770" s="95">
        <v>422</v>
      </c>
      <c r="L770" s="96"/>
      <c r="M770" s="95" t="s">
        <v>106</v>
      </c>
      <c r="N770" s="94" t="s">
        <v>2464</v>
      </c>
      <c r="O770" s="94" t="s">
        <v>244</v>
      </c>
      <c r="P770" s="94" t="s">
        <v>2155</v>
      </c>
      <c r="Q770" s="98" t="s">
        <v>20686</v>
      </c>
      <c r="R770" s="98" t="s">
        <v>234</v>
      </c>
      <c r="S770" s="99" t="s">
        <v>234</v>
      </c>
      <c r="T770" s="94" t="s">
        <v>20068</v>
      </c>
      <c r="U770" s="120"/>
      <c r="V770" s="120"/>
      <c r="W770" s="100" t="str">
        <f>VLOOKUP(TRIM(X770),X10:Y94,2,FALSE)</f>
        <v>Andy</v>
      </c>
      <c r="X770" s="50" t="str">
        <f t="shared" si="67"/>
        <v>8.1</v>
      </c>
      <c r="Y770" s="50">
        <f t="shared" si="68"/>
        <v>0</v>
      </c>
      <c r="Z770" s="50">
        <f t="shared" si="66"/>
        <v>0</v>
      </c>
      <c r="AA770" s="50">
        <f t="shared" si="69"/>
        <v>4</v>
      </c>
      <c r="AB770" s="50">
        <f t="shared" si="70"/>
        <v>0</v>
      </c>
      <c r="AC770" s="50">
        <f t="shared" si="71"/>
        <v>0</v>
      </c>
    </row>
    <row r="771" spans="1:29" s="50" customFormat="1" ht="35.25" customHeight="1" x14ac:dyDescent="0.25">
      <c r="A771" s="89" t="s">
        <v>224</v>
      </c>
      <c r="B771" s="94" t="s">
        <v>41</v>
      </c>
      <c r="C771" s="91" t="s">
        <v>97</v>
      </c>
      <c r="D771" s="91" t="s">
        <v>202</v>
      </c>
      <c r="E771" s="122" t="s">
        <v>18192</v>
      </c>
      <c r="F771" s="92" t="s">
        <v>242</v>
      </c>
      <c r="G771" s="92" t="s">
        <v>98</v>
      </c>
      <c r="H771" s="92" t="s">
        <v>20690</v>
      </c>
      <c r="I771" s="162" t="s">
        <v>321</v>
      </c>
      <c r="J771" s="94" t="s">
        <v>2177</v>
      </c>
      <c r="K771" s="156"/>
      <c r="L771" s="94"/>
      <c r="M771" s="156"/>
      <c r="N771" s="94" t="s">
        <v>511</v>
      </c>
      <c r="O771" s="94" t="s">
        <v>244</v>
      </c>
      <c r="P771" s="94" t="s">
        <v>2179</v>
      </c>
      <c r="Q771" s="98" t="s">
        <v>20689</v>
      </c>
      <c r="R771" s="98" t="s">
        <v>23082</v>
      </c>
      <c r="S771" s="99" t="s">
        <v>279</v>
      </c>
      <c r="T771" s="94" t="s">
        <v>347</v>
      </c>
      <c r="U771" s="120"/>
      <c r="V771" s="120"/>
      <c r="W771" s="100" t="str">
        <f>VLOOKUP(TRIM(X771),X10:Y94,2,FALSE)</f>
        <v>Tao</v>
      </c>
      <c r="X771" s="50" t="str">
        <f t="shared" si="67"/>
        <v>8.9</v>
      </c>
      <c r="Y771" s="50">
        <f t="shared" si="68"/>
        <v>0</v>
      </c>
      <c r="Z771" s="50">
        <f t="shared" si="66"/>
        <v>0</v>
      </c>
      <c r="AA771" s="50">
        <f t="shared" si="69"/>
        <v>7</v>
      </c>
      <c r="AB771" s="50">
        <f t="shared" si="70"/>
        <v>0</v>
      </c>
      <c r="AC771" s="50">
        <f t="shared" si="71"/>
        <v>0</v>
      </c>
    </row>
    <row r="772" spans="1:29" s="50" customFormat="1" ht="35.25" customHeight="1" x14ac:dyDescent="0.25">
      <c r="A772" s="89" t="s">
        <v>224</v>
      </c>
      <c r="B772" s="94" t="s">
        <v>41</v>
      </c>
      <c r="C772" s="91" t="s">
        <v>97</v>
      </c>
      <c r="D772" s="91" t="s">
        <v>202</v>
      </c>
      <c r="E772" s="122" t="s">
        <v>18193</v>
      </c>
      <c r="F772" s="92" t="s">
        <v>242</v>
      </c>
      <c r="G772" s="92" t="s">
        <v>98</v>
      </c>
      <c r="H772" s="92" t="s">
        <v>20692</v>
      </c>
      <c r="I772" s="162" t="s">
        <v>321</v>
      </c>
      <c r="J772" s="94" t="s">
        <v>2177</v>
      </c>
      <c r="K772" s="156"/>
      <c r="L772" s="94"/>
      <c r="M772" s="156"/>
      <c r="N772" s="94" t="s">
        <v>511</v>
      </c>
      <c r="O772" s="94" t="s">
        <v>244</v>
      </c>
      <c r="P772" s="94" t="s">
        <v>2179</v>
      </c>
      <c r="Q772" s="98" t="s">
        <v>20691</v>
      </c>
      <c r="R772" s="98" t="s">
        <v>23083</v>
      </c>
      <c r="S772" s="99" t="s">
        <v>269</v>
      </c>
      <c r="T772" s="94" t="s">
        <v>347</v>
      </c>
      <c r="U772" s="120"/>
      <c r="V772" s="120"/>
      <c r="W772" s="100" t="str">
        <f>VLOOKUP(TRIM(X772),X10:Y94,2,FALSE)</f>
        <v>Tao</v>
      </c>
      <c r="X772" s="50" t="str">
        <f t="shared" si="67"/>
        <v>8.9</v>
      </c>
      <c r="Y772" s="50">
        <f t="shared" si="68"/>
        <v>0</v>
      </c>
      <c r="Z772" s="50">
        <f t="shared" si="66"/>
        <v>0</v>
      </c>
      <c r="AA772" s="50">
        <f t="shared" si="69"/>
        <v>7</v>
      </c>
      <c r="AB772" s="50">
        <f t="shared" si="70"/>
        <v>0</v>
      </c>
      <c r="AC772" s="50">
        <f t="shared" si="71"/>
        <v>0</v>
      </c>
    </row>
    <row r="773" spans="1:29" s="50" customFormat="1" ht="35.25" customHeight="1" x14ac:dyDescent="0.25">
      <c r="A773" s="89" t="s">
        <v>224</v>
      </c>
      <c r="B773" s="94" t="s">
        <v>41</v>
      </c>
      <c r="C773" s="91" t="s">
        <v>97</v>
      </c>
      <c r="D773" s="91" t="s">
        <v>202</v>
      </c>
      <c r="E773" s="122" t="s">
        <v>18194</v>
      </c>
      <c r="F773" s="92" t="s">
        <v>251</v>
      </c>
      <c r="G773" s="92" t="s">
        <v>310</v>
      </c>
      <c r="H773" s="92" t="s">
        <v>20694</v>
      </c>
      <c r="I773" s="162" t="s">
        <v>321</v>
      </c>
      <c r="J773" s="96" t="s">
        <v>2177</v>
      </c>
      <c r="K773" s="95"/>
      <c r="L773" s="96"/>
      <c r="M773" s="95"/>
      <c r="N773" s="94"/>
      <c r="O773" s="94" t="s">
        <v>244</v>
      </c>
      <c r="P773" s="94" t="s">
        <v>2179</v>
      </c>
      <c r="Q773" s="98" t="s">
        <v>20693</v>
      </c>
      <c r="R773" s="98" t="s">
        <v>227</v>
      </c>
      <c r="S773" s="99" t="s">
        <v>227</v>
      </c>
      <c r="T773" s="94" t="s">
        <v>347</v>
      </c>
      <c r="U773" s="120"/>
      <c r="V773" s="120"/>
      <c r="W773" s="100" t="str">
        <f>VLOOKUP(TRIM(X773),X10:Y94,2,FALSE)</f>
        <v>Tao</v>
      </c>
      <c r="X773" s="50" t="str">
        <f t="shared" si="67"/>
        <v>8.9</v>
      </c>
      <c r="Y773" s="50">
        <f t="shared" si="68"/>
        <v>0</v>
      </c>
      <c r="Z773" s="50">
        <f t="shared" si="66"/>
        <v>0</v>
      </c>
      <c r="AA773" s="50">
        <f t="shared" si="69"/>
        <v>7</v>
      </c>
      <c r="AB773" s="50">
        <f t="shared" si="70"/>
        <v>0</v>
      </c>
      <c r="AC773" s="50">
        <f t="shared" si="71"/>
        <v>0</v>
      </c>
    </row>
    <row r="774" spans="1:29" s="50" customFormat="1" ht="35.25" customHeight="1" x14ac:dyDescent="0.25">
      <c r="A774" s="89" t="s">
        <v>224</v>
      </c>
      <c r="B774" s="94" t="s">
        <v>3899</v>
      </c>
      <c r="C774" s="91" t="s">
        <v>97</v>
      </c>
      <c r="D774" s="91" t="s">
        <v>202</v>
      </c>
      <c r="E774" s="122" t="s">
        <v>18195</v>
      </c>
      <c r="F774" s="92" t="s">
        <v>16</v>
      </c>
      <c r="G774" s="92" t="s">
        <v>98</v>
      </c>
      <c r="H774" s="92" t="s">
        <v>20069</v>
      </c>
      <c r="I774" s="162" t="s">
        <v>321</v>
      </c>
      <c r="J774" s="96" t="s">
        <v>105</v>
      </c>
      <c r="K774" s="95">
        <v>3006</v>
      </c>
      <c r="L774" s="96"/>
      <c r="M774" s="95" t="s">
        <v>106</v>
      </c>
      <c r="N774" s="94" t="s">
        <v>2464</v>
      </c>
      <c r="O774" s="94" t="s">
        <v>244</v>
      </c>
      <c r="P774" s="94" t="s">
        <v>2179</v>
      </c>
      <c r="Q774" s="98" t="s">
        <v>20695</v>
      </c>
      <c r="R774" s="98" t="s">
        <v>234</v>
      </c>
      <c r="S774" s="99" t="s">
        <v>234</v>
      </c>
      <c r="T774" s="94" t="s">
        <v>347</v>
      </c>
      <c r="U774" s="120"/>
      <c r="V774" s="120"/>
      <c r="W774" s="100" t="str">
        <f>VLOOKUP(TRIM(X774),X10:Y94,2,FALSE)</f>
        <v>Tao</v>
      </c>
      <c r="X774" s="50" t="str">
        <f t="shared" si="67"/>
        <v>8.9</v>
      </c>
      <c r="Y774" s="50">
        <f t="shared" si="68"/>
        <v>0</v>
      </c>
      <c r="Z774" s="50">
        <f t="shared" si="66"/>
        <v>0</v>
      </c>
      <c r="AA774" s="50">
        <f t="shared" si="69"/>
        <v>7</v>
      </c>
      <c r="AB774" s="50">
        <f t="shared" si="70"/>
        <v>0</v>
      </c>
      <c r="AC774" s="50">
        <f t="shared" si="71"/>
        <v>0</v>
      </c>
    </row>
    <row r="775" spans="1:29" s="50" customFormat="1" ht="35.25" customHeight="1" x14ac:dyDescent="0.25">
      <c r="A775" s="89" t="s">
        <v>224</v>
      </c>
      <c r="B775" s="94" t="s">
        <v>21061</v>
      </c>
      <c r="C775" s="91" t="s">
        <v>97</v>
      </c>
      <c r="D775" s="91" t="s">
        <v>201</v>
      </c>
      <c r="E775" s="122" t="s">
        <v>18196</v>
      </c>
      <c r="F775" s="92" t="s">
        <v>16</v>
      </c>
      <c r="G775" s="92" t="s">
        <v>98</v>
      </c>
      <c r="H775" s="92" t="s">
        <v>20060</v>
      </c>
      <c r="I775" s="162" t="s">
        <v>20070</v>
      </c>
      <c r="J775" s="96" t="s">
        <v>246</v>
      </c>
      <c r="K775" s="95">
        <v>3106</v>
      </c>
      <c r="L775" s="96"/>
      <c r="M775" s="95" t="s">
        <v>253</v>
      </c>
      <c r="N775" s="94" t="s">
        <v>19519</v>
      </c>
      <c r="O775" s="94" t="s">
        <v>244</v>
      </c>
      <c r="P775" s="94" t="s">
        <v>2408</v>
      </c>
      <c r="Q775" s="98" t="s">
        <v>21060</v>
      </c>
      <c r="R775" s="98" t="s">
        <v>227</v>
      </c>
      <c r="S775" s="99" t="s">
        <v>227</v>
      </c>
      <c r="T775" s="94" t="s">
        <v>333</v>
      </c>
      <c r="U775" s="120"/>
      <c r="V775" s="120"/>
      <c r="W775" s="100" t="str">
        <f>VLOOKUP(TRIM(X775),X10:Y94,2,FALSE)</f>
        <v>Tao</v>
      </c>
      <c r="X775" s="50" t="str">
        <f t="shared" si="67"/>
        <v>8.8</v>
      </c>
      <c r="Y775" s="50">
        <f t="shared" si="68"/>
        <v>0</v>
      </c>
      <c r="Z775" s="50">
        <f t="shared" si="66"/>
        <v>0</v>
      </c>
      <c r="AA775" s="50">
        <f t="shared" si="69"/>
        <v>30</v>
      </c>
      <c r="AB775" s="50">
        <f t="shared" si="70"/>
        <v>0</v>
      </c>
      <c r="AC775" s="50">
        <f t="shared" si="71"/>
        <v>0</v>
      </c>
    </row>
    <row r="776" spans="1:29" s="50" customFormat="1" ht="35.25" customHeight="1" x14ac:dyDescent="0.25">
      <c r="A776" s="89" t="s">
        <v>224</v>
      </c>
      <c r="B776" s="94" t="s">
        <v>41</v>
      </c>
      <c r="C776" s="91" t="s">
        <v>97</v>
      </c>
      <c r="D776" s="91" t="s">
        <v>201</v>
      </c>
      <c r="E776" s="122" t="s">
        <v>18197</v>
      </c>
      <c r="F776" s="92" t="s">
        <v>242</v>
      </c>
      <c r="G776" s="92" t="s">
        <v>98</v>
      </c>
      <c r="H776" s="92" t="s">
        <v>21062</v>
      </c>
      <c r="I776" s="162" t="s">
        <v>9083</v>
      </c>
      <c r="J776" s="96" t="s">
        <v>2407</v>
      </c>
      <c r="K776" s="95"/>
      <c r="L776" s="96"/>
      <c r="M776" s="95"/>
      <c r="N776" s="94" t="s">
        <v>511</v>
      </c>
      <c r="O776" s="94" t="s">
        <v>244</v>
      </c>
      <c r="P776" s="94" t="s">
        <v>2408</v>
      </c>
      <c r="Q776" s="98" t="s">
        <v>20071</v>
      </c>
      <c r="R776" s="98" t="s">
        <v>23084</v>
      </c>
      <c r="S776" s="99" t="s">
        <v>279</v>
      </c>
      <c r="T776" s="94" t="s">
        <v>333</v>
      </c>
      <c r="U776" s="120"/>
      <c r="V776" s="120"/>
      <c r="W776" s="100" t="str">
        <f>VLOOKUP(TRIM(X776),X10:Y94,2,FALSE)</f>
        <v>Tao</v>
      </c>
      <c r="X776" s="50" t="str">
        <f t="shared" si="67"/>
        <v>8.8</v>
      </c>
      <c r="Y776" s="50">
        <f t="shared" si="68"/>
        <v>0</v>
      </c>
      <c r="Z776" s="50">
        <f t="shared" si="66"/>
        <v>0</v>
      </c>
      <c r="AA776" s="50">
        <f t="shared" si="69"/>
        <v>24</v>
      </c>
      <c r="AB776" s="50">
        <f t="shared" si="70"/>
        <v>0</v>
      </c>
      <c r="AC776" s="50">
        <f t="shared" si="71"/>
        <v>0</v>
      </c>
    </row>
    <row r="777" spans="1:29" s="50" customFormat="1" ht="35.25" customHeight="1" x14ac:dyDescent="0.25">
      <c r="A777" s="89" t="s">
        <v>224</v>
      </c>
      <c r="B777" s="94" t="s">
        <v>41</v>
      </c>
      <c r="C777" s="91" t="s">
        <v>97</v>
      </c>
      <c r="D777" s="91" t="s">
        <v>201</v>
      </c>
      <c r="E777" s="122" t="s">
        <v>18198</v>
      </c>
      <c r="F777" s="92" t="s">
        <v>242</v>
      </c>
      <c r="G777" s="92" t="s">
        <v>98</v>
      </c>
      <c r="H777" s="92" t="s">
        <v>20696</v>
      </c>
      <c r="I777" s="162" t="s">
        <v>323</v>
      </c>
      <c r="J777" s="96" t="s">
        <v>2407</v>
      </c>
      <c r="K777" s="95"/>
      <c r="L777" s="96"/>
      <c r="M777" s="95"/>
      <c r="N777" s="94" t="s">
        <v>511</v>
      </c>
      <c r="O777" s="94" t="s">
        <v>244</v>
      </c>
      <c r="P777" s="94" t="s">
        <v>2408</v>
      </c>
      <c r="Q777" s="98" t="s">
        <v>20072</v>
      </c>
      <c r="R777" s="98" t="s">
        <v>225</v>
      </c>
      <c r="S777" s="99" t="s">
        <v>225</v>
      </c>
      <c r="T777" s="94" t="s">
        <v>333</v>
      </c>
      <c r="U777" s="120"/>
      <c r="V777" s="120"/>
      <c r="W777" s="100" t="str">
        <f>VLOOKUP(TRIM(X777),X10:Y94,2,FALSE)</f>
        <v>Tao</v>
      </c>
      <c r="X777" s="50" t="str">
        <f t="shared" si="67"/>
        <v>8.8</v>
      </c>
      <c r="Y777" s="50">
        <f t="shared" si="68"/>
        <v>0</v>
      </c>
      <c r="Z777" s="50">
        <f t="shared" si="66"/>
        <v>1</v>
      </c>
      <c r="AA777" s="50">
        <f t="shared" si="69"/>
        <v>14</v>
      </c>
      <c r="AB777" s="50">
        <f t="shared" si="70"/>
        <v>0</v>
      </c>
      <c r="AC777" s="50">
        <f t="shared" si="71"/>
        <v>0</v>
      </c>
    </row>
    <row r="778" spans="1:29" s="50" customFormat="1" ht="35.25" customHeight="1" x14ac:dyDescent="0.25">
      <c r="A778" s="89" t="s">
        <v>224</v>
      </c>
      <c r="B778" s="94" t="s">
        <v>41</v>
      </c>
      <c r="C778" s="91" t="s">
        <v>97</v>
      </c>
      <c r="D778" s="91" t="s">
        <v>202</v>
      </c>
      <c r="E778" s="122" t="s">
        <v>18199</v>
      </c>
      <c r="F778" s="92" t="s">
        <v>242</v>
      </c>
      <c r="G778" s="92" t="s">
        <v>98</v>
      </c>
      <c r="H778" s="92" t="s">
        <v>20698</v>
      </c>
      <c r="I778" s="162" t="s">
        <v>20073</v>
      </c>
      <c r="J778" s="96" t="s">
        <v>2177</v>
      </c>
      <c r="K778" s="95"/>
      <c r="L778" s="96"/>
      <c r="M778" s="95"/>
      <c r="N778" s="94" t="s">
        <v>511</v>
      </c>
      <c r="O778" s="94" t="s">
        <v>244</v>
      </c>
      <c r="P778" s="94" t="s">
        <v>2179</v>
      </c>
      <c r="Q778" s="98" t="s">
        <v>20697</v>
      </c>
      <c r="R778" s="98" t="s">
        <v>225</v>
      </c>
      <c r="S778" s="99" t="s">
        <v>225</v>
      </c>
      <c r="T778" s="94" t="s">
        <v>333</v>
      </c>
      <c r="U778" s="120"/>
      <c r="V778" s="120"/>
      <c r="W778" s="100" t="str">
        <f>VLOOKUP(TRIM(X778),X10:Y94,2,FALSE)</f>
        <v>Tao</v>
      </c>
      <c r="X778" s="50" t="str">
        <f t="shared" si="67"/>
        <v>8.9</v>
      </c>
      <c r="Y778" s="50">
        <f t="shared" si="68"/>
        <v>0</v>
      </c>
      <c r="Z778" s="50">
        <f t="shared" si="66"/>
        <v>1</v>
      </c>
      <c r="AA778" s="50">
        <f t="shared" si="69"/>
        <v>34</v>
      </c>
      <c r="AB778" s="50">
        <f t="shared" si="70"/>
        <v>0</v>
      </c>
      <c r="AC778" s="50">
        <f t="shared" si="71"/>
        <v>0</v>
      </c>
    </row>
    <row r="779" spans="1:29" s="50" customFormat="1" ht="35.25" customHeight="1" x14ac:dyDescent="0.25">
      <c r="A779" s="89" t="s">
        <v>224</v>
      </c>
      <c r="B779" s="94" t="s">
        <v>41</v>
      </c>
      <c r="C779" s="91" t="s">
        <v>97</v>
      </c>
      <c r="D779" s="91" t="s">
        <v>202</v>
      </c>
      <c r="E779" s="122" t="s">
        <v>18200</v>
      </c>
      <c r="F779" s="92" t="s">
        <v>242</v>
      </c>
      <c r="G779" s="92" t="s">
        <v>98</v>
      </c>
      <c r="H779" s="92" t="s">
        <v>20700</v>
      </c>
      <c r="I779" s="162" t="s">
        <v>323</v>
      </c>
      <c r="J779" s="96" t="s">
        <v>2177</v>
      </c>
      <c r="K779" s="95"/>
      <c r="L779" s="96"/>
      <c r="M779" s="95"/>
      <c r="N779" s="94" t="s">
        <v>511</v>
      </c>
      <c r="O779" s="94" t="s">
        <v>244</v>
      </c>
      <c r="P779" s="94" t="s">
        <v>2179</v>
      </c>
      <c r="Q779" s="98" t="s">
        <v>20699</v>
      </c>
      <c r="R779" s="98" t="s">
        <v>225</v>
      </c>
      <c r="S779" s="99" t="s">
        <v>225</v>
      </c>
      <c r="T779" s="94" t="s">
        <v>333</v>
      </c>
      <c r="U779" s="120"/>
      <c r="V779" s="120"/>
      <c r="W779" s="100" t="str">
        <f>VLOOKUP(TRIM(X779),X10:Y94,2,FALSE)</f>
        <v>Tao</v>
      </c>
      <c r="X779" s="50" t="str">
        <f t="shared" si="67"/>
        <v>8.9</v>
      </c>
      <c r="Y779" s="50">
        <f t="shared" si="68"/>
        <v>0</v>
      </c>
      <c r="Z779" s="50">
        <f t="shared" si="66"/>
        <v>1</v>
      </c>
      <c r="AA779" s="50">
        <f t="shared" si="69"/>
        <v>14</v>
      </c>
      <c r="AB779" s="50">
        <f t="shared" si="70"/>
        <v>0</v>
      </c>
      <c r="AC779" s="50">
        <f t="shared" si="71"/>
        <v>0</v>
      </c>
    </row>
    <row r="780" spans="1:29" s="50" customFormat="1" ht="35.25" customHeight="1" x14ac:dyDescent="0.25">
      <c r="A780" s="89" t="s">
        <v>224</v>
      </c>
      <c r="B780" s="94" t="s">
        <v>41</v>
      </c>
      <c r="C780" s="91" t="s">
        <v>97</v>
      </c>
      <c r="D780" s="91" t="s">
        <v>202</v>
      </c>
      <c r="E780" s="122" t="s">
        <v>18201</v>
      </c>
      <c r="F780" s="92" t="s">
        <v>242</v>
      </c>
      <c r="G780" s="92" t="s">
        <v>98</v>
      </c>
      <c r="H780" s="92" t="s">
        <v>20702</v>
      </c>
      <c r="I780" s="162" t="s">
        <v>323</v>
      </c>
      <c r="J780" s="96" t="s">
        <v>2177</v>
      </c>
      <c r="K780" s="95"/>
      <c r="L780" s="96"/>
      <c r="M780" s="95"/>
      <c r="N780" s="94" t="s">
        <v>511</v>
      </c>
      <c r="O780" s="94" t="s">
        <v>244</v>
      </c>
      <c r="P780" s="94" t="s">
        <v>2179</v>
      </c>
      <c r="Q780" s="98" t="s">
        <v>20701</v>
      </c>
      <c r="R780" s="98" t="s">
        <v>22964</v>
      </c>
      <c r="S780" s="99" t="s">
        <v>269</v>
      </c>
      <c r="T780" s="94" t="s">
        <v>333</v>
      </c>
      <c r="U780" s="120"/>
      <c r="V780" s="120"/>
      <c r="W780" s="100" t="str">
        <f>VLOOKUP(TRIM(X780),X10:Y94,2,FALSE)</f>
        <v>Tao</v>
      </c>
      <c r="X780" s="50" t="str">
        <f t="shared" si="67"/>
        <v>8.9</v>
      </c>
      <c r="Y780" s="50">
        <f t="shared" si="68"/>
        <v>0</v>
      </c>
      <c r="Z780" s="50">
        <f t="shared" si="66"/>
        <v>0</v>
      </c>
      <c r="AA780" s="50">
        <f t="shared" si="69"/>
        <v>14</v>
      </c>
      <c r="AB780" s="50">
        <f t="shared" si="70"/>
        <v>0</v>
      </c>
      <c r="AC780" s="50">
        <f t="shared" si="71"/>
        <v>0</v>
      </c>
    </row>
    <row r="781" spans="1:29" s="50" customFormat="1" ht="35.25" customHeight="1" x14ac:dyDescent="0.25">
      <c r="A781" s="89" t="s">
        <v>224</v>
      </c>
      <c r="B781" s="94" t="s">
        <v>41</v>
      </c>
      <c r="C781" s="91" t="s">
        <v>97</v>
      </c>
      <c r="D781" s="91" t="s">
        <v>202</v>
      </c>
      <c r="E781" s="122" t="s">
        <v>18202</v>
      </c>
      <c r="F781" s="92" t="s">
        <v>242</v>
      </c>
      <c r="G781" s="92" t="s">
        <v>98</v>
      </c>
      <c r="H781" s="92" t="s">
        <v>20704</v>
      </c>
      <c r="I781" s="162" t="s">
        <v>323</v>
      </c>
      <c r="J781" s="96" t="s">
        <v>2177</v>
      </c>
      <c r="K781" s="95"/>
      <c r="L781" s="96"/>
      <c r="M781" s="95"/>
      <c r="N781" s="94" t="s">
        <v>511</v>
      </c>
      <c r="O781" s="94" t="s">
        <v>244</v>
      </c>
      <c r="P781" s="94" t="s">
        <v>2179</v>
      </c>
      <c r="Q781" s="98" t="s">
        <v>20703</v>
      </c>
      <c r="R781" s="98" t="s">
        <v>23085</v>
      </c>
      <c r="S781" s="99" t="s">
        <v>269</v>
      </c>
      <c r="T781" s="94" t="s">
        <v>333</v>
      </c>
      <c r="U781" s="120"/>
      <c r="V781" s="120"/>
      <c r="W781" s="100" t="str">
        <f>VLOOKUP(TRIM(X781),X10:Y94,2,FALSE)</f>
        <v>Tao</v>
      </c>
      <c r="X781" s="50" t="str">
        <f t="shared" si="67"/>
        <v>8.9</v>
      </c>
      <c r="Y781" s="50">
        <f t="shared" si="68"/>
        <v>0</v>
      </c>
      <c r="Z781" s="50">
        <f t="shared" si="66"/>
        <v>0</v>
      </c>
      <c r="AA781" s="50">
        <f t="shared" si="69"/>
        <v>14</v>
      </c>
      <c r="AB781" s="50">
        <f t="shared" si="70"/>
        <v>0</v>
      </c>
      <c r="AC781" s="50">
        <f t="shared" si="71"/>
        <v>0</v>
      </c>
    </row>
    <row r="782" spans="1:29" s="50" customFormat="1" ht="35.25" customHeight="1" x14ac:dyDescent="0.25">
      <c r="A782" s="89" t="s">
        <v>224</v>
      </c>
      <c r="B782" s="94" t="s">
        <v>41</v>
      </c>
      <c r="C782" s="91" t="s">
        <v>97</v>
      </c>
      <c r="D782" s="91" t="s">
        <v>202</v>
      </c>
      <c r="E782" s="122" t="s">
        <v>18203</v>
      </c>
      <c r="F782" s="92" t="s">
        <v>242</v>
      </c>
      <c r="G782" s="92" t="s">
        <v>98</v>
      </c>
      <c r="H782" s="92" t="s">
        <v>20706</v>
      </c>
      <c r="I782" s="162" t="s">
        <v>323</v>
      </c>
      <c r="J782" s="96" t="s">
        <v>2177</v>
      </c>
      <c r="K782" s="95"/>
      <c r="L782" s="96"/>
      <c r="M782" s="95"/>
      <c r="N782" s="94" t="s">
        <v>511</v>
      </c>
      <c r="O782" s="94" t="s">
        <v>244</v>
      </c>
      <c r="P782" s="94" t="s">
        <v>2179</v>
      </c>
      <c r="Q782" s="98" t="s">
        <v>20705</v>
      </c>
      <c r="R782" s="98" t="s">
        <v>23086</v>
      </c>
      <c r="S782" s="99" t="s">
        <v>269</v>
      </c>
      <c r="T782" s="94" t="s">
        <v>333</v>
      </c>
      <c r="U782" s="120"/>
      <c r="V782" s="120"/>
      <c r="W782" s="100" t="str">
        <f>VLOOKUP(TRIM(X782),X10:Y94,2,FALSE)</f>
        <v>Tao</v>
      </c>
      <c r="X782" s="50" t="str">
        <f t="shared" si="67"/>
        <v>8.9</v>
      </c>
      <c r="Y782" s="50">
        <f t="shared" si="68"/>
        <v>0</v>
      </c>
      <c r="Z782" s="50">
        <f t="shared" si="66"/>
        <v>0</v>
      </c>
      <c r="AA782" s="50">
        <f t="shared" si="69"/>
        <v>14</v>
      </c>
      <c r="AB782" s="50">
        <f t="shared" si="70"/>
        <v>0</v>
      </c>
      <c r="AC782" s="50">
        <f t="shared" si="71"/>
        <v>0</v>
      </c>
    </row>
    <row r="783" spans="1:29" s="50" customFormat="1" ht="35.25" customHeight="1" x14ac:dyDescent="0.25">
      <c r="A783" s="89" t="s">
        <v>224</v>
      </c>
      <c r="B783" s="94" t="s">
        <v>20708</v>
      </c>
      <c r="C783" s="91" t="s">
        <v>97</v>
      </c>
      <c r="D783" s="91" t="s">
        <v>197</v>
      </c>
      <c r="E783" s="122" t="s">
        <v>18204</v>
      </c>
      <c r="F783" s="92" t="s">
        <v>16</v>
      </c>
      <c r="G783" s="92" t="s">
        <v>98</v>
      </c>
      <c r="H783" s="92" t="s">
        <v>20074</v>
      </c>
      <c r="I783" s="162" t="s">
        <v>337</v>
      </c>
      <c r="J783" s="96" t="s">
        <v>105</v>
      </c>
      <c r="K783" s="95">
        <v>3007</v>
      </c>
      <c r="L783" s="96"/>
      <c r="M783" s="95" t="s">
        <v>253</v>
      </c>
      <c r="N783" s="94" t="s">
        <v>2464</v>
      </c>
      <c r="O783" s="94" t="s">
        <v>244</v>
      </c>
      <c r="P783" s="94" t="s">
        <v>2736</v>
      </c>
      <c r="Q783" s="98" t="s">
        <v>20707</v>
      </c>
      <c r="R783" s="98" t="s">
        <v>227</v>
      </c>
      <c r="S783" s="99" t="s">
        <v>227</v>
      </c>
      <c r="T783" s="94" t="s">
        <v>338</v>
      </c>
      <c r="U783" s="120"/>
      <c r="V783" s="120"/>
      <c r="W783" s="100" t="str">
        <f>VLOOKUP(TRIM(X783),X10:Y94,2,FALSE)</f>
        <v>Tao</v>
      </c>
      <c r="X783" s="50" t="str">
        <f t="shared" si="67"/>
        <v>8.4</v>
      </c>
      <c r="Y783" s="50">
        <f t="shared" si="68"/>
        <v>0</v>
      </c>
      <c r="Z783" s="50">
        <f t="shared" si="66"/>
        <v>0</v>
      </c>
      <c r="AA783" s="50">
        <f t="shared" si="69"/>
        <v>12</v>
      </c>
      <c r="AB783" s="50">
        <f t="shared" si="70"/>
        <v>0</v>
      </c>
      <c r="AC783" s="50">
        <f t="shared" si="71"/>
        <v>0</v>
      </c>
    </row>
    <row r="784" spans="1:29" s="50" customFormat="1" ht="35.25" customHeight="1" x14ac:dyDescent="0.25">
      <c r="A784" s="89" t="s">
        <v>224</v>
      </c>
      <c r="B784" s="94" t="s">
        <v>41</v>
      </c>
      <c r="C784" s="91" t="s">
        <v>97</v>
      </c>
      <c r="D784" s="91" t="s">
        <v>202</v>
      </c>
      <c r="E784" s="122" t="s">
        <v>18205</v>
      </c>
      <c r="F784" s="92" t="s">
        <v>242</v>
      </c>
      <c r="G784" s="92" t="s">
        <v>98</v>
      </c>
      <c r="H784" s="92" t="s">
        <v>20710</v>
      </c>
      <c r="I784" s="162" t="s">
        <v>20709</v>
      </c>
      <c r="J784" s="96" t="s">
        <v>2177</v>
      </c>
      <c r="K784" s="95"/>
      <c r="L784" s="96"/>
      <c r="M784" s="95"/>
      <c r="N784" s="94" t="s">
        <v>511</v>
      </c>
      <c r="O784" s="94" t="s">
        <v>244</v>
      </c>
      <c r="P784" s="94" t="s">
        <v>2179</v>
      </c>
      <c r="Q784" s="98" t="s">
        <v>20075</v>
      </c>
      <c r="R784" s="98" t="s">
        <v>23087</v>
      </c>
      <c r="S784" s="99" t="s">
        <v>279</v>
      </c>
      <c r="T784" s="94" t="s">
        <v>20076</v>
      </c>
      <c r="U784" s="120"/>
      <c r="V784" s="120"/>
      <c r="W784" s="100" t="str">
        <f>VLOOKUP(TRIM(X784),X10:Y94,2,FALSE)</f>
        <v>Tao</v>
      </c>
      <c r="X784" s="50" t="str">
        <f t="shared" si="67"/>
        <v>8.9</v>
      </c>
      <c r="Y784" s="50">
        <f t="shared" si="68"/>
        <v>0</v>
      </c>
      <c r="Z784" s="50">
        <f t="shared" si="66"/>
        <v>0</v>
      </c>
      <c r="AA784" s="50">
        <f t="shared" si="69"/>
        <v>22</v>
      </c>
      <c r="AB784" s="50">
        <f t="shared" si="70"/>
        <v>0</v>
      </c>
      <c r="AC784" s="50">
        <f t="shared" si="71"/>
        <v>0</v>
      </c>
    </row>
    <row r="785" spans="1:29" s="50" customFormat="1" ht="35.25" customHeight="1" x14ac:dyDescent="0.25">
      <c r="A785" s="89" t="s">
        <v>224</v>
      </c>
      <c r="B785" s="94" t="s">
        <v>21730</v>
      </c>
      <c r="C785" s="91" t="s">
        <v>97</v>
      </c>
      <c r="D785" s="91" t="s">
        <v>195</v>
      </c>
      <c r="E785" s="122" t="s">
        <v>18206</v>
      </c>
      <c r="F785" s="92" t="s">
        <v>16</v>
      </c>
      <c r="G785" s="92" t="s">
        <v>98</v>
      </c>
      <c r="H785" s="92" t="s">
        <v>20077</v>
      </c>
      <c r="I785" s="162" t="s">
        <v>309</v>
      </c>
      <c r="J785" s="96" t="s">
        <v>105</v>
      </c>
      <c r="K785" s="95">
        <v>3008</v>
      </c>
      <c r="L785" s="96"/>
      <c r="M785" s="95" t="s">
        <v>106</v>
      </c>
      <c r="N785" s="94" t="s">
        <v>2464</v>
      </c>
      <c r="O785" s="94" t="s">
        <v>244</v>
      </c>
      <c r="P785" s="94" t="s">
        <v>2390</v>
      </c>
      <c r="Q785" s="98" t="s">
        <v>21780</v>
      </c>
      <c r="R785" s="98" t="s">
        <v>227</v>
      </c>
      <c r="S785" s="99" t="s">
        <v>227</v>
      </c>
      <c r="T785" s="94" t="s">
        <v>283</v>
      </c>
      <c r="U785" s="120"/>
      <c r="V785" s="120"/>
      <c r="W785" s="100" t="str">
        <f>VLOOKUP(TRIM(X785),X10:Y94,2,FALSE)</f>
        <v>Puneet</v>
      </c>
      <c r="X785" s="50" t="str">
        <f t="shared" si="67"/>
        <v>8.2</v>
      </c>
      <c r="Y785" s="50">
        <f t="shared" si="68"/>
        <v>0</v>
      </c>
      <c r="Z785" s="50">
        <f t="shared" si="66"/>
        <v>0</v>
      </c>
      <c r="AA785" s="50">
        <f t="shared" si="69"/>
        <v>4</v>
      </c>
      <c r="AB785" s="50">
        <f t="shared" si="70"/>
        <v>0</v>
      </c>
      <c r="AC785" s="50">
        <f t="shared" si="71"/>
        <v>0</v>
      </c>
    </row>
    <row r="786" spans="1:29" s="50" customFormat="1" ht="35.25" customHeight="1" x14ac:dyDescent="0.25">
      <c r="A786" s="89" t="s">
        <v>224</v>
      </c>
      <c r="B786" s="94" t="s">
        <v>4022</v>
      </c>
      <c r="C786" s="91" t="s">
        <v>97</v>
      </c>
      <c r="D786" s="91" t="s">
        <v>183</v>
      </c>
      <c r="E786" s="122" t="s">
        <v>18207</v>
      </c>
      <c r="F786" s="92" t="s">
        <v>16</v>
      </c>
      <c r="G786" s="92" t="s">
        <v>98</v>
      </c>
      <c r="H786" s="92" t="s">
        <v>20078</v>
      </c>
      <c r="I786" s="162" t="s">
        <v>112</v>
      </c>
      <c r="J786" s="96" t="s">
        <v>2154</v>
      </c>
      <c r="K786" s="95">
        <v>423</v>
      </c>
      <c r="L786" s="96"/>
      <c r="M786" s="95" t="s">
        <v>106</v>
      </c>
      <c r="N786" s="94" t="s">
        <v>2464</v>
      </c>
      <c r="O786" s="94" t="s">
        <v>244</v>
      </c>
      <c r="P786" s="94" t="s">
        <v>2155</v>
      </c>
      <c r="Q786" s="98" t="s">
        <v>20711</v>
      </c>
      <c r="R786" s="98" t="s">
        <v>227</v>
      </c>
      <c r="S786" s="99" t="s">
        <v>227</v>
      </c>
      <c r="T786" s="94" t="s">
        <v>409</v>
      </c>
      <c r="U786" s="120"/>
      <c r="V786" s="120"/>
      <c r="W786" s="100" t="str">
        <f>VLOOKUP(TRIM(X786),X10:Y94,2,FALSE)</f>
        <v>Andy</v>
      </c>
      <c r="X786" s="50" t="str">
        <f t="shared" si="67"/>
        <v>8.1</v>
      </c>
      <c r="Y786" s="50">
        <f t="shared" si="68"/>
        <v>0</v>
      </c>
      <c r="Z786" s="50">
        <f t="shared" si="66"/>
        <v>0</v>
      </c>
      <c r="AA786" s="50">
        <f t="shared" si="69"/>
        <v>4</v>
      </c>
      <c r="AB786" s="50">
        <f t="shared" si="70"/>
        <v>0</v>
      </c>
      <c r="AC786" s="50">
        <f t="shared" si="71"/>
        <v>0</v>
      </c>
    </row>
    <row r="787" spans="1:29" s="50" customFormat="1" ht="35.25" customHeight="1" x14ac:dyDescent="0.25">
      <c r="A787" s="89" t="s">
        <v>224</v>
      </c>
      <c r="B787" s="94" t="s">
        <v>20713</v>
      </c>
      <c r="C787" s="91" t="s">
        <v>97</v>
      </c>
      <c r="D787" s="91" t="s">
        <v>183</v>
      </c>
      <c r="E787" s="122" t="s">
        <v>18208</v>
      </c>
      <c r="F787" s="92" t="s">
        <v>15</v>
      </c>
      <c r="G787" s="92" t="s">
        <v>98</v>
      </c>
      <c r="H787" s="92" t="s">
        <v>20079</v>
      </c>
      <c r="I787" s="162" t="s">
        <v>112</v>
      </c>
      <c r="J787" s="96" t="s">
        <v>2154</v>
      </c>
      <c r="K787" s="95">
        <v>424</v>
      </c>
      <c r="L787" s="96"/>
      <c r="M787" s="95" t="s">
        <v>106</v>
      </c>
      <c r="N787" s="94" t="s">
        <v>2464</v>
      </c>
      <c r="O787" s="94" t="s">
        <v>244</v>
      </c>
      <c r="P787" s="94" t="s">
        <v>2155</v>
      </c>
      <c r="Q787" s="98" t="s">
        <v>20712</v>
      </c>
      <c r="R787" s="98" t="s">
        <v>225</v>
      </c>
      <c r="S787" s="99" t="s">
        <v>5405</v>
      </c>
      <c r="T787" s="94" t="s">
        <v>409</v>
      </c>
      <c r="U787" s="120"/>
      <c r="V787" s="120"/>
      <c r="W787" s="100" t="str">
        <f>VLOOKUP(TRIM(X787),X10:Y94,2,FALSE)</f>
        <v>Andy</v>
      </c>
      <c r="X787" s="50" t="str">
        <f t="shared" si="67"/>
        <v>8.1</v>
      </c>
      <c r="Y787" s="50">
        <f t="shared" si="68"/>
        <v>1</v>
      </c>
      <c r="Z787" s="50">
        <f t="shared" si="66"/>
        <v>0</v>
      </c>
      <c r="AA787" s="50">
        <f t="shared" si="69"/>
        <v>4</v>
      </c>
      <c r="AB787" s="50">
        <f t="shared" si="70"/>
        <v>0</v>
      </c>
      <c r="AC787" s="50">
        <f t="shared" si="71"/>
        <v>0</v>
      </c>
    </row>
    <row r="788" spans="1:29" s="50" customFormat="1" ht="35.25" customHeight="1" x14ac:dyDescent="0.25">
      <c r="A788" s="89" t="s">
        <v>224</v>
      </c>
      <c r="B788" s="94" t="s">
        <v>41</v>
      </c>
      <c r="C788" s="91" t="s">
        <v>97</v>
      </c>
      <c r="D788" s="91" t="s">
        <v>202</v>
      </c>
      <c r="E788" s="122" t="s">
        <v>18209</v>
      </c>
      <c r="F788" s="92" t="s">
        <v>242</v>
      </c>
      <c r="G788" s="92" t="s">
        <v>98</v>
      </c>
      <c r="H788" s="92" t="s">
        <v>20714</v>
      </c>
      <c r="I788" s="162" t="s">
        <v>20080</v>
      </c>
      <c r="J788" s="96" t="s">
        <v>2177</v>
      </c>
      <c r="K788" s="95"/>
      <c r="L788" s="96"/>
      <c r="M788" s="95"/>
      <c r="N788" s="94" t="s">
        <v>511</v>
      </c>
      <c r="O788" s="94" t="s">
        <v>244</v>
      </c>
      <c r="P788" s="94" t="s">
        <v>2179</v>
      </c>
      <c r="Q788" s="98" t="s">
        <v>20081</v>
      </c>
      <c r="R788" s="98" t="s">
        <v>23088</v>
      </c>
      <c r="S788" s="99" t="s">
        <v>279</v>
      </c>
      <c r="T788" s="94" t="s">
        <v>409</v>
      </c>
      <c r="U788" s="120"/>
      <c r="V788" s="120"/>
      <c r="W788" s="100" t="str">
        <f>VLOOKUP(TRIM(X788),X10:Y94,2,FALSE)</f>
        <v>Tao</v>
      </c>
      <c r="X788" s="50" t="str">
        <f t="shared" si="67"/>
        <v>8.9</v>
      </c>
      <c r="Y788" s="50">
        <f t="shared" si="68"/>
        <v>0</v>
      </c>
      <c r="Z788" s="50">
        <f t="shared" si="66"/>
        <v>0</v>
      </c>
      <c r="AA788" s="50">
        <f t="shared" si="69"/>
        <v>9</v>
      </c>
      <c r="AB788" s="50">
        <f t="shared" si="70"/>
        <v>0</v>
      </c>
      <c r="AC788" s="50">
        <f t="shared" si="71"/>
        <v>0</v>
      </c>
    </row>
    <row r="789" spans="1:29" s="50" customFormat="1" ht="35.25" customHeight="1" x14ac:dyDescent="0.25">
      <c r="A789" s="89" t="s">
        <v>224</v>
      </c>
      <c r="B789" s="94" t="s">
        <v>41</v>
      </c>
      <c r="C789" s="91" t="s">
        <v>97</v>
      </c>
      <c r="D789" s="91" t="s">
        <v>202</v>
      </c>
      <c r="E789" s="122" t="s">
        <v>18210</v>
      </c>
      <c r="F789" s="92" t="s">
        <v>242</v>
      </c>
      <c r="G789" s="92" t="s">
        <v>98</v>
      </c>
      <c r="H789" s="92" t="s">
        <v>20715</v>
      </c>
      <c r="I789" s="162" t="s">
        <v>20080</v>
      </c>
      <c r="J789" s="96" t="s">
        <v>2177</v>
      </c>
      <c r="K789" s="95"/>
      <c r="L789" s="96"/>
      <c r="M789" s="95"/>
      <c r="N789" s="94" t="s">
        <v>511</v>
      </c>
      <c r="O789" s="94" t="s">
        <v>244</v>
      </c>
      <c r="P789" s="94" t="s">
        <v>2179</v>
      </c>
      <c r="Q789" s="98" t="s">
        <v>20082</v>
      </c>
      <c r="R789" s="98" t="s">
        <v>22963</v>
      </c>
      <c r="S789" s="99" t="s">
        <v>269</v>
      </c>
      <c r="T789" s="94" t="s">
        <v>409</v>
      </c>
      <c r="U789" s="120"/>
      <c r="V789" s="120"/>
      <c r="W789" s="100" t="str">
        <f>VLOOKUP(TRIM(X789),X10:Y94,2,FALSE)</f>
        <v>Tao</v>
      </c>
      <c r="X789" s="50" t="str">
        <f t="shared" si="67"/>
        <v>8.9</v>
      </c>
      <c r="Y789" s="50">
        <f t="shared" si="68"/>
        <v>0</v>
      </c>
      <c r="Z789" s="50">
        <f t="shared" si="66"/>
        <v>0</v>
      </c>
      <c r="AA789" s="50">
        <f t="shared" si="69"/>
        <v>9</v>
      </c>
      <c r="AB789" s="50">
        <f t="shared" si="70"/>
        <v>0</v>
      </c>
      <c r="AC789" s="50">
        <f t="shared" si="71"/>
        <v>0</v>
      </c>
    </row>
    <row r="790" spans="1:29" s="50" customFormat="1" ht="35.25" customHeight="1" x14ac:dyDescent="0.25">
      <c r="A790" s="89" t="s">
        <v>224</v>
      </c>
      <c r="B790" s="94" t="s">
        <v>41</v>
      </c>
      <c r="C790" s="91" t="s">
        <v>97</v>
      </c>
      <c r="D790" s="91" t="s">
        <v>202</v>
      </c>
      <c r="E790" s="122" t="s">
        <v>18211</v>
      </c>
      <c r="F790" s="92" t="s">
        <v>242</v>
      </c>
      <c r="G790" s="92" t="s">
        <v>98</v>
      </c>
      <c r="H790" s="92" t="s">
        <v>20716</v>
      </c>
      <c r="I790" s="162" t="s">
        <v>20080</v>
      </c>
      <c r="J790" s="96" t="s">
        <v>2177</v>
      </c>
      <c r="K790" s="95"/>
      <c r="L790" s="96"/>
      <c r="M790" s="95"/>
      <c r="N790" s="94" t="s">
        <v>511</v>
      </c>
      <c r="O790" s="94" t="s">
        <v>244</v>
      </c>
      <c r="P790" s="94" t="s">
        <v>2179</v>
      </c>
      <c r="Q790" s="98" t="s">
        <v>20083</v>
      </c>
      <c r="R790" s="98" t="s">
        <v>23089</v>
      </c>
      <c r="S790" s="99" t="s">
        <v>279</v>
      </c>
      <c r="T790" s="94" t="s">
        <v>409</v>
      </c>
      <c r="U790" s="120"/>
      <c r="V790" s="120"/>
      <c r="W790" s="100" t="str">
        <f>VLOOKUP(TRIM(X790),X10:Y94,2,FALSE)</f>
        <v>Tao</v>
      </c>
      <c r="X790" s="50" t="str">
        <f t="shared" si="67"/>
        <v>8.9</v>
      </c>
      <c r="Y790" s="50">
        <f t="shared" si="68"/>
        <v>0</v>
      </c>
      <c r="Z790" s="50">
        <f t="shared" si="66"/>
        <v>0</v>
      </c>
      <c r="AA790" s="50">
        <f t="shared" si="69"/>
        <v>9</v>
      </c>
      <c r="AB790" s="50">
        <f t="shared" si="70"/>
        <v>0</v>
      </c>
      <c r="AC790" s="50">
        <f t="shared" si="71"/>
        <v>0</v>
      </c>
    </row>
    <row r="791" spans="1:29" s="50" customFormat="1" ht="35.25" customHeight="1" x14ac:dyDescent="0.25">
      <c r="A791" s="89" t="s">
        <v>224</v>
      </c>
      <c r="B791" s="94" t="s">
        <v>41</v>
      </c>
      <c r="C791" s="91" t="s">
        <v>97</v>
      </c>
      <c r="D791" s="91" t="s">
        <v>202</v>
      </c>
      <c r="E791" s="122" t="s">
        <v>18212</v>
      </c>
      <c r="F791" s="92" t="s">
        <v>242</v>
      </c>
      <c r="G791" s="92" t="s">
        <v>98</v>
      </c>
      <c r="H791" s="92" t="s">
        <v>20717</v>
      </c>
      <c r="I791" s="162" t="s">
        <v>112</v>
      </c>
      <c r="J791" s="96" t="s">
        <v>2177</v>
      </c>
      <c r="K791" s="95"/>
      <c r="L791" s="96"/>
      <c r="M791" s="95"/>
      <c r="N791" s="94" t="s">
        <v>511</v>
      </c>
      <c r="O791" s="94" t="s">
        <v>244</v>
      </c>
      <c r="P791" s="94" t="s">
        <v>2179</v>
      </c>
      <c r="Q791" s="98" t="s">
        <v>20084</v>
      </c>
      <c r="R791" s="98" t="s">
        <v>22965</v>
      </c>
      <c r="S791" s="99" t="s">
        <v>269</v>
      </c>
      <c r="T791" s="94" t="s">
        <v>409</v>
      </c>
      <c r="U791" s="120"/>
      <c r="V791" s="120"/>
      <c r="W791" s="100" t="str">
        <f>VLOOKUP(TRIM(X791),X10:Y94,2,FALSE)</f>
        <v>Tao</v>
      </c>
      <c r="X791" s="50" t="str">
        <f t="shared" si="67"/>
        <v>8.9</v>
      </c>
      <c r="Y791" s="50">
        <f t="shared" si="68"/>
        <v>0</v>
      </c>
      <c r="Z791" s="50">
        <f t="shared" si="66"/>
        <v>0</v>
      </c>
      <c r="AA791" s="50">
        <f t="shared" si="69"/>
        <v>4</v>
      </c>
      <c r="AB791" s="50">
        <f t="shared" si="70"/>
        <v>0</v>
      </c>
      <c r="AC791" s="50">
        <f t="shared" si="71"/>
        <v>0</v>
      </c>
    </row>
    <row r="792" spans="1:29" s="50" customFormat="1" ht="35.25" customHeight="1" x14ac:dyDescent="0.25">
      <c r="A792" s="89" t="s">
        <v>224</v>
      </c>
      <c r="B792" s="94" t="s">
        <v>41</v>
      </c>
      <c r="C792" s="91" t="s">
        <v>97</v>
      </c>
      <c r="D792" s="91" t="s">
        <v>202</v>
      </c>
      <c r="E792" s="122" t="s">
        <v>18213</v>
      </c>
      <c r="F792" s="92" t="s">
        <v>242</v>
      </c>
      <c r="G792" s="92" t="s">
        <v>98</v>
      </c>
      <c r="H792" s="92" t="s">
        <v>20718</v>
      </c>
      <c r="I792" s="162" t="s">
        <v>112</v>
      </c>
      <c r="J792" s="96" t="s">
        <v>2177</v>
      </c>
      <c r="K792" s="95"/>
      <c r="L792" s="96"/>
      <c r="M792" s="95"/>
      <c r="N792" s="94" t="s">
        <v>511</v>
      </c>
      <c r="O792" s="94" t="s">
        <v>244</v>
      </c>
      <c r="P792" s="94" t="s">
        <v>2179</v>
      </c>
      <c r="Q792" s="98" t="s">
        <v>20085</v>
      </c>
      <c r="R792" s="98" t="s">
        <v>23090</v>
      </c>
      <c r="S792" s="99" t="s">
        <v>279</v>
      </c>
      <c r="T792" s="94" t="s">
        <v>409</v>
      </c>
      <c r="U792" s="120"/>
      <c r="V792" s="120"/>
      <c r="W792" s="100" t="str">
        <f>VLOOKUP(TRIM(X792),X10:Y94,2,FALSE)</f>
        <v>Tao</v>
      </c>
      <c r="X792" s="50" t="str">
        <f t="shared" si="67"/>
        <v>8.9</v>
      </c>
      <c r="Y792" s="50">
        <f t="shared" si="68"/>
        <v>0</v>
      </c>
      <c r="Z792" s="50">
        <f t="shared" ref="Z792:Z855" si="72">IF(F792="P-CR", IF(S792="Approved", 1, IF(S792="Block approved", 1, 0)),0)</f>
        <v>0</v>
      </c>
      <c r="AA792" s="50">
        <f t="shared" si="69"/>
        <v>4</v>
      </c>
      <c r="AB792" s="50">
        <f t="shared" si="70"/>
        <v>0</v>
      </c>
      <c r="AC792" s="50">
        <f t="shared" si="71"/>
        <v>0</v>
      </c>
    </row>
    <row r="793" spans="1:29" s="50" customFormat="1" ht="35.25" customHeight="1" x14ac:dyDescent="0.25">
      <c r="A793" s="89" t="s">
        <v>224</v>
      </c>
      <c r="B793" s="94" t="s">
        <v>41</v>
      </c>
      <c r="C793" s="91" t="s">
        <v>97</v>
      </c>
      <c r="D793" s="91" t="s">
        <v>202</v>
      </c>
      <c r="E793" s="122" t="s">
        <v>18214</v>
      </c>
      <c r="F793" s="92" t="s">
        <v>242</v>
      </c>
      <c r="G793" s="92" t="s">
        <v>98</v>
      </c>
      <c r="H793" s="92" t="s">
        <v>20719</v>
      </c>
      <c r="I793" s="162" t="s">
        <v>112</v>
      </c>
      <c r="J793" s="96" t="s">
        <v>2177</v>
      </c>
      <c r="K793" s="95"/>
      <c r="L793" s="96"/>
      <c r="M793" s="95"/>
      <c r="N793" s="94" t="s">
        <v>511</v>
      </c>
      <c r="O793" s="94" t="s">
        <v>244</v>
      </c>
      <c r="P793" s="94" t="s">
        <v>2179</v>
      </c>
      <c r="Q793" s="98" t="s">
        <v>20086</v>
      </c>
      <c r="R793" s="98" t="s">
        <v>23091</v>
      </c>
      <c r="S793" s="99" t="s">
        <v>269</v>
      </c>
      <c r="T793" s="94" t="s">
        <v>409</v>
      </c>
      <c r="U793" s="120"/>
      <c r="V793" s="120"/>
      <c r="W793" s="100" t="str">
        <f>VLOOKUP(TRIM(X793),X10:Y94,2,FALSE)</f>
        <v>Tao</v>
      </c>
      <c r="X793" s="50" t="str">
        <f t="shared" si="67"/>
        <v>8.9</v>
      </c>
      <c r="Y793" s="50">
        <f t="shared" si="68"/>
        <v>0</v>
      </c>
      <c r="Z793" s="50">
        <f t="shared" si="72"/>
        <v>0</v>
      </c>
      <c r="AA793" s="50">
        <f t="shared" si="69"/>
        <v>4</v>
      </c>
      <c r="AB793" s="50">
        <f t="shared" si="70"/>
        <v>0</v>
      </c>
      <c r="AC793" s="50">
        <f t="shared" si="71"/>
        <v>0</v>
      </c>
    </row>
    <row r="794" spans="1:29" s="50" customFormat="1" ht="35.25" customHeight="1" x14ac:dyDescent="0.25">
      <c r="A794" s="89" t="s">
        <v>224</v>
      </c>
      <c r="B794" s="94" t="s">
        <v>41</v>
      </c>
      <c r="C794" s="91" t="s">
        <v>97</v>
      </c>
      <c r="D794" s="91" t="s">
        <v>202</v>
      </c>
      <c r="E794" s="122" t="s">
        <v>18215</v>
      </c>
      <c r="F794" s="92" t="s">
        <v>242</v>
      </c>
      <c r="G794" s="92" t="s">
        <v>98</v>
      </c>
      <c r="H794" s="92" t="s">
        <v>20720</v>
      </c>
      <c r="I794" s="162" t="s">
        <v>112</v>
      </c>
      <c r="J794" s="96" t="s">
        <v>2177</v>
      </c>
      <c r="K794" s="95"/>
      <c r="L794" s="96"/>
      <c r="M794" s="95"/>
      <c r="N794" s="94" t="s">
        <v>511</v>
      </c>
      <c r="O794" s="94" t="s">
        <v>244</v>
      </c>
      <c r="P794" s="94" t="s">
        <v>2179</v>
      </c>
      <c r="Q794" s="98" t="s">
        <v>20087</v>
      </c>
      <c r="R794" s="98" t="s">
        <v>23092</v>
      </c>
      <c r="S794" s="99" t="s">
        <v>279</v>
      </c>
      <c r="T794" s="94" t="s">
        <v>409</v>
      </c>
      <c r="U794" s="120"/>
      <c r="V794" s="120"/>
      <c r="W794" s="100" t="str">
        <f>VLOOKUP(TRIM(X794),X10:Y94,2,FALSE)</f>
        <v>Tao</v>
      </c>
      <c r="X794" s="50" t="str">
        <f t="shared" si="67"/>
        <v>8.9</v>
      </c>
      <c r="Y794" s="50">
        <f t="shared" si="68"/>
        <v>0</v>
      </c>
      <c r="Z794" s="50">
        <f t="shared" si="72"/>
        <v>0</v>
      </c>
      <c r="AA794" s="50">
        <f t="shared" si="69"/>
        <v>4</v>
      </c>
      <c r="AB794" s="50">
        <f t="shared" si="70"/>
        <v>0</v>
      </c>
      <c r="AC794" s="50">
        <f t="shared" si="71"/>
        <v>0</v>
      </c>
    </row>
    <row r="795" spans="1:29" s="50" customFormat="1" ht="35.25" customHeight="1" x14ac:dyDescent="0.25">
      <c r="A795" s="89" t="s">
        <v>224</v>
      </c>
      <c r="B795" s="94" t="s">
        <v>41</v>
      </c>
      <c r="C795" s="91" t="s">
        <v>97</v>
      </c>
      <c r="D795" s="91" t="s">
        <v>202</v>
      </c>
      <c r="E795" s="122" t="s">
        <v>18216</v>
      </c>
      <c r="F795" s="92" t="s">
        <v>242</v>
      </c>
      <c r="G795" s="92" t="s">
        <v>98</v>
      </c>
      <c r="H795" s="92" t="s">
        <v>20721</v>
      </c>
      <c r="I795" s="162" t="s">
        <v>112</v>
      </c>
      <c r="J795" s="96" t="s">
        <v>2177</v>
      </c>
      <c r="K795" s="95"/>
      <c r="L795" s="96"/>
      <c r="M795" s="95"/>
      <c r="N795" s="94" t="s">
        <v>511</v>
      </c>
      <c r="O795" s="94" t="s">
        <v>244</v>
      </c>
      <c r="P795" s="94" t="s">
        <v>2179</v>
      </c>
      <c r="Q795" s="98" t="s">
        <v>20088</v>
      </c>
      <c r="R795" s="98" t="s">
        <v>22964</v>
      </c>
      <c r="S795" s="99" t="s">
        <v>269</v>
      </c>
      <c r="T795" s="94" t="s">
        <v>409</v>
      </c>
      <c r="U795" s="120"/>
      <c r="V795" s="120"/>
      <c r="W795" s="100" t="str">
        <f>VLOOKUP(TRIM(X795),X10:Y94,2,FALSE)</f>
        <v>Tao</v>
      </c>
      <c r="X795" s="50" t="str">
        <f t="shared" si="67"/>
        <v>8.9</v>
      </c>
      <c r="Y795" s="50">
        <f t="shared" si="68"/>
        <v>0</v>
      </c>
      <c r="Z795" s="50">
        <f t="shared" si="72"/>
        <v>0</v>
      </c>
      <c r="AA795" s="50">
        <f t="shared" si="69"/>
        <v>4</v>
      </c>
      <c r="AB795" s="50">
        <f t="shared" si="70"/>
        <v>0</v>
      </c>
      <c r="AC795" s="50">
        <f t="shared" si="71"/>
        <v>0</v>
      </c>
    </row>
    <row r="796" spans="1:29" s="50" customFormat="1" ht="35.25" customHeight="1" x14ac:dyDescent="0.25">
      <c r="A796" s="89" t="s">
        <v>224</v>
      </c>
      <c r="B796" s="94" t="s">
        <v>41</v>
      </c>
      <c r="C796" s="91" t="s">
        <v>97</v>
      </c>
      <c r="D796" s="91" t="s">
        <v>202</v>
      </c>
      <c r="E796" s="122" t="s">
        <v>18217</v>
      </c>
      <c r="F796" s="92" t="s">
        <v>242</v>
      </c>
      <c r="G796" s="92" t="s">
        <v>98</v>
      </c>
      <c r="H796" s="92" t="s">
        <v>20723</v>
      </c>
      <c r="I796" s="162" t="s">
        <v>112</v>
      </c>
      <c r="J796" s="96" t="s">
        <v>2177</v>
      </c>
      <c r="K796" s="95"/>
      <c r="L796" s="96"/>
      <c r="M796" s="95"/>
      <c r="N796" s="94" t="s">
        <v>511</v>
      </c>
      <c r="O796" s="94" t="s">
        <v>244</v>
      </c>
      <c r="P796" s="94" t="s">
        <v>2179</v>
      </c>
      <c r="Q796" s="98" t="s">
        <v>20722</v>
      </c>
      <c r="R796" s="98" t="s">
        <v>23093</v>
      </c>
      <c r="S796" s="99" t="s">
        <v>279</v>
      </c>
      <c r="T796" s="94" t="s">
        <v>409</v>
      </c>
      <c r="U796" s="120"/>
      <c r="V796" s="120"/>
      <c r="W796" s="100" t="str">
        <f>VLOOKUP(TRIM(X796),X10:Y94,2,FALSE)</f>
        <v>Tao</v>
      </c>
      <c r="X796" s="50" t="str">
        <f t="shared" si="67"/>
        <v>8.9</v>
      </c>
      <c r="Y796" s="50">
        <f t="shared" si="68"/>
        <v>0</v>
      </c>
      <c r="Z796" s="50">
        <f t="shared" si="72"/>
        <v>0</v>
      </c>
      <c r="AA796" s="50">
        <f t="shared" si="69"/>
        <v>4</v>
      </c>
      <c r="AB796" s="50">
        <f t="shared" si="70"/>
        <v>0</v>
      </c>
      <c r="AC796" s="50">
        <f t="shared" si="71"/>
        <v>0</v>
      </c>
    </row>
    <row r="797" spans="1:29" s="50" customFormat="1" ht="35.25" customHeight="1" x14ac:dyDescent="0.25">
      <c r="A797" s="89" t="s">
        <v>224</v>
      </c>
      <c r="B797" s="94" t="s">
        <v>41</v>
      </c>
      <c r="C797" s="91" t="s">
        <v>97</v>
      </c>
      <c r="D797" s="91" t="s">
        <v>202</v>
      </c>
      <c r="E797" s="122" t="s">
        <v>18218</v>
      </c>
      <c r="F797" s="92" t="s">
        <v>242</v>
      </c>
      <c r="G797" s="92" t="s">
        <v>98</v>
      </c>
      <c r="H797" s="92" t="s">
        <v>20724</v>
      </c>
      <c r="I797" s="162" t="s">
        <v>112</v>
      </c>
      <c r="J797" s="96" t="s">
        <v>2177</v>
      </c>
      <c r="K797" s="95"/>
      <c r="L797" s="96"/>
      <c r="M797" s="95"/>
      <c r="N797" s="94" t="s">
        <v>511</v>
      </c>
      <c r="O797" s="94" t="s">
        <v>244</v>
      </c>
      <c r="P797" s="94" t="s">
        <v>2179</v>
      </c>
      <c r="Q797" s="98" t="s">
        <v>20089</v>
      </c>
      <c r="R797" s="98" t="s">
        <v>227</v>
      </c>
      <c r="S797" s="99" t="s">
        <v>227</v>
      </c>
      <c r="T797" s="94" t="s">
        <v>409</v>
      </c>
      <c r="U797" s="120"/>
      <c r="V797" s="120"/>
      <c r="W797" s="100" t="str">
        <f>VLOOKUP(TRIM(X797),X10:Y94,2,FALSE)</f>
        <v>Tao</v>
      </c>
      <c r="X797" s="50" t="str">
        <f t="shared" si="67"/>
        <v>8.9</v>
      </c>
      <c r="Y797" s="50">
        <f t="shared" si="68"/>
        <v>0</v>
      </c>
      <c r="Z797" s="50">
        <f t="shared" si="72"/>
        <v>0</v>
      </c>
      <c r="AA797" s="50">
        <f t="shared" si="69"/>
        <v>4</v>
      </c>
      <c r="AB797" s="50">
        <f t="shared" si="70"/>
        <v>0</v>
      </c>
      <c r="AC797" s="50">
        <f t="shared" si="71"/>
        <v>0</v>
      </c>
    </row>
    <row r="798" spans="1:29" s="50" customFormat="1" ht="35.25" customHeight="1" x14ac:dyDescent="0.25">
      <c r="A798" s="89" t="s">
        <v>224</v>
      </c>
      <c r="B798" s="94" t="s">
        <v>41</v>
      </c>
      <c r="C798" s="91" t="s">
        <v>97</v>
      </c>
      <c r="D798" s="91" t="s">
        <v>202</v>
      </c>
      <c r="E798" s="122" t="s">
        <v>18219</v>
      </c>
      <c r="F798" s="92" t="s">
        <v>242</v>
      </c>
      <c r="G798" s="92" t="s">
        <v>98</v>
      </c>
      <c r="H798" s="92" t="s">
        <v>20725</v>
      </c>
      <c r="I798" s="162" t="s">
        <v>112</v>
      </c>
      <c r="J798" s="96" t="s">
        <v>2177</v>
      </c>
      <c r="K798" s="95"/>
      <c r="L798" s="96"/>
      <c r="M798" s="95"/>
      <c r="N798" s="94" t="s">
        <v>511</v>
      </c>
      <c r="O798" s="94" t="s">
        <v>244</v>
      </c>
      <c r="P798" s="94" t="s">
        <v>2179</v>
      </c>
      <c r="Q798" s="98" t="s">
        <v>20090</v>
      </c>
      <c r="R798" s="98" t="s">
        <v>23094</v>
      </c>
      <c r="S798" s="99" t="s">
        <v>279</v>
      </c>
      <c r="T798" s="94" t="s">
        <v>409</v>
      </c>
      <c r="U798" s="120"/>
      <c r="V798" s="120"/>
      <c r="W798" s="100" t="str">
        <f>VLOOKUP(TRIM(X798),X10:Y94,2,FALSE)</f>
        <v>Tao</v>
      </c>
      <c r="X798" s="50" t="str">
        <f t="shared" si="67"/>
        <v>8.9</v>
      </c>
      <c r="Y798" s="50">
        <f t="shared" si="68"/>
        <v>0</v>
      </c>
      <c r="Z798" s="50">
        <f t="shared" si="72"/>
        <v>0</v>
      </c>
      <c r="AA798" s="50">
        <f t="shared" si="69"/>
        <v>4</v>
      </c>
      <c r="AB798" s="50">
        <f t="shared" si="70"/>
        <v>0</v>
      </c>
      <c r="AC798" s="50">
        <f t="shared" si="71"/>
        <v>0</v>
      </c>
    </row>
    <row r="799" spans="1:29" s="50" customFormat="1" ht="35.25" customHeight="1" x14ac:dyDescent="0.25">
      <c r="A799" s="89" t="s">
        <v>224</v>
      </c>
      <c r="B799" s="94" t="s">
        <v>20726</v>
      </c>
      <c r="C799" s="91" t="s">
        <v>97</v>
      </c>
      <c r="D799" s="91" t="s">
        <v>183</v>
      </c>
      <c r="E799" s="122" t="s">
        <v>18220</v>
      </c>
      <c r="F799" s="92" t="s">
        <v>16</v>
      </c>
      <c r="G799" s="92" t="s">
        <v>98</v>
      </c>
      <c r="H799" s="92" t="s">
        <v>9255</v>
      </c>
      <c r="I799" s="162" t="s">
        <v>112</v>
      </c>
      <c r="J799" s="96" t="s">
        <v>2154</v>
      </c>
      <c r="K799" s="95">
        <v>281</v>
      </c>
      <c r="L799" s="96" t="s">
        <v>51</v>
      </c>
      <c r="M799" s="95" t="s">
        <v>106</v>
      </c>
      <c r="N799" s="94" t="s">
        <v>2464</v>
      </c>
      <c r="O799" s="94" t="s">
        <v>244</v>
      </c>
      <c r="P799" s="94" t="s">
        <v>2155</v>
      </c>
      <c r="Q799" s="98" t="s">
        <v>20091</v>
      </c>
      <c r="R799" s="98" t="s">
        <v>23095</v>
      </c>
      <c r="S799" s="99" t="s">
        <v>269</v>
      </c>
      <c r="T799" s="94" t="s">
        <v>409</v>
      </c>
      <c r="U799" s="120"/>
      <c r="V799" s="120"/>
      <c r="W799" s="100" t="str">
        <f>VLOOKUP(TRIM(X799),X10:Y94,2,FALSE)</f>
        <v>Andy</v>
      </c>
      <c r="X799" s="50" t="str">
        <f t="shared" ref="X799:X862" si="73">IF(ISNONTEXT(D799),"" &amp; D799 &amp;"",T(D799))</f>
        <v>8.1</v>
      </c>
      <c r="Y799" s="50">
        <f t="shared" ref="Y799:Y862" si="74">IF(F799="CR", IF(S799="Approved", 1, IF(S799="Agreed", 1, IF(S799="Block approved", 1, 0))),0)</f>
        <v>0</v>
      </c>
      <c r="Z799" s="50">
        <f t="shared" si="72"/>
        <v>0</v>
      </c>
      <c r="AA799" s="50">
        <f t="shared" ref="AA799:AA862" si="75">LEN(I799)</f>
        <v>4</v>
      </c>
      <c r="AB799" s="50">
        <f t="shared" ref="AB799:AB862" si="76">IF(LEFT(H799, 12)="Reserved for",  1, 0)</f>
        <v>0</v>
      </c>
      <c r="AC799" s="50">
        <f t="shared" ref="AC799:AC862" si="77">IF(F799="LS OUT", IF(S799="Approved", 1, IF(S799="Block approved", 1, 0)),0)</f>
        <v>0</v>
      </c>
    </row>
    <row r="800" spans="1:29" s="50" customFormat="1" ht="35.25" customHeight="1" x14ac:dyDescent="0.25">
      <c r="A800" s="89" t="s">
        <v>224</v>
      </c>
      <c r="B800" s="94" t="s">
        <v>15322</v>
      </c>
      <c r="C800" s="91" t="s">
        <v>97</v>
      </c>
      <c r="D800" s="91" t="s">
        <v>217</v>
      </c>
      <c r="E800" s="122" t="s">
        <v>18221</v>
      </c>
      <c r="F800" s="92" t="s">
        <v>16</v>
      </c>
      <c r="G800" s="92" t="s">
        <v>98</v>
      </c>
      <c r="H800" s="92" t="s">
        <v>20092</v>
      </c>
      <c r="I800" s="162" t="s">
        <v>316</v>
      </c>
      <c r="J800" s="96" t="s">
        <v>267</v>
      </c>
      <c r="K800" s="95">
        <v>632</v>
      </c>
      <c r="L800" s="96"/>
      <c r="M800" s="95" t="s">
        <v>106</v>
      </c>
      <c r="N800" s="94" t="s">
        <v>2464</v>
      </c>
      <c r="O800" s="94" t="s">
        <v>244</v>
      </c>
      <c r="P800" s="94" t="s">
        <v>20093</v>
      </c>
      <c r="Q800" s="98" t="s">
        <v>21063</v>
      </c>
      <c r="R800" s="98" t="s">
        <v>22594</v>
      </c>
      <c r="S800" s="99" t="s">
        <v>279</v>
      </c>
      <c r="T800" s="94" t="s">
        <v>315</v>
      </c>
      <c r="U800" s="120"/>
      <c r="V800" s="120"/>
      <c r="W800" s="100" t="str">
        <f>VLOOKUP(TRIM(X800),X10:Y94,2,FALSE)</f>
        <v>Andy</v>
      </c>
      <c r="X800" s="50" t="str">
        <f t="shared" si="73"/>
        <v>7.10.7</v>
      </c>
      <c r="Y800" s="50">
        <f t="shared" si="74"/>
        <v>0</v>
      </c>
      <c r="Z800" s="50">
        <f t="shared" si="72"/>
        <v>0</v>
      </c>
      <c r="AA800" s="50">
        <f t="shared" si="75"/>
        <v>17</v>
      </c>
      <c r="AB800" s="50">
        <f t="shared" si="76"/>
        <v>0</v>
      </c>
      <c r="AC800" s="50">
        <f t="shared" si="77"/>
        <v>0</v>
      </c>
    </row>
    <row r="801" spans="1:29" s="50" customFormat="1" ht="35.25" customHeight="1" x14ac:dyDescent="0.25">
      <c r="A801" s="89" t="s">
        <v>224</v>
      </c>
      <c r="B801" s="94" t="s">
        <v>21065</v>
      </c>
      <c r="C801" s="91" t="s">
        <v>97</v>
      </c>
      <c r="D801" s="91" t="s">
        <v>197</v>
      </c>
      <c r="E801" s="122" t="s">
        <v>18222</v>
      </c>
      <c r="F801" s="92" t="s">
        <v>16</v>
      </c>
      <c r="G801" s="92" t="s">
        <v>98</v>
      </c>
      <c r="H801" s="92" t="s">
        <v>20094</v>
      </c>
      <c r="I801" s="162" t="s">
        <v>316</v>
      </c>
      <c r="J801" s="96" t="s">
        <v>267</v>
      </c>
      <c r="K801" s="95">
        <v>633</v>
      </c>
      <c r="L801" s="96"/>
      <c r="M801" s="95" t="s">
        <v>106</v>
      </c>
      <c r="N801" s="94" t="s">
        <v>2464</v>
      </c>
      <c r="O801" s="94" t="s">
        <v>244</v>
      </c>
      <c r="P801" s="94" t="s">
        <v>2736</v>
      </c>
      <c r="Q801" s="98" t="s">
        <v>21064</v>
      </c>
      <c r="R801" s="98" t="s">
        <v>23096</v>
      </c>
      <c r="S801" s="99" t="s">
        <v>279</v>
      </c>
      <c r="T801" s="94" t="s">
        <v>315</v>
      </c>
      <c r="U801" s="120"/>
      <c r="V801" s="120"/>
      <c r="W801" s="100" t="str">
        <f>VLOOKUP(TRIM(X801),X10:Y94,2,FALSE)</f>
        <v>Tao</v>
      </c>
      <c r="X801" s="50" t="str">
        <f t="shared" si="73"/>
        <v>8.4</v>
      </c>
      <c r="Y801" s="50">
        <f t="shared" si="74"/>
        <v>0</v>
      </c>
      <c r="Z801" s="50">
        <f t="shared" si="72"/>
        <v>0</v>
      </c>
      <c r="AA801" s="50">
        <f t="shared" si="75"/>
        <v>17</v>
      </c>
      <c r="AB801" s="50">
        <f t="shared" si="76"/>
        <v>0</v>
      </c>
      <c r="AC801" s="50">
        <f t="shared" si="77"/>
        <v>0</v>
      </c>
    </row>
    <row r="802" spans="1:29" s="50" customFormat="1" ht="35.25" customHeight="1" x14ac:dyDescent="0.25">
      <c r="A802" s="89" t="s">
        <v>224</v>
      </c>
      <c r="B802" s="94" t="s">
        <v>21067</v>
      </c>
      <c r="C802" s="91" t="s">
        <v>97</v>
      </c>
      <c r="D802" s="91" t="s">
        <v>198</v>
      </c>
      <c r="E802" s="122" t="s">
        <v>18223</v>
      </c>
      <c r="F802" s="92" t="s">
        <v>16</v>
      </c>
      <c r="G802" s="92" t="s">
        <v>98</v>
      </c>
      <c r="H802" s="92" t="s">
        <v>20095</v>
      </c>
      <c r="I802" s="162" t="s">
        <v>316</v>
      </c>
      <c r="J802" s="96" t="s">
        <v>246</v>
      </c>
      <c r="K802" s="95">
        <v>3107</v>
      </c>
      <c r="L802" s="96"/>
      <c r="M802" s="95" t="s">
        <v>106</v>
      </c>
      <c r="N802" s="94" t="s">
        <v>19519</v>
      </c>
      <c r="O802" s="94" t="s">
        <v>244</v>
      </c>
      <c r="P802" s="94" t="s">
        <v>2092</v>
      </c>
      <c r="Q802" s="98" t="s">
        <v>21066</v>
      </c>
      <c r="R802" s="98" t="s">
        <v>227</v>
      </c>
      <c r="S802" s="99" t="s">
        <v>227</v>
      </c>
      <c r="T802" s="94" t="s">
        <v>315</v>
      </c>
      <c r="U802" s="120"/>
      <c r="V802" s="120"/>
      <c r="W802" s="100" t="str">
        <f>VLOOKUP(TRIM(X802),X10:Y94,2,FALSE)</f>
        <v>Puneet</v>
      </c>
      <c r="X802" s="50" t="str">
        <f t="shared" si="73"/>
        <v>8.5</v>
      </c>
      <c r="Y802" s="50">
        <f t="shared" si="74"/>
        <v>0</v>
      </c>
      <c r="Z802" s="50">
        <f t="shared" si="72"/>
        <v>0</v>
      </c>
      <c r="AA802" s="50">
        <f t="shared" si="75"/>
        <v>17</v>
      </c>
      <c r="AB802" s="50">
        <f t="shared" si="76"/>
        <v>0</v>
      </c>
      <c r="AC802" s="50">
        <f t="shared" si="77"/>
        <v>0</v>
      </c>
    </row>
    <row r="803" spans="1:29" s="50" customFormat="1" ht="35.25" customHeight="1" x14ac:dyDescent="0.25">
      <c r="A803" s="89" t="s">
        <v>224</v>
      </c>
      <c r="B803" s="94" t="s">
        <v>21069</v>
      </c>
      <c r="C803" s="91" t="s">
        <v>97</v>
      </c>
      <c r="D803" s="91" t="s">
        <v>198</v>
      </c>
      <c r="E803" s="122" t="s">
        <v>18224</v>
      </c>
      <c r="F803" s="92" t="s">
        <v>16</v>
      </c>
      <c r="G803" s="92" t="s">
        <v>98</v>
      </c>
      <c r="H803" s="92" t="s">
        <v>20095</v>
      </c>
      <c r="I803" s="162" t="s">
        <v>316</v>
      </c>
      <c r="J803" s="96" t="s">
        <v>267</v>
      </c>
      <c r="K803" s="95">
        <v>634</v>
      </c>
      <c r="L803" s="96"/>
      <c r="M803" s="95" t="s">
        <v>106</v>
      </c>
      <c r="N803" s="94" t="s">
        <v>2464</v>
      </c>
      <c r="O803" s="94" t="s">
        <v>244</v>
      </c>
      <c r="P803" s="94" t="s">
        <v>2092</v>
      </c>
      <c r="Q803" s="98" t="s">
        <v>21068</v>
      </c>
      <c r="R803" s="98" t="s">
        <v>234</v>
      </c>
      <c r="S803" s="99" t="s">
        <v>234</v>
      </c>
      <c r="T803" s="94" t="s">
        <v>315</v>
      </c>
      <c r="U803" s="120"/>
      <c r="V803" s="120"/>
      <c r="W803" s="100" t="str">
        <f>VLOOKUP(TRIM(X803),X10:Y94,2,FALSE)</f>
        <v>Puneet</v>
      </c>
      <c r="X803" s="50" t="str">
        <f t="shared" si="73"/>
        <v>8.5</v>
      </c>
      <c r="Y803" s="50">
        <f t="shared" si="74"/>
        <v>0</v>
      </c>
      <c r="Z803" s="50">
        <f t="shared" si="72"/>
        <v>0</v>
      </c>
      <c r="AA803" s="50">
        <f t="shared" si="75"/>
        <v>17</v>
      </c>
      <c r="AB803" s="50">
        <f t="shared" si="76"/>
        <v>0</v>
      </c>
      <c r="AC803" s="50">
        <f t="shared" si="77"/>
        <v>0</v>
      </c>
    </row>
    <row r="804" spans="1:29" s="50" customFormat="1" ht="35.25" customHeight="1" x14ac:dyDescent="0.25">
      <c r="A804" s="89" t="s">
        <v>224</v>
      </c>
      <c r="B804" s="94" t="s">
        <v>17383</v>
      </c>
      <c r="C804" s="91" t="s">
        <v>97</v>
      </c>
      <c r="D804" s="91" t="s">
        <v>198</v>
      </c>
      <c r="E804" s="122" t="s">
        <v>18225</v>
      </c>
      <c r="F804" s="92" t="s">
        <v>16</v>
      </c>
      <c r="G804" s="92" t="s">
        <v>98</v>
      </c>
      <c r="H804" s="92" t="s">
        <v>20095</v>
      </c>
      <c r="I804" s="162" t="s">
        <v>316</v>
      </c>
      <c r="J804" s="96" t="s">
        <v>105</v>
      </c>
      <c r="K804" s="95">
        <v>3009</v>
      </c>
      <c r="L804" s="96"/>
      <c r="M804" s="95" t="s">
        <v>106</v>
      </c>
      <c r="N804" s="94" t="s">
        <v>2464</v>
      </c>
      <c r="O804" s="94" t="s">
        <v>244</v>
      </c>
      <c r="P804" s="94" t="s">
        <v>2092</v>
      </c>
      <c r="Q804" s="98" t="s">
        <v>21070</v>
      </c>
      <c r="R804" s="98" t="s">
        <v>234</v>
      </c>
      <c r="S804" s="99" t="s">
        <v>234</v>
      </c>
      <c r="T804" s="94" t="s">
        <v>315</v>
      </c>
      <c r="U804" s="120"/>
      <c r="V804" s="120"/>
      <c r="W804" s="100" t="str">
        <f>VLOOKUP(TRIM(X804),X10:Y94,2,FALSE)</f>
        <v>Puneet</v>
      </c>
      <c r="X804" s="50" t="str">
        <f t="shared" si="73"/>
        <v>8.5</v>
      </c>
      <c r="Y804" s="50">
        <f t="shared" si="74"/>
        <v>0</v>
      </c>
      <c r="Z804" s="50">
        <f t="shared" si="72"/>
        <v>0</v>
      </c>
      <c r="AA804" s="50">
        <f t="shared" si="75"/>
        <v>17</v>
      </c>
      <c r="AB804" s="50">
        <f t="shared" si="76"/>
        <v>0</v>
      </c>
      <c r="AC804" s="50">
        <f t="shared" si="77"/>
        <v>0</v>
      </c>
    </row>
    <row r="805" spans="1:29" s="50" customFormat="1" ht="35.25" customHeight="1" x14ac:dyDescent="0.25">
      <c r="A805" s="89" t="s">
        <v>224</v>
      </c>
      <c r="B805" s="94" t="s">
        <v>4181</v>
      </c>
      <c r="C805" s="91" t="s">
        <v>97</v>
      </c>
      <c r="D805" s="91" t="s">
        <v>67</v>
      </c>
      <c r="E805" s="122" t="s">
        <v>18226</v>
      </c>
      <c r="F805" s="92" t="s">
        <v>16</v>
      </c>
      <c r="G805" s="92" t="s">
        <v>98</v>
      </c>
      <c r="H805" s="92" t="s">
        <v>20096</v>
      </c>
      <c r="I805" s="162" t="s">
        <v>316</v>
      </c>
      <c r="J805" s="96" t="s">
        <v>105</v>
      </c>
      <c r="K805" s="95">
        <v>3010</v>
      </c>
      <c r="L805" s="96"/>
      <c r="M805" s="95" t="s">
        <v>106</v>
      </c>
      <c r="N805" s="94" t="s">
        <v>2149</v>
      </c>
      <c r="O805" s="94" t="s">
        <v>124</v>
      </c>
      <c r="P805" s="94" t="s">
        <v>247</v>
      </c>
      <c r="Q805" s="98" t="s">
        <v>21071</v>
      </c>
      <c r="R805" s="98" t="s">
        <v>22595</v>
      </c>
      <c r="S805" s="99" t="s">
        <v>234</v>
      </c>
      <c r="T805" s="94" t="s">
        <v>315</v>
      </c>
      <c r="U805" s="120"/>
      <c r="V805" s="120"/>
      <c r="W805" s="100" t="str">
        <f>VLOOKUP(TRIM(X805),X10:Y94,2,FALSE)</f>
        <v>Andy</v>
      </c>
      <c r="X805" s="50" t="str">
        <f t="shared" si="73"/>
        <v>6.3</v>
      </c>
      <c r="Y805" s="50">
        <f t="shared" si="74"/>
        <v>0</v>
      </c>
      <c r="Z805" s="50">
        <f t="shared" si="72"/>
        <v>0</v>
      </c>
      <c r="AA805" s="50">
        <f t="shared" si="75"/>
        <v>17</v>
      </c>
      <c r="AB805" s="50">
        <f t="shared" si="76"/>
        <v>0</v>
      </c>
      <c r="AC805" s="50">
        <f t="shared" si="77"/>
        <v>0</v>
      </c>
    </row>
    <row r="806" spans="1:29" s="50" customFormat="1" ht="35.25" customHeight="1" x14ac:dyDescent="0.25">
      <c r="A806" s="89" t="s">
        <v>224</v>
      </c>
      <c r="B806" s="94" t="s">
        <v>4181</v>
      </c>
      <c r="C806" s="91" t="s">
        <v>97</v>
      </c>
      <c r="D806" s="91" t="s">
        <v>67</v>
      </c>
      <c r="E806" s="122" t="s">
        <v>18227</v>
      </c>
      <c r="F806" s="92" t="s">
        <v>16</v>
      </c>
      <c r="G806" s="92" t="s">
        <v>98</v>
      </c>
      <c r="H806" s="92" t="s">
        <v>20096</v>
      </c>
      <c r="I806" s="162" t="s">
        <v>316</v>
      </c>
      <c r="J806" s="96" t="s">
        <v>105</v>
      </c>
      <c r="K806" s="95">
        <v>3011</v>
      </c>
      <c r="L806" s="96"/>
      <c r="M806" s="95" t="s">
        <v>108</v>
      </c>
      <c r="N806" s="94" t="s">
        <v>2464</v>
      </c>
      <c r="O806" s="94" t="s">
        <v>244</v>
      </c>
      <c r="P806" s="94" t="s">
        <v>247</v>
      </c>
      <c r="Q806" s="98" t="s">
        <v>21072</v>
      </c>
      <c r="R806" s="98" t="s">
        <v>22595</v>
      </c>
      <c r="S806" s="99" t="s">
        <v>234</v>
      </c>
      <c r="T806" s="94" t="s">
        <v>315</v>
      </c>
      <c r="U806" s="120"/>
      <c r="V806" s="120"/>
      <c r="W806" s="100" t="str">
        <f>VLOOKUP(TRIM(X806),X10:Y94,2,FALSE)</f>
        <v>Andy</v>
      </c>
      <c r="X806" s="50" t="str">
        <f t="shared" si="73"/>
        <v>6.3</v>
      </c>
      <c r="Y806" s="50">
        <f t="shared" si="74"/>
        <v>0</v>
      </c>
      <c r="Z806" s="50">
        <f t="shared" si="72"/>
        <v>0</v>
      </c>
      <c r="AA806" s="50">
        <f t="shared" si="75"/>
        <v>17</v>
      </c>
      <c r="AB806" s="50">
        <f t="shared" si="76"/>
        <v>0</v>
      </c>
      <c r="AC806" s="50">
        <f t="shared" si="77"/>
        <v>0</v>
      </c>
    </row>
    <row r="807" spans="1:29" s="50" customFormat="1" ht="35.25" customHeight="1" x14ac:dyDescent="0.25">
      <c r="A807" s="89" t="s">
        <v>224</v>
      </c>
      <c r="B807" s="94" t="s">
        <v>41</v>
      </c>
      <c r="C807" s="91" t="s">
        <v>97</v>
      </c>
      <c r="D807" s="91" t="s">
        <v>67</v>
      </c>
      <c r="E807" s="122" t="s">
        <v>18228</v>
      </c>
      <c r="F807" s="92" t="s">
        <v>251</v>
      </c>
      <c r="G807" s="92" t="s">
        <v>310</v>
      </c>
      <c r="H807" s="92" t="s">
        <v>20097</v>
      </c>
      <c r="I807" s="162" t="s">
        <v>316</v>
      </c>
      <c r="J807" s="96" t="s">
        <v>105</v>
      </c>
      <c r="K807" s="95"/>
      <c r="L807" s="96"/>
      <c r="M807" s="95"/>
      <c r="N807" s="94"/>
      <c r="O807" s="94" t="s">
        <v>124</v>
      </c>
      <c r="P807" s="94" t="s">
        <v>247</v>
      </c>
      <c r="Q807" s="98" t="s">
        <v>20098</v>
      </c>
      <c r="R807" s="98" t="s">
        <v>227</v>
      </c>
      <c r="S807" s="99" t="s">
        <v>227</v>
      </c>
      <c r="T807" s="94" t="s">
        <v>315</v>
      </c>
      <c r="U807" s="120"/>
      <c r="V807" s="120"/>
      <c r="W807" s="100" t="str">
        <f>VLOOKUP(TRIM(X807),X10:Y94,2,FALSE)</f>
        <v>Andy</v>
      </c>
      <c r="X807" s="50" t="str">
        <f t="shared" si="73"/>
        <v>6.3</v>
      </c>
      <c r="Y807" s="50">
        <f t="shared" si="74"/>
        <v>0</v>
      </c>
      <c r="Z807" s="50">
        <f t="shared" si="72"/>
        <v>0</v>
      </c>
      <c r="AA807" s="50">
        <f t="shared" si="75"/>
        <v>17</v>
      </c>
      <c r="AB807" s="50">
        <f t="shared" si="76"/>
        <v>0</v>
      </c>
      <c r="AC807" s="50">
        <f t="shared" si="77"/>
        <v>0</v>
      </c>
    </row>
    <row r="808" spans="1:29" s="50" customFormat="1" ht="35.25" customHeight="1" x14ac:dyDescent="0.25">
      <c r="A808" s="89" t="s">
        <v>224</v>
      </c>
      <c r="B808" s="94" t="s">
        <v>9603</v>
      </c>
      <c r="C808" s="91" t="s">
        <v>97</v>
      </c>
      <c r="D808" s="91" t="s">
        <v>67</v>
      </c>
      <c r="E808" s="122" t="s">
        <v>18229</v>
      </c>
      <c r="F808" s="92" t="s">
        <v>270</v>
      </c>
      <c r="G808" s="92" t="s">
        <v>98</v>
      </c>
      <c r="H808" s="92" t="s">
        <v>20099</v>
      </c>
      <c r="I808" s="162" t="s">
        <v>316</v>
      </c>
      <c r="J808" s="96"/>
      <c r="K808" s="95"/>
      <c r="L808" s="96"/>
      <c r="M808" s="95"/>
      <c r="N808" s="94"/>
      <c r="O808" s="94" t="s">
        <v>124</v>
      </c>
      <c r="P808" s="94" t="s">
        <v>247</v>
      </c>
      <c r="Q808" s="98" t="s">
        <v>20100</v>
      </c>
      <c r="R808" s="98" t="s">
        <v>227</v>
      </c>
      <c r="S808" s="99" t="s">
        <v>227</v>
      </c>
      <c r="T808" s="94" t="s">
        <v>315</v>
      </c>
      <c r="U808" s="120"/>
      <c r="V808" s="120"/>
      <c r="W808" s="100" t="str">
        <f>VLOOKUP(TRIM(X808),X10:Y94,2,FALSE)</f>
        <v>Andy</v>
      </c>
      <c r="X808" s="50" t="str">
        <f t="shared" si="73"/>
        <v>6.3</v>
      </c>
      <c r="Y808" s="50">
        <f t="shared" si="74"/>
        <v>0</v>
      </c>
      <c r="Z808" s="50">
        <f t="shared" si="72"/>
        <v>0</v>
      </c>
      <c r="AA808" s="50">
        <f t="shared" si="75"/>
        <v>17</v>
      </c>
      <c r="AB808" s="50">
        <f t="shared" si="76"/>
        <v>0</v>
      </c>
      <c r="AC808" s="50">
        <f t="shared" si="77"/>
        <v>0</v>
      </c>
    </row>
    <row r="809" spans="1:29" s="50" customFormat="1" ht="35.25" customHeight="1" x14ac:dyDescent="0.25">
      <c r="A809" s="89" t="s">
        <v>224</v>
      </c>
      <c r="B809" s="94" t="s">
        <v>20728</v>
      </c>
      <c r="C809" s="91" t="s">
        <v>97</v>
      </c>
      <c r="D809" s="91" t="s">
        <v>1988</v>
      </c>
      <c r="E809" s="122" t="s">
        <v>18230</v>
      </c>
      <c r="F809" s="92" t="s">
        <v>16</v>
      </c>
      <c r="G809" s="92" t="s">
        <v>98</v>
      </c>
      <c r="H809" s="92" t="s">
        <v>20101</v>
      </c>
      <c r="I809" s="162" t="s">
        <v>316</v>
      </c>
      <c r="J809" s="96" t="s">
        <v>105</v>
      </c>
      <c r="K809" s="95">
        <v>3012</v>
      </c>
      <c r="L809" s="96"/>
      <c r="M809" s="95" t="s">
        <v>106</v>
      </c>
      <c r="N809" s="94" t="s">
        <v>2464</v>
      </c>
      <c r="O809" s="94" t="s">
        <v>244</v>
      </c>
      <c r="P809" s="94" t="s">
        <v>2248</v>
      </c>
      <c r="Q809" s="98" t="s">
        <v>20727</v>
      </c>
      <c r="R809" s="98" t="s">
        <v>23097</v>
      </c>
      <c r="S809" s="99" t="s">
        <v>279</v>
      </c>
      <c r="T809" s="94" t="s">
        <v>315</v>
      </c>
      <c r="U809" s="120"/>
      <c r="V809" s="120"/>
      <c r="W809" s="100" t="str">
        <f>VLOOKUP(TRIM(X809),X10:Y94,2,FALSE)</f>
        <v>Tao</v>
      </c>
      <c r="X809" s="50" t="str">
        <f t="shared" si="73"/>
        <v>8.21</v>
      </c>
      <c r="Y809" s="50">
        <f t="shared" si="74"/>
        <v>0</v>
      </c>
      <c r="Z809" s="50">
        <f t="shared" si="72"/>
        <v>0</v>
      </c>
      <c r="AA809" s="50">
        <f t="shared" si="75"/>
        <v>17</v>
      </c>
      <c r="AB809" s="50">
        <f t="shared" si="76"/>
        <v>0</v>
      </c>
      <c r="AC809" s="50">
        <f t="shared" si="77"/>
        <v>0</v>
      </c>
    </row>
    <row r="810" spans="1:29" s="50" customFormat="1" ht="35.25" customHeight="1" x14ac:dyDescent="0.25">
      <c r="A810" s="89" t="s">
        <v>224</v>
      </c>
      <c r="B810" s="94" t="s">
        <v>9884</v>
      </c>
      <c r="C810" s="91" t="s">
        <v>97</v>
      </c>
      <c r="D810" s="91" t="s">
        <v>1988</v>
      </c>
      <c r="E810" s="122" t="s">
        <v>18231</v>
      </c>
      <c r="F810" s="92" t="s">
        <v>15</v>
      </c>
      <c r="G810" s="92" t="s">
        <v>98</v>
      </c>
      <c r="H810" s="92" t="s">
        <v>20102</v>
      </c>
      <c r="I810" s="162" t="s">
        <v>316</v>
      </c>
      <c r="J810" s="96" t="s">
        <v>246</v>
      </c>
      <c r="K810" s="95">
        <v>3108</v>
      </c>
      <c r="L810" s="96"/>
      <c r="M810" s="95" t="s">
        <v>106</v>
      </c>
      <c r="N810" s="94" t="s">
        <v>19519</v>
      </c>
      <c r="O810" s="94" t="s">
        <v>244</v>
      </c>
      <c r="P810" s="94" t="s">
        <v>2248</v>
      </c>
      <c r="Q810" s="98" t="s">
        <v>20729</v>
      </c>
      <c r="R810" s="98" t="s">
        <v>225</v>
      </c>
      <c r="S810" s="99" t="s">
        <v>5405</v>
      </c>
      <c r="T810" s="94" t="s">
        <v>315</v>
      </c>
      <c r="U810" s="120"/>
      <c r="V810" s="120"/>
      <c r="W810" s="100" t="str">
        <f>VLOOKUP(TRIM(X810),X10:Y94,2,FALSE)</f>
        <v>Tao</v>
      </c>
      <c r="X810" s="50" t="str">
        <f t="shared" si="73"/>
        <v>8.21</v>
      </c>
      <c r="Y810" s="50">
        <f t="shared" si="74"/>
        <v>1</v>
      </c>
      <c r="Z810" s="50">
        <f t="shared" si="72"/>
        <v>0</v>
      </c>
      <c r="AA810" s="50">
        <f t="shared" si="75"/>
        <v>17</v>
      </c>
      <c r="AB810" s="50">
        <f t="shared" si="76"/>
        <v>0</v>
      </c>
      <c r="AC810" s="50">
        <f t="shared" si="77"/>
        <v>0</v>
      </c>
    </row>
    <row r="811" spans="1:29" s="50" customFormat="1" ht="35.25" customHeight="1" x14ac:dyDescent="0.25">
      <c r="A811" s="89" t="s">
        <v>224</v>
      </c>
      <c r="B811" s="94" t="s">
        <v>20731</v>
      </c>
      <c r="C811" s="91" t="s">
        <v>97</v>
      </c>
      <c r="D811" s="91" t="s">
        <v>183</v>
      </c>
      <c r="E811" s="122" t="s">
        <v>18232</v>
      </c>
      <c r="F811" s="92" t="s">
        <v>16</v>
      </c>
      <c r="G811" s="92" t="s">
        <v>98</v>
      </c>
      <c r="H811" s="92" t="s">
        <v>20103</v>
      </c>
      <c r="I811" s="162" t="s">
        <v>316</v>
      </c>
      <c r="J811" s="96" t="s">
        <v>2154</v>
      </c>
      <c r="K811" s="95">
        <v>425</v>
      </c>
      <c r="L811" s="96"/>
      <c r="M811" s="95" t="s">
        <v>106</v>
      </c>
      <c r="N811" s="94" t="s">
        <v>2464</v>
      </c>
      <c r="O811" s="94" t="s">
        <v>244</v>
      </c>
      <c r="P811" s="94" t="s">
        <v>2155</v>
      </c>
      <c r="Q811" s="98" t="s">
        <v>20730</v>
      </c>
      <c r="R811" s="98" t="s">
        <v>234</v>
      </c>
      <c r="S811" s="99" t="s">
        <v>234</v>
      </c>
      <c r="T811" s="94" t="s">
        <v>315</v>
      </c>
      <c r="U811" s="120"/>
      <c r="V811" s="120"/>
      <c r="W811" s="100" t="str">
        <f>VLOOKUP(TRIM(X811),X10:Y94,2,FALSE)</f>
        <v>Andy</v>
      </c>
      <c r="X811" s="50" t="str">
        <f t="shared" si="73"/>
        <v>8.1</v>
      </c>
      <c r="Y811" s="50">
        <f t="shared" si="74"/>
        <v>0</v>
      </c>
      <c r="Z811" s="50">
        <f t="shared" si="72"/>
        <v>0</v>
      </c>
      <c r="AA811" s="50">
        <f t="shared" si="75"/>
        <v>17</v>
      </c>
      <c r="AB811" s="50">
        <f t="shared" si="76"/>
        <v>0</v>
      </c>
      <c r="AC811" s="50">
        <f t="shared" si="77"/>
        <v>0</v>
      </c>
    </row>
    <row r="812" spans="1:29" s="50" customFormat="1" ht="35.25" customHeight="1" x14ac:dyDescent="0.25">
      <c r="A812" s="89" t="s">
        <v>224</v>
      </c>
      <c r="B812" s="94" t="s">
        <v>41</v>
      </c>
      <c r="C812" s="91" t="s">
        <v>97</v>
      </c>
      <c r="D812" s="91" t="s">
        <v>199</v>
      </c>
      <c r="E812" s="122" t="s">
        <v>18233</v>
      </c>
      <c r="F812" s="92" t="s">
        <v>251</v>
      </c>
      <c r="G812" s="92" t="s">
        <v>284</v>
      </c>
      <c r="H812" s="92" t="s">
        <v>20733</v>
      </c>
      <c r="I812" s="162" t="s">
        <v>316</v>
      </c>
      <c r="J812" s="96"/>
      <c r="K812" s="95"/>
      <c r="L812" s="96"/>
      <c r="M812" s="95"/>
      <c r="N812" s="94"/>
      <c r="O812" s="94" t="s">
        <v>244</v>
      </c>
      <c r="P812" s="94" t="s">
        <v>2169</v>
      </c>
      <c r="Q812" s="98" t="s">
        <v>20732</v>
      </c>
      <c r="R812" s="98" t="s">
        <v>227</v>
      </c>
      <c r="S812" s="99" t="s">
        <v>227</v>
      </c>
      <c r="T812" s="94" t="s">
        <v>315</v>
      </c>
      <c r="U812" s="120"/>
      <c r="V812" s="120"/>
      <c r="W812" s="100" t="str">
        <f>VLOOKUP(TRIM(X812),X10:Y94,2,FALSE)</f>
        <v>Andy</v>
      </c>
      <c r="X812" s="50" t="str">
        <f t="shared" si="73"/>
        <v>8.6</v>
      </c>
      <c r="Y812" s="50">
        <f t="shared" si="74"/>
        <v>0</v>
      </c>
      <c r="Z812" s="50">
        <f t="shared" si="72"/>
        <v>0</v>
      </c>
      <c r="AA812" s="50">
        <f t="shared" si="75"/>
        <v>17</v>
      </c>
      <c r="AB812" s="50">
        <f t="shared" si="76"/>
        <v>0</v>
      </c>
      <c r="AC812" s="50">
        <f t="shared" si="77"/>
        <v>0</v>
      </c>
    </row>
    <row r="813" spans="1:29" s="50" customFormat="1" ht="35.25" customHeight="1" x14ac:dyDescent="0.25">
      <c r="A813" s="89" t="s">
        <v>224</v>
      </c>
      <c r="B813" s="94" t="s">
        <v>20734</v>
      </c>
      <c r="C813" s="91" t="s">
        <v>97</v>
      </c>
      <c r="D813" s="91" t="s">
        <v>199</v>
      </c>
      <c r="E813" s="122" t="s">
        <v>18234</v>
      </c>
      <c r="F813" s="92" t="s">
        <v>16</v>
      </c>
      <c r="G813" s="92" t="s">
        <v>98</v>
      </c>
      <c r="H813" s="92" t="s">
        <v>20104</v>
      </c>
      <c r="I813" s="162" t="s">
        <v>316</v>
      </c>
      <c r="J813" s="96" t="s">
        <v>246</v>
      </c>
      <c r="K813" s="95">
        <v>3109</v>
      </c>
      <c r="L813" s="96"/>
      <c r="M813" s="95" t="s">
        <v>106</v>
      </c>
      <c r="N813" s="94" t="s">
        <v>19519</v>
      </c>
      <c r="O813" s="94" t="s">
        <v>244</v>
      </c>
      <c r="P813" s="94" t="s">
        <v>2169</v>
      </c>
      <c r="Q813" s="98" t="s">
        <v>22123</v>
      </c>
      <c r="R813" s="98" t="s">
        <v>227</v>
      </c>
      <c r="S813" s="99" t="s">
        <v>227</v>
      </c>
      <c r="T813" s="94" t="s">
        <v>315</v>
      </c>
      <c r="U813" s="120"/>
      <c r="V813" s="120"/>
      <c r="W813" s="100" t="str">
        <f>VLOOKUP(TRIM(X813),X10:Y94,2,FALSE)</f>
        <v>Andy</v>
      </c>
      <c r="X813" s="50" t="str">
        <f t="shared" si="73"/>
        <v>8.6</v>
      </c>
      <c r="Y813" s="50">
        <f t="shared" si="74"/>
        <v>0</v>
      </c>
      <c r="Z813" s="50">
        <f t="shared" si="72"/>
        <v>0</v>
      </c>
      <c r="AA813" s="50">
        <f t="shared" si="75"/>
        <v>17</v>
      </c>
      <c r="AB813" s="50">
        <f t="shared" si="76"/>
        <v>0</v>
      </c>
      <c r="AC813" s="50">
        <f t="shared" si="77"/>
        <v>0</v>
      </c>
    </row>
    <row r="814" spans="1:29" s="50" customFormat="1" ht="35.25" customHeight="1" x14ac:dyDescent="0.25">
      <c r="A814" s="89" t="s">
        <v>224</v>
      </c>
      <c r="B814" s="94" t="s">
        <v>9866</v>
      </c>
      <c r="C814" s="91" t="s">
        <v>97</v>
      </c>
      <c r="D814" s="91" t="s">
        <v>199</v>
      </c>
      <c r="E814" s="122" t="s">
        <v>18235</v>
      </c>
      <c r="F814" s="92" t="s">
        <v>16</v>
      </c>
      <c r="G814" s="92" t="s">
        <v>98</v>
      </c>
      <c r="H814" s="92" t="s">
        <v>20105</v>
      </c>
      <c r="I814" s="162" t="s">
        <v>316</v>
      </c>
      <c r="J814" s="96" t="s">
        <v>246</v>
      </c>
      <c r="K814" s="95">
        <v>3110</v>
      </c>
      <c r="L814" s="96"/>
      <c r="M814" s="95" t="s">
        <v>106</v>
      </c>
      <c r="N814" s="94" t="s">
        <v>19519</v>
      </c>
      <c r="O814" s="94" t="s">
        <v>244</v>
      </c>
      <c r="P814" s="94" t="s">
        <v>2169</v>
      </c>
      <c r="Q814" s="98" t="s">
        <v>20735</v>
      </c>
      <c r="R814" s="98" t="s">
        <v>227</v>
      </c>
      <c r="S814" s="99" t="s">
        <v>227</v>
      </c>
      <c r="T814" s="94" t="s">
        <v>315</v>
      </c>
      <c r="U814" s="120"/>
      <c r="V814" s="120"/>
      <c r="W814" s="100" t="str">
        <f>VLOOKUP(TRIM(X814),X10:Y94,2,FALSE)</f>
        <v>Andy</v>
      </c>
      <c r="X814" s="50" t="str">
        <f t="shared" si="73"/>
        <v>8.6</v>
      </c>
      <c r="Y814" s="50">
        <f t="shared" si="74"/>
        <v>0</v>
      </c>
      <c r="Z814" s="50">
        <f t="shared" si="72"/>
        <v>0</v>
      </c>
      <c r="AA814" s="50">
        <f t="shared" si="75"/>
        <v>17</v>
      </c>
      <c r="AB814" s="50">
        <f t="shared" si="76"/>
        <v>0</v>
      </c>
      <c r="AC814" s="50">
        <f t="shared" si="77"/>
        <v>0</v>
      </c>
    </row>
    <row r="815" spans="1:29" s="50" customFormat="1" ht="35.25" customHeight="1" x14ac:dyDescent="0.25">
      <c r="A815" s="89" t="s">
        <v>224</v>
      </c>
      <c r="B815" s="94" t="s">
        <v>3640</v>
      </c>
      <c r="C815" s="91" t="s">
        <v>97</v>
      </c>
      <c r="D815" s="91" t="s">
        <v>199</v>
      </c>
      <c r="E815" s="122" t="s">
        <v>18236</v>
      </c>
      <c r="F815" s="92" t="s">
        <v>16</v>
      </c>
      <c r="G815" s="92" t="s">
        <v>98</v>
      </c>
      <c r="H815" s="92" t="s">
        <v>20105</v>
      </c>
      <c r="I815" s="162" t="s">
        <v>316</v>
      </c>
      <c r="J815" s="96" t="s">
        <v>105</v>
      </c>
      <c r="K815" s="95">
        <v>3013</v>
      </c>
      <c r="L815" s="96"/>
      <c r="M815" s="95" t="s">
        <v>106</v>
      </c>
      <c r="N815" s="94" t="s">
        <v>2464</v>
      </c>
      <c r="O815" s="94" t="s">
        <v>244</v>
      </c>
      <c r="P815" s="94" t="s">
        <v>2169</v>
      </c>
      <c r="Q815" s="98" t="s">
        <v>20736</v>
      </c>
      <c r="R815" s="98" t="s">
        <v>227</v>
      </c>
      <c r="S815" s="99" t="s">
        <v>227</v>
      </c>
      <c r="T815" s="94" t="s">
        <v>315</v>
      </c>
      <c r="U815" s="120"/>
      <c r="V815" s="120"/>
      <c r="W815" s="100" t="str">
        <f>VLOOKUP(TRIM(X815),X10:Y94,2,FALSE)</f>
        <v>Andy</v>
      </c>
      <c r="X815" s="50" t="str">
        <f t="shared" si="73"/>
        <v>8.6</v>
      </c>
      <c r="Y815" s="50">
        <f t="shared" si="74"/>
        <v>0</v>
      </c>
      <c r="Z815" s="50">
        <f t="shared" si="72"/>
        <v>0</v>
      </c>
      <c r="AA815" s="50">
        <f t="shared" si="75"/>
        <v>17</v>
      </c>
      <c r="AB815" s="50">
        <f t="shared" si="76"/>
        <v>0</v>
      </c>
      <c r="AC815" s="50">
        <f t="shared" si="77"/>
        <v>0</v>
      </c>
    </row>
    <row r="816" spans="1:29" s="50" customFormat="1" ht="35.25" customHeight="1" x14ac:dyDescent="0.25">
      <c r="A816" s="89" t="s">
        <v>224</v>
      </c>
      <c r="B816" s="94" t="s">
        <v>20734</v>
      </c>
      <c r="C816" s="91" t="s">
        <v>97</v>
      </c>
      <c r="D816" s="91" t="s">
        <v>199</v>
      </c>
      <c r="E816" s="122" t="s">
        <v>18237</v>
      </c>
      <c r="F816" s="92" t="s">
        <v>16</v>
      </c>
      <c r="G816" s="92" t="s">
        <v>98</v>
      </c>
      <c r="H816" s="92" t="s">
        <v>20106</v>
      </c>
      <c r="I816" s="162" t="s">
        <v>316</v>
      </c>
      <c r="J816" s="96" t="s">
        <v>246</v>
      </c>
      <c r="K816" s="95">
        <v>3111</v>
      </c>
      <c r="L816" s="96"/>
      <c r="M816" s="95" t="s">
        <v>106</v>
      </c>
      <c r="N816" s="94" t="s">
        <v>19519</v>
      </c>
      <c r="O816" s="94" t="s">
        <v>244</v>
      </c>
      <c r="P816" s="94" t="s">
        <v>2169</v>
      </c>
      <c r="Q816" s="98" t="s">
        <v>20737</v>
      </c>
      <c r="R816" s="98" t="s">
        <v>23098</v>
      </c>
      <c r="S816" s="99" t="s">
        <v>279</v>
      </c>
      <c r="T816" s="94" t="s">
        <v>315</v>
      </c>
      <c r="U816" s="120"/>
      <c r="V816" s="120"/>
      <c r="W816" s="100" t="str">
        <f>VLOOKUP(TRIM(X816),X10:Y94,2,FALSE)</f>
        <v>Andy</v>
      </c>
      <c r="X816" s="50" t="str">
        <f t="shared" si="73"/>
        <v>8.6</v>
      </c>
      <c r="Y816" s="50">
        <f t="shared" si="74"/>
        <v>0</v>
      </c>
      <c r="Z816" s="50">
        <f t="shared" si="72"/>
        <v>0</v>
      </c>
      <c r="AA816" s="50">
        <f t="shared" si="75"/>
        <v>17</v>
      </c>
      <c r="AB816" s="50">
        <f t="shared" si="76"/>
        <v>0</v>
      </c>
      <c r="AC816" s="50">
        <f t="shared" si="77"/>
        <v>0</v>
      </c>
    </row>
    <row r="817" spans="1:29" s="50" customFormat="1" ht="35.25" customHeight="1" x14ac:dyDescent="0.25">
      <c r="A817" s="89" t="s">
        <v>224</v>
      </c>
      <c r="B817" s="94" t="s">
        <v>20739</v>
      </c>
      <c r="C817" s="91" t="s">
        <v>97</v>
      </c>
      <c r="D817" s="91" t="s">
        <v>198</v>
      </c>
      <c r="E817" s="122" t="s">
        <v>18238</v>
      </c>
      <c r="F817" s="92" t="s">
        <v>15</v>
      </c>
      <c r="G817" s="92" t="s">
        <v>98</v>
      </c>
      <c r="H817" s="92" t="s">
        <v>20107</v>
      </c>
      <c r="I817" s="162" t="s">
        <v>321</v>
      </c>
      <c r="J817" s="96" t="s">
        <v>246</v>
      </c>
      <c r="K817" s="95">
        <v>3112</v>
      </c>
      <c r="L817" s="96"/>
      <c r="M817" s="95" t="s">
        <v>106</v>
      </c>
      <c r="N817" s="94" t="s">
        <v>19519</v>
      </c>
      <c r="O817" s="94" t="s">
        <v>244</v>
      </c>
      <c r="P817" s="94" t="s">
        <v>2092</v>
      </c>
      <c r="Q817" s="98" t="s">
        <v>20738</v>
      </c>
      <c r="R817" s="98" t="s">
        <v>225</v>
      </c>
      <c r="S817" s="99" t="s">
        <v>5405</v>
      </c>
      <c r="T817" s="94" t="s">
        <v>355</v>
      </c>
      <c r="U817" s="120"/>
      <c r="V817" s="120"/>
      <c r="W817" s="100" t="str">
        <f>VLOOKUP(TRIM(X817),X10:Y94,2,FALSE)</f>
        <v>Puneet</v>
      </c>
      <c r="X817" s="50" t="str">
        <f t="shared" si="73"/>
        <v>8.5</v>
      </c>
      <c r="Y817" s="50">
        <f t="shared" si="74"/>
        <v>1</v>
      </c>
      <c r="Z817" s="50">
        <f t="shared" si="72"/>
        <v>0</v>
      </c>
      <c r="AA817" s="50">
        <f t="shared" si="75"/>
        <v>7</v>
      </c>
      <c r="AB817" s="50">
        <f t="shared" si="76"/>
        <v>0</v>
      </c>
      <c r="AC817" s="50">
        <f t="shared" si="77"/>
        <v>0</v>
      </c>
    </row>
    <row r="818" spans="1:29" s="50" customFormat="1" ht="35.25" customHeight="1" x14ac:dyDescent="0.25">
      <c r="A818" s="89" t="s">
        <v>224</v>
      </c>
      <c r="B818" s="94" t="s">
        <v>10258</v>
      </c>
      <c r="C818" s="91" t="s">
        <v>97</v>
      </c>
      <c r="D818" s="91" t="s">
        <v>198</v>
      </c>
      <c r="E818" s="122" t="s">
        <v>18239</v>
      </c>
      <c r="F818" s="92" t="s">
        <v>16</v>
      </c>
      <c r="G818" s="92" t="s">
        <v>98</v>
      </c>
      <c r="H818" s="92" t="s">
        <v>20108</v>
      </c>
      <c r="I818" s="162" t="s">
        <v>321</v>
      </c>
      <c r="J818" s="96" t="s">
        <v>246</v>
      </c>
      <c r="K818" s="95">
        <v>3113</v>
      </c>
      <c r="L818" s="96"/>
      <c r="M818" s="95" t="s">
        <v>106</v>
      </c>
      <c r="N818" s="94" t="s">
        <v>19519</v>
      </c>
      <c r="O818" s="94" t="s">
        <v>244</v>
      </c>
      <c r="P818" s="94" t="s">
        <v>2092</v>
      </c>
      <c r="Q818" s="98" t="s">
        <v>20740</v>
      </c>
      <c r="R818" s="98" t="s">
        <v>234</v>
      </c>
      <c r="S818" s="99" t="s">
        <v>234</v>
      </c>
      <c r="T818" s="94" t="s">
        <v>355</v>
      </c>
      <c r="U818" s="120"/>
      <c r="V818" s="120"/>
      <c r="W818" s="100" t="str">
        <f>VLOOKUP(TRIM(X818),X10:Y94,2,FALSE)</f>
        <v>Puneet</v>
      </c>
      <c r="X818" s="50" t="str">
        <f t="shared" si="73"/>
        <v>8.5</v>
      </c>
      <c r="Y818" s="50">
        <f t="shared" si="74"/>
        <v>0</v>
      </c>
      <c r="Z818" s="50">
        <f t="shared" si="72"/>
        <v>0</v>
      </c>
      <c r="AA818" s="50">
        <f t="shared" si="75"/>
        <v>7</v>
      </c>
      <c r="AB818" s="50">
        <f t="shared" si="76"/>
        <v>0</v>
      </c>
      <c r="AC818" s="50">
        <f t="shared" si="77"/>
        <v>0</v>
      </c>
    </row>
    <row r="819" spans="1:29" s="50" customFormat="1" ht="35.25" customHeight="1" x14ac:dyDescent="0.25">
      <c r="A819" s="89" t="s">
        <v>224</v>
      </c>
      <c r="B819" s="94" t="s">
        <v>4360</v>
      </c>
      <c r="C819" s="91" t="s">
        <v>97</v>
      </c>
      <c r="D819" s="91" t="s">
        <v>198</v>
      </c>
      <c r="E819" s="122" t="s">
        <v>18240</v>
      </c>
      <c r="F819" s="92" t="s">
        <v>16</v>
      </c>
      <c r="G819" s="92" t="s">
        <v>98</v>
      </c>
      <c r="H819" s="92" t="s">
        <v>20109</v>
      </c>
      <c r="I819" s="162" t="s">
        <v>321</v>
      </c>
      <c r="J819" s="96" t="s">
        <v>105</v>
      </c>
      <c r="K819" s="95">
        <v>3014</v>
      </c>
      <c r="L819" s="96"/>
      <c r="M819" s="95" t="s">
        <v>106</v>
      </c>
      <c r="N819" s="94" t="s">
        <v>2464</v>
      </c>
      <c r="O819" s="94" t="s">
        <v>244</v>
      </c>
      <c r="P819" s="94" t="s">
        <v>2092</v>
      </c>
      <c r="Q819" s="98" t="s">
        <v>20741</v>
      </c>
      <c r="R819" s="98" t="s">
        <v>234</v>
      </c>
      <c r="S819" s="99" t="s">
        <v>234</v>
      </c>
      <c r="T819" s="94" t="s">
        <v>355</v>
      </c>
      <c r="U819" s="120"/>
      <c r="V819" s="120"/>
      <c r="W819" s="100" t="str">
        <f>VLOOKUP(TRIM(X819),X10:Y94,2,FALSE)</f>
        <v>Puneet</v>
      </c>
      <c r="X819" s="50" t="str">
        <f t="shared" si="73"/>
        <v>8.5</v>
      </c>
      <c r="Y819" s="50">
        <f t="shared" si="74"/>
        <v>0</v>
      </c>
      <c r="Z819" s="50">
        <f t="shared" si="72"/>
        <v>0</v>
      </c>
      <c r="AA819" s="50">
        <f t="shared" si="75"/>
        <v>7</v>
      </c>
      <c r="AB819" s="50">
        <f t="shared" si="76"/>
        <v>0</v>
      </c>
      <c r="AC819" s="50">
        <f t="shared" si="77"/>
        <v>0</v>
      </c>
    </row>
    <row r="820" spans="1:29" s="50" customFormat="1" ht="35.25" customHeight="1" x14ac:dyDescent="0.25">
      <c r="A820" s="89" t="s">
        <v>224</v>
      </c>
      <c r="B820" s="94" t="s">
        <v>20743</v>
      </c>
      <c r="C820" s="91" t="s">
        <v>97</v>
      </c>
      <c r="D820" s="91" t="s">
        <v>198</v>
      </c>
      <c r="E820" s="122" t="s">
        <v>18241</v>
      </c>
      <c r="F820" s="92" t="s">
        <v>16</v>
      </c>
      <c r="G820" s="92" t="s">
        <v>98</v>
      </c>
      <c r="H820" s="92" t="s">
        <v>20110</v>
      </c>
      <c r="I820" s="162" t="s">
        <v>321</v>
      </c>
      <c r="J820" s="94" t="s">
        <v>105</v>
      </c>
      <c r="K820" s="156">
        <v>3015</v>
      </c>
      <c r="L820" s="94"/>
      <c r="M820" s="156" t="s">
        <v>106</v>
      </c>
      <c r="N820" s="94" t="s">
        <v>2464</v>
      </c>
      <c r="O820" s="94" t="s">
        <v>244</v>
      </c>
      <c r="P820" s="94" t="s">
        <v>2092</v>
      </c>
      <c r="Q820" s="98" t="s">
        <v>20742</v>
      </c>
      <c r="R820" s="98" t="s">
        <v>23099</v>
      </c>
      <c r="S820" s="99" t="s">
        <v>269</v>
      </c>
      <c r="T820" s="94" t="s">
        <v>355</v>
      </c>
      <c r="U820" s="120"/>
      <c r="V820" s="120"/>
      <c r="W820" s="100" t="str">
        <f>VLOOKUP(TRIM(X820),X10:Y94,2,FALSE)</f>
        <v>Puneet</v>
      </c>
      <c r="X820" s="50" t="str">
        <f t="shared" si="73"/>
        <v>8.5</v>
      </c>
      <c r="Y820" s="50">
        <f t="shared" si="74"/>
        <v>0</v>
      </c>
      <c r="Z820" s="50">
        <f t="shared" si="72"/>
        <v>0</v>
      </c>
      <c r="AA820" s="50">
        <f t="shared" si="75"/>
        <v>7</v>
      </c>
      <c r="AB820" s="50">
        <f t="shared" si="76"/>
        <v>0</v>
      </c>
      <c r="AC820" s="50">
        <f t="shared" si="77"/>
        <v>0</v>
      </c>
    </row>
    <row r="821" spans="1:29" s="50" customFormat="1" ht="35.25" customHeight="1" x14ac:dyDescent="0.25">
      <c r="A821" s="89" t="s">
        <v>224</v>
      </c>
      <c r="B821" s="94" t="s">
        <v>15461</v>
      </c>
      <c r="C821" s="91" t="s">
        <v>97</v>
      </c>
      <c r="D821" s="91" t="s">
        <v>196</v>
      </c>
      <c r="E821" s="122" t="s">
        <v>18242</v>
      </c>
      <c r="F821" s="92" t="s">
        <v>16</v>
      </c>
      <c r="G821" s="92" t="s">
        <v>98</v>
      </c>
      <c r="H821" s="92" t="s">
        <v>23100</v>
      </c>
      <c r="I821" s="162" t="s">
        <v>321</v>
      </c>
      <c r="J821" s="96" t="s">
        <v>105</v>
      </c>
      <c r="K821" s="95">
        <v>3016</v>
      </c>
      <c r="L821" s="96"/>
      <c r="M821" s="95" t="s">
        <v>107</v>
      </c>
      <c r="N821" s="94" t="s">
        <v>2464</v>
      </c>
      <c r="O821" s="94" t="s">
        <v>244</v>
      </c>
      <c r="P821" s="94" t="s">
        <v>2189</v>
      </c>
      <c r="Q821" s="98" t="s">
        <v>20744</v>
      </c>
      <c r="R821" s="98" t="s">
        <v>23623</v>
      </c>
      <c r="S821" s="99" t="s">
        <v>269</v>
      </c>
      <c r="T821" s="94" t="s">
        <v>14277</v>
      </c>
      <c r="U821" s="120"/>
      <c r="V821" s="120"/>
      <c r="W821" s="100" t="str">
        <f>VLOOKUP(TRIM(X821),X10:Y94,2,FALSE)</f>
        <v>Puneet</v>
      </c>
      <c r="X821" s="50" t="str">
        <f t="shared" si="73"/>
        <v>8.3</v>
      </c>
      <c r="Y821" s="50">
        <f t="shared" si="74"/>
        <v>0</v>
      </c>
      <c r="Z821" s="50">
        <f t="shared" si="72"/>
        <v>0</v>
      </c>
      <c r="AA821" s="50">
        <f t="shared" si="75"/>
        <v>7</v>
      </c>
      <c r="AB821" s="50">
        <f t="shared" si="76"/>
        <v>0</v>
      </c>
      <c r="AC821" s="50">
        <f t="shared" si="77"/>
        <v>0</v>
      </c>
    </row>
    <row r="822" spans="1:29" s="50" customFormat="1" ht="35.25" customHeight="1" x14ac:dyDescent="0.25">
      <c r="A822" s="89" t="s">
        <v>224</v>
      </c>
      <c r="B822" s="94" t="s">
        <v>4181</v>
      </c>
      <c r="C822" s="91" t="s">
        <v>97</v>
      </c>
      <c r="D822" s="91" t="s">
        <v>203</v>
      </c>
      <c r="E822" s="122" t="s">
        <v>18243</v>
      </c>
      <c r="F822" s="92" t="s">
        <v>15</v>
      </c>
      <c r="G822" s="92" t="s">
        <v>98</v>
      </c>
      <c r="H822" s="92" t="s">
        <v>20111</v>
      </c>
      <c r="I822" s="162" t="s">
        <v>9394</v>
      </c>
      <c r="J822" s="96" t="s">
        <v>105</v>
      </c>
      <c r="K822" s="95">
        <v>3017</v>
      </c>
      <c r="L822" s="96"/>
      <c r="M822" s="95" t="s">
        <v>106</v>
      </c>
      <c r="N822" s="94" t="s">
        <v>2464</v>
      </c>
      <c r="O822" s="94" t="s">
        <v>244</v>
      </c>
      <c r="P822" s="94" t="s">
        <v>2151</v>
      </c>
      <c r="Q822" s="98" t="s">
        <v>21073</v>
      </c>
      <c r="R822" s="98" t="s">
        <v>225</v>
      </c>
      <c r="S822" s="99" t="s">
        <v>5405</v>
      </c>
      <c r="T822" s="94" t="s">
        <v>313</v>
      </c>
      <c r="U822" s="120"/>
      <c r="V822" s="120"/>
      <c r="W822" s="100" t="str">
        <f>VLOOKUP(TRIM(X822),X10:Y94,2,FALSE)</f>
        <v>Puneet</v>
      </c>
      <c r="X822" s="50" t="str">
        <f t="shared" si="73"/>
        <v>8.10</v>
      </c>
      <c r="Y822" s="50">
        <f t="shared" si="74"/>
        <v>1</v>
      </c>
      <c r="Z822" s="50">
        <f t="shared" si="72"/>
        <v>0</v>
      </c>
      <c r="AA822" s="50">
        <f t="shared" si="75"/>
        <v>4</v>
      </c>
      <c r="AB822" s="50">
        <f t="shared" si="76"/>
        <v>0</v>
      </c>
      <c r="AC822" s="50">
        <f t="shared" si="77"/>
        <v>0</v>
      </c>
    </row>
    <row r="823" spans="1:29" s="50" customFormat="1" ht="35.25" customHeight="1" x14ac:dyDescent="0.25">
      <c r="A823" s="89" t="s">
        <v>224</v>
      </c>
      <c r="B823" s="94" t="s">
        <v>41</v>
      </c>
      <c r="C823" s="91" t="s">
        <v>97</v>
      </c>
      <c r="D823" s="91" t="s">
        <v>196</v>
      </c>
      <c r="E823" s="122" t="s">
        <v>18244</v>
      </c>
      <c r="F823" s="92" t="s">
        <v>242</v>
      </c>
      <c r="G823" s="92" t="s">
        <v>98</v>
      </c>
      <c r="H823" s="92" t="s">
        <v>20746</v>
      </c>
      <c r="I823" s="162" t="s">
        <v>321</v>
      </c>
      <c r="J823" s="96" t="s">
        <v>2190</v>
      </c>
      <c r="K823" s="95"/>
      <c r="L823" s="96"/>
      <c r="M823" s="95"/>
      <c r="N823" s="94" t="s">
        <v>511</v>
      </c>
      <c r="O823" s="94" t="s">
        <v>244</v>
      </c>
      <c r="P823" s="94" t="s">
        <v>2189</v>
      </c>
      <c r="Q823" s="98" t="s">
        <v>20745</v>
      </c>
      <c r="R823" s="98" t="s">
        <v>225</v>
      </c>
      <c r="S823" s="99" t="s">
        <v>225</v>
      </c>
      <c r="T823" s="94" t="s">
        <v>14277</v>
      </c>
      <c r="U823" s="120"/>
      <c r="V823" s="120"/>
      <c r="W823" s="100" t="str">
        <f>VLOOKUP(TRIM(X823),X10:Y94,2,FALSE)</f>
        <v>Puneet</v>
      </c>
      <c r="X823" s="50" t="str">
        <f t="shared" si="73"/>
        <v>8.3</v>
      </c>
      <c r="Y823" s="50">
        <f t="shared" si="74"/>
        <v>0</v>
      </c>
      <c r="Z823" s="50">
        <f t="shared" si="72"/>
        <v>1</v>
      </c>
      <c r="AA823" s="50">
        <f t="shared" si="75"/>
        <v>7</v>
      </c>
      <c r="AB823" s="50">
        <f t="shared" si="76"/>
        <v>0</v>
      </c>
      <c r="AC823" s="50">
        <f t="shared" si="77"/>
        <v>0</v>
      </c>
    </row>
    <row r="824" spans="1:29" s="50" customFormat="1" ht="35.25" customHeight="1" x14ac:dyDescent="0.25">
      <c r="A824" s="89" t="s">
        <v>224</v>
      </c>
      <c r="B824" s="94" t="s">
        <v>41</v>
      </c>
      <c r="C824" s="91" t="s">
        <v>97</v>
      </c>
      <c r="D824" s="91" t="s">
        <v>203</v>
      </c>
      <c r="E824" s="122" t="s">
        <v>18245</v>
      </c>
      <c r="F824" s="92" t="s">
        <v>251</v>
      </c>
      <c r="G824" s="92" t="s">
        <v>310</v>
      </c>
      <c r="H824" s="92" t="s">
        <v>21074</v>
      </c>
      <c r="I824" s="162" t="s">
        <v>20113</v>
      </c>
      <c r="J824" s="96"/>
      <c r="K824" s="95"/>
      <c r="L824" s="96"/>
      <c r="M824" s="95"/>
      <c r="N824" s="94"/>
      <c r="O824" s="94" t="s">
        <v>244</v>
      </c>
      <c r="P824" s="94" t="s">
        <v>2151</v>
      </c>
      <c r="Q824" s="98" t="s">
        <v>20112</v>
      </c>
      <c r="R824" s="98" t="s">
        <v>227</v>
      </c>
      <c r="S824" s="99" t="s">
        <v>227</v>
      </c>
      <c r="T824" s="94" t="s">
        <v>313</v>
      </c>
      <c r="U824" s="120"/>
      <c r="V824" s="120"/>
      <c r="W824" s="100" t="str">
        <f>VLOOKUP(TRIM(X824),X10:Y94,2,FALSE)</f>
        <v>Puneet</v>
      </c>
      <c r="X824" s="50" t="str">
        <f t="shared" si="73"/>
        <v>8.10</v>
      </c>
      <c r="Y824" s="50">
        <f t="shared" si="74"/>
        <v>0</v>
      </c>
      <c r="Z824" s="50">
        <f t="shared" si="72"/>
        <v>0</v>
      </c>
      <c r="AA824" s="50">
        <f t="shared" si="75"/>
        <v>69</v>
      </c>
      <c r="AB824" s="50">
        <f t="shared" si="76"/>
        <v>0</v>
      </c>
      <c r="AC824" s="50">
        <f t="shared" si="77"/>
        <v>0</v>
      </c>
    </row>
    <row r="825" spans="1:29" s="50" customFormat="1" ht="35.25" customHeight="1" x14ac:dyDescent="0.25">
      <c r="A825" s="89" t="s">
        <v>224</v>
      </c>
      <c r="B825" s="94" t="s">
        <v>41</v>
      </c>
      <c r="C825" s="91" t="s">
        <v>97</v>
      </c>
      <c r="D825" s="91" t="s">
        <v>202</v>
      </c>
      <c r="E825" s="122" t="s">
        <v>18246</v>
      </c>
      <c r="F825" s="92" t="s">
        <v>242</v>
      </c>
      <c r="G825" s="92" t="s">
        <v>98</v>
      </c>
      <c r="H825" s="92" t="s">
        <v>20748</v>
      </c>
      <c r="I825" s="162" t="s">
        <v>14795</v>
      </c>
      <c r="J825" s="94" t="s">
        <v>2177</v>
      </c>
      <c r="K825" s="156"/>
      <c r="L825" s="94"/>
      <c r="M825" s="156"/>
      <c r="N825" s="94" t="s">
        <v>511</v>
      </c>
      <c r="O825" s="94" t="s">
        <v>244</v>
      </c>
      <c r="P825" s="94" t="s">
        <v>2179</v>
      </c>
      <c r="Q825" s="98" t="s">
        <v>20747</v>
      </c>
      <c r="R825" s="98" t="s">
        <v>23101</v>
      </c>
      <c r="S825" s="99" t="s">
        <v>269</v>
      </c>
      <c r="T825" s="94" t="s">
        <v>2554</v>
      </c>
      <c r="U825" s="120"/>
      <c r="V825" s="120"/>
      <c r="W825" s="100" t="str">
        <f>VLOOKUP(TRIM(X825),X10:Y94,2,FALSE)</f>
        <v>Tao</v>
      </c>
      <c r="X825" s="50" t="str">
        <f t="shared" si="73"/>
        <v>8.9</v>
      </c>
      <c r="Y825" s="50">
        <f t="shared" si="74"/>
        <v>0</v>
      </c>
      <c r="Z825" s="50">
        <f t="shared" si="72"/>
        <v>0</v>
      </c>
      <c r="AA825" s="50">
        <f t="shared" si="75"/>
        <v>40</v>
      </c>
      <c r="AB825" s="50">
        <f t="shared" si="76"/>
        <v>0</v>
      </c>
      <c r="AC825" s="50">
        <f t="shared" si="77"/>
        <v>0</v>
      </c>
    </row>
    <row r="826" spans="1:29" s="50" customFormat="1" ht="35.25" customHeight="1" x14ac:dyDescent="0.25">
      <c r="A826" s="89" t="s">
        <v>224</v>
      </c>
      <c r="B826" s="94" t="s">
        <v>9748</v>
      </c>
      <c r="C826" s="91" t="s">
        <v>97</v>
      </c>
      <c r="D826" s="91" t="s">
        <v>1988</v>
      </c>
      <c r="E826" s="122" t="s">
        <v>18247</v>
      </c>
      <c r="F826" s="92" t="s">
        <v>16</v>
      </c>
      <c r="G826" s="92" t="s">
        <v>98</v>
      </c>
      <c r="H826" s="92" t="s">
        <v>9074</v>
      </c>
      <c r="I826" s="162" t="s">
        <v>314</v>
      </c>
      <c r="J826" s="94" t="s">
        <v>105</v>
      </c>
      <c r="K826" s="156">
        <v>3018</v>
      </c>
      <c r="L826" s="94"/>
      <c r="M826" s="156" t="s">
        <v>106</v>
      </c>
      <c r="N826" s="94" t="s">
        <v>2464</v>
      </c>
      <c r="O826" s="94" t="s">
        <v>244</v>
      </c>
      <c r="P826" s="94" t="s">
        <v>2248</v>
      </c>
      <c r="Q826" s="98" t="s">
        <v>9747</v>
      </c>
      <c r="R826" s="98" t="s">
        <v>23102</v>
      </c>
      <c r="S826" s="99" t="s">
        <v>279</v>
      </c>
      <c r="T826" s="94" t="s">
        <v>148</v>
      </c>
      <c r="U826" s="120"/>
      <c r="V826" s="120"/>
      <c r="W826" s="100" t="str">
        <f>VLOOKUP(TRIM(X826),X10:Y94,2,FALSE)</f>
        <v>Tao</v>
      </c>
      <c r="X826" s="50" t="str">
        <f t="shared" si="73"/>
        <v>8.21</v>
      </c>
      <c r="Y826" s="50">
        <f t="shared" si="74"/>
        <v>0</v>
      </c>
      <c r="Z826" s="50">
        <f t="shared" si="72"/>
        <v>0</v>
      </c>
      <c r="AA826" s="50">
        <f t="shared" si="75"/>
        <v>13</v>
      </c>
      <c r="AB826" s="50">
        <f t="shared" si="76"/>
        <v>0</v>
      </c>
      <c r="AC826" s="50">
        <f t="shared" si="77"/>
        <v>0</v>
      </c>
    </row>
    <row r="827" spans="1:29" s="50" customFormat="1" ht="35.25" customHeight="1" x14ac:dyDescent="0.25">
      <c r="A827" s="89" t="s">
        <v>224</v>
      </c>
      <c r="B827" s="94" t="s">
        <v>195</v>
      </c>
      <c r="C827" s="91" t="s">
        <v>97</v>
      </c>
      <c r="D827" s="91" t="s">
        <v>203</v>
      </c>
      <c r="E827" s="122" t="s">
        <v>18248</v>
      </c>
      <c r="F827" s="92" t="s">
        <v>16</v>
      </c>
      <c r="G827" s="92" t="s">
        <v>98</v>
      </c>
      <c r="H827" s="92" t="s">
        <v>3040</v>
      </c>
      <c r="I827" s="162" t="s">
        <v>20131</v>
      </c>
      <c r="J827" s="96" t="s">
        <v>259</v>
      </c>
      <c r="K827" s="95">
        <v>1</v>
      </c>
      <c r="L827" s="96"/>
      <c r="M827" s="95" t="s">
        <v>253</v>
      </c>
      <c r="N827" s="94" t="s">
        <v>2839</v>
      </c>
      <c r="O827" s="94" t="s">
        <v>244</v>
      </c>
      <c r="P827" s="94" t="s">
        <v>2151</v>
      </c>
      <c r="Q827" s="98" t="s">
        <v>21075</v>
      </c>
      <c r="R827" s="98" t="s">
        <v>227</v>
      </c>
      <c r="S827" s="99" t="s">
        <v>227</v>
      </c>
      <c r="T827" s="94" t="s">
        <v>313</v>
      </c>
      <c r="U827" s="120"/>
      <c r="V827" s="120"/>
      <c r="W827" s="100" t="str">
        <f>VLOOKUP(TRIM(X827),X10:Y94,2,FALSE)</f>
        <v>Puneet</v>
      </c>
      <c r="X827" s="50" t="str">
        <f t="shared" si="73"/>
        <v>8.10</v>
      </c>
      <c r="Y827" s="50">
        <f t="shared" si="74"/>
        <v>0</v>
      </c>
      <c r="Z827" s="50">
        <f t="shared" si="72"/>
        <v>0</v>
      </c>
      <c r="AA827" s="50">
        <f t="shared" si="75"/>
        <v>69</v>
      </c>
      <c r="AB827" s="50">
        <f t="shared" si="76"/>
        <v>0</v>
      </c>
      <c r="AC827" s="50">
        <f t="shared" si="77"/>
        <v>0</v>
      </c>
    </row>
    <row r="828" spans="1:29" s="50" customFormat="1" ht="35.25" customHeight="1" x14ac:dyDescent="0.25">
      <c r="A828" s="89" t="s">
        <v>224</v>
      </c>
      <c r="B828" s="94" t="s">
        <v>41</v>
      </c>
      <c r="C828" s="91" t="s">
        <v>97</v>
      </c>
      <c r="D828" s="91" t="s">
        <v>13874</v>
      </c>
      <c r="E828" s="122" t="s">
        <v>18249</v>
      </c>
      <c r="F828" s="92" t="s">
        <v>13983</v>
      </c>
      <c r="G828" s="92" t="s">
        <v>98</v>
      </c>
      <c r="H828" s="92" t="s">
        <v>15081</v>
      </c>
      <c r="I828" s="162" t="s">
        <v>14264</v>
      </c>
      <c r="J828" s="94"/>
      <c r="K828" s="156"/>
      <c r="L828" s="94"/>
      <c r="M828" s="156"/>
      <c r="N828" s="94"/>
      <c r="O828" s="94" t="s">
        <v>2523</v>
      </c>
      <c r="P828" s="94"/>
      <c r="Q828" s="98" t="s">
        <v>20114</v>
      </c>
      <c r="R828" s="98" t="s">
        <v>23103</v>
      </c>
      <c r="S828" s="99" t="s">
        <v>279</v>
      </c>
      <c r="T828" s="94" t="s">
        <v>336</v>
      </c>
      <c r="U828" s="120"/>
      <c r="V828" s="120"/>
      <c r="W828" s="100" t="str">
        <f>VLOOKUP(TRIM(X828),X10:Y94,2,FALSE)</f>
        <v>Puneet</v>
      </c>
      <c r="X828" s="50" t="str">
        <f t="shared" si="73"/>
        <v>9.1.3</v>
      </c>
      <c r="Y828" s="50">
        <f t="shared" si="74"/>
        <v>0</v>
      </c>
      <c r="Z828" s="50">
        <f t="shared" si="72"/>
        <v>0</v>
      </c>
      <c r="AA828" s="50">
        <f t="shared" si="75"/>
        <v>28</v>
      </c>
      <c r="AB828" s="50">
        <f t="shared" si="76"/>
        <v>0</v>
      </c>
      <c r="AC828" s="50">
        <f t="shared" si="77"/>
        <v>0</v>
      </c>
    </row>
    <row r="829" spans="1:29" s="50" customFormat="1" ht="35.25" customHeight="1" x14ac:dyDescent="0.25">
      <c r="A829" s="89" t="s">
        <v>224</v>
      </c>
      <c r="B829" s="94" t="s">
        <v>41</v>
      </c>
      <c r="C829" s="91" t="s">
        <v>97</v>
      </c>
      <c r="D829" s="91" t="s">
        <v>202</v>
      </c>
      <c r="E829" s="122" t="s">
        <v>18250</v>
      </c>
      <c r="F829" s="92" t="s">
        <v>242</v>
      </c>
      <c r="G829" s="92" t="s">
        <v>98</v>
      </c>
      <c r="H829" s="92" t="s">
        <v>20750</v>
      </c>
      <c r="I829" s="162" t="s">
        <v>14795</v>
      </c>
      <c r="J829" s="96" t="s">
        <v>2177</v>
      </c>
      <c r="K829" s="95"/>
      <c r="L829" s="96"/>
      <c r="M829" s="95"/>
      <c r="N829" s="94" t="s">
        <v>511</v>
      </c>
      <c r="O829" s="94" t="s">
        <v>244</v>
      </c>
      <c r="P829" s="94" t="s">
        <v>2179</v>
      </c>
      <c r="Q829" s="98" t="s">
        <v>20749</v>
      </c>
      <c r="R829" s="98" t="s">
        <v>22965</v>
      </c>
      <c r="S829" s="99" t="s">
        <v>269</v>
      </c>
      <c r="T829" s="94" t="s">
        <v>2554</v>
      </c>
      <c r="U829" s="120"/>
      <c r="V829" s="120"/>
      <c r="W829" s="100" t="str">
        <f>VLOOKUP(TRIM(X829),X10:Y94,2,FALSE)</f>
        <v>Tao</v>
      </c>
      <c r="X829" s="50" t="str">
        <f t="shared" si="73"/>
        <v>8.9</v>
      </c>
      <c r="Y829" s="50">
        <f t="shared" si="74"/>
        <v>0</v>
      </c>
      <c r="Z829" s="50">
        <f t="shared" si="72"/>
        <v>0</v>
      </c>
      <c r="AA829" s="50">
        <f t="shared" si="75"/>
        <v>40</v>
      </c>
      <c r="AB829" s="50">
        <f t="shared" si="76"/>
        <v>0</v>
      </c>
      <c r="AC829" s="50">
        <f t="shared" si="77"/>
        <v>0</v>
      </c>
    </row>
    <row r="830" spans="1:29" s="50" customFormat="1" ht="35.25" customHeight="1" x14ac:dyDescent="0.25">
      <c r="A830" s="89" t="s">
        <v>224</v>
      </c>
      <c r="B830" s="94" t="s">
        <v>15124</v>
      </c>
      <c r="C830" s="91" t="s">
        <v>97</v>
      </c>
      <c r="D830" s="91" t="s">
        <v>88</v>
      </c>
      <c r="E830" s="122" t="s">
        <v>18251</v>
      </c>
      <c r="F830" s="92" t="s">
        <v>15</v>
      </c>
      <c r="G830" s="92" t="s">
        <v>98</v>
      </c>
      <c r="H830" s="92" t="s">
        <v>20115</v>
      </c>
      <c r="I830" s="162" t="s">
        <v>20116</v>
      </c>
      <c r="J830" s="96" t="s">
        <v>105</v>
      </c>
      <c r="K830" s="95">
        <v>3019</v>
      </c>
      <c r="L830" s="96"/>
      <c r="M830" s="95" t="s">
        <v>106</v>
      </c>
      <c r="N830" s="94" t="s">
        <v>2464</v>
      </c>
      <c r="O830" s="94" t="s">
        <v>244</v>
      </c>
      <c r="P830" s="94" t="s">
        <v>24090</v>
      </c>
      <c r="Q830" s="98" t="s">
        <v>21781</v>
      </c>
      <c r="R830" s="98" t="s">
        <v>225</v>
      </c>
      <c r="S830" s="99" t="s">
        <v>5405</v>
      </c>
      <c r="T830" s="94" t="s">
        <v>344</v>
      </c>
      <c r="U830" s="120"/>
      <c r="V830" s="120"/>
      <c r="W830" s="100" t="str">
        <f>VLOOKUP(TRIM(X830),X10:Y94,2,FALSE)</f>
        <v>Andy</v>
      </c>
      <c r="X830" s="50" t="str">
        <f t="shared" si="73"/>
        <v>7.3</v>
      </c>
      <c r="Y830" s="50">
        <f t="shared" si="74"/>
        <v>1</v>
      </c>
      <c r="Z830" s="50">
        <f t="shared" si="72"/>
        <v>0</v>
      </c>
      <c r="AA830" s="50">
        <f t="shared" si="75"/>
        <v>102</v>
      </c>
      <c r="AB830" s="50">
        <f t="shared" si="76"/>
        <v>0</v>
      </c>
      <c r="AC830" s="50">
        <f t="shared" si="77"/>
        <v>0</v>
      </c>
    </row>
    <row r="831" spans="1:29" s="50" customFormat="1" ht="35.25" customHeight="1" x14ac:dyDescent="0.25">
      <c r="A831" s="89" t="s">
        <v>224</v>
      </c>
      <c r="B831" s="94" t="s">
        <v>21783</v>
      </c>
      <c r="C831" s="91" t="s">
        <v>97</v>
      </c>
      <c r="D831" s="91" t="s">
        <v>199</v>
      </c>
      <c r="E831" s="122" t="s">
        <v>18252</v>
      </c>
      <c r="F831" s="92" t="s">
        <v>15</v>
      </c>
      <c r="G831" s="92" t="s">
        <v>98</v>
      </c>
      <c r="H831" s="92" t="s">
        <v>20117</v>
      </c>
      <c r="I831" s="162" t="s">
        <v>323</v>
      </c>
      <c r="J831" s="96" t="s">
        <v>246</v>
      </c>
      <c r="K831" s="95">
        <v>3114</v>
      </c>
      <c r="L831" s="96"/>
      <c r="M831" s="95" t="s">
        <v>106</v>
      </c>
      <c r="N831" s="94" t="s">
        <v>19519</v>
      </c>
      <c r="O831" s="94" t="s">
        <v>244</v>
      </c>
      <c r="P831" s="94" t="s">
        <v>2169</v>
      </c>
      <c r="Q831" s="98" t="s">
        <v>21782</v>
      </c>
      <c r="R831" s="98" t="s">
        <v>225</v>
      </c>
      <c r="S831" s="99" t="s">
        <v>5405</v>
      </c>
      <c r="T831" s="94" t="s">
        <v>344</v>
      </c>
      <c r="U831" s="120"/>
      <c r="V831" s="120"/>
      <c r="W831" s="100" t="str">
        <f>VLOOKUP(TRIM(X831),X10:Y94,2,FALSE)</f>
        <v>Andy</v>
      </c>
      <c r="X831" s="50" t="str">
        <f t="shared" si="73"/>
        <v>8.6</v>
      </c>
      <c r="Y831" s="50">
        <f t="shared" si="74"/>
        <v>1</v>
      </c>
      <c r="Z831" s="50">
        <f t="shared" si="72"/>
        <v>0</v>
      </c>
      <c r="AA831" s="50">
        <f t="shared" si="75"/>
        <v>14</v>
      </c>
      <c r="AB831" s="50">
        <f t="shared" si="76"/>
        <v>0</v>
      </c>
      <c r="AC831" s="50">
        <f t="shared" si="77"/>
        <v>0</v>
      </c>
    </row>
    <row r="832" spans="1:29" s="50" customFormat="1" ht="35.25" customHeight="1" x14ac:dyDescent="0.25">
      <c r="A832" s="89" t="s">
        <v>224</v>
      </c>
      <c r="B832" s="94" t="s">
        <v>3836</v>
      </c>
      <c r="C832" s="91" t="s">
        <v>97</v>
      </c>
      <c r="D832" s="91" t="s">
        <v>199</v>
      </c>
      <c r="E832" s="122" t="s">
        <v>18253</v>
      </c>
      <c r="F832" s="92" t="s">
        <v>16</v>
      </c>
      <c r="G832" s="92" t="s">
        <v>98</v>
      </c>
      <c r="H832" s="92" t="s">
        <v>20118</v>
      </c>
      <c r="I832" s="162" t="s">
        <v>323</v>
      </c>
      <c r="J832" s="96" t="s">
        <v>246</v>
      </c>
      <c r="K832" s="95">
        <v>3115</v>
      </c>
      <c r="L832" s="96"/>
      <c r="M832" s="95" t="s">
        <v>106</v>
      </c>
      <c r="N832" s="94" t="s">
        <v>19519</v>
      </c>
      <c r="O832" s="94" t="s">
        <v>244</v>
      </c>
      <c r="P832" s="94" t="s">
        <v>2169</v>
      </c>
      <c r="Q832" s="98" t="s">
        <v>21784</v>
      </c>
      <c r="R832" s="98" t="s">
        <v>234</v>
      </c>
      <c r="S832" s="99" t="s">
        <v>234</v>
      </c>
      <c r="T832" s="94" t="s">
        <v>344</v>
      </c>
      <c r="U832" s="120"/>
      <c r="V832" s="120"/>
      <c r="W832" s="100" t="str">
        <f>VLOOKUP(TRIM(X832),X10:Y94,2,FALSE)</f>
        <v>Andy</v>
      </c>
      <c r="X832" s="50" t="str">
        <f t="shared" si="73"/>
        <v>8.6</v>
      </c>
      <c r="Y832" s="50">
        <f t="shared" si="74"/>
        <v>0</v>
      </c>
      <c r="Z832" s="50">
        <f t="shared" si="72"/>
        <v>0</v>
      </c>
      <c r="AA832" s="50">
        <f t="shared" si="75"/>
        <v>14</v>
      </c>
      <c r="AB832" s="50">
        <f t="shared" si="76"/>
        <v>0</v>
      </c>
      <c r="AC832" s="50">
        <f t="shared" si="77"/>
        <v>0</v>
      </c>
    </row>
    <row r="833" spans="1:29" s="50" customFormat="1" ht="35.25" customHeight="1" x14ac:dyDescent="0.25">
      <c r="A833" s="89" t="s">
        <v>224</v>
      </c>
      <c r="B833" s="94" t="s">
        <v>21786</v>
      </c>
      <c r="C833" s="91" t="s">
        <v>97</v>
      </c>
      <c r="D833" s="91" t="s">
        <v>199</v>
      </c>
      <c r="E833" s="122" t="s">
        <v>18254</v>
      </c>
      <c r="F833" s="92" t="s">
        <v>16</v>
      </c>
      <c r="G833" s="92" t="s">
        <v>98</v>
      </c>
      <c r="H833" s="92" t="s">
        <v>20119</v>
      </c>
      <c r="I833" s="162" t="s">
        <v>323</v>
      </c>
      <c r="J833" s="96" t="s">
        <v>246</v>
      </c>
      <c r="K833" s="95">
        <v>3116</v>
      </c>
      <c r="L833" s="96"/>
      <c r="M833" s="95" t="s">
        <v>106</v>
      </c>
      <c r="N833" s="94" t="s">
        <v>19519</v>
      </c>
      <c r="O833" s="94" t="s">
        <v>244</v>
      </c>
      <c r="P833" s="94" t="s">
        <v>2169</v>
      </c>
      <c r="Q833" s="98" t="s">
        <v>21785</v>
      </c>
      <c r="R833" s="98" t="s">
        <v>23104</v>
      </c>
      <c r="S833" s="99" t="s">
        <v>279</v>
      </c>
      <c r="T833" s="94" t="s">
        <v>344</v>
      </c>
      <c r="U833" s="120"/>
      <c r="V833" s="120"/>
      <c r="W833" s="100" t="str">
        <f>VLOOKUP(TRIM(X833),X10:Y94,2,FALSE)</f>
        <v>Andy</v>
      </c>
      <c r="X833" s="50" t="str">
        <f t="shared" si="73"/>
        <v>8.6</v>
      </c>
      <c r="Y833" s="50">
        <f t="shared" si="74"/>
        <v>0</v>
      </c>
      <c r="Z833" s="50">
        <f t="shared" si="72"/>
        <v>0</v>
      </c>
      <c r="AA833" s="50">
        <f t="shared" si="75"/>
        <v>14</v>
      </c>
      <c r="AB833" s="50">
        <f t="shared" si="76"/>
        <v>0</v>
      </c>
      <c r="AC833" s="50">
        <f t="shared" si="77"/>
        <v>0</v>
      </c>
    </row>
    <row r="834" spans="1:29" s="50" customFormat="1" ht="35.25" customHeight="1" x14ac:dyDescent="0.25">
      <c r="A834" s="89" t="s">
        <v>224</v>
      </c>
      <c r="B834" s="94" t="s">
        <v>41</v>
      </c>
      <c r="C834" s="91" t="s">
        <v>97</v>
      </c>
      <c r="D834" s="91" t="s">
        <v>203</v>
      </c>
      <c r="E834" s="122" t="s">
        <v>18255</v>
      </c>
      <c r="F834" s="92" t="s">
        <v>251</v>
      </c>
      <c r="G834" s="92" t="s">
        <v>38</v>
      </c>
      <c r="H834" s="92" t="s">
        <v>21788</v>
      </c>
      <c r="I834" s="162" t="s">
        <v>20120</v>
      </c>
      <c r="J834" s="96"/>
      <c r="K834" s="95"/>
      <c r="L834" s="96"/>
      <c r="M834" s="95"/>
      <c r="N834" s="94"/>
      <c r="O834" s="94" t="s">
        <v>244</v>
      </c>
      <c r="P834" s="94" t="s">
        <v>2151</v>
      </c>
      <c r="Q834" s="98" t="s">
        <v>21787</v>
      </c>
      <c r="R834" s="98" t="s">
        <v>227</v>
      </c>
      <c r="S834" s="99" t="s">
        <v>227</v>
      </c>
      <c r="T834" s="94" t="s">
        <v>344</v>
      </c>
      <c r="U834" s="120"/>
      <c r="V834" s="120"/>
      <c r="W834" s="100" t="str">
        <f>VLOOKUP(TRIM(X834),X10:Y94,2,FALSE)</f>
        <v>Puneet</v>
      </c>
      <c r="X834" s="50" t="str">
        <f t="shared" si="73"/>
        <v>8.10</v>
      </c>
      <c r="Y834" s="50">
        <f t="shared" si="74"/>
        <v>0</v>
      </c>
      <c r="Z834" s="50">
        <f t="shared" si="72"/>
        <v>0</v>
      </c>
      <c r="AA834" s="50">
        <f t="shared" si="75"/>
        <v>46</v>
      </c>
      <c r="AB834" s="50">
        <f t="shared" si="76"/>
        <v>0</v>
      </c>
      <c r="AC834" s="50">
        <f t="shared" si="77"/>
        <v>0</v>
      </c>
    </row>
    <row r="835" spans="1:29" s="50" customFormat="1" ht="35.25" customHeight="1" x14ac:dyDescent="0.25">
      <c r="A835" s="89" t="s">
        <v>224</v>
      </c>
      <c r="B835" s="94" t="s">
        <v>21790</v>
      </c>
      <c r="C835" s="91" t="s">
        <v>97</v>
      </c>
      <c r="D835" s="91" t="s">
        <v>203</v>
      </c>
      <c r="E835" s="122" t="s">
        <v>18256</v>
      </c>
      <c r="F835" s="92" t="s">
        <v>16</v>
      </c>
      <c r="G835" s="92" t="s">
        <v>98</v>
      </c>
      <c r="H835" s="92" t="s">
        <v>20121</v>
      </c>
      <c r="I835" s="162" t="s">
        <v>20120</v>
      </c>
      <c r="J835" s="96" t="s">
        <v>254</v>
      </c>
      <c r="K835" s="95">
        <v>3651</v>
      </c>
      <c r="L835" s="96"/>
      <c r="M835" s="95" t="s">
        <v>106</v>
      </c>
      <c r="N835" s="94" t="s">
        <v>2464</v>
      </c>
      <c r="O835" s="94" t="s">
        <v>244</v>
      </c>
      <c r="P835" s="94" t="s">
        <v>2151</v>
      </c>
      <c r="Q835" s="98" t="s">
        <v>21789</v>
      </c>
      <c r="R835" s="98" t="s">
        <v>227</v>
      </c>
      <c r="S835" s="99" t="s">
        <v>227</v>
      </c>
      <c r="T835" s="94" t="s">
        <v>344</v>
      </c>
      <c r="U835" s="120"/>
      <c r="V835" s="120"/>
      <c r="W835" s="100" t="str">
        <f>VLOOKUP(TRIM(X835),X10:Y94,2,FALSE)</f>
        <v>Puneet</v>
      </c>
      <c r="X835" s="50" t="str">
        <f t="shared" si="73"/>
        <v>8.10</v>
      </c>
      <c r="Y835" s="50">
        <f t="shared" si="74"/>
        <v>0</v>
      </c>
      <c r="Z835" s="50">
        <f t="shared" si="72"/>
        <v>0</v>
      </c>
      <c r="AA835" s="50">
        <f t="shared" si="75"/>
        <v>46</v>
      </c>
      <c r="AB835" s="50">
        <f t="shared" si="76"/>
        <v>0</v>
      </c>
      <c r="AC835" s="50">
        <f t="shared" si="77"/>
        <v>0</v>
      </c>
    </row>
    <row r="836" spans="1:29" s="50" customFormat="1" ht="35.25" customHeight="1" x14ac:dyDescent="0.25">
      <c r="A836" s="89" t="s">
        <v>224</v>
      </c>
      <c r="B836" s="94" t="s">
        <v>21044</v>
      </c>
      <c r="C836" s="91" t="s">
        <v>97</v>
      </c>
      <c r="D836" s="91" t="s">
        <v>203</v>
      </c>
      <c r="E836" s="122" t="s">
        <v>18257</v>
      </c>
      <c r="F836" s="92" t="s">
        <v>16</v>
      </c>
      <c r="G836" s="92" t="s">
        <v>98</v>
      </c>
      <c r="H836" s="92" t="s">
        <v>20121</v>
      </c>
      <c r="I836" s="162" t="s">
        <v>20120</v>
      </c>
      <c r="J836" s="96" t="s">
        <v>246</v>
      </c>
      <c r="K836" s="95">
        <v>3117</v>
      </c>
      <c r="L836" s="96"/>
      <c r="M836" s="95" t="s">
        <v>106</v>
      </c>
      <c r="N836" s="94" t="s">
        <v>19519</v>
      </c>
      <c r="O836" s="94" t="s">
        <v>244</v>
      </c>
      <c r="P836" s="94" t="s">
        <v>2151</v>
      </c>
      <c r="Q836" s="98" t="s">
        <v>21791</v>
      </c>
      <c r="R836" s="98" t="s">
        <v>227</v>
      </c>
      <c r="S836" s="99" t="s">
        <v>227</v>
      </c>
      <c r="T836" s="94" t="s">
        <v>344</v>
      </c>
      <c r="U836" s="120"/>
      <c r="V836" s="120"/>
      <c r="W836" s="100" t="str">
        <f>VLOOKUP(TRIM(X836),X10:Y94,2,FALSE)</f>
        <v>Puneet</v>
      </c>
      <c r="X836" s="50" t="str">
        <f t="shared" si="73"/>
        <v>8.10</v>
      </c>
      <c r="Y836" s="50">
        <f t="shared" si="74"/>
        <v>0</v>
      </c>
      <c r="Z836" s="50">
        <f t="shared" si="72"/>
        <v>0</v>
      </c>
      <c r="AA836" s="50">
        <f t="shared" si="75"/>
        <v>46</v>
      </c>
      <c r="AB836" s="50">
        <f t="shared" si="76"/>
        <v>0</v>
      </c>
      <c r="AC836" s="50">
        <f t="shared" si="77"/>
        <v>0</v>
      </c>
    </row>
    <row r="837" spans="1:29" s="50" customFormat="1" ht="35.25" customHeight="1" x14ac:dyDescent="0.25">
      <c r="A837" s="89" t="s">
        <v>224</v>
      </c>
      <c r="B837" s="94" t="s">
        <v>14932</v>
      </c>
      <c r="C837" s="91" t="s">
        <v>97</v>
      </c>
      <c r="D837" s="91" t="s">
        <v>203</v>
      </c>
      <c r="E837" s="122" t="s">
        <v>18258</v>
      </c>
      <c r="F837" s="92" t="s">
        <v>16</v>
      </c>
      <c r="G837" s="92" t="s">
        <v>98</v>
      </c>
      <c r="H837" s="92" t="s">
        <v>20121</v>
      </c>
      <c r="I837" s="162" t="s">
        <v>20120</v>
      </c>
      <c r="J837" s="96" t="s">
        <v>105</v>
      </c>
      <c r="K837" s="95">
        <v>3020</v>
      </c>
      <c r="L837" s="96"/>
      <c r="M837" s="95" t="s">
        <v>106</v>
      </c>
      <c r="N837" s="94" t="s">
        <v>2464</v>
      </c>
      <c r="O837" s="94" t="s">
        <v>244</v>
      </c>
      <c r="P837" s="94" t="s">
        <v>2151</v>
      </c>
      <c r="Q837" s="98" t="s">
        <v>21791</v>
      </c>
      <c r="R837" s="98" t="s">
        <v>227</v>
      </c>
      <c r="S837" s="99" t="s">
        <v>227</v>
      </c>
      <c r="T837" s="94" t="s">
        <v>344</v>
      </c>
      <c r="U837" s="120"/>
      <c r="V837" s="120"/>
      <c r="W837" s="100" t="str">
        <f>VLOOKUP(TRIM(X837),X10:Y94,2,FALSE)</f>
        <v>Puneet</v>
      </c>
      <c r="X837" s="50" t="str">
        <f t="shared" si="73"/>
        <v>8.10</v>
      </c>
      <c r="Y837" s="50">
        <f t="shared" si="74"/>
        <v>0</v>
      </c>
      <c r="Z837" s="50">
        <f t="shared" si="72"/>
        <v>0</v>
      </c>
      <c r="AA837" s="50">
        <f t="shared" si="75"/>
        <v>46</v>
      </c>
      <c r="AB837" s="50">
        <f t="shared" si="76"/>
        <v>0</v>
      </c>
      <c r="AC837" s="50">
        <f t="shared" si="77"/>
        <v>0</v>
      </c>
    </row>
    <row r="838" spans="1:29" s="50" customFormat="1" ht="35.25" customHeight="1" x14ac:dyDescent="0.25">
      <c r="A838" s="89" t="s">
        <v>224</v>
      </c>
      <c r="B838" s="94" t="s">
        <v>21793</v>
      </c>
      <c r="C838" s="91" t="s">
        <v>97</v>
      </c>
      <c r="D838" s="91" t="s">
        <v>203</v>
      </c>
      <c r="E838" s="122" t="s">
        <v>18259</v>
      </c>
      <c r="F838" s="92" t="s">
        <v>16</v>
      </c>
      <c r="G838" s="92" t="s">
        <v>98</v>
      </c>
      <c r="H838" s="92" t="s">
        <v>20122</v>
      </c>
      <c r="I838" s="162" t="s">
        <v>323</v>
      </c>
      <c r="J838" s="96" t="s">
        <v>254</v>
      </c>
      <c r="K838" s="95">
        <v>3652</v>
      </c>
      <c r="L838" s="96"/>
      <c r="M838" s="95" t="s">
        <v>106</v>
      </c>
      <c r="N838" s="94" t="s">
        <v>2464</v>
      </c>
      <c r="O838" s="94" t="s">
        <v>244</v>
      </c>
      <c r="P838" s="94" t="s">
        <v>2151</v>
      </c>
      <c r="Q838" s="98" t="s">
        <v>21792</v>
      </c>
      <c r="R838" s="98" t="s">
        <v>23105</v>
      </c>
      <c r="S838" s="99" t="s">
        <v>279</v>
      </c>
      <c r="T838" s="94" t="s">
        <v>344</v>
      </c>
      <c r="U838" s="120"/>
      <c r="V838" s="120"/>
      <c r="W838" s="100" t="str">
        <f>VLOOKUP(TRIM(X838),X10:Y94,2,FALSE)</f>
        <v>Puneet</v>
      </c>
      <c r="X838" s="50" t="str">
        <f t="shared" si="73"/>
        <v>8.10</v>
      </c>
      <c r="Y838" s="50">
        <f t="shared" si="74"/>
        <v>0</v>
      </c>
      <c r="Z838" s="50">
        <f t="shared" si="72"/>
        <v>0</v>
      </c>
      <c r="AA838" s="50">
        <f t="shared" si="75"/>
        <v>14</v>
      </c>
      <c r="AB838" s="50">
        <f t="shared" si="76"/>
        <v>0</v>
      </c>
      <c r="AC838" s="50">
        <f t="shared" si="77"/>
        <v>0</v>
      </c>
    </row>
    <row r="839" spans="1:29" s="50" customFormat="1" ht="35.25" customHeight="1" x14ac:dyDescent="0.25">
      <c r="A839" s="89" t="s">
        <v>224</v>
      </c>
      <c r="B839" s="94" t="s">
        <v>21795</v>
      </c>
      <c r="C839" s="91" t="s">
        <v>97</v>
      </c>
      <c r="D839" s="91" t="s">
        <v>203</v>
      </c>
      <c r="E839" s="122" t="s">
        <v>18260</v>
      </c>
      <c r="F839" s="92" t="s">
        <v>16</v>
      </c>
      <c r="G839" s="92" t="s">
        <v>98</v>
      </c>
      <c r="H839" s="92" t="s">
        <v>20123</v>
      </c>
      <c r="I839" s="162" t="s">
        <v>323</v>
      </c>
      <c r="J839" s="96" t="s">
        <v>246</v>
      </c>
      <c r="K839" s="95">
        <v>3118</v>
      </c>
      <c r="L839" s="96"/>
      <c r="M839" s="95" t="s">
        <v>106</v>
      </c>
      <c r="N839" s="94" t="s">
        <v>19519</v>
      </c>
      <c r="O839" s="94" t="s">
        <v>244</v>
      </c>
      <c r="P839" s="94" t="s">
        <v>2151</v>
      </c>
      <c r="Q839" s="98" t="s">
        <v>21794</v>
      </c>
      <c r="R839" s="98" t="s">
        <v>227</v>
      </c>
      <c r="S839" s="99" t="s">
        <v>227</v>
      </c>
      <c r="T839" s="94" t="s">
        <v>344</v>
      </c>
      <c r="U839" s="120"/>
      <c r="V839" s="120"/>
      <c r="W839" s="100" t="str">
        <f>VLOOKUP(TRIM(X839),X10:Y94,2,FALSE)</f>
        <v>Puneet</v>
      </c>
      <c r="X839" s="50" t="str">
        <f t="shared" si="73"/>
        <v>8.10</v>
      </c>
      <c r="Y839" s="50">
        <f t="shared" si="74"/>
        <v>0</v>
      </c>
      <c r="Z839" s="50">
        <f t="shared" si="72"/>
        <v>0</v>
      </c>
      <c r="AA839" s="50">
        <f t="shared" si="75"/>
        <v>14</v>
      </c>
      <c r="AB839" s="50">
        <f t="shared" si="76"/>
        <v>0</v>
      </c>
      <c r="AC839" s="50">
        <f t="shared" si="77"/>
        <v>0</v>
      </c>
    </row>
    <row r="840" spans="1:29" s="50" customFormat="1" ht="35.25" customHeight="1" x14ac:dyDescent="0.25">
      <c r="A840" s="89" t="s">
        <v>224</v>
      </c>
      <c r="B840" s="94" t="s">
        <v>3954</v>
      </c>
      <c r="C840" s="91" t="s">
        <v>97</v>
      </c>
      <c r="D840" s="91" t="s">
        <v>203</v>
      </c>
      <c r="E840" s="122" t="s">
        <v>18261</v>
      </c>
      <c r="F840" s="92" t="s">
        <v>16</v>
      </c>
      <c r="G840" s="92" t="s">
        <v>98</v>
      </c>
      <c r="H840" s="92" t="s">
        <v>20123</v>
      </c>
      <c r="I840" s="162" t="s">
        <v>323</v>
      </c>
      <c r="J840" s="96" t="s">
        <v>105</v>
      </c>
      <c r="K840" s="95">
        <v>3021</v>
      </c>
      <c r="L840" s="96"/>
      <c r="M840" s="95" t="s">
        <v>106</v>
      </c>
      <c r="N840" s="94" t="s">
        <v>2464</v>
      </c>
      <c r="O840" s="94" t="s">
        <v>244</v>
      </c>
      <c r="P840" s="94" t="s">
        <v>2151</v>
      </c>
      <c r="Q840" s="98" t="s">
        <v>21796</v>
      </c>
      <c r="R840" s="98" t="s">
        <v>227</v>
      </c>
      <c r="S840" s="99" t="s">
        <v>227</v>
      </c>
      <c r="T840" s="94" t="s">
        <v>344</v>
      </c>
      <c r="U840" s="120"/>
      <c r="V840" s="120"/>
      <c r="W840" s="100" t="str">
        <f>VLOOKUP(TRIM(X840),X10:Y94,2,FALSE)</f>
        <v>Puneet</v>
      </c>
      <c r="X840" s="50" t="str">
        <f t="shared" si="73"/>
        <v>8.10</v>
      </c>
      <c r="Y840" s="50">
        <f t="shared" si="74"/>
        <v>0</v>
      </c>
      <c r="Z840" s="50">
        <f t="shared" si="72"/>
        <v>0</v>
      </c>
      <c r="AA840" s="50">
        <f t="shared" si="75"/>
        <v>14</v>
      </c>
      <c r="AB840" s="50">
        <f t="shared" si="76"/>
        <v>0</v>
      </c>
      <c r="AC840" s="50">
        <f t="shared" si="77"/>
        <v>0</v>
      </c>
    </row>
    <row r="841" spans="1:29" s="50" customFormat="1" ht="35.25" customHeight="1" x14ac:dyDescent="0.25">
      <c r="A841" s="89" t="s">
        <v>224</v>
      </c>
      <c r="B841" s="94" t="s">
        <v>41</v>
      </c>
      <c r="C841" s="91" t="s">
        <v>97</v>
      </c>
      <c r="D841" s="91" t="s">
        <v>201</v>
      </c>
      <c r="E841" s="122" t="s">
        <v>18262</v>
      </c>
      <c r="F841" s="92" t="s">
        <v>242</v>
      </c>
      <c r="G841" s="92" t="s">
        <v>98</v>
      </c>
      <c r="H841" s="92" t="s">
        <v>21798</v>
      </c>
      <c r="I841" s="162" t="s">
        <v>323</v>
      </c>
      <c r="J841" s="96" t="s">
        <v>2407</v>
      </c>
      <c r="K841" s="95"/>
      <c r="L841" s="96"/>
      <c r="M841" s="95"/>
      <c r="N841" s="94" t="s">
        <v>511</v>
      </c>
      <c r="O841" s="94" t="s">
        <v>244</v>
      </c>
      <c r="P841" s="94" t="s">
        <v>2408</v>
      </c>
      <c r="Q841" s="98" t="s">
        <v>21797</v>
      </c>
      <c r="R841" s="98" t="s">
        <v>225</v>
      </c>
      <c r="S841" s="99" t="s">
        <v>225</v>
      </c>
      <c r="T841" s="94" t="s">
        <v>344</v>
      </c>
      <c r="U841" s="120"/>
      <c r="V841" s="120"/>
      <c r="W841" s="100" t="str">
        <f>VLOOKUP(TRIM(X841),X10:Y94,2,FALSE)</f>
        <v>Tao</v>
      </c>
      <c r="X841" s="50" t="str">
        <f t="shared" si="73"/>
        <v>8.8</v>
      </c>
      <c r="Y841" s="50">
        <f t="shared" si="74"/>
        <v>0</v>
      </c>
      <c r="Z841" s="50">
        <f t="shared" si="72"/>
        <v>1</v>
      </c>
      <c r="AA841" s="50">
        <f t="shared" si="75"/>
        <v>14</v>
      </c>
      <c r="AB841" s="50">
        <f t="shared" si="76"/>
        <v>0</v>
      </c>
      <c r="AC841" s="50">
        <f t="shared" si="77"/>
        <v>0</v>
      </c>
    </row>
    <row r="842" spans="1:29" s="50" customFormat="1" ht="35.25" customHeight="1" x14ac:dyDescent="0.25">
      <c r="A842" s="89" t="s">
        <v>224</v>
      </c>
      <c r="B842" s="94" t="s">
        <v>20151</v>
      </c>
      <c r="C842" s="91" t="s">
        <v>97</v>
      </c>
      <c r="D842" s="91" t="s">
        <v>204</v>
      </c>
      <c r="E842" s="122" t="s">
        <v>18263</v>
      </c>
      <c r="F842" s="92" t="s">
        <v>270</v>
      </c>
      <c r="G842" s="92" t="s">
        <v>98</v>
      </c>
      <c r="H842" s="92" t="s">
        <v>9522</v>
      </c>
      <c r="I842" s="162" t="s">
        <v>481</v>
      </c>
      <c r="J842" s="96"/>
      <c r="K842" s="95"/>
      <c r="L842" s="96"/>
      <c r="M842" s="95"/>
      <c r="N842" s="94"/>
      <c r="O842" s="94" t="s">
        <v>244</v>
      </c>
      <c r="P842" s="94" t="s">
        <v>459</v>
      </c>
      <c r="Q842" s="98" t="s">
        <v>20124</v>
      </c>
      <c r="R842" s="98" t="s">
        <v>23106</v>
      </c>
      <c r="S842" s="99" t="s">
        <v>269</v>
      </c>
      <c r="T842" s="94" t="s">
        <v>14439</v>
      </c>
      <c r="U842" s="120"/>
      <c r="V842" s="120"/>
      <c r="W842" s="100" t="str">
        <f>VLOOKUP(TRIM(X842),X10:Y94,2,FALSE)</f>
        <v>Andy</v>
      </c>
      <c r="X842" s="50" t="str">
        <f t="shared" si="73"/>
        <v>8.11</v>
      </c>
      <c r="Y842" s="50">
        <f t="shared" si="74"/>
        <v>0</v>
      </c>
      <c r="Z842" s="50">
        <f t="shared" si="72"/>
        <v>0</v>
      </c>
      <c r="AA842" s="50">
        <f t="shared" si="75"/>
        <v>6</v>
      </c>
      <c r="AB842" s="50">
        <f t="shared" si="76"/>
        <v>0</v>
      </c>
      <c r="AC842" s="50">
        <f t="shared" si="77"/>
        <v>0</v>
      </c>
    </row>
    <row r="843" spans="1:29" s="50" customFormat="1" ht="35.25" customHeight="1" x14ac:dyDescent="0.25">
      <c r="A843" s="89" t="s">
        <v>224</v>
      </c>
      <c r="B843" s="94" t="s">
        <v>20752</v>
      </c>
      <c r="C843" s="91" t="s">
        <v>97</v>
      </c>
      <c r="D843" s="91" t="s">
        <v>204</v>
      </c>
      <c r="E843" s="122" t="s">
        <v>18264</v>
      </c>
      <c r="F843" s="92" t="s">
        <v>16</v>
      </c>
      <c r="G843" s="92" t="s">
        <v>98</v>
      </c>
      <c r="H843" s="92" t="s">
        <v>20125</v>
      </c>
      <c r="I843" s="162" t="s">
        <v>481</v>
      </c>
      <c r="J843" s="96" t="s">
        <v>246</v>
      </c>
      <c r="K843" s="95">
        <v>3119</v>
      </c>
      <c r="L843" s="96"/>
      <c r="M843" s="95" t="s">
        <v>2463</v>
      </c>
      <c r="N843" s="94" t="s">
        <v>19519</v>
      </c>
      <c r="O843" s="94" t="s">
        <v>244</v>
      </c>
      <c r="P843" s="94" t="s">
        <v>459</v>
      </c>
      <c r="Q843" s="98" t="s">
        <v>20751</v>
      </c>
      <c r="R843" s="98" t="s">
        <v>23624</v>
      </c>
      <c r="S843" s="99" t="s">
        <v>279</v>
      </c>
      <c r="T843" s="94" t="s">
        <v>14439</v>
      </c>
      <c r="U843" s="120"/>
      <c r="V843" s="120"/>
      <c r="W843" s="100" t="str">
        <f>VLOOKUP(TRIM(X843),X10:Y94,2,FALSE)</f>
        <v>Andy</v>
      </c>
      <c r="X843" s="50" t="str">
        <f t="shared" si="73"/>
        <v>8.11</v>
      </c>
      <c r="Y843" s="50">
        <f t="shared" si="74"/>
        <v>0</v>
      </c>
      <c r="Z843" s="50">
        <f t="shared" si="72"/>
        <v>0</v>
      </c>
      <c r="AA843" s="50">
        <f t="shared" si="75"/>
        <v>6</v>
      </c>
      <c r="AB843" s="50">
        <f t="shared" si="76"/>
        <v>0</v>
      </c>
      <c r="AC843" s="50">
        <f t="shared" si="77"/>
        <v>0</v>
      </c>
    </row>
    <row r="844" spans="1:29" s="50" customFormat="1" ht="35.25" customHeight="1" x14ac:dyDescent="0.25">
      <c r="A844" s="89" t="s">
        <v>224</v>
      </c>
      <c r="B844" s="94" t="s">
        <v>41</v>
      </c>
      <c r="C844" s="91" t="s">
        <v>97</v>
      </c>
      <c r="D844" s="91" t="s">
        <v>204</v>
      </c>
      <c r="E844" s="122" t="s">
        <v>18265</v>
      </c>
      <c r="F844" s="92" t="s">
        <v>251</v>
      </c>
      <c r="G844" s="92" t="s">
        <v>98</v>
      </c>
      <c r="H844" s="92" t="s">
        <v>20753</v>
      </c>
      <c r="I844" s="162" t="s">
        <v>481</v>
      </c>
      <c r="J844" s="96"/>
      <c r="K844" s="95"/>
      <c r="L844" s="96"/>
      <c r="M844" s="95"/>
      <c r="N844" s="94"/>
      <c r="O844" s="94" t="s">
        <v>244</v>
      </c>
      <c r="P844" s="94" t="s">
        <v>459</v>
      </c>
      <c r="Q844" s="98" t="s">
        <v>20126</v>
      </c>
      <c r="R844" s="98" t="s">
        <v>227</v>
      </c>
      <c r="S844" s="99" t="s">
        <v>227</v>
      </c>
      <c r="T844" s="94" t="s">
        <v>14439</v>
      </c>
      <c r="U844" s="120"/>
      <c r="V844" s="120"/>
      <c r="W844" s="100" t="str">
        <f>VLOOKUP(TRIM(X844),X10:Y94,2,FALSE)</f>
        <v>Andy</v>
      </c>
      <c r="X844" s="50" t="str">
        <f t="shared" si="73"/>
        <v>8.11</v>
      </c>
      <c r="Y844" s="50">
        <f t="shared" si="74"/>
        <v>0</v>
      </c>
      <c r="Z844" s="50">
        <f t="shared" si="72"/>
        <v>0</v>
      </c>
      <c r="AA844" s="50">
        <f t="shared" si="75"/>
        <v>6</v>
      </c>
      <c r="AB844" s="50">
        <f t="shared" si="76"/>
        <v>0</v>
      </c>
      <c r="AC844" s="50">
        <f t="shared" si="77"/>
        <v>0</v>
      </c>
    </row>
    <row r="845" spans="1:29" s="50" customFormat="1" ht="35.25" customHeight="1" x14ac:dyDescent="0.25">
      <c r="A845" s="89" t="s">
        <v>224</v>
      </c>
      <c r="B845" s="94" t="s">
        <v>10155</v>
      </c>
      <c r="C845" s="91" t="s">
        <v>97</v>
      </c>
      <c r="D845" s="91" t="s">
        <v>204</v>
      </c>
      <c r="E845" s="122" t="s">
        <v>18266</v>
      </c>
      <c r="F845" s="92" t="s">
        <v>16</v>
      </c>
      <c r="G845" s="92" t="s">
        <v>98</v>
      </c>
      <c r="H845" s="92" t="s">
        <v>20127</v>
      </c>
      <c r="I845" s="162" t="s">
        <v>481</v>
      </c>
      <c r="J845" s="96" t="s">
        <v>105</v>
      </c>
      <c r="K845" s="95">
        <v>3022</v>
      </c>
      <c r="L845" s="96"/>
      <c r="M845" s="95" t="s">
        <v>107</v>
      </c>
      <c r="N845" s="94" t="s">
        <v>2464</v>
      </c>
      <c r="O845" s="94" t="s">
        <v>244</v>
      </c>
      <c r="P845" s="94" t="s">
        <v>459</v>
      </c>
      <c r="Q845" s="98" t="s">
        <v>20754</v>
      </c>
      <c r="R845" s="98" t="s">
        <v>234</v>
      </c>
      <c r="S845" s="99" t="s">
        <v>234</v>
      </c>
      <c r="T845" s="94" t="s">
        <v>14439</v>
      </c>
      <c r="U845" s="120"/>
      <c r="V845" s="120"/>
      <c r="W845" s="100" t="str">
        <f>VLOOKUP(TRIM(X845),X10:Y94,2,FALSE)</f>
        <v>Andy</v>
      </c>
      <c r="X845" s="50" t="str">
        <f t="shared" si="73"/>
        <v>8.11</v>
      </c>
      <c r="Y845" s="50">
        <f t="shared" si="74"/>
        <v>0</v>
      </c>
      <c r="Z845" s="50">
        <f t="shared" si="72"/>
        <v>0</v>
      </c>
      <c r="AA845" s="50">
        <f t="shared" si="75"/>
        <v>6</v>
      </c>
      <c r="AB845" s="50">
        <f t="shared" si="76"/>
        <v>0</v>
      </c>
      <c r="AC845" s="50">
        <f t="shared" si="77"/>
        <v>0</v>
      </c>
    </row>
    <row r="846" spans="1:29" s="50" customFormat="1" ht="35.25" customHeight="1" x14ac:dyDescent="0.25">
      <c r="A846" s="89" t="s">
        <v>224</v>
      </c>
      <c r="B846" s="94" t="s">
        <v>21077</v>
      </c>
      <c r="C846" s="91" t="s">
        <v>97</v>
      </c>
      <c r="D846" s="91" t="s">
        <v>197</v>
      </c>
      <c r="E846" s="122" t="s">
        <v>18267</v>
      </c>
      <c r="F846" s="92" t="s">
        <v>16</v>
      </c>
      <c r="G846" s="92" t="s">
        <v>98</v>
      </c>
      <c r="H846" s="92" t="s">
        <v>20128</v>
      </c>
      <c r="I846" s="162" t="s">
        <v>314</v>
      </c>
      <c r="J846" s="96" t="s">
        <v>246</v>
      </c>
      <c r="K846" s="95">
        <v>3120</v>
      </c>
      <c r="L846" s="96"/>
      <c r="M846" s="95" t="s">
        <v>106</v>
      </c>
      <c r="N846" s="94" t="s">
        <v>19519</v>
      </c>
      <c r="O846" s="94" t="s">
        <v>244</v>
      </c>
      <c r="P846" s="94" t="s">
        <v>2736</v>
      </c>
      <c r="Q846" s="98" t="s">
        <v>21076</v>
      </c>
      <c r="R846" s="98" t="s">
        <v>22911</v>
      </c>
      <c r="S846" s="99" t="s">
        <v>269</v>
      </c>
      <c r="T846" s="94" t="s">
        <v>148</v>
      </c>
      <c r="U846" s="120"/>
      <c r="V846" s="120"/>
      <c r="W846" s="100" t="str">
        <f>VLOOKUP(TRIM(X846),X10:Y94,2,FALSE)</f>
        <v>Tao</v>
      </c>
      <c r="X846" s="50" t="str">
        <f t="shared" si="73"/>
        <v>8.4</v>
      </c>
      <c r="Y846" s="50">
        <f t="shared" si="74"/>
        <v>0</v>
      </c>
      <c r="Z846" s="50">
        <f t="shared" si="72"/>
        <v>0</v>
      </c>
      <c r="AA846" s="50">
        <f t="shared" si="75"/>
        <v>13</v>
      </c>
      <c r="AB846" s="50">
        <f t="shared" si="76"/>
        <v>0</v>
      </c>
      <c r="AC846" s="50">
        <f t="shared" si="77"/>
        <v>0</v>
      </c>
    </row>
    <row r="847" spans="1:29" s="50" customFormat="1" ht="35.25" customHeight="1" x14ac:dyDescent="0.25">
      <c r="A847" s="89" t="s">
        <v>224</v>
      </c>
      <c r="B847" s="94" t="s">
        <v>41</v>
      </c>
      <c r="C847" s="91" t="s">
        <v>97</v>
      </c>
      <c r="D847" s="91" t="s">
        <v>13874</v>
      </c>
      <c r="E847" s="122" t="s">
        <v>18268</v>
      </c>
      <c r="F847" s="92" t="s">
        <v>13983</v>
      </c>
      <c r="G847" s="92" t="s">
        <v>98</v>
      </c>
      <c r="H847" s="92" t="s">
        <v>20755</v>
      </c>
      <c r="I847" s="162" t="s">
        <v>20129</v>
      </c>
      <c r="J847" s="96"/>
      <c r="K847" s="95"/>
      <c r="L847" s="96"/>
      <c r="M847" s="95"/>
      <c r="N847" s="94"/>
      <c r="O847" s="94" t="s">
        <v>2523</v>
      </c>
      <c r="P847" s="94"/>
      <c r="Q847" s="98" t="s">
        <v>20130</v>
      </c>
      <c r="R847" s="98" t="s">
        <v>23625</v>
      </c>
      <c r="S847" s="99" t="s">
        <v>227</v>
      </c>
      <c r="T847" s="94" t="s">
        <v>355</v>
      </c>
      <c r="U847" s="120"/>
      <c r="V847" s="120"/>
      <c r="W847" s="100" t="str">
        <f>VLOOKUP(TRIM(X847),X10:Y94,2,FALSE)</f>
        <v>Puneet</v>
      </c>
      <c r="X847" s="50" t="str">
        <f t="shared" si="73"/>
        <v>9.1.3</v>
      </c>
      <c r="Y847" s="50">
        <f t="shared" si="74"/>
        <v>0</v>
      </c>
      <c r="Z847" s="50">
        <f t="shared" si="72"/>
        <v>0</v>
      </c>
      <c r="AA847" s="50">
        <f t="shared" si="75"/>
        <v>51</v>
      </c>
      <c r="AB847" s="50">
        <f t="shared" si="76"/>
        <v>0</v>
      </c>
      <c r="AC847" s="50">
        <f t="shared" si="77"/>
        <v>0</v>
      </c>
    </row>
    <row r="848" spans="1:29" s="50" customFormat="1" ht="35.25" customHeight="1" x14ac:dyDescent="0.25">
      <c r="A848" s="89" t="s">
        <v>224</v>
      </c>
      <c r="B848" s="94" t="s">
        <v>21079</v>
      </c>
      <c r="C848" s="91" t="s">
        <v>97</v>
      </c>
      <c r="D848" s="91" t="s">
        <v>203</v>
      </c>
      <c r="E848" s="122" t="s">
        <v>18269</v>
      </c>
      <c r="F848" s="92" t="s">
        <v>16</v>
      </c>
      <c r="G848" s="92" t="s">
        <v>98</v>
      </c>
      <c r="H848" s="92" t="s">
        <v>9130</v>
      </c>
      <c r="I848" s="162" t="s">
        <v>20131</v>
      </c>
      <c r="J848" s="96" t="s">
        <v>246</v>
      </c>
      <c r="K848" s="95">
        <v>3121</v>
      </c>
      <c r="L848" s="96"/>
      <c r="M848" s="95" t="s">
        <v>253</v>
      </c>
      <c r="N848" s="94" t="s">
        <v>19519</v>
      </c>
      <c r="O848" s="94" t="s">
        <v>244</v>
      </c>
      <c r="P848" s="94" t="s">
        <v>2151</v>
      </c>
      <c r="Q848" s="98" t="s">
        <v>21078</v>
      </c>
      <c r="R848" s="98" t="s">
        <v>227</v>
      </c>
      <c r="S848" s="99" t="s">
        <v>227</v>
      </c>
      <c r="T848" s="94" t="s">
        <v>313</v>
      </c>
      <c r="U848" s="120"/>
      <c r="V848" s="120"/>
      <c r="W848" s="100" t="str">
        <f>VLOOKUP(TRIM(X848),X10:Y94,2,FALSE)</f>
        <v>Puneet</v>
      </c>
      <c r="X848" s="50" t="str">
        <f t="shared" si="73"/>
        <v>8.10</v>
      </c>
      <c r="Y848" s="50">
        <f t="shared" si="74"/>
        <v>0</v>
      </c>
      <c r="Z848" s="50">
        <f t="shared" si="72"/>
        <v>0</v>
      </c>
      <c r="AA848" s="50">
        <f t="shared" si="75"/>
        <v>69</v>
      </c>
      <c r="AB848" s="50">
        <f t="shared" si="76"/>
        <v>0</v>
      </c>
      <c r="AC848" s="50">
        <f t="shared" si="77"/>
        <v>0</v>
      </c>
    </row>
    <row r="849" spans="1:29" s="50" customFormat="1" ht="35.25" customHeight="1" x14ac:dyDescent="0.25">
      <c r="A849" s="89" t="s">
        <v>224</v>
      </c>
      <c r="B849" s="94" t="s">
        <v>41</v>
      </c>
      <c r="C849" s="91" t="s">
        <v>97</v>
      </c>
      <c r="D849" s="91" t="s">
        <v>204</v>
      </c>
      <c r="E849" s="122" t="s">
        <v>18270</v>
      </c>
      <c r="F849" s="92" t="s">
        <v>251</v>
      </c>
      <c r="G849" s="92" t="s">
        <v>98</v>
      </c>
      <c r="H849" s="92" t="s">
        <v>20756</v>
      </c>
      <c r="I849" s="162" t="s">
        <v>303</v>
      </c>
      <c r="J849" s="96"/>
      <c r="K849" s="95"/>
      <c r="L849" s="96"/>
      <c r="M849" s="95"/>
      <c r="N849" s="94"/>
      <c r="O849" s="94" t="s">
        <v>244</v>
      </c>
      <c r="P849" s="94" t="s">
        <v>459</v>
      </c>
      <c r="Q849" s="98" t="s">
        <v>20132</v>
      </c>
      <c r="R849" s="98" t="s">
        <v>227</v>
      </c>
      <c r="S849" s="99" t="s">
        <v>227</v>
      </c>
      <c r="T849" s="94" t="s">
        <v>557</v>
      </c>
      <c r="U849" s="120"/>
      <c r="V849" s="120"/>
      <c r="W849" s="100" t="str">
        <f>VLOOKUP(TRIM(X849),X10:Y94,2,FALSE)</f>
        <v>Andy</v>
      </c>
      <c r="X849" s="50" t="str">
        <f t="shared" si="73"/>
        <v>8.11</v>
      </c>
      <c r="Y849" s="50">
        <f t="shared" si="74"/>
        <v>0</v>
      </c>
      <c r="Z849" s="50">
        <f t="shared" si="72"/>
        <v>0</v>
      </c>
      <c r="AA849" s="50">
        <f t="shared" si="75"/>
        <v>4</v>
      </c>
      <c r="AB849" s="50">
        <f t="shared" si="76"/>
        <v>0</v>
      </c>
      <c r="AC849" s="50">
        <f t="shared" si="77"/>
        <v>0</v>
      </c>
    </row>
    <row r="850" spans="1:29" s="50" customFormat="1" ht="35.25" customHeight="1" x14ac:dyDescent="0.25">
      <c r="A850" s="89" t="s">
        <v>224</v>
      </c>
      <c r="B850" s="94" t="s">
        <v>41</v>
      </c>
      <c r="C850" s="91" t="s">
        <v>97</v>
      </c>
      <c r="D850" s="91" t="s">
        <v>201</v>
      </c>
      <c r="E850" s="122" t="s">
        <v>18271</v>
      </c>
      <c r="F850" s="92" t="s">
        <v>242</v>
      </c>
      <c r="G850" s="92" t="s">
        <v>98</v>
      </c>
      <c r="H850" s="92" t="s">
        <v>20758</v>
      </c>
      <c r="I850" s="162" t="s">
        <v>14795</v>
      </c>
      <c r="J850" s="96" t="s">
        <v>2407</v>
      </c>
      <c r="K850" s="95"/>
      <c r="L850" s="96"/>
      <c r="M850" s="95"/>
      <c r="N850" s="94" t="s">
        <v>511</v>
      </c>
      <c r="O850" s="94" t="s">
        <v>244</v>
      </c>
      <c r="P850" s="94" t="s">
        <v>2408</v>
      </c>
      <c r="Q850" s="98" t="s">
        <v>20757</v>
      </c>
      <c r="R850" s="98" t="s">
        <v>23034</v>
      </c>
      <c r="S850" s="99" t="s">
        <v>269</v>
      </c>
      <c r="T850" s="94" t="s">
        <v>2554</v>
      </c>
      <c r="U850" s="120"/>
      <c r="V850" s="120"/>
      <c r="W850" s="100" t="str">
        <f>VLOOKUP(TRIM(X850),X10:Y94,2,FALSE)</f>
        <v>Tao</v>
      </c>
      <c r="X850" s="50" t="str">
        <f t="shared" si="73"/>
        <v>8.8</v>
      </c>
      <c r="Y850" s="50">
        <f t="shared" si="74"/>
        <v>0</v>
      </c>
      <c r="Z850" s="50">
        <f t="shared" si="72"/>
        <v>0</v>
      </c>
      <c r="AA850" s="50">
        <f t="shared" si="75"/>
        <v>40</v>
      </c>
      <c r="AB850" s="50">
        <f t="shared" si="76"/>
        <v>0</v>
      </c>
      <c r="AC850" s="50">
        <f t="shared" si="77"/>
        <v>0</v>
      </c>
    </row>
    <row r="851" spans="1:29" s="50" customFormat="1" ht="35.25" customHeight="1" x14ac:dyDescent="0.25">
      <c r="A851" s="89" t="s">
        <v>224</v>
      </c>
      <c r="B851" s="94" t="s">
        <v>41</v>
      </c>
      <c r="C851" s="91" t="s">
        <v>97</v>
      </c>
      <c r="D851" s="91" t="s">
        <v>13874</v>
      </c>
      <c r="E851" s="122" t="s">
        <v>18272</v>
      </c>
      <c r="F851" s="92" t="s">
        <v>13983</v>
      </c>
      <c r="G851" s="92" t="s">
        <v>98</v>
      </c>
      <c r="H851" s="92" t="s">
        <v>21080</v>
      </c>
      <c r="I851" s="162" t="s">
        <v>314</v>
      </c>
      <c r="J851" s="96"/>
      <c r="K851" s="95"/>
      <c r="L851" s="96"/>
      <c r="M851" s="95"/>
      <c r="N851" s="94"/>
      <c r="O851" s="94"/>
      <c r="P851" s="94"/>
      <c r="Q851" s="98" t="s">
        <v>21080</v>
      </c>
      <c r="R851" s="98" t="s">
        <v>227</v>
      </c>
      <c r="S851" s="99" t="s">
        <v>227</v>
      </c>
      <c r="T851" s="94" t="s">
        <v>148</v>
      </c>
      <c r="U851" s="120"/>
      <c r="V851" s="120"/>
      <c r="W851" s="100" t="str">
        <f>VLOOKUP(TRIM(X851),X10:Y94,2,FALSE)</f>
        <v>Puneet</v>
      </c>
      <c r="X851" s="50" t="str">
        <f t="shared" si="73"/>
        <v>9.1.3</v>
      </c>
      <c r="Y851" s="50">
        <f t="shared" si="74"/>
        <v>0</v>
      </c>
      <c r="Z851" s="50">
        <f t="shared" si="72"/>
        <v>0</v>
      </c>
      <c r="AA851" s="50">
        <f t="shared" si="75"/>
        <v>13</v>
      </c>
      <c r="AB851" s="50">
        <f t="shared" si="76"/>
        <v>0</v>
      </c>
      <c r="AC851" s="50">
        <f t="shared" si="77"/>
        <v>0</v>
      </c>
    </row>
    <row r="852" spans="1:29" s="50" customFormat="1" ht="35.25" customHeight="1" x14ac:dyDescent="0.25">
      <c r="A852" s="89" t="s">
        <v>224</v>
      </c>
      <c r="B852" s="94" t="s">
        <v>20152</v>
      </c>
      <c r="C852" s="91" t="s">
        <v>97</v>
      </c>
      <c r="D852" s="91" t="s">
        <v>13874</v>
      </c>
      <c r="E852" s="122" t="s">
        <v>18273</v>
      </c>
      <c r="F852" s="92" t="s">
        <v>270</v>
      </c>
      <c r="G852" s="92" t="s">
        <v>98</v>
      </c>
      <c r="H852" s="92" t="s">
        <v>20133</v>
      </c>
      <c r="I852" s="162" t="s">
        <v>282</v>
      </c>
      <c r="J852" s="96"/>
      <c r="K852" s="95"/>
      <c r="L852" s="96"/>
      <c r="M852" s="95"/>
      <c r="N852" s="94"/>
      <c r="O852" s="94"/>
      <c r="P852" s="94"/>
      <c r="Q852" s="98" t="s">
        <v>22086</v>
      </c>
      <c r="R852" s="98" t="s">
        <v>227</v>
      </c>
      <c r="S852" s="99" t="s">
        <v>227</v>
      </c>
      <c r="T852" s="94" t="s">
        <v>448</v>
      </c>
      <c r="U852" s="120"/>
      <c r="V852" s="120"/>
      <c r="W852" s="100" t="str">
        <f>VLOOKUP(TRIM(X852),X10:Y94,2,FALSE)</f>
        <v>Puneet</v>
      </c>
      <c r="X852" s="50" t="str">
        <f t="shared" si="73"/>
        <v>9.1.3</v>
      </c>
      <c r="Y852" s="50">
        <f t="shared" si="74"/>
        <v>0</v>
      </c>
      <c r="Z852" s="50">
        <f t="shared" si="72"/>
        <v>0</v>
      </c>
      <c r="AA852" s="50">
        <f t="shared" si="75"/>
        <v>4</v>
      </c>
      <c r="AB852" s="50">
        <f t="shared" si="76"/>
        <v>0</v>
      </c>
      <c r="AC852" s="50">
        <f t="shared" si="77"/>
        <v>0</v>
      </c>
    </row>
    <row r="853" spans="1:29" s="50" customFormat="1" ht="35.25" customHeight="1" x14ac:dyDescent="0.25">
      <c r="A853" s="89" t="s">
        <v>224</v>
      </c>
      <c r="B853" s="94" t="s">
        <v>15981</v>
      </c>
      <c r="C853" s="91" t="s">
        <v>97</v>
      </c>
      <c r="D853" s="91" t="s">
        <v>13874</v>
      </c>
      <c r="E853" s="122" t="s">
        <v>18274</v>
      </c>
      <c r="F853" s="92" t="s">
        <v>251</v>
      </c>
      <c r="G853" s="92" t="s">
        <v>38</v>
      </c>
      <c r="H853" s="92" t="s">
        <v>20134</v>
      </c>
      <c r="I853" s="162" t="s">
        <v>8876</v>
      </c>
      <c r="J853" s="96"/>
      <c r="K853" s="95"/>
      <c r="L853" s="96"/>
      <c r="M853" s="95"/>
      <c r="N853" s="94"/>
      <c r="O853" s="94"/>
      <c r="P853" s="94"/>
      <c r="Q853" s="98" t="s">
        <v>20134</v>
      </c>
      <c r="R853" s="98" t="s">
        <v>227</v>
      </c>
      <c r="S853" s="99" t="s">
        <v>227</v>
      </c>
      <c r="T853" s="94" t="s">
        <v>148</v>
      </c>
      <c r="U853" s="120"/>
      <c r="V853" s="120"/>
      <c r="W853" s="100" t="str">
        <f>VLOOKUP(TRIM(X853),X10:Y94,2,FALSE)</f>
        <v>Puneet</v>
      </c>
      <c r="X853" s="50" t="str">
        <f t="shared" si="73"/>
        <v>9.1.3</v>
      </c>
      <c r="Y853" s="50">
        <f t="shared" si="74"/>
        <v>0</v>
      </c>
      <c r="Z853" s="50">
        <f t="shared" si="72"/>
        <v>0</v>
      </c>
      <c r="AA853" s="50">
        <f t="shared" si="75"/>
        <v>28</v>
      </c>
      <c r="AB853" s="50">
        <f t="shared" si="76"/>
        <v>0</v>
      </c>
      <c r="AC853" s="50">
        <f t="shared" si="77"/>
        <v>0</v>
      </c>
    </row>
    <row r="854" spans="1:29" s="50" customFormat="1" ht="35.25" customHeight="1" x14ac:dyDescent="0.25">
      <c r="A854" s="89" t="s">
        <v>224</v>
      </c>
      <c r="B854" s="94" t="s">
        <v>20760</v>
      </c>
      <c r="C854" s="91" t="s">
        <v>97</v>
      </c>
      <c r="D854" s="91" t="s">
        <v>204</v>
      </c>
      <c r="E854" s="122" t="s">
        <v>18275</v>
      </c>
      <c r="F854" s="92" t="s">
        <v>16</v>
      </c>
      <c r="G854" s="92" t="s">
        <v>98</v>
      </c>
      <c r="H854" s="92" t="s">
        <v>20135</v>
      </c>
      <c r="I854" s="162" t="s">
        <v>303</v>
      </c>
      <c r="J854" s="96" t="s">
        <v>246</v>
      </c>
      <c r="K854" s="95">
        <v>3122</v>
      </c>
      <c r="L854" s="96"/>
      <c r="M854" s="95" t="s">
        <v>107</v>
      </c>
      <c r="N854" s="94" t="s">
        <v>19519</v>
      </c>
      <c r="O854" s="94" t="s">
        <v>244</v>
      </c>
      <c r="P854" s="94" t="s">
        <v>459</v>
      </c>
      <c r="Q854" s="98" t="s">
        <v>20759</v>
      </c>
      <c r="R854" s="98" t="s">
        <v>234</v>
      </c>
      <c r="S854" s="99" t="s">
        <v>234</v>
      </c>
      <c r="T854" s="94" t="s">
        <v>557</v>
      </c>
      <c r="U854" s="120"/>
      <c r="V854" s="120"/>
      <c r="W854" s="100" t="str">
        <f>VLOOKUP(TRIM(X854),X10:Y94,2,FALSE)</f>
        <v>Andy</v>
      </c>
      <c r="X854" s="50" t="str">
        <f t="shared" si="73"/>
        <v>8.11</v>
      </c>
      <c r="Y854" s="50">
        <f t="shared" si="74"/>
        <v>0</v>
      </c>
      <c r="Z854" s="50">
        <f t="shared" si="72"/>
        <v>0</v>
      </c>
      <c r="AA854" s="50">
        <f t="shared" si="75"/>
        <v>4</v>
      </c>
      <c r="AB854" s="50">
        <f t="shared" si="76"/>
        <v>0</v>
      </c>
      <c r="AC854" s="50">
        <f t="shared" si="77"/>
        <v>0</v>
      </c>
    </row>
    <row r="855" spans="1:29" s="50" customFormat="1" ht="35.25" customHeight="1" x14ac:dyDescent="0.25">
      <c r="A855" s="89" t="s">
        <v>224</v>
      </c>
      <c r="B855" s="94" t="s">
        <v>4276</v>
      </c>
      <c r="C855" s="91" t="s">
        <v>97</v>
      </c>
      <c r="D855" s="91" t="s">
        <v>203</v>
      </c>
      <c r="E855" s="122" t="s">
        <v>18276</v>
      </c>
      <c r="F855" s="92" t="s">
        <v>16</v>
      </c>
      <c r="G855" s="92" t="s">
        <v>98</v>
      </c>
      <c r="H855" s="92" t="s">
        <v>9130</v>
      </c>
      <c r="I855" s="162" t="s">
        <v>14347</v>
      </c>
      <c r="J855" s="96" t="s">
        <v>105</v>
      </c>
      <c r="K855" s="95">
        <v>2631</v>
      </c>
      <c r="L855" s="96" t="s">
        <v>53</v>
      </c>
      <c r="M855" s="95" t="s">
        <v>253</v>
      </c>
      <c r="N855" s="94" t="s">
        <v>2464</v>
      </c>
      <c r="O855" s="94" t="s">
        <v>244</v>
      </c>
      <c r="P855" s="94" t="s">
        <v>2151</v>
      </c>
      <c r="Q855" s="98" t="s">
        <v>21081</v>
      </c>
      <c r="R855" s="98" t="s">
        <v>23107</v>
      </c>
      <c r="S855" s="99" t="s">
        <v>227</v>
      </c>
      <c r="T855" s="94" t="s">
        <v>313</v>
      </c>
      <c r="U855" s="120"/>
      <c r="V855" s="120"/>
      <c r="W855" s="100" t="str">
        <f>VLOOKUP(TRIM(X855),X10:Y94,2,FALSE)</f>
        <v>Puneet</v>
      </c>
      <c r="X855" s="50" t="str">
        <f t="shared" si="73"/>
        <v>8.10</v>
      </c>
      <c r="Y855" s="50">
        <f t="shared" si="74"/>
        <v>0</v>
      </c>
      <c r="Z855" s="50">
        <f t="shared" si="72"/>
        <v>0</v>
      </c>
      <c r="AA855" s="50">
        <f t="shared" si="75"/>
        <v>78</v>
      </c>
      <c r="AB855" s="50">
        <f t="shared" si="76"/>
        <v>0</v>
      </c>
      <c r="AC855" s="50">
        <f t="shared" si="77"/>
        <v>0</v>
      </c>
    </row>
    <row r="856" spans="1:29" s="50" customFormat="1" ht="35.25" customHeight="1" x14ac:dyDescent="0.25">
      <c r="A856" s="89" t="s">
        <v>224</v>
      </c>
      <c r="B856" s="94" t="s">
        <v>41</v>
      </c>
      <c r="C856" s="91" t="s">
        <v>97</v>
      </c>
      <c r="D856" s="91" t="s">
        <v>196</v>
      </c>
      <c r="E856" s="122" t="s">
        <v>18277</v>
      </c>
      <c r="F856" s="92" t="s">
        <v>242</v>
      </c>
      <c r="G856" s="92" t="s">
        <v>98</v>
      </c>
      <c r="H856" s="92" t="s">
        <v>21800</v>
      </c>
      <c r="I856" s="162" t="s">
        <v>9394</v>
      </c>
      <c r="J856" s="96" t="s">
        <v>2190</v>
      </c>
      <c r="K856" s="95"/>
      <c r="L856" s="96"/>
      <c r="M856" s="95"/>
      <c r="N856" s="94" t="s">
        <v>511</v>
      </c>
      <c r="O856" s="94" t="s">
        <v>244</v>
      </c>
      <c r="P856" s="94" t="s">
        <v>2189</v>
      </c>
      <c r="Q856" s="98" t="s">
        <v>21799</v>
      </c>
      <c r="R856" s="98" t="s">
        <v>225</v>
      </c>
      <c r="S856" s="99" t="s">
        <v>225</v>
      </c>
      <c r="T856" s="94" t="s">
        <v>14353</v>
      </c>
      <c r="U856" s="120"/>
      <c r="V856" s="120"/>
      <c r="W856" s="100" t="str">
        <f>VLOOKUP(TRIM(X856),X10:Y94,2,FALSE)</f>
        <v>Puneet</v>
      </c>
      <c r="X856" s="50" t="str">
        <f t="shared" si="73"/>
        <v>8.3</v>
      </c>
      <c r="Y856" s="50">
        <f t="shared" si="74"/>
        <v>0</v>
      </c>
      <c r="Z856" s="50">
        <f t="shared" ref="Z856:Z919" si="78">IF(F856="P-CR", IF(S856="Approved", 1, IF(S856="Block approved", 1, 0)),0)</f>
        <v>1</v>
      </c>
      <c r="AA856" s="50">
        <f t="shared" si="75"/>
        <v>4</v>
      </c>
      <c r="AB856" s="50">
        <f t="shared" si="76"/>
        <v>0</v>
      </c>
      <c r="AC856" s="50">
        <f t="shared" si="77"/>
        <v>0</v>
      </c>
    </row>
    <row r="857" spans="1:29" s="50" customFormat="1" ht="35.25" customHeight="1" x14ac:dyDescent="0.25">
      <c r="A857" s="89" t="s">
        <v>224</v>
      </c>
      <c r="B857" s="94" t="s">
        <v>41</v>
      </c>
      <c r="C857" s="91" t="s">
        <v>97</v>
      </c>
      <c r="D857" s="91" t="s">
        <v>196</v>
      </c>
      <c r="E857" s="122" t="s">
        <v>18278</v>
      </c>
      <c r="F857" s="92" t="s">
        <v>242</v>
      </c>
      <c r="G857" s="92" t="s">
        <v>98</v>
      </c>
      <c r="H857" s="92" t="s">
        <v>21802</v>
      </c>
      <c r="I857" s="162" t="s">
        <v>9394</v>
      </c>
      <c r="J857" s="96" t="s">
        <v>2190</v>
      </c>
      <c r="K857" s="95"/>
      <c r="L857" s="96"/>
      <c r="M857" s="95"/>
      <c r="N857" s="94" t="s">
        <v>511</v>
      </c>
      <c r="O857" s="94" t="s">
        <v>244</v>
      </c>
      <c r="P857" s="94" t="s">
        <v>2189</v>
      </c>
      <c r="Q857" s="98" t="s">
        <v>21801</v>
      </c>
      <c r="R857" s="98" t="s">
        <v>227</v>
      </c>
      <c r="S857" s="99" t="s">
        <v>227</v>
      </c>
      <c r="T857" s="94" t="s">
        <v>14353</v>
      </c>
      <c r="U857" s="120"/>
      <c r="V857" s="120"/>
      <c r="W857" s="100" t="str">
        <f>VLOOKUP(TRIM(X857),X10:Y94,2,FALSE)</f>
        <v>Puneet</v>
      </c>
      <c r="X857" s="50" t="str">
        <f t="shared" si="73"/>
        <v>8.3</v>
      </c>
      <c r="Y857" s="50">
        <f t="shared" si="74"/>
        <v>0</v>
      </c>
      <c r="Z857" s="50">
        <f t="shared" si="78"/>
        <v>0</v>
      </c>
      <c r="AA857" s="50">
        <f t="shared" si="75"/>
        <v>4</v>
      </c>
      <c r="AB857" s="50">
        <f t="shared" si="76"/>
        <v>0</v>
      </c>
      <c r="AC857" s="50">
        <f t="shared" si="77"/>
        <v>0</v>
      </c>
    </row>
    <row r="858" spans="1:29" s="50" customFormat="1" ht="35.25" customHeight="1" x14ac:dyDescent="0.25">
      <c r="A858" s="89" t="s">
        <v>224</v>
      </c>
      <c r="B858" s="94" t="s">
        <v>20762</v>
      </c>
      <c r="C858" s="91" t="s">
        <v>97</v>
      </c>
      <c r="D858" s="91" t="s">
        <v>183</v>
      </c>
      <c r="E858" s="122" t="s">
        <v>18279</v>
      </c>
      <c r="F858" s="92" t="s">
        <v>16</v>
      </c>
      <c r="G858" s="92" t="s">
        <v>98</v>
      </c>
      <c r="H858" s="92" t="s">
        <v>20136</v>
      </c>
      <c r="I858" s="162" t="s">
        <v>299</v>
      </c>
      <c r="J858" s="94" t="s">
        <v>2154</v>
      </c>
      <c r="K858" s="156">
        <v>426</v>
      </c>
      <c r="L858" s="94"/>
      <c r="M858" s="156" t="s">
        <v>106</v>
      </c>
      <c r="N858" s="94" t="s">
        <v>2464</v>
      </c>
      <c r="O858" s="94" t="s">
        <v>244</v>
      </c>
      <c r="P858" s="94" t="s">
        <v>2155</v>
      </c>
      <c r="Q858" s="98" t="s">
        <v>20761</v>
      </c>
      <c r="R858" s="98" t="s">
        <v>23108</v>
      </c>
      <c r="S858" s="99" t="s">
        <v>279</v>
      </c>
      <c r="T858" s="94" t="s">
        <v>362</v>
      </c>
      <c r="U858" s="120"/>
      <c r="V858" s="120"/>
      <c r="W858" s="100" t="str">
        <f>VLOOKUP(TRIM(X858),X10:Y94,2,FALSE)</f>
        <v>Andy</v>
      </c>
      <c r="X858" s="50" t="str">
        <f t="shared" si="73"/>
        <v>8.1</v>
      </c>
      <c r="Y858" s="50">
        <f t="shared" si="74"/>
        <v>0</v>
      </c>
      <c r="Z858" s="50">
        <f t="shared" si="78"/>
        <v>0</v>
      </c>
      <c r="AA858" s="50">
        <f t="shared" si="75"/>
        <v>21</v>
      </c>
      <c r="AB858" s="50">
        <f t="shared" si="76"/>
        <v>0</v>
      </c>
      <c r="AC858" s="50">
        <f t="shared" si="77"/>
        <v>0</v>
      </c>
    </row>
    <row r="859" spans="1:29" s="50" customFormat="1" ht="35.25" customHeight="1" x14ac:dyDescent="0.25">
      <c r="A859" s="89" t="s">
        <v>224</v>
      </c>
      <c r="B859" s="94" t="s">
        <v>3932</v>
      </c>
      <c r="C859" s="91" t="s">
        <v>97</v>
      </c>
      <c r="D859" s="91" t="s">
        <v>196</v>
      </c>
      <c r="E859" s="122" t="s">
        <v>18280</v>
      </c>
      <c r="F859" s="92" t="s">
        <v>16</v>
      </c>
      <c r="G859" s="92" t="s">
        <v>98</v>
      </c>
      <c r="H859" s="92" t="s">
        <v>20137</v>
      </c>
      <c r="I859" s="162" t="s">
        <v>309</v>
      </c>
      <c r="J859" s="96" t="s">
        <v>246</v>
      </c>
      <c r="K859" s="95">
        <v>3123</v>
      </c>
      <c r="L859" s="96"/>
      <c r="M859" s="95" t="s">
        <v>106</v>
      </c>
      <c r="N859" s="94" t="s">
        <v>19519</v>
      </c>
      <c r="O859" s="94" t="s">
        <v>244</v>
      </c>
      <c r="P859" s="94" t="s">
        <v>2189</v>
      </c>
      <c r="Q859" s="98" t="s">
        <v>20763</v>
      </c>
      <c r="R859" s="98" t="s">
        <v>23109</v>
      </c>
      <c r="S859" s="99" t="s">
        <v>269</v>
      </c>
      <c r="T859" s="94" t="s">
        <v>472</v>
      </c>
      <c r="U859" s="120"/>
      <c r="V859" s="120"/>
      <c r="W859" s="100" t="str">
        <f>VLOOKUP(TRIM(X859),X10:Y94,2,FALSE)</f>
        <v>Puneet</v>
      </c>
      <c r="X859" s="50" t="str">
        <f t="shared" si="73"/>
        <v>8.3</v>
      </c>
      <c r="Y859" s="50">
        <f t="shared" si="74"/>
        <v>0</v>
      </c>
      <c r="Z859" s="50">
        <f t="shared" si="78"/>
        <v>0</v>
      </c>
      <c r="AA859" s="50">
        <f t="shared" si="75"/>
        <v>4</v>
      </c>
      <c r="AB859" s="50">
        <f t="shared" si="76"/>
        <v>0</v>
      </c>
      <c r="AC859" s="50">
        <f t="shared" si="77"/>
        <v>0</v>
      </c>
    </row>
    <row r="860" spans="1:29" s="50" customFormat="1" ht="35.25" customHeight="1" x14ac:dyDescent="0.25">
      <c r="A860" s="89" t="s">
        <v>224</v>
      </c>
      <c r="B860" s="94" t="s">
        <v>4035</v>
      </c>
      <c r="C860" s="91" t="s">
        <v>97</v>
      </c>
      <c r="D860" s="91" t="s">
        <v>196</v>
      </c>
      <c r="E860" s="122" t="s">
        <v>18281</v>
      </c>
      <c r="F860" s="92" t="s">
        <v>16</v>
      </c>
      <c r="G860" s="92" t="s">
        <v>98</v>
      </c>
      <c r="H860" s="92" t="s">
        <v>20138</v>
      </c>
      <c r="I860" s="162" t="s">
        <v>309</v>
      </c>
      <c r="J860" s="96" t="s">
        <v>267</v>
      </c>
      <c r="K860" s="95">
        <v>635</v>
      </c>
      <c r="L860" s="96"/>
      <c r="M860" s="95" t="s">
        <v>106</v>
      </c>
      <c r="N860" s="94" t="s">
        <v>2464</v>
      </c>
      <c r="O860" s="94" t="s">
        <v>244</v>
      </c>
      <c r="P860" s="94" t="s">
        <v>2189</v>
      </c>
      <c r="Q860" s="98" t="s">
        <v>20764</v>
      </c>
      <c r="R860" s="98" t="s">
        <v>23626</v>
      </c>
      <c r="S860" s="99" t="s">
        <v>227</v>
      </c>
      <c r="T860" s="94" t="s">
        <v>472</v>
      </c>
      <c r="U860" s="120"/>
      <c r="V860" s="120"/>
      <c r="W860" s="100" t="str">
        <f>VLOOKUP(TRIM(X860),X10:Y94,2,FALSE)</f>
        <v>Puneet</v>
      </c>
      <c r="X860" s="50" t="str">
        <f t="shared" si="73"/>
        <v>8.3</v>
      </c>
      <c r="Y860" s="50">
        <f t="shared" si="74"/>
        <v>0</v>
      </c>
      <c r="Z860" s="50">
        <f t="shared" si="78"/>
        <v>0</v>
      </c>
      <c r="AA860" s="50">
        <f t="shared" si="75"/>
        <v>4</v>
      </c>
      <c r="AB860" s="50">
        <f t="shared" si="76"/>
        <v>0</v>
      </c>
      <c r="AC860" s="50">
        <f t="shared" si="77"/>
        <v>0</v>
      </c>
    </row>
    <row r="861" spans="1:29" s="50" customFormat="1" ht="35.25" customHeight="1" x14ac:dyDescent="0.25">
      <c r="A861" s="89" t="s">
        <v>224</v>
      </c>
      <c r="B861" s="94" t="s">
        <v>3420</v>
      </c>
      <c r="C861" s="91" t="s">
        <v>97</v>
      </c>
      <c r="D861" s="91" t="s">
        <v>196</v>
      </c>
      <c r="E861" s="122" t="s">
        <v>18282</v>
      </c>
      <c r="F861" s="92" t="s">
        <v>16</v>
      </c>
      <c r="G861" s="92" t="s">
        <v>98</v>
      </c>
      <c r="H861" s="92" t="s">
        <v>20139</v>
      </c>
      <c r="I861" s="162" t="s">
        <v>309</v>
      </c>
      <c r="J861" s="96" t="s">
        <v>246</v>
      </c>
      <c r="K861" s="95">
        <v>3124</v>
      </c>
      <c r="L861" s="96"/>
      <c r="M861" s="95" t="s">
        <v>106</v>
      </c>
      <c r="N861" s="94" t="s">
        <v>19519</v>
      </c>
      <c r="O861" s="94" t="s">
        <v>244</v>
      </c>
      <c r="P861" s="94" t="s">
        <v>2189</v>
      </c>
      <c r="Q861" s="98" t="s">
        <v>20765</v>
      </c>
      <c r="R861" s="98" t="s">
        <v>23110</v>
      </c>
      <c r="S861" s="99" t="s">
        <v>279</v>
      </c>
      <c r="T861" s="94" t="s">
        <v>472</v>
      </c>
      <c r="U861" s="120"/>
      <c r="V861" s="120"/>
      <c r="W861" s="100" t="str">
        <f>VLOOKUP(TRIM(X861),X10:Y94,2,FALSE)</f>
        <v>Puneet</v>
      </c>
      <c r="X861" s="50" t="str">
        <f t="shared" si="73"/>
        <v>8.3</v>
      </c>
      <c r="Y861" s="50">
        <f t="shared" si="74"/>
        <v>0</v>
      </c>
      <c r="Z861" s="50">
        <f t="shared" si="78"/>
        <v>0</v>
      </c>
      <c r="AA861" s="50">
        <f t="shared" si="75"/>
        <v>4</v>
      </c>
      <c r="AB861" s="50">
        <f t="shared" si="76"/>
        <v>0</v>
      </c>
      <c r="AC861" s="50">
        <f t="shared" si="77"/>
        <v>0</v>
      </c>
    </row>
    <row r="862" spans="1:29" s="50" customFormat="1" ht="35.25" customHeight="1" x14ac:dyDescent="0.25">
      <c r="A862" s="89" t="s">
        <v>224</v>
      </c>
      <c r="B862" s="94" t="s">
        <v>20767</v>
      </c>
      <c r="C862" s="91" t="s">
        <v>97</v>
      </c>
      <c r="D862" s="91" t="s">
        <v>196</v>
      </c>
      <c r="E862" s="122" t="s">
        <v>18283</v>
      </c>
      <c r="F862" s="92" t="s">
        <v>16</v>
      </c>
      <c r="G862" s="92" t="s">
        <v>98</v>
      </c>
      <c r="H862" s="92" t="s">
        <v>20140</v>
      </c>
      <c r="I862" s="162" t="s">
        <v>309</v>
      </c>
      <c r="J862" s="96" t="s">
        <v>105</v>
      </c>
      <c r="K862" s="95">
        <v>3023</v>
      </c>
      <c r="L862" s="96"/>
      <c r="M862" s="95" t="s">
        <v>106</v>
      </c>
      <c r="N862" s="94" t="s">
        <v>2464</v>
      </c>
      <c r="O862" s="94" t="s">
        <v>244</v>
      </c>
      <c r="P862" s="94" t="s">
        <v>2189</v>
      </c>
      <c r="Q862" s="98" t="s">
        <v>20766</v>
      </c>
      <c r="R862" s="98" t="s">
        <v>227</v>
      </c>
      <c r="S862" s="99" t="s">
        <v>227</v>
      </c>
      <c r="T862" s="94" t="s">
        <v>472</v>
      </c>
      <c r="U862" s="120"/>
      <c r="V862" s="120"/>
      <c r="W862" s="100" t="str">
        <f>VLOOKUP(TRIM(X862),X10:Y94,2,FALSE)</f>
        <v>Puneet</v>
      </c>
      <c r="X862" s="50" t="str">
        <f t="shared" si="73"/>
        <v>8.3</v>
      </c>
      <c r="Y862" s="50">
        <f t="shared" si="74"/>
        <v>0</v>
      </c>
      <c r="Z862" s="50">
        <f t="shared" si="78"/>
        <v>0</v>
      </c>
      <c r="AA862" s="50">
        <f t="shared" si="75"/>
        <v>4</v>
      </c>
      <c r="AB862" s="50">
        <f t="shared" si="76"/>
        <v>0</v>
      </c>
      <c r="AC862" s="50">
        <f t="shared" si="77"/>
        <v>0</v>
      </c>
    </row>
    <row r="863" spans="1:29" s="50" customFormat="1" ht="35.25" customHeight="1" x14ac:dyDescent="0.25">
      <c r="A863" s="89" t="s">
        <v>224</v>
      </c>
      <c r="B863" s="94" t="s">
        <v>3737</v>
      </c>
      <c r="C863" s="91" t="s">
        <v>97</v>
      </c>
      <c r="D863" s="91" t="s">
        <v>196</v>
      </c>
      <c r="E863" s="122" t="s">
        <v>18284</v>
      </c>
      <c r="F863" s="92" t="s">
        <v>16</v>
      </c>
      <c r="G863" s="92" t="s">
        <v>98</v>
      </c>
      <c r="H863" s="92" t="s">
        <v>20141</v>
      </c>
      <c r="I863" s="162" t="s">
        <v>309</v>
      </c>
      <c r="J863" s="96" t="s">
        <v>105</v>
      </c>
      <c r="K863" s="95">
        <v>3024</v>
      </c>
      <c r="L863" s="96"/>
      <c r="M863" s="95" t="s">
        <v>106</v>
      </c>
      <c r="N863" s="94" t="s">
        <v>2464</v>
      </c>
      <c r="O863" s="94" t="s">
        <v>244</v>
      </c>
      <c r="P863" s="94" t="s">
        <v>2189</v>
      </c>
      <c r="Q863" s="98" t="s">
        <v>20768</v>
      </c>
      <c r="R863" s="98" t="s">
        <v>23111</v>
      </c>
      <c r="S863" s="99" t="s">
        <v>279</v>
      </c>
      <c r="T863" s="94" t="s">
        <v>472</v>
      </c>
      <c r="U863" s="120"/>
      <c r="V863" s="120"/>
      <c r="W863" s="100" t="str">
        <f>VLOOKUP(TRIM(X863),X10:Y94,2,FALSE)</f>
        <v>Puneet</v>
      </c>
      <c r="X863" s="50" t="str">
        <f t="shared" ref="X863:X926" si="79">IF(ISNONTEXT(D863),"" &amp; D863 &amp;"",T(D863))</f>
        <v>8.3</v>
      </c>
      <c r="Y863" s="50">
        <f t="shared" ref="Y863:Y926" si="80">IF(F863="CR", IF(S863="Approved", 1, IF(S863="Agreed", 1, IF(S863="Block approved", 1, 0))),0)</f>
        <v>0</v>
      </c>
      <c r="Z863" s="50">
        <f t="shared" si="78"/>
        <v>0</v>
      </c>
      <c r="AA863" s="50">
        <f t="shared" ref="AA863:AA926" si="81">LEN(I863)</f>
        <v>4</v>
      </c>
      <c r="AB863" s="50">
        <f t="shared" ref="AB863:AB926" si="82">IF(LEFT(H863, 12)="Reserved for",  1, 0)</f>
        <v>0</v>
      </c>
      <c r="AC863" s="50">
        <f t="shared" ref="AC863:AC926" si="83">IF(F863="LS OUT", IF(S863="Approved", 1, IF(S863="Block approved", 1, 0)),0)</f>
        <v>0</v>
      </c>
    </row>
    <row r="864" spans="1:29" s="50" customFormat="1" ht="35.25" customHeight="1" x14ac:dyDescent="0.25">
      <c r="A864" s="89" t="s">
        <v>224</v>
      </c>
      <c r="B864" s="94" t="s">
        <v>20769</v>
      </c>
      <c r="C864" s="91" t="s">
        <v>97</v>
      </c>
      <c r="D864" s="91" t="s">
        <v>196</v>
      </c>
      <c r="E864" s="122" t="s">
        <v>18285</v>
      </c>
      <c r="F864" s="92" t="s">
        <v>16</v>
      </c>
      <c r="G864" s="92" t="s">
        <v>98</v>
      </c>
      <c r="H864" s="92" t="s">
        <v>20142</v>
      </c>
      <c r="I864" s="162" t="s">
        <v>309</v>
      </c>
      <c r="J864" s="96" t="s">
        <v>105</v>
      </c>
      <c r="K864" s="95">
        <v>3025</v>
      </c>
      <c r="L864" s="96"/>
      <c r="M864" s="95" t="s">
        <v>106</v>
      </c>
      <c r="N864" s="94" t="s">
        <v>2464</v>
      </c>
      <c r="O864" s="94" t="s">
        <v>244</v>
      </c>
      <c r="P864" s="94" t="s">
        <v>2189</v>
      </c>
      <c r="Q864" s="98" t="s">
        <v>22124</v>
      </c>
      <c r="R864" s="98" t="s">
        <v>23112</v>
      </c>
      <c r="S864" s="99" t="s">
        <v>279</v>
      </c>
      <c r="T864" s="94" t="s">
        <v>472</v>
      </c>
      <c r="U864" s="120"/>
      <c r="V864" s="120"/>
      <c r="W864" s="100" t="str">
        <f>VLOOKUP(TRIM(X864),X10:Y94,2,FALSE)</f>
        <v>Puneet</v>
      </c>
      <c r="X864" s="50" t="str">
        <f t="shared" si="79"/>
        <v>8.3</v>
      </c>
      <c r="Y864" s="50">
        <f t="shared" si="80"/>
        <v>0</v>
      </c>
      <c r="Z864" s="50">
        <f t="shared" si="78"/>
        <v>0</v>
      </c>
      <c r="AA864" s="50">
        <f t="shared" si="81"/>
        <v>4</v>
      </c>
      <c r="AB864" s="50">
        <f t="shared" si="82"/>
        <v>0</v>
      </c>
      <c r="AC864" s="50">
        <f t="shared" si="83"/>
        <v>0</v>
      </c>
    </row>
    <row r="865" spans="1:29" s="50" customFormat="1" ht="35.25" customHeight="1" x14ac:dyDescent="0.25">
      <c r="A865" s="89" t="s">
        <v>224</v>
      </c>
      <c r="B865" s="94" t="s">
        <v>41</v>
      </c>
      <c r="C865" s="91" t="s">
        <v>97</v>
      </c>
      <c r="D865" s="91" t="s">
        <v>196</v>
      </c>
      <c r="E865" s="122" t="s">
        <v>18286</v>
      </c>
      <c r="F865" s="92" t="s">
        <v>242</v>
      </c>
      <c r="G865" s="92" t="s">
        <v>98</v>
      </c>
      <c r="H865" s="92" t="s">
        <v>20771</v>
      </c>
      <c r="I865" s="162" t="s">
        <v>309</v>
      </c>
      <c r="J865" s="96" t="s">
        <v>2190</v>
      </c>
      <c r="K865" s="95"/>
      <c r="L865" s="96"/>
      <c r="M865" s="95"/>
      <c r="N865" s="94" t="s">
        <v>19552</v>
      </c>
      <c r="O865" s="94" t="s">
        <v>244</v>
      </c>
      <c r="P865" s="94" t="s">
        <v>2189</v>
      </c>
      <c r="Q865" s="98" t="s">
        <v>20770</v>
      </c>
      <c r="R865" s="98" t="s">
        <v>23627</v>
      </c>
      <c r="S865" s="99" t="s">
        <v>279</v>
      </c>
      <c r="T865" s="94" t="s">
        <v>472</v>
      </c>
      <c r="U865" s="120"/>
      <c r="V865" s="120"/>
      <c r="W865" s="100" t="str">
        <f>VLOOKUP(TRIM(X865),X10:Y94,2,FALSE)</f>
        <v>Puneet</v>
      </c>
      <c r="X865" s="50" t="str">
        <f t="shared" si="79"/>
        <v>8.3</v>
      </c>
      <c r="Y865" s="50">
        <f t="shared" si="80"/>
        <v>0</v>
      </c>
      <c r="Z865" s="50">
        <f t="shared" si="78"/>
        <v>0</v>
      </c>
      <c r="AA865" s="50">
        <f t="shared" si="81"/>
        <v>4</v>
      </c>
      <c r="AB865" s="50">
        <f t="shared" si="82"/>
        <v>0</v>
      </c>
      <c r="AC865" s="50">
        <f t="shared" si="83"/>
        <v>0</v>
      </c>
    </row>
    <row r="866" spans="1:29" s="50" customFormat="1" ht="35.25" customHeight="1" x14ac:dyDescent="0.25">
      <c r="A866" s="89" t="s">
        <v>224</v>
      </c>
      <c r="B866" s="94" t="s">
        <v>41</v>
      </c>
      <c r="C866" s="91" t="s">
        <v>97</v>
      </c>
      <c r="D866" s="91" t="s">
        <v>196</v>
      </c>
      <c r="E866" s="122" t="s">
        <v>18287</v>
      </c>
      <c r="F866" s="92" t="s">
        <v>242</v>
      </c>
      <c r="G866" s="92" t="s">
        <v>98</v>
      </c>
      <c r="H866" s="92" t="s">
        <v>20773</v>
      </c>
      <c r="I866" s="162" t="s">
        <v>309</v>
      </c>
      <c r="J866" s="96" t="s">
        <v>2190</v>
      </c>
      <c r="K866" s="95"/>
      <c r="L866" s="96"/>
      <c r="M866" s="95"/>
      <c r="N866" s="94" t="s">
        <v>19552</v>
      </c>
      <c r="O866" s="94" t="s">
        <v>244</v>
      </c>
      <c r="P866" s="94" t="s">
        <v>2189</v>
      </c>
      <c r="Q866" s="98" t="s">
        <v>20772</v>
      </c>
      <c r="R866" s="98" t="s">
        <v>23113</v>
      </c>
      <c r="S866" s="99" t="s">
        <v>279</v>
      </c>
      <c r="T866" s="94" t="s">
        <v>472</v>
      </c>
      <c r="U866" s="120"/>
      <c r="V866" s="120"/>
      <c r="W866" s="100" t="str">
        <f>VLOOKUP(TRIM(X866),X10:Y94,2,FALSE)</f>
        <v>Puneet</v>
      </c>
      <c r="X866" s="50" t="str">
        <f t="shared" si="79"/>
        <v>8.3</v>
      </c>
      <c r="Y866" s="50">
        <f t="shared" si="80"/>
        <v>0</v>
      </c>
      <c r="Z866" s="50">
        <f t="shared" si="78"/>
        <v>0</v>
      </c>
      <c r="AA866" s="50">
        <f t="shared" si="81"/>
        <v>4</v>
      </c>
      <c r="AB866" s="50">
        <f t="shared" si="82"/>
        <v>0</v>
      </c>
      <c r="AC866" s="50">
        <f t="shared" si="83"/>
        <v>0</v>
      </c>
    </row>
    <row r="867" spans="1:29" s="50" customFormat="1" ht="35.25" customHeight="1" x14ac:dyDescent="0.25">
      <c r="A867" s="89" t="s">
        <v>224</v>
      </c>
      <c r="B867" s="94" t="s">
        <v>41</v>
      </c>
      <c r="C867" s="91" t="s">
        <v>97</v>
      </c>
      <c r="D867" s="91" t="s">
        <v>196</v>
      </c>
      <c r="E867" s="122" t="s">
        <v>18288</v>
      </c>
      <c r="F867" s="92" t="s">
        <v>242</v>
      </c>
      <c r="G867" s="92" t="s">
        <v>98</v>
      </c>
      <c r="H867" s="92" t="s">
        <v>20775</v>
      </c>
      <c r="I867" s="162" t="s">
        <v>309</v>
      </c>
      <c r="J867" s="96" t="s">
        <v>2190</v>
      </c>
      <c r="K867" s="95"/>
      <c r="L867" s="96"/>
      <c r="M867" s="95"/>
      <c r="N867" s="94" t="s">
        <v>19552</v>
      </c>
      <c r="O867" s="94" t="s">
        <v>244</v>
      </c>
      <c r="P867" s="94" t="s">
        <v>2189</v>
      </c>
      <c r="Q867" s="98" t="s">
        <v>20774</v>
      </c>
      <c r="R867" s="98" t="s">
        <v>22915</v>
      </c>
      <c r="S867" s="99" t="s">
        <v>269</v>
      </c>
      <c r="T867" s="94" t="s">
        <v>472</v>
      </c>
      <c r="U867" s="120"/>
      <c r="V867" s="120"/>
      <c r="W867" s="100" t="str">
        <f>VLOOKUP(TRIM(X867),X10:Y94,2,FALSE)</f>
        <v>Puneet</v>
      </c>
      <c r="X867" s="50" t="str">
        <f t="shared" si="79"/>
        <v>8.3</v>
      </c>
      <c r="Y867" s="50">
        <f t="shared" si="80"/>
        <v>0</v>
      </c>
      <c r="Z867" s="50">
        <f t="shared" si="78"/>
        <v>0</v>
      </c>
      <c r="AA867" s="50">
        <f t="shared" si="81"/>
        <v>4</v>
      </c>
      <c r="AB867" s="50">
        <f t="shared" si="82"/>
        <v>0</v>
      </c>
      <c r="AC867" s="50">
        <f t="shared" si="83"/>
        <v>0</v>
      </c>
    </row>
    <row r="868" spans="1:29" s="50" customFormat="1" ht="35.25" customHeight="1" x14ac:dyDescent="0.25">
      <c r="A868" s="89" t="s">
        <v>224</v>
      </c>
      <c r="B868" s="94" t="s">
        <v>41</v>
      </c>
      <c r="C868" s="91" t="s">
        <v>97</v>
      </c>
      <c r="D868" s="91" t="s">
        <v>196</v>
      </c>
      <c r="E868" s="122" t="s">
        <v>18289</v>
      </c>
      <c r="F868" s="92" t="s">
        <v>242</v>
      </c>
      <c r="G868" s="92" t="s">
        <v>98</v>
      </c>
      <c r="H868" s="92" t="s">
        <v>20777</v>
      </c>
      <c r="I868" s="162" t="s">
        <v>309</v>
      </c>
      <c r="J868" s="96" t="s">
        <v>2190</v>
      </c>
      <c r="K868" s="95"/>
      <c r="L868" s="96"/>
      <c r="M868" s="95"/>
      <c r="N868" s="94" t="s">
        <v>19552</v>
      </c>
      <c r="O868" s="94" t="s">
        <v>244</v>
      </c>
      <c r="P868" s="94" t="s">
        <v>2189</v>
      </c>
      <c r="Q868" s="98" t="s">
        <v>20776</v>
      </c>
      <c r="R868" s="98" t="s">
        <v>23114</v>
      </c>
      <c r="S868" s="99" t="s">
        <v>279</v>
      </c>
      <c r="T868" s="94" t="s">
        <v>472</v>
      </c>
      <c r="U868" s="120"/>
      <c r="V868" s="120"/>
      <c r="W868" s="100" t="str">
        <f>VLOOKUP(TRIM(X868),X10:Y94,2,FALSE)</f>
        <v>Puneet</v>
      </c>
      <c r="X868" s="50" t="str">
        <f t="shared" si="79"/>
        <v>8.3</v>
      </c>
      <c r="Y868" s="50">
        <f t="shared" si="80"/>
        <v>0</v>
      </c>
      <c r="Z868" s="50">
        <f t="shared" si="78"/>
        <v>0</v>
      </c>
      <c r="AA868" s="50">
        <f t="shared" si="81"/>
        <v>4</v>
      </c>
      <c r="AB868" s="50">
        <f t="shared" si="82"/>
        <v>0</v>
      </c>
      <c r="AC868" s="50">
        <f t="shared" si="83"/>
        <v>0</v>
      </c>
    </row>
    <row r="869" spans="1:29" s="50" customFormat="1" ht="35.25" customHeight="1" x14ac:dyDescent="0.25">
      <c r="A869" s="89" t="s">
        <v>224</v>
      </c>
      <c r="B869" s="94" t="s">
        <v>41</v>
      </c>
      <c r="C869" s="91" t="s">
        <v>97</v>
      </c>
      <c r="D869" s="91" t="s">
        <v>196</v>
      </c>
      <c r="E869" s="122" t="s">
        <v>18290</v>
      </c>
      <c r="F869" s="92" t="s">
        <v>242</v>
      </c>
      <c r="G869" s="92" t="s">
        <v>98</v>
      </c>
      <c r="H869" s="92" t="s">
        <v>20779</v>
      </c>
      <c r="I869" s="162" t="s">
        <v>309</v>
      </c>
      <c r="J869" s="96" t="s">
        <v>2190</v>
      </c>
      <c r="K869" s="95"/>
      <c r="L869" s="96"/>
      <c r="M869" s="95"/>
      <c r="N869" s="94" t="s">
        <v>19552</v>
      </c>
      <c r="O869" s="94" t="s">
        <v>244</v>
      </c>
      <c r="P869" s="94" t="s">
        <v>2189</v>
      </c>
      <c r="Q869" s="98" t="s">
        <v>20778</v>
      </c>
      <c r="R869" s="98" t="s">
        <v>23115</v>
      </c>
      <c r="S869" s="99" t="s">
        <v>279</v>
      </c>
      <c r="T869" s="94" t="s">
        <v>472</v>
      </c>
      <c r="U869" s="120"/>
      <c r="V869" s="120"/>
      <c r="W869" s="100" t="str">
        <f>VLOOKUP(TRIM(X869),X10:Y94,2,FALSE)</f>
        <v>Puneet</v>
      </c>
      <c r="X869" s="50" t="str">
        <f t="shared" si="79"/>
        <v>8.3</v>
      </c>
      <c r="Y869" s="50">
        <f t="shared" si="80"/>
        <v>0</v>
      </c>
      <c r="Z869" s="50">
        <f t="shared" si="78"/>
        <v>0</v>
      </c>
      <c r="AA869" s="50">
        <f t="shared" si="81"/>
        <v>4</v>
      </c>
      <c r="AB869" s="50">
        <f t="shared" si="82"/>
        <v>0</v>
      </c>
      <c r="AC869" s="50">
        <f t="shared" si="83"/>
        <v>0</v>
      </c>
    </row>
    <row r="870" spans="1:29" s="50" customFormat="1" ht="35.25" customHeight="1" x14ac:dyDescent="0.25">
      <c r="A870" s="89" t="s">
        <v>224</v>
      </c>
      <c r="B870" s="94" t="s">
        <v>41</v>
      </c>
      <c r="C870" s="91" t="s">
        <v>97</v>
      </c>
      <c r="D870" s="91" t="s">
        <v>13874</v>
      </c>
      <c r="E870" s="122" t="s">
        <v>18291</v>
      </c>
      <c r="F870" s="92" t="s">
        <v>374</v>
      </c>
      <c r="G870" s="92" t="s">
        <v>98</v>
      </c>
      <c r="H870" s="92" t="s">
        <v>21803</v>
      </c>
      <c r="I870" s="162" t="s">
        <v>9394</v>
      </c>
      <c r="J870" s="96"/>
      <c r="K870" s="95"/>
      <c r="L870" s="96"/>
      <c r="M870" s="95"/>
      <c r="N870" s="94"/>
      <c r="O870" s="94" t="s">
        <v>2523</v>
      </c>
      <c r="P870" s="94"/>
      <c r="Q870" s="98" t="s">
        <v>20143</v>
      </c>
      <c r="R870" s="98" t="s">
        <v>227</v>
      </c>
      <c r="S870" s="99" t="s">
        <v>227</v>
      </c>
      <c r="T870" s="94" t="s">
        <v>313</v>
      </c>
      <c r="U870" s="120"/>
      <c r="V870" s="120"/>
      <c r="W870" s="100" t="str">
        <f>VLOOKUP(TRIM(X870),X10:Y94,2,FALSE)</f>
        <v>Puneet</v>
      </c>
      <c r="X870" s="50" t="str">
        <f t="shared" si="79"/>
        <v>9.1.3</v>
      </c>
      <c r="Y870" s="50">
        <f t="shared" si="80"/>
        <v>0</v>
      </c>
      <c r="Z870" s="50">
        <f t="shared" si="78"/>
        <v>0</v>
      </c>
      <c r="AA870" s="50">
        <f t="shared" si="81"/>
        <v>4</v>
      </c>
      <c r="AB870" s="50">
        <f t="shared" si="82"/>
        <v>0</v>
      </c>
      <c r="AC870" s="50">
        <f t="shared" si="83"/>
        <v>0</v>
      </c>
    </row>
    <row r="871" spans="1:29" s="50" customFormat="1" ht="35.25" customHeight="1" x14ac:dyDescent="0.25">
      <c r="A871" s="89" t="s">
        <v>224</v>
      </c>
      <c r="B871" s="94" t="s">
        <v>307</v>
      </c>
      <c r="C871" s="91" t="s">
        <v>97</v>
      </c>
      <c r="D871" s="91" t="s">
        <v>203</v>
      </c>
      <c r="E871" s="122" t="s">
        <v>18292</v>
      </c>
      <c r="F871" s="92" t="s">
        <v>270</v>
      </c>
      <c r="G871" s="92" t="s">
        <v>98</v>
      </c>
      <c r="H871" s="92" t="s">
        <v>20144</v>
      </c>
      <c r="I871" s="162" t="s">
        <v>9394</v>
      </c>
      <c r="J871" s="96"/>
      <c r="K871" s="95"/>
      <c r="L871" s="96"/>
      <c r="M871" s="95"/>
      <c r="N871" s="94"/>
      <c r="O871" s="94" t="s">
        <v>244</v>
      </c>
      <c r="P871" s="94" t="s">
        <v>2151</v>
      </c>
      <c r="Q871" s="98" t="s">
        <v>20145</v>
      </c>
      <c r="R871" s="98" t="s">
        <v>22944</v>
      </c>
      <c r="S871" s="99" t="s">
        <v>227</v>
      </c>
      <c r="T871" s="94" t="s">
        <v>313</v>
      </c>
      <c r="U871" s="120"/>
      <c r="V871" s="120"/>
      <c r="W871" s="100" t="str">
        <f>VLOOKUP(TRIM(X871),X10:Y94,2,FALSE)</f>
        <v>Puneet</v>
      </c>
      <c r="X871" s="50" t="str">
        <f t="shared" si="79"/>
        <v>8.10</v>
      </c>
      <c r="Y871" s="50">
        <f t="shared" si="80"/>
        <v>0</v>
      </c>
      <c r="Z871" s="50">
        <f t="shared" si="78"/>
        <v>0</v>
      </c>
      <c r="AA871" s="50">
        <f t="shared" si="81"/>
        <v>4</v>
      </c>
      <c r="AB871" s="50">
        <f t="shared" si="82"/>
        <v>0</v>
      </c>
      <c r="AC871" s="50">
        <f t="shared" si="83"/>
        <v>0</v>
      </c>
    </row>
    <row r="872" spans="1:29" s="50" customFormat="1" ht="35.25" customHeight="1" x14ac:dyDescent="0.25">
      <c r="A872" s="89" t="s">
        <v>224</v>
      </c>
      <c r="B872" s="94" t="s">
        <v>41</v>
      </c>
      <c r="C872" s="91" t="s">
        <v>97</v>
      </c>
      <c r="D872" s="91" t="s">
        <v>203</v>
      </c>
      <c r="E872" s="122" t="s">
        <v>18293</v>
      </c>
      <c r="F872" s="92" t="s">
        <v>251</v>
      </c>
      <c r="G872" s="92" t="s">
        <v>38</v>
      </c>
      <c r="H872" s="92" t="s">
        <v>20780</v>
      </c>
      <c r="I872" s="162" t="s">
        <v>299</v>
      </c>
      <c r="J872" s="96"/>
      <c r="K872" s="95"/>
      <c r="L872" s="96"/>
      <c r="M872" s="95"/>
      <c r="N872" s="94"/>
      <c r="O872" s="94" t="s">
        <v>244</v>
      </c>
      <c r="P872" s="94" t="s">
        <v>2151</v>
      </c>
      <c r="Q872" s="98" t="s">
        <v>22085</v>
      </c>
      <c r="R872" s="98" t="s">
        <v>227</v>
      </c>
      <c r="S872" s="99" t="s">
        <v>227</v>
      </c>
      <c r="T872" s="94" t="s">
        <v>362</v>
      </c>
      <c r="U872" s="120"/>
      <c r="V872" s="120"/>
      <c r="W872" s="100" t="str">
        <f>VLOOKUP(TRIM(X872),X10:Y94,2,FALSE)</f>
        <v>Puneet</v>
      </c>
      <c r="X872" s="50" t="str">
        <f t="shared" si="79"/>
        <v>8.10</v>
      </c>
      <c r="Y872" s="50">
        <f t="shared" si="80"/>
        <v>0</v>
      </c>
      <c r="Z872" s="50">
        <f t="shared" si="78"/>
        <v>0</v>
      </c>
      <c r="AA872" s="50">
        <f t="shared" si="81"/>
        <v>21</v>
      </c>
      <c r="AB872" s="50">
        <f t="shared" si="82"/>
        <v>0</v>
      </c>
      <c r="AC872" s="50">
        <f t="shared" si="83"/>
        <v>0</v>
      </c>
    </row>
    <row r="873" spans="1:29" s="50" customFormat="1" ht="35.25" customHeight="1" x14ac:dyDescent="0.25">
      <c r="A873" s="89" t="s">
        <v>224</v>
      </c>
      <c r="B873" s="94" t="s">
        <v>20782</v>
      </c>
      <c r="C873" s="91" t="s">
        <v>97</v>
      </c>
      <c r="D873" s="91" t="s">
        <v>203</v>
      </c>
      <c r="E873" s="122" t="s">
        <v>18294</v>
      </c>
      <c r="F873" s="92" t="s">
        <v>16</v>
      </c>
      <c r="G873" s="92" t="s">
        <v>98</v>
      </c>
      <c r="H873" s="92" t="s">
        <v>20153</v>
      </c>
      <c r="I873" s="162" t="s">
        <v>299</v>
      </c>
      <c r="J873" s="96" t="s">
        <v>246</v>
      </c>
      <c r="K873" s="95">
        <v>3125</v>
      </c>
      <c r="L873" s="96"/>
      <c r="M873" s="95" t="s">
        <v>106</v>
      </c>
      <c r="N873" s="94" t="s">
        <v>19519</v>
      </c>
      <c r="O873" s="94" t="s">
        <v>244</v>
      </c>
      <c r="P873" s="94" t="s">
        <v>2151</v>
      </c>
      <c r="Q873" s="98" t="s">
        <v>20781</v>
      </c>
      <c r="R873" s="98" t="s">
        <v>23604</v>
      </c>
      <c r="S873" s="99" t="s">
        <v>269</v>
      </c>
      <c r="T873" s="94" t="s">
        <v>362</v>
      </c>
      <c r="U873" s="120"/>
      <c r="V873" s="120"/>
      <c r="W873" s="100" t="str">
        <f>VLOOKUP(TRIM(X873),X10:Y94,2,FALSE)</f>
        <v>Puneet</v>
      </c>
      <c r="X873" s="50" t="str">
        <f t="shared" si="79"/>
        <v>8.10</v>
      </c>
      <c r="Y873" s="50">
        <f t="shared" si="80"/>
        <v>0</v>
      </c>
      <c r="Z873" s="50">
        <f t="shared" si="78"/>
        <v>0</v>
      </c>
      <c r="AA873" s="50">
        <f t="shared" si="81"/>
        <v>21</v>
      </c>
      <c r="AB873" s="50">
        <f t="shared" si="82"/>
        <v>0</v>
      </c>
      <c r="AC873" s="50">
        <f t="shared" si="83"/>
        <v>0</v>
      </c>
    </row>
    <row r="874" spans="1:29" s="50" customFormat="1" ht="35.25" customHeight="1" x14ac:dyDescent="0.25">
      <c r="A874" s="89" t="s">
        <v>224</v>
      </c>
      <c r="B874" s="94" t="s">
        <v>20178</v>
      </c>
      <c r="C874" s="91" t="s">
        <v>97</v>
      </c>
      <c r="D874" s="91" t="s">
        <v>183</v>
      </c>
      <c r="E874" s="122" t="s">
        <v>18295</v>
      </c>
      <c r="F874" s="92" t="s">
        <v>270</v>
      </c>
      <c r="G874" s="92" t="s">
        <v>98</v>
      </c>
      <c r="H874" s="92" t="s">
        <v>20154</v>
      </c>
      <c r="I874" s="162" t="s">
        <v>273</v>
      </c>
      <c r="J874" s="96"/>
      <c r="K874" s="95"/>
      <c r="L874" s="96"/>
      <c r="M874" s="95"/>
      <c r="N874" s="94"/>
      <c r="O874" s="94" t="s">
        <v>244</v>
      </c>
      <c r="P874" s="94" t="s">
        <v>2155</v>
      </c>
      <c r="Q874" s="98" t="s">
        <v>10813</v>
      </c>
      <c r="R874" s="98" t="s">
        <v>23116</v>
      </c>
      <c r="S874" s="99" t="s">
        <v>269</v>
      </c>
      <c r="T874" s="94" t="s">
        <v>281</v>
      </c>
      <c r="U874" s="120"/>
      <c r="V874" s="120"/>
      <c r="W874" s="100" t="str">
        <f>VLOOKUP(TRIM(X874),X10:Y94,2,FALSE)</f>
        <v>Andy</v>
      </c>
      <c r="X874" s="50" t="str">
        <f t="shared" si="79"/>
        <v>8.1</v>
      </c>
      <c r="Y874" s="50">
        <f t="shared" si="80"/>
        <v>0</v>
      </c>
      <c r="Z874" s="50">
        <f t="shared" si="78"/>
        <v>0</v>
      </c>
      <c r="AA874" s="50">
        <f t="shared" si="81"/>
        <v>26</v>
      </c>
      <c r="AB874" s="50">
        <f t="shared" si="82"/>
        <v>0</v>
      </c>
      <c r="AC874" s="50">
        <f t="shared" si="83"/>
        <v>0</v>
      </c>
    </row>
    <row r="875" spans="1:29" s="50" customFormat="1" ht="35.25" customHeight="1" x14ac:dyDescent="0.25">
      <c r="A875" s="89" t="s">
        <v>224</v>
      </c>
      <c r="B875" s="94" t="s">
        <v>41</v>
      </c>
      <c r="C875" s="91" t="s">
        <v>97</v>
      </c>
      <c r="D875" s="91" t="s">
        <v>200</v>
      </c>
      <c r="E875" s="122" t="s">
        <v>18296</v>
      </c>
      <c r="F875" s="92" t="s">
        <v>242</v>
      </c>
      <c r="G875" s="92" t="s">
        <v>98</v>
      </c>
      <c r="H875" s="92" t="s">
        <v>15718</v>
      </c>
      <c r="I875" s="162" t="s">
        <v>20155</v>
      </c>
      <c r="J875" s="96" t="s">
        <v>2418</v>
      </c>
      <c r="K875" s="95"/>
      <c r="L875" s="96"/>
      <c r="M875" s="95"/>
      <c r="N875" s="94" t="s">
        <v>511</v>
      </c>
      <c r="O875" s="94" t="s">
        <v>244</v>
      </c>
      <c r="P875" s="94" t="s">
        <v>2419</v>
      </c>
      <c r="Q875" s="98" t="s">
        <v>41</v>
      </c>
      <c r="R875" s="98" t="s">
        <v>23628</v>
      </c>
      <c r="S875" s="99" t="s">
        <v>279</v>
      </c>
      <c r="T875" s="94" t="s">
        <v>354</v>
      </c>
      <c r="U875" s="120"/>
      <c r="V875" s="120"/>
      <c r="W875" s="100" t="str">
        <f>VLOOKUP(TRIM(X875),X10:Y94,2,FALSE)</f>
        <v>Tao</v>
      </c>
      <c r="X875" s="50" t="str">
        <f t="shared" si="79"/>
        <v>8.7</v>
      </c>
      <c r="Y875" s="50">
        <f t="shared" si="80"/>
        <v>0</v>
      </c>
      <c r="Z875" s="50">
        <f t="shared" si="78"/>
        <v>0</v>
      </c>
      <c r="AA875" s="50">
        <f t="shared" si="81"/>
        <v>35</v>
      </c>
      <c r="AB875" s="50">
        <f t="shared" si="82"/>
        <v>0</v>
      </c>
      <c r="AC875" s="50">
        <f t="shared" si="83"/>
        <v>0</v>
      </c>
    </row>
    <row r="876" spans="1:29" s="50" customFormat="1" ht="35.25" customHeight="1" x14ac:dyDescent="0.25">
      <c r="A876" s="89" t="s">
        <v>224</v>
      </c>
      <c r="B876" s="94" t="s">
        <v>20179</v>
      </c>
      <c r="C876" s="91" t="s">
        <v>97</v>
      </c>
      <c r="D876" s="91" t="s">
        <v>203</v>
      </c>
      <c r="E876" s="122" t="s">
        <v>18297</v>
      </c>
      <c r="F876" s="92" t="s">
        <v>270</v>
      </c>
      <c r="G876" s="92" t="s">
        <v>98</v>
      </c>
      <c r="H876" s="92" t="s">
        <v>20156</v>
      </c>
      <c r="I876" s="162" t="s">
        <v>9156</v>
      </c>
      <c r="J876" s="96"/>
      <c r="K876" s="95"/>
      <c r="L876" s="96"/>
      <c r="M876" s="95"/>
      <c r="N876" s="94"/>
      <c r="O876" s="94" t="s">
        <v>244</v>
      </c>
      <c r="P876" s="94" t="s">
        <v>2151</v>
      </c>
      <c r="Q876" s="98" t="s">
        <v>20179</v>
      </c>
      <c r="R876" s="98" t="s">
        <v>23629</v>
      </c>
      <c r="S876" s="99" t="s">
        <v>279</v>
      </c>
      <c r="T876" s="94" t="s">
        <v>362</v>
      </c>
      <c r="U876" s="120"/>
      <c r="V876" s="120"/>
      <c r="W876" s="100" t="str">
        <f>VLOOKUP(TRIM(X876),X10:Y94,2,FALSE)</f>
        <v>Puneet</v>
      </c>
      <c r="X876" s="50" t="str">
        <f t="shared" si="79"/>
        <v>8.10</v>
      </c>
      <c r="Y876" s="50">
        <f t="shared" si="80"/>
        <v>0</v>
      </c>
      <c r="Z876" s="50">
        <f t="shared" si="78"/>
        <v>0</v>
      </c>
      <c r="AA876" s="50">
        <f t="shared" si="81"/>
        <v>30</v>
      </c>
      <c r="AB876" s="50">
        <f t="shared" si="82"/>
        <v>0</v>
      </c>
      <c r="AC876" s="50">
        <f t="shared" si="83"/>
        <v>0</v>
      </c>
    </row>
    <row r="877" spans="1:29" s="50" customFormat="1" ht="35.25" customHeight="1" x14ac:dyDescent="0.25">
      <c r="A877" s="89" t="s">
        <v>224</v>
      </c>
      <c r="B877" s="94" t="s">
        <v>20532</v>
      </c>
      <c r="C877" s="91" t="s">
        <v>97</v>
      </c>
      <c r="D877" s="91" t="s">
        <v>197</v>
      </c>
      <c r="E877" s="122" t="s">
        <v>18298</v>
      </c>
      <c r="F877" s="92" t="s">
        <v>16</v>
      </c>
      <c r="G877" s="92" t="s">
        <v>98</v>
      </c>
      <c r="H877" s="92" t="s">
        <v>20157</v>
      </c>
      <c r="I877" s="162" t="s">
        <v>20158</v>
      </c>
      <c r="J877" s="96" t="s">
        <v>246</v>
      </c>
      <c r="K877" s="95">
        <v>3126</v>
      </c>
      <c r="L877" s="96"/>
      <c r="M877" s="95" t="s">
        <v>253</v>
      </c>
      <c r="N877" s="213" t="s">
        <v>19519</v>
      </c>
      <c r="O877" s="94" t="s">
        <v>244</v>
      </c>
      <c r="P877" s="94" t="s">
        <v>2736</v>
      </c>
      <c r="Q877" s="98" t="s">
        <v>20783</v>
      </c>
      <c r="R877" s="98" t="s">
        <v>23630</v>
      </c>
      <c r="S877" s="99" t="s">
        <v>279</v>
      </c>
      <c r="T877" s="94" t="s">
        <v>358</v>
      </c>
      <c r="U877" s="120"/>
      <c r="V877" s="120"/>
      <c r="W877" s="100" t="str">
        <f>VLOOKUP(TRIM(X877),X10:Y94,2,FALSE)</f>
        <v>Tao</v>
      </c>
      <c r="X877" s="50" t="str">
        <f t="shared" si="79"/>
        <v>8.4</v>
      </c>
      <c r="Y877" s="50">
        <f t="shared" si="80"/>
        <v>0</v>
      </c>
      <c r="Z877" s="50">
        <f t="shared" si="78"/>
        <v>0</v>
      </c>
      <c r="AA877" s="50">
        <f t="shared" si="81"/>
        <v>19</v>
      </c>
      <c r="AB877" s="50">
        <f t="shared" si="82"/>
        <v>0</v>
      </c>
      <c r="AC877" s="50">
        <f t="shared" si="83"/>
        <v>0</v>
      </c>
    </row>
    <row r="878" spans="1:29" s="50" customFormat="1" ht="35.25" customHeight="1" x14ac:dyDescent="0.25">
      <c r="A878" s="89" t="s">
        <v>224</v>
      </c>
      <c r="B878" s="94" t="s">
        <v>41</v>
      </c>
      <c r="C878" s="91" t="s">
        <v>97</v>
      </c>
      <c r="D878" s="91" t="s">
        <v>13874</v>
      </c>
      <c r="E878" s="122" t="s">
        <v>18299</v>
      </c>
      <c r="F878" s="92" t="s">
        <v>251</v>
      </c>
      <c r="G878" s="92" t="s">
        <v>38</v>
      </c>
      <c r="H878" s="92" t="s">
        <v>20784</v>
      </c>
      <c r="I878" s="162" t="s">
        <v>299</v>
      </c>
      <c r="J878" s="96"/>
      <c r="K878" s="95"/>
      <c r="L878" s="96"/>
      <c r="M878" s="95"/>
      <c r="N878" s="94"/>
      <c r="O878" s="94" t="s">
        <v>2523</v>
      </c>
      <c r="P878" s="94"/>
      <c r="Q878" s="98" t="s">
        <v>22084</v>
      </c>
      <c r="R878" s="98" t="s">
        <v>227</v>
      </c>
      <c r="S878" s="99" t="s">
        <v>227</v>
      </c>
      <c r="T878" s="94" t="s">
        <v>362</v>
      </c>
      <c r="U878" s="120"/>
      <c r="V878" s="120"/>
      <c r="W878" s="100" t="str">
        <f>VLOOKUP(TRIM(X878),X10:Y94,2,FALSE)</f>
        <v>Puneet</v>
      </c>
      <c r="X878" s="50" t="str">
        <f t="shared" si="79"/>
        <v>9.1.3</v>
      </c>
      <c r="Y878" s="50">
        <f t="shared" si="80"/>
        <v>0</v>
      </c>
      <c r="Z878" s="50">
        <f t="shared" si="78"/>
        <v>0</v>
      </c>
      <c r="AA878" s="50">
        <f t="shared" si="81"/>
        <v>21</v>
      </c>
      <c r="AB878" s="50">
        <f t="shared" si="82"/>
        <v>0</v>
      </c>
      <c r="AC878" s="50">
        <f t="shared" si="83"/>
        <v>0</v>
      </c>
    </row>
    <row r="879" spans="1:29" s="50" customFormat="1" ht="35.25" customHeight="1" x14ac:dyDescent="0.25">
      <c r="A879" s="89" t="s">
        <v>224</v>
      </c>
      <c r="B879" s="94" t="s">
        <v>20786</v>
      </c>
      <c r="C879" s="91" t="s">
        <v>97</v>
      </c>
      <c r="D879" s="91" t="s">
        <v>197</v>
      </c>
      <c r="E879" s="122" t="s">
        <v>18300</v>
      </c>
      <c r="F879" s="92" t="s">
        <v>16</v>
      </c>
      <c r="G879" s="92" t="s">
        <v>98</v>
      </c>
      <c r="H879" s="92" t="s">
        <v>19950</v>
      </c>
      <c r="I879" s="162" t="s">
        <v>321</v>
      </c>
      <c r="J879" s="94" t="s">
        <v>105</v>
      </c>
      <c r="K879" s="156">
        <v>3026</v>
      </c>
      <c r="L879" s="94"/>
      <c r="M879" s="156" t="s">
        <v>253</v>
      </c>
      <c r="N879" s="94" t="s">
        <v>2464</v>
      </c>
      <c r="O879" s="94" t="s">
        <v>244</v>
      </c>
      <c r="P879" s="94" t="s">
        <v>2736</v>
      </c>
      <c r="Q879" s="98" t="s">
        <v>20785</v>
      </c>
      <c r="R879" s="98" t="s">
        <v>23631</v>
      </c>
      <c r="S879" s="99" t="s">
        <v>279</v>
      </c>
      <c r="T879" s="94" t="s">
        <v>358</v>
      </c>
      <c r="U879" s="120"/>
      <c r="V879" s="120"/>
      <c r="W879" s="100" t="str">
        <f>VLOOKUP(TRIM(X879),X10:Y94,2,FALSE)</f>
        <v>Tao</v>
      </c>
      <c r="X879" s="50" t="str">
        <f t="shared" si="79"/>
        <v>8.4</v>
      </c>
      <c r="Y879" s="50">
        <f t="shared" si="80"/>
        <v>0</v>
      </c>
      <c r="Z879" s="50">
        <f t="shared" si="78"/>
        <v>0</v>
      </c>
      <c r="AA879" s="50">
        <f t="shared" si="81"/>
        <v>7</v>
      </c>
      <c r="AB879" s="50">
        <f t="shared" si="82"/>
        <v>0</v>
      </c>
      <c r="AC879" s="50">
        <f t="shared" si="83"/>
        <v>0</v>
      </c>
    </row>
    <row r="880" spans="1:29" s="50" customFormat="1" ht="35.25" customHeight="1" x14ac:dyDescent="0.25">
      <c r="A880" s="89" t="s">
        <v>224</v>
      </c>
      <c r="B880" s="94" t="s">
        <v>20788</v>
      </c>
      <c r="C880" s="91" t="s">
        <v>97</v>
      </c>
      <c r="D880" s="91" t="s">
        <v>197</v>
      </c>
      <c r="E880" s="122" t="s">
        <v>18301</v>
      </c>
      <c r="F880" s="92" t="s">
        <v>16</v>
      </c>
      <c r="G880" s="92" t="s">
        <v>98</v>
      </c>
      <c r="H880" s="92" t="s">
        <v>20159</v>
      </c>
      <c r="I880" s="162" t="s">
        <v>321</v>
      </c>
      <c r="J880" s="96" t="s">
        <v>105</v>
      </c>
      <c r="K880" s="95">
        <v>3027</v>
      </c>
      <c r="L880" s="96"/>
      <c r="M880" s="95" t="s">
        <v>253</v>
      </c>
      <c r="N880" s="94" t="s">
        <v>2464</v>
      </c>
      <c r="O880" s="94" t="s">
        <v>244</v>
      </c>
      <c r="P880" s="94" t="s">
        <v>2736</v>
      </c>
      <c r="Q880" s="98" t="s">
        <v>20787</v>
      </c>
      <c r="R880" s="98" t="s">
        <v>227</v>
      </c>
      <c r="S880" s="99" t="s">
        <v>227</v>
      </c>
      <c r="T880" s="94" t="s">
        <v>358</v>
      </c>
      <c r="U880" s="120"/>
      <c r="V880" s="120"/>
      <c r="W880" s="100" t="str">
        <f>VLOOKUP(TRIM(X880),X10:Y94,2,FALSE)</f>
        <v>Tao</v>
      </c>
      <c r="X880" s="50" t="str">
        <f t="shared" si="79"/>
        <v>8.4</v>
      </c>
      <c r="Y880" s="50">
        <f t="shared" si="80"/>
        <v>0</v>
      </c>
      <c r="Z880" s="50">
        <f t="shared" si="78"/>
        <v>0</v>
      </c>
      <c r="AA880" s="50">
        <f t="shared" si="81"/>
        <v>7</v>
      </c>
      <c r="AB880" s="50">
        <f t="shared" si="82"/>
        <v>0</v>
      </c>
      <c r="AC880" s="50">
        <f t="shared" si="83"/>
        <v>0</v>
      </c>
    </row>
    <row r="881" spans="1:29" s="50" customFormat="1" ht="35.25" customHeight="1" x14ac:dyDescent="0.25">
      <c r="A881" s="89" t="s">
        <v>224</v>
      </c>
      <c r="B881" s="94" t="s">
        <v>41</v>
      </c>
      <c r="C881" s="91" t="s">
        <v>97</v>
      </c>
      <c r="D881" s="91" t="s">
        <v>13874</v>
      </c>
      <c r="E881" s="122" t="s">
        <v>18302</v>
      </c>
      <c r="F881" s="92" t="s">
        <v>251</v>
      </c>
      <c r="G881" s="92" t="s">
        <v>38</v>
      </c>
      <c r="H881" s="92" t="s">
        <v>20160</v>
      </c>
      <c r="I881" s="162" t="s">
        <v>20161</v>
      </c>
      <c r="J881" s="96"/>
      <c r="K881" s="95"/>
      <c r="L881" s="96"/>
      <c r="M881" s="95"/>
      <c r="N881" s="94"/>
      <c r="O881" s="94" t="s">
        <v>2523</v>
      </c>
      <c r="P881" s="94"/>
      <c r="Q881" s="98" t="s">
        <v>20162</v>
      </c>
      <c r="R881" s="98" t="s">
        <v>227</v>
      </c>
      <c r="S881" s="99" t="s">
        <v>227</v>
      </c>
      <c r="T881" s="94" t="s">
        <v>6747</v>
      </c>
      <c r="U881" s="120"/>
      <c r="V881" s="120"/>
      <c r="W881" s="100" t="str">
        <f>VLOOKUP(TRIM(X881),X10:Y94,2,FALSE)</f>
        <v>Puneet</v>
      </c>
      <c r="X881" s="50" t="str">
        <f t="shared" si="79"/>
        <v>9.1.3</v>
      </c>
      <c r="Y881" s="50">
        <f t="shared" si="80"/>
        <v>0</v>
      </c>
      <c r="Z881" s="50">
        <f t="shared" si="78"/>
        <v>0</v>
      </c>
      <c r="AA881" s="50">
        <f t="shared" si="81"/>
        <v>31</v>
      </c>
      <c r="AB881" s="50">
        <f t="shared" si="82"/>
        <v>0</v>
      </c>
      <c r="AC881" s="50">
        <f t="shared" si="83"/>
        <v>0</v>
      </c>
    </row>
    <row r="882" spans="1:29" s="50" customFormat="1" ht="35.25" customHeight="1" x14ac:dyDescent="0.25">
      <c r="A882" s="89" t="s">
        <v>224</v>
      </c>
      <c r="B882" s="94" t="s">
        <v>41</v>
      </c>
      <c r="C882" s="91" t="s">
        <v>97</v>
      </c>
      <c r="D882" s="91" t="s">
        <v>13874</v>
      </c>
      <c r="E882" s="122" t="s">
        <v>18303</v>
      </c>
      <c r="F882" s="92" t="s">
        <v>13983</v>
      </c>
      <c r="G882" s="92" t="s">
        <v>98</v>
      </c>
      <c r="H882" s="92" t="s">
        <v>21804</v>
      </c>
      <c r="I882" s="162" t="s">
        <v>390</v>
      </c>
      <c r="J882" s="96"/>
      <c r="K882" s="95"/>
      <c r="L882" s="96"/>
      <c r="M882" s="95"/>
      <c r="N882" s="94"/>
      <c r="O882" s="94" t="s">
        <v>2523</v>
      </c>
      <c r="P882" s="94"/>
      <c r="Q882" s="98" t="s">
        <v>20163</v>
      </c>
      <c r="R882" s="98" t="s">
        <v>227</v>
      </c>
      <c r="S882" s="99" t="s">
        <v>227</v>
      </c>
      <c r="T882" s="94" t="s">
        <v>354</v>
      </c>
      <c r="U882" s="120"/>
      <c r="V882" s="120"/>
      <c r="W882" s="100" t="str">
        <f>VLOOKUP(TRIM(X882),X10:Y94,2,FALSE)</f>
        <v>Puneet</v>
      </c>
      <c r="X882" s="50" t="str">
        <f t="shared" si="79"/>
        <v>9.1.3</v>
      </c>
      <c r="Y882" s="50">
        <f t="shared" si="80"/>
        <v>0</v>
      </c>
      <c r="Z882" s="50">
        <f t="shared" si="78"/>
        <v>0</v>
      </c>
      <c r="AA882" s="50">
        <f t="shared" si="81"/>
        <v>25</v>
      </c>
      <c r="AB882" s="50">
        <f t="shared" si="82"/>
        <v>0</v>
      </c>
      <c r="AC882" s="50">
        <f t="shared" si="83"/>
        <v>0</v>
      </c>
    </row>
    <row r="883" spans="1:29" s="50" customFormat="1" ht="35.25" customHeight="1" x14ac:dyDescent="0.25">
      <c r="A883" s="89" t="s">
        <v>224</v>
      </c>
      <c r="B883" s="94" t="s">
        <v>21083</v>
      </c>
      <c r="C883" s="91" t="s">
        <v>97</v>
      </c>
      <c r="D883" s="91" t="s">
        <v>178</v>
      </c>
      <c r="E883" s="122" t="s">
        <v>18304</v>
      </c>
      <c r="F883" s="92" t="s">
        <v>15</v>
      </c>
      <c r="G883" s="92" t="s">
        <v>98</v>
      </c>
      <c r="H883" s="92" t="s">
        <v>20164</v>
      </c>
      <c r="I883" s="162" t="s">
        <v>316</v>
      </c>
      <c r="J883" s="96" t="s">
        <v>267</v>
      </c>
      <c r="K883" s="95">
        <v>636</v>
      </c>
      <c r="L883" s="96"/>
      <c r="M883" s="95" t="s">
        <v>106</v>
      </c>
      <c r="N883" s="94" t="s">
        <v>2149</v>
      </c>
      <c r="O883" s="94" t="s">
        <v>124</v>
      </c>
      <c r="P883" s="94" t="s">
        <v>145</v>
      </c>
      <c r="Q883" s="98" t="s">
        <v>21082</v>
      </c>
      <c r="R883" s="98" t="s">
        <v>225</v>
      </c>
      <c r="S883" s="99" t="s">
        <v>5405</v>
      </c>
      <c r="T883" s="94" t="s">
        <v>315</v>
      </c>
      <c r="U883" s="120"/>
      <c r="V883" s="120"/>
      <c r="W883" s="100" t="str">
        <f>VLOOKUP(TRIM(X883),X10:Y94,2,FALSE)</f>
        <v>Andy</v>
      </c>
      <c r="X883" s="50" t="str">
        <f t="shared" si="79"/>
        <v>7.7.2</v>
      </c>
      <c r="Y883" s="50">
        <f t="shared" si="80"/>
        <v>1</v>
      </c>
      <c r="Z883" s="50">
        <f t="shared" si="78"/>
        <v>0</v>
      </c>
      <c r="AA883" s="50">
        <f t="shared" si="81"/>
        <v>17</v>
      </c>
      <c r="AB883" s="50">
        <f t="shared" si="82"/>
        <v>0</v>
      </c>
      <c r="AC883" s="50">
        <f t="shared" si="83"/>
        <v>0</v>
      </c>
    </row>
    <row r="884" spans="1:29" s="50" customFormat="1" ht="35.25" customHeight="1" x14ac:dyDescent="0.25">
      <c r="A884" s="89" t="s">
        <v>224</v>
      </c>
      <c r="B884" s="94" t="s">
        <v>21083</v>
      </c>
      <c r="C884" s="91" t="s">
        <v>97</v>
      </c>
      <c r="D884" s="91" t="s">
        <v>178</v>
      </c>
      <c r="E884" s="122" t="s">
        <v>18305</v>
      </c>
      <c r="F884" s="92" t="s">
        <v>16</v>
      </c>
      <c r="G884" s="92" t="s">
        <v>98</v>
      </c>
      <c r="H884" s="92" t="s">
        <v>20164</v>
      </c>
      <c r="I884" s="162" t="s">
        <v>316</v>
      </c>
      <c r="J884" s="96" t="s">
        <v>267</v>
      </c>
      <c r="K884" s="95">
        <v>637</v>
      </c>
      <c r="L884" s="96"/>
      <c r="M884" s="95" t="s">
        <v>108</v>
      </c>
      <c r="N884" s="94" t="s">
        <v>2464</v>
      </c>
      <c r="O884" s="94" t="s">
        <v>244</v>
      </c>
      <c r="P884" s="94" t="s">
        <v>145</v>
      </c>
      <c r="Q884" s="98" t="s">
        <v>21084</v>
      </c>
      <c r="R884" s="98" t="s">
        <v>22596</v>
      </c>
      <c r="S884" s="99" t="s">
        <v>279</v>
      </c>
      <c r="T884" s="94" t="s">
        <v>315</v>
      </c>
      <c r="U884" s="120"/>
      <c r="V884" s="120"/>
      <c r="W884" s="100" t="str">
        <f>VLOOKUP(TRIM(X884),X10:Y94,2,FALSE)</f>
        <v>Andy</v>
      </c>
      <c r="X884" s="50" t="str">
        <f t="shared" si="79"/>
        <v>7.7.2</v>
      </c>
      <c r="Y884" s="50">
        <f t="shared" si="80"/>
        <v>0</v>
      </c>
      <c r="Z884" s="50">
        <f t="shared" si="78"/>
        <v>0</v>
      </c>
      <c r="AA884" s="50">
        <f t="shared" si="81"/>
        <v>17</v>
      </c>
      <c r="AB884" s="50">
        <f t="shared" si="82"/>
        <v>0</v>
      </c>
      <c r="AC884" s="50">
        <f t="shared" si="83"/>
        <v>0</v>
      </c>
    </row>
    <row r="885" spans="1:29" s="50" customFormat="1" ht="35.25" customHeight="1" x14ac:dyDescent="0.25">
      <c r="A885" s="89" t="s">
        <v>224</v>
      </c>
      <c r="B885" s="94" t="s">
        <v>20790</v>
      </c>
      <c r="C885" s="91" t="s">
        <v>97</v>
      </c>
      <c r="D885" s="91" t="s">
        <v>19049</v>
      </c>
      <c r="E885" s="122" t="s">
        <v>18306</v>
      </c>
      <c r="F885" s="92" t="s">
        <v>16</v>
      </c>
      <c r="G885" s="92" t="s">
        <v>98</v>
      </c>
      <c r="H885" s="92" t="s">
        <v>20165</v>
      </c>
      <c r="I885" s="162" t="s">
        <v>309</v>
      </c>
      <c r="J885" s="96" t="s">
        <v>246</v>
      </c>
      <c r="K885" s="95">
        <v>3127</v>
      </c>
      <c r="L885" s="96"/>
      <c r="M885" s="95" t="s">
        <v>253</v>
      </c>
      <c r="N885" s="94" t="s">
        <v>19519</v>
      </c>
      <c r="O885" s="94" t="s">
        <v>244</v>
      </c>
      <c r="P885" s="94" t="s">
        <v>19748</v>
      </c>
      <c r="Q885" s="98" t="s">
        <v>20789</v>
      </c>
      <c r="R885" s="98" t="s">
        <v>23046</v>
      </c>
      <c r="S885" s="99" t="s">
        <v>269</v>
      </c>
      <c r="T885" s="94" t="s">
        <v>343</v>
      </c>
      <c r="U885" s="120"/>
      <c r="V885" s="120"/>
      <c r="W885" s="100" t="str">
        <f>VLOOKUP(TRIM(X885),X10:Y94,2,FALSE)</f>
        <v>Andy</v>
      </c>
      <c r="X885" s="50" t="str">
        <f t="shared" si="79"/>
        <v>8.25</v>
      </c>
      <c r="Y885" s="50">
        <f t="shared" si="80"/>
        <v>0</v>
      </c>
      <c r="Z885" s="50">
        <f t="shared" si="78"/>
        <v>0</v>
      </c>
      <c r="AA885" s="50">
        <f t="shared" si="81"/>
        <v>4</v>
      </c>
      <c r="AB885" s="50">
        <f t="shared" si="82"/>
        <v>0</v>
      </c>
      <c r="AC885" s="50">
        <f t="shared" si="83"/>
        <v>0</v>
      </c>
    </row>
    <row r="886" spans="1:29" s="50" customFormat="1" ht="35.25" customHeight="1" x14ac:dyDescent="0.25">
      <c r="A886" s="89" t="s">
        <v>224</v>
      </c>
      <c r="B886" s="94" t="s">
        <v>20792</v>
      </c>
      <c r="C886" s="91" t="s">
        <v>97</v>
      </c>
      <c r="D886" s="91" t="s">
        <v>19049</v>
      </c>
      <c r="E886" s="122" t="s">
        <v>18307</v>
      </c>
      <c r="F886" s="92" t="s">
        <v>16</v>
      </c>
      <c r="G886" s="92" t="s">
        <v>98</v>
      </c>
      <c r="H886" s="92" t="s">
        <v>20165</v>
      </c>
      <c r="I886" s="162" t="s">
        <v>309</v>
      </c>
      <c r="J886" s="96" t="s">
        <v>105</v>
      </c>
      <c r="K886" s="95">
        <v>3028</v>
      </c>
      <c r="L886" s="96"/>
      <c r="M886" s="95" t="s">
        <v>253</v>
      </c>
      <c r="N886" s="94" t="s">
        <v>2464</v>
      </c>
      <c r="O886" s="94" t="s">
        <v>244</v>
      </c>
      <c r="P886" s="94" t="s">
        <v>19748</v>
      </c>
      <c r="Q886" s="98" t="s">
        <v>20791</v>
      </c>
      <c r="R886" s="98" t="s">
        <v>23117</v>
      </c>
      <c r="S886" s="99" t="s">
        <v>269</v>
      </c>
      <c r="T886" s="94" t="s">
        <v>343</v>
      </c>
      <c r="U886" s="120"/>
      <c r="V886" s="120"/>
      <c r="W886" s="100" t="str">
        <f>VLOOKUP(TRIM(X886),X10:Y94,2,FALSE)</f>
        <v>Andy</v>
      </c>
      <c r="X886" s="50" t="str">
        <f t="shared" si="79"/>
        <v>8.25</v>
      </c>
      <c r="Y886" s="50">
        <f t="shared" si="80"/>
        <v>0</v>
      </c>
      <c r="Z886" s="50">
        <f t="shared" si="78"/>
        <v>0</v>
      </c>
      <c r="AA886" s="50">
        <f t="shared" si="81"/>
        <v>4</v>
      </c>
      <c r="AB886" s="50">
        <f t="shared" si="82"/>
        <v>0</v>
      </c>
      <c r="AC886" s="50">
        <f t="shared" si="83"/>
        <v>0</v>
      </c>
    </row>
    <row r="887" spans="1:29" s="50" customFormat="1" ht="35.25" customHeight="1" x14ac:dyDescent="0.25">
      <c r="A887" s="89" t="s">
        <v>224</v>
      </c>
      <c r="B887" s="94" t="s">
        <v>41</v>
      </c>
      <c r="C887" s="91" t="s">
        <v>97</v>
      </c>
      <c r="D887" s="91" t="s">
        <v>201</v>
      </c>
      <c r="E887" s="122" t="s">
        <v>18308</v>
      </c>
      <c r="F887" s="92" t="s">
        <v>242</v>
      </c>
      <c r="G887" s="92" t="s">
        <v>98</v>
      </c>
      <c r="H887" s="92" t="s">
        <v>20794</v>
      </c>
      <c r="I887" s="162" t="s">
        <v>309</v>
      </c>
      <c r="J887" s="96" t="s">
        <v>2407</v>
      </c>
      <c r="K887" s="95"/>
      <c r="L887" s="96"/>
      <c r="M887" s="95"/>
      <c r="N887" s="94" t="s">
        <v>511</v>
      </c>
      <c r="O887" s="94" t="s">
        <v>244</v>
      </c>
      <c r="P887" s="94" t="s">
        <v>2408</v>
      </c>
      <c r="Q887" s="98" t="s">
        <v>20793</v>
      </c>
      <c r="R887" s="98" t="s">
        <v>23118</v>
      </c>
      <c r="S887" s="99" t="s">
        <v>279</v>
      </c>
      <c r="T887" s="94" t="s">
        <v>343</v>
      </c>
      <c r="U887" s="120"/>
      <c r="V887" s="120"/>
      <c r="W887" s="100" t="str">
        <f>VLOOKUP(TRIM(X887),X10:Y94,2,FALSE)</f>
        <v>Tao</v>
      </c>
      <c r="X887" s="50" t="str">
        <f t="shared" si="79"/>
        <v>8.8</v>
      </c>
      <c r="Y887" s="50">
        <f t="shared" si="80"/>
        <v>0</v>
      </c>
      <c r="Z887" s="50">
        <f t="shared" si="78"/>
        <v>0</v>
      </c>
      <c r="AA887" s="50">
        <f t="shared" si="81"/>
        <v>4</v>
      </c>
      <c r="AB887" s="50">
        <f t="shared" si="82"/>
        <v>0</v>
      </c>
      <c r="AC887" s="50">
        <f t="shared" si="83"/>
        <v>0</v>
      </c>
    </row>
    <row r="888" spans="1:29" s="50" customFormat="1" ht="35.25" customHeight="1" x14ac:dyDescent="0.25">
      <c r="A888" s="89" t="s">
        <v>224</v>
      </c>
      <c r="B888" s="94" t="s">
        <v>41</v>
      </c>
      <c r="C888" s="91" t="s">
        <v>97</v>
      </c>
      <c r="D888" s="91" t="s">
        <v>201</v>
      </c>
      <c r="E888" s="122" t="s">
        <v>18309</v>
      </c>
      <c r="F888" s="92" t="s">
        <v>242</v>
      </c>
      <c r="G888" s="92" t="s">
        <v>98</v>
      </c>
      <c r="H888" s="92" t="s">
        <v>20796</v>
      </c>
      <c r="I888" s="162" t="s">
        <v>309</v>
      </c>
      <c r="J888" s="96" t="s">
        <v>2407</v>
      </c>
      <c r="K888" s="95"/>
      <c r="L888" s="96"/>
      <c r="M888" s="95"/>
      <c r="N888" s="94" t="s">
        <v>511</v>
      </c>
      <c r="O888" s="94" t="s">
        <v>244</v>
      </c>
      <c r="P888" s="94" t="s">
        <v>2408</v>
      </c>
      <c r="Q888" s="98" t="s">
        <v>20795</v>
      </c>
      <c r="R888" s="98" t="s">
        <v>23119</v>
      </c>
      <c r="S888" s="99" t="s">
        <v>279</v>
      </c>
      <c r="T888" s="94" t="s">
        <v>343</v>
      </c>
      <c r="U888" s="120"/>
      <c r="V888" s="120"/>
      <c r="W888" s="100" t="str">
        <f>VLOOKUP(TRIM(X888),X10:Y94,2,FALSE)</f>
        <v>Tao</v>
      </c>
      <c r="X888" s="50" t="str">
        <f t="shared" si="79"/>
        <v>8.8</v>
      </c>
      <c r="Y888" s="50">
        <f t="shared" si="80"/>
        <v>0</v>
      </c>
      <c r="Z888" s="50">
        <f t="shared" si="78"/>
        <v>0</v>
      </c>
      <c r="AA888" s="50">
        <f t="shared" si="81"/>
        <v>4</v>
      </c>
      <c r="AB888" s="50">
        <f t="shared" si="82"/>
        <v>0</v>
      </c>
      <c r="AC888" s="50">
        <f t="shared" si="83"/>
        <v>0</v>
      </c>
    </row>
    <row r="889" spans="1:29" s="50" customFormat="1" ht="35.25" customHeight="1" x14ac:dyDescent="0.25">
      <c r="A889" s="89" t="s">
        <v>224</v>
      </c>
      <c r="B889" s="94" t="s">
        <v>41</v>
      </c>
      <c r="C889" s="91" t="s">
        <v>97</v>
      </c>
      <c r="D889" s="91" t="s">
        <v>201</v>
      </c>
      <c r="E889" s="122" t="s">
        <v>18310</v>
      </c>
      <c r="F889" s="92" t="s">
        <v>242</v>
      </c>
      <c r="G889" s="92" t="s">
        <v>98</v>
      </c>
      <c r="H889" s="92" t="s">
        <v>20798</v>
      </c>
      <c r="I889" s="162" t="s">
        <v>309</v>
      </c>
      <c r="J889" s="96" t="s">
        <v>2407</v>
      </c>
      <c r="K889" s="95"/>
      <c r="L889" s="96"/>
      <c r="M889" s="95"/>
      <c r="N889" s="94" t="s">
        <v>511</v>
      </c>
      <c r="O889" s="94" t="s">
        <v>244</v>
      </c>
      <c r="P889" s="94" t="s">
        <v>2408</v>
      </c>
      <c r="Q889" s="98" t="s">
        <v>20797</v>
      </c>
      <c r="R889" s="98" t="s">
        <v>23120</v>
      </c>
      <c r="S889" s="99" t="s">
        <v>279</v>
      </c>
      <c r="T889" s="94" t="s">
        <v>343</v>
      </c>
      <c r="U889" s="120"/>
      <c r="V889" s="120"/>
      <c r="W889" s="100" t="str">
        <f>VLOOKUP(TRIM(X889),X10:Y94,2,FALSE)</f>
        <v>Tao</v>
      </c>
      <c r="X889" s="50" t="str">
        <f t="shared" si="79"/>
        <v>8.8</v>
      </c>
      <c r="Y889" s="50">
        <f t="shared" si="80"/>
        <v>0</v>
      </c>
      <c r="Z889" s="50">
        <f t="shared" si="78"/>
        <v>0</v>
      </c>
      <c r="AA889" s="50">
        <f t="shared" si="81"/>
        <v>4</v>
      </c>
      <c r="AB889" s="50">
        <f t="shared" si="82"/>
        <v>0</v>
      </c>
      <c r="AC889" s="50">
        <f t="shared" si="83"/>
        <v>0</v>
      </c>
    </row>
    <row r="890" spans="1:29" s="50" customFormat="1" ht="35.25" customHeight="1" x14ac:dyDescent="0.25">
      <c r="A890" s="89" t="s">
        <v>224</v>
      </c>
      <c r="B890" s="94" t="s">
        <v>41</v>
      </c>
      <c r="C890" s="91" t="s">
        <v>97</v>
      </c>
      <c r="D890" s="91" t="s">
        <v>201</v>
      </c>
      <c r="E890" s="122" t="s">
        <v>18311</v>
      </c>
      <c r="F890" s="92" t="s">
        <v>242</v>
      </c>
      <c r="G890" s="92" t="s">
        <v>98</v>
      </c>
      <c r="H890" s="92" t="s">
        <v>20800</v>
      </c>
      <c r="I890" s="162" t="s">
        <v>309</v>
      </c>
      <c r="J890" s="96" t="s">
        <v>2407</v>
      </c>
      <c r="K890" s="95"/>
      <c r="L890" s="96"/>
      <c r="M890" s="95"/>
      <c r="N890" s="94" t="s">
        <v>511</v>
      </c>
      <c r="O890" s="94" t="s">
        <v>244</v>
      </c>
      <c r="P890" s="94" t="s">
        <v>2408</v>
      </c>
      <c r="Q890" s="98" t="s">
        <v>20799</v>
      </c>
      <c r="R890" s="98" t="s">
        <v>23621</v>
      </c>
      <c r="S890" s="99" t="s">
        <v>227</v>
      </c>
      <c r="T890" s="94" t="s">
        <v>343</v>
      </c>
      <c r="U890" s="120"/>
      <c r="V890" s="120"/>
      <c r="W890" s="100" t="str">
        <f>VLOOKUP(TRIM(X890),X10:Y94,2,FALSE)</f>
        <v>Tao</v>
      </c>
      <c r="X890" s="50" t="str">
        <f t="shared" si="79"/>
        <v>8.8</v>
      </c>
      <c r="Y890" s="50">
        <f t="shared" si="80"/>
        <v>0</v>
      </c>
      <c r="Z890" s="50">
        <f t="shared" si="78"/>
        <v>0</v>
      </c>
      <c r="AA890" s="50">
        <f t="shared" si="81"/>
        <v>4</v>
      </c>
      <c r="AB890" s="50">
        <f t="shared" si="82"/>
        <v>0</v>
      </c>
      <c r="AC890" s="50">
        <f t="shared" si="83"/>
        <v>0</v>
      </c>
    </row>
    <row r="891" spans="1:29" s="50" customFormat="1" ht="35.25" customHeight="1" x14ac:dyDescent="0.25">
      <c r="A891" s="89" t="s">
        <v>224</v>
      </c>
      <c r="B891" s="94" t="s">
        <v>41</v>
      </c>
      <c r="C891" s="91" t="s">
        <v>97</v>
      </c>
      <c r="D891" s="91" t="s">
        <v>201</v>
      </c>
      <c r="E891" s="122" t="s">
        <v>18312</v>
      </c>
      <c r="F891" s="92" t="s">
        <v>242</v>
      </c>
      <c r="G891" s="92" t="s">
        <v>98</v>
      </c>
      <c r="H891" s="92" t="s">
        <v>20802</v>
      </c>
      <c r="I891" s="162" t="s">
        <v>309</v>
      </c>
      <c r="J891" s="96" t="s">
        <v>2407</v>
      </c>
      <c r="K891" s="95"/>
      <c r="L891" s="96"/>
      <c r="M891" s="95"/>
      <c r="N891" s="94" t="s">
        <v>511</v>
      </c>
      <c r="O891" s="94" t="s">
        <v>244</v>
      </c>
      <c r="P891" s="94" t="s">
        <v>2408</v>
      </c>
      <c r="Q891" s="98" t="s">
        <v>20801</v>
      </c>
      <c r="R891" s="98" t="s">
        <v>23121</v>
      </c>
      <c r="S891" s="99" t="s">
        <v>279</v>
      </c>
      <c r="T891" s="94" t="s">
        <v>343</v>
      </c>
      <c r="U891" s="120"/>
      <c r="V891" s="120"/>
      <c r="W891" s="100" t="str">
        <f>VLOOKUP(TRIM(X891),X10:Y94,2,FALSE)</f>
        <v>Tao</v>
      </c>
      <c r="X891" s="50" t="str">
        <f t="shared" si="79"/>
        <v>8.8</v>
      </c>
      <c r="Y891" s="50">
        <f t="shared" si="80"/>
        <v>0</v>
      </c>
      <c r="Z891" s="50">
        <f t="shared" si="78"/>
        <v>0</v>
      </c>
      <c r="AA891" s="50">
        <f t="shared" si="81"/>
        <v>4</v>
      </c>
      <c r="AB891" s="50">
        <f t="shared" si="82"/>
        <v>0</v>
      </c>
      <c r="AC891" s="50">
        <f t="shared" si="83"/>
        <v>0</v>
      </c>
    </row>
    <row r="892" spans="1:29" s="50" customFormat="1" ht="35.25" customHeight="1" x14ac:dyDescent="0.25">
      <c r="A892" s="89" t="s">
        <v>224</v>
      </c>
      <c r="B892" s="94" t="s">
        <v>10826</v>
      </c>
      <c r="C892" s="91" t="s">
        <v>97</v>
      </c>
      <c r="D892" s="91" t="s">
        <v>13874</v>
      </c>
      <c r="E892" s="122" t="s">
        <v>18313</v>
      </c>
      <c r="F892" s="92" t="s">
        <v>251</v>
      </c>
      <c r="G892" s="92" t="s">
        <v>38</v>
      </c>
      <c r="H892" s="92" t="s">
        <v>20166</v>
      </c>
      <c r="I892" s="162" t="s">
        <v>390</v>
      </c>
      <c r="J892" s="96"/>
      <c r="K892" s="95"/>
      <c r="L892" s="96"/>
      <c r="M892" s="95"/>
      <c r="N892" s="94"/>
      <c r="O892" s="94" t="s">
        <v>2523</v>
      </c>
      <c r="P892" s="94"/>
      <c r="Q892" s="98" t="s">
        <v>20166</v>
      </c>
      <c r="R892" s="98" t="s">
        <v>227</v>
      </c>
      <c r="S892" s="99" t="s">
        <v>227</v>
      </c>
      <c r="T892" s="94" t="s">
        <v>354</v>
      </c>
      <c r="U892" s="120"/>
      <c r="V892" s="120"/>
      <c r="W892" s="100" t="str">
        <f>VLOOKUP(TRIM(X892),X10:Y94,2,FALSE)</f>
        <v>Puneet</v>
      </c>
      <c r="X892" s="50" t="str">
        <f t="shared" si="79"/>
        <v>9.1.3</v>
      </c>
      <c r="Y892" s="50">
        <f t="shared" si="80"/>
        <v>0</v>
      </c>
      <c r="Z892" s="50">
        <f t="shared" si="78"/>
        <v>0</v>
      </c>
      <c r="AA892" s="50">
        <f t="shared" si="81"/>
        <v>25</v>
      </c>
      <c r="AB892" s="50">
        <f t="shared" si="82"/>
        <v>0</v>
      </c>
      <c r="AC892" s="50">
        <f t="shared" si="83"/>
        <v>0</v>
      </c>
    </row>
    <row r="893" spans="1:29" s="50" customFormat="1" ht="35.25" customHeight="1" x14ac:dyDescent="0.25">
      <c r="A893" s="89"/>
      <c r="B893" s="94" t="s">
        <v>41</v>
      </c>
      <c r="C893" s="91" t="s">
        <v>14</v>
      </c>
      <c r="D893" s="91" t="s">
        <v>92</v>
      </c>
      <c r="E893" s="122" t="s">
        <v>18314</v>
      </c>
      <c r="F893" s="92" t="s">
        <v>13983</v>
      </c>
      <c r="G893" s="209" t="s">
        <v>98</v>
      </c>
      <c r="H893" s="209" t="s">
        <v>20167</v>
      </c>
      <c r="I893" s="210" t="s">
        <v>20168</v>
      </c>
      <c r="J893" s="151"/>
      <c r="K893" s="152"/>
      <c r="L893" s="151"/>
      <c r="M893" s="152"/>
      <c r="N893" s="151"/>
      <c r="O893" s="151" t="s">
        <v>2523</v>
      </c>
      <c r="P893" s="151"/>
      <c r="Q893" s="211" t="s">
        <v>21408</v>
      </c>
      <c r="R893" s="211" t="s">
        <v>255</v>
      </c>
      <c r="S893" s="153"/>
      <c r="T893" s="94" t="s">
        <v>315</v>
      </c>
      <c r="U893" s="120"/>
      <c r="V893" s="120"/>
      <c r="W893" s="100" t="str">
        <f>VLOOKUP(TRIM(X893),X10:Y94,2,FALSE)</f>
        <v>Withdrawn</v>
      </c>
      <c r="X893" s="50" t="str">
        <f t="shared" si="79"/>
        <v>99</v>
      </c>
      <c r="Y893" s="50">
        <f t="shared" si="80"/>
        <v>0</v>
      </c>
      <c r="Z893" s="50">
        <f t="shared" si="78"/>
        <v>0</v>
      </c>
      <c r="AA893" s="50">
        <f t="shared" si="81"/>
        <v>84</v>
      </c>
      <c r="AB893" s="50">
        <f t="shared" si="82"/>
        <v>0</v>
      </c>
      <c r="AC893" s="50">
        <f t="shared" si="83"/>
        <v>0</v>
      </c>
    </row>
    <row r="894" spans="1:29" s="50" customFormat="1" ht="35.25" customHeight="1" x14ac:dyDescent="0.25">
      <c r="A894" s="89"/>
      <c r="B894" s="94" t="s">
        <v>41</v>
      </c>
      <c r="C894" s="91" t="s">
        <v>14</v>
      </c>
      <c r="D894" s="91" t="s">
        <v>92</v>
      </c>
      <c r="E894" s="122" t="s">
        <v>18315</v>
      </c>
      <c r="F894" s="92" t="s">
        <v>251</v>
      </c>
      <c r="G894" s="209" t="s">
        <v>38</v>
      </c>
      <c r="H894" s="209" t="s">
        <v>20169</v>
      </c>
      <c r="I894" s="210" t="s">
        <v>316</v>
      </c>
      <c r="J894" s="151"/>
      <c r="K894" s="152"/>
      <c r="L894" s="151"/>
      <c r="M894" s="152"/>
      <c r="N894" s="151"/>
      <c r="O894" s="151" t="s">
        <v>2523</v>
      </c>
      <c r="P894" s="151"/>
      <c r="Q894" s="211" t="s">
        <v>21409</v>
      </c>
      <c r="R894" s="211" t="s">
        <v>255</v>
      </c>
      <c r="S894" s="153"/>
      <c r="T894" s="94" t="s">
        <v>315</v>
      </c>
      <c r="U894" s="120"/>
      <c r="V894" s="120"/>
      <c r="W894" s="100" t="str">
        <f>VLOOKUP(TRIM(X894),X10:Y94,2,FALSE)</f>
        <v>Withdrawn</v>
      </c>
      <c r="X894" s="50" t="str">
        <f t="shared" si="79"/>
        <v>99</v>
      </c>
      <c r="Y894" s="50">
        <f t="shared" si="80"/>
        <v>0</v>
      </c>
      <c r="Z894" s="50">
        <f t="shared" si="78"/>
        <v>0</v>
      </c>
      <c r="AA894" s="50">
        <f t="shared" si="81"/>
        <v>17</v>
      </c>
      <c r="AB894" s="50">
        <f t="shared" si="82"/>
        <v>0</v>
      </c>
      <c r="AC894" s="50">
        <f t="shared" si="83"/>
        <v>0</v>
      </c>
    </row>
    <row r="895" spans="1:29" s="50" customFormat="1" ht="35.25" customHeight="1" x14ac:dyDescent="0.25">
      <c r="A895" s="89" t="s">
        <v>224</v>
      </c>
      <c r="B895" s="94" t="s">
        <v>41</v>
      </c>
      <c r="C895" s="91" t="s">
        <v>97</v>
      </c>
      <c r="D895" s="91" t="s">
        <v>13874</v>
      </c>
      <c r="E895" s="122" t="s">
        <v>18316</v>
      </c>
      <c r="F895" s="92" t="s">
        <v>13983</v>
      </c>
      <c r="G895" s="92" t="s">
        <v>98</v>
      </c>
      <c r="H895" s="92" t="s">
        <v>21806</v>
      </c>
      <c r="I895" s="162" t="s">
        <v>21805</v>
      </c>
      <c r="J895" s="96"/>
      <c r="K895" s="95"/>
      <c r="L895" s="96"/>
      <c r="M895" s="95"/>
      <c r="N895" s="94"/>
      <c r="O895" s="94" t="s">
        <v>2523</v>
      </c>
      <c r="P895" s="94"/>
      <c r="Q895" s="98" t="s">
        <v>20167</v>
      </c>
      <c r="R895" s="98" t="s">
        <v>227</v>
      </c>
      <c r="S895" s="99" t="s">
        <v>227</v>
      </c>
      <c r="T895" s="94" t="s">
        <v>315</v>
      </c>
      <c r="U895" s="120"/>
      <c r="V895" s="120"/>
      <c r="W895" s="100" t="str">
        <f>VLOOKUP(TRIM(X895),X10:Y94,2,FALSE)</f>
        <v>Puneet</v>
      </c>
      <c r="X895" s="50" t="str">
        <f t="shared" si="79"/>
        <v>9.1.3</v>
      </c>
      <c r="Y895" s="50">
        <f t="shared" si="80"/>
        <v>0</v>
      </c>
      <c r="Z895" s="50">
        <f t="shared" si="78"/>
        <v>0</v>
      </c>
      <c r="AA895" s="50">
        <f t="shared" si="81"/>
        <v>90</v>
      </c>
      <c r="AB895" s="50">
        <f t="shared" si="82"/>
        <v>0</v>
      </c>
      <c r="AC895" s="50">
        <f t="shared" si="83"/>
        <v>0</v>
      </c>
    </row>
    <row r="896" spans="1:29" s="50" customFormat="1" ht="35.25" customHeight="1" x14ac:dyDescent="0.25">
      <c r="A896" s="89" t="s">
        <v>224</v>
      </c>
      <c r="B896" s="94" t="s">
        <v>41</v>
      </c>
      <c r="C896" s="91" t="s">
        <v>97</v>
      </c>
      <c r="D896" s="91" t="s">
        <v>13874</v>
      </c>
      <c r="E896" s="122" t="s">
        <v>18317</v>
      </c>
      <c r="F896" s="92" t="s">
        <v>251</v>
      </c>
      <c r="G896" s="92" t="s">
        <v>38</v>
      </c>
      <c r="H896" s="92" t="s">
        <v>20169</v>
      </c>
      <c r="I896" s="162" t="s">
        <v>316</v>
      </c>
      <c r="J896" s="96"/>
      <c r="K896" s="95"/>
      <c r="L896" s="96"/>
      <c r="M896" s="95"/>
      <c r="N896" s="94"/>
      <c r="O896" s="94" t="s">
        <v>2523</v>
      </c>
      <c r="P896" s="94"/>
      <c r="Q896" s="98" t="s">
        <v>20169</v>
      </c>
      <c r="R896" s="98" t="s">
        <v>227</v>
      </c>
      <c r="S896" s="99" t="s">
        <v>227</v>
      </c>
      <c r="T896" s="94" t="s">
        <v>315</v>
      </c>
      <c r="U896" s="120"/>
      <c r="V896" s="120"/>
      <c r="W896" s="100" t="str">
        <f>VLOOKUP(TRIM(X896),X10:Y94,2,FALSE)</f>
        <v>Puneet</v>
      </c>
      <c r="X896" s="50" t="str">
        <f t="shared" si="79"/>
        <v>9.1.3</v>
      </c>
      <c r="Y896" s="50">
        <f t="shared" si="80"/>
        <v>0</v>
      </c>
      <c r="Z896" s="50">
        <f t="shared" si="78"/>
        <v>0</v>
      </c>
      <c r="AA896" s="50">
        <f t="shared" si="81"/>
        <v>17</v>
      </c>
      <c r="AB896" s="50">
        <f t="shared" si="82"/>
        <v>0</v>
      </c>
      <c r="AC896" s="50">
        <f t="shared" si="83"/>
        <v>0</v>
      </c>
    </row>
    <row r="897" spans="1:29" s="50" customFormat="1" ht="35.25" customHeight="1" x14ac:dyDescent="0.25">
      <c r="A897" s="89" t="s">
        <v>224</v>
      </c>
      <c r="B897" s="94" t="s">
        <v>41</v>
      </c>
      <c r="C897" s="91" t="s">
        <v>97</v>
      </c>
      <c r="D897" s="91" t="s">
        <v>202</v>
      </c>
      <c r="E897" s="122" t="s">
        <v>18318</v>
      </c>
      <c r="F897" s="92" t="s">
        <v>251</v>
      </c>
      <c r="G897" s="92" t="s">
        <v>38</v>
      </c>
      <c r="H897" s="92" t="s">
        <v>21808</v>
      </c>
      <c r="I897" s="162" t="s">
        <v>371</v>
      </c>
      <c r="J897" s="96"/>
      <c r="K897" s="95"/>
      <c r="L897" s="96"/>
      <c r="M897" s="95"/>
      <c r="N897" s="94"/>
      <c r="O897" s="94"/>
      <c r="P897" s="94"/>
      <c r="Q897" s="98" t="s">
        <v>21807</v>
      </c>
      <c r="R897" s="98" t="s">
        <v>227</v>
      </c>
      <c r="S897" s="99" t="s">
        <v>227</v>
      </c>
      <c r="T897" s="94" t="s">
        <v>2686</v>
      </c>
      <c r="U897" s="120"/>
      <c r="V897" s="120"/>
      <c r="W897" s="100" t="str">
        <f>VLOOKUP(TRIM(X897),X10:Y94,2,FALSE)</f>
        <v>Tao</v>
      </c>
      <c r="X897" s="50" t="str">
        <f t="shared" si="79"/>
        <v>8.9</v>
      </c>
      <c r="Y897" s="50">
        <f t="shared" si="80"/>
        <v>0</v>
      </c>
      <c r="Z897" s="50">
        <f t="shared" si="78"/>
        <v>0</v>
      </c>
      <c r="AA897" s="50">
        <f t="shared" si="81"/>
        <v>5</v>
      </c>
      <c r="AB897" s="50">
        <f t="shared" si="82"/>
        <v>0</v>
      </c>
      <c r="AC897" s="50">
        <f t="shared" si="83"/>
        <v>0</v>
      </c>
    </row>
    <row r="898" spans="1:29" s="50" customFormat="1" ht="35.25" customHeight="1" x14ac:dyDescent="0.25">
      <c r="A898" s="89" t="s">
        <v>224</v>
      </c>
      <c r="B898" s="94" t="s">
        <v>41</v>
      </c>
      <c r="C898" s="91" t="s">
        <v>97</v>
      </c>
      <c r="D898" s="91" t="s">
        <v>19050</v>
      </c>
      <c r="E898" s="122" t="s">
        <v>18319</v>
      </c>
      <c r="F898" s="92" t="s">
        <v>251</v>
      </c>
      <c r="G898" s="92" t="s">
        <v>38</v>
      </c>
      <c r="H898" s="92" t="s">
        <v>21810</v>
      </c>
      <c r="I898" s="162" t="s">
        <v>371</v>
      </c>
      <c r="J898" s="96"/>
      <c r="K898" s="95"/>
      <c r="L898" s="96"/>
      <c r="M898" s="95"/>
      <c r="N898" s="94"/>
      <c r="O898" s="94"/>
      <c r="P898" s="94"/>
      <c r="Q898" s="98" t="s">
        <v>21809</v>
      </c>
      <c r="R898" s="98" t="s">
        <v>227</v>
      </c>
      <c r="S898" s="99" t="s">
        <v>227</v>
      </c>
      <c r="T898" s="94" t="s">
        <v>2686</v>
      </c>
      <c r="U898" s="120"/>
      <c r="V898" s="120"/>
      <c r="W898" s="100" t="str">
        <f>VLOOKUP(TRIM(X898),X10:Y94,2,FALSE)</f>
        <v>Tao</v>
      </c>
      <c r="X898" s="50" t="str">
        <f t="shared" si="79"/>
        <v>8.26</v>
      </c>
      <c r="Y898" s="50">
        <f t="shared" si="80"/>
        <v>0</v>
      </c>
      <c r="Z898" s="50">
        <f t="shared" si="78"/>
        <v>0</v>
      </c>
      <c r="AA898" s="50">
        <f t="shared" si="81"/>
        <v>5</v>
      </c>
      <c r="AB898" s="50">
        <f t="shared" si="82"/>
        <v>0</v>
      </c>
      <c r="AC898" s="50">
        <f t="shared" si="83"/>
        <v>0</v>
      </c>
    </row>
    <row r="899" spans="1:29" s="50" customFormat="1" ht="35.25" customHeight="1" x14ac:dyDescent="0.25">
      <c r="A899" s="89" t="s">
        <v>224</v>
      </c>
      <c r="B899" s="94" t="s">
        <v>20804</v>
      </c>
      <c r="C899" s="91" t="s">
        <v>97</v>
      </c>
      <c r="D899" s="91" t="s">
        <v>183</v>
      </c>
      <c r="E899" s="122" t="s">
        <v>18320</v>
      </c>
      <c r="F899" s="92" t="s">
        <v>16</v>
      </c>
      <c r="G899" s="92" t="s">
        <v>98</v>
      </c>
      <c r="H899" s="92" t="s">
        <v>20805</v>
      </c>
      <c r="I899" s="162" t="s">
        <v>309</v>
      </c>
      <c r="J899" s="96" t="s">
        <v>2154</v>
      </c>
      <c r="K899" s="95">
        <v>427</v>
      </c>
      <c r="L899" s="96"/>
      <c r="M899" s="95" t="s">
        <v>106</v>
      </c>
      <c r="N899" s="94" t="s">
        <v>2464</v>
      </c>
      <c r="O899" s="94" t="s">
        <v>244</v>
      </c>
      <c r="P899" s="94" t="s">
        <v>2155</v>
      </c>
      <c r="Q899" s="98" t="s">
        <v>20803</v>
      </c>
      <c r="R899" s="98" t="s">
        <v>20946</v>
      </c>
      <c r="S899" s="99" t="s">
        <v>279</v>
      </c>
      <c r="T899" s="94" t="s">
        <v>6747</v>
      </c>
      <c r="U899" s="120"/>
      <c r="V899" s="120"/>
      <c r="W899" s="100" t="str">
        <f>VLOOKUP(TRIM(X899),X10:Y94,2,FALSE)</f>
        <v>Andy</v>
      </c>
      <c r="X899" s="50" t="str">
        <f t="shared" si="79"/>
        <v>8.1</v>
      </c>
      <c r="Y899" s="50">
        <f t="shared" si="80"/>
        <v>0</v>
      </c>
      <c r="Z899" s="50">
        <f t="shared" si="78"/>
        <v>0</v>
      </c>
      <c r="AA899" s="50">
        <f t="shared" si="81"/>
        <v>4</v>
      </c>
      <c r="AB899" s="50">
        <f t="shared" si="82"/>
        <v>0</v>
      </c>
      <c r="AC899" s="50">
        <f t="shared" si="83"/>
        <v>0</v>
      </c>
    </row>
    <row r="900" spans="1:29" s="50" customFormat="1" ht="35.25" customHeight="1" x14ac:dyDescent="0.25">
      <c r="A900" s="89" t="s">
        <v>224</v>
      </c>
      <c r="B900" s="94" t="s">
        <v>20807</v>
      </c>
      <c r="C900" s="91" t="s">
        <v>97</v>
      </c>
      <c r="D900" s="91" t="s">
        <v>183</v>
      </c>
      <c r="E900" s="122" t="s">
        <v>18321</v>
      </c>
      <c r="F900" s="92" t="s">
        <v>16</v>
      </c>
      <c r="G900" s="92" t="s">
        <v>98</v>
      </c>
      <c r="H900" s="92" t="s">
        <v>20170</v>
      </c>
      <c r="I900" s="162" t="s">
        <v>309</v>
      </c>
      <c r="J900" s="96" t="s">
        <v>2154</v>
      </c>
      <c r="K900" s="95">
        <v>428</v>
      </c>
      <c r="L900" s="96"/>
      <c r="M900" s="95" t="s">
        <v>106</v>
      </c>
      <c r="N900" s="94" t="s">
        <v>2464</v>
      </c>
      <c r="O900" s="94" t="s">
        <v>244</v>
      </c>
      <c r="P900" s="94" t="s">
        <v>2155</v>
      </c>
      <c r="Q900" s="98" t="s">
        <v>20806</v>
      </c>
      <c r="R900" s="98" t="s">
        <v>21300</v>
      </c>
      <c r="S900" s="99" t="s">
        <v>279</v>
      </c>
      <c r="T900" s="94" t="s">
        <v>6747</v>
      </c>
      <c r="U900" s="120"/>
      <c r="V900" s="120"/>
      <c r="W900" s="100" t="str">
        <f>VLOOKUP(TRIM(X900),X10:Y94,2,FALSE)</f>
        <v>Andy</v>
      </c>
      <c r="X900" s="50" t="str">
        <f t="shared" si="79"/>
        <v>8.1</v>
      </c>
      <c r="Y900" s="50">
        <f t="shared" si="80"/>
        <v>0</v>
      </c>
      <c r="Z900" s="50">
        <f t="shared" si="78"/>
        <v>0</v>
      </c>
      <c r="AA900" s="50">
        <f t="shared" si="81"/>
        <v>4</v>
      </c>
      <c r="AB900" s="50">
        <f t="shared" si="82"/>
        <v>0</v>
      </c>
      <c r="AC900" s="50">
        <f t="shared" si="83"/>
        <v>0</v>
      </c>
    </row>
    <row r="901" spans="1:29" s="50" customFormat="1" ht="35.25" customHeight="1" x14ac:dyDescent="0.25">
      <c r="A901" s="89" t="s">
        <v>224</v>
      </c>
      <c r="B901" s="94" t="s">
        <v>4460</v>
      </c>
      <c r="C901" s="91" t="s">
        <v>97</v>
      </c>
      <c r="D901" s="91" t="s">
        <v>183</v>
      </c>
      <c r="E901" s="122" t="s">
        <v>18322</v>
      </c>
      <c r="F901" s="92" t="s">
        <v>16</v>
      </c>
      <c r="G901" s="92" t="s">
        <v>98</v>
      </c>
      <c r="H901" s="92" t="s">
        <v>20809</v>
      </c>
      <c r="I901" s="162" t="s">
        <v>309</v>
      </c>
      <c r="J901" s="94" t="s">
        <v>2154</v>
      </c>
      <c r="K901" s="156">
        <v>429</v>
      </c>
      <c r="L901" s="94"/>
      <c r="M901" s="156" t="s">
        <v>106</v>
      </c>
      <c r="N901" s="94" t="s">
        <v>2464</v>
      </c>
      <c r="O901" s="94" t="s">
        <v>244</v>
      </c>
      <c r="P901" s="94" t="s">
        <v>2155</v>
      </c>
      <c r="Q901" s="98" t="s">
        <v>20808</v>
      </c>
      <c r="R901" s="98" t="s">
        <v>21301</v>
      </c>
      <c r="S901" s="99" t="s">
        <v>279</v>
      </c>
      <c r="T901" s="94" t="s">
        <v>6747</v>
      </c>
      <c r="U901" s="120"/>
      <c r="V901" s="120"/>
      <c r="W901" s="100" t="str">
        <f>VLOOKUP(TRIM(X901),X10:Y94,2,FALSE)</f>
        <v>Andy</v>
      </c>
      <c r="X901" s="50" t="str">
        <f t="shared" si="79"/>
        <v>8.1</v>
      </c>
      <c r="Y901" s="50">
        <f t="shared" si="80"/>
        <v>0</v>
      </c>
      <c r="Z901" s="50">
        <f t="shared" si="78"/>
        <v>0</v>
      </c>
      <c r="AA901" s="50">
        <f t="shared" si="81"/>
        <v>4</v>
      </c>
      <c r="AB901" s="50">
        <f t="shared" si="82"/>
        <v>0</v>
      </c>
      <c r="AC901" s="50">
        <f t="shared" si="83"/>
        <v>0</v>
      </c>
    </row>
    <row r="902" spans="1:29" s="50" customFormat="1" ht="35.25" customHeight="1" x14ac:dyDescent="0.25">
      <c r="A902" s="89" t="s">
        <v>224</v>
      </c>
      <c r="B902" s="94" t="s">
        <v>10199</v>
      </c>
      <c r="C902" s="91" t="s">
        <v>97</v>
      </c>
      <c r="D902" s="91" t="s">
        <v>183</v>
      </c>
      <c r="E902" s="122" t="s">
        <v>18323</v>
      </c>
      <c r="F902" s="92" t="s">
        <v>16</v>
      </c>
      <c r="G902" s="92" t="s">
        <v>98</v>
      </c>
      <c r="H902" s="92" t="s">
        <v>20171</v>
      </c>
      <c r="I902" s="162" t="s">
        <v>309</v>
      </c>
      <c r="J902" s="96" t="s">
        <v>2154</v>
      </c>
      <c r="K902" s="95">
        <v>430</v>
      </c>
      <c r="L902" s="96"/>
      <c r="M902" s="95" t="s">
        <v>106</v>
      </c>
      <c r="N902" s="94" t="s">
        <v>2464</v>
      </c>
      <c r="O902" s="94" t="s">
        <v>244</v>
      </c>
      <c r="P902" s="94" t="s">
        <v>2155</v>
      </c>
      <c r="Q902" s="98" t="s">
        <v>20810</v>
      </c>
      <c r="R902" s="98" t="s">
        <v>21302</v>
      </c>
      <c r="S902" s="99" t="s">
        <v>279</v>
      </c>
      <c r="T902" s="94" t="s">
        <v>6747</v>
      </c>
      <c r="U902" s="120"/>
      <c r="V902" s="120"/>
      <c r="W902" s="100" t="str">
        <f>VLOOKUP(TRIM(X902),X10:Y94,2,FALSE)</f>
        <v>Andy</v>
      </c>
      <c r="X902" s="50" t="str">
        <f t="shared" si="79"/>
        <v>8.1</v>
      </c>
      <c r="Y902" s="50">
        <f t="shared" si="80"/>
        <v>0</v>
      </c>
      <c r="Z902" s="50">
        <f t="shared" si="78"/>
        <v>0</v>
      </c>
      <c r="AA902" s="50">
        <f t="shared" si="81"/>
        <v>4</v>
      </c>
      <c r="AB902" s="50">
        <f t="shared" si="82"/>
        <v>0</v>
      </c>
      <c r="AC902" s="50">
        <f t="shared" si="83"/>
        <v>0</v>
      </c>
    </row>
    <row r="903" spans="1:29" s="50" customFormat="1" ht="35.25" customHeight="1" x14ac:dyDescent="0.25">
      <c r="A903" s="89" t="s">
        <v>224</v>
      </c>
      <c r="B903" s="94" t="s">
        <v>20812</v>
      </c>
      <c r="C903" s="91" t="s">
        <v>97</v>
      </c>
      <c r="D903" s="91" t="s">
        <v>183</v>
      </c>
      <c r="E903" s="122" t="s">
        <v>18324</v>
      </c>
      <c r="F903" s="92" t="s">
        <v>16</v>
      </c>
      <c r="G903" s="92" t="s">
        <v>98</v>
      </c>
      <c r="H903" s="92" t="s">
        <v>20813</v>
      </c>
      <c r="I903" s="162" t="s">
        <v>309</v>
      </c>
      <c r="J903" s="96" t="s">
        <v>2154</v>
      </c>
      <c r="K903" s="95">
        <v>431</v>
      </c>
      <c r="L903" s="96"/>
      <c r="M903" s="95" t="s">
        <v>106</v>
      </c>
      <c r="N903" s="94" t="s">
        <v>2464</v>
      </c>
      <c r="O903" s="94" t="s">
        <v>244</v>
      </c>
      <c r="P903" s="94" t="s">
        <v>2155</v>
      </c>
      <c r="Q903" s="98" t="s">
        <v>20811</v>
      </c>
      <c r="R903" s="98" t="s">
        <v>21303</v>
      </c>
      <c r="S903" s="99" t="s">
        <v>279</v>
      </c>
      <c r="T903" s="94" t="s">
        <v>6747</v>
      </c>
      <c r="U903" s="120"/>
      <c r="V903" s="120"/>
      <c r="W903" s="100" t="str">
        <f>VLOOKUP(TRIM(X903),X10:Y94,2,FALSE)</f>
        <v>Andy</v>
      </c>
      <c r="X903" s="50" t="str">
        <f t="shared" si="79"/>
        <v>8.1</v>
      </c>
      <c r="Y903" s="50">
        <f t="shared" si="80"/>
        <v>0</v>
      </c>
      <c r="Z903" s="50">
        <f t="shared" si="78"/>
        <v>0</v>
      </c>
      <c r="AA903" s="50">
        <f t="shared" si="81"/>
        <v>4</v>
      </c>
      <c r="AB903" s="50">
        <f t="shared" si="82"/>
        <v>0</v>
      </c>
      <c r="AC903" s="50">
        <f t="shared" si="83"/>
        <v>0</v>
      </c>
    </row>
    <row r="904" spans="1:29" s="50" customFormat="1" ht="35.25" customHeight="1" x14ac:dyDescent="0.25">
      <c r="A904" s="89" t="s">
        <v>224</v>
      </c>
      <c r="B904" s="94" t="s">
        <v>41</v>
      </c>
      <c r="C904" s="91" t="s">
        <v>97</v>
      </c>
      <c r="D904" s="91" t="s">
        <v>196</v>
      </c>
      <c r="E904" s="122" t="s">
        <v>18325</v>
      </c>
      <c r="F904" s="92" t="s">
        <v>242</v>
      </c>
      <c r="G904" s="92" t="s">
        <v>98</v>
      </c>
      <c r="H904" s="92" t="s">
        <v>21085</v>
      </c>
      <c r="I904" s="162" t="s">
        <v>316</v>
      </c>
      <c r="J904" s="96" t="s">
        <v>2190</v>
      </c>
      <c r="K904" s="95"/>
      <c r="L904" s="96"/>
      <c r="M904" s="95"/>
      <c r="N904" s="94" t="s">
        <v>511</v>
      </c>
      <c r="O904" s="94" t="s">
        <v>244</v>
      </c>
      <c r="P904" s="94" t="s">
        <v>2189</v>
      </c>
      <c r="Q904" s="98" t="s">
        <v>20172</v>
      </c>
      <c r="R904" s="98" t="s">
        <v>23632</v>
      </c>
      <c r="S904" s="99" t="s">
        <v>279</v>
      </c>
      <c r="T904" s="94" t="s">
        <v>315</v>
      </c>
      <c r="U904" s="120"/>
      <c r="V904" s="120"/>
      <c r="W904" s="100" t="str">
        <f>VLOOKUP(TRIM(X904),X10:Y94,2,FALSE)</f>
        <v>Puneet</v>
      </c>
      <c r="X904" s="50" t="str">
        <f t="shared" si="79"/>
        <v>8.3</v>
      </c>
      <c r="Y904" s="50">
        <f t="shared" si="80"/>
        <v>0</v>
      </c>
      <c r="Z904" s="50">
        <f t="shared" si="78"/>
        <v>0</v>
      </c>
      <c r="AA904" s="50">
        <f t="shared" si="81"/>
        <v>17</v>
      </c>
      <c r="AB904" s="50">
        <f t="shared" si="82"/>
        <v>0</v>
      </c>
      <c r="AC904" s="50">
        <f t="shared" si="83"/>
        <v>0</v>
      </c>
    </row>
    <row r="905" spans="1:29" s="50" customFormat="1" ht="35.25" customHeight="1" x14ac:dyDescent="0.25">
      <c r="A905" s="89" t="s">
        <v>224</v>
      </c>
      <c r="B905" s="94" t="s">
        <v>21087</v>
      </c>
      <c r="C905" s="91" t="s">
        <v>97</v>
      </c>
      <c r="D905" s="91" t="s">
        <v>196</v>
      </c>
      <c r="E905" s="122" t="s">
        <v>18326</v>
      </c>
      <c r="F905" s="92" t="s">
        <v>16</v>
      </c>
      <c r="G905" s="92" t="s">
        <v>98</v>
      </c>
      <c r="H905" s="92" t="s">
        <v>20173</v>
      </c>
      <c r="I905" s="162" t="s">
        <v>316</v>
      </c>
      <c r="J905" s="96" t="s">
        <v>105</v>
      </c>
      <c r="K905" s="95">
        <v>3029</v>
      </c>
      <c r="L905" s="96"/>
      <c r="M905" s="95" t="s">
        <v>106</v>
      </c>
      <c r="N905" s="94" t="s">
        <v>2464</v>
      </c>
      <c r="O905" s="94" t="s">
        <v>244</v>
      </c>
      <c r="P905" s="94" t="s">
        <v>2189</v>
      </c>
      <c r="Q905" s="98" t="s">
        <v>21086</v>
      </c>
      <c r="R905" s="98" t="s">
        <v>22942</v>
      </c>
      <c r="S905" s="99" t="s">
        <v>269</v>
      </c>
      <c r="T905" s="94" t="s">
        <v>315</v>
      </c>
      <c r="U905" s="120"/>
      <c r="V905" s="120"/>
      <c r="W905" s="100" t="str">
        <f>VLOOKUP(TRIM(X905),X10:Y94,2,FALSE)</f>
        <v>Puneet</v>
      </c>
      <c r="X905" s="50" t="str">
        <f t="shared" si="79"/>
        <v>8.3</v>
      </c>
      <c r="Y905" s="50">
        <f t="shared" si="80"/>
        <v>0</v>
      </c>
      <c r="Z905" s="50">
        <f t="shared" si="78"/>
        <v>0</v>
      </c>
      <c r="AA905" s="50">
        <f t="shared" si="81"/>
        <v>17</v>
      </c>
      <c r="AB905" s="50">
        <f t="shared" si="82"/>
        <v>0</v>
      </c>
      <c r="AC905" s="50">
        <f t="shared" si="83"/>
        <v>0</v>
      </c>
    </row>
    <row r="906" spans="1:29" s="50" customFormat="1" ht="35.25" customHeight="1" x14ac:dyDescent="0.25">
      <c r="A906" s="89" t="s">
        <v>224</v>
      </c>
      <c r="B906" s="94" t="s">
        <v>21089</v>
      </c>
      <c r="C906" s="91" t="s">
        <v>97</v>
      </c>
      <c r="D906" s="91" t="s">
        <v>196</v>
      </c>
      <c r="E906" s="122" t="s">
        <v>18327</v>
      </c>
      <c r="F906" s="92" t="s">
        <v>16</v>
      </c>
      <c r="G906" s="92" t="s">
        <v>98</v>
      </c>
      <c r="H906" s="92" t="s">
        <v>20174</v>
      </c>
      <c r="I906" s="162" t="s">
        <v>316</v>
      </c>
      <c r="J906" s="96" t="s">
        <v>246</v>
      </c>
      <c r="K906" s="95">
        <v>3128</v>
      </c>
      <c r="L906" s="96"/>
      <c r="M906" s="95" t="s">
        <v>106</v>
      </c>
      <c r="N906" s="94" t="s">
        <v>19519</v>
      </c>
      <c r="O906" s="94" t="s">
        <v>244</v>
      </c>
      <c r="P906" s="94" t="s">
        <v>2189</v>
      </c>
      <c r="Q906" s="98" t="s">
        <v>21088</v>
      </c>
      <c r="R906" s="98" t="s">
        <v>23109</v>
      </c>
      <c r="S906" s="99" t="s">
        <v>269</v>
      </c>
      <c r="T906" s="94" t="s">
        <v>315</v>
      </c>
      <c r="U906" s="120"/>
      <c r="V906" s="120"/>
      <c r="W906" s="100" t="str">
        <f>VLOOKUP(TRIM(X906),X10:Y94,2,FALSE)</f>
        <v>Puneet</v>
      </c>
      <c r="X906" s="50" t="str">
        <f t="shared" si="79"/>
        <v>8.3</v>
      </c>
      <c r="Y906" s="50">
        <f t="shared" si="80"/>
        <v>0</v>
      </c>
      <c r="Z906" s="50">
        <f t="shared" si="78"/>
        <v>0</v>
      </c>
      <c r="AA906" s="50">
        <f t="shared" si="81"/>
        <v>17</v>
      </c>
      <c r="AB906" s="50">
        <f t="shared" si="82"/>
        <v>0</v>
      </c>
      <c r="AC906" s="50">
        <f t="shared" si="83"/>
        <v>0</v>
      </c>
    </row>
    <row r="907" spans="1:29" s="50" customFormat="1" ht="35.25" customHeight="1" x14ac:dyDescent="0.25">
      <c r="A907" s="89" t="s">
        <v>224</v>
      </c>
      <c r="B907" s="94" t="s">
        <v>41</v>
      </c>
      <c r="C907" s="91" t="s">
        <v>97</v>
      </c>
      <c r="D907" s="91" t="s">
        <v>196</v>
      </c>
      <c r="E907" s="122" t="s">
        <v>18328</v>
      </c>
      <c r="F907" s="92" t="s">
        <v>242</v>
      </c>
      <c r="G907" s="92" t="s">
        <v>98</v>
      </c>
      <c r="H907" s="92" t="s">
        <v>21090</v>
      </c>
      <c r="I907" s="162" t="s">
        <v>316</v>
      </c>
      <c r="J907" s="96" t="s">
        <v>2190</v>
      </c>
      <c r="K907" s="95"/>
      <c r="L907" s="96"/>
      <c r="M907" s="95"/>
      <c r="N907" s="94" t="s">
        <v>511</v>
      </c>
      <c r="O907" s="94" t="s">
        <v>244</v>
      </c>
      <c r="P907" s="94" t="s">
        <v>2189</v>
      </c>
      <c r="Q907" s="98" t="s">
        <v>20175</v>
      </c>
      <c r="R907" s="98" t="s">
        <v>22920</v>
      </c>
      <c r="S907" s="99" t="s">
        <v>269</v>
      </c>
      <c r="T907" s="94" t="s">
        <v>315</v>
      </c>
      <c r="U907" s="120"/>
      <c r="V907" s="120"/>
      <c r="W907" s="100" t="str">
        <f>VLOOKUP(TRIM(X907),X10:Y94,2,FALSE)</f>
        <v>Puneet</v>
      </c>
      <c r="X907" s="50" t="str">
        <f t="shared" si="79"/>
        <v>8.3</v>
      </c>
      <c r="Y907" s="50">
        <f t="shared" si="80"/>
        <v>0</v>
      </c>
      <c r="Z907" s="50">
        <f t="shared" si="78"/>
        <v>0</v>
      </c>
      <c r="AA907" s="50">
        <f t="shared" si="81"/>
        <v>17</v>
      </c>
      <c r="AB907" s="50">
        <f t="shared" si="82"/>
        <v>0</v>
      </c>
      <c r="AC907" s="50">
        <f t="shared" si="83"/>
        <v>0</v>
      </c>
    </row>
    <row r="908" spans="1:29" s="50" customFormat="1" ht="35.25" customHeight="1" x14ac:dyDescent="0.25">
      <c r="A908" s="89" t="s">
        <v>224</v>
      </c>
      <c r="B908" s="94" t="s">
        <v>21092</v>
      </c>
      <c r="C908" s="91" t="s">
        <v>97</v>
      </c>
      <c r="D908" s="91" t="s">
        <v>196</v>
      </c>
      <c r="E908" s="122" t="s">
        <v>18329</v>
      </c>
      <c r="F908" s="92" t="s">
        <v>16</v>
      </c>
      <c r="G908" s="92" t="s">
        <v>98</v>
      </c>
      <c r="H908" s="92" t="s">
        <v>23122</v>
      </c>
      <c r="I908" s="162" t="s">
        <v>316</v>
      </c>
      <c r="J908" s="96" t="s">
        <v>246</v>
      </c>
      <c r="K908" s="95">
        <v>3129</v>
      </c>
      <c r="L908" s="96"/>
      <c r="M908" s="95" t="s">
        <v>106</v>
      </c>
      <c r="N908" s="94" t="s">
        <v>19519</v>
      </c>
      <c r="O908" s="94" t="s">
        <v>244</v>
      </c>
      <c r="P908" s="94" t="s">
        <v>2189</v>
      </c>
      <c r="Q908" s="98" t="s">
        <v>21091</v>
      </c>
      <c r="R908" s="98" t="s">
        <v>23109</v>
      </c>
      <c r="S908" s="99" t="s">
        <v>269</v>
      </c>
      <c r="T908" s="94" t="s">
        <v>315</v>
      </c>
      <c r="U908" s="120"/>
      <c r="V908" s="120"/>
      <c r="W908" s="100" t="str">
        <f>VLOOKUP(TRIM(X908),X10:Y94,2,FALSE)</f>
        <v>Puneet</v>
      </c>
      <c r="X908" s="50" t="str">
        <f t="shared" si="79"/>
        <v>8.3</v>
      </c>
      <c r="Y908" s="50">
        <f t="shared" si="80"/>
        <v>0</v>
      </c>
      <c r="Z908" s="50">
        <f t="shared" si="78"/>
        <v>0</v>
      </c>
      <c r="AA908" s="50">
        <f t="shared" si="81"/>
        <v>17</v>
      </c>
      <c r="AB908" s="50">
        <f t="shared" si="82"/>
        <v>0</v>
      </c>
      <c r="AC908" s="50">
        <f t="shared" si="83"/>
        <v>0</v>
      </c>
    </row>
    <row r="909" spans="1:29" s="50" customFormat="1" ht="35.25" customHeight="1" x14ac:dyDescent="0.25">
      <c r="A909" s="89" t="s">
        <v>224</v>
      </c>
      <c r="B909" s="94" t="s">
        <v>41</v>
      </c>
      <c r="C909" s="91" t="s">
        <v>97</v>
      </c>
      <c r="D909" s="91" t="s">
        <v>196</v>
      </c>
      <c r="E909" s="122" t="s">
        <v>18330</v>
      </c>
      <c r="F909" s="92" t="s">
        <v>242</v>
      </c>
      <c r="G909" s="92" t="s">
        <v>98</v>
      </c>
      <c r="H909" s="92" t="s">
        <v>21093</v>
      </c>
      <c r="I909" s="162" t="s">
        <v>316</v>
      </c>
      <c r="J909" s="96" t="s">
        <v>2190</v>
      </c>
      <c r="K909" s="95"/>
      <c r="L909" s="96"/>
      <c r="M909" s="95"/>
      <c r="N909" s="94" t="s">
        <v>511</v>
      </c>
      <c r="O909" s="94" t="s">
        <v>244</v>
      </c>
      <c r="P909" s="94" t="s">
        <v>2189</v>
      </c>
      <c r="Q909" s="98" t="s">
        <v>20176</v>
      </c>
      <c r="R909" s="98" t="s">
        <v>23123</v>
      </c>
      <c r="S909" s="99" t="s">
        <v>269</v>
      </c>
      <c r="T909" s="94" t="s">
        <v>315</v>
      </c>
      <c r="U909" s="120"/>
      <c r="V909" s="120"/>
      <c r="W909" s="100" t="str">
        <f>VLOOKUP(TRIM(X909),X10:Y94,2,FALSE)</f>
        <v>Puneet</v>
      </c>
      <c r="X909" s="50" t="str">
        <f t="shared" si="79"/>
        <v>8.3</v>
      </c>
      <c r="Y909" s="50">
        <f t="shared" si="80"/>
        <v>0</v>
      </c>
      <c r="Z909" s="50">
        <f t="shared" si="78"/>
        <v>0</v>
      </c>
      <c r="AA909" s="50">
        <f t="shared" si="81"/>
        <v>17</v>
      </c>
      <c r="AB909" s="50">
        <f t="shared" si="82"/>
        <v>0</v>
      </c>
      <c r="AC909" s="50">
        <f t="shared" si="83"/>
        <v>0</v>
      </c>
    </row>
    <row r="910" spans="1:29" s="50" customFormat="1" ht="35.25" customHeight="1" x14ac:dyDescent="0.25">
      <c r="A910" s="89" t="s">
        <v>224</v>
      </c>
      <c r="B910" s="94" t="s">
        <v>3932</v>
      </c>
      <c r="C910" s="91" t="s">
        <v>97</v>
      </c>
      <c r="D910" s="91" t="s">
        <v>196</v>
      </c>
      <c r="E910" s="122" t="s">
        <v>18331</v>
      </c>
      <c r="F910" s="92" t="s">
        <v>16</v>
      </c>
      <c r="G910" s="92" t="s">
        <v>98</v>
      </c>
      <c r="H910" s="92" t="s">
        <v>20177</v>
      </c>
      <c r="I910" s="162" t="s">
        <v>316</v>
      </c>
      <c r="J910" s="96" t="s">
        <v>246</v>
      </c>
      <c r="K910" s="95">
        <v>3130</v>
      </c>
      <c r="L910" s="96"/>
      <c r="M910" s="95" t="s">
        <v>106</v>
      </c>
      <c r="N910" s="94" t="s">
        <v>19519</v>
      </c>
      <c r="O910" s="94" t="s">
        <v>244</v>
      </c>
      <c r="P910" s="94" t="s">
        <v>2189</v>
      </c>
      <c r="Q910" s="98" t="s">
        <v>21094</v>
      </c>
      <c r="R910" s="98" t="s">
        <v>23109</v>
      </c>
      <c r="S910" s="99" t="s">
        <v>269</v>
      </c>
      <c r="T910" s="94" t="s">
        <v>315</v>
      </c>
      <c r="U910" s="120"/>
      <c r="V910" s="120"/>
      <c r="W910" s="100" t="str">
        <f>VLOOKUP(TRIM(X910),X10:Y94,2,FALSE)</f>
        <v>Puneet</v>
      </c>
      <c r="X910" s="50" t="str">
        <f t="shared" si="79"/>
        <v>8.3</v>
      </c>
      <c r="Y910" s="50">
        <f t="shared" si="80"/>
        <v>0</v>
      </c>
      <c r="Z910" s="50">
        <f t="shared" si="78"/>
        <v>0</v>
      </c>
      <c r="AA910" s="50">
        <f t="shared" si="81"/>
        <v>17</v>
      </c>
      <c r="AB910" s="50">
        <f t="shared" si="82"/>
        <v>0</v>
      </c>
      <c r="AC910" s="50">
        <f t="shared" si="83"/>
        <v>0</v>
      </c>
    </row>
    <row r="911" spans="1:29" s="50" customFormat="1" ht="35.25" customHeight="1" x14ac:dyDescent="0.25">
      <c r="A911" s="89" t="s">
        <v>224</v>
      </c>
      <c r="B911" s="94" t="s">
        <v>317</v>
      </c>
      <c r="C911" s="91" t="s">
        <v>97</v>
      </c>
      <c r="D911" s="91" t="s">
        <v>66</v>
      </c>
      <c r="E911" s="122" t="s">
        <v>18332</v>
      </c>
      <c r="F911" s="92" t="s">
        <v>270</v>
      </c>
      <c r="G911" s="92" t="s">
        <v>98</v>
      </c>
      <c r="H911" s="92" t="s">
        <v>9225</v>
      </c>
      <c r="I911" s="162" t="s">
        <v>316</v>
      </c>
      <c r="J911" s="96"/>
      <c r="K911" s="95"/>
      <c r="L911" s="96"/>
      <c r="M911" s="95"/>
      <c r="N911" s="94"/>
      <c r="O911" s="94" t="s">
        <v>238</v>
      </c>
      <c r="P911" s="94" t="s">
        <v>247</v>
      </c>
      <c r="Q911" s="98" t="s">
        <v>20184</v>
      </c>
      <c r="R911" s="98" t="s">
        <v>22597</v>
      </c>
      <c r="S911" s="99" t="s">
        <v>279</v>
      </c>
      <c r="T911" s="94" t="s">
        <v>315</v>
      </c>
      <c r="U911" s="120"/>
      <c r="V911" s="120"/>
      <c r="W911" s="100" t="str">
        <f>VLOOKUP(TRIM(X911),X10:Y94,2,FALSE)</f>
        <v>Andy</v>
      </c>
      <c r="X911" s="50" t="str">
        <f t="shared" si="79"/>
        <v>6.2</v>
      </c>
      <c r="Y911" s="50">
        <f t="shared" si="80"/>
        <v>0</v>
      </c>
      <c r="Z911" s="50">
        <f t="shared" si="78"/>
        <v>0</v>
      </c>
      <c r="AA911" s="50">
        <f t="shared" si="81"/>
        <v>17</v>
      </c>
      <c r="AB911" s="50">
        <f t="shared" si="82"/>
        <v>0</v>
      </c>
      <c r="AC911" s="50">
        <f t="shared" si="83"/>
        <v>0</v>
      </c>
    </row>
    <row r="912" spans="1:29" s="50" customFormat="1" ht="35.25" customHeight="1" x14ac:dyDescent="0.25">
      <c r="A912" s="89" t="s">
        <v>224</v>
      </c>
      <c r="B912" s="94" t="s">
        <v>20815</v>
      </c>
      <c r="C912" s="91" t="s">
        <v>97</v>
      </c>
      <c r="D912" s="91" t="s">
        <v>178</v>
      </c>
      <c r="E912" s="122" t="s">
        <v>18333</v>
      </c>
      <c r="F912" s="92" t="s">
        <v>16</v>
      </c>
      <c r="G912" s="92" t="s">
        <v>98</v>
      </c>
      <c r="H912" s="92" t="s">
        <v>20185</v>
      </c>
      <c r="I912" s="162" t="s">
        <v>316</v>
      </c>
      <c r="J912" s="96" t="s">
        <v>246</v>
      </c>
      <c r="K912" s="95">
        <v>3131</v>
      </c>
      <c r="L912" s="96"/>
      <c r="M912" s="95" t="s">
        <v>106</v>
      </c>
      <c r="N912" s="94" t="s">
        <v>2149</v>
      </c>
      <c r="O912" s="94" t="s">
        <v>124</v>
      </c>
      <c r="P912" s="94" t="s">
        <v>145</v>
      </c>
      <c r="Q912" s="98" t="s">
        <v>20814</v>
      </c>
      <c r="R912" s="98" t="s">
        <v>22598</v>
      </c>
      <c r="S912" s="99" t="s">
        <v>279</v>
      </c>
      <c r="T912" s="94" t="s">
        <v>315</v>
      </c>
      <c r="U912" s="120"/>
      <c r="V912" s="120"/>
      <c r="W912" s="100" t="str">
        <f>VLOOKUP(TRIM(X912),X10:Y94,2,FALSE)</f>
        <v>Andy</v>
      </c>
      <c r="X912" s="50" t="str">
        <f t="shared" si="79"/>
        <v>7.7.2</v>
      </c>
      <c r="Y912" s="50">
        <f t="shared" si="80"/>
        <v>0</v>
      </c>
      <c r="Z912" s="50">
        <f t="shared" si="78"/>
        <v>0</v>
      </c>
      <c r="AA912" s="50">
        <f t="shared" si="81"/>
        <v>17</v>
      </c>
      <c r="AB912" s="50">
        <f t="shared" si="82"/>
        <v>0</v>
      </c>
      <c r="AC912" s="50">
        <f t="shared" si="83"/>
        <v>0</v>
      </c>
    </row>
    <row r="913" spans="1:29" s="50" customFormat="1" ht="35.25" customHeight="1" x14ac:dyDescent="0.25">
      <c r="A913" s="89" t="s">
        <v>224</v>
      </c>
      <c r="B913" s="94" t="s">
        <v>20816</v>
      </c>
      <c r="C913" s="91" t="s">
        <v>14</v>
      </c>
      <c r="D913" s="91" t="s">
        <v>92</v>
      </c>
      <c r="E913" s="122" t="s">
        <v>18334</v>
      </c>
      <c r="F913" s="92" t="s">
        <v>16</v>
      </c>
      <c r="G913" s="209" t="s">
        <v>98</v>
      </c>
      <c r="H913" s="209" t="s">
        <v>20186</v>
      </c>
      <c r="I913" s="210" t="s">
        <v>316</v>
      </c>
      <c r="J913" s="218" t="s">
        <v>246</v>
      </c>
      <c r="K913" s="152">
        <v>3132</v>
      </c>
      <c r="L913" s="151"/>
      <c r="M913" s="152" t="s">
        <v>106</v>
      </c>
      <c r="N913" s="151" t="s">
        <v>2149</v>
      </c>
      <c r="O913" s="151" t="s">
        <v>124</v>
      </c>
      <c r="P913" s="151" t="s">
        <v>145</v>
      </c>
      <c r="Q913" s="211" t="s">
        <v>21407</v>
      </c>
      <c r="R913" s="211" t="s">
        <v>255</v>
      </c>
      <c r="S913" s="153"/>
      <c r="T913" s="94" t="s">
        <v>315</v>
      </c>
      <c r="U913" s="120"/>
      <c r="V913" s="120"/>
      <c r="W913" s="100" t="str">
        <f>VLOOKUP(TRIM(X913),X10:Y94,2,FALSE)</f>
        <v>Withdrawn</v>
      </c>
      <c r="X913" s="50" t="str">
        <f t="shared" si="79"/>
        <v>99</v>
      </c>
      <c r="Y913" s="50">
        <f t="shared" si="80"/>
        <v>0</v>
      </c>
      <c r="Z913" s="50">
        <f t="shared" si="78"/>
        <v>0</v>
      </c>
      <c r="AA913" s="50">
        <f t="shared" si="81"/>
        <v>17</v>
      </c>
      <c r="AB913" s="50">
        <f t="shared" si="82"/>
        <v>0</v>
      </c>
      <c r="AC913" s="50">
        <f t="shared" si="83"/>
        <v>0</v>
      </c>
    </row>
    <row r="914" spans="1:29" s="50" customFormat="1" ht="35.25" customHeight="1" x14ac:dyDescent="0.25">
      <c r="A914" s="89" t="s">
        <v>224</v>
      </c>
      <c r="B914" s="94" t="s">
        <v>41</v>
      </c>
      <c r="C914" s="91" t="s">
        <v>97</v>
      </c>
      <c r="D914" s="91" t="s">
        <v>179</v>
      </c>
      <c r="E914" s="122" t="s">
        <v>18335</v>
      </c>
      <c r="F914" s="92" t="s">
        <v>251</v>
      </c>
      <c r="G914" s="92" t="s">
        <v>38</v>
      </c>
      <c r="H914" s="92" t="s">
        <v>20818</v>
      </c>
      <c r="I914" s="162" t="s">
        <v>316</v>
      </c>
      <c r="J914" s="96"/>
      <c r="K914" s="95"/>
      <c r="L914" s="96"/>
      <c r="M914" s="95"/>
      <c r="N914" s="94"/>
      <c r="O914" s="94" t="s">
        <v>124</v>
      </c>
      <c r="P914" s="94" t="s">
        <v>145</v>
      </c>
      <c r="Q914" s="98" t="s">
        <v>20817</v>
      </c>
      <c r="R914" s="98" t="s">
        <v>227</v>
      </c>
      <c r="S914" s="99" t="s">
        <v>227</v>
      </c>
      <c r="T914" s="94" t="s">
        <v>315</v>
      </c>
      <c r="U914" s="120"/>
      <c r="V914" s="120"/>
      <c r="W914" s="100" t="str">
        <f>VLOOKUP(TRIM(X914),X10:Y94,2,FALSE)</f>
        <v>Andy</v>
      </c>
      <c r="X914" s="50" t="str">
        <f t="shared" si="79"/>
        <v>7.7.3</v>
      </c>
      <c r="Y914" s="50">
        <f t="shared" si="80"/>
        <v>0</v>
      </c>
      <c r="Z914" s="50">
        <f t="shared" si="78"/>
        <v>0</v>
      </c>
      <c r="AA914" s="50">
        <f t="shared" si="81"/>
        <v>17</v>
      </c>
      <c r="AB914" s="50">
        <f t="shared" si="82"/>
        <v>0</v>
      </c>
      <c r="AC914" s="50">
        <f t="shared" si="83"/>
        <v>0</v>
      </c>
    </row>
    <row r="915" spans="1:29" s="50" customFormat="1" ht="35.25" customHeight="1" x14ac:dyDescent="0.25">
      <c r="A915" s="89" t="s">
        <v>224</v>
      </c>
      <c r="B915" s="94" t="s">
        <v>20820</v>
      </c>
      <c r="C915" s="91" t="s">
        <v>97</v>
      </c>
      <c r="D915" s="91" t="s">
        <v>179</v>
      </c>
      <c r="E915" s="122" t="s">
        <v>18336</v>
      </c>
      <c r="F915" s="92" t="s">
        <v>16</v>
      </c>
      <c r="G915" s="92" t="s">
        <v>98</v>
      </c>
      <c r="H915" s="92" t="s">
        <v>14355</v>
      </c>
      <c r="I915" s="162" t="s">
        <v>316</v>
      </c>
      <c r="J915" s="96" t="s">
        <v>246</v>
      </c>
      <c r="K915" s="95">
        <v>3133</v>
      </c>
      <c r="L915" s="96"/>
      <c r="M915" s="95" t="s">
        <v>106</v>
      </c>
      <c r="N915" s="94" t="s">
        <v>2149</v>
      </c>
      <c r="O915" s="94" t="s">
        <v>124</v>
      </c>
      <c r="P915" s="94" t="s">
        <v>145</v>
      </c>
      <c r="Q915" s="98" t="s">
        <v>20819</v>
      </c>
      <c r="R915" s="98" t="s">
        <v>227</v>
      </c>
      <c r="S915" s="99" t="s">
        <v>227</v>
      </c>
      <c r="T915" s="94" t="s">
        <v>315</v>
      </c>
      <c r="U915" s="120"/>
      <c r="V915" s="120"/>
      <c r="W915" s="100" t="str">
        <f>VLOOKUP(TRIM(X915),X10:Y94,2,FALSE)</f>
        <v>Andy</v>
      </c>
      <c r="X915" s="50" t="str">
        <f t="shared" si="79"/>
        <v>7.7.3</v>
      </c>
      <c r="Y915" s="50">
        <f t="shared" si="80"/>
        <v>0</v>
      </c>
      <c r="Z915" s="50">
        <f t="shared" si="78"/>
        <v>0</v>
      </c>
      <c r="AA915" s="50">
        <f t="shared" si="81"/>
        <v>17</v>
      </c>
      <c r="AB915" s="50">
        <f t="shared" si="82"/>
        <v>0</v>
      </c>
      <c r="AC915" s="50">
        <f t="shared" si="83"/>
        <v>0</v>
      </c>
    </row>
    <row r="916" spans="1:29" s="50" customFormat="1" ht="35.25" customHeight="1" x14ac:dyDescent="0.25">
      <c r="A916" s="89" t="s">
        <v>224</v>
      </c>
      <c r="B916" s="94" t="s">
        <v>20820</v>
      </c>
      <c r="C916" s="91" t="s">
        <v>97</v>
      </c>
      <c r="D916" s="91" t="s">
        <v>179</v>
      </c>
      <c r="E916" s="122" t="s">
        <v>18337</v>
      </c>
      <c r="F916" s="92" t="s">
        <v>16</v>
      </c>
      <c r="G916" s="92" t="s">
        <v>98</v>
      </c>
      <c r="H916" s="92" t="s">
        <v>14355</v>
      </c>
      <c r="I916" s="162" t="s">
        <v>316</v>
      </c>
      <c r="J916" s="94" t="s">
        <v>246</v>
      </c>
      <c r="K916" s="156">
        <v>3134</v>
      </c>
      <c r="L916" s="94"/>
      <c r="M916" s="156" t="s">
        <v>108</v>
      </c>
      <c r="N916" s="94" t="s">
        <v>19519</v>
      </c>
      <c r="O916" s="94" t="s">
        <v>244</v>
      </c>
      <c r="P916" s="94" t="s">
        <v>145</v>
      </c>
      <c r="Q916" s="98" t="s">
        <v>20821</v>
      </c>
      <c r="R916" s="98" t="s">
        <v>227</v>
      </c>
      <c r="S916" s="99" t="s">
        <v>227</v>
      </c>
      <c r="T916" s="94" t="s">
        <v>315</v>
      </c>
      <c r="U916" s="120"/>
      <c r="V916" s="120"/>
      <c r="W916" s="100" t="str">
        <f>VLOOKUP(TRIM(X916),X10:Y94,2,FALSE)</f>
        <v>Andy</v>
      </c>
      <c r="X916" s="50" t="str">
        <f t="shared" si="79"/>
        <v>7.7.3</v>
      </c>
      <c r="Y916" s="50">
        <f t="shared" si="80"/>
        <v>0</v>
      </c>
      <c r="Z916" s="50">
        <f t="shared" si="78"/>
        <v>0</v>
      </c>
      <c r="AA916" s="50">
        <f t="shared" si="81"/>
        <v>17</v>
      </c>
      <c r="AB916" s="50">
        <f t="shared" si="82"/>
        <v>0</v>
      </c>
      <c r="AC916" s="50">
        <f t="shared" si="83"/>
        <v>0</v>
      </c>
    </row>
    <row r="917" spans="1:29" s="50" customFormat="1" ht="35.25" customHeight="1" x14ac:dyDescent="0.25">
      <c r="A917" s="89" t="s">
        <v>224</v>
      </c>
      <c r="B917" s="94" t="s">
        <v>20823</v>
      </c>
      <c r="C917" s="91" t="s">
        <v>97</v>
      </c>
      <c r="D917" s="91" t="s">
        <v>179</v>
      </c>
      <c r="E917" s="122" t="s">
        <v>18338</v>
      </c>
      <c r="F917" s="92" t="s">
        <v>16</v>
      </c>
      <c r="G917" s="92" t="s">
        <v>98</v>
      </c>
      <c r="H917" s="92" t="s">
        <v>14355</v>
      </c>
      <c r="I917" s="162" t="s">
        <v>316</v>
      </c>
      <c r="J917" s="94" t="s">
        <v>105</v>
      </c>
      <c r="K917" s="156">
        <v>3030</v>
      </c>
      <c r="L917" s="94"/>
      <c r="M917" s="156" t="s">
        <v>106</v>
      </c>
      <c r="N917" s="94" t="s">
        <v>2149</v>
      </c>
      <c r="O917" s="94" t="s">
        <v>124</v>
      </c>
      <c r="P917" s="94" t="s">
        <v>145</v>
      </c>
      <c r="Q917" s="98" t="s">
        <v>20822</v>
      </c>
      <c r="R917" s="98" t="s">
        <v>227</v>
      </c>
      <c r="S917" s="99" t="s">
        <v>227</v>
      </c>
      <c r="T917" s="94" t="s">
        <v>315</v>
      </c>
      <c r="U917" s="120"/>
      <c r="V917" s="120"/>
      <c r="W917" s="100" t="str">
        <f>VLOOKUP(TRIM(X917),X10:Y94,2,FALSE)</f>
        <v>Andy</v>
      </c>
      <c r="X917" s="50" t="str">
        <f t="shared" si="79"/>
        <v>7.7.3</v>
      </c>
      <c r="Y917" s="50">
        <f t="shared" si="80"/>
        <v>0</v>
      </c>
      <c r="Z917" s="50">
        <f t="shared" si="78"/>
        <v>0</v>
      </c>
      <c r="AA917" s="50">
        <f t="shared" si="81"/>
        <v>17</v>
      </c>
      <c r="AB917" s="50">
        <f t="shared" si="82"/>
        <v>0</v>
      </c>
      <c r="AC917" s="50">
        <f t="shared" si="83"/>
        <v>0</v>
      </c>
    </row>
    <row r="918" spans="1:29" s="50" customFormat="1" ht="35.25" customHeight="1" x14ac:dyDescent="0.25">
      <c r="A918" s="89" t="s">
        <v>224</v>
      </c>
      <c r="B918" s="94" t="s">
        <v>20823</v>
      </c>
      <c r="C918" s="91" t="s">
        <v>97</v>
      </c>
      <c r="D918" s="91" t="s">
        <v>179</v>
      </c>
      <c r="E918" s="122" t="s">
        <v>18339</v>
      </c>
      <c r="F918" s="92" t="s">
        <v>16</v>
      </c>
      <c r="G918" s="92" t="s">
        <v>98</v>
      </c>
      <c r="H918" s="92" t="s">
        <v>14355</v>
      </c>
      <c r="I918" s="162" t="s">
        <v>316</v>
      </c>
      <c r="J918" s="96" t="s">
        <v>105</v>
      </c>
      <c r="K918" s="95">
        <v>3031</v>
      </c>
      <c r="L918" s="96"/>
      <c r="M918" s="95" t="s">
        <v>108</v>
      </c>
      <c r="N918" s="94" t="s">
        <v>2464</v>
      </c>
      <c r="O918" s="94" t="s">
        <v>244</v>
      </c>
      <c r="P918" s="94" t="s">
        <v>145</v>
      </c>
      <c r="Q918" s="98" t="s">
        <v>20824</v>
      </c>
      <c r="R918" s="98" t="s">
        <v>227</v>
      </c>
      <c r="S918" s="99" t="s">
        <v>227</v>
      </c>
      <c r="T918" s="94" t="s">
        <v>315</v>
      </c>
      <c r="U918" s="120"/>
      <c r="V918" s="120"/>
      <c r="W918" s="100" t="str">
        <f>VLOOKUP(TRIM(X918),X10:Y94,2,FALSE)</f>
        <v>Andy</v>
      </c>
      <c r="X918" s="50" t="str">
        <f t="shared" si="79"/>
        <v>7.7.3</v>
      </c>
      <c r="Y918" s="50">
        <f t="shared" si="80"/>
        <v>0</v>
      </c>
      <c r="Z918" s="50">
        <f t="shared" si="78"/>
        <v>0</v>
      </c>
      <c r="AA918" s="50">
        <f t="shared" si="81"/>
        <v>17</v>
      </c>
      <c r="AB918" s="50">
        <f t="shared" si="82"/>
        <v>0</v>
      </c>
      <c r="AC918" s="50">
        <f t="shared" si="83"/>
        <v>0</v>
      </c>
    </row>
    <row r="919" spans="1:29" s="50" customFormat="1" ht="35.25" customHeight="1" x14ac:dyDescent="0.25">
      <c r="A919" s="89" t="s">
        <v>224</v>
      </c>
      <c r="B919" s="94" t="s">
        <v>9320</v>
      </c>
      <c r="C919" s="91" t="s">
        <v>97</v>
      </c>
      <c r="D919" s="91" t="s">
        <v>179</v>
      </c>
      <c r="E919" s="122" t="s">
        <v>18340</v>
      </c>
      <c r="F919" s="92" t="s">
        <v>270</v>
      </c>
      <c r="G919" s="92" t="s">
        <v>98</v>
      </c>
      <c r="H919" s="92" t="s">
        <v>20187</v>
      </c>
      <c r="I919" s="162" t="s">
        <v>316</v>
      </c>
      <c r="J919" s="96"/>
      <c r="K919" s="95"/>
      <c r="L919" s="96"/>
      <c r="M919" s="95"/>
      <c r="N919" s="94"/>
      <c r="O919" s="94" t="s">
        <v>124</v>
      </c>
      <c r="P919" s="94" t="s">
        <v>145</v>
      </c>
      <c r="Q919" s="98" t="s">
        <v>20188</v>
      </c>
      <c r="R919" s="98" t="s">
        <v>22599</v>
      </c>
      <c r="S919" s="99" t="s">
        <v>279</v>
      </c>
      <c r="T919" s="94" t="s">
        <v>315</v>
      </c>
      <c r="U919" s="120"/>
      <c r="V919" s="120"/>
      <c r="W919" s="100" t="str">
        <f>VLOOKUP(TRIM(X919),X10:Y94,2,FALSE)</f>
        <v>Andy</v>
      </c>
      <c r="X919" s="50" t="str">
        <f t="shared" si="79"/>
        <v>7.7.3</v>
      </c>
      <c r="Y919" s="50">
        <f t="shared" si="80"/>
        <v>0</v>
      </c>
      <c r="Z919" s="50">
        <f t="shared" si="78"/>
        <v>0</v>
      </c>
      <c r="AA919" s="50">
        <f t="shared" si="81"/>
        <v>17</v>
      </c>
      <c r="AB919" s="50">
        <f t="shared" si="82"/>
        <v>0</v>
      </c>
      <c r="AC919" s="50">
        <f t="shared" si="83"/>
        <v>0</v>
      </c>
    </row>
    <row r="920" spans="1:29" s="50" customFormat="1" ht="35.25" customHeight="1" x14ac:dyDescent="0.25">
      <c r="A920" s="89" t="s">
        <v>224</v>
      </c>
      <c r="B920" s="94" t="s">
        <v>20306</v>
      </c>
      <c r="C920" s="91" t="s">
        <v>97</v>
      </c>
      <c r="D920" s="91" t="s">
        <v>56</v>
      </c>
      <c r="E920" s="122" t="s">
        <v>18341</v>
      </c>
      <c r="F920" s="92" t="s">
        <v>270</v>
      </c>
      <c r="G920" s="92" t="s">
        <v>98</v>
      </c>
      <c r="H920" s="92" t="s">
        <v>16011</v>
      </c>
      <c r="I920" s="162" t="s">
        <v>316</v>
      </c>
      <c r="J920" s="96"/>
      <c r="K920" s="95"/>
      <c r="L920" s="96"/>
      <c r="M920" s="95"/>
      <c r="N920" s="94"/>
      <c r="O920" s="94" t="s">
        <v>2523</v>
      </c>
      <c r="P920" s="94" t="s">
        <v>2390</v>
      </c>
      <c r="Q920" s="98" t="s">
        <v>16164</v>
      </c>
      <c r="R920" s="98" t="s">
        <v>22785</v>
      </c>
      <c r="S920" s="99" t="s">
        <v>269</v>
      </c>
      <c r="T920" s="94" t="s">
        <v>315</v>
      </c>
      <c r="U920" s="120"/>
      <c r="V920" s="120"/>
      <c r="W920" s="100" t="str">
        <f>VLOOKUP(TRIM(X920),X10:Y94,2,FALSE)</f>
        <v>Andy</v>
      </c>
      <c r="X920" s="50" t="str">
        <f t="shared" si="79"/>
        <v>4.1</v>
      </c>
      <c r="Y920" s="50">
        <f t="shared" si="80"/>
        <v>0</v>
      </c>
      <c r="Z920" s="50">
        <f t="shared" ref="Z920:Z983" si="84">IF(F920="P-CR", IF(S920="Approved", 1, IF(S920="Block approved", 1, 0)),0)</f>
        <v>0</v>
      </c>
      <c r="AA920" s="50">
        <f t="shared" si="81"/>
        <v>17</v>
      </c>
      <c r="AB920" s="50">
        <f t="shared" si="82"/>
        <v>0</v>
      </c>
      <c r="AC920" s="50">
        <f t="shared" si="83"/>
        <v>0</v>
      </c>
    </row>
    <row r="921" spans="1:29" s="50" customFormat="1" ht="35.25" customHeight="1" x14ac:dyDescent="0.25">
      <c r="A921" s="89" t="s">
        <v>224</v>
      </c>
      <c r="B921" s="94" t="s">
        <v>2424</v>
      </c>
      <c r="C921" s="91" t="s">
        <v>97</v>
      </c>
      <c r="D921" s="91" t="s">
        <v>195</v>
      </c>
      <c r="E921" s="122" t="s">
        <v>18342</v>
      </c>
      <c r="F921" s="92" t="s">
        <v>270</v>
      </c>
      <c r="G921" s="92" t="s">
        <v>98</v>
      </c>
      <c r="H921" s="92" t="s">
        <v>19522</v>
      </c>
      <c r="I921" s="162" t="s">
        <v>316</v>
      </c>
      <c r="J921" s="96"/>
      <c r="K921" s="95"/>
      <c r="L921" s="96"/>
      <c r="M921" s="95"/>
      <c r="N921" s="94"/>
      <c r="O921" s="94" t="s">
        <v>244</v>
      </c>
      <c r="P921" s="94" t="s">
        <v>2390</v>
      </c>
      <c r="Q921" s="98" t="s">
        <v>20189</v>
      </c>
      <c r="R921" s="98" t="s">
        <v>22841</v>
      </c>
      <c r="S921" s="99" t="s">
        <v>269</v>
      </c>
      <c r="T921" s="94" t="s">
        <v>315</v>
      </c>
      <c r="U921" s="120"/>
      <c r="V921" s="120"/>
      <c r="W921" s="100" t="str">
        <f>VLOOKUP(TRIM(X921),X10:Y94,2,FALSE)</f>
        <v>Puneet</v>
      </c>
      <c r="X921" s="50" t="str">
        <f t="shared" si="79"/>
        <v>8.2</v>
      </c>
      <c r="Y921" s="50">
        <f t="shared" si="80"/>
        <v>0</v>
      </c>
      <c r="Z921" s="50">
        <f t="shared" si="84"/>
        <v>0</v>
      </c>
      <c r="AA921" s="50">
        <f t="shared" si="81"/>
        <v>17</v>
      </c>
      <c r="AB921" s="50">
        <f t="shared" si="82"/>
        <v>0</v>
      </c>
      <c r="AC921" s="50">
        <f t="shared" si="83"/>
        <v>0</v>
      </c>
    </row>
    <row r="922" spans="1:29" s="50" customFormat="1" ht="35.25" customHeight="1" x14ac:dyDescent="0.25">
      <c r="A922" s="89" t="s">
        <v>224</v>
      </c>
      <c r="B922" s="94" t="s">
        <v>20826</v>
      </c>
      <c r="C922" s="91" t="s">
        <v>97</v>
      </c>
      <c r="D922" s="91" t="s">
        <v>195</v>
      </c>
      <c r="E922" s="122" t="s">
        <v>18343</v>
      </c>
      <c r="F922" s="92" t="s">
        <v>16</v>
      </c>
      <c r="G922" s="92" t="s">
        <v>98</v>
      </c>
      <c r="H922" s="92" t="s">
        <v>20190</v>
      </c>
      <c r="I922" s="162" t="s">
        <v>316</v>
      </c>
      <c r="J922" s="96" t="s">
        <v>246</v>
      </c>
      <c r="K922" s="95">
        <v>3135</v>
      </c>
      <c r="L922" s="96"/>
      <c r="M922" s="95" t="s">
        <v>253</v>
      </c>
      <c r="N922" s="94" t="s">
        <v>19519</v>
      </c>
      <c r="O922" s="94" t="s">
        <v>244</v>
      </c>
      <c r="P922" s="94" t="s">
        <v>2390</v>
      </c>
      <c r="Q922" s="98" t="s">
        <v>20825</v>
      </c>
      <c r="R922" s="98" t="s">
        <v>234</v>
      </c>
      <c r="S922" s="99" t="s">
        <v>234</v>
      </c>
      <c r="T922" s="94" t="s">
        <v>315</v>
      </c>
      <c r="U922" s="120"/>
      <c r="V922" s="120"/>
      <c r="W922" s="100" t="str">
        <f>VLOOKUP(TRIM(X922),X10:Y94,2,FALSE)</f>
        <v>Puneet</v>
      </c>
      <c r="X922" s="50" t="str">
        <f t="shared" si="79"/>
        <v>8.2</v>
      </c>
      <c r="Y922" s="50">
        <f t="shared" si="80"/>
        <v>0</v>
      </c>
      <c r="Z922" s="50">
        <f t="shared" si="84"/>
        <v>0</v>
      </c>
      <c r="AA922" s="50">
        <f t="shared" si="81"/>
        <v>17</v>
      </c>
      <c r="AB922" s="50">
        <f t="shared" si="82"/>
        <v>0</v>
      </c>
      <c r="AC922" s="50">
        <f t="shared" si="83"/>
        <v>0</v>
      </c>
    </row>
    <row r="923" spans="1:29" s="50" customFormat="1" ht="35.25" customHeight="1" x14ac:dyDescent="0.25">
      <c r="A923" s="89" t="s">
        <v>224</v>
      </c>
      <c r="B923" s="94" t="s">
        <v>20827</v>
      </c>
      <c r="C923" s="91" t="s">
        <v>97</v>
      </c>
      <c r="D923" s="91" t="s">
        <v>195</v>
      </c>
      <c r="E923" s="122" t="s">
        <v>18344</v>
      </c>
      <c r="F923" s="92" t="s">
        <v>16</v>
      </c>
      <c r="G923" s="92" t="s">
        <v>98</v>
      </c>
      <c r="H923" s="92" t="s">
        <v>20190</v>
      </c>
      <c r="I923" s="162" t="s">
        <v>316</v>
      </c>
      <c r="J923" s="94" t="s">
        <v>105</v>
      </c>
      <c r="K923" s="156">
        <v>3032</v>
      </c>
      <c r="L923" s="94"/>
      <c r="M923" s="156" t="s">
        <v>253</v>
      </c>
      <c r="N923" s="94" t="s">
        <v>2464</v>
      </c>
      <c r="O923" s="94" t="s">
        <v>244</v>
      </c>
      <c r="P923" s="94" t="s">
        <v>2390</v>
      </c>
      <c r="Q923" s="98" t="s">
        <v>20825</v>
      </c>
      <c r="R923" s="98" t="s">
        <v>234</v>
      </c>
      <c r="S923" s="99" t="s">
        <v>234</v>
      </c>
      <c r="T923" s="94" t="s">
        <v>315</v>
      </c>
      <c r="U923" s="120"/>
      <c r="V923" s="120"/>
      <c r="W923" s="100" t="str">
        <f>VLOOKUP(TRIM(X923),X10:Y94,2,FALSE)</f>
        <v>Puneet</v>
      </c>
      <c r="X923" s="50" t="str">
        <f t="shared" si="79"/>
        <v>8.2</v>
      </c>
      <c r="Y923" s="50">
        <f t="shared" si="80"/>
        <v>0</v>
      </c>
      <c r="Z923" s="50">
        <f t="shared" si="84"/>
        <v>0</v>
      </c>
      <c r="AA923" s="50">
        <f t="shared" si="81"/>
        <v>17</v>
      </c>
      <c r="AB923" s="50">
        <f t="shared" si="82"/>
        <v>0</v>
      </c>
      <c r="AC923" s="50">
        <f t="shared" si="83"/>
        <v>0</v>
      </c>
    </row>
    <row r="924" spans="1:29" s="50" customFormat="1" ht="35.25" customHeight="1" x14ac:dyDescent="0.25">
      <c r="A924" s="89" t="s">
        <v>224</v>
      </c>
      <c r="B924" s="94" t="s">
        <v>20829</v>
      </c>
      <c r="C924" s="91" t="s">
        <v>97</v>
      </c>
      <c r="D924" s="91" t="s">
        <v>195</v>
      </c>
      <c r="E924" s="122" t="s">
        <v>18345</v>
      </c>
      <c r="F924" s="92" t="s">
        <v>15</v>
      </c>
      <c r="G924" s="92" t="s">
        <v>98</v>
      </c>
      <c r="H924" s="92" t="s">
        <v>20191</v>
      </c>
      <c r="I924" s="162" t="s">
        <v>316</v>
      </c>
      <c r="J924" s="96" t="s">
        <v>246</v>
      </c>
      <c r="K924" s="95">
        <v>3136</v>
      </c>
      <c r="L924" s="96"/>
      <c r="M924" s="95" t="s">
        <v>106</v>
      </c>
      <c r="N924" s="94" t="s">
        <v>19519</v>
      </c>
      <c r="O924" s="94" t="s">
        <v>244</v>
      </c>
      <c r="P924" s="94" t="s">
        <v>2390</v>
      </c>
      <c r="Q924" s="98" t="s">
        <v>20828</v>
      </c>
      <c r="R924" s="98" t="s">
        <v>225</v>
      </c>
      <c r="S924" s="99" t="s">
        <v>5405</v>
      </c>
      <c r="T924" s="94" t="s">
        <v>315</v>
      </c>
      <c r="U924" s="120"/>
      <c r="V924" s="120"/>
      <c r="W924" s="100" t="str">
        <f>VLOOKUP(TRIM(X924),X10:Y94,2,FALSE)</f>
        <v>Puneet</v>
      </c>
      <c r="X924" s="50" t="str">
        <f t="shared" si="79"/>
        <v>8.2</v>
      </c>
      <c r="Y924" s="50">
        <f t="shared" si="80"/>
        <v>1</v>
      </c>
      <c r="Z924" s="50">
        <f t="shared" si="84"/>
        <v>0</v>
      </c>
      <c r="AA924" s="50">
        <f t="shared" si="81"/>
        <v>17</v>
      </c>
      <c r="AB924" s="50">
        <f t="shared" si="82"/>
        <v>0</v>
      </c>
      <c r="AC924" s="50">
        <f t="shared" si="83"/>
        <v>0</v>
      </c>
    </row>
    <row r="925" spans="1:29" s="50" customFormat="1" ht="35.25" customHeight="1" x14ac:dyDescent="0.25">
      <c r="A925" s="89" t="s">
        <v>224</v>
      </c>
      <c r="B925" s="94" t="s">
        <v>20831</v>
      </c>
      <c r="C925" s="91" t="s">
        <v>97</v>
      </c>
      <c r="D925" s="91" t="s">
        <v>195</v>
      </c>
      <c r="E925" s="122" t="s">
        <v>18346</v>
      </c>
      <c r="F925" s="92" t="s">
        <v>16</v>
      </c>
      <c r="G925" s="92" t="s">
        <v>98</v>
      </c>
      <c r="H925" s="92" t="s">
        <v>20192</v>
      </c>
      <c r="I925" s="162" t="s">
        <v>316</v>
      </c>
      <c r="J925" s="96" t="s">
        <v>294</v>
      </c>
      <c r="K925" s="95">
        <v>1246</v>
      </c>
      <c r="L925" s="96"/>
      <c r="M925" s="95" t="s">
        <v>106</v>
      </c>
      <c r="N925" s="94" t="s">
        <v>2464</v>
      </c>
      <c r="O925" s="94" t="s">
        <v>244</v>
      </c>
      <c r="P925" s="94" t="s">
        <v>2390</v>
      </c>
      <c r="Q925" s="98" t="s">
        <v>20830</v>
      </c>
      <c r="R925" s="98" t="s">
        <v>23124</v>
      </c>
      <c r="S925" s="99" t="s">
        <v>279</v>
      </c>
      <c r="T925" s="94" t="s">
        <v>315</v>
      </c>
      <c r="U925" s="120"/>
      <c r="V925" s="120"/>
      <c r="W925" s="100" t="str">
        <f>VLOOKUP(TRIM(X925),X10:Y94,2,FALSE)</f>
        <v>Puneet</v>
      </c>
      <c r="X925" s="50" t="str">
        <f t="shared" si="79"/>
        <v>8.2</v>
      </c>
      <c r="Y925" s="50">
        <f t="shared" si="80"/>
        <v>0</v>
      </c>
      <c r="Z925" s="50">
        <f t="shared" si="84"/>
        <v>0</v>
      </c>
      <c r="AA925" s="50">
        <f t="shared" si="81"/>
        <v>17</v>
      </c>
      <c r="AB925" s="50">
        <f t="shared" si="82"/>
        <v>0</v>
      </c>
      <c r="AC925" s="50">
        <f t="shared" si="83"/>
        <v>0</v>
      </c>
    </row>
    <row r="926" spans="1:29" s="50" customFormat="1" ht="35.25" customHeight="1" x14ac:dyDescent="0.25">
      <c r="A926" s="89" t="s">
        <v>224</v>
      </c>
      <c r="B926" s="94" t="s">
        <v>20833</v>
      </c>
      <c r="C926" s="91" t="s">
        <v>97</v>
      </c>
      <c r="D926" s="91" t="s">
        <v>195</v>
      </c>
      <c r="E926" s="122" t="s">
        <v>18347</v>
      </c>
      <c r="F926" s="92" t="s">
        <v>16</v>
      </c>
      <c r="G926" s="92" t="s">
        <v>98</v>
      </c>
      <c r="H926" s="92" t="s">
        <v>20193</v>
      </c>
      <c r="I926" s="162" t="s">
        <v>316</v>
      </c>
      <c r="J926" s="94" t="s">
        <v>246</v>
      </c>
      <c r="K926" s="156">
        <v>3137</v>
      </c>
      <c r="L926" s="94"/>
      <c r="M926" s="156" t="s">
        <v>106</v>
      </c>
      <c r="N926" s="94" t="s">
        <v>19519</v>
      </c>
      <c r="O926" s="94" t="s">
        <v>244</v>
      </c>
      <c r="P926" s="94" t="s">
        <v>2390</v>
      </c>
      <c r="Q926" s="98" t="s">
        <v>20832</v>
      </c>
      <c r="R926" s="98" t="s">
        <v>23125</v>
      </c>
      <c r="S926" s="99" t="s">
        <v>279</v>
      </c>
      <c r="T926" s="94" t="s">
        <v>315</v>
      </c>
      <c r="U926" s="120"/>
      <c r="V926" s="120"/>
      <c r="W926" s="100" t="str">
        <f>VLOOKUP(TRIM(X926),X10:Y94,2,FALSE)</f>
        <v>Puneet</v>
      </c>
      <c r="X926" s="50" t="str">
        <f t="shared" si="79"/>
        <v>8.2</v>
      </c>
      <c r="Y926" s="50">
        <f t="shared" si="80"/>
        <v>0</v>
      </c>
      <c r="Z926" s="50">
        <f t="shared" si="84"/>
        <v>0</v>
      </c>
      <c r="AA926" s="50">
        <f t="shared" si="81"/>
        <v>17</v>
      </c>
      <c r="AB926" s="50">
        <f t="shared" si="82"/>
        <v>0</v>
      </c>
      <c r="AC926" s="50">
        <f t="shared" si="83"/>
        <v>0</v>
      </c>
    </row>
    <row r="927" spans="1:29" s="50" customFormat="1" ht="35.25" customHeight="1" x14ac:dyDescent="0.25">
      <c r="A927" s="89" t="s">
        <v>224</v>
      </c>
      <c r="B927" s="94" t="s">
        <v>20834</v>
      </c>
      <c r="C927" s="91" t="s">
        <v>97</v>
      </c>
      <c r="D927" s="91" t="s">
        <v>195</v>
      </c>
      <c r="E927" s="122" t="s">
        <v>18348</v>
      </c>
      <c r="F927" s="92" t="s">
        <v>16</v>
      </c>
      <c r="G927" s="92" t="s">
        <v>98</v>
      </c>
      <c r="H927" s="92" t="s">
        <v>20193</v>
      </c>
      <c r="I927" s="162" t="s">
        <v>316</v>
      </c>
      <c r="J927" s="96" t="s">
        <v>105</v>
      </c>
      <c r="K927" s="95">
        <v>3033</v>
      </c>
      <c r="L927" s="96"/>
      <c r="M927" s="95" t="s">
        <v>106</v>
      </c>
      <c r="N927" s="94" t="s">
        <v>2464</v>
      </c>
      <c r="O927" s="94" t="s">
        <v>244</v>
      </c>
      <c r="P927" s="94" t="s">
        <v>2390</v>
      </c>
      <c r="Q927" s="98" t="s">
        <v>20832</v>
      </c>
      <c r="R927" s="98" t="s">
        <v>23126</v>
      </c>
      <c r="S927" s="99" t="s">
        <v>279</v>
      </c>
      <c r="T927" s="94" t="s">
        <v>315</v>
      </c>
      <c r="U927" s="120"/>
      <c r="V927" s="120"/>
      <c r="W927" s="100" t="str">
        <f>VLOOKUP(TRIM(X927),X10:Y94,2,FALSE)</f>
        <v>Puneet</v>
      </c>
      <c r="X927" s="50" t="str">
        <f t="shared" ref="X927:X990" si="85">IF(ISNONTEXT(D927),"" &amp; D927 &amp;"",T(D927))</f>
        <v>8.2</v>
      </c>
      <c r="Y927" s="50">
        <f t="shared" ref="Y927:Y990" si="86">IF(F927="CR", IF(S927="Approved", 1, IF(S927="Agreed", 1, IF(S927="Block approved", 1, 0))),0)</f>
        <v>0</v>
      </c>
      <c r="Z927" s="50">
        <f t="shared" si="84"/>
        <v>0</v>
      </c>
      <c r="AA927" s="50">
        <f t="shared" ref="AA927:AA990" si="87">LEN(I927)</f>
        <v>17</v>
      </c>
      <c r="AB927" s="50">
        <f t="shared" ref="AB927:AB990" si="88">IF(LEFT(H927, 12)="Reserved for",  1, 0)</f>
        <v>0</v>
      </c>
      <c r="AC927" s="50">
        <f t="shared" ref="AC927:AC990" si="89">IF(F927="LS OUT", IF(S927="Approved", 1, IF(S927="Block approved", 1, 0)),0)</f>
        <v>0</v>
      </c>
    </row>
    <row r="928" spans="1:29" s="50" customFormat="1" ht="35.25" customHeight="1" x14ac:dyDescent="0.25">
      <c r="A928" s="89" t="s">
        <v>224</v>
      </c>
      <c r="B928" s="94" t="s">
        <v>20836</v>
      </c>
      <c r="C928" s="91" t="s">
        <v>97</v>
      </c>
      <c r="D928" s="91" t="s">
        <v>195</v>
      </c>
      <c r="E928" s="122" t="s">
        <v>18349</v>
      </c>
      <c r="F928" s="92" t="s">
        <v>16</v>
      </c>
      <c r="G928" s="92" t="s">
        <v>98</v>
      </c>
      <c r="H928" s="92" t="s">
        <v>20194</v>
      </c>
      <c r="I928" s="162" t="s">
        <v>316</v>
      </c>
      <c r="J928" s="94" t="s">
        <v>246</v>
      </c>
      <c r="K928" s="156">
        <v>3138</v>
      </c>
      <c r="L928" s="94"/>
      <c r="M928" s="156" t="s">
        <v>106</v>
      </c>
      <c r="N928" s="94" t="s">
        <v>19519</v>
      </c>
      <c r="O928" s="94" t="s">
        <v>244</v>
      </c>
      <c r="P928" s="94" t="s">
        <v>2390</v>
      </c>
      <c r="Q928" s="98" t="s">
        <v>20835</v>
      </c>
      <c r="R928" s="98" t="s">
        <v>227</v>
      </c>
      <c r="S928" s="99" t="s">
        <v>227</v>
      </c>
      <c r="T928" s="94" t="s">
        <v>315</v>
      </c>
      <c r="U928" s="120"/>
      <c r="V928" s="120"/>
      <c r="W928" s="100" t="str">
        <f>VLOOKUP(TRIM(X928),X10:Y94,2,FALSE)</f>
        <v>Puneet</v>
      </c>
      <c r="X928" s="50" t="str">
        <f t="shared" si="85"/>
        <v>8.2</v>
      </c>
      <c r="Y928" s="50">
        <f t="shared" si="86"/>
        <v>0</v>
      </c>
      <c r="Z928" s="50">
        <f t="shared" si="84"/>
        <v>0</v>
      </c>
      <c r="AA928" s="50">
        <f t="shared" si="87"/>
        <v>17</v>
      </c>
      <c r="AB928" s="50">
        <f t="shared" si="88"/>
        <v>0</v>
      </c>
      <c r="AC928" s="50">
        <f t="shared" si="89"/>
        <v>0</v>
      </c>
    </row>
    <row r="929" spans="1:29" s="50" customFormat="1" ht="35.25" customHeight="1" x14ac:dyDescent="0.25">
      <c r="A929" s="89" t="s">
        <v>224</v>
      </c>
      <c r="B929" s="94" t="s">
        <v>307</v>
      </c>
      <c r="C929" s="91" t="s">
        <v>97</v>
      </c>
      <c r="D929" s="91" t="s">
        <v>195</v>
      </c>
      <c r="E929" s="122" t="s">
        <v>18350</v>
      </c>
      <c r="F929" s="92" t="s">
        <v>270</v>
      </c>
      <c r="G929" s="92" t="s">
        <v>98</v>
      </c>
      <c r="H929" s="92" t="s">
        <v>19525</v>
      </c>
      <c r="I929" s="162" t="s">
        <v>316</v>
      </c>
      <c r="J929" s="96"/>
      <c r="K929" s="95"/>
      <c r="L929" s="96"/>
      <c r="M929" s="95"/>
      <c r="N929" s="94"/>
      <c r="O929" s="94" t="s">
        <v>244</v>
      </c>
      <c r="P929" s="94" t="s">
        <v>2390</v>
      </c>
      <c r="Q929" s="98" t="s">
        <v>20195</v>
      </c>
      <c r="R929" s="98" t="s">
        <v>22842</v>
      </c>
      <c r="S929" s="99" t="s">
        <v>269</v>
      </c>
      <c r="T929" s="94" t="s">
        <v>315</v>
      </c>
      <c r="U929" s="120"/>
      <c r="V929" s="120"/>
      <c r="W929" s="100" t="str">
        <f>VLOOKUP(TRIM(X929),X10:Y94,2,FALSE)</f>
        <v>Puneet</v>
      </c>
      <c r="X929" s="50" t="str">
        <f t="shared" si="85"/>
        <v>8.2</v>
      </c>
      <c r="Y929" s="50">
        <f t="shared" si="86"/>
        <v>0</v>
      </c>
      <c r="Z929" s="50">
        <f t="shared" si="84"/>
        <v>0</v>
      </c>
      <c r="AA929" s="50">
        <f t="shared" si="87"/>
        <v>17</v>
      </c>
      <c r="AB929" s="50">
        <f t="shared" si="88"/>
        <v>0</v>
      </c>
      <c r="AC929" s="50">
        <f t="shared" si="89"/>
        <v>0</v>
      </c>
    </row>
    <row r="930" spans="1:29" s="50" customFormat="1" ht="35.25" customHeight="1" x14ac:dyDescent="0.25">
      <c r="A930" s="89" t="s">
        <v>224</v>
      </c>
      <c r="B930" s="94" t="s">
        <v>20838</v>
      </c>
      <c r="C930" s="91" t="s">
        <v>97</v>
      </c>
      <c r="D930" s="91" t="s">
        <v>195</v>
      </c>
      <c r="E930" s="122" t="s">
        <v>18351</v>
      </c>
      <c r="F930" s="92" t="s">
        <v>15</v>
      </c>
      <c r="G930" s="92" t="s">
        <v>98</v>
      </c>
      <c r="H930" s="92" t="s">
        <v>20196</v>
      </c>
      <c r="I930" s="162" t="s">
        <v>316</v>
      </c>
      <c r="J930" s="96" t="s">
        <v>246</v>
      </c>
      <c r="K930" s="95">
        <v>3139</v>
      </c>
      <c r="L930" s="96"/>
      <c r="M930" s="95" t="s">
        <v>106</v>
      </c>
      <c r="N930" s="94" t="s">
        <v>19519</v>
      </c>
      <c r="O930" s="94" t="s">
        <v>244</v>
      </c>
      <c r="P930" s="94" t="s">
        <v>2390</v>
      </c>
      <c r="Q930" s="98" t="s">
        <v>20837</v>
      </c>
      <c r="R930" s="98" t="s">
        <v>225</v>
      </c>
      <c r="S930" s="99" t="s">
        <v>5405</v>
      </c>
      <c r="T930" s="94" t="s">
        <v>315</v>
      </c>
      <c r="U930" s="120"/>
      <c r="V930" s="120"/>
      <c r="W930" s="100" t="str">
        <f>VLOOKUP(TRIM(X930),X10:Y94,2,FALSE)</f>
        <v>Puneet</v>
      </c>
      <c r="X930" s="50" t="str">
        <f t="shared" si="85"/>
        <v>8.2</v>
      </c>
      <c r="Y930" s="50">
        <f t="shared" si="86"/>
        <v>1</v>
      </c>
      <c r="Z930" s="50">
        <f t="shared" si="84"/>
        <v>0</v>
      </c>
      <c r="AA930" s="50">
        <f t="shared" si="87"/>
        <v>17</v>
      </c>
      <c r="AB930" s="50">
        <f t="shared" si="88"/>
        <v>0</v>
      </c>
      <c r="AC930" s="50">
        <f t="shared" si="89"/>
        <v>0</v>
      </c>
    </row>
    <row r="931" spans="1:29" s="50" customFormat="1" ht="35.25" customHeight="1" x14ac:dyDescent="0.25">
      <c r="A931" s="89" t="s">
        <v>224</v>
      </c>
      <c r="B931" s="94" t="s">
        <v>4505</v>
      </c>
      <c r="C931" s="91" t="s">
        <v>97</v>
      </c>
      <c r="D931" s="91" t="s">
        <v>195</v>
      </c>
      <c r="E931" s="122" t="s">
        <v>18352</v>
      </c>
      <c r="F931" s="92" t="s">
        <v>16</v>
      </c>
      <c r="G931" s="92" t="s">
        <v>98</v>
      </c>
      <c r="H931" s="92" t="s">
        <v>20197</v>
      </c>
      <c r="I931" s="162" t="s">
        <v>316</v>
      </c>
      <c r="J931" s="96" t="s">
        <v>246</v>
      </c>
      <c r="K931" s="95">
        <v>3140</v>
      </c>
      <c r="L931" s="96"/>
      <c r="M931" s="95" t="s">
        <v>106</v>
      </c>
      <c r="N931" s="94" t="s">
        <v>19519</v>
      </c>
      <c r="O931" s="94" t="s">
        <v>244</v>
      </c>
      <c r="P931" s="94" t="s">
        <v>2390</v>
      </c>
      <c r="Q931" s="98" t="s">
        <v>20839</v>
      </c>
      <c r="R931" s="98" t="s">
        <v>227</v>
      </c>
      <c r="S931" s="99" t="s">
        <v>227</v>
      </c>
      <c r="T931" s="94" t="s">
        <v>315</v>
      </c>
      <c r="U931" s="120"/>
      <c r="V931" s="120"/>
      <c r="W931" s="100" t="str">
        <f>VLOOKUP(TRIM(X931),X10:Y94,2,FALSE)</f>
        <v>Puneet</v>
      </c>
      <c r="X931" s="50" t="str">
        <f t="shared" si="85"/>
        <v>8.2</v>
      </c>
      <c r="Y931" s="50">
        <f t="shared" si="86"/>
        <v>0</v>
      </c>
      <c r="Z931" s="50">
        <f t="shared" si="84"/>
        <v>0</v>
      </c>
      <c r="AA931" s="50">
        <f t="shared" si="87"/>
        <v>17</v>
      </c>
      <c r="AB931" s="50">
        <f t="shared" si="88"/>
        <v>0</v>
      </c>
      <c r="AC931" s="50">
        <f t="shared" si="89"/>
        <v>0</v>
      </c>
    </row>
    <row r="932" spans="1:29" s="50" customFormat="1" ht="35.25" customHeight="1" x14ac:dyDescent="0.25">
      <c r="A932" s="89" t="s">
        <v>224</v>
      </c>
      <c r="B932" s="94" t="s">
        <v>4505</v>
      </c>
      <c r="C932" s="91" t="s">
        <v>97</v>
      </c>
      <c r="D932" s="91" t="s">
        <v>195</v>
      </c>
      <c r="E932" s="122" t="s">
        <v>18353</v>
      </c>
      <c r="F932" s="92" t="s">
        <v>16</v>
      </c>
      <c r="G932" s="92" t="s">
        <v>98</v>
      </c>
      <c r="H932" s="92" t="s">
        <v>9233</v>
      </c>
      <c r="I932" s="162" t="s">
        <v>316</v>
      </c>
      <c r="J932" s="96" t="s">
        <v>246</v>
      </c>
      <c r="K932" s="95">
        <v>3141</v>
      </c>
      <c r="L932" s="96"/>
      <c r="M932" s="95" t="s">
        <v>106</v>
      </c>
      <c r="N932" s="94" t="s">
        <v>19519</v>
      </c>
      <c r="O932" s="94" t="s">
        <v>244</v>
      </c>
      <c r="P932" s="94" t="s">
        <v>2390</v>
      </c>
      <c r="Q932" s="98" t="s">
        <v>15232</v>
      </c>
      <c r="R932" s="98" t="s">
        <v>227</v>
      </c>
      <c r="S932" s="99" t="s">
        <v>227</v>
      </c>
      <c r="T932" s="94" t="s">
        <v>315</v>
      </c>
      <c r="U932" s="120"/>
      <c r="V932" s="120"/>
      <c r="W932" s="100" t="str">
        <f>VLOOKUP(TRIM(X932),X10:Y94,2,FALSE)</f>
        <v>Puneet</v>
      </c>
      <c r="X932" s="50" t="str">
        <f t="shared" si="85"/>
        <v>8.2</v>
      </c>
      <c r="Y932" s="50">
        <f t="shared" si="86"/>
        <v>0</v>
      </c>
      <c r="Z932" s="50">
        <f t="shared" si="84"/>
        <v>0</v>
      </c>
      <c r="AA932" s="50">
        <f t="shared" si="87"/>
        <v>17</v>
      </c>
      <c r="AB932" s="50">
        <f t="shared" si="88"/>
        <v>0</v>
      </c>
      <c r="AC932" s="50">
        <f t="shared" si="89"/>
        <v>0</v>
      </c>
    </row>
    <row r="933" spans="1:29" s="50" customFormat="1" ht="35.25" customHeight="1" x14ac:dyDescent="0.25">
      <c r="A933" s="89" t="s">
        <v>224</v>
      </c>
      <c r="B933" s="94" t="s">
        <v>15284</v>
      </c>
      <c r="C933" s="91" t="s">
        <v>97</v>
      </c>
      <c r="D933" s="91" t="s">
        <v>195</v>
      </c>
      <c r="E933" s="122" t="s">
        <v>18354</v>
      </c>
      <c r="F933" s="92" t="s">
        <v>16</v>
      </c>
      <c r="G933" s="92" t="s">
        <v>98</v>
      </c>
      <c r="H933" s="92" t="s">
        <v>9233</v>
      </c>
      <c r="I933" s="162" t="s">
        <v>316</v>
      </c>
      <c r="J933" s="96" t="s">
        <v>105</v>
      </c>
      <c r="K933" s="95">
        <v>3034</v>
      </c>
      <c r="L933" s="96"/>
      <c r="M933" s="95" t="s">
        <v>106</v>
      </c>
      <c r="N933" s="94" t="s">
        <v>2464</v>
      </c>
      <c r="O933" s="94" t="s">
        <v>244</v>
      </c>
      <c r="P933" s="94" t="s">
        <v>2390</v>
      </c>
      <c r="Q933" s="98" t="s">
        <v>15232</v>
      </c>
      <c r="R933" s="98" t="s">
        <v>227</v>
      </c>
      <c r="S933" s="99" t="s">
        <v>227</v>
      </c>
      <c r="T933" s="94" t="s">
        <v>315</v>
      </c>
      <c r="U933" s="120"/>
      <c r="V933" s="120"/>
      <c r="W933" s="100" t="str">
        <f>VLOOKUP(TRIM(X933),X10:Y94,2,FALSE)</f>
        <v>Puneet</v>
      </c>
      <c r="X933" s="50" t="str">
        <f t="shared" si="85"/>
        <v>8.2</v>
      </c>
      <c r="Y933" s="50">
        <f t="shared" si="86"/>
        <v>0</v>
      </c>
      <c r="Z933" s="50">
        <f t="shared" si="84"/>
        <v>0</v>
      </c>
      <c r="AA933" s="50">
        <f t="shared" si="87"/>
        <v>17</v>
      </c>
      <c r="AB933" s="50">
        <f t="shared" si="88"/>
        <v>0</v>
      </c>
      <c r="AC933" s="50">
        <f t="shared" si="89"/>
        <v>0</v>
      </c>
    </row>
    <row r="934" spans="1:29" s="50" customFormat="1" ht="35.25" customHeight="1" x14ac:dyDescent="0.25">
      <c r="A934" s="89" t="s">
        <v>224</v>
      </c>
      <c r="B934" s="94" t="s">
        <v>9713</v>
      </c>
      <c r="C934" s="91" t="s">
        <v>97</v>
      </c>
      <c r="D934" s="91" t="s">
        <v>195</v>
      </c>
      <c r="E934" s="122" t="s">
        <v>18355</v>
      </c>
      <c r="F934" s="92" t="s">
        <v>16</v>
      </c>
      <c r="G934" s="92" t="s">
        <v>98</v>
      </c>
      <c r="H934" s="92" t="s">
        <v>20198</v>
      </c>
      <c r="I934" s="162" t="s">
        <v>316</v>
      </c>
      <c r="J934" s="96" t="s">
        <v>105</v>
      </c>
      <c r="K934" s="95">
        <v>3035</v>
      </c>
      <c r="L934" s="96"/>
      <c r="M934" s="95" t="s">
        <v>106</v>
      </c>
      <c r="N934" s="94" t="s">
        <v>2464</v>
      </c>
      <c r="O934" s="94" t="s">
        <v>244</v>
      </c>
      <c r="P934" s="94" t="s">
        <v>2390</v>
      </c>
      <c r="Q934" s="98" t="s">
        <v>20840</v>
      </c>
      <c r="R934" s="98" t="s">
        <v>23127</v>
      </c>
      <c r="S934" s="99" t="s">
        <v>279</v>
      </c>
      <c r="T934" s="94" t="s">
        <v>315</v>
      </c>
      <c r="U934" s="120"/>
      <c r="V934" s="120"/>
      <c r="W934" s="100" t="str">
        <f>VLOOKUP(TRIM(X934),X10:Y94,2,FALSE)</f>
        <v>Puneet</v>
      </c>
      <c r="X934" s="50" t="str">
        <f t="shared" si="85"/>
        <v>8.2</v>
      </c>
      <c r="Y934" s="50">
        <f t="shared" si="86"/>
        <v>0</v>
      </c>
      <c r="Z934" s="50">
        <f t="shared" si="84"/>
        <v>0</v>
      </c>
      <c r="AA934" s="50">
        <f t="shared" si="87"/>
        <v>17</v>
      </c>
      <c r="AB934" s="50">
        <f t="shared" si="88"/>
        <v>0</v>
      </c>
      <c r="AC934" s="50">
        <f t="shared" si="89"/>
        <v>0</v>
      </c>
    </row>
    <row r="935" spans="1:29" s="50" customFormat="1" ht="35.25" customHeight="1" x14ac:dyDescent="0.25">
      <c r="A935" s="89" t="s">
        <v>224</v>
      </c>
      <c r="B935" s="94" t="s">
        <v>20842</v>
      </c>
      <c r="C935" s="91" t="s">
        <v>97</v>
      </c>
      <c r="D935" s="91" t="s">
        <v>198</v>
      </c>
      <c r="E935" s="122" t="s">
        <v>18356</v>
      </c>
      <c r="F935" s="92" t="s">
        <v>15</v>
      </c>
      <c r="G935" s="92" t="s">
        <v>98</v>
      </c>
      <c r="H935" s="92" t="s">
        <v>20199</v>
      </c>
      <c r="I935" s="162" t="s">
        <v>316</v>
      </c>
      <c r="J935" s="96" t="s">
        <v>246</v>
      </c>
      <c r="K935" s="95">
        <v>3142</v>
      </c>
      <c r="L935" s="96"/>
      <c r="M935" s="95" t="s">
        <v>106</v>
      </c>
      <c r="N935" s="94" t="s">
        <v>19519</v>
      </c>
      <c r="O935" s="94" t="s">
        <v>244</v>
      </c>
      <c r="P935" s="94" t="s">
        <v>2092</v>
      </c>
      <c r="Q935" s="98" t="s">
        <v>20841</v>
      </c>
      <c r="R935" s="98" t="s">
        <v>225</v>
      </c>
      <c r="S935" s="99" t="s">
        <v>5405</v>
      </c>
      <c r="T935" s="94" t="s">
        <v>315</v>
      </c>
      <c r="U935" s="120"/>
      <c r="V935" s="120"/>
      <c r="W935" s="100" t="str">
        <f>VLOOKUP(TRIM(X935),X10:Y94,2,FALSE)</f>
        <v>Puneet</v>
      </c>
      <c r="X935" s="50" t="str">
        <f t="shared" si="85"/>
        <v>8.5</v>
      </c>
      <c r="Y935" s="50">
        <f t="shared" si="86"/>
        <v>1</v>
      </c>
      <c r="Z935" s="50">
        <f t="shared" si="84"/>
        <v>0</v>
      </c>
      <c r="AA935" s="50">
        <f t="shared" si="87"/>
        <v>17</v>
      </c>
      <c r="AB935" s="50">
        <f t="shared" si="88"/>
        <v>0</v>
      </c>
      <c r="AC935" s="50">
        <f t="shared" si="89"/>
        <v>0</v>
      </c>
    </row>
    <row r="936" spans="1:29" s="50" customFormat="1" ht="35.25" customHeight="1" x14ac:dyDescent="0.25">
      <c r="A936" s="89" t="s">
        <v>224</v>
      </c>
      <c r="B936" s="94" t="s">
        <v>4053</v>
      </c>
      <c r="C936" s="91" t="s">
        <v>97</v>
      </c>
      <c r="D936" s="91" t="s">
        <v>198</v>
      </c>
      <c r="E936" s="122" t="s">
        <v>18357</v>
      </c>
      <c r="F936" s="92" t="s">
        <v>15</v>
      </c>
      <c r="G936" s="92" t="s">
        <v>98</v>
      </c>
      <c r="H936" s="92" t="s">
        <v>20200</v>
      </c>
      <c r="I936" s="162" t="s">
        <v>316</v>
      </c>
      <c r="J936" s="96" t="s">
        <v>246</v>
      </c>
      <c r="K936" s="95">
        <v>3143</v>
      </c>
      <c r="L936" s="96"/>
      <c r="M936" s="95" t="s">
        <v>106</v>
      </c>
      <c r="N936" s="94" t="s">
        <v>19519</v>
      </c>
      <c r="O936" s="94" t="s">
        <v>244</v>
      </c>
      <c r="P936" s="94" t="s">
        <v>2092</v>
      </c>
      <c r="Q936" s="98" t="s">
        <v>20843</v>
      </c>
      <c r="R936" s="98" t="s">
        <v>225</v>
      </c>
      <c r="S936" s="99" t="s">
        <v>5405</v>
      </c>
      <c r="T936" s="94" t="s">
        <v>315</v>
      </c>
      <c r="U936" s="120"/>
      <c r="V936" s="120"/>
      <c r="W936" s="100" t="str">
        <f>VLOOKUP(TRIM(X936),X10:Y94,2,FALSE)</f>
        <v>Puneet</v>
      </c>
      <c r="X936" s="50" t="str">
        <f t="shared" si="85"/>
        <v>8.5</v>
      </c>
      <c r="Y936" s="50">
        <f t="shared" si="86"/>
        <v>1</v>
      </c>
      <c r="Z936" s="50">
        <f t="shared" si="84"/>
        <v>0</v>
      </c>
      <c r="AA936" s="50">
        <f t="shared" si="87"/>
        <v>17</v>
      </c>
      <c r="AB936" s="50">
        <f t="shared" si="88"/>
        <v>0</v>
      </c>
      <c r="AC936" s="50">
        <f t="shared" si="89"/>
        <v>0</v>
      </c>
    </row>
    <row r="937" spans="1:29" s="50" customFormat="1" ht="35.25" customHeight="1" x14ac:dyDescent="0.25">
      <c r="A937" s="89" t="s">
        <v>224</v>
      </c>
      <c r="B937" s="94" t="s">
        <v>10651</v>
      </c>
      <c r="C937" s="91" t="s">
        <v>97</v>
      </c>
      <c r="D937" s="91" t="s">
        <v>198</v>
      </c>
      <c r="E937" s="122" t="s">
        <v>18358</v>
      </c>
      <c r="F937" s="92" t="s">
        <v>16</v>
      </c>
      <c r="G937" s="92" t="s">
        <v>98</v>
      </c>
      <c r="H937" s="92" t="s">
        <v>20201</v>
      </c>
      <c r="I937" s="162" t="s">
        <v>316</v>
      </c>
      <c r="J937" s="96" t="s">
        <v>246</v>
      </c>
      <c r="K937" s="95">
        <v>3144</v>
      </c>
      <c r="L937" s="96"/>
      <c r="M937" s="95" t="s">
        <v>106</v>
      </c>
      <c r="N937" s="94" t="s">
        <v>19519</v>
      </c>
      <c r="O937" s="94" t="s">
        <v>244</v>
      </c>
      <c r="P937" s="94" t="s">
        <v>2092</v>
      </c>
      <c r="Q937" s="98" t="s">
        <v>20844</v>
      </c>
      <c r="R937" s="98" t="s">
        <v>23128</v>
      </c>
      <c r="S937" s="99" t="s">
        <v>279</v>
      </c>
      <c r="T937" s="94" t="s">
        <v>315</v>
      </c>
      <c r="U937" s="120"/>
      <c r="V937" s="120"/>
      <c r="W937" s="100" t="str">
        <f>VLOOKUP(TRIM(X937),X10:Y94,2,FALSE)</f>
        <v>Puneet</v>
      </c>
      <c r="X937" s="50" t="str">
        <f t="shared" si="85"/>
        <v>8.5</v>
      </c>
      <c r="Y937" s="50">
        <f t="shared" si="86"/>
        <v>0</v>
      </c>
      <c r="Z937" s="50">
        <f t="shared" si="84"/>
        <v>0</v>
      </c>
      <c r="AA937" s="50">
        <f t="shared" si="87"/>
        <v>17</v>
      </c>
      <c r="AB937" s="50">
        <f t="shared" si="88"/>
        <v>0</v>
      </c>
      <c r="AC937" s="50">
        <f t="shared" si="89"/>
        <v>0</v>
      </c>
    </row>
    <row r="938" spans="1:29" s="50" customFormat="1" ht="35.25" customHeight="1" x14ac:dyDescent="0.25">
      <c r="A938" s="89" t="s">
        <v>224</v>
      </c>
      <c r="B938" s="94" t="s">
        <v>20845</v>
      </c>
      <c r="C938" s="91" t="s">
        <v>14</v>
      </c>
      <c r="D938" s="91" t="s">
        <v>92</v>
      </c>
      <c r="E938" s="122" t="s">
        <v>18359</v>
      </c>
      <c r="F938" s="92" t="s">
        <v>16</v>
      </c>
      <c r="G938" s="209" t="s">
        <v>98</v>
      </c>
      <c r="H938" s="209" t="s">
        <v>20186</v>
      </c>
      <c r="I938" s="210" t="s">
        <v>316</v>
      </c>
      <c r="J938" s="218" t="s">
        <v>246</v>
      </c>
      <c r="K938" s="152">
        <v>3145</v>
      </c>
      <c r="L938" s="151"/>
      <c r="M938" s="152" t="s">
        <v>106</v>
      </c>
      <c r="N938" s="151" t="s">
        <v>19519</v>
      </c>
      <c r="O938" s="151" t="s">
        <v>244</v>
      </c>
      <c r="P938" s="151" t="s">
        <v>2092</v>
      </c>
      <c r="Q938" s="211" t="s">
        <v>21406</v>
      </c>
      <c r="R938" s="211" t="s">
        <v>255</v>
      </c>
      <c r="S938" s="153"/>
      <c r="T938" s="94" t="s">
        <v>315</v>
      </c>
      <c r="U938" s="120"/>
      <c r="V938" s="120"/>
      <c r="W938" s="100" t="str">
        <f>VLOOKUP(TRIM(X938),X10:Y94,2,FALSE)</f>
        <v>Withdrawn</v>
      </c>
      <c r="X938" s="50" t="str">
        <f t="shared" si="85"/>
        <v>99</v>
      </c>
      <c r="Y938" s="50">
        <f t="shared" si="86"/>
        <v>0</v>
      </c>
      <c r="Z938" s="50">
        <f t="shared" si="84"/>
        <v>0</v>
      </c>
      <c r="AA938" s="50">
        <f t="shared" si="87"/>
        <v>17</v>
      </c>
      <c r="AB938" s="50">
        <f t="shared" si="88"/>
        <v>0</v>
      </c>
      <c r="AC938" s="50">
        <f t="shared" si="89"/>
        <v>0</v>
      </c>
    </row>
    <row r="939" spans="1:29" s="50" customFormat="1" ht="35.25" customHeight="1" x14ac:dyDescent="0.25">
      <c r="A939" s="89" t="s">
        <v>224</v>
      </c>
      <c r="B939" s="94" t="s">
        <v>41</v>
      </c>
      <c r="C939" s="91" t="s">
        <v>97</v>
      </c>
      <c r="D939" s="91" t="s">
        <v>13874</v>
      </c>
      <c r="E939" s="122" t="s">
        <v>18360</v>
      </c>
      <c r="F939" s="92" t="s">
        <v>251</v>
      </c>
      <c r="G939" s="92" t="s">
        <v>38</v>
      </c>
      <c r="H939" s="92" t="s">
        <v>15250</v>
      </c>
      <c r="I939" s="162" t="s">
        <v>316</v>
      </c>
      <c r="J939" s="96"/>
      <c r="K939" s="95"/>
      <c r="L939" s="96"/>
      <c r="M939" s="95"/>
      <c r="N939" s="94"/>
      <c r="O939" s="94" t="s">
        <v>2523</v>
      </c>
      <c r="P939" s="94"/>
      <c r="Q939" s="98" t="s">
        <v>14366</v>
      </c>
      <c r="R939" s="98" t="s">
        <v>227</v>
      </c>
      <c r="S939" s="99" t="s">
        <v>227</v>
      </c>
      <c r="T939" s="94" t="s">
        <v>315</v>
      </c>
      <c r="U939" s="120"/>
      <c r="V939" s="120"/>
      <c r="W939" s="100" t="str">
        <f>VLOOKUP(TRIM(X939),X10:Y94,2,FALSE)</f>
        <v>Puneet</v>
      </c>
      <c r="X939" s="50" t="str">
        <f t="shared" si="85"/>
        <v>9.1.3</v>
      </c>
      <c r="Y939" s="50">
        <f t="shared" si="86"/>
        <v>0</v>
      </c>
      <c r="Z939" s="50">
        <f t="shared" si="84"/>
        <v>0</v>
      </c>
      <c r="AA939" s="50">
        <f t="shared" si="87"/>
        <v>17</v>
      </c>
      <c r="AB939" s="50">
        <f t="shared" si="88"/>
        <v>0</v>
      </c>
      <c r="AC939" s="50">
        <f t="shared" si="89"/>
        <v>0</v>
      </c>
    </row>
    <row r="940" spans="1:29" s="50" customFormat="1" ht="35.25" customHeight="1" x14ac:dyDescent="0.25">
      <c r="A940" s="89" t="s">
        <v>224</v>
      </c>
      <c r="B940" s="94" t="s">
        <v>41</v>
      </c>
      <c r="C940" s="91" t="s">
        <v>97</v>
      </c>
      <c r="D940" s="91" t="s">
        <v>13874</v>
      </c>
      <c r="E940" s="122" t="s">
        <v>18361</v>
      </c>
      <c r="F940" s="92" t="s">
        <v>13983</v>
      </c>
      <c r="G940" s="92" t="s">
        <v>98</v>
      </c>
      <c r="H940" s="92" t="s">
        <v>20846</v>
      </c>
      <c r="I940" s="162" t="s">
        <v>316</v>
      </c>
      <c r="J940" s="94"/>
      <c r="K940" s="156"/>
      <c r="L940" s="94"/>
      <c r="M940" s="156"/>
      <c r="N940" s="94"/>
      <c r="O940" s="94" t="s">
        <v>2523</v>
      </c>
      <c r="P940" s="94"/>
      <c r="Q940" s="98" t="s">
        <v>20202</v>
      </c>
      <c r="R940" s="98" t="s">
        <v>23633</v>
      </c>
      <c r="S940" s="99" t="s">
        <v>227</v>
      </c>
      <c r="T940" s="94" t="s">
        <v>315</v>
      </c>
      <c r="U940" s="120"/>
      <c r="V940" s="120"/>
      <c r="W940" s="100" t="str">
        <f>VLOOKUP(TRIM(X940),X10:Y94,2,FALSE)</f>
        <v>Puneet</v>
      </c>
      <c r="X940" s="50" t="str">
        <f t="shared" si="85"/>
        <v>9.1.3</v>
      </c>
      <c r="Y940" s="50">
        <f t="shared" si="86"/>
        <v>0</v>
      </c>
      <c r="Z940" s="50">
        <f t="shared" si="84"/>
        <v>0</v>
      </c>
      <c r="AA940" s="50">
        <f t="shared" si="87"/>
        <v>17</v>
      </c>
      <c r="AB940" s="50">
        <f t="shared" si="88"/>
        <v>0</v>
      </c>
      <c r="AC940" s="50">
        <f t="shared" si="89"/>
        <v>0</v>
      </c>
    </row>
    <row r="941" spans="1:29" s="50" customFormat="1" ht="35.25" customHeight="1" x14ac:dyDescent="0.25">
      <c r="A941" s="89" t="s">
        <v>224</v>
      </c>
      <c r="B941" s="94" t="s">
        <v>41</v>
      </c>
      <c r="C941" s="91" t="s">
        <v>97</v>
      </c>
      <c r="D941" s="91" t="s">
        <v>13874</v>
      </c>
      <c r="E941" s="122" t="s">
        <v>18362</v>
      </c>
      <c r="F941" s="92" t="s">
        <v>13983</v>
      </c>
      <c r="G941" s="92" t="s">
        <v>98</v>
      </c>
      <c r="H941" s="92" t="s">
        <v>21811</v>
      </c>
      <c r="I941" s="162" t="s">
        <v>371</v>
      </c>
      <c r="J941" s="96"/>
      <c r="K941" s="95"/>
      <c r="L941" s="96"/>
      <c r="M941" s="95"/>
      <c r="N941" s="94"/>
      <c r="O941" s="94"/>
      <c r="P941" s="94"/>
      <c r="Q941" s="98" t="s">
        <v>21811</v>
      </c>
      <c r="R941" s="98" t="s">
        <v>227</v>
      </c>
      <c r="S941" s="99" t="s">
        <v>227</v>
      </c>
      <c r="T941" s="94" t="s">
        <v>2686</v>
      </c>
      <c r="U941" s="120"/>
      <c r="V941" s="120"/>
      <c r="W941" s="100" t="str">
        <f>VLOOKUP(TRIM(X941),X10:Y94,2,FALSE)</f>
        <v>Puneet</v>
      </c>
      <c r="X941" s="50" t="str">
        <f t="shared" si="85"/>
        <v>9.1.3</v>
      </c>
      <c r="Y941" s="50">
        <f t="shared" si="86"/>
        <v>0</v>
      </c>
      <c r="Z941" s="50">
        <f t="shared" si="84"/>
        <v>0</v>
      </c>
      <c r="AA941" s="50">
        <f t="shared" si="87"/>
        <v>5</v>
      </c>
      <c r="AB941" s="50">
        <f t="shared" si="88"/>
        <v>0</v>
      </c>
      <c r="AC941" s="50">
        <f t="shared" si="89"/>
        <v>0</v>
      </c>
    </row>
    <row r="942" spans="1:29" s="50" customFormat="1" ht="35.25" customHeight="1" x14ac:dyDescent="0.25">
      <c r="A942" s="89" t="s">
        <v>224</v>
      </c>
      <c r="B942" s="94" t="s">
        <v>41</v>
      </c>
      <c r="C942" s="91" t="s">
        <v>97</v>
      </c>
      <c r="D942" s="91" t="s">
        <v>201</v>
      </c>
      <c r="E942" s="122" t="s">
        <v>18363</v>
      </c>
      <c r="F942" s="92" t="s">
        <v>242</v>
      </c>
      <c r="G942" s="92" t="s">
        <v>98</v>
      </c>
      <c r="H942" s="92" t="s">
        <v>20847</v>
      </c>
      <c r="I942" s="162" t="s">
        <v>302</v>
      </c>
      <c r="J942" s="96" t="s">
        <v>2407</v>
      </c>
      <c r="K942" s="95"/>
      <c r="L942" s="96"/>
      <c r="M942" s="95"/>
      <c r="N942" s="94" t="s">
        <v>511</v>
      </c>
      <c r="O942" s="94" t="s">
        <v>244</v>
      </c>
      <c r="P942" s="94" t="s">
        <v>2408</v>
      </c>
      <c r="Q942" s="98" t="s">
        <v>20203</v>
      </c>
      <c r="R942" s="98" t="s">
        <v>225</v>
      </c>
      <c r="S942" s="99" t="s">
        <v>225</v>
      </c>
      <c r="T942" s="94" t="s">
        <v>389</v>
      </c>
      <c r="U942" s="120"/>
      <c r="V942" s="120"/>
      <c r="W942" s="100" t="str">
        <f>VLOOKUP(TRIM(X942),X10:Y94,2,FALSE)</f>
        <v>Tao</v>
      </c>
      <c r="X942" s="50" t="str">
        <f t="shared" si="85"/>
        <v>8.8</v>
      </c>
      <c r="Y942" s="50">
        <f t="shared" si="86"/>
        <v>0</v>
      </c>
      <c r="Z942" s="50">
        <f t="shared" si="84"/>
        <v>1</v>
      </c>
      <c r="AA942" s="50">
        <f t="shared" si="87"/>
        <v>3</v>
      </c>
      <c r="AB942" s="50">
        <f t="shared" si="88"/>
        <v>0</v>
      </c>
      <c r="AC942" s="50">
        <f t="shared" si="89"/>
        <v>0</v>
      </c>
    </row>
    <row r="943" spans="1:29" s="50" customFormat="1" ht="35.25" customHeight="1" x14ac:dyDescent="0.25">
      <c r="A943" s="89" t="s">
        <v>224</v>
      </c>
      <c r="B943" s="94" t="s">
        <v>41</v>
      </c>
      <c r="C943" s="91" t="s">
        <v>97</v>
      </c>
      <c r="D943" s="91" t="s">
        <v>204</v>
      </c>
      <c r="E943" s="122" t="s">
        <v>18364</v>
      </c>
      <c r="F943" s="92" t="s">
        <v>251</v>
      </c>
      <c r="G943" s="92" t="s">
        <v>284</v>
      </c>
      <c r="H943" s="92" t="s">
        <v>20848</v>
      </c>
      <c r="I943" s="162" t="s">
        <v>112</v>
      </c>
      <c r="J943" s="96"/>
      <c r="K943" s="95"/>
      <c r="L943" s="96"/>
      <c r="M943" s="95"/>
      <c r="N943" s="94"/>
      <c r="O943" s="94" t="s">
        <v>244</v>
      </c>
      <c r="P943" s="94" t="s">
        <v>459</v>
      </c>
      <c r="Q943" s="98" t="s">
        <v>20204</v>
      </c>
      <c r="R943" s="98" t="s">
        <v>227</v>
      </c>
      <c r="S943" s="99" t="s">
        <v>227</v>
      </c>
      <c r="T943" s="94" t="s">
        <v>342</v>
      </c>
      <c r="U943" s="120"/>
      <c r="V943" s="120"/>
      <c r="W943" s="100" t="str">
        <f>VLOOKUP(TRIM(X943),X10:Y94,2,FALSE)</f>
        <v>Andy</v>
      </c>
      <c r="X943" s="50" t="str">
        <f t="shared" si="85"/>
        <v>8.11</v>
      </c>
      <c r="Y943" s="50">
        <f t="shared" si="86"/>
        <v>0</v>
      </c>
      <c r="Z943" s="50">
        <f t="shared" si="84"/>
        <v>0</v>
      </c>
      <c r="AA943" s="50">
        <f t="shared" si="87"/>
        <v>4</v>
      </c>
      <c r="AB943" s="50">
        <f t="shared" si="88"/>
        <v>0</v>
      </c>
      <c r="AC943" s="50">
        <f t="shared" si="89"/>
        <v>0</v>
      </c>
    </row>
    <row r="944" spans="1:29" s="50" customFormat="1" ht="35.25" customHeight="1" x14ac:dyDescent="0.25">
      <c r="A944" s="89" t="s">
        <v>224</v>
      </c>
      <c r="B944" s="94" t="s">
        <v>20307</v>
      </c>
      <c r="C944" s="91" t="s">
        <v>97</v>
      </c>
      <c r="D944" s="91" t="s">
        <v>204</v>
      </c>
      <c r="E944" s="122" t="s">
        <v>18365</v>
      </c>
      <c r="F944" s="92" t="s">
        <v>270</v>
      </c>
      <c r="G944" s="92" t="s">
        <v>98</v>
      </c>
      <c r="H944" s="92" t="s">
        <v>9522</v>
      </c>
      <c r="I944" s="162" t="s">
        <v>112</v>
      </c>
      <c r="J944" s="96"/>
      <c r="K944" s="95"/>
      <c r="L944" s="96"/>
      <c r="M944" s="95"/>
      <c r="N944" s="94"/>
      <c r="O944" s="94" t="s">
        <v>244</v>
      </c>
      <c r="P944" s="94" t="s">
        <v>459</v>
      </c>
      <c r="Q944" s="98" t="s">
        <v>20205</v>
      </c>
      <c r="R944" s="98" t="s">
        <v>23129</v>
      </c>
      <c r="S944" s="99" t="s">
        <v>227</v>
      </c>
      <c r="T944" s="94" t="s">
        <v>342</v>
      </c>
      <c r="U944" s="120"/>
      <c r="V944" s="120"/>
      <c r="W944" s="100" t="str">
        <f>VLOOKUP(TRIM(X944),X10:Y94,2,FALSE)</f>
        <v>Andy</v>
      </c>
      <c r="X944" s="50" t="str">
        <f t="shared" si="85"/>
        <v>8.11</v>
      </c>
      <c r="Y944" s="50">
        <f t="shared" si="86"/>
        <v>0</v>
      </c>
      <c r="Z944" s="50">
        <f t="shared" si="84"/>
        <v>0</v>
      </c>
      <c r="AA944" s="50">
        <f t="shared" si="87"/>
        <v>4</v>
      </c>
      <c r="AB944" s="50">
        <f t="shared" si="88"/>
        <v>0</v>
      </c>
      <c r="AC944" s="50">
        <f t="shared" si="89"/>
        <v>0</v>
      </c>
    </row>
    <row r="945" spans="1:29" s="50" customFormat="1" ht="35.25" customHeight="1" x14ac:dyDescent="0.25">
      <c r="A945" s="89" t="s">
        <v>224</v>
      </c>
      <c r="B945" s="94" t="s">
        <v>41</v>
      </c>
      <c r="C945" s="91" t="s">
        <v>97</v>
      </c>
      <c r="D945" s="91" t="s">
        <v>13874</v>
      </c>
      <c r="E945" s="122" t="s">
        <v>18366</v>
      </c>
      <c r="F945" s="92" t="s">
        <v>251</v>
      </c>
      <c r="G945" s="92" t="s">
        <v>38</v>
      </c>
      <c r="H945" s="92" t="s">
        <v>14101</v>
      </c>
      <c r="I945" s="162" t="s">
        <v>112</v>
      </c>
      <c r="J945" s="96"/>
      <c r="K945" s="95"/>
      <c r="L945" s="96"/>
      <c r="M945" s="95"/>
      <c r="N945" s="94"/>
      <c r="O945" s="94" t="s">
        <v>2523</v>
      </c>
      <c r="P945" s="94"/>
      <c r="Q945" s="98" t="s">
        <v>14102</v>
      </c>
      <c r="R945" s="98" t="s">
        <v>227</v>
      </c>
      <c r="S945" s="99" t="s">
        <v>227</v>
      </c>
      <c r="T945" s="94" t="s">
        <v>342</v>
      </c>
      <c r="U945" s="120"/>
      <c r="V945" s="120"/>
      <c r="W945" s="100" t="str">
        <f>VLOOKUP(TRIM(X945),X10:Y94,2,FALSE)</f>
        <v>Puneet</v>
      </c>
      <c r="X945" s="50" t="str">
        <f t="shared" si="85"/>
        <v>9.1.3</v>
      </c>
      <c r="Y945" s="50">
        <f t="shared" si="86"/>
        <v>0</v>
      </c>
      <c r="Z945" s="50">
        <f t="shared" si="84"/>
        <v>0</v>
      </c>
      <c r="AA945" s="50">
        <f t="shared" si="87"/>
        <v>4</v>
      </c>
      <c r="AB945" s="50">
        <f t="shared" si="88"/>
        <v>0</v>
      </c>
      <c r="AC945" s="50">
        <f t="shared" si="89"/>
        <v>0</v>
      </c>
    </row>
    <row r="946" spans="1:29" s="50" customFormat="1" ht="35.25" customHeight="1" x14ac:dyDescent="0.25">
      <c r="A946" s="89" t="s">
        <v>224</v>
      </c>
      <c r="B946" s="94" t="s">
        <v>41</v>
      </c>
      <c r="C946" s="91" t="s">
        <v>97</v>
      </c>
      <c r="D946" s="91" t="s">
        <v>13874</v>
      </c>
      <c r="E946" s="122" t="s">
        <v>18367</v>
      </c>
      <c r="F946" s="92" t="s">
        <v>13983</v>
      </c>
      <c r="G946" s="92" t="s">
        <v>98</v>
      </c>
      <c r="H946" s="92" t="s">
        <v>14859</v>
      </c>
      <c r="I946" s="162" t="s">
        <v>14103</v>
      </c>
      <c r="J946" s="96"/>
      <c r="K946" s="95"/>
      <c r="L946" s="96"/>
      <c r="M946" s="95"/>
      <c r="N946" s="94"/>
      <c r="O946" s="94" t="s">
        <v>2523</v>
      </c>
      <c r="P946" s="94"/>
      <c r="Q946" s="98" t="s">
        <v>14104</v>
      </c>
      <c r="R946" s="98" t="s">
        <v>227</v>
      </c>
      <c r="S946" s="99" t="s">
        <v>227</v>
      </c>
      <c r="T946" s="94" t="s">
        <v>342</v>
      </c>
      <c r="U946" s="120"/>
      <c r="V946" s="120"/>
      <c r="W946" s="100" t="str">
        <f>VLOOKUP(TRIM(X946),X10:Y94,2,FALSE)</f>
        <v>Puneet</v>
      </c>
      <c r="X946" s="50" t="str">
        <f t="shared" si="85"/>
        <v>9.1.3</v>
      </c>
      <c r="Y946" s="50">
        <f t="shared" si="86"/>
        <v>0</v>
      </c>
      <c r="Z946" s="50">
        <f t="shared" si="84"/>
        <v>0</v>
      </c>
      <c r="AA946" s="50">
        <f t="shared" si="87"/>
        <v>12</v>
      </c>
      <c r="AB946" s="50">
        <f t="shared" si="88"/>
        <v>0</v>
      </c>
      <c r="AC946" s="50">
        <f t="shared" si="89"/>
        <v>0</v>
      </c>
    </row>
    <row r="947" spans="1:29" s="50" customFormat="1" ht="35.25" customHeight="1" x14ac:dyDescent="0.25">
      <c r="A947" s="89" t="s">
        <v>224</v>
      </c>
      <c r="B947" s="94" t="s">
        <v>41</v>
      </c>
      <c r="C947" s="91" t="s">
        <v>97</v>
      </c>
      <c r="D947" s="91" t="s">
        <v>185</v>
      </c>
      <c r="E947" s="122" t="s">
        <v>18368</v>
      </c>
      <c r="F947" s="92" t="s">
        <v>406</v>
      </c>
      <c r="G947" s="92" t="s">
        <v>104</v>
      </c>
      <c r="H947" s="92" t="s">
        <v>20206</v>
      </c>
      <c r="I947" s="162" t="s">
        <v>323</v>
      </c>
      <c r="J947" s="96"/>
      <c r="K947" s="95"/>
      <c r="L947" s="96"/>
      <c r="M947" s="95"/>
      <c r="N947" s="94"/>
      <c r="O947" s="94" t="s">
        <v>244</v>
      </c>
      <c r="P947" s="94" t="s">
        <v>19748</v>
      </c>
      <c r="Q947" s="98" t="s">
        <v>20206</v>
      </c>
      <c r="R947" s="98" t="s">
        <v>24078</v>
      </c>
      <c r="S947" s="99" t="s">
        <v>279</v>
      </c>
      <c r="T947" s="94" t="s">
        <v>341</v>
      </c>
      <c r="U947" s="120"/>
      <c r="V947" s="120"/>
      <c r="W947" s="100" t="str">
        <f>VLOOKUP(TRIM(X947),X10:Y94,2,FALSE)</f>
        <v>Puneet</v>
      </c>
      <c r="X947" s="50" t="str">
        <f t="shared" si="85"/>
        <v>9.2</v>
      </c>
      <c r="Y947" s="50">
        <f t="shared" si="86"/>
        <v>0</v>
      </c>
      <c r="Z947" s="50">
        <f t="shared" si="84"/>
        <v>0</v>
      </c>
      <c r="AA947" s="50">
        <f t="shared" si="87"/>
        <v>14</v>
      </c>
      <c r="AB947" s="50">
        <f t="shared" si="88"/>
        <v>0</v>
      </c>
      <c r="AC947" s="50">
        <f t="shared" si="89"/>
        <v>0</v>
      </c>
    </row>
    <row r="948" spans="1:29" s="50" customFormat="1" ht="35.25" customHeight="1" x14ac:dyDescent="0.25">
      <c r="A948" s="89" t="s">
        <v>224</v>
      </c>
      <c r="B948" s="94" t="s">
        <v>41</v>
      </c>
      <c r="C948" s="91" t="s">
        <v>97</v>
      </c>
      <c r="D948" s="91" t="s">
        <v>201</v>
      </c>
      <c r="E948" s="122" t="s">
        <v>18369</v>
      </c>
      <c r="F948" s="92" t="s">
        <v>242</v>
      </c>
      <c r="G948" s="92" t="s">
        <v>98</v>
      </c>
      <c r="H948" s="92" t="s">
        <v>20849</v>
      </c>
      <c r="I948" s="162" t="s">
        <v>302</v>
      </c>
      <c r="J948" s="94" t="s">
        <v>2407</v>
      </c>
      <c r="K948" s="156"/>
      <c r="L948" s="94"/>
      <c r="M948" s="156"/>
      <c r="N948" s="94" t="s">
        <v>511</v>
      </c>
      <c r="O948" s="94" t="s">
        <v>244</v>
      </c>
      <c r="P948" s="94" t="s">
        <v>2408</v>
      </c>
      <c r="Q948" s="98" t="s">
        <v>20207</v>
      </c>
      <c r="R948" s="98" t="s">
        <v>225</v>
      </c>
      <c r="S948" s="99" t="s">
        <v>225</v>
      </c>
      <c r="T948" s="94" t="s">
        <v>389</v>
      </c>
      <c r="U948" s="120"/>
      <c r="V948" s="120"/>
      <c r="W948" s="100" t="str">
        <f>VLOOKUP(TRIM(X948),X10:Y94,2,FALSE)</f>
        <v>Tao</v>
      </c>
      <c r="X948" s="50" t="str">
        <f t="shared" si="85"/>
        <v>8.8</v>
      </c>
      <c r="Y948" s="50">
        <f t="shared" si="86"/>
        <v>0</v>
      </c>
      <c r="Z948" s="50">
        <f t="shared" si="84"/>
        <v>1</v>
      </c>
      <c r="AA948" s="50">
        <f t="shared" si="87"/>
        <v>3</v>
      </c>
      <c r="AB948" s="50">
        <f t="shared" si="88"/>
        <v>0</v>
      </c>
      <c r="AC948" s="50">
        <f t="shared" si="89"/>
        <v>0</v>
      </c>
    </row>
    <row r="949" spans="1:29" s="50" customFormat="1" ht="35.25" customHeight="1" x14ac:dyDescent="0.25">
      <c r="A949" s="89" t="s">
        <v>224</v>
      </c>
      <c r="B949" s="94" t="s">
        <v>41</v>
      </c>
      <c r="C949" s="91" t="s">
        <v>97</v>
      </c>
      <c r="D949" s="91" t="s">
        <v>202</v>
      </c>
      <c r="E949" s="122" t="s">
        <v>18370</v>
      </c>
      <c r="F949" s="92" t="s">
        <v>242</v>
      </c>
      <c r="G949" s="92" t="s">
        <v>98</v>
      </c>
      <c r="H949" s="92" t="s">
        <v>21096</v>
      </c>
      <c r="I949" s="162" t="s">
        <v>316</v>
      </c>
      <c r="J949" s="96" t="s">
        <v>2177</v>
      </c>
      <c r="K949" s="95"/>
      <c r="L949" s="96"/>
      <c r="M949" s="95"/>
      <c r="N949" s="94" t="s">
        <v>511</v>
      </c>
      <c r="O949" s="94" t="s">
        <v>244</v>
      </c>
      <c r="P949" s="94" t="s">
        <v>2179</v>
      </c>
      <c r="Q949" s="98" t="s">
        <v>21095</v>
      </c>
      <c r="R949" s="98" t="s">
        <v>22965</v>
      </c>
      <c r="S949" s="99" t="s">
        <v>269</v>
      </c>
      <c r="T949" s="94" t="s">
        <v>315</v>
      </c>
      <c r="U949" s="120"/>
      <c r="V949" s="120"/>
      <c r="W949" s="100" t="str">
        <f>VLOOKUP(TRIM(X949),X10:Y94,2,FALSE)</f>
        <v>Tao</v>
      </c>
      <c r="X949" s="50" t="str">
        <f t="shared" si="85"/>
        <v>8.9</v>
      </c>
      <c r="Y949" s="50">
        <f t="shared" si="86"/>
        <v>0</v>
      </c>
      <c r="Z949" s="50">
        <f t="shared" si="84"/>
        <v>0</v>
      </c>
      <c r="AA949" s="50">
        <f t="shared" si="87"/>
        <v>17</v>
      </c>
      <c r="AB949" s="50">
        <f t="shared" si="88"/>
        <v>0</v>
      </c>
      <c r="AC949" s="50">
        <f t="shared" si="89"/>
        <v>0</v>
      </c>
    </row>
    <row r="950" spans="1:29" s="50" customFormat="1" ht="35.25" customHeight="1" x14ac:dyDescent="0.25">
      <c r="A950" s="89" t="s">
        <v>224</v>
      </c>
      <c r="B950" s="94" t="s">
        <v>41</v>
      </c>
      <c r="C950" s="91" t="s">
        <v>97</v>
      </c>
      <c r="D950" s="91" t="s">
        <v>202</v>
      </c>
      <c r="E950" s="122" t="s">
        <v>18371</v>
      </c>
      <c r="F950" s="92" t="s">
        <v>242</v>
      </c>
      <c r="G950" s="92" t="s">
        <v>98</v>
      </c>
      <c r="H950" s="92" t="s">
        <v>21097</v>
      </c>
      <c r="I950" s="162" t="s">
        <v>316</v>
      </c>
      <c r="J950" s="96" t="s">
        <v>2177</v>
      </c>
      <c r="K950" s="95"/>
      <c r="L950" s="96"/>
      <c r="M950" s="95"/>
      <c r="N950" s="94" t="s">
        <v>511</v>
      </c>
      <c r="O950" s="94" t="s">
        <v>244</v>
      </c>
      <c r="P950" s="94" t="s">
        <v>2179</v>
      </c>
      <c r="Q950" s="98" t="s">
        <v>20208</v>
      </c>
      <c r="R950" s="98" t="s">
        <v>23130</v>
      </c>
      <c r="S950" s="99" t="s">
        <v>279</v>
      </c>
      <c r="T950" s="94" t="s">
        <v>315</v>
      </c>
      <c r="U950" s="120"/>
      <c r="V950" s="120"/>
      <c r="W950" s="100" t="str">
        <f>VLOOKUP(TRIM(X950),X10:Y94,2,FALSE)</f>
        <v>Tao</v>
      </c>
      <c r="X950" s="50" t="str">
        <f t="shared" si="85"/>
        <v>8.9</v>
      </c>
      <c r="Y950" s="50">
        <f t="shared" si="86"/>
        <v>0</v>
      </c>
      <c r="Z950" s="50">
        <f t="shared" si="84"/>
        <v>0</v>
      </c>
      <c r="AA950" s="50">
        <f t="shared" si="87"/>
        <v>17</v>
      </c>
      <c r="AB950" s="50">
        <f t="shared" si="88"/>
        <v>0</v>
      </c>
      <c r="AC950" s="50">
        <f t="shared" si="89"/>
        <v>0</v>
      </c>
    </row>
    <row r="951" spans="1:29" s="50" customFormat="1" ht="35.25" customHeight="1" x14ac:dyDescent="0.25">
      <c r="A951" s="89" t="s">
        <v>224</v>
      </c>
      <c r="B951" s="94" t="s">
        <v>41</v>
      </c>
      <c r="C951" s="91" t="s">
        <v>97</v>
      </c>
      <c r="D951" s="91" t="s">
        <v>202</v>
      </c>
      <c r="E951" s="122" t="s">
        <v>18372</v>
      </c>
      <c r="F951" s="92" t="s">
        <v>242</v>
      </c>
      <c r="G951" s="92" t="s">
        <v>98</v>
      </c>
      <c r="H951" s="92" t="s">
        <v>21099</v>
      </c>
      <c r="I951" s="162" t="s">
        <v>316</v>
      </c>
      <c r="J951" s="96" t="s">
        <v>2177</v>
      </c>
      <c r="K951" s="95"/>
      <c r="L951" s="96"/>
      <c r="M951" s="95"/>
      <c r="N951" s="94" t="s">
        <v>511</v>
      </c>
      <c r="O951" s="94" t="s">
        <v>244</v>
      </c>
      <c r="P951" s="94" t="s">
        <v>2179</v>
      </c>
      <c r="Q951" s="98" t="s">
        <v>21098</v>
      </c>
      <c r="R951" s="98" t="s">
        <v>23131</v>
      </c>
      <c r="S951" s="99" t="s">
        <v>279</v>
      </c>
      <c r="T951" s="94" t="s">
        <v>315</v>
      </c>
      <c r="U951" s="120"/>
      <c r="V951" s="120"/>
      <c r="W951" s="100" t="str">
        <f>VLOOKUP(TRIM(X951),X10:Y94,2,FALSE)</f>
        <v>Tao</v>
      </c>
      <c r="X951" s="50" t="str">
        <f t="shared" si="85"/>
        <v>8.9</v>
      </c>
      <c r="Y951" s="50">
        <f t="shared" si="86"/>
        <v>0</v>
      </c>
      <c r="Z951" s="50">
        <f t="shared" si="84"/>
        <v>0</v>
      </c>
      <c r="AA951" s="50">
        <f t="shared" si="87"/>
        <v>17</v>
      </c>
      <c r="AB951" s="50">
        <f t="shared" si="88"/>
        <v>0</v>
      </c>
      <c r="AC951" s="50">
        <f t="shared" si="89"/>
        <v>0</v>
      </c>
    </row>
    <row r="952" spans="1:29" s="50" customFormat="1" ht="35.25" customHeight="1" x14ac:dyDescent="0.25">
      <c r="A952" s="89" t="s">
        <v>224</v>
      </c>
      <c r="B952" s="94" t="s">
        <v>41</v>
      </c>
      <c r="C952" s="91" t="s">
        <v>97</v>
      </c>
      <c r="D952" s="91" t="s">
        <v>202</v>
      </c>
      <c r="E952" s="122" t="s">
        <v>18373</v>
      </c>
      <c r="F952" s="92" t="s">
        <v>242</v>
      </c>
      <c r="G952" s="92" t="s">
        <v>98</v>
      </c>
      <c r="H952" s="92" t="s">
        <v>21100</v>
      </c>
      <c r="I952" s="162" t="s">
        <v>14543</v>
      </c>
      <c r="J952" s="96" t="s">
        <v>2177</v>
      </c>
      <c r="K952" s="95"/>
      <c r="L952" s="96"/>
      <c r="M952" s="95"/>
      <c r="N952" s="94" t="s">
        <v>511</v>
      </c>
      <c r="O952" s="94" t="s">
        <v>244</v>
      </c>
      <c r="P952" s="94" t="s">
        <v>2179</v>
      </c>
      <c r="Q952" s="98" t="s">
        <v>20209</v>
      </c>
      <c r="R952" s="98" t="s">
        <v>23132</v>
      </c>
      <c r="S952" s="99" t="s">
        <v>279</v>
      </c>
      <c r="T952" s="94" t="s">
        <v>315</v>
      </c>
      <c r="U952" s="120"/>
      <c r="V952" s="120"/>
      <c r="W952" s="100" t="str">
        <f>VLOOKUP(TRIM(X952),X10:Y94,2,FALSE)</f>
        <v>Tao</v>
      </c>
      <c r="X952" s="50" t="str">
        <f t="shared" si="85"/>
        <v>8.9</v>
      </c>
      <c r="Y952" s="50">
        <f t="shared" si="86"/>
        <v>0</v>
      </c>
      <c r="Z952" s="50">
        <f t="shared" si="84"/>
        <v>0</v>
      </c>
      <c r="AA952" s="50">
        <f t="shared" si="87"/>
        <v>27</v>
      </c>
      <c r="AB952" s="50">
        <f t="shared" si="88"/>
        <v>0</v>
      </c>
      <c r="AC952" s="50">
        <f t="shared" si="89"/>
        <v>0</v>
      </c>
    </row>
    <row r="953" spans="1:29" s="50" customFormat="1" ht="35.25" customHeight="1" x14ac:dyDescent="0.25">
      <c r="A953" s="89" t="s">
        <v>224</v>
      </c>
      <c r="B953" s="94" t="s">
        <v>41</v>
      </c>
      <c r="C953" s="91" t="s">
        <v>97</v>
      </c>
      <c r="D953" s="91" t="s">
        <v>202</v>
      </c>
      <c r="E953" s="122" t="s">
        <v>18374</v>
      </c>
      <c r="F953" s="92" t="s">
        <v>242</v>
      </c>
      <c r="G953" s="92" t="s">
        <v>98</v>
      </c>
      <c r="H953" s="92" t="s">
        <v>21101</v>
      </c>
      <c r="I953" s="162" t="s">
        <v>316</v>
      </c>
      <c r="J953" s="96" t="s">
        <v>2177</v>
      </c>
      <c r="K953" s="95"/>
      <c r="L953" s="96"/>
      <c r="M953" s="95"/>
      <c r="N953" s="94" t="s">
        <v>511</v>
      </c>
      <c r="O953" s="94" t="s">
        <v>244</v>
      </c>
      <c r="P953" s="94" t="s">
        <v>2179</v>
      </c>
      <c r="Q953" s="98" t="s">
        <v>20210</v>
      </c>
      <c r="R953" s="98" t="s">
        <v>23133</v>
      </c>
      <c r="S953" s="99" t="s">
        <v>269</v>
      </c>
      <c r="T953" s="94" t="s">
        <v>315</v>
      </c>
      <c r="U953" s="120"/>
      <c r="V953" s="120"/>
      <c r="W953" s="100" t="str">
        <f>VLOOKUP(TRIM(X953),X10:Y94,2,FALSE)</f>
        <v>Tao</v>
      </c>
      <c r="X953" s="50" t="str">
        <f t="shared" si="85"/>
        <v>8.9</v>
      </c>
      <c r="Y953" s="50">
        <f t="shared" si="86"/>
        <v>0</v>
      </c>
      <c r="Z953" s="50">
        <f t="shared" si="84"/>
        <v>0</v>
      </c>
      <c r="AA953" s="50">
        <f t="shared" si="87"/>
        <v>17</v>
      </c>
      <c r="AB953" s="50">
        <f t="shared" si="88"/>
        <v>0</v>
      </c>
      <c r="AC953" s="50">
        <f t="shared" si="89"/>
        <v>0</v>
      </c>
    </row>
    <row r="954" spans="1:29" s="50" customFormat="1" ht="35.25" customHeight="1" x14ac:dyDescent="0.25">
      <c r="A954" s="89" t="s">
        <v>224</v>
      </c>
      <c r="B954" s="94" t="s">
        <v>41</v>
      </c>
      <c r="C954" s="91" t="s">
        <v>97</v>
      </c>
      <c r="D954" s="91" t="s">
        <v>202</v>
      </c>
      <c r="E954" s="122" t="s">
        <v>18375</v>
      </c>
      <c r="F954" s="92" t="s">
        <v>242</v>
      </c>
      <c r="G954" s="92" t="s">
        <v>98</v>
      </c>
      <c r="H954" s="92" t="s">
        <v>10789</v>
      </c>
      <c r="I954" s="162" t="s">
        <v>316</v>
      </c>
      <c r="J954" s="96" t="s">
        <v>2177</v>
      </c>
      <c r="K954" s="95"/>
      <c r="L954" s="96"/>
      <c r="M954" s="95"/>
      <c r="N954" s="94" t="s">
        <v>511</v>
      </c>
      <c r="O954" s="94" t="s">
        <v>244</v>
      </c>
      <c r="P954" s="94" t="s">
        <v>2179</v>
      </c>
      <c r="Q954" s="98" t="s">
        <v>20211</v>
      </c>
      <c r="R954" s="98" t="s">
        <v>23134</v>
      </c>
      <c r="S954" s="99" t="s">
        <v>279</v>
      </c>
      <c r="T954" s="94" t="s">
        <v>315</v>
      </c>
      <c r="U954" s="120"/>
      <c r="V954" s="120"/>
      <c r="W954" s="100" t="str">
        <f>VLOOKUP(TRIM(X954),X10:Y94,2,FALSE)</f>
        <v>Tao</v>
      </c>
      <c r="X954" s="50" t="str">
        <f t="shared" si="85"/>
        <v>8.9</v>
      </c>
      <c r="Y954" s="50">
        <f t="shared" si="86"/>
        <v>0</v>
      </c>
      <c r="Z954" s="50">
        <f t="shared" si="84"/>
        <v>0</v>
      </c>
      <c r="AA954" s="50">
        <f t="shared" si="87"/>
        <v>17</v>
      </c>
      <c r="AB954" s="50">
        <f t="shared" si="88"/>
        <v>0</v>
      </c>
      <c r="AC954" s="50">
        <f t="shared" si="89"/>
        <v>0</v>
      </c>
    </row>
    <row r="955" spans="1:29" s="50" customFormat="1" ht="35.25" customHeight="1" x14ac:dyDescent="0.25">
      <c r="A955" s="89" t="s">
        <v>224</v>
      </c>
      <c r="B955" s="94" t="s">
        <v>41</v>
      </c>
      <c r="C955" s="91" t="s">
        <v>97</v>
      </c>
      <c r="D955" s="91" t="s">
        <v>202</v>
      </c>
      <c r="E955" s="122" t="s">
        <v>18376</v>
      </c>
      <c r="F955" s="92" t="s">
        <v>242</v>
      </c>
      <c r="G955" s="92" t="s">
        <v>98</v>
      </c>
      <c r="H955" s="92" t="s">
        <v>21102</v>
      </c>
      <c r="I955" s="162" t="s">
        <v>316</v>
      </c>
      <c r="J955" s="96" t="s">
        <v>2177</v>
      </c>
      <c r="K955" s="95"/>
      <c r="L955" s="96"/>
      <c r="M955" s="95"/>
      <c r="N955" s="94" t="s">
        <v>511</v>
      </c>
      <c r="O955" s="94" t="s">
        <v>244</v>
      </c>
      <c r="P955" s="94" t="s">
        <v>2179</v>
      </c>
      <c r="Q955" s="98" t="s">
        <v>20212</v>
      </c>
      <c r="R955" s="98" t="s">
        <v>23135</v>
      </c>
      <c r="S955" s="99" t="s">
        <v>279</v>
      </c>
      <c r="T955" s="94" t="s">
        <v>315</v>
      </c>
      <c r="U955" s="120"/>
      <c r="V955" s="120"/>
      <c r="W955" s="100" t="str">
        <f>VLOOKUP(TRIM(X955),X10:Y94,2,FALSE)</f>
        <v>Tao</v>
      </c>
      <c r="X955" s="50" t="str">
        <f t="shared" si="85"/>
        <v>8.9</v>
      </c>
      <c r="Y955" s="50">
        <f t="shared" si="86"/>
        <v>0</v>
      </c>
      <c r="Z955" s="50">
        <f t="shared" si="84"/>
        <v>0</v>
      </c>
      <c r="AA955" s="50">
        <f t="shared" si="87"/>
        <v>17</v>
      </c>
      <c r="AB955" s="50">
        <f t="shared" si="88"/>
        <v>0</v>
      </c>
      <c r="AC955" s="50">
        <f t="shared" si="89"/>
        <v>0</v>
      </c>
    </row>
    <row r="956" spans="1:29" s="50" customFormat="1" ht="35.25" customHeight="1" x14ac:dyDescent="0.25">
      <c r="A956" s="89" t="s">
        <v>224</v>
      </c>
      <c r="B956" s="94" t="s">
        <v>41</v>
      </c>
      <c r="C956" s="91" t="s">
        <v>97</v>
      </c>
      <c r="D956" s="91" t="s">
        <v>202</v>
      </c>
      <c r="E956" s="122" t="s">
        <v>18377</v>
      </c>
      <c r="F956" s="92" t="s">
        <v>242</v>
      </c>
      <c r="G956" s="92" t="s">
        <v>98</v>
      </c>
      <c r="H956" s="92" t="s">
        <v>21103</v>
      </c>
      <c r="I956" s="162" t="s">
        <v>14543</v>
      </c>
      <c r="J956" s="96" t="s">
        <v>2177</v>
      </c>
      <c r="K956" s="95"/>
      <c r="L956" s="96"/>
      <c r="M956" s="95"/>
      <c r="N956" s="94" t="s">
        <v>511</v>
      </c>
      <c r="O956" s="94" t="s">
        <v>244</v>
      </c>
      <c r="P956" s="94" t="s">
        <v>2179</v>
      </c>
      <c r="Q956" s="98" t="s">
        <v>20213</v>
      </c>
      <c r="R956" s="98" t="s">
        <v>23610</v>
      </c>
      <c r="S956" s="99" t="s">
        <v>269</v>
      </c>
      <c r="T956" s="94" t="s">
        <v>315</v>
      </c>
      <c r="U956" s="120"/>
      <c r="V956" s="120"/>
      <c r="W956" s="100" t="str">
        <f>VLOOKUP(TRIM(X956),X10:Y94,2,FALSE)</f>
        <v>Tao</v>
      </c>
      <c r="X956" s="50" t="str">
        <f t="shared" si="85"/>
        <v>8.9</v>
      </c>
      <c r="Y956" s="50">
        <f t="shared" si="86"/>
        <v>0</v>
      </c>
      <c r="Z956" s="50">
        <f t="shared" si="84"/>
        <v>0</v>
      </c>
      <c r="AA956" s="50">
        <f t="shared" si="87"/>
        <v>27</v>
      </c>
      <c r="AB956" s="50">
        <f t="shared" si="88"/>
        <v>0</v>
      </c>
      <c r="AC956" s="50">
        <f t="shared" si="89"/>
        <v>0</v>
      </c>
    </row>
    <row r="957" spans="1:29" s="50" customFormat="1" ht="35.25" customHeight="1" x14ac:dyDescent="0.25">
      <c r="A957" s="89" t="s">
        <v>224</v>
      </c>
      <c r="B957" s="94" t="s">
        <v>20308</v>
      </c>
      <c r="C957" s="91" t="s">
        <v>97</v>
      </c>
      <c r="D957" s="91" t="s">
        <v>202</v>
      </c>
      <c r="E957" s="122" t="s">
        <v>18378</v>
      </c>
      <c r="F957" s="92" t="s">
        <v>270</v>
      </c>
      <c r="G957" s="92" t="s">
        <v>98</v>
      </c>
      <c r="H957" s="92" t="s">
        <v>20214</v>
      </c>
      <c r="I957" s="162" t="s">
        <v>316</v>
      </c>
      <c r="J957" s="96"/>
      <c r="K957" s="95"/>
      <c r="L957" s="96"/>
      <c r="M957" s="95"/>
      <c r="N957" s="94"/>
      <c r="O957" s="94" t="s">
        <v>244</v>
      </c>
      <c r="P957" s="94" t="s">
        <v>20215</v>
      </c>
      <c r="Q957" s="98" t="s">
        <v>20216</v>
      </c>
      <c r="R957" s="98" t="s">
        <v>23634</v>
      </c>
      <c r="S957" s="99" t="s">
        <v>279</v>
      </c>
      <c r="T957" s="94" t="s">
        <v>315</v>
      </c>
      <c r="U957" s="120"/>
      <c r="V957" s="120"/>
      <c r="W957" s="100" t="str">
        <f>VLOOKUP(TRIM(X957),X10:Y94,2,FALSE)</f>
        <v>Tao</v>
      </c>
      <c r="X957" s="50" t="str">
        <f t="shared" si="85"/>
        <v>8.9</v>
      </c>
      <c r="Y957" s="50">
        <f t="shared" si="86"/>
        <v>0</v>
      </c>
      <c r="Z957" s="50">
        <f t="shared" si="84"/>
        <v>0</v>
      </c>
      <c r="AA957" s="50">
        <f t="shared" si="87"/>
        <v>17</v>
      </c>
      <c r="AB957" s="50">
        <f t="shared" si="88"/>
        <v>0</v>
      </c>
      <c r="AC957" s="50">
        <f t="shared" si="89"/>
        <v>0</v>
      </c>
    </row>
    <row r="958" spans="1:29" s="50" customFormat="1" ht="35.25" customHeight="1" x14ac:dyDescent="0.25">
      <c r="A958" s="89" t="s">
        <v>224</v>
      </c>
      <c r="B958" s="94" t="s">
        <v>20309</v>
      </c>
      <c r="C958" s="91" t="s">
        <v>97</v>
      </c>
      <c r="D958" s="91" t="s">
        <v>202</v>
      </c>
      <c r="E958" s="122" t="s">
        <v>18379</v>
      </c>
      <c r="F958" s="92" t="s">
        <v>270</v>
      </c>
      <c r="G958" s="92" t="s">
        <v>98</v>
      </c>
      <c r="H958" s="92" t="s">
        <v>20217</v>
      </c>
      <c r="I958" s="162" t="s">
        <v>316</v>
      </c>
      <c r="J958" s="96"/>
      <c r="K958" s="95"/>
      <c r="L958" s="96"/>
      <c r="M958" s="95"/>
      <c r="N958" s="94"/>
      <c r="O958" s="94" t="s">
        <v>244</v>
      </c>
      <c r="P958" s="94" t="s">
        <v>20218</v>
      </c>
      <c r="Q958" s="98" t="s">
        <v>20219</v>
      </c>
      <c r="R958" s="98" t="s">
        <v>23635</v>
      </c>
      <c r="S958" s="99" t="s">
        <v>279</v>
      </c>
      <c r="T958" s="94" t="s">
        <v>315</v>
      </c>
      <c r="U958" s="120"/>
      <c r="V958" s="120"/>
      <c r="W958" s="100" t="str">
        <f>VLOOKUP(TRIM(X958),X10:Y94,2,FALSE)</f>
        <v>Tao</v>
      </c>
      <c r="X958" s="50" t="str">
        <f t="shared" si="85"/>
        <v>8.9</v>
      </c>
      <c r="Y958" s="50">
        <f t="shared" si="86"/>
        <v>0</v>
      </c>
      <c r="Z958" s="50">
        <f t="shared" si="84"/>
        <v>0</v>
      </c>
      <c r="AA958" s="50">
        <f t="shared" si="87"/>
        <v>17</v>
      </c>
      <c r="AB958" s="50">
        <f t="shared" si="88"/>
        <v>0</v>
      </c>
      <c r="AC958" s="50">
        <f t="shared" si="89"/>
        <v>0</v>
      </c>
    </row>
    <row r="959" spans="1:29" s="50" customFormat="1" ht="35.25" customHeight="1" x14ac:dyDescent="0.25">
      <c r="A959" s="89" t="s">
        <v>224</v>
      </c>
      <c r="B959" s="94" t="s">
        <v>41</v>
      </c>
      <c r="C959" s="91" t="s">
        <v>97</v>
      </c>
      <c r="D959" s="91" t="s">
        <v>13874</v>
      </c>
      <c r="E959" s="122" t="s">
        <v>18380</v>
      </c>
      <c r="F959" s="92" t="s">
        <v>13983</v>
      </c>
      <c r="G959" s="92" t="s">
        <v>98</v>
      </c>
      <c r="H959" s="92" t="s">
        <v>15389</v>
      </c>
      <c r="I959" s="162" t="s">
        <v>325</v>
      </c>
      <c r="J959" s="96"/>
      <c r="K959" s="95"/>
      <c r="L959" s="96"/>
      <c r="M959" s="95"/>
      <c r="N959" s="94"/>
      <c r="O959" s="94" t="s">
        <v>2523</v>
      </c>
      <c r="P959" s="94"/>
      <c r="Q959" s="98" t="s">
        <v>20220</v>
      </c>
      <c r="R959" s="98" t="s">
        <v>23136</v>
      </c>
      <c r="S959" s="99" t="s">
        <v>279</v>
      </c>
      <c r="T959" s="94" t="s">
        <v>315</v>
      </c>
      <c r="U959" s="120"/>
      <c r="V959" s="120"/>
      <c r="W959" s="100" t="str">
        <f>VLOOKUP(TRIM(X959),X10:Y94,2,FALSE)</f>
        <v>Puneet</v>
      </c>
      <c r="X959" s="50" t="str">
        <f t="shared" si="85"/>
        <v>9.1.3</v>
      </c>
      <c r="Y959" s="50">
        <f t="shared" si="86"/>
        <v>0</v>
      </c>
      <c r="Z959" s="50">
        <f t="shared" si="84"/>
        <v>0</v>
      </c>
      <c r="AA959" s="50">
        <f t="shared" si="87"/>
        <v>6</v>
      </c>
      <c r="AB959" s="50">
        <f t="shared" si="88"/>
        <v>0</v>
      </c>
      <c r="AC959" s="50">
        <f t="shared" si="89"/>
        <v>0</v>
      </c>
    </row>
    <row r="960" spans="1:29" s="50" customFormat="1" ht="35.25" customHeight="1" x14ac:dyDescent="0.25">
      <c r="A960" s="89" t="s">
        <v>224</v>
      </c>
      <c r="B960" s="94" t="s">
        <v>41</v>
      </c>
      <c r="C960" s="91" t="s">
        <v>97</v>
      </c>
      <c r="D960" s="91" t="s">
        <v>185</v>
      </c>
      <c r="E960" s="122" t="s">
        <v>18381</v>
      </c>
      <c r="F960" s="92" t="s">
        <v>406</v>
      </c>
      <c r="G960" s="92" t="s">
        <v>98</v>
      </c>
      <c r="H960" s="92" t="s">
        <v>20221</v>
      </c>
      <c r="I960" s="162" t="s">
        <v>316</v>
      </c>
      <c r="J960" s="96"/>
      <c r="K960" s="95"/>
      <c r="L960" s="96"/>
      <c r="M960" s="95"/>
      <c r="N960" s="94"/>
      <c r="O960" s="94" t="s">
        <v>244</v>
      </c>
      <c r="P960" s="94" t="s">
        <v>2179</v>
      </c>
      <c r="Q960" s="98" t="s">
        <v>20222</v>
      </c>
      <c r="R960" s="98" t="s">
        <v>23735</v>
      </c>
      <c r="S960" s="99" t="s">
        <v>279</v>
      </c>
      <c r="T960" s="94" t="s">
        <v>315</v>
      </c>
      <c r="U960" s="120"/>
      <c r="V960" s="120"/>
      <c r="W960" s="100" t="str">
        <f>VLOOKUP(TRIM(X960),X10:Y94,2,FALSE)</f>
        <v>Puneet</v>
      </c>
      <c r="X960" s="50" t="str">
        <f t="shared" si="85"/>
        <v>9.2</v>
      </c>
      <c r="Y960" s="50">
        <f t="shared" si="86"/>
        <v>0</v>
      </c>
      <c r="Z960" s="50">
        <f t="shared" si="84"/>
        <v>0</v>
      </c>
      <c r="AA960" s="50">
        <f t="shared" si="87"/>
        <v>17</v>
      </c>
      <c r="AB960" s="50">
        <f t="shared" si="88"/>
        <v>0</v>
      </c>
      <c r="AC960" s="50">
        <f t="shared" si="89"/>
        <v>0</v>
      </c>
    </row>
    <row r="961" spans="1:29" s="50" customFormat="1" ht="35.25" customHeight="1" x14ac:dyDescent="0.25">
      <c r="A961" s="89" t="s">
        <v>224</v>
      </c>
      <c r="B961" s="94" t="s">
        <v>41</v>
      </c>
      <c r="C961" s="91" t="s">
        <v>97</v>
      </c>
      <c r="D961" s="91" t="s">
        <v>202</v>
      </c>
      <c r="E961" s="122" t="s">
        <v>18382</v>
      </c>
      <c r="F961" s="92" t="s">
        <v>242</v>
      </c>
      <c r="G961" s="92" t="s">
        <v>98</v>
      </c>
      <c r="H961" s="92" t="s">
        <v>21104</v>
      </c>
      <c r="I961" s="162" t="s">
        <v>316</v>
      </c>
      <c r="J961" s="96" t="s">
        <v>2177</v>
      </c>
      <c r="K961" s="95"/>
      <c r="L961" s="96"/>
      <c r="M961" s="95"/>
      <c r="N961" s="94" t="s">
        <v>511</v>
      </c>
      <c r="O961" s="94" t="s">
        <v>244</v>
      </c>
      <c r="P961" s="94" t="s">
        <v>2179</v>
      </c>
      <c r="Q961" s="98" t="s">
        <v>20223</v>
      </c>
      <c r="R961" s="98" t="s">
        <v>23137</v>
      </c>
      <c r="S961" s="99" t="s">
        <v>269</v>
      </c>
      <c r="T961" s="94" t="s">
        <v>315</v>
      </c>
      <c r="U961" s="120"/>
      <c r="V961" s="120"/>
      <c r="W961" s="100" t="str">
        <f>VLOOKUP(TRIM(X961),X10:Y94,2,FALSE)</f>
        <v>Tao</v>
      </c>
      <c r="X961" s="50" t="str">
        <f t="shared" si="85"/>
        <v>8.9</v>
      </c>
      <c r="Y961" s="50">
        <f t="shared" si="86"/>
        <v>0</v>
      </c>
      <c r="Z961" s="50">
        <f t="shared" si="84"/>
        <v>0</v>
      </c>
      <c r="AA961" s="50">
        <f t="shared" si="87"/>
        <v>17</v>
      </c>
      <c r="AB961" s="50">
        <f t="shared" si="88"/>
        <v>0</v>
      </c>
      <c r="AC961" s="50">
        <f t="shared" si="89"/>
        <v>0</v>
      </c>
    </row>
    <row r="962" spans="1:29" s="50" customFormat="1" ht="35.25" customHeight="1" x14ac:dyDescent="0.25">
      <c r="A962" s="89" t="s">
        <v>224</v>
      </c>
      <c r="B962" s="94" t="s">
        <v>41</v>
      </c>
      <c r="C962" s="91" t="s">
        <v>97</v>
      </c>
      <c r="D962" s="91" t="s">
        <v>202</v>
      </c>
      <c r="E962" s="122" t="s">
        <v>18383</v>
      </c>
      <c r="F962" s="92" t="s">
        <v>242</v>
      </c>
      <c r="G962" s="92" t="s">
        <v>98</v>
      </c>
      <c r="H962" s="92" t="s">
        <v>21105</v>
      </c>
      <c r="I962" s="162" t="s">
        <v>316</v>
      </c>
      <c r="J962" s="96" t="s">
        <v>2177</v>
      </c>
      <c r="K962" s="95"/>
      <c r="L962" s="96"/>
      <c r="M962" s="95"/>
      <c r="N962" s="94" t="s">
        <v>511</v>
      </c>
      <c r="O962" s="94" t="s">
        <v>244</v>
      </c>
      <c r="P962" s="94" t="s">
        <v>2179</v>
      </c>
      <c r="Q962" s="98" t="s">
        <v>20224</v>
      </c>
      <c r="R962" s="98" t="s">
        <v>23138</v>
      </c>
      <c r="S962" s="99" t="s">
        <v>279</v>
      </c>
      <c r="T962" s="94" t="s">
        <v>315</v>
      </c>
      <c r="U962" s="120"/>
      <c r="V962" s="120"/>
      <c r="W962" s="100" t="str">
        <f>VLOOKUP(TRIM(X962),X10:Y94,2,FALSE)</f>
        <v>Tao</v>
      </c>
      <c r="X962" s="50" t="str">
        <f t="shared" si="85"/>
        <v>8.9</v>
      </c>
      <c r="Y962" s="50">
        <f t="shared" si="86"/>
        <v>0</v>
      </c>
      <c r="Z962" s="50">
        <f t="shared" si="84"/>
        <v>0</v>
      </c>
      <c r="AA962" s="50">
        <f t="shared" si="87"/>
        <v>17</v>
      </c>
      <c r="AB962" s="50">
        <f t="shared" si="88"/>
        <v>0</v>
      </c>
      <c r="AC962" s="50">
        <f t="shared" si="89"/>
        <v>0</v>
      </c>
    </row>
    <row r="963" spans="1:29" s="50" customFormat="1" ht="35.25" customHeight="1" x14ac:dyDescent="0.25">
      <c r="A963" s="89" t="s">
        <v>224</v>
      </c>
      <c r="B963" s="94" t="s">
        <v>41</v>
      </c>
      <c r="C963" s="91" t="s">
        <v>97</v>
      </c>
      <c r="D963" s="91" t="s">
        <v>202</v>
      </c>
      <c r="E963" s="122" t="s">
        <v>18384</v>
      </c>
      <c r="F963" s="92" t="s">
        <v>242</v>
      </c>
      <c r="G963" s="92" t="s">
        <v>98</v>
      </c>
      <c r="H963" s="92" t="s">
        <v>21106</v>
      </c>
      <c r="I963" s="162" t="s">
        <v>316</v>
      </c>
      <c r="J963" s="96" t="s">
        <v>2177</v>
      </c>
      <c r="K963" s="95"/>
      <c r="L963" s="96"/>
      <c r="M963" s="95"/>
      <c r="N963" s="94" t="s">
        <v>511</v>
      </c>
      <c r="O963" s="94" t="s">
        <v>244</v>
      </c>
      <c r="P963" s="94" t="s">
        <v>2179</v>
      </c>
      <c r="Q963" s="98" t="s">
        <v>20225</v>
      </c>
      <c r="R963" s="98" t="s">
        <v>22965</v>
      </c>
      <c r="S963" s="99" t="s">
        <v>269</v>
      </c>
      <c r="T963" s="94" t="s">
        <v>315</v>
      </c>
      <c r="U963" s="120"/>
      <c r="V963" s="120"/>
      <c r="W963" s="100" t="str">
        <f>VLOOKUP(TRIM(X963),X10:Y94,2,FALSE)</f>
        <v>Tao</v>
      </c>
      <c r="X963" s="50" t="str">
        <f t="shared" si="85"/>
        <v>8.9</v>
      </c>
      <c r="Y963" s="50">
        <f t="shared" si="86"/>
        <v>0</v>
      </c>
      <c r="Z963" s="50">
        <f t="shared" si="84"/>
        <v>0</v>
      </c>
      <c r="AA963" s="50">
        <f t="shared" si="87"/>
        <v>17</v>
      </c>
      <c r="AB963" s="50">
        <f t="shared" si="88"/>
        <v>0</v>
      </c>
      <c r="AC963" s="50">
        <f t="shared" si="89"/>
        <v>0</v>
      </c>
    </row>
    <row r="964" spans="1:29" s="50" customFormat="1" ht="35.25" customHeight="1" x14ac:dyDescent="0.25">
      <c r="A964" s="89" t="s">
        <v>224</v>
      </c>
      <c r="B964" s="94" t="s">
        <v>41</v>
      </c>
      <c r="C964" s="91" t="s">
        <v>97</v>
      </c>
      <c r="D964" s="91" t="s">
        <v>13873</v>
      </c>
      <c r="E964" s="122" t="s">
        <v>18385</v>
      </c>
      <c r="F964" s="92" t="s">
        <v>437</v>
      </c>
      <c r="G964" s="92" t="s">
        <v>98</v>
      </c>
      <c r="H964" s="92" t="s">
        <v>14428</v>
      </c>
      <c r="I964" s="162" t="s">
        <v>316</v>
      </c>
      <c r="J964" s="96" t="s">
        <v>2177</v>
      </c>
      <c r="K964" s="95"/>
      <c r="L964" s="96"/>
      <c r="M964" s="95"/>
      <c r="N964" s="94"/>
      <c r="O964" s="94" t="s">
        <v>244</v>
      </c>
      <c r="P964" s="94" t="s">
        <v>2179</v>
      </c>
      <c r="Q964" s="98" t="s">
        <v>14428</v>
      </c>
      <c r="R964" s="98" t="s">
        <v>23736</v>
      </c>
      <c r="S964" s="99" t="s">
        <v>279</v>
      </c>
      <c r="T964" s="94" t="s">
        <v>315</v>
      </c>
      <c r="U964" s="120"/>
      <c r="V964" s="120"/>
      <c r="W964" s="100" t="str">
        <f>VLOOKUP(TRIM(X964),X10:Y94,2,FALSE)</f>
        <v>Puneet</v>
      </c>
      <c r="X964" s="50" t="str">
        <f t="shared" si="85"/>
        <v>9.1.2</v>
      </c>
      <c r="Y964" s="50">
        <f t="shared" si="86"/>
        <v>0</v>
      </c>
      <c r="Z964" s="50">
        <f t="shared" si="84"/>
        <v>0</v>
      </c>
      <c r="AA964" s="50">
        <f t="shared" si="87"/>
        <v>17</v>
      </c>
      <c r="AB964" s="50">
        <f t="shared" si="88"/>
        <v>0</v>
      </c>
      <c r="AC964" s="50">
        <f t="shared" si="89"/>
        <v>0</v>
      </c>
    </row>
    <row r="965" spans="1:29" s="50" customFormat="1" ht="35.25" customHeight="1" x14ac:dyDescent="0.25">
      <c r="A965" s="89" t="s">
        <v>224</v>
      </c>
      <c r="B965" s="94" t="s">
        <v>41</v>
      </c>
      <c r="C965" s="91" t="s">
        <v>97</v>
      </c>
      <c r="D965" s="91" t="s">
        <v>201</v>
      </c>
      <c r="E965" s="122" t="s">
        <v>18386</v>
      </c>
      <c r="F965" s="92" t="s">
        <v>242</v>
      </c>
      <c r="G965" s="92" t="s">
        <v>98</v>
      </c>
      <c r="H965" s="92" t="s">
        <v>20850</v>
      </c>
      <c r="I965" s="162" t="s">
        <v>112</v>
      </c>
      <c r="J965" s="96" t="s">
        <v>2407</v>
      </c>
      <c r="K965" s="95"/>
      <c r="L965" s="96"/>
      <c r="M965" s="95"/>
      <c r="N965" s="94" t="s">
        <v>511</v>
      </c>
      <c r="O965" s="94" t="s">
        <v>244</v>
      </c>
      <c r="P965" s="94" t="s">
        <v>2408</v>
      </c>
      <c r="Q965" s="98" t="s">
        <v>20226</v>
      </c>
      <c r="R965" s="98" t="s">
        <v>23139</v>
      </c>
      <c r="S965" s="99" t="s">
        <v>279</v>
      </c>
      <c r="T965" s="94" t="s">
        <v>345</v>
      </c>
      <c r="U965" s="120"/>
      <c r="V965" s="120"/>
      <c r="W965" s="100" t="str">
        <f>VLOOKUP(TRIM(X965),X10:Y94,2,FALSE)</f>
        <v>Tao</v>
      </c>
      <c r="X965" s="50" t="str">
        <f t="shared" si="85"/>
        <v>8.8</v>
      </c>
      <c r="Y965" s="50">
        <f t="shared" si="86"/>
        <v>0</v>
      </c>
      <c r="Z965" s="50">
        <f t="shared" si="84"/>
        <v>0</v>
      </c>
      <c r="AA965" s="50">
        <f t="shared" si="87"/>
        <v>4</v>
      </c>
      <c r="AB965" s="50">
        <f t="shared" si="88"/>
        <v>0</v>
      </c>
      <c r="AC965" s="50">
        <f t="shared" si="89"/>
        <v>0</v>
      </c>
    </row>
    <row r="966" spans="1:29" s="50" customFormat="1" ht="35.25" customHeight="1" x14ac:dyDescent="0.25">
      <c r="A966" s="89" t="s">
        <v>224</v>
      </c>
      <c r="B966" s="94" t="s">
        <v>41</v>
      </c>
      <c r="C966" s="91" t="s">
        <v>97</v>
      </c>
      <c r="D966" s="91" t="s">
        <v>201</v>
      </c>
      <c r="E966" s="122" t="s">
        <v>18387</v>
      </c>
      <c r="F966" s="92" t="s">
        <v>242</v>
      </c>
      <c r="G966" s="92" t="s">
        <v>98</v>
      </c>
      <c r="H966" s="92" t="s">
        <v>20227</v>
      </c>
      <c r="I966" s="162" t="s">
        <v>6361</v>
      </c>
      <c r="J966" s="94" t="s">
        <v>2407</v>
      </c>
      <c r="K966" s="156"/>
      <c r="L966" s="94"/>
      <c r="M966" s="156"/>
      <c r="N966" s="94" t="s">
        <v>511</v>
      </c>
      <c r="O966" s="94" t="s">
        <v>244</v>
      </c>
      <c r="P966" s="94" t="s">
        <v>2408</v>
      </c>
      <c r="Q966" s="98" t="s">
        <v>20851</v>
      </c>
      <c r="R966" s="98" t="s">
        <v>225</v>
      </c>
      <c r="S966" s="99" t="s">
        <v>225</v>
      </c>
      <c r="T966" s="94" t="s">
        <v>345</v>
      </c>
      <c r="U966" s="120"/>
      <c r="V966" s="120"/>
      <c r="W966" s="100" t="str">
        <f>VLOOKUP(TRIM(X966),X10:Y94,2,FALSE)</f>
        <v>Tao</v>
      </c>
      <c r="X966" s="50" t="str">
        <f t="shared" si="85"/>
        <v>8.8</v>
      </c>
      <c r="Y966" s="50">
        <f t="shared" si="86"/>
        <v>0</v>
      </c>
      <c r="Z966" s="50">
        <f t="shared" si="84"/>
        <v>1</v>
      </c>
      <c r="AA966" s="50">
        <f t="shared" si="87"/>
        <v>14</v>
      </c>
      <c r="AB966" s="50">
        <f t="shared" si="88"/>
        <v>0</v>
      </c>
      <c r="AC966" s="50">
        <f t="shared" si="89"/>
        <v>0</v>
      </c>
    </row>
    <row r="967" spans="1:29" s="50" customFormat="1" ht="35.25" customHeight="1" x14ac:dyDescent="0.25">
      <c r="A967" s="89" t="s">
        <v>224</v>
      </c>
      <c r="B967" s="94" t="s">
        <v>41</v>
      </c>
      <c r="C967" s="91" t="s">
        <v>97</v>
      </c>
      <c r="D967" s="91" t="s">
        <v>201</v>
      </c>
      <c r="E967" s="122" t="s">
        <v>18388</v>
      </c>
      <c r="F967" s="92" t="s">
        <v>242</v>
      </c>
      <c r="G967" s="92" t="s">
        <v>98</v>
      </c>
      <c r="H967" s="92" t="s">
        <v>20852</v>
      </c>
      <c r="I967" s="162" t="s">
        <v>112</v>
      </c>
      <c r="J967" s="96" t="s">
        <v>2407</v>
      </c>
      <c r="K967" s="95"/>
      <c r="L967" s="96"/>
      <c r="M967" s="95"/>
      <c r="N967" s="94" t="s">
        <v>511</v>
      </c>
      <c r="O967" s="94" t="s">
        <v>244</v>
      </c>
      <c r="P967" s="94" t="s">
        <v>2408</v>
      </c>
      <c r="Q967" s="98" t="s">
        <v>20228</v>
      </c>
      <c r="R967" s="98" t="s">
        <v>23636</v>
      </c>
      <c r="S967" s="99" t="s">
        <v>227</v>
      </c>
      <c r="T967" s="94" t="s">
        <v>345</v>
      </c>
      <c r="U967" s="120"/>
      <c r="V967" s="120"/>
      <c r="W967" s="100" t="str">
        <f>VLOOKUP(TRIM(X967),X10:Y94,2,FALSE)</f>
        <v>Tao</v>
      </c>
      <c r="X967" s="50" t="str">
        <f t="shared" si="85"/>
        <v>8.8</v>
      </c>
      <c r="Y967" s="50">
        <f t="shared" si="86"/>
        <v>0</v>
      </c>
      <c r="Z967" s="50">
        <f t="shared" si="84"/>
        <v>0</v>
      </c>
      <c r="AA967" s="50">
        <f t="shared" si="87"/>
        <v>4</v>
      </c>
      <c r="AB967" s="50">
        <f t="shared" si="88"/>
        <v>0</v>
      </c>
      <c r="AC967" s="50">
        <f t="shared" si="89"/>
        <v>0</v>
      </c>
    </row>
    <row r="968" spans="1:29" s="50" customFormat="1" ht="35.25" customHeight="1" x14ac:dyDescent="0.25">
      <c r="A968" s="89" t="s">
        <v>224</v>
      </c>
      <c r="B968" s="94" t="s">
        <v>41</v>
      </c>
      <c r="C968" s="91" t="s">
        <v>97</v>
      </c>
      <c r="D968" s="91" t="s">
        <v>201</v>
      </c>
      <c r="E968" s="122" t="s">
        <v>18389</v>
      </c>
      <c r="F968" s="92" t="s">
        <v>242</v>
      </c>
      <c r="G968" s="92" t="s">
        <v>98</v>
      </c>
      <c r="H968" s="92" t="s">
        <v>20853</v>
      </c>
      <c r="I968" s="162" t="s">
        <v>112</v>
      </c>
      <c r="J968" s="94" t="s">
        <v>2407</v>
      </c>
      <c r="K968" s="156"/>
      <c r="L968" s="94"/>
      <c r="M968" s="156"/>
      <c r="N968" s="94" t="s">
        <v>511</v>
      </c>
      <c r="O968" s="94" t="s">
        <v>244</v>
      </c>
      <c r="P968" s="94" t="s">
        <v>2408</v>
      </c>
      <c r="Q968" s="98" t="s">
        <v>20229</v>
      </c>
      <c r="R968" s="98" t="s">
        <v>225</v>
      </c>
      <c r="S968" s="99" t="s">
        <v>225</v>
      </c>
      <c r="T968" s="94" t="s">
        <v>345</v>
      </c>
      <c r="U968" s="120"/>
      <c r="V968" s="120"/>
      <c r="W968" s="100" t="str">
        <f>VLOOKUP(TRIM(X968),X10:Y94,2,FALSE)</f>
        <v>Tao</v>
      </c>
      <c r="X968" s="50" t="str">
        <f t="shared" si="85"/>
        <v>8.8</v>
      </c>
      <c r="Y968" s="50">
        <f t="shared" si="86"/>
        <v>0</v>
      </c>
      <c r="Z968" s="50">
        <f t="shared" si="84"/>
        <v>1</v>
      </c>
      <c r="AA968" s="50">
        <f t="shared" si="87"/>
        <v>4</v>
      </c>
      <c r="AB968" s="50">
        <f t="shared" si="88"/>
        <v>0</v>
      </c>
      <c r="AC968" s="50">
        <f t="shared" si="89"/>
        <v>0</v>
      </c>
    </row>
    <row r="969" spans="1:29" s="50" customFormat="1" ht="35.25" customHeight="1" x14ac:dyDescent="0.25">
      <c r="A969" s="89" t="s">
        <v>224</v>
      </c>
      <c r="B969" s="94" t="s">
        <v>41</v>
      </c>
      <c r="C969" s="91" t="s">
        <v>97</v>
      </c>
      <c r="D969" s="91" t="s">
        <v>201</v>
      </c>
      <c r="E969" s="122" t="s">
        <v>18390</v>
      </c>
      <c r="F969" s="92" t="s">
        <v>242</v>
      </c>
      <c r="G969" s="92" t="s">
        <v>98</v>
      </c>
      <c r="H969" s="92" t="s">
        <v>20854</v>
      </c>
      <c r="I969" s="162" t="s">
        <v>14419</v>
      </c>
      <c r="J969" s="96" t="s">
        <v>2407</v>
      </c>
      <c r="K969" s="95"/>
      <c r="L969" s="96"/>
      <c r="M969" s="95"/>
      <c r="N969" s="94" t="s">
        <v>511</v>
      </c>
      <c r="O969" s="94" t="s">
        <v>244</v>
      </c>
      <c r="P969" s="94" t="s">
        <v>2408</v>
      </c>
      <c r="Q969" s="98" t="s">
        <v>20230</v>
      </c>
      <c r="R969" s="98" t="s">
        <v>23140</v>
      </c>
      <c r="S969" s="99" t="s">
        <v>279</v>
      </c>
      <c r="T969" s="94" t="s">
        <v>345</v>
      </c>
      <c r="U969" s="120"/>
      <c r="V969" s="120"/>
      <c r="W969" s="100" t="str">
        <f>VLOOKUP(TRIM(X969),X10:Y94,2,FALSE)</f>
        <v>Tao</v>
      </c>
      <c r="X969" s="50" t="str">
        <f t="shared" si="85"/>
        <v>8.8</v>
      </c>
      <c r="Y969" s="50">
        <f t="shared" si="86"/>
        <v>0</v>
      </c>
      <c r="Z969" s="50">
        <f t="shared" si="84"/>
        <v>0</v>
      </c>
      <c r="AA969" s="50">
        <f t="shared" si="87"/>
        <v>9</v>
      </c>
      <c r="AB969" s="50">
        <f t="shared" si="88"/>
        <v>0</v>
      </c>
      <c r="AC969" s="50">
        <f t="shared" si="89"/>
        <v>0</v>
      </c>
    </row>
    <row r="970" spans="1:29" s="50" customFormat="1" ht="35.25" customHeight="1" x14ac:dyDescent="0.25">
      <c r="A970" s="89" t="s">
        <v>224</v>
      </c>
      <c r="B970" s="94" t="s">
        <v>307</v>
      </c>
      <c r="C970" s="91" t="s">
        <v>97</v>
      </c>
      <c r="D970" s="91" t="s">
        <v>201</v>
      </c>
      <c r="E970" s="122" t="s">
        <v>18391</v>
      </c>
      <c r="F970" s="92" t="s">
        <v>270</v>
      </c>
      <c r="G970" s="92" t="s">
        <v>98</v>
      </c>
      <c r="H970" s="92" t="s">
        <v>14533</v>
      </c>
      <c r="I970" s="162" t="s">
        <v>112</v>
      </c>
      <c r="J970" s="96"/>
      <c r="K970" s="95"/>
      <c r="L970" s="96"/>
      <c r="M970" s="95"/>
      <c r="N970" s="94"/>
      <c r="O970" s="94" t="s">
        <v>244</v>
      </c>
      <c r="P970" s="94" t="s">
        <v>2408</v>
      </c>
      <c r="Q970" s="98" t="s">
        <v>20231</v>
      </c>
      <c r="R970" s="98" t="s">
        <v>23637</v>
      </c>
      <c r="S970" s="99" t="s">
        <v>227</v>
      </c>
      <c r="T970" s="94" t="s">
        <v>345</v>
      </c>
      <c r="U970" s="120"/>
      <c r="V970" s="120"/>
      <c r="W970" s="100" t="str">
        <f>VLOOKUP(TRIM(X970),X10:Y94,2,FALSE)</f>
        <v>Tao</v>
      </c>
      <c r="X970" s="50" t="str">
        <f t="shared" si="85"/>
        <v>8.8</v>
      </c>
      <c r="Y970" s="50">
        <f t="shared" si="86"/>
        <v>0</v>
      </c>
      <c r="Z970" s="50">
        <f t="shared" si="84"/>
        <v>0</v>
      </c>
      <c r="AA970" s="50">
        <f t="shared" si="87"/>
        <v>4</v>
      </c>
      <c r="AB970" s="50">
        <f t="shared" si="88"/>
        <v>0</v>
      </c>
      <c r="AC970" s="50">
        <f t="shared" si="89"/>
        <v>0</v>
      </c>
    </row>
    <row r="971" spans="1:29" s="50" customFormat="1" ht="35.25" customHeight="1" x14ac:dyDescent="0.25">
      <c r="A971" s="89" t="s">
        <v>224</v>
      </c>
      <c r="B971" s="94" t="s">
        <v>41</v>
      </c>
      <c r="C971" s="91" t="s">
        <v>97</v>
      </c>
      <c r="D971" s="91" t="s">
        <v>185</v>
      </c>
      <c r="E971" s="122" t="s">
        <v>18392</v>
      </c>
      <c r="F971" s="92" t="s">
        <v>406</v>
      </c>
      <c r="G971" s="92" t="s">
        <v>104</v>
      </c>
      <c r="H971" s="92" t="s">
        <v>14300</v>
      </c>
      <c r="I971" s="162" t="s">
        <v>5480</v>
      </c>
      <c r="J971" s="96"/>
      <c r="K971" s="95"/>
      <c r="L971" s="96"/>
      <c r="M971" s="95"/>
      <c r="N971" s="94"/>
      <c r="O971" s="94" t="s">
        <v>244</v>
      </c>
      <c r="P971" s="94" t="s">
        <v>2408</v>
      </c>
      <c r="Q971" s="98" t="s">
        <v>14300</v>
      </c>
      <c r="R971" s="98" t="s">
        <v>24079</v>
      </c>
      <c r="S971" s="99" t="s">
        <v>279</v>
      </c>
      <c r="T971" s="94" t="s">
        <v>345</v>
      </c>
      <c r="U971" s="120"/>
      <c r="V971" s="120"/>
      <c r="W971" s="100" t="str">
        <f>VLOOKUP(TRIM(X971),X10:Y94,2,FALSE)</f>
        <v>Puneet</v>
      </c>
      <c r="X971" s="50" t="str">
        <f t="shared" si="85"/>
        <v>9.2</v>
      </c>
      <c r="Y971" s="50">
        <f t="shared" si="86"/>
        <v>0</v>
      </c>
      <c r="Z971" s="50">
        <f t="shared" si="84"/>
        <v>0</v>
      </c>
      <c r="AA971" s="50">
        <f t="shared" si="87"/>
        <v>17</v>
      </c>
      <c r="AB971" s="50">
        <f t="shared" si="88"/>
        <v>0</v>
      </c>
      <c r="AC971" s="50">
        <f t="shared" si="89"/>
        <v>0</v>
      </c>
    </row>
    <row r="972" spans="1:29" s="50" customFormat="1" ht="35.25" customHeight="1" x14ac:dyDescent="0.25">
      <c r="A972" s="89" t="s">
        <v>224</v>
      </c>
      <c r="B972" s="94" t="s">
        <v>41</v>
      </c>
      <c r="C972" s="91" t="s">
        <v>97</v>
      </c>
      <c r="D972" s="91" t="s">
        <v>13874</v>
      </c>
      <c r="E972" s="122" t="s">
        <v>18393</v>
      </c>
      <c r="F972" s="92" t="s">
        <v>13983</v>
      </c>
      <c r="G972" s="92" t="s">
        <v>98</v>
      </c>
      <c r="H972" s="92" t="s">
        <v>15233</v>
      </c>
      <c r="I972" s="162" t="s">
        <v>112</v>
      </c>
      <c r="J972" s="96"/>
      <c r="K972" s="95"/>
      <c r="L972" s="96"/>
      <c r="M972" s="95"/>
      <c r="N972" s="94"/>
      <c r="O972" s="94"/>
      <c r="P972" s="94"/>
      <c r="Q972" s="98" t="s">
        <v>20232</v>
      </c>
      <c r="R972" s="98" t="s">
        <v>23141</v>
      </c>
      <c r="S972" s="99" t="s">
        <v>279</v>
      </c>
      <c r="T972" s="94" t="s">
        <v>345</v>
      </c>
      <c r="U972" s="120"/>
      <c r="V972" s="120"/>
      <c r="W972" s="100" t="str">
        <f>VLOOKUP(TRIM(X972),X10:Y94,2,FALSE)</f>
        <v>Puneet</v>
      </c>
      <c r="X972" s="50" t="str">
        <f t="shared" si="85"/>
        <v>9.1.3</v>
      </c>
      <c r="Y972" s="50">
        <f t="shared" si="86"/>
        <v>0</v>
      </c>
      <c r="Z972" s="50">
        <f t="shared" si="84"/>
        <v>0</v>
      </c>
      <c r="AA972" s="50">
        <f t="shared" si="87"/>
        <v>4</v>
      </c>
      <c r="AB972" s="50">
        <f t="shared" si="88"/>
        <v>0</v>
      </c>
      <c r="AC972" s="50">
        <f t="shared" si="89"/>
        <v>0</v>
      </c>
    </row>
    <row r="973" spans="1:29" s="50" customFormat="1" ht="35.25" customHeight="1" x14ac:dyDescent="0.25">
      <c r="A973" s="89" t="s">
        <v>224</v>
      </c>
      <c r="B973" s="94" t="s">
        <v>41</v>
      </c>
      <c r="C973" s="91" t="s">
        <v>97</v>
      </c>
      <c r="D973" s="91" t="s">
        <v>201</v>
      </c>
      <c r="E973" s="122" t="s">
        <v>18394</v>
      </c>
      <c r="F973" s="92" t="s">
        <v>242</v>
      </c>
      <c r="G973" s="92" t="s">
        <v>98</v>
      </c>
      <c r="H973" s="92" t="s">
        <v>20855</v>
      </c>
      <c r="I973" s="162" t="s">
        <v>302</v>
      </c>
      <c r="J973" s="96" t="s">
        <v>2407</v>
      </c>
      <c r="K973" s="95"/>
      <c r="L973" s="96"/>
      <c r="M973" s="95"/>
      <c r="N973" s="94" t="s">
        <v>511</v>
      </c>
      <c r="O973" s="94" t="s">
        <v>244</v>
      </c>
      <c r="P973" s="94" t="s">
        <v>2408</v>
      </c>
      <c r="Q973" s="98" t="s">
        <v>20233</v>
      </c>
      <c r="R973" s="98" t="s">
        <v>23142</v>
      </c>
      <c r="S973" s="99" t="s">
        <v>279</v>
      </c>
      <c r="T973" s="94" t="s">
        <v>389</v>
      </c>
      <c r="U973" s="120"/>
      <c r="V973" s="120"/>
      <c r="W973" s="100" t="str">
        <f>VLOOKUP(TRIM(X973),X10:Y94,2,FALSE)</f>
        <v>Tao</v>
      </c>
      <c r="X973" s="50" t="str">
        <f t="shared" si="85"/>
        <v>8.8</v>
      </c>
      <c r="Y973" s="50">
        <f t="shared" si="86"/>
        <v>0</v>
      </c>
      <c r="Z973" s="50">
        <f t="shared" si="84"/>
        <v>0</v>
      </c>
      <c r="AA973" s="50">
        <f t="shared" si="87"/>
        <v>3</v>
      </c>
      <c r="AB973" s="50">
        <f t="shared" si="88"/>
        <v>0</v>
      </c>
      <c r="AC973" s="50">
        <f t="shared" si="89"/>
        <v>0</v>
      </c>
    </row>
    <row r="974" spans="1:29" s="50" customFormat="1" ht="35.25" customHeight="1" x14ac:dyDescent="0.25">
      <c r="A974" s="89"/>
      <c r="B974" s="94" t="s">
        <v>441</v>
      </c>
      <c r="C974" s="91" t="s">
        <v>14</v>
      </c>
      <c r="D974" s="91" t="s">
        <v>92</v>
      </c>
      <c r="E974" s="122" t="s">
        <v>18395</v>
      </c>
      <c r="F974" s="92" t="s">
        <v>270</v>
      </c>
      <c r="G974" s="209" t="s">
        <v>98</v>
      </c>
      <c r="H974" s="209" t="s">
        <v>20234</v>
      </c>
      <c r="I974" s="210" t="s">
        <v>2912</v>
      </c>
      <c r="J974" s="151"/>
      <c r="K974" s="152"/>
      <c r="L974" s="151"/>
      <c r="M974" s="152"/>
      <c r="N974" s="151"/>
      <c r="O974" s="151" t="s">
        <v>244</v>
      </c>
      <c r="P974" s="151" t="s">
        <v>19274</v>
      </c>
      <c r="Q974" s="211" t="s">
        <v>20313</v>
      </c>
      <c r="R974" s="211" t="s">
        <v>20236</v>
      </c>
      <c r="S974" s="153"/>
      <c r="T974" s="94" t="s">
        <v>315</v>
      </c>
      <c r="U974" s="120"/>
      <c r="V974" s="120"/>
      <c r="W974" s="100" t="str">
        <f>VLOOKUP(TRIM(X974),X10:Y94,2,FALSE)</f>
        <v>Withdrawn</v>
      </c>
      <c r="X974" s="50" t="str">
        <f t="shared" si="85"/>
        <v>99</v>
      </c>
      <c r="Y974" s="50">
        <f t="shared" si="86"/>
        <v>0</v>
      </c>
      <c r="Z974" s="50">
        <f t="shared" si="84"/>
        <v>0</v>
      </c>
      <c r="AA974" s="50">
        <f t="shared" si="87"/>
        <v>16</v>
      </c>
      <c r="AB974" s="50">
        <f t="shared" si="88"/>
        <v>0</v>
      </c>
      <c r="AC974" s="50">
        <f t="shared" si="89"/>
        <v>0</v>
      </c>
    </row>
    <row r="975" spans="1:29" s="50" customFormat="1" ht="35.25" customHeight="1" x14ac:dyDescent="0.25">
      <c r="A975" s="89"/>
      <c r="B975" s="94" t="s">
        <v>41</v>
      </c>
      <c r="C975" s="91" t="s">
        <v>14</v>
      </c>
      <c r="D975" s="91" t="s">
        <v>92</v>
      </c>
      <c r="E975" s="122" t="s">
        <v>18396</v>
      </c>
      <c r="F975" s="92" t="s">
        <v>16</v>
      </c>
      <c r="G975" s="209" t="s">
        <v>98</v>
      </c>
      <c r="H975" s="209" t="s">
        <v>20237</v>
      </c>
      <c r="I975" s="210" t="s">
        <v>2912</v>
      </c>
      <c r="J975" s="151" t="s">
        <v>105</v>
      </c>
      <c r="K975" s="152">
        <v>3036</v>
      </c>
      <c r="L975" s="151"/>
      <c r="M975" s="152" t="s">
        <v>106</v>
      </c>
      <c r="N975" s="151" t="s">
        <v>2149</v>
      </c>
      <c r="O975" s="151" t="s">
        <v>124</v>
      </c>
      <c r="P975" s="151" t="s">
        <v>250</v>
      </c>
      <c r="Q975" s="211" t="s">
        <v>20314</v>
      </c>
      <c r="R975" s="211" t="s">
        <v>255</v>
      </c>
      <c r="S975" s="153"/>
      <c r="T975" s="94" t="s">
        <v>315</v>
      </c>
      <c r="U975" s="120"/>
      <c r="V975" s="120"/>
      <c r="W975" s="100" t="str">
        <f>VLOOKUP(TRIM(X975),X10:Y94,2,FALSE)</f>
        <v>Withdrawn</v>
      </c>
      <c r="X975" s="50" t="str">
        <f t="shared" si="85"/>
        <v>99</v>
      </c>
      <c r="Y975" s="50">
        <f t="shared" si="86"/>
        <v>0</v>
      </c>
      <c r="Z975" s="50">
        <f t="shared" si="84"/>
        <v>0</v>
      </c>
      <c r="AA975" s="50">
        <f t="shared" si="87"/>
        <v>16</v>
      </c>
      <c r="AB975" s="50">
        <f t="shared" si="88"/>
        <v>0</v>
      </c>
      <c r="AC975" s="50">
        <f t="shared" si="89"/>
        <v>0</v>
      </c>
    </row>
    <row r="976" spans="1:29" s="50" customFormat="1" ht="35.25" customHeight="1" x14ac:dyDescent="0.25">
      <c r="A976" s="89"/>
      <c r="B976" s="94" t="s">
        <v>41</v>
      </c>
      <c r="C976" s="91" t="s">
        <v>14</v>
      </c>
      <c r="D976" s="91" t="s">
        <v>92</v>
      </c>
      <c r="E976" s="122" t="s">
        <v>18397</v>
      </c>
      <c r="F976" s="92" t="s">
        <v>16</v>
      </c>
      <c r="G976" s="209" t="s">
        <v>98</v>
      </c>
      <c r="H976" s="209" t="s">
        <v>20237</v>
      </c>
      <c r="I976" s="210" t="s">
        <v>2912</v>
      </c>
      <c r="J976" s="151" t="s">
        <v>105</v>
      </c>
      <c r="K976" s="152">
        <v>3037</v>
      </c>
      <c r="L976" s="151"/>
      <c r="M976" s="152" t="s">
        <v>108</v>
      </c>
      <c r="N976" s="151" t="s">
        <v>2464</v>
      </c>
      <c r="O976" s="151" t="s">
        <v>244</v>
      </c>
      <c r="P976" s="151" t="s">
        <v>250</v>
      </c>
      <c r="Q976" s="211" t="s">
        <v>20314</v>
      </c>
      <c r="R976" s="211" t="s">
        <v>255</v>
      </c>
      <c r="S976" s="153"/>
      <c r="T976" s="94" t="s">
        <v>315</v>
      </c>
      <c r="U976" s="120"/>
      <c r="V976" s="120"/>
      <c r="W976" s="100" t="str">
        <f>VLOOKUP(TRIM(X976),X10:Y94,2,FALSE)</f>
        <v>Withdrawn</v>
      </c>
      <c r="X976" s="50" t="str">
        <f t="shared" si="85"/>
        <v>99</v>
      </c>
      <c r="Y976" s="50">
        <f t="shared" si="86"/>
        <v>0</v>
      </c>
      <c r="Z976" s="50">
        <f t="shared" si="84"/>
        <v>0</v>
      </c>
      <c r="AA976" s="50">
        <f t="shared" si="87"/>
        <v>16</v>
      </c>
      <c r="AB976" s="50">
        <f t="shared" si="88"/>
        <v>0</v>
      </c>
      <c r="AC976" s="50">
        <f t="shared" si="89"/>
        <v>0</v>
      </c>
    </row>
    <row r="977" spans="1:29" s="50" customFormat="1" ht="35.25" customHeight="1" x14ac:dyDescent="0.25">
      <c r="A977" s="89"/>
      <c r="B977" s="94" t="s">
        <v>41</v>
      </c>
      <c r="C977" s="91" t="s">
        <v>14</v>
      </c>
      <c r="D977" s="91" t="s">
        <v>92</v>
      </c>
      <c r="E977" s="122" t="s">
        <v>18398</v>
      </c>
      <c r="F977" s="92" t="s">
        <v>16</v>
      </c>
      <c r="G977" s="209" t="s">
        <v>98</v>
      </c>
      <c r="H977" s="209" t="s">
        <v>20238</v>
      </c>
      <c r="I977" s="210" t="s">
        <v>2912</v>
      </c>
      <c r="J977" s="151" t="s">
        <v>105</v>
      </c>
      <c r="K977" s="152">
        <v>2812</v>
      </c>
      <c r="L977" s="151" t="s">
        <v>49</v>
      </c>
      <c r="M977" s="152" t="s">
        <v>106</v>
      </c>
      <c r="N977" s="151" t="s">
        <v>2149</v>
      </c>
      <c r="O977" s="151" t="s">
        <v>124</v>
      </c>
      <c r="P977" s="151" t="s">
        <v>2921</v>
      </c>
      <c r="Q977" s="211" t="s">
        <v>20315</v>
      </c>
      <c r="R977" s="211" t="s">
        <v>20239</v>
      </c>
      <c r="S977" s="153"/>
      <c r="T977" s="94" t="s">
        <v>315</v>
      </c>
      <c r="U977" s="120"/>
      <c r="V977" s="120"/>
      <c r="W977" s="100" t="str">
        <f>VLOOKUP(TRIM(X977),X10:Y94,2,FALSE)</f>
        <v>Withdrawn</v>
      </c>
      <c r="X977" s="50" t="str">
        <f t="shared" si="85"/>
        <v>99</v>
      </c>
      <c r="Y977" s="50">
        <f t="shared" si="86"/>
        <v>0</v>
      </c>
      <c r="Z977" s="50">
        <f t="shared" si="84"/>
        <v>0</v>
      </c>
      <c r="AA977" s="50">
        <f t="shared" si="87"/>
        <v>16</v>
      </c>
      <c r="AB977" s="50">
        <f t="shared" si="88"/>
        <v>0</v>
      </c>
      <c r="AC977" s="50">
        <f t="shared" si="89"/>
        <v>0</v>
      </c>
    </row>
    <row r="978" spans="1:29" s="50" customFormat="1" ht="35.25" customHeight="1" x14ac:dyDescent="0.25">
      <c r="A978" s="89"/>
      <c r="B978" s="94" t="s">
        <v>41</v>
      </c>
      <c r="C978" s="91" t="s">
        <v>14</v>
      </c>
      <c r="D978" s="91" t="s">
        <v>92</v>
      </c>
      <c r="E978" s="122" t="s">
        <v>18399</v>
      </c>
      <c r="F978" s="92" t="s">
        <v>16</v>
      </c>
      <c r="G978" s="209" t="s">
        <v>98</v>
      </c>
      <c r="H978" s="209" t="s">
        <v>20238</v>
      </c>
      <c r="I978" s="210" t="s">
        <v>2912</v>
      </c>
      <c r="J978" s="151" t="s">
        <v>105</v>
      </c>
      <c r="K978" s="152">
        <v>2813</v>
      </c>
      <c r="L978" s="151" t="s">
        <v>49</v>
      </c>
      <c r="M978" s="152" t="s">
        <v>108</v>
      </c>
      <c r="N978" s="151" t="s">
        <v>2464</v>
      </c>
      <c r="O978" s="151" t="s">
        <v>244</v>
      </c>
      <c r="P978" s="151" t="s">
        <v>2921</v>
      </c>
      <c r="Q978" s="211" t="s">
        <v>20315</v>
      </c>
      <c r="R978" s="211" t="s">
        <v>20240</v>
      </c>
      <c r="S978" s="153"/>
      <c r="T978" s="94" t="s">
        <v>315</v>
      </c>
      <c r="U978" s="120"/>
      <c r="V978" s="120"/>
      <c r="W978" s="100" t="str">
        <f>VLOOKUP(TRIM(X978),X10:Y94,2,FALSE)</f>
        <v>Withdrawn</v>
      </c>
      <c r="X978" s="50" t="str">
        <f t="shared" si="85"/>
        <v>99</v>
      </c>
      <c r="Y978" s="50">
        <f t="shared" si="86"/>
        <v>0</v>
      </c>
      <c r="Z978" s="50">
        <f t="shared" si="84"/>
        <v>0</v>
      </c>
      <c r="AA978" s="50">
        <f t="shared" si="87"/>
        <v>16</v>
      </c>
      <c r="AB978" s="50">
        <f t="shared" si="88"/>
        <v>0</v>
      </c>
      <c r="AC978" s="50">
        <f t="shared" si="89"/>
        <v>0</v>
      </c>
    </row>
    <row r="979" spans="1:29" s="50" customFormat="1" ht="35.25" customHeight="1" x14ac:dyDescent="0.25">
      <c r="A979" s="89"/>
      <c r="B979" s="94" t="s">
        <v>41</v>
      </c>
      <c r="C979" s="91" t="s">
        <v>14</v>
      </c>
      <c r="D979" s="91" t="s">
        <v>92</v>
      </c>
      <c r="E979" s="122" t="s">
        <v>18400</v>
      </c>
      <c r="F979" s="92" t="s">
        <v>242</v>
      </c>
      <c r="G979" s="209" t="s">
        <v>98</v>
      </c>
      <c r="H979" s="209" t="s">
        <v>20241</v>
      </c>
      <c r="I979" s="210" t="s">
        <v>2912</v>
      </c>
      <c r="J979" s="151" t="s">
        <v>2177</v>
      </c>
      <c r="K979" s="152"/>
      <c r="L979" s="151"/>
      <c r="M979" s="152"/>
      <c r="N979" s="151" t="s">
        <v>511</v>
      </c>
      <c r="O979" s="151" t="s">
        <v>244</v>
      </c>
      <c r="P979" s="151" t="s">
        <v>2179</v>
      </c>
      <c r="Q979" s="211" t="s">
        <v>20316</v>
      </c>
      <c r="R979" s="211" t="s">
        <v>20242</v>
      </c>
      <c r="S979" s="153"/>
      <c r="T979" s="94" t="s">
        <v>315</v>
      </c>
      <c r="U979" s="120"/>
      <c r="V979" s="120"/>
      <c r="W979" s="100" t="str">
        <f>VLOOKUP(TRIM(X979),X10:Y94,2,FALSE)</f>
        <v>Withdrawn</v>
      </c>
      <c r="X979" s="50" t="str">
        <f t="shared" si="85"/>
        <v>99</v>
      </c>
      <c r="Y979" s="50">
        <f t="shared" si="86"/>
        <v>0</v>
      </c>
      <c r="Z979" s="50">
        <f t="shared" si="84"/>
        <v>0</v>
      </c>
      <c r="AA979" s="50">
        <f t="shared" si="87"/>
        <v>16</v>
      </c>
      <c r="AB979" s="50">
        <f t="shared" si="88"/>
        <v>0</v>
      </c>
      <c r="AC979" s="50">
        <f t="shared" si="89"/>
        <v>0</v>
      </c>
    </row>
    <row r="980" spans="1:29" s="50" customFormat="1" ht="35.25" customHeight="1" x14ac:dyDescent="0.25">
      <c r="A980" s="89"/>
      <c r="B980" s="94" t="s">
        <v>41</v>
      </c>
      <c r="C980" s="91" t="s">
        <v>14</v>
      </c>
      <c r="D980" s="91" t="s">
        <v>92</v>
      </c>
      <c r="E980" s="122" t="s">
        <v>18401</v>
      </c>
      <c r="F980" s="92" t="s">
        <v>242</v>
      </c>
      <c r="G980" s="209" t="s">
        <v>98</v>
      </c>
      <c r="H980" s="209" t="s">
        <v>20243</v>
      </c>
      <c r="I980" s="210" t="s">
        <v>2912</v>
      </c>
      <c r="J980" s="151" t="s">
        <v>2177</v>
      </c>
      <c r="K980" s="152"/>
      <c r="L980" s="151"/>
      <c r="M980" s="152"/>
      <c r="N980" s="151" t="s">
        <v>511</v>
      </c>
      <c r="O980" s="151" t="s">
        <v>244</v>
      </c>
      <c r="P980" s="151" t="s">
        <v>2179</v>
      </c>
      <c r="Q980" s="211" t="s">
        <v>20317</v>
      </c>
      <c r="R980" s="211" t="s">
        <v>255</v>
      </c>
      <c r="S980" s="153"/>
      <c r="T980" s="94" t="s">
        <v>315</v>
      </c>
      <c r="U980" s="120"/>
      <c r="V980" s="120"/>
      <c r="W980" s="100" t="str">
        <f>VLOOKUP(TRIM(X980),X10:Y94,2,FALSE)</f>
        <v>Withdrawn</v>
      </c>
      <c r="X980" s="50" t="str">
        <f t="shared" si="85"/>
        <v>99</v>
      </c>
      <c r="Y980" s="50">
        <f t="shared" si="86"/>
        <v>0</v>
      </c>
      <c r="Z980" s="50">
        <f t="shared" si="84"/>
        <v>0</v>
      </c>
      <c r="AA980" s="50">
        <f t="shared" si="87"/>
        <v>16</v>
      </c>
      <c r="AB980" s="50">
        <f t="shared" si="88"/>
        <v>0</v>
      </c>
      <c r="AC980" s="50">
        <f t="shared" si="89"/>
        <v>0</v>
      </c>
    </row>
    <row r="981" spans="1:29" s="50" customFormat="1" ht="35.25" customHeight="1" x14ac:dyDescent="0.25">
      <c r="A981" s="89"/>
      <c r="B981" s="94" t="s">
        <v>41</v>
      </c>
      <c r="C981" s="91" t="s">
        <v>14</v>
      </c>
      <c r="D981" s="91" t="s">
        <v>92</v>
      </c>
      <c r="E981" s="122" t="s">
        <v>18402</v>
      </c>
      <c r="F981" s="92" t="s">
        <v>242</v>
      </c>
      <c r="G981" s="209" t="s">
        <v>98</v>
      </c>
      <c r="H981" s="209" t="s">
        <v>20245</v>
      </c>
      <c r="I981" s="210" t="s">
        <v>2912</v>
      </c>
      <c r="J981" s="151" t="s">
        <v>2177</v>
      </c>
      <c r="K981" s="152"/>
      <c r="L981" s="151"/>
      <c r="M981" s="152"/>
      <c r="N981" s="151" t="s">
        <v>511</v>
      </c>
      <c r="O981" s="151" t="s">
        <v>244</v>
      </c>
      <c r="P981" s="151" t="s">
        <v>2179</v>
      </c>
      <c r="Q981" s="211" t="s">
        <v>20318</v>
      </c>
      <c r="R981" s="211" t="s">
        <v>255</v>
      </c>
      <c r="S981" s="153"/>
      <c r="T981" s="94" t="s">
        <v>315</v>
      </c>
      <c r="U981" s="120"/>
      <c r="V981" s="120"/>
      <c r="W981" s="100" t="str">
        <f>VLOOKUP(TRIM(X981),X10:Y94,2,FALSE)</f>
        <v>Withdrawn</v>
      </c>
      <c r="X981" s="50" t="str">
        <f t="shared" si="85"/>
        <v>99</v>
      </c>
      <c r="Y981" s="50">
        <f t="shared" si="86"/>
        <v>0</v>
      </c>
      <c r="Z981" s="50">
        <f t="shared" si="84"/>
        <v>0</v>
      </c>
      <c r="AA981" s="50">
        <f t="shared" si="87"/>
        <v>16</v>
      </c>
      <c r="AB981" s="50">
        <f t="shared" si="88"/>
        <v>0</v>
      </c>
      <c r="AC981" s="50">
        <f t="shared" si="89"/>
        <v>0</v>
      </c>
    </row>
    <row r="982" spans="1:29" s="50" customFormat="1" ht="35.25" customHeight="1" x14ac:dyDescent="0.25">
      <c r="A982" s="89"/>
      <c r="B982" s="94" t="s">
        <v>41</v>
      </c>
      <c r="C982" s="91" t="s">
        <v>14</v>
      </c>
      <c r="D982" s="91" t="s">
        <v>92</v>
      </c>
      <c r="E982" s="122" t="s">
        <v>18403</v>
      </c>
      <c r="F982" s="92" t="s">
        <v>242</v>
      </c>
      <c r="G982" s="209" t="s">
        <v>98</v>
      </c>
      <c r="H982" s="209" t="s">
        <v>20246</v>
      </c>
      <c r="I982" s="210" t="s">
        <v>2912</v>
      </c>
      <c r="J982" s="151" t="s">
        <v>2177</v>
      </c>
      <c r="K982" s="152"/>
      <c r="L982" s="151"/>
      <c r="M982" s="152"/>
      <c r="N982" s="151" t="s">
        <v>511</v>
      </c>
      <c r="O982" s="151" t="s">
        <v>244</v>
      </c>
      <c r="P982" s="151" t="s">
        <v>2179</v>
      </c>
      <c r="Q982" s="211" t="s">
        <v>20319</v>
      </c>
      <c r="R982" s="211" t="s">
        <v>255</v>
      </c>
      <c r="S982" s="153"/>
      <c r="T982" s="94" t="s">
        <v>315</v>
      </c>
      <c r="U982" s="120"/>
      <c r="V982" s="120"/>
      <c r="W982" s="100" t="str">
        <f>VLOOKUP(TRIM(X982),X10:Y94,2,FALSE)</f>
        <v>Withdrawn</v>
      </c>
      <c r="X982" s="50" t="str">
        <f t="shared" si="85"/>
        <v>99</v>
      </c>
      <c r="Y982" s="50">
        <f t="shared" si="86"/>
        <v>0</v>
      </c>
      <c r="Z982" s="50">
        <f t="shared" si="84"/>
        <v>0</v>
      </c>
      <c r="AA982" s="50">
        <f t="shared" si="87"/>
        <v>16</v>
      </c>
      <c r="AB982" s="50">
        <f t="shared" si="88"/>
        <v>0</v>
      </c>
      <c r="AC982" s="50">
        <f t="shared" si="89"/>
        <v>0</v>
      </c>
    </row>
    <row r="983" spans="1:29" s="50" customFormat="1" ht="35.25" customHeight="1" x14ac:dyDescent="0.25">
      <c r="A983" s="89"/>
      <c r="B983" s="94" t="s">
        <v>41</v>
      </c>
      <c r="C983" s="91" t="s">
        <v>14</v>
      </c>
      <c r="D983" s="91" t="s">
        <v>92</v>
      </c>
      <c r="E983" s="122" t="s">
        <v>18404</v>
      </c>
      <c r="F983" s="92" t="s">
        <v>242</v>
      </c>
      <c r="G983" s="209" t="s">
        <v>98</v>
      </c>
      <c r="H983" s="209" t="s">
        <v>20247</v>
      </c>
      <c r="I983" s="210" t="s">
        <v>2912</v>
      </c>
      <c r="J983" s="151" t="s">
        <v>2177</v>
      </c>
      <c r="K983" s="152"/>
      <c r="L983" s="151"/>
      <c r="M983" s="152"/>
      <c r="N983" s="151" t="s">
        <v>511</v>
      </c>
      <c r="O983" s="151" t="s">
        <v>244</v>
      </c>
      <c r="P983" s="151" t="s">
        <v>2179</v>
      </c>
      <c r="Q983" s="211" t="s">
        <v>20320</v>
      </c>
      <c r="R983" s="211" t="s">
        <v>255</v>
      </c>
      <c r="S983" s="153"/>
      <c r="T983" s="94" t="s">
        <v>315</v>
      </c>
      <c r="U983" s="120"/>
      <c r="V983" s="120"/>
      <c r="W983" s="100" t="str">
        <f>VLOOKUP(TRIM(X983),X10:Y94,2,FALSE)</f>
        <v>Withdrawn</v>
      </c>
      <c r="X983" s="50" t="str">
        <f t="shared" si="85"/>
        <v>99</v>
      </c>
      <c r="Y983" s="50">
        <f t="shared" si="86"/>
        <v>0</v>
      </c>
      <c r="Z983" s="50">
        <f t="shared" si="84"/>
        <v>0</v>
      </c>
      <c r="AA983" s="50">
        <f t="shared" si="87"/>
        <v>16</v>
      </c>
      <c r="AB983" s="50">
        <f t="shared" si="88"/>
        <v>0</v>
      </c>
      <c r="AC983" s="50">
        <f t="shared" si="89"/>
        <v>0</v>
      </c>
    </row>
    <row r="984" spans="1:29" s="50" customFormat="1" ht="35.25" customHeight="1" x14ac:dyDescent="0.25">
      <c r="A984" s="89"/>
      <c r="B984" s="94" t="s">
        <v>41</v>
      </c>
      <c r="C984" s="91" t="s">
        <v>14</v>
      </c>
      <c r="D984" s="91" t="s">
        <v>92</v>
      </c>
      <c r="E984" s="122" t="s">
        <v>18405</v>
      </c>
      <c r="F984" s="92" t="s">
        <v>242</v>
      </c>
      <c r="G984" s="209" t="s">
        <v>98</v>
      </c>
      <c r="H984" s="209" t="s">
        <v>20249</v>
      </c>
      <c r="I984" s="210" t="s">
        <v>2912</v>
      </c>
      <c r="J984" s="151" t="s">
        <v>2177</v>
      </c>
      <c r="K984" s="152"/>
      <c r="L984" s="151"/>
      <c r="M984" s="152"/>
      <c r="N984" s="151" t="s">
        <v>511</v>
      </c>
      <c r="O984" s="151" t="s">
        <v>244</v>
      </c>
      <c r="P984" s="151" t="s">
        <v>2179</v>
      </c>
      <c r="Q984" s="211" t="s">
        <v>20321</v>
      </c>
      <c r="R984" s="211" t="s">
        <v>255</v>
      </c>
      <c r="S984" s="153"/>
      <c r="T984" s="94" t="s">
        <v>315</v>
      </c>
      <c r="U984" s="120"/>
      <c r="V984" s="120"/>
      <c r="W984" s="100" t="str">
        <f>VLOOKUP(TRIM(X984),X10:Y94,2,FALSE)</f>
        <v>Withdrawn</v>
      </c>
      <c r="X984" s="50" t="str">
        <f t="shared" si="85"/>
        <v>99</v>
      </c>
      <c r="Y984" s="50">
        <f t="shared" si="86"/>
        <v>0</v>
      </c>
      <c r="Z984" s="50">
        <f t="shared" ref="Z984:Z1047" si="90">IF(F984="P-CR", IF(S984="Approved", 1, IF(S984="Block approved", 1, 0)),0)</f>
        <v>0</v>
      </c>
      <c r="AA984" s="50">
        <f t="shared" si="87"/>
        <v>16</v>
      </c>
      <c r="AB984" s="50">
        <f t="shared" si="88"/>
        <v>0</v>
      </c>
      <c r="AC984" s="50">
        <f t="shared" si="89"/>
        <v>0</v>
      </c>
    </row>
    <row r="985" spans="1:29" s="50" customFormat="1" ht="35.25" customHeight="1" x14ac:dyDescent="0.25">
      <c r="A985" s="89"/>
      <c r="B985" s="94" t="s">
        <v>41</v>
      </c>
      <c r="C985" s="91" t="s">
        <v>14</v>
      </c>
      <c r="D985" s="91" t="s">
        <v>92</v>
      </c>
      <c r="E985" s="122" t="s">
        <v>18406</v>
      </c>
      <c r="F985" s="92" t="s">
        <v>242</v>
      </c>
      <c r="G985" s="209" t="s">
        <v>98</v>
      </c>
      <c r="H985" s="209" t="s">
        <v>20250</v>
      </c>
      <c r="I985" s="210" t="s">
        <v>2912</v>
      </c>
      <c r="J985" s="151" t="s">
        <v>2177</v>
      </c>
      <c r="K985" s="152"/>
      <c r="L985" s="151"/>
      <c r="M985" s="152"/>
      <c r="N985" s="151" t="s">
        <v>511</v>
      </c>
      <c r="O985" s="151" t="s">
        <v>244</v>
      </c>
      <c r="P985" s="151" t="s">
        <v>2179</v>
      </c>
      <c r="Q985" s="211" t="s">
        <v>20312</v>
      </c>
      <c r="R985" s="211" t="s">
        <v>255</v>
      </c>
      <c r="S985" s="153"/>
      <c r="T985" s="94" t="s">
        <v>315</v>
      </c>
      <c r="U985" s="120"/>
      <c r="V985" s="120"/>
      <c r="W985" s="100" t="str">
        <f>VLOOKUP(TRIM(X985),X10:Y94,2,FALSE)</f>
        <v>Withdrawn</v>
      </c>
      <c r="X985" s="50" t="str">
        <f t="shared" si="85"/>
        <v>99</v>
      </c>
      <c r="Y985" s="50">
        <f t="shared" si="86"/>
        <v>0</v>
      </c>
      <c r="Z985" s="50">
        <f t="shared" si="90"/>
        <v>0</v>
      </c>
      <c r="AA985" s="50">
        <f t="shared" si="87"/>
        <v>16</v>
      </c>
      <c r="AB985" s="50">
        <f t="shared" si="88"/>
        <v>0</v>
      </c>
      <c r="AC985" s="50">
        <f t="shared" si="89"/>
        <v>0</v>
      </c>
    </row>
    <row r="986" spans="1:29" s="50" customFormat="1" ht="35.25" customHeight="1" x14ac:dyDescent="0.25">
      <c r="A986" s="89" t="s">
        <v>224</v>
      </c>
      <c r="B986" s="94" t="s">
        <v>441</v>
      </c>
      <c r="C986" s="91" t="s">
        <v>97</v>
      </c>
      <c r="D986" s="91" t="s">
        <v>56</v>
      </c>
      <c r="E986" s="122" t="s">
        <v>18407</v>
      </c>
      <c r="F986" s="92" t="s">
        <v>270</v>
      </c>
      <c r="G986" s="92" t="s">
        <v>98</v>
      </c>
      <c r="H986" s="92" t="s">
        <v>20234</v>
      </c>
      <c r="I986" s="162" t="s">
        <v>316</v>
      </c>
      <c r="J986" s="96"/>
      <c r="K986" s="95"/>
      <c r="L986" s="96"/>
      <c r="M986" s="95"/>
      <c r="N986" s="94"/>
      <c r="O986" s="94" t="s">
        <v>244</v>
      </c>
      <c r="P986" s="94" t="s">
        <v>19274</v>
      </c>
      <c r="Q986" s="98" t="s">
        <v>20235</v>
      </c>
      <c r="R986" s="98" t="s">
        <v>22795</v>
      </c>
      <c r="S986" s="99" t="s">
        <v>279</v>
      </c>
      <c r="T986" s="94" t="s">
        <v>315</v>
      </c>
      <c r="U986" s="120"/>
      <c r="V986" s="120"/>
      <c r="W986" s="100" t="str">
        <f>VLOOKUP(TRIM(X986),X10:Y94,2,FALSE)</f>
        <v>Andy</v>
      </c>
      <c r="X986" s="50" t="str">
        <f t="shared" si="85"/>
        <v>4.1</v>
      </c>
      <c r="Y986" s="50">
        <f t="shared" si="86"/>
        <v>0</v>
      </c>
      <c r="Z986" s="50">
        <f t="shared" si="90"/>
        <v>0</v>
      </c>
      <c r="AA986" s="50">
        <f t="shared" si="87"/>
        <v>17</v>
      </c>
      <c r="AB986" s="50">
        <f t="shared" si="88"/>
        <v>0</v>
      </c>
      <c r="AC986" s="50">
        <f t="shared" si="89"/>
        <v>0</v>
      </c>
    </row>
    <row r="987" spans="1:29" s="50" customFormat="1" ht="35.25" customHeight="1" x14ac:dyDescent="0.25">
      <c r="A987" s="89" t="s">
        <v>224</v>
      </c>
      <c r="B987" s="94" t="s">
        <v>21108</v>
      </c>
      <c r="C987" s="91" t="s">
        <v>97</v>
      </c>
      <c r="D987" s="91" t="s">
        <v>67</v>
      </c>
      <c r="E987" s="122" t="s">
        <v>18408</v>
      </c>
      <c r="F987" s="92" t="s">
        <v>16</v>
      </c>
      <c r="G987" s="92" t="s">
        <v>98</v>
      </c>
      <c r="H987" s="92" t="s">
        <v>20237</v>
      </c>
      <c r="I987" s="162" t="s">
        <v>316</v>
      </c>
      <c r="J987" s="96" t="s">
        <v>105</v>
      </c>
      <c r="K987" s="95">
        <v>3038</v>
      </c>
      <c r="L987" s="96"/>
      <c r="M987" s="95" t="s">
        <v>106</v>
      </c>
      <c r="N987" s="94" t="s">
        <v>2149</v>
      </c>
      <c r="O987" s="94" t="s">
        <v>124</v>
      </c>
      <c r="P987" s="94" t="s">
        <v>250</v>
      </c>
      <c r="Q987" s="98" t="s">
        <v>21107</v>
      </c>
      <c r="R987" s="98" t="s">
        <v>227</v>
      </c>
      <c r="S987" s="99" t="s">
        <v>227</v>
      </c>
      <c r="T987" s="94" t="s">
        <v>315</v>
      </c>
      <c r="U987" s="120"/>
      <c r="V987" s="120"/>
      <c r="W987" s="100" t="str">
        <f>VLOOKUP(TRIM(X987),X10:Y94,2,FALSE)</f>
        <v>Andy</v>
      </c>
      <c r="X987" s="50" t="str">
        <f t="shared" si="85"/>
        <v>6.3</v>
      </c>
      <c r="Y987" s="50">
        <f t="shared" si="86"/>
        <v>0</v>
      </c>
      <c r="Z987" s="50">
        <f t="shared" si="90"/>
        <v>0</v>
      </c>
      <c r="AA987" s="50">
        <f t="shared" si="87"/>
        <v>17</v>
      </c>
      <c r="AB987" s="50">
        <f t="shared" si="88"/>
        <v>0</v>
      </c>
      <c r="AC987" s="50">
        <f t="shared" si="89"/>
        <v>0</v>
      </c>
    </row>
    <row r="988" spans="1:29" s="50" customFormat="1" ht="35.25" customHeight="1" x14ac:dyDescent="0.25">
      <c r="A988" s="89" t="s">
        <v>224</v>
      </c>
      <c r="B988" s="94" t="s">
        <v>21108</v>
      </c>
      <c r="C988" s="91" t="s">
        <v>97</v>
      </c>
      <c r="D988" s="91" t="s">
        <v>67</v>
      </c>
      <c r="E988" s="122" t="s">
        <v>18409</v>
      </c>
      <c r="F988" s="92" t="s">
        <v>16</v>
      </c>
      <c r="G988" s="92" t="s">
        <v>98</v>
      </c>
      <c r="H988" s="92" t="s">
        <v>20237</v>
      </c>
      <c r="I988" s="162" t="s">
        <v>316</v>
      </c>
      <c r="J988" s="96" t="s">
        <v>105</v>
      </c>
      <c r="K988" s="95">
        <v>3039</v>
      </c>
      <c r="L988" s="96"/>
      <c r="M988" s="95" t="s">
        <v>108</v>
      </c>
      <c r="N988" s="94" t="s">
        <v>2464</v>
      </c>
      <c r="O988" s="94" t="s">
        <v>244</v>
      </c>
      <c r="P988" s="94" t="s">
        <v>250</v>
      </c>
      <c r="Q988" s="98" t="s">
        <v>21109</v>
      </c>
      <c r="R988" s="98" t="s">
        <v>227</v>
      </c>
      <c r="S988" s="99" t="s">
        <v>227</v>
      </c>
      <c r="T988" s="94" t="s">
        <v>315</v>
      </c>
      <c r="U988" s="120"/>
      <c r="V988" s="120"/>
      <c r="W988" s="100" t="str">
        <f>VLOOKUP(TRIM(X988),X10:Y94,2,FALSE)</f>
        <v>Andy</v>
      </c>
      <c r="X988" s="50" t="str">
        <f t="shared" si="85"/>
        <v>6.3</v>
      </c>
      <c r="Y988" s="50">
        <f t="shared" si="86"/>
        <v>0</v>
      </c>
      <c r="Z988" s="50">
        <f t="shared" si="90"/>
        <v>0</v>
      </c>
      <c r="AA988" s="50">
        <f t="shared" si="87"/>
        <v>17</v>
      </c>
      <c r="AB988" s="50">
        <f t="shared" si="88"/>
        <v>0</v>
      </c>
      <c r="AC988" s="50">
        <f t="shared" si="89"/>
        <v>0</v>
      </c>
    </row>
    <row r="989" spans="1:29" s="50" customFormat="1" ht="35.25" customHeight="1" x14ac:dyDescent="0.25">
      <c r="A989" s="89" t="s">
        <v>224</v>
      </c>
      <c r="B989" s="94" t="s">
        <v>15483</v>
      </c>
      <c r="C989" s="91" t="s">
        <v>97</v>
      </c>
      <c r="D989" s="91" t="s">
        <v>216</v>
      </c>
      <c r="E989" s="122" t="s">
        <v>18410</v>
      </c>
      <c r="F989" s="92" t="s">
        <v>16</v>
      </c>
      <c r="G989" s="92" t="s">
        <v>98</v>
      </c>
      <c r="H989" s="92" t="s">
        <v>14483</v>
      </c>
      <c r="I989" s="162" t="s">
        <v>316</v>
      </c>
      <c r="J989" s="96" t="s">
        <v>105</v>
      </c>
      <c r="K989" s="95">
        <v>2812</v>
      </c>
      <c r="L989" s="96" t="s">
        <v>51</v>
      </c>
      <c r="M989" s="95" t="s">
        <v>106</v>
      </c>
      <c r="N989" s="94" t="s">
        <v>2149</v>
      </c>
      <c r="O989" s="94" t="s">
        <v>124</v>
      </c>
      <c r="P989" s="94" t="s">
        <v>2921</v>
      </c>
      <c r="Q989" s="98" t="s">
        <v>15482</v>
      </c>
      <c r="R989" s="98" t="s">
        <v>22600</v>
      </c>
      <c r="S989" s="99" t="s">
        <v>279</v>
      </c>
      <c r="T989" s="94" t="s">
        <v>315</v>
      </c>
      <c r="U989" s="120"/>
      <c r="V989" s="120"/>
      <c r="W989" s="100" t="str">
        <f>VLOOKUP(TRIM(X989),X10:Y94,2,FALSE)</f>
        <v>Andy</v>
      </c>
      <c r="X989" s="50" t="str">
        <f t="shared" si="85"/>
        <v>7.10.6</v>
      </c>
      <c r="Y989" s="50">
        <f t="shared" si="86"/>
        <v>0</v>
      </c>
      <c r="Z989" s="50">
        <f t="shared" si="90"/>
        <v>0</v>
      </c>
      <c r="AA989" s="50">
        <f t="shared" si="87"/>
        <v>17</v>
      </c>
      <c r="AB989" s="50">
        <f t="shared" si="88"/>
        <v>0</v>
      </c>
      <c r="AC989" s="50">
        <f t="shared" si="89"/>
        <v>0</v>
      </c>
    </row>
    <row r="990" spans="1:29" s="50" customFormat="1" ht="35.25" customHeight="1" x14ac:dyDescent="0.25">
      <c r="A990" s="89" t="s">
        <v>224</v>
      </c>
      <c r="B990" s="94" t="s">
        <v>15483</v>
      </c>
      <c r="C990" s="91" t="s">
        <v>97</v>
      </c>
      <c r="D990" s="91" t="s">
        <v>216</v>
      </c>
      <c r="E990" s="122" t="s">
        <v>18411</v>
      </c>
      <c r="F990" s="92" t="s">
        <v>16</v>
      </c>
      <c r="G990" s="92" t="s">
        <v>98</v>
      </c>
      <c r="H990" s="92" t="s">
        <v>14483</v>
      </c>
      <c r="I990" s="162" t="s">
        <v>316</v>
      </c>
      <c r="J990" s="94" t="s">
        <v>105</v>
      </c>
      <c r="K990" s="156">
        <v>2813</v>
      </c>
      <c r="L990" s="94" t="s">
        <v>51</v>
      </c>
      <c r="M990" s="156" t="s">
        <v>108</v>
      </c>
      <c r="N990" s="94" t="s">
        <v>2464</v>
      </c>
      <c r="O990" s="94" t="s">
        <v>244</v>
      </c>
      <c r="P990" s="94" t="s">
        <v>2921</v>
      </c>
      <c r="Q990" s="98" t="s">
        <v>15484</v>
      </c>
      <c r="R990" s="98" t="s">
        <v>22601</v>
      </c>
      <c r="S990" s="99" t="s">
        <v>279</v>
      </c>
      <c r="T990" s="94" t="s">
        <v>315</v>
      </c>
      <c r="U990" s="120"/>
      <c r="V990" s="120"/>
      <c r="W990" s="100" t="str">
        <f>VLOOKUP(TRIM(X990),X10:Y94,2,FALSE)</f>
        <v>Andy</v>
      </c>
      <c r="X990" s="50" t="str">
        <f t="shared" si="85"/>
        <v>7.10.6</v>
      </c>
      <c r="Y990" s="50">
        <f t="shared" si="86"/>
        <v>0</v>
      </c>
      <c r="Z990" s="50">
        <f t="shared" si="90"/>
        <v>0</v>
      </c>
      <c r="AA990" s="50">
        <f t="shared" si="87"/>
        <v>17</v>
      </c>
      <c r="AB990" s="50">
        <f t="shared" si="88"/>
        <v>0</v>
      </c>
      <c r="AC990" s="50">
        <f t="shared" si="89"/>
        <v>0</v>
      </c>
    </row>
    <row r="991" spans="1:29" s="50" customFormat="1" ht="35.25" customHeight="1" x14ac:dyDescent="0.25">
      <c r="A991" s="89" t="s">
        <v>224</v>
      </c>
      <c r="B991" s="94" t="s">
        <v>41</v>
      </c>
      <c r="C991" s="91" t="s">
        <v>97</v>
      </c>
      <c r="D991" s="91" t="s">
        <v>202</v>
      </c>
      <c r="E991" s="122" t="s">
        <v>18412</v>
      </c>
      <c r="F991" s="92" t="s">
        <v>242</v>
      </c>
      <c r="G991" s="92" t="s">
        <v>98</v>
      </c>
      <c r="H991" s="92" t="s">
        <v>10253</v>
      </c>
      <c r="I991" s="162" t="s">
        <v>15500</v>
      </c>
      <c r="J991" s="96" t="s">
        <v>2177</v>
      </c>
      <c r="K991" s="95"/>
      <c r="L991" s="96"/>
      <c r="M991" s="95"/>
      <c r="N991" s="94" t="s">
        <v>511</v>
      </c>
      <c r="O991" s="94" t="s">
        <v>244</v>
      </c>
      <c r="P991" s="94" t="s">
        <v>2179</v>
      </c>
      <c r="Q991" s="98" t="s">
        <v>15501</v>
      </c>
      <c r="R991" s="98" t="s">
        <v>23143</v>
      </c>
      <c r="S991" s="99" t="s">
        <v>227</v>
      </c>
      <c r="T991" s="94" t="s">
        <v>315</v>
      </c>
      <c r="U991" s="120"/>
      <c r="V991" s="120"/>
      <c r="W991" s="100" t="str">
        <f>VLOOKUP(TRIM(X991),X10:Y94,2,FALSE)</f>
        <v>Tao</v>
      </c>
      <c r="X991" s="50" t="str">
        <f t="shared" ref="X991:X1054" si="91">IF(ISNONTEXT(D991),"" &amp; D991 &amp;"",T(D991))</f>
        <v>8.9</v>
      </c>
      <c r="Y991" s="50">
        <f t="shared" ref="Y991:Y1054" si="92">IF(F991="CR", IF(S991="Approved", 1, IF(S991="Agreed", 1, IF(S991="Block approved", 1, 0))),0)</f>
        <v>0</v>
      </c>
      <c r="Z991" s="50">
        <f t="shared" si="90"/>
        <v>0</v>
      </c>
      <c r="AA991" s="50">
        <f t="shared" ref="AA991:AA1054" si="93">LEN(I991)</f>
        <v>33</v>
      </c>
      <c r="AB991" s="50">
        <f t="shared" ref="AB991:AB1054" si="94">IF(LEFT(H991, 12)="Reserved for",  1, 0)</f>
        <v>0</v>
      </c>
      <c r="AC991" s="50">
        <f t="shared" ref="AC991:AC1054" si="95">IF(F991="LS OUT", IF(S991="Approved", 1, IF(S991="Block approved", 1, 0)),0)</f>
        <v>0</v>
      </c>
    </row>
    <row r="992" spans="1:29" s="50" customFormat="1" ht="35.25" customHeight="1" x14ac:dyDescent="0.25">
      <c r="A992" s="89" t="s">
        <v>224</v>
      </c>
      <c r="B992" s="94" t="s">
        <v>41</v>
      </c>
      <c r="C992" s="91" t="s">
        <v>97</v>
      </c>
      <c r="D992" s="91" t="s">
        <v>202</v>
      </c>
      <c r="E992" s="122" t="s">
        <v>18413</v>
      </c>
      <c r="F992" s="92" t="s">
        <v>242</v>
      </c>
      <c r="G992" s="92" t="s">
        <v>98</v>
      </c>
      <c r="H992" s="92" t="s">
        <v>21111</v>
      </c>
      <c r="I992" s="162" t="s">
        <v>21110</v>
      </c>
      <c r="J992" s="94" t="s">
        <v>2177</v>
      </c>
      <c r="K992" s="156"/>
      <c r="L992" s="94"/>
      <c r="M992" s="156"/>
      <c r="N992" s="94" t="s">
        <v>511</v>
      </c>
      <c r="O992" s="94" t="s">
        <v>244</v>
      </c>
      <c r="P992" s="94" t="s">
        <v>2179</v>
      </c>
      <c r="Q992" s="98" t="s">
        <v>20244</v>
      </c>
      <c r="R992" s="98" t="s">
        <v>23638</v>
      </c>
      <c r="S992" s="99" t="s">
        <v>227</v>
      </c>
      <c r="T992" s="94" t="s">
        <v>315</v>
      </c>
      <c r="U992" s="120"/>
      <c r="V992" s="120"/>
      <c r="W992" s="100" t="str">
        <f>VLOOKUP(TRIM(X992),X10:Y94,2,FALSE)</f>
        <v>Tao</v>
      </c>
      <c r="X992" s="50" t="str">
        <f t="shared" si="91"/>
        <v>8.9</v>
      </c>
      <c r="Y992" s="50">
        <f t="shared" si="92"/>
        <v>0</v>
      </c>
      <c r="Z992" s="50">
        <f t="shared" si="90"/>
        <v>0</v>
      </c>
      <c r="AA992" s="50">
        <f t="shared" si="93"/>
        <v>18</v>
      </c>
      <c r="AB992" s="50">
        <f t="shared" si="94"/>
        <v>0</v>
      </c>
      <c r="AC992" s="50">
        <f t="shared" si="95"/>
        <v>0</v>
      </c>
    </row>
    <row r="993" spans="1:29" s="50" customFormat="1" ht="35.25" customHeight="1" x14ac:dyDescent="0.25">
      <c r="A993" s="89" t="s">
        <v>224</v>
      </c>
      <c r="B993" s="94" t="s">
        <v>41</v>
      </c>
      <c r="C993" s="91" t="s">
        <v>97</v>
      </c>
      <c r="D993" s="91" t="s">
        <v>202</v>
      </c>
      <c r="E993" s="122" t="s">
        <v>18414</v>
      </c>
      <c r="F993" s="92" t="s">
        <v>242</v>
      </c>
      <c r="G993" s="92" t="s">
        <v>98</v>
      </c>
      <c r="H993" s="92" t="s">
        <v>21113</v>
      </c>
      <c r="I993" s="162" t="s">
        <v>316</v>
      </c>
      <c r="J993" s="96" t="s">
        <v>2177</v>
      </c>
      <c r="K993" s="95"/>
      <c r="L993" s="96"/>
      <c r="M993" s="95"/>
      <c r="N993" s="94" t="s">
        <v>511</v>
      </c>
      <c r="O993" s="94" t="s">
        <v>244</v>
      </c>
      <c r="P993" s="94" t="s">
        <v>2179</v>
      </c>
      <c r="Q993" s="98" t="s">
        <v>21112</v>
      </c>
      <c r="R993" s="98" t="s">
        <v>23638</v>
      </c>
      <c r="S993" s="99" t="s">
        <v>227</v>
      </c>
      <c r="T993" s="94" t="s">
        <v>315</v>
      </c>
      <c r="U993" s="120"/>
      <c r="V993" s="120"/>
      <c r="W993" s="100" t="str">
        <f>VLOOKUP(TRIM(X993),X10:Y94,2,FALSE)</f>
        <v>Tao</v>
      </c>
      <c r="X993" s="50" t="str">
        <f t="shared" si="91"/>
        <v>8.9</v>
      </c>
      <c r="Y993" s="50">
        <f t="shared" si="92"/>
        <v>0</v>
      </c>
      <c r="Z993" s="50">
        <f t="shared" si="90"/>
        <v>0</v>
      </c>
      <c r="AA993" s="50">
        <f t="shared" si="93"/>
        <v>17</v>
      </c>
      <c r="AB993" s="50">
        <f t="shared" si="94"/>
        <v>0</v>
      </c>
      <c r="AC993" s="50">
        <f t="shared" si="95"/>
        <v>0</v>
      </c>
    </row>
    <row r="994" spans="1:29" s="50" customFormat="1" ht="35.25" customHeight="1" x14ac:dyDescent="0.25">
      <c r="A994" s="89" t="s">
        <v>224</v>
      </c>
      <c r="B994" s="94" t="s">
        <v>41</v>
      </c>
      <c r="C994" s="91" t="s">
        <v>97</v>
      </c>
      <c r="D994" s="91" t="s">
        <v>202</v>
      </c>
      <c r="E994" s="122" t="s">
        <v>18415</v>
      </c>
      <c r="F994" s="92" t="s">
        <v>242</v>
      </c>
      <c r="G994" s="92" t="s">
        <v>98</v>
      </c>
      <c r="H994" s="92" t="s">
        <v>21115</v>
      </c>
      <c r="I994" s="162" t="s">
        <v>316</v>
      </c>
      <c r="J994" s="96" t="s">
        <v>2177</v>
      </c>
      <c r="K994" s="95"/>
      <c r="L994" s="96"/>
      <c r="M994" s="95"/>
      <c r="N994" s="94" t="s">
        <v>511</v>
      </c>
      <c r="O994" s="94" t="s">
        <v>244</v>
      </c>
      <c r="P994" s="94" t="s">
        <v>2179</v>
      </c>
      <c r="Q994" s="98" t="s">
        <v>21114</v>
      </c>
      <c r="R994" s="98" t="s">
        <v>23144</v>
      </c>
      <c r="S994" s="99" t="s">
        <v>279</v>
      </c>
      <c r="T994" s="94" t="s">
        <v>315</v>
      </c>
      <c r="U994" s="120"/>
      <c r="V994" s="120"/>
      <c r="W994" s="100" t="str">
        <f>VLOOKUP(TRIM(X994),X10:Y94,2,FALSE)</f>
        <v>Tao</v>
      </c>
      <c r="X994" s="50" t="str">
        <f t="shared" si="91"/>
        <v>8.9</v>
      </c>
      <c r="Y994" s="50">
        <f t="shared" si="92"/>
        <v>0</v>
      </c>
      <c r="Z994" s="50">
        <f t="shared" si="90"/>
        <v>0</v>
      </c>
      <c r="AA994" s="50">
        <f t="shared" si="93"/>
        <v>17</v>
      </c>
      <c r="AB994" s="50">
        <f t="shared" si="94"/>
        <v>0</v>
      </c>
      <c r="AC994" s="50">
        <f t="shared" si="95"/>
        <v>0</v>
      </c>
    </row>
    <row r="995" spans="1:29" s="50" customFormat="1" ht="35.25" customHeight="1" x14ac:dyDescent="0.25">
      <c r="A995" s="89" t="s">
        <v>224</v>
      </c>
      <c r="B995" s="94" t="s">
        <v>41</v>
      </c>
      <c r="C995" s="91" t="s">
        <v>97</v>
      </c>
      <c r="D995" s="91" t="s">
        <v>202</v>
      </c>
      <c r="E995" s="122" t="s">
        <v>18416</v>
      </c>
      <c r="F995" s="92" t="s">
        <v>242</v>
      </c>
      <c r="G995" s="92" t="s">
        <v>98</v>
      </c>
      <c r="H995" s="92" t="s">
        <v>21116</v>
      </c>
      <c r="I995" s="162" t="s">
        <v>316</v>
      </c>
      <c r="J995" s="96" t="s">
        <v>2177</v>
      </c>
      <c r="K995" s="95"/>
      <c r="L995" s="96"/>
      <c r="M995" s="95"/>
      <c r="N995" s="94" t="s">
        <v>511</v>
      </c>
      <c r="O995" s="94" t="s">
        <v>244</v>
      </c>
      <c r="P995" s="94" t="s">
        <v>2179</v>
      </c>
      <c r="Q995" s="98" t="s">
        <v>20248</v>
      </c>
      <c r="R995" s="98" t="s">
        <v>23639</v>
      </c>
      <c r="S995" s="99" t="s">
        <v>279</v>
      </c>
      <c r="T995" s="94" t="s">
        <v>315</v>
      </c>
      <c r="U995" s="120"/>
      <c r="V995" s="120"/>
      <c r="W995" s="100" t="str">
        <f>VLOOKUP(TRIM(X995),X10:Y94,2,FALSE)</f>
        <v>Tao</v>
      </c>
      <c r="X995" s="50" t="str">
        <f t="shared" si="91"/>
        <v>8.9</v>
      </c>
      <c r="Y995" s="50">
        <f t="shared" si="92"/>
        <v>0</v>
      </c>
      <c r="Z995" s="50">
        <f t="shared" si="90"/>
        <v>0</v>
      </c>
      <c r="AA995" s="50">
        <f t="shared" si="93"/>
        <v>17</v>
      </c>
      <c r="AB995" s="50">
        <f t="shared" si="94"/>
        <v>0</v>
      </c>
      <c r="AC995" s="50">
        <f t="shared" si="95"/>
        <v>0</v>
      </c>
    </row>
    <row r="996" spans="1:29" s="50" customFormat="1" ht="35.25" customHeight="1" x14ac:dyDescent="0.25">
      <c r="A996" s="89" t="s">
        <v>224</v>
      </c>
      <c r="B996" s="94" t="s">
        <v>41</v>
      </c>
      <c r="C996" s="91" t="s">
        <v>97</v>
      </c>
      <c r="D996" s="91" t="s">
        <v>202</v>
      </c>
      <c r="E996" s="122" t="s">
        <v>18417</v>
      </c>
      <c r="F996" s="92" t="s">
        <v>242</v>
      </c>
      <c r="G996" s="92" t="s">
        <v>98</v>
      </c>
      <c r="H996" s="92" t="s">
        <v>21118</v>
      </c>
      <c r="I996" s="162" t="s">
        <v>316</v>
      </c>
      <c r="J996" s="96" t="s">
        <v>2177</v>
      </c>
      <c r="K996" s="95"/>
      <c r="L996" s="96"/>
      <c r="M996" s="95"/>
      <c r="N996" s="94" t="s">
        <v>511</v>
      </c>
      <c r="O996" s="94" t="s">
        <v>244</v>
      </c>
      <c r="P996" s="94" t="s">
        <v>2179</v>
      </c>
      <c r="Q996" s="98" t="s">
        <v>21117</v>
      </c>
      <c r="R996" s="98" t="s">
        <v>23145</v>
      </c>
      <c r="S996" s="99" t="s">
        <v>279</v>
      </c>
      <c r="T996" s="94" t="s">
        <v>315</v>
      </c>
      <c r="U996" s="120"/>
      <c r="V996" s="120"/>
      <c r="W996" s="100" t="str">
        <f>VLOOKUP(TRIM(X996),X10:Y94,2,FALSE)</f>
        <v>Tao</v>
      </c>
      <c r="X996" s="50" t="str">
        <f t="shared" si="91"/>
        <v>8.9</v>
      </c>
      <c r="Y996" s="50">
        <f t="shared" si="92"/>
        <v>0</v>
      </c>
      <c r="Z996" s="50">
        <f t="shared" si="90"/>
        <v>0</v>
      </c>
      <c r="AA996" s="50">
        <f t="shared" si="93"/>
        <v>17</v>
      </c>
      <c r="AB996" s="50">
        <f t="shared" si="94"/>
        <v>0</v>
      </c>
      <c r="AC996" s="50">
        <f t="shared" si="95"/>
        <v>0</v>
      </c>
    </row>
    <row r="997" spans="1:29" s="50" customFormat="1" ht="35.25" customHeight="1" x14ac:dyDescent="0.25">
      <c r="A997" s="89" t="s">
        <v>224</v>
      </c>
      <c r="B997" s="94" t="s">
        <v>41</v>
      </c>
      <c r="C997" s="91" t="s">
        <v>97</v>
      </c>
      <c r="D997" s="91" t="s">
        <v>202</v>
      </c>
      <c r="E997" s="122" t="s">
        <v>18418</v>
      </c>
      <c r="F997" s="92" t="s">
        <v>242</v>
      </c>
      <c r="G997" s="92" t="s">
        <v>98</v>
      </c>
      <c r="H997" s="92" t="s">
        <v>21120</v>
      </c>
      <c r="I997" s="162" t="s">
        <v>316</v>
      </c>
      <c r="J997" s="96" t="s">
        <v>2177</v>
      </c>
      <c r="K997" s="95"/>
      <c r="L997" s="96"/>
      <c r="M997" s="95"/>
      <c r="N997" s="94" t="s">
        <v>511</v>
      </c>
      <c r="O997" s="94" t="s">
        <v>244</v>
      </c>
      <c r="P997" s="94" t="s">
        <v>2179</v>
      </c>
      <c r="Q997" s="98" t="s">
        <v>21119</v>
      </c>
      <c r="R997" s="98" t="s">
        <v>227</v>
      </c>
      <c r="S997" s="99" t="s">
        <v>227</v>
      </c>
      <c r="T997" s="94" t="s">
        <v>315</v>
      </c>
      <c r="U997" s="120"/>
      <c r="V997" s="120"/>
      <c r="W997" s="100" t="str">
        <f>VLOOKUP(TRIM(X997),X10:Y94,2,FALSE)</f>
        <v>Tao</v>
      </c>
      <c r="X997" s="50" t="str">
        <f t="shared" si="91"/>
        <v>8.9</v>
      </c>
      <c r="Y997" s="50">
        <f t="shared" si="92"/>
        <v>0</v>
      </c>
      <c r="Z997" s="50">
        <f t="shared" si="90"/>
        <v>0</v>
      </c>
      <c r="AA997" s="50">
        <f t="shared" si="93"/>
        <v>17</v>
      </c>
      <c r="AB997" s="50">
        <f t="shared" si="94"/>
        <v>0</v>
      </c>
      <c r="AC997" s="50">
        <f t="shared" si="95"/>
        <v>0</v>
      </c>
    </row>
    <row r="998" spans="1:29" s="50" customFormat="1" ht="35.25" customHeight="1" x14ac:dyDescent="0.25">
      <c r="A998" s="89" t="s">
        <v>224</v>
      </c>
      <c r="B998" s="94" t="s">
        <v>41</v>
      </c>
      <c r="C998" s="91" t="s">
        <v>97</v>
      </c>
      <c r="D998" s="91" t="s">
        <v>201</v>
      </c>
      <c r="E998" s="122" t="s">
        <v>18419</v>
      </c>
      <c r="F998" s="92" t="s">
        <v>242</v>
      </c>
      <c r="G998" s="92" t="s">
        <v>98</v>
      </c>
      <c r="H998" s="92" t="s">
        <v>20856</v>
      </c>
      <c r="I998" s="162" t="s">
        <v>302</v>
      </c>
      <c r="J998" s="96" t="s">
        <v>2407</v>
      </c>
      <c r="K998" s="95"/>
      <c r="L998" s="96"/>
      <c r="M998" s="95"/>
      <c r="N998" s="94" t="s">
        <v>511</v>
      </c>
      <c r="O998" s="94" t="s">
        <v>244</v>
      </c>
      <c r="P998" s="94" t="s">
        <v>2408</v>
      </c>
      <c r="Q998" s="98" t="s">
        <v>20251</v>
      </c>
      <c r="R998" s="98" t="s">
        <v>225</v>
      </c>
      <c r="S998" s="99" t="s">
        <v>225</v>
      </c>
      <c r="T998" s="94" t="s">
        <v>389</v>
      </c>
      <c r="U998" s="120"/>
      <c r="V998" s="120"/>
      <c r="W998" s="100" t="str">
        <f>VLOOKUP(TRIM(X998),X10:Y94,2,FALSE)</f>
        <v>Tao</v>
      </c>
      <c r="X998" s="50" t="str">
        <f t="shared" si="91"/>
        <v>8.8</v>
      </c>
      <c r="Y998" s="50">
        <f t="shared" si="92"/>
        <v>0</v>
      </c>
      <c r="Z998" s="50">
        <f t="shared" si="90"/>
        <v>1</v>
      </c>
      <c r="AA998" s="50">
        <f t="shared" si="93"/>
        <v>3</v>
      </c>
      <c r="AB998" s="50">
        <f t="shared" si="94"/>
        <v>0</v>
      </c>
      <c r="AC998" s="50">
        <f t="shared" si="95"/>
        <v>0</v>
      </c>
    </row>
    <row r="999" spans="1:29" s="50" customFormat="1" ht="35.25" customHeight="1" x14ac:dyDescent="0.25">
      <c r="A999" s="89" t="s">
        <v>224</v>
      </c>
      <c r="B999" s="94" t="s">
        <v>41</v>
      </c>
      <c r="C999" s="91" t="s">
        <v>97</v>
      </c>
      <c r="D999" s="91" t="s">
        <v>13874</v>
      </c>
      <c r="E999" s="122" t="s">
        <v>18420</v>
      </c>
      <c r="F999" s="92" t="s">
        <v>13983</v>
      </c>
      <c r="G999" s="92" t="s">
        <v>98</v>
      </c>
      <c r="H999" s="92" t="s">
        <v>20857</v>
      </c>
      <c r="I999" s="162" t="s">
        <v>8953</v>
      </c>
      <c r="J999" s="96"/>
      <c r="K999" s="95"/>
      <c r="L999" s="96"/>
      <c r="M999" s="95"/>
      <c r="N999" s="94"/>
      <c r="O999" s="94" t="s">
        <v>2523</v>
      </c>
      <c r="P999" s="94"/>
      <c r="Q999" s="98" t="s">
        <v>20252</v>
      </c>
      <c r="R999" s="98" t="s">
        <v>23146</v>
      </c>
      <c r="S999" s="99" t="s">
        <v>269</v>
      </c>
      <c r="T999" s="94" t="s">
        <v>20253</v>
      </c>
      <c r="U999" s="120"/>
      <c r="V999" s="120"/>
      <c r="W999" s="100" t="str">
        <f>VLOOKUP(TRIM(X999),X10:Y94,2,FALSE)</f>
        <v>Puneet</v>
      </c>
      <c r="X999" s="50" t="str">
        <f t="shared" si="91"/>
        <v>9.1.3</v>
      </c>
      <c r="Y999" s="50">
        <f t="shared" si="92"/>
        <v>0</v>
      </c>
      <c r="Z999" s="50">
        <f t="shared" si="90"/>
        <v>0</v>
      </c>
      <c r="AA999" s="50">
        <f t="shared" si="93"/>
        <v>24</v>
      </c>
      <c r="AB999" s="50">
        <f t="shared" si="94"/>
        <v>0</v>
      </c>
      <c r="AC999" s="50">
        <f t="shared" si="95"/>
        <v>0</v>
      </c>
    </row>
    <row r="1000" spans="1:29" s="50" customFormat="1" ht="35.25" customHeight="1" x14ac:dyDescent="0.25">
      <c r="A1000" s="89" t="s">
        <v>224</v>
      </c>
      <c r="B1000" s="94" t="s">
        <v>317</v>
      </c>
      <c r="C1000" s="91" t="s">
        <v>97</v>
      </c>
      <c r="D1000" s="91" t="s">
        <v>197</v>
      </c>
      <c r="E1000" s="122" t="s">
        <v>18421</v>
      </c>
      <c r="F1000" s="92" t="s">
        <v>270</v>
      </c>
      <c r="G1000" s="92" t="s">
        <v>98</v>
      </c>
      <c r="H1000" s="92" t="s">
        <v>20254</v>
      </c>
      <c r="I1000" s="162" t="s">
        <v>302</v>
      </c>
      <c r="J1000" s="96"/>
      <c r="K1000" s="95"/>
      <c r="L1000" s="96"/>
      <c r="M1000" s="95"/>
      <c r="N1000" s="94"/>
      <c r="O1000" s="94" t="s">
        <v>244</v>
      </c>
      <c r="P1000" s="94" t="s">
        <v>2736</v>
      </c>
      <c r="Q1000" s="98" t="s">
        <v>20255</v>
      </c>
      <c r="R1000" s="98" t="s">
        <v>23147</v>
      </c>
      <c r="S1000" s="99" t="s">
        <v>279</v>
      </c>
      <c r="T1000" s="94" t="s">
        <v>334</v>
      </c>
      <c r="U1000" s="120"/>
      <c r="V1000" s="120"/>
      <c r="W1000" s="100" t="str">
        <f>VLOOKUP(TRIM(X1000),X10:Y94,2,FALSE)</f>
        <v>Tao</v>
      </c>
      <c r="X1000" s="50" t="str">
        <f t="shared" si="91"/>
        <v>8.4</v>
      </c>
      <c r="Y1000" s="50">
        <f t="shared" si="92"/>
        <v>0</v>
      </c>
      <c r="Z1000" s="50">
        <f t="shared" si="90"/>
        <v>0</v>
      </c>
      <c r="AA1000" s="50">
        <f t="shared" si="93"/>
        <v>3</v>
      </c>
      <c r="AB1000" s="50">
        <f t="shared" si="94"/>
        <v>0</v>
      </c>
      <c r="AC1000" s="50">
        <f t="shared" si="95"/>
        <v>0</v>
      </c>
    </row>
    <row r="1001" spans="1:29" s="50" customFormat="1" ht="35.25" customHeight="1" x14ac:dyDescent="0.25">
      <c r="A1001" s="89" t="s">
        <v>224</v>
      </c>
      <c r="B1001" s="94" t="s">
        <v>20310</v>
      </c>
      <c r="C1001" s="91" t="s">
        <v>97</v>
      </c>
      <c r="D1001" s="91" t="s">
        <v>19049</v>
      </c>
      <c r="E1001" s="122" t="s">
        <v>18422</v>
      </c>
      <c r="F1001" s="92" t="s">
        <v>270</v>
      </c>
      <c r="G1001" s="92" t="s">
        <v>98</v>
      </c>
      <c r="H1001" s="92" t="s">
        <v>20256</v>
      </c>
      <c r="I1001" s="162" t="s">
        <v>323</v>
      </c>
      <c r="J1001" s="94"/>
      <c r="K1001" s="156"/>
      <c r="L1001" s="94"/>
      <c r="M1001" s="156"/>
      <c r="N1001" s="94"/>
      <c r="O1001" s="94" t="s">
        <v>244</v>
      </c>
      <c r="P1001" s="94" t="s">
        <v>19748</v>
      </c>
      <c r="Q1001" s="98" t="s">
        <v>20257</v>
      </c>
      <c r="R1001" s="98" t="s">
        <v>23148</v>
      </c>
      <c r="S1001" s="99" t="s">
        <v>234</v>
      </c>
      <c r="T1001" s="94" t="s">
        <v>341</v>
      </c>
      <c r="U1001" s="120"/>
      <c r="V1001" s="120"/>
      <c r="W1001" s="100" t="str">
        <f>VLOOKUP(TRIM(X1001),X10:Y94,2,FALSE)</f>
        <v>Andy</v>
      </c>
      <c r="X1001" s="50" t="str">
        <f t="shared" si="91"/>
        <v>8.25</v>
      </c>
      <c r="Y1001" s="50">
        <f t="shared" si="92"/>
        <v>0</v>
      </c>
      <c r="Z1001" s="50">
        <f t="shared" si="90"/>
        <v>0</v>
      </c>
      <c r="AA1001" s="50">
        <f t="shared" si="93"/>
        <v>14</v>
      </c>
      <c r="AB1001" s="50">
        <f t="shared" si="94"/>
        <v>0</v>
      </c>
      <c r="AC1001" s="50">
        <f t="shared" si="95"/>
        <v>0</v>
      </c>
    </row>
    <row r="1002" spans="1:29" s="50" customFormat="1" ht="35.25" customHeight="1" x14ac:dyDescent="0.25">
      <c r="A1002" s="89" t="s">
        <v>224</v>
      </c>
      <c r="B1002" s="94" t="s">
        <v>21813</v>
      </c>
      <c r="C1002" s="91" t="s">
        <v>97</v>
      </c>
      <c r="D1002" s="91" t="s">
        <v>195</v>
      </c>
      <c r="E1002" s="122" t="s">
        <v>18423</v>
      </c>
      <c r="F1002" s="92" t="s">
        <v>16</v>
      </c>
      <c r="G1002" s="92" t="s">
        <v>98</v>
      </c>
      <c r="H1002" s="92" t="s">
        <v>20258</v>
      </c>
      <c r="I1002" s="162" t="s">
        <v>309</v>
      </c>
      <c r="J1002" s="96" t="s">
        <v>246</v>
      </c>
      <c r="K1002" s="95">
        <v>3146</v>
      </c>
      <c r="L1002" s="96"/>
      <c r="M1002" s="95" t="s">
        <v>106</v>
      </c>
      <c r="N1002" s="94" t="s">
        <v>2464</v>
      </c>
      <c r="O1002" s="94" t="s">
        <v>244</v>
      </c>
      <c r="P1002" s="94" t="s">
        <v>2390</v>
      </c>
      <c r="Q1002" s="98" t="s">
        <v>21812</v>
      </c>
      <c r="R1002" s="98" t="s">
        <v>23149</v>
      </c>
      <c r="S1002" s="99" t="s">
        <v>279</v>
      </c>
      <c r="T1002" s="94" t="s">
        <v>283</v>
      </c>
      <c r="U1002" s="120"/>
      <c r="V1002" s="120"/>
      <c r="W1002" s="100" t="str">
        <f>VLOOKUP(TRIM(X1002),X10:Y94,2,FALSE)</f>
        <v>Puneet</v>
      </c>
      <c r="X1002" s="50" t="str">
        <f t="shared" si="91"/>
        <v>8.2</v>
      </c>
      <c r="Y1002" s="50">
        <f t="shared" si="92"/>
        <v>0</v>
      </c>
      <c r="Z1002" s="50">
        <f t="shared" si="90"/>
        <v>0</v>
      </c>
      <c r="AA1002" s="50">
        <f t="shared" si="93"/>
        <v>4</v>
      </c>
      <c r="AB1002" s="50">
        <f t="shared" si="94"/>
        <v>0</v>
      </c>
      <c r="AC1002" s="50">
        <f t="shared" si="95"/>
        <v>0</v>
      </c>
    </row>
    <row r="1003" spans="1:29" s="50" customFormat="1" ht="35.25" customHeight="1" x14ac:dyDescent="0.25">
      <c r="A1003" s="89" t="s">
        <v>224</v>
      </c>
      <c r="B1003" s="94" t="s">
        <v>41</v>
      </c>
      <c r="C1003" s="91" t="s">
        <v>97</v>
      </c>
      <c r="D1003" s="91" t="s">
        <v>13874</v>
      </c>
      <c r="E1003" s="122" t="s">
        <v>18424</v>
      </c>
      <c r="F1003" s="92" t="s">
        <v>13983</v>
      </c>
      <c r="G1003" s="92" t="s">
        <v>98</v>
      </c>
      <c r="H1003" s="92" t="s">
        <v>21814</v>
      </c>
      <c r="I1003" s="162" t="s">
        <v>314</v>
      </c>
      <c r="J1003" s="96"/>
      <c r="K1003" s="95"/>
      <c r="L1003" s="96"/>
      <c r="M1003" s="95"/>
      <c r="N1003" s="94"/>
      <c r="O1003" s="94" t="s">
        <v>2523</v>
      </c>
      <c r="P1003" s="94"/>
      <c r="Q1003" s="98" t="s">
        <v>21814</v>
      </c>
      <c r="R1003" s="98" t="s">
        <v>23150</v>
      </c>
      <c r="S1003" s="99" t="s">
        <v>279</v>
      </c>
      <c r="T1003" s="94" t="s">
        <v>20259</v>
      </c>
      <c r="U1003" s="120"/>
      <c r="V1003" s="120"/>
      <c r="W1003" s="100" t="str">
        <f>VLOOKUP(TRIM(X1003),X10:Y94,2,FALSE)</f>
        <v>Puneet</v>
      </c>
      <c r="X1003" s="50" t="str">
        <f t="shared" si="91"/>
        <v>9.1.3</v>
      </c>
      <c r="Y1003" s="50">
        <f t="shared" si="92"/>
        <v>0</v>
      </c>
      <c r="Z1003" s="50">
        <f t="shared" si="90"/>
        <v>0</v>
      </c>
      <c r="AA1003" s="50">
        <f t="shared" si="93"/>
        <v>13</v>
      </c>
      <c r="AB1003" s="50">
        <f t="shared" si="94"/>
        <v>0</v>
      </c>
      <c r="AC1003" s="50">
        <f t="shared" si="95"/>
        <v>0</v>
      </c>
    </row>
    <row r="1004" spans="1:29" s="50" customFormat="1" ht="35.25" customHeight="1" x14ac:dyDescent="0.25">
      <c r="A1004" s="89" t="s">
        <v>224</v>
      </c>
      <c r="B1004" s="94" t="s">
        <v>3932</v>
      </c>
      <c r="C1004" s="91" t="s">
        <v>97</v>
      </c>
      <c r="D1004" s="91" t="s">
        <v>196</v>
      </c>
      <c r="E1004" s="122" t="s">
        <v>18425</v>
      </c>
      <c r="F1004" s="92" t="s">
        <v>16</v>
      </c>
      <c r="G1004" s="92" t="s">
        <v>98</v>
      </c>
      <c r="H1004" s="92" t="s">
        <v>20260</v>
      </c>
      <c r="I1004" s="162" t="s">
        <v>132</v>
      </c>
      <c r="J1004" s="96" t="s">
        <v>246</v>
      </c>
      <c r="K1004" s="95">
        <v>3147</v>
      </c>
      <c r="L1004" s="96"/>
      <c r="M1004" s="95" t="s">
        <v>106</v>
      </c>
      <c r="N1004" s="94" t="s">
        <v>19519</v>
      </c>
      <c r="O1004" s="94" t="s">
        <v>244</v>
      </c>
      <c r="P1004" s="94" t="s">
        <v>2189</v>
      </c>
      <c r="Q1004" s="98" t="s">
        <v>21121</v>
      </c>
      <c r="R1004" s="98" t="s">
        <v>23109</v>
      </c>
      <c r="S1004" s="99" t="s">
        <v>269</v>
      </c>
      <c r="T1004" s="94" t="s">
        <v>2778</v>
      </c>
      <c r="U1004" s="120"/>
      <c r="V1004" s="120"/>
      <c r="W1004" s="100" t="str">
        <f>VLOOKUP(TRIM(X1004),X10:Y94,2,FALSE)</f>
        <v>Puneet</v>
      </c>
      <c r="X1004" s="50" t="str">
        <f t="shared" si="91"/>
        <v>8.3</v>
      </c>
      <c r="Y1004" s="50">
        <f t="shared" si="92"/>
        <v>0</v>
      </c>
      <c r="Z1004" s="50">
        <f t="shared" si="90"/>
        <v>0</v>
      </c>
      <c r="AA1004" s="50">
        <f t="shared" si="93"/>
        <v>7</v>
      </c>
      <c r="AB1004" s="50">
        <f t="shared" si="94"/>
        <v>0</v>
      </c>
      <c r="AC1004" s="50">
        <f t="shared" si="95"/>
        <v>0</v>
      </c>
    </row>
    <row r="1005" spans="1:29" s="50" customFormat="1" ht="35.25" customHeight="1" x14ac:dyDescent="0.25">
      <c r="A1005" s="89" t="s">
        <v>224</v>
      </c>
      <c r="B1005" s="94" t="s">
        <v>20859</v>
      </c>
      <c r="C1005" s="91" t="s">
        <v>97</v>
      </c>
      <c r="D1005" s="91" t="s">
        <v>196</v>
      </c>
      <c r="E1005" s="122" t="s">
        <v>18426</v>
      </c>
      <c r="F1005" s="92" t="s">
        <v>16</v>
      </c>
      <c r="G1005" s="92" t="s">
        <v>98</v>
      </c>
      <c r="H1005" s="92" t="s">
        <v>20860</v>
      </c>
      <c r="I1005" s="162" t="s">
        <v>112</v>
      </c>
      <c r="J1005" s="96" t="s">
        <v>105</v>
      </c>
      <c r="K1005" s="95">
        <v>3040</v>
      </c>
      <c r="L1005" s="96"/>
      <c r="M1005" s="95" t="s">
        <v>253</v>
      </c>
      <c r="N1005" s="94" t="s">
        <v>2464</v>
      </c>
      <c r="O1005" s="94" t="s">
        <v>244</v>
      </c>
      <c r="P1005" s="94" t="s">
        <v>2189</v>
      </c>
      <c r="Q1005" s="98" t="s">
        <v>20858</v>
      </c>
      <c r="R1005" s="98" t="s">
        <v>23151</v>
      </c>
      <c r="S1005" s="99" t="s">
        <v>279</v>
      </c>
      <c r="T1005" s="94" t="s">
        <v>349</v>
      </c>
      <c r="U1005" s="120"/>
      <c r="V1005" s="120"/>
      <c r="W1005" s="100" t="str">
        <f>VLOOKUP(TRIM(X1005),X10:Y94,2,FALSE)</f>
        <v>Puneet</v>
      </c>
      <c r="X1005" s="50" t="str">
        <f t="shared" si="91"/>
        <v>8.3</v>
      </c>
      <c r="Y1005" s="50">
        <f t="shared" si="92"/>
        <v>0</v>
      </c>
      <c r="Z1005" s="50">
        <f t="shared" si="90"/>
        <v>0</v>
      </c>
      <c r="AA1005" s="50">
        <f t="shared" si="93"/>
        <v>4</v>
      </c>
      <c r="AB1005" s="50">
        <f t="shared" si="94"/>
        <v>0</v>
      </c>
      <c r="AC1005" s="50">
        <f t="shared" si="95"/>
        <v>0</v>
      </c>
    </row>
    <row r="1006" spans="1:29" s="50" customFormat="1" ht="35.25" customHeight="1" x14ac:dyDescent="0.25">
      <c r="A1006" s="89" t="s">
        <v>224</v>
      </c>
      <c r="B1006" s="94" t="s">
        <v>3932</v>
      </c>
      <c r="C1006" s="91" t="s">
        <v>97</v>
      </c>
      <c r="D1006" s="91" t="s">
        <v>196</v>
      </c>
      <c r="E1006" s="122" t="s">
        <v>18427</v>
      </c>
      <c r="F1006" s="92" t="s">
        <v>16</v>
      </c>
      <c r="G1006" s="92" t="s">
        <v>98</v>
      </c>
      <c r="H1006" s="92" t="s">
        <v>15361</v>
      </c>
      <c r="I1006" s="162" t="s">
        <v>112</v>
      </c>
      <c r="J1006" s="215" t="s">
        <v>246</v>
      </c>
      <c r="K1006" s="95">
        <v>3148</v>
      </c>
      <c r="L1006" s="96"/>
      <c r="M1006" s="95" t="s">
        <v>253</v>
      </c>
      <c r="N1006" s="94" t="s">
        <v>19519</v>
      </c>
      <c r="O1006" s="94" t="s">
        <v>244</v>
      </c>
      <c r="P1006" s="94" t="s">
        <v>2189</v>
      </c>
      <c r="Q1006" s="98" t="s">
        <v>20861</v>
      </c>
      <c r="R1006" s="98" t="s">
        <v>227</v>
      </c>
      <c r="S1006" s="99" t="s">
        <v>227</v>
      </c>
      <c r="T1006" s="94" t="s">
        <v>349</v>
      </c>
      <c r="U1006" s="120"/>
      <c r="V1006" s="120"/>
      <c r="W1006" s="100" t="str">
        <f>VLOOKUP(TRIM(X1006),X10:Y94,2,FALSE)</f>
        <v>Puneet</v>
      </c>
      <c r="X1006" s="50" t="str">
        <f t="shared" si="91"/>
        <v>8.3</v>
      </c>
      <c r="Y1006" s="50">
        <f t="shared" si="92"/>
        <v>0</v>
      </c>
      <c r="Z1006" s="50">
        <f t="shared" si="90"/>
        <v>0</v>
      </c>
      <c r="AA1006" s="50">
        <f t="shared" si="93"/>
        <v>4</v>
      </c>
      <c r="AB1006" s="50">
        <f t="shared" si="94"/>
        <v>0</v>
      </c>
      <c r="AC1006" s="50">
        <f t="shared" si="95"/>
        <v>0</v>
      </c>
    </row>
    <row r="1007" spans="1:29" s="50" customFormat="1" ht="35.25" customHeight="1" x14ac:dyDescent="0.25">
      <c r="A1007" s="89" t="s">
        <v>224</v>
      </c>
      <c r="B1007" s="94" t="s">
        <v>10117</v>
      </c>
      <c r="C1007" s="91" t="s">
        <v>97</v>
      </c>
      <c r="D1007" s="91" t="s">
        <v>196</v>
      </c>
      <c r="E1007" s="122" t="s">
        <v>18428</v>
      </c>
      <c r="F1007" s="92" t="s">
        <v>16</v>
      </c>
      <c r="G1007" s="92" t="s">
        <v>98</v>
      </c>
      <c r="H1007" s="92" t="s">
        <v>20863</v>
      </c>
      <c r="I1007" s="162" t="s">
        <v>112</v>
      </c>
      <c r="J1007" s="96" t="s">
        <v>246</v>
      </c>
      <c r="K1007" s="95">
        <v>3149</v>
      </c>
      <c r="L1007" s="96"/>
      <c r="M1007" s="95" t="s">
        <v>106</v>
      </c>
      <c r="N1007" s="94" t="s">
        <v>19519</v>
      </c>
      <c r="O1007" s="94" t="s">
        <v>244</v>
      </c>
      <c r="P1007" s="94" t="s">
        <v>2189</v>
      </c>
      <c r="Q1007" s="98" t="s">
        <v>20862</v>
      </c>
      <c r="R1007" s="98" t="s">
        <v>23152</v>
      </c>
      <c r="S1007" s="99" t="s">
        <v>279</v>
      </c>
      <c r="T1007" s="94" t="s">
        <v>349</v>
      </c>
      <c r="U1007" s="120"/>
      <c r="V1007" s="120"/>
      <c r="W1007" s="100" t="str">
        <f>VLOOKUP(TRIM(X1007),X10:Y94,2,FALSE)</f>
        <v>Puneet</v>
      </c>
      <c r="X1007" s="50" t="str">
        <f t="shared" si="91"/>
        <v>8.3</v>
      </c>
      <c r="Y1007" s="50">
        <f t="shared" si="92"/>
        <v>0</v>
      </c>
      <c r="Z1007" s="50">
        <f t="shared" si="90"/>
        <v>0</v>
      </c>
      <c r="AA1007" s="50">
        <f t="shared" si="93"/>
        <v>4</v>
      </c>
      <c r="AB1007" s="50">
        <f t="shared" si="94"/>
        <v>0</v>
      </c>
      <c r="AC1007" s="50">
        <f t="shared" si="95"/>
        <v>0</v>
      </c>
    </row>
    <row r="1008" spans="1:29" s="50" customFormat="1" ht="35.25" customHeight="1" x14ac:dyDescent="0.25">
      <c r="A1008" s="89" t="s">
        <v>224</v>
      </c>
      <c r="B1008" s="94" t="s">
        <v>41</v>
      </c>
      <c r="C1008" s="91" t="s">
        <v>97</v>
      </c>
      <c r="D1008" s="91" t="s">
        <v>196</v>
      </c>
      <c r="E1008" s="122" t="s">
        <v>18429</v>
      </c>
      <c r="F1008" s="92" t="s">
        <v>242</v>
      </c>
      <c r="G1008" s="92" t="s">
        <v>98</v>
      </c>
      <c r="H1008" s="92" t="s">
        <v>20864</v>
      </c>
      <c r="I1008" s="162" t="s">
        <v>112</v>
      </c>
      <c r="J1008" s="96" t="s">
        <v>2190</v>
      </c>
      <c r="K1008" s="95"/>
      <c r="L1008" s="96"/>
      <c r="M1008" s="95"/>
      <c r="N1008" s="94" t="s">
        <v>511</v>
      </c>
      <c r="O1008" s="94" t="s">
        <v>244</v>
      </c>
      <c r="P1008" s="94" t="s">
        <v>2189</v>
      </c>
      <c r="Q1008" s="98" t="s">
        <v>20261</v>
      </c>
      <c r="R1008" s="98" t="s">
        <v>23153</v>
      </c>
      <c r="S1008" s="99" t="s">
        <v>269</v>
      </c>
      <c r="T1008" s="94" t="s">
        <v>349</v>
      </c>
      <c r="U1008" s="120"/>
      <c r="V1008" s="120"/>
      <c r="W1008" s="100" t="str">
        <f>VLOOKUP(TRIM(X1008),X10:Y94,2,FALSE)</f>
        <v>Puneet</v>
      </c>
      <c r="X1008" s="50" t="str">
        <f t="shared" si="91"/>
        <v>8.3</v>
      </c>
      <c r="Y1008" s="50">
        <f t="shared" si="92"/>
        <v>0</v>
      </c>
      <c r="Z1008" s="50">
        <f t="shared" si="90"/>
        <v>0</v>
      </c>
      <c r="AA1008" s="50">
        <f t="shared" si="93"/>
        <v>4</v>
      </c>
      <c r="AB1008" s="50">
        <f t="shared" si="94"/>
        <v>0</v>
      </c>
      <c r="AC1008" s="50">
        <f t="shared" si="95"/>
        <v>0</v>
      </c>
    </row>
    <row r="1009" spans="1:29" s="50" customFormat="1" ht="35.25" customHeight="1" x14ac:dyDescent="0.25">
      <c r="A1009" s="89" t="s">
        <v>224</v>
      </c>
      <c r="B1009" s="94" t="s">
        <v>15371</v>
      </c>
      <c r="C1009" s="91" t="s">
        <v>97</v>
      </c>
      <c r="D1009" s="91" t="s">
        <v>198</v>
      </c>
      <c r="E1009" s="122" t="s">
        <v>18430</v>
      </c>
      <c r="F1009" s="92" t="s">
        <v>16</v>
      </c>
      <c r="G1009" s="92" t="s">
        <v>98</v>
      </c>
      <c r="H1009" s="92" t="s">
        <v>20865</v>
      </c>
      <c r="I1009" s="162" t="s">
        <v>112</v>
      </c>
      <c r="J1009" s="96" t="s">
        <v>246</v>
      </c>
      <c r="K1009" s="95">
        <v>2915</v>
      </c>
      <c r="L1009" s="96" t="s">
        <v>49</v>
      </c>
      <c r="M1009" s="95" t="s">
        <v>106</v>
      </c>
      <c r="N1009" s="94" t="s">
        <v>19519</v>
      </c>
      <c r="O1009" s="94" t="s">
        <v>244</v>
      </c>
      <c r="P1009" s="94" t="s">
        <v>2092</v>
      </c>
      <c r="Q1009" s="98" t="s">
        <v>15370</v>
      </c>
      <c r="R1009" s="98" t="s">
        <v>23591</v>
      </c>
      <c r="S1009" s="99" t="s">
        <v>234</v>
      </c>
      <c r="T1009" s="94" t="s">
        <v>349</v>
      </c>
      <c r="U1009" s="120"/>
      <c r="V1009" s="120"/>
      <c r="W1009" s="100" t="str">
        <f>VLOOKUP(TRIM(X1009),X10:Y94,2,FALSE)</f>
        <v>Puneet</v>
      </c>
      <c r="X1009" s="50" t="str">
        <f t="shared" si="91"/>
        <v>8.5</v>
      </c>
      <c r="Y1009" s="50">
        <f t="shared" si="92"/>
        <v>0</v>
      </c>
      <c r="Z1009" s="50">
        <f t="shared" si="90"/>
        <v>0</v>
      </c>
      <c r="AA1009" s="50">
        <f t="shared" si="93"/>
        <v>4</v>
      </c>
      <c r="AB1009" s="50">
        <f t="shared" si="94"/>
        <v>0</v>
      </c>
      <c r="AC1009" s="50">
        <f t="shared" si="95"/>
        <v>0</v>
      </c>
    </row>
    <row r="1010" spans="1:29" s="50" customFormat="1" ht="35.25" customHeight="1" x14ac:dyDescent="0.25">
      <c r="A1010" s="89" t="s">
        <v>224</v>
      </c>
      <c r="B1010" s="94" t="s">
        <v>20867</v>
      </c>
      <c r="C1010" s="91" t="s">
        <v>97</v>
      </c>
      <c r="D1010" s="91" t="s">
        <v>198</v>
      </c>
      <c r="E1010" s="122" t="s">
        <v>18431</v>
      </c>
      <c r="F1010" s="92" t="s">
        <v>16</v>
      </c>
      <c r="G1010" s="92" t="s">
        <v>98</v>
      </c>
      <c r="H1010" s="92" t="s">
        <v>20868</v>
      </c>
      <c r="I1010" s="162" t="s">
        <v>112</v>
      </c>
      <c r="J1010" s="96" t="s">
        <v>246</v>
      </c>
      <c r="K1010" s="95">
        <v>3150</v>
      </c>
      <c r="L1010" s="215"/>
      <c r="M1010" s="95" t="s">
        <v>106</v>
      </c>
      <c r="N1010" s="94" t="s">
        <v>19519</v>
      </c>
      <c r="O1010" s="94" t="s">
        <v>244</v>
      </c>
      <c r="P1010" s="94" t="s">
        <v>2092</v>
      </c>
      <c r="Q1010" s="98" t="s">
        <v>20866</v>
      </c>
      <c r="R1010" s="98" t="s">
        <v>23154</v>
      </c>
      <c r="S1010" s="99" t="s">
        <v>279</v>
      </c>
      <c r="T1010" s="94" t="s">
        <v>349</v>
      </c>
      <c r="U1010" s="120"/>
      <c r="V1010" s="120"/>
      <c r="W1010" s="100" t="str">
        <f>VLOOKUP(TRIM(X1010),X10:Y94,2,FALSE)</f>
        <v>Puneet</v>
      </c>
      <c r="X1010" s="50" t="str">
        <f t="shared" si="91"/>
        <v>8.5</v>
      </c>
      <c r="Y1010" s="50">
        <f t="shared" si="92"/>
        <v>0</v>
      </c>
      <c r="Z1010" s="50">
        <f t="shared" si="90"/>
        <v>0</v>
      </c>
      <c r="AA1010" s="50">
        <f t="shared" si="93"/>
        <v>4</v>
      </c>
      <c r="AB1010" s="50">
        <f t="shared" si="94"/>
        <v>0</v>
      </c>
      <c r="AC1010" s="50">
        <f t="shared" si="95"/>
        <v>0</v>
      </c>
    </row>
    <row r="1011" spans="1:29" s="50" customFormat="1" ht="35.25" customHeight="1" x14ac:dyDescent="0.25">
      <c r="A1011" s="89" t="s">
        <v>224</v>
      </c>
      <c r="B1011" s="94" t="s">
        <v>21123</v>
      </c>
      <c r="C1011" s="91" t="s">
        <v>97</v>
      </c>
      <c r="D1011" s="91" t="s">
        <v>196</v>
      </c>
      <c r="E1011" s="122" t="s">
        <v>18432</v>
      </c>
      <c r="F1011" s="92" t="s">
        <v>16</v>
      </c>
      <c r="G1011" s="92" t="s">
        <v>98</v>
      </c>
      <c r="H1011" s="92" t="s">
        <v>20262</v>
      </c>
      <c r="I1011" s="162" t="s">
        <v>132</v>
      </c>
      <c r="J1011" s="96" t="s">
        <v>267</v>
      </c>
      <c r="K1011" s="95">
        <v>638</v>
      </c>
      <c r="L1011" s="96"/>
      <c r="M1011" s="95" t="s">
        <v>106</v>
      </c>
      <c r="N1011" s="94" t="s">
        <v>2464</v>
      </c>
      <c r="O1011" s="94" t="s">
        <v>244</v>
      </c>
      <c r="P1011" s="94" t="s">
        <v>2189</v>
      </c>
      <c r="Q1011" s="98" t="s">
        <v>21122</v>
      </c>
      <c r="R1011" s="98" t="s">
        <v>23155</v>
      </c>
      <c r="S1011" s="99" t="s">
        <v>279</v>
      </c>
      <c r="T1011" s="94" t="s">
        <v>2778</v>
      </c>
      <c r="U1011" s="120"/>
      <c r="V1011" s="120"/>
      <c r="W1011" s="100" t="str">
        <f>VLOOKUP(TRIM(X1011),X10:Y94,2,FALSE)</f>
        <v>Puneet</v>
      </c>
      <c r="X1011" s="50" t="str">
        <f t="shared" si="91"/>
        <v>8.3</v>
      </c>
      <c r="Y1011" s="50">
        <f t="shared" si="92"/>
        <v>0</v>
      </c>
      <c r="Z1011" s="50">
        <f t="shared" si="90"/>
        <v>0</v>
      </c>
      <c r="AA1011" s="50">
        <f t="shared" si="93"/>
        <v>7</v>
      </c>
      <c r="AB1011" s="50">
        <f t="shared" si="94"/>
        <v>0</v>
      </c>
      <c r="AC1011" s="50">
        <f t="shared" si="95"/>
        <v>0</v>
      </c>
    </row>
    <row r="1012" spans="1:29" s="50" customFormat="1" ht="35.25" customHeight="1" x14ac:dyDescent="0.25">
      <c r="A1012" s="89" t="s">
        <v>224</v>
      </c>
      <c r="B1012" s="94" t="s">
        <v>41</v>
      </c>
      <c r="C1012" s="91" t="s">
        <v>97</v>
      </c>
      <c r="D1012" s="91" t="s">
        <v>220</v>
      </c>
      <c r="E1012" s="122" t="s">
        <v>18433</v>
      </c>
      <c r="F1012" s="92" t="s">
        <v>251</v>
      </c>
      <c r="G1012" s="92" t="s">
        <v>38</v>
      </c>
      <c r="H1012" s="92" t="s">
        <v>21815</v>
      </c>
      <c r="I1012" s="162" t="s">
        <v>323</v>
      </c>
      <c r="J1012" s="96" t="s">
        <v>14209</v>
      </c>
      <c r="K1012" s="95"/>
      <c r="L1012" s="96"/>
      <c r="M1012" s="95"/>
      <c r="N1012" s="94"/>
      <c r="O1012" s="94" t="s">
        <v>244</v>
      </c>
      <c r="P1012" s="94" t="s">
        <v>14210</v>
      </c>
      <c r="Q1012" s="98" t="s">
        <v>20263</v>
      </c>
      <c r="R1012" s="98" t="s">
        <v>227</v>
      </c>
      <c r="S1012" s="99" t="s">
        <v>227</v>
      </c>
      <c r="T1012" s="94" t="s">
        <v>333</v>
      </c>
      <c r="U1012" s="120"/>
      <c r="V1012" s="120"/>
      <c r="W1012" s="100" t="str">
        <f>VLOOKUP(TRIM(X1012),X10:Y94,2,FALSE)</f>
        <v>Andy</v>
      </c>
      <c r="X1012" s="50" t="str">
        <f t="shared" si="91"/>
        <v>8.12</v>
      </c>
      <c r="Y1012" s="50">
        <f t="shared" si="92"/>
        <v>0</v>
      </c>
      <c r="Z1012" s="50">
        <f t="shared" si="90"/>
        <v>0</v>
      </c>
      <c r="AA1012" s="50">
        <f t="shared" si="93"/>
        <v>14</v>
      </c>
      <c r="AB1012" s="50">
        <f t="shared" si="94"/>
        <v>0</v>
      </c>
      <c r="AC1012" s="50">
        <f t="shared" si="95"/>
        <v>0</v>
      </c>
    </row>
    <row r="1013" spans="1:29" s="50" customFormat="1" ht="35.25" customHeight="1" x14ac:dyDescent="0.25">
      <c r="A1013" s="89" t="s">
        <v>224</v>
      </c>
      <c r="B1013" s="94" t="s">
        <v>41</v>
      </c>
      <c r="C1013" s="91" t="s">
        <v>97</v>
      </c>
      <c r="D1013" s="91" t="s">
        <v>196</v>
      </c>
      <c r="E1013" s="122" t="s">
        <v>18434</v>
      </c>
      <c r="F1013" s="92" t="s">
        <v>242</v>
      </c>
      <c r="G1013" s="92" t="s">
        <v>98</v>
      </c>
      <c r="H1013" s="92" t="s">
        <v>21124</v>
      </c>
      <c r="I1013" s="162" t="s">
        <v>132</v>
      </c>
      <c r="J1013" s="96" t="s">
        <v>2190</v>
      </c>
      <c r="K1013" s="95"/>
      <c r="L1013" s="96"/>
      <c r="M1013" s="95"/>
      <c r="N1013" s="94" t="s">
        <v>511</v>
      </c>
      <c r="O1013" s="94" t="s">
        <v>244</v>
      </c>
      <c r="P1013" s="94" t="s">
        <v>2189</v>
      </c>
      <c r="Q1013" s="98" t="s">
        <v>22083</v>
      </c>
      <c r="R1013" s="98" t="s">
        <v>23156</v>
      </c>
      <c r="S1013" s="99" t="s">
        <v>227</v>
      </c>
      <c r="T1013" s="94" t="s">
        <v>2778</v>
      </c>
      <c r="U1013" s="120"/>
      <c r="V1013" s="120"/>
      <c r="W1013" s="100" t="str">
        <f>VLOOKUP(TRIM(X1013),X10:Y94,2,FALSE)</f>
        <v>Puneet</v>
      </c>
      <c r="X1013" s="50" t="str">
        <f t="shared" si="91"/>
        <v>8.3</v>
      </c>
      <c r="Y1013" s="50">
        <f t="shared" si="92"/>
        <v>0</v>
      </c>
      <c r="Z1013" s="50">
        <f t="shared" si="90"/>
        <v>0</v>
      </c>
      <c r="AA1013" s="50">
        <f t="shared" si="93"/>
        <v>7</v>
      </c>
      <c r="AB1013" s="50">
        <f t="shared" si="94"/>
        <v>0</v>
      </c>
      <c r="AC1013" s="50">
        <f t="shared" si="95"/>
        <v>0</v>
      </c>
    </row>
    <row r="1014" spans="1:29" s="50" customFormat="1" ht="35.25" customHeight="1" x14ac:dyDescent="0.25">
      <c r="A1014" s="89" t="s">
        <v>224</v>
      </c>
      <c r="B1014" s="94" t="s">
        <v>41</v>
      </c>
      <c r="C1014" s="91" t="s">
        <v>97</v>
      </c>
      <c r="D1014" s="91" t="s">
        <v>196</v>
      </c>
      <c r="E1014" s="122" t="s">
        <v>18435</v>
      </c>
      <c r="F1014" s="92" t="s">
        <v>242</v>
      </c>
      <c r="G1014" s="92" t="s">
        <v>98</v>
      </c>
      <c r="H1014" s="92" t="s">
        <v>21125</v>
      </c>
      <c r="I1014" s="162" t="s">
        <v>132</v>
      </c>
      <c r="J1014" s="96" t="s">
        <v>2190</v>
      </c>
      <c r="K1014" s="95"/>
      <c r="L1014" s="96"/>
      <c r="M1014" s="95"/>
      <c r="N1014" s="94" t="s">
        <v>511</v>
      </c>
      <c r="O1014" s="94" t="s">
        <v>244</v>
      </c>
      <c r="P1014" s="94" t="s">
        <v>2189</v>
      </c>
      <c r="Q1014" s="98" t="s">
        <v>22082</v>
      </c>
      <c r="R1014" s="98" t="s">
        <v>22920</v>
      </c>
      <c r="S1014" s="99" t="s">
        <v>269</v>
      </c>
      <c r="T1014" s="94" t="s">
        <v>2778</v>
      </c>
      <c r="U1014" s="120"/>
      <c r="V1014" s="120"/>
      <c r="W1014" s="100" t="str">
        <f>VLOOKUP(TRIM(X1014),X10:Y94,2,FALSE)</f>
        <v>Puneet</v>
      </c>
      <c r="X1014" s="50" t="str">
        <f t="shared" si="91"/>
        <v>8.3</v>
      </c>
      <c r="Y1014" s="50">
        <f t="shared" si="92"/>
        <v>0</v>
      </c>
      <c r="Z1014" s="50">
        <f t="shared" si="90"/>
        <v>0</v>
      </c>
      <c r="AA1014" s="50">
        <f t="shared" si="93"/>
        <v>7</v>
      </c>
      <c r="AB1014" s="50">
        <f t="shared" si="94"/>
        <v>0</v>
      </c>
      <c r="AC1014" s="50">
        <f t="shared" si="95"/>
        <v>0</v>
      </c>
    </row>
    <row r="1015" spans="1:29" s="50" customFormat="1" ht="35.25" customHeight="1" x14ac:dyDescent="0.25">
      <c r="A1015" s="89" t="s">
        <v>224</v>
      </c>
      <c r="B1015" s="94" t="s">
        <v>20870</v>
      </c>
      <c r="C1015" s="91" t="s">
        <v>97</v>
      </c>
      <c r="D1015" s="91" t="s">
        <v>79</v>
      </c>
      <c r="E1015" s="122" t="s">
        <v>18436</v>
      </c>
      <c r="F1015" s="92" t="s">
        <v>16</v>
      </c>
      <c r="G1015" s="92" t="s">
        <v>98</v>
      </c>
      <c r="H1015" s="92" t="s">
        <v>20264</v>
      </c>
      <c r="I1015" s="162" t="s">
        <v>273</v>
      </c>
      <c r="J1015" s="96" t="s">
        <v>105</v>
      </c>
      <c r="K1015" s="95">
        <v>3041</v>
      </c>
      <c r="L1015" s="96"/>
      <c r="M1015" s="95" t="s">
        <v>106</v>
      </c>
      <c r="N1015" s="94" t="s">
        <v>2149</v>
      </c>
      <c r="O1015" s="94" t="s">
        <v>124</v>
      </c>
      <c r="P1015" s="94" t="s">
        <v>2181</v>
      </c>
      <c r="Q1015" s="98" t="s">
        <v>20869</v>
      </c>
      <c r="R1015" s="98" t="s">
        <v>234</v>
      </c>
      <c r="S1015" s="99" t="s">
        <v>234</v>
      </c>
      <c r="T1015" s="94" t="s">
        <v>468</v>
      </c>
      <c r="U1015" s="120"/>
      <c r="V1015" s="120"/>
      <c r="W1015" s="100" t="str">
        <f>VLOOKUP(TRIM(X1015),X10:Y94,2,FALSE)</f>
        <v>Andy</v>
      </c>
      <c r="X1015" s="50" t="str">
        <f t="shared" si="91"/>
        <v>6.6</v>
      </c>
      <c r="Y1015" s="50">
        <f t="shared" si="92"/>
        <v>0</v>
      </c>
      <c r="Z1015" s="50">
        <f t="shared" si="90"/>
        <v>0</v>
      </c>
      <c r="AA1015" s="50">
        <f t="shared" si="93"/>
        <v>26</v>
      </c>
      <c r="AB1015" s="50">
        <f t="shared" si="94"/>
        <v>0</v>
      </c>
      <c r="AC1015" s="50">
        <f t="shared" si="95"/>
        <v>0</v>
      </c>
    </row>
    <row r="1016" spans="1:29" s="50" customFormat="1" ht="35.25" customHeight="1" x14ac:dyDescent="0.25">
      <c r="A1016" s="89" t="s">
        <v>224</v>
      </c>
      <c r="B1016" s="94" t="s">
        <v>20870</v>
      </c>
      <c r="C1016" s="91" t="s">
        <v>97</v>
      </c>
      <c r="D1016" s="91" t="s">
        <v>79</v>
      </c>
      <c r="E1016" s="122" t="s">
        <v>18437</v>
      </c>
      <c r="F1016" s="92" t="s">
        <v>16</v>
      </c>
      <c r="G1016" s="92" t="s">
        <v>98</v>
      </c>
      <c r="H1016" s="92" t="s">
        <v>20264</v>
      </c>
      <c r="I1016" s="162" t="s">
        <v>273</v>
      </c>
      <c r="J1016" s="96" t="s">
        <v>105</v>
      </c>
      <c r="K1016" s="95">
        <v>3042</v>
      </c>
      <c r="L1016" s="96"/>
      <c r="M1016" s="95" t="s">
        <v>108</v>
      </c>
      <c r="N1016" s="94" t="s">
        <v>2464</v>
      </c>
      <c r="O1016" s="94" t="s">
        <v>244</v>
      </c>
      <c r="P1016" s="94" t="s">
        <v>2181</v>
      </c>
      <c r="Q1016" s="98" t="s">
        <v>20871</v>
      </c>
      <c r="R1016" s="98" t="s">
        <v>234</v>
      </c>
      <c r="S1016" s="99" t="s">
        <v>234</v>
      </c>
      <c r="T1016" s="94" t="s">
        <v>468</v>
      </c>
      <c r="U1016" s="120"/>
      <c r="V1016" s="120"/>
      <c r="W1016" s="100" t="str">
        <f>VLOOKUP(TRIM(X1016),X10:Y94,2,FALSE)</f>
        <v>Andy</v>
      </c>
      <c r="X1016" s="50" t="str">
        <f t="shared" si="91"/>
        <v>6.6</v>
      </c>
      <c r="Y1016" s="50">
        <f t="shared" si="92"/>
        <v>0</v>
      </c>
      <c r="Z1016" s="50">
        <f t="shared" si="90"/>
        <v>0</v>
      </c>
      <c r="AA1016" s="50">
        <f t="shared" si="93"/>
        <v>26</v>
      </c>
      <c r="AB1016" s="50">
        <f t="shared" si="94"/>
        <v>0</v>
      </c>
      <c r="AC1016" s="50">
        <f t="shared" si="95"/>
        <v>0</v>
      </c>
    </row>
    <row r="1017" spans="1:29" s="50" customFormat="1" ht="35.25" customHeight="1" x14ac:dyDescent="0.25">
      <c r="A1017" s="89" t="s">
        <v>224</v>
      </c>
      <c r="B1017" s="94" t="s">
        <v>41</v>
      </c>
      <c r="C1017" s="91" t="s">
        <v>97</v>
      </c>
      <c r="D1017" s="91" t="s">
        <v>13874</v>
      </c>
      <c r="E1017" s="122" t="s">
        <v>18438</v>
      </c>
      <c r="F1017" s="92" t="s">
        <v>251</v>
      </c>
      <c r="G1017" s="92" t="s">
        <v>38</v>
      </c>
      <c r="H1017" s="92" t="s">
        <v>20265</v>
      </c>
      <c r="I1017" s="162" t="s">
        <v>9192</v>
      </c>
      <c r="J1017" s="96"/>
      <c r="K1017" s="95"/>
      <c r="L1017" s="96"/>
      <c r="M1017" s="95"/>
      <c r="N1017" s="94"/>
      <c r="O1017" s="94" t="s">
        <v>2523</v>
      </c>
      <c r="P1017" s="94"/>
      <c r="Q1017" s="98" t="s">
        <v>20265</v>
      </c>
      <c r="R1017" s="98" t="s">
        <v>227</v>
      </c>
      <c r="S1017" s="99" t="s">
        <v>227</v>
      </c>
      <c r="T1017" s="94" t="s">
        <v>350</v>
      </c>
      <c r="U1017" s="120"/>
      <c r="V1017" s="120"/>
      <c r="W1017" s="100" t="str">
        <f>VLOOKUP(TRIM(X1017),X10:Y94,2,FALSE)</f>
        <v>Puneet</v>
      </c>
      <c r="X1017" s="50" t="str">
        <f t="shared" si="91"/>
        <v>9.1.3</v>
      </c>
      <c r="Y1017" s="50">
        <f t="shared" si="92"/>
        <v>0</v>
      </c>
      <c r="Z1017" s="50">
        <f t="shared" si="90"/>
        <v>0</v>
      </c>
      <c r="AA1017" s="50">
        <f t="shared" si="93"/>
        <v>29</v>
      </c>
      <c r="AB1017" s="50">
        <f t="shared" si="94"/>
        <v>0</v>
      </c>
      <c r="AC1017" s="50">
        <f t="shared" si="95"/>
        <v>0</v>
      </c>
    </row>
    <row r="1018" spans="1:29" s="50" customFormat="1" ht="35.25" customHeight="1" x14ac:dyDescent="0.25">
      <c r="A1018" s="89" t="s">
        <v>224</v>
      </c>
      <c r="B1018" s="94" t="s">
        <v>21126</v>
      </c>
      <c r="C1018" s="91" t="s">
        <v>97</v>
      </c>
      <c r="D1018" s="91" t="s">
        <v>183</v>
      </c>
      <c r="E1018" s="122" t="s">
        <v>18439</v>
      </c>
      <c r="F1018" s="92" t="s">
        <v>16</v>
      </c>
      <c r="G1018" s="92" t="s">
        <v>98</v>
      </c>
      <c r="H1018" s="92" t="s">
        <v>20266</v>
      </c>
      <c r="I1018" s="162" t="s">
        <v>256</v>
      </c>
      <c r="J1018" s="96" t="s">
        <v>2154</v>
      </c>
      <c r="K1018" s="95">
        <v>432</v>
      </c>
      <c r="L1018" s="96"/>
      <c r="M1018" s="95" t="s">
        <v>106</v>
      </c>
      <c r="N1018" s="94" t="s">
        <v>2464</v>
      </c>
      <c r="O1018" s="94" t="s">
        <v>244</v>
      </c>
      <c r="P1018" s="94" t="s">
        <v>2155</v>
      </c>
      <c r="Q1018" s="98" t="s">
        <v>20267</v>
      </c>
      <c r="R1018" s="98" t="s">
        <v>23157</v>
      </c>
      <c r="S1018" s="99" t="s">
        <v>279</v>
      </c>
      <c r="T1018" s="94" t="s">
        <v>258</v>
      </c>
      <c r="U1018" s="120"/>
      <c r="V1018" s="120"/>
      <c r="W1018" s="100" t="str">
        <f>VLOOKUP(TRIM(X1018),X10:Y94,2,FALSE)</f>
        <v>Andy</v>
      </c>
      <c r="X1018" s="50" t="str">
        <f t="shared" si="91"/>
        <v>8.1</v>
      </c>
      <c r="Y1018" s="50">
        <f t="shared" si="92"/>
        <v>0</v>
      </c>
      <c r="Z1018" s="50">
        <f t="shared" si="90"/>
        <v>0</v>
      </c>
      <c r="AA1018" s="50">
        <f t="shared" si="93"/>
        <v>10</v>
      </c>
      <c r="AB1018" s="50">
        <f t="shared" si="94"/>
        <v>0</v>
      </c>
      <c r="AC1018" s="50">
        <f t="shared" si="95"/>
        <v>0</v>
      </c>
    </row>
    <row r="1019" spans="1:29" s="50" customFormat="1" ht="35.25" customHeight="1" x14ac:dyDescent="0.25">
      <c r="A1019" s="89" t="s">
        <v>224</v>
      </c>
      <c r="B1019" s="94" t="s">
        <v>307</v>
      </c>
      <c r="C1019" s="91" t="s">
        <v>97</v>
      </c>
      <c r="D1019" s="91" t="s">
        <v>201</v>
      </c>
      <c r="E1019" s="122" t="s">
        <v>18440</v>
      </c>
      <c r="F1019" s="92" t="s">
        <v>270</v>
      </c>
      <c r="G1019" s="92" t="s">
        <v>98</v>
      </c>
      <c r="H1019" s="92" t="s">
        <v>14533</v>
      </c>
      <c r="I1019" s="162" t="s">
        <v>303</v>
      </c>
      <c r="J1019" s="96"/>
      <c r="K1019" s="95"/>
      <c r="L1019" s="96"/>
      <c r="M1019" s="95"/>
      <c r="N1019" s="94"/>
      <c r="O1019" s="94" t="s">
        <v>244</v>
      </c>
      <c r="P1019" s="94" t="s">
        <v>2408</v>
      </c>
      <c r="Q1019" s="98" t="s">
        <v>14534</v>
      </c>
      <c r="R1019" s="98" t="s">
        <v>23158</v>
      </c>
      <c r="S1019" s="99" t="s">
        <v>227</v>
      </c>
      <c r="T1019" s="94" t="s">
        <v>474</v>
      </c>
      <c r="U1019" s="120"/>
      <c r="V1019" s="120"/>
      <c r="W1019" s="100" t="str">
        <f>VLOOKUP(TRIM(X1019),X10:Y94,2,FALSE)</f>
        <v>Tao</v>
      </c>
      <c r="X1019" s="50" t="str">
        <f t="shared" si="91"/>
        <v>8.8</v>
      </c>
      <c r="Y1019" s="50">
        <f t="shared" si="92"/>
        <v>0</v>
      </c>
      <c r="Z1019" s="50">
        <f t="shared" si="90"/>
        <v>0</v>
      </c>
      <c r="AA1019" s="50">
        <f t="shared" si="93"/>
        <v>4</v>
      </c>
      <c r="AB1019" s="50">
        <f t="shared" si="94"/>
        <v>0</v>
      </c>
      <c r="AC1019" s="50">
        <f t="shared" si="95"/>
        <v>0</v>
      </c>
    </row>
    <row r="1020" spans="1:29" s="50" customFormat="1" ht="35.25" customHeight="1" x14ac:dyDescent="0.25">
      <c r="A1020" s="89" t="s">
        <v>224</v>
      </c>
      <c r="B1020" s="94" t="s">
        <v>41</v>
      </c>
      <c r="C1020" s="91" t="s">
        <v>97</v>
      </c>
      <c r="D1020" s="91" t="s">
        <v>13874</v>
      </c>
      <c r="E1020" s="122" t="s">
        <v>18441</v>
      </c>
      <c r="F1020" s="92" t="s">
        <v>13983</v>
      </c>
      <c r="G1020" s="92" t="s">
        <v>104</v>
      </c>
      <c r="H1020" s="92" t="s">
        <v>15300</v>
      </c>
      <c r="I1020" s="162" t="s">
        <v>10523</v>
      </c>
      <c r="J1020" s="96"/>
      <c r="K1020" s="95"/>
      <c r="L1020" s="96"/>
      <c r="M1020" s="95"/>
      <c r="N1020" s="94"/>
      <c r="O1020" s="94" t="s">
        <v>2523</v>
      </c>
      <c r="P1020" s="94"/>
      <c r="Q1020" s="98" t="s">
        <v>14385</v>
      </c>
      <c r="R1020" s="98" t="s">
        <v>23159</v>
      </c>
      <c r="S1020" s="99" t="s">
        <v>279</v>
      </c>
      <c r="T1020" s="94" t="s">
        <v>350</v>
      </c>
      <c r="U1020" s="120"/>
      <c r="V1020" s="120"/>
      <c r="W1020" s="100" t="str">
        <f>VLOOKUP(TRIM(X1020),X10:Y94,2,FALSE)</f>
        <v>Puneet</v>
      </c>
      <c r="X1020" s="50" t="str">
        <f t="shared" si="91"/>
        <v>9.1.3</v>
      </c>
      <c r="Y1020" s="50">
        <f t="shared" si="92"/>
        <v>0</v>
      </c>
      <c r="Z1020" s="50">
        <f t="shared" si="90"/>
        <v>0</v>
      </c>
      <c r="AA1020" s="50">
        <f t="shared" si="93"/>
        <v>18</v>
      </c>
      <c r="AB1020" s="50">
        <f t="shared" si="94"/>
        <v>0</v>
      </c>
      <c r="AC1020" s="50">
        <f t="shared" si="95"/>
        <v>0</v>
      </c>
    </row>
    <row r="1021" spans="1:29" s="50" customFormat="1" ht="35.25" customHeight="1" x14ac:dyDescent="0.25">
      <c r="A1021" s="89" t="s">
        <v>224</v>
      </c>
      <c r="B1021" s="94" t="s">
        <v>41</v>
      </c>
      <c r="C1021" s="91" t="s">
        <v>97</v>
      </c>
      <c r="D1021" s="91" t="s">
        <v>13872</v>
      </c>
      <c r="E1021" s="122" t="s">
        <v>18442</v>
      </c>
      <c r="F1021" s="92" t="s">
        <v>374</v>
      </c>
      <c r="G1021" s="92" t="s">
        <v>98</v>
      </c>
      <c r="H1021" s="92" t="s">
        <v>15408</v>
      </c>
      <c r="I1021" s="162" t="s">
        <v>337</v>
      </c>
      <c r="J1021" s="96"/>
      <c r="K1021" s="95"/>
      <c r="L1021" s="96"/>
      <c r="M1021" s="95"/>
      <c r="N1021" s="94"/>
      <c r="O1021" s="94" t="s">
        <v>244</v>
      </c>
      <c r="P1021" s="94"/>
      <c r="Q1021" s="98" t="s">
        <v>14445</v>
      </c>
      <c r="R1021" s="98" t="s">
        <v>23160</v>
      </c>
      <c r="S1021" s="99" t="s">
        <v>279</v>
      </c>
      <c r="T1021" s="94" t="s">
        <v>350</v>
      </c>
      <c r="U1021" s="120"/>
      <c r="V1021" s="120"/>
      <c r="W1021" s="100" t="str">
        <f>VLOOKUP(TRIM(X1021),X10:Y94,2,FALSE)</f>
        <v>Puneet</v>
      </c>
      <c r="X1021" s="50" t="str">
        <f t="shared" si="91"/>
        <v>9.1.1</v>
      </c>
      <c r="Y1021" s="50">
        <f t="shared" si="92"/>
        <v>0</v>
      </c>
      <c r="Z1021" s="50">
        <f t="shared" si="90"/>
        <v>0</v>
      </c>
      <c r="AA1021" s="50">
        <f t="shared" si="93"/>
        <v>12</v>
      </c>
      <c r="AB1021" s="50">
        <f t="shared" si="94"/>
        <v>0</v>
      </c>
      <c r="AC1021" s="50">
        <f t="shared" si="95"/>
        <v>0</v>
      </c>
    </row>
    <row r="1022" spans="1:29" s="50" customFormat="1" ht="35.25" customHeight="1" x14ac:dyDescent="0.25">
      <c r="A1022" s="89" t="s">
        <v>224</v>
      </c>
      <c r="B1022" s="94" t="s">
        <v>41</v>
      </c>
      <c r="C1022" s="91" t="s">
        <v>97</v>
      </c>
      <c r="D1022" s="91" t="s">
        <v>13874</v>
      </c>
      <c r="E1022" s="122" t="s">
        <v>18443</v>
      </c>
      <c r="F1022" s="92" t="s">
        <v>13983</v>
      </c>
      <c r="G1022" s="92" t="s">
        <v>98</v>
      </c>
      <c r="H1022" s="92" t="s">
        <v>14861</v>
      </c>
      <c r="I1022" s="162" t="s">
        <v>14860</v>
      </c>
      <c r="J1022" s="96"/>
      <c r="K1022" s="95"/>
      <c r="L1022" s="96"/>
      <c r="M1022" s="95"/>
      <c r="N1022" s="94"/>
      <c r="O1022" s="94" t="s">
        <v>2523</v>
      </c>
      <c r="P1022" s="94"/>
      <c r="Q1022" s="98" t="s">
        <v>14106</v>
      </c>
      <c r="R1022" s="98" t="s">
        <v>23161</v>
      </c>
      <c r="S1022" s="99" t="s">
        <v>279</v>
      </c>
      <c r="T1022" s="94" t="s">
        <v>5481</v>
      </c>
      <c r="U1022" s="120"/>
      <c r="V1022" s="120"/>
      <c r="W1022" s="100" t="str">
        <f>VLOOKUP(TRIM(X1022),X10:Y94,2,FALSE)</f>
        <v>Puneet</v>
      </c>
      <c r="X1022" s="50" t="str">
        <f t="shared" si="91"/>
        <v>9.1.3</v>
      </c>
      <c r="Y1022" s="50">
        <f t="shared" si="92"/>
        <v>0</v>
      </c>
      <c r="Z1022" s="50">
        <f t="shared" si="90"/>
        <v>0</v>
      </c>
      <c r="AA1022" s="50">
        <f t="shared" si="93"/>
        <v>12</v>
      </c>
      <c r="AB1022" s="50">
        <f t="shared" si="94"/>
        <v>0</v>
      </c>
      <c r="AC1022" s="50">
        <f t="shared" si="95"/>
        <v>0</v>
      </c>
    </row>
    <row r="1023" spans="1:29" s="50" customFormat="1" ht="35.25" customHeight="1" x14ac:dyDescent="0.25">
      <c r="A1023" s="89" t="s">
        <v>224</v>
      </c>
      <c r="B1023" s="94" t="s">
        <v>20311</v>
      </c>
      <c r="C1023" s="91" t="s">
        <v>97</v>
      </c>
      <c r="D1023" s="91" t="s">
        <v>79</v>
      </c>
      <c r="E1023" s="122" t="s">
        <v>18444</v>
      </c>
      <c r="F1023" s="92" t="s">
        <v>270</v>
      </c>
      <c r="G1023" s="92" t="s">
        <v>98</v>
      </c>
      <c r="H1023" s="92" t="s">
        <v>20268</v>
      </c>
      <c r="I1023" s="162" t="s">
        <v>316</v>
      </c>
      <c r="J1023" s="96"/>
      <c r="K1023" s="95"/>
      <c r="L1023" s="96"/>
      <c r="M1023" s="95"/>
      <c r="N1023" s="94"/>
      <c r="O1023" s="94" t="s">
        <v>244</v>
      </c>
      <c r="P1023" s="94" t="s">
        <v>19166</v>
      </c>
      <c r="Q1023" s="98" t="s">
        <v>20269</v>
      </c>
      <c r="R1023" s="98" t="s">
        <v>22602</v>
      </c>
      <c r="S1023" s="99" t="s">
        <v>279</v>
      </c>
      <c r="T1023" s="94" t="s">
        <v>315</v>
      </c>
      <c r="U1023" s="120"/>
      <c r="V1023" s="120"/>
      <c r="W1023" s="100" t="str">
        <f>VLOOKUP(TRIM(X1023),X10:Y94,2,FALSE)</f>
        <v>Andy</v>
      </c>
      <c r="X1023" s="50" t="str">
        <f t="shared" si="91"/>
        <v>6.6</v>
      </c>
      <c r="Y1023" s="50">
        <f t="shared" si="92"/>
        <v>0</v>
      </c>
      <c r="Z1023" s="50">
        <f t="shared" si="90"/>
        <v>0</v>
      </c>
      <c r="AA1023" s="50">
        <f t="shared" si="93"/>
        <v>17</v>
      </c>
      <c r="AB1023" s="50">
        <f t="shared" si="94"/>
        <v>0</v>
      </c>
      <c r="AC1023" s="50">
        <f t="shared" si="95"/>
        <v>0</v>
      </c>
    </row>
    <row r="1024" spans="1:29" s="50" customFormat="1" ht="35.25" customHeight="1" x14ac:dyDescent="0.25">
      <c r="A1024" s="89" t="s">
        <v>224</v>
      </c>
      <c r="B1024" s="94" t="s">
        <v>68</v>
      </c>
      <c r="C1024" s="91" t="s">
        <v>97</v>
      </c>
      <c r="D1024" s="91" t="s">
        <v>79</v>
      </c>
      <c r="E1024" s="122" t="s">
        <v>18445</v>
      </c>
      <c r="F1024" s="92" t="s">
        <v>16</v>
      </c>
      <c r="G1024" s="92" t="s">
        <v>98</v>
      </c>
      <c r="H1024" s="92" t="s">
        <v>21128</v>
      </c>
      <c r="I1024" s="162" t="s">
        <v>316</v>
      </c>
      <c r="J1024" s="96" t="s">
        <v>267</v>
      </c>
      <c r="K1024" s="95">
        <v>639</v>
      </c>
      <c r="L1024" s="96"/>
      <c r="M1024" s="95" t="s">
        <v>106</v>
      </c>
      <c r="N1024" s="94" t="s">
        <v>2464</v>
      </c>
      <c r="O1024" s="94" t="s">
        <v>244</v>
      </c>
      <c r="P1024" s="94" t="s">
        <v>581</v>
      </c>
      <c r="Q1024" s="98" t="s">
        <v>21127</v>
      </c>
      <c r="R1024" s="98" t="s">
        <v>22603</v>
      </c>
      <c r="S1024" s="99" t="s">
        <v>279</v>
      </c>
      <c r="T1024" s="94" t="s">
        <v>315</v>
      </c>
      <c r="U1024" s="120"/>
      <c r="V1024" s="120"/>
      <c r="W1024" s="100" t="str">
        <f>VLOOKUP(TRIM(X1024),X10:Y94,2,FALSE)</f>
        <v>Andy</v>
      </c>
      <c r="X1024" s="50" t="str">
        <f t="shared" si="91"/>
        <v>6.6</v>
      </c>
      <c r="Y1024" s="50">
        <f t="shared" si="92"/>
        <v>0</v>
      </c>
      <c r="Z1024" s="50">
        <f t="shared" si="90"/>
        <v>0</v>
      </c>
      <c r="AA1024" s="50">
        <f t="shared" si="93"/>
        <v>17</v>
      </c>
      <c r="AB1024" s="50">
        <f t="shared" si="94"/>
        <v>0</v>
      </c>
      <c r="AC1024" s="50">
        <f t="shared" si="95"/>
        <v>0</v>
      </c>
    </row>
    <row r="1025" spans="1:29" s="50" customFormat="1" ht="35.25" customHeight="1" x14ac:dyDescent="0.25">
      <c r="A1025" s="89" t="s">
        <v>224</v>
      </c>
      <c r="B1025" s="94" t="s">
        <v>41</v>
      </c>
      <c r="C1025" s="91" t="s">
        <v>97</v>
      </c>
      <c r="D1025" s="91" t="s">
        <v>196</v>
      </c>
      <c r="E1025" s="122" t="s">
        <v>18446</v>
      </c>
      <c r="F1025" s="92" t="s">
        <v>242</v>
      </c>
      <c r="G1025" s="92" t="s">
        <v>98</v>
      </c>
      <c r="H1025" s="92" t="s">
        <v>21129</v>
      </c>
      <c r="I1025" s="162" t="s">
        <v>316</v>
      </c>
      <c r="J1025" s="96" t="s">
        <v>2190</v>
      </c>
      <c r="K1025" s="95"/>
      <c r="L1025" s="96"/>
      <c r="M1025" s="95"/>
      <c r="N1025" s="94" t="s">
        <v>511</v>
      </c>
      <c r="O1025" s="94" t="s">
        <v>244</v>
      </c>
      <c r="P1025" s="94" t="s">
        <v>2189</v>
      </c>
      <c r="Q1025" s="98" t="s">
        <v>20271</v>
      </c>
      <c r="R1025" s="98" t="s">
        <v>23162</v>
      </c>
      <c r="S1025" s="99" t="s">
        <v>279</v>
      </c>
      <c r="T1025" s="94" t="s">
        <v>315</v>
      </c>
      <c r="U1025" s="120"/>
      <c r="V1025" s="120"/>
      <c r="W1025" s="100" t="str">
        <f>VLOOKUP(TRIM(X1025),X10:Y94,2,FALSE)</f>
        <v>Puneet</v>
      </c>
      <c r="X1025" s="50" t="str">
        <f t="shared" si="91"/>
        <v>8.3</v>
      </c>
      <c r="Y1025" s="50">
        <f t="shared" si="92"/>
        <v>0</v>
      </c>
      <c r="Z1025" s="50">
        <f t="shared" si="90"/>
        <v>0</v>
      </c>
      <c r="AA1025" s="50">
        <f t="shared" si="93"/>
        <v>17</v>
      </c>
      <c r="AB1025" s="50">
        <f t="shared" si="94"/>
        <v>0</v>
      </c>
      <c r="AC1025" s="50">
        <f t="shared" si="95"/>
        <v>0</v>
      </c>
    </row>
    <row r="1026" spans="1:29" s="50" customFormat="1" ht="35.25" customHeight="1" x14ac:dyDescent="0.25">
      <c r="A1026" s="89" t="s">
        <v>224</v>
      </c>
      <c r="B1026" s="94" t="s">
        <v>21131</v>
      </c>
      <c r="C1026" s="91" t="s">
        <v>97</v>
      </c>
      <c r="D1026" s="91" t="s">
        <v>196</v>
      </c>
      <c r="E1026" s="122" t="s">
        <v>18447</v>
      </c>
      <c r="F1026" s="92" t="s">
        <v>15</v>
      </c>
      <c r="G1026" s="92" t="s">
        <v>98</v>
      </c>
      <c r="H1026" s="92" t="s">
        <v>20270</v>
      </c>
      <c r="I1026" s="162" t="s">
        <v>316</v>
      </c>
      <c r="J1026" s="96" t="s">
        <v>105</v>
      </c>
      <c r="K1026" s="95">
        <v>3043</v>
      </c>
      <c r="L1026" s="96"/>
      <c r="M1026" s="95" t="s">
        <v>106</v>
      </c>
      <c r="N1026" s="94" t="s">
        <v>2464</v>
      </c>
      <c r="O1026" s="94" t="s">
        <v>244</v>
      </c>
      <c r="P1026" s="94" t="s">
        <v>2189</v>
      </c>
      <c r="Q1026" s="98" t="s">
        <v>21130</v>
      </c>
      <c r="R1026" s="98" t="s">
        <v>225</v>
      </c>
      <c r="S1026" s="99" t="s">
        <v>5405</v>
      </c>
      <c r="T1026" s="94" t="s">
        <v>315</v>
      </c>
      <c r="U1026" s="120"/>
      <c r="V1026" s="120"/>
      <c r="W1026" s="100" t="str">
        <f>VLOOKUP(TRIM(X1026),X10:Y94,2,FALSE)</f>
        <v>Puneet</v>
      </c>
      <c r="X1026" s="50" t="str">
        <f t="shared" si="91"/>
        <v>8.3</v>
      </c>
      <c r="Y1026" s="50">
        <f t="shared" si="92"/>
        <v>1</v>
      </c>
      <c r="Z1026" s="50">
        <f t="shared" si="90"/>
        <v>0</v>
      </c>
      <c r="AA1026" s="50">
        <f t="shared" si="93"/>
        <v>17</v>
      </c>
      <c r="AB1026" s="50">
        <f t="shared" si="94"/>
        <v>0</v>
      </c>
      <c r="AC1026" s="50">
        <f t="shared" si="95"/>
        <v>0</v>
      </c>
    </row>
    <row r="1027" spans="1:29" s="50" customFormat="1" ht="35.25" customHeight="1" x14ac:dyDescent="0.25">
      <c r="A1027" s="89" t="s">
        <v>224</v>
      </c>
      <c r="B1027" s="94" t="s">
        <v>15292</v>
      </c>
      <c r="C1027" s="91" t="s">
        <v>97</v>
      </c>
      <c r="D1027" s="91" t="s">
        <v>197</v>
      </c>
      <c r="E1027" s="122" t="s">
        <v>18448</v>
      </c>
      <c r="F1027" s="92" t="s">
        <v>16</v>
      </c>
      <c r="G1027" s="92" t="s">
        <v>98</v>
      </c>
      <c r="H1027" s="92" t="s">
        <v>20272</v>
      </c>
      <c r="I1027" s="162" t="s">
        <v>316</v>
      </c>
      <c r="J1027" s="96" t="s">
        <v>105</v>
      </c>
      <c r="K1027" s="95">
        <v>3044</v>
      </c>
      <c r="L1027" s="96"/>
      <c r="M1027" s="95" t="s">
        <v>106</v>
      </c>
      <c r="N1027" s="94" t="s">
        <v>2464</v>
      </c>
      <c r="O1027" s="94" t="s">
        <v>244</v>
      </c>
      <c r="P1027" s="94" t="s">
        <v>2736</v>
      </c>
      <c r="Q1027" s="98" t="s">
        <v>21132</v>
      </c>
      <c r="R1027" s="98" t="s">
        <v>23163</v>
      </c>
      <c r="S1027" s="99" t="s">
        <v>269</v>
      </c>
      <c r="T1027" s="94" t="s">
        <v>315</v>
      </c>
      <c r="U1027" s="120"/>
      <c r="V1027" s="120"/>
      <c r="W1027" s="100" t="str">
        <f>VLOOKUP(TRIM(X1027),X10:Y94,2,FALSE)</f>
        <v>Tao</v>
      </c>
      <c r="X1027" s="50" t="str">
        <f t="shared" si="91"/>
        <v>8.4</v>
      </c>
      <c r="Y1027" s="50">
        <f t="shared" si="92"/>
        <v>0</v>
      </c>
      <c r="Z1027" s="50">
        <f t="shared" si="90"/>
        <v>0</v>
      </c>
      <c r="AA1027" s="50">
        <f t="shared" si="93"/>
        <v>17</v>
      </c>
      <c r="AB1027" s="50">
        <f t="shared" si="94"/>
        <v>0</v>
      </c>
      <c r="AC1027" s="50">
        <f t="shared" si="95"/>
        <v>0</v>
      </c>
    </row>
    <row r="1028" spans="1:29" s="50" customFormat="1" ht="35.25" customHeight="1" x14ac:dyDescent="0.25">
      <c r="A1028" s="89" t="s">
        <v>224</v>
      </c>
      <c r="B1028" s="94" t="s">
        <v>21134</v>
      </c>
      <c r="C1028" s="91" t="s">
        <v>97</v>
      </c>
      <c r="D1028" s="91" t="s">
        <v>197</v>
      </c>
      <c r="E1028" s="122" t="s">
        <v>18449</v>
      </c>
      <c r="F1028" s="92" t="s">
        <v>16</v>
      </c>
      <c r="G1028" s="92" t="s">
        <v>98</v>
      </c>
      <c r="H1028" s="92" t="s">
        <v>20273</v>
      </c>
      <c r="I1028" s="162" t="s">
        <v>316</v>
      </c>
      <c r="J1028" s="96" t="s">
        <v>246</v>
      </c>
      <c r="K1028" s="95">
        <v>3151</v>
      </c>
      <c r="L1028" s="96"/>
      <c r="M1028" s="95" t="s">
        <v>106</v>
      </c>
      <c r="N1028" s="94" t="s">
        <v>19519</v>
      </c>
      <c r="O1028" s="94" t="s">
        <v>244</v>
      </c>
      <c r="P1028" s="94" t="s">
        <v>2736</v>
      </c>
      <c r="Q1028" s="98" t="s">
        <v>21133</v>
      </c>
      <c r="R1028" s="98" t="s">
        <v>234</v>
      </c>
      <c r="S1028" s="99" t="s">
        <v>234</v>
      </c>
      <c r="T1028" s="94" t="s">
        <v>315</v>
      </c>
      <c r="U1028" s="120"/>
      <c r="V1028" s="120"/>
      <c r="W1028" s="100" t="str">
        <f>VLOOKUP(TRIM(X1028),X10:Y94,2,FALSE)</f>
        <v>Tao</v>
      </c>
      <c r="X1028" s="50" t="str">
        <f t="shared" si="91"/>
        <v>8.4</v>
      </c>
      <c r="Y1028" s="50">
        <f t="shared" si="92"/>
        <v>0</v>
      </c>
      <c r="Z1028" s="50">
        <f t="shared" si="90"/>
        <v>0</v>
      </c>
      <c r="AA1028" s="50">
        <f t="shared" si="93"/>
        <v>17</v>
      </c>
      <c r="AB1028" s="50">
        <f t="shared" si="94"/>
        <v>0</v>
      </c>
      <c r="AC1028" s="50">
        <f t="shared" si="95"/>
        <v>0</v>
      </c>
    </row>
    <row r="1029" spans="1:29" s="50" customFormat="1" ht="35.25" customHeight="1" x14ac:dyDescent="0.25">
      <c r="A1029" s="89" t="s">
        <v>224</v>
      </c>
      <c r="B1029" s="94" t="s">
        <v>20532</v>
      </c>
      <c r="C1029" s="91" t="s">
        <v>97</v>
      </c>
      <c r="D1029" s="91" t="s">
        <v>197</v>
      </c>
      <c r="E1029" s="122" t="s">
        <v>18450</v>
      </c>
      <c r="F1029" s="92" t="s">
        <v>16</v>
      </c>
      <c r="G1029" s="92" t="s">
        <v>98</v>
      </c>
      <c r="H1029" s="92" t="s">
        <v>20274</v>
      </c>
      <c r="I1029" s="162" t="s">
        <v>316</v>
      </c>
      <c r="J1029" s="96" t="s">
        <v>246</v>
      </c>
      <c r="K1029" s="95">
        <v>3152</v>
      </c>
      <c r="L1029" s="96"/>
      <c r="M1029" s="95" t="s">
        <v>107</v>
      </c>
      <c r="N1029" s="94" t="s">
        <v>19519</v>
      </c>
      <c r="O1029" s="94" t="s">
        <v>244</v>
      </c>
      <c r="P1029" s="94" t="s">
        <v>2736</v>
      </c>
      <c r="Q1029" s="98" t="s">
        <v>21135</v>
      </c>
      <c r="R1029" s="98" t="s">
        <v>23014</v>
      </c>
      <c r="S1029" s="99" t="s">
        <v>269</v>
      </c>
      <c r="T1029" s="94" t="s">
        <v>315</v>
      </c>
      <c r="U1029" s="120"/>
      <c r="V1029" s="120"/>
      <c r="W1029" s="100" t="str">
        <f>VLOOKUP(TRIM(X1029),X10:Y94,2,FALSE)</f>
        <v>Tao</v>
      </c>
      <c r="X1029" s="50" t="str">
        <f t="shared" si="91"/>
        <v>8.4</v>
      </c>
      <c r="Y1029" s="50">
        <f t="shared" si="92"/>
        <v>0</v>
      </c>
      <c r="Z1029" s="50">
        <f t="shared" si="90"/>
        <v>0</v>
      </c>
      <c r="AA1029" s="50">
        <f t="shared" si="93"/>
        <v>17</v>
      </c>
      <c r="AB1029" s="50">
        <f t="shared" si="94"/>
        <v>0</v>
      </c>
      <c r="AC1029" s="50">
        <f t="shared" si="95"/>
        <v>0</v>
      </c>
    </row>
    <row r="1030" spans="1:29" s="50" customFormat="1" ht="35.25" customHeight="1" x14ac:dyDescent="0.25">
      <c r="A1030" s="89" t="s">
        <v>224</v>
      </c>
      <c r="B1030" s="94" t="s">
        <v>21137</v>
      </c>
      <c r="C1030" s="91" t="s">
        <v>97</v>
      </c>
      <c r="D1030" s="91" t="s">
        <v>197</v>
      </c>
      <c r="E1030" s="122" t="s">
        <v>18451</v>
      </c>
      <c r="F1030" s="92" t="s">
        <v>16</v>
      </c>
      <c r="G1030" s="92" t="s">
        <v>98</v>
      </c>
      <c r="H1030" s="92" t="s">
        <v>20274</v>
      </c>
      <c r="I1030" s="162" t="s">
        <v>316</v>
      </c>
      <c r="J1030" s="96" t="s">
        <v>105</v>
      </c>
      <c r="K1030" s="95">
        <v>3045</v>
      </c>
      <c r="L1030" s="96"/>
      <c r="M1030" s="95" t="s">
        <v>107</v>
      </c>
      <c r="N1030" s="94" t="s">
        <v>2464</v>
      </c>
      <c r="O1030" s="94" t="s">
        <v>244</v>
      </c>
      <c r="P1030" s="94" t="s">
        <v>2736</v>
      </c>
      <c r="Q1030" s="98" t="s">
        <v>21136</v>
      </c>
      <c r="R1030" s="98" t="s">
        <v>23164</v>
      </c>
      <c r="S1030" s="99" t="s">
        <v>279</v>
      </c>
      <c r="T1030" s="94" t="s">
        <v>315</v>
      </c>
      <c r="U1030" s="120"/>
      <c r="V1030" s="120"/>
      <c r="W1030" s="100" t="str">
        <f>VLOOKUP(TRIM(X1030),X10:Y94,2,FALSE)</f>
        <v>Tao</v>
      </c>
      <c r="X1030" s="50" t="str">
        <f t="shared" si="91"/>
        <v>8.4</v>
      </c>
      <c r="Y1030" s="50">
        <f t="shared" si="92"/>
        <v>0</v>
      </c>
      <c r="Z1030" s="50">
        <f t="shared" si="90"/>
        <v>0</v>
      </c>
      <c r="AA1030" s="50">
        <f t="shared" si="93"/>
        <v>17</v>
      </c>
      <c r="AB1030" s="50">
        <f t="shared" si="94"/>
        <v>0</v>
      </c>
      <c r="AC1030" s="50">
        <f t="shared" si="95"/>
        <v>0</v>
      </c>
    </row>
    <row r="1031" spans="1:29" s="50" customFormat="1" ht="35.25" customHeight="1" x14ac:dyDescent="0.25">
      <c r="A1031" s="89" t="s">
        <v>224</v>
      </c>
      <c r="B1031" s="94" t="s">
        <v>15560</v>
      </c>
      <c r="C1031" s="91" t="s">
        <v>97</v>
      </c>
      <c r="D1031" s="91" t="s">
        <v>197</v>
      </c>
      <c r="E1031" s="122" t="s">
        <v>18452</v>
      </c>
      <c r="F1031" s="92" t="s">
        <v>16</v>
      </c>
      <c r="G1031" s="92" t="s">
        <v>98</v>
      </c>
      <c r="H1031" s="92" t="s">
        <v>20275</v>
      </c>
      <c r="I1031" s="162" t="s">
        <v>316</v>
      </c>
      <c r="J1031" s="96" t="s">
        <v>105</v>
      </c>
      <c r="K1031" s="95">
        <v>3046</v>
      </c>
      <c r="L1031" s="96"/>
      <c r="M1031" s="95" t="s">
        <v>106</v>
      </c>
      <c r="N1031" s="94" t="s">
        <v>2464</v>
      </c>
      <c r="O1031" s="94" t="s">
        <v>244</v>
      </c>
      <c r="P1031" s="94" t="s">
        <v>2736</v>
      </c>
      <c r="Q1031" s="98" t="s">
        <v>21138</v>
      </c>
      <c r="R1031" s="98" t="s">
        <v>227</v>
      </c>
      <c r="S1031" s="99" t="s">
        <v>227</v>
      </c>
      <c r="T1031" s="94" t="s">
        <v>315</v>
      </c>
      <c r="U1031" s="120"/>
      <c r="V1031" s="120"/>
      <c r="W1031" s="100" t="str">
        <f>VLOOKUP(TRIM(X1031),X10:Y94,2,FALSE)</f>
        <v>Tao</v>
      </c>
      <c r="X1031" s="50" t="str">
        <f t="shared" si="91"/>
        <v>8.4</v>
      </c>
      <c r="Y1031" s="50">
        <f t="shared" si="92"/>
        <v>0</v>
      </c>
      <c r="Z1031" s="50">
        <f t="shared" si="90"/>
        <v>0</v>
      </c>
      <c r="AA1031" s="50">
        <f t="shared" si="93"/>
        <v>17</v>
      </c>
      <c r="AB1031" s="50">
        <f t="shared" si="94"/>
        <v>0</v>
      </c>
      <c r="AC1031" s="50">
        <f t="shared" si="95"/>
        <v>0</v>
      </c>
    </row>
    <row r="1032" spans="1:29" s="50" customFormat="1" ht="35.25" customHeight="1" x14ac:dyDescent="0.25">
      <c r="A1032" s="89" t="s">
        <v>224</v>
      </c>
      <c r="B1032" s="94" t="s">
        <v>20873</v>
      </c>
      <c r="C1032" s="91" t="s">
        <v>97</v>
      </c>
      <c r="D1032" s="91" t="s">
        <v>19050</v>
      </c>
      <c r="E1032" s="122" t="s">
        <v>18453</v>
      </c>
      <c r="F1032" s="92" t="s">
        <v>16</v>
      </c>
      <c r="G1032" s="92" t="s">
        <v>98</v>
      </c>
      <c r="H1032" s="92" t="s">
        <v>20276</v>
      </c>
      <c r="I1032" s="162" t="s">
        <v>337</v>
      </c>
      <c r="J1032" s="96" t="s">
        <v>246</v>
      </c>
      <c r="K1032" s="95">
        <v>3153</v>
      </c>
      <c r="L1032" s="96"/>
      <c r="M1032" s="95" t="s">
        <v>253</v>
      </c>
      <c r="N1032" s="94" t="s">
        <v>19519</v>
      </c>
      <c r="O1032" s="94" t="s">
        <v>244</v>
      </c>
      <c r="P1032" s="94" t="s">
        <v>20874</v>
      </c>
      <c r="Q1032" s="98" t="s">
        <v>20872</v>
      </c>
      <c r="R1032" s="98" t="s">
        <v>23165</v>
      </c>
      <c r="S1032" s="99" t="s">
        <v>269</v>
      </c>
      <c r="T1032" s="94" t="s">
        <v>350</v>
      </c>
      <c r="U1032" s="120"/>
      <c r="V1032" s="120"/>
      <c r="W1032" s="100" t="str">
        <f>VLOOKUP(TRIM(X1032),X10:Y94,2,FALSE)</f>
        <v>Tao</v>
      </c>
      <c r="X1032" s="50" t="str">
        <f t="shared" si="91"/>
        <v>8.26</v>
      </c>
      <c r="Y1032" s="50">
        <f t="shared" si="92"/>
        <v>0</v>
      </c>
      <c r="Z1032" s="50">
        <f t="shared" si="90"/>
        <v>0</v>
      </c>
      <c r="AA1032" s="50">
        <f t="shared" si="93"/>
        <v>12</v>
      </c>
      <c r="AB1032" s="50">
        <f t="shared" si="94"/>
        <v>0</v>
      </c>
      <c r="AC1032" s="50">
        <f t="shared" si="95"/>
        <v>0</v>
      </c>
    </row>
    <row r="1033" spans="1:29" s="50" customFormat="1" ht="35.25" customHeight="1" x14ac:dyDescent="0.25">
      <c r="A1033" s="89" t="s">
        <v>224</v>
      </c>
      <c r="B1033" s="94" t="s">
        <v>21817</v>
      </c>
      <c r="C1033" s="91" t="s">
        <v>97</v>
      </c>
      <c r="D1033" s="91" t="s">
        <v>198</v>
      </c>
      <c r="E1033" s="122" t="s">
        <v>18454</v>
      </c>
      <c r="F1033" s="92" t="s">
        <v>16</v>
      </c>
      <c r="G1033" s="92" t="s">
        <v>98</v>
      </c>
      <c r="H1033" s="92" t="s">
        <v>20277</v>
      </c>
      <c r="I1033" s="162" t="s">
        <v>109</v>
      </c>
      <c r="J1033" s="94" t="s">
        <v>246</v>
      </c>
      <c r="K1033" s="156">
        <v>3154</v>
      </c>
      <c r="L1033" s="94"/>
      <c r="M1033" s="156" t="s">
        <v>106</v>
      </c>
      <c r="N1033" s="94" t="s">
        <v>19519</v>
      </c>
      <c r="O1033" s="94" t="s">
        <v>244</v>
      </c>
      <c r="P1033" s="94" t="s">
        <v>2092</v>
      </c>
      <c r="Q1033" s="98" t="s">
        <v>21816</v>
      </c>
      <c r="R1033" s="98" t="s">
        <v>23166</v>
      </c>
      <c r="S1033" s="99" t="s">
        <v>269</v>
      </c>
      <c r="T1033" s="94" t="s">
        <v>261</v>
      </c>
      <c r="U1033" s="120"/>
      <c r="V1033" s="120"/>
      <c r="W1033" s="100" t="str">
        <f>VLOOKUP(TRIM(X1033),X10:Y94,2,FALSE)</f>
        <v>Puneet</v>
      </c>
      <c r="X1033" s="50" t="str">
        <f t="shared" si="91"/>
        <v>8.5</v>
      </c>
      <c r="Y1033" s="50">
        <f t="shared" si="92"/>
        <v>0</v>
      </c>
      <c r="Z1033" s="50">
        <f t="shared" si="90"/>
        <v>0</v>
      </c>
      <c r="AA1033" s="50">
        <f t="shared" si="93"/>
        <v>5</v>
      </c>
      <c r="AB1033" s="50">
        <f t="shared" si="94"/>
        <v>0</v>
      </c>
      <c r="AC1033" s="50">
        <f t="shared" si="95"/>
        <v>0</v>
      </c>
    </row>
    <row r="1034" spans="1:29" s="50" customFormat="1" ht="35.25" customHeight="1" x14ac:dyDescent="0.25">
      <c r="A1034" s="89" t="s">
        <v>224</v>
      </c>
      <c r="B1034" s="94" t="s">
        <v>20876</v>
      </c>
      <c r="C1034" s="91" t="s">
        <v>97</v>
      </c>
      <c r="D1034" s="91" t="s">
        <v>19050</v>
      </c>
      <c r="E1034" s="122" t="s">
        <v>18455</v>
      </c>
      <c r="F1034" s="92" t="s">
        <v>16</v>
      </c>
      <c r="G1034" s="92" t="s">
        <v>98</v>
      </c>
      <c r="H1034" s="92" t="s">
        <v>20877</v>
      </c>
      <c r="I1034" s="162" t="s">
        <v>337</v>
      </c>
      <c r="J1034" s="94" t="s">
        <v>246</v>
      </c>
      <c r="K1034" s="156">
        <v>3155</v>
      </c>
      <c r="L1034" s="94"/>
      <c r="M1034" s="156" t="s">
        <v>253</v>
      </c>
      <c r="N1034" s="94" t="s">
        <v>19519</v>
      </c>
      <c r="O1034" s="94" t="s">
        <v>244</v>
      </c>
      <c r="P1034" s="94" t="s">
        <v>20874</v>
      </c>
      <c r="Q1034" s="98" t="s">
        <v>20875</v>
      </c>
      <c r="R1034" s="98" t="s">
        <v>23167</v>
      </c>
      <c r="S1034" s="99" t="s">
        <v>279</v>
      </c>
      <c r="T1034" s="94" t="s">
        <v>350</v>
      </c>
      <c r="U1034" s="120"/>
      <c r="V1034" s="120"/>
      <c r="W1034" s="100" t="str">
        <f>VLOOKUP(TRIM(X1034),X10:Y94,2,FALSE)</f>
        <v>Tao</v>
      </c>
      <c r="X1034" s="50" t="str">
        <f t="shared" si="91"/>
        <v>8.26</v>
      </c>
      <c r="Y1034" s="50">
        <f t="shared" si="92"/>
        <v>0</v>
      </c>
      <c r="Z1034" s="50">
        <f t="shared" si="90"/>
        <v>0</v>
      </c>
      <c r="AA1034" s="50">
        <f t="shared" si="93"/>
        <v>12</v>
      </c>
      <c r="AB1034" s="50">
        <f t="shared" si="94"/>
        <v>0</v>
      </c>
      <c r="AC1034" s="50">
        <f t="shared" si="95"/>
        <v>0</v>
      </c>
    </row>
    <row r="1035" spans="1:29" s="50" customFormat="1" ht="35.25" customHeight="1" x14ac:dyDescent="0.25">
      <c r="A1035" s="89" t="s">
        <v>224</v>
      </c>
      <c r="B1035" s="94" t="s">
        <v>21819</v>
      </c>
      <c r="C1035" s="91" t="s">
        <v>97</v>
      </c>
      <c r="D1035" s="91" t="s">
        <v>178</v>
      </c>
      <c r="E1035" s="122" t="s">
        <v>18456</v>
      </c>
      <c r="F1035" s="92" t="s">
        <v>16</v>
      </c>
      <c r="G1035" s="92" t="s">
        <v>98</v>
      </c>
      <c r="H1035" s="92" t="s">
        <v>20278</v>
      </c>
      <c r="I1035" s="162" t="s">
        <v>302</v>
      </c>
      <c r="J1035" s="94" t="s">
        <v>246</v>
      </c>
      <c r="K1035" s="156">
        <v>3156</v>
      </c>
      <c r="L1035" s="94"/>
      <c r="M1035" s="156" t="s">
        <v>106</v>
      </c>
      <c r="N1035" s="94" t="s">
        <v>2149</v>
      </c>
      <c r="O1035" s="94" t="s">
        <v>124</v>
      </c>
      <c r="P1035" s="94" t="s">
        <v>145</v>
      </c>
      <c r="Q1035" s="98" t="s">
        <v>21818</v>
      </c>
      <c r="R1035" s="98" t="s">
        <v>22604</v>
      </c>
      <c r="S1035" s="99" t="s">
        <v>279</v>
      </c>
      <c r="T1035" s="94" t="s">
        <v>280</v>
      </c>
      <c r="U1035" s="120"/>
      <c r="V1035" s="120"/>
      <c r="W1035" s="100" t="str">
        <f>VLOOKUP(TRIM(X1035),X10:Y94,2,FALSE)</f>
        <v>Andy</v>
      </c>
      <c r="X1035" s="50" t="str">
        <f t="shared" si="91"/>
        <v>7.7.2</v>
      </c>
      <c r="Y1035" s="50">
        <f t="shared" si="92"/>
        <v>0</v>
      </c>
      <c r="Z1035" s="50">
        <f t="shared" si="90"/>
        <v>0</v>
      </c>
      <c r="AA1035" s="50">
        <f t="shared" si="93"/>
        <v>3</v>
      </c>
      <c r="AB1035" s="50">
        <f t="shared" si="94"/>
        <v>0</v>
      </c>
      <c r="AC1035" s="50">
        <f t="shared" si="95"/>
        <v>0</v>
      </c>
    </row>
    <row r="1036" spans="1:29" s="50" customFormat="1" ht="35.25" customHeight="1" x14ac:dyDescent="0.25">
      <c r="A1036" s="89" t="s">
        <v>224</v>
      </c>
      <c r="B1036" s="94" t="s">
        <v>21819</v>
      </c>
      <c r="C1036" s="91" t="s">
        <v>97</v>
      </c>
      <c r="D1036" s="91" t="s">
        <v>178</v>
      </c>
      <c r="E1036" s="122" t="s">
        <v>18457</v>
      </c>
      <c r="F1036" s="92" t="s">
        <v>16</v>
      </c>
      <c r="G1036" s="92" t="s">
        <v>98</v>
      </c>
      <c r="H1036" s="92" t="s">
        <v>20278</v>
      </c>
      <c r="I1036" s="162" t="s">
        <v>302</v>
      </c>
      <c r="J1036" s="94" t="s">
        <v>246</v>
      </c>
      <c r="K1036" s="156">
        <v>3157</v>
      </c>
      <c r="L1036" s="94"/>
      <c r="M1036" s="156" t="s">
        <v>108</v>
      </c>
      <c r="N1036" s="94" t="s">
        <v>19519</v>
      </c>
      <c r="O1036" s="94" t="s">
        <v>244</v>
      </c>
      <c r="P1036" s="94" t="s">
        <v>145</v>
      </c>
      <c r="Q1036" s="98" t="s">
        <v>21820</v>
      </c>
      <c r="R1036" s="98" t="s">
        <v>22605</v>
      </c>
      <c r="S1036" s="99" t="s">
        <v>279</v>
      </c>
      <c r="T1036" s="94" t="s">
        <v>280</v>
      </c>
      <c r="U1036" s="120"/>
      <c r="V1036" s="120"/>
      <c r="W1036" s="100" t="str">
        <f>VLOOKUP(TRIM(X1036),X10:Y94,2,FALSE)</f>
        <v>Andy</v>
      </c>
      <c r="X1036" s="50" t="str">
        <f t="shared" si="91"/>
        <v>7.7.2</v>
      </c>
      <c r="Y1036" s="50">
        <f t="shared" si="92"/>
        <v>0</v>
      </c>
      <c r="Z1036" s="50">
        <f t="shared" si="90"/>
        <v>0</v>
      </c>
      <c r="AA1036" s="50">
        <f t="shared" si="93"/>
        <v>3</v>
      </c>
      <c r="AB1036" s="50">
        <f t="shared" si="94"/>
        <v>0</v>
      </c>
      <c r="AC1036" s="50">
        <f t="shared" si="95"/>
        <v>0</v>
      </c>
    </row>
    <row r="1037" spans="1:29" s="50" customFormat="1" ht="35.25" customHeight="1" x14ac:dyDescent="0.25">
      <c r="A1037" s="89" t="s">
        <v>224</v>
      </c>
      <c r="B1037" s="94" t="s">
        <v>20827</v>
      </c>
      <c r="C1037" s="91" t="s">
        <v>97</v>
      </c>
      <c r="D1037" s="91" t="s">
        <v>195</v>
      </c>
      <c r="E1037" s="122" t="s">
        <v>18458</v>
      </c>
      <c r="F1037" s="92" t="s">
        <v>16</v>
      </c>
      <c r="G1037" s="92" t="s">
        <v>98</v>
      </c>
      <c r="H1037" s="92" t="s">
        <v>20279</v>
      </c>
      <c r="I1037" s="162" t="s">
        <v>302</v>
      </c>
      <c r="J1037" s="94" t="s">
        <v>105</v>
      </c>
      <c r="K1037" s="156">
        <v>3047</v>
      </c>
      <c r="L1037" s="94"/>
      <c r="M1037" s="156" t="s">
        <v>106</v>
      </c>
      <c r="N1037" s="94" t="s">
        <v>2464</v>
      </c>
      <c r="O1037" s="94" t="s">
        <v>244</v>
      </c>
      <c r="P1037" s="94" t="s">
        <v>2390</v>
      </c>
      <c r="Q1037" s="98" t="s">
        <v>21821</v>
      </c>
      <c r="R1037" s="98" t="s">
        <v>23040</v>
      </c>
      <c r="S1037" s="99" t="s">
        <v>269</v>
      </c>
      <c r="T1037" s="94" t="s">
        <v>280</v>
      </c>
      <c r="U1037" s="120"/>
      <c r="V1037" s="120"/>
      <c r="W1037" s="100" t="str">
        <f>VLOOKUP(TRIM(X1037),X10:Y94,2,FALSE)</f>
        <v>Puneet</v>
      </c>
      <c r="X1037" s="50" t="str">
        <f t="shared" si="91"/>
        <v>8.2</v>
      </c>
      <c r="Y1037" s="50">
        <f t="shared" si="92"/>
        <v>0</v>
      </c>
      <c r="Z1037" s="50">
        <f t="shared" si="90"/>
        <v>0</v>
      </c>
      <c r="AA1037" s="50">
        <f t="shared" si="93"/>
        <v>3</v>
      </c>
      <c r="AB1037" s="50">
        <f t="shared" si="94"/>
        <v>0</v>
      </c>
      <c r="AC1037" s="50">
        <f t="shared" si="95"/>
        <v>0</v>
      </c>
    </row>
    <row r="1038" spans="1:29" s="50" customFormat="1" ht="35.25" customHeight="1" x14ac:dyDescent="0.25">
      <c r="A1038" s="89" t="s">
        <v>224</v>
      </c>
      <c r="B1038" s="94" t="s">
        <v>21192</v>
      </c>
      <c r="C1038" s="91" t="s">
        <v>97</v>
      </c>
      <c r="D1038" s="91" t="s">
        <v>195</v>
      </c>
      <c r="E1038" s="122" t="s">
        <v>18459</v>
      </c>
      <c r="F1038" s="92" t="s">
        <v>16</v>
      </c>
      <c r="G1038" s="92" t="s">
        <v>98</v>
      </c>
      <c r="H1038" s="92" t="s">
        <v>20280</v>
      </c>
      <c r="I1038" s="162" t="s">
        <v>302</v>
      </c>
      <c r="J1038" s="94" t="s">
        <v>246</v>
      </c>
      <c r="K1038" s="156">
        <v>3158</v>
      </c>
      <c r="L1038" s="94"/>
      <c r="M1038" s="156" t="s">
        <v>253</v>
      </c>
      <c r="N1038" s="94" t="s">
        <v>19519</v>
      </c>
      <c r="O1038" s="94" t="s">
        <v>244</v>
      </c>
      <c r="P1038" s="94" t="s">
        <v>2390</v>
      </c>
      <c r="Q1038" s="98" t="s">
        <v>21822</v>
      </c>
      <c r="R1038" s="98" t="s">
        <v>227</v>
      </c>
      <c r="S1038" s="99" t="s">
        <v>227</v>
      </c>
      <c r="T1038" s="94" t="s">
        <v>280</v>
      </c>
      <c r="U1038" s="120"/>
      <c r="V1038" s="120"/>
      <c r="W1038" s="100" t="str">
        <f>VLOOKUP(TRIM(X1038),X10:Y94,2,FALSE)</f>
        <v>Puneet</v>
      </c>
      <c r="X1038" s="50" t="str">
        <f t="shared" si="91"/>
        <v>8.2</v>
      </c>
      <c r="Y1038" s="50">
        <f t="shared" si="92"/>
        <v>0</v>
      </c>
      <c r="Z1038" s="50">
        <f t="shared" si="90"/>
        <v>0</v>
      </c>
      <c r="AA1038" s="50">
        <f t="shared" si="93"/>
        <v>3</v>
      </c>
      <c r="AB1038" s="50">
        <f t="shared" si="94"/>
        <v>0</v>
      </c>
      <c r="AC1038" s="50">
        <f t="shared" si="95"/>
        <v>0</v>
      </c>
    </row>
    <row r="1039" spans="1:29" s="50" customFormat="1" ht="35.25" customHeight="1" x14ac:dyDescent="0.25">
      <c r="A1039" s="89" t="s">
        <v>224</v>
      </c>
      <c r="B1039" s="94" t="s">
        <v>21695</v>
      </c>
      <c r="C1039" s="91" t="s">
        <v>97</v>
      </c>
      <c r="D1039" s="91" t="s">
        <v>195</v>
      </c>
      <c r="E1039" s="122" t="s">
        <v>18460</v>
      </c>
      <c r="F1039" s="92" t="s">
        <v>16</v>
      </c>
      <c r="G1039" s="92" t="s">
        <v>98</v>
      </c>
      <c r="H1039" s="92" t="s">
        <v>20281</v>
      </c>
      <c r="I1039" s="162" t="s">
        <v>302</v>
      </c>
      <c r="J1039" s="94" t="s">
        <v>246</v>
      </c>
      <c r="K1039" s="156">
        <v>3159</v>
      </c>
      <c r="L1039" s="94"/>
      <c r="M1039" s="156" t="s">
        <v>253</v>
      </c>
      <c r="N1039" s="94" t="s">
        <v>19519</v>
      </c>
      <c r="O1039" s="94" t="s">
        <v>244</v>
      </c>
      <c r="P1039" s="94" t="s">
        <v>2390</v>
      </c>
      <c r="Q1039" s="98" t="s">
        <v>21823</v>
      </c>
      <c r="R1039" s="98" t="s">
        <v>23041</v>
      </c>
      <c r="S1039" s="99" t="s">
        <v>269</v>
      </c>
      <c r="T1039" s="94" t="s">
        <v>280</v>
      </c>
      <c r="U1039" s="120"/>
      <c r="V1039" s="120"/>
      <c r="W1039" s="100" t="str">
        <f>VLOOKUP(TRIM(X1039),X10:Y94,2,FALSE)</f>
        <v>Puneet</v>
      </c>
      <c r="X1039" s="50" t="str">
        <f t="shared" si="91"/>
        <v>8.2</v>
      </c>
      <c r="Y1039" s="50">
        <f t="shared" si="92"/>
        <v>0</v>
      </c>
      <c r="Z1039" s="50">
        <f t="shared" si="90"/>
        <v>0</v>
      </c>
      <c r="AA1039" s="50">
        <f t="shared" si="93"/>
        <v>3</v>
      </c>
      <c r="AB1039" s="50">
        <f t="shared" si="94"/>
        <v>0</v>
      </c>
      <c r="AC1039" s="50">
        <f t="shared" si="95"/>
        <v>0</v>
      </c>
    </row>
    <row r="1040" spans="1:29" s="50" customFormat="1" ht="35.25" customHeight="1" x14ac:dyDescent="0.25">
      <c r="A1040" s="89" t="s">
        <v>224</v>
      </c>
      <c r="B1040" s="94" t="s">
        <v>21825</v>
      </c>
      <c r="C1040" s="91" t="s">
        <v>97</v>
      </c>
      <c r="D1040" s="91" t="s">
        <v>198</v>
      </c>
      <c r="E1040" s="122" t="s">
        <v>18461</v>
      </c>
      <c r="F1040" s="92" t="s">
        <v>16</v>
      </c>
      <c r="G1040" s="92" t="s">
        <v>98</v>
      </c>
      <c r="H1040" s="92" t="s">
        <v>20282</v>
      </c>
      <c r="I1040" s="162" t="s">
        <v>302</v>
      </c>
      <c r="J1040" s="94" t="s">
        <v>267</v>
      </c>
      <c r="K1040" s="156">
        <v>640</v>
      </c>
      <c r="L1040" s="94"/>
      <c r="M1040" s="156" t="s">
        <v>253</v>
      </c>
      <c r="N1040" s="94" t="s">
        <v>2464</v>
      </c>
      <c r="O1040" s="94" t="s">
        <v>244</v>
      </c>
      <c r="P1040" s="94" t="s">
        <v>2092</v>
      </c>
      <c r="Q1040" s="98" t="s">
        <v>21824</v>
      </c>
      <c r="R1040" s="98" t="s">
        <v>23168</v>
      </c>
      <c r="S1040" s="99" t="s">
        <v>279</v>
      </c>
      <c r="T1040" s="94" t="s">
        <v>280</v>
      </c>
      <c r="U1040" s="120"/>
      <c r="V1040" s="120"/>
      <c r="W1040" s="100" t="str">
        <f>VLOOKUP(TRIM(X1040),X10:Y94,2,FALSE)</f>
        <v>Puneet</v>
      </c>
      <c r="X1040" s="50" t="str">
        <f t="shared" si="91"/>
        <v>8.5</v>
      </c>
      <c r="Y1040" s="50">
        <f t="shared" si="92"/>
        <v>0</v>
      </c>
      <c r="Z1040" s="50">
        <f t="shared" si="90"/>
        <v>0</v>
      </c>
      <c r="AA1040" s="50">
        <f t="shared" si="93"/>
        <v>3</v>
      </c>
      <c r="AB1040" s="50">
        <f t="shared" si="94"/>
        <v>0</v>
      </c>
      <c r="AC1040" s="50">
        <f t="shared" si="95"/>
        <v>0</v>
      </c>
    </row>
    <row r="1041" spans="1:29" s="50" customFormat="1" ht="35.25" customHeight="1" x14ac:dyDescent="0.25">
      <c r="A1041" s="89" t="s">
        <v>224</v>
      </c>
      <c r="B1041" s="94" t="s">
        <v>21827</v>
      </c>
      <c r="C1041" s="91" t="s">
        <v>97</v>
      </c>
      <c r="D1041" s="91" t="s">
        <v>198</v>
      </c>
      <c r="E1041" s="122" t="s">
        <v>18462</v>
      </c>
      <c r="F1041" s="92" t="s">
        <v>16</v>
      </c>
      <c r="G1041" s="92" t="s">
        <v>98</v>
      </c>
      <c r="H1041" s="92" t="s">
        <v>20283</v>
      </c>
      <c r="I1041" s="162" t="s">
        <v>302</v>
      </c>
      <c r="J1041" s="94" t="s">
        <v>267</v>
      </c>
      <c r="K1041" s="156">
        <v>641</v>
      </c>
      <c r="L1041" s="94"/>
      <c r="M1041" s="156" t="s">
        <v>253</v>
      </c>
      <c r="N1041" s="94" t="s">
        <v>2464</v>
      </c>
      <c r="O1041" s="94" t="s">
        <v>244</v>
      </c>
      <c r="P1041" s="94" t="s">
        <v>2092</v>
      </c>
      <c r="Q1041" s="98" t="s">
        <v>21826</v>
      </c>
      <c r="R1041" s="98" t="s">
        <v>23169</v>
      </c>
      <c r="S1041" s="99" t="s">
        <v>279</v>
      </c>
      <c r="T1041" s="94" t="s">
        <v>280</v>
      </c>
      <c r="U1041" s="120"/>
      <c r="V1041" s="120"/>
      <c r="W1041" s="100" t="str">
        <f>VLOOKUP(TRIM(X1041),X10:Y94,2,FALSE)</f>
        <v>Puneet</v>
      </c>
      <c r="X1041" s="50" t="str">
        <f t="shared" si="91"/>
        <v>8.5</v>
      </c>
      <c r="Y1041" s="50">
        <f t="shared" si="92"/>
        <v>0</v>
      </c>
      <c r="Z1041" s="50">
        <f t="shared" si="90"/>
        <v>0</v>
      </c>
      <c r="AA1041" s="50">
        <f t="shared" si="93"/>
        <v>3</v>
      </c>
      <c r="AB1041" s="50">
        <f t="shared" si="94"/>
        <v>0</v>
      </c>
      <c r="AC1041" s="50">
        <f t="shared" si="95"/>
        <v>0</v>
      </c>
    </row>
    <row r="1042" spans="1:29" s="50" customFormat="1" ht="35.25" customHeight="1" x14ac:dyDescent="0.25">
      <c r="A1042" s="89" t="s">
        <v>224</v>
      </c>
      <c r="B1042" s="94" t="s">
        <v>21829</v>
      </c>
      <c r="C1042" s="91" t="s">
        <v>97</v>
      </c>
      <c r="D1042" s="91" t="s">
        <v>198</v>
      </c>
      <c r="E1042" s="122" t="s">
        <v>18463</v>
      </c>
      <c r="F1042" s="92" t="s">
        <v>16</v>
      </c>
      <c r="G1042" s="92" t="s">
        <v>98</v>
      </c>
      <c r="H1042" s="92" t="s">
        <v>20284</v>
      </c>
      <c r="I1042" s="162" t="s">
        <v>302</v>
      </c>
      <c r="J1042" s="94" t="s">
        <v>246</v>
      </c>
      <c r="K1042" s="156">
        <v>3160</v>
      </c>
      <c r="L1042" s="94"/>
      <c r="M1042" s="156" t="s">
        <v>253</v>
      </c>
      <c r="N1042" s="94" t="s">
        <v>19519</v>
      </c>
      <c r="O1042" s="94" t="s">
        <v>244</v>
      </c>
      <c r="P1042" s="94" t="s">
        <v>2092</v>
      </c>
      <c r="Q1042" s="98" t="s">
        <v>21828</v>
      </c>
      <c r="R1042" s="98" t="s">
        <v>23170</v>
      </c>
      <c r="S1042" s="99" t="s">
        <v>279</v>
      </c>
      <c r="T1042" s="94" t="s">
        <v>280</v>
      </c>
      <c r="U1042" s="120"/>
      <c r="V1042" s="120"/>
      <c r="W1042" s="100" t="str">
        <f>VLOOKUP(TRIM(X1042),X10:Y94,2,FALSE)</f>
        <v>Puneet</v>
      </c>
      <c r="X1042" s="50" t="str">
        <f t="shared" si="91"/>
        <v>8.5</v>
      </c>
      <c r="Y1042" s="50">
        <f t="shared" si="92"/>
        <v>0</v>
      </c>
      <c r="Z1042" s="50">
        <f t="shared" si="90"/>
        <v>0</v>
      </c>
      <c r="AA1042" s="50">
        <f t="shared" si="93"/>
        <v>3</v>
      </c>
      <c r="AB1042" s="50">
        <f t="shared" si="94"/>
        <v>0</v>
      </c>
      <c r="AC1042" s="50">
        <f t="shared" si="95"/>
        <v>0</v>
      </c>
    </row>
    <row r="1043" spans="1:29" s="50" customFormat="1" ht="35.25" customHeight="1" x14ac:dyDescent="0.25">
      <c r="A1043" s="89" t="s">
        <v>224</v>
      </c>
      <c r="B1043" s="94" t="s">
        <v>21831</v>
      </c>
      <c r="C1043" s="91" t="s">
        <v>97</v>
      </c>
      <c r="D1043" s="91" t="s">
        <v>198</v>
      </c>
      <c r="E1043" s="122" t="s">
        <v>18464</v>
      </c>
      <c r="F1043" s="92" t="s">
        <v>16</v>
      </c>
      <c r="G1043" s="92" t="s">
        <v>98</v>
      </c>
      <c r="H1043" s="92" t="s">
        <v>20285</v>
      </c>
      <c r="I1043" s="162" t="s">
        <v>302</v>
      </c>
      <c r="J1043" s="94" t="s">
        <v>105</v>
      </c>
      <c r="K1043" s="156">
        <v>3048</v>
      </c>
      <c r="L1043" s="94"/>
      <c r="M1043" s="156" t="s">
        <v>253</v>
      </c>
      <c r="N1043" s="94" t="s">
        <v>2464</v>
      </c>
      <c r="O1043" s="94" t="s">
        <v>244</v>
      </c>
      <c r="P1043" s="94" t="s">
        <v>2092</v>
      </c>
      <c r="Q1043" s="98" t="s">
        <v>21830</v>
      </c>
      <c r="R1043" s="98" t="s">
        <v>23171</v>
      </c>
      <c r="S1043" s="99" t="s">
        <v>279</v>
      </c>
      <c r="T1043" s="94" t="s">
        <v>280</v>
      </c>
      <c r="U1043" s="120"/>
      <c r="V1043" s="120"/>
      <c r="W1043" s="100" t="str">
        <f>VLOOKUP(TRIM(X1043),X10:Y94,2,FALSE)</f>
        <v>Puneet</v>
      </c>
      <c r="X1043" s="50" t="str">
        <f t="shared" si="91"/>
        <v>8.5</v>
      </c>
      <c r="Y1043" s="50">
        <f t="shared" si="92"/>
        <v>0</v>
      </c>
      <c r="Z1043" s="50">
        <f t="shared" si="90"/>
        <v>0</v>
      </c>
      <c r="AA1043" s="50">
        <f t="shared" si="93"/>
        <v>3</v>
      </c>
      <c r="AB1043" s="50">
        <f t="shared" si="94"/>
        <v>0</v>
      </c>
      <c r="AC1043" s="50">
        <f t="shared" si="95"/>
        <v>0</v>
      </c>
    </row>
    <row r="1044" spans="1:29" s="50" customFormat="1" ht="35.25" customHeight="1" x14ac:dyDescent="0.25">
      <c r="A1044" s="89" t="s">
        <v>224</v>
      </c>
      <c r="B1044" s="94" t="s">
        <v>15804</v>
      </c>
      <c r="C1044" s="91" t="s">
        <v>97</v>
      </c>
      <c r="D1044" s="91" t="s">
        <v>198</v>
      </c>
      <c r="E1044" s="122" t="s">
        <v>18465</v>
      </c>
      <c r="F1044" s="92" t="s">
        <v>16</v>
      </c>
      <c r="G1044" s="92" t="s">
        <v>98</v>
      </c>
      <c r="H1044" s="92" t="s">
        <v>20286</v>
      </c>
      <c r="I1044" s="162" t="s">
        <v>302</v>
      </c>
      <c r="J1044" s="94" t="s">
        <v>246</v>
      </c>
      <c r="K1044" s="156">
        <v>3161</v>
      </c>
      <c r="L1044" s="94"/>
      <c r="M1044" s="156" t="s">
        <v>253</v>
      </c>
      <c r="N1044" s="94" t="s">
        <v>19519</v>
      </c>
      <c r="O1044" s="94" t="s">
        <v>244</v>
      </c>
      <c r="P1044" s="94" t="s">
        <v>2092</v>
      </c>
      <c r="Q1044" s="98" t="s">
        <v>21832</v>
      </c>
      <c r="R1044" s="98" t="s">
        <v>23172</v>
      </c>
      <c r="S1044" s="99" t="s">
        <v>279</v>
      </c>
      <c r="T1044" s="94" t="s">
        <v>280</v>
      </c>
      <c r="U1044" s="120"/>
      <c r="V1044" s="120"/>
      <c r="W1044" s="100" t="str">
        <f>VLOOKUP(TRIM(X1044),X10:Y94,2,FALSE)</f>
        <v>Puneet</v>
      </c>
      <c r="X1044" s="50" t="str">
        <f t="shared" si="91"/>
        <v>8.5</v>
      </c>
      <c r="Y1044" s="50">
        <f t="shared" si="92"/>
        <v>0</v>
      </c>
      <c r="Z1044" s="50">
        <f t="shared" si="90"/>
        <v>0</v>
      </c>
      <c r="AA1044" s="50">
        <f t="shared" si="93"/>
        <v>3</v>
      </c>
      <c r="AB1044" s="50">
        <f t="shared" si="94"/>
        <v>0</v>
      </c>
      <c r="AC1044" s="50">
        <f t="shared" si="95"/>
        <v>0</v>
      </c>
    </row>
    <row r="1045" spans="1:29" s="50" customFormat="1" ht="35.25" customHeight="1" x14ac:dyDescent="0.25">
      <c r="A1045" s="89" t="s">
        <v>224</v>
      </c>
      <c r="B1045" s="94" t="s">
        <v>21834</v>
      </c>
      <c r="C1045" s="91" t="s">
        <v>97</v>
      </c>
      <c r="D1045" s="91" t="s">
        <v>198</v>
      </c>
      <c r="E1045" s="122" t="s">
        <v>18466</v>
      </c>
      <c r="F1045" s="92" t="s">
        <v>16</v>
      </c>
      <c r="G1045" s="92" t="s">
        <v>98</v>
      </c>
      <c r="H1045" s="92" t="s">
        <v>20287</v>
      </c>
      <c r="I1045" s="162" t="s">
        <v>302</v>
      </c>
      <c r="J1045" s="94" t="s">
        <v>246</v>
      </c>
      <c r="K1045" s="156">
        <v>3162</v>
      </c>
      <c r="L1045" s="94"/>
      <c r="M1045" s="156" t="s">
        <v>253</v>
      </c>
      <c r="N1045" s="94" t="s">
        <v>19519</v>
      </c>
      <c r="O1045" s="94" t="s">
        <v>244</v>
      </c>
      <c r="P1045" s="94" t="s">
        <v>2092</v>
      </c>
      <c r="Q1045" s="98" t="s">
        <v>21833</v>
      </c>
      <c r="R1045" s="98" t="s">
        <v>23173</v>
      </c>
      <c r="S1045" s="99" t="s">
        <v>279</v>
      </c>
      <c r="T1045" s="94" t="s">
        <v>280</v>
      </c>
      <c r="U1045" s="120"/>
      <c r="V1045" s="120"/>
      <c r="W1045" s="100" t="str">
        <f>VLOOKUP(TRIM(X1045),X10:Y94,2,FALSE)</f>
        <v>Puneet</v>
      </c>
      <c r="X1045" s="50" t="str">
        <f t="shared" si="91"/>
        <v>8.5</v>
      </c>
      <c r="Y1045" s="50">
        <f t="shared" si="92"/>
        <v>0</v>
      </c>
      <c r="Z1045" s="50">
        <f t="shared" si="90"/>
        <v>0</v>
      </c>
      <c r="AA1045" s="50">
        <f t="shared" si="93"/>
        <v>3</v>
      </c>
      <c r="AB1045" s="50">
        <f t="shared" si="94"/>
        <v>0</v>
      </c>
      <c r="AC1045" s="50">
        <f t="shared" si="95"/>
        <v>0</v>
      </c>
    </row>
    <row r="1046" spans="1:29" s="50" customFormat="1" ht="35.25" customHeight="1" x14ac:dyDescent="0.25">
      <c r="A1046" s="89" t="s">
        <v>224</v>
      </c>
      <c r="B1046" s="94" t="s">
        <v>21836</v>
      </c>
      <c r="C1046" s="91" t="s">
        <v>97</v>
      </c>
      <c r="D1046" s="91" t="s">
        <v>198</v>
      </c>
      <c r="E1046" s="122" t="s">
        <v>18467</v>
      </c>
      <c r="F1046" s="92" t="s">
        <v>16</v>
      </c>
      <c r="G1046" s="92" t="s">
        <v>98</v>
      </c>
      <c r="H1046" s="92" t="s">
        <v>20288</v>
      </c>
      <c r="I1046" s="162" t="s">
        <v>302</v>
      </c>
      <c r="J1046" s="94" t="s">
        <v>105</v>
      </c>
      <c r="K1046" s="156">
        <v>3049</v>
      </c>
      <c r="L1046" s="94"/>
      <c r="M1046" s="156" t="s">
        <v>253</v>
      </c>
      <c r="N1046" s="94" t="s">
        <v>2464</v>
      </c>
      <c r="O1046" s="94" t="s">
        <v>244</v>
      </c>
      <c r="P1046" s="94" t="s">
        <v>2092</v>
      </c>
      <c r="Q1046" s="98" t="s">
        <v>21835</v>
      </c>
      <c r="R1046" s="98" t="s">
        <v>23099</v>
      </c>
      <c r="S1046" s="99" t="s">
        <v>269</v>
      </c>
      <c r="T1046" s="94" t="s">
        <v>280</v>
      </c>
      <c r="U1046" s="120"/>
      <c r="V1046" s="120"/>
      <c r="W1046" s="100" t="str">
        <f>VLOOKUP(TRIM(X1046),X10:Y94,2,FALSE)</f>
        <v>Puneet</v>
      </c>
      <c r="X1046" s="50" t="str">
        <f t="shared" si="91"/>
        <v>8.5</v>
      </c>
      <c r="Y1046" s="50">
        <f t="shared" si="92"/>
        <v>0</v>
      </c>
      <c r="Z1046" s="50">
        <f t="shared" si="90"/>
        <v>0</v>
      </c>
      <c r="AA1046" s="50">
        <f t="shared" si="93"/>
        <v>3</v>
      </c>
      <c r="AB1046" s="50">
        <f t="shared" si="94"/>
        <v>0</v>
      </c>
      <c r="AC1046" s="50">
        <f t="shared" si="95"/>
        <v>0</v>
      </c>
    </row>
    <row r="1047" spans="1:29" s="50" customFormat="1" ht="35.25" customHeight="1" x14ac:dyDescent="0.25">
      <c r="A1047" s="89" t="s">
        <v>224</v>
      </c>
      <c r="B1047" s="94" t="s">
        <v>21838</v>
      </c>
      <c r="C1047" s="91" t="s">
        <v>97</v>
      </c>
      <c r="D1047" s="91" t="s">
        <v>198</v>
      </c>
      <c r="E1047" s="122" t="s">
        <v>18468</v>
      </c>
      <c r="F1047" s="92" t="s">
        <v>16</v>
      </c>
      <c r="G1047" s="92" t="s">
        <v>98</v>
      </c>
      <c r="H1047" s="92" t="s">
        <v>20289</v>
      </c>
      <c r="I1047" s="162" t="s">
        <v>302</v>
      </c>
      <c r="J1047" s="94" t="s">
        <v>105</v>
      </c>
      <c r="K1047" s="156">
        <v>3050</v>
      </c>
      <c r="L1047" s="94"/>
      <c r="M1047" s="156" t="s">
        <v>253</v>
      </c>
      <c r="N1047" s="94" t="s">
        <v>2464</v>
      </c>
      <c r="O1047" s="94" t="s">
        <v>244</v>
      </c>
      <c r="P1047" s="94" t="s">
        <v>2092</v>
      </c>
      <c r="Q1047" s="98" t="s">
        <v>21837</v>
      </c>
      <c r="R1047" s="98" t="s">
        <v>23174</v>
      </c>
      <c r="S1047" s="99" t="s">
        <v>269</v>
      </c>
      <c r="T1047" s="94" t="s">
        <v>280</v>
      </c>
      <c r="U1047" s="120"/>
      <c r="V1047" s="120"/>
      <c r="W1047" s="100" t="str">
        <f>VLOOKUP(TRIM(X1047),X10:Y94,2,FALSE)</f>
        <v>Puneet</v>
      </c>
      <c r="X1047" s="50" t="str">
        <f t="shared" si="91"/>
        <v>8.5</v>
      </c>
      <c r="Y1047" s="50">
        <f t="shared" si="92"/>
        <v>0</v>
      </c>
      <c r="Z1047" s="50">
        <f t="shared" si="90"/>
        <v>0</v>
      </c>
      <c r="AA1047" s="50">
        <f t="shared" si="93"/>
        <v>3</v>
      </c>
      <c r="AB1047" s="50">
        <f t="shared" si="94"/>
        <v>0</v>
      </c>
      <c r="AC1047" s="50">
        <f t="shared" si="95"/>
        <v>0</v>
      </c>
    </row>
    <row r="1048" spans="1:29" s="50" customFormat="1" ht="35.25" customHeight="1" x14ac:dyDescent="0.25">
      <c r="A1048" s="89" t="s">
        <v>224</v>
      </c>
      <c r="B1048" s="94" t="s">
        <v>20879</v>
      </c>
      <c r="C1048" s="91" t="s">
        <v>97</v>
      </c>
      <c r="D1048" s="91" t="s">
        <v>19050</v>
      </c>
      <c r="E1048" s="122" t="s">
        <v>18469</v>
      </c>
      <c r="F1048" s="92" t="s">
        <v>16</v>
      </c>
      <c r="G1048" s="92" t="s">
        <v>98</v>
      </c>
      <c r="H1048" s="92" t="s">
        <v>20880</v>
      </c>
      <c r="I1048" s="162" t="s">
        <v>337</v>
      </c>
      <c r="J1048" s="94" t="s">
        <v>246</v>
      </c>
      <c r="K1048" s="156">
        <v>3163</v>
      </c>
      <c r="L1048" s="94"/>
      <c r="M1048" s="156" t="s">
        <v>253</v>
      </c>
      <c r="N1048" s="94" t="s">
        <v>19519</v>
      </c>
      <c r="O1048" s="94" t="s">
        <v>244</v>
      </c>
      <c r="P1048" s="94" t="s">
        <v>20874</v>
      </c>
      <c r="Q1048" s="98" t="s">
        <v>20878</v>
      </c>
      <c r="R1048" s="98" t="s">
        <v>23165</v>
      </c>
      <c r="S1048" s="99" t="s">
        <v>269</v>
      </c>
      <c r="T1048" s="94" t="s">
        <v>350</v>
      </c>
      <c r="U1048" s="120"/>
      <c r="V1048" s="120"/>
      <c r="W1048" s="100" t="str">
        <f>VLOOKUP(TRIM(X1048),X10:Y94,2,FALSE)</f>
        <v>Tao</v>
      </c>
      <c r="X1048" s="50" t="str">
        <f t="shared" si="91"/>
        <v>8.26</v>
      </c>
      <c r="Y1048" s="50">
        <f t="shared" si="92"/>
        <v>0</v>
      </c>
      <c r="Z1048" s="50">
        <f t="shared" ref="Z1048:Z1111" si="96">IF(F1048="P-CR", IF(S1048="Approved", 1, IF(S1048="Block approved", 1, 0)),0)</f>
        <v>0</v>
      </c>
      <c r="AA1048" s="50">
        <f t="shared" si="93"/>
        <v>12</v>
      </c>
      <c r="AB1048" s="50">
        <f t="shared" si="94"/>
        <v>0</v>
      </c>
      <c r="AC1048" s="50">
        <f t="shared" si="95"/>
        <v>0</v>
      </c>
    </row>
    <row r="1049" spans="1:29" s="50" customFormat="1" ht="35.25" customHeight="1" x14ac:dyDescent="0.25">
      <c r="A1049" s="89" t="s">
        <v>224</v>
      </c>
      <c r="B1049" s="94" t="s">
        <v>3737</v>
      </c>
      <c r="C1049" s="91" t="s">
        <v>97</v>
      </c>
      <c r="D1049" s="91" t="s">
        <v>183</v>
      </c>
      <c r="E1049" s="122" t="s">
        <v>18470</v>
      </c>
      <c r="F1049" s="92" t="s">
        <v>16</v>
      </c>
      <c r="G1049" s="92" t="s">
        <v>98</v>
      </c>
      <c r="H1049" s="92" t="s">
        <v>20882</v>
      </c>
      <c r="I1049" s="162" t="s">
        <v>303</v>
      </c>
      <c r="J1049" s="94" t="s">
        <v>105</v>
      </c>
      <c r="K1049" s="156">
        <v>3051</v>
      </c>
      <c r="L1049" s="94"/>
      <c r="M1049" s="156" t="s">
        <v>106</v>
      </c>
      <c r="N1049" s="94" t="s">
        <v>2464</v>
      </c>
      <c r="O1049" s="94" t="s">
        <v>244</v>
      </c>
      <c r="P1049" s="94" t="s">
        <v>2155</v>
      </c>
      <c r="Q1049" s="98" t="s">
        <v>20881</v>
      </c>
      <c r="R1049" s="98" t="s">
        <v>23175</v>
      </c>
      <c r="S1049" s="99" t="s">
        <v>279</v>
      </c>
      <c r="T1049" s="94" t="s">
        <v>304</v>
      </c>
      <c r="U1049" s="120"/>
      <c r="V1049" s="120"/>
      <c r="W1049" s="100" t="str">
        <f>VLOOKUP(TRIM(X1049),X10:Y94,2,FALSE)</f>
        <v>Andy</v>
      </c>
      <c r="X1049" s="50" t="str">
        <f t="shared" si="91"/>
        <v>8.1</v>
      </c>
      <c r="Y1049" s="50">
        <f t="shared" si="92"/>
        <v>0</v>
      </c>
      <c r="Z1049" s="50">
        <f t="shared" si="96"/>
        <v>0</v>
      </c>
      <c r="AA1049" s="50">
        <f t="shared" si="93"/>
        <v>4</v>
      </c>
      <c r="AB1049" s="50">
        <f t="shared" si="94"/>
        <v>0</v>
      </c>
      <c r="AC1049" s="50">
        <f t="shared" si="95"/>
        <v>0</v>
      </c>
    </row>
    <row r="1050" spans="1:29" s="50" customFormat="1" ht="35.25" customHeight="1" x14ac:dyDescent="0.25">
      <c r="A1050" s="89" t="s">
        <v>224</v>
      </c>
      <c r="B1050" s="94" t="s">
        <v>9603</v>
      </c>
      <c r="C1050" s="91" t="s">
        <v>97</v>
      </c>
      <c r="D1050" s="91" t="s">
        <v>56</v>
      </c>
      <c r="E1050" s="122" t="s">
        <v>18471</v>
      </c>
      <c r="F1050" s="92" t="s">
        <v>270</v>
      </c>
      <c r="G1050" s="92" t="s">
        <v>98</v>
      </c>
      <c r="H1050" s="92" t="s">
        <v>14178</v>
      </c>
      <c r="I1050" s="162" t="s">
        <v>8971</v>
      </c>
      <c r="J1050" s="94"/>
      <c r="K1050" s="156"/>
      <c r="L1050" s="94"/>
      <c r="M1050" s="156"/>
      <c r="N1050" s="94"/>
      <c r="O1050" s="94" t="s">
        <v>244</v>
      </c>
      <c r="P1050" s="94" t="s">
        <v>20290</v>
      </c>
      <c r="Q1050" s="98" t="s">
        <v>9603</v>
      </c>
      <c r="R1050" s="98" t="s">
        <v>22789</v>
      </c>
      <c r="S1050" s="99" t="s">
        <v>269</v>
      </c>
      <c r="T1050" s="94" t="s">
        <v>293</v>
      </c>
      <c r="U1050" s="120"/>
      <c r="V1050" s="120"/>
      <c r="W1050" s="100" t="str">
        <f>VLOOKUP(TRIM(X1050),X10:Y94,2,FALSE)</f>
        <v>Andy</v>
      </c>
      <c r="X1050" s="50" t="str">
        <f t="shared" si="91"/>
        <v>4.1</v>
      </c>
      <c r="Y1050" s="50">
        <f t="shared" si="92"/>
        <v>0</v>
      </c>
      <c r="Z1050" s="50">
        <f t="shared" si="96"/>
        <v>0</v>
      </c>
      <c r="AA1050" s="50">
        <f t="shared" si="93"/>
        <v>13</v>
      </c>
      <c r="AB1050" s="50">
        <f t="shared" si="94"/>
        <v>0</v>
      </c>
      <c r="AC1050" s="50">
        <f t="shared" si="95"/>
        <v>0</v>
      </c>
    </row>
    <row r="1051" spans="1:29" s="50" customFormat="1" ht="35.25" customHeight="1" x14ac:dyDescent="0.25">
      <c r="A1051" s="89" t="s">
        <v>224</v>
      </c>
      <c r="B1051" s="94" t="s">
        <v>20883</v>
      </c>
      <c r="C1051" s="91" t="s">
        <v>97</v>
      </c>
      <c r="D1051" s="91" t="s">
        <v>183</v>
      </c>
      <c r="E1051" s="122" t="s">
        <v>18472</v>
      </c>
      <c r="F1051" s="92" t="s">
        <v>15</v>
      </c>
      <c r="G1051" s="92" t="s">
        <v>98</v>
      </c>
      <c r="H1051" s="92" t="s">
        <v>20291</v>
      </c>
      <c r="I1051" s="162" t="s">
        <v>303</v>
      </c>
      <c r="J1051" s="94" t="s">
        <v>2154</v>
      </c>
      <c r="K1051" s="156">
        <v>433</v>
      </c>
      <c r="L1051" s="94"/>
      <c r="M1051" s="156" t="s">
        <v>106</v>
      </c>
      <c r="N1051" s="94" t="s">
        <v>2464</v>
      </c>
      <c r="O1051" s="94" t="s">
        <v>244</v>
      </c>
      <c r="P1051" s="94" t="s">
        <v>2155</v>
      </c>
      <c r="Q1051" s="98" t="s">
        <v>22125</v>
      </c>
      <c r="R1051" s="98" t="s">
        <v>225</v>
      </c>
      <c r="S1051" s="99" t="s">
        <v>5405</v>
      </c>
      <c r="T1051" s="94" t="s">
        <v>304</v>
      </c>
      <c r="U1051" s="120"/>
      <c r="V1051" s="120"/>
      <c r="W1051" s="100" t="str">
        <f>VLOOKUP(TRIM(X1051),X10:Y94,2,FALSE)</f>
        <v>Andy</v>
      </c>
      <c r="X1051" s="50" t="str">
        <f t="shared" si="91"/>
        <v>8.1</v>
      </c>
      <c r="Y1051" s="50">
        <f t="shared" si="92"/>
        <v>1</v>
      </c>
      <c r="Z1051" s="50">
        <f t="shared" si="96"/>
        <v>0</v>
      </c>
      <c r="AA1051" s="50">
        <f t="shared" si="93"/>
        <v>4</v>
      </c>
      <c r="AB1051" s="50">
        <f t="shared" si="94"/>
        <v>0</v>
      </c>
      <c r="AC1051" s="50">
        <f t="shared" si="95"/>
        <v>0</v>
      </c>
    </row>
    <row r="1052" spans="1:29" s="50" customFormat="1" ht="35.25" customHeight="1" x14ac:dyDescent="0.25">
      <c r="A1052" s="89" t="s">
        <v>224</v>
      </c>
      <c r="B1052" s="94" t="s">
        <v>3903</v>
      </c>
      <c r="C1052" s="91" t="s">
        <v>97</v>
      </c>
      <c r="D1052" s="91" t="s">
        <v>82</v>
      </c>
      <c r="E1052" s="122" t="s">
        <v>18473</v>
      </c>
      <c r="F1052" s="92" t="s">
        <v>16</v>
      </c>
      <c r="G1052" s="92" t="s">
        <v>98</v>
      </c>
      <c r="H1052" s="92" t="s">
        <v>20292</v>
      </c>
      <c r="I1052" s="162" t="s">
        <v>321</v>
      </c>
      <c r="J1052" s="94" t="s">
        <v>246</v>
      </c>
      <c r="K1052" s="156">
        <v>3164</v>
      </c>
      <c r="L1052" s="94"/>
      <c r="M1052" s="156" t="s">
        <v>106</v>
      </c>
      <c r="N1052" s="94" t="s">
        <v>2149</v>
      </c>
      <c r="O1052" s="94" t="s">
        <v>124</v>
      </c>
      <c r="P1052" s="94" t="s">
        <v>247</v>
      </c>
      <c r="Q1052" s="98" t="s">
        <v>20884</v>
      </c>
      <c r="R1052" s="98" t="s">
        <v>227</v>
      </c>
      <c r="S1052" s="99" t="s">
        <v>227</v>
      </c>
      <c r="T1052" s="94" t="s">
        <v>477</v>
      </c>
      <c r="U1052" s="120"/>
      <c r="V1052" s="120"/>
      <c r="W1052" s="100" t="str">
        <f>VLOOKUP(TRIM(X1052),X10:Y94,2,FALSE)</f>
        <v>Andy</v>
      </c>
      <c r="X1052" s="50" t="str">
        <f t="shared" si="91"/>
        <v>6.9</v>
      </c>
      <c r="Y1052" s="50">
        <f t="shared" si="92"/>
        <v>0</v>
      </c>
      <c r="Z1052" s="50">
        <f t="shared" si="96"/>
        <v>0</v>
      </c>
      <c r="AA1052" s="50">
        <f t="shared" si="93"/>
        <v>7</v>
      </c>
      <c r="AB1052" s="50">
        <f t="shared" si="94"/>
        <v>0</v>
      </c>
      <c r="AC1052" s="50">
        <f t="shared" si="95"/>
        <v>0</v>
      </c>
    </row>
    <row r="1053" spans="1:29" s="50" customFormat="1" ht="35.25" customHeight="1" x14ac:dyDescent="0.25">
      <c r="A1053" s="89" t="s">
        <v>224</v>
      </c>
      <c r="B1053" s="94" t="s">
        <v>20886</v>
      </c>
      <c r="C1053" s="91" t="s">
        <v>97</v>
      </c>
      <c r="D1053" s="91" t="s">
        <v>222</v>
      </c>
      <c r="E1053" s="122" t="s">
        <v>18474</v>
      </c>
      <c r="F1053" s="92" t="s">
        <v>16</v>
      </c>
      <c r="G1053" s="92" t="s">
        <v>98</v>
      </c>
      <c r="H1053" s="92" t="s">
        <v>20293</v>
      </c>
      <c r="I1053" s="162" t="s">
        <v>112</v>
      </c>
      <c r="J1053" s="94" t="s">
        <v>2378</v>
      </c>
      <c r="K1053" s="156">
        <v>19</v>
      </c>
      <c r="L1053" s="94"/>
      <c r="M1053" s="156" t="s">
        <v>106</v>
      </c>
      <c r="N1053" s="94" t="s">
        <v>2839</v>
      </c>
      <c r="O1053" s="94" t="s">
        <v>244</v>
      </c>
      <c r="P1053" s="94" t="s">
        <v>549</v>
      </c>
      <c r="Q1053" s="98" t="s">
        <v>20885</v>
      </c>
      <c r="R1053" s="98" t="s">
        <v>23176</v>
      </c>
      <c r="S1053" s="99" t="s">
        <v>279</v>
      </c>
      <c r="T1053" s="94" t="s">
        <v>335</v>
      </c>
      <c r="U1053" s="120"/>
      <c r="V1053" s="120"/>
      <c r="W1053" s="100" t="str">
        <f>VLOOKUP(TRIM(X1053),X10:Y94,2,FALSE)</f>
        <v>Andy</v>
      </c>
      <c r="X1053" s="50" t="str">
        <f t="shared" si="91"/>
        <v>8.14</v>
      </c>
      <c r="Y1053" s="50">
        <f t="shared" si="92"/>
        <v>0</v>
      </c>
      <c r="Z1053" s="50">
        <f t="shared" si="96"/>
        <v>0</v>
      </c>
      <c r="AA1053" s="50">
        <f t="shared" si="93"/>
        <v>4</v>
      </c>
      <c r="AB1053" s="50">
        <f t="shared" si="94"/>
        <v>0</v>
      </c>
      <c r="AC1053" s="50">
        <f t="shared" si="95"/>
        <v>0</v>
      </c>
    </row>
    <row r="1054" spans="1:29" s="50" customFormat="1" ht="35.25" customHeight="1" x14ac:dyDescent="0.25">
      <c r="A1054" s="89" t="s">
        <v>224</v>
      </c>
      <c r="B1054" s="94" t="s">
        <v>20888</v>
      </c>
      <c r="C1054" s="91" t="s">
        <v>97</v>
      </c>
      <c r="D1054" s="91" t="s">
        <v>222</v>
      </c>
      <c r="E1054" s="122" t="s">
        <v>18475</v>
      </c>
      <c r="F1054" s="92" t="s">
        <v>16</v>
      </c>
      <c r="G1054" s="92" t="s">
        <v>98</v>
      </c>
      <c r="H1054" s="92" t="s">
        <v>20294</v>
      </c>
      <c r="I1054" s="162" t="s">
        <v>112</v>
      </c>
      <c r="J1054" s="94" t="s">
        <v>295</v>
      </c>
      <c r="K1054" s="156">
        <v>185</v>
      </c>
      <c r="L1054" s="94"/>
      <c r="M1054" s="156" t="s">
        <v>106</v>
      </c>
      <c r="N1054" s="94" t="s">
        <v>2464</v>
      </c>
      <c r="O1054" s="94" t="s">
        <v>244</v>
      </c>
      <c r="P1054" s="94" t="s">
        <v>549</v>
      </c>
      <c r="Q1054" s="98" t="s">
        <v>20887</v>
      </c>
      <c r="R1054" s="98" t="s">
        <v>23177</v>
      </c>
      <c r="S1054" s="99" t="s">
        <v>279</v>
      </c>
      <c r="T1054" s="94" t="s">
        <v>335</v>
      </c>
      <c r="U1054" s="120"/>
      <c r="V1054" s="120"/>
      <c r="W1054" s="100" t="str">
        <f>VLOOKUP(TRIM(X1054),X10:Y94,2,FALSE)</f>
        <v>Andy</v>
      </c>
      <c r="X1054" s="50" t="str">
        <f t="shared" si="91"/>
        <v>8.14</v>
      </c>
      <c r="Y1054" s="50">
        <f t="shared" si="92"/>
        <v>0</v>
      </c>
      <c r="Z1054" s="50">
        <f t="shared" si="96"/>
        <v>0</v>
      </c>
      <c r="AA1054" s="50">
        <f t="shared" si="93"/>
        <v>4</v>
      </c>
      <c r="AB1054" s="50">
        <f t="shared" si="94"/>
        <v>0</v>
      </c>
      <c r="AC1054" s="50">
        <f t="shared" si="95"/>
        <v>0</v>
      </c>
    </row>
    <row r="1055" spans="1:29" s="50" customFormat="1" ht="35.25" customHeight="1" x14ac:dyDescent="0.25">
      <c r="A1055" s="89" t="s">
        <v>224</v>
      </c>
      <c r="B1055" s="94" t="s">
        <v>20890</v>
      </c>
      <c r="C1055" s="91" t="s">
        <v>97</v>
      </c>
      <c r="D1055" s="91" t="s">
        <v>222</v>
      </c>
      <c r="E1055" s="122" t="s">
        <v>18476</v>
      </c>
      <c r="F1055" s="92" t="s">
        <v>16</v>
      </c>
      <c r="G1055" s="92" t="s">
        <v>98</v>
      </c>
      <c r="H1055" s="92" t="s">
        <v>20295</v>
      </c>
      <c r="I1055" s="162" t="s">
        <v>112</v>
      </c>
      <c r="J1055" s="94" t="s">
        <v>295</v>
      </c>
      <c r="K1055" s="156">
        <v>186</v>
      </c>
      <c r="L1055" s="94"/>
      <c r="M1055" s="156" t="s">
        <v>106</v>
      </c>
      <c r="N1055" s="94" t="s">
        <v>2464</v>
      </c>
      <c r="O1055" s="94" t="s">
        <v>244</v>
      </c>
      <c r="P1055" s="94" t="s">
        <v>549</v>
      </c>
      <c r="Q1055" s="98" t="s">
        <v>20889</v>
      </c>
      <c r="R1055" s="98" t="s">
        <v>23178</v>
      </c>
      <c r="S1055" s="99" t="s">
        <v>279</v>
      </c>
      <c r="T1055" s="94" t="s">
        <v>335</v>
      </c>
      <c r="U1055" s="120"/>
      <c r="V1055" s="120"/>
      <c r="W1055" s="100" t="str">
        <f>VLOOKUP(TRIM(X1055),X10:Y94,2,FALSE)</f>
        <v>Andy</v>
      </c>
      <c r="X1055" s="50" t="str">
        <f t="shared" ref="X1055:X1118" si="97">IF(ISNONTEXT(D1055),"" &amp; D1055 &amp;"",T(D1055))</f>
        <v>8.14</v>
      </c>
      <c r="Y1055" s="50">
        <f t="shared" ref="Y1055:Y1118" si="98">IF(F1055="CR", IF(S1055="Approved", 1, IF(S1055="Agreed", 1, IF(S1055="Block approved", 1, 0))),0)</f>
        <v>0</v>
      </c>
      <c r="Z1055" s="50">
        <f t="shared" si="96"/>
        <v>0</v>
      </c>
      <c r="AA1055" s="50">
        <f t="shared" ref="AA1055:AA1118" si="99">LEN(I1055)</f>
        <v>4</v>
      </c>
      <c r="AB1055" s="50">
        <f t="shared" ref="AB1055:AB1118" si="100">IF(LEFT(H1055, 12)="Reserved for",  1, 0)</f>
        <v>0</v>
      </c>
      <c r="AC1055" s="50">
        <f t="shared" ref="AC1055:AC1118" si="101">IF(F1055="LS OUT", IF(S1055="Approved", 1, IF(S1055="Block approved", 1, 0)),0)</f>
        <v>0</v>
      </c>
    </row>
    <row r="1056" spans="1:29" s="50" customFormat="1" ht="35.25" customHeight="1" x14ac:dyDescent="0.25">
      <c r="A1056" s="89" t="s">
        <v>224</v>
      </c>
      <c r="B1056" s="94" t="s">
        <v>20892</v>
      </c>
      <c r="C1056" s="91" t="s">
        <v>97</v>
      </c>
      <c r="D1056" s="91" t="s">
        <v>222</v>
      </c>
      <c r="E1056" s="122" t="s">
        <v>18477</v>
      </c>
      <c r="F1056" s="92" t="s">
        <v>16</v>
      </c>
      <c r="G1056" s="92" t="s">
        <v>98</v>
      </c>
      <c r="H1056" s="92" t="s">
        <v>20296</v>
      </c>
      <c r="I1056" s="162" t="s">
        <v>112</v>
      </c>
      <c r="J1056" s="94" t="s">
        <v>295</v>
      </c>
      <c r="K1056" s="156">
        <v>187</v>
      </c>
      <c r="L1056" s="94"/>
      <c r="M1056" s="156" t="s">
        <v>253</v>
      </c>
      <c r="N1056" s="94" t="s">
        <v>2464</v>
      </c>
      <c r="O1056" s="94" t="s">
        <v>244</v>
      </c>
      <c r="P1056" s="94" t="s">
        <v>549</v>
      </c>
      <c r="Q1056" s="98" t="s">
        <v>20891</v>
      </c>
      <c r="R1056" s="98" t="s">
        <v>23179</v>
      </c>
      <c r="S1056" s="99" t="s">
        <v>279</v>
      </c>
      <c r="T1056" s="94" t="s">
        <v>335</v>
      </c>
      <c r="U1056" s="120"/>
      <c r="V1056" s="120"/>
      <c r="W1056" s="100" t="str">
        <f>VLOOKUP(TRIM(X1056),X10:Y94,2,FALSE)</f>
        <v>Andy</v>
      </c>
      <c r="X1056" s="50" t="str">
        <f t="shared" si="97"/>
        <v>8.14</v>
      </c>
      <c r="Y1056" s="50">
        <f t="shared" si="98"/>
        <v>0</v>
      </c>
      <c r="Z1056" s="50">
        <f t="shared" si="96"/>
        <v>0</v>
      </c>
      <c r="AA1056" s="50">
        <f t="shared" si="99"/>
        <v>4</v>
      </c>
      <c r="AB1056" s="50">
        <f t="shared" si="100"/>
        <v>0</v>
      </c>
      <c r="AC1056" s="50">
        <f t="shared" si="101"/>
        <v>0</v>
      </c>
    </row>
    <row r="1057" spans="1:29" s="50" customFormat="1" ht="35.25" customHeight="1" x14ac:dyDescent="0.25">
      <c r="A1057" s="89" t="s">
        <v>224</v>
      </c>
      <c r="B1057" s="94" t="s">
        <v>20893</v>
      </c>
      <c r="C1057" s="91" t="s">
        <v>97</v>
      </c>
      <c r="D1057" s="91" t="s">
        <v>222</v>
      </c>
      <c r="E1057" s="122" t="s">
        <v>18478</v>
      </c>
      <c r="F1057" s="92" t="s">
        <v>16</v>
      </c>
      <c r="G1057" s="92" t="s">
        <v>98</v>
      </c>
      <c r="H1057" s="92" t="s">
        <v>20297</v>
      </c>
      <c r="I1057" s="162" t="s">
        <v>112</v>
      </c>
      <c r="J1057" s="94" t="s">
        <v>105</v>
      </c>
      <c r="K1057" s="156">
        <v>3052</v>
      </c>
      <c r="L1057" s="94"/>
      <c r="M1057" s="156" t="s">
        <v>253</v>
      </c>
      <c r="N1057" s="94" t="s">
        <v>2464</v>
      </c>
      <c r="O1057" s="94" t="s">
        <v>244</v>
      </c>
      <c r="P1057" s="94" t="s">
        <v>549</v>
      </c>
      <c r="Q1057" s="98" t="s">
        <v>20891</v>
      </c>
      <c r="R1057" s="98" t="s">
        <v>227</v>
      </c>
      <c r="S1057" s="99" t="s">
        <v>227</v>
      </c>
      <c r="T1057" s="94" t="s">
        <v>335</v>
      </c>
      <c r="U1057" s="120"/>
      <c r="V1057" s="120"/>
      <c r="W1057" s="100" t="str">
        <f>VLOOKUP(TRIM(X1057),X10:Y94,2,FALSE)</f>
        <v>Andy</v>
      </c>
      <c r="X1057" s="50" t="str">
        <f t="shared" si="97"/>
        <v>8.14</v>
      </c>
      <c r="Y1057" s="50">
        <f t="shared" si="98"/>
        <v>0</v>
      </c>
      <c r="Z1057" s="50">
        <f t="shared" si="96"/>
        <v>0</v>
      </c>
      <c r="AA1057" s="50">
        <f t="shared" si="99"/>
        <v>4</v>
      </c>
      <c r="AB1057" s="50">
        <f t="shared" si="100"/>
        <v>0</v>
      </c>
      <c r="AC1057" s="50">
        <f t="shared" si="101"/>
        <v>0</v>
      </c>
    </row>
    <row r="1058" spans="1:29" s="50" customFormat="1" ht="35.25" customHeight="1" x14ac:dyDescent="0.25">
      <c r="A1058" s="89" t="s">
        <v>224</v>
      </c>
      <c r="B1058" s="94" t="s">
        <v>20895</v>
      </c>
      <c r="C1058" s="91" t="s">
        <v>97</v>
      </c>
      <c r="D1058" s="91" t="s">
        <v>222</v>
      </c>
      <c r="E1058" s="122" t="s">
        <v>18479</v>
      </c>
      <c r="F1058" s="92" t="s">
        <v>15</v>
      </c>
      <c r="G1058" s="92" t="s">
        <v>98</v>
      </c>
      <c r="H1058" s="92" t="s">
        <v>20298</v>
      </c>
      <c r="I1058" s="162" t="s">
        <v>112</v>
      </c>
      <c r="J1058" s="94" t="s">
        <v>105</v>
      </c>
      <c r="K1058" s="156">
        <v>3053</v>
      </c>
      <c r="L1058" s="94"/>
      <c r="M1058" s="156" t="s">
        <v>106</v>
      </c>
      <c r="N1058" s="94" t="s">
        <v>2464</v>
      </c>
      <c r="O1058" s="94" t="s">
        <v>244</v>
      </c>
      <c r="P1058" s="94" t="s">
        <v>549</v>
      </c>
      <c r="Q1058" s="98" t="s">
        <v>20894</v>
      </c>
      <c r="R1058" s="98" t="s">
        <v>225</v>
      </c>
      <c r="S1058" s="99" t="s">
        <v>5405</v>
      </c>
      <c r="T1058" s="94" t="s">
        <v>335</v>
      </c>
      <c r="U1058" s="120"/>
      <c r="V1058" s="120"/>
      <c r="W1058" s="100" t="str">
        <f>VLOOKUP(TRIM(X1058),X10:Y94,2,FALSE)</f>
        <v>Andy</v>
      </c>
      <c r="X1058" s="50" t="str">
        <f t="shared" si="97"/>
        <v>8.14</v>
      </c>
      <c r="Y1058" s="50">
        <f t="shared" si="98"/>
        <v>1</v>
      </c>
      <c r="Z1058" s="50">
        <f t="shared" si="96"/>
        <v>0</v>
      </c>
      <c r="AA1058" s="50">
        <f t="shared" si="99"/>
        <v>4</v>
      </c>
      <c r="AB1058" s="50">
        <f t="shared" si="100"/>
        <v>0</v>
      </c>
      <c r="AC1058" s="50">
        <f t="shared" si="101"/>
        <v>0</v>
      </c>
    </row>
    <row r="1059" spans="1:29" s="50" customFormat="1" ht="35.25" customHeight="1" x14ac:dyDescent="0.25">
      <c r="A1059" s="89" t="s">
        <v>224</v>
      </c>
      <c r="B1059" s="94" t="s">
        <v>20897</v>
      </c>
      <c r="C1059" s="91" t="s">
        <v>97</v>
      </c>
      <c r="D1059" s="91" t="s">
        <v>195</v>
      </c>
      <c r="E1059" s="122" t="s">
        <v>18480</v>
      </c>
      <c r="F1059" s="92" t="s">
        <v>15</v>
      </c>
      <c r="G1059" s="92" t="s">
        <v>98</v>
      </c>
      <c r="H1059" s="92" t="s">
        <v>20299</v>
      </c>
      <c r="I1059" s="162" t="s">
        <v>112</v>
      </c>
      <c r="J1059" s="94" t="s">
        <v>246</v>
      </c>
      <c r="K1059" s="156">
        <v>3165</v>
      </c>
      <c r="L1059" s="94"/>
      <c r="M1059" s="156" t="s">
        <v>106</v>
      </c>
      <c r="N1059" s="94" t="s">
        <v>19519</v>
      </c>
      <c r="O1059" s="94" t="s">
        <v>244</v>
      </c>
      <c r="P1059" s="94" t="s">
        <v>2390</v>
      </c>
      <c r="Q1059" s="98" t="s">
        <v>20896</v>
      </c>
      <c r="R1059" s="98" t="s">
        <v>225</v>
      </c>
      <c r="S1059" s="99" t="s">
        <v>5405</v>
      </c>
      <c r="T1059" s="94" t="s">
        <v>335</v>
      </c>
      <c r="U1059" s="120"/>
      <c r="V1059" s="120"/>
      <c r="W1059" s="100" t="str">
        <f>VLOOKUP(TRIM(X1059),X10:Y94,2,FALSE)</f>
        <v>Puneet</v>
      </c>
      <c r="X1059" s="50" t="str">
        <f t="shared" si="97"/>
        <v>8.2</v>
      </c>
      <c r="Y1059" s="50">
        <f t="shared" si="98"/>
        <v>1</v>
      </c>
      <c r="Z1059" s="50">
        <f t="shared" si="96"/>
        <v>0</v>
      </c>
      <c r="AA1059" s="50">
        <f t="shared" si="99"/>
        <v>4</v>
      </c>
      <c r="AB1059" s="50">
        <f t="shared" si="100"/>
        <v>0</v>
      </c>
      <c r="AC1059" s="50">
        <f t="shared" si="101"/>
        <v>0</v>
      </c>
    </row>
    <row r="1060" spans="1:29" s="50" customFormat="1" ht="35.25" customHeight="1" x14ac:dyDescent="0.25">
      <c r="A1060" s="89" t="s">
        <v>224</v>
      </c>
      <c r="B1060" s="94" t="s">
        <v>20827</v>
      </c>
      <c r="C1060" s="91" t="s">
        <v>97</v>
      </c>
      <c r="D1060" s="91" t="s">
        <v>195</v>
      </c>
      <c r="E1060" s="122" t="s">
        <v>18481</v>
      </c>
      <c r="F1060" s="92" t="s">
        <v>16</v>
      </c>
      <c r="G1060" s="92" t="s">
        <v>98</v>
      </c>
      <c r="H1060" s="92" t="s">
        <v>20300</v>
      </c>
      <c r="I1060" s="162" t="s">
        <v>112</v>
      </c>
      <c r="J1060" s="94" t="s">
        <v>105</v>
      </c>
      <c r="K1060" s="156">
        <v>3054</v>
      </c>
      <c r="L1060" s="94"/>
      <c r="M1060" s="156" t="s">
        <v>106</v>
      </c>
      <c r="N1060" s="94" t="s">
        <v>2464</v>
      </c>
      <c r="O1060" s="94" t="s">
        <v>244</v>
      </c>
      <c r="P1060" s="94" t="s">
        <v>2390</v>
      </c>
      <c r="Q1060" s="98" t="s">
        <v>20898</v>
      </c>
      <c r="R1060" s="98" t="s">
        <v>23040</v>
      </c>
      <c r="S1060" s="99" t="s">
        <v>269</v>
      </c>
      <c r="T1060" s="94" t="s">
        <v>335</v>
      </c>
      <c r="U1060" s="120"/>
      <c r="V1060" s="120"/>
      <c r="W1060" s="100" t="str">
        <f>VLOOKUP(TRIM(X1060),X10:Y94,2,FALSE)</f>
        <v>Puneet</v>
      </c>
      <c r="X1060" s="50" t="str">
        <f t="shared" si="97"/>
        <v>8.2</v>
      </c>
      <c r="Y1060" s="50">
        <f t="shared" si="98"/>
        <v>0</v>
      </c>
      <c r="Z1060" s="50">
        <f t="shared" si="96"/>
        <v>0</v>
      </c>
      <c r="AA1060" s="50">
        <f t="shared" si="99"/>
        <v>4</v>
      </c>
      <c r="AB1060" s="50">
        <f t="shared" si="100"/>
        <v>0</v>
      </c>
      <c r="AC1060" s="50">
        <f t="shared" si="101"/>
        <v>0</v>
      </c>
    </row>
    <row r="1061" spans="1:29" s="50" customFormat="1" ht="35.25" customHeight="1" x14ac:dyDescent="0.25">
      <c r="A1061" s="89" t="s">
        <v>224</v>
      </c>
      <c r="B1061" s="94" t="s">
        <v>20415</v>
      </c>
      <c r="C1061" s="91" t="s">
        <v>97</v>
      </c>
      <c r="D1061" s="91" t="s">
        <v>197</v>
      </c>
      <c r="E1061" s="122" t="s">
        <v>18482</v>
      </c>
      <c r="F1061" s="92" t="s">
        <v>16</v>
      </c>
      <c r="G1061" s="92" t="s">
        <v>98</v>
      </c>
      <c r="H1061" s="92" t="s">
        <v>20301</v>
      </c>
      <c r="I1061" s="162" t="s">
        <v>112</v>
      </c>
      <c r="J1061" s="94" t="s">
        <v>246</v>
      </c>
      <c r="K1061" s="156">
        <v>3166</v>
      </c>
      <c r="L1061" s="94"/>
      <c r="M1061" s="156" t="s">
        <v>106</v>
      </c>
      <c r="N1061" s="94" t="s">
        <v>19519</v>
      </c>
      <c r="O1061" s="94" t="s">
        <v>244</v>
      </c>
      <c r="P1061" s="94" t="s">
        <v>2736</v>
      </c>
      <c r="Q1061" s="98" t="s">
        <v>20899</v>
      </c>
      <c r="R1061" s="98" t="s">
        <v>23180</v>
      </c>
      <c r="S1061" s="99" t="s">
        <v>269</v>
      </c>
      <c r="T1061" s="94" t="s">
        <v>335</v>
      </c>
      <c r="U1061" s="120"/>
      <c r="V1061" s="120"/>
      <c r="W1061" s="100" t="str">
        <f>VLOOKUP(TRIM(X1061),X10:Y94,2,FALSE)</f>
        <v>Tao</v>
      </c>
      <c r="X1061" s="50" t="str">
        <f t="shared" si="97"/>
        <v>8.4</v>
      </c>
      <c r="Y1061" s="50">
        <f t="shared" si="98"/>
        <v>0</v>
      </c>
      <c r="Z1061" s="50">
        <f t="shared" si="96"/>
        <v>0</v>
      </c>
      <c r="AA1061" s="50">
        <f t="shared" si="99"/>
        <v>4</v>
      </c>
      <c r="AB1061" s="50">
        <f t="shared" si="100"/>
        <v>0</v>
      </c>
      <c r="AC1061" s="50">
        <f t="shared" si="101"/>
        <v>0</v>
      </c>
    </row>
    <row r="1062" spans="1:29" s="50" customFormat="1" ht="35.25" customHeight="1" x14ac:dyDescent="0.25">
      <c r="A1062" s="89" t="s">
        <v>224</v>
      </c>
      <c r="B1062" s="94" t="s">
        <v>20901</v>
      </c>
      <c r="C1062" s="91" t="s">
        <v>97</v>
      </c>
      <c r="D1062" s="91" t="s">
        <v>197</v>
      </c>
      <c r="E1062" s="122" t="s">
        <v>18483</v>
      </c>
      <c r="F1062" s="92" t="s">
        <v>16</v>
      </c>
      <c r="G1062" s="92" t="s">
        <v>98</v>
      </c>
      <c r="H1062" s="92" t="s">
        <v>20302</v>
      </c>
      <c r="I1062" s="162" t="s">
        <v>112</v>
      </c>
      <c r="J1062" s="94" t="s">
        <v>105</v>
      </c>
      <c r="K1062" s="156">
        <v>3055</v>
      </c>
      <c r="L1062" s="94"/>
      <c r="M1062" s="156" t="s">
        <v>106</v>
      </c>
      <c r="N1062" s="94" t="s">
        <v>2464</v>
      </c>
      <c r="O1062" s="94" t="s">
        <v>244</v>
      </c>
      <c r="P1062" s="94" t="s">
        <v>2736</v>
      </c>
      <c r="Q1062" s="98" t="s">
        <v>20900</v>
      </c>
      <c r="R1062" s="98" t="s">
        <v>23181</v>
      </c>
      <c r="S1062" s="99" t="s">
        <v>269</v>
      </c>
      <c r="T1062" s="94" t="s">
        <v>335</v>
      </c>
      <c r="U1062" s="120"/>
      <c r="V1062" s="120"/>
      <c r="W1062" s="100" t="str">
        <f>VLOOKUP(TRIM(X1062),X10:Y94,2,FALSE)</f>
        <v>Tao</v>
      </c>
      <c r="X1062" s="50" t="str">
        <f t="shared" si="97"/>
        <v>8.4</v>
      </c>
      <c r="Y1062" s="50">
        <f t="shared" si="98"/>
        <v>0</v>
      </c>
      <c r="Z1062" s="50">
        <f t="shared" si="96"/>
        <v>0</v>
      </c>
      <c r="AA1062" s="50">
        <f t="shared" si="99"/>
        <v>4</v>
      </c>
      <c r="AB1062" s="50">
        <f t="shared" si="100"/>
        <v>0</v>
      </c>
      <c r="AC1062" s="50">
        <f t="shared" si="101"/>
        <v>0</v>
      </c>
    </row>
    <row r="1063" spans="1:29" s="50" customFormat="1" ht="35.25" customHeight="1" x14ac:dyDescent="0.25">
      <c r="A1063" s="89" t="s">
        <v>224</v>
      </c>
      <c r="B1063" s="94" t="s">
        <v>15560</v>
      </c>
      <c r="C1063" s="91" t="s">
        <v>97</v>
      </c>
      <c r="D1063" s="91" t="s">
        <v>197</v>
      </c>
      <c r="E1063" s="122" t="s">
        <v>18484</v>
      </c>
      <c r="F1063" s="92" t="s">
        <v>16</v>
      </c>
      <c r="G1063" s="92" t="s">
        <v>98</v>
      </c>
      <c r="H1063" s="92" t="s">
        <v>20303</v>
      </c>
      <c r="I1063" s="162" t="s">
        <v>112</v>
      </c>
      <c r="J1063" s="94" t="s">
        <v>105</v>
      </c>
      <c r="K1063" s="156">
        <v>3056</v>
      </c>
      <c r="L1063" s="94"/>
      <c r="M1063" s="156" t="s">
        <v>106</v>
      </c>
      <c r="N1063" s="94" t="s">
        <v>2464</v>
      </c>
      <c r="O1063" s="94" t="s">
        <v>244</v>
      </c>
      <c r="P1063" s="94" t="s">
        <v>2736</v>
      </c>
      <c r="Q1063" s="98" t="s">
        <v>20902</v>
      </c>
      <c r="R1063" s="98" t="s">
        <v>23182</v>
      </c>
      <c r="S1063" s="99" t="s">
        <v>279</v>
      </c>
      <c r="T1063" s="94" t="s">
        <v>335</v>
      </c>
      <c r="U1063" s="120"/>
      <c r="V1063" s="120"/>
      <c r="W1063" s="100" t="str">
        <f>VLOOKUP(TRIM(X1063),X10:Y94,2,FALSE)</f>
        <v>Tao</v>
      </c>
      <c r="X1063" s="50" t="str">
        <f t="shared" si="97"/>
        <v>8.4</v>
      </c>
      <c r="Y1063" s="50">
        <f t="shared" si="98"/>
        <v>0</v>
      </c>
      <c r="Z1063" s="50">
        <f t="shared" si="96"/>
        <v>0</v>
      </c>
      <c r="AA1063" s="50">
        <f t="shared" si="99"/>
        <v>4</v>
      </c>
      <c r="AB1063" s="50">
        <f t="shared" si="100"/>
        <v>0</v>
      </c>
      <c r="AC1063" s="50">
        <f t="shared" si="101"/>
        <v>0</v>
      </c>
    </row>
    <row r="1064" spans="1:29" s="50" customFormat="1" ht="35.25" customHeight="1" x14ac:dyDescent="0.25">
      <c r="A1064" s="89" t="s">
        <v>224</v>
      </c>
      <c r="B1064" s="94" t="s">
        <v>3903</v>
      </c>
      <c r="C1064" s="91" t="s">
        <v>97</v>
      </c>
      <c r="D1064" s="91" t="s">
        <v>82</v>
      </c>
      <c r="E1064" s="122" t="s">
        <v>18485</v>
      </c>
      <c r="F1064" s="92" t="s">
        <v>16</v>
      </c>
      <c r="G1064" s="92" t="s">
        <v>98</v>
      </c>
      <c r="H1064" s="92" t="s">
        <v>20292</v>
      </c>
      <c r="I1064" s="162" t="s">
        <v>321</v>
      </c>
      <c r="J1064" s="94" t="s">
        <v>246</v>
      </c>
      <c r="K1064" s="156">
        <v>3167</v>
      </c>
      <c r="L1064" s="94"/>
      <c r="M1064" s="156" t="s">
        <v>108</v>
      </c>
      <c r="N1064" s="94" t="s">
        <v>19519</v>
      </c>
      <c r="O1064" s="94" t="s">
        <v>244</v>
      </c>
      <c r="P1064" s="94" t="s">
        <v>247</v>
      </c>
      <c r="Q1064" s="98" t="s">
        <v>20903</v>
      </c>
      <c r="R1064" s="98" t="s">
        <v>227</v>
      </c>
      <c r="S1064" s="99" t="s">
        <v>227</v>
      </c>
      <c r="T1064" s="94" t="s">
        <v>477</v>
      </c>
      <c r="U1064" s="120"/>
      <c r="V1064" s="120"/>
      <c r="W1064" s="100" t="str">
        <f>VLOOKUP(TRIM(X1064),X10:Y94,2,FALSE)</f>
        <v>Andy</v>
      </c>
      <c r="X1064" s="50" t="str">
        <f t="shared" si="97"/>
        <v>6.9</v>
      </c>
      <c r="Y1064" s="50">
        <f t="shared" si="98"/>
        <v>0</v>
      </c>
      <c r="Z1064" s="50">
        <f t="shared" si="96"/>
        <v>0</v>
      </c>
      <c r="AA1064" s="50">
        <f t="shared" si="99"/>
        <v>7</v>
      </c>
      <c r="AB1064" s="50">
        <f t="shared" si="100"/>
        <v>0</v>
      </c>
      <c r="AC1064" s="50">
        <f t="shared" si="101"/>
        <v>0</v>
      </c>
    </row>
    <row r="1065" spans="1:29" s="50" customFormat="1" ht="35.25" customHeight="1" x14ac:dyDescent="0.25">
      <c r="A1065" s="89" t="s">
        <v>224</v>
      </c>
      <c r="B1065" s="94" t="s">
        <v>41</v>
      </c>
      <c r="C1065" s="91" t="s">
        <v>97</v>
      </c>
      <c r="D1065" s="91" t="s">
        <v>13874</v>
      </c>
      <c r="E1065" s="122" t="s">
        <v>18486</v>
      </c>
      <c r="F1065" s="92" t="s">
        <v>251</v>
      </c>
      <c r="G1065" s="92" t="s">
        <v>104</v>
      </c>
      <c r="H1065" s="92" t="s">
        <v>21839</v>
      </c>
      <c r="I1065" s="162" t="s">
        <v>314</v>
      </c>
      <c r="J1065" s="94"/>
      <c r="K1065" s="156"/>
      <c r="L1065" s="94"/>
      <c r="M1065" s="156"/>
      <c r="N1065" s="94"/>
      <c r="O1065" s="94" t="s">
        <v>2523</v>
      </c>
      <c r="P1065" s="94"/>
      <c r="Q1065" s="98" t="s">
        <v>15169</v>
      </c>
      <c r="R1065" s="98" t="s">
        <v>227</v>
      </c>
      <c r="S1065" s="99" t="s">
        <v>227</v>
      </c>
      <c r="T1065" s="94" t="s">
        <v>20259</v>
      </c>
      <c r="U1065" s="120"/>
      <c r="V1065" s="120"/>
      <c r="W1065" s="100" t="str">
        <f>VLOOKUP(TRIM(X1065),X10:Y94,2,FALSE)</f>
        <v>Puneet</v>
      </c>
      <c r="X1065" s="50" t="str">
        <f t="shared" si="97"/>
        <v>9.1.3</v>
      </c>
      <c r="Y1065" s="50">
        <f t="shared" si="98"/>
        <v>0</v>
      </c>
      <c r="Z1065" s="50">
        <f t="shared" si="96"/>
        <v>0</v>
      </c>
      <c r="AA1065" s="50">
        <f t="shared" si="99"/>
        <v>13</v>
      </c>
      <c r="AB1065" s="50">
        <f t="shared" si="100"/>
        <v>0</v>
      </c>
      <c r="AC1065" s="50">
        <f t="shared" si="101"/>
        <v>0</v>
      </c>
    </row>
    <row r="1066" spans="1:29" s="50" customFormat="1" ht="35.25" customHeight="1" x14ac:dyDescent="0.25">
      <c r="A1066" s="89" t="s">
        <v>224</v>
      </c>
      <c r="B1066" s="94" t="s">
        <v>9476</v>
      </c>
      <c r="C1066" s="91" t="s">
        <v>97</v>
      </c>
      <c r="D1066" s="91" t="s">
        <v>67</v>
      </c>
      <c r="E1066" s="122" t="s">
        <v>18487</v>
      </c>
      <c r="F1066" s="92" t="s">
        <v>270</v>
      </c>
      <c r="G1066" s="92" t="s">
        <v>98</v>
      </c>
      <c r="H1066" s="92" t="s">
        <v>14166</v>
      </c>
      <c r="I1066" s="162" t="s">
        <v>8864</v>
      </c>
      <c r="J1066" s="94"/>
      <c r="K1066" s="156"/>
      <c r="L1066" s="94"/>
      <c r="M1066" s="156"/>
      <c r="N1066" s="94"/>
      <c r="O1066" s="94" t="s">
        <v>244</v>
      </c>
      <c r="P1066" s="94"/>
      <c r="Q1066" s="98" t="s">
        <v>9476</v>
      </c>
      <c r="R1066" s="98" t="s">
        <v>22606</v>
      </c>
      <c r="S1066" s="99" t="s">
        <v>279</v>
      </c>
      <c r="T1066" s="94" t="s">
        <v>20259</v>
      </c>
      <c r="U1066" s="120"/>
      <c r="V1066" s="120"/>
      <c r="W1066" s="100" t="str">
        <f>VLOOKUP(TRIM(X1066),X10:Y94,2,FALSE)</f>
        <v>Andy</v>
      </c>
      <c r="X1066" s="50" t="str">
        <f t="shared" si="97"/>
        <v>6.3</v>
      </c>
      <c r="Y1066" s="50">
        <f t="shared" si="98"/>
        <v>0</v>
      </c>
      <c r="Z1066" s="50">
        <f t="shared" si="96"/>
        <v>0</v>
      </c>
      <c r="AA1066" s="50">
        <f t="shared" si="99"/>
        <v>24</v>
      </c>
      <c r="AB1066" s="50">
        <f t="shared" si="100"/>
        <v>0</v>
      </c>
      <c r="AC1066" s="50">
        <f t="shared" si="101"/>
        <v>0</v>
      </c>
    </row>
    <row r="1067" spans="1:29" s="50" customFormat="1" ht="35.25" customHeight="1" x14ac:dyDescent="0.25">
      <c r="A1067" s="89" t="s">
        <v>224</v>
      </c>
      <c r="B1067" s="94" t="s">
        <v>20905</v>
      </c>
      <c r="C1067" s="91" t="s">
        <v>97</v>
      </c>
      <c r="D1067" s="91" t="s">
        <v>82</v>
      </c>
      <c r="E1067" s="122" t="s">
        <v>18488</v>
      </c>
      <c r="F1067" s="92" t="s">
        <v>16</v>
      </c>
      <c r="G1067" s="92" t="s">
        <v>98</v>
      </c>
      <c r="H1067" s="92" t="s">
        <v>20304</v>
      </c>
      <c r="I1067" s="162" t="s">
        <v>321</v>
      </c>
      <c r="J1067" s="94" t="s">
        <v>105</v>
      </c>
      <c r="K1067" s="156">
        <v>3057</v>
      </c>
      <c r="L1067" s="94"/>
      <c r="M1067" s="156" t="s">
        <v>106</v>
      </c>
      <c r="N1067" s="94" t="s">
        <v>2149</v>
      </c>
      <c r="O1067" s="94" t="s">
        <v>124</v>
      </c>
      <c r="P1067" s="94" t="s">
        <v>247</v>
      </c>
      <c r="Q1067" s="98" t="s">
        <v>20904</v>
      </c>
      <c r="R1067" s="98" t="s">
        <v>22607</v>
      </c>
      <c r="S1067" s="99" t="s">
        <v>279</v>
      </c>
      <c r="T1067" s="94" t="s">
        <v>477</v>
      </c>
      <c r="U1067" s="120"/>
      <c r="V1067" s="120"/>
      <c r="W1067" s="100" t="str">
        <f>VLOOKUP(TRIM(X1067),X10:Y94,2,FALSE)</f>
        <v>Andy</v>
      </c>
      <c r="X1067" s="50" t="str">
        <f t="shared" si="97"/>
        <v>6.9</v>
      </c>
      <c r="Y1067" s="50">
        <f t="shared" si="98"/>
        <v>0</v>
      </c>
      <c r="Z1067" s="50">
        <f t="shared" si="96"/>
        <v>0</v>
      </c>
      <c r="AA1067" s="50">
        <f t="shared" si="99"/>
        <v>7</v>
      </c>
      <c r="AB1067" s="50">
        <f t="shared" si="100"/>
        <v>0</v>
      </c>
      <c r="AC1067" s="50">
        <f t="shared" si="101"/>
        <v>0</v>
      </c>
    </row>
    <row r="1068" spans="1:29" s="50" customFormat="1" ht="35.25" customHeight="1" x14ac:dyDescent="0.25">
      <c r="A1068" s="89" t="s">
        <v>224</v>
      </c>
      <c r="B1068" s="94" t="s">
        <v>41</v>
      </c>
      <c r="C1068" s="91" t="s">
        <v>97</v>
      </c>
      <c r="D1068" s="91" t="s">
        <v>13874</v>
      </c>
      <c r="E1068" s="122" t="s">
        <v>18489</v>
      </c>
      <c r="F1068" s="92" t="s">
        <v>251</v>
      </c>
      <c r="G1068" s="92" t="s">
        <v>104</v>
      </c>
      <c r="H1068" s="92" t="s">
        <v>21841</v>
      </c>
      <c r="I1068" s="162" t="s">
        <v>132</v>
      </c>
      <c r="J1068" s="94"/>
      <c r="K1068" s="156"/>
      <c r="L1068" s="94"/>
      <c r="M1068" s="156"/>
      <c r="N1068" s="94"/>
      <c r="O1068" s="94" t="s">
        <v>2523</v>
      </c>
      <c r="P1068" s="94"/>
      <c r="Q1068" s="98" t="s">
        <v>21840</v>
      </c>
      <c r="R1068" s="98" t="s">
        <v>227</v>
      </c>
      <c r="S1068" s="99" t="s">
        <v>227</v>
      </c>
      <c r="T1068" s="94" t="s">
        <v>352</v>
      </c>
      <c r="U1068" s="120"/>
      <c r="V1068" s="120"/>
      <c r="W1068" s="100" t="str">
        <f>VLOOKUP(TRIM(X1068),X10:Y94,2,FALSE)</f>
        <v>Puneet</v>
      </c>
      <c r="X1068" s="50" t="str">
        <f t="shared" si="97"/>
        <v>9.1.3</v>
      </c>
      <c r="Y1068" s="50">
        <f t="shared" si="98"/>
        <v>0</v>
      </c>
      <c r="Z1068" s="50">
        <f t="shared" si="96"/>
        <v>0</v>
      </c>
      <c r="AA1068" s="50">
        <f t="shared" si="99"/>
        <v>7</v>
      </c>
      <c r="AB1068" s="50">
        <f t="shared" si="100"/>
        <v>0</v>
      </c>
      <c r="AC1068" s="50">
        <f t="shared" si="101"/>
        <v>0</v>
      </c>
    </row>
    <row r="1069" spans="1:29" s="50" customFormat="1" ht="35.25" customHeight="1" x14ac:dyDescent="0.25">
      <c r="A1069" s="89" t="s">
        <v>224</v>
      </c>
      <c r="B1069" s="94" t="s">
        <v>41</v>
      </c>
      <c r="C1069" s="91" t="s">
        <v>97</v>
      </c>
      <c r="D1069" s="91" t="s">
        <v>13874</v>
      </c>
      <c r="E1069" s="122" t="s">
        <v>18490</v>
      </c>
      <c r="F1069" s="92" t="s">
        <v>13983</v>
      </c>
      <c r="G1069" s="92" t="s">
        <v>98</v>
      </c>
      <c r="H1069" s="92" t="s">
        <v>21842</v>
      </c>
      <c r="I1069" s="162" t="s">
        <v>20305</v>
      </c>
      <c r="J1069" s="94"/>
      <c r="K1069" s="156"/>
      <c r="L1069" s="94"/>
      <c r="M1069" s="156"/>
      <c r="N1069" s="94"/>
      <c r="O1069" s="94" t="s">
        <v>2523</v>
      </c>
      <c r="P1069" s="94"/>
      <c r="Q1069" s="98" t="s">
        <v>21842</v>
      </c>
      <c r="R1069" s="98" t="s">
        <v>23183</v>
      </c>
      <c r="S1069" s="99" t="s">
        <v>269</v>
      </c>
      <c r="T1069" s="94" t="s">
        <v>352</v>
      </c>
      <c r="U1069" s="120"/>
      <c r="V1069" s="120"/>
      <c r="W1069" s="100" t="str">
        <f>VLOOKUP(TRIM(X1069),X10:Y94,2,FALSE)</f>
        <v>Puneet</v>
      </c>
      <c r="X1069" s="50" t="str">
        <f t="shared" si="97"/>
        <v>9.1.3</v>
      </c>
      <c r="Y1069" s="50">
        <f t="shared" si="98"/>
        <v>0</v>
      </c>
      <c r="Z1069" s="50">
        <f t="shared" si="96"/>
        <v>0</v>
      </c>
      <c r="AA1069" s="50">
        <f t="shared" si="99"/>
        <v>32</v>
      </c>
      <c r="AB1069" s="50">
        <f t="shared" si="100"/>
        <v>0</v>
      </c>
      <c r="AC1069" s="50">
        <f t="shared" si="101"/>
        <v>0</v>
      </c>
    </row>
    <row r="1070" spans="1:29" s="50" customFormat="1" ht="35.25" customHeight="1" x14ac:dyDescent="0.25">
      <c r="A1070" s="89" t="s">
        <v>224</v>
      </c>
      <c r="B1070" s="94" t="s">
        <v>41</v>
      </c>
      <c r="C1070" s="91" t="s">
        <v>97</v>
      </c>
      <c r="D1070" s="91" t="s">
        <v>202</v>
      </c>
      <c r="E1070" s="122" t="s">
        <v>18491</v>
      </c>
      <c r="F1070" s="92" t="s">
        <v>242</v>
      </c>
      <c r="G1070" s="92" t="s">
        <v>98</v>
      </c>
      <c r="H1070" s="92" t="s">
        <v>15351</v>
      </c>
      <c r="I1070" s="162" t="s">
        <v>132</v>
      </c>
      <c r="J1070" s="94" t="s">
        <v>2177</v>
      </c>
      <c r="K1070" s="156"/>
      <c r="L1070" s="94"/>
      <c r="M1070" s="156"/>
      <c r="N1070" s="94" t="s">
        <v>511</v>
      </c>
      <c r="O1070" s="94" t="s">
        <v>244</v>
      </c>
      <c r="P1070" s="94" t="s">
        <v>2179</v>
      </c>
      <c r="Q1070" s="98" t="s">
        <v>21139</v>
      </c>
      <c r="R1070" s="98" t="s">
        <v>23086</v>
      </c>
      <c r="S1070" s="99" t="s">
        <v>269</v>
      </c>
      <c r="T1070" s="94" t="s">
        <v>352</v>
      </c>
      <c r="U1070" s="120"/>
      <c r="V1070" s="120"/>
      <c r="W1070" s="100" t="str">
        <f>VLOOKUP(TRIM(X1070),X10:Y94,2,FALSE)</f>
        <v>Tao</v>
      </c>
      <c r="X1070" s="50" t="str">
        <f t="shared" si="97"/>
        <v>8.9</v>
      </c>
      <c r="Y1070" s="50">
        <f t="shared" si="98"/>
        <v>0</v>
      </c>
      <c r="Z1070" s="50">
        <f t="shared" si="96"/>
        <v>0</v>
      </c>
      <c r="AA1070" s="50">
        <f t="shared" si="99"/>
        <v>7</v>
      </c>
      <c r="AB1070" s="50">
        <f t="shared" si="100"/>
        <v>0</v>
      </c>
      <c r="AC1070" s="50">
        <f t="shared" si="101"/>
        <v>0</v>
      </c>
    </row>
    <row r="1071" spans="1:29" s="50" customFormat="1" ht="35.25" customHeight="1" x14ac:dyDescent="0.25">
      <c r="A1071" s="89" t="s">
        <v>224</v>
      </c>
      <c r="B1071" s="94" t="s">
        <v>41</v>
      </c>
      <c r="C1071" s="91" t="s">
        <v>97</v>
      </c>
      <c r="D1071" s="91" t="s">
        <v>202</v>
      </c>
      <c r="E1071" s="122" t="s">
        <v>18492</v>
      </c>
      <c r="F1071" s="92" t="s">
        <v>242</v>
      </c>
      <c r="G1071" s="92" t="s">
        <v>98</v>
      </c>
      <c r="H1071" s="92" t="s">
        <v>21141</v>
      </c>
      <c r="I1071" s="162" t="s">
        <v>132</v>
      </c>
      <c r="J1071" s="94" t="s">
        <v>2177</v>
      </c>
      <c r="K1071" s="156"/>
      <c r="L1071" s="94"/>
      <c r="M1071" s="156"/>
      <c r="N1071" s="94" t="s">
        <v>511</v>
      </c>
      <c r="O1071" s="94" t="s">
        <v>244</v>
      </c>
      <c r="P1071" s="94" t="s">
        <v>2179</v>
      </c>
      <c r="Q1071" s="98" t="s">
        <v>21140</v>
      </c>
      <c r="R1071" s="98" t="s">
        <v>22965</v>
      </c>
      <c r="S1071" s="99" t="s">
        <v>269</v>
      </c>
      <c r="T1071" s="94" t="s">
        <v>352</v>
      </c>
      <c r="U1071" s="120"/>
      <c r="V1071" s="120"/>
      <c r="W1071" s="100" t="str">
        <f>VLOOKUP(TRIM(X1071),X10:Y94,2,FALSE)</f>
        <v>Tao</v>
      </c>
      <c r="X1071" s="50" t="str">
        <f t="shared" si="97"/>
        <v>8.9</v>
      </c>
      <c r="Y1071" s="50">
        <f t="shared" si="98"/>
        <v>0</v>
      </c>
      <c r="Z1071" s="50">
        <f t="shared" si="96"/>
        <v>0</v>
      </c>
      <c r="AA1071" s="50">
        <f t="shared" si="99"/>
        <v>7</v>
      </c>
      <c r="AB1071" s="50">
        <f t="shared" si="100"/>
        <v>0</v>
      </c>
      <c r="AC1071" s="50">
        <f t="shared" si="101"/>
        <v>0</v>
      </c>
    </row>
    <row r="1072" spans="1:29" s="50" customFormat="1" ht="35.25" customHeight="1" x14ac:dyDescent="0.25">
      <c r="A1072" s="89" t="s">
        <v>224</v>
      </c>
      <c r="B1072" s="94" t="s">
        <v>20905</v>
      </c>
      <c r="C1072" s="91" t="s">
        <v>97</v>
      </c>
      <c r="D1072" s="91" t="s">
        <v>82</v>
      </c>
      <c r="E1072" s="122" t="s">
        <v>18493</v>
      </c>
      <c r="F1072" s="92" t="s">
        <v>16</v>
      </c>
      <c r="G1072" s="92" t="s">
        <v>98</v>
      </c>
      <c r="H1072" s="92" t="s">
        <v>20304</v>
      </c>
      <c r="I1072" s="162" t="s">
        <v>321</v>
      </c>
      <c r="J1072" s="94" t="s">
        <v>105</v>
      </c>
      <c r="K1072" s="156">
        <v>3058</v>
      </c>
      <c r="L1072" s="94"/>
      <c r="M1072" s="156" t="s">
        <v>108</v>
      </c>
      <c r="N1072" s="94" t="s">
        <v>2464</v>
      </c>
      <c r="O1072" s="94" t="s">
        <v>244</v>
      </c>
      <c r="P1072" s="94" t="s">
        <v>247</v>
      </c>
      <c r="Q1072" s="98" t="s">
        <v>20906</v>
      </c>
      <c r="R1072" s="98" t="s">
        <v>22608</v>
      </c>
      <c r="S1072" s="99" t="s">
        <v>279</v>
      </c>
      <c r="T1072" s="94" t="s">
        <v>477</v>
      </c>
      <c r="U1072" s="120"/>
      <c r="V1072" s="120"/>
      <c r="W1072" s="100" t="str">
        <f>VLOOKUP(TRIM(X1072),X10:Y94,2,FALSE)</f>
        <v>Andy</v>
      </c>
      <c r="X1072" s="50" t="str">
        <f t="shared" si="97"/>
        <v>6.9</v>
      </c>
      <c r="Y1072" s="50">
        <f t="shared" si="98"/>
        <v>0</v>
      </c>
      <c r="Z1072" s="50">
        <f t="shared" si="96"/>
        <v>0</v>
      </c>
      <c r="AA1072" s="50">
        <f t="shared" si="99"/>
        <v>7</v>
      </c>
      <c r="AB1072" s="50">
        <f t="shared" si="100"/>
        <v>0</v>
      </c>
      <c r="AC1072" s="50">
        <f t="shared" si="101"/>
        <v>0</v>
      </c>
    </row>
    <row r="1073" spans="1:29" s="50" customFormat="1" ht="35.25" customHeight="1" x14ac:dyDescent="0.25">
      <c r="A1073" s="89" t="s">
        <v>224</v>
      </c>
      <c r="B1073" s="94" t="s">
        <v>41</v>
      </c>
      <c r="C1073" s="91" t="s">
        <v>14</v>
      </c>
      <c r="D1073" s="91" t="s">
        <v>92</v>
      </c>
      <c r="E1073" s="122" t="s">
        <v>18494</v>
      </c>
      <c r="F1073" s="92" t="s">
        <v>251</v>
      </c>
      <c r="G1073" s="209" t="s">
        <v>104</v>
      </c>
      <c r="H1073" s="209" t="s">
        <v>20908</v>
      </c>
      <c r="I1073" s="210" t="s">
        <v>20907</v>
      </c>
      <c r="J1073" s="151"/>
      <c r="K1073" s="152"/>
      <c r="L1073" s="151"/>
      <c r="M1073" s="152"/>
      <c r="N1073" s="151"/>
      <c r="O1073" s="151" t="s">
        <v>244</v>
      </c>
      <c r="P1073" s="151"/>
      <c r="Q1073" s="211" t="s">
        <v>21405</v>
      </c>
      <c r="R1073" s="211" t="s">
        <v>255</v>
      </c>
      <c r="S1073" s="153"/>
      <c r="T1073" s="94" t="s">
        <v>20259</v>
      </c>
      <c r="U1073" s="120"/>
      <c r="V1073" s="120"/>
      <c r="W1073" s="100" t="str">
        <f>VLOOKUP(TRIM(X1073),X10:Y94,2,FALSE)</f>
        <v>Withdrawn</v>
      </c>
      <c r="X1073" s="50" t="str">
        <f t="shared" si="97"/>
        <v>99</v>
      </c>
      <c r="Y1073" s="50">
        <f t="shared" si="98"/>
        <v>0</v>
      </c>
      <c r="Z1073" s="50">
        <f t="shared" si="96"/>
        <v>0</v>
      </c>
      <c r="AA1073" s="50">
        <f t="shared" si="99"/>
        <v>18</v>
      </c>
      <c r="AB1073" s="50">
        <f t="shared" si="100"/>
        <v>0</v>
      </c>
      <c r="AC1073" s="50">
        <f t="shared" si="101"/>
        <v>0</v>
      </c>
    </row>
    <row r="1074" spans="1:29" s="50" customFormat="1" ht="35.25" customHeight="1" x14ac:dyDescent="0.25">
      <c r="A1074" s="89" t="s">
        <v>224</v>
      </c>
      <c r="B1074" s="94" t="s">
        <v>41</v>
      </c>
      <c r="C1074" s="91" t="s">
        <v>97</v>
      </c>
      <c r="D1074" s="91" t="s">
        <v>201</v>
      </c>
      <c r="E1074" s="122" t="s">
        <v>18495</v>
      </c>
      <c r="F1074" s="92" t="s">
        <v>242</v>
      </c>
      <c r="G1074" s="92" t="s">
        <v>98</v>
      </c>
      <c r="H1074" s="92" t="s">
        <v>21142</v>
      </c>
      <c r="I1074" s="162" t="s">
        <v>273</v>
      </c>
      <c r="J1074" s="94" t="s">
        <v>2407</v>
      </c>
      <c r="K1074" s="156"/>
      <c r="L1074" s="94"/>
      <c r="M1074" s="156"/>
      <c r="N1074" s="94" t="s">
        <v>511</v>
      </c>
      <c r="O1074" s="94" t="s">
        <v>244</v>
      </c>
      <c r="P1074" s="94" t="s">
        <v>2408</v>
      </c>
      <c r="Q1074" s="98" t="s">
        <v>15716</v>
      </c>
      <c r="R1074" s="98" t="s">
        <v>23184</v>
      </c>
      <c r="S1074" s="99" t="s">
        <v>279</v>
      </c>
      <c r="T1074" s="94" t="s">
        <v>348</v>
      </c>
      <c r="U1074" s="120"/>
      <c r="V1074" s="120"/>
      <c r="W1074" s="100" t="str">
        <f>VLOOKUP(TRIM(X1074),X10:Y94,2,FALSE)</f>
        <v>Tao</v>
      </c>
      <c r="X1074" s="50" t="str">
        <f t="shared" si="97"/>
        <v>8.8</v>
      </c>
      <c r="Y1074" s="50">
        <f t="shared" si="98"/>
        <v>0</v>
      </c>
      <c r="Z1074" s="50">
        <f t="shared" si="96"/>
        <v>0</v>
      </c>
      <c r="AA1074" s="50">
        <f t="shared" si="99"/>
        <v>26</v>
      </c>
      <c r="AB1074" s="50">
        <f t="shared" si="100"/>
        <v>0</v>
      </c>
      <c r="AC1074" s="50">
        <f t="shared" si="101"/>
        <v>0</v>
      </c>
    </row>
    <row r="1075" spans="1:29" s="50" customFormat="1" ht="35.25" customHeight="1" x14ac:dyDescent="0.25">
      <c r="A1075" s="89" t="s">
        <v>224</v>
      </c>
      <c r="B1075" s="94" t="s">
        <v>4563</v>
      </c>
      <c r="C1075" s="91" t="s">
        <v>97</v>
      </c>
      <c r="D1075" s="91" t="s">
        <v>66</v>
      </c>
      <c r="E1075" s="122" t="s">
        <v>18496</v>
      </c>
      <c r="F1075" s="92" t="s">
        <v>16</v>
      </c>
      <c r="G1075" s="92" t="s">
        <v>98</v>
      </c>
      <c r="H1075" s="92" t="s">
        <v>20350</v>
      </c>
      <c r="I1075" s="162" t="s">
        <v>273</v>
      </c>
      <c r="J1075" s="94" t="s">
        <v>105</v>
      </c>
      <c r="K1075" s="156">
        <v>3059</v>
      </c>
      <c r="L1075" s="94"/>
      <c r="M1075" s="156" t="s">
        <v>106</v>
      </c>
      <c r="N1075" s="94" t="s">
        <v>2149</v>
      </c>
      <c r="O1075" s="94" t="s">
        <v>124</v>
      </c>
      <c r="P1075" s="94" t="s">
        <v>247</v>
      </c>
      <c r="Q1075" s="98" t="s">
        <v>21143</v>
      </c>
      <c r="R1075" s="98" t="s">
        <v>22609</v>
      </c>
      <c r="S1075" s="99" t="s">
        <v>279</v>
      </c>
      <c r="T1075" s="94" t="s">
        <v>348</v>
      </c>
      <c r="U1075" s="120"/>
      <c r="V1075" s="120"/>
      <c r="W1075" s="100" t="str">
        <f>VLOOKUP(TRIM(X1075),X10:Y94,2,FALSE)</f>
        <v>Andy</v>
      </c>
      <c r="X1075" s="50" t="str">
        <f t="shared" si="97"/>
        <v>6.2</v>
      </c>
      <c r="Y1075" s="50">
        <f t="shared" si="98"/>
        <v>0</v>
      </c>
      <c r="Z1075" s="50">
        <f t="shared" si="96"/>
        <v>0</v>
      </c>
      <c r="AA1075" s="50">
        <f t="shared" si="99"/>
        <v>26</v>
      </c>
      <c r="AB1075" s="50">
        <f t="shared" si="100"/>
        <v>0</v>
      </c>
      <c r="AC1075" s="50">
        <f t="shared" si="101"/>
        <v>0</v>
      </c>
    </row>
    <row r="1076" spans="1:29" s="50" customFormat="1" ht="35.25" customHeight="1" x14ac:dyDescent="0.25">
      <c r="A1076" s="89" t="s">
        <v>224</v>
      </c>
      <c r="B1076" s="94" t="s">
        <v>4563</v>
      </c>
      <c r="C1076" s="91" t="s">
        <v>97</v>
      </c>
      <c r="D1076" s="91" t="s">
        <v>66</v>
      </c>
      <c r="E1076" s="122" t="s">
        <v>18497</v>
      </c>
      <c r="F1076" s="92" t="s">
        <v>16</v>
      </c>
      <c r="G1076" s="92" t="s">
        <v>98</v>
      </c>
      <c r="H1076" s="92" t="s">
        <v>20350</v>
      </c>
      <c r="I1076" s="162" t="s">
        <v>273</v>
      </c>
      <c r="J1076" s="94" t="s">
        <v>105</v>
      </c>
      <c r="K1076" s="156">
        <v>3060</v>
      </c>
      <c r="L1076" s="94"/>
      <c r="M1076" s="156" t="s">
        <v>108</v>
      </c>
      <c r="N1076" s="94" t="s">
        <v>2464</v>
      </c>
      <c r="O1076" s="94" t="s">
        <v>244</v>
      </c>
      <c r="P1076" s="94" t="s">
        <v>250</v>
      </c>
      <c r="Q1076" s="98" t="s">
        <v>21144</v>
      </c>
      <c r="R1076" s="98" t="s">
        <v>22610</v>
      </c>
      <c r="S1076" s="99" t="s">
        <v>279</v>
      </c>
      <c r="T1076" s="94" t="s">
        <v>348</v>
      </c>
      <c r="U1076" s="120"/>
      <c r="V1076" s="120"/>
      <c r="W1076" s="100" t="str">
        <f>VLOOKUP(TRIM(X1076),X10:Y94,2,FALSE)</f>
        <v>Andy</v>
      </c>
      <c r="X1076" s="50" t="str">
        <f t="shared" si="97"/>
        <v>6.2</v>
      </c>
      <c r="Y1076" s="50">
        <f t="shared" si="98"/>
        <v>0</v>
      </c>
      <c r="Z1076" s="50">
        <f t="shared" si="96"/>
        <v>0</v>
      </c>
      <c r="AA1076" s="50">
        <f t="shared" si="99"/>
        <v>26</v>
      </c>
      <c r="AB1076" s="50">
        <f t="shared" si="100"/>
        <v>0</v>
      </c>
      <c r="AC1076" s="50">
        <f t="shared" si="101"/>
        <v>0</v>
      </c>
    </row>
    <row r="1077" spans="1:29" s="50" customFormat="1" ht="35.25" customHeight="1" x14ac:dyDescent="0.25">
      <c r="A1077" s="89" t="s">
        <v>224</v>
      </c>
      <c r="B1077" s="94" t="s">
        <v>21294</v>
      </c>
      <c r="C1077" s="91" t="s">
        <v>97</v>
      </c>
      <c r="D1077" s="91" t="s">
        <v>201</v>
      </c>
      <c r="E1077" s="122" t="s">
        <v>18498</v>
      </c>
      <c r="F1077" s="92" t="s">
        <v>16</v>
      </c>
      <c r="G1077" s="92" t="s">
        <v>98</v>
      </c>
      <c r="H1077" s="92" t="s">
        <v>20351</v>
      </c>
      <c r="I1077" s="162" t="s">
        <v>273</v>
      </c>
      <c r="J1077" s="94" t="s">
        <v>20352</v>
      </c>
      <c r="K1077" s="156">
        <v>329</v>
      </c>
      <c r="L1077" s="94"/>
      <c r="M1077" s="216" t="s">
        <v>106</v>
      </c>
      <c r="N1077" s="94" t="s">
        <v>2379</v>
      </c>
      <c r="O1077" s="94" t="s">
        <v>244</v>
      </c>
      <c r="P1077" s="94" t="s">
        <v>20353</v>
      </c>
      <c r="Q1077" s="98" t="s">
        <v>21293</v>
      </c>
      <c r="R1077" s="98" t="s">
        <v>227</v>
      </c>
      <c r="S1077" s="99" t="s">
        <v>227</v>
      </c>
      <c r="T1077" s="94" t="s">
        <v>348</v>
      </c>
      <c r="U1077" s="120"/>
      <c r="V1077" s="120"/>
      <c r="W1077" s="100" t="str">
        <f>VLOOKUP(TRIM(X1077),X10:Y94,2,FALSE)</f>
        <v>Tao</v>
      </c>
      <c r="X1077" s="50" t="str">
        <f t="shared" si="97"/>
        <v>8.8</v>
      </c>
      <c r="Y1077" s="50">
        <f t="shared" si="98"/>
        <v>0</v>
      </c>
      <c r="Z1077" s="50">
        <f t="shared" si="96"/>
        <v>0</v>
      </c>
      <c r="AA1077" s="50">
        <f t="shared" si="99"/>
        <v>26</v>
      </c>
      <c r="AB1077" s="50">
        <f t="shared" si="100"/>
        <v>0</v>
      </c>
      <c r="AC1077" s="50">
        <f t="shared" si="101"/>
        <v>0</v>
      </c>
    </row>
    <row r="1078" spans="1:29" s="50" customFormat="1" ht="35.25" customHeight="1" x14ac:dyDescent="0.25">
      <c r="A1078" s="89" t="s">
        <v>224</v>
      </c>
      <c r="B1078" s="94" t="s">
        <v>41</v>
      </c>
      <c r="C1078" s="91" t="s">
        <v>97</v>
      </c>
      <c r="D1078" s="91" t="s">
        <v>201</v>
      </c>
      <c r="E1078" s="122" t="s">
        <v>18499</v>
      </c>
      <c r="F1078" s="92" t="s">
        <v>242</v>
      </c>
      <c r="G1078" s="92" t="s">
        <v>98</v>
      </c>
      <c r="H1078" s="92" t="s">
        <v>21146</v>
      </c>
      <c r="I1078" s="162" t="s">
        <v>273</v>
      </c>
      <c r="J1078" s="94" t="s">
        <v>2407</v>
      </c>
      <c r="K1078" s="156"/>
      <c r="L1078" s="94"/>
      <c r="M1078" s="156"/>
      <c r="N1078" s="94" t="s">
        <v>511</v>
      </c>
      <c r="O1078" s="94" t="s">
        <v>244</v>
      </c>
      <c r="P1078" s="94" t="s">
        <v>2408</v>
      </c>
      <c r="Q1078" s="98" t="s">
        <v>21145</v>
      </c>
      <c r="R1078" s="98" t="s">
        <v>23185</v>
      </c>
      <c r="S1078" s="99" t="s">
        <v>227</v>
      </c>
      <c r="T1078" s="94" t="s">
        <v>348</v>
      </c>
      <c r="U1078" s="120"/>
      <c r="V1078" s="120"/>
      <c r="W1078" s="100" t="str">
        <f>VLOOKUP(TRIM(X1078),X10:Y94,2,FALSE)</f>
        <v>Tao</v>
      </c>
      <c r="X1078" s="50" t="str">
        <f t="shared" si="97"/>
        <v>8.8</v>
      </c>
      <c r="Y1078" s="50">
        <f t="shared" si="98"/>
        <v>0</v>
      </c>
      <c r="Z1078" s="50">
        <f t="shared" si="96"/>
        <v>0</v>
      </c>
      <c r="AA1078" s="50">
        <f t="shared" si="99"/>
        <v>26</v>
      </c>
      <c r="AB1078" s="50">
        <f t="shared" si="100"/>
        <v>0</v>
      </c>
      <c r="AC1078" s="50">
        <f t="shared" si="101"/>
        <v>0</v>
      </c>
    </row>
    <row r="1079" spans="1:29" s="50" customFormat="1" ht="35.25" customHeight="1" x14ac:dyDescent="0.25">
      <c r="A1079" s="89" t="s">
        <v>224</v>
      </c>
      <c r="B1079" s="94" t="s">
        <v>21147</v>
      </c>
      <c r="C1079" s="91" t="s">
        <v>97</v>
      </c>
      <c r="D1079" s="91" t="s">
        <v>81</v>
      </c>
      <c r="E1079" s="122" t="s">
        <v>18500</v>
      </c>
      <c r="F1079" s="92" t="s">
        <v>16</v>
      </c>
      <c r="G1079" s="92" t="s">
        <v>98</v>
      </c>
      <c r="H1079" s="92" t="s">
        <v>20354</v>
      </c>
      <c r="I1079" s="162" t="s">
        <v>273</v>
      </c>
      <c r="J1079" s="94" t="s">
        <v>105</v>
      </c>
      <c r="K1079" s="156">
        <v>3061</v>
      </c>
      <c r="L1079" s="94"/>
      <c r="M1079" s="156" t="s">
        <v>106</v>
      </c>
      <c r="N1079" s="94" t="s">
        <v>19738</v>
      </c>
      <c r="O1079" s="94" t="s">
        <v>238</v>
      </c>
      <c r="P1079" s="94" t="s">
        <v>581</v>
      </c>
      <c r="Q1079" s="98" t="s">
        <v>22126</v>
      </c>
      <c r="R1079" s="98" t="s">
        <v>22611</v>
      </c>
      <c r="S1079" s="99" t="s">
        <v>279</v>
      </c>
      <c r="T1079" s="94" t="s">
        <v>348</v>
      </c>
      <c r="U1079" s="120"/>
      <c r="V1079" s="120"/>
      <c r="W1079" s="100" t="str">
        <f>VLOOKUP(TRIM(X1079),X10:Y94,2,FALSE)</f>
        <v>Andy</v>
      </c>
      <c r="X1079" s="50" t="str">
        <f t="shared" si="97"/>
        <v>6.8</v>
      </c>
      <c r="Y1079" s="50">
        <f t="shared" si="98"/>
        <v>0</v>
      </c>
      <c r="Z1079" s="50">
        <f t="shared" si="96"/>
        <v>0</v>
      </c>
      <c r="AA1079" s="50">
        <f t="shared" si="99"/>
        <v>26</v>
      </c>
      <c r="AB1079" s="50">
        <f t="shared" si="100"/>
        <v>0</v>
      </c>
      <c r="AC1079" s="50">
        <f t="shared" si="101"/>
        <v>0</v>
      </c>
    </row>
    <row r="1080" spans="1:29" s="50" customFormat="1" ht="35.25" customHeight="1" x14ac:dyDescent="0.25">
      <c r="A1080" s="89" t="s">
        <v>224</v>
      </c>
      <c r="B1080" s="94" t="s">
        <v>21147</v>
      </c>
      <c r="C1080" s="91" t="s">
        <v>97</v>
      </c>
      <c r="D1080" s="91" t="s">
        <v>81</v>
      </c>
      <c r="E1080" s="122" t="s">
        <v>18501</v>
      </c>
      <c r="F1080" s="92" t="s">
        <v>16</v>
      </c>
      <c r="G1080" s="92" t="s">
        <v>98</v>
      </c>
      <c r="H1080" s="92" t="s">
        <v>20354</v>
      </c>
      <c r="I1080" s="162" t="s">
        <v>273</v>
      </c>
      <c r="J1080" s="94" t="s">
        <v>105</v>
      </c>
      <c r="K1080" s="156">
        <v>3062</v>
      </c>
      <c r="L1080" s="94"/>
      <c r="M1080" s="156" t="s">
        <v>108</v>
      </c>
      <c r="N1080" s="94" t="s">
        <v>2149</v>
      </c>
      <c r="O1080" s="94" t="s">
        <v>124</v>
      </c>
      <c r="P1080" s="94" t="s">
        <v>581</v>
      </c>
      <c r="Q1080" s="98" t="s">
        <v>20355</v>
      </c>
      <c r="R1080" s="98" t="s">
        <v>22612</v>
      </c>
      <c r="S1080" s="99" t="s">
        <v>279</v>
      </c>
      <c r="T1080" s="94" t="s">
        <v>348</v>
      </c>
      <c r="U1080" s="120"/>
      <c r="V1080" s="120"/>
      <c r="W1080" s="100" t="str">
        <f>VLOOKUP(TRIM(X1080),X10:Y94,2,FALSE)</f>
        <v>Andy</v>
      </c>
      <c r="X1080" s="50" t="str">
        <f t="shared" si="97"/>
        <v>6.8</v>
      </c>
      <c r="Y1080" s="50">
        <f t="shared" si="98"/>
        <v>0</v>
      </c>
      <c r="Z1080" s="50">
        <f t="shared" si="96"/>
        <v>0</v>
      </c>
      <c r="AA1080" s="50">
        <f t="shared" si="99"/>
        <v>26</v>
      </c>
      <c r="AB1080" s="50">
        <f t="shared" si="100"/>
        <v>0</v>
      </c>
      <c r="AC1080" s="50">
        <f t="shared" si="101"/>
        <v>0</v>
      </c>
    </row>
    <row r="1081" spans="1:29" s="50" customFormat="1" ht="35.25" customHeight="1" x14ac:dyDescent="0.25">
      <c r="A1081" s="89" t="s">
        <v>224</v>
      </c>
      <c r="B1081" s="94" t="s">
        <v>21147</v>
      </c>
      <c r="C1081" s="91" t="s">
        <v>97</v>
      </c>
      <c r="D1081" s="91" t="s">
        <v>81</v>
      </c>
      <c r="E1081" s="122" t="s">
        <v>18502</v>
      </c>
      <c r="F1081" s="92" t="s">
        <v>16</v>
      </c>
      <c r="G1081" s="92" t="s">
        <v>98</v>
      </c>
      <c r="H1081" s="92" t="s">
        <v>20354</v>
      </c>
      <c r="I1081" s="162" t="s">
        <v>273</v>
      </c>
      <c r="J1081" s="94" t="s">
        <v>105</v>
      </c>
      <c r="K1081" s="156">
        <v>3063</v>
      </c>
      <c r="L1081" s="94"/>
      <c r="M1081" s="156" t="s">
        <v>108</v>
      </c>
      <c r="N1081" s="94" t="s">
        <v>2464</v>
      </c>
      <c r="O1081" s="94" t="s">
        <v>244</v>
      </c>
      <c r="P1081" s="94" t="s">
        <v>581</v>
      </c>
      <c r="Q1081" s="98" t="s">
        <v>22127</v>
      </c>
      <c r="R1081" s="98" t="s">
        <v>22613</v>
      </c>
      <c r="S1081" s="99" t="s">
        <v>279</v>
      </c>
      <c r="T1081" s="94" t="s">
        <v>348</v>
      </c>
      <c r="U1081" s="120"/>
      <c r="V1081" s="120"/>
      <c r="W1081" s="100" t="str">
        <f>VLOOKUP(TRIM(X1081),X10:Y94,2,FALSE)</f>
        <v>Andy</v>
      </c>
      <c r="X1081" s="50" t="str">
        <f t="shared" si="97"/>
        <v>6.8</v>
      </c>
      <c r="Y1081" s="50">
        <f t="shared" si="98"/>
        <v>0</v>
      </c>
      <c r="Z1081" s="50">
        <f t="shared" si="96"/>
        <v>0</v>
      </c>
      <c r="AA1081" s="50">
        <f t="shared" si="99"/>
        <v>26</v>
      </c>
      <c r="AB1081" s="50">
        <f t="shared" si="100"/>
        <v>0</v>
      </c>
      <c r="AC1081" s="50">
        <f t="shared" si="101"/>
        <v>0</v>
      </c>
    </row>
    <row r="1082" spans="1:29" s="50" customFormat="1" ht="35.25" customHeight="1" x14ac:dyDescent="0.25">
      <c r="A1082" s="89" t="s">
        <v>224</v>
      </c>
      <c r="B1082" s="94" t="s">
        <v>21149</v>
      </c>
      <c r="C1082" s="91" t="s">
        <v>97</v>
      </c>
      <c r="D1082" s="91" t="s">
        <v>173</v>
      </c>
      <c r="E1082" s="122" t="s">
        <v>18503</v>
      </c>
      <c r="F1082" s="92" t="s">
        <v>15</v>
      </c>
      <c r="G1082" s="92" t="s">
        <v>98</v>
      </c>
      <c r="H1082" s="92" t="s">
        <v>20356</v>
      </c>
      <c r="I1082" s="162" t="s">
        <v>273</v>
      </c>
      <c r="J1082" s="94" t="s">
        <v>246</v>
      </c>
      <c r="K1082" s="156">
        <v>3168</v>
      </c>
      <c r="L1082" s="94"/>
      <c r="M1082" s="156" t="s">
        <v>106</v>
      </c>
      <c r="N1082" s="94" t="s">
        <v>2149</v>
      </c>
      <c r="O1082" s="94" t="s">
        <v>124</v>
      </c>
      <c r="P1082" s="94" t="s">
        <v>146</v>
      </c>
      <c r="Q1082" s="98" t="s">
        <v>21148</v>
      </c>
      <c r="R1082" s="98" t="s">
        <v>225</v>
      </c>
      <c r="S1082" s="99" t="s">
        <v>5405</v>
      </c>
      <c r="T1082" s="94" t="s">
        <v>348</v>
      </c>
      <c r="U1082" s="120"/>
      <c r="V1082" s="120"/>
      <c r="W1082" s="100" t="str">
        <f>VLOOKUP(TRIM(X1082),X10:Y94,2,FALSE)</f>
        <v>Andy</v>
      </c>
      <c r="X1082" s="50" t="str">
        <f t="shared" si="97"/>
        <v>7.4</v>
      </c>
      <c r="Y1082" s="50">
        <f t="shared" si="98"/>
        <v>1</v>
      </c>
      <c r="Z1082" s="50">
        <f t="shared" si="96"/>
        <v>0</v>
      </c>
      <c r="AA1082" s="50">
        <f t="shared" si="99"/>
        <v>26</v>
      </c>
      <c r="AB1082" s="50">
        <f t="shared" si="100"/>
        <v>0</v>
      </c>
      <c r="AC1082" s="50">
        <f t="shared" si="101"/>
        <v>0</v>
      </c>
    </row>
    <row r="1083" spans="1:29" s="50" customFormat="1" ht="35.25" customHeight="1" x14ac:dyDescent="0.25">
      <c r="A1083" s="89" t="s">
        <v>224</v>
      </c>
      <c r="B1083" s="94" t="s">
        <v>21149</v>
      </c>
      <c r="C1083" s="91" t="s">
        <v>97</v>
      </c>
      <c r="D1083" s="91" t="s">
        <v>173</v>
      </c>
      <c r="E1083" s="122" t="s">
        <v>18504</v>
      </c>
      <c r="F1083" s="92" t="s">
        <v>15</v>
      </c>
      <c r="G1083" s="92" t="s">
        <v>98</v>
      </c>
      <c r="H1083" s="92" t="s">
        <v>20356</v>
      </c>
      <c r="I1083" s="162" t="s">
        <v>273</v>
      </c>
      <c r="J1083" s="94" t="s">
        <v>246</v>
      </c>
      <c r="K1083" s="156">
        <v>3169</v>
      </c>
      <c r="L1083" s="94"/>
      <c r="M1083" s="156" t="s">
        <v>108</v>
      </c>
      <c r="N1083" s="94" t="s">
        <v>19519</v>
      </c>
      <c r="O1083" s="94" t="s">
        <v>244</v>
      </c>
      <c r="P1083" s="94" t="s">
        <v>146</v>
      </c>
      <c r="Q1083" s="98" t="s">
        <v>21150</v>
      </c>
      <c r="R1083" s="98" t="s">
        <v>225</v>
      </c>
      <c r="S1083" s="99" t="s">
        <v>5405</v>
      </c>
      <c r="T1083" s="94" t="s">
        <v>348</v>
      </c>
      <c r="U1083" s="120"/>
      <c r="V1083" s="120"/>
      <c r="W1083" s="100" t="str">
        <f>VLOOKUP(TRIM(X1083),X10:Y94,2,FALSE)</f>
        <v>Andy</v>
      </c>
      <c r="X1083" s="50" t="str">
        <f t="shared" si="97"/>
        <v>7.4</v>
      </c>
      <c r="Y1083" s="50">
        <f t="shared" si="98"/>
        <v>1</v>
      </c>
      <c r="Z1083" s="50">
        <f t="shared" si="96"/>
        <v>0</v>
      </c>
      <c r="AA1083" s="50">
        <f t="shared" si="99"/>
        <v>26</v>
      </c>
      <c r="AB1083" s="50">
        <f t="shared" si="100"/>
        <v>0</v>
      </c>
      <c r="AC1083" s="50">
        <f t="shared" si="101"/>
        <v>0</v>
      </c>
    </row>
    <row r="1084" spans="1:29" s="50" customFormat="1" ht="35.25" customHeight="1" x14ac:dyDescent="0.25">
      <c r="A1084" s="89" t="s">
        <v>224</v>
      </c>
      <c r="B1084" s="94" t="s">
        <v>21151</v>
      </c>
      <c r="C1084" s="91" t="s">
        <v>97</v>
      </c>
      <c r="D1084" s="91" t="s">
        <v>173</v>
      </c>
      <c r="E1084" s="122" t="s">
        <v>18505</v>
      </c>
      <c r="F1084" s="92" t="s">
        <v>15</v>
      </c>
      <c r="G1084" s="92" t="s">
        <v>98</v>
      </c>
      <c r="H1084" s="92" t="s">
        <v>20356</v>
      </c>
      <c r="I1084" s="162" t="s">
        <v>273</v>
      </c>
      <c r="J1084" s="94" t="s">
        <v>105</v>
      </c>
      <c r="K1084" s="156">
        <v>3064</v>
      </c>
      <c r="L1084" s="94"/>
      <c r="M1084" s="156" t="s">
        <v>106</v>
      </c>
      <c r="N1084" s="94" t="s">
        <v>2149</v>
      </c>
      <c r="O1084" s="94" t="s">
        <v>124</v>
      </c>
      <c r="P1084" s="94" t="s">
        <v>146</v>
      </c>
      <c r="Q1084" s="98" t="s">
        <v>22128</v>
      </c>
      <c r="R1084" s="98" t="s">
        <v>225</v>
      </c>
      <c r="S1084" s="99" t="s">
        <v>5405</v>
      </c>
      <c r="T1084" s="94" t="s">
        <v>348</v>
      </c>
      <c r="U1084" s="120"/>
      <c r="V1084" s="120"/>
      <c r="W1084" s="100" t="str">
        <f>VLOOKUP(TRIM(X1084),X10:Y94,2,FALSE)</f>
        <v>Andy</v>
      </c>
      <c r="X1084" s="50" t="str">
        <f t="shared" si="97"/>
        <v>7.4</v>
      </c>
      <c r="Y1084" s="50">
        <f t="shared" si="98"/>
        <v>1</v>
      </c>
      <c r="Z1084" s="50">
        <f t="shared" si="96"/>
        <v>0</v>
      </c>
      <c r="AA1084" s="50">
        <f t="shared" si="99"/>
        <v>26</v>
      </c>
      <c r="AB1084" s="50">
        <f t="shared" si="100"/>
        <v>0</v>
      </c>
      <c r="AC1084" s="50">
        <f t="shared" si="101"/>
        <v>0</v>
      </c>
    </row>
    <row r="1085" spans="1:29" s="50" customFormat="1" ht="35.25" customHeight="1" x14ac:dyDescent="0.25">
      <c r="A1085" s="89" t="s">
        <v>224</v>
      </c>
      <c r="B1085" s="94" t="s">
        <v>21151</v>
      </c>
      <c r="C1085" s="91" t="s">
        <v>97</v>
      </c>
      <c r="D1085" s="91" t="s">
        <v>173</v>
      </c>
      <c r="E1085" s="122" t="s">
        <v>18506</v>
      </c>
      <c r="F1085" s="92" t="s">
        <v>15</v>
      </c>
      <c r="G1085" s="92" t="s">
        <v>98</v>
      </c>
      <c r="H1085" s="92" t="s">
        <v>20356</v>
      </c>
      <c r="I1085" s="162" t="s">
        <v>273</v>
      </c>
      <c r="J1085" s="94" t="s">
        <v>105</v>
      </c>
      <c r="K1085" s="156">
        <v>3065</v>
      </c>
      <c r="L1085" s="94"/>
      <c r="M1085" s="156" t="s">
        <v>108</v>
      </c>
      <c r="N1085" s="94" t="s">
        <v>2464</v>
      </c>
      <c r="O1085" s="94" t="s">
        <v>244</v>
      </c>
      <c r="P1085" s="94" t="s">
        <v>146</v>
      </c>
      <c r="Q1085" s="98" t="s">
        <v>22129</v>
      </c>
      <c r="R1085" s="98" t="s">
        <v>225</v>
      </c>
      <c r="S1085" s="99" t="s">
        <v>5405</v>
      </c>
      <c r="T1085" s="94" t="s">
        <v>348</v>
      </c>
      <c r="U1085" s="120"/>
      <c r="V1085" s="120"/>
      <c r="W1085" s="100" t="str">
        <f>VLOOKUP(TRIM(X1085),X10:Y94,2,FALSE)</f>
        <v>Andy</v>
      </c>
      <c r="X1085" s="50" t="str">
        <f t="shared" si="97"/>
        <v>7.4</v>
      </c>
      <c r="Y1085" s="50">
        <f t="shared" si="98"/>
        <v>1</v>
      </c>
      <c r="Z1085" s="50">
        <f t="shared" si="96"/>
        <v>0</v>
      </c>
      <c r="AA1085" s="50">
        <f t="shared" si="99"/>
        <v>26</v>
      </c>
      <c r="AB1085" s="50">
        <f t="shared" si="100"/>
        <v>0</v>
      </c>
      <c r="AC1085" s="50">
        <f t="shared" si="101"/>
        <v>0</v>
      </c>
    </row>
    <row r="1086" spans="1:29" s="50" customFormat="1" ht="35.25" customHeight="1" x14ac:dyDescent="0.25">
      <c r="A1086" s="89" t="s">
        <v>224</v>
      </c>
      <c r="B1086" s="94" t="s">
        <v>21152</v>
      </c>
      <c r="C1086" s="91" t="s">
        <v>97</v>
      </c>
      <c r="D1086" s="91" t="s">
        <v>59</v>
      </c>
      <c r="E1086" s="122" t="s">
        <v>18507</v>
      </c>
      <c r="F1086" s="92" t="s">
        <v>16</v>
      </c>
      <c r="G1086" s="92" t="s">
        <v>98</v>
      </c>
      <c r="H1086" s="92" t="s">
        <v>21153</v>
      </c>
      <c r="I1086" s="162" t="s">
        <v>273</v>
      </c>
      <c r="J1086" s="94" t="s">
        <v>2466</v>
      </c>
      <c r="K1086" s="156">
        <v>481</v>
      </c>
      <c r="L1086" s="94"/>
      <c r="M1086" s="156" t="s">
        <v>106</v>
      </c>
      <c r="N1086" s="94" t="s">
        <v>2149</v>
      </c>
      <c r="O1086" s="94" t="s">
        <v>124</v>
      </c>
      <c r="P1086" s="94" t="s">
        <v>20357</v>
      </c>
      <c r="Q1086" s="98" t="s">
        <v>22130</v>
      </c>
      <c r="R1086" s="98" t="s">
        <v>22614</v>
      </c>
      <c r="S1086" s="99" t="s">
        <v>279</v>
      </c>
      <c r="T1086" s="94" t="s">
        <v>348</v>
      </c>
      <c r="U1086" s="120"/>
      <c r="V1086" s="120"/>
      <c r="W1086" s="100" t="str">
        <f>VLOOKUP(TRIM(X1086),X10:Y94,2,FALSE)</f>
        <v>Andy</v>
      </c>
      <c r="X1086" s="50" t="str">
        <f t="shared" si="97"/>
        <v>5.1</v>
      </c>
      <c r="Y1086" s="50">
        <f t="shared" si="98"/>
        <v>0</v>
      </c>
      <c r="Z1086" s="50">
        <f t="shared" si="96"/>
        <v>0</v>
      </c>
      <c r="AA1086" s="50">
        <f t="shared" si="99"/>
        <v>26</v>
      </c>
      <c r="AB1086" s="50">
        <f t="shared" si="100"/>
        <v>0</v>
      </c>
      <c r="AC1086" s="50">
        <f t="shared" si="101"/>
        <v>0</v>
      </c>
    </row>
    <row r="1087" spans="1:29" s="50" customFormat="1" ht="35.25" customHeight="1" x14ac:dyDescent="0.25">
      <c r="A1087" s="89" t="s">
        <v>224</v>
      </c>
      <c r="B1087" s="94" t="s">
        <v>21152</v>
      </c>
      <c r="C1087" s="91" t="s">
        <v>97</v>
      </c>
      <c r="D1087" s="91" t="s">
        <v>59</v>
      </c>
      <c r="E1087" s="122" t="s">
        <v>18508</v>
      </c>
      <c r="F1087" s="92" t="s">
        <v>16</v>
      </c>
      <c r="G1087" s="92" t="s">
        <v>98</v>
      </c>
      <c r="H1087" s="92" t="s">
        <v>21154</v>
      </c>
      <c r="I1087" s="162" t="s">
        <v>273</v>
      </c>
      <c r="J1087" s="94" t="s">
        <v>2466</v>
      </c>
      <c r="K1087" s="156">
        <v>482</v>
      </c>
      <c r="L1087" s="94"/>
      <c r="M1087" s="156" t="s">
        <v>108</v>
      </c>
      <c r="N1087" s="94" t="s">
        <v>2839</v>
      </c>
      <c r="O1087" s="94" t="s">
        <v>244</v>
      </c>
      <c r="P1087" s="94" t="s">
        <v>20357</v>
      </c>
      <c r="Q1087" s="98" t="s">
        <v>22131</v>
      </c>
      <c r="R1087" s="98" t="s">
        <v>22615</v>
      </c>
      <c r="S1087" s="99" t="s">
        <v>279</v>
      </c>
      <c r="T1087" s="94" t="s">
        <v>348</v>
      </c>
      <c r="U1087" s="120"/>
      <c r="V1087" s="120"/>
      <c r="W1087" s="100" t="str">
        <f>VLOOKUP(TRIM(X1087),X10:Y94,2,FALSE)</f>
        <v>Andy</v>
      </c>
      <c r="X1087" s="50" t="str">
        <f t="shared" si="97"/>
        <v>5.1</v>
      </c>
      <c r="Y1087" s="50">
        <f t="shared" si="98"/>
        <v>0</v>
      </c>
      <c r="Z1087" s="50">
        <f t="shared" si="96"/>
        <v>0</v>
      </c>
      <c r="AA1087" s="50">
        <f t="shared" si="99"/>
        <v>26</v>
      </c>
      <c r="AB1087" s="50">
        <f t="shared" si="100"/>
        <v>0</v>
      </c>
      <c r="AC1087" s="50">
        <f t="shared" si="101"/>
        <v>0</v>
      </c>
    </row>
    <row r="1088" spans="1:29" s="50" customFormat="1" ht="35.25" customHeight="1" x14ac:dyDescent="0.25">
      <c r="A1088" s="89" t="s">
        <v>224</v>
      </c>
      <c r="B1088" s="94" t="s">
        <v>59</v>
      </c>
      <c r="C1088" s="91" t="s">
        <v>14</v>
      </c>
      <c r="D1088" s="91" t="s">
        <v>204</v>
      </c>
      <c r="E1088" s="122" t="s">
        <v>18509</v>
      </c>
      <c r="F1088" s="92" t="s">
        <v>16</v>
      </c>
      <c r="G1088" s="209" t="s">
        <v>98</v>
      </c>
      <c r="H1088" s="209" t="s">
        <v>21156</v>
      </c>
      <c r="I1088" s="210" t="s">
        <v>273</v>
      </c>
      <c r="J1088" s="151" t="s">
        <v>295</v>
      </c>
      <c r="K1088" s="152">
        <v>188</v>
      </c>
      <c r="L1088" s="151"/>
      <c r="M1088" s="152" t="s">
        <v>106</v>
      </c>
      <c r="N1088" s="151" t="s">
        <v>2464</v>
      </c>
      <c r="O1088" s="151" t="s">
        <v>244</v>
      </c>
      <c r="P1088" s="151" t="s">
        <v>146</v>
      </c>
      <c r="Q1088" s="211" t="s">
        <v>21155</v>
      </c>
      <c r="R1088" s="211" t="s">
        <v>255</v>
      </c>
      <c r="S1088" s="153"/>
      <c r="T1088" s="94" t="s">
        <v>348</v>
      </c>
      <c r="U1088" s="120"/>
      <c r="V1088" s="120"/>
      <c r="W1088" s="100" t="str">
        <f>VLOOKUP(TRIM(X1088),X10:Y94,2,FALSE)</f>
        <v>Andy</v>
      </c>
      <c r="X1088" s="50" t="str">
        <f t="shared" si="97"/>
        <v>8.11</v>
      </c>
      <c r="Y1088" s="50">
        <f t="shared" si="98"/>
        <v>0</v>
      </c>
      <c r="Z1088" s="50">
        <f t="shared" si="96"/>
        <v>0</v>
      </c>
      <c r="AA1088" s="50">
        <f t="shared" si="99"/>
        <v>26</v>
      </c>
      <c r="AB1088" s="50">
        <f t="shared" si="100"/>
        <v>0</v>
      </c>
      <c r="AC1088" s="50">
        <f t="shared" si="101"/>
        <v>0</v>
      </c>
    </row>
    <row r="1089" spans="1:29" s="50" customFormat="1" ht="35.25" customHeight="1" x14ac:dyDescent="0.25">
      <c r="A1089" s="89" t="s">
        <v>224</v>
      </c>
      <c r="B1089" s="94" t="s">
        <v>21158</v>
      </c>
      <c r="C1089" s="91" t="s">
        <v>97</v>
      </c>
      <c r="D1089" s="91" t="s">
        <v>173</v>
      </c>
      <c r="E1089" s="122" t="s">
        <v>18510</v>
      </c>
      <c r="F1089" s="92" t="s">
        <v>15</v>
      </c>
      <c r="G1089" s="92" t="s">
        <v>98</v>
      </c>
      <c r="H1089" s="92" t="s">
        <v>20358</v>
      </c>
      <c r="I1089" s="162" t="s">
        <v>273</v>
      </c>
      <c r="J1089" s="94" t="s">
        <v>105</v>
      </c>
      <c r="K1089" s="156">
        <v>3066</v>
      </c>
      <c r="L1089" s="94"/>
      <c r="M1089" s="156" t="s">
        <v>106</v>
      </c>
      <c r="N1089" s="94" t="s">
        <v>2149</v>
      </c>
      <c r="O1089" s="94" t="s">
        <v>124</v>
      </c>
      <c r="P1089" s="94" t="s">
        <v>146</v>
      </c>
      <c r="Q1089" s="98" t="s">
        <v>21157</v>
      </c>
      <c r="R1089" s="98" t="s">
        <v>225</v>
      </c>
      <c r="S1089" s="99" t="s">
        <v>5405</v>
      </c>
      <c r="T1089" s="94" t="s">
        <v>348</v>
      </c>
      <c r="U1089" s="120"/>
      <c r="V1089" s="120"/>
      <c r="W1089" s="100" t="str">
        <f>VLOOKUP(TRIM(X1089),X10:Y94,2,FALSE)</f>
        <v>Andy</v>
      </c>
      <c r="X1089" s="50" t="str">
        <f t="shared" si="97"/>
        <v>7.4</v>
      </c>
      <c r="Y1089" s="50">
        <f t="shared" si="98"/>
        <v>1</v>
      </c>
      <c r="Z1089" s="50">
        <f t="shared" si="96"/>
        <v>0</v>
      </c>
      <c r="AA1089" s="50">
        <f t="shared" si="99"/>
        <v>26</v>
      </c>
      <c r="AB1089" s="50">
        <f t="shared" si="100"/>
        <v>0</v>
      </c>
      <c r="AC1089" s="50">
        <f t="shared" si="101"/>
        <v>0</v>
      </c>
    </row>
    <row r="1090" spans="1:29" s="50" customFormat="1" ht="35.25" customHeight="1" x14ac:dyDescent="0.25">
      <c r="A1090" s="89" t="s">
        <v>224</v>
      </c>
      <c r="B1090" s="94" t="s">
        <v>21158</v>
      </c>
      <c r="C1090" s="91" t="s">
        <v>97</v>
      </c>
      <c r="D1090" s="91" t="s">
        <v>173</v>
      </c>
      <c r="E1090" s="122" t="s">
        <v>18511</v>
      </c>
      <c r="F1090" s="92" t="s">
        <v>15</v>
      </c>
      <c r="G1090" s="92" t="s">
        <v>98</v>
      </c>
      <c r="H1090" s="92" t="s">
        <v>20358</v>
      </c>
      <c r="I1090" s="162" t="s">
        <v>273</v>
      </c>
      <c r="J1090" s="94" t="s">
        <v>105</v>
      </c>
      <c r="K1090" s="156">
        <v>3067</v>
      </c>
      <c r="L1090" s="94"/>
      <c r="M1090" s="156" t="s">
        <v>108</v>
      </c>
      <c r="N1090" s="94" t="s">
        <v>2464</v>
      </c>
      <c r="O1090" s="94" t="s">
        <v>244</v>
      </c>
      <c r="P1090" s="94" t="s">
        <v>146</v>
      </c>
      <c r="Q1090" s="98" t="s">
        <v>21159</v>
      </c>
      <c r="R1090" s="98" t="s">
        <v>225</v>
      </c>
      <c r="S1090" s="99" t="s">
        <v>5405</v>
      </c>
      <c r="T1090" s="94" t="s">
        <v>348</v>
      </c>
      <c r="U1090" s="120"/>
      <c r="V1090" s="120"/>
      <c r="W1090" s="100" t="str">
        <f>VLOOKUP(TRIM(X1090),X10:Y94,2,FALSE)</f>
        <v>Andy</v>
      </c>
      <c r="X1090" s="50" t="str">
        <f t="shared" si="97"/>
        <v>7.4</v>
      </c>
      <c r="Y1090" s="50">
        <f t="shared" si="98"/>
        <v>1</v>
      </c>
      <c r="Z1090" s="50">
        <f t="shared" si="96"/>
        <v>0</v>
      </c>
      <c r="AA1090" s="50">
        <f t="shared" si="99"/>
        <v>26</v>
      </c>
      <c r="AB1090" s="50">
        <f t="shared" si="100"/>
        <v>0</v>
      </c>
      <c r="AC1090" s="50">
        <f t="shared" si="101"/>
        <v>0</v>
      </c>
    </row>
    <row r="1091" spans="1:29" s="50" customFormat="1" ht="35.25" customHeight="1" x14ac:dyDescent="0.25">
      <c r="A1091" s="89" t="s">
        <v>224</v>
      </c>
      <c r="B1091" s="94" t="s">
        <v>41</v>
      </c>
      <c r="C1091" s="91" t="s">
        <v>97</v>
      </c>
      <c r="D1091" s="91" t="s">
        <v>201</v>
      </c>
      <c r="E1091" s="122" t="s">
        <v>18512</v>
      </c>
      <c r="F1091" s="92" t="s">
        <v>242</v>
      </c>
      <c r="G1091" s="92" t="s">
        <v>98</v>
      </c>
      <c r="H1091" s="92" t="s">
        <v>21161</v>
      </c>
      <c r="I1091" s="162" t="s">
        <v>273</v>
      </c>
      <c r="J1091" s="94" t="s">
        <v>2407</v>
      </c>
      <c r="K1091" s="156"/>
      <c r="L1091" s="94"/>
      <c r="M1091" s="156"/>
      <c r="N1091" s="94" t="s">
        <v>511</v>
      </c>
      <c r="O1091" s="94" t="s">
        <v>244</v>
      </c>
      <c r="P1091" s="94" t="s">
        <v>2408</v>
      </c>
      <c r="Q1091" s="98" t="s">
        <v>21160</v>
      </c>
      <c r="R1091" s="98" t="s">
        <v>23186</v>
      </c>
      <c r="S1091" s="99" t="s">
        <v>279</v>
      </c>
      <c r="T1091" s="94" t="s">
        <v>348</v>
      </c>
      <c r="U1091" s="120"/>
      <c r="V1091" s="120"/>
      <c r="W1091" s="100" t="str">
        <f>VLOOKUP(TRIM(X1091),X10:Y94,2,FALSE)</f>
        <v>Tao</v>
      </c>
      <c r="X1091" s="50" t="str">
        <f t="shared" si="97"/>
        <v>8.8</v>
      </c>
      <c r="Y1091" s="50">
        <f t="shared" si="98"/>
        <v>0</v>
      </c>
      <c r="Z1091" s="50">
        <f t="shared" si="96"/>
        <v>0</v>
      </c>
      <c r="AA1091" s="50">
        <f t="shared" si="99"/>
        <v>26</v>
      </c>
      <c r="AB1091" s="50">
        <f t="shared" si="100"/>
        <v>0</v>
      </c>
      <c r="AC1091" s="50">
        <f t="shared" si="101"/>
        <v>0</v>
      </c>
    </row>
    <row r="1092" spans="1:29" s="50" customFormat="1" ht="35.25" customHeight="1" x14ac:dyDescent="0.25">
      <c r="A1092" s="89" t="s">
        <v>224</v>
      </c>
      <c r="B1092" s="94" t="s">
        <v>20910</v>
      </c>
      <c r="C1092" s="91" t="s">
        <v>97</v>
      </c>
      <c r="D1092" s="91" t="s">
        <v>212</v>
      </c>
      <c r="E1092" s="122" t="s">
        <v>18513</v>
      </c>
      <c r="F1092" s="92" t="s">
        <v>16</v>
      </c>
      <c r="G1092" s="92" t="s">
        <v>98</v>
      </c>
      <c r="H1092" s="92" t="s">
        <v>20359</v>
      </c>
      <c r="I1092" s="162" t="s">
        <v>337</v>
      </c>
      <c r="J1092" s="94" t="s">
        <v>105</v>
      </c>
      <c r="K1092" s="156">
        <v>3068</v>
      </c>
      <c r="L1092" s="94"/>
      <c r="M1092" s="156" t="s">
        <v>106</v>
      </c>
      <c r="N1092" s="94" t="s">
        <v>2464</v>
      </c>
      <c r="O1092" s="94" t="s">
        <v>244</v>
      </c>
      <c r="P1092" s="94" t="s">
        <v>20911</v>
      </c>
      <c r="Q1092" s="98" t="s">
        <v>20909</v>
      </c>
      <c r="R1092" s="98" t="s">
        <v>23640</v>
      </c>
      <c r="S1092" s="99" t="s">
        <v>227</v>
      </c>
      <c r="T1092" s="94" t="s">
        <v>350</v>
      </c>
      <c r="U1092" s="120"/>
      <c r="V1092" s="120"/>
      <c r="W1092" s="100" t="str">
        <f>VLOOKUP(TRIM(X1092),X10:Y94,2,FALSE)</f>
        <v>Andy</v>
      </c>
      <c r="X1092" s="50" t="str">
        <f t="shared" si="97"/>
        <v>7.10.2</v>
      </c>
      <c r="Y1092" s="50">
        <f t="shared" si="98"/>
        <v>0</v>
      </c>
      <c r="Z1092" s="50">
        <f t="shared" si="96"/>
        <v>0</v>
      </c>
      <c r="AA1092" s="50">
        <f t="shared" si="99"/>
        <v>12</v>
      </c>
      <c r="AB1092" s="50">
        <f t="shared" si="100"/>
        <v>0</v>
      </c>
      <c r="AC1092" s="50">
        <f t="shared" si="101"/>
        <v>0</v>
      </c>
    </row>
    <row r="1093" spans="1:29" s="50" customFormat="1" ht="35.25" customHeight="1" x14ac:dyDescent="0.25">
      <c r="A1093" s="89" t="s">
        <v>224</v>
      </c>
      <c r="B1093" s="94" t="s">
        <v>41</v>
      </c>
      <c r="C1093" s="91" t="s">
        <v>97</v>
      </c>
      <c r="D1093" s="91" t="s">
        <v>201</v>
      </c>
      <c r="E1093" s="122" t="s">
        <v>18514</v>
      </c>
      <c r="F1093" s="92" t="s">
        <v>242</v>
      </c>
      <c r="G1093" s="92" t="s">
        <v>98</v>
      </c>
      <c r="H1093" s="92" t="s">
        <v>20912</v>
      </c>
      <c r="I1093" s="162" t="s">
        <v>323</v>
      </c>
      <c r="J1093" s="94" t="s">
        <v>2407</v>
      </c>
      <c r="K1093" s="156"/>
      <c r="L1093" s="94"/>
      <c r="M1093" s="156"/>
      <c r="N1093" s="94" t="s">
        <v>511</v>
      </c>
      <c r="O1093" s="94" t="s">
        <v>244</v>
      </c>
      <c r="P1093" s="94" t="s">
        <v>2408</v>
      </c>
      <c r="Q1093" s="98" t="s">
        <v>20360</v>
      </c>
      <c r="R1093" s="98" t="s">
        <v>225</v>
      </c>
      <c r="S1093" s="99" t="s">
        <v>225</v>
      </c>
      <c r="T1093" s="94" t="s">
        <v>333</v>
      </c>
      <c r="U1093" s="120"/>
      <c r="V1093" s="120"/>
      <c r="W1093" s="100" t="str">
        <f>VLOOKUP(TRIM(X1093),X10:Y94,2,FALSE)</f>
        <v>Tao</v>
      </c>
      <c r="X1093" s="50" t="str">
        <f t="shared" si="97"/>
        <v>8.8</v>
      </c>
      <c r="Y1093" s="50">
        <f t="shared" si="98"/>
        <v>0</v>
      </c>
      <c r="Z1093" s="50">
        <f t="shared" si="96"/>
        <v>1</v>
      </c>
      <c r="AA1093" s="50">
        <f t="shared" si="99"/>
        <v>14</v>
      </c>
      <c r="AB1093" s="50">
        <f t="shared" si="100"/>
        <v>0</v>
      </c>
      <c r="AC1093" s="50">
        <f t="shared" si="101"/>
        <v>0</v>
      </c>
    </row>
    <row r="1094" spans="1:29" s="50" customFormat="1" ht="35.25" customHeight="1" x14ac:dyDescent="0.25">
      <c r="A1094" s="89" t="s">
        <v>224</v>
      </c>
      <c r="B1094" s="94" t="s">
        <v>41</v>
      </c>
      <c r="C1094" s="91" t="s">
        <v>97</v>
      </c>
      <c r="D1094" s="91" t="s">
        <v>13874</v>
      </c>
      <c r="E1094" s="122" t="s">
        <v>18515</v>
      </c>
      <c r="F1094" s="92" t="s">
        <v>251</v>
      </c>
      <c r="G1094" s="92" t="s">
        <v>38</v>
      </c>
      <c r="H1094" s="92" t="s">
        <v>21844</v>
      </c>
      <c r="I1094" s="162" t="s">
        <v>337</v>
      </c>
      <c r="J1094" s="94"/>
      <c r="K1094" s="156"/>
      <c r="L1094" s="94"/>
      <c r="M1094" s="156"/>
      <c r="N1094" s="94"/>
      <c r="O1094" s="94" t="s">
        <v>2523</v>
      </c>
      <c r="P1094" s="94"/>
      <c r="Q1094" s="98" t="s">
        <v>21843</v>
      </c>
      <c r="R1094" s="98" t="s">
        <v>227</v>
      </c>
      <c r="S1094" s="99" t="s">
        <v>227</v>
      </c>
      <c r="T1094" s="94" t="s">
        <v>361</v>
      </c>
      <c r="U1094" s="120"/>
      <c r="V1094" s="120"/>
      <c r="W1094" s="100" t="str">
        <f>VLOOKUP(TRIM(X1094),X10:Y94,2,FALSE)</f>
        <v>Puneet</v>
      </c>
      <c r="X1094" s="50" t="str">
        <f t="shared" si="97"/>
        <v>9.1.3</v>
      </c>
      <c r="Y1094" s="50">
        <f t="shared" si="98"/>
        <v>0</v>
      </c>
      <c r="Z1094" s="50">
        <f t="shared" si="96"/>
        <v>0</v>
      </c>
      <c r="AA1094" s="50">
        <f t="shared" si="99"/>
        <v>12</v>
      </c>
      <c r="AB1094" s="50">
        <f t="shared" si="100"/>
        <v>0</v>
      </c>
      <c r="AC1094" s="50">
        <f t="shared" si="101"/>
        <v>0</v>
      </c>
    </row>
    <row r="1095" spans="1:29" s="50" customFormat="1" ht="35.25" customHeight="1" x14ac:dyDescent="0.25">
      <c r="A1095" s="89" t="s">
        <v>224</v>
      </c>
      <c r="B1095" s="94" t="s">
        <v>41</v>
      </c>
      <c r="C1095" s="91" t="s">
        <v>97</v>
      </c>
      <c r="D1095" s="91" t="s">
        <v>13874</v>
      </c>
      <c r="E1095" s="122" t="s">
        <v>18516</v>
      </c>
      <c r="F1095" s="92" t="s">
        <v>13983</v>
      </c>
      <c r="G1095" s="92" t="s">
        <v>98</v>
      </c>
      <c r="H1095" s="92" t="s">
        <v>21845</v>
      </c>
      <c r="I1095" s="162" t="s">
        <v>20361</v>
      </c>
      <c r="J1095" s="94"/>
      <c r="K1095" s="156"/>
      <c r="L1095" s="94"/>
      <c r="M1095" s="156"/>
      <c r="N1095" s="94"/>
      <c r="O1095" s="94" t="s">
        <v>2523</v>
      </c>
      <c r="P1095" s="94"/>
      <c r="Q1095" s="98" t="s">
        <v>20362</v>
      </c>
      <c r="R1095" s="98" t="s">
        <v>23187</v>
      </c>
      <c r="S1095" s="99" t="s">
        <v>279</v>
      </c>
      <c r="T1095" s="94" t="s">
        <v>361</v>
      </c>
      <c r="U1095" s="120"/>
      <c r="V1095" s="120"/>
      <c r="W1095" s="100" t="str">
        <f>VLOOKUP(TRIM(X1095),X10:Y94,2,FALSE)</f>
        <v>Puneet</v>
      </c>
      <c r="X1095" s="50" t="str">
        <f t="shared" si="97"/>
        <v>9.1.3</v>
      </c>
      <c r="Y1095" s="50">
        <f t="shared" si="98"/>
        <v>0</v>
      </c>
      <c r="Z1095" s="50">
        <f t="shared" si="96"/>
        <v>0</v>
      </c>
      <c r="AA1095" s="50">
        <f t="shared" si="99"/>
        <v>62</v>
      </c>
      <c r="AB1095" s="50">
        <f t="shared" si="100"/>
        <v>0</v>
      </c>
      <c r="AC1095" s="50">
        <f t="shared" si="101"/>
        <v>0</v>
      </c>
    </row>
    <row r="1096" spans="1:29" s="50" customFormat="1" ht="35.25" customHeight="1" x14ac:dyDescent="0.25">
      <c r="A1096" s="89" t="s">
        <v>224</v>
      </c>
      <c r="B1096" s="94" t="s">
        <v>21847</v>
      </c>
      <c r="C1096" s="91" t="s">
        <v>97</v>
      </c>
      <c r="D1096" s="91" t="s">
        <v>56</v>
      </c>
      <c r="E1096" s="122" t="s">
        <v>18517</v>
      </c>
      <c r="F1096" s="92" t="s">
        <v>16</v>
      </c>
      <c r="G1096" s="92" t="s">
        <v>98</v>
      </c>
      <c r="H1096" s="92" t="s">
        <v>20363</v>
      </c>
      <c r="I1096" s="162" t="s">
        <v>337</v>
      </c>
      <c r="J1096" s="94" t="s">
        <v>246</v>
      </c>
      <c r="K1096" s="156">
        <v>3170</v>
      </c>
      <c r="L1096" s="94"/>
      <c r="M1096" s="156" t="s">
        <v>253</v>
      </c>
      <c r="N1096" s="94" t="s">
        <v>19519</v>
      </c>
      <c r="O1096" s="94" t="s">
        <v>244</v>
      </c>
      <c r="P1096" s="94" t="s">
        <v>581</v>
      </c>
      <c r="Q1096" s="98" t="s">
        <v>21846</v>
      </c>
      <c r="R1096" s="98" t="s">
        <v>22616</v>
      </c>
      <c r="S1096" s="99" t="s">
        <v>279</v>
      </c>
      <c r="T1096" s="94" t="s">
        <v>361</v>
      </c>
      <c r="U1096" s="120"/>
      <c r="V1096" s="120"/>
      <c r="W1096" s="100" t="str">
        <f>VLOOKUP(TRIM(X1096),X10:Y94,2,FALSE)</f>
        <v>Andy</v>
      </c>
      <c r="X1096" s="50" t="str">
        <f t="shared" si="97"/>
        <v>4.1</v>
      </c>
      <c r="Y1096" s="50">
        <f t="shared" si="98"/>
        <v>0</v>
      </c>
      <c r="Z1096" s="50">
        <f t="shared" si="96"/>
        <v>0</v>
      </c>
      <c r="AA1096" s="50">
        <f t="shared" si="99"/>
        <v>12</v>
      </c>
      <c r="AB1096" s="50">
        <f t="shared" si="100"/>
        <v>0</v>
      </c>
      <c r="AC1096" s="50">
        <f t="shared" si="101"/>
        <v>0</v>
      </c>
    </row>
    <row r="1097" spans="1:29" s="50" customFormat="1" ht="35.25" customHeight="1" x14ac:dyDescent="0.25">
      <c r="A1097" s="89" t="s">
        <v>224</v>
      </c>
      <c r="B1097" s="94" t="s">
        <v>21849</v>
      </c>
      <c r="C1097" s="91" t="s">
        <v>97</v>
      </c>
      <c r="D1097" s="91" t="s">
        <v>56</v>
      </c>
      <c r="E1097" s="122" t="s">
        <v>18518</v>
      </c>
      <c r="F1097" s="92" t="s">
        <v>16</v>
      </c>
      <c r="G1097" s="92" t="s">
        <v>98</v>
      </c>
      <c r="H1097" s="92" t="s">
        <v>20363</v>
      </c>
      <c r="I1097" s="162" t="s">
        <v>337</v>
      </c>
      <c r="J1097" s="94" t="s">
        <v>105</v>
      </c>
      <c r="K1097" s="156">
        <v>3069</v>
      </c>
      <c r="L1097" s="94"/>
      <c r="M1097" s="156" t="s">
        <v>253</v>
      </c>
      <c r="N1097" s="94" t="s">
        <v>2464</v>
      </c>
      <c r="O1097" s="94" t="s">
        <v>244</v>
      </c>
      <c r="P1097" s="94" t="s">
        <v>581</v>
      </c>
      <c r="Q1097" s="98" t="s">
        <v>21848</v>
      </c>
      <c r="R1097" s="98" t="s">
        <v>22617</v>
      </c>
      <c r="S1097" s="99" t="s">
        <v>279</v>
      </c>
      <c r="T1097" s="94" t="s">
        <v>361</v>
      </c>
      <c r="U1097" s="120"/>
      <c r="V1097" s="120"/>
      <c r="W1097" s="100" t="str">
        <f>VLOOKUP(TRIM(X1097),X10:Y94,2,FALSE)</f>
        <v>Andy</v>
      </c>
      <c r="X1097" s="50" t="str">
        <f t="shared" si="97"/>
        <v>4.1</v>
      </c>
      <c r="Y1097" s="50">
        <f t="shared" si="98"/>
        <v>0</v>
      </c>
      <c r="Z1097" s="50">
        <f t="shared" si="96"/>
        <v>0</v>
      </c>
      <c r="AA1097" s="50">
        <f t="shared" si="99"/>
        <v>12</v>
      </c>
      <c r="AB1097" s="50">
        <f t="shared" si="100"/>
        <v>0</v>
      </c>
      <c r="AC1097" s="50">
        <f t="shared" si="101"/>
        <v>0</v>
      </c>
    </row>
    <row r="1098" spans="1:29" s="50" customFormat="1" ht="35.25" customHeight="1" x14ac:dyDescent="0.25">
      <c r="A1098" s="89" t="s">
        <v>224</v>
      </c>
      <c r="B1098" s="94" t="s">
        <v>21851</v>
      </c>
      <c r="C1098" s="91" t="s">
        <v>97</v>
      </c>
      <c r="D1098" s="91" t="s">
        <v>176</v>
      </c>
      <c r="E1098" s="122" t="s">
        <v>18519</v>
      </c>
      <c r="F1098" s="92" t="s">
        <v>16</v>
      </c>
      <c r="G1098" s="92" t="s">
        <v>98</v>
      </c>
      <c r="H1098" s="92" t="s">
        <v>20364</v>
      </c>
      <c r="I1098" s="162" t="s">
        <v>337</v>
      </c>
      <c r="J1098" s="94" t="s">
        <v>246</v>
      </c>
      <c r="K1098" s="156">
        <v>3171</v>
      </c>
      <c r="L1098" s="94"/>
      <c r="M1098" s="156" t="s">
        <v>106</v>
      </c>
      <c r="N1098" s="94" t="s">
        <v>2149</v>
      </c>
      <c r="O1098" s="94" t="s">
        <v>124</v>
      </c>
      <c r="P1098" s="94" t="s">
        <v>145</v>
      </c>
      <c r="Q1098" s="98" t="s">
        <v>21850</v>
      </c>
      <c r="R1098" s="98" t="s">
        <v>227</v>
      </c>
      <c r="S1098" s="99" t="s">
        <v>227</v>
      </c>
      <c r="T1098" s="94" t="s">
        <v>361</v>
      </c>
      <c r="U1098" s="120"/>
      <c r="V1098" s="120"/>
      <c r="W1098" s="100" t="str">
        <f>VLOOKUP(TRIM(X1098),X10:Y94,2,FALSE)</f>
        <v>Andy</v>
      </c>
      <c r="X1098" s="50" t="str">
        <f t="shared" si="97"/>
        <v>7.7</v>
      </c>
      <c r="Y1098" s="50">
        <f t="shared" si="98"/>
        <v>0</v>
      </c>
      <c r="Z1098" s="50">
        <f t="shared" si="96"/>
        <v>0</v>
      </c>
      <c r="AA1098" s="50">
        <f t="shared" si="99"/>
        <v>12</v>
      </c>
      <c r="AB1098" s="50">
        <f t="shared" si="100"/>
        <v>0</v>
      </c>
      <c r="AC1098" s="50">
        <f t="shared" si="101"/>
        <v>0</v>
      </c>
    </row>
    <row r="1099" spans="1:29" s="50" customFormat="1" ht="35.25" customHeight="1" x14ac:dyDescent="0.25">
      <c r="A1099" s="89" t="s">
        <v>224</v>
      </c>
      <c r="B1099" s="94" t="s">
        <v>20913</v>
      </c>
      <c r="C1099" s="91" t="s">
        <v>97</v>
      </c>
      <c r="D1099" s="91" t="s">
        <v>212</v>
      </c>
      <c r="E1099" s="122" t="s">
        <v>18520</v>
      </c>
      <c r="F1099" s="92" t="s">
        <v>16</v>
      </c>
      <c r="G1099" s="92" t="s">
        <v>98</v>
      </c>
      <c r="H1099" s="92" t="s">
        <v>20365</v>
      </c>
      <c r="I1099" s="162" t="s">
        <v>15472</v>
      </c>
      <c r="J1099" s="96" t="s">
        <v>246</v>
      </c>
      <c r="K1099" s="95">
        <v>3172</v>
      </c>
      <c r="L1099" s="96"/>
      <c r="M1099" s="95" t="s">
        <v>106</v>
      </c>
      <c r="N1099" s="94" t="s">
        <v>19519</v>
      </c>
      <c r="O1099" s="94" t="s">
        <v>244</v>
      </c>
      <c r="P1099" s="94" t="s">
        <v>20911</v>
      </c>
      <c r="Q1099" s="98" t="s">
        <v>20909</v>
      </c>
      <c r="R1099" s="98" t="s">
        <v>22618</v>
      </c>
      <c r="S1099" s="99" t="s">
        <v>279</v>
      </c>
      <c r="T1099" s="94" t="s">
        <v>350</v>
      </c>
      <c r="U1099" s="120"/>
      <c r="V1099" s="120"/>
      <c r="W1099" s="100" t="str">
        <f>VLOOKUP(TRIM(X1099),X10:Y94,2,FALSE)</f>
        <v>Andy</v>
      </c>
      <c r="X1099" s="50" t="str">
        <f t="shared" si="97"/>
        <v>7.10.2</v>
      </c>
      <c r="Y1099" s="50">
        <f t="shared" si="98"/>
        <v>0</v>
      </c>
      <c r="Z1099" s="50">
        <f t="shared" si="96"/>
        <v>0</v>
      </c>
      <c r="AA1099" s="50">
        <f t="shared" si="99"/>
        <v>13</v>
      </c>
      <c r="AB1099" s="50">
        <f t="shared" si="100"/>
        <v>0</v>
      </c>
      <c r="AC1099" s="50">
        <f t="shared" si="101"/>
        <v>0</v>
      </c>
    </row>
    <row r="1100" spans="1:29" s="50" customFormat="1" ht="35.25" customHeight="1" x14ac:dyDescent="0.25">
      <c r="A1100" s="89" t="s">
        <v>224</v>
      </c>
      <c r="B1100" s="94" t="s">
        <v>3977</v>
      </c>
      <c r="C1100" s="91" t="s">
        <v>97</v>
      </c>
      <c r="D1100" s="91" t="s">
        <v>195</v>
      </c>
      <c r="E1100" s="122" t="s">
        <v>18521</v>
      </c>
      <c r="F1100" s="92" t="s">
        <v>16</v>
      </c>
      <c r="G1100" s="92" t="s">
        <v>98</v>
      </c>
      <c r="H1100" s="92" t="s">
        <v>21163</v>
      </c>
      <c r="I1100" s="162" t="s">
        <v>316</v>
      </c>
      <c r="J1100" s="96" t="s">
        <v>105</v>
      </c>
      <c r="K1100" s="95">
        <v>3070</v>
      </c>
      <c r="L1100" s="96"/>
      <c r="M1100" s="95" t="s">
        <v>106</v>
      </c>
      <c r="N1100" s="94" t="s">
        <v>2464</v>
      </c>
      <c r="O1100" s="94" t="s">
        <v>244</v>
      </c>
      <c r="P1100" s="94" t="s">
        <v>2390</v>
      </c>
      <c r="Q1100" s="98" t="s">
        <v>21162</v>
      </c>
      <c r="R1100" s="98" t="s">
        <v>23188</v>
      </c>
      <c r="S1100" s="99" t="s">
        <v>279</v>
      </c>
      <c r="T1100" s="94" t="s">
        <v>315</v>
      </c>
      <c r="U1100" s="120"/>
      <c r="V1100" s="120"/>
      <c r="W1100" s="100" t="str">
        <f>VLOOKUP(TRIM(X1100),X10:Y94,2,FALSE)</f>
        <v>Puneet</v>
      </c>
      <c r="X1100" s="50" t="str">
        <f t="shared" si="97"/>
        <v>8.2</v>
      </c>
      <c r="Y1100" s="50">
        <f t="shared" si="98"/>
        <v>0</v>
      </c>
      <c r="Z1100" s="50">
        <f t="shared" si="96"/>
        <v>0</v>
      </c>
      <c r="AA1100" s="50">
        <f t="shared" si="99"/>
        <v>17</v>
      </c>
      <c r="AB1100" s="50">
        <f t="shared" si="100"/>
        <v>0</v>
      </c>
      <c r="AC1100" s="50">
        <f t="shared" si="101"/>
        <v>0</v>
      </c>
    </row>
    <row r="1101" spans="1:29" s="50" customFormat="1" ht="35.25" customHeight="1" x14ac:dyDescent="0.25">
      <c r="A1101" s="89" t="s">
        <v>224</v>
      </c>
      <c r="B1101" s="94" t="s">
        <v>9884</v>
      </c>
      <c r="C1101" s="91" t="s">
        <v>97</v>
      </c>
      <c r="D1101" s="91" t="s">
        <v>195</v>
      </c>
      <c r="E1101" s="122" t="s">
        <v>18522</v>
      </c>
      <c r="F1101" s="92" t="s">
        <v>16</v>
      </c>
      <c r="G1101" s="92" t="s">
        <v>98</v>
      </c>
      <c r="H1101" s="92" t="s">
        <v>21165</v>
      </c>
      <c r="I1101" s="162" t="s">
        <v>316</v>
      </c>
      <c r="J1101" s="96" t="s">
        <v>246</v>
      </c>
      <c r="K1101" s="95">
        <v>3173</v>
      </c>
      <c r="L1101" s="96"/>
      <c r="M1101" s="95" t="s">
        <v>106</v>
      </c>
      <c r="N1101" s="94" t="s">
        <v>19519</v>
      </c>
      <c r="O1101" s="94" t="s">
        <v>244</v>
      </c>
      <c r="P1101" s="94" t="s">
        <v>2390</v>
      </c>
      <c r="Q1101" s="98" t="s">
        <v>21164</v>
      </c>
      <c r="R1101" s="98" t="s">
        <v>23189</v>
      </c>
      <c r="S1101" s="99" t="s">
        <v>279</v>
      </c>
      <c r="T1101" s="94" t="s">
        <v>315</v>
      </c>
      <c r="U1101" s="120"/>
      <c r="V1101" s="120"/>
      <c r="W1101" s="100" t="str">
        <f>VLOOKUP(TRIM(X1101),X10:Y94,2,FALSE)</f>
        <v>Puneet</v>
      </c>
      <c r="X1101" s="50" t="str">
        <f t="shared" si="97"/>
        <v>8.2</v>
      </c>
      <c r="Y1101" s="50">
        <f t="shared" si="98"/>
        <v>0</v>
      </c>
      <c r="Z1101" s="50">
        <f t="shared" si="96"/>
        <v>0</v>
      </c>
      <c r="AA1101" s="50">
        <f t="shared" si="99"/>
        <v>17</v>
      </c>
      <c r="AB1101" s="50">
        <f t="shared" si="100"/>
        <v>0</v>
      </c>
      <c r="AC1101" s="50">
        <f t="shared" si="101"/>
        <v>0</v>
      </c>
    </row>
    <row r="1102" spans="1:29" s="50" customFormat="1" ht="35.25" customHeight="1" x14ac:dyDescent="0.25">
      <c r="A1102" s="89" t="s">
        <v>224</v>
      </c>
      <c r="B1102" s="94" t="s">
        <v>15161</v>
      </c>
      <c r="C1102" s="91" t="s">
        <v>97</v>
      </c>
      <c r="D1102" s="91" t="s">
        <v>195</v>
      </c>
      <c r="E1102" s="122" t="s">
        <v>18523</v>
      </c>
      <c r="F1102" s="92" t="s">
        <v>16</v>
      </c>
      <c r="G1102" s="92" t="s">
        <v>98</v>
      </c>
      <c r="H1102" s="92" t="s">
        <v>21167</v>
      </c>
      <c r="I1102" s="162" t="s">
        <v>316</v>
      </c>
      <c r="J1102" s="94" t="s">
        <v>246</v>
      </c>
      <c r="K1102" s="156">
        <v>3174</v>
      </c>
      <c r="L1102" s="94"/>
      <c r="M1102" s="156" t="s">
        <v>106</v>
      </c>
      <c r="N1102" s="94" t="s">
        <v>19519</v>
      </c>
      <c r="O1102" s="94" t="s">
        <v>244</v>
      </c>
      <c r="P1102" s="94" t="s">
        <v>2390</v>
      </c>
      <c r="Q1102" s="98" t="s">
        <v>21166</v>
      </c>
      <c r="R1102" s="98" t="s">
        <v>227</v>
      </c>
      <c r="S1102" s="99" t="s">
        <v>227</v>
      </c>
      <c r="T1102" s="94" t="s">
        <v>315</v>
      </c>
      <c r="U1102" s="120"/>
      <c r="V1102" s="120"/>
      <c r="W1102" s="100" t="str">
        <f>VLOOKUP(TRIM(X1102),X10:Y94,2,FALSE)</f>
        <v>Puneet</v>
      </c>
      <c r="X1102" s="50" t="str">
        <f t="shared" si="97"/>
        <v>8.2</v>
      </c>
      <c r="Y1102" s="50">
        <f t="shared" si="98"/>
        <v>0</v>
      </c>
      <c r="Z1102" s="50">
        <f t="shared" si="96"/>
        <v>0</v>
      </c>
      <c r="AA1102" s="50">
        <f t="shared" si="99"/>
        <v>17</v>
      </c>
      <c r="AB1102" s="50">
        <f t="shared" si="100"/>
        <v>0</v>
      </c>
      <c r="AC1102" s="50">
        <f t="shared" si="101"/>
        <v>0</v>
      </c>
    </row>
    <row r="1103" spans="1:29" s="50" customFormat="1" ht="35.25" customHeight="1" x14ac:dyDescent="0.25">
      <c r="A1103" s="89" t="s">
        <v>224</v>
      </c>
      <c r="B1103" s="94" t="s">
        <v>21169</v>
      </c>
      <c r="C1103" s="91" t="s">
        <v>97</v>
      </c>
      <c r="D1103" s="91" t="s">
        <v>195</v>
      </c>
      <c r="E1103" s="122" t="s">
        <v>18524</v>
      </c>
      <c r="F1103" s="92" t="s">
        <v>16</v>
      </c>
      <c r="G1103" s="92" t="s">
        <v>98</v>
      </c>
      <c r="H1103" s="92" t="s">
        <v>21170</v>
      </c>
      <c r="I1103" s="162" t="s">
        <v>316</v>
      </c>
      <c r="J1103" s="94" t="s">
        <v>246</v>
      </c>
      <c r="K1103" s="156">
        <v>3175</v>
      </c>
      <c r="L1103" s="94"/>
      <c r="M1103" s="156" t="s">
        <v>106</v>
      </c>
      <c r="N1103" s="94" t="s">
        <v>19519</v>
      </c>
      <c r="O1103" s="94" t="s">
        <v>244</v>
      </c>
      <c r="P1103" s="94" t="s">
        <v>2390</v>
      </c>
      <c r="Q1103" s="98" t="s">
        <v>21168</v>
      </c>
      <c r="R1103" s="98" t="s">
        <v>23190</v>
      </c>
      <c r="S1103" s="99" t="s">
        <v>279</v>
      </c>
      <c r="T1103" s="94" t="s">
        <v>315</v>
      </c>
      <c r="U1103" s="120"/>
      <c r="V1103" s="120"/>
      <c r="W1103" s="100" t="str">
        <f>VLOOKUP(TRIM(X1103),X10:Y94,2,FALSE)</f>
        <v>Puneet</v>
      </c>
      <c r="X1103" s="50" t="str">
        <f t="shared" si="97"/>
        <v>8.2</v>
      </c>
      <c r="Y1103" s="50">
        <f t="shared" si="98"/>
        <v>0</v>
      </c>
      <c r="Z1103" s="50">
        <f t="shared" si="96"/>
        <v>0</v>
      </c>
      <c r="AA1103" s="50">
        <f t="shared" si="99"/>
        <v>17</v>
      </c>
      <c r="AB1103" s="50">
        <f t="shared" si="100"/>
        <v>0</v>
      </c>
      <c r="AC1103" s="50">
        <f t="shared" si="101"/>
        <v>0</v>
      </c>
    </row>
    <row r="1104" spans="1:29" s="50" customFormat="1" ht="35.25" customHeight="1" x14ac:dyDescent="0.25">
      <c r="A1104" s="89" t="s">
        <v>224</v>
      </c>
      <c r="B1104" s="94" t="s">
        <v>21172</v>
      </c>
      <c r="C1104" s="91" t="s">
        <v>97</v>
      </c>
      <c r="D1104" s="91" t="s">
        <v>195</v>
      </c>
      <c r="E1104" s="122" t="s">
        <v>18525</v>
      </c>
      <c r="F1104" s="92" t="s">
        <v>16</v>
      </c>
      <c r="G1104" s="92" t="s">
        <v>98</v>
      </c>
      <c r="H1104" s="92" t="s">
        <v>21173</v>
      </c>
      <c r="I1104" s="162" t="s">
        <v>316</v>
      </c>
      <c r="J1104" s="94" t="s">
        <v>246</v>
      </c>
      <c r="K1104" s="156">
        <v>3176</v>
      </c>
      <c r="L1104" s="94"/>
      <c r="M1104" s="156" t="s">
        <v>106</v>
      </c>
      <c r="N1104" s="94" t="s">
        <v>19519</v>
      </c>
      <c r="O1104" s="94" t="s">
        <v>244</v>
      </c>
      <c r="P1104" s="94" t="s">
        <v>2390</v>
      </c>
      <c r="Q1104" s="98" t="s">
        <v>21171</v>
      </c>
      <c r="R1104" s="98" t="s">
        <v>227</v>
      </c>
      <c r="S1104" s="99" t="s">
        <v>227</v>
      </c>
      <c r="T1104" s="94" t="s">
        <v>315</v>
      </c>
      <c r="U1104" s="120"/>
      <c r="V1104" s="120"/>
      <c r="W1104" s="100" t="str">
        <f>VLOOKUP(TRIM(X1104),X10:Y94,2,FALSE)</f>
        <v>Puneet</v>
      </c>
      <c r="X1104" s="50" t="str">
        <f t="shared" si="97"/>
        <v>8.2</v>
      </c>
      <c r="Y1104" s="50">
        <f t="shared" si="98"/>
        <v>0</v>
      </c>
      <c r="Z1104" s="50">
        <f t="shared" si="96"/>
        <v>0</v>
      </c>
      <c r="AA1104" s="50">
        <f t="shared" si="99"/>
        <v>17</v>
      </c>
      <c r="AB1104" s="50">
        <f t="shared" si="100"/>
        <v>0</v>
      </c>
      <c r="AC1104" s="50">
        <f t="shared" si="101"/>
        <v>0</v>
      </c>
    </row>
    <row r="1105" spans="1:29" s="50" customFormat="1" ht="35.25" customHeight="1" x14ac:dyDescent="0.25">
      <c r="A1105" s="89" t="s">
        <v>224</v>
      </c>
      <c r="B1105" s="94" t="s">
        <v>21175</v>
      </c>
      <c r="C1105" s="91" t="s">
        <v>97</v>
      </c>
      <c r="D1105" s="91" t="s">
        <v>87</v>
      </c>
      <c r="E1105" s="122" t="s">
        <v>18526</v>
      </c>
      <c r="F1105" s="92" t="s">
        <v>16</v>
      </c>
      <c r="G1105" s="92" t="s">
        <v>98</v>
      </c>
      <c r="H1105" s="92" t="s">
        <v>21176</v>
      </c>
      <c r="I1105" s="162" t="s">
        <v>316</v>
      </c>
      <c r="J1105" s="94" t="s">
        <v>271</v>
      </c>
      <c r="K1105" s="156">
        <v>2059</v>
      </c>
      <c r="L1105" s="94"/>
      <c r="M1105" s="156" t="s">
        <v>106</v>
      </c>
      <c r="N1105" s="94" t="s">
        <v>423</v>
      </c>
      <c r="O1105" s="94" t="s">
        <v>124</v>
      </c>
      <c r="P1105" s="94" t="s">
        <v>239</v>
      </c>
      <c r="Q1105" s="98" t="s">
        <v>21174</v>
      </c>
      <c r="R1105" s="98" t="s">
        <v>227</v>
      </c>
      <c r="S1105" s="99" t="s">
        <v>227</v>
      </c>
      <c r="T1105" s="94" t="s">
        <v>315</v>
      </c>
      <c r="U1105" s="120"/>
      <c r="V1105" s="120"/>
      <c r="W1105" s="100" t="str">
        <f>VLOOKUP(TRIM(X1105),X10:Y94,2,FALSE)</f>
        <v>Andy</v>
      </c>
      <c r="X1105" s="50" t="str">
        <f t="shared" si="97"/>
        <v>7.2</v>
      </c>
      <c r="Y1105" s="50">
        <f t="shared" si="98"/>
        <v>0</v>
      </c>
      <c r="Z1105" s="50">
        <f t="shared" si="96"/>
        <v>0</v>
      </c>
      <c r="AA1105" s="50">
        <f t="shared" si="99"/>
        <v>17</v>
      </c>
      <c r="AB1105" s="50">
        <f t="shared" si="100"/>
        <v>0</v>
      </c>
      <c r="AC1105" s="50">
        <f t="shared" si="101"/>
        <v>0</v>
      </c>
    </row>
    <row r="1106" spans="1:29" s="50" customFormat="1" ht="35.25" customHeight="1" x14ac:dyDescent="0.25">
      <c r="A1106" s="89" t="s">
        <v>224</v>
      </c>
      <c r="B1106" s="94" t="s">
        <v>21175</v>
      </c>
      <c r="C1106" s="91" t="s">
        <v>97</v>
      </c>
      <c r="D1106" s="91" t="s">
        <v>87</v>
      </c>
      <c r="E1106" s="122" t="s">
        <v>18527</v>
      </c>
      <c r="F1106" s="92" t="s">
        <v>16</v>
      </c>
      <c r="G1106" s="92" t="s">
        <v>98</v>
      </c>
      <c r="H1106" s="92" t="s">
        <v>21176</v>
      </c>
      <c r="I1106" s="162" t="s">
        <v>316</v>
      </c>
      <c r="J1106" s="94" t="s">
        <v>271</v>
      </c>
      <c r="K1106" s="156">
        <v>2060</v>
      </c>
      <c r="L1106" s="94"/>
      <c r="M1106" s="156" t="s">
        <v>108</v>
      </c>
      <c r="N1106" s="94" t="s">
        <v>2839</v>
      </c>
      <c r="O1106" s="94" t="s">
        <v>244</v>
      </c>
      <c r="P1106" s="94" t="s">
        <v>239</v>
      </c>
      <c r="Q1106" s="98" t="s">
        <v>21177</v>
      </c>
      <c r="R1106" s="98" t="s">
        <v>227</v>
      </c>
      <c r="S1106" s="99" t="s">
        <v>227</v>
      </c>
      <c r="T1106" s="94" t="s">
        <v>315</v>
      </c>
      <c r="U1106" s="120"/>
      <c r="V1106" s="120"/>
      <c r="W1106" s="100" t="str">
        <f>VLOOKUP(TRIM(X1106),X10:Y94,2,FALSE)</f>
        <v>Andy</v>
      </c>
      <c r="X1106" s="50" t="str">
        <f t="shared" si="97"/>
        <v>7.2</v>
      </c>
      <c r="Y1106" s="50">
        <f t="shared" si="98"/>
        <v>0</v>
      </c>
      <c r="Z1106" s="50">
        <f t="shared" si="96"/>
        <v>0</v>
      </c>
      <c r="AA1106" s="50">
        <f t="shared" si="99"/>
        <v>17</v>
      </c>
      <c r="AB1106" s="50">
        <f t="shared" si="100"/>
        <v>0</v>
      </c>
      <c r="AC1106" s="50">
        <f t="shared" si="101"/>
        <v>0</v>
      </c>
    </row>
    <row r="1107" spans="1:29" s="50" customFormat="1" ht="35.25" customHeight="1" x14ac:dyDescent="0.25">
      <c r="A1107" s="89" t="s">
        <v>224</v>
      </c>
      <c r="B1107" s="94" t="s">
        <v>21179</v>
      </c>
      <c r="C1107" s="91" t="s">
        <v>97</v>
      </c>
      <c r="D1107" s="91" t="s">
        <v>87</v>
      </c>
      <c r="E1107" s="122" t="s">
        <v>18528</v>
      </c>
      <c r="F1107" s="92" t="s">
        <v>15</v>
      </c>
      <c r="G1107" s="92" t="s">
        <v>98</v>
      </c>
      <c r="H1107" s="92" t="s">
        <v>21180</v>
      </c>
      <c r="I1107" s="162" t="s">
        <v>316</v>
      </c>
      <c r="J1107" s="94" t="s">
        <v>246</v>
      </c>
      <c r="K1107" s="156">
        <v>3177</v>
      </c>
      <c r="L1107" s="94"/>
      <c r="M1107" s="156" t="s">
        <v>106</v>
      </c>
      <c r="N1107" s="94" t="s">
        <v>2149</v>
      </c>
      <c r="O1107" s="94" t="s">
        <v>124</v>
      </c>
      <c r="P1107" s="94" t="s">
        <v>239</v>
      </c>
      <c r="Q1107" s="98" t="s">
        <v>21178</v>
      </c>
      <c r="R1107" s="98" t="s">
        <v>225</v>
      </c>
      <c r="S1107" s="99" t="s">
        <v>5405</v>
      </c>
      <c r="T1107" s="94" t="s">
        <v>315</v>
      </c>
      <c r="U1107" s="120"/>
      <c r="V1107" s="120"/>
      <c r="W1107" s="100" t="str">
        <f>VLOOKUP(TRIM(X1107),X10:Y94,2,FALSE)</f>
        <v>Andy</v>
      </c>
      <c r="X1107" s="50" t="str">
        <f t="shared" si="97"/>
        <v>7.2</v>
      </c>
      <c r="Y1107" s="50">
        <f t="shared" si="98"/>
        <v>1</v>
      </c>
      <c r="Z1107" s="50">
        <f t="shared" si="96"/>
        <v>0</v>
      </c>
      <c r="AA1107" s="50">
        <f t="shared" si="99"/>
        <v>17</v>
      </c>
      <c r="AB1107" s="50">
        <f t="shared" si="100"/>
        <v>0</v>
      </c>
      <c r="AC1107" s="50">
        <f t="shared" si="101"/>
        <v>0</v>
      </c>
    </row>
    <row r="1108" spans="1:29" s="50" customFormat="1" ht="35.25" customHeight="1" x14ac:dyDescent="0.25">
      <c r="A1108" s="89" t="s">
        <v>224</v>
      </c>
      <c r="B1108" s="94" t="s">
        <v>21179</v>
      </c>
      <c r="C1108" s="91" t="s">
        <v>97</v>
      </c>
      <c r="D1108" s="91" t="s">
        <v>87</v>
      </c>
      <c r="E1108" s="122" t="s">
        <v>18529</v>
      </c>
      <c r="F1108" s="92" t="s">
        <v>15</v>
      </c>
      <c r="G1108" s="92" t="s">
        <v>98</v>
      </c>
      <c r="H1108" s="92" t="s">
        <v>21180</v>
      </c>
      <c r="I1108" s="162" t="s">
        <v>316</v>
      </c>
      <c r="J1108" s="94" t="s">
        <v>246</v>
      </c>
      <c r="K1108" s="156">
        <v>3178</v>
      </c>
      <c r="L1108" s="94"/>
      <c r="M1108" s="156" t="s">
        <v>108</v>
      </c>
      <c r="N1108" s="94" t="s">
        <v>19519</v>
      </c>
      <c r="O1108" s="94" t="s">
        <v>244</v>
      </c>
      <c r="P1108" s="94" t="s">
        <v>239</v>
      </c>
      <c r="Q1108" s="98" t="s">
        <v>21181</v>
      </c>
      <c r="R1108" s="98" t="s">
        <v>225</v>
      </c>
      <c r="S1108" s="99" t="s">
        <v>5405</v>
      </c>
      <c r="T1108" s="94" t="s">
        <v>315</v>
      </c>
      <c r="U1108" s="120"/>
      <c r="V1108" s="120"/>
      <c r="W1108" s="100" t="str">
        <f>VLOOKUP(TRIM(X1108),X10:Y94,2,FALSE)</f>
        <v>Andy</v>
      </c>
      <c r="X1108" s="50" t="str">
        <f t="shared" si="97"/>
        <v>7.2</v>
      </c>
      <c r="Y1108" s="50">
        <f t="shared" si="98"/>
        <v>1</v>
      </c>
      <c r="Z1108" s="50">
        <f t="shared" si="96"/>
        <v>0</v>
      </c>
      <c r="AA1108" s="50">
        <f t="shared" si="99"/>
        <v>17</v>
      </c>
      <c r="AB1108" s="50">
        <f t="shared" si="100"/>
        <v>0</v>
      </c>
      <c r="AC1108" s="50">
        <f t="shared" si="101"/>
        <v>0</v>
      </c>
    </row>
    <row r="1109" spans="1:29" s="50" customFormat="1" ht="35.25" customHeight="1" x14ac:dyDescent="0.25">
      <c r="A1109" s="89" t="s">
        <v>224</v>
      </c>
      <c r="B1109" s="94" t="s">
        <v>21183</v>
      </c>
      <c r="C1109" s="91" t="s">
        <v>97</v>
      </c>
      <c r="D1109" s="91" t="s">
        <v>199</v>
      </c>
      <c r="E1109" s="122" t="s">
        <v>18530</v>
      </c>
      <c r="F1109" s="92" t="s">
        <v>16</v>
      </c>
      <c r="G1109" s="92" t="s">
        <v>98</v>
      </c>
      <c r="H1109" s="92" t="s">
        <v>21184</v>
      </c>
      <c r="I1109" s="162" t="s">
        <v>316</v>
      </c>
      <c r="J1109" s="94" t="s">
        <v>246</v>
      </c>
      <c r="K1109" s="156">
        <v>3179</v>
      </c>
      <c r="L1109" s="94"/>
      <c r="M1109" s="156" t="s">
        <v>106</v>
      </c>
      <c r="N1109" s="94" t="s">
        <v>19519</v>
      </c>
      <c r="O1109" s="94" t="s">
        <v>244</v>
      </c>
      <c r="P1109" s="94" t="s">
        <v>2169</v>
      </c>
      <c r="Q1109" s="98" t="s">
        <v>21182</v>
      </c>
      <c r="R1109" s="98" t="s">
        <v>23191</v>
      </c>
      <c r="S1109" s="99" t="s">
        <v>279</v>
      </c>
      <c r="T1109" s="94" t="s">
        <v>315</v>
      </c>
      <c r="U1109" s="120"/>
      <c r="V1109" s="120"/>
      <c r="W1109" s="100" t="str">
        <f>VLOOKUP(TRIM(X1109),X10:Y94,2,FALSE)</f>
        <v>Andy</v>
      </c>
      <c r="X1109" s="50" t="str">
        <f t="shared" si="97"/>
        <v>8.6</v>
      </c>
      <c r="Y1109" s="50">
        <f t="shared" si="98"/>
        <v>0</v>
      </c>
      <c r="Z1109" s="50">
        <f t="shared" si="96"/>
        <v>0</v>
      </c>
      <c r="AA1109" s="50">
        <f t="shared" si="99"/>
        <v>17</v>
      </c>
      <c r="AB1109" s="50">
        <f t="shared" si="100"/>
        <v>0</v>
      </c>
      <c r="AC1109" s="50">
        <f t="shared" si="101"/>
        <v>0</v>
      </c>
    </row>
    <row r="1110" spans="1:29" s="50" customFormat="1" ht="35.25" customHeight="1" x14ac:dyDescent="0.25">
      <c r="A1110" s="89" t="s">
        <v>224</v>
      </c>
      <c r="B1110" s="94" t="s">
        <v>3388</v>
      </c>
      <c r="C1110" s="91" t="s">
        <v>97</v>
      </c>
      <c r="D1110" s="91" t="s">
        <v>199</v>
      </c>
      <c r="E1110" s="122" t="s">
        <v>18531</v>
      </c>
      <c r="F1110" s="92" t="s">
        <v>15</v>
      </c>
      <c r="G1110" s="92" t="s">
        <v>98</v>
      </c>
      <c r="H1110" s="92" t="s">
        <v>21184</v>
      </c>
      <c r="I1110" s="162" t="s">
        <v>316</v>
      </c>
      <c r="J1110" s="94" t="s">
        <v>267</v>
      </c>
      <c r="K1110" s="156">
        <v>642</v>
      </c>
      <c r="L1110" s="94"/>
      <c r="M1110" s="156" t="s">
        <v>106</v>
      </c>
      <c r="N1110" s="94" t="s">
        <v>2464</v>
      </c>
      <c r="O1110" s="94" t="s">
        <v>244</v>
      </c>
      <c r="P1110" s="94" t="s">
        <v>2169</v>
      </c>
      <c r="Q1110" s="98" t="s">
        <v>21185</v>
      </c>
      <c r="R1110" s="98" t="s">
        <v>225</v>
      </c>
      <c r="S1110" s="99" t="s">
        <v>5405</v>
      </c>
      <c r="T1110" s="94" t="s">
        <v>315</v>
      </c>
      <c r="U1110" s="120"/>
      <c r="V1110" s="120"/>
      <c r="W1110" s="100" t="str">
        <f>VLOOKUP(TRIM(X1110),X10:Y94,2,FALSE)</f>
        <v>Andy</v>
      </c>
      <c r="X1110" s="50" t="str">
        <f t="shared" si="97"/>
        <v>8.6</v>
      </c>
      <c r="Y1110" s="50">
        <f t="shared" si="98"/>
        <v>1</v>
      </c>
      <c r="Z1110" s="50">
        <f t="shared" si="96"/>
        <v>0</v>
      </c>
      <c r="AA1110" s="50">
        <f t="shared" si="99"/>
        <v>17</v>
      </c>
      <c r="AB1110" s="50">
        <f t="shared" si="100"/>
        <v>0</v>
      </c>
      <c r="AC1110" s="50">
        <f t="shared" si="101"/>
        <v>0</v>
      </c>
    </row>
    <row r="1111" spans="1:29" s="50" customFormat="1" ht="35.25" customHeight="1" x14ac:dyDescent="0.25">
      <c r="A1111" s="89" t="s">
        <v>224</v>
      </c>
      <c r="B1111" s="94" t="s">
        <v>41</v>
      </c>
      <c r="C1111" s="91" t="s">
        <v>14</v>
      </c>
      <c r="D1111" s="91" t="s">
        <v>13874</v>
      </c>
      <c r="E1111" s="122" t="s">
        <v>18532</v>
      </c>
      <c r="F1111" s="92" t="s">
        <v>13983</v>
      </c>
      <c r="G1111" s="209" t="s">
        <v>98</v>
      </c>
      <c r="H1111" s="209" t="s">
        <v>21186</v>
      </c>
      <c r="I1111" s="210" t="s">
        <v>10235</v>
      </c>
      <c r="J1111" s="151"/>
      <c r="K1111" s="152"/>
      <c r="L1111" s="151"/>
      <c r="M1111" s="152"/>
      <c r="N1111" s="151"/>
      <c r="O1111" s="151" t="s">
        <v>2523</v>
      </c>
      <c r="P1111" s="151"/>
      <c r="Q1111" s="211" t="s">
        <v>23737</v>
      </c>
      <c r="R1111" s="211" t="s">
        <v>255</v>
      </c>
      <c r="S1111" s="153"/>
      <c r="T1111" s="94" t="s">
        <v>315</v>
      </c>
      <c r="U1111" s="120"/>
      <c r="V1111" s="120"/>
      <c r="W1111" s="100" t="str">
        <f>VLOOKUP(TRIM(X1111),X10:Y94,2,FALSE)</f>
        <v>Puneet</v>
      </c>
      <c r="X1111" s="50" t="str">
        <f t="shared" si="97"/>
        <v>9.1.3</v>
      </c>
      <c r="Y1111" s="50">
        <f t="shared" si="98"/>
        <v>0</v>
      </c>
      <c r="Z1111" s="50">
        <f t="shared" si="96"/>
        <v>0</v>
      </c>
      <c r="AA1111" s="50">
        <f t="shared" si="99"/>
        <v>46</v>
      </c>
      <c r="AB1111" s="50">
        <f t="shared" si="100"/>
        <v>0</v>
      </c>
      <c r="AC1111" s="50">
        <f t="shared" si="101"/>
        <v>0</v>
      </c>
    </row>
    <row r="1112" spans="1:29" s="50" customFormat="1" ht="35.25" customHeight="1" x14ac:dyDescent="0.25">
      <c r="A1112" s="89" t="s">
        <v>224</v>
      </c>
      <c r="B1112" s="94" t="s">
        <v>41</v>
      </c>
      <c r="C1112" s="91" t="s">
        <v>97</v>
      </c>
      <c r="D1112" s="91" t="s">
        <v>13874</v>
      </c>
      <c r="E1112" s="122" t="s">
        <v>18533</v>
      </c>
      <c r="F1112" s="92" t="s">
        <v>251</v>
      </c>
      <c r="G1112" s="92" t="s">
        <v>38</v>
      </c>
      <c r="H1112" s="92" t="s">
        <v>21187</v>
      </c>
      <c r="I1112" s="162" t="s">
        <v>316</v>
      </c>
      <c r="J1112" s="94"/>
      <c r="K1112" s="156"/>
      <c r="L1112" s="94"/>
      <c r="M1112" s="156"/>
      <c r="N1112" s="94"/>
      <c r="O1112" s="94" t="s">
        <v>2523</v>
      </c>
      <c r="P1112" s="94"/>
      <c r="Q1112" s="98" t="s">
        <v>20366</v>
      </c>
      <c r="R1112" s="98" t="s">
        <v>227</v>
      </c>
      <c r="S1112" s="99" t="s">
        <v>227</v>
      </c>
      <c r="T1112" s="94" t="s">
        <v>315</v>
      </c>
      <c r="U1112" s="120"/>
      <c r="V1112" s="120"/>
      <c r="W1112" s="100" t="str">
        <f>VLOOKUP(TRIM(X1112),X10:Y94,2,FALSE)</f>
        <v>Puneet</v>
      </c>
      <c r="X1112" s="50" t="str">
        <f t="shared" si="97"/>
        <v>9.1.3</v>
      </c>
      <c r="Y1112" s="50">
        <f t="shared" si="98"/>
        <v>0</v>
      </c>
      <c r="Z1112" s="50">
        <f t="shared" ref="Z1112:Z1175" si="102">IF(F1112="P-CR", IF(S1112="Approved", 1, IF(S1112="Block approved", 1, 0)),0)</f>
        <v>0</v>
      </c>
      <c r="AA1112" s="50">
        <f t="shared" si="99"/>
        <v>17</v>
      </c>
      <c r="AB1112" s="50">
        <f t="shared" si="100"/>
        <v>0</v>
      </c>
      <c r="AC1112" s="50">
        <f t="shared" si="101"/>
        <v>0</v>
      </c>
    </row>
    <row r="1113" spans="1:29" s="50" customFormat="1" ht="35.25" customHeight="1" x14ac:dyDescent="0.25">
      <c r="A1113" s="89" t="s">
        <v>224</v>
      </c>
      <c r="B1113" s="94" t="s">
        <v>41</v>
      </c>
      <c r="C1113" s="91" t="s">
        <v>97</v>
      </c>
      <c r="D1113" s="91" t="s">
        <v>13874</v>
      </c>
      <c r="E1113" s="122" t="s">
        <v>18534</v>
      </c>
      <c r="F1113" s="92" t="s">
        <v>13983</v>
      </c>
      <c r="G1113" s="92" t="s">
        <v>98</v>
      </c>
      <c r="H1113" s="92" t="s">
        <v>21188</v>
      </c>
      <c r="I1113" s="162" t="s">
        <v>316</v>
      </c>
      <c r="J1113" s="94"/>
      <c r="K1113" s="156"/>
      <c r="L1113" s="94"/>
      <c r="M1113" s="156"/>
      <c r="N1113" s="94"/>
      <c r="O1113" s="94" t="s">
        <v>2523</v>
      </c>
      <c r="P1113" s="94"/>
      <c r="Q1113" s="98" t="s">
        <v>20367</v>
      </c>
      <c r="R1113" s="98" t="s">
        <v>227</v>
      </c>
      <c r="S1113" s="99" t="s">
        <v>227</v>
      </c>
      <c r="T1113" s="94" t="s">
        <v>315</v>
      </c>
      <c r="U1113" s="120"/>
      <c r="V1113" s="120"/>
      <c r="W1113" s="100" t="str">
        <f>VLOOKUP(TRIM(X1113),X10:Y94,2,FALSE)</f>
        <v>Puneet</v>
      </c>
      <c r="X1113" s="50" t="str">
        <f t="shared" si="97"/>
        <v>9.1.3</v>
      </c>
      <c r="Y1113" s="50">
        <f t="shared" si="98"/>
        <v>0</v>
      </c>
      <c r="Z1113" s="50">
        <f t="shared" si="102"/>
        <v>0</v>
      </c>
      <c r="AA1113" s="50">
        <f t="shared" si="99"/>
        <v>17</v>
      </c>
      <c r="AB1113" s="50">
        <f t="shared" si="100"/>
        <v>0</v>
      </c>
      <c r="AC1113" s="50">
        <f t="shared" si="101"/>
        <v>0</v>
      </c>
    </row>
    <row r="1114" spans="1:29" s="50" customFormat="1" ht="35.25" customHeight="1" x14ac:dyDescent="0.25">
      <c r="A1114" s="89" t="s">
        <v>224</v>
      </c>
      <c r="B1114" s="94" t="s">
        <v>21190</v>
      </c>
      <c r="C1114" s="91" t="s">
        <v>97</v>
      </c>
      <c r="D1114" s="91" t="s">
        <v>195</v>
      </c>
      <c r="E1114" s="122" t="s">
        <v>18535</v>
      </c>
      <c r="F1114" s="92" t="s">
        <v>16</v>
      </c>
      <c r="G1114" s="92" t="s">
        <v>98</v>
      </c>
      <c r="H1114" s="92" t="s">
        <v>20368</v>
      </c>
      <c r="I1114" s="162" t="s">
        <v>316</v>
      </c>
      <c r="J1114" s="94" t="s">
        <v>2396</v>
      </c>
      <c r="K1114" s="156">
        <v>366</v>
      </c>
      <c r="L1114" s="94"/>
      <c r="M1114" s="156" t="s">
        <v>253</v>
      </c>
      <c r="N1114" s="94" t="s">
        <v>2464</v>
      </c>
      <c r="O1114" s="94" t="s">
        <v>244</v>
      </c>
      <c r="P1114" s="94" t="s">
        <v>2390</v>
      </c>
      <c r="Q1114" s="98" t="s">
        <v>21189</v>
      </c>
      <c r="R1114" s="98" t="s">
        <v>234</v>
      </c>
      <c r="S1114" s="99" t="s">
        <v>234</v>
      </c>
      <c r="T1114" s="94" t="s">
        <v>315</v>
      </c>
      <c r="U1114" s="120"/>
      <c r="V1114" s="120"/>
      <c r="W1114" s="100" t="str">
        <f>VLOOKUP(TRIM(X1114),X10:Y94,2,FALSE)</f>
        <v>Puneet</v>
      </c>
      <c r="X1114" s="50" t="str">
        <f t="shared" si="97"/>
        <v>8.2</v>
      </c>
      <c r="Y1114" s="50">
        <f t="shared" si="98"/>
        <v>0</v>
      </c>
      <c r="Z1114" s="50">
        <f t="shared" si="102"/>
        <v>0</v>
      </c>
      <c r="AA1114" s="50">
        <f t="shared" si="99"/>
        <v>17</v>
      </c>
      <c r="AB1114" s="50">
        <f t="shared" si="100"/>
        <v>0</v>
      </c>
      <c r="AC1114" s="50">
        <f t="shared" si="101"/>
        <v>0</v>
      </c>
    </row>
    <row r="1115" spans="1:29" s="50" customFormat="1" ht="35.25" customHeight="1" x14ac:dyDescent="0.25">
      <c r="A1115" s="89" t="s">
        <v>224</v>
      </c>
      <c r="B1115" s="94" t="s">
        <v>20831</v>
      </c>
      <c r="C1115" s="91" t="s">
        <v>97</v>
      </c>
      <c r="D1115" s="91" t="s">
        <v>195</v>
      </c>
      <c r="E1115" s="122" t="s">
        <v>18536</v>
      </c>
      <c r="F1115" s="92" t="s">
        <v>16</v>
      </c>
      <c r="G1115" s="92" t="s">
        <v>98</v>
      </c>
      <c r="H1115" s="92" t="s">
        <v>20369</v>
      </c>
      <c r="I1115" s="162" t="s">
        <v>316</v>
      </c>
      <c r="J1115" s="94" t="s">
        <v>294</v>
      </c>
      <c r="K1115" s="156">
        <v>1247</v>
      </c>
      <c r="L1115" s="94"/>
      <c r="M1115" s="156" t="s">
        <v>253</v>
      </c>
      <c r="N1115" s="94" t="s">
        <v>2464</v>
      </c>
      <c r="O1115" s="94" t="s">
        <v>244</v>
      </c>
      <c r="P1115" s="94" t="s">
        <v>2390</v>
      </c>
      <c r="Q1115" s="98" t="s">
        <v>21191</v>
      </c>
      <c r="R1115" s="98" t="s">
        <v>23192</v>
      </c>
      <c r="S1115" s="99" t="s">
        <v>269</v>
      </c>
      <c r="T1115" s="94" t="s">
        <v>315</v>
      </c>
      <c r="U1115" s="120"/>
      <c r="V1115" s="120"/>
      <c r="W1115" s="100" t="str">
        <f>VLOOKUP(TRIM(X1115),X10:Y94,2,FALSE)</f>
        <v>Puneet</v>
      </c>
      <c r="X1115" s="50" t="str">
        <f t="shared" si="97"/>
        <v>8.2</v>
      </c>
      <c r="Y1115" s="50">
        <f t="shared" si="98"/>
        <v>0</v>
      </c>
      <c r="Z1115" s="50">
        <f t="shared" si="102"/>
        <v>0</v>
      </c>
      <c r="AA1115" s="50">
        <f t="shared" si="99"/>
        <v>17</v>
      </c>
      <c r="AB1115" s="50">
        <f t="shared" si="100"/>
        <v>0</v>
      </c>
      <c r="AC1115" s="50">
        <f t="shared" si="101"/>
        <v>0</v>
      </c>
    </row>
    <row r="1116" spans="1:29" s="50" customFormat="1" ht="35.25" customHeight="1" x14ac:dyDescent="0.25">
      <c r="A1116" s="89" t="s">
        <v>224</v>
      </c>
      <c r="B1116" s="94" t="s">
        <v>21192</v>
      </c>
      <c r="C1116" s="91" t="s">
        <v>14</v>
      </c>
      <c r="D1116" s="91" t="s">
        <v>195</v>
      </c>
      <c r="E1116" s="122" t="s">
        <v>18537</v>
      </c>
      <c r="F1116" s="92" t="s">
        <v>16</v>
      </c>
      <c r="G1116" s="209" t="s">
        <v>98</v>
      </c>
      <c r="H1116" s="209" t="s">
        <v>23193</v>
      </c>
      <c r="I1116" s="210" t="s">
        <v>316</v>
      </c>
      <c r="J1116" s="151" t="s">
        <v>246</v>
      </c>
      <c r="K1116" s="152">
        <v>3180</v>
      </c>
      <c r="L1116" s="151"/>
      <c r="M1116" s="152" t="s">
        <v>253</v>
      </c>
      <c r="N1116" s="151" t="s">
        <v>19519</v>
      </c>
      <c r="O1116" s="151" t="s">
        <v>244</v>
      </c>
      <c r="P1116" s="151" t="s">
        <v>2390</v>
      </c>
      <c r="Q1116" s="211" t="s">
        <v>23738</v>
      </c>
      <c r="R1116" s="211" t="s">
        <v>255</v>
      </c>
      <c r="S1116" s="153"/>
      <c r="T1116" s="94" t="s">
        <v>315</v>
      </c>
      <c r="U1116" s="120"/>
      <c r="V1116" s="120"/>
      <c r="W1116" s="100" t="str">
        <f>VLOOKUP(TRIM(X1116),X10:Y94,2,FALSE)</f>
        <v>Puneet</v>
      </c>
      <c r="X1116" s="50" t="str">
        <f t="shared" si="97"/>
        <v>8.2</v>
      </c>
      <c r="Y1116" s="50">
        <f t="shared" si="98"/>
        <v>0</v>
      </c>
      <c r="Z1116" s="50">
        <f t="shared" si="102"/>
        <v>0</v>
      </c>
      <c r="AA1116" s="50">
        <f t="shared" si="99"/>
        <v>17</v>
      </c>
      <c r="AB1116" s="50">
        <f t="shared" si="100"/>
        <v>0</v>
      </c>
      <c r="AC1116" s="50">
        <f t="shared" si="101"/>
        <v>0</v>
      </c>
    </row>
    <row r="1117" spans="1:29" s="50" customFormat="1" ht="35.25" customHeight="1" x14ac:dyDescent="0.25">
      <c r="A1117" s="89" t="s">
        <v>224</v>
      </c>
      <c r="B1117" s="94" t="s">
        <v>20829</v>
      </c>
      <c r="C1117" s="91" t="s">
        <v>97</v>
      </c>
      <c r="D1117" s="91" t="s">
        <v>195</v>
      </c>
      <c r="E1117" s="122" t="s">
        <v>18538</v>
      </c>
      <c r="F1117" s="92" t="s">
        <v>16</v>
      </c>
      <c r="G1117" s="92" t="s">
        <v>98</v>
      </c>
      <c r="H1117" s="92" t="s">
        <v>21194</v>
      </c>
      <c r="I1117" s="162" t="s">
        <v>316</v>
      </c>
      <c r="J1117" s="94" t="s">
        <v>246</v>
      </c>
      <c r="K1117" s="156">
        <v>3181</v>
      </c>
      <c r="L1117" s="94"/>
      <c r="M1117" s="156" t="s">
        <v>106</v>
      </c>
      <c r="N1117" s="94" t="s">
        <v>19519</v>
      </c>
      <c r="O1117" s="94" t="s">
        <v>244</v>
      </c>
      <c r="P1117" s="94" t="s">
        <v>2390</v>
      </c>
      <c r="Q1117" s="98" t="s">
        <v>21193</v>
      </c>
      <c r="R1117" s="98" t="s">
        <v>227</v>
      </c>
      <c r="S1117" s="99" t="s">
        <v>227</v>
      </c>
      <c r="T1117" s="94" t="s">
        <v>315</v>
      </c>
      <c r="U1117" s="120"/>
      <c r="V1117" s="120"/>
      <c r="W1117" s="100" t="str">
        <f>VLOOKUP(TRIM(X1117),X10:Y94,2,FALSE)</f>
        <v>Puneet</v>
      </c>
      <c r="X1117" s="50" t="str">
        <f t="shared" si="97"/>
        <v>8.2</v>
      </c>
      <c r="Y1117" s="50">
        <f t="shared" si="98"/>
        <v>0</v>
      </c>
      <c r="Z1117" s="50">
        <f t="shared" si="102"/>
        <v>0</v>
      </c>
      <c r="AA1117" s="50">
        <f t="shared" si="99"/>
        <v>17</v>
      </c>
      <c r="AB1117" s="50">
        <f t="shared" si="100"/>
        <v>0</v>
      </c>
      <c r="AC1117" s="50">
        <f t="shared" si="101"/>
        <v>0</v>
      </c>
    </row>
    <row r="1118" spans="1:29" s="50" customFormat="1" ht="35.25" customHeight="1" x14ac:dyDescent="0.25">
      <c r="A1118" s="89" t="s">
        <v>224</v>
      </c>
      <c r="B1118" s="94" t="s">
        <v>21196</v>
      </c>
      <c r="C1118" s="91" t="s">
        <v>97</v>
      </c>
      <c r="D1118" s="91" t="s">
        <v>198</v>
      </c>
      <c r="E1118" s="122" t="s">
        <v>18539</v>
      </c>
      <c r="F1118" s="92" t="s">
        <v>16</v>
      </c>
      <c r="G1118" s="92" t="s">
        <v>98</v>
      </c>
      <c r="H1118" s="92" t="s">
        <v>20370</v>
      </c>
      <c r="I1118" s="162" t="s">
        <v>111</v>
      </c>
      <c r="J1118" s="94" t="s">
        <v>246</v>
      </c>
      <c r="K1118" s="156">
        <v>3182</v>
      </c>
      <c r="L1118" s="94"/>
      <c r="M1118" s="156" t="s">
        <v>106</v>
      </c>
      <c r="N1118" s="94" t="s">
        <v>19519</v>
      </c>
      <c r="O1118" s="94" t="s">
        <v>244</v>
      </c>
      <c r="P1118" s="94" t="s">
        <v>2092</v>
      </c>
      <c r="Q1118" s="98" t="s">
        <v>21195</v>
      </c>
      <c r="R1118" s="98" t="s">
        <v>23194</v>
      </c>
      <c r="S1118" s="99" t="s">
        <v>269</v>
      </c>
      <c r="T1118" s="94" t="s">
        <v>388</v>
      </c>
      <c r="U1118" s="120"/>
      <c r="V1118" s="120"/>
      <c r="W1118" s="100" t="str">
        <f>VLOOKUP(TRIM(X1118),X10:Y94,2,FALSE)</f>
        <v>Puneet</v>
      </c>
      <c r="X1118" s="50" t="str">
        <f t="shared" si="97"/>
        <v>8.5</v>
      </c>
      <c r="Y1118" s="50">
        <f t="shared" si="98"/>
        <v>0</v>
      </c>
      <c r="Z1118" s="50">
        <f t="shared" si="102"/>
        <v>0</v>
      </c>
      <c r="AA1118" s="50">
        <f t="shared" si="99"/>
        <v>4</v>
      </c>
      <c r="AB1118" s="50">
        <f t="shared" si="100"/>
        <v>0</v>
      </c>
      <c r="AC1118" s="50">
        <f t="shared" si="101"/>
        <v>0</v>
      </c>
    </row>
    <row r="1119" spans="1:29" s="50" customFormat="1" ht="35.25" customHeight="1" x14ac:dyDescent="0.25">
      <c r="A1119" s="89" t="s">
        <v>224</v>
      </c>
      <c r="B1119" s="94" t="s">
        <v>21198</v>
      </c>
      <c r="C1119" s="91" t="s">
        <v>97</v>
      </c>
      <c r="D1119" s="91" t="s">
        <v>197</v>
      </c>
      <c r="E1119" s="122" t="s">
        <v>18540</v>
      </c>
      <c r="F1119" s="92" t="s">
        <v>16</v>
      </c>
      <c r="G1119" s="92" t="s">
        <v>98</v>
      </c>
      <c r="H1119" s="92" t="s">
        <v>21199</v>
      </c>
      <c r="I1119" s="162" t="s">
        <v>481</v>
      </c>
      <c r="J1119" s="94" t="s">
        <v>246</v>
      </c>
      <c r="K1119" s="156">
        <v>3183</v>
      </c>
      <c r="L1119" s="94"/>
      <c r="M1119" s="156" t="s">
        <v>253</v>
      </c>
      <c r="N1119" s="94" t="s">
        <v>19519</v>
      </c>
      <c r="O1119" s="94" t="s">
        <v>244</v>
      </c>
      <c r="P1119" s="94" t="s">
        <v>2736</v>
      </c>
      <c r="Q1119" s="98" t="s">
        <v>21197</v>
      </c>
      <c r="R1119" s="98" t="s">
        <v>23014</v>
      </c>
      <c r="S1119" s="99" t="s">
        <v>269</v>
      </c>
      <c r="T1119" s="94" t="s">
        <v>9386</v>
      </c>
      <c r="U1119" s="120"/>
      <c r="V1119" s="120"/>
      <c r="W1119" s="100" t="str">
        <f>VLOOKUP(TRIM(X1119),X10:Y94,2,FALSE)</f>
        <v>Tao</v>
      </c>
      <c r="X1119" s="50" t="str">
        <f t="shared" ref="X1119:X1182" si="103">IF(ISNONTEXT(D1119),"" &amp; D1119 &amp;"",T(D1119))</f>
        <v>8.4</v>
      </c>
      <c r="Y1119" s="50">
        <f t="shared" ref="Y1119:Y1182" si="104">IF(F1119="CR", IF(S1119="Approved", 1, IF(S1119="Agreed", 1, IF(S1119="Block approved", 1, 0))),0)</f>
        <v>0</v>
      </c>
      <c r="Z1119" s="50">
        <f t="shared" si="102"/>
        <v>0</v>
      </c>
      <c r="AA1119" s="50">
        <f t="shared" ref="AA1119:AA1182" si="105">LEN(I1119)</f>
        <v>6</v>
      </c>
      <c r="AB1119" s="50">
        <f t="shared" ref="AB1119:AB1182" si="106">IF(LEFT(H1119, 12)="Reserved for",  1, 0)</f>
        <v>0</v>
      </c>
      <c r="AC1119" s="50">
        <f t="shared" ref="AC1119:AC1182" si="107">IF(F1119="LS OUT", IF(S1119="Approved", 1, IF(S1119="Block approved", 1, 0)),0)</f>
        <v>0</v>
      </c>
    </row>
    <row r="1120" spans="1:29" s="50" customFormat="1" ht="35.25" customHeight="1" x14ac:dyDescent="0.25">
      <c r="A1120" s="89" t="s">
        <v>224</v>
      </c>
      <c r="B1120" s="94" t="s">
        <v>21201</v>
      </c>
      <c r="C1120" s="91" t="s">
        <v>97</v>
      </c>
      <c r="D1120" s="91" t="s">
        <v>197</v>
      </c>
      <c r="E1120" s="122" t="s">
        <v>18541</v>
      </c>
      <c r="F1120" s="92" t="s">
        <v>16</v>
      </c>
      <c r="G1120" s="92" t="s">
        <v>98</v>
      </c>
      <c r="H1120" s="92" t="s">
        <v>21202</v>
      </c>
      <c r="I1120" s="162" t="s">
        <v>481</v>
      </c>
      <c r="J1120" s="94" t="s">
        <v>246</v>
      </c>
      <c r="K1120" s="156">
        <v>3184</v>
      </c>
      <c r="L1120" s="94"/>
      <c r="M1120" s="156" t="s">
        <v>253</v>
      </c>
      <c r="N1120" s="94" t="s">
        <v>19519</v>
      </c>
      <c r="O1120" s="94" t="s">
        <v>244</v>
      </c>
      <c r="P1120" s="94" t="s">
        <v>2736</v>
      </c>
      <c r="Q1120" s="98" t="s">
        <v>21200</v>
      </c>
      <c r="R1120" s="98" t="s">
        <v>23014</v>
      </c>
      <c r="S1120" s="99" t="s">
        <v>269</v>
      </c>
      <c r="T1120" s="94" t="s">
        <v>9386</v>
      </c>
      <c r="U1120" s="120"/>
      <c r="V1120" s="120"/>
      <c r="W1120" s="100" t="str">
        <f>VLOOKUP(TRIM(X1120),X10:Y94,2,FALSE)</f>
        <v>Tao</v>
      </c>
      <c r="X1120" s="50" t="str">
        <f t="shared" si="103"/>
        <v>8.4</v>
      </c>
      <c r="Y1120" s="50">
        <f t="shared" si="104"/>
        <v>0</v>
      </c>
      <c r="Z1120" s="50">
        <f t="shared" si="102"/>
        <v>0</v>
      </c>
      <c r="AA1120" s="50">
        <f t="shared" si="105"/>
        <v>6</v>
      </c>
      <c r="AB1120" s="50">
        <f t="shared" si="106"/>
        <v>0</v>
      </c>
      <c r="AC1120" s="50">
        <f t="shared" si="107"/>
        <v>0</v>
      </c>
    </row>
    <row r="1121" spans="1:29" s="50" customFormat="1" ht="35.25" customHeight="1" x14ac:dyDescent="0.25">
      <c r="A1121" s="89" t="s">
        <v>224</v>
      </c>
      <c r="B1121" s="94" t="s">
        <v>21296</v>
      </c>
      <c r="C1121" s="91" t="s">
        <v>97</v>
      </c>
      <c r="D1121" s="91" t="s">
        <v>197</v>
      </c>
      <c r="E1121" s="122" t="s">
        <v>18542</v>
      </c>
      <c r="F1121" s="92" t="s">
        <v>16</v>
      </c>
      <c r="G1121" s="92" t="s">
        <v>98</v>
      </c>
      <c r="H1121" s="92" t="s">
        <v>21203</v>
      </c>
      <c r="I1121" s="162" t="s">
        <v>481</v>
      </c>
      <c r="J1121" s="94" t="s">
        <v>105</v>
      </c>
      <c r="K1121" s="156">
        <v>3071</v>
      </c>
      <c r="L1121" s="94"/>
      <c r="M1121" s="156" t="s">
        <v>106</v>
      </c>
      <c r="N1121" s="94" t="s">
        <v>2464</v>
      </c>
      <c r="O1121" s="94" t="s">
        <v>244</v>
      </c>
      <c r="P1121" s="94" t="s">
        <v>2736</v>
      </c>
      <c r="Q1121" s="98" t="s">
        <v>21295</v>
      </c>
      <c r="R1121" s="98" t="s">
        <v>23195</v>
      </c>
      <c r="S1121" s="99" t="s">
        <v>279</v>
      </c>
      <c r="T1121" s="94" t="s">
        <v>9386</v>
      </c>
      <c r="U1121" s="120"/>
      <c r="V1121" s="120"/>
      <c r="W1121" s="100" t="str">
        <f>VLOOKUP(TRIM(X1121),X10:Y94,2,FALSE)</f>
        <v>Tao</v>
      </c>
      <c r="X1121" s="50" t="str">
        <f t="shared" si="103"/>
        <v>8.4</v>
      </c>
      <c r="Y1121" s="50">
        <f t="shared" si="104"/>
        <v>0</v>
      </c>
      <c r="Z1121" s="50">
        <f t="shared" si="102"/>
        <v>0</v>
      </c>
      <c r="AA1121" s="50">
        <f t="shared" si="105"/>
        <v>6</v>
      </c>
      <c r="AB1121" s="50">
        <f t="shared" si="106"/>
        <v>0</v>
      </c>
      <c r="AC1121" s="50">
        <f t="shared" si="107"/>
        <v>0</v>
      </c>
    </row>
    <row r="1122" spans="1:29" s="50" customFormat="1" ht="35.25" customHeight="1" x14ac:dyDescent="0.25">
      <c r="A1122" s="89" t="s">
        <v>224</v>
      </c>
      <c r="B1122" s="94" t="s">
        <v>21298</v>
      </c>
      <c r="C1122" s="91" t="s">
        <v>97</v>
      </c>
      <c r="D1122" s="91" t="s">
        <v>197</v>
      </c>
      <c r="E1122" s="122" t="s">
        <v>18543</v>
      </c>
      <c r="F1122" s="92" t="s">
        <v>16</v>
      </c>
      <c r="G1122" s="92" t="s">
        <v>98</v>
      </c>
      <c r="H1122" s="92" t="s">
        <v>21299</v>
      </c>
      <c r="I1122" s="162" t="s">
        <v>481</v>
      </c>
      <c r="J1122" s="94" t="s">
        <v>267</v>
      </c>
      <c r="K1122" s="156">
        <v>643</v>
      </c>
      <c r="L1122" s="94"/>
      <c r="M1122" s="156" t="s">
        <v>106</v>
      </c>
      <c r="N1122" s="94" t="s">
        <v>2464</v>
      </c>
      <c r="O1122" s="94" t="s">
        <v>244</v>
      </c>
      <c r="P1122" s="94" t="s">
        <v>2736</v>
      </c>
      <c r="Q1122" s="98" t="s">
        <v>21297</v>
      </c>
      <c r="R1122" s="98" t="s">
        <v>23018</v>
      </c>
      <c r="S1122" s="99" t="s">
        <v>269</v>
      </c>
      <c r="T1122" s="94" t="s">
        <v>9386</v>
      </c>
      <c r="U1122" s="120"/>
      <c r="V1122" s="120"/>
      <c r="W1122" s="100" t="str">
        <f>VLOOKUP(TRIM(X1122),X10:Y94,2,FALSE)</f>
        <v>Tao</v>
      </c>
      <c r="X1122" s="50" t="str">
        <f t="shared" si="103"/>
        <v>8.4</v>
      </c>
      <c r="Y1122" s="50">
        <f t="shared" si="104"/>
        <v>0</v>
      </c>
      <c r="Z1122" s="50">
        <f t="shared" si="102"/>
        <v>0</v>
      </c>
      <c r="AA1122" s="50">
        <f t="shared" si="105"/>
        <v>6</v>
      </c>
      <c r="AB1122" s="50">
        <f t="shared" si="106"/>
        <v>0</v>
      </c>
      <c r="AC1122" s="50">
        <f t="shared" si="107"/>
        <v>0</v>
      </c>
    </row>
    <row r="1123" spans="1:29" s="50" customFormat="1" ht="35.25" customHeight="1" x14ac:dyDescent="0.25">
      <c r="A1123" s="89" t="s">
        <v>224</v>
      </c>
      <c r="B1123" s="94" t="s">
        <v>21205</v>
      </c>
      <c r="C1123" s="91" t="s">
        <v>97</v>
      </c>
      <c r="D1123" s="91" t="s">
        <v>197</v>
      </c>
      <c r="E1123" s="122" t="s">
        <v>18544</v>
      </c>
      <c r="F1123" s="92" t="s">
        <v>16</v>
      </c>
      <c r="G1123" s="92" t="s">
        <v>98</v>
      </c>
      <c r="H1123" s="92" t="s">
        <v>21206</v>
      </c>
      <c r="I1123" s="162" t="s">
        <v>481</v>
      </c>
      <c r="J1123" s="94" t="s">
        <v>105</v>
      </c>
      <c r="K1123" s="156">
        <v>3072</v>
      </c>
      <c r="L1123" s="94"/>
      <c r="M1123" s="156" t="s">
        <v>106</v>
      </c>
      <c r="N1123" s="94" t="s">
        <v>2464</v>
      </c>
      <c r="O1123" s="94" t="s">
        <v>244</v>
      </c>
      <c r="P1123" s="94" t="s">
        <v>2736</v>
      </c>
      <c r="Q1123" s="98" t="s">
        <v>21204</v>
      </c>
      <c r="R1123" s="98" t="s">
        <v>23196</v>
      </c>
      <c r="S1123" s="99" t="s">
        <v>279</v>
      </c>
      <c r="T1123" s="94" t="s">
        <v>9386</v>
      </c>
      <c r="U1123" s="120"/>
      <c r="V1123" s="120"/>
      <c r="W1123" s="100" t="str">
        <f>VLOOKUP(TRIM(X1123),X10:Y94,2,FALSE)</f>
        <v>Tao</v>
      </c>
      <c r="X1123" s="50" t="str">
        <f t="shared" si="103"/>
        <v>8.4</v>
      </c>
      <c r="Y1123" s="50">
        <f t="shared" si="104"/>
        <v>0</v>
      </c>
      <c r="Z1123" s="50">
        <f t="shared" si="102"/>
        <v>0</v>
      </c>
      <c r="AA1123" s="50">
        <f t="shared" si="105"/>
        <v>6</v>
      </c>
      <c r="AB1123" s="50">
        <f t="shared" si="106"/>
        <v>0</v>
      </c>
      <c r="AC1123" s="50">
        <f t="shared" si="107"/>
        <v>0</v>
      </c>
    </row>
    <row r="1124" spans="1:29" s="50" customFormat="1" ht="35.25" customHeight="1" x14ac:dyDescent="0.25">
      <c r="A1124" s="89" t="s">
        <v>224</v>
      </c>
      <c r="B1124" s="94" t="s">
        <v>21208</v>
      </c>
      <c r="C1124" s="91" t="s">
        <v>97</v>
      </c>
      <c r="D1124" s="91" t="s">
        <v>197</v>
      </c>
      <c r="E1124" s="122" t="s">
        <v>18545</v>
      </c>
      <c r="F1124" s="92" t="s">
        <v>16</v>
      </c>
      <c r="G1124" s="92" t="s">
        <v>98</v>
      </c>
      <c r="H1124" s="92" t="s">
        <v>21209</v>
      </c>
      <c r="I1124" s="162" t="s">
        <v>481</v>
      </c>
      <c r="J1124" s="94" t="s">
        <v>267</v>
      </c>
      <c r="K1124" s="156">
        <v>644</v>
      </c>
      <c r="L1124" s="94"/>
      <c r="M1124" s="156" t="s">
        <v>253</v>
      </c>
      <c r="N1124" s="94" t="s">
        <v>2464</v>
      </c>
      <c r="O1124" s="94" t="s">
        <v>244</v>
      </c>
      <c r="P1124" s="94" t="s">
        <v>2736</v>
      </c>
      <c r="Q1124" s="98" t="s">
        <v>21207</v>
      </c>
      <c r="R1124" s="98" t="s">
        <v>23197</v>
      </c>
      <c r="S1124" s="99" t="s">
        <v>269</v>
      </c>
      <c r="T1124" s="94" t="s">
        <v>9386</v>
      </c>
      <c r="U1124" s="120"/>
      <c r="V1124" s="120"/>
      <c r="W1124" s="100" t="str">
        <f>VLOOKUP(TRIM(X1124),X10:Y94,2,FALSE)</f>
        <v>Tao</v>
      </c>
      <c r="X1124" s="50" t="str">
        <f t="shared" si="103"/>
        <v>8.4</v>
      </c>
      <c r="Y1124" s="50">
        <f t="shared" si="104"/>
        <v>0</v>
      </c>
      <c r="Z1124" s="50">
        <f t="shared" si="102"/>
        <v>0</v>
      </c>
      <c r="AA1124" s="50">
        <f t="shared" si="105"/>
        <v>6</v>
      </c>
      <c r="AB1124" s="50">
        <f t="shared" si="106"/>
        <v>0</v>
      </c>
      <c r="AC1124" s="50">
        <f t="shared" si="107"/>
        <v>0</v>
      </c>
    </row>
    <row r="1125" spans="1:29" s="50" customFormat="1" ht="35.25" customHeight="1" x14ac:dyDescent="0.25">
      <c r="A1125" s="89" t="s">
        <v>224</v>
      </c>
      <c r="B1125" s="94" t="s">
        <v>20743</v>
      </c>
      <c r="C1125" s="91" t="s">
        <v>97</v>
      </c>
      <c r="D1125" s="91" t="s">
        <v>198</v>
      </c>
      <c r="E1125" s="122" t="s">
        <v>18546</v>
      </c>
      <c r="F1125" s="92" t="s">
        <v>16</v>
      </c>
      <c r="G1125" s="92" t="s">
        <v>98</v>
      </c>
      <c r="H1125" s="92" t="s">
        <v>20371</v>
      </c>
      <c r="I1125" s="162" t="s">
        <v>111</v>
      </c>
      <c r="J1125" s="94" t="s">
        <v>105</v>
      </c>
      <c r="K1125" s="156">
        <v>3073</v>
      </c>
      <c r="L1125" s="94"/>
      <c r="M1125" s="156" t="s">
        <v>106</v>
      </c>
      <c r="N1125" s="94" t="s">
        <v>2464</v>
      </c>
      <c r="O1125" s="94" t="s">
        <v>244</v>
      </c>
      <c r="P1125" s="94" t="s">
        <v>2092</v>
      </c>
      <c r="Q1125" s="98" t="s">
        <v>21210</v>
      </c>
      <c r="R1125" s="98" t="s">
        <v>23198</v>
      </c>
      <c r="S1125" s="99" t="s">
        <v>279</v>
      </c>
      <c r="T1125" s="94" t="s">
        <v>388</v>
      </c>
      <c r="U1125" s="120"/>
      <c r="V1125" s="120"/>
      <c r="W1125" s="100" t="str">
        <f>VLOOKUP(TRIM(X1125),X10:Y94,2,FALSE)</f>
        <v>Puneet</v>
      </c>
      <c r="X1125" s="50" t="str">
        <f t="shared" si="103"/>
        <v>8.5</v>
      </c>
      <c r="Y1125" s="50">
        <f t="shared" si="104"/>
        <v>0</v>
      </c>
      <c r="Z1125" s="50">
        <f t="shared" si="102"/>
        <v>0</v>
      </c>
      <c r="AA1125" s="50">
        <f t="shared" si="105"/>
        <v>4</v>
      </c>
      <c r="AB1125" s="50">
        <f t="shared" si="106"/>
        <v>0</v>
      </c>
      <c r="AC1125" s="50">
        <f t="shared" si="107"/>
        <v>0</v>
      </c>
    </row>
    <row r="1126" spans="1:29" s="50" customFormat="1" ht="35.25" customHeight="1" x14ac:dyDescent="0.25">
      <c r="A1126" s="89" t="s">
        <v>224</v>
      </c>
      <c r="B1126" s="94" t="s">
        <v>21212</v>
      </c>
      <c r="C1126" s="91" t="s">
        <v>97</v>
      </c>
      <c r="D1126" s="91" t="s">
        <v>65</v>
      </c>
      <c r="E1126" s="122" t="s">
        <v>18547</v>
      </c>
      <c r="F1126" s="92" t="s">
        <v>15</v>
      </c>
      <c r="G1126" s="92" t="s">
        <v>98</v>
      </c>
      <c r="H1126" s="92" t="s">
        <v>20372</v>
      </c>
      <c r="I1126" s="162" t="s">
        <v>318</v>
      </c>
      <c r="J1126" s="94" t="s">
        <v>105</v>
      </c>
      <c r="K1126" s="156">
        <v>3074</v>
      </c>
      <c r="L1126" s="94"/>
      <c r="M1126" s="156" t="s">
        <v>106</v>
      </c>
      <c r="N1126" s="94" t="s">
        <v>2149</v>
      </c>
      <c r="O1126" s="94" t="s">
        <v>124</v>
      </c>
      <c r="P1126" s="94" t="s">
        <v>241</v>
      </c>
      <c r="Q1126" s="98" t="s">
        <v>21211</v>
      </c>
      <c r="R1126" s="98" t="s">
        <v>225</v>
      </c>
      <c r="S1126" s="99" t="s">
        <v>5405</v>
      </c>
      <c r="T1126" s="94" t="s">
        <v>315</v>
      </c>
      <c r="U1126" s="120"/>
      <c r="V1126" s="120"/>
      <c r="W1126" s="100" t="str">
        <f>VLOOKUP(TRIM(X1126),X10:Y94,2,FALSE)</f>
        <v>Andy</v>
      </c>
      <c r="X1126" s="50" t="str">
        <f t="shared" si="103"/>
        <v>6.1</v>
      </c>
      <c r="Y1126" s="50">
        <f t="shared" si="104"/>
        <v>1</v>
      </c>
      <c r="Z1126" s="50">
        <f t="shared" si="102"/>
        <v>0</v>
      </c>
      <c r="AA1126" s="50">
        <f t="shared" si="105"/>
        <v>17</v>
      </c>
      <c r="AB1126" s="50">
        <f t="shared" si="106"/>
        <v>0</v>
      </c>
      <c r="AC1126" s="50">
        <f t="shared" si="107"/>
        <v>0</v>
      </c>
    </row>
    <row r="1127" spans="1:29" s="50" customFormat="1" ht="35.25" customHeight="1" x14ac:dyDescent="0.25">
      <c r="A1127" s="89" t="s">
        <v>224</v>
      </c>
      <c r="B1127" s="94" t="s">
        <v>21212</v>
      </c>
      <c r="C1127" s="91" t="s">
        <v>97</v>
      </c>
      <c r="D1127" s="91" t="s">
        <v>65</v>
      </c>
      <c r="E1127" s="122" t="s">
        <v>18548</v>
      </c>
      <c r="F1127" s="92" t="s">
        <v>15</v>
      </c>
      <c r="G1127" s="92" t="s">
        <v>98</v>
      </c>
      <c r="H1127" s="92" t="s">
        <v>20372</v>
      </c>
      <c r="I1127" s="162" t="s">
        <v>318</v>
      </c>
      <c r="J1127" s="94" t="s">
        <v>105</v>
      </c>
      <c r="K1127" s="156">
        <v>3075</v>
      </c>
      <c r="L1127" s="94"/>
      <c r="M1127" s="156" t="s">
        <v>108</v>
      </c>
      <c r="N1127" s="94" t="s">
        <v>2464</v>
      </c>
      <c r="O1127" s="94" t="s">
        <v>244</v>
      </c>
      <c r="P1127" s="94" t="s">
        <v>241</v>
      </c>
      <c r="Q1127" s="98" t="s">
        <v>21213</v>
      </c>
      <c r="R1127" s="98" t="s">
        <v>225</v>
      </c>
      <c r="S1127" s="99" t="s">
        <v>5405</v>
      </c>
      <c r="T1127" s="94" t="s">
        <v>315</v>
      </c>
      <c r="U1127" s="120"/>
      <c r="V1127" s="120"/>
      <c r="W1127" s="100" t="str">
        <f>VLOOKUP(TRIM(X1127),X10:Y94,2,FALSE)</f>
        <v>Andy</v>
      </c>
      <c r="X1127" s="50" t="str">
        <f t="shared" si="103"/>
        <v>6.1</v>
      </c>
      <c r="Y1127" s="50">
        <f t="shared" si="104"/>
        <v>1</v>
      </c>
      <c r="Z1127" s="50">
        <f t="shared" si="102"/>
        <v>0</v>
      </c>
      <c r="AA1127" s="50">
        <f t="shared" si="105"/>
        <v>17</v>
      </c>
      <c r="AB1127" s="50">
        <f t="shared" si="106"/>
        <v>0</v>
      </c>
      <c r="AC1127" s="50">
        <f t="shared" si="107"/>
        <v>0</v>
      </c>
    </row>
    <row r="1128" spans="1:29" s="50" customFormat="1" ht="35.25" customHeight="1" x14ac:dyDescent="0.25">
      <c r="A1128" s="89" t="s">
        <v>224</v>
      </c>
      <c r="B1128" s="94" t="s">
        <v>41</v>
      </c>
      <c r="C1128" s="91" t="s">
        <v>97</v>
      </c>
      <c r="D1128" s="91" t="s">
        <v>13874</v>
      </c>
      <c r="E1128" s="122" t="s">
        <v>18549</v>
      </c>
      <c r="F1128" s="92" t="s">
        <v>13983</v>
      </c>
      <c r="G1128" s="92" t="s">
        <v>98</v>
      </c>
      <c r="H1128" s="92" t="s">
        <v>15627</v>
      </c>
      <c r="I1128" s="162" t="s">
        <v>23199</v>
      </c>
      <c r="J1128" s="94"/>
      <c r="K1128" s="156"/>
      <c r="L1128" s="94"/>
      <c r="M1128" s="156"/>
      <c r="N1128" s="94"/>
      <c r="O1128" s="94" t="s">
        <v>2523</v>
      </c>
      <c r="P1128" s="94"/>
      <c r="Q1128" s="98" t="s">
        <v>20373</v>
      </c>
      <c r="R1128" s="98" t="s">
        <v>23200</v>
      </c>
      <c r="S1128" s="99" t="s">
        <v>279</v>
      </c>
      <c r="T1128" s="94" t="s">
        <v>315</v>
      </c>
      <c r="U1128" s="120"/>
      <c r="V1128" s="120"/>
      <c r="W1128" s="100" t="str">
        <f>VLOOKUP(TRIM(X1128),X10:Y94,2,FALSE)</f>
        <v>Puneet</v>
      </c>
      <c r="X1128" s="50" t="str">
        <f t="shared" si="103"/>
        <v>9.1.3</v>
      </c>
      <c r="Y1128" s="50">
        <f t="shared" si="104"/>
        <v>0</v>
      </c>
      <c r="Z1128" s="50">
        <f t="shared" si="102"/>
        <v>0</v>
      </c>
      <c r="AA1128" s="50">
        <f t="shared" si="105"/>
        <v>79</v>
      </c>
      <c r="AB1128" s="50">
        <f t="shared" si="106"/>
        <v>0</v>
      </c>
      <c r="AC1128" s="50">
        <f t="shared" si="107"/>
        <v>0</v>
      </c>
    </row>
    <row r="1129" spans="1:29" s="50" customFormat="1" ht="35.25" customHeight="1" x14ac:dyDescent="0.25">
      <c r="A1129" s="89" t="s">
        <v>224</v>
      </c>
      <c r="B1129" s="94" t="s">
        <v>41</v>
      </c>
      <c r="C1129" s="91" t="s">
        <v>97</v>
      </c>
      <c r="D1129" s="91" t="s">
        <v>196</v>
      </c>
      <c r="E1129" s="122" t="s">
        <v>18550</v>
      </c>
      <c r="F1129" s="92" t="s">
        <v>242</v>
      </c>
      <c r="G1129" s="92" t="s">
        <v>98</v>
      </c>
      <c r="H1129" s="92" t="s">
        <v>15642</v>
      </c>
      <c r="I1129" s="162" t="s">
        <v>318</v>
      </c>
      <c r="J1129" s="94" t="s">
        <v>2190</v>
      </c>
      <c r="K1129" s="156"/>
      <c r="L1129" s="94"/>
      <c r="M1129" s="156"/>
      <c r="N1129" s="94" t="s">
        <v>511</v>
      </c>
      <c r="O1129" s="94" t="s">
        <v>244</v>
      </c>
      <c r="P1129" s="94" t="s">
        <v>2189</v>
      </c>
      <c r="Q1129" s="98" t="s">
        <v>15641</v>
      </c>
      <c r="R1129" s="98" t="s">
        <v>23201</v>
      </c>
      <c r="S1129" s="99" t="s">
        <v>227</v>
      </c>
      <c r="T1129" s="94" t="s">
        <v>315</v>
      </c>
      <c r="U1129" s="120"/>
      <c r="V1129" s="120"/>
      <c r="W1129" s="100" t="str">
        <f>VLOOKUP(TRIM(X1129),X10:Y94,2,FALSE)</f>
        <v>Puneet</v>
      </c>
      <c r="X1129" s="50" t="str">
        <f t="shared" si="103"/>
        <v>8.3</v>
      </c>
      <c r="Y1129" s="50">
        <f t="shared" si="104"/>
        <v>0</v>
      </c>
      <c r="Z1129" s="50">
        <f t="shared" si="102"/>
        <v>0</v>
      </c>
      <c r="AA1129" s="50">
        <f t="shared" si="105"/>
        <v>17</v>
      </c>
      <c r="AB1129" s="50">
        <f t="shared" si="106"/>
        <v>0</v>
      </c>
      <c r="AC1129" s="50">
        <f t="shared" si="107"/>
        <v>0</v>
      </c>
    </row>
    <row r="1130" spans="1:29" s="50" customFormat="1" ht="35.25" customHeight="1" x14ac:dyDescent="0.25">
      <c r="A1130" s="89" t="s">
        <v>224</v>
      </c>
      <c r="B1130" s="94" t="s">
        <v>21215</v>
      </c>
      <c r="C1130" s="91" t="s">
        <v>97</v>
      </c>
      <c r="D1130" s="91" t="s">
        <v>196</v>
      </c>
      <c r="E1130" s="122" t="s">
        <v>18551</v>
      </c>
      <c r="F1130" s="92" t="s">
        <v>16</v>
      </c>
      <c r="G1130" s="92" t="s">
        <v>98</v>
      </c>
      <c r="H1130" s="92" t="s">
        <v>20374</v>
      </c>
      <c r="I1130" s="162" t="s">
        <v>318</v>
      </c>
      <c r="J1130" s="94" t="s">
        <v>246</v>
      </c>
      <c r="K1130" s="156">
        <v>3185</v>
      </c>
      <c r="L1130" s="94"/>
      <c r="M1130" s="156" t="s">
        <v>253</v>
      </c>
      <c r="N1130" s="94" t="s">
        <v>19519</v>
      </c>
      <c r="O1130" s="94" t="s">
        <v>244</v>
      </c>
      <c r="P1130" s="94" t="s">
        <v>2189</v>
      </c>
      <c r="Q1130" s="98" t="s">
        <v>21214</v>
      </c>
      <c r="R1130" s="98" t="s">
        <v>227</v>
      </c>
      <c r="S1130" s="99" t="s">
        <v>227</v>
      </c>
      <c r="T1130" s="94" t="s">
        <v>315</v>
      </c>
      <c r="U1130" s="120"/>
      <c r="V1130" s="120"/>
      <c r="W1130" s="100" t="str">
        <f>VLOOKUP(TRIM(X1130),X10:Y94,2,FALSE)</f>
        <v>Puneet</v>
      </c>
      <c r="X1130" s="50" t="str">
        <f t="shared" si="103"/>
        <v>8.3</v>
      </c>
      <c r="Y1130" s="50">
        <f t="shared" si="104"/>
        <v>0</v>
      </c>
      <c r="Z1130" s="50">
        <f t="shared" si="102"/>
        <v>0</v>
      </c>
      <c r="AA1130" s="50">
        <f t="shared" si="105"/>
        <v>17</v>
      </c>
      <c r="AB1130" s="50">
        <f t="shared" si="106"/>
        <v>0</v>
      </c>
      <c r="AC1130" s="50">
        <f t="shared" si="107"/>
        <v>0</v>
      </c>
    </row>
    <row r="1131" spans="1:29" s="50" customFormat="1" ht="35.25" customHeight="1" x14ac:dyDescent="0.25">
      <c r="A1131" s="89" t="s">
        <v>224</v>
      </c>
      <c r="B1131" s="94" t="s">
        <v>21217</v>
      </c>
      <c r="C1131" s="91" t="s">
        <v>97</v>
      </c>
      <c r="D1131" s="91" t="s">
        <v>196</v>
      </c>
      <c r="E1131" s="122" t="s">
        <v>18552</v>
      </c>
      <c r="F1131" s="92" t="s">
        <v>16</v>
      </c>
      <c r="G1131" s="92" t="s">
        <v>98</v>
      </c>
      <c r="H1131" s="92" t="s">
        <v>20375</v>
      </c>
      <c r="I1131" s="162" t="s">
        <v>318</v>
      </c>
      <c r="J1131" s="94" t="s">
        <v>105</v>
      </c>
      <c r="K1131" s="156">
        <v>3076</v>
      </c>
      <c r="L1131" s="94"/>
      <c r="M1131" s="156" t="s">
        <v>253</v>
      </c>
      <c r="N1131" s="94" t="s">
        <v>2464</v>
      </c>
      <c r="O1131" s="94" t="s">
        <v>244</v>
      </c>
      <c r="P1131" s="94" t="s">
        <v>2189</v>
      </c>
      <c r="Q1131" s="98" t="s">
        <v>21216</v>
      </c>
      <c r="R1131" s="98" t="s">
        <v>227</v>
      </c>
      <c r="S1131" s="99" t="s">
        <v>227</v>
      </c>
      <c r="T1131" s="94" t="s">
        <v>315</v>
      </c>
      <c r="U1131" s="120"/>
      <c r="V1131" s="120"/>
      <c r="W1131" s="100" t="str">
        <f>VLOOKUP(TRIM(X1131),X10:Y94,2,FALSE)</f>
        <v>Puneet</v>
      </c>
      <c r="X1131" s="50" t="str">
        <f t="shared" si="103"/>
        <v>8.3</v>
      </c>
      <c r="Y1131" s="50">
        <f t="shared" si="104"/>
        <v>0</v>
      </c>
      <c r="Z1131" s="50">
        <f t="shared" si="102"/>
        <v>0</v>
      </c>
      <c r="AA1131" s="50">
        <f t="shared" si="105"/>
        <v>17</v>
      </c>
      <c r="AB1131" s="50">
        <f t="shared" si="106"/>
        <v>0</v>
      </c>
      <c r="AC1131" s="50">
        <f t="shared" si="107"/>
        <v>0</v>
      </c>
    </row>
    <row r="1132" spans="1:29" s="50" customFormat="1" ht="35.25" customHeight="1" x14ac:dyDescent="0.25">
      <c r="A1132" s="89" t="s">
        <v>224</v>
      </c>
      <c r="B1132" s="94" t="s">
        <v>9893</v>
      </c>
      <c r="C1132" s="91" t="s">
        <v>97</v>
      </c>
      <c r="D1132" s="91" t="s">
        <v>196</v>
      </c>
      <c r="E1132" s="122" t="s">
        <v>18553</v>
      </c>
      <c r="F1132" s="92" t="s">
        <v>15</v>
      </c>
      <c r="G1132" s="92" t="s">
        <v>98</v>
      </c>
      <c r="H1132" s="92" t="s">
        <v>20376</v>
      </c>
      <c r="I1132" s="162" t="s">
        <v>318</v>
      </c>
      <c r="J1132" s="94" t="s">
        <v>105</v>
      </c>
      <c r="K1132" s="156">
        <v>3077</v>
      </c>
      <c r="L1132" s="94"/>
      <c r="M1132" s="156" t="s">
        <v>253</v>
      </c>
      <c r="N1132" s="94" t="s">
        <v>2464</v>
      </c>
      <c r="O1132" s="94" t="s">
        <v>244</v>
      </c>
      <c r="P1132" s="94" t="s">
        <v>2189</v>
      </c>
      <c r="Q1132" s="98" t="s">
        <v>20377</v>
      </c>
      <c r="R1132" s="98" t="s">
        <v>225</v>
      </c>
      <c r="S1132" s="99" t="s">
        <v>5405</v>
      </c>
      <c r="T1132" s="94" t="s">
        <v>315</v>
      </c>
      <c r="U1132" s="120"/>
      <c r="V1132" s="120"/>
      <c r="W1132" s="100" t="str">
        <f>VLOOKUP(TRIM(X1132),X10:Y94,2,FALSE)</f>
        <v>Puneet</v>
      </c>
      <c r="X1132" s="50" t="str">
        <f t="shared" si="103"/>
        <v>8.3</v>
      </c>
      <c r="Y1132" s="50">
        <f t="shared" si="104"/>
        <v>1</v>
      </c>
      <c r="Z1132" s="50">
        <f t="shared" si="102"/>
        <v>0</v>
      </c>
      <c r="AA1132" s="50">
        <f t="shared" si="105"/>
        <v>17</v>
      </c>
      <c r="AB1132" s="50">
        <f t="shared" si="106"/>
        <v>0</v>
      </c>
      <c r="AC1132" s="50">
        <f t="shared" si="107"/>
        <v>0</v>
      </c>
    </row>
    <row r="1133" spans="1:29" s="50" customFormat="1" ht="35.25" customHeight="1" x14ac:dyDescent="0.25">
      <c r="A1133" s="89" t="s">
        <v>224</v>
      </c>
      <c r="B1133" s="94" t="s">
        <v>41</v>
      </c>
      <c r="C1133" s="91" t="s">
        <v>97</v>
      </c>
      <c r="D1133" s="91" t="s">
        <v>196</v>
      </c>
      <c r="E1133" s="122" t="s">
        <v>18554</v>
      </c>
      <c r="F1133" s="92" t="s">
        <v>242</v>
      </c>
      <c r="G1133" s="92" t="s">
        <v>98</v>
      </c>
      <c r="H1133" s="92" t="s">
        <v>21218</v>
      </c>
      <c r="I1133" s="162" t="s">
        <v>318</v>
      </c>
      <c r="J1133" s="94" t="s">
        <v>2190</v>
      </c>
      <c r="K1133" s="156"/>
      <c r="L1133" s="94"/>
      <c r="M1133" s="156"/>
      <c r="N1133" s="94" t="s">
        <v>511</v>
      </c>
      <c r="O1133" s="94" t="s">
        <v>244</v>
      </c>
      <c r="P1133" s="94" t="s">
        <v>2189</v>
      </c>
      <c r="Q1133" s="98" t="s">
        <v>20378</v>
      </c>
      <c r="R1133" s="98" t="s">
        <v>225</v>
      </c>
      <c r="S1133" s="99" t="s">
        <v>225</v>
      </c>
      <c r="T1133" s="94" t="s">
        <v>315</v>
      </c>
      <c r="U1133" s="120"/>
      <c r="V1133" s="120"/>
      <c r="W1133" s="100" t="str">
        <f>VLOOKUP(TRIM(X1133),X10:Y94,2,FALSE)</f>
        <v>Puneet</v>
      </c>
      <c r="X1133" s="50" t="str">
        <f t="shared" si="103"/>
        <v>8.3</v>
      </c>
      <c r="Y1133" s="50">
        <f t="shared" si="104"/>
        <v>0</v>
      </c>
      <c r="Z1133" s="50">
        <f t="shared" si="102"/>
        <v>1</v>
      </c>
      <c r="AA1133" s="50">
        <f t="shared" si="105"/>
        <v>17</v>
      </c>
      <c r="AB1133" s="50">
        <f t="shared" si="106"/>
        <v>0</v>
      </c>
      <c r="AC1133" s="50">
        <f t="shared" si="107"/>
        <v>0</v>
      </c>
    </row>
    <row r="1134" spans="1:29" s="50" customFormat="1" ht="35.25" customHeight="1" x14ac:dyDescent="0.25">
      <c r="A1134" s="89" t="s">
        <v>224</v>
      </c>
      <c r="B1134" s="94" t="s">
        <v>21220</v>
      </c>
      <c r="C1134" s="91" t="s">
        <v>97</v>
      </c>
      <c r="D1134" s="91" t="s">
        <v>196</v>
      </c>
      <c r="E1134" s="122" t="s">
        <v>18555</v>
      </c>
      <c r="F1134" s="92" t="s">
        <v>15</v>
      </c>
      <c r="G1134" s="92" t="s">
        <v>98</v>
      </c>
      <c r="H1134" s="92" t="s">
        <v>20379</v>
      </c>
      <c r="I1134" s="162" t="s">
        <v>318</v>
      </c>
      <c r="J1134" s="94" t="s">
        <v>246</v>
      </c>
      <c r="K1134" s="156">
        <v>3186</v>
      </c>
      <c r="L1134" s="94"/>
      <c r="M1134" s="156" t="s">
        <v>253</v>
      </c>
      <c r="N1134" s="94" t="s">
        <v>19519</v>
      </c>
      <c r="O1134" s="94" t="s">
        <v>244</v>
      </c>
      <c r="P1134" s="94" t="s">
        <v>2189</v>
      </c>
      <c r="Q1134" s="98" t="s">
        <v>21219</v>
      </c>
      <c r="R1134" s="98" t="s">
        <v>225</v>
      </c>
      <c r="S1134" s="99" t="s">
        <v>5405</v>
      </c>
      <c r="T1134" s="94" t="s">
        <v>315</v>
      </c>
      <c r="U1134" s="120"/>
      <c r="V1134" s="120"/>
      <c r="W1134" s="100" t="str">
        <f>VLOOKUP(TRIM(X1134),X10:Y94,2,FALSE)</f>
        <v>Puneet</v>
      </c>
      <c r="X1134" s="50" t="str">
        <f t="shared" si="103"/>
        <v>8.3</v>
      </c>
      <c r="Y1134" s="50">
        <f t="shared" si="104"/>
        <v>1</v>
      </c>
      <c r="Z1134" s="50">
        <f t="shared" si="102"/>
        <v>0</v>
      </c>
      <c r="AA1134" s="50">
        <f t="shared" si="105"/>
        <v>17</v>
      </c>
      <c r="AB1134" s="50">
        <f t="shared" si="106"/>
        <v>0</v>
      </c>
      <c r="AC1134" s="50">
        <f t="shared" si="107"/>
        <v>0</v>
      </c>
    </row>
    <row r="1135" spans="1:29" s="50" customFormat="1" ht="35.25" customHeight="1" x14ac:dyDescent="0.25">
      <c r="A1135" s="89" t="s">
        <v>224</v>
      </c>
      <c r="B1135" s="94" t="s">
        <v>41</v>
      </c>
      <c r="C1135" s="91" t="s">
        <v>97</v>
      </c>
      <c r="D1135" s="91" t="s">
        <v>196</v>
      </c>
      <c r="E1135" s="122" t="s">
        <v>18556</v>
      </c>
      <c r="F1135" s="92" t="s">
        <v>242</v>
      </c>
      <c r="G1135" s="92" t="s">
        <v>98</v>
      </c>
      <c r="H1135" s="92" t="s">
        <v>21222</v>
      </c>
      <c r="I1135" s="162" t="s">
        <v>318</v>
      </c>
      <c r="J1135" s="94" t="s">
        <v>2190</v>
      </c>
      <c r="K1135" s="156"/>
      <c r="L1135" s="94"/>
      <c r="M1135" s="156"/>
      <c r="N1135" s="94" t="s">
        <v>511</v>
      </c>
      <c r="O1135" s="94" t="s">
        <v>244</v>
      </c>
      <c r="P1135" s="94" t="s">
        <v>2189</v>
      </c>
      <c r="Q1135" s="98" t="s">
        <v>21221</v>
      </c>
      <c r="R1135" s="98" t="s">
        <v>225</v>
      </c>
      <c r="S1135" s="99" t="s">
        <v>225</v>
      </c>
      <c r="T1135" s="94" t="s">
        <v>315</v>
      </c>
      <c r="U1135" s="120"/>
      <c r="V1135" s="120"/>
      <c r="W1135" s="100" t="str">
        <f>VLOOKUP(TRIM(X1135),X10:Y94,2,FALSE)</f>
        <v>Puneet</v>
      </c>
      <c r="X1135" s="50" t="str">
        <f t="shared" si="103"/>
        <v>8.3</v>
      </c>
      <c r="Y1135" s="50">
        <f t="shared" si="104"/>
        <v>0</v>
      </c>
      <c r="Z1135" s="50">
        <f t="shared" si="102"/>
        <v>1</v>
      </c>
      <c r="AA1135" s="50">
        <f t="shared" si="105"/>
        <v>17</v>
      </c>
      <c r="AB1135" s="50">
        <f t="shared" si="106"/>
        <v>0</v>
      </c>
      <c r="AC1135" s="50">
        <f t="shared" si="107"/>
        <v>0</v>
      </c>
    </row>
    <row r="1136" spans="1:29" s="50" customFormat="1" ht="35.25" customHeight="1" x14ac:dyDescent="0.25">
      <c r="A1136" s="89" t="s">
        <v>224</v>
      </c>
      <c r="B1136" s="94" t="s">
        <v>41</v>
      </c>
      <c r="C1136" s="91" t="s">
        <v>97</v>
      </c>
      <c r="D1136" s="91" t="s">
        <v>196</v>
      </c>
      <c r="E1136" s="122" t="s">
        <v>18557</v>
      </c>
      <c r="F1136" s="92" t="s">
        <v>242</v>
      </c>
      <c r="G1136" s="92" t="s">
        <v>98</v>
      </c>
      <c r="H1136" s="92" t="s">
        <v>21224</v>
      </c>
      <c r="I1136" s="162" t="s">
        <v>318</v>
      </c>
      <c r="J1136" s="94" t="s">
        <v>2190</v>
      </c>
      <c r="K1136" s="156"/>
      <c r="L1136" s="94"/>
      <c r="M1136" s="156"/>
      <c r="N1136" s="94" t="s">
        <v>511</v>
      </c>
      <c r="O1136" s="94" t="s">
        <v>244</v>
      </c>
      <c r="P1136" s="94" t="s">
        <v>2189</v>
      </c>
      <c r="Q1136" s="98" t="s">
        <v>21223</v>
      </c>
      <c r="R1136" s="98" t="s">
        <v>23202</v>
      </c>
      <c r="S1136" s="99" t="s">
        <v>279</v>
      </c>
      <c r="T1136" s="94" t="s">
        <v>315</v>
      </c>
      <c r="U1136" s="120"/>
      <c r="V1136" s="120"/>
      <c r="W1136" s="100" t="str">
        <f>VLOOKUP(TRIM(X1136),X10:Y94,2,FALSE)</f>
        <v>Puneet</v>
      </c>
      <c r="X1136" s="50" t="str">
        <f t="shared" si="103"/>
        <v>8.3</v>
      </c>
      <c r="Y1136" s="50">
        <f t="shared" si="104"/>
        <v>0</v>
      </c>
      <c r="Z1136" s="50">
        <f t="shared" si="102"/>
        <v>0</v>
      </c>
      <c r="AA1136" s="50">
        <f t="shared" si="105"/>
        <v>17</v>
      </c>
      <c r="AB1136" s="50">
        <f t="shared" si="106"/>
        <v>0</v>
      </c>
      <c r="AC1136" s="50">
        <f t="shared" si="107"/>
        <v>0</v>
      </c>
    </row>
    <row r="1137" spans="1:29" s="50" customFormat="1" ht="35.25" customHeight="1" x14ac:dyDescent="0.25">
      <c r="A1137" s="89" t="s">
        <v>224</v>
      </c>
      <c r="B1137" s="94" t="s">
        <v>21226</v>
      </c>
      <c r="C1137" s="91" t="s">
        <v>97</v>
      </c>
      <c r="D1137" s="91" t="s">
        <v>196</v>
      </c>
      <c r="E1137" s="122" t="s">
        <v>18558</v>
      </c>
      <c r="F1137" s="92" t="s">
        <v>16</v>
      </c>
      <c r="G1137" s="92" t="s">
        <v>98</v>
      </c>
      <c r="H1137" s="92" t="s">
        <v>20380</v>
      </c>
      <c r="I1137" s="162" t="s">
        <v>318</v>
      </c>
      <c r="J1137" s="94" t="s">
        <v>105</v>
      </c>
      <c r="K1137" s="156">
        <v>3078</v>
      </c>
      <c r="L1137" s="94"/>
      <c r="M1137" s="156" t="s">
        <v>106</v>
      </c>
      <c r="N1137" s="94" t="s">
        <v>2464</v>
      </c>
      <c r="O1137" s="94" t="s">
        <v>244</v>
      </c>
      <c r="P1137" s="94" t="s">
        <v>2189</v>
      </c>
      <c r="Q1137" s="98" t="s">
        <v>21225</v>
      </c>
      <c r="R1137" s="98" t="s">
        <v>23641</v>
      </c>
      <c r="S1137" s="99" t="s">
        <v>279</v>
      </c>
      <c r="T1137" s="94" t="s">
        <v>315</v>
      </c>
      <c r="U1137" s="120"/>
      <c r="V1137" s="120"/>
      <c r="W1137" s="100" t="str">
        <f>VLOOKUP(TRIM(X1137),X10:Y94,2,FALSE)</f>
        <v>Puneet</v>
      </c>
      <c r="X1137" s="50" t="str">
        <f t="shared" si="103"/>
        <v>8.3</v>
      </c>
      <c r="Y1137" s="50">
        <f t="shared" si="104"/>
        <v>0</v>
      </c>
      <c r="Z1137" s="50">
        <f t="shared" si="102"/>
        <v>0</v>
      </c>
      <c r="AA1137" s="50">
        <f t="shared" si="105"/>
        <v>17</v>
      </c>
      <c r="AB1137" s="50">
        <f t="shared" si="106"/>
        <v>0</v>
      </c>
      <c r="AC1137" s="50">
        <f t="shared" si="107"/>
        <v>0</v>
      </c>
    </row>
    <row r="1138" spans="1:29" s="50" customFormat="1" ht="35.25" customHeight="1" x14ac:dyDescent="0.25">
      <c r="A1138" s="89" t="s">
        <v>224</v>
      </c>
      <c r="B1138" s="94" t="s">
        <v>11340</v>
      </c>
      <c r="C1138" s="91" t="s">
        <v>97</v>
      </c>
      <c r="D1138" s="91" t="s">
        <v>196</v>
      </c>
      <c r="E1138" s="122" t="s">
        <v>18559</v>
      </c>
      <c r="F1138" s="92" t="s">
        <v>15</v>
      </c>
      <c r="G1138" s="92" t="s">
        <v>98</v>
      </c>
      <c r="H1138" s="92" t="s">
        <v>21228</v>
      </c>
      <c r="I1138" s="162" t="s">
        <v>318</v>
      </c>
      <c r="J1138" s="94" t="s">
        <v>246</v>
      </c>
      <c r="K1138" s="156">
        <v>3187</v>
      </c>
      <c r="L1138" s="94"/>
      <c r="M1138" s="156" t="s">
        <v>106</v>
      </c>
      <c r="N1138" s="94" t="s">
        <v>19519</v>
      </c>
      <c r="O1138" s="94" t="s">
        <v>244</v>
      </c>
      <c r="P1138" s="94" t="s">
        <v>2189</v>
      </c>
      <c r="Q1138" s="98" t="s">
        <v>21227</v>
      </c>
      <c r="R1138" s="98" t="s">
        <v>225</v>
      </c>
      <c r="S1138" s="99" t="s">
        <v>5405</v>
      </c>
      <c r="T1138" s="94" t="s">
        <v>315</v>
      </c>
      <c r="U1138" s="120"/>
      <c r="V1138" s="120"/>
      <c r="W1138" s="100" t="str">
        <f>VLOOKUP(TRIM(X1138),X10:Y94,2,FALSE)</f>
        <v>Puneet</v>
      </c>
      <c r="X1138" s="50" t="str">
        <f t="shared" si="103"/>
        <v>8.3</v>
      </c>
      <c r="Y1138" s="50">
        <f t="shared" si="104"/>
        <v>1</v>
      </c>
      <c r="Z1138" s="50">
        <f t="shared" si="102"/>
        <v>0</v>
      </c>
      <c r="AA1138" s="50">
        <f t="shared" si="105"/>
        <v>17</v>
      </c>
      <c r="AB1138" s="50">
        <f t="shared" si="106"/>
        <v>0</v>
      </c>
      <c r="AC1138" s="50">
        <f t="shared" si="107"/>
        <v>0</v>
      </c>
    </row>
    <row r="1139" spans="1:29" s="50" customFormat="1" ht="35.25" customHeight="1" x14ac:dyDescent="0.25">
      <c r="A1139" s="89" t="s">
        <v>224</v>
      </c>
      <c r="B1139" s="94" t="s">
        <v>15600</v>
      </c>
      <c r="C1139" s="91" t="s">
        <v>97</v>
      </c>
      <c r="D1139" s="91" t="s">
        <v>196</v>
      </c>
      <c r="E1139" s="122" t="s">
        <v>18560</v>
      </c>
      <c r="F1139" s="92" t="s">
        <v>16</v>
      </c>
      <c r="G1139" s="92" t="s">
        <v>98</v>
      </c>
      <c r="H1139" s="92" t="s">
        <v>20381</v>
      </c>
      <c r="I1139" s="162" t="s">
        <v>318</v>
      </c>
      <c r="J1139" s="94" t="s">
        <v>105</v>
      </c>
      <c r="K1139" s="156">
        <v>3079</v>
      </c>
      <c r="L1139" s="94"/>
      <c r="M1139" s="156" t="s">
        <v>253</v>
      </c>
      <c r="N1139" s="94" t="s">
        <v>2464</v>
      </c>
      <c r="O1139" s="94" t="s">
        <v>244</v>
      </c>
      <c r="P1139" s="94" t="s">
        <v>2189</v>
      </c>
      <c r="Q1139" s="98" t="s">
        <v>21229</v>
      </c>
      <c r="R1139" s="98" t="s">
        <v>23203</v>
      </c>
      <c r="S1139" s="99" t="s">
        <v>279</v>
      </c>
      <c r="T1139" s="94" t="s">
        <v>315</v>
      </c>
      <c r="U1139" s="120"/>
      <c r="V1139" s="120"/>
      <c r="W1139" s="100" t="str">
        <f>VLOOKUP(TRIM(X1139),X10:Y94,2,FALSE)</f>
        <v>Puneet</v>
      </c>
      <c r="X1139" s="50" t="str">
        <f t="shared" si="103"/>
        <v>8.3</v>
      </c>
      <c r="Y1139" s="50">
        <f t="shared" si="104"/>
        <v>0</v>
      </c>
      <c r="Z1139" s="50">
        <f t="shared" si="102"/>
        <v>0</v>
      </c>
      <c r="AA1139" s="50">
        <f t="shared" si="105"/>
        <v>17</v>
      </c>
      <c r="AB1139" s="50">
        <f t="shared" si="106"/>
        <v>0</v>
      </c>
      <c r="AC1139" s="50">
        <f t="shared" si="107"/>
        <v>0</v>
      </c>
    </row>
    <row r="1140" spans="1:29" s="50" customFormat="1" ht="35.25" customHeight="1" x14ac:dyDescent="0.25">
      <c r="A1140" s="89" t="s">
        <v>224</v>
      </c>
      <c r="B1140" s="94" t="s">
        <v>41</v>
      </c>
      <c r="C1140" s="91" t="s">
        <v>97</v>
      </c>
      <c r="D1140" s="91" t="s">
        <v>185</v>
      </c>
      <c r="E1140" s="122" t="s">
        <v>18561</v>
      </c>
      <c r="F1140" s="92" t="s">
        <v>406</v>
      </c>
      <c r="G1140" s="92" t="s">
        <v>104</v>
      </c>
      <c r="H1140" s="92" t="s">
        <v>23978</v>
      </c>
      <c r="I1140" s="162" t="s">
        <v>325</v>
      </c>
      <c r="J1140" s="94"/>
      <c r="K1140" s="156"/>
      <c r="L1140" s="94"/>
      <c r="M1140" s="156"/>
      <c r="N1140" s="94"/>
      <c r="O1140" s="94" t="s">
        <v>244</v>
      </c>
      <c r="P1140" s="94" t="s">
        <v>2189</v>
      </c>
      <c r="Q1140" s="98" t="s">
        <v>23978</v>
      </c>
      <c r="R1140" s="98" t="s">
        <v>23976</v>
      </c>
      <c r="S1140" s="99" t="s">
        <v>279</v>
      </c>
      <c r="T1140" s="94" t="s">
        <v>315</v>
      </c>
      <c r="U1140" s="120"/>
      <c r="V1140" s="120"/>
      <c r="W1140" s="100" t="str">
        <f>VLOOKUP(TRIM(X1140),X10:Y94,2,FALSE)</f>
        <v>Puneet</v>
      </c>
      <c r="X1140" s="50" t="str">
        <f t="shared" si="103"/>
        <v>9.2</v>
      </c>
      <c r="Y1140" s="50">
        <f t="shared" si="104"/>
        <v>0</v>
      </c>
      <c r="Z1140" s="50">
        <f t="shared" si="102"/>
        <v>0</v>
      </c>
      <c r="AA1140" s="50">
        <f t="shared" si="105"/>
        <v>6</v>
      </c>
      <c r="AB1140" s="50">
        <f t="shared" si="106"/>
        <v>0</v>
      </c>
      <c r="AC1140" s="50">
        <f t="shared" si="107"/>
        <v>0</v>
      </c>
    </row>
    <row r="1141" spans="1:29" s="50" customFormat="1" ht="35.25" customHeight="1" x14ac:dyDescent="0.25">
      <c r="A1141" s="89" t="s">
        <v>224</v>
      </c>
      <c r="B1141" s="94" t="s">
        <v>41</v>
      </c>
      <c r="C1141" s="91" t="s">
        <v>97</v>
      </c>
      <c r="D1141" s="91" t="s">
        <v>13873</v>
      </c>
      <c r="E1141" s="122" t="s">
        <v>18562</v>
      </c>
      <c r="F1141" s="92" t="s">
        <v>437</v>
      </c>
      <c r="G1141" s="92" t="s">
        <v>98</v>
      </c>
      <c r="H1141" s="92" t="s">
        <v>20382</v>
      </c>
      <c r="I1141" s="162" t="s">
        <v>325</v>
      </c>
      <c r="J1141" s="94" t="s">
        <v>2190</v>
      </c>
      <c r="K1141" s="156"/>
      <c r="L1141" s="94"/>
      <c r="M1141" s="156"/>
      <c r="N1141" s="94"/>
      <c r="O1141" s="94" t="s">
        <v>244</v>
      </c>
      <c r="P1141" s="94" t="s">
        <v>2189</v>
      </c>
      <c r="Q1141" s="98" t="s">
        <v>20382</v>
      </c>
      <c r="R1141" s="98" t="s">
        <v>23739</v>
      </c>
      <c r="S1141" s="99" t="s">
        <v>279</v>
      </c>
      <c r="T1141" s="94" t="s">
        <v>315</v>
      </c>
      <c r="U1141" s="120"/>
      <c r="V1141" s="120"/>
      <c r="W1141" s="100" t="str">
        <f>VLOOKUP(TRIM(X1141),X10:Y94,2,FALSE)</f>
        <v>Puneet</v>
      </c>
      <c r="X1141" s="50" t="str">
        <f t="shared" si="103"/>
        <v>9.1.2</v>
      </c>
      <c r="Y1141" s="50">
        <f t="shared" si="104"/>
        <v>0</v>
      </c>
      <c r="Z1141" s="50">
        <f t="shared" si="102"/>
        <v>0</v>
      </c>
      <c r="AA1141" s="50">
        <f t="shared" si="105"/>
        <v>6</v>
      </c>
      <c r="AB1141" s="50">
        <f t="shared" si="106"/>
        <v>0</v>
      </c>
      <c r="AC1141" s="50">
        <f t="shared" si="107"/>
        <v>0</v>
      </c>
    </row>
    <row r="1142" spans="1:29" s="50" customFormat="1" ht="35.25" customHeight="1" x14ac:dyDescent="0.25">
      <c r="A1142" s="89" t="s">
        <v>224</v>
      </c>
      <c r="B1142" s="94" t="s">
        <v>21231</v>
      </c>
      <c r="C1142" s="91" t="s">
        <v>97</v>
      </c>
      <c r="D1142" s="91" t="s">
        <v>198</v>
      </c>
      <c r="E1142" s="122" t="s">
        <v>18563</v>
      </c>
      <c r="F1142" s="92" t="s">
        <v>16</v>
      </c>
      <c r="G1142" s="92" t="s">
        <v>98</v>
      </c>
      <c r="H1142" s="92" t="s">
        <v>20383</v>
      </c>
      <c r="I1142" s="162" t="s">
        <v>318</v>
      </c>
      <c r="J1142" s="94" t="s">
        <v>246</v>
      </c>
      <c r="K1142" s="156">
        <v>3188</v>
      </c>
      <c r="L1142" s="94"/>
      <c r="M1142" s="156" t="s">
        <v>106</v>
      </c>
      <c r="N1142" s="94" t="s">
        <v>19519</v>
      </c>
      <c r="O1142" s="94" t="s">
        <v>244</v>
      </c>
      <c r="P1142" s="94" t="s">
        <v>2092</v>
      </c>
      <c r="Q1142" s="98" t="s">
        <v>21230</v>
      </c>
      <c r="R1142" s="98" t="s">
        <v>227</v>
      </c>
      <c r="S1142" s="99" t="s">
        <v>227</v>
      </c>
      <c r="T1142" s="94" t="s">
        <v>315</v>
      </c>
      <c r="U1142" s="120"/>
      <c r="V1142" s="120"/>
      <c r="W1142" s="100" t="str">
        <f>VLOOKUP(TRIM(X1142),X10:Y94,2,FALSE)</f>
        <v>Puneet</v>
      </c>
      <c r="X1142" s="50" t="str">
        <f t="shared" si="103"/>
        <v>8.5</v>
      </c>
      <c r="Y1142" s="50">
        <f t="shared" si="104"/>
        <v>0</v>
      </c>
      <c r="Z1142" s="50">
        <f t="shared" si="102"/>
        <v>0</v>
      </c>
      <c r="AA1142" s="50">
        <f t="shared" si="105"/>
        <v>17</v>
      </c>
      <c r="AB1142" s="50">
        <f t="shared" si="106"/>
        <v>0</v>
      </c>
      <c r="AC1142" s="50">
        <f t="shared" si="107"/>
        <v>0</v>
      </c>
    </row>
    <row r="1143" spans="1:29" s="50" customFormat="1" ht="35.25" customHeight="1" x14ac:dyDescent="0.25">
      <c r="A1143" s="89" t="s">
        <v>224</v>
      </c>
      <c r="B1143" s="94" t="s">
        <v>21233</v>
      </c>
      <c r="C1143" s="91" t="s">
        <v>97</v>
      </c>
      <c r="D1143" s="91" t="s">
        <v>198</v>
      </c>
      <c r="E1143" s="122" t="s">
        <v>18564</v>
      </c>
      <c r="F1143" s="92" t="s">
        <v>16</v>
      </c>
      <c r="G1143" s="92" t="s">
        <v>98</v>
      </c>
      <c r="H1143" s="92" t="s">
        <v>20384</v>
      </c>
      <c r="I1143" s="162" t="s">
        <v>318</v>
      </c>
      <c r="J1143" s="94" t="s">
        <v>246</v>
      </c>
      <c r="K1143" s="156">
        <v>3189</v>
      </c>
      <c r="L1143" s="94"/>
      <c r="M1143" s="156" t="s">
        <v>253</v>
      </c>
      <c r="N1143" s="94" t="s">
        <v>19519</v>
      </c>
      <c r="O1143" s="94" t="s">
        <v>244</v>
      </c>
      <c r="P1143" s="94" t="s">
        <v>2092</v>
      </c>
      <c r="Q1143" s="98" t="s">
        <v>21232</v>
      </c>
      <c r="R1143" s="98" t="s">
        <v>23204</v>
      </c>
      <c r="S1143" s="99" t="s">
        <v>279</v>
      </c>
      <c r="T1143" s="94" t="s">
        <v>315</v>
      </c>
      <c r="U1143" s="120"/>
      <c r="V1143" s="120"/>
      <c r="W1143" s="100" t="str">
        <f>VLOOKUP(TRIM(X1143),X10:Y94,2,FALSE)</f>
        <v>Puneet</v>
      </c>
      <c r="X1143" s="50" t="str">
        <f t="shared" si="103"/>
        <v>8.5</v>
      </c>
      <c r="Y1143" s="50">
        <f t="shared" si="104"/>
        <v>0</v>
      </c>
      <c r="Z1143" s="50">
        <f t="shared" si="102"/>
        <v>0</v>
      </c>
      <c r="AA1143" s="50">
        <f t="shared" si="105"/>
        <v>17</v>
      </c>
      <c r="AB1143" s="50">
        <f t="shared" si="106"/>
        <v>0</v>
      </c>
      <c r="AC1143" s="50">
        <f t="shared" si="107"/>
        <v>0</v>
      </c>
    </row>
    <row r="1144" spans="1:29" s="50" customFormat="1" ht="35.25" customHeight="1" x14ac:dyDescent="0.25">
      <c r="A1144" s="89" t="s">
        <v>224</v>
      </c>
      <c r="B1144" s="94" t="s">
        <v>21235</v>
      </c>
      <c r="C1144" s="91" t="s">
        <v>97</v>
      </c>
      <c r="D1144" s="91" t="s">
        <v>198</v>
      </c>
      <c r="E1144" s="122" t="s">
        <v>18565</v>
      </c>
      <c r="F1144" s="92" t="s">
        <v>16</v>
      </c>
      <c r="G1144" s="92" t="s">
        <v>98</v>
      </c>
      <c r="H1144" s="92" t="s">
        <v>20385</v>
      </c>
      <c r="I1144" s="162" t="s">
        <v>318</v>
      </c>
      <c r="J1144" s="94" t="s">
        <v>105</v>
      </c>
      <c r="K1144" s="156">
        <v>3080</v>
      </c>
      <c r="L1144" s="94"/>
      <c r="M1144" s="156" t="s">
        <v>106</v>
      </c>
      <c r="N1144" s="94" t="s">
        <v>2464</v>
      </c>
      <c r="O1144" s="94" t="s">
        <v>244</v>
      </c>
      <c r="P1144" s="94" t="s">
        <v>2092</v>
      </c>
      <c r="Q1144" s="98" t="s">
        <v>21234</v>
      </c>
      <c r="R1144" s="98" t="s">
        <v>23099</v>
      </c>
      <c r="S1144" s="99" t="s">
        <v>269</v>
      </c>
      <c r="T1144" s="94" t="s">
        <v>315</v>
      </c>
      <c r="U1144" s="120"/>
      <c r="V1144" s="120"/>
      <c r="W1144" s="100" t="str">
        <f>VLOOKUP(TRIM(X1144),X10:Y94,2,FALSE)</f>
        <v>Puneet</v>
      </c>
      <c r="X1144" s="50" t="str">
        <f t="shared" si="103"/>
        <v>8.5</v>
      </c>
      <c r="Y1144" s="50">
        <f t="shared" si="104"/>
        <v>0</v>
      </c>
      <c r="Z1144" s="50">
        <f t="shared" si="102"/>
        <v>0</v>
      </c>
      <c r="AA1144" s="50">
        <f t="shared" si="105"/>
        <v>17</v>
      </c>
      <c r="AB1144" s="50">
        <f t="shared" si="106"/>
        <v>0</v>
      </c>
      <c r="AC1144" s="50">
        <f t="shared" si="107"/>
        <v>0</v>
      </c>
    </row>
    <row r="1145" spans="1:29" s="50" customFormat="1" ht="35.25" customHeight="1" x14ac:dyDescent="0.25">
      <c r="A1145" s="89" t="s">
        <v>224</v>
      </c>
      <c r="B1145" s="94" t="s">
        <v>21288</v>
      </c>
      <c r="C1145" s="91" t="s">
        <v>97</v>
      </c>
      <c r="D1145" s="91" t="s">
        <v>198</v>
      </c>
      <c r="E1145" s="122" t="s">
        <v>18566</v>
      </c>
      <c r="F1145" s="92" t="s">
        <v>16</v>
      </c>
      <c r="G1145" s="92" t="s">
        <v>98</v>
      </c>
      <c r="H1145" s="92" t="s">
        <v>20386</v>
      </c>
      <c r="I1145" s="162" t="s">
        <v>111</v>
      </c>
      <c r="J1145" s="94" t="s">
        <v>105</v>
      </c>
      <c r="K1145" s="156">
        <v>3081</v>
      </c>
      <c r="L1145" s="94"/>
      <c r="M1145" s="156" t="s">
        <v>106</v>
      </c>
      <c r="N1145" s="94" t="s">
        <v>2464</v>
      </c>
      <c r="O1145" s="94" t="s">
        <v>244</v>
      </c>
      <c r="P1145" s="94" t="s">
        <v>2092</v>
      </c>
      <c r="Q1145" s="98" t="s">
        <v>21287</v>
      </c>
      <c r="R1145" s="98" t="s">
        <v>23205</v>
      </c>
      <c r="S1145" s="99" t="s">
        <v>279</v>
      </c>
      <c r="T1145" s="94" t="s">
        <v>388</v>
      </c>
      <c r="U1145" s="120"/>
      <c r="V1145" s="120"/>
      <c r="W1145" s="100" t="str">
        <f>VLOOKUP(TRIM(X1145),X10:Y94,2,FALSE)</f>
        <v>Puneet</v>
      </c>
      <c r="X1145" s="50" t="str">
        <f t="shared" si="103"/>
        <v>8.5</v>
      </c>
      <c r="Y1145" s="50">
        <f t="shared" si="104"/>
        <v>0</v>
      </c>
      <c r="Z1145" s="50">
        <f t="shared" si="102"/>
        <v>0</v>
      </c>
      <c r="AA1145" s="50">
        <f t="shared" si="105"/>
        <v>4</v>
      </c>
      <c r="AB1145" s="50">
        <f t="shared" si="106"/>
        <v>0</v>
      </c>
      <c r="AC1145" s="50">
        <f t="shared" si="107"/>
        <v>0</v>
      </c>
    </row>
    <row r="1146" spans="1:29" s="50" customFormat="1" ht="35.25" customHeight="1" x14ac:dyDescent="0.25">
      <c r="A1146" s="89" t="s">
        <v>224</v>
      </c>
      <c r="B1146" s="94" t="s">
        <v>41</v>
      </c>
      <c r="C1146" s="91" t="s">
        <v>97</v>
      </c>
      <c r="D1146" s="91" t="s">
        <v>19050</v>
      </c>
      <c r="E1146" s="122" t="s">
        <v>18567</v>
      </c>
      <c r="F1146" s="92" t="s">
        <v>251</v>
      </c>
      <c r="G1146" s="92" t="s">
        <v>284</v>
      </c>
      <c r="H1146" s="92" t="s">
        <v>21854</v>
      </c>
      <c r="I1146" s="162" t="s">
        <v>21852</v>
      </c>
      <c r="J1146" s="94"/>
      <c r="K1146" s="156"/>
      <c r="L1146" s="94"/>
      <c r="M1146" s="156"/>
      <c r="N1146" s="94"/>
      <c r="O1146" s="94" t="s">
        <v>244</v>
      </c>
      <c r="P1146" s="94" t="s">
        <v>20387</v>
      </c>
      <c r="Q1146" s="98" t="s">
        <v>21853</v>
      </c>
      <c r="R1146" s="98" t="s">
        <v>227</v>
      </c>
      <c r="S1146" s="99" t="s">
        <v>227</v>
      </c>
      <c r="T1146" s="94" t="s">
        <v>351</v>
      </c>
      <c r="U1146" s="120"/>
      <c r="V1146" s="120"/>
      <c r="W1146" s="100" t="str">
        <f>VLOOKUP(TRIM(X1146),X10:Y94,2,FALSE)</f>
        <v>Tao</v>
      </c>
      <c r="X1146" s="50" t="str">
        <f t="shared" si="103"/>
        <v>8.26</v>
      </c>
      <c r="Y1146" s="50">
        <f t="shared" si="104"/>
        <v>0</v>
      </c>
      <c r="Z1146" s="50">
        <f t="shared" si="102"/>
        <v>0</v>
      </c>
      <c r="AA1146" s="50">
        <f t="shared" si="105"/>
        <v>72</v>
      </c>
      <c r="AB1146" s="50">
        <f t="shared" si="106"/>
        <v>0</v>
      </c>
      <c r="AC1146" s="50">
        <f t="shared" si="107"/>
        <v>0</v>
      </c>
    </row>
    <row r="1147" spans="1:29" s="50" customFormat="1" ht="35.25" customHeight="1" x14ac:dyDescent="0.25">
      <c r="A1147" s="89" t="s">
        <v>224</v>
      </c>
      <c r="B1147" s="94" t="s">
        <v>41</v>
      </c>
      <c r="C1147" s="91" t="s">
        <v>97</v>
      </c>
      <c r="D1147" s="91" t="s">
        <v>13872</v>
      </c>
      <c r="E1147" s="122" t="s">
        <v>18568</v>
      </c>
      <c r="F1147" s="92" t="s">
        <v>374</v>
      </c>
      <c r="G1147" s="92" t="s">
        <v>98</v>
      </c>
      <c r="H1147" s="92" t="s">
        <v>21855</v>
      </c>
      <c r="I1147" s="162" t="s">
        <v>115</v>
      </c>
      <c r="J1147" s="94"/>
      <c r="K1147" s="156"/>
      <c r="L1147" s="94"/>
      <c r="M1147" s="156"/>
      <c r="N1147" s="94"/>
      <c r="O1147" s="94" t="s">
        <v>244</v>
      </c>
      <c r="P1147" s="94"/>
      <c r="Q1147" s="98" t="s">
        <v>20388</v>
      </c>
      <c r="R1147" s="98" t="s">
        <v>23206</v>
      </c>
      <c r="S1147" s="99" t="s">
        <v>279</v>
      </c>
      <c r="T1147" s="94" t="s">
        <v>351</v>
      </c>
      <c r="U1147" s="120"/>
      <c r="V1147" s="120"/>
      <c r="W1147" s="100" t="str">
        <f>VLOOKUP(TRIM(X1147),X10:Y94,2,FALSE)</f>
        <v>Puneet</v>
      </c>
      <c r="X1147" s="50" t="str">
        <f t="shared" si="103"/>
        <v>9.1.1</v>
      </c>
      <c r="Y1147" s="50">
        <f t="shared" si="104"/>
        <v>0</v>
      </c>
      <c r="Z1147" s="50">
        <f t="shared" si="102"/>
        <v>0</v>
      </c>
      <c r="AA1147" s="50">
        <f t="shared" si="105"/>
        <v>13</v>
      </c>
      <c r="AB1147" s="50">
        <f t="shared" si="106"/>
        <v>0</v>
      </c>
      <c r="AC1147" s="50">
        <f t="shared" si="107"/>
        <v>0</v>
      </c>
    </row>
    <row r="1148" spans="1:29" s="50" customFormat="1" ht="35.25" customHeight="1" x14ac:dyDescent="0.25">
      <c r="A1148" s="89" t="s">
        <v>224</v>
      </c>
      <c r="B1148" s="94" t="s">
        <v>21857</v>
      </c>
      <c r="C1148" s="91" t="s">
        <v>97</v>
      </c>
      <c r="D1148" s="91" t="s">
        <v>19050</v>
      </c>
      <c r="E1148" s="122" t="s">
        <v>18569</v>
      </c>
      <c r="F1148" s="92" t="s">
        <v>16</v>
      </c>
      <c r="G1148" s="92" t="s">
        <v>98</v>
      </c>
      <c r="H1148" s="92" t="s">
        <v>21858</v>
      </c>
      <c r="I1148" s="162" t="s">
        <v>115</v>
      </c>
      <c r="J1148" s="94" t="s">
        <v>254</v>
      </c>
      <c r="K1148" s="156">
        <v>3653</v>
      </c>
      <c r="L1148" s="94"/>
      <c r="M1148" s="156" t="s">
        <v>253</v>
      </c>
      <c r="N1148" s="94" t="s">
        <v>2464</v>
      </c>
      <c r="O1148" s="94" t="s">
        <v>244</v>
      </c>
      <c r="P1148" s="94" t="s">
        <v>21859</v>
      </c>
      <c r="Q1148" s="98" t="s">
        <v>21856</v>
      </c>
      <c r="R1148" s="98" t="s">
        <v>234</v>
      </c>
      <c r="S1148" s="99" t="s">
        <v>234</v>
      </c>
      <c r="T1148" s="94" t="s">
        <v>351</v>
      </c>
      <c r="U1148" s="120"/>
      <c r="V1148" s="120"/>
      <c r="W1148" s="100" t="str">
        <f>VLOOKUP(TRIM(X1148),X10:Y94,2,FALSE)</f>
        <v>Tao</v>
      </c>
      <c r="X1148" s="50" t="str">
        <f t="shared" si="103"/>
        <v>8.26</v>
      </c>
      <c r="Y1148" s="50">
        <f t="shared" si="104"/>
        <v>0</v>
      </c>
      <c r="Z1148" s="50">
        <f t="shared" si="102"/>
        <v>0</v>
      </c>
      <c r="AA1148" s="50">
        <f t="shared" si="105"/>
        <v>13</v>
      </c>
      <c r="AB1148" s="50">
        <f t="shared" si="106"/>
        <v>0</v>
      </c>
      <c r="AC1148" s="50">
        <f t="shared" si="107"/>
        <v>0</v>
      </c>
    </row>
    <row r="1149" spans="1:29" s="50" customFormat="1" ht="35.25" customHeight="1" x14ac:dyDescent="0.25">
      <c r="A1149" s="89" t="s">
        <v>224</v>
      </c>
      <c r="B1149" s="94" t="s">
        <v>20401</v>
      </c>
      <c r="C1149" s="91" t="s">
        <v>97</v>
      </c>
      <c r="D1149" s="91" t="s">
        <v>19050</v>
      </c>
      <c r="E1149" s="122" t="s">
        <v>18570</v>
      </c>
      <c r="F1149" s="92" t="s">
        <v>270</v>
      </c>
      <c r="G1149" s="92" t="s">
        <v>98</v>
      </c>
      <c r="H1149" s="92" t="s">
        <v>20389</v>
      </c>
      <c r="I1149" s="162" t="s">
        <v>115</v>
      </c>
      <c r="J1149" s="94"/>
      <c r="K1149" s="156"/>
      <c r="L1149" s="94"/>
      <c r="M1149" s="156"/>
      <c r="N1149" s="94"/>
      <c r="O1149" s="94" t="s">
        <v>244</v>
      </c>
      <c r="P1149" s="94" t="s">
        <v>20387</v>
      </c>
      <c r="Q1149" s="98" t="s">
        <v>20390</v>
      </c>
      <c r="R1149" s="98" t="s">
        <v>23642</v>
      </c>
      <c r="S1149" s="99" t="s">
        <v>279</v>
      </c>
      <c r="T1149" s="94" t="s">
        <v>351</v>
      </c>
      <c r="U1149" s="120"/>
      <c r="V1149" s="120"/>
      <c r="W1149" s="100" t="str">
        <f>VLOOKUP(TRIM(X1149),X10:Y94,2,FALSE)</f>
        <v>Tao</v>
      </c>
      <c r="X1149" s="50" t="str">
        <f t="shared" si="103"/>
        <v>8.26</v>
      </c>
      <c r="Y1149" s="50">
        <f t="shared" si="104"/>
        <v>0</v>
      </c>
      <c r="Z1149" s="50">
        <f t="shared" si="102"/>
        <v>0</v>
      </c>
      <c r="AA1149" s="50">
        <f t="shared" si="105"/>
        <v>13</v>
      </c>
      <c r="AB1149" s="50">
        <f t="shared" si="106"/>
        <v>0</v>
      </c>
      <c r="AC1149" s="50">
        <f t="shared" si="107"/>
        <v>0</v>
      </c>
    </row>
    <row r="1150" spans="1:29" s="50" customFormat="1" ht="35.25" customHeight="1" x14ac:dyDescent="0.25">
      <c r="A1150" s="89" t="s">
        <v>224</v>
      </c>
      <c r="B1150" s="94" t="s">
        <v>14631</v>
      </c>
      <c r="C1150" s="91" t="s">
        <v>97</v>
      </c>
      <c r="D1150" s="91" t="s">
        <v>195</v>
      </c>
      <c r="E1150" s="122" t="s">
        <v>18571</v>
      </c>
      <c r="F1150" s="92" t="s">
        <v>270</v>
      </c>
      <c r="G1150" s="92" t="s">
        <v>98</v>
      </c>
      <c r="H1150" s="92" t="s">
        <v>20391</v>
      </c>
      <c r="I1150" s="162" t="s">
        <v>115</v>
      </c>
      <c r="J1150" s="94"/>
      <c r="K1150" s="156"/>
      <c r="L1150" s="94"/>
      <c r="M1150" s="156"/>
      <c r="N1150" s="94"/>
      <c r="O1150" s="94" t="s">
        <v>244</v>
      </c>
      <c r="P1150" s="94" t="s">
        <v>2390</v>
      </c>
      <c r="Q1150" s="98" t="s">
        <v>20392</v>
      </c>
      <c r="R1150" s="98" t="s">
        <v>23207</v>
      </c>
      <c r="S1150" s="99" t="s">
        <v>269</v>
      </c>
      <c r="T1150" s="94" t="s">
        <v>351</v>
      </c>
      <c r="U1150" s="120"/>
      <c r="V1150" s="120"/>
      <c r="W1150" s="100" t="str">
        <f>VLOOKUP(TRIM(X1150),X10:Y94,2,FALSE)</f>
        <v>Puneet</v>
      </c>
      <c r="X1150" s="50" t="str">
        <f t="shared" si="103"/>
        <v>8.2</v>
      </c>
      <c r="Y1150" s="50">
        <f t="shared" si="104"/>
        <v>0</v>
      </c>
      <c r="Z1150" s="50">
        <f t="shared" si="102"/>
        <v>0</v>
      </c>
      <c r="AA1150" s="50">
        <f t="shared" si="105"/>
        <v>13</v>
      </c>
      <c r="AB1150" s="50">
        <f t="shared" si="106"/>
        <v>0</v>
      </c>
      <c r="AC1150" s="50">
        <f t="shared" si="107"/>
        <v>0</v>
      </c>
    </row>
    <row r="1151" spans="1:29" s="50" customFormat="1" ht="35.25" customHeight="1" x14ac:dyDescent="0.25">
      <c r="A1151" s="89" t="s">
        <v>224</v>
      </c>
      <c r="B1151" s="94" t="s">
        <v>41</v>
      </c>
      <c r="C1151" s="91" t="s">
        <v>97</v>
      </c>
      <c r="D1151" s="91" t="s">
        <v>195</v>
      </c>
      <c r="E1151" s="122" t="s">
        <v>18572</v>
      </c>
      <c r="F1151" s="92" t="s">
        <v>251</v>
      </c>
      <c r="G1151" s="92" t="s">
        <v>38</v>
      </c>
      <c r="H1151" s="92" t="s">
        <v>21861</v>
      </c>
      <c r="I1151" s="162" t="s">
        <v>20394</v>
      </c>
      <c r="J1151" s="94"/>
      <c r="K1151" s="156"/>
      <c r="L1151" s="94"/>
      <c r="M1151" s="156"/>
      <c r="N1151" s="94"/>
      <c r="O1151" s="94" t="s">
        <v>244</v>
      </c>
      <c r="P1151" s="94" t="s">
        <v>2390</v>
      </c>
      <c r="Q1151" s="98" t="s">
        <v>21860</v>
      </c>
      <c r="R1151" s="98" t="s">
        <v>227</v>
      </c>
      <c r="S1151" s="99" t="s">
        <v>227</v>
      </c>
      <c r="T1151" s="94" t="s">
        <v>351</v>
      </c>
      <c r="U1151" s="120"/>
      <c r="V1151" s="120"/>
      <c r="W1151" s="100" t="str">
        <f>VLOOKUP(TRIM(X1151),X10:Y94,2,FALSE)</f>
        <v>Puneet</v>
      </c>
      <c r="X1151" s="50" t="str">
        <f t="shared" si="103"/>
        <v>8.2</v>
      </c>
      <c r="Y1151" s="50">
        <f t="shared" si="104"/>
        <v>0</v>
      </c>
      <c r="Z1151" s="50">
        <f t="shared" si="102"/>
        <v>0</v>
      </c>
      <c r="AA1151" s="50">
        <f t="shared" si="105"/>
        <v>21</v>
      </c>
      <c r="AB1151" s="50">
        <f t="shared" si="106"/>
        <v>0</v>
      </c>
      <c r="AC1151" s="50">
        <f t="shared" si="107"/>
        <v>0</v>
      </c>
    </row>
    <row r="1152" spans="1:29" s="50" customFormat="1" ht="35.25" customHeight="1" x14ac:dyDescent="0.25">
      <c r="A1152" s="89" t="s">
        <v>224</v>
      </c>
      <c r="B1152" s="94" t="s">
        <v>21864</v>
      </c>
      <c r="C1152" s="91" t="s">
        <v>97</v>
      </c>
      <c r="D1152" s="91" t="s">
        <v>195</v>
      </c>
      <c r="E1152" s="122" t="s">
        <v>18573</v>
      </c>
      <c r="F1152" s="92" t="s">
        <v>16</v>
      </c>
      <c r="G1152" s="92" t="s">
        <v>98</v>
      </c>
      <c r="H1152" s="92" t="s">
        <v>20393</v>
      </c>
      <c r="I1152" s="162" t="s">
        <v>21862</v>
      </c>
      <c r="J1152" s="94" t="s">
        <v>105</v>
      </c>
      <c r="K1152" s="156">
        <v>3082</v>
      </c>
      <c r="L1152" s="94"/>
      <c r="M1152" s="156" t="s">
        <v>253</v>
      </c>
      <c r="N1152" s="94" t="s">
        <v>2464</v>
      </c>
      <c r="O1152" s="94" t="s">
        <v>244</v>
      </c>
      <c r="P1152" s="94" t="s">
        <v>2390</v>
      </c>
      <c r="Q1152" s="98" t="s">
        <v>21863</v>
      </c>
      <c r="R1152" s="98" t="s">
        <v>234</v>
      </c>
      <c r="S1152" s="99" t="s">
        <v>234</v>
      </c>
      <c r="T1152" s="94" t="s">
        <v>351</v>
      </c>
      <c r="U1152" s="120"/>
      <c r="V1152" s="120"/>
      <c r="W1152" s="100" t="str">
        <f>VLOOKUP(TRIM(X1152),X10:Y94,2,FALSE)</f>
        <v>Puneet</v>
      </c>
      <c r="X1152" s="50" t="str">
        <f t="shared" si="103"/>
        <v>8.2</v>
      </c>
      <c r="Y1152" s="50">
        <f t="shared" si="104"/>
        <v>0</v>
      </c>
      <c r="Z1152" s="50">
        <f t="shared" si="102"/>
        <v>0</v>
      </c>
      <c r="AA1152" s="50">
        <f t="shared" si="105"/>
        <v>53</v>
      </c>
      <c r="AB1152" s="50">
        <f t="shared" si="106"/>
        <v>0</v>
      </c>
      <c r="AC1152" s="50">
        <f t="shared" si="107"/>
        <v>0</v>
      </c>
    </row>
    <row r="1153" spans="1:29" s="50" customFormat="1" ht="35.25" customHeight="1" x14ac:dyDescent="0.25">
      <c r="A1153" s="89" t="s">
        <v>224</v>
      </c>
      <c r="B1153" s="94" t="s">
        <v>15425</v>
      </c>
      <c r="C1153" s="91" t="s">
        <v>97</v>
      </c>
      <c r="D1153" s="91" t="s">
        <v>195</v>
      </c>
      <c r="E1153" s="122" t="s">
        <v>18574</v>
      </c>
      <c r="F1153" s="92" t="s">
        <v>16</v>
      </c>
      <c r="G1153" s="92" t="s">
        <v>98</v>
      </c>
      <c r="H1153" s="92" t="s">
        <v>20395</v>
      </c>
      <c r="I1153" s="162" t="s">
        <v>115</v>
      </c>
      <c r="J1153" s="94" t="s">
        <v>105</v>
      </c>
      <c r="K1153" s="156">
        <v>3083</v>
      </c>
      <c r="L1153" s="94"/>
      <c r="M1153" s="156" t="s">
        <v>253</v>
      </c>
      <c r="N1153" s="94" t="s">
        <v>2464</v>
      </c>
      <c r="O1153" s="94" t="s">
        <v>244</v>
      </c>
      <c r="P1153" s="94" t="s">
        <v>2390</v>
      </c>
      <c r="Q1153" s="98" t="s">
        <v>21865</v>
      </c>
      <c r="R1153" s="98" t="s">
        <v>23208</v>
      </c>
      <c r="S1153" s="99" t="s">
        <v>269</v>
      </c>
      <c r="T1153" s="94" t="s">
        <v>351</v>
      </c>
      <c r="U1153" s="120"/>
      <c r="V1153" s="120"/>
      <c r="W1153" s="100" t="str">
        <f>VLOOKUP(TRIM(X1153),X10:Y94,2,FALSE)</f>
        <v>Puneet</v>
      </c>
      <c r="X1153" s="50" t="str">
        <f t="shared" si="103"/>
        <v>8.2</v>
      </c>
      <c r="Y1153" s="50">
        <f t="shared" si="104"/>
        <v>0</v>
      </c>
      <c r="Z1153" s="50">
        <f t="shared" si="102"/>
        <v>0</v>
      </c>
      <c r="AA1153" s="50">
        <f t="shared" si="105"/>
        <v>13</v>
      </c>
      <c r="AB1153" s="50">
        <f t="shared" si="106"/>
        <v>0</v>
      </c>
      <c r="AC1153" s="50">
        <f t="shared" si="107"/>
        <v>0</v>
      </c>
    </row>
    <row r="1154" spans="1:29" s="50" customFormat="1" ht="35.25" customHeight="1" x14ac:dyDescent="0.25">
      <c r="A1154" s="89" t="s">
        <v>224</v>
      </c>
      <c r="B1154" s="94" t="s">
        <v>20402</v>
      </c>
      <c r="C1154" s="91" t="s">
        <v>97</v>
      </c>
      <c r="D1154" s="91" t="s">
        <v>195</v>
      </c>
      <c r="E1154" s="122" t="s">
        <v>18575</v>
      </c>
      <c r="F1154" s="92" t="s">
        <v>270</v>
      </c>
      <c r="G1154" s="92" t="s">
        <v>98</v>
      </c>
      <c r="H1154" s="92" t="s">
        <v>20396</v>
      </c>
      <c r="I1154" s="162" t="s">
        <v>115</v>
      </c>
      <c r="J1154" s="94"/>
      <c r="K1154" s="156"/>
      <c r="L1154" s="94"/>
      <c r="M1154" s="156"/>
      <c r="N1154" s="94"/>
      <c r="O1154" s="94" t="s">
        <v>244</v>
      </c>
      <c r="P1154" s="94" t="s">
        <v>2390</v>
      </c>
      <c r="Q1154" s="98" t="s">
        <v>20397</v>
      </c>
      <c r="R1154" s="98" t="s">
        <v>22842</v>
      </c>
      <c r="S1154" s="99" t="s">
        <v>269</v>
      </c>
      <c r="T1154" s="94" t="s">
        <v>351</v>
      </c>
      <c r="U1154" s="120"/>
      <c r="V1154" s="120"/>
      <c r="W1154" s="100" t="str">
        <f>VLOOKUP(TRIM(X1154),X10:Y94,2,FALSE)</f>
        <v>Puneet</v>
      </c>
      <c r="X1154" s="50" t="str">
        <f t="shared" si="103"/>
        <v>8.2</v>
      </c>
      <c r="Y1154" s="50">
        <f t="shared" si="104"/>
        <v>0</v>
      </c>
      <c r="Z1154" s="50">
        <f t="shared" si="102"/>
        <v>0</v>
      </c>
      <c r="AA1154" s="50">
        <f t="shared" si="105"/>
        <v>13</v>
      </c>
      <c r="AB1154" s="50">
        <f t="shared" si="106"/>
        <v>0</v>
      </c>
      <c r="AC1154" s="50">
        <f t="shared" si="107"/>
        <v>0</v>
      </c>
    </row>
    <row r="1155" spans="1:29" s="50" customFormat="1" ht="35.25" customHeight="1" x14ac:dyDescent="0.25">
      <c r="A1155" s="89" t="s">
        <v>224</v>
      </c>
      <c r="B1155" s="94" t="s">
        <v>3229</v>
      </c>
      <c r="C1155" s="91" t="s">
        <v>97</v>
      </c>
      <c r="D1155" s="91" t="s">
        <v>212</v>
      </c>
      <c r="E1155" s="122" t="s">
        <v>18576</v>
      </c>
      <c r="F1155" s="92" t="s">
        <v>16</v>
      </c>
      <c r="G1155" s="92" t="s">
        <v>98</v>
      </c>
      <c r="H1155" s="92" t="s">
        <v>20398</v>
      </c>
      <c r="I1155" s="162" t="s">
        <v>115</v>
      </c>
      <c r="J1155" s="94" t="s">
        <v>246</v>
      </c>
      <c r="K1155" s="156">
        <v>3190</v>
      </c>
      <c r="L1155" s="94"/>
      <c r="M1155" s="156" t="s">
        <v>106</v>
      </c>
      <c r="N1155" s="94" t="s">
        <v>19519</v>
      </c>
      <c r="O1155" s="94" t="s">
        <v>244</v>
      </c>
      <c r="P1155" s="94" t="s">
        <v>2736</v>
      </c>
      <c r="Q1155" s="98" t="s">
        <v>21866</v>
      </c>
      <c r="R1155" s="98" t="s">
        <v>22708</v>
      </c>
      <c r="S1155" s="99" t="s">
        <v>279</v>
      </c>
      <c r="T1155" s="94" t="s">
        <v>351</v>
      </c>
      <c r="U1155" s="120"/>
      <c r="V1155" s="120"/>
      <c r="W1155" s="100" t="str">
        <f>VLOOKUP(TRIM(X1155),X10:Y94,2,FALSE)</f>
        <v>Andy</v>
      </c>
      <c r="X1155" s="50" t="str">
        <f t="shared" si="103"/>
        <v>7.10.2</v>
      </c>
      <c r="Y1155" s="50">
        <f t="shared" si="104"/>
        <v>0</v>
      </c>
      <c r="Z1155" s="50">
        <f t="shared" si="102"/>
        <v>0</v>
      </c>
      <c r="AA1155" s="50">
        <f t="shared" si="105"/>
        <v>13</v>
      </c>
      <c r="AB1155" s="50">
        <f t="shared" si="106"/>
        <v>0</v>
      </c>
      <c r="AC1155" s="50">
        <f t="shared" si="107"/>
        <v>0</v>
      </c>
    </row>
    <row r="1156" spans="1:29" s="50" customFormat="1" ht="35.25" customHeight="1" x14ac:dyDescent="0.25">
      <c r="A1156" s="89" t="s">
        <v>224</v>
      </c>
      <c r="B1156" s="94" t="s">
        <v>10214</v>
      </c>
      <c r="C1156" s="91" t="s">
        <v>97</v>
      </c>
      <c r="D1156" s="91" t="s">
        <v>79</v>
      </c>
      <c r="E1156" s="122" t="s">
        <v>18577</v>
      </c>
      <c r="F1156" s="92" t="s">
        <v>16</v>
      </c>
      <c r="G1156" s="92" t="s">
        <v>98</v>
      </c>
      <c r="H1156" s="92" t="s">
        <v>20399</v>
      </c>
      <c r="I1156" s="162" t="s">
        <v>20400</v>
      </c>
      <c r="J1156" s="94" t="s">
        <v>267</v>
      </c>
      <c r="K1156" s="156">
        <v>645</v>
      </c>
      <c r="L1156" s="94"/>
      <c r="M1156" s="156" t="s">
        <v>106</v>
      </c>
      <c r="N1156" s="94" t="s">
        <v>2464</v>
      </c>
      <c r="O1156" s="94" t="s">
        <v>244</v>
      </c>
      <c r="P1156" s="94" t="s">
        <v>581</v>
      </c>
      <c r="Q1156" s="98" t="s">
        <v>21867</v>
      </c>
      <c r="R1156" s="98" t="s">
        <v>227</v>
      </c>
      <c r="S1156" s="99" t="s">
        <v>227</v>
      </c>
      <c r="T1156" s="94" t="s">
        <v>351</v>
      </c>
      <c r="U1156" s="120"/>
      <c r="V1156" s="120"/>
      <c r="W1156" s="100" t="str">
        <f>VLOOKUP(TRIM(X1156),X10:Y94,2,FALSE)</f>
        <v>Andy</v>
      </c>
      <c r="X1156" s="50" t="str">
        <f t="shared" si="103"/>
        <v>6.6</v>
      </c>
      <c r="Y1156" s="50">
        <f t="shared" si="104"/>
        <v>0</v>
      </c>
      <c r="Z1156" s="50">
        <f t="shared" si="102"/>
        <v>0</v>
      </c>
      <c r="AA1156" s="50">
        <f t="shared" si="105"/>
        <v>28</v>
      </c>
      <c r="AB1156" s="50">
        <f t="shared" si="106"/>
        <v>0</v>
      </c>
      <c r="AC1156" s="50">
        <f t="shared" si="107"/>
        <v>0</v>
      </c>
    </row>
    <row r="1157" spans="1:29" s="50" customFormat="1" ht="35.25" customHeight="1" x14ac:dyDescent="0.25">
      <c r="A1157" s="89" t="s">
        <v>224</v>
      </c>
      <c r="B1157" s="94" t="s">
        <v>41</v>
      </c>
      <c r="C1157" s="91" t="s">
        <v>97</v>
      </c>
      <c r="D1157" s="91" t="s">
        <v>13874</v>
      </c>
      <c r="E1157" s="122" t="s">
        <v>18578</v>
      </c>
      <c r="F1157" s="92" t="s">
        <v>13983</v>
      </c>
      <c r="G1157" s="92" t="s">
        <v>98</v>
      </c>
      <c r="H1157" s="92" t="s">
        <v>20914</v>
      </c>
      <c r="I1157" s="162" t="s">
        <v>21868</v>
      </c>
      <c r="J1157" s="94"/>
      <c r="K1157" s="156"/>
      <c r="L1157" s="94"/>
      <c r="M1157" s="156"/>
      <c r="N1157" s="94"/>
      <c r="O1157" s="94" t="s">
        <v>2523</v>
      </c>
      <c r="P1157" s="94"/>
      <c r="Q1157" s="98" t="s">
        <v>20914</v>
      </c>
      <c r="R1157" s="98" t="s">
        <v>23209</v>
      </c>
      <c r="S1157" s="99" t="s">
        <v>279</v>
      </c>
      <c r="T1157" s="94" t="s">
        <v>338</v>
      </c>
      <c r="U1157" s="120"/>
      <c r="V1157" s="120"/>
      <c r="W1157" s="100" t="str">
        <f>VLOOKUP(TRIM(X1157),X10:Y94,2,FALSE)</f>
        <v>Puneet</v>
      </c>
      <c r="X1157" s="50" t="str">
        <f t="shared" si="103"/>
        <v>9.1.3</v>
      </c>
      <c r="Y1157" s="50">
        <f t="shared" si="104"/>
        <v>0</v>
      </c>
      <c r="Z1157" s="50">
        <f t="shared" si="102"/>
        <v>0</v>
      </c>
      <c r="AA1157" s="50">
        <f t="shared" si="105"/>
        <v>39</v>
      </c>
      <c r="AB1157" s="50">
        <f t="shared" si="106"/>
        <v>0</v>
      </c>
      <c r="AC1157" s="50">
        <f t="shared" si="107"/>
        <v>0</v>
      </c>
    </row>
    <row r="1158" spans="1:29" s="50" customFormat="1" ht="35.25" customHeight="1" x14ac:dyDescent="0.25">
      <c r="A1158" s="89" t="s">
        <v>224</v>
      </c>
      <c r="B1158" s="94" t="s">
        <v>41</v>
      </c>
      <c r="C1158" s="91" t="s">
        <v>97</v>
      </c>
      <c r="D1158" s="91" t="s">
        <v>200</v>
      </c>
      <c r="E1158" s="122" t="s">
        <v>18579</v>
      </c>
      <c r="F1158" s="92" t="s">
        <v>242</v>
      </c>
      <c r="G1158" s="92" t="s">
        <v>98</v>
      </c>
      <c r="H1158" s="92" t="s">
        <v>21237</v>
      </c>
      <c r="I1158" s="162" t="s">
        <v>321</v>
      </c>
      <c r="J1158" s="94" t="s">
        <v>2418</v>
      </c>
      <c r="K1158" s="156"/>
      <c r="L1158" s="94"/>
      <c r="M1158" s="156"/>
      <c r="N1158" s="94" t="s">
        <v>511</v>
      </c>
      <c r="O1158" s="94" t="s">
        <v>244</v>
      </c>
      <c r="P1158" s="94" t="s">
        <v>2419</v>
      </c>
      <c r="Q1158" s="98" t="s">
        <v>21236</v>
      </c>
      <c r="R1158" s="98" t="s">
        <v>23210</v>
      </c>
      <c r="S1158" s="99" t="s">
        <v>279</v>
      </c>
      <c r="T1158" s="94" t="s">
        <v>477</v>
      </c>
      <c r="U1158" s="120"/>
      <c r="V1158" s="120"/>
      <c r="W1158" s="100" t="str">
        <f>VLOOKUP(TRIM(X1158),X10:Y94,2,FALSE)</f>
        <v>Tao</v>
      </c>
      <c r="X1158" s="50" t="str">
        <f t="shared" si="103"/>
        <v>8.7</v>
      </c>
      <c r="Y1158" s="50">
        <f t="shared" si="104"/>
        <v>0</v>
      </c>
      <c r="Z1158" s="50">
        <f t="shared" si="102"/>
        <v>0</v>
      </c>
      <c r="AA1158" s="50">
        <f t="shared" si="105"/>
        <v>7</v>
      </c>
      <c r="AB1158" s="50">
        <f t="shared" si="106"/>
        <v>0</v>
      </c>
      <c r="AC1158" s="50">
        <f t="shared" si="107"/>
        <v>0</v>
      </c>
    </row>
    <row r="1159" spans="1:29" s="50" customFormat="1" ht="35.25" customHeight="1" x14ac:dyDescent="0.25">
      <c r="A1159" s="89" t="s">
        <v>224</v>
      </c>
      <c r="B1159" s="94" t="s">
        <v>41</v>
      </c>
      <c r="C1159" s="91" t="s">
        <v>97</v>
      </c>
      <c r="D1159" s="91" t="s">
        <v>13874</v>
      </c>
      <c r="E1159" s="122" t="s">
        <v>18580</v>
      </c>
      <c r="F1159" s="92" t="s">
        <v>13983</v>
      </c>
      <c r="G1159" s="92" t="s">
        <v>104</v>
      </c>
      <c r="H1159" s="92" t="s">
        <v>15443</v>
      </c>
      <c r="I1159" s="162" t="s">
        <v>15442</v>
      </c>
      <c r="J1159" s="94"/>
      <c r="K1159" s="156"/>
      <c r="L1159" s="94"/>
      <c r="M1159" s="156"/>
      <c r="N1159" s="94"/>
      <c r="O1159" s="94" t="s">
        <v>2523</v>
      </c>
      <c r="P1159" s="94"/>
      <c r="Q1159" s="98" t="s">
        <v>14474</v>
      </c>
      <c r="R1159" s="98" t="s">
        <v>23211</v>
      </c>
      <c r="S1159" s="99" t="s">
        <v>279</v>
      </c>
      <c r="T1159" s="94" t="s">
        <v>338</v>
      </c>
      <c r="U1159" s="120"/>
      <c r="V1159" s="120"/>
      <c r="W1159" s="100" t="str">
        <f>VLOOKUP(TRIM(X1159),X10:Y94,2,FALSE)</f>
        <v>Puneet</v>
      </c>
      <c r="X1159" s="50" t="str">
        <f t="shared" si="103"/>
        <v>9.1.3</v>
      </c>
      <c r="Y1159" s="50">
        <f t="shared" si="104"/>
        <v>0</v>
      </c>
      <c r="Z1159" s="50">
        <f t="shared" si="102"/>
        <v>0</v>
      </c>
      <c r="AA1159" s="50">
        <f t="shared" si="105"/>
        <v>83</v>
      </c>
      <c r="AB1159" s="50">
        <f t="shared" si="106"/>
        <v>0</v>
      </c>
      <c r="AC1159" s="50">
        <f t="shared" si="107"/>
        <v>0</v>
      </c>
    </row>
    <row r="1160" spans="1:29" s="50" customFormat="1" ht="35.25" customHeight="1" x14ac:dyDescent="0.25">
      <c r="A1160" s="89" t="s">
        <v>224</v>
      </c>
      <c r="B1160" s="94" t="s">
        <v>41</v>
      </c>
      <c r="C1160" s="91" t="s">
        <v>97</v>
      </c>
      <c r="D1160" s="91" t="s">
        <v>196</v>
      </c>
      <c r="E1160" s="122" t="s">
        <v>18581</v>
      </c>
      <c r="F1160" s="92" t="s">
        <v>242</v>
      </c>
      <c r="G1160" s="92" t="s">
        <v>98</v>
      </c>
      <c r="H1160" s="92" t="s">
        <v>21870</v>
      </c>
      <c r="I1160" s="162" t="s">
        <v>337</v>
      </c>
      <c r="J1160" s="94" t="s">
        <v>2190</v>
      </c>
      <c r="K1160" s="156"/>
      <c r="L1160" s="94"/>
      <c r="M1160" s="156"/>
      <c r="N1160" s="94" t="s">
        <v>511</v>
      </c>
      <c r="O1160" s="94" t="s">
        <v>244</v>
      </c>
      <c r="P1160" s="94" t="s">
        <v>2189</v>
      </c>
      <c r="Q1160" s="98" t="s">
        <v>20916</v>
      </c>
      <c r="R1160" s="98" t="s">
        <v>23212</v>
      </c>
      <c r="S1160" s="99" t="s">
        <v>279</v>
      </c>
      <c r="T1160" s="94" t="s">
        <v>338</v>
      </c>
      <c r="U1160" s="120"/>
      <c r="V1160" s="120"/>
      <c r="W1160" s="100" t="str">
        <f>VLOOKUP(TRIM(X1160),X10:Y94,2,FALSE)</f>
        <v>Puneet</v>
      </c>
      <c r="X1160" s="50" t="str">
        <f t="shared" si="103"/>
        <v>8.3</v>
      </c>
      <c r="Y1160" s="50">
        <f t="shared" si="104"/>
        <v>0</v>
      </c>
      <c r="Z1160" s="50">
        <f t="shared" si="102"/>
        <v>0</v>
      </c>
      <c r="AA1160" s="50">
        <f t="shared" si="105"/>
        <v>12</v>
      </c>
      <c r="AB1160" s="50">
        <f t="shared" si="106"/>
        <v>0</v>
      </c>
      <c r="AC1160" s="50">
        <f t="shared" si="107"/>
        <v>0</v>
      </c>
    </row>
    <row r="1161" spans="1:29" s="50" customFormat="1" ht="35.25" customHeight="1" x14ac:dyDescent="0.25">
      <c r="A1161" s="89" t="s">
        <v>224</v>
      </c>
      <c r="B1161" s="94" t="s">
        <v>15292</v>
      </c>
      <c r="C1161" s="91" t="s">
        <v>97</v>
      </c>
      <c r="D1161" s="91" t="s">
        <v>197</v>
      </c>
      <c r="E1161" s="122" t="s">
        <v>18582</v>
      </c>
      <c r="F1161" s="92" t="s">
        <v>16</v>
      </c>
      <c r="G1161" s="92" t="s">
        <v>98</v>
      </c>
      <c r="H1161" s="92" t="s">
        <v>19955</v>
      </c>
      <c r="I1161" s="162" t="s">
        <v>302</v>
      </c>
      <c r="J1161" s="94" t="s">
        <v>105</v>
      </c>
      <c r="K1161" s="156">
        <v>3084</v>
      </c>
      <c r="L1161" s="94"/>
      <c r="M1161" s="156" t="s">
        <v>106</v>
      </c>
      <c r="N1161" s="94" t="s">
        <v>2464</v>
      </c>
      <c r="O1161" s="94" t="s">
        <v>244</v>
      </c>
      <c r="P1161" s="94" t="s">
        <v>2736</v>
      </c>
      <c r="Q1161" s="98" t="s">
        <v>21871</v>
      </c>
      <c r="R1161" s="98" t="s">
        <v>23213</v>
      </c>
      <c r="S1161" s="99" t="s">
        <v>279</v>
      </c>
      <c r="T1161" s="94" t="s">
        <v>334</v>
      </c>
      <c r="U1161" s="120"/>
      <c r="V1161" s="120"/>
      <c r="W1161" s="100" t="str">
        <f>VLOOKUP(TRIM(X1161),X10:Y94,2,FALSE)</f>
        <v>Tao</v>
      </c>
      <c r="X1161" s="50" t="str">
        <f t="shared" si="103"/>
        <v>8.4</v>
      </c>
      <c r="Y1161" s="50">
        <f t="shared" si="104"/>
        <v>0</v>
      </c>
      <c r="Z1161" s="50">
        <f t="shared" si="102"/>
        <v>0</v>
      </c>
      <c r="AA1161" s="50">
        <f t="shared" si="105"/>
        <v>3</v>
      </c>
      <c r="AB1161" s="50">
        <f t="shared" si="106"/>
        <v>0</v>
      </c>
      <c r="AC1161" s="50">
        <f t="shared" si="107"/>
        <v>0</v>
      </c>
    </row>
    <row r="1162" spans="1:29" s="50" customFormat="1" ht="35.25" customHeight="1" x14ac:dyDescent="0.25">
      <c r="A1162" s="89" t="s">
        <v>224</v>
      </c>
      <c r="B1162" s="94" t="s">
        <v>41</v>
      </c>
      <c r="C1162" s="91" t="s">
        <v>97</v>
      </c>
      <c r="D1162" s="91" t="s">
        <v>196</v>
      </c>
      <c r="E1162" s="122" t="s">
        <v>18583</v>
      </c>
      <c r="F1162" s="92" t="s">
        <v>251</v>
      </c>
      <c r="G1162" s="92" t="s">
        <v>98</v>
      </c>
      <c r="H1162" s="92" t="s">
        <v>21239</v>
      </c>
      <c r="I1162" s="162" t="s">
        <v>390</v>
      </c>
      <c r="J1162" s="94"/>
      <c r="K1162" s="156"/>
      <c r="L1162" s="94"/>
      <c r="M1162" s="156"/>
      <c r="N1162" s="94"/>
      <c r="O1162" s="94" t="s">
        <v>244</v>
      </c>
      <c r="P1162" s="94" t="s">
        <v>2189</v>
      </c>
      <c r="Q1162" s="98" t="s">
        <v>21238</v>
      </c>
      <c r="R1162" s="98" t="s">
        <v>227</v>
      </c>
      <c r="S1162" s="99" t="s">
        <v>227</v>
      </c>
      <c r="T1162" s="94" t="s">
        <v>9351</v>
      </c>
      <c r="U1162" s="120"/>
      <c r="V1162" s="120"/>
      <c r="W1162" s="100" t="str">
        <f>VLOOKUP(TRIM(X1162),X10:Y94,2,FALSE)</f>
        <v>Puneet</v>
      </c>
      <c r="X1162" s="50" t="str">
        <f t="shared" si="103"/>
        <v>8.3</v>
      </c>
      <c r="Y1162" s="50">
        <f t="shared" si="104"/>
        <v>0</v>
      </c>
      <c r="Z1162" s="50">
        <f t="shared" si="102"/>
        <v>0</v>
      </c>
      <c r="AA1162" s="50">
        <f t="shared" si="105"/>
        <v>25</v>
      </c>
      <c r="AB1162" s="50">
        <f t="shared" si="106"/>
        <v>0</v>
      </c>
      <c r="AC1162" s="50">
        <f t="shared" si="107"/>
        <v>0</v>
      </c>
    </row>
    <row r="1163" spans="1:29" s="50" customFormat="1" ht="35.25" customHeight="1" x14ac:dyDescent="0.25">
      <c r="A1163" s="89" t="s">
        <v>224</v>
      </c>
      <c r="B1163" s="94" t="s">
        <v>4624</v>
      </c>
      <c r="C1163" s="91" t="s">
        <v>97</v>
      </c>
      <c r="D1163" s="91" t="s">
        <v>196</v>
      </c>
      <c r="E1163" s="122" t="s">
        <v>18584</v>
      </c>
      <c r="F1163" s="92" t="s">
        <v>16</v>
      </c>
      <c r="G1163" s="92" t="s">
        <v>98</v>
      </c>
      <c r="H1163" s="92" t="s">
        <v>20917</v>
      </c>
      <c r="I1163" s="162" t="s">
        <v>390</v>
      </c>
      <c r="J1163" s="94" t="s">
        <v>246</v>
      </c>
      <c r="K1163" s="156">
        <v>3191</v>
      </c>
      <c r="L1163" s="94"/>
      <c r="M1163" s="156" t="s">
        <v>106</v>
      </c>
      <c r="N1163" s="94" t="s">
        <v>19519</v>
      </c>
      <c r="O1163" s="94" t="s">
        <v>244</v>
      </c>
      <c r="P1163" s="94" t="s">
        <v>2189</v>
      </c>
      <c r="Q1163" s="98" t="s">
        <v>21289</v>
      </c>
      <c r="R1163" s="98" t="s">
        <v>23109</v>
      </c>
      <c r="S1163" s="99" t="s">
        <v>269</v>
      </c>
      <c r="T1163" s="94" t="s">
        <v>9351</v>
      </c>
      <c r="U1163" s="120"/>
      <c r="V1163" s="120"/>
      <c r="W1163" s="100" t="str">
        <f>VLOOKUP(TRIM(X1163),X10:Y94,2,FALSE)</f>
        <v>Puneet</v>
      </c>
      <c r="X1163" s="50" t="str">
        <f t="shared" si="103"/>
        <v>8.3</v>
      </c>
      <c r="Y1163" s="50">
        <f t="shared" si="104"/>
        <v>0</v>
      </c>
      <c r="Z1163" s="50">
        <f t="shared" si="102"/>
        <v>0</v>
      </c>
      <c r="AA1163" s="50">
        <f t="shared" si="105"/>
        <v>25</v>
      </c>
      <c r="AB1163" s="50">
        <f t="shared" si="106"/>
        <v>0</v>
      </c>
      <c r="AC1163" s="50">
        <f t="shared" si="107"/>
        <v>0</v>
      </c>
    </row>
    <row r="1164" spans="1:29" s="50" customFormat="1" ht="35.25" customHeight="1" x14ac:dyDescent="0.25">
      <c r="A1164" s="89" t="s">
        <v>224</v>
      </c>
      <c r="B1164" s="94" t="s">
        <v>15921</v>
      </c>
      <c r="C1164" s="91" t="s">
        <v>97</v>
      </c>
      <c r="D1164" s="91" t="s">
        <v>196</v>
      </c>
      <c r="E1164" s="122" t="s">
        <v>18585</v>
      </c>
      <c r="F1164" s="92" t="s">
        <v>16</v>
      </c>
      <c r="G1164" s="92" t="s">
        <v>98</v>
      </c>
      <c r="H1164" s="92" t="s">
        <v>20918</v>
      </c>
      <c r="I1164" s="162" t="s">
        <v>390</v>
      </c>
      <c r="J1164" s="94" t="s">
        <v>105</v>
      </c>
      <c r="K1164" s="156">
        <v>3085</v>
      </c>
      <c r="L1164" s="94"/>
      <c r="M1164" s="156" t="s">
        <v>106</v>
      </c>
      <c r="N1164" s="94" t="s">
        <v>2464</v>
      </c>
      <c r="O1164" s="94" t="s">
        <v>244</v>
      </c>
      <c r="P1164" s="94" t="s">
        <v>2189</v>
      </c>
      <c r="Q1164" s="98" t="s">
        <v>21240</v>
      </c>
      <c r="R1164" s="98" t="s">
        <v>22942</v>
      </c>
      <c r="S1164" s="99" t="s">
        <v>269</v>
      </c>
      <c r="T1164" s="94" t="s">
        <v>9351</v>
      </c>
      <c r="U1164" s="120"/>
      <c r="V1164" s="120"/>
      <c r="W1164" s="100" t="str">
        <f>VLOOKUP(TRIM(X1164),X10:Y94,2,FALSE)</f>
        <v>Puneet</v>
      </c>
      <c r="X1164" s="50" t="str">
        <f t="shared" si="103"/>
        <v>8.3</v>
      </c>
      <c r="Y1164" s="50">
        <f t="shared" si="104"/>
        <v>0</v>
      </c>
      <c r="Z1164" s="50">
        <f t="shared" si="102"/>
        <v>0</v>
      </c>
      <c r="AA1164" s="50">
        <f t="shared" si="105"/>
        <v>25</v>
      </c>
      <c r="AB1164" s="50">
        <f t="shared" si="106"/>
        <v>0</v>
      </c>
      <c r="AC1164" s="50">
        <f t="shared" si="107"/>
        <v>0</v>
      </c>
    </row>
    <row r="1165" spans="1:29" s="50" customFormat="1" ht="35.25" customHeight="1" x14ac:dyDescent="0.25">
      <c r="A1165" s="89" t="s">
        <v>224</v>
      </c>
      <c r="B1165" s="94" t="s">
        <v>41</v>
      </c>
      <c r="C1165" s="91" t="s">
        <v>97</v>
      </c>
      <c r="D1165" s="91" t="s">
        <v>196</v>
      </c>
      <c r="E1165" s="122" t="s">
        <v>18586</v>
      </c>
      <c r="F1165" s="92" t="s">
        <v>242</v>
      </c>
      <c r="G1165" s="92" t="s">
        <v>98</v>
      </c>
      <c r="H1165" s="92" t="s">
        <v>21242</v>
      </c>
      <c r="I1165" s="162" t="s">
        <v>390</v>
      </c>
      <c r="J1165" s="94" t="s">
        <v>2190</v>
      </c>
      <c r="K1165" s="156"/>
      <c r="L1165" s="94"/>
      <c r="M1165" s="156"/>
      <c r="N1165" s="94" t="s">
        <v>511</v>
      </c>
      <c r="O1165" s="94" t="s">
        <v>244</v>
      </c>
      <c r="P1165" s="94" t="s">
        <v>2189</v>
      </c>
      <c r="Q1165" s="98" t="s">
        <v>21241</v>
      </c>
      <c r="R1165" s="98" t="s">
        <v>22915</v>
      </c>
      <c r="S1165" s="99" t="s">
        <v>269</v>
      </c>
      <c r="T1165" s="94" t="s">
        <v>9351</v>
      </c>
      <c r="U1165" s="120"/>
      <c r="V1165" s="120"/>
      <c r="W1165" s="100" t="str">
        <f>VLOOKUP(TRIM(X1165),X10:Y94,2,FALSE)</f>
        <v>Puneet</v>
      </c>
      <c r="X1165" s="50" t="str">
        <f t="shared" si="103"/>
        <v>8.3</v>
      </c>
      <c r="Y1165" s="50">
        <f t="shared" si="104"/>
        <v>0</v>
      </c>
      <c r="Z1165" s="50">
        <f t="shared" si="102"/>
        <v>0</v>
      </c>
      <c r="AA1165" s="50">
        <f t="shared" si="105"/>
        <v>25</v>
      </c>
      <c r="AB1165" s="50">
        <f t="shared" si="106"/>
        <v>0</v>
      </c>
      <c r="AC1165" s="50">
        <f t="shared" si="107"/>
        <v>0</v>
      </c>
    </row>
    <row r="1166" spans="1:29" s="50" customFormat="1" ht="35.25" customHeight="1" x14ac:dyDescent="0.25">
      <c r="A1166" s="89" t="s">
        <v>224</v>
      </c>
      <c r="B1166" s="94" t="s">
        <v>41</v>
      </c>
      <c r="C1166" s="91" t="s">
        <v>97</v>
      </c>
      <c r="D1166" s="91" t="s">
        <v>196</v>
      </c>
      <c r="E1166" s="122" t="s">
        <v>18587</v>
      </c>
      <c r="F1166" s="92" t="s">
        <v>242</v>
      </c>
      <c r="G1166" s="92" t="s">
        <v>98</v>
      </c>
      <c r="H1166" s="92" t="s">
        <v>21244</v>
      </c>
      <c r="I1166" s="162" t="s">
        <v>390</v>
      </c>
      <c r="J1166" s="94" t="s">
        <v>2190</v>
      </c>
      <c r="K1166" s="156"/>
      <c r="L1166" s="94"/>
      <c r="M1166" s="156"/>
      <c r="N1166" s="94" t="s">
        <v>511</v>
      </c>
      <c r="O1166" s="94" t="s">
        <v>244</v>
      </c>
      <c r="P1166" s="94" t="s">
        <v>2189</v>
      </c>
      <c r="Q1166" s="98" t="s">
        <v>21243</v>
      </c>
      <c r="R1166" s="98" t="s">
        <v>22915</v>
      </c>
      <c r="S1166" s="99" t="s">
        <v>269</v>
      </c>
      <c r="T1166" s="94" t="s">
        <v>9351</v>
      </c>
      <c r="U1166" s="120"/>
      <c r="V1166" s="120"/>
      <c r="W1166" s="100" t="str">
        <f>VLOOKUP(TRIM(X1166),X10:Y94,2,FALSE)</f>
        <v>Puneet</v>
      </c>
      <c r="X1166" s="50" t="str">
        <f t="shared" si="103"/>
        <v>8.3</v>
      </c>
      <c r="Y1166" s="50">
        <f t="shared" si="104"/>
        <v>0</v>
      </c>
      <c r="Z1166" s="50">
        <f t="shared" si="102"/>
        <v>0</v>
      </c>
      <c r="AA1166" s="50">
        <f t="shared" si="105"/>
        <v>25</v>
      </c>
      <c r="AB1166" s="50">
        <f t="shared" si="106"/>
        <v>0</v>
      </c>
      <c r="AC1166" s="50">
        <f t="shared" si="107"/>
        <v>0</v>
      </c>
    </row>
    <row r="1167" spans="1:29" s="50" customFormat="1" ht="35.25" customHeight="1" x14ac:dyDescent="0.25">
      <c r="A1167" s="89" t="s">
        <v>224</v>
      </c>
      <c r="B1167" s="94" t="s">
        <v>41</v>
      </c>
      <c r="C1167" s="91" t="s">
        <v>97</v>
      </c>
      <c r="D1167" s="91" t="s">
        <v>196</v>
      </c>
      <c r="E1167" s="122" t="s">
        <v>18588</v>
      </c>
      <c r="F1167" s="92" t="s">
        <v>242</v>
      </c>
      <c r="G1167" s="92" t="s">
        <v>98</v>
      </c>
      <c r="H1167" s="92" t="s">
        <v>21246</v>
      </c>
      <c r="I1167" s="162" t="s">
        <v>390</v>
      </c>
      <c r="J1167" s="94" t="s">
        <v>2190</v>
      </c>
      <c r="K1167" s="156"/>
      <c r="L1167" s="94"/>
      <c r="M1167" s="156"/>
      <c r="N1167" s="94" t="s">
        <v>511</v>
      </c>
      <c r="O1167" s="94" t="s">
        <v>244</v>
      </c>
      <c r="P1167" s="94" t="s">
        <v>2189</v>
      </c>
      <c r="Q1167" s="98" t="s">
        <v>21245</v>
      </c>
      <c r="R1167" s="98" t="s">
        <v>23214</v>
      </c>
      <c r="S1167" s="99" t="s">
        <v>279</v>
      </c>
      <c r="T1167" s="94" t="s">
        <v>9351</v>
      </c>
      <c r="U1167" s="120"/>
      <c r="V1167" s="120"/>
      <c r="W1167" s="100" t="str">
        <f>VLOOKUP(TRIM(X1167),X10:Y94,2,FALSE)</f>
        <v>Puneet</v>
      </c>
      <c r="X1167" s="50" t="str">
        <f t="shared" si="103"/>
        <v>8.3</v>
      </c>
      <c r="Y1167" s="50">
        <f t="shared" si="104"/>
        <v>0</v>
      </c>
      <c r="Z1167" s="50">
        <f t="shared" si="102"/>
        <v>0</v>
      </c>
      <c r="AA1167" s="50">
        <f t="shared" si="105"/>
        <v>25</v>
      </c>
      <c r="AB1167" s="50">
        <f t="shared" si="106"/>
        <v>0</v>
      </c>
      <c r="AC1167" s="50">
        <f t="shared" si="107"/>
        <v>0</v>
      </c>
    </row>
    <row r="1168" spans="1:29" s="50" customFormat="1" ht="35.25" customHeight="1" x14ac:dyDescent="0.25">
      <c r="A1168" s="89" t="s">
        <v>224</v>
      </c>
      <c r="B1168" s="94" t="s">
        <v>41</v>
      </c>
      <c r="C1168" s="91" t="s">
        <v>97</v>
      </c>
      <c r="D1168" s="91" t="s">
        <v>196</v>
      </c>
      <c r="E1168" s="122" t="s">
        <v>18589</v>
      </c>
      <c r="F1168" s="92" t="s">
        <v>242</v>
      </c>
      <c r="G1168" s="92" t="s">
        <v>98</v>
      </c>
      <c r="H1168" s="92" t="s">
        <v>21248</v>
      </c>
      <c r="I1168" s="162" t="s">
        <v>390</v>
      </c>
      <c r="J1168" s="94" t="s">
        <v>2190</v>
      </c>
      <c r="K1168" s="156"/>
      <c r="L1168" s="94"/>
      <c r="M1168" s="156"/>
      <c r="N1168" s="94" t="s">
        <v>511</v>
      </c>
      <c r="O1168" s="94" t="s">
        <v>244</v>
      </c>
      <c r="P1168" s="94" t="s">
        <v>2189</v>
      </c>
      <c r="Q1168" s="98" t="s">
        <v>21247</v>
      </c>
      <c r="R1168" s="98" t="s">
        <v>23215</v>
      </c>
      <c r="S1168" s="99" t="s">
        <v>279</v>
      </c>
      <c r="T1168" s="94" t="s">
        <v>9351</v>
      </c>
      <c r="U1168" s="120"/>
      <c r="V1168" s="120"/>
      <c r="W1168" s="100" t="str">
        <f>VLOOKUP(TRIM(X1168),X10:Y94,2,FALSE)</f>
        <v>Puneet</v>
      </c>
      <c r="X1168" s="50" t="str">
        <f t="shared" si="103"/>
        <v>8.3</v>
      </c>
      <c r="Y1168" s="50">
        <f t="shared" si="104"/>
        <v>0</v>
      </c>
      <c r="Z1168" s="50">
        <f t="shared" si="102"/>
        <v>0</v>
      </c>
      <c r="AA1168" s="50">
        <f t="shared" si="105"/>
        <v>25</v>
      </c>
      <c r="AB1168" s="50">
        <f t="shared" si="106"/>
        <v>0</v>
      </c>
      <c r="AC1168" s="50">
        <f t="shared" si="107"/>
        <v>0</v>
      </c>
    </row>
    <row r="1169" spans="1:29" s="50" customFormat="1" ht="35.25" customHeight="1" x14ac:dyDescent="0.25">
      <c r="A1169" s="89" t="s">
        <v>224</v>
      </c>
      <c r="B1169" s="94" t="s">
        <v>41</v>
      </c>
      <c r="C1169" s="91" t="s">
        <v>97</v>
      </c>
      <c r="D1169" s="91" t="s">
        <v>13874</v>
      </c>
      <c r="E1169" s="122" t="s">
        <v>18590</v>
      </c>
      <c r="F1169" s="92" t="s">
        <v>13983</v>
      </c>
      <c r="G1169" s="92" t="s">
        <v>98</v>
      </c>
      <c r="H1169" s="92" t="s">
        <v>15849</v>
      </c>
      <c r="I1169" s="162" t="s">
        <v>20919</v>
      </c>
      <c r="J1169" s="94"/>
      <c r="K1169" s="156"/>
      <c r="L1169" s="94"/>
      <c r="M1169" s="156"/>
      <c r="N1169" s="94"/>
      <c r="O1169" s="94" t="s">
        <v>2523</v>
      </c>
      <c r="P1169" s="94"/>
      <c r="Q1169" s="98" t="s">
        <v>20920</v>
      </c>
      <c r="R1169" s="98" t="s">
        <v>227</v>
      </c>
      <c r="S1169" s="99" t="s">
        <v>227</v>
      </c>
      <c r="T1169" s="94" t="s">
        <v>2667</v>
      </c>
      <c r="U1169" s="120"/>
      <c r="V1169" s="120"/>
      <c r="W1169" s="100" t="str">
        <f>VLOOKUP(TRIM(X1169),X10:Y94,2,FALSE)</f>
        <v>Puneet</v>
      </c>
      <c r="X1169" s="50" t="str">
        <f t="shared" si="103"/>
        <v>9.1.3</v>
      </c>
      <c r="Y1169" s="50">
        <f t="shared" si="104"/>
        <v>0</v>
      </c>
      <c r="Z1169" s="50">
        <f t="shared" si="102"/>
        <v>0</v>
      </c>
      <c r="AA1169" s="50">
        <f t="shared" si="105"/>
        <v>14</v>
      </c>
      <c r="AB1169" s="50">
        <f t="shared" si="106"/>
        <v>0</v>
      </c>
      <c r="AC1169" s="50">
        <f t="shared" si="107"/>
        <v>0</v>
      </c>
    </row>
    <row r="1170" spans="1:29" s="50" customFormat="1" ht="35.25" customHeight="1" x14ac:dyDescent="0.25">
      <c r="A1170" s="89" t="s">
        <v>224</v>
      </c>
      <c r="B1170" s="94" t="s">
        <v>20584</v>
      </c>
      <c r="C1170" s="91" t="s">
        <v>97</v>
      </c>
      <c r="D1170" s="91" t="s">
        <v>197</v>
      </c>
      <c r="E1170" s="122" t="s">
        <v>18591</v>
      </c>
      <c r="F1170" s="92" t="s">
        <v>16</v>
      </c>
      <c r="G1170" s="92" t="s">
        <v>98</v>
      </c>
      <c r="H1170" s="92" t="s">
        <v>20921</v>
      </c>
      <c r="I1170" s="162" t="s">
        <v>256</v>
      </c>
      <c r="J1170" s="94" t="s">
        <v>105</v>
      </c>
      <c r="K1170" s="156">
        <v>3086</v>
      </c>
      <c r="L1170" s="94"/>
      <c r="M1170" s="156" t="s">
        <v>106</v>
      </c>
      <c r="N1170" s="94" t="s">
        <v>2464</v>
      </c>
      <c r="O1170" s="94" t="s">
        <v>244</v>
      </c>
      <c r="P1170" s="94" t="s">
        <v>2736</v>
      </c>
      <c r="Q1170" s="98" t="s">
        <v>21249</v>
      </c>
      <c r="R1170" s="98" t="s">
        <v>23181</v>
      </c>
      <c r="S1170" s="99" t="s">
        <v>269</v>
      </c>
      <c r="T1170" s="94" t="s">
        <v>425</v>
      </c>
      <c r="U1170" s="120"/>
      <c r="V1170" s="120"/>
      <c r="W1170" s="100" t="str">
        <f>VLOOKUP(TRIM(X1170),X10:Y94,2,FALSE)</f>
        <v>Tao</v>
      </c>
      <c r="X1170" s="50" t="str">
        <f t="shared" si="103"/>
        <v>8.4</v>
      </c>
      <c r="Y1170" s="50">
        <f t="shared" si="104"/>
        <v>0</v>
      </c>
      <c r="Z1170" s="50">
        <f t="shared" si="102"/>
        <v>0</v>
      </c>
      <c r="AA1170" s="50">
        <f t="shared" si="105"/>
        <v>10</v>
      </c>
      <c r="AB1170" s="50">
        <f t="shared" si="106"/>
        <v>0</v>
      </c>
      <c r="AC1170" s="50">
        <f t="shared" si="107"/>
        <v>0</v>
      </c>
    </row>
    <row r="1171" spans="1:29" s="50" customFormat="1" ht="35.25" customHeight="1" x14ac:dyDescent="0.25">
      <c r="A1171" s="89" t="s">
        <v>224</v>
      </c>
      <c r="B1171" s="94" t="s">
        <v>21250</v>
      </c>
      <c r="C1171" s="91" t="s">
        <v>97</v>
      </c>
      <c r="D1171" s="91" t="s">
        <v>203</v>
      </c>
      <c r="E1171" s="122" t="s">
        <v>18592</v>
      </c>
      <c r="F1171" s="92" t="s">
        <v>16</v>
      </c>
      <c r="G1171" s="92" t="s">
        <v>98</v>
      </c>
      <c r="H1171" s="92" t="s">
        <v>19905</v>
      </c>
      <c r="I1171" s="162" t="s">
        <v>316</v>
      </c>
      <c r="J1171" s="94" t="s">
        <v>246</v>
      </c>
      <c r="K1171" s="156">
        <v>3192</v>
      </c>
      <c r="L1171" s="94"/>
      <c r="M1171" s="156" t="s">
        <v>106</v>
      </c>
      <c r="N1171" s="94" t="s">
        <v>19519</v>
      </c>
      <c r="O1171" s="94" t="s">
        <v>244</v>
      </c>
      <c r="P1171" s="94" t="s">
        <v>2151</v>
      </c>
      <c r="Q1171" s="98" t="s">
        <v>20616</v>
      </c>
      <c r="R1171" s="98" t="s">
        <v>23216</v>
      </c>
      <c r="S1171" s="99" t="s">
        <v>279</v>
      </c>
      <c r="T1171" s="94" t="s">
        <v>315</v>
      </c>
      <c r="U1171" s="120"/>
      <c r="V1171" s="120"/>
      <c r="W1171" s="100" t="str">
        <f>VLOOKUP(TRIM(X1171),X10:Y94,2,FALSE)</f>
        <v>Puneet</v>
      </c>
      <c r="X1171" s="50" t="str">
        <f t="shared" si="103"/>
        <v>8.10</v>
      </c>
      <c r="Y1171" s="50">
        <f t="shared" si="104"/>
        <v>0</v>
      </c>
      <c r="Z1171" s="50">
        <f t="shared" si="102"/>
        <v>0</v>
      </c>
      <c r="AA1171" s="50">
        <f t="shared" si="105"/>
        <v>17</v>
      </c>
      <c r="AB1171" s="50">
        <f t="shared" si="106"/>
        <v>0</v>
      </c>
      <c r="AC1171" s="50">
        <f t="shared" si="107"/>
        <v>0</v>
      </c>
    </row>
    <row r="1172" spans="1:29" s="50" customFormat="1" ht="35.25" customHeight="1" x14ac:dyDescent="0.25">
      <c r="A1172" s="89" t="s">
        <v>224</v>
      </c>
      <c r="B1172" s="94" t="s">
        <v>10196</v>
      </c>
      <c r="C1172" s="91" t="s">
        <v>97</v>
      </c>
      <c r="D1172" s="91" t="s">
        <v>201</v>
      </c>
      <c r="E1172" s="122" t="s">
        <v>18593</v>
      </c>
      <c r="F1172" s="92" t="s">
        <v>16</v>
      </c>
      <c r="G1172" s="92" t="s">
        <v>98</v>
      </c>
      <c r="H1172" s="92" t="s">
        <v>19936</v>
      </c>
      <c r="I1172" s="162" t="s">
        <v>316</v>
      </c>
      <c r="J1172" s="94" t="s">
        <v>246</v>
      </c>
      <c r="K1172" s="156">
        <v>3193</v>
      </c>
      <c r="L1172" s="94"/>
      <c r="M1172" s="156" t="s">
        <v>106</v>
      </c>
      <c r="N1172" s="94" t="s">
        <v>19519</v>
      </c>
      <c r="O1172" s="94" t="s">
        <v>244</v>
      </c>
      <c r="P1172" s="94" t="s">
        <v>2408</v>
      </c>
      <c r="Q1172" s="98" t="s">
        <v>21251</v>
      </c>
      <c r="R1172" s="98" t="s">
        <v>23217</v>
      </c>
      <c r="S1172" s="99" t="s">
        <v>269</v>
      </c>
      <c r="T1172" s="94" t="s">
        <v>315</v>
      </c>
      <c r="U1172" s="120"/>
      <c r="V1172" s="120"/>
      <c r="W1172" s="100" t="str">
        <f>VLOOKUP(TRIM(X1172),X10:Y94,2,FALSE)</f>
        <v>Tao</v>
      </c>
      <c r="X1172" s="50" t="str">
        <f t="shared" si="103"/>
        <v>8.8</v>
      </c>
      <c r="Y1172" s="50">
        <f t="shared" si="104"/>
        <v>0</v>
      </c>
      <c r="Z1172" s="50">
        <f t="shared" si="102"/>
        <v>0</v>
      </c>
      <c r="AA1172" s="50">
        <f t="shared" si="105"/>
        <v>17</v>
      </c>
      <c r="AB1172" s="50">
        <f t="shared" si="106"/>
        <v>0</v>
      </c>
      <c r="AC1172" s="50">
        <f t="shared" si="107"/>
        <v>0</v>
      </c>
    </row>
    <row r="1173" spans="1:29" s="50" customFormat="1" ht="35.25" customHeight="1" x14ac:dyDescent="0.25">
      <c r="A1173" s="89" t="s">
        <v>224</v>
      </c>
      <c r="B1173" s="94" t="s">
        <v>41</v>
      </c>
      <c r="C1173" s="91" t="s">
        <v>97</v>
      </c>
      <c r="D1173" s="91" t="s">
        <v>13874</v>
      </c>
      <c r="E1173" s="122" t="s">
        <v>18594</v>
      </c>
      <c r="F1173" s="92" t="s">
        <v>13983</v>
      </c>
      <c r="G1173" s="92" t="s">
        <v>98</v>
      </c>
      <c r="H1173" s="92" t="s">
        <v>14683</v>
      </c>
      <c r="I1173" s="162" t="s">
        <v>20919</v>
      </c>
      <c r="J1173" s="94"/>
      <c r="K1173" s="156"/>
      <c r="L1173" s="94"/>
      <c r="M1173" s="156"/>
      <c r="N1173" s="94"/>
      <c r="O1173" s="94"/>
      <c r="P1173" s="94"/>
      <c r="Q1173" s="98" t="s">
        <v>20922</v>
      </c>
      <c r="R1173" s="98" t="s">
        <v>227</v>
      </c>
      <c r="S1173" s="99" t="s">
        <v>227</v>
      </c>
      <c r="T1173" s="94" t="s">
        <v>2667</v>
      </c>
      <c r="U1173" s="120"/>
      <c r="V1173" s="120"/>
      <c r="W1173" s="100" t="str">
        <f>VLOOKUP(TRIM(X1173),X10:Y94,2,FALSE)</f>
        <v>Puneet</v>
      </c>
      <c r="X1173" s="50" t="str">
        <f t="shared" si="103"/>
        <v>9.1.3</v>
      </c>
      <c r="Y1173" s="50">
        <f t="shared" si="104"/>
        <v>0</v>
      </c>
      <c r="Z1173" s="50">
        <f t="shared" si="102"/>
        <v>0</v>
      </c>
      <c r="AA1173" s="50">
        <f t="shared" si="105"/>
        <v>14</v>
      </c>
      <c r="AB1173" s="50">
        <f t="shared" si="106"/>
        <v>0</v>
      </c>
      <c r="AC1173" s="50">
        <f t="shared" si="107"/>
        <v>0</v>
      </c>
    </row>
    <row r="1174" spans="1:29" s="50" customFormat="1" ht="35.25" customHeight="1" x14ac:dyDescent="0.25">
      <c r="A1174" s="89" t="s">
        <v>224</v>
      </c>
      <c r="B1174" s="94" t="s">
        <v>41</v>
      </c>
      <c r="C1174" s="91" t="s">
        <v>97</v>
      </c>
      <c r="D1174" s="91" t="s">
        <v>13874</v>
      </c>
      <c r="E1174" s="122" t="s">
        <v>18595</v>
      </c>
      <c r="F1174" s="92" t="s">
        <v>251</v>
      </c>
      <c r="G1174" s="92" t="s">
        <v>38</v>
      </c>
      <c r="H1174" s="92" t="s">
        <v>21252</v>
      </c>
      <c r="I1174" s="162" t="s">
        <v>323</v>
      </c>
      <c r="J1174" s="94"/>
      <c r="K1174" s="156"/>
      <c r="L1174" s="94"/>
      <c r="M1174" s="156"/>
      <c r="N1174" s="94"/>
      <c r="O1174" s="94" t="s">
        <v>2523</v>
      </c>
      <c r="P1174" s="94"/>
      <c r="Q1174" s="98" t="s">
        <v>20923</v>
      </c>
      <c r="R1174" s="98" t="s">
        <v>227</v>
      </c>
      <c r="S1174" s="99" t="s">
        <v>227</v>
      </c>
      <c r="T1174" s="94" t="s">
        <v>333</v>
      </c>
      <c r="U1174" s="120"/>
      <c r="V1174" s="120"/>
      <c r="W1174" s="100" t="str">
        <f>VLOOKUP(TRIM(X1174),X10:Y94,2,FALSE)</f>
        <v>Puneet</v>
      </c>
      <c r="X1174" s="50" t="str">
        <f t="shared" si="103"/>
        <v>9.1.3</v>
      </c>
      <c r="Y1174" s="50">
        <f t="shared" si="104"/>
        <v>0</v>
      </c>
      <c r="Z1174" s="50">
        <f t="shared" si="102"/>
        <v>0</v>
      </c>
      <c r="AA1174" s="50">
        <f t="shared" si="105"/>
        <v>14</v>
      </c>
      <c r="AB1174" s="50">
        <f t="shared" si="106"/>
        <v>0</v>
      </c>
      <c r="AC1174" s="50">
        <f t="shared" si="107"/>
        <v>0</v>
      </c>
    </row>
    <row r="1175" spans="1:29" s="50" customFormat="1" ht="35.25" customHeight="1" x14ac:dyDescent="0.25">
      <c r="A1175" s="89" t="s">
        <v>224</v>
      </c>
      <c r="B1175" s="94" t="s">
        <v>41</v>
      </c>
      <c r="C1175" s="91" t="s">
        <v>97</v>
      </c>
      <c r="D1175" s="91" t="s">
        <v>185</v>
      </c>
      <c r="E1175" s="122" t="s">
        <v>18596</v>
      </c>
      <c r="F1175" s="92" t="s">
        <v>406</v>
      </c>
      <c r="G1175" s="92" t="s">
        <v>104</v>
      </c>
      <c r="H1175" s="92" t="s">
        <v>17505</v>
      </c>
      <c r="I1175" s="162" t="s">
        <v>8991</v>
      </c>
      <c r="J1175" s="94"/>
      <c r="K1175" s="156"/>
      <c r="L1175" s="94"/>
      <c r="M1175" s="156"/>
      <c r="N1175" s="94"/>
      <c r="O1175" s="94"/>
      <c r="P1175" s="94" t="s">
        <v>2155</v>
      </c>
      <c r="Q1175" s="98" t="s">
        <v>17505</v>
      </c>
      <c r="R1175" s="98" t="s">
        <v>24080</v>
      </c>
      <c r="S1175" s="99" t="s">
        <v>279</v>
      </c>
      <c r="T1175" s="94" t="s">
        <v>350</v>
      </c>
      <c r="U1175" s="120"/>
      <c r="V1175" s="120"/>
      <c r="W1175" s="100" t="str">
        <f>VLOOKUP(TRIM(X1175),X10:Y94,2,FALSE)</f>
        <v>Puneet</v>
      </c>
      <c r="X1175" s="50" t="str">
        <f t="shared" si="103"/>
        <v>9.2</v>
      </c>
      <c r="Y1175" s="50">
        <f t="shared" si="104"/>
        <v>0</v>
      </c>
      <c r="Z1175" s="50">
        <f t="shared" si="102"/>
        <v>0</v>
      </c>
      <c r="AA1175" s="50">
        <f t="shared" si="105"/>
        <v>29</v>
      </c>
      <c r="AB1175" s="50">
        <f t="shared" si="106"/>
        <v>0</v>
      </c>
      <c r="AC1175" s="50">
        <f t="shared" si="107"/>
        <v>0</v>
      </c>
    </row>
    <row r="1176" spans="1:29" s="50" customFormat="1" ht="35.25" customHeight="1" x14ac:dyDescent="0.25">
      <c r="A1176" s="89" t="s">
        <v>224</v>
      </c>
      <c r="B1176" s="94" t="s">
        <v>41</v>
      </c>
      <c r="C1176" s="91" t="s">
        <v>97</v>
      </c>
      <c r="D1176" s="91" t="s">
        <v>13875</v>
      </c>
      <c r="E1176" s="122" t="s">
        <v>18597</v>
      </c>
      <c r="F1176" s="92" t="s">
        <v>374</v>
      </c>
      <c r="G1176" s="92" t="s">
        <v>104</v>
      </c>
      <c r="H1176" s="92" t="s">
        <v>21253</v>
      </c>
      <c r="I1176" s="162" t="s">
        <v>323</v>
      </c>
      <c r="J1176" s="94"/>
      <c r="K1176" s="156"/>
      <c r="L1176" s="94"/>
      <c r="M1176" s="156"/>
      <c r="N1176" s="94"/>
      <c r="O1176" s="94" t="s">
        <v>2523</v>
      </c>
      <c r="P1176" s="94"/>
      <c r="Q1176" s="98" t="s">
        <v>20924</v>
      </c>
      <c r="R1176" s="98" t="s">
        <v>227</v>
      </c>
      <c r="S1176" s="99" t="s">
        <v>227</v>
      </c>
      <c r="T1176" s="94" t="s">
        <v>333</v>
      </c>
      <c r="U1176" s="120"/>
      <c r="V1176" s="120"/>
      <c r="W1176" s="100" t="str">
        <f>VLOOKUP(TRIM(X1176),X10:Y94,2,FALSE)</f>
        <v>Puneet</v>
      </c>
      <c r="X1176" s="50" t="str">
        <f t="shared" si="103"/>
        <v>9.1.4</v>
      </c>
      <c r="Y1176" s="50">
        <f t="shared" si="104"/>
        <v>0</v>
      </c>
      <c r="Z1176" s="50">
        <f t="shared" ref="Z1176:Z1239" si="108">IF(F1176="P-CR", IF(S1176="Approved", 1, IF(S1176="Block approved", 1, 0)),0)</f>
        <v>0</v>
      </c>
      <c r="AA1176" s="50">
        <f t="shared" si="105"/>
        <v>14</v>
      </c>
      <c r="AB1176" s="50">
        <f t="shared" si="106"/>
        <v>0</v>
      </c>
      <c r="AC1176" s="50">
        <f t="shared" si="107"/>
        <v>0</v>
      </c>
    </row>
    <row r="1177" spans="1:29" s="50" customFormat="1" ht="35.25" customHeight="1" x14ac:dyDescent="0.25">
      <c r="A1177" s="89" t="s">
        <v>224</v>
      </c>
      <c r="B1177" s="94" t="s">
        <v>3953</v>
      </c>
      <c r="C1177" s="91" t="s">
        <v>97</v>
      </c>
      <c r="D1177" s="91" t="s">
        <v>195</v>
      </c>
      <c r="E1177" s="122" t="s">
        <v>18598</v>
      </c>
      <c r="F1177" s="92" t="s">
        <v>16</v>
      </c>
      <c r="G1177" s="92" t="s">
        <v>98</v>
      </c>
      <c r="H1177" s="92" t="s">
        <v>21255</v>
      </c>
      <c r="I1177" s="162" t="s">
        <v>481</v>
      </c>
      <c r="J1177" s="94" t="s">
        <v>246</v>
      </c>
      <c r="K1177" s="156">
        <v>3194</v>
      </c>
      <c r="L1177" s="94"/>
      <c r="M1177" s="156" t="s">
        <v>106</v>
      </c>
      <c r="N1177" s="94" t="s">
        <v>19519</v>
      </c>
      <c r="O1177" s="94" t="s">
        <v>244</v>
      </c>
      <c r="P1177" s="94" t="s">
        <v>2390</v>
      </c>
      <c r="Q1177" s="98" t="s">
        <v>21254</v>
      </c>
      <c r="R1177" s="98" t="s">
        <v>23218</v>
      </c>
      <c r="S1177" s="99" t="s">
        <v>227</v>
      </c>
      <c r="T1177" s="94" t="s">
        <v>478</v>
      </c>
      <c r="U1177" s="120"/>
      <c r="V1177" s="120"/>
      <c r="W1177" s="100" t="str">
        <f>VLOOKUP(TRIM(X1177),X10:Y94,2,FALSE)</f>
        <v>Puneet</v>
      </c>
      <c r="X1177" s="50" t="str">
        <f t="shared" si="103"/>
        <v>8.2</v>
      </c>
      <c r="Y1177" s="50">
        <f t="shared" si="104"/>
        <v>0</v>
      </c>
      <c r="Z1177" s="50">
        <f t="shared" si="108"/>
        <v>0</v>
      </c>
      <c r="AA1177" s="50">
        <f t="shared" si="105"/>
        <v>6</v>
      </c>
      <c r="AB1177" s="50">
        <f t="shared" si="106"/>
        <v>0</v>
      </c>
      <c r="AC1177" s="50">
        <f t="shared" si="107"/>
        <v>0</v>
      </c>
    </row>
    <row r="1178" spans="1:29" s="50" customFormat="1" ht="35.25" customHeight="1" x14ac:dyDescent="0.25">
      <c r="A1178" s="89" t="s">
        <v>224</v>
      </c>
      <c r="B1178" s="94" t="s">
        <v>9713</v>
      </c>
      <c r="C1178" s="91" t="s">
        <v>97</v>
      </c>
      <c r="D1178" s="91" t="s">
        <v>195</v>
      </c>
      <c r="E1178" s="122" t="s">
        <v>18599</v>
      </c>
      <c r="F1178" s="92" t="s">
        <v>16</v>
      </c>
      <c r="G1178" s="92" t="s">
        <v>98</v>
      </c>
      <c r="H1178" s="92" t="s">
        <v>10690</v>
      </c>
      <c r="I1178" s="162" t="s">
        <v>481</v>
      </c>
      <c r="J1178" s="94" t="s">
        <v>105</v>
      </c>
      <c r="K1178" s="156">
        <v>3087</v>
      </c>
      <c r="L1178" s="94"/>
      <c r="M1178" s="156" t="s">
        <v>253</v>
      </c>
      <c r="N1178" s="94" t="s">
        <v>2464</v>
      </c>
      <c r="O1178" s="94" t="s">
        <v>244</v>
      </c>
      <c r="P1178" s="94" t="s">
        <v>2390</v>
      </c>
      <c r="Q1178" s="98" t="s">
        <v>10691</v>
      </c>
      <c r="R1178" s="98" t="s">
        <v>23219</v>
      </c>
      <c r="S1178" s="99" t="s">
        <v>269</v>
      </c>
      <c r="T1178" s="94" t="s">
        <v>478</v>
      </c>
      <c r="U1178" s="120"/>
      <c r="V1178" s="120"/>
      <c r="W1178" s="100" t="str">
        <f>VLOOKUP(TRIM(X1178),X10:Y94,2,FALSE)</f>
        <v>Puneet</v>
      </c>
      <c r="X1178" s="50" t="str">
        <f t="shared" si="103"/>
        <v>8.2</v>
      </c>
      <c r="Y1178" s="50">
        <f t="shared" si="104"/>
        <v>0</v>
      </c>
      <c r="Z1178" s="50">
        <f t="shared" si="108"/>
        <v>0</v>
      </c>
      <c r="AA1178" s="50">
        <f t="shared" si="105"/>
        <v>6</v>
      </c>
      <c r="AB1178" s="50">
        <f t="shared" si="106"/>
        <v>0</v>
      </c>
      <c r="AC1178" s="50">
        <f t="shared" si="107"/>
        <v>0</v>
      </c>
    </row>
    <row r="1179" spans="1:29" s="50" customFormat="1" ht="35.25" customHeight="1" x14ac:dyDescent="0.25">
      <c r="A1179" s="89" t="s">
        <v>224</v>
      </c>
      <c r="B1179" s="94" t="s">
        <v>4505</v>
      </c>
      <c r="C1179" s="91" t="s">
        <v>97</v>
      </c>
      <c r="D1179" s="91" t="s">
        <v>195</v>
      </c>
      <c r="E1179" s="122" t="s">
        <v>18600</v>
      </c>
      <c r="F1179" s="92" t="s">
        <v>16</v>
      </c>
      <c r="G1179" s="92" t="s">
        <v>98</v>
      </c>
      <c r="H1179" s="92" t="s">
        <v>10690</v>
      </c>
      <c r="I1179" s="162" t="s">
        <v>481</v>
      </c>
      <c r="J1179" s="94" t="s">
        <v>246</v>
      </c>
      <c r="K1179" s="156">
        <v>3195</v>
      </c>
      <c r="L1179" s="94"/>
      <c r="M1179" s="156" t="s">
        <v>253</v>
      </c>
      <c r="N1179" s="94" t="s">
        <v>19519</v>
      </c>
      <c r="O1179" s="94" t="s">
        <v>244</v>
      </c>
      <c r="P1179" s="94" t="s">
        <v>2390</v>
      </c>
      <c r="Q1179" s="98" t="s">
        <v>10689</v>
      </c>
      <c r="R1179" s="98" t="s">
        <v>23056</v>
      </c>
      <c r="S1179" s="99" t="s">
        <v>269</v>
      </c>
      <c r="T1179" s="94" t="s">
        <v>478</v>
      </c>
      <c r="U1179" s="120"/>
      <c r="V1179" s="120"/>
      <c r="W1179" s="100" t="str">
        <f>VLOOKUP(TRIM(X1179),X10:Y94,2,FALSE)</f>
        <v>Puneet</v>
      </c>
      <c r="X1179" s="50" t="str">
        <f t="shared" si="103"/>
        <v>8.2</v>
      </c>
      <c r="Y1179" s="50">
        <f t="shared" si="104"/>
        <v>0</v>
      </c>
      <c r="Z1179" s="50">
        <f t="shared" si="108"/>
        <v>0</v>
      </c>
      <c r="AA1179" s="50">
        <f t="shared" si="105"/>
        <v>6</v>
      </c>
      <c r="AB1179" s="50">
        <f t="shared" si="106"/>
        <v>0</v>
      </c>
      <c r="AC1179" s="50">
        <f t="shared" si="107"/>
        <v>0</v>
      </c>
    </row>
    <row r="1180" spans="1:29" s="50" customFormat="1" ht="35.25" customHeight="1" x14ac:dyDescent="0.25">
      <c r="A1180" s="89" t="s">
        <v>224</v>
      </c>
      <c r="B1180" s="94" t="s">
        <v>41</v>
      </c>
      <c r="C1180" s="91" t="s">
        <v>97</v>
      </c>
      <c r="D1180" s="91" t="s">
        <v>195</v>
      </c>
      <c r="E1180" s="122" t="s">
        <v>18601</v>
      </c>
      <c r="F1180" s="92" t="s">
        <v>251</v>
      </c>
      <c r="G1180" s="92" t="s">
        <v>38</v>
      </c>
      <c r="H1180" s="92" t="s">
        <v>15439</v>
      </c>
      <c r="I1180" s="162" t="s">
        <v>481</v>
      </c>
      <c r="J1180" s="94"/>
      <c r="K1180" s="156"/>
      <c r="L1180" s="94"/>
      <c r="M1180" s="156"/>
      <c r="N1180" s="94"/>
      <c r="O1180" s="94" t="s">
        <v>244</v>
      </c>
      <c r="P1180" s="94"/>
      <c r="Q1180" s="98" t="s">
        <v>15438</v>
      </c>
      <c r="R1180" s="98" t="s">
        <v>227</v>
      </c>
      <c r="S1180" s="99" t="s">
        <v>227</v>
      </c>
      <c r="T1180" s="94" t="s">
        <v>478</v>
      </c>
      <c r="U1180" s="120"/>
      <c r="V1180" s="120"/>
      <c r="W1180" s="100" t="str">
        <f>VLOOKUP(TRIM(X1180),X10:Y94,2,FALSE)</f>
        <v>Puneet</v>
      </c>
      <c r="X1180" s="50" t="str">
        <f t="shared" si="103"/>
        <v>8.2</v>
      </c>
      <c r="Y1180" s="50">
        <f t="shared" si="104"/>
        <v>0</v>
      </c>
      <c r="Z1180" s="50">
        <f t="shared" si="108"/>
        <v>0</v>
      </c>
      <c r="AA1180" s="50">
        <f t="shared" si="105"/>
        <v>6</v>
      </c>
      <c r="AB1180" s="50">
        <f t="shared" si="106"/>
        <v>0</v>
      </c>
      <c r="AC1180" s="50">
        <f t="shared" si="107"/>
        <v>0</v>
      </c>
    </row>
    <row r="1181" spans="1:29" s="50" customFormat="1" ht="35.25" customHeight="1" x14ac:dyDescent="0.25">
      <c r="A1181" s="89" t="s">
        <v>224</v>
      </c>
      <c r="B1181" s="94" t="s">
        <v>21257</v>
      </c>
      <c r="C1181" s="91" t="s">
        <v>97</v>
      </c>
      <c r="D1181" s="91" t="s">
        <v>203</v>
      </c>
      <c r="E1181" s="122" t="s">
        <v>18602</v>
      </c>
      <c r="F1181" s="92" t="s">
        <v>15</v>
      </c>
      <c r="G1181" s="92" t="s">
        <v>98</v>
      </c>
      <c r="H1181" s="92" t="s">
        <v>21258</v>
      </c>
      <c r="I1181" s="162" t="s">
        <v>481</v>
      </c>
      <c r="J1181" s="94" t="s">
        <v>246</v>
      </c>
      <c r="K1181" s="156">
        <v>3196</v>
      </c>
      <c r="L1181" s="94"/>
      <c r="M1181" s="156" t="s">
        <v>106</v>
      </c>
      <c r="N1181" s="94" t="s">
        <v>19519</v>
      </c>
      <c r="O1181" s="94" t="s">
        <v>244</v>
      </c>
      <c r="P1181" s="94" t="s">
        <v>2151</v>
      </c>
      <c r="Q1181" s="98" t="s">
        <v>21256</v>
      </c>
      <c r="R1181" s="98" t="s">
        <v>225</v>
      </c>
      <c r="S1181" s="99" t="s">
        <v>5405</v>
      </c>
      <c r="T1181" s="94" t="s">
        <v>478</v>
      </c>
      <c r="U1181" s="120"/>
      <c r="V1181" s="120"/>
      <c r="W1181" s="100" t="str">
        <f>VLOOKUP(TRIM(X1181),X10:Y94,2,FALSE)</f>
        <v>Puneet</v>
      </c>
      <c r="X1181" s="50" t="str">
        <f t="shared" si="103"/>
        <v>8.10</v>
      </c>
      <c r="Y1181" s="50">
        <f t="shared" si="104"/>
        <v>1</v>
      </c>
      <c r="Z1181" s="50">
        <f t="shared" si="108"/>
        <v>0</v>
      </c>
      <c r="AA1181" s="50">
        <f t="shared" si="105"/>
        <v>6</v>
      </c>
      <c r="AB1181" s="50">
        <f t="shared" si="106"/>
        <v>0</v>
      </c>
      <c r="AC1181" s="50">
        <f t="shared" si="107"/>
        <v>0</v>
      </c>
    </row>
    <row r="1182" spans="1:29" s="50" customFormat="1" ht="35.25" customHeight="1" x14ac:dyDescent="0.25">
      <c r="A1182" s="89" t="s">
        <v>224</v>
      </c>
      <c r="B1182" s="94" t="s">
        <v>21260</v>
      </c>
      <c r="C1182" s="91" t="s">
        <v>97</v>
      </c>
      <c r="D1182" s="91" t="s">
        <v>203</v>
      </c>
      <c r="E1182" s="122" t="s">
        <v>18603</v>
      </c>
      <c r="F1182" s="92" t="s">
        <v>16</v>
      </c>
      <c r="G1182" s="92" t="s">
        <v>98</v>
      </c>
      <c r="H1182" s="92" t="s">
        <v>21261</v>
      </c>
      <c r="I1182" s="162" t="s">
        <v>481</v>
      </c>
      <c r="J1182" s="94" t="s">
        <v>246</v>
      </c>
      <c r="K1182" s="156">
        <v>3197</v>
      </c>
      <c r="L1182" s="94"/>
      <c r="M1182" s="156" t="s">
        <v>2463</v>
      </c>
      <c r="N1182" s="94" t="s">
        <v>19519</v>
      </c>
      <c r="O1182" s="94" t="s">
        <v>244</v>
      </c>
      <c r="P1182" s="94" t="s">
        <v>2151</v>
      </c>
      <c r="Q1182" s="98" t="s">
        <v>21259</v>
      </c>
      <c r="R1182" s="98" t="s">
        <v>23220</v>
      </c>
      <c r="S1182" s="99" t="s">
        <v>269</v>
      </c>
      <c r="T1182" s="94" t="s">
        <v>478</v>
      </c>
      <c r="U1182" s="120"/>
      <c r="V1182" s="120"/>
      <c r="W1182" s="100" t="str">
        <f>VLOOKUP(TRIM(X1182),X10:Y94,2,FALSE)</f>
        <v>Puneet</v>
      </c>
      <c r="X1182" s="50" t="str">
        <f t="shared" si="103"/>
        <v>8.10</v>
      </c>
      <c r="Y1182" s="50">
        <f t="shared" si="104"/>
        <v>0</v>
      </c>
      <c r="Z1182" s="50">
        <f t="shared" si="108"/>
        <v>0</v>
      </c>
      <c r="AA1182" s="50">
        <f t="shared" si="105"/>
        <v>6</v>
      </c>
      <c r="AB1182" s="50">
        <f t="shared" si="106"/>
        <v>0</v>
      </c>
      <c r="AC1182" s="50">
        <f t="shared" si="107"/>
        <v>0</v>
      </c>
    </row>
    <row r="1183" spans="1:29" s="50" customFormat="1" ht="35.25" customHeight="1" x14ac:dyDescent="0.25">
      <c r="A1183" s="89" t="s">
        <v>224</v>
      </c>
      <c r="B1183" s="94" t="s">
        <v>21263</v>
      </c>
      <c r="C1183" s="91" t="s">
        <v>97</v>
      </c>
      <c r="D1183" s="91" t="s">
        <v>203</v>
      </c>
      <c r="E1183" s="122" t="s">
        <v>18604</v>
      </c>
      <c r="F1183" s="92" t="s">
        <v>15</v>
      </c>
      <c r="G1183" s="92" t="s">
        <v>98</v>
      </c>
      <c r="H1183" s="92" t="s">
        <v>21264</v>
      </c>
      <c r="I1183" s="162" t="s">
        <v>481</v>
      </c>
      <c r="J1183" s="94" t="s">
        <v>254</v>
      </c>
      <c r="K1183" s="156">
        <v>3654</v>
      </c>
      <c r="L1183" s="94"/>
      <c r="M1183" s="156" t="s">
        <v>106</v>
      </c>
      <c r="N1183" s="94" t="s">
        <v>2464</v>
      </c>
      <c r="O1183" s="94" t="s">
        <v>244</v>
      </c>
      <c r="P1183" s="94" t="s">
        <v>2151</v>
      </c>
      <c r="Q1183" s="98" t="s">
        <v>21262</v>
      </c>
      <c r="R1183" s="98" t="s">
        <v>225</v>
      </c>
      <c r="S1183" s="99" t="s">
        <v>5405</v>
      </c>
      <c r="T1183" s="94" t="s">
        <v>478</v>
      </c>
      <c r="U1183" s="120"/>
      <c r="V1183" s="120"/>
      <c r="W1183" s="100" t="str">
        <f>VLOOKUP(TRIM(X1183),X10:Y94,2,FALSE)</f>
        <v>Puneet</v>
      </c>
      <c r="X1183" s="50" t="str">
        <f t="shared" ref="X1183:X1246" si="109">IF(ISNONTEXT(D1183),"" &amp; D1183 &amp;"",T(D1183))</f>
        <v>8.10</v>
      </c>
      <c r="Y1183" s="50">
        <f t="shared" ref="Y1183:Y1246" si="110">IF(F1183="CR", IF(S1183="Approved", 1, IF(S1183="Agreed", 1, IF(S1183="Block approved", 1, 0))),0)</f>
        <v>1</v>
      </c>
      <c r="Z1183" s="50">
        <f t="shared" si="108"/>
        <v>0</v>
      </c>
      <c r="AA1183" s="50">
        <f t="shared" ref="AA1183:AA1246" si="111">LEN(I1183)</f>
        <v>6</v>
      </c>
      <c r="AB1183" s="50">
        <f t="shared" ref="AB1183:AB1246" si="112">IF(LEFT(H1183, 12)="Reserved for",  1, 0)</f>
        <v>0</v>
      </c>
      <c r="AC1183" s="50">
        <f t="shared" ref="AC1183:AC1246" si="113">IF(F1183="LS OUT", IF(S1183="Approved", 1, IF(S1183="Block approved", 1, 0)),0)</f>
        <v>0</v>
      </c>
    </row>
    <row r="1184" spans="1:29" s="50" customFormat="1" ht="35.25" customHeight="1" x14ac:dyDescent="0.25">
      <c r="A1184" s="89" t="s">
        <v>224</v>
      </c>
      <c r="B1184" s="94" t="s">
        <v>22134</v>
      </c>
      <c r="C1184" s="91" t="s">
        <v>97</v>
      </c>
      <c r="D1184" s="91" t="s">
        <v>203</v>
      </c>
      <c r="E1184" s="122" t="s">
        <v>18605</v>
      </c>
      <c r="F1184" s="92" t="s">
        <v>16</v>
      </c>
      <c r="G1184" s="92" t="s">
        <v>98</v>
      </c>
      <c r="H1184" s="92" t="s">
        <v>21261</v>
      </c>
      <c r="I1184" s="162" t="s">
        <v>481</v>
      </c>
      <c r="J1184" s="94" t="s">
        <v>254</v>
      </c>
      <c r="K1184" s="156">
        <v>3655</v>
      </c>
      <c r="L1184" s="94"/>
      <c r="M1184" s="156" t="s">
        <v>2463</v>
      </c>
      <c r="N1184" s="94" t="s">
        <v>2464</v>
      </c>
      <c r="O1184" s="94" t="s">
        <v>244</v>
      </c>
      <c r="P1184" s="94" t="s">
        <v>2151</v>
      </c>
      <c r="Q1184" s="98" t="s">
        <v>22135</v>
      </c>
      <c r="R1184" s="98" t="s">
        <v>23221</v>
      </c>
      <c r="S1184" s="99" t="s">
        <v>269</v>
      </c>
      <c r="T1184" s="94" t="s">
        <v>478</v>
      </c>
      <c r="U1184" s="120"/>
      <c r="V1184" s="120"/>
      <c r="W1184" s="100" t="str">
        <f>VLOOKUP(TRIM(X1184),X10:Y94,2,FALSE)</f>
        <v>Puneet</v>
      </c>
      <c r="X1184" s="50" t="str">
        <f t="shared" si="109"/>
        <v>8.10</v>
      </c>
      <c r="Y1184" s="50">
        <f t="shared" si="110"/>
        <v>0</v>
      </c>
      <c r="Z1184" s="50">
        <f t="shared" si="108"/>
        <v>0</v>
      </c>
      <c r="AA1184" s="50">
        <f t="shared" si="111"/>
        <v>6</v>
      </c>
      <c r="AB1184" s="50">
        <f t="shared" si="112"/>
        <v>0</v>
      </c>
      <c r="AC1184" s="50">
        <f t="shared" si="113"/>
        <v>0</v>
      </c>
    </row>
    <row r="1185" spans="1:29" s="50" customFormat="1" ht="35.25" customHeight="1" x14ac:dyDescent="0.25">
      <c r="A1185" s="89" t="s">
        <v>224</v>
      </c>
      <c r="B1185" s="94" t="s">
        <v>21291</v>
      </c>
      <c r="C1185" s="91" t="s">
        <v>97</v>
      </c>
      <c r="D1185" s="91" t="s">
        <v>198</v>
      </c>
      <c r="E1185" s="122" t="s">
        <v>18606</v>
      </c>
      <c r="F1185" s="92" t="s">
        <v>16</v>
      </c>
      <c r="G1185" s="92" t="s">
        <v>98</v>
      </c>
      <c r="H1185" s="92" t="s">
        <v>20925</v>
      </c>
      <c r="I1185" s="162" t="s">
        <v>256</v>
      </c>
      <c r="J1185" s="94" t="s">
        <v>246</v>
      </c>
      <c r="K1185" s="156">
        <v>3198</v>
      </c>
      <c r="L1185" s="94"/>
      <c r="M1185" s="156" t="s">
        <v>107</v>
      </c>
      <c r="N1185" s="94" t="s">
        <v>19519</v>
      </c>
      <c r="O1185" s="94" t="s">
        <v>244</v>
      </c>
      <c r="P1185" s="94" t="s">
        <v>2092</v>
      </c>
      <c r="Q1185" s="98" t="s">
        <v>21290</v>
      </c>
      <c r="R1185" s="98" t="s">
        <v>23222</v>
      </c>
      <c r="S1185" s="99" t="s">
        <v>279</v>
      </c>
      <c r="T1185" s="94" t="s">
        <v>268</v>
      </c>
      <c r="U1185" s="120"/>
      <c r="V1185" s="120"/>
      <c r="W1185" s="100" t="str">
        <f>VLOOKUP(TRIM(X1185),X10:Y94,2,FALSE)</f>
        <v>Puneet</v>
      </c>
      <c r="X1185" s="50" t="str">
        <f t="shared" si="109"/>
        <v>8.5</v>
      </c>
      <c r="Y1185" s="50">
        <f t="shared" si="110"/>
        <v>0</v>
      </c>
      <c r="Z1185" s="50">
        <f t="shared" si="108"/>
        <v>0</v>
      </c>
      <c r="AA1185" s="50">
        <f t="shared" si="111"/>
        <v>10</v>
      </c>
      <c r="AB1185" s="50">
        <f t="shared" si="112"/>
        <v>0</v>
      </c>
      <c r="AC1185" s="50">
        <f t="shared" si="113"/>
        <v>0</v>
      </c>
    </row>
    <row r="1186" spans="1:29" s="50" customFormat="1" ht="35.25" customHeight="1" x14ac:dyDescent="0.25">
      <c r="A1186" s="89" t="s">
        <v>224</v>
      </c>
      <c r="B1186" s="94" t="s">
        <v>41</v>
      </c>
      <c r="C1186" s="91" t="s">
        <v>97</v>
      </c>
      <c r="D1186" s="91" t="s">
        <v>13874</v>
      </c>
      <c r="E1186" s="122" t="s">
        <v>18607</v>
      </c>
      <c r="F1186" s="92" t="s">
        <v>251</v>
      </c>
      <c r="G1186" s="92" t="s">
        <v>104</v>
      </c>
      <c r="H1186" s="92" t="s">
        <v>20926</v>
      </c>
      <c r="I1186" s="162" t="s">
        <v>20927</v>
      </c>
      <c r="J1186" s="94"/>
      <c r="K1186" s="156"/>
      <c r="L1186" s="94"/>
      <c r="M1186" s="156"/>
      <c r="N1186" s="94"/>
      <c r="O1186" s="94"/>
      <c r="P1186" s="94"/>
      <c r="Q1186" s="98" t="s">
        <v>20926</v>
      </c>
      <c r="R1186" s="98" t="s">
        <v>227</v>
      </c>
      <c r="S1186" s="99" t="s">
        <v>227</v>
      </c>
      <c r="T1186" s="94" t="s">
        <v>6747</v>
      </c>
      <c r="U1186" s="120"/>
      <c r="V1186" s="120"/>
      <c r="W1186" s="100" t="str">
        <f>VLOOKUP(TRIM(X1186),X10:Y94,2,FALSE)</f>
        <v>Puneet</v>
      </c>
      <c r="X1186" s="50" t="str">
        <f t="shared" si="109"/>
        <v>9.1.3</v>
      </c>
      <c r="Y1186" s="50">
        <f t="shared" si="110"/>
        <v>0</v>
      </c>
      <c r="Z1186" s="50">
        <f t="shared" si="108"/>
        <v>0</v>
      </c>
      <c r="AA1186" s="50">
        <f t="shared" si="111"/>
        <v>17</v>
      </c>
      <c r="AB1186" s="50">
        <f t="shared" si="112"/>
        <v>0</v>
      </c>
      <c r="AC1186" s="50">
        <f t="shared" si="113"/>
        <v>0</v>
      </c>
    </row>
    <row r="1187" spans="1:29" s="50" customFormat="1" ht="35.25" customHeight="1" x14ac:dyDescent="0.25">
      <c r="A1187" s="89" t="s">
        <v>224</v>
      </c>
      <c r="B1187" s="94" t="s">
        <v>41</v>
      </c>
      <c r="C1187" s="91" t="s">
        <v>97</v>
      </c>
      <c r="D1187" s="91" t="s">
        <v>13875</v>
      </c>
      <c r="E1187" s="122" t="s">
        <v>18608</v>
      </c>
      <c r="F1187" s="92" t="s">
        <v>374</v>
      </c>
      <c r="G1187" s="92" t="s">
        <v>104</v>
      </c>
      <c r="H1187" s="92" t="s">
        <v>21872</v>
      </c>
      <c r="I1187" s="162" t="s">
        <v>390</v>
      </c>
      <c r="J1187" s="94"/>
      <c r="K1187" s="156"/>
      <c r="L1187" s="94"/>
      <c r="M1187" s="156"/>
      <c r="N1187" s="94"/>
      <c r="O1187" s="94"/>
      <c r="P1187" s="94"/>
      <c r="Q1187" s="98" t="s">
        <v>21872</v>
      </c>
      <c r="R1187" s="98" t="s">
        <v>227</v>
      </c>
      <c r="S1187" s="99" t="s">
        <v>227</v>
      </c>
      <c r="T1187" s="94" t="s">
        <v>324</v>
      </c>
      <c r="U1187" s="120"/>
      <c r="V1187" s="120"/>
      <c r="W1187" s="100" t="str">
        <f>VLOOKUP(TRIM(X1187),X10:Y94,2,FALSE)</f>
        <v>Puneet</v>
      </c>
      <c r="X1187" s="50" t="str">
        <f t="shared" si="109"/>
        <v>9.1.4</v>
      </c>
      <c r="Y1187" s="50">
        <f t="shared" si="110"/>
        <v>0</v>
      </c>
      <c r="Z1187" s="50">
        <f t="shared" si="108"/>
        <v>0</v>
      </c>
      <c r="AA1187" s="50">
        <f t="shared" si="111"/>
        <v>25</v>
      </c>
      <c r="AB1187" s="50">
        <f t="shared" si="112"/>
        <v>0</v>
      </c>
      <c r="AC1187" s="50">
        <f t="shared" si="113"/>
        <v>0</v>
      </c>
    </row>
    <row r="1188" spans="1:29" s="50" customFormat="1" ht="35.25" customHeight="1" x14ac:dyDescent="0.25">
      <c r="A1188" s="89" t="s">
        <v>224</v>
      </c>
      <c r="B1188" s="94" t="s">
        <v>41</v>
      </c>
      <c r="C1188" s="91" t="s">
        <v>97</v>
      </c>
      <c r="D1188" s="91" t="s">
        <v>201</v>
      </c>
      <c r="E1188" s="122" t="s">
        <v>18609</v>
      </c>
      <c r="F1188" s="92" t="s">
        <v>242</v>
      </c>
      <c r="G1188" s="92" t="s">
        <v>98</v>
      </c>
      <c r="H1188" s="92" t="s">
        <v>20928</v>
      </c>
      <c r="I1188" s="162" t="s">
        <v>481</v>
      </c>
      <c r="J1188" s="94" t="s">
        <v>2407</v>
      </c>
      <c r="K1188" s="156"/>
      <c r="L1188" s="94"/>
      <c r="M1188" s="156"/>
      <c r="N1188" s="94" t="s">
        <v>511</v>
      </c>
      <c r="O1188" s="94" t="s">
        <v>244</v>
      </c>
      <c r="P1188" s="94" t="s">
        <v>2408</v>
      </c>
      <c r="Q1188" s="98" t="s">
        <v>21265</v>
      </c>
      <c r="R1188" s="98" t="s">
        <v>23223</v>
      </c>
      <c r="S1188" s="99" t="s">
        <v>279</v>
      </c>
      <c r="T1188" s="94" t="s">
        <v>478</v>
      </c>
      <c r="U1188" s="120"/>
      <c r="V1188" s="120"/>
      <c r="W1188" s="100" t="str">
        <f>VLOOKUP(TRIM(X1188),X10:Y94,2,FALSE)</f>
        <v>Tao</v>
      </c>
      <c r="X1188" s="50" t="str">
        <f t="shared" si="109"/>
        <v>8.8</v>
      </c>
      <c r="Y1188" s="50">
        <f t="shared" si="110"/>
        <v>0</v>
      </c>
      <c r="Z1188" s="50">
        <f t="shared" si="108"/>
        <v>0</v>
      </c>
      <c r="AA1188" s="50">
        <f t="shared" si="111"/>
        <v>6</v>
      </c>
      <c r="AB1188" s="50">
        <f t="shared" si="112"/>
        <v>0</v>
      </c>
      <c r="AC1188" s="50">
        <f t="shared" si="113"/>
        <v>0</v>
      </c>
    </row>
    <row r="1189" spans="1:29" s="50" customFormat="1" ht="35.25" customHeight="1" x14ac:dyDescent="0.25">
      <c r="A1189" s="89" t="s">
        <v>224</v>
      </c>
      <c r="B1189" s="94" t="s">
        <v>20945</v>
      </c>
      <c r="C1189" s="91" t="s">
        <v>97</v>
      </c>
      <c r="D1189" s="91" t="s">
        <v>79</v>
      </c>
      <c r="E1189" s="122" t="s">
        <v>18610</v>
      </c>
      <c r="F1189" s="92" t="s">
        <v>270</v>
      </c>
      <c r="G1189" s="92" t="s">
        <v>98</v>
      </c>
      <c r="H1189" s="92" t="s">
        <v>20929</v>
      </c>
      <c r="I1189" s="162" t="s">
        <v>8864</v>
      </c>
      <c r="J1189" s="94"/>
      <c r="K1189" s="156"/>
      <c r="L1189" s="94"/>
      <c r="M1189" s="156"/>
      <c r="N1189" s="94"/>
      <c r="O1189" s="94" t="s">
        <v>244</v>
      </c>
      <c r="P1189" s="94"/>
      <c r="Q1189" s="98" t="s">
        <v>22081</v>
      </c>
      <c r="R1189" s="98" t="s">
        <v>22619</v>
      </c>
      <c r="S1189" s="99" t="s">
        <v>269</v>
      </c>
      <c r="T1189" s="94" t="s">
        <v>14619</v>
      </c>
      <c r="U1189" s="120"/>
      <c r="V1189" s="120"/>
      <c r="W1189" s="100" t="str">
        <f>VLOOKUP(TRIM(X1189),X10:Y94,2,FALSE)</f>
        <v>Andy</v>
      </c>
      <c r="X1189" s="50" t="str">
        <f t="shared" si="109"/>
        <v>6.6</v>
      </c>
      <c r="Y1189" s="50">
        <f t="shared" si="110"/>
        <v>0</v>
      </c>
      <c r="Z1189" s="50">
        <f t="shared" si="108"/>
        <v>0</v>
      </c>
      <c r="AA1189" s="50">
        <f t="shared" si="111"/>
        <v>24</v>
      </c>
      <c r="AB1189" s="50">
        <f t="shared" si="112"/>
        <v>0</v>
      </c>
      <c r="AC1189" s="50">
        <f t="shared" si="113"/>
        <v>0</v>
      </c>
    </row>
    <row r="1190" spans="1:29" s="50" customFormat="1" ht="35.25" customHeight="1" x14ac:dyDescent="0.25">
      <c r="A1190" s="89" t="s">
        <v>224</v>
      </c>
      <c r="B1190" s="94" t="s">
        <v>41</v>
      </c>
      <c r="C1190" s="91" t="s">
        <v>97</v>
      </c>
      <c r="D1190" s="91" t="s">
        <v>200</v>
      </c>
      <c r="E1190" s="122" t="s">
        <v>18611</v>
      </c>
      <c r="F1190" s="92" t="s">
        <v>242</v>
      </c>
      <c r="G1190" s="92" t="s">
        <v>98</v>
      </c>
      <c r="H1190" s="92" t="s">
        <v>21874</v>
      </c>
      <c r="I1190" s="162" t="s">
        <v>365</v>
      </c>
      <c r="J1190" s="94" t="s">
        <v>2418</v>
      </c>
      <c r="K1190" s="156"/>
      <c r="L1190" s="94"/>
      <c r="M1190" s="156"/>
      <c r="N1190" s="94" t="s">
        <v>511</v>
      </c>
      <c r="O1190" s="94" t="s">
        <v>244</v>
      </c>
      <c r="P1190" s="94" t="s">
        <v>2419</v>
      </c>
      <c r="Q1190" s="98" t="s">
        <v>21873</v>
      </c>
      <c r="R1190" s="98" t="s">
        <v>227</v>
      </c>
      <c r="S1190" s="99" t="s">
        <v>227</v>
      </c>
      <c r="T1190" s="94" t="s">
        <v>426</v>
      </c>
      <c r="U1190" s="120"/>
      <c r="V1190" s="120"/>
      <c r="W1190" s="100" t="str">
        <f>VLOOKUP(TRIM(X1190),X10:Y94,2,FALSE)</f>
        <v>Tao</v>
      </c>
      <c r="X1190" s="50" t="str">
        <f t="shared" si="109"/>
        <v>8.7</v>
      </c>
      <c r="Y1190" s="50">
        <f t="shared" si="110"/>
        <v>0</v>
      </c>
      <c r="Z1190" s="50">
        <f t="shared" si="108"/>
        <v>0</v>
      </c>
      <c r="AA1190" s="50">
        <f t="shared" si="111"/>
        <v>12</v>
      </c>
      <c r="AB1190" s="50">
        <f t="shared" si="112"/>
        <v>0</v>
      </c>
      <c r="AC1190" s="50">
        <f t="shared" si="113"/>
        <v>0</v>
      </c>
    </row>
    <row r="1191" spans="1:29" s="50" customFormat="1" ht="35.25" customHeight="1" x14ac:dyDescent="0.25">
      <c r="A1191" s="89"/>
      <c r="B1191" s="94" t="s">
        <v>41</v>
      </c>
      <c r="C1191" s="91" t="s">
        <v>14</v>
      </c>
      <c r="D1191" s="91" t="s">
        <v>92</v>
      </c>
      <c r="E1191" s="122" t="s">
        <v>18612</v>
      </c>
      <c r="F1191" s="92" t="s">
        <v>13983</v>
      </c>
      <c r="G1191" s="209" t="s">
        <v>98</v>
      </c>
      <c r="H1191" s="209" t="s">
        <v>20930</v>
      </c>
      <c r="I1191" s="210" t="s">
        <v>20931</v>
      </c>
      <c r="J1191" s="151"/>
      <c r="K1191" s="152"/>
      <c r="L1191" s="151"/>
      <c r="M1191" s="152"/>
      <c r="N1191" s="151"/>
      <c r="O1191" s="151" t="s">
        <v>2523</v>
      </c>
      <c r="P1191" s="151"/>
      <c r="Q1191" s="211" t="s">
        <v>19755</v>
      </c>
      <c r="R1191" s="211" t="s">
        <v>255</v>
      </c>
      <c r="S1191" s="153"/>
      <c r="T1191" s="94" t="s">
        <v>339</v>
      </c>
      <c r="U1191" s="120"/>
      <c r="V1191" s="120"/>
      <c r="W1191" s="100" t="str">
        <f>VLOOKUP(TRIM(X1191),X10:Y94,2,FALSE)</f>
        <v>Withdrawn</v>
      </c>
      <c r="X1191" s="50" t="str">
        <f t="shared" si="109"/>
        <v>99</v>
      </c>
      <c r="Y1191" s="50">
        <f t="shared" si="110"/>
        <v>0</v>
      </c>
      <c r="Z1191" s="50">
        <f t="shared" si="108"/>
        <v>0</v>
      </c>
      <c r="AA1191" s="50">
        <f t="shared" si="111"/>
        <v>116</v>
      </c>
      <c r="AB1191" s="50">
        <f t="shared" si="112"/>
        <v>0</v>
      </c>
      <c r="AC1191" s="50">
        <f t="shared" si="113"/>
        <v>0</v>
      </c>
    </row>
    <row r="1192" spans="1:29" s="50" customFormat="1" ht="35.25" customHeight="1" x14ac:dyDescent="0.25">
      <c r="A1192" s="89" t="s">
        <v>224</v>
      </c>
      <c r="B1192" s="94" t="s">
        <v>14343</v>
      </c>
      <c r="C1192" s="91" t="s">
        <v>97</v>
      </c>
      <c r="D1192" s="91" t="s">
        <v>222</v>
      </c>
      <c r="E1192" s="122" t="s">
        <v>18613</v>
      </c>
      <c r="F1192" s="92" t="s">
        <v>270</v>
      </c>
      <c r="G1192" s="92" t="s">
        <v>98</v>
      </c>
      <c r="H1192" s="92" t="s">
        <v>14519</v>
      </c>
      <c r="I1192" s="162" t="s">
        <v>325</v>
      </c>
      <c r="J1192" s="94"/>
      <c r="K1192" s="156"/>
      <c r="L1192" s="94"/>
      <c r="M1192" s="156"/>
      <c r="N1192" s="94"/>
      <c r="O1192" s="94" t="s">
        <v>244</v>
      </c>
      <c r="P1192" s="94" t="s">
        <v>549</v>
      </c>
      <c r="Q1192" s="98" t="s">
        <v>20932</v>
      </c>
      <c r="R1192" s="98" t="s">
        <v>23224</v>
      </c>
      <c r="S1192" s="99" t="s">
        <v>227</v>
      </c>
      <c r="T1192" s="94" t="s">
        <v>315</v>
      </c>
      <c r="U1192" s="120"/>
      <c r="V1192" s="120"/>
      <c r="W1192" s="100" t="str">
        <f>VLOOKUP(TRIM(X1192),X10:Y94,2,FALSE)</f>
        <v>Andy</v>
      </c>
      <c r="X1192" s="50" t="str">
        <f t="shared" si="109"/>
        <v>8.14</v>
      </c>
      <c r="Y1192" s="50">
        <f t="shared" si="110"/>
        <v>0</v>
      </c>
      <c r="Z1192" s="50">
        <f t="shared" si="108"/>
        <v>0</v>
      </c>
      <c r="AA1192" s="50">
        <f t="shared" si="111"/>
        <v>6</v>
      </c>
      <c r="AB1192" s="50">
        <f t="shared" si="112"/>
        <v>0</v>
      </c>
      <c r="AC1192" s="50">
        <f t="shared" si="113"/>
        <v>0</v>
      </c>
    </row>
    <row r="1193" spans="1:29" s="50" customFormat="1" ht="35.25" customHeight="1" x14ac:dyDescent="0.25">
      <c r="A1193" s="89" t="s">
        <v>224</v>
      </c>
      <c r="B1193" s="94" t="s">
        <v>4607</v>
      </c>
      <c r="C1193" s="91" t="s">
        <v>97</v>
      </c>
      <c r="D1193" s="91" t="s">
        <v>222</v>
      </c>
      <c r="E1193" s="122" t="s">
        <v>18614</v>
      </c>
      <c r="F1193" s="92" t="s">
        <v>16</v>
      </c>
      <c r="G1193" s="92" t="s">
        <v>98</v>
      </c>
      <c r="H1193" s="92" t="s">
        <v>2841</v>
      </c>
      <c r="I1193" s="162" t="s">
        <v>325</v>
      </c>
      <c r="J1193" s="94" t="s">
        <v>295</v>
      </c>
      <c r="K1193" s="156">
        <v>189</v>
      </c>
      <c r="L1193" s="94"/>
      <c r="M1193" s="156" t="s">
        <v>253</v>
      </c>
      <c r="N1193" s="94" t="s">
        <v>2464</v>
      </c>
      <c r="O1193" s="94" t="s">
        <v>244</v>
      </c>
      <c r="P1193" s="94" t="s">
        <v>549</v>
      </c>
      <c r="Q1193" s="98" t="s">
        <v>20933</v>
      </c>
      <c r="R1193" s="98" t="s">
        <v>234</v>
      </c>
      <c r="S1193" s="99" t="s">
        <v>234</v>
      </c>
      <c r="T1193" s="94" t="s">
        <v>315</v>
      </c>
      <c r="U1193" s="120"/>
      <c r="V1193" s="120"/>
      <c r="W1193" s="100" t="str">
        <f>VLOOKUP(TRIM(X1193),X10:Y94,2,FALSE)</f>
        <v>Andy</v>
      </c>
      <c r="X1193" s="50" t="str">
        <f t="shared" si="109"/>
        <v>8.14</v>
      </c>
      <c r="Y1193" s="50">
        <f t="shared" si="110"/>
        <v>0</v>
      </c>
      <c r="Z1193" s="50">
        <f t="shared" si="108"/>
        <v>0</v>
      </c>
      <c r="AA1193" s="50">
        <f t="shared" si="111"/>
        <v>6</v>
      </c>
      <c r="AB1193" s="50">
        <f t="shared" si="112"/>
        <v>0</v>
      </c>
      <c r="AC1193" s="50">
        <f t="shared" si="113"/>
        <v>0</v>
      </c>
    </row>
    <row r="1194" spans="1:29" s="50" customFormat="1" ht="35.25" customHeight="1" x14ac:dyDescent="0.25">
      <c r="A1194" s="89" t="s">
        <v>224</v>
      </c>
      <c r="B1194" s="94" t="s">
        <v>15604</v>
      </c>
      <c r="C1194" s="91" t="s">
        <v>97</v>
      </c>
      <c r="D1194" s="91" t="s">
        <v>222</v>
      </c>
      <c r="E1194" s="122" t="s">
        <v>18615</v>
      </c>
      <c r="F1194" s="92" t="s">
        <v>16</v>
      </c>
      <c r="G1194" s="92" t="s">
        <v>98</v>
      </c>
      <c r="H1194" s="92" t="s">
        <v>20934</v>
      </c>
      <c r="I1194" s="162" t="s">
        <v>325</v>
      </c>
      <c r="J1194" s="94" t="s">
        <v>295</v>
      </c>
      <c r="K1194" s="156">
        <v>190</v>
      </c>
      <c r="L1194" s="94"/>
      <c r="M1194" s="156" t="s">
        <v>107</v>
      </c>
      <c r="N1194" s="94" t="s">
        <v>2464</v>
      </c>
      <c r="O1194" s="94" t="s">
        <v>244</v>
      </c>
      <c r="P1194" s="94" t="s">
        <v>549</v>
      </c>
      <c r="Q1194" s="98" t="s">
        <v>21266</v>
      </c>
      <c r="R1194" s="98" t="s">
        <v>227</v>
      </c>
      <c r="S1194" s="99" t="s">
        <v>227</v>
      </c>
      <c r="T1194" s="94" t="s">
        <v>315</v>
      </c>
      <c r="U1194" s="120"/>
      <c r="V1194" s="120"/>
      <c r="W1194" s="100" t="str">
        <f>VLOOKUP(TRIM(X1194),X10:Y94,2,FALSE)</f>
        <v>Andy</v>
      </c>
      <c r="X1194" s="50" t="str">
        <f t="shared" si="109"/>
        <v>8.14</v>
      </c>
      <c r="Y1194" s="50">
        <f t="shared" si="110"/>
        <v>0</v>
      </c>
      <c r="Z1194" s="50">
        <f t="shared" si="108"/>
        <v>0</v>
      </c>
      <c r="AA1194" s="50">
        <f t="shared" si="111"/>
        <v>6</v>
      </c>
      <c r="AB1194" s="50">
        <f t="shared" si="112"/>
        <v>0</v>
      </c>
      <c r="AC1194" s="50">
        <f t="shared" si="113"/>
        <v>0</v>
      </c>
    </row>
    <row r="1195" spans="1:29" s="50" customFormat="1" ht="35.25" customHeight="1" x14ac:dyDescent="0.25">
      <c r="A1195" s="89" t="s">
        <v>224</v>
      </c>
      <c r="B1195" s="94" t="s">
        <v>41</v>
      </c>
      <c r="C1195" s="91" t="s">
        <v>97</v>
      </c>
      <c r="D1195" s="91" t="s">
        <v>13874</v>
      </c>
      <c r="E1195" s="122" t="s">
        <v>18616</v>
      </c>
      <c r="F1195" s="92" t="s">
        <v>13983</v>
      </c>
      <c r="G1195" s="92" t="s">
        <v>98</v>
      </c>
      <c r="H1195" s="92" t="s">
        <v>21268</v>
      </c>
      <c r="I1195" s="162" t="s">
        <v>21267</v>
      </c>
      <c r="J1195" s="94"/>
      <c r="K1195" s="156"/>
      <c r="L1195" s="94"/>
      <c r="M1195" s="156"/>
      <c r="N1195" s="94"/>
      <c r="O1195" s="94" t="s">
        <v>2523</v>
      </c>
      <c r="P1195" s="94"/>
      <c r="Q1195" s="98" t="s">
        <v>20935</v>
      </c>
      <c r="R1195" s="98" t="s">
        <v>227</v>
      </c>
      <c r="S1195" s="99" t="s">
        <v>227</v>
      </c>
      <c r="T1195" s="94" t="s">
        <v>315</v>
      </c>
      <c r="U1195" s="120"/>
      <c r="V1195" s="120"/>
      <c r="W1195" s="100" t="str">
        <f>VLOOKUP(TRIM(X1195),X10:Y94,2,FALSE)</f>
        <v>Puneet</v>
      </c>
      <c r="X1195" s="50" t="str">
        <f t="shared" si="109"/>
        <v>9.1.3</v>
      </c>
      <c r="Y1195" s="50">
        <f t="shared" si="110"/>
        <v>0</v>
      </c>
      <c r="Z1195" s="50">
        <f t="shared" si="108"/>
        <v>0</v>
      </c>
      <c r="AA1195" s="50">
        <f t="shared" si="111"/>
        <v>49</v>
      </c>
      <c r="AB1195" s="50">
        <f t="shared" si="112"/>
        <v>0</v>
      </c>
      <c r="AC1195" s="50">
        <f t="shared" si="113"/>
        <v>0</v>
      </c>
    </row>
    <row r="1196" spans="1:29" s="50" customFormat="1" ht="35.25" customHeight="1" x14ac:dyDescent="0.25">
      <c r="A1196" s="89" t="s">
        <v>224</v>
      </c>
      <c r="B1196" s="94" t="s">
        <v>41</v>
      </c>
      <c r="C1196" s="91" t="s">
        <v>97</v>
      </c>
      <c r="D1196" s="91" t="s">
        <v>13874</v>
      </c>
      <c r="E1196" s="122" t="s">
        <v>18617</v>
      </c>
      <c r="F1196" s="92" t="s">
        <v>251</v>
      </c>
      <c r="G1196" s="92" t="s">
        <v>98</v>
      </c>
      <c r="H1196" s="92" t="s">
        <v>20936</v>
      </c>
      <c r="I1196" s="162" t="s">
        <v>14860</v>
      </c>
      <c r="J1196" s="94"/>
      <c r="K1196" s="156"/>
      <c r="L1196" s="94"/>
      <c r="M1196" s="156"/>
      <c r="N1196" s="94"/>
      <c r="O1196" s="94" t="s">
        <v>2523</v>
      </c>
      <c r="P1196" s="94"/>
      <c r="Q1196" s="98" t="s">
        <v>20937</v>
      </c>
      <c r="R1196" s="98" t="s">
        <v>227</v>
      </c>
      <c r="S1196" s="99" t="s">
        <v>227</v>
      </c>
      <c r="T1196" s="94" t="s">
        <v>315</v>
      </c>
      <c r="U1196" s="120"/>
      <c r="V1196" s="120"/>
      <c r="W1196" s="100" t="str">
        <f>VLOOKUP(TRIM(X1196),X10:Y94,2,FALSE)</f>
        <v>Puneet</v>
      </c>
      <c r="X1196" s="50" t="str">
        <f t="shared" si="109"/>
        <v>9.1.3</v>
      </c>
      <c r="Y1196" s="50">
        <f t="shared" si="110"/>
        <v>0</v>
      </c>
      <c r="Z1196" s="50">
        <f t="shared" si="108"/>
        <v>0</v>
      </c>
      <c r="AA1196" s="50">
        <f t="shared" si="111"/>
        <v>12</v>
      </c>
      <c r="AB1196" s="50">
        <f t="shared" si="112"/>
        <v>0</v>
      </c>
      <c r="AC1196" s="50">
        <f t="shared" si="113"/>
        <v>0</v>
      </c>
    </row>
    <row r="1197" spans="1:29" s="50" customFormat="1" ht="35.25" customHeight="1" x14ac:dyDescent="0.25">
      <c r="A1197" s="89" t="s">
        <v>224</v>
      </c>
      <c r="B1197" s="94" t="s">
        <v>41</v>
      </c>
      <c r="C1197" s="91" t="s">
        <v>97</v>
      </c>
      <c r="D1197" s="91" t="s">
        <v>200</v>
      </c>
      <c r="E1197" s="122" t="s">
        <v>18618</v>
      </c>
      <c r="F1197" s="92" t="s">
        <v>242</v>
      </c>
      <c r="G1197" s="92" t="s">
        <v>98</v>
      </c>
      <c r="H1197" s="92" t="s">
        <v>22141</v>
      </c>
      <c r="I1197" s="162" t="s">
        <v>316</v>
      </c>
      <c r="J1197" s="94" t="s">
        <v>2418</v>
      </c>
      <c r="K1197" s="156"/>
      <c r="L1197" s="94"/>
      <c r="M1197" s="156"/>
      <c r="N1197" s="94" t="s">
        <v>511</v>
      </c>
      <c r="O1197" s="94" t="s">
        <v>244</v>
      </c>
      <c r="P1197" s="94" t="s">
        <v>2419</v>
      </c>
      <c r="Q1197" s="98" t="s">
        <v>21269</v>
      </c>
      <c r="R1197" s="98" t="s">
        <v>227</v>
      </c>
      <c r="S1197" s="99" t="s">
        <v>227</v>
      </c>
      <c r="T1197" s="94" t="s">
        <v>315</v>
      </c>
      <c r="U1197" s="120"/>
      <c r="V1197" s="120"/>
      <c r="W1197" s="100" t="str">
        <f>VLOOKUP(TRIM(X1197),X10:Y94,2,FALSE)</f>
        <v>Tao</v>
      </c>
      <c r="X1197" s="50" t="str">
        <f t="shared" si="109"/>
        <v>8.7</v>
      </c>
      <c r="Y1197" s="50">
        <f t="shared" si="110"/>
        <v>0</v>
      </c>
      <c r="Z1197" s="50">
        <f t="shared" si="108"/>
        <v>0</v>
      </c>
      <c r="AA1197" s="50">
        <f t="shared" si="111"/>
        <v>17</v>
      </c>
      <c r="AB1197" s="50">
        <f t="shared" si="112"/>
        <v>0</v>
      </c>
      <c r="AC1197" s="50">
        <f t="shared" si="113"/>
        <v>0</v>
      </c>
    </row>
    <row r="1198" spans="1:29" s="50" customFormat="1" ht="35.25" customHeight="1" x14ac:dyDescent="0.25">
      <c r="A1198" s="89" t="s">
        <v>224</v>
      </c>
      <c r="B1198" s="94" t="s">
        <v>41</v>
      </c>
      <c r="C1198" s="91" t="s">
        <v>97</v>
      </c>
      <c r="D1198" s="91" t="s">
        <v>200</v>
      </c>
      <c r="E1198" s="122" t="s">
        <v>18619</v>
      </c>
      <c r="F1198" s="92" t="s">
        <v>242</v>
      </c>
      <c r="G1198" s="92" t="s">
        <v>98</v>
      </c>
      <c r="H1198" s="92" t="s">
        <v>21271</v>
      </c>
      <c r="I1198" s="162" t="s">
        <v>316</v>
      </c>
      <c r="J1198" s="94" t="s">
        <v>2418</v>
      </c>
      <c r="K1198" s="156"/>
      <c r="L1198" s="94"/>
      <c r="M1198" s="156"/>
      <c r="N1198" s="94" t="s">
        <v>511</v>
      </c>
      <c r="O1198" s="94" t="s">
        <v>244</v>
      </c>
      <c r="P1198" s="94" t="s">
        <v>2419</v>
      </c>
      <c r="Q1198" s="98" t="s">
        <v>21270</v>
      </c>
      <c r="R1198" s="98" t="s">
        <v>225</v>
      </c>
      <c r="S1198" s="99" t="s">
        <v>225</v>
      </c>
      <c r="T1198" s="94" t="s">
        <v>315</v>
      </c>
      <c r="U1198" s="120"/>
      <c r="V1198" s="120"/>
      <c r="W1198" s="100" t="str">
        <f>VLOOKUP(TRIM(X1198),X10:Y94,2,FALSE)</f>
        <v>Tao</v>
      </c>
      <c r="X1198" s="50" t="str">
        <f t="shared" si="109"/>
        <v>8.7</v>
      </c>
      <c r="Y1198" s="50">
        <f t="shared" si="110"/>
        <v>0</v>
      </c>
      <c r="Z1198" s="50">
        <f t="shared" si="108"/>
        <v>1</v>
      </c>
      <c r="AA1198" s="50">
        <f t="shared" si="111"/>
        <v>17</v>
      </c>
      <c r="AB1198" s="50">
        <f t="shared" si="112"/>
        <v>0</v>
      </c>
      <c r="AC1198" s="50">
        <f t="shared" si="113"/>
        <v>0</v>
      </c>
    </row>
    <row r="1199" spans="1:29" s="50" customFormat="1" ht="35.25" customHeight="1" x14ac:dyDescent="0.25">
      <c r="A1199" s="89" t="s">
        <v>224</v>
      </c>
      <c r="B1199" s="94" t="s">
        <v>41</v>
      </c>
      <c r="C1199" s="91" t="s">
        <v>97</v>
      </c>
      <c r="D1199" s="91" t="s">
        <v>200</v>
      </c>
      <c r="E1199" s="122" t="s">
        <v>18620</v>
      </c>
      <c r="F1199" s="92" t="s">
        <v>242</v>
      </c>
      <c r="G1199" s="92" t="s">
        <v>98</v>
      </c>
      <c r="H1199" s="92" t="s">
        <v>21875</v>
      </c>
      <c r="I1199" s="162" t="s">
        <v>365</v>
      </c>
      <c r="J1199" s="94" t="s">
        <v>2418</v>
      </c>
      <c r="K1199" s="156"/>
      <c r="L1199" s="94"/>
      <c r="M1199" s="156"/>
      <c r="N1199" s="94" t="s">
        <v>511</v>
      </c>
      <c r="O1199" s="94" t="s">
        <v>244</v>
      </c>
      <c r="P1199" s="94" t="s">
        <v>2419</v>
      </c>
      <c r="Q1199" s="98" t="s">
        <v>20938</v>
      </c>
      <c r="R1199" s="98" t="s">
        <v>23225</v>
      </c>
      <c r="S1199" s="99" t="s">
        <v>269</v>
      </c>
      <c r="T1199" s="94" t="s">
        <v>426</v>
      </c>
      <c r="U1199" s="120"/>
      <c r="V1199" s="120"/>
      <c r="W1199" s="100" t="str">
        <f>VLOOKUP(TRIM(X1199),X10:Y94,2,FALSE)</f>
        <v>Tao</v>
      </c>
      <c r="X1199" s="50" t="str">
        <f t="shared" si="109"/>
        <v>8.7</v>
      </c>
      <c r="Y1199" s="50">
        <f t="shared" si="110"/>
        <v>0</v>
      </c>
      <c r="Z1199" s="50">
        <f t="shared" si="108"/>
        <v>0</v>
      </c>
      <c r="AA1199" s="50">
        <f t="shared" si="111"/>
        <v>12</v>
      </c>
      <c r="AB1199" s="50">
        <f t="shared" si="112"/>
        <v>0</v>
      </c>
      <c r="AC1199" s="50">
        <f t="shared" si="113"/>
        <v>0</v>
      </c>
    </row>
    <row r="1200" spans="1:29" s="50" customFormat="1" ht="35.25" customHeight="1" x14ac:dyDescent="0.25">
      <c r="A1200" s="89" t="s">
        <v>224</v>
      </c>
      <c r="B1200" s="94" t="s">
        <v>41</v>
      </c>
      <c r="C1200" s="91" t="s">
        <v>97</v>
      </c>
      <c r="D1200" s="91" t="s">
        <v>13874</v>
      </c>
      <c r="E1200" s="122" t="s">
        <v>18621</v>
      </c>
      <c r="F1200" s="92" t="s">
        <v>13983</v>
      </c>
      <c r="G1200" s="92" t="s">
        <v>98</v>
      </c>
      <c r="H1200" s="92" t="s">
        <v>21272</v>
      </c>
      <c r="I1200" s="162" t="s">
        <v>23226</v>
      </c>
      <c r="J1200" s="94"/>
      <c r="K1200" s="156"/>
      <c r="L1200" s="94"/>
      <c r="M1200" s="156"/>
      <c r="N1200" s="94"/>
      <c r="O1200" s="94" t="s">
        <v>2523</v>
      </c>
      <c r="P1200" s="94"/>
      <c r="Q1200" s="98" t="s">
        <v>21272</v>
      </c>
      <c r="R1200" s="98" t="s">
        <v>227</v>
      </c>
      <c r="S1200" s="99" t="s">
        <v>227</v>
      </c>
      <c r="T1200" s="94" t="s">
        <v>339</v>
      </c>
      <c r="U1200" s="120"/>
      <c r="V1200" s="120"/>
      <c r="W1200" s="100" t="str">
        <f>VLOOKUP(TRIM(X1200),X10:Y94,2,FALSE)</f>
        <v>Puneet</v>
      </c>
      <c r="X1200" s="50" t="str">
        <f t="shared" si="109"/>
        <v>9.1.3</v>
      </c>
      <c r="Y1200" s="50">
        <f t="shared" si="110"/>
        <v>0</v>
      </c>
      <c r="Z1200" s="50">
        <f t="shared" si="108"/>
        <v>0</v>
      </c>
      <c r="AA1200" s="50">
        <f t="shared" si="111"/>
        <v>92</v>
      </c>
      <c r="AB1200" s="50">
        <f t="shared" si="112"/>
        <v>0</v>
      </c>
      <c r="AC1200" s="50">
        <f t="shared" si="113"/>
        <v>0</v>
      </c>
    </row>
    <row r="1201" spans="1:29" s="50" customFormat="1" ht="35.25" customHeight="1" x14ac:dyDescent="0.25">
      <c r="A1201" s="89" t="s">
        <v>224</v>
      </c>
      <c r="B1201" s="94" t="s">
        <v>41</v>
      </c>
      <c r="C1201" s="91" t="s">
        <v>97</v>
      </c>
      <c r="D1201" s="91" t="s">
        <v>200</v>
      </c>
      <c r="E1201" s="122" t="s">
        <v>18622</v>
      </c>
      <c r="F1201" s="92" t="s">
        <v>242</v>
      </c>
      <c r="G1201" s="92" t="s">
        <v>98</v>
      </c>
      <c r="H1201" s="92" t="s">
        <v>10719</v>
      </c>
      <c r="I1201" s="162" t="s">
        <v>365</v>
      </c>
      <c r="J1201" s="94" t="s">
        <v>2418</v>
      </c>
      <c r="K1201" s="156"/>
      <c r="L1201" s="94"/>
      <c r="M1201" s="156"/>
      <c r="N1201" s="94" t="s">
        <v>511</v>
      </c>
      <c r="O1201" s="94" t="s">
        <v>244</v>
      </c>
      <c r="P1201" s="94" t="s">
        <v>2419</v>
      </c>
      <c r="Q1201" s="98" t="s">
        <v>9559</v>
      </c>
      <c r="R1201" s="98" t="s">
        <v>234</v>
      </c>
      <c r="S1201" s="99" t="s">
        <v>234</v>
      </c>
      <c r="T1201" s="94" t="s">
        <v>426</v>
      </c>
      <c r="U1201" s="120"/>
      <c r="V1201" s="120"/>
      <c r="W1201" s="100" t="str">
        <f>VLOOKUP(TRIM(X1201),X10:Y94,2,FALSE)</f>
        <v>Tao</v>
      </c>
      <c r="X1201" s="50" t="str">
        <f t="shared" si="109"/>
        <v>8.7</v>
      </c>
      <c r="Y1201" s="50">
        <f t="shared" si="110"/>
        <v>0</v>
      </c>
      <c r="Z1201" s="50">
        <f t="shared" si="108"/>
        <v>0</v>
      </c>
      <c r="AA1201" s="50">
        <f t="shared" si="111"/>
        <v>12</v>
      </c>
      <c r="AB1201" s="50">
        <f t="shared" si="112"/>
        <v>0</v>
      </c>
      <c r="AC1201" s="50">
        <f t="shared" si="113"/>
        <v>0</v>
      </c>
    </row>
    <row r="1202" spans="1:29" s="50" customFormat="1" ht="35.25" customHeight="1" x14ac:dyDescent="0.25">
      <c r="A1202" s="89" t="s">
        <v>224</v>
      </c>
      <c r="B1202" s="94" t="s">
        <v>41</v>
      </c>
      <c r="C1202" s="91" t="s">
        <v>97</v>
      </c>
      <c r="D1202" s="91" t="s">
        <v>200</v>
      </c>
      <c r="E1202" s="122" t="s">
        <v>18623</v>
      </c>
      <c r="F1202" s="92" t="s">
        <v>242</v>
      </c>
      <c r="G1202" s="92" t="s">
        <v>98</v>
      </c>
      <c r="H1202" s="92" t="s">
        <v>21876</v>
      </c>
      <c r="I1202" s="162" t="s">
        <v>365</v>
      </c>
      <c r="J1202" s="94" t="s">
        <v>2418</v>
      </c>
      <c r="K1202" s="156"/>
      <c r="L1202" s="94"/>
      <c r="M1202" s="156"/>
      <c r="N1202" s="94" t="s">
        <v>511</v>
      </c>
      <c r="O1202" s="94" t="s">
        <v>244</v>
      </c>
      <c r="P1202" s="94" t="s">
        <v>2419</v>
      </c>
      <c r="Q1202" s="98" t="s">
        <v>20939</v>
      </c>
      <c r="R1202" s="98" t="s">
        <v>23594</v>
      </c>
      <c r="S1202" s="99" t="s">
        <v>269</v>
      </c>
      <c r="T1202" s="94" t="s">
        <v>426</v>
      </c>
      <c r="U1202" s="120"/>
      <c r="V1202" s="120"/>
      <c r="W1202" s="100" t="str">
        <f>VLOOKUP(TRIM(X1202),X10:Y94,2,FALSE)</f>
        <v>Tao</v>
      </c>
      <c r="X1202" s="50" t="str">
        <f t="shared" si="109"/>
        <v>8.7</v>
      </c>
      <c r="Y1202" s="50">
        <f t="shared" si="110"/>
        <v>0</v>
      </c>
      <c r="Z1202" s="50">
        <f t="shared" si="108"/>
        <v>0</v>
      </c>
      <c r="AA1202" s="50">
        <f t="shared" si="111"/>
        <v>12</v>
      </c>
      <c r="AB1202" s="50">
        <f t="shared" si="112"/>
        <v>0</v>
      </c>
      <c r="AC1202" s="50">
        <f t="shared" si="113"/>
        <v>0</v>
      </c>
    </row>
    <row r="1203" spans="1:29" s="50" customFormat="1" ht="35.25" customHeight="1" x14ac:dyDescent="0.25">
      <c r="A1203" s="89" t="s">
        <v>224</v>
      </c>
      <c r="B1203" s="94" t="s">
        <v>41</v>
      </c>
      <c r="C1203" s="91" t="s">
        <v>97</v>
      </c>
      <c r="D1203" s="91" t="s">
        <v>79</v>
      </c>
      <c r="E1203" s="122" t="s">
        <v>18624</v>
      </c>
      <c r="F1203" s="92" t="s">
        <v>16</v>
      </c>
      <c r="G1203" s="92" t="s">
        <v>98</v>
      </c>
      <c r="H1203" s="92" t="s">
        <v>20940</v>
      </c>
      <c r="I1203" s="162" t="s">
        <v>314</v>
      </c>
      <c r="J1203" s="94" t="s">
        <v>267</v>
      </c>
      <c r="K1203" s="156">
        <v>646</v>
      </c>
      <c r="L1203" s="94"/>
      <c r="M1203" s="156" t="s">
        <v>107</v>
      </c>
      <c r="N1203" s="94" t="s">
        <v>2464</v>
      </c>
      <c r="O1203" s="94" t="s">
        <v>244</v>
      </c>
      <c r="P1203" s="94" t="s">
        <v>581</v>
      </c>
      <c r="Q1203" s="98" t="s">
        <v>21273</v>
      </c>
      <c r="R1203" s="98" t="s">
        <v>22620</v>
      </c>
      <c r="S1203" s="99" t="s">
        <v>269</v>
      </c>
      <c r="T1203" s="94" t="s">
        <v>14619</v>
      </c>
      <c r="U1203" s="120"/>
      <c r="V1203" s="120"/>
      <c r="W1203" s="100" t="str">
        <f>VLOOKUP(TRIM(X1203),X10:Y94,2,FALSE)</f>
        <v>Andy</v>
      </c>
      <c r="X1203" s="50" t="str">
        <f t="shared" si="109"/>
        <v>6.6</v>
      </c>
      <c r="Y1203" s="50">
        <f t="shared" si="110"/>
        <v>0</v>
      </c>
      <c r="Z1203" s="50">
        <f t="shared" si="108"/>
        <v>0</v>
      </c>
      <c r="AA1203" s="50">
        <f t="shared" si="111"/>
        <v>13</v>
      </c>
      <c r="AB1203" s="50">
        <f t="shared" si="112"/>
        <v>0</v>
      </c>
      <c r="AC1203" s="50">
        <f t="shared" si="113"/>
        <v>0</v>
      </c>
    </row>
    <row r="1204" spans="1:29" s="50" customFormat="1" ht="35.25" customHeight="1" x14ac:dyDescent="0.25">
      <c r="A1204" s="89" t="s">
        <v>224</v>
      </c>
      <c r="B1204" s="94" t="s">
        <v>41</v>
      </c>
      <c r="C1204" s="91" t="s">
        <v>97</v>
      </c>
      <c r="D1204" s="91" t="s">
        <v>201</v>
      </c>
      <c r="E1204" s="122" t="s">
        <v>18625</v>
      </c>
      <c r="F1204" s="92" t="s">
        <v>242</v>
      </c>
      <c r="G1204" s="92" t="s">
        <v>98</v>
      </c>
      <c r="H1204" s="92" t="s">
        <v>20941</v>
      </c>
      <c r="I1204" s="162" t="s">
        <v>481</v>
      </c>
      <c r="J1204" s="94" t="s">
        <v>2407</v>
      </c>
      <c r="K1204" s="156"/>
      <c r="L1204" s="94"/>
      <c r="M1204" s="156"/>
      <c r="N1204" s="94" t="s">
        <v>511</v>
      </c>
      <c r="O1204" s="94" t="s">
        <v>244</v>
      </c>
      <c r="P1204" s="94" t="s">
        <v>2408</v>
      </c>
      <c r="Q1204" s="98" t="s">
        <v>21274</v>
      </c>
      <c r="R1204" s="98" t="s">
        <v>23227</v>
      </c>
      <c r="S1204" s="99" t="s">
        <v>269</v>
      </c>
      <c r="T1204" s="94" t="s">
        <v>478</v>
      </c>
      <c r="U1204" s="120"/>
      <c r="V1204" s="120"/>
      <c r="W1204" s="100" t="str">
        <f>VLOOKUP(TRIM(X1204),X10:Y94,2,FALSE)</f>
        <v>Tao</v>
      </c>
      <c r="X1204" s="50" t="str">
        <f t="shared" si="109"/>
        <v>8.8</v>
      </c>
      <c r="Y1204" s="50">
        <f t="shared" si="110"/>
        <v>0</v>
      </c>
      <c r="Z1204" s="50">
        <f t="shared" si="108"/>
        <v>0</v>
      </c>
      <c r="AA1204" s="50">
        <f t="shared" si="111"/>
        <v>6</v>
      </c>
      <c r="AB1204" s="50">
        <f t="shared" si="112"/>
        <v>0</v>
      </c>
      <c r="AC1204" s="50">
        <f t="shared" si="113"/>
        <v>0</v>
      </c>
    </row>
    <row r="1205" spans="1:29" s="50" customFormat="1" ht="35.25" customHeight="1" x14ac:dyDescent="0.25">
      <c r="A1205" s="89" t="s">
        <v>224</v>
      </c>
      <c r="B1205" s="94" t="s">
        <v>41</v>
      </c>
      <c r="C1205" s="91" t="s">
        <v>97</v>
      </c>
      <c r="D1205" s="91" t="s">
        <v>202</v>
      </c>
      <c r="E1205" s="122" t="s">
        <v>18626</v>
      </c>
      <c r="F1205" s="92" t="s">
        <v>242</v>
      </c>
      <c r="G1205" s="92" t="s">
        <v>98</v>
      </c>
      <c r="H1205" s="92" t="s">
        <v>10395</v>
      </c>
      <c r="I1205" s="162" t="s">
        <v>23228</v>
      </c>
      <c r="J1205" s="94" t="s">
        <v>2177</v>
      </c>
      <c r="K1205" s="156"/>
      <c r="L1205" s="94"/>
      <c r="M1205" s="156"/>
      <c r="N1205" s="94" t="s">
        <v>511</v>
      </c>
      <c r="O1205" s="94" t="s">
        <v>244</v>
      </c>
      <c r="P1205" s="94" t="s">
        <v>2179</v>
      </c>
      <c r="Q1205" s="98" t="s">
        <v>10395</v>
      </c>
      <c r="R1205" s="98" t="s">
        <v>23229</v>
      </c>
      <c r="S1205" s="99" t="s">
        <v>227</v>
      </c>
      <c r="T1205" s="94" t="s">
        <v>339</v>
      </c>
      <c r="U1205" s="120"/>
      <c r="V1205" s="120"/>
      <c r="W1205" s="100" t="str">
        <f>VLOOKUP(TRIM(X1205),X10:Y94,2,FALSE)</f>
        <v>Tao</v>
      </c>
      <c r="X1205" s="50" t="str">
        <f t="shared" si="109"/>
        <v>8.9</v>
      </c>
      <c r="Y1205" s="50">
        <f t="shared" si="110"/>
        <v>0</v>
      </c>
      <c r="Z1205" s="50">
        <f t="shared" si="108"/>
        <v>0</v>
      </c>
      <c r="AA1205" s="50">
        <f t="shared" si="111"/>
        <v>13</v>
      </c>
      <c r="AB1205" s="50">
        <f t="shared" si="112"/>
        <v>0</v>
      </c>
      <c r="AC1205" s="50">
        <f t="shared" si="113"/>
        <v>0</v>
      </c>
    </row>
    <row r="1206" spans="1:29" s="50" customFormat="1" ht="35.25" customHeight="1" x14ac:dyDescent="0.25">
      <c r="A1206" s="89" t="s">
        <v>224</v>
      </c>
      <c r="B1206" s="94" t="s">
        <v>41</v>
      </c>
      <c r="C1206" s="91" t="s">
        <v>97</v>
      </c>
      <c r="D1206" s="91" t="s">
        <v>202</v>
      </c>
      <c r="E1206" s="122" t="s">
        <v>18627</v>
      </c>
      <c r="F1206" s="92" t="s">
        <v>242</v>
      </c>
      <c r="G1206" s="92" t="s">
        <v>98</v>
      </c>
      <c r="H1206" s="92" t="s">
        <v>21276</v>
      </c>
      <c r="I1206" s="162" t="s">
        <v>309</v>
      </c>
      <c r="J1206" s="94" t="s">
        <v>2177</v>
      </c>
      <c r="K1206" s="156"/>
      <c r="L1206" s="94"/>
      <c r="M1206" s="156"/>
      <c r="N1206" s="94" t="s">
        <v>511</v>
      </c>
      <c r="O1206" s="94" t="s">
        <v>244</v>
      </c>
      <c r="P1206" s="94" t="s">
        <v>2179</v>
      </c>
      <c r="Q1206" s="98" t="s">
        <v>21275</v>
      </c>
      <c r="R1206" s="98" t="s">
        <v>23091</v>
      </c>
      <c r="S1206" s="99" t="s">
        <v>269</v>
      </c>
      <c r="T1206" s="94" t="s">
        <v>339</v>
      </c>
      <c r="U1206" s="120"/>
      <c r="V1206" s="120"/>
      <c r="W1206" s="100" t="str">
        <f>VLOOKUP(TRIM(X1206),X10:Y94,2,FALSE)</f>
        <v>Tao</v>
      </c>
      <c r="X1206" s="50" t="str">
        <f t="shared" si="109"/>
        <v>8.9</v>
      </c>
      <c r="Y1206" s="50">
        <f t="shared" si="110"/>
        <v>0</v>
      </c>
      <c r="Z1206" s="50">
        <f t="shared" si="108"/>
        <v>0</v>
      </c>
      <c r="AA1206" s="50">
        <f t="shared" si="111"/>
        <v>4</v>
      </c>
      <c r="AB1206" s="50">
        <f t="shared" si="112"/>
        <v>0</v>
      </c>
      <c r="AC1206" s="50">
        <f t="shared" si="113"/>
        <v>0</v>
      </c>
    </row>
    <row r="1207" spans="1:29" s="50" customFormat="1" ht="35.25" customHeight="1" x14ac:dyDescent="0.25">
      <c r="A1207" s="89" t="s">
        <v>224</v>
      </c>
      <c r="B1207" s="94" t="s">
        <v>41</v>
      </c>
      <c r="C1207" s="91" t="s">
        <v>97</v>
      </c>
      <c r="D1207" s="91" t="s">
        <v>202</v>
      </c>
      <c r="E1207" s="122" t="s">
        <v>18628</v>
      </c>
      <c r="F1207" s="92" t="s">
        <v>242</v>
      </c>
      <c r="G1207" s="92" t="s">
        <v>98</v>
      </c>
      <c r="H1207" s="92" t="s">
        <v>21278</v>
      </c>
      <c r="I1207" s="162" t="s">
        <v>309</v>
      </c>
      <c r="J1207" s="94" t="s">
        <v>2177</v>
      </c>
      <c r="K1207" s="156"/>
      <c r="L1207" s="94"/>
      <c r="M1207" s="156"/>
      <c r="N1207" s="94" t="s">
        <v>511</v>
      </c>
      <c r="O1207" s="94" t="s">
        <v>244</v>
      </c>
      <c r="P1207" s="94" t="s">
        <v>2179</v>
      </c>
      <c r="Q1207" s="98" t="s">
        <v>21277</v>
      </c>
      <c r="R1207" s="98" t="s">
        <v>22963</v>
      </c>
      <c r="S1207" s="99" t="s">
        <v>269</v>
      </c>
      <c r="T1207" s="94" t="s">
        <v>339</v>
      </c>
      <c r="U1207" s="120"/>
      <c r="V1207" s="120"/>
      <c r="W1207" s="100" t="str">
        <f>VLOOKUP(TRIM(X1207),X10:Y94,2,FALSE)</f>
        <v>Tao</v>
      </c>
      <c r="X1207" s="50" t="str">
        <f t="shared" si="109"/>
        <v>8.9</v>
      </c>
      <c r="Y1207" s="50">
        <f t="shared" si="110"/>
        <v>0</v>
      </c>
      <c r="Z1207" s="50">
        <f t="shared" si="108"/>
        <v>0</v>
      </c>
      <c r="AA1207" s="50">
        <f t="shared" si="111"/>
        <v>4</v>
      </c>
      <c r="AB1207" s="50">
        <f t="shared" si="112"/>
        <v>0</v>
      </c>
      <c r="AC1207" s="50">
        <f t="shared" si="113"/>
        <v>0</v>
      </c>
    </row>
    <row r="1208" spans="1:29" s="50" customFormat="1" ht="35.25" customHeight="1" x14ac:dyDescent="0.25">
      <c r="A1208" s="89" t="s">
        <v>224</v>
      </c>
      <c r="B1208" s="94" t="s">
        <v>41</v>
      </c>
      <c r="C1208" s="91" t="s">
        <v>97</v>
      </c>
      <c r="D1208" s="91" t="s">
        <v>202</v>
      </c>
      <c r="E1208" s="122" t="s">
        <v>18629</v>
      </c>
      <c r="F1208" s="92" t="s">
        <v>242</v>
      </c>
      <c r="G1208" s="92" t="s">
        <v>98</v>
      </c>
      <c r="H1208" s="92" t="s">
        <v>21279</v>
      </c>
      <c r="I1208" s="162" t="s">
        <v>316</v>
      </c>
      <c r="J1208" s="94" t="s">
        <v>2177</v>
      </c>
      <c r="K1208" s="156"/>
      <c r="L1208" s="94"/>
      <c r="M1208" s="156"/>
      <c r="N1208" s="94" t="s">
        <v>511</v>
      </c>
      <c r="O1208" s="94" t="s">
        <v>244</v>
      </c>
      <c r="P1208" s="94" t="s">
        <v>2179</v>
      </c>
      <c r="Q1208" s="98" t="s">
        <v>21269</v>
      </c>
      <c r="R1208" s="98" t="s">
        <v>23230</v>
      </c>
      <c r="S1208" s="99" t="s">
        <v>269</v>
      </c>
      <c r="T1208" s="94" t="s">
        <v>339</v>
      </c>
      <c r="U1208" s="120"/>
      <c r="V1208" s="120"/>
      <c r="W1208" s="100" t="str">
        <f>VLOOKUP(TRIM(X1208),X10:Y94,2,FALSE)</f>
        <v>Tao</v>
      </c>
      <c r="X1208" s="50" t="str">
        <f t="shared" si="109"/>
        <v>8.9</v>
      </c>
      <c r="Y1208" s="50">
        <f t="shared" si="110"/>
        <v>0</v>
      </c>
      <c r="Z1208" s="50">
        <f t="shared" si="108"/>
        <v>0</v>
      </c>
      <c r="AA1208" s="50">
        <f t="shared" si="111"/>
        <v>17</v>
      </c>
      <c r="AB1208" s="50">
        <f t="shared" si="112"/>
        <v>0</v>
      </c>
      <c r="AC1208" s="50">
        <f t="shared" si="113"/>
        <v>0</v>
      </c>
    </row>
    <row r="1209" spans="1:29" s="50" customFormat="1" ht="35.25" customHeight="1" x14ac:dyDescent="0.25">
      <c r="A1209" s="89" t="s">
        <v>224</v>
      </c>
      <c r="B1209" s="94" t="s">
        <v>41</v>
      </c>
      <c r="C1209" s="91" t="s">
        <v>97</v>
      </c>
      <c r="D1209" s="91" t="s">
        <v>202</v>
      </c>
      <c r="E1209" s="122" t="s">
        <v>18630</v>
      </c>
      <c r="F1209" s="92" t="s">
        <v>242</v>
      </c>
      <c r="G1209" s="92" t="s">
        <v>98</v>
      </c>
      <c r="H1209" s="92" t="s">
        <v>21280</v>
      </c>
      <c r="I1209" s="162" t="s">
        <v>309</v>
      </c>
      <c r="J1209" s="94" t="s">
        <v>2177</v>
      </c>
      <c r="K1209" s="156"/>
      <c r="L1209" s="94"/>
      <c r="M1209" s="156"/>
      <c r="N1209" s="94" t="s">
        <v>511</v>
      </c>
      <c r="O1209" s="94" t="s">
        <v>244</v>
      </c>
      <c r="P1209" s="94" t="s">
        <v>2179</v>
      </c>
      <c r="Q1209" s="98" t="s">
        <v>21280</v>
      </c>
      <c r="R1209" s="98" t="s">
        <v>23622</v>
      </c>
      <c r="S1209" s="99" t="s">
        <v>269</v>
      </c>
      <c r="T1209" s="94" t="s">
        <v>339</v>
      </c>
      <c r="U1209" s="120"/>
      <c r="V1209" s="120"/>
      <c r="W1209" s="100" t="str">
        <f>VLOOKUP(TRIM(X1209),X10:Y94,2,FALSE)</f>
        <v>Tao</v>
      </c>
      <c r="X1209" s="50" t="str">
        <f t="shared" si="109"/>
        <v>8.9</v>
      </c>
      <c r="Y1209" s="50">
        <f t="shared" si="110"/>
        <v>0</v>
      </c>
      <c r="Z1209" s="50">
        <f t="shared" si="108"/>
        <v>0</v>
      </c>
      <c r="AA1209" s="50">
        <f t="shared" si="111"/>
        <v>4</v>
      </c>
      <c r="AB1209" s="50">
        <f t="shared" si="112"/>
        <v>0</v>
      </c>
      <c r="AC1209" s="50">
        <f t="shared" si="113"/>
        <v>0</v>
      </c>
    </row>
    <row r="1210" spans="1:29" s="50" customFormat="1" ht="35.25" customHeight="1" x14ac:dyDescent="0.25">
      <c r="A1210" s="89" t="s">
        <v>224</v>
      </c>
      <c r="B1210" s="94" t="s">
        <v>41</v>
      </c>
      <c r="C1210" s="91" t="s">
        <v>97</v>
      </c>
      <c r="D1210" s="91" t="s">
        <v>202</v>
      </c>
      <c r="E1210" s="122" t="s">
        <v>18631</v>
      </c>
      <c r="F1210" s="92" t="s">
        <v>242</v>
      </c>
      <c r="G1210" s="92" t="s">
        <v>98</v>
      </c>
      <c r="H1210" s="92" t="s">
        <v>21281</v>
      </c>
      <c r="I1210" s="162" t="s">
        <v>309</v>
      </c>
      <c r="J1210" s="94" t="s">
        <v>2177</v>
      </c>
      <c r="K1210" s="156"/>
      <c r="L1210" s="94"/>
      <c r="M1210" s="156"/>
      <c r="N1210" s="94" t="s">
        <v>511</v>
      </c>
      <c r="O1210" s="94" t="s">
        <v>244</v>
      </c>
      <c r="P1210" s="94" t="s">
        <v>2179</v>
      </c>
      <c r="Q1210" s="98" t="s">
        <v>21281</v>
      </c>
      <c r="R1210" s="98" t="s">
        <v>23101</v>
      </c>
      <c r="S1210" s="99" t="s">
        <v>269</v>
      </c>
      <c r="T1210" s="94" t="s">
        <v>339</v>
      </c>
      <c r="U1210" s="120"/>
      <c r="V1210" s="120"/>
      <c r="W1210" s="100" t="str">
        <f>VLOOKUP(TRIM(X1210),X10:Y94,2,FALSE)</f>
        <v>Tao</v>
      </c>
      <c r="X1210" s="50" t="str">
        <f t="shared" si="109"/>
        <v>8.9</v>
      </c>
      <c r="Y1210" s="50">
        <f t="shared" si="110"/>
        <v>0</v>
      </c>
      <c r="Z1210" s="50">
        <f t="shared" si="108"/>
        <v>0</v>
      </c>
      <c r="AA1210" s="50">
        <f t="shared" si="111"/>
        <v>4</v>
      </c>
      <c r="AB1210" s="50">
        <f t="shared" si="112"/>
        <v>0</v>
      </c>
      <c r="AC1210" s="50">
        <f t="shared" si="113"/>
        <v>0</v>
      </c>
    </row>
    <row r="1211" spans="1:29" s="50" customFormat="1" ht="35.25" customHeight="1" x14ac:dyDescent="0.25">
      <c r="A1211" s="89" t="s">
        <v>224</v>
      </c>
      <c r="B1211" s="94" t="s">
        <v>41</v>
      </c>
      <c r="C1211" s="91" t="s">
        <v>97</v>
      </c>
      <c r="D1211" s="91" t="s">
        <v>202</v>
      </c>
      <c r="E1211" s="122" t="s">
        <v>18632</v>
      </c>
      <c r="F1211" s="92" t="s">
        <v>242</v>
      </c>
      <c r="G1211" s="92" t="s">
        <v>98</v>
      </c>
      <c r="H1211" s="92" t="s">
        <v>21282</v>
      </c>
      <c r="I1211" s="162" t="s">
        <v>309</v>
      </c>
      <c r="J1211" s="94" t="s">
        <v>2177</v>
      </c>
      <c r="K1211" s="156"/>
      <c r="L1211" s="94"/>
      <c r="M1211" s="156"/>
      <c r="N1211" s="94" t="s">
        <v>511</v>
      </c>
      <c r="O1211" s="94" t="s">
        <v>244</v>
      </c>
      <c r="P1211" s="94" t="s">
        <v>2179</v>
      </c>
      <c r="Q1211" s="98" t="s">
        <v>21282</v>
      </c>
      <c r="R1211" s="98" t="s">
        <v>23091</v>
      </c>
      <c r="S1211" s="99" t="s">
        <v>269</v>
      </c>
      <c r="T1211" s="94" t="s">
        <v>339</v>
      </c>
      <c r="U1211" s="120"/>
      <c r="V1211" s="120"/>
      <c r="W1211" s="100" t="str">
        <f>VLOOKUP(TRIM(X1211),X10:Y94,2,FALSE)</f>
        <v>Tao</v>
      </c>
      <c r="X1211" s="50" t="str">
        <f t="shared" si="109"/>
        <v>8.9</v>
      </c>
      <c r="Y1211" s="50">
        <f t="shared" si="110"/>
        <v>0</v>
      </c>
      <c r="Z1211" s="50">
        <f t="shared" si="108"/>
        <v>0</v>
      </c>
      <c r="AA1211" s="50">
        <f t="shared" si="111"/>
        <v>4</v>
      </c>
      <c r="AB1211" s="50">
        <f t="shared" si="112"/>
        <v>0</v>
      </c>
      <c r="AC1211" s="50">
        <f t="shared" si="113"/>
        <v>0</v>
      </c>
    </row>
    <row r="1212" spans="1:29" s="50" customFormat="1" ht="35.25" customHeight="1" x14ac:dyDescent="0.25">
      <c r="A1212" s="89" t="s">
        <v>224</v>
      </c>
      <c r="B1212" s="94" t="s">
        <v>41</v>
      </c>
      <c r="C1212" s="91" t="s">
        <v>97</v>
      </c>
      <c r="D1212" s="91" t="s">
        <v>202</v>
      </c>
      <c r="E1212" s="122" t="s">
        <v>18633</v>
      </c>
      <c r="F1212" s="92" t="s">
        <v>242</v>
      </c>
      <c r="G1212" s="92" t="s">
        <v>98</v>
      </c>
      <c r="H1212" s="92" t="s">
        <v>21283</v>
      </c>
      <c r="I1212" s="162" t="s">
        <v>309</v>
      </c>
      <c r="J1212" s="94" t="s">
        <v>2177</v>
      </c>
      <c r="K1212" s="156"/>
      <c r="L1212" s="94"/>
      <c r="M1212" s="156"/>
      <c r="N1212" s="94" t="s">
        <v>511</v>
      </c>
      <c r="O1212" s="94" t="s">
        <v>244</v>
      </c>
      <c r="P1212" s="94" t="s">
        <v>2179</v>
      </c>
      <c r="Q1212" s="98" t="s">
        <v>21283</v>
      </c>
      <c r="R1212" s="98" t="s">
        <v>23231</v>
      </c>
      <c r="S1212" s="99" t="s">
        <v>279</v>
      </c>
      <c r="T1212" s="94" t="s">
        <v>339</v>
      </c>
      <c r="U1212" s="120"/>
      <c r="V1212" s="120"/>
      <c r="W1212" s="100" t="str">
        <f>VLOOKUP(TRIM(X1212),X10:Y94,2,FALSE)</f>
        <v>Tao</v>
      </c>
      <c r="X1212" s="50" t="str">
        <f t="shared" si="109"/>
        <v>8.9</v>
      </c>
      <c r="Y1212" s="50">
        <f t="shared" si="110"/>
        <v>0</v>
      </c>
      <c r="Z1212" s="50">
        <f t="shared" si="108"/>
        <v>0</v>
      </c>
      <c r="AA1212" s="50">
        <f t="shared" si="111"/>
        <v>4</v>
      </c>
      <c r="AB1212" s="50">
        <f t="shared" si="112"/>
        <v>0</v>
      </c>
      <c r="AC1212" s="50">
        <f t="shared" si="113"/>
        <v>0</v>
      </c>
    </row>
    <row r="1213" spans="1:29" s="50" customFormat="1" ht="35.25" customHeight="1" x14ac:dyDescent="0.25">
      <c r="A1213" s="89" t="s">
        <v>224</v>
      </c>
      <c r="B1213" s="94" t="s">
        <v>3954</v>
      </c>
      <c r="C1213" s="91" t="s">
        <v>97</v>
      </c>
      <c r="D1213" s="91" t="s">
        <v>203</v>
      </c>
      <c r="E1213" s="122" t="s">
        <v>18634</v>
      </c>
      <c r="F1213" s="92" t="s">
        <v>16</v>
      </c>
      <c r="G1213" s="92" t="s">
        <v>98</v>
      </c>
      <c r="H1213" s="92" t="s">
        <v>20942</v>
      </c>
      <c r="I1213" s="162" t="s">
        <v>314</v>
      </c>
      <c r="J1213" s="94" t="s">
        <v>105</v>
      </c>
      <c r="K1213" s="156">
        <v>3088</v>
      </c>
      <c r="L1213" s="94"/>
      <c r="M1213" s="156" t="s">
        <v>106</v>
      </c>
      <c r="N1213" s="94" t="s">
        <v>2464</v>
      </c>
      <c r="O1213" s="94" t="s">
        <v>244</v>
      </c>
      <c r="P1213" s="94" t="s">
        <v>2151</v>
      </c>
      <c r="Q1213" s="98" t="s">
        <v>21292</v>
      </c>
      <c r="R1213" s="98" t="s">
        <v>23232</v>
      </c>
      <c r="S1213" s="99" t="s">
        <v>279</v>
      </c>
      <c r="T1213" s="94" t="s">
        <v>14619</v>
      </c>
      <c r="U1213" s="120"/>
      <c r="V1213" s="120"/>
      <c r="W1213" s="100" t="str">
        <f>VLOOKUP(TRIM(X1213),X10:Y94,2,FALSE)</f>
        <v>Puneet</v>
      </c>
      <c r="X1213" s="50" t="str">
        <f t="shared" si="109"/>
        <v>8.10</v>
      </c>
      <c r="Y1213" s="50">
        <f t="shared" si="110"/>
        <v>0</v>
      </c>
      <c r="Z1213" s="50">
        <f t="shared" si="108"/>
        <v>0</v>
      </c>
      <c r="AA1213" s="50">
        <f t="shared" si="111"/>
        <v>13</v>
      </c>
      <c r="AB1213" s="50">
        <f t="shared" si="112"/>
        <v>0</v>
      </c>
      <c r="AC1213" s="50">
        <f t="shared" si="113"/>
        <v>0</v>
      </c>
    </row>
    <row r="1214" spans="1:29" s="50" customFormat="1" ht="35.25" customHeight="1" x14ac:dyDescent="0.25">
      <c r="A1214" s="89" t="s">
        <v>224</v>
      </c>
      <c r="B1214" s="94" t="s">
        <v>10260</v>
      </c>
      <c r="C1214" s="91" t="s">
        <v>97</v>
      </c>
      <c r="D1214" s="91" t="s">
        <v>204</v>
      </c>
      <c r="E1214" s="122" t="s">
        <v>18635</v>
      </c>
      <c r="F1214" s="92" t="s">
        <v>16</v>
      </c>
      <c r="G1214" s="92" t="s">
        <v>98</v>
      </c>
      <c r="H1214" s="92" t="s">
        <v>20943</v>
      </c>
      <c r="I1214" s="162" t="s">
        <v>318</v>
      </c>
      <c r="J1214" s="94" t="s">
        <v>267</v>
      </c>
      <c r="K1214" s="156">
        <v>647</v>
      </c>
      <c r="L1214" s="94"/>
      <c r="M1214" s="156" t="s">
        <v>106</v>
      </c>
      <c r="N1214" s="94" t="s">
        <v>2464</v>
      </c>
      <c r="O1214" s="94" t="s">
        <v>244</v>
      </c>
      <c r="P1214" s="94" t="s">
        <v>459</v>
      </c>
      <c r="Q1214" s="98" t="s">
        <v>21284</v>
      </c>
      <c r="R1214" s="98" t="s">
        <v>23233</v>
      </c>
      <c r="S1214" s="99" t="s">
        <v>269</v>
      </c>
      <c r="T1214" s="94" t="s">
        <v>315</v>
      </c>
      <c r="U1214" s="120"/>
      <c r="V1214" s="120"/>
      <c r="W1214" s="100" t="str">
        <f>VLOOKUP(TRIM(X1214),X10:Y94,2,FALSE)</f>
        <v>Andy</v>
      </c>
      <c r="X1214" s="50" t="str">
        <f t="shared" si="109"/>
        <v>8.11</v>
      </c>
      <c r="Y1214" s="50">
        <f t="shared" si="110"/>
        <v>0</v>
      </c>
      <c r="Z1214" s="50">
        <f t="shared" si="108"/>
        <v>0</v>
      </c>
      <c r="AA1214" s="50">
        <f t="shared" si="111"/>
        <v>17</v>
      </c>
      <c r="AB1214" s="50">
        <f t="shared" si="112"/>
        <v>0</v>
      </c>
      <c r="AC1214" s="50">
        <f t="shared" si="113"/>
        <v>0</v>
      </c>
    </row>
    <row r="1215" spans="1:29" s="50" customFormat="1" ht="35.25" customHeight="1" x14ac:dyDescent="0.25">
      <c r="A1215" s="89" t="s">
        <v>224</v>
      </c>
      <c r="B1215" s="94" t="s">
        <v>10204</v>
      </c>
      <c r="C1215" s="91" t="s">
        <v>97</v>
      </c>
      <c r="D1215" s="91" t="s">
        <v>204</v>
      </c>
      <c r="E1215" s="122" t="s">
        <v>18636</v>
      </c>
      <c r="F1215" s="92" t="s">
        <v>16</v>
      </c>
      <c r="G1215" s="92" t="s">
        <v>98</v>
      </c>
      <c r="H1215" s="92" t="s">
        <v>20943</v>
      </c>
      <c r="I1215" s="162" t="s">
        <v>318</v>
      </c>
      <c r="J1215" s="94" t="s">
        <v>246</v>
      </c>
      <c r="K1215" s="156">
        <v>3199</v>
      </c>
      <c r="L1215" s="94"/>
      <c r="M1215" s="156" t="s">
        <v>106</v>
      </c>
      <c r="N1215" s="94" t="s">
        <v>19519</v>
      </c>
      <c r="O1215" s="94" t="s">
        <v>244</v>
      </c>
      <c r="P1215" s="94" t="s">
        <v>459</v>
      </c>
      <c r="Q1215" s="98" t="s">
        <v>21285</v>
      </c>
      <c r="R1215" s="98" t="s">
        <v>23234</v>
      </c>
      <c r="S1215" s="99" t="s">
        <v>279</v>
      </c>
      <c r="T1215" s="94" t="s">
        <v>315</v>
      </c>
      <c r="U1215" s="120"/>
      <c r="V1215" s="120"/>
      <c r="W1215" s="100" t="str">
        <f>VLOOKUP(TRIM(X1215),X10:Y94,2,FALSE)</f>
        <v>Andy</v>
      </c>
      <c r="X1215" s="50" t="str">
        <f t="shared" si="109"/>
        <v>8.11</v>
      </c>
      <c r="Y1215" s="50">
        <f t="shared" si="110"/>
        <v>0</v>
      </c>
      <c r="Z1215" s="50">
        <f t="shared" si="108"/>
        <v>0</v>
      </c>
      <c r="AA1215" s="50">
        <f t="shared" si="111"/>
        <v>17</v>
      </c>
      <c r="AB1215" s="50">
        <f t="shared" si="112"/>
        <v>0</v>
      </c>
      <c r="AC1215" s="50">
        <f t="shared" si="113"/>
        <v>0</v>
      </c>
    </row>
    <row r="1216" spans="1:29" s="50" customFormat="1" ht="35.25" customHeight="1" x14ac:dyDescent="0.25">
      <c r="A1216" s="89" t="s">
        <v>224</v>
      </c>
      <c r="B1216" s="94" t="s">
        <v>10258</v>
      </c>
      <c r="C1216" s="91" t="s">
        <v>97</v>
      </c>
      <c r="D1216" s="91" t="s">
        <v>198</v>
      </c>
      <c r="E1216" s="122" t="s">
        <v>18637</v>
      </c>
      <c r="F1216" s="92" t="s">
        <v>16</v>
      </c>
      <c r="G1216" s="92" t="s">
        <v>98</v>
      </c>
      <c r="H1216" s="92" t="s">
        <v>20944</v>
      </c>
      <c r="I1216" s="162" t="s">
        <v>289</v>
      </c>
      <c r="J1216" s="94" t="s">
        <v>246</v>
      </c>
      <c r="K1216" s="156">
        <v>3200</v>
      </c>
      <c r="L1216" s="94"/>
      <c r="M1216" s="156" t="s">
        <v>107</v>
      </c>
      <c r="N1216" s="94" t="s">
        <v>19519</v>
      </c>
      <c r="O1216" s="94" t="s">
        <v>244</v>
      </c>
      <c r="P1216" s="94" t="s">
        <v>2092</v>
      </c>
      <c r="Q1216" s="98" t="s">
        <v>21877</v>
      </c>
      <c r="R1216" s="98" t="s">
        <v>23235</v>
      </c>
      <c r="S1216" s="99" t="s">
        <v>269</v>
      </c>
      <c r="T1216" s="94" t="s">
        <v>288</v>
      </c>
      <c r="U1216" s="120"/>
      <c r="V1216" s="120"/>
      <c r="W1216" s="100" t="str">
        <f>VLOOKUP(TRIM(X1216),X10:Y94,2,FALSE)</f>
        <v>Puneet</v>
      </c>
      <c r="X1216" s="50" t="str">
        <f t="shared" si="109"/>
        <v>8.5</v>
      </c>
      <c r="Y1216" s="50">
        <f t="shared" si="110"/>
        <v>0</v>
      </c>
      <c r="Z1216" s="50">
        <f t="shared" si="108"/>
        <v>0</v>
      </c>
      <c r="AA1216" s="50">
        <f t="shared" si="111"/>
        <v>8</v>
      </c>
      <c r="AB1216" s="50">
        <f t="shared" si="112"/>
        <v>0</v>
      </c>
      <c r="AC1216" s="50">
        <f t="shared" si="113"/>
        <v>0</v>
      </c>
    </row>
    <row r="1217" spans="1:29" s="50" customFormat="1" ht="35.25" customHeight="1" x14ac:dyDescent="0.25">
      <c r="A1217" s="89" t="s">
        <v>224</v>
      </c>
      <c r="B1217" s="94" t="s">
        <v>21879</v>
      </c>
      <c r="C1217" s="91" t="s">
        <v>97</v>
      </c>
      <c r="D1217" s="91" t="s">
        <v>198</v>
      </c>
      <c r="E1217" s="122" t="s">
        <v>18638</v>
      </c>
      <c r="F1217" s="92" t="s">
        <v>16</v>
      </c>
      <c r="G1217" s="92" t="s">
        <v>98</v>
      </c>
      <c r="H1217" s="92" t="s">
        <v>20944</v>
      </c>
      <c r="I1217" s="162" t="s">
        <v>289</v>
      </c>
      <c r="J1217" s="94" t="s">
        <v>105</v>
      </c>
      <c r="K1217" s="156">
        <v>3089</v>
      </c>
      <c r="L1217" s="94"/>
      <c r="M1217" s="156" t="s">
        <v>107</v>
      </c>
      <c r="N1217" s="94" t="s">
        <v>2464</v>
      </c>
      <c r="O1217" s="94" t="s">
        <v>244</v>
      </c>
      <c r="P1217" s="94" t="s">
        <v>2092</v>
      </c>
      <c r="Q1217" s="98" t="s">
        <v>21878</v>
      </c>
      <c r="R1217" s="98" t="s">
        <v>23011</v>
      </c>
      <c r="S1217" s="99" t="s">
        <v>269</v>
      </c>
      <c r="T1217" s="94" t="s">
        <v>288</v>
      </c>
      <c r="U1217" s="120"/>
      <c r="V1217" s="120"/>
      <c r="W1217" s="100" t="str">
        <f>VLOOKUP(TRIM(X1217),X10:Y94,2,FALSE)</f>
        <v>Puneet</v>
      </c>
      <c r="X1217" s="50" t="str">
        <f t="shared" si="109"/>
        <v>8.5</v>
      </c>
      <c r="Y1217" s="50">
        <f t="shared" si="110"/>
        <v>0</v>
      </c>
      <c r="Z1217" s="50">
        <f t="shared" si="108"/>
        <v>0</v>
      </c>
      <c r="AA1217" s="50">
        <f t="shared" si="111"/>
        <v>8</v>
      </c>
      <c r="AB1217" s="50">
        <f t="shared" si="112"/>
        <v>0</v>
      </c>
      <c r="AC1217" s="50">
        <f t="shared" si="113"/>
        <v>0</v>
      </c>
    </row>
    <row r="1218" spans="1:29" s="50" customFormat="1" ht="35.25" customHeight="1" x14ac:dyDescent="0.25">
      <c r="A1218" s="89" t="s">
        <v>224</v>
      </c>
      <c r="B1218" s="94" t="s">
        <v>21880</v>
      </c>
      <c r="C1218" s="91" t="s">
        <v>97</v>
      </c>
      <c r="D1218" s="91" t="s">
        <v>197</v>
      </c>
      <c r="E1218" s="122" t="s">
        <v>18639</v>
      </c>
      <c r="F1218" s="92" t="s">
        <v>16</v>
      </c>
      <c r="G1218" s="92" t="s">
        <v>98</v>
      </c>
      <c r="H1218" s="92" t="s">
        <v>20950</v>
      </c>
      <c r="I1218" s="162" t="s">
        <v>390</v>
      </c>
      <c r="J1218" s="94" t="s">
        <v>246</v>
      </c>
      <c r="K1218" s="156">
        <v>3201</v>
      </c>
      <c r="L1218" s="94"/>
      <c r="M1218" s="156" t="s">
        <v>253</v>
      </c>
      <c r="N1218" s="94" t="s">
        <v>19519</v>
      </c>
      <c r="O1218" s="94" t="s">
        <v>244</v>
      </c>
      <c r="P1218" s="94" t="s">
        <v>2736</v>
      </c>
      <c r="Q1218" s="98" t="s">
        <v>22132</v>
      </c>
      <c r="R1218" s="98" t="s">
        <v>23236</v>
      </c>
      <c r="S1218" s="99" t="s">
        <v>279</v>
      </c>
      <c r="T1218" s="94" t="s">
        <v>330</v>
      </c>
      <c r="U1218" s="120"/>
      <c r="V1218" s="120"/>
      <c r="W1218" s="100" t="str">
        <f>VLOOKUP(TRIM(X1218),X10:Y94,2,FALSE)</f>
        <v>Tao</v>
      </c>
      <c r="X1218" s="50" t="str">
        <f t="shared" si="109"/>
        <v>8.4</v>
      </c>
      <c r="Y1218" s="50">
        <f t="shared" si="110"/>
        <v>0</v>
      </c>
      <c r="Z1218" s="50">
        <f t="shared" si="108"/>
        <v>0</v>
      </c>
      <c r="AA1218" s="50">
        <f t="shared" si="111"/>
        <v>25</v>
      </c>
      <c r="AB1218" s="50">
        <f t="shared" si="112"/>
        <v>0</v>
      </c>
      <c r="AC1218" s="50">
        <f t="shared" si="113"/>
        <v>0</v>
      </c>
    </row>
    <row r="1219" spans="1:29" s="50" customFormat="1" ht="35.25" customHeight="1" x14ac:dyDescent="0.25">
      <c r="A1219" s="89" t="s">
        <v>224</v>
      </c>
      <c r="B1219" s="94" t="s">
        <v>9895</v>
      </c>
      <c r="C1219" s="91" t="s">
        <v>97</v>
      </c>
      <c r="D1219" s="91" t="s">
        <v>197</v>
      </c>
      <c r="E1219" s="122" t="s">
        <v>18640</v>
      </c>
      <c r="F1219" s="92" t="s">
        <v>15</v>
      </c>
      <c r="G1219" s="92" t="s">
        <v>98</v>
      </c>
      <c r="H1219" s="92" t="s">
        <v>20951</v>
      </c>
      <c r="I1219" s="162" t="s">
        <v>21881</v>
      </c>
      <c r="J1219" s="94" t="s">
        <v>105</v>
      </c>
      <c r="K1219" s="156">
        <v>3090</v>
      </c>
      <c r="L1219" s="94"/>
      <c r="M1219" s="156" t="s">
        <v>106</v>
      </c>
      <c r="N1219" s="94" t="s">
        <v>2464</v>
      </c>
      <c r="O1219" s="94" t="s">
        <v>244</v>
      </c>
      <c r="P1219" s="94" t="s">
        <v>2736</v>
      </c>
      <c r="Q1219" s="98" t="s">
        <v>21882</v>
      </c>
      <c r="R1219" s="98" t="s">
        <v>225</v>
      </c>
      <c r="S1219" s="99" t="s">
        <v>5405</v>
      </c>
      <c r="T1219" s="94" t="s">
        <v>330</v>
      </c>
      <c r="U1219" s="120"/>
      <c r="V1219" s="120"/>
      <c r="W1219" s="100" t="str">
        <f>VLOOKUP(TRIM(X1219),X10:Y94,2,FALSE)</f>
        <v>Tao</v>
      </c>
      <c r="X1219" s="50" t="str">
        <f t="shared" si="109"/>
        <v>8.4</v>
      </c>
      <c r="Y1219" s="50">
        <f t="shared" si="110"/>
        <v>1</v>
      </c>
      <c r="Z1219" s="50">
        <f t="shared" si="108"/>
        <v>0</v>
      </c>
      <c r="AA1219" s="50">
        <f t="shared" si="111"/>
        <v>26</v>
      </c>
      <c r="AB1219" s="50">
        <f t="shared" si="112"/>
        <v>0</v>
      </c>
      <c r="AC1219" s="50">
        <f t="shared" si="113"/>
        <v>0</v>
      </c>
    </row>
    <row r="1220" spans="1:29" s="50" customFormat="1" ht="35.25" customHeight="1" x14ac:dyDescent="0.25">
      <c r="A1220" s="89" t="s">
        <v>224</v>
      </c>
      <c r="B1220" s="94" t="s">
        <v>41</v>
      </c>
      <c r="C1220" s="91" t="s">
        <v>97</v>
      </c>
      <c r="D1220" s="91" t="s">
        <v>201</v>
      </c>
      <c r="E1220" s="122" t="s">
        <v>18641</v>
      </c>
      <c r="F1220" s="92" t="s">
        <v>242</v>
      </c>
      <c r="G1220" s="92" t="s">
        <v>98</v>
      </c>
      <c r="H1220" s="92" t="s">
        <v>21883</v>
      </c>
      <c r="I1220" s="162" t="s">
        <v>321</v>
      </c>
      <c r="J1220" s="94" t="s">
        <v>2407</v>
      </c>
      <c r="K1220" s="156"/>
      <c r="L1220" s="94"/>
      <c r="M1220" s="156"/>
      <c r="N1220" s="94" t="s">
        <v>511</v>
      </c>
      <c r="O1220" s="94" t="s">
        <v>244</v>
      </c>
      <c r="P1220" s="94" t="s">
        <v>2408</v>
      </c>
      <c r="Q1220" s="98" t="s">
        <v>20952</v>
      </c>
      <c r="R1220" s="98" t="s">
        <v>23237</v>
      </c>
      <c r="S1220" s="99" t="s">
        <v>279</v>
      </c>
      <c r="T1220" s="94" t="s">
        <v>328</v>
      </c>
      <c r="U1220" s="120"/>
      <c r="V1220" s="120"/>
      <c r="W1220" s="100" t="str">
        <f>VLOOKUP(TRIM(X1220),X10:Y94,2,FALSE)</f>
        <v>Tao</v>
      </c>
      <c r="X1220" s="50" t="str">
        <f t="shared" si="109"/>
        <v>8.8</v>
      </c>
      <c r="Y1220" s="50">
        <f t="shared" si="110"/>
        <v>0</v>
      </c>
      <c r="Z1220" s="50">
        <f t="shared" si="108"/>
        <v>0</v>
      </c>
      <c r="AA1220" s="50">
        <f t="shared" si="111"/>
        <v>7</v>
      </c>
      <c r="AB1220" s="50">
        <f t="shared" si="112"/>
        <v>0</v>
      </c>
      <c r="AC1220" s="50">
        <f t="shared" si="113"/>
        <v>0</v>
      </c>
    </row>
    <row r="1221" spans="1:29" s="50" customFormat="1" ht="35.25" customHeight="1" x14ac:dyDescent="0.25">
      <c r="A1221" s="89" t="s">
        <v>224</v>
      </c>
      <c r="B1221" s="94" t="s">
        <v>20804</v>
      </c>
      <c r="C1221" s="91" t="s">
        <v>97</v>
      </c>
      <c r="D1221" s="91" t="s">
        <v>183</v>
      </c>
      <c r="E1221" s="122" t="s">
        <v>18642</v>
      </c>
      <c r="F1221" s="92" t="s">
        <v>16</v>
      </c>
      <c r="G1221" s="92" t="s">
        <v>98</v>
      </c>
      <c r="H1221" s="92" t="s">
        <v>20805</v>
      </c>
      <c r="I1221" s="162" t="s">
        <v>309</v>
      </c>
      <c r="J1221" s="94" t="s">
        <v>2154</v>
      </c>
      <c r="K1221" s="156">
        <v>427</v>
      </c>
      <c r="L1221" s="94" t="s">
        <v>49</v>
      </c>
      <c r="M1221" s="156" t="s">
        <v>106</v>
      </c>
      <c r="N1221" s="94" t="s">
        <v>2464</v>
      </c>
      <c r="O1221" s="94" t="s">
        <v>244</v>
      </c>
      <c r="P1221" s="94" t="s">
        <v>2155</v>
      </c>
      <c r="Q1221" s="98" t="s">
        <v>20803</v>
      </c>
      <c r="R1221" s="98" t="s">
        <v>23238</v>
      </c>
      <c r="S1221" s="99" t="s">
        <v>279</v>
      </c>
      <c r="T1221" s="94" t="s">
        <v>6747</v>
      </c>
      <c r="U1221" s="120"/>
      <c r="V1221" s="120"/>
      <c r="W1221" s="100" t="str">
        <f>VLOOKUP(TRIM(X1221),X10:Y94,2,FALSE)</f>
        <v>Andy</v>
      </c>
      <c r="X1221" s="50" t="str">
        <f t="shared" si="109"/>
        <v>8.1</v>
      </c>
      <c r="Y1221" s="50">
        <f t="shared" si="110"/>
        <v>0</v>
      </c>
      <c r="Z1221" s="50">
        <f t="shared" si="108"/>
        <v>0</v>
      </c>
      <c r="AA1221" s="50">
        <f t="shared" si="111"/>
        <v>4</v>
      </c>
      <c r="AB1221" s="50">
        <f t="shared" si="112"/>
        <v>0</v>
      </c>
      <c r="AC1221" s="50">
        <f t="shared" si="113"/>
        <v>0</v>
      </c>
    </row>
    <row r="1222" spans="1:29" s="50" customFormat="1" ht="35.25" customHeight="1" x14ac:dyDescent="0.25">
      <c r="A1222" s="89" t="s">
        <v>224</v>
      </c>
      <c r="B1222" s="94" t="s">
        <v>20584</v>
      </c>
      <c r="C1222" s="91" t="s">
        <v>97</v>
      </c>
      <c r="D1222" s="91" t="s">
        <v>197</v>
      </c>
      <c r="E1222" s="122" t="s">
        <v>18643</v>
      </c>
      <c r="F1222" s="92" t="s">
        <v>15</v>
      </c>
      <c r="G1222" s="92" t="s">
        <v>98</v>
      </c>
      <c r="H1222" s="92" t="s">
        <v>20950</v>
      </c>
      <c r="I1222" s="162" t="s">
        <v>390</v>
      </c>
      <c r="J1222" s="94" t="s">
        <v>105</v>
      </c>
      <c r="K1222" s="156">
        <v>3091</v>
      </c>
      <c r="L1222" s="94"/>
      <c r="M1222" s="156" t="s">
        <v>253</v>
      </c>
      <c r="N1222" s="94" t="s">
        <v>2464</v>
      </c>
      <c r="O1222" s="94" t="s">
        <v>244</v>
      </c>
      <c r="P1222" s="94" t="s">
        <v>2736</v>
      </c>
      <c r="Q1222" s="98" t="s">
        <v>21884</v>
      </c>
      <c r="R1222" s="98" t="s">
        <v>225</v>
      </c>
      <c r="S1222" s="99" t="s">
        <v>5405</v>
      </c>
      <c r="T1222" s="94" t="s">
        <v>330</v>
      </c>
      <c r="U1222" s="120"/>
      <c r="V1222" s="120"/>
      <c r="W1222" s="100" t="str">
        <f>VLOOKUP(TRIM(X1222),X10:Y94,2,FALSE)</f>
        <v>Tao</v>
      </c>
      <c r="X1222" s="50" t="str">
        <f t="shared" si="109"/>
        <v>8.4</v>
      </c>
      <c r="Y1222" s="50">
        <f t="shared" si="110"/>
        <v>1</v>
      </c>
      <c r="Z1222" s="50">
        <f t="shared" si="108"/>
        <v>0</v>
      </c>
      <c r="AA1222" s="50">
        <f t="shared" si="111"/>
        <v>25</v>
      </c>
      <c r="AB1222" s="50">
        <f t="shared" si="112"/>
        <v>0</v>
      </c>
      <c r="AC1222" s="50">
        <f t="shared" si="113"/>
        <v>0</v>
      </c>
    </row>
    <row r="1223" spans="1:29" s="50" customFormat="1" ht="35.25" customHeight="1" x14ac:dyDescent="0.25">
      <c r="A1223" s="89" t="s">
        <v>224</v>
      </c>
      <c r="B1223" s="94" t="s">
        <v>41</v>
      </c>
      <c r="C1223" s="91" t="s">
        <v>97</v>
      </c>
      <c r="D1223" s="91" t="s">
        <v>202</v>
      </c>
      <c r="E1223" s="122" t="s">
        <v>18644</v>
      </c>
      <c r="F1223" s="92" t="s">
        <v>242</v>
      </c>
      <c r="G1223" s="92" t="s">
        <v>98</v>
      </c>
      <c r="H1223" s="92" t="s">
        <v>21885</v>
      </c>
      <c r="I1223" s="162" t="s">
        <v>302</v>
      </c>
      <c r="J1223" s="94" t="s">
        <v>2177</v>
      </c>
      <c r="K1223" s="156"/>
      <c r="L1223" s="94"/>
      <c r="M1223" s="156"/>
      <c r="N1223" s="94" t="s">
        <v>511</v>
      </c>
      <c r="O1223" s="94" t="s">
        <v>244</v>
      </c>
      <c r="P1223" s="94" t="s">
        <v>2179</v>
      </c>
      <c r="Q1223" s="98" t="s">
        <v>20953</v>
      </c>
      <c r="R1223" s="98" t="s">
        <v>23239</v>
      </c>
      <c r="S1223" s="99" t="s">
        <v>279</v>
      </c>
      <c r="T1223" s="94" t="s">
        <v>280</v>
      </c>
      <c r="U1223" s="120"/>
      <c r="V1223" s="120"/>
      <c r="W1223" s="100" t="str">
        <f>VLOOKUP(TRIM(X1223),X10:Y94,2,FALSE)</f>
        <v>Tao</v>
      </c>
      <c r="X1223" s="50" t="str">
        <f t="shared" si="109"/>
        <v>8.9</v>
      </c>
      <c r="Y1223" s="50">
        <f t="shared" si="110"/>
        <v>0</v>
      </c>
      <c r="Z1223" s="50">
        <f t="shared" si="108"/>
        <v>0</v>
      </c>
      <c r="AA1223" s="50">
        <f t="shared" si="111"/>
        <v>3</v>
      </c>
      <c r="AB1223" s="50">
        <f t="shared" si="112"/>
        <v>0</v>
      </c>
      <c r="AC1223" s="50">
        <f t="shared" si="113"/>
        <v>0</v>
      </c>
    </row>
    <row r="1224" spans="1:29" s="50" customFormat="1" ht="35.25" customHeight="1" x14ac:dyDescent="0.25">
      <c r="A1224" s="89" t="s">
        <v>224</v>
      </c>
      <c r="B1224" s="94" t="s">
        <v>41</v>
      </c>
      <c r="C1224" s="91" t="s">
        <v>97</v>
      </c>
      <c r="D1224" s="91" t="s">
        <v>202</v>
      </c>
      <c r="E1224" s="122" t="s">
        <v>18645</v>
      </c>
      <c r="F1224" s="92" t="s">
        <v>242</v>
      </c>
      <c r="G1224" s="92" t="s">
        <v>98</v>
      </c>
      <c r="H1224" s="92" t="s">
        <v>15235</v>
      </c>
      <c r="I1224" s="162" t="s">
        <v>302</v>
      </c>
      <c r="J1224" s="94" t="s">
        <v>2177</v>
      </c>
      <c r="K1224" s="156"/>
      <c r="L1224" s="94"/>
      <c r="M1224" s="156"/>
      <c r="N1224" s="94" t="s">
        <v>511</v>
      </c>
      <c r="O1224" s="94" t="s">
        <v>244</v>
      </c>
      <c r="P1224" s="94" t="s">
        <v>2179</v>
      </c>
      <c r="Q1224" s="98" t="s">
        <v>20954</v>
      </c>
      <c r="R1224" s="98" t="s">
        <v>23240</v>
      </c>
      <c r="S1224" s="99" t="s">
        <v>279</v>
      </c>
      <c r="T1224" s="94" t="s">
        <v>280</v>
      </c>
      <c r="U1224" s="120"/>
      <c r="V1224" s="120"/>
      <c r="W1224" s="100" t="str">
        <f>VLOOKUP(TRIM(X1224),X10:Y94,2,FALSE)</f>
        <v>Tao</v>
      </c>
      <c r="X1224" s="50" t="str">
        <f t="shared" si="109"/>
        <v>8.9</v>
      </c>
      <c r="Y1224" s="50">
        <f t="shared" si="110"/>
        <v>0</v>
      </c>
      <c r="Z1224" s="50">
        <f t="shared" si="108"/>
        <v>0</v>
      </c>
      <c r="AA1224" s="50">
        <f t="shared" si="111"/>
        <v>3</v>
      </c>
      <c r="AB1224" s="50">
        <f t="shared" si="112"/>
        <v>0</v>
      </c>
      <c r="AC1224" s="50">
        <f t="shared" si="113"/>
        <v>0</v>
      </c>
    </row>
    <row r="1225" spans="1:29" s="50" customFormat="1" ht="35.25" customHeight="1" x14ac:dyDescent="0.25">
      <c r="A1225" s="89" t="s">
        <v>224</v>
      </c>
      <c r="B1225" s="94" t="s">
        <v>41</v>
      </c>
      <c r="C1225" s="91" t="s">
        <v>97</v>
      </c>
      <c r="D1225" s="91" t="s">
        <v>202</v>
      </c>
      <c r="E1225" s="122" t="s">
        <v>18646</v>
      </c>
      <c r="F1225" s="92" t="s">
        <v>242</v>
      </c>
      <c r="G1225" s="92" t="s">
        <v>98</v>
      </c>
      <c r="H1225" s="92" t="s">
        <v>21886</v>
      </c>
      <c r="I1225" s="162" t="s">
        <v>302</v>
      </c>
      <c r="J1225" s="94" t="s">
        <v>2177</v>
      </c>
      <c r="K1225" s="156"/>
      <c r="L1225" s="94"/>
      <c r="M1225" s="156"/>
      <c r="N1225" s="94" t="s">
        <v>511</v>
      </c>
      <c r="O1225" s="94" t="s">
        <v>244</v>
      </c>
      <c r="P1225" s="94" t="s">
        <v>2179</v>
      </c>
      <c r="Q1225" s="98" t="s">
        <v>20955</v>
      </c>
      <c r="R1225" s="98" t="s">
        <v>22965</v>
      </c>
      <c r="S1225" s="99" t="s">
        <v>269</v>
      </c>
      <c r="T1225" s="94" t="s">
        <v>280</v>
      </c>
      <c r="U1225" s="120"/>
      <c r="V1225" s="120"/>
      <c r="W1225" s="100" t="str">
        <f>VLOOKUP(TRIM(X1225),X10:Y94,2,FALSE)</f>
        <v>Tao</v>
      </c>
      <c r="X1225" s="50" t="str">
        <f t="shared" si="109"/>
        <v>8.9</v>
      </c>
      <c r="Y1225" s="50">
        <f t="shared" si="110"/>
        <v>0</v>
      </c>
      <c r="Z1225" s="50">
        <f t="shared" si="108"/>
        <v>0</v>
      </c>
      <c r="AA1225" s="50">
        <f t="shared" si="111"/>
        <v>3</v>
      </c>
      <c r="AB1225" s="50">
        <f t="shared" si="112"/>
        <v>0</v>
      </c>
      <c r="AC1225" s="50">
        <f t="shared" si="113"/>
        <v>0</v>
      </c>
    </row>
    <row r="1226" spans="1:29" s="50" customFormat="1" ht="35.25" customHeight="1" x14ac:dyDescent="0.25">
      <c r="A1226" s="89" t="s">
        <v>224</v>
      </c>
      <c r="B1226" s="94" t="s">
        <v>41</v>
      </c>
      <c r="C1226" s="91" t="s">
        <v>97</v>
      </c>
      <c r="D1226" s="91" t="s">
        <v>202</v>
      </c>
      <c r="E1226" s="122" t="s">
        <v>18647</v>
      </c>
      <c r="F1226" s="92" t="s">
        <v>242</v>
      </c>
      <c r="G1226" s="92" t="s">
        <v>98</v>
      </c>
      <c r="H1226" s="92" t="s">
        <v>21887</v>
      </c>
      <c r="I1226" s="162" t="s">
        <v>302</v>
      </c>
      <c r="J1226" s="94" t="s">
        <v>2177</v>
      </c>
      <c r="K1226" s="156"/>
      <c r="L1226" s="94"/>
      <c r="M1226" s="156"/>
      <c r="N1226" s="94" t="s">
        <v>511</v>
      </c>
      <c r="O1226" s="94" t="s">
        <v>244</v>
      </c>
      <c r="P1226" s="94" t="s">
        <v>2179</v>
      </c>
      <c r="Q1226" s="98" t="s">
        <v>20956</v>
      </c>
      <c r="R1226" s="98" t="s">
        <v>22965</v>
      </c>
      <c r="S1226" s="99" t="s">
        <v>269</v>
      </c>
      <c r="T1226" s="94" t="s">
        <v>280</v>
      </c>
      <c r="U1226" s="120"/>
      <c r="V1226" s="120"/>
      <c r="W1226" s="100" t="str">
        <f>VLOOKUP(TRIM(X1226),X10:Y94,2,FALSE)</f>
        <v>Tao</v>
      </c>
      <c r="X1226" s="50" t="str">
        <f t="shared" si="109"/>
        <v>8.9</v>
      </c>
      <c r="Y1226" s="50">
        <f t="shared" si="110"/>
        <v>0</v>
      </c>
      <c r="Z1226" s="50">
        <f t="shared" si="108"/>
        <v>0</v>
      </c>
      <c r="AA1226" s="50">
        <f t="shared" si="111"/>
        <v>3</v>
      </c>
      <c r="AB1226" s="50">
        <f t="shared" si="112"/>
        <v>0</v>
      </c>
      <c r="AC1226" s="50">
        <f t="shared" si="113"/>
        <v>0</v>
      </c>
    </row>
    <row r="1227" spans="1:29" s="50" customFormat="1" ht="35.25" customHeight="1" x14ac:dyDescent="0.25">
      <c r="A1227" s="89" t="s">
        <v>224</v>
      </c>
      <c r="B1227" s="94" t="s">
        <v>41</v>
      </c>
      <c r="C1227" s="91" t="s">
        <v>97</v>
      </c>
      <c r="D1227" s="91" t="s">
        <v>202</v>
      </c>
      <c r="E1227" s="122" t="s">
        <v>18648</v>
      </c>
      <c r="F1227" s="92" t="s">
        <v>242</v>
      </c>
      <c r="G1227" s="92" t="s">
        <v>98</v>
      </c>
      <c r="H1227" s="92" t="s">
        <v>21888</v>
      </c>
      <c r="I1227" s="162" t="s">
        <v>302</v>
      </c>
      <c r="J1227" s="94" t="s">
        <v>2177</v>
      </c>
      <c r="K1227" s="156"/>
      <c r="L1227" s="94"/>
      <c r="M1227" s="156"/>
      <c r="N1227" s="94" t="s">
        <v>511</v>
      </c>
      <c r="O1227" s="94" t="s">
        <v>244</v>
      </c>
      <c r="P1227" s="94" t="s">
        <v>2179</v>
      </c>
      <c r="Q1227" s="98" t="s">
        <v>20957</v>
      </c>
      <c r="R1227" s="98" t="s">
        <v>23241</v>
      </c>
      <c r="S1227" s="99" t="s">
        <v>279</v>
      </c>
      <c r="T1227" s="94" t="s">
        <v>280</v>
      </c>
      <c r="U1227" s="120"/>
      <c r="V1227" s="120"/>
      <c r="W1227" s="100" t="str">
        <f>VLOOKUP(TRIM(X1227),X10:Y94,2,FALSE)</f>
        <v>Tao</v>
      </c>
      <c r="X1227" s="50" t="str">
        <f t="shared" si="109"/>
        <v>8.9</v>
      </c>
      <c r="Y1227" s="50">
        <f t="shared" si="110"/>
        <v>0</v>
      </c>
      <c r="Z1227" s="50">
        <f t="shared" si="108"/>
        <v>0</v>
      </c>
      <c r="AA1227" s="50">
        <f t="shared" si="111"/>
        <v>3</v>
      </c>
      <c r="AB1227" s="50">
        <f t="shared" si="112"/>
        <v>0</v>
      </c>
      <c r="AC1227" s="50">
        <f t="shared" si="113"/>
        <v>0</v>
      </c>
    </row>
    <row r="1228" spans="1:29" s="50" customFormat="1" ht="35.25" customHeight="1" x14ac:dyDescent="0.25">
      <c r="A1228" s="89" t="s">
        <v>224</v>
      </c>
      <c r="B1228" s="94" t="s">
        <v>41</v>
      </c>
      <c r="C1228" s="91" t="s">
        <v>97</v>
      </c>
      <c r="D1228" s="91" t="s">
        <v>202</v>
      </c>
      <c r="E1228" s="122" t="s">
        <v>18649</v>
      </c>
      <c r="F1228" s="92" t="s">
        <v>242</v>
      </c>
      <c r="G1228" s="92" t="s">
        <v>98</v>
      </c>
      <c r="H1228" s="92" t="s">
        <v>21889</v>
      </c>
      <c r="I1228" s="162" t="s">
        <v>302</v>
      </c>
      <c r="J1228" s="94" t="s">
        <v>2177</v>
      </c>
      <c r="K1228" s="156"/>
      <c r="L1228" s="94"/>
      <c r="M1228" s="156"/>
      <c r="N1228" s="94" t="s">
        <v>511</v>
      </c>
      <c r="O1228" s="94" t="s">
        <v>244</v>
      </c>
      <c r="P1228" s="94" t="s">
        <v>2179</v>
      </c>
      <c r="Q1228" s="98" t="s">
        <v>20958</v>
      </c>
      <c r="R1228" s="98" t="s">
        <v>23085</v>
      </c>
      <c r="S1228" s="99" t="s">
        <v>269</v>
      </c>
      <c r="T1228" s="94" t="s">
        <v>280</v>
      </c>
      <c r="U1228" s="120"/>
      <c r="V1228" s="120"/>
      <c r="W1228" s="100" t="str">
        <f>VLOOKUP(TRIM(X1228),X10:Y94,2,FALSE)</f>
        <v>Tao</v>
      </c>
      <c r="X1228" s="50" t="str">
        <f t="shared" si="109"/>
        <v>8.9</v>
      </c>
      <c r="Y1228" s="50">
        <f t="shared" si="110"/>
        <v>0</v>
      </c>
      <c r="Z1228" s="50">
        <f t="shared" si="108"/>
        <v>0</v>
      </c>
      <c r="AA1228" s="50">
        <f t="shared" si="111"/>
        <v>3</v>
      </c>
      <c r="AB1228" s="50">
        <f t="shared" si="112"/>
        <v>0</v>
      </c>
      <c r="AC1228" s="50">
        <f t="shared" si="113"/>
        <v>0</v>
      </c>
    </row>
    <row r="1229" spans="1:29" s="50" customFormat="1" ht="35.25" customHeight="1" x14ac:dyDescent="0.25">
      <c r="A1229" s="89" t="s">
        <v>224</v>
      </c>
      <c r="B1229" s="94" t="s">
        <v>41</v>
      </c>
      <c r="C1229" s="91" t="s">
        <v>97</v>
      </c>
      <c r="D1229" s="91" t="s">
        <v>202</v>
      </c>
      <c r="E1229" s="122" t="s">
        <v>18650</v>
      </c>
      <c r="F1229" s="92" t="s">
        <v>242</v>
      </c>
      <c r="G1229" s="92" t="s">
        <v>98</v>
      </c>
      <c r="H1229" s="92" t="s">
        <v>21890</v>
      </c>
      <c r="I1229" s="162" t="s">
        <v>302</v>
      </c>
      <c r="J1229" s="96" t="s">
        <v>2177</v>
      </c>
      <c r="K1229" s="95"/>
      <c r="L1229" s="96"/>
      <c r="M1229" s="95"/>
      <c r="N1229" s="94" t="s">
        <v>511</v>
      </c>
      <c r="O1229" s="94" t="s">
        <v>244</v>
      </c>
      <c r="P1229" s="94" t="s">
        <v>2179</v>
      </c>
      <c r="Q1229" s="98" t="s">
        <v>20959</v>
      </c>
      <c r="R1229" s="98" t="s">
        <v>23242</v>
      </c>
      <c r="S1229" s="99" t="s">
        <v>279</v>
      </c>
      <c r="T1229" s="94" t="s">
        <v>280</v>
      </c>
      <c r="U1229" s="120"/>
      <c r="V1229" s="120"/>
      <c r="W1229" s="100" t="str">
        <f>VLOOKUP(TRIM(X1229),X10:Y94,2,FALSE)</f>
        <v>Tao</v>
      </c>
      <c r="X1229" s="50" t="str">
        <f t="shared" si="109"/>
        <v>8.9</v>
      </c>
      <c r="Y1229" s="50">
        <f t="shared" si="110"/>
        <v>0</v>
      </c>
      <c r="Z1229" s="50">
        <f t="shared" si="108"/>
        <v>0</v>
      </c>
      <c r="AA1229" s="50">
        <f t="shared" si="111"/>
        <v>3</v>
      </c>
      <c r="AB1229" s="50">
        <f t="shared" si="112"/>
        <v>0</v>
      </c>
      <c r="AC1229" s="50">
        <f t="shared" si="113"/>
        <v>0</v>
      </c>
    </row>
    <row r="1230" spans="1:29" s="50" customFormat="1" ht="35.25" customHeight="1" x14ac:dyDescent="0.25">
      <c r="A1230" s="89" t="s">
        <v>224</v>
      </c>
      <c r="B1230" s="94" t="s">
        <v>41</v>
      </c>
      <c r="C1230" s="91" t="s">
        <v>97</v>
      </c>
      <c r="D1230" s="91" t="s">
        <v>202</v>
      </c>
      <c r="E1230" s="122" t="s">
        <v>18651</v>
      </c>
      <c r="F1230" s="92" t="s">
        <v>242</v>
      </c>
      <c r="G1230" s="92" t="s">
        <v>98</v>
      </c>
      <c r="H1230" s="92" t="s">
        <v>20960</v>
      </c>
      <c r="I1230" s="162" t="s">
        <v>302</v>
      </c>
      <c r="J1230" s="96" t="s">
        <v>2177</v>
      </c>
      <c r="K1230" s="95"/>
      <c r="L1230" s="96"/>
      <c r="M1230" s="95"/>
      <c r="N1230" s="94" t="s">
        <v>511</v>
      </c>
      <c r="O1230" s="94" t="s">
        <v>244</v>
      </c>
      <c r="P1230" s="94" t="s">
        <v>2179</v>
      </c>
      <c r="Q1230" s="98" t="s">
        <v>20961</v>
      </c>
      <c r="R1230" s="98" t="s">
        <v>23230</v>
      </c>
      <c r="S1230" s="99" t="s">
        <v>269</v>
      </c>
      <c r="T1230" s="94" t="s">
        <v>280</v>
      </c>
      <c r="U1230" s="120"/>
      <c r="V1230" s="120"/>
      <c r="W1230" s="100" t="str">
        <f>VLOOKUP(TRIM(X1230),X10:Y94,2,FALSE)</f>
        <v>Tao</v>
      </c>
      <c r="X1230" s="50" t="str">
        <f t="shared" si="109"/>
        <v>8.9</v>
      </c>
      <c r="Y1230" s="50">
        <f t="shared" si="110"/>
        <v>0</v>
      </c>
      <c r="Z1230" s="50">
        <f t="shared" si="108"/>
        <v>0</v>
      </c>
      <c r="AA1230" s="50">
        <f t="shared" si="111"/>
        <v>3</v>
      </c>
      <c r="AB1230" s="50">
        <f t="shared" si="112"/>
        <v>0</v>
      </c>
      <c r="AC1230" s="50">
        <f t="shared" si="113"/>
        <v>0</v>
      </c>
    </row>
    <row r="1231" spans="1:29" s="50" customFormat="1" ht="35.25" customHeight="1" x14ac:dyDescent="0.25">
      <c r="A1231" s="89" t="s">
        <v>224</v>
      </c>
      <c r="B1231" s="94" t="s">
        <v>41</v>
      </c>
      <c r="C1231" s="91" t="s">
        <v>97</v>
      </c>
      <c r="D1231" s="91" t="s">
        <v>202</v>
      </c>
      <c r="E1231" s="122" t="s">
        <v>18652</v>
      </c>
      <c r="F1231" s="92" t="s">
        <v>242</v>
      </c>
      <c r="G1231" s="92" t="s">
        <v>98</v>
      </c>
      <c r="H1231" s="92" t="s">
        <v>21891</v>
      </c>
      <c r="I1231" s="162" t="s">
        <v>302</v>
      </c>
      <c r="J1231" s="94" t="s">
        <v>2177</v>
      </c>
      <c r="K1231" s="156"/>
      <c r="L1231" s="94"/>
      <c r="M1231" s="156"/>
      <c r="N1231" s="94" t="s">
        <v>511</v>
      </c>
      <c r="O1231" s="94" t="s">
        <v>244</v>
      </c>
      <c r="P1231" s="94" t="s">
        <v>2179</v>
      </c>
      <c r="Q1231" s="98" t="s">
        <v>20962</v>
      </c>
      <c r="R1231" s="98" t="s">
        <v>23243</v>
      </c>
      <c r="S1231" s="99" t="s">
        <v>269</v>
      </c>
      <c r="T1231" s="94" t="s">
        <v>280</v>
      </c>
      <c r="U1231" s="120"/>
      <c r="V1231" s="120"/>
      <c r="W1231" s="100" t="str">
        <f>VLOOKUP(TRIM(X1231),X10:Y94,2,FALSE)</f>
        <v>Tao</v>
      </c>
      <c r="X1231" s="50" t="str">
        <f t="shared" si="109"/>
        <v>8.9</v>
      </c>
      <c r="Y1231" s="50">
        <f t="shared" si="110"/>
        <v>0</v>
      </c>
      <c r="Z1231" s="50">
        <f t="shared" si="108"/>
        <v>0</v>
      </c>
      <c r="AA1231" s="50">
        <f t="shared" si="111"/>
        <v>3</v>
      </c>
      <c r="AB1231" s="50">
        <f t="shared" si="112"/>
        <v>0</v>
      </c>
      <c r="AC1231" s="50">
        <f t="shared" si="113"/>
        <v>0</v>
      </c>
    </row>
    <row r="1232" spans="1:29" s="50" customFormat="1" ht="35.25" customHeight="1" x14ac:dyDescent="0.25">
      <c r="A1232" s="89" t="s">
        <v>224</v>
      </c>
      <c r="B1232" s="94" t="s">
        <v>41</v>
      </c>
      <c r="C1232" s="91" t="s">
        <v>97</v>
      </c>
      <c r="D1232" s="91" t="s">
        <v>202</v>
      </c>
      <c r="E1232" s="122" t="s">
        <v>18653</v>
      </c>
      <c r="F1232" s="92" t="s">
        <v>242</v>
      </c>
      <c r="G1232" s="92" t="s">
        <v>98</v>
      </c>
      <c r="H1232" s="92" t="s">
        <v>21892</v>
      </c>
      <c r="I1232" s="162" t="s">
        <v>302</v>
      </c>
      <c r="J1232" s="94" t="s">
        <v>2177</v>
      </c>
      <c r="K1232" s="156"/>
      <c r="L1232" s="94"/>
      <c r="M1232" s="156"/>
      <c r="N1232" s="94" t="s">
        <v>511</v>
      </c>
      <c r="O1232" s="94" t="s">
        <v>244</v>
      </c>
      <c r="P1232" s="94" t="s">
        <v>2179</v>
      </c>
      <c r="Q1232" s="98" t="s">
        <v>20963</v>
      </c>
      <c r="R1232" s="98" t="s">
        <v>23610</v>
      </c>
      <c r="S1232" s="99" t="s">
        <v>269</v>
      </c>
      <c r="T1232" s="94" t="s">
        <v>280</v>
      </c>
      <c r="U1232" s="120"/>
      <c r="V1232" s="120"/>
      <c r="W1232" s="100" t="str">
        <f>VLOOKUP(TRIM(X1232),X10:Y94,2,FALSE)</f>
        <v>Tao</v>
      </c>
      <c r="X1232" s="50" t="str">
        <f t="shared" si="109"/>
        <v>8.9</v>
      </c>
      <c r="Y1232" s="50">
        <f t="shared" si="110"/>
        <v>0</v>
      </c>
      <c r="Z1232" s="50">
        <f t="shared" si="108"/>
        <v>0</v>
      </c>
      <c r="AA1232" s="50">
        <f t="shared" si="111"/>
        <v>3</v>
      </c>
      <c r="AB1232" s="50">
        <f t="shared" si="112"/>
        <v>0</v>
      </c>
      <c r="AC1232" s="50">
        <f t="shared" si="113"/>
        <v>0</v>
      </c>
    </row>
    <row r="1233" spans="1:29" s="50" customFormat="1" ht="35.25" customHeight="1" x14ac:dyDescent="0.25">
      <c r="A1233" s="89" t="s">
        <v>224</v>
      </c>
      <c r="B1233" s="94" t="s">
        <v>41</v>
      </c>
      <c r="C1233" s="91" t="s">
        <v>97</v>
      </c>
      <c r="D1233" s="91" t="s">
        <v>202</v>
      </c>
      <c r="E1233" s="122" t="s">
        <v>18654</v>
      </c>
      <c r="F1233" s="92" t="s">
        <v>242</v>
      </c>
      <c r="G1233" s="92" t="s">
        <v>98</v>
      </c>
      <c r="H1233" s="92" t="s">
        <v>21893</v>
      </c>
      <c r="I1233" s="162" t="s">
        <v>302</v>
      </c>
      <c r="J1233" s="94" t="s">
        <v>2177</v>
      </c>
      <c r="K1233" s="156"/>
      <c r="L1233" s="94"/>
      <c r="M1233" s="156"/>
      <c r="N1233" s="94" t="s">
        <v>511</v>
      </c>
      <c r="O1233" s="94" t="s">
        <v>244</v>
      </c>
      <c r="P1233" s="94" t="s">
        <v>2179</v>
      </c>
      <c r="Q1233" s="98" t="s">
        <v>20964</v>
      </c>
      <c r="R1233" s="98" t="s">
        <v>22963</v>
      </c>
      <c r="S1233" s="99" t="s">
        <v>269</v>
      </c>
      <c r="T1233" s="94" t="s">
        <v>280</v>
      </c>
      <c r="U1233" s="120"/>
      <c r="V1233" s="120"/>
      <c r="W1233" s="100" t="str">
        <f>VLOOKUP(TRIM(X1233),X10:Y94,2,FALSE)</f>
        <v>Tao</v>
      </c>
      <c r="X1233" s="50" t="str">
        <f t="shared" si="109"/>
        <v>8.9</v>
      </c>
      <c r="Y1233" s="50">
        <f t="shared" si="110"/>
        <v>0</v>
      </c>
      <c r="Z1233" s="50">
        <f t="shared" si="108"/>
        <v>0</v>
      </c>
      <c r="AA1233" s="50">
        <f t="shared" si="111"/>
        <v>3</v>
      </c>
      <c r="AB1233" s="50">
        <f t="shared" si="112"/>
        <v>0</v>
      </c>
      <c r="AC1233" s="50">
        <f t="shared" si="113"/>
        <v>0</v>
      </c>
    </row>
    <row r="1234" spans="1:29" s="50" customFormat="1" ht="35.25" customHeight="1" x14ac:dyDescent="0.25">
      <c r="A1234" s="89" t="s">
        <v>224</v>
      </c>
      <c r="B1234" s="94" t="s">
        <v>41</v>
      </c>
      <c r="C1234" s="91" t="s">
        <v>97</v>
      </c>
      <c r="D1234" s="91" t="s">
        <v>202</v>
      </c>
      <c r="E1234" s="122" t="s">
        <v>18655</v>
      </c>
      <c r="F1234" s="92" t="s">
        <v>242</v>
      </c>
      <c r="G1234" s="92" t="s">
        <v>98</v>
      </c>
      <c r="H1234" s="92" t="s">
        <v>21894</v>
      </c>
      <c r="I1234" s="162" t="s">
        <v>302</v>
      </c>
      <c r="J1234" s="94" t="s">
        <v>2177</v>
      </c>
      <c r="K1234" s="156"/>
      <c r="L1234" s="94"/>
      <c r="M1234" s="156"/>
      <c r="N1234" s="94" t="s">
        <v>511</v>
      </c>
      <c r="O1234" s="94" t="s">
        <v>244</v>
      </c>
      <c r="P1234" s="94" t="s">
        <v>2179</v>
      </c>
      <c r="Q1234" s="98" t="s">
        <v>20965</v>
      </c>
      <c r="R1234" s="98" t="s">
        <v>23244</v>
      </c>
      <c r="S1234" s="99" t="s">
        <v>269</v>
      </c>
      <c r="T1234" s="94" t="s">
        <v>280</v>
      </c>
      <c r="U1234" s="120"/>
      <c r="V1234" s="120"/>
      <c r="W1234" s="100" t="str">
        <f>VLOOKUP(TRIM(X1234),X10:Y94,2,FALSE)</f>
        <v>Tao</v>
      </c>
      <c r="X1234" s="50" t="str">
        <f t="shared" si="109"/>
        <v>8.9</v>
      </c>
      <c r="Y1234" s="50">
        <f t="shared" si="110"/>
        <v>0</v>
      </c>
      <c r="Z1234" s="50">
        <f t="shared" si="108"/>
        <v>0</v>
      </c>
      <c r="AA1234" s="50">
        <f t="shared" si="111"/>
        <v>3</v>
      </c>
      <c r="AB1234" s="50">
        <f t="shared" si="112"/>
        <v>0</v>
      </c>
      <c r="AC1234" s="50">
        <f t="shared" si="113"/>
        <v>0</v>
      </c>
    </row>
    <row r="1235" spans="1:29" s="50" customFormat="1" ht="35.25" customHeight="1" x14ac:dyDescent="0.25">
      <c r="A1235" s="89" t="s">
        <v>224</v>
      </c>
      <c r="B1235" s="94" t="s">
        <v>21896</v>
      </c>
      <c r="C1235" s="91" t="s">
        <v>97</v>
      </c>
      <c r="D1235" s="91" t="s">
        <v>202</v>
      </c>
      <c r="E1235" s="122" t="s">
        <v>18656</v>
      </c>
      <c r="F1235" s="92" t="s">
        <v>16</v>
      </c>
      <c r="G1235" s="92" t="s">
        <v>98</v>
      </c>
      <c r="H1235" s="92" t="s">
        <v>20966</v>
      </c>
      <c r="I1235" s="162" t="s">
        <v>302</v>
      </c>
      <c r="J1235" s="94" t="s">
        <v>246</v>
      </c>
      <c r="K1235" s="156">
        <v>3202</v>
      </c>
      <c r="L1235" s="94"/>
      <c r="M1235" s="156" t="s">
        <v>107</v>
      </c>
      <c r="N1235" s="94" t="s">
        <v>19519</v>
      </c>
      <c r="O1235" s="94" t="s">
        <v>244</v>
      </c>
      <c r="P1235" s="94" t="s">
        <v>2179</v>
      </c>
      <c r="Q1235" s="98" t="s">
        <v>21895</v>
      </c>
      <c r="R1235" s="98" t="s">
        <v>234</v>
      </c>
      <c r="S1235" s="99" t="s">
        <v>234</v>
      </c>
      <c r="T1235" s="94" t="s">
        <v>280</v>
      </c>
      <c r="U1235" s="120"/>
      <c r="V1235" s="120"/>
      <c r="W1235" s="100" t="str">
        <f>VLOOKUP(TRIM(X1235),X10:Y94,2,FALSE)</f>
        <v>Tao</v>
      </c>
      <c r="X1235" s="50" t="str">
        <f t="shared" si="109"/>
        <v>8.9</v>
      </c>
      <c r="Y1235" s="50">
        <f t="shared" si="110"/>
        <v>0</v>
      </c>
      <c r="Z1235" s="50">
        <f t="shared" si="108"/>
        <v>0</v>
      </c>
      <c r="AA1235" s="50">
        <f t="shared" si="111"/>
        <v>3</v>
      </c>
      <c r="AB1235" s="50">
        <f t="shared" si="112"/>
        <v>0</v>
      </c>
      <c r="AC1235" s="50">
        <f t="shared" si="113"/>
        <v>0</v>
      </c>
    </row>
    <row r="1236" spans="1:29" s="50" customFormat="1" ht="35.25" customHeight="1" x14ac:dyDescent="0.25">
      <c r="A1236" s="89" t="s">
        <v>224</v>
      </c>
      <c r="B1236" s="94" t="s">
        <v>41</v>
      </c>
      <c r="C1236" s="91" t="s">
        <v>97</v>
      </c>
      <c r="D1236" s="91" t="s">
        <v>202</v>
      </c>
      <c r="E1236" s="122" t="s">
        <v>18657</v>
      </c>
      <c r="F1236" s="92" t="s">
        <v>242</v>
      </c>
      <c r="G1236" s="92" t="s">
        <v>98</v>
      </c>
      <c r="H1236" s="92" t="s">
        <v>20967</v>
      </c>
      <c r="I1236" s="162" t="s">
        <v>302</v>
      </c>
      <c r="J1236" s="94" t="s">
        <v>2177</v>
      </c>
      <c r="K1236" s="156"/>
      <c r="L1236" s="94"/>
      <c r="M1236" s="156"/>
      <c r="N1236" s="94" t="s">
        <v>511</v>
      </c>
      <c r="O1236" s="94" t="s">
        <v>244</v>
      </c>
      <c r="P1236" s="94" t="s">
        <v>2179</v>
      </c>
      <c r="Q1236" s="98" t="s">
        <v>20968</v>
      </c>
      <c r="R1236" s="98" t="s">
        <v>227</v>
      </c>
      <c r="S1236" s="99" t="s">
        <v>227</v>
      </c>
      <c r="T1236" s="94" t="s">
        <v>280</v>
      </c>
      <c r="U1236" s="120"/>
      <c r="V1236" s="120"/>
      <c r="W1236" s="100" t="str">
        <f>VLOOKUP(TRIM(X1236),X10:Y94,2,FALSE)</f>
        <v>Tao</v>
      </c>
      <c r="X1236" s="50" t="str">
        <f t="shared" si="109"/>
        <v>8.9</v>
      </c>
      <c r="Y1236" s="50">
        <f t="shared" si="110"/>
        <v>0</v>
      </c>
      <c r="Z1236" s="50">
        <f t="shared" si="108"/>
        <v>0</v>
      </c>
      <c r="AA1236" s="50">
        <f t="shared" si="111"/>
        <v>3</v>
      </c>
      <c r="AB1236" s="50">
        <f t="shared" si="112"/>
        <v>0</v>
      </c>
      <c r="AC1236" s="50">
        <f t="shared" si="113"/>
        <v>0</v>
      </c>
    </row>
    <row r="1237" spans="1:29" s="50" customFormat="1" ht="35.25" customHeight="1" x14ac:dyDescent="0.25">
      <c r="A1237" s="89" t="s">
        <v>224</v>
      </c>
      <c r="B1237" s="94" t="s">
        <v>41</v>
      </c>
      <c r="C1237" s="91" t="s">
        <v>97</v>
      </c>
      <c r="D1237" s="91" t="s">
        <v>202</v>
      </c>
      <c r="E1237" s="122" t="s">
        <v>18658</v>
      </c>
      <c r="F1237" s="92" t="s">
        <v>242</v>
      </c>
      <c r="G1237" s="92" t="s">
        <v>98</v>
      </c>
      <c r="H1237" s="92" t="s">
        <v>10583</v>
      </c>
      <c r="I1237" s="162" t="s">
        <v>302</v>
      </c>
      <c r="J1237" s="94" t="s">
        <v>2177</v>
      </c>
      <c r="K1237" s="156"/>
      <c r="L1237" s="94"/>
      <c r="M1237" s="156"/>
      <c r="N1237" s="94" t="s">
        <v>511</v>
      </c>
      <c r="O1237" s="94" t="s">
        <v>244</v>
      </c>
      <c r="P1237" s="94" t="s">
        <v>2179</v>
      </c>
      <c r="Q1237" s="98" t="s">
        <v>9471</v>
      </c>
      <c r="R1237" s="98" t="s">
        <v>227</v>
      </c>
      <c r="S1237" s="99" t="s">
        <v>227</v>
      </c>
      <c r="T1237" s="94" t="s">
        <v>280</v>
      </c>
      <c r="U1237" s="120"/>
      <c r="V1237" s="120"/>
      <c r="W1237" s="100" t="str">
        <f>VLOOKUP(TRIM(X1237),X10:Y94,2,FALSE)</f>
        <v>Tao</v>
      </c>
      <c r="X1237" s="50" t="str">
        <f t="shared" si="109"/>
        <v>8.9</v>
      </c>
      <c r="Y1237" s="50">
        <f t="shared" si="110"/>
        <v>0</v>
      </c>
      <c r="Z1237" s="50">
        <f t="shared" si="108"/>
        <v>0</v>
      </c>
      <c r="AA1237" s="50">
        <f t="shared" si="111"/>
        <v>3</v>
      </c>
      <c r="AB1237" s="50">
        <f t="shared" si="112"/>
        <v>0</v>
      </c>
      <c r="AC1237" s="50">
        <f t="shared" si="113"/>
        <v>0</v>
      </c>
    </row>
    <row r="1238" spans="1:29" s="50" customFormat="1" ht="35.25" customHeight="1" x14ac:dyDescent="0.25">
      <c r="A1238" s="89" t="s">
        <v>224</v>
      </c>
      <c r="B1238" s="94" t="s">
        <v>41</v>
      </c>
      <c r="C1238" s="91" t="s">
        <v>97</v>
      </c>
      <c r="D1238" s="91" t="s">
        <v>202</v>
      </c>
      <c r="E1238" s="122" t="s">
        <v>18659</v>
      </c>
      <c r="F1238" s="92" t="s">
        <v>242</v>
      </c>
      <c r="G1238" s="92" t="s">
        <v>98</v>
      </c>
      <c r="H1238" s="92" t="s">
        <v>21897</v>
      </c>
      <c r="I1238" s="162" t="s">
        <v>302</v>
      </c>
      <c r="J1238" s="94" t="s">
        <v>2177</v>
      </c>
      <c r="K1238" s="156"/>
      <c r="L1238" s="94"/>
      <c r="M1238" s="156"/>
      <c r="N1238" s="94" t="s">
        <v>511</v>
      </c>
      <c r="O1238" s="94" t="s">
        <v>244</v>
      </c>
      <c r="P1238" s="94" t="s">
        <v>2179</v>
      </c>
      <c r="Q1238" s="98" t="s">
        <v>20969</v>
      </c>
      <c r="R1238" s="98" t="s">
        <v>23245</v>
      </c>
      <c r="S1238" s="99" t="s">
        <v>279</v>
      </c>
      <c r="T1238" s="94" t="s">
        <v>280</v>
      </c>
      <c r="U1238" s="120"/>
      <c r="V1238" s="120"/>
      <c r="W1238" s="100" t="str">
        <f>VLOOKUP(TRIM(X1238),X10:Y94,2,FALSE)</f>
        <v>Tao</v>
      </c>
      <c r="X1238" s="50" t="str">
        <f t="shared" si="109"/>
        <v>8.9</v>
      </c>
      <c r="Y1238" s="50">
        <f t="shared" si="110"/>
        <v>0</v>
      </c>
      <c r="Z1238" s="50">
        <f t="shared" si="108"/>
        <v>0</v>
      </c>
      <c r="AA1238" s="50">
        <f t="shared" si="111"/>
        <v>3</v>
      </c>
      <c r="AB1238" s="50">
        <f t="shared" si="112"/>
        <v>0</v>
      </c>
      <c r="AC1238" s="50">
        <f t="shared" si="113"/>
        <v>0</v>
      </c>
    </row>
    <row r="1239" spans="1:29" s="50" customFormat="1" ht="35.25" customHeight="1" x14ac:dyDescent="0.25">
      <c r="A1239" s="89" t="s">
        <v>224</v>
      </c>
      <c r="B1239" s="94" t="s">
        <v>41</v>
      </c>
      <c r="C1239" s="91" t="s">
        <v>97</v>
      </c>
      <c r="D1239" s="91" t="s">
        <v>202</v>
      </c>
      <c r="E1239" s="122" t="s">
        <v>18660</v>
      </c>
      <c r="F1239" s="92" t="s">
        <v>242</v>
      </c>
      <c r="G1239" s="92" t="s">
        <v>98</v>
      </c>
      <c r="H1239" s="92" t="s">
        <v>21899</v>
      </c>
      <c r="I1239" s="162" t="s">
        <v>302</v>
      </c>
      <c r="J1239" s="94" t="s">
        <v>2177</v>
      </c>
      <c r="K1239" s="156"/>
      <c r="L1239" s="94"/>
      <c r="M1239" s="156"/>
      <c r="N1239" s="94" t="s">
        <v>511</v>
      </c>
      <c r="O1239" s="94" t="s">
        <v>244</v>
      </c>
      <c r="P1239" s="94" t="s">
        <v>2179</v>
      </c>
      <c r="Q1239" s="98" t="s">
        <v>21898</v>
      </c>
      <c r="R1239" s="98" t="s">
        <v>23246</v>
      </c>
      <c r="S1239" s="99" t="s">
        <v>279</v>
      </c>
      <c r="T1239" s="94" t="s">
        <v>280</v>
      </c>
      <c r="U1239" s="120"/>
      <c r="V1239" s="120"/>
      <c r="W1239" s="100" t="str">
        <f>VLOOKUP(TRIM(X1239),X10:Y94,2,FALSE)</f>
        <v>Tao</v>
      </c>
      <c r="X1239" s="50" t="str">
        <f t="shared" si="109"/>
        <v>8.9</v>
      </c>
      <c r="Y1239" s="50">
        <f t="shared" si="110"/>
        <v>0</v>
      </c>
      <c r="Z1239" s="50">
        <f t="shared" si="108"/>
        <v>0</v>
      </c>
      <c r="AA1239" s="50">
        <f t="shared" si="111"/>
        <v>3</v>
      </c>
      <c r="AB1239" s="50">
        <f t="shared" si="112"/>
        <v>0</v>
      </c>
      <c r="AC1239" s="50">
        <f t="shared" si="113"/>
        <v>0</v>
      </c>
    </row>
    <row r="1240" spans="1:29" s="50" customFormat="1" ht="35.25" customHeight="1" x14ac:dyDescent="0.25">
      <c r="A1240" s="89" t="s">
        <v>224</v>
      </c>
      <c r="B1240" s="94" t="s">
        <v>41</v>
      </c>
      <c r="C1240" s="91" t="s">
        <v>97</v>
      </c>
      <c r="D1240" s="91" t="s">
        <v>202</v>
      </c>
      <c r="E1240" s="122" t="s">
        <v>18661</v>
      </c>
      <c r="F1240" s="92" t="s">
        <v>242</v>
      </c>
      <c r="G1240" s="92" t="s">
        <v>98</v>
      </c>
      <c r="H1240" s="92" t="s">
        <v>21900</v>
      </c>
      <c r="I1240" s="162" t="s">
        <v>302</v>
      </c>
      <c r="J1240" s="94" t="s">
        <v>2177</v>
      </c>
      <c r="K1240" s="156"/>
      <c r="L1240" s="94"/>
      <c r="M1240" s="156"/>
      <c r="N1240" s="94" t="s">
        <v>511</v>
      </c>
      <c r="O1240" s="94" t="s">
        <v>244</v>
      </c>
      <c r="P1240" s="94" t="s">
        <v>2179</v>
      </c>
      <c r="Q1240" s="98" t="s">
        <v>20970</v>
      </c>
      <c r="R1240" s="98" t="s">
        <v>23247</v>
      </c>
      <c r="S1240" s="99" t="s">
        <v>279</v>
      </c>
      <c r="T1240" s="94" t="s">
        <v>280</v>
      </c>
      <c r="U1240" s="120"/>
      <c r="V1240" s="120"/>
      <c r="W1240" s="100" t="str">
        <f>VLOOKUP(TRIM(X1240),X10:Y94,2,FALSE)</f>
        <v>Tao</v>
      </c>
      <c r="X1240" s="50" t="str">
        <f t="shared" si="109"/>
        <v>8.9</v>
      </c>
      <c r="Y1240" s="50">
        <f t="shared" si="110"/>
        <v>0</v>
      </c>
      <c r="Z1240" s="50">
        <f t="shared" ref="Z1240:Z1303" si="114">IF(F1240="P-CR", IF(S1240="Approved", 1, IF(S1240="Block approved", 1, 0)),0)</f>
        <v>0</v>
      </c>
      <c r="AA1240" s="50">
        <f t="shared" si="111"/>
        <v>3</v>
      </c>
      <c r="AB1240" s="50">
        <f t="shared" si="112"/>
        <v>0</v>
      </c>
      <c r="AC1240" s="50">
        <f t="shared" si="113"/>
        <v>0</v>
      </c>
    </row>
    <row r="1241" spans="1:29" s="50" customFormat="1" ht="35.25" customHeight="1" x14ac:dyDescent="0.25">
      <c r="A1241" s="89" t="s">
        <v>224</v>
      </c>
      <c r="B1241" s="94" t="s">
        <v>41</v>
      </c>
      <c r="C1241" s="91" t="s">
        <v>97</v>
      </c>
      <c r="D1241" s="91" t="s">
        <v>196</v>
      </c>
      <c r="E1241" s="122" t="s">
        <v>18662</v>
      </c>
      <c r="F1241" s="92" t="s">
        <v>242</v>
      </c>
      <c r="G1241" s="92" t="s">
        <v>98</v>
      </c>
      <c r="H1241" s="92" t="s">
        <v>21901</v>
      </c>
      <c r="I1241" s="162" t="s">
        <v>337</v>
      </c>
      <c r="J1241" s="94" t="s">
        <v>2190</v>
      </c>
      <c r="K1241" s="156"/>
      <c r="L1241" s="94"/>
      <c r="M1241" s="156"/>
      <c r="N1241" s="94" t="s">
        <v>511</v>
      </c>
      <c r="O1241" s="94" t="s">
        <v>244</v>
      </c>
      <c r="P1241" s="94" t="s">
        <v>2189</v>
      </c>
      <c r="Q1241" s="98" t="s">
        <v>21304</v>
      </c>
      <c r="R1241" s="98" t="s">
        <v>227</v>
      </c>
      <c r="S1241" s="99" t="s">
        <v>227</v>
      </c>
      <c r="T1241" s="94" t="s">
        <v>338</v>
      </c>
      <c r="U1241" s="120"/>
      <c r="V1241" s="120"/>
      <c r="W1241" s="100" t="str">
        <f>VLOOKUP(TRIM(X1241),X10:Y94,2,FALSE)</f>
        <v>Puneet</v>
      </c>
      <c r="X1241" s="50" t="str">
        <f t="shared" si="109"/>
        <v>8.3</v>
      </c>
      <c r="Y1241" s="50">
        <f t="shared" si="110"/>
        <v>0</v>
      </c>
      <c r="Z1241" s="50">
        <f t="shared" si="114"/>
        <v>0</v>
      </c>
      <c r="AA1241" s="50">
        <f t="shared" si="111"/>
        <v>12</v>
      </c>
      <c r="AB1241" s="50">
        <f t="shared" si="112"/>
        <v>0</v>
      </c>
      <c r="AC1241" s="50">
        <f t="shared" si="113"/>
        <v>0</v>
      </c>
    </row>
    <row r="1242" spans="1:29" s="50" customFormat="1" ht="35.25" customHeight="1" x14ac:dyDescent="0.25">
      <c r="A1242" s="89" t="s">
        <v>224</v>
      </c>
      <c r="B1242" s="94" t="s">
        <v>41</v>
      </c>
      <c r="C1242" s="91" t="s">
        <v>97</v>
      </c>
      <c r="D1242" s="91" t="s">
        <v>178</v>
      </c>
      <c r="E1242" s="122" t="s">
        <v>18663</v>
      </c>
      <c r="F1242" s="92" t="s">
        <v>251</v>
      </c>
      <c r="G1242" s="92" t="s">
        <v>38</v>
      </c>
      <c r="H1242" s="92" t="s">
        <v>21903</v>
      </c>
      <c r="I1242" s="162" t="s">
        <v>289</v>
      </c>
      <c r="J1242" s="94"/>
      <c r="K1242" s="156"/>
      <c r="L1242" s="94"/>
      <c r="M1242" s="156"/>
      <c r="N1242" s="94"/>
      <c r="O1242" s="94"/>
      <c r="P1242" s="94" t="s">
        <v>145</v>
      </c>
      <c r="Q1242" s="98" t="s">
        <v>21902</v>
      </c>
      <c r="R1242" s="98" t="s">
        <v>227</v>
      </c>
      <c r="S1242" s="99" t="s">
        <v>227</v>
      </c>
      <c r="T1242" s="94" t="s">
        <v>288</v>
      </c>
      <c r="U1242" s="120"/>
      <c r="V1242" s="120"/>
      <c r="W1242" s="100" t="str">
        <f>VLOOKUP(TRIM(X1242),X10:Y94,2,FALSE)</f>
        <v>Andy</v>
      </c>
      <c r="X1242" s="50" t="str">
        <f t="shared" si="109"/>
        <v>7.7.2</v>
      </c>
      <c r="Y1242" s="50">
        <f t="shared" si="110"/>
        <v>0</v>
      </c>
      <c r="Z1242" s="50">
        <f t="shared" si="114"/>
        <v>0</v>
      </c>
      <c r="AA1242" s="50">
        <f t="shared" si="111"/>
        <v>8</v>
      </c>
      <c r="AB1242" s="50">
        <f t="shared" si="112"/>
        <v>0</v>
      </c>
      <c r="AC1242" s="50">
        <f t="shared" si="113"/>
        <v>0</v>
      </c>
    </row>
    <row r="1243" spans="1:29" s="50" customFormat="1" ht="35.25" customHeight="1" x14ac:dyDescent="0.25">
      <c r="A1243" s="89" t="s">
        <v>224</v>
      </c>
      <c r="B1243" s="94" t="s">
        <v>21905</v>
      </c>
      <c r="C1243" s="91" t="s">
        <v>97</v>
      </c>
      <c r="D1243" s="91" t="s">
        <v>178</v>
      </c>
      <c r="E1243" s="122" t="s">
        <v>18664</v>
      </c>
      <c r="F1243" s="92" t="s">
        <v>16</v>
      </c>
      <c r="G1243" s="92" t="s">
        <v>98</v>
      </c>
      <c r="H1243" s="92" t="s">
        <v>21305</v>
      </c>
      <c r="I1243" s="162" t="s">
        <v>289</v>
      </c>
      <c r="J1243" s="94" t="s">
        <v>246</v>
      </c>
      <c r="K1243" s="156">
        <v>3203</v>
      </c>
      <c r="L1243" s="94"/>
      <c r="M1243" s="156" t="s">
        <v>106</v>
      </c>
      <c r="N1243" s="94" t="s">
        <v>2149</v>
      </c>
      <c r="O1243" s="94" t="s">
        <v>124</v>
      </c>
      <c r="P1243" s="94" t="s">
        <v>145</v>
      </c>
      <c r="Q1243" s="98" t="s">
        <v>21904</v>
      </c>
      <c r="R1243" s="98" t="s">
        <v>22709</v>
      </c>
      <c r="S1243" s="99" t="s">
        <v>279</v>
      </c>
      <c r="T1243" s="94" t="s">
        <v>288</v>
      </c>
      <c r="U1243" s="120"/>
      <c r="V1243" s="120"/>
      <c r="W1243" s="100" t="str">
        <f>VLOOKUP(TRIM(X1243),X10:Y94,2,FALSE)</f>
        <v>Andy</v>
      </c>
      <c r="X1243" s="50" t="str">
        <f t="shared" si="109"/>
        <v>7.7.2</v>
      </c>
      <c r="Y1243" s="50">
        <f t="shared" si="110"/>
        <v>0</v>
      </c>
      <c r="Z1243" s="50">
        <f t="shared" si="114"/>
        <v>0</v>
      </c>
      <c r="AA1243" s="50">
        <f t="shared" si="111"/>
        <v>8</v>
      </c>
      <c r="AB1243" s="50">
        <f t="shared" si="112"/>
        <v>0</v>
      </c>
      <c r="AC1243" s="50">
        <f t="shared" si="113"/>
        <v>0</v>
      </c>
    </row>
    <row r="1244" spans="1:29" s="50" customFormat="1" ht="35.25" customHeight="1" x14ac:dyDescent="0.25">
      <c r="A1244" s="89" t="s">
        <v>224</v>
      </c>
      <c r="B1244" s="94" t="s">
        <v>20807</v>
      </c>
      <c r="C1244" s="91" t="s">
        <v>97</v>
      </c>
      <c r="D1244" s="91" t="s">
        <v>183</v>
      </c>
      <c r="E1244" s="122" t="s">
        <v>18665</v>
      </c>
      <c r="F1244" s="92" t="s">
        <v>15</v>
      </c>
      <c r="G1244" s="92" t="s">
        <v>98</v>
      </c>
      <c r="H1244" s="92" t="s">
        <v>20170</v>
      </c>
      <c r="I1244" s="162" t="s">
        <v>309</v>
      </c>
      <c r="J1244" s="94" t="s">
        <v>2154</v>
      </c>
      <c r="K1244" s="156">
        <v>428</v>
      </c>
      <c r="L1244" s="94" t="s">
        <v>49</v>
      </c>
      <c r="M1244" s="156" t="s">
        <v>106</v>
      </c>
      <c r="N1244" s="94" t="s">
        <v>2464</v>
      </c>
      <c r="O1244" s="94" t="s">
        <v>244</v>
      </c>
      <c r="P1244" s="94" t="s">
        <v>2155</v>
      </c>
      <c r="Q1244" s="98" t="s">
        <v>20806</v>
      </c>
      <c r="R1244" s="98" t="s">
        <v>23248</v>
      </c>
      <c r="S1244" s="99" t="s">
        <v>5405</v>
      </c>
      <c r="T1244" s="94" t="s">
        <v>6747</v>
      </c>
      <c r="U1244" s="120"/>
      <c r="V1244" s="120"/>
      <c r="W1244" s="100" t="str">
        <f>VLOOKUP(TRIM(X1244),X10:Y94,2,FALSE)</f>
        <v>Andy</v>
      </c>
      <c r="X1244" s="50" t="str">
        <f t="shared" si="109"/>
        <v>8.1</v>
      </c>
      <c r="Y1244" s="50">
        <f t="shared" si="110"/>
        <v>1</v>
      </c>
      <c r="Z1244" s="50">
        <f t="shared" si="114"/>
        <v>0</v>
      </c>
      <c r="AA1244" s="50">
        <f t="shared" si="111"/>
        <v>4</v>
      </c>
      <c r="AB1244" s="50">
        <f t="shared" si="112"/>
        <v>0</v>
      </c>
      <c r="AC1244" s="50">
        <f t="shared" si="113"/>
        <v>0</v>
      </c>
    </row>
    <row r="1245" spans="1:29" s="50" customFormat="1" ht="35.25" customHeight="1" x14ac:dyDescent="0.25">
      <c r="A1245" s="89" t="s">
        <v>224</v>
      </c>
      <c r="B1245" s="94" t="s">
        <v>21905</v>
      </c>
      <c r="C1245" s="91" t="s">
        <v>97</v>
      </c>
      <c r="D1245" s="91" t="s">
        <v>178</v>
      </c>
      <c r="E1245" s="122" t="s">
        <v>18666</v>
      </c>
      <c r="F1245" s="92" t="s">
        <v>16</v>
      </c>
      <c r="G1245" s="92" t="s">
        <v>98</v>
      </c>
      <c r="H1245" s="92" t="s">
        <v>21305</v>
      </c>
      <c r="I1245" s="162" t="s">
        <v>289</v>
      </c>
      <c r="J1245" s="94" t="s">
        <v>246</v>
      </c>
      <c r="K1245" s="156">
        <v>3204</v>
      </c>
      <c r="L1245" s="94"/>
      <c r="M1245" s="156" t="s">
        <v>108</v>
      </c>
      <c r="N1245" s="94" t="s">
        <v>19519</v>
      </c>
      <c r="O1245" s="94" t="s">
        <v>244</v>
      </c>
      <c r="P1245" s="94" t="s">
        <v>145</v>
      </c>
      <c r="Q1245" s="98" t="s">
        <v>21906</v>
      </c>
      <c r="R1245" s="98" t="s">
        <v>22710</v>
      </c>
      <c r="S1245" s="99" t="s">
        <v>279</v>
      </c>
      <c r="T1245" s="94" t="s">
        <v>288</v>
      </c>
      <c r="U1245" s="120"/>
      <c r="V1245" s="120"/>
      <c r="W1245" s="100" t="str">
        <f>VLOOKUP(TRIM(X1245),X10:Y94,2,FALSE)</f>
        <v>Andy</v>
      </c>
      <c r="X1245" s="50" t="str">
        <f t="shared" si="109"/>
        <v>7.7.2</v>
      </c>
      <c r="Y1245" s="50">
        <f t="shared" si="110"/>
        <v>0</v>
      </c>
      <c r="Z1245" s="50">
        <f t="shared" si="114"/>
        <v>0</v>
      </c>
      <c r="AA1245" s="50">
        <f t="shared" si="111"/>
        <v>8</v>
      </c>
      <c r="AB1245" s="50">
        <f t="shared" si="112"/>
        <v>0</v>
      </c>
      <c r="AC1245" s="50">
        <f t="shared" si="113"/>
        <v>0</v>
      </c>
    </row>
    <row r="1246" spans="1:29" s="50" customFormat="1" ht="35.25" customHeight="1" x14ac:dyDescent="0.25">
      <c r="A1246" s="89" t="s">
        <v>224</v>
      </c>
      <c r="B1246" s="94" t="s">
        <v>21908</v>
      </c>
      <c r="C1246" s="91" t="s">
        <v>97</v>
      </c>
      <c r="D1246" s="91" t="s">
        <v>178</v>
      </c>
      <c r="E1246" s="122" t="s">
        <v>18667</v>
      </c>
      <c r="F1246" s="92" t="s">
        <v>16</v>
      </c>
      <c r="G1246" s="92" t="s">
        <v>98</v>
      </c>
      <c r="H1246" s="92" t="s">
        <v>21305</v>
      </c>
      <c r="I1246" s="162" t="s">
        <v>289</v>
      </c>
      <c r="J1246" s="94" t="s">
        <v>105</v>
      </c>
      <c r="K1246" s="156">
        <v>3092</v>
      </c>
      <c r="L1246" s="94"/>
      <c r="M1246" s="156" t="s">
        <v>106</v>
      </c>
      <c r="N1246" s="94" t="s">
        <v>2149</v>
      </c>
      <c r="O1246" s="94" t="s">
        <v>124</v>
      </c>
      <c r="P1246" s="94" t="s">
        <v>145</v>
      </c>
      <c r="Q1246" s="98" t="s">
        <v>21907</v>
      </c>
      <c r="R1246" s="98" t="s">
        <v>227</v>
      </c>
      <c r="S1246" s="99" t="s">
        <v>227</v>
      </c>
      <c r="T1246" s="94" t="s">
        <v>288</v>
      </c>
      <c r="U1246" s="120"/>
      <c r="V1246" s="120"/>
      <c r="W1246" s="100" t="str">
        <f>VLOOKUP(TRIM(X1246),X10:Y94,2,FALSE)</f>
        <v>Andy</v>
      </c>
      <c r="X1246" s="50" t="str">
        <f t="shared" si="109"/>
        <v>7.7.2</v>
      </c>
      <c r="Y1246" s="50">
        <f t="shared" si="110"/>
        <v>0</v>
      </c>
      <c r="Z1246" s="50">
        <f t="shared" si="114"/>
        <v>0</v>
      </c>
      <c r="AA1246" s="50">
        <f t="shared" si="111"/>
        <v>8</v>
      </c>
      <c r="AB1246" s="50">
        <f t="shared" si="112"/>
        <v>0</v>
      </c>
      <c r="AC1246" s="50">
        <f t="shared" si="113"/>
        <v>0</v>
      </c>
    </row>
    <row r="1247" spans="1:29" s="50" customFormat="1" ht="35.25" customHeight="1" x14ac:dyDescent="0.25">
      <c r="A1247" s="89" t="s">
        <v>224</v>
      </c>
      <c r="B1247" s="94" t="s">
        <v>4460</v>
      </c>
      <c r="C1247" s="91" t="s">
        <v>97</v>
      </c>
      <c r="D1247" s="91" t="s">
        <v>183</v>
      </c>
      <c r="E1247" s="122" t="s">
        <v>18668</v>
      </c>
      <c r="F1247" s="92" t="s">
        <v>15</v>
      </c>
      <c r="G1247" s="92" t="s">
        <v>98</v>
      </c>
      <c r="H1247" s="92" t="s">
        <v>20809</v>
      </c>
      <c r="I1247" s="162" t="s">
        <v>309</v>
      </c>
      <c r="J1247" s="94" t="s">
        <v>2154</v>
      </c>
      <c r="K1247" s="156">
        <v>429</v>
      </c>
      <c r="L1247" s="94" t="s">
        <v>49</v>
      </c>
      <c r="M1247" s="156" t="s">
        <v>106</v>
      </c>
      <c r="N1247" s="94" t="s">
        <v>2464</v>
      </c>
      <c r="O1247" s="94" t="s">
        <v>244</v>
      </c>
      <c r="P1247" s="94" t="s">
        <v>2155</v>
      </c>
      <c r="Q1247" s="98" t="s">
        <v>20808</v>
      </c>
      <c r="R1247" s="98" t="s">
        <v>23249</v>
      </c>
      <c r="S1247" s="99" t="s">
        <v>5405</v>
      </c>
      <c r="T1247" s="94" t="s">
        <v>6747</v>
      </c>
      <c r="U1247" s="120"/>
      <c r="V1247" s="120"/>
      <c r="W1247" s="100" t="str">
        <f>VLOOKUP(TRIM(X1247),X10:Y94,2,FALSE)</f>
        <v>Andy</v>
      </c>
      <c r="X1247" s="50" t="str">
        <f t="shared" ref="X1247:X1310" si="115">IF(ISNONTEXT(D1247),"" &amp; D1247 &amp;"",T(D1247))</f>
        <v>8.1</v>
      </c>
      <c r="Y1247" s="50">
        <f t="shared" ref="Y1247:Y1310" si="116">IF(F1247="CR", IF(S1247="Approved", 1, IF(S1247="Agreed", 1, IF(S1247="Block approved", 1, 0))),0)</f>
        <v>1</v>
      </c>
      <c r="Z1247" s="50">
        <f t="shared" si="114"/>
        <v>0</v>
      </c>
      <c r="AA1247" s="50">
        <f t="shared" ref="AA1247:AA1310" si="117">LEN(I1247)</f>
        <v>4</v>
      </c>
      <c r="AB1247" s="50">
        <f t="shared" ref="AB1247:AB1310" si="118">IF(LEFT(H1247, 12)="Reserved for",  1, 0)</f>
        <v>0</v>
      </c>
      <c r="AC1247" s="50">
        <f t="shared" ref="AC1247:AC1310" si="119">IF(F1247="LS OUT", IF(S1247="Approved", 1, IF(S1247="Block approved", 1, 0)),0)</f>
        <v>0</v>
      </c>
    </row>
    <row r="1248" spans="1:29" s="50" customFormat="1" ht="35.25" customHeight="1" x14ac:dyDescent="0.25">
      <c r="A1248" s="89" t="s">
        <v>224</v>
      </c>
      <c r="B1248" s="94" t="s">
        <v>41</v>
      </c>
      <c r="C1248" s="91" t="s">
        <v>97</v>
      </c>
      <c r="D1248" s="91" t="s">
        <v>13874</v>
      </c>
      <c r="E1248" s="122" t="s">
        <v>18669</v>
      </c>
      <c r="F1248" s="92" t="s">
        <v>251</v>
      </c>
      <c r="G1248" s="92" t="s">
        <v>38</v>
      </c>
      <c r="H1248" s="92" t="s">
        <v>14686</v>
      </c>
      <c r="I1248" s="162" t="s">
        <v>481</v>
      </c>
      <c r="J1248" s="94"/>
      <c r="K1248" s="156"/>
      <c r="L1248" s="94"/>
      <c r="M1248" s="156"/>
      <c r="N1248" s="94"/>
      <c r="O1248" s="94" t="s">
        <v>2523</v>
      </c>
      <c r="P1248" s="94"/>
      <c r="Q1248" s="98" t="s">
        <v>14687</v>
      </c>
      <c r="R1248" s="98" t="s">
        <v>227</v>
      </c>
      <c r="S1248" s="99" t="s">
        <v>227</v>
      </c>
      <c r="T1248" s="94" t="s">
        <v>319</v>
      </c>
      <c r="U1248" s="120"/>
      <c r="V1248" s="120"/>
      <c r="W1248" s="100" t="str">
        <f>VLOOKUP(TRIM(X1248),X10:Y94,2,FALSE)</f>
        <v>Puneet</v>
      </c>
      <c r="X1248" s="50" t="str">
        <f t="shared" si="115"/>
        <v>9.1.3</v>
      </c>
      <c r="Y1248" s="50">
        <f t="shared" si="116"/>
        <v>0</v>
      </c>
      <c r="Z1248" s="50">
        <f t="shared" si="114"/>
        <v>0</v>
      </c>
      <c r="AA1248" s="50">
        <f t="shared" si="117"/>
        <v>6</v>
      </c>
      <c r="AB1248" s="50">
        <f t="shared" si="118"/>
        <v>0</v>
      </c>
      <c r="AC1248" s="50">
        <f t="shared" si="119"/>
        <v>0</v>
      </c>
    </row>
    <row r="1249" spans="1:29" s="50" customFormat="1" ht="35.25" customHeight="1" x14ac:dyDescent="0.25">
      <c r="A1249" s="89" t="s">
        <v>224</v>
      </c>
      <c r="B1249" s="94" t="s">
        <v>41</v>
      </c>
      <c r="C1249" s="91" t="s">
        <v>97</v>
      </c>
      <c r="D1249" s="91" t="s">
        <v>13874</v>
      </c>
      <c r="E1249" s="122" t="s">
        <v>18670</v>
      </c>
      <c r="F1249" s="92" t="s">
        <v>13983</v>
      </c>
      <c r="G1249" s="92" t="s">
        <v>98</v>
      </c>
      <c r="H1249" s="92" t="s">
        <v>15850</v>
      </c>
      <c r="I1249" s="162" t="s">
        <v>481</v>
      </c>
      <c r="J1249" s="94"/>
      <c r="K1249" s="156"/>
      <c r="L1249" s="94"/>
      <c r="M1249" s="156"/>
      <c r="N1249" s="94"/>
      <c r="O1249" s="94" t="s">
        <v>2523</v>
      </c>
      <c r="P1249" s="94"/>
      <c r="Q1249" s="98" t="s">
        <v>14688</v>
      </c>
      <c r="R1249" s="98" t="s">
        <v>227</v>
      </c>
      <c r="S1249" s="99" t="s">
        <v>227</v>
      </c>
      <c r="T1249" s="94" t="s">
        <v>319</v>
      </c>
      <c r="U1249" s="120"/>
      <c r="V1249" s="120"/>
      <c r="W1249" s="100" t="str">
        <f>VLOOKUP(TRIM(X1249),X10:Y94,2,FALSE)</f>
        <v>Puneet</v>
      </c>
      <c r="X1249" s="50" t="str">
        <f t="shared" si="115"/>
        <v>9.1.3</v>
      </c>
      <c r="Y1249" s="50">
        <f t="shared" si="116"/>
        <v>0</v>
      </c>
      <c r="Z1249" s="50">
        <f t="shared" si="114"/>
        <v>0</v>
      </c>
      <c r="AA1249" s="50">
        <f t="shared" si="117"/>
        <v>6</v>
      </c>
      <c r="AB1249" s="50">
        <f t="shared" si="118"/>
        <v>0</v>
      </c>
      <c r="AC1249" s="50">
        <f t="shared" si="119"/>
        <v>0</v>
      </c>
    </row>
    <row r="1250" spans="1:29" s="50" customFormat="1" ht="35.25" customHeight="1" x14ac:dyDescent="0.25">
      <c r="A1250" s="89" t="s">
        <v>224</v>
      </c>
      <c r="B1250" s="94" t="s">
        <v>41</v>
      </c>
      <c r="C1250" s="91" t="s">
        <v>97</v>
      </c>
      <c r="D1250" s="91" t="s">
        <v>13874</v>
      </c>
      <c r="E1250" s="122" t="s">
        <v>18671</v>
      </c>
      <c r="F1250" s="92" t="s">
        <v>251</v>
      </c>
      <c r="G1250" s="92" t="s">
        <v>38</v>
      </c>
      <c r="H1250" s="92" t="s">
        <v>21306</v>
      </c>
      <c r="I1250" s="162" t="s">
        <v>481</v>
      </c>
      <c r="J1250" s="94"/>
      <c r="K1250" s="156"/>
      <c r="L1250" s="94"/>
      <c r="M1250" s="156"/>
      <c r="N1250" s="94"/>
      <c r="O1250" s="94" t="s">
        <v>2523</v>
      </c>
      <c r="P1250" s="94"/>
      <c r="Q1250" s="98" t="s">
        <v>21307</v>
      </c>
      <c r="R1250" s="98" t="s">
        <v>227</v>
      </c>
      <c r="S1250" s="99" t="s">
        <v>227</v>
      </c>
      <c r="T1250" s="94" t="s">
        <v>319</v>
      </c>
      <c r="U1250" s="120"/>
      <c r="V1250" s="120"/>
      <c r="W1250" s="100" t="str">
        <f>VLOOKUP(TRIM(X1250),X10:Y94,2,FALSE)</f>
        <v>Puneet</v>
      </c>
      <c r="X1250" s="50" t="str">
        <f t="shared" si="115"/>
        <v>9.1.3</v>
      </c>
      <c r="Y1250" s="50">
        <f t="shared" si="116"/>
        <v>0</v>
      </c>
      <c r="Z1250" s="50">
        <f t="shared" si="114"/>
        <v>0</v>
      </c>
      <c r="AA1250" s="50">
        <f t="shared" si="117"/>
        <v>6</v>
      </c>
      <c r="AB1250" s="50">
        <f t="shared" si="118"/>
        <v>0</v>
      </c>
      <c r="AC1250" s="50">
        <f t="shared" si="119"/>
        <v>0</v>
      </c>
    </row>
    <row r="1251" spans="1:29" s="50" customFormat="1" ht="35.25" customHeight="1" x14ac:dyDescent="0.25">
      <c r="A1251" s="89" t="s">
        <v>224</v>
      </c>
      <c r="B1251" s="94" t="s">
        <v>41</v>
      </c>
      <c r="C1251" s="91" t="s">
        <v>97</v>
      </c>
      <c r="D1251" s="91" t="s">
        <v>13874</v>
      </c>
      <c r="E1251" s="122" t="s">
        <v>18672</v>
      </c>
      <c r="F1251" s="92" t="s">
        <v>13983</v>
      </c>
      <c r="G1251" s="92" t="s">
        <v>98</v>
      </c>
      <c r="H1251" s="92" t="s">
        <v>21909</v>
      </c>
      <c r="I1251" s="162" t="s">
        <v>481</v>
      </c>
      <c r="J1251" s="94"/>
      <c r="K1251" s="156"/>
      <c r="L1251" s="94"/>
      <c r="M1251" s="156"/>
      <c r="N1251" s="94"/>
      <c r="O1251" s="94" t="s">
        <v>2523</v>
      </c>
      <c r="P1251" s="94"/>
      <c r="Q1251" s="98" t="s">
        <v>21308</v>
      </c>
      <c r="R1251" s="98" t="s">
        <v>227</v>
      </c>
      <c r="S1251" s="99" t="s">
        <v>227</v>
      </c>
      <c r="T1251" s="94" t="s">
        <v>319</v>
      </c>
      <c r="U1251" s="120"/>
      <c r="V1251" s="120"/>
      <c r="W1251" s="100" t="str">
        <f>VLOOKUP(TRIM(X1251),X10:Y94,2,FALSE)</f>
        <v>Puneet</v>
      </c>
      <c r="X1251" s="50" t="str">
        <f t="shared" si="115"/>
        <v>9.1.3</v>
      </c>
      <c r="Y1251" s="50">
        <f t="shared" si="116"/>
        <v>0</v>
      </c>
      <c r="Z1251" s="50">
        <f t="shared" si="114"/>
        <v>0</v>
      </c>
      <c r="AA1251" s="50">
        <f t="shared" si="117"/>
        <v>6</v>
      </c>
      <c r="AB1251" s="50">
        <f t="shared" si="118"/>
        <v>0</v>
      </c>
      <c r="AC1251" s="50">
        <f t="shared" si="119"/>
        <v>0</v>
      </c>
    </row>
    <row r="1252" spans="1:29" s="50" customFormat="1" ht="35.25" customHeight="1" x14ac:dyDescent="0.25">
      <c r="A1252" s="89" t="s">
        <v>224</v>
      </c>
      <c r="B1252" s="94" t="s">
        <v>21908</v>
      </c>
      <c r="C1252" s="91" t="s">
        <v>97</v>
      </c>
      <c r="D1252" s="91" t="s">
        <v>178</v>
      </c>
      <c r="E1252" s="122" t="s">
        <v>18673</v>
      </c>
      <c r="F1252" s="92" t="s">
        <v>16</v>
      </c>
      <c r="G1252" s="92" t="s">
        <v>98</v>
      </c>
      <c r="H1252" s="92" t="s">
        <v>21305</v>
      </c>
      <c r="I1252" s="162" t="s">
        <v>289</v>
      </c>
      <c r="J1252" s="94" t="s">
        <v>105</v>
      </c>
      <c r="K1252" s="156">
        <v>3093</v>
      </c>
      <c r="L1252" s="94"/>
      <c r="M1252" s="156" t="s">
        <v>108</v>
      </c>
      <c r="N1252" s="94" t="s">
        <v>2464</v>
      </c>
      <c r="O1252" s="94" t="s">
        <v>244</v>
      </c>
      <c r="P1252" s="94" t="s">
        <v>145</v>
      </c>
      <c r="Q1252" s="98" t="s">
        <v>21910</v>
      </c>
      <c r="R1252" s="98" t="s">
        <v>227</v>
      </c>
      <c r="S1252" s="99" t="s">
        <v>227</v>
      </c>
      <c r="T1252" s="94" t="s">
        <v>288</v>
      </c>
      <c r="U1252" s="120"/>
      <c r="V1252" s="120"/>
      <c r="W1252" s="100" t="str">
        <f>VLOOKUP(TRIM(X1252),X10:Y94,2,FALSE)</f>
        <v>Andy</v>
      </c>
      <c r="X1252" s="50" t="str">
        <f t="shared" si="115"/>
        <v>7.7.2</v>
      </c>
      <c r="Y1252" s="50">
        <f t="shared" si="116"/>
        <v>0</v>
      </c>
      <c r="Z1252" s="50">
        <f t="shared" si="114"/>
        <v>0</v>
      </c>
      <c r="AA1252" s="50">
        <f t="shared" si="117"/>
        <v>8</v>
      </c>
      <c r="AB1252" s="50">
        <f t="shared" si="118"/>
        <v>0</v>
      </c>
      <c r="AC1252" s="50">
        <f t="shared" si="119"/>
        <v>0</v>
      </c>
    </row>
    <row r="1253" spans="1:29" s="50" customFormat="1" ht="35.25" customHeight="1" x14ac:dyDescent="0.25">
      <c r="A1253" s="89" t="s">
        <v>224</v>
      </c>
      <c r="B1253" s="94" t="s">
        <v>41</v>
      </c>
      <c r="C1253" s="91" t="s">
        <v>97</v>
      </c>
      <c r="D1253" s="91" t="s">
        <v>197</v>
      </c>
      <c r="E1253" s="122" t="s">
        <v>18674</v>
      </c>
      <c r="F1253" s="92" t="s">
        <v>251</v>
      </c>
      <c r="G1253" s="92" t="s">
        <v>310</v>
      </c>
      <c r="H1253" s="92" t="s">
        <v>21911</v>
      </c>
      <c r="I1253" s="162" t="s">
        <v>312</v>
      </c>
      <c r="J1253" s="94"/>
      <c r="K1253" s="156"/>
      <c r="L1253" s="94"/>
      <c r="M1253" s="156"/>
      <c r="N1253" s="94"/>
      <c r="O1253" s="94" t="s">
        <v>244</v>
      </c>
      <c r="P1253" s="94"/>
      <c r="Q1253" s="98" t="s">
        <v>21309</v>
      </c>
      <c r="R1253" s="98" t="s">
        <v>227</v>
      </c>
      <c r="S1253" s="99" t="s">
        <v>227</v>
      </c>
      <c r="T1253" s="94" t="s">
        <v>19150</v>
      </c>
      <c r="U1253" s="120"/>
      <c r="V1253" s="120"/>
      <c r="W1253" s="100" t="str">
        <f>VLOOKUP(TRIM(X1253),X10:Y94,2,FALSE)</f>
        <v>Tao</v>
      </c>
      <c r="X1253" s="50" t="str">
        <f t="shared" si="115"/>
        <v>8.4</v>
      </c>
      <c r="Y1253" s="50">
        <f t="shared" si="116"/>
        <v>0</v>
      </c>
      <c r="Z1253" s="50">
        <f t="shared" si="114"/>
        <v>0</v>
      </c>
      <c r="AA1253" s="50">
        <f t="shared" si="117"/>
        <v>3</v>
      </c>
      <c r="AB1253" s="50">
        <f t="shared" si="118"/>
        <v>0</v>
      </c>
      <c r="AC1253" s="50">
        <f t="shared" si="119"/>
        <v>0</v>
      </c>
    </row>
    <row r="1254" spans="1:29" s="50" customFormat="1" ht="35.25" customHeight="1" x14ac:dyDescent="0.25">
      <c r="A1254" s="89" t="s">
        <v>224</v>
      </c>
      <c r="B1254" s="94" t="s">
        <v>10199</v>
      </c>
      <c r="C1254" s="91" t="s">
        <v>97</v>
      </c>
      <c r="D1254" s="91" t="s">
        <v>183</v>
      </c>
      <c r="E1254" s="122" t="s">
        <v>18675</v>
      </c>
      <c r="F1254" s="92" t="s">
        <v>16</v>
      </c>
      <c r="G1254" s="92" t="s">
        <v>98</v>
      </c>
      <c r="H1254" s="92" t="s">
        <v>20171</v>
      </c>
      <c r="I1254" s="162" t="s">
        <v>309</v>
      </c>
      <c r="J1254" s="94" t="s">
        <v>2154</v>
      </c>
      <c r="K1254" s="156">
        <v>430</v>
      </c>
      <c r="L1254" s="94" t="s">
        <v>49</v>
      </c>
      <c r="M1254" s="156" t="s">
        <v>106</v>
      </c>
      <c r="N1254" s="94" t="s">
        <v>2464</v>
      </c>
      <c r="O1254" s="94" t="s">
        <v>244</v>
      </c>
      <c r="P1254" s="94" t="s">
        <v>2155</v>
      </c>
      <c r="Q1254" s="98" t="s">
        <v>20810</v>
      </c>
      <c r="R1254" s="98" t="s">
        <v>23250</v>
      </c>
      <c r="S1254" s="99" t="s">
        <v>279</v>
      </c>
      <c r="T1254" s="94" t="s">
        <v>6747</v>
      </c>
      <c r="U1254" s="120"/>
      <c r="V1254" s="120"/>
      <c r="W1254" s="100" t="str">
        <f>VLOOKUP(TRIM(X1254),X10:Y94,2,FALSE)</f>
        <v>Andy</v>
      </c>
      <c r="X1254" s="50" t="str">
        <f t="shared" si="115"/>
        <v>8.1</v>
      </c>
      <c r="Y1254" s="50">
        <f t="shared" si="116"/>
        <v>0</v>
      </c>
      <c r="Z1254" s="50">
        <f t="shared" si="114"/>
        <v>0</v>
      </c>
      <c r="AA1254" s="50">
        <f t="shared" si="117"/>
        <v>4</v>
      </c>
      <c r="AB1254" s="50">
        <f t="shared" si="118"/>
        <v>0</v>
      </c>
      <c r="AC1254" s="50">
        <f t="shared" si="119"/>
        <v>0</v>
      </c>
    </row>
    <row r="1255" spans="1:29" s="50" customFormat="1" ht="35.25" customHeight="1" x14ac:dyDescent="0.25">
      <c r="A1255" s="89" t="s">
        <v>224</v>
      </c>
      <c r="B1255" s="94" t="s">
        <v>10260</v>
      </c>
      <c r="C1255" s="91" t="s">
        <v>97</v>
      </c>
      <c r="D1255" s="91" t="s">
        <v>178</v>
      </c>
      <c r="E1255" s="122" t="s">
        <v>18676</v>
      </c>
      <c r="F1255" s="92" t="s">
        <v>16</v>
      </c>
      <c r="G1255" s="92" t="s">
        <v>98</v>
      </c>
      <c r="H1255" s="92" t="s">
        <v>21305</v>
      </c>
      <c r="I1255" s="162" t="s">
        <v>289</v>
      </c>
      <c r="J1255" s="94" t="s">
        <v>267</v>
      </c>
      <c r="K1255" s="156">
        <v>648</v>
      </c>
      <c r="L1255" s="94"/>
      <c r="M1255" s="156" t="s">
        <v>106</v>
      </c>
      <c r="N1255" s="94" t="s">
        <v>2149</v>
      </c>
      <c r="O1255" s="94" t="s">
        <v>124</v>
      </c>
      <c r="P1255" s="94" t="s">
        <v>145</v>
      </c>
      <c r="Q1255" s="98" t="s">
        <v>21912</v>
      </c>
      <c r="R1255" s="98" t="s">
        <v>227</v>
      </c>
      <c r="S1255" s="99" t="s">
        <v>227</v>
      </c>
      <c r="T1255" s="94" t="s">
        <v>288</v>
      </c>
      <c r="U1255" s="120"/>
      <c r="V1255" s="120"/>
      <c r="W1255" s="100" t="str">
        <f>VLOOKUP(TRIM(X1255),X10:Y94,2,FALSE)</f>
        <v>Andy</v>
      </c>
      <c r="X1255" s="50" t="str">
        <f t="shared" si="115"/>
        <v>7.7.2</v>
      </c>
      <c r="Y1255" s="50">
        <f t="shared" si="116"/>
        <v>0</v>
      </c>
      <c r="Z1255" s="50">
        <f t="shared" si="114"/>
        <v>0</v>
      </c>
      <c r="AA1255" s="50">
        <f t="shared" si="117"/>
        <v>8</v>
      </c>
      <c r="AB1255" s="50">
        <f t="shared" si="118"/>
        <v>0</v>
      </c>
      <c r="AC1255" s="50">
        <f t="shared" si="119"/>
        <v>0</v>
      </c>
    </row>
    <row r="1256" spans="1:29" s="50" customFormat="1" ht="35.25" customHeight="1" x14ac:dyDescent="0.25">
      <c r="A1256" s="89" t="s">
        <v>224</v>
      </c>
      <c r="B1256" s="94" t="s">
        <v>20812</v>
      </c>
      <c r="C1256" s="91" t="s">
        <v>97</v>
      </c>
      <c r="D1256" s="91" t="s">
        <v>183</v>
      </c>
      <c r="E1256" s="122" t="s">
        <v>18677</v>
      </c>
      <c r="F1256" s="92" t="s">
        <v>15</v>
      </c>
      <c r="G1256" s="92" t="s">
        <v>98</v>
      </c>
      <c r="H1256" s="92" t="s">
        <v>20813</v>
      </c>
      <c r="I1256" s="162" t="s">
        <v>309</v>
      </c>
      <c r="J1256" s="94" t="s">
        <v>2154</v>
      </c>
      <c r="K1256" s="156">
        <v>431</v>
      </c>
      <c r="L1256" s="94" t="s">
        <v>49</v>
      </c>
      <c r="M1256" s="156" t="s">
        <v>106</v>
      </c>
      <c r="N1256" s="94" t="s">
        <v>2464</v>
      </c>
      <c r="O1256" s="94" t="s">
        <v>244</v>
      </c>
      <c r="P1256" s="94" t="s">
        <v>2155</v>
      </c>
      <c r="Q1256" s="98" t="s">
        <v>20811</v>
      </c>
      <c r="R1256" s="98" t="s">
        <v>23251</v>
      </c>
      <c r="S1256" s="99" t="s">
        <v>5405</v>
      </c>
      <c r="T1256" s="94" t="s">
        <v>6747</v>
      </c>
      <c r="U1256" s="120"/>
      <c r="V1256" s="120"/>
      <c r="W1256" s="100" t="str">
        <f>VLOOKUP(TRIM(X1256),X10:Y94,2,FALSE)</f>
        <v>Andy</v>
      </c>
      <c r="X1256" s="50" t="str">
        <f t="shared" si="115"/>
        <v>8.1</v>
      </c>
      <c r="Y1256" s="50">
        <f t="shared" si="116"/>
        <v>1</v>
      </c>
      <c r="Z1256" s="50">
        <f t="shared" si="114"/>
        <v>0</v>
      </c>
      <c r="AA1256" s="50">
        <f t="shared" si="117"/>
        <v>4</v>
      </c>
      <c r="AB1256" s="50">
        <f t="shared" si="118"/>
        <v>0</v>
      </c>
      <c r="AC1256" s="50">
        <f t="shared" si="119"/>
        <v>0</v>
      </c>
    </row>
    <row r="1257" spans="1:29" s="50" customFormat="1" ht="35.25" customHeight="1" x14ac:dyDescent="0.25">
      <c r="A1257" s="89" t="s">
        <v>224</v>
      </c>
      <c r="B1257" s="94" t="s">
        <v>20415</v>
      </c>
      <c r="C1257" s="91" t="s">
        <v>97</v>
      </c>
      <c r="D1257" s="91" t="s">
        <v>197</v>
      </c>
      <c r="E1257" s="122" t="s">
        <v>18678</v>
      </c>
      <c r="F1257" s="92" t="s">
        <v>16</v>
      </c>
      <c r="G1257" s="92" t="s">
        <v>98</v>
      </c>
      <c r="H1257" s="92" t="s">
        <v>21310</v>
      </c>
      <c r="I1257" s="162" t="s">
        <v>312</v>
      </c>
      <c r="J1257" s="94" t="s">
        <v>246</v>
      </c>
      <c r="K1257" s="156">
        <v>3205</v>
      </c>
      <c r="L1257" s="94"/>
      <c r="M1257" s="156" t="s">
        <v>106</v>
      </c>
      <c r="N1257" s="94" t="s">
        <v>19519</v>
      </c>
      <c r="O1257" s="94" t="s">
        <v>244</v>
      </c>
      <c r="P1257" s="94" t="s">
        <v>2736</v>
      </c>
      <c r="Q1257" s="98" t="s">
        <v>21913</v>
      </c>
      <c r="R1257" s="98" t="s">
        <v>234</v>
      </c>
      <c r="S1257" s="99" t="s">
        <v>234</v>
      </c>
      <c r="T1257" s="94" t="s">
        <v>19150</v>
      </c>
      <c r="U1257" s="120"/>
      <c r="V1257" s="120"/>
      <c r="W1257" s="100" t="str">
        <f>VLOOKUP(TRIM(X1257),X10:Y94,2,FALSE)</f>
        <v>Tao</v>
      </c>
      <c r="X1257" s="50" t="str">
        <f t="shared" si="115"/>
        <v>8.4</v>
      </c>
      <c r="Y1257" s="50">
        <f t="shared" si="116"/>
        <v>0</v>
      </c>
      <c r="Z1257" s="50">
        <f t="shared" si="114"/>
        <v>0</v>
      </c>
      <c r="AA1257" s="50">
        <f t="shared" si="117"/>
        <v>3</v>
      </c>
      <c r="AB1257" s="50">
        <f t="shared" si="118"/>
        <v>0</v>
      </c>
      <c r="AC1257" s="50">
        <f t="shared" si="119"/>
        <v>0</v>
      </c>
    </row>
    <row r="1258" spans="1:29" s="50" customFormat="1" ht="35.25" customHeight="1" x14ac:dyDescent="0.25">
      <c r="A1258" s="89" t="s">
        <v>224</v>
      </c>
      <c r="B1258" s="94" t="s">
        <v>10260</v>
      </c>
      <c r="C1258" s="91" t="s">
        <v>97</v>
      </c>
      <c r="D1258" s="91" t="s">
        <v>178</v>
      </c>
      <c r="E1258" s="122" t="s">
        <v>18679</v>
      </c>
      <c r="F1258" s="92" t="s">
        <v>16</v>
      </c>
      <c r="G1258" s="92" t="s">
        <v>98</v>
      </c>
      <c r="H1258" s="92" t="s">
        <v>21305</v>
      </c>
      <c r="I1258" s="162" t="s">
        <v>289</v>
      </c>
      <c r="J1258" s="94" t="s">
        <v>267</v>
      </c>
      <c r="K1258" s="156">
        <v>649</v>
      </c>
      <c r="L1258" s="94"/>
      <c r="M1258" s="156" t="s">
        <v>108</v>
      </c>
      <c r="N1258" s="94" t="s">
        <v>2464</v>
      </c>
      <c r="O1258" s="94" t="s">
        <v>244</v>
      </c>
      <c r="P1258" s="94" t="s">
        <v>145</v>
      </c>
      <c r="Q1258" s="98" t="s">
        <v>21914</v>
      </c>
      <c r="R1258" s="98" t="s">
        <v>227</v>
      </c>
      <c r="S1258" s="99" t="s">
        <v>227</v>
      </c>
      <c r="T1258" s="94" t="s">
        <v>288</v>
      </c>
      <c r="U1258" s="120"/>
      <c r="V1258" s="120"/>
      <c r="W1258" s="100" t="str">
        <f>VLOOKUP(TRIM(X1258),X10:Y94,2,FALSE)</f>
        <v>Andy</v>
      </c>
      <c r="X1258" s="50" t="str">
        <f t="shared" si="115"/>
        <v>7.7.2</v>
      </c>
      <c r="Y1258" s="50">
        <f t="shared" si="116"/>
        <v>0</v>
      </c>
      <c r="Z1258" s="50">
        <f t="shared" si="114"/>
        <v>0</v>
      </c>
      <c r="AA1258" s="50">
        <f t="shared" si="117"/>
        <v>8</v>
      </c>
      <c r="AB1258" s="50">
        <f t="shared" si="118"/>
        <v>0</v>
      </c>
      <c r="AC1258" s="50">
        <f t="shared" si="119"/>
        <v>0</v>
      </c>
    </row>
    <row r="1259" spans="1:29" s="50" customFormat="1" ht="35.25" customHeight="1" x14ac:dyDescent="0.25">
      <c r="A1259" s="89" t="s">
        <v>224</v>
      </c>
      <c r="B1259" s="94" t="s">
        <v>20415</v>
      </c>
      <c r="C1259" s="91" t="s">
        <v>97</v>
      </c>
      <c r="D1259" s="91" t="s">
        <v>197</v>
      </c>
      <c r="E1259" s="122" t="s">
        <v>18680</v>
      </c>
      <c r="F1259" s="92" t="s">
        <v>16</v>
      </c>
      <c r="G1259" s="92" t="s">
        <v>98</v>
      </c>
      <c r="H1259" s="92" t="s">
        <v>21311</v>
      </c>
      <c r="I1259" s="162" t="s">
        <v>312</v>
      </c>
      <c r="J1259" s="94" t="s">
        <v>246</v>
      </c>
      <c r="K1259" s="156">
        <v>3206</v>
      </c>
      <c r="L1259" s="94"/>
      <c r="M1259" s="156" t="s">
        <v>106</v>
      </c>
      <c r="N1259" s="94" t="s">
        <v>19519</v>
      </c>
      <c r="O1259" s="94" t="s">
        <v>244</v>
      </c>
      <c r="P1259" s="94" t="s">
        <v>2736</v>
      </c>
      <c r="Q1259" s="98" t="s">
        <v>21915</v>
      </c>
      <c r="R1259" s="98" t="s">
        <v>227</v>
      </c>
      <c r="S1259" s="99" t="s">
        <v>227</v>
      </c>
      <c r="T1259" s="94" t="s">
        <v>19150</v>
      </c>
      <c r="U1259" s="120"/>
      <c r="V1259" s="120"/>
      <c r="W1259" s="100" t="str">
        <f>VLOOKUP(TRIM(X1259),X10:Y94,2,FALSE)</f>
        <v>Tao</v>
      </c>
      <c r="X1259" s="50" t="str">
        <f t="shared" si="115"/>
        <v>8.4</v>
      </c>
      <c r="Y1259" s="50">
        <f t="shared" si="116"/>
        <v>0</v>
      </c>
      <c r="Z1259" s="50">
        <f t="shared" si="114"/>
        <v>0</v>
      </c>
      <c r="AA1259" s="50">
        <f t="shared" si="117"/>
        <v>3</v>
      </c>
      <c r="AB1259" s="50">
        <f t="shared" si="118"/>
        <v>0</v>
      </c>
      <c r="AC1259" s="50">
        <f t="shared" si="119"/>
        <v>0</v>
      </c>
    </row>
    <row r="1260" spans="1:29" s="50" customFormat="1" ht="35.25" customHeight="1" x14ac:dyDescent="0.25">
      <c r="A1260" s="89" t="s">
        <v>224</v>
      </c>
      <c r="B1260" s="94" t="s">
        <v>41</v>
      </c>
      <c r="C1260" s="91" t="s">
        <v>97</v>
      </c>
      <c r="D1260" s="91" t="s">
        <v>13874</v>
      </c>
      <c r="E1260" s="122" t="s">
        <v>18681</v>
      </c>
      <c r="F1260" s="92" t="s">
        <v>251</v>
      </c>
      <c r="G1260" s="92" t="s">
        <v>310</v>
      </c>
      <c r="H1260" s="92" t="s">
        <v>21917</v>
      </c>
      <c r="I1260" s="162" t="s">
        <v>21916</v>
      </c>
      <c r="J1260" s="94"/>
      <c r="K1260" s="156"/>
      <c r="L1260" s="94"/>
      <c r="M1260" s="156"/>
      <c r="N1260" s="94"/>
      <c r="O1260" s="94"/>
      <c r="P1260" s="94"/>
      <c r="Q1260" s="98" t="s">
        <v>21312</v>
      </c>
      <c r="R1260" s="98" t="s">
        <v>227</v>
      </c>
      <c r="S1260" s="99" t="s">
        <v>227</v>
      </c>
      <c r="T1260" s="94" t="s">
        <v>21313</v>
      </c>
      <c r="U1260" s="120"/>
      <c r="V1260" s="120"/>
      <c r="W1260" s="100" t="str">
        <f>VLOOKUP(TRIM(X1260),X10:Y94,2,FALSE)</f>
        <v>Puneet</v>
      </c>
      <c r="X1260" s="50" t="str">
        <f t="shared" si="115"/>
        <v>9.1.3</v>
      </c>
      <c r="Y1260" s="50">
        <f t="shared" si="116"/>
        <v>0</v>
      </c>
      <c r="Z1260" s="50">
        <f t="shared" si="114"/>
        <v>0</v>
      </c>
      <c r="AA1260" s="50">
        <f t="shared" si="117"/>
        <v>16</v>
      </c>
      <c r="AB1260" s="50">
        <f t="shared" si="118"/>
        <v>0</v>
      </c>
      <c r="AC1260" s="50">
        <f t="shared" si="119"/>
        <v>0</v>
      </c>
    </row>
    <row r="1261" spans="1:29" s="50" customFormat="1" ht="35.25" customHeight="1" x14ac:dyDescent="0.25">
      <c r="A1261" s="89" t="s">
        <v>224</v>
      </c>
      <c r="B1261" s="94" t="s">
        <v>21919</v>
      </c>
      <c r="C1261" s="91" t="s">
        <v>97</v>
      </c>
      <c r="D1261" s="91" t="s">
        <v>197</v>
      </c>
      <c r="E1261" s="122" t="s">
        <v>18682</v>
      </c>
      <c r="F1261" s="92" t="s">
        <v>16</v>
      </c>
      <c r="G1261" s="92" t="s">
        <v>98</v>
      </c>
      <c r="H1261" s="92" t="s">
        <v>21314</v>
      </c>
      <c r="I1261" s="162" t="s">
        <v>302</v>
      </c>
      <c r="J1261" s="94" t="s">
        <v>105</v>
      </c>
      <c r="K1261" s="156">
        <v>3094</v>
      </c>
      <c r="L1261" s="94"/>
      <c r="M1261" s="156" t="s">
        <v>106</v>
      </c>
      <c r="N1261" s="94" t="s">
        <v>2464</v>
      </c>
      <c r="O1261" s="94" t="s">
        <v>244</v>
      </c>
      <c r="P1261" s="94" t="s">
        <v>2736</v>
      </c>
      <c r="Q1261" s="98" t="s">
        <v>21918</v>
      </c>
      <c r="R1261" s="98" t="s">
        <v>23252</v>
      </c>
      <c r="S1261" s="99" t="s">
        <v>279</v>
      </c>
      <c r="T1261" s="94" t="s">
        <v>334</v>
      </c>
      <c r="U1261" s="120"/>
      <c r="V1261" s="120"/>
      <c r="W1261" s="100" t="str">
        <f>VLOOKUP(TRIM(X1261),X10:Y94,2,FALSE)</f>
        <v>Tao</v>
      </c>
      <c r="X1261" s="50" t="str">
        <f t="shared" si="115"/>
        <v>8.4</v>
      </c>
      <c r="Y1261" s="50">
        <f t="shared" si="116"/>
        <v>0</v>
      </c>
      <c r="Z1261" s="50">
        <f t="shared" si="114"/>
        <v>0</v>
      </c>
      <c r="AA1261" s="50">
        <f t="shared" si="117"/>
        <v>3</v>
      </c>
      <c r="AB1261" s="50">
        <f t="shared" si="118"/>
        <v>0</v>
      </c>
      <c r="AC1261" s="50">
        <f t="shared" si="119"/>
        <v>0</v>
      </c>
    </row>
    <row r="1262" spans="1:29" s="50" customFormat="1" ht="35.25" customHeight="1" x14ac:dyDescent="0.25">
      <c r="A1262" s="89" t="s">
        <v>224</v>
      </c>
      <c r="B1262" s="94" t="s">
        <v>20816</v>
      </c>
      <c r="C1262" s="91" t="s">
        <v>97</v>
      </c>
      <c r="D1262" s="91" t="s">
        <v>178</v>
      </c>
      <c r="E1262" s="122" t="s">
        <v>18683</v>
      </c>
      <c r="F1262" s="92" t="s">
        <v>16</v>
      </c>
      <c r="G1262" s="92" t="s">
        <v>98</v>
      </c>
      <c r="H1262" s="92" t="s">
        <v>20186</v>
      </c>
      <c r="I1262" s="162" t="s">
        <v>316</v>
      </c>
      <c r="J1262" s="94" t="s">
        <v>105</v>
      </c>
      <c r="K1262" s="156">
        <v>3095</v>
      </c>
      <c r="L1262" s="94"/>
      <c r="M1262" s="156" t="s">
        <v>106</v>
      </c>
      <c r="N1262" s="94" t="s">
        <v>2149</v>
      </c>
      <c r="O1262" s="94" t="s">
        <v>124</v>
      </c>
      <c r="P1262" s="94" t="s">
        <v>145</v>
      </c>
      <c r="Q1262" s="98" t="s">
        <v>21920</v>
      </c>
      <c r="R1262" s="98" t="s">
        <v>22621</v>
      </c>
      <c r="S1262" s="99" t="s">
        <v>279</v>
      </c>
      <c r="T1262" s="94" t="s">
        <v>315</v>
      </c>
      <c r="U1262" s="120"/>
      <c r="V1262" s="120"/>
      <c r="W1262" s="100" t="str">
        <f>VLOOKUP(TRIM(X1262),X10:Y94,2,FALSE)</f>
        <v>Andy</v>
      </c>
      <c r="X1262" s="50" t="str">
        <f t="shared" si="115"/>
        <v>7.7.2</v>
      </c>
      <c r="Y1262" s="50">
        <f t="shared" si="116"/>
        <v>0</v>
      </c>
      <c r="Z1262" s="50">
        <f t="shared" si="114"/>
        <v>0</v>
      </c>
      <c r="AA1262" s="50">
        <f t="shared" si="117"/>
        <v>17</v>
      </c>
      <c r="AB1262" s="50">
        <f t="shared" si="118"/>
        <v>0</v>
      </c>
      <c r="AC1262" s="50">
        <f t="shared" si="119"/>
        <v>0</v>
      </c>
    </row>
    <row r="1263" spans="1:29" s="50" customFormat="1" ht="35.25" customHeight="1" x14ac:dyDescent="0.25">
      <c r="A1263" s="89" t="s">
        <v>224</v>
      </c>
      <c r="B1263" s="94" t="s">
        <v>21922</v>
      </c>
      <c r="C1263" s="91" t="s">
        <v>97</v>
      </c>
      <c r="D1263" s="91" t="s">
        <v>65</v>
      </c>
      <c r="E1263" s="122" t="s">
        <v>18684</v>
      </c>
      <c r="F1263" s="92" t="s">
        <v>15</v>
      </c>
      <c r="G1263" s="92" t="s">
        <v>98</v>
      </c>
      <c r="H1263" s="92" t="s">
        <v>21315</v>
      </c>
      <c r="I1263" s="162" t="s">
        <v>21916</v>
      </c>
      <c r="J1263" s="94" t="s">
        <v>246</v>
      </c>
      <c r="K1263" s="156">
        <v>3207</v>
      </c>
      <c r="L1263" s="94"/>
      <c r="M1263" s="156" t="s">
        <v>106</v>
      </c>
      <c r="N1263" s="94" t="s">
        <v>2149</v>
      </c>
      <c r="O1263" s="94" t="s">
        <v>124</v>
      </c>
      <c r="P1263" s="94" t="s">
        <v>241</v>
      </c>
      <c r="Q1263" s="98" t="s">
        <v>21921</v>
      </c>
      <c r="R1263" s="98" t="s">
        <v>225</v>
      </c>
      <c r="S1263" s="99" t="s">
        <v>5405</v>
      </c>
      <c r="T1263" s="94" t="s">
        <v>21313</v>
      </c>
      <c r="U1263" s="120"/>
      <c r="V1263" s="120"/>
      <c r="W1263" s="100" t="str">
        <f>VLOOKUP(TRIM(X1263),X10:Y94,2,FALSE)</f>
        <v>Andy</v>
      </c>
      <c r="X1263" s="50" t="str">
        <f t="shared" si="115"/>
        <v>6.1</v>
      </c>
      <c r="Y1263" s="50">
        <f t="shared" si="116"/>
        <v>1</v>
      </c>
      <c r="Z1263" s="50">
        <f t="shared" si="114"/>
        <v>0</v>
      </c>
      <c r="AA1263" s="50">
        <f t="shared" si="117"/>
        <v>16</v>
      </c>
      <c r="AB1263" s="50">
        <f t="shared" si="118"/>
        <v>0</v>
      </c>
      <c r="AC1263" s="50">
        <f t="shared" si="119"/>
        <v>0</v>
      </c>
    </row>
    <row r="1264" spans="1:29" s="50" customFormat="1" ht="35.25" customHeight="1" x14ac:dyDescent="0.25">
      <c r="A1264" s="89" t="s">
        <v>224</v>
      </c>
      <c r="B1264" s="94" t="s">
        <v>20845</v>
      </c>
      <c r="C1264" s="91" t="s">
        <v>97</v>
      </c>
      <c r="D1264" s="91" t="s">
        <v>198</v>
      </c>
      <c r="E1264" s="122" t="s">
        <v>18685</v>
      </c>
      <c r="F1264" s="92" t="s">
        <v>15</v>
      </c>
      <c r="G1264" s="92" t="s">
        <v>98</v>
      </c>
      <c r="H1264" s="92" t="s">
        <v>20186</v>
      </c>
      <c r="I1264" s="162" t="s">
        <v>316</v>
      </c>
      <c r="J1264" s="94" t="s">
        <v>105</v>
      </c>
      <c r="K1264" s="156">
        <v>3096</v>
      </c>
      <c r="L1264" s="94"/>
      <c r="M1264" s="156" t="s">
        <v>106</v>
      </c>
      <c r="N1264" s="94" t="s">
        <v>2464</v>
      </c>
      <c r="O1264" s="94" t="s">
        <v>244</v>
      </c>
      <c r="P1264" s="94" t="s">
        <v>2092</v>
      </c>
      <c r="Q1264" s="98" t="s">
        <v>21923</v>
      </c>
      <c r="R1264" s="98" t="s">
        <v>225</v>
      </c>
      <c r="S1264" s="99" t="s">
        <v>5405</v>
      </c>
      <c r="T1264" s="94" t="s">
        <v>315</v>
      </c>
      <c r="U1264" s="120"/>
      <c r="V1264" s="120"/>
      <c r="W1264" s="100" t="str">
        <f>VLOOKUP(TRIM(X1264),X10:Y94,2,FALSE)</f>
        <v>Puneet</v>
      </c>
      <c r="X1264" s="50" t="str">
        <f t="shared" si="115"/>
        <v>8.5</v>
      </c>
      <c r="Y1264" s="50">
        <f t="shared" si="116"/>
        <v>1</v>
      </c>
      <c r="Z1264" s="50">
        <f t="shared" si="114"/>
        <v>0</v>
      </c>
      <c r="AA1264" s="50">
        <f t="shared" si="117"/>
        <v>17</v>
      </c>
      <c r="AB1264" s="50">
        <f t="shared" si="118"/>
        <v>0</v>
      </c>
      <c r="AC1264" s="50">
        <f t="shared" si="119"/>
        <v>0</v>
      </c>
    </row>
    <row r="1265" spans="1:29" s="50" customFormat="1" ht="35.25" customHeight="1" x14ac:dyDescent="0.25">
      <c r="A1265" s="89" t="s">
        <v>224</v>
      </c>
      <c r="B1265" s="94" t="s">
        <v>41</v>
      </c>
      <c r="C1265" s="91" t="s">
        <v>97</v>
      </c>
      <c r="D1265" s="91" t="s">
        <v>196</v>
      </c>
      <c r="E1265" s="122" t="s">
        <v>18686</v>
      </c>
      <c r="F1265" s="92" t="s">
        <v>16</v>
      </c>
      <c r="G1265" s="92" t="s">
        <v>98</v>
      </c>
      <c r="H1265" s="92" t="s">
        <v>21316</v>
      </c>
      <c r="I1265" s="162" t="s">
        <v>337</v>
      </c>
      <c r="J1265" s="94" t="s">
        <v>105</v>
      </c>
      <c r="K1265" s="156">
        <v>3097</v>
      </c>
      <c r="L1265" s="94"/>
      <c r="M1265" s="156" t="s">
        <v>253</v>
      </c>
      <c r="N1265" s="94" t="s">
        <v>2464</v>
      </c>
      <c r="O1265" s="94" t="s">
        <v>244</v>
      </c>
      <c r="P1265" s="94" t="s">
        <v>2189</v>
      </c>
      <c r="Q1265" s="98" t="s">
        <v>21924</v>
      </c>
      <c r="R1265" s="98" t="s">
        <v>227</v>
      </c>
      <c r="S1265" s="99" t="s">
        <v>227</v>
      </c>
      <c r="T1265" s="94" t="s">
        <v>338</v>
      </c>
      <c r="U1265" s="120"/>
      <c r="V1265" s="120"/>
      <c r="W1265" s="100" t="str">
        <f>VLOOKUP(TRIM(X1265),X10:Y94,2,FALSE)</f>
        <v>Puneet</v>
      </c>
      <c r="X1265" s="50" t="str">
        <f t="shared" si="115"/>
        <v>8.3</v>
      </c>
      <c r="Y1265" s="50">
        <f t="shared" si="116"/>
        <v>0</v>
      </c>
      <c r="Z1265" s="50">
        <f t="shared" si="114"/>
        <v>0</v>
      </c>
      <c r="AA1265" s="50">
        <f t="shared" si="117"/>
        <v>12</v>
      </c>
      <c r="AB1265" s="50">
        <f t="shared" si="118"/>
        <v>0</v>
      </c>
      <c r="AC1265" s="50">
        <f t="shared" si="119"/>
        <v>0</v>
      </c>
    </row>
    <row r="1266" spans="1:29" s="50" customFormat="1" ht="35.25" customHeight="1" x14ac:dyDescent="0.25">
      <c r="A1266" s="89" t="s">
        <v>224</v>
      </c>
      <c r="B1266" s="94" t="s">
        <v>21922</v>
      </c>
      <c r="C1266" s="91" t="s">
        <v>97</v>
      </c>
      <c r="D1266" s="91" t="s">
        <v>65</v>
      </c>
      <c r="E1266" s="122" t="s">
        <v>18687</v>
      </c>
      <c r="F1266" s="92" t="s">
        <v>15</v>
      </c>
      <c r="G1266" s="92" t="s">
        <v>98</v>
      </c>
      <c r="H1266" s="92" t="s">
        <v>21315</v>
      </c>
      <c r="I1266" s="162" t="s">
        <v>21916</v>
      </c>
      <c r="J1266" s="94" t="s">
        <v>246</v>
      </c>
      <c r="K1266" s="156">
        <v>3208</v>
      </c>
      <c r="L1266" s="94"/>
      <c r="M1266" s="156" t="s">
        <v>108</v>
      </c>
      <c r="N1266" s="94" t="s">
        <v>19519</v>
      </c>
      <c r="O1266" s="94" t="s">
        <v>244</v>
      </c>
      <c r="P1266" s="94" t="s">
        <v>241</v>
      </c>
      <c r="Q1266" s="98" t="s">
        <v>21925</v>
      </c>
      <c r="R1266" s="98" t="s">
        <v>225</v>
      </c>
      <c r="S1266" s="99" t="s">
        <v>5405</v>
      </c>
      <c r="T1266" s="94" t="s">
        <v>21313</v>
      </c>
      <c r="U1266" s="120"/>
      <c r="V1266" s="120"/>
      <c r="W1266" s="100" t="str">
        <f>VLOOKUP(TRIM(X1266),X10:Y94,2,FALSE)</f>
        <v>Andy</v>
      </c>
      <c r="X1266" s="50" t="str">
        <f t="shared" si="115"/>
        <v>6.1</v>
      </c>
      <c r="Y1266" s="50">
        <f t="shared" si="116"/>
        <v>1</v>
      </c>
      <c r="Z1266" s="50">
        <f t="shared" si="114"/>
        <v>0</v>
      </c>
      <c r="AA1266" s="50">
        <f t="shared" si="117"/>
        <v>16</v>
      </c>
      <c r="AB1266" s="50">
        <f t="shared" si="118"/>
        <v>0</v>
      </c>
      <c r="AC1266" s="50">
        <f t="shared" si="119"/>
        <v>0</v>
      </c>
    </row>
    <row r="1267" spans="1:29" s="50" customFormat="1" ht="35.25" customHeight="1" x14ac:dyDescent="0.25">
      <c r="A1267" s="89" t="s">
        <v>224</v>
      </c>
      <c r="B1267" s="94" t="s">
        <v>14809</v>
      </c>
      <c r="C1267" s="91" t="s">
        <v>97</v>
      </c>
      <c r="D1267" s="91" t="s">
        <v>19050</v>
      </c>
      <c r="E1267" s="122" t="s">
        <v>18688</v>
      </c>
      <c r="F1267" s="92" t="s">
        <v>16</v>
      </c>
      <c r="G1267" s="92" t="s">
        <v>98</v>
      </c>
      <c r="H1267" s="92" t="s">
        <v>14083</v>
      </c>
      <c r="I1267" s="162" t="s">
        <v>14807</v>
      </c>
      <c r="J1267" s="94" t="s">
        <v>246</v>
      </c>
      <c r="K1267" s="156">
        <v>3209</v>
      </c>
      <c r="L1267" s="94"/>
      <c r="M1267" s="156" t="s">
        <v>107</v>
      </c>
      <c r="N1267" s="94" t="s">
        <v>19519</v>
      </c>
      <c r="O1267" s="94" t="s">
        <v>244</v>
      </c>
      <c r="P1267" s="94" t="s">
        <v>14182</v>
      </c>
      <c r="Q1267" s="98" t="s">
        <v>14808</v>
      </c>
      <c r="R1267" s="98" t="s">
        <v>23253</v>
      </c>
      <c r="S1267" s="99" t="s">
        <v>279</v>
      </c>
      <c r="T1267" s="94" t="s">
        <v>332</v>
      </c>
      <c r="U1267" s="120"/>
      <c r="V1267" s="120"/>
      <c r="W1267" s="100" t="str">
        <f>VLOOKUP(TRIM(X1267),X10:Y94,2,FALSE)</f>
        <v>Tao</v>
      </c>
      <c r="X1267" s="50" t="str">
        <f t="shared" si="115"/>
        <v>8.26</v>
      </c>
      <c r="Y1267" s="50">
        <f t="shared" si="116"/>
        <v>0</v>
      </c>
      <c r="Z1267" s="50">
        <f t="shared" si="114"/>
        <v>0</v>
      </c>
      <c r="AA1267" s="50">
        <f t="shared" si="117"/>
        <v>13</v>
      </c>
      <c r="AB1267" s="50">
        <f t="shared" si="118"/>
        <v>0</v>
      </c>
      <c r="AC1267" s="50">
        <f t="shared" si="119"/>
        <v>0</v>
      </c>
    </row>
    <row r="1268" spans="1:29" s="50" customFormat="1" ht="35.25" customHeight="1" x14ac:dyDescent="0.25">
      <c r="A1268" s="89" t="s">
        <v>224</v>
      </c>
      <c r="B1268" s="94" t="s">
        <v>3953</v>
      </c>
      <c r="C1268" s="91" t="s">
        <v>97</v>
      </c>
      <c r="D1268" s="91" t="s">
        <v>179</v>
      </c>
      <c r="E1268" s="122" t="s">
        <v>18689</v>
      </c>
      <c r="F1268" s="92" t="s">
        <v>15</v>
      </c>
      <c r="G1268" s="92" t="s">
        <v>98</v>
      </c>
      <c r="H1268" s="92" t="s">
        <v>21317</v>
      </c>
      <c r="I1268" s="162" t="s">
        <v>21916</v>
      </c>
      <c r="J1268" s="94" t="s">
        <v>246</v>
      </c>
      <c r="K1268" s="156">
        <v>3210</v>
      </c>
      <c r="L1268" s="94"/>
      <c r="M1268" s="156" t="s">
        <v>106</v>
      </c>
      <c r="N1268" s="94" t="s">
        <v>2149</v>
      </c>
      <c r="O1268" s="94" t="s">
        <v>124</v>
      </c>
      <c r="P1268" s="94" t="s">
        <v>145</v>
      </c>
      <c r="Q1268" s="98" t="s">
        <v>21926</v>
      </c>
      <c r="R1268" s="98" t="s">
        <v>225</v>
      </c>
      <c r="S1268" s="99" t="s">
        <v>5405</v>
      </c>
      <c r="T1268" s="94" t="s">
        <v>21313</v>
      </c>
      <c r="U1268" s="120"/>
      <c r="V1268" s="120"/>
      <c r="W1268" s="100" t="str">
        <f>VLOOKUP(TRIM(X1268),X10:Y94,2,FALSE)</f>
        <v>Andy</v>
      </c>
      <c r="X1268" s="50" t="str">
        <f t="shared" si="115"/>
        <v>7.7.3</v>
      </c>
      <c r="Y1268" s="50">
        <f t="shared" si="116"/>
        <v>1</v>
      </c>
      <c r="Z1268" s="50">
        <f t="shared" si="114"/>
        <v>0</v>
      </c>
      <c r="AA1268" s="50">
        <f t="shared" si="117"/>
        <v>16</v>
      </c>
      <c r="AB1268" s="50">
        <f t="shared" si="118"/>
        <v>0</v>
      </c>
      <c r="AC1268" s="50">
        <f t="shared" si="119"/>
        <v>0</v>
      </c>
    </row>
    <row r="1269" spans="1:29" s="50" customFormat="1" ht="35.25" customHeight="1" x14ac:dyDescent="0.25">
      <c r="A1269" s="89" t="s">
        <v>224</v>
      </c>
      <c r="B1269" s="94" t="s">
        <v>41</v>
      </c>
      <c r="C1269" s="91" t="s">
        <v>97</v>
      </c>
      <c r="D1269" s="91" t="s">
        <v>19050</v>
      </c>
      <c r="E1269" s="122" t="s">
        <v>18690</v>
      </c>
      <c r="F1269" s="92" t="s">
        <v>251</v>
      </c>
      <c r="G1269" s="92" t="s">
        <v>310</v>
      </c>
      <c r="H1269" s="92" t="s">
        <v>21929</v>
      </c>
      <c r="I1269" s="162" t="s">
        <v>21927</v>
      </c>
      <c r="J1269" s="94"/>
      <c r="K1269" s="156"/>
      <c r="L1269" s="94"/>
      <c r="M1269" s="156"/>
      <c r="N1269" s="94"/>
      <c r="O1269" s="94" t="s">
        <v>244</v>
      </c>
      <c r="P1269" s="94" t="s">
        <v>14470</v>
      </c>
      <c r="Q1269" s="98" t="s">
        <v>21928</v>
      </c>
      <c r="R1269" s="98" t="s">
        <v>227</v>
      </c>
      <c r="S1269" s="99" t="s">
        <v>227</v>
      </c>
      <c r="T1269" s="94" t="s">
        <v>332</v>
      </c>
      <c r="U1269" s="120"/>
      <c r="V1269" s="120"/>
      <c r="W1269" s="100" t="str">
        <f>VLOOKUP(TRIM(X1269),X10:Y94,2,FALSE)</f>
        <v>Tao</v>
      </c>
      <c r="X1269" s="50" t="str">
        <f t="shared" si="115"/>
        <v>8.26</v>
      </c>
      <c r="Y1269" s="50">
        <f t="shared" si="116"/>
        <v>0</v>
      </c>
      <c r="Z1269" s="50">
        <f t="shared" si="114"/>
        <v>0</v>
      </c>
      <c r="AA1269" s="50">
        <f t="shared" si="117"/>
        <v>12</v>
      </c>
      <c r="AB1269" s="50">
        <f t="shared" si="118"/>
        <v>0</v>
      </c>
      <c r="AC1269" s="50">
        <f t="shared" si="119"/>
        <v>0</v>
      </c>
    </row>
    <row r="1270" spans="1:29" s="50" customFormat="1" ht="35.25" customHeight="1" x14ac:dyDescent="0.25">
      <c r="A1270" s="89" t="s">
        <v>224</v>
      </c>
      <c r="B1270" s="94" t="s">
        <v>41</v>
      </c>
      <c r="C1270" s="91" t="s">
        <v>97</v>
      </c>
      <c r="D1270" s="91" t="s">
        <v>13874</v>
      </c>
      <c r="E1270" s="122" t="s">
        <v>18691</v>
      </c>
      <c r="F1270" s="92" t="s">
        <v>13983</v>
      </c>
      <c r="G1270" s="92" t="s">
        <v>98</v>
      </c>
      <c r="H1270" s="92" t="s">
        <v>21318</v>
      </c>
      <c r="I1270" s="162" t="s">
        <v>21319</v>
      </c>
      <c r="J1270" s="94"/>
      <c r="K1270" s="156"/>
      <c r="L1270" s="94"/>
      <c r="M1270" s="156"/>
      <c r="N1270" s="94"/>
      <c r="O1270" s="94" t="s">
        <v>2523</v>
      </c>
      <c r="P1270" s="94"/>
      <c r="Q1270" s="98" t="s">
        <v>21930</v>
      </c>
      <c r="R1270" s="98" t="s">
        <v>23254</v>
      </c>
      <c r="S1270" s="99" t="s">
        <v>269</v>
      </c>
      <c r="T1270" s="94" t="s">
        <v>484</v>
      </c>
      <c r="U1270" s="120"/>
      <c r="V1270" s="120"/>
      <c r="W1270" s="100" t="str">
        <f>VLOOKUP(TRIM(X1270),X10:Y94,2,FALSE)</f>
        <v>Puneet</v>
      </c>
      <c r="X1270" s="50" t="str">
        <f t="shared" si="115"/>
        <v>9.1.3</v>
      </c>
      <c r="Y1270" s="50">
        <f t="shared" si="116"/>
        <v>0</v>
      </c>
      <c r="Z1270" s="50">
        <f t="shared" si="114"/>
        <v>0</v>
      </c>
      <c r="AA1270" s="50">
        <f t="shared" si="117"/>
        <v>63</v>
      </c>
      <c r="AB1270" s="50">
        <f t="shared" si="118"/>
        <v>0</v>
      </c>
      <c r="AC1270" s="50">
        <f t="shared" si="119"/>
        <v>0</v>
      </c>
    </row>
    <row r="1271" spans="1:29" s="50" customFormat="1" ht="35.25" customHeight="1" x14ac:dyDescent="0.25">
      <c r="A1271" s="89" t="s">
        <v>224</v>
      </c>
      <c r="B1271" s="94" t="s">
        <v>21932</v>
      </c>
      <c r="C1271" s="91" t="s">
        <v>97</v>
      </c>
      <c r="D1271" s="91" t="s">
        <v>195</v>
      </c>
      <c r="E1271" s="122" t="s">
        <v>18692</v>
      </c>
      <c r="F1271" s="92" t="s">
        <v>16</v>
      </c>
      <c r="G1271" s="92" t="s">
        <v>98</v>
      </c>
      <c r="H1271" s="92" t="s">
        <v>21320</v>
      </c>
      <c r="I1271" s="162" t="s">
        <v>337</v>
      </c>
      <c r="J1271" s="94" t="s">
        <v>246</v>
      </c>
      <c r="K1271" s="156">
        <v>3211</v>
      </c>
      <c r="L1271" s="94"/>
      <c r="M1271" s="156" t="s">
        <v>253</v>
      </c>
      <c r="N1271" s="94" t="s">
        <v>19519</v>
      </c>
      <c r="O1271" s="94" t="s">
        <v>244</v>
      </c>
      <c r="P1271" s="94" t="s">
        <v>2390</v>
      </c>
      <c r="Q1271" s="98" t="s">
        <v>21931</v>
      </c>
      <c r="R1271" s="98" t="s">
        <v>227</v>
      </c>
      <c r="S1271" s="99" t="s">
        <v>227</v>
      </c>
      <c r="T1271" s="94" t="s">
        <v>361</v>
      </c>
      <c r="U1271" s="120"/>
      <c r="V1271" s="120"/>
      <c r="W1271" s="100" t="str">
        <f>VLOOKUP(TRIM(X1271),X10:Y94,2,FALSE)</f>
        <v>Puneet</v>
      </c>
      <c r="X1271" s="50" t="str">
        <f t="shared" si="115"/>
        <v>8.2</v>
      </c>
      <c r="Y1271" s="50">
        <f t="shared" si="116"/>
        <v>0</v>
      </c>
      <c r="Z1271" s="50">
        <f t="shared" si="114"/>
        <v>0</v>
      </c>
      <c r="AA1271" s="50">
        <f t="shared" si="117"/>
        <v>12</v>
      </c>
      <c r="AB1271" s="50">
        <f t="shared" si="118"/>
        <v>0</v>
      </c>
      <c r="AC1271" s="50">
        <f t="shared" si="119"/>
        <v>0</v>
      </c>
    </row>
    <row r="1272" spans="1:29" s="50" customFormat="1" ht="35.25" customHeight="1" x14ac:dyDescent="0.25">
      <c r="A1272" s="89" t="s">
        <v>224</v>
      </c>
      <c r="B1272" s="94" t="s">
        <v>3456</v>
      </c>
      <c r="C1272" s="91" t="s">
        <v>97</v>
      </c>
      <c r="D1272" s="91" t="s">
        <v>19050</v>
      </c>
      <c r="E1272" s="122" t="s">
        <v>18693</v>
      </c>
      <c r="F1272" s="92" t="s">
        <v>16</v>
      </c>
      <c r="G1272" s="92" t="s">
        <v>98</v>
      </c>
      <c r="H1272" s="92" t="s">
        <v>21321</v>
      </c>
      <c r="I1272" s="162" t="s">
        <v>299</v>
      </c>
      <c r="J1272" s="94" t="s">
        <v>246</v>
      </c>
      <c r="K1272" s="156">
        <v>3212</v>
      </c>
      <c r="L1272" s="94"/>
      <c r="M1272" s="156" t="s">
        <v>253</v>
      </c>
      <c r="N1272" s="94" t="s">
        <v>19519</v>
      </c>
      <c r="O1272" s="94" t="s">
        <v>244</v>
      </c>
      <c r="P1272" s="94" t="s">
        <v>14182</v>
      </c>
      <c r="Q1272" s="98" t="s">
        <v>21933</v>
      </c>
      <c r="R1272" s="98" t="s">
        <v>23255</v>
      </c>
      <c r="S1272" s="99" t="s">
        <v>227</v>
      </c>
      <c r="T1272" s="94" t="s">
        <v>332</v>
      </c>
      <c r="U1272" s="120"/>
      <c r="V1272" s="120"/>
      <c r="W1272" s="100" t="str">
        <f>VLOOKUP(TRIM(X1272),X10:Y94,2,FALSE)</f>
        <v>Tao</v>
      </c>
      <c r="X1272" s="50" t="str">
        <f t="shared" si="115"/>
        <v>8.26</v>
      </c>
      <c r="Y1272" s="50">
        <f t="shared" si="116"/>
        <v>0</v>
      </c>
      <c r="Z1272" s="50">
        <f t="shared" si="114"/>
        <v>0</v>
      </c>
      <c r="AA1272" s="50">
        <f t="shared" si="117"/>
        <v>21</v>
      </c>
      <c r="AB1272" s="50">
        <f t="shared" si="118"/>
        <v>0</v>
      </c>
      <c r="AC1272" s="50">
        <f t="shared" si="119"/>
        <v>0</v>
      </c>
    </row>
    <row r="1273" spans="1:29" s="50" customFormat="1" ht="35.25" customHeight="1" x14ac:dyDescent="0.25">
      <c r="A1273" s="89" t="s">
        <v>224</v>
      </c>
      <c r="B1273" s="94" t="s">
        <v>21935</v>
      </c>
      <c r="C1273" s="91" t="s">
        <v>97</v>
      </c>
      <c r="D1273" s="91" t="s">
        <v>19050</v>
      </c>
      <c r="E1273" s="122" t="s">
        <v>18694</v>
      </c>
      <c r="F1273" s="92" t="s">
        <v>16</v>
      </c>
      <c r="G1273" s="92" t="s">
        <v>98</v>
      </c>
      <c r="H1273" s="92" t="s">
        <v>21322</v>
      </c>
      <c r="I1273" s="162" t="s">
        <v>299</v>
      </c>
      <c r="J1273" s="94" t="s">
        <v>105</v>
      </c>
      <c r="K1273" s="156">
        <v>3098</v>
      </c>
      <c r="L1273" s="94"/>
      <c r="M1273" s="156" t="s">
        <v>253</v>
      </c>
      <c r="N1273" s="94" t="s">
        <v>2464</v>
      </c>
      <c r="O1273" s="94" t="s">
        <v>244</v>
      </c>
      <c r="P1273" s="94" t="s">
        <v>14182</v>
      </c>
      <c r="Q1273" s="98" t="s">
        <v>21934</v>
      </c>
      <c r="R1273" s="98" t="s">
        <v>227</v>
      </c>
      <c r="S1273" s="99" t="s">
        <v>227</v>
      </c>
      <c r="T1273" s="94" t="s">
        <v>332</v>
      </c>
      <c r="U1273" s="120"/>
      <c r="V1273" s="120"/>
      <c r="W1273" s="100" t="str">
        <f>VLOOKUP(TRIM(X1273),X10:Y94,2,FALSE)</f>
        <v>Tao</v>
      </c>
      <c r="X1273" s="50" t="str">
        <f t="shared" si="115"/>
        <v>8.26</v>
      </c>
      <c r="Y1273" s="50">
        <f t="shared" si="116"/>
        <v>0</v>
      </c>
      <c r="Z1273" s="50">
        <f t="shared" si="114"/>
        <v>0</v>
      </c>
      <c r="AA1273" s="50">
        <f t="shared" si="117"/>
        <v>21</v>
      </c>
      <c r="AB1273" s="50">
        <f t="shared" si="118"/>
        <v>0</v>
      </c>
      <c r="AC1273" s="50">
        <f t="shared" si="119"/>
        <v>0</v>
      </c>
    </row>
    <row r="1274" spans="1:29" s="50" customFormat="1" ht="35.25" customHeight="1" x14ac:dyDescent="0.25">
      <c r="A1274" s="89" t="s">
        <v>224</v>
      </c>
      <c r="B1274" s="94" t="s">
        <v>41</v>
      </c>
      <c r="C1274" s="91" t="s">
        <v>97</v>
      </c>
      <c r="D1274" s="91" t="s">
        <v>67</v>
      </c>
      <c r="E1274" s="122" t="s">
        <v>18695</v>
      </c>
      <c r="F1274" s="92" t="s">
        <v>251</v>
      </c>
      <c r="G1274" s="92" t="s">
        <v>104</v>
      </c>
      <c r="H1274" s="92" t="s">
        <v>20908</v>
      </c>
      <c r="I1274" s="162" t="s">
        <v>20907</v>
      </c>
      <c r="J1274" s="94"/>
      <c r="K1274" s="156"/>
      <c r="L1274" s="94"/>
      <c r="M1274" s="156"/>
      <c r="N1274" s="94"/>
      <c r="O1274" s="94" t="s">
        <v>244</v>
      </c>
      <c r="P1274" s="94"/>
      <c r="Q1274" s="98" t="s">
        <v>14899</v>
      </c>
      <c r="R1274" s="98" t="s">
        <v>227</v>
      </c>
      <c r="S1274" s="99" t="s">
        <v>227</v>
      </c>
      <c r="T1274" s="94" t="s">
        <v>20259</v>
      </c>
      <c r="U1274" s="120"/>
      <c r="V1274" s="120"/>
      <c r="W1274" s="100" t="str">
        <f>VLOOKUP(TRIM(X1274),X10:Y94,2,FALSE)</f>
        <v>Andy</v>
      </c>
      <c r="X1274" s="50" t="str">
        <f t="shared" si="115"/>
        <v>6.3</v>
      </c>
      <c r="Y1274" s="50">
        <f t="shared" si="116"/>
        <v>0</v>
      </c>
      <c r="Z1274" s="50">
        <f t="shared" si="114"/>
        <v>0</v>
      </c>
      <c r="AA1274" s="50">
        <f t="shared" si="117"/>
        <v>18</v>
      </c>
      <c r="AB1274" s="50">
        <f t="shared" si="118"/>
        <v>0</v>
      </c>
      <c r="AC1274" s="50">
        <f t="shared" si="119"/>
        <v>0</v>
      </c>
    </row>
    <row r="1275" spans="1:29" s="50" customFormat="1" ht="35.25" customHeight="1" x14ac:dyDescent="0.25">
      <c r="A1275" s="89" t="s">
        <v>224</v>
      </c>
      <c r="B1275" s="94" t="s">
        <v>14070</v>
      </c>
      <c r="C1275" s="91" t="s">
        <v>97</v>
      </c>
      <c r="D1275" s="91" t="s">
        <v>19050</v>
      </c>
      <c r="E1275" s="122" t="s">
        <v>18696</v>
      </c>
      <c r="F1275" s="92" t="s">
        <v>270</v>
      </c>
      <c r="G1275" s="92" t="s">
        <v>98</v>
      </c>
      <c r="H1275" s="92" t="s">
        <v>14081</v>
      </c>
      <c r="I1275" s="162" t="s">
        <v>411</v>
      </c>
      <c r="J1275" s="94"/>
      <c r="K1275" s="156"/>
      <c r="L1275" s="94"/>
      <c r="M1275" s="156"/>
      <c r="N1275" s="94"/>
      <c r="O1275" s="94" t="s">
        <v>244</v>
      </c>
      <c r="P1275" s="94" t="s">
        <v>14470</v>
      </c>
      <c r="Q1275" s="98" t="s">
        <v>21323</v>
      </c>
      <c r="R1275" s="98" t="s">
        <v>23256</v>
      </c>
      <c r="S1275" s="99" t="s">
        <v>279</v>
      </c>
      <c r="T1275" s="94" t="s">
        <v>332</v>
      </c>
      <c r="U1275" s="120"/>
      <c r="V1275" s="120"/>
      <c r="W1275" s="100" t="str">
        <f>VLOOKUP(TRIM(X1275),X10:Y94,2,FALSE)</f>
        <v>Tao</v>
      </c>
      <c r="X1275" s="50" t="str">
        <f t="shared" si="115"/>
        <v>8.26</v>
      </c>
      <c r="Y1275" s="50">
        <f t="shared" si="116"/>
        <v>0</v>
      </c>
      <c r="Z1275" s="50">
        <f t="shared" si="114"/>
        <v>0</v>
      </c>
      <c r="AA1275" s="50">
        <f t="shared" si="117"/>
        <v>25</v>
      </c>
      <c r="AB1275" s="50">
        <f t="shared" si="118"/>
        <v>0</v>
      </c>
      <c r="AC1275" s="50">
        <f t="shared" si="119"/>
        <v>0</v>
      </c>
    </row>
    <row r="1276" spans="1:29" s="50" customFormat="1" ht="35.25" customHeight="1" x14ac:dyDescent="0.25">
      <c r="A1276" s="89" t="s">
        <v>224</v>
      </c>
      <c r="B1276" s="94" t="s">
        <v>21937</v>
      </c>
      <c r="C1276" s="91" t="s">
        <v>97</v>
      </c>
      <c r="D1276" s="91" t="s">
        <v>65</v>
      </c>
      <c r="E1276" s="122" t="s">
        <v>18697</v>
      </c>
      <c r="F1276" s="92" t="s">
        <v>16</v>
      </c>
      <c r="G1276" s="92" t="s">
        <v>98</v>
      </c>
      <c r="H1276" s="92" t="s">
        <v>21324</v>
      </c>
      <c r="I1276" s="162" t="s">
        <v>321</v>
      </c>
      <c r="J1276" s="94" t="s">
        <v>246</v>
      </c>
      <c r="K1276" s="156">
        <v>3213</v>
      </c>
      <c r="L1276" s="94"/>
      <c r="M1276" s="156" t="s">
        <v>106</v>
      </c>
      <c r="N1276" s="94" t="s">
        <v>19519</v>
      </c>
      <c r="O1276" s="94" t="s">
        <v>244</v>
      </c>
      <c r="P1276" s="94" t="s">
        <v>247</v>
      </c>
      <c r="Q1276" s="98" t="s">
        <v>21936</v>
      </c>
      <c r="R1276" s="98" t="s">
        <v>22622</v>
      </c>
      <c r="S1276" s="99" t="s">
        <v>279</v>
      </c>
      <c r="T1276" s="94" t="s">
        <v>357</v>
      </c>
      <c r="U1276" s="120"/>
      <c r="V1276" s="120"/>
      <c r="W1276" s="100" t="str">
        <f>VLOOKUP(TRIM(X1276),X10:Y94,2,FALSE)</f>
        <v>Andy</v>
      </c>
      <c r="X1276" s="50" t="str">
        <f t="shared" si="115"/>
        <v>6.1</v>
      </c>
      <c r="Y1276" s="50">
        <f t="shared" si="116"/>
        <v>0</v>
      </c>
      <c r="Z1276" s="50">
        <f t="shared" si="114"/>
        <v>0</v>
      </c>
      <c r="AA1276" s="50">
        <f t="shared" si="117"/>
        <v>7</v>
      </c>
      <c r="AB1276" s="50">
        <f t="shared" si="118"/>
        <v>0</v>
      </c>
      <c r="AC1276" s="50">
        <f t="shared" si="119"/>
        <v>0</v>
      </c>
    </row>
    <row r="1277" spans="1:29" s="50" customFormat="1" ht="35.25" customHeight="1" x14ac:dyDescent="0.25">
      <c r="A1277" s="89" t="s">
        <v>224</v>
      </c>
      <c r="B1277" s="94" t="s">
        <v>21939</v>
      </c>
      <c r="C1277" s="91" t="s">
        <v>97</v>
      </c>
      <c r="D1277" s="91" t="s">
        <v>195</v>
      </c>
      <c r="E1277" s="122" t="s">
        <v>18698</v>
      </c>
      <c r="F1277" s="92" t="s">
        <v>16</v>
      </c>
      <c r="G1277" s="92" t="s">
        <v>98</v>
      </c>
      <c r="H1277" s="92" t="s">
        <v>21325</v>
      </c>
      <c r="I1277" s="162" t="s">
        <v>321</v>
      </c>
      <c r="J1277" s="94" t="s">
        <v>246</v>
      </c>
      <c r="K1277" s="156">
        <v>3214</v>
      </c>
      <c r="L1277" s="94"/>
      <c r="M1277" s="156" t="s">
        <v>106</v>
      </c>
      <c r="N1277" s="94" t="s">
        <v>19519</v>
      </c>
      <c r="O1277" s="94" t="s">
        <v>244</v>
      </c>
      <c r="P1277" s="94" t="s">
        <v>2390</v>
      </c>
      <c r="Q1277" s="98" t="s">
        <v>21938</v>
      </c>
      <c r="R1277" s="98" t="s">
        <v>227</v>
      </c>
      <c r="S1277" s="99" t="s">
        <v>227</v>
      </c>
      <c r="T1277" s="94" t="s">
        <v>357</v>
      </c>
      <c r="U1277" s="120"/>
      <c r="V1277" s="120"/>
      <c r="W1277" s="100" t="str">
        <f>VLOOKUP(TRIM(X1277),X10:Y94,2,FALSE)</f>
        <v>Puneet</v>
      </c>
      <c r="X1277" s="50" t="str">
        <f t="shared" si="115"/>
        <v>8.2</v>
      </c>
      <c r="Y1277" s="50">
        <f t="shared" si="116"/>
        <v>0</v>
      </c>
      <c r="Z1277" s="50">
        <f t="shared" si="114"/>
        <v>0</v>
      </c>
      <c r="AA1277" s="50">
        <f t="shared" si="117"/>
        <v>7</v>
      </c>
      <c r="AB1277" s="50">
        <f t="shared" si="118"/>
        <v>0</v>
      </c>
      <c r="AC1277" s="50">
        <f t="shared" si="119"/>
        <v>0</v>
      </c>
    </row>
    <row r="1278" spans="1:29" s="50" customFormat="1" ht="35.25" customHeight="1" x14ac:dyDescent="0.25">
      <c r="A1278" s="89" t="s">
        <v>224</v>
      </c>
      <c r="B1278" s="94" t="s">
        <v>20826</v>
      </c>
      <c r="C1278" s="91" t="s">
        <v>97</v>
      </c>
      <c r="D1278" s="91" t="s">
        <v>195</v>
      </c>
      <c r="E1278" s="122" t="s">
        <v>18699</v>
      </c>
      <c r="F1278" s="92" t="s">
        <v>16</v>
      </c>
      <c r="G1278" s="92" t="s">
        <v>98</v>
      </c>
      <c r="H1278" s="92" t="s">
        <v>21326</v>
      </c>
      <c r="I1278" s="162" t="s">
        <v>321</v>
      </c>
      <c r="J1278" s="94" t="s">
        <v>246</v>
      </c>
      <c r="K1278" s="156">
        <v>3215</v>
      </c>
      <c r="L1278" s="94"/>
      <c r="M1278" s="156" t="s">
        <v>106</v>
      </c>
      <c r="N1278" s="94" t="s">
        <v>19519</v>
      </c>
      <c r="O1278" s="94" t="s">
        <v>244</v>
      </c>
      <c r="P1278" s="94" t="s">
        <v>2390</v>
      </c>
      <c r="Q1278" s="98" t="s">
        <v>21940</v>
      </c>
      <c r="R1278" s="98" t="s">
        <v>227</v>
      </c>
      <c r="S1278" s="99" t="s">
        <v>227</v>
      </c>
      <c r="T1278" s="94" t="s">
        <v>357</v>
      </c>
      <c r="U1278" s="120"/>
      <c r="V1278" s="120"/>
      <c r="W1278" s="100" t="str">
        <f>VLOOKUP(TRIM(X1278),X10:Y94,2,FALSE)</f>
        <v>Puneet</v>
      </c>
      <c r="X1278" s="50" t="str">
        <f t="shared" si="115"/>
        <v>8.2</v>
      </c>
      <c r="Y1278" s="50">
        <f t="shared" si="116"/>
        <v>0</v>
      </c>
      <c r="Z1278" s="50">
        <f t="shared" si="114"/>
        <v>0</v>
      </c>
      <c r="AA1278" s="50">
        <f t="shared" si="117"/>
        <v>7</v>
      </c>
      <c r="AB1278" s="50">
        <f t="shared" si="118"/>
        <v>0</v>
      </c>
      <c r="AC1278" s="50">
        <f t="shared" si="119"/>
        <v>0</v>
      </c>
    </row>
    <row r="1279" spans="1:29" s="50" customFormat="1" ht="35.25" customHeight="1" x14ac:dyDescent="0.25">
      <c r="A1279" s="89" t="s">
        <v>224</v>
      </c>
      <c r="B1279" s="94" t="s">
        <v>20419</v>
      </c>
      <c r="C1279" s="91" t="s">
        <v>97</v>
      </c>
      <c r="D1279" s="91" t="s">
        <v>195</v>
      </c>
      <c r="E1279" s="122" t="s">
        <v>18700</v>
      </c>
      <c r="F1279" s="92" t="s">
        <v>16</v>
      </c>
      <c r="G1279" s="92" t="s">
        <v>98</v>
      </c>
      <c r="H1279" s="92" t="s">
        <v>21326</v>
      </c>
      <c r="I1279" s="162" t="s">
        <v>321</v>
      </c>
      <c r="J1279" s="94" t="s">
        <v>105</v>
      </c>
      <c r="K1279" s="156">
        <v>3099</v>
      </c>
      <c r="L1279" s="94"/>
      <c r="M1279" s="156" t="s">
        <v>106</v>
      </c>
      <c r="N1279" s="94" t="s">
        <v>2464</v>
      </c>
      <c r="O1279" s="94" t="s">
        <v>244</v>
      </c>
      <c r="P1279" s="94" t="s">
        <v>2390</v>
      </c>
      <c r="Q1279" s="98" t="s">
        <v>21940</v>
      </c>
      <c r="R1279" s="98" t="s">
        <v>227</v>
      </c>
      <c r="S1279" s="99" t="s">
        <v>227</v>
      </c>
      <c r="T1279" s="94" t="s">
        <v>357</v>
      </c>
      <c r="U1279" s="120"/>
      <c r="V1279" s="120"/>
      <c r="W1279" s="100" t="str">
        <f>VLOOKUP(TRIM(X1279),X10:Y94,2,FALSE)</f>
        <v>Puneet</v>
      </c>
      <c r="X1279" s="50" t="str">
        <f t="shared" si="115"/>
        <v>8.2</v>
      </c>
      <c r="Y1279" s="50">
        <f t="shared" si="116"/>
        <v>0</v>
      </c>
      <c r="Z1279" s="50">
        <f t="shared" si="114"/>
        <v>0</v>
      </c>
      <c r="AA1279" s="50">
        <f t="shared" si="117"/>
        <v>7</v>
      </c>
      <c r="AB1279" s="50">
        <f t="shared" si="118"/>
        <v>0</v>
      </c>
      <c r="AC1279" s="50">
        <f t="shared" si="119"/>
        <v>0</v>
      </c>
    </row>
    <row r="1280" spans="1:29" s="50" customFormat="1" ht="35.25" customHeight="1" x14ac:dyDescent="0.25">
      <c r="A1280" s="89" t="s">
        <v>224</v>
      </c>
      <c r="B1280" s="94" t="s">
        <v>15425</v>
      </c>
      <c r="C1280" s="91" t="s">
        <v>97</v>
      </c>
      <c r="D1280" s="91" t="s">
        <v>195</v>
      </c>
      <c r="E1280" s="122" t="s">
        <v>18701</v>
      </c>
      <c r="F1280" s="92" t="s">
        <v>16</v>
      </c>
      <c r="G1280" s="92" t="s">
        <v>98</v>
      </c>
      <c r="H1280" s="92" t="s">
        <v>21327</v>
      </c>
      <c r="I1280" s="162" t="s">
        <v>321</v>
      </c>
      <c r="J1280" s="94" t="s">
        <v>105</v>
      </c>
      <c r="K1280" s="156">
        <v>3100</v>
      </c>
      <c r="L1280" s="94"/>
      <c r="M1280" s="156" t="s">
        <v>106</v>
      </c>
      <c r="N1280" s="94" t="s">
        <v>2464</v>
      </c>
      <c r="O1280" s="94" t="s">
        <v>244</v>
      </c>
      <c r="P1280" s="94" t="s">
        <v>2390</v>
      </c>
      <c r="Q1280" s="98" t="s">
        <v>21941</v>
      </c>
      <c r="R1280" s="98" t="s">
        <v>23208</v>
      </c>
      <c r="S1280" s="99" t="s">
        <v>269</v>
      </c>
      <c r="T1280" s="94" t="s">
        <v>357</v>
      </c>
      <c r="U1280" s="120"/>
      <c r="V1280" s="120"/>
      <c r="W1280" s="100" t="str">
        <f>VLOOKUP(TRIM(X1280),X10:Y94,2,FALSE)</f>
        <v>Puneet</v>
      </c>
      <c r="X1280" s="50" t="str">
        <f t="shared" si="115"/>
        <v>8.2</v>
      </c>
      <c r="Y1280" s="50">
        <f t="shared" si="116"/>
        <v>0</v>
      </c>
      <c r="Z1280" s="50">
        <f t="shared" si="114"/>
        <v>0</v>
      </c>
      <c r="AA1280" s="50">
        <f t="shared" si="117"/>
        <v>7</v>
      </c>
      <c r="AB1280" s="50">
        <f t="shared" si="118"/>
        <v>0</v>
      </c>
      <c r="AC1280" s="50">
        <f t="shared" si="119"/>
        <v>0</v>
      </c>
    </row>
    <row r="1281" spans="1:29" s="50" customFormat="1" ht="35.25" customHeight="1" x14ac:dyDescent="0.25">
      <c r="A1281" s="89" t="s">
        <v>224</v>
      </c>
      <c r="B1281" s="94" t="s">
        <v>20826</v>
      </c>
      <c r="C1281" s="91" t="s">
        <v>97</v>
      </c>
      <c r="D1281" s="91" t="s">
        <v>195</v>
      </c>
      <c r="E1281" s="122" t="s">
        <v>18702</v>
      </c>
      <c r="F1281" s="92" t="s">
        <v>16</v>
      </c>
      <c r="G1281" s="92" t="s">
        <v>98</v>
      </c>
      <c r="H1281" s="92" t="s">
        <v>21328</v>
      </c>
      <c r="I1281" s="162" t="s">
        <v>321</v>
      </c>
      <c r="J1281" s="94" t="s">
        <v>246</v>
      </c>
      <c r="K1281" s="156">
        <v>3216</v>
      </c>
      <c r="L1281" s="94"/>
      <c r="M1281" s="156" t="s">
        <v>106</v>
      </c>
      <c r="N1281" s="94" t="s">
        <v>19519</v>
      </c>
      <c r="O1281" s="94" t="s">
        <v>244</v>
      </c>
      <c r="P1281" s="94" t="s">
        <v>2390</v>
      </c>
      <c r="Q1281" s="98" t="s">
        <v>21942</v>
      </c>
      <c r="R1281" s="98" t="s">
        <v>227</v>
      </c>
      <c r="S1281" s="99" t="s">
        <v>227</v>
      </c>
      <c r="T1281" s="94" t="s">
        <v>357</v>
      </c>
      <c r="U1281" s="120"/>
      <c r="V1281" s="120"/>
      <c r="W1281" s="100" t="str">
        <f>VLOOKUP(TRIM(X1281),X10:Y94,2,FALSE)</f>
        <v>Puneet</v>
      </c>
      <c r="X1281" s="50" t="str">
        <f t="shared" si="115"/>
        <v>8.2</v>
      </c>
      <c r="Y1281" s="50">
        <f t="shared" si="116"/>
        <v>0</v>
      </c>
      <c r="Z1281" s="50">
        <f t="shared" si="114"/>
        <v>0</v>
      </c>
      <c r="AA1281" s="50">
        <f t="shared" si="117"/>
        <v>7</v>
      </c>
      <c r="AB1281" s="50">
        <f t="shared" si="118"/>
        <v>0</v>
      </c>
      <c r="AC1281" s="50">
        <f t="shared" si="119"/>
        <v>0</v>
      </c>
    </row>
    <row r="1282" spans="1:29" s="50" customFormat="1" ht="35.25" customHeight="1" x14ac:dyDescent="0.25">
      <c r="A1282" s="89" t="s">
        <v>224</v>
      </c>
      <c r="B1282" s="94" t="s">
        <v>41</v>
      </c>
      <c r="C1282" s="91" t="s">
        <v>97</v>
      </c>
      <c r="D1282" s="91" t="s">
        <v>200</v>
      </c>
      <c r="E1282" s="122" t="s">
        <v>18703</v>
      </c>
      <c r="F1282" s="92" t="s">
        <v>242</v>
      </c>
      <c r="G1282" s="92" t="s">
        <v>98</v>
      </c>
      <c r="H1282" s="92" t="s">
        <v>21944</v>
      </c>
      <c r="I1282" s="162" t="s">
        <v>321</v>
      </c>
      <c r="J1282" s="94" t="s">
        <v>2418</v>
      </c>
      <c r="K1282" s="156"/>
      <c r="L1282" s="94"/>
      <c r="M1282" s="156"/>
      <c r="N1282" s="94" t="s">
        <v>511</v>
      </c>
      <c r="O1282" s="94" t="s">
        <v>244</v>
      </c>
      <c r="P1282" s="94" t="s">
        <v>2419</v>
      </c>
      <c r="Q1282" s="98" t="s">
        <v>21943</v>
      </c>
      <c r="R1282" s="98" t="s">
        <v>23257</v>
      </c>
      <c r="S1282" s="99" t="s">
        <v>279</v>
      </c>
      <c r="T1282" s="94" t="s">
        <v>477</v>
      </c>
      <c r="U1282" s="120"/>
      <c r="V1282" s="120"/>
      <c r="W1282" s="100" t="str">
        <f>VLOOKUP(TRIM(X1282),X10:Y94,2,FALSE)</f>
        <v>Tao</v>
      </c>
      <c r="X1282" s="50" t="str">
        <f t="shared" si="115"/>
        <v>8.7</v>
      </c>
      <c r="Y1282" s="50">
        <f t="shared" si="116"/>
        <v>0</v>
      </c>
      <c r="Z1282" s="50">
        <f t="shared" si="114"/>
        <v>0</v>
      </c>
      <c r="AA1282" s="50">
        <f t="shared" si="117"/>
        <v>7</v>
      </c>
      <c r="AB1282" s="50">
        <f t="shared" si="118"/>
        <v>0</v>
      </c>
      <c r="AC1282" s="50">
        <f t="shared" si="119"/>
        <v>0</v>
      </c>
    </row>
    <row r="1283" spans="1:29" s="50" customFormat="1" ht="35.25" customHeight="1" x14ac:dyDescent="0.25">
      <c r="A1283" s="89" t="s">
        <v>224</v>
      </c>
      <c r="B1283" s="94" t="s">
        <v>21945</v>
      </c>
      <c r="C1283" s="91" t="s">
        <v>97</v>
      </c>
      <c r="D1283" s="91" t="s">
        <v>195</v>
      </c>
      <c r="E1283" s="122" t="s">
        <v>18704</v>
      </c>
      <c r="F1283" s="92" t="s">
        <v>16</v>
      </c>
      <c r="G1283" s="92" t="s">
        <v>98</v>
      </c>
      <c r="H1283" s="92" t="s">
        <v>21328</v>
      </c>
      <c r="I1283" s="162" t="s">
        <v>321</v>
      </c>
      <c r="J1283" s="94" t="s">
        <v>105</v>
      </c>
      <c r="K1283" s="156">
        <v>3101</v>
      </c>
      <c r="L1283" s="94"/>
      <c r="M1283" s="156" t="s">
        <v>106</v>
      </c>
      <c r="N1283" s="94" t="s">
        <v>2464</v>
      </c>
      <c r="O1283" s="94" t="s">
        <v>244</v>
      </c>
      <c r="P1283" s="94" t="s">
        <v>2390</v>
      </c>
      <c r="Q1283" s="98" t="s">
        <v>21942</v>
      </c>
      <c r="R1283" s="98" t="s">
        <v>227</v>
      </c>
      <c r="S1283" s="99" t="s">
        <v>227</v>
      </c>
      <c r="T1283" s="94" t="s">
        <v>357</v>
      </c>
      <c r="U1283" s="120"/>
      <c r="V1283" s="120"/>
      <c r="W1283" s="100" t="str">
        <f>VLOOKUP(TRIM(X1283),X10:Y94,2,FALSE)</f>
        <v>Puneet</v>
      </c>
      <c r="X1283" s="50" t="str">
        <f t="shared" si="115"/>
        <v>8.2</v>
      </c>
      <c r="Y1283" s="50">
        <f t="shared" si="116"/>
        <v>0</v>
      </c>
      <c r="Z1283" s="50">
        <f t="shared" si="114"/>
        <v>0</v>
      </c>
      <c r="AA1283" s="50">
        <f t="shared" si="117"/>
        <v>7</v>
      </c>
      <c r="AB1283" s="50">
        <f t="shared" si="118"/>
        <v>0</v>
      </c>
      <c r="AC1283" s="50">
        <f t="shared" si="119"/>
        <v>0</v>
      </c>
    </row>
    <row r="1284" spans="1:29" s="50" customFormat="1" ht="35.25" customHeight="1" x14ac:dyDescent="0.25">
      <c r="A1284" s="89" t="s">
        <v>224</v>
      </c>
      <c r="B1284" s="94" t="s">
        <v>20413</v>
      </c>
      <c r="C1284" s="91" t="s">
        <v>97</v>
      </c>
      <c r="D1284" s="91" t="s">
        <v>197</v>
      </c>
      <c r="E1284" s="122" t="s">
        <v>18705</v>
      </c>
      <c r="F1284" s="92" t="s">
        <v>16</v>
      </c>
      <c r="G1284" s="92" t="s">
        <v>98</v>
      </c>
      <c r="H1284" s="92" t="s">
        <v>21329</v>
      </c>
      <c r="I1284" s="162" t="s">
        <v>312</v>
      </c>
      <c r="J1284" s="94" t="s">
        <v>105</v>
      </c>
      <c r="K1284" s="156">
        <v>3102</v>
      </c>
      <c r="L1284" s="94"/>
      <c r="M1284" s="156" t="s">
        <v>106</v>
      </c>
      <c r="N1284" s="94" t="s">
        <v>2464</v>
      </c>
      <c r="O1284" s="94" t="s">
        <v>244</v>
      </c>
      <c r="P1284" s="94" t="s">
        <v>252</v>
      </c>
      <c r="Q1284" s="98" t="s">
        <v>21946</v>
      </c>
      <c r="R1284" s="98" t="s">
        <v>234</v>
      </c>
      <c r="S1284" s="99" t="s">
        <v>234</v>
      </c>
      <c r="T1284" s="94" t="s">
        <v>19150</v>
      </c>
      <c r="U1284" s="120"/>
      <c r="V1284" s="120"/>
      <c r="W1284" s="100" t="str">
        <f>VLOOKUP(TRIM(X1284),X10:Y94,2,FALSE)</f>
        <v>Tao</v>
      </c>
      <c r="X1284" s="50" t="str">
        <f t="shared" si="115"/>
        <v>8.4</v>
      </c>
      <c r="Y1284" s="50">
        <f t="shared" si="116"/>
        <v>0</v>
      </c>
      <c r="Z1284" s="50">
        <f t="shared" si="114"/>
        <v>0</v>
      </c>
      <c r="AA1284" s="50">
        <f t="shared" si="117"/>
        <v>3</v>
      </c>
      <c r="AB1284" s="50">
        <f t="shared" si="118"/>
        <v>0</v>
      </c>
      <c r="AC1284" s="50">
        <f t="shared" si="119"/>
        <v>0</v>
      </c>
    </row>
    <row r="1285" spans="1:29" s="50" customFormat="1" ht="35.25" customHeight="1" x14ac:dyDescent="0.25">
      <c r="A1285" s="89" t="s">
        <v>224</v>
      </c>
      <c r="B1285" s="94" t="s">
        <v>21695</v>
      </c>
      <c r="C1285" s="91" t="s">
        <v>97</v>
      </c>
      <c r="D1285" s="91" t="s">
        <v>195</v>
      </c>
      <c r="E1285" s="122" t="s">
        <v>18706</v>
      </c>
      <c r="F1285" s="92" t="s">
        <v>16</v>
      </c>
      <c r="G1285" s="92" t="s">
        <v>98</v>
      </c>
      <c r="H1285" s="92" t="s">
        <v>21330</v>
      </c>
      <c r="I1285" s="162" t="s">
        <v>321</v>
      </c>
      <c r="J1285" s="94" t="s">
        <v>246</v>
      </c>
      <c r="K1285" s="156">
        <v>3217</v>
      </c>
      <c r="L1285" s="94"/>
      <c r="M1285" s="156" t="s">
        <v>106</v>
      </c>
      <c r="N1285" s="94" t="s">
        <v>19519</v>
      </c>
      <c r="O1285" s="94" t="s">
        <v>244</v>
      </c>
      <c r="P1285" s="94" t="s">
        <v>2390</v>
      </c>
      <c r="Q1285" s="98" t="s">
        <v>21947</v>
      </c>
      <c r="R1285" s="98" t="s">
        <v>227</v>
      </c>
      <c r="S1285" s="99" t="s">
        <v>227</v>
      </c>
      <c r="T1285" s="94" t="s">
        <v>357</v>
      </c>
      <c r="U1285" s="120"/>
      <c r="V1285" s="120"/>
      <c r="W1285" s="100" t="str">
        <f>VLOOKUP(TRIM(X1285),X10:Y94,2,FALSE)</f>
        <v>Puneet</v>
      </c>
      <c r="X1285" s="50" t="str">
        <f t="shared" si="115"/>
        <v>8.2</v>
      </c>
      <c r="Y1285" s="50">
        <f t="shared" si="116"/>
        <v>0</v>
      </c>
      <c r="Z1285" s="50">
        <f t="shared" si="114"/>
        <v>0</v>
      </c>
      <c r="AA1285" s="50">
        <f t="shared" si="117"/>
        <v>7</v>
      </c>
      <c r="AB1285" s="50">
        <f t="shared" si="118"/>
        <v>0</v>
      </c>
      <c r="AC1285" s="50">
        <f t="shared" si="119"/>
        <v>0</v>
      </c>
    </row>
    <row r="1286" spans="1:29" s="50" customFormat="1" ht="35.25" customHeight="1" x14ac:dyDescent="0.25">
      <c r="A1286" s="89" t="s">
        <v>224</v>
      </c>
      <c r="B1286" s="94" t="s">
        <v>14135</v>
      </c>
      <c r="C1286" s="91" t="s">
        <v>97</v>
      </c>
      <c r="D1286" s="91" t="s">
        <v>19050</v>
      </c>
      <c r="E1286" s="122" t="s">
        <v>18707</v>
      </c>
      <c r="F1286" s="92" t="s">
        <v>270</v>
      </c>
      <c r="G1286" s="92" t="s">
        <v>98</v>
      </c>
      <c r="H1286" s="92" t="s">
        <v>21331</v>
      </c>
      <c r="I1286" s="162" t="s">
        <v>411</v>
      </c>
      <c r="J1286" s="94"/>
      <c r="K1286" s="156"/>
      <c r="L1286" s="94"/>
      <c r="M1286" s="156"/>
      <c r="N1286" s="94"/>
      <c r="O1286" s="94" t="s">
        <v>244</v>
      </c>
      <c r="P1286" s="94" t="s">
        <v>21332</v>
      </c>
      <c r="Q1286" s="98" t="s">
        <v>21333</v>
      </c>
      <c r="R1286" s="98" t="s">
        <v>23258</v>
      </c>
      <c r="S1286" s="99" t="s">
        <v>227</v>
      </c>
      <c r="T1286" s="94" t="s">
        <v>332</v>
      </c>
      <c r="U1286" s="120"/>
      <c r="V1286" s="120"/>
      <c r="W1286" s="100" t="str">
        <f>VLOOKUP(TRIM(X1286),X10:Y94,2,FALSE)</f>
        <v>Tao</v>
      </c>
      <c r="X1286" s="50" t="str">
        <f t="shared" si="115"/>
        <v>8.26</v>
      </c>
      <c r="Y1286" s="50">
        <f t="shared" si="116"/>
        <v>0</v>
      </c>
      <c r="Z1286" s="50">
        <f t="shared" si="114"/>
        <v>0</v>
      </c>
      <c r="AA1286" s="50">
        <f t="shared" si="117"/>
        <v>25</v>
      </c>
      <c r="AB1286" s="50">
        <f t="shared" si="118"/>
        <v>0</v>
      </c>
      <c r="AC1286" s="50">
        <f t="shared" si="119"/>
        <v>0</v>
      </c>
    </row>
    <row r="1287" spans="1:29" s="50" customFormat="1" ht="35.25" customHeight="1" x14ac:dyDescent="0.25">
      <c r="A1287" s="89" t="s">
        <v>224</v>
      </c>
      <c r="B1287" s="94" t="s">
        <v>21948</v>
      </c>
      <c r="C1287" s="91" t="s">
        <v>97</v>
      </c>
      <c r="D1287" s="91" t="s">
        <v>195</v>
      </c>
      <c r="E1287" s="122" t="s">
        <v>18708</v>
      </c>
      <c r="F1287" s="92" t="s">
        <v>16</v>
      </c>
      <c r="G1287" s="92" t="s">
        <v>98</v>
      </c>
      <c r="H1287" s="92" t="s">
        <v>21330</v>
      </c>
      <c r="I1287" s="162" t="s">
        <v>321</v>
      </c>
      <c r="J1287" s="94" t="s">
        <v>105</v>
      </c>
      <c r="K1287" s="156">
        <v>3103</v>
      </c>
      <c r="L1287" s="94"/>
      <c r="M1287" s="156" t="s">
        <v>106</v>
      </c>
      <c r="N1287" s="94" t="s">
        <v>2464</v>
      </c>
      <c r="O1287" s="94" t="s">
        <v>244</v>
      </c>
      <c r="P1287" s="94" t="s">
        <v>2390</v>
      </c>
      <c r="Q1287" s="98" t="s">
        <v>21947</v>
      </c>
      <c r="R1287" s="98" t="s">
        <v>227</v>
      </c>
      <c r="S1287" s="99" t="s">
        <v>227</v>
      </c>
      <c r="T1287" s="94" t="s">
        <v>357</v>
      </c>
      <c r="U1287" s="120"/>
      <c r="V1287" s="120"/>
      <c r="W1287" s="100" t="str">
        <f>VLOOKUP(TRIM(X1287),X10:Y94,2,FALSE)</f>
        <v>Puneet</v>
      </c>
      <c r="X1287" s="50" t="str">
        <f t="shared" si="115"/>
        <v>8.2</v>
      </c>
      <c r="Y1287" s="50">
        <f t="shared" si="116"/>
        <v>0</v>
      </c>
      <c r="Z1287" s="50">
        <f t="shared" si="114"/>
        <v>0</v>
      </c>
      <c r="AA1287" s="50">
        <f t="shared" si="117"/>
        <v>7</v>
      </c>
      <c r="AB1287" s="50">
        <f t="shared" si="118"/>
        <v>0</v>
      </c>
      <c r="AC1287" s="50">
        <f t="shared" si="119"/>
        <v>0</v>
      </c>
    </row>
    <row r="1288" spans="1:29" s="50" customFormat="1" ht="35.25" customHeight="1" x14ac:dyDescent="0.25">
      <c r="A1288" s="89" t="s">
        <v>224</v>
      </c>
      <c r="B1288" s="94" t="s">
        <v>3954</v>
      </c>
      <c r="C1288" s="91" t="s">
        <v>97</v>
      </c>
      <c r="D1288" s="91" t="s">
        <v>195</v>
      </c>
      <c r="E1288" s="122" t="s">
        <v>18709</v>
      </c>
      <c r="F1288" s="92" t="s">
        <v>16</v>
      </c>
      <c r="G1288" s="92" t="s">
        <v>98</v>
      </c>
      <c r="H1288" s="92" t="s">
        <v>21950</v>
      </c>
      <c r="I1288" s="162" t="s">
        <v>312</v>
      </c>
      <c r="J1288" s="94" t="s">
        <v>105</v>
      </c>
      <c r="K1288" s="156">
        <v>3104</v>
      </c>
      <c r="L1288" s="94"/>
      <c r="M1288" s="156" t="s">
        <v>106</v>
      </c>
      <c r="N1288" s="94" t="s">
        <v>2464</v>
      </c>
      <c r="O1288" s="94" t="s">
        <v>244</v>
      </c>
      <c r="P1288" s="94" t="s">
        <v>252</v>
      </c>
      <c r="Q1288" s="98" t="s">
        <v>21949</v>
      </c>
      <c r="R1288" s="98" t="s">
        <v>227</v>
      </c>
      <c r="S1288" s="99" t="s">
        <v>227</v>
      </c>
      <c r="T1288" s="94" t="s">
        <v>19150</v>
      </c>
      <c r="U1288" s="120"/>
      <c r="V1288" s="120"/>
      <c r="W1288" s="100" t="str">
        <f>VLOOKUP(TRIM(X1288),X10:Y94,2,FALSE)</f>
        <v>Puneet</v>
      </c>
      <c r="X1288" s="50" t="str">
        <f t="shared" si="115"/>
        <v>8.2</v>
      </c>
      <c r="Y1288" s="50">
        <f t="shared" si="116"/>
        <v>0</v>
      </c>
      <c r="Z1288" s="50">
        <f t="shared" si="114"/>
        <v>0</v>
      </c>
      <c r="AA1288" s="50">
        <f t="shared" si="117"/>
        <v>3</v>
      </c>
      <c r="AB1288" s="50">
        <f t="shared" si="118"/>
        <v>0</v>
      </c>
      <c r="AC1288" s="50">
        <f t="shared" si="119"/>
        <v>0</v>
      </c>
    </row>
    <row r="1289" spans="1:29" s="50" customFormat="1" ht="35.25" customHeight="1" x14ac:dyDescent="0.25">
      <c r="A1289" s="89"/>
      <c r="B1289" s="94" t="s">
        <v>41</v>
      </c>
      <c r="C1289" s="91" t="s">
        <v>14</v>
      </c>
      <c r="D1289" s="91" t="s">
        <v>92</v>
      </c>
      <c r="E1289" s="122" t="s">
        <v>18710</v>
      </c>
      <c r="F1289" s="92" t="s">
        <v>242</v>
      </c>
      <c r="G1289" s="209" t="s">
        <v>98</v>
      </c>
      <c r="H1289" s="209" t="s">
        <v>21334</v>
      </c>
      <c r="I1289" s="210" t="s">
        <v>290</v>
      </c>
      <c r="J1289" s="151" t="s">
        <v>2177</v>
      </c>
      <c r="K1289" s="152"/>
      <c r="L1289" s="151"/>
      <c r="M1289" s="152"/>
      <c r="N1289" s="151" t="s">
        <v>511</v>
      </c>
      <c r="O1289" s="151" t="s">
        <v>244</v>
      </c>
      <c r="P1289" s="151" t="s">
        <v>2179</v>
      </c>
      <c r="Q1289" s="211" t="s">
        <v>21411</v>
      </c>
      <c r="R1289" s="211" t="s">
        <v>21412</v>
      </c>
      <c r="S1289" s="153"/>
      <c r="T1289" s="94" t="s">
        <v>291</v>
      </c>
      <c r="U1289" s="120"/>
      <c r="V1289" s="120"/>
      <c r="W1289" s="100" t="str">
        <f>VLOOKUP(TRIM(X1289),X10:Y94,2,FALSE)</f>
        <v>Withdrawn</v>
      </c>
      <c r="X1289" s="50" t="str">
        <f t="shared" si="115"/>
        <v>99</v>
      </c>
      <c r="Y1289" s="50">
        <f t="shared" si="116"/>
        <v>0</v>
      </c>
      <c r="Z1289" s="50">
        <f t="shared" si="114"/>
        <v>0</v>
      </c>
      <c r="AA1289" s="50">
        <f t="shared" si="117"/>
        <v>26</v>
      </c>
      <c r="AB1289" s="50">
        <f t="shared" si="118"/>
        <v>0</v>
      </c>
      <c r="AC1289" s="50">
        <f t="shared" si="119"/>
        <v>0</v>
      </c>
    </row>
    <row r="1290" spans="1:29" s="50" customFormat="1" ht="35.25" customHeight="1" x14ac:dyDescent="0.25">
      <c r="A1290" s="89" t="s">
        <v>224</v>
      </c>
      <c r="B1290" s="94" t="s">
        <v>21952</v>
      </c>
      <c r="C1290" s="91" t="s">
        <v>97</v>
      </c>
      <c r="D1290" s="91" t="s">
        <v>195</v>
      </c>
      <c r="E1290" s="122" t="s">
        <v>18711</v>
      </c>
      <c r="F1290" s="92" t="s">
        <v>16</v>
      </c>
      <c r="G1290" s="92" t="s">
        <v>98</v>
      </c>
      <c r="H1290" s="92" t="s">
        <v>21335</v>
      </c>
      <c r="I1290" s="162" t="s">
        <v>321</v>
      </c>
      <c r="J1290" s="94" t="s">
        <v>246</v>
      </c>
      <c r="K1290" s="156">
        <v>3218</v>
      </c>
      <c r="L1290" s="94"/>
      <c r="M1290" s="156" t="s">
        <v>106</v>
      </c>
      <c r="N1290" s="94" t="s">
        <v>19519</v>
      </c>
      <c r="O1290" s="94" t="s">
        <v>244</v>
      </c>
      <c r="P1290" s="94" t="s">
        <v>2390</v>
      </c>
      <c r="Q1290" s="98" t="s">
        <v>21951</v>
      </c>
      <c r="R1290" s="98" t="s">
        <v>227</v>
      </c>
      <c r="S1290" s="99" t="s">
        <v>227</v>
      </c>
      <c r="T1290" s="94" t="s">
        <v>357</v>
      </c>
      <c r="U1290" s="120"/>
      <c r="V1290" s="120"/>
      <c r="W1290" s="100" t="str">
        <f>VLOOKUP(TRIM(X1290),X10:Y94,2,FALSE)</f>
        <v>Puneet</v>
      </c>
      <c r="X1290" s="50" t="str">
        <f t="shared" si="115"/>
        <v>8.2</v>
      </c>
      <c r="Y1290" s="50">
        <f t="shared" si="116"/>
        <v>0</v>
      </c>
      <c r="Z1290" s="50">
        <f t="shared" si="114"/>
        <v>0</v>
      </c>
      <c r="AA1290" s="50">
        <f t="shared" si="117"/>
        <v>7</v>
      </c>
      <c r="AB1290" s="50">
        <f t="shared" si="118"/>
        <v>0</v>
      </c>
      <c r="AC1290" s="50">
        <f t="shared" si="119"/>
        <v>0</v>
      </c>
    </row>
    <row r="1291" spans="1:29" s="50" customFormat="1" ht="35.25" customHeight="1" x14ac:dyDescent="0.25">
      <c r="A1291" s="89" t="s">
        <v>224</v>
      </c>
      <c r="B1291" s="94" t="s">
        <v>41</v>
      </c>
      <c r="C1291" s="91" t="s">
        <v>97</v>
      </c>
      <c r="D1291" s="91" t="s">
        <v>201</v>
      </c>
      <c r="E1291" s="122" t="s">
        <v>18712</v>
      </c>
      <c r="F1291" s="92" t="s">
        <v>242</v>
      </c>
      <c r="G1291" s="92" t="s">
        <v>98</v>
      </c>
      <c r="H1291" s="92" t="s">
        <v>21954</v>
      </c>
      <c r="I1291" s="162" t="s">
        <v>431</v>
      </c>
      <c r="J1291" s="94" t="s">
        <v>2407</v>
      </c>
      <c r="K1291" s="156"/>
      <c r="L1291" s="94"/>
      <c r="M1291" s="156"/>
      <c r="N1291" s="94" t="s">
        <v>511</v>
      </c>
      <c r="O1291" s="94" t="s">
        <v>244</v>
      </c>
      <c r="P1291" s="94" t="s">
        <v>2408</v>
      </c>
      <c r="Q1291" s="98" t="s">
        <v>21953</v>
      </c>
      <c r="R1291" s="98" t="s">
        <v>23259</v>
      </c>
      <c r="S1291" s="99" t="s">
        <v>279</v>
      </c>
      <c r="T1291" s="94" t="s">
        <v>366</v>
      </c>
      <c r="U1291" s="120"/>
      <c r="V1291" s="120"/>
      <c r="W1291" s="100" t="str">
        <f>VLOOKUP(TRIM(X1291),X10:Y94,2,FALSE)</f>
        <v>Tao</v>
      </c>
      <c r="X1291" s="50" t="str">
        <f t="shared" si="115"/>
        <v>8.8</v>
      </c>
      <c r="Y1291" s="50">
        <f t="shared" si="116"/>
        <v>0</v>
      </c>
      <c r="Z1291" s="50">
        <f t="shared" si="114"/>
        <v>0</v>
      </c>
      <c r="AA1291" s="50">
        <f t="shared" si="117"/>
        <v>17</v>
      </c>
      <c r="AB1291" s="50">
        <f t="shared" si="118"/>
        <v>0</v>
      </c>
      <c r="AC1291" s="50">
        <f t="shared" si="119"/>
        <v>0</v>
      </c>
    </row>
    <row r="1292" spans="1:29" s="50" customFormat="1" ht="35.25" customHeight="1" x14ac:dyDescent="0.25">
      <c r="A1292" s="89" t="s">
        <v>224</v>
      </c>
      <c r="B1292" s="94" t="s">
        <v>21956</v>
      </c>
      <c r="C1292" s="91" t="s">
        <v>97</v>
      </c>
      <c r="D1292" s="91" t="s">
        <v>1983</v>
      </c>
      <c r="E1292" s="122" t="s">
        <v>18713</v>
      </c>
      <c r="F1292" s="92" t="s">
        <v>15</v>
      </c>
      <c r="G1292" s="92" t="s">
        <v>98</v>
      </c>
      <c r="H1292" s="92" t="s">
        <v>21336</v>
      </c>
      <c r="I1292" s="162" t="s">
        <v>321</v>
      </c>
      <c r="J1292" s="94" t="s">
        <v>2466</v>
      </c>
      <c r="K1292" s="156">
        <v>483</v>
      </c>
      <c r="L1292" s="94"/>
      <c r="M1292" s="156" t="s">
        <v>106</v>
      </c>
      <c r="N1292" s="94" t="s">
        <v>2839</v>
      </c>
      <c r="O1292" s="94" t="s">
        <v>244</v>
      </c>
      <c r="P1292" s="94" t="s">
        <v>9037</v>
      </c>
      <c r="Q1292" s="98" t="s">
        <v>21955</v>
      </c>
      <c r="R1292" s="98" t="s">
        <v>225</v>
      </c>
      <c r="S1292" s="99" t="s">
        <v>5405</v>
      </c>
      <c r="T1292" s="94" t="s">
        <v>357</v>
      </c>
      <c r="U1292" s="120"/>
      <c r="V1292" s="120"/>
      <c r="W1292" s="100" t="str">
        <f>VLOOKUP(TRIM(X1292),X10:Y94,2,FALSE)</f>
        <v>Andy</v>
      </c>
      <c r="X1292" s="50" t="str">
        <f t="shared" si="115"/>
        <v>8.16</v>
      </c>
      <c r="Y1292" s="50">
        <f t="shared" si="116"/>
        <v>1</v>
      </c>
      <c r="Z1292" s="50">
        <f t="shared" si="114"/>
        <v>0</v>
      </c>
      <c r="AA1292" s="50">
        <f t="shared" si="117"/>
        <v>7</v>
      </c>
      <c r="AB1292" s="50">
        <f t="shared" si="118"/>
        <v>0</v>
      </c>
      <c r="AC1292" s="50">
        <f t="shared" si="119"/>
        <v>0</v>
      </c>
    </row>
    <row r="1293" spans="1:29" s="50" customFormat="1" ht="35.25" customHeight="1" x14ac:dyDescent="0.25">
      <c r="A1293" s="89" t="s">
        <v>224</v>
      </c>
      <c r="B1293" s="94" t="s">
        <v>41</v>
      </c>
      <c r="C1293" s="91" t="s">
        <v>97</v>
      </c>
      <c r="D1293" s="91" t="s">
        <v>202</v>
      </c>
      <c r="E1293" s="122" t="s">
        <v>18714</v>
      </c>
      <c r="F1293" s="92" t="s">
        <v>242</v>
      </c>
      <c r="G1293" s="92" t="s">
        <v>98</v>
      </c>
      <c r="H1293" s="92" t="s">
        <v>21957</v>
      </c>
      <c r="I1293" s="162" t="s">
        <v>290</v>
      </c>
      <c r="J1293" s="94" t="s">
        <v>2177</v>
      </c>
      <c r="K1293" s="156"/>
      <c r="L1293" s="94"/>
      <c r="M1293" s="156"/>
      <c r="N1293" s="94" t="s">
        <v>511</v>
      </c>
      <c r="O1293" s="94" t="s">
        <v>244</v>
      </c>
      <c r="P1293" s="94" t="s">
        <v>2179</v>
      </c>
      <c r="Q1293" s="98" t="s">
        <v>21337</v>
      </c>
      <c r="R1293" s="98" t="s">
        <v>234</v>
      </c>
      <c r="S1293" s="99" t="s">
        <v>234</v>
      </c>
      <c r="T1293" s="94" t="s">
        <v>291</v>
      </c>
      <c r="U1293" s="120"/>
      <c r="V1293" s="120"/>
      <c r="W1293" s="100" t="str">
        <f>VLOOKUP(TRIM(X1293),X10:Y94,2,FALSE)</f>
        <v>Tao</v>
      </c>
      <c r="X1293" s="50" t="str">
        <f t="shared" si="115"/>
        <v>8.9</v>
      </c>
      <c r="Y1293" s="50">
        <f t="shared" si="116"/>
        <v>0</v>
      </c>
      <c r="Z1293" s="50">
        <f t="shared" si="114"/>
        <v>0</v>
      </c>
      <c r="AA1293" s="50">
        <f t="shared" si="117"/>
        <v>26</v>
      </c>
      <c r="AB1293" s="50">
        <f t="shared" si="118"/>
        <v>0</v>
      </c>
      <c r="AC1293" s="50">
        <f t="shared" si="119"/>
        <v>0</v>
      </c>
    </row>
    <row r="1294" spans="1:29" s="50" customFormat="1" ht="35.25" customHeight="1" x14ac:dyDescent="0.25">
      <c r="A1294" s="89" t="s">
        <v>224</v>
      </c>
      <c r="B1294" s="94" t="s">
        <v>21959</v>
      </c>
      <c r="C1294" s="91" t="s">
        <v>97</v>
      </c>
      <c r="D1294" s="91" t="s">
        <v>222</v>
      </c>
      <c r="E1294" s="122" t="s">
        <v>18715</v>
      </c>
      <c r="F1294" s="92" t="s">
        <v>16</v>
      </c>
      <c r="G1294" s="92" t="s">
        <v>98</v>
      </c>
      <c r="H1294" s="92" t="s">
        <v>21338</v>
      </c>
      <c r="I1294" s="162" t="s">
        <v>273</v>
      </c>
      <c r="J1294" s="94" t="s">
        <v>295</v>
      </c>
      <c r="K1294" s="216">
        <v>191</v>
      </c>
      <c r="L1294" s="94"/>
      <c r="M1294" s="156" t="s">
        <v>253</v>
      </c>
      <c r="N1294" s="94" t="s">
        <v>2464</v>
      </c>
      <c r="O1294" s="94" t="s">
        <v>244</v>
      </c>
      <c r="P1294" s="94" t="s">
        <v>549</v>
      </c>
      <c r="Q1294" s="98" t="s">
        <v>21958</v>
      </c>
      <c r="R1294" s="98" t="s">
        <v>227</v>
      </c>
      <c r="S1294" s="99" t="s">
        <v>227</v>
      </c>
      <c r="T1294" s="94" t="s">
        <v>3075</v>
      </c>
      <c r="U1294" s="120"/>
      <c r="V1294" s="120"/>
      <c r="W1294" s="100" t="str">
        <f>VLOOKUP(TRIM(X1294),X10:Y94,2,FALSE)</f>
        <v>Andy</v>
      </c>
      <c r="X1294" s="50" t="str">
        <f t="shared" si="115"/>
        <v>8.14</v>
      </c>
      <c r="Y1294" s="50">
        <f t="shared" si="116"/>
        <v>0</v>
      </c>
      <c r="Z1294" s="50">
        <f t="shared" si="114"/>
        <v>0</v>
      </c>
      <c r="AA1294" s="50">
        <f t="shared" si="117"/>
        <v>26</v>
      </c>
      <c r="AB1294" s="50">
        <f t="shared" si="118"/>
        <v>0</v>
      </c>
      <c r="AC1294" s="50">
        <f t="shared" si="119"/>
        <v>0</v>
      </c>
    </row>
    <row r="1295" spans="1:29" s="50" customFormat="1" ht="35.25" customHeight="1" x14ac:dyDescent="0.25">
      <c r="A1295" s="89" t="s">
        <v>224</v>
      </c>
      <c r="B1295" s="94" t="s">
        <v>14932</v>
      </c>
      <c r="C1295" s="91" t="s">
        <v>97</v>
      </c>
      <c r="D1295" s="91" t="s">
        <v>222</v>
      </c>
      <c r="E1295" s="122" t="s">
        <v>18716</v>
      </c>
      <c r="F1295" s="92" t="s">
        <v>16</v>
      </c>
      <c r="G1295" s="92" t="s">
        <v>98</v>
      </c>
      <c r="H1295" s="92" t="s">
        <v>21338</v>
      </c>
      <c r="I1295" s="162" t="s">
        <v>273</v>
      </c>
      <c r="J1295" s="94" t="s">
        <v>105</v>
      </c>
      <c r="K1295" s="216">
        <v>3105</v>
      </c>
      <c r="L1295" s="94"/>
      <c r="M1295" s="156" t="s">
        <v>253</v>
      </c>
      <c r="N1295" s="94" t="s">
        <v>2464</v>
      </c>
      <c r="O1295" s="94" t="s">
        <v>244</v>
      </c>
      <c r="P1295" s="94" t="s">
        <v>549</v>
      </c>
      <c r="Q1295" s="98" t="s">
        <v>21960</v>
      </c>
      <c r="R1295" s="98" t="s">
        <v>227</v>
      </c>
      <c r="S1295" s="99" t="s">
        <v>227</v>
      </c>
      <c r="T1295" s="94" t="s">
        <v>3075</v>
      </c>
      <c r="U1295" s="120"/>
      <c r="V1295" s="120"/>
      <c r="W1295" s="100" t="str">
        <f>VLOOKUP(TRIM(X1295),X10:Y94,2,FALSE)</f>
        <v>Andy</v>
      </c>
      <c r="X1295" s="50" t="str">
        <f t="shared" si="115"/>
        <v>8.14</v>
      </c>
      <c r="Y1295" s="50">
        <f t="shared" si="116"/>
        <v>0</v>
      </c>
      <c r="Z1295" s="50">
        <f t="shared" si="114"/>
        <v>0</v>
      </c>
      <c r="AA1295" s="50">
        <f t="shared" si="117"/>
        <v>26</v>
      </c>
      <c r="AB1295" s="50">
        <f t="shared" si="118"/>
        <v>0</v>
      </c>
      <c r="AC1295" s="50">
        <f t="shared" si="119"/>
        <v>0</v>
      </c>
    </row>
    <row r="1296" spans="1:29" s="50" customFormat="1" ht="35.25" customHeight="1" x14ac:dyDescent="0.25">
      <c r="A1296" s="89" t="s">
        <v>224</v>
      </c>
      <c r="B1296" s="94" t="s">
        <v>59</v>
      </c>
      <c r="C1296" s="91" t="s">
        <v>97</v>
      </c>
      <c r="D1296" s="91" t="s">
        <v>222</v>
      </c>
      <c r="E1296" s="122" t="s">
        <v>18717</v>
      </c>
      <c r="F1296" s="92" t="s">
        <v>16</v>
      </c>
      <c r="G1296" s="92" t="s">
        <v>98</v>
      </c>
      <c r="H1296" s="92" t="s">
        <v>21156</v>
      </c>
      <c r="I1296" s="162" t="s">
        <v>273</v>
      </c>
      <c r="J1296" s="94" t="s">
        <v>295</v>
      </c>
      <c r="K1296" s="216">
        <v>192</v>
      </c>
      <c r="L1296" s="94"/>
      <c r="M1296" s="156" t="s">
        <v>106</v>
      </c>
      <c r="N1296" s="94" t="s">
        <v>2464</v>
      </c>
      <c r="O1296" s="94" t="s">
        <v>244</v>
      </c>
      <c r="P1296" s="94" t="s">
        <v>549</v>
      </c>
      <c r="Q1296" s="98" t="s">
        <v>21155</v>
      </c>
      <c r="R1296" s="98" t="s">
        <v>23260</v>
      </c>
      <c r="S1296" s="99" t="s">
        <v>279</v>
      </c>
      <c r="T1296" s="94" t="s">
        <v>3075</v>
      </c>
      <c r="U1296" s="120"/>
      <c r="V1296" s="120"/>
      <c r="W1296" s="100" t="str">
        <f>VLOOKUP(TRIM(X1296),X10:Y94,2,FALSE)</f>
        <v>Andy</v>
      </c>
      <c r="X1296" s="50" t="str">
        <f t="shared" si="115"/>
        <v>8.14</v>
      </c>
      <c r="Y1296" s="50">
        <f t="shared" si="116"/>
        <v>0</v>
      </c>
      <c r="Z1296" s="50">
        <f t="shared" si="114"/>
        <v>0</v>
      </c>
      <c r="AA1296" s="50">
        <f t="shared" si="117"/>
        <v>26</v>
      </c>
      <c r="AB1296" s="50">
        <f t="shared" si="118"/>
        <v>0</v>
      </c>
      <c r="AC1296" s="50">
        <f t="shared" si="119"/>
        <v>0</v>
      </c>
    </row>
    <row r="1297" spans="1:29" s="50" customFormat="1" ht="35.25" customHeight="1" x14ac:dyDescent="0.25">
      <c r="A1297" s="89" t="s">
        <v>224</v>
      </c>
      <c r="B1297" s="94" t="s">
        <v>41</v>
      </c>
      <c r="C1297" s="91" t="s">
        <v>97</v>
      </c>
      <c r="D1297" s="91" t="s">
        <v>201</v>
      </c>
      <c r="E1297" s="122" t="s">
        <v>18718</v>
      </c>
      <c r="F1297" s="92" t="s">
        <v>242</v>
      </c>
      <c r="G1297" s="92" t="s">
        <v>98</v>
      </c>
      <c r="H1297" s="92" t="s">
        <v>21962</v>
      </c>
      <c r="I1297" s="162" t="s">
        <v>431</v>
      </c>
      <c r="J1297" s="94" t="s">
        <v>2407</v>
      </c>
      <c r="K1297" s="156"/>
      <c r="L1297" s="94"/>
      <c r="M1297" s="156"/>
      <c r="N1297" s="94" t="s">
        <v>511</v>
      </c>
      <c r="O1297" s="94" t="s">
        <v>244</v>
      </c>
      <c r="P1297" s="94" t="s">
        <v>2408</v>
      </c>
      <c r="Q1297" s="98" t="s">
        <v>21961</v>
      </c>
      <c r="R1297" s="98" t="s">
        <v>23034</v>
      </c>
      <c r="S1297" s="99" t="s">
        <v>269</v>
      </c>
      <c r="T1297" s="94" t="s">
        <v>366</v>
      </c>
      <c r="U1297" s="120"/>
      <c r="V1297" s="120"/>
      <c r="W1297" s="100" t="str">
        <f>VLOOKUP(TRIM(X1297),X10:Y94,2,FALSE)</f>
        <v>Tao</v>
      </c>
      <c r="X1297" s="50" t="str">
        <f t="shared" si="115"/>
        <v>8.8</v>
      </c>
      <c r="Y1297" s="50">
        <f t="shared" si="116"/>
        <v>0</v>
      </c>
      <c r="Z1297" s="50">
        <f t="shared" si="114"/>
        <v>0</v>
      </c>
      <c r="AA1297" s="50">
        <f t="shared" si="117"/>
        <v>17</v>
      </c>
      <c r="AB1297" s="50">
        <f t="shared" si="118"/>
        <v>0</v>
      </c>
      <c r="AC1297" s="50">
        <f t="shared" si="119"/>
        <v>0</v>
      </c>
    </row>
    <row r="1298" spans="1:29" s="50" customFormat="1" ht="35.25" customHeight="1" x14ac:dyDescent="0.25">
      <c r="A1298" s="89" t="s">
        <v>224</v>
      </c>
      <c r="B1298" s="94" t="s">
        <v>21963</v>
      </c>
      <c r="C1298" s="91" t="s">
        <v>97</v>
      </c>
      <c r="D1298" s="91" t="s">
        <v>1983</v>
      </c>
      <c r="E1298" s="122" t="s">
        <v>18719</v>
      </c>
      <c r="F1298" s="92" t="s">
        <v>15</v>
      </c>
      <c r="G1298" s="92" t="s">
        <v>98</v>
      </c>
      <c r="H1298" s="92" t="s">
        <v>21336</v>
      </c>
      <c r="I1298" s="162" t="s">
        <v>321</v>
      </c>
      <c r="J1298" s="94" t="s">
        <v>105</v>
      </c>
      <c r="K1298" s="156">
        <v>3106</v>
      </c>
      <c r="L1298" s="94"/>
      <c r="M1298" s="156" t="s">
        <v>106</v>
      </c>
      <c r="N1298" s="94" t="s">
        <v>2464</v>
      </c>
      <c r="O1298" s="94" t="s">
        <v>244</v>
      </c>
      <c r="P1298" s="94" t="s">
        <v>9037</v>
      </c>
      <c r="Q1298" s="98" t="s">
        <v>21955</v>
      </c>
      <c r="R1298" s="98" t="s">
        <v>225</v>
      </c>
      <c r="S1298" s="99" t="s">
        <v>5405</v>
      </c>
      <c r="T1298" s="94" t="s">
        <v>357</v>
      </c>
      <c r="U1298" s="120"/>
      <c r="V1298" s="120"/>
      <c r="W1298" s="100" t="str">
        <f>VLOOKUP(TRIM(X1298),X10:Y94,2,FALSE)</f>
        <v>Andy</v>
      </c>
      <c r="X1298" s="50" t="str">
        <f t="shared" si="115"/>
        <v>8.16</v>
      </c>
      <c r="Y1298" s="50">
        <f t="shared" si="116"/>
        <v>1</v>
      </c>
      <c r="Z1298" s="50">
        <f t="shared" si="114"/>
        <v>0</v>
      </c>
      <c r="AA1298" s="50">
        <f t="shared" si="117"/>
        <v>7</v>
      </c>
      <c r="AB1298" s="50">
        <f t="shared" si="118"/>
        <v>0</v>
      </c>
      <c r="AC1298" s="50">
        <f t="shared" si="119"/>
        <v>0</v>
      </c>
    </row>
    <row r="1299" spans="1:29" s="50" customFormat="1" ht="35.25" customHeight="1" x14ac:dyDescent="0.25">
      <c r="A1299" s="89" t="s">
        <v>224</v>
      </c>
      <c r="B1299" s="94" t="s">
        <v>21720</v>
      </c>
      <c r="C1299" s="91" t="s">
        <v>97</v>
      </c>
      <c r="D1299" s="91" t="s">
        <v>195</v>
      </c>
      <c r="E1299" s="122" t="s">
        <v>18720</v>
      </c>
      <c r="F1299" s="92" t="s">
        <v>16</v>
      </c>
      <c r="G1299" s="92" t="s">
        <v>98</v>
      </c>
      <c r="H1299" s="92" t="s">
        <v>21339</v>
      </c>
      <c r="I1299" s="162" t="s">
        <v>321</v>
      </c>
      <c r="J1299" s="94" t="s">
        <v>246</v>
      </c>
      <c r="K1299" s="156">
        <v>3219</v>
      </c>
      <c r="L1299" s="94"/>
      <c r="M1299" s="156" t="s">
        <v>106</v>
      </c>
      <c r="N1299" s="94" t="s">
        <v>19519</v>
      </c>
      <c r="O1299" s="94" t="s">
        <v>244</v>
      </c>
      <c r="P1299" s="94" t="s">
        <v>2390</v>
      </c>
      <c r="Q1299" s="98" t="s">
        <v>21964</v>
      </c>
      <c r="R1299" s="98" t="s">
        <v>23039</v>
      </c>
      <c r="S1299" s="99" t="s">
        <v>227</v>
      </c>
      <c r="T1299" s="94" t="s">
        <v>357</v>
      </c>
      <c r="U1299" s="120"/>
      <c r="V1299" s="120"/>
      <c r="W1299" s="100" t="str">
        <f>VLOOKUP(TRIM(X1299),X10:Y94,2,FALSE)</f>
        <v>Puneet</v>
      </c>
      <c r="X1299" s="50" t="str">
        <f t="shared" si="115"/>
        <v>8.2</v>
      </c>
      <c r="Y1299" s="50">
        <f t="shared" si="116"/>
        <v>0</v>
      </c>
      <c r="Z1299" s="50">
        <f t="shared" si="114"/>
        <v>0</v>
      </c>
      <c r="AA1299" s="50">
        <f t="shared" si="117"/>
        <v>7</v>
      </c>
      <c r="AB1299" s="50">
        <f t="shared" si="118"/>
        <v>0</v>
      </c>
      <c r="AC1299" s="50">
        <f t="shared" si="119"/>
        <v>0</v>
      </c>
    </row>
    <row r="1300" spans="1:29" s="50" customFormat="1" ht="35.25" customHeight="1" x14ac:dyDescent="0.25">
      <c r="A1300" s="89" t="s">
        <v>224</v>
      </c>
      <c r="B1300" s="94" t="s">
        <v>41</v>
      </c>
      <c r="C1300" s="91" t="s">
        <v>97</v>
      </c>
      <c r="D1300" s="91" t="s">
        <v>202</v>
      </c>
      <c r="E1300" s="122" t="s">
        <v>18721</v>
      </c>
      <c r="F1300" s="92" t="s">
        <v>242</v>
      </c>
      <c r="G1300" s="92" t="s">
        <v>98</v>
      </c>
      <c r="H1300" s="92" t="s">
        <v>21965</v>
      </c>
      <c r="I1300" s="162" t="s">
        <v>21340</v>
      </c>
      <c r="J1300" s="94" t="s">
        <v>2177</v>
      </c>
      <c r="K1300" s="156"/>
      <c r="L1300" s="94"/>
      <c r="M1300" s="156"/>
      <c r="N1300" s="94" t="s">
        <v>511</v>
      </c>
      <c r="O1300" s="94" t="s">
        <v>244</v>
      </c>
      <c r="P1300" s="94" t="s">
        <v>2179</v>
      </c>
      <c r="Q1300" s="98" t="s">
        <v>21341</v>
      </c>
      <c r="R1300" s="98" t="s">
        <v>23261</v>
      </c>
      <c r="S1300" s="99" t="s">
        <v>279</v>
      </c>
      <c r="T1300" s="94" t="s">
        <v>291</v>
      </c>
      <c r="U1300" s="120"/>
      <c r="V1300" s="120"/>
      <c r="W1300" s="100" t="str">
        <f>VLOOKUP(TRIM(X1300),X10:Y94,2,FALSE)</f>
        <v>Tao</v>
      </c>
      <c r="X1300" s="50" t="str">
        <f t="shared" si="115"/>
        <v>8.9</v>
      </c>
      <c r="Y1300" s="50">
        <f t="shared" si="116"/>
        <v>0</v>
      </c>
      <c r="Z1300" s="50">
        <f t="shared" si="114"/>
        <v>0</v>
      </c>
      <c r="AA1300" s="50">
        <f t="shared" si="117"/>
        <v>34</v>
      </c>
      <c r="AB1300" s="50">
        <f t="shared" si="118"/>
        <v>0</v>
      </c>
      <c r="AC1300" s="50">
        <f t="shared" si="119"/>
        <v>0</v>
      </c>
    </row>
    <row r="1301" spans="1:29" s="50" customFormat="1" ht="35.25" customHeight="1" x14ac:dyDescent="0.25">
      <c r="A1301" s="89"/>
      <c r="B1301" s="94" t="s">
        <v>21402</v>
      </c>
      <c r="C1301" s="91" t="s">
        <v>14</v>
      </c>
      <c r="D1301" s="91" t="s">
        <v>92</v>
      </c>
      <c r="E1301" s="122" t="s">
        <v>18722</v>
      </c>
      <c r="F1301" s="92" t="s">
        <v>270</v>
      </c>
      <c r="G1301" s="209" t="s">
        <v>98</v>
      </c>
      <c r="H1301" s="209" t="s">
        <v>21342</v>
      </c>
      <c r="I1301" s="210" t="s">
        <v>273</v>
      </c>
      <c r="J1301" s="151"/>
      <c r="K1301" s="152"/>
      <c r="L1301" s="151"/>
      <c r="M1301" s="152"/>
      <c r="N1301" s="151"/>
      <c r="O1301" s="151" t="s">
        <v>244</v>
      </c>
      <c r="P1301" s="151"/>
      <c r="Q1301" s="211" t="s">
        <v>21410</v>
      </c>
      <c r="R1301" s="211" t="s">
        <v>255</v>
      </c>
      <c r="S1301" s="153"/>
      <c r="T1301" s="94" t="s">
        <v>275</v>
      </c>
      <c r="U1301" s="120"/>
      <c r="V1301" s="120"/>
      <c r="W1301" s="100" t="str">
        <f>VLOOKUP(TRIM(X1301),X10:Y94,2,FALSE)</f>
        <v>Withdrawn</v>
      </c>
      <c r="X1301" s="50" t="str">
        <f t="shared" si="115"/>
        <v>99</v>
      </c>
      <c r="Y1301" s="50">
        <f t="shared" si="116"/>
        <v>0</v>
      </c>
      <c r="Z1301" s="50">
        <f t="shared" si="114"/>
        <v>0</v>
      </c>
      <c r="AA1301" s="50">
        <f t="shared" si="117"/>
        <v>26</v>
      </c>
      <c r="AB1301" s="50">
        <f t="shared" si="118"/>
        <v>0</v>
      </c>
      <c r="AC1301" s="50">
        <f t="shared" si="119"/>
        <v>0</v>
      </c>
    </row>
    <row r="1302" spans="1:29" s="50" customFormat="1" ht="35.25" customHeight="1" x14ac:dyDescent="0.25">
      <c r="A1302" s="89" t="s">
        <v>224</v>
      </c>
      <c r="B1302" s="94" t="s">
        <v>20827</v>
      </c>
      <c r="C1302" s="91" t="s">
        <v>97</v>
      </c>
      <c r="D1302" s="91" t="s">
        <v>195</v>
      </c>
      <c r="E1302" s="122" t="s">
        <v>18723</v>
      </c>
      <c r="F1302" s="92" t="s">
        <v>16</v>
      </c>
      <c r="G1302" s="92" t="s">
        <v>98</v>
      </c>
      <c r="H1302" s="92" t="s">
        <v>21339</v>
      </c>
      <c r="I1302" s="162" t="s">
        <v>321</v>
      </c>
      <c r="J1302" s="94" t="s">
        <v>105</v>
      </c>
      <c r="K1302" s="156">
        <v>3107</v>
      </c>
      <c r="L1302" s="94"/>
      <c r="M1302" s="156" t="s">
        <v>106</v>
      </c>
      <c r="N1302" s="94" t="s">
        <v>2464</v>
      </c>
      <c r="O1302" s="94" t="s">
        <v>244</v>
      </c>
      <c r="P1302" s="94" t="s">
        <v>2390</v>
      </c>
      <c r="Q1302" s="98" t="s">
        <v>21964</v>
      </c>
      <c r="R1302" s="98" t="s">
        <v>23643</v>
      </c>
      <c r="S1302" s="99" t="s">
        <v>269</v>
      </c>
      <c r="T1302" s="94" t="s">
        <v>357</v>
      </c>
      <c r="U1302" s="120"/>
      <c r="V1302" s="120"/>
      <c r="W1302" s="100" t="str">
        <f>VLOOKUP(TRIM(X1302),X10:Y94,2,FALSE)</f>
        <v>Puneet</v>
      </c>
      <c r="X1302" s="50" t="str">
        <f t="shared" si="115"/>
        <v>8.2</v>
      </c>
      <c r="Y1302" s="50">
        <f t="shared" si="116"/>
        <v>0</v>
      </c>
      <c r="Z1302" s="50">
        <f t="shared" si="114"/>
        <v>0</v>
      </c>
      <c r="AA1302" s="50">
        <f t="shared" si="117"/>
        <v>7</v>
      </c>
      <c r="AB1302" s="50">
        <f t="shared" si="118"/>
        <v>0</v>
      </c>
      <c r="AC1302" s="50">
        <f t="shared" si="119"/>
        <v>0</v>
      </c>
    </row>
    <row r="1303" spans="1:29" s="50" customFormat="1" ht="35.25" customHeight="1" x14ac:dyDescent="0.25">
      <c r="A1303" s="89" t="s">
        <v>224</v>
      </c>
      <c r="B1303" s="94" t="s">
        <v>20532</v>
      </c>
      <c r="C1303" s="91" t="s">
        <v>97</v>
      </c>
      <c r="D1303" s="91" t="s">
        <v>197</v>
      </c>
      <c r="E1303" s="122" t="s">
        <v>18724</v>
      </c>
      <c r="F1303" s="92" t="s">
        <v>16</v>
      </c>
      <c r="G1303" s="92" t="s">
        <v>98</v>
      </c>
      <c r="H1303" s="92" t="s">
        <v>21343</v>
      </c>
      <c r="I1303" s="162" t="s">
        <v>312</v>
      </c>
      <c r="J1303" s="94" t="s">
        <v>246</v>
      </c>
      <c r="K1303" s="156">
        <v>3220</v>
      </c>
      <c r="L1303" s="94"/>
      <c r="M1303" s="156" t="s">
        <v>106</v>
      </c>
      <c r="N1303" s="94" t="s">
        <v>19519</v>
      </c>
      <c r="O1303" s="94" t="s">
        <v>244</v>
      </c>
      <c r="P1303" s="94" t="s">
        <v>2736</v>
      </c>
      <c r="Q1303" s="98" t="s">
        <v>21966</v>
      </c>
      <c r="R1303" s="98" t="s">
        <v>23262</v>
      </c>
      <c r="S1303" s="99" t="s">
        <v>279</v>
      </c>
      <c r="T1303" s="94" t="s">
        <v>19150</v>
      </c>
      <c r="U1303" s="120"/>
      <c r="V1303" s="120"/>
      <c r="W1303" s="100" t="str">
        <f>VLOOKUP(TRIM(X1303),X10:Y94,2,FALSE)</f>
        <v>Tao</v>
      </c>
      <c r="X1303" s="50" t="str">
        <f t="shared" si="115"/>
        <v>8.4</v>
      </c>
      <c r="Y1303" s="50">
        <f t="shared" si="116"/>
        <v>0</v>
      </c>
      <c r="Z1303" s="50">
        <f t="shared" si="114"/>
        <v>0</v>
      </c>
      <c r="AA1303" s="50">
        <f t="shared" si="117"/>
        <v>3</v>
      </c>
      <c r="AB1303" s="50">
        <f t="shared" si="118"/>
        <v>0</v>
      </c>
      <c r="AC1303" s="50">
        <f t="shared" si="119"/>
        <v>0</v>
      </c>
    </row>
    <row r="1304" spans="1:29" s="50" customFormat="1" ht="35.25" customHeight="1" x14ac:dyDescent="0.25">
      <c r="A1304" s="89" t="s">
        <v>224</v>
      </c>
      <c r="B1304" s="94" t="s">
        <v>41</v>
      </c>
      <c r="C1304" s="91" t="s">
        <v>97</v>
      </c>
      <c r="D1304" s="91" t="s">
        <v>202</v>
      </c>
      <c r="E1304" s="122" t="s">
        <v>18725</v>
      </c>
      <c r="F1304" s="92" t="s">
        <v>242</v>
      </c>
      <c r="G1304" s="92" t="s">
        <v>98</v>
      </c>
      <c r="H1304" s="92" t="s">
        <v>21967</v>
      </c>
      <c r="I1304" s="162" t="s">
        <v>290</v>
      </c>
      <c r="J1304" s="94" t="s">
        <v>2177</v>
      </c>
      <c r="K1304" s="156"/>
      <c r="L1304" s="94"/>
      <c r="M1304" s="156"/>
      <c r="N1304" s="94" t="s">
        <v>511</v>
      </c>
      <c r="O1304" s="94" t="s">
        <v>244</v>
      </c>
      <c r="P1304" s="94" t="s">
        <v>2179</v>
      </c>
      <c r="Q1304" s="98" t="s">
        <v>21344</v>
      </c>
      <c r="R1304" s="98" t="s">
        <v>23263</v>
      </c>
      <c r="S1304" s="99" t="s">
        <v>279</v>
      </c>
      <c r="T1304" s="94" t="s">
        <v>291</v>
      </c>
      <c r="U1304" s="120"/>
      <c r="V1304" s="120"/>
      <c r="W1304" s="100" t="str">
        <f>VLOOKUP(TRIM(X1304),X10:Y94,2,FALSE)</f>
        <v>Tao</v>
      </c>
      <c r="X1304" s="50" t="str">
        <f t="shared" si="115"/>
        <v>8.9</v>
      </c>
      <c r="Y1304" s="50">
        <f t="shared" si="116"/>
        <v>0</v>
      </c>
      <c r="Z1304" s="50">
        <f t="shared" ref="Z1304:Z1367" si="120">IF(F1304="P-CR", IF(S1304="Approved", 1, IF(S1304="Block approved", 1, 0)),0)</f>
        <v>0</v>
      </c>
      <c r="AA1304" s="50">
        <f t="shared" si="117"/>
        <v>26</v>
      </c>
      <c r="AB1304" s="50">
        <f t="shared" si="118"/>
        <v>0</v>
      </c>
      <c r="AC1304" s="50">
        <f t="shared" si="119"/>
        <v>0</v>
      </c>
    </row>
    <row r="1305" spans="1:29" s="50" customFormat="1" ht="35.25" customHeight="1" x14ac:dyDescent="0.25">
      <c r="A1305" s="89" t="s">
        <v>224</v>
      </c>
      <c r="B1305" s="94" t="s">
        <v>20532</v>
      </c>
      <c r="C1305" s="91" t="s">
        <v>97</v>
      </c>
      <c r="D1305" s="91" t="s">
        <v>197</v>
      </c>
      <c r="E1305" s="122" t="s">
        <v>18726</v>
      </c>
      <c r="F1305" s="92" t="s">
        <v>16</v>
      </c>
      <c r="G1305" s="92" t="s">
        <v>98</v>
      </c>
      <c r="H1305" s="92" t="s">
        <v>21345</v>
      </c>
      <c r="I1305" s="162" t="s">
        <v>312</v>
      </c>
      <c r="J1305" s="94" t="s">
        <v>246</v>
      </c>
      <c r="K1305" s="156">
        <v>3221</v>
      </c>
      <c r="L1305" s="94"/>
      <c r="M1305" s="156" t="s">
        <v>106</v>
      </c>
      <c r="N1305" s="94" t="s">
        <v>19519</v>
      </c>
      <c r="O1305" s="94" t="s">
        <v>244</v>
      </c>
      <c r="P1305" s="94" t="s">
        <v>2736</v>
      </c>
      <c r="Q1305" s="98" t="s">
        <v>21968</v>
      </c>
      <c r="R1305" s="98" t="s">
        <v>227</v>
      </c>
      <c r="S1305" s="99" t="s">
        <v>227</v>
      </c>
      <c r="T1305" s="94" t="s">
        <v>19150</v>
      </c>
      <c r="U1305" s="120"/>
      <c r="V1305" s="120"/>
      <c r="W1305" s="100" t="str">
        <f>VLOOKUP(TRIM(X1305),X10:Y94,2,FALSE)</f>
        <v>Tao</v>
      </c>
      <c r="X1305" s="50" t="str">
        <f t="shared" si="115"/>
        <v>8.4</v>
      </c>
      <c r="Y1305" s="50">
        <f t="shared" si="116"/>
        <v>0</v>
      </c>
      <c r="Z1305" s="50">
        <f t="shared" si="120"/>
        <v>0</v>
      </c>
      <c r="AA1305" s="50">
        <f t="shared" si="117"/>
        <v>3</v>
      </c>
      <c r="AB1305" s="50">
        <f t="shared" si="118"/>
        <v>0</v>
      </c>
      <c r="AC1305" s="50">
        <f t="shared" si="119"/>
        <v>0</v>
      </c>
    </row>
    <row r="1306" spans="1:29" s="50" customFormat="1" ht="35.25" customHeight="1" x14ac:dyDescent="0.25">
      <c r="A1306" s="89" t="s">
        <v>224</v>
      </c>
      <c r="B1306" s="94" t="s">
        <v>41</v>
      </c>
      <c r="C1306" s="91" t="s">
        <v>97</v>
      </c>
      <c r="D1306" s="91" t="s">
        <v>202</v>
      </c>
      <c r="E1306" s="122" t="s">
        <v>18727</v>
      </c>
      <c r="F1306" s="92" t="s">
        <v>251</v>
      </c>
      <c r="G1306" s="92" t="s">
        <v>310</v>
      </c>
      <c r="H1306" s="92" t="s">
        <v>21346</v>
      </c>
      <c r="I1306" s="162" t="s">
        <v>290</v>
      </c>
      <c r="J1306" s="94" t="s">
        <v>2177</v>
      </c>
      <c r="K1306" s="156"/>
      <c r="L1306" s="94"/>
      <c r="M1306" s="156"/>
      <c r="N1306" s="94"/>
      <c r="O1306" s="94" t="s">
        <v>244</v>
      </c>
      <c r="P1306" s="94" t="s">
        <v>2179</v>
      </c>
      <c r="Q1306" s="98" t="s">
        <v>21347</v>
      </c>
      <c r="R1306" s="98" t="s">
        <v>227</v>
      </c>
      <c r="S1306" s="99" t="s">
        <v>227</v>
      </c>
      <c r="T1306" s="94" t="s">
        <v>291</v>
      </c>
      <c r="U1306" s="120"/>
      <c r="V1306" s="120"/>
      <c r="W1306" s="100" t="str">
        <f>VLOOKUP(TRIM(X1306),X10:Y94,2,FALSE)</f>
        <v>Tao</v>
      </c>
      <c r="X1306" s="50" t="str">
        <f t="shared" si="115"/>
        <v>8.9</v>
      </c>
      <c r="Y1306" s="50">
        <f t="shared" si="116"/>
        <v>0</v>
      </c>
      <c r="Z1306" s="50">
        <f t="shared" si="120"/>
        <v>0</v>
      </c>
      <c r="AA1306" s="50">
        <f t="shared" si="117"/>
        <v>26</v>
      </c>
      <c r="AB1306" s="50">
        <f t="shared" si="118"/>
        <v>0</v>
      </c>
      <c r="AC1306" s="50">
        <f t="shared" si="119"/>
        <v>0</v>
      </c>
    </row>
    <row r="1307" spans="1:29" s="50" customFormat="1" ht="35.25" customHeight="1" x14ac:dyDescent="0.25">
      <c r="A1307" s="89" t="s">
        <v>224</v>
      </c>
      <c r="B1307" s="94" t="s">
        <v>41</v>
      </c>
      <c r="C1307" s="91" t="s">
        <v>97</v>
      </c>
      <c r="D1307" s="91" t="s">
        <v>13874</v>
      </c>
      <c r="E1307" s="122" t="s">
        <v>18728</v>
      </c>
      <c r="F1307" s="92" t="s">
        <v>251</v>
      </c>
      <c r="G1307" s="92" t="s">
        <v>310</v>
      </c>
      <c r="H1307" s="92" t="s">
        <v>21970</v>
      </c>
      <c r="I1307" s="162" t="s">
        <v>21969</v>
      </c>
      <c r="J1307" s="94"/>
      <c r="K1307" s="156"/>
      <c r="L1307" s="94"/>
      <c r="M1307" s="156"/>
      <c r="N1307" s="94"/>
      <c r="O1307" s="94" t="s">
        <v>2523</v>
      </c>
      <c r="P1307" s="94"/>
      <c r="Q1307" s="98" t="s">
        <v>21348</v>
      </c>
      <c r="R1307" s="98" t="s">
        <v>227</v>
      </c>
      <c r="S1307" s="99" t="s">
        <v>227</v>
      </c>
      <c r="T1307" s="94" t="s">
        <v>332</v>
      </c>
      <c r="U1307" s="120"/>
      <c r="V1307" s="120"/>
      <c r="W1307" s="100" t="str">
        <f>VLOOKUP(TRIM(X1307),X10:Y94,2,FALSE)</f>
        <v>Puneet</v>
      </c>
      <c r="X1307" s="50" t="str">
        <f t="shared" si="115"/>
        <v>9.1.3</v>
      </c>
      <c r="Y1307" s="50">
        <f t="shared" si="116"/>
        <v>0</v>
      </c>
      <c r="Z1307" s="50">
        <f t="shared" si="120"/>
        <v>0</v>
      </c>
      <c r="AA1307" s="50">
        <f t="shared" si="117"/>
        <v>17</v>
      </c>
      <c r="AB1307" s="50">
        <f t="shared" si="118"/>
        <v>0</v>
      </c>
      <c r="AC1307" s="50">
        <f t="shared" si="119"/>
        <v>0</v>
      </c>
    </row>
    <row r="1308" spans="1:29" s="50" customFormat="1" ht="35.25" customHeight="1" x14ac:dyDescent="0.25">
      <c r="A1308" s="89" t="s">
        <v>224</v>
      </c>
      <c r="B1308" s="94" t="s">
        <v>41</v>
      </c>
      <c r="C1308" s="91" t="s">
        <v>97</v>
      </c>
      <c r="D1308" s="91" t="s">
        <v>202</v>
      </c>
      <c r="E1308" s="122" t="s">
        <v>18729</v>
      </c>
      <c r="F1308" s="92" t="s">
        <v>242</v>
      </c>
      <c r="G1308" s="92" t="s">
        <v>98</v>
      </c>
      <c r="H1308" s="92" t="s">
        <v>15959</v>
      </c>
      <c r="I1308" s="162" t="s">
        <v>290</v>
      </c>
      <c r="J1308" s="94" t="s">
        <v>2177</v>
      </c>
      <c r="K1308" s="156"/>
      <c r="L1308" s="94"/>
      <c r="M1308" s="156"/>
      <c r="N1308" s="94" t="s">
        <v>511</v>
      </c>
      <c r="O1308" s="94" t="s">
        <v>244</v>
      </c>
      <c r="P1308" s="94" t="s">
        <v>2179</v>
      </c>
      <c r="Q1308" s="98" t="s">
        <v>21971</v>
      </c>
      <c r="R1308" s="98" t="s">
        <v>23610</v>
      </c>
      <c r="S1308" s="99" t="s">
        <v>269</v>
      </c>
      <c r="T1308" s="94" t="s">
        <v>291</v>
      </c>
      <c r="U1308" s="120"/>
      <c r="V1308" s="120"/>
      <c r="W1308" s="100" t="str">
        <f>VLOOKUP(TRIM(X1308),X10:Y94,2,FALSE)</f>
        <v>Tao</v>
      </c>
      <c r="X1308" s="50" t="str">
        <f t="shared" si="115"/>
        <v>8.9</v>
      </c>
      <c r="Y1308" s="50">
        <f t="shared" si="116"/>
        <v>0</v>
      </c>
      <c r="Z1308" s="50">
        <f t="shared" si="120"/>
        <v>0</v>
      </c>
      <c r="AA1308" s="50">
        <f t="shared" si="117"/>
        <v>26</v>
      </c>
      <c r="AB1308" s="50">
        <f t="shared" si="118"/>
        <v>0</v>
      </c>
      <c r="AC1308" s="50">
        <f t="shared" si="119"/>
        <v>0</v>
      </c>
    </row>
    <row r="1309" spans="1:29" s="50" customFormat="1" ht="35.25" customHeight="1" x14ac:dyDescent="0.25">
      <c r="A1309" s="89" t="s">
        <v>224</v>
      </c>
      <c r="B1309" s="94" t="s">
        <v>274</v>
      </c>
      <c r="C1309" s="91" t="s">
        <v>97</v>
      </c>
      <c r="D1309" s="91" t="s">
        <v>195</v>
      </c>
      <c r="E1309" s="122" t="s">
        <v>18730</v>
      </c>
      <c r="F1309" s="92" t="s">
        <v>270</v>
      </c>
      <c r="G1309" s="92" t="s">
        <v>98</v>
      </c>
      <c r="H1309" s="92" t="s">
        <v>21349</v>
      </c>
      <c r="I1309" s="162" t="s">
        <v>8805</v>
      </c>
      <c r="J1309" s="94"/>
      <c r="K1309" s="156"/>
      <c r="L1309" s="94"/>
      <c r="M1309" s="156"/>
      <c r="N1309" s="94"/>
      <c r="O1309" s="94" t="s">
        <v>244</v>
      </c>
      <c r="P1309" s="94"/>
      <c r="Q1309" s="98" t="s">
        <v>22080</v>
      </c>
      <c r="R1309" s="98" t="s">
        <v>22955</v>
      </c>
      <c r="S1309" s="99" t="s">
        <v>269</v>
      </c>
      <c r="T1309" s="94" t="s">
        <v>19150</v>
      </c>
      <c r="U1309" s="120"/>
      <c r="V1309" s="120"/>
      <c r="W1309" s="100" t="str">
        <f>VLOOKUP(TRIM(X1309),X10:Y94,2,FALSE)</f>
        <v>Puneet</v>
      </c>
      <c r="X1309" s="50" t="str">
        <f t="shared" si="115"/>
        <v>8.2</v>
      </c>
      <c r="Y1309" s="50">
        <f t="shared" si="116"/>
        <v>0</v>
      </c>
      <c r="Z1309" s="50">
        <f t="shared" si="120"/>
        <v>0</v>
      </c>
      <c r="AA1309" s="50">
        <f t="shared" si="117"/>
        <v>15</v>
      </c>
      <c r="AB1309" s="50">
        <f t="shared" si="118"/>
        <v>0</v>
      </c>
      <c r="AC1309" s="50">
        <f t="shared" si="119"/>
        <v>0</v>
      </c>
    </row>
    <row r="1310" spans="1:29" s="50" customFormat="1" ht="35.25" customHeight="1" x14ac:dyDescent="0.25">
      <c r="A1310" s="89" t="s">
        <v>224</v>
      </c>
      <c r="B1310" s="94" t="s">
        <v>15056</v>
      </c>
      <c r="C1310" s="91" t="s">
        <v>97</v>
      </c>
      <c r="D1310" s="91" t="s">
        <v>202</v>
      </c>
      <c r="E1310" s="122" t="s">
        <v>18731</v>
      </c>
      <c r="F1310" s="92" t="s">
        <v>16</v>
      </c>
      <c r="G1310" s="92" t="s">
        <v>98</v>
      </c>
      <c r="H1310" s="92" t="s">
        <v>14250</v>
      </c>
      <c r="I1310" s="162" t="s">
        <v>273</v>
      </c>
      <c r="J1310" s="94" t="s">
        <v>267</v>
      </c>
      <c r="K1310" s="156">
        <v>579</v>
      </c>
      <c r="L1310" s="94" t="s">
        <v>49</v>
      </c>
      <c r="M1310" s="156" t="s">
        <v>253</v>
      </c>
      <c r="N1310" s="94" t="s">
        <v>2464</v>
      </c>
      <c r="O1310" s="94" t="s">
        <v>244</v>
      </c>
      <c r="P1310" s="94" t="s">
        <v>2179</v>
      </c>
      <c r="Q1310" s="98" t="s">
        <v>15055</v>
      </c>
      <c r="R1310" s="98" t="s">
        <v>23264</v>
      </c>
      <c r="S1310" s="99" t="s">
        <v>234</v>
      </c>
      <c r="T1310" s="94" t="s">
        <v>291</v>
      </c>
      <c r="U1310" s="120"/>
      <c r="V1310" s="120"/>
      <c r="W1310" s="100" t="str">
        <f>VLOOKUP(TRIM(X1310),X10:Y94,2,FALSE)</f>
        <v>Tao</v>
      </c>
      <c r="X1310" s="50" t="str">
        <f t="shared" si="115"/>
        <v>8.9</v>
      </c>
      <c r="Y1310" s="50">
        <f t="shared" si="116"/>
        <v>0</v>
      </c>
      <c r="Z1310" s="50">
        <f t="shared" si="120"/>
        <v>0</v>
      </c>
      <c r="AA1310" s="50">
        <f t="shared" si="117"/>
        <v>26</v>
      </c>
      <c r="AB1310" s="50">
        <f t="shared" si="118"/>
        <v>0</v>
      </c>
      <c r="AC1310" s="50">
        <f t="shared" si="119"/>
        <v>0</v>
      </c>
    </row>
    <row r="1311" spans="1:29" s="50" customFormat="1" ht="35.25" customHeight="1" x14ac:dyDescent="0.25">
      <c r="A1311" s="89" t="s">
        <v>224</v>
      </c>
      <c r="B1311" s="94" t="s">
        <v>41</v>
      </c>
      <c r="C1311" s="91" t="s">
        <v>97</v>
      </c>
      <c r="D1311" s="91" t="s">
        <v>13875</v>
      </c>
      <c r="E1311" s="122" t="s">
        <v>18732</v>
      </c>
      <c r="F1311" s="92" t="s">
        <v>251</v>
      </c>
      <c r="G1311" s="92" t="s">
        <v>310</v>
      </c>
      <c r="H1311" s="92" t="s">
        <v>21973</v>
      </c>
      <c r="I1311" s="162" t="s">
        <v>21927</v>
      </c>
      <c r="J1311" s="94"/>
      <c r="K1311" s="156"/>
      <c r="L1311" s="94"/>
      <c r="M1311" s="156"/>
      <c r="N1311" s="94"/>
      <c r="O1311" s="94" t="s">
        <v>2523</v>
      </c>
      <c r="P1311" s="94"/>
      <c r="Q1311" s="98" t="s">
        <v>21972</v>
      </c>
      <c r="R1311" s="98" t="s">
        <v>227</v>
      </c>
      <c r="S1311" s="99" t="s">
        <v>227</v>
      </c>
      <c r="T1311" s="94" t="s">
        <v>332</v>
      </c>
      <c r="U1311" s="120"/>
      <c r="V1311" s="120"/>
      <c r="W1311" s="100" t="str">
        <f>VLOOKUP(TRIM(X1311),X10:Y94,2,FALSE)</f>
        <v>Puneet</v>
      </c>
      <c r="X1311" s="50" t="str">
        <f t="shared" ref="X1311:X1374" si="121">IF(ISNONTEXT(D1311),"" &amp; D1311 &amp;"",T(D1311))</f>
        <v>9.1.4</v>
      </c>
      <c r="Y1311" s="50">
        <f t="shared" ref="Y1311:Y1374" si="122">IF(F1311="CR", IF(S1311="Approved", 1, IF(S1311="Agreed", 1, IF(S1311="Block approved", 1, 0))),0)</f>
        <v>0</v>
      </c>
      <c r="Z1311" s="50">
        <f t="shared" si="120"/>
        <v>0</v>
      </c>
      <c r="AA1311" s="50">
        <f t="shared" ref="AA1311:AA1374" si="123">LEN(I1311)</f>
        <v>12</v>
      </c>
      <c r="AB1311" s="50">
        <f t="shared" ref="AB1311:AB1374" si="124">IF(LEFT(H1311, 12)="Reserved for",  1, 0)</f>
        <v>0</v>
      </c>
      <c r="AC1311" s="50">
        <f t="shared" ref="AC1311:AC1374" si="125">IF(F1311="LS OUT", IF(S1311="Approved", 1, IF(S1311="Block approved", 1, 0)),0)</f>
        <v>0</v>
      </c>
    </row>
    <row r="1312" spans="1:29" s="50" customFormat="1" ht="35.25" customHeight="1" x14ac:dyDescent="0.25">
      <c r="A1312" s="89" t="s">
        <v>224</v>
      </c>
      <c r="B1312" s="94" t="s">
        <v>41</v>
      </c>
      <c r="C1312" s="91" t="s">
        <v>97</v>
      </c>
      <c r="D1312" s="91" t="s">
        <v>195</v>
      </c>
      <c r="E1312" s="122" t="s">
        <v>18733</v>
      </c>
      <c r="F1312" s="92" t="s">
        <v>251</v>
      </c>
      <c r="G1312" s="92" t="s">
        <v>310</v>
      </c>
      <c r="H1312" s="92" t="s">
        <v>21350</v>
      </c>
      <c r="I1312" s="162" t="s">
        <v>312</v>
      </c>
      <c r="J1312" s="94"/>
      <c r="K1312" s="156"/>
      <c r="L1312" s="94"/>
      <c r="M1312" s="156"/>
      <c r="N1312" s="94"/>
      <c r="O1312" s="94" t="s">
        <v>244</v>
      </c>
      <c r="P1312" s="94"/>
      <c r="Q1312" s="98" t="s">
        <v>21351</v>
      </c>
      <c r="R1312" s="98" t="s">
        <v>227</v>
      </c>
      <c r="S1312" s="99" t="s">
        <v>227</v>
      </c>
      <c r="T1312" s="94" t="s">
        <v>19150</v>
      </c>
      <c r="U1312" s="120"/>
      <c r="V1312" s="120"/>
      <c r="W1312" s="100" t="str">
        <f>VLOOKUP(TRIM(X1312),X10:Y94,2,FALSE)</f>
        <v>Puneet</v>
      </c>
      <c r="X1312" s="50" t="str">
        <f t="shared" si="121"/>
        <v>8.2</v>
      </c>
      <c r="Y1312" s="50">
        <f t="shared" si="122"/>
        <v>0</v>
      </c>
      <c r="Z1312" s="50">
        <f t="shared" si="120"/>
        <v>0</v>
      </c>
      <c r="AA1312" s="50">
        <f t="shared" si="123"/>
        <v>3</v>
      </c>
      <c r="AB1312" s="50">
        <f t="shared" si="124"/>
        <v>0</v>
      </c>
      <c r="AC1312" s="50">
        <f t="shared" si="125"/>
        <v>0</v>
      </c>
    </row>
    <row r="1313" spans="1:29" s="50" customFormat="1" ht="35.25" customHeight="1" x14ac:dyDescent="0.25">
      <c r="A1313" s="89" t="s">
        <v>224</v>
      </c>
      <c r="B1313" s="94" t="s">
        <v>41</v>
      </c>
      <c r="C1313" s="91" t="s">
        <v>97</v>
      </c>
      <c r="D1313" s="91" t="s">
        <v>13874</v>
      </c>
      <c r="E1313" s="122" t="s">
        <v>18734</v>
      </c>
      <c r="F1313" s="92" t="s">
        <v>13983</v>
      </c>
      <c r="G1313" s="92" t="s">
        <v>98</v>
      </c>
      <c r="H1313" s="92" t="s">
        <v>21975</v>
      </c>
      <c r="I1313" s="162" t="s">
        <v>21974</v>
      </c>
      <c r="J1313" s="94"/>
      <c r="K1313" s="156"/>
      <c r="L1313" s="94"/>
      <c r="M1313" s="156"/>
      <c r="N1313" s="94"/>
      <c r="O1313" s="94" t="s">
        <v>2523</v>
      </c>
      <c r="P1313" s="94"/>
      <c r="Q1313" s="98" t="s">
        <v>21975</v>
      </c>
      <c r="R1313" s="98" t="s">
        <v>23265</v>
      </c>
      <c r="S1313" s="99" t="s">
        <v>279</v>
      </c>
      <c r="T1313" s="94" t="s">
        <v>2579</v>
      </c>
      <c r="U1313" s="120"/>
      <c r="V1313" s="120"/>
      <c r="W1313" s="100" t="str">
        <f>VLOOKUP(TRIM(X1313),X10:Y94,2,FALSE)</f>
        <v>Puneet</v>
      </c>
      <c r="X1313" s="50" t="str">
        <f t="shared" si="121"/>
        <v>9.1.3</v>
      </c>
      <c r="Y1313" s="50">
        <f t="shared" si="122"/>
        <v>0</v>
      </c>
      <c r="Z1313" s="50">
        <f t="shared" si="120"/>
        <v>0</v>
      </c>
      <c r="AA1313" s="50">
        <f t="shared" si="123"/>
        <v>135</v>
      </c>
      <c r="AB1313" s="50">
        <f t="shared" si="124"/>
        <v>0</v>
      </c>
      <c r="AC1313" s="50">
        <f t="shared" si="125"/>
        <v>0</v>
      </c>
    </row>
    <row r="1314" spans="1:29" s="50" customFormat="1" ht="35.25" customHeight="1" x14ac:dyDescent="0.25">
      <c r="A1314" s="89" t="s">
        <v>224</v>
      </c>
      <c r="B1314" s="94" t="s">
        <v>41</v>
      </c>
      <c r="C1314" s="91" t="s">
        <v>97</v>
      </c>
      <c r="D1314" s="91" t="s">
        <v>202</v>
      </c>
      <c r="E1314" s="122" t="s">
        <v>18735</v>
      </c>
      <c r="F1314" s="92" t="s">
        <v>242</v>
      </c>
      <c r="G1314" s="92" t="s">
        <v>98</v>
      </c>
      <c r="H1314" s="92" t="s">
        <v>15390</v>
      </c>
      <c r="I1314" s="162" t="s">
        <v>290</v>
      </c>
      <c r="J1314" s="94" t="s">
        <v>2177</v>
      </c>
      <c r="K1314" s="156"/>
      <c r="L1314" s="94"/>
      <c r="M1314" s="156"/>
      <c r="N1314" s="94" t="s">
        <v>13987</v>
      </c>
      <c r="O1314" s="94" t="s">
        <v>244</v>
      </c>
      <c r="P1314" s="94" t="s">
        <v>2179</v>
      </c>
      <c r="Q1314" s="98" t="s">
        <v>21976</v>
      </c>
      <c r="R1314" s="98" t="s">
        <v>23266</v>
      </c>
      <c r="S1314" s="99" t="s">
        <v>269</v>
      </c>
      <c r="T1314" s="94" t="s">
        <v>291</v>
      </c>
      <c r="U1314" s="120"/>
      <c r="V1314" s="120"/>
      <c r="W1314" s="100" t="str">
        <f>VLOOKUP(TRIM(X1314),X10:Y94,2,FALSE)</f>
        <v>Tao</v>
      </c>
      <c r="X1314" s="50" t="str">
        <f t="shared" si="121"/>
        <v>8.9</v>
      </c>
      <c r="Y1314" s="50">
        <f t="shared" si="122"/>
        <v>0</v>
      </c>
      <c r="Z1314" s="50">
        <f t="shared" si="120"/>
        <v>0</v>
      </c>
      <c r="AA1314" s="50">
        <f t="shared" si="123"/>
        <v>26</v>
      </c>
      <c r="AB1314" s="50">
        <f t="shared" si="124"/>
        <v>0</v>
      </c>
      <c r="AC1314" s="50">
        <f t="shared" si="125"/>
        <v>0</v>
      </c>
    </row>
    <row r="1315" spans="1:29" s="50" customFormat="1" ht="35.25" customHeight="1" x14ac:dyDescent="0.25">
      <c r="A1315" s="89" t="s">
        <v>224</v>
      </c>
      <c r="B1315" s="94" t="s">
        <v>41</v>
      </c>
      <c r="C1315" s="91" t="s">
        <v>97</v>
      </c>
      <c r="D1315" s="91" t="s">
        <v>13875</v>
      </c>
      <c r="E1315" s="122" t="s">
        <v>18736</v>
      </c>
      <c r="F1315" s="92" t="s">
        <v>387</v>
      </c>
      <c r="G1315" s="92" t="s">
        <v>104</v>
      </c>
      <c r="H1315" s="92" t="s">
        <v>21353</v>
      </c>
      <c r="I1315" s="162" t="s">
        <v>299</v>
      </c>
      <c r="J1315" s="94" t="s">
        <v>246</v>
      </c>
      <c r="K1315" s="156">
        <v>0</v>
      </c>
      <c r="L1315" s="94"/>
      <c r="M1315" s="156" t="s">
        <v>253</v>
      </c>
      <c r="N1315" s="94" t="s">
        <v>19519</v>
      </c>
      <c r="O1315" s="94" t="s">
        <v>2523</v>
      </c>
      <c r="P1315" s="94" t="s">
        <v>19895</v>
      </c>
      <c r="Q1315" s="98" t="s">
        <v>21977</v>
      </c>
      <c r="R1315" s="98" t="s">
        <v>227</v>
      </c>
      <c r="S1315" s="99" t="s">
        <v>227</v>
      </c>
      <c r="T1315" s="94" t="s">
        <v>332</v>
      </c>
      <c r="U1315" s="120"/>
      <c r="V1315" s="120"/>
      <c r="W1315" s="100" t="str">
        <f>VLOOKUP(TRIM(X1315),X10:Y94,2,FALSE)</f>
        <v>Puneet</v>
      </c>
      <c r="X1315" s="50" t="str">
        <f t="shared" si="121"/>
        <v>9.1.4</v>
      </c>
      <c r="Y1315" s="50">
        <f t="shared" si="122"/>
        <v>0</v>
      </c>
      <c r="Z1315" s="50">
        <f t="shared" si="120"/>
        <v>0</v>
      </c>
      <c r="AA1315" s="50">
        <f t="shared" si="123"/>
        <v>21</v>
      </c>
      <c r="AB1315" s="50">
        <f t="shared" si="124"/>
        <v>0</v>
      </c>
      <c r="AC1315" s="50">
        <f t="shared" si="125"/>
        <v>0</v>
      </c>
    </row>
    <row r="1316" spans="1:29" s="50" customFormat="1" ht="35.25" customHeight="1" x14ac:dyDescent="0.25">
      <c r="A1316" s="89" t="s">
        <v>224</v>
      </c>
      <c r="B1316" s="94" t="s">
        <v>41</v>
      </c>
      <c r="C1316" s="91" t="s">
        <v>97</v>
      </c>
      <c r="D1316" s="91" t="s">
        <v>202</v>
      </c>
      <c r="E1316" s="122" t="s">
        <v>18737</v>
      </c>
      <c r="F1316" s="92" t="s">
        <v>242</v>
      </c>
      <c r="G1316" s="92" t="s">
        <v>98</v>
      </c>
      <c r="H1316" s="92" t="s">
        <v>21978</v>
      </c>
      <c r="I1316" s="162" t="s">
        <v>290</v>
      </c>
      <c r="J1316" s="94" t="s">
        <v>2177</v>
      </c>
      <c r="K1316" s="156"/>
      <c r="L1316" s="94"/>
      <c r="M1316" s="156"/>
      <c r="N1316" s="94" t="s">
        <v>511</v>
      </c>
      <c r="O1316" s="94" t="s">
        <v>244</v>
      </c>
      <c r="P1316" s="94" t="s">
        <v>2179</v>
      </c>
      <c r="Q1316" s="98" t="s">
        <v>21354</v>
      </c>
      <c r="R1316" s="98" t="s">
        <v>23644</v>
      </c>
      <c r="S1316" s="99" t="s">
        <v>269</v>
      </c>
      <c r="T1316" s="94" t="s">
        <v>291</v>
      </c>
      <c r="U1316" s="120"/>
      <c r="V1316" s="120"/>
      <c r="W1316" s="100" t="str">
        <f>VLOOKUP(TRIM(X1316),X10:Y94,2,FALSE)</f>
        <v>Tao</v>
      </c>
      <c r="X1316" s="50" t="str">
        <f t="shared" si="121"/>
        <v>8.9</v>
      </c>
      <c r="Y1316" s="50">
        <f t="shared" si="122"/>
        <v>0</v>
      </c>
      <c r="Z1316" s="50">
        <f t="shared" si="120"/>
        <v>0</v>
      </c>
      <c r="AA1316" s="50">
        <f t="shared" si="123"/>
        <v>26</v>
      </c>
      <c r="AB1316" s="50">
        <f t="shared" si="124"/>
        <v>0</v>
      </c>
      <c r="AC1316" s="50">
        <f t="shared" si="125"/>
        <v>0</v>
      </c>
    </row>
    <row r="1317" spans="1:29" s="50" customFormat="1" ht="35.25" customHeight="1" x14ac:dyDescent="0.25">
      <c r="A1317" s="89" t="s">
        <v>224</v>
      </c>
      <c r="B1317" s="94" t="s">
        <v>41</v>
      </c>
      <c r="C1317" s="91" t="s">
        <v>97</v>
      </c>
      <c r="D1317" s="91" t="s">
        <v>13875</v>
      </c>
      <c r="E1317" s="122" t="s">
        <v>18738</v>
      </c>
      <c r="F1317" s="92" t="s">
        <v>387</v>
      </c>
      <c r="G1317" s="92" t="s">
        <v>104</v>
      </c>
      <c r="H1317" s="92" t="s">
        <v>21353</v>
      </c>
      <c r="I1317" s="162" t="s">
        <v>299</v>
      </c>
      <c r="J1317" s="94" t="s">
        <v>105</v>
      </c>
      <c r="K1317" s="156">
        <v>0</v>
      </c>
      <c r="L1317" s="94"/>
      <c r="M1317" s="156" t="s">
        <v>253</v>
      </c>
      <c r="N1317" s="94" t="s">
        <v>2464</v>
      </c>
      <c r="O1317" s="94" t="s">
        <v>2523</v>
      </c>
      <c r="P1317" s="94" t="s">
        <v>19895</v>
      </c>
      <c r="Q1317" s="98" t="s">
        <v>21979</v>
      </c>
      <c r="R1317" s="98" t="s">
        <v>227</v>
      </c>
      <c r="S1317" s="99" t="s">
        <v>227</v>
      </c>
      <c r="T1317" s="94" t="s">
        <v>332</v>
      </c>
      <c r="U1317" s="120"/>
      <c r="V1317" s="120"/>
      <c r="W1317" s="100" t="str">
        <f>VLOOKUP(TRIM(X1317),X10:Y94,2,FALSE)</f>
        <v>Puneet</v>
      </c>
      <c r="X1317" s="50" t="str">
        <f t="shared" si="121"/>
        <v>9.1.4</v>
      </c>
      <c r="Y1317" s="50">
        <f t="shared" si="122"/>
        <v>0</v>
      </c>
      <c r="Z1317" s="50">
        <f t="shared" si="120"/>
        <v>0</v>
      </c>
      <c r="AA1317" s="50">
        <f t="shared" si="123"/>
        <v>21</v>
      </c>
      <c r="AB1317" s="50">
        <f t="shared" si="124"/>
        <v>0</v>
      </c>
      <c r="AC1317" s="50">
        <f t="shared" si="125"/>
        <v>0</v>
      </c>
    </row>
    <row r="1318" spans="1:29" s="50" customFormat="1" ht="35.25" customHeight="1" x14ac:dyDescent="0.25">
      <c r="A1318" s="89" t="s">
        <v>224</v>
      </c>
      <c r="B1318" s="94" t="s">
        <v>41</v>
      </c>
      <c r="C1318" s="91" t="s">
        <v>97</v>
      </c>
      <c r="D1318" s="91" t="s">
        <v>202</v>
      </c>
      <c r="E1318" s="122" t="s">
        <v>18739</v>
      </c>
      <c r="F1318" s="92" t="s">
        <v>242</v>
      </c>
      <c r="G1318" s="92" t="s">
        <v>98</v>
      </c>
      <c r="H1318" s="92" t="s">
        <v>21981</v>
      </c>
      <c r="I1318" s="162" t="s">
        <v>290</v>
      </c>
      <c r="J1318" s="94" t="s">
        <v>2177</v>
      </c>
      <c r="K1318" s="156"/>
      <c r="L1318" s="94"/>
      <c r="M1318" s="156"/>
      <c r="N1318" s="94" t="s">
        <v>511</v>
      </c>
      <c r="O1318" s="94" t="s">
        <v>244</v>
      </c>
      <c r="P1318" s="94" t="s">
        <v>2179</v>
      </c>
      <c r="Q1318" s="98" t="s">
        <v>21980</v>
      </c>
      <c r="R1318" s="98" t="s">
        <v>23267</v>
      </c>
      <c r="S1318" s="99" t="s">
        <v>279</v>
      </c>
      <c r="T1318" s="94" t="s">
        <v>291</v>
      </c>
      <c r="U1318" s="120"/>
      <c r="V1318" s="120"/>
      <c r="W1318" s="100" t="str">
        <f>VLOOKUP(TRIM(X1318),X10:Y94,2,FALSE)</f>
        <v>Tao</v>
      </c>
      <c r="X1318" s="50" t="str">
        <f t="shared" si="121"/>
        <v>8.9</v>
      </c>
      <c r="Y1318" s="50">
        <f t="shared" si="122"/>
        <v>0</v>
      </c>
      <c r="Z1318" s="50">
        <f t="shared" si="120"/>
        <v>0</v>
      </c>
      <c r="AA1318" s="50">
        <f t="shared" si="123"/>
        <v>26</v>
      </c>
      <c r="AB1318" s="50">
        <f t="shared" si="124"/>
        <v>0</v>
      </c>
      <c r="AC1318" s="50">
        <f t="shared" si="125"/>
        <v>0</v>
      </c>
    </row>
    <row r="1319" spans="1:29" s="50" customFormat="1" ht="35.25" customHeight="1" x14ac:dyDescent="0.25">
      <c r="A1319" s="89" t="s">
        <v>224</v>
      </c>
      <c r="B1319" s="94" t="s">
        <v>41</v>
      </c>
      <c r="C1319" s="91" t="s">
        <v>97</v>
      </c>
      <c r="D1319" s="91" t="s">
        <v>13875</v>
      </c>
      <c r="E1319" s="122" t="s">
        <v>18740</v>
      </c>
      <c r="F1319" s="92" t="s">
        <v>374</v>
      </c>
      <c r="G1319" s="92" t="s">
        <v>98</v>
      </c>
      <c r="H1319" s="92" t="s">
        <v>21982</v>
      </c>
      <c r="I1319" s="162" t="s">
        <v>299</v>
      </c>
      <c r="J1319" s="94"/>
      <c r="K1319" s="156"/>
      <c r="L1319" s="94"/>
      <c r="M1319" s="156"/>
      <c r="N1319" s="94"/>
      <c r="O1319" s="94" t="s">
        <v>2523</v>
      </c>
      <c r="P1319" s="94"/>
      <c r="Q1319" s="98" t="s">
        <v>21355</v>
      </c>
      <c r="R1319" s="98" t="s">
        <v>227</v>
      </c>
      <c r="S1319" s="99" t="s">
        <v>227</v>
      </c>
      <c r="T1319" s="94" t="s">
        <v>332</v>
      </c>
      <c r="U1319" s="120"/>
      <c r="V1319" s="120"/>
      <c r="W1319" s="100" t="str">
        <f>VLOOKUP(TRIM(X1319),X10:Y94,2,FALSE)</f>
        <v>Puneet</v>
      </c>
      <c r="X1319" s="50" t="str">
        <f t="shared" si="121"/>
        <v>9.1.4</v>
      </c>
      <c r="Y1319" s="50">
        <f t="shared" si="122"/>
        <v>0</v>
      </c>
      <c r="Z1319" s="50">
        <f t="shared" si="120"/>
        <v>0</v>
      </c>
      <c r="AA1319" s="50">
        <f t="shared" si="123"/>
        <v>21</v>
      </c>
      <c r="AB1319" s="50">
        <f t="shared" si="124"/>
        <v>0</v>
      </c>
      <c r="AC1319" s="50">
        <f t="shared" si="125"/>
        <v>0</v>
      </c>
    </row>
    <row r="1320" spans="1:29" s="50" customFormat="1" ht="35.25" customHeight="1" x14ac:dyDescent="0.25">
      <c r="A1320" s="89"/>
      <c r="B1320" s="94" t="s">
        <v>41</v>
      </c>
      <c r="C1320" s="91" t="s">
        <v>14</v>
      </c>
      <c r="D1320" s="91" t="s">
        <v>92</v>
      </c>
      <c r="E1320" s="122" t="s">
        <v>18741</v>
      </c>
      <c r="F1320" s="92" t="s">
        <v>242</v>
      </c>
      <c r="G1320" s="209" t="s">
        <v>98</v>
      </c>
      <c r="H1320" s="209" t="s">
        <v>21356</v>
      </c>
      <c r="I1320" s="210" t="s">
        <v>290</v>
      </c>
      <c r="J1320" s="151" t="s">
        <v>2177</v>
      </c>
      <c r="K1320" s="152"/>
      <c r="L1320" s="151"/>
      <c r="M1320" s="152"/>
      <c r="N1320" s="151" t="s">
        <v>511</v>
      </c>
      <c r="O1320" s="151" t="s">
        <v>244</v>
      </c>
      <c r="P1320" s="151" t="s">
        <v>2179</v>
      </c>
      <c r="Q1320" s="211" t="s">
        <v>21404</v>
      </c>
      <c r="R1320" s="211" t="s">
        <v>21357</v>
      </c>
      <c r="S1320" s="153"/>
      <c r="T1320" s="94" t="s">
        <v>291</v>
      </c>
      <c r="U1320" s="120"/>
      <c r="V1320" s="120"/>
      <c r="W1320" s="100" t="str">
        <f>VLOOKUP(TRIM(X1320),X10:Y94,2,FALSE)</f>
        <v>Withdrawn</v>
      </c>
      <c r="X1320" s="50" t="str">
        <f t="shared" si="121"/>
        <v>99</v>
      </c>
      <c r="Y1320" s="50">
        <f t="shared" si="122"/>
        <v>0</v>
      </c>
      <c r="Z1320" s="50">
        <f t="shared" si="120"/>
        <v>0</v>
      </c>
      <c r="AA1320" s="50">
        <f t="shared" si="123"/>
        <v>26</v>
      </c>
      <c r="AB1320" s="50">
        <f t="shared" si="124"/>
        <v>0</v>
      </c>
      <c r="AC1320" s="50">
        <f t="shared" si="125"/>
        <v>0</v>
      </c>
    </row>
    <row r="1321" spans="1:29" s="50" customFormat="1" ht="35.25" customHeight="1" x14ac:dyDescent="0.25">
      <c r="A1321" s="89" t="s">
        <v>224</v>
      </c>
      <c r="B1321" s="94" t="s">
        <v>21983</v>
      </c>
      <c r="C1321" s="91" t="s">
        <v>97</v>
      </c>
      <c r="D1321" s="91" t="s">
        <v>200</v>
      </c>
      <c r="E1321" s="122" t="s">
        <v>18742</v>
      </c>
      <c r="F1321" s="92" t="s">
        <v>16</v>
      </c>
      <c r="G1321" s="92" t="s">
        <v>98</v>
      </c>
      <c r="H1321" s="92" t="s">
        <v>20049</v>
      </c>
      <c r="I1321" s="162" t="s">
        <v>299</v>
      </c>
      <c r="J1321" s="94" t="s">
        <v>105</v>
      </c>
      <c r="K1321" s="156">
        <v>3108</v>
      </c>
      <c r="L1321" s="94"/>
      <c r="M1321" s="156" t="s">
        <v>107</v>
      </c>
      <c r="N1321" s="94" t="s">
        <v>2464</v>
      </c>
      <c r="O1321" s="94" t="s">
        <v>244</v>
      </c>
      <c r="P1321" s="94" t="s">
        <v>21764</v>
      </c>
      <c r="Q1321" s="98" t="s">
        <v>21762</v>
      </c>
      <c r="R1321" s="98" t="s">
        <v>234</v>
      </c>
      <c r="S1321" s="99" t="s">
        <v>234</v>
      </c>
      <c r="T1321" s="94" t="s">
        <v>262</v>
      </c>
      <c r="U1321" s="120"/>
      <c r="V1321" s="120"/>
      <c r="W1321" s="100" t="str">
        <f>VLOOKUP(TRIM(X1321),X10:Y94,2,FALSE)</f>
        <v>Tao</v>
      </c>
      <c r="X1321" s="50" t="str">
        <f t="shared" si="121"/>
        <v>8.7</v>
      </c>
      <c r="Y1321" s="50">
        <f t="shared" si="122"/>
        <v>0</v>
      </c>
      <c r="Z1321" s="50">
        <f t="shared" si="120"/>
        <v>0</v>
      </c>
      <c r="AA1321" s="50">
        <f t="shared" si="123"/>
        <v>21</v>
      </c>
      <c r="AB1321" s="50">
        <f t="shared" si="124"/>
        <v>0</v>
      </c>
      <c r="AC1321" s="50">
        <f t="shared" si="125"/>
        <v>0</v>
      </c>
    </row>
    <row r="1322" spans="1:29" s="50" customFormat="1" ht="35.25" customHeight="1" x14ac:dyDescent="0.25">
      <c r="A1322" s="89" t="s">
        <v>224</v>
      </c>
      <c r="B1322" s="94" t="s">
        <v>41</v>
      </c>
      <c r="C1322" s="91" t="s">
        <v>97</v>
      </c>
      <c r="D1322" s="91" t="s">
        <v>202</v>
      </c>
      <c r="E1322" s="122" t="s">
        <v>18743</v>
      </c>
      <c r="F1322" s="92" t="s">
        <v>242</v>
      </c>
      <c r="G1322" s="92" t="s">
        <v>98</v>
      </c>
      <c r="H1322" s="92" t="s">
        <v>21985</v>
      </c>
      <c r="I1322" s="162" t="s">
        <v>290</v>
      </c>
      <c r="J1322" s="94" t="s">
        <v>2177</v>
      </c>
      <c r="K1322" s="156"/>
      <c r="L1322" s="94"/>
      <c r="M1322" s="156"/>
      <c r="N1322" s="94" t="s">
        <v>511</v>
      </c>
      <c r="O1322" s="94" t="s">
        <v>244</v>
      </c>
      <c r="P1322" s="94" t="s">
        <v>2179</v>
      </c>
      <c r="Q1322" s="98" t="s">
        <v>21984</v>
      </c>
      <c r="R1322" s="98" t="s">
        <v>22964</v>
      </c>
      <c r="S1322" s="99" t="s">
        <v>269</v>
      </c>
      <c r="T1322" s="94" t="s">
        <v>291</v>
      </c>
      <c r="U1322" s="120"/>
      <c r="V1322" s="120"/>
      <c r="W1322" s="100" t="str">
        <f>VLOOKUP(TRIM(X1322),X10:Y94,2,FALSE)</f>
        <v>Tao</v>
      </c>
      <c r="X1322" s="50" t="str">
        <f t="shared" si="121"/>
        <v>8.9</v>
      </c>
      <c r="Y1322" s="50">
        <f t="shared" si="122"/>
        <v>0</v>
      </c>
      <c r="Z1322" s="50">
        <f t="shared" si="120"/>
        <v>0</v>
      </c>
      <c r="AA1322" s="50">
        <f t="shared" si="123"/>
        <v>26</v>
      </c>
      <c r="AB1322" s="50">
        <f t="shared" si="124"/>
        <v>0</v>
      </c>
      <c r="AC1322" s="50">
        <f t="shared" si="125"/>
        <v>0</v>
      </c>
    </row>
    <row r="1323" spans="1:29" s="50" customFormat="1" ht="35.25" customHeight="1" x14ac:dyDescent="0.25">
      <c r="A1323" s="89" t="s">
        <v>224</v>
      </c>
      <c r="B1323" s="94" t="s">
        <v>41</v>
      </c>
      <c r="C1323" s="91" t="s">
        <v>97</v>
      </c>
      <c r="D1323" s="91" t="s">
        <v>202</v>
      </c>
      <c r="E1323" s="122" t="s">
        <v>18744</v>
      </c>
      <c r="F1323" s="92" t="s">
        <v>242</v>
      </c>
      <c r="G1323" s="92" t="s">
        <v>98</v>
      </c>
      <c r="H1323" s="92" t="s">
        <v>21987</v>
      </c>
      <c r="I1323" s="162" t="s">
        <v>290</v>
      </c>
      <c r="J1323" s="94" t="s">
        <v>2177</v>
      </c>
      <c r="K1323" s="156"/>
      <c r="L1323" s="94"/>
      <c r="M1323" s="156"/>
      <c r="N1323" s="94" t="s">
        <v>511</v>
      </c>
      <c r="O1323" s="94" t="s">
        <v>244</v>
      </c>
      <c r="P1323" s="94" t="s">
        <v>2179</v>
      </c>
      <c r="Q1323" s="98" t="s">
        <v>21986</v>
      </c>
      <c r="R1323" s="98" t="s">
        <v>23645</v>
      </c>
      <c r="S1323" s="99" t="s">
        <v>279</v>
      </c>
      <c r="T1323" s="94" t="s">
        <v>291</v>
      </c>
      <c r="U1323" s="120"/>
      <c r="V1323" s="120"/>
      <c r="W1323" s="100" t="str">
        <f>VLOOKUP(TRIM(X1323),X10:Y94,2,FALSE)</f>
        <v>Tao</v>
      </c>
      <c r="X1323" s="50" t="str">
        <f t="shared" si="121"/>
        <v>8.9</v>
      </c>
      <c r="Y1323" s="50">
        <f t="shared" si="122"/>
        <v>0</v>
      </c>
      <c r="Z1323" s="50">
        <f t="shared" si="120"/>
        <v>0</v>
      </c>
      <c r="AA1323" s="50">
        <f t="shared" si="123"/>
        <v>26</v>
      </c>
      <c r="AB1323" s="50">
        <f t="shared" si="124"/>
        <v>0</v>
      </c>
      <c r="AC1323" s="50">
        <f t="shared" si="125"/>
        <v>0</v>
      </c>
    </row>
    <row r="1324" spans="1:29" s="50" customFormat="1" ht="35.25" customHeight="1" x14ac:dyDescent="0.25">
      <c r="A1324" s="89" t="s">
        <v>224</v>
      </c>
      <c r="B1324" s="94" t="s">
        <v>41</v>
      </c>
      <c r="C1324" s="91" t="s">
        <v>97</v>
      </c>
      <c r="D1324" s="91" t="s">
        <v>13874</v>
      </c>
      <c r="E1324" s="122" t="s">
        <v>18745</v>
      </c>
      <c r="F1324" s="92" t="s">
        <v>13983</v>
      </c>
      <c r="G1324" s="92" t="s">
        <v>98</v>
      </c>
      <c r="H1324" s="92" t="s">
        <v>21988</v>
      </c>
      <c r="I1324" s="162" t="s">
        <v>21358</v>
      </c>
      <c r="J1324" s="94"/>
      <c r="K1324" s="156"/>
      <c r="L1324" s="94"/>
      <c r="M1324" s="156"/>
      <c r="N1324" s="94"/>
      <c r="O1324" s="94" t="s">
        <v>2523</v>
      </c>
      <c r="P1324" s="94"/>
      <c r="Q1324" s="98" t="s">
        <v>21988</v>
      </c>
      <c r="R1324" s="98" t="s">
        <v>227</v>
      </c>
      <c r="S1324" s="99" t="s">
        <v>227</v>
      </c>
      <c r="T1324" s="94" t="s">
        <v>372</v>
      </c>
      <c r="U1324" s="120"/>
      <c r="V1324" s="120"/>
      <c r="W1324" s="100" t="str">
        <f>VLOOKUP(TRIM(X1324),X10:Y94,2,FALSE)</f>
        <v>Puneet</v>
      </c>
      <c r="X1324" s="50" t="str">
        <f t="shared" si="121"/>
        <v>9.1.3</v>
      </c>
      <c r="Y1324" s="50">
        <f t="shared" si="122"/>
        <v>0</v>
      </c>
      <c r="Z1324" s="50">
        <f t="shared" si="120"/>
        <v>0</v>
      </c>
      <c r="AA1324" s="50">
        <f t="shared" si="123"/>
        <v>21</v>
      </c>
      <c r="AB1324" s="50">
        <f t="shared" si="124"/>
        <v>0</v>
      </c>
      <c r="AC1324" s="50">
        <f t="shared" si="125"/>
        <v>0</v>
      </c>
    </row>
    <row r="1325" spans="1:29" s="50" customFormat="1" ht="35.25" customHeight="1" x14ac:dyDescent="0.25">
      <c r="A1325" s="89" t="s">
        <v>224</v>
      </c>
      <c r="B1325" s="94" t="s">
        <v>41</v>
      </c>
      <c r="C1325" s="91" t="s">
        <v>97</v>
      </c>
      <c r="D1325" s="91" t="s">
        <v>13874</v>
      </c>
      <c r="E1325" s="122" t="s">
        <v>18746</v>
      </c>
      <c r="F1325" s="92" t="s">
        <v>2711</v>
      </c>
      <c r="G1325" s="92" t="s">
        <v>5440</v>
      </c>
      <c r="H1325" s="92" t="s">
        <v>21359</v>
      </c>
      <c r="I1325" s="162" t="s">
        <v>21360</v>
      </c>
      <c r="J1325" s="94"/>
      <c r="K1325" s="156"/>
      <c r="L1325" s="94"/>
      <c r="M1325" s="156"/>
      <c r="N1325" s="94"/>
      <c r="O1325" s="94" t="s">
        <v>2523</v>
      </c>
      <c r="P1325" s="94"/>
      <c r="Q1325" s="98" t="s">
        <v>21359</v>
      </c>
      <c r="R1325" s="98" t="s">
        <v>227</v>
      </c>
      <c r="S1325" s="99" t="s">
        <v>227</v>
      </c>
      <c r="T1325" s="94" t="s">
        <v>9579</v>
      </c>
      <c r="U1325" s="120"/>
      <c r="V1325" s="120"/>
      <c r="W1325" s="100" t="str">
        <f>VLOOKUP(TRIM(X1325),X10:Y94,2,FALSE)</f>
        <v>Puneet</v>
      </c>
      <c r="X1325" s="50" t="str">
        <f t="shared" si="121"/>
        <v>9.1.3</v>
      </c>
      <c r="Y1325" s="50">
        <f t="shared" si="122"/>
        <v>0</v>
      </c>
      <c r="Z1325" s="50">
        <f t="shared" si="120"/>
        <v>0</v>
      </c>
      <c r="AA1325" s="50">
        <f t="shared" si="123"/>
        <v>100</v>
      </c>
      <c r="AB1325" s="50">
        <f t="shared" si="124"/>
        <v>0</v>
      </c>
      <c r="AC1325" s="50">
        <f t="shared" si="125"/>
        <v>0</v>
      </c>
    </row>
    <row r="1326" spans="1:29" s="50" customFormat="1" ht="35.25" customHeight="1" x14ac:dyDescent="0.25">
      <c r="A1326" s="89" t="s">
        <v>224</v>
      </c>
      <c r="B1326" s="94" t="s">
        <v>41</v>
      </c>
      <c r="C1326" s="91" t="s">
        <v>97</v>
      </c>
      <c r="D1326" s="91" t="s">
        <v>202</v>
      </c>
      <c r="E1326" s="122" t="s">
        <v>18747</v>
      </c>
      <c r="F1326" s="92" t="s">
        <v>242</v>
      </c>
      <c r="G1326" s="92" t="s">
        <v>98</v>
      </c>
      <c r="H1326" s="92" t="s">
        <v>21989</v>
      </c>
      <c r="I1326" s="162" t="s">
        <v>290</v>
      </c>
      <c r="J1326" s="94" t="s">
        <v>2177</v>
      </c>
      <c r="K1326" s="156"/>
      <c r="L1326" s="94"/>
      <c r="M1326" s="156"/>
      <c r="N1326" s="94" t="s">
        <v>511</v>
      </c>
      <c r="O1326" s="94" t="s">
        <v>244</v>
      </c>
      <c r="P1326" s="94" t="s">
        <v>2179</v>
      </c>
      <c r="Q1326" s="98" t="s">
        <v>21361</v>
      </c>
      <c r="R1326" s="98" t="s">
        <v>23646</v>
      </c>
      <c r="S1326" s="99" t="s">
        <v>279</v>
      </c>
      <c r="T1326" s="94" t="s">
        <v>291</v>
      </c>
      <c r="U1326" s="120"/>
      <c r="V1326" s="120"/>
      <c r="W1326" s="100" t="str">
        <f>VLOOKUP(TRIM(X1326),X10:Y94,2,FALSE)</f>
        <v>Tao</v>
      </c>
      <c r="X1326" s="50" t="str">
        <f t="shared" si="121"/>
        <v>8.9</v>
      </c>
      <c r="Y1326" s="50">
        <f t="shared" si="122"/>
        <v>0</v>
      </c>
      <c r="Z1326" s="50">
        <f t="shared" si="120"/>
        <v>0</v>
      </c>
      <c r="AA1326" s="50">
        <f t="shared" si="123"/>
        <v>26</v>
      </c>
      <c r="AB1326" s="50">
        <f t="shared" si="124"/>
        <v>0</v>
      </c>
      <c r="AC1326" s="50">
        <f t="shared" si="125"/>
        <v>0</v>
      </c>
    </row>
    <row r="1327" spans="1:29" s="50" customFormat="1" ht="35.25" customHeight="1" x14ac:dyDescent="0.25">
      <c r="A1327" s="89" t="s">
        <v>224</v>
      </c>
      <c r="B1327" s="94" t="s">
        <v>41</v>
      </c>
      <c r="C1327" s="91" t="s">
        <v>97</v>
      </c>
      <c r="D1327" s="91" t="s">
        <v>202</v>
      </c>
      <c r="E1327" s="122" t="s">
        <v>18748</v>
      </c>
      <c r="F1327" s="92" t="s">
        <v>242</v>
      </c>
      <c r="G1327" s="92" t="s">
        <v>98</v>
      </c>
      <c r="H1327" s="92" t="s">
        <v>21990</v>
      </c>
      <c r="I1327" s="162" t="s">
        <v>290</v>
      </c>
      <c r="J1327" s="94" t="s">
        <v>2177</v>
      </c>
      <c r="K1327" s="156"/>
      <c r="L1327" s="94"/>
      <c r="M1327" s="156"/>
      <c r="N1327" s="94" t="s">
        <v>511</v>
      </c>
      <c r="O1327" s="94" t="s">
        <v>244</v>
      </c>
      <c r="P1327" s="94" t="s">
        <v>2179</v>
      </c>
      <c r="Q1327" s="98" t="s">
        <v>21362</v>
      </c>
      <c r="R1327" s="98" t="s">
        <v>23268</v>
      </c>
      <c r="S1327" s="99" t="s">
        <v>279</v>
      </c>
      <c r="T1327" s="94" t="s">
        <v>291</v>
      </c>
      <c r="U1327" s="120"/>
      <c r="V1327" s="120"/>
      <c r="W1327" s="100" t="str">
        <f>VLOOKUP(TRIM(X1327),X10:Y94,2,FALSE)</f>
        <v>Tao</v>
      </c>
      <c r="X1327" s="50" t="str">
        <f t="shared" si="121"/>
        <v>8.9</v>
      </c>
      <c r="Y1327" s="50">
        <f t="shared" si="122"/>
        <v>0</v>
      </c>
      <c r="Z1327" s="50">
        <f t="shared" si="120"/>
        <v>0</v>
      </c>
      <c r="AA1327" s="50">
        <f t="shared" si="123"/>
        <v>26</v>
      </c>
      <c r="AB1327" s="50">
        <f t="shared" si="124"/>
        <v>0</v>
      </c>
      <c r="AC1327" s="50">
        <f t="shared" si="125"/>
        <v>0</v>
      </c>
    </row>
    <row r="1328" spans="1:29" s="50" customFormat="1" ht="35.25" customHeight="1" x14ac:dyDescent="0.25">
      <c r="A1328" s="89" t="s">
        <v>224</v>
      </c>
      <c r="B1328" s="94" t="s">
        <v>21992</v>
      </c>
      <c r="C1328" s="91" t="s">
        <v>97</v>
      </c>
      <c r="D1328" s="91" t="s">
        <v>82</v>
      </c>
      <c r="E1328" s="122" t="s">
        <v>18749</v>
      </c>
      <c r="F1328" s="92" t="s">
        <v>15</v>
      </c>
      <c r="G1328" s="92" t="s">
        <v>98</v>
      </c>
      <c r="H1328" s="92" t="s">
        <v>21363</v>
      </c>
      <c r="I1328" s="162" t="s">
        <v>371</v>
      </c>
      <c r="J1328" s="94" t="s">
        <v>246</v>
      </c>
      <c r="K1328" s="156">
        <v>3222</v>
      </c>
      <c r="L1328" s="94"/>
      <c r="M1328" s="156" t="s">
        <v>106</v>
      </c>
      <c r="N1328" s="94" t="s">
        <v>19519</v>
      </c>
      <c r="O1328" s="94" t="s">
        <v>244</v>
      </c>
      <c r="P1328" s="94" t="s">
        <v>581</v>
      </c>
      <c r="Q1328" s="98" t="s">
        <v>21991</v>
      </c>
      <c r="R1328" s="98" t="s">
        <v>225</v>
      </c>
      <c r="S1328" s="99" t="s">
        <v>5405</v>
      </c>
      <c r="T1328" s="94" t="s">
        <v>372</v>
      </c>
      <c r="U1328" s="120"/>
      <c r="V1328" s="120"/>
      <c r="W1328" s="100" t="str">
        <f>VLOOKUP(TRIM(X1328),X10:Y94,2,FALSE)</f>
        <v>Andy</v>
      </c>
      <c r="X1328" s="50" t="str">
        <f t="shared" si="121"/>
        <v>6.9</v>
      </c>
      <c r="Y1328" s="50">
        <f t="shared" si="122"/>
        <v>1</v>
      </c>
      <c r="Z1328" s="50">
        <f t="shared" si="120"/>
        <v>0</v>
      </c>
      <c r="AA1328" s="50">
        <f t="shared" si="123"/>
        <v>5</v>
      </c>
      <c r="AB1328" s="50">
        <f t="shared" si="124"/>
        <v>0</v>
      </c>
      <c r="AC1328" s="50">
        <f t="shared" si="125"/>
        <v>0</v>
      </c>
    </row>
    <row r="1329" spans="1:29" s="50" customFormat="1" ht="35.25" customHeight="1" x14ac:dyDescent="0.25">
      <c r="A1329" s="89" t="s">
        <v>224</v>
      </c>
      <c r="B1329" s="94" t="s">
        <v>21994</v>
      </c>
      <c r="C1329" s="91" t="s">
        <v>97</v>
      </c>
      <c r="D1329" s="91" t="s">
        <v>202</v>
      </c>
      <c r="E1329" s="122" t="s">
        <v>18750</v>
      </c>
      <c r="F1329" s="92" t="s">
        <v>16</v>
      </c>
      <c r="G1329" s="92" t="s">
        <v>98</v>
      </c>
      <c r="H1329" s="92" t="s">
        <v>21364</v>
      </c>
      <c r="I1329" s="162" t="s">
        <v>273</v>
      </c>
      <c r="J1329" s="94" t="s">
        <v>246</v>
      </c>
      <c r="K1329" s="156">
        <v>3223</v>
      </c>
      <c r="L1329" s="94"/>
      <c r="M1329" s="156" t="s">
        <v>253</v>
      </c>
      <c r="N1329" s="213" t="s">
        <v>19519</v>
      </c>
      <c r="O1329" s="94" t="s">
        <v>244</v>
      </c>
      <c r="P1329" s="94" t="s">
        <v>2179</v>
      </c>
      <c r="Q1329" s="98" t="s">
        <v>21993</v>
      </c>
      <c r="R1329" s="98" t="s">
        <v>23269</v>
      </c>
      <c r="S1329" s="99" t="s">
        <v>269</v>
      </c>
      <c r="T1329" s="94" t="s">
        <v>291</v>
      </c>
      <c r="U1329" s="120"/>
      <c r="V1329" s="120"/>
      <c r="W1329" s="100" t="str">
        <f>VLOOKUP(TRIM(X1329),X10:Y94,2,FALSE)</f>
        <v>Tao</v>
      </c>
      <c r="X1329" s="50" t="str">
        <f t="shared" si="121"/>
        <v>8.9</v>
      </c>
      <c r="Y1329" s="50">
        <f t="shared" si="122"/>
        <v>0</v>
      </c>
      <c r="Z1329" s="50">
        <f t="shared" si="120"/>
        <v>0</v>
      </c>
      <c r="AA1329" s="50">
        <f t="shared" si="123"/>
        <v>26</v>
      </c>
      <c r="AB1329" s="50">
        <f t="shared" si="124"/>
        <v>0</v>
      </c>
      <c r="AC1329" s="50">
        <f t="shared" si="125"/>
        <v>0</v>
      </c>
    </row>
    <row r="1330" spans="1:29" s="50" customFormat="1" ht="35.25" customHeight="1" x14ac:dyDescent="0.25">
      <c r="A1330" s="89" t="s">
        <v>224</v>
      </c>
      <c r="B1330" s="94" t="s">
        <v>20535</v>
      </c>
      <c r="C1330" s="91" t="s">
        <v>97</v>
      </c>
      <c r="D1330" s="91" t="s">
        <v>202</v>
      </c>
      <c r="E1330" s="122" t="s">
        <v>18751</v>
      </c>
      <c r="F1330" s="92" t="s">
        <v>16</v>
      </c>
      <c r="G1330" s="92" t="s">
        <v>98</v>
      </c>
      <c r="H1330" s="92" t="s">
        <v>21365</v>
      </c>
      <c r="I1330" s="162" t="s">
        <v>273</v>
      </c>
      <c r="J1330" s="94" t="s">
        <v>246</v>
      </c>
      <c r="K1330" s="156">
        <v>3224</v>
      </c>
      <c r="L1330" s="94"/>
      <c r="M1330" s="156" t="s">
        <v>253</v>
      </c>
      <c r="N1330" s="213" t="s">
        <v>19519</v>
      </c>
      <c r="O1330" s="94" t="s">
        <v>244</v>
      </c>
      <c r="P1330" s="94" t="s">
        <v>2179</v>
      </c>
      <c r="Q1330" s="98" t="s">
        <v>21995</v>
      </c>
      <c r="R1330" s="98" t="s">
        <v>23269</v>
      </c>
      <c r="S1330" s="99" t="s">
        <v>269</v>
      </c>
      <c r="T1330" s="94" t="s">
        <v>291</v>
      </c>
      <c r="U1330" s="120"/>
      <c r="V1330" s="120"/>
      <c r="W1330" s="100" t="str">
        <f>VLOOKUP(TRIM(X1330),X10:Y94,2,FALSE)</f>
        <v>Tao</v>
      </c>
      <c r="X1330" s="50" t="str">
        <f t="shared" si="121"/>
        <v>8.9</v>
      </c>
      <c r="Y1330" s="50">
        <f t="shared" si="122"/>
        <v>0</v>
      </c>
      <c r="Z1330" s="50">
        <f t="shared" si="120"/>
        <v>0</v>
      </c>
      <c r="AA1330" s="50">
        <f t="shared" si="123"/>
        <v>26</v>
      </c>
      <c r="AB1330" s="50">
        <f t="shared" si="124"/>
        <v>0</v>
      </c>
      <c r="AC1330" s="50">
        <f t="shared" si="125"/>
        <v>0</v>
      </c>
    </row>
    <row r="1331" spans="1:29" s="50" customFormat="1" ht="35.25" customHeight="1" x14ac:dyDescent="0.25">
      <c r="A1331" s="89" t="s">
        <v>224</v>
      </c>
      <c r="B1331" s="94" t="s">
        <v>21655</v>
      </c>
      <c r="C1331" s="91" t="s">
        <v>97</v>
      </c>
      <c r="D1331" s="91" t="s">
        <v>197</v>
      </c>
      <c r="E1331" s="122" t="s">
        <v>18752</v>
      </c>
      <c r="F1331" s="92" t="s">
        <v>16</v>
      </c>
      <c r="G1331" s="92" t="s">
        <v>98</v>
      </c>
      <c r="H1331" s="92" t="s">
        <v>21366</v>
      </c>
      <c r="I1331" s="162" t="s">
        <v>273</v>
      </c>
      <c r="J1331" s="94" t="s">
        <v>246</v>
      </c>
      <c r="K1331" s="156">
        <v>3225</v>
      </c>
      <c r="L1331" s="94"/>
      <c r="M1331" s="156" t="s">
        <v>253</v>
      </c>
      <c r="N1331" s="94" t="s">
        <v>19519</v>
      </c>
      <c r="O1331" s="94" t="s">
        <v>244</v>
      </c>
      <c r="P1331" s="94" t="s">
        <v>2736</v>
      </c>
      <c r="Q1331" s="98" t="s">
        <v>21996</v>
      </c>
      <c r="R1331" s="98" t="s">
        <v>23596</v>
      </c>
      <c r="S1331" s="99" t="s">
        <v>227</v>
      </c>
      <c r="T1331" s="94" t="s">
        <v>14657</v>
      </c>
      <c r="U1331" s="120"/>
      <c r="V1331" s="120"/>
      <c r="W1331" s="100" t="str">
        <f>VLOOKUP(TRIM(X1331),X10:Y94,2,FALSE)</f>
        <v>Tao</v>
      </c>
      <c r="X1331" s="50" t="str">
        <f t="shared" si="121"/>
        <v>8.4</v>
      </c>
      <c r="Y1331" s="50">
        <f t="shared" si="122"/>
        <v>0</v>
      </c>
      <c r="Z1331" s="50">
        <f t="shared" si="120"/>
        <v>0</v>
      </c>
      <c r="AA1331" s="50">
        <f t="shared" si="123"/>
        <v>26</v>
      </c>
      <c r="AB1331" s="50">
        <f t="shared" si="124"/>
        <v>0</v>
      </c>
      <c r="AC1331" s="50">
        <f t="shared" si="125"/>
        <v>0</v>
      </c>
    </row>
    <row r="1332" spans="1:29" s="50" customFormat="1" ht="35.25" customHeight="1" x14ac:dyDescent="0.25">
      <c r="A1332" s="89" t="s">
        <v>224</v>
      </c>
      <c r="B1332" s="94" t="s">
        <v>3215</v>
      </c>
      <c r="C1332" s="91" t="s">
        <v>97</v>
      </c>
      <c r="D1332" s="91" t="s">
        <v>213</v>
      </c>
      <c r="E1332" s="122" t="s">
        <v>18753</v>
      </c>
      <c r="F1332" s="92" t="s">
        <v>15</v>
      </c>
      <c r="G1332" s="92" t="s">
        <v>98</v>
      </c>
      <c r="H1332" s="92" t="s">
        <v>21367</v>
      </c>
      <c r="I1332" s="162" t="s">
        <v>371</v>
      </c>
      <c r="J1332" s="94" t="s">
        <v>254</v>
      </c>
      <c r="K1332" s="156">
        <v>3656</v>
      </c>
      <c r="L1332" s="94"/>
      <c r="M1332" s="156" t="s">
        <v>106</v>
      </c>
      <c r="N1332" s="94" t="s">
        <v>19543</v>
      </c>
      <c r="O1332" s="94" t="s">
        <v>124</v>
      </c>
      <c r="P1332" s="94" t="s">
        <v>2148</v>
      </c>
      <c r="Q1332" s="98" t="s">
        <v>21997</v>
      </c>
      <c r="R1332" s="98" t="s">
        <v>225</v>
      </c>
      <c r="S1332" s="99" t="s">
        <v>5405</v>
      </c>
      <c r="T1332" s="94" t="s">
        <v>372</v>
      </c>
      <c r="U1332" s="120"/>
      <c r="V1332" s="120"/>
      <c r="W1332" s="100" t="str">
        <f>VLOOKUP(TRIM(X1332),X10:Y94,2,FALSE)</f>
        <v>Andy</v>
      </c>
      <c r="X1332" s="50" t="str">
        <f t="shared" si="121"/>
        <v>7.10.3</v>
      </c>
      <c r="Y1332" s="50">
        <f t="shared" si="122"/>
        <v>1</v>
      </c>
      <c r="Z1332" s="50">
        <f t="shared" si="120"/>
        <v>0</v>
      </c>
      <c r="AA1332" s="50">
        <f t="shared" si="123"/>
        <v>5</v>
      </c>
      <c r="AB1332" s="50">
        <f t="shared" si="124"/>
        <v>0</v>
      </c>
      <c r="AC1332" s="50">
        <f t="shared" si="125"/>
        <v>0</v>
      </c>
    </row>
    <row r="1333" spans="1:29" s="50" customFormat="1" ht="35.25" customHeight="1" x14ac:dyDescent="0.25">
      <c r="A1333" s="89" t="s">
        <v>224</v>
      </c>
      <c r="B1333" s="94" t="s">
        <v>21402</v>
      </c>
      <c r="C1333" s="91" t="s">
        <v>97</v>
      </c>
      <c r="D1333" s="91" t="s">
        <v>198</v>
      </c>
      <c r="E1333" s="122" t="s">
        <v>18754</v>
      </c>
      <c r="F1333" s="92" t="s">
        <v>270</v>
      </c>
      <c r="G1333" s="92" t="s">
        <v>98</v>
      </c>
      <c r="H1333" s="92" t="s">
        <v>21342</v>
      </c>
      <c r="I1333" s="162" t="s">
        <v>273</v>
      </c>
      <c r="J1333" s="94"/>
      <c r="K1333" s="156"/>
      <c r="L1333" s="94"/>
      <c r="M1333" s="156"/>
      <c r="N1333" s="94"/>
      <c r="O1333" s="94" t="s">
        <v>244</v>
      </c>
      <c r="P1333" s="94" t="s">
        <v>2092</v>
      </c>
      <c r="Q1333" s="98" t="s">
        <v>21342</v>
      </c>
      <c r="R1333" s="98" t="s">
        <v>23270</v>
      </c>
      <c r="S1333" s="99" t="s">
        <v>279</v>
      </c>
      <c r="T1333" s="94" t="s">
        <v>275</v>
      </c>
      <c r="U1333" s="120"/>
      <c r="V1333" s="120"/>
      <c r="W1333" s="100" t="str">
        <f>VLOOKUP(TRIM(X1333),X10:Y94,2,FALSE)</f>
        <v>Puneet</v>
      </c>
      <c r="X1333" s="50" t="str">
        <f t="shared" si="121"/>
        <v>8.5</v>
      </c>
      <c r="Y1333" s="50">
        <f t="shared" si="122"/>
        <v>0</v>
      </c>
      <c r="Z1333" s="50">
        <f t="shared" si="120"/>
        <v>0</v>
      </c>
      <c r="AA1333" s="50">
        <f t="shared" si="123"/>
        <v>26</v>
      </c>
      <c r="AB1333" s="50">
        <f t="shared" si="124"/>
        <v>0</v>
      </c>
      <c r="AC1333" s="50">
        <f t="shared" si="125"/>
        <v>0</v>
      </c>
    </row>
    <row r="1334" spans="1:29" s="50" customFormat="1" ht="35.25" customHeight="1" x14ac:dyDescent="0.25">
      <c r="A1334" s="89" t="s">
        <v>224</v>
      </c>
      <c r="B1334" s="94" t="s">
        <v>3215</v>
      </c>
      <c r="C1334" s="91" t="s">
        <v>97</v>
      </c>
      <c r="D1334" s="91" t="s">
        <v>213</v>
      </c>
      <c r="E1334" s="122" t="s">
        <v>18755</v>
      </c>
      <c r="F1334" s="92" t="s">
        <v>16</v>
      </c>
      <c r="G1334" s="92" t="s">
        <v>98</v>
      </c>
      <c r="H1334" s="92" t="s">
        <v>21367</v>
      </c>
      <c r="I1334" s="162" t="s">
        <v>371</v>
      </c>
      <c r="J1334" s="94" t="s">
        <v>254</v>
      </c>
      <c r="K1334" s="156">
        <v>3657</v>
      </c>
      <c r="L1334" s="94"/>
      <c r="M1334" s="156" t="s">
        <v>106</v>
      </c>
      <c r="N1334" s="94" t="s">
        <v>2464</v>
      </c>
      <c r="O1334" s="94" t="s">
        <v>244</v>
      </c>
      <c r="P1334" s="94" t="s">
        <v>2148</v>
      </c>
      <c r="Q1334" s="98" t="s">
        <v>21998</v>
      </c>
      <c r="R1334" s="98" t="s">
        <v>22623</v>
      </c>
      <c r="S1334" s="99" t="s">
        <v>279</v>
      </c>
      <c r="T1334" s="94" t="s">
        <v>372</v>
      </c>
      <c r="U1334" s="120"/>
      <c r="V1334" s="120"/>
      <c r="W1334" s="100" t="str">
        <f>VLOOKUP(TRIM(X1334),X10:Y94,2,FALSE)</f>
        <v>Andy</v>
      </c>
      <c r="X1334" s="50" t="str">
        <f t="shared" si="121"/>
        <v>7.10.3</v>
      </c>
      <c r="Y1334" s="50">
        <f t="shared" si="122"/>
        <v>0</v>
      </c>
      <c r="Z1334" s="50">
        <f t="shared" si="120"/>
        <v>0</v>
      </c>
      <c r="AA1334" s="50">
        <f t="shared" si="123"/>
        <v>5</v>
      </c>
      <c r="AB1334" s="50">
        <f t="shared" si="124"/>
        <v>0</v>
      </c>
      <c r="AC1334" s="50">
        <f t="shared" si="125"/>
        <v>0</v>
      </c>
    </row>
    <row r="1335" spans="1:29" s="50" customFormat="1" ht="35.25" customHeight="1" x14ac:dyDescent="0.25">
      <c r="A1335" s="89" t="s">
        <v>224</v>
      </c>
      <c r="B1335" s="94" t="s">
        <v>21999</v>
      </c>
      <c r="C1335" s="91" t="s">
        <v>97</v>
      </c>
      <c r="D1335" s="91" t="s">
        <v>197</v>
      </c>
      <c r="E1335" s="122" t="s">
        <v>18756</v>
      </c>
      <c r="F1335" s="92" t="s">
        <v>16</v>
      </c>
      <c r="G1335" s="92" t="s">
        <v>98</v>
      </c>
      <c r="H1335" s="92" t="s">
        <v>21366</v>
      </c>
      <c r="I1335" s="162" t="s">
        <v>273</v>
      </c>
      <c r="J1335" s="94" t="s">
        <v>105</v>
      </c>
      <c r="K1335" s="156">
        <v>3109</v>
      </c>
      <c r="L1335" s="94"/>
      <c r="M1335" s="156" t="s">
        <v>253</v>
      </c>
      <c r="N1335" s="94" t="s">
        <v>2464</v>
      </c>
      <c r="O1335" s="94" t="s">
        <v>244</v>
      </c>
      <c r="P1335" s="94" t="s">
        <v>2736</v>
      </c>
      <c r="Q1335" s="98" t="s">
        <v>21996</v>
      </c>
      <c r="R1335" s="98" t="s">
        <v>23596</v>
      </c>
      <c r="S1335" s="99" t="s">
        <v>227</v>
      </c>
      <c r="T1335" s="94" t="s">
        <v>14657</v>
      </c>
      <c r="U1335" s="120"/>
      <c r="V1335" s="120"/>
      <c r="W1335" s="100" t="str">
        <f>VLOOKUP(TRIM(X1335),X10:Y94,2,FALSE)</f>
        <v>Tao</v>
      </c>
      <c r="X1335" s="50" t="str">
        <f t="shared" si="121"/>
        <v>8.4</v>
      </c>
      <c r="Y1335" s="50">
        <f t="shared" si="122"/>
        <v>0</v>
      </c>
      <c r="Z1335" s="50">
        <f t="shared" si="120"/>
        <v>0</v>
      </c>
      <c r="AA1335" s="50">
        <f t="shared" si="123"/>
        <v>26</v>
      </c>
      <c r="AB1335" s="50">
        <f t="shared" si="124"/>
        <v>0</v>
      </c>
      <c r="AC1335" s="50">
        <f t="shared" si="125"/>
        <v>0</v>
      </c>
    </row>
    <row r="1336" spans="1:29" s="50" customFormat="1" ht="35.25" customHeight="1" x14ac:dyDescent="0.25">
      <c r="A1336" s="89" t="s">
        <v>224</v>
      </c>
      <c r="B1336" s="94" t="s">
        <v>41</v>
      </c>
      <c r="C1336" s="91" t="s">
        <v>97</v>
      </c>
      <c r="D1336" s="91" t="s">
        <v>202</v>
      </c>
      <c r="E1336" s="122" t="s">
        <v>18757</v>
      </c>
      <c r="F1336" s="92" t="s">
        <v>242</v>
      </c>
      <c r="G1336" s="92" t="s">
        <v>98</v>
      </c>
      <c r="H1336" s="92" t="s">
        <v>22000</v>
      </c>
      <c r="I1336" s="162" t="s">
        <v>290</v>
      </c>
      <c r="J1336" s="94" t="s">
        <v>2177</v>
      </c>
      <c r="K1336" s="156"/>
      <c r="L1336" s="94"/>
      <c r="M1336" s="156"/>
      <c r="N1336" s="94" t="s">
        <v>511</v>
      </c>
      <c r="O1336" s="94" t="s">
        <v>244</v>
      </c>
      <c r="P1336" s="94" t="s">
        <v>2179</v>
      </c>
      <c r="Q1336" s="98" t="s">
        <v>21368</v>
      </c>
      <c r="R1336" s="98" t="s">
        <v>22964</v>
      </c>
      <c r="S1336" s="99" t="s">
        <v>269</v>
      </c>
      <c r="T1336" s="94" t="s">
        <v>291</v>
      </c>
      <c r="U1336" s="120"/>
      <c r="V1336" s="120"/>
      <c r="W1336" s="100" t="str">
        <f>VLOOKUP(TRIM(X1336),X10:Y94,2,FALSE)</f>
        <v>Tao</v>
      </c>
      <c r="X1336" s="50" t="str">
        <f t="shared" si="121"/>
        <v>8.9</v>
      </c>
      <c r="Y1336" s="50">
        <f t="shared" si="122"/>
        <v>0</v>
      </c>
      <c r="Z1336" s="50">
        <f t="shared" si="120"/>
        <v>0</v>
      </c>
      <c r="AA1336" s="50">
        <f t="shared" si="123"/>
        <v>26</v>
      </c>
      <c r="AB1336" s="50">
        <f t="shared" si="124"/>
        <v>0</v>
      </c>
      <c r="AC1336" s="50">
        <f t="shared" si="125"/>
        <v>0</v>
      </c>
    </row>
    <row r="1337" spans="1:29" s="50" customFormat="1" ht="35.25" customHeight="1" x14ac:dyDescent="0.25">
      <c r="A1337" s="89" t="s">
        <v>224</v>
      </c>
      <c r="B1337" s="94" t="s">
        <v>22002</v>
      </c>
      <c r="C1337" s="91" t="s">
        <v>97</v>
      </c>
      <c r="D1337" s="91" t="s">
        <v>66</v>
      </c>
      <c r="E1337" s="122" t="s">
        <v>18758</v>
      </c>
      <c r="F1337" s="92" t="s">
        <v>16</v>
      </c>
      <c r="G1337" s="92" t="s">
        <v>98</v>
      </c>
      <c r="H1337" s="92" t="s">
        <v>21369</v>
      </c>
      <c r="I1337" s="162" t="s">
        <v>371</v>
      </c>
      <c r="J1337" s="94" t="s">
        <v>105</v>
      </c>
      <c r="K1337" s="156">
        <v>3110</v>
      </c>
      <c r="L1337" s="94"/>
      <c r="M1337" s="156" t="s">
        <v>106</v>
      </c>
      <c r="N1337" s="94" t="s">
        <v>2464</v>
      </c>
      <c r="O1337" s="94" t="s">
        <v>244</v>
      </c>
      <c r="P1337" s="94" t="s">
        <v>581</v>
      </c>
      <c r="Q1337" s="98" t="s">
        <v>22001</v>
      </c>
      <c r="R1337" s="98" t="s">
        <v>22624</v>
      </c>
      <c r="S1337" s="99" t="s">
        <v>279</v>
      </c>
      <c r="T1337" s="94" t="s">
        <v>372</v>
      </c>
      <c r="U1337" s="120"/>
      <c r="V1337" s="120"/>
      <c r="W1337" s="100" t="str">
        <f>VLOOKUP(TRIM(X1337),X10:Y94,2,FALSE)</f>
        <v>Andy</v>
      </c>
      <c r="X1337" s="50" t="str">
        <f t="shared" si="121"/>
        <v>6.2</v>
      </c>
      <c r="Y1337" s="50">
        <f t="shared" si="122"/>
        <v>0</v>
      </c>
      <c r="Z1337" s="50">
        <f t="shared" si="120"/>
        <v>0</v>
      </c>
      <c r="AA1337" s="50">
        <f t="shared" si="123"/>
        <v>5</v>
      </c>
      <c r="AB1337" s="50">
        <f t="shared" si="124"/>
        <v>0</v>
      </c>
      <c r="AC1337" s="50">
        <f t="shared" si="125"/>
        <v>0</v>
      </c>
    </row>
    <row r="1338" spans="1:29" s="50" customFormat="1" ht="35.25" customHeight="1" x14ac:dyDescent="0.25">
      <c r="A1338" s="89" t="s">
        <v>224</v>
      </c>
      <c r="B1338" s="94" t="s">
        <v>41</v>
      </c>
      <c r="C1338" s="91" t="s">
        <v>97</v>
      </c>
      <c r="D1338" s="91" t="s">
        <v>202</v>
      </c>
      <c r="E1338" s="122" t="s">
        <v>18759</v>
      </c>
      <c r="F1338" s="92" t="s">
        <v>242</v>
      </c>
      <c r="G1338" s="92" t="s">
        <v>98</v>
      </c>
      <c r="H1338" s="92" t="s">
        <v>22003</v>
      </c>
      <c r="I1338" s="162" t="s">
        <v>290</v>
      </c>
      <c r="J1338" s="94" t="s">
        <v>2177</v>
      </c>
      <c r="K1338" s="156"/>
      <c r="L1338" s="94"/>
      <c r="M1338" s="156"/>
      <c r="N1338" s="94" t="s">
        <v>511</v>
      </c>
      <c r="O1338" s="94" t="s">
        <v>244</v>
      </c>
      <c r="P1338" s="94" t="s">
        <v>2179</v>
      </c>
      <c r="Q1338" s="98" t="s">
        <v>21370</v>
      </c>
      <c r="R1338" s="98" t="s">
        <v>22964</v>
      </c>
      <c r="S1338" s="99" t="s">
        <v>269</v>
      </c>
      <c r="T1338" s="94" t="s">
        <v>291</v>
      </c>
      <c r="U1338" s="120"/>
      <c r="V1338" s="120"/>
      <c r="W1338" s="100" t="str">
        <f>VLOOKUP(TRIM(X1338),X10:Y94,2,FALSE)</f>
        <v>Tao</v>
      </c>
      <c r="X1338" s="50" t="str">
        <f t="shared" si="121"/>
        <v>8.9</v>
      </c>
      <c r="Y1338" s="50">
        <f t="shared" si="122"/>
        <v>0</v>
      </c>
      <c r="Z1338" s="50">
        <f t="shared" si="120"/>
        <v>0</v>
      </c>
      <c r="AA1338" s="50">
        <f t="shared" si="123"/>
        <v>26</v>
      </c>
      <c r="AB1338" s="50">
        <f t="shared" si="124"/>
        <v>0</v>
      </c>
      <c r="AC1338" s="50">
        <f t="shared" si="125"/>
        <v>0</v>
      </c>
    </row>
    <row r="1339" spans="1:29" s="50" customFormat="1" ht="35.25" customHeight="1" x14ac:dyDescent="0.25">
      <c r="A1339" s="89" t="s">
        <v>224</v>
      </c>
      <c r="B1339" s="94" t="s">
        <v>41</v>
      </c>
      <c r="C1339" s="91" t="s">
        <v>97</v>
      </c>
      <c r="D1339" s="91" t="s">
        <v>202</v>
      </c>
      <c r="E1339" s="122" t="s">
        <v>18760</v>
      </c>
      <c r="F1339" s="92" t="s">
        <v>242</v>
      </c>
      <c r="G1339" s="92" t="s">
        <v>98</v>
      </c>
      <c r="H1339" s="92" t="s">
        <v>22004</v>
      </c>
      <c r="I1339" s="162" t="s">
        <v>290</v>
      </c>
      <c r="J1339" s="94" t="s">
        <v>2177</v>
      </c>
      <c r="K1339" s="156"/>
      <c r="L1339" s="94"/>
      <c r="M1339" s="156"/>
      <c r="N1339" s="94" t="s">
        <v>511</v>
      </c>
      <c r="O1339" s="94" t="s">
        <v>244</v>
      </c>
      <c r="P1339" s="94" t="s">
        <v>2179</v>
      </c>
      <c r="Q1339" s="98" t="s">
        <v>21371</v>
      </c>
      <c r="R1339" s="98" t="s">
        <v>22963</v>
      </c>
      <c r="S1339" s="99" t="s">
        <v>269</v>
      </c>
      <c r="T1339" s="94" t="s">
        <v>291</v>
      </c>
      <c r="U1339" s="120"/>
      <c r="V1339" s="120"/>
      <c r="W1339" s="100" t="str">
        <f>VLOOKUP(TRIM(X1339),X10:Y94,2,FALSE)</f>
        <v>Tao</v>
      </c>
      <c r="X1339" s="50" t="str">
        <f t="shared" si="121"/>
        <v>8.9</v>
      </c>
      <c r="Y1339" s="50">
        <f t="shared" si="122"/>
        <v>0</v>
      </c>
      <c r="Z1339" s="50">
        <f t="shared" si="120"/>
        <v>0</v>
      </c>
      <c r="AA1339" s="50">
        <f t="shared" si="123"/>
        <v>26</v>
      </c>
      <c r="AB1339" s="50">
        <f t="shared" si="124"/>
        <v>0</v>
      </c>
      <c r="AC1339" s="50">
        <f t="shared" si="125"/>
        <v>0</v>
      </c>
    </row>
    <row r="1340" spans="1:29" s="50" customFormat="1" ht="35.25" customHeight="1" x14ac:dyDescent="0.25">
      <c r="A1340" s="89" t="s">
        <v>224</v>
      </c>
      <c r="B1340" s="94" t="s">
        <v>41</v>
      </c>
      <c r="C1340" s="91" t="s">
        <v>97</v>
      </c>
      <c r="D1340" s="91" t="s">
        <v>201</v>
      </c>
      <c r="E1340" s="122" t="s">
        <v>18761</v>
      </c>
      <c r="F1340" s="92" t="s">
        <v>242</v>
      </c>
      <c r="G1340" s="92" t="s">
        <v>98</v>
      </c>
      <c r="H1340" s="92" t="s">
        <v>22005</v>
      </c>
      <c r="I1340" s="162" t="s">
        <v>299</v>
      </c>
      <c r="J1340" s="94" t="s">
        <v>2407</v>
      </c>
      <c r="K1340" s="156"/>
      <c r="L1340" s="94"/>
      <c r="M1340" s="156"/>
      <c r="N1340" s="94" t="s">
        <v>511</v>
      </c>
      <c r="O1340" s="94" t="s">
        <v>244</v>
      </c>
      <c r="P1340" s="94" t="s">
        <v>2408</v>
      </c>
      <c r="Q1340" s="98" t="s">
        <v>21372</v>
      </c>
      <c r="R1340" s="98" t="s">
        <v>23271</v>
      </c>
      <c r="S1340" s="99" t="s">
        <v>279</v>
      </c>
      <c r="T1340" s="94" t="s">
        <v>368</v>
      </c>
      <c r="U1340" s="120"/>
      <c r="V1340" s="120"/>
      <c r="W1340" s="100" t="str">
        <f>VLOOKUP(TRIM(X1340),X10:Y94,2,FALSE)</f>
        <v>Tao</v>
      </c>
      <c r="X1340" s="50" t="str">
        <f t="shared" si="121"/>
        <v>8.8</v>
      </c>
      <c r="Y1340" s="50">
        <f t="shared" si="122"/>
        <v>0</v>
      </c>
      <c r="Z1340" s="50">
        <f t="shared" si="120"/>
        <v>0</v>
      </c>
      <c r="AA1340" s="50">
        <f t="shared" si="123"/>
        <v>21</v>
      </c>
      <c r="AB1340" s="50">
        <f t="shared" si="124"/>
        <v>0</v>
      </c>
      <c r="AC1340" s="50">
        <f t="shared" si="125"/>
        <v>0</v>
      </c>
    </row>
    <row r="1341" spans="1:29" s="50" customFormat="1" ht="35.25" customHeight="1" x14ac:dyDescent="0.25">
      <c r="A1341" s="89" t="s">
        <v>224</v>
      </c>
      <c r="B1341" s="94" t="s">
        <v>41</v>
      </c>
      <c r="C1341" s="91" t="s">
        <v>97</v>
      </c>
      <c r="D1341" s="91" t="s">
        <v>13874</v>
      </c>
      <c r="E1341" s="122" t="s">
        <v>18762</v>
      </c>
      <c r="F1341" s="92" t="s">
        <v>13983</v>
      </c>
      <c r="G1341" s="92" t="s">
        <v>98</v>
      </c>
      <c r="H1341" s="92" t="s">
        <v>15957</v>
      </c>
      <c r="I1341" s="162" t="s">
        <v>299</v>
      </c>
      <c r="J1341" s="94"/>
      <c r="K1341" s="156"/>
      <c r="L1341" s="94"/>
      <c r="M1341" s="156"/>
      <c r="N1341" s="94"/>
      <c r="O1341" s="94" t="s">
        <v>2523</v>
      </c>
      <c r="P1341" s="94"/>
      <c r="Q1341" s="98" t="s">
        <v>15957</v>
      </c>
      <c r="R1341" s="98" t="s">
        <v>23272</v>
      </c>
      <c r="S1341" s="99" t="s">
        <v>279</v>
      </c>
      <c r="T1341" s="94" t="s">
        <v>368</v>
      </c>
      <c r="U1341" s="120"/>
      <c r="V1341" s="120"/>
      <c r="W1341" s="100" t="str">
        <f>VLOOKUP(TRIM(X1341),X10:Y94,2,FALSE)</f>
        <v>Puneet</v>
      </c>
      <c r="X1341" s="50" t="str">
        <f t="shared" si="121"/>
        <v>9.1.3</v>
      </c>
      <c r="Y1341" s="50">
        <f t="shared" si="122"/>
        <v>0</v>
      </c>
      <c r="Z1341" s="50">
        <f t="shared" si="120"/>
        <v>0</v>
      </c>
      <c r="AA1341" s="50">
        <f t="shared" si="123"/>
        <v>21</v>
      </c>
      <c r="AB1341" s="50">
        <f t="shared" si="124"/>
        <v>0</v>
      </c>
      <c r="AC1341" s="50">
        <f t="shared" si="125"/>
        <v>0</v>
      </c>
    </row>
    <row r="1342" spans="1:29" s="50" customFormat="1" ht="35.25" customHeight="1" x14ac:dyDescent="0.25">
      <c r="A1342" s="89" t="s">
        <v>224</v>
      </c>
      <c r="B1342" s="94" t="s">
        <v>41</v>
      </c>
      <c r="C1342" s="91" t="s">
        <v>97</v>
      </c>
      <c r="D1342" s="91" t="s">
        <v>202</v>
      </c>
      <c r="E1342" s="122" t="s">
        <v>18763</v>
      </c>
      <c r="F1342" s="92" t="s">
        <v>242</v>
      </c>
      <c r="G1342" s="92" t="s">
        <v>98</v>
      </c>
      <c r="H1342" s="92" t="s">
        <v>22006</v>
      </c>
      <c r="I1342" s="162" t="s">
        <v>290</v>
      </c>
      <c r="J1342" s="94" t="s">
        <v>2177</v>
      </c>
      <c r="K1342" s="156"/>
      <c r="L1342" s="94"/>
      <c r="M1342" s="156"/>
      <c r="N1342" s="94" t="s">
        <v>511</v>
      </c>
      <c r="O1342" s="94" t="s">
        <v>244</v>
      </c>
      <c r="P1342" s="94" t="s">
        <v>2179</v>
      </c>
      <c r="Q1342" s="98" t="s">
        <v>21373</v>
      </c>
      <c r="R1342" s="98" t="s">
        <v>23273</v>
      </c>
      <c r="S1342" s="99" t="s">
        <v>279</v>
      </c>
      <c r="T1342" s="94" t="s">
        <v>291</v>
      </c>
      <c r="U1342" s="120"/>
      <c r="V1342" s="120"/>
      <c r="W1342" s="100" t="str">
        <f>VLOOKUP(TRIM(X1342),X10:Y94,2,FALSE)</f>
        <v>Tao</v>
      </c>
      <c r="X1342" s="50" t="str">
        <f t="shared" si="121"/>
        <v>8.9</v>
      </c>
      <c r="Y1342" s="50">
        <f t="shared" si="122"/>
        <v>0</v>
      </c>
      <c r="Z1342" s="50">
        <f t="shared" si="120"/>
        <v>0</v>
      </c>
      <c r="AA1342" s="50">
        <f t="shared" si="123"/>
        <v>26</v>
      </c>
      <c r="AB1342" s="50">
        <f t="shared" si="124"/>
        <v>0</v>
      </c>
      <c r="AC1342" s="50">
        <f t="shared" si="125"/>
        <v>0</v>
      </c>
    </row>
    <row r="1343" spans="1:29" s="50" customFormat="1" ht="35.25" customHeight="1" x14ac:dyDescent="0.25">
      <c r="A1343" s="89" t="s">
        <v>224</v>
      </c>
      <c r="B1343" s="94" t="s">
        <v>14988</v>
      </c>
      <c r="C1343" s="91" t="s">
        <v>97</v>
      </c>
      <c r="D1343" s="91" t="s">
        <v>202</v>
      </c>
      <c r="E1343" s="122" t="s">
        <v>18764</v>
      </c>
      <c r="F1343" s="92" t="s">
        <v>16</v>
      </c>
      <c r="G1343" s="92" t="s">
        <v>98</v>
      </c>
      <c r="H1343" s="92" t="s">
        <v>21374</v>
      </c>
      <c r="I1343" s="162" t="s">
        <v>290</v>
      </c>
      <c r="J1343" s="94" t="s">
        <v>246</v>
      </c>
      <c r="K1343" s="156">
        <v>3226</v>
      </c>
      <c r="L1343" s="94"/>
      <c r="M1343" s="156" t="s">
        <v>106</v>
      </c>
      <c r="N1343" s="94" t="s">
        <v>19519</v>
      </c>
      <c r="O1343" s="94" t="s">
        <v>244</v>
      </c>
      <c r="P1343" s="94" t="s">
        <v>2179</v>
      </c>
      <c r="Q1343" s="98" t="s">
        <v>22007</v>
      </c>
      <c r="R1343" s="98" t="s">
        <v>234</v>
      </c>
      <c r="S1343" s="99" t="s">
        <v>234</v>
      </c>
      <c r="T1343" s="94" t="s">
        <v>291</v>
      </c>
      <c r="U1343" s="120"/>
      <c r="V1343" s="120"/>
      <c r="W1343" s="100" t="str">
        <f>VLOOKUP(TRIM(X1343),X10:Y94,2,FALSE)</f>
        <v>Tao</v>
      </c>
      <c r="X1343" s="50" t="str">
        <f t="shared" si="121"/>
        <v>8.9</v>
      </c>
      <c r="Y1343" s="50">
        <f t="shared" si="122"/>
        <v>0</v>
      </c>
      <c r="Z1343" s="50">
        <f t="shared" si="120"/>
        <v>0</v>
      </c>
      <c r="AA1343" s="50">
        <f t="shared" si="123"/>
        <v>26</v>
      </c>
      <c r="AB1343" s="50">
        <f t="shared" si="124"/>
        <v>0</v>
      </c>
      <c r="AC1343" s="50">
        <f t="shared" si="125"/>
        <v>0</v>
      </c>
    </row>
    <row r="1344" spans="1:29" s="50" customFormat="1" ht="35.25" customHeight="1" x14ac:dyDescent="0.25">
      <c r="A1344" s="89" t="s">
        <v>224</v>
      </c>
      <c r="B1344" s="94" t="s">
        <v>41</v>
      </c>
      <c r="C1344" s="91" t="s">
        <v>97</v>
      </c>
      <c r="D1344" s="91" t="s">
        <v>13874</v>
      </c>
      <c r="E1344" s="122" t="s">
        <v>18765</v>
      </c>
      <c r="F1344" s="92" t="s">
        <v>251</v>
      </c>
      <c r="G1344" s="92" t="s">
        <v>104</v>
      </c>
      <c r="H1344" s="92" t="s">
        <v>14745</v>
      </c>
      <c r="I1344" s="162" t="s">
        <v>299</v>
      </c>
      <c r="J1344" s="94"/>
      <c r="K1344" s="156"/>
      <c r="L1344" s="94"/>
      <c r="M1344" s="156"/>
      <c r="N1344" s="94"/>
      <c r="O1344" s="94" t="s">
        <v>2523</v>
      </c>
      <c r="P1344" s="94"/>
      <c r="Q1344" s="98" t="s">
        <v>14745</v>
      </c>
      <c r="R1344" s="98" t="s">
        <v>23274</v>
      </c>
      <c r="S1344" s="99" t="s">
        <v>227</v>
      </c>
      <c r="T1344" s="94" t="s">
        <v>368</v>
      </c>
      <c r="U1344" s="120"/>
      <c r="V1344" s="120"/>
      <c r="W1344" s="100" t="str">
        <f>VLOOKUP(TRIM(X1344),X10:Y94,2,FALSE)</f>
        <v>Puneet</v>
      </c>
      <c r="X1344" s="50" t="str">
        <f t="shared" si="121"/>
        <v>9.1.3</v>
      </c>
      <c r="Y1344" s="50">
        <f t="shared" si="122"/>
        <v>0</v>
      </c>
      <c r="Z1344" s="50">
        <f t="shared" si="120"/>
        <v>0</v>
      </c>
      <c r="AA1344" s="50">
        <f t="shared" si="123"/>
        <v>21</v>
      </c>
      <c r="AB1344" s="50">
        <f t="shared" si="124"/>
        <v>0</v>
      </c>
      <c r="AC1344" s="50">
        <f t="shared" si="125"/>
        <v>0</v>
      </c>
    </row>
    <row r="1345" spans="1:29" s="50" customFormat="1" ht="35.25" customHeight="1" x14ac:dyDescent="0.25">
      <c r="A1345" s="89" t="s">
        <v>224</v>
      </c>
      <c r="B1345" s="94" t="s">
        <v>15050</v>
      </c>
      <c r="C1345" s="91" t="s">
        <v>97</v>
      </c>
      <c r="D1345" s="91" t="s">
        <v>202</v>
      </c>
      <c r="E1345" s="122" t="s">
        <v>18766</v>
      </c>
      <c r="F1345" s="92" t="s">
        <v>16</v>
      </c>
      <c r="G1345" s="92" t="s">
        <v>98</v>
      </c>
      <c r="H1345" s="92" t="s">
        <v>14249</v>
      </c>
      <c r="I1345" s="162" t="s">
        <v>273</v>
      </c>
      <c r="J1345" s="94" t="s">
        <v>246</v>
      </c>
      <c r="K1345" s="156">
        <v>3227</v>
      </c>
      <c r="L1345" s="94"/>
      <c r="M1345" s="156" t="s">
        <v>253</v>
      </c>
      <c r="N1345" s="94" t="s">
        <v>19519</v>
      </c>
      <c r="O1345" s="94" t="s">
        <v>244</v>
      </c>
      <c r="P1345" s="94" t="s">
        <v>2179</v>
      </c>
      <c r="Q1345" s="98" t="s">
        <v>15049</v>
      </c>
      <c r="R1345" s="98" t="s">
        <v>227</v>
      </c>
      <c r="S1345" s="99" t="s">
        <v>227</v>
      </c>
      <c r="T1345" s="94" t="s">
        <v>291</v>
      </c>
      <c r="U1345" s="120"/>
      <c r="V1345" s="120"/>
      <c r="W1345" s="100" t="str">
        <f>VLOOKUP(TRIM(X1345),X10:Y94,2,FALSE)</f>
        <v>Tao</v>
      </c>
      <c r="X1345" s="50" t="str">
        <f t="shared" si="121"/>
        <v>8.9</v>
      </c>
      <c r="Y1345" s="50">
        <f t="shared" si="122"/>
        <v>0</v>
      </c>
      <c r="Z1345" s="50">
        <f t="shared" si="120"/>
        <v>0</v>
      </c>
      <c r="AA1345" s="50">
        <f t="shared" si="123"/>
        <v>26</v>
      </c>
      <c r="AB1345" s="50">
        <f t="shared" si="124"/>
        <v>0</v>
      </c>
      <c r="AC1345" s="50">
        <f t="shared" si="125"/>
        <v>0</v>
      </c>
    </row>
    <row r="1346" spans="1:29" s="50" customFormat="1" ht="35.25" customHeight="1" x14ac:dyDescent="0.25">
      <c r="A1346" s="89" t="s">
        <v>224</v>
      </c>
      <c r="B1346" s="94" t="s">
        <v>41</v>
      </c>
      <c r="C1346" s="91" t="s">
        <v>97</v>
      </c>
      <c r="D1346" s="91" t="s">
        <v>202</v>
      </c>
      <c r="E1346" s="122" t="s">
        <v>18767</v>
      </c>
      <c r="F1346" s="92" t="s">
        <v>242</v>
      </c>
      <c r="G1346" s="92" t="s">
        <v>98</v>
      </c>
      <c r="H1346" s="92" t="s">
        <v>15381</v>
      </c>
      <c r="I1346" s="162" t="s">
        <v>290</v>
      </c>
      <c r="J1346" s="94" t="s">
        <v>2177</v>
      </c>
      <c r="K1346" s="156"/>
      <c r="L1346" s="94"/>
      <c r="M1346" s="156"/>
      <c r="N1346" s="94" t="s">
        <v>13987</v>
      </c>
      <c r="O1346" s="94" t="s">
        <v>244</v>
      </c>
      <c r="P1346" s="94" t="s">
        <v>2179</v>
      </c>
      <c r="Q1346" s="98" t="s">
        <v>21352</v>
      </c>
      <c r="R1346" s="98" t="s">
        <v>23275</v>
      </c>
      <c r="S1346" s="99" t="s">
        <v>269</v>
      </c>
      <c r="T1346" s="94" t="s">
        <v>291</v>
      </c>
      <c r="U1346" s="120"/>
      <c r="V1346" s="120"/>
      <c r="W1346" s="100" t="str">
        <f>VLOOKUP(TRIM(X1346),X10:Y94,2,FALSE)</f>
        <v>Tao</v>
      </c>
      <c r="X1346" s="50" t="str">
        <f t="shared" si="121"/>
        <v>8.9</v>
      </c>
      <c r="Y1346" s="50">
        <f t="shared" si="122"/>
        <v>0</v>
      </c>
      <c r="Z1346" s="50">
        <f t="shared" si="120"/>
        <v>0</v>
      </c>
      <c r="AA1346" s="50">
        <f t="shared" si="123"/>
        <v>26</v>
      </c>
      <c r="AB1346" s="50">
        <f t="shared" si="124"/>
        <v>0</v>
      </c>
      <c r="AC1346" s="50">
        <f t="shared" si="125"/>
        <v>0</v>
      </c>
    </row>
    <row r="1347" spans="1:29" s="50" customFormat="1" ht="35.25" customHeight="1" x14ac:dyDescent="0.25">
      <c r="A1347" s="89" t="s">
        <v>224</v>
      </c>
      <c r="B1347" s="94" t="s">
        <v>22009</v>
      </c>
      <c r="C1347" s="91" t="s">
        <v>97</v>
      </c>
      <c r="D1347" s="91" t="s">
        <v>203</v>
      </c>
      <c r="E1347" s="122" t="s">
        <v>18768</v>
      </c>
      <c r="F1347" s="92" t="s">
        <v>15</v>
      </c>
      <c r="G1347" s="92" t="s">
        <v>98</v>
      </c>
      <c r="H1347" s="92" t="s">
        <v>21375</v>
      </c>
      <c r="I1347" s="162" t="s">
        <v>321</v>
      </c>
      <c r="J1347" s="94" t="s">
        <v>246</v>
      </c>
      <c r="K1347" s="156">
        <v>3228</v>
      </c>
      <c r="L1347" s="94"/>
      <c r="M1347" s="156" t="s">
        <v>106</v>
      </c>
      <c r="N1347" s="94" t="s">
        <v>19519</v>
      </c>
      <c r="O1347" s="94" t="s">
        <v>244</v>
      </c>
      <c r="P1347" s="94" t="s">
        <v>2151</v>
      </c>
      <c r="Q1347" s="98" t="s">
        <v>22008</v>
      </c>
      <c r="R1347" s="98" t="s">
        <v>225</v>
      </c>
      <c r="S1347" s="99" t="s">
        <v>5405</v>
      </c>
      <c r="T1347" s="94" t="s">
        <v>370</v>
      </c>
      <c r="U1347" s="120"/>
      <c r="V1347" s="120"/>
      <c r="W1347" s="100" t="str">
        <f>VLOOKUP(TRIM(X1347),X10:Y94,2,FALSE)</f>
        <v>Puneet</v>
      </c>
      <c r="X1347" s="50" t="str">
        <f t="shared" si="121"/>
        <v>8.10</v>
      </c>
      <c r="Y1347" s="50">
        <f t="shared" si="122"/>
        <v>1</v>
      </c>
      <c r="Z1347" s="50">
        <f t="shared" si="120"/>
        <v>0</v>
      </c>
      <c r="AA1347" s="50">
        <f t="shared" si="123"/>
        <v>7</v>
      </c>
      <c r="AB1347" s="50">
        <f t="shared" si="124"/>
        <v>0</v>
      </c>
      <c r="AC1347" s="50">
        <f t="shared" si="125"/>
        <v>0</v>
      </c>
    </row>
    <row r="1348" spans="1:29" s="50" customFormat="1" ht="35.25" customHeight="1" x14ac:dyDescent="0.25">
      <c r="A1348" s="89" t="s">
        <v>224</v>
      </c>
      <c r="B1348" s="94" t="s">
        <v>9713</v>
      </c>
      <c r="C1348" s="91" t="s">
        <v>97</v>
      </c>
      <c r="D1348" s="91" t="s">
        <v>202</v>
      </c>
      <c r="E1348" s="122" t="s">
        <v>18769</v>
      </c>
      <c r="F1348" s="92" t="s">
        <v>16</v>
      </c>
      <c r="G1348" s="92" t="s">
        <v>98</v>
      </c>
      <c r="H1348" s="92" t="s">
        <v>14248</v>
      </c>
      <c r="I1348" s="162" t="s">
        <v>273</v>
      </c>
      <c r="J1348" s="94" t="s">
        <v>105</v>
      </c>
      <c r="K1348" s="156">
        <v>2757</v>
      </c>
      <c r="L1348" s="94" t="s">
        <v>53</v>
      </c>
      <c r="M1348" s="156" t="s">
        <v>253</v>
      </c>
      <c r="N1348" s="94" t="s">
        <v>2464</v>
      </c>
      <c r="O1348" s="94" t="s">
        <v>244</v>
      </c>
      <c r="P1348" s="94" t="s">
        <v>2179</v>
      </c>
      <c r="Q1348" s="98" t="s">
        <v>15048</v>
      </c>
      <c r="R1348" s="98" t="s">
        <v>23276</v>
      </c>
      <c r="S1348" s="99" t="s">
        <v>269</v>
      </c>
      <c r="T1348" s="94" t="s">
        <v>291</v>
      </c>
      <c r="U1348" s="120"/>
      <c r="V1348" s="120"/>
      <c r="W1348" s="100" t="str">
        <f>VLOOKUP(TRIM(X1348),X10:Y94,2,FALSE)</f>
        <v>Tao</v>
      </c>
      <c r="X1348" s="50" t="str">
        <f t="shared" si="121"/>
        <v>8.9</v>
      </c>
      <c r="Y1348" s="50">
        <f t="shared" si="122"/>
        <v>0</v>
      </c>
      <c r="Z1348" s="50">
        <f t="shared" si="120"/>
        <v>0</v>
      </c>
      <c r="AA1348" s="50">
        <f t="shared" si="123"/>
        <v>26</v>
      </c>
      <c r="AB1348" s="50">
        <f t="shared" si="124"/>
        <v>0</v>
      </c>
      <c r="AC1348" s="50">
        <f t="shared" si="125"/>
        <v>0</v>
      </c>
    </row>
    <row r="1349" spans="1:29" s="50" customFormat="1" ht="35.25" customHeight="1" x14ac:dyDescent="0.25">
      <c r="A1349" s="89" t="s">
        <v>224</v>
      </c>
      <c r="B1349" s="94" t="s">
        <v>3957</v>
      </c>
      <c r="C1349" s="91" t="s">
        <v>97</v>
      </c>
      <c r="D1349" s="91" t="s">
        <v>203</v>
      </c>
      <c r="E1349" s="122" t="s">
        <v>18770</v>
      </c>
      <c r="F1349" s="92" t="s">
        <v>15</v>
      </c>
      <c r="G1349" s="92" t="s">
        <v>98</v>
      </c>
      <c r="H1349" s="92" t="s">
        <v>21376</v>
      </c>
      <c r="I1349" s="162" t="s">
        <v>321</v>
      </c>
      <c r="J1349" s="94" t="s">
        <v>105</v>
      </c>
      <c r="K1349" s="156">
        <v>3111</v>
      </c>
      <c r="L1349" s="94"/>
      <c r="M1349" s="156" t="s">
        <v>106</v>
      </c>
      <c r="N1349" s="94" t="s">
        <v>2464</v>
      </c>
      <c r="O1349" s="94" t="s">
        <v>244</v>
      </c>
      <c r="P1349" s="94" t="s">
        <v>2151</v>
      </c>
      <c r="Q1349" s="98" t="s">
        <v>22010</v>
      </c>
      <c r="R1349" s="98" t="s">
        <v>225</v>
      </c>
      <c r="S1349" s="99" t="s">
        <v>5405</v>
      </c>
      <c r="T1349" s="94" t="s">
        <v>370</v>
      </c>
      <c r="U1349" s="120"/>
      <c r="V1349" s="120"/>
      <c r="W1349" s="100" t="str">
        <f>VLOOKUP(TRIM(X1349),X10:Y94,2,FALSE)</f>
        <v>Puneet</v>
      </c>
      <c r="X1349" s="50" t="str">
        <f t="shared" si="121"/>
        <v>8.10</v>
      </c>
      <c r="Y1349" s="50">
        <f t="shared" si="122"/>
        <v>1</v>
      </c>
      <c r="Z1349" s="50">
        <f t="shared" si="120"/>
        <v>0</v>
      </c>
      <c r="AA1349" s="50">
        <f t="shared" si="123"/>
        <v>7</v>
      </c>
      <c r="AB1349" s="50">
        <f t="shared" si="124"/>
        <v>0</v>
      </c>
      <c r="AC1349" s="50">
        <f t="shared" si="125"/>
        <v>0</v>
      </c>
    </row>
    <row r="1350" spans="1:29" s="50" customFormat="1" ht="35.25" customHeight="1" x14ac:dyDescent="0.25">
      <c r="A1350" s="89" t="s">
        <v>224</v>
      </c>
      <c r="B1350" s="94" t="s">
        <v>4475</v>
      </c>
      <c r="C1350" s="91" t="s">
        <v>97</v>
      </c>
      <c r="D1350" s="91" t="s">
        <v>203</v>
      </c>
      <c r="E1350" s="122" t="s">
        <v>18771</v>
      </c>
      <c r="F1350" s="92" t="s">
        <v>16</v>
      </c>
      <c r="G1350" s="92" t="s">
        <v>98</v>
      </c>
      <c r="H1350" s="92" t="s">
        <v>21377</v>
      </c>
      <c r="I1350" s="162" t="s">
        <v>321</v>
      </c>
      <c r="J1350" s="94" t="s">
        <v>246</v>
      </c>
      <c r="K1350" s="156">
        <v>3229</v>
      </c>
      <c r="L1350" s="94"/>
      <c r="M1350" s="156" t="s">
        <v>106</v>
      </c>
      <c r="N1350" s="94" t="s">
        <v>19519</v>
      </c>
      <c r="O1350" s="94" t="s">
        <v>244</v>
      </c>
      <c r="P1350" s="94" t="s">
        <v>2151</v>
      </c>
      <c r="Q1350" s="98" t="s">
        <v>22011</v>
      </c>
      <c r="R1350" s="98" t="s">
        <v>16918</v>
      </c>
      <c r="S1350" s="99" t="s">
        <v>234</v>
      </c>
      <c r="T1350" s="94" t="s">
        <v>370</v>
      </c>
      <c r="U1350" s="120"/>
      <c r="V1350" s="120"/>
      <c r="W1350" s="100" t="str">
        <f>VLOOKUP(TRIM(X1350),X10:Y94,2,FALSE)</f>
        <v>Puneet</v>
      </c>
      <c r="X1350" s="50" t="str">
        <f t="shared" si="121"/>
        <v>8.10</v>
      </c>
      <c r="Y1350" s="50">
        <f t="shared" si="122"/>
        <v>0</v>
      </c>
      <c r="Z1350" s="50">
        <f t="shared" si="120"/>
        <v>0</v>
      </c>
      <c r="AA1350" s="50">
        <f t="shared" si="123"/>
        <v>7</v>
      </c>
      <c r="AB1350" s="50">
        <f t="shared" si="124"/>
        <v>0</v>
      </c>
      <c r="AC1350" s="50">
        <f t="shared" si="125"/>
        <v>0</v>
      </c>
    </row>
    <row r="1351" spans="1:29" s="50" customFormat="1" ht="35.25" customHeight="1" x14ac:dyDescent="0.25">
      <c r="A1351" s="89" t="s">
        <v>224</v>
      </c>
      <c r="B1351" s="94" t="s">
        <v>41</v>
      </c>
      <c r="C1351" s="91" t="s">
        <v>97</v>
      </c>
      <c r="D1351" s="91" t="s">
        <v>13874</v>
      </c>
      <c r="E1351" s="122" t="s">
        <v>18772</v>
      </c>
      <c r="F1351" s="92" t="s">
        <v>251</v>
      </c>
      <c r="G1351" s="92" t="s">
        <v>38</v>
      </c>
      <c r="H1351" s="92" t="s">
        <v>21378</v>
      </c>
      <c r="I1351" s="162" t="s">
        <v>321</v>
      </c>
      <c r="J1351" s="94"/>
      <c r="K1351" s="156"/>
      <c r="L1351" s="94"/>
      <c r="M1351" s="156"/>
      <c r="N1351" s="94"/>
      <c r="O1351" s="94" t="s">
        <v>2523</v>
      </c>
      <c r="P1351" s="94"/>
      <c r="Q1351" s="98" t="s">
        <v>21378</v>
      </c>
      <c r="R1351" s="98" t="s">
        <v>227</v>
      </c>
      <c r="S1351" s="99" t="s">
        <v>227</v>
      </c>
      <c r="T1351" s="94" t="s">
        <v>370</v>
      </c>
      <c r="U1351" s="120"/>
      <c r="V1351" s="120"/>
      <c r="W1351" s="100" t="str">
        <f>VLOOKUP(TRIM(X1351),X10:Y94,2,FALSE)</f>
        <v>Puneet</v>
      </c>
      <c r="X1351" s="50" t="str">
        <f t="shared" si="121"/>
        <v>9.1.3</v>
      </c>
      <c r="Y1351" s="50">
        <f t="shared" si="122"/>
        <v>0</v>
      </c>
      <c r="Z1351" s="50">
        <f t="shared" si="120"/>
        <v>0</v>
      </c>
      <c r="AA1351" s="50">
        <f t="shared" si="123"/>
        <v>7</v>
      </c>
      <c r="AB1351" s="50">
        <f t="shared" si="124"/>
        <v>0</v>
      </c>
      <c r="AC1351" s="50">
        <f t="shared" si="125"/>
        <v>0</v>
      </c>
    </row>
    <row r="1352" spans="1:29" s="50" customFormat="1" ht="35.25" customHeight="1" x14ac:dyDescent="0.25">
      <c r="A1352" s="89" t="s">
        <v>224</v>
      </c>
      <c r="B1352" s="94" t="s">
        <v>21750</v>
      </c>
      <c r="C1352" s="91" t="s">
        <v>97</v>
      </c>
      <c r="D1352" s="91" t="s">
        <v>183</v>
      </c>
      <c r="E1352" s="122" t="s">
        <v>18773</v>
      </c>
      <c r="F1352" s="92" t="s">
        <v>16</v>
      </c>
      <c r="G1352" s="92" t="s">
        <v>98</v>
      </c>
      <c r="H1352" s="92" t="s">
        <v>21379</v>
      </c>
      <c r="I1352" s="162" t="s">
        <v>299</v>
      </c>
      <c r="J1352" s="94" t="s">
        <v>2154</v>
      </c>
      <c r="K1352" s="156">
        <v>434</v>
      </c>
      <c r="L1352" s="94"/>
      <c r="M1352" s="156" t="s">
        <v>106</v>
      </c>
      <c r="N1352" s="94" t="s">
        <v>2464</v>
      </c>
      <c r="O1352" s="94" t="s">
        <v>244</v>
      </c>
      <c r="P1352" s="94" t="s">
        <v>22013</v>
      </c>
      <c r="Q1352" s="98" t="s">
        <v>22012</v>
      </c>
      <c r="R1352" s="98" t="s">
        <v>23277</v>
      </c>
      <c r="S1352" s="99" t="s">
        <v>279</v>
      </c>
      <c r="T1352" s="94" t="s">
        <v>516</v>
      </c>
      <c r="U1352" s="120"/>
      <c r="V1352" s="120"/>
      <c r="W1352" s="100" t="str">
        <f>VLOOKUP(TRIM(X1352),X10:Y94,2,FALSE)</f>
        <v>Andy</v>
      </c>
      <c r="X1352" s="50" t="str">
        <f t="shared" si="121"/>
        <v>8.1</v>
      </c>
      <c r="Y1352" s="50">
        <f t="shared" si="122"/>
        <v>0</v>
      </c>
      <c r="Z1352" s="50">
        <f t="shared" si="120"/>
        <v>0</v>
      </c>
      <c r="AA1352" s="50">
        <f t="shared" si="123"/>
        <v>21</v>
      </c>
      <c r="AB1352" s="50">
        <f t="shared" si="124"/>
        <v>0</v>
      </c>
      <c r="AC1352" s="50">
        <f t="shared" si="125"/>
        <v>0</v>
      </c>
    </row>
    <row r="1353" spans="1:29" s="50" customFormat="1" ht="35.25" customHeight="1" x14ac:dyDescent="0.25">
      <c r="A1353" s="89" t="s">
        <v>224</v>
      </c>
      <c r="B1353" s="94" t="s">
        <v>41</v>
      </c>
      <c r="C1353" s="91" t="s">
        <v>97</v>
      </c>
      <c r="D1353" s="91" t="s">
        <v>196</v>
      </c>
      <c r="E1353" s="122" t="s">
        <v>18774</v>
      </c>
      <c r="F1353" s="92" t="s">
        <v>242</v>
      </c>
      <c r="G1353" s="92" t="s">
        <v>98</v>
      </c>
      <c r="H1353" s="92" t="s">
        <v>22015</v>
      </c>
      <c r="I1353" s="162" t="s">
        <v>21380</v>
      </c>
      <c r="J1353" s="94" t="s">
        <v>2190</v>
      </c>
      <c r="K1353" s="156"/>
      <c r="L1353" s="94"/>
      <c r="M1353" s="156"/>
      <c r="N1353" s="94" t="s">
        <v>511</v>
      </c>
      <c r="O1353" s="94" t="s">
        <v>244</v>
      </c>
      <c r="P1353" s="94" t="s">
        <v>2189</v>
      </c>
      <c r="Q1353" s="98" t="s">
        <v>22014</v>
      </c>
      <c r="R1353" s="98" t="s">
        <v>227</v>
      </c>
      <c r="S1353" s="99" t="s">
        <v>227</v>
      </c>
      <c r="T1353" s="94" t="s">
        <v>516</v>
      </c>
      <c r="U1353" s="120"/>
      <c r="V1353" s="120"/>
      <c r="W1353" s="100" t="str">
        <f>VLOOKUP(TRIM(X1353),X10:Y94,2,FALSE)</f>
        <v>Puneet</v>
      </c>
      <c r="X1353" s="50" t="str">
        <f t="shared" si="121"/>
        <v>8.3</v>
      </c>
      <c r="Y1353" s="50">
        <f t="shared" si="122"/>
        <v>0</v>
      </c>
      <c r="Z1353" s="50">
        <f t="shared" si="120"/>
        <v>0</v>
      </c>
      <c r="AA1353" s="50">
        <f t="shared" si="123"/>
        <v>165</v>
      </c>
      <c r="AB1353" s="50">
        <f t="shared" si="124"/>
        <v>0</v>
      </c>
      <c r="AC1353" s="50">
        <f t="shared" si="125"/>
        <v>0</v>
      </c>
    </row>
    <row r="1354" spans="1:29" s="50" customFormat="1" ht="35.25" customHeight="1" x14ac:dyDescent="0.25">
      <c r="A1354" s="89" t="s">
        <v>224</v>
      </c>
      <c r="B1354" s="94" t="s">
        <v>41</v>
      </c>
      <c r="C1354" s="91" t="s">
        <v>97</v>
      </c>
      <c r="D1354" s="91" t="s">
        <v>196</v>
      </c>
      <c r="E1354" s="122" t="s">
        <v>18775</v>
      </c>
      <c r="F1354" s="92" t="s">
        <v>251</v>
      </c>
      <c r="G1354" s="92" t="s">
        <v>38</v>
      </c>
      <c r="H1354" s="92" t="s">
        <v>22016</v>
      </c>
      <c r="I1354" s="162" t="s">
        <v>299</v>
      </c>
      <c r="J1354" s="94"/>
      <c r="K1354" s="156"/>
      <c r="L1354" s="94"/>
      <c r="M1354" s="156"/>
      <c r="N1354" s="94"/>
      <c r="O1354" s="94" t="s">
        <v>244</v>
      </c>
      <c r="P1354" s="94" t="s">
        <v>2189</v>
      </c>
      <c r="Q1354" s="98" t="s">
        <v>21381</v>
      </c>
      <c r="R1354" s="98" t="s">
        <v>227</v>
      </c>
      <c r="S1354" s="99" t="s">
        <v>227</v>
      </c>
      <c r="T1354" s="94" t="s">
        <v>516</v>
      </c>
      <c r="U1354" s="120"/>
      <c r="V1354" s="120"/>
      <c r="W1354" s="100" t="str">
        <f>VLOOKUP(TRIM(X1354),X10:Y94,2,FALSE)</f>
        <v>Puneet</v>
      </c>
      <c r="X1354" s="50" t="str">
        <f t="shared" si="121"/>
        <v>8.3</v>
      </c>
      <c r="Y1354" s="50">
        <f t="shared" si="122"/>
        <v>0</v>
      </c>
      <c r="Z1354" s="50">
        <f t="shared" si="120"/>
        <v>0</v>
      </c>
      <c r="AA1354" s="50">
        <f t="shared" si="123"/>
        <v>21</v>
      </c>
      <c r="AB1354" s="50">
        <f t="shared" si="124"/>
        <v>0</v>
      </c>
      <c r="AC1354" s="50">
        <f t="shared" si="125"/>
        <v>0</v>
      </c>
    </row>
    <row r="1355" spans="1:29" s="50" customFormat="1" ht="35.25" customHeight="1" x14ac:dyDescent="0.25">
      <c r="A1355" s="89" t="s">
        <v>224</v>
      </c>
      <c r="B1355" s="94" t="s">
        <v>22018</v>
      </c>
      <c r="C1355" s="91" t="s">
        <v>97</v>
      </c>
      <c r="D1355" s="91" t="s">
        <v>196</v>
      </c>
      <c r="E1355" s="122" t="s">
        <v>18776</v>
      </c>
      <c r="F1355" s="92" t="s">
        <v>16</v>
      </c>
      <c r="G1355" s="92" t="s">
        <v>98</v>
      </c>
      <c r="H1355" s="92" t="s">
        <v>21382</v>
      </c>
      <c r="I1355" s="162" t="s">
        <v>299</v>
      </c>
      <c r="J1355" s="94" t="s">
        <v>105</v>
      </c>
      <c r="K1355" s="156">
        <v>3112</v>
      </c>
      <c r="L1355" s="94"/>
      <c r="M1355" s="156" t="s">
        <v>106</v>
      </c>
      <c r="N1355" s="94" t="s">
        <v>2464</v>
      </c>
      <c r="O1355" s="94" t="s">
        <v>244</v>
      </c>
      <c r="P1355" s="94" t="s">
        <v>2189</v>
      </c>
      <c r="Q1355" s="98" t="s">
        <v>22017</v>
      </c>
      <c r="R1355" s="98" t="s">
        <v>227</v>
      </c>
      <c r="S1355" s="99" t="s">
        <v>227</v>
      </c>
      <c r="T1355" s="94" t="s">
        <v>516</v>
      </c>
      <c r="U1355" s="120"/>
      <c r="V1355" s="120"/>
      <c r="W1355" s="100" t="str">
        <f>VLOOKUP(TRIM(X1355),X10:Y94,2,FALSE)</f>
        <v>Puneet</v>
      </c>
      <c r="X1355" s="50" t="str">
        <f t="shared" si="121"/>
        <v>8.3</v>
      </c>
      <c r="Y1355" s="50">
        <f t="shared" si="122"/>
        <v>0</v>
      </c>
      <c r="Z1355" s="50">
        <f t="shared" si="120"/>
        <v>0</v>
      </c>
      <c r="AA1355" s="50">
        <f t="shared" si="123"/>
        <v>21</v>
      </c>
      <c r="AB1355" s="50">
        <f t="shared" si="124"/>
        <v>0</v>
      </c>
      <c r="AC1355" s="50">
        <f t="shared" si="125"/>
        <v>0</v>
      </c>
    </row>
    <row r="1356" spans="1:29" s="50" customFormat="1" ht="35.25" customHeight="1" x14ac:dyDescent="0.25">
      <c r="A1356" s="89" t="s">
        <v>224</v>
      </c>
      <c r="B1356" s="94" t="s">
        <v>22018</v>
      </c>
      <c r="C1356" s="91" t="s">
        <v>97</v>
      </c>
      <c r="D1356" s="91" t="s">
        <v>196</v>
      </c>
      <c r="E1356" s="122" t="s">
        <v>18777</v>
      </c>
      <c r="F1356" s="92" t="s">
        <v>16</v>
      </c>
      <c r="G1356" s="92" t="s">
        <v>98</v>
      </c>
      <c r="H1356" s="92" t="s">
        <v>21383</v>
      </c>
      <c r="I1356" s="162" t="s">
        <v>299</v>
      </c>
      <c r="J1356" s="94" t="s">
        <v>105</v>
      </c>
      <c r="K1356" s="156">
        <v>3113</v>
      </c>
      <c r="L1356" s="94"/>
      <c r="M1356" s="156" t="s">
        <v>106</v>
      </c>
      <c r="N1356" s="94" t="s">
        <v>2464</v>
      </c>
      <c r="O1356" s="94" t="s">
        <v>244</v>
      </c>
      <c r="P1356" s="94" t="s">
        <v>2189</v>
      </c>
      <c r="Q1356" s="98" t="s">
        <v>22019</v>
      </c>
      <c r="R1356" s="98" t="s">
        <v>23278</v>
      </c>
      <c r="S1356" s="99" t="s">
        <v>279</v>
      </c>
      <c r="T1356" s="94" t="s">
        <v>516</v>
      </c>
      <c r="U1356" s="120"/>
      <c r="V1356" s="120"/>
      <c r="W1356" s="100" t="str">
        <f>VLOOKUP(TRIM(X1356),X10:Y94,2,FALSE)</f>
        <v>Puneet</v>
      </c>
      <c r="X1356" s="50" t="str">
        <f t="shared" si="121"/>
        <v>8.3</v>
      </c>
      <c r="Y1356" s="50">
        <f t="shared" si="122"/>
        <v>0</v>
      </c>
      <c r="Z1356" s="50">
        <f t="shared" si="120"/>
        <v>0</v>
      </c>
      <c r="AA1356" s="50">
        <f t="shared" si="123"/>
        <v>21</v>
      </c>
      <c r="AB1356" s="50">
        <f t="shared" si="124"/>
        <v>0</v>
      </c>
      <c r="AC1356" s="50">
        <f t="shared" si="125"/>
        <v>0</v>
      </c>
    </row>
    <row r="1357" spans="1:29" s="50" customFormat="1" ht="35.25" customHeight="1" x14ac:dyDescent="0.25">
      <c r="A1357" s="89" t="s">
        <v>224</v>
      </c>
      <c r="B1357" s="94" t="s">
        <v>41</v>
      </c>
      <c r="C1357" s="91" t="s">
        <v>97</v>
      </c>
      <c r="D1357" s="91" t="s">
        <v>196</v>
      </c>
      <c r="E1357" s="122" t="s">
        <v>18778</v>
      </c>
      <c r="F1357" s="92" t="s">
        <v>242</v>
      </c>
      <c r="G1357" s="92" t="s">
        <v>98</v>
      </c>
      <c r="H1357" s="92" t="s">
        <v>22020</v>
      </c>
      <c r="I1357" s="162" t="s">
        <v>299</v>
      </c>
      <c r="J1357" s="94" t="s">
        <v>2190</v>
      </c>
      <c r="K1357" s="156"/>
      <c r="L1357" s="94"/>
      <c r="M1357" s="156"/>
      <c r="N1357" s="94" t="s">
        <v>511</v>
      </c>
      <c r="O1357" s="94" t="s">
        <v>244</v>
      </c>
      <c r="P1357" s="94" t="s">
        <v>2189</v>
      </c>
      <c r="Q1357" s="98" t="s">
        <v>21384</v>
      </c>
      <c r="R1357" s="98" t="s">
        <v>227</v>
      </c>
      <c r="S1357" s="99" t="s">
        <v>227</v>
      </c>
      <c r="T1357" s="94" t="s">
        <v>516</v>
      </c>
      <c r="U1357" s="120"/>
      <c r="V1357" s="120"/>
      <c r="W1357" s="100" t="str">
        <f>VLOOKUP(TRIM(X1357),X10:Y94,2,FALSE)</f>
        <v>Puneet</v>
      </c>
      <c r="X1357" s="50" t="str">
        <f t="shared" si="121"/>
        <v>8.3</v>
      </c>
      <c r="Y1357" s="50">
        <f t="shared" si="122"/>
        <v>0</v>
      </c>
      <c r="Z1357" s="50">
        <f t="shared" si="120"/>
        <v>0</v>
      </c>
      <c r="AA1357" s="50">
        <f t="shared" si="123"/>
        <v>21</v>
      </c>
      <c r="AB1357" s="50">
        <f t="shared" si="124"/>
        <v>0</v>
      </c>
      <c r="AC1357" s="50">
        <f t="shared" si="125"/>
        <v>0</v>
      </c>
    </row>
    <row r="1358" spans="1:29" s="50" customFormat="1" ht="35.25" customHeight="1" x14ac:dyDescent="0.25">
      <c r="A1358" s="89" t="s">
        <v>224</v>
      </c>
      <c r="B1358" s="94" t="s">
        <v>41</v>
      </c>
      <c r="C1358" s="91" t="s">
        <v>97</v>
      </c>
      <c r="D1358" s="91" t="s">
        <v>196</v>
      </c>
      <c r="E1358" s="122" t="s">
        <v>18779</v>
      </c>
      <c r="F1358" s="92" t="s">
        <v>242</v>
      </c>
      <c r="G1358" s="92" t="s">
        <v>98</v>
      </c>
      <c r="H1358" s="92" t="s">
        <v>22021</v>
      </c>
      <c r="I1358" s="162" t="s">
        <v>299</v>
      </c>
      <c r="J1358" s="94" t="s">
        <v>2190</v>
      </c>
      <c r="K1358" s="156"/>
      <c r="L1358" s="94"/>
      <c r="M1358" s="156"/>
      <c r="N1358" s="94" t="s">
        <v>511</v>
      </c>
      <c r="O1358" s="94" t="s">
        <v>244</v>
      </c>
      <c r="P1358" s="94" t="s">
        <v>2189</v>
      </c>
      <c r="Q1358" s="98" t="s">
        <v>21384</v>
      </c>
      <c r="R1358" s="98" t="s">
        <v>23647</v>
      </c>
      <c r="S1358" s="99" t="s">
        <v>279</v>
      </c>
      <c r="T1358" s="94" t="s">
        <v>516</v>
      </c>
      <c r="U1358" s="120"/>
      <c r="V1358" s="120"/>
      <c r="W1358" s="100" t="str">
        <f>VLOOKUP(TRIM(X1358),X10:Y94,2,FALSE)</f>
        <v>Puneet</v>
      </c>
      <c r="X1358" s="50" t="str">
        <f t="shared" si="121"/>
        <v>8.3</v>
      </c>
      <c r="Y1358" s="50">
        <f t="shared" si="122"/>
        <v>0</v>
      </c>
      <c r="Z1358" s="50">
        <f t="shared" si="120"/>
        <v>0</v>
      </c>
      <c r="AA1358" s="50">
        <f t="shared" si="123"/>
        <v>21</v>
      </c>
      <c r="AB1358" s="50">
        <f t="shared" si="124"/>
        <v>0</v>
      </c>
      <c r="AC1358" s="50">
        <f t="shared" si="125"/>
        <v>0</v>
      </c>
    </row>
    <row r="1359" spans="1:29" s="50" customFormat="1" ht="35.25" customHeight="1" x14ac:dyDescent="0.25">
      <c r="A1359" s="89" t="s">
        <v>224</v>
      </c>
      <c r="B1359" s="94" t="s">
        <v>41</v>
      </c>
      <c r="C1359" s="91" t="s">
        <v>97</v>
      </c>
      <c r="D1359" s="91" t="s">
        <v>196</v>
      </c>
      <c r="E1359" s="122" t="s">
        <v>18780</v>
      </c>
      <c r="F1359" s="92" t="s">
        <v>242</v>
      </c>
      <c r="G1359" s="92" t="s">
        <v>98</v>
      </c>
      <c r="H1359" s="92" t="s">
        <v>15842</v>
      </c>
      <c r="I1359" s="162" t="s">
        <v>14679</v>
      </c>
      <c r="J1359" s="94" t="s">
        <v>2190</v>
      </c>
      <c r="K1359" s="156"/>
      <c r="L1359" s="94"/>
      <c r="M1359" s="156"/>
      <c r="N1359" s="94" t="s">
        <v>511</v>
      </c>
      <c r="O1359" s="94" t="s">
        <v>244</v>
      </c>
      <c r="P1359" s="94" t="s">
        <v>2189</v>
      </c>
      <c r="Q1359" s="98" t="s">
        <v>15841</v>
      </c>
      <c r="R1359" s="98" t="s">
        <v>23279</v>
      </c>
      <c r="S1359" s="99" t="s">
        <v>279</v>
      </c>
      <c r="T1359" s="94" t="s">
        <v>516</v>
      </c>
      <c r="U1359" s="120"/>
      <c r="V1359" s="120"/>
      <c r="W1359" s="100" t="str">
        <f>VLOOKUP(TRIM(X1359),X10:Y94,2,FALSE)</f>
        <v>Puneet</v>
      </c>
      <c r="X1359" s="50" t="str">
        <f t="shared" si="121"/>
        <v>8.3</v>
      </c>
      <c r="Y1359" s="50">
        <f t="shared" si="122"/>
        <v>0</v>
      </c>
      <c r="Z1359" s="50">
        <f t="shared" si="120"/>
        <v>0</v>
      </c>
      <c r="AA1359" s="50">
        <f t="shared" si="123"/>
        <v>32</v>
      </c>
      <c r="AB1359" s="50">
        <f t="shared" si="124"/>
        <v>0</v>
      </c>
      <c r="AC1359" s="50">
        <f t="shared" si="125"/>
        <v>0</v>
      </c>
    </row>
    <row r="1360" spans="1:29" s="50" customFormat="1" ht="35.25" customHeight="1" x14ac:dyDescent="0.25">
      <c r="A1360" s="89" t="s">
        <v>224</v>
      </c>
      <c r="B1360" s="94" t="s">
        <v>41</v>
      </c>
      <c r="C1360" s="91" t="s">
        <v>97</v>
      </c>
      <c r="D1360" s="91" t="s">
        <v>202</v>
      </c>
      <c r="E1360" s="122" t="s">
        <v>18781</v>
      </c>
      <c r="F1360" s="92" t="s">
        <v>242</v>
      </c>
      <c r="G1360" s="92" t="s">
        <v>98</v>
      </c>
      <c r="H1360" s="92" t="s">
        <v>10401</v>
      </c>
      <c r="I1360" s="162" t="s">
        <v>21385</v>
      </c>
      <c r="J1360" s="94" t="s">
        <v>2177</v>
      </c>
      <c r="K1360" s="156"/>
      <c r="L1360" s="94"/>
      <c r="M1360" s="156"/>
      <c r="N1360" s="94" t="s">
        <v>511</v>
      </c>
      <c r="O1360" s="94" t="s">
        <v>244</v>
      </c>
      <c r="P1360" s="94" t="s">
        <v>2179</v>
      </c>
      <c r="Q1360" s="98" t="s">
        <v>9399</v>
      </c>
      <c r="R1360" s="98" t="s">
        <v>23280</v>
      </c>
      <c r="S1360" s="99" t="s">
        <v>279</v>
      </c>
      <c r="T1360" s="94" t="s">
        <v>516</v>
      </c>
      <c r="U1360" s="120"/>
      <c r="V1360" s="120"/>
      <c r="W1360" s="100" t="str">
        <f>VLOOKUP(TRIM(X1360),X10:Y94,2,FALSE)</f>
        <v>Tao</v>
      </c>
      <c r="X1360" s="50" t="str">
        <f t="shared" si="121"/>
        <v>8.9</v>
      </c>
      <c r="Y1360" s="50">
        <f t="shared" si="122"/>
        <v>0</v>
      </c>
      <c r="Z1360" s="50">
        <f t="shared" si="120"/>
        <v>0</v>
      </c>
      <c r="AA1360" s="50">
        <f t="shared" si="123"/>
        <v>173</v>
      </c>
      <c r="AB1360" s="50">
        <f t="shared" si="124"/>
        <v>0</v>
      </c>
      <c r="AC1360" s="50">
        <f t="shared" si="125"/>
        <v>0</v>
      </c>
    </row>
    <row r="1361" spans="1:29" s="50" customFormat="1" ht="35.25" customHeight="1" x14ac:dyDescent="0.25">
      <c r="A1361" s="89" t="s">
        <v>224</v>
      </c>
      <c r="B1361" s="94" t="s">
        <v>41</v>
      </c>
      <c r="C1361" s="91" t="s">
        <v>97</v>
      </c>
      <c r="D1361" s="91" t="s">
        <v>202</v>
      </c>
      <c r="E1361" s="122" t="s">
        <v>18782</v>
      </c>
      <c r="F1361" s="92" t="s">
        <v>242</v>
      </c>
      <c r="G1361" s="92" t="s">
        <v>98</v>
      </c>
      <c r="H1361" s="92" t="s">
        <v>15840</v>
      </c>
      <c r="I1361" s="162" t="s">
        <v>21386</v>
      </c>
      <c r="J1361" s="94" t="s">
        <v>2177</v>
      </c>
      <c r="K1361" s="156"/>
      <c r="L1361" s="94"/>
      <c r="M1361" s="156"/>
      <c r="N1361" s="94" t="s">
        <v>511</v>
      </c>
      <c r="O1361" s="94" t="s">
        <v>244</v>
      </c>
      <c r="P1361" s="94" t="s">
        <v>2179</v>
      </c>
      <c r="Q1361" s="98" t="s">
        <v>14678</v>
      </c>
      <c r="R1361" s="98" t="s">
        <v>23281</v>
      </c>
      <c r="S1361" s="99" t="s">
        <v>279</v>
      </c>
      <c r="T1361" s="94" t="s">
        <v>516</v>
      </c>
      <c r="U1361" s="120"/>
      <c r="V1361" s="120"/>
      <c r="W1361" s="100" t="str">
        <f>VLOOKUP(TRIM(X1361),X10:Y94,2,FALSE)</f>
        <v>Tao</v>
      </c>
      <c r="X1361" s="50" t="str">
        <f t="shared" si="121"/>
        <v>8.9</v>
      </c>
      <c r="Y1361" s="50">
        <f t="shared" si="122"/>
        <v>0</v>
      </c>
      <c r="Z1361" s="50">
        <f t="shared" si="120"/>
        <v>0</v>
      </c>
      <c r="AA1361" s="50">
        <f t="shared" si="123"/>
        <v>157</v>
      </c>
      <c r="AB1361" s="50">
        <f t="shared" si="124"/>
        <v>0</v>
      </c>
      <c r="AC1361" s="50">
        <f t="shared" si="125"/>
        <v>0</v>
      </c>
    </row>
    <row r="1362" spans="1:29" s="50" customFormat="1" ht="35.25" customHeight="1" x14ac:dyDescent="0.25">
      <c r="A1362" s="89" t="s">
        <v>224</v>
      </c>
      <c r="B1362" s="94" t="s">
        <v>41</v>
      </c>
      <c r="C1362" s="91" t="s">
        <v>97</v>
      </c>
      <c r="D1362" s="91" t="s">
        <v>13874</v>
      </c>
      <c r="E1362" s="122" t="s">
        <v>18783</v>
      </c>
      <c r="F1362" s="92" t="s">
        <v>13983</v>
      </c>
      <c r="G1362" s="92" t="s">
        <v>98</v>
      </c>
      <c r="H1362" s="92" t="s">
        <v>22022</v>
      </c>
      <c r="I1362" s="162" t="s">
        <v>21387</v>
      </c>
      <c r="J1362" s="94"/>
      <c r="K1362" s="156"/>
      <c r="L1362" s="94"/>
      <c r="M1362" s="156"/>
      <c r="N1362" s="94"/>
      <c r="O1362" s="94" t="s">
        <v>2523</v>
      </c>
      <c r="P1362" s="94"/>
      <c r="Q1362" s="98" t="s">
        <v>22022</v>
      </c>
      <c r="R1362" s="98" t="s">
        <v>227</v>
      </c>
      <c r="S1362" s="99" t="s">
        <v>227</v>
      </c>
      <c r="T1362" s="94" t="s">
        <v>370</v>
      </c>
      <c r="U1362" s="120"/>
      <c r="V1362" s="120"/>
      <c r="W1362" s="100" t="str">
        <f>VLOOKUP(TRIM(X1362),X10:Y94,2,FALSE)</f>
        <v>Puneet</v>
      </c>
      <c r="X1362" s="50" t="str">
        <f t="shared" si="121"/>
        <v>9.1.3</v>
      </c>
      <c r="Y1362" s="50">
        <f t="shared" si="122"/>
        <v>0</v>
      </c>
      <c r="Z1362" s="50">
        <f t="shared" si="120"/>
        <v>0</v>
      </c>
      <c r="AA1362" s="50">
        <f t="shared" si="123"/>
        <v>30</v>
      </c>
      <c r="AB1362" s="50">
        <f t="shared" si="124"/>
        <v>0</v>
      </c>
      <c r="AC1362" s="50">
        <f t="shared" si="125"/>
        <v>0</v>
      </c>
    </row>
    <row r="1363" spans="1:29" s="50" customFormat="1" ht="35.25" customHeight="1" x14ac:dyDescent="0.25">
      <c r="A1363" s="89" t="s">
        <v>224</v>
      </c>
      <c r="B1363" s="94" t="s">
        <v>87</v>
      </c>
      <c r="C1363" s="91" t="s">
        <v>97</v>
      </c>
      <c r="D1363" s="91" t="s">
        <v>203</v>
      </c>
      <c r="E1363" s="122" t="s">
        <v>18784</v>
      </c>
      <c r="F1363" s="92" t="s">
        <v>15</v>
      </c>
      <c r="G1363" s="92" t="s">
        <v>98</v>
      </c>
      <c r="H1363" s="92" t="s">
        <v>21388</v>
      </c>
      <c r="I1363" s="162" t="s">
        <v>109</v>
      </c>
      <c r="J1363" s="94" t="s">
        <v>21389</v>
      </c>
      <c r="K1363" s="156">
        <v>974</v>
      </c>
      <c r="L1363" s="94"/>
      <c r="M1363" s="156" t="s">
        <v>106</v>
      </c>
      <c r="N1363" s="94" t="s">
        <v>2379</v>
      </c>
      <c r="O1363" s="94" t="s">
        <v>244</v>
      </c>
      <c r="P1363" s="94" t="s">
        <v>2151</v>
      </c>
      <c r="Q1363" s="98" t="s">
        <v>22023</v>
      </c>
      <c r="R1363" s="98" t="s">
        <v>225</v>
      </c>
      <c r="S1363" s="99" t="s">
        <v>5405</v>
      </c>
      <c r="T1363" s="94" t="s">
        <v>261</v>
      </c>
      <c r="U1363" s="120"/>
      <c r="V1363" s="120"/>
      <c r="W1363" s="100" t="str">
        <f>VLOOKUP(TRIM(X1363),X10:Y94,2,FALSE)</f>
        <v>Puneet</v>
      </c>
      <c r="X1363" s="50" t="str">
        <f t="shared" si="121"/>
        <v>8.10</v>
      </c>
      <c r="Y1363" s="50">
        <f t="shared" si="122"/>
        <v>1</v>
      </c>
      <c r="Z1363" s="50">
        <f t="shared" si="120"/>
        <v>0</v>
      </c>
      <c r="AA1363" s="50">
        <f t="shared" si="123"/>
        <v>5</v>
      </c>
      <c r="AB1363" s="50">
        <f t="shared" si="124"/>
        <v>0</v>
      </c>
      <c r="AC1363" s="50">
        <f t="shared" si="125"/>
        <v>0</v>
      </c>
    </row>
    <row r="1364" spans="1:29" s="50" customFormat="1" ht="35.25" customHeight="1" x14ac:dyDescent="0.25">
      <c r="A1364" s="89" t="s">
        <v>224</v>
      </c>
      <c r="B1364" s="94" t="s">
        <v>15980</v>
      </c>
      <c r="C1364" s="91" t="s">
        <v>97</v>
      </c>
      <c r="D1364" s="91" t="s">
        <v>202</v>
      </c>
      <c r="E1364" s="122" t="s">
        <v>18785</v>
      </c>
      <c r="F1364" s="92" t="s">
        <v>16</v>
      </c>
      <c r="G1364" s="92" t="s">
        <v>98</v>
      </c>
      <c r="H1364" s="92" t="s">
        <v>14757</v>
      </c>
      <c r="I1364" s="162" t="s">
        <v>273</v>
      </c>
      <c r="J1364" s="94" t="s">
        <v>105</v>
      </c>
      <c r="K1364" s="156">
        <v>2878</v>
      </c>
      <c r="L1364" s="94" t="s">
        <v>49</v>
      </c>
      <c r="M1364" s="156" t="s">
        <v>253</v>
      </c>
      <c r="N1364" s="94" t="s">
        <v>2464</v>
      </c>
      <c r="O1364" s="94" t="s">
        <v>244</v>
      </c>
      <c r="P1364" s="94" t="s">
        <v>2179</v>
      </c>
      <c r="Q1364" s="98" t="s">
        <v>15979</v>
      </c>
      <c r="R1364" s="98" t="s">
        <v>23282</v>
      </c>
      <c r="S1364" s="99" t="s">
        <v>279</v>
      </c>
      <c r="T1364" s="94" t="s">
        <v>291</v>
      </c>
      <c r="U1364" s="120"/>
      <c r="V1364" s="120"/>
      <c r="W1364" s="100" t="str">
        <f>VLOOKUP(TRIM(X1364),X10:Y94,2,FALSE)</f>
        <v>Tao</v>
      </c>
      <c r="X1364" s="50" t="str">
        <f t="shared" si="121"/>
        <v>8.9</v>
      </c>
      <c r="Y1364" s="50">
        <f t="shared" si="122"/>
        <v>0</v>
      </c>
      <c r="Z1364" s="50">
        <f t="shared" si="120"/>
        <v>0</v>
      </c>
      <c r="AA1364" s="50">
        <f t="shared" si="123"/>
        <v>26</v>
      </c>
      <c r="AB1364" s="50">
        <f t="shared" si="124"/>
        <v>0</v>
      </c>
      <c r="AC1364" s="50">
        <f t="shared" si="125"/>
        <v>0</v>
      </c>
    </row>
    <row r="1365" spans="1:29" s="50" customFormat="1" ht="35.25" customHeight="1" x14ac:dyDescent="0.25">
      <c r="A1365" s="89" t="s">
        <v>224</v>
      </c>
      <c r="B1365" s="94" t="s">
        <v>3781</v>
      </c>
      <c r="C1365" s="91" t="s">
        <v>97</v>
      </c>
      <c r="D1365" s="91" t="s">
        <v>80</v>
      </c>
      <c r="E1365" s="122" t="s">
        <v>18786</v>
      </c>
      <c r="F1365" s="92" t="s">
        <v>16</v>
      </c>
      <c r="G1365" s="92" t="s">
        <v>98</v>
      </c>
      <c r="H1365" s="92" t="s">
        <v>21390</v>
      </c>
      <c r="I1365" s="162" t="s">
        <v>321</v>
      </c>
      <c r="J1365" s="94" t="s">
        <v>246</v>
      </c>
      <c r="K1365" s="156">
        <v>3230</v>
      </c>
      <c r="L1365" s="94"/>
      <c r="M1365" s="156" t="s">
        <v>106</v>
      </c>
      <c r="N1365" s="94" t="s">
        <v>19519</v>
      </c>
      <c r="O1365" s="94" t="s">
        <v>244</v>
      </c>
      <c r="P1365" s="94" t="s">
        <v>247</v>
      </c>
      <c r="Q1365" s="98" t="s">
        <v>22024</v>
      </c>
      <c r="R1365" s="98" t="s">
        <v>22625</v>
      </c>
      <c r="S1365" s="99" t="s">
        <v>279</v>
      </c>
      <c r="T1365" s="94" t="s">
        <v>370</v>
      </c>
      <c r="U1365" s="120"/>
      <c r="V1365" s="120"/>
      <c r="W1365" s="100" t="str">
        <f>VLOOKUP(TRIM(X1365),X10:Y94,2,FALSE)</f>
        <v>Andy</v>
      </c>
      <c r="X1365" s="50" t="str">
        <f t="shared" si="121"/>
        <v>6.7</v>
      </c>
      <c r="Y1365" s="50">
        <f t="shared" si="122"/>
        <v>0</v>
      </c>
      <c r="Z1365" s="50">
        <f t="shared" si="120"/>
        <v>0</v>
      </c>
      <c r="AA1365" s="50">
        <f t="shared" si="123"/>
        <v>7</v>
      </c>
      <c r="AB1365" s="50">
        <f t="shared" si="124"/>
        <v>0</v>
      </c>
      <c r="AC1365" s="50">
        <f t="shared" si="125"/>
        <v>0</v>
      </c>
    </row>
    <row r="1366" spans="1:29" s="50" customFormat="1" ht="35.25" customHeight="1" x14ac:dyDescent="0.25">
      <c r="A1366" s="89" t="s">
        <v>224</v>
      </c>
      <c r="B1366" s="94" t="s">
        <v>22026</v>
      </c>
      <c r="C1366" s="91" t="s">
        <v>97</v>
      </c>
      <c r="D1366" s="91" t="s">
        <v>196</v>
      </c>
      <c r="E1366" s="122" t="s">
        <v>18787</v>
      </c>
      <c r="F1366" s="92" t="s">
        <v>16</v>
      </c>
      <c r="G1366" s="92" t="s">
        <v>98</v>
      </c>
      <c r="H1366" s="92" t="s">
        <v>20915</v>
      </c>
      <c r="I1366" s="162" t="s">
        <v>337</v>
      </c>
      <c r="J1366" s="94" t="s">
        <v>105</v>
      </c>
      <c r="K1366" s="156">
        <v>3114</v>
      </c>
      <c r="L1366" s="94"/>
      <c r="M1366" s="156" t="s">
        <v>253</v>
      </c>
      <c r="N1366" s="94" t="s">
        <v>2464</v>
      </c>
      <c r="O1366" s="94" t="s">
        <v>244</v>
      </c>
      <c r="P1366" s="94" t="s">
        <v>2189</v>
      </c>
      <c r="Q1366" s="98" t="s">
        <v>22025</v>
      </c>
      <c r="R1366" s="98" t="s">
        <v>227</v>
      </c>
      <c r="S1366" s="99" t="s">
        <v>227</v>
      </c>
      <c r="T1366" s="94" t="s">
        <v>338</v>
      </c>
      <c r="U1366" s="120"/>
      <c r="V1366" s="120"/>
      <c r="W1366" s="100" t="str">
        <f>VLOOKUP(TRIM(X1366),X10:Y94,2,FALSE)</f>
        <v>Puneet</v>
      </c>
      <c r="X1366" s="50" t="str">
        <f t="shared" si="121"/>
        <v>8.3</v>
      </c>
      <c r="Y1366" s="50">
        <f t="shared" si="122"/>
        <v>0</v>
      </c>
      <c r="Z1366" s="50">
        <f t="shared" si="120"/>
        <v>0</v>
      </c>
      <c r="AA1366" s="50">
        <f t="shared" si="123"/>
        <v>12</v>
      </c>
      <c r="AB1366" s="50">
        <f t="shared" si="124"/>
        <v>0</v>
      </c>
      <c r="AC1366" s="50">
        <f t="shared" si="125"/>
        <v>0</v>
      </c>
    </row>
    <row r="1367" spans="1:29" s="50" customFormat="1" ht="35.25" customHeight="1" x14ac:dyDescent="0.25">
      <c r="A1367" s="89" t="s">
        <v>224</v>
      </c>
      <c r="B1367" s="94" t="s">
        <v>3953</v>
      </c>
      <c r="C1367" s="91" t="s">
        <v>97</v>
      </c>
      <c r="D1367" s="91" t="s">
        <v>179</v>
      </c>
      <c r="E1367" s="122" t="s">
        <v>18788</v>
      </c>
      <c r="F1367" s="92" t="s">
        <v>15</v>
      </c>
      <c r="G1367" s="92" t="s">
        <v>98</v>
      </c>
      <c r="H1367" s="92" t="s">
        <v>21317</v>
      </c>
      <c r="I1367" s="162" t="s">
        <v>21916</v>
      </c>
      <c r="J1367" s="94" t="s">
        <v>246</v>
      </c>
      <c r="K1367" s="156">
        <v>3231</v>
      </c>
      <c r="L1367" s="94"/>
      <c r="M1367" s="156" t="s">
        <v>108</v>
      </c>
      <c r="N1367" s="94" t="s">
        <v>19519</v>
      </c>
      <c r="O1367" s="94" t="s">
        <v>244</v>
      </c>
      <c r="P1367" s="94" t="s">
        <v>145</v>
      </c>
      <c r="Q1367" s="98" t="s">
        <v>22027</v>
      </c>
      <c r="R1367" s="98" t="s">
        <v>225</v>
      </c>
      <c r="S1367" s="99" t="s">
        <v>5405</v>
      </c>
      <c r="T1367" s="94" t="s">
        <v>21313</v>
      </c>
      <c r="U1367" s="120"/>
      <c r="V1367" s="120"/>
      <c r="W1367" s="100" t="str">
        <f>VLOOKUP(TRIM(X1367),X10:Y94,2,FALSE)</f>
        <v>Andy</v>
      </c>
      <c r="X1367" s="50" t="str">
        <f t="shared" si="121"/>
        <v>7.7.3</v>
      </c>
      <c r="Y1367" s="50">
        <f t="shared" si="122"/>
        <v>1</v>
      </c>
      <c r="Z1367" s="50">
        <f t="shared" si="120"/>
        <v>0</v>
      </c>
      <c r="AA1367" s="50">
        <f t="shared" si="123"/>
        <v>16</v>
      </c>
      <c r="AB1367" s="50">
        <f t="shared" si="124"/>
        <v>0</v>
      </c>
      <c r="AC1367" s="50">
        <f t="shared" si="125"/>
        <v>0</v>
      </c>
    </row>
    <row r="1368" spans="1:29" s="50" customFormat="1" ht="35.25" customHeight="1" x14ac:dyDescent="0.25">
      <c r="A1368" s="89" t="s">
        <v>224</v>
      </c>
      <c r="B1368" s="94" t="s">
        <v>15292</v>
      </c>
      <c r="C1368" s="91" t="s">
        <v>97</v>
      </c>
      <c r="D1368" s="91" t="s">
        <v>196</v>
      </c>
      <c r="E1368" s="122" t="s">
        <v>18789</v>
      </c>
      <c r="F1368" s="92" t="s">
        <v>16</v>
      </c>
      <c r="G1368" s="92" t="s">
        <v>98</v>
      </c>
      <c r="H1368" s="92" t="s">
        <v>19621</v>
      </c>
      <c r="I1368" s="162" t="s">
        <v>273</v>
      </c>
      <c r="J1368" s="94" t="s">
        <v>105</v>
      </c>
      <c r="K1368" s="156">
        <v>3115</v>
      </c>
      <c r="L1368" s="94"/>
      <c r="M1368" s="156" t="s">
        <v>107</v>
      </c>
      <c r="N1368" s="94" t="s">
        <v>2464</v>
      </c>
      <c r="O1368" s="94" t="s">
        <v>244</v>
      </c>
      <c r="P1368" s="94" t="s">
        <v>2189</v>
      </c>
      <c r="Q1368" s="98" t="s">
        <v>22028</v>
      </c>
      <c r="R1368" s="98" t="s">
        <v>22942</v>
      </c>
      <c r="S1368" s="99" t="s">
        <v>269</v>
      </c>
      <c r="T1368" s="94" t="s">
        <v>272</v>
      </c>
      <c r="U1368" s="120"/>
      <c r="V1368" s="120"/>
      <c r="W1368" s="100" t="str">
        <f>VLOOKUP(TRIM(X1368),X10:Y94,2,FALSE)</f>
        <v>Puneet</v>
      </c>
      <c r="X1368" s="50" t="str">
        <f t="shared" si="121"/>
        <v>8.3</v>
      </c>
      <c r="Y1368" s="50">
        <f t="shared" si="122"/>
        <v>0</v>
      </c>
      <c r="Z1368" s="50">
        <f t="shared" ref="Z1368:Z1431" si="126">IF(F1368="P-CR", IF(S1368="Approved", 1, IF(S1368="Block approved", 1, 0)),0)</f>
        <v>0</v>
      </c>
      <c r="AA1368" s="50">
        <f t="shared" si="123"/>
        <v>26</v>
      </c>
      <c r="AB1368" s="50">
        <f t="shared" si="124"/>
        <v>0</v>
      </c>
      <c r="AC1368" s="50">
        <f t="shared" si="125"/>
        <v>0</v>
      </c>
    </row>
    <row r="1369" spans="1:29" s="50" customFormat="1" ht="35.25" customHeight="1" x14ac:dyDescent="0.25">
      <c r="A1369" s="89" t="s">
        <v>224</v>
      </c>
      <c r="B1369" s="94" t="s">
        <v>9895</v>
      </c>
      <c r="C1369" s="91" t="s">
        <v>97</v>
      </c>
      <c r="D1369" s="91" t="s">
        <v>197</v>
      </c>
      <c r="E1369" s="122" t="s">
        <v>18790</v>
      </c>
      <c r="F1369" s="92" t="s">
        <v>16</v>
      </c>
      <c r="G1369" s="92" t="s">
        <v>98</v>
      </c>
      <c r="H1369" s="92" t="s">
        <v>21391</v>
      </c>
      <c r="I1369" s="162" t="s">
        <v>3419</v>
      </c>
      <c r="J1369" s="94" t="s">
        <v>105</v>
      </c>
      <c r="K1369" s="156">
        <v>3116</v>
      </c>
      <c r="L1369" s="94"/>
      <c r="M1369" s="156" t="s">
        <v>253</v>
      </c>
      <c r="N1369" s="94" t="s">
        <v>2464</v>
      </c>
      <c r="O1369" s="94" t="s">
        <v>244</v>
      </c>
      <c r="P1369" s="94" t="s">
        <v>2736</v>
      </c>
      <c r="Q1369" s="98" t="s">
        <v>22029</v>
      </c>
      <c r="R1369" s="98" t="s">
        <v>234</v>
      </c>
      <c r="S1369" s="99" t="s">
        <v>234</v>
      </c>
      <c r="T1369" s="94" t="s">
        <v>14657</v>
      </c>
      <c r="U1369" s="120"/>
      <c r="V1369" s="120"/>
      <c r="W1369" s="100" t="str">
        <f>VLOOKUP(TRIM(X1369),X10:Y94,2,FALSE)</f>
        <v>Tao</v>
      </c>
      <c r="X1369" s="50" t="str">
        <f t="shared" si="121"/>
        <v>8.4</v>
      </c>
      <c r="Y1369" s="50">
        <f t="shared" si="122"/>
        <v>0</v>
      </c>
      <c r="Z1369" s="50">
        <f t="shared" si="126"/>
        <v>0</v>
      </c>
      <c r="AA1369" s="50">
        <f t="shared" si="123"/>
        <v>27</v>
      </c>
      <c r="AB1369" s="50">
        <f t="shared" si="124"/>
        <v>0</v>
      </c>
      <c r="AC1369" s="50">
        <f t="shared" si="125"/>
        <v>0</v>
      </c>
    </row>
    <row r="1370" spans="1:29" s="50" customFormat="1" ht="35.25" customHeight="1" x14ac:dyDescent="0.25">
      <c r="A1370" s="89" t="s">
        <v>224</v>
      </c>
      <c r="B1370" s="94" t="s">
        <v>41</v>
      </c>
      <c r="C1370" s="91" t="s">
        <v>97</v>
      </c>
      <c r="D1370" s="91" t="s">
        <v>13874</v>
      </c>
      <c r="E1370" s="122" t="s">
        <v>18791</v>
      </c>
      <c r="F1370" s="92" t="s">
        <v>13983</v>
      </c>
      <c r="G1370" s="92" t="s">
        <v>98</v>
      </c>
      <c r="H1370" s="92" t="s">
        <v>15752</v>
      </c>
      <c r="I1370" s="162" t="s">
        <v>21916</v>
      </c>
      <c r="J1370" s="94"/>
      <c r="K1370" s="156"/>
      <c r="L1370" s="94"/>
      <c r="M1370" s="156"/>
      <c r="N1370" s="94"/>
      <c r="O1370" s="94" t="s">
        <v>2523</v>
      </c>
      <c r="P1370" s="94"/>
      <c r="Q1370" s="98" t="s">
        <v>21392</v>
      </c>
      <c r="R1370" s="98" t="s">
        <v>23283</v>
      </c>
      <c r="S1370" s="99" t="s">
        <v>269</v>
      </c>
      <c r="T1370" s="94" t="s">
        <v>21313</v>
      </c>
      <c r="U1370" s="120"/>
      <c r="V1370" s="120"/>
      <c r="W1370" s="100" t="str">
        <f>VLOOKUP(TRIM(X1370),X10:Y94,2,FALSE)</f>
        <v>Puneet</v>
      </c>
      <c r="X1370" s="50" t="str">
        <f t="shared" si="121"/>
        <v>9.1.3</v>
      </c>
      <c r="Y1370" s="50">
        <f t="shared" si="122"/>
        <v>0</v>
      </c>
      <c r="Z1370" s="50">
        <f t="shared" si="126"/>
        <v>0</v>
      </c>
      <c r="AA1370" s="50">
        <f t="shared" si="123"/>
        <v>16</v>
      </c>
      <c r="AB1370" s="50">
        <f t="shared" si="124"/>
        <v>0</v>
      </c>
      <c r="AC1370" s="50">
        <f t="shared" si="125"/>
        <v>0</v>
      </c>
    </row>
    <row r="1371" spans="1:29" s="50" customFormat="1" ht="35.25" customHeight="1" x14ac:dyDescent="0.25">
      <c r="A1371" s="89" t="s">
        <v>224</v>
      </c>
      <c r="B1371" s="94" t="s">
        <v>41</v>
      </c>
      <c r="C1371" s="91" t="s">
        <v>97</v>
      </c>
      <c r="D1371" s="91" t="s">
        <v>13874</v>
      </c>
      <c r="E1371" s="122" t="s">
        <v>18792</v>
      </c>
      <c r="F1371" s="92" t="s">
        <v>13983</v>
      </c>
      <c r="G1371" s="92" t="s">
        <v>98</v>
      </c>
      <c r="H1371" s="92" t="s">
        <v>15832</v>
      </c>
      <c r="I1371" s="162" t="s">
        <v>21393</v>
      </c>
      <c r="J1371" s="94"/>
      <c r="K1371" s="156"/>
      <c r="L1371" s="94"/>
      <c r="M1371" s="156"/>
      <c r="N1371" s="94"/>
      <c r="O1371" s="94" t="s">
        <v>2523</v>
      </c>
      <c r="P1371" s="94"/>
      <c r="Q1371" s="98" t="s">
        <v>21394</v>
      </c>
      <c r="R1371" s="98" t="s">
        <v>23284</v>
      </c>
      <c r="S1371" s="99" t="s">
        <v>279</v>
      </c>
      <c r="T1371" s="94" t="s">
        <v>14670</v>
      </c>
      <c r="U1371" s="120"/>
      <c r="V1371" s="120"/>
      <c r="W1371" s="100" t="str">
        <f>VLOOKUP(TRIM(X1371),X10:Y94,2,FALSE)</f>
        <v>Puneet</v>
      </c>
      <c r="X1371" s="50" t="str">
        <f t="shared" si="121"/>
        <v>9.1.3</v>
      </c>
      <c r="Y1371" s="50">
        <f t="shared" si="122"/>
        <v>0</v>
      </c>
      <c r="Z1371" s="50">
        <f t="shared" si="126"/>
        <v>0</v>
      </c>
      <c r="AA1371" s="50">
        <f t="shared" si="123"/>
        <v>161</v>
      </c>
      <c r="AB1371" s="50">
        <f t="shared" si="124"/>
        <v>0</v>
      </c>
      <c r="AC1371" s="50">
        <f t="shared" si="125"/>
        <v>0</v>
      </c>
    </row>
    <row r="1372" spans="1:29" s="50" customFormat="1" ht="35.25" customHeight="1" x14ac:dyDescent="0.25">
      <c r="A1372" s="89" t="s">
        <v>224</v>
      </c>
      <c r="B1372" s="94" t="s">
        <v>41</v>
      </c>
      <c r="C1372" s="91" t="s">
        <v>97</v>
      </c>
      <c r="D1372" s="91" t="s">
        <v>200</v>
      </c>
      <c r="E1372" s="122" t="s">
        <v>18793</v>
      </c>
      <c r="F1372" s="92" t="s">
        <v>242</v>
      </c>
      <c r="G1372" s="92" t="s">
        <v>98</v>
      </c>
      <c r="H1372" s="92" t="s">
        <v>22031</v>
      </c>
      <c r="I1372" s="162" t="s">
        <v>292</v>
      </c>
      <c r="J1372" s="94" t="s">
        <v>2418</v>
      </c>
      <c r="K1372" s="156"/>
      <c r="L1372" s="94"/>
      <c r="M1372" s="156"/>
      <c r="N1372" s="94" t="s">
        <v>511</v>
      </c>
      <c r="O1372" s="94" t="s">
        <v>244</v>
      </c>
      <c r="P1372" s="94" t="s">
        <v>2419</v>
      </c>
      <c r="Q1372" s="98" t="s">
        <v>22030</v>
      </c>
      <c r="R1372" s="98" t="s">
        <v>225</v>
      </c>
      <c r="S1372" s="99" t="s">
        <v>225</v>
      </c>
      <c r="T1372" s="94" t="s">
        <v>293</v>
      </c>
      <c r="U1372" s="120"/>
      <c r="V1372" s="120"/>
      <c r="W1372" s="100" t="str">
        <f>VLOOKUP(TRIM(X1372),X10:Y94,2,FALSE)</f>
        <v>Tao</v>
      </c>
      <c r="X1372" s="50" t="str">
        <f t="shared" si="121"/>
        <v>8.7</v>
      </c>
      <c r="Y1372" s="50">
        <f t="shared" si="122"/>
        <v>0</v>
      </c>
      <c r="Z1372" s="50">
        <f t="shared" si="126"/>
        <v>1</v>
      </c>
      <c r="AA1372" s="50">
        <f t="shared" si="123"/>
        <v>8</v>
      </c>
      <c r="AB1372" s="50">
        <f t="shared" si="124"/>
        <v>0</v>
      </c>
      <c r="AC1372" s="50">
        <f t="shared" si="125"/>
        <v>0</v>
      </c>
    </row>
    <row r="1373" spans="1:29" s="50" customFormat="1" ht="35.25" customHeight="1" x14ac:dyDescent="0.25">
      <c r="A1373" s="89" t="s">
        <v>224</v>
      </c>
      <c r="B1373" s="94" t="s">
        <v>41</v>
      </c>
      <c r="C1373" s="91" t="s">
        <v>97</v>
      </c>
      <c r="D1373" s="91" t="s">
        <v>200</v>
      </c>
      <c r="E1373" s="122" t="s">
        <v>18794</v>
      </c>
      <c r="F1373" s="92" t="s">
        <v>242</v>
      </c>
      <c r="G1373" s="92" t="s">
        <v>98</v>
      </c>
      <c r="H1373" s="92" t="s">
        <v>22032</v>
      </c>
      <c r="I1373" s="162" t="s">
        <v>292</v>
      </c>
      <c r="J1373" s="94" t="s">
        <v>2418</v>
      </c>
      <c r="K1373" s="156"/>
      <c r="L1373" s="94"/>
      <c r="M1373" s="156"/>
      <c r="N1373" s="94" t="s">
        <v>511</v>
      </c>
      <c r="O1373" s="94" t="s">
        <v>244</v>
      </c>
      <c r="P1373" s="94" t="s">
        <v>2419</v>
      </c>
      <c r="Q1373" s="98" t="s">
        <v>41</v>
      </c>
      <c r="R1373" s="98" t="s">
        <v>23285</v>
      </c>
      <c r="S1373" s="99" t="s">
        <v>279</v>
      </c>
      <c r="T1373" s="94" t="s">
        <v>293</v>
      </c>
      <c r="U1373" s="120"/>
      <c r="V1373" s="120"/>
      <c r="W1373" s="100" t="str">
        <f>VLOOKUP(TRIM(X1373),X10:Y94,2,FALSE)</f>
        <v>Tao</v>
      </c>
      <c r="X1373" s="50" t="str">
        <f t="shared" si="121"/>
        <v>8.7</v>
      </c>
      <c r="Y1373" s="50">
        <f t="shared" si="122"/>
        <v>0</v>
      </c>
      <c r="Z1373" s="50">
        <f t="shared" si="126"/>
        <v>0</v>
      </c>
      <c r="AA1373" s="50">
        <f t="shared" si="123"/>
        <v>8</v>
      </c>
      <c r="AB1373" s="50">
        <f t="shared" si="124"/>
        <v>0</v>
      </c>
      <c r="AC1373" s="50">
        <f t="shared" si="125"/>
        <v>0</v>
      </c>
    </row>
    <row r="1374" spans="1:29" s="50" customFormat="1" ht="35.25" customHeight="1" x14ac:dyDescent="0.25">
      <c r="A1374" s="89" t="s">
        <v>224</v>
      </c>
      <c r="B1374" s="94" t="s">
        <v>41</v>
      </c>
      <c r="C1374" s="91" t="s">
        <v>97</v>
      </c>
      <c r="D1374" s="91" t="s">
        <v>200</v>
      </c>
      <c r="E1374" s="122" t="s">
        <v>18795</v>
      </c>
      <c r="F1374" s="92" t="s">
        <v>242</v>
      </c>
      <c r="G1374" s="92" t="s">
        <v>98</v>
      </c>
      <c r="H1374" s="92" t="s">
        <v>22033</v>
      </c>
      <c r="I1374" s="162" t="s">
        <v>292</v>
      </c>
      <c r="J1374" s="94" t="s">
        <v>2418</v>
      </c>
      <c r="K1374" s="156"/>
      <c r="L1374" s="94"/>
      <c r="M1374" s="156"/>
      <c r="N1374" s="94" t="s">
        <v>511</v>
      </c>
      <c r="O1374" s="94" t="s">
        <v>244</v>
      </c>
      <c r="P1374" s="94" t="s">
        <v>2419</v>
      </c>
      <c r="Q1374" s="98" t="s">
        <v>41</v>
      </c>
      <c r="R1374" s="98" t="s">
        <v>23286</v>
      </c>
      <c r="S1374" s="99" t="s">
        <v>279</v>
      </c>
      <c r="T1374" s="94" t="s">
        <v>293</v>
      </c>
      <c r="U1374" s="120"/>
      <c r="V1374" s="120"/>
      <c r="W1374" s="100" t="str">
        <f>VLOOKUP(TRIM(X1374),X10:Y94,2,FALSE)</f>
        <v>Tao</v>
      </c>
      <c r="X1374" s="50" t="str">
        <f t="shared" si="121"/>
        <v>8.7</v>
      </c>
      <c r="Y1374" s="50">
        <f t="shared" si="122"/>
        <v>0</v>
      </c>
      <c r="Z1374" s="50">
        <f t="shared" si="126"/>
        <v>0</v>
      </c>
      <c r="AA1374" s="50">
        <f t="shared" si="123"/>
        <v>8</v>
      </c>
      <c r="AB1374" s="50">
        <f t="shared" si="124"/>
        <v>0</v>
      </c>
      <c r="AC1374" s="50">
        <f t="shared" si="125"/>
        <v>0</v>
      </c>
    </row>
    <row r="1375" spans="1:29" s="50" customFormat="1" ht="35.25" customHeight="1" x14ac:dyDescent="0.25">
      <c r="A1375" s="89" t="s">
        <v>224</v>
      </c>
      <c r="B1375" s="94" t="s">
        <v>41</v>
      </c>
      <c r="C1375" s="91" t="s">
        <v>97</v>
      </c>
      <c r="D1375" s="91" t="s">
        <v>13875</v>
      </c>
      <c r="E1375" s="122" t="s">
        <v>18796</v>
      </c>
      <c r="F1375" s="92" t="s">
        <v>374</v>
      </c>
      <c r="G1375" s="92" t="s">
        <v>104</v>
      </c>
      <c r="H1375" s="92" t="s">
        <v>22034</v>
      </c>
      <c r="I1375" s="162" t="s">
        <v>371</v>
      </c>
      <c r="J1375" s="94"/>
      <c r="K1375" s="156"/>
      <c r="L1375" s="94"/>
      <c r="M1375" s="156"/>
      <c r="N1375" s="94"/>
      <c r="O1375" s="94" t="s">
        <v>2523</v>
      </c>
      <c r="P1375" s="94"/>
      <c r="Q1375" s="98" t="s">
        <v>22034</v>
      </c>
      <c r="R1375" s="98" t="s">
        <v>227</v>
      </c>
      <c r="S1375" s="99" t="s">
        <v>227</v>
      </c>
      <c r="T1375" s="94" t="s">
        <v>372</v>
      </c>
      <c r="U1375" s="120"/>
      <c r="V1375" s="120"/>
      <c r="W1375" s="100" t="str">
        <f>VLOOKUP(TRIM(X1375),X10:Y94,2,FALSE)</f>
        <v>Puneet</v>
      </c>
      <c r="X1375" s="50" t="str">
        <f t="shared" ref="X1375:X1438" si="127">IF(ISNONTEXT(D1375),"" &amp; D1375 &amp;"",T(D1375))</f>
        <v>9.1.4</v>
      </c>
      <c r="Y1375" s="50">
        <f t="shared" ref="Y1375:Y1438" si="128">IF(F1375="CR", IF(S1375="Approved", 1, IF(S1375="Agreed", 1, IF(S1375="Block approved", 1, 0))),0)</f>
        <v>0</v>
      </c>
      <c r="Z1375" s="50">
        <f t="shared" si="126"/>
        <v>0</v>
      </c>
      <c r="AA1375" s="50">
        <f t="shared" ref="AA1375:AA1438" si="129">LEN(I1375)</f>
        <v>5</v>
      </c>
      <c r="AB1375" s="50">
        <f t="shared" ref="AB1375:AB1438" si="130">IF(LEFT(H1375, 12)="Reserved for",  1, 0)</f>
        <v>0</v>
      </c>
      <c r="AC1375" s="50">
        <f t="shared" ref="AC1375:AC1438" si="131">IF(F1375="LS OUT", IF(S1375="Approved", 1, IF(S1375="Block approved", 1, 0)),0)</f>
        <v>0</v>
      </c>
    </row>
    <row r="1376" spans="1:29" s="50" customFormat="1" ht="35.25" customHeight="1" x14ac:dyDescent="0.25">
      <c r="A1376" s="89" t="s">
        <v>224</v>
      </c>
      <c r="B1376" s="94" t="s">
        <v>41</v>
      </c>
      <c r="C1376" s="91" t="s">
        <v>97</v>
      </c>
      <c r="D1376" s="91" t="s">
        <v>13875</v>
      </c>
      <c r="E1376" s="122" t="s">
        <v>18797</v>
      </c>
      <c r="F1376" s="92" t="s">
        <v>374</v>
      </c>
      <c r="G1376" s="92" t="s">
        <v>104</v>
      </c>
      <c r="H1376" s="92" t="s">
        <v>22035</v>
      </c>
      <c r="I1376" s="162" t="s">
        <v>371</v>
      </c>
      <c r="J1376" s="94"/>
      <c r="K1376" s="156"/>
      <c r="L1376" s="94"/>
      <c r="M1376" s="156"/>
      <c r="N1376" s="94"/>
      <c r="O1376" s="94" t="s">
        <v>2523</v>
      </c>
      <c r="P1376" s="94"/>
      <c r="Q1376" s="98" t="s">
        <v>22035</v>
      </c>
      <c r="R1376" s="98" t="s">
        <v>227</v>
      </c>
      <c r="S1376" s="99" t="s">
        <v>227</v>
      </c>
      <c r="T1376" s="94" t="s">
        <v>372</v>
      </c>
      <c r="U1376" s="120"/>
      <c r="V1376" s="120"/>
      <c r="W1376" s="100" t="str">
        <f>VLOOKUP(TRIM(X1376),X10:Y94,2,FALSE)</f>
        <v>Puneet</v>
      </c>
      <c r="X1376" s="50" t="str">
        <f t="shared" si="127"/>
        <v>9.1.4</v>
      </c>
      <c r="Y1376" s="50">
        <f t="shared" si="128"/>
        <v>0</v>
      </c>
      <c r="Z1376" s="50">
        <f t="shared" si="126"/>
        <v>0</v>
      </c>
      <c r="AA1376" s="50">
        <f t="shared" si="129"/>
        <v>5</v>
      </c>
      <c r="AB1376" s="50">
        <f t="shared" si="130"/>
        <v>0</v>
      </c>
      <c r="AC1376" s="50">
        <f t="shared" si="131"/>
        <v>0</v>
      </c>
    </row>
    <row r="1377" spans="1:29" s="50" customFormat="1" ht="35.25" customHeight="1" x14ac:dyDescent="0.25">
      <c r="A1377" s="89" t="s">
        <v>224</v>
      </c>
      <c r="B1377" s="94" t="s">
        <v>41</v>
      </c>
      <c r="C1377" s="91" t="s">
        <v>97</v>
      </c>
      <c r="D1377" s="91" t="s">
        <v>196</v>
      </c>
      <c r="E1377" s="122" t="s">
        <v>18798</v>
      </c>
      <c r="F1377" s="92" t="s">
        <v>242</v>
      </c>
      <c r="G1377" s="92" t="s">
        <v>98</v>
      </c>
      <c r="H1377" s="92" t="s">
        <v>22037</v>
      </c>
      <c r="I1377" s="162" t="s">
        <v>21395</v>
      </c>
      <c r="J1377" s="94" t="s">
        <v>2190</v>
      </c>
      <c r="K1377" s="156"/>
      <c r="L1377" s="94"/>
      <c r="M1377" s="156"/>
      <c r="N1377" s="94" t="s">
        <v>511</v>
      </c>
      <c r="O1377" s="94" t="s">
        <v>244</v>
      </c>
      <c r="P1377" s="94" t="s">
        <v>2189</v>
      </c>
      <c r="Q1377" s="98" t="s">
        <v>22036</v>
      </c>
      <c r="R1377" s="98" t="s">
        <v>23287</v>
      </c>
      <c r="S1377" s="99" t="s">
        <v>279</v>
      </c>
      <c r="T1377" s="94" t="s">
        <v>484</v>
      </c>
      <c r="U1377" s="120"/>
      <c r="V1377" s="120"/>
      <c r="W1377" s="100" t="str">
        <f>VLOOKUP(TRIM(X1377),X10:Y94,2,FALSE)</f>
        <v>Puneet</v>
      </c>
      <c r="X1377" s="50" t="str">
        <f t="shared" si="127"/>
        <v>8.3</v>
      </c>
      <c r="Y1377" s="50">
        <f t="shared" si="128"/>
        <v>0</v>
      </c>
      <c r="Z1377" s="50">
        <f t="shared" si="126"/>
        <v>0</v>
      </c>
      <c r="AA1377" s="50">
        <f t="shared" si="129"/>
        <v>38</v>
      </c>
      <c r="AB1377" s="50">
        <f t="shared" si="130"/>
        <v>0</v>
      </c>
      <c r="AC1377" s="50">
        <f t="shared" si="131"/>
        <v>0</v>
      </c>
    </row>
    <row r="1378" spans="1:29" s="50" customFormat="1" ht="35.25" customHeight="1" x14ac:dyDescent="0.25">
      <c r="A1378" s="89" t="s">
        <v>224</v>
      </c>
      <c r="B1378" s="94" t="s">
        <v>41</v>
      </c>
      <c r="C1378" s="91" t="s">
        <v>97</v>
      </c>
      <c r="D1378" s="91" t="s">
        <v>13875</v>
      </c>
      <c r="E1378" s="122" t="s">
        <v>18799</v>
      </c>
      <c r="F1378" s="92" t="s">
        <v>374</v>
      </c>
      <c r="G1378" s="92" t="s">
        <v>104</v>
      </c>
      <c r="H1378" s="92" t="s">
        <v>22038</v>
      </c>
      <c r="I1378" s="162" t="s">
        <v>371</v>
      </c>
      <c r="J1378" s="94"/>
      <c r="K1378" s="156"/>
      <c r="L1378" s="94"/>
      <c r="M1378" s="156"/>
      <c r="N1378" s="94"/>
      <c r="O1378" s="94" t="s">
        <v>2523</v>
      </c>
      <c r="P1378" s="94"/>
      <c r="Q1378" s="98" t="s">
        <v>22038</v>
      </c>
      <c r="R1378" s="98" t="s">
        <v>227</v>
      </c>
      <c r="S1378" s="99" t="s">
        <v>227</v>
      </c>
      <c r="T1378" s="94" t="s">
        <v>372</v>
      </c>
      <c r="U1378" s="120"/>
      <c r="V1378" s="120"/>
      <c r="W1378" s="100" t="str">
        <f>VLOOKUP(TRIM(X1378),X10:Y94,2,FALSE)</f>
        <v>Puneet</v>
      </c>
      <c r="X1378" s="50" t="str">
        <f t="shared" si="127"/>
        <v>9.1.4</v>
      </c>
      <c r="Y1378" s="50">
        <f t="shared" si="128"/>
        <v>0</v>
      </c>
      <c r="Z1378" s="50">
        <f t="shared" si="126"/>
        <v>0</v>
      </c>
      <c r="AA1378" s="50">
        <f t="shared" si="129"/>
        <v>5</v>
      </c>
      <c r="AB1378" s="50">
        <f t="shared" si="130"/>
        <v>0</v>
      </c>
      <c r="AC1378" s="50">
        <f t="shared" si="131"/>
        <v>0</v>
      </c>
    </row>
    <row r="1379" spans="1:29" s="50" customFormat="1" ht="35.25" customHeight="1" x14ac:dyDescent="0.25">
      <c r="A1379" s="89" t="s">
        <v>224</v>
      </c>
      <c r="B1379" s="94" t="s">
        <v>41</v>
      </c>
      <c r="C1379" s="91" t="s">
        <v>97</v>
      </c>
      <c r="D1379" s="91" t="s">
        <v>13874</v>
      </c>
      <c r="E1379" s="122" t="s">
        <v>18800</v>
      </c>
      <c r="F1379" s="92" t="s">
        <v>251</v>
      </c>
      <c r="G1379" s="92" t="s">
        <v>38</v>
      </c>
      <c r="H1379" s="92" t="s">
        <v>22039</v>
      </c>
      <c r="I1379" s="162" t="s">
        <v>11043</v>
      </c>
      <c r="J1379" s="94"/>
      <c r="K1379" s="156"/>
      <c r="L1379" s="94"/>
      <c r="M1379" s="156"/>
      <c r="N1379" s="94"/>
      <c r="O1379" s="94" t="s">
        <v>2523</v>
      </c>
      <c r="P1379" s="94"/>
      <c r="Q1379" s="98" t="s">
        <v>21396</v>
      </c>
      <c r="R1379" s="98" t="s">
        <v>227</v>
      </c>
      <c r="S1379" s="99" t="s">
        <v>227</v>
      </c>
      <c r="T1379" s="94" t="s">
        <v>21397</v>
      </c>
      <c r="U1379" s="120"/>
      <c r="V1379" s="120"/>
      <c r="W1379" s="100" t="str">
        <f>VLOOKUP(TRIM(X1379),X10:Y94,2,FALSE)</f>
        <v>Puneet</v>
      </c>
      <c r="X1379" s="50" t="str">
        <f t="shared" si="127"/>
        <v>9.1.3</v>
      </c>
      <c r="Y1379" s="50">
        <f t="shared" si="128"/>
        <v>0</v>
      </c>
      <c r="Z1379" s="50">
        <f t="shared" si="126"/>
        <v>0</v>
      </c>
      <c r="AA1379" s="50">
        <f t="shared" si="129"/>
        <v>8</v>
      </c>
      <c r="AB1379" s="50">
        <f t="shared" si="130"/>
        <v>0</v>
      </c>
      <c r="AC1379" s="50">
        <f t="shared" si="131"/>
        <v>0</v>
      </c>
    </row>
    <row r="1380" spans="1:29" s="50" customFormat="1" ht="35.25" customHeight="1" x14ac:dyDescent="0.25">
      <c r="A1380" s="89" t="s">
        <v>224</v>
      </c>
      <c r="B1380" s="94" t="s">
        <v>41</v>
      </c>
      <c r="C1380" s="91" t="s">
        <v>97</v>
      </c>
      <c r="D1380" s="91" t="s">
        <v>202</v>
      </c>
      <c r="E1380" s="122" t="s">
        <v>18801</v>
      </c>
      <c r="F1380" s="92" t="s">
        <v>242</v>
      </c>
      <c r="G1380" s="92" t="s">
        <v>98</v>
      </c>
      <c r="H1380" s="92" t="s">
        <v>22040</v>
      </c>
      <c r="I1380" s="162" t="s">
        <v>290</v>
      </c>
      <c r="J1380" s="94" t="s">
        <v>2177</v>
      </c>
      <c r="K1380" s="156"/>
      <c r="L1380" s="94"/>
      <c r="M1380" s="156"/>
      <c r="N1380" s="94" t="s">
        <v>511</v>
      </c>
      <c r="O1380" s="94" t="s">
        <v>244</v>
      </c>
      <c r="P1380" s="94" t="s">
        <v>2179</v>
      </c>
      <c r="Q1380" s="98" t="s">
        <v>21398</v>
      </c>
      <c r="R1380" s="98" t="s">
        <v>23648</v>
      </c>
      <c r="S1380" s="99" t="s">
        <v>279</v>
      </c>
      <c r="T1380" s="94" t="s">
        <v>291</v>
      </c>
      <c r="U1380" s="120"/>
      <c r="V1380" s="120"/>
      <c r="W1380" s="100" t="str">
        <f>VLOOKUP(TRIM(X1380),X10:Y94,2,FALSE)</f>
        <v>Tao</v>
      </c>
      <c r="X1380" s="50" t="str">
        <f t="shared" si="127"/>
        <v>8.9</v>
      </c>
      <c r="Y1380" s="50">
        <f t="shared" si="128"/>
        <v>0</v>
      </c>
      <c r="Z1380" s="50">
        <f t="shared" si="126"/>
        <v>0</v>
      </c>
      <c r="AA1380" s="50">
        <f t="shared" si="129"/>
        <v>26</v>
      </c>
      <c r="AB1380" s="50">
        <f t="shared" si="130"/>
        <v>0</v>
      </c>
      <c r="AC1380" s="50">
        <f t="shared" si="131"/>
        <v>0</v>
      </c>
    </row>
    <row r="1381" spans="1:29" s="50" customFormat="1" ht="35.25" customHeight="1" x14ac:dyDescent="0.25">
      <c r="A1381" s="89" t="s">
        <v>224</v>
      </c>
      <c r="B1381" s="94" t="s">
        <v>21662</v>
      </c>
      <c r="C1381" s="91" t="s">
        <v>97</v>
      </c>
      <c r="D1381" s="91" t="s">
        <v>197</v>
      </c>
      <c r="E1381" s="122" t="s">
        <v>18802</v>
      </c>
      <c r="F1381" s="92" t="s">
        <v>15</v>
      </c>
      <c r="G1381" s="92" t="s">
        <v>98</v>
      </c>
      <c r="H1381" s="92" t="s">
        <v>22042</v>
      </c>
      <c r="I1381" s="162" t="s">
        <v>314</v>
      </c>
      <c r="J1381" s="94" t="s">
        <v>246</v>
      </c>
      <c r="K1381" s="156">
        <v>3232</v>
      </c>
      <c r="L1381" s="94"/>
      <c r="M1381" s="156" t="s">
        <v>106</v>
      </c>
      <c r="N1381" s="94" t="s">
        <v>19519</v>
      </c>
      <c r="O1381" s="94" t="s">
        <v>244</v>
      </c>
      <c r="P1381" s="94" t="s">
        <v>2736</v>
      </c>
      <c r="Q1381" s="98" t="s">
        <v>22041</v>
      </c>
      <c r="R1381" s="98" t="s">
        <v>225</v>
      </c>
      <c r="S1381" s="99" t="s">
        <v>5405</v>
      </c>
      <c r="T1381" s="94" t="s">
        <v>2972</v>
      </c>
      <c r="U1381" s="120"/>
      <c r="V1381" s="120"/>
      <c r="W1381" s="100" t="str">
        <f>VLOOKUP(TRIM(X1381),X10:Y94,2,FALSE)</f>
        <v>Tao</v>
      </c>
      <c r="X1381" s="50" t="str">
        <f t="shared" si="127"/>
        <v>8.4</v>
      </c>
      <c r="Y1381" s="50">
        <f t="shared" si="128"/>
        <v>1</v>
      </c>
      <c r="Z1381" s="50">
        <f t="shared" si="126"/>
        <v>0</v>
      </c>
      <c r="AA1381" s="50">
        <f t="shared" si="129"/>
        <v>13</v>
      </c>
      <c r="AB1381" s="50">
        <f t="shared" si="130"/>
        <v>0</v>
      </c>
      <c r="AC1381" s="50">
        <f t="shared" si="131"/>
        <v>0</v>
      </c>
    </row>
    <row r="1382" spans="1:29" s="50" customFormat="1" ht="35.25" customHeight="1" x14ac:dyDescent="0.25">
      <c r="A1382" s="89" t="s">
        <v>224</v>
      </c>
      <c r="B1382" s="94" t="s">
        <v>41</v>
      </c>
      <c r="C1382" s="91" t="s">
        <v>97</v>
      </c>
      <c r="D1382" s="91" t="s">
        <v>201</v>
      </c>
      <c r="E1382" s="122" t="s">
        <v>18803</v>
      </c>
      <c r="F1382" s="92" t="s">
        <v>242</v>
      </c>
      <c r="G1382" s="92" t="s">
        <v>98</v>
      </c>
      <c r="H1382" s="92" t="s">
        <v>22044</v>
      </c>
      <c r="I1382" s="162" t="s">
        <v>8804</v>
      </c>
      <c r="J1382" s="94" t="s">
        <v>2407</v>
      </c>
      <c r="K1382" s="156"/>
      <c r="L1382" s="94"/>
      <c r="M1382" s="156"/>
      <c r="N1382" s="94" t="s">
        <v>511</v>
      </c>
      <c r="O1382" s="94" t="s">
        <v>244</v>
      </c>
      <c r="P1382" s="94" t="s">
        <v>2408</v>
      </c>
      <c r="Q1382" s="98" t="s">
        <v>22043</v>
      </c>
      <c r="R1382" s="98" t="s">
        <v>227</v>
      </c>
      <c r="S1382" s="99" t="s">
        <v>227</v>
      </c>
      <c r="T1382" s="94" t="s">
        <v>14746</v>
      </c>
      <c r="U1382" s="120"/>
      <c r="V1382" s="120"/>
      <c r="W1382" s="100" t="str">
        <f>VLOOKUP(TRIM(X1382),X10:Y94,2,FALSE)</f>
        <v>Tao</v>
      </c>
      <c r="X1382" s="50" t="str">
        <f t="shared" si="127"/>
        <v>8.8</v>
      </c>
      <c r="Y1382" s="50">
        <f t="shared" si="128"/>
        <v>0</v>
      </c>
      <c r="Z1382" s="50">
        <f t="shared" si="126"/>
        <v>0</v>
      </c>
      <c r="AA1382" s="50">
        <f t="shared" si="129"/>
        <v>26</v>
      </c>
      <c r="AB1382" s="50">
        <f t="shared" si="130"/>
        <v>0</v>
      </c>
      <c r="AC1382" s="50">
        <f t="shared" si="131"/>
        <v>0</v>
      </c>
    </row>
    <row r="1383" spans="1:29" s="50" customFormat="1" ht="35.25" customHeight="1" x14ac:dyDescent="0.25">
      <c r="A1383" s="89" t="s">
        <v>224</v>
      </c>
      <c r="B1383" s="94" t="s">
        <v>22046</v>
      </c>
      <c r="C1383" s="91" t="s">
        <v>97</v>
      </c>
      <c r="D1383" s="91" t="s">
        <v>197</v>
      </c>
      <c r="E1383" s="122" t="s">
        <v>18804</v>
      </c>
      <c r="F1383" s="92" t="s">
        <v>16</v>
      </c>
      <c r="G1383" s="92" t="s">
        <v>98</v>
      </c>
      <c r="H1383" s="92" t="s">
        <v>15975</v>
      </c>
      <c r="I1383" s="162" t="s">
        <v>371</v>
      </c>
      <c r="J1383" s="94" t="s">
        <v>105</v>
      </c>
      <c r="K1383" s="156">
        <v>2876</v>
      </c>
      <c r="L1383" s="94" t="s">
        <v>49</v>
      </c>
      <c r="M1383" s="156" t="s">
        <v>253</v>
      </c>
      <c r="N1383" s="94" t="s">
        <v>2464</v>
      </c>
      <c r="O1383" s="94" t="s">
        <v>244</v>
      </c>
      <c r="P1383" s="94" t="s">
        <v>2736</v>
      </c>
      <c r="Q1383" s="98" t="s">
        <v>22045</v>
      </c>
      <c r="R1383" s="98" t="s">
        <v>23288</v>
      </c>
      <c r="S1383" s="99" t="s">
        <v>227</v>
      </c>
      <c r="T1383" s="94" t="s">
        <v>372</v>
      </c>
      <c r="U1383" s="120"/>
      <c r="V1383" s="120"/>
      <c r="W1383" s="100" t="str">
        <f>VLOOKUP(TRIM(X1383),X10:Y94,2,FALSE)</f>
        <v>Tao</v>
      </c>
      <c r="X1383" s="50" t="str">
        <f t="shared" si="127"/>
        <v>8.4</v>
      </c>
      <c r="Y1383" s="50">
        <f t="shared" si="128"/>
        <v>0</v>
      </c>
      <c r="Z1383" s="50">
        <f t="shared" si="126"/>
        <v>0</v>
      </c>
      <c r="AA1383" s="50">
        <f t="shared" si="129"/>
        <v>5</v>
      </c>
      <c r="AB1383" s="50">
        <f t="shared" si="130"/>
        <v>0</v>
      </c>
      <c r="AC1383" s="50">
        <f t="shared" si="131"/>
        <v>0</v>
      </c>
    </row>
    <row r="1384" spans="1:29" s="50" customFormat="1" ht="35.25" customHeight="1" x14ac:dyDescent="0.25">
      <c r="A1384" s="89" t="s">
        <v>224</v>
      </c>
      <c r="B1384" s="94" t="s">
        <v>41</v>
      </c>
      <c r="C1384" s="91" t="s">
        <v>97</v>
      </c>
      <c r="D1384" s="91" t="s">
        <v>185</v>
      </c>
      <c r="E1384" s="122" t="s">
        <v>18805</v>
      </c>
      <c r="F1384" s="92" t="s">
        <v>406</v>
      </c>
      <c r="G1384" s="92" t="s">
        <v>104</v>
      </c>
      <c r="H1384" s="92" t="s">
        <v>9581</v>
      </c>
      <c r="I1384" s="162" t="s">
        <v>11158</v>
      </c>
      <c r="J1384" s="94"/>
      <c r="K1384" s="156"/>
      <c r="L1384" s="94"/>
      <c r="M1384" s="156"/>
      <c r="N1384" s="94"/>
      <c r="O1384" s="94"/>
      <c r="P1384" s="94" t="s">
        <v>2419</v>
      </c>
      <c r="Q1384" s="98" t="s">
        <v>9581</v>
      </c>
      <c r="R1384" s="98" t="s">
        <v>24081</v>
      </c>
      <c r="S1384" s="99" t="s">
        <v>279</v>
      </c>
      <c r="T1384" s="94" t="s">
        <v>262</v>
      </c>
      <c r="U1384" s="120"/>
      <c r="V1384" s="120"/>
      <c r="W1384" s="100" t="str">
        <f>VLOOKUP(TRIM(X1384),X10:Y94,2,FALSE)</f>
        <v>Puneet</v>
      </c>
      <c r="X1384" s="50" t="str">
        <f t="shared" si="127"/>
        <v>9.2</v>
      </c>
      <c r="Y1384" s="50">
        <f t="shared" si="128"/>
        <v>0</v>
      </c>
      <c r="Z1384" s="50">
        <f t="shared" si="126"/>
        <v>0</v>
      </c>
      <c r="AA1384" s="50">
        <f t="shared" si="129"/>
        <v>26</v>
      </c>
      <c r="AB1384" s="50">
        <f t="shared" si="130"/>
        <v>0</v>
      </c>
      <c r="AC1384" s="50">
        <f t="shared" si="131"/>
        <v>0</v>
      </c>
    </row>
    <row r="1385" spans="1:29" s="50" customFormat="1" ht="35.25" customHeight="1" x14ac:dyDescent="0.25">
      <c r="A1385" s="89" t="s">
        <v>224</v>
      </c>
      <c r="B1385" s="94" t="s">
        <v>3899</v>
      </c>
      <c r="C1385" s="91" t="s">
        <v>97</v>
      </c>
      <c r="D1385" s="91" t="s">
        <v>67</v>
      </c>
      <c r="E1385" s="122" t="s">
        <v>18806</v>
      </c>
      <c r="F1385" s="92" t="s">
        <v>15</v>
      </c>
      <c r="G1385" s="92" t="s">
        <v>98</v>
      </c>
      <c r="H1385" s="92" t="s">
        <v>22048</v>
      </c>
      <c r="I1385" s="162" t="s">
        <v>321</v>
      </c>
      <c r="J1385" s="94" t="s">
        <v>105</v>
      </c>
      <c r="K1385" s="156">
        <v>3117</v>
      </c>
      <c r="L1385" s="94"/>
      <c r="M1385" s="156" t="s">
        <v>106</v>
      </c>
      <c r="N1385" s="94" t="s">
        <v>2149</v>
      </c>
      <c r="O1385" s="94" t="s">
        <v>124</v>
      </c>
      <c r="P1385" s="94" t="s">
        <v>241</v>
      </c>
      <c r="Q1385" s="98" t="s">
        <v>22047</v>
      </c>
      <c r="R1385" s="98" t="s">
        <v>225</v>
      </c>
      <c r="S1385" s="99" t="s">
        <v>5405</v>
      </c>
      <c r="T1385" s="94" t="s">
        <v>346</v>
      </c>
      <c r="U1385" s="120"/>
      <c r="V1385" s="120"/>
      <c r="W1385" s="100" t="str">
        <f>VLOOKUP(TRIM(X1385),X10:Y94,2,FALSE)</f>
        <v>Andy</v>
      </c>
      <c r="X1385" s="50" t="str">
        <f t="shared" si="127"/>
        <v>6.3</v>
      </c>
      <c r="Y1385" s="50">
        <f t="shared" si="128"/>
        <v>1</v>
      </c>
      <c r="Z1385" s="50">
        <f t="shared" si="126"/>
        <v>0</v>
      </c>
      <c r="AA1385" s="50">
        <f t="shared" si="129"/>
        <v>7</v>
      </c>
      <c r="AB1385" s="50">
        <f t="shared" si="130"/>
        <v>0</v>
      </c>
      <c r="AC1385" s="50">
        <f t="shared" si="131"/>
        <v>0</v>
      </c>
    </row>
    <row r="1386" spans="1:29" s="50" customFormat="1" ht="35.25" customHeight="1" x14ac:dyDescent="0.25">
      <c r="A1386" s="89" t="s">
        <v>224</v>
      </c>
      <c r="B1386" s="94" t="s">
        <v>3899</v>
      </c>
      <c r="C1386" s="91" t="s">
        <v>97</v>
      </c>
      <c r="D1386" s="91" t="s">
        <v>67</v>
      </c>
      <c r="E1386" s="122" t="s">
        <v>18807</v>
      </c>
      <c r="F1386" s="92" t="s">
        <v>15</v>
      </c>
      <c r="G1386" s="92" t="s">
        <v>98</v>
      </c>
      <c r="H1386" s="92" t="s">
        <v>22048</v>
      </c>
      <c r="I1386" s="162" t="s">
        <v>321</v>
      </c>
      <c r="J1386" s="94" t="s">
        <v>105</v>
      </c>
      <c r="K1386" s="156">
        <v>3118</v>
      </c>
      <c r="L1386" s="94"/>
      <c r="M1386" s="156" t="s">
        <v>108</v>
      </c>
      <c r="N1386" s="94" t="s">
        <v>2464</v>
      </c>
      <c r="O1386" s="94" t="s">
        <v>244</v>
      </c>
      <c r="P1386" s="94" t="s">
        <v>241</v>
      </c>
      <c r="Q1386" s="98" t="s">
        <v>22049</v>
      </c>
      <c r="R1386" s="98" t="s">
        <v>225</v>
      </c>
      <c r="S1386" s="99" t="s">
        <v>5405</v>
      </c>
      <c r="T1386" s="94" t="s">
        <v>346</v>
      </c>
      <c r="U1386" s="120"/>
      <c r="V1386" s="120"/>
      <c r="W1386" s="100" t="str">
        <f>VLOOKUP(TRIM(X1386),X10:Y94,2,FALSE)</f>
        <v>Andy</v>
      </c>
      <c r="X1386" s="50" t="str">
        <f t="shared" si="127"/>
        <v>6.3</v>
      </c>
      <c r="Y1386" s="50">
        <f t="shared" si="128"/>
        <v>1</v>
      </c>
      <c r="Z1386" s="50">
        <f t="shared" si="126"/>
        <v>0</v>
      </c>
      <c r="AA1386" s="50">
        <f t="shared" si="129"/>
        <v>7</v>
      </c>
      <c r="AB1386" s="50">
        <f t="shared" si="130"/>
        <v>0</v>
      </c>
      <c r="AC1386" s="50">
        <f t="shared" si="131"/>
        <v>0</v>
      </c>
    </row>
    <row r="1387" spans="1:29" s="50" customFormat="1" ht="35.25" customHeight="1" x14ac:dyDescent="0.25">
      <c r="A1387" s="89" t="s">
        <v>224</v>
      </c>
      <c r="B1387" s="94" t="s">
        <v>15358</v>
      </c>
      <c r="C1387" s="91" t="s">
        <v>97</v>
      </c>
      <c r="D1387" s="91" t="s">
        <v>183</v>
      </c>
      <c r="E1387" s="122" t="s">
        <v>18808</v>
      </c>
      <c r="F1387" s="92" t="s">
        <v>16</v>
      </c>
      <c r="G1387" s="92" t="s">
        <v>98</v>
      </c>
      <c r="H1387" s="92" t="s">
        <v>22051</v>
      </c>
      <c r="I1387" s="162" t="s">
        <v>321</v>
      </c>
      <c r="J1387" s="94" t="s">
        <v>2154</v>
      </c>
      <c r="K1387" s="156">
        <v>435</v>
      </c>
      <c r="L1387" s="94"/>
      <c r="M1387" s="156" t="s">
        <v>107</v>
      </c>
      <c r="N1387" s="94" t="s">
        <v>2464</v>
      </c>
      <c r="O1387" s="94" t="s">
        <v>244</v>
      </c>
      <c r="P1387" s="94" t="s">
        <v>2155</v>
      </c>
      <c r="Q1387" s="98" t="s">
        <v>22050</v>
      </c>
      <c r="R1387" s="98" t="s">
        <v>23289</v>
      </c>
      <c r="S1387" s="99" t="s">
        <v>269</v>
      </c>
      <c r="T1387" s="94" t="s">
        <v>346</v>
      </c>
      <c r="U1387" s="120"/>
      <c r="V1387" s="120"/>
      <c r="W1387" s="100" t="str">
        <f>VLOOKUP(TRIM(X1387),X10:Y94,2,FALSE)</f>
        <v>Andy</v>
      </c>
      <c r="X1387" s="50" t="str">
        <f t="shared" si="127"/>
        <v>8.1</v>
      </c>
      <c r="Y1387" s="50">
        <f t="shared" si="128"/>
        <v>0</v>
      </c>
      <c r="Z1387" s="50">
        <f t="shared" si="126"/>
        <v>0</v>
      </c>
      <c r="AA1387" s="50">
        <f t="shared" si="129"/>
        <v>7</v>
      </c>
      <c r="AB1387" s="50">
        <f t="shared" si="130"/>
        <v>0</v>
      </c>
      <c r="AC1387" s="50">
        <f t="shared" si="131"/>
        <v>0</v>
      </c>
    </row>
    <row r="1388" spans="1:29" s="50" customFormat="1" ht="35.25" customHeight="1" x14ac:dyDescent="0.25">
      <c r="A1388" s="89" t="s">
        <v>224</v>
      </c>
      <c r="B1388" s="94" t="s">
        <v>10596</v>
      </c>
      <c r="C1388" s="91" t="s">
        <v>97</v>
      </c>
      <c r="D1388" s="91" t="s">
        <v>183</v>
      </c>
      <c r="E1388" s="122" t="s">
        <v>18809</v>
      </c>
      <c r="F1388" s="92" t="s">
        <v>16</v>
      </c>
      <c r="G1388" s="92" t="s">
        <v>98</v>
      </c>
      <c r="H1388" s="92" t="s">
        <v>21399</v>
      </c>
      <c r="I1388" s="162" t="s">
        <v>321</v>
      </c>
      <c r="J1388" s="213" t="s">
        <v>2154</v>
      </c>
      <c r="K1388" s="156">
        <v>436</v>
      </c>
      <c r="L1388" s="94"/>
      <c r="M1388" s="156" t="s">
        <v>106</v>
      </c>
      <c r="N1388" s="94" t="s">
        <v>2464</v>
      </c>
      <c r="O1388" s="94" t="s">
        <v>244</v>
      </c>
      <c r="P1388" s="94" t="s">
        <v>2155</v>
      </c>
      <c r="Q1388" s="98" t="s">
        <v>15613</v>
      </c>
      <c r="R1388" s="98" t="s">
        <v>23290</v>
      </c>
      <c r="S1388" s="99" t="s">
        <v>279</v>
      </c>
      <c r="T1388" s="94" t="s">
        <v>346</v>
      </c>
      <c r="U1388" s="120"/>
      <c r="V1388" s="120"/>
      <c r="W1388" s="100" t="str">
        <f>VLOOKUP(TRIM(X1388),X10:Y94,2,FALSE)</f>
        <v>Andy</v>
      </c>
      <c r="X1388" s="50" t="str">
        <f t="shared" si="127"/>
        <v>8.1</v>
      </c>
      <c r="Y1388" s="50">
        <f t="shared" si="128"/>
        <v>0</v>
      </c>
      <c r="Z1388" s="50">
        <f t="shared" si="126"/>
        <v>0</v>
      </c>
      <c r="AA1388" s="50">
        <f t="shared" si="129"/>
        <v>7</v>
      </c>
      <c r="AB1388" s="50">
        <f t="shared" si="130"/>
        <v>0</v>
      </c>
      <c r="AC1388" s="50">
        <f t="shared" si="131"/>
        <v>0</v>
      </c>
    </row>
    <row r="1389" spans="1:29" s="50" customFormat="1" ht="35.25" customHeight="1" x14ac:dyDescent="0.25">
      <c r="A1389" s="89" t="s">
        <v>224</v>
      </c>
      <c r="B1389" s="94" t="s">
        <v>22053</v>
      </c>
      <c r="C1389" s="91" t="s">
        <v>97</v>
      </c>
      <c r="D1389" s="91" t="s">
        <v>81</v>
      </c>
      <c r="E1389" s="122" t="s">
        <v>18810</v>
      </c>
      <c r="F1389" s="92" t="s">
        <v>16</v>
      </c>
      <c r="G1389" s="92" t="s">
        <v>98</v>
      </c>
      <c r="H1389" s="92" t="s">
        <v>22054</v>
      </c>
      <c r="I1389" s="162" t="s">
        <v>321</v>
      </c>
      <c r="J1389" s="94" t="s">
        <v>105</v>
      </c>
      <c r="K1389" s="156">
        <v>3119</v>
      </c>
      <c r="L1389" s="94"/>
      <c r="M1389" s="156" t="s">
        <v>106</v>
      </c>
      <c r="N1389" s="94" t="s">
        <v>2464</v>
      </c>
      <c r="O1389" s="94" t="s">
        <v>244</v>
      </c>
      <c r="P1389" s="94" t="s">
        <v>247</v>
      </c>
      <c r="Q1389" s="98" t="s">
        <v>22052</v>
      </c>
      <c r="R1389" s="98" t="s">
        <v>227</v>
      </c>
      <c r="S1389" s="99" t="s">
        <v>227</v>
      </c>
      <c r="T1389" s="94" t="s">
        <v>346</v>
      </c>
      <c r="U1389" s="120"/>
      <c r="V1389" s="120"/>
      <c r="W1389" s="100" t="str">
        <f>VLOOKUP(TRIM(X1389),X10:Y94,2,FALSE)</f>
        <v>Andy</v>
      </c>
      <c r="X1389" s="50" t="str">
        <f t="shared" si="127"/>
        <v>6.8</v>
      </c>
      <c r="Y1389" s="50">
        <f t="shared" si="128"/>
        <v>0</v>
      </c>
      <c r="Z1389" s="50">
        <f t="shared" si="126"/>
        <v>0</v>
      </c>
      <c r="AA1389" s="50">
        <f t="shared" si="129"/>
        <v>7</v>
      </c>
      <c r="AB1389" s="50">
        <f t="shared" si="130"/>
        <v>0</v>
      </c>
      <c r="AC1389" s="50">
        <f t="shared" si="131"/>
        <v>0</v>
      </c>
    </row>
    <row r="1390" spans="1:29" s="50" customFormat="1" ht="35.25" customHeight="1" x14ac:dyDescent="0.25">
      <c r="A1390" s="89" t="s">
        <v>224</v>
      </c>
      <c r="B1390" s="94" t="s">
        <v>20995</v>
      </c>
      <c r="C1390" s="91" t="s">
        <v>97</v>
      </c>
      <c r="D1390" s="91" t="s">
        <v>204</v>
      </c>
      <c r="E1390" s="122" t="s">
        <v>18811</v>
      </c>
      <c r="F1390" s="92" t="s">
        <v>16</v>
      </c>
      <c r="G1390" s="92" t="s">
        <v>98</v>
      </c>
      <c r="H1390" s="92" t="s">
        <v>21400</v>
      </c>
      <c r="I1390" s="162" t="s">
        <v>299</v>
      </c>
      <c r="J1390" s="94" t="s">
        <v>246</v>
      </c>
      <c r="K1390" s="156">
        <v>3233</v>
      </c>
      <c r="L1390" s="94"/>
      <c r="M1390" s="156" t="s">
        <v>106</v>
      </c>
      <c r="N1390" s="94" t="s">
        <v>19519</v>
      </c>
      <c r="O1390" s="94" t="s">
        <v>244</v>
      </c>
      <c r="P1390" s="94" t="s">
        <v>459</v>
      </c>
      <c r="Q1390" s="98" t="s">
        <v>22055</v>
      </c>
      <c r="R1390" s="98" t="s">
        <v>23597</v>
      </c>
      <c r="S1390" s="99" t="s">
        <v>227</v>
      </c>
      <c r="T1390" s="94" t="s">
        <v>2812</v>
      </c>
      <c r="U1390" s="120"/>
      <c r="V1390" s="120"/>
      <c r="W1390" s="100" t="str">
        <f>VLOOKUP(TRIM(X1390),X10:Y94,2,FALSE)</f>
        <v>Andy</v>
      </c>
      <c r="X1390" s="50" t="str">
        <f t="shared" si="127"/>
        <v>8.11</v>
      </c>
      <c r="Y1390" s="50">
        <f t="shared" si="128"/>
        <v>0</v>
      </c>
      <c r="Z1390" s="50">
        <f t="shared" si="126"/>
        <v>0</v>
      </c>
      <c r="AA1390" s="50">
        <f t="shared" si="129"/>
        <v>21</v>
      </c>
      <c r="AB1390" s="50">
        <f t="shared" si="130"/>
        <v>0</v>
      </c>
      <c r="AC1390" s="50">
        <f t="shared" si="131"/>
        <v>0</v>
      </c>
    </row>
    <row r="1391" spans="1:29" s="50" customFormat="1" ht="35.25" customHeight="1" x14ac:dyDescent="0.25">
      <c r="A1391" s="89" t="s">
        <v>224</v>
      </c>
      <c r="B1391" s="94" t="s">
        <v>22057</v>
      </c>
      <c r="C1391" s="91" t="s">
        <v>97</v>
      </c>
      <c r="D1391" s="91" t="s">
        <v>204</v>
      </c>
      <c r="E1391" s="122" t="s">
        <v>18812</v>
      </c>
      <c r="F1391" s="92" t="s">
        <v>16</v>
      </c>
      <c r="G1391" s="92" t="s">
        <v>98</v>
      </c>
      <c r="H1391" s="92" t="s">
        <v>21400</v>
      </c>
      <c r="I1391" s="162" t="s">
        <v>299</v>
      </c>
      <c r="J1391" s="94" t="s">
        <v>105</v>
      </c>
      <c r="K1391" s="156">
        <v>3120</v>
      </c>
      <c r="L1391" s="94"/>
      <c r="M1391" s="156" t="s">
        <v>106</v>
      </c>
      <c r="N1391" s="94" t="s">
        <v>2464</v>
      </c>
      <c r="O1391" s="94" t="s">
        <v>244</v>
      </c>
      <c r="P1391" s="94" t="s">
        <v>459</v>
      </c>
      <c r="Q1391" s="98" t="s">
        <v>22056</v>
      </c>
      <c r="R1391" s="98" t="s">
        <v>227</v>
      </c>
      <c r="S1391" s="99" t="s">
        <v>227</v>
      </c>
      <c r="T1391" s="94" t="s">
        <v>2812</v>
      </c>
      <c r="U1391" s="120"/>
      <c r="V1391" s="120"/>
      <c r="W1391" s="100" t="str">
        <f>VLOOKUP(TRIM(X1391),X10:Y94,2,FALSE)</f>
        <v>Andy</v>
      </c>
      <c r="X1391" s="50" t="str">
        <f t="shared" si="127"/>
        <v>8.11</v>
      </c>
      <c r="Y1391" s="50">
        <f t="shared" si="128"/>
        <v>0</v>
      </c>
      <c r="Z1391" s="50">
        <f t="shared" si="126"/>
        <v>0</v>
      </c>
      <c r="AA1391" s="50">
        <f t="shared" si="129"/>
        <v>21</v>
      </c>
      <c r="AB1391" s="50">
        <f t="shared" si="130"/>
        <v>0</v>
      </c>
      <c r="AC1391" s="50">
        <f t="shared" si="131"/>
        <v>0</v>
      </c>
    </row>
    <row r="1392" spans="1:29" s="50" customFormat="1" ht="35.25" customHeight="1" x14ac:dyDescent="0.25">
      <c r="A1392" s="89" t="s">
        <v>224</v>
      </c>
      <c r="B1392" s="94" t="s">
        <v>41</v>
      </c>
      <c r="C1392" s="91" t="s">
        <v>97</v>
      </c>
      <c r="D1392" s="91" t="s">
        <v>204</v>
      </c>
      <c r="E1392" s="122" t="s">
        <v>18813</v>
      </c>
      <c r="F1392" s="92" t="s">
        <v>251</v>
      </c>
      <c r="G1392" s="92" t="s">
        <v>310</v>
      </c>
      <c r="H1392" s="92" t="s">
        <v>22059</v>
      </c>
      <c r="I1392" s="162" t="s">
        <v>299</v>
      </c>
      <c r="J1392" s="94"/>
      <c r="K1392" s="156"/>
      <c r="L1392" s="94"/>
      <c r="M1392" s="156"/>
      <c r="N1392" s="94"/>
      <c r="O1392" s="94" t="s">
        <v>244</v>
      </c>
      <c r="P1392" s="94" t="s">
        <v>459</v>
      </c>
      <c r="Q1392" s="98" t="s">
        <v>22058</v>
      </c>
      <c r="R1392" s="98" t="s">
        <v>227</v>
      </c>
      <c r="S1392" s="99" t="s">
        <v>227</v>
      </c>
      <c r="T1392" s="94" t="s">
        <v>2812</v>
      </c>
      <c r="U1392" s="120"/>
      <c r="V1392" s="120"/>
      <c r="W1392" s="100" t="str">
        <f>VLOOKUP(TRIM(X1392),X10:Y94,2,FALSE)</f>
        <v>Andy</v>
      </c>
      <c r="X1392" s="50" t="str">
        <f t="shared" si="127"/>
        <v>8.11</v>
      </c>
      <c r="Y1392" s="50">
        <f t="shared" si="128"/>
        <v>0</v>
      </c>
      <c r="Z1392" s="50">
        <f t="shared" si="126"/>
        <v>0</v>
      </c>
      <c r="AA1392" s="50">
        <f t="shared" si="129"/>
        <v>21</v>
      </c>
      <c r="AB1392" s="50">
        <f t="shared" si="130"/>
        <v>0</v>
      </c>
      <c r="AC1392" s="50">
        <f t="shared" si="131"/>
        <v>0</v>
      </c>
    </row>
    <row r="1393" spans="1:29" s="50" customFormat="1" ht="35.25" customHeight="1" x14ac:dyDescent="0.25">
      <c r="A1393" s="89" t="s">
        <v>224</v>
      </c>
      <c r="B1393" s="94" t="s">
        <v>9884</v>
      </c>
      <c r="C1393" s="91" t="s">
        <v>97</v>
      </c>
      <c r="D1393" s="91" t="s">
        <v>202</v>
      </c>
      <c r="E1393" s="122" t="s">
        <v>18814</v>
      </c>
      <c r="F1393" s="92" t="s">
        <v>16</v>
      </c>
      <c r="G1393" s="92" t="s">
        <v>98</v>
      </c>
      <c r="H1393" s="92" t="s">
        <v>14246</v>
      </c>
      <c r="I1393" s="162" t="s">
        <v>273</v>
      </c>
      <c r="J1393" s="94" t="s">
        <v>246</v>
      </c>
      <c r="K1393" s="156">
        <v>2877</v>
      </c>
      <c r="L1393" s="94" t="s">
        <v>49</v>
      </c>
      <c r="M1393" s="156" t="s">
        <v>253</v>
      </c>
      <c r="N1393" s="94" t="s">
        <v>19519</v>
      </c>
      <c r="O1393" s="94" t="s">
        <v>244</v>
      </c>
      <c r="P1393" s="94" t="s">
        <v>2179</v>
      </c>
      <c r="Q1393" s="98" t="s">
        <v>22060</v>
      </c>
      <c r="R1393" s="98" t="s">
        <v>24087</v>
      </c>
      <c r="S1393" s="99" t="s">
        <v>269</v>
      </c>
      <c r="T1393" s="94" t="s">
        <v>291</v>
      </c>
      <c r="U1393" s="120"/>
      <c r="V1393" s="120"/>
      <c r="W1393" s="100" t="str">
        <f>VLOOKUP(TRIM(X1393),X10:Y94,2,FALSE)</f>
        <v>Tao</v>
      </c>
      <c r="X1393" s="50" t="str">
        <f t="shared" si="127"/>
        <v>8.9</v>
      </c>
      <c r="Y1393" s="50">
        <f t="shared" si="128"/>
        <v>0</v>
      </c>
      <c r="Z1393" s="50">
        <f t="shared" si="126"/>
        <v>0</v>
      </c>
      <c r="AA1393" s="50">
        <f t="shared" si="129"/>
        <v>26</v>
      </c>
      <c r="AB1393" s="50">
        <f t="shared" si="130"/>
        <v>0</v>
      </c>
      <c r="AC1393" s="50">
        <f t="shared" si="131"/>
        <v>0</v>
      </c>
    </row>
    <row r="1394" spans="1:29" s="50" customFormat="1" ht="35.25" customHeight="1" x14ac:dyDescent="0.25">
      <c r="A1394" s="89" t="s">
        <v>224</v>
      </c>
      <c r="B1394" s="94" t="s">
        <v>22062</v>
      </c>
      <c r="C1394" s="91" t="s">
        <v>97</v>
      </c>
      <c r="D1394" s="91" t="s">
        <v>204</v>
      </c>
      <c r="E1394" s="122" t="s">
        <v>18815</v>
      </c>
      <c r="F1394" s="92" t="s">
        <v>16</v>
      </c>
      <c r="G1394" s="92" t="s">
        <v>98</v>
      </c>
      <c r="H1394" s="92" t="s">
        <v>9223</v>
      </c>
      <c r="I1394" s="162" t="s">
        <v>299</v>
      </c>
      <c r="J1394" s="94" t="s">
        <v>246</v>
      </c>
      <c r="K1394" s="156">
        <v>2748</v>
      </c>
      <c r="L1394" s="94" t="s">
        <v>51</v>
      </c>
      <c r="M1394" s="156" t="s">
        <v>107</v>
      </c>
      <c r="N1394" s="94" t="s">
        <v>19519</v>
      </c>
      <c r="O1394" s="94" t="s">
        <v>244</v>
      </c>
      <c r="P1394" s="94" t="s">
        <v>459</v>
      </c>
      <c r="Q1394" s="98" t="s">
        <v>22061</v>
      </c>
      <c r="R1394" s="98" t="s">
        <v>23291</v>
      </c>
      <c r="S1394" s="99" t="s">
        <v>279</v>
      </c>
      <c r="T1394" s="94" t="s">
        <v>2812</v>
      </c>
      <c r="U1394" s="120"/>
      <c r="V1394" s="120"/>
      <c r="W1394" s="100" t="str">
        <f>VLOOKUP(TRIM(X1394),X10:Y94,2,FALSE)</f>
        <v>Andy</v>
      </c>
      <c r="X1394" s="50" t="str">
        <f t="shared" si="127"/>
        <v>8.11</v>
      </c>
      <c r="Y1394" s="50">
        <f t="shared" si="128"/>
        <v>0</v>
      </c>
      <c r="Z1394" s="50">
        <f t="shared" si="126"/>
        <v>0</v>
      </c>
      <c r="AA1394" s="50">
        <f t="shared" si="129"/>
        <v>21</v>
      </c>
      <c r="AB1394" s="50">
        <f t="shared" si="130"/>
        <v>0</v>
      </c>
      <c r="AC1394" s="50">
        <f t="shared" si="131"/>
        <v>0</v>
      </c>
    </row>
    <row r="1395" spans="1:29" s="50" customFormat="1" ht="35.25" customHeight="1" x14ac:dyDescent="0.25">
      <c r="A1395" s="89" t="s">
        <v>224</v>
      </c>
      <c r="B1395" s="94" t="s">
        <v>9960</v>
      </c>
      <c r="C1395" s="91" t="s">
        <v>97</v>
      </c>
      <c r="D1395" s="91" t="s">
        <v>204</v>
      </c>
      <c r="E1395" s="122" t="s">
        <v>18816</v>
      </c>
      <c r="F1395" s="92" t="s">
        <v>15</v>
      </c>
      <c r="G1395" s="92" t="s">
        <v>98</v>
      </c>
      <c r="H1395" s="92" t="s">
        <v>9223</v>
      </c>
      <c r="I1395" s="162" t="s">
        <v>299</v>
      </c>
      <c r="J1395" s="94" t="s">
        <v>105</v>
      </c>
      <c r="K1395" s="156">
        <v>2875</v>
      </c>
      <c r="L1395" s="94" t="s">
        <v>49</v>
      </c>
      <c r="M1395" s="156" t="s">
        <v>107</v>
      </c>
      <c r="N1395" s="94" t="s">
        <v>2464</v>
      </c>
      <c r="O1395" s="94" t="s">
        <v>244</v>
      </c>
      <c r="P1395" s="94" t="s">
        <v>459</v>
      </c>
      <c r="Q1395" s="98" t="s">
        <v>22063</v>
      </c>
      <c r="R1395" s="98" t="s">
        <v>23292</v>
      </c>
      <c r="S1395" s="99" t="s">
        <v>5405</v>
      </c>
      <c r="T1395" s="94" t="s">
        <v>2812</v>
      </c>
      <c r="U1395" s="120"/>
      <c r="V1395" s="120"/>
      <c r="W1395" s="100" t="str">
        <f>VLOOKUP(TRIM(X1395),X10:Y94,2,FALSE)</f>
        <v>Andy</v>
      </c>
      <c r="X1395" s="50" t="str">
        <f t="shared" si="127"/>
        <v>8.11</v>
      </c>
      <c r="Y1395" s="50">
        <f t="shared" si="128"/>
        <v>1</v>
      </c>
      <c r="Z1395" s="50">
        <f t="shared" si="126"/>
        <v>0</v>
      </c>
      <c r="AA1395" s="50">
        <f t="shared" si="129"/>
        <v>21</v>
      </c>
      <c r="AB1395" s="50">
        <f t="shared" si="130"/>
        <v>0</v>
      </c>
      <c r="AC1395" s="50">
        <f t="shared" si="131"/>
        <v>0</v>
      </c>
    </row>
    <row r="1396" spans="1:29" s="50" customFormat="1" ht="35.25" customHeight="1" x14ac:dyDescent="0.25">
      <c r="A1396" s="89" t="s">
        <v>224</v>
      </c>
      <c r="B1396" s="94" t="s">
        <v>3737</v>
      </c>
      <c r="C1396" s="91" t="s">
        <v>97</v>
      </c>
      <c r="D1396" s="91" t="s">
        <v>202</v>
      </c>
      <c r="E1396" s="122" t="s">
        <v>18817</v>
      </c>
      <c r="F1396" s="92" t="s">
        <v>16</v>
      </c>
      <c r="G1396" s="92" t="s">
        <v>98</v>
      </c>
      <c r="H1396" s="92" t="s">
        <v>14246</v>
      </c>
      <c r="I1396" s="162" t="s">
        <v>273</v>
      </c>
      <c r="J1396" s="94" t="s">
        <v>105</v>
      </c>
      <c r="K1396" s="156">
        <v>3121</v>
      </c>
      <c r="L1396" s="94"/>
      <c r="M1396" s="156" t="s">
        <v>253</v>
      </c>
      <c r="N1396" s="94" t="s">
        <v>2464</v>
      </c>
      <c r="O1396" s="94" t="s">
        <v>244</v>
      </c>
      <c r="P1396" s="94" t="s">
        <v>2179</v>
      </c>
      <c r="Q1396" s="98" t="s">
        <v>22064</v>
      </c>
      <c r="R1396" s="98" t="s">
        <v>23293</v>
      </c>
      <c r="S1396" s="99" t="s">
        <v>269</v>
      </c>
      <c r="T1396" s="94" t="s">
        <v>291</v>
      </c>
      <c r="U1396" s="120"/>
      <c r="V1396" s="120"/>
      <c r="W1396" s="100" t="str">
        <f>VLOOKUP(TRIM(X1396),X10:Y94,2,FALSE)</f>
        <v>Tao</v>
      </c>
      <c r="X1396" s="50" t="str">
        <f t="shared" si="127"/>
        <v>8.9</v>
      </c>
      <c r="Y1396" s="50">
        <f t="shared" si="128"/>
        <v>0</v>
      </c>
      <c r="Z1396" s="50">
        <f t="shared" si="126"/>
        <v>0</v>
      </c>
      <c r="AA1396" s="50">
        <f t="shared" si="129"/>
        <v>26</v>
      </c>
      <c r="AB1396" s="50">
        <f t="shared" si="130"/>
        <v>0</v>
      </c>
      <c r="AC1396" s="50">
        <f t="shared" si="131"/>
        <v>0</v>
      </c>
    </row>
    <row r="1397" spans="1:29" s="50" customFormat="1" ht="35.25" customHeight="1" x14ac:dyDescent="0.25">
      <c r="A1397" s="89" t="s">
        <v>224</v>
      </c>
      <c r="B1397" s="94" t="s">
        <v>21403</v>
      </c>
      <c r="C1397" s="91" t="s">
        <v>97</v>
      </c>
      <c r="D1397" s="91" t="s">
        <v>204</v>
      </c>
      <c r="E1397" s="122" t="s">
        <v>18818</v>
      </c>
      <c r="F1397" s="92" t="s">
        <v>270</v>
      </c>
      <c r="G1397" s="92" t="s">
        <v>98</v>
      </c>
      <c r="H1397" s="92" t="s">
        <v>21401</v>
      </c>
      <c r="I1397" s="162" t="s">
        <v>299</v>
      </c>
      <c r="J1397" s="94"/>
      <c r="K1397" s="156"/>
      <c r="L1397" s="94"/>
      <c r="M1397" s="156"/>
      <c r="N1397" s="94"/>
      <c r="O1397" s="94" t="s">
        <v>244</v>
      </c>
      <c r="P1397" s="94" t="s">
        <v>459</v>
      </c>
      <c r="Q1397" s="98" t="s">
        <v>21403</v>
      </c>
      <c r="R1397" s="98" t="s">
        <v>23294</v>
      </c>
      <c r="S1397" s="99" t="s">
        <v>279</v>
      </c>
      <c r="T1397" s="94" t="s">
        <v>2812</v>
      </c>
      <c r="U1397" s="120"/>
      <c r="V1397" s="120"/>
      <c r="W1397" s="100" t="str">
        <f>VLOOKUP(TRIM(X1397),X10:Y94,2,FALSE)</f>
        <v>Andy</v>
      </c>
      <c r="X1397" s="50" t="str">
        <f t="shared" si="127"/>
        <v>8.11</v>
      </c>
      <c r="Y1397" s="50">
        <f t="shared" si="128"/>
        <v>0</v>
      </c>
      <c r="Z1397" s="50">
        <f t="shared" si="126"/>
        <v>0</v>
      </c>
      <c r="AA1397" s="50">
        <f t="shared" si="129"/>
        <v>21</v>
      </c>
      <c r="AB1397" s="50">
        <f t="shared" si="130"/>
        <v>0</v>
      </c>
      <c r="AC1397" s="50">
        <f t="shared" si="131"/>
        <v>0</v>
      </c>
    </row>
    <row r="1398" spans="1:29" s="50" customFormat="1" ht="35.25" customHeight="1" x14ac:dyDescent="0.25">
      <c r="A1398" s="89" t="s">
        <v>224</v>
      </c>
      <c r="B1398" s="94" t="s">
        <v>41</v>
      </c>
      <c r="C1398" s="91" t="s">
        <v>97</v>
      </c>
      <c r="D1398" s="91" t="s">
        <v>202</v>
      </c>
      <c r="E1398" s="122" t="s">
        <v>18819</v>
      </c>
      <c r="F1398" s="92" t="s">
        <v>242</v>
      </c>
      <c r="G1398" s="92" t="s">
        <v>98</v>
      </c>
      <c r="H1398" s="92" t="s">
        <v>22066</v>
      </c>
      <c r="I1398" s="162" t="s">
        <v>290</v>
      </c>
      <c r="J1398" s="94" t="s">
        <v>2177</v>
      </c>
      <c r="K1398" s="156"/>
      <c r="L1398" s="94"/>
      <c r="M1398" s="156"/>
      <c r="N1398" s="94" t="s">
        <v>511</v>
      </c>
      <c r="O1398" s="94" t="s">
        <v>244</v>
      </c>
      <c r="P1398" s="94" t="s">
        <v>2179</v>
      </c>
      <c r="Q1398" s="98" t="s">
        <v>22065</v>
      </c>
      <c r="R1398" s="98" t="s">
        <v>23295</v>
      </c>
      <c r="S1398" s="99" t="s">
        <v>279</v>
      </c>
      <c r="T1398" s="94" t="s">
        <v>291</v>
      </c>
      <c r="U1398" s="120"/>
      <c r="V1398" s="120"/>
      <c r="W1398" s="100" t="str">
        <f>VLOOKUP(TRIM(X1398),X10:Y94,2,FALSE)</f>
        <v>Tao</v>
      </c>
      <c r="X1398" s="50" t="str">
        <f t="shared" si="127"/>
        <v>8.9</v>
      </c>
      <c r="Y1398" s="50">
        <f t="shared" si="128"/>
        <v>0</v>
      </c>
      <c r="Z1398" s="50">
        <f t="shared" si="126"/>
        <v>0</v>
      </c>
      <c r="AA1398" s="50">
        <f t="shared" si="129"/>
        <v>26</v>
      </c>
      <c r="AB1398" s="50">
        <f t="shared" si="130"/>
        <v>0</v>
      </c>
      <c r="AC1398" s="50">
        <f t="shared" si="131"/>
        <v>0</v>
      </c>
    </row>
    <row r="1399" spans="1:29" s="50" customFormat="1" ht="35.25" customHeight="1" x14ac:dyDescent="0.25">
      <c r="A1399" s="89" t="s">
        <v>224</v>
      </c>
      <c r="B1399" s="94" t="s">
        <v>41</v>
      </c>
      <c r="C1399" s="91" t="s">
        <v>97</v>
      </c>
      <c r="D1399" s="91" t="s">
        <v>201</v>
      </c>
      <c r="E1399" s="266" t="s">
        <v>18820</v>
      </c>
      <c r="F1399" s="92" t="s">
        <v>242</v>
      </c>
      <c r="G1399" s="92" t="s">
        <v>98</v>
      </c>
      <c r="H1399" s="92" t="s">
        <v>22068</v>
      </c>
      <c r="I1399" s="162" t="s">
        <v>8804</v>
      </c>
      <c r="J1399" s="94" t="s">
        <v>2407</v>
      </c>
      <c r="K1399" s="156"/>
      <c r="L1399" s="94"/>
      <c r="M1399" s="156"/>
      <c r="N1399" s="94" t="s">
        <v>511</v>
      </c>
      <c r="O1399" s="94" t="s">
        <v>244</v>
      </c>
      <c r="P1399" s="94" t="s">
        <v>2408</v>
      </c>
      <c r="Q1399" s="98" t="s">
        <v>22067</v>
      </c>
      <c r="R1399" s="98" t="s">
        <v>234</v>
      </c>
      <c r="S1399" s="99" t="s">
        <v>234</v>
      </c>
      <c r="T1399" s="94" t="s">
        <v>14746</v>
      </c>
      <c r="U1399" s="120"/>
      <c r="V1399" s="120"/>
      <c r="W1399" s="100" t="str">
        <f>VLOOKUP(TRIM(X1399),X10:Y94,2,FALSE)</f>
        <v>Tao</v>
      </c>
      <c r="X1399" s="50" t="str">
        <f t="shared" si="127"/>
        <v>8.8</v>
      </c>
      <c r="Y1399" s="50">
        <f t="shared" si="128"/>
        <v>0</v>
      </c>
      <c r="Z1399" s="50">
        <f t="shared" si="126"/>
        <v>0</v>
      </c>
      <c r="AA1399" s="50">
        <f t="shared" si="129"/>
        <v>26</v>
      </c>
      <c r="AB1399" s="50">
        <f t="shared" si="130"/>
        <v>0</v>
      </c>
      <c r="AC1399" s="50">
        <f t="shared" si="131"/>
        <v>0</v>
      </c>
    </row>
    <row r="1400" spans="1:29" s="50" customFormat="1" ht="35.25" customHeight="1" x14ac:dyDescent="0.25">
      <c r="A1400" s="89" t="s">
        <v>224</v>
      </c>
      <c r="B1400" s="94" t="s">
        <v>22172</v>
      </c>
      <c r="C1400" s="91" t="s">
        <v>97</v>
      </c>
      <c r="D1400" s="91" t="s">
        <v>56</v>
      </c>
      <c r="E1400" s="122" t="s">
        <v>18821</v>
      </c>
      <c r="F1400" s="92" t="s">
        <v>270</v>
      </c>
      <c r="G1400" s="92" t="s">
        <v>98</v>
      </c>
      <c r="H1400" s="92" t="s">
        <v>22171</v>
      </c>
      <c r="I1400" s="162" t="s">
        <v>325</v>
      </c>
      <c r="J1400" s="94"/>
      <c r="K1400" s="156"/>
      <c r="L1400" s="94"/>
      <c r="M1400" s="156"/>
      <c r="N1400" s="94"/>
      <c r="O1400" s="94"/>
      <c r="P1400" s="94"/>
      <c r="Q1400" s="98" t="s">
        <v>22172</v>
      </c>
      <c r="R1400" s="98" t="s">
        <v>22626</v>
      </c>
      <c r="S1400" s="99" t="s">
        <v>279</v>
      </c>
      <c r="T1400" s="94" t="s">
        <v>291</v>
      </c>
      <c r="U1400" s="120"/>
      <c r="V1400" s="120"/>
      <c r="W1400" s="100" t="str">
        <f>VLOOKUP(TRIM(X1400),X10:Y94,2,FALSE)</f>
        <v>Andy</v>
      </c>
      <c r="X1400" s="50" t="str">
        <f t="shared" si="127"/>
        <v>4.1</v>
      </c>
      <c r="Y1400" s="50">
        <f t="shared" si="128"/>
        <v>0</v>
      </c>
      <c r="Z1400" s="50">
        <f t="shared" si="126"/>
        <v>0</v>
      </c>
      <c r="AA1400" s="50">
        <f t="shared" si="129"/>
        <v>6</v>
      </c>
      <c r="AB1400" s="50">
        <f t="shared" si="130"/>
        <v>0</v>
      </c>
      <c r="AC1400" s="50">
        <f t="shared" si="131"/>
        <v>0</v>
      </c>
    </row>
    <row r="1401" spans="1:29" s="50" customFormat="1" ht="35.25" customHeight="1" x14ac:dyDescent="0.25">
      <c r="A1401" s="89" t="s">
        <v>224</v>
      </c>
      <c r="B1401" s="94" t="s">
        <v>41</v>
      </c>
      <c r="C1401" s="91" t="s">
        <v>97</v>
      </c>
      <c r="D1401" s="91" t="s">
        <v>185</v>
      </c>
      <c r="E1401" s="122" t="s">
        <v>18822</v>
      </c>
      <c r="F1401" s="92" t="s">
        <v>406</v>
      </c>
      <c r="G1401" s="92" t="s">
        <v>104</v>
      </c>
      <c r="H1401" s="92" t="s">
        <v>11383</v>
      </c>
      <c r="I1401" s="162" t="s">
        <v>455</v>
      </c>
      <c r="J1401" s="94"/>
      <c r="K1401" s="156"/>
      <c r="L1401" s="94"/>
      <c r="M1401" s="156"/>
      <c r="N1401" s="94"/>
      <c r="O1401" s="94"/>
      <c r="P1401" s="94" t="s">
        <v>2151</v>
      </c>
      <c r="Q1401" s="98" t="s">
        <v>11383</v>
      </c>
      <c r="R1401" s="98" t="s">
        <v>11872</v>
      </c>
      <c r="S1401" s="99" t="s">
        <v>227</v>
      </c>
      <c r="T1401" s="94" t="s">
        <v>261</v>
      </c>
      <c r="U1401" s="120"/>
      <c r="V1401" s="120"/>
      <c r="W1401" s="100" t="str">
        <f>VLOOKUP(TRIM(X1401),X10:Y94,2,FALSE)</f>
        <v>Puneet</v>
      </c>
      <c r="X1401" s="50" t="str">
        <f t="shared" si="127"/>
        <v>9.2</v>
      </c>
      <c r="Y1401" s="50">
        <f t="shared" si="128"/>
        <v>0</v>
      </c>
      <c r="Z1401" s="50">
        <f t="shared" si="126"/>
        <v>0</v>
      </c>
      <c r="AA1401" s="50">
        <f t="shared" si="129"/>
        <v>18</v>
      </c>
      <c r="AB1401" s="50">
        <f t="shared" si="130"/>
        <v>0</v>
      </c>
      <c r="AC1401" s="50">
        <f t="shared" si="131"/>
        <v>0</v>
      </c>
    </row>
    <row r="1402" spans="1:29" s="50" customFormat="1" ht="35.25" customHeight="1" x14ac:dyDescent="0.25">
      <c r="A1402" s="89" t="s">
        <v>224</v>
      </c>
      <c r="B1402" s="94" t="s">
        <v>41</v>
      </c>
      <c r="C1402" s="91" t="s">
        <v>97</v>
      </c>
      <c r="D1402" s="91" t="s">
        <v>185</v>
      </c>
      <c r="E1402" s="122" t="s">
        <v>18823</v>
      </c>
      <c r="F1402" s="92" t="s">
        <v>406</v>
      </c>
      <c r="G1402" s="92" t="s">
        <v>104</v>
      </c>
      <c r="H1402" s="92" t="s">
        <v>11955</v>
      </c>
      <c r="I1402" s="162" t="s">
        <v>22165</v>
      </c>
      <c r="J1402" s="94"/>
      <c r="K1402" s="156"/>
      <c r="L1402" s="94"/>
      <c r="M1402" s="156"/>
      <c r="N1402" s="94"/>
      <c r="O1402" s="94"/>
      <c r="P1402" s="94" t="s">
        <v>459</v>
      </c>
      <c r="Q1402" s="98" t="s">
        <v>11955</v>
      </c>
      <c r="R1402" s="98" t="s">
        <v>11872</v>
      </c>
      <c r="S1402" s="99" t="s">
        <v>227</v>
      </c>
      <c r="T1402" s="94" t="s">
        <v>16961</v>
      </c>
      <c r="U1402" s="120"/>
      <c r="V1402" s="120"/>
      <c r="W1402" s="100" t="str">
        <f>VLOOKUP(TRIM(X1402),X10:Y94,2,FALSE)</f>
        <v>Puneet</v>
      </c>
      <c r="X1402" s="50" t="str">
        <f t="shared" si="127"/>
        <v>9.2</v>
      </c>
      <c r="Y1402" s="50">
        <f t="shared" si="128"/>
        <v>0</v>
      </c>
      <c r="Z1402" s="50">
        <f t="shared" si="126"/>
        <v>0</v>
      </c>
      <c r="AA1402" s="50">
        <f t="shared" si="129"/>
        <v>19</v>
      </c>
      <c r="AB1402" s="50">
        <f t="shared" si="130"/>
        <v>0</v>
      </c>
      <c r="AC1402" s="50">
        <f t="shared" si="131"/>
        <v>0</v>
      </c>
    </row>
    <row r="1403" spans="1:29" s="50" customFormat="1" ht="35.25" customHeight="1" x14ac:dyDescent="0.25">
      <c r="A1403" s="89" t="s">
        <v>224</v>
      </c>
      <c r="B1403" s="94" t="s">
        <v>41</v>
      </c>
      <c r="C1403" s="91" t="s">
        <v>97</v>
      </c>
      <c r="D1403" s="91" t="s">
        <v>185</v>
      </c>
      <c r="E1403" s="122" t="s">
        <v>18824</v>
      </c>
      <c r="F1403" s="92" t="s">
        <v>406</v>
      </c>
      <c r="G1403" s="92" t="s">
        <v>104</v>
      </c>
      <c r="H1403" s="92" t="s">
        <v>16186</v>
      </c>
      <c r="I1403" s="162" t="s">
        <v>5450</v>
      </c>
      <c r="J1403" s="94"/>
      <c r="K1403" s="156"/>
      <c r="L1403" s="94"/>
      <c r="M1403" s="156"/>
      <c r="N1403" s="94"/>
      <c r="O1403" s="94"/>
      <c r="P1403" s="94" t="s">
        <v>569</v>
      </c>
      <c r="Q1403" s="98" t="s">
        <v>16186</v>
      </c>
      <c r="R1403" s="98" t="s">
        <v>11872</v>
      </c>
      <c r="S1403" s="99" t="s">
        <v>227</v>
      </c>
      <c r="T1403" s="94" t="s">
        <v>412</v>
      </c>
      <c r="U1403" s="120"/>
      <c r="V1403" s="120"/>
      <c r="W1403" s="100" t="str">
        <f>VLOOKUP(TRIM(X1403),X10:Y94,2,FALSE)</f>
        <v>Puneet</v>
      </c>
      <c r="X1403" s="50" t="str">
        <f t="shared" si="127"/>
        <v>9.2</v>
      </c>
      <c r="Y1403" s="50">
        <f t="shared" si="128"/>
        <v>0</v>
      </c>
      <c r="Z1403" s="50">
        <f t="shared" si="126"/>
        <v>0</v>
      </c>
      <c r="AA1403" s="50">
        <f t="shared" si="129"/>
        <v>27</v>
      </c>
      <c r="AB1403" s="50">
        <f t="shared" si="130"/>
        <v>0</v>
      </c>
      <c r="AC1403" s="50">
        <f t="shared" si="131"/>
        <v>0</v>
      </c>
    </row>
    <row r="1404" spans="1:29" s="50" customFormat="1" ht="35.25" customHeight="1" x14ac:dyDescent="0.25">
      <c r="A1404" s="89" t="s">
        <v>224</v>
      </c>
      <c r="B1404" s="94" t="s">
        <v>41</v>
      </c>
      <c r="C1404" s="91" t="s">
        <v>97</v>
      </c>
      <c r="D1404" s="91" t="s">
        <v>185</v>
      </c>
      <c r="E1404" s="122" t="s">
        <v>18825</v>
      </c>
      <c r="F1404" s="92" t="s">
        <v>406</v>
      </c>
      <c r="G1404" s="92" t="s">
        <v>104</v>
      </c>
      <c r="H1404" s="92" t="s">
        <v>22163</v>
      </c>
      <c r="I1404" s="162" t="s">
        <v>22166</v>
      </c>
      <c r="J1404" s="96"/>
      <c r="K1404" s="95"/>
      <c r="L1404" s="96"/>
      <c r="M1404" s="95"/>
      <c r="N1404" s="94"/>
      <c r="O1404" s="94"/>
      <c r="P1404" s="94" t="s">
        <v>14210</v>
      </c>
      <c r="Q1404" s="98" t="s">
        <v>22163</v>
      </c>
      <c r="R1404" s="98" t="s">
        <v>23769</v>
      </c>
      <c r="S1404" s="99" t="s">
        <v>227</v>
      </c>
      <c r="T1404" s="94" t="s">
        <v>333</v>
      </c>
      <c r="U1404" s="120"/>
      <c r="V1404" s="120"/>
      <c r="W1404" s="100" t="str">
        <f>VLOOKUP(TRIM(X1404),X10:Y94,2,FALSE)</f>
        <v>Puneet</v>
      </c>
      <c r="X1404" s="50" t="str">
        <f t="shared" si="127"/>
        <v>9.2</v>
      </c>
      <c r="Y1404" s="50">
        <f t="shared" si="128"/>
        <v>0</v>
      </c>
      <c r="Z1404" s="50">
        <f t="shared" si="126"/>
        <v>0</v>
      </c>
      <c r="AA1404" s="50">
        <f t="shared" si="129"/>
        <v>27</v>
      </c>
      <c r="AB1404" s="50">
        <f t="shared" si="130"/>
        <v>0</v>
      </c>
      <c r="AC1404" s="50">
        <f t="shared" si="131"/>
        <v>0</v>
      </c>
    </row>
    <row r="1405" spans="1:29" s="50" customFormat="1" ht="35.25" customHeight="1" x14ac:dyDescent="0.25">
      <c r="A1405" s="89" t="s">
        <v>224</v>
      </c>
      <c r="B1405" s="94" t="s">
        <v>41</v>
      </c>
      <c r="C1405" s="91" t="s">
        <v>97</v>
      </c>
      <c r="D1405" s="91" t="s">
        <v>185</v>
      </c>
      <c r="E1405" s="122" t="s">
        <v>18826</v>
      </c>
      <c r="F1405" s="92" t="s">
        <v>406</v>
      </c>
      <c r="G1405" s="92" t="s">
        <v>104</v>
      </c>
      <c r="H1405" s="92" t="s">
        <v>11957</v>
      </c>
      <c r="I1405" s="162" t="s">
        <v>5480</v>
      </c>
      <c r="J1405" s="96"/>
      <c r="K1405" s="95"/>
      <c r="L1405" s="96"/>
      <c r="M1405" s="95"/>
      <c r="N1405" s="94"/>
      <c r="O1405" s="94"/>
      <c r="P1405" s="94" t="s">
        <v>549</v>
      </c>
      <c r="Q1405" s="98" t="s">
        <v>22167</v>
      </c>
      <c r="R1405" s="98" t="s">
        <v>11872</v>
      </c>
      <c r="S1405" s="99" t="s">
        <v>227</v>
      </c>
      <c r="T1405" s="94" t="s">
        <v>5481</v>
      </c>
      <c r="U1405" s="120"/>
      <c r="V1405" s="120"/>
      <c r="W1405" s="100" t="str">
        <f>VLOOKUP(TRIM(X1405),X10:Y94,2,FALSE)</f>
        <v>Puneet</v>
      </c>
      <c r="X1405" s="50" t="str">
        <f t="shared" si="127"/>
        <v>9.2</v>
      </c>
      <c r="Y1405" s="50">
        <f t="shared" si="128"/>
        <v>0</v>
      </c>
      <c r="Z1405" s="50">
        <f t="shared" si="126"/>
        <v>0</v>
      </c>
      <c r="AA1405" s="50">
        <f t="shared" si="129"/>
        <v>17</v>
      </c>
      <c r="AB1405" s="50">
        <f t="shared" si="130"/>
        <v>0</v>
      </c>
      <c r="AC1405" s="50">
        <f t="shared" si="131"/>
        <v>0</v>
      </c>
    </row>
    <row r="1406" spans="1:29" s="50" customFormat="1" ht="35.25" customHeight="1" x14ac:dyDescent="0.25">
      <c r="A1406" s="89" t="s">
        <v>224</v>
      </c>
      <c r="B1406" s="94" t="s">
        <v>22754</v>
      </c>
      <c r="C1406" s="91" t="s">
        <v>97</v>
      </c>
      <c r="D1406" s="91" t="s">
        <v>56</v>
      </c>
      <c r="E1406" s="122" t="s">
        <v>18827</v>
      </c>
      <c r="F1406" s="92" t="s">
        <v>13</v>
      </c>
      <c r="G1406" s="92" t="s">
        <v>98</v>
      </c>
      <c r="H1406" s="92" t="s">
        <v>22692</v>
      </c>
      <c r="I1406" s="221" t="s">
        <v>375</v>
      </c>
      <c r="J1406" s="94"/>
      <c r="K1406" s="156"/>
      <c r="L1406" s="94"/>
      <c r="M1406" s="156"/>
      <c r="N1406" s="94"/>
      <c r="O1406" s="94" t="s">
        <v>41</v>
      </c>
      <c r="P1406" s="94" t="s">
        <v>4</v>
      </c>
      <c r="Q1406" s="98" t="s">
        <v>22754</v>
      </c>
      <c r="R1406" s="98" t="s">
        <v>22627</v>
      </c>
      <c r="S1406" s="99" t="s">
        <v>225</v>
      </c>
      <c r="T1406" s="94" t="s">
        <v>315</v>
      </c>
      <c r="U1406" s="120"/>
      <c r="V1406" s="120"/>
      <c r="W1406" s="100" t="str">
        <f>VLOOKUP(TRIM(X1406),X10:Y94,2,FALSE)</f>
        <v>Andy</v>
      </c>
      <c r="X1406" s="50" t="str">
        <f t="shared" si="127"/>
        <v>4.1</v>
      </c>
      <c r="Y1406" s="50">
        <f t="shared" si="128"/>
        <v>0</v>
      </c>
      <c r="Z1406" s="50">
        <f t="shared" si="126"/>
        <v>0</v>
      </c>
      <c r="AA1406" s="50">
        <f t="shared" si="129"/>
        <v>6</v>
      </c>
      <c r="AB1406" s="50">
        <f t="shared" si="130"/>
        <v>0</v>
      </c>
      <c r="AC1406" s="50">
        <f t="shared" si="131"/>
        <v>1</v>
      </c>
    </row>
    <row r="1407" spans="1:29" s="50" customFormat="1" ht="35.25" customHeight="1" x14ac:dyDescent="0.25">
      <c r="A1407" s="89" t="s">
        <v>224</v>
      </c>
      <c r="B1407" s="94" t="s">
        <v>22755</v>
      </c>
      <c r="C1407" s="91" t="s">
        <v>97</v>
      </c>
      <c r="D1407" s="91" t="s">
        <v>56</v>
      </c>
      <c r="E1407" s="122" t="s">
        <v>18828</v>
      </c>
      <c r="F1407" s="92" t="s">
        <v>13</v>
      </c>
      <c r="G1407" s="92" t="s">
        <v>98</v>
      </c>
      <c r="H1407" s="92" t="s">
        <v>23296</v>
      </c>
      <c r="I1407" s="221" t="s">
        <v>375</v>
      </c>
      <c r="J1407" s="94"/>
      <c r="K1407" s="156"/>
      <c r="L1407" s="94"/>
      <c r="M1407" s="156"/>
      <c r="N1407" s="94"/>
      <c r="O1407" s="94" t="s">
        <v>244</v>
      </c>
      <c r="P1407" s="94" t="s">
        <v>252</v>
      </c>
      <c r="Q1407" s="98" t="s">
        <v>22755</v>
      </c>
      <c r="R1407" s="98" t="s">
        <v>22628</v>
      </c>
      <c r="S1407" s="99" t="s">
        <v>225</v>
      </c>
      <c r="T1407" s="94" t="s">
        <v>293</v>
      </c>
      <c r="U1407" s="120"/>
      <c r="V1407" s="120"/>
      <c r="W1407" s="100" t="str">
        <f>VLOOKUP(TRIM(X1407),X10:Y94,2,FALSE)</f>
        <v>Andy</v>
      </c>
      <c r="X1407" s="50" t="str">
        <f t="shared" si="127"/>
        <v>4.1</v>
      </c>
      <c r="Y1407" s="50">
        <f t="shared" si="128"/>
        <v>0</v>
      </c>
      <c r="Z1407" s="50">
        <f t="shared" si="126"/>
        <v>0</v>
      </c>
      <c r="AA1407" s="50">
        <f t="shared" si="129"/>
        <v>6</v>
      </c>
      <c r="AB1407" s="50">
        <f t="shared" si="130"/>
        <v>0</v>
      </c>
      <c r="AC1407" s="50">
        <f t="shared" si="131"/>
        <v>1</v>
      </c>
    </row>
    <row r="1408" spans="1:29" s="50" customFormat="1" ht="35.25" customHeight="1" x14ac:dyDescent="0.25">
      <c r="A1408" s="89" t="s">
        <v>224</v>
      </c>
      <c r="B1408" s="94" t="s">
        <v>21600</v>
      </c>
      <c r="C1408" s="91" t="s">
        <v>97</v>
      </c>
      <c r="D1408" s="91" t="s">
        <v>56</v>
      </c>
      <c r="E1408" s="122" t="s">
        <v>18829</v>
      </c>
      <c r="F1408" s="92" t="s">
        <v>15</v>
      </c>
      <c r="G1408" s="92" t="s">
        <v>98</v>
      </c>
      <c r="H1408" s="92" t="s">
        <v>21601</v>
      </c>
      <c r="I1408" s="162" t="s">
        <v>292</v>
      </c>
      <c r="J1408" s="94" t="s">
        <v>254</v>
      </c>
      <c r="K1408" s="156">
        <v>3648</v>
      </c>
      <c r="L1408" s="94" t="s">
        <v>49</v>
      </c>
      <c r="M1408" s="156" t="s">
        <v>106</v>
      </c>
      <c r="N1408" s="94" t="s">
        <v>2464</v>
      </c>
      <c r="O1408" s="94" t="s">
        <v>244</v>
      </c>
      <c r="P1408" s="94" t="s">
        <v>252</v>
      </c>
      <c r="Q1408" s="98" t="s">
        <v>22765</v>
      </c>
      <c r="R1408" s="98" t="s">
        <v>22629</v>
      </c>
      <c r="S1408" s="99" t="s">
        <v>5405</v>
      </c>
      <c r="T1408" s="94" t="s">
        <v>293</v>
      </c>
      <c r="U1408" s="120"/>
      <c r="V1408" s="120"/>
      <c r="W1408" s="100" t="str">
        <f>VLOOKUP(TRIM(X1408),X10:Y94,2,FALSE)</f>
        <v>Andy</v>
      </c>
      <c r="X1408" s="50" t="str">
        <f t="shared" si="127"/>
        <v>4.1</v>
      </c>
      <c r="Y1408" s="50">
        <f t="shared" si="128"/>
        <v>1</v>
      </c>
      <c r="Z1408" s="50">
        <f t="shared" si="126"/>
        <v>0</v>
      </c>
      <c r="AA1408" s="50">
        <f t="shared" si="129"/>
        <v>8</v>
      </c>
      <c r="AB1408" s="50">
        <f t="shared" si="130"/>
        <v>0</v>
      </c>
      <c r="AC1408" s="50">
        <f t="shared" si="131"/>
        <v>0</v>
      </c>
    </row>
    <row r="1409" spans="1:29" s="50" customFormat="1" ht="35.25" customHeight="1" x14ac:dyDescent="0.25">
      <c r="A1409" s="89" t="s">
        <v>224</v>
      </c>
      <c r="B1409" s="94" t="s">
        <v>22756</v>
      </c>
      <c r="C1409" s="91" t="s">
        <v>97</v>
      </c>
      <c r="D1409" s="91" t="s">
        <v>56</v>
      </c>
      <c r="E1409" s="122" t="s">
        <v>18830</v>
      </c>
      <c r="F1409" s="92" t="s">
        <v>13</v>
      </c>
      <c r="G1409" s="92" t="s">
        <v>98</v>
      </c>
      <c r="H1409" s="92" t="s">
        <v>22693</v>
      </c>
      <c r="I1409" s="221" t="s">
        <v>375</v>
      </c>
      <c r="J1409" s="94"/>
      <c r="K1409" s="156"/>
      <c r="L1409" s="94"/>
      <c r="M1409" s="156"/>
      <c r="N1409" s="94"/>
      <c r="O1409" s="94" t="s">
        <v>124</v>
      </c>
      <c r="P1409" s="94" t="s">
        <v>9019</v>
      </c>
      <c r="Q1409" s="98" t="s">
        <v>22756</v>
      </c>
      <c r="R1409" s="98" t="s">
        <v>22630</v>
      </c>
      <c r="S1409" s="99" t="s">
        <v>225</v>
      </c>
      <c r="T1409" s="94" t="s">
        <v>444</v>
      </c>
      <c r="U1409" s="120"/>
      <c r="V1409" s="120"/>
      <c r="W1409" s="100" t="str">
        <f>VLOOKUP(TRIM(X1409),X10:Y94,2,FALSE)</f>
        <v>Andy</v>
      </c>
      <c r="X1409" s="50" t="str">
        <f t="shared" si="127"/>
        <v>4.1</v>
      </c>
      <c r="Y1409" s="50">
        <f t="shared" si="128"/>
        <v>0</v>
      </c>
      <c r="Z1409" s="50">
        <f t="shared" si="126"/>
        <v>0</v>
      </c>
      <c r="AA1409" s="50">
        <f t="shared" si="129"/>
        <v>6</v>
      </c>
      <c r="AB1409" s="50">
        <f t="shared" si="130"/>
        <v>0</v>
      </c>
      <c r="AC1409" s="50">
        <f t="shared" si="131"/>
        <v>1</v>
      </c>
    </row>
    <row r="1410" spans="1:29" s="50" customFormat="1" ht="35.25" customHeight="1" x14ac:dyDescent="0.25">
      <c r="A1410" s="89" t="s">
        <v>224</v>
      </c>
      <c r="B1410" s="94" t="s">
        <v>20150</v>
      </c>
      <c r="C1410" s="91" t="s">
        <v>97</v>
      </c>
      <c r="D1410" s="91" t="s">
        <v>56</v>
      </c>
      <c r="E1410" s="122" t="s">
        <v>18831</v>
      </c>
      <c r="F1410" s="92" t="s">
        <v>13</v>
      </c>
      <c r="G1410" s="92" t="s">
        <v>98</v>
      </c>
      <c r="H1410" s="92" t="s">
        <v>22694</v>
      </c>
      <c r="I1410" s="221" t="s">
        <v>375</v>
      </c>
      <c r="J1410" s="94"/>
      <c r="K1410" s="156"/>
      <c r="L1410" s="94"/>
      <c r="M1410" s="156"/>
      <c r="N1410" s="94"/>
      <c r="O1410" s="94" t="s">
        <v>41</v>
      </c>
      <c r="P1410" s="94" t="s">
        <v>4</v>
      </c>
      <c r="Q1410" s="98" t="s">
        <v>20150</v>
      </c>
      <c r="R1410" s="98" t="s">
        <v>22631</v>
      </c>
      <c r="S1410" s="99" t="s">
        <v>225</v>
      </c>
      <c r="T1410" s="94" t="s">
        <v>262</v>
      </c>
      <c r="U1410" s="120"/>
      <c r="V1410" s="120"/>
      <c r="W1410" s="100" t="str">
        <f>VLOOKUP(TRIM(X1410),X10:Y94,2,FALSE)</f>
        <v>Andy</v>
      </c>
      <c r="X1410" s="50" t="str">
        <f t="shared" si="127"/>
        <v>4.1</v>
      </c>
      <c r="Y1410" s="50">
        <f t="shared" si="128"/>
        <v>0</v>
      </c>
      <c r="Z1410" s="50">
        <f t="shared" si="126"/>
        <v>0</v>
      </c>
      <c r="AA1410" s="50">
        <f t="shared" si="129"/>
        <v>6</v>
      </c>
      <c r="AB1410" s="50">
        <f t="shared" si="130"/>
        <v>0</v>
      </c>
      <c r="AC1410" s="50">
        <f t="shared" si="131"/>
        <v>1</v>
      </c>
    </row>
    <row r="1411" spans="1:29" s="50" customFormat="1" ht="35.25" customHeight="1" x14ac:dyDescent="0.25">
      <c r="A1411" s="89" t="s">
        <v>224</v>
      </c>
      <c r="B1411" s="94" t="s">
        <v>21847</v>
      </c>
      <c r="C1411" s="91" t="s">
        <v>97</v>
      </c>
      <c r="D1411" s="91" t="s">
        <v>56</v>
      </c>
      <c r="E1411" s="122" t="s">
        <v>18832</v>
      </c>
      <c r="F1411" s="92" t="s">
        <v>15</v>
      </c>
      <c r="G1411" s="92" t="s">
        <v>98</v>
      </c>
      <c r="H1411" s="92" t="s">
        <v>20363</v>
      </c>
      <c r="I1411" s="162" t="s">
        <v>23778</v>
      </c>
      <c r="J1411" s="94" t="s">
        <v>246</v>
      </c>
      <c r="K1411" s="156">
        <v>3170</v>
      </c>
      <c r="L1411" s="94" t="s">
        <v>49</v>
      </c>
      <c r="M1411" s="156" t="s">
        <v>253</v>
      </c>
      <c r="N1411" s="94" t="s">
        <v>19519</v>
      </c>
      <c r="O1411" s="94" t="s">
        <v>244</v>
      </c>
      <c r="P1411" s="94" t="s">
        <v>581</v>
      </c>
      <c r="Q1411" s="98" t="s">
        <v>21846</v>
      </c>
      <c r="R1411" s="98" t="s">
        <v>22632</v>
      </c>
      <c r="S1411" s="99" t="s">
        <v>5405</v>
      </c>
      <c r="T1411" s="94" t="s">
        <v>361</v>
      </c>
      <c r="U1411" s="120"/>
      <c r="V1411" s="120"/>
      <c r="W1411" s="100" t="str">
        <f>VLOOKUP(TRIM(X1411),X10:Y94,2,FALSE)</f>
        <v>Andy</v>
      </c>
      <c r="X1411" s="50" t="str">
        <f t="shared" si="127"/>
        <v>4.1</v>
      </c>
      <c r="Y1411" s="50">
        <f t="shared" si="128"/>
        <v>1</v>
      </c>
      <c r="Z1411" s="50">
        <f t="shared" si="126"/>
        <v>0</v>
      </c>
      <c r="AA1411" s="50">
        <f t="shared" si="129"/>
        <v>68</v>
      </c>
      <c r="AB1411" s="50">
        <f t="shared" si="130"/>
        <v>0</v>
      </c>
      <c r="AC1411" s="50">
        <f t="shared" si="131"/>
        <v>0</v>
      </c>
    </row>
    <row r="1412" spans="1:29" s="50" customFormat="1" ht="35.25" customHeight="1" x14ac:dyDescent="0.25">
      <c r="A1412" s="89" t="s">
        <v>224</v>
      </c>
      <c r="B1412" s="94" t="s">
        <v>21849</v>
      </c>
      <c r="C1412" s="91" t="s">
        <v>97</v>
      </c>
      <c r="D1412" s="91" t="s">
        <v>56</v>
      </c>
      <c r="E1412" s="122" t="s">
        <v>18833</v>
      </c>
      <c r="F1412" s="92" t="s">
        <v>15</v>
      </c>
      <c r="G1412" s="92" t="s">
        <v>98</v>
      </c>
      <c r="H1412" s="92" t="s">
        <v>20363</v>
      </c>
      <c r="I1412" s="162" t="s">
        <v>23778</v>
      </c>
      <c r="J1412" s="94" t="s">
        <v>105</v>
      </c>
      <c r="K1412" s="156">
        <v>3069</v>
      </c>
      <c r="L1412" s="94" t="s">
        <v>49</v>
      </c>
      <c r="M1412" s="156" t="s">
        <v>253</v>
      </c>
      <c r="N1412" s="94" t="s">
        <v>2464</v>
      </c>
      <c r="O1412" s="94" t="s">
        <v>244</v>
      </c>
      <c r="P1412" s="94" t="s">
        <v>581</v>
      </c>
      <c r="Q1412" s="98" t="s">
        <v>21848</v>
      </c>
      <c r="R1412" s="98" t="s">
        <v>22633</v>
      </c>
      <c r="S1412" s="99" t="s">
        <v>5405</v>
      </c>
      <c r="T1412" s="94" t="s">
        <v>361</v>
      </c>
      <c r="U1412" s="120"/>
      <c r="V1412" s="120"/>
      <c r="W1412" s="100" t="str">
        <f>VLOOKUP(TRIM(X1412),X10:Y94,2,FALSE)</f>
        <v>Andy</v>
      </c>
      <c r="X1412" s="50" t="str">
        <f t="shared" si="127"/>
        <v>4.1</v>
      </c>
      <c r="Y1412" s="50">
        <f t="shared" si="128"/>
        <v>1</v>
      </c>
      <c r="Z1412" s="50">
        <f t="shared" si="126"/>
        <v>0</v>
      </c>
      <c r="AA1412" s="50">
        <f t="shared" si="129"/>
        <v>68</v>
      </c>
      <c r="AB1412" s="50">
        <f t="shared" si="130"/>
        <v>0</v>
      </c>
      <c r="AC1412" s="50">
        <f t="shared" si="131"/>
        <v>0</v>
      </c>
    </row>
    <row r="1413" spans="1:29" s="50" customFormat="1" ht="35.25" customHeight="1" x14ac:dyDescent="0.25">
      <c r="A1413" s="89" t="s">
        <v>224</v>
      </c>
      <c r="B1413" s="94" t="s">
        <v>21152</v>
      </c>
      <c r="C1413" s="91" t="s">
        <v>97</v>
      </c>
      <c r="D1413" s="91" t="s">
        <v>59</v>
      </c>
      <c r="E1413" s="122" t="s">
        <v>18834</v>
      </c>
      <c r="F1413" s="92" t="s">
        <v>15</v>
      </c>
      <c r="G1413" s="92" t="s">
        <v>98</v>
      </c>
      <c r="H1413" s="92" t="s">
        <v>21153</v>
      </c>
      <c r="I1413" s="162" t="s">
        <v>273</v>
      </c>
      <c r="J1413" s="94" t="s">
        <v>2466</v>
      </c>
      <c r="K1413" s="156">
        <v>481</v>
      </c>
      <c r="L1413" s="94" t="s">
        <v>49</v>
      </c>
      <c r="M1413" s="156" t="s">
        <v>106</v>
      </c>
      <c r="N1413" s="94" t="s">
        <v>2149</v>
      </c>
      <c r="O1413" s="94" t="s">
        <v>124</v>
      </c>
      <c r="P1413" s="94" t="s">
        <v>24091</v>
      </c>
      <c r="Q1413" s="98" t="s">
        <v>23779</v>
      </c>
      <c r="R1413" s="98" t="s">
        <v>22634</v>
      </c>
      <c r="S1413" s="99" t="s">
        <v>5405</v>
      </c>
      <c r="T1413" s="94" t="s">
        <v>348</v>
      </c>
      <c r="U1413" s="120"/>
      <c r="V1413" s="120"/>
      <c r="W1413" s="100" t="str">
        <f>VLOOKUP(TRIM(X1413),X10:Y94,2,FALSE)</f>
        <v>Andy</v>
      </c>
      <c r="X1413" s="50" t="str">
        <f t="shared" si="127"/>
        <v>5.1</v>
      </c>
      <c r="Y1413" s="50">
        <f t="shared" si="128"/>
        <v>1</v>
      </c>
      <c r="Z1413" s="50">
        <f t="shared" si="126"/>
        <v>0</v>
      </c>
      <c r="AA1413" s="50">
        <f t="shared" si="129"/>
        <v>26</v>
      </c>
      <c r="AB1413" s="50">
        <f t="shared" si="130"/>
        <v>0</v>
      </c>
      <c r="AC1413" s="50">
        <f t="shared" si="131"/>
        <v>0</v>
      </c>
    </row>
    <row r="1414" spans="1:29" s="50" customFormat="1" ht="35.25" customHeight="1" x14ac:dyDescent="0.25">
      <c r="A1414" s="89" t="s">
        <v>224</v>
      </c>
      <c r="B1414" s="94" t="s">
        <v>21152</v>
      </c>
      <c r="C1414" s="91" t="s">
        <v>97</v>
      </c>
      <c r="D1414" s="91" t="s">
        <v>59</v>
      </c>
      <c r="E1414" s="122" t="s">
        <v>18835</v>
      </c>
      <c r="F1414" s="92" t="s">
        <v>15</v>
      </c>
      <c r="G1414" s="92" t="s">
        <v>98</v>
      </c>
      <c r="H1414" s="92" t="s">
        <v>21154</v>
      </c>
      <c r="I1414" s="162" t="s">
        <v>273</v>
      </c>
      <c r="J1414" s="94" t="s">
        <v>2466</v>
      </c>
      <c r="K1414" s="156">
        <v>482</v>
      </c>
      <c r="L1414" s="94" t="s">
        <v>49</v>
      </c>
      <c r="M1414" s="156" t="s">
        <v>108</v>
      </c>
      <c r="N1414" s="94" t="s">
        <v>2839</v>
      </c>
      <c r="O1414" s="94" t="s">
        <v>244</v>
      </c>
      <c r="P1414" s="94" t="s">
        <v>24091</v>
      </c>
      <c r="Q1414" s="98" t="s">
        <v>23780</v>
      </c>
      <c r="R1414" s="98" t="s">
        <v>22635</v>
      </c>
      <c r="S1414" s="99" t="s">
        <v>5405</v>
      </c>
      <c r="T1414" s="94" t="s">
        <v>348</v>
      </c>
      <c r="U1414" s="120"/>
      <c r="V1414" s="120"/>
      <c r="W1414" s="100" t="str">
        <f>VLOOKUP(TRIM(X1414),X10:Y94,2,FALSE)</f>
        <v>Andy</v>
      </c>
      <c r="X1414" s="50" t="str">
        <f t="shared" si="127"/>
        <v>5.1</v>
      </c>
      <c r="Y1414" s="50">
        <f t="shared" si="128"/>
        <v>1</v>
      </c>
      <c r="Z1414" s="50">
        <f t="shared" si="126"/>
        <v>0</v>
      </c>
      <c r="AA1414" s="50">
        <f t="shared" si="129"/>
        <v>26</v>
      </c>
      <c r="AB1414" s="50">
        <f t="shared" si="130"/>
        <v>0</v>
      </c>
      <c r="AC1414" s="50">
        <f t="shared" si="131"/>
        <v>0</v>
      </c>
    </row>
    <row r="1415" spans="1:29" s="50" customFormat="1" ht="35.25" customHeight="1" x14ac:dyDescent="0.25">
      <c r="A1415" s="89" t="s">
        <v>224</v>
      </c>
      <c r="B1415" s="94" t="s">
        <v>9897</v>
      </c>
      <c r="C1415" s="91" t="s">
        <v>97</v>
      </c>
      <c r="D1415" s="91" t="s">
        <v>65</v>
      </c>
      <c r="E1415" s="122" t="s">
        <v>18836</v>
      </c>
      <c r="F1415" s="92" t="s">
        <v>15</v>
      </c>
      <c r="G1415" s="92" t="s">
        <v>98</v>
      </c>
      <c r="H1415" s="92" t="s">
        <v>20405</v>
      </c>
      <c r="I1415" s="162" t="s">
        <v>23781</v>
      </c>
      <c r="J1415" s="94" t="s">
        <v>246</v>
      </c>
      <c r="K1415" s="156">
        <v>2993</v>
      </c>
      <c r="L1415" s="94" t="s">
        <v>49</v>
      </c>
      <c r="M1415" s="156" t="s">
        <v>106</v>
      </c>
      <c r="N1415" s="94" t="s">
        <v>19519</v>
      </c>
      <c r="O1415" s="94" t="s">
        <v>244</v>
      </c>
      <c r="P1415" s="94" t="s">
        <v>581</v>
      </c>
      <c r="Q1415" s="98" t="s">
        <v>20404</v>
      </c>
      <c r="R1415" s="98" t="s">
        <v>22636</v>
      </c>
      <c r="S1415" s="99" t="s">
        <v>5405</v>
      </c>
      <c r="T1415" s="94" t="s">
        <v>320</v>
      </c>
      <c r="U1415" s="120"/>
      <c r="V1415" s="120"/>
      <c r="W1415" s="100" t="str">
        <f>VLOOKUP(TRIM(X1415),X10:Y94,2,FALSE)</f>
        <v>Andy</v>
      </c>
      <c r="X1415" s="50" t="str">
        <f t="shared" si="127"/>
        <v>6.1</v>
      </c>
      <c r="Y1415" s="50">
        <f t="shared" si="128"/>
        <v>1</v>
      </c>
      <c r="Z1415" s="50">
        <f t="shared" si="126"/>
        <v>0</v>
      </c>
      <c r="AA1415" s="50">
        <f t="shared" si="129"/>
        <v>107</v>
      </c>
      <c r="AB1415" s="50">
        <f t="shared" si="130"/>
        <v>0</v>
      </c>
      <c r="AC1415" s="50">
        <f t="shared" si="131"/>
        <v>0</v>
      </c>
    </row>
    <row r="1416" spans="1:29" s="50" customFormat="1" ht="35.25" customHeight="1" x14ac:dyDescent="0.25">
      <c r="A1416" s="89" t="s">
        <v>224</v>
      </c>
      <c r="B1416" s="94" t="s">
        <v>20408</v>
      </c>
      <c r="C1416" s="91" t="s">
        <v>97</v>
      </c>
      <c r="D1416" s="91" t="s">
        <v>65</v>
      </c>
      <c r="E1416" s="122" t="s">
        <v>18837</v>
      </c>
      <c r="F1416" s="92" t="s">
        <v>15</v>
      </c>
      <c r="G1416" s="92" t="s">
        <v>98</v>
      </c>
      <c r="H1416" s="92" t="s">
        <v>19520</v>
      </c>
      <c r="I1416" s="162" t="s">
        <v>23782</v>
      </c>
      <c r="J1416" s="94" t="s">
        <v>105</v>
      </c>
      <c r="K1416" s="156">
        <v>2882</v>
      </c>
      <c r="L1416" s="94" t="s">
        <v>49</v>
      </c>
      <c r="M1416" s="156" t="s">
        <v>106</v>
      </c>
      <c r="N1416" s="94" t="s">
        <v>2464</v>
      </c>
      <c r="O1416" s="94" t="s">
        <v>244</v>
      </c>
      <c r="P1416" s="94" t="s">
        <v>581</v>
      </c>
      <c r="Q1416" s="98" t="s">
        <v>20407</v>
      </c>
      <c r="R1416" s="98" t="s">
        <v>22637</v>
      </c>
      <c r="S1416" s="99" t="s">
        <v>5405</v>
      </c>
      <c r="T1416" s="94" t="s">
        <v>320</v>
      </c>
      <c r="U1416" s="120"/>
      <c r="V1416" s="120"/>
      <c r="W1416" s="100" t="str">
        <f>VLOOKUP(TRIM(X1416),X10:Y94,2,FALSE)</f>
        <v>Andy</v>
      </c>
      <c r="X1416" s="50" t="str">
        <f t="shared" si="127"/>
        <v>6.1</v>
      </c>
      <c r="Y1416" s="50">
        <f t="shared" si="128"/>
        <v>1</v>
      </c>
      <c r="Z1416" s="50">
        <f t="shared" si="126"/>
        <v>0</v>
      </c>
      <c r="AA1416" s="50">
        <f t="shared" si="129"/>
        <v>52</v>
      </c>
      <c r="AB1416" s="50">
        <f t="shared" si="130"/>
        <v>0</v>
      </c>
      <c r="AC1416" s="50">
        <f t="shared" si="131"/>
        <v>0</v>
      </c>
    </row>
    <row r="1417" spans="1:29" s="50" customFormat="1" ht="35.25" customHeight="1" x14ac:dyDescent="0.25">
      <c r="A1417" s="89" t="s">
        <v>224</v>
      </c>
      <c r="B1417" s="94" t="s">
        <v>20610</v>
      </c>
      <c r="C1417" s="91" t="s">
        <v>97</v>
      </c>
      <c r="D1417" s="91" t="s">
        <v>65</v>
      </c>
      <c r="E1417" s="122" t="s">
        <v>18838</v>
      </c>
      <c r="F1417" s="92" t="s">
        <v>15</v>
      </c>
      <c r="G1417" s="92" t="s">
        <v>98</v>
      </c>
      <c r="H1417" s="92" t="s">
        <v>24054</v>
      </c>
      <c r="I1417" s="162" t="s">
        <v>2405</v>
      </c>
      <c r="J1417" s="94" t="s">
        <v>246</v>
      </c>
      <c r="K1417" s="156">
        <v>3054</v>
      </c>
      <c r="L1417" s="94" t="s">
        <v>49</v>
      </c>
      <c r="M1417" s="156" t="s">
        <v>106</v>
      </c>
      <c r="N1417" s="94" t="s">
        <v>19519</v>
      </c>
      <c r="O1417" s="94" t="s">
        <v>244</v>
      </c>
      <c r="P1417" s="94" t="s">
        <v>581</v>
      </c>
      <c r="Q1417" s="98" t="s">
        <v>20609</v>
      </c>
      <c r="R1417" s="98" t="s">
        <v>22638</v>
      </c>
      <c r="S1417" s="99" t="s">
        <v>5405</v>
      </c>
      <c r="T1417" s="94" t="s">
        <v>2406</v>
      </c>
      <c r="U1417" s="120"/>
      <c r="V1417" s="120"/>
      <c r="W1417" s="100" t="str">
        <f>VLOOKUP(TRIM(X1417),X10:Y94,2,FALSE)</f>
        <v>Andy</v>
      </c>
      <c r="X1417" s="50" t="str">
        <f t="shared" si="127"/>
        <v>6.1</v>
      </c>
      <c r="Y1417" s="50">
        <f t="shared" si="128"/>
        <v>1</v>
      </c>
      <c r="Z1417" s="50">
        <f t="shared" si="126"/>
        <v>0</v>
      </c>
      <c r="AA1417" s="50">
        <f t="shared" si="129"/>
        <v>7</v>
      </c>
      <c r="AB1417" s="50">
        <f t="shared" si="130"/>
        <v>0</v>
      </c>
      <c r="AC1417" s="50">
        <f t="shared" si="131"/>
        <v>0</v>
      </c>
    </row>
    <row r="1418" spans="1:29" s="50" customFormat="1" ht="35.25" customHeight="1" x14ac:dyDescent="0.25">
      <c r="A1418" s="89" t="s">
        <v>224</v>
      </c>
      <c r="B1418" s="94" t="s">
        <v>15963</v>
      </c>
      <c r="C1418" s="91" t="s">
        <v>97</v>
      </c>
      <c r="D1418" s="91" t="s">
        <v>65</v>
      </c>
      <c r="E1418" s="122" t="s">
        <v>18839</v>
      </c>
      <c r="F1418" s="92" t="s">
        <v>15</v>
      </c>
      <c r="G1418" s="92" t="s">
        <v>98</v>
      </c>
      <c r="H1418" s="92" t="s">
        <v>21324</v>
      </c>
      <c r="I1418" s="162" t="s">
        <v>321</v>
      </c>
      <c r="J1418" s="94" t="s">
        <v>246</v>
      </c>
      <c r="K1418" s="156">
        <v>3213</v>
      </c>
      <c r="L1418" s="94" t="s">
        <v>49</v>
      </c>
      <c r="M1418" s="156" t="s">
        <v>106</v>
      </c>
      <c r="N1418" s="94" t="s">
        <v>19519</v>
      </c>
      <c r="O1418" s="94" t="s">
        <v>244</v>
      </c>
      <c r="P1418" s="94" t="s">
        <v>14321</v>
      </c>
      <c r="Q1418" s="98" t="s">
        <v>22766</v>
      </c>
      <c r="R1418" s="98" t="s">
        <v>22639</v>
      </c>
      <c r="S1418" s="99" t="s">
        <v>5405</v>
      </c>
      <c r="T1418" s="94" t="s">
        <v>357</v>
      </c>
      <c r="U1418" s="120"/>
      <c r="V1418" s="120"/>
      <c r="W1418" s="100" t="str">
        <f>VLOOKUP(TRIM(X1418),X10:Y94,2,FALSE)</f>
        <v>Andy</v>
      </c>
      <c r="X1418" s="50" t="str">
        <f t="shared" si="127"/>
        <v>6.1</v>
      </c>
      <c r="Y1418" s="50">
        <f t="shared" si="128"/>
        <v>1</v>
      </c>
      <c r="Z1418" s="50">
        <f t="shared" si="126"/>
        <v>0</v>
      </c>
      <c r="AA1418" s="50">
        <f t="shared" si="129"/>
        <v>7</v>
      </c>
      <c r="AB1418" s="50">
        <f t="shared" si="130"/>
        <v>0</v>
      </c>
      <c r="AC1418" s="50">
        <f t="shared" si="131"/>
        <v>0</v>
      </c>
    </row>
    <row r="1419" spans="1:29" s="50" customFormat="1" ht="35.25" customHeight="1" x14ac:dyDescent="0.25">
      <c r="A1419" s="89" t="s">
        <v>224</v>
      </c>
      <c r="B1419" s="94" t="s">
        <v>10813</v>
      </c>
      <c r="C1419" s="91" t="s">
        <v>97</v>
      </c>
      <c r="D1419" s="91" t="s">
        <v>66</v>
      </c>
      <c r="E1419" s="122" t="s">
        <v>18840</v>
      </c>
      <c r="F1419" s="92" t="s">
        <v>13</v>
      </c>
      <c r="G1419" s="92" t="s">
        <v>98</v>
      </c>
      <c r="H1419" s="92" t="s">
        <v>9226</v>
      </c>
      <c r="I1419" s="221" t="s">
        <v>375</v>
      </c>
      <c r="J1419" s="94"/>
      <c r="K1419" s="156"/>
      <c r="L1419" s="94"/>
      <c r="M1419" s="156"/>
      <c r="N1419" s="94"/>
      <c r="O1419" s="94" t="s">
        <v>238</v>
      </c>
      <c r="P1419" s="94" t="s">
        <v>247</v>
      </c>
      <c r="Q1419" s="98" t="s">
        <v>10813</v>
      </c>
      <c r="R1419" s="98" t="s">
        <v>22640</v>
      </c>
      <c r="S1419" s="99" t="s">
        <v>225</v>
      </c>
      <c r="T1419" s="94" t="s">
        <v>22757</v>
      </c>
      <c r="U1419" s="120"/>
      <c r="V1419" s="120"/>
      <c r="W1419" s="100" t="str">
        <f>VLOOKUP(TRIM(X1419),X10:Y94,2,FALSE)</f>
        <v>Andy</v>
      </c>
      <c r="X1419" s="50" t="str">
        <f t="shared" si="127"/>
        <v>6.2</v>
      </c>
      <c r="Y1419" s="50">
        <f t="shared" si="128"/>
        <v>0</v>
      </c>
      <c r="Z1419" s="50">
        <f t="shared" si="126"/>
        <v>0</v>
      </c>
      <c r="AA1419" s="50">
        <f t="shared" si="129"/>
        <v>6</v>
      </c>
      <c r="AB1419" s="50">
        <f t="shared" si="130"/>
        <v>0</v>
      </c>
      <c r="AC1419" s="50">
        <f t="shared" si="131"/>
        <v>1</v>
      </c>
    </row>
    <row r="1420" spans="1:29" s="50" customFormat="1" ht="35.25" customHeight="1" x14ac:dyDescent="0.25">
      <c r="A1420" s="89" t="s">
        <v>224</v>
      </c>
      <c r="B1420" s="94" t="s">
        <v>4563</v>
      </c>
      <c r="C1420" s="91" t="s">
        <v>97</v>
      </c>
      <c r="D1420" s="91" t="s">
        <v>66</v>
      </c>
      <c r="E1420" s="122" t="s">
        <v>18841</v>
      </c>
      <c r="F1420" s="92" t="s">
        <v>15</v>
      </c>
      <c r="G1420" s="92" t="s">
        <v>98</v>
      </c>
      <c r="H1420" s="92" t="s">
        <v>20350</v>
      </c>
      <c r="I1420" s="162" t="s">
        <v>273</v>
      </c>
      <c r="J1420" s="94" t="s">
        <v>105</v>
      </c>
      <c r="K1420" s="156">
        <v>3059</v>
      </c>
      <c r="L1420" s="94" t="s">
        <v>49</v>
      </c>
      <c r="M1420" s="156" t="s">
        <v>106</v>
      </c>
      <c r="N1420" s="94" t="s">
        <v>2149</v>
      </c>
      <c r="O1420" s="94" t="s">
        <v>124</v>
      </c>
      <c r="P1420" s="94" t="s">
        <v>241</v>
      </c>
      <c r="Q1420" s="98" t="s">
        <v>21143</v>
      </c>
      <c r="R1420" s="98" t="s">
        <v>22641</v>
      </c>
      <c r="S1420" s="99" t="s">
        <v>5405</v>
      </c>
      <c r="T1420" s="94" t="s">
        <v>348</v>
      </c>
      <c r="U1420" s="120"/>
      <c r="V1420" s="120"/>
      <c r="W1420" s="100" t="str">
        <f>VLOOKUP(TRIM(X1420),X10:Y94,2,FALSE)</f>
        <v>Andy</v>
      </c>
      <c r="X1420" s="50" t="str">
        <f t="shared" si="127"/>
        <v>6.2</v>
      </c>
      <c r="Y1420" s="50">
        <f t="shared" si="128"/>
        <v>1</v>
      </c>
      <c r="Z1420" s="50">
        <f t="shared" si="126"/>
        <v>0</v>
      </c>
      <c r="AA1420" s="50">
        <f t="shared" si="129"/>
        <v>26</v>
      </c>
      <c r="AB1420" s="50">
        <f t="shared" si="130"/>
        <v>0</v>
      </c>
      <c r="AC1420" s="50">
        <f t="shared" si="131"/>
        <v>0</v>
      </c>
    </row>
    <row r="1421" spans="1:29" s="50" customFormat="1" ht="35.25" customHeight="1" x14ac:dyDescent="0.25">
      <c r="A1421" s="89" t="s">
        <v>224</v>
      </c>
      <c r="B1421" s="94" t="s">
        <v>4563</v>
      </c>
      <c r="C1421" s="91" t="s">
        <v>97</v>
      </c>
      <c r="D1421" s="91" t="s">
        <v>66</v>
      </c>
      <c r="E1421" s="122" t="s">
        <v>18842</v>
      </c>
      <c r="F1421" s="92" t="s">
        <v>15</v>
      </c>
      <c r="G1421" s="92" t="s">
        <v>98</v>
      </c>
      <c r="H1421" s="92" t="s">
        <v>20350</v>
      </c>
      <c r="I1421" s="162" t="s">
        <v>273</v>
      </c>
      <c r="J1421" s="94" t="s">
        <v>105</v>
      </c>
      <c r="K1421" s="156">
        <v>3060</v>
      </c>
      <c r="L1421" s="94" t="s">
        <v>49</v>
      </c>
      <c r="M1421" s="156" t="s">
        <v>108</v>
      </c>
      <c r="N1421" s="94" t="s">
        <v>2464</v>
      </c>
      <c r="O1421" s="94" t="s">
        <v>244</v>
      </c>
      <c r="P1421" s="94" t="s">
        <v>250</v>
      </c>
      <c r="Q1421" s="98" t="s">
        <v>21144</v>
      </c>
      <c r="R1421" s="98" t="s">
        <v>22642</v>
      </c>
      <c r="S1421" s="99" t="s">
        <v>5405</v>
      </c>
      <c r="T1421" s="94" t="s">
        <v>348</v>
      </c>
      <c r="U1421" s="120"/>
      <c r="V1421" s="120"/>
      <c r="W1421" s="100" t="str">
        <f>VLOOKUP(TRIM(X1421),X10:Y94,2,FALSE)</f>
        <v>Andy</v>
      </c>
      <c r="X1421" s="50" t="str">
        <f t="shared" si="127"/>
        <v>6.2</v>
      </c>
      <c r="Y1421" s="50">
        <f t="shared" si="128"/>
        <v>1</v>
      </c>
      <c r="Z1421" s="50">
        <f t="shared" si="126"/>
        <v>0</v>
      </c>
      <c r="AA1421" s="50">
        <f t="shared" si="129"/>
        <v>26</v>
      </c>
      <c r="AB1421" s="50">
        <f t="shared" si="130"/>
        <v>0</v>
      </c>
      <c r="AC1421" s="50">
        <f t="shared" si="131"/>
        <v>0</v>
      </c>
    </row>
    <row r="1422" spans="1:29" s="50" customFormat="1" ht="35.25" customHeight="1" x14ac:dyDescent="0.25">
      <c r="A1422" s="89" t="s">
        <v>224</v>
      </c>
      <c r="B1422" s="94" t="s">
        <v>22002</v>
      </c>
      <c r="C1422" s="91" t="s">
        <v>97</v>
      </c>
      <c r="D1422" s="91" t="s">
        <v>66</v>
      </c>
      <c r="E1422" s="122" t="s">
        <v>18843</v>
      </c>
      <c r="F1422" s="92" t="s">
        <v>15</v>
      </c>
      <c r="G1422" s="92" t="s">
        <v>98</v>
      </c>
      <c r="H1422" s="92" t="s">
        <v>21369</v>
      </c>
      <c r="I1422" s="162" t="s">
        <v>371</v>
      </c>
      <c r="J1422" s="94" t="s">
        <v>105</v>
      </c>
      <c r="K1422" s="156">
        <v>3110</v>
      </c>
      <c r="L1422" s="94" t="s">
        <v>49</v>
      </c>
      <c r="M1422" s="156" t="s">
        <v>106</v>
      </c>
      <c r="N1422" s="94" t="s">
        <v>2464</v>
      </c>
      <c r="O1422" s="94" t="s">
        <v>244</v>
      </c>
      <c r="P1422" s="94" t="s">
        <v>581</v>
      </c>
      <c r="Q1422" s="98" t="s">
        <v>23783</v>
      </c>
      <c r="R1422" s="98" t="s">
        <v>22643</v>
      </c>
      <c r="S1422" s="99" t="s">
        <v>5405</v>
      </c>
      <c r="T1422" s="94" t="s">
        <v>372</v>
      </c>
      <c r="U1422" s="120"/>
      <c r="V1422" s="120"/>
      <c r="W1422" s="100" t="str">
        <f>VLOOKUP(TRIM(X1422),X10:Y94,2,FALSE)</f>
        <v>Andy</v>
      </c>
      <c r="X1422" s="50" t="str">
        <f t="shared" si="127"/>
        <v>6.2</v>
      </c>
      <c r="Y1422" s="50">
        <f t="shared" si="128"/>
        <v>1</v>
      </c>
      <c r="Z1422" s="50">
        <f t="shared" si="126"/>
        <v>0</v>
      </c>
      <c r="AA1422" s="50">
        <f t="shared" si="129"/>
        <v>5</v>
      </c>
      <c r="AB1422" s="50">
        <f t="shared" si="130"/>
        <v>0</v>
      </c>
      <c r="AC1422" s="50">
        <f t="shared" si="131"/>
        <v>0</v>
      </c>
    </row>
    <row r="1423" spans="1:29" s="50" customFormat="1" ht="35.25" customHeight="1" x14ac:dyDescent="0.25">
      <c r="A1423" s="89" t="s">
        <v>224</v>
      </c>
      <c r="B1423" s="94" t="s">
        <v>22758</v>
      </c>
      <c r="C1423" s="91" t="s">
        <v>97</v>
      </c>
      <c r="D1423" s="91" t="s">
        <v>67</v>
      </c>
      <c r="E1423" s="122" t="s">
        <v>18844</v>
      </c>
      <c r="F1423" s="92" t="s">
        <v>13</v>
      </c>
      <c r="G1423" s="92" t="s">
        <v>98</v>
      </c>
      <c r="H1423" s="92" t="s">
        <v>22696</v>
      </c>
      <c r="I1423" s="221" t="s">
        <v>375</v>
      </c>
      <c r="J1423" s="94"/>
      <c r="K1423" s="156"/>
      <c r="L1423" s="94"/>
      <c r="M1423" s="156"/>
      <c r="N1423" s="94"/>
      <c r="O1423" s="94" t="s">
        <v>244</v>
      </c>
      <c r="P1423" s="94" t="s">
        <v>4</v>
      </c>
      <c r="Q1423" s="98" t="s">
        <v>22758</v>
      </c>
      <c r="R1423" s="98" t="s">
        <v>22644</v>
      </c>
      <c r="S1423" s="99" t="s">
        <v>225</v>
      </c>
      <c r="T1423" s="94" t="s">
        <v>20259</v>
      </c>
      <c r="U1423" s="120"/>
      <c r="V1423" s="120"/>
      <c r="W1423" s="100" t="str">
        <f>VLOOKUP(TRIM(X1423),X10:Y94,2,FALSE)</f>
        <v>Andy</v>
      </c>
      <c r="X1423" s="50" t="str">
        <f t="shared" si="127"/>
        <v>6.3</v>
      </c>
      <c r="Y1423" s="50">
        <f t="shared" si="128"/>
        <v>0</v>
      </c>
      <c r="Z1423" s="50">
        <f t="shared" si="126"/>
        <v>0</v>
      </c>
      <c r="AA1423" s="50">
        <f t="shared" si="129"/>
        <v>6</v>
      </c>
      <c r="AB1423" s="50">
        <f t="shared" si="130"/>
        <v>0</v>
      </c>
      <c r="AC1423" s="50">
        <f t="shared" si="131"/>
        <v>1</v>
      </c>
    </row>
    <row r="1424" spans="1:29" s="50" customFormat="1" ht="35.25" customHeight="1" x14ac:dyDescent="0.25">
      <c r="A1424" s="89" t="s">
        <v>224</v>
      </c>
      <c r="B1424" s="94" t="s">
        <v>20452</v>
      </c>
      <c r="C1424" s="91" t="s">
        <v>97</v>
      </c>
      <c r="D1424" s="91" t="s">
        <v>67</v>
      </c>
      <c r="E1424" s="122" t="s">
        <v>18845</v>
      </c>
      <c r="F1424" s="92" t="s">
        <v>15</v>
      </c>
      <c r="G1424" s="92" t="s">
        <v>98</v>
      </c>
      <c r="H1424" s="92" t="s">
        <v>19617</v>
      </c>
      <c r="I1424" s="162" t="s">
        <v>23784</v>
      </c>
      <c r="J1424" s="94" t="s">
        <v>246</v>
      </c>
      <c r="K1424" s="156">
        <v>3010</v>
      </c>
      <c r="L1424" s="94" t="s">
        <v>49</v>
      </c>
      <c r="M1424" s="156" t="s">
        <v>107</v>
      </c>
      <c r="N1424" s="94" t="s">
        <v>19519</v>
      </c>
      <c r="O1424" s="94" t="s">
        <v>244</v>
      </c>
      <c r="P1424" s="94" t="s">
        <v>8670</v>
      </c>
      <c r="Q1424" s="98" t="s">
        <v>20451</v>
      </c>
      <c r="R1424" s="98" t="s">
        <v>22645</v>
      </c>
      <c r="S1424" s="99" t="s">
        <v>5405</v>
      </c>
      <c r="T1424" s="94" t="s">
        <v>272</v>
      </c>
      <c r="U1424" s="120"/>
      <c r="V1424" s="120"/>
      <c r="W1424" s="100" t="str">
        <f>VLOOKUP(TRIM(X1424),X10:Y94,2,FALSE)</f>
        <v>Andy</v>
      </c>
      <c r="X1424" s="50" t="str">
        <f t="shared" si="127"/>
        <v>6.3</v>
      </c>
      <c r="Y1424" s="50">
        <f t="shared" si="128"/>
        <v>1</v>
      </c>
      <c r="Z1424" s="50">
        <f t="shared" si="126"/>
        <v>0</v>
      </c>
      <c r="AA1424" s="50">
        <f t="shared" si="129"/>
        <v>41</v>
      </c>
      <c r="AB1424" s="50">
        <f t="shared" si="130"/>
        <v>0</v>
      </c>
      <c r="AC1424" s="50">
        <f t="shared" si="131"/>
        <v>0</v>
      </c>
    </row>
    <row r="1425" spans="1:29" s="50" customFormat="1" ht="35.25" customHeight="1" x14ac:dyDescent="0.25">
      <c r="A1425" s="89" t="s">
        <v>224</v>
      </c>
      <c r="B1425" s="94" t="s">
        <v>21483</v>
      </c>
      <c r="C1425" s="91" t="s">
        <v>97</v>
      </c>
      <c r="D1425" s="91" t="s">
        <v>67</v>
      </c>
      <c r="E1425" s="122" t="s">
        <v>18846</v>
      </c>
      <c r="F1425" s="92" t="s">
        <v>15</v>
      </c>
      <c r="G1425" s="92" t="s">
        <v>98</v>
      </c>
      <c r="H1425" s="92" t="s">
        <v>19786</v>
      </c>
      <c r="I1425" s="162" t="s">
        <v>292</v>
      </c>
      <c r="J1425" s="94" t="s">
        <v>105</v>
      </c>
      <c r="K1425" s="156">
        <v>2931</v>
      </c>
      <c r="L1425" s="94" t="s">
        <v>49</v>
      </c>
      <c r="M1425" s="156" t="s">
        <v>106</v>
      </c>
      <c r="N1425" s="94" t="s">
        <v>2464</v>
      </c>
      <c r="O1425" s="94" t="s">
        <v>244</v>
      </c>
      <c r="P1425" s="94" t="s">
        <v>9636</v>
      </c>
      <c r="Q1425" s="98" t="s">
        <v>21482</v>
      </c>
      <c r="R1425" s="98" t="s">
        <v>22646</v>
      </c>
      <c r="S1425" s="99" t="s">
        <v>5405</v>
      </c>
      <c r="T1425" s="94" t="s">
        <v>293</v>
      </c>
      <c r="U1425" s="120"/>
      <c r="V1425" s="120"/>
      <c r="W1425" s="100" t="str">
        <f>VLOOKUP(TRIM(X1425),X10:Y94,2,FALSE)</f>
        <v>Andy</v>
      </c>
      <c r="X1425" s="50" t="str">
        <f t="shared" si="127"/>
        <v>6.3</v>
      </c>
      <c r="Y1425" s="50">
        <f t="shared" si="128"/>
        <v>1</v>
      </c>
      <c r="Z1425" s="50">
        <f t="shared" si="126"/>
        <v>0</v>
      </c>
      <c r="AA1425" s="50">
        <f t="shared" si="129"/>
        <v>8</v>
      </c>
      <c r="AB1425" s="50">
        <f t="shared" si="130"/>
        <v>0</v>
      </c>
      <c r="AC1425" s="50">
        <f t="shared" si="131"/>
        <v>0</v>
      </c>
    </row>
    <row r="1426" spans="1:29" s="50" customFormat="1" ht="35.25" customHeight="1" x14ac:dyDescent="0.25">
      <c r="A1426" s="89" t="s">
        <v>224</v>
      </c>
      <c r="B1426" s="94" t="s">
        <v>17371</v>
      </c>
      <c r="C1426" s="91" t="s">
        <v>97</v>
      </c>
      <c r="D1426" s="91" t="s">
        <v>67</v>
      </c>
      <c r="E1426" s="122" t="s">
        <v>18847</v>
      </c>
      <c r="F1426" s="92" t="s">
        <v>15</v>
      </c>
      <c r="G1426" s="92" t="s">
        <v>98</v>
      </c>
      <c r="H1426" s="92" t="s">
        <v>19737</v>
      </c>
      <c r="I1426" s="162" t="s">
        <v>20574</v>
      </c>
      <c r="J1426" s="94" t="s">
        <v>105</v>
      </c>
      <c r="K1426" s="156">
        <v>2940</v>
      </c>
      <c r="L1426" s="94" t="s">
        <v>49</v>
      </c>
      <c r="M1426" s="156" t="s">
        <v>106</v>
      </c>
      <c r="N1426" s="94" t="s">
        <v>2149</v>
      </c>
      <c r="O1426" s="94" t="s">
        <v>124</v>
      </c>
      <c r="P1426" s="94" t="s">
        <v>241</v>
      </c>
      <c r="Q1426" s="98" t="s">
        <v>20575</v>
      </c>
      <c r="R1426" s="98" t="s">
        <v>22647</v>
      </c>
      <c r="S1426" s="99" t="s">
        <v>5405</v>
      </c>
      <c r="T1426" s="94" t="s">
        <v>19739</v>
      </c>
      <c r="U1426" s="120"/>
      <c r="V1426" s="120"/>
      <c r="W1426" s="100" t="str">
        <f>VLOOKUP(TRIM(X1426),X10:Y94,2,FALSE)</f>
        <v>Andy</v>
      </c>
      <c r="X1426" s="50" t="str">
        <f t="shared" si="127"/>
        <v>6.3</v>
      </c>
      <c r="Y1426" s="50">
        <f t="shared" si="128"/>
        <v>1</v>
      </c>
      <c r="Z1426" s="50">
        <f t="shared" si="126"/>
        <v>0</v>
      </c>
      <c r="AA1426" s="50">
        <f t="shared" si="129"/>
        <v>4</v>
      </c>
      <c r="AB1426" s="50">
        <f t="shared" si="130"/>
        <v>0</v>
      </c>
      <c r="AC1426" s="50">
        <f t="shared" si="131"/>
        <v>0</v>
      </c>
    </row>
    <row r="1427" spans="1:29" s="50" customFormat="1" ht="35.25" customHeight="1" x14ac:dyDescent="0.25">
      <c r="A1427" s="89" t="s">
        <v>224</v>
      </c>
      <c r="B1427" s="94" t="s">
        <v>21603</v>
      </c>
      <c r="C1427" s="91" t="s">
        <v>97</v>
      </c>
      <c r="D1427" s="91" t="s">
        <v>69</v>
      </c>
      <c r="E1427" s="122" t="s">
        <v>18848</v>
      </c>
      <c r="F1427" s="92" t="s">
        <v>15</v>
      </c>
      <c r="G1427" s="92" t="s">
        <v>98</v>
      </c>
      <c r="H1427" s="92" t="s">
        <v>19891</v>
      </c>
      <c r="I1427" s="162" t="s">
        <v>292</v>
      </c>
      <c r="J1427" s="94" t="s">
        <v>246</v>
      </c>
      <c r="K1427" s="156">
        <v>3056</v>
      </c>
      <c r="L1427" s="94" t="s">
        <v>49</v>
      </c>
      <c r="M1427" s="156" t="s">
        <v>106</v>
      </c>
      <c r="N1427" s="94" t="s">
        <v>2149</v>
      </c>
      <c r="O1427" s="94" t="s">
        <v>124</v>
      </c>
      <c r="P1427" s="94" t="s">
        <v>250</v>
      </c>
      <c r="Q1427" s="98" t="s">
        <v>21602</v>
      </c>
      <c r="R1427" s="98" t="s">
        <v>22648</v>
      </c>
      <c r="S1427" s="99" t="s">
        <v>5405</v>
      </c>
      <c r="T1427" s="94" t="s">
        <v>293</v>
      </c>
      <c r="U1427" s="120"/>
      <c r="V1427" s="120"/>
      <c r="W1427" s="100" t="str">
        <f>VLOOKUP(TRIM(X1427),X10:Y94,2,FALSE)</f>
        <v>Andy</v>
      </c>
      <c r="X1427" s="50" t="str">
        <f t="shared" si="127"/>
        <v>6.5</v>
      </c>
      <c r="Y1427" s="50">
        <f t="shared" si="128"/>
        <v>1</v>
      </c>
      <c r="Z1427" s="50">
        <f t="shared" si="126"/>
        <v>0</v>
      </c>
      <c r="AA1427" s="50">
        <f t="shared" si="129"/>
        <v>8</v>
      </c>
      <c r="AB1427" s="50">
        <f t="shared" si="130"/>
        <v>0</v>
      </c>
      <c r="AC1427" s="50">
        <f t="shared" si="131"/>
        <v>0</v>
      </c>
    </row>
    <row r="1428" spans="1:29" s="50" customFormat="1" ht="35.25" customHeight="1" x14ac:dyDescent="0.25">
      <c r="A1428" s="89" t="s">
        <v>224</v>
      </c>
      <c r="B1428" s="94" t="s">
        <v>21603</v>
      </c>
      <c r="C1428" s="91" t="s">
        <v>97</v>
      </c>
      <c r="D1428" s="91" t="s">
        <v>69</v>
      </c>
      <c r="E1428" s="122" t="s">
        <v>18849</v>
      </c>
      <c r="F1428" s="92" t="s">
        <v>15</v>
      </c>
      <c r="G1428" s="92" t="s">
        <v>98</v>
      </c>
      <c r="H1428" s="92" t="s">
        <v>19891</v>
      </c>
      <c r="I1428" s="162" t="s">
        <v>292</v>
      </c>
      <c r="J1428" s="94" t="s">
        <v>246</v>
      </c>
      <c r="K1428" s="156">
        <v>3057</v>
      </c>
      <c r="L1428" s="94" t="s">
        <v>49</v>
      </c>
      <c r="M1428" s="156" t="s">
        <v>108</v>
      </c>
      <c r="N1428" s="94" t="s">
        <v>19519</v>
      </c>
      <c r="O1428" s="94" t="s">
        <v>244</v>
      </c>
      <c r="P1428" s="94" t="s">
        <v>250</v>
      </c>
      <c r="Q1428" s="98" t="s">
        <v>21604</v>
      </c>
      <c r="R1428" s="98" t="s">
        <v>22649</v>
      </c>
      <c r="S1428" s="99" t="s">
        <v>5405</v>
      </c>
      <c r="T1428" s="94" t="s">
        <v>293</v>
      </c>
      <c r="U1428" s="120"/>
      <c r="V1428" s="120"/>
      <c r="W1428" s="100" t="str">
        <f>VLOOKUP(TRIM(X1428),X10:Y94,2,FALSE)</f>
        <v>Andy</v>
      </c>
      <c r="X1428" s="50" t="str">
        <f t="shared" si="127"/>
        <v>6.5</v>
      </c>
      <c r="Y1428" s="50">
        <f t="shared" si="128"/>
        <v>1</v>
      </c>
      <c r="Z1428" s="50">
        <f t="shared" si="126"/>
        <v>0</v>
      </c>
      <c r="AA1428" s="50">
        <f t="shared" si="129"/>
        <v>8</v>
      </c>
      <c r="AB1428" s="50">
        <f t="shared" si="130"/>
        <v>0</v>
      </c>
      <c r="AC1428" s="50">
        <f t="shared" si="131"/>
        <v>0</v>
      </c>
    </row>
    <row r="1429" spans="1:29" s="50" customFormat="1" ht="35.25" customHeight="1" x14ac:dyDescent="0.25">
      <c r="A1429" s="89" t="s">
        <v>224</v>
      </c>
      <c r="B1429" s="94" t="s">
        <v>22759</v>
      </c>
      <c r="C1429" s="91" t="s">
        <v>97</v>
      </c>
      <c r="D1429" s="91" t="s">
        <v>79</v>
      </c>
      <c r="E1429" s="122" t="s">
        <v>18850</v>
      </c>
      <c r="F1429" s="92" t="s">
        <v>13</v>
      </c>
      <c r="G1429" s="92" t="s">
        <v>98</v>
      </c>
      <c r="H1429" s="92" t="s">
        <v>22697</v>
      </c>
      <c r="I1429" s="221" t="s">
        <v>375</v>
      </c>
      <c r="J1429" s="94"/>
      <c r="K1429" s="156"/>
      <c r="L1429" s="94"/>
      <c r="M1429" s="156"/>
      <c r="N1429" s="94"/>
      <c r="O1429" s="94" t="s">
        <v>244</v>
      </c>
      <c r="P1429" s="94" t="s">
        <v>14321</v>
      </c>
      <c r="Q1429" s="98" t="s">
        <v>22759</v>
      </c>
      <c r="R1429" s="98" t="s">
        <v>22650</v>
      </c>
      <c r="S1429" s="99" t="s">
        <v>225</v>
      </c>
      <c r="T1429" s="94" t="s">
        <v>293</v>
      </c>
      <c r="U1429" s="120"/>
      <c r="V1429" s="120"/>
      <c r="W1429" s="100" t="str">
        <f>VLOOKUP(TRIM(X1429),X10:Y94,2,FALSE)</f>
        <v>Andy</v>
      </c>
      <c r="X1429" s="50" t="str">
        <f t="shared" si="127"/>
        <v>6.6</v>
      </c>
      <c r="Y1429" s="50">
        <f t="shared" si="128"/>
        <v>0</v>
      </c>
      <c r="Z1429" s="50">
        <f t="shared" si="126"/>
        <v>0</v>
      </c>
      <c r="AA1429" s="50">
        <f t="shared" si="129"/>
        <v>6</v>
      </c>
      <c r="AB1429" s="50">
        <f t="shared" si="130"/>
        <v>0</v>
      </c>
      <c r="AC1429" s="50">
        <f t="shared" si="131"/>
        <v>1</v>
      </c>
    </row>
    <row r="1430" spans="1:29" s="50" customFormat="1" ht="35.25" customHeight="1" x14ac:dyDescent="0.25">
      <c r="A1430" s="89" t="s">
        <v>224</v>
      </c>
      <c r="B1430" s="94" t="s">
        <v>10214</v>
      </c>
      <c r="C1430" s="91" t="s">
        <v>97</v>
      </c>
      <c r="D1430" s="91" t="s">
        <v>79</v>
      </c>
      <c r="E1430" s="122" t="s">
        <v>18851</v>
      </c>
      <c r="F1430" s="92" t="s">
        <v>15</v>
      </c>
      <c r="G1430" s="92" t="s">
        <v>98</v>
      </c>
      <c r="H1430" s="92" t="s">
        <v>19638</v>
      </c>
      <c r="I1430" s="162" t="s">
        <v>23785</v>
      </c>
      <c r="J1430" s="94" t="s">
        <v>267</v>
      </c>
      <c r="K1430" s="156">
        <v>607</v>
      </c>
      <c r="L1430" s="94" t="s">
        <v>49</v>
      </c>
      <c r="M1430" s="156" t="s">
        <v>107</v>
      </c>
      <c r="N1430" s="94" t="s">
        <v>2464</v>
      </c>
      <c r="O1430" s="94" t="s">
        <v>244</v>
      </c>
      <c r="P1430" s="94" t="s">
        <v>581</v>
      </c>
      <c r="Q1430" s="98" t="s">
        <v>21459</v>
      </c>
      <c r="R1430" s="98" t="s">
        <v>22711</v>
      </c>
      <c r="S1430" s="99" t="s">
        <v>5405</v>
      </c>
      <c r="T1430" s="94" t="s">
        <v>293</v>
      </c>
      <c r="U1430" s="120"/>
      <c r="V1430" s="120"/>
      <c r="W1430" s="100" t="str">
        <f>VLOOKUP(TRIM(X1430),X10:Y94,2,FALSE)</f>
        <v>Andy</v>
      </c>
      <c r="X1430" s="50" t="str">
        <f t="shared" si="127"/>
        <v>6.6</v>
      </c>
      <c r="Y1430" s="50">
        <f t="shared" si="128"/>
        <v>1</v>
      </c>
      <c r="Z1430" s="50">
        <f t="shared" si="126"/>
        <v>0</v>
      </c>
      <c r="AA1430" s="50">
        <f t="shared" si="129"/>
        <v>92</v>
      </c>
      <c r="AB1430" s="50">
        <f t="shared" si="130"/>
        <v>0</v>
      </c>
      <c r="AC1430" s="50">
        <f t="shared" si="131"/>
        <v>0</v>
      </c>
    </row>
    <row r="1431" spans="1:29" s="50" customFormat="1" ht="35.25" customHeight="1" x14ac:dyDescent="0.25">
      <c r="A1431" s="89" t="s">
        <v>224</v>
      </c>
      <c r="B1431" s="94" t="s">
        <v>22760</v>
      </c>
      <c r="C1431" s="91" t="s">
        <v>97</v>
      </c>
      <c r="D1431" s="91" t="s">
        <v>79</v>
      </c>
      <c r="E1431" s="122" t="s">
        <v>18852</v>
      </c>
      <c r="F1431" s="92" t="s">
        <v>13</v>
      </c>
      <c r="G1431" s="92" t="s">
        <v>98</v>
      </c>
      <c r="H1431" s="92" t="s">
        <v>22698</v>
      </c>
      <c r="I1431" s="221" t="s">
        <v>375</v>
      </c>
      <c r="J1431" s="94"/>
      <c r="K1431" s="156"/>
      <c r="L1431" s="94"/>
      <c r="M1431" s="156"/>
      <c r="N1431" s="94"/>
      <c r="O1431" s="94" t="s">
        <v>244</v>
      </c>
      <c r="P1431" s="94" t="s">
        <v>19166</v>
      </c>
      <c r="Q1431" s="98" t="s">
        <v>22760</v>
      </c>
      <c r="R1431" s="98" t="s">
        <v>22651</v>
      </c>
      <c r="S1431" s="99" t="s">
        <v>225</v>
      </c>
      <c r="T1431" s="94" t="s">
        <v>5409</v>
      </c>
      <c r="U1431" s="120"/>
      <c r="V1431" s="120"/>
      <c r="W1431" s="100" t="str">
        <f>VLOOKUP(TRIM(X1431),X10:Y94,2,FALSE)</f>
        <v>Andy</v>
      </c>
      <c r="X1431" s="50" t="str">
        <f t="shared" si="127"/>
        <v>6.6</v>
      </c>
      <c r="Y1431" s="50">
        <f t="shared" si="128"/>
        <v>0</v>
      </c>
      <c r="Z1431" s="50">
        <f t="shared" si="126"/>
        <v>0</v>
      </c>
      <c r="AA1431" s="50">
        <f t="shared" si="129"/>
        <v>6</v>
      </c>
      <c r="AB1431" s="50">
        <f t="shared" si="130"/>
        <v>0</v>
      </c>
      <c r="AC1431" s="50">
        <f t="shared" si="131"/>
        <v>1</v>
      </c>
    </row>
    <row r="1432" spans="1:29" s="50" customFormat="1" ht="35.25" customHeight="1" x14ac:dyDescent="0.25">
      <c r="A1432" s="89" t="s">
        <v>224</v>
      </c>
      <c r="B1432" s="94" t="s">
        <v>68</v>
      </c>
      <c r="C1432" s="91" t="s">
        <v>97</v>
      </c>
      <c r="D1432" s="91" t="s">
        <v>79</v>
      </c>
      <c r="E1432" s="122" t="s">
        <v>18853</v>
      </c>
      <c r="F1432" s="92" t="s">
        <v>6964</v>
      </c>
      <c r="G1432" s="92" t="s">
        <v>98</v>
      </c>
      <c r="H1432" s="92" t="s">
        <v>21128</v>
      </c>
      <c r="I1432" s="162" t="s">
        <v>316</v>
      </c>
      <c r="J1432" s="94" t="s">
        <v>267</v>
      </c>
      <c r="K1432" s="156">
        <v>639</v>
      </c>
      <c r="L1432" s="94" t="s">
        <v>49</v>
      </c>
      <c r="M1432" s="156" t="s">
        <v>106</v>
      </c>
      <c r="N1432" s="94" t="s">
        <v>2464</v>
      </c>
      <c r="O1432" s="94" t="s">
        <v>244</v>
      </c>
      <c r="P1432" s="94" t="s">
        <v>581</v>
      </c>
      <c r="Q1432" s="98" t="s">
        <v>21127</v>
      </c>
      <c r="R1432" s="98" t="s">
        <v>22712</v>
      </c>
      <c r="S1432" s="99" t="s">
        <v>377</v>
      </c>
      <c r="T1432" s="94" t="s">
        <v>315</v>
      </c>
      <c r="U1432" s="120"/>
      <c r="V1432" s="120"/>
      <c r="W1432" s="100" t="str">
        <f>VLOOKUP(TRIM(X1432),X10:Y94,2,FALSE)</f>
        <v>Andy</v>
      </c>
      <c r="X1432" s="50" t="str">
        <f t="shared" si="127"/>
        <v>6.6</v>
      </c>
      <c r="Y1432" s="50">
        <f t="shared" si="128"/>
        <v>0</v>
      </c>
      <c r="Z1432" s="50">
        <f t="shared" ref="Z1432:Z1495" si="132">IF(F1432="P-CR", IF(S1432="Approved", 1, IF(S1432="Block approved", 1, 0)),0)</f>
        <v>0</v>
      </c>
      <c r="AA1432" s="50">
        <f t="shared" si="129"/>
        <v>17</v>
      </c>
      <c r="AB1432" s="50">
        <f t="shared" si="130"/>
        <v>0</v>
      </c>
      <c r="AC1432" s="50">
        <f t="shared" si="131"/>
        <v>0</v>
      </c>
    </row>
    <row r="1433" spans="1:29" s="50" customFormat="1" ht="35.25" customHeight="1" x14ac:dyDescent="0.25">
      <c r="A1433" s="89" t="s">
        <v>224</v>
      </c>
      <c r="B1433" s="94" t="s">
        <v>22761</v>
      </c>
      <c r="C1433" s="91" t="s">
        <v>97</v>
      </c>
      <c r="D1433" s="91" t="s">
        <v>79</v>
      </c>
      <c r="E1433" s="122" t="s">
        <v>18854</v>
      </c>
      <c r="F1433" s="92" t="s">
        <v>13</v>
      </c>
      <c r="G1433" s="92" t="s">
        <v>98</v>
      </c>
      <c r="H1433" s="92" t="s">
        <v>14322</v>
      </c>
      <c r="I1433" s="221" t="s">
        <v>375</v>
      </c>
      <c r="J1433" s="94"/>
      <c r="K1433" s="156"/>
      <c r="L1433" s="94"/>
      <c r="M1433" s="156"/>
      <c r="N1433" s="94"/>
      <c r="O1433" s="94" t="s">
        <v>244</v>
      </c>
      <c r="P1433" s="94" t="s">
        <v>499</v>
      </c>
      <c r="Q1433" s="98" t="s">
        <v>22761</v>
      </c>
      <c r="R1433" s="98" t="s">
        <v>22652</v>
      </c>
      <c r="S1433" s="99" t="s">
        <v>225</v>
      </c>
      <c r="T1433" s="94" t="s">
        <v>5409</v>
      </c>
      <c r="U1433" s="120"/>
      <c r="V1433" s="120"/>
      <c r="W1433" s="100" t="str">
        <f>VLOOKUP(TRIM(X1433),X10:Y94,2,FALSE)</f>
        <v>Andy</v>
      </c>
      <c r="X1433" s="50" t="str">
        <f t="shared" si="127"/>
        <v>6.6</v>
      </c>
      <c r="Y1433" s="50">
        <f t="shared" si="128"/>
        <v>0</v>
      </c>
      <c r="Z1433" s="50">
        <f t="shared" si="132"/>
        <v>0</v>
      </c>
      <c r="AA1433" s="50">
        <f t="shared" si="129"/>
        <v>6</v>
      </c>
      <c r="AB1433" s="50">
        <f t="shared" si="130"/>
        <v>0</v>
      </c>
      <c r="AC1433" s="50">
        <f t="shared" si="131"/>
        <v>1</v>
      </c>
    </row>
    <row r="1434" spans="1:29" s="50" customFormat="1" ht="35.25" customHeight="1" x14ac:dyDescent="0.25">
      <c r="A1434" s="89" t="s">
        <v>224</v>
      </c>
      <c r="B1434" s="94" t="s">
        <v>15184</v>
      </c>
      <c r="C1434" s="91" t="s">
        <v>97</v>
      </c>
      <c r="D1434" s="91" t="s">
        <v>79</v>
      </c>
      <c r="E1434" s="122" t="s">
        <v>18855</v>
      </c>
      <c r="F1434" s="92" t="s">
        <v>15</v>
      </c>
      <c r="G1434" s="92" t="s">
        <v>98</v>
      </c>
      <c r="H1434" s="92" t="s">
        <v>14324</v>
      </c>
      <c r="I1434" s="162" t="s">
        <v>23786</v>
      </c>
      <c r="J1434" s="94" t="s">
        <v>105</v>
      </c>
      <c r="K1434" s="156">
        <v>2959</v>
      </c>
      <c r="L1434" s="94" t="s">
        <v>49</v>
      </c>
      <c r="M1434" s="156" t="s">
        <v>106</v>
      </c>
      <c r="N1434" s="94" t="s">
        <v>2464</v>
      </c>
      <c r="O1434" s="94" t="s">
        <v>244</v>
      </c>
      <c r="P1434" s="94" t="s">
        <v>581</v>
      </c>
      <c r="Q1434" s="98" t="s">
        <v>23787</v>
      </c>
      <c r="R1434" s="98" t="s">
        <v>22653</v>
      </c>
      <c r="S1434" s="99" t="s">
        <v>5405</v>
      </c>
      <c r="T1434" s="94" t="s">
        <v>315</v>
      </c>
      <c r="U1434" s="120"/>
      <c r="V1434" s="120"/>
      <c r="W1434" s="100" t="str">
        <f>VLOOKUP(TRIM(X1434),X10:Y94,2,FALSE)</f>
        <v>Andy</v>
      </c>
      <c r="X1434" s="50" t="str">
        <f t="shared" si="127"/>
        <v>6.6</v>
      </c>
      <c r="Y1434" s="50">
        <f t="shared" si="128"/>
        <v>1</v>
      </c>
      <c r="Z1434" s="50">
        <f t="shared" si="132"/>
        <v>0</v>
      </c>
      <c r="AA1434" s="50">
        <f t="shared" si="129"/>
        <v>42</v>
      </c>
      <c r="AB1434" s="50">
        <f t="shared" si="130"/>
        <v>0</v>
      </c>
      <c r="AC1434" s="50">
        <f t="shared" si="131"/>
        <v>0</v>
      </c>
    </row>
    <row r="1435" spans="1:29" s="50" customFormat="1" ht="35.25" customHeight="1" x14ac:dyDescent="0.25">
      <c r="A1435" s="89" t="s">
        <v>224</v>
      </c>
      <c r="B1435" s="94" t="s">
        <v>23789</v>
      </c>
      <c r="C1435" s="91" t="s">
        <v>97</v>
      </c>
      <c r="D1435" s="91" t="s">
        <v>79</v>
      </c>
      <c r="E1435" s="122" t="s">
        <v>18856</v>
      </c>
      <c r="F1435" s="92" t="s">
        <v>15</v>
      </c>
      <c r="G1435" s="92" t="s">
        <v>98</v>
      </c>
      <c r="H1435" s="92" t="s">
        <v>19921</v>
      </c>
      <c r="I1435" s="162" t="s">
        <v>316</v>
      </c>
      <c r="J1435" s="94" t="s">
        <v>105</v>
      </c>
      <c r="K1435" s="156">
        <v>2958</v>
      </c>
      <c r="L1435" s="94" t="s">
        <v>49</v>
      </c>
      <c r="M1435" s="156" t="s">
        <v>106</v>
      </c>
      <c r="N1435" s="94" t="s">
        <v>2464</v>
      </c>
      <c r="O1435" s="94" t="s">
        <v>244</v>
      </c>
      <c r="P1435" s="94" t="s">
        <v>581</v>
      </c>
      <c r="Q1435" s="98" t="s">
        <v>23788</v>
      </c>
      <c r="R1435" s="98" t="s">
        <v>22654</v>
      </c>
      <c r="S1435" s="99" t="s">
        <v>5405</v>
      </c>
      <c r="T1435" s="94" t="s">
        <v>315</v>
      </c>
      <c r="U1435" s="120"/>
      <c r="V1435" s="120"/>
      <c r="W1435" s="100" t="str">
        <f>VLOOKUP(TRIM(X1435),X10:Y94,2,FALSE)</f>
        <v>Andy</v>
      </c>
      <c r="X1435" s="50" t="str">
        <f t="shared" si="127"/>
        <v>6.6</v>
      </c>
      <c r="Y1435" s="50">
        <f t="shared" si="128"/>
        <v>1</v>
      </c>
      <c r="Z1435" s="50">
        <f t="shared" si="132"/>
        <v>0</v>
      </c>
      <c r="AA1435" s="50">
        <f t="shared" si="129"/>
        <v>17</v>
      </c>
      <c r="AB1435" s="50">
        <f t="shared" si="130"/>
        <v>0</v>
      </c>
      <c r="AC1435" s="50">
        <f t="shared" si="131"/>
        <v>0</v>
      </c>
    </row>
    <row r="1436" spans="1:29" s="50" customFormat="1" ht="35.25" customHeight="1" x14ac:dyDescent="0.25">
      <c r="A1436" s="89" t="s">
        <v>224</v>
      </c>
      <c r="B1436" s="94" t="s">
        <v>9743</v>
      </c>
      <c r="C1436" s="91" t="s">
        <v>97</v>
      </c>
      <c r="D1436" s="91" t="s">
        <v>79</v>
      </c>
      <c r="E1436" s="122" t="s">
        <v>18857</v>
      </c>
      <c r="F1436" s="92" t="s">
        <v>15</v>
      </c>
      <c r="G1436" s="92" t="s">
        <v>98</v>
      </c>
      <c r="H1436" s="92" t="s">
        <v>19921</v>
      </c>
      <c r="I1436" s="162" t="s">
        <v>316</v>
      </c>
      <c r="J1436" s="94" t="s">
        <v>267</v>
      </c>
      <c r="K1436" s="156">
        <v>619</v>
      </c>
      <c r="L1436" s="94" t="s">
        <v>49</v>
      </c>
      <c r="M1436" s="156" t="s">
        <v>106</v>
      </c>
      <c r="N1436" s="94" t="s">
        <v>2464</v>
      </c>
      <c r="O1436" s="94" t="s">
        <v>244</v>
      </c>
      <c r="P1436" s="94" t="s">
        <v>581</v>
      </c>
      <c r="Q1436" s="98" t="s">
        <v>22767</v>
      </c>
      <c r="R1436" s="98" t="s">
        <v>22655</v>
      </c>
      <c r="S1436" s="99" t="s">
        <v>5405</v>
      </c>
      <c r="T1436" s="94" t="s">
        <v>315</v>
      </c>
      <c r="U1436" s="120"/>
      <c r="V1436" s="120"/>
      <c r="W1436" s="100" t="str">
        <f>VLOOKUP(TRIM(X1436),X10:Y94,2,FALSE)</f>
        <v>Andy</v>
      </c>
      <c r="X1436" s="50" t="str">
        <f t="shared" si="127"/>
        <v>6.6</v>
      </c>
      <c r="Y1436" s="50">
        <f t="shared" si="128"/>
        <v>1</v>
      </c>
      <c r="Z1436" s="50">
        <f t="shared" si="132"/>
        <v>0</v>
      </c>
      <c r="AA1436" s="50">
        <f t="shared" si="129"/>
        <v>17</v>
      </c>
      <c r="AB1436" s="50">
        <f t="shared" si="130"/>
        <v>0</v>
      </c>
      <c r="AC1436" s="50">
        <f t="shared" si="131"/>
        <v>0</v>
      </c>
    </row>
    <row r="1437" spans="1:29" s="50" customFormat="1" ht="35.25" customHeight="1" x14ac:dyDescent="0.25">
      <c r="A1437" s="89" t="s">
        <v>224</v>
      </c>
      <c r="B1437" s="94" t="s">
        <v>3781</v>
      </c>
      <c r="C1437" s="91" t="s">
        <v>97</v>
      </c>
      <c r="D1437" s="91" t="s">
        <v>80</v>
      </c>
      <c r="E1437" s="122" t="s">
        <v>18858</v>
      </c>
      <c r="F1437" s="92" t="s">
        <v>15</v>
      </c>
      <c r="G1437" s="92" t="s">
        <v>98</v>
      </c>
      <c r="H1437" s="92" t="s">
        <v>21390</v>
      </c>
      <c r="I1437" s="162" t="s">
        <v>321</v>
      </c>
      <c r="J1437" s="94" t="s">
        <v>246</v>
      </c>
      <c r="K1437" s="156">
        <v>3230</v>
      </c>
      <c r="L1437" s="94" t="s">
        <v>49</v>
      </c>
      <c r="M1437" s="156" t="s">
        <v>106</v>
      </c>
      <c r="N1437" s="94" t="s">
        <v>19519</v>
      </c>
      <c r="O1437" s="94" t="s">
        <v>244</v>
      </c>
      <c r="P1437" s="94" t="s">
        <v>14321</v>
      </c>
      <c r="Q1437" s="98" t="s">
        <v>22024</v>
      </c>
      <c r="R1437" s="98" t="s">
        <v>22656</v>
      </c>
      <c r="S1437" s="99" t="s">
        <v>5405</v>
      </c>
      <c r="T1437" s="94" t="s">
        <v>370</v>
      </c>
      <c r="U1437" s="120"/>
      <c r="V1437" s="120"/>
      <c r="W1437" s="100" t="str">
        <f>VLOOKUP(TRIM(X1437),X10:Y94,2,FALSE)</f>
        <v>Andy</v>
      </c>
      <c r="X1437" s="50" t="str">
        <f t="shared" si="127"/>
        <v>6.7</v>
      </c>
      <c r="Y1437" s="50">
        <f t="shared" si="128"/>
        <v>1</v>
      </c>
      <c r="Z1437" s="50">
        <f t="shared" si="132"/>
        <v>0</v>
      </c>
      <c r="AA1437" s="50">
        <f t="shared" si="129"/>
        <v>7</v>
      </c>
      <c r="AB1437" s="50">
        <f t="shared" si="130"/>
        <v>0</v>
      </c>
      <c r="AC1437" s="50">
        <f t="shared" si="131"/>
        <v>0</v>
      </c>
    </row>
    <row r="1438" spans="1:29" s="50" customFormat="1" ht="35.25" customHeight="1" x14ac:dyDescent="0.25">
      <c r="A1438" s="89" t="s">
        <v>224</v>
      </c>
      <c r="B1438" s="94" t="s">
        <v>23791</v>
      </c>
      <c r="C1438" s="91" t="s">
        <v>97</v>
      </c>
      <c r="D1438" s="91" t="s">
        <v>81</v>
      </c>
      <c r="E1438" s="122" t="s">
        <v>18859</v>
      </c>
      <c r="F1438" s="92" t="s">
        <v>15</v>
      </c>
      <c r="G1438" s="92" t="s">
        <v>98</v>
      </c>
      <c r="H1438" s="92" t="s">
        <v>20354</v>
      </c>
      <c r="I1438" s="162" t="s">
        <v>273</v>
      </c>
      <c r="J1438" s="94" t="s">
        <v>105</v>
      </c>
      <c r="K1438" s="156">
        <v>3061</v>
      </c>
      <c r="L1438" s="94" t="s">
        <v>49</v>
      </c>
      <c r="M1438" s="156" t="s">
        <v>106</v>
      </c>
      <c r="N1438" s="94" t="s">
        <v>19738</v>
      </c>
      <c r="O1438" s="94" t="s">
        <v>238</v>
      </c>
      <c r="P1438" s="94" t="s">
        <v>247</v>
      </c>
      <c r="Q1438" s="98" t="s">
        <v>23790</v>
      </c>
      <c r="R1438" s="98" t="s">
        <v>22657</v>
      </c>
      <c r="S1438" s="99" t="s">
        <v>5405</v>
      </c>
      <c r="T1438" s="94" t="s">
        <v>348</v>
      </c>
      <c r="U1438" s="120"/>
      <c r="V1438" s="120"/>
      <c r="W1438" s="100" t="str">
        <f>VLOOKUP(TRIM(X1438),X10:Y94,2,FALSE)</f>
        <v>Andy</v>
      </c>
      <c r="X1438" s="50" t="str">
        <f t="shared" si="127"/>
        <v>6.8</v>
      </c>
      <c r="Y1438" s="50">
        <f t="shared" si="128"/>
        <v>1</v>
      </c>
      <c r="Z1438" s="50">
        <f t="shared" si="132"/>
        <v>0</v>
      </c>
      <c r="AA1438" s="50">
        <f t="shared" si="129"/>
        <v>26</v>
      </c>
      <c r="AB1438" s="50">
        <f t="shared" si="130"/>
        <v>0</v>
      </c>
      <c r="AC1438" s="50">
        <f t="shared" si="131"/>
        <v>0</v>
      </c>
    </row>
    <row r="1439" spans="1:29" s="50" customFormat="1" ht="35.25" customHeight="1" x14ac:dyDescent="0.25">
      <c r="A1439" s="89" t="s">
        <v>224</v>
      </c>
      <c r="B1439" s="94" t="s">
        <v>23791</v>
      </c>
      <c r="C1439" s="91" t="s">
        <v>97</v>
      </c>
      <c r="D1439" s="91" t="s">
        <v>81</v>
      </c>
      <c r="E1439" s="122" t="s">
        <v>18860</v>
      </c>
      <c r="F1439" s="92" t="s">
        <v>15</v>
      </c>
      <c r="G1439" s="92" t="s">
        <v>98</v>
      </c>
      <c r="H1439" s="92" t="s">
        <v>20354</v>
      </c>
      <c r="I1439" s="162" t="s">
        <v>273</v>
      </c>
      <c r="J1439" s="94" t="s">
        <v>105</v>
      </c>
      <c r="K1439" s="156">
        <v>3062</v>
      </c>
      <c r="L1439" s="94" t="s">
        <v>49</v>
      </c>
      <c r="M1439" s="156" t="s">
        <v>108</v>
      </c>
      <c r="N1439" s="94" t="s">
        <v>2149</v>
      </c>
      <c r="O1439" s="94" t="s">
        <v>124</v>
      </c>
      <c r="P1439" s="94" t="s">
        <v>247</v>
      </c>
      <c r="Q1439" s="98" t="s">
        <v>23792</v>
      </c>
      <c r="R1439" s="98" t="s">
        <v>22658</v>
      </c>
      <c r="S1439" s="99" t="s">
        <v>5405</v>
      </c>
      <c r="T1439" s="94" t="s">
        <v>348</v>
      </c>
      <c r="U1439" s="120"/>
      <c r="V1439" s="120"/>
      <c r="W1439" s="100" t="str">
        <f>VLOOKUP(TRIM(X1439),X10:Y94,2,FALSE)</f>
        <v>Andy</v>
      </c>
      <c r="X1439" s="50" t="str">
        <f t="shared" ref="X1439:X1502" si="133">IF(ISNONTEXT(D1439),"" &amp; D1439 &amp;"",T(D1439))</f>
        <v>6.8</v>
      </c>
      <c r="Y1439" s="50">
        <f t="shared" ref="Y1439:Y1502" si="134">IF(F1439="CR", IF(S1439="Approved", 1, IF(S1439="Agreed", 1, IF(S1439="Block approved", 1, 0))),0)</f>
        <v>1</v>
      </c>
      <c r="Z1439" s="50">
        <f t="shared" si="132"/>
        <v>0</v>
      </c>
      <c r="AA1439" s="50">
        <f t="shared" ref="AA1439:AA1502" si="135">LEN(I1439)</f>
        <v>26</v>
      </c>
      <c r="AB1439" s="50">
        <f t="shared" ref="AB1439:AB1502" si="136">IF(LEFT(H1439, 12)="Reserved for",  1, 0)</f>
        <v>0</v>
      </c>
      <c r="AC1439" s="50">
        <f t="shared" ref="AC1439:AC1502" si="137">IF(F1439="LS OUT", IF(S1439="Approved", 1, IF(S1439="Block approved", 1, 0)),0)</f>
        <v>0</v>
      </c>
    </row>
    <row r="1440" spans="1:29" s="50" customFormat="1" ht="35.25" customHeight="1" x14ac:dyDescent="0.25">
      <c r="A1440" s="89" t="s">
        <v>224</v>
      </c>
      <c r="B1440" s="94" t="s">
        <v>23791</v>
      </c>
      <c r="C1440" s="91" t="s">
        <v>97</v>
      </c>
      <c r="D1440" s="91" t="s">
        <v>81</v>
      </c>
      <c r="E1440" s="122" t="s">
        <v>18861</v>
      </c>
      <c r="F1440" s="92" t="s">
        <v>15</v>
      </c>
      <c r="G1440" s="92" t="s">
        <v>98</v>
      </c>
      <c r="H1440" s="92" t="s">
        <v>20354</v>
      </c>
      <c r="I1440" s="162" t="s">
        <v>273</v>
      </c>
      <c r="J1440" s="94" t="s">
        <v>105</v>
      </c>
      <c r="K1440" s="156">
        <v>3063</v>
      </c>
      <c r="L1440" s="94" t="s">
        <v>49</v>
      </c>
      <c r="M1440" s="156" t="s">
        <v>108</v>
      </c>
      <c r="N1440" s="94" t="s">
        <v>2464</v>
      </c>
      <c r="O1440" s="94" t="s">
        <v>244</v>
      </c>
      <c r="P1440" s="94" t="s">
        <v>247</v>
      </c>
      <c r="Q1440" s="98" t="s">
        <v>23793</v>
      </c>
      <c r="R1440" s="98" t="s">
        <v>22659</v>
      </c>
      <c r="S1440" s="99" t="s">
        <v>5405</v>
      </c>
      <c r="T1440" s="94" t="s">
        <v>348</v>
      </c>
      <c r="U1440" s="120"/>
      <c r="V1440" s="120"/>
      <c r="W1440" s="100" t="str">
        <f>VLOOKUP(TRIM(X1440),X10:Y94,2,FALSE)</f>
        <v>Andy</v>
      </c>
      <c r="X1440" s="50" t="str">
        <f t="shared" si="133"/>
        <v>6.8</v>
      </c>
      <c r="Y1440" s="50">
        <f t="shared" si="134"/>
        <v>1</v>
      </c>
      <c r="Z1440" s="50">
        <f t="shared" si="132"/>
        <v>0</v>
      </c>
      <c r="AA1440" s="50">
        <f t="shared" si="135"/>
        <v>26</v>
      </c>
      <c r="AB1440" s="50">
        <f t="shared" si="136"/>
        <v>0</v>
      </c>
      <c r="AC1440" s="50">
        <f t="shared" si="137"/>
        <v>0</v>
      </c>
    </row>
    <row r="1441" spans="1:29" s="50" customFormat="1" ht="35.25" customHeight="1" x14ac:dyDescent="0.25">
      <c r="A1441" s="89" t="s">
        <v>224</v>
      </c>
      <c r="B1441" s="94" t="s">
        <v>23794</v>
      </c>
      <c r="C1441" s="91" t="s">
        <v>97</v>
      </c>
      <c r="D1441" s="91" t="s">
        <v>82</v>
      </c>
      <c r="E1441" s="122" t="s">
        <v>18862</v>
      </c>
      <c r="F1441" s="92" t="s">
        <v>15</v>
      </c>
      <c r="G1441" s="92" t="s">
        <v>98</v>
      </c>
      <c r="H1441" s="92" t="s">
        <v>14696</v>
      </c>
      <c r="I1441" s="162" t="s">
        <v>2988</v>
      </c>
      <c r="J1441" s="94" t="s">
        <v>105</v>
      </c>
      <c r="K1441" s="156">
        <v>2858</v>
      </c>
      <c r="L1441" s="94" t="s">
        <v>51</v>
      </c>
      <c r="M1441" s="156" t="s">
        <v>253</v>
      </c>
      <c r="N1441" s="94" t="s">
        <v>2464</v>
      </c>
      <c r="O1441" s="94" t="s">
        <v>244</v>
      </c>
      <c r="P1441" s="94" t="s">
        <v>581</v>
      </c>
      <c r="Q1441" s="98" t="s">
        <v>22797</v>
      </c>
      <c r="R1441" s="98" t="s">
        <v>22660</v>
      </c>
      <c r="S1441" s="99" t="s">
        <v>5405</v>
      </c>
      <c r="T1441" s="94" t="s">
        <v>113</v>
      </c>
      <c r="U1441" s="120"/>
      <c r="V1441" s="120"/>
      <c r="W1441" s="100" t="str">
        <f>VLOOKUP(TRIM(X1441),X10:Y94,2,FALSE)</f>
        <v>Andy</v>
      </c>
      <c r="X1441" s="50" t="str">
        <f t="shared" si="133"/>
        <v>6.9</v>
      </c>
      <c r="Y1441" s="50">
        <f t="shared" si="134"/>
        <v>1</v>
      </c>
      <c r="Z1441" s="50">
        <f t="shared" si="132"/>
        <v>0</v>
      </c>
      <c r="AA1441" s="50">
        <f t="shared" si="135"/>
        <v>8</v>
      </c>
      <c r="AB1441" s="50">
        <f t="shared" si="136"/>
        <v>0</v>
      </c>
      <c r="AC1441" s="50">
        <f t="shared" si="137"/>
        <v>0</v>
      </c>
    </row>
    <row r="1442" spans="1:29" s="50" customFormat="1" ht="35.25" customHeight="1" x14ac:dyDescent="0.25">
      <c r="A1442" s="89" t="s">
        <v>224</v>
      </c>
      <c r="B1442" s="94" t="s">
        <v>23795</v>
      </c>
      <c r="C1442" s="91" t="s">
        <v>97</v>
      </c>
      <c r="D1442" s="91" t="s">
        <v>82</v>
      </c>
      <c r="E1442" s="122" t="s">
        <v>18863</v>
      </c>
      <c r="F1442" s="92" t="s">
        <v>15</v>
      </c>
      <c r="G1442" s="92" t="s">
        <v>98</v>
      </c>
      <c r="H1442" s="92" t="s">
        <v>19822</v>
      </c>
      <c r="I1442" s="162" t="s">
        <v>2692</v>
      </c>
      <c r="J1442" s="94" t="s">
        <v>246</v>
      </c>
      <c r="K1442" s="156">
        <v>3044</v>
      </c>
      <c r="L1442" s="94" t="s">
        <v>49</v>
      </c>
      <c r="M1442" s="156" t="s">
        <v>106</v>
      </c>
      <c r="N1442" s="94" t="s">
        <v>19519</v>
      </c>
      <c r="O1442" s="94" t="s">
        <v>244</v>
      </c>
      <c r="P1442" s="94" t="s">
        <v>581</v>
      </c>
      <c r="Q1442" s="98" t="s">
        <v>22768</v>
      </c>
      <c r="R1442" s="98" t="s">
        <v>22661</v>
      </c>
      <c r="S1442" s="99" t="s">
        <v>5405</v>
      </c>
      <c r="T1442" s="94" t="s">
        <v>2694</v>
      </c>
      <c r="U1442" s="120"/>
      <c r="V1442" s="120"/>
      <c r="W1442" s="100" t="str">
        <f>VLOOKUP(TRIM(X1442),X10:Y94,2,FALSE)</f>
        <v>Andy</v>
      </c>
      <c r="X1442" s="50" t="str">
        <f t="shared" si="133"/>
        <v>6.9</v>
      </c>
      <c r="Y1442" s="50">
        <f t="shared" si="134"/>
        <v>1</v>
      </c>
      <c r="Z1442" s="50">
        <f t="shared" si="132"/>
        <v>0</v>
      </c>
      <c r="AA1442" s="50">
        <f t="shared" si="135"/>
        <v>13</v>
      </c>
      <c r="AB1442" s="50">
        <f t="shared" si="136"/>
        <v>0</v>
      </c>
      <c r="AC1442" s="50">
        <f t="shared" si="137"/>
        <v>0</v>
      </c>
    </row>
    <row r="1443" spans="1:29" s="50" customFormat="1" ht="35.25" customHeight="1" x14ac:dyDescent="0.25">
      <c r="A1443" s="89" t="s">
        <v>224</v>
      </c>
      <c r="B1443" s="94" t="s">
        <v>21595</v>
      </c>
      <c r="C1443" s="91" t="s">
        <v>97</v>
      </c>
      <c r="D1443" s="91" t="s">
        <v>82</v>
      </c>
      <c r="E1443" s="122" t="s">
        <v>18864</v>
      </c>
      <c r="F1443" s="92" t="s">
        <v>15</v>
      </c>
      <c r="G1443" s="92" t="s">
        <v>98</v>
      </c>
      <c r="H1443" s="92" t="s">
        <v>14219</v>
      </c>
      <c r="I1443" s="162" t="s">
        <v>292</v>
      </c>
      <c r="J1443" s="94" t="s">
        <v>105</v>
      </c>
      <c r="K1443" s="156">
        <v>2755</v>
      </c>
      <c r="L1443" s="94" t="s">
        <v>51</v>
      </c>
      <c r="M1443" s="156" t="s">
        <v>106</v>
      </c>
      <c r="N1443" s="94" t="s">
        <v>19738</v>
      </c>
      <c r="O1443" s="94" t="s">
        <v>238</v>
      </c>
      <c r="P1443" s="94" t="s">
        <v>247</v>
      </c>
      <c r="Q1443" s="98" t="s">
        <v>22769</v>
      </c>
      <c r="R1443" s="98" t="s">
        <v>22662</v>
      </c>
      <c r="S1443" s="99" t="s">
        <v>5405</v>
      </c>
      <c r="T1443" s="94" t="s">
        <v>293</v>
      </c>
      <c r="U1443" s="120"/>
      <c r="V1443" s="120"/>
      <c r="W1443" s="100" t="str">
        <f>VLOOKUP(TRIM(X1443),X10:Y94,2,FALSE)</f>
        <v>Andy</v>
      </c>
      <c r="X1443" s="50" t="str">
        <f t="shared" si="133"/>
        <v>6.9</v>
      </c>
      <c r="Y1443" s="50">
        <f t="shared" si="134"/>
        <v>1</v>
      </c>
      <c r="Z1443" s="50">
        <f t="shared" si="132"/>
        <v>0</v>
      </c>
      <c r="AA1443" s="50">
        <f t="shared" si="135"/>
        <v>8</v>
      </c>
      <c r="AB1443" s="50">
        <f t="shared" si="136"/>
        <v>0</v>
      </c>
      <c r="AC1443" s="50">
        <f t="shared" si="137"/>
        <v>0</v>
      </c>
    </row>
    <row r="1444" spans="1:29" s="50" customFormat="1" ht="35.25" customHeight="1" x14ac:dyDescent="0.25">
      <c r="A1444" s="89" t="s">
        <v>224</v>
      </c>
      <c r="B1444" s="94" t="s">
        <v>21595</v>
      </c>
      <c r="C1444" s="91" t="s">
        <v>97</v>
      </c>
      <c r="D1444" s="91" t="s">
        <v>82</v>
      </c>
      <c r="E1444" s="122" t="s">
        <v>18865</v>
      </c>
      <c r="F1444" s="92" t="s">
        <v>15</v>
      </c>
      <c r="G1444" s="92" t="s">
        <v>98</v>
      </c>
      <c r="H1444" s="92" t="s">
        <v>14219</v>
      </c>
      <c r="I1444" s="162" t="s">
        <v>292</v>
      </c>
      <c r="J1444" s="94" t="s">
        <v>105</v>
      </c>
      <c r="K1444" s="156">
        <v>2751</v>
      </c>
      <c r="L1444" s="94" t="s">
        <v>51</v>
      </c>
      <c r="M1444" s="156" t="s">
        <v>108</v>
      </c>
      <c r="N1444" s="94" t="s">
        <v>2149</v>
      </c>
      <c r="O1444" s="94" t="s">
        <v>124</v>
      </c>
      <c r="P1444" s="94" t="s">
        <v>247</v>
      </c>
      <c r="Q1444" s="98" t="s">
        <v>21594</v>
      </c>
      <c r="R1444" s="98" t="s">
        <v>22663</v>
      </c>
      <c r="S1444" s="99" t="s">
        <v>5405</v>
      </c>
      <c r="T1444" s="94" t="s">
        <v>293</v>
      </c>
      <c r="U1444" s="120"/>
      <c r="V1444" s="120"/>
      <c r="W1444" s="100" t="str">
        <f>VLOOKUP(TRIM(X1444),X10:Y94,2,FALSE)</f>
        <v>Andy</v>
      </c>
      <c r="X1444" s="50" t="str">
        <f t="shared" si="133"/>
        <v>6.9</v>
      </c>
      <c r="Y1444" s="50">
        <f t="shared" si="134"/>
        <v>1</v>
      </c>
      <c r="Z1444" s="50">
        <f t="shared" si="132"/>
        <v>0</v>
      </c>
      <c r="AA1444" s="50">
        <f t="shared" si="135"/>
        <v>8</v>
      </c>
      <c r="AB1444" s="50">
        <f t="shared" si="136"/>
        <v>0</v>
      </c>
      <c r="AC1444" s="50">
        <f t="shared" si="137"/>
        <v>0</v>
      </c>
    </row>
    <row r="1445" spans="1:29" s="50" customFormat="1" ht="35.25" customHeight="1" x14ac:dyDescent="0.25">
      <c r="A1445" s="89" t="s">
        <v>224</v>
      </c>
      <c r="B1445" s="94" t="s">
        <v>21595</v>
      </c>
      <c r="C1445" s="91" t="s">
        <v>97</v>
      </c>
      <c r="D1445" s="91" t="s">
        <v>82</v>
      </c>
      <c r="E1445" s="122" t="s">
        <v>18866</v>
      </c>
      <c r="F1445" s="92" t="s">
        <v>15</v>
      </c>
      <c r="G1445" s="92" t="s">
        <v>98</v>
      </c>
      <c r="H1445" s="92" t="s">
        <v>14219</v>
      </c>
      <c r="I1445" s="162" t="s">
        <v>292</v>
      </c>
      <c r="J1445" s="94" t="s">
        <v>105</v>
      </c>
      <c r="K1445" s="156">
        <v>2752</v>
      </c>
      <c r="L1445" s="94" t="s">
        <v>51</v>
      </c>
      <c r="M1445" s="156" t="s">
        <v>108</v>
      </c>
      <c r="N1445" s="94" t="s">
        <v>2464</v>
      </c>
      <c r="O1445" s="94" t="s">
        <v>244</v>
      </c>
      <c r="P1445" s="94" t="s">
        <v>247</v>
      </c>
      <c r="Q1445" s="98" t="s">
        <v>21596</v>
      </c>
      <c r="R1445" s="98" t="s">
        <v>22664</v>
      </c>
      <c r="S1445" s="99" t="s">
        <v>5405</v>
      </c>
      <c r="T1445" s="94" t="s">
        <v>293</v>
      </c>
      <c r="U1445" s="120"/>
      <c r="V1445" s="120"/>
      <c r="W1445" s="100" t="str">
        <f>VLOOKUP(TRIM(X1445),X10:Y94,2,FALSE)</f>
        <v>Andy</v>
      </c>
      <c r="X1445" s="50" t="str">
        <f t="shared" si="133"/>
        <v>6.9</v>
      </c>
      <c r="Y1445" s="50">
        <f t="shared" si="134"/>
        <v>1</v>
      </c>
      <c r="Z1445" s="50">
        <f t="shared" si="132"/>
        <v>0</v>
      </c>
      <c r="AA1445" s="50">
        <f t="shared" si="135"/>
        <v>8</v>
      </c>
      <c r="AB1445" s="50">
        <f t="shared" si="136"/>
        <v>0</v>
      </c>
      <c r="AC1445" s="50">
        <f t="shared" si="137"/>
        <v>0</v>
      </c>
    </row>
    <row r="1446" spans="1:29" s="50" customFormat="1" ht="35.25" customHeight="1" x14ac:dyDescent="0.25">
      <c r="A1446" s="89" t="s">
        <v>224</v>
      </c>
      <c r="B1446" s="94" t="s">
        <v>21608</v>
      </c>
      <c r="C1446" s="91" t="s">
        <v>97</v>
      </c>
      <c r="D1446" s="91" t="s">
        <v>82</v>
      </c>
      <c r="E1446" s="122" t="s">
        <v>18867</v>
      </c>
      <c r="F1446" s="92" t="s">
        <v>15</v>
      </c>
      <c r="G1446" s="92" t="s">
        <v>98</v>
      </c>
      <c r="H1446" s="92" t="s">
        <v>19893</v>
      </c>
      <c r="I1446" s="162" t="s">
        <v>19894</v>
      </c>
      <c r="J1446" s="94" t="s">
        <v>105</v>
      </c>
      <c r="K1446" s="156">
        <v>2948</v>
      </c>
      <c r="L1446" s="94" t="s">
        <v>49</v>
      </c>
      <c r="M1446" s="156" t="s">
        <v>107</v>
      </c>
      <c r="N1446" s="94" t="s">
        <v>2464</v>
      </c>
      <c r="O1446" s="94" t="s">
        <v>244</v>
      </c>
      <c r="P1446" s="94" t="s">
        <v>581</v>
      </c>
      <c r="Q1446" s="98" t="s">
        <v>21607</v>
      </c>
      <c r="R1446" s="98" t="s">
        <v>22665</v>
      </c>
      <c r="S1446" s="99" t="s">
        <v>5405</v>
      </c>
      <c r="T1446" s="94" t="s">
        <v>293</v>
      </c>
      <c r="U1446" s="120"/>
      <c r="V1446" s="120"/>
      <c r="W1446" s="100" t="str">
        <f>VLOOKUP(TRIM(X1446),X10:Y94,2,FALSE)</f>
        <v>Andy</v>
      </c>
      <c r="X1446" s="50" t="str">
        <f t="shared" si="133"/>
        <v>6.9</v>
      </c>
      <c r="Y1446" s="50">
        <f t="shared" si="134"/>
        <v>1</v>
      </c>
      <c r="Z1446" s="50">
        <f t="shared" si="132"/>
        <v>0</v>
      </c>
      <c r="AA1446" s="50">
        <f t="shared" si="135"/>
        <v>42</v>
      </c>
      <c r="AB1446" s="50">
        <f t="shared" si="136"/>
        <v>0</v>
      </c>
      <c r="AC1446" s="50">
        <f t="shared" si="137"/>
        <v>0</v>
      </c>
    </row>
    <row r="1447" spans="1:29" s="50" customFormat="1" ht="35.25" customHeight="1" x14ac:dyDescent="0.25">
      <c r="A1447" s="89" t="s">
        <v>224</v>
      </c>
      <c r="B1447" s="94" t="s">
        <v>14942</v>
      </c>
      <c r="C1447" s="91" t="s">
        <v>97</v>
      </c>
      <c r="D1447" s="91" t="s">
        <v>82</v>
      </c>
      <c r="E1447" s="122" t="s">
        <v>18868</v>
      </c>
      <c r="F1447" s="92" t="s">
        <v>15</v>
      </c>
      <c r="G1447" s="92" t="s">
        <v>98</v>
      </c>
      <c r="H1447" s="92" t="s">
        <v>20304</v>
      </c>
      <c r="I1447" s="162" t="s">
        <v>321</v>
      </c>
      <c r="J1447" s="94" t="s">
        <v>105</v>
      </c>
      <c r="K1447" s="156">
        <v>3057</v>
      </c>
      <c r="L1447" s="213" t="s">
        <v>49</v>
      </c>
      <c r="M1447" s="156" t="s">
        <v>106</v>
      </c>
      <c r="N1447" s="94" t="s">
        <v>2149</v>
      </c>
      <c r="O1447" s="94" t="s">
        <v>124</v>
      </c>
      <c r="P1447" s="94" t="s">
        <v>241</v>
      </c>
      <c r="Q1447" s="98" t="s">
        <v>22770</v>
      </c>
      <c r="R1447" s="98" t="s">
        <v>22666</v>
      </c>
      <c r="S1447" s="99" t="s">
        <v>5405</v>
      </c>
      <c r="T1447" s="94" t="s">
        <v>477</v>
      </c>
      <c r="U1447" s="120"/>
      <c r="V1447" s="120"/>
      <c r="W1447" s="100" t="str">
        <f>VLOOKUP(TRIM(X1447),X10:Y94,2,FALSE)</f>
        <v>Andy</v>
      </c>
      <c r="X1447" s="50" t="str">
        <f t="shared" si="133"/>
        <v>6.9</v>
      </c>
      <c r="Y1447" s="50">
        <f t="shared" si="134"/>
        <v>1</v>
      </c>
      <c r="Z1447" s="50">
        <f t="shared" si="132"/>
        <v>0</v>
      </c>
      <c r="AA1447" s="50">
        <f t="shared" si="135"/>
        <v>7</v>
      </c>
      <c r="AB1447" s="50">
        <f t="shared" si="136"/>
        <v>0</v>
      </c>
      <c r="AC1447" s="50">
        <f t="shared" si="137"/>
        <v>0</v>
      </c>
    </row>
    <row r="1448" spans="1:29" s="50" customFormat="1" ht="35.25" customHeight="1" x14ac:dyDescent="0.25">
      <c r="A1448" s="89" t="s">
        <v>224</v>
      </c>
      <c r="B1448" s="94" t="s">
        <v>14942</v>
      </c>
      <c r="C1448" s="91" t="s">
        <v>97</v>
      </c>
      <c r="D1448" s="91" t="s">
        <v>82</v>
      </c>
      <c r="E1448" s="122" t="s">
        <v>18869</v>
      </c>
      <c r="F1448" s="92" t="s">
        <v>15</v>
      </c>
      <c r="G1448" s="92" t="s">
        <v>98</v>
      </c>
      <c r="H1448" s="92" t="s">
        <v>20304</v>
      </c>
      <c r="I1448" s="162" t="s">
        <v>321</v>
      </c>
      <c r="J1448" s="94" t="s">
        <v>105</v>
      </c>
      <c r="K1448" s="156">
        <v>3058</v>
      </c>
      <c r="L1448" s="213" t="s">
        <v>49</v>
      </c>
      <c r="M1448" s="156" t="s">
        <v>108</v>
      </c>
      <c r="N1448" s="94" t="s">
        <v>2464</v>
      </c>
      <c r="O1448" s="94" t="s">
        <v>244</v>
      </c>
      <c r="P1448" s="94" t="s">
        <v>241</v>
      </c>
      <c r="Q1448" s="98" t="s">
        <v>22771</v>
      </c>
      <c r="R1448" s="98" t="s">
        <v>22667</v>
      </c>
      <c r="S1448" s="99" t="s">
        <v>5405</v>
      </c>
      <c r="T1448" s="94" t="s">
        <v>477</v>
      </c>
      <c r="U1448" s="120"/>
      <c r="V1448" s="120"/>
      <c r="W1448" s="100" t="str">
        <f>VLOOKUP(TRIM(X1448),X10:Y94,2,FALSE)</f>
        <v>Andy</v>
      </c>
      <c r="X1448" s="50" t="str">
        <f t="shared" si="133"/>
        <v>6.9</v>
      </c>
      <c r="Y1448" s="50">
        <f t="shared" si="134"/>
        <v>1</v>
      </c>
      <c r="Z1448" s="50">
        <f t="shared" si="132"/>
        <v>0</v>
      </c>
      <c r="AA1448" s="50">
        <f t="shared" si="135"/>
        <v>7</v>
      </c>
      <c r="AB1448" s="50">
        <f t="shared" si="136"/>
        <v>0</v>
      </c>
      <c r="AC1448" s="50">
        <f t="shared" si="137"/>
        <v>0</v>
      </c>
    </row>
    <row r="1449" spans="1:29" s="50" customFormat="1" ht="35.25" customHeight="1" x14ac:dyDescent="0.25">
      <c r="A1449" s="89" t="s">
        <v>224</v>
      </c>
      <c r="B1449" s="94" t="s">
        <v>21501</v>
      </c>
      <c r="C1449" s="91" t="s">
        <v>97</v>
      </c>
      <c r="D1449" s="91" t="s">
        <v>86</v>
      </c>
      <c r="E1449" s="122" t="s">
        <v>18870</v>
      </c>
      <c r="F1449" s="92" t="s">
        <v>15</v>
      </c>
      <c r="G1449" s="92" t="s">
        <v>98</v>
      </c>
      <c r="H1449" s="92" t="s">
        <v>19800</v>
      </c>
      <c r="I1449" s="162" t="s">
        <v>292</v>
      </c>
      <c r="J1449" s="94" t="s">
        <v>14209</v>
      </c>
      <c r="K1449" s="156">
        <v>158</v>
      </c>
      <c r="L1449" s="94" t="s">
        <v>49</v>
      </c>
      <c r="M1449" s="156" t="s">
        <v>106</v>
      </c>
      <c r="N1449" s="94" t="s">
        <v>2839</v>
      </c>
      <c r="O1449" s="94" t="s">
        <v>244</v>
      </c>
      <c r="P1449" s="94" t="s">
        <v>23796</v>
      </c>
      <c r="Q1449" s="98" t="s">
        <v>21500</v>
      </c>
      <c r="R1449" s="98" t="s">
        <v>22668</v>
      </c>
      <c r="S1449" s="99" t="s">
        <v>5405</v>
      </c>
      <c r="T1449" s="94" t="s">
        <v>293</v>
      </c>
      <c r="U1449" s="120"/>
      <c r="V1449" s="120"/>
      <c r="W1449" s="100" t="str">
        <f>VLOOKUP(TRIM(X1449),X10:Y94,2,FALSE)</f>
        <v>Andy</v>
      </c>
      <c r="X1449" s="50" t="str">
        <f t="shared" si="133"/>
        <v>7.1</v>
      </c>
      <c r="Y1449" s="50">
        <f t="shared" si="134"/>
        <v>1</v>
      </c>
      <c r="Z1449" s="50">
        <f t="shared" si="132"/>
        <v>0</v>
      </c>
      <c r="AA1449" s="50">
        <f t="shared" si="135"/>
        <v>8</v>
      </c>
      <c r="AB1449" s="50">
        <f t="shared" si="136"/>
        <v>0</v>
      </c>
      <c r="AC1449" s="50">
        <f t="shared" si="137"/>
        <v>0</v>
      </c>
    </row>
    <row r="1450" spans="1:29" s="50" customFormat="1" ht="35.25" customHeight="1" x14ac:dyDescent="0.25">
      <c r="A1450" s="89" t="s">
        <v>224</v>
      </c>
      <c r="B1450" s="94" t="s">
        <v>22762</v>
      </c>
      <c r="C1450" s="91" t="s">
        <v>97</v>
      </c>
      <c r="D1450" s="91" t="s">
        <v>87</v>
      </c>
      <c r="E1450" s="122" t="s">
        <v>18871</v>
      </c>
      <c r="F1450" s="92" t="s">
        <v>13</v>
      </c>
      <c r="G1450" s="92" t="s">
        <v>98</v>
      </c>
      <c r="H1450" s="92" t="s">
        <v>22699</v>
      </c>
      <c r="I1450" s="221" t="s">
        <v>375</v>
      </c>
      <c r="J1450" s="94"/>
      <c r="K1450" s="156"/>
      <c r="L1450" s="94"/>
      <c r="M1450" s="156"/>
      <c r="N1450" s="94"/>
      <c r="O1450" s="94" t="s">
        <v>244</v>
      </c>
      <c r="P1450" s="94" t="s">
        <v>239</v>
      </c>
      <c r="Q1450" s="98" t="s">
        <v>22762</v>
      </c>
      <c r="R1450" s="98" t="s">
        <v>22669</v>
      </c>
      <c r="S1450" s="99" t="s">
        <v>225</v>
      </c>
      <c r="T1450" s="94" t="s">
        <v>489</v>
      </c>
      <c r="U1450" s="120"/>
      <c r="V1450" s="120"/>
      <c r="W1450" s="100" t="str">
        <f>VLOOKUP(TRIM(X1450),X10:Y94,2,FALSE)</f>
        <v>Andy</v>
      </c>
      <c r="X1450" s="50" t="str">
        <f t="shared" si="133"/>
        <v>7.2</v>
      </c>
      <c r="Y1450" s="50">
        <f t="shared" si="134"/>
        <v>0</v>
      </c>
      <c r="Z1450" s="50">
        <f t="shared" si="132"/>
        <v>0</v>
      </c>
      <c r="AA1450" s="50">
        <f t="shared" si="135"/>
        <v>6</v>
      </c>
      <c r="AB1450" s="50">
        <f t="shared" si="136"/>
        <v>0</v>
      </c>
      <c r="AC1450" s="50">
        <f t="shared" si="137"/>
        <v>1</v>
      </c>
    </row>
    <row r="1451" spans="1:29" s="50" customFormat="1" ht="35.25" customHeight="1" x14ac:dyDescent="0.25">
      <c r="A1451" s="89" t="s">
        <v>224</v>
      </c>
      <c r="B1451" s="94" t="s">
        <v>15123</v>
      </c>
      <c r="C1451" s="91" t="s">
        <v>97</v>
      </c>
      <c r="D1451" s="91" t="s">
        <v>88</v>
      </c>
      <c r="E1451" s="122" t="s">
        <v>18872</v>
      </c>
      <c r="F1451" s="92" t="s">
        <v>15</v>
      </c>
      <c r="G1451" s="92" t="s">
        <v>98</v>
      </c>
      <c r="H1451" s="92" t="s">
        <v>19788</v>
      </c>
      <c r="I1451" s="162" t="s">
        <v>19789</v>
      </c>
      <c r="J1451" s="94" t="s">
        <v>246</v>
      </c>
      <c r="K1451" s="156">
        <v>3032</v>
      </c>
      <c r="L1451" s="94" t="s">
        <v>49</v>
      </c>
      <c r="M1451" s="156" t="s">
        <v>106</v>
      </c>
      <c r="N1451" s="94" t="s">
        <v>2149</v>
      </c>
      <c r="O1451" s="94" t="s">
        <v>124</v>
      </c>
      <c r="P1451" s="94" t="s">
        <v>228</v>
      </c>
      <c r="Q1451" s="98" t="s">
        <v>20564</v>
      </c>
      <c r="R1451" s="98" t="s">
        <v>22670</v>
      </c>
      <c r="S1451" s="99" t="s">
        <v>5405</v>
      </c>
      <c r="T1451" s="94" t="s">
        <v>293</v>
      </c>
      <c r="U1451" s="120"/>
      <c r="V1451" s="120"/>
      <c r="W1451" s="100" t="str">
        <f>VLOOKUP(TRIM(X1451),X10:Y94,2,FALSE)</f>
        <v>Andy</v>
      </c>
      <c r="X1451" s="50" t="str">
        <f t="shared" si="133"/>
        <v>7.3</v>
      </c>
      <c r="Y1451" s="50">
        <f t="shared" si="134"/>
        <v>1</v>
      </c>
      <c r="Z1451" s="50">
        <f t="shared" si="132"/>
        <v>0</v>
      </c>
      <c r="AA1451" s="50">
        <f t="shared" si="135"/>
        <v>102</v>
      </c>
      <c r="AB1451" s="50">
        <f t="shared" si="136"/>
        <v>0</v>
      </c>
      <c r="AC1451" s="50">
        <f t="shared" si="137"/>
        <v>0</v>
      </c>
    </row>
    <row r="1452" spans="1:29" s="50" customFormat="1" ht="35.25" customHeight="1" x14ac:dyDescent="0.25">
      <c r="A1452" s="89" t="s">
        <v>224</v>
      </c>
      <c r="B1452" s="94" t="s">
        <v>15123</v>
      </c>
      <c r="C1452" s="91" t="s">
        <v>97</v>
      </c>
      <c r="D1452" s="91" t="s">
        <v>88</v>
      </c>
      <c r="E1452" s="122" t="s">
        <v>18873</v>
      </c>
      <c r="F1452" s="92" t="s">
        <v>15</v>
      </c>
      <c r="G1452" s="92" t="s">
        <v>98</v>
      </c>
      <c r="H1452" s="92" t="s">
        <v>19788</v>
      </c>
      <c r="I1452" s="162" t="s">
        <v>19789</v>
      </c>
      <c r="J1452" s="94" t="s">
        <v>246</v>
      </c>
      <c r="K1452" s="156">
        <v>3033</v>
      </c>
      <c r="L1452" s="94" t="s">
        <v>49</v>
      </c>
      <c r="M1452" s="156" t="s">
        <v>108</v>
      </c>
      <c r="N1452" s="94" t="s">
        <v>19519</v>
      </c>
      <c r="O1452" s="94" t="s">
        <v>244</v>
      </c>
      <c r="P1452" s="94" t="s">
        <v>228</v>
      </c>
      <c r="Q1452" s="98" t="s">
        <v>24089</v>
      </c>
      <c r="R1452" s="98" t="s">
        <v>22671</v>
      </c>
      <c r="S1452" s="99" t="s">
        <v>5405</v>
      </c>
      <c r="T1452" s="94" t="s">
        <v>293</v>
      </c>
      <c r="U1452" s="120"/>
      <c r="V1452" s="120"/>
      <c r="W1452" s="100" t="str">
        <f>VLOOKUP(TRIM(X1452),X10:Y94,2,FALSE)</f>
        <v>Andy</v>
      </c>
      <c r="X1452" s="50" t="str">
        <f t="shared" si="133"/>
        <v>7.3</v>
      </c>
      <c r="Y1452" s="50">
        <f t="shared" si="134"/>
        <v>1</v>
      </c>
      <c r="Z1452" s="50">
        <f t="shared" si="132"/>
        <v>0</v>
      </c>
      <c r="AA1452" s="50">
        <f t="shared" si="135"/>
        <v>102</v>
      </c>
      <c r="AB1452" s="50">
        <f t="shared" si="136"/>
        <v>0</v>
      </c>
      <c r="AC1452" s="50">
        <f t="shared" si="137"/>
        <v>0</v>
      </c>
    </row>
    <row r="1453" spans="1:29" s="50" customFormat="1" ht="35.25" customHeight="1" x14ac:dyDescent="0.25">
      <c r="A1453" s="89" t="s">
        <v>224</v>
      </c>
      <c r="B1453" s="94" t="s">
        <v>23797</v>
      </c>
      <c r="C1453" s="91" t="s">
        <v>97</v>
      </c>
      <c r="D1453" s="91" t="s">
        <v>88</v>
      </c>
      <c r="E1453" s="122" t="s">
        <v>18874</v>
      </c>
      <c r="F1453" s="92" t="s">
        <v>15</v>
      </c>
      <c r="G1453" s="92" t="s">
        <v>98</v>
      </c>
      <c r="H1453" s="92" t="s">
        <v>19989</v>
      </c>
      <c r="I1453" s="162" t="s">
        <v>321</v>
      </c>
      <c r="J1453" s="94" t="s">
        <v>105</v>
      </c>
      <c r="K1453" s="156">
        <v>2981</v>
      </c>
      <c r="L1453" s="94" t="s">
        <v>49</v>
      </c>
      <c r="M1453" s="156" t="s">
        <v>106</v>
      </c>
      <c r="N1453" s="94" t="s">
        <v>2464</v>
      </c>
      <c r="O1453" s="94" t="s">
        <v>244</v>
      </c>
      <c r="P1453" s="94" t="s">
        <v>24088</v>
      </c>
      <c r="Q1453" s="98" t="s">
        <v>20656</v>
      </c>
      <c r="R1453" s="98" t="s">
        <v>22672</v>
      </c>
      <c r="S1453" s="99" t="s">
        <v>5405</v>
      </c>
      <c r="T1453" s="94" t="s">
        <v>14100</v>
      </c>
      <c r="U1453" s="120"/>
      <c r="V1453" s="120"/>
      <c r="W1453" s="100" t="str">
        <f>VLOOKUP(TRIM(X1453),X10:Y94,2,FALSE)</f>
        <v>Andy</v>
      </c>
      <c r="X1453" s="50" t="str">
        <f t="shared" si="133"/>
        <v>7.3</v>
      </c>
      <c r="Y1453" s="50">
        <f t="shared" si="134"/>
        <v>1</v>
      </c>
      <c r="Z1453" s="50">
        <f t="shared" si="132"/>
        <v>0</v>
      </c>
      <c r="AA1453" s="50">
        <f t="shared" si="135"/>
        <v>7</v>
      </c>
      <c r="AB1453" s="50">
        <f t="shared" si="136"/>
        <v>0</v>
      </c>
      <c r="AC1453" s="50">
        <f t="shared" si="137"/>
        <v>0</v>
      </c>
    </row>
    <row r="1454" spans="1:29" s="50" customFormat="1" ht="35.25" customHeight="1" x14ac:dyDescent="0.25">
      <c r="A1454" s="89" t="s">
        <v>224</v>
      </c>
      <c r="B1454" s="94" t="s">
        <v>20621</v>
      </c>
      <c r="C1454" s="91" t="s">
        <v>97</v>
      </c>
      <c r="D1454" s="91" t="s">
        <v>174</v>
      </c>
      <c r="E1454" s="122" t="s">
        <v>18875</v>
      </c>
      <c r="F1454" s="92" t="s">
        <v>15</v>
      </c>
      <c r="G1454" s="92" t="s">
        <v>98</v>
      </c>
      <c r="H1454" s="92" t="s">
        <v>19906</v>
      </c>
      <c r="I1454" s="162" t="s">
        <v>316</v>
      </c>
      <c r="J1454" s="94" t="s">
        <v>2154</v>
      </c>
      <c r="K1454" s="156">
        <v>397</v>
      </c>
      <c r="L1454" s="94" t="s">
        <v>49</v>
      </c>
      <c r="M1454" s="156" t="s">
        <v>106</v>
      </c>
      <c r="N1454" s="94" t="s">
        <v>514</v>
      </c>
      <c r="O1454" s="94" t="s">
        <v>124</v>
      </c>
      <c r="P1454" s="94" t="s">
        <v>2184</v>
      </c>
      <c r="Q1454" s="98" t="s">
        <v>20620</v>
      </c>
      <c r="R1454" s="98" t="s">
        <v>22673</v>
      </c>
      <c r="S1454" s="99" t="s">
        <v>5405</v>
      </c>
      <c r="T1454" s="94" t="s">
        <v>315</v>
      </c>
      <c r="U1454" s="120"/>
      <c r="V1454" s="120"/>
      <c r="W1454" s="100" t="str">
        <f>VLOOKUP(TRIM(X1454),X10:Y94,2,FALSE)</f>
        <v>Andy</v>
      </c>
      <c r="X1454" s="50" t="str">
        <f t="shared" si="133"/>
        <v>7.5</v>
      </c>
      <c r="Y1454" s="50">
        <f t="shared" si="134"/>
        <v>1</v>
      </c>
      <c r="Z1454" s="50">
        <f t="shared" si="132"/>
        <v>0</v>
      </c>
      <c r="AA1454" s="50">
        <f t="shared" si="135"/>
        <v>17</v>
      </c>
      <c r="AB1454" s="50">
        <f t="shared" si="136"/>
        <v>0</v>
      </c>
      <c r="AC1454" s="50">
        <f t="shared" si="137"/>
        <v>0</v>
      </c>
    </row>
    <row r="1455" spans="1:29" s="50" customFormat="1" ht="35.25" customHeight="1" x14ac:dyDescent="0.25">
      <c r="A1455" s="89" t="s">
        <v>224</v>
      </c>
      <c r="B1455" s="94" t="s">
        <v>20621</v>
      </c>
      <c r="C1455" s="91" t="s">
        <v>97</v>
      </c>
      <c r="D1455" s="91" t="s">
        <v>174</v>
      </c>
      <c r="E1455" s="122" t="s">
        <v>18876</v>
      </c>
      <c r="F1455" s="92" t="s">
        <v>15</v>
      </c>
      <c r="G1455" s="92" t="s">
        <v>98</v>
      </c>
      <c r="H1455" s="92" t="s">
        <v>19906</v>
      </c>
      <c r="I1455" s="162" t="s">
        <v>316</v>
      </c>
      <c r="J1455" s="94" t="s">
        <v>2154</v>
      </c>
      <c r="K1455" s="156">
        <v>398</v>
      </c>
      <c r="L1455" s="94" t="s">
        <v>49</v>
      </c>
      <c r="M1455" s="156" t="s">
        <v>108</v>
      </c>
      <c r="N1455" s="94" t="s">
        <v>2464</v>
      </c>
      <c r="O1455" s="94" t="s">
        <v>244</v>
      </c>
      <c r="P1455" s="94" t="s">
        <v>2184</v>
      </c>
      <c r="Q1455" s="98" t="s">
        <v>23798</v>
      </c>
      <c r="R1455" s="98" t="s">
        <v>22674</v>
      </c>
      <c r="S1455" s="99" t="s">
        <v>5405</v>
      </c>
      <c r="T1455" s="94" t="s">
        <v>315</v>
      </c>
      <c r="U1455" s="120"/>
      <c r="V1455" s="120"/>
      <c r="W1455" s="100" t="str">
        <f>VLOOKUP(TRIM(X1455),X10:Y94,2,FALSE)</f>
        <v>Andy</v>
      </c>
      <c r="X1455" s="50" t="str">
        <f t="shared" si="133"/>
        <v>7.5</v>
      </c>
      <c r="Y1455" s="50">
        <f t="shared" si="134"/>
        <v>1</v>
      </c>
      <c r="Z1455" s="50">
        <f t="shared" si="132"/>
        <v>0</v>
      </c>
      <c r="AA1455" s="50">
        <f t="shared" si="135"/>
        <v>17</v>
      </c>
      <c r="AB1455" s="50">
        <f t="shared" si="136"/>
        <v>0</v>
      </c>
      <c r="AC1455" s="50">
        <f t="shared" si="137"/>
        <v>0</v>
      </c>
    </row>
    <row r="1456" spans="1:29" s="50" customFormat="1" ht="35.25" customHeight="1" x14ac:dyDescent="0.25">
      <c r="A1456" s="89" t="s">
        <v>224</v>
      </c>
      <c r="B1456" s="94" t="s">
        <v>23800</v>
      </c>
      <c r="C1456" s="91" t="s">
        <v>97</v>
      </c>
      <c r="D1456" s="91" t="s">
        <v>175</v>
      </c>
      <c r="E1456" s="122" t="s">
        <v>18877</v>
      </c>
      <c r="F1456" s="92" t="s">
        <v>15</v>
      </c>
      <c r="G1456" s="92" t="s">
        <v>98</v>
      </c>
      <c r="H1456" s="92" t="s">
        <v>19688</v>
      </c>
      <c r="I1456" s="162" t="s">
        <v>6780</v>
      </c>
      <c r="J1456" s="94" t="s">
        <v>295</v>
      </c>
      <c r="K1456" s="156">
        <v>183</v>
      </c>
      <c r="L1456" s="94" t="s">
        <v>49</v>
      </c>
      <c r="M1456" s="156" t="s">
        <v>106</v>
      </c>
      <c r="N1456" s="94" t="s">
        <v>2147</v>
      </c>
      <c r="O1456" s="94" t="s">
        <v>124</v>
      </c>
      <c r="P1456" s="94" t="s">
        <v>296</v>
      </c>
      <c r="Q1456" s="98" t="s">
        <v>23799</v>
      </c>
      <c r="R1456" s="98" t="s">
        <v>22675</v>
      </c>
      <c r="S1456" s="99" t="s">
        <v>5405</v>
      </c>
      <c r="T1456" s="94" t="s">
        <v>293</v>
      </c>
      <c r="U1456" s="120"/>
      <c r="V1456" s="120"/>
      <c r="W1456" s="100" t="str">
        <f>VLOOKUP(TRIM(X1456),X10:Y94,2,FALSE)</f>
        <v>Andy</v>
      </c>
      <c r="X1456" s="50" t="str">
        <f t="shared" si="133"/>
        <v>7.6</v>
      </c>
      <c r="Y1456" s="50">
        <f t="shared" si="134"/>
        <v>1</v>
      </c>
      <c r="Z1456" s="50">
        <f t="shared" si="132"/>
        <v>0</v>
      </c>
      <c r="AA1456" s="50">
        <f t="shared" si="135"/>
        <v>16</v>
      </c>
      <c r="AB1456" s="50">
        <f t="shared" si="136"/>
        <v>0</v>
      </c>
      <c r="AC1456" s="50">
        <f t="shared" si="137"/>
        <v>0</v>
      </c>
    </row>
    <row r="1457" spans="1:29" s="50" customFormat="1" ht="35.25" customHeight="1" x14ac:dyDescent="0.25">
      <c r="A1457" s="89" t="s">
        <v>224</v>
      </c>
      <c r="B1457" s="94" t="s">
        <v>23800</v>
      </c>
      <c r="C1457" s="91" t="s">
        <v>97</v>
      </c>
      <c r="D1457" s="91" t="s">
        <v>175</v>
      </c>
      <c r="E1457" s="122" t="s">
        <v>18878</v>
      </c>
      <c r="F1457" s="92" t="s">
        <v>15</v>
      </c>
      <c r="G1457" s="92" t="s">
        <v>98</v>
      </c>
      <c r="H1457" s="92" t="s">
        <v>19688</v>
      </c>
      <c r="I1457" s="162" t="s">
        <v>6780</v>
      </c>
      <c r="J1457" s="94" t="s">
        <v>295</v>
      </c>
      <c r="K1457" s="156">
        <v>184</v>
      </c>
      <c r="L1457" s="94" t="s">
        <v>49</v>
      </c>
      <c r="M1457" s="156" t="s">
        <v>108</v>
      </c>
      <c r="N1457" s="94" t="s">
        <v>2464</v>
      </c>
      <c r="O1457" s="94" t="s">
        <v>244</v>
      </c>
      <c r="P1457" s="94" t="s">
        <v>296</v>
      </c>
      <c r="Q1457" s="98" t="s">
        <v>23801</v>
      </c>
      <c r="R1457" s="98" t="s">
        <v>22676</v>
      </c>
      <c r="S1457" s="99" t="s">
        <v>5405</v>
      </c>
      <c r="T1457" s="94" t="s">
        <v>293</v>
      </c>
      <c r="U1457" s="120"/>
      <c r="V1457" s="120"/>
      <c r="W1457" s="100" t="str">
        <f>VLOOKUP(TRIM(X1457),X10:Y94,2,FALSE)</f>
        <v>Andy</v>
      </c>
      <c r="X1457" s="50" t="str">
        <f t="shared" si="133"/>
        <v>7.6</v>
      </c>
      <c r="Y1457" s="50">
        <f t="shared" si="134"/>
        <v>1</v>
      </c>
      <c r="Z1457" s="50">
        <f t="shared" si="132"/>
        <v>0</v>
      </c>
      <c r="AA1457" s="50">
        <f t="shared" si="135"/>
        <v>16</v>
      </c>
      <c r="AB1457" s="50">
        <f t="shared" si="136"/>
        <v>0</v>
      </c>
      <c r="AC1457" s="50">
        <f t="shared" si="137"/>
        <v>0</v>
      </c>
    </row>
    <row r="1458" spans="1:29" s="50" customFormat="1" ht="35.25" customHeight="1" x14ac:dyDescent="0.25">
      <c r="A1458" s="89" t="s">
        <v>224</v>
      </c>
      <c r="B1458" s="94" t="s">
        <v>23802</v>
      </c>
      <c r="C1458" s="91" t="s">
        <v>97</v>
      </c>
      <c r="D1458" s="91" t="s">
        <v>178</v>
      </c>
      <c r="E1458" s="122" t="s">
        <v>18879</v>
      </c>
      <c r="F1458" s="92" t="s">
        <v>15</v>
      </c>
      <c r="G1458" s="92" t="s">
        <v>98</v>
      </c>
      <c r="H1458" s="92" t="s">
        <v>20185</v>
      </c>
      <c r="I1458" s="162" t="s">
        <v>316</v>
      </c>
      <c r="J1458" s="94" t="s">
        <v>246</v>
      </c>
      <c r="K1458" s="156">
        <v>3131</v>
      </c>
      <c r="L1458" s="94" t="s">
        <v>49</v>
      </c>
      <c r="M1458" s="156" t="s">
        <v>106</v>
      </c>
      <c r="N1458" s="94" t="s">
        <v>2149</v>
      </c>
      <c r="O1458" s="94" t="s">
        <v>124</v>
      </c>
      <c r="P1458" s="94" t="s">
        <v>145</v>
      </c>
      <c r="Q1458" s="98" t="s">
        <v>22772</v>
      </c>
      <c r="R1458" s="98" t="s">
        <v>22677</v>
      </c>
      <c r="S1458" s="99" t="s">
        <v>5405</v>
      </c>
      <c r="T1458" s="94" t="s">
        <v>315</v>
      </c>
      <c r="U1458" s="120"/>
      <c r="V1458" s="120"/>
      <c r="W1458" s="100" t="str">
        <f>VLOOKUP(TRIM(X1458),X10:Y94,2,FALSE)</f>
        <v>Andy</v>
      </c>
      <c r="X1458" s="50" t="str">
        <f t="shared" si="133"/>
        <v>7.7.2</v>
      </c>
      <c r="Y1458" s="50">
        <f t="shared" si="134"/>
        <v>1</v>
      </c>
      <c r="Z1458" s="50">
        <f t="shared" si="132"/>
        <v>0</v>
      </c>
      <c r="AA1458" s="50">
        <f t="shared" si="135"/>
        <v>17</v>
      </c>
      <c r="AB1458" s="50">
        <f t="shared" si="136"/>
        <v>0</v>
      </c>
      <c r="AC1458" s="50">
        <f t="shared" si="137"/>
        <v>0</v>
      </c>
    </row>
    <row r="1459" spans="1:29" s="50" customFormat="1" ht="35.25" customHeight="1" x14ac:dyDescent="0.25">
      <c r="A1459" s="89" t="s">
        <v>224</v>
      </c>
      <c r="B1459" s="94" t="s">
        <v>21083</v>
      </c>
      <c r="C1459" s="91" t="s">
        <v>97</v>
      </c>
      <c r="D1459" s="91" t="s">
        <v>178</v>
      </c>
      <c r="E1459" s="122" t="s">
        <v>18880</v>
      </c>
      <c r="F1459" s="92" t="s">
        <v>15</v>
      </c>
      <c r="G1459" s="92" t="s">
        <v>98</v>
      </c>
      <c r="H1459" s="92" t="s">
        <v>23803</v>
      </c>
      <c r="I1459" s="162" t="s">
        <v>316</v>
      </c>
      <c r="J1459" s="94" t="s">
        <v>267</v>
      </c>
      <c r="K1459" s="156">
        <v>637</v>
      </c>
      <c r="L1459" s="94" t="s">
        <v>49</v>
      </c>
      <c r="M1459" s="156" t="s">
        <v>108</v>
      </c>
      <c r="N1459" s="94" t="s">
        <v>2464</v>
      </c>
      <c r="O1459" s="94" t="s">
        <v>244</v>
      </c>
      <c r="P1459" s="94" t="s">
        <v>145</v>
      </c>
      <c r="Q1459" s="98" t="s">
        <v>22773</v>
      </c>
      <c r="R1459" s="98" t="s">
        <v>22678</v>
      </c>
      <c r="S1459" s="99" t="s">
        <v>5405</v>
      </c>
      <c r="T1459" s="94" t="s">
        <v>315</v>
      </c>
      <c r="U1459" s="120"/>
      <c r="V1459" s="120"/>
      <c r="W1459" s="100" t="str">
        <f>VLOOKUP(TRIM(X1459),X10:Y94,2,FALSE)</f>
        <v>Andy</v>
      </c>
      <c r="X1459" s="50" t="str">
        <f t="shared" si="133"/>
        <v>7.7.2</v>
      </c>
      <c r="Y1459" s="50">
        <f t="shared" si="134"/>
        <v>1</v>
      </c>
      <c r="Z1459" s="50">
        <f t="shared" si="132"/>
        <v>0</v>
      </c>
      <c r="AA1459" s="50">
        <f t="shared" si="135"/>
        <v>17</v>
      </c>
      <c r="AB1459" s="50">
        <f t="shared" si="136"/>
        <v>0</v>
      </c>
      <c r="AC1459" s="50">
        <f t="shared" si="137"/>
        <v>0</v>
      </c>
    </row>
    <row r="1460" spans="1:29" s="50" customFormat="1" ht="35.25" customHeight="1" x14ac:dyDescent="0.25">
      <c r="A1460" s="89" t="s">
        <v>224</v>
      </c>
      <c r="B1460" s="94" t="s">
        <v>20816</v>
      </c>
      <c r="C1460" s="91" t="s">
        <v>97</v>
      </c>
      <c r="D1460" s="91" t="s">
        <v>178</v>
      </c>
      <c r="E1460" s="122" t="s">
        <v>18881</v>
      </c>
      <c r="F1460" s="92" t="s">
        <v>15</v>
      </c>
      <c r="G1460" s="92" t="s">
        <v>98</v>
      </c>
      <c r="H1460" s="92" t="s">
        <v>20186</v>
      </c>
      <c r="I1460" s="162" t="s">
        <v>316</v>
      </c>
      <c r="J1460" s="94" t="s">
        <v>105</v>
      </c>
      <c r="K1460" s="156">
        <v>3095</v>
      </c>
      <c r="L1460" s="94" t="s">
        <v>49</v>
      </c>
      <c r="M1460" s="156" t="s">
        <v>106</v>
      </c>
      <c r="N1460" s="94" t="s">
        <v>2149</v>
      </c>
      <c r="O1460" s="94" t="s">
        <v>124</v>
      </c>
      <c r="P1460" s="94" t="s">
        <v>145</v>
      </c>
      <c r="Q1460" s="98" t="s">
        <v>23804</v>
      </c>
      <c r="R1460" s="98" t="s">
        <v>22679</v>
      </c>
      <c r="S1460" s="99" t="s">
        <v>5405</v>
      </c>
      <c r="T1460" s="94" t="s">
        <v>315</v>
      </c>
      <c r="U1460" s="120"/>
      <c r="V1460" s="120"/>
      <c r="W1460" s="100" t="str">
        <f>VLOOKUP(TRIM(X1460),X10:Y94,2,FALSE)</f>
        <v>Andy</v>
      </c>
      <c r="X1460" s="50" t="str">
        <f t="shared" si="133"/>
        <v>7.7.2</v>
      </c>
      <c r="Y1460" s="50">
        <f t="shared" si="134"/>
        <v>1</v>
      </c>
      <c r="Z1460" s="50">
        <f t="shared" si="132"/>
        <v>0</v>
      </c>
      <c r="AA1460" s="50">
        <f t="shared" si="135"/>
        <v>17</v>
      </c>
      <c r="AB1460" s="50">
        <f t="shared" si="136"/>
        <v>0</v>
      </c>
      <c r="AC1460" s="50">
        <f t="shared" si="137"/>
        <v>0</v>
      </c>
    </row>
    <row r="1461" spans="1:29" s="50" customFormat="1" ht="35.25" customHeight="1" x14ac:dyDescent="0.25">
      <c r="A1461" s="89" t="s">
        <v>224</v>
      </c>
      <c r="B1461" s="94" t="s">
        <v>21819</v>
      </c>
      <c r="C1461" s="91" t="s">
        <v>97</v>
      </c>
      <c r="D1461" s="91" t="s">
        <v>178</v>
      </c>
      <c r="E1461" s="122" t="s">
        <v>18882</v>
      </c>
      <c r="F1461" s="92" t="s">
        <v>15</v>
      </c>
      <c r="G1461" s="92" t="s">
        <v>98</v>
      </c>
      <c r="H1461" s="92" t="s">
        <v>20278</v>
      </c>
      <c r="I1461" s="162" t="s">
        <v>302</v>
      </c>
      <c r="J1461" s="94" t="s">
        <v>246</v>
      </c>
      <c r="K1461" s="156">
        <v>3156</v>
      </c>
      <c r="L1461" s="94" t="s">
        <v>49</v>
      </c>
      <c r="M1461" s="156" t="s">
        <v>106</v>
      </c>
      <c r="N1461" s="94" t="s">
        <v>2149</v>
      </c>
      <c r="O1461" s="94" t="s">
        <v>124</v>
      </c>
      <c r="P1461" s="94" t="s">
        <v>145</v>
      </c>
      <c r="Q1461" s="98" t="s">
        <v>21818</v>
      </c>
      <c r="R1461" s="98" t="s">
        <v>22680</v>
      </c>
      <c r="S1461" s="99" t="s">
        <v>5405</v>
      </c>
      <c r="T1461" s="94" t="s">
        <v>280</v>
      </c>
      <c r="U1461" s="120"/>
      <c r="V1461" s="120"/>
      <c r="W1461" s="100" t="str">
        <f>VLOOKUP(TRIM(X1461),X10:Y94,2,FALSE)</f>
        <v>Andy</v>
      </c>
      <c r="X1461" s="50" t="str">
        <f t="shared" si="133"/>
        <v>7.7.2</v>
      </c>
      <c r="Y1461" s="50">
        <f t="shared" si="134"/>
        <v>1</v>
      </c>
      <c r="Z1461" s="50">
        <f t="shared" si="132"/>
        <v>0</v>
      </c>
      <c r="AA1461" s="50">
        <f t="shared" si="135"/>
        <v>3</v>
      </c>
      <c r="AB1461" s="50">
        <f t="shared" si="136"/>
        <v>0</v>
      </c>
      <c r="AC1461" s="50">
        <f t="shared" si="137"/>
        <v>0</v>
      </c>
    </row>
    <row r="1462" spans="1:29" s="50" customFormat="1" ht="35.25" customHeight="1" x14ac:dyDescent="0.25">
      <c r="A1462" s="89" t="s">
        <v>224</v>
      </c>
      <c r="B1462" s="94" t="s">
        <v>21819</v>
      </c>
      <c r="C1462" s="91" t="s">
        <v>97</v>
      </c>
      <c r="D1462" s="91" t="s">
        <v>178</v>
      </c>
      <c r="E1462" s="122" t="s">
        <v>18883</v>
      </c>
      <c r="F1462" s="92" t="s">
        <v>15</v>
      </c>
      <c r="G1462" s="92" t="s">
        <v>98</v>
      </c>
      <c r="H1462" s="92" t="s">
        <v>20278</v>
      </c>
      <c r="I1462" s="162" t="s">
        <v>302</v>
      </c>
      <c r="J1462" s="94" t="s">
        <v>246</v>
      </c>
      <c r="K1462" s="156">
        <v>3157</v>
      </c>
      <c r="L1462" s="94" t="s">
        <v>49</v>
      </c>
      <c r="M1462" s="156" t="s">
        <v>108</v>
      </c>
      <c r="N1462" s="94" t="s">
        <v>19519</v>
      </c>
      <c r="O1462" s="94" t="s">
        <v>244</v>
      </c>
      <c r="P1462" s="94" t="s">
        <v>145</v>
      </c>
      <c r="Q1462" s="98" t="s">
        <v>21820</v>
      </c>
      <c r="R1462" s="98" t="s">
        <v>22681</v>
      </c>
      <c r="S1462" s="99" t="s">
        <v>5405</v>
      </c>
      <c r="T1462" s="94" t="s">
        <v>280</v>
      </c>
      <c r="U1462" s="120"/>
      <c r="V1462" s="120"/>
      <c r="W1462" s="100" t="str">
        <f>VLOOKUP(TRIM(X1462),X10:Y94,2,FALSE)</f>
        <v>Andy</v>
      </c>
      <c r="X1462" s="50" t="str">
        <f t="shared" si="133"/>
        <v>7.7.2</v>
      </c>
      <c r="Y1462" s="50">
        <f t="shared" si="134"/>
        <v>1</v>
      </c>
      <c r="Z1462" s="50">
        <f t="shared" si="132"/>
        <v>0</v>
      </c>
      <c r="AA1462" s="50">
        <f t="shared" si="135"/>
        <v>3</v>
      </c>
      <c r="AB1462" s="50">
        <f t="shared" si="136"/>
        <v>0</v>
      </c>
      <c r="AC1462" s="50">
        <f t="shared" si="137"/>
        <v>0</v>
      </c>
    </row>
    <row r="1463" spans="1:29" s="50" customFormat="1" ht="35.25" customHeight="1" x14ac:dyDescent="0.25">
      <c r="A1463" s="89" t="s">
        <v>224</v>
      </c>
      <c r="B1463" s="94" t="s">
        <v>15225</v>
      </c>
      <c r="C1463" s="91" t="s">
        <v>97</v>
      </c>
      <c r="D1463" s="91" t="s">
        <v>179</v>
      </c>
      <c r="E1463" s="122" t="s">
        <v>18884</v>
      </c>
      <c r="F1463" s="92" t="s">
        <v>15</v>
      </c>
      <c r="G1463" s="92" t="s">
        <v>98</v>
      </c>
      <c r="H1463" s="92" t="s">
        <v>19534</v>
      </c>
      <c r="I1463" s="162" t="s">
        <v>6320</v>
      </c>
      <c r="J1463" s="94" t="s">
        <v>246</v>
      </c>
      <c r="K1463" s="156">
        <v>2997</v>
      </c>
      <c r="L1463" s="94" t="s">
        <v>49</v>
      </c>
      <c r="M1463" s="156" t="s">
        <v>106</v>
      </c>
      <c r="N1463" s="94" t="s">
        <v>2149</v>
      </c>
      <c r="O1463" s="94" t="s">
        <v>124</v>
      </c>
      <c r="P1463" s="94" t="s">
        <v>145</v>
      </c>
      <c r="Q1463" s="98" t="s">
        <v>21413</v>
      </c>
      <c r="R1463" s="98" t="s">
        <v>22682</v>
      </c>
      <c r="S1463" s="99" t="s">
        <v>5405</v>
      </c>
      <c r="T1463" s="94" t="s">
        <v>288</v>
      </c>
      <c r="U1463" s="120"/>
      <c r="V1463" s="120"/>
      <c r="W1463" s="100" t="str">
        <f>VLOOKUP(TRIM(X1463),X10:Y94,2,FALSE)</f>
        <v>Andy</v>
      </c>
      <c r="X1463" s="50" t="str">
        <f t="shared" si="133"/>
        <v>7.7.3</v>
      </c>
      <c r="Y1463" s="50">
        <f t="shared" si="134"/>
        <v>1</v>
      </c>
      <c r="Z1463" s="50">
        <f t="shared" si="132"/>
        <v>0</v>
      </c>
      <c r="AA1463" s="50">
        <f t="shared" si="135"/>
        <v>18</v>
      </c>
      <c r="AB1463" s="50">
        <f t="shared" si="136"/>
        <v>0</v>
      </c>
      <c r="AC1463" s="50">
        <f t="shared" si="137"/>
        <v>0</v>
      </c>
    </row>
    <row r="1464" spans="1:29" s="50" customFormat="1" ht="35.25" customHeight="1" x14ac:dyDescent="0.25">
      <c r="A1464" s="89" t="s">
        <v>224</v>
      </c>
      <c r="B1464" s="94" t="s">
        <v>15225</v>
      </c>
      <c r="C1464" s="91" t="s">
        <v>97</v>
      </c>
      <c r="D1464" s="91" t="s">
        <v>179</v>
      </c>
      <c r="E1464" s="122" t="s">
        <v>18885</v>
      </c>
      <c r="F1464" s="92" t="s">
        <v>15</v>
      </c>
      <c r="G1464" s="92" t="s">
        <v>98</v>
      </c>
      <c r="H1464" s="92" t="s">
        <v>19534</v>
      </c>
      <c r="I1464" s="162" t="s">
        <v>6320</v>
      </c>
      <c r="J1464" s="94" t="s">
        <v>246</v>
      </c>
      <c r="K1464" s="156">
        <v>2998</v>
      </c>
      <c r="L1464" s="94" t="s">
        <v>49</v>
      </c>
      <c r="M1464" s="156" t="s">
        <v>108</v>
      </c>
      <c r="N1464" s="94" t="s">
        <v>19519</v>
      </c>
      <c r="O1464" s="94" t="s">
        <v>244</v>
      </c>
      <c r="P1464" s="94" t="s">
        <v>145</v>
      </c>
      <c r="Q1464" s="98" t="s">
        <v>21414</v>
      </c>
      <c r="R1464" s="98" t="s">
        <v>22683</v>
      </c>
      <c r="S1464" s="99" t="s">
        <v>5405</v>
      </c>
      <c r="T1464" s="94" t="s">
        <v>288</v>
      </c>
      <c r="U1464" s="120"/>
      <c r="V1464" s="120"/>
      <c r="W1464" s="100" t="str">
        <f>VLOOKUP(TRIM(X1464),X10:Y94,2,FALSE)</f>
        <v>Andy</v>
      </c>
      <c r="X1464" s="50" t="str">
        <f t="shared" si="133"/>
        <v>7.7.3</v>
      </c>
      <c r="Y1464" s="50">
        <f t="shared" si="134"/>
        <v>1</v>
      </c>
      <c r="Z1464" s="50">
        <f t="shared" si="132"/>
        <v>0</v>
      </c>
      <c r="AA1464" s="50">
        <f t="shared" si="135"/>
        <v>18</v>
      </c>
      <c r="AB1464" s="50">
        <f t="shared" si="136"/>
        <v>0</v>
      </c>
      <c r="AC1464" s="50">
        <f t="shared" si="137"/>
        <v>0</v>
      </c>
    </row>
    <row r="1465" spans="1:29" s="50" customFormat="1" ht="35.25" customHeight="1" x14ac:dyDescent="0.25">
      <c r="A1465" s="89" t="s">
        <v>224</v>
      </c>
      <c r="B1465" s="94" t="s">
        <v>22764</v>
      </c>
      <c r="C1465" s="91" t="s">
        <v>97</v>
      </c>
      <c r="D1465" s="91" t="s">
        <v>179</v>
      </c>
      <c r="E1465" s="122" t="s">
        <v>18886</v>
      </c>
      <c r="F1465" s="92" t="s">
        <v>13</v>
      </c>
      <c r="G1465" s="92" t="s">
        <v>98</v>
      </c>
      <c r="H1465" s="92" t="s">
        <v>22763</v>
      </c>
      <c r="I1465" s="221" t="s">
        <v>375</v>
      </c>
      <c r="J1465" s="94"/>
      <c r="K1465" s="156"/>
      <c r="L1465" s="94"/>
      <c r="M1465" s="156"/>
      <c r="N1465" s="94"/>
      <c r="O1465" s="94" t="s">
        <v>124</v>
      </c>
      <c r="P1465" s="94" t="s">
        <v>145</v>
      </c>
      <c r="Q1465" s="98" t="s">
        <v>22764</v>
      </c>
      <c r="R1465" s="98" t="s">
        <v>22684</v>
      </c>
      <c r="S1465" s="99" t="s">
        <v>225</v>
      </c>
      <c r="T1465" s="94" t="s">
        <v>22757</v>
      </c>
      <c r="U1465" s="120"/>
      <c r="V1465" s="120"/>
      <c r="W1465" s="100" t="str">
        <f>VLOOKUP(TRIM(X1465),X10:Y94,2,FALSE)</f>
        <v>Andy</v>
      </c>
      <c r="X1465" s="50" t="str">
        <f t="shared" si="133"/>
        <v>7.7.3</v>
      </c>
      <c r="Y1465" s="50">
        <f t="shared" si="134"/>
        <v>0</v>
      </c>
      <c r="Z1465" s="50">
        <f t="shared" si="132"/>
        <v>0</v>
      </c>
      <c r="AA1465" s="50">
        <f t="shared" si="135"/>
        <v>6</v>
      </c>
      <c r="AB1465" s="50">
        <f t="shared" si="136"/>
        <v>0</v>
      </c>
      <c r="AC1465" s="50">
        <f t="shared" si="137"/>
        <v>1</v>
      </c>
    </row>
    <row r="1466" spans="1:29" s="50" customFormat="1" ht="35.25" customHeight="1" x14ac:dyDescent="0.25">
      <c r="A1466" s="89" t="s">
        <v>224</v>
      </c>
      <c r="B1466" s="94" t="s">
        <v>20913</v>
      </c>
      <c r="C1466" s="91" t="s">
        <v>97</v>
      </c>
      <c r="D1466" s="91" t="s">
        <v>212</v>
      </c>
      <c r="E1466" s="122" t="s">
        <v>18887</v>
      </c>
      <c r="F1466" s="92" t="s">
        <v>16</v>
      </c>
      <c r="G1466" s="92" t="s">
        <v>98</v>
      </c>
      <c r="H1466" s="92" t="s">
        <v>20365</v>
      </c>
      <c r="I1466" s="162" t="s">
        <v>15472</v>
      </c>
      <c r="J1466" s="94" t="s">
        <v>246</v>
      </c>
      <c r="K1466" s="156">
        <v>3172</v>
      </c>
      <c r="L1466" s="94" t="s">
        <v>49</v>
      </c>
      <c r="M1466" s="156" t="s">
        <v>106</v>
      </c>
      <c r="N1466" s="94" t="s">
        <v>19519</v>
      </c>
      <c r="O1466" s="94" t="s">
        <v>244</v>
      </c>
      <c r="P1466" s="94" t="s">
        <v>20911</v>
      </c>
      <c r="Q1466" s="98" t="s">
        <v>20909</v>
      </c>
      <c r="R1466" s="98" t="s">
        <v>23649</v>
      </c>
      <c r="S1466" s="99" t="s">
        <v>279</v>
      </c>
      <c r="T1466" s="94" t="s">
        <v>350</v>
      </c>
      <c r="U1466" s="120"/>
      <c r="V1466" s="120"/>
      <c r="W1466" s="100" t="str">
        <f>VLOOKUP(TRIM(X1466),X10:Y94,2,FALSE)</f>
        <v>Andy</v>
      </c>
      <c r="X1466" s="50" t="str">
        <f t="shared" si="133"/>
        <v>7.10.2</v>
      </c>
      <c r="Y1466" s="50">
        <f t="shared" si="134"/>
        <v>0</v>
      </c>
      <c r="Z1466" s="50">
        <f t="shared" si="132"/>
        <v>0</v>
      </c>
      <c r="AA1466" s="50">
        <f t="shared" si="135"/>
        <v>13</v>
      </c>
      <c r="AB1466" s="50">
        <f t="shared" si="136"/>
        <v>0</v>
      </c>
      <c r="AC1466" s="50">
        <f t="shared" si="137"/>
        <v>0</v>
      </c>
    </row>
    <row r="1467" spans="1:29" s="50" customFormat="1" ht="35.25" customHeight="1" x14ac:dyDescent="0.25">
      <c r="A1467" s="89" t="s">
        <v>224</v>
      </c>
      <c r="B1467" s="94" t="s">
        <v>3215</v>
      </c>
      <c r="C1467" s="91" t="s">
        <v>97</v>
      </c>
      <c r="D1467" s="91" t="s">
        <v>213</v>
      </c>
      <c r="E1467" s="122" t="s">
        <v>18888</v>
      </c>
      <c r="F1467" s="92" t="s">
        <v>15</v>
      </c>
      <c r="G1467" s="92" t="s">
        <v>98</v>
      </c>
      <c r="H1467" s="92" t="s">
        <v>21367</v>
      </c>
      <c r="I1467" s="162" t="s">
        <v>371</v>
      </c>
      <c r="J1467" s="94" t="s">
        <v>254</v>
      </c>
      <c r="K1467" s="156">
        <v>3657</v>
      </c>
      <c r="L1467" s="94" t="s">
        <v>49</v>
      </c>
      <c r="M1467" s="156" t="s">
        <v>108</v>
      </c>
      <c r="N1467" s="94" t="s">
        <v>2464</v>
      </c>
      <c r="O1467" s="94" t="s">
        <v>244</v>
      </c>
      <c r="P1467" s="94" t="s">
        <v>2148</v>
      </c>
      <c r="Q1467" s="98" t="s">
        <v>21997</v>
      </c>
      <c r="R1467" s="98" t="s">
        <v>22685</v>
      </c>
      <c r="S1467" s="99" t="s">
        <v>5405</v>
      </c>
      <c r="T1467" s="94" t="s">
        <v>372</v>
      </c>
      <c r="U1467" s="120"/>
      <c r="V1467" s="120"/>
      <c r="W1467" s="100" t="str">
        <f>VLOOKUP(TRIM(X1467),X10:Y94,2,FALSE)</f>
        <v>Andy</v>
      </c>
      <c r="X1467" s="50" t="str">
        <f t="shared" si="133"/>
        <v>7.10.3</v>
      </c>
      <c r="Y1467" s="50">
        <f t="shared" si="134"/>
        <v>1</v>
      </c>
      <c r="Z1467" s="50">
        <f t="shared" si="132"/>
        <v>0</v>
      </c>
      <c r="AA1467" s="50">
        <f t="shared" si="135"/>
        <v>5</v>
      </c>
      <c r="AB1467" s="50">
        <f t="shared" si="136"/>
        <v>0</v>
      </c>
      <c r="AC1467" s="50">
        <f t="shared" si="137"/>
        <v>0</v>
      </c>
    </row>
    <row r="1468" spans="1:29" s="50" customFormat="1" ht="35.25" customHeight="1" x14ac:dyDescent="0.25">
      <c r="A1468" s="89" t="s">
        <v>224</v>
      </c>
      <c r="B1468" s="94" t="s">
        <v>15483</v>
      </c>
      <c r="C1468" s="91" t="s">
        <v>97</v>
      </c>
      <c r="D1468" s="91" t="s">
        <v>216</v>
      </c>
      <c r="E1468" s="122" t="s">
        <v>18889</v>
      </c>
      <c r="F1468" s="92" t="s">
        <v>15</v>
      </c>
      <c r="G1468" s="92" t="s">
        <v>98</v>
      </c>
      <c r="H1468" s="92" t="s">
        <v>14483</v>
      </c>
      <c r="I1468" s="162" t="s">
        <v>316</v>
      </c>
      <c r="J1468" s="94" t="s">
        <v>105</v>
      </c>
      <c r="K1468" s="156">
        <v>2812</v>
      </c>
      <c r="L1468" s="94" t="s">
        <v>53</v>
      </c>
      <c r="M1468" s="156" t="s">
        <v>106</v>
      </c>
      <c r="N1468" s="94" t="s">
        <v>2149</v>
      </c>
      <c r="O1468" s="94" t="s">
        <v>124</v>
      </c>
      <c r="P1468" s="94" t="s">
        <v>2921</v>
      </c>
      <c r="Q1468" s="98" t="s">
        <v>15482</v>
      </c>
      <c r="R1468" s="98" t="s">
        <v>22686</v>
      </c>
      <c r="S1468" s="99" t="s">
        <v>5405</v>
      </c>
      <c r="T1468" s="94" t="s">
        <v>315</v>
      </c>
      <c r="U1468" s="120"/>
      <c r="V1468" s="120"/>
      <c r="W1468" s="100" t="str">
        <f>VLOOKUP(TRIM(X1468),X10:Y94,2,FALSE)</f>
        <v>Andy</v>
      </c>
      <c r="X1468" s="50" t="str">
        <f t="shared" si="133"/>
        <v>7.10.6</v>
      </c>
      <c r="Y1468" s="50">
        <f t="shared" si="134"/>
        <v>1</v>
      </c>
      <c r="Z1468" s="50">
        <f t="shared" si="132"/>
        <v>0</v>
      </c>
      <c r="AA1468" s="50">
        <f t="shared" si="135"/>
        <v>17</v>
      </c>
      <c r="AB1468" s="50">
        <f t="shared" si="136"/>
        <v>0</v>
      </c>
      <c r="AC1468" s="50">
        <f t="shared" si="137"/>
        <v>0</v>
      </c>
    </row>
    <row r="1469" spans="1:29" s="50" customFormat="1" ht="35.25" customHeight="1" x14ac:dyDescent="0.25">
      <c r="A1469" s="89" t="s">
        <v>224</v>
      </c>
      <c r="B1469" s="94" t="s">
        <v>15483</v>
      </c>
      <c r="C1469" s="91" t="s">
        <v>97</v>
      </c>
      <c r="D1469" s="91" t="s">
        <v>216</v>
      </c>
      <c r="E1469" s="122" t="s">
        <v>18890</v>
      </c>
      <c r="F1469" s="92" t="s">
        <v>15</v>
      </c>
      <c r="G1469" s="92" t="s">
        <v>98</v>
      </c>
      <c r="H1469" s="92" t="s">
        <v>14483</v>
      </c>
      <c r="I1469" s="162" t="s">
        <v>316</v>
      </c>
      <c r="J1469" s="94" t="s">
        <v>105</v>
      </c>
      <c r="K1469" s="156">
        <v>2813</v>
      </c>
      <c r="L1469" s="94" t="s">
        <v>53</v>
      </c>
      <c r="M1469" s="156" t="s">
        <v>108</v>
      </c>
      <c r="N1469" s="94" t="s">
        <v>2464</v>
      </c>
      <c r="O1469" s="94" t="s">
        <v>244</v>
      </c>
      <c r="P1469" s="94" t="s">
        <v>2921</v>
      </c>
      <c r="Q1469" s="98" t="s">
        <v>15484</v>
      </c>
      <c r="R1469" s="98" t="s">
        <v>22687</v>
      </c>
      <c r="S1469" s="99" t="s">
        <v>5405</v>
      </c>
      <c r="T1469" s="94" t="s">
        <v>315</v>
      </c>
      <c r="U1469" s="120"/>
      <c r="V1469" s="120"/>
      <c r="W1469" s="100" t="str">
        <f>VLOOKUP(TRIM(X1469),X10:Y94,2,FALSE)</f>
        <v>Andy</v>
      </c>
      <c r="X1469" s="50" t="str">
        <f t="shared" si="133"/>
        <v>7.10.6</v>
      </c>
      <c r="Y1469" s="50">
        <f t="shared" si="134"/>
        <v>1</v>
      </c>
      <c r="Z1469" s="50">
        <f t="shared" si="132"/>
        <v>0</v>
      </c>
      <c r="AA1469" s="50">
        <f t="shared" si="135"/>
        <v>17</v>
      </c>
      <c r="AB1469" s="50">
        <f t="shared" si="136"/>
        <v>0</v>
      </c>
      <c r="AC1469" s="50">
        <f t="shared" si="137"/>
        <v>0</v>
      </c>
    </row>
    <row r="1470" spans="1:29" s="50" customFormat="1" ht="35.25" customHeight="1" x14ac:dyDescent="0.25">
      <c r="A1470" s="89" t="s">
        <v>224</v>
      </c>
      <c r="B1470" s="94" t="s">
        <v>21665</v>
      </c>
      <c r="C1470" s="91" t="s">
        <v>97</v>
      </c>
      <c r="D1470" s="91" t="s">
        <v>216</v>
      </c>
      <c r="E1470" s="122" t="s">
        <v>18891</v>
      </c>
      <c r="F1470" s="92" t="s">
        <v>15</v>
      </c>
      <c r="G1470" s="92" t="s">
        <v>98</v>
      </c>
      <c r="H1470" s="92" t="s">
        <v>19958</v>
      </c>
      <c r="I1470" s="162" t="s">
        <v>23805</v>
      </c>
      <c r="J1470" s="94" t="s">
        <v>105</v>
      </c>
      <c r="K1470" s="156">
        <v>2971</v>
      </c>
      <c r="L1470" s="94" t="s">
        <v>49</v>
      </c>
      <c r="M1470" s="156" t="s">
        <v>106</v>
      </c>
      <c r="N1470" s="94" t="s">
        <v>2149</v>
      </c>
      <c r="O1470" s="94" t="s">
        <v>124</v>
      </c>
      <c r="P1470" s="94" t="s">
        <v>2921</v>
      </c>
      <c r="Q1470" s="98" t="s">
        <v>23806</v>
      </c>
      <c r="R1470" s="98" t="s">
        <v>22688</v>
      </c>
      <c r="S1470" s="99" t="s">
        <v>5405</v>
      </c>
      <c r="T1470" s="94" t="s">
        <v>334</v>
      </c>
      <c r="U1470" s="120"/>
      <c r="V1470" s="120"/>
      <c r="W1470" s="100" t="str">
        <f>VLOOKUP(TRIM(X1470),X10:Y94,2,FALSE)</f>
        <v>Andy</v>
      </c>
      <c r="X1470" s="50" t="str">
        <f t="shared" si="133"/>
        <v>7.10.6</v>
      </c>
      <c r="Y1470" s="50">
        <f t="shared" si="134"/>
        <v>1</v>
      </c>
      <c r="Z1470" s="50">
        <f t="shared" si="132"/>
        <v>0</v>
      </c>
      <c r="AA1470" s="50">
        <f t="shared" si="135"/>
        <v>49</v>
      </c>
      <c r="AB1470" s="50">
        <f t="shared" si="136"/>
        <v>0</v>
      </c>
      <c r="AC1470" s="50">
        <f t="shared" si="137"/>
        <v>0</v>
      </c>
    </row>
    <row r="1471" spans="1:29" s="50" customFormat="1" ht="35.25" customHeight="1" x14ac:dyDescent="0.25">
      <c r="A1471" s="89" t="s">
        <v>224</v>
      </c>
      <c r="B1471" s="94" t="s">
        <v>21665</v>
      </c>
      <c r="C1471" s="91" t="s">
        <v>97</v>
      </c>
      <c r="D1471" s="91" t="s">
        <v>216</v>
      </c>
      <c r="E1471" s="122" t="s">
        <v>18892</v>
      </c>
      <c r="F1471" s="92" t="s">
        <v>15</v>
      </c>
      <c r="G1471" s="92" t="s">
        <v>98</v>
      </c>
      <c r="H1471" s="92" t="s">
        <v>19958</v>
      </c>
      <c r="I1471" s="162" t="s">
        <v>23805</v>
      </c>
      <c r="J1471" s="94" t="s">
        <v>105</v>
      </c>
      <c r="K1471" s="156">
        <v>2972</v>
      </c>
      <c r="L1471" s="94" t="s">
        <v>49</v>
      </c>
      <c r="M1471" s="156" t="s">
        <v>108</v>
      </c>
      <c r="N1471" s="94" t="s">
        <v>2464</v>
      </c>
      <c r="O1471" s="94" t="s">
        <v>244</v>
      </c>
      <c r="P1471" s="94" t="s">
        <v>2921</v>
      </c>
      <c r="Q1471" s="98" t="s">
        <v>23807</v>
      </c>
      <c r="R1471" s="98" t="s">
        <v>22689</v>
      </c>
      <c r="S1471" s="99" t="s">
        <v>5405</v>
      </c>
      <c r="T1471" s="94" t="s">
        <v>334</v>
      </c>
      <c r="U1471" s="120"/>
      <c r="V1471" s="120"/>
      <c r="W1471" s="100" t="str">
        <f>VLOOKUP(TRIM(X1471),X10:Y94,2,FALSE)</f>
        <v>Andy</v>
      </c>
      <c r="X1471" s="50" t="str">
        <f t="shared" si="133"/>
        <v>7.10.6</v>
      </c>
      <c r="Y1471" s="50">
        <f t="shared" si="134"/>
        <v>1</v>
      </c>
      <c r="Z1471" s="50">
        <f t="shared" si="132"/>
        <v>0</v>
      </c>
      <c r="AA1471" s="50">
        <f t="shared" si="135"/>
        <v>49</v>
      </c>
      <c r="AB1471" s="50">
        <f t="shared" si="136"/>
        <v>0</v>
      </c>
      <c r="AC1471" s="50">
        <f t="shared" si="137"/>
        <v>0</v>
      </c>
    </row>
    <row r="1472" spans="1:29" s="50" customFormat="1" ht="35.25" customHeight="1" x14ac:dyDescent="0.25">
      <c r="A1472" s="89" t="s">
        <v>224</v>
      </c>
      <c r="B1472" s="94" t="s">
        <v>15322</v>
      </c>
      <c r="C1472" s="91" t="s">
        <v>97</v>
      </c>
      <c r="D1472" s="91" t="s">
        <v>217</v>
      </c>
      <c r="E1472" s="122" t="s">
        <v>18893</v>
      </c>
      <c r="F1472" s="92" t="s">
        <v>15</v>
      </c>
      <c r="G1472" s="92" t="s">
        <v>98</v>
      </c>
      <c r="H1472" s="92" t="s">
        <v>20092</v>
      </c>
      <c r="I1472" s="162" t="s">
        <v>316</v>
      </c>
      <c r="J1472" s="94" t="s">
        <v>267</v>
      </c>
      <c r="K1472" s="156">
        <v>632</v>
      </c>
      <c r="L1472" s="94" t="s">
        <v>49</v>
      </c>
      <c r="M1472" s="156" t="s">
        <v>106</v>
      </c>
      <c r="N1472" s="94" t="s">
        <v>2464</v>
      </c>
      <c r="O1472" s="94" t="s">
        <v>244</v>
      </c>
      <c r="P1472" s="94" t="s">
        <v>20093</v>
      </c>
      <c r="Q1472" s="98" t="s">
        <v>21063</v>
      </c>
      <c r="R1472" s="98" t="s">
        <v>22690</v>
      </c>
      <c r="S1472" s="99" t="s">
        <v>5405</v>
      </c>
      <c r="T1472" s="94" t="s">
        <v>315</v>
      </c>
      <c r="U1472" s="120"/>
      <c r="V1472" s="120"/>
      <c r="W1472" s="100" t="str">
        <f>VLOOKUP(TRIM(X1472),X10:Y94,2,FALSE)</f>
        <v>Andy</v>
      </c>
      <c r="X1472" s="50" t="str">
        <f t="shared" si="133"/>
        <v>7.10.7</v>
      </c>
      <c r="Y1472" s="50">
        <f t="shared" si="134"/>
        <v>1</v>
      </c>
      <c r="Z1472" s="50">
        <f t="shared" si="132"/>
        <v>0</v>
      </c>
      <c r="AA1472" s="50">
        <f t="shared" si="135"/>
        <v>17</v>
      </c>
      <c r="AB1472" s="50">
        <f t="shared" si="136"/>
        <v>0</v>
      </c>
      <c r="AC1472" s="50">
        <f t="shared" si="137"/>
        <v>0</v>
      </c>
    </row>
    <row r="1473" spans="1:29" s="50" customFormat="1" ht="35.25" customHeight="1" x14ac:dyDescent="0.25">
      <c r="A1473" s="89" t="s">
        <v>224</v>
      </c>
      <c r="B1473" s="94" t="s">
        <v>23808</v>
      </c>
      <c r="C1473" s="91" t="s">
        <v>97</v>
      </c>
      <c r="D1473" s="91" t="s">
        <v>178</v>
      </c>
      <c r="E1473" s="122" t="s">
        <v>18894</v>
      </c>
      <c r="F1473" s="92" t="s">
        <v>15</v>
      </c>
      <c r="G1473" s="92" t="s">
        <v>98</v>
      </c>
      <c r="H1473" s="92" t="s">
        <v>19768</v>
      </c>
      <c r="I1473" s="162" t="s">
        <v>292</v>
      </c>
      <c r="J1473" s="94" t="s">
        <v>105</v>
      </c>
      <c r="K1473" s="156">
        <v>2923</v>
      </c>
      <c r="L1473" s="94" t="s">
        <v>49</v>
      </c>
      <c r="M1473" s="156" t="s">
        <v>106</v>
      </c>
      <c r="N1473" s="94" t="s">
        <v>2149</v>
      </c>
      <c r="O1473" s="94" t="s">
        <v>124</v>
      </c>
      <c r="P1473" s="94" t="s">
        <v>145</v>
      </c>
      <c r="Q1473" s="98" t="s">
        <v>20989</v>
      </c>
      <c r="R1473" s="98" t="s">
        <v>22691</v>
      </c>
      <c r="S1473" s="99" t="s">
        <v>5405</v>
      </c>
      <c r="T1473" s="94" t="s">
        <v>293</v>
      </c>
      <c r="U1473" s="120"/>
      <c r="V1473" s="120"/>
      <c r="W1473" s="100" t="str">
        <f>VLOOKUP(TRIM(X1473),X10:Y94,2,FALSE)</f>
        <v>Andy</v>
      </c>
      <c r="X1473" s="50" t="str">
        <f t="shared" si="133"/>
        <v>7.7.2</v>
      </c>
      <c r="Y1473" s="50">
        <f t="shared" si="134"/>
        <v>1</v>
      </c>
      <c r="Z1473" s="50">
        <f t="shared" si="132"/>
        <v>0</v>
      </c>
      <c r="AA1473" s="50">
        <f t="shared" si="135"/>
        <v>8</v>
      </c>
      <c r="AB1473" s="50">
        <f t="shared" si="136"/>
        <v>0</v>
      </c>
      <c r="AC1473" s="50">
        <f t="shared" si="137"/>
        <v>0</v>
      </c>
    </row>
    <row r="1474" spans="1:29" s="50" customFormat="1" ht="35.25" customHeight="1" x14ac:dyDescent="0.25">
      <c r="A1474" s="89" t="s">
        <v>224</v>
      </c>
      <c r="B1474" s="94" t="s">
        <v>20489</v>
      </c>
      <c r="C1474" s="91" t="s">
        <v>97</v>
      </c>
      <c r="D1474" s="91" t="s">
        <v>183</v>
      </c>
      <c r="E1474" s="122" t="s">
        <v>18895</v>
      </c>
      <c r="F1474" s="92" t="s">
        <v>15</v>
      </c>
      <c r="G1474" s="92" t="s">
        <v>98</v>
      </c>
      <c r="H1474" s="92" t="s">
        <v>19990</v>
      </c>
      <c r="I1474" s="162" t="s">
        <v>23809</v>
      </c>
      <c r="J1474" s="94" t="s">
        <v>2154</v>
      </c>
      <c r="K1474" s="156">
        <v>409</v>
      </c>
      <c r="L1474" s="94" t="s">
        <v>49</v>
      </c>
      <c r="M1474" s="156" t="s">
        <v>106</v>
      </c>
      <c r="N1474" s="94" t="s">
        <v>2464</v>
      </c>
      <c r="O1474" s="94" t="s">
        <v>244</v>
      </c>
      <c r="P1474" s="94" t="s">
        <v>2155</v>
      </c>
      <c r="Q1474" s="98" t="s">
        <v>21683</v>
      </c>
      <c r="R1474" s="98" t="s">
        <v>23297</v>
      </c>
      <c r="S1474" s="99" t="s">
        <v>5405</v>
      </c>
      <c r="T1474" s="94" t="s">
        <v>331</v>
      </c>
      <c r="U1474" s="120"/>
      <c r="V1474" s="120"/>
      <c r="W1474" s="100" t="str">
        <f>VLOOKUP(TRIM(X1474),X10:Y94,2,FALSE)</f>
        <v>Andy</v>
      </c>
      <c r="X1474" s="50" t="str">
        <f t="shared" si="133"/>
        <v>8.1</v>
      </c>
      <c r="Y1474" s="50">
        <f t="shared" si="134"/>
        <v>1</v>
      </c>
      <c r="Z1474" s="50">
        <f t="shared" si="132"/>
        <v>0</v>
      </c>
      <c r="AA1474" s="50">
        <f t="shared" si="135"/>
        <v>14</v>
      </c>
      <c r="AB1474" s="50">
        <f t="shared" si="136"/>
        <v>0</v>
      </c>
      <c r="AC1474" s="50">
        <f t="shared" si="137"/>
        <v>0</v>
      </c>
    </row>
    <row r="1475" spans="1:29" s="50" customFormat="1" ht="35.25" customHeight="1" x14ac:dyDescent="0.25">
      <c r="A1475" s="89" t="s">
        <v>224</v>
      </c>
      <c r="B1475" s="94" t="s">
        <v>21748</v>
      </c>
      <c r="C1475" s="91" t="s">
        <v>97</v>
      </c>
      <c r="D1475" s="91" t="s">
        <v>183</v>
      </c>
      <c r="E1475" s="122" t="s">
        <v>18896</v>
      </c>
      <c r="F1475" s="92" t="s">
        <v>15</v>
      </c>
      <c r="G1475" s="92" t="s">
        <v>98</v>
      </c>
      <c r="H1475" s="92" t="s">
        <v>20035</v>
      </c>
      <c r="I1475" s="162" t="s">
        <v>273</v>
      </c>
      <c r="J1475" s="94" t="s">
        <v>2154</v>
      </c>
      <c r="K1475" s="156">
        <v>414</v>
      </c>
      <c r="L1475" s="94" t="s">
        <v>49</v>
      </c>
      <c r="M1475" s="156" t="s">
        <v>106</v>
      </c>
      <c r="N1475" s="94" t="s">
        <v>2464</v>
      </c>
      <c r="O1475" s="94" t="s">
        <v>244</v>
      </c>
      <c r="P1475" s="94" t="s">
        <v>2155</v>
      </c>
      <c r="Q1475" s="98" t="s">
        <v>24027</v>
      </c>
      <c r="R1475" s="98" t="s">
        <v>23298</v>
      </c>
      <c r="S1475" s="99" t="s">
        <v>5405</v>
      </c>
      <c r="T1475" s="94" t="s">
        <v>517</v>
      </c>
      <c r="U1475" s="120"/>
      <c r="V1475" s="120"/>
      <c r="W1475" s="100" t="str">
        <f>VLOOKUP(TRIM(X1475),X10:Y94,2,FALSE)</f>
        <v>Andy</v>
      </c>
      <c r="X1475" s="50" t="str">
        <f t="shared" si="133"/>
        <v>8.1</v>
      </c>
      <c r="Y1475" s="50">
        <f t="shared" si="134"/>
        <v>1</v>
      </c>
      <c r="Z1475" s="50">
        <f t="shared" si="132"/>
        <v>0</v>
      </c>
      <c r="AA1475" s="50">
        <f t="shared" si="135"/>
        <v>26</v>
      </c>
      <c r="AB1475" s="50">
        <f t="shared" si="136"/>
        <v>0</v>
      </c>
      <c r="AC1475" s="50">
        <f t="shared" si="137"/>
        <v>0</v>
      </c>
    </row>
    <row r="1476" spans="1:29" s="50" customFormat="1" ht="35.25" customHeight="1" x14ac:dyDescent="0.25">
      <c r="A1476" s="89" t="s">
        <v>224</v>
      </c>
      <c r="B1476" s="94" t="s">
        <v>21752</v>
      </c>
      <c r="C1476" s="91" t="s">
        <v>97</v>
      </c>
      <c r="D1476" s="91" t="s">
        <v>183</v>
      </c>
      <c r="E1476" s="122" t="s">
        <v>18897</v>
      </c>
      <c r="F1476" s="92" t="s">
        <v>15</v>
      </c>
      <c r="G1476" s="92" t="s">
        <v>98</v>
      </c>
      <c r="H1476" s="92" t="s">
        <v>20037</v>
      </c>
      <c r="I1476" s="162" t="s">
        <v>273</v>
      </c>
      <c r="J1476" s="94" t="s">
        <v>2154</v>
      </c>
      <c r="K1476" s="156">
        <v>417</v>
      </c>
      <c r="L1476" s="94" t="s">
        <v>49</v>
      </c>
      <c r="M1476" s="156" t="s">
        <v>106</v>
      </c>
      <c r="N1476" s="94" t="s">
        <v>2464</v>
      </c>
      <c r="O1476" s="94" t="s">
        <v>244</v>
      </c>
      <c r="P1476" s="94" t="s">
        <v>2155</v>
      </c>
      <c r="Q1476" s="98" t="s">
        <v>21751</v>
      </c>
      <c r="R1476" s="98" t="s">
        <v>23299</v>
      </c>
      <c r="S1476" s="99" t="s">
        <v>5405</v>
      </c>
      <c r="T1476" s="94" t="s">
        <v>517</v>
      </c>
      <c r="U1476" s="120"/>
      <c r="V1476" s="120"/>
      <c r="W1476" s="100" t="str">
        <f>VLOOKUP(TRIM(X1476),X10:Y94,2,FALSE)</f>
        <v>Andy</v>
      </c>
      <c r="X1476" s="50" t="str">
        <f t="shared" si="133"/>
        <v>8.1</v>
      </c>
      <c r="Y1476" s="50">
        <f t="shared" si="134"/>
        <v>1</v>
      </c>
      <c r="Z1476" s="50">
        <f t="shared" si="132"/>
        <v>0</v>
      </c>
      <c r="AA1476" s="50">
        <f t="shared" si="135"/>
        <v>26</v>
      </c>
      <c r="AB1476" s="50">
        <f t="shared" si="136"/>
        <v>0</v>
      </c>
      <c r="AC1476" s="50">
        <f t="shared" si="137"/>
        <v>0</v>
      </c>
    </row>
    <row r="1477" spans="1:29" s="50" customFormat="1" ht="35.25" customHeight="1" x14ac:dyDescent="0.25">
      <c r="A1477" s="89" t="s">
        <v>224</v>
      </c>
      <c r="B1477" s="94" t="s">
        <v>3735</v>
      </c>
      <c r="C1477" s="91" t="s">
        <v>97</v>
      </c>
      <c r="D1477" s="91" t="s">
        <v>183</v>
      </c>
      <c r="E1477" s="122" t="s">
        <v>18898</v>
      </c>
      <c r="F1477" s="92" t="s">
        <v>15</v>
      </c>
      <c r="G1477" s="92" t="s">
        <v>98</v>
      </c>
      <c r="H1477" s="92" t="s">
        <v>20041</v>
      </c>
      <c r="I1477" s="162" t="s">
        <v>24028</v>
      </c>
      <c r="J1477" s="94" t="s">
        <v>246</v>
      </c>
      <c r="K1477" s="156">
        <v>3101</v>
      </c>
      <c r="L1477" s="94" t="s">
        <v>49</v>
      </c>
      <c r="M1477" s="156" t="s">
        <v>106</v>
      </c>
      <c r="N1477" s="94" t="s">
        <v>19519</v>
      </c>
      <c r="O1477" s="94" t="s">
        <v>244</v>
      </c>
      <c r="P1477" s="94" t="s">
        <v>2155</v>
      </c>
      <c r="Q1477" s="98" t="s">
        <v>24029</v>
      </c>
      <c r="R1477" s="98" t="s">
        <v>23300</v>
      </c>
      <c r="S1477" s="99" t="s">
        <v>5405</v>
      </c>
      <c r="T1477" s="94" t="s">
        <v>517</v>
      </c>
      <c r="U1477" s="120"/>
      <c r="V1477" s="120"/>
      <c r="W1477" s="100" t="str">
        <f>VLOOKUP(TRIM(X1477),X10:Y94,2,FALSE)</f>
        <v>Andy</v>
      </c>
      <c r="X1477" s="50" t="str">
        <f t="shared" si="133"/>
        <v>8.1</v>
      </c>
      <c r="Y1477" s="50">
        <f t="shared" si="134"/>
        <v>1</v>
      </c>
      <c r="Z1477" s="50">
        <f t="shared" si="132"/>
        <v>0</v>
      </c>
      <c r="AA1477" s="50">
        <f t="shared" si="135"/>
        <v>42</v>
      </c>
      <c r="AB1477" s="50">
        <f t="shared" si="136"/>
        <v>0</v>
      </c>
      <c r="AC1477" s="50">
        <f t="shared" si="137"/>
        <v>0</v>
      </c>
    </row>
    <row r="1478" spans="1:29" s="50" customFormat="1" ht="35.25" customHeight="1" x14ac:dyDescent="0.25">
      <c r="A1478" s="89" t="s">
        <v>224</v>
      </c>
      <c r="B1478" s="94" t="s">
        <v>10596</v>
      </c>
      <c r="C1478" s="91" t="s">
        <v>97</v>
      </c>
      <c r="D1478" s="91" t="s">
        <v>183</v>
      </c>
      <c r="E1478" s="122" t="s">
        <v>18899</v>
      </c>
      <c r="F1478" s="92" t="s">
        <v>16</v>
      </c>
      <c r="G1478" s="92" t="s">
        <v>98</v>
      </c>
      <c r="H1478" s="92" t="s">
        <v>21399</v>
      </c>
      <c r="I1478" s="162" t="s">
        <v>321</v>
      </c>
      <c r="J1478" s="94" t="s">
        <v>2154</v>
      </c>
      <c r="K1478" s="156">
        <v>436</v>
      </c>
      <c r="L1478" s="94" t="s">
        <v>49</v>
      </c>
      <c r="M1478" s="156" t="s">
        <v>106</v>
      </c>
      <c r="N1478" s="94" t="s">
        <v>2464</v>
      </c>
      <c r="O1478" s="94" t="s">
        <v>244</v>
      </c>
      <c r="P1478" s="94" t="s">
        <v>2155</v>
      </c>
      <c r="Q1478" s="98" t="s">
        <v>15613</v>
      </c>
      <c r="R1478" s="98" t="s">
        <v>24082</v>
      </c>
      <c r="S1478" s="99" t="s">
        <v>279</v>
      </c>
      <c r="T1478" s="94" t="s">
        <v>346</v>
      </c>
      <c r="U1478" s="120"/>
      <c r="V1478" s="120"/>
      <c r="W1478" s="100" t="str">
        <f>VLOOKUP(TRIM(X1478),X10:Y94,2,FALSE)</f>
        <v>Andy</v>
      </c>
      <c r="X1478" s="50" t="str">
        <f t="shared" si="133"/>
        <v>8.1</v>
      </c>
      <c r="Y1478" s="50">
        <f t="shared" si="134"/>
        <v>0</v>
      </c>
      <c r="Z1478" s="50">
        <f t="shared" si="132"/>
        <v>0</v>
      </c>
      <c r="AA1478" s="50">
        <f t="shared" si="135"/>
        <v>7</v>
      </c>
      <c r="AB1478" s="50">
        <f t="shared" si="136"/>
        <v>0</v>
      </c>
      <c r="AC1478" s="50">
        <f t="shared" si="137"/>
        <v>0</v>
      </c>
    </row>
    <row r="1479" spans="1:29" s="50" customFormat="1" ht="35.25" customHeight="1" x14ac:dyDescent="0.25">
      <c r="A1479" s="89" t="s">
        <v>224</v>
      </c>
      <c r="B1479" s="94" t="s">
        <v>86</v>
      </c>
      <c r="C1479" s="91" t="s">
        <v>97</v>
      </c>
      <c r="D1479" s="91" t="s">
        <v>183</v>
      </c>
      <c r="E1479" s="122" t="s">
        <v>18900</v>
      </c>
      <c r="F1479" s="92" t="s">
        <v>15</v>
      </c>
      <c r="G1479" s="92" t="s">
        <v>98</v>
      </c>
      <c r="H1479" s="92" t="s">
        <v>19971</v>
      </c>
      <c r="I1479" s="162" t="s">
        <v>2615</v>
      </c>
      <c r="J1479" s="96" t="s">
        <v>2154</v>
      </c>
      <c r="K1479" s="95">
        <v>406</v>
      </c>
      <c r="L1479" s="215" t="s">
        <v>49</v>
      </c>
      <c r="M1479" s="95" t="s">
        <v>106</v>
      </c>
      <c r="N1479" s="94" t="s">
        <v>2464</v>
      </c>
      <c r="O1479" s="94" t="s">
        <v>244</v>
      </c>
      <c r="P1479" s="94" t="s">
        <v>2155</v>
      </c>
      <c r="Q1479" s="98" t="s">
        <v>21028</v>
      </c>
      <c r="R1479" s="98" t="s">
        <v>23301</v>
      </c>
      <c r="S1479" s="99" t="s">
        <v>5405</v>
      </c>
      <c r="T1479" s="94" t="s">
        <v>327</v>
      </c>
      <c r="U1479" s="120"/>
      <c r="V1479" s="120"/>
      <c r="W1479" s="100" t="str">
        <f>VLOOKUP(TRIM(X1479),X10:Y94,2,FALSE)</f>
        <v>Andy</v>
      </c>
      <c r="X1479" s="50" t="str">
        <f t="shared" si="133"/>
        <v>8.1</v>
      </c>
      <c r="Y1479" s="50">
        <f t="shared" si="134"/>
        <v>1</v>
      </c>
      <c r="Z1479" s="50">
        <f t="shared" si="132"/>
        <v>0</v>
      </c>
      <c r="AA1479" s="50">
        <f t="shared" si="135"/>
        <v>13</v>
      </c>
      <c r="AB1479" s="50">
        <f t="shared" si="136"/>
        <v>0</v>
      </c>
      <c r="AC1479" s="50">
        <f t="shared" si="137"/>
        <v>0</v>
      </c>
    </row>
    <row r="1480" spans="1:29" s="50" customFormat="1" ht="35.25" customHeight="1" x14ac:dyDescent="0.25">
      <c r="A1480" s="89" t="s">
        <v>224</v>
      </c>
      <c r="B1480" s="94" t="s">
        <v>20486</v>
      </c>
      <c r="C1480" s="91" t="s">
        <v>97</v>
      </c>
      <c r="D1480" s="91" t="s">
        <v>183</v>
      </c>
      <c r="E1480" s="122" t="s">
        <v>18901</v>
      </c>
      <c r="F1480" s="92" t="s">
        <v>15</v>
      </c>
      <c r="G1480" s="92" t="s">
        <v>98</v>
      </c>
      <c r="H1480" s="92" t="s">
        <v>19653</v>
      </c>
      <c r="I1480" s="162" t="s">
        <v>292</v>
      </c>
      <c r="J1480" s="94" t="s">
        <v>2154</v>
      </c>
      <c r="K1480" s="156">
        <v>389</v>
      </c>
      <c r="L1480" s="94" t="s">
        <v>49</v>
      </c>
      <c r="M1480" s="156" t="s">
        <v>106</v>
      </c>
      <c r="N1480" s="94" t="s">
        <v>2464</v>
      </c>
      <c r="O1480" s="94" t="s">
        <v>244</v>
      </c>
      <c r="P1480" s="94" t="s">
        <v>2155</v>
      </c>
      <c r="Q1480" s="98" t="s">
        <v>20485</v>
      </c>
      <c r="R1480" s="98" t="s">
        <v>23302</v>
      </c>
      <c r="S1480" s="99" t="s">
        <v>5405</v>
      </c>
      <c r="T1480" s="94" t="s">
        <v>293</v>
      </c>
      <c r="U1480" s="120"/>
      <c r="V1480" s="120"/>
      <c r="W1480" s="100" t="str">
        <f>VLOOKUP(TRIM(X1480),X10:Y94,2,FALSE)</f>
        <v>Andy</v>
      </c>
      <c r="X1480" s="50" t="str">
        <f t="shared" si="133"/>
        <v>8.1</v>
      </c>
      <c r="Y1480" s="50">
        <f t="shared" si="134"/>
        <v>1</v>
      </c>
      <c r="Z1480" s="50">
        <f t="shared" si="132"/>
        <v>0</v>
      </c>
      <c r="AA1480" s="50">
        <f t="shared" si="135"/>
        <v>8</v>
      </c>
      <c r="AB1480" s="50">
        <f t="shared" si="136"/>
        <v>0</v>
      </c>
      <c r="AC1480" s="50">
        <f t="shared" si="137"/>
        <v>0</v>
      </c>
    </row>
    <row r="1481" spans="1:29" s="50" customFormat="1" ht="35.25" customHeight="1" x14ac:dyDescent="0.25">
      <c r="A1481" s="89" t="s">
        <v>224</v>
      </c>
      <c r="B1481" s="94" t="s">
        <v>15140</v>
      </c>
      <c r="C1481" s="91" t="s">
        <v>97</v>
      </c>
      <c r="D1481" s="91" t="s">
        <v>183</v>
      </c>
      <c r="E1481" s="122" t="s">
        <v>18902</v>
      </c>
      <c r="F1481" s="92" t="s">
        <v>15</v>
      </c>
      <c r="G1481" s="92" t="s">
        <v>98</v>
      </c>
      <c r="H1481" s="92" t="s">
        <v>19749</v>
      </c>
      <c r="I1481" s="162" t="s">
        <v>9858</v>
      </c>
      <c r="J1481" s="94" t="s">
        <v>2154</v>
      </c>
      <c r="K1481" s="156">
        <v>394</v>
      </c>
      <c r="L1481" s="94" t="s">
        <v>49</v>
      </c>
      <c r="M1481" s="156" t="s">
        <v>107</v>
      </c>
      <c r="N1481" s="94" t="s">
        <v>2464</v>
      </c>
      <c r="O1481" s="94" t="s">
        <v>244</v>
      </c>
      <c r="P1481" s="94" t="s">
        <v>2155</v>
      </c>
      <c r="Q1481" s="98" t="s">
        <v>23979</v>
      </c>
      <c r="R1481" s="98" t="s">
        <v>23303</v>
      </c>
      <c r="S1481" s="99" t="s">
        <v>5405</v>
      </c>
      <c r="T1481" s="94" t="s">
        <v>311</v>
      </c>
      <c r="U1481" s="120"/>
      <c r="V1481" s="120"/>
      <c r="W1481" s="100" t="str">
        <f>VLOOKUP(TRIM(X1481),X10:Y94,2,FALSE)</f>
        <v>Andy</v>
      </c>
      <c r="X1481" s="50" t="str">
        <f t="shared" si="133"/>
        <v>8.1</v>
      </c>
      <c r="Y1481" s="50">
        <f t="shared" si="134"/>
        <v>1</v>
      </c>
      <c r="Z1481" s="50">
        <f t="shared" si="132"/>
        <v>0</v>
      </c>
      <c r="AA1481" s="50">
        <f t="shared" si="135"/>
        <v>7</v>
      </c>
      <c r="AB1481" s="50">
        <f t="shared" si="136"/>
        <v>0</v>
      </c>
      <c r="AC1481" s="50">
        <f t="shared" si="137"/>
        <v>0</v>
      </c>
    </row>
    <row r="1482" spans="1:29" s="50" customFormat="1" ht="35.25" customHeight="1" x14ac:dyDescent="0.25">
      <c r="A1482" s="89" t="s">
        <v>224</v>
      </c>
      <c r="B1482" s="94" t="s">
        <v>24043</v>
      </c>
      <c r="C1482" s="91" t="s">
        <v>97</v>
      </c>
      <c r="D1482" s="91" t="s">
        <v>183</v>
      </c>
      <c r="E1482" s="122" t="s">
        <v>18903</v>
      </c>
      <c r="F1482" s="92" t="s">
        <v>13</v>
      </c>
      <c r="G1482" s="92" t="s">
        <v>98</v>
      </c>
      <c r="H1482" s="92" t="s">
        <v>24042</v>
      </c>
      <c r="I1482" s="272" t="s">
        <v>375</v>
      </c>
      <c r="J1482" s="94"/>
      <c r="K1482" s="156"/>
      <c r="L1482" s="94"/>
      <c r="M1482" s="156"/>
      <c r="N1482" s="94"/>
      <c r="O1482" s="94" t="s">
        <v>244</v>
      </c>
      <c r="P1482" s="94" t="s">
        <v>2155</v>
      </c>
      <c r="Q1482" s="98" t="s">
        <v>24043</v>
      </c>
      <c r="R1482" s="98" t="s">
        <v>23304</v>
      </c>
      <c r="S1482" s="99" t="s">
        <v>225</v>
      </c>
      <c r="T1482" s="94" t="s">
        <v>23776</v>
      </c>
      <c r="U1482" s="120"/>
      <c r="V1482" s="120"/>
      <c r="W1482" s="100" t="str">
        <f>VLOOKUP(TRIM(X1482),X10:Y94,2,FALSE)</f>
        <v>Andy</v>
      </c>
      <c r="X1482" s="50" t="str">
        <f t="shared" si="133"/>
        <v>8.1</v>
      </c>
      <c r="Y1482" s="50">
        <f t="shared" si="134"/>
        <v>0</v>
      </c>
      <c r="Z1482" s="50">
        <f t="shared" si="132"/>
        <v>0</v>
      </c>
      <c r="AA1482" s="50">
        <f t="shared" si="135"/>
        <v>6</v>
      </c>
      <c r="AB1482" s="50">
        <f t="shared" si="136"/>
        <v>0</v>
      </c>
      <c r="AC1482" s="50">
        <f t="shared" si="137"/>
        <v>1</v>
      </c>
    </row>
    <row r="1483" spans="1:29" s="50" customFormat="1" ht="35.25" customHeight="1" x14ac:dyDescent="0.25">
      <c r="A1483" s="89" t="s">
        <v>224</v>
      </c>
      <c r="B1483" s="94" t="s">
        <v>10085</v>
      </c>
      <c r="C1483" s="91" t="s">
        <v>97</v>
      </c>
      <c r="D1483" s="91" t="s">
        <v>183</v>
      </c>
      <c r="E1483" s="122" t="s">
        <v>18904</v>
      </c>
      <c r="F1483" s="92" t="s">
        <v>15</v>
      </c>
      <c r="G1483" s="92" t="s">
        <v>98</v>
      </c>
      <c r="H1483" s="92" t="s">
        <v>19911</v>
      </c>
      <c r="I1483" s="162" t="s">
        <v>6347</v>
      </c>
      <c r="J1483" s="94" t="s">
        <v>105</v>
      </c>
      <c r="K1483" s="156">
        <v>2955</v>
      </c>
      <c r="L1483" s="94" t="s">
        <v>49</v>
      </c>
      <c r="M1483" s="156" t="s">
        <v>106</v>
      </c>
      <c r="N1483" s="94" t="s">
        <v>2464</v>
      </c>
      <c r="O1483" s="94" t="s">
        <v>244</v>
      </c>
      <c r="P1483" s="94" t="s">
        <v>2155</v>
      </c>
      <c r="Q1483" s="98" t="s">
        <v>23980</v>
      </c>
      <c r="R1483" s="98" t="s">
        <v>23305</v>
      </c>
      <c r="S1483" s="99" t="s">
        <v>5405</v>
      </c>
      <c r="T1483" s="94" t="s">
        <v>315</v>
      </c>
      <c r="U1483" s="120"/>
      <c r="V1483" s="120"/>
      <c r="W1483" s="100" t="str">
        <f>VLOOKUP(TRIM(X1483),X10:Y94,2,FALSE)</f>
        <v>Andy</v>
      </c>
      <c r="X1483" s="50" t="str">
        <f t="shared" si="133"/>
        <v>8.1</v>
      </c>
      <c r="Y1483" s="50">
        <f t="shared" si="134"/>
        <v>1</v>
      </c>
      <c r="Z1483" s="50">
        <f t="shared" si="132"/>
        <v>0</v>
      </c>
      <c r="AA1483" s="50">
        <f t="shared" si="135"/>
        <v>24</v>
      </c>
      <c r="AB1483" s="50">
        <f t="shared" si="136"/>
        <v>0</v>
      </c>
      <c r="AC1483" s="50">
        <f t="shared" si="137"/>
        <v>0</v>
      </c>
    </row>
    <row r="1484" spans="1:29" s="50" customFormat="1" ht="35.25" customHeight="1" x14ac:dyDescent="0.25">
      <c r="A1484" s="89" t="s">
        <v>224</v>
      </c>
      <c r="B1484" s="94" t="s">
        <v>4024</v>
      </c>
      <c r="C1484" s="91" t="s">
        <v>97</v>
      </c>
      <c r="D1484" s="91" t="s">
        <v>183</v>
      </c>
      <c r="E1484" s="122" t="s">
        <v>18905</v>
      </c>
      <c r="F1484" s="92" t="s">
        <v>15</v>
      </c>
      <c r="G1484" s="92" t="s">
        <v>98</v>
      </c>
      <c r="H1484" s="92" t="s">
        <v>19973</v>
      </c>
      <c r="I1484" s="162" t="s">
        <v>15057</v>
      </c>
      <c r="J1484" s="94" t="s">
        <v>2154</v>
      </c>
      <c r="K1484" s="156">
        <v>407</v>
      </c>
      <c r="L1484" s="94" t="s">
        <v>49</v>
      </c>
      <c r="M1484" s="156" t="s">
        <v>106</v>
      </c>
      <c r="N1484" s="94" t="s">
        <v>2464</v>
      </c>
      <c r="O1484" s="94" t="s">
        <v>244</v>
      </c>
      <c r="P1484" s="94" t="s">
        <v>2155</v>
      </c>
      <c r="Q1484" s="98" t="s">
        <v>21672</v>
      </c>
      <c r="R1484" s="98" t="s">
        <v>23306</v>
      </c>
      <c r="S1484" s="99" t="s">
        <v>5405</v>
      </c>
      <c r="T1484" s="94" t="s">
        <v>281</v>
      </c>
      <c r="U1484" s="120"/>
      <c r="V1484" s="120"/>
      <c r="W1484" s="100" t="str">
        <f>VLOOKUP(TRIM(X1484),X10:Y94,2,FALSE)</f>
        <v>Andy</v>
      </c>
      <c r="X1484" s="50" t="str">
        <f t="shared" si="133"/>
        <v>8.1</v>
      </c>
      <c r="Y1484" s="50">
        <f t="shared" si="134"/>
        <v>1</v>
      </c>
      <c r="Z1484" s="50">
        <f t="shared" si="132"/>
        <v>0</v>
      </c>
      <c r="AA1484" s="50">
        <f t="shared" si="135"/>
        <v>45</v>
      </c>
      <c r="AB1484" s="50">
        <f t="shared" si="136"/>
        <v>0</v>
      </c>
      <c r="AC1484" s="50">
        <f t="shared" si="137"/>
        <v>0</v>
      </c>
    </row>
    <row r="1485" spans="1:29" s="50" customFormat="1" ht="35.25" customHeight="1" x14ac:dyDescent="0.25">
      <c r="A1485" s="89" t="s">
        <v>224</v>
      </c>
      <c r="B1485" s="94" t="s">
        <v>21420</v>
      </c>
      <c r="C1485" s="91" t="s">
        <v>97</v>
      </c>
      <c r="D1485" s="91" t="s">
        <v>183</v>
      </c>
      <c r="E1485" s="122" t="s">
        <v>18906</v>
      </c>
      <c r="F1485" s="92" t="s">
        <v>15</v>
      </c>
      <c r="G1485" s="92" t="s">
        <v>310</v>
      </c>
      <c r="H1485" s="92" t="s">
        <v>19537</v>
      </c>
      <c r="I1485" s="162" t="s">
        <v>23810</v>
      </c>
      <c r="J1485" s="94" t="s">
        <v>2154</v>
      </c>
      <c r="K1485" s="156">
        <v>377</v>
      </c>
      <c r="L1485" s="94" t="s">
        <v>49</v>
      </c>
      <c r="M1485" s="156" t="s">
        <v>106</v>
      </c>
      <c r="N1485" s="94" t="s">
        <v>2464</v>
      </c>
      <c r="O1485" s="94" t="s">
        <v>244</v>
      </c>
      <c r="P1485" s="94" t="s">
        <v>2155</v>
      </c>
      <c r="Q1485" s="98" t="s">
        <v>21419</v>
      </c>
      <c r="R1485" s="98" t="s">
        <v>23307</v>
      </c>
      <c r="S1485" s="99" t="s">
        <v>5405</v>
      </c>
      <c r="T1485" s="94" t="s">
        <v>281</v>
      </c>
      <c r="U1485" s="120"/>
      <c r="V1485" s="120"/>
      <c r="W1485" s="100" t="str">
        <f>VLOOKUP(TRIM(X1485),X10:Y94,2,FALSE)</f>
        <v>Andy</v>
      </c>
      <c r="X1485" s="50" t="str">
        <f t="shared" si="133"/>
        <v>8.1</v>
      </c>
      <c r="Y1485" s="50">
        <f t="shared" si="134"/>
        <v>1</v>
      </c>
      <c r="Z1485" s="50">
        <f t="shared" si="132"/>
        <v>0</v>
      </c>
      <c r="AA1485" s="50">
        <f t="shared" si="135"/>
        <v>33</v>
      </c>
      <c r="AB1485" s="50">
        <f t="shared" si="136"/>
        <v>0</v>
      </c>
      <c r="AC1485" s="50">
        <f t="shared" si="137"/>
        <v>0</v>
      </c>
    </row>
    <row r="1486" spans="1:29" s="50" customFormat="1" ht="35.25" customHeight="1" x14ac:dyDescent="0.25">
      <c r="A1486" s="89" t="s">
        <v>224</v>
      </c>
      <c r="B1486" s="94" t="s">
        <v>10419</v>
      </c>
      <c r="C1486" s="91" t="s">
        <v>97</v>
      </c>
      <c r="D1486" s="91" t="s">
        <v>183</v>
      </c>
      <c r="E1486" s="122" t="s">
        <v>18907</v>
      </c>
      <c r="F1486" s="92" t="s">
        <v>15</v>
      </c>
      <c r="G1486" s="92" t="s">
        <v>310</v>
      </c>
      <c r="H1486" s="92" t="s">
        <v>19539</v>
      </c>
      <c r="I1486" s="162" t="s">
        <v>273</v>
      </c>
      <c r="J1486" s="94" t="s">
        <v>246</v>
      </c>
      <c r="K1486" s="156">
        <v>3001</v>
      </c>
      <c r="L1486" s="94" t="s">
        <v>49</v>
      </c>
      <c r="M1486" s="156" t="s">
        <v>106</v>
      </c>
      <c r="N1486" s="94" t="s">
        <v>19519</v>
      </c>
      <c r="O1486" s="94" t="s">
        <v>244</v>
      </c>
      <c r="P1486" s="94" t="s">
        <v>2155</v>
      </c>
      <c r="Q1486" s="98" t="s">
        <v>21423</v>
      </c>
      <c r="R1486" s="98" t="s">
        <v>23308</v>
      </c>
      <c r="S1486" s="99" t="s">
        <v>5405</v>
      </c>
      <c r="T1486" s="94" t="s">
        <v>281</v>
      </c>
      <c r="U1486" s="120"/>
      <c r="V1486" s="120"/>
      <c r="W1486" s="100" t="str">
        <f>VLOOKUP(TRIM(X1486),X10:Y94,2,FALSE)</f>
        <v>Andy</v>
      </c>
      <c r="X1486" s="50" t="str">
        <f t="shared" si="133"/>
        <v>8.1</v>
      </c>
      <c r="Y1486" s="50">
        <f t="shared" si="134"/>
        <v>1</v>
      </c>
      <c r="Z1486" s="50">
        <f t="shared" si="132"/>
        <v>0</v>
      </c>
      <c r="AA1486" s="50">
        <f t="shared" si="135"/>
        <v>26</v>
      </c>
      <c r="AB1486" s="50">
        <f t="shared" si="136"/>
        <v>0</v>
      </c>
      <c r="AC1486" s="50">
        <f t="shared" si="137"/>
        <v>0</v>
      </c>
    </row>
    <row r="1487" spans="1:29" s="50" customFormat="1" ht="35.25" customHeight="1" x14ac:dyDescent="0.25">
      <c r="A1487" s="89" t="s">
        <v>224</v>
      </c>
      <c r="B1487" s="94" t="s">
        <v>21425</v>
      </c>
      <c r="C1487" s="91" t="s">
        <v>97</v>
      </c>
      <c r="D1487" s="91" t="s">
        <v>183</v>
      </c>
      <c r="E1487" s="122" t="s">
        <v>18908</v>
      </c>
      <c r="F1487" s="92" t="s">
        <v>15</v>
      </c>
      <c r="G1487" s="92" t="s">
        <v>310</v>
      </c>
      <c r="H1487" s="92" t="s">
        <v>19540</v>
      </c>
      <c r="I1487" s="162" t="s">
        <v>273</v>
      </c>
      <c r="J1487" s="94" t="s">
        <v>246</v>
      </c>
      <c r="K1487" s="156">
        <v>3002</v>
      </c>
      <c r="L1487" s="94" t="s">
        <v>49</v>
      </c>
      <c r="M1487" s="156" t="s">
        <v>106</v>
      </c>
      <c r="N1487" s="94" t="s">
        <v>19519</v>
      </c>
      <c r="O1487" s="94" t="s">
        <v>244</v>
      </c>
      <c r="P1487" s="94" t="s">
        <v>2155</v>
      </c>
      <c r="Q1487" s="98" t="s">
        <v>23811</v>
      </c>
      <c r="R1487" s="98" t="s">
        <v>23309</v>
      </c>
      <c r="S1487" s="99" t="s">
        <v>5405</v>
      </c>
      <c r="T1487" s="94" t="s">
        <v>281</v>
      </c>
      <c r="U1487" s="120"/>
      <c r="V1487" s="120"/>
      <c r="W1487" s="100" t="str">
        <f>VLOOKUP(TRIM(X1487),X10:Y94,2,FALSE)</f>
        <v>Andy</v>
      </c>
      <c r="X1487" s="50" t="str">
        <f t="shared" si="133"/>
        <v>8.1</v>
      </c>
      <c r="Y1487" s="50">
        <f t="shared" si="134"/>
        <v>1</v>
      </c>
      <c r="Z1487" s="50">
        <f t="shared" si="132"/>
        <v>0</v>
      </c>
      <c r="AA1487" s="50">
        <f t="shared" si="135"/>
        <v>26</v>
      </c>
      <c r="AB1487" s="50">
        <f t="shared" si="136"/>
        <v>0</v>
      </c>
      <c r="AC1487" s="50">
        <f t="shared" si="137"/>
        <v>0</v>
      </c>
    </row>
    <row r="1488" spans="1:29" s="50" customFormat="1" ht="35.25" customHeight="1" x14ac:dyDescent="0.25">
      <c r="A1488" s="89" t="s">
        <v>224</v>
      </c>
      <c r="B1488" s="94" t="s">
        <v>21426</v>
      </c>
      <c r="C1488" s="91" t="s">
        <v>97</v>
      </c>
      <c r="D1488" s="91" t="s">
        <v>183</v>
      </c>
      <c r="E1488" s="122" t="s">
        <v>18909</v>
      </c>
      <c r="F1488" s="92" t="s">
        <v>15</v>
      </c>
      <c r="G1488" s="92" t="s">
        <v>310</v>
      </c>
      <c r="H1488" s="92" t="s">
        <v>19541</v>
      </c>
      <c r="I1488" s="162" t="s">
        <v>273</v>
      </c>
      <c r="J1488" s="94" t="s">
        <v>2154</v>
      </c>
      <c r="K1488" s="156">
        <v>379</v>
      </c>
      <c r="L1488" s="94" t="s">
        <v>49</v>
      </c>
      <c r="M1488" s="156" t="s">
        <v>106</v>
      </c>
      <c r="N1488" s="94" t="s">
        <v>2464</v>
      </c>
      <c r="O1488" s="94" t="s">
        <v>244</v>
      </c>
      <c r="P1488" s="94" t="s">
        <v>2155</v>
      </c>
      <c r="Q1488" s="98" t="s">
        <v>23812</v>
      </c>
      <c r="R1488" s="98" t="s">
        <v>23310</v>
      </c>
      <c r="S1488" s="99" t="s">
        <v>5405</v>
      </c>
      <c r="T1488" s="94" t="s">
        <v>281</v>
      </c>
      <c r="U1488" s="120"/>
      <c r="V1488" s="120"/>
      <c r="W1488" s="100" t="str">
        <f>VLOOKUP(TRIM(X1488),X10:Y94,2,FALSE)</f>
        <v>Andy</v>
      </c>
      <c r="X1488" s="50" t="str">
        <f t="shared" si="133"/>
        <v>8.1</v>
      </c>
      <c r="Y1488" s="50">
        <f t="shared" si="134"/>
        <v>1</v>
      </c>
      <c r="Z1488" s="50">
        <f t="shared" si="132"/>
        <v>0</v>
      </c>
      <c r="AA1488" s="50">
        <f t="shared" si="135"/>
        <v>26</v>
      </c>
      <c r="AB1488" s="50">
        <f t="shared" si="136"/>
        <v>0</v>
      </c>
      <c r="AC1488" s="50">
        <f t="shared" si="137"/>
        <v>0</v>
      </c>
    </row>
    <row r="1489" spans="1:29" s="50" customFormat="1" ht="35.25" customHeight="1" x14ac:dyDescent="0.25">
      <c r="A1489" s="89" t="s">
        <v>224</v>
      </c>
      <c r="B1489" s="94" t="s">
        <v>21687</v>
      </c>
      <c r="C1489" s="91" t="s">
        <v>97</v>
      </c>
      <c r="D1489" s="91" t="s">
        <v>183</v>
      </c>
      <c r="E1489" s="122" t="s">
        <v>18910</v>
      </c>
      <c r="F1489" s="92" t="s">
        <v>15</v>
      </c>
      <c r="G1489" s="92" t="s">
        <v>98</v>
      </c>
      <c r="H1489" s="92" t="s">
        <v>19993</v>
      </c>
      <c r="I1489" s="162" t="s">
        <v>109</v>
      </c>
      <c r="J1489" s="94" t="s">
        <v>2154</v>
      </c>
      <c r="K1489" s="156">
        <v>411</v>
      </c>
      <c r="L1489" s="94" t="s">
        <v>49</v>
      </c>
      <c r="M1489" s="156" t="s">
        <v>106</v>
      </c>
      <c r="N1489" s="94" t="s">
        <v>2464</v>
      </c>
      <c r="O1489" s="94" t="s">
        <v>244</v>
      </c>
      <c r="P1489" s="94" t="s">
        <v>2155</v>
      </c>
      <c r="Q1489" s="98" t="s">
        <v>21686</v>
      </c>
      <c r="R1489" s="98" t="s">
        <v>23311</v>
      </c>
      <c r="S1489" s="99" t="s">
        <v>5405</v>
      </c>
      <c r="T1489" s="94" t="s">
        <v>331</v>
      </c>
      <c r="U1489" s="120"/>
      <c r="V1489" s="120"/>
      <c r="W1489" s="100" t="str">
        <f>VLOOKUP(TRIM(X1489),X10:Y94,2,FALSE)</f>
        <v>Andy</v>
      </c>
      <c r="X1489" s="50" t="str">
        <f t="shared" si="133"/>
        <v>8.1</v>
      </c>
      <c r="Y1489" s="50">
        <f t="shared" si="134"/>
        <v>1</v>
      </c>
      <c r="Z1489" s="50">
        <f t="shared" si="132"/>
        <v>0</v>
      </c>
      <c r="AA1489" s="50">
        <f t="shared" si="135"/>
        <v>5</v>
      </c>
      <c r="AB1489" s="50">
        <f t="shared" si="136"/>
        <v>0</v>
      </c>
      <c r="AC1489" s="50">
        <f t="shared" si="137"/>
        <v>0</v>
      </c>
    </row>
    <row r="1490" spans="1:29" s="50" customFormat="1" ht="35.25" customHeight="1" x14ac:dyDescent="0.25">
      <c r="A1490" s="89" t="s">
        <v>224</v>
      </c>
      <c r="B1490" s="94" t="s">
        <v>12244</v>
      </c>
      <c r="C1490" s="91" t="s">
        <v>97</v>
      </c>
      <c r="D1490" s="91" t="s">
        <v>183</v>
      </c>
      <c r="E1490" s="122" t="s">
        <v>18911</v>
      </c>
      <c r="F1490" s="92" t="s">
        <v>15</v>
      </c>
      <c r="G1490" s="92" t="s">
        <v>98</v>
      </c>
      <c r="H1490" s="92" t="s">
        <v>19824</v>
      </c>
      <c r="I1490" s="162" t="s">
        <v>314</v>
      </c>
      <c r="J1490" s="94" t="s">
        <v>2154</v>
      </c>
      <c r="K1490" s="156">
        <v>396</v>
      </c>
      <c r="L1490" s="94" t="s">
        <v>49</v>
      </c>
      <c r="M1490" s="156" t="s">
        <v>253</v>
      </c>
      <c r="N1490" s="94" t="s">
        <v>2464</v>
      </c>
      <c r="O1490" s="94" t="s">
        <v>244</v>
      </c>
      <c r="P1490" s="94" t="s">
        <v>2155</v>
      </c>
      <c r="Q1490" s="98" t="s">
        <v>24084</v>
      </c>
      <c r="R1490" s="98" t="s">
        <v>23312</v>
      </c>
      <c r="S1490" s="99" t="s">
        <v>5405</v>
      </c>
      <c r="T1490" s="94" t="s">
        <v>2197</v>
      </c>
      <c r="U1490" s="120"/>
      <c r="V1490" s="120"/>
      <c r="W1490" s="100" t="str">
        <f>VLOOKUP(TRIM(X1490),X10:Y94,2,FALSE)</f>
        <v>Andy</v>
      </c>
      <c r="X1490" s="50" t="str">
        <f t="shared" si="133"/>
        <v>8.1</v>
      </c>
      <c r="Y1490" s="50">
        <f t="shared" si="134"/>
        <v>1</v>
      </c>
      <c r="Z1490" s="50">
        <f t="shared" si="132"/>
        <v>0</v>
      </c>
      <c r="AA1490" s="50">
        <f t="shared" si="135"/>
        <v>13</v>
      </c>
      <c r="AB1490" s="50">
        <f t="shared" si="136"/>
        <v>0</v>
      </c>
      <c r="AC1490" s="50">
        <f t="shared" si="137"/>
        <v>0</v>
      </c>
    </row>
    <row r="1491" spans="1:29" s="50" customFormat="1" ht="35.25" customHeight="1" x14ac:dyDescent="0.25">
      <c r="A1491" s="89" t="s">
        <v>224</v>
      </c>
      <c r="B1491" s="94" t="s">
        <v>23814</v>
      </c>
      <c r="C1491" s="91" t="s">
        <v>97</v>
      </c>
      <c r="D1491" s="91" t="s">
        <v>183</v>
      </c>
      <c r="E1491" s="122" t="s">
        <v>18912</v>
      </c>
      <c r="F1491" s="92" t="s">
        <v>15</v>
      </c>
      <c r="G1491" s="92" t="s">
        <v>98</v>
      </c>
      <c r="H1491" s="92" t="s">
        <v>19629</v>
      </c>
      <c r="I1491" s="162" t="s">
        <v>292</v>
      </c>
      <c r="J1491" s="94" t="s">
        <v>105</v>
      </c>
      <c r="K1491" s="156">
        <v>2901</v>
      </c>
      <c r="L1491" s="94" t="s">
        <v>49</v>
      </c>
      <c r="M1491" s="156" t="s">
        <v>106</v>
      </c>
      <c r="N1491" s="94" t="s">
        <v>2464</v>
      </c>
      <c r="O1491" s="94" t="s">
        <v>244</v>
      </c>
      <c r="P1491" s="94" t="s">
        <v>2155</v>
      </c>
      <c r="Q1491" s="98" t="s">
        <v>23813</v>
      </c>
      <c r="R1491" s="98" t="s">
        <v>23313</v>
      </c>
      <c r="S1491" s="99" t="s">
        <v>5405</v>
      </c>
      <c r="T1491" s="94" t="s">
        <v>293</v>
      </c>
      <c r="U1491" s="120"/>
      <c r="V1491" s="120"/>
      <c r="W1491" s="100" t="str">
        <f>VLOOKUP(TRIM(X1491),X10:Y94,2,FALSE)</f>
        <v>Andy</v>
      </c>
      <c r="X1491" s="50" t="str">
        <f t="shared" si="133"/>
        <v>8.1</v>
      </c>
      <c r="Y1491" s="50">
        <f t="shared" si="134"/>
        <v>1</v>
      </c>
      <c r="Z1491" s="50">
        <f t="shared" si="132"/>
        <v>0</v>
      </c>
      <c r="AA1491" s="50">
        <f t="shared" si="135"/>
        <v>8</v>
      </c>
      <c r="AB1491" s="50">
        <f t="shared" si="136"/>
        <v>0</v>
      </c>
      <c r="AC1491" s="50">
        <f t="shared" si="137"/>
        <v>0</v>
      </c>
    </row>
    <row r="1492" spans="1:29" s="50" customFormat="1" ht="35.25" customHeight="1" x14ac:dyDescent="0.25">
      <c r="A1492" s="89" t="s">
        <v>224</v>
      </c>
      <c r="B1492" s="94" t="s">
        <v>3977</v>
      </c>
      <c r="C1492" s="91" t="s">
        <v>97</v>
      </c>
      <c r="D1492" s="91" t="s">
        <v>183</v>
      </c>
      <c r="E1492" s="122" t="s">
        <v>18913</v>
      </c>
      <c r="F1492" s="92" t="s">
        <v>15</v>
      </c>
      <c r="G1492" s="92" t="s">
        <v>98</v>
      </c>
      <c r="H1492" s="92" t="s">
        <v>19657</v>
      </c>
      <c r="I1492" s="162" t="s">
        <v>292</v>
      </c>
      <c r="J1492" s="94" t="s">
        <v>105</v>
      </c>
      <c r="K1492" s="156">
        <v>2911</v>
      </c>
      <c r="L1492" s="94" t="s">
        <v>49</v>
      </c>
      <c r="M1492" s="156" t="s">
        <v>106</v>
      </c>
      <c r="N1492" s="94" t="s">
        <v>2464</v>
      </c>
      <c r="O1492" s="94" t="s">
        <v>244</v>
      </c>
      <c r="P1492" s="94" t="s">
        <v>2155</v>
      </c>
      <c r="Q1492" s="98" t="s">
        <v>20492</v>
      </c>
      <c r="R1492" s="98" t="s">
        <v>23314</v>
      </c>
      <c r="S1492" s="99" t="s">
        <v>5405</v>
      </c>
      <c r="T1492" s="94" t="s">
        <v>293</v>
      </c>
      <c r="U1492" s="120"/>
      <c r="V1492" s="120"/>
      <c r="W1492" s="100" t="str">
        <f>VLOOKUP(TRIM(X1492),X10:Y94,2,FALSE)</f>
        <v>Andy</v>
      </c>
      <c r="X1492" s="50" t="str">
        <f t="shared" si="133"/>
        <v>8.1</v>
      </c>
      <c r="Y1492" s="50">
        <f t="shared" si="134"/>
        <v>1</v>
      </c>
      <c r="Z1492" s="50">
        <f t="shared" si="132"/>
        <v>0</v>
      </c>
      <c r="AA1492" s="50">
        <f t="shared" si="135"/>
        <v>8</v>
      </c>
      <c r="AB1492" s="50">
        <f t="shared" si="136"/>
        <v>0</v>
      </c>
      <c r="AC1492" s="50">
        <f t="shared" si="137"/>
        <v>0</v>
      </c>
    </row>
    <row r="1493" spans="1:29" s="50" customFormat="1" ht="35.25" customHeight="1" x14ac:dyDescent="0.25">
      <c r="A1493" s="89" t="s">
        <v>224</v>
      </c>
      <c r="B1493" s="94" t="s">
        <v>24022</v>
      </c>
      <c r="C1493" s="91" t="s">
        <v>97</v>
      </c>
      <c r="D1493" s="91" t="s">
        <v>222</v>
      </c>
      <c r="E1493" s="122" t="s">
        <v>18914</v>
      </c>
      <c r="F1493" s="92" t="s">
        <v>15</v>
      </c>
      <c r="G1493" s="92" t="s">
        <v>98</v>
      </c>
      <c r="H1493" s="92" t="s">
        <v>20293</v>
      </c>
      <c r="I1493" s="162" t="s">
        <v>112</v>
      </c>
      <c r="J1493" s="96" t="s">
        <v>2378</v>
      </c>
      <c r="K1493" s="95">
        <v>19</v>
      </c>
      <c r="L1493" s="96" t="s">
        <v>49</v>
      </c>
      <c r="M1493" s="95" t="s">
        <v>106</v>
      </c>
      <c r="N1493" s="94" t="s">
        <v>2839</v>
      </c>
      <c r="O1493" s="94" t="s">
        <v>244</v>
      </c>
      <c r="P1493" s="94" t="s">
        <v>549</v>
      </c>
      <c r="Q1493" s="98" t="s">
        <v>24021</v>
      </c>
      <c r="R1493" s="98" t="s">
        <v>23315</v>
      </c>
      <c r="S1493" s="99" t="s">
        <v>5405</v>
      </c>
      <c r="T1493" s="94" t="s">
        <v>335</v>
      </c>
      <c r="U1493" s="120"/>
      <c r="V1493" s="120"/>
      <c r="W1493" s="100" t="str">
        <f>VLOOKUP(TRIM(X1493),X10:Y94,2,FALSE)</f>
        <v>Andy</v>
      </c>
      <c r="X1493" s="50" t="str">
        <f t="shared" si="133"/>
        <v>8.14</v>
      </c>
      <c r="Y1493" s="50">
        <f t="shared" si="134"/>
        <v>1</v>
      </c>
      <c r="Z1493" s="50">
        <f t="shared" si="132"/>
        <v>0</v>
      </c>
      <c r="AA1493" s="50">
        <f t="shared" si="135"/>
        <v>4</v>
      </c>
      <c r="AB1493" s="50">
        <f t="shared" si="136"/>
        <v>0</v>
      </c>
      <c r="AC1493" s="50">
        <f t="shared" si="137"/>
        <v>0</v>
      </c>
    </row>
    <row r="1494" spans="1:29" s="50" customFormat="1" ht="35.25" customHeight="1" x14ac:dyDescent="0.25">
      <c r="A1494" s="89" t="s">
        <v>224</v>
      </c>
      <c r="B1494" s="94" t="s">
        <v>20888</v>
      </c>
      <c r="C1494" s="91" t="s">
        <v>97</v>
      </c>
      <c r="D1494" s="91" t="s">
        <v>222</v>
      </c>
      <c r="E1494" s="122" t="s">
        <v>18915</v>
      </c>
      <c r="F1494" s="92" t="s">
        <v>15</v>
      </c>
      <c r="G1494" s="92" t="s">
        <v>98</v>
      </c>
      <c r="H1494" s="92" t="s">
        <v>20294</v>
      </c>
      <c r="I1494" s="162" t="s">
        <v>6361</v>
      </c>
      <c r="J1494" s="94" t="s">
        <v>295</v>
      </c>
      <c r="K1494" s="156">
        <v>185</v>
      </c>
      <c r="L1494" s="94" t="s">
        <v>49</v>
      </c>
      <c r="M1494" s="156" t="s">
        <v>106</v>
      </c>
      <c r="N1494" s="94" t="s">
        <v>2464</v>
      </c>
      <c r="O1494" s="94" t="s">
        <v>244</v>
      </c>
      <c r="P1494" s="94" t="s">
        <v>549</v>
      </c>
      <c r="Q1494" s="98" t="s">
        <v>20887</v>
      </c>
      <c r="R1494" s="98" t="s">
        <v>23316</v>
      </c>
      <c r="S1494" s="99" t="s">
        <v>5405</v>
      </c>
      <c r="T1494" s="94" t="s">
        <v>335</v>
      </c>
      <c r="U1494" s="120"/>
      <c r="V1494" s="120"/>
      <c r="W1494" s="100" t="str">
        <f>VLOOKUP(TRIM(X1494),X10:Y94,2,FALSE)</f>
        <v>Andy</v>
      </c>
      <c r="X1494" s="50" t="str">
        <f t="shared" si="133"/>
        <v>8.14</v>
      </c>
      <c r="Y1494" s="50">
        <f t="shared" si="134"/>
        <v>1</v>
      </c>
      <c r="Z1494" s="50">
        <f t="shared" si="132"/>
        <v>0</v>
      </c>
      <c r="AA1494" s="50">
        <f t="shared" si="135"/>
        <v>14</v>
      </c>
      <c r="AB1494" s="50">
        <f t="shared" si="136"/>
        <v>0</v>
      </c>
      <c r="AC1494" s="50">
        <f t="shared" si="137"/>
        <v>0</v>
      </c>
    </row>
    <row r="1495" spans="1:29" s="50" customFormat="1" ht="35.25" customHeight="1" x14ac:dyDescent="0.25">
      <c r="A1495" s="89" t="s">
        <v>224</v>
      </c>
      <c r="B1495" s="94" t="s">
        <v>20890</v>
      </c>
      <c r="C1495" s="91" t="s">
        <v>97</v>
      </c>
      <c r="D1495" s="91" t="s">
        <v>222</v>
      </c>
      <c r="E1495" s="122" t="s">
        <v>18916</v>
      </c>
      <c r="F1495" s="92" t="s">
        <v>15</v>
      </c>
      <c r="G1495" s="92" t="s">
        <v>98</v>
      </c>
      <c r="H1495" s="92" t="s">
        <v>20295</v>
      </c>
      <c r="I1495" s="162" t="s">
        <v>112</v>
      </c>
      <c r="J1495" s="96" t="s">
        <v>295</v>
      </c>
      <c r="K1495" s="95">
        <v>186</v>
      </c>
      <c r="L1495" s="96" t="s">
        <v>49</v>
      </c>
      <c r="M1495" s="95" t="s">
        <v>106</v>
      </c>
      <c r="N1495" s="94" t="s">
        <v>2464</v>
      </c>
      <c r="O1495" s="94" t="s">
        <v>244</v>
      </c>
      <c r="P1495" s="94" t="s">
        <v>549</v>
      </c>
      <c r="Q1495" s="98" t="s">
        <v>20889</v>
      </c>
      <c r="R1495" s="98" t="s">
        <v>23317</v>
      </c>
      <c r="S1495" s="99" t="s">
        <v>5405</v>
      </c>
      <c r="T1495" s="94" t="s">
        <v>335</v>
      </c>
      <c r="U1495" s="120"/>
      <c r="V1495" s="120"/>
      <c r="W1495" s="100" t="str">
        <f>VLOOKUP(TRIM(X1495),X10:Y94,2,FALSE)</f>
        <v>Andy</v>
      </c>
      <c r="X1495" s="50" t="str">
        <f t="shared" si="133"/>
        <v>8.14</v>
      </c>
      <c r="Y1495" s="50">
        <f t="shared" si="134"/>
        <v>1</v>
      </c>
      <c r="Z1495" s="50">
        <f t="shared" si="132"/>
        <v>0</v>
      </c>
      <c r="AA1495" s="50">
        <f t="shared" si="135"/>
        <v>4</v>
      </c>
      <c r="AB1495" s="50">
        <f t="shared" si="136"/>
        <v>0</v>
      </c>
      <c r="AC1495" s="50">
        <f t="shared" si="137"/>
        <v>0</v>
      </c>
    </row>
    <row r="1496" spans="1:29" s="50" customFormat="1" ht="35.25" customHeight="1" x14ac:dyDescent="0.25">
      <c r="A1496" s="89" t="s">
        <v>224</v>
      </c>
      <c r="B1496" s="94" t="s">
        <v>59</v>
      </c>
      <c r="C1496" s="91" t="s">
        <v>97</v>
      </c>
      <c r="D1496" s="91" t="s">
        <v>222</v>
      </c>
      <c r="E1496" s="122" t="s">
        <v>18917</v>
      </c>
      <c r="F1496" s="92" t="s">
        <v>15</v>
      </c>
      <c r="G1496" s="92" t="s">
        <v>98</v>
      </c>
      <c r="H1496" s="92" t="s">
        <v>21156</v>
      </c>
      <c r="I1496" s="162" t="s">
        <v>273</v>
      </c>
      <c r="J1496" s="94" t="s">
        <v>295</v>
      </c>
      <c r="K1496" s="156">
        <v>192</v>
      </c>
      <c r="L1496" s="94" t="s">
        <v>49</v>
      </c>
      <c r="M1496" s="156" t="s">
        <v>106</v>
      </c>
      <c r="N1496" s="94" t="s">
        <v>2464</v>
      </c>
      <c r="O1496" s="94" t="s">
        <v>244</v>
      </c>
      <c r="P1496" s="94" t="s">
        <v>549</v>
      </c>
      <c r="Q1496" s="98" t="s">
        <v>21155</v>
      </c>
      <c r="R1496" s="98" t="s">
        <v>23318</v>
      </c>
      <c r="S1496" s="99" t="s">
        <v>5405</v>
      </c>
      <c r="T1496" s="94" t="s">
        <v>3075</v>
      </c>
      <c r="U1496" s="120"/>
      <c r="V1496" s="120"/>
      <c r="W1496" s="100" t="str">
        <f>VLOOKUP(TRIM(X1496),X10:Y94,2,FALSE)</f>
        <v>Andy</v>
      </c>
      <c r="X1496" s="50" t="str">
        <f t="shared" si="133"/>
        <v>8.14</v>
      </c>
      <c r="Y1496" s="50">
        <f t="shared" si="134"/>
        <v>1</v>
      </c>
      <c r="Z1496" s="50">
        <f t="shared" ref="Z1496:Z1559" si="138">IF(F1496="P-CR", IF(S1496="Approved", 1, IF(S1496="Block approved", 1, 0)),0)</f>
        <v>0</v>
      </c>
      <c r="AA1496" s="50">
        <f t="shared" si="135"/>
        <v>26</v>
      </c>
      <c r="AB1496" s="50">
        <f t="shared" si="136"/>
        <v>0</v>
      </c>
      <c r="AC1496" s="50">
        <f t="shared" si="137"/>
        <v>0</v>
      </c>
    </row>
    <row r="1497" spans="1:29" s="50" customFormat="1" ht="35.25" customHeight="1" x14ac:dyDescent="0.25">
      <c r="A1497" s="89" t="s">
        <v>224</v>
      </c>
      <c r="B1497" s="94" t="s">
        <v>9931</v>
      </c>
      <c r="C1497" s="91" t="s">
        <v>97</v>
      </c>
      <c r="D1497" s="91" t="s">
        <v>1985</v>
      </c>
      <c r="E1497" s="122" t="s">
        <v>18918</v>
      </c>
      <c r="F1497" s="92" t="s">
        <v>15</v>
      </c>
      <c r="G1497" s="92" t="s">
        <v>98</v>
      </c>
      <c r="H1497" s="92" t="s">
        <v>19802</v>
      </c>
      <c r="I1497" s="162" t="s">
        <v>23815</v>
      </c>
      <c r="J1497" s="96" t="s">
        <v>246</v>
      </c>
      <c r="K1497" s="95">
        <v>3035</v>
      </c>
      <c r="L1497" s="96" t="s">
        <v>49</v>
      </c>
      <c r="M1497" s="95" t="s">
        <v>106</v>
      </c>
      <c r="N1497" s="94" t="s">
        <v>19519</v>
      </c>
      <c r="O1497" s="94" t="s">
        <v>244</v>
      </c>
      <c r="P1497" s="94" t="s">
        <v>9163</v>
      </c>
      <c r="Q1497" s="98" t="s">
        <v>21505</v>
      </c>
      <c r="R1497" s="98" t="s">
        <v>23319</v>
      </c>
      <c r="S1497" s="99" t="s">
        <v>5405</v>
      </c>
      <c r="T1497" s="94" t="s">
        <v>275</v>
      </c>
      <c r="U1497" s="120"/>
      <c r="V1497" s="120"/>
      <c r="W1497" s="100" t="str">
        <f>VLOOKUP(TRIM(X1497),X10:Y94,2,FALSE)</f>
        <v>Andy</v>
      </c>
      <c r="X1497" s="50" t="str">
        <f t="shared" si="133"/>
        <v>8.18</v>
      </c>
      <c r="Y1497" s="50">
        <f t="shared" si="134"/>
        <v>1</v>
      </c>
      <c r="Z1497" s="50">
        <f t="shared" si="138"/>
        <v>0</v>
      </c>
      <c r="AA1497" s="50">
        <f t="shared" si="135"/>
        <v>74</v>
      </c>
      <c r="AB1497" s="50">
        <f t="shared" si="136"/>
        <v>0</v>
      </c>
      <c r="AC1497" s="50">
        <f t="shared" si="137"/>
        <v>0</v>
      </c>
    </row>
    <row r="1498" spans="1:29" s="50" customFormat="1" ht="35.25" customHeight="1" x14ac:dyDescent="0.25">
      <c r="A1498" s="89" t="s">
        <v>224</v>
      </c>
      <c r="B1498" s="94" t="s">
        <v>23983</v>
      </c>
      <c r="C1498" s="91" t="s">
        <v>97</v>
      </c>
      <c r="D1498" s="91" t="s">
        <v>183</v>
      </c>
      <c r="E1498" s="122" t="s">
        <v>18919</v>
      </c>
      <c r="F1498" s="92" t="s">
        <v>15</v>
      </c>
      <c r="G1498" s="92" t="s">
        <v>98</v>
      </c>
      <c r="H1498" s="92" t="s">
        <v>20805</v>
      </c>
      <c r="I1498" s="162" t="s">
        <v>23981</v>
      </c>
      <c r="J1498" s="94" t="s">
        <v>2154</v>
      </c>
      <c r="K1498" s="156">
        <v>427</v>
      </c>
      <c r="L1498" s="94" t="s">
        <v>51</v>
      </c>
      <c r="M1498" s="156" t="s">
        <v>106</v>
      </c>
      <c r="N1498" s="94" t="s">
        <v>2464</v>
      </c>
      <c r="O1498" s="94" t="s">
        <v>244</v>
      </c>
      <c r="P1498" s="94" t="s">
        <v>2155</v>
      </c>
      <c r="Q1498" s="98" t="s">
        <v>23982</v>
      </c>
      <c r="R1498" s="98" t="s">
        <v>23320</v>
      </c>
      <c r="S1498" s="99" t="s">
        <v>5405</v>
      </c>
      <c r="T1498" s="94" t="s">
        <v>6747</v>
      </c>
      <c r="U1498" s="120"/>
      <c r="V1498" s="120"/>
      <c r="W1498" s="100" t="str">
        <f>VLOOKUP(TRIM(X1498),X10:Y94,2,FALSE)</f>
        <v>Andy</v>
      </c>
      <c r="X1498" s="50" t="str">
        <f t="shared" si="133"/>
        <v>8.1</v>
      </c>
      <c r="Y1498" s="50">
        <f t="shared" si="134"/>
        <v>1</v>
      </c>
      <c r="Z1498" s="50">
        <f t="shared" si="138"/>
        <v>0</v>
      </c>
      <c r="AA1498" s="50">
        <f t="shared" si="135"/>
        <v>11</v>
      </c>
      <c r="AB1498" s="50">
        <f t="shared" si="136"/>
        <v>0</v>
      </c>
      <c r="AC1498" s="50">
        <f t="shared" si="137"/>
        <v>0</v>
      </c>
    </row>
    <row r="1499" spans="1:29" s="50" customFormat="1" ht="35.25" customHeight="1" x14ac:dyDescent="0.25">
      <c r="A1499" s="89" t="s">
        <v>224</v>
      </c>
      <c r="B1499" s="94" t="s">
        <v>23817</v>
      </c>
      <c r="C1499" s="91" t="s">
        <v>97</v>
      </c>
      <c r="D1499" s="91" t="s">
        <v>183</v>
      </c>
      <c r="E1499" s="122" t="s">
        <v>18920</v>
      </c>
      <c r="F1499" s="92" t="s">
        <v>15</v>
      </c>
      <c r="G1499" s="92" t="s">
        <v>98</v>
      </c>
      <c r="H1499" s="92" t="s">
        <v>20266</v>
      </c>
      <c r="I1499" s="162" t="s">
        <v>3698</v>
      </c>
      <c r="J1499" s="96" t="s">
        <v>2154</v>
      </c>
      <c r="K1499" s="95">
        <v>432</v>
      </c>
      <c r="L1499" s="96" t="s">
        <v>49</v>
      </c>
      <c r="M1499" s="95" t="s">
        <v>106</v>
      </c>
      <c r="N1499" s="94" t="s">
        <v>2464</v>
      </c>
      <c r="O1499" s="94" t="s">
        <v>244</v>
      </c>
      <c r="P1499" s="94" t="s">
        <v>2155</v>
      </c>
      <c r="Q1499" s="98" t="s">
        <v>23816</v>
      </c>
      <c r="R1499" s="98" t="s">
        <v>23321</v>
      </c>
      <c r="S1499" s="99" t="s">
        <v>5405</v>
      </c>
      <c r="T1499" s="94" t="s">
        <v>258</v>
      </c>
      <c r="U1499" s="120"/>
      <c r="V1499" s="120"/>
      <c r="W1499" s="100" t="str">
        <f>VLOOKUP(TRIM(X1499),X10:Y94,2,FALSE)</f>
        <v>Andy</v>
      </c>
      <c r="X1499" s="50" t="str">
        <f t="shared" si="133"/>
        <v>8.1</v>
      </c>
      <c r="Y1499" s="50">
        <f t="shared" si="134"/>
        <v>1</v>
      </c>
      <c r="Z1499" s="50">
        <f t="shared" si="138"/>
        <v>0</v>
      </c>
      <c r="AA1499" s="50">
        <f t="shared" si="135"/>
        <v>17</v>
      </c>
      <c r="AB1499" s="50">
        <f t="shared" si="136"/>
        <v>0</v>
      </c>
      <c r="AC1499" s="50">
        <f t="shared" si="137"/>
        <v>0</v>
      </c>
    </row>
    <row r="1500" spans="1:29" s="50" customFormat="1" ht="35.25" customHeight="1" x14ac:dyDescent="0.25">
      <c r="A1500" s="89" t="s">
        <v>224</v>
      </c>
      <c r="B1500" s="94" t="s">
        <v>20473</v>
      </c>
      <c r="C1500" s="91" t="s">
        <v>97</v>
      </c>
      <c r="D1500" s="91" t="s">
        <v>183</v>
      </c>
      <c r="E1500" s="122" t="s">
        <v>18921</v>
      </c>
      <c r="F1500" s="92" t="s">
        <v>15</v>
      </c>
      <c r="G1500" s="92" t="s">
        <v>98</v>
      </c>
      <c r="H1500" s="92" t="s">
        <v>19647</v>
      </c>
      <c r="I1500" s="162" t="s">
        <v>20471</v>
      </c>
      <c r="J1500" s="94" t="s">
        <v>2154</v>
      </c>
      <c r="K1500" s="156">
        <v>383</v>
      </c>
      <c r="L1500" s="94" t="s">
        <v>49</v>
      </c>
      <c r="M1500" s="156" t="s">
        <v>107</v>
      </c>
      <c r="N1500" s="94" t="s">
        <v>2464</v>
      </c>
      <c r="O1500" s="94" t="s">
        <v>244</v>
      </c>
      <c r="P1500" s="94" t="s">
        <v>2155</v>
      </c>
      <c r="Q1500" s="98" t="s">
        <v>20472</v>
      </c>
      <c r="R1500" s="98" t="s">
        <v>23322</v>
      </c>
      <c r="S1500" s="99" t="s">
        <v>5405</v>
      </c>
      <c r="T1500" s="94" t="s">
        <v>293</v>
      </c>
      <c r="U1500" s="120"/>
      <c r="V1500" s="120"/>
      <c r="W1500" s="100" t="str">
        <f>VLOOKUP(TRIM(X1500),X10:Y94,2,FALSE)</f>
        <v>Andy</v>
      </c>
      <c r="X1500" s="50" t="str">
        <f t="shared" si="133"/>
        <v>8.1</v>
      </c>
      <c r="Y1500" s="50">
        <f t="shared" si="134"/>
        <v>1</v>
      </c>
      <c r="Z1500" s="50">
        <f t="shared" si="138"/>
        <v>0</v>
      </c>
      <c r="AA1500" s="50">
        <f t="shared" si="135"/>
        <v>20</v>
      </c>
      <c r="AB1500" s="50">
        <f t="shared" si="136"/>
        <v>0</v>
      </c>
      <c r="AC1500" s="50">
        <f t="shared" si="137"/>
        <v>0</v>
      </c>
    </row>
    <row r="1501" spans="1:29" s="50" customFormat="1" ht="35.25" customHeight="1" x14ac:dyDescent="0.25">
      <c r="A1501" s="89" t="s">
        <v>224</v>
      </c>
      <c r="B1501" s="94" t="s">
        <v>20475</v>
      </c>
      <c r="C1501" s="91" t="s">
        <v>97</v>
      </c>
      <c r="D1501" s="91" t="s">
        <v>183</v>
      </c>
      <c r="E1501" s="122" t="s">
        <v>18922</v>
      </c>
      <c r="F1501" s="92" t="s">
        <v>15</v>
      </c>
      <c r="G1501" s="92" t="s">
        <v>98</v>
      </c>
      <c r="H1501" s="92" t="s">
        <v>19648</v>
      </c>
      <c r="I1501" s="162" t="s">
        <v>23818</v>
      </c>
      <c r="J1501" s="96" t="s">
        <v>2154</v>
      </c>
      <c r="K1501" s="95">
        <v>384</v>
      </c>
      <c r="L1501" s="96" t="s">
        <v>49</v>
      </c>
      <c r="M1501" s="95" t="s">
        <v>107</v>
      </c>
      <c r="N1501" s="94" t="s">
        <v>2464</v>
      </c>
      <c r="O1501" s="94" t="s">
        <v>244</v>
      </c>
      <c r="P1501" s="94" t="s">
        <v>2155</v>
      </c>
      <c r="Q1501" s="98" t="s">
        <v>20474</v>
      </c>
      <c r="R1501" s="98" t="s">
        <v>23323</v>
      </c>
      <c r="S1501" s="99" t="s">
        <v>5405</v>
      </c>
      <c r="T1501" s="94" t="s">
        <v>293</v>
      </c>
      <c r="U1501" s="120"/>
      <c r="V1501" s="120"/>
      <c r="W1501" s="100" t="str">
        <f>VLOOKUP(TRIM(X1501),X10:Y94,2,FALSE)</f>
        <v>Andy</v>
      </c>
      <c r="X1501" s="50" t="str">
        <f t="shared" si="133"/>
        <v>8.1</v>
      </c>
      <c r="Y1501" s="50">
        <f t="shared" si="134"/>
        <v>1</v>
      </c>
      <c r="Z1501" s="50">
        <f t="shared" si="138"/>
        <v>0</v>
      </c>
      <c r="AA1501" s="50">
        <f t="shared" si="135"/>
        <v>26</v>
      </c>
      <c r="AB1501" s="50">
        <f t="shared" si="136"/>
        <v>0</v>
      </c>
      <c r="AC1501" s="50">
        <f t="shared" si="137"/>
        <v>0</v>
      </c>
    </row>
    <row r="1502" spans="1:29" s="50" customFormat="1" ht="35.25" customHeight="1" x14ac:dyDescent="0.25">
      <c r="A1502" s="89" t="s">
        <v>224</v>
      </c>
      <c r="B1502" s="94" t="s">
        <v>20477</v>
      </c>
      <c r="C1502" s="91" t="s">
        <v>97</v>
      </c>
      <c r="D1502" s="91" t="s">
        <v>183</v>
      </c>
      <c r="E1502" s="122" t="s">
        <v>18923</v>
      </c>
      <c r="F1502" s="92" t="s">
        <v>15</v>
      </c>
      <c r="G1502" s="92" t="s">
        <v>98</v>
      </c>
      <c r="H1502" s="92" t="s">
        <v>19649</v>
      </c>
      <c r="I1502" s="162" t="s">
        <v>20471</v>
      </c>
      <c r="J1502" s="94" t="s">
        <v>2154</v>
      </c>
      <c r="K1502" s="156">
        <v>385</v>
      </c>
      <c r="L1502" s="94" t="s">
        <v>49</v>
      </c>
      <c r="M1502" s="156" t="s">
        <v>107</v>
      </c>
      <c r="N1502" s="94" t="s">
        <v>2464</v>
      </c>
      <c r="O1502" s="94" t="s">
        <v>244</v>
      </c>
      <c r="P1502" s="94" t="s">
        <v>2155</v>
      </c>
      <c r="Q1502" s="98" t="s">
        <v>20476</v>
      </c>
      <c r="R1502" s="98" t="s">
        <v>23324</v>
      </c>
      <c r="S1502" s="99" t="s">
        <v>5405</v>
      </c>
      <c r="T1502" s="94" t="s">
        <v>293</v>
      </c>
      <c r="U1502" s="120"/>
      <c r="V1502" s="120"/>
      <c r="W1502" s="100" t="str">
        <f>VLOOKUP(TRIM(X1502),X10:Y94,2,FALSE)</f>
        <v>Andy</v>
      </c>
      <c r="X1502" s="50" t="str">
        <f t="shared" si="133"/>
        <v>8.1</v>
      </c>
      <c r="Y1502" s="50">
        <f t="shared" si="134"/>
        <v>1</v>
      </c>
      <c r="Z1502" s="50">
        <f t="shared" si="138"/>
        <v>0</v>
      </c>
      <c r="AA1502" s="50">
        <f t="shared" si="135"/>
        <v>20</v>
      </c>
      <c r="AB1502" s="50">
        <f t="shared" si="136"/>
        <v>0</v>
      </c>
      <c r="AC1502" s="50">
        <f t="shared" si="137"/>
        <v>0</v>
      </c>
    </row>
    <row r="1503" spans="1:29" s="50" customFormat="1" ht="35.25" customHeight="1" x14ac:dyDescent="0.25">
      <c r="A1503" s="89" t="s">
        <v>224</v>
      </c>
      <c r="B1503" s="94" t="s">
        <v>20479</v>
      </c>
      <c r="C1503" s="91" t="s">
        <v>97</v>
      </c>
      <c r="D1503" s="91" t="s">
        <v>183</v>
      </c>
      <c r="E1503" s="122" t="s">
        <v>18924</v>
      </c>
      <c r="F1503" s="92" t="s">
        <v>15</v>
      </c>
      <c r="G1503" s="92" t="s">
        <v>98</v>
      </c>
      <c r="H1503" s="92" t="s">
        <v>19650</v>
      </c>
      <c r="I1503" s="162" t="s">
        <v>292</v>
      </c>
      <c r="J1503" s="96" t="s">
        <v>2154</v>
      </c>
      <c r="K1503" s="95">
        <v>386</v>
      </c>
      <c r="L1503" s="96" t="s">
        <v>49</v>
      </c>
      <c r="M1503" s="95" t="s">
        <v>106</v>
      </c>
      <c r="N1503" s="94" t="s">
        <v>2464</v>
      </c>
      <c r="O1503" s="94" t="s">
        <v>244</v>
      </c>
      <c r="P1503" s="94" t="s">
        <v>2155</v>
      </c>
      <c r="Q1503" s="98" t="s">
        <v>20478</v>
      </c>
      <c r="R1503" s="98" t="s">
        <v>23325</v>
      </c>
      <c r="S1503" s="99" t="s">
        <v>5405</v>
      </c>
      <c r="T1503" s="94" t="s">
        <v>293</v>
      </c>
      <c r="U1503" s="120"/>
      <c r="V1503" s="120"/>
      <c r="W1503" s="100" t="str">
        <f>VLOOKUP(TRIM(X1503),X10:Y94,2,FALSE)</f>
        <v>Andy</v>
      </c>
      <c r="X1503" s="50" t="str">
        <f t="shared" ref="X1503:X1566" si="139">IF(ISNONTEXT(D1503),"" &amp; D1503 &amp;"",T(D1503))</f>
        <v>8.1</v>
      </c>
      <c r="Y1503" s="50">
        <f t="shared" ref="Y1503:Y1566" si="140">IF(F1503="CR", IF(S1503="Approved", 1, IF(S1503="Agreed", 1, IF(S1503="Block approved", 1, 0))),0)</f>
        <v>1</v>
      </c>
      <c r="Z1503" s="50">
        <f t="shared" si="138"/>
        <v>0</v>
      </c>
      <c r="AA1503" s="50">
        <f t="shared" ref="AA1503:AA1566" si="141">LEN(I1503)</f>
        <v>8</v>
      </c>
      <c r="AB1503" s="50">
        <f t="shared" ref="AB1503:AB1566" si="142">IF(LEFT(H1503, 12)="Reserved for",  1, 0)</f>
        <v>0</v>
      </c>
      <c r="AC1503" s="50">
        <f t="shared" ref="AC1503:AC1566" si="143">IF(F1503="LS OUT", IF(S1503="Approved", 1, IF(S1503="Block approved", 1, 0)),0)</f>
        <v>0</v>
      </c>
    </row>
    <row r="1504" spans="1:29" s="50" customFormat="1" ht="35.25" customHeight="1" x14ac:dyDescent="0.25">
      <c r="A1504" s="89" t="s">
        <v>224</v>
      </c>
      <c r="B1504" s="94" t="s">
        <v>23821</v>
      </c>
      <c r="C1504" s="91" t="s">
        <v>97</v>
      </c>
      <c r="D1504" s="91" t="s">
        <v>183</v>
      </c>
      <c r="E1504" s="122" t="s">
        <v>18925</v>
      </c>
      <c r="F1504" s="92" t="s">
        <v>15</v>
      </c>
      <c r="G1504" s="92" t="s">
        <v>98</v>
      </c>
      <c r="H1504" s="92" t="s">
        <v>19651</v>
      </c>
      <c r="I1504" s="162" t="s">
        <v>23819</v>
      </c>
      <c r="J1504" s="94" t="s">
        <v>2154</v>
      </c>
      <c r="K1504" s="156">
        <v>387</v>
      </c>
      <c r="L1504" s="94" t="s">
        <v>49</v>
      </c>
      <c r="M1504" s="156" t="s">
        <v>253</v>
      </c>
      <c r="N1504" s="94" t="s">
        <v>2464</v>
      </c>
      <c r="O1504" s="94" t="s">
        <v>244</v>
      </c>
      <c r="P1504" s="94" t="s">
        <v>2155</v>
      </c>
      <c r="Q1504" s="98" t="s">
        <v>23820</v>
      </c>
      <c r="R1504" s="98" t="s">
        <v>23326</v>
      </c>
      <c r="S1504" s="99" t="s">
        <v>5405</v>
      </c>
      <c r="T1504" s="94" t="s">
        <v>293</v>
      </c>
      <c r="U1504" s="120"/>
      <c r="V1504" s="120"/>
      <c r="W1504" s="100" t="str">
        <f>VLOOKUP(TRIM(X1504),X10:Y94,2,FALSE)</f>
        <v>Andy</v>
      </c>
      <c r="X1504" s="50" t="str">
        <f t="shared" si="139"/>
        <v>8.1</v>
      </c>
      <c r="Y1504" s="50">
        <f t="shared" si="140"/>
        <v>1</v>
      </c>
      <c r="Z1504" s="50">
        <f t="shared" si="138"/>
        <v>0</v>
      </c>
      <c r="AA1504" s="50">
        <f t="shared" si="141"/>
        <v>35</v>
      </c>
      <c r="AB1504" s="50">
        <f t="shared" si="142"/>
        <v>0</v>
      </c>
      <c r="AC1504" s="50">
        <f t="shared" si="143"/>
        <v>0</v>
      </c>
    </row>
    <row r="1505" spans="1:29" s="50" customFormat="1" ht="35.25" customHeight="1" x14ac:dyDescent="0.25">
      <c r="A1505" s="89" t="s">
        <v>224</v>
      </c>
      <c r="B1505" s="94" t="s">
        <v>23822</v>
      </c>
      <c r="C1505" s="91" t="s">
        <v>97</v>
      </c>
      <c r="D1505" s="91" t="s">
        <v>183</v>
      </c>
      <c r="E1505" s="122" t="s">
        <v>18926</v>
      </c>
      <c r="F1505" s="92" t="s">
        <v>15</v>
      </c>
      <c r="G1505" s="92" t="s">
        <v>98</v>
      </c>
      <c r="H1505" s="92" t="s">
        <v>14173</v>
      </c>
      <c r="I1505" s="162" t="s">
        <v>20471</v>
      </c>
      <c r="J1505" s="96" t="s">
        <v>2154</v>
      </c>
      <c r="K1505" s="95">
        <v>388</v>
      </c>
      <c r="L1505" s="96" t="s">
        <v>49</v>
      </c>
      <c r="M1505" s="95" t="s">
        <v>107</v>
      </c>
      <c r="N1505" s="94" t="s">
        <v>2464</v>
      </c>
      <c r="O1505" s="94" t="s">
        <v>244</v>
      </c>
      <c r="P1505" s="94" t="s">
        <v>2155</v>
      </c>
      <c r="Q1505" s="98" t="s">
        <v>20482</v>
      </c>
      <c r="R1505" s="98" t="s">
        <v>23327</v>
      </c>
      <c r="S1505" s="99" t="s">
        <v>5405</v>
      </c>
      <c r="T1505" s="94" t="s">
        <v>293</v>
      </c>
      <c r="U1505" s="120"/>
      <c r="V1505" s="120"/>
      <c r="W1505" s="100" t="str">
        <f>VLOOKUP(TRIM(X1505),X10:Y94,2,FALSE)</f>
        <v>Andy</v>
      </c>
      <c r="X1505" s="50" t="str">
        <f t="shared" si="139"/>
        <v>8.1</v>
      </c>
      <c r="Y1505" s="50">
        <f t="shared" si="140"/>
        <v>1</v>
      </c>
      <c r="Z1505" s="50">
        <f t="shared" si="138"/>
        <v>0</v>
      </c>
      <c r="AA1505" s="50">
        <f t="shared" si="141"/>
        <v>20</v>
      </c>
      <c r="AB1505" s="50">
        <f t="shared" si="142"/>
        <v>0</v>
      </c>
      <c r="AC1505" s="50">
        <f t="shared" si="143"/>
        <v>0</v>
      </c>
    </row>
    <row r="1506" spans="1:29" s="50" customFormat="1" ht="35.25" customHeight="1" x14ac:dyDescent="0.25">
      <c r="A1506" s="89" t="s">
        <v>224</v>
      </c>
      <c r="B1506" s="94" t="s">
        <v>10302</v>
      </c>
      <c r="C1506" s="91" t="s">
        <v>97</v>
      </c>
      <c r="D1506" s="91" t="s">
        <v>183</v>
      </c>
      <c r="E1506" s="122" t="s">
        <v>18927</v>
      </c>
      <c r="F1506" s="92" t="s">
        <v>15</v>
      </c>
      <c r="G1506" s="92" t="s">
        <v>98</v>
      </c>
      <c r="H1506" s="92" t="s">
        <v>20468</v>
      </c>
      <c r="I1506" s="162" t="s">
        <v>458</v>
      </c>
      <c r="J1506" s="94" t="s">
        <v>2154</v>
      </c>
      <c r="K1506" s="156">
        <v>382</v>
      </c>
      <c r="L1506" s="94" t="s">
        <v>49</v>
      </c>
      <c r="M1506" s="156" t="s">
        <v>253</v>
      </c>
      <c r="N1506" s="94" t="s">
        <v>2464</v>
      </c>
      <c r="O1506" s="94" t="s">
        <v>244</v>
      </c>
      <c r="P1506" s="94" t="s">
        <v>2155</v>
      </c>
      <c r="Q1506" s="98" t="s">
        <v>23823</v>
      </c>
      <c r="R1506" s="98" t="s">
        <v>23328</v>
      </c>
      <c r="S1506" s="99" t="s">
        <v>5405</v>
      </c>
      <c r="T1506" s="94" t="s">
        <v>293</v>
      </c>
      <c r="U1506" s="120"/>
      <c r="V1506" s="120"/>
      <c r="W1506" s="100" t="str">
        <f>VLOOKUP(TRIM(X1506),X10:Y94,2,FALSE)</f>
        <v>Andy</v>
      </c>
      <c r="X1506" s="50" t="str">
        <f t="shared" si="139"/>
        <v>8.1</v>
      </c>
      <c r="Y1506" s="50">
        <f t="shared" si="140"/>
        <v>1</v>
      </c>
      <c r="Z1506" s="50">
        <f t="shared" si="138"/>
        <v>0</v>
      </c>
      <c r="AA1506" s="50">
        <f t="shared" si="141"/>
        <v>17</v>
      </c>
      <c r="AB1506" s="50">
        <f t="shared" si="142"/>
        <v>0</v>
      </c>
      <c r="AC1506" s="50">
        <f t="shared" si="143"/>
        <v>0</v>
      </c>
    </row>
    <row r="1507" spans="1:29" s="50" customFormat="1" ht="35.25" customHeight="1" x14ac:dyDescent="0.25">
      <c r="A1507" s="89" t="s">
        <v>224</v>
      </c>
      <c r="B1507" s="94" t="s">
        <v>23753</v>
      </c>
      <c r="C1507" s="91" t="s">
        <v>97</v>
      </c>
      <c r="D1507" s="91" t="s">
        <v>183</v>
      </c>
      <c r="E1507" s="122" t="s">
        <v>18928</v>
      </c>
      <c r="F1507" s="92" t="s">
        <v>13</v>
      </c>
      <c r="G1507" s="92" t="s">
        <v>98</v>
      </c>
      <c r="H1507" s="92" t="s">
        <v>3661</v>
      </c>
      <c r="I1507" s="272" t="s">
        <v>375</v>
      </c>
      <c r="J1507" s="96"/>
      <c r="K1507" s="95"/>
      <c r="L1507" s="96"/>
      <c r="M1507" s="95"/>
      <c r="N1507" s="94"/>
      <c r="O1507" s="94" t="s">
        <v>244</v>
      </c>
      <c r="P1507" s="94" t="s">
        <v>2155</v>
      </c>
      <c r="Q1507" s="98" t="s">
        <v>23753</v>
      </c>
      <c r="R1507" s="98" t="s">
        <v>23329</v>
      </c>
      <c r="S1507" s="99" t="s">
        <v>225</v>
      </c>
      <c r="T1507" s="94" t="s">
        <v>258</v>
      </c>
      <c r="U1507" s="120"/>
      <c r="V1507" s="120"/>
      <c r="W1507" s="100" t="str">
        <f>VLOOKUP(TRIM(X1507),X10:Y94,2,FALSE)</f>
        <v>Andy</v>
      </c>
      <c r="X1507" s="50" t="str">
        <f t="shared" si="139"/>
        <v>8.1</v>
      </c>
      <c r="Y1507" s="50">
        <f t="shared" si="140"/>
        <v>0</v>
      </c>
      <c r="Z1507" s="50">
        <f t="shared" si="138"/>
        <v>0</v>
      </c>
      <c r="AA1507" s="50">
        <f t="shared" si="141"/>
        <v>6</v>
      </c>
      <c r="AB1507" s="50">
        <f t="shared" si="142"/>
        <v>0</v>
      </c>
      <c r="AC1507" s="50">
        <f t="shared" si="143"/>
        <v>1</v>
      </c>
    </row>
    <row r="1508" spans="1:29" s="50" customFormat="1" ht="35.25" customHeight="1" x14ac:dyDescent="0.25">
      <c r="A1508" s="89" t="s">
        <v>224</v>
      </c>
      <c r="B1508" s="94" t="s">
        <v>23825</v>
      </c>
      <c r="C1508" s="91" t="s">
        <v>97</v>
      </c>
      <c r="D1508" s="91" t="s">
        <v>183</v>
      </c>
      <c r="E1508" s="122" t="s">
        <v>18929</v>
      </c>
      <c r="F1508" s="92" t="s">
        <v>15</v>
      </c>
      <c r="G1508" s="92" t="s">
        <v>98</v>
      </c>
      <c r="H1508" s="92" t="s">
        <v>20136</v>
      </c>
      <c r="I1508" s="162" t="s">
        <v>299</v>
      </c>
      <c r="J1508" s="94" t="s">
        <v>2154</v>
      </c>
      <c r="K1508" s="156">
        <v>426</v>
      </c>
      <c r="L1508" s="213" t="s">
        <v>49</v>
      </c>
      <c r="M1508" s="156" t="s">
        <v>106</v>
      </c>
      <c r="N1508" s="94" t="s">
        <v>2464</v>
      </c>
      <c r="O1508" s="94" t="s">
        <v>244</v>
      </c>
      <c r="P1508" s="94" t="s">
        <v>2155</v>
      </c>
      <c r="Q1508" s="98" t="s">
        <v>23824</v>
      </c>
      <c r="R1508" s="98" t="s">
        <v>23330</v>
      </c>
      <c r="S1508" s="99" t="s">
        <v>5405</v>
      </c>
      <c r="T1508" s="94" t="s">
        <v>362</v>
      </c>
      <c r="U1508" s="120"/>
      <c r="V1508" s="120"/>
      <c r="W1508" s="100" t="str">
        <f>VLOOKUP(TRIM(X1508),X10:Y94,2,FALSE)</f>
        <v>Andy</v>
      </c>
      <c r="X1508" s="50" t="str">
        <f t="shared" si="139"/>
        <v>8.1</v>
      </c>
      <c r="Y1508" s="50">
        <f t="shared" si="140"/>
        <v>1</v>
      </c>
      <c r="Z1508" s="50">
        <f t="shared" si="138"/>
        <v>0</v>
      </c>
      <c r="AA1508" s="50">
        <f t="shared" si="141"/>
        <v>21</v>
      </c>
      <c r="AB1508" s="50">
        <f t="shared" si="142"/>
        <v>0</v>
      </c>
      <c r="AC1508" s="50">
        <f t="shared" si="143"/>
        <v>0</v>
      </c>
    </row>
    <row r="1509" spans="1:29" s="50" customFormat="1" ht="35.25" customHeight="1" x14ac:dyDescent="0.25">
      <c r="A1509" s="89" t="s">
        <v>224</v>
      </c>
      <c r="B1509" s="94" t="s">
        <v>3737</v>
      </c>
      <c r="C1509" s="91" t="s">
        <v>97</v>
      </c>
      <c r="D1509" s="91" t="s">
        <v>183</v>
      </c>
      <c r="E1509" s="122" t="s">
        <v>18930</v>
      </c>
      <c r="F1509" s="92" t="s">
        <v>15</v>
      </c>
      <c r="G1509" s="92" t="s">
        <v>98</v>
      </c>
      <c r="H1509" s="92" t="s">
        <v>20882</v>
      </c>
      <c r="I1509" s="162" t="s">
        <v>303</v>
      </c>
      <c r="J1509" s="96" t="s">
        <v>105</v>
      </c>
      <c r="K1509" s="95">
        <v>3051</v>
      </c>
      <c r="L1509" s="96" t="s">
        <v>49</v>
      </c>
      <c r="M1509" s="95" t="s">
        <v>106</v>
      </c>
      <c r="N1509" s="94" t="s">
        <v>2464</v>
      </c>
      <c r="O1509" s="94" t="s">
        <v>244</v>
      </c>
      <c r="P1509" s="94" t="s">
        <v>2155</v>
      </c>
      <c r="Q1509" s="98" t="s">
        <v>20881</v>
      </c>
      <c r="R1509" s="98" t="s">
        <v>23331</v>
      </c>
      <c r="S1509" s="99" t="s">
        <v>5405</v>
      </c>
      <c r="T1509" s="94" t="s">
        <v>304</v>
      </c>
      <c r="U1509" s="120"/>
      <c r="V1509" s="120"/>
      <c r="W1509" s="100" t="str">
        <f>VLOOKUP(TRIM(X1509),X10:Y94,2,FALSE)</f>
        <v>Andy</v>
      </c>
      <c r="X1509" s="50" t="str">
        <f t="shared" si="139"/>
        <v>8.1</v>
      </c>
      <c r="Y1509" s="50">
        <f t="shared" si="140"/>
        <v>1</v>
      </c>
      <c r="Z1509" s="50">
        <f t="shared" si="138"/>
        <v>0</v>
      </c>
      <c r="AA1509" s="50">
        <f t="shared" si="141"/>
        <v>4</v>
      </c>
      <c r="AB1509" s="50">
        <f t="shared" si="142"/>
        <v>0</v>
      </c>
      <c r="AC1509" s="50">
        <f t="shared" si="143"/>
        <v>0</v>
      </c>
    </row>
    <row r="1510" spans="1:29" s="50" customFormat="1" ht="35.25" customHeight="1" x14ac:dyDescent="0.25">
      <c r="A1510" s="89" t="s">
        <v>224</v>
      </c>
      <c r="B1510" s="94" t="s">
        <v>23984</v>
      </c>
      <c r="C1510" s="91" t="s">
        <v>97</v>
      </c>
      <c r="D1510" s="91" t="s">
        <v>183</v>
      </c>
      <c r="E1510" s="122" t="s">
        <v>18931</v>
      </c>
      <c r="F1510" s="92" t="s">
        <v>13</v>
      </c>
      <c r="G1510" s="92" t="s">
        <v>98</v>
      </c>
      <c r="H1510" s="92" t="s">
        <v>24044</v>
      </c>
      <c r="I1510" s="272" t="s">
        <v>375</v>
      </c>
      <c r="J1510" s="94"/>
      <c r="K1510" s="156"/>
      <c r="L1510" s="94"/>
      <c r="M1510" s="156"/>
      <c r="N1510" s="94"/>
      <c r="O1510" s="94" t="s">
        <v>244</v>
      </c>
      <c r="P1510" s="94" t="s">
        <v>4</v>
      </c>
      <c r="Q1510" s="98" t="s">
        <v>449</v>
      </c>
      <c r="R1510" s="98" t="s">
        <v>23332</v>
      </c>
      <c r="S1510" s="99" t="s">
        <v>225</v>
      </c>
      <c r="T1510" s="94" t="s">
        <v>311</v>
      </c>
      <c r="U1510" s="120"/>
      <c r="V1510" s="120"/>
      <c r="W1510" s="100" t="str">
        <f>VLOOKUP(TRIM(X1510),X10:Y94,2,FALSE)</f>
        <v>Andy</v>
      </c>
      <c r="X1510" s="50" t="str">
        <f t="shared" si="139"/>
        <v>8.1</v>
      </c>
      <c r="Y1510" s="50">
        <f t="shared" si="140"/>
        <v>0</v>
      </c>
      <c r="Z1510" s="50">
        <f t="shared" si="138"/>
        <v>0</v>
      </c>
      <c r="AA1510" s="50">
        <f t="shared" si="141"/>
        <v>6</v>
      </c>
      <c r="AB1510" s="50">
        <f t="shared" si="142"/>
        <v>0</v>
      </c>
      <c r="AC1510" s="50">
        <f t="shared" si="143"/>
        <v>1</v>
      </c>
    </row>
    <row r="1511" spans="1:29" s="50" customFormat="1" ht="35.25" customHeight="1" x14ac:dyDescent="0.25">
      <c r="A1511" s="89" t="s">
        <v>224</v>
      </c>
      <c r="B1511" s="94" t="s">
        <v>24046</v>
      </c>
      <c r="C1511" s="91" t="s">
        <v>97</v>
      </c>
      <c r="D1511" s="91" t="s">
        <v>183</v>
      </c>
      <c r="E1511" s="122" t="s">
        <v>18932</v>
      </c>
      <c r="F1511" s="92" t="s">
        <v>13</v>
      </c>
      <c r="G1511" s="92" t="s">
        <v>98</v>
      </c>
      <c r="H1511" s="92" t="s">
        <v>24045</v>
      </c>
      <c r="I1511" s="272" t="s">
        <v>375</v>
      </c>
      <c r="J1511" s="96"/>
      <c r="K1511" s="95"/>
      <c r="L1511" s="96"/>
      <c r="M1511" s="95"/>
      <c r="N1511" s="94"/>
      <c r="O1511" s="94" t="s">
        <v>244</v>
      </c>
      <c r="P1511" s="94" t="s">
        <v>2155</v>
      </c>
      <c r="Q1511" s="98" t="s">
        <v>24046</v>
      </c>
      <c r="R1511" s="98" t="s">
        <v>23333</v>
      </c>
      <c r="S1511" s="99" t="s">
        <v>225</v>
      </c>
      <c r="T1511" s="94" t="s">
        <v>517</v>
      </c>
      <c r="U1511" s="120"/>
      <c r="V1511" s="120"/>
      <c r="W1511" s="100" t="str">
        <f>VLOOKUP(TRIM(X1511),X10:Y94,2,FALSE)</f>
        <v>Andy</v>
      </c>
      <c r="X1511" s="50" t="str">
        <f t="shared" si="139"/>
        <v>8.1</v>
      </c>
      <c r="Y1511" s="50">
        <f t="shared" si="140"/>
        <v>0</v>
      </c>
      <c r="Z1511" s="50">
        <f t="shared" si="138"/>
        <v>0</v>
      </c>
      <c r="AA1511" s="50">
        <f t="shared" si="141"/>
        <v>6</v>
      </c>
      <c r="AB1511" s="50">
        <f t="shared" si="142"/>
        <v>0</v>
      </c>
      <c r="AC1511" s="50">
        <f t="shared" si="143"/>
        <v>1</v>
      </c>
    </row>
    <row r="1512" spans="1:29" s="50" customFormat="1" ht="35.25" customHeight="1" x14ac:dyDescent="0.25">
      <c r="A1512" s="89" t="s">
        <v>224</v>
      </c>
      <c r="B1512" s="94" t="s">
        <v>23827</v>
      </c>
      <c r="C1512" s="91" t="s">
        <v>97</v>
      </c>
      <c r="D1512" s="91" t="s">
        <v>183</v>
      </c>
      <c r="E1512" s="122" t="s">
        <v>18933</v>
      </c>
      <c r="F1512" s="92" t="s">
        <v>15</v>
      </c>
      <c r="G1512" s="92" t="s">
        <v>98</v>
      </c>
      <c r="H1512" s="92" t="s">
        <v>19628</v>
      </c>
      <c r="I1512" s="162" t="s">
        <v>6334</v>
      </c>
      <c r="J1512" s="94" t="s">
        <v>2154</v>
      </c>
      <c r="K1512" s="156">
        <v>381</v>
      </c>
      <c r="L1512" s="94" t="s">
        <v>49</v>
      </c>
      <c r="M1512" s="156" t="s">
        <v>253</v>
      </c>
      <c r="N1512" s="94" t="s">
        <v>2464</v>
      </c>
      <c r="O1512" s="94" t="s">
        <v>244</v>
      </c>
      <c r="P1512" s="94" t="s">
        <v>2155</v>
      </c>
      <c r="Q1512" s="98" t="s">
        <v>23826</v>
      </c>
      <c r="R1512" s="98" t="s">
        <v>23334</v>
      </c>
      <c r="S1512" s="99" t="s">
        <v>5405</v>
      </c>
      <c r="T1512" s="94" t="s">
        <v>293</v>
      </c>
      <c r="U1512" s="120"/>
      <c r="V1512" s="120"/>
      <c r="W1512" s="100" t="str">
        <f>VLOOKUP(TRIM(X1512),X10:Y94,2,FALSE)</f>
        <v>Andy</v>
      </c>
      <c r="X1512" s="50" t="str">
        <f t="shared" si="139"/>
        <v>8.1</v>
      </c>
      <c r="Y1512" s="50">
        <f t="shared" si="140"/>
        <v>1</v>
      </c>
      <c r="Z1512" s="50">
        <f t="shared" si="138"/>
        <v>0</v>
      </c>
      <c r="AA1512" s="50">
        <f t="shared" si="141"/>
        <v>15</v>
      </c>
      <c r="AB1512" s="50">
        <f t="shared" si="142"/>
        <v>0</v>
      </c>
      <c r="AC1512" s="50">
        <f t="shared" si="143"/>
        <v>0</v>
      </c>
    </row>
    <row r="1513" spans="1:29" s="50" customFormat="1" ht="35.25" customHeight="1" x14ac:dyDescent="0.25">
      <c r="A1513" s="89" t="s">
        <v>224</v>
      </c>
      <c r="B1513" s="94" t="s">
        <v>24030</v>
      </c>
      <c r="C1513" s="91" t="s">
        <v>97</v>
      </c>
      <c r="D1513" s="91" t="s">
        <v>183</v>
      </c>
      <c r="E1513" s="122" t="s">
        <v>18934</v>
      </c>
      <c r="F1513" s="92" t="s">
        <v>15</v>
      </c>
      <c r="G1513" s="92" t="s">
        <v>98</v>
      </c>
      <c r="H1513" s="92" t="s">
        <v>20039</v>
      </c>
      <c r="I1513" s="162" t="s">
        <v>322</v>
      </c>
      <c r="J1513" s="96" t="s">
        <v>105</v>
      </c>
      <c r="K1513" s="95">
        <v>2998</v>
      </c>
      <c r="L1513" s="215" t="s">
        <v>49</v>
      </c>
      <c r="M1513" s="95" t="s">
        <v>253</v>
      </c>
      <c r="N1513" s="94" t="s">
        <v>2464</v>
      </c>
      <c r="O1513" s="94" t="s">
        <v>244</v>
      </c>
      <c r="P1513" s="94" t="s">
        <v>2155</v>
      </c>
      <c r="Q1513" s="98" t="s">
        <v>21754</v>
      </c>
      <c r="R1513" s="98" t="s">
        <v>23335</v>
      </c>
      <c r="S1513" s="99" t="s">
        <v>5405</v>
      </c>
      <c r="T1513" s="94" t="s">
        <v>517</v>
      </c>
      <c r="U1513" s="120"/>
      <c r="V1513" s="120"/>
      <c r="W1513" s="100" t="str">
        <f>VLOOKUP(TRIM(X1513),X10:Y94,2,FALSE)</f>
        <v>Andy</v>
      </c>
      <c r="X1513" s="50" t="str">
        <f t="shared" si="139"/>
        <v>8.1</v>
      </c>
      <c r="Y1513" s="50">
        <f t="shared" si="140"/>
        <v>1</v>
      </c>
      <c r="Z1513" s="50">
        <f t="shared" si="138"/>
        <v>0</v>
      </c>
      <c r="AA1513" s="50">
        <f t="shared" si="141"/>
        <v>36</v>
      </c>
      <c r="AB1513" s="50">
        <f t="shared" si="142"/>
        <v>0</v>
      </c>
      <c r="AC1513" s="50">
        <f t="shared" si="143"/>
        <v>0</v>
      </c>
    </row>
    <row r="1514" spans="1:29" s="50" customFormat="1" ht="35.25" customHeight="1" x14ac:dyDescent="0.25">
      <c r="A1514" s="89" t="s">
        <v>224</v>
      </c>
      <c r="B1514" s="94" t="s">
        <v>21750</v>
      </c>
      <c r="C1514" s="91" t="s">
        <v>97</v>
      </c>
      <c r="D1514" s="91" t="s">
        <v>183</v>
      </c>
      <c r="E1514" s="122" t="s">
        <v>18935</v>
      </c>
      <c r="F1514" s="92" t="s">
        <v>15</v>
      </c>
      <c r="G1514" s="92" t="s">
        <v>98</v>
      </c>
      <c r="H1514" s="92" t="s">
        <v>21379</v>
      </c>
      <c r="I1514" s="162" t="s">
        <v>23828</v>
      </c>
      <c r="J1514" s="94" t="s">
        <v>2154</v>
      </c>
      <c r="K1514" s="156">
        <v>434</v>
      </c>
      <c r="L1514" s="94" t="s">
        <v>49</v>
      </c>
      <c r="M1514" s="156" t="s">
        <v>106</v>
      </c>
      <c r="N1514" s="94" t="s">
        <v>2464</v>
      </c>
      <c r="O1514" s="94" t="s">
        <v>244</v>
      </c>
      <c r="P1514" s="94" t="s">
        <v>22013</v>
      </c>
      <c r="Q1514" s="98" t="s">
        <v>22012</v>
      </c>
      <c r="R1514" s="98" t="s">
        <v>23336</v>
      </c>
      <c r="S1514" s="99" t="s">
        <v>5405</v>
      </c>
      <c r="T1514" s="94" t="s">
        <v>516</v>
      </c>
      <c r="U1514" s="120"/>
      <c r="V1514" s="120"/>
      <c r="W1514" s="100" t="str">
        <f>VLOOKUP(TRIM(X1514),X10:Y94,2,FALSE)</f>
        <v>Andy</v>
      </c>
      <c r="X1514" s="50" t="str">
        <f t="shared" si="139"/>
        <v>8.1</v>
      </c>
      <c r="Y1514" s="50">
        <f t="shared" si="140"/>
        <v>1</v>
      </c>
      <c r="Z1514" s="50">
        <f t="shared" si="138"/>
        <v>0</v>
      </c>
      <c r="AA1514" s="50">
        <f t="shared" si="141"/>
        <v>59</v>
      </c>
      <c r="AB1514" s="50">
        <f t="shared" si="142"/>
        <v>0</v>
      </c>
      <c r="AC1514" s="50">
        <f t="shared" si="143"/>
        <v>0</v>
      </c>
    </row>
    <row r="1515" spans="1:29" s="50" customFormat="1" ht="35.25" customHeight="1" x14ac:dyDescent="0.25">
      <c r="A1515" s="89" t="s">
        <v>224</v>
      </c>
      <c r="B1515" s="94" t="s">
        <v>4022</v>
      </c>
      <c r="C1515" s="91" t="s">
        <v>97</v>
      </c>
      <c r="D1515" s="91" t="s">
        <v>183</v>
      </c>
      <c r="E1515" s="122" t="s">
        <v>18936</v>
      </c>
      <c r="F1515" s="92" t="s">
        <v>15</v>
      </c>
      <c r="G1515" s="92" t="s">
        <v>98</v>
      </c>
      <c r="H1515" s="92" t="s">
        <v>19991</v>
      </c>
      <c r="I1515" s="162" t="s">
        <v>109</v>
      </c>
      <c r="J1515" s="96" t="s">
        <v>2154</v>
      </c>
      <c r="K1515" s="95">
        <v>410</v>
      </c>
      <c r="L1515" s="96" t="s">
        <v>49</v>
      </c>
      <c r="M1515" s="95" t="s">
        <v>106</v>
      </c>
      <c r="N1515" s="94" t="s">
        <v>2464</v>
      </c>
      <c r="O1515" s="94" t="s">
        <v>244</v>
      </c>
      <c r="P1515" s="94" t="s">
        <v>2155</v>
      </c>
      <c r="Q1515" s="98" t="s">
        <v>23829</v>
      </c>
      <c r="R1515" s="98" t="s">
        <v>23337</v>
      </c>
      <c r="S1515" s="99" t="s">
        <v>5405</v>
      </c>
      <c r="T1515" s="94" t="s">
        <v>331</v>
      </c>
      <c r="U1515" s="120"/>
      <c r="V1515" s="120"/>
      <c r="W1515" s="100" t="str">
        <f>VLOOKUP(TRIM(X1515),X10:Y94,2,FALSE)</f>
        <v>Andy</v>
      </c>
      <c r="X1515" s="50" t="str">
        <f t="shared" si="139"/>
        <v>8.1</v>
      </c>
      <c r="Y1515" s="50">
        <f t="shared" si="140"/>
        <v>1</v>
      </c>
      <c r="Z1515" s="50">
        <f t="shared" si="138"/>
        <v>0</v>
      </c>
      <c r="AA1515" s="50">
        <f t="shared" si="141"/>
        <v>5</v>
      </c>
      <c r="AB1515" s="50">
        <f t="shared" si="142"/>
        <v>0</v>
      </c>
      <c r="AC1515" s="50">
        <f t="shared" si="143"/>
        <v>0</v>
      </c>
    </row>
    <row r="1516" spans="1:29" s="50" customFormat="1" ht="35.25" customHeight="1" x14ac:dyDescent="0.25">
      <c r="A1516" s="89" t="s">
        <v>224</v>
      </c>
      <c r="B1516" s="94" t="s">
        <v>4022</v>
      </c>
      <c r="C1516" s="91" t="s">
        <v>97</v>
      </c>
      <c r="D1516" s="91" t="s">
        <v>183</v>
      </c>
      <c r="E1516" s="122" t="s">
        <v>18937</v>
      </c>
      <c r="F1516" s="92" t="s">
        <v>15</v>
      </c>
      <c r="G1516" s="92" t="s">
        <v>98</v>
      </c>
      <c r="H1516" s="92" t="s">
        <v>20055</v>
      </c>
      <c r="I1516" s="162" t="s">
        <v>8941</v>
      </c>
      <c r="J1516" s="94" t="s">
        <v>2154</v>
      </c>
      <c r="K1516" s="156">
        <v>421</v>
      </c>
      <c r="L1516" s="94" t="s">
        <v>49</v>
      </c>
      <c r="M1516" s="156" t="s">
        <v>106</v>
      </c>
      <c r="N1516" s="94" t="s">
        <v>2464</v>
      </c>
      <c r="O1516" s="94" t="s">
        <v>244</v>
      </c>
      <c r="P1516" s="94" t="s">
        <v>2155</v>
      </c>
      <c r="Q1516" s="98" t="s">
        <v>23985</v>
      </c>
      <c r="R1516" s="98" t="s">
        <v>23338</v>
      </c>
      <c r="S1516" s="99" t="s">
        <v>5405</v>
      </c>
      <c r="T1516" s="94" t="s">
        <v>414</v>
      </c>
      <c r="U1516" s="120"/>
      <c r="V1516" s="120"/>
      <c r="W1516" s="100" t="str">
        <f>VLOOKUP(TRIM(X1516),X10:Y94,2,FALSE)</f>
        <v>Andy</v>
      </c>
      <c r="X1516" s="50" t="str">
        <f t="shared" si="139"/>
        <v>8.1</v>
      </c>
      <c r="Y1516" s="50">
        <f t="shared" si="140"/>
        <v>1</v>
      </c>
      <c r="Z1516" s="50">
        <f t="shared" si="138"/>
        <v>0</v>
      </c>
      <c r="AA1516" s="50">
        <f t="shared" si="141"/>
        <v>12</v>
      </c>
      <c r="AB1516" s="50">
        <f t="shared" si="142"/>
        <v>0</v>
      </c>
      <c r="AC1516" s="50">
        <f t="shared" si="143"/>
        <v>0</v>
      </c>
    </row>
    <row r="1517" spans="1:29" s="50" customFormat="1" ht="35.25" customHeight="1" x14ac:dyDescent="0.25">
      <c r="A1517" s="89" t="s">
        <v>224</v>
      </c>
      <c r="B1517" s="94" t="s">
        <v>20627</v>
      </c>
      <c r="C1517" s="91" t="s">
        <v>97</v>
      </c>
      <c r="D1517" s="91" t="s">
        <v>183</v>
      </c>
      <c r="E1517" s="122" t="s">
        <v>18938</v>
      </c>
      <c r="F1517" s="92" t="s">
        <v>15</v>
      </c>
      <c r="G1517" s="92" t="s">
        <v>98</v>
      </c>
      <c r="H1517" s="92" t="s">
        <v>19908</v>
      </c>
      <c r="I1517" s="162" t="s">
        <v>316</v>
      </c>
      <c r="J1517" s="96" t="s">
        <v>2154</v>
      </c>
      <c r="K1517" s="95">
        <v>401</v>
      </c>
      <c r="L1517" s="96" t="s">
        <v>49</v>
      </c>
      <c r="M1517" s="95" t="s">
        <v>106</v>
      </c>
      <c r="N1517" s="94" t="s">
        <v>2464</v>
      </c>
      <c r="O1517" s="94" t="s">
        <v>244</v>
      </c>
      <c r="P1517" s="94" t="s">
        <v>2155</v>
      </c>
      <c r="Q1517" s="98" t="s">
        <v>20626</v>
      </c>
      <c r="R1517" s="98" t="s">
        <v>23339</v>
      </c>
      <c r="S1517" s="99" t="s">
        <v>5405</v>
      </c>
      <c r="T1517" s="94" t="s">
        <v>315</v>
      </c>
      <c r="U1517" s="120"/>
      <c r="V1517" s="120"/>
      <c r="W1517" s="100" t="str">
        <f>VLOOKUP(TRIM(X1517),X10:Y94,2,FALSE)</f>
        <v>Andy</v>
      </c>
      <c r="X1517" s="50" t="str">
        <f t="shared" si="139"/>
        <v>8.1</v>
      </c>
      <c r="Y1517" s="50">
        <f t="shared" si="140"/>
        <v>1</v>
      </c>
      <c r="Z1517" s="50">
        <f t="shared" si="138"/>
        <v>0</v>
      </c>
      <c r="AA1517" s="50">
        <f t="shared" si="141"/>
        <v>17</v>
      </c>
      <c r="AB1517" s="50">
        <f t="shared" si="142"/>
        <v>0</v>
      </c>
      <c r="AC1517" s="50">
        <f t="shared" si="143"/>
        <v>0</v>
      </c>
    </row>
    <row r="1518" spans="1:29" s="50" customFormat="1" ht="35.25" customHeight="1" x14ac:dyDescent="0.25">
      <c r="A1518" s="89" t="s">
        <v>224</v>
      </c>
      <c r="B1518" s="94" t="s">
        <v>23987</v>
      </c>
      <c r="C1518" s="91" t="s">
        <v>97</v>
      </c>
      <c r="D1518" s="91" t="s">
        <v>183</v>
      </c>
      <c r="E1518" s="122" t="s">
        <v>18939</v>
      </c>
      <c r="F1518" s="92" t="s">
        <v>15</v>
      </c>
      <c r="G1518" s="92" t="s">
        <v>98</v>
      </c>
      <c r="H1518" s="92" t="s">
        <v>20633</v>
      </c>
      <c r="I1518" s="162" t="s">
        <v>6347</v>
      </c>
      <c r="J1518" s="94" t="s">
        <v>2154</v>
      </c>
      <c r="K1518" s="156">
        <v>404</v>
      </c>
      <c r="L1518" s="94" t="s">
        <v>49</v>
      </c>
      <c r="M1518" s="156" t="s">
        <v>106</v>
      </c>
      <c r="N1518" s="94" t="s">
        <v>2464</v>
      </c>
      <c r="O1518" s="94" t="s">
        <v>244</v>
      </c>
      <c r="P1518" s="94" t="s">
        <v>2155</v>
      </c>
      <c r="Q1518" s="98" t="s">
        <v>23986</v>
      </c>
      <c r="R1518" s="98" t="s">
        <v>23340</v>
      </c>
      <c r="S1518" s="99" t="s">
        <v>5405</v>
      </c>
      <c r="T1518" s="94" t="s">
        <v>315</v>
      </c>
      <c r="U1518" s="120"/>
      <c r="V1518" s="120"/>
      <c r="W1518" s="100" t="str">
        <f>VLOOKUP(TRIM(X1518),X10:Y94,2,FALSE)</f>
        <v>Andy</v>
      </c>
      <c r="X1518" s="50" t="str">
        <f t="shared" si="139"/>
        <v>8.1</v>
      </c>
      <c r="Y1518" s="50">
        <f t="shared" si="140"/>
        <v>1</v>
      </c>
      <c r="Z1518" s="50">
        <f t="shared" si="138"/>
        <v>0</v>
      </c>
      <c r="AA1518" s="50">
        <f t="shared" si="141"/>
        <v>24</v>
      </c>
      <c r="AB1518" s="50">
        <f t="shared" si="142"/>
        <v>0</v>
      </c>
      <c r="AC1518" s="50">
        <f t="shared" si="143"/>
        <v>0</v>
      </c>
    </row>
    <row r="1519" spans="1:29" s="50" customFormat="1" ht="35.25" customHeight="1" x14ac:dyDescent="0.25">
      <c r="A1519" s="89" t="s">
        <v>224</v>
      </c>
      <c r="B1519" s="94" t="s">
        <v>23988</v>
      </c>
      <c r="C1519" s="91" t="s">
        <v>97</v>
      </c>
      <c r="D1519" s="91" t="s">
        <v>183</v>
      </c>
      <c r="E1519" s="122" t="s">
        <v>18940</v>
      </c>
      <c r="F1519" s="92" t="s">
        <v>15</v>
      </c>
      <c r="G1519" s="92" t="s">
        <v>98</v>
      </c>
      <c r="H1519" s="92" t="s">
        <v>20171</v>
      </c>
      <c r="I1519" s="162" t="s">
        <v>282</v>
      </c>
      <c r="J1519" s="96" t="s">
        <v>2154</v>
      </c>
      <c r="K1519" s="95">
        <v>430</v>
      </c>
      <c r="L1519" s="96" t="s">
        <v>51</v>
      </c>
      <c r="M1519" s="95" t="s">
        <v>106</v>
      </c>
      <c r="N1519" s="94" t="s">
        <v>2464</v>
      </c>
      <c r="O1519" s="94" t="s">
        <v>244</v>
      </c>
      <c r="P1519" s="94" t="s">
        <v>2155</v>
      </c>
      <c r="Q1519" s="98" t="s">
        <v>20810</v>
      </c>
      <c r="R1519" s="98" t="s">
        <v>23341</v>
      </c>
      <c r="S1519" s="99" t="s">
        <v>5405</v>
      </c>
      <c r="T1519" s="94" t="s">
        <v>6747</v>
      </c>
      <c r="U1519" s="120"/>
      <c r="V1519" s="120"/>
      <c r="W1519" s="100" t="str">
        <f>VLOOKUP(TRIM(X1519),X10:Y94,2,FALSE)</f>
        <v>Andy</v>
      </c>
      <c r="X1519" s="50" t="str">
        <f t="shared" si="139"/>
        <v>8.1</v>
      </c>
      <c r="Y1519" s="50">
        <f t="shared" si="140"/>
        <v>1</v>
      </c>
      <c r="Z1519" s="50">
        <f t="shared" si="138"/>
        <v>0</v>
      </c>
      <c r="AA1519" s="50">
        <f t="shared" si="141"/>
        <v>4</v>
      </c>
      <c r="AB1519" s="50">
        <f t="shared" si="142"/>
        <v>0</v>
      </c>
      <c r="AC1519" s="50">
        <f t="shared" si="143"/>
        <v>0</v>
      </c>
    </row>
    <row r="1520" spans="1:29" s="50" customFormat="1" ht="35.25" customHeight="1" x14ac:dyDescent="0.25">
      <c r="A1520" s="89" t="s">
        <v>224</v>
      </c>
      <c r="B1520" s="94" t="s">
        <v>20559</v>
      </c>
      <c r="C1520" s="91" t="s">
        <v>97</v>
      </c>
      <c r="D1520" s="91" t="s">
        <v>199</v>
      </c>
      <c r="E1520" s="122" t="s">
        <v>18941</v>
      </c>
      <c r="F1520" s="92" t="s">
        <v>15</v>
      </c>
      <c r="G1520" s="92" t="s">
        <v>98</v>
      </c>
      <c r="H1520" s="92" t="s">
        <v>19777</v>
      </c>
      <c r="I1520" s="162" t="s">
        <v>6923</v>
      </c>
      <c r="J1520" s="94" t="s">
        <v>246</v>
      </c>
      <c r="K1520" s="156">
        <v>3027</v>
      </c>
      <c r="L1520" s="94" t="s">
        <v>49</v>
      </c>
      <c r="M1520" s="156" t="s">
        <v>106</v>
      </c>
      <c r="N1520" s="94" t="s">
        <v>19519</v>
      </c>
      <c r="O1520" s="94" t="s">
        <v>244</v>
      </c>
      <c r="P1520" s="94" t="s">
        <v>2169</v>
      </c>
      <c r="Q1520" s="98" t="s">
        <v>20558</v>
      </c>
      <c r="R1520" s="98" t="s">
        <v>23342</v>
      </c>
      <c r="S1520" s="99" t="s">
        <v>5405</v>
      </c>
      <c r="T1520" s="94" t="s">
        <v>293</v>
      </c>
      <c r="U1520" s="120"/>
      <c r="V1520" s="120"/>
      <c r="W1520" s="100" t="str">
        <f>VLOOKUP(TRIM(X1520),X10:Y94,2,FALSE)</f>
        <v>Andy</v>
      </c>
      <c r="X1520" s="50" t="str">
        <f t="shared" si="139"/>
        <v>8.6</v>
      </c>
      <c r="Y1520" s="50">
        <f t="shared" si="140"/>
        <v>1</v>
      </c>
      <c r="Z1520" s="50">
        <f t="shared" si="138"/>
        <v>0</v>
      </c>
      <c r="AA1520" s="50">
        <f t="shared" si="141"/>
        <v>35</v>
      </c>
      <c r="AB1520" s="50">
        <f t="shared" si="142"/>
        <v>0</v>
      </c>
      <c r="AC1520" s="50">
        <f t="shared" si="143"/>
        <v>0</v>
      </c>
    </row>
    <row r="1521" spans="1:29" s="50" customFormat="1" ht="35.25" customHeight="1" x14ac:dyDescent="0.25">
      <c r="A1521" s="89" t="s">
        <v>224</v>
      </c>
      <c r="B1521" s="94" t="s">
        <v>20734</v>
      </c>
      <c r="C1521" s="91" t="s">
        <v>97</v>
      </c>
      <c r="D1521" s="91" t="s">
        <v>199</v>
      </c>
      <c r="E1521" s="122" t="s">
        <v>18942</v>
      </c>
      <c r="F1521" s="92" t="s">
        <v>15</v>
      </c>
      <c r="G1521" s="92" t="s">
        <v>98</v>
      </c>
      <c r="H1521" s="92" t="s">
        <v>20106</v>
      </c>
      <c r="I1521" s="162" t="s">
        <v>316</v>
      </c>
      <c r="J1521" s="96" t="s">
        <v>246</v>
      </c>
      <c r="K1521" s="95">
        <v>3111</v>
      </c>
      <c r="L1521" s="96" t="s">
        <v>49</v>
      </c>
      <c r="M1521" s="95" t="s">
        <v>106</v>
      </c>
      <c r="N1521" s="94" t="s">
        <v>19519</v>
      </c>
      <c r="O1521" s="94" t="s">
        <v>244</v>
      </c>
      <c r="P1521" s="94" t="s">
        <v>2169</v>
      </c>
      <c r="Q1521" s="98" t="s">
        <v>23830</v>
      </c>
      <c r="R1521" s="98" t="s">
        <v>23343</v>
      </c>
      <c r="S1521" s="99" t="s">
        <v>5405</v>
      </c>
      <c r="T1521" s="94" t="s">
        <v>315</v>
      </c>
      <c r="U1521" s="120"/>
      <c r="V1521" s="120"/>
      <c r="W1521" s="100" t="str">
        <f>VLOOKUP(TRIM(X1521),X10:Y94,2,FALSE)</f>
        <v>Andy</v>
      </c>
      <c r="X1521" s="50" t="str">
        <f t="shared" si="139"/>
        <v>8.6</v>
      </c>
      <c r="Y1521" s="50">
        <f t="shared" si="140"/>
        <v>1</v>
      </c>
      <c r="Z1521" s="50">
        <f t="shared" si="138"/>
        <v>0</v>
      </c>
      <c r="AA1521" s="50">
        <f t="shared" si="141"/>
        <v>17</v>
      </c>
      <c r="AB1521" s="50">
        <f t="shared" si="142"/>
        <v>0</v>
      </c>
      <c r="AC1521" s="50">
        <f t="shared" si="143"/>
        <v>0</v>
      </c>
    </row>
    <row r="1522" spans="1:29" s="50" customFormat="1" ht="35.25" customHeight="1" x14ac:dyDescent="0.25">
      <c r="A1522" s="89" t="s">
        <v>224</v>
      </c>
      <c r="B1522" s="94" t="s">
        <v>21786</v>
      </c>
      <c r="C1522" s="91" t="s">
        <v>97</v>
      </c>
      <c r="D1522" s="91" t="s">
        <v>199</v>
      </c>
      <c r="E1522" s="122" t="s">
        <v>18943</v>
      </c>
      <c r="F1522" s="92" t="s">
        <v>15</v>
      </c>
      <c r="G1522" s="92" t="s">
        <v>98</v>
      </c>
      <c r="H1522" s="92" t="s">
        <v>20119</v>
      </c>
      <c r="I1522" s="162" t="s">
        <v>323</v>
      </c>
      <c r="J1522" s="94" t="s">
        <v>246</v>
      </c>
      <c r="K1522" s="156">
        <v>3116</v>
      </c>
      <c r="L1522" s="94" t="s">
        <v>49</v>
      </c>
      <c r="M1522" s="156" t="s">
        <v>106</v>
      </c>
      <c r="N1522" s="94" t="s">
        <v>19519</v>
      </c>
      <c r="O1522" s="94" t="s">
        <v>244</v>
      </c>
      <c r="P1522" s="94" t="s">
        <v>2169</v>
      </c>
      <c r="Q1522" s="98" t="s">
        <v>21785</v>
      </c>
      <c r="R1522" s="98" t="s">
        <v>23344</v>
      </c>
      <c r="S1522" s="99" t="s">
        <v>5405</v>
      </c>
      <c r="T1522" s="94" t="s">
        <v>344</v>
      </c>
      <c r="U1522" s="120"/>
      <c r="V1522" s="120"/>
      <c r="W1522" s="100" t="str">
        <f>VLOOKUP(TRIM(X1522),X10:Y94,2,FALSE)</f>
        <v>Andy</v>
      </c>
      <c r="X1522" s="50" t="str">
        <f t="shared" si="139"/>
        <v>8.6</v>
      </c>
      <c r="Y1522" s="50">
        <f t="shared" si="140"/>
        <v>1</v>
      </c>
      <c r="Z1522" s="50">
        <f t="shared" si="138"/>
        <v>0</v>
      </c>
      <c r="AA1522" s="50">
        <f t="shared" si="141"/>
        <v>14</v>
      </c>
      <c r="AB1522" s="50">
        <f t="shared" si="142"/>
        <v>0</v>
      </c>
      <c r="AC1522" s="50">
        <f t="shared" si="143"/>
        <v>0</v>
      </c>
    </row>
    <row r="1523" spans="1:29" s="50" customFormat="1" ht="35.25" customHeight="1" x14ac:dyDescent="0.25">
      <c r="A1523" s="89" t="s">
        <v>224</v>
      </c>
      <c r="B1523" s="94" t="s">
        <v>21183</v>
      </c>
      <c r="C1523" s="91" t="s">
        <v>97</v>
      </c>
      <c r="D1523" s="91" t="s">
        <v>199</v>
      </c>
      <c r="E1523" s="122" t="s">
        <v>18944</v>
      </c>
      <c r="F1523" s="92" t="s">
        <v>15</v>
      </c>
      <c r="G1523" s="92" t="s">
        <v>98</v>
      </c>
      <c r="H1523" s="92" t="s">
        <v>21184</v>
      </c>
      <c r="I1523" s="162" t="s">
        <v>316</v>
      </c>
      <c r="J1523" s="96" t="s">
        <v>246</v>
      </c>
      <c r="K1523" s="95">
        <v>3179</v>
      </c>
      <c r="L1523" s="96" t="s">
        <v>49</v>
      </c>
      <c r="M1523" s="95" t="s">
        <v>106</v>
      </c>
      <c r="N1523" s="94" t="s">
        <v>19519</v>
      </c>
      <c r="O1523" s="94" t="s">
        <v>244</v>
      </c>
      <c r="P1523" s="94" t="s">
        <v>2169</v>
      </c>
      <c r="Q1523" s="98" t="s">
        <v>21182</v>
      </c>
      <c r="R1523" s="98" t="s">
        <v>23345</v>
      </c>
      <c r="S1523" s="99" t="s">
        <v>5405</v>
      </c>
      <c r="T1523" s="94" t="s">
        <v>315</v>
      </c>
      <c r="U1523" s="120"/>
      <c r="V1523" s="120"/>
      <c r="W1523" s="100" t="str">
        <f>VLOOKUP(TRIM(X1523),X10:Y94,2,FALSE)</f>
        <v>Andy</v>
      </c>
      <c r="X1523" s="50" t="str">
        <f t="shared" si="139"/>
        <v>8.6</v>
      </c>
      <c r="Y1523" s="50">
        <f t="shared" si="140"/>
        <v>1</v>
      </c>
      <c r="Z1523" s="50">
        <f t="shared" si="138"/>
        <v>0</v>
      </c>
      <c r="AA1523" s="50">
        <f t="shared" si="141"/>
        <v>17</v>
      </c>
      <c r="AB1523" s="50">
        <f t="shared" si="142"/>
        <v>0</v>
      </c>
      <c r="AC1523" s="50">
        <f t="shared" si="143"/>
        <v>0</v>
      </c>
    </row>
    <row r="1524" spans="1:29" s="50" customFormat="1" ht="35.25" customHeight="1" x14ac:dyDescent="0.25">
      <c r="A1524" s="89" t="s">
        <v>224</v>
      </c>
      <c r="B1524" s="94" t="s">
        <v>23755</v>
      </c>
      <c r="C1524" s="91" t="s">
        <v>97</v>
      </c>
      <c r="D1524" s="91" t="s">
        <v>204</v>
      </c>
      <c r="E1524" s="122" t="s">
        <v>18945</v>
      </c>
      <c r="F1524" s="92" t="s">
        <v>13</v>
      </c>
      <c r="G1524" s="92" t="s">
        <v>98</v>
      </c>
      <c r="H1524" s="92" t="s">
        <v>23754</v>
      </c>
      <c r="I1524" s="272" t="s">
        <v>375</v>
      </c>
      <c r="J1524" s="94"/>
      <c r="K1524" s="156"/>
      <c r="L1524" s="94"/>
      <c r="M1524" s="156"/>
      <c r="N1524" s="94"/>
      <c r="O1524" s="94" t="s">
        <v>244</v>
      </c>
      <c r="P1524" s="94" t="s">
        <v>459</v>
      </c>
      <c r="Q1524" s="98" t="s">
        <v>23755</v>
      </c>
      <c r="R1524" s="98" t="s">
        <v>23346</v>
      </c>
      <c r="S1524" s="99" t="s">
        <v>225</v>
      </c>
      <c r="T1524" s="94" t="s">
        <v>2812</v>
      </c>
      <c r="U1524" s="120"/>
      <c r="V1524" s="120"/>
      <c r="W1524" s="100" t="str">
        <f>VLOOKUP(TRIM(X1524),X10:Y94,2,FALSE)</f>
        <v>Andy</v>
      </c>
      <c r="X1524" s="50" t="str">
        <f t="shared" si="139"/>
        <v>8.11</v>
      </c>
      <c r="Y1524" s="50">
        <f t="shared" si="140"/>
        <v>0</v>
      </c>
      <c r="Z1524" s="50">
        <f t="shared" si="138"/>
        <v>0</v>
      </c>
      <c r="AA1524" s="50">
        <f t="shared" si="141"/>
        <v>6</v>
      </c>
      <c r="AB1524" s="50">
        <f t="shared" si="142"/>
        <v>0</v>
      </c>
      <c r="AC1524" s="50">
        <f t="shared" si="143"/>
        <v>1</v>
      </c>
    </row>
    <row r="1525" spans="1:29" s="50" customFormat="1" ht="35.25" customHeight="1" x14ac:dyDescent="0.25">
      <c r="A1525" s="89" t="s">
        <v>224</v>
      </c>
      <c r="B1525" s="94" t="s">
        <v>22062</v>
      </c>
      <c r="C1525" s="91" t="s">
        <v>97</v>
      </c>
      <c r="D1525" s="91" t="s">
        <v>204</v>
      </c>
      <c r="E1525" s="122" t="s">
        <v>18946</v>
      </c>
      <c r="F1525" s="92" t="s">
        <v>15</v>
      </c>
      <c r="G1525" s="92" t="s">
        <v>98</v>
      </c>
      <c r="H1525" s="92" t="s">
        <v>9223</v>
      </c>
      <c r="I1525" s="162" t="s">
        <v>299</v>
      </c>
      <c r="J1525" s="96" t="s">
        <v>246</v>
      </c>
      <c r="K1525" s="95">
        <v>2748</v>
      </c>
      <c r="L1525" s="96" t="s">
        <v>53</v>
      </c>
      <c r="M1525" s="95" t="s">
        <v>107</v>
      </c>
      <c r="N1525" s="94" t="s">
        <v>19519</v>
      </c>
      <c r="O1525" s="94" t="s">
        <v>244</v>
      </c>
      <c r="P1525" s="94" t="s">
        <v>459</v>
      </c>
      <c r="Q1525" s="98" t="s">
        <v>22063</v>
      </c>
      <c r="R1525" s="98" t="s">
        <v>23347</v>
      </c>
      <c r="S1525" s="99" t="s">
        <v>5405</v>
      </c>
      <c r="T1525" s="94" t="s">
        <v>2812</v>
      </c>
      <c r="U1525" s="120"/>
      <c r="V1525" s="120"/>
      <c r="W1525" s="100" t="str">
        <f>VLOOKUP(TRIM(X1525),X10:Y94,2,FALSE)</f>
        <v>Andy</v>
      </c>
      <c r="X1525" s="50" t="str">
        <f t="shared" si="139"/>
        <v>8.11</v>
      </c>
      <c r="Y1525" s="50">
        <f t="shared" si="140"/>
        <v>1</v>
      </c>
      <c r="Z1525" s="50">
        <f t="shared" si="138"/>
        <v>0</v>
      </c>
      <c r="AA1525" s="50">
        <f t="shared" si="141"/>
        <v>21</v>
      </c>
      <c r="AB1525" s="50">
        <f t="shared" si="142"/>
        <v>0</v>
      </c>
      <c r="AC1525" s="50">
        <f t="shared" si="143"/>
        <v>0</v>
      </c>
    </row>
    <row r="1526" spans="1:29" s="50" customFormat="1" ht="35.25" customHeight="1" x14ac:dyDescent="0.25">
      <c r="A1526" s="89" t="s">
        <v>224</v>
      </c>
      <c r="B1526" s="94" t="s">
        <v>430</v>
      </c>
      <c r="C1526" s="91" t="s">
        <v>97</v>
      </c>
      <c r="D1526" s="91" t="s">
        <v>204</v>
      </c>
      <c r="E1526" s="122" t="s">
        <v>18947</v>
      </c>
      <c r="F1526" s="92" t="s">
        <v>15</v>
      </c>
      <c r="G1526" s="92" t="s">
        <v>98</v>
      </c>
      <c r="H1526" s="92" t="s">
        <v>19782</v>
      </c>
      <c r="I1526" s="162" t="s">
        <v>292</v>
      </c>
      <c r="J1526" s="94" t="s">
        <v>246</v>
      </c>
      <c r="K1526" s="156">
        <v>3029</v>
      </c>
      <c r="L1526" s="94" t="s">
        <v>49</v>
      </c>
      <c r="M1526" s="156" t="s">
        <v>107</v>
      </c>
      <c r="N1526" s="94" t="s">
        <v>19519</v>
      </c>
      <c r="O1526" s="94" t="s">
        <v>244</v>
      </c>
      <c r="P1526" s="94" t="s">
        <v>459</v>
      </c>
      <c r="Q1526" s="98" t="s">
        <v>20993</v>
      </c>
      <c r="R1526" s="98" t="s">
        <v>23348</v>
      </c>
      <c r="S1526" s="99" t="s">
        <v>5405</v>
      </c>
      <c r="T1526" s="94" t="s">
        <v>293</v>
      </c>
      <c r="U1526" s="120"/>
      <c r="V1526" s="120"/>
      <c r="W1526" s="100" t="str">
        <f>VLOOKUP(TRIM(X1526),X10:Y94,2,FALSE)</f>
        <v>Andy</v>
      </c>
      <c r="X1526" s="50" t="str">
        <f t="shared" si="139"/>
        <v>8.11</v>
      </c>
      <c r="Y1526" s="50">
        <f t="shared" si="140"/>
        <v>1</v>
      </c>
      <c r="Z1526" s="50">
        <f t="shared" si="138"/>
        <v>0</v>
      </c>
      <c r="AA1526" s="50">
        <f t="shared" si="141"/>
        <v>8</v>
      </c>
      <c r="AB1526" s="50">
        <f t="shared" si="142"/>
        <v>0</v>
      </c>
      <c r="AC1526" s="50">
        <f t="shared" si="143"/>
        <v>0</v>
      </c>
    </row>
    <row r="1527" spans="1:29" s="50" customFormat="1" ht="35.25" customHeight="1" x14ac:dyDescent="0.25">
      <c r="A1527" s="89" t="s">
        <v>224</v>
      </c>
      <c r="B1527" s="94" t="s">
        <v>15397</v>
      </c>
      <c r="C1527" s="91" t="s">
        <v>97</v>
      </c>
      <c r="D1527" s="91" t="s">
        <v>204</v>
      </c>
      <c r="E1527" s="122" t="s">
        <v>18948</v>
      </c>
      <c r="F1527" s="92" t="s">
        <v>15</v>
      </c>
      <c r="G1527" s="92" t="s">
        <v>98</v>
      </c>
      <c r="H1527" s="92" t="s">
        <v>19904</v>
      </c>
      <c r="I1527" s="162" t="s">
        <v>316</v>
      </c>
      <c r="J1527" s="96" t="s">
        <v>267</v>
      </c>
      <c r="K1527" s="95">
        <v>618</v>
      </c>
      <c r="L1527" s="96" t="s">
        <v>49</v>
      </c>
      <c r="M1527" s="95" t="s">
        <v>106</v>
      </c>
      <c r="N1527" s="94" t="s">
        <v>2464</v>
      </c>
      <c r="O1527" s="94" t="s">
        <v>244</v>
      </c>
      <c r="P1527" s="94" t="s">
        <v>459</v>
      </c>
      <c r="Q1527" s="98" t="s">
        <v>23989</v>
      </c>
      <c r="R1527" s="98" t="s">
        <v>23349</v>
      </c>
      <c r="S1527" s="99" t="s">
        <v>5405</v>
      </c>
      <c r="T1527" s="94" t="s">
        <v>315</v>
      </c>
      <c r="U1527" s="120"/>
      <c r="V1527" s="120"/>
      <c r="W1527" s="100" t="str">
        <f>VLOOKUP(TRIM(X1527),X10:Y94,2,FALSE)</f>
        <v>Andy</v>
      </c>
      <c r="X1527" s="50" t="str">
        <f t="shared" si="139"/>
        <v>8.11</v>
      </c>
      <c r="Y1527" s="50">
        <f t="shared" si="140"/>
        <v>1</v>
      </c>
      <c r="Z1527" s="50">
        <f t="shared" si="138"/>
        <v>0</v>
      </c>
      <c r="AA1527" s="50">
        <f t="shared" si="141"/>
        <v>17</v>
      </c>
      <c r="AB1527" s="50">
        <f t="shared" si="142"/>
        <v>0</v>
      </c>
      <c r="AC1527" s="50">
        <f t="shared" si="143"/>
        <v>0</v>
      </c>
    </row>
    <row r="1528" spans="1:29" s="50" customFormat="1" ht="35.25" customHeight="1" x14ac:dyDescent="0.25">
      <c r="A1528" s="89" t="s">
        <v>224</v>
      </c>
      <c r="B1528" s="94" t="s">
        <v>10204</v>
      </c>
      <c r="C1528" s="91" t="s">
        <v>97</v>
      </c>
      <c r="D1528" s="91" t="s">
        <v>204</v>
      </c>
      <c r="E1528" s="122" t="s">
        <v>18949</v>
      </c>
      <c r="F1528" s="92" t="s">
        <v>15</v>
      </c>
      <c r="G1528" s="92" t="s">
        <v>98</v>
      </c>
      <c r="H1528" s="92" t="s">
        <v>20943</v>
      </c>
      <c r="I1528" s="162" t="s">
        <v>316</v>
      </c>
      <c r="J1528" s="94" t="s">
        <v>246</v>
      </c>
      <c r="K1528" s="156">
        <v>3199</v>
      </c>
      <c r="L1528" s="94" t="s">
        <v>49</v>
      </c>
      <c r="M1528" s="156" t="s">
        <v>106</v>
      </c>
      <c r="N1528" s="94" t="s">
        <v>19519</v>
      </c>
      <c r="O1528" s="94" t="s">
        <v>244</v>
      </c>
      <c r="P1528" s="94" t="s">
        <v>459</v>
      </c>
      <c r="Q1528" s="98" t="s">
        <v>23990</v>
      </c>
      <c r="R1528" s="98" t="s">
        <v>23350</v>
      </c>
      <c r="S1528" s="99" t="s">
        <v>5405</v>
      </c>
      <c r="T1528" s="94" t="s">
        <v>315</v>
      </c>
      <c r="U1528" s="120"/>
      <c r="V1528" s="120"/>
      <c r="W1528" s="100" t="str">
        <f>VLOOKUP(TRIM(X1528),X10:Y94,2,FALSE)</f>
        <v>Andy</v>
      </c>
      <c r="X1528" s="50" t="str">
        <f t="shared" si="139"/>
        <v>8.11</v>
      </c>
      <c r="Y1528" s="50">
        <f t="shared" si="140"/>
        <v>1</v>
      </c>
      <c r="Z1528" s="50">
        <f t="shared" si="138"/>
        <v>0</v>
      </c>
      <c r="AA1528" s="50">
        <f t="shared" si="141"/>
        <v>17</v>
      </c>
      <c r="AB1528" s="50">
        <f t="shared" si="142"/>
        <v>0</v>
      </c>
      <c r="AC1528" s="50">
        <f t="shared" si="143"/>
        <v>0</v>
      </c>
    </row>
    <row r="1529" spans="1:29" s="50" customFormat="1" ht="35.25" customHeight="1" x14ac:dyDescent="0.25">
      <c r="A1529" s="89" t="s">
        <v>224</v>
      </c>
      <c r="B1529" s="94" t="s">
        <v>15377</v>
      </c>
      <c r="C1529" s="91" t="s">
        <v>97</v>
      </c>
      <c r="D1529" s="91" t="s">
        <v>220</v>
      </c>
      <c r="E1529" s="122" t="s">
        <v>18950</v>
      </c>
      <c r="F1529" s="92" t="s">
        <v>15</v>
      </c>
      <c r="G1529" s="92" t="s">
        <v>98</v>
      </c>
      <c r="H1529" s="92" t="s">
        <v>20066</v>
      </c>
      <c r="I1529" s="162" t="s">
        <v>20064</v>
      </c>
      <c r="J1529" s="96" t="s">
        <v>14209</v>
      </c>
      <c r="K1529" s="95">
        <v>163</v>
      </c>
      <c r="L1529" s="96" t="s">
        <v>49</v>
      </c>
      <c r="M1529" s="95" t="s">
        <v>106</v>
      </c>
      <c r="N1529" s="94" t="s">
        <v>2839</v>
      </c>
      <c r="O1529" s="94" t="s">
        <v>244</v>
      </c>
      <c r="P1529" s="94" t="s">
        <v>14210</v>
      </c>
      <c r="Q1529" s="98" t="s">
        <v>21778</v>
      </c>
      <c r="R1529" s="98" t="s">
        <v>23351</v>
      </c>
      <c r="S1529" s="99" t="s">
        <v>5405</v>
      </c>
      <c r="T1529" s="94" t="s">
        <v>333</v>
      </c>
      <c r="U1529" s="120"/>
      <c r="V1529" s="120"/>
      <c r="W1529" s="100" t="str">
        <f>VLOOKUP(TRIM(X1529),X10:Y94,2,FALSE)</f>
        <v>Andy</v>
      </c>
      <c r="X1529" s="50" t="str">
        <f t="shared" si="139"/>
        <v>8.12</v>
      </c>
      <c r="Y1529" s="50">
        <f t="shared" si="140"/>
        <v>1</v>
      </c>
      <c r="Z1529" s="50">
        <f t="shared" si="138"/>
        <v>0</v>
      </c>
      <c r="AA1529" s="50">
        <f t="shared" si="141"/>
        <v>32</v>
      </c>
      <c r="AB1529" s="50">
        <f t="shared" si="142"/>
        <v>0</v>
      </c>
      <c r="AC1529" s="50">
        <f t="shared" si="143"/>
        <v>0</v>
      </c>
    </row>
    <row r="1530" spans="1:29" s="50" customFormat="1" ht="35.25" customHeight="1" x14ac:dyDescent="0.25">
      <c r="A1530" s="89" t="s">
        <v>224</v>
      </c>
      <c r="B1530" s="94" t="s">
        <v>3332</v>
      </c>
      <c r="C1530" s="91" t="s">
        <v>97</v>
      </c>
      <c r="D1530" s="91" t="s">
        <v>222</v>
      </c>
      <c r="E1530" s="122" t="s">
        <v>18951</v>
      </c>
      <c r="F1530" s="92" t="s">
        <v>15</v>
      </c>
      <c r="G1530" s="92" t="s">
        <v>98</v>
      </c>
      <c r="H1530" s="92" t="s">
        <v>2382</v>
      </c>
      <c r="I1530" s="162" t="s">
        <v>292</v>
      </c>
      <c r="J1530" s="94" t="s">
        <v>295</v>
      </c>
      <c r="K1530" s="156">
        <v>147</v>
      </c>
      <c r="L1530" s="94" t="s">
        <v>54</v>
      </c>
      <c r="M1530" s="156" t="s">
        <v>106</v>
      </c>
      <c r="N1530" s="94" t="s">
        <v>2464</v>
      </c>
      <c r="O1530" s="94" t="s">
        <v>244</v>
      </c>
      <c r="P1530" s="94" t="s">
        <v>549</v>
      </c>
      <c r="Q1530" s="98" t="s">
        <v>23831</v>
      </c>
      <c r="R1530" s="98" t="s">
        <v>23352</v>
      </c>
      <c r="S1530" s="99" t="s">
        <v>5405</v>
      </c>
      <c r="T1530" s="94" t="s">
        <v>293</v>
      </c>
      <c r="U1530" s="120"/>
      <c r="V1530" s="120"/>
      <c r="W1530" s="100" t="str">
        <f>VLOOKUP(TRIM(X1530),X10:Y94,2,FALSE)</f>
        <v>Andy</v>
      </c>
      <c r="X1530" s="50" t="str">
        <f t="shared" si="139"/>
        <v>8.14</v>
      </c>
      <c r="Y1530" s="50">
        <f t="shared" si="140"/>
        <v>1</v>
      </c>
      <c r="Z1530" s="50">
        <f t="shared" si="138"/>
        <v>0</v>
      </c>
      <c r="AA1530" s="50">
        <f t="shared" si="141"/>
        <v>8</v>
      </c>
      <c r="AB1530" s="50">
        <f t="shared" si="142"/>
        <v>0</v>
      </c>
      <c r="AC1530" s="50">
        <f t="shared" si="143"/>
        <v>0</v>
      </c>
    </row>
    <row r="1531" spans="1:29" s="50" customFormat="1" ht="35.25" customHeight="1" x14ac:dyDescent="0.25">
      <c r="A1531" s="89" t="s">
        <v>224</v>
      </c>
      <c r="B1531" s="94" t="s">
        <v>415</v>
      </c>
      <c r="C1531" s="91" t="s">
        <v>97</v>
      </c>
      <c r="D1531" s="91" t="s">
        <v>222</v>
      </c>
      <c r="E1531" s="122" t="s">
        <v>18952</v>
      </c>
      <c r="F1531" s="92" t="s">
        <v>15</v>
      </c>
      <c r="G1531" s="92" t="s">
        <v>98</v>
      </c>
      <c r="H1531" s="92" t="s">
        <v>20296</v>
      </c>
      <c r="I1531" s="162" t="s">
        <v>112</v>
      </c>
      <c r="J1531" s="96" t="s">
        <v>295</v>
      </c>
      <c r="K1531" s="95">
        <v>187</v>
      </c>
      <c r="L1531" s="96" t="s">
        <v>49</v>
      </c>
      <c r="M1531" s="95" t="s">
        <v>253</v>
      </c>
      <c r="N1531" s="94" t="s">
        <v>2464</v>
      </c>
      <c r="O1531" s="94" t="s">
        <v>244</v>
      </c>
      <c r="P1531" s="94" t="s">
        <v>549</v>
      </c>
      <c r="Q1531" s="98" t="s">
        <v>24023</v>
      </c>
      <c r="R1531" s="98" t="s">
        <v>23353</v>
      </c>
      <c r="S1531" s="99" t="s">
        <v>5405</v>
      </c>
      <c r="T1531" s="94" t="s">
        <v>335</v>
      </c>
      <c r="U1531" s="120"/>
      <c r="V1531" s="120"/>
      <c r="W1531" s="100" t="str">
        <f>VLOOKUP(TRIM(X1531),X10:Y94,2,FALSE)</f>
        <v>Andy</v>
      </c>
      <c r="X1531" s="50" t="str">
        <f t="shared" si="139"/>
        <v>8.14</v>
      </c>
      <c r="Y1531" s="50">
        <f t="shared" si="140"/>
        <v>1</v>
      </c>
      <c r="Z1531" s="50">
        <f t="shared" si="138"/>
        <v>0</v>
      </c>
      <c r="AA1531" s="50">
        <f t="shared" si="141"/>
        <v>4</v>
      </c>
      <c r="AB1531" s="50">
        <f t="shared" si="142"/>
        <v>0</v>
      </c>
      <c r="AC1531" s="50">
        <f t="shared" si="143"/>
        <v>0</v>
      </c>
    </row>
    <row r="1532" spans="1:29" s="50" customFormat="1" ht="35.25" customHeight="1" x14ac:dyDescent="0.25">
      <c r="A1532" s="89" t="s">
        <v>224</v>
      </c>
      <c r="B1532" s="94" t="s">
        <v>23833</v>
      </c>
      <c r="C1532" s="91" t="s">
        <v>97</v>
      </c>
      <c r="D1532" s="91" t="s">
        <v>19049</v>
      </c>
      <c r="E1532" s="122" t="s">
        <v>18953</v>
      </c>
      <c r="F1532" s="92" t="s">
        <v>15</v>
      </c>
      <c r="G1532" s="92" t="s">
        <v>98</v>
      </c>
      <c r="H1532" s="92" t="s">
        <v>19760</v>
      </c>
      <c r="I1532" s="162" t="s">
        <v>23832</v>
      </c>
      <c r="J1532" s="94" t="s">
        <v>246</v>
      </c>
      <c r="K1532" s="156">
        <v>3019</v>
      </c>
      <c r="L1532" s="94" t="s">
        <v>49</v>
      </c>
      <c r="M1532" s="156" t="s">
        <v>253</v>
      </c>
      <c r="N1532" s="94" t="s">
        <v>19519</v>
      </c>
      <c r="O1532" s="94" t="s">
        <v>244</v>
      </c>
      <c r="P1532" s="94" t="s">
        <v>19748</v>
      </c>
      <c r="Q1532" s="98" t="s">
        <v>20528</v>
      </c>
      <c r="R1532" s="98" t="s">
        <v>23354</v>
      </c>
      <c r="S1532" s="99" t="s">
        <v>5405</v>
      </c>
      <c r="T1532" s="94" t="s">
        <v>341</v>
      </c>
      <c r="U1532" s="120"/>
      <c r="V1532" s="120"/>
      <c r="W1532" s="100" t="str">
        <f>VLOOKUP(TRIM(X1532),X10:Y94,2,FALSE)</f>
        <v>Andy</v>
      </c>
      <c r="X1532" s="50" t="str">
        <f t="shared" si="139"/>
        <v>8.25</v>
      </c>
      <c r="Y1532" s="50">
        <f t="shared" si="140"/>
        <v>1</v>
      </c>
      <c r="Z1532" s="50">
        <f t="shared" si="138"/>
        <v>0</v>
      </c>
      <c r="AA1532" s="50">
        <f t="shared" si="141"/>
        <v>93</v>
      </c>
      <c r="AB1532" s="50">
        <f t="shared" si="142"/>
        <v>0</v>
      </c>
      <c r="AC1532" s="50">
        <f t="shared" si="143"/>
        <v>0</v>
      </c>
    </row>
    <row r="1533" spans="1:29" s="50" customFormat="1" ht="35.25" customHeight="1" x14ac:dyDescent="0.25">
      <c r="A1533" s="89" t="s">
        <v>224</v>
      </c>
      <c r="B1533" s="94" t="s">
        <v>23835</v>
      </c>
      <c r="C1533" s="91" t="s">
        <v>97</v>
      </c>
      <c r="D1533" s="91" t="s">
        <v>19049</v>
      </c>
      <c r="E1533" s="122" t="s">
        <v>18954</v>
      </c>
      <c r="F1533" s="92" t="s">
        <v>15</v>
      </c>
      <c r="G1533" s="92" t="s">
        <v>98</v>
      </c>
      <c r="H1533" s="92" t="s">
        <v>20010</v>
      </c>
      <c r="I1533" s="162" t="s">
        <v>23834</v>
      </c>
      <c r="J1533" s="96" t="s">
        <v>105</v>
      </c>
      <c r="K1533" s="95">
        <v>2990</v>
      </c>
      <c r="L1533" s="96" t="s">
        <v>49</v>
      </c>
      <c r="M1533" s="95" t="s">
        <v>253</v>
      </c>
      <c r="N1533" s="94" t="s">
        <v>2464</v>
      </c>
      <c r="O1533" s="94" t="s">
        <v>244</v>
      </c>
      <c r="P1533" s="94" t="s">
        <v>19748</v>
      </c>
      <c r="Q1533" s="98" t="s">
        <v>21049</v>
      </c>
      <c r="R1533" s="98" t="s">
        <v>23355</v>
      </c>
      <c r="S1533" s="99" t="s">
        <v>5405</v>
      </c>
      <c r="T1533" s="94" t="s">
        <v>293</v>
      </c>
      <c r="U1533" s="120"/>
      <c r="V1533" s="120"/>
      <c r="W1533" s="100" t="str">
        <f>VLOOKUP(TRIM(X1533),X10:Y94,2,FALSE)</f>
        <v>Andy</v>
      </c>
      <c r="X1533" s="50" t="str">
        <f t="shared" si="139"/>
        <v>8.25</v>
      </c>
      <c r="Y1533" s="50">
        <f t="shared" si="140"/>
        <v>1</v>
      </c>
      <c r="Z1533" s="50">
        <f t="shared" si="138"/>
        <v>0</v>
      </c>
      <c r="AA1533" s="50">
        <f t="shared" si="141"/>
        <v>46</v>
      </c>
      <c r="AB1533" s="50">
        <f t="shared" si="142"/>
        <v>0</v>
      </c>
      <c r="AC1533" s="50">
        <f t="shared" si="143"/>
        <v>0</v>
      </c>
    </row>
    <row r="1534" spans="1:29" s="50" customFormat="1" ht="35.25" customHeight="1" x14ac:dyDescent="0.25">
      <c r="A1534" s="89" t="s">
        <v>224</v>
      </c>
      <c r="B1534" s="94" t="s">
        <v>21612</v>
      </c>
      <c r="C1534" s="91" t="s">
        <v>97</v>
      </c>
      <c r="D1534" s="91" t="s">
        <v>197</v>
      </c>
      <c r="E1534" s="122" t="s">
        <v>18955</v>
      </c>
      <c r="F1534" s="92" t="s">
        <v>15</v>
      </c>
      <c r="G1534" s="92" t="s">
        <v>98</v>
      </c>
      <c r="H1534" s="92" t="s">
        <v>19897</v>
      </c>
      <c r="I1534" s="162" t="s">
        <v>23836</v>
      </c>
      <c r="J1534" s="94" t="s">
        <v>246</v>
      </c>
      <c r="K1534" s="156">
        <v>3058</v>
      </c>
      <c r="L1534" s="94" t="s">
        <v>49</v>
      </c>
      <c r="M1534" s="156" t="s">
        <v>106</v>
      </c>
      <c r="N1534" s="94" t="s">
        <v>19519</v>
      </c>
      <c r="O1534" s="94" t="s">
        <v>244</v>
      </c>
      <c r="P1534" s="94" t="s">
        <v>2736</v>
      </c>
      <c r="Q1534" s="98" t="s">
        <v>21611</v>
      </c>
      <c r="R1534" s="98" t="s">
        <v>23650</v>
      </c>
      <c r="S1534" s="99" t="s">
        <v>5405</v>
      </c>
      <c r="T1534" s="94" t="s">
        <v>329</v>
      </c>
      <c r="U1534" s="120"/>
      <c r="V1534" s="120"/>
      <c r="W1534" s="100" t="str">
        <f>VLOOKUP(TRIM(X1534),X10:Y94,2,FALSE)</f>
        <v>Tao</v>
      </c>
      <c r="X1534" s="50" t="str">
        <f t="shared" si="139"/>
        <v>8.4</v>
      </c>
      <c r="Y1534" s="50">
        <f t="shared" si="140"/>
        <v>1</v>
      </c>
      <c r="Z1534" s="50">
        <f t="shared" si="138"/>
        <v>0</v>
      </c>
      <c r="AA1534" s="50">
        <f t="shared" si="141"/>
        <v>21</v>
      </c>
      <c r="AB1534" s="50">
        <f t="shared" si="142"/>
        <v>0</v>
      </c>
      <c r="AC1534" s="50">
        <f t="shared" si="143"/>
        <v>0</v>
      </c>
    </row>
    <row r="1535" spans="1:29" s="50" customFormat="1" ht="35.25" customHeight="1" x14ac:dyDescent="0.25">
      <c r="A1535" s="89" t="s">
        <v>224</v>
      </c>
      <c r="B1535" s="94" t="s">
        <v>21613</v>
      </c>
      <c r="C1535" s="91" t="s">
        <v>97</v>
      </c>
      <c r="D1535" s="91" t="s">
        <v>197</v>
      </c>
      <c r="E1535" s="122" t="s">
        <v>18956</v>
      </c>
      <c r="F1535" s="92" t="s">
        <v>15</v>
      </c>
      <c r="G1535" s="92" t="s">
        <v>98</v>
      </c>
      <c r="H1535" s="92" t="s">
        <v>19898</v>
      </c>
      <c r="I1535" s="162" t="s">
        <v>312</v>
      </c>
      <c r="J1535" s="94" t="s">
        <v>105</v>
      </c>
      <c r="K1535" s="156">
        <v>2950</v>
      </c>
      <c r="L1535" s="94" t="s">
        <v>49</v>
      </c>
      <c r="M1535" s="156" t="s">
        <v>106</v>
      </c>
      <c r="N1535" s="94" t="s">
        <v>2464</v>
      </c>
      <c r="O1535" s="94" t="s">
        <v>244</v>
      </c>
      <c r="P1535" s="94" t="s">
        <v>2736</v>
      </c>
      <c r="Q1535" s="98" t="s">
        <v>23837</v>
      </c>
      <c r="R1535" s="98" t="s">
        <v>23651</v>
      </c>
      <c r="S1535" s="99" t="s">
        <v>5405</v>
      </c>
      <c r="T1535" s="94" t="s">
        <v>329</v>
      </c>
      <c r="U1535" s="120"/>
      <c r="V1535" s="120"/>
      <c r="W1535" s="100" t="str">
        <f>VLOOKUP(TRIM(X1535),X10:Y94,2,FALSE)</f>
        <v>Tao</v>
      </c>
      <c r="X1535" s="50" t="str">
        <f t="shared" si="139"/>
        <v>8.4</v>
      </c>
      <c r="Y1535" s="50">
        <f t="shared" si="140"/>
        <v>1</v>
      </c>
      <c r="Z1535" s="50">
        <f t="shared" si="138"/>
        <v>0</v>
      </c>
      <c r="AA1535" s="50">
        <f t="shared" si="141"/>
        <v>3</v>
      </c>
      <c r="AB1535" s="50">
        <f t="shared" si="142"/>
        <v>0</v>
      </c>
      <c r="AC1535" s="50">
        <f t="shared" si="143"/>
        <v>0</v>
      </c>
    </row>
    <row r="1536" spans="1:29" s="50" customFormat="1" ht="35.25" customHeight="1" x14ac:dyDescent="0.25">
      <c r="A1536" s="89" t="s">
        <v>224</v>
      </c>
      <c r="B1536" s="94" t="s">
        <v>15589</v>
      </c>
      <c r="C1536" s="91" t="s">
        <v>97</v>
      </c>
      <c r="D1536" s="91" t="s">
        <v>197</v>
      </c>
      <c r="E1536" s="122" t="s">
        <v>18957</v>
      </c>
      <c r="F1536" s="92" t="s">
        <v>15</v>
      </c>
      <c r="G1536" s="92" t="s">
        <v>98</v>
      </c>
      <c r="H1536" s="92" t="s">
        <v>20046</v>
      </c>
      <c r="I1536" s="162" t="s">
        <v>24039</v>
      </c>
      <c r="J1536" s="94" t="s">
        <v>105</v>
      </c>
      <c r="K1536" s="156">
        <v>3000</v>
      </c>
      <c r="L1536" s="94" t="s">
        <v>49</v>
      </c>
      <c r="M1536" s="156" t="s">
        <v>106</v>
      </c>
      <c r="N1536" s="94" t="s">
        <v>2464</v>
      </c>
      <c r="O1536" s="94" t="s">
        <v>244</v>
      </c>
      <c r="P1536" s="94" t="s">
        <v>2736</v>
      </c>
      <c r="Q1536" s="98" t="s">
        <v>21759</v>
      </c>
      <c r="R1536" s="98" t="s">
        <v>23652</v>
      </c>
      <c r="S1536" s="99" t="s">
        <v>5405</v>
      </c>
      <c r="T1536" s="94" t="s">
        <v>330</v>
      </c>
      <c r="U1536" s="120"/>
      <c r="V1536" s="120"/>
      <c r="W1536" s="100" t="str">
        <f>VLOOKUP(TRIM(X1536),X10:Y94,2,FALSE)</f>
        <v>Tao</v>
      </c>
      <c r="X1536" s="50" t="str">
        <f t="shared" si="139"/>
        <v>8.4</v>
      </c>
      <c r="Y1536" s="50">
        <f t="shared" si="140"/>
        <v>1</v>
      </c>
      <c r="Z1536" s="50">
        <f t="shared" si="138"/>
        <v>0</v>
      </c>
      <c r="AA1536" s="50">
        <f t="shared" si="141"/>
        <v>58</v>
      </c>
      <c r="AB1536" s="50">
        <f t="shared" si="142"/>
        <v>0</v>
      </c>
      <c r="AC1536" s="50">
        <f t="shared" si="143"/>
        <v>0</v>
      </c>
    </row>
    <row r="1537" spans="1:29" s="50" customFormat="1" ht="35.25" customHeight="1" x14ac:dyDescent="0.25">
      <c r="A1537" s="89" t="s">
        <v>224</v>
      </c>
      <c r="B1537" s="94" t="s">
        <v>41</v>
      </c>
      <c r="C1537" s="91" t="s">
        <v>97</v>
      </c>
      <c r="D1537" s="91" t="s">
        <v>201</v>
      </c>
      <c r="E1537" s="122" t="s">
        <v>18958</v>
      </c>
      <c r="F1537" s="92" t="s">
        <v>242</v>
      </c>
      <c r="G1537" s="92" t="s">
        <v>98</v>
      </c>
      <c r="H1537" s="92" t="s">
        <v>20607</v>
      </c>
      <c r="I1537" s="162" t="s">
        <v>23991</v>
      </c>
      <c r="J1537" s="94" t="s">
        <v>2407</v>
      </c>
      <c r="K1537" s="156"/>
      <c r="L1537" s="94"/>
      <c r="M1537" s="156"/>
      <c r="N1537" s="94" t="s">
        <v>511</v>
      </c>
      <c r="O1537" s="94" t="s">
        <v>244</v>
      </c>
      <c r="P1537" s="94" t="s">
        <v>2408</v>
      </c>
      <c r="Q1537" s="98" t="s">
        <v>19878</v>
      </c>
      <c r="R1537" s="98" t="s">
        <v>23653</v>
      </c>
      <c r="S1537" s="99" t="s">
        <v>225</v>
      </c>
      <c r="T1537" s="94" t="s">
        <v>424</v>
      </c>
      <c r="U1537" s="120"/>
      <c r="V1537" s="120"/>
      <c r="W1537" s="100" t="str">
        <f>VLOOKUP(TRIM(X1537),X10:Y94,2,FALSE)</f>
        <v>Tao</v>
      </c>
      <c r="X1537" s="50" t="str">
        <f t="shared" si="139"/>
        <v>8.8</v>
      </c>
      <c r="Y1537" s="50">
        <f t="shared" si="140"/>
        <v>0</v>
      </c>
      <c r="Z1537" s="50">
        <f t="shared" si="138"/>
        <v>1</v>
      </c>
      <c r="AA1537" s="50">
        <f t="shared" si="141"/>
        <v>39</v>
      </c>
      <c r="AB1537" s="50">
        <f t="shared" si="142"/>
        <v>0</v>
      </c>
      <c r="AC1537" s="50">
        <f t="shared" si="143"/>
        <v>0</v>
      </c>
    </row>
    <row r="1538" spans="1:29" s="50" customFormat="1" ht="35.25" customHeight="1" x14ac:dyDescent="0.25">
      <c r="A1538" s="89" t="s">
        <v>224</v>
      </c>
      <c r="B1538" s="94" t="s">
        <v>41</v>
      </c>
      <c r="C1538" s="91" t="s">
        <v>97</v>
      </c>
      <c r="D1538" s="91" t="s">
        <v>202</v>
      </c>
      <c r="E1538" s="122" t="s">
        <v>18959</v>
      </c>
      <c r="F1538" s="92" t="s">
        <v>242</v>
      </c>
      <c r="G1538" s="92" t="s">
        <v>98</v>
      </c>
      <c r="H1538" s="92" t="s">
        <v>22040</v>
      </c>
      <c r="I1538" s="162" t="s">
        <v>23838</v>
      </c>
      <c r="J1538" s="94" t="s">
        <v>2177</v>
      </c>
      <c r="K1538" s="156"/>
      <c r="L1538" s="94"/>
      <c r="M1538" s="156"/>
      <c r="N1538" s="94" t="s">
        <v>511</v>
      </c>
      <c r="O1538" s="94" t="s">
        <v>244</v>
      </c>
      <c r="P1538" s="94" t="s">
        <v>2179</v>
      </c>
      <c r="Q1538" s="98" t="s">
        <v>21398</v>
      </c>
      <c r="R1538" s="98" t="s">
        <v>23654</v>
      </c>
      <c r="S1538" s="99" t="s">
        <v>225</v>
      </c>
      <c r="T1538" s="94" t="s">
        <v>291</v>
      </c>
      <c r="U1538" s="120"/>
      <c r="V1538" s="120"/>
      <c r="W1538" s="100" t="str">
        <f>VLOOKUP(TRIM(X1538),X10:Y94,2,FALSE)</f>
        <v>Tao</v>
      </c>
      <c r="X1538" s="50" t="str">
        <f t="shared" si="139"/>
        <v>8.9</v>
      </c>
      <c r="Y1538" s="50">
        <f t="shared" si="140"/>
        <v>0</v>
      </c>
      <c r="Z1538" s="50">
        <f t="shared" si="138"/>
        <v>1</v>
      </c>
      <c r="AA1538" s="50">
        <f t="shared" si="141"/>
        <v>31</v>
      </c>
      <c r="AB1538" s="50">
        <f t="shared" si="142"/>
        <v>0</v>
      </c>
      <c r="AC1538" s="50">
        <f t="shared" si="143"/>
        <v>0</v>
      </c>
    </row>
    <row r="1539" spans="1:29" s="50" customFormat="1" ht="35.25" customHeight="1" x14ac:dyDescent="0.25">
      <c r="A1539" s="89" t="s">
        <v>224</v>
      </c>
      <c r="B1539" s="94" t="s">
        <v>41</v>
      </c>
      <c r="C1539" s="91" t="s">
        <v>97</v>
      </c>
      <c r="D1539" s="91" t="s">
        <v>202</v>
      </c>
      <c r="E1539" s="122" t="s">
        <v>18960</v>
      </c>
      <c r="F1539" s="92" t="s">
        <v>242</v>
      </c>
      <c r="G1539" s="92" t="s">
        <v>98</v>
      </c>
      <c r="H1539" s="92" t="s">
        <v>21116</v>
      </c>
      <c r="I1539" s="162" t="s">
        <v>6390</v>
      </c>
      <c r="J1539" s="94" t="s">
        <v>2177</v>
      </c>
      <c r="K1539" s="156"/>
      <c r="L1539" s="94"/>
      <c r="M1539" s="156"/>
      <c r="N1539" s="94" t="s">
        <v>511</v>
      </c>
      <c r="O1539" s="94" t="s">
        <v>244</v>
      </c>
      <c r="P1539" s="94" t="s">
        <v>2179</v>
      </c>
      <c r="Q1539" s="98" t="s">
        <v>20248</v>
      </c>
      <c r="R1539" s="98" t="s">
        <v>23655</v>
      </c>
      <c r="S1539" s="99" t="s">
        <v>225</v>
      </c>
      <c r="T1539" s="94" t="s">
        <v>315</v>
      </c>
      <c r="U1539" s="120"/>
      <c r="V1539" s="120"/>
      <c r="W1539" s="100" t="str">
        <f>VLOOKUP(TRIM(X1539),X10:Y94,2,FALSE)</f>
        <v>Tao</v>
      </c>
      <c r="X1539" s="50" t="str">
        <f t="shared" si="139"/>
        <v>8.9</v>
      </c>
      <c r="Y1539" s="50">
        <f t="shared" si="140"/>
        <v>0</v>
      </c>
      <c r="Z1539" s="50">
        <f t="shared" si="138"/>
        <v>1</v>
      </c>
      <c r="AA1539" s="50">
        <f t="shared" si="141"/>
        <v>26</v>
      </c>
      <c r="AB1539" s="50">
        <f t="shared" si="142"/>
        <v>0</v>
      </c>
      <c r="AC1539" s="50">
        <f t="shared" si="143"/>
        <v>0</v>
      </c>
    </row>
    <row r="1540" spans="1:29" s="50" customFormat="1" ht="35.25" customHeight="1" x14ac:dyDescent="0.25">
      <c r="A1540" s="89" t="s">
        <v>224</v>
      </c>
      <c r="B1540" s="94" t="s">
        <v>41</v>
      </c>
      <c r="C1540" s="91" t="s">
        <v>97</v>
      </c>
      <c r="D1540" s="91" t="s">
        <v>202</v>
      </c>
      <c r="E1540" s="122" t="s">
        <v>18961</v>
      </c>
      <c r="F1540" s="92" t="s">
        <v>242</v>
      </c>
      <c r="G1540" s="92" t="s">
        <v>98</v>
      </c>
      <c r="H1540" s="92" t="s">
        <v>21987</v>
      </c>
      <c r="I1540" s="162" t="s">
        <v>290</v>
      </c>
      <c r="J1540" s="94" t="s">
        <v>2177</v>
      </c>
      <c r="K1540" s="156"/>
      <c r="L1540" s="94"/>
      <c r="M1540" s="156"/>
      <c r="N1540" s="94" t="s">
        <v>511</v>
      </c>
      <c r="O1540" s="94" t="s">
        <v>244</v>
      </c>
      <c r="P1540" s="94" t="s">
        <v>2179</v>
      </c>
      <c r="Q1540" s="98" t="s">
        <v>21986</v>
      </c>
      <c r="R1540" s="98" t="s">
        <v>23656</v>
      </c>
      <c r="S1540" s="99" t="s">
        <v>225</v>
      </c>
      <c r="T1540" s="94" t="s">
        <v>291</v>
      </c>
      <c r="U1540" s="120"/>
      <c r="V1540" s="120"/>
      <c r="W1540" s="100" t="str">
        <f>VLOOKUP(TRIM(X1540),X10:Y94,2,FALSE)</f>
        <v>Tao</v>
      </c>
      <c r="X1540" s="50" t="str">
        <f t="shared" si="139"/>
        <v>8.9</v>
      </c>
      <c r="Y1540" s="50">
        <f t="shared" si="140"/>
        <v>0</v>
      </c>
      <c r="Z1540" s="50">
        <f t="shared" si="138"/>
        <v>1</v>
      </c>
      <c r="AA1540" s="50">
        <f t="shared" si="141"/>
        <v>26</v>
      </c>
      <c r="AB1540" s="50">
        <f t="shared" si="142"/>
        <v>0</v>
      </c>
      <c r="AC1540" s="50">
        <f t="shared" si="143"/>
        <v>0</v>
      </c>
    </row>
    <row r="1541" spans="1:29" s="50" customFormat="1" ht="35.25" customHeight="1" x14ac:dyDescent="0.25">
      <c r="A1541" s="89" t="s">
        <v>224</v>
      </c>
      <c r="B1541" s="94" t="s">
        <v>20450</v>
      </c>
      <c r="C1541" s="91" t="s">
        <v>97</v>
      </c>
      <c r="D1541" s="91" t="s">
        <v>19050</v>
      </c>
      <c r="E1541" s="122" t="s">
        <v>18962</v>
      </c>
      <c r="F1541" s="92" t="s">
        <v>15</v>
      </c>
      <c r="G1541" s="92" t="s">
        <v>98</v>
      </c>
      <c r="H1541" s="92" t="s">
        <v>19920</v>
      </c>
      <c r="I1541" s="162" t="s">
        <v>23839</v>
      </c>
      <c r="J1541" s="94" t="s">
        <v>105</v>
      </c>
      <c r="K1541" s="156">
        <v>2957</v>
      </c>
      <c r="L1541" s="94" t="s">
        <v>49</v>
      </c>
      <c r="M1541" s="156" t="s">
        <v>253</v>
      </c>
      <c r="N1541" s="94" t="s">
        <v>2464</v>
      </c>
      <c r="O1541" s="94" t="s">
        <v>244</v>
      </c>
      <c r="P1541" s="94" t="s">
        <v>581</v>
      </c>
      <c r="Q1541" s="98" t="s">
        <v>23840</v>
      </c>
      <c r="R1541" s="98" t="s">
        <v>23657</v>
      </c>
      <c r="S1541" s="99" t="s">
        <v>5405</v>
      </c>
      <c r="T1541" s="94" t="s">
        <v>315</v>
      </c>
      <c r="U1541" s="120"/>
      <c r="V1541" s="120"/>
      <c r="W1541" s="100" t="str">
        <f>VLOOKUP(TRIM(X1541),X10:Y94,2,FALSE)</f>
        <v>Tao</v>
      </c>
      <c r="X1541" s="50" t="str">
        <f t="shared" si="139"/>
        <v>8.26</v>
      </c>
      <c r="Y1541" s="50">
        <f t="shared" si="140"/>
        <v>1</v>
      </c>
      <c r="Z1541" s="50">
        <f t="shared" si="138"/>
        <v>0</v>
      </c>
      <c r="AA1541" s="50">
        <f t="shared" si="141"/>
        <v>65</v>
      </c>
      <c r="AB1541" s="50">
        <f t="shared" si="142"/>
        <v>0</v>
      </c>
      <c r="AC1541" s="50">
        <f t="shared" si="143"/>
        <v>0</v>
      </c>
    </row>
    <row r="1542" spans="1:29" s="50" customFormat="1" ht="35.25" customHeight="1" x14ac:dyDescent="0.25">
      <c r="A1542" s="89" t="s">
        <v>224</v>
      </c>
      <c r="B1542" s="94" t="s">
        <v>23842</v>
      </c>
      <c r="C1542" s="91" t="s">
        <v>97</v>
      </c>
      <c r="D1542" s="91" t="s">
        <v>195</v>
      </c>
      <c r="E1542" s="122" t="s">
        <v>18963</v>
      </c>
      <c r="F1542" s="92" t="s">
        <v>15</v>
      </c>
      <c r="G1542" s="92" t="s">
        <v>98</v>
      </c>
      <c r="H1542" s="92" t="s">
        <v>20000</v>
      </c>
      <c r="I1542" s="162" t="s">
        <v>292</v>
      </c>
      <c r="J1542" s="94" t="s">
        <v>246</v>
      </c>
      <c r="K1542" s="156">
        <v>2919</v>
      </c>
      <c r="L1542" s="94" t="s">
        <v>51</v>
      </c>
      <c r="M1542" s="156" t="s">
        <v>253</v>
      </c>
      <c r="N1542" s="94" t="s">
        <v>19519</v>
      </c>
      <c r="O1542" s="94" t="s">
        <v>244</v>
      </c>
      <c r="P1542" s="94" t="s">
        <v>2390</v>
      </c>
      <c r="Q1542" s="98" t="s">
        <v>23841</v>
      </c>
      <c r="R1542" s="98" t="s">
        <v>23658</v>
      </c>
      <c r="S1542" s="99" t="s">
        <v>5405</v>
      </c>
      <c r="T1542" s="94" t="s">
        <v>293</v>
      </c>
      <c r="U1542" s="120"/>
      <c r="V1542" s="120"/>
      <c r="W1542" s="100" t="str">
        <f>VLOOKUP(TRIM(X1542),X10:Y94,2,FALSE)</f>
        <v>Puneet</v>
      </c>
      <c r="X1542" s="50" t="str">
        <f t="shared" si="139"/>
        <v>8.2</v>
      </c>
      <c r="Y1542" s="50">
        <f t="shared" si="140"/>
        <v>1</v>
      </c>
      <c r="Z1542" s="50">
        <f t="shared" si="138"/>
        <v>0</v>
      </c>
      <c r="AA1542" s="50">
        <f t="shared" si="141"/>
        <v>8</v>
      </c>
      <c r="AB1542" s="50">
        <f t="shared" si="142"/>
        <v>0</v>
      </c>
      <c r="AC1542" s="50">
        <f t="shared" si="143"/>
        <v>0</v>
      </c>
    </row>
    <row r="1543" spans="1:29" s="50" customFormat="1" ht="35.25" customHeight="1" x14ac:dyDescent="0.25">
      <c r="A1543" s="89" t="s">
        <v>224</v>
      </c>
      <c r="B1543" s="94" t="s">
        <v>21692</v>
      </c>
      <c r="C1543" s="91" t="s">
        <v>97</v>
      </c>
      <c r="D1543" s="91" t="s">
        <v>195</v>
      </c>
      <c r="E1543" s="122" t="s">
        <v>18964</v>
      </c>
      <c r="F1543" s="92" t="s">
        <v>15</v>
      </c>
      <c r="G1543" s="92" t="s">
        <v>98</v>
      </c>
      <c r="H1543" s="92" t="s">
        <v>19996</v>
      </c>
      <c r="I1543" s="162" t="s">
        <v>17331</v>
      </c>
      <c r="J1543" s="94" t="s">
        <v>105</v>
      </c>
      <c r="K1543" s="156">
        <v>2982</v>
      </c>
      <c r="L1543" s="213" t="s">
        <v>49</v>
      </c>
      <c r="M1543" s="156" t="s">
        <v>107</v>
      </c>
      <c r="N1543" s="94" t="s">
        <v>2464</v>
      </c>
      <c r="O1543" s="94" t="s">
        <v>244</v>
      </c>
      <c r="P1543" s="94" t="s">
        <v>2390</v>
      </c>
      <c r="Q1543" s="98" t="s">
        <v>21691</v>
      </c>
      <c r="R1543" s="98" t="s">
        <v>23659</v>
      </c>
      <c r="S1543" s="99" t="s">
        <v>5405</v>
      </c>
      <c r="T1543" s="94" t="s">
        <v>482</v>
      </c>
      <c r="U1543" s="120"/>
      <c r="V1543" s="120"/>
      <c r="W1543" s="100" t="str">
        <f>VLOOKUP(TRIM(X1543),X10:Y94,2,FALSE)</f>
        <v>Puneet</v>
      </c>
      <c r="X1543" s="50" t="str">
        <f t="shared" si="139"/>
        <v>8.2</v>
      </c>
      <c r="Y1543" s="50">
        <f t="shared" si="140"/>
        <v>1</v>
      </c>
      <c r="Z1543" s="50">
        <f t="shared" si="138"/>
        <v>0</v>
      </c>
      <c r="AA1543" s="50">
        <f t="shared" si="141"/>
        <v>45</v>
      </c>
      <c r="AB1543" s="50">
        <f t="shared" si="142"/>
        <v>0</v>
      </c>
      <c r="AC1543" s="50">
        <f t="shared" si="143"/>
        <v>0</v>
      </c>
    </row>
    <row r="1544" spans="1:29" s="50" customFormat="1" ht="35.25" customHeight="1" x14ac:dyDescent="0.25">
      <c r="A1544" s="89" t="s">
        <v>224</v>
      </c>
      <c r="B1544" s="94" t="s">
        <v>41</v>
      </c>
      <c r="C1544" s="91" t="s">
        <v>97</v>
      </c>
      <c r="D1544" s="91" t="s">
        <v>196</v>
      </c>
      <c r="E1544" s="122" t="s">
        <v>18965</v>
      </c>
      <c r="F1544" s="92" t="s">
        <v>242</v>
      </c>
      <c r="G1544" s="92" t="s">
        <v>98</v>
      </c>
      <c r="H1544" s="92" t="s">
        <v>20771</v>
      </c>
      <c r="I1544" s="162" t="s">
        <v>23992</v>
      </c>
      <c r="J1544" s="94" t="s">
        <v>2190</v>
      </c>
      <c r="K1544" s="156"/>
      <c r="L1544" s="94"/>
      <c r="M1544" s="156"/>
      <c r="N1544" s="94" t="s">
        <v>19552</v>
      </c>
      <c r="O1544" s="94" t="s">
        <v>244</v>
      </c>
      <c r="P1544" s="94" t="s">
        <v>2189</v>
      </c>
      <c r="Q1544" s="98" t="s">
        <v>20770</v>
      </c>
      <c r="R1544" s="98" t="s">
        <v>23660</v>
      </c>
      <c r="S1544" s="99" t="s">
        <v>225</v>
      </c>
      <c r="T1544" s="94" t="s">
        <v>472</v>
      </c>
      <c r="U1544" s="120"/>
      <c r="V1544" s="120"/>
      <c r="W1544" s="100" t="str">
        <f>VLOOKUP(TRIM(X1544),X10:Y94,2,FALSE)</f>
        <v>Puneet</v>
      </c>
      <c r="X1544" s="50" t="str">
        <f t="shared" si="139"/>
        <v>8.3</v>
      </c>
      <c r="Y1544" s="50">
        <f t="shared" si="140"/>
        <v>0</v>
      </c>
      <c r="Z1544" s="50">
        <f t="shared" si="138"/>
        <v>1</v>
      </c>
      <c r="AA1544" s="50">
        <f t="shared" si="141"/>
        <v>15</v>
      </c>
      <c r="AB1544" s="50">
        <f t="shared" si="142"/>
        <v>0</v>
      </c>
      <c r="AC1544" s="50">
        <f t="shared" si="143"/>
        <v>0</v>
      </c>
    </row>
    <row r="1545" spans="1:29" s="50" customFormat="1" ht="35.25" customHeight="1" x14ac:dyDescent="0.25">
      <c r="A1545" s="89" t="s">
        <v>224</v>
      </c>
      <c r="B1545" s="94" t="s">
        <v>15292</v>
      </c>
      <c r="C1545" s="91" t="s">
        <v>97</v>
      </c>
      <c r="D1545" s="91" t="s">
        <v>196</v>
      </c>
      <c r="E1545" s="122" t="s">
        <v>18966</v>
      </c>
      <c r="F1545" s="92" t="s">
        <v>15</v>
      </c>
      <c r="G1545" s="92" t="s">
        <v>98</v>
      </c>
      <c r="H1545" s="92" t="s">
        <v>9538</v>
      </c>
      <c r="I1545" s="162" t="s">
        <v>302</v>
      </c>
      <c r="J1545" s="94" t="s">
        <v>105</v>
      </c>
      <c r="K1545" s="156">
        <v>2968</v>
      </c>
      <c r="L1545" s="94" t="s">
        <v>49</v>
      </c>
      <c r="M1545" s="156" t="s">
        <v>106</v>
      </c>
      <c r="N1545" s="94" t="s">
        <v>2464</v>
      </c>
      <c r="O1545" s="94" t="s">
        <v>244</v>
      </c>
      <c r="P1545" s="94" t="s">
        <v>2189</v>
      </c>
      <c r="Q1545" s="98" t="s">
        <v>23843</v>
      </c>
      <c r="R1545" s="98" t="s">
        <v>23661</v>
      </c>
      <c r="S1545" s="99" t="s">
        <v>5405</v>
      </c>
      <c r="T1545" s="94" t="s">
        <v>334</v>
      </c>
      <c r="U1545" s="120"/>
      <c r="V1545" s="120"/>
      <c r="W1545" s="100" t="str">
        <f>VLOOKUP(TRIM(X1545),X10:Y94,2,FALSE)</f>
        <v>Puneet</v>
      </c>
      <c r="X1545" s="50" t="str">
        <f t="shared" si="139"/>
        <v>8.3</v>
      </c>
      <c r="Y1545" s="50">
        <f t="shared" si="140"/>
        <v>1</v>
      </c>
      <c r="Z1545" s="50">
        <f t="shared" si="138"/>
        <v>0</v>
      </c>
      <c r="AA1545" s="50">
        <f t="shared" si="141"/>
        <v>3</v>
      </c>
      <c r="AB1545" s="50">
        <f t="shared" si="142"/>
        <v>0</v>
      </c>
      <c r="AC1545" s="50">
        <f t="shared" si="143"/>
        <v>0</v>
      </c>
    </row>
    <row r="1546" spans="1:29" s="50" customFormat="1" ht="35.25" customHeight="1" x14ac:dyDescent="0.25">
      <c r="A1546" s="89" t="s">
        <v>224</v>
      </c>
      <c r="B1546" s="94" t="s">
        <v>20179</v>
      </c>
      <c r="C1546" s="91" t="s">
        <v>97</v>
      </c>
      <c r="D1546" s="91" t="s">
        <v>203</v>
      </c>
      <c r="E1546" s="122" t="s">
        <v>18967</v>
      </c>
      <c r="F1546" s="92" t="s">
        <v>13</v>
      </c>
      <c r="G1546" s="92" t="s">
        <v>98</v>
      </c>
      <c r="H1546" s="92" t="s">
        <v>23662</v>
      </c>
      <c r="I1546" s="272" t="s">
        <v>375</v>
      </c>
      <c r="J1546" s="94"/>
      <c r="K1546" s="156"/>
      <c r="L1546" s="94"/>
      <c r="M1546" s="156"/>
      <c r="N1546" s="94"/>
      <c r="O1546" s="94" t="s">
        <v>244</v>
      </c>
      <c r="P1546" s="94" t="s">
        <v>2151</v>
      </c>
      <c r="Q1546" s="98" t="s">
        <v>20179</v>
      </c>
      <c r="R1546" s="98" t="s">
        <v>23663</v>
      </c>
      <c r="S1546" s="99" t="s">
        <v>225</v>
      </c>
      <c r="T1546" s="94" t="s">
        <v>362</v>
      </c>
      <c r="U1546" s="120"/>
      <c r="V1546" s="120"/>
      <c r="W1546" s="100" t="str">
        <f>VLOOKUP(TRIM(X1546),X10:Y94,2,FALSE)</f>
        <v>Puneet</v>
      </c>
      <c r="X1546" s="50" t="str">
        <f t="shared" si="139"/>
        <v>8.10</v>
      </c>
      <c r="Y1546" s="50">
        <f t="shared" si="140"/>
        <v>0</v>
      </c>
      <c r="Z1546" s="50">
        <f t="shared" si="138"/>
        <v>0</v>
      </c>
      <c r="AA1546" s="50">
        <f t="shared" si="141"/>
        <v>6</v>
      </c>
      <c r="AB1546" s="50">
        <f t="shared" si="142"/>
        <v>0</v>
      </c>
      <c r="AC1546" s="50">
        <f t="shared" si="143"/>
        <v>1</v>
      </c>
    </row>
    <row r="1547" spans="1:29" s="50" customFormat="1" ht="35.25" customHeight="1" x14ac:dyDescent="0.25">
      <c r="A1547" s="89" t="s">
        <v>224</v>
      </c>
      <c r="B1547" s="94" t="s">
        <v>21039</v>
      </c>
      <c r="C1547" s="91" t="s">
        <v>97</v>
      </c>
      <c r="D1547" s="91" t="s">
        <v>203</v>
      </c>
      <c r="E1547" s="122" t="s">
        <v>18968</v>
      </c>
      <c r="F1547" s="92" t="s">
        <v>15</v>
      </c>
      <c r="G1547" s="92" t="s">
        <v>98</v>
      </c>
      <c r="H1547" s="92" t="s">
        <v>21040</v>
      </c>
      <c r="I1547" s="162" t="s">
        <v>23844</v>
      </c>
      <c r="J1547" s="94" t="s">
        <v>246</v>
      </c>
      <c r="K1547" s="156">
        <v>3088</v>
      </c>
      <c r="L1547" s="94" t="s">
        <v>49</v>
      </c>
      <c r="M1547" s="156" t="s">
        <v>253</v>
      </c>
      <c r="N1547" s="94" t="s">
        <v>19519</v>
      </c>
      <c r="O1547" s="94" t="s">
        <v>244</v>
      </c>
      <c r="P1547" s="94" t="s">
        <v>2151</v>
      </c>
      <c r="Q1547" s="98" t="s">
        <v>23845</v>
      </c>
      <c r="R1547" s="98" t="s">
        <v>23664</v>
      </c>
      <c r="S1547" s="99" t="s">
        <v>5405</v>
      </c>
      <c r="T1547" s="94" t="s">
        <v>293</v>
      </c>
      <c r="U1547" s="120"/>
      <c r="V1547" s="120"/>
      <c r="W1547" s="100" t="str">
        <f>VLOOKUP(TRIM(X1547),X10:Y94,2,FALSE)</f>
        <v>Puneet</v>
      </c>
      <c r="X1547" s="50" t="str">
        <f t="shared" si="139"/>
        <v>8.10</v>
      </c>
      <c r="Y1547" s="50">
        <f t="shared" si="140"/>
        <v>1</v>
      </c>
      <c r="Z1547" s="50">
        <f t="shared" si="138"/>
        <v>0</v>
      </c>
      <c r="AA1547" s="50">
        <f t="shared" si="141"/>
        <v>133</v>
      </c>
      <c r="AB1547" s="50">
        <f t="shared" si="142"/>
        <v>0</v>
      </c>
      <c r="AC1547" s="50">
        <f t="shared" si="143"/>
        <v>0</v>
      </c>
    </row>
    <row r="1548" spans="1:29" s="50" customFormat="1" ht="35.25" customHeight="1" x14ac:dyDescent="0.25">
      <c r="A1548" s="89" t="s">
        <v>224</v>
      </c>
      <c r="B1548" s="94" t="s">
        <v>23993</v>
      </c>
      <c r="C1548" s="91" t="s">
        <v>97</v>
      </c>
      <c r="D1548" s="91" t="s">
        <v>196</v>
      </c>
      <c r="E1548" s="122" t="s">
        <v>18969</v>
      </c>
      <c r="F1548" s="92" t="s">
        <v>15</v>
      </c>
      <c r="G1548" s="92" t="s">
        <v>98</v>
      </c>
      <c r="H1548" s="92" t="s">
        <v>20380</v>
      </c>
      <c r="I1548" s="162" t="s">
        <v>316</v>
      </c>
      <c r="J1548" s="94" t="s">
        <v>105</v>
      </c>
      <c r="K1548" s="156">
        <v>3078</v>
      </c>
      <c r="L1548" s="94" t="s">
        <v>49</v>
      </c>
      <c r="M1548" s="156" t="s">
        <v>106</v>
      </c>
      <c r="N1548" s="94" t="s">
        <v>2464</v>
      </c>
      <c r="O1548" s="94" t="s">
        <v>244</v>
      </c>
      <c r="P1548" s="94" t="s">
        <v>2189</v>
      </c>
      <c r="Q1548" s="98" t="s">
        <v>21225</v>
      </c>
      <c r="R1548" s="98" t="s">
        <v>23665</v>
      </c>
      <c r="S1548" s="99" t="s">
        <v>5405</v>
      </c>
      <c r="T1548" s="94" t="s">
        <v>315</v>
      </c>
      <c r="U1548" s="120"/>
      <c r="V1548" s="120"/>
      <c r="W1548" s="100" t="str">
        <f>VLOOKUP(TRIM(X1548),X10:Y94,2,FALSE)</f>
        <v>Puneet</v>
      </c>
      <c r="X1548" s="50" t="str">
        <f t="shared" si="139"/>
        <v>8.3</v>
      </c>
      <c r="Y1548" s="50">
        <f t="shared" si="140"/>
        <v>1</v>
      </c>
      <c r="Z1548" s="50">
        <f t="shared" si="138"/>
        <v>0</v>
      </c>
      <c r="AA1548" s="50">
        <f t="shared" si="141"/>
        <v>17</v>
      </c>
      <c r="AB1548" s="50">
        <f t="shared" si="142"/>
        <v>0</v>
      </c>
      <c r="AC1548" s="50">
        <f t="shared" si="143"/>
        <v>0</v>
      </c>
    </row>
    <row r="1549" spans="1:29" s="50" customFormat="1" ht="35.25" customHeight="1" x14ac:dyDescent="0.25">
      <c r="A1549" s="89" t="s">
        <v>224</v>
      </c>
      <c r="B1549" s="94" t="s">
        <v>20752</v>
      </c>
      <c r="C1549" s="91" t="s">
        <v>97</v>
      </c>
      <c r="D1549" s="91" t="s">
        <v>204</v>
      </c>
      <c r="E1549" s="122" t="s">
        <v>18970</v>
      </c>
      <c r="F1549" s="92" t="s">
        <v>15</v>
      </c>
      <c r="G1549" s="92" t="s">
        <v>98</v>
      </c>
      <c r="H1549" s="92" t="s">
        <v>20125</v>
      </c>
      <c r="I1549" s="162" t="s">
        <v>481</v>
      </c>
      <c r="J1549" s="94" t="s">
        <v>246</v>
      </c>
      <c r="K1549" s="156">
        <v>3119</v>
      </c>
      <c r="L1549" s="94" t="s">
        <v>49</v>
      </c>
      <c r="M1549" s="156" t="s">
        <v>106</v>
      </c>
      <c r="N1549" s="94" t="s">
        <v>19519</v>
      </c>
      <c r="O1549" s="94" t="s">
        <v>244</v>
      </c>
      <c r="P1549" s="94" t="s">
        <v>459</v>
      </c>
      <c r="Q1549" s="98" t="s">
        <v>20751</v>
      </c>
      <c r="R1549" s="98" t="s">
        <v>23666</v>
      </c>
      <c r="S1549" s="99" t="s">
        <v>5405</v>
      </c>
      <c r="T1549" s="94" t="s">
        <v>14439</v>
      </c>
      <c r="U1549" s="120"/>
      <c r="V1549" s="120"/>
      <c r="W1549" s="100" t="str">
        <f>VLOOKUP(TRIM(X1549),X10:Y94,2,FALSE)</f>
        <v>Andy</v>
      </c>
      <c r="X1549" s="50" t="str">
        <f t="shared" si="139"/>
        <v>8.11</v>
      </c>
      <c r="Y1549" s="50">
        <f t="shared" si="140"/>
        <v>1</v>
      </c>
      <c r="Z1549" s="50">
        <f t="shared" si="138"/>
        <v>0</v>
      </c>
      <c r="AA1549" s="50">
        <f t="shared" si="141"/>
        <v>6</v>
      </c>
      <c r="AB1549" s="50">
        <f t="shared" si="142"/>
        <v>0</v>
      </c>
      <c r="AC1549" s="50">
        <f t="shared" si="143"/>
        <v>0</v>
      </c>
    </row>
    <row r="1550" spans="1:29" s="50" customFormat="1" ht="35.25" customHeight="1" x14ac:dyDescent="0.25">
      <c r="A1550" s="89" t="s">
        <v>224</v>
      </c>
      <c r="B1550" s="94" t="s">
        <v>20913</v>
      </c>
      <c r="C1550" s="91" t="s">
        <v>97</v>
      </c>
      <c r="D1550" s="91" t="s">
        <v>212</v>
      </c>
      <c r="E1550" s="122" t="s">
        <v>18971</v>
      </c>
      <c r="F1550" s="92" t="s">
        <v>15</v>
      </c>
      <c r="G1550" s="92" t="s">
        <v>98</v>
      </c>
      <c r="H1550" s="92" t="s">
        <v>20365</v>
      </c>
      <c r="I1550" s="162" t="s">
        <v>15472</v>
      </c>
      <c r="J1550" s="94" t="s">
        <v>246</v>
      </c>
      <c r="K1550" s="156">
        <v>3172</v>
      </c>
      <c r="L1550" s="94" t="s">
        <v>51</v>
      </c>
      <c r="M1550" s="156" t="s">
        <v>106</v>
      </c>
      <c r="N1550" s="94" t="s">
        <v>19519</v>
      </c>
      <c r="O1550" s="94" t="s">
        <v>244</v>
      </c>
      <c r="P1550" s="94" t="s">
        <v>20911</v>
      </c>
      <c r="Q1550" s="98" t="s">
        <v>23846</v>
      </c>
      <c r="R1550" s="98" t="s">
        <v>23740</v>
      </c>
      <c r="S1550" s="99" t="s">
        <v>5405</v>
      </c>
      <c r="T1550" s="94" t="s">
        <v>350</v>
      </c>
      <c r="U1550" s="120"/>
      <c r="V1550" s="120"/>
      <c r="W1550" s="100" t="str">
        <f>VLOOKUP(TRIM(X1550),X10:Y94,2,FALSE)</f>
        <v>Andy</v>
      </c>
      <c r="X1550" s="50" t="str">
        <f t="shared" si="139"/>
        <v>7.10.2</v>
      </c>
      <c r="Y1550" s="50">
        <f t="shared" si="140"/>
        <v>1</v>
      </c>
      <c r="Z1550" s="50">
        <f t="shared" si="138"/>
        <v>0</v>
      </c>
      <c r="AA1550" s="50">
        <f t="shared" si="141"/>
        <v>13</v>
      </c>
      <c r="AB1550" s="50">
        <f t="shared" si="142"/>
        <v>0</v>
      </c>
      <c r="AC1550" s="50">
        <f t="shared" si="143"/>
        <v>0</v>
      </c>
    </row>
    <row r="1551" spans="1:29" s="50" customFormat="1" ht="35.25" customHeight="1" x14ac:dyDescent="0.25">
      <c r="A1551" s="89" t="s">
        <v>224</v>
      </c>
      <c r="B1551" s="94" t="s">
        <v>24047</v>
      </c>
      <c r="C1551" s="91" t="s">
        <v>97</v>
      </c>
      <c r="D1551" s="91" t="s">
        <v>202</v>
      </c>
      <c r="E1551" s="122" t="s">
        <v>18972</v>
      </c>
      <c r="F1551" s="92" t="s">
        <v>13</v>
      </c>
      <c r="G1551" s="92" t="s">
        <v>98</v>
      </c>
      <c r="H1551" s="92" t="s">
        <v>23741</v>
      </c>
      <c r="I1551" s="272" t="s">
        <v>375</v>
      </c>
      <c r="J1551" s="94"/>
      <c r="K1551" s="156"/>
      <c r="L1551" s="94"/>
      <c r="M1551" s="156"/>
      <c r="N1551" s="94"/>
      <c r="O1551" s="94" t="s">
        <v>244</v>
      </c>
      <c r="P1551" s="94" t="s">
        <v>2179</v>
      </c>
      <c r="Q1551" s="98" t="s">
        <v>24047</v>
      </c>
      <c r="R1551" s="98" t="s">
        <v>23742</v>
      </c>
      <c r="S1551" s="99" t="s">
        <v>225</v>
      </c>
      <c r="T1551" s="94" t="s">
        <v>22780</v>
      </c>
      <c r="U1551" s="120"/>
      <c r="V1551" s="120"/>
      <c r="W1551" s="100" t="str">
        <f>VLOOKUP(TRIM(X1551),X10:Y94,2,FALSE)</f>
        <v>Tao</v>
      </c>
      <c r="X1551" s="50" t="str">
        <f t="shared" si="139"/>
        <v>8.9</v>
      </c>
      <c r="Y1551" s="50">
        <f t="shared" si="140"/>
        <v>0</v>
      </c>
      <c r="Z1551" s="50">
        <f t="shared" si="138"/>
        <v>0</v>
      </c>
      <c r="AA1551" s="50">
        <f t="shared" si="141"/>
        <v>6</v>
      </c>
      <c r="AB1551" s="50">
        <f t="shared" si="142"/>
        <v>0</v>
      </c>
      <c r="AC1551" s="50">
        <f t="shared" si="143"/>
        <v>1</v>
      </c>
    </row>
    <row r="1552" spans="1:29" s="50" customFormat="1" ht="35.25" customHeight="1" x14ac:dyDescent="0.25">
      <c r="A1552" s="89" t="s">
        <v>224</v>
      </c>
      <c r="B1552" s="94" t="s">
        <v>23757</v>
      </c>
      <c r="C1552" s="91" t="s">
        <v>97</v>
      </c>
      <c r="D1552" s="91" t="s">
        <v>19050</v>
      </c>
      <c r="E1552" s="122" t="s">
        <v>18973</v>
      </c>
      <c r="F1552" s="92" t="s">
        <v>13</v>
      </c>
      <c r="G1552" s="92" t="s">
        <v>98</v>
      </c>
      <c r="H1552" s="92" t="s">
        <v>23743</v>
      </c>
      <c r="I1552" s="272" t="s">
        <v>375</v>
      </c>
      <c r="J1552" s="94"/>
      <c r="K1552" s="156"/>
      <c r="L1552" s="94"/>
      <c r="M1552" s="156"/>
      <c r="N1552" s="94"/>
      <c r="O1552" s="94" t="s">
        <v>244</v>
      </c>
      <c r="P1552" s="94" t="s">
        <v>23756</v>
      </c>
      <c r="Q1552" s="98" t="s">
        <v>23757</v>
      </c>
      <c r="R1552" s="98" t="s">
        <v>23744</v>
      </c>
      <c r="S1552" s="99" t="s">
        <v>225</v>
      </c>
      <c r="T1552" s="94" t="s">
        <v>351</v>
      </c>
      <c r="U1552" s="120"/>
      <c r="V1552" s="120"/>
      <c r="W1552" s="100" t="str">
        <f>VLOOKUP(TRIM(X1552),X10:Y94,2,FALSE)</f>
        <v>Tao</v>
      </c>
      <c r="X1552" s="50" t="str">
        <f t="shared" si="139"/>
        <v>8.26</v>
      </c>
      <c r="Y1552" s="50">
        <f t="shared" si="140"/>
        <v>0</v>
      </c>
      <c r="Z1552" s="50">
        <f t="shared" si="138"/>
        <v>0</v>
      </c>
      <c r="AA1552" s="50">
        <f t="shared" si="141"/>
        <v>6</v>
      </c>
      <c r="AB1552" s="50">
        <f t="shared" si="142"/>
        <v>0</v>
      </c>
      <c r="AC1552" s="50">
        <f t="shared" si="143"/>
        <v>1</v>
      </c>
    </row>
    <row r="1553" spans="1:29" s="50" customFormat="1" ht="35.25" customHeight="1" x14ac:dyDescent="0.25">
      <c r="A1553" s="89" t="s">
        <v>224</v>
      </c>
      <c r="B1553" s="94" t="s">
        <v>41</v>
      </c>
      <c r="C1553" s="91" t="s">
        <v>97</v>
      </c>
      <c r="D1553" s="91" t="s">
        <v>13873</v>
      </c>
      <c r="E1553" s="122" t="s">
        <v>18974</v>
      </c>
      <c r="F1553" s="92" t="s">
        <v>437</v>
      </c>
      <c r="G1553" s="92" t="s">
        <v>98</v>
      </c>
      <c r="H1553" s="92" t="s">
        <v>20052</v>
      </c>
      <c r="I1553" s="162" t="s">
        <v>11158</v>
      </c>
      <c r="J1553" s="94" t="s">
        <v>2418</v>
      </c>
      <c r="K1553" s="156"/>
      <c r="L1553" s="94"/>
      <c r="M1553" s="156"/>
      <c r="N1553" s="94" t="s">
        <v>511</v>
      </c>
      <c r="O1553" s="94" t="s">
        <v>244</v>
      </c>
      <c r="P1553" s="94" t="s">
        <v>2419</v>
      </c>
      <c r="Q1553" s="98" t="s">
        <v>20052</v>
      </c>
      <c r="R1553" s="98" t="s">
        <v>23745</v>
      </c>
      <c r="S1553" s="99" t="s">
        <v>225</v>
      </c>
      <c r="T1553" s="94" t="s">
        <v>262</v>
      </c>
      <c r="U1553" s="120"/>
      <c r="V1553" s="120"/>
      <c r="W1553" s="100" t="str">
        <f>VLOOKUP(TRIM(X1553),X10:Y94,2,FALSE)</f>
        <v>Puneet</v>
      </c>
      <c r="X1553" s="50" t="str">
        <f t="shared" si="139"/>
        <v>9.1.2</v>
      </c>
      <c r="Y1553" s="50">
        <f t="shared" si="140"/>
        <v>0</v>
      </c>
      <c r="Z1553" s="50">
        <f t="shared" si="138"/>
        <v>0</v>
      </c>
      <c r="AA1553" s="50">
        <f t="shared" si="141"/>
        <v>26</v>
      </c>
      <c r="AB1553" s="50">
        <f t="shared" si="142"/>
        <v>0</v>
      </c>
      <c r="AC1553" s="50">
        <f t="shared" si="143"/>
        <v>0</v>
      </c>
    </row>
    <row r="1554" spans="1:29" s="50" customFormat="1" ht="35.25" customHeight="1" x14ac:dyDescent="0.25">
      <c r="A1554" s="89" t="s">
        <v>224</v>
      </c>
      <c r="B1554" s="94" t="s">
        <v>41</v>
      </c>
      <c r="C1554" s="91" t="s">
        <v>97</v>
      </c>
      <c r="D1554" s="91" t="s">
        <v>13873</v>
      </c>
      <c r="E1554" s="122" t="s">
        <v>18975</v>
      </c>
      <c r="F1554" s="92" t="s">
        <v>437</v>
      </c>
      <c r="G1554" s="92" t="s">
        <v>98</v>
      </c>
      <c r="H1554" s="92" t="s">
        <v>20061</v>
      </c>
      <c r="I1554" s="162" t="s">
        <v>303</v>
      </c>
      <c r="J1554" s="94" t="s">
        <v>2407</v>
      </c>
      <c r="K1554" s="156"/>
      <c r="L1554" s="94"/>
      <c r="M1554" s="156"/>
      <c r="N1554" s="94" t="s">
        <v>511</v>
      </c>
      <c r="O1554" s="94" t="s">
        <v>244</v>
      </c>
      <c r="P1554" s="94" t="s">
        <v>2408</v>
      </c>
      <c r="Q1554" s="98" t="s">
        <v>20061</v>
      </c>
      <c r="R1554" s="98" t="s">
        <v>23746</v>
      </c>
      <c r="S1554" s="99" t="s">
        <v>225</v>
      </c>
      <c r="T1554" s="94" t="s">
        <v>474</v>
      </c>
      <c r="U1554" s="120"/>
      <c r="V1554" s="120"/>
      <c r="W1554" s="100" t="str">
        <f>VLOOKUP(TRIM(X1554),X10:Y94,2,FALSE)</f>
        <v>Puneet</v>
      </c>
      <c r="X1554" s="50" t="str">
        <f t="shared" si="139"/>
        <v>9.1.2</v>
      </c>
      <c r="Y1554" s="50">
        <f t="shared" si="140"/>
        <v>0</v>
      </c>
      <c r="Z1554" s="50">
        <f t="shared" si="138"/>
        <v>0</v>
      </c>
      <c r="AA1554" s="50">
        <f t="shared" si="141"/>
        <v>4</v>
      </c>
      <c r="AB1554" s="50">
        <f t="shared" si="142"/>
        <v>0</v>
      </c>
      <c r="AC1554" s="50">
        <f t="shared" si="143"/>
        <v>0</v>
      </c>
    </row>
    <row r="1555" spans="1:29" s="50" customFormat="1" ht="35.25" customHeight="1" x14ac:dyDescent="0.25">
      <c r="A1555" s="89" t="s">
        <v>224</v>
      </c>
      <c r="B1555" s="94" t="s">
        <v>41</v>
      </c>
      <c r="C1555" s="91" t="s">
        <v>97</v>
      </c>
      <c r="D1555" s="91" t="s">
        <v>13873</v>
      </c>
      <c r="E1555" s="122" t="s">
        <v>18976</v>
      </c>
      <c r="F1555" s="92" t="s">
        <v>437</v>
      </c>
      <c r="G1555" s="92" t="s">
        <v>98</v>
      </c>
      <c r="H1555" s="92" t="s">
        <v>14428</v>
      </c>
      <c r="I1555" s="162" t="s">
        <v>316</v>
      </c>
      <c r="J1555" s="94" t="s">
        <v>2177</v>
      </c>
      <c r="K1555" s="156"/>
      <c r="L1555" s="94"/>
      <c r="M1555" s="156"/>
      <c r="N1555" s="94"/>
      <c r="O1555" s="94" t="s">
        <v>244</v>
      </c>
      <c r="P1555" s="94" t="s">
        <v>2179</v>
      </c>
      <c r="Q1555" s="98" t="s">
        <v>14428</v>
      </c>
      <c r="R1555" s="98" t="s">
        <v>23747</v>
      </c>
      <c r="S1555" s="99" t="s">
        <v>225</v>
      </c>
      <c r="T1555" s="94" t="s">
        <v>315</v>
      </c>
      <c r="U1555" s="120"/>
      <c r="V1555" s="120"/>
      <c r="W1555" s="100" t="str">
        <f>VLOOKUP(TRIM(X1555),X10:Y94,2,FALSE)</f>
        <v>Puneet</v>
      </c>
      <c r="X1555" s="50" t="str">
        <f t="shared" si="139"/>
        <v>9.1.2</v>
      </c>
      <c r="Y1555" s="50">
        <f t="shared" si="140"/>
        <v>0</v>
      </c>
      <c r="Z1555" s="50">
        <f t="shared" si="138"/>
        <v>0</v>
      </c>
      <c r="AA1555" s="50">
        <f t="shared" si="141"/>
        <v>17</v>
      </c>
      <c r="AB1555" s="50">
        <f t="shared" si="142"/>
        <v>0</v>
      </c>
      <c r="AC1555" s="50">
        <f t="shared" si="143"/>
        <v>0</v>
      </c>
    </row>
    <row r="1556" spans="1:29" s="50" customFormat="1" ht="35.25" customHeight="1" x14ac:dyDescent="0.25">
      <c r="A1556" s="89" t="s">
        <v>224</v>
      </c>
      <c r="B1556" s="94" t="s">
        <v>22728</v>
      </c>
      <c r="C1556" s="91" t="s">
        <v>97</v>
      </c>
      <c r="D1556" s="91" t="s">
        <v>56</v>
      </c>
      <c r="E1556" s="122" t="s">
        <v>18977</v>
      </c>
      <c r="F1556" s="92" t="s">
        <v>13</v>
      </c>
      <c r="G1556" s="92" t="s">
        <v>98</v>
      </c>
      <c r="H1556" s="92" t="s">
        <v>16164</v>
      </c>
      <c r="I1556" s="221" t="s">
        <v>375</v>
      </c>
      <c r="J1556" s="94"/>
      <c r="K1556" s="156"/>
      <c r="L1556" s="94"/>
      <c r="M1556" s="156"/>
      <c r="N1556" s="94"/>
      <c r="O1556" s="94" t="s">
        <v>2523</v>
      </c>
      <c r="P1556" s="94" t="s">
        <v>4</v>
      </c>
      <c r="Q1556" s="98" t="s">
        <v>22728</v>
      </c>
      <c r="R1556" s="98" t="s">
        <v>22787</v>
      </c>
      <c r="S1556" s="99" t="s">
        <v>225</v>
      </c>
      <c r="T1556" s="94" t="s">
        <v>272</v>
      </c>
      <c r="U1556" s="120"/>
      <c r="V1556" s="120"/>
      <c r="W1556" s="100" t="str">
        <f>VLOOKUP(TRIM(X1556),X10:Y94,2,FALSE)</f>
        <v>Andy</v>
      </c>
      <c r="X1556" s="50" t="str">
        <f t="shared" si="139"/>
        <v>4.1</v>
      </c>
      <c r="Y1556" s="50">
        <f t="shared" si="140"/>
        <v>0</v>
      </c>
      <c r="Z1556" s="50">
        <f t="shared" si="138"/>
        <v>0</v>
      </c>
      <c r="AA1556" s="50">
        <f t="shared" si="141"/>
        <v>6</v>
      </c>
      <c r="AB1556" s="50">
        <f t="shared" si="142"/>
        <v>0</v>
      </c>
      <c r="AC1556" s="50">
        <f t="shared" si="143"/>
        <v>1</v>
      </c>
    </row>
    <row r="1557" spans="1:29" s="50" customFormat="1" ht="35.25" customHeight="1" x14ac:dyDescent="0.25">
      <c r="A1557" s="89" t="s">
        <v>224</v>
      </c>
      <c r="B1557" s="94" t="s">
        <v>22730</v>
      </c>
      <c r="C1557" s="91" t="s">
        <v>97</v>
      </c>
      <c r="D1557" s="91" t="s">
        <v>56</v>
      </c>
      <c r="E1557" s="122" t="s">
        <v>18978</v>
      </c>
      <c r="F1557" s="92" t="s">
        <v>13</v>
      </c>
      <c r="G1557" s="92" t="s">
        <v>98</v>
      </c>
      <c r="H1557" s="92" t="s">
        <v>22718</v>
      </c>
      <c r="I1557" s="221" t="s">
        <v>375</v>
      </c>
      <c r="J1557" s="94"/>
      <c r="K1557" s="156"/>
      <c r="L1557" s="94"/>
      <c r="M1557" s="156"/>
      <c r="N1557" s="94"/>
      <c r="O1557" s="94" t="s">
        <v>244</v>
      </c>
      <c r="P1557" s="94" t="s">
        <v>499</v>
      </c>
      <c r="Q1557" s="98" t="s">
        <v>22730</v>
      </c>
      <c r="R1557" s="98" t="s">
        <v>22790</v>
      </c>
      <c r="S1557" s="99" t="s">
        <v>225</v>
      </c>
      <c r="T1557" s="94" t="s">
        <v>5409</v>
      </c>
      <c r="U1557" s="120"/>
      <c r="V1557" s="120"/>
      <c r="W1557" s="100" t="str">
        <f>VLOOKUP(TRIM(X1557),X10:Y94,2,FALSE)</f>
        <v>Andy</v>
      </c>
      <c r="X1557" s="50" t="str">
        <f t="shared" si="139"/>
        <v>4.1</v>
      </c>
      <c r="Y1557" s="50">
        <f t="shared" si="140"/>
        <v>0</v>
      </c>
      <c r="Z1557" s="50">
        <f t="shared" si="138"/>
        <v>0</v>
      </c>
      <c r="AA1557" s="50">
        <f t="shared" si="141"/>
        <v>6</v>
      </c>
      <c r="AB1557" s="50">
        <f t="shared" si="142"/>
        <v>0</v>
      </c>
      <c r="AC1557" s="50">
        <f t="shared" si="143"/>
        <v>1</v>
      </c>
    </row>
    <row r="1558" spans="1:29" s="50" customFormat="1" ht="35.25" customHeight="1" x14ac:dyDescent="0.25">
      <c r="A1558" s="89" t="s">
        <v>224</v>
      </c>
      <c r="B1558" s="94" t="s">
        <v>14928</v>
      </c>
      <c r="C1558" s="91" t="s">
        <v>97</v>
      </c>
      <c r="D1558" s="91" t="s">
        <v>56</v>
      </c>
      <c r="E1558" s="122" t="s">
        <v>18979</v>
      </c>
      <c r="F1558" s="92" t="s">
        <v>15</v>
      </c>
      <c r="G1558" s="92" t="s">
        <v>98</v>
      </c>
      <c r="H1558" s="92" t="s">
        <v>19914</v>
      </c>
      <c r="I1558" s="162" t="s">
        <v>316</v>
      </c>
      <c r="J1558" s="94" t="s">
        <v>246</v>
      </c>
      <c r="K1558" s="156">
        <v>3062</v>
      </c>
      <c r="L1558" s="94" t="s">
        <v>49</v>
      </c>
      <c r="M1558" s="156" t="s">
        <v>107</v>
      </c>
      <c r="N1558" s="94" t="s">
        <v>19519</v>
      </c>
      <c r="O1558" s="94" t="s">
        <v>244</v>
      </c>
      <c r="P1558" s="94" t="s">
        <v>581</v>
      </c>
      <c r="Q1558" s="98" t="s">
        <v>23847</v>
      </c>
      <c r="R1558" s="98" t="s">
        <v>22713</v>
      </c>
      <c r="S1558" s="99" t="s">
        <v>5405</v>
      </c>
      <c r="T1558" s="94" t="s">
        <v>315</v>
      </c>
      <c r="U1558" s="120"/>
      <c r="V1558" s="120"/>
      <c r="W1558" s="100" t="str">
        <f>VLOOKUP(TRIM(X1558),X10:Y94,2,FALSE)</f>
        <v>Andy</v>
      </c>
      <c r="X1558" s="50" t="str">
        <f t="shared" si="139"/>
        <v>4.1</v>
      </c>
      <c r="Y1558" s="50">
        <f t="shared" si="140"/>
        <v>1</v>
      </c>
      <c r="Z1558" s="50">
        <f t="shared" si="138"/>
        <v>0</v>
      </c>
      <c r="AA1558" s="50">
        <f t="shared" si="141"/>
        <v>17</v>
      </c>
      <c r="AB1558" s="50">
        <f t="shared" si="142"/>
        <v>0</v>
      </c>
      <c r="AC1558" s="50">
        <f t="shared" si="143"/>
        <v>0</v>
      </c>
    </row>
    <row r="1559" spans="1:29" s="50" customFormat="1" ht="35.25" customHeight="1" x14ac:dyDescent="0.25">
      <c r="A1559" s="89" t="s">
        <v>224</v>
      </c>
      <c r="B1559" s="94" t="s">
        <v>449</v>
      </c>
      <c r="C1559" s="91" t="s">
        <v>97</v>
      </c>
      <c r="D1559" s="91" t="s">
        <v>56</v>
      </c>
      <c r="E1559" s="122" t="s">
        <v>18980</v>
      </c>
      <c r="F1559" s="92" t="s">
        <v>13</v>
      </c>
      <c r="G1559" s="92" t="s">
        <v>98</v>
      </c>
      <c r="H1559" s="92" t="s">
        <v>22719</v>
      </c>
      <c r="I1559" s="221" t="s">
        <v>375</v>
      </c>
      <c r="J1559" s="94"/>
      <c r="K1559" s="156"/>
      <c r="L1559" s="94"/>
      <c r="M1559" s="156"/>
      <c r="N1559" s="94"/>
      <c r="O1559" s="94" t="s">
        <v>244</v>
      </c>
      <c r="P1559" s="94" t="s">
        <v>19274</v>
      </c>
      <c r="Q1559" s="98" t="s">
        <v>449</v>
      </c>
      <c r="R1559" s="98" t="s">
        <v>22794</v>
      </c>
      <c r="S1559" s="99" t="s">
        <v>225</v>
      </c>
      <c r="T1559" s="94" t="s">
        <v>22731</v>
      </c>
      <c r="U1559" s="120"/>
      <c r="V1559" s="120"/>
      <c r="W1559" s="100" t="str">
        <f>VLOOKUP(TRIM(X1559),X10:Y94,2,FALSE)</f>
        <v>Andy</v>
      </c>
      <c r="X1559" s="50" t="str">
        <f t="shared" si="139"/>
        <v>4.1</v>
      </c>
      <c r="Y1559" s="50">
        <f t="shared" si="140"/>
        <v>0</v>
      </c>
      <c r="Z1559" s="50">
        <f t="shared" si="138"/>
        <v>0</v>
      </c>
      <c r="AA1559" s="50">
        <f t="shared" si="141"/>
        <v>6</v>
      </c>
      <c r="AB1559" s="50">
        <f t="shared" si="142"/>
        <v>0</v>
      </c>
      <c r="AC1559" s="50">
        <f t="shared" si="143"/>
        <v>1</v>
      </c>
    </row>
    <row r="1560" spans="1:29" s="50" customFormat="1" ht="35.25" customHeight="1" x14ac:dyDescent="0.25">
      <c r="A1560" s="89" t="s">
        <v>224</v>
      </c>
      <c r="B1560" s="94" t="s">
        <v>21709</v>
      </c>
      <c r="C1560" s="91" t="s">
        <v>97</v>
      </c>
      <c r="D1560" s="91" t="s">
        <v>66</v>
      </c>
      <c r="E1560" s="122" t="s">
        <v>18981</v>
      </c>
      <c r="F1560" s="92" t="s">
        <v>15</v>
      </c>
      <c r="G1560" s="92" t="s">
        <v>98</v>
      </c>
      <c r="H1560" s="92" t="s">
        <v>20014</v>
      </c>
      <c r="I1560" s="162" t="s">
        <v>9677</v>
      </c>
      <c r="J1560" s="94" t="s">
        <v>105</v>
      </c>
      <c r="K1560" s="156">
        <v>2992</v>
      </c>
      <c r="L1560" s="94" t="s">
        <v>49</v>
      </c>
      <c r="M1560" s="156" t="s">
        <v>106</v>
      </c>
      <c r="N1560" s="94" t="s">
        <v>2149</v>
      </c>
      <c r="O1560" s="94" t="s">
        <v>124</v>
      </c>
      <c r="P1560" s="94" t="s">
        <v>250</v>
      </c>
      <c r="Q1560" s="98" t="s">
        <v>23848</v>
      </c>
      <c r="R1560" s="98" t="s">
        <v>22714</v>
      </c>
      <c r="S1560" s="99" t="s">
        <v>5405</v>
      </c>
      <c r="T1560" s="94" t="s">
        <v>293</v>
      </c>
      <c r="U1560" s="120"/>
      <c r="V1560" s="120"/>
      <c r="W1560" s="100" t="str">
        <f>VLOOKUP(TRIM(X1560),X10:Y94,2,FALSE)</f>
        <v>Andy</v>
      </c>
      <c r="X1560" s="50" t="str">
        <f t="shared" si="139"/>
        <v>6.2</v>
      </c>
      <c r="Y1560" s="50">
        <f t="shared" si="140"/>
        <v>1</v>
      </c>
      <c r="Z1560" s="50">
        <f t="shared" ref="Z1560:Z1623" si="144">IF(F1560="P-CR", IF(S1560="Approved", 1, IF(S1560="Block approved", 1, 0)),0)</f>
        <v>0</v>
      </c>
      <c r="AA1560" s="50">
        <f t="shared" si="141"/>
        <v>17</v>
      </c>
      <c r="AB1560" s="50">
        <f t="shared" si="142"/>
        <v>0</v>
      </c>
      <c r="AC1560" s="50">
        <f t="shared" si="143"/>
        <v>0</v>
      </c>
    </row>
    <row r="1561" spans="1:29" s="50" customFormat="1" ht="35.25" customHeight="1" x14ac:dyDescent="0.25">
      <c r="A1561" s="89" t="s">
        <v>224</v>
      </c>
      <c r="B1561" s="94" t="s">
        <v>21709</v>
      </c>
      <c r="C1561" s="91" t="s">
        <v>97</v>
      </c>
      <c r="D1561" s="91" t="s">
        <v>66</v>
      </c>
      <c r="E1561" s="122" t="s">
        <v>18982</v>
      </c>
      <c r="F1561" s="92" t="s">
        <v>15</v>
      </c>
      <c r="G1561" s="92" t="s">
        <v>98</v>
      </c>
      <c r="H1561" s="92" t="s">
        <v>21711</v>
      </c>
      <c r="I1561" s="162" t="s">
        <v>9677</v>
      </c>
      <c r="J1561" s="94" t="s">
        <v>105</v>
      </c>
      <c r="K1561" s="156">
        <v>2993</v>
      </c>
      <c r="L1561" s="94" t="s">
        <v>49</v>
      </c>
      <c r="M1561" s="156" t="s">
        <v>108</v>
      </c>
      <c r="N1561" s="94" t="s">
        <v>2464</v>
      </c>
      <c r="O1561" s="94" t="s">
        <v>244</v>
      </c>
      <c r="P1561" s="94" t="s">
        <v>250</v>
      </c>
      <c r="Q1561" s="98" t="s">
        <v>23849</v>
      </c>
      <c r="R1561" s="98" t="s">
        <v>22715</v>
      </c>
      <c r="S1561" s="99" t="s">
        <v>5405</v>
      </c>
      <c r="T1561" s="94" t="s">
        <v>293</v>
      </c>
      <c r="U1561" s="120"/>
      <c r="V1561" s="120"/>
      <c r="W1561" s="100" t="str">
        <f>VLOOKUP(TRIM(X1561),X10:Y94,2,FALSE)</f>
        <v>Andy</v>
      </c>
      <c r="X1561" s="50" t="str">
        <f t="shared" si="139"/>
        <v>6.2</v>
      </c>
      <c r="Y1561" s="50">
        <f t="shared" si="140"/>
        <v>1</v>
      </c>
      <c r="Z1561" s="50">
        <f t="shared" si="144"/>
        <v>0</v>
      </c>
      <c r="AA1561" s="50">
        <f t="shared" si="141"/>
        <v>17</v>
      </c>
      <c r="AB1561" s="50">
        <f t="shared" si="142"/>
        <v>0</v>
      </c>
      <c r="AC1561" s="50">
        <f t="shared" si="143"/>
        <v>0</v>
      </c>
    </row>
    <row r="1562" spans="1:29" s="50" customFormat="1" ht="35.25" customHeight="1" x14ac:dyDescent="0.25">
      <c r="A1562" s="89" t="s">
        <v>224</v>
      </c>
      <c r="B1562" s="94" t="s">
        <v>23852</v>
      </c>
      <c r="C1562" s="91" t="s">
        <v>97</v>
      </c>
      <c r="D1562" s="91" t="s">
        <v>178</v>
      </c>
      <c r="E1562" s="122" t="s">
        <v>18983</v>
      </c>
      <c r="F1562" s="92" t="s">
        <v>16</v>
      </c>
      <c r="G1562" s="92" t="s">
        <v>98</v>
      </c>
      <c r="H1562" s="92" t="s">
        <v>21305</v>
      </c>
      <c r="I1562" s="162" t="s">
        <v>23850</v>
      </c>
      <c r="J1562" s="94" t="s">
        <v>246</v>
      </c>
      <c r="K1562" s="156">
        <v>3203</v>
      </c>
      <c r="L1562" s="94" t="s">
        <v>49</v>
      </c>
      <c r="M1562" s="156" t="s">
        <v>106</v>
      </c>
      <c r="N1562" s="94" t="s">
        <v>2149</v>
      </c>
      <c r="O1562" s="94" t="s">
        <v>124</v>
      </c>
      <c r="P1562" s="94" t="s">
        <v>145</v>
      </c>
      <c r="Q1562" s="98" t="s">
        <v>23851</v>
      </c>
      <c r="R1562" s="98" t="s">
        <v>23721</v>
      </c>
      <c r="S1562" s="99" t="s">
        <v>279</v>
      </c>
      <c r="T1562" s="94" t="s">
        <v>288</v>
      </c>
      <c r="U1562" s="120"/>
      <c r="V1562" s="120"/>
      <c r="W1562" s="100" t="str">
        <f>VLOOKUP(TRIM(X1562),X10:Y94,2,FALSE)</f>
        <v>Andy</v>
      </c>
      <c r="X1562" s="50" t="str">
        <f t="shared" si="139"/>
        <v>7.7.2</v>
      </c>
      <c r="Y1562" s="50">
        <f t="shared" si="140"/>
        <v>0</v>
      </c>
      <c r="Z1562" s="50">
        <f t="shared" si="144"/>
        <v>0</v>
      </c>
      <c r="AA1562" s="50">
        <f t="shared" si="141"/>
        <v>55</v>
      </c>
      <c r="AB1562" s="50">
        <f t="shared" si="142"/>
        <v>0</v>
      </c>
      <c r="AC1562" s="50">
        <f t="shared" si="143"/>
        <v>0</v>
      </c>
    </row>
    <row r="1563" spans="1:29" s="50" customFormat="1" ht="35.25" customHeight="1" x14ac:dyDescent="0.25">
      <c r="A1563" s="89" t="s">
        <v>224</v>
      </c>
      <c r="B1563" s="94" t="s">
        <v>23852</v>
      </c>
      <c r="C1563" s="91" t="s">
        <v>97</v>
      </c>
      <c r="D1563" s="91" t="s">
        <v>178</v>
      </c>
      <c r="E1563" s="122" t="s">
        <v>18984</v>
      </c>
      <c r="F1563" s="92" t="s">
        <v>16</v>
      </c>
      <c r="G1563" s="92" t="s">
        <v>98</v>
      </c>
      <c r="H1563" s="92" t="s">
        <v>21305</v>
      </c>
      <c r="I1563" s="162" t="s">
        <v>23850</v>
      </c>
      <c r="J1563" s="94" t="s">
        <v>246</v>
      </c>
      <c r="K1563" s="156">
        <v>3204</v>
      </c>
      <c r="L1563" s="94" t="s">
        <v>49</v>
      </c>
      <c r="M1563" s="156" t="s">
        <v>108</v>
      </c>
      <c r="N1563" s="94" t="s">
        <v>19519</v>
      </c>
      <c r="O1563" s="94" t="s">
        <v>244</v>
      </c>
      <c r="P1563" s="94" t="s">
        <v>145</v>
      </c>
      <c r="Q1563" s="98" t="s">
        <v>23853</v>
      </c>
      <c r="R1563" s="98" t="s">
        <v>23748</v>
      </c>
      <c r="S1563" s="99" t="s">
        <v>279</v>
      </c>
      <c r="T1563" s="94" t="s">
        <v>288</v>
      </c>
      <c r="U1563" s="120"/>
      <c r="V1563" s="120"/>
      <c r="W1563" s="100" t="str">
        <f>VLOOKUP(TRIM(X1563),X10:Y94,2,FALSE)</f>
        <v>Andy</v>
      </c>
      <c r="X1563" s="50" t="str">
        <f t="shared" si="139"/>
        <v>7.7.2</v>
      </c>
      <c r="Y1563" s="50">
        <f t="shared" si="140"/>
        <v>0</v>
      </c>
      <c r="Z1563" s="50">
        <f t="shared" si="144"/>
        <v>0</v>
      </c>
      <c r="AA1563" s="50">
        <f t="shared" si="141"/>
        <v>55</v>
      </c>
      <c r="AB1563" s="50">
        <f t="shared" si="142"/>
        <v>0</v>
      </c>
      <c r="AC1563" s="50">
        <f t="shared" si="143"/>
        <v>0</v>
      </c>
    </row>
    <row r="1564" spans="1:29" s="50" customFormat="1" ht="35.25" customHeight="1" x14ac:dyDescent="0.25">
      <c r="A1564" s="89" t="s">
        <v>224</v>
      </c>
      <c r="B1564" s="94" t="s">
        <v>3229</v>
      </c>
      <c r="C1564" s="91" t="s">
        <v>97</v>
      </c>
      <c r="D1564" s="91" t="s">
        <v>212</v>
      </c>
      <c r="E1564" s="122" t="s">
        <v>18985</v>
      </c>
      <c r="F1564" s="92" t="s">
        <v>15</v>
      </c>
      <c r="G1564" s="92" t="s">
        <v>98</v>
      </c>
      <c r="H1564" s="92" t="s">
        <v>20398</v>
      </c>
      <c r="I1564" s="162" t="s">
        <v>23854</v>
      </c>
      <c r="J1564" s="94" t="s">
        <v>246</v>
      </c>
      <c r="K1564" s="156">
        <v>3234</v>
      </c>
      <c r="L1564" s="94"/>
      <c r="M1564" s="156" t="s">
        <v>106</v>
      </c>
      <c r="N1564" s="94" t="s">
        <v>2149</v>
      </c>
      <c r="O1564" s="94" t="s">
        <v>124</v>
      </c>
      <c r="P1564" s="94" t="s">
        <v>301</v>
      </c>
      <c r="Q1564" s="98" t="s">
        <v>22774</v>
      </c>
      <c r="R1564" s="98" t="s">
        <v>22723</v>
      </c>
      <c r="S1564" s="99" t="s">
        <v>5405</v>
      </c>
      <c r="T1564" s="94" t="s">
        <v>351</v>
      </c>
      <c r="U1564" s="120"/>
      <c r="V1564" s="120"/>
      <c r="W1564" s="100" t="str">
        <f>VLOOKUP(TRIM(X1564),X10:Y94,2,FALSE)</f>
        <v>Andy</v>
      </c>
      <c r="X1564" s="50" t="str">
        <f t="shared" si="139"/>
        <v>7.10.2</v>
      </c>
      <c r="Y1564" s="50">
        <f t="shared" si="140"/>
        <v>1</v>
      </c>
      <c r="Z1564" s="50">
        <f t="shared" si="144"/>
        <v>0</v>
      </c>
      <c r="AA1564" s="50">
        <f t="shared" si="141"/>
        <v>34</v>
      </c>
      <c r="AB1564" s="50">
        <f t="shared" si="142"/>
        <v>0</v>
      </c>
      <c r="AC1564" s="50">
        <f t="shared" si="143"/>
        <v>0</v>
      </c>
    </row>
    <row r="1565" spans="1:29" s="50" customFormat="1" ht="35.25" customHeight="1" x14ac:dyDescent="0.25">
      <c r="A1565" s="89" t="s">
        <v>224</v>
      </c>
      <c r="B1565" s="94" t="s">
        <v>3229</v>
      </c>
      <c r="C1565" s="91" t="s">
        <v>97</v>
      </c>
      <c r="D1565" s="91" t="s">
        <v>212</v>
      </c>
      <c r="E1565" s="122" t="s">
        <v>18986</v>
      </c>
      <c r="F1565" s="92" t="s">
        <v>15</v>
      </c>
      <c r="G1565" s="92" t="s">
        <v>98</v>
      </c>
      <c r="H1565" s="92" t="s">
        <v>20398</v>
      </c>
      <c r="I1565" s="162" t="s">
        <v>23854</v>
      </c>
      <c r="J1565" s="94" t="s">
        <v>246</v>
      </c>
      <c r="K1565" s="156">
        <v>3190</v>
      </c>
      <c r="L1565" s="94" t="s">
        <v>51</v>
      </c>
      <c r="M1565" s="156" t="s">
        <v>108</v>
      </c>
      <c r="N1565" s="94" t="s">
        <v>19519</v>
      </c>
      <c r="O1565" s="94" t="s">
        <v>244</v>
      </c>
      <c r="P1565" s="94" t="s">
        <v>301</v>
      </c>
      <c r="Q1565" s="98" t="s">
        <v>22775</v>
      </c>
      <c r="R1565" s="98" t="s">
        <v>22724</v>
      </c>
      <c r="S1565" s="99" t="s">
        <v>5405</v>
      </c>
      <c r="T1565" s="94" t="s">
        <v>351</v>
      </c>
      <c r="U1565" s="120"/>
      <c r="V1565" s="120"/>
      <c r="W1565" s="100" t="str">
        <f>VLOOKUP(TRIM(X1565),X10:Y94,2,FALSE)</f>
        <v>Andy</v>
      </c>
      <c r="X1565" s="50" t="str">
        <f t="shared" si="139"/>
        <v>7.10.2</v>
      </c>
      <c r="Y1565" s="50">
        <f t="shared" si="140"/>
        <v>1</v>
      </c>
      <c r="Z1565" s="50">
        <f t="shared" si="144"/>
        <v>0</v>
      </c>
      <c r="AA1565" s="50">
        <f t="shared" si="141"/>
        <v>34</v>
      </c>
      <c r="AB1565" s="50">
        <f t="shared" si="142"/>
        <v>0</v>
      </c>
      <c r="AC1565" s="50">
        <f t="shared" si="143"/>
        <v>0</v>
      </c>
    </row>
    <row r="1566" spans="1:29" s="50" customFormat="1" ht="35.25" customHeight="1" x14ac:dyDescent="0.25">
      <c r="A1566" s="89" t="s">
        <v>224</v>
      </c>
      <c r="B1566" s="94" t="s">
        <v>20425</v>
      </c>
      <c r="C1566" s="91" t="s">
        <v>97</v>
      </c>
      <c r="D1566" s="91" t="s">
        <v>213</v>
      </c>
      <c r="E1566" s="122" t="s">
        <v>18987</v>
      </c>
      <c r="F1566" s="92" t="s">
        <v>15</v>
      </c>
      <c r="G1566" s="92" t="s">
        <v>98</v>
      </c>
      <c r="H1566" s="92" t="s">
        <v>19536</v>
      </c>
      <c r="I1566" s="162" t="s">
        <v>23855</v>
      </c>
      <c r="J1566" s="94" t="s">
        <v>246</v>
      </c>
      <c r="K1566" s="156">
        <v>3000</v>
      </c>
      <c r="L1566" s="94" t="s">
        <v>49</v>
      </c>
      <c r="M1566" s="156" t="s">
        <v>106</v>
      </c>
      <c r="N1566" s="94" t="s">
        <v>2149</v>
      </c>
      <c r="O1566" s="94" t="s">
        <v>124</v>
      </c>
      <c r="P1566" s="94" t="s">
        <v>2148</v>
      </c>
      <c r="Q1566" s="98" t="s">
        <v>20424</v>
      </c>
      <c r="R1566" s="98" t="s">
        <v>22716</v>
      </c>
      <c r="S1566" s="99" t="s">
        <v>5405</v>
      </c>
      <c r="T1566" s="94" t="s">
        <v>320</v>
      </c>
      <c r="U1566" s="120"/>
      <c r="V1566" s="120"/>
      <c r="W1566" s="100" t="str">
        <f>VLOOKUP(TRIM(X1566),X10:Y94,2,FALSE)</f>
        <v>Andy</v>
      </c>
      <c r="X1566" s="50" t="str">
        <f t="shared" si="139"/>
        <v>7.10.3</v>
      </c>
      <c r="Y1566" s="50">
        <f t="shared" si="140"/>
        <v>1</v>
      </c>
      <c r="Z1566" s="50">
        <f t="shared" si="144"/>
        <v>0</v>
      </c>
      <c r="AA1566" s="50">
        <f t="shared" si="141"/>
        <v>36</v>
      </c>
      <c r="AB1566" s="50">
        <f t="shared" si="142"/>
        <v>0</v>
      </c>
      <c r="AC1566" s="50">
        <f t="shared" si="143"/>
        <v>0</v>
      </c>
    </row>
    <row r="1567" spans="1:29" s="50" customFormat="1" ht="35.25" customHeight="1" x14ac:dyDescent="0.25">
      <c r="A1567" s="89" t="s">
        <v>224</v>
      </c>
      <c r="B1567" s="94" t="s">
        <v>20425</v>
      </c>
      <c r="C1567" s="91" t="s">
        <v>97</v>
      </c>
      <c r="D1567" s="91" t="s">
        <v>213</v>
      </c>
      <c r="E1567" s="122" t="s">
        <v>23356</v>
      </c>
      <c r="F1567" s="92" t="s">
        <v>15</v>
      </c>
      <c r="G1567" s="92" t="s">
        <v>98</v>
      </c>
      <c r="H1567" s="92" t="s">
        <v>19536</v>
      </c>
      <c r="I1567" s="162" t="s">
        <v>23855</v>
      </c>
      <c r="J1567" s="94" t="s">
        <v>246</v>
      </c>
      <c r="K1567" s="156">
        <v>3003</v>
      </c>
      <c r="L1567" s="94" t="s">
        <v>49</v>
      </c>
      <c r="M1567" s="156" t="s">
        <v>108</v>
      </c>
      <c r="N1567" s="94" t="s">
        <v>19519</v>
      </c>
      <c r="O1567" s="94" t="s">
        <v>244</v>
      </c>
      <c r="P1567" s="94" t="s">
        <v>2148</v>
      </c>
      <c r="Q1567" s="98" t="s">
        <v>20426</v>
      </c>
      <c r="R1567" s="98" t="s">
        <v>22725</v>
      </c>
      <c r="S1567" s="99" t="s">
        <v>5405</v>
      </c>
      <c r="T1567" s="94" t="s">
        <v>320</v>
      </c>
      <c r="U1567" s="120"/>
      <c r="V1567" s="120"/>
      <c r="W1567" s="100" t="str">
        <f>VLOOKUP(TRIM(X1567),X10:Y94,2,FALSE)</f>
        <v>Andy</v>
      </c>
      <c r="X1567" s="50" t="str">
        <f t="shared" ref="X1567:X1630" si="145">IF(ISNONTEXT(D1567),"" &amp; D1567 &amp;"",T(D1567))</f>
        <v>7.10.3</v>
      </c>
      <c r="Y1567" s="50">
        <f t="shared" ref="Y1567:Y1630" si="146">IF(F1567="CR", IF(S1567="Approved", 1, IF(S1567="Agreed", 1, IF(S1567="Block approved", 1, 0))),0)</f>
        <v>1</v>
      </c>
      <c r="Z1567" s="50">
        <f t="shared" si="144"/>
        <v>0</v>
      </c>
      <c r="AA1567" s="50">
        <f t="shared" ref="AA1567:AA1630" si="147">LEN(I1567)</f>
        <v>36</v>
      </c>
      <c r="AB1567" s="50">
        <f t="shared" ref="AB1567:AB1630" si="148">IF(LEFT(H1567, 12)="Reserved for",  1, 0)</f>
        <v>0</v>
      </c>
      <c r="AC1567" s="50">
        <f t="shared" ref="AC1567:AC1630" si="149">IF(F1567="LS OUT", IF(S1567="Approved", 1, IF(S1567="Block approved", 1, 0)),0)</f>
        <v>0</v>
      </c>
    </row>
    <row r="1568" spans="1:29" s="50" customFormat="1" ht="35.25" customHeight="1" x14ac:dyDescent="0.25">
      <c r="A1568" s="89" t="s">
        <v>224</v>
      </c>
      <c r="B1568" s="94" t="s">
        <v>5407</v>
      </c>
      <c r="C1568" s="91" t="s">
        <v>97</v>
      </c>
      <c r="D1568" s="91" t="s">
        <v>198</v>
      </c>
      <c r="E1568" s="122" t="s">
        <v>18988</v>
      </c>
      <c r="F1568" s="92" t="s">
        <v>270</v>
      </c>
      <c r="G1568" s="92" t="s">
        <v>98</v>
      </c>
      <c r="H1568" s="92" t="s">
        <v>22720</v>
      </c>
      <c r="I1568" s="162" t="s">
        <v>132</v>
      </c>
      <c r="J1568" s="94"/>
      <c r="K1568" s="156"/>
      <c r="L1568" s="94"/>
      <c r="M1568" s="156"/>
      <c r="N1568" s="94"/>
      <c r="O1568" s="94" t="s">
        <v>244</v>
      </c>
      <c r="P1568" s="94" t="s">
        <v>2092</v>
      </c>
      <c r="Q1568" s="98" t="s">
        <v>4647</v>
      </c>
      <c r="R1568" s="98" t="s">
        <v>23357</v>
      </c>
      <c r="S1568" s="99" t="s">
        <v>279</v>
      </c>
      <c r="T1568" s="94" t="s">
        <v>352</v>
      </c>
      <c r="U1568" s="120"/>
      <c r="V1568" s="120"/>
      <c r="W1568" s="100" t="str">
        <f>VLOOKUP(TRIM(X1568),X10:Y94,2,FALSE)</f>
        <v>Puneet</v>
      </c>
      <c r="X1568" s="50" t="str">
        <f t="shared" si="145"/>
        <v>8.5</v>
      </c>
      <c r="Y1568" s="50">
        <f t="shared" si="146"/>
        <v>0</v>
      </c>
      <c r="Z1568" s="50">
        <f t="shared" si="144"/>
        <v>0</v>
      </c>
      <c r="AA1568" s="50">
        <f t="shared" si="147"/>
        <v>7</v>
      </c>
      <c r="AB1568" s="50">
        <f t="shared" si="148"/>
        <v>0</v>
      </c>
      <c r="AC1568" s="50">
        <f t="shared" si="149"/>
        <v>0</v>
      </c>
    </row>
    <row r="1569" spans="1:29" s="50" customFormat="1" ht="35.25" customHeight="1" x14ac:dyDescent="0.25">
      <c r="A1569" s="89" t="s">
        <v>224</v>
      </c>
      <c r="B1569" s="94" t="s">
        <v>22732</v>
      </c>
      <c r="C1569" s="91" t="s">
        <v>97</v>
      </c>
      <c r="D1569" s="91" t="s">
        <v>198</v>
      </c>
      <c r="E1569" s="122" t="s">
        <v>18989</v>
      </c>
      <c r="F1569" s="92" t="s">
        <v>270</v>
      </c>
      <c r="G1569" s="92" t="s">
        <v>98</v>
      </c>
      <c r="H1569" s="92" t="s">
        <v>22777</v>
      </c>
      <c r="I1569" s="162" t="s">
        <v>109</v>
      </c>
      <c r="J1569" s="94"/>
      <c r="K1569" s="156"/>
      <c r="L1569" s="94"/>
      <c r="M1569" s="156"/>
      <c r="N1569" s="94"/>
      <c r="O1569" s="94" t="s">
        <v>244</v>
      </c>
      <c r="P1569" s="94" t="s">
        <v>2092</v>
      </c>
      <c r="Q1569" s="98" t="s">
        <v>22732</v>
      </c>
      <c r="R1569" s="98" t="s">
        <v>23358</v>
      </c>
      <c r="S1569" s="99" t="s">
        <v>279</v>
      </c>
      <c r="T1569" s="94" t="s">
        <v>261</v>
      </c>
      <c r="U1569" s="120"/>
      <c r="V1569" s="120"/>
      <c r="W1569" s="100" t="str">
        <f>VLOOKUP(TRIM(X1569),X10:Y94,2,FALSE)</f>
        <v>Puneet</v>
      </c>
      <c r="X1569" s="50" t="str">
        <f t="shared" si="145"/>
        <v>8.5</v>
      </c>
      <c r="Y1569" s="50">
        <f t="shared" si="146"/>
        <v>0</v>
      </c>
      <c r="Z1569" s="50">
        <f t="shared" si="144"/>
        <v>0</v>
      </c>
      <c r="AA1569" s="50">
        <f t="shared" si="147"/>
        <v>5</v>
      </c>
      <c r="AB1569" s="50">
        <f t="shared" si="148"/>
        <v>0</v>
      </c>
      <c r="AC1569" s="50">
        <f t="shared" si="149"/>
        <v>0</v>
      </c>
    </row>
    <row r="1570" spans="1:29" s="50" customFormat="1" ht="35.25" customHeight="1" x14ac:dyDescent="0.25">
      <c r="A1570" s="89" t="s">
        <v>224</v>
      </c>
      <c r="B1570" s="94" t="s">
        <v>22717</v>
      </c>
      <c r="C1570" s="91" t="s">
        <v>97</v>
      </c>
      <c r="D1570" s="91" t="s">
        <v>201</v>
      </c>
      <c r="E1570" s="122" t="s">
        <v>18990</v>
      </c>
      <c r="F1570" s="92" t="s">
        <v>13</v>
      </c>
      <c r="G1570" s="92" t="s">
        <v>98</v>
      </c>
      <c r="H1570" s="92" t="s">
        <v>23758</v>
      </c>
      <c r="I1570" s="272" t="s">
        <v>375</v>
      </c>
      <c r="J1570" s="94"/>
      <c r="K1570" s="156"/>
      <c r="L1570" s="94"/>
      <c r="M1570" s="156"/>
      <c r="N1570" s="94"/>
      <c r="O1570" s="94" t="s">
        <v>244</v>
      </c>
      <c r="P1570" s="94" t="s">
        <v>22721</v>
      </c>
      <c r="Q1570" s="98" t="s">
        <v>22717</v>
      </c>
      <c r="R1570" s="98" t="s">
        <v>22723</v>
      </c>
      <c r="S1570" s="99" t="s">
        <v>225</v>
      </c>
      <c r="T1570" s="94" t="s">
        <v>345</v>
      </c>
      <c r="U1570" s="120"/>
      <c r="V1570" s="120"/>
      <c r="W1570" s="100" t="str">
        <f>VLOOKUP(TRIM(X1570),X10:Y94,2,FALSE)</f>
        <v>Tao</v>
      </c>
      <c r="X1570" s="50" t="str">
        <f t="shared" si="145"/>
        <v>8.8</v>
      </c>
      <c r="Y1570" s="50">
        <f t="shared" si="146"/>
        <v>0</v>
      </c>
      <c r="Z1570" s="50">
        <f t="shared" si="144"/>
        <v>0</v>
      </c>
      <c r="AA1570" s="50">
        <f t="shared" si="147"/>
        <v>6</v>
      </c>
      <c r="AB1570" s="50">
        <f t="shared" si="148"/>
        <v>0</v>
      </c>
      <c r="AC1570" s="50">
        <f t="shared" si="149"/>
        <v>1</v>
      </c>
    </row>
    <row r="1571" spans="1:29" s="50" customFormat="1" ht="35.25" customHeight="1" x14ac:dyDescent="0.25">
      <c r="A1571" s="89" t="s">
        <v>224</v>
      </c>
      <c r="B1571" s="94" t="s">
        <v>22733</v>
      </c>
      <c r="C1571" s="91" t="s">
        <v>97</v>
      </c>
      <c r="D1571" s="91" t="s">
        <v>183</v>
      </c>
      <c r="E1571" s="122" t="s">
        <v>18991</v>
      </c>
      <c r="F1571" s="92" t="s">
        <v>270</v>
      </c>
      <c r="G1571" s="92" t="s">
        <v>98</v>
      </c>
      <c r="H1571" s="92" t="s">
        <v>22776</v>
      </c>
      <c r="I1571" s="162" t="s">
        <v>256</v>
      </c>
      <c r="J1571" s="94"/>
      <c r="K1571" s="156"/>
      <c r="L1571" s="94"/>
      <c r="M1571" s="156"/>
      <c r="N1571" s="94"/>
      <c r="O1571" s="94" t="s">
        <v>244</v>
      </c>
      <c r="P1571" s="94" t="s">
        <v>2155</v>
      </c>
      <c r="Q1571" s="98" t="s">
        <v>22733</v>
      </c>
      <c r="R1571" s="98" t="s">
        <v>23359</v>
      </c>
      <c r="S1571" s="99" t="s">
        <v>279</v>
      </c>
      <c r="T1571" s="94" t="s">
        <v>258</v>
      </c>
      <c r="U1571" s="120"/>
      <c r="V1571" s="120"/>
      <c r="W1571" s="100" t="str">
        <f>VLOOKUP(TRIM(X1571),X10:Y94,2,FALSE)</f>
        <v>Andy</v>
      </c>
      <c r="X1571" s="50" t="str">
        <f t="shared" si="145"/>
        <v>8.1</v>
      </c>
      <c r="Y1571" s="50">
        <f t="shared" si="146"/>
        <v>0</v>
      </c>
      <c r="Z1571" s="50">
        <f t="shared" si="144"/>
        <v>0</v>
      </c>
      <c r="AA1571" s="50">
        <f t="shared" si="147"/>
        <v>10</v>
      </c>
      <c r="AB1571" s="50">
        <f t="shared" si="148"/>
        <v>0</v>
      </c>
      <c r="AC1571" s="50">
        <f t="shared" si="149"/>
        <v>0</v>
      </c>
    </row>
    <row r="1572" spans="1:29" s="50" customFormat="1" ht="35.25" customHeight="1" x14ac:dyDescent="0.25">
      <c r="A1572" s="89" t="s">
        <v>224</v>
      </c>
      <c r="B1572" s="94" t="s">
        <v>22734</v>
      </c>
      <c r="C1572" s="91" t="s">
        <v>97</v>
      </c>
      <c r="D1572" s="91" t="s">
        <v>16144</v>
      </c>
      <c r="E1572" s="122" t="s">
        <v>18992</v>
      </c>
      <c r="F1572" s="92" t="s">
        <v>270</v>
      </c>
      <c r="G1572" s="92" t="s">
        <v>98</v>
      </c>
      <c r="H1572" s="92" t="s">
        <v>22722</v>
      </c>
      <c r="I1572" s="162" t="s">
        <v>8782</v>
      </c>
      <c r="J1572" s="94"/>
      <c r="K1572" s="156"/>
      <c r="L1572" s="94"/>
      <c r="M1572" s="156"/>
      <c r="N1572" s="94"/>
      <c r="O1572" s="94" t="s">
        <v>124</v>
      </c>
      <c r="P1572" s="94" t="s">
        <v>2148</v>
      </c>
      <c r="Q1572" s="98" t="s">
        <v>22734</v>
      </c>
      <c r="R1572" s="98" t="s">
        <v>23707</v>
      </c>
      <c r="S1572" s="99" t="s">
        <v>279</v>
      </c>
      <c r="T1572" s="94" t="s">
        <v>320</v>
      </c>
      <c r="U1572" s="120"/>
      <c r="V1572" s="120"/>
      <c r="W1572" s="100" t="str">
        <f>VLOOKUP(TRIM(X1572),X10:Y94,2,FALSE)</f>
        <v>Puneet</v>
      </c>
      <c r="X1572" s="50" t="str">
        <f t="shared" si="145"/>
        <v>9.4</v>
      </c>
      <c r="Y1572" s="50">
        <f t="shared" si="146"/>
        <v>0</v>
      </c>
      <c r="Z1572" s="50">
        <f t="shared" si="144"/>
        <v>0</v>
      </c>
      <c r="AA1572" s="50">
        <f t="shared" si="147"/>
        <v>5</v>
      </c>
      <c r="AB1572" s="50">
        <f t="shared" si="148"/>
        <v>0</v>
      </c>
      <c r="AC1572" s="50">
        <f t="shared" si="149"/>
        <v>0</v>
      </c>
    </row>
    <row r="1573" spans="1:29" s="50" customFormat="1" ht="35.25" customHeight="1" x14ac:dyDescent="0.25">
      <c r="A1573" s="89" t="s">
        <v>224</v>
      </c>
      <c r="B1573" s="94" t="s">
        <v>22779</v>
      </c>
      <c r="C1573" s="91" t="s">
        <v>97</v>
      </c>
      <c r="D1573" s="91" t="s">
        <v>202</v>
      </c>
      <c r="E1573" s="122" t="s">
        <v>18993</v>
      </c>
      <c r="F1573" s="92" t="s">
        <v>270</v>
      </c>
      <c r="G1573" s="92" t="s">
        <v>98</v>
      </c>
      <c r="H1573" s="92" t="s">
        <v>22778</v>
      </c>
      <c r="I1573" s="162" t="s">
        <v>325</v>
      </c>
      <c r="J1573" s="94"/>
      <c r="K1573" s="156"/>
      <c r="L1573" s="94"/>
      <c r="M1573" s="156"/>
      <c r="N1573" s="94"/>
      <c r="O1573" s="94" t="s">
        <v>244</v>
      </c>
      <c r="P1573" s="94" t="s">
        <v>2179</v>
      </c>
      <c r="Q1573" s="98" t="s">
        <v>22779</v>
      </c>
      <c r="R1573" s="98" t="s">
        <v>23724</v>
      </c>
      <c r="S1573" s="99" t="s">
        <v>279</v>
      </c>
      <c r="T1573" s="94" t="s">
        <v>22780</v>
      </c>
      <c r="U1573" s="120"/>
      <c r="V1573" s="120"/>
      <c r="W1573" s="100" t="str">
        <f>VLOOKUP(TRIM(X1573),X10:Y94,2,FALSE)</f>
        <v>Tao</v>
      </c>
      <c r="X1573" s="50" t="str">
        <f t="shared" si="145"/>
        <v>8.9</v>
      </c>
      <c r="Y1573" s="50">
        <f t="shared" si="146"/>
        <v>0</v>
      </c>
      <c r="Z1573" s="50">
        <f t="shared" si="144"/>
        <v>0</v>
      </c>
      <c r="AA1573" s="50">
        <f t="shared" si="147"/>
        <v>6</v>
      </c>
      <c r="AB1573" s="50">
        <f t="shared" si="148"/>
        <v>0</v>
      </c>
      <c r="AC1573" s="50">
        <f t="shared" si="149"/>
        <v>0</v>
      </c>
    </row>
    <row r="1574" spans="1:29" s="50" customFormat="1" ht="35.25" customHeight="1" x14ac:dyDescent="0.25">
      <c r="A1574" s="89" t="s">
        <v>224</v>
      </c>
      <c r="B1574" s="94" t="s">
        <v>22080</v>
      </c>
      <c r="C1574" s="91" t="s">
        <v>97</v>
      </c>
      <c r="D1574" s="91" t="s">
        <v>195</v>
      </c>
      <c r="E1574" s="122" t="s">
        <v>18994</v>
      </c>
      <c r="F1574" s="92" t="s">
        <v>13</v>
      </c>
      <c r="G1574" s="92" t="s">
        <v>98</v>
      </c>
      <c r="H1574" s="92" t="s">
        <v>23703</v>
      </c>
      <c r="I1574" s="272" t="s">
        <v>375</v>
      </c>
      <c r="J1574" s="94"/>
      <c r="K1574" s="156"/>
      <c r="L1574" s="94"/>
      <c r="M1574" s="156"/>
      <c r="N1574" s="94"/>
      <c r="O1574" s="94" t="s">
        <v>244</v>
      </c>
      <c r="P1574" s="94" t="s">
        <v>252</v>
      </c>
      <c r="Q1574" s="98" t="s">
        <v>22080</v>
      </c>
      <c r="R1574" s="98" t="s">
        <v>23360</v>
      </c>
      <c r="S1574" s="99" t="s">
        <v>225</v>
      </c>
      <c r="T1574" s="94" t="s">
        <v>288</v>
      </c>
      <c r="U1574" s="120"/>
      <c r="V1574" s="120"/>
      <c r="W1574" s="100" t="str">
        <f>VLOOKUP(TRIM(X1574),X10:Y94,2,FALSE)</f>
        <v>Puneet</v>
      </c>
      <c r="X1574" s="50" t="str">
        <f t="shared" si="145"/>
        <v>8.2</v>
      </c>
      <c r="Y1574" s="50">
        <f t="shared" si="146"/>
        <v>0</v>
      </c>
      <c r="Z1574" s="50">
        <f t="shared" si="144"/>
        <v>0</v>
      </c>
      <c r="AA1574" s="50">
        <f t="shared" si="147"/>
        <v>6</v>
      </c>
      <c r="AB1574" s="50">
        <f t="shared" si="148"/>
        <v>0</v>
      </c>
      <c r="AC1574" s="50">
        <f t="shared" si="149"/>
        <v>1</v>
      </c>
    </row>
    <row r="1575" spans="1:29" s="50" customFormat="1" ht="35.25" customHeight="1" x14ac:dyDescent="0.25">
      <c r="A1575" s="89" t="s">
        <v>224</v>
      </c>
      <c r="B1575" s="94" t="s">
        <v>5419</v>
      </c>
      <c r="C1575" s="91" t="s">
        <v>97</v>
      </c>
      <c r="D1575" s="91" t="s">
        <v>195</v>
      </c>
      <c r="E1575" s="122" t="s">
        <v>18995</v>
      </c>
      <c r="F1575" s="92" t="s">
        <v>13</v>
      </c>
      <c r="G1575" s="92" t="s">
        <v>98</v>
      </c>
      <c r="H1575" s="92" t="s">
        <v>20025</v>
      </c>
      <c r="I1575" s="272" t="s">
        <v>375</v>
      </c>
      <c r="J1575" s="94"/>
      <c r="K1575" s="156"/>
      <c r="L1575" s="94"/>
      <c r="M1575" s="156"/>
      <c r="N1575" s="94"/>
      <c r="O1575" s="94" t="s">
        <v>244</v>
      </c>
      <c r="P1575" s="94" t="s">
        <v>19241</v>
      </c>
      <c r="Q1575" s="98" t="s">
        <v>5419</v>
      </c>
      <c r="R1575" s="98" t="s">
        <v>23361</v>
      </c>
      <c r="S1575" s="99" t="s">
        <v>225</v>
      </c>
      <c r="T1575" s="94" t="s">
        <v>395</v>
      </c>
      <c r="U1575" s="120"/>
      <c r="V1575" s="120"/>
      <c r="W1575" s="100" t="str">
        <f>VLOOKUP(TRIM(X1575),X10:Y94,2,FALSE)</f>
        <v>Puneet</v>
      </c>
      <c r="X1575" s="50" t="str">
        <f t="shared" si="145"/>
        <v>8.2</v>
      </c>
      <c r="Y1575" s="50">
        <f t="shared" si="146"/>
        <v>0</v>
      </c>
      <c r="Z1575" s="50">
        <f t="shared" si="144"/>
        <v>0</v>
      </c>
      <c r="AA1575" s="50">
        <f t="shared" si="147"/>
        <v>6</v>
      </c>
      <c r="AB1575" s="50">
        <f t="shared" si="148"/>
        <v>0</v>
      </c>
      <c r="AC1575" s="50">
        <f t="shared" si="149"/>
        <v>1</v>
      </c>
    </row>
    <row r="1576" spans="1:29" s="50" customFormat="1" ht="35.25" customHeight="1" x14ac:dyDescent="0.25">
      <c r="A1576" s="89" t="s">
        <v>224</v>
      </c>
      <c r="B1576" s="94" t="s">
        <v>14631</v>
      </c>
      <c r="C1576" s="91" t="s">
        <v>97</v>
      </c>
      <c r="D1576" s="91" t="s">
        <v>195</v>
      </c>
      <c r="E1576" s="122" t="s">
        <v>18996</v>
      </c>
      <c r="F1576" s="92" t="s">
        <v>13</v>
      </c>
      <c r="G1576" s="92" t="s">
        <v>98</v>
      </c>
      <c r="H1576" s="92" t="s">
        <v>14456</v>
      </c>
      <c r="I1576" s="272" t="s">
        <v>375</v>
      </c>
      <c r="J1576" s="94"/>
      <c r="K1576" s="156"/>
      <c r="L1576" s="94"/>
      <c r="M1576" s="156"/>
      <c r="N1576" s="94"/>
      <c r="O1576" s="94" t="s">
        <v>244</v>
      </c>
      <c r="P1576" s="94" t="s">
        <v>2390</v>
      </c>
      <c r="Q1576" s="98" t="s">
        <v>14631</v>
      </c>
      <c r="R1576" s="98" t="s">
        <v>23362</v>
      </c>
      <c r="S1576" s="99" t="s">
        <v>225</v>
      </c>
      <c r="T1576" s="94" t="s">
        <v>364</v>
      </c>
      <c r="U1576" s="120"/>
      <c r="V1576" s="120"/>
      <c r="W1576" s="100" t="str">
        <f>VLOOKUP(TRIM(X1576),X10:Y94,2,FALSE)</f>
        <v>Puneet</v>
      </c>
      <c r="X1576" s="50" t="str">
        <f t="shared" si="145"/>
        <v>8.2</v>
      </c>
      <c r="Y1576" s="50">
        <f t="shared" si="146"/>
        <v>0</v>
      </c>
      <c r="Z1576" s="50">
        <f t="shared" si="144"/>
        <v>0</v>
      </c>
      <c r="AA1576" s="50">
        <f t="shared" si="147"/>
        <v>6</v>
      </c>
      <c r="AB1576" s="50">
        <f t="shared" si="148"/>
        <v>0</v>
      </c>
      <c r="AC1576" s="50">
        <f t="shared" si="149"/>
        <v>1</v>
      </c>
    </row>
    <row r="1577" spans="1:29" s="50" customFormat="1" ht="35.25" customHeight="1" x14ac:dyDescent="0.25">
      <c r="A1577" s="89" t="s">
        <v>224</v>
      </c>
      <c r="B1577" s="94" t="s">
        <v>3977</v>
      </c>
      <c r="C1577" s="91" t="s">
        <v>97</v>
      </c>
      <c r="D1577" s="91" t="s">
        <v>195</v>
      </c>
      <c r="E1577" s="122" t="s">
        <v>18997</v>
      </c>
      <c r="F1577" s="92" t="s">
        <v>15</v>
      </c>
      <c r="G1577" s="92" t="s">
        <v>98</v>
      </c>
      <c r="H1577" s="92" t="s">
        <v>21163</v>
      </c>
      <c r="I1577" s="162" t="s">
        <v>316</v>
      </c>
      <c r="J1577" s="94" t="s">
        <v>105</v>
      </c>
      <c r="K1577" s="156">
        <v>3070</v>
      </c>
      <c r="L1577" s="94" t="s">
        <v>49</v>
      </c>
      <c r="M1577" s="156" t="s">
        <v>106</v>
      </c>
      <c r="N1577" s="94" t="s">
        <v>2464</v>
      </c>
      <c r="O1577" s="94" t="s">
        <v>244</v>
      </c>
      <c r="P1577" s="94" t="s">
        <v>2390</v>
      </c>
      <c r="Q1577" s="98" t="s">
        <v>21162</v>
      </c>
      <c r="R1577" s="98" t="s">
        <v>23363</v>
      </c>
      <c r="S1577" s="99" t="s">
        <v>5405</v>
      </c>
      <c r="T1577" s="94" t="s">
        <v>315</v>
      </c>
      <c r="U1577" s="120"/>
      <c r="V1577" s="120"/>
      <c r="W1577" s="100" t="str">
        <f>VLOOKUP(TRIM(X1577),X10:Y94,2,FALSE)</f>
        <v>Puneet</v>
      </c>
      <c r="X1577" s="50" t="str">
        <f t="shared" si="145"/>
        <v>8.2</v>
      </c>
      <c r="Y1577" s="50">
        <f t="shared" si="146"/>
        <v>1</v>
      </c>
      <c r="Z1577" s="50">
        <f t="shared" si="144"/>
        <v>0</v>
      </c>
      <c r="AA1577" s="50">
        <f t="shared" si="147"/>
        <v>17</v>
      </c>
      <c r="AB1577" s="50">
        <f t="shared" si="148"/>
        <v>0</v>
      </c>
      <c r="AC1577" s="50">
        <f t="shared" si="149"/>
        <v>0</v>
      </c>
    </row>
    <row r="1578" spans="1:29" s="50" customFormat="1" ht="35.25" customHeight="1" x14ac:dyDescent="0.25">
      <c r="A1578" s="89" t="s">
        <v>224</v>
      </c>
      <c r="B1578" s="94" t="s">
        <v>23759</v>
      </c>
      <c r="C1578" s="91" t="s">
        <v>97</v>
      </c>
      <c r="D1578" s="91" t="s">
        <v>195</v>
      </c>
      <c r="E1578" s="122" t="s">
        <v>18998</v>
      </c>
      <c r="F1578" s="92" t="s">
        <v>13</v>
      </c>
      <c r="G1578" s="92" t="s">
        <v>98</v>
      </c>
      <c r="H1578" s="92" t="s">
        <v>13975</v>
      </c>
      <c r="I1578" s="272" t="s">
        <v>375</v>
      </c>
      <c r="J1578" s="94"/>
      <c r="K1578" s="156"/>
      <c r="L1578" s="94"/>
      <c r="M1578" s="156"/>
      <c r="N1578" s="94"/>
      <c r="O1578" s="94" t="s">
        <v>244</v>
      </c>
      <c r="P1578" s="94" t="s">
        <v>2390</v>
      </c>
      <c r="Q1578" s="98" t="s">
        <v>23759</v>
      </c>
      <c r="R1578" s="98" t="s">
        <v>23364</v>
      </c>
      <c r="S1578" s="99" t="s">
        <v>225</v>
      </c>
      <c r="T1578" s="94" t="s">
        <v>395</v>
      </c>
      <c r="U1578" s="120"/>
      <c r="V1578" s="120"/>
      <c r="W1578" s="100" t="str">
        <f>VLOOKUP(TRIM(X1578),X10:Y94,2,FALSE)</f>
        <v>Puneet</v>
      </c>
      <c r="X1578" s="50" t="str">
        <f t="shared" si="145"/>
        <v>8.2</v>
      </c>
      <c r="Y1578" s="50">
        <f t="shared" si="146"/>
        <v>0</v>
      </c>
      <c r="Z1578" s="50">
        <f t="shared" si="144"/>
        <v>0</v>
      </c>
      <c r="AA1578" s="50">
        <f t="shared" si="147"/>
        <v>6</v>
      </c>
      <c r="AB1578" s="50">
        <f t="shared" si="148"/>
        <v>0</v>
      </c>
      <c r="AC1578" s="50">
        <f t="shared" si="149"/>
        <v>1</v>
      </c>
    </row>
    <row r="1579" spans="1:29" s="50" customFormat="1" ht="35.25" customHeight="1" x14ac:dyDescent="0.25">
      <c r="A1579" s="89" t="s">
        <v>224</v>
      </c>
      <c r="B1579" s="94" t="s">
        <v>4505</v>
      </c>
      <c r="C1579" s="91" t="s">
        <v>97</v>
      </c>
      <c r="D1579" s="91" t="s">
        <v>195</v>
      </c>
      <c r="E1579" s="122" t="s">
        <v>18999</v>
      </c>
      <c r="F1579" s="92" t="s">
        <v>15</v>
      </c>
      <c r="G1579" s="92" t="s">
        <v>98</v>
      </c>
      <c r="H1579" s="92" t="s">
        <v>19535</v>
      </c>
      <c r="I1579" s="162" t="s">
        <v>23856</v>
      </c>
      <c r="J1579" s="94" t="s">
        <v>246</v>
      </c>
      <c r="K1579" s="156">
        <v>2999</v>
      </c>
      <c r="L1579" s="94" t="s">
        <v>49</v>
      </c>
      <c r="M1579" s="156" t="s">
        <v>106</v>
      </c>
      <c r="N1579" s="94" t="s">
        <v>19519</v>
      </c>
      <c r="O1579" s="94" t="s">
        <v>244</v>
      </c>
      <c r="P1579" s="94" t="s">
        <v>2390</v>
      </c>
      <c r="Q1579" s="98" t="s">
        <v>21416</v>
      </c>
      <c r="R1579" s="98" t="s">
        <v>23365</v>
      </c>
      <c r="S1579" s="99" t="s">
        <v>5405</v>
      </c>
      <c r="T1579" s="94" t="s">
        <v>288</v>
      </c>
      <c r="U1579" s="120"/>
      <c r="V1579" s="120"/>
      <c r="W1579" s="100" t="str">
        <f>VLOOKUP(TRIM(X1579),X10:Y94,2,FALSE)</f>
        <v>Puneet</v>
      </c>
      <c r="X1579" s="50" t="str">
        <f t="shared" si="145"/>
        <v>8.2</v>
      </c>
      <c r="Y1579" s="50">
        <f t="shared" si="146"/>
        <v>1</v>
      </c>
      <c r="Z1579" s="50">
        <f t="shared" si="144"/>
        <v>0</v>
      </c>
      <c r="AA1579" s="50">
        <f t="shared" si="147"/>
        <v>80</v>
      </c>
      <c r="AB1579" s="50">
        <f t="shared" si="148"/>
        <v>0</v>
      </c>
      <c r="AC1579" s="50">
        <f t="shared" si="149"/>
        <v>0</v>
      </c>
    </row>
    <row r="1580" spans="1:29" s="50" customFormat="1" ht="35.25" customHeight="1" x14ac:dyDescent="0.25">
      <c r="A1580" s="89" t="s">
        <v>224</v>
      </c>
      <c r="B1580" s="94" t="s">
        <v>23857</v>
      </c>
      <c r="C1580" s="91" t="s">
        <v>97</v>
      </c>
      <c r="D1580" s="91" t="s">
        <v>195</v>
      </c>
      <c r="E1580" s="122" t="s">
        <v>19000</v>
      </c>
      <c r="F1580" s="92" t="s">
        <v>15</v>
      </c>
      <c r="G1580" s="92" t="s">
        <v>98</v>
      </c>
      <c r="H1580" s="92" t="s">
        <v>19535</v>
      </c>
      <c r="I1580" s="162" t="s">
        <v>23856</v>
      </c>
      <c r="J1580" s="94" t="s">
        <v>105</v>
      </c>
      <c r="K1580" s="156">
        <v>2889</v>
      </c>
      <c r="L1580" s="94" t="s">
        <v>49</v>
      </c>
      <c r="M1580" s="156" t="s">
        <v>106</v>
      </c>
      <c r="N1580" s="94" t="s">
        <v>2464</v>
      </c>
      <c r="O1580" s="94" t="s">
        <v>244</v>
      </c>
      <c r="P1580" s="94" t="s">
        <v>2390</v>
      </c>
      <c r="Q1580" s="98" t="s">
        <v>21417</v>
      </c>
      <c r="R1580" s="98" t="s">
        <v>23366</v>
      </c>
      <c r="S1580" s="99" t="s">
        <v>5405</v>
      </c>
      <c r="T1580" s="94" t="s">
        <v>288</v>
      </c>
      <c r="U1580" s="120"/>
      <c r="V1580" s="120"/>
      <c r="W1580" s="100" t="str">
        <f>VLOOKUP(TRIM(X1580),X10:Y94,2,FALSE)</f>
        <v>Puneet</v>
      </c>
      <c r="X1580" s="50" t="str">
        <f t="shared" si="145"/>
        <v>8.2</v>
      </c>
      <c r="Y1580" s="50">
        <f t="shared" si="146"/>
        <v>1</v>
      </c>
      <c r="Z1580" s="50">
        <f t="shared" si="144"/>
        <v>0</v>
      </c>
      <c r="AA1580" s="50">
        <f t="shared" si="147"/>
        <v>80</v>
      </c>
      <c r="AB1580" s="50">
        <f t="shared" si="148"/>
        <v>0</v>
      </c>
      <c r="AC1580" s="50">
        <f t="shared" si="149"/>
        <v>0</v>
      </c>
    </row>
    <row r="1581" spans="1:29" s="50" customFormat="1" ht="35.25" customHeight="1" x14ac:dyDescent="0.25">
      <c r="A1581" s="89" t="s">
        <v>224</v>
      </c>
      <c r="B1581" s="94" t="s">
        <v>23761</v>
      </c>
      <c r="C1581" s="91" t="s">
        <v>97</v>
      </c>
      <c r="D1581" s="91" t="s">
        <v>195</v>
      </c>
      <c r="E1581" s="122" t="s">
        <v>19001</v>
      </c>
      <c r="F1581" s="92" t="s">
        <v>13</v>
      </c>
      <c r="G1581" s="92" t="s">
        <v>98</v>
      </c>
      <c r="H1581" s="92" t="s">
        <v>20023</v>
      </c>
      <c r="I1581" s="272" t="s">
        <v>375</v>
      </c>
      <c r="J1581" s="94"/>
      <c r="K1581" s="156"/>
      <c r="L1581" s="94"/>
      <c r="M1581" s="156"/>
      <c r="N1581" s="94"/>
      <c r="O1581" s="94" t="s">
        <v>244</v>
      </c>
      <c r="P1581" s="94" t="s">
        <v>2325</v>
      </c>
      <c r="Q1581" s="98" t="s">
        <v>23760</v>
      </c>
      <c r="R1581" s="98" t="s">
        <v>23367</v>
      </c>
      <c r="S1581" s="99" t="s">
        <v>225</v>
      </c>
      <c r="T1581" s="94" t="s">
        <v>395</v>
      </c>
      <c r="U1581" s="120"/>
      <c r="V1581" s="120"/>
      <c r="W1581" s="100" t="str">
        <f>VLOOKUP(TRIM(X1581),X10:Y94,2,FALSE)</f>
        <v>Puneet</v>
      </c>
      <c r="X1581" s="50" t="str">
        <f t="shared" si="145"/>
        <v>8.2</v>
      </c>
      <c r="Y1581" s="50">
        <f t="shared" si="146"/>
        <v>0</v>
      </c>
      <c r="Z1581" s="50">
        <f t="shared" si="144"/>
        <v>0</v>
      </c>
      <c r="AA1581" s="50">
        <f t="shared" si="147"/>
        <v>6</v>
      </c>
      <c r="AB1581" s="50">
        <f t="shared" si="148"/>
        <v>0</v>
      </c>
      <c r="AC1581" s="50">
        <f t="shared" si="149"/>
        <v>1</v>
      </c>
    </row>
    <row r="1582" spans="1:29" s="50" customFormat="1" ht="35.25" customHeight="1" x14ac:dyDescent="0.25">
      <c r="A1582" s="89" t="s">
        <v>224</v>
      </c>
      <c r="B1582" s="94" t="s">
        <v>15161</v>
      </c>
      <c r="C1582" s="91" t="s">
        <v>97</v>
      </c>
      <c r="D1582" s="91" t="s">
        <v>195</v>
      </c>
      <c r="E1582" s="122" t="s">
        <v>19002</v>
      </c>
      <c r="F1582" s="92" t="s">
        <v>15</v>
      </c>
      <c r="G1582" s="92" t="s">
        <v>98</v>
      </c>
      <c r="H1582" s="92" t="s">
        <v>19803</v>
      </c>
      <c r="I1582" s="162" t="s">
        <v>23858</v>
      </c>
      <c r="J1582" s="94" t="s">
        <v>246</v>
      </c>
      <c r="K1582" s="156">
        <v>3036</v>
      </c>
      <c r="L1582" s="94" t="s">
        <v>49</v>
      </c>
      <c r="M1582" s="156" t="s">
        <v>106</v>
      </c>
      <c r="N1582" s="94" t="s">
        <v>19519</v>
      </c>
      <c r="O1582" s="94" t="s">
        <v>244</v>
      </c>
      <c r="P1582" s="94" t="s">
        <v>2390</v>
      </c>
      <c r="Q1582" s="98" t="s">
        <v>23859</v>
      </c>
      <c r="R1582" s="98" t="s">
        <v>23368</v>
      </c>
      <c r="S1582" s="99" t="s">
        <v>5405</v>
      </c>
      <c r="T1582" s="94" t="s">
        <v>275</v>
      </c>
      <c r="U1582" s="120"/>
      <c r="V1582" s="120"/>
      <c r="W1582" s="100" t="str">
        <f>VLOOKUP(TRIM(X1582),X10:Y94,2,FALSE)</f>
        <v>Puneet</v>
      </c>
      <c r="X1582" s="50" t="str">
        <f t="shared" si="145"/>
        <v>8.2</v>
      </c>
      <c r="Y1582" s="50">
        <f t="shared" si="146"/>
        <v>1</v>
      </c>
      <c r="Z1582" s="50">
        <f t="shared" si="144"/>
        <v>0</v>
      </c>
      <c r="AA1582" s="50">
        <f t="shared" si="147"/>
        <v>50</v>
      </c>
      <c r="AB1582" s="50">
        <f t="shared" si="148"/>
        <v>0</v>
      </c>
      <c r="AC1582" s="50">
        <f t="shared" si="149"/>
        <v>0</v>
      </c>
    </row>
    <row r="1583" spans="1:29" s="50" customFormat="1" ht="35.25" customHeight="1" x14ac:dyDescent="0.25">
      <c r="A1583" s="89" t="s">
        <v>224</v>
      </c>
      <c r="B1583" s="94" t="s">
        <v>4505</v>
      </c>
      <c r="C1583" s="91" t="s">
        <v>97</v>
      </c>
      <c r="D1583" s="91" t="s">
        <v>195</v>
      </c>
      <c r="E1583" s="122" t="s">
        <v>19003</v>
      </c>
      <c r="F1583" s="92" t="s">
        <v>15</v>
      </c>
      <c r="G1583" s="92" t="s">
        <v>98</v>
      </c>
      <c r="H1583" s="92" t="s">
        <v>9513</v>
      </c>
      <c r="I1583" s="162" t="s">
        <v>24031</v>
      </c>
      <c r="J1583" s="94" t="s">
        <v>246</v>
      </c>
      <c r="K1583" s="156">
        <v>3045</v>
      </c>
      <c r="L1583" s="94" t="s">
        <v>49</v>
      </c>
      <c r="M1583" s="156" t="s">
        <v>106</v>
      </c>
      <c r="N1583" s="94" t="s">
        <v>19519</v>
      </c>
      <c r="O1583" s="94" t="s">
        <v>244</v>
      </c>
      <c r="P1583" s="94" t="s">
        <v>2390</v>
      </c>
      <c r="Q1583" s="98" t="s">
        <v>24032</v>
      </c>
      <c r="R1583" s="98" t="s">
        <v>23369</v>
      </c>
      <c r="S1583" s="99" t="s">
        <v>5405</v>
      </c>
      <c r="T1583" s="94" t="s">
        <v>283</v>
      </c>
      <c r="U1583" s="120"/>
      <c r="V1583" s="120"/>
      <c r="W1583" s="100" t="str">
        <f>VLOOKUP(TRIM(X1583),X10:Y94,2,FALSE)</f>
        <v>Puneet</v>
      </c>
      <c r="X1583" s="50" t="str">
        <f t="shared" si="145"/>
        <v>8.2</v>
      </c>
      <c r="Y1583" s="50">
        <f t="shared" si="146"/>
        <v>1</v>
      </c>
      <c r="Z1583" s="50">
        <f t="shared" si="144"/>
        <v>0</v>
      </c>
      <c r="AA1583" s="50">
        <f t="shared" si="147"/>
        <v>49</v>
      </c>
      <c r="AB1583" s="50">
        <f t="shared" si="148"/>
        <v>0</v>
      </c>
      <c r="AC1583" s="50">
        <f t="shared" si="149"/>
        <v>0</v>
      </c>
    </row>
    <row r="1584" spans="1:29" s="50" customFormat="1" ht="35.25" customHeight="1" x14ac:dyDescent="0.25">
      <c r="A1584" s="89" t="s">
        <v>224</v>
      </c>
      <c r="B1584" s="94" t="s">
        <v>21730</v>
      </c>
      <c r="C1584" s="91" t="s">
        <v>97</v>
      </c>
      <c r="D1584" s="91" t="s">
        <v>195</v>
      </c>
      <c r="E1584" s="122" t="s">
        <v>19004</v>
      </c>
      <c r="F1584" s="92" t="s">
        <v>15</v>
      </c>
      <c r="G1584" s="92" t="s">
        <v>98</v>
      </c>
      <c r="H1584" s="92" t="s">
        <v>20000</v>
      </c>
      <c r="I1584" s="162" t="s">
        <v>292</v>
      </c>
      <c r="J1584" s="94" t="s">
        <v>105</v>
      </c>
      <c r="K1584" s="156">
        <v>2994</v>
      </c>
      <c r="L1584" s="94" t="s">
        <v>49</v>
      </c>
      <c r="M1584" s="156" t="s">
        <v>253</v>
      </c>
      <c r="N1584" s="94" t="s">
        <v>2464</v>
      </c>
      <c r="O1584" s="94" t="s">
        <v>244</v>
      </c>
      <c r="P1584" s="94" t="s">
        <v>2390</v>
      </c>
      <c r="Q1584" s="98" t="s">
        <v>21729</v>
      </c>
      <c r="R1584" s="98" t="s">
        <v>23370</v>
      </c>
      <c r="S1584" s="99" t="s">
        <v>5405</v>
      </c>
      <c r="T1584" s="94" t="s">
        <v>293</v>
      </c>
      <c r="U1584" s="120"/>
      <c r="V1584" s="120"/>
      <c r="W1584" s="100" t="str">
        <f>VLOOKUP(TRIM(X1584),X10:Y94,2,FALSE)</f>
        <v>Puneet</v>
      </c>
      <c r="X1584" s="50" t="str">
        <f t="shared" si="145"/>
        <v>8.2</v>
      </c>
      <c r="Y1584" s="50">
        <f t="shared" si="146"/>
        <v>1</v>
      </c>
      <c r="Z1584" s="50">
        <f t="shared" si="144"/>
        <v>0</v>
      </c>
      <c r="AA1584" s="50">
        <f t="shared" si="147"/>
        <v>8</v>
      </c>
      <c r="AB1584" s="50">
        <f t="shared" si="148"/>
        <v>0</v>
      </c>
      <c r="AC1584" s="50">
        <f t="shared" si="149"/>
        <v>0</v>
      </c>
    </row>
    <row r="1585" spans="1:29" s="50" customFormat="1" ht="35.25" customHeight="1" x14ac:dyDescent="0.25">
      <c r="A1585" s="89" t="s">
        <v>224</v>
      </c>
      <c r="B1585" s="94" t="s">
        <v>9713</v>
      </c>
      <c r="C1585" s="91" t="s">
        <v>97</v>
      </c>
      <c r="D1585" s="91" t="s">
        <v>195</v>
      </c>
      <c r="E1585" s="122" t="s">
        <v>19005</v>
      </c>
      <c r="F1585" s="92" t="s">
        <v>15</v>
      </c>
      <c r="G1585" s="92" t="s">
        <v>98</v>
      </c>
      <c r="H1585" s="92" t="s">
        <v>20198</v>
      </c>
      <c r="I1585" s="162" t="s">
        <v>12130</v>
      </c>
      <c r="J1585" s="94" t="s">
        <v>105</v>
      </c>
      <c r="K1585" s="156">
        <v>3035</v>
      </c>
      <c r="L1585" s="94" t="s">
        <v>49</v>
      </c>
      <c r="M1585" s="156" t="s">
        <v>106</v>
      </c>
      <c r="N1585" s="94" t="s">
        <v>2464</v>
      </c>
      <c r="O1585" s="94" t="s">
        <v>244</v>
      </c>
      <c r="P1585" s="94" t="s">
        <v>2390</v>
      </c>
      <c r="Q1585" s="98" t="s">
        <v>20840</v>
      </c>
      <c r="R1585" s="98" t="s">
        <v>23371</v>
      </c>
      <c r="S1585" s="99" t="s">
        <v>5405</v>
      </c>
      <c r="T1585" s="94" t="s">
        <v>315</v>
      </c>
      <c r="U1585" s="120"/>
      <c r="V1585" s="120"/>
      <c r="W1585" s="100" t="str">
        <f>VLOOKUP(TRIM(X1585),X10:Y94,2,FALSE)</f>
        <v>Puneet</v>
      </c>
      <c r="X1585" s="50" t="str">
        <f t="shared" si="145"/>
        <v>8.2</v>
      </c>
      <c r="Y1585" s="50">
        <f t="shared" si="146"/>
        <v>1</v>
      </c>
      <c r="Z1585" s="50">
        <f t="shared" si="144"/>
        <v>0</v>
      </c>
      <c r="AA1585" s="50">
        <f t="shared" si="147"/>
        <v>55</v>
      </c>
      <c r="AB1585" s="50">
        <f t="shared" si="148"/>
        <v>0</v>
      </c>
      <c r="AC1585" s="50">
        <f t="shared" si="149"/>
        <v>0</v>
      </c>
    </row>
    <row r="1586" spans="1:29" s="50" customFormat="1" ht="35.25" customHeight="1" x14ac:dyDescent="0.25">
      <c r="A1586" s="89" t="s">
        <v>224</v>
      </c>
      <c r="B1586" s="94" t="s">
        <v>9884</v>
      </c>
      <c r="C1586" s="91" t="s">
        <v>97</v>
      </c>
      <c r="D1586" s="91" t="s">
        <v>195</v>
      </c>
      <c r="E1586" s="122" t="s">
        <v>19006</v>
      </c>
      <c r="F1586" s="92" t="s">
        <v>15</v>
      </c>
      <c r="G1586" s="92" t="s">
        <v>98</v>
      </c>
      <c r="H1586" s="92" t="s">
        <v>21165</v>
      </c>
      <c r="I1586" s="162" t="s">
        <v>2795</v>
      </c>
      <c r="J1586" s="94" t="s">
        <v>246</v>
      </c>
      <c r="K1586" s="156">
        <v>3173</v>
      </c>
      <c r="L1586" s="94" t="s">
        <v>49</v>
      </c>
      <c r="M1586" s="156" t="s">
        <v>106</v>
      </c>
      <c r="N1586" s="94" t="s">
        <v>19519</v>
      </c>
      <c r="O1586" s="94" t="s">
        <v>244</v>
      </c>
      <c r="P1586" s="94" t="s">
        <v>2390</v>
      </c>
      <c r="Q1586" s="98" t="s">
        <v>23860</v>
      </c>
      <c r="R1586" s="98" t="s">
        <v>23372</v>
      </c>
      <c r="S1586" s="99" t="s">
        <v>5405</v>
      </c>
      <c r="T1586" s="94" t="s">
        <v>315</v>
      </c>
      <c r="U1586" s="120"/>
      <c r="V1586" s="120"/>
      <c r="W1586" s="100" t="str">
        <f>VLOOKUP(TRIM(X1586),X10:Y94,2,FALSE)</f>
        <v>Puneet</v>
      </c>
      <c r="X1586" s="50" t="str">
        <f t="shared" si="145"/>
        <v>8.2</v>
      </c>
      <c r="Y1586" s="50">
        <f t="shared" si="146"/>
        <v>1</v>
      </c>
      <c r="Z1586" s="50">
        <f t="shared" si="144"/>
        <v>0</v>
      </c>
      <c r="AA1586" s="50">
        <f t="shared" si="147"/>
        <v>27</v>
      </c>
      <c r="AB1586" s="50">
        <f t="shared" si="148"/>
        <v>0</v>
      </c>
      <c r="AC1586" s="50">
        <f t="shared" si="149"/>
        <v>0</v>
      </c>
    </row>
    <row r="1587" spans="1:29" s="50" customFormat="1" ht="35.25" customHeight="1" x14ac:dyDescent="0.25">
      <c r="A1587" s="89" t="s">
        <v>224</v>
      </c>
      <c r="B1587" s="94" t="s">
        <v>21169</v>
      </c>
      <c r="C1587" s="91" t="s">
        <v>97</v>
      </c>
      <c r="D1587" s="91" t="s">
        <v>195</v>
      </c>
      <c r="E1587" s="122" t="s">
        <v>19007</v>
      </c>
      <c r="F1587" s="92" t="s">
        <v>15</v>
      </c>
      <c r="G1587" s="92" t="s">
        <v>98</v>
      </c>
      <c r="H1587" s="92" t="s">
        <v>21170</v>
      </c>
      <c r="I1587" s="162" t="s">
        <v>316</v>
      </c>
      <c r="J1587" s="94" t="s">
        <v>246</v>
      </c>
      <c r="K1587" s="156">
        <v>3175</v>
      </c>
      <c r="L1587" s="94" t="s">
        <v>49</v>
      </c>
      <c r="M1587" s="156" t="s">
        <v>106</v>
      </c>
      <c r="N1587" s="94" t="s">
        <v>19519</v>
      </c>
      <c r="O1587" s="94" t="s">
        <v>244</v>
      </c>
      <c r="P1587" s="94" t="s">
        <v>2390</v>
      </c>
      <c r="Q1587" s="98" t="s">
        <v>21168</v>
      </c>
      <c r="R1587" s="98" t="s">
        <v>23373</v>
      </c>
      <c r="S1587" s="99" t="s">
        <v>5405</v>
      </c>
      <c r="T1587" s="94" t="s">
        <v>315</v>
      </c>
      <c r="U1587" s="120"/>
      <c r="V1587" s="120"/>
      <c r="W1587" s="100" t="str">
        <f>VLOOKUP(TRIM(X1587),X10:Y94,2,FALSE)</f>
        <v>Puneet</v>
      </c>
      <c r="X1587" s="50" t="str">
        <f t="shared" si="145"/>
        <v>8.2</v>
      </c>
      <c r="Y1587" s="50">
        <f t="shared" si="146"/>
        <v>1</v>
      </c>
      <c r="Z1587" s="50">
        <f t="shared" si="144"/>
        <v>0</v>
      </c>
      <c r="AA1587" s="50">
        <f t="shared" si="147"/>
        <v>17</v>
      </c>
      <c r="AB1587" s="50">
        <f t="shared" si="148"/>
        <v>0</v>
      </c>
      <c r="AC1587" s="50">
        <f t="shared" si="149"/>
        <v>0</v>
      </c>
    </row>
    <row r="1588" spans="1:29" s="50" customFormat="1" ht="35.25" customHeight="1" x14ac:dyDescent="0.25">
      <c r="A1588" s="89" t="s">
        <v>224</v>
      </c>
      <c r="B1588" s="94" t="s">
        <v>3844</v>
      </c>
      <c r="C1588" s="91" t="s">
        <v>97</v>
      </c>
      <c r="D1588" s="91" t="s">
        <v>195</v>
      </c>
      <c r="E1588" s="122" t="s">
        <v>19008</v>
      </c>
      <c r="F1588" s="92" t="s">
        <v>15</v>
      </c>
      <c r="G1588" s="92" t="s">
        <v>98</v>
      </c>
      <c r="H1588" s="92" t="s">
        <v>19865</v>
      </c>
      <c r="I1588" s="162" t="s">
        <v>23861</v>
      </c>
      <c r="J1588" s="94" t="s">
        <v>246</v>
      </c>
      <c r="K1588" s="156">
        <v>3052</v>
      </c>
      <c r="L1588" s="94" t="s">
        <v>49</v>
      </c>
      <c r="M1588" s="156" t="s">
        <v>253</v>
      </c>
      <c r="N1588" s="94" t="s">
        <v>19519</v>
      </c>
      <c r="O1588" s="94" t="s">
        <v>244</v>
      </c>
      <c r="P1588" s="94" t="s">
        <v>2390</v>
      </c>
      <c r="Q1588" s="98" t="s">
        <v>23862</v>
      </c>
      <c r="R1588" s="98" t="s">
        <v>23374</v>
      </c>
      <c r="S1588" s="99" t="s">
        <v>5405</v>
      </c>
      <c r="T1588" s="94" t="s">
        <v>9094</v>
      </c>
      <c r="U1588" s="120"/>
      <c r="V1588" s="120"/>
      <c r="W1588" s="100" t="str">
        <f>VLOOKUP(TRIM(X1588),X10:Y94,2,FALSE)</f>
        <v>Puneet</v>
      </c>
      <c r="X1588" s="50" t="str">
        <f t="shared" si="145"/>
        <v>8.2</v>
      </c>
      <c r="Y1588" s="50">
        <f t="shared" si="146"/>
        <v>1</v>
      </c>
      <c r="Z1588" s="50">
        <f t="shared" si="144"/>
        <v>0</v>
      </c>
      <c r="AA1588" s="50">
        <f t="shared" si="147"/>
        <v>53</v>
      </c>
      <c r="AB1588" s="50">
        <f t="shared" si="148"/>
        <v>0</v>
      </c>
      <c r="AC1588" s="50">
        <f t="shared" si="149"/>
        <v>0</v>
      </c>
    </row>
    <row r="1589" spans="1:29" s="50" customFormat="1" ht="35.25" customHeight="1" x14ac:dyDescent="0.25">
      <c r="A1589" s="89" t="s">
        <v>224</v>
      </c>
      <c r="B1589" s="94" t="s">
        <v>23863</v>
      </c>
      <c r="C1589" s="91" t="s">
        <v>97</v>
      </c>
      <c r="D1589" s="91" t="s">
        <v>195</v>
      </c>
      <c r="E1589" s="122" t="s">
        <v>19009</v>
      </c>
      <c r="F1589" s="92" t="s">
        <v>15</v>
      </c>
      <c r="G1589" s="92" t="s">
        <v>98</v>
      </c>
      <c r="H1589" s="92" t="s">
        <v>19642</v>
      </c>
      <c r="I1589" s="162" t="s">
        <v>292</v>
      </c>
      <c r="J1589" s="94" t="s">
        <v>294</v>
      </c>
      <c r="K1589" s="156">
        <v>1245</v>
      </c>
      <c r="L1589" s="94" t="s">
        <v>49</v>
      </c>
      <c r="M1589" s="156" t="s">
        <v>106</v>
      </c>
      <c r="N1589" s="94" t="s">
        <v>2464</v>
      </c>
      <c r="O1589" s="94" t="s">
        <v>244</v>
      </c>
      <c r="P1589" s="94" t="s">
        <v>2390</v>
      </c>
      <c r="Q1589" s="98" t="s">
        <v>21460</v>
      </c>
      <c r="R1589" s="98" t="s">
        <v>23375</v>
      </c>
      <c r="S1589" s="99" t="s">
        <v>5405</v>
      </c>
      <c r="T1589" s="94" t="s">
        <v>293</v>
      </c>
      <c r="U1589" s="120"/>
      <c r="V1589" s="120"/>
      <c r="W1589" s="100" t="str">
        <f>VLOOKUP(TRIM(X1589),X10:Y94,2,FALSE)</f>
        <v>Puneet</v>
      </c>
      <c r="X1589" s="50" t="str">
        <f t="shared" si="145"/>
        <v>8.2</v>
      </c>
      <c r="Y1589" s="50">
        <f t="shared" si="146"/>
        <v>1</v>
      </c>
      <c r="Z1589" s="50">
        <f t="shared" si="144"/>
        <v>0</v>
      </c>
      <c r="AA1589" s="50">
        <f t="shared" si="147"/>
        <v>8</v>
      </c>
      <c r="AB1589" s="50">
        <f t="shared" si="148"/>
        <v>0</v>
      </c>
      <c r="AC1589" s="50">
        <f t="shared" si="149"/>
        <v>0</v>
      </c>
    </row>
    <row r="1590" spans="1:29" s="50" customFormat="1" ht="35.25" customHeight="1" x14ac:dyDescent="0.25">
      <c r="A1590" s="89" t="s">
        <v>224</v>
      </c>
      <c r="B1590" s="94" t="s">
        <v>20831</v>
      </c>
      <c r="C1590" s="91" t="s">
        <v>97</v>
      </c>
      <c r="D1590" s="91" t="s">
        <v>195</v>
      </c>
      <c r="E1590" s="122" t="s">
        <v>19010</v>
      </c>
      <c r="F1590" s="92" t="s">
        <v>15</v>
      </c>
      <c r="G1590" s="92" t="s">
        <v>98</v>
      </c>
      <c r="H1590" s="92" t="s">
        <v>20192</v>
      </c>
      <c r="I1590" s="162" t="s">
        <v>23864</v>
      </c>
      <c r="J1590" s="94" t="s">
        <v>294</v>
      </c>
      <c r="K1590" s="156">
        <v>1246</v>
      </c>
      <c r="L1590" s="94" t="s">
        <v>49</v>
      </c>
      <c r="M1590" s="156" t="s">
        <v>106</v>
      </c>
      <c r="N1590" s="94" t="s">
        <v>2464</v>
      </c>
      <c r="O1590" s="94" t="s">
        <v>244</v>
      </c>
      <c r="P1590" s="94" t="s">
        <v>2390</v>
      </c>
      <c r="Q1590" s="98" t="s">
        <v>20830</v>
      </c>
      <c r="R1590" s="98" t="s">
        <v>23376</v>
      </c>
      <c r="S1590" s="99" t="s">
        <v>5405</v>
      </c>
      <c r="T1590" s="94" t="s">
        <v>315</v>
      </c>
      <c r="U1590" s="120"/>
      <c r="V1590" s="120"/>
      <c r="W1590" s="100" t="str">
        <f>VLOOKUP(TRIM(X1590),X10:Y94,2,FALSE)</f>
        <v>Puneet</v>
      </c>
      <c r="X1590" s="50" t="str">
        <f t="shared" si="145"/>
        <v>8.2</v>
      </c>
      <c r="Y1590" s="50">
        <f t="shared" si="146"/>
        <v>1</v>
      </c>
      <c r="Z1590" s="50">
        <f t="shared" si="144"/>
        <v>0</v>
      </c>
      <c r="AA1590" s="50">
        <f t="shared" si="147"/>
        <v>24</v>
      </c>
      <c r="AB1590" s="50">
        <f t="shared" si="148"/>
        <v>0</v>
      </c>
      <c r="AC1590" s="50">
        <f t="shared" si="149"/>
        <v>0</v>
      </c>
    </row>
    <row r="1591" spans="1:29" s="50" customFormat="1" ht="35.25" customHeight="1" x14ac:dyDescent="0.25">
      <c r="A1591" s="89" t="s">
        <v>224</v>
      </c>
      <c r="B1591" s="94" t="s">
        <v>15050</v>
      </c>
      <c r="C1591" s="91" t="s">
        <v>97</v>
      </c>
      <c r="D1591" s="91" t="s">
        <v>195</v>
      </c>
      <c r="E1591" s="122" t="s">
        <v>19011</v>
      </c>
      <c r="F1591" s="92" t="s">
        <v>15</v>
      </c>
      <c r="G1591" s="92" t="s">
        <v>98</v>
      </c>
      <c r="H1591" s="92" t="s">
        <v>19860</v>
      </c>
      <c r="I1591" s="162" t="s">
        <v>321</v>
      </c>
      <c r="J1591" s="94" t="s">
        <v>246</v>
      </c>
      <c r="K1591" s="156">
        <v>3049</v>
      </c>
      <c r="L1591" s="94" t="s">
        <v>49</v>
      </c>
      <c r="M1591" s="156" t="s">
        <v>106</v>
      </c>
      <c r="N1591" s="94" t="s">
        <v>19519</v>
      </c>
      <c r="O1591" s="94" t="s">
        <v>244</v>
      </c>
      <c r="P1591" s="94" t="s">
        <v>2390</v>
      </c>
      <c r="Q1591" s="98" t="s">
        <v>20588</v>
      </c>
      <c r="R1591" s="98" t="s">
        <v>23377</v>
      </c>
      <c r="S1591" s="99" t="s">
        <v>5405</v>
      </c>
      <c r="T1591" s="94" t="s">
        <v>14100</v>
      </c>
      <c r="U1591" s="120"/>
      <c r="V1591" s="120"/>
      <c r="W1591" s="100" t="str">
        <f>VLOOKUP(TRIM(X1591),X10:Y94,2,FALSE)</f>
        <v>Puneet</v>
      </c>
      <c r="X1591" s="50" t="str">
        <f t="shared" si="145"/>
        <v>8.2</v>
      </c>
      <c r="Y1591" s="50">
        <f t="shared" si="146"/>
        <v>1</v>
      </c>
      <c r="Z1591" s="50">
        <f t="shared" si="144"/>
        <v>0</v>
      </c>
      <c r="AA1591" s="50">
        <f t="shared" si="147"/>
        <v>7</v>
      </c>
      <c r="AB1591" s="50">
        <f t="shared" si="148"/>
        <v>0</v>
      </c>
      <c r="AC1591" s="50">
        <f t="shared" si="149"/>
        <v>0</v>
      </c>
    </row>
    <row r="1592" spans="1:29" s="50" customFormat="1" ht="35.25" customHeight="1" x14ac:dyDescent="0.25">
      <c r="A1592" s="89" t="s">
        <v>224</v>
      </c>
      <c r="B1592" s="94" t="s">
        <v>23866</v>
      </c>
      <c r="C1592" s="91" t="s">
        <v>97</v>
      </c>
      <c r="D1592" s="91" t="s">
        <v>195</v>
      </c>
      <c r="E1592" s="122" t="s">
        <v>19012</v>
      </c>
      <c r="F1592" s="92" t="s">
        <v>15</v>
      </c>
      <c r="G1592" s="92" t="s">
        <v>98</v>
      </c>
      <c r="H1592" s="92" t="s">
        <v>20193</v>
      </c>
      <c r="I1592" s="162" t="s">
        <v>12130</v>
      </c>
      <c r="J1592" s="94" t="s">
        <v>246</v>
      </c>
      <c r="K1592" s="156">
        <v>3137</v>
      </c>
      <c r="L1592" s="94" t="s">
        <v>49</v>
      </c>
      <c r="M1592" s="156" t="s">
        <v>106</v>
      </c>
      <c r="N1592" s="94" t="s">
        <v>19519</v>
      </c>
      <c r="O1592" s="94" t="s">
        <v>244</v>
      </c>
      <c r="P1592" s="94" t="s">
        <v>2390</v>
      </c>
      <c r="Q1592" s="98" t="s">
        <v>23865</v>
      </c>
      <c r="R1592" s="98" t="s">
        <v>23378</v>
      </c>
      <c r="S1592" s="99" t="s">
        <v>5405</v>
      </c>
      <c r="T1592" s="94" t="s">
        <v>315</v>
      </c>
      <c r="U1592" s="120"/>
      <c r="V1592" s="120"/>
      <c r="W1592" s="100" t="str">
        <f>VLOOKUP(TRIM(X1592),X10:Y94,2,FALSE)</f>
        <v>Puneet</v>
      </c>
      <c r="X1592" s="50" t="str">
        <f t="shared" si="145"/>
        <v>8.2</v>
      </c>
      <c r="Y1592" s="50">
        <f t="shared" si="146"/>
        <v>1</v>
      </c>
      <c r="Z1592" s="50">
        <f t="shared" si="144"/>
        <v>0</v>
      </c>
      <c r="AA1592" s="50">
        <f t="shared" si="147"/>
        <v>55</v>
      </c>
      <c r="AB1592" s="50">
        <f t="shared" si="148"/>
        <v>0</v>
      </c>
      <c r="AC1592" s="50">
        <f t="shared" si="149"/>
        <v>0</v>
      </c>
    </row>
    <row r="1593" spans="1:29" s="50" customFormat="1" ht="35.25" customHeight="1" x14ac:dyDescent="0.25">
      <c r="A1593" s="89" t="s">
        <v>224</v>
      </c>
      <c r="B1593" s="94" t="s">
        <v>15560</v>
      </c>
      <c r="C1593" s="91" t="s">
        <v>97</v>
      </c>
      <c r="D1593" s="91" t="s">
        <v>195</v>
      </c>
      <c r="E1593" s="122" t="s">
        <v>19013</v>
      </c>
      <c r="F1593" s="92" t="s">
        <v>15</v>
      </c>
      <c r="G1593" s="92" t="s">
        <v>98</v>
      </c>
      <c r="H1593" s="92" t="s">
        <v>20193</v>
      </c>
      <c r="I1593" s="162" t="s">
        <v>12115</v>
      </c>
      <c r="J1593" s="94" t="s">
        <v>105</v>
      </c>
      <c r="K1593" s="156">
        <v>3033</v>
      </c>
      <c r="L1593" s="94" t="s">
        <v>49</v>
      </c>
      <c r="M1593" s="156" t="s">
        <v>106</v>
      </c>
      <c r="N1593" s="94" t="s">
        <v>2464</v>
      </c>
      <c r="O1593" s="94" t="s">
        <v>244</v>
      </c>
      <c r="P1593" s="94" t="s">
        <v>2390</v>
      </c>
      <c r="Q1593" s="98" t="s">
        <v>23867</v>
      </c>
      <c r="R1593" s="98" t="s">
        <v>23379</v>
      </c>
      <c r="S1593" s="99" t="s">
        <v>5405</v>
      </c>
      <c r="T1593" s="94" t="s">
        <v>315</v>
      </c>
      <c r="U1593" s="120"/>
      <c r="V1593" s="120"/>
      <c r="W1593" s="100" t="str">
        <f>VLOOKUP(TRIM(X1593),X10:Y94,2,FALSE)</f>
        <v>Puneet</v>
      </c>
      <c r="X1593" s="50" t="str">
        <f t="shared" si="145"/>
        <v>8.2</v>
      </c>
      <c r="Y1593" s="50">
        <f t="shared" si="146"/>
        <v>1</v>
      </c>
      <c r="Z1593" s="50">
        <f t="shared" si="144"/>
        <v>0</v>
      </c>
      <c r="AA1593" s="50">
        <f t="shared" si="147"/>
        <v>55</v>
      </c>
      <c r="AB1593" s="50">
        <f t="shared" si="148"/>
        <v>0</v>
      </c>
      <c r="AC1593" s="50">
        <f t="shared" si="149"/>
        <v>0</v>
      </c>
    </row>
    <row r="1594" spans="1:29" s="50" customFormat="1" ht="35.25" customHeight="1" x14ac:dyDescent="0.25">
      <c r="A1594" s="89" t="s">
        <v>224</v>
      </c>
      <c r="B1594" s="94" t="s">
        <v>20827</v>
      </c>
      <c r="C1594" s="91" t="s">
        <v>97</v>
      </c>
      <c r="D1594" s="91" t="s">
        <v>195</v>
      </c>
      <c r="E1594" s="122" t="s">
        <v>19014</v>
      </c>
      <c r="F1594" s="92" t="s">
        <v>15</v>
      </c>
      <c r="G1594" s="92" t="s">
        <v>98</v>
      </c>
      <c r="H1594" s="92" t="s">
        <v>23869</v>
      </c>
      <c r="I1594" s="162" t="s">
        <v>393</v>
      </c>
      <c r="J1594" s="94" t="s">
        <v>105</v>
      </c>
      <c r="K1594" s="156">
        <v>2995</v>
      </c>
      <c r="L1594" s="94" t="s">
        <v>49</v>
      </c>
      <c r="M1594" s="156" t="s">
        <v>107</v>
      </c>
      <c r="N1594" s="94" t="s">
        <v>2464</v>
      </c>
      <c r="O1594" s="94" t="s">
        <v>244</v>
      </c>
      <c r="P1594" s="94" t="s">
        <v>2390</v>
      </c>
      <c r="Q1594" s="98" t="s">
        <v>23868</v>
      </c>
      <c r="R1594" s="98" t="s">
        <v>23380</v>
      </c>
      <c r="S1594" s="99" t="s">
        <v>5405</v>
      </c>
      <c r="T1594" s="94" t="s">
        <v>293</v>
      </c>
      <c r="U1594" s="120"/>
      <c r="V1594" s="120"/>
      <c r="W1594" s="100" t="str">
        <f>VLOOKUP(TRIM(X1594),X10:Y94,2,FALSE)</f>
        <v>Puneet</v>
      </c>
      <c r="X1594" s="50" t="str">
        <f t="shared" si="145"/>
        <v>8.2</v>
      </c>
      <c r="Y1594" s="50">
        <f t="shared" si="146"/>
        <v>1</v>
      </c>
      <c r="Z1594" s="50">
        <f t="shared" si="144"/>
        <v>0</v>
      </c>
      <c r="AA1594" s="50">
        <f t="shared" si="147"/>
        <v>36</v>
      </c>
      <c r="AB1594" s="50">
        <f t="shared" si="148"/>
        <v>0</v>
      </c>
      <c r="AC1594" s="50">
        <f t="shared" si="149"/>
        <v>0</v>
      </c>
    </row>
    <row r="1595" spans="1:29" s="50" customFormat="1" ht="35.25" customHeight="1" x14ac:dyDescent="0.25">
      <c r="A1595" s="89" t="s">
        <v>224</v>
      </c>
      <c r="B1595" s="94" t="s">
        <v>15284</v>
      </c>
      <c r="C1595" s="91" t="s">
        <v>97</v>
      </c>
      <c r="D1595" s="91" t="s">
        <v>195</v>
      </c>
      <c r="E1595" s="122" t="s">
        <v>19015</v>
      </c>
      <c r="F1595" s="92" t="s">
        <v>15</v>
      </c>
      <c r="G1595" s="92" t="s">
        <v>98</v>
      </c>
      <c r="H1595" s="92" t="s">
        <v>14458</v>
      </c>
      <c r="I1595" s="162" t="s">
        <v>23870</v>
      </c>
      <c r="J1595" s="94" t="s">
        <v>105</v>
      </c>
      <c r="K1595" s="156">
        <v>2801</v>
      </c>
      <c r="L1595" s="94" t="s">
        <v>51</v>
      </c>
      <c r="M1595" s="156" t="s">
        <v>107</v>
      </c>
      <c r="N1595" s="94" t="s">
        <v>2464</v>
      </c>
      <c r="O1595" s="94" t="s">
        <v>244</v>
      </c>
      <c r="P1595" s="94" t="s">
        <v>2390</v>
      </c>
      <c r="Q1595" s="98" t="s">
        <v>15424</v>
      </c>
      <c r="R1595" s="98" t="s">
        <v>23381</v>
      </c>
      <c r="S1595" s="99" t="s">
        <v>5405</v>
      </c>
      <c r="T1595" s="94" t="s">
        <v>293</v>
      </c>
      <c r="U1595" s="120"/>
      <c r="V1595" s="120"/>
      <c r="W1595" s="100" t="str">
        <f>VLOOKUP(TRIM(X1595),X10:Y94,2,FALSE)</f>
        <v>Puneet</v>
      </c>
      <c r="X1595" s="50" t="str">
        <f t="shared" si="145"/>
        <v>8.2</v>
      </c>
      <c r="Y1595" s="50">
        <f t="shared" si="146"/>
        <v>1</v>
      </c>
      <c r="Z1595" s="50">
        <f t="shared" si="144"/>
        <v>0</v>
      </c>
      <c r="AA1595" s="50">
        <f t="shared" si="147"/>
        <v>31</v>
      </c>
      <c r="AB1595" s="50">
        <f t="shared" si="148"/>
        <v>0</v>
      </c>
      <c r="AC1595" s="50">
        <f t="shared" si="149"/>
        <v>0</v>
      </c>
    </row>
    <row r="1596" spans="1:29" s="50" customFormat="1" ht="35.25" customHeight="1" x14ac:dyDescent="0.25">
      <c r="A1596" s="89" t="s">
        <v>224</v>
      </c>
      <c r="B1596" s="94" t="s">
        <v>24034</v>
      </c>
      <c r="C1596" s="91" t="s">
        <v>97</v>
      </c>
      <c r="D1596" s="91" t="s">
        <v>195</v>
      </c>
      <c r="E1596" s="122" t="s">
        <v>19016</v>
      </c>
      <c r="F1596" s="92" t="s">
        <v>15</v>
      </c>
      <c r="G1596" s="92" t="s">
        <v>98</v>
      </c>
      <c r="H1596" s="92" t="s">
        <v>20258</v>
      </c>
      <c r="I1596" s="162" t="s">
        <v>282</v>
      </c>
      <c r="J1596" s="94" t="s">
        <v>246</v>
      </c>
      <c r="K1596" s="156">
        <v>3146</v>
      </c>
      <c r="L1596" s="94" t="s">
        <v>49</v>
      </c>
      <c r="M1596" s="156" t="s">
        <v>106</v>
      </c>
      <c r="N1596" s="94" t="s">
        <v>2464</v>
      </c>
      <c r="O1596" s="94" t="s">
        <v>244</v>
      </c>
      <c r="P1596" s="94" t="s">
        <v>2390</v>
      </c>
      <c r="Q1596" s="98" t="s">
        <v>24033</v>
      </c>
      <c r="R1596" s="98" t="s">
        <v>23382</v>
      </c>
      <c r="S1596" s="99" t="s">
        <v>5405</v>
      </c>
      <c r="T1596" s="94" t="s">
        <v>283</v>
      </c>
      <c r="U1596" s="120"/>
      <c r="V1596" s="120"/>
      <c r="W1596" s="100" t="str">
        <f>VLOOKUP(TRIM(X1596),X10:Y94,2,FALSE)</f>
        <v>Puneet</v>
      </c>
      <c r="X1596" s="50" t="str">
        <f t="shared" si="145"/>
        <v>8.2</v>
      </c>
      <c r="Y1596" s="50">
        <f t="shared" si="146"/>
        <v>1</v>
      </c>
      <c r="Z1596" s="50">
        <f t="shared" si="144"/>
        <v>0</v>
      </c>
      <c r="AA1596" s="50">
        <f t="shared" si="147"/>
        <v>4</v>
      </c>
      <c r="AB1596" s="50">
        <f t="shared" si="148"/>
        <v>0</v>
      </c>
      <c r="AC1596" s="50">
        <f t="shared" si="149"/>
        <v>0</v>
      </c>
    </row>
    <row r="1597" spans="1:29" s="50" customFormat="1" ht="35.25" customHeight="1" x14ac:dyDescent="0.25">
      <c r="A1597" s="89" t="s">
        <v>224</v>
      </c>
      <c r="B1597" s="94" t="s">
        <v>21732</v>
      </c>
      <c r="C1597" s="91" t="s">
        <v>97</v>
      </c>
      <c r="D1597" s="91" t="s">
        <v>195</v>
      </c>
      <c r="E1597" s="122" t="s">
        <v>19017</v>
      </c>
      <c r="F1597" s="92" t="s">
        <v>15</v>
      </c>
      <c r="G1597" s="92" t="s">
        <v>98</v>
      </c>
      <c r="H1597" s="92" t="s">
        <v>20027</v>
      </c>
      <c r="I1597" s="162" t="s">
        <v>292</v>
      </c>
      <c r="J1597" s="94" t="s">
        <v>246</v>
      </c>
      <c r="K1597" s="156">
        <v>3097</v>
      </c>
      <c r="L1597" s="94" t="s">
        <v>49</v>
      </c>
      <c r="M1597" s="156" t="s">
        <v>253</v>
      </c>
      <c r="N1597" s="94" t="s">
        <v>19519</v>
      </c>
      <c r="O1597" s="94" t="s">
        <v>244</v>
      </c>
      <c r="P1597" s="94" t="s">
        <v>2390</v>
      </c>
      <c r="Q1597" s="98" t="s">
        <v>23871</v>
      </c>
      <c r="R1597" s="98" t="s">
        <v>23383</v>
      </c>
      <c r="S1597" s="99" t="s">
        <v>5405</v>
      </c>
      <c r="T1597" s="94" t="s">
        <v>293</v>
      </c>
      <c r="U1597" s="120"/>
      <c r="V1597" s="120"/>
      <c r="W1597" s="100" t="str">
        <f>VLOOKUP(TRIM(X1597),X10:Y94,2,FALSE)</f>
        <v>Puneet</v>
      </c>
      <c r="X1597" s="50" t="str">
        <f t="shared" si="145"/>
        <v>8.2</v>
      </c>
      <c r="Y1597" s="50">
        <f t="shared" si="146"/>
        <v>1</v>
      </c>
      <c r="Z1597" s="50">
        <f t="shared" si="144"/>
        <v>0</v>
      </c>
      <c r="AA1597" s="50">
        <f t="shared" si="147"/>
        <v>8</v>
      </c>
      <c r="AB1597" s="50">
        <f t="shared" si="148"/>
        <v>0</v>
      </c>
      <c r="AC1597" s="50">
        <f t="shared" si="149"/>
        <v>0</v>
      </c>
    </row>
    <row r="1598" spans="1:29" s="50" customFormat="1" ht="35.25" customHeight="1" x14ac:dyDescent="0.25">
      <c r="A1598" s="89" t="s">
        <v>224</v>
      </c>
      <c r="B1598" s="94" t="s">
        <v>23995</v>
      </c>
      <c r="C1598" s="91" t="s">
        <v>97</v>
      </c>
      <c r="D1598" s="91" t="s">
        <v>195</v>
      </c>
      <c r="E1598" s="122" t="s">
        <v>19018</v>
      </c>
      <c r="F1598" s="92" t="s">
        <v>15</v>
      </c>
      <c r="G1598" s="92" t="s">
        <v>98</v>
      </c>
      <c r="H1598" s="92" t="s">
        <v>14454</v>
      </c>
      <c r="I1598" s="162" t="s">
        <v>292</v>
      </c>
      <c r="J1598" s="94" t="s">
        <v>246</v>
      </c>
      <c r="K1598" s="156">
        <v>2921</v>
      </c>
      <c r="L1598" s="94" t="s">
        <v>51</v>
      </c>
      <c r="M1598" s="156" t="s">
        <v>253</v>
      </c>
      <c r="N1598" s="94" t="s">
        <v>19519</v>
      </c>
      <c r="O1598" s="94" t="s">
        <v>244</v>
      </c>
      <c r="P1598" s="94" t="s">
        <v>2390</v>
      </c>
      <c r="Q1598" s="98" t="s">
        <v>23994</v>
      </c>
      <c r="R1598" s="98" t="s">
        <v>23667</v>
      </c>
      <c r="S1598" s="99" t="s">
        <v>5405</v>
      </c>
      <c r="T1598" s="94" t="s">
        <v>293</v>
      </c>
      <c r="U1598" s="120"/>
      <c r="V1598" s="120"/>
      <c r="W1598" s="100" t="str">
        <f>VLOOKUP(TRIM(X1598),X10:Y94,2,FALSE)</f>
        <v>Puneet</v>
      </c>
      <c r="X1598" s="50" t="str">
        <f t="shared" si="145"/>
        <v>8.2</v>
      </c>
      <c r="Y1598" s="50">
        <f t="shared" si="146"/>
        <v>1</v>
      </c>
      <c r="Z1598" s="50">
        <f t="shared" si="144"/>
        <v>0</v>
      </c>
      <c r="AA1598" s="50">
        <f t="shared" si="147"/>
        <v>8</v>
      </c>
      <c r="AB1598" s="50">
        <f t="shared" si="148"/>
        <v>0</v>
      </c>
      <c r="AC1598" s="50">
        <f t="shared" si="149"/>
        <v>0</v>
      </c>
    </row>
    <row r="1599" spans="1:29" s="50" customFormat="1" ht="35.25" customHeight="1" x14ac:dyDescent="0.25">
      <c r="A1599" s="89" t="s">
        <v>224</v>
      </c>
      <c r="B1599" s="94" t="s">
        <v>20538</v>
      </c>
      <c r="C1599" s="91" t="s">
        <v>97</v>
      </c>
      <c r="D1599" s="91" t="s">
        <v>196</v>
      </c>
      <c r="E1599" s="122" t="s">
        <v>19019</v>
      </c>
      <c r="F1599" s="92" t="s">
        <v>6964</v>
      </c>
      <c r="G1599" s="92" t="s">
        <v>98</v>
      </c>
      <c r="H1599" s="92" t="s">
        <v>20536</v>
      </c>
      <c r="I1599" s="162" t="s">
        <v>292</v>
      </c>
      <c r="J1599" s="94" t="s">
        <v>105</v>
      </c>
      <c r="K1599" s="156">
        <v>2926</v>
      </c>
      <c r="L1599" s="94" t="s">
        <v>49</v>
      </c>
      <c r="M1599" s="156" t="s">
        <v>253</v>
      </c>
      <c r="N1599" s="94" t="s">
        <v>2464</v>
      </c>
      <c r="O1599" s="94" t="s">
        <v>244</v>
      </c>
      <c r="P1599" s="94" t="s">
        <v>429</v>
      </c>
      <c r="Q1599" s="98" t="s">
        <v>23872</v>
      </c>
      <c r="R1599" s="98" t="s">
        <v>23668</v>
      </c>
      <c r="S1599" s="99" t="s">
        <v>377</v>
      </c>
      <c r="T1599" s="94" t="s">
        <v>293</v>
      </c>
      <c r="U1599" s="120"/>
      <c r="V1599" s="120"/>
      <c r="W1599" s="100" t="str">
        <f>VLOOKUP(TRIM(X1599),X10:Y94,2,FALSE)</f>
        <v>Puneet</v>
      </c>
      <c r="X1599" s="50" t="str">
        <f t="shared" si="145"/>
        <v>8.3</v>
      </c>
      <c r="Y1599" s="50">
        <f t="shared" si="146"/>
        <v>0</v>
      </c>
      <c r="Z1599" s="50">
        <f t="shared" si="144"/>
        <v>0</v>
      </c>
      <c r="AA1599" s="50">
        <f t="shared" si="147"/>
        <v>8</v>
      </c>
      <c r="AB1599" s="50">
        <f t="shared" si="148"/>
        <v>0</v>
      </c>
      <c r="AC1599" s="50">
        <f t="shared" si="149"/>
        <v>0</v>
      </c>
    </row>
    <row r="1600" spans="1:29" s="50" customFormat="1" ht="35.25" customHeight="1" x14ac:dyDescent="0.25">
      <c r="A1600" s="89" t="s">
        <v>224</v>
      </c>
      <c r="B1600" s="94" t="s">
        <v>41</v>
      </c>
      <c r="C1600" s="91" t="s">
        <v>97</v>
      </c>
      <c r="D1600" s="91" t="s">
        <v>196</v>
      </c>
      <c r="E1600" s="122" t="s">
        <v>19020</v>
      </c>
      <c r="F1600" s="92" t="s">
        <v>242</v>
      </c>
      <c r="G1600" s="92" t="s">
        <v>98</v>
      </c>
      <c r="H1600" s="92" t="s">
        <v>21027</v>
      </c>
      <c r="I1600" s="162" t="s">
        <v>132</v>
      </c>
      <c r="J1600" s="94" t="s">
        <v>2190</v>
      </c>
      <c r="K1600" s="156"/>
      <c r="L1600" s="94"/>
      <c r="M1600" s="156"/>
      <c r="N1600" s="94" t="s">
        <v>511</v>
      </c>
      <c r="O1600" s="94" t="s">
        <v>244</v>
      </c>
      <c r="P1600" s="94" t="s">
        <v>2189</v>
      </c>
      <c r="Q1600" s="98" t="s">
        <v>21026</v>
      </c>
      <c r="R1600" s="98" t="s">
        <v>23384</v>
      </c>
      <c r="S1600" s="99" t="s">
        <v>225</v>
      </c>
      <c r="T1600" s="94" t="s">
        <v>352</v>
      </c>
      <c r="U1600" s="120"/>
      <c r="V1600" s="120"/>
      <c r="W1600" s="100" t="str">
        <f>VLOOKUP(TRIM(X1600),X10:Y94,2,FALSE)</f>
        <v>Puneet</v>
      </c>
      <c r="X1600" s="50" t="str">
        <f t="shared" si="145"/>
        <v>8.3</v>
      </c>
      <c r="Y1600" s="50">
        <f t="shared" si="146"/>
        <v>0</v>
      </c>
      <c r="Z1600" s="50">
        <f t="shared" si="144"/>
        <v>1</v>
      </c>
      <c r="AA1600" s="50">
        <f t="shared" si="147"/>
        <v>7</v>
      </c>
      <c r="AB1600" s="50">
        <f t="shared" si="148"/>
        <v>0</v>
      </c>
      <c r="AC1600" s="50">
        <f t="shared" si="149"/>
        <v>0</v>
      </c>
    </row>
    <row r="1601" spans="1:29" s="50" customFormat="1" ht="35.25" customHeight="1" x14ac:dyDescent="0.25">
      <c r="A1601" s="89" t="s">
        <v>224</v>
      </c>
      <c r="B1601" s="94" t="s">
        <v>41</v>
      </c>
      <c r="C1601" s="91" t="s">
        <v>97</v>
      </c>
      <c r="D1601" s="91" t="s">
        <v>196</v>
      </c>
      <c r="E1601" s="122" t="s">
        <v>19021</v>
      </c>
      <c r="F1601" s="92" t="s">
        <v>242</v>
      </c>
      <c r="G1601" s="92" t="s">
        <v>98</v>
      </c>
      <c r="H1601" s="92" t="s">
        <v>20773</v>
      </c>
      <c r="I1601" s="162" t="s">
        <v>282</v>
      </c>
      <c r="J1601" s="94" t="s">
        <v>2190</v>
      </c>
      <c r="K1601" s="156"/>
      <c r="L1601" s="94"/>
      <c r="M1601" s="156"/>
      <c r="N1601" s="94" t="s">
        <v>19552</v>
      </c>
      <c r="O1601" s="94" t="s">
        <v>244</v>
      </c>
      <c r="P1601" s="94" t="s">
        <v>2189</v>
      </c>
      <c r="Q1601" s="98" t="s">
        <v>20772</v>
      </c>
      <c r="R1601" s="98" t="s">
        <v>23385</v>
      </c>
      <c r="S1601" s="99" t="s">
        <v>225</v>
      </c>
      <c r="T1601" s="94" t="s">
        <v>472</v>
      </c>
      <c r="U1601" s="120"/>
      <c r="V1601" s="120"/>
      <c r="W1601" s="100" t="str">
        <f>VLOOKUP(TRIM(X1601),X10:Y94,2,FALSE)</f>
        <v>Puneet</v>
      </c>
      <c r="X1601" s="50" t="str">
        <f t="shared" si="145"/>
        <v>8.3</v>
      </c>
      <c r="Y1601" s="50">
        <f t="shared" si="146"/>
        <v>0</v>
      </c>
      <c r="Z1601" s="50">
        <f t="shared" si="144"/>
        <v>1</v>
      </c>
      <c r="AA1601" s="50">
        <f t="shared" si="147"/>
        <v>4</v>
      </c>
      <c r="AB1601" s="50">
        <f t="shared" si="148"/>
        <v>0</v>
      </c>
      <c r="AC1601" s="50">
        <f t="shared" si="149"/>
        <v>0</v>
      </c>
    </row>
    <row r="1602" spans="1:29" s="50" customFormat="1" ht="35.25" customHeight="1" x14ac:dyDescent="0.25">
      <c r="A1602" s="89"/>
      <c r="B1602" s="94" t="s">
        <v>41</v>
      </c>
      <c r="C1602" s="91" t="s">
        <v>14</v>
      </c>
      <c r="D1602" s="91" t="s">
        <v>196</v>
      </c>
      <c r="E1602" s="122" t="s">
        <v>19022</v>
      </c>
      <c r="F1602" s="92" t="s">
        <v>242</v>
      </c>
      <c r="G1602" s="209" t="s">
        <v>98</v>
      </c>
      <c r="H1602" s="209" t="s">
        <v>21445</v>
      </c>
      <c r="I1602" s="210" t="s">
        <v>273</v>
      </c>
      <c r="J1602" s="151" t="s">
        <v>2190</v>
      </c>
      <c r="K1602" s="152"/>
      <c r="L1602" s="151"/>
      <c r="M1602" s="152"/>
      <c r="N1602" s="151" t="s">
        <v>19552</v>
      </c>
      <c r="O1602" s="151" t="s">
        <v>244</v>
      </c>
      <c r="P1602" s="151" t="s">
        <v>2189</v>
      </c>
      <c r="Q1602" s="211" t="s">
        <v>19621</v>
      </c>
      <c r="R1602" s="211" t="s">
        <v>23669</v>
      </c>
      <c r="S1602" s="153"/>
      <c r="T1602" s="94" t="s">
        <v>272</v>
      </c>
      <c r="U1602" s="120"/>
      <c r="V1602" s="120"/>
      <c r="W1602" s="100" t="str">
        <f>VLOOKUP(TRIM(X1602),X10:Y94,2,FALSE)</f>
        <v>Puneet</v>
      </c>
      <c r="X1602" s="50" t="str">
        <f t="shared" si="145"/>
        <v>8.3</v>
      </c>
      <c r="Y1602" s="50">
        <f t="shared" si="146"/>
        <v>0</v>
      </c>
      <c r="Z1602" s="50">
        <f t="shared" si="144"/>
        <v>0</v>
      </c>
      <c r="AA1602" s="50">
        <f t="shared" si="147"/>
        <v>26</v>
      </c>
      <c r="AB1602" s="50">
        <f t="shared" si="148"/>
        <v>0</v>
      </c>
      <c r="AC1602" s="50">
        <f t="shared" si="149"/>
        <v>0</v>
      </c>
    </row>
    <row r="1603" spans="1:29" s="50" customFormat="1" ht="35.25" customHeight="1" x14ac:dyDescent="0.25">
      <c r="A1603" s="89" t="s">
        <v>224</v>
      </c>
      <c r="B1603" s="94" t="s">
        <v>20542</v>
      </c>
      <c r="C1603" s="91" t="s">
        <v>97</v>
      </c>
      <c r="D1603" s="91" t="s">
        <v>196</v>
      </c>
      <c r="E1603" s="122" t="s">
        <v>22178</v>
      </c>
      <c r="F1603" s="92" t="s">
        <v>15</v>
      </c>
      <c r="G1603" s="92" t="s">
        <v>98</v>
      </c>
      <c r="H1603" s="92" t="s">
        <v>19772</v>
      </c>
      <c r="I1603" s="162" t="s">
        <v>12250</v>
      </c>
      <c r="J1603" s="94" t="s">
        <v>246</v>
      </c>
      <c r="K1603" s="156">
        <v>3025</v>
      </c>
      <c r="L1603" s="94" t="s">
        <v>49</v>
      </c>
      <c r="M1603" s="156" t="s">
        <v>253</v>
      </c>
      <c r="N1603" s="94" t="s">
        <v>19519</v>
      </c>
      <c r="O1603" s="94" t="s">
        <v>244</v>
      </c>
      <c r="P1603" s="94" t="s">
        <v>2189</v>
      </c>
      <c r="Q1603" s="98" t="s">
        <v>23873</v>
      </c>
      <c r="R1603" s="98" t="s">
        <v>23386</v>
      </c>
      <c r="S1603" s="99" t="s">
        <v>5405</v>
      </c>
      <c r="T1603" s="94" t="s">
        <v>293</v>
      </c>
      <c r="U1603" s="120"/>
      <c r="V1603" s="120"/>
      <c r="W1603" s="100" t="str">
        <f>VLOOKUP(TRIM(X1603),X10:Y94,2,FALSE)</f>
        <v>Puneet</v>
      </c>
      <c r="X1603" s="50" t="str">
        <f t="shared" si="145"/>
        <v>8.3</v>
      </c>
      <c r="Y1603" s="50">
        <f t="shared" si="146"/>
        <v>1</v>
      </c>
      <c r="Z1603" s="50">
        <f t="shared" si="144"/>
        <v>0</v>
      </c>
      <c r="AA1603" s="50">
        <f t="shared" si="147"/>
        <v>63</v>
      </c>
      <c r="AB1603" s="50">
        <f t="shared" si="148"/>
        <v>0</v>
      </c>
      <c r="AC1603" s="50">
        <f t="shared" si="149"/>
        <v>0</v>
      </c>
    </row>
    <row r="1604" spans="1:29" s="50" customFormat="1" ht="35.25" customHeight="1" x14ac:dyDescent="0.25">
      <c r="A1604" s="89" t="s">
        <v>224</v>
      </c>
      <c r="B1604" s="94" t="s">
        <v>23874</v>
      </c>
      <c r="C1604" s="91" t="s">
        <v>97</v>
      </c>
      <c r="D1604" s="91" t="s">
        <v>196</v>
      </c>
      <c r="E1604" s="122" t="s">
        <v>22179</v>
      </c>
      <c r="F1604" s="92" t="s">
        <v>15</v>
      </c>
      <c r="G1604" s="92" t="s">
        <v>98</v>
      </c>
      <c r="H1604" s="92" t="s">
        <v>20545</v>
      </c>
      <c r="I1604" s="162" t="s">
        <v>12250</v>
      </c>
      <c r="J1604" s="94" t="s">
        <v>105</v>
      </c>
      <c r="K1604" s="156">
        <v>2927</v>
      </c>
      <c r="L1604" s="94" t="s">
        <v>49</v>
      </c>
      <c r="M1604" s="156" t="s">
        <v>253</v>
      </c>
      <c r="N1604" s="94" t="s">
        <v>2464</v>
      </c>
      <c r="O1604" s="94" t="s">
        <v>244</v>
      </c>
      <c r="P1604" s="94" t="s">
        <v>2189</v>
      </c>
      <c r="Q1604" s="98" t="s">
        <v>20543</v>
      </c>
      <c r="R1604" s="98" t="s">
        <v>23670</v>
      </c>
      <c r="S1604" s="99" t="s">
        <v>5405</v>
      </c>
      <c r="T1604" s="94" t="s">
        <v>293</v>
      </c>
      <c r="U1604" s="120"/>
      <c r="V1604" s="120"/>
      <c r="W1604" s="100" t="str">
        <f>VLOOKUP(TRIM(X1604),X10:Y94,2,FALSE)</f>
        <v>Puneet</v>
      </c>
      <c r="X1604" s="50" t="str">
        <f t="shared" si="145"/>
        <v>8.3</v>
      </c>
      <c r="Y1604" s="50">
        <f t="shared" si="146"/>
        <v>1</v>
      </c>
      <c r="Z1604" s="50">
        <f t="shared" si="144"/>
        <v>0</v>
      </c>
      <c r="AA1604" s="50">
        <f t="shared" si="147"/>
        <v>63</v>
      </c>
      <c r="AB1604" s="50">
        <f t="shared" si="148"/>
        <v>0</v>
      </c>
      <c r="AC1604" s="50">
        <f t="shared" si="149"/>
        <v>0</v>
      </c>
    </row>
    <row r="1605" spans="1:29" s="50" customFormat="1" ht="35.25" customHeight="1" x14ac:dyDescent="0.25">
      <c r="A1605" s="89" t="s">
        <v>224</v>
      </c>
      <c r="B1605" s="94" t="s">
        <v>41</v>
      </c>
      <c r="C1605" s="91" t="s">
        <v>97</v>
      </c>
      <c r="D1605" s="91" t="s">
        <v>196</v>
      </c>
      <c r="E1605" s="122" t="s">
        <v>22180</v>
      </c>
      <c r="F1605" s="92" t="s">
        <v>242</v>
      </c>
      <c r="G1605" s="92" t="s">
        <v>98</v>
      </c>
      <c r="H1605" s="92" t="s">
        <v>22090</v>
      </c>
      <c r="I1605" s="162" t="s">
        <v>292</v>
      </c>
      <c r="J1605" s="94" t="s">
        <v>2190</v>
      </c>
      <c r="K1605" s="156"/>
      <c r="L1605" s="94"/>
      <c r="M1605" s="156"/>
      <c r="N1605" s="94" t="s">
        <v>511</v>
      </c>
      <c r="O1605" s="94" t="s">
        <v>244</v>
      </c>
      <c r="P1605" s="94" t="s">
        <v>2189</v>
      </c>
      <c r="Q1605" s="98" t="s">
        <v>23875</v>
      </c>
      <c r="R1605" s="98" t="s">
        <v>23387</v>
      </c>
      <c r="S1605" s="99" t="s">
        <v>225</v>
      </c>
      <c r="T1605" s="94" t="s">
        <v>293</v>
      </c>
      <c r="U1605" s="120"/>
      <c r="V1605" s="120"/>
      <c r="W1605" s="100" t="str">
        <f>VLOOKUP(TRIM(X1605),X10:Y94,2,FALSE)</f>
        <v>Puneet</v>
      </c>
      <c r="X1605" s="50" t="str">
        <f t="shared" si="145"/>
        <v>8.3</v>
      </c>
      <c r="Y1605" s="50">
        <f t="shared" si="146"/>
        <v>0</v>
      </c>
      <c r="Z1605" s="50">
        <f t="shared" si="144"/>
        <v>1</v>
      </c>
      <c r="AA1605" s="50">
        <f t="shared" si="147"/>
        <v>8</v>
      </c>
      <c r="AB1605" s="50">
        <f t="shared" si="148"/>
        <v>0</v>
      </c>
      <c r="AC1605" s="50">
        <f t="shared" si="149"/>
        <v>0</v>
      </c>
    </row>
    <row r="1606" spans="1:29" s="50" customFormat="1" ht="35.25" customHeight="1" x14ac:dyDescent="0.25">
      <c r="A1606" s="89" t="s">
        <v>224</v>
      </c>
      <c r="B1606" s="94" t="s">
        <v>41</v>
      </c>
      <c r="C1606" s="91" t="s">
        <v>97</v>
      </c>
      <c r="D1606" s="91" t="s">
        <v>196</v>
      </c>
      <c r="E1606" s="122" t="s">
        <v>22181</v>
      </c>
      <c r="F1606" s="92" t="s">
        <v>242</v>
      </c>
      <c r="G1606" s="92" t="s">
        <v>98</v>
      </c>
      <c r="H1606" s="92" t="s">
        <v>21085</v>
      </c>
      <c r="I1606" s="162" t="s">
        <v>4109</v>
      </c>
      <c r="J1606" s="94" t="s">
        <v>2190</v>
      </c>
      <c r="K1606" s="156"/>
      <c r="L1606" s="94"/>
      <c r="M1606" s="156"/>
      <c r="N1606" s="94" t="s">
        <v>511</v>
      </c>
      <c r="O1606" s="94" t="s">
        <v>244</v>
      </c>
      <c r="P1606" s="94" t="s">
        <v>2189</v>
      </c>
      <c r="Q1606" s="98" t="s">
        <v>20172</v>
      </c>
      <c r="R1606" s="98" t="s">
        <v>23671</v>
      </c>
      <c r="S1606" s="99" t="s">
        <v>225</v>
      </c>
      <c r="T1606" s="94" t="s">
        <v>315</v>
      </c>
      <c r="U1606" s="120"/>
      <c r="V1606" s="120"/>
      <c r="W1606" s="100" t="str">
        <f>VLOOKUP(TRIM(X1606),X10:Y94,2,FALSE)</f>
        <v>Puneet</v>
      </c>
      <c r="X1606" s="50" t="str">
        <f t="shared" si="145"/>
        <v>8.3</v>
      </c>
      <c r="Y1606" s="50">
        <f t="shared" si="146"/>
        <v>0</v>
      </c>
      <c r="Z1606" s="50">
        <f t="shared" si="144"/>
        <v>1</v>
      </c>
      <c r="AA1606" s="50">
        <f t="shared" si="147"/>
        <v>44</v>
      </c>
      <c r="AB1606" s="50">
        <f t="shared" si="148"/>
        <v>0</v>
      </c>
      <c r="AC1606" s="50">
        <f t="shared" si="149"/>
        <v>0</v>
      </c>
    </row>
    <row r="1607" spans="1:29" s="50" customFormat="1" ht="35.25" customHeight="1" x14ac:dyDescent="0.25">
      <c r="A1607" s="89" t="s">
        <v>224</v>
      </c>
      <c r="B1607" s="94" t="s">
        <v>41</v>
      </c>
      <c r="C1607" s="91" t="s">
        <v>97</v>
      </c>
      <c r="D1607" s="91" t="s">
        <v>196</v>
      </c>
      <c r="E1607" s="122" t="s">
        <v>22182</v>
      </c>
      <c r="F1607" s="92" t="s">
        <v>242</v>
      </c>
      <c r="G1607" s="92" t="s">
        <v>98</v>
      </c>
      <c r="H1607" s="92" t="s">
        <v>21246</v>
      </c>
      <c r="I1607" s="162" t="s">
        <v>24051</v>
      </c>
      <c r="J1607" s="94" t="s">
        <v>2190</v>
      </c>
      <c r="K1607" s="156"/>
      <c r="L1607" s="94"/>
      <c r="M1607" s="156"/>
      <c r="N1607" s="94" t="s">
        <v>511</v>
      </c>
      <c r="O1607" s="94" t="s">
        <v>244</v>
      </c>
      <c r="P1607" s="94" t="s">
        <v>2189</v>
      </c>
      <c r="Q1607" s="98" t="s">
        <v>21245</v>
      </c>
      <c r="R1607" s="98" t="s">
        <v>23388</v>
      </c>
      <c r="S1607" s="99" t="s">
        <v>225</v>
      </c>
      <c r="T1607" s="94" t="s">
        <v>9351</v>
      </c>
      <c r="U1607" s="120"/>
      <c r="V1607" s="120"/>
      <c r="W1607" s="100" t="str">
        <f>VLOOKUP(TRIM(X1607),X10:Y94,2,FALSE)</f>
        <v>Puneet</v>
      </c>
      <c r="X1607" s="50" t="str">
        <f t="shared" si="145"/>
        <v>8.3</v>
      </c>
      <c r="Y1607" s="50">
        <f t="shared" si="146"/>
        <v>0</v>
      </c>
      <c r="Z1607" s="50">
        <f t="shared" si="144"/>
        <v>1</v>
      </c>
      <c r="AA1607" s="50">
        <f t="shared" si="147"/>
        <v>53</v>
      </c>
      <c r="AB1607" s="50">
        <f t="shared" si="148"/>
        <v>0</v>
      </c>
      <c r="AC1607" s="50">
        <f t="shared" si="149"/>
        <v>0</v>
      </c>
    </row>
    <row r="1608" spans="1:29" s="50" customFormat="1" ht="35.25" customHeight="1" x14ac:dyDescent="0.25">
      <c r="A1608" s="89" t="s">
        <v>224</v>
      </c>
      <c r="B1608" s="94" t="s">
        <v>41</v>
      </c>
      <c r="C1608" s="91" t="s">
        <v>97</v>
      </c>
      <c r="D1608" s="91" t="s">
        <v>196</v>
      </c>
      <c r="E1608" s="122" t="s">
        <v>22183</v>
      </c>
      <c r="F1608" s="92" t="s">
        <v>242</v>
      </c>
      <c r="G1608" s="92" t="s">
        <v>98</v>
      </c>
      <c r="H1608" s="92" t="s">
        <v>20436</v>
      </c>
      <c r="I1608" s="162" t="s">
        <v>273</v>
      </c>
      <c r="J1608" s="94" t="s">
        <v>2190</v>
      </c>
      <c r="K1608" s="156"/>
      <c r="L1608" s="94"/>
      <c r="M1608" s="156"/>
      <c r="N1608" s="94" t="s">
        <v>19552</v>
      </c>
      <c r="O1608" s="94" t="s">
        <v>244</v>
      </c>
      <c r="P1608" s="94" t="s">
        <v>2189</v>
      </c>
      <c r="Q1608" s="98" t="s">
        <v>19553</v>
      </c>
      <c r="R1608" s="98" t="s">
        <v>23389</v>
      </c>
      <c r="S1608" s="99" t="s">
        <v>225</v>
      </c>
      <c r="T1608" s="94" t="s">
        <v>272</v>
      </c>
      <c r="U1608" s="120"/>
      <c r="V1608" s="120"/>
      <c r="W1608" s="100" t="str">
        <f>VLOOKUP(TRIM(X1608),X10:Y94,2,FALSE)</f>
        <v>Puneet</v>
      </c>
      <c r="X1608" s="50" t="str">
        <f t="shared" si="145"/>
        <v>8.3</v>
      </c>
      <c r="Y1608" s="50">
        <f t="shared" si="146"/>
        <v>0</v>
      </c>
      <c r="Z1608" s="50">
        <f t="shared" si="144"/>
        <v>1</v>
      </c>
      <c r="AA1608" s="50">
        <f t="shared" si="147"/>
        <v>26</v>
      </c>
      <c r="AB1608" s="50">
        <f t="shared" si="148"/>
        <v>0</v>
      </c>
      <c r="AC1608" s="50">
        <f t="shared" si="149"/>
        <v>0</v>
      </c>
    </row>
    <row r="1609" spans="1:29" s="50" customFormat="1" ht="35.25" customHeight="1" x14ac:dyDescent="0.25">
      <c r="A1609" s="89" t="s">
        <v>224</v>
      </c>
      <c r="B1609" s="94" t="s">
        <v>41</v>
      </c>
      <c r="C1609" s="91" t="s">
        <v>97</v>
      </c>
      <c r="D1609" s="91" t="s">
        <v>196</v>
      </c>
      <c r="E1609" s="122" t="s">
        <v>22184</v>
      </c>
      <c r="F1609" s="92" t="s">
        <v>242</v>
      </c>
      <c r="G1609" s="92" t="s">
        <v>98</v>
      </c>
      <c r="H1609" s="92" t="s">
        <v>20604</v>
      </c>
      <c r="I1609" s="162" t="s">
        <v>321</v>
      </c>
      <c r="J1609" s="94" t="s">
        <v>2190</v>
      </c>
      <c r="K1609" s="156"/>
      <c r="L1609" s="94"/>
      <c r="M1609" s="156"/>
      <c r="N1609" s="94" t="s">
        <v>511</v>
      </c>
      <c r="O1609" s="94" t="s">
        <v>244</v>
      </c>
      <c r="P1609" s="94" t="s">
        <v>2189</v>
      </c>
      <c r="Q1609" s="98" t="s">
        <v>20603</v>
      </c>
      <c r="R1609" s="98" t="s">
        <v>23390</v>
      </c>
      <c r="S1609" s="99" t="s">
        <v>225</v>
      </c>
      <c r="T1609" s="94" t="s">
        <v>360</v>
      </c>
      <c r="U1609" s="120"/>
      <c r="V1609" s="120"/>
      <c r="W1609" s="100" t="str">
        <f>VLOOKUP(TRIM(X1609),X10:Y94,2,FALSE)</f>
        <v>Puneet</v>
      </c>
      <c r="X1609" s="50" t="str">
        <f t="shared" si="145"/>
        <v>8.3</v>
      </c>
      <c r="Y1609" s="50">
        <f t="shared" si="146"/>
        <v>0</v>
      </c>
      <c r="Z1609" s="50">
        <f t="shared" si="144"/>
        <v>1</v>
      </c>
      <c r="AA1609" s="50">
        <f t="shared" si="147"/>
        <v>7</v>
      </c>
      <c r="AB1609" s="50">
        <f t="shared" si="148"/>
        <v>0</v>
      </c>
      <c r="AC1609" s="50">
        <f t="shared" si="149"/>
        <v>0</v>
      </c>
    </row>
    <row r="1610" spans="1:29" s="50" customFormat="1" ht="35.25" customHeight="1" x14ac:dyDescent="0.25">
      <c r="A1610" s="89" t="s">
        <v>224</v>
      </c>
      <c r="B1610" s="94" t="s">
        <v>41</v>
      </c>
      <c r="C1610" s="91" t="s">
        <v>97</v>
      </c>
      <c r="D1610" s="91" t="s">
        <v>196</v>
      </c>
      <c r="E1610" s="122" t="s">
        <v>22185</v>
      </c>
      <c r="F1610" s="92" t="s">
        <v>242</v>
      </c>
      <c r="G1610" s="92" t="s">
        <v>98</v>
      </c>
      <c r="H1610" s="92" t="s">
        <v>21248</v>
      </c>
      <c r="I1610" s="162" t="s">
        <v>390</v>
      </c>
      <c r="J1610" s="94" t="s">
        <v>2190</v>
      </c>
      <c r="K1610" s="156"/>
      <c r="L1610" s="94"/>
      <c r="M1610" s="156"/>
      <c r="N1610" s="94" t="s">
        <v>511</v>
      </c>
      <c r="O1610" s="94" t="s">
        <v>244</v>
      </c>
      <c r="P1610" s="94" t="s">
        <v>2189</v>
      </c>
      <c r="Q1610" s="98" t="s">
        <v>21247</v>
      </c>
      <c r="R1610" s="98" t="s">
        <v>23391</v>
      </c>
      <c r="S1610" s="99" t="s">
        <v>225</v>
      </c>
      <c r="T1610" s="94" t="s">
        <v>9351</v>
      </c>
      <c r="U1610" s="120"/>
      <c r="V1610" s="120"/>
      <c r="W1610" s="100" t="str">
        <f>VLOOKUP(TRIM(X1610),X10:Y94,2,FALSE)</f>
        <v>Puneet</v>
      </c>
      <c r="X1610" s="50" t="str">
        <f t="shared" si="145"/>
        <v>8.3</v>
      </c>
      <c r="Y1610" s="50">
        <f t="shared" si="146"/>
        <v>0</v>
      </c>
      <c r="Z1610" s="50">
        <f t="shared" si="144"/>
        <v>1</v>
      </c>
      <c r="AA1610" s="50">
        <f t="shared" si="147"/>
        <v>25</v>
      </c>
      <c r="AB1610" s="50">
        <f t="shared" si="148"/>
        <v>0</v>
      </c>
      <c r="AC1610" s="50">
        <f t="shared" si="149"/>
        <v>0</v>
      </c>
    </row>
    <row r="1611" spans="1:29" s="50" customFormat="1" ht="35.25" customHeight="1" x14ac:dyDescent="0.25">
      <c r="A1611" s="89" t="s">
        <v>224</v>
      </c>
      <c r="B1611" s="94" t="s">
        <v>41</v>
      </c>
      <c r="C1611" s="91" t="s">
        <v>97</v>
      </c>
      <c r="D1611" s="91" t="s">
        <v>196</v>
      </c>
      <c r="E1611" s="122" t="s">
        <v>22186</v>
      </c>
      <c r="F1611" s="92" t="s">
        <v>242</v>
      </c>
      <c r="G1611" s="92" t="s">
        <v>98</v>
      </c>
      <c r="H1611" s="92" t="s">
        <v>20606</v>
      </c>
      <c r="I1611" s="162" t="s">
        <v>321</v>
      </c>
      <c r="J1611" s="94" t="s">
        <v>2190</v>
      </c>
      <c r="K1611" s="156"/>
      <c r="L1611" s="94"/>
      <c r="M1611" s="156"/>
      <c r="N1611" s="94" t="s">
        <v>511</v>
      </c>
      <c r="O1611" s="94" t="s">
        <v>244</v>
      </c>
      <c r="P1611" s="94" t="s">
        <v>2189</v>
      </c>
      <c r="Q1611" s="98" t="s">
        <v>20605</v>
      </c>
      <c r="R1611" s="98" t="s">
        <v>23392</v>
      </c>
      <c r="S1611" s="99" t="s">
        <v>225</v>
      </c>
      <c r="T1611" s="94" t="s">
        <v>360</v>
      </c>
      <c r="U1611" s="120"/>
      <c r="V1611" s="120"/>
      <c r="W1611" s="100" t="str">
        <f>VLOOKUP(TRIM(X1611),X10:Y94,2,FALSE)</f>
        <v>Puneet</v>
      </c>
      <c r="X1611" s="50" t="str">
        <f t="shared" si="145"/>
        <v>8.3</v>
      </c>
      <c r="Y1611" s="50">
        <f t="shared" si="146"/>
        <v>0</v>
      </c>
      <c r="Z1611" s="50">
        <f t="shared" si="144"/>
        <v>1</v>
      </c>
      <c r="AA1611" s="50">
        <f t="shared" si="147"/>
        <v>7</v>
      </c>
      <c r="AB1611" s="50">
        <f t="shared" si="148"/>
        <v>0</v>
      </c>
      <c r="AC1611" s="50">
        <f t="shared" si="149"/>
        <v>0</v>
      </c>
    </row>
    <row r="1612" spans="1:29" s="50" customFormat="1" ht="35.25" customHeight="1" x14ac:dyDescent="0.25">
      <c r="A1612" s="89" t="s">
        <v>224</v>
      </c>
      <c r="B1612" s="94" t="s">
        <v>41</v>
      </c>
      <c r="C1612" s="91" t="s">
        <v>97</v>
      </c>
      <c r="D1612" s="91" t="s">
        <v>196</v>
      </c>
      <c r="E1612" s="122" t="s">
        <v>22187</v>
      </c>
      <c r="F1612" s="92" t="s">
        <v>242</v>
      </c>
      <c r="G1612" s="92" t="s">
        <v>98</v>
      </c>
      <c r="H1612" s="92" t="s">
        <v>20779</v>
      </c>
      <c r="I1612" s="162" t="s">
        <v>282</v>
      </c>
      <c r="J1612" s="94" t="s">
        <v>2190</v>
      </c>
      <c r="K1612" s="156"/>
      <c r="L1612" s="94"/>
      <c r="M1612" s="156"/>
      <c r="N1612" s="94" t="s">
        <v>19552</v>
      </c>
      <c r="O1612" s="94" t="s">
        <v>244</v>
      </c>
      <c r="P1612" s="94" t="s">
        <v>2189</v>
      </c>
      <c r="Q1612" s="98" t="s">
        <v>20778</v>
      </c>
      <c r="R1612" s="98" t="s">
        <v>23393</v>
      </c>
      <c r="S1612" s="99" t="s">
        <v>225</v>
      </c>
      <c r="T1612" s="94" t="s">
        <v>472</v>
      </c>
      <c r="U1612" s="120"/>
      <c r="V1612" s="120"/>
      <c r="W1612" s="100" t="str">
        <f>VLOOKUP(TRIM(X1612),X10:Y94,2,FALSE)</f>
        <v>Puneet</v>
      </c>
      <c r="X1612" s="50" t="str">
        <f t="shared" si="145"/>
        <v>8.3</v>
      </c>
      <c r="Y1612" s="50">
        <f t="shared" si="146"/>
        <v>0</v>
      </c>
      <c r="Z1612" s="50">
        <f t="shared" si="144"/>
        <v>1</v>
      </c>
      <c r="AA1612" s="50">
        <f t="shared" si="147"/>
        <v>4</v>
      </c>
      <c r="AB1612" s="50">
        <f t="shared" si="148"/>
        <v>0</v>
      </c>
      <c r="AC1612" s="50">
        <f t="shared" si="149"/>
        <v>0</v>
      </c>
    </row>
    <row r="1613" spans="1:29" s="50" customFormat="1" ht="35.25" customHeight="1" x14ac:dyDescent="0.25">
      <c r="A1613" s="89" t="s">
        <v>224</v>
      </c>
      <c r="B1613" s="94" t="s">
        <v>41</v>
      </c>
      <c r="C1613" s="91" t="s">
        <v>97</v>
      </c>
      <c r="D1613" s="91" t="s">
        <v>196</v>
      </c>
      <c r="E1613" s="122" t="s">
        <v>22188</v>
      </c>
      <c r="F1613" s="92" t="s">
        <v>242</v>
      </c>
      <c r="G1613" s="92" t="s">
        <v>98</v>
      </c>
      <c r="H1613" s="92" t="s">
        <v>15842</v>
      </c>
      <c r="I1613" s="162" t="s">
        <v>14679</v>
      </c>
      <c r="J1613" s="94" t="s">
        <v>2190</v>
      </c>
      <c r="K1613" s="156"/>
      <c r="L1613" s="94"/>
      <c r="M1613" s="156"/>
      <c r="N1613" s="94" t="s">
        <v>511</v>
      </c>
      <c r="O1613" s="94" t="s">
        <v>244</v>
      </c>
      <c r="P1613" s="94" t="s">
        <v>2189</v>
      </c>
      <c r="Q1613" s="98" t="s">
        <v>15841</v>
      </c>
      <c r="R1613" s="98" t="s">
        <v>23394</v>
      </c>
      <c r="S1613" s="99" t="s">
        <v>225</v>
      </c>
      <c r="T1613" s="94" t="s">
        <v>516</v>
      </c>
      <c r="U1613" s="120"/>
      <c r="V1613" s="120"/>
      <c r="W1613" s="100" t="str">
        <f>VLOOKUP(TRIM(X1613),X10:Y94,2,FALSE)</f>
        <v>Puneet</v>
      </c>
      <c r="X1613" s="50" t="str">
        <f t="shared" si="145"/>
        <v>8.3</v>
      </c>
      <c r="Y1613" s="50">
        <f t="shared" si="146"/>
        <v>0</v>
      </c>
      <c r="Z1613" s="50">
        <f t="shared" si="144"/>
        <v>1</v>
      </c>
      <c r="AA1613" s="50">
        <f t="shared" si="147"/>
        <v>32</v>
      </c>
      <c r="AB1613" s="50">
        <f t="shared" si="148"/>
        <v>0</v>
      </c>
      <c r="AC1613" s="50">
        <f t="shared" si="149"/>
        <v>0</v>
      </c>
    </row>
    <row r="1614" spans="1:29" s="50" customFormat="1" ht="35.25" customHeight="1" x14ac:dyDescent="0.25">
      <c r="A1614" s="89" t="s">
        <v>224</v>
      </c>
      <c r="B1614" s="94" t="s">
        <v>41</v>
      </c>
      <c r="C1614" s="91" t="s">
        <v>97</v>
      </c>
      <c r="D1614" s="91" t="s">
        <v>196</v>
      </c>
      <c r="E1614" s="122" t="s">
        <v>22189</v>
      </c>
      <c r="F1614" s="92" t="s">
        <v>242</v>
      </c>
      <c r="G1614" s="92" t="s">
        <v>98</v>
      </c>
      <c r="H1614" s="92" t="s">
        <v>21224</v>
      </c>
      <c r="I1614" s="162" t="s">
        <v>316</v>
      </c>
      <c r="J1614" s="94" t="s">
        <v>2190</v>
      </c>
      <c r="K1614" s="156"/>
      <c r="L1614" s="94"/>
      <c r="M1614" s="156"/>
      <c r="N1614" s="94" t="s">
        <v>511</v>
      </c>
      <c r="O1614" s="94" t="s">
        <v>244</v>
      </c>
      <c r="P1614" s="94" t="s">
        <v>2189</v>
      </c>
      <c r="Q1614" s="98" t="s">
        <v>21223</v>
      </c>
      <c r="R1614" s="98" t="s">
        <v>23395</v>
      </c>
      <c r="S1614" s="99" t="s">
        <v>225</v>
      </c>
      <c r="T1614" s="94" t="s">
        <v>315</v>
      </c>
      <c r="U1614" s="120"/>
      <c r="V1614" s="120"/>
      <c r="W1614" s="100" t="str">
        <f>VLOOKUP(TRIM(X1614),X10:Y94,2,FALSE)</f>
        <v>Puneet</v>
      </c>
      <c r="X1614" s="50" t="str">
        <f t="shared" si="145"/>
        <v>8.3</v>
      </c>
      <c r="Y1614" s="50">
        <f t="shared" si="146"/>
        <v>0</v>
      </c>
      <c r="Z1614" s="50">
        <f t="shared" si="144"/>
        <v>1</v>
      </c>
      <c r="AA1614" s="50">
        <f t="shared" si="147"/>
        <v>17</v>
      </c>
      <c r="AB1614" s="50">
        <f t="shared" si="148"/>
        <v>0</v>
      </c>
      <c r="AC1614" s="50">
        <f t="shared" si="149"/>
        <v>0</v>
      </c>
    </row>
    <row r="1615" spans="1:29" s="50" customFormat="1" ht="35.25" customHeight="1" x14ac:dyDescent="0.25">
      <c r="A1615" s="89" t="s">
        <v>224</v>
      </c>
      <c r="B1615" s="94" t="s">
        <v>41</v>
      </c>
      <c r="C1615" s="91" t="s">
        <v>97</v>
      </c>
      <c r="D1615" s="91" t="s">
        <v>196</v>
      </c>
      <c r="E1615" s="122" t="s">
        <v>22190</v>
      </c>
      <c r="F1615" s="92" t="s">
        <v>242</v>
      </c>
      <c r="G1615" s="92" t="s">
        <v>98</v>
      </c>
      <c r="H1615" s="92" t="s">
        <v>20549</v>
      </c>
      <c r="I1615" s="162" t="s">
        <v>292</v>
      </c>
      <c r="J1615" s="94" t="s">
        <v>2190</v>
      </c>
      <c r="K1615" s="156"/>
      <c r="L1615" s="94"/>
      <c r="M1615" s="156"/>
      <c r="N1615" s="94" t="s">
        <v>511</v>
      </c>
      <c r="O1615" s="94" t="s">
        <v>244</v>
      </c>
      <c r="P1615" s="94" t="s">
        <v>2189</v>
      </c>
      <c r="Q1615" s="98" t="s">
        <v>23876</v>
      </c>
      <c r="R1615" s="98" t="s">
        <v>23396</v>
      </c>
      <c r="S1615" s="99" t="s">
        <v>225</v>
      </c>
      <c r="T1615" s="94" t="s">
        <v>293</v>
      </c>
      <c r="U1615" s="120"/>
      <c r="V1615" s="120"/>
      <c r="W1615" s="100" t="str">
        <f>VLOOKUP(TRIM(X1615),X10:Y94,2,FALSE)</f>
        <v>Puneet</v>
      </c>
      <c r="X1615" s="50" t="str">
        <f t="shared" si="145"/>
        <v>8.3</v>
      </c>
      <c r="Y1615" s="50">
        <f t="shared" si="146"/>
        <v>0</v>
      </c>
      <c r="Z1615" s="50">
        <f t="shared" si="144"/>
        <v>1</v>
      </c>
      <c r="AA1615" s="50">
        <f t="shared" si="147"/>
        <v>8</v>
      </c>
      <c r="AB1615" s="50">
        <f t="shared" si="148"/>
        <v>0</v>
      </c>
      <c r="AC1615" s="50">
        <f t="shared" si="149"/>
        <v>0</v>
      </c>
    </row>
    <row r="1616" spans="1:29" s="50" customFormat="1" ht="35.25" customHeight="1" x14ac:dyDescent="0.25">
      <c r="A1616" s="89" t="s">
        <v>224</v>
      </c>
      <c r="B1616" s="94" t="s">
        <v>20553</v>
      </c>
      <c r="C1616" s="91" t="s">
        <v>97</v>
      </c>
      <c r="D1616" s="91" t="s">
        <v>196</v>
      </c>
      <c r="E1616" s="122" t="s">
        <v>22191</v>
      </c>
      <c r="F1616" s="92" t="s">
        <v>15</v>
      </c>
      <c r="G1616" s="92" t="s">
        <v>98</v>
      </c>
      <c r="H1616" s="92" t="s">
        <v>20554</v>
      </c>
      <c r="I1616" s="162" t="s">
        <v>292</v>
      </c>
      <c r="J1616" s="94" t="s">
        <v>267</v>
      </c>
      <c r="K1616" s="156">
        <v>611</v>
      </c>
      <c r="L1616" s="94" t="s">
        <v>49</v>
      </c>
      <c r="M1616" s="156" t="s">
        <v>106</v>
      </c>
      <c r="N1616" s="94" t="s">
        <v>2464</v>
      </c>
      <c r="O1616" s="94" t="s">
        <v>244</v>
      </c>
      <c r="P1616" s="94" t="s">
        <v>2189</v>
      </c>
      <c r="Q1616" s="98" t="s">
        <v>20552</v>
      </c>
      <c r="R1616" s="98" t="s">
        <v>23397</v>
      </c>
      <c r="S1616" s="99" t="s">
        <v>5405</v>
      </c>
      <c r="T1616" s="94" t="s">
        <v>293</v>
      </c>
      <c r="U1616" s="120"/>
      <c r="V1616" s="120"/>
      <c r="W1616" s="100" t="str">
        <f>VLOOKUP(TRIM(X1616),X10:Y94,2,FALSE)</f>
        <v>Puneet</v>
      </c>
      <c r="X1616" s="50" t="str">
        <f t="shared" si="145"/>
        <v>8.3</v>
      </c>
      <c r="Y1616" s="50">
        <f t="shared" si="146"/>
        <v>1</v>
      </c>
      <c r="Z1616" s="50">
        <f t="shared" si="144"/>
        <v>0</v>
      </c>
      <c r="AA1616" s="50">
        <f t="shared" si="147"/>
        <v>8</v>
      </c>
      <c r="AB1616" s="50">
        <f t="shared" si="148"/>
        <v>0</v>
      </c>
      <c r="AC1616" s="50">
        <f t="shared" si="149"/>
        <v>0</v>
      </c>
    </row>
    <row r="1617" spans="1:29" s="50" customFormat="1" ht="35.25" customHeight="1" x14ac:dyDescent="0.25">
      <c r="A1617" s="89" t="s">
        <v>224</v>
      </c>
      <c r="B1617" s="94" t="s">
        <v>23877</v>
      </c>
      <c r="C1617" s="91" t="s">
        <v>97</v>
      </c>
      <c r="D1617" s="91" t="s">
        <v>196</v>
      </c>
      <c r="E1617" s="122" t="s">
        <v>22192</v>
      </c>
      <c r="F1617" s="92" t="s">
        <v>15</v>
      </c>
      <c r="G1617" s="92" t="s">
        <v>98</v>
      </c>
      <c r="H1617" s="92" t="s">
        <v>19871</v>
      </c>
      <c r="I1617" s="162" t="s">
        <v>321</v>
      </c>
      <c r="J1617" s="94" t="s">
        <v>267</v>
      </c>
      <c r="K1617" s="156">
        <v>617</v>
      </c>
      <c r="L1617" s="94" t="s">
        <v>49</v>
      </c>
      <c r="M1617" s="156" t="s">
        <v>106</v>
      </c>
      <c r="N1617" s="94" t="s">
        <v>2464</v>
      </c>
      <c r="O1617" s="94" t="s">
        <v>244</v>
      </c>
      <c r="P1617" s="94" t="s">
        <v>2189</v>
      </c>
      <c r="Q1617" s="98" t="s">
        <v>20597</v>
      </c>
      <c r="R1617" s="98" t="s">
        <v>23398</v>
      </c>
      <c r="S1617" s="99" t="s">
        <v>5405</v>
      </c>
      <c r="T1617" s="94" t="s">
        <v>360</v>
      </c>
      <c r="U1617" s="120"/>
      <c r="V1617" s="120"/>
      <c r="W1617" s="100" t="str">
        <f>VLOOKUP(TRIM(X1617),X10:Y94,2,FALSE)</f>
        <v>Puneet</v>
      </c>
      <c r="X1617" s="50" t="str">
        <f t="shared" si="145"/>
        <v>8.3</v>
      </c>
      <c r="Y1617" s="50">
        <f t="shared" si="146"/>
        <v>1</v>
      </c>
      <c r="Z1617" s="50">
        <f t="shared" si="144"/>
        <v>0</v>
      </c>
      <c r="AA1617" s="50">
        <f t="shared" si="147"/>
        <v>7</v>
      </c>
      <c r="AB1617" s="50">
        <f t="shared" si="148"/>
        <v>0</v>
      </c>
      <c r="AC1617" s="50">
        <f t="shared" si="149"/>
        <v>0</v>
      </c>
    </row>
    <row r="1618" spans="1:29" s="50" customFormat="1" ht="35.25" customHeight="1" x14ac:dyDescent="0.25">
      <c r="A1618" s="89" t="s">
        <v>224</v>
      </c>
      <c r="B1618" s="94" t="s">
        <v>3420</v>
      </c>
      <c r="C1618" s="91" t="s">
        <v>97</v>
      </c>
      <c r="D1618" s="91" t="s">
        <v>196</v>
      </c>
      <c r="E1618" s="122" t="s">
        <v>22193</v>
      </c>
      <c r="F1618" s="92" t="s">
        <v>15</v>
      </c>
      <c r="G1618" s="92" t="s">
        <v>98</v>
      </c>
      <c r="H1618" s="92" t="s">
        <v>20139</v>
      </c>
      <c r="I1618" s="162" t="s">
        <v>282</v>
      </c>
      <c r="J1618" s="94" t="s">
        <v>246</v>
      </c>
      <c r="K1618" s="156">
        <v>3124</v>
      </c>
      <c r="L1618" s="94" t="s">
        <v>49</v>
      </c>
      <c r="M1618" s="156" t="s">
        <v>106</v>
      </c>
      <c r="N1618" s="94" t="s">
        <v>19519</v>
      </c>
      <c r="O1618" s="94" t="s">
        <v>244</v>
      </c>
      <c r="P1618" s="94" t="s">
        <v>2189</v>
      </c>
      <c r="Q1618" s="98" t="s">
        <v>20765</v>
      </c>
      <c r="R1618" s="98" t="s">
        <v>23399</v>
      </c>
      <c r="S1618" s="99" t="s">
        <v>5405</v>
      </c>
      <c r="T1618" s="94" t="s">
        <v>472</v>
      </c>
      <c r="U1618" s="120"/>
      <c r="V1618" s="120"/>
      <c r="W1618" s="100" t="str">
        <f>VLOOKUP(TRIM(X1618),X10:Y94,2,FALSE)</f>
        <v>Puneet</v>
      </c>
      <c r="X1618" s="50" t="str">
        <f t="shared" si="145"/>
        <v>8.3</v>
      </c>
      <c r="Y1618" s="50">
        <f t="shared" si="146"/>
        <v>1</v>
      </c>
      <c r="Z1618" s="50">
        <f t="shared" si="144"/>
        <v>0</v>
      </c>
      <c r="AA1618" s="50">
        <f t="shared" si="147"/>
        <v>4</v>
      </c>
      <c r="AB1618" s="50">
        <f t="shared" si="148"/>
        <v>0</v>
      </c>
      <c r="AC1618" s="50">
        <f t="shared" si="149"/>
        <v>0</v>
      </c>
    </row>
    <row r="1619" spans="1:29" s="50" customFormat="1" ht="35.25" customHeight="1" x14ac:dyDescent="0.25">
      <c r="A1619" s="89" t="s">
        <v>224</v>
      </c>
      <c r="B1619" s="94" t="s">
        <v>20769</v>
      </c>
      <c r="C1619" s="91" t="s">
        <v>97</v>
      </c>
      <c r="D1619" s="91" t="s">
        <v>196</v>
      </c>
      <c r="E1619" s="122" t="s">
        <v>22194</v>
      </c>
      <c r="F1619" s="92" t="s">
        <v>15</v>
      </c>
      <c r="G1619" s="92" t="s">
        <v>98</v>
      </c>
      <c r="H1619" s="92" t="s">
        <v>20142</v>
      </c>
      <c r="I1619" s="162" t="s">
        <v>282</v>
      </c>
      <c r="J1619" s="94" t="s">
        <v>105</v>
      </c>
      <c r="K1619" s="156">
        <v>3025</v>
      </c>
      <c r="L1619" s="94" t="s">
        <v>49</v>
      </c>
      <c r="M1619" s="156" t="s">
        <v>106</v>
      </c>
      <c r="N1619" s="94" t="s">
        <v>2464</v>
      </c>
      <c r="O1619" s="94" t="s">
        <v>244</v>
      </c>
      <c r="P1619" s="94" t="s">
        <v>2189</v>
      </c>
      <c r="Q1619" s="98" t="s">
        <v>23996</v>
      </c>
      <c r="R1619" s="98" t="s">
        <v>23400</v>
      </c>
      <c r="S1619" s="99" t="s">
        <v>5405</v>
      </c>
      <c r="T1619" s="94" t="s">
        <v>472</v>
      </c>
      <c r="U1619" s="120"/>
      <c r="V1619" s="120"/>
      <c r="W1619" s="100" t="str">
        <f>VLOOKUP(TRIM(X1619),X10:Y94,2,FALSE)</f>
        <v>Puneet</v>
      </c>
      <c r="X1619" s="50" t="str">
        <f t="shared" si="145"/>
        <v>8.3</v>
      </c>
      <c r="Y1619" s="50">
        <f t="shared" si="146"/>
        <v>1</v>
      </c>
      <c r="Z1619" s="50">
        <f t="shared" si="144"/>
        <v>0</v>
      </c>
      <c r="AA1619" s="50">
        <f t="shared" si="147"/>
        <v>4</v>
      </c>
      <c r="AB1619" s="50">
        <f t="shared" si="148"/>
        <v>0</v>
      </c>
      <c r="AC1619" s="50">
        <f t="shared" si="149"/>
        <v>0</v>
      </c>
    </row>
    <row r="1620" spans="1:29" s="50" customFormat="1" ht="35.25" customHeight="1" x14ac:dyDescent="0.25">
      <c r="A1620" s="89" t="s">
        <v>224</v>
      </c>
      <c r="B1620" s="94" t="s">
        <v>41</v>
      </c>
      <c r="C1620" s="91" t="s">
        <v>97</v>
      </c>
      <c r="D1620" s="91" t="s">
        <v>196</v>
      </c>
      <c r="E1620" s="122" t="s">
        <v>22195</v>
      </c>
      <c r="F1620" s="92" t="s">
        <v>242</v>
      </c>
      <c r="G1620" s="92" t="s">
        <v>98</v>
      </c>
      <c r="H1620" s="92" t="s">
        <v>20777</v>
      </c>
      <c r="I1620" s="162" t="s">
        <v>282</v>
      </c>
      <c r="J1620" s="94" t="s">
        <v>2190</v>
      </c>
      <c r="K1620" s="156"/>
      <c r="L1620" s="94"/>
      <c r="M1620" s="156"/>
      <c r="N1620" s="94" t="s">
        <v>19552</v>
      </c>
      <c r="O1620" s="94" t="s">
        <v>244</v>
      </c>
      <c r="P1620" s="94" t="s">
        <v>2189</v>
      </c>
      <c r="Q1620" s="98" t="s">
        <v>20776</v>
      </c>
      <c r="R1620" s="98" t="s">
        <v>23401</v>
      </c>
      <c r="S1620" s="99" t="s">
        <v>225</v>
      </c>
      <c r="T1620" s="94" t="s">
        <v>472</v>
      </c>
      <c r="U1620" s="120"/>
      <c r="V1620" s="120"/>
      <c r="W1620" s="100" t="str">
        <f>VLOOKUP(TRIM(X1620),X10:Y94,2,FALSE)</f>
        <v>Puneet</v>
      </c>
      <c r="X1620" s="50" t="str">
        <f t="shared" si="145"/>
        <v>8.3</v>
      </c>
      <c r="Y1620" s="50">
        <f t="shared" si="146"/>
        <v>0</v>
      </c>
      <c r="Z1620" s="50">
        <f t="shared" si="144"/>
        <v>1</v>
      </c>
      <c r="AA1620" s="50">
        <f t="shared" si="147"/>
        <v>4</v>
      </c>
      <c r="AB1620" s="50">
        <f t="shared" si="148"/>
        <v>0</v>
      </c>
      <c r="AC1620" s="50">
        <f t="shared" si="149"/>
        <v>0</v>
      </c>
    </row>
    <row r="1621" spans="1:29" s="50" customFormat="1" ht="35.25" customHeight="1" x14ac:dyDescent="0.25">
      <c r="A1621" s="89" t="s">
        <v>224</v>
      </c>
      <c r="B1621" s="94" t="s">
        <v>22018</v>
      </c>
      <c r="C1621" s="91" t="s">
        <v>97</v>
      </c>
      <c r="D1621" s="91" t="s">
        <v>196</v>
      </c>
      <c r="E1621" s="122" t="s">
        <v>22196</v>
      </c>
      <c r="F1621" s="92" t="s">
        <v>15</v>
      </c>
      <c r="G1621" s="92" t="s">
        <v>98</v>
      </c>
      <c r="H1621" s="92" t="s">
        <v>21383</v>
      </c>
      <c r="I1621" s="162" t="s">
        <v>299</v>
      </c>
      <c r="J1621" s="94" t="s">
        <v>105</v>
      </c>
      <c r="K1621" s="156">
        <v>3113</v>
      </c>
      <c r="L1621" s="94" t="s">
        <v>49</v>
      </c>
      <c r="M1621" s="156" t="s">
        <v>106</v>
      </c>
      <c r="N1621" s="94" t="s">
        <v>2464</v>
      </c>
      <c r="O1621" s="94" t="s">
        <v>244</v>
      </c>
      <c r="P1621" s="94" t="s">
        <v>2189</v>
      </c>
      <c r="Q1621" s="98" t="s">
        <v>22019</v>
      </c>
      <c r="R1621" s="98" t="s">
        <v>23402</v>
      </c>
      <c r="S1621" s="99" t="s">
        <v>5405</v>
      </c>
      <c r="T1621" s="94" t="s">
        <v>516</v>
      </c>
      <c r="U1621" s="120"/>
      <c r="V1621" s="120"/>
      <c r="W1621" s="100" t="str">
        <f>VLOOKUP(TRIM(X1621),X10:Y94,2,FALSE)</f>
        <v>Puneet</v>
      </c>
      <c r="X1621" s="50" t="str">
        <f t="shared" si="145"/>
        <v>8.3</v>
      </c>
      <c r="Y1621" s="50">
        <f t="shared" si="146"/>
        <v>1</v>
      </c>
      <c r="Z1621" s="50">
        <f t="shared" si="144"/>
        <v>0</v>
      </c>
      <c r="AA1621" s="50">
        <f t="shared" si="147"/>
        <v>21</v>
      </c>
      <c r="AB1621" s="50">
        <f t="shared" si="148"/>
        <v>0</v>
      </c>
      <c r="AC1621" s="50">
        <f t="shared" si="149"/>
        <v>0</v>
      </c>
    </row>
    <row r="1622" spans="1:29" s="50" customFormat="1" ht="35.25" customHeight="1" x14ac:dyDescent="0.25">
      <c r="A1622" s="89" t="s">
        <v>224</v>
      </c>
      <c r="B1622" s="94" t="s">
        <v>41</v>
      </c>
      <c r="C1622" s="91" t="s">
        <v>97</v>
      </c>
      <c r="D1622" s="91" t="s">
        <v>196</v>
      </c>
      <c r="E1622" s="122" t="s">
        <v>22197</v>
      </c>
      <c r="F1622" s="92" t="s">
        <v>242</v>
      </c>
      <c r="G1622" s="92" t="s">
        <v>98</v>
      </c>
      <c r="H1622" s="92" t="s">
        <v>22021</v>
      </c>
      <c r="I1622" s="162" t="s">
        <v>299</v>
      </c>
      <c r="J1622" s="94" t="s">
        <v>2190</v>
      </c>
      <c r="K1622" s="156"/>
      <c r="L1622" s="94"/>
      <c r="M1622" s="156"/>
      <c r="N1622" s="94" t="s">
        <v>511</v>
      </c>
      <c r="O1622" s="94" t="s">
        <v>244</v>
      </c>
      <c r="P1622" s="94" t="s">
        <v>2189</v>
      </c>
      <c r="Q1622" s="98" t="s">
        <v>21384</v>
      </c>
      <c r="R1622" s="98" t="s">
        <v>23672</v>
      </c>
      <c r="S1622" s="99" t="s">
        <v>225</v>
      </c>
      <c r="T1622" s="94" t="s">
        <v>516</v>
      </c>
      <c r="U1622" s="120"/>
      <c r="V1622" s="120"/>
      <c r="W1622" s="100" t="str">
        <f>VLOOKUP(TRIM(X1622),X10:Y94,2,FALSE)</f>
        <v>Puneet</v>
      </c>
      <c r="X1622" s="50" t="str">
        <f t="shared" si="145"/>
        <v>8.3</v>
      </c>
      <c r="Y1622" s="50">
        <f t="shared" si="146"/>
        <v>0</v>
      </c>
      <c r="Z1622" s="50">
        <f t="shared" si="144"/>
        <v>1</v>
      </c>
      <c r="AA1622" s="50">
        <f t="shared" si="147"/>
        <v>21</v>
      </c>
      <c r="AB1622" s="50">
        <f t="shared" si="148"/>
        <v>0</v>
      </c>
      <c r="AC1622" s="50">
        <f t="shared" si="149"/>
        <v>0</v>
      </c>
    </row>
    <row r="1623" spans="1:29" s="50" customFormat="1" ht="35.25" customHeight="1" x14ac:dyDescent="0.25">
      <c r="A1623" s="89" t="s">
        <v>224</v>
      </c>
      <c r="B1623" s="94" t="s">
        <v>41</v>
      </c>
      <c r="C1623" s="91" t="s">
        <v>97</v>
      </c>
      <c r="D1623" s="91" t="s">
        <v>196</v>
      </c>
      <c r="E1623" s="122" t="s">
        <v>22198</v>
      </c>
      <c r="F1623" s="92" t="s">
        <v>242</v>
      </c>
      <c r="G1623" s="92" t="s">
        <v>98</v>
      </c>
      <c r="H1623" s="92" t="s">
        <v>4234</v>
      </c>
      <c r="I1623" s="162" t="s">
        <v>21651</v>
      </c>
      <c r="J1623" s="94" t="s">
        <v>2190</v>
      </c>
      <c r="K1623" s="156"/>
      <c r="L1623" s="94"/>
      <c r="M1623" s="156"/>
      <c r="N1623" s="94" t="s">
        <v>511</v>
      </c>
      <c r="O1623" s="94" t="s">
        <v>244</v>
      </c>
      <c r="P1623" s="94" t="s">
        <v>2189</v>
      </c>
      <c r="Q1623" s="98" t="s">
        <v>4233</v>
      </c>
      <c r="R1623" s="98" t="s">
        <v>23403</v>
      </c>
      <c r="S1623" s="99" t="s">
        <v>225</v>
      </c>
      <c r="T1623" s="94" t="s">
        <v>334</v>
      </c>
      <c r="U1623" s="120"/>
      <c r="V1623" s="120"/>
      <c r="W1623" s="100" t="str">
        <f>VLOOKUP(TRIM(X1623),X10:Y94,2,FALSE)</f>
        <v>Puneet</v>
      </c>
      <c r="X1623" s="50" t="str">
        <f t="shared" si="145"/>
        <v>8.3</v>
      </c>
      <c r="Y1623" s="50">
        <f t="shared" si="146"/>
        <v>0</v>
      </c>
      <c r="Z1623" s="50">
        <f t="shared" si="144"/>
        <v>1</v>
      </c>
      <c r="AA1623" s="50">
        <f t="shared" si="147"/>
        <v>58</v>
      </c>
      <c r="AB1623" s="50">
        <f t="shared" si="148"/>
        <v>0</v>
      </c>
      <c r="AC1623" s="50">
        <f t="shared" si="149"/>
        <v>0</v>
      </c>
    </row>
    <row r="1624" spans="1:29" s="50" customFormat="1" ht="35.25" customHeight="1" x14ac:dyDescent="0.25">
      <c r="A1624" s="89" t="s">
        <v>224</v>
      </c>
      <c r="B1624" s="94" t="s">
        <v>3737</v>
      </c>
      <c r="C1624" s="91" t="s">
        <v>97</v>
      </c>
      <c r="D1624" s="91" t="s">
        <v>196</v>
      </c>
      <c r="E1624" s="122" t="s">
        <v>22199</v>
      </c>
      <c r="F1624" s="92" t="s">
        <v>15</v>
      </c>
      <c r="G1624" s="92" t="s">
        <v>98</v>
      </c>
      <c r="H1624" s="92" t="s">
        <v>20141</v>
      </c>
      <c r="I1624" s="162" t="s">
        <v>282</v>
      </c>
      <c r="J1624" s="94" t="s">
        <v>105</v>
      </c>
      <c r="K1624" s="156">
        <v>3024</v>
      </c>
      <c r="L1624" s="94" t="s">
        <v>49</v>
      </c>
      <c r="M1624" s="156" t="s">
        <v>106</v>
      </c>
      <c r="N1624" s="94" t="s">
        <v>2464</v>
      </c>
      <c r="O1624" s="94" t="s">
        <v>244</v>
      </c>
      <c r="P1624" s="94" t="s">
        <v>2189</v>
      </c>
      <c r="Q1624" s="98" t="s">
        <v>20768</v>
      </c>
      <c r="R1624" s="98" t="s">
        <v>23404</v>
      </c>
      <c r="S1624" s="99" t="s">
        <v>5405</v>
      </c>
      <c r="T1624" s="94" t="s">
        <v>472</v>
      </c>
      <c r="U1624" s="120"/>
      <c r="V1624" s="120"/>
      <c r="W1624" s="100" t="str">
        <f>VLOOKUP(TRIM(X1624),X10:Y94,2,FALSE)</f>
        <v>Puneet</v>
      </c>
      <c r="X1624" s="50" t="str">
        <f t="shared" si="145"/>
        <v>8.3</v>
      </c>
      <c r="Y1624" s="50">
        <f t="shared" si="146"/>
        <v>1</v>
      </c>
      <c r="Z1624" s="50">
        <f t="shared" ref="Z1624:Z1687" si="150">IF(F1624="P-CR", IF(S1624="Approved", 1, IF(S1624="Block approved", 1, 0)),0)</f>
        <v>0</v>
      </c>
      <c r="AA1624" s="50">
        <f t="shared" si="147"/>
        <v>4</v>
      </c>
      <c r="AB1624" s="50">
        <f t="shared" si="148"/>
        <v>0</v>
      </c>
      <c r="AC1624" s="50">
        <f t="shared" si="149"/>
        <v>0</v>
      </c>
    </row>
    <row r="1625" spans="1:29" s="50" customFormat="1" ht="35.25" customHeight="1" x14ac:dyDescent="0.25">
      <c r="A1625" s="89" t="s">
        <v>224</v>
      </c>
      <c r="B1625" s="94" t="s">
        <v>41</v>
      </c>
      <c r="C1625" s="91" t="s">
        <v>97</v>
      </c>
      <c r="D1625" s="91" t="s">
        <v>196</v>
      </c>
      <c r="E1625" s="122" t="s">
        <v>22200</v>
      </c>
      <c r="F1625" s="92" t="s">
        <v>242</v>
      </c>
      <c r="G1625" s="92" t="s">
        <v>98</v>
      </c>
      <c r="H1625" s="92" t="s">
        <v>21129</v>
      </c>
      <c r="I1625" s="162" t="s">
        <v>316</v>
      </c>
      <c r="J1625" s="94" t="s">
        <v>2190</v>
      </c>
      <c r="K1625" s="156"/>
      <c r="L1625" s="94"/>
      <c r="M1625" s="156"/>
      <c r="N1625" s="94" t="s">
        <v>511</v>
      </c>
      <c r="O1625" s="94" t="s">
        <v>244</v>
      </c>
      <c r="P1625" s="94" t="s">
        <v>2189</v>
      </c>
      <c r="Q1625" s="98" t="s">
        <v>20271</v>
      </c>
      <c r="R1625" s="98" t="s">
        <v>23405</v>
      </c>
      <c r="S1625" s="99" t="s">
        <v>225</v>
      </c>
      <c r="T1625" s="94" t="s">
        <v>315</v>
      </c>
      <c r="U1625" s="120"/>
      <c r="V1625" s="120"/>
      <c r="W1625" s="100" t="str">
        <f>VLOOKUP(TRIM(X1625),X10:Y94,2,FALSE)</f>
        <v>Puneet</v>
      </c>
      <c r="X1625" s="50" t="str">
        <f t="shared" si="145"/>
        <v>8.3</v>
      </c>
      <c r="Y1625" s="50">
        <f t="shared" si="146"/>
        <v>0</v>
      </c>
      <c r="Z1625" s="50">
        <f t="shared" si="150"/>
        <v>1</v>
      </c>
      <c r="AA1625" s="50">
        <f t="shared" si="147"/>
        <v>17</v>
      </c>
      <c r="AB1625" s="50">
        <f t="shared" si="148"/>
        <v>0</v>
      </c>
      <c r="AC1625" s="50">
        <f t="shared" si="149"/>
        <v>0</v>
      </c>
    </row>
    <row r="1626" spans="1:29" s="50" customFormat="1" ht="35.25" customHeight="1" x14ac:dyDescent="0.25">
      <c r="A1626" s="89" t="s">
        <v>224</v>
      </c>
      <c r="B1626" s="94" t="s">
        <v>41</v>
      </c>
      <c r="C1626" s="91" t="s">
        <v>97</v>
      </c>
      <c r="D1626" s="91" t="s">
        <v>196</v>
      </c>
      <c r="E1626" s="122" t="s">
        <v>22201</v>
      </c>
      <c r="F1626" s="92" t="s">
        <v>242</v>
      </c>
      <c r="G1626" s="92" t="s">
        <v>98</v>
      </c>
      <c r="H1626" s="92" t="s">
        <v>22089</v>
      </c>
      <c r="I1626" s="162" t="s">
        <v>292</v>
      </c>
      <c r="J1626" s="94" t="s">
        <v>2190</v>
      </c>
      <c r="K1626" s="156"/>
      <c r="L1626" s="94"/>
      <c r="M1626" s="156"/>
      <c r="N1626" s="94" t="s">
        <v>511</v>
      </c>
      <c r="O1626" s="94" t="s">
        <v>244</v>
      </c>
      <c r="P1626" s="94" t="s">
        <v>2189</v>
      </c>
      <c r="Q1626" s="98" t="s">
        <v>23878</v>
      </c>
      <c r="R1626" s="98" t="s">
        <v>23406</v>
      </c>
      <c r="S1626" s="99" t="s">
        <v>225</v>
      </c>
      <c r="T1626" s="94" t="s">
        <v>293</v>
      </c>
      <c r="U1626" s="120"/>
      <c r="V1626" s="120"/>
      <c r="W1626" s="100" t="str">
        <f>VLOOKUP(TRIM(X1626),X10:Y94,2,FALSE)</f>
        <v>Puneet</v>
      </c>
      <c r="X1626" s="50" t="str">
        <f t="shared" si="145"/>
        <v>8.3</v>
      </c>
      <c r="Y1626" s="50">
        <f t="shared" si="146"/>
        <v>0</v>
      </c>
      <c r="Z1626" s="50">
        <f t="shared" si="150"/>
        <v>1</v>
      </c>
      <c r="AA1626" s="50">
        <f t="shared" si="147"/>
        <v>8</v>
      </c>
      <c r="AB1626" s="50">
        <f t="shared" si="148"/>
        <v>0</v>
      </c>
      <c r="AC1626" s="50">
        <f t="shared" si="149"/>
        <v>0</v>
      </c>
    </row>
    <row r="1627" spans="1:29" s="50" customFormat="1" ht="35.25" customHeight="1" x14ac:dyDescent="0.25">
      <c r="A1627" s="89" t="s">
        <v>224</v>
      </c>
      <c r="B1627" s="94" t="s">
        <v>15200</v>
      </c>
      <c r="C1627" s="91" t="s">
        <v>97</v>
      </c>
      <c r="D1627" s="91" t="s">
        <v>196</v>
      </c>
      <c r="E1627" s="122" t="s">
        <v>22202</v>
      </c>
      <c r="F1627" s="92" t="s">
        <v>15</v>
      </c>
      <c r="G1627" s="92" t="s">
        <v>98</v>
      </c>
      <c r="H1627" s="92" t="s">
        <v>20262</v>
      </c>
      <c r="I1627" s="162" t="s">
        <v>132</v>
      </c>
      <c r="J1627" s="94" t="s">
        <v>267</v>
      </c>
      <c r="K1627" s="156">
        <v>638</v>
      </c>
      <c r="L1627" s="94" t="s">
        <v>49</v>
      </c>
      <c r="M1627" s="156" t="s">
        <v>106</v>
      </c>
      <c r="N1627" s="94" t="s">
        <v>2464</v>
      </c>
      <c r="O1627" s="94" t="s">
        <v>244</v>
      </c>
      <c r="P1627" s="94" t="s">
        <v>2189</v>
      </c>
      <c r="Q1627" s="98" t="s">
        <v>23997</v>
      </c>
      <c r="R1627" s="98" t="s">
        <v>23407</v>
      </c>
      <c r="S1627" s="99" t="s">
        <v>5405</v>
      </c>
      <c r="T1627" s="94" t="s">
        <v>2778</v>
      </c>
      <c r="U1627" s="120"/>
      <c r="V1627" s="120"/>
      <c r="W1627" s="100" t="str">
        <f>VLOOKUP(TRIM(X1627),X10:Y94,2,FALSE)</f>
        <v>Puneet</v>
      </c>
      <c r="X1627" s="50" t="str">
        <f t="shared" si="145"/>
        <v>8.3</v>
      </c>
      <c r="Y1627" s="50">
        <f t="shared" si="146"/>
        <v>1</v>
      </c>
      <c r="Z1627" s="50">
        <f t="shared" si="150"/>
        <v>0</v>
      </c>
      <c r="AA1627" s="50">
        <f t="shared" si="147"/>
        <v>7</v>
      </c>
      <c r="AB1627" s="50">
        <f t="shared" si="148"/>
        <v>0</v>
      </c>
      <c r="AC1627" s="50">
        <f t="shared" si="149"/>
        <v>0</v>
      </c>
    </row>
    <row r="1628" spans="1:29" s="50" customFormat="1" ht="35.25" customHeight="1" x14ac:dyDescent="0.25">
      <c r="A1628" s="89" t="s">
        <v>224</v>
      </c>
      <c r="B1628" s="94" t="s">
        <v>41</v>
      </c>
      <c r="C1628" s="91" t="s">
        <v>97</v>
      </c>
      <c r="D1628" s="91" t="s">
        <v>196</v>
      </c>
      <c r="E1628" s="122" t="s">
        <v>22203</v>
      </c>
      <c r="F1628" s="92" t="s">
        <v>242</v>
      </c>
      <c r="G1628" s="92" t="s">
        <v>98</v>
      </c>
      <c r="H1628" s="92" t="s">
        <v>21870</v>
      </c>
      <c r="I1628" s="162" t="s">
        <v>337</v>
      </c>
      <c r="J1628" s="94" t="s">
        <v>2190</v>
      </c>
      <c r="K1628" s="156"/>
      <c r="L1628" s="94"/>
      <c r="M1628" s="156"/>
      <c r="N1628" s="94" t="s">
        <v>511</v>
      </c>
      <c r="O1628" s="94" t="s">
        <v>244</v>
      </c>
      <c r="P1628" s="94" t="s">
        <v>2189</v>
      </c>
      <c r="Q1628" s="98" t="s">
        <v>20916</v>
      </c>
      <c r="R1628" s="98" t="s">
        <v>23408</v>
      </c>
      <c r="S1628" s="99" t="s">
        <v>225</v>
      </c>
      <c r="T1628" s="94" t="s">
        <v>338</v>
      </c>
      <c r="U1628" s="120"/>
      <c r="V1628" s="120"/>
      <c r="W1628" s="100" t="str">
        <f>VLOOKUP(TRIM(X1628),X10:Y94,2,FALSE)</f>
        <v>Puneet</v>
      </c>
      <c r="X1628" s="50" t="str">
        <f t="shared" si="145"/>
        <v>8.3</v>
      </c>
      <c r="Y1628" s="50">
        <f t="shared" si="146"/>
        <v>0</v>
      </c>
      <c r="Z1628" s="50">
        <f t="shared" si="150"/>
        <v>1</v>
      </c>
      <c r="AA1628" s="50">
        <f t="shared" si="147"/>
        <v>12</v>
      </c>
      <c r="AB1628" s="50">
        <f t="shared" si="148"/>
        <v>0</v>
      </c>
      <c r="AC1628" s="50">
        <f t="shared" si="149"/>
        <v>0</v>
      </c>
    </row>
    <row r="1629" spans="1:29" s="50" customFormat="1" ht="35.25" customHeight="1" x14ac:dyDescent="0.25">
      <c r="A1629" s="89" t="s">
        <v>224</v>
      </c>
      <c r="B1629" s="94" t="s">
        <v>10734</v>
      </c>
      <c r="C1629" s="91" t="s">
        <v>97</v>
      </c>
      <c r="D1629" s="91" t="s">
        <v>196</v>
      </c>
      <c r="E1629" s="122" t="s">
        <v>22204</v>
      </c>
      <c r="F1629" s="92" t="s">
        <v>15</v>
      </c>
      <c r="G1629" s="92" t="s">
        <v>98</v>
      </c>
      <c r="H1629" s="92" t="s">
        <v>20860</v>
      </c>
      <c r="I1629" s="162" t="s">
        <v>112</v>
      </c>
      <c r="J1629" s="94" t="s">
        <v>105</v>
      </c>
      <c r="K1629" s="156">
        <v>3040</v>
      </c>
      <c r="L1629" s="94" t="s">
        <v>49</v>
      </c>
      <c r="M1629" s="156" t="s">
        <v>253</v>
      </c>
      <c r="N1629" s="94" t="s">
        <v>2464</v>
      </c>
      <c r="O1629" s="94" t="s">
        <v>244</v>
      </c>
      <c r="P1629" s="94" t="s">
        <v>2189</v>
      </c>
      <c r="Q1629" s="98" t="s">
        <v>23879</v>
      </c>
      <c r="R1629" s="98" t="s">
        <v>23409</v>
      </c>
      <c r="S1629" s="99" t="s">
        <v>5405</v>
      </c>
      <c r="T1629" s="94" t="s">
        <v>349</v>
      </c>
      <c r="U1629" s="120"/>
      <c r="V1629" s="120"/>
      <c r="W1629" s="100" t="str">
        <f>VLOOKUP(TRIM(X1629),X10:Y94,2,FALSE)</f>
        <v>Puneet</v>
      </c>
      <c r="X1629" s="50" t="str">
        <f t="shared" si="145"/>
        <v>8.3</v>
      </c>
      <c r="Y1629" s="50">
        <f t="shared" si="146"/>
        <v>1</v>
      </c>
      <c r="Z1629" s="50">
        <f t="shared" si="150"/>
        <v>0</v>
      </c>
      <c r="AA1629" s="50">
        <f t="shared" si="147"/>
        <v>4</v>
      </c>
      <c r="AB1629" s="50">
        <f t="shared" si="148"/>
        <v>0</v>
      </c>
      <c r="AC1629" s="50">
        <f t="shared" si="149"/>
        <v>0</v>
      </c>
    </row>
    <row r="1630" spans="1:29" s="50" customFormat="1" ht="35.25" customHeight="1" x14ac:dyDescent="0.25">
      <c r="A1630" s="89" t="s">
        <v>224</v>
      </c>
      <c r="B1630" s="94" t="s">
        <v>10117</v>
      </c>
      <c r="C1630" s="91" t="s">
        <v>97</v>
      </c>
      <c r="D1630" s="91" t="s">
        <v>196</v>
      </c>
      <c r="E1630" s="122" t="s">
        <v>22205</v>
      </c>
      <c r="F1630" s="92" t="s">
        <v>15</v>
      </c>
      <c r="G1630" s="92" t="s">
        <v>98</v>
      </c>
      <c r="H1630" s="92" t="s">
        <v>20863</v>
      </c>
      <c r="I1630" s="162" t="s">
        <v>112</v>
      </c>
      <c r="J1630" s="94" t="s">
        <v>246</v>
      </c>
      <c r="K1630" s="156">
        <v>3149</v>
      </c>
      <c r="L1630" s="94" t="s">
        <v>49</v>
      </c>
      <c r="M1630" s="156" t="s">
        <v>106</v>
      </c>
      <c r="N1630" s="94" t="s">
        <v>19519</v>
      </c>
      <c r="O1630" s="94" t="s">
        <v>244</v>
      </c>
      <c r="P1630" s="94" t="s">
        <v>2189</v>
      </c>
      <c r="Q1630" s="98" t="s">
        <v>20862</v>
      </c>
      <c r="R1630" s="98" t="s">
        <v>23410</v>
      </c>
      <c r="S1630" s="99" t="s">
        <v>5405</v>
      </c>
      <c r="T1630" s="94" t="s">
        <v>349</v>
      </c>
      <c r="U1630" s="120"/>
      <c r="V1630" s="120"/>
      <c r="W1630" s="100" t="str">
        <f>VLOOKUP(TRIM(X1630),X10:Y94,2,FALSE)</f>
        <v>Puneet</v>
      </c>
      <c r="X1630" s="50" t="str">
        <f t="shared" si="145"/>
        <v>8.3</v>
      </c>
      <c r="Y1630" s="50">
        <f t="shared" si="146"/>
        <v>1</v>
      </c>
      <c r="Z1630" s="50">
        <f t="shared" si="150"/>
        <v>0</v>
      </c>
      <c r="AA1630" s="50">
        <f t="shared" si="147"/>
        <v>4</v>
      </c>
      <c r="AB1630" s="50">
        <f t="shared" si="148"/>
        <v>0</v>
      </c>
      <c r="AC1630" s="50">
        <f t="shared" si="149"/>
        <v>0</v>
      </c>
    </row>
    <row r="1631" spans="1:29" s="50" customFormat="1" ht="35.25" customHeight="1" x14ac:dyDescent="0.25">
      <c r="A1631" s="89" t="s">
        <v>224</v>
      </c>
      <c r="B1631" s="94" t="s">
        <v>41</v>
      </c>
      <c r="C1631" s="91" t="s">
        <v>97</v>
      </c>
      <c r="D1631" s="91" t="s">
        <v>196</v>
      </c>
      <c r="E1631" s="122" t="s">
        <v>22206</v>
      </c>
      <c r="F1631" s="92" t="s">
        <v>242</v>
      </c>
      <c r="G1631" s="92" t="s">
        <v>98</v>
      </c>
      <c r="H1631" s="92" t="s">
        <v>24069</v>
      </c>
      <c r="I1631" s="162" t="s">
        <v>24068</v>
      </c>
      <c r="J1631" s="94" t="s">
        <v>2190</v>
      </c>
      <c r="K1631" s="156"/>
      <c r="L1631" s="94"/>
      <c r="M1631" s="156"/>
      <c r="N1631" s="94" t="s">
        <v>511</v>
      </c>
      <c r="O1631" s="94" t="s">
        <v>244</v>
      </c>
      <c r="P1631" s="94" t="s">
        <v>2189</v>
      </c>
      <c r="Q1631" s="98" t="s">
        <v>22036</v>
      </c>
      <c r="R1631" s="98" t="s">
        <v>23411</v>
      </c>
      <c r="S1631" s="99" t="s">
        <v>225</v>
      </c>
      <c r="T1631" s="94" t="s">
        <v>484</v>
      </c>
      <c r="U1631" s="120"/>
      <c r="V1631" s="120"/>
      <c r="W1631" s="100" t="str">
        <f>VLOOKUP(TRIM(X1631),X10:Y94,2,FALSE)</f>
        <v>Puneet</v>
      </c>
      <c r="X1631" s="50" t="str">
        <f t="shared" ref="X1631:X1694" si="151">IF(ISNONTEXT(D1631),"" &amp; D1631 &amp;"",T(D1631))</f>
        <v>8.3</v>
      </c>
      <c r="Y1631" s="50">
        <f t="shared" ref="Y1631:Y1694" si="152">IF(F1631="CR", IF(S1631="Approved", 1, IF(S1631="Agreed", 1, IF(S1631="Block approved", 1, 0))),0)</f>
        <v>0</v>
      </c>
      <c r="Z1631" s="50">
        <f t="shared" si="150"/>
        <v>1</v>
      </c>
      <c r="AA1631" s="50">
        <f t="shared" ref="AA1631:AA1694" si="153">LEN(I1631)</f>
        <v>44</v>
      </c>
      <c r="AB1631" s="50">
        <f t="shared" ref="AB1631:AB1694" si="154">IF(LEFT(H1631, 12)="Reserved for",  1, 0)</f>
        <v>0</v>
      </c>
      <c r="AC1631" s="50">
        <f t="shared" ref="AC1631:AC1694" si="155">IF(F1631="LS OUT", IF(S1631="Approved", 1, IF(S1631="Block approved", 1, 0)),0)</f>
        <v>0</v>
      </c>
    </row>
    <row r="1632" spans="1:29" s="50" customFormat="1" ht="35.25" customHeight="1" x14ac:dyDescent="0.25">
      <c r="A1632" s="89" t="s">
        <v>224</v>
      </c>
      <c r="B1632" s="94" t="s">
        <v>15600</v>
      </c>
      <c r="C1632" s="91" t="s">
        <v>97</v>
      </c>
      <c r="D1632" s="91" t="s">
        <v>196</v>
      </c>
      <c r="E1632" s="122" t="s">
        <v>22207</v>
      </c>
      <c r="F1632" s="92" t="s">
        <v>15</v>
      </c>
      <c r="G1632" s="92" t="s">
        <v>98</v>
      </c>
      <c r="H1632" s="92" t="s">
        <v>20381</v>
      </c>
      <c r="I1632" s="162" t="s">
        <v>23998</v>
      </c>
      <c r="J1632" s="94" t="s">
        <v>105</v>
      </c>
      <c r="K1632" s="156">
        <v>3079</v>
      </c>
      <c r="L1632" s="94" t="s">
        <v>49</v>
      </c>
      <c r="M1632" s="156" t="s">
        <v>253</v>
      </c>
      <c r="N1632" s="94" t="s">
        <v>2464</v>
      </c>
      <c r="O1632" s="94" t="s">
        <v>244</v>
      </c>
      <c r="P1632" s="94" t="s">
        <v>2189</v>
      </c>
      <c r="Q1632" s="98" t="s">
        <v>21229</v>
      </c>
      <c r="R1632" s="98" t="s">
        <v>23412</v>
      </c>
      <c r="S1632" s="99" t="s">
        <v>5405</v>
      </c>
      <c r="T1632" s="94" t="s">
        <v>315</v>
      </c>
      <c r="U1632" s="120"/>
      <c r="V1632" s="120"/>
      <c r="W1632" s="100" t="str">
        <f>VLOOKUP(TRIM(X1632),X10:Y94,2,FALSE)</f>
        <v>Puneet</v>
      </c>
      <c r="X1632" s="50" t="str">
        <f t="shared" si="151"/>
        <v>8.3</v>
      </c>
      <c r="Y1632" s="50">
        <f t="shared" si="152"/>
        <v>1</v>
      </c>
      <c r="Z1632" s="50">
        <f t="shared" si="150"/>
        <v>0</v>
      </c>
      <c r="AA1632" s="50">
        <f t="shared" si="153"/>
        <v>50</v>
      </c>
      <c r="AB1632" s="50">
        <f t="shared" si="154"/>
        <v>0</v>
      </c>
      <c r="AC1632" s="50">
        <f t="shared" si="155"/>
        <v>0</v>
      </c>
    </row>
    <row r="1633" spans="1:29" s="50" customFormat="1" ht="35.25" customHeight="1" x14ac:dyDescent="0.25">
      <c r="A1633" s="89" t="s">
        <v>224</v>
      </c>
      <c r="B1633" s="94" t="s">
        <v>23880</v>
      </c>
      <c r="C1633" s="91" t="s">
        <v>97</v>
      </c>
      <c r="D1633" s="91" t="s">
        <v>198</v>
      </c>
      <c r="E1633" s="122" t="s">
        <v>22208</v>
      </c>
      <c r="F1633" s="92" t="s">
        <v>15</v>
      </c>
      <c r="G1633" s="92" t="s">
        <v>98</v>
      </c>
      <c r="H1633" s="92" t="s">
        <v>19808</v>
      </c>
      <c r="I1633" s="162" t="s">
        <v>4058</v>
      </c>
      <c r="J1633" s="94" t="s">
        <v>246</v>
      </c>
      <c r="K1633" s="156">
        <v>3040</v>
      </c>
      <c r="L1633" s="94" t="s">
        <v>49</v>
      </c>
      <c r="M1633" s="156" t="s">
        <v>106</v>
      </c>
      <c r="N1633" s="94" t="s">
        <v>19519</v>
      </c>
      <c r="O1633" s="94" t="s">
        <v>244</v>
      </c>
      <c r="P1633" s="94" t="s">
        <v>2092</v>
      </c>
      <c r="Q1633" s="98" t="s">
        <v>21516</v>
      </c>
      <c r="R1633" s="98" t="s">
        <v>23413</v>
      </c>
      <c r="S1633" s="99" t="s">
        <v>5405</v>
      </c>
      <c r="T1633" s="94" t="s">
        <v>275</v>
      </c>
      <c r="U1633" s="120"/>
      <c r="V1633" s="120"/>
      <c r="W1633" s="100" t="str">
        <f>VLOOKUP(TRIM(X1633),X10:Y94,2,FALSE)</f>
        <v>Puneet</v>
      </c>
      <c r="X1633" s="50" t="str">
        <f t="shared" si="151"/>
        <v>8.5</v>
      </c>
      <c r="Y1633" s="50">
        <f t="shared" si="152"/>
        <v>1</v>
      </c>
      <c r="Z1633" s="50">
        <f t="shared" si="150"/>
        <v>0</v>
      </c>
      <c r="AA1633" s="50">
        <f t="shared" si="153"/>
        <v>25</v>
      </c>
      <c r="AB1633" s="50">
        <f t="shared" si="154"/>
        <v>0</v>
      </c>
      <c r="AC1633" s="50">
        <f t="shared" si="155"/>
        <v>0</v>
      </c>
    </row>
    <row r="1634" spans="1:29" s="50" customFormat="1" ht="35.25" customHeight="1" x14ac:dyDescent="0.25">
      <c r="A1634" s="89" t="s">
        <v>224</v>
      </c>
      <c r="B1634" s="94" t="s">
        <v>21523</v>
      </c>
      <c r="C1634" s="91" t="s">
        <v>97</v>
      </c>
      <c r="D1634" s="91" t="s">
        <v>198</v>
      </c>
      <c r="E1634" s="122" t="s">
        <v>22209</v>
      </c>
      <c r="F1634" s="92" t="s">
        <v>15</v>
      </c>
      <c r="G1634" s="92" t="s">
        <v>98</v>
      </c>
      <c r="H1634" s="92" t="s">
        <v>19811</v>
      </c>
      <c r="I1634" s="162" t="s">
        <v>4058</v>
      </c>
      <c r="J1634" s="94" t="s">
        <v>267</v>
      </c>
      <c r="K1634" s="156">
        <v>615</v>
      </c>
      <c r="L1634" s="94" t="s">
        <v>49</v>
      </c>
      <c r="M1634" s="156" t="s">
        <v>106</v>
      </c>
      <c r="N1634" s="94" t="s">
        <v>2464</v>
      </c>
      <c r="O1634" s="94" t="s">
        <v>244</v>
      </c>
      <c r="P1634" s="94" t="s">
        <v>2092</v>
      </c>
      <c r="Q1634" s="98" t="s">
        <v>21522</v>
      </c>
      <c r="R1634" s="98" t="s">
        <v>23414</v>
      </c>
      <c r="S1634" s="99" t="s">
        <v>5405</v>
      </c>
      <c r="T1634" s="94" t="s">
        <v>275</v>
      </c>
      <c r="U1634" s="120"/>
      <c r="V1634" s="120"/>
      <c r="W1634" s="100" t="str">
        <f>VLOOKUP(TRIM(X1634),X10:Y94,2,FALSE)</f>
        <v>Puneet</v>
      </c>
      <c r="X1634" s="50" t="str">
        <f t="shared" si="151"/>
        <v>8.5</v>
      </c>
      <c r="Y1634" s="50">
        <f t="shared" si="152"/>
        <v>1</v>
      </c>
      <c r="Z1634" s="50">
        <f t="shared" si="150"/>
        <v>0</v>
      </c>
      <c r="AA1634" s="50">
        <f t="shared" si="153"/>
        <v>25</v>
      </c>
      <c r="AB1634" s="50">
        <f t="shared" si="154"/>
        <v>0</v>
      </c>
      <c r="AC1634" s="50">
        <f t="shared" si="155"/>
        <v>0</v>
      </c>
    </row>
    <row r="1635" spans="1:29" s="50" customFormat="1" ht="35.25" customHeight="1" x14ac:dyDescent="0.25">
      <c r="A1635" s="89" t="s">
        <v>224</v>
      </c>
      <c r="B1635" s="94" t="s">
        <v>23881</v>
      </c>
      <c r="C1635" s="91" t="s">
        <v>97</v>
      </c>
      <c r="D1635" s="91" t="s">
        <v>198</v>
      </c>
      <c r="E1635" s="122" t="s">
        <v>22210</v>
      </c>
      <c r="F1635" s="92" t="s">
        <v>15</v>
      </c>
      <c r="G1635" s="92" t="s">
        <v>98</v>
      </c>
      <c r="H1635" s="92" t="s">
        <v>19806</v>
      </c>
      <c r="I1635" s="162" t="s">
        <v>4058</v>
      </c>
      <c r="J1635" s="94" t="s">
        <v>246</v>
      </c>
      <c r="K1635" s="156">
        <v>3038</v>
      </c>
      <c r="L1635" s="94" t="s">
        <v>49</v>
      </c>
      <c r="M1635" s="156" t="s">
        <v>106</v>
      </c>
      <c r="N1635" s="94" t="s">
        <v>19519</v>
      </c>
      <c r="O1635" s="94" t="s">
        <v>244</v>
      </c>
      <c r="P1635" s="94" t="s">
        <v>2092</v>
      </c>
      <c r="Q1635" s="98" t="s">
        <v>21512</v>
      </c>
      <c r="R1635" s="98" t="s">
        <v>23415</v>
      </c>
      <c r="S1635" s="99" t="s">
        <v>5405</v>
      </c>
      <c r="T1635" s="94" t="s">
        <v>275</v>
      </c>
      <c r="U1635" s="120"/>
      <c r="V1635" s="120"/>
      <c r="W1635" s="100" t="str">
        <f>VLOOKUP(TRIM(X1635),X10:Y94,2,FALSE)</f>
        <v>Puneet</v>
      </c>
      <c r="X1635" s="50" t="str">
        <f t="shared" si="151"/>
        <v>8.5</v>
      </c>
      <c r="Y1635" s="50">
        <f t="shared" si="152"/>
        <v>1</v>
      </c>
      <c r="Z1635" s="50">
        <f t="shared" si="150"/>
        <v>0</v>
      </c>
      <c r="AA1635" s="50">
        <f t="shared" si="153"/>
        <v>25</v>
      </c>
      <c r="AB1635" s="50">
        <f t="shared" si="154"/>
        <v>0</v>
      </c>
      <c r="AC1635" s="50">
        <f t="shared" si="155"/>
        <v>0</v>
      </c>
    </row>
    <row r="1636" spans="1:29" s="50" customFormat="1" ht="35.25" customHeight="1" x14ac:dyDescent="0.25">
      <c r="A1636" s="89" t="s">
        <v>224</v>
      </c>
      <c r="B1636" s="94" t="s">
        <v>21519</v>
      </c>
      <c r="C1636" s="91" t="s">
        <v>97</v>
      </c>
      <c r="D1636" s="91" t="s">
        <v>198</v>
      </c>
      <c r="E1636" s="122" t="s">
        <v>22211</v>
      </c>
      <c r="F1636" s="92" t="s">
        <v>15</v>
      </c>
      <c r="G1636" s="92" t="s">
        <v>98</v>
      </c>
      <c r="H1636" s="92" t="s">
        <v>19809</v>
      </c>
      <c r="I1636" s="162" t="s">
        <v>4058</v>
      </c>
      <c r="J1636" s="94" t="s">
        <v>246</v>
      </c>
      <c r="K1636" s="156">
        <v>3041</v>
      </c>
      <c r="L1636" s="94" t="s">
        <v>49</v>
      </c>
      <c r="M1636" s="156" t="s">
        <v>106</v>
      </c>
      <c r="N1636" s="94" t="s">
        <v>19519</v>
      </c>
      <c r="O1636" s="94" t="s">
        <v>244</v>
      </c>
      <c r="P1636" s="94" t="s">
        <v>2092</v>
      </c>
      <c r="Q1636" s="98" t="s">
        <v>21518</v>
      </c>
      <c r="R1636" s="98" t="s">
        <v>23416</v>
      </c>
      <c r="S1636" s="99" t="s">
        <v>5405</v>
      </c>
      <c r="T1636" s="94" t="s">
        <v>275</v>
      </c>
      <c r="U1636" s="120"/>
      <c r="V1636" s="120"/>
      <c r="W1636" s="100" t="str">
        <f>VLOOKUP(TRIM(X1636),X10:Y94,2,FALSE)</f>
        <v>Puneet</v>
      </c>
      <c r="X1636" s="50" t="str">
        <f t="shared" si="151"/>
        <v>8.5</v>
      </c>
      <c r="Y1636" s="50">
        <f t="shared" si="152"/>
        <v>1</v>
      </c>
      <c r="Z1636" s="50">
        <f t="shared" si="150"/>
        <v>0</v>
      </c>
      <c r="AA1636" s="50">
        <f t="shared" si="153"/>
        <v>25</v>
      </c>
      <c r="AB1636" s="50">
        <f t="shared" si="154"/>
        <v>0</v>
      </c>
      <c r="AC1636" s="50">
        <f t="shared" si="155"/>
        <v>0</v>
      </c>
    </row>
    <row r="1637" spans="1:29" s="50" customFormat="1" ht="35.25" customHeight="1" x14ac:dyDescent="0.25">
      <c r="A1637" s="89" t="s">
        <v>224</v>
      </c>
      <c r="B1637" s="94" t="s">
        <v>23883</v>
      </c>
      <c r="C1637" s="91" t="s">
        <v>97</v>
      </c>
      <c r="D1637" s="91" t="s">
        <v>198</v>
      </c>
      <c r="E1637" s="122" t="s">
        <v>22212</v>
      </c>
      <c r="F1637" s="92" t="s">
        <v>15</v>
      </c>
      <c r="G1637" s="92" t="s">
        <v>98</v>
      </c>
      <c r="H1637" s="92" t="s">
        <v>20201</v>
      </c>
      <c r="I1637" s="162" t="s">
        <v>316</v>
      </c>
      <c r="J1637" s="94" t="s">
        <v>246</v>
      </c>
      <c r="K1637" s="156">
        <v>3144</v>
      </c>
      <c r="L1637" s="94" t="s">
        <v>49</v>
      </c>
      <c r="M1637" s="156" t="s">
        <v>106</v>
      </c>
      <c r="N1637" s="94" t="s">
        <v>19519</v>
      </c>
      <c r="O1637" s="94" t="s">
        <v>244</v>
      </c>
      <c r="P1637" s="94" t="s">
        <v>2092</v>
      </c>
      <c r="Q1637" s="98" t="s">
        <v>23882</v>
      </c>
      <c r="R1637" s="98" t="s">
        <v>23417</v>
      </c>
      <c r="S1637" s="99" t="s">
        <v>5405</v>
      </c>
      <c r="T1637" s="94" t="s">
        <v>315</v>
      </c>
      <c r="U1637" s="120"/>
      <c r="V1637" s="120"/>
      <c r="W1637" s="100" t="str">
        <f>VLOOKUP(TRIM(X1637),X10:Y94,2,FALSE)</f>
        <v>Puneet</v>
      </c>
      <c r="X1637" s="50" t="str">
        <f t="shared" si="151"/>
        <v>8.5</v>
      </c>
      <c r="Y1637" s="50">
        <f t="shared" si="152"/>
        <v>1</v>
      </c>
      <c r="Z1637" s="50">
        <f t="shared" si="150"/>
        <v>0</v>
      </c>
      <c r="AA1637" s="50">
        <f t="shared" si="153"/>
        <v>17</v>
      </c>
      <c r="AB1637" s="50">
        <f t="shared" si="154"/>
        <v>0</v>
      </c>
      <c r="AC1637" s="50">
        <f t="shared" si="155"/>
        <v>0</v>
      </c>
    </row>
    <row r="1638" spans="1:29" s="50" customFormat="1" ht="35.25" customHeight="1" x14ac:dyDescent="0.25">
      <c r="A1638" s="89" t="s">
        <v>224</v>
      </c>
      <c r="B1638" s="94" t="s">
        <v>10018</v>
      </c>
      <c r="C1638" s="91" t="s">
        <v>97</v>
      </c>
      <c r="D1638" s="91" t="s">
        <v>198</v>
      </c>
      <c r="E1638" s="122" t="s">
        <v>22213</v>
      </c>
      <c r="F1638" s="92" t="s">
        <v>15</v>
      </c>
      <c r="G1638" s="92" t="s">
        <v>98</v>
      </c>
      <c r="H1638" s="92" t="s">
        <v>19770</v>
      </c>
      <c r="I1638" s="162" t="s">
        <v>6780</v>
      </c>
      <c r="J1638" s="94" t="s">
        <v>105</v>
      </c>
      <c r="K1638" s="156">
        <v>2925</v>
      </c>
      <c r="L1638" s="94" t="s">
        <v>49</v>
      </c>
      <c r="M1638" s="156" t="s">
        <v>106</v>
      </c>
      <c r="N1638" s="94" t="s">
        <v>2464</v>
      </c>
      <c r="O1638" s="94" t="s">
        <v>244</v>
      </c>
      <c r="P1638" s="94" t="s">
        <v>2092</v>
      </c>
      <c r="Q1638" s="98" t="s">
        <v>23884</v>
      </c>
      <c r="R1638" s="98" t="s">
        <v>23418</v>
      </c>
      <c r="S1638" s="99" t="s">
        <v>5405</v>
      </c>
      <c r="T1638" s="94" t="s">
        <v>293</v>
      </c>
      <c r="U1638" s="120"/>
      <c r="V1638" s="120"/>
      <c r="W1638" s="100" t="str">
        <f>VLOOKUP(TRIM(X1638),X10:Y94,2,FALSE)</f>
        <v>Puneet</v>
      </c>
      <c r="X1638" s="50" t="str">
        <f t="shared" si="151"/>
        <v>8.5</v>
      </c>
      <c r="Y1638" s="50">
        <f t="shared" si="152"/>
        <v>1</v>
      </c>
      <c r="Z1638" s="50">
        <f t="shared" si="150"/>
        <v>0</v>
      </c>
      <c r="AA1638" s="50">
        <f t="shared" si="153"/>
        <v>16</v>
      </c>
      <c r="AB1638" s="50">
        <f t="shared" si="154"/>
        <v>0</v>
      </c>
      <c r="AC1638" s="50">
        <f t="shared" si="155"/>
        <v>0</v>
      </c>
    </row>
    <row r="1639" spans="1:29" s="50" customFormat="1" ht="35.25" customHeight="1" x14ac:dyDescent="0.25">
      <c r="A1639" s="89" t="s">
        <v>224</v>
      </c>
      <c r="B1639" s="94" t="s">
        <v>21548</v>
      </c>
      <c r="C1639" s="91" t="s">
        <v>97</v>
      </c>
      <c r="D1639" s="91" t="s">
        <v>198</v>
      </c>
      <c r="E1639" s="122" t="s">
        <v>22214</v>
      </c>
      <c r="F1639" s="92" t="s">
        <v>15</v>
      </c>
      <c r="G1639" s="92" t="s">
        <v>98</v>
      </c>
      <c r="H1639" s="92" t="s">
        <v>19862</v>
      </c>
      <c r="I1639" s="162" t="s">
        <v>23885</v>
      </c>
      <c r="J1639" s="94" t="s">
        <v>246</v>
      </c>
      <c r="K1639" s="156">
        <v>3051</v>
      </c>
      <c r="L1639" s="94" t="s">
        <v>49</v>
      </c>
      <c r="M1639" s="156" t="s">
        <v>2463</v>
      </c>
      <c r="N1639" s="94" t="s">
        <v>19519</v>
      </c>
      <c r="O1639" s="94" t="s">
        <v>244</v>
      </c>
      <c r="P1639" s="94" t="s">
        <v>2092</v>
      </c>
      <c r="Q1639" s="98" t="s">
        <v>21547</v>
      </c>
      <c r="R1639" s="98" t="s">
        <v>23419</v>
      </c>
      <c r="S1639" s="99" t="s">
        <v>5405</v>
      </c>
      <c r="T1639" s="94" t="s">
        <v>19863</v>
      </c>
      <c r="U1639" s="120"/>
      <c r="V1639" s="120"/>
      <c r="W1639" s="100" t="str">
        <f>VLOOKUP(TRIM(X1639),X10:Y94,2,FALSE)</f>
        <v>Puneet</v>
      </c>
      <c r="X1639" s="50" t="str">
        <f t="shared" si="151"/>
        <v>8.5</v>
      </c>
      <c r="Y1639" s="50">
        <f t="shared" si="152"/>
        <v>1</v>
      </c>
      <c r="Z1639" s="50">
        <f t="shared" si="150"/>
        <v>0</v>
      </c>
      <c r="AA1639" s="50">
        <f t="shared" si="153"/>
        <v>24</v>
      </c>
      <c r="AB1639" s="50">
        <f t="shared" si="154"/>
        <v>0</v>
      </c>
      <c r="AC1639" s="50">
        <f t="shared" si="155"/>
        <v>0</v>
      </c>
    </row>
    <row r="1640" spans="1:29" s="50" customFormat="1" ht="35.25" customHeight="1" x14ac:dyDescent="0.25">
      <c r="A1640" s="89" t="s">
        <v>224</v>
      </c>
      <c r="B1640" s="94" t="s">
        <v>24058</v>
      </c>
      <c r="C1640" s="91" t="s">
        <v>97</v>
      </c>
      <c r="D1640" s="91" t="s">
        <v>198</v>
      </c>
      <c r="E1640" s="122" t="s">
        <v>22215</v>
      </c>
      <c r="F1640" s="92" t="s">
        <v>13</v>
      </c>
      <c r="G1640" s="92" t="s">
        <v>98</v>
      </c>
      <c r="H1640" s="92" t="s">
        <v>24057</v>
      </c>
      <c r="I1640" s="272" t="s">
        <v>375</v>
      </c>
      <c r="J1640" s="94"/>
      <c r="K1640" s="156"/>
      <c r="L1640" s="94"/>
      <c r="M1640" s="156"/>
      <c r="N1640" s="94"/>
      <c r="O1640" s="94" t="s">
        <v>244</v>
      </c>
      <c r="P1640" s="94" t="s">
        <v>2092</v>
      </c>
      <c r="Q1640" s="98" t="s">
        <v>24058</v>
      </c>
      <c r="R1640" s="98" t="s">
        <v>23420</v>
      </c>
      <c r="S1640" s="99" t="s">
        <v>225</v>
      </c>
      <c r="T1640" s="94" t="s">
        <v>261</v>
      </c>
      <c r="U1640" s="120"/>
      <c r="V1640" s="120"/>
      <c r="W1640" s="100" t="str">
        <f>VLOOKUP(TRIM(X1640),X10:Y94,2,FALSE)</f>
        <v>Puneet</v>
      </c>
      <c r="X1640" s="50" t="str">
        <f t="shared" si="151"/>
        <v>8.5</v>
      </c>
      <c r="Y1640" s="50">
        <f t="shared" si="152"/>
        <v>0</v>
      </c>
      <c r="Z1640" s="50">
        <f t="shared" si="150"/>
        <v>0</v>
      </c>
      <c r="AA1640" s="50">
        <f t="shared" si="153"/>
        <v>6</v>
      </c>
      <c r="AB1640" s="50">
        <f t="shared" si="154"/>
        <v>0</v>
      </c>
      <c r="AC1640" s="50">
        <f t="shared" si="155"/>
        <v>1</v>
      </c>
    </row>
    <row r="1641" spans="1:29" s="50" customFormat="1" ht="35.25" customHeight="1" x14ac:dyDescent="0.25">
      <c r="A1641" s="89" t="s">
        <v>224</v>
      </c>
      <c r="B1641" s="94" t="s">
        <v>23886</v>
      </c>
      <c r="C1641" s="91" t="s">
        <v>97</v>
      </c>
      <c r="D1641" s="91" t="s">
        <v>198</v>
      </c>
      <c r="E1641" s="122" t="s">
        <v>22216</v>
      </c>
      <c r="F1641" s="92" t="s">
        <v>15</v>
      </c>
      <c r="G1641" s="92" t="s">
        <v>98</v>
      </c>
      <c r="H1641" s="92" t="s">
        <v>20287</v>
      </c>
      <c r="I1641" s="162" t="s">
        <v>302</v>
      </c>
      <c r="J1641" s="94" t="s">
        <v>246</v>
      </c>
      <c r="K1641" s="156">
        <v>3162</v>
      </c>
      <c r="L1641" s="94" t="s">
        <v>49</v>
      </c>
      <c r="M1641" s="156" t="s">
        <v>106</v>
      </c>
      <c r="N1641" s="94" t="s">
        <v>19519</v>
      </c>
      <c r="O1641" s="94" t="s">
        <v>244</v>
      </c>
      <c r="P1641" s="94" t="s">
        <v>2092</v>
      </c>
      <c r="Q1641" s="98" t="s">
        <v>21833</v>
      </c>
      <c r="R1641" s="98" t="s">
        <v>23421</v>
      </c>
      <c r="S1641" s="99" t="s">
        <v>5405</v>
      </c>
      <c r="T1641" s="94" t="s">
        <v>280</v>
      </c>
      <c r="U1641" s="120"/>
      <c r="V1641" s="120"/>
      <c r="W1641" s="100" t="str">
        <f>VLOOKUP(TRIM(X1641),X10:Y94,2,FALSE)</f>
        <v>Puneet</v>
      </c>
      <c r="X1641" s="50" t="str">
        <f t="shared" si="151"/>
        <v>8.5</v>
      </c>
      <c r="Y1641" s="50">
        <f t="shared" si="152"/>
        <v>1</v>
      </c>
      <c r="Z1641" s="50">
        <f t="shared" si="150"/>
        <v>0</v>
      </c>
      <c r="AA1641" s="50">
        <f t="shared" si="153"/>
        <v>3</v>
      </c>
      <c r="AB1641" s="50">
        <f t="shared" si="154"/>
        <v>0</v>
      </c>
      <c r="AC1641" s="50">
        <f t="shared" si="155"/>
        <v>0</v>
      </c>
    </row>
    <row r="1642" spans="1:29" s="50" customFormat="1" ht="35.25" customHeight="1" x14ac:dyDescent="0.25">
      <c r="A1642" s="89" t="s">
        <v>224</v>
      </c>
      <c r="B1642" s="94" t="s">
        <v>23888</v>
      </c>
      <c r="C1642" s="91" t="s">
        <v>97</v>
      </c>
      <c r="D1642" s="91" t="s">
        <v>198</v>
      </c>
      <c r="E1642" s="122" t="s">
        <v>22217</v>
      </c>
      <c r="F1642" s="92" t="s">
        <v>15</v>
      </c>
      <c r="G1642" s="92" t="s">
        <v>98</v>
      </c>
      <c r="H1642" s="92" t="s">
        <v>19807</v>
      </c>
      <c r="I1642" s="162" t="s">
        <v>4058</v>
      </c>
      <c r="J1642" s="94" t="s">
        <v>246</v>
      </c>
      <c r="K1642" s="156">
        <v>3039</v>
      </c>
      <c r="L1642" s="94" t="s">
        <v>49</v>
      </c>
      <c r="M1642" s="156" t="s">
        <v>106</v>
      </c>
      <c r="N1642" s="94" t="s">
        <v>19519</v>
      </c>
      <c r="O1642" s="94" t="s">
        <v>244</v>
      </c>
      <c r="P1642" s="94" t="s">
        <v>2092</v>
      </c>
      <c r="Q1642" s="98" t="s">
        <v>23887</v>
      </c>
      <c r="R1642" s="98" t="s">
        <v>23422</v>
      </c>
      <c r="S1642" s="99" t="s">
        <v>5405</v>
      </c>
      <c r="T1642" s="94" t="s">
        <v>275</v>
      </c>
      <c r="U1642" s="120"/>
      <c r="V1642" s="120"/>
      <c r="W1642" s="100" t="str">
        <f>VLOOKUP(TRIM(X1642),X10:Y94,2,FALSE)</f>
        <v>Puneet</v>
      </c>
      <c r="X1642" s="50" t="str">
        <f t="shared" si="151"/>
        <v>8.5</v>
      </c>
      <c r="Y1642" s="50">
        <f t="shared" si="152"/>
        <v>1</v>
      </c>
      <c r="Z1642" s="50">
        <f t="shared" si="150"/>
        <v>0</v>
      </c>
      <c r="AA1642" s="50">
        <f t="shared" si="153"/>
        <v>25</v>
      </c>
      <c r="AB1642" s="50">
        <f t="shared" si="154"/>
        <v>0</v>
      </c>
      <c r="AC1642" s="50">
        <f t="shared" si="155"/>
        <v>0</v>
      </c>
    </row>
    <row r="1643" spans="1:29" s="50" customFormat="1" ht="35.25" customHeight="1" x14ac:dyDescent="0.25">
      <c r="A1643" s="89" t="s">
        <v>224</v>
      </c>
      <c r="B1643" s="94" t="s">
        <v>23891</v>
      </c>
      <c r="C1643" s="91" t="s">
        <v>97</v>
      </c>
      <c r="D1643" s="91" t="s">
        <v>198</v>
      </c>
      <c r="E1643" s="122" t="s">
        <v>22218</v>
      </c>
      <c r="F1643" s="92" t="s">
        <v>15</v>
      </c>
      <c r="G1643" s="92" t="s">
        <v>98</v>
      </c>
      <c r="H1643" s="92" t="s">
        <v>19810</v>
      </c>
      <c r="I1643" s="162" t="s">
        <v>23889</v>
      </c>
      <c r="J1643" s="94" t="s">
        <v>105</v>
      </c>
      <c r="K1643" s="156">
        <v>2935</v>
      </c>
      <c r="L1643" s="94" t="s">
        <v>49</v>
      </c>
      <c r="M1643" s="156" t="s">
        <v>106</v>
      </c>
      <c r="N1643" s="94" t="s">
        <v>2464</v>
      </c>
      <c r="O1643" s="94" t="s">
        <v>244</v>
      </c>
      <c r="P1643" s="94" t="s">
        <v>2092</v>
      </c>
      <c r="Q1643" s="98" t="s">
        <v>23890</v>
      </c>
      <c r="R1643" s="98" t="s">
        <v>23423</v>
      </c>
      <c r="S1643" s="99" t="s">
        <v>5405</v>
      </c>
      <c r="T1643" s="94" t="s">
        <v>275</v>
      </c>
      <c r="U1643" s="120"/>
      <c r="V1643" s="120"/>
      <c r="W1643" s="100" t="str">
        <f>VLOOKUP(TRIM(X1643),X10:Y94,2,FALSE)</f>
        <v>Puneet</v>
      </c>
      <c r="X1643" s="50" t="str">
        <f t="shared" si="151"/>
        <v>8.5</v>
      </c>
      <c r="Y1643" s="50">
        <f t="shared" si="152"/>
        <v>1</v>
      </c>
      <c r="Z1643" s="50">
        <f t="shared" si="150"/>
        <v>0</v>
      </c>
      <c r="AA1643" s="50">
        <f t="shared" si="153"/>
        <v>33</v>
      </c>
      <c r="AB1643" s="50">
        <f t="shared" si="154"/>
        <v>0</v>
      </c>
      <c r="AC1643" s="50">
        <f t="shared" si="155"/>
        <v>0</v>
      </c>
    </row>
    <row r="1644" spans="1:29" s="50" customFormat="1" ht="35.25" customHeight="1" x14ac:dyDescent="0.25">
      <c r="A1644" s="89" t="s">
        <v>224</v>
      </c>
      <c r="B1644" s="94" t="s">
        <v>23894</v>
      </c>
      <c r="C1644" s="91" t="s">
        <v>97</v>
      </c>
      <c r="D1644" s="91" t="s">
        <v>198</v>
      </c>
      <c r="E1644" s="122" t="s">
        <v>22219</v>
      </c>
      <c r="F1644" s="92" t="s">
        <v>15</v>
      </c>
      <c r="G1644" s="92" t="s">
        <v>98</v>
      </c>
      <c r="H1644" s="92" t="s">
        <v>9199</v>
      </c>
      <c r="I1644" s="162" t="s">
        <v>23892</v>
      </c>
      <c r="J1644" s="94" t="s">
        <v>246</v>
      </c>
      <c r="K1644" s="156">
        <v>3042</v>
      </c>
      <c r="L1644" s="94" t="s">
        <v>49</v>
      </c>
      <c r="M1644" s="156" t="s">
        <v>107</v>
      </c>
      <c r="N1644" s="94" t="s">
        <v>19519</v>
      </c>
      <c r="O1644" s="94" t="s">
        <v>244</v>
      </c>
      <c r="P1644" s="94" t="s">
        <v>2092</v>
      </c>
      <c r="Q1644" s="98" t="s">
        <v>23893</v>
      </c>
      <c r="R1644" s="98" t="s">
        <v>23424</v>
      </c>
      <c r="S1644" s="99" t="s">
        <v>5405</v>
      </c>
      <c r="T1644" s="94" t="s">
        <v>275</v>
      </c>
      <c r="U1644" s="120"/>
      <c r="V1644" s="120"/>
      <c r="W1644" s="100" t="str">
        <f>VLOOKUP(TRIM(X1644),X10:Y94,2,FALSE)</f>
        <v>Puneet</v>
      </c>
      <c r="X1644" s="50" t="str">
        <f t="shared" si="151"/>
        <v>8.5</v>
      </c>
      <c r="Y1644" s="50">
        <f t="shared" si="152"/>
        <v>1</v>
      </c>
      <c r="Z1644" s="50">
        <f t="shared" si="150"/>
        <v>0</v>
      </c>
      <c r="AA1644" s="50">
        <f t="shared" si="153"/>
        <v>92</v>
      </c>
      <c r="AB1644" s="50">
        <f t="shared" si="154"/>
        <v>0</v>
      </c>
      <c r="AC1644" s="50">
        <f t="shared" si="155"/>
        <v>0</v>
      </c>
    </row>
    <row r="1645" spans="1:29" s="50" customFormat="1" ht="35.25" customHeight="1" x14ac:dyDescent="0.25">
      <c r="A1645" s="89" t="s">
        <v>224</v>
      </c>
      <c r="B1645" s="94" t="s">
        <v>23896</v>
      </c>
      <c r="C1645" s="91" t="s">
        <v>97</v>
      </c>
      <c r="D1645" s="91" t="s">
        <v>198</v>
      </c>
      <c r="E1645" s="122" t="s">
        <v>22220</v>
      </c>
      <c r="F1645" s="92" t="s">
        <v>15</v>
      </c>
      <c r="G1645" s="92" t="s">
        <v>98</v>
      </c>
      <c r="H1645" s="92" t="s">
        <v>19812</v>
      </c>
      <c r="I1645" s="162" t="s">
        <v>23895</v>
      </c>
      <c r="J1645" s="94" t="s">
        <v>105</v>
      </c>
      <c r="K1645" s="156">
        <v>2936</v>
      </c>
      <c r="L1645" s="94" t="s">
        <v>49</v>
      </c>
      <c r="M1645" s="156" t="s">
        <v>107</v>
      </c>
      <c r="N1645" s="94" t="s">
        <v>2464</v>
      </c>
      <c r="O1645" s="94" t="s">
        <v>244</v>
      </c>
      <c r="P1645" s="94" t="s">
        <v>2092</v>
      </c>
      <c r="Q1645" s="98" t="s">
        <v>21527</v>
      </c>
      <c r="R1645" s="98" t="s">
        <v>23425</v>
      </c>
      <c r="S1645" s="99" t="s">
        <v>5405</v>
      </c>
      <c r="T1645" s="94" t="s">
        <v>275</v>
      </c>
      <c r="U1645" s="120"/>
      <c r="V1645" s="120"/>
      <c r="W1645" s="100" t="str">
        <f>VLOOKUP(TRIM(X1645),X10:Y94,2,FALSE)</f>
        <v>Puneet</v>
      </c>
      <c r="X1645" s="50" t="str">
        <f t="shared" si="151"/>
        <v>8.5</v>
      </c>
      <c r="Y1645" s="50">
        <f t="shared" si="152"/>
        <v>1</v>
      </c>
      <c r="Z1645" s="50">
        <f t="shared" si="150"/>
        <v>0</v>
      </c>
      <c r="AA1645" s="50">
        <f t="shared" si="153"/>
        <v>86</v>
      </c>
      <c r="AB1645" s="50">
        <f t="shared" si="154"/>
        <v>0</v>
      </c>
      <c r="AC1645" s="50">
        <f t="shared" si="155"/>
        <v>0</v>
      </c>
    </row>
    <row r="1646" spans="1:29" s="50" customFormat="1" ht="35.25" customHeight="1" x14ac:dyDescent="0.25">
      <c r="A1646" s="89" t="s">
        <v>224</v>
      </c>
      <c r="B1646" s="94" t="s">
        <v>21011</v>
      </c>
      <c r="C1646" s="91" t="s">
        <v>97</v>
      </c>
      <c r="D1646" s="91" t="s">
        <v>198</v>
      </c>
      <c r="E1646" s="122" t="s">
        <v>22221</v>
      </c>
      <c r="F1646" s="92" t="s">
        <v>15</v>
      </c>
      <c r="G1646" s="92" t="s">
        <v>98</v>
      </c>
      <c r="H1646" s="92" t="s">
        <v>19934</v>
      </c>
      <c r="I1646" s="162" t="s">
        <v>24035</v>
      </c>
      <c r="J1646" s="94" t="s">
        <v>105</v>
      </c>
      <c r="K1646" s="156">
        <v>2965</v>
      </c>
      <c r="L1646" s="94" t="s">
        <v>49</v>
      </c>
      <c r="M1646" s="156" t="s">
        <v>107</v>
      </c>
      <c r="N1646" s="94" t="s">
        <v>2464</v>
      </c>
      <c r="O1646" s="94" t="s">
        <v>244</v>
      </c>
      <c r="P1646" s="94" t="s">
        <v>2092</v>
      </c>
      <c r="Q1646" s="98" t="s">
        <v>24036</v>
      </c>
      <c r="R1646" s="98" t="s">
        <v>23426</v>
      </c>
      <c r="S1646" s="99" t="s">
        <v>5405</v>
      </c>
      <c r="T1646" s="94" t="s">
        <v>268</v>
      </c>
      <c r="U1646" s="120"/>
      <c r="V1646" s="120"/>
      <c r="W1646" s="100" t="str">
        <f>VLOOKUP(TRIM(X1646),X10:Y94,2,FALSE)</f>
        <v>Puneet</v>
      </c>
      <c r="X1646" s="50" t="str">
        <f t="shared" si="151"/>
        <v>8.5</v>
      </c>
      <c r="Y1646" s="50">
        <f t="shared" si="152"/>
        <v>1</v>
      </c>
      <c r="Z1646" s="50">
        <f t="shared" si="150"/>
        <v>0</v>
      </c>
      <c r="AA1646" s="50">
        <f t="shared" si="153"/>
        <v>24</v>
      </c>
      <c r="AB1646" s="50">
        <f t="shared" si="154"/>
        <v>0</v>
      </c>
      <c r="AC1646" s="50">
        <f t="shared" si="155"/>
        <v>0</v>
      </c>
    </row>
    <row r="1647" spans="1:29" s="50" customFormat="1" ht="35.25" customHeight="1" x14ac:dyDescent="0.25">
      <c r="A1647" s="89" t="s">
        <v>224</v>
      </c>
      <c r="B1647" s="94" t="s">
        <v>69</v>
      </c>
      <c r="C1647" s="91" t="s">
        <v>97</v>
      </c>
      <c r="D1647" s="91" t="s">
        <v>198</v>
      </c>
      <c r="E1647" s="122" t="s">
        <v>22222</v>
      </c>
      <c r="F1647" s="92" t="s">
        <v>15</v>
      </c>
      <c r="G1647" s="92" t="s">
        <v>98</v>
      </c>
      <c r="H1647" s="92" t="s">
        <v>19812</v>
      </c>
      <c r="I1647" s="162" t="s">
        <v>24037</v>
      </c>
      <c r="J1647" s="94" t="s">
        <v>267</v>
      </c>
      <c r="K1647" s="156">
        <v>625</v>
      </c>
      <c r="L1647" s="94" t="s">
        <v>49</v>
      </c>
      <c r="M1647" s="156" t="s">
        <v>107</v>
      </c>
      <c r="N1647" s="94" t="s">
        <v>2464</v>
      </c>
      <c r="O1647" s="94" t="s">
        <v>244</v>
      </c>
      <c r="P1647" s="94" t="s">
        <v>2092</v>
      </c>
      <c r="Q1647" s="98" t="s">
        <v>24038</v>
      </c>
      <c r="R1647" s="98" t="s">
        <v>23427</v>
      </c>
      <c r="S1647" s="99" t="s">
        <v>5405</v>
      </c>
      <c r="T1647" s="94" t="s">
        <v>268</v>
      </c>
      <c r="U1647" s="120"/>
      <c r="V1647" s="120"/>
      <c r="W1647" s="100" t="str">
        <f>VLOOKUP(TRIM(X1647),X10:Y94,2,FALSE)</f>
        <v>Puneet</v>
      </c>
      <c r="X1647" s="50" t="str">
        <f t="shared" si="151"/>
        <v>8.5</v>
      </c>
      <c r="Y1647" s="50">
        <f t="shared" si="152"/>
        <v>1</v>
      </c>
      <c r="Z1647" s="50">
        <f t="shared" si="150"/>
        <v>0</v>
      </c>
      <c r="AA1647" s="50">
        <f t="shared" si="153"/>
        <v>37</v>
      </c>
      <c r="AB1647" s="50">
        <f t="shared" si="154"/>
        <v>0</v>
      </c>
      <c r="AC1647" s="50">
        <f t="shared" si="155"/>
        <v>0</v>
      </c>
    </row>
    <row r="1648" spans="1:29" s="50" customFormat="1" ht="35.25" customHeight="1" x14ac:dyDescent="0.25">
      <c r="A1648" s="89" t="s">
        <v>224</v>
      </c>
      <c r="B1648" s="94" t="s">
        <v>23763</v>
      </c>
      <c r="C1648" s="91" t="s">
        <v>97</v>
      </c>
      <c r="D1648" s="91" t="s">
        <v>198</v>
      </c>
      <c r="E1648" s="122" t="s">
        <v>22223</v>
      </c>
      <c r="F1648" s="92" t="s">
        <v>13</v>
      </c>
      <c r="G1648" s="92" t="s">
        <v>98</v>
      </c>
      <c r="H1648" s="92" t="s">
        <v>23762</v>
      </c>
      <c r="I1648" s="272" t="s">
        <v>375</v>
      </c>
      <c r="J1648" s="94"/>
      <c r="K1648" s="156"/>
      <c r="L1648" s="94"/>
      <c r="M1648" s="156"/>
      <c r="N1648" s="94"/>
      <c r="O1648" s="94" t="s">
        <v>244</v>
      </c>
      <c r="P1648" s="94" t="s">
        <v>2092</v>
      </c>
      <c r="Q1648" s="98" t="s">
        <v>23763</v>
      </c>
      <c r="R1648" s="98" t="s">
        <v>23428</v>
      </c>
      <c r="S1648" s="99" t="s">
        <v>225</v>
      </c>
      <c r="T1648" s="94" t="s">
        <v>352</v>
      </c>
      <c r="U1648" s="120"/>
      <c r="V1648" s="120"/>
      <c r="W1648" s="100" t="str">
        <f>VLOOKUP(TRIM(X1648),X10:Y94,2,FALSE)</f>
        <v>Puneet</v>
      </c>
      <c r="X1648" s="50" t="str">
        <f t="shared" si="151"/>
        <v>8.5</v>
      </c>
      <c r="Y1648" s="50">
        <f t="shared" si="152"/>
        <v>0</v>
      </c>
      <c r="Z1648" s="50">
        <f t="shared" si="150"/>
        <v>0</v>
      </c>
      <c r="AA1648" s="50">
        <f t="shared" si="153"/>
        <v>6</v>
      </c>
      <c r="AB1648" s="50">
        <f t="shared" si="154"/>
        <v>0</v>
      </c>
      <c r="AC1648" s="50">
        <f t="shared" si="155"/>
        <v>1</v>
      </c>
    </row>
    <row r="1649" spans="1:29" s="50" customFormat="1" ht="35.25" customHeight="1" x14ac:dyDescent="0.25">
      <c r="A1649" s="89" t="s">
        <v>224</v>
      </c>
      <c r="B1649" s="94" t="s">
        <v>23898</v>
      </c>
      <c r="C1649" s="91" t="s">
        <v>97</v>
      </c>
      <c r="D1649" s="91" t="s">
        <v>198</v>
      </c>
      <c r="E1649" s="122" t="s">
        <v>22224</v>
      </c>
      <c r="F1649" s="92" t="s">
        <v>15</v>
      </c>
      <c r="G1649" s="92" t="s">
        <v>98</v>
      </c>
      <c r="H1649" s="92" t="s">
        <v>20868</v>
      </c>
      <c r="I1649" s="162" t="s">
        <v>112</v>
      </c>
      <c r="J1649" s="94" t="s">
        <v>246</v>
      </c>
      <c r="K1649" s="156">
        <v>3150</v>
      </c>
      <c r="L1649" s="94" t="s">
        <v>49</v>
      </c>
      <c r="M1649" s="156" t="s">
        <v>106</v>
      </c>
      <c r="N1649" s="94" t="s">
        <v>19519</v>
      </c>
      <c r="O1649" s="94" t="s">
        <v>244</v>
      </c>
      <c r="P1649" s="94" t="s">
        <v>2092</v>
      </c>
      <c r="Q1649" s="98" t="s">
        <v>23897</v>
      </c>
      <c r="R1649" s="98" t="s">
        <v>23429</v>
      </c>
      <c r="S1649" s="99" t="s">
        <v>5405</v>
      </c>
      <c r="T1649" s="94" t="s">
        <v>349</v>
      </c>
      <c r="U1649" s="120"/>
      <c r="V1649" s="120"/>
      <c r="W1649" s="100" t="str">
        <f>VLOOKUP(TRIM(X1649),X10:Y94,2,FALSE)</f>
        <v>Puneet</v>
      </c>
      <c r="X1649" s="50" t="str">
        <f t="shared" si="151"/>
        <v>8.5</v>
      </c>
      <c r="Y1649" s="50">
        <f t="shared" si="152"/>
        <v>1</v>
      </c>
      <c r="Z1649" s="50">
        <f t="shared" si="150"/>
        <v>0</v>
      </c>
      <c r="AA1649" s="50">
        <f t="shared" si="153"/>
        <v>4</v>
      </c>
      <c r="AB1649" s="50">
        <f t="shared" si="154"/>
        <v>0</v>
      </c>
      <c r="AC1649" s="50">
        <f t="shared" si="155"/>
        <v>0</v>
      </c>
    </row>
    <row r="1650" spans="1:29" s="50" customFormat="1" ht="35.25" customHeight="1" x14ac:dyDescent="0.25">
      <c r="A1650" s="89" t="s">
        <v>224</v>
      </c>
      <c r="B1650" s="94" t="s">
        <v>23900</v>
      </c>
      <c r="C1650" s="91" t="s">
        <v>97</v>
      </c>
      <c r="D1650" s="91" t="s">
        <v>198</v>
      </c>
      <c r="E1650" s="122" t="s">
        <v>22225</v>
      </c>
      <c r="F1650" s="92" t="s">
        <v>15</v>
      </c>
      <c r="G1650" s="92" t="s">
        <v>98</v>
      </c>
      <c r="H1650" s="92" t="s">
        <v>20282</v>
      </c>
      <c r="I1650" s="162" t="s">
        <v>302</v>
      </c>
      <c r="J1650" s="94" t="s">
        <v>267</v>
      </c>
      <c r="K1650" s="156">
        <v>640</v>
      </c>
      <c r="L1650" s="94" t="s">
        <v>49</v>
      </c>
      <c r="M1650" s="156" t="s">
        <v>253</v>
      </c>
      <c r="N1650" s="94" t="s">
        <v>2464</v>
      </c>
      <c r="O1650" s="94" t="s">
        <v>244</v>
      </c>
      <c r="P1650" s="94" t="s">
        <v>2092</v>
      </c>
      <c r="Q1650" s="98" t="s">
        <v>23899</v>
      </c>
      <c r="R1650" s="98" t="s">
        <v>23430</v>
      </c>
      <c r="S1650" s="99" t="s">
        <v>5405</v>
      </c>
      <c r="T1650" s="94" t="s">
        <v>280</v>
      </c>
      <c r="U1650" s="120"/>
      <c r="V1650" s="120"/>
      <c r="W1650" s="100" t="str">
        <f>VLOOKUP(TRIM(X1650),X10:Y94,2,FALSE)</f>
        <v>Puneet</v>
      </c>
      <c r="X1650" s="50" t="str">
        <f t="shared" si="151"/>
        <v>8.5</v>
      </c>
      <c r="Y1650" s="50">
        <f t="shared" si="152"/>
        <v>1</v>
      </c>
      <c r="Z1650" s="50">
        <f t="shared" si="150"/>
        <v>0</v>
      </c>
      <c r="AA1650" s="50">
        <f t="shared" si="153"/>
        <v>3</v>
      </c>
      <c r="AB1650" s="50">
        <f t="shared" si="154"/>
        <v>0</v>
      </c>
      <c r="AC1650" s="50">
        <f t="shared" si="155"/>
        <v>0</v>
      </c>
    </row>
    <row r="1651" spans="1:29" s="50" customFormat="1" ht="35.25" customHeight="1" x14ac:dyDescent="0.25">
      <c r="A1651" s="89" t="s">
        <v>224</v>
      </c>
      <c r="B1651" s="94" t="s">
        <v>23903</v>
      </c>
      <c r="C1651" s="91" t="s">
        <v>97</v>
      </c>
      <c r="D1651" s="91" t="s">
        <v>198</v>
      </c>
      <c r="E1651" s="122" t="s">
        <v>22226</v>
      </c>
      <c r="F1651" s="92" t="s">
        <v>15</v>
      </c>
      <c r="G1651" s="92" t="s">
        <v>98</v>
      </c>
      <c r="H1651" s="92" t="s">
        <v>20283</v>
      </c>
      <c r="I1651" s="162" t="s">
        <v>23901</v>
      </c>
      <c r="J1651" s="94" t="s">
        <v>267</v>
      </c>
      <c r="K1651" s="156">
        <v>641</v>
      </c>
      <c r="L1651" s="94" t="s">
        <v>49</v>
      </c>
      <c r="M1651" s="156" t="s">
        <v>253</v>
      </c>
      <c r="N1651" s="94" t="s">
        <v>2464</v>
      </c>
      <c r="O1651" s="94" t="s">
        <v>244</v>
      </c>
      <c r="P1651" s="94" t="s">
        <v>2092</v>
      </c>
      <c r="Q1651" s="98" t="s">
        <v>23902</v>
      </c>
      <c r="R1651" s="98" t="s">
        <v>23431</v>
      </c>
      <c r="S1651" s="99" t="s">
        <v>5405</v>
      </c>
      <c r="T1651" s="94" t="s">
        <v>280</v>
      </c>
      <c r="U1651" s="120"/>
      <c r="V1651" s="120"/>
      <c r="W1651" s="100" t="str">
        <f>VLOOKUP(TRIM(X1651),X10:Y94,2,FALSE)</f>
        <v>Puneet</v>
      </c>
      <c r="X1651" s="50" t="str">
        <f t="shared" si="151"/>
        <v>8.5</v>
      </c>
      <c r="Y1651" s="50">
        <f t="shared" si="152"/>
        <v>1</v>
      </c>
      <c r="Z1651" s="50">
        <f t="shared" si="150"/>
        <v>0</v>
      </c>
      <c r="AA1651" s="50">
        <f t="shared" si="153"/>
        <v>12</v>
      </c>
      <c r="AB1651" s="50">
        <f t="shared" si="154"/>
        <v>0</v>
      </c>
      <c r="AC1651" s="50">
        <f t="shared" si="155"/>
        <v>0</v>
      </c>
    </row>
    <row r="1652" spans="1:29" s="50" customFormat="1" ht="35.25" customHeight="1" x14ac:dyDescent="0.25">
      <c r="A1652" s="89" t="s">
        <v>224</v>
      </c>
      <c r="B1652" s="94" t="s">
        <v>23906</v>
      </c>
      <c r="C1652" s="91" t="s">
        <v>97</v>
      </c>
      <c r="D1652" s="91" t="s">
        <v>198</v>
      </c>
      <c r="E1652" s="122" t="s">
        <v>22227</v>
      </c>
      <c r="F1652" s="92" t="s">
        <v>15</v>
      </c>
      <c r="G1652" s="92" t="s">
        <v>98</v>
      </c>
      <c r="H1652" s="92" t="s">
        <v>20284</v>
      </c>
      <c r="I1652" s="162" t="s">
        <v>23904</v>
      </c>
      <c r="J1652" s="94" t="s">
        <v>246</v>
      </c>
      <c r="K1652" s="156">
        <v>3160</v>
      </c>
      <c r="L1652" s="94" t="s">
        <v>49</v>
      </c>
      <c r="M1652" s="156" t="s">
        <v>106</v>
      </c>
      <c r="N1652" s="94" t="s">
        <v>19519</v>
      </c>
      <c r="O1652" s="94" t="s">
        <v>244</v>
      </c>
      <c r="P1652" s="94" t="s">
        <v>2092</v>
      </c>
      <c r="Q1652" s="98" t="s">
        <v>23905</v>
      </c>
      <c r="R1652" s="98" t="s">
        <v>23432</v>
      </c>
      <c r="S1652" s="99" t="s">
        <v>5405</v>
      </c>
      <c r="T1652" s="94" t="s">
        <v>280</v>
      </c>
      <c r="U1652" s="120"/>
      <c r="V1652" s="120"/>
      <c r="W1652" s="100" t="str">
        <f>VLOOKUP(TRIM(X1652),X10:Y94,2,FALSE)</f>
        <v>Puneet</v>
      </c>
      <c r="X1652" s="50" t="str">
        <f t="shared" si="151"/>
        <v>8.5</v>
      </c>
      <c r="Y1652" s="50">
        <f t="shared" si="152"/>
        <v>1</v>
      </c>
      <c r="Z1652" s="50">
        <f t="shared" si="150"/>
        <v>0</v>
      </c>
      <c r="AA1652" s="50">
        <f t="shared" si="153"/>
        <v>45</v>
      </c>
      <c r="AB1652" s="50">
        <f t="shared" si="154"/>
        <v>0</v>
      </c>
      <c r="AC1652" s="50">
        <f t="shared" si="155"/>
        <v>0</v>
      </c>
    </row>
    <row r="1653" spans="1:29" s="50" customFormat="1" ht="35.25" customHeight="1" x14ac:dyDescent="0.25">
      <c r="A1653" s="89" t="s">
        <v>224</v>
      </c>
      <c r="B1653" s="94" t="s">
        <v>21831</v>
      </c>
      <c r="C1653" s="91" t="s">
        <v>97</v>
      </c>
      <c r="D1653" s="91" t="s">
        <v>198</v>
      </c>
      <c r="E1653" s="122" t="s">
        <v>22228</v>
      </c>
      <c r="F1653" s="92" t="s">
        <v>15</v>
      </c>
      <c r="G1653" s="92" t="s">
        <v>98</v>
      </c>
      <c r="H1653" s="92" t="s">
        <v>20285</v>
      </c>
      <c r="I1653" s="162" t="s">
        <v>302</v>
      </c>
      <c r="J1653" s="94" t="s">
        <v>105</v>
      </c>
      <c r="K1653" s="156">
        <v>3048</v>
      </c>
      <c r="L1653" s="94" t="s">
        <v>49</v>
      </c>
      <c r="M1653" s="156" t="s">
        <v>253</v>
      </c>
      <c r="N1653" s="94" t="s">
        <v>2464</v>
      </c>
      <c r="O1653" s="94" t="s">
        <v>244</v>
      </c>
      <c r="P1653" s="94" t="s">
        <v>2092</v>
      </c>
      <c r="Q1653" s="98" t="s">
        <v>21830</v>
      </c>
      <c r="R1653" s="98" t="s">
        <v>23433</v>
      </c>
      <c r="S1653" s="99" t="s">
        <v>5405</v>
      </c>
      <c r="T1653" s="94" t="s">
        <v>280</v>
      </c>
      <c r="U1653" s="120"/>
      <c r="V1653" s="120"/>
      <c r="W1653" s="100" t="str">
        <f>VLOOKUP(TRIM(X1653),X10:Y94,2,FALSE)</f>
        <v>Puneet</v>
      </c>
      <c r="X1653" s="50" t="str">
        <f t="shared" si="151"/>
        <v>8.5</v>
      </c>
      <c r="Y1653" s="50">
        <f t="shared" si="152"/>
        <v>1</v>
      </c>
      <c r="Z1653" s="50">
        <f t="shared" si="150"/>
        <v>0</v>
      </c>
      <c r="AA1653" s="50">
        <f t="shared" si="153"/>
        <v>3</v>
      </c>
      <c r="AB1653" s="50">
        <f t="shared" si="154"/>
        <v>0</v>
      </c>
      <c r="AC1653" s="50">
        <f t="shared" si="155"/>
        <v>0</v>
      </c>
    </row>
    <row r="1654" spans="1:29" s="50" customFormat="1" ht="35.25" customHeight="1" x14ac:dyDescent="0.25">
      <c r="A1654" s="89" t="s">
        <v>224</v>
      </c>
      <c r="B1654" s="94" t="s">
        <v>15804</v>
      </c>
      <c r="C1654" s="91" t="s">
        <v>97</v>
      </c>
      <c r="D1654" s="91" t="s">
        <v>198</v>
      </c>
      <c r="E1654" s="122" t="s">
        <v>22229</v>
      </c>
      <c r="F1654" s="92" t="s">
        <v>15</v>
      </c>
      <c r="G1654" s="92" t="s">
        <v>98</v>
      </c>
      <c r="H1654" s="92" t="s">
        <v>20286</v>
      </c>
      <c r="I1654" s="162" t="s">
        <v>302</v>
      </c>
      <c r="J1654" s="94" t="s">
        <v>246</v>
      </c>
      <c r="K1654" s="156">
        <v>3161</v>
      </c>
      <c r="L1654" s="94" t="s">
        <v>49</v>
      </c>
      <c r="M1654" s="156" t="s">
        <v>253</v>
      </c>
      <c r="N1654" s="94" t="s">
        <v>19519</v>
      </c>
      <c r="O1654" s="94" t="s">
        <v>244</v>
      </c>
      <c r="P1654" s="94" t="s">
        <v>2092</v>
      </c>
      <c r="Q1654" s="98" t="s">
        <v>23907</v>
      </c>
      <c r="R1654" s="98" t="s">
        <v>23434</v>
      </c>
      <c r="S1654" s="99" t="s">
        <v>5405</v>
      </c>
      <c r="T1654" s="94" t="s">
        <v>280</v>
      </c>
      <c r="U1654" s="120"/>
      <c r="V1654" s="120"/>
      <c r="W1654" s="100" t="str">
        <f>VLOOKUP(TRIM(X1654),X10:Y94,2,FALSE)</f>
        <v>Puneet</v>
      </c>
      <c r="X1654" s="50" t="str">
        <f t="shared" si="151"/>
        <v>8.5</v>
      </c>
      <c r="Y1654" s="50">
        <f t="shared" si="152"/>
        <v>1</v>
      </c>
      <c r="Z1654" s="50">
        <f t="shared" si="150"/>
        <v>0</v>
      </c>
      <c r="AA1654" s="50">
        <f t="shared" si="153"/>
        <v>3</v>
      </c>
      <c r="AB1654" s="50">
        <f t="shared" si="154"/>
        <v>0</v>
      </c>
      <c r="AC1654" s="50">
        <f t="shared" si="155"/>
        <v>0</v>
      </c>
    </row>
    <row r="1655" spans="1:29" s="50" customFormat="1" ht="35.25" customHeight="1" x14ac:dyDescent="0.25">
      <c r="A1655" s="89" t="s">
        <v>224</v>
      </c>
      <c r="B1655" s="94" t="s">
        <v>23999</v>
      </c>
      <c r="C1655" s="91" t="s">
        <v>97</v>
      </c>
      <c r="D1655" s="91" t="s">
        <v>198</v>
      </c>
      <c r="E1655" s="122" t="s">
        <v>22230</v>
      </c>
      <c r="F1655" s="92" t="s">
        <v>15</v>
      </c>
      <c r="G1655" s="92" t="s">
        <v>98</v>
      </c>
      <c r="H1655" s="92" t="s">
        <v>20371</v>
      </c>
      <c r="I1655" s="162" t="s">
        <v>111</v>
      </c>
      <c r="J1655" s="94" t="s">
        <v>105</v>
      </c>
      <c r="K1655" s="156">
        <v>3073</v>
      </c>
      <c r="L1655" s="94" t="s">
        <v>49</v>
      </c>
      <c r="M1655" s="156" t="s">
        <v>106</v>
      </c>
      <c r="N1655" s="94" t="s">
        <v>2464</v>
      </c>
      <c r="O1655" s="94" t="s">
        <v>244</v>
      </c>
      <c r="P1655" s="94" t="s">
        <v>2092</v>
      </c>
      <c r="Q1655" s="98" t="s">
        <v>21210</v>
      </c>
      <c r="R1655" s="98" t="s">
        <v>23435</v>
      </c>
      <c r="S1655" s="99" t="s">
        <v>5405</v>
      </c>
      <c r="T1655" s="94" t="s">
        <v>388</v>
      </c>
      <c r="U1655" s="120"/>
      <c r="V1655" s="120"/>
      <c r="W1655" s="100" t="str">
        <f>VLOOKUP(TRIM(X1655),X10:Y94,2,FALSE)</f>
        <v>Puneet</v>
      </c>
      <c r="X1655" s="50" t="str">
        <f t="shared" si="151"/>
        <v>8.5</v>
      </c>
      <c r="Y1655" s="50">
        <f t="shared" si="152"/>
        <v>1</v>
      </c>
      <c r="Z1655" s="50">
        <f t="shared" si="150"/>
        <v>0</v>
      </c>
      <c r="AA1655" s="50">
        <f t="shared" si="153"/>
        <v>4</v>
      </c>
      <c r="AB1655" s="50">
        <f t="shared" si="154"/>
        <v>0</v>
      </c>
      <c r="AC1655" s="50">
        <f t="shared" si="155"/>
        <v>0</v>
      </c>
    </row>
    <row r="1656" spans="1:29" s="50" customFormat="1" ht="35.25" customHeight="1" x14ac:dyDescent="0.25">
      <c r="A1656" s="89" t="s">
        <v>224</v>
      </c>
      <c r="B1656" s="94" t="s">
        <v>21233</v>
      </c>
      <c r="C1656" s="91" t="s">
        <v>97</v>
      </c>
      <c r="D1656" s="91" t="s">
        <v>198</v>
      </c>
      <c r="E1656" s="122" t="s">
        <v>22231</v>
      </c>
      <c r="F1656" s="92" t="s">
        <v>15</v>
      </c>
      <c r="G1656" s="92" t="s">
        <v>98</v>
      </c>
      <c r="H1656" s="92" t="s">
        <v>20384</v>
      </c>
      <c r="I1656" s="162" t="s">
        <v>23908</v>
      </c>
      <c r="J1656" s="94" t="s">
        <v>246</v>
      </c>
      <c r="K1656" s="156">
        <v>3189</v>
      </c>
      <c r="L1656" s="94" t="s">
        <v>49</v>
      </c>
      <c r="M1656" s="156" t="s">
        <v>106</v>
      </c>
      <c r="N1656" s="94" t="s">
        <v>19519</v>
      </c>
      <c r="O1656" s="94" t="s">
        <v>244</v>
      </c>
      <c r="P1656" s="94" t="s">
        <v>2092</v>
      </c>
      <c r="Q1656" s="98" t="s">
        <v>21232</v>
      </c>
      <c r="R1656" s="98" t="s">
        <v>23436</v>
      </c>
      <c r="S1656" s="99" t="s">
        <v>5405</v>
      </c>
      <c r="T1656" s="94" t="s">
        <v>315</v>
      </c>
      <c r="U1656" s="120"/>
      <c r="V1656" s="120"/>
      <c r="W1656" s="100" t="str">
        <f>VLOOKUP(TRIM(X1656),X10:Y94,2,FALSE)</f>
        <v>Puneet</v>
      </c>
      <c r="X1656" s="50" t="str">
        <f t="shared" si="151"/>
        <v>8.5</v>
      </c>
      <c r="Y1656" s="50">
        <f t="shared" si="152"/>
        <v>1</v>
      </c>
      <c r="Z1656" s="50">
        <f t="shared" si="150"/>
        <v>0</v>
      </c>
      <c r="AA1656" s="50">
        <f t="shared" si="153"/>
        <v>61</v>
      </c>
      <c r="AB1656" s="50">
        <f t="shared" si="154"/>
        <v>0</v>
      </c>
      <c r="AC1656" s="50">
        <f t="shared" si="155"/>
        <v>0</v>
      </c>
    </row>
    <row r="1657" spans="1:29" s="50" customFormat="1" ht="35.25" customHeight="1" x14ac:dyDescent="0.25">
      <c r="A1657" s="89" t="s">
        <v>224</v>
      </c>
      <c r="B1657" s="94" t="s">
        <v>24000</v>
      </c>
      <c r="C1657" s="91" t="s">
        <v>97</v>
      </c>
      <c r="D1657" s="91" t="s">
        <v>198</v>
      </c>
      <c r="E1657" s="122" t="s">
        <v>22232</v>
      </c>
      <c r="F1657" s="92" t="s">
        <v>15</v>
      </c>
      <c r="G1657" s="92" t="s">
        <v>98</v>
      </c>
      <c r="H1657" s="92" t="s">
        <v>20386</v>
      </c>
      <c r="I1657" s="162" t="s">
        <v>111</v>
      </c>
      <c r="J1657" s="94" t="s">
        <v>105</v>
      </c>
      <c r="K1657" s="156">
        <v>3081</v>
      </c>
      <c r="L1657" s="94" t="s">
        <v>49</v>
      </c>
      <c r="M1657" s="156" t="s">
        <v>106</v>
      </c>
      <c r="N1657" s="94" t="s">
        <v>2464</v>
      </c>
      <c r="O1657" s="94" t="s">
        <v>244</v>
      </c>
      <c r="P1657" s="94" t="s">
        <v>2092</v>
      </c>
      <c r="Q1657" s="98" t="s">
        <v>21287</v>
      </c>
      <c r="R1657" s="98" t="s">
        <v>23437</v>
      </c>
      <c r="S1657" s="99" t="s">
        <v>5405</v>
      </c>
      <c r="T1657" s="94" t="s">
        <v>388</v>
      </c>
      <c r="U1657" s="120"/>
      <c r="V1657" s="120"/>
      <c r="W1657" s="100" t="str">
        <f>VLOOKUP(TRIM(X1657),X10:Y94,2,FALSE)</f>
        <v>Puneet</v>
      </c>
      <c r="X1657" s="50" t="str">
        <f t="shared" si="151"/>
        <v>8.5</v>
      </c>
      <c r="Y1657" s="50">
        <f t="shared" si="152"/>
        <v>1</v>
      </c>
      <c r="Z1657" s="50">
        <f t="shared" si="150"/>
        <v>0</v>
      </c>
      <c r="AA1657" s="50">
        <f t="shared" si="153"/>
        <v>4</v>
      </c>
      <c r="AB1657" s="50">
        <f t="shared" si="154"/>
        <v>0</v>
      </c>
      <c r="AC1657" s="50">
        <f t="shared" si="155"/>
        <v>0</v>
      </c>
    </row>
    <row r="1658" spans="1:29" s="50" customFormat="1" ht="35.25" customHeight="1" x14ac:dyDescent="0.25">
      <c r="A1658" s="89" t="s">
        <v>224</v>
      </c>
      <c r="B1658" s="94" t="s">
        <v>21291</v>
      </c>
      <c r="C1658" s="91" t="s">
        <v>97</v>
      </c>
      <c r="D1658" s="91" t="s">
        <v>198</v>
      </c>
      <c r="E1658" s="122" t="s">
        <v>22233</v>
      </c>
      <c r="F1658" s="92" t="s">
        <v>15</v>
      </c>
      <c r="G1658" s="92" t="s">
        <v>98</v>
      </c>
      <c r="H1658" s="92" t="s">
        <v>20925</v>
      </c>
      <c r="I1658" s="162" t="s">
        <v>256</v>
      </c>
      <c r="J1658" s="94" t="s">
        <v>246</v>
      </c>
      <c r="K1658" s="156">
        <v>3198</v>
      </c>
      <c r="L1658" s="94" t="s">
        <v>49</v>
      </c>
      <c r="M1658" s="156" t="s">
        <v>107</v>
      </c>
      <c r="N1658" s="94" t="s">
        <v>19519</v>
      </c>
      <c r="O1658" s="94" t="s">
        <v>244</v>
      </c>
      <c r="P1658" s="94" t="s">
        <v>2092</v>
      </c>
      <c r="Q1658" s="98" t="s">
        <v>21290</v>
      </c>
      <c r="R1658" s="98" t="s">
        <v>23438</v>
      </c>
      <c r="S1658" s="99" t="s">
        <v>5405</v>
      </c>
      <c r="T1658" s="94" t="s">
        <v>268</v>
      </c>
      <c r="U1658" s="120"/>
      <c r="V1658" s="120"/>
      <c r="W1658" s="100" t="str">
        <f>VLOOKUP(TRIM(X1658),X10:Y94,2,FALSE)</f>
        <v>Puneet</v>
      </c>
      <c r="X1658" s="50" t="str">
        <f t="shared" si="151"/>
        <v>8.5</v>
      </c>
      <c r="Y1658" s="50">
        <f t="shared" si="152"/>
        <v>1</v>
      </c>
      <c r="Z1658" s="50">
        <f t="shared" si="150"/>
        <v>0</v>
      </c>
      <c r="AA1658" s="50">
        <f t="shared" si="153"/>
        <v>10</v>
      </c>
      <c r="AB1658" s="50">
        <f t="shared" si="154"/>
        <v>0</v>
      </c>
      <c r="AC1658" s="50">
        <f t="shared" si="155"/>
        <v>0</v>
      </c>
    </row>
    <row r="1659" spans="1:29" s="50" customFormat="1" ht="35.25" customHeight="1" x14ac:dyDescent="0.25">
      <c r="A1659" s="89" t="s">
        <v>224</v>
      </c>
      <c r="B1659" s="94" t="s">
        <v>24071</v>
      </c>
      <c r="C1659" s="91" t="s">
        <v>97</v>
      </c>
      <c r="D1659" s="91" t="s">
        <v>198</v>
      </c>
      <c r="E1659" s="122" t="s">
        <v>22234</v>
      </c>
      <c r="F1659" s="92" t="s">
        <v>13</v>
      </c>
      <c r="G1659" s="92" t="s">
        <v>98</v>
      </c>
      <c r="H1659" s="92" t="s">
        <v>24070</v>
      </c>
      <c r="I1659" s="272" t="s">
        <v>375</v>
      </c>
      <c r="J1659" s="94"/>
      <c r="K1659" s="156"/>
      <c r="L1659" s="94"/>
      <c r="M1659" s="156"/>
      <c r="N1659" s="94"/>
      <c r="O1659" s="94" t="s">
        <v>244</v>
      </c>
      <c r="P1659" s="94" t="s">
        <v>2092</v>
      </c>
      <c r="Q1659" s="98" t="s">
        <v>24071</v>
      </c>
      <c r="R1659" s="98" t="s">
        <v>23439</v>
      </c>
      <c r="S1659" s="99" t="s">
        <v>225</v>
      </c>
      <c r="T1659" s="94" t="s">
        <v>275</v>
      </c>
      <c r="U1659" s="120"/>
      <c r="V1659" s="120"/>
      <c r="W1659" s="100" t="str">
        <f>VLOOKUP(TRIM(X1659),X10:Y94,2,FALSE)</f>
        <v>Puneet</v>
      </c>
      <c r="X1659" s="50" t="str">
        <f t="shared" si="151"/>
        <v>8.5</v>
      </c>
      <c r="Y1659" s="50">
        <f t="shared" si="152"/>
        <v>0</v>
      </c>
      <c r="Z1659" s="50">
        <f t="shared" si="150"/>
        <v>0</v>
      </c>
      <c r="AA1659" s="50">
        <f t="shared" si="153"/>
        <v>6</v>
      </c>
      <c r="AB1659" s="50">
        <f t="shared" si="154"/>
        <v>0</v>
      </c>
      <c r="AC1659" s="50">
        <f t="shared" si="155"/>
        <v>1</v>
      </c>
    </row>
    <row r="1660" spans="1:29" s="50" customFormat="1" ht="35.25" customHeight="1" x14ac:dyDescent="0.25">
      <c r="A1660" s="89" t="s">
        <v>224</v>
      </c>
      <c r="B1660" s="94" t="s">
        <v>4181</v>
      </c>
      <c r="C1660" s="91" t="s">
        <v>97</v>
      </c>
      <c r="D1660" s="91" t="s">
        <v>203</v>
      </c>
      <c r="E1660" s="122" t="s">
        <v>22235</v>
      </c>
      <c r="F1660" s="92" t="s">
        <v>15</v>
      </c>
      <c r="G1660" s="92" t="s">
        <v>98</v>
      </c>
      <c r="H1660" s="92" t="s">
        <v>19763</v>
      </c>
      <c r="I1660" s="162" t="s">
        <v>109</v>
      </c>
      <c r="J1660" s="94" t="s">
        <v>105</v>
      </c>
      <c r="K1660" s="156">
        <v>2921</v>
      </c>
      <c r="L1660" s="94" t="s">
        <v>49</v>
      </c>
      <c r="M1660" s="156" t="s">
        <v>106</v>
      </c>
      <c r="N1660" s="94" t="s">
        <v>2464</v>
      </c>
      <c r="O1660" s="94" t="s">
        <v>244</v>
      </c>
      <c r="P1660" s="94" t="s">
        <v>2151</v>
      </c>
      <c r="Q1660" s="98" t="s">
        <v>24064</v>
      </c>
      <c r="R1660" s="98" t="s">
        <v>23440</v>
      </c>
      <c r="S1660" s="99" t="s">
        <v>5405</v>
      </c>
      <c r="T1660" s="94" t="s">
        <v>261</v>
      </c>
      <c r="U1660" s="120"/>
      <c r="V1660" s="120"/>
      <c r="W1660" s="100" t="str">
        <f>VLOOKUP(TRIM(X1660),X10:Y94,2,FALSE)</f>
        <v>Puneet</v>
      </c>
      <c r="X1660" s="50" t="str">
        <f t="shared" si="151"/>
        <v>8.10</v>
      </c>
      <c r="Y1660" s="50">
        <f t="shared" si="152"/>
        <v>1</v>
      </c>
      <c r="Z1660" s="50">
        <f t="shared" si="150"/>
        <v>0</v>
      </c>
      <c r="AA1660" s="50">
        <f t="shared" si="153"/>
        <v>5</v>
      </c>
      <c r="AB1660" s="50">
        <f t="shared" si="154"/>
        <v>0</v>
      </c>
      <c r="AC1660" s="50">
        <f t="shared" si="155"/>
        <v>0</v>
      </c>
    </row>
    <row r="1661" spans="1:29" s="50" customFormat="1" ht="35.25" customHeight="1" x14ac:dyDescent="0.25">
      <c r="A1661" s="89" t="s">
        <v>224</v>
      </c>
      <c r="B1661" s="94" t="s">
        <v>3954</v>
      </c>
      <c r="C1661" s="91" t="s">
        <v>97</v>
      </c>
      <c r="D1661" s="91" t="s">
        <v>203</v>
      </c>
      <c r="E1661" s="122" t="s">
        <v>22236</v>
      </c>
      <c r="F1661" s="92" t="s">
        <v>15</v>
      </c>
      <c r="G1661" s="92" t="s">
        <v>98</v>
      </c>
      <c r="H1661" s="92" t="s">
        <v>23909</v>
      </c>
      <c r="I1661" s="162" t="s">
        <v>314</v>
      </c>
      <c r="J1661" s="94" t="s">
        <v>105</v>
      </c>
      <c r="K1661" s="156">
        <v>3088</v>
      </c>
      <c r="L1661" s="213" t="s">
        <v>49</v>
      </c>
      <c r="M1661" s="156" t="s">
        <v>106</v>
      </c>
      <c r="N1661" s="94" t="s">
        <v>2464</v>
      </c>
      <c r="O1661" s="94" t="s">
        <v>244</v>
      </c>
      <c r="P1661" s="94" t="s">
        <v>2151</v>
      </c>
      <c r="Q1661" s="98" t="s">
        <v>21292</v>
      </c>
      <c r="R1661" s="98" t="s">
        <v>23441</v>
      </c>
      <c r="S1661" s="99" t="s">
        <v>5405</v>
      </c>
      <c r="T1661" s="94" t="s">
        <v>14619</v>
      </c>
      <c r="U1661" s="120"/>
      <c r="V1661" s="120"/>
      <c r="W1661" s="100" t="str">
        <f>VLOOKUP(TRIM(X1661),X10:Y94,2,FALSE)</f>
        <v>Puneet</v>
      </c>
      <c r="X1661" s="50" t="str">
        <f t="shared" si="151"/>
        <v>8.10</v>
      </c>
      <c r="Y1661" s="50">
        <f t="shared" si="152"/>
        <v>1</v>
      </c>
      <c r="Z1661" s="50">
        <f t="shared" si="150"/>
        <v>0</v>
      </c>
      <c r="AA1661" s="50">
        <f t="shared" si="153"/>
        <v>13</v>
      </c>
      <c r="AB1661" s="50">
        <f t="shared" si="154"/>
        <v>0</v>
      </c>
      <c r="AC1661" s="50">
        <f t="shared" si="155"/>
        <v>0</v>
      </c>
    </row>
    <row r="1662" spans="1:29" s="50" customFormat="1" ht="35.25" customHeight="1" x14ac:dyDescent="0.25">
      <c r="A1662" s="89" t="s">
        <v>224</v>
      </c>
      <c r="B1662" s="94" t="s">
        <v>21042</v>
      </c>
      <c r="C1662" s="91" t="s">
        <v>97</v>
      </c>
      <c r="D1662" s="91" t="s">
        <v>203</v>
      </c>
      <c r="E1662" s="122" t="s">
        <v>22237</v>
      </c>
      <c r="F1662" s="92" t="s">
        <v>15</v>
      </c>
      <c r="G1662" s="92" t="s">
        <v>98</v>
      </c>
      <c r="H1662" s="92" t="s">
        <v>20009</v>
      </c>
      <c r="I1662" s="162" t="s">
        <v>292</v>
      </c>
      <c r="J1662" s="94" t="s">
        <v>105</v>
      </c>
      <c r="K1662" s="156">
        <v>2988</v>
      </c>
      <c r="L1662" s="94" t="s">
        <v>49</v>
      </c>
      <c r="M1662" s="156" t="s">
        <v>106</v>
      </c>
      <c r="N1662" s="94" t="s">
        <v>2464</v>
      </c>
      <c r="O1662" s="94" t="s">
        <v>244</v>
      </c>
      <c r="P1662" s="94" t="s">
        <v>2151</v>
      </c>
      <c r="Q1662" s="98" t="s">
        <v>21041</v>
      </c>
      <c r="R1662" s="98" t="s">
        <v>23442</v>
      </c>
      <c r="S1662" s="99" t="s">
        <v>5405</v>
      </c>
      <c r="T1662" s="94" t="s">
        <v>293</v>
      </c>
      <c r="U1662" s="120"/>
      <c r="V1662" s="120"/>
      <c r="W1662" s="100" t="str">
        <f>VLOOKUP(TRIM(X1662),X10:Y94,2,FALSE)</f>
        <v>Puneet</v>
      </c>
      <c r="X1662" s="50" t="str">
        <f t="shared" si="151"/>
        <v>8.10</v>
      </c>
      <c r="Y1662" s="50">
        <f t="shared" si="152"/>
        <v>1</v>
      </c>
      <c r="Z1662" s="50">
        <f t="shared" si="150"/>
        <v>0</v>
      </c>
      <c r="AA1662" s="50">
        <f t="shared" si="153"/>
        <v>8</v>
      </c>
      <c r="AB1662" s="50">
        <f t="shared" si="154"/>
        <v>0</v>
      </c>
      <c r="AC1662" s="50">
        <f t="shared" si="155"/>
        <v>0</v>
      </c>
    </row>
    <row r="1663" spans="1:29" s="50" customFormat="1" ht="35.25" customHeight="1" x14ac:dyDescent="0.25">
      <c r="A1663" s="89" t="s">
        <v>224</v>
      </c>
      <c r="B1663" s="94" t="s">
        <v>23911</v>
      </c>
      <c r="C1663" s="91" t="s">
        <v>97</v>
      </c>
      <c r="D1663" s="91" t="s">
        <v>203</v>
      </c>
      <c r="E1663" s="122" t="s">
        <v>22238</v>
      </c>
      <c r="F1663" s="92" t="s">
        <v>15</v>
      </c>
      <c r="G1663" s="92" t="s">
        <v>98</v>
      </c>
      <c r="H1663" s="92" t="s">
        <v>20122</v>
      </c>
      <c r="I1663" s="162" t="s">
        <v>323</v>
      </c>
      <c r="J1663" s="94" t="s">
        <v>254</v>
      </c>
      <c r="K1663" s="156">
        <v>3652</v>
      </c>
      <c r="L1663" s="94" t="s">
        <v>49</v>
      </c>
      <c r="M1663" s="156" t="s">
        <v>106</v>
      </c>
      <c r="N1663" s="94" t="s">
        <v>2464</v>
      </c>
      <c r="O1663" s="94" t="s">
        <v>244</v>
      </c>
      <c r="P1663" s="94" t="s">
        <v>2151</v>
      </c>
      <c r="Q1663" s="98" t="s">
        <v>23910</v>
      </c>
      <c r="R1663" s="98" t="s">
        <v>23443</v>
      </c>
      <c r="S1663" s="99" t="s">
        <v>5405</v>
      </c>
      <c r="T1663" s="94" t="s">
        <v>344</v>
      </c>
      <c r="U1663" s="120"/>
      <c r="V1663" s="120"/>
      <c r="W1663" s="100" t="str">
        <f>VLOOKUP(TRIM(X1663),X10:Y94,2,FALSE)</f>
        <v>Puneet</v>
      </c>
      <c r="X1663" s="50" t="str">
        <f t="shared" si="151"/>
        <v>8.10</v>
      </c>
      <c r="Y1663" s="50">
        <f t="shared" si="152"/>
        <v>1</v>
      </c>
      <c r="Z1663" s="50">
        <f t="shared" si="150"/>
        <v>0</v>
      </c>
      <c r="AA1663" s="50">
        <f t="shared" si="153"/>
        <v>14</v>
      </c>
      <c r="AB1663" s="50">
        <f t="shared" si="154"/>
        <v>0</v>
      </c>
      <c r="AC1663" s="50">
        <f t="shared" si="155"/>
        <v>0</v>
      </c>
    </row>
    <row r="1664" spans="1:29" s="50" customFormat="1" ht="35.25" customHeight="1" x14ac:dyDescent="0.25">
      <c r="A1664" s="89" t="s">
        <v>224</v>
      </c>
      <c r="B1664" s="94" t="s">
        <v>21250</v>
      </c>
      <c r="C1664" s="91" t="s">
        <v>97</v>
      </c>
      <c r="D1664" s="91" t="s">
        <v>203</v>
      </c>
      <c r="E1664" s="122" t="s">
        <v>22239</v>
      </c>
      <c r="F1664" s="92" t="s">
        <v>15</v>
      </c>
      <c r="G1664" s="92" t="s">
        <v>98</v>
      </c>
      <c r="H1664" s="92" t="s">
        <v>19905</v>
      </c>
      <c r="I1664" s="162" t="s">
        <v>316</v>
      </c>
      <c r="J1664" s="94" t="s">
        <v>246</v>
      </c>
      <c r="K1664" s="156">
        <v>3192</v>
      </c>
      <c r="L1664" s="94" t="s">
        <v>49</v>
      </c>
      <c r="M1664" s="156" t="s">
        <v>106</v>
      </c>
      <c r="N1664" s="94" t="s">
        <v>19519</v>
      </c>
      <c r="O1664" s="94" t="s">
        <v>244</v>
      </c>
      <c r="P1664" s="94" t="s">
        <v>2151</v>
      </c>
      <c r="Q1664" s="98" t="s">
        <v>20616</v>
      </c>
      <c r="R1664" s="98" t="s">
        <v>23444</v>
      </c>
      <c r="S1664" s="99" t="s">
        <v>5405</v>
      </c>
      <c r="T1664" s="94" t="s">
        <v>315</v>
      </c>
      <c r="U1664" s="120"/>
      <c r="V1664" s="120"/>
      <c r="W1664" s="100" t="str">
        <f>VLOOKUP(TRIM(X1664),X10:Y94,2,FALSE)</f>
        <v>Puneet</v>
      </c>
      <c r="X1664" s="50" t="str">
        <f t="shared" si="151"/>
        <v>8.10</v>
      </c>
      <c r="Y1664" s="50">
        <f t="shared" si="152"/>
        <v>1</v>
      </c>
      <c r="Z1664" s="50">
        <f t="shared" si="150"/>
        <v>0</v>
      </c>
      <c r="AA1664" s="50">
        <f t="shared" si="153"/>
        <v>17</v>
      </c>
      <c r="AB1664" s="50">
        <f t="shared" si="154"/>
        <v>0</v>
      </c>
      <c r="AC1664" s="50">
        <f t="shared" si="155"/>
        <v>0</v>
      </c>
    </row>
    <row r="1665" spans="1:29" s="50" customFormat="1" ht="35.25" customHeight="1" x14ac:dyDescent="0.25">
      <c r="A1665" s="89" t="s">
        <v>224</v>
      </c>
      <c r="B1665" s="94" t="s">
        <v>20617</v>
      </c>
      <c r="C1665" s="91" t="s">
        <v>97</v>
      </c>
      <c r="D1665" s="91" t="s">
        <v>203</v>
      </c>
      <c r="E1665" s="122" t="s">
        <v>22240</v>
      </c>
      <c r="F1665" s="92" t="s">
        <v>15</v>
      </c>
      <c r="G1665" s="92" t="s">
        <v>98</v>
      </c>
      <c r="H1665" s="92" t="s">
        <v>19905</v>
      </c>
      <c r="I1665" s="162" t="s">
        <v>316</v>
      </c>
      <c r="J1665" s="94" t="s">
        <v>254</v>
      </c>
      <c r="K1665" s="156">
        <v>3649</v>
      </c>
      <c r="L1665" s="94" t="s">
        <v>49</v>
      </c>
      <c r="M1665" s="156" t="s">
        <v>106</v>
      </c>
      <c r="N1665" s="94" t="s">
        <v>2464</v>
      </c>
      <c r="O1665" s="94" t="s">
        <v>244</v>
      </c>
      <c r="P1665" s="94" t="s">
        <v>2151</v>
      </c>
      <c r="Q1665" s="98" t="s">
        <v>20616</v>
      </c>
      <c r="R1665" s="98" t="s">
        <v>23445</v>
      </c>
      <c r="S1665" s="99" t="s">
        <v>5405</v>
      </c>
      <c r="T1665" s="94" t="s">
        <v>315</v>
      </c>
      <c r="U1665" s="120"/>
      <c r="V1665" s="120"/>
      <c r="W1665" s="100" t="str">
        <f>VLOOKUP(TRIM(X1665),X10:Y94,2,FALSE)</f>
        <v>Puneet</v>
      </c>
      <c r="X1665" s="50" t="str">
        <f t="shared" si="151"/>
        <v>8.10</v>
      </c>
      <c r="Y1665" s="50">
        <f t="shared" si="152"/>
        <v>1</v>
      </c>
      <c r="Z1665" s="50">
        <f t="shared" si="150"/>
        <v>0</v>
      </c>
      <c r="AA1665" s="50">
        <f t="shared" si="153"/>
        <v>17</v>
      </c>
      <c r="AB1665" s="50">
        <f t="shared" si="154"/>
        <v>0</v>
      </c>
      <c r="AC1665" s="50">
        <f t="shared" si="155"/>
        <v>0</v>
      </c>
    </row>
    <row r="1666" spans="1:29" s="50" customFormat="1" ht="35.25" customHeight="1" x14ac:dyDescent="0.25">
      <c r="A1666" s="89" t="s">
        <v>224</v>
      </c>
      <c r="B1666" s="94" t="s">
        <v>41</v>
      </c>
      <c r="C1666" s="91" t="s">
        <v>97</v>
      </c>
      <c r="D1666" s="91" t="s">
        <v>13872</v>
      </c>
      <c r="E1666" s="122" t="s">
        <v>22241</v>
      </c>
      <c r="F1666" s="92" t="s">
        <v>374</v>
      </c>
      <c r="G1666" s="92" t="s">
        <v>98</v>
      </c>
      <c r="H1666" s="92" t="s">
        <v>15408</v>
      </c>
      <c r="I1666" s="162" t="s">
        <v>337</v>
      </c>
      <c r="J1666" s="94"/>
      <c r="K1666" s="156"/>
      <c r="L1666" s="94"/>
      <c r="M1666" s="156"/>
      <c r="N1666" s="94"/>
      <c r="O1666" s="94" t="s">
        <v>244</v>
      </c>
      <c r="P1666" s="94" t="s">
        <v>4</v>
      </c>
      <c r="Q1666" s="98" t="s">
        <v>14445</v>
      </c>
      <c r="R1666" s="98" t="s">
        <v>23446</v>
      </c>
      <c r="S1666" s="99" t="s">
        <v>225</v>
      </c>
      <c r="T1666" s="94" t="s">
        <v>350</v>
      </c>
      <c r="U1666" s="120"/>
      <c r="V1666" s="120"/>
      <c r="W1666" s="100" t="str">
        <f>VLOOKUP(TRIM(X1666),X10:Y94,2,FALSE)</f>
        <v>Puneet</v>
      </c>
      <c r="X1666" s="50" t="str">
        <f t="shared" si="151"/>
        <v>9.1.1</v>
      </c>
      <c r="Y1666" s="50">
        <f t="shared" si="152"/>
        <v>0</v>
      </c>
      <c r="Z1666" s="50">
        <f t="shared" si="150"/>
        <v>0</v>
      </c>
      <c r="AA1666" s="50">
        <f t="shared" si="153"/>
        <v>12</v>
      </c>
      <c r="AB1666" s="50">
        <f t="shared" si="154"/>
        <v>0</v>
      </c>
      <c r="AC1666" s="50">
        <f t="shared" si="155"/>
        <v>0</v>
      </c>
    </row>
    <row r="1667" spans="1:29" s="50" customFormat="1" ht="35.25" customHeight="1" x14ac:dyDescent="0.25">
      <c r="A1667" s="89" t="s">
        <v>224</v>
      </c>
      <c r="B1667" s="94" t="s">
        <v>41</v>
      </c>
      <c r="C1667" s="91" t="s">
        <v>97</v>
      </c>
      <c r="D1667" s="91" t="s">
        <v>13872</v>
      </c>
      <c r="E1667" s="122" t="s">
        <v>22242</v>
      </c>
      <c r="F1667" s="92" t="s">
        <v>374</v>
      </c>
      <c r="G1667" s="92" t="s">
        <v>98</v>
      </c>
      <c r="H1667" s="92" t="s">
        <v>21855</v>
      </c>
      <c r="I1667" s="162" t="s">
        <v>115</v>
      </c>
      <c r="J1667" s="94"/>
      <c r="K1667" s="156"/>
      <c r="L1667" s="94"/>
      <c r="M1667" s="156"/>
      <c r="N1667" s="94"/>
      <c r="O1667" s="94" t="s">
        <v>244</v>
      </c>
      <c r="P1667" s="94" t="s">
        <v>4</v>
      </c>
      <c r="Q1667" s="98" t="s">
        <v>20388</v>
      </c>
      <c r="R1667" s="98" t="s">
        <v>23447</v>
      </c>
      <c r="S1667" s="99" t="s">
        <v>225</v>
      </c>
      <c r="T1667" s="94" t="s">
        <v>351</v>
      </c>
      <c r="U1667" s="120"/>
      <c r="V1667" s="120"/>
      <c r="W1667" s="100" t="str">
        <f>VLOOKUP(TRIM(X1667),X10:Y94,2,FALSE)</f>
        <v>Puneet</v>
      </c>
      <c r="X1667" s="50" t="str">
        <f t="shared" si="151"/>
        <v>9.1.1</v>
      </c>
      <c r="Y1667" s="50">
        <f t="shared" si="152"/>
        <v>0</v>
      </c>
      <c r="Z1667" s="50">
        <f t="shared" si="150"/>
        <v>0</v>
      </c>
      <c r="AA1667" s="50">
        <f t="shared" si="153"/>
        <v>13</v>
      </c>
      <c r="AB1667" s="50">
        <f t="shared" si="154"/>
        <v>0</v>
      </c>
      <c r="AC1667" s="50">
        <f t="shared" si="155"/>
        <v>0</v>
      </c>
    </row>
    <row r="1668" spans="1:29" s="50" customFormat="1" ht="35.25" customHeight="1" x14ac:dyDescent="0.25">
      <c r="A1668" s="89" t="s">
        <v>224</v>
      </c>
      <c r="B1668" s="94" t="s">
        <v>41</v>
      </c>
      <c r="C1668" s="91" t="s">
        <v>97</v>
      </c>
      <c r="D1668" s="91" t="s">
        <v>13874</v>
      </c>
      <c r="E1668" s="122" t="s">
        <v>22243</v>
      </c>
      <c r="F1668" s="92" t="s">
        <v>374</v>
      </c>
      <c r="G1668" s="92" t="s">
        <v>98</v>
      </c>
      <c r="H1668" s="92" t="s">
        <v>21429</v>
      </c>
      <c r="I1668" s="162" t="s">
        <v>273</v>
      </c>
      <c r="J1668" s="94"/>
      <c r="K1668" s="156"/>
      <c r="L1668" s="94"/>
      <c r="M1668" s="156"/>
      <c r="N1668" s="94"/>
      <c r="O1668" s="94" t="s">
        <v>2523</v>
      </c>
      <c r="P1668" s="94" t="s">
        <v>4</v>
      </c>
      <c r="Q1668" s="98" t="s">
        <v>21429</v>
      </c>
      <c r="R1668" s="98" t="s">
        <v>23673</v>
      </c>
      <c r="S1668" s="99" t="s">
        <v>227</v>
      </c>
      <c r="T1668" s="94" t="s">
        <v>272</v>
      </c>
      <c r="U1668" s="120"/>
      <c r="V1668" s="120"/>
      <c r="W1668" s="100" t="str">
        <f>VLOOKUP(TRIM(X1668),X10:Y94,2,FALSE)</f>
        <v>Puneet</v>
      </c>
      <c r="X1668" s="50" t="str">
        <f t="shared" si="151"/>
        <v>9.1.3</v>
      </c>
      <c r="Y1668" s="50">
        <f t="shared" si="152"/>
        <v>0</v>
      </c>
      <c r="Z1668" s="50">
        <f t="shared" si="150"/>
        <v>0</v>
      </c>
      <c r="AA1668" s="50">
        <f t="shared" si="153"/>
        <v>26</v>
      </c>
      <c r="AB1668" s="50">
        <f t="shared" si="154"/>
        <v>0</v>
      </c>
      <c r="AC1668" s="50">
        <f t="shared" si="155"/>
        <v>0</v>
      </c>
    </row>
    <row r="1669" spans="1:29" s="50" customFormat="1" ht="35.25" customHeight="1" x14ac:dyDescent="0.25">
      <c r="A1669" s="89" t="s">
        <v>224</v>
      </c>
      <c r="B1669" s="94" t="s">
        <v>41</v>
      </c>
      <c r="C1669" s="91" t="s">
        <v>97</v>
      </c>
      <c r="D1669" s="91" t="s">
        <v>13874</v>
      </c>
      <c r="E1669" s="122" t="s">
        <v>22244</v>
      </c>
      <c r="F1669" s="92" t="s">
        <v>374</v>
      </c>
      <c r="G1669" s="92" t="s">
        <v>98</v>
      </c>
      <c r="H1669" s="92" t="s">
        <v>21443</v>
      </c>
      <c r="I1669" s="162" t="s">
        <v>21442</v>
      </c>
      <c r="J1669" s="94"/>
      <c r="K1669" s="156"/>
      <c r="L1669" s="94"/>
      <c r="M1669" s="156"/>
      <c r="N1669" s="94"/>
      <c r="O1669" s="94" t="s">
        <v>2523</v>
      </c>
      <c r="P1669" s="94" t="s">
        <v>4</v>
      </c>
      <c r="Q1669" s="98" t="s">
        <v>21443</v>
      </c>
      <c r="R1669" s="98" t="s">
        <v>23719</v>
      </c>
      <c r="S1669" s="99" t="s">
        <v>227</v>
      </c>
      <c r="T1669" s="94" t="s">
        <v>412</v>
      </c>
      <c r="U1669" s="120"/>
      <c r="V1669" s="120"/>
      <c r="W1669" s="100" t="str">
        <f>VLOOKUP(TRIM(X1669),X10:Y94,2,FALSE)</f>
        <v>Puneet</v>
      </c>
      <c r="X1669" s="50" t="str">
        <f t="shared" si="151"/>
        <v>9.1.3</v>
      </c>
      <c r="Y1669" s="50">
        <f t="shared" si="152"/>
        <v>0</v>
      </c>
      <c r="Z1669" s="50">
        <f t="shared" si="150"/>
        <v>0</v>
      </c>
      <c r="AA1669" s="50">
        <f t="shared" si="153"/>
        <v>58</v>
      </c>
      <c r="AB1669" s="50">
        <f t="shared" si="154"/>
        <v>0</v>
      </c>
      <c r="AC1669" s="50">
        <f t="shared" si="155"/>
        <v>0</v>
      </c>
    </row>
    <row r="1670" spans="1:29" s="50" customFormat="1" ht="35.25" customHeight="1" x14ac:dyDescent="0.25">
      <c r="A1670" s="89" t="s">
        <v>224</v>
      </c>
      <c r="B1670" s="94" t="s">
        <v>41</v>
      </c>
      <c r="C1670" s="91" t="s">
        <v>97</v>
      </c>
      <c r="D1670" s="91" t="s">
        <v>13874</v>
      </c>
      <c r="E1670" s="122" t="s">
        <v>22245</v>
      </c>
      <c r="F1670" s="92" t="s">
        <v>13983</v>
      </c>
      <c r="G1670" s="92" t="s">
        <v>98</v>
      </c>
      <c r="H1670" s="92" t="s">
        <v>20988</v>
      </c>
      <c r="I1670" s="162" t="s">
        <v>20987</v>
      </c>
      <c r="J1670" s="94"/>
      <c r="K1670" s="156"/>
      <c r="L1670" s="94"/>
      <c r="M1670" s="156"/>
      <c r="N1670" s="94"/>
      <c r="O1670" s="94" t="s">
        <v>2523</v>
      </c>
      <c r="P1670" s="94" t="s">
        <v>4</v>
      </c>
      <c r="Q1670" s="98" t="s">
        <v>13989</v>
      </c>
      <c r="R1670" s="98" t="s">
        <v>23674</v>
      </c>
      <c r="S1670" s="99" t="s">
        <v>227</v>
      </c>
      <c r="T1670" s="94" t="s">
        <v>474</v>
      </c>
      <c r="U1670" s="120"/>
      <c r="V1670" s="120"/>
      <c r="W1670" s="100" t="str">
        <f>VLOOKUP(TRIM(X1670),X10:Y94,2,FALSE)</f>
        <v>Puneet</v>
      </c>
      <c r="X1670" s="50" t="str">
        <f t="shared" si="151"/>
        <v>9.1.3</v>
      </c>
      <c r="Y1670" s="50">
        <f t="shared" si="152"/>
        <v>0</v>
      </c>
      <c r="Z1670" s="50">
        <f t="shared" si="150"/>
        <v>0</v>
      </c>
      <c r="AA1670" s="50">
        <f t="shared" si="153"/>
        <v>13</v>
      </c>
      <c r="AB1670" s="50">
        <f t="shared" si="154"/>
        <v>0</v>
      </c>
      <c r="AC1670" s="50">
        <f t="shared" si="155"/>
        <v>0</v>
      </c>
    </row>
    <row r="1671" spans="1:29" s="50" customFormat="1" ht="35.25" customHeight="1" x14ac:dyDescent="0.25">
      <c r="A1671" s="89" t="s">
        <v>224</v>
      </c>
      <c r="B1671" s="94" t="s">
        <v>41</v>
      </c>
      <c r="C1671" s="91" t="s">
        <v>97</v>
      </c>
      <c r="D1671" s="91" t="s">
        <v>13874</v>
      </c>
      <c r="E1671" s="122" t="s">
        <v>22246</v>
      </c>
      <c r="F1671" s="92" t="s">
        <v>13983</v>
      </c>
      <c r="G1671" s="92" t="s">
        <v>98</v>
      </c>
      <c r="H1671" s="92" t="s">
        <v>15168</v>
      </c>
      <c r="I1671" s="162" t="s">
        <v>21529</v>
      </c>
      <c r="J1671" s="94"/>
      <c r="K1671" s="156"/>
      <c r="L1671" s="94"/>
      <c r="M1671" s="156"/>
      <c r="N1671" s="94"/>
      <c r="O1671" s="94" t="s">
        <v>2523</v>
      </c>
      <c r="P1671" s="94" t="s">
        <v>4</v>
      </c>
      <c r="Q1671" s="98" t="s">
        <v>19813</v>
      </c>
      <c r="R1671" s="98" t="s">
        <v>23675</v>
      </c>
      <c r="S1671" s="99" t="s">
        <v>227</v>
      </c>
      <c r="T1671" s="94" t="s">
        <v>275</v>
      </c>
      <c r="U1671" s="120"/>
      <c r="V1671" s="120"/>
      <c r="W1671" s="100" t="str">
        <f>VLOOKUP(TRIM(X1671),X10:Y94,2,FALSE)</f>
        <v>Puneet</v>
      </c>
      <c r="X1671" s="50" t="str">
        <f t="shared" si="151"/>
        <v>9.1.3</v>
      </c>
      <c r="Y1671" s="50">
        <f t="shared" si="152"/>
        <v>0</v>
      </c>
      <c r="Z1671" s="50">
        <f t="shared" si="150"/>
        <v>0</v>
      </c>
      <c r="AA1671" s="50">
        <f t="shared" si="153"/>
        <v>142</v>
      </c>
      <c r="AB1671" s="50">
        <f t="shared" si="154"/>
        <v>0</v>
      </c>
      <c r="AC1671" s="50">
        <f t="shared" si="155"/>
        <v>0</v>
      </c>
    </row>
    <row r="1672" spans="1:29" s="50" customFormat="1" ht="35.25" customHeight="1" x14ac:dyDescent="0.25">
      <c r="A1672" s="89" t="s">
        <v>224</v>
      </c>
      <c r="B1672" s="94" t="s">
        <v>41</v>
      </c>
      <c r="C1672" s="91" t="s">
        <v>97</v>
      </c>
      <c r="D1672" s="91" t="s">
        <v>13874</v>
      </c>
      <c r="E1672" s="122" t="s">
        <v>22247</v>
      </c>
      <c r="F1672" s="92" t="s">
        <v>13983</v>
      </c>
      <c r="G1672" s="92" t="s">
        <v>98</v>
      </c>
      <c r="H1672" s="92" t="s">
        <v>14978</v>
      </c>
      <c r="I1672" s="162" t="s">
        <v>314</v>
      </c>
      <c r="J1672" s="94"/>
      <c r="K1672" s="156"/>
      <c r="L1672" s="94"/>
      <c r="M1672" s="156"/>
      <c r="N1672" s="94"/>
      <c r="O1672" s="94" t="s">
        <v>2523</v>
      </c>
      <c r="P1672" s="94" t="s">
        <v>4</v>
      </c>
      <c r="Q1672" s="98" t="s">
        <v>19823</v>
      </c>
      <c r="R1672" s="98" t="s">
        <v>23676</v>
      </c>
      <c r="S1672" s="99" t="s">
        <v>227</v>
      </c>
      <c r="T1672" s="94" t="s">
        <v>2197</v>
      </c>
      <c r="U1672" s="120"/>
      <c r="V1672" s="120"/>
      <c r="W1672" s="100" t="str">
        <f>VLOOKUP(TRIM(X1672),X10:Y94,2,FALSE)</f>
        <v>Puneet</v>
      </c>
      <c r="X1672" s="50" t="str">
        <f t="shared" si="151"/>
        <v>9.1.3</v>
      </c>
      <c r="Y1672" s="50">
        <f t="shared" si="152"/>
        <v>0</v>
      </c>
      <c r="Z1672" s="50">
        <f t="shared" si="150"/>
        <v>0</v>
      </c>
      <c r="AA1672" s="50">
        <f t="shared" si="153"/>
        <v>13</v>
      </c>
      <c r="AB1672" s="50">
        <f t="shared" si="154"/>
        <v>0</v>
      </c>
      <c r="AC1672" s="50">
        <f t="shared" si="155"/>
        <v>0</v>
      </c>
    </row>
    <row r="1673" spans="1:29" s="50" customFormat="1" ht="35.25" customHeight="1" x14ac:dyDescent="0.25">
      <c r="A1673" s="89" t="s">
        <v>224</v>
      </c>
      <c r="B1673" s="94" t="s">
        <v>41</v>
      </c>
      <c r="C1673" s="91" t="s">
        <v>97</v>
      </c>
      <c r="D1673" s="91" t="s">
        <v>13874</v>
      </c>
      <c r="E1673" s="122" t="s">
        <v>22248</v>
      </c>
      <c r="F1673" s="92" t="s">
        <v>13983</v>
      </c>
      <c r="G1673" s="92" t="s">
        <v>98</v>
      </c>
      <c r="H1673" s="92" t="s">
        <v>15752</v>
      </c>
      <c r="I1673" s="162" t="s">
        <v>390</v>
      </c>
      <c r="J1673" s="94"/>
      <c r="K1673" s="156"/>
      <c r="L1673" s="94"/>
      <c r="M1673" s="156"/>
      <c r="N1673" s="94"/>
      <c r="O1673" s="94" t="s">
        <v>41</v>
      </c>
      <c r="P1673" s="94" t="s">
        <v>4</v>
      </c>
      <c r="Q1673" s="98" t="s">
        <v>15752</v>
      </c>
      <c r="R1673" s="98" t="s">
        <v>23677</v>
      </c>
      <c r="S1673" s="99" t="s">
        <v>227</v>
      </c>
      <c r="T1673" s="94" t="s">
        <v>324</v>
      </c>
      <c r="U1673" s="120"/>
      <c r="V1673" s="120"/>
      <c r="W1673" s="100" t="str">
        <f>VLOOKUP(TRIM(X1673),X10:Y94,2,FALSE)</f>
        <v>Puneet</v>
      </c>
      <c r="X1673" s="50" t="str">
        <f t="shared" si="151"/>
        <v>9.1.3</v>
      </c>
      <c r="Y1673" s="50">
        <f t="shared" si="152"/>
        <v>0</v>
      </c>
      <c r="Z1673" s="50">
        <f t="shared" si="150"/>
        <v>0</v>
      </c>
      <c r="AA1673" s="50">
        <f t="shared" si="153"/>
        <v>25</v>
      </c>
      <c r="AB1673" s="50">
        <f t="shared" si="154"/>
        <v>0</v>
      </c>
      <c r="AC1673" s="50">
        <f t="shared" si="155"/>
        <v>0</v>
      </c>
    </row>
    <row r="1674" spans="1:29" s="50" customFormat="1" ht="35.25" customHeight="1" x14ac:dyDescent="0.25">
      <c r="A1674" s="89" t="s">
        <v>224</v>
      </c>
      <c r="B1674" s="94" t="s">
        <v>41</v>
      </c>
      <c r="C1674" s="91" t="s">
        <v>97</v>
      </c>
      <c r="D1674" s="91" t="s">
        <v>13874</v>
      </c>
      <c r="E1674" s="122" t="s">
        <v>22249</v>
      </c>
      <c r="F1674" s="92" t="s">
        <v>13983</v>
      </c>
      <c r="G1674" s="92" t="s">
        <v>98</v>
      </c>
      <c r="H1674" s="92" t="s">
        <v>21666</v>
      </c>
      <c r="I1674" s="162" t="s">
        <v>23020</v>
      </c>
      <c r="J1674" s="94"/>
      <c r="K1674" s="156"/>
      <c r="L1674" s="94"/>
      <c r="M1674" s="156"/>
      <c r="N1674" s="94"/>
      <c r="O1674" s="94" t="s">
        <v>41</v>
      </c>
      <c r="P1674" s="94" t="s">
        <v>4</v>
      </c>
      <c r="Q1674" s="98" t="s">
        <v>19961</v>
      </c>
      <c r="R1674" s="98" t="s">
        <v>23678</v>
      </c>
      <c r="S1674" s="99" t="s">
        <v>227</v>
      </c>
      <c r="T1674" s="94" t="s">
        <v>334</v>
      </c>
      <c r="U1674" s="120"/>
      <c r="V1674" s="120"/>
      <c r="W1674" s="100" t="str">
        <f>VLOOKUP(TRIM(X1674),X10:Y94,2,FALSE)</f>
        <v>Puneet</v>
      </c>
      <c r="X1674" s="50" t="str">
        <f t="shared" si="151"/>
        <v>9.1.3</v>
      </c>
      <c r="Y1674" s="50">
        <f t="shared" si="152"/>
        <v>0</v>
      </c>
      <c r="Z1674" s="50">
        <f t="shared" si="150"/>
        <v>0</v>
      </c>
      <c r="AA1674" s="50">
        <f t="shared" si="153"/>
        <v>255</v>
      </c>
      <c r="AB1674" s="50">
        <f t="shared" si="154"/>
        <v>0</v>
      </c>
      <c r="AC1674" s="50">
        <f t="shared" si="155"/>
        <v>0</v>
      </c>
    </row>
    <row r="1675" spans="1:29" s="50" customFormat="1" ht="35.25" customHeight="1" x14ac:dyDescent="0.25">
      <c r="A1675" s="89" t="s">
        <v>224</v>
      </c>
      <c r="B1675" s="94" t="s">
        <v>41</v>
      </c>
      <c r="C1675" s="91" t="s">
        <v>97</v>
      </c>
      <c r="D1675" s="91" t="s">
        <v>13874</v>
      </c>
      <c r="E1675" s="122" t="s">
        <v>22250</v>
      </c>
      <c r="F1675" s="92" t="s">
        <v>13983</v>
      </c>
      <c r="G1675" s="92" t="s">
        <v>98</v>
      </c>
      <c r="H1675" s="92" t="s">
        <v>15423</v>
      </c>
      <c r="I1675" s="162" t="s">
        <v>21724</v>
      </c>
      <c r="J1675" s="94"/>
      <c r="K1675" s="156"/>
      <c r="L1675" s="94"/>
      <c r="M1675" s="156"/>
      <c r="N1675" s="94"/>
      <c r="O1675" s="94" t="s">
        <v>2523</v>
      </c>
      <c r="P1675" s="94" t="s">
        <v>4</v>
      </c>
      <c r="Q1675" s="98" t="s">
        <v>14457</v>
      </c>
      <c r="R1675" s="98" t="s">
        <v>23679</v>
      </c>
      <c r="S1675" s="99" t="s">
        <v>227</v>
      </c>
      <c r="T1675" s="94" t="s">
        <v>293</v>
      </c>
      <c r="U1675" s="120"/>
      <c r="V1675" s="120"/>
      <c r="W1675" s="100" t="str">
        <f>VLOOKUP(TRIM(X1675),X10:Y94,2,FALSE)</f>
        <v>Puneet</v>
      </c>
      <c r="X1675" s="50" t="str">
        <f t="shared" si="151"/>
        <v>9.1.3</v>
      </c>
      <c r="Y1675" s="50">
        <f t="shared" si="152"/>
        <v>0</v>
      </c>
      <c r="Z1675" s="50">
        <f t="shared" si="150"/>
        <v>0</v>
      </c>
      <c r="AA1675" s="50">
        <f t="shared" si="153"/>
        <v>145</v>
      </c>
      <c r="AB1675" s="50">
        <f t="shared" si="154"/>
        <v>0</v>
      </c>
      <c r="AC1675" s="50">
        <f t="shared" si="155"/>
        <v>0</v>
      </c>
    </row>
    <row r="1676" spans="1:29" s="50" customFormat="1" ht="35.25" customHeight="1" x14ac:dyDescent="0.25">
      <c r="A1676" s="89" t="s">
        <v>224</v>
      </c>
      <c r="B1676" s="94" t="s">
        <v>41</v>
      </c>
      <c r="C1676" s="91" t="s">
        <v>97</v>
      </c>
      <c r="D1676" s="91" t="s">
        <v>13874</v>
      </c>
      <c r="E1676" s="122" t="s">
        <v>22251</v>
      </c>
      <c r="F1676" s="92" t="s">
        <v>13983</v>
      </c>
      <c r="G1676" s="92" t="s">
        <v>98</v>
      </c>
      <c r="H1676" s="92" t="s">
        <v>14792</v>
      </c>
      <c r="I1676" s="162" t="s">
        <v>299</v>
      </c>
      <c r="J1676" s="94"/>
      <c r="K1676" s="156"/>
      <c r="L1676" s="94"/>
      <c r="M1676" s="156"/>
      <c r="N1676" s="94"/>
      <c r="O1676" s="94" t="s">
        <v>41</v>
      </c>
      <c r="P1676" s="94" t="s">
        <v>4</v>
      </c>
      <c r="Q1676" s="98" t="s">
        <v>14792</v>
      </c>
      <c r="R1676" s="98" t="s">
        <v>23680</v>
      </c>
      <c r="S1676" s="99" t="s">
        <v>227</v>
      </c>
      <c r="T1676" s="94" t="s">
        <v>262</v>
      </c>
      <c r="U1676" s="120"/>
      <c r="V1676" s="120"/>
      <c r="W1676" s="100" t="str">
        <f>VLOOKUP(TRIM(X1676),X10:Y94,2,FALSE)</f>
        <v>Puneet</v>
      </c>
      <c r="X1676" s="50" t="str">
        <f t="shared" si="151"/>
        <v>9.1.3</v>
      </c>
      <c r="Y1676" s="50">
        <f t="shared" si="152"/>
        <v>0</v>
      </c>
      <c r="Z1676" s="50">
        <f t="shared" si="150"/>
        <v>0</v>
      </c>
      <c r="AA1676" s="50">
        <f t="shared" si="153"/>
        <v>21</v>
      </c>
      <c r="AB1676" s="50">
        <f t="shared" si="154"/>
        <v>0</v>
      </c>
      <c r="AC1676" s="50">
        <f t="shared" si="155"/>
        <v>0</v>
      </c>
    </row>
    <row r="1677" spans="1:29" s="50" customFormat="1" ht="35.25" customHeight="1" x14ac:dyDescent="0.25">
      <c r="A1677" s="89" t="s">
        <v>224</v>
      </c>
      <c r="B1677" s="94" t="s">
        <v>41</v>
      </c>
      <c r="C1677" s="91" t="s">
        <v>97</v>
      </c>
      <c r="D1677" s="91" t="s">
        <v>13874</v>
      </c>
      <c r="E1677" s="122" t="s">
        <v>22252</v>
      </c>
      <c r="F1677" s="92" t="s">
        <v>13983</v>
      </c>
      <c r="G1677" s="92" t="s">
        <v>98</v>
      </c>
      <c r="H1677" s="92" t="s">
        <v>24073</v>
      </c>
      <c r="I1677" s="162" t="s">
        <v>24072</v>
      </c>
      <c r="J1677" s="94"/>
      <c r="K1677" s="156"/>
      <c r="L1677" s="94"/>
      <c r="M1677" s="156"/>
      <c r="N1677" s="94"/>
      <c r="O1677" s="94" t="s">
        <v>2523</v>
      </c>
      <c r="P1677" s="94" t="s">
        <v>4</v>
      </c>
      <c r="Q1677" s="98" t="s">
        <v>20114</v>
      </c>
      <c r="R1677" s="98" t="s">
        <v>23681</v>
      </c>
      <c r="S1677" s="99" t="s">
        <v>227</v>
      </c>
      <c r="T1677" s="94" t="s">
        <v>336</v>
      </c>
      <c r="U1677" s="120"/>
      <c r="V1677" s="120"/>
      <c r="W1677" s="100" t="str">
        <f>VLOOKUP(TRIM(X1677),X10:Y94,2,FALSE)</f>
        <v>Puneet</v>
      </c>
      <c r="X1677" s="50" t="str">
        <f t="shared" si="151"/>
        <v>9.1.3</v>
      </c>
      <c r="Y1677" s="50">
        <f t="shared" si="152"/>
        <v>0</v>
      </c>
      <c r="Z1677" s="50">
        <f t="shared" si="150"/>
        <v>0</v>
      </c>
      <c r="AA1677" s="50">
        <f t="shared" si="153"/>
        <v>278</v>
      </c>
      <c r="AB1677" s="50">
        <f t="shared" si="154"/>
        <v>0</v>
      </c>
      <c r="AC1677" s="50">
        <f t="shared" si="155"/>
        <v>0</v>
      </c>
    </row>
    <row r="1678" spans="1:29" s="50" customFormat="1" ht="35.25" customHeight="1" x14ac:dyDescent="0.25">
      <c r="A1678" s="89" t="s">
        <v>224</v>
      </c>
      <c r="B1678" s="94" t="s">
        <v>41</v>
      </c>
      <c r="C1678" s="91" t="s">
        <v>97</v>
      </c>
      <c r="D1678" s="91" t="s">
        <v>13874</v>
      </c>
      <c r="E1678" s="122" t="s">
        <v>22253</v>
      </c>
      <c r="F1678" s="92" t="s">
        <v>13983</v>
      </c>
      <c r="G1678" s="92" t="s">
        <v>98</v>
      </c>
      <c r="H1678" s="92" t="s">
        <v>15389</v>
      </c>
      <c r="I1678" s="162" t="s">
        <v>325</v>
      </c>
      <c r="J1678" s="94"/>
      <c r="K1678" s="156"/>
      <c r="L1678" s="94"/>
      <c r="M1678" s="156"/>
      <c r="N1678" s="94"/>
      <c r="O1678" s="94" t="s">
        <v>2523</v>
      </c>
      <c r="P1678" s="94" t="s">
        <v>4</v>
      </c>
      <c r="Q1678" s="98" t="s">
        <v>20220</v>
      </c>
      <c r="R1678" s="98" t="s">
        <v>23682</v>
      </c>
      <c r="S1678" s="99" t="s">
        <v>227</v>
      </c>
      <c r="T1678" s="94" t="s">
        <v>315</v>
      </c>
      <c r="U1678" s="120"/>
      <c r="V1678" s="120"/>
      <c r="W1678" s="100" t="str">
        <f>VLOOKUP(TRIM(X1678),X10:Y94,2,FALSE)</f>
        <v>Puneet</v>
      </c>
      <c r="X1678" s="50" t="str">
        <f t="shared" si="151"/>
        <v>9.1.3</v>
      </c>
      <c r="Y1678" s="50">
        <f t="shared" si="152"/>
        <v>0</v>
      </c>
      <c r="Z1678" s="50">
        <f t="shared" si="150"/>
        <v>0</v>
      </c>
      <c r="AA1678" s="50">
        <f t="shared" si="153"/>
        <v>6</v>
      </c>
      <c r="AB1678" s="50">
        <f t="shared" si="154"/>
        <v>0</v>
      </c>
      <c r="AC1678" s="50">
        <f t="shared" si="155"/>
        <v>0</v>
      </c>
    </row>
    <row r="1679" spans="1:29" s="50" customFormat="1" ht="35.25" customHeight="1" x14ac:dyDescent="0.25">
      <c r="A1679" s="89" t="s">
        <v>224</v>
      </c>
      <c r="B1679" s="94" t="s">
        <v>41</v>
      </c>
      <c r="C1679" s="91" t="s">
        <v>97</v>
      </c>
      <c r="D1679" s="91" t="s">
        <v>13874</v>
      </c>
      <c r="E1679" s="122" t="s">
        <v>22254</v>
      </c>
      <c r="F1679" s="92" t="s">
        <v>13983</v>
      </c>
      <c r="G1679" s="92" t="s">
        <v>98</v>
      </c>
      <c r="H1679" s="92" t="s">
        <v>15233</v>
      </c>
      <c r="I1679" s="162" t="s">
        <v>112</v>
      </c>
      <c r="J1679" s="94"/>
      <c r="K1679" s="156"/>
      <c r="L1679" s="94"/>
      <c r="M1679" s="156"/>
      <c r="N1679" s="94"/>
      <c r="O1679" s="94" t="s">
        <v>41</v>
      </c>
      <c r="P1679" s="94" t="s">
        <v>4</v>
      </c>
      <c r="Q1679" s="98" t="s">
        <v>20232</v>
      </c>
      <c r="R1679" s="98" t="s">
        <v>23683</v>
      </c>
      <c r="S1679" s="99" t="s">
        <v>227</v>
      </c>
      <c r="T1679" s="94" t="s">
        <v>345</v>
      </c>
      <c r="U1679" s="120"/>
      <c r="V1679" s="120"/>
      <c r="W1679" s="100" t="str">
        <f>VLOOKUP(TRIM(X1679),X10:Y94,2,FALSE)</f>
        <v>Puneet</v>
      </c>
      <c r="X1679" s="50" t="str">
        <f t="shared" si="151"/>
        <v>9.1.3</v>
      </c>
      <c r="Y1679" s="50">
        <f t="shared" si="152"/>
        <v>0</v>
      </c>
      <c r="Z1679" s="50">
        <f t="shared" si="150"/>
        <v>0</v>
      </c>
      <c r="AA1679" s="50">
        <f t="shared" si="153"/>
        <v>4</v>
      </c>
      <c r="AB1679" s="50">
        <f t="shared" si="154"/>
        <v>0</v>
      </c>
      <c r="AC1679" s="50">
        <f t="shared" si="155"/>
        <v>0</v>
      </c>
    </row>
    <row r="1680" spans="1:29" s="50" customFormat="1" ht="35.25" customHeight="1" x14ac:dyDescent="0.25">
      <c r="A1680" s="89" t="s">
        <v>224</v>
      </c>
      <c r="B1680" s="94" t="s">
        <v>41</v>
      </c>
      <c r="C1680" s="91" t="s">
        <v>97</v>
      </c>
      <c r="D1680" s="91" t="s">
        <v>13874</v>
      </c>
      <c r="E1680" s="122" t="s">
        <v>22255</v>
      </c>
      <c r="F1680" s="92" t="s">
        <v>13983</v>
      </c>
      <c r="G1680" s="92" t="s">
        <v>98</v>
      </c>
      <c r="H1680" s="92" t="s">
        <v>21814</v>
      </c>
      <c r="I1680" s="162" t="s">
        <v>314</v>
      </c>
      <c r="J1680" s="94"/>
      <c r="K1680" s="156"/>
      <c r="L1680" s="94"/>
      <c r="M1680" s="156"/>
      <c r="N1680" s="94"/>
      <c r="O1680" s="94" t="s">
        <v>2523</v>
      </c>
      <c r="P1680" s="94" t="s">
        <v>4</v>
      </c>
      <c r="Q1680" s="98" t="s">
        <v>21814</v>
      </c>
      <c r="R1680" s="98" t="s">
        <v>23684</v>
      </c>
      <c r="S1680" s="99" t="s">
        <v>227</v>
      </c>
      <c r="T1680" s="94" t="s">
        <v>20259</v>
      </c>
      <c r="U1680" s="120"/>
      <c r="V1680" s="120"/>
      <c r="W1680" s="100" t="str">
        <f>VLOOKUP(TRIM(X1680),X10:Y94,2,FALSE)</f>
        <v>Puneet</v>
      </c>
      <c r="X1680" s="50" t="str">
        <f t="shared" si="151"/>
        <v>9.1.3</v>
      </c>
      <c r="Y1680" s="50">
        <f t="shared" si="152"/>
        <v>0</v>
      </c>
      <c r="Z1680" s="50">
        <f t="shared" si="150"/>
        <v>0</v>
      </c>
      <c r="AA1680" s="50">
        <f t="shared" si="153"/>
        <v>13</v>
      </c>
      <c r="AB1680" s="50">
        <f t="shared" si="154"/>
        <v>0</v>
      </c>
      <c r="AC1680" s="50">
        <f t="shared" si="155"/>
        <v>0</v>
      </c>
    </row>
    <row r="1681" spans="1:29" s="50" customFormat="1" ht="35.25" customHeight="1" x14ac:dyDescent="0.25">
      <c r="A1681" s="89" t="s">
        <v>224</v>
      </c>
      <c r="B1681" s="94" t="s">
        <v>41</v>
      </c>
      <c r="C1681" s="91" t="s">
        <v>97</v>
      </c>
      <c r="D1681" s="91" t="s">
        <v>13874</v>
      </c>
      <c r="E1681" s="122" t="s">
        <v>22256</v>
      </c>
      <c r="F1681" s="92" t="s">
        <v>13983</v>
      </c>
      <c r="G1681" s="92" t="s">
        <v>104</v>
      </c>
      <c r="H1681" s="92" t="s">
        <v>15300</v>
      </c>
      <c r="I1681" s="162" t="s">
        <v>10523</v>
      </c>
      <c r="J1681" s="94"/>
      <c r="K1681" s="156"/>
      <c r="L1681" s="94"/>
      <c r="M1681" s="156"/>
      <c r="N1681" s="94"/>
      <c r="O1681" s="94" t="s">
        <v>2523</v>
      </c>
      <c r="P1681" s="94" t="s">
        <v>4</v>
      </c>
      <c r="Q1681" s="98" t="s">
        <v>14385</v>
      </c>
      <c r="R1681" s="98" t="s">
        <v>23685</v>
      </c>
      <c r="S1681" s="99" t="s">
        <v>227</v>
      </c>
      <c r="T1681" s="94" t="s">
        <v>350</v>
      </c>
      <c r="U1681" s="120"/>
      <c r="V1681" s="120"/>
      <c r="W1681" s="100" t="str">
        <f>VLOOKUP(TRIM(X1681),X10:Y94,2,FALSE)</f>
        <v>Puneet</v>
      </c>
      <c r="X1681" s="50" t="str">
        <f t="shared" si="151"/>
        <v>9.1.3</v>
      </c>
      <c r="Y1681" s="50">
        <f t="shared" si="152"/>
        <v>0</v>
      </c>
      <c r="Z1681" s="50">
        <f t="shared" si="150"/>
        <v>0</v>
      </c>
      <c r="AA1681" s="50">
        <f t="shared" si="153"/>
        <v>18</v>
      </c>
      <c r="AB1681" s="50">
        <f t="shared" si="154"/>
        <v>0</v>
      </c>
      <c r="AC1681" s="50">
        <f t="shared" si="155"/>
        <v>0</v>
      </c>
    </row>
    <row r="1682" spans="1:29" s="50" customFormat="1" ht="35.25" customHeight="1" x14ac:dyDescent="0.25">
      <c r="A1682" s="89" t="s">
        <v>224</v>
      </c>
      <c r="B1682" s="94" t="s">
        <v>41</v>
      </c>
      <c r="C1682" s="91" t="s">
        <v>97</v>
      </c>
      <c r="D1682" s="91" t="s">
        <v>13874</v>
      </c>
      <c r="E1682" s="122" t="s">
        <v>22257</v>
      </c>
      <c r="F1682" s="92" t="s">
        <v>13983</v>
      </c>
      <c r="G1682" s="92" t="s">
        <v>98</v>
      </c>
      <c r="H1682" s="92" t="s">
        <v>14861</v>
      </c>
      <c r="I1682" s="162" t="s">
        <v>14860</v>
      </c>
      <c r="J1682" s="94"/>
      <c r="K1682" s="156"/>
      <c r="L1682" s="94"/>
      <c r="M1682" s="156"/>
      <c r="N1682" s="94"/>
      <c r="O1682" s="94" t="s">
        <v>2523</v>
      </c>
      <c r="P1682" s="94" t="s">
        <v>4</v>
      </c>
      <c r="Q1682" s="98" t="s">
        <v>14106</v>
      </c>
      <c r="R1682" s="98" t="s">
        <v>23686</v>
      </c>
      <c r="S1682" s="99" t="s">
        <v>227</v>
      </c>
      <c r="T1682" s="94" t="s">
        <v>5481</v>
      </c>
      <c r="U1682" s="120"/>
      <c r="V1682" s="120"/>
      <c r="W1682" s="100" t="str">
        <f>VLOOKUP(TRIM(X1682),X10:Y94,2,FALSE)</f>
        <v>Puneet</v>
      </c>
      <c r="X1682" s="50" t="str">
        <f t="shared" si="151"/>
        <v>9.1.3</v>
      </c>
      <c r="Y1682" s="50">
        <f t="shared" si="152"/>
        <v>0</v>
      </c>
      <c r="Z1682" s="50">
        <f t="shared" si="150"/>
        <v>0</v>
      </c>
      <c r="AA1682" s="50">
        <f t="shared" si="153"/>
        <v>12</v>
      </c>
      <c r="AB1682" s="50">
        <f t="shared" si="154"/>
        <v>0</v>
      </c>
      <c r="AC1682" s="50">
        <f t="shared" si="155"/>
        <v>0</v>
      </c>
    </row>
    <row r="1683" spans="1:29" s="50" customFormat="1" ht="35.25" customHeight="1" x14ac:dyDescent="0.25">
      <c r="A1683" s="89" t="s">
        <v>224</v>
      </c>
      <c r="B1683" s="94" t="s">
        <v>41</v>
      </c>
      <c r="C1683" s="91" t="s">
        <v>97</v>
      </c>
      <c r="D1683" s="91" t="s">
        <v>13874</v>
      </c>
      <c r="E1683" s="122" t="s">
        <v>22258</v>
      </c>
      <c r="F1683" s="92" t="s">
        <v>13983</v>
      </c>
      <c r="G1683" s="92" t="s">
        <v>98</v>
      </c>
      <c r="H1683" s="92" t="s">
        <v>21869</v>
      </c>
      <c r="I1683" s="162" t="s">
        <v>21868</v>
      </c>
      <c r="J1683" s="94"/>
      <c r="K1683" s="156"/>
      <c r="L1683" s="94"/>
      <c r="M1683" s="156"/>
      <c r="N1683" s="94"/>
      <c r="O1683" s="94" t="s">
        <v>2523</v>
      </c>
      <c r="P1683" s="94" t="s">
        <v>4</v>
      </c>
      <c r="Q1683" s="98" t="s">
        <v>20914</v>
      </c>
      <c r="R1683" s="98" t="s">
        <v>23687</v>
      </c>
      <c r="S1683" s="99" t="s">
        <v>227</v>
      </c>
      <c r="T1683" s="94" t="s">
        <v>338</v>
      </c>
      <c r="U1683" s="120"/>
      <c r="V1683" s="120"/>
      <c r="W1683" s="100" t="str">
        <f>VLOOKUP(TRIM(X1683),X10:Y94,2,FALSE)</f>
        <v>Puneet</v>
      </c>
      <c r="X1683" s="50" t="str">
        <f t="shared" si="151"/>
        <v>9.1.3</v>
      </c>
      <c r="Y1683" s="50">
        <f t="shared" si="152"/>
        <v>0</v>
      </c>
      <c r="Z1683" s="50">
        <f t="shared" si="150"/>
        <v>0</v>
      </c>
      <c r="AA1683" s="50">
        <f t="shared" si="153"/>
        <v>39</v>
      </c>
      <c r="AB1683" s="50">
        <f t="shared" si="154"/>
        <v>0</v>
      </c>
      <c r="AC1683" s="50">
        <f t="shared" si="155"/>
        <v>0</v>
      </c>
    </row>
    <row r="1684" spans="1:29" s="50" customFormat="1" ht="35.25" customHeight="1" x14ac:dyDescent="0.25">
      <c r="A1684" s="89" t="s">
        <v>224</v>
      </c>
      <c r="B1684" s="94" t="s">
        <v>41</v>
      </c>
      <c r="C1684" s="91" t="s">
        <v>97</v>
      </c>
      <c r="D1684" s="91" t="s">
        <v>13874</v>
      </c>
      <c r="E1684" s="122" t="s">
        <v>22259</v>
      </c>
      <c r="F1684" s="92" t="s">
        <v>13983</v>
      </c>
      <c r="G1684" s="92" t="s">
        <v>104</v>
      </c>
      <c r="H1684" s="92" t="s">
        <v>15443</v>
      </c>
      <c r="I1684" s="162" t="s">
        <v>15442</v>
      </c>
      <c r="J1684" s="94"/>
      <c r="K1684" s="156"/>
      <c r="L1684" s="94"/>
      <c r="M1684" s="156"/>
      <c r="N1684" s="94"/>
      <c r="O1684" s="94" t="s">
        <v>2523</v>
      </c>
      <c r="P1684" s="94" t="s">
        <v>4</v>
      </c>
      <c r="Q1684" s="98" t="s">
        <v>14474</v>
      </c>
      <c r="R1684" s="98" t="s">
        <v>23688</v>
      </c>
      <c r="S1684" s="99" t="s">
        <v>227</v>
      </c>
      <c r="T1684" s="94" t="s">
        <v>338</v>
      </c>
      <c r="U1684" s="120"/>
      <c r="V1684" s="120"/>
      <c r="W1684" s="100" t="str">
        <f>VLOOKUP(TRIM(X1684),X10:Y94,2,FALSE)</f>
        <v>Puneet</v>
      </c>
      <c r="X1684" s="50" t="str">
        <f t="shared" si="151"/>
        <v>9.1.3</v>
      </c>
      <c r="Y1684" s="50">
        <f t="shared" si="152"/>
        <v>0</v>
      </c>
      <c r="Z1684" s="50">
        <f t="shared" si="150"/>
        <v>0</v>
      </c>
      <c r="AA1684" s="50">
        <f t="shared" si="153"/>
        <v>83</v>
      </c>
      <c r="AB1684" s="50">
        <f t="shared" si="154"/>
        <v>0</v>
      </c>
      <c r="AC1684" s="50">
        <f t="shared" si="155"/>
        <v>0</v>
      </c>
    </row>
    <row r="1685" spans="1:29" s="50" customFormat="1" ht="35.25" customHeight="1" x14ac:dyDescent="0.25">
      <c r="A1685" s="89" t="s">
        <v>224</v>
      </c>
      <c r="B1685" s="94" t="s">
        <v>41</v>
      </c>
      <c r="C1685" s="91" t="s">
        <v>97</v>
      </c>
      <c r="D1685" s="91" t="s">
        <v>13874</v>
      </c>
      <c r="E1685" s="122" t="s">
        <v>22260</v>
      </c>
      <c r="F1685" s="92" t="s">
        <v>13983</v>
      </c>
      <c r="G1685" s="92" t="s">
        <v>98</v>
      </c>
      <c r="H1685" s="92" t="s">
        <v>15627</v>
      </c>
      <c r="I1685" s="162" t="s">
        <v>23199</v>
      </c>
      <c r="J1685" s="94"/>
      <c r="K1685" s="156"/>
      <c r="L1685" s="94"/>
      <c r="M1685" s="156"/>
      <c r="N1685" s="94"/>
      <c r="O1685" s="94" t="s">
        <v>2523</v>
      </c>
      <c r="P1685" s="94" t="s">
        <v>4</v>
      </c>
      <c r="Q1685" s="98" t="s">
        <v>20373</v>
      </c>
      <c r="R1685" s="98" t="s">
        <v>23689</v>
      </c>
      <c r="S1685" s="99" t="s">
        <v>227</v>
      </c>
      <c r="T1685" s="94" t="s">
        <v>315</v>
      </c>
      <c r="U1685" s="120"/>
      <c r="V1685" s="120"/>
      <c r="W1685" s="100" t="str">
        <f>VLOOKUP(TRIM(X1685),X10:Y94,2,FALSE)</f>
        <v>Puneet</v>
      </c>
      <c r="X1685" s="50" t="str">
        <f t="shared" si="151"/>
        <v>9.1.3</v>
      </c>
      <c r="Y1685" s="50">
        <f t="shared" si="152"/>
        <v>0</v>
      </c>
      <c r="Z1685" s="50">
        <f t="shared" si="150"/>
        <v>0</v>
      </c>
      <c r="AA1685" s="50">
        <f t="shared" si="153"/>
        <v>79</v>
      </c>
      <c r="AB1685" s="50">
        <f t="shared" si="154"/>
        <v>0</v>
      </c>
      <c r="AC1685" s="50">
        <f t="shared" si="155"/>
        <v>0</v>
      </c>
    </row>
    <row r="1686" spans="1:29" s="50" customFormat="1" ht="35.25" customHeight="1" x14ac:dyDescent="0.25">
      <c r="A1686" s="89" t="s">
        <v>224</v>
      </c>
      <c r="B1686" s="94" t="s">
        <v>41</v>
      </c>
      <c r="C1686" s="91" t="s">
        <v>97</v>
      </c>
      <c r="D1686" s="91" t="s">
        <v>13874</v>
      </c>
      <c r="E1686" s="122" t="s">
        <v>22261</v>
      </c>
      <c r="F1686" s="92" t="s">
        <v>13983</v>
      </c>
      <c r="G1686" s="92" t="s">
        <v>98</v>
      </c>
      <c r="H1686" s="92" t="s">
        <v>21975</v>
      </c>
      <c r="I1686" s="162" t="s">
        <v>21974</v>
      </c>
      <c r="J1686" s="94"/>
      <c r="K1686" s="156"/>
      <c r="L1686" s="94"/>
      <c r="M1686" s="156"/>
      <c r="N1686" s="94"/>
      <c r="O1686" s="94" t="s">
        <v>2523</v>
      </c>
      <c r="P1686" s="94" t="s">
        <v>4</v>
      </c>
      <c r="Q1686" s="98" t="s">
        <v>21975</v>
      </c>
      <c r="R1686" s="98" t="s">
        <v>23690</v>
      </c>
      <c r="S1686" s="99" t="s">
        <v>227</v>
      </c>
      <c r="T1686" s="94" t="s">
        <v>2579</v>
      </c>
      <c r="U1686" s="120"/>
      <c r="V1686" s="120"/>
      <c r="W1686" s="100" t="str">
        <f>VLOOKUP(TRIM(X1686),X10:Y94,2,FALSE)</f>
        <v>Puneet</v>
      </c>
      <c r="X1686" s="50" t="str">
        <f t="shared" si="151"/>
        <v>9.1.3</v>
      </c>
      <c r="Y1686" s="50">
        <f t="shared" si="152"/>
        <v>0</v>
      </c>
      <c r="Z1686" s="50">
        <f t="shared" si="150"/>
        <v>0</v>
      </c>
      <c r="AA1686" s="50">
        <f t="shared" si="153"/>
        <v>135</v>
      </c>
      <c r="AB1686" s="50">
        <f t="shared" si="154"/>
        <v>0</v>
      </c>
      <c r="AC1686" s="50">
        <f t="shared" si="155"/>
        <v>0</v>
      </c>
    </row>
    <row r="1687" spans="1:29" s="50" customFormat="1" ht="35.25" customHeight="1" x14ac:dyDescent="0.25">
      <c r="A1687" s="89" t="s">
        <v>224</v>
      </c>
      <c r="B1687" s="94" t="s">
        <v>41</v>
      </c>
      <c r="C1687" s="91" t="s">
        <v>97</v>
      </c>
      <c r="D1687" s="91" t="s">
        <v>13874</v>
      </c>
      <c r="E1687" s="122" t="s">
        <v>22262</v>
      </c>
      <c r="F1687" s="92" t="s">
        <v>13983</v>
      </c>
      <c r="G1687" s="92" t="s">
        <v>98</v>
      </c>
      <c r="H1687" s="92" t="s">
        <v>15957</v>
      </c>
      <c r="I1687" s="162" t="s">
        <v>299</v>
      </c>
      <c r="J1687" s="94"/>
      <c r="K1687" s="156"/>
      <c r="L1687" s="94"/>
      <c r="M1687" s="156"/>
      <c r="N1687" s="94"/>
      <c r="O1687" s="94" t="s">
        <v>2523</v>
      </c>
      <c r="P1687" s="94" t="s">
        <v>4</v>
      </c>
      <c r="Q1687" s="98" t="s">
        <v>15957</v>
      </c>
      <c r="R1687" s="98" t="s">
        <v>23691</v>
      </c>
      <c r="S1687" s="99" t="s">
        <v>227</v>
      </c>
      <c r="T1687" s="94" t="s">
        <v>368</v>
      </c>
      <c r="U1687" s="120"/>
      <c r="V1687" s="120"/>
      <c r="W1687" s="100" t="str">
        <f>VLOOKUP(TRIM(X1687),X10:Y94,2,FALSE)</f>
        <v>Puneet</v>
      </c>
      <c r="X1687" s="50" t="str">
        <f t="shared" si="151"/>
        <v>9.1.3</v>
      </c>
      <c r="Y1687" s="50">
        <f t="shared" si="152"/>
        <v>0</v>
      </c>
      <c r="Z1687" s="50">
        <f t="shared" si="150"/>
        <v>0</v>
      </c>
      <c r="AA1687" s="50">
        <f t="shared" si="153"/>
        <v>21</v>
      </c>
      <c r="AB1687" s="50">
        <f t="shared" si="154"/>
        <v>0</v>
      </c>
      <c r="AC1687" s="50">
        <f t="shared" si="155"/>
        <v>0</v>
      </c>
    </row>
    <row r="1688" spans="1:29" s="50" customFormat="1" ht="35.25" customHeight="1" x14ac:dyDescent="0.25">
      <c r="A1688" s="89" t="s">
        <v>224</v>
      </c>
      <c r="B1688" s="94" t="s">
        <v>41</v>
      </c>
      <c r="C1688" s="91" t="s">
        <v>97</v>
      </c>
      <c r="D1688" s="91" t="s">
        <v>13874</v>
      </c>
      <c r="E1688" s="122" t="s">
        <v>22263</v>
      </c>
      <c r="F1688" s="92" t="s">
        <v>13983</v>
      </c>
      <c r="G1688" s="92" t="s">
        <v>98</v>
      </c>
      <c r="H1688" s="92" t="s">
        <v>15832</v>
      </c>
      <c r="I1688" s="162" t="s">
        <v>21393</v>
      </c>
      <c r="J1688" s="94"/>
      <c r="K1688" s="156"/>
      <c r="L1688" s="94"/>
      <c r="M1688" s="156"/>
      <c r="N1688" s="94"/>
      <c r="O1688" s="94" t="s">
        <v>2523</v>
      </c>
      <c r="P1688" s="94" t="s">
        <v>4</v>
      </c>
      <c r="Q1688" s="98" t="s">
        <v>21394</v>
      </c>
      <c r="R1688" s="98" t="s">
        <v>23692</v>
      </c>
      <c r="S1688" s="99" t="s">
        <v>227</v>
      </c>
      <c r="T1688" s="94" t="s">
        <v>14670</v>
      </c>
      <c r="U1688" s="120"/>
      <c r="V1688" s="120"/>
      <c r="W1688" s="100" t="str">
        <f>VLOOKUP(TRIM(X1688),X10:Y94,2,FALSE)</f>
        <v>Puneet</v>
      </c>
      <c r="X1688" s="50" t="str">
        <f t="shared" si="151"/>
        <v>9.1.3</v>
      </c>
      <c r="Y1688" s="50">
        <f t="shared" si="152"/>
        <v>0</v>
      </c>
      <c r="Z1688" s="50">
        <f t="shared" ref="Z1688:Z1751" si="156">IF(F1688="P-CR", IF(S1688="Approved", 1, IF(S1688="Block approved", 1, 0)),0)</f>
        <v>0</v>
      </c>
      <c r="AA1688" s="50">
        <f t="shared" si="153"/>
        <v>161</v>
      </c>
      <c r="AB1688" s="50">
        <f t="shared" si="154"/>
        <v>0</v>
      </c>
      <c r="AC1688" s="50">
        <f t="shared" si="155"/>
        <v>0</v>
      </c>
    </row>
    <row r="1689" spans="1:29" s="50" customFormat="1" ht="35.25" customHeight="1" x14ac:dyDescent="0.25">
      <c r="A1689" s="89" t="s">
        <v>224</v>
      </c>
      <c r="B1689" s="94" t="s">
        <v>41</v>
      </c>
      <c r="C1689" s="91" t="s">
        <v>97</v>
      </c>
      <c r="D1689" s="91" t="s">
        <v>13874</v>
      </c>
      <c r="E1689" s="122" t="s">
        <v>22264</v>
      </c>
      <c r="F1689" s="92" t="s">
        <v>13983</v>
      </c>
      <c r="G1689" s="92" t="s">
        <v>98</v>
      </c>
      <c r="H1689" s="92" t="s">
        <v>21845</v>
      </c>
      <c r="I1689" s="162" t="s">
        <v>20361</v>
      </c>
      <c r="J1689" s="94"/>
      <c r="K1689" s="156"/>
      <c r="L1689" s="94"/>
      <c r="M1689" s="156"/>
      <c r="N1689" s="94"/>
      <c r="O1689" s="94" t="s">
        <v>2523</v>
      </c>
      <c r="P1689" s="94" t="s">
        <v>4</v>
      </c>
      <c r="Q1689" s="98" t="s">
        <v>20362</v>
      </c>
      <c r="R1689" s="98" t="s">
        <v>23693</v>
      </c>
      <c r="S1689" s="99" t="s">
        <v>227</v>
      </c>
      <c r="T1689" s="94" t="s">
        <v>361</v>
      </c>
      <c r="U1689" s="120"/>
      <c r="V1689" s="120"/>
      <c r="W1689" s="100" t="str">
        <f>VLOOKUP(TRIM(X1689),X10:Y94,2,FALSE)</f>
        <v>Puneet</v>
      </c>
      <c r="X1689" s="50" t="str">
        <f t="shared" si="151"/>
        <v>9.1.3</v>
      </c>
      <c r="Y1689" s="50">
        <f t="shared" si="152"/>
        <v>0</v>
      </c>
      <c r="Z1689" s="50">
        <f t="shared" si="156"/>
        <v>0</v>
      </c>
      <c r="AA1689" s="50">
        <f t="shared" si="153"/>
        <v>62</v>
      </c>
      <c r="AB1689" s="50">
        <f t="shared" si="154"/>
        <v>0</v>
      </c>
      <c r="AC1689" s="50">
        <f t="shared" si="155"/>
        <v>0</v>
      </c>
    </row>
    <row r="1690" spans="1:29" s="50" customFormat="1" ht="35.25" customHeight="1" x14ac:dyDescent="0.25">
      <c r="A1690" s="89" t="s">
        <v>224</v>
      </c>
      <c r="B1690" s="94" t="s">
        <v>20427</v>
      </c>
      <c r="C1690" s="91" t="s">
        <v>97</v>
      </c>
      <c r="D1690" s="91" t="s">
        <v>16144</v>
      </c>
      <c r="E1690" s="122" t="s">
        <v>22265</v>
      </c>
      <c r="F1690" s="92" t="s">
        <v>15</v>
      </c>
      <c r="G1690" s="92" t="s">
        <v>98</v>
      </c>
      <c r="H1690" s="92" t="s">
        <v>19536</v>
      </c>
      <c r="I1690" s="162" t="s">
        <v>23855</v>
      </c>
      <c r="J1690" s="94" t="s">
        <v>105</v>
      </c>
      <c r="K1690" s="156">
        <v>2890</v>
      </c>
      <c r="L1690" s="94" t="s">
        <v>49</v>
      </c>
      <c r="M1690" s="156" t="s">
        <v>106</v>
      </c>
      <c r="N1690" s="94" t="s">
        <v>2149</v>
      </c>
      <c r="O1690" s="94" t="s">
        <v>124</v>
      </c>
      <c r="P1690" s="94" t="s">
        <v>2148</v>
      </c>
      <c r="Q1690" s="98" t="s">
        <v>23912</v>
      </c>
      <c r="R1690" s="98" t="s">
        <v>23448</v>
      </c>
      <c r="S1690" s="99" t="s">
        <v>5405</v>
      </c>
      <c r="T1690" s="94" t="s">
        <v>320</v>
      </c>
      <c r="U1690" s="120"/>
      <c r="V1690" s="120"/>
      <c r="W1690" s="100" t="str">
        <f>VLOOKUP(TRIM(X1690),X10:Y94,2,FALSE)</f>
        <v>Puneet</v>
      </c>
      <c r="X1690" s="50" t="str">
        <f t="shared" si="151"/>
        <v>9.4</v>
      </c>
      <c r="Y1690" s="50">
        <f t="shared" si="152"/>
        <v>1</v>
      </c>
      <c r="Z1690" s="50">
        <f t="shared" si="156"/>
        <v>0</v>
      </c>
      <c r="AA1690" s="50">
        <f t="shared" si="153"/>
        <v>36</v>
      </c>
      <c r="AB1690" s="50">
        <f t="shared" si="154"/>
        <v>0</v>
      </c>
      <c r="AC1690" s="50">
        <f t="shared" si="155"/>
        <v>0</v>
      </c>
    </row>
    <row r="1691" spans="1:29" s="50" customFormat="1" ht="35.25" customHeight="1" x14ac:dyDescent="0.25">
      <c r="A1691" s="89" t="s">
        <v>224</v>
      </c>
      <c r="B1691" s="94" t="s">
        <v>20427</v>
      </c>
      <c r="C1691" s="91" t="s">
        <v>97</v>
      </c>
      <c r="D1691" s="91" t="s">
        <v>16144</v>
      </c>
      <c r="E1691" s="122" t="s">
        <v>22266</v>
      </c>
      <c r="F1691" s="92" t="s">
        <v>15</v>
      </c>
      <c r="G1691" s="92" t="s">
        <v>98</v>
      </c>
      <c r="H1691" s="92" t="s">
        <v>19536</v>
      </c>
      <c r="I1691" s="162" t="s">
        <v>23855</v>
      </c>
      <c r="J1691" s="94" t="s">
        <v>105</v>
      </c>
      <c r="K1691" s="156">
        <v>2891</v>
      </c>
      <c r="L1691" s="94" t="s">
        <v>49</v>
      </c>
      <c r="M1691" s="156" t="s">
        <v>108</v>
      </c>
      <c r="N1691" s="94" t="s">
        <v>2464</v>
      </c>
      <c r="O1691" s="94" t="s">
        <v>244</v>
      </c>
      <c r="P1691" s="94" t="s">
        <v>2148</v>
      </c>
      <c r="Q1691" s="98" t="s">
        <v>20426</v>
      </c>
      <c r="R1691" s="98" t="s">
        <v>23449</v>
      </c>
      <c r="S1691" s="99" t="s">
        <v>5405</v>
      </c>
      <c r="T1691" s="94" t="s">
        <v>320</v>
      </c>
      <c r="U1691" s="120"/>
      <c r="V1691" s="120"/>
      <c r="W1691" s="100" t="str">
        <f>VLOOKUP(TRIM(X1691),X10:Y94,2,FALSE)</f>
        <v>Puneet</v>
      </c>
      <c r="X1691" s="50" t="str">
        <f t="shared" si="151"/>
        <v>9.4</v>
      </c>
      <c r="Y1691" s="50">
        <f t="shared" si="152"/>
        <v>1</v>
      </c>
      <c r="Z1691" s="50">
        <f t="shared" si="156"/>
        <v>0</v>
      </c>
      <c r="AA1691" s="50">
        <f t="shared" si="153"/>
        <v>36</v>
      </c>
      <c r="AB1691" s="50">
        <f t="shared" si="154"/>
        <v>0</v>
      </c>
      <c r="AC1691" s="50">
        <f t="shared" si="155"/>
        <v>0</v>
      </c>
    </row>
    <row r="1692" spans="1:29" s="50" customFormat="1" ht="35.25" customHeight="1" x14ac:dyDescent="0.25">
      <c r="A1692" s="89" t="s">
        <v>224</v>
      </c>
      <c r="B1692" s="94" t="s">
        <v>20428</v>
      </c>
      <c r="C1692" s="91" t="s">
        <v>97</v>
      </c>
      <c r="D1692" s="91" t="s">
        <v>16144</v>
      </c>
      <c r="E1692" s="122" t="s">
        <v>22267</v>
      </c>
      <c r="F1692" s="92" t="s">
        <v>15</v>
      </c>
      <c r="G1692" s="92" t="s">
        <v>98</v>
      </c>
      <c r="H1692" s="92" t="s">
        <v>19536</v>
      </c>
      <c r="I1692" s="162" t="s">
        <v>23855</v>
      </c>
      <c r="J1692" s="94" t="s">
        <v>254</v>
      </c>
      <c r="K1692" s="156">
        <v>3643</v>
      </c>
      <c r="L1692" s="94" t="s">
        <v>49</v>
      </c>
      <c r="M1692" s="156" t="s">
        <v>106</v>
      </c>
      <c r="N1692" s="94" t="s">
        <v>19543</v>
      </c>
      <c r="O1692" s="94" t="s">
        <v>124</v>
      </c>
      <c r="P1692" s="94" t="s">
        <v>2148</v>
      </c>
      <c r="Q1692" s="98" t="s">
        <v>23913</v>
      </c>
      <c r="R1692" s="98" t="s">
        <v>23450</v>
      </c>
      <c r="S1692" s="99" t="s">
        <v>5405</v>
      </c>
      <c r="T1692" s="94" t="s">
        <v>320</v>
      </c>
      <c r="U1692" s="120"/>
      <c r="V1692" s="120"/>
      <c r="W1692" s="100" t="str">
        <f>VLOOKUP(TRIM(X1692),X10:Y94,2,FALSE)</f>
        <v>Puneet</v>
      </c>
      <c r="X1692" s="50" t="str">
        <f t="shared" si="151"/>
        <v>9.4</v>
      </c>
      <c r="Y1692" s="50">
        <f t="shared" si="152"/>
        <v>1</v>
      </c>
      <c r="Z1692" s="50">
        <f t="shared" si="156"/>
        <v>0</v>
      </c>
      <c r="AA1692" s="50">
        <f t="shared" si="153"/>
        <v>36</v>
      </c>
      <c r="AB1692" s="50">
        <f t="shared" si="154"/>
        <v>0</v>
      </c>
      <c r="AC1692" s="50">
        <f t="shared" si="155"/>
        <v>0</v>
      </c>
    </row>
    <row r="1693" spans="1:29" s="50" customFormat="1" ht="35.25" customHeight="1" x14ac:dyDescent="0.25">
      <c r="A1693" s="89" t="s">
        <v>224</v>
      </c>
      <c r="B1693" s="94" t="s">
        <v>20428</v>
      </c>
      <c r="C1693" s="91" t="s">
        <v>97</v>
      </c>
      <c r="D1693" s="91" t="s">
        <v>16144</v>
      </c>
      <c r="E1693" s="122" t="s">
        <v>22268</v>
      </c>
      <c r="F1693" s="92" t="s">
        <v>15</v>
      </c>
      <c r="G1693" s="92" t="s">
        <v>98</v>
      </c>
      <c r="H1693" s="92" t="s">
        <v>19536</v>
      </c>
      <c r="I1693" s="162" t="s">
        <v>23855</v>
      </c>
      <c r="J1693" s="94" t="s">
        <v>254</v>
      </c>
      <c r="K1693" s="156">
        <v>3644</v>
      </c>
      <c r="L1693" s="94" t="s">
        <v>49</v>
      </c>
      <c r="M1693" s="156" t="s">
        <v>108</v>
      </c>
      <c r="N1693" s="94" t="s">
        <v>2464</v>
      </c>
      <c r="O1693" s="94" t="s">
        <v>244</v>
      </c>
      <c r="P1693" s="94" t="s">
        <v>2148</v>
      </c>
      <c r="Q1693" s="98" t="s">
        <v>23914</v>
      </c>
      <c r="R1693" s="98" t="s">
        <v>23451</v>
      </c>
      <c r="S1693" s="99" t="s">
        <v>5405</v>
      </c>
      <c r="T1693" s="94" t="s">
        <v>320</v>
      </c>
      <c r="U1693" s="120"/>
      <c r="V1693" s="120"/>
      <c r="W1693" s="100" t="str">
        <f>VLOOKUP(TRIM(X1693),X10:Y94,2,FALSE)</f>
        <v>Puneet</v>
      </c>
      <c r="X1693" s="50" t="str">
        <f t="shared" si="151"/>
        <v>9.4</v>
      </c>
      <c r="Y1693" s="50">
        <f t="shared" si="152"/>
        <v>1</v>
      </c>
      <c r="Z1693" s="50">
        <f t="shared" si="156"/>
        <v>0</v>
      </c>
      <c r="AA1693" s="50">
        <f t="shared" si="153"/>
        <v>36</v>
      </c>
      <c r="AB1693" s="50">
        <f t="shared" si="154"/>
        <v>0</v>
      </c>
      <c r="AC1693" s="50">
        <f t="shared" si="155"/>
        <v>0</v>
      </c>
    </row>
    <row r="1694" spans="1:29" s="50" customFormat="1" ht="35.25" customHeight="1" x14ac:dyDescent="0.25">
      <c r="A1694" s="89" t="s">
        <v>224</v>
      </c>
      <c r="B1694" s="94" t="s">
        <v>23705</v>
      </c>
      <c r="C1694" s="91" t="s">
        <v>97</v>
      </c>
      <c r="D1694" s="91" t="s">
        <v>16144</v>
      </c>
      <c r="E1694" s="122" t="s">
        <v>22269</v>
      </c>
      <c r="F1694" s="92" t="s">
        <v>13</v>
      </c>
      <c r="G1694" s="92" t="s">
        <v>98</v>
      </c>
      <c r="H1694" s="92" t="s">
        <v>23704</v>
      </c>
      <c r="I1694" s="272" t="s">
        <v>375</v>
      </c>
      <c r="J1694" s="94"/>
      <c r="K1694" s="156"/>
      <c r="L1694" s="94"/>
      <c r="M1694" s="156"/>
      <c r="N1694" s="94"/>
      <c r="O1694" s="94" t="s">
        <v>124</v>
      </c>
      <c r="P1694" s="94" t="s">
        <v>2148</v>
      </c>
      <c r="Q1694" s="98" t="s">
        <v>23705</v>
      </c>
      <c r="R1694" s="98" t="s">
        <v>23706</v>
      </c>
      <c r="S1694" s="99" t="s">
        <v>225</v>
      </c>
      <c r="T1694" s="94" t="s">
        <v>320</v>
      </c>
      <c r="U1694" s="120"/>
      <c r="V1694" s="120"/>
      <c r="W1694" s="100" t="str">
        <f>VLOOKUP(TRIM(X1694),X10:Y94,2,FALSE)</f>
        <v>Puneet</v>
      </c>
      <c r="X1694" s="50" t="str">
        <f t="shared" si="151"/>
        <v>9.4</v>
      </c>
      <c r="Y1694" s="50">
        <f t="shared" si="152"/>
        <v>0</v>
      </c>
      <c r="Z1694" s="50">
        <f t="shared" si="156"/>
        <v>0</v>
      </c>
      <c r="AA1694" s="50">
        <f t="shared" si="153"/>
        <v>6</v>
      </c>
      <c r="AB1694" s="50">
        <f t="shared" si="154"/>
        <v>0</v>
      </c>
      <c r="AC1694" s="50">
        <f t="shared" si="155"/>
        <v>1</v>
      </c>
    </row>
    <row r="1695" spans="1:29" s="50" customFormat="1" ht="35.25" customHeight="1" x14ac:dyDescent="0.25">
      <c r="A1695" s="89" t="s">
        <v>224</v>
      </c>
      <c r="B1695" s="94" t="s">
        <v>23916</v>
      </c>
      <c r="C1695" s="91" t="s">
        <v>97</v>
      </c>
      <c r="D1695" s="91" t="s">
        <v>197</v>
      </c>
      <c r="E1695" s="122" t="s">
        <v>22270</v>
      </c>
      <c r="F1695" s="92" t="s">
        <v>15</v>
      </c>
      <c r="G1695" s="92" t="s">
        <v>98</v>
      </c>
      <c r="H1695" s="92" t="s">
        <v>21037</v>
      </c>
      <c r="I1695" s="162" t="s">
        <v>515</v>
      </c>
      <c r="J1695" s="94" t="s">
        <v>105</v>
      </c>
      <c r="K1695" s="156">
        <v>2976</v>
      </c>
      <c r="L1695" s="94" t="s">
        <v>49</v>
      </c>
      <c r="M1695" s="156" t="s">
        <v>253</v>
      </c>
      <c r="N1695" s="94" t="s">
        <v>2464</v>
      </c>
      <c r="O1695" s="94" t="s">
        <v>244</v>
      </c>
      <c r="P1695" s="94" t="s">
        <v>2736</v>
      </c>
      <c r="Q1695" s="98" t="s">
        <v>23915</v>
      </c>
      <c r="R1695" s="98" t="s">
        <v>23452</v>
      </c>
      <c r="S1695" s="99" t="s">
        <v>5405</v>
      </c>
      <c r="T1695" s="94" t="s">
        <v>315</v>
      </c>
      <c r="U1695" s="120"/>
      <c r="V1695" s="120"/>
      <c r="W1695" s="100" t="str">
        <f>VLOOKUP(TRIM(X1695),X10:Y94,2,FALSE)</f>
        <v>Tao</v>
      </c>
      <c r="X1695" s="50" t="str">
        <f t="shared" ref="X1695:X1758" si="157">IF(ISNONTEXT(D1695),"" &amp; D1695 &amp;"",T(D1695))</f>
        <v>8.4</v>
      </c>
      <c r="Y1695" s="50">
        <f t="shared" ref="Y1695:Y1758" si="158">IF(F1695="CR", IF(S1695="Approved", 1, IF(S1695="Agreed", 1, IF(S1695="Block approved", 1, 0))),0)</f>
        <v>1</v>
      </c>
      <c r="Z1695" s="50">
        <f t="shared" si="156"/>
        <v>0</v>
      </c>
      <c r="AA1695" s="50">
        <f t="shared" ref="AA1695:AA1758" si="159">LEN(I1695)</f>
        <v>32</v>
      </c>
      <c r="AB1695" s="50">
        <f t="shared" ref="AB1695:AB1758" si="160">IF(LEFT(H1695, 12)="Reserved for",  1, 0)</f>
        <v>0</v>
      </c>
      <c r="AC1695" s="50">
        <f t="shared" ref="AC1695:AC1758" si="161">IF(F1695="LS OUT", IF(S1695="Approved", 1, IF(S1695="Block approved", 1, 0)),0)</f>
        <v>0</v>
      </c>
    </row>
    <row r="1696" spans="1:29" s="50" customFormat="1" ht="35.25" customHeight="1" x14ac:dyDescent="0.25">
      <c r="A1696" s="89" t="s">
        <v>224</v>
      </c>
      <c r="B1696" s="94" t="s">
        <v>41</v>
      </c>
      <c r="C1696" s="91" t="s">
        <v>97</v>
      </c>
      <c r="D1696" s="91" t="s">
        <v>13873</v>
      </c>
      <c r="E1696" s="122" t="s">
        <v>22271</v>
      </c>
      <c r="F1696" s="92" t="s">
        <v>437</v>
      </c>
      <c r="G1696" s="92" t="s">
        <v>98</v>
      </c>
      <c r="H1696" s="92" t="s">
        <v>20382</v>
      </c>
      <c r="I1696" s="162" t="s">
        <v>325</v>
      </c>
      <c r="J1696" s="94" t="s">
        <v>2190</v>
      </c>
      <c r="K1696" s="156"/>
      <c r="L1696" s="94"/>
      <c r="M1696" s="156"/>
      <c r="N1696" s="94"/>
      <c r="O1696" s="94" t="s">
        <v>244</v>
      </c>
      <c r="P1696" s="94" t="s">
        <v>2189</v>
      </c>
      <c r="Q1696" s="98" t="s">
        <v>20382</v>
      </c>
      <c r="R1696" s="98" t="s">
        <v>23749</v>
      </c>
      <c r="S1696" s="99" t="s">
        <v>225</v>
      </c>
      <c r="T1696" s="94" t="s">
        <v>315</v>
      </c>
      <c r="U1696" s="120"/>
      <c r="V1696" s="120"/>
      <c r="W1696" s="100" t="str">
        <f>VLOOKUP(TRIM(X1696),X10:Y94,2,FALSE)</f>
        <v>Puneet</v>
      </c>
      <c r="X1696" s="50" t="str">
        <f t="shared" si="157"/>
        <v>9.1.2</v>
      </c>
      <c r="Y1696" s="50">
        <f t="shared" si="158"/>
        <v>0</v>
      </c>
      <c r="Z1696" s="50">
        <f t="shared" si="156"/>
        <v>0</v>
      </c>
      <c r="AA1696" s="50">
        <f t="shared" si="159"/>
        <v>6</v>
      </c>
      <c r="AB1696" s="50">
        <f t="shared" si="160"/>
        <v>0</v>
      </c>
      <c r="AC1696" s="50">
        <f t="shared" si="161"/>
        <v>0</v>
      </c>
    </row>
    <row r="1697" spans="1:29" s="50" customFormat="1" ht="35.25" customHeight="1" x14ac:dyDescent="0.25">
      <c r="A1697" s="89" t="s">
        <v>224</v>
      </c>
      <c r="B1697" s="255" t="s">
        <v>9960</v>
      </c>
      <c r="C1697" s="91" t="s">
        <v>97</v>
      </c>
      <c r="D1697" s="91" t="s">
        <v>203</v>
      </c>
      <c r="E1697" s="122" t="s">
        <v>22272</v>
      </c>
      <c r="F1697" s="92" t="s">
        <v>6964</v>
      </c>
      <c r="G1697" s="92" t="s">
        <v>98</v>
      </c>
      <c r="H1697" s="92" t="s">
        <v>19762</v>
      </c>
      <c r="I1697" s="162" t="s">
        <v>24065</v>
      </c>
      <c r="J1697" s="94" t="s">
        <v>105</v>
      </c>
      <c r="K1697" s="156">
        <v>2920</v>
      </c>
      <c r="L1697" s="94" t="s">
        <v>49</v>
      </c>
      <c r="M1697" s="156" t="s">
        <v>106</v>
      </c>
      <c r="N1697" s="94" t="s">
        <v>2464</v>
      </c>
      <c r="O1697" s="94" t="s">
        <v>244</v>
      </c>
      <c r="P1697" s="94" t="s">
        <v>2151</v>
      </c>
      <c r="Q1697" s="98" t="s">
        <v>21470</v>
      </c>
      <c r="R1697" s="98" t="s">
        <v>23750</v>
      </c>
      <c r="S1697" s="99" t="s">
        <v>377</v>
      </c>
      <c r="T1697" s="94" t="s">
        <v>261</v>
      </c>
      <c r="U1697" s="120"/>
      <c r="V1697" s="120"/>
      <c r="W1697" s="100" t="str">
        <f>VLOOKUP(TRIM(X1697),X10:Y94,2,FALSE)</f>
        <v>Puneet</v>
      </c>
      <c r="X1697" s="50" t="str">
        <f t="shared" si="157"/>
        <v>8.10</v>
      </c>
      <c r="Y1697" s="50">
        <f t="shared" si="158"/>
        <v>0</v>
      </c>
      <c r="Z1697" s="50">
        <f t="shared" si="156"/>
        <v>0</v>
      </c>
      <c r="AA1697" s="50">
        <f t="shared" si="159"/>
        <v>155</v>
      </c>
      <c r="AB1697" s="50">
        <f t="shared" si="160"/>
        <v>0</v>
      </c>
      <c r="AC1697" s="50">
        <f t="shared" si="161"/>
        <v>0</v>
      </c>
    </row>
    <row r="1698" spans="1:29" s="50" customFormat="1" ht="35.25" customHeight="1" x14ac:dyDescent="0.25">
      <c r="A1698" s="89" t="s">
        <v>224</v>
      </c>
      <c r="B1698" s="94" t="s">
        <v>23852</v>
      </c>
      <c r="C1698" s="91" t="s">
        <v>97</v>
      </c>
      <c r="D1698" s="91" t="s">
        <v>178</v>
      </c>
      <c r="E1698" s="122" t="s">
        <v>22273</v>
      </c>
      <c r="F1698" s="92" t="s">
        <v>15</v>
      </c>
      <c r="G1698" s="92" t="s">
        <v>98</v>
      </c>
      <c r="H1698" s="92" t="s">
        <v>21305</v>
      </c>
      <c r="I1698" s="162" t="s">
        <v>23850</v>
      </c>
      <c r="J1698" s="94" t="s">
        <v>246</v>
      </c>
      <c r="K1698" s="156">
        <v>3203</v>
      </c>
      <c r="L1698" s="94" t="s">
        <v>51</v>
      </c>
      <c r="M1698" s="156" t="s">
        <v>106</v>
      </c>
      <c r="N1698" s="94" t="s">
        <v>2149</v>
      </c>
      <c r="O1698" s="94" t="s">
        <v>124</v>
      </c>
      <c r="P1698" s="94" t="s">
        <v>145</v>
      </c>
      <c r="Q1698" s="98" t="s">
        <v>24066</v>
      </c>
      <c r="R1698" s="98" t="s">
        <v>23722</v>
      </c>
      <c r="S1698" s="99" t="s">
        <v>5405</v>
      </c>
      <c r="T1698" s="94" t="s">
        <v>288</v>
      </c>
      <c r="U1698" s="120"/>
      <c r="V1698" s="120"/>
      <c r="W1698" s="100" t="str">
        <f>VLOOKUP(TRIM(X1698),X10:Y94,2,FALSE)</f>
        <v>Andy</v>
      </c>
      <c r="X1698" s="50" t="str">
        <f t="shared" si="157"/>
        <v>7.7.2</v>
      </c>
      <c r="Y1698" s="50">
        <f t="shared" si="158"/>
        <v>1</v>
      </c>
      <c r="Z1698" s="50">
        <f t="shared" si="156"/>
        <v>0</v>
      </c>
      <c r="AA1698" s="50">
        <f t="shared" si="159"/>
        <v>55</v>
      </c>
      <c r="AB1698" s="50">
        <f t="shared" si="160"/>
        <v>0</v>
      </c>
      <c r="AC1698" s="50">
        <f t="shared" si="161"/>
        <v>0</v>
      </c>
    </row>
    <row r="1699" spans="1:29" s="50" customFormat="1" ht="35.25" customHeight="1" x14ac:dyDescent="0.25">
      <c r="A1699" s="89" t="s">
        <v>224</v>
      </c>
      <c r="B1699" s="94" t="s">
        <v>23852</v>
      </c>
      <c r="C1699" s="91" t="s">
        <v>97</v>
      </c>
      <c r="D1699" s="91" t="s">
        <v>178</v>
      </c>
      <c r="E1699" s="122" t="s">
        <v>22274</v>
      </c>
      <c r="F1699" s="92" t="s">
        <v>15</v>
      </c>
      <c r="G1699" s="92" t="s">
        <v>98</v>
      </c>
      <c r="H1699" s="92" t="s">
        <v>21305</v>
      </c>
      <c r="I1699" s="162" t="s">
        <v>23850</v>
      </c>
      <c r="J1699" s="94" t="s">
        <v>246</v>
      </c>
      <c r="K1699" s="156">
        <v>3204</v>
      </c>
      <c r="L1699" s="94" t="s">
        <v>51</v>
      </c>
      <c r="M1699" s="156" t="s">
        <v>108</v>
      </c>
      <c r="N1699" s="94" t="s">
        <v>19519</v>
      </c>
      <c r="O1699" s="94" t="s">
        <v>244</v>
      </c>
      <c r="P1699" s="94" t="s">
        <v>145</v>
      </c>
      <c r="Q1699" s="98" t="s">
        <v>24067</v>
      </c>
      <c r="R1699" s="98" t="s">
        <v>23723</v>
      </c>
      <c r="S1699" s="99" t="s">
        <v>5405</v>
      </c>
      <c r="T1699" s="94" t="s">
        <v>288</v>
      </c>
      <c r="U1699" s="120"/>
      <c r="V1699" s="120"/>
      <c r="W1699" s="100" t="str">
        <f>VLOOKUP(TRIM(X1699),X10:Y94,2,FALSE)</f>
        <v>Andy</v>
      </c>
      <c r="X1699" s="50" t="str">
        <f t="shared" si="157"/>
        <v>7.7.2</v>
      </c>
      <c r="Y1699" s="50">
        <f t="shared" si="158"/>
        <v>1</v>
      </c>
      <c r="Z1699" s="50">
        <f t="shared" si="156"/>
        <v>0</v>
      </c>
      <c r="AA1699" s="50">
        <f t="shared" si="159"/>
        <v>55</v>
      </c>
      <c r="AB1699" s="50">
        <f t="shared" si="160"/>
        <v>0</v>
      </c>
      <c r="AC1699" s="50">
        <f t="shared" si="161"/>
        <v>0</v>
      </c>
    </row>
    <row r="1700" spans="1:29" s="50" customFormat="1" ht="35.25" customHeight="1" x14ac:dyDescent="0.25">
      <c r="A1700" s="89" t="s">
        <v>224</v>
      </c>
      <c r="B1700" s="94" t="s">
        <v>41</v>
      </c>
      <c r="C1700" s="91" t="s">
        <v>97</v>
      </c>
      <c r="D1700" s="91" t="s">
        <v>185</v>
      </c>
      <c r="E1700" s="122" t="s">
        <v>22275</v>
      </c>
      <c r="F1700" s="92" t="s">
        <v>406</v>
      </c>
      <c r="G1700" s="92" t="s">
        <v>104</v>
      </c>
      <c r="H1700" s="92" t="s">
        <v>20020</v>
      </c>
      <c r="I1700" s="162" t="s">
        <v>8971</v>
      </c>
      <c r="J1700" s="94"/>
      <c r="K1700" s="156"/>
      <c r="L1700" s="94"/>
      <c r="M1700" s="156"/>
      <c r="N1700" s="94"/>
      <c r="O1700" s="94" t="s">
        <v>244</v>
      </c>
      <c r="P1700" s="94" t="s">
        <v>2390</v>
      </c>
      <c r="Q1700" s="98" t="s">
        <v>20020</v>
      </c>
      <c r="R1700" s="98" t="s">
        <v>23770</v>
      </c>
      <c r="S1700" s="99" t="s">
        <v>227</v>
      </c>
      <c r="T1700" s="94" t="s">
        <v>293</v>
      </c>
      <c r="U1700" s="120"/>
      <c r="V1700" s="120"/>
      <c r="W1700" s="100" t="str">
        <f>VLOOKUP(TRIM(X1700),X10:Y94,2,FALSE)</f>
        <v>Puneet</v>
      </c>
      <c r="X1700" s="50" t="str">
        <f t="shared" si="157"/>
        <v>9.2</v>
      </c>
      <c r="Y1700" s="50">
        <f t="shared" si="158"/>
        <v>0</v>
      </c>
      <c r="Z1700" s="50">
        <f t="shared" si="156"/>
        <v>0</v>
      </c>
      <c r="AA1700" s="50">
        <f t="shared" si="159"/>
        <v>13</v>
      </c>
      <c r="AB1700" s="50">
        <f t="shared" si="160"/>
        <v>0</v>
      </c>
      <c r="AC1700" s="50">
        <f t="shared" si="161"/>
        <v>0</v>
      </c>
    </row>
    <row r="1701" spans="1:29" s="50" customFormat="1" ht="35.25" customHeight="1" x14ac:dyDescent="0.25">
      <c r="A1701" s="89" t="s">
        <v>224</v>
      </c>
      <c r="B1701" s="94" t="s">
        <v>41</v>
      </c>
      <c r="C1701" s="91" t="s">
        <v>97</v>
      </c>
      <c r="D1701" s="91" t="s">
        <v>185</v>
      </c>
      <c r="E1701" s="122" t="s">
        <v>22276</v>
      </c>
      <c r="F1701" s="92" t="s">
        <v>406</v>
      </c>
      <c r="G1701" s="92" t="s">
        <v>98</v>
      </c>
      <c r="H1701" s="92" t="s">
        <v>20221</v>
      </c>
      <c r="I1701" s="162" t="s">
        <v>316</v>
      </c>
      <c r="J1701" s="94"/>
      <c r="K1701" s="156"/>
      <c r="L1701" s="94"/>
      <c r="M1701" s="156"/>
      <c r="N1701" s="94"/>
      <c r="O1701" s="94" t="s">
        <v>244</v>
      </c>
      <c r="P1701" s="94" t="s">
        <v>2179</v>
      </c>
      <c r="Q1701" s="98" t="s">
        <v>20222</v>
      </c>
      <c r="R1701" s="98" t="s">
        <v>23771</v>
      </c>
      <c r="S1701" s="99" t="s">
        <v>227</v>
      </c>
      <c r="T1701" s="94" t="s">
        <v>315</v>
      </c>
      <c r="U1701" s="120"/>
      <c r="V1701" s="120"/>
      <c r="W1701" s="100" t="str">
        <f>VLOOKUP(TRIM(X1701),X10:Y94,2,FALSE)</f>
        <v>Puneet</v>
      </c>
      <c r="X1701" s="50" t="str">
        <f t="shared" si="157"/>
        <v>9.2</v>
      </c>
      <c r="Y1701" s="50">
        <f t="shared" si="158"/>
        <v>0</v>
      </c>
      <c r="Z1701" s="50">
        <f t="shared" si="156"/>
        <v>0</v>
      </c>
      <c r="AA1701" s="50">
        <f t="shared" si="159"/>
        <v>17</v>
      </c>
      <c r="AB1701" s="50">
        <f t="shared" si="160"/>
        <v>0</v>
      </c>
      <c r="AC1701" s="50">
        <f t="shared" si="161"/>
        <v>0</v>
      </c>
    </row>
    <row r="1702" spans="1:29" s="50" customFormat="1" ht="35.25" customHeight="1" x14ac:dyDescent="0.25">
      <c r="A1702" s="89" t="s">
        <v>224</v>
      </c>
      <c r="B1702" s="94" t="s">
        <v>41</v>
      </c>
      <c r="C1702" s="91" t="s">
        <v>97</v>
      </c>
      <c r="D1702" s="91" t="s">
        <v>185</v>
      </c>
      <c r="E1702" s="122" t="s">
        <v>22277</v>
      </c>
      <c r="F1702" s="92" t="s">
        <v>406</v>
      </c>
      <c r="G1702" s="92" t="s">
        <v>104</v>
      </c>
      <c r="H1702" s="92" t="s">
        <v>14314</v>
      </c>
      <c r="I1702" s="162" t="s">
        <v>273</v>
      </c>
      <c r="J1702" s="96"/>
      <c r="K1702" s="95"/>
      <c r="L1702" s="96"/>
      <c r="M1702" s="95"/>
      <c r="N1702" s="94"/>
      <c r="O1702" s="94" t="s">
        <v>244</v>
      </c>
      <c r="P1702" s="94" t="s">
        <v>2092</v>
      </c>
      <c r="Q1702" s="98" t="s">
        <v>14315</v>
      </c>
      <c r="R1702" s="98" t="s">
        <v>23772</v>
      </c>
      <c r="S1702" s="99" t="s">
        <v>227</v>
      </c>
      <c r="T1702" s="94" t="s">
        <v>275</v>
      </c>
      <c r="U1702" s="120"/>
      <c r="V1702" s="120"/>
      <c r="W1702" s="100" t="str">
        <f>VLOOKUP(TRIM(X1702),X10:Y94,2,FALSE)</f>
        <v>Puneet</v>
      </c>
      <c r="X1702" s="50" t="str">
        <f t="shared" si="157"/>
        <v>9.2</v>
      </c>
      <c r="Y1702" s="50">
        <f t="shared" si="158"/>
        <v>0</v>
      </c>
      <c r="Z1702" s="50">
        <f t="shared" si="156"/>
        <v>0</v>
      </c>
      <c r="AA1702" s="50">
        <f t="shared" si="159"/>
        <v>26</v>
      </c>
      <c r="AB1702" s="50">
        <f t="shared" si="160"/>
        <v>0</v>
      </c>
      <c r="AC1702" s="50">
        <f t="shared" si="161"/>
        <v>0</v>
      </c>
    </row>
    <row r="1703" spans="1:29" s="50" customFormat="1" ht="35.25" customHeight="1" x14ac:dyDescent="0.25">
      <c r="A1703" s="89" t="s">
        <v>224</v>
      </c>
      <c r="B1703" s="94" t="s">
        <v>41</v>
      </c>
      <c r="C1703" s="91" t="s">
        <v>97</v>
      </c>
      <c r="D1703" s="91" t="s">
        <v>185</v>
      </c>
      <c r="E1703" s="122" t="s">
        <v>22278</v>
      </c>
      <c r="F1703" s="92" t="s">
        <v>406</v>
      </c>
      <c r="G1703" s="92" t="s">
        <v>104</v>
      </c>
      <c r="H1703" s="92" t="s">
        <v>20206</v>
      </c>
      <c r="I1703" s="162" t="s">
        <v>323</v>
      </c>
      <c r="J1703" s="96"/>
      <c r="K1703" s="95"/>
      <c r="L1703" s="96"/>
      <c r="M1703" s="95"/>
      <c r="N1703" s="94"/>
      <c r="O1703" s="94" t="s">
        <v>244</v>
      </c>
      <c r="P1703" s="94" t="s">
        <v>19748</v>
      </c>
      <c r="Q1703" s="98" t="s">
        <v>20206</v>
      </c>
      <c r="R1703" s="98" t="s">
        <v>23773</v>
      </c>
      <c r="S1703" s="99" t="s">
        <v>227</v>
      </c>
      <c r="T1703" s="94" t="s">
        <v>341</v>
      </c>
      <c r="U1703" s="120"/>
      <c r="V1703" s="120"/>
      <c r="W1703" s="100" t="str">
        <f>VLOOKUP(TRIM(X1703),X10:Y94,2,FALSE)</f>
        <v>Puneet</v>
      </c>
      <c r="X1703" s="50" t="str">
        <f t="shared" si="157"/>
        <v>9.2</v>
      </c>
      <c r="Y1703" s="50">
        <f t="shared" si="158"/>
        <v>0</v>
      </c>
      <c r="Z1703" s="50">
        <f t="shared" si="156"/>
        <v>0</v>
      </c>
      <c r="AA1703" s="50">
        <f t="shared" si="159"/>
        <v>14</v>
      </c>
      <c r="AB1703" s="50">
        <f t="shared" si="160"/>
        <v>0</v>
      </c>
      <c r="AC1703" s="50">
        <f t="shared" si="161"/>
        <v>0</v>
      </c>
    </row>
    <row r="1704" spans="1:29" s="50" customFormat="1" ht="35.25" customHeight="1" x14ac:dyDescent="0.25">
      <c r="A1704" s="89" t="s">
        <v>224</v>
      </c>
      <c r="B1704" s="94" t="s">
        <v>41</v>
      </c>
      <c r="C1704" s="91" t="s">
        <v>97</v>
      </c>
      <c r="D1704" s="91" t="s">
        <v>185</v>
      </c>
      <c r="E1704" s="122" t="s">
        <v>22279</v>
      </c>
      <c r="F1704" s="92" t="s">
        <v>406</v>
      </c>
      <c r="G1704" s="92" t="s">
        <v>104</v>
      </c>
      <c r="H1704" s="92" t="s">
        <v>9581</v>
      </c>
      <c r="I1704" s="162" t="s">
        <v>11158</v>
      </c>
      <c r="J1704" s="94"/>
      <c r="K1704" s="156"/>
      <c r="L1704" s="94"/>
      <c r="M1704" s="156"/>
      <c r="N1704" s="94"/>
      <c r="O1704" s="94" t="s">
        <v>41</v>
      </c>
      <c r="P1704" s="94" t="s">
        <v>2419</v>
      </c>
      <c r="Q1704" s="98" t="s">
        <v>9581</v>
      </c>
      <c r="R1704" s="98" t="s">
        <v>23774</v>
      </c>
      <c r="S1704" s="99" t="s">
        <v>227</v>
      </c>
      <c r="T1704" s="94" t="s">
        <v>262</v>
      </c>
      <c r="U1704" s="120"/>
      <c r="V1704" s="120"/>
      <c r="W1704" s="100" t="str">
        <f>VLOOKUP(TRIM(X1704),X10:Y94,2,FALSE)</f>
        <v>Puneet</v>
      </c>
      <c r="X1704" s="50" t="str">
        <f t="shared" si="157"/>
        <v>9.2</v>
      </c>
      <c r="Y1704" s="50">
        <f t="shared" si="158"/>
        <v>0</v>
      </c>
      <c r="Z1704" s="50">
        <f t="shared" si="156"/>
        <v>0</v>
      </c>
      <c r="AA1704" s="50">
        <f t="shared" si="159"/>
        <v>26</v>
      </c>
      <c r="AB1704" s="50">
        <f t="shared" si="160"/>
        <v>0</v>
      </c>
      <c r="AC1704" s="50">
        <f t="shared" si="161"/>
        <v>0</v>
      </c>
    </row>
    <row r="1705" spans="1:29" s="50" customFormat="1" ht="35.25" customHeight="1" x14ac:dyDescent="0.25">
      <c r="A1705" s="89" t="s">
        <v>224</v>
      </c>
      <c r="B1705" s="94" t="s">
        <v>41</v>
      </c>
      <c r="C1705" s="91" t="s">
        <v>97</v>
      </c>
      <c r="D1705" s="91" t="s">
        <v>185</v>
      </c>
      <c r="E1705" s="122" t="s">
        <v>22280</v>
      </c>
      <c r="F1705" s="92" t="s">
        <v>406</v>
      </c>
      <c r="G1705" s="92" t="s">
        <v>104</v>
      </c>
      <c r="H1705" s="92" t="s">
        <v>23978</v>
      </c>
      <c r="I1705" s="162" t="s">
        <v>325</v>
      </c>
      <c r="J1705" s="94"/>
      <c r="K1705" s="156"/>
      <c r="L1705" s="94"/>
      <c r="M1705" s="156"/>
      <c r="N1705" s="94"/>
      <c r="O1705" s="94" t="s">
        <v>244</v>
      </c>
      <c r="P1705" s="94" t="s">
        <v>2189</v>
      </c>
      <c r="Q1705" s="98" t="s">
        <v>23978</v>
      </c>
      <c r="R1705" s="98" t="s">
        <v>23977</v>
      </c>
      <c r="S1705" s="99" t="s">
        <v>227</v>
      </c>
      <c r="T1705" s="94" t="s">
        <v>16960</v>
      </c>
      <c r="U1705" s="120"/>
      <c r="V1705" s="120"/>
      <c r="W1705" s="100" t="str">
        <f>VLOOKUP(TRIM(X1705),X10:Y94,2,FALSE)</f>
        <v>Puneet</v>
      </c>
      <c r="X1705" s="50" t="str">
        <f t="shared" si="157"/>
        <v>9.2</v>
      </c>
      <c r="Y1705" s="50">
        <f t="shared" si="158"/>
        <v>0</v>
      </c>
      <c r="Z1705" s="50">
        <f t="shared" si="156"/>
        <v>0</v>
      </c>
      <c r="AA1705" s="50">
        <f t="shared" si="159"/>
        <v>6</v>
      </c>
      <c r="AB1705" s="50">
        <f t="shared" si="160"/>
        <v>0</v>
      </c>
      <c r="AC1705" s="50">
        <f t="shared" si="161"/>
        <v>0</v>
      </c>
    </row>
    <row r="1706" spans="1:29" s="50" customFormat="1" ht="35.25" customHeight="1" x14ac:dyDescent="0.25">
      <c r="A1706" s="89" t="s">
        <v>224</v>
      </c>
      <c r="B1706" s="94" t="s">
        <v>24048</v>
      </c>
      <c r="C1706" s="91" t="s">
        <v>97</v>
      </c>
      <c r="D1706" s="91" t="s">
        <v>202</v>
      </c>
      <c r="E1706" s="122" t="s">
        <v>22281</v>
      </c>
      <c r="F1706" s="92" t="s">
        <v>13</v>
      </c>
      <c r="G1706" s="92" t="s">
        <v>98</v>
      </c>
      <c r="H1706" s="92" t="s">
        <v>24049</v>
      </c>
      <c r="I1706" s="272" t="s">
        <v>375</v>
      </c>
      <c r="J1706" s="94"/>
      <c r="K1706" s="156"/>
      <c r="L1706" s="94"/>
      <c r="M1706" s="156"/>
      <c r="N1706" s="94"/>
      <c r="O1706" s="94" t="s">
        <v>244</v>
      </c>
      <c r="P1706" s="94" t="s">
        <v>20215</v>
      </c>
      <c r="Q1706" s="98" t="s">
        <v>24048</v>
      </c>
      <c r="R1706" s="98" t="s">
        <v>23694</v>
      </c>
      <c r="S1706" s="99" t="s">
        <v>225</v>
      </c>
      <c r="T1706" s="94" t="s">
        <v>22780</v>
      </c>
      <c r="U1706" s="120"/>
      <c r="V1706" s="120"/>
      <c r="W1706" s="100" t="str">
        <f>VLOOKUP(TRIM(X1706),X10:Y94,2,FALSE)</f>
        <v>Tao</v>
      </c>
      <c r="X1706" s="50" t="str">
        <f t="shared" si="157"/>
        <v>8.9</v>
      </c>
      <c r="Y1706" s="50">
        <f t="shared" si="158"/>
        <v>0</v>
      </c>
      <c r="Z1706" s="50">
        <f t="shared" si="156"/>
        <v>0</v>
      </c>
      <c r="AA1706" s="50">
        <f t="shared" si="159"/>
        <v>6</v>
      </c>
      <c r="AB1706" s="50">
        <f t="shared" si="160"/>
        <v>0</v>
      </c>
      <c r="AC1706" s="50">
        <f t="shared" si="161"/>
        <v>1</v>
      </c>
    </row>
    <row r="1707" spans="1:29" s="50" customFormat="1" ht="35.25" customHeight="1" x14ac:dyDescent="0.25">
      <c r="A1707" s="89" t="s">
        <v>224</v>
      </c>
      <c r="B1707" s="94" t="s">
        <v>23708</v>
      </c>
      <c r="C1707" s="91" t="s">
        <v>97</v>
      </c>
      <c r="D1707" s="91" t="s">
        <v>19050</v>
      </c>
      <c r="E1707" s="122" t="s">
        <v>22282</v>
      </c>
      <c r="F1707" s="92" t="s">
        <v>270</v>
      </c>
      <c r="G1707" s="92" t="s">
        <v>98</v>
      </c>
      <c r="H1707" s="92" t="s">
        <v>20389</v>
      </c>
      <c r="I1707" s="162" t="s">
        <v>115</v>
      </c>
      <c r="J1707" s="94"/>
      <c r="K1707" s="156"/>
      <c r="L1707" s="94"/>
      <c r="M1707" s="156"/>
      <c r="N1707" s="94"/>
      <c r="O1707" s="94" t="s">
        <v>244</v>
      </c>
      <c r="P1707" s="94" t="s">
        <v>20387</v>
      </c>
      <c r="Q1707" s="98" t="s">
        <v>23708</v>
      </c>
      <c r="R1707" s="98" t="s">
        <v>23751</v>
      </c>
      <c r="S1707" s="99" t="s">
        <v>279</v>
      </c>
      <c r="T1707" s="94" t="s">
        <v>351</v>
      </c>
      <c r="U1707" s="120"/>
      <c r="V1707" s="120"/>
      <c r="W1707" s="100" t="str">
        <f>VLOOKUP(TRIM(X1707),X10:Y94,2,FALSE)</f>
        <v>Tao</v>
      </c>
      <c r="X1707" s="50" t="str">
        <f t="shared" si="157"/>
        <v>8.26</v>
      </c>
      <c r="Y1707" s="50">
        <f t="shared" si="158"/>
        <v>0</v>
      </c>
      <c r="Z1707" s="50">
        <f t="shared" si="156"/>
        <v>0</v>
      </c>
      <c r="AA1707" s="50">
        <f t="shared" si="159"/>
        <v>13</v>
      </c>
      <c r="AB1707" s="50">
        <f t="shared" si="160"/>
        <v>0</v>
      </c>
      <c r="AC1707" s="50">
        <f t="shared" si="161"/>
        <v>0</v>
      </c>
    </row>
    <row r="1708" spans="1:29" s="50" customFormat="1" ht="35.25" customHeight="1" x14ac:dyDescent="0.25">
      <c r="A1708" s="89" t="s">
        <v>224</v>
      </c>
      <c r="B1708" s="94" t="s">
        <v>23919</v>
      </c>
      <c r="C1708" s="91" t="s">
        <v>97</v>
      </c>
      <c r="D1708" s="91" t="s">
        <v>197</v>
      </c>
      <c r="E1708" s="122" t="s">
        <v>22283</v>
      </c>
      <c r="F1708" s="92" t="s">
        <v>15</v>
      </c>
      <c r="G1708" s="92" t="s">
        <v>98</v>
      </c>
      <c r="H1708" s="92" t="s">
        <v>21642</v>
      </c>
      <c r="I1708" s="162" t="s">
        <v>23917</v>
      </c>
      <c r="J1708" s="94" t="s">
        <v>105</v>
      </c>
      <c r="K1708" s="156">
        <v>2963</v>
      </c>
      <c r="L1708" s="94" t="s">
        <v>49</v>
      </c>
      <c r="M1708" s="156" t="s">
        <v>106</v>
      </c>
      <c r="N1708" s="94" t="s">
        <v>2464</v>
      </c>
      <c r="O1708" s="94" t="s">
        <v>244</v>
      </c>
      <c r="P1708" s="94" t="s">
        <v>2736</v>
      </c>
      <c r="Q1708" s="98" t="s">
        <v>23918</v>
      </c>
      <c r="R1708" s="98" t="s">
        <v>23453</v>
      </c>
      <c r="S1708" s="99" t="s">
        <v>5405</v>
      </c>
      <c r="T1708" s="94" t="s">
        <v>315</v>
      </c>
      <c r="U1708" s="120"/>
      <c r="V1708" s="120"/>
      <c r="W1708" s="100" t="str">
        <f>VLOOKUP(TRIM(X1708),X10:Y94,2,FALSE)</f>
        <v>Tao</v>
      </c>
      <c r="X1708" s="50" t="str">
        <f t="shared" si="157"/>
        <v>8.4</v>
      </c>
      <c r="Y1708" s="50">
        <f t="shared" si="158"/>
        <v>1</v>
      </c>
      <c r="Z1708" s="50">
        <f t="shared" si="156"/>
        <v>0</v>
      </c>
      <c r="AA1708" s="50">
        <f t="shared" si="159"/>
        <v>32</v>
      </c>
      <c r="AB1708" s="50">
        <f t="shared" si="160"/>
        <v>0</v>
      </c>
      <c r="AC1708" s="50">
        <f t="shared" si="161"/>
        <v>0</v>
      </c>
    </row>
    <row r="1709" spans="1:29" s="50" customFormat="1" ht="35.25" customHeight="1" x14ac:dyDescent="0.25">
      <c r="A1709" s="89" t="s">
        <v>224</v>
      </c>
      <c r="B1709" s="94" t="s">
        <v>23710</v>
      </c>
      <c r="C1709" s="91" t="s">
        <v>97</v>
      </c>
      <c r="D1709" s="91" t="s">
        <v>197</v>
      </c>
      <c r="E1709" s="122" t="s">
        <v>22284</v>
      </c>
      <c r="F1709" s="92" t="s">
        <v>13</v>
      </c>
      <c r="G1709" s="92" t="s">
        <v>98</v>
      </c>
      <c r="H1709" s="92" t="s">
        <v>23709</v>
      </c>
      <c r="I1709" s="272" t="s">
        <v>375</v>
      </c>
      <c r="J1709" s="94"/>
      <c r="K1709" s="156"/>
      <c r="L1709" s="94"/>
      <c r="M1709" s="156"/>
      <c r="N1709" s="94"/>
      <c r="O1709" s="94" t="s">
        <v>244</v>
      </c>
      <c r="P1709" s="94" t="s">
        <v>2736</v>
      </c>
      <c r="Q1709" s="98" t="s">
        <v>23710</v>
      </c>
      <c r="R1709" s="98" t="s">
        <v>23454</v>
      </c>
      <c r="S1709" s="99" t="s">
        <v>225</v>
      </c>
      <c r="T1709" s="94" t="s">
        <v>5409</v>
      </c>
      <c r="U1709" s="120"/>
      <c r="V1709" s="120"/>
      <c r="W1709" s="100" t="str">
        <f>VLOOKUP(TRIM(X1709),X10:Y94,2,FALSE)</f>
        <v>Tao</v>
      </c>
      <c r="X1709" s="50" t="str">
        <f t="shared" si="157"/>
        <v>8.4</v>
      </c>
      <c r="Y1709" s="50">
        <f t="shared" si="158"/>
        <v>0</v>
      </c>
      <c r="Z1709" s="50">
        <f t="shared" si="156"/>
        <v>0</v>
      </c>
      <c r="AA1709" s="50">
        <f t="shared" si="159"/>
        <v>6</v>
      </c>
      <c r="AB1709" s="50">
        <f t="shared" si="160"/>
        <v>0</v>
      </c>
      <c r="AC1709" s="50">
        <f t="shared" si="161"/>
        <v>1</v>
      </c>
    </row>
    <row r="1710" spans="1:29" s="50" customFormat="1" ht="35.25" customHeight="1" x14ac:dyDescent="0.25">
      <c r="A1710" s="89" t="s">
        <v>224</v>
      </c>
      <c r="B1710" s="94" t="s">
        <v>21658</v>
      </c>
      <c r="C1710" s="91" t="s">
        <v>97</v>
      </c>
      <c r="D1710" s="91" t="s">
        <v>197</v>
      </c>
      <c r="E1710" s="122" t="s">
        <v>22285</v>
      </c>
      <c r="F1710" s="92" t="s">
        <v>15</v>
      </c>
      <c r="G1710" s="92" t="s">
        <v>98</v>
      </c>
      <c r="H1710" s="92" t="s">
        <v>19952</v>
      </c>
      <c r="I1710" s="162" t="s">
        <v>302</v>
      </c>
      <c r="J1710" s="94" t="s">
        <v>105</v>
      </c>
      <c r="K1710" s="156">
        <v>2970</v>
      </c>
      <c r="L1710" s="94" t="s">
        <v>49</v>
      </c>
      <c r="M1710" s="156" t="s">
        <v>106</v>
      </c>
      <c r="N1710" s="94" t="s">
        <v>2464</v>
      </c>
      <c r="O1710" s="94" t="s">
        <v>244</v>
      </c>
      <c r="P1710" s="94" t="s">
        <v>2736</v>
      </c>
      <c r="Q1710" s="98" t="s">
        <v>21656</v>
      </c>
      <c r="R1710" s="98" t="s">
        <v>24083</v>
      </c>
      <c r="S1710" s="99" t="s">
        <v>5405</v>
      </c>
      <c r="T1710" s="94" t="s">
        <v>334</v>
      </c>
      <c r="U1710" s="120"/>
      <c r="V1710" s="120"/>
      <c r="W1710" s="100" t="str">
        <f>VLOOKUP(TRIM(X1710),X10:Y94,2,FALSE)</f>
        <v>Tao</v>
      </c>
      <c r="X1710" s="50" t="str">
        <f t="shared" si="157"/>
        <v>8.4</v>
      </c>
      <c r="Y1710" s="50">
        <f t="shared" si="158"/>
        <v>1</v>
      </c>
      <c r="Z1710" s="50">
        <f t="shared" si="156"/>
        <v>0</v>
      </c>
      <c r="AA1710" s="50">
        <f t="shared" si="159"/>
        <v>3</v>
      </c>
      <c r="AB1710" s="50">
        <f t="shared" si="160"/>
        <v>0</v>
      </c>
      <c r="AC1710" s="50">
        <f t="shared" si="161"/>
        <v>0</v>
      </c>
    </row>
    <row r="1711" spans="1:29" s="50" customFormat="1" ht="35.25" customHeight="1" x14ac:dyDescent="0.25">
      <c r="A1711" s="89" t="s">
        <v>224</v>
      </c>
      <c r="B1711" s="94" t="s">
        <v>23765</v>
      </c>
      <c r="C1711" s="91" t="s">
        <v>97</v>
      </c>
      <c r="D1711" s="91" t="s">
        <v>197</v>
      </c>
      <c r="E1711" s="122" t="s">
        <v>22286</v>
      </c>
      <c r="F1711" s="92" t="s">
        <v>13</v>
      </c>
      <c r="G1711" s="92" t="s">
        <v>98</v>
      </c>
      <c r="H1711" s="92" t="s">
        <v>23764</v>
      </c>
      <c r="I1711" s="272" t="s">
        <v>375</v>
      </c>
      <c r="J1711" s="94"/>
      <c r="K1711" s="156"/>
      <c r="L1711" s="94"/>
      <c r="M1711" s="156"/>
      <c r="N1711" s="94"/>
      <c r="O1711" s="94" t="s">
        <v>244</v>
      </c>
      <c r="P1711" s="94" t="s">
        <v>2736</v>
      </c>
      <c r="Q1711" s="98" t="s">
        <v>23765</v>
      </c>
      <c r="R1711" s="98" t="s">
        <v>23455</v>
      </c>
      <c r="S1711" s="99" t="s">
        <v>225</v>
      </c>
      <c r="T1711" s="94" t="s">
        <v>334</v>
      </c>
      <c r="U1711" s="120"/>
      <c r="V1711" s="120"/>
      <c r="W1711" s="100" t="str">
        <f>VLOOKUP(TRIM(X1711),X10:Y94,2,FALSE)</f>
        <v>Tao</v>
      </c>
      <c r="X1711" s="50" t="str">
        <f t="shared" si="157"/>
        <v>8.4</v>
      </c>
      <c r="Y1711" s="50">
        <f t="shared" si="158"/>
        <v>0</v>
      </c>
      <c r="Z1711" s="50">
        <f t="shared" si="156"/>
        <v>0</v>
      </c>
      <c r="AA1711" s="50">
        <f t="shared" si="159"/>
        <v>6</v>
      </c>
      <c r="AB1711" s="50">
        <f t="shared" si="160"/>
        <v>0</v>
      </c>
      <c r="AC1711" s="50">
        <f t="shared" si="161"/>
        <v>1</v>
      </c>
    </row>
    <row r="1712" spans="1:29" s="50" customFormat="1" ht="35.25" customHeight="1" x14ac:dyDescent="0.25">
      <c r="A1712" s="89" t="s">
        <v>224</v>
      </c>
      <c r="B1712" s="94" t="s">
        <v>23921</v>
      </c>
      <c r="C1712" s="91" t="s">
        <v>97</v>
      </c>
      <c r="D1712" s="91" t="s">
        <v>197</v>
      </c>
      <c r="E1712" s="122" t="s">
        <v>22287</v>
      </c>
      <c r="F1712" s="92" t="s">
        <v>15</v>
      </c>
      <c r="G1712" s="92" t="s">
        <v>98</v>
      </c>
      <c r="H1712" s="92" t="s">
        <v>21314</v>
      </c>
      <c r="I1712" s="162" t="s">
        <v>23920</v>
      </c>
      <c r="J1712" s="94" t="s">
        <v>105</v>
      </c>
      <c r="K1712" s="156">
        <v>3094</v>
      </c>
      <c r="L1712" s="94" t="s">
        <v>49</v>
      </c>
      <c r="M1712" s="156" t="s">
        <v>106</v>
      </c>
      <c r="N1712" s="94" t="s">
        <v>2464</v>
      </c>
      <c r="O1712" s="94" t="s">
        <v>244</v>
      </c>
      <c r="P1712" s="94" t="s">
        <v>2736</v>
      </c>
      <c r="Q1712" s="98" t="s">
        <v>21918</v>
      </c>
      <c r="R1712" s="98" t="s">
        <v>23456</v>
      </c>
      <c r="S1712" s="99" t="s">
        <v>5405</v>
      </c>
      <c r="T1712" s="94" t="s">
        <v>334</v>
      </c>
      <c r="U1712" s="120"/>
      <c r="V1712" s="120"/>
      <c r="W1712" s="100" t="str">
        <f>VLOOKUP(TRIM(X1712),X10:Y94,2,FALSE)</f>
        <v>Tao</v>
      </c>
      <c r="X1712" s="50" t="str">
        <f t="shared" si="157"/>
        <v>8.4</v>
      </c>
      <c r="Y1712" s="50">
        <f t="shared" si="158"/>
        <v>1</v>
      </c>
      <c r="Z1712" s="50">
        <f t="shared" si="156"/>
        <v>0</v>
      </c>
      <c r="AA1712" s="50">
        <f t="shared" si="159"/>
        <v>22</v>
      </c>
      <c r="AB1712" s="50">
        <f t="shared" si="160"/>
        <v>0</v>
      </c>
      <c r="AC1712" s="50">
        <f t="shared" si="161"/>
        <v>0</v>
      </c>
    </row>
    <row r="1713" spans="1:29" s="50" customFormat="1" ht="35.25" customHeight="1" x14ac:dyDescent="0.25">
      <c r="A1713" s="89" t="s">
        <v>224</v>
      </c>
      <c r="B1713" s="94" t="s">
        <v>24063</v>
      </c>
      <c r="C1713" s="91" t="s">
        <v>97</v>
      </c>
      <c r="D1713" s="91" t="s">
        <v>197</v>
      </c>
      <c r="E1713" s="122" t="s">
        <v>22288</v>
      </c>
      <c r="F1713" s="92" t="s">
        <v>15</v>
      </c>
      <c r="G1713" s="92" t="s">
        <v>98</v>
      </c>
      <c r="H1713" s="92" t="s">
        <v>19981</v>
      </c>
      <c r="I1713" s="162" t="s">
        <v>312</v>
      </c>
      <c r="J1713" s="94" t="s">
        <v>105</v>
      </c>
      <c r="K1713" s="156">
        <v>2977</v>
      </c>
      <c r="L1713" s="94" t="s">
        <v>49</v>
      </c>
      <c r="M1713" s="156" t="s">
        <v>106</v>
      </c>
      <c r="N1713" s="94" t="s">
        <v>2464</v>
      </c>
      <c r="O1713" s="94" t="s">
        <v>244</v>
      </c>
      <c r="P1713" s="94" t="s">
        <v>2736</v>
      </c>
      <c r="Q1713" s="98" t="s">
        <v>24062</v>
      </c>
      <c r="R1713" s="98" t="s">
        <v>23457</v>
      </c>
      <c r="S1713" s="99" t="s">
        <v>5405</v>
      </c>
      <c r="T1713" s="94" t="s">
        <v>329</v>
      </c>
      <c r="U1713" s="120"/>
      <c r="V1713" s="120"/>
      <c r="W1713" s="100" t="str">
        <f>VLOOKUP(TRIM(X1713),X10:Y94,2,FALSE)</f>
        <v>Tao</v>
      </c>
      <c r="X1713" s="50" t="str">
        <f t="shared" si="157"/>
        <v>8.4</v>
      </c>
      <c r="Y1713" s="50">
        <f t="shared" si="158"/>
        <v>1</v>
      </c>
      <c r="Z1713" s="50">
        <f t="shared" si="156"/>
        <v>0</v>
      </c>
      <c r="AA1713" s="50">
        <f t="shared" si="159"/>
        <v>3</v>
      </c>
      <c r="AB1713" s="50">
        <f t="shared" si="160"/>
        <v>0</v>
      </c>
      <c r="AC1713" s="50">
        <f t="shared" si="161"/>
        <v>0</v>
      </c>
    </row>
    <row r="1714" spans="1:29" s="50" customFormat="1" ht="35.25" customHeight="1" x14ac:dyDescent="0.25">
      <c r="A1714" s="89" t="s">
        <v>224</v>
      </c>
      <c r="B1714" s="94" t="s">
        <v>20532</v>
      </c>
      <c r="C1714" s="91" t="s">
        <v>97</v>
      </c>
      <c r="D1714" s="91" t="s">
        <v>197</v>
      </c>
      <c r="E1714" s="122" t="s">
        <v>22289</v>
      </c>
      <c r="F1714" s="92" t="s">
        <v>15</v>
      </c>
      <c r="G1714" s="92" t="s">
        <v>98</v>
      </c>
      <c r="H1714" s="92" t="s">
        <v>20157</v>
      </c>
      <c r="I1714" s="162" t="s">
        <v>23922</v>
      </c>
      <c r="J1714" s="94" t="s">
        <v>246</v>
      </c>
      <c r="K1714" s="156">
        <v>3126</v>
      </c>
      <c r="L1714" s="94" t="s">
        <v>49</v>
      </c>
      <c r="M1714" s="156" t="s">
        <v>253</v>
      </c>
      <c r="N1714" s="94" t="s">
        <v>19519</v>
      </c>
      <c r="O1714" s="94" t="s">
        <v>244</v>
      </c>
      <c r="P1714" s="94" t="s">
        <v>2736</v>
      </c>
      <c r="Q1714" s="98" t="s">
        <v>20783</v>
      </c>
      <c r="R1714" s="98" t="s">
        <v>23695</v>
      </c>
      <c r="S1714" s="99" t="s">
        <v>5405</v>
      </c>
      <c r="T1714" s="94" t="s">
        <v>358</v>
      </c>
      <c r="U1714" s="120"/>
      <c r="V1714" s="120"/>
      <c r="W1714" s="100" t="str">
        <f>VLOOKUP(TRIM(X1714),X10:Y94,2,FALSE)</f>
        <v>Tao</v>
      </c>
      <c r="X1714" s="50" t="str">
        <f t="shared" si="157"/>
        <v>8.4</v>
      </c>
      <c r="Y1714" s="50">
        <f t="shared" si="158"/>
        <v>1</v>
      </c>
      <c r="Z1714" s="50">
        <f t="shared" si="156"/>
        <v>0</v>
      </c>
      <c r="AA1714" s="50">
        <f t="shared" si="159"/>
        <v>34</v>
      </c>
      <c r="AB1714" s="50">
        <f t="shared" si="160"/>
        <v>0</v>
      </c>
      <c r="AC1714" s="50">
        <f t="shared" si="161"/>
        <v>0</v>
      </c>
    </row>
    <row r="1715" spans="1:29" s="50" customFormat="1" ht="35.25" customHeight="1" x14ac:dyDescent="0.25">
      <c r="A1715" s="89" t="s">
        <v>224</v>
      </c>
      <c r="B1715" s="94" t="s">
        <v>20786</v>
      </c>
      <c r="C1715" s="91" t="s">
        <v>97</v>
      </c>
      <c r="D1715" s="91" t="s">
        <v>197</v>
      </c>
      <c r="E1715" s="122" t="s">
        <v>22290</v>
      </c>
      <c r="F1715" s="92" t="s">
        <v>15</v>
      </c>
      <c r="G1715" s="92" t="s">
        <v>98</v>
      </c>
      <c r="H1715" s="92" t="s">
        <v>19950</v>
      </c>
      <c r="I1715" s="162" t="s">
        <v>23923</v>
      </c>
      <c r="J1715" s="94" t="s">
        <v>105</v>
      </c>
      <c r="K1715" s="156">
        <v>3026</v>
      </c>
      <c r="L1715" s="94" t="s">
        <v>49</v>
      </c>
      <c r="M1715" s="156" t="s">
        <v>253</v>
      </c>
      <c r="N1715" s="94" t="s">
        <v>2464</v>
      </c>
      <c r="O1715" s="94" t="s">
        <v>244</v>
      </c>
      <c r="P1715" s="94" t="s">
        <v>2736</v>
      </c>
      <c r="Q1715" s="98" t="s">
        <v>20785</v>
      </c>
      <c r="R1715" s="98" t="s">
        <v>23696</v>
      </c>
      <c r="S1715" s="99" t="s">
        <v>5405</v>
      </c>
      <c r="T1715" s="94" t="s">
        <v>358</v>
      </c>
      <c r="U1715" s="120"/>
      <c r="V1715" s="120"/>
      <c r="W1715" s="100" t="str">
        <f>VLOOKUP(TRIM(X1715),X10:Y94,2,FALSE)</f>
        <v>Tao</v>
      </c>
      <c r="X1715" s="50" t="str">
        <f t="shared" si="157"/>
        <v>8.4</v>
      </c>
      <c r="Y1715" s="50">
        <f t="shared" si="158"/>
        <v>1</v>
      </c>
      <c r="Z1715" s="50">
        <f t="shared" si="156"/>
        <v>0</v>
      </c>
      <c r="AA1715" s="50">
        <f t="shared" si="159"/>
        <v>24</v>
      </c>
      <c r="AB1715" s="50">
        <f t="shared" si="160"/>
        <v>0</v>
      </c>
      <c r="AC1715" s="50">
        <f t="shared" si="161"/>
        <v>0</v>
      </c>
    </row>
    <row r="1716" spans="1:29" s="50" customFormat="1" ht="35.25" customHeight="1" x14ac:dyDescent="0.25">
      <c r="A1716" s="89" t="s">
        <v>224</v>
      </c>
      <c r="B1716" s="94" t="s">
        <v>24056</v>
      </c>
      <c r="C1716" s="91" t="s">
        <v>97</v>
      </c>
      <c r="D1716" s="91" t="s">
        <v>197</v>
      </c>
      <c r="E1716" s="122" t="s">
        <v>22291</v>
      </c>
      <c r="F1716" s="92" t="s">
        <v>15</v>
      </c>
      <c r="G1716" s="92" t="s">
        <v>98</v>
      </c>
      <c r="H1716" s="92" t="s">
        <v>20274</v>
      </c>
      <c r="I1716" s="162" t="s">
        <v>24055</v>
      </c>
      <c r="J1716" s="94" t="s">
        <v>105</v>
      </c>
      <c r="K1716" s="156">
        <v>3045</v>
      </c>
      <c r="L1716" s="94" t="s">
        <v>49</v>
      </c>
      <c r="M1716" s="156" t="s">
        <v>107</v>
      </c>
      <c r="N1716" s="94" t="s">
        <v>2464</v>
      </c>
      <c r="O1716" s="94" t="s">
        <v>244</v>
      </c>
      <c r="P1716" s="94" t="s">
        <v>2736</v>
      </c>
      <c r="Q1716" s="98" t="s">
        <v>21136</v>
      </c>
      <c r="R1716" s="98" t="s">
        <v>23458</v>
      </c>
      <c r="S1716" s="99" t="s">
        <v>5405</v>
      </c>
      <c r="T1716" s="94" t="s">
        <v>315</v>
      </c>
      <c r="U1716" s="120"/>
      <c r="V1716" s="120"/>
      <c r="W1716" s="100" t="str">
        <f>VLOOKUP(TRIM(X1716),X10:Y94,2,FALSE)</f>
        <v>Tao</v>
      </c>
      <c r="X1716" s="50" t="str">
        <f t="shared" si="157"/>
        <v>8.4</v>
      </c>
      <c r="Y1716" s="50">
        <f t="shared" si="158"/>
        <v>1</v>
      </c>
      <c r="Z1716" s="50">
        <f t="shared" si="156"/>
        <v>0</v>
      </c>
      <c r="AA1716" s="50">
        <f t="shared" si="159"/>
        <v>53</v>
      </c>
      <c r="AB1716" s="50">
        <f t="shared" si="160"/>
        <v>0</v>
      </c>
      <c r="AC1716" s="50">
        <f t="shared" si="161"/>
        <v>0</v>
      </c>
    </row>
    <row r="1717" spans="1:29" s="50" customFormat="1" ht="35.25" customHeight="1" x14ac:dyDescent="0.25">
      <c r="A1717" s="89" t="s">
        <v>224</v>
      </c>
      <c r="B1717" s="94" t="s">
        <v>20532</v>
      </c>
      <c r="C1717" s="91" t="s">
        <v>97</v>
      </c>
      <c r="D1717" s="91" t="s">
        <v>197</v>
      </c>
      <c r="E1717" s="122" t="s">
        <v>22292</v>
      </c>
      <c r="F1717" s="92" t="s">
        <v>15</v>
      </c>
      <c r="G1717" s="92" t="s">
        <v>98</v>
      </c>
      <c r="H1717" s="92" t="s">
        <v>21343</v>
      </c>
      <c r="I1717" s="162" t="s">
        <v>312</v>
      </c>
      <c r="J1717" s="94" t="s">
        <v>246</v>
      </c>
      <c r="K1717" s="156">
        <v>3220</v>
      </c>
      <c r="L1717" s="94" t="s">
        <v>49</v>
      </c>
      <c r="M1717" s="156" t="s">
        <v>106</v>
      </c>
      <c r="N1717" s="94" t="s">
        <v>19519</v>
      </c>
      <c r="O1717" s="94" t="s">
        <v>244</v>
      </c>
      <c r="P1717" s="94" t="s">
        <v>2736</v>
      </c>
      <c r="Q1717" s="98" t="s">
        <v>21966</v>
      </c>
      <c r="R1717" s="98" t="s">
        <v>23459</v>
      </c>
      <c r="S1717" s="99" t="s">
        <v>5405</v>
      </c>
      <c r="T1717" s="94" t="s">
        <v>19150</v>
      </c>
      <c r="U1717" s="120"/>
      <c r="V1717" s="120"/>
      <c r="W1717" s="100" t="str">
        <f>VLOOKUP(TRIM(X1717),X10:Y94,2,FALSE)</f>
        <v>Tao</v>
      </c>
      <c r="X1717" s="50" t="str">
        <f t="shared" si="157"/>
        <v>8.4</v>
      </c>
      <c r="Y1717" s="50">
        <f t="shared" si="158"/>
        <v>1</v>
      </c>
      <c r="Z1717" s="50">
        <f t="shared" si="156"/>
        <v>0</v>
      </c>
      <c r="AA1717" s="50">
        <f t="shared" si="159"/>
        <v>3</v>
      </c>
      <c r="AB1717" s="50">
        <f t="shared" si="160"/>
        <v>0</v>
      </c>
      <c r="AC1717" s="50">
        <f t="shared" si="161"/>
        <v>0</v>
      </c>
    </row>
    <row r="1718" spans="1:29" s="50" customFormat="1" ht="35.25" customHeight="1" x14ac:dyDescent="0.25">
      <c r="A1718" s="89" t="s">
        <v>224</v>
      </c>
      <c r="B1718" s="94" t="s">
        <v>21655</v>
      </c>
      <c r="C1718" s="91" t="s">
        <v>97</v>
      </c>
      <c r="D1718" s="91" t="s">
        <v>197</v>
      </c>
      <c r="E1718" s="122" t="s">
        <v>22293</v>
      </c>
      <c r="F1718" s="92" t="s">
        <v>15</v>
      </c>
      <c r="G1718" s="92" t="s">
        <v>98</v>
      </c>
      <c r="H1718" s="92" t="s">
        <v>19966</v>
      </c>
      <c r="I1718" s="162" t="s">
        <v>14839</v>
      </c>
      <c r="J1718" s="94" t="s">
        <v>246</v>
      </c>
      <c r="K1718" s="156">
        <v>3074</v>
      </c>
      <c r="L1718" s="94" t="s">
        <v>49</v>
      </c>
      <c r="M1718" s="156" t="s">
        <v>253</v>
      </c>
      <c r="N1718" s="94" t="s">
        <v>19519</v>
      </c>
      <c r="O1718" s="94" t="s">
        <v>244</v>
      </c>
      <c r="P1718" s="94" t="s">
        <v>2736</v>
      </c>
      <c r="Q1718" s="98" t="s">
        <v>21667</v>
      </c>
      <c r="R1718" s="98" t="s">
        <v>23460</v>
      </c>
      <c r="S1718" s="99" t="s">
        <v>5405</v>
      </c>
      <c r="T1718" s="94" t="s">
        <v>2972</v>
      </c>
      <c r="U1718" s="120"/>
      <c r="V1718" s="120"/>
      <c r="W1718" s="100" t="str">
        <f>VLOOKUP(TRIM(X1718),X10:Y94,2,FALSE)</f>
        <v>Tao</v>
      </c>
      <c r="X1718" s="50" t="str">
        <f t="shared" si="157"/>
        <v>8.4</v>
      </c>
      <c r="Y1718" s="50">
        <f t="shared" si="158"/>
        <v>1</v>
      </c>
      <c r="Z1718" s="50">
        <f t="shared" si="156"/>
        <v>0</v>
      </c>
      <c r="AA1718" s="50">
        <f t="shared" si="159"/>
        <v>23</v>
      </c>
      <c r="AB1718" s="50">
        <f t="shared" si="160"/>
        <v>0</v>
      </c>
      <c r="AC1718" s="50">
        <f t="shared" si="161"/>
        <v>0</v>
      </c>
    </row>
    <row r="1719" spans="1:29" s="50" customFormat="1" ht="35.25" customHeight="1" x14ac:dyDescent="0.25">
      <c r="A1719" s="89" t="s">
        <v>224</v>
      </c>
      <c r="B1719" s="94" t="s">
        <v>21034</v>
      </c>
      <c r="C1719" s="91" t="s">
        <v>97</v>
      </c>
      <c r="D1719" s="91" t="s">
        <v>197</v>
      </c>
      <c r="E1719" s="122" t="s">
        <v>22294</v>
      </c>
      <c r="F1719" s="92" t="s">
        <v>15</v>
      </c>
      <c r="G1719" s="92" t="s">
        <v>98</v>
      </c>
      <c r="H1719" s="92" t="s">
        <v>19975</v>
      </c>
      <c r="I1719" s="162" t="s">
        <v>326</v>
      </c>
      <c r="J1719" s="94" t="s">
        <v>246</v>
      </c>
      <c r="K1719" s="156">
        <v>3077</v>
      </c>
      <c r="L1719" s="94" t="s">
        <v>49</v>
      </c>
      <c r="M1719" s="156" t="s">
        <v>106</v>
      </c>
      <c r="N1719" s="94" t="s">
        <v>19519</v>
      </c>
      <c r="O1719" s="94" t="s">
        <v>244</v>
      </c>
      <c r="P1719" s="94" t="s">
        <v>2736</v>
      </c>
      <c r="Q1719" s="98" t="s">
        <v>21033</v>
      </c>
      <c r="R1719" s="98" t="s">
        <v>23461</v>
      </c>
      <c r="S1719" s="99" t="s">
        <v>5405</v>
      </c>
      <c r="T1719" s="94" t="s">
        <v>315</v>
      </c>
      <c r="U1719" s="120"/>
      <c r="V1719" s="120"/>
      <c r="W1719" s="100" t="str">
        <f>VLOOKUP(TRIM(X1719),X10:Y94,2,FALSE)</f>
        <v>Tao</v>
      </c>
      <c r="X1719" s="50" t="str">
        <f t="shared" si="157"/>
        <v>8.4</v>
      </c>
      <c r="Y1719" s="50">
        <f t="shared" si="158"/>
        <v>1</v>
      </c>
      <c r="Z1719" s="50">
        <f t="shared" si="156"/>
        <v>0</v>
      </c>
      <c r="AA1719" s="50">
        <f t="shared" si="159"/>
        <v>31</v>
      </c>
      <c r="AB1719" s="50">
        <f t="shared" si="160"/>
        <v>0</v>
      </c>
      <c r="AC1719" s="50">
        <f t="shared" si="161"/>
        <v>0</v>
      </c>
    </row>
    <row r="1720" spans="1:29" s="50" customFormat="1" ht="35.25" customHeight="1" x14ac:dyDescent="0.25">
      <c r="A1720" s="89" t="s">
        <v>224</v>
      </c>
      <c r="B1720" s="94" t="s">
        <v>21880</v>
      </c>
      <c r="C1720" s="91" t="s">
        <v>97</v>
      </c>
      <c r="D1720" s="91" t="s">
        <v>197</v>
      </c>
      <c r="E1720" s="122" t="s">
        <v>22295</v>
      </c>
      <c r="F1720" s="92" t="s">
        <v>15</v>
      </c>
      <c r="G1720" s="92" t="s">
        <v>98</v>
      </c>
      <c r="H1720" s="92" t="s">
        <v>20950</v>
      </c>
      <c r="I1720" s="162" t="s">
        <v>390</v>
      </c>
      <c r="J1720" s="94" t="s">
        <v>246</v>
      </c>
      <c r="K1720" s="156">
        <v>3201</v>
      </c>
      <c r="L1720" s="213" t="s">
        <v>49</v>
      </c>
      <c r="M1720" s="156" t="s">
        <v>253</v>
      </c>
      <c r="N1720" s="94" t="s">
        <v>19519</v>
      </c>
      <c r="O1720" s="94" t="s">
        <v>244</v>
      </c>
      <c r="P1720" s="94" t="s">
        <v>2736</v>
      </c>
      <c r="Q1720" s="98" t="s">
        <v>24040</v>
      </c>
      <c r="R1720" s="98" t="s">
        <v>23462</v>
      </c>
      <c r="S1720" s="99" t="s">
        <v>5405</v>
      </c>
      <c r="T1720" s="94" t="s">
        <v>330</v>
      </c>
      <c r="U1720" s="120"/>
      <c r="V1720" s="120"/>
      <c r="W1720" s="100" t="str">
        <f>VLOOKUP(TRIM(X1720),X10:Y94,2,FALSE)</f>
        <v>Tao</v>
      </c>
      <c r="X1720" s="50" t="str">
        <f t="shared" si="157"/>
        <v>8.4</v>
      </c>
      <c r="Y1720" s="50">
        <f t="shared" si="158"/>
        <v>1</v>
      </c>
      <c r="Z1720" s="50">
        <f t="shared" si="156"/>
        <v>0</v>
      </c>
      <c r="AA1720" s="50">
        <f t="shared" si="159"/>
        <v>25</v>
      </c>
      <c r="AB1720" s="50">
        <f t="shared" si="160"/>
        <v>0</v>
      </c>
      <c r="AC1720" s="50">
        <f t="shared" si="161"/>
        <v>0</v>
      </c>
    </row>
    <row r="1721" spans="1:29" s="50" customFormat="1" ht="35.25" customHeight="1" x14ac:dyDescent="0.25">
      <c r="A1721" s="89" t="s">
        <v>224</v>
      </c>
      <c r="B1721" s="94" t="s">
        <v>21639</v>
      </c>
      <c r="C1721" s="91" t="s">
        <v>97</v>
      </c>
      <c r="D1721" s="91" t="s">
        <v>197</v>
      </c>
      <c r="E1721" s="122" t="s">
        <v>22296</v>
      </c>
      <c r="F1721" s="92" t="s">
        <v>15</v>
      </c>
      <c r="G1721" s="92" t="s">
        <v>98</v>
      </c>
      <c r="H1721" s="92" t="s">
        <v>19930</v>
      </c>
      <c r="I1721" s="162" t="s">
        <v>23924</v>
      </c>
      <c r="J1721" s="94" t="s">
        <v>246</v>
      </c>
      <c r="K1721" s="156">
        <v>3066</v>
      </c>
      <c r="L1721" s="94" t="s">
        <v>49</v>
      </c>
      <c r="M1721" s="156" t="s">
        <v>106</v>
      </c>
      <c r="N1721" s="94" t="s">
        <v>19519</v>
      </c>
      <c r="O1721" s="94" t="s">
        <v>244</v>
      </c>
      <c r="P1721" s="94" t="s">
        <v>2736</v>
      </c>
      <c r="Q1721" s="98" t="s">
        <v>23925</v>
      </c>
      <c r="R1721" s="98" t="s">
        <v>23463</v>
      </c>
      <c r="S1721" s="99" t="s">
        <v>5405</v>
      </c>
      <c r="T1721" s="94" t="s">
        <v>315</v>
      </c>
      <c r="U1721" s="120"/>
      <c r="V1721" s="120"/>
      <c r="W1721" s="100" t="str">
        <f>VLOOKUP(TRIM(X1721),X10:Y94,2,FALSE)</f>
        <v>Tao</v>
      </c>
      <c r="X1721" s="50" t="str">
        <f t="shared" si="157"/>
        <v>8.4</v>
      </c>
      <c r="Y1721" s="50">
        <f t="shared" si="158"/>
        <v>1</v>
      </c>
      <c r="Z1721" s="50">
        <f t="shared" si="156"/>
        <v>0</v>
      </c>
      <c r="AA1721" s="50">
        <f t="shared" si="159"/>
        <v>93</v>
      </c>
      <c r="AB1721" s="50">
        <f t="shared" si="160"/>
        <v>0</v>
      </c>
      <c r="AC1721" s="50">
        <f t="shared" si="161"/>
        <v>0</v>
      </c>
    </row>
    <row r="1722" spans="1:29" s="50" customFormat="1" ht="35.25" customHeight="1" x14ac:dyDescent="0.25">
      <c r="A1722" s="89" t="s">
        <v>224</v>
      </c>
      <c r="B1722" s="94" t="s">
        <v>20985</v>
      </c>
      <c r="C1722" s="91" t="s">
        <v>97</v>
      </c>
      <c r="D1722" s="91" t="s">
        <v>197</v>
      </c>
      <c r="E1722" s="122" t="s">
        <v>22297</v>
      </c>
      <c r="F1722" s="92" t="s">
        <v>15</v>
      </c>
      <c r="G1722" s="92" t="s">
        <v>98</v>
      </c>
      <c r="H1722" s="92" t="s">
        <v>20986</v>
      </c>
      <c r="I1722" s="162" t="s">
        <v>292</v>
      </c>
      <c r="J1722" s="94" t="s">
        <v>105</v>
      </c>
      <c r="K1722" s="156">
        <v>2909</v>
      </c>
      <c r="L1722" s="94" t="s">
        <v>49</v>
      </c>
      <c r="M1722" s="156" t="s">
        <v>253</v>
      </c>
      <c r="N1722" s="94" t="s">
        <v>2464</v>
      </c>
      <c r="O1722" s="94" t="s">
        <v>244</v>
      </c>
      <c r="P1722" s="94" t="s">
        <v>2736</v>
      </c>
      <c r="Q1722" s="98" t="s">
        <v>20984</v>
      </c>
      <c r="R1722" s="98" t="s">
        <v>23464</v>
      </c>
      <c r="S1722" s="99" t="s">
        <v>5405</v>
      </c>
      <c r="T1722" s="94" t="s">
        <v>293</v>
      </c>
      <c r="U1722" s="120"/>
      <c r="V1722" s="120"/>
      <c r="W1722" s="100" t="str">
        <f>VLOOKUP(TRIM(X1722),X10:Y94,2,FALSE)</f>
        <v>Tao</v>
      </c>
      <c r="X1722" s="50" t="str">
        <f t="shared" si="157"/>
        <v>8.4</v>
      </c>
      <c r="Y1722" s="50">
        <f t="shared" si="158"/>
        <v>1</v>
      </c>
      <c r="Z1722" s="50">
        <f t="shared" si="156"/>
        <v>0</v>
      </c>
      <c r="AA1722" s="50">
        <f t="shared" si="159"/>
        <v>8</v>
      </c>
      <c r="AB1722" s="50">
        <f t="shared" si="160"/>
        <v>0</v>
      </c>
      <c r="AC1722" s="50">
        <f t="shared" si="161"/>
        <v>0</v>
      </c>
    </row>
    <row r="1723" spans="1:29" s="50" customFormat="1" ht="35.25" customHeight="1" x14ac:dyDescent="0.25">
      <c r="A1723" s="89" t="s">
        <v>224</v>
      </c>
      <c r="B1723" s="94" t="s">
        <v>21296</v>
      </c>
      <c r="C1723" s="91" t="s">
        <v>97</v>
      </c>
      <c r="D1723" s="91" t="s">
        <v>197</v>
      </c>
      <c r="E1723" s="122" t="s">
        <v>22298</v>
      </c>
      <c r="F1723" s="92" t="s">
        <v>15</v>
      </c>
      <c r="G1723" s="92" t="s">
        <v>98</v>
      </c>
      <c r="H1723" s="92" t="s">
        <v>21203</v>
      </c>
      <c r="I1723" s="162" t="s">
        <v>481</v>
      </c>
      <c r="J1723" s="94" t="s">
        <v>105</v>
      </c>
      <c r="K1723" s="156">
        <v>3071</v>
      </c>
      <c r="L1723" s="94" t="s">
        <v>49</v>
      </c>
      <c r="M1723" s="156" t="s">
        <v>106</v>
      </c>
      <c r="N1723" s="94" t="s">
        <v>2464</v>
      </c>
      <c r="O1723" s="94" t="s">
        <v>244</v>
      </c>
      <c r="P1723" s="94" t="s">
        <v>2736</v>
      </c>
      <c r="Q1723" s="98" t="s">
        <v>21295</v>
      </c>
      <c r="R1723" s="98" t="s">
        <v>23465</v>
      </c>
      <c r="S1723" s="99" t="s">
        <v>5405</v>
      </c>
      <c r="T1723" s="94" t="s">
        <v>9386</v>
      </c>
      <c r="U1723" s="120"/>
      <c r="V1723" s="120"/>
      <c r="W1723" s="100" t="str">
        <f>VLOOKUP(TRIM(X1723),X10:Y94,2,FALSE)</f>
        <v>Tao</v>
      </c>
      <c r="X1723" s="50" t="str">
        <f t="shared" si="157"/>
        <v>8.4</v>
      </c>
      <c r="Y1723" s="50">
        <f t="shared" si="158"/>
        <v>1</v>
      </c>
      <c r="Z1723" s="50">
        <f t="shared" si="156"/>
        <v>0</v>
      </c>
      <c r="AA1723" s="50">
        <f t="shared" si="159"/>
        <v>6</v>
      </c>
      <c r="AB1723" s="50">
        <f t="shared" si="160"/>
        <v>0</v>
      </c>
      <c r="AC1723" s="50">
        <f t="shared" si="161"/>
        <v>0</v>
      </c>
    </row>
    <row r="1724" spans="1:29" s="50" customFormat="1" ht="35.25" customHeight="1" x14ac:dyDescent="0.25">
      <c r="A1724" s="89" t="s">
        <v>224</v>
      </c>
      <c r="B1724" s="94" t="s">
        <v>21205</v>
      </c>
      <c r="C1724" s="91" t="s">
        <v>97</v>
      </c>
      <c r="D1724" s="91" t="s">
        <v>197</v>
      </c>
      <c r="E1724" s="122" t="s">
        <v>22299</v>
      </c>
      <c r="F1724" s="92" t="s">
        <v>15</v>
      </c>
      <c r="G1724" s="92" t="s">
        <v>98</v>
      </c>
      <c r="H1724" s="92" t="s">
        <v>21206</v>
      </c>
      <c r="I1724" s="162" t="s">
        <v>481</v>
      </c>
      <c r="J1724" s="94" t="s">
        <v>105</v>
      </c>
      <c r="K1724" s="156">
        <v>3072</v>
      </c>
      <c r="L1724" s="94" t="s">
        <v>49</v>
      </c>
      <c r="M1724" s="156" t="s">
        <v>106</v>
      </c>
      <c r="N1724" s="94" t="s">
        <v>2464</v>
      </c>
      <c r="O1724" s="94" t="s">
        <v>244</v>
      </c>
      <c r="P1724" s="94" t="s">
        <v>2736</v>
      </c>
      <c r="Q1724" s="98" t="s">
        <v>21204</v>
      </c>
      <c r="R1724" s="98" t="s">
        <v>23466</v>
      </c>
      <c r="S1724" s="99" t="s">
        <v>5405</v>
      </c>
      <c r="T1724" s="94" t="s">
        <v>9386</v>
      </c>
      <c r="U1724" s="120"/>
      <c r="V1724" s="120"/>
      <c r="W1724" s="100" t="str">
        <f>VLOOKUP(TRIM(X1724),X10:Y94,2,FALSE)</f>
        <v>Tao</v>
      </c>
      <c r="X1724" s="50" t="str">
        <f t="shared" si="157"/>
        <v>8.4</v>
      </c>
      <c r="Y1724" s="50">
        <f t="shared" si="158"/>
        <v>1</v>
      </c>
      <c r="Z1724" s="50">
        <f t="shared" si="156"/>
        <v>0</v>
      </c>
      <c r="AA1724" s="50">
        <f t="shared" si="159"/>
        <v>6</v>
      </c>
      <c r="AB1724" s="50">
        <f t="shared" si="160"/>
        <v>0</v>
      </c>
      <c r="AC1724" s="50">
        <f t="shared" si="161"/>
        <v>0</v>
      </c>
    </row>
    <row r="1725" spans="1:29" s="50" customFormat="1" ht="35.25" customHeight="1" x14ac:dyDescent="0.25">
      <c r="A1725" s="89" t="s">
        <v>224</v>
      </c>
      <c r="B1725" s="94" t="s">
        <v>21662</v>
      </c>
      <c r="C1725" s="91" t="s">
        <v>97</v>
      </c>
      <c r="D1725" s="91" t="s">
        <v>197</v>
      </c>
      <c r="E1725" s="122" t="s">
        <v>22300</v>
      </c>
      <c r="F1725" s="92" t="s">
        <v>15</v>
      </c>
      <c r="G1725" s="92" t="s">
        <v>98</v>
      </c>
      <c r="H1725" s="92" t="s">
        <v>19954</v>
      </c>
      <c r="I1725" s="162" t="s">
        <v>302</v>
      </c>
      <c r="J1725" s="94" t="s">
        <v>246</v>
      </c>
      <c r="K1725" s="156">
        <v>3072</v>
      </c>
      <c r="L1725" s="94" t="s">
        <v>49</v>
      </c>
      <c r="M1725" s="156" t="s">
        <v>106</v>
      </c>
      <c r="N1725" s="94" t="s">
        <v>19519</v>
      </c>
      <c r="O1725" s="94" t="s">
        <v>244</v>
      </c>
      <c r="P1725" s="94" t="s">
        <v>2736</v>
      </c>
      <c r="Q1725" s="98" t="s">
        <v>23926</v>
      </c>
      <c r="R1725" s="98" t="s">
        <v>23467</v>
      </c>
      <c r="S1725" s="99" t="s">
        <v>5405</v>
      </c>
      <c r="T1725" s="94" t="s">
        <v>334</v>
      </c>
      <c r="U1725" s="120"/>
      <c r="V1725" s="120"/>
      <c r="W1725" s="100" t="str">
        <f>VLOOKUP(TRIM(X1725),X10:Y94,2,FALSE)</f>
        <v>Tao</v>
      </c>
      <c r="X1725" s="50" t="str">
        <f t="shared" si="157"/>
        <v>8.4</v>
      </c>
      <c r="Y1725" s="50">
        <f t="shared" si="158"/>
        <v>1</v>
      </c>
      <c r="Z1725" s="50">
        <f t="shared" si="156"/>
        <v>0</v>
      </c>
      <c r="AA1725" s="50">
        <f t="shared" si="159"/>
        <v>3</v>
      </c>
      <c r="AB1725" s="50">
        <f t="shared" si="160"/>
        <v>0</v>
      </c>
      <c r="AC1725" s="50">
        <f t="shared" si="161"/>
        <v>0</v>
      </c>
    </row>
    <row r="1726" spans="1:29" s="50" customFormat="1" ht="35.25" customHeight="1" x14ac:dyDescent="0.25">
      <c r="A1726" s="89" t="s">
        <v>224</v>
      </c>
      <c r="B1726" s="94" t="s">
        <v>23929</v>
      </c>
      <c r="C1726" s="91" t="s">
        <v>97</v>
      </c>
      <c r="D1726" s="91" t="s">
        <v>197</v>
      </c>
      <c r="E1726" s="122" t="s">
        <v>22301</v>
      </c>
      <c r="F1726" s="92" t="s">
        <v>15</v>
      </c>
      <c r="G1726" s="92" t="s">
        <v>98</v>
      </c>
      <c r="H1726" s="92" t="s">
        <v>19641</v>
      </c>
      <c r="I1726" s="162" t="s">
        <v>23927</v>
      </c>
      <c r="J1726" s="94" t="s">
        <v>267</v>
      </c>
      <c r="K1726" s="156">
        <v>608</v>
      </c>
      <c r="L1726" s="94" t="s">
        <v>49</v>
      </c>
      <c r="M1726" s="156" t="s">
        <v>253</v>
      </c>
      <c r="N1726" s="94" t="s">
        <v>2464</v>
      </c>
      <c r="O1726" s="94" t="s">
        <v>244</v>
      </c>
      <c r="P1726" s="94" t="s">
        <v>2736</v>
      </c>
      <c r="Q1726" s="98" t="s">
        <v>23928</v>
      </c>
      <c r="R1726" s="98" t="s">
        <v>23592</v>
      </c>
      <c r="S1726" s="99" t="s">
        <v>5405</v>
      </c>
      <c r="T1726" s="94" t="s">
        <v>293</v>
      </c>
      <c r="U1726" s="120"/>
      <c r="V1726" s="120"/>
      <c r="W1726" s="100" t="str">
        <f>VLOOKUP(TRIM(X1726),X10:Y94,2,FALSE)</f>
        <v>Tao</v>
      </c>
      <c r="X1726" s="50" t="str">
        <f t="shared" si="157"/>
        <v>8.4</v>
      </c>
      <c r="Y1726" s="50">
        <f t="shared" si="158"/>
        <v>1</v>
      </c>
      <c r="Z1726" s="50">
        <f t="shared" si="156"/>
        <v>0</v>
      </c>
      <c r="AA1726" s="50">
        <f t="shared" si="159"/>
        <v>57</v>
      </c>
      <c r="AB1726" s="50">
        <f t="shared" si="160"/>
        <v>0</v>
      </c>
      <c r="AC1726" s="50">
        <f t="shared" si="161"/>
        <v>0</v>
      </c>
    </row>
    <row r="1727" spans="1:29" s="50" customFormat="1" ht="35.25" customHeight="1" x14ac:dyDescent="0.25">
      <c r="A1727" s="89" t="s">
        <v>224</v>
      </c>
      <c r="B1727" s="94" t="s">
        <v>23932</v>
      </c>
      <c r="C1727" s="91" t="s">
        <v>97</v>
      </c>
      <c r="D1727" s="91" t="s">
        <v>197</v>
      </c>
      <c r="E1727" s="122" t="s">
        <v>22302</v>
      </c>
      <c r="F1727" s="92" t="s">
        <v>15</v>
      </c>
      <c r="G1727" s="92" t="s">
        <v>98</v>
      </c>
      <c r="H1727" s="92" t="s">
        <v>19957</v>
      </c>
      <c r="I1727" s="162" t="s">
        <v>23930</v>
      </c>
      <c r="J1727" s="94" t="s">
        <v>267</v>
      </c>
      <c r="K1727" s="156">
        <v>629</v>
      </c>
      <c r="L1727" s="94" t="s">
        <v>49</v>
      </c>
      <c r="M1727" s="156" t="s">
        <v>253</v>
      </c>
      <c r="N1727" s="94" t="s">
        <v>2464</v>
      </c>
      <c r="O1727" s="94" t="s">
        <v>244</v>
      </c>
      <c r="P1727" s="94" t="s">
        <v>2736</v>
      </c>
      <c r="Q1727" s="98" t="s">
        <v>23931</v>
      </c>
      <c r="R1727" s="98" t="s">
        <v>23468</v>
      </c>
      <c r="S1727" s="99" t="s">
        <v>5405</v>
      </c>
      <c r="T1727" s="94" t="s">
        <v>334</v>
      </c>
      <c r="U1727" s="120"/>
      <c r="V1727" s="120"/>
      <c r="W1727" s="100" t="str">
        <f>VLOOKUP(TRIM(X1727),X10:Y94,2,FALSE)</f>
        <v>Tao</v>
      </c>
      <c r="X1727" s="50" t="str">
        <f t="shared" si="157"/>
        <v>8.4</v>
      </c>
      <c r="Y1727" s="50">
        <f t="shared" si="158"/>
        <v>1</v>
      </c>
      <c r="Z1727" s="50">
        <f t="shared" si="156"/>
        <v>0</v>
      </c>
      <c r="AA1727" s="50">
        <f t="shared" si="159"/>
        <v>47</v>
      </c>
      <c r="AB1727" s="50">
        <f t="shared" si="160"/>
        <v>0</v>
      </c>
      <c r="AC1727" s="50">
        <f t="shared" si="161"/>
        <v>0</v>
      </c>
    </row>
    <row r="1728" spans="1:29" s="50" customFormat="1" ht="35.25" customHeight="1" x14ac:dyDescent="0.25">
      <c r="A1728" s="89" t="s">
        <v>224</v>
      </c>
      <c r="B1728" s="94" t="s">
        <v>21065</v>
      </c>
      <c r="C1728" s="91" t="s">
        <v>97</v>
      </c>
      <c r="D1728" s="91" t="s">
        <v>197</v>
      </c>
      <c r="E1728" s="122" t="s">
        <v>22303</v>
      </c>
      <c r="F1728" s="92" t="s">
        <v>15</v>
      </c>
      <c r="G1728" s="92" t="s">
        <v>98</v>
      </c>
      <c r="H1728" s="92" t="s">
        <v>20094</v>
      </c>
      <c r="I1728" s="162" t="s">
        <v>23933</v>
      </c>
      <c r="J1728" s="94" t="s">
        <v>267</v>
      </c>
      <c r="K1728" s="156">
        <v>633</v>
      </c>
      <c r="L1728" s="94" t="s">
        <v>49</v>
      </c>
      <c r="M1728" s="156" t="s">
        <v>106</v>
      </c>
      <c r="N1728" s="94" t="s">
        <v>2464</v>
      </c>
      <c r="O1728" s="94" t="s">
        <v>244</v>
      </c>
      <c r="P1728" s="94" t="s">
        <v>2736</v>
      </c>
      <c r="Q1728" s="98" t="s">
        <v>23934</v>
      </c>
      <c r="R1728" s="98" t="s">
        <v>23469</v>
      </c>
      <c r="S1728" s="99" t="s">
        <v>5405</v>
      </c>
      <c r="T1728" s="94" t="s">
        <v>315</v>
      </c>
      <c r="U1728" s="120"/>
      <c r="V1728" s="120"/>
      <c r="W1728" s="100" t="str">
        <f>VLOOKUP(TRIM(X1728),X10:Y94,2,FALSE)</f>
        <v>Tao</v>
      </c>
      <c r="X1728" s="50" t="str">
        <f t="shared" si="157"/>
        <v>8.4</v>
      </c>
      <c r="Y1728" s="50">
        <f t="shared" si="158"/>
        <v>1</v>
      </c>
      <c r="Z1728" s="50">
        <f t="shared" si="156"/>
        <v>0</v>
      </c>
      <c r="AA1728" s="50">
        <f t="shared" si="159"/>
        <v>30</v>
      </c>
      <c r="AB1728" s="50">
        <f t="shared" si="160"/>
        <v>0</v>
      </c>
      <c r="AC1728" s="50">
        <f t="shared" si="161"/>
        <v>0</v>
      </c>
    </row>
    <row r="1729" spans="1:29" s="50" customFormat="1" ht="35.25" customHeight="1" x14ac:dyDescent="0.25">
      <c r="A1729" s="89" t="s">
        <v>224</v>
      </c>
      <c r="B1729" s="94" t="s">
        <v>15292</v>
      </c>
      <c r="C1729" s="91" t="s">
        <v>97</v>
      </c>
      <c r="D1729" s="91" t="s">
        <v>197</v>
      </c>
      <c r="E1729" s="122" t="s">
        <v>22304</v>
      </c>
      <c r="F1729" s="92" t="s">
        <v>15</v>
      </c>
      <c r="G1729" s="92" t="s">
        <v>98</v>
      </c>
      <c r="H1729" s="92" t="s">
        <v>19955</v>
      </c>
      <c r="I1729" s="162" t="s">
        <v>23935</v>
      </c>
      <c r="J1729" s="94" t="s">
        <v>105</v>
      </c>
      <c r="K1729" s="156">
        <v>3084</v>
      </c>
      <c r="L1729" s="94" t="s">
        <v>49</v>
      </c>
      <c r="M1729" s="156" t="s">
        <v>106</v>
      </c>
      <c r="N1729" s="94" t="s">
        <v>2464</v>
      </c>
      <c r="O1729" s="94" t="s">
        <v>244</v>
      </c>
      <c r="P1729" s="94" t="s">
        <v>2736</v>
      </c>
      <c r="Q1729" s="98" t="s">
        <v>21871</v>
      </c>
      <c r="R1729" s="98" t="s">
        <v>23470</v>
      </c>
      <c r="S1729" s="99" t="s">
        <v>5405</v>
      </c>
      <c r="T1729" s="94" t="s">
        <v>334</v>
      </c>
      <c r="U1729" s="120"/>
      <c r="V1729" s="120"/>
      <c r="W1729" s="100" t="str">
        <f>VLOOKUP(TRIM(X1729),X10:Y94,2,FALSE)</f>
        <v>Tao</v>
      </c>
      <c r="X1729" s="50" t="str">
        <f t="shared" si="157"/>
        <v>8.4</v>
      </c>
      <c r="Y1729" s="50">
        <f t="shared" si="158"/>
        <v>1</v>
      </c>
      <c r="Z1729" s="50">
        <f t="shared" si="156"/>
        <v>0</v>
      </c>
      <c r="AA1729" s="50">
        <f t="shared" si="159"/>
        <v>11</v>
      </c>
      <c r="AB1729" s="50">
        <f t="shared" si="160"/>
        <v>0</v>
      </c>
      <c r="AC1729" s="50">
        <f t="shared" si="161"/>
        <v>0</v>
      </c>
    </row>
    <row r="1730" spans="1:29" s="50" customFormat="1" ht="35.25" customHeight="1" x14ac:dyDescent="0.25">
      <c r="A1730" s="89" t="s">
        <v>224</v>
      </c>
      <c r="B1730" s="94" t="s">
        <v>20411</v>
      </c>
      <c r="C1730" s="91" t="s">
        <v>97</v>
      </c>
      <c r="D1730" s="91" t="s">
        <v>197</v>
      </c>
      <c r="E1730" s="122" t="s">
        <v>22305</v>
      </c>
      <c r="F1730" s="92" t="s">
        <v>15</v>
      </c>
      <c r="G1730" s="92" t="s">
        <v>98</v>
      </c>
      <c r="H1730" s="92" t="s">
        <v>19521</v>
      </c>
      <c r="I1730" s="162" t="s">
        <v>23936</v>
      </c>
      <c r="J1730" s="94" t="s">
        <v>246</v>
      </c>
      <c r="K1730" s="156">
        <v>2994</v>
      </c>
      <c r="L1730" s="94" t="s">
        <v>49</v>
      </c>
      <c r="M1730" s="156" t="s">
        <v>106</v>
      </c>
      <c r="N1730" s="94" t="s">
        <v>19519</v>
      </c>
      <c r="O1730" s="94" t="s">
        <v>244</v>
      </c>
      <c r="P1730" s="94" t="s">
        <v>2736</v>
      </c>
      <c r="Q1730" s="98" t="s">
        <v>23937</v>
      </c>
      <c r="R1730" s="98" t="s">
        <v>23471</v>
      </c>
      <c r="S1730" s="99" t="s">
        <v>5405</v>
      </c>
      <c r="T1730" s="94" t="s">
        <v>320</v>
      </c>
      <c r="U1730" s="120"/>
      <c r="V1730" s="120"/>
      <c r="W1730" s="100" t="str">
        <f>VLOOKUP(TRIM(X1730),X10:Y94,2,FALSE)</f>
        <v>Tao</v>
      </c>
      <c r="X1730" s="50" t="str">
        <f t="shared" si="157"/>
        <v>8.4</v>
      </c>
      <c r="Y1730" s="50">
        <f t="shared" si="158"/>
        <v>1</v>
      </c>
      <c r="Z1730" s="50">
        <f t="shared" si="156"/>
        <v>0</v>
      </c>
      <c r="AA1730" s="50">
        <f t="shared" si="159"/>
        <v>47</v>
      </c>
      <c r="AB1730" s="50">
        <f t="shared" si="160"/>
        <v>0</v>
      </c>
      <c r="AC1730" s="50">
        <f t="shared" si="161"/>
        <v>0</v>
      </c>
    </row>
    <row r="1731" spans="1:29" s="50" customFormat="1" ht="35.25" customHeight="1" x14ac:dyDescent="0.25">
      <c r="A1731" s="89" t="s">
        <v>224</v>
      </c>
      <c r="B1731" s="94" t="s">
        <v>20413</v>
      </c>
      <c r="C1731" s="91" t="s">
        <v>97</v>
      </c>
      <c r="D1731" s="91" t="s">
        <v>197</v>
      </c>
      <c r="E1731" s="122" t="s">
        <v>22306</v>
      </c>
      <c r="F1731" s="92" t="s">
        <v>15</v>
      </c>
      <c r="G1731" s="92" t="s">
        <v>98</v>
      </c>
      <c r="H1731" s="92" t="s">
        <v>19526</v>
      </c>
      <c r="I1731" s="162" t="s">
        <v>273</v>
      </c>
      <c r="J1731" s="94" t="s">
        <v>105</v>
      </c>
      <c r="K1731" s="156">
        <v>2884</v>
      </c>
      <c r="L1731" s="94" t="s">
        <v>49</v>
      </c>
      <c r="M1731" s="156" t="s">
        <v>106</v>
      </c>
      <c r="N1731" s="94" t="s">
        <v>2464</v>
      </c>
      <c r="O1731" s="94" t="s">
        <v>244</v>
      </c>
      <c r="P1731" s="94" t="s">
        <v>2736</v>
      </c>
      <c r="Q1731" s="98" t="s">
        <v>23938</v>
      </c>
      <c r="R1731" s="98" t="s">
        <v>23472</v>
      </c>
      <c r="S1731" s="99" t="s">
        <v>5405</v>
      </c>
      <c r="T1731" s="94" t="s">
        <v>320</v>
      </c>
      <c r="U1731" s="120"/>
      <c r="V1731" s="120"/>
      <c r="W1731" s="100" t="str">
        <f>VLOOKUP(TRIM(X1731),X10:Y94,2,FALSE)</f>
        <v>Tao</v>
      </c>
      <c r="X1731" s="50" t="str">
        <f t="shared" si="157"/>
        <v>8.4</v>
      </c>
      <c r="Y1731" s="50">
        <f t="shared" si="158"/>
        <v>1</v>
      </c>
      <c r="Z1731" s="50">
        <f t="shared" si="156"/>
        <v>0</v>
      </c>
      <c r="AA1731" s="50">
        <f t="shared" si="159"/>
        <v>26</v>
      </c>
      <c r="AB1731" s="50">
        <f t="shared" si="160"/>
        <v>0</v>
      </c>
      <c r="AC1731" s="50">
        <f t="shared" si="161"/>
        <v>0</v>
      </c>
    </row>
    <row r="1732" spans="1:29" s="50" customFormat="1" ht="35.25" customHeight="1" x14ac:dyDescent="0.25">
      <c r="A1732" s="89" t="s">
        <v>224</v>
      </c>
      <c r="B1732" s="94" t="s">
        <v>20419</v>
      </c>
      <c r="C1732" s="91" t="s">
        <v>97</v>
      </c>
      <c r="D1732" s="91" t="s">
        <v>197</v>
      </c>
      <c r="E1732" s="122" t="s">
        <v>22307</v>
      </c>
      <c r="F1732" s="92" t="s">
        <v>15</v>
      </c>
      <c r="G1732" s="92" t="s">
        <v>98</v>
      </c>
      <c r="H1732" s="92" t="s">
        <v>19530</v>
      </c>
      <c r="I1732" s="162" t="s">
        <v>273</v>
      </c>
      <c r="J1732" s="94" t="s">
        <v>105</v>
      </c>
      <c r="K1732" s="156">
        <v>2887</v>
      </c>
      <c r="L1732" s="94" t="s">
        <v>49</v>
      </c>
      <c r="M1732" s="156" t="s">
        <v>2463</v>
      </c>
      <c r="N1732" s="94" t="s">
        <v>2464</v>
      </c>
      <c r="O1732" s="94" t="s">
        <v>244</v>
      </c>
      <c r="P1732" s="94" t="s">
        <v>2736</v>
      </c>
      <c r="Q1732" s="98" t="s">
        <v>20418</v>
      </c>
      <c r="R1732" s="98" t="s">
        <v>23473</v>
      </c>
      <c r="S1732" s="99" t="s">
        <v>5405</v>
      </c>
      <c r="T1732" s="94" t="s">
        <v>320</v>
      </c>
      <c r="U1732" s="120"/>
      <c r="V1732" s="120"/>
      <c r="W1732" s="100" t="str">
        <f>VLOOKUP(TRIM(X1732),X10:Y94,2,FALSE)</f>
        <v>Tao</v>
      </c>
      <c r="X1732" s="50" t="str">
        <f t="shared" si="157"/>
        <v>8.4</v>
      </c>
      <c r="Y1732" s="50">
        <f t="shared" si="158"/>
        <v>1</v>
      </c>
      <c r="Z1732" s="50">
        <f t="shared" si="156"/>
        <v>0</v>
      </c>
      <c r="AA1732" s="50">
        <f t="shared" si="159"/>
        <v>26</v>
      </c>
      <c r="AB1732" s="50">
        <f t="shared" si="160"/>
        <v>0</v>
      </c>
      <c r="AC1732" s="50">
        <f t="shared" si="161"/>
        <v>0</v>
      </c>
    </row>
    <row r="1733" spans="1:29" s="50" customFormat="1" ht="35.25" customHeight="1" x14ac:dyDescent="0.25">
      <c r="A1733" s="89" t="s">
        <v>224</v>
      </c>
      <c r="B1733" s="94" t="s">
        <v>20421</v>
      </c>
      <c r="C1733" s="91" t="s">
        <v>97</v>
      </c>
      <c r="D1733" s="91" t="s">
        <v>197</v>
      </c>
      <c r="E1733" s="122" t="s">
        <v>22308</v>
      </c>
      <c r="F1733" s="92" t="s">
        <v>15</v>
      </c>
      <c r="G1733" s="92" t="s">
        <v>98</v>
      </c>
      <c r="H1733" s="92" t="s">
        <v>19531</v>
      </c>
      <c r="I1733" s="162" t="s">
        <v>273</v>
      </c>
      <c r="J1733" s="94" t="s">
        <v>105</v>
      </c>
      <c r="K1733" s="156">
        <v>2888</v>
      </c>
      <c r="L1733" s="94" t="s">
        <v>49</v>
      </c>
      <c r="M1733" s="156" t="s">
        <v>106</v>
      </c>
      <c r="N1733" s="94" t="s">
        <v>2464</v>
      </c>
      <c r="O1733" s="94" t="s">
        <v>244</v>
      </c>
      <c r="P1733" s="94" t="s">
        <v>2736</v>
      </c>
      <c r="Q1733" s="98" t="s">
        <v>23939</v>
      </c>
      <c r="R1733" s="98" t="s">
        <v>23474</v>
      </c>
      <c r="S1733" s="99" t="s">
        <v>5405</v>
      </c>
      <c r="T1733" s="94" t="s">
        <v>320</v>
      </c>
      <c r="U1733" s="120"/>
      <c r="V1733" s="120"/>
      <c r="W1733" s="100" t="str">
        <f>VLOOKUP(TRIM(X1733),X10:Y94,2,FALSE)</f>
        <v>Tao</v>
      </c>
      <c r="X1733" s="50" t="str">
        <f t="shared" si="157"/>
        <v>8.4</v>
      </c>
      <c r="Y1733" s="50">
        <f t="shared" si="158"/>
        <v>1</v>
      </c>
      <c r="Z1733" s="50">
        <f t="shared" si="156"/>
        <v>0</v>
      </c>
      <c r="AA1733" s="50">
        <f t="shared" si="159"/>
        <v>26</v>
      </c>
      <c r="AB1733" s="50">
        <f t="shared" si="160"/>
        <v>0</v>
      </c>
      <c r="AC1733" s="50">
        <f t="shared" si="161"/>
        <v>0</v>
      </c>
    </row>
    <row r="1734" spans="1:29" s="50" customFormat="1" ht="35.25" customHeight="1" x14ac:dyDescent="0.25">
      <c r="A1734" s="89" t="s">
        <v>224</v>
      </c>
      <c r="B1734" s="94" t="s">
        <v>15560</v>
      </c>
      <c r="C1734" s="91" t="s">
        <v>97</v>
      </c>
      <c r="D1734" s="91" t="s">
        <v>197</v>
      </c>
      <c r="E1734" s="122" t="s">
        <v>22309</v>
      </c>
      <c r="F1734" s="92" t="s">
        <v>15</v>
      </c>
      <c r="G1734" s="92" t="s">
        <v>98</v>
      </c>
      <c r="H1734" s="92" t="s">
        <v>20303</v>
      </c>
      <c r="I1734" s="162" t="s">
        <v>112</v>
      </c>
      <c r="J1734" s="94" t="s">
        <v>105</v>
      </c>
      <c r="K1734" s="156">
        <v>3056</v>
      </c>
      <c r="L1734" s="94" t="s">
        <v>49</v>
      </c>
      <c r="M1734" s="156" t="s">
        <v>106</v>
      </c>
      <c r="N1734" s="94" t="s">
        <v>2464</v>
      </c>
      <c r="O1734" s="94" t="s">
        <v>244</v>
      </c>
      <c r="P1734" s="94" t="s">
        <v>2736</v>
      </c>
      <c r="Q1734" s="98" t="s">
        <v>24024</v>
      </c>
      <c r="R1734" s="98" t="s">
        <v>23475</v>
      </c>
      <c r="S1734" s="99" t="s">
        <v>5405</v>
      </c>
      <c r="T1734" s="94" t="s">
        <v>335</v>
      </c>
      <c r="U1734" s="120"/>
      <c r="V1734" s="120"/>
      <c r="W1734" s="100" t="str">
        <f>VLOOKUP(TRIM(X1734),X10:Y94,2,FALSE)</f>
        <v>Tao</v>
      </c>
      <c r="X1734" s="50" t="str">
        <f t="shared" si="157"/>
        <v>8.4</v>
      </c>
      <c r="Y1734" s="50">
        <f t="shared" si="158"/>
        <v>1</v>
      </c>
      <c r="Z1734" s="50">
        <f t="shared" si="156"/>
        <v>0</v>
      </c>
      <c r="AA1734" s="50">
        <f t="shared" si="159"/>
        <v>4</v>
      </c>
      <c r="AB1734" s="50">
        <f t="shared" si="160"/>
        <v>0</v>
      </c>
      <c r="AC1734" s="50">
        <f t="shared" si="161"/>
        <v>0</v>
      </c>
    </row>
    <row r="1735" spans="1:29" s="50" customFormat="1" ht="35.25" customHeight="1" x14ac:dyDescent="0.25">
      <c r="A1735" s="89" t="s">
        <v>224</v>
      </c>
      <c r="B1735" s="94" t="s">
        <v>415</v>
      </c>
      <c r="C1735" s="91" t="s">
        <v>97</v>
      </c>
      <c r="D1735" s="91" t="s">
        <v>197</v>
      </c>
      <c r="E1735" s="122" t="s">
        <v>22310</v>
      </c>
      <c r="F1735" s="92" t="s">
        <v>15</v>
      </c>
      <c r="G1735" s="92" t="s">
        <v>98</v>
      </c>
      <c r="H1735" s="92" t="s">
        <v>19544</v>
      </c>
      <c r="I1735" s="162" t="s">
        <v>322</v>
      </c>
      <c r="J1735" s="94" t="s">
        <v>246</v>
      </c>
      <c r="K1735" s="156">
        <v>3004</v>
      </c>
      <c r="L1735" s="94" t="s">
        <v>49</v>
      </c>
      <c r="M1735" s="156" t="s">
        <v>106</v>
      </c>
      <c r="N1735" s="94" t="s">
        <v>19519</v>
      </c>
      <c r="O1735" s="94" t="s">
        <v>244</v>
      </c>
      <c r="P1735" s="94" t="s">
        <v>2736</v>
      </c>
      <c r="Q1735" s="98" t="s">
        <v>20429</v>
      </c>
      <c r="R1735" s="98" t="s">
        <v>23476</v>
      </c>
      <c r="S1735" s="99" t="s">
        <v>5405</v>
      </c>
      <c r="T1735" s="94" t="s">
        <v>320</v>
      </c>
      <c r="U1735" s="120"/>
      <c r="V1735" s="120"/>
      <c r="W1735" s="100" t="str">
        <f>VLOOKUP(TRIM(X1735),X10:Y94,2,FALSE)</f>
        <v>Tao</v>
      </c>
      <c r="X1735" s="50" t="str">
        <f t="shared" si="157"/>
        <v>8.4</v>
      </c>
      <c r="Y1735" s="50">
        <f t="shared" si="158"/>
        <v>1</v>
      </c>
      <c r="Z1735" s="50">
        <f t="shared" si="156"/>
        <v>0</v>
      </c>
      <c r="AA1735" s="50">
        <f t="shared" si="159"/>
        <v>36</v>
      </c>
      <c r="AB1735" s="50">
        <f t="shared" si="160"/>
        <v>0</v>
      </c>
      <c r="AC1735" s="50">
        <f t="shared" si="161"/>
        <v>0</v>
      </c>
    </row>
    <row r="1736" spans="1:29" s="50" customFormat="1" ht="35.25" customHeight="1" x14ac:dyDescent="0.25">
      <c r="A1736" s="89" t="s">
        <v>224</v>
      </c>
      <c r="B1736" s="94" t="s">
        <v>23940</v>
      </c>
      <c r="C1736" s="91" t="s">
        <v>97</v>
      </c>
      <c r="D1736" s="91" t="s">
        <v>197</v>
      </c>
      <c r="E1736" s="122" t="s">
        <v>22311</v>
      </c>
      <c r="F1736" s="92" t="s">
        <v>15</v>
      </c>
      <c r="G1736" s="92" t="s">
        <v>98</v>
      </c>
      <c r="H1736" s="92" t="s">
        <v>19933</v>
      </c>
      <c r="I1736" s="162" t="s">
        <v>2795</v>
      </c>
      <c r="J1736" s="94" t="s">
        <v>246</v>
      </c>
      <c r="K1736" s="156">
        <v>3067</v>
      </c>
      <c r="L1736" s="94" t="s">
        <v>49</v>
      </c>
      <c r="M1736" s="156" t="s">
        <v>106</v>
      </c>
      <c r="N1736" s="94" t="s">
        <v>19519</v>
      </c>
      <c r="O1736" s="94" t="s">
        <v>244</v>
      </c>
      <c r="P1736" s="94" t="s">
        <v>2736</v>
      </c>
      <c r="Q1736" s="98" t="s">
        <v>21643</v>
      </c>
      <c r="R1736" s="98" t="s">
        <v>23477</v>
      </c>
      <c r="S1736" s="99" t="s">
        <v>5405</v>
      </c>
      <c r="T1736" s="94" t="s">
        <v>315</v>
      </c>
      <c r="U1736" s="120"/>
      <c r="V1736" s="120"/>
      <c r="W1736" s="100" t="str">
        <f>VLOOKUP(TRIM(X1736),X10:Y94,2,FALSE)</f>
        <v>Tao</v>
      </c>
      <c r="X1736" s="50" t="str">
        <f t="shared" si="157"/>
        <v>8.4</v>
      </c>
      <c r="Y1736" s="50">
        <f t="shared" si="158"/>
        <v>1</v>
      </c>
      <c r="Z1736" s="50">
        <f t="shared" si="156"/>
        <v>0</v>
      </c>
      <c r="AA1736" s="50">
        <f t="shared" si="159"/>
        <v>27</v>
      </c>
      <c r="AB1736" s="50">
        <f t="shared" si="160"/>
        <v>0</v>
      </c>
      <c r="AC1736" s="50">
        <f t="shared" si="161"/>
        <v>0</v>
      </c>
    </row>
    <row r="1737" spans="1:29" s="50" customFormat="1" ht="35.25" customHeight="1" x14ac:dyDescent="0.25">
      <c r="A1737" s="89" t="s">
        <v>224</v>
      </c>
      <c r="B1737" s="94" t="s">
        <v>23941</v>
      </c>
      <c r="C1737" s="91" t="s">
        <v>97</v>
      </c>
      <c r="D1737" s="91" t="s">
        <v>197</v>
      </c>
      <c r="E1737" s="122" t="s">
        <v>22312</v>
      </c>
      <c r="F1737" s="92" t="s">
        <v>15</v>
      </c>
      <c r="G1737" s="92" t="s">
        <v>98</v>
      </c>
      <c r="H1737" s="92" t="s">
        <v>19933</v>
      </c>
      <c r="I1737" s="162" t="s">
        <v>23917</v>
      </c>
      <c r="J1737" s="94" t="s">
        <v>105</v>
      </c>
      <c r="K1737" s="156">
        <v>2964</v>
      </c>
      <c r="L1737" s="94" t="s">
        <v>49</v>
      </c>
      <c r="M1737" s="156" t="s">
        <v>106</v>
      </c>
      <c r="N1737" s="94" t="s">
        <v>2464</v>
      </c>
      <c r="O1737" s="94" t="s">
        <v>244</v>
      </c>
      <c r="P1737" s="94" t="s">
        <v>2736</v>
      </c>
      <c r="Q1737" s="98" t="s">
        <v>21643</v>
      </c>
      <c r="R1737" s="98" t="s">
        <v>23478</v>
      </c>
      <c r="S1737" s="99" t="s">
        <v>5405</v>
      </c>
      <c r="T1737" s="94" t="s">
        <v>315</v>
      </c>
      <c r="U1737" s="120"/>
      <c r="V1737" s="120"/>
      <c r="W1737" s="100" t="str">
        <f>VLOOKUP(TRIM(X1737),X10:Y94,2,FALSE)</f>
        <v>Tao</v>
      </c>
      <c r="X1737" s="50" t="str">
        <f t="shared" si="157"/>
        <v>8.4</v>
      </c>
      <c r="Y1737" s="50">
        <f t="shared" si="158"/>
        <v>1</v>
      </c>
      <c r="Z1737" s="50">
        <f t="shared" si="156"/>
        <v>0</v>
      </c>
      <c r="AA1737" s="50">
        <f t="shared" si="159"/>
        <v>32</v>
      </c>
      <c r="AB1737" s="50">
        <f t="shared" si="160"/>
        <v>0</v>
      </c>
      <c r="AC1737" s="50">
        <f t="shared" si="161"/>
        <v>0</v>
      </c>
    </row>
    <row r="1738" spans="1:29" s="50" customFormat="1" ht="35.25" customHeight="1" x14ac:dyDescent="0.25">
      <c r="A1738" s="89" t="s">
        <v>224</v>
      </c>
      <c r="B1738" s="94" t="s">
        <v>21647</v>
      </c>
      <c r="C1738" s="91" t="s">
        <v>97</v>
      </c>
      <c r="D1738" s="91" t="s">
        <v>197</v>
      </c>
      <c r="E1738" s="122" t="s">
        <v>22313</v>
      </c>
      <c r="F1738" s="92" t="s">
        <v>15</v>
      </c>
      <c r="G1738" s="92" t="s">
        <v>98</v>
      </c>
      <c r="H1738" s="92" t="s">
        <v>21648</v>
      </c>
      <c r="I1738" s="162" t="s">
        <v>316</v>
      </c>
      <c r="J1738" s="94" t="s">
        <v>267</v>
      </c>
      <c r="K1738" s="156">
        <v>622</v>
      </c>
      <c r="L1738" s="94" t="s">
        <v>49</v>
      </c>
      <c r="M1738" s="156" t="s">
        <v>106</v>
      </c>
      <c r="N1738" s="94" t="s">
        <v>2464</v>
      </c>
      <c r="O1738" s="94" t="s">
        <v>244</v>
      </c>
      <c r="P1738" s="94" t="s">
        <v>2736</v>
      </c>
      <c r="Q1738" s="98" t="s">
        <v>21646</v>
      </c>
      <c r="R1738" s="98" t="s">
        <v>23479</v>
      </c>
      <c r="S1738" s="99" t="s">
        <v>5405</v>
      </c>
      <c r="T1738" s="94" t="s">
        <v>315</v>
      </c>
      <c r="U1738" s="120"/>
      <c r="V1738" s="120"/>
      <c r="W1738" s="100" t="str">
        <f>VLOOKUP(TRIM(X1738),X10:Y94,2,FALSE)</f>
        <v>Tao</v>
      </c>
      <c r="X1738" s="50" t="str">
        <f t="shared" si="157"/>
        <v>8.4</v>
      </c>
      <c r="Y1738" s="50">
        <f t="shared" si="158"/>
        <v>1</v>
      </c>
      <c r="Z1738" s="50">
        <f t="shared" si="156"/>
        <v>0</v>
      </c>
      <c r="AA1738" s="50">
        <f t="shared" si="159"/>
        <v>17</v>
      </c>
      <c r="AB1738" s="50">
        <f t="shared" si="160"/>
        <v>0</v>
      </c>
      <c r="AC1738" s="50">
        <f t="shared" si="161"/>
        <v>0</v>
      </c>
    </row>
    <row r="1739" spans="1:29" s="50" customFormat="1" ht="35.25" customHeight="1" x14ac:dyDescent="0.25">
      <c r="A1739" s="89" t="s">
        <v>224</v>
      </c>
      <c r="B1739" s="94" t="s">
        <v>41</v>
      </c>
      <c r="C1739" s="91" t="s">
        <v>97</v>
      </c>
      <c r="D1739" s="91" t="s">
        <v>200</v>
      </c>
      <c r="E1739" s="122" t="s">
        <v>22314</v>
      </c>
      <c r="F1739" s="92" t="s">
        <v>242</v>
      </c>
      <c r="G1739" s="92" t="s">
        <v>98</v>
      </c>
      <c r="H1739" s="92" t="s">
        <v>20504</v>
      </c>
      <c r="I1739" s="162" t="s">
        <v>273</v>
      </c>
      <c r="J1739" s="94" t="s">
        <v>2418</v>
      </c>
      <c r="K1739" s="156"/>
      <c r="L1739" s="94"/>
      <c r="M1739" s="156"/>
      <c r="N1739" s="94" t="s">
        <v>511</v>
      </c>
      <c r="O1739" s="94" t="s">
        <v>244</v>
      </c>
      <c r="P1739" s="94" t="s">
        <v>2419</v>
      </c>
      <c r="Q1739" s="98" t="s">
        <v>20503</v>
      </c>
      <c r="R1739" s="98" t="s">
        <v>23480</v>
      </c>
      <c r="S1739" s="99" t="s">
        <v>225</v>
      </c>
      <c r="T1739" s="94" t="s">
        <v>468</v>
      </c>
      <c r="U1739" s="120"/>
      <c r="V1739" s="120"/>
      <c r="W1739" s="100" t="str">
        <f>VLOOKUP(TRIM(X1739),X10:Y94,2,FALSE)</f>
        <v>Tao</v>
      </c>
      <c r="X1739" s="50" t="str">
        <f t="shared" si="157"/>
        <v>8.7</v>
      </c>
      <c r="Y1739" s="50">
        <f t="shared" si="158"/>
        <v>0</v>
      </c>
      <c r="Z1739" s="50">
        <f t="shared" si="156"/>
        <v>1</v>
      </c>
      <c r="AA1739" s="50">
        <f t="shared" si="159"/>
        <v>26</v>
      </c>
      <c r="AB1739" s="50">
        <f t="shared" si="160"/>
        <v>0</v>
      </c>
      <c r="AC1739" s="50">
        <f t="shared" si="161"/>
        <v>0</v>
      </c>
    </row>
    <row r="1740" spans="1:29" s="50" customFormat="1" ht="35.25" customHeight="1" x14ac:dyDescent="0.25">
      <c r="A1740" s="89" t="s">
        <v>224</v>
      </c>
      <c r="B1740" s="94" t="s">
        <v>41</v>
      </c>
      <c r="C1740" s="91" t="s">
        <v>97</v>
      </c>
      <c r="D1740" s="91" t="s">
        <v>200</v>
      </c>
      <c r="E1740" s="122" t="s">
        <v>22315</v>
      </c>
      <c r="F1740" s="92" t="s">
        <v>242</v>
      </c>
      <c r="G1740" s="92" t="s">
        <v>98</v>
      </c>
      <c r="H1740" s="92" t="s">
        <v>21237</v>
      </c>
      <c r="I1740" s="162" t="s">
        <v>321</v>
      </c>
      <c r="J1740" s="94" t="s">
        <v>2418</v>
      </c>
      <c r="K1740" s="156"/>
      <c r="L1740" s="94"/>
      <c r="M1740" s="156"/>
      <c r="N1740" s="94" t="s">
        <v>511</v>
      </c>
      <c r="O1740" s="94" t="s">
        <v>244</v>
      </c>
      <c r="P1740" s="94" t="s">
        <v>2419</v>
      </c>
      <c r="Q1740" s="98" t="s">
        <v>21236</v>
      </c>
      <c r="R1740" s="98" t="s">
        <v>23481</v>
      </c>
      <c r="S1740" s="99" t="s">
        <v>225</v>
      </c>
      <c r="T1740" s="94" t="s">
        <v>477</v>
      </c>
      <c r="U1740" s="120"/>
      <c r="V1740" s="120"/>
      <c r="W1740" s="100" t="str">
        <f>VLOOKUP(TRIM(X1740),X10:Y94,2,FALSE)</f>
        <v>Tao</v>
      </c>
      <c r="X1740" s="50" t="str">
        <f t="shared" si="157"/>
        <v>8.7</v>
      </c>
      <c r="Y1740" s="50">
        <f t="shared" si="158"/>
        <v>0</v>
      </c>
      <c r="Z1740" s="50">
        <f t="shared" si="156"/>
        <v>1</v>
      </c>
      <c r="AA1740" s="50">
        <f t="shared" si="159"/>
        <v>7</v>
      </c>
      <c r="AB1740" s="50">
        <f t="shared" si="160"/>
        <v>0</v>
      </c>
      <c r="AC1740" s="50">
        <f t="shared" si="161"/>
        <v>0</v>
      </c>
    </row>
    <row r="1741" spans="1:29" s="50" customFormat="1" ht="35.25" customHeight="1" x14ac:dyDescent="0.25">
      <c r="A1741" s="89" t="s">
        <v>224</v>
      </c>
      <c r="B1741" s="94" t="s">
        <v>41</v>
      </c>
      <c r="C1741" s="91" t="s">
        <v>97</v>
      </c>
      <c r="D1741" s="91" t="s">
        <v>200</v>
      </c>
      <c r="E1741" s="122" t="s">
        <v>22316</v>
      </c>
      <c r="F1741" s="92" t="s">
        <v>242</v>
      </c>
      <c r="G1741" s="92" t="s">
        <v>98</v>
      </c>
      <c r="H1741" s="92" t="s">
        <v>24053</v>
      </c>
      <c r="I1741" s="162" t="s">
        <v>303</v>
      </c>
      <c r="J1741" s="94" t="s">
        <v>2418</v>
      </c>
      <c r="K1741" s="156"/>
      <c r="L1741" s="94"/>
      <c r="M1741" s="156"/>
      <c r="N1741" s="94" t="s">
        <v>511</v>
      </c>
      <c r="O1741" s="94" t="s">
        <v>244</v>
      </c>
      <c r="P1741" s="94" t="s">
        <v>2419</v>
      </c>
      <c r="Q1741" s="98" t="s">
        <v>19864</v>
      </c>
      <c r="R1741" s="98" t="s">
        <v>23482</v>
      </c>
      <c r="S1741" s="99" t="s">
        <v>225</v>
      </c>
      <c r="T1741" s="94" t="s">
        <v>2599</v>
      </c>
      <c r="U1741" s="120"/>
      <c r="V1741" s="120"/>
      <c r="W1741" s="100" t="str">
        <f>VLOOKUP(TRIM(X1741),X10:Y94,2,FALSE)</f>
        <v>Tao</v>
      </c>
      <c r="X1741" s="50" t="str">
        <f t="shared" si="157"/>
        <v>8.7</v>
      </c>
      <c r="Y1741" s="50">
        <f t="shared" si="158"/>
        <v>0</v>
      </c>
      <c r="Z1741" s="50">
        <f t="shared" si="156"/>
        <v>1</v>
      </c>
      <c r="AA1741" s="50">
        <f t="shared" si="159"/>
        <v>4</v>
      </c>
      <c r="AB1741" s="50">
        <f t="shared" si="160"/>
        <v>0</v>
      </c>
      <c r="AC1741" s="50">
        <f t="shared" si="161"/>
        <v>0</v>
      </c>
    </row>
    <row r="1742" spans="1:29" s="50" customFormat="1" ht="35.25" customHeight="1" x14ac:dyDescent="0.25">
      <c r="A1742" s="89" t="s">
        <v>224</v>
      </c>
      <c r="B1742" s="94" t="s">
        <v>41</v>
      </c>
      <c r="C1742" s="91" t="s">
        <v>97</v>
      </c>
      <c r="D1742" s="91" t="s">
        <v>200</v>
      </c>
      <c r="E1742" s="122" t="s">
        <v>22317</v>
      </c>
      <c r="F1742" s="92" t="s">
        <v>242</v>
      </c>
      <c r="G1742" s="92" t="s">
        <v>98</v>
      </c>
      <c r="H1742" s="92" t="s">
        <v>21009</v>
      </c>
      <c r="I1742" s="162" t="s">
        <v>316</v>
      </c>
      <c r="J1742" s="94" t="s">
        <v>2418</v>
      </c>
      <c r="K1742" s="156"/>
      <c r="L1742" s="94"/>
      <c r="M1742" s="156"/>
      <c r="N1742" s="94" t="s">
        <v>511</v>
      </c>
      <c r="O1742" s="94" t="s">
        <v>244</v>
      </c>
      <c r="P1742" s="94" t="s">
        <v>2419</v>
      </c>
      <c r="Q1742" s="98" t="s">
        <v>19902</v>
      </c>
      <c r="R1742" s="98" t="s">
        <v>23483</v>
      </c>
      <c r="S1742" s="99" t="s">
        <v>225</v>
      </c>
      <c r="T1742" s="94" t="s">
        <v>315</v>
      </c>
      <c r="U1742" s="120"/>
      <c r="V1742" s="120"/>
      <c r="W1742" s="100" t="str">
        <f>VLOOKUP(TRIM(X1742),X10:Y94,2,FALSE)</f>
        <v>Tao</v>
      </c>
      <c r="X1742" s="50" t="str">
        <f t="shared" si="157"/>
        <v>8.7</v>
      </c>
      <c r="Y1742" s="50">
        <f t="shared" si="158"/>
        <v>0</v>
      </c>
      <c r="Z1742" s="50">
        <f t="shared" si="156"/>
        <v>1</v>
      </c>
      <c r="AA1742" s="50">
        <f t="shared" si="159"/>
        <v>17</v>
      </c>
      <c r="AB1742" s="50">
        <f t="shared" si="160"/>
        <v>0</v>
      </c>
      <c r="AC1742" s="50">
        <f t="shared" si="161"/>
        <v>0</v>
      </c>
    </row>
    <row r="1743" spans="1:29" s="50" customFormat="1" ht="35.25" customHeight="1" x14ac:dyDescent="0.25">
      <c r="A1743" s="89" t="s">
        <v>224</v>
      </c>
      <c r="B1743" s="94" t="s">
        <v>41</v>
      </c>
      <c r="C1743" s="91" t="s">
        <v>97</v>
      </c>
      <c r="D1743" s="91" t="s">
        <v>200</v>
      </c>
      <c r="E1743" s="122" t="s">
        <v>22318</v>
      </c>
      <c r="F1743" s="92" t="s">
        <v>242</v>
      </c>
      <c r="G1743" s="92" t="s">
        <v>98</v>
      </c>
      <c r="H1743" s="92" t="s">
        <v>15718</v>
      </c>
      <c r="I1743" s="162" t="s">
        <v>20155</v>
      </c>
      <c r="J1743" s="94" t="s">
        <v>2418</v>
      </c>
      <c r="K1743" s="156"/>
      <c r="L1743" s="94"/>
      <c r="M1743" s="156"/>
      <c r="N1743" s="94" t="s">
        <v>511</v>
      </c>
      <c r="O1743" s="94" t="s">
        <v>244</v>
      </c>
      <c r="P1743" s="94" t="s">
        <v>2419</v>
      </c>
      <c r="Q1743" s="98" t="s">
        <v>41</v>
      </c>
      <c r="R1743" s="98" t="s">
        <v>23697</v>
      </c>
      <c r="S1743" s="99" t="s">
        <v>225</v>
      </c>
      <c r="T1743" s="94" t="s">
        <v>354</v>
      </c>
      <c r="U1743" s="120"/>
      <c r="V1743" s="120"/>
      <c r="W1743" s="100" t="str">
        <f>VLOOKUP(TRIM(X1743),X10:Y94,2,FALSE)</f>
        <v>Tao</v>
      </c>
      <c r="X1743" s="50" t="str">
        <f t="shared" si="157"/>
        <v>8.7</v>
      </c>
      <c r="Y1743" s="50">
        <f t="shared" si="158"/>
        <v>0</v>
      </c>
      <c r="Z1743" s="50">
        <f t="shared" si="156"/>
        <v>1</v>
      </c>
      <c r="AA1743" s="50">
        <f t="shared" si="159"/>
        <v>35</v>
      </c>
      <c r="AB1743" s="50">
        <f t="shared" si="160"/>
        <v>0</v>
      </c>
      <c r="AC1743" s="50">
        <f t="shared" si="161"/>
        <v>0</v>
      </c>
    </row>
    <row r="1744" spans="1:29" s="50" customFormat="1" ht="35.25" customHeight="1" x14ac:dyDescent="0.25">
      <c r="A1744" s="89" t="s">
        <v>224</v>
      </c>
      <c r="B1744" s="94" t="s">
        <v>41</v>
      </c>
      <c r="C1744" s="91" t="s">
        <v>97</v>
      </c>
      <c r="D1744" s="91" t="s">
        <v>200</v>
      </c>
      <c r="E1744" s="122" t="s">
        <v>22319</v>
      </c>
      <c r="F1744" s="92" t="s">
        <v>242</v>
      </c>
      <c r="G1744" s="92" t="s">
        <v>98</v>
      </c>
      <c r="H1744" s="92" t="s">
        <v>20508</v>
      </c>
      <c r="I1744" s="162" t="s">
        <v>273</v>
      </c>
      <c r="J1744" s="94" t="s">
        <v>2418</v>
      </c>
      <c r="K1744" s="156"/>
      <c r="L1744" s="94"/>
      <c r="M1744" s="156"/>
      <c r="N1744" s="94" t="s">
        <v>511</v>
      </c>
      <c r="O1744" s="94" t="s">
        <v>244</v>
      </c>
      <c r="P1744" s="94" t="s">
        <v>2419</v>
      </c>
      <c r="Q1744" s="98" t="s">
        <v>24001</v>
      </c>
      <c r="R1744" s="98" t="s">
        <v>23484</v>
      </c>
      <c r="S1744" s="99" t="s">
        <v>225</v>
      </c>
      <c r="T1744" s="94" t="s">
        <v>468</v>
      </c>
      <c r="U1744" s="120"/>
      <c r="V1744" s="120"/>
      <c r="W1744" s="100" t="str">
        <f>VLOOKUP(TRIM(X1744),X10:Y94,2,FALSE)</f>
        <v>Tao</v>
      </c>
      <c r="X1744" s="50" t="str">
        <f t="shared" si="157"/>
        <v>8.7</v>
      </c>
      <c r="Y1744" s="50">
        <f t="shared" si="158"/>
        <v>0</v>
      </c>
      <c r="Z1744" s="50">
        <f t="shared" si="156"/>
        <v>1</v>
      </c>
      <c r="AA1744" s="50">
        <f t="shared" si="159"/>
        <v>26</v>
      </c>
      <c r="AB1744" s="50">
        <f t="shared" si="160"/>
        <v>0</v>
      </c>
      <c r="AC1744" s="50">
        <f t="shared" si="161"/>
        <v>0</v>
      </c>
    </row>
    <row r="1745" spans="1:29" s="50" customFormat="1" ht="35.25" customHeight="1" x14ac:dyDescent="0.25">
      <c r="A1745" s="89" t="s">
        <v>224</v>
      </c>
      <c r="B1745" s="94" t="s">
        <v>41</v>
      </c>
      <c r="C1745" s="91" t="s">
        <v>97</v>
      </c>
      <c r="D1745" s="91" t="s">
        <v>200</v>
      </c>
      <c r="E1745" s="122" t="s">
        <v>22320</v>
      </c>
      <c r="F1745" s="92" t="s">
        <v>242</v>
      </c>
      <c r="G1745" s="92" t="s">
        <v>98</v>
      </c>
      <c r="H1745" s="92" t="s">
        <v>20511</v>
      </c>
      <c r="I1745" s="162" t="s">
        <v>273</v>
      </c>
      <c r="J1745" s="94" t="s">
        <v>2418</v>
      </c>
      <c r="K1745" s="156"/>
      <c r="L1745" s="94"/>
      <c r="M1745" s="156"/>
      <c r="N1745" s="94" t="s">
        <v>511</v>
      </c>
      <c r="O1745" s="94" t="s">
        <v>244</v>
      </c>
      <c r="P1745" s="94" t="s">
        <v>2419</v>
      </c>
      <c r="Q1745" s="98" t="s">
        <v>19741</v>
      </c>
      <c r="R1745" s="98" t="s">
        <v>23485</v>
      </c>
      <c r="S1745" s="99" t="s">
        <v>225</v>
      </c>
      <c r="T1745" s="94" t="s">
        <v>468</v>
      </c>
      <c r="U1745" s="120"/>
      <c r="V1745" s="120"/>
      <c r="W1745" s="100" t="str">
        <f>VLOOKUP(TRIM(X1745),X10:Y94,2,FALSE)</f>
        <v>Tao</v>
      </c>
      <c r="X1745" s="50" t="str">
        <f t="shared" si="157"/>
        <v>8.7</v>
      </c>
      <c r="Y1745" s="50">
        <f t="shared" si="158"/>
        <v>0</v>
      </c>
      <c r="Z1745" s="50">
        <f t="shared" si="156"/>
        <v>1</v>
      </c>
      <c r="AA1745" s="50">
        <f t="shared" si="159"/>
        <v>26</v>
      </c>
      <c r="AB1745" s="50">
        <f t="shared" si="160"/>
        <v>0</v>
      </c>
      <c r="AC1745" s="50">
        <f t="shared" si="161"/>
        <v>0</v>
      </c>
    </row>
    <row r="1746" spans="1:29" s="50" customFormat="1" ht="35.25" customHeight="1" x14ac:dyDescent="0.25">
      <c r="A1746" s="89" t="s">
        <v>224</v>
      </c>
      <c r="B1746" s="94" t="s">
        <v>41</v>
      </c>
      <c r="C1746" s="91" t="s">
        <v>97</v>
      </c>
      <c r="D1746" s="91" t="s">
        <v>200</v>
      </c>
      <c r="E1746" s="122" t="s">
        <v>22321</v>
      </c>
      <c r="F1746" s="92" t="s">
        <v>242</v>
      </c>
      <c r="G1746" s="92" t="s">
        <v>98</v>
      </c>
      <c r="H1746" s="92" t="s">
        <v>21944</v>
      </c>
      <c r="I1746" s="162" t="s">
        <v>321</v>
      </c>
      <c r="J1746" s="94" t="s">
        <v>2418</v>
      </c>
      <c r="K1746" s="156"/>
      <c r="L1746" s="94"/>
      <c r="M1746" s="156"/>
      <c r="N1746" s="94" t="s">
        <v>511</v>
      </c>
      <c r="O1746" s="94" t="s">
        <v>244</v>
      </c>
      <c r="P1746" s="94" t="s">
        <v>2419</v>
      </c>
      <c r="Q1746" s="98" t="s">
        <v>21943</v>
      </c>
      <c r="R1746" s="98" t="s">
        <v>23486</v>
      </c>
      <c r="S1746" s="99" t="s">
        <v>225</v>
      </c>
      <c r="T1746" s="94" t="s">
        <v>477</v>
      </c>
      <c r="U1746" s="120"/>
      <c r="V1746" s="120"/>
      <c r="W1746" s="100" t="str">
        <f>VLOOKUP(TRIM(X1746),X10:Y94,2,FALSE)</f>
        <v>Tao</v>
      </c>
      <c r="X1746" s="50" t="str">
        <f t="shared" si="157"/>
        <v>8.7</v>
      </c>
      <c r="Y1746" s="50">
        <f t="shared" si="158"/>
        <v>0</v>
      </c>
      <c r="Z1746" s="50">
        <f t="shared" si="156"/>
        <v>1</v>
      </c>
      <c r="AA1746" s="50">
        <f t="shared" si="159"/>
        <v>7</v>
      </c>
      <c r="AB1746" s="50">
        <f t="shared" si="160"/>
        <v>0</v>
      </c>
      <c r="AC1746" s="50">
        <f t="shared" si="161"/>
        <v>0</v>
      </c>
    </row>
    <row r="1747" spans="1:29" s="50" customFormat="1" ht="35.25" customHeight="1" x14ac:dyDescent="0.25">
      <c r="A1747" s="89" t="s">
        <v>224</v>
      </c>
      <c r="B1747" s="94" t="s">
        <v>10580</v>
      </c>
      <c r="C1747" s="91" t="s">
        <v>97</v>
      </c>
      <c r="D1747" s="91" t="s">
        <v>200</v>
      </c>
      <c r="E1747" s="122" t="s">
        <v>22322</v>
      </c>
      <c r="F1747" s="92" t="s">
        <v>15</v>
      </c>
      <c r="G1747" s="92" t="s">
        <v>98</v>
      </c>
      <c r="H1747" s="92" t="s">
        <v>19743</v>
      </c>
      <c r="I1747" s="162" t="s">
        <v>273</v>
      </c>
      <c r="J1747" s="94" t="s">
        <v>105</v>
      </c>
      <c r="K1747" s="156">
        <v>2915</v>
      </c>
      <c r="L1747" s="94" t="s">
        <v>49</v>
      </c>
      <c r="M1747" s="156" t="s">
        <v>106</v>
      </c>
      <c r="N1747" s="94" t="s">
        <v>2464</v>
      </c>
      <c r="O1747" s="94" t="s">
        <v>244</v>
      </c>
      <c r="P1747" s="94" t="s">
        <v>2419</v>
      </c>
      <c r="Q1747" s="98" t="s">
        <v>24002</v>
      </c>
      <c r="R1747" s="98" t="s">
        <v>23487</v>
      </c>
      <c r="S1747" s="99" t="s">
        <v>5405</v>
      </c>
      <c r="T1747" s="94" t="s">
        <v>468</v>
      </c>
      <c r="U1747" s="120"/>
      <c r="V1747" s="120"/>
      <c r="W1747" s="100" t="str">
        <f>VLOOKUP(TRIM(X1747),X10:Y94,2,FALSE)</f>
        <v>Tao</v>
      </c>
      <c r="X1747" s="50" t="str">
        <f t="shared" si="157"/>
        <v>8.7</v>
      </c>
      <c r="Y1747" s="50">
        <f t="shared" si="158"/>
        <v>1</v>
      </c>
      <c r="Z1747" s="50">
        <f t="shared" si="156"/>
        <v>0</v>
      </c>
      <c r="AA1747" s="50">
        <f t="shared" si="159"/>
        <v>26</v>
      </c>
      <c r="AB1747" s="50">
        <f t="shared" si="160"/>
        <v>0</v>
      </c>
      <c r="AC1747" s="50">
        <f t="shared" si="161"/>
        <v>0</v>
      </c>
    </row>
    <row r="1748" spans="1:29" s="50" customFormat="1" ht="35.25" customHeight="1" x14ac:dyDescent="0.25">
      <c r="A1748" s="89" t="s">
        <v>224</v>
      </c>
      <c r="B1748" s="94" t="s">
        <v>41</v>
      </c>
      <c r="C1748" s="91" t="s">
        <v>97</v>
      </c>
      <c r="D1748" s="91" t="s">
        <v>200</v>
      </c>
      <c r="E1748" s="122" t="s">
        <v>22323</v>
      </c>
      <c r="F1748" s="92" t="s">
        <v>242</v>
      </c>
      <c r="G1748" s="92" t="s">
        <v>98</v>
      </c>
      <c r="H1748" s="92" t="s">
        <v>21772</v>
      </c>
      <c r="I1748" s="162" t="s">
        <v>17312</v>
      </c>
      <c r="J1748" s="94" t="s">
        <v>2418</v>
      </c>
      <c r="K1748" s="156"/>
      <c r="L1748" s="94"/>
      <c r="M1748" s="156"/>
      <c r="N1748" s="94" t="s">
        <v>511</v>
      </c>
      <c r="O1748" s="94" t="s">
        <v>244</v>
      </c>
      <c r="P1748" s="94" t="s">
        <v>2419</v>
      </c>
      <c r="Q1748" s="98" t="s">
        <v>21771</v>
      </c>
      <c r="R1748" s="98" t="s">
        <v>23488</v>
      </c>
      <c r="S1748" s="99" t="s">
        <v>225</v>
      </c>
      <c r="T1748" s="94" t="s">
        <v>262</v>
      </c>
      <c r="U1748" s="120"/>
      <c r="V1748" s="120"/>
      <c r="W1748" s="100" t="str">
        <f>VLOOKUP(TRIM(X1748),X10:Y94,2,FALSE)</f>
        <v>Tao</v>
      </c>
      <c r="X1748" s="50" t="str">
        <f t="shared" si="157"/>
        <v>8.7</v>
      </c>
      <c r="Y1748" s="50">
        <f t="shared" si="158"/>
        <v>0</v>
      </c>
      <c r="Z1748" s="50">
        <f t="shared" si="156"/>
        <v>1</v>
      </c>
      <c r="AA1748" s="50">
        <f t="shared" si="159"/>
        <v>35</v>
      </c>
      <c r="AB1748" s="50">
        <f t="shared" si="160"/>
        <v>0</v>
      </c>
      <c r="AC1748" s="50">
        <f t="shared" si="161"/>
        <v>0</v>
      </c>
    </row>
    <row r="1749" spans="1:29" s="50" customFormat="1" ht="35.25" customHeight="1" x14ac:dyDescent="0.25">
      <c r="A1749" s="89" t="s">
        <v>224</v>
      </c>
      <c r="B1749" s="94" t="s">
        <v>41</v>
      </c>
      <c r="C1749" s="91" t="s">
        <v>97</v>
      </c>
      <c r="D1749" s="91" t="s">
        <v>200</v>
      </c>
      <c r="E1749" s="122" t="s">
        <v>22324</v>
      </c>
      <c r="F1749" s="92" t="s">
        <v>242</v>
      </c>
      <c r="G1749" s="92" t="s">
        <v>98</v>
      </c>
      <c r="H1749" s="92" t="s">
        <v>21008</v>
      </c>
      <c r="I1749" s="162" t="s">
        <v>316</v>
      </c>
      <c r="J1749" s="94" t="s">
        <v>2418</v>
      </c>
      <c r="K1749" s="156"/>
      <c r="L1749" s="94"/>
      <c r="M1749" s="156"/>
      <c r="N1749" s="94" t="s">
        <v>511</v>
      </c>
      <c r="O1749" s="94" t="s">
        <v>244</v>
      </c>
      <c r="P1749" s="94" t="s">
        <v>2419</v>
      </c>
      <c r="Q1749" s="98" t="s">
        <v>21007</v>
      </c>
      <c r="R1749" s="98" t="s">
        <v>23489</v>
      </c>
      <c r="S1749" s="99" t="s">
        <v>225</v>
      </c>
      <c r="T1749" s="94" t="s">
        <v>315</v>
      </c>
      <c r="U1749" s="120"/>
      <c r="V1749" s="120"/>
      <c r="W1749" s="100" t="str">
        <f>VLOOKUP(TRIM(X1749),X10:Y94,2,FALSE)</f>
        <v>Tao</v>
      </c>
      <c r="X1749" s="50" t="str">
        <f t="shared" si="157"/>
        <v>8.7</v>
      </c>
      <c r="Y1749" s="50">
        <f t="shared" si="158"/>
        <v>0</v>
      </c>
      <c r="Z1749" s="50">
        <f t="shared" si="156"/>
        <v>1</v>
      </c>
      <c r="AA1749" s="50">
        <f t="shared" si="159"/>
        <v>17</v>
      </c>
      <c r="AB1749" s="50">
        <f t="shared" si="160"/>
        <v>0</v>
      </c>
      <c r="AC1749" s="50">
        <f t="shared" si="161"/>
        <v>0</v>
      </c>
    </row>
    <row r="1750" spans="1:29" s="50" customFormat="1" ht="35.25" customHeight="1" x14ac:dyDescent="0.25">
      <c r="A1750" s="89" t="s">
        <v>224</v>
      </c>
      <c r="B1750" s="94" t="s">
        <v>41</v>
      </c>
      <c r="C1750" s="91" t="s">
        <v>97</v>
      </c>
      <c r="D1750" s="91" t="s">
        <v>200</v>
      </c>
      <c r="E1750" s="122" t="s">
        <v>22325</v>
      </c>
      <c r="F1750" s="92" t="s">
        <v>242</v>
      </c>
      <c r="G1750" s="92" t="s">
        <v>98</v>
      </c>
      <c r="H1750" s="92" t="s">
        <v>22032</v>
      </c>
      <c r="I1750" s="162" t="s">
        <v>292</v>
      </c>
      <c r="J1750" s="94" t="s">
        <v>2418</v>
      </c>
      <c r="K1750" s="156"/>
      <c r="L1750" s="94"/>
      <c r="M1750" s="156"/>
      <c r="N1750" s="94" t="s">
        <v>511</v>
      </c>
      <c r="O1750" s="94" t="s">
        <v>244</v>
      </c>
      <c r="P1750" s="94" t="s">
        <v>2419</v>
      </c>
      <c r="Q1750" s="98" t="s">
        <v>41</v>
      </c>
      <c r="R1750" s="98" t="s">
        <v>23490</v>
      </c>
      <c r="S1750" s="99" t="s">
        <v>225</v>
      </c>
      <c r="T1750" s="94" t="s">
        <v>293</v>
      </c>
      <c r="U1750" s="120"/>
      <c r="V1750" s="120"/>
      <c r="W1750" s="100" t="str">
        <f>VLOOKUP(TRIM(X1750),X10:Y94,2,FALSE)</f>
        <v>Tao</v>
      </c>
      <c r="X1750" s="50" t="str">
        <f t="shared" si="157"/>
        <v>8.7</v>
      </c>
      <c r="Y1750" s="50">
        <f t="shared" si="158"/>
        <v>0</v>
      </c>
      <c r="Z1750" s="50">
        <f t="shared" si="156"/>
        <v>1</v>
      </c>
      <c r="AA1750" s="50">
        <f t="shared" si="159"/>
        <v>8</v>
      </c>
      <c r="AB1750" s="50">
        <f t="shared" si="160"/>
        <v>0</v>
      </c>
      <c r="AC1750" s="50">
        <f t="shared" si="161"/>
        <v>0</v>
      </c>
    </row>
    <row r="1751" spans="1:29" s="50" customFormat="1" ht="35.25" customHeight="1" x14ac:dyDescent="0.25">
      <c r="A1751" s="89" t="s">
        <v>224</v>
      </c>
      <c r="B1751" s="94" t="s">
        <v>41</v>
      </c>
      <c r="C1751" s="91" t="s">
        <v>97</v>
      </c>
      <c r="D1751" s="91" t="s">
        <v>200</v>
      </c>
      <c r="E1751" s="122" t="s">
        <v>22326</v>
      </c>
      <c r="F1751" s="92" t="s">
        <v>242</v>
      </c>
      <c r="G1751" s="92" t="s">
        <v>98</v>
      </c>
      <c r="H1751" s="92" t="s">
        <v>22033</v>
      </c>
      <c r="I1751" s="162" t="s">
        <v>292</v>
      </c>
      <c r="J1751" s="94" t="s">
        <v>2418</v>
      </c>
      <c r="K1751" s="156"/>
      <c r="L1751" s="94"/>
      <c r="M1751" s="156"/>
      <c r="N1751" s="94" t="s">
        <v>511</v>
      </c>
      <c r="O1751" s="94" t="s">
        <v>244</v>
      </c>
      <c r="P1751" s="94" t="s">
        <v>2419</v>
      </c>
      <c r="Q1751" s="98" t="s">
        <v>41</v>
      </c>
      <c r="R1751" s="98" t="s">
        <v>23491</v>
      </c>
      <c r="S1751" s="99" t="s">
        <v>225</v>
      </c>
      <c r="T1751" s="94" t="s">
        <v>293</v>
      </c>
      <c r="U1751" s="120"/>
      <c r="V1751" s="120"/>
      <c r="W1751" s="100" t="str">
        <f>VLOOKUP(TRIM(X1751),X10:Y94,2,FALSE)</f>
        <v>Tao</v>
      </c>
      <c r="X1751" s="50" t="str">
        <f t="shared" si="157"/>
        <v>8.7</v>
      </c>
      <c r="Y1751" s="50">
        <f t="shared" si="158"/>
        <v>0</v>
      </c>
      <c r="Z1751" s="50">
        <f t="shared" si="156"/>
        <v>1</v>
      </c>
      <c r="AA1751" s="50">
        <f t="shared" si="159"/>
        <v>8</v>
      </c>
      <c r="AB1751" s="50">
        <f t="shared" si="160"/>
        <v>0</v>
      </c>
      <c r="AC1751" s="50">
        <f t="shared" si="161"/>
        <v>0</v>
      </c>
    </row>
    <row r="1752" spans="1:29" s="50" customFormat="1" ht="35.25" customHeight="1" x14ac:dyDescent="0.25">
      <c r="A1752" s="89"/>
      <c r="B1752" s="94" t="s">
        <v>41</v>
      </c>
      <c r="C1752" s="91" t="s">
        <v>14</v>
      </c>
      <c r="D1752" s="91" t="s">
        <v>201</v>
      </c>
      <c r="E1752" s="122" t="s">
        <v>22327</v>
      </c>
      <c r="F1752" s="92" t="s">
        <v>270</v>
      </c>
      <c r="G1752" s="209" t="s">
        <v>98</v>
      </c>
      <c r="H1752" s="209" t="s">
        <v>14533</v>
      </c>
      <c r="I1752" s="210" t="s">
        <v>112</v>
      </c>
      <c r="J1752" s="151"/>
      <c r="K1752" s="152"/>
      <c r="L1752" s="151"/>
      <c r="M1752" s="152"/>
      <c r="N1752" s="151"/>
      <c r="O1752" s="151" t="s">
        <v>244</v>
      </c>
      <c r="P1752" s="151" t="s">
        <v>2408</v>
      </c>
      <c r="Q1752" s="211" t="s">
        <v>20231</v>
      </c>
      <c r="R1752" s="211" t="s">
        <v>23698</v>
      </c>
      <c r="S1752" s="153"/>
      <c r="T1752" s="94" t="s">
        <v>345</v>
      </c>
      <c r="U1752" s="120"/>
      <c r="V1752" s="120"/>
      <c r="W1752" s="100" t="str">
        <f>VLOOKUP(TRIM(X1752),X10:Y94,2,FALSE)</f>
        <v>Tao</v>
      </c>
      <c r="X1752" s="50" t="str">
        <f t="shared" si="157"/>
        <v>8.8</v>
      </c>
      <c r="Y1752" s="50">
        <f t="shared" si="158"/>
        <v>0</v>
      </c>
      <c r="Z1752" s="50">
        <f t="shared" ref="Z1752:Z1815" si="162">IF(F1752="P-CR", IF(S1752="Approved", 1, IF(S1752="Block approved", 1, 0)),0)</f>
        <v>0</v>
      </c>
      <c r="AA1752" s="50">
        <f t="shared" si="159"/>
        <v>4</v>
      </c>
      <c r="AB1752" s="50">
        <f t="shared" si="160"/>
        <v>0</v>
      </c>
      <c r="AC1752" s="50">
        <f t="shared" si="161"/>
        <v>0</v>
      </c>
    </row>
    <row r="1753" spans="1:29" s="50" customFormat="1" ht="35.25" customHeight="1" x14ac:dyDescent="0.25">
      <c r="A1753" s="89" t="s">
        <v>224</v>
      </c>
      <c r="B1753" s="94" t="s">
        <v>41</v>
      </c>
      <c r="C1753" s="91" t="s">
        <v>97</v>
      </c>
      <c r="D1753" s="91" t="s">
        <v>201</v>
      </c>
      <c r="E1753" s="122" t="s">
        <v>22328</v>
      </c>
      <c r="F1753" s="92" t="s">
        <v>242</v>
      </c>
      <c r="G1753" s="92" t="s">
        <v>98</v>
      </c>
      <c r="H1753" s="92" t="s">
        <v>15732</v>
      </c>
      <c r="I1753" s="162" t="s">
        <v>23942</v>
      </c>
      <c r="J1753" s="94" t="s">
        <v>2407</v>
      </c>
      <c r="K1753" s="156"/>
      <c r="L1753" s="94"/>
      <c r="M1753" s="156"/>
      <c r="N1753" s="94" t="s">
        <v>511</v>
      </c>
      <c r="O1753" s="94" t="s">
        <v>244</v>
      </c>
      <c r="P1753" s="94" t="s">
        <v>2408</v>
      </c>
      <c r="Q1753" s="98" t="s">
        <v>23943</v>
      </c>
      <c r="R1753" s="98" t="s">
        <v>23699</v>
      </c>
      <c r="S1753" s="99" t="s">
        <v>225</v>
      </c>
      <c r="T1753" s="94" t="s">
        <v>328</v>
      </c>
      <c r="U1753" s="120"/>
      <c r="V1753" s="120"/>
      <c r="W1753" s="100" t="str">
        <f>VLOOKUP(TRIM(X1753),X10:Y94,2,FALSE)</f>
        <v>Tao</v>
      </c>
      <c r="X1753" s="50" t="str">
        <f t="shared" si="157"/>
        <v>8.8</v>
      </c>
      <c r="Y1753" s="50">
        <f t="shared" si="158"/>
        <v>0</v>
      </c>
      <c r="Z1753" s="50">
        <f t="shared" si="162"/>
        <v>1</v>
      </c>
      <c r="AA1753" s="50">
        <f t="shared" si="159"/>
        <v>14</v>
      </c>
      <c r="AB1753" s="50">
        <f t="shared" si="160"/>
        <v>0</v>
      </c>
      <c r="AC1753" s="50">
        <f t="shared" si="161"/>
        <v>0</v>
      </c>
    </row>
    <row r="1754" spans="1:29" s="50" customFormat="1" ht="35.25" customHeight="1" x14ac:dyDescent="0.25">
      <c r="A1754" s="89"/>
      <c r="B1754" s="94" t="s">
        <v>41</v>
      </c>
      <c r="C1754" s="91" t="s">
        <v>14</v>
      </c>
      <c r="D1754" s="91" t="s">
        <v>201</v>
      </c>
      <c r="E1754" s="122" t="s">
        <v>22329</v>
      </c>
      <c r="F1754" s="92" t="s">
        <v>242</v>
      </c>
      <c r="G1754" s="209" t="s">
        <v>98</v>
      </c>
      <c r="H1754" s="209" t="s">
        <v>20852</v>
      </c>
      <c r="I1754" s="210" t="s">
        <v>112</v>
      </c>
      <c r="J1754" s="151" t="s">
        <v>2407</v>
      </c>
      <c r="K1754" s="152"/>
      <c r="L1754" s="151"/>
      <c r="M1754" s="152"/>
      <c r="N1754" s="151" t="s">
        <v>511</v>
      </c>
      <c r="O1754" s="151" t="s">
        <v>244</v>
      </c>
      <c r="P1754" s="151" t="s">
        <v>2408</v>
      </c>
      <c r="Q1754" s="211" t="s">
        <v>20228</v>
      </c>
      <c r="R1754" s="211" t="s">
        <v>23700</v>
      </c>
      <c r="S1754" s="153"/>
      <c r="T1754" s="94" t="s">
        <v>345</v>
      </c>
      <c r="U1754" s="120"/>
      <c r="V1754" s="120"/>
      <c r="W1754" s="100" t="str">
        <f>VLOOKUP(TRIM(X1754),X10:Y94,2,FALSE)</f>
        <v>Tao</v>
      </c>
      <c r="X1754" s="50" t="str">
        <f t="shared" si="157"/>
        <v>8.8</v>
      </c>
      <c r="Y1754" s="50">
        <f t="shared" si="158"/>
        <v>0</v>
      </c>
      <c r="Z1754" s="50">
        <f t="shared" si="162"/>
        <v>0</v>
      </c>
      <c r="AA1754" s="50">
        <f t="shared" si="159"/>
        <v>4</v>
      </c>
      <c r="AB1754" s="50">
        <f t="shared" si="160"/>
        <v>0</v>
      </c>
      <c r="AC1754" s="50">
        <f t="shared" si="161"/>
        <v>0</v>
      </c>
    </row>
    <row r="1755" spans="1:29" s="50" customFormat="1" ht="35.25" customHeight="1" x14ac:dyDescent="0.25">
      <c r="A1755" s="89" t="s">
        <v>224</v>
      </c>
      <c r="B1755" s="94" t="s">
        <v>41</v>
      </c>
      <c r="C1755" s="91" t="s">
        <v>97</v>
      </c>
      <c r="D1755" s="91" t="s">
        <v>201</v>
      </c>
      <c r="E1755" s="122" t="s">
        <v>22330</v>
      </c>
      <c r="F1755" s="92" t="s">
        <v>242</v>
      </c>
      <c r="G1755" s="92" t="s">
        <v>98</v>
      </c>
      <c r="H1755" s="92" t="s">
        <v>20796</v>
      </c>
      <c r="I1755" s="162" t="s">
        <v>24003</v>
      </c>
      <c r="J1755" s="94" t="s">
        <v>2407</v>
      </c>
      <c r="K1755" s="156"/>
      <c r="L1755" s="94"/>
      <c r="M1755" s="156"/>
      <c r="N1755" s="94" t="s">
        <v>511</v>
      </c>
      <c r="O1755" s="94" t="s">
        <v>244</v>
      </c>
      <c r="P1755" s="94" t="s">
        <v>2408</v>
      </c>
      <c r="Q1755" s="98" t="s">
        <v>20795</v>
      </c>
      <c r="R1755" s="98" t="s">
        <v>23492</v>
      </c>
      <c r="S1755" s="99" t="s">
        <v>225</v>
      </c>
      <c r="T1755" s="94" t="s">
        <v>343</v>
      </c>
      <c r="U1755" s="120"/>
      <c r="V1755" s="120"/>
      <c r="W1755" s="100" t="str">
        <f>VLOOKUP(TRIM(X1755),X10:Y94,2,FALSE)</f>
        <v>Tao</v>
      </c>
      <c r="X1755" s="50" t="str">
        <f t="shared" si="157"/>
        <v>8.8</v>
      </c>
      <c r="Y1755" s="50">
        <f t="shared" si="158"/>
        <v>0</v>
      </c>
      <c r="Z1755" s="50">
        <f t="shared" si="162"/>
        <v>1</v>
      </c>
      <c r="AA1755" s="50">
        <f t="shared" si="159"/>
        <v>32</v>
      </c>
      <c r="AB1755" s="50">
        <f t="shared" si="160"/>
        <v>0</v>
      </c>
      <c r="AC1755" s="50">
        <f t="shared" si="161"/>
        <v>0</v>
      </c>
    </row>
    <row r="1756" spans="1:29" s="50" customFormat="1" ht="35.25" customHeight="1" x14ac:dyDescent="0.25">
      <c r="A1756" s="89" t="s">
        <v>224</v>
      </c>
      <c r="B1756" s="94" t="s">
        <v>41</v>
      </c>
      <c r="C1756" s="91" t="s">
        <v>97</v>
      </c>
      <c r="D1756" s="91" t="s">
        <v>201</v>
      </c>
      <c r="E1756" s="122" t="s">
        <v>22331</v>
      </c>
      <c r="F1756" s="92" t="s">
        <v>242</v>
      </c>
      <c r="G1756" s="92" t="s">
        <v>98</v>
      </c>
      <c r="H1756" s="92" t="s">
        <v>20802</v>
      </c>
      <c r="I1756" s="162" t="s">
        <v>282</v>
      </c>
      <c r="J1756" s="94" t="s">
        <v>2407</v>
      </c>
      <c r="K1756" s="156"/>
      <c r="L1756" s="94"/>
      <c r="M1756" s="156"/>
      <c r="N1756" s="94" t="s">
        <v>511</v>
      </c>
      <c r="O1756" s="94" t="s">
        <v>244</v>
      </c>
      <c r="P1756" s="94" t="s">
        <v>2408</v>
      </c>
      <c r="Q1756" s="98" t="s">
        <v>20801</v>
      </c>
      <c r="R1756" s="98" t="s">
        <v>23493</v>
      </c>
      <c r="S1756" s="99" t="s">
        <v>225</v>
      </c>
      <c r="T1756" s="94" t="s">
        <v>343</v>
      </c>
      <c r="U1756" s="120"/>
      <c r="V1756" s="120"/>
      <c r="W1756" s="100" t="str">
        <f>VLOOKUP(TRIM(X1756),X10:Y94,2,FALSE)</f>
        <v>Tao</v>
      </c>
      <c r="X1756" s="50" t="str">
        <f t="shared" si="157"/>
        <v>8.8</v>
      </c>
      <c r="Y1756" s="50">
        <f t="shared" si="158"/>
        <v>0</v>
      </c>
      <c r="Z1756" s="50">
        <f t="shared" si="162"/>
        <v>1</v>
      </c>
      <c r="AA1756" s="50">
        <f t="shared" si="159"/>
        <v>4</v>
      </c>
      <c r="AB1756" s="50">
        <f t="shared" si="160"/>
        <v>0</v>
      </c>
      <c r="AC1756" s="50">
        <f t="shared" si="161"/>
        <v>0</v>
      </c>
    </row>
    <row r="1757" spans="1:29" s="50" customFormat="1" ht="35.25" customHeight="1" x14ac:dyDescent="0.25">
      <c r="A1757" s="89" t="s">
        <v>224</v>
      </c>
      <c r="B1757" s="94" t="s">
        <v>41</v>
      </c>
      <c r="C1757" s="91" t="s">
        <v>97</v>
      </c>
      <c r="D1757" s="91" t="s">
        <v>201</v>
      </c>
      <c r="E1757" s="122" t="s">
        <v>22332</v>
      </c>
      <c r="F1757" s="92" t="s">
        <v>242</v>
      </c>
      <c r="G1757" s="92" t="s">
        <v>98</v>
      </c>
      <c r="H1757" s="92" t="s">
        <v>20649</v>
      </c>
      <c r="I1757" s="162" t="s">
        <v>316</v>
      </c>
      <c r="J1757" s="94" t="s">
        <v>2407</v>
      </c>
      <c r="K1757" s="156"/>
      <c r="L1757" s="94"/>
      <c r="M1757" s="156"/>
      <c r="N1757" s="94" t="s">
        <v>511</v>
      </c>
      <c r="O1757" s="94" t="s">
        <v>244</v>
      </c>
      <c r="P1757" s="94" t="s">
        <v>2408</v>
      </c>
      <c r="Q1757" s="98" t="s">
        <v>19946</v>
      </c>
      <c r="R1757" s="98" t="s">
        <v>23494</v>
      </c>
      <c r="S1757" s="99" t="s">
        <v>225</v>
      </c>
      <c r="T1757" s="94" t="s">
        <v>315</v>
      </c>
      <c r="U1757" s="120"/>
      <c r="V1757" s="120"/>
      <c r="W1757" s="100" t="str">
        <f>VLOOKUP(TRIM(X1757),X10:Y94,2,FALSE)</f>
        <v>Tao</v>
      </c>
      <c r="X1757" s="50" t="str">
        <f t="shared" si="157"/>
        <v>8.8</v>
      </c>
      <c r="Y1757" s="50">
        <f t="shared" si="158"/>
        <v>0</v>
      </c>
      <c r="Z1757" s="50">
        <f t="shared" si="162"/>
        <v>1</v>
      </c>
      <c r="AA1757" s="50">
        <f t="shared" si="159"/>
        <v>17</v>
      </c>
      <c r="AB1757" s="50">
        <f t="shared" si="160"/>
        <v>0</v>
      </c>
      <c r="AC1757" s="50">
        <f t="shared" si="161"/>
        <v>0</v>
      </c>
    </row>
    <row r="1758" spans="1:29" s="50" customFormat="1" ht="35.25" customHeight="1" x14ac:dyDescent="0.25">
      <c r="A1758" s="89" t="s">
        <v>224</v>
      </c>
      <c r="B1758" s="94" t="s">
        <v>41</v>
      </c>
      <c r="C1758" s="91" t="s">
        <v>97</v>
      </c>
      <c r="D1758" s="91" t="s">
        <v>201</v>
      </c>
      <c r="E1758" s="122" t="s">
        <v>22333</v>
      </c>
      <c r="F1758" s="92" t="s">
        <v>242</v>
      </c>
      <c r="G1758" s="92" t="s">
        <v>98</v>
      </c>
      <c r="H1758" s="92" t="s">
        <v>22005</v>
      </c>
      <c r="I1758" s="162" t="s">
        <v>24004</v>
      </c>
      <c r="J1758" s="94" t="s">
        <v>2407</v>
      </c>
      <c r="K1758" s="156"/>
      <c r="L1758" s="94"/>
      <c r="M1758" s="156"/>
      <c r="N1758" s="94" t="s">
        <v>511</v>
      </c>
      <c r="O1758" s="94" t="s">
        <v>244</v>
      </c>
      <c r="P1758" s="94" t="s">
        <v>2408</v>
      </c>
      <c r="Q1758" s="98" t="s">
        <v>21372</v>
      </c>
      <c r="R1758" s="98" t="s">
        <v>23495</v>
      </c>
      <c r="S1758" s="99" t="s">
        <v>225</v>
      </c>
      <c r="T1758" s="94" t="s">
        <v>368</v>
      </c>
      <c r="U1758" s="120"/>
      <c r="V1758" s="120"/>
      <c r="W1758" s="100" t="str">
        <f>VLOOKUP(TRIM(X1758),X10:Y94,2,FALSE)</f>
        <v>Tao</v>
      </c>
      <c r="X1758" s="50" t="str">
        <f t="shared" si="157"/>
        <v>8.8</v>
      </c>
      <c r="Y1758" s="50">
        <f t="shared" si="158"/>
        <v>0</v>
      </c>
      <c r="Z1758" s="50">
        <f t="shared" si="162"/>
        <v>1</v>
      </c>
      <c r="AA1758" s="50">
        <f t="shared" si="159"/>
        <v>28</v>
      </c>
      <c r="AB1758" s="50">
        <f t="shared" si="160"/>
        <v>0</v>
      </c>
      <c r="AC1758" s="50">
        <f t="shared" si="161"/>
        <v>0</v>
      </c>
    </row>
    <row r="1759" spans="1:29" s="50" customFormat="1" ht="35.25" customHeight="1" x14ac:dyDescent="0.25">
      <c r="A1759" s="89" t="s">
        <v>224</v>
      </c>
      <c r="B1759" s="94" t="s">
        <v>41</v>
      </c>
      <c r="C1759" s="91" t="s">
        <v>97</v>
      </c>
      <c r="D1759" s="91" t="s">
        <v>201</v>
      </c>
      <c r="E1759" s="122" t="s">
        <v>22334</v>
      </c>
      <c r="F1759" s="92" t="s">
        <v>242</v>
      </c>
      <c r="G1759" s="92" t="s">
        <v>98</v>
      </c>
      <c r="H1759" s="92" t="s">
        <v>20648</v>
      </c>
      <c r="I1759" s="162" t="s">
        <v>316</v>
      </c>
      <c r="J1759" s="94" t="s">
        <v>2407</v>
      </c>
      <c r="K1759" s="156"/>
      <c r="L1759" s="94"/>
      <c r="M1759" s="156"/>
      <c r="N1759" s="94" t="s">
        <v>511</v>
      </c>
      <c r="O1759" s="94" t="s">
        <v>244</v>
      </c>
      <c r="P1759" s="94" t="s">
        <v>2408</v>
      </c>
      <c r="Q1759" s="98" t="s">
        <v>19945</v>
      </c>
      <c r="R1759" s="98" t="s">
        <v>23496</v>
      </c>
      <c r="S1759" s="99" t="s">
        <v>225</v>
      </c>
      <c r="T1759" s="94" t="s">
        <v>315</v>
      </c>
      <c r="U1759" s="120"/>
      <c r="V1759" s="120"/>
      <c r="W1759" s="100" t="str">
        <f>VLOOKUP(TRIM(X1759),X10:Y94,2,FALSE)</f>
        <v>Tao</v>
      </c>
      <c r="X1759" s="50" t="str">
        <f t="shared" ref="X1759:X1822" si="163">IF(ISNONTEXT(D1759),"" &amp; D1759 &amp;"",T(D1759))</f>
        <v>8.8</v>
      </c>
      <c r="Y1759" s="50">
        <f t="shared" ref="Y1759:Y1822" si="164">IF(F1759="CR", IF(S1759="Approved", 1, IF(S1759="Agreed", 1, IF(S1759="Block approved", 1, 0))),0)</f>
        <v>0</v>
      </c>
      <c r="Z1759" s="50">
        <f t="shared" si="162"/>
        <v>1</v>
      </c>
      <c r="AA1759" s="50">
        <f t="shared" ref="AA1759:AA1822" si="165">LEN(I1759)</f>
        <v>17</v>
      </c>
      <c r="AB1759" s="50">
        <f t="shared" ref="AB1759:AB1822" si="166">IF(LEFT(H1759, 12)="Reserved for",  1, 0)</f>
        <v>0</v>
      </c>
      <c r="AC1759" s="50">
        <f t="shared" ref="AC1759:AC1822" si="167">IF(F1759="LS OUT", IF(S1759="Approved", 1, IF(S1759="Block approved", 1, 0)),0)</f>
        <v>0</v>
      </c>
    </row>
    <row r="1760" spans="1:29" s="50" customFormat="1" ht="35.25" customHeight="1" x14ac:dyDescent="0.25">
      <c r="A1760" s="89" t="s">
        <v>224</v>
      </c>
      <c r="B1760" s="94" t="s">
        <v>41</v>
      </c>
      <c r="C1760" s="91" t="s">
        <v>97</v>
      </c>
      <c r="D1760" s="91" t="s">
        <v>201</v>
      </c>
      <c r="E1760" s="122" t="s">
        <v>22335</v>
      </c>
      <c r="F1760" s="92" t="s">
        <v>242</v>
      </c>
      <c r="G1760" s="92" t="s">
        <v>98</v>
      </c>
      <c r="H1760" s="92" t="s">
        <v>20651</v>
      </c>
      <c r="I1760" s="162" t="s">
        <v>2795</v>
      </c>
      <c r="J1760" s="94" t="s">
        <v>2407</v>
      </c>
      <c r="K1760" s="156"/>
      <c r="L1760" s="94"/>
      <c r="M1760" s="156"/>
      <c r="N1760" s="94" t="s">
        <v>511</v>
      </c>
      <c r="O1760" s="94" t="s">
        <v>244</v>
      </c>
      <c r="P1760" s="94" t="s">
        <v>2408</v>
      </c>
      <c r="Q1760" s="98" t="s">
        <v>19948</v>
      </c>
      <c r="R1760" s="98" t="s">
        <v>23497</v>
      </c>
      <c r="S1760" s="99" t="s">
        <v>225</v>
      </c>
      <c r="T1760" s="94" t="s">
        <v>315</v>
      </c>
      <c r="U1760" s="120"/>
      <c r="V1760" s="120"/>
      <c r="W1760" s="100" t="str">
        <f>VLOOKUP(TRIM(X1760),X10:Y94,2,FALSE)</f>
        <v>Tao</v>
      </c>
      <c r="X1760" s="50" t="str">
        <f t="shared" si="163"/>
        <v>8.8</v>
      </c>
      <c r="Y1760" s="50">
        <f t="shared" si="164"/>
        <v>0</v>
      </c>
      <c r="Z1760" s="50">
        <f t="shared" si="162"/>
        <v>1</v>
      </c>
      <c r="AA1760" s="50">
        <f t="shared" si="165"/>
        <v>27</v>
      </c>
      <c r="AB1760" s="50">
        <f t="shared" si="166"/>
        <v>0</v>
      </c>
      <c r="AC1760" s="50">
        <f t="shared" si="167"/>
        <v>0</v>
      </c>
    </row>
    <row r="1761" spans="1:29" s="50" customFormat="1" ht="35.25" customHeight="1" x14ac:dyDescent="0.25">
      <c r="A1761" s="89" t="s">
        <v>224</v>
      </c>
      <c r="B1761" s="94" t="s">
        <v>41</v>
      </c>
      <c r="C1761" s="91" t="s">
        <v>97</v>
      </c>
      <c r="D1761" s="91" t="s">
        <v>201</v>
      </c>
      <c r="E1761" s="122" t="s">
        <v>22336</v>
      </c>
      <c r="F1761" s="92" t="s">
        <v>242</v>
      </c>
      <c r="G1761" s="92" t="s">
        <v>98</v>
      </c>
      <c r="H1761" s="92" t="s">
        <v>21057</v>
      </c>
      <c r="I1761" s="162" t="s">
        <v>303</v>
      </c>
      <c r="J1761" s="94" t="s">
        <v>2407</v>
      </c>
      <c r="K1761" s="156"/>
      <c r="L1761" s="94"/>
      <c r="M1761" s="156"/>
      <c r="N1761" s="94" t="s">
        <v>511</v>
      </c>
      <c r="O1761" s="94" t="s">
        <v>244</v>
      </c>
      <c r="P1761" s="94" t="s">
        <v>2408</v>
      </c>
      <c r="Q1761" s="98" t="s">
        <v>24005</v>
      </c>
      <c r="R1761" s="98" t="s">
        <v>23498</v>
      </c>
      <c r="S1761" s="99" t="s">
        <v>225</v>
      </c>
      <c r="T1761" s="94" t="s">
        <v>474</v>
      </c>
      <c r="U1761" s="120"/>
      <c r="V1761" s="120"/>
      <c r="W1761" s="100" t="str">
        <f>VLOOKUP(TRIM(X1761),X10:Y94,2,FALSE)</f>
        <v>Tao</v>
      </c>
      <c r="X1761" s="50" t="str">
        <f t="shared" si="163"/>
        <v>8.8</v>
      </c>
      <c r="Y1761" s="50">
        <f t="shared" si="164"/>
        <v>0</v>
      </c>
      <c r="Z1761" s="50">
        <f t="shared" si="162"/>
        <v>1</v>
      </c>
      <c r="AA1761" s="50">
        <f t="shared" si="165"/>
        <v>4</v>
      </c>
      <c r="AB1761" s="50">
        <f t="shared" si="166"/>
        <v>0</v>
      </c>
      <c r="AC1761" s="50">
        <f t="shared" si="167"/>
        <v>0</v>
      </c>
    </row>
    <row r="1762" spans="1:29" s="50" customFormat="1" ht="35.25" customHeight="1" x14ac:dyDescent="0.25">
      <c r="A1762" s="89" t="s">
        <v>224</v>
      </c>
      <c r="B1762" s="94" t="s">
        <v>10196</v>
      </c>
      <c r="C1762" s="91" t="s">
        <v>97</v>
      </c>
      <c r="D1762" s="91" t="s">
        <v>201</v>
      </c>
      <c r="E1762" s="122" t="s">
        <v>22337</v>
      </c>
      <c r="F1762" s="92" t="s">
        <v>15</v>
      </c>
      <c r="G1762" s="92" t="s">
        <v>98</v>
      </c>
      <c r="H1762" s="92" t="s">
        <v>21491</v>
      </c>
      <c r="I1762" s="162" t="s">
        <v>292</v>
      </c>
      <c r="J1762" s="94" t="s">
        <v>246</v>
      </c>
      <c r="K1762" s="156">
        <v>3034</v>
      </c>
      <c r="L1762" s="94" t="s">
        <v>49</v>
      </c>
      <c r="M1762" s="156" t="s">
        <v>106</v>
      </c>
      <c r="N1762" s="94" t="s">
        <v>19519</v>
      </c>
      <c r="O1762" s="94" t="s">
        <v>244</v>
      </c>
      <c r="P1762" s="94" t="s">
        <v>2408</v>
      </c>
      <c r="Q1762" s="98" t="s">
        <v>21490</v>
      </c>
      <c r="R1762" s="98" t="s">
        <v>23499</v>
      </c>
      <c r="S1762" s="99" t="s">
        <v>5405</v>
      </c>
      <c r="T1762" s="94" t="s">
        <v>293</v>
      </c>
      <c r="U1762" s="120"/>
      <c r="V1762" s="120"/>
      <c r="W1762" s="100" t="str">
        <f>VLOOKUP(TRIM(X1762),X10:Y94,2,FALSE)</f>
        <v>Tao</v>
      </c>
      <c r="X1762" s="50" t="str">
        <f t="shared" si="163"/>
        <v>8.8</v>
      </c>
      <c r="Y1762" s="50">
        <f t="shared" si="164"/>
        <v>1</v>
      </c>
      <c r="Z1762" s="50">
        <f t="shared" si="162"/>
        <v>0</v>
      </c>
      <c r="AA1762" s="50">
        <f t="shared" si="165"/>
        <v>8</v>
      </c>
      <c r="AB1762" s="50">
        <f t="shared" si="166"/>
        <v>0</v>
      </c>
      <c r="AC1762" s="50">
        <f t="shared" si="167"/>
        <v>0</v>
      </c>
    </row>
    <row r="1763" spans="1:29" s="50" customFormat="1" ht="35.25" customHeight="1" x14ac:dyDescent="0.25">
      <c r="A1763" s="89" t="s">
        <v>224</v>
      </c>
      <c r="B1763" s="94" t="s">
        <v>41</v>
      </c>
      <c r="C1763" s="91" t="s">
        <v>97</v>
      </c>
      <c r="D1763" s="91" t="s">
        <v>201</v>
      </c>
      <c r="E1763" s="122" t="s">
        <v>22338</v>
      </c>
      <c r="F1763" s="92" t="s">
        <v>242</v>
      </c>
      <c r="G1763" s="92" t="s">
        <v>98</v>
      </c>
      <c r="H1763" s="92" t="s">
        <v>20641</v>
      </c>
      <c r="I1763" s="162" t="s">
        <v>316</v>
      </c>
      <c r="J1763" s="94" t="s">
        <v>2407</v>
      </c>
      <c r="K1763" s="156"/>
      <c r="L1763" s="94"/>
      <c r="M1763" s="156"/>
      <c r="N1763" s="94" t="s">
        <v>511</v>
      </c>
      <c r="O1763" s="94" t="s">
        <v>244</v>
      </c>
      <c r="P1763" s="94" t="s">
        <v>2408</v>
      </c>
      <c r="Q1763" s="98" t="s">
        <v>19940</v>
      </c>
      <c r="R1763" s="98" t="s">
        <v>23500</v>
      </c>
      <c r="S1763" s="99" t="s">
        <v>225</v>
      </c>
      <c r="T1763" s="94" t="s">
        <v>315</v>
      </c>
      <c r="U1763" s="120"/>
      <c r="V1763" s="120"/>
      <c r="W1763" s="100" t="str">
        <f>VLOOKUP(TRIM(X1763),X10:Y94,2,FALSE)</f>
        <v>Tao</v>
      </c>
      <c r="X1763" s="50" t="str">
        <f t="shared" si="163"/>
        <v>8.8</v>
      </c>
      <c r="Y1763" s="50">
        <f t="shared" si="164"/>
        <v>0</v>
      </c>
      <c r="Z1763" s="50">
        <f t="shared" si="162"/>
        <v>1</v>
      </c>
      <c r="AA1763" s="50">
        <f t="shared" si="165"/>
        <v>17</v>
      </c>
      <c r="AB1763" s="50">
        <f t="shared" si="166"/>
        <v>0</v>
      </c>
      <c r="AC1763" s="50">
        <f t="shared" si="167"/>
        <v>0</v>
      </c>
    </row>
    <row r="1764" spans="1:29" s="50" customFormat="1" ht="35.25" customHeight="1" x14ac:dyDescent="0.25">
      <c r="A1764" s="89" t="s">
        <v>224</v>
      </c>
      <c r="B1764" s="94" t="s">
        <v>41</v>
      </c>
      <c r="C1764" s="91" t="s">
        <v>97</v>
      </c>
      <c r="D1764" s="91" t="s">
        <v>201</v>
      </c>
      <c r="E1764" s="122" t="s">
        <v>22339</v>
      </c>
      <c r="F1764" s="92" t="s">
        <v>242</v>
      </c>
      <c r="G1764" s="92" t="s">
        <v>98</v>
      </c>
      <c r="H1764" s="92" t="s">
        <v>20608</v>
      </c>
      <c r="I1764" s="162" t="s">
        <v>303</v>
      </c>
      <c r="J1764" s="94" t="s">
        <v>2407</v>
      </c>
      <c r="K1764" s="156"/>
      <c r="L1764" s="94"/>
      <c r="M1764" s="156"/>
      <c r="N1764" s="94" t="s">
        <v>511</v>
      </c>
      <c r="O1764" s="94" t="s">
        <v>244</v>
      </c>
      <c r="P1764" s="94" t="s">
        <v>2408</v>
      </c>
      <c r="Q1764" s="98" t="s">
        <v>19879</v>
      </c>
      <c r="R1764" s="98" t="s">
        <v>23501</v>
      </c>
      <c r="S1764" s="99" t="s">
        <v>225</v>
      </c>
      <c r="T1764" s="94" t="s">
        <v>424</v>
      </c>
      <c r="U1764" s="120"/>
      <c r="V1764" s="120"/>
      <c r="W1764" s="100" t="str">
        <f>VLOOKUP(TRIM(X1764),X10:Y94,2,FALSE)</f>
        <v>Tao</v>
      </c>
      <c r="X1764" s="50" t="str">
        <f t="shared" si="163"/>
        <v>8.8</v>
      </c>
      <c r="Y1764" s="50">
        <f t="shared" si="164"/>
        <v>0</v>
      </c>
      <c r="Z1764" s="50">
        <f t="shared" si="162"/>
        <v>1</v>
      </c>
      <c r="AA1764" s="50">
        <f t="shared" si="165"/>
        <v>4</v>
      </c>
      <c r="AB1764" s="50">
        <f t="shared" si="166"/>
        <v>0</v>
      </c>
      <c r="AC1764" s="50">
        <f t="shared" si="167"/>
        <v>0</v>
      </c>
    </row>
    <row r="1765" spans="1:29" s="50" customFormat="1" ht="35.25" customHeight="1" x14ac:dyDescent="0.25">
      <c r="A1765" s="89" t="s">
        <v>224</v>
      </c>
      <c r="B1765" s="94" t="s">
        <v>41</v>
      </c>
      <c r="C1765" s="91" t="s">
        <v>97</v>
      </c>
      <c r="D1765" s="91" t="s">
        <v>201</v>
      </c>
      <c r="E1765" s="122" t="s">
        <v>22340</v>
      </c>
      <c r="F1765" s="92" t="s">
        <v>242</v>
      </c>
      <c r="G1765" s="92" t="s">
        <v>98</v>
      </c>
      <c r="H1765" s="92" t="s">
        <v>20643</v>
      </c>
      <c r="I1765" s="162" t="s">
        <v>316</v>
      </c>
      <c r="J1765" s="94" t="s">
        <v>2407</v>
      </c>
      <c r="K1765" s="156"/>
      <c r="L1765" s="94"/>
      <c r="M1765" s="156"/>
      <c r="N1765" s="94" t="s">
        <v>511</v>
      </c>
      <c r="O1765" s="94" t="s">
        <v>244</v>
      </c>
      <c r="P1765" s="94" t="s">
        <v>2408</v>
      </c>
      <c r="Q1765" s="98" t="s">
        <v>20642</v>
      </c>
      <c r="R1765" s="98" t="s">
        <v>23502</v>
      </c>
      <c r="S1765" s="99" t="s">
        <v>225</v>
      </c>
      <c r="T1765" s="94" t="s">
        <v>315</v>
      </c>
      <c r="U1765" s="120"/>
      <c r="V1765" s="120"/>
      <c r="W1765" s="100" t="str">
        <f>VLOOKUP(TRIM(X1765),X10:Y94,2,FALSE)</f>
        <v>Tao</v>
      </c>
      <c r="X1765" s="50" t="str">
        <f t="shared" si="163"/>
        <v>8.8</v>
      </c>
      <c r="Y1765" s="50">
        <f t="shared" si="164"/>
        <v>0</v>
      </c>
      <c r="Z1765" s="50">
        <f t="shared" si="162"/>
        <v>1</v>
      </c>
      <c r="AA1765" s="50">
        <f t="shared" si="165"/>
        <v>17</v>
      </c>
      <c r="AB1765" s="50">
        <f t="shared" si="166"/>
        <v>0</v>
      </c>
      <c r="AC1765" s="50">
        <f t="shared" si="167"/>
        <v>0</v>
      </c>
    </row>
    <row r="1766" spans="1:29" s="50" customFormat="1" ht="35.25" customHeight="1" x14ac:dyDescent="0.25">
      <c r="A1766" s="89" t="s">
        <v>224</v>
      </c>
      <c r="B1766" s="94" t="s">
        <v>41</v>
      </c>
      <c r="C1766" s="91" t="s">
        <v>97</v>
      </c>
      <c r="D1766" s="91" t="s">
        <v>201</v>
      </c>
      <c r="E1766" s="122" t="s">
        <v>22341</v>
      </c>
      <c r="F1766" s="92" t="s">
        <v>242</v>
      </c>
      <c r="G1766" s="92" t="s">
        <v>98</v>
      </c>
      <c r="H1766" s="92" t="s">
        <v>20644</v>
      </c>
      <c r="I1766" s="162" t="s">
        <v>316</v>
      </c>
      <c r="J1766" s="94" t="s">
        <v>2407</v>
      </c>
      <c r="K1766" s="156"/>
      <c r="L1766" s="94"/>
      <c r="M1766" s="156"/>
      <c r="N1766" s="94" t="s">
        <v>511</v>
      </c>
      <c r="O1766" s="94" t="s">
        <v>244</v>
      </c>
      <c r="P1766" s="94" t="s">
        <v>2408</v>
      </c>
      <c r="Q1766" s="98" t="s">
        <v>19941</v>
      </c>
      <c r="R1766" s="98" t="s">
        <v>23503</v>
      </c>
      <c r="S1766" s="99" t="s">
        <v>225</v>
      </c>
      <c r="T1766" s="94" t="s">
        <v>315</v>
      </c>
      <c r="U1766" s="120"/>
      <c r="V1766" s="120"/>
      <c r="W1766" s="100" t="str">
        <f>VLOOKUP(TRIM(X1766),X10:Y94,2,FALSE)</f>
        <v>Tao</v>
      </c>
      <c r="X1766" s="50" t="str">
        <f t="shared" si="163"/>
        <v>8.8</v>
      </c>
      <c r="Y1766" s="50">
        <f t="shared" si="164"/>
        <v>0</v>
      </c>
      <c r="Z1766" s="50">
        <f t="shared" si="162"/>
        <v>1</v>
      </c>
      <c r="AA1766" s="50">
        <f t="shared" si="165"/>
        <v>17</v>
      </c>
      <c r="AB1766" s="50">
        <f t="shared" si="166"/>
        <v>0</v>
      </c>
      <c r="AC1766" s="50">
        <f t="shared" si="167"/>
        <v>0</v>
      </c>
    </row>
    <row r="1767" spans="1:29" s="50" customFormat="1" ht="35.25" customHeight="1" x14ac:dyDescent="0.25">
      <c r="A1767" s="89" t="s">
        <v>224</v>
      </c>
      <c r="B1767" s="94" t="s">
        <v>41</v>
      </c>
      <c r="C1767" s="91" t="s">
        <v>97</v>
      </c>
      <c r="D1767" s="91" t="s">
        <v>201</v>
      </c>
      <c r="E1767" s="122" t="s">
        <v>22342</v>
      </c>
      <c r="F1767" s="92" t="s">
        <v>242</v>
      </c>
      <c r="G1767" s="92" t="s">
        <v>98</v>
      </c>
      <c r="H1767" s="92" t="s">
        <v>21142</v>
      </c>
      <c r="I1767" s="162" t="s">
        <v>273</v>
      </c>
      <c r="J1767" s="94" t="s">
        <v>2407</v>
      </c>
      <c r="K1767" s="156"/>
      <c r="L1767" s="94"/>
      <c r="M1767" s="156"/>
      <c r="N1767" s="94" t="s">
        <v>511</v>
      </c>
      <c r="O1767" s="94" t="s">
        <v>244</v>
      </c>
      <c r="P1767" s="94" t="s">
        <v>2408</v>
      </c>
      <c r="Q1767" s="98" t="s">
        <v>24041</v>
      </c>
      <c r="R1767" s="98" t="s">
        <v>23504</v>
      </c>
      <c r="S1767" s="99" t="s">
        <v>225</v>
      </c>
      <c r="T1767" s="94" t="s">
        <v>348</v>
      </c>
      <c r="U1767" s="120"/>
      <c r="V1767" s="120"/>
      <c r="W1767" s="100" t="str">
        <f>VLOOKUP(TRIM(X1767),X10:Y94,2,FALSE)</f>
        <v>Tao</v>
      </c>
      <c r="X1767" s="50" t="str">
        <f t="shared" si="163"/>
        <v>8.8</v>
      </c>
      <c r="Y1767" s="50">
        <f t="shared" si="164"/>
        <v>0</v>
      </c>
      <c r="Z1767" s="50">
        <f t="shared" si="162"/>
        <v>1</v>
      </c>
      <c r="AA1767" s="50">
        <f t="shared" si="165"/>
        <v>26</v>
      </c>
      <c r="AB1767" s="50">
        <f t="shared" si="166"/>
        <v>0</v>
      </c>
      <c r="AC1767" s="50">
        <f t="shared" si="167"/>
        <v>0</v>
      </c>
    </row>
    <row r="1768" spans="1:29" s="50" customFormat="1" ht="35.25" customHeight="1" x14ac:dyDescent="0.25">
      <c r="A1768" s="89" t="s">
        <v>224</v>
      </c>
      <c r="B1768" s="94" t="s">
        <v>41</v>
      </c>
      <c r="C1768" s="91" t="s">
        <v>97</v>
      </c>
      <c r="D1768" s="91" t="s">
        <v>201</v>
      </c>
      <c r="E1768" s="122" t="s">
        <v>22343</v>
      </c>
      <c r="F1768" s="92" t="s">
        <v>242</v>
      </c>
      <c r="G1768" s="92" t="s">
        <v>98</v>
      </c>
      <c r="H1768" s="92" t="s">
        <v>21054</v>
      </c>
      <c r="I1768" s="162" t="s">
        <v>303</v>
      </c>
      <c r="J1768" s="94" t="s">
        <v>2407</v>
      </c>
      <c r="K1768" s="156"/>
      <c r="L1768" s="94"/>
      <c r="M1768" s="156"/>
      <c r="N1768" s="94" t="s">
        <v>511</v>
      </c>
      <c r="O1768" s="94" t="s">
        <v>244</v>
      </c>
      <c r="P1768" s="94" t="s">
        <v>2408</v>
      </c>
      <c r="Q1768" s="98" t="s">
        <v>20058</v>
      </c>
      <c r="R1768" s="98" t="s">
        <v>23505</v>
      </c>
      <c r="S1768" s="99" t="s">
        <v>225</v>
      </c>
      <c r="T1768" s="94" t="s">
        <v>474</v>
      </c>
      <c r="U1768" s="120"/>
      <c r="V1768" s="120"/>
      <c r="W1768" s="100" t="str">
        <f>VLOOKUP(TRIM(X1768),X10:Y94,2,FALSE)</f>
        <v>Tao</v>
      </c>
      <c r="X1768" s="50" t="str">
        <f t="shared" si="163"/>
        <v>8.8</v>
      </c>
      <c r="Y1768" s="50">
        <f t="shared" si="164"/>
        <v>0</v>
      </c>
      <c r="Z1768" s="50">
        <f t="shared" si="162"/>
        <v>1</v>
      </c>
      <c r="AA1768" s="50">
        <f t="shared" si="165"/>
        <v>4</v>
      </c>
      <c r="AB1768" s="50">
        <f t="shared" si="166"/>
        <v>0</v>
      </c>
      <c r="AC1768" s="50">
        <f t="shared" si="167"/>
        <v>0</v>
      </c>
    </row>
    <row r="1769" spans="1:29" s="50" customFormat="1" ht="35.25" customHeight="1" x14ac:dyDescent="0.25">
      <c r="A1769" s="89" t="s">
        <v>224</v>
      </c>
      <c r="B1769" s="94" t="s">
        <v>41</v>
      </c>
      <c r="C1769" s="91" t="s">
        <v>97</v>
      </c>
      <c r="D1769" s="91" t="s">
        <v>201</v>
      </c>
      <c r="E1769" s="122" t="s">
        <v>22344</v>
      </c>
      <c r="F1769" s="92" t="s">
        <v>242</v>
      </c>
      <c r="G1769" s="92" t="s">
        <v>98</v>
      </c>
      <c r="H1769" s="92" t="s">
        <v>21883</v>
      </c>
      <c r="I1769" s="162" t="s">
        <v>321</v>
      </c>
      <c r="J1769" s="94" t="s">
        <v>2407</v>
      </c>
      <c r="K1769" s="156"/>
      <c r="L1769" s="94"/>
      <c r="M1769" s="156"/>
      <c r="N1769" s="94" t="s">
        <v>511</v>
      </c>
      <c r="O1769" s="94" t="s">
        <v>244</v>
      </c>
      <c r="P1769" s="94" t="s">
        <v>2408</v>
      </c>
      <c r="Q1769" s="98" t="s">
        <v>20952</v>
      </c>
      <c r="R1769" s="98" t="s">
        <v>23506</v>
      </c>
      <c r="S1769" s="99" t="s">
        <v>225</v>
      </c>
      <c r="T1769" s="94" t="s">
        <v>328</v>
      </c>
      <c r="U1769" s="120"/>
      <c r="V1769" s="120"/>
      <c r="W1769" s="100" t="str">
        <f>VLOOKUP(TRIM(X1769),X10:Y94,2,FALSE)</f>
        <v>Tao</v>
      </c>
      <c r="X1769" s="50" t="str">
        <f t="shared" si="163"/>
        <v>8.8</v>
      </c>
      <c r="Y1769" s="50">
        <f t="shared" si="164"/>
        <v>0</v>
      </c>
      <c r="Z1769" s="50">
        <f t="shared" si="162"/>
        <v>1</v>
      </c>
      <c r="AA1769" s="50">
        <f t="shared" si="165"/>
        <v>7</v>
      </c>
      <c r="AB1769" s="50">
        <f t="shared" si="166"/>
        <v>0</v>
      </c>
      <c r="AC1769" s="50">
        <f t="shared" si="167"/>
        <v>0</v>
      </c>
    </row>
    <row r="1770" spans="1:29" s="50" customFormat="1" ht="35.25" customHeight="1" x14ac:dyDescent="0.25">
      <c r="A1770" s="89" t="s">
        <v>224</v>
      </c>
      <c r="B1770" s="94" t="s">
        <v>41</v>
      </c>
      <c r="C1770" s="91" t="s">
        <v>97</v>
      </c>
      <c r="D1770" s="91" t="s">
        <v>201</v>
      </c>
      <c r="E1770" s="122" t="s">
        <v>22345</v>
      </c>
      <c r="F1770" s="92" t="s">
        <v>242</v>
      </c>
      <c r="G1770" s="92" t="s">
        <v>98</v>
      </c>
      <c r="H1770" s="92" t="s">
        <v>20794</v>
      </c>
      <c r="I1770" s="162" t="s">
        <v>282</v>
      </c>
      <c r="J1770" s="94" t="s">
        <v>2407</v>
      </c>
      <c r="K1770" s="156"/>
      <c r="L1770" s="94"/>
      <c r="M1770" s="156"/>
      <c r="N1770" s="94" t="s">
        <v>511</v>
      </c>
      <c r="O1770" s="94" t="s">
        <v>244</v>
      </c>
      <c r="P1770" s="94" t="s">
        <v>2408</v>
      </c>
      <c r="Q1770" s="98" t="s">
        <v>20793</v>
      </c>
      <c r="R1770" s="98" t="s">
        <v>23507</v>
      </c>
      <c r="S1770" s="99" t="s">
        <v>225</v>
      </c>
      <c r="T1770" s="94" t="s">
        <v>343</v>
      </c>
      <c r="U1770" s="120"/>
      <c r="V1770" s="120"/>
      <c r="W1770" s="100" t="str">
        <f>VLOOKUP(TRIM(X1770),X10:Y94,2,FALSE)</f>
        <v>Tao</v>
      </c>
      <c r="X1770" s="50" t="str">
        <f t="shared" si="163"/>
        <v>8.8</v>
      </c>
      <c r="Y1770" s="50">
        <f t="shared" si="164"/>
        <v>0</v>
      </c>
      <c r="Z1770" s="50">
        <f t="shared" si="162"/>
        <v>1</v>
      </c>
      <c r="AA1770" s="50">
        <f t="shared" si="165"/>
        <v>4</v>
      </c>
      <c r="AB1770" s="50">
        <f t="shared" si="166"/>
        <v>0</v>
      </c>
      <c r="AC1770" s="50">
        <f t="shared" si="167"/>
        <v>0</v>
      </c>
    </row>
    <row r="1771" spans="1:29" s="50" customFormat="1" ht="35.25" customHeight="1" x14ac:dyDescent="0.25">
      <c r="A1771" s="89" t="s">
        <v>224</v>
      </c>
      <c r="B1771" s="94" t="s">
        <v>41</v>
      </c>
      <c r="C1771" s="91" t="s">
        <v>97</v>
      </c>
      <c r="D1771" s="91" t="s">
        <v>201</v>
      </c>
      <c r="E1771" s="122" t="s">
        <v>22346</v>
      </c>
      <c r="F1771" s="92" t="s">
        <v>242</v>
      </c>
      <c r="G1771" s="92" t="s">
        <v>98</v>
      </c>
      <c r="H1771" s="92" t="s">
        <v>21497</v>
      </c>
      <c r="I1771" s="162" t="s">
        <v>292</v>
      </c>
      <c r="J1771" s="94" t="s">
        <v>2407</v>
      </c>
      <c r="K1771" s="156"/>
      <c r="L1771" s="94"/>
      <c r="M1771" s="156"/>
      <c r="N1771" s="94" t="s">
        <v>511</v>
      </c>
      <c r="O1771" s="94" t="s">
        <v>244</v>
      </c>
      <c r="P1771" s="94" t="s">
        <v>2408</v>
      </c>
      <c r="Q1771" s="98" t="s">
        <v>19798</v>
      </c>
      <c r="R1771" s="98" t="s">
        <v>23508</v>
      </c>
      <c r="S1771" s="99" t="s">
        <v>225</v>
      </c>
      <c r="T1771" s="94" t="s">
        <v>293</v>
      </c>
      <c r="U1771" s="120"/>
      <c r="V1771" s="120"/>
      <c r="W1771" s="100" t="str">
        <f>VLOOKUP(TRIM(X1771),X10:Y94,2,FALSE)</f>
        <v>Tao</v>
      </c>
      <c r="X1771" s="50" t="str">
        <f t="shared" si="163"/>
        <v>8.8</v>
      </c>
      <c r="Y1771" s="50">
        <f t="shared" si="164"/>
        <v>0</v>
      </c>
      <c r="Z1771" s="50">
        <f t="shared" si="162"/>
        <v>1</v>
      </c>
      <c r="AA1771" s="50">
        <f t="shared" si="165"/>
        <v>8</v>
      </c>
      <c r="AB1771" s="50">
        <f t="shared" si="166"/>
        <v>0</v>
      </c>
      <c r="AC1771" s="50">
        <f t="shared" si="167"/>
        <v>0</v>
      </c>
    </row>
    <row r="1772" spans="1:29" s="50" customFormat="1" ht="35.25" customHeight="1" x14ac:dyDescent="0.25">
      <c r="A1772" s="89" t="s">
        <v>224</v>
      </c>
      <c r="B1772" s="94" t="s">
        <v>41</v>
      </c>
      <c r="C1772" s="91" t="s">
        <v>97</v>
      </c>
      <c r="D1772" s="91" t="s">
        <v>201</v>
      </c>
      <c r="E1772" s="122" t="s">
        <v>22347</v>
      </c>
      <c r="F1772" s="92" t="s">
        <v>242</v>
      </c>
      <c r="G1772" s="92" t="s">
        <v>98</v>
      </c>
      <c r="H1772" s="92" t="s">
        <v>20638</v>
      </c>
      <c r="I1772" s="162" t="s">
        <v>316</v>
      </c>
      <c r="J1772" s="94" t="s">
        <v>2407</v>
      </c>
      <c r="K1772" s="156"/>
      <c r="L1772" s="94"/>
      <c r="M1772" s="156"/>
      <c r="N1772" s="94" t="s">
        <v>511</v>
      </c>
      <c r="O1772" s="94" t="s">
        <v>244</v>
      </c>
      <c r="P1772" s="94" t="s">
        <v>2408</v>
      </c>
      <c r="Q1772" s="98" t="s">
        <v>19937</v>
      </c>
      <c r="R1772" s="98" t="s">
        <v>23509</v>
      </c>
      <c r="S1772" s="99" t="s">
        <v>225</v>
      </c>
      <c r="T1772" s="94" t="s">
        <v>315</v>
      </c>
      <c r="U1772" s="120"/>
      <c r="V1772" s="120"/>
      <c r="W1772" s="100" t="str">
        <f>VLOOKUP(TRIM(X1772),X10:Y94,2,FALSE)</f>
        <v>Tao</v>
      </c>
      <c r="X1772" s="50" t="str">
        <f t="shared" si="163"/>
        <v>8.8</v>
      </c>
      <c r="Y1772" s="50">
        <f t="shared" si="164"/>
        <v>0</v>
      </c>
      <c r="Z1772" s="50">
        <f t="shared" si="162"/>
        <v>1</v>
      </c>
      <c r="AA1772" s="50">
        <f t="shared" si="165"/>
        <v>17</v>
      </c>
      <c r="AB1772" s="50">
        <f t="shared" si="166"/>
        <v>0</v>
      </c>
      <c r="AC1772" s="50">
        <f t="shared" si="167"/>
        <v>0</v>
      </c>
    </row>
    <row r="1773" spans="1:29" s="50" customFormat="1" ht="35.25" customHeight="1" x14ac:dyDescent="0.25">
      <c r="A1773" s="89" t="s">
        <v>224</v>
      </c>
      <c r="B1773" s="94" t="s">
        <v>23945</v>
      </c>
      <c r="C1773" s="91" t="s">
        <v>97</v>
      </c>
      <c r="D1773" s="91" t="s">
        <v>201</v>
      </c>
      <c r="E1773" s="122" t="s">
        <v>22348</v>
      </c>
      <c r="F1773" s="92" t="s">
        <v>15</v>
      </c>
      <c r="G1773" s="92" t="s">
        <v>98</v>
      </c>
      <c r="H1773" s="92" t="s">
        <v>19939</v>
      </c>
      <c r="I1773" s="162" t="s">
        <v>316</v>
      </c>
      <c r="J1773" s="94" t="s">
        <v>267</v>
      </c>
      <c r="K1773" s="156">
        <v>623</v>
      </c>
      <c r="L1773" s="94" t="s">
        <v>49</v>
      </c>
      <c r="M1773" s="156" t="s">
        <v>106</v>
      </c>
      <c r="N1773" s="94" t="s">
        <v>2464</v>
      </c>
      <c r="O1773" s="94" t="s">
        <v>244</v>
      </c>
      <c r="P1773" s="94" t="s">
        <v>2408</v>
      </c>
      <c r="Q1773" s="98" t="s">
        <v>23944</v>
      </c>
      <c r="R1773" s="98" t="s">
        <v>23510</v>
      </c>
      <c r="S1773" s="99" t="s">
        <v>5405</v>
      </c>
      <c r="T1773" s="94" t="s">
        <v>315</v>
      </c>
      <c r="U1773" s="120"/>
      <c r="V1773" s="120"/>
      <c r="W1773" s="100" t="str">
        <f>VLOOKUP(TRIM(X1773),X10:Y94,2,FALSE)</f>
        <v>Tao</v>
      </c>
      <c r="X1773" s="50" t="str">
        <f t="shared" si="163"/>
        <v>8.8</v>
      </c>
      <c r="Y1773" s="50">
        <f t="shared" si="164"/>
        <v>1</v>
      </c>
      <c r="Z1773" s="50">
        <f t="shared" si="162"/>
        <v>0</v>
      </c>
      <c r="AA1773" s="50">
        <f t="shared" si="165"/>
        <v>17</v>
      </c>
      <c r="AB1773" s="50">
        <f t="shared" si="166"/>
        <v>0</v>
      </c>
      <c r="AC1773" s="50">
        <f t="shared" si="167"/>
        <v>0</v>
      </c>
    </row>
    <row r="1774" spans="1:29" s="50" customFormat="1" ht="35.25" customHeight="1" x14ac:dyDescent="0.25">
      <c r="A1774" s="89" t="s">
        <v>224</v>
      </c>
      <c r="B1774" s="94" t="s">
        <v>41</v>
      </c>
      <c r="C1774" s="91" t="s">
        <v>97</v>
      </c>
      <c r="D1774" s="91" t="s">
        <v>201</v>
      </c>
      <c r="E1774" s="122" t="s">
        <v>22349</v>
      </c>
      <c r="F1774" s="92" t="s">
        <v>242</v>
      </c>
      <c r="G1774" s="92" t="s">
        <v>98</v>
      </c>
      <c r="H1774" s="92" t="s">
        <v>20645</v>
      </c>
      <c r="I1774" s="162" t="s">
        <v>316</v>
      </c>
      <c r="J1774" s="94" t="s">
        <v>2407</v>
      </c>
      <c r="K1774" s="156"/>
      <c r="L1774" s="94"/>
      <c r="M1774" s="156"/>
      <c r="N1774" s="94" t="s">
        <v>511</v>
      </c>
      <c r="O1774" s="94" t="s">
        <v>244</v>
      </c>
      <c r="P1774" s="94" t="s">
        <v>2408</v>
      </c>
      <c r="Q1774" s="98" t="s">
        <v>19942</v>
      </c>
      <c r="R1774" s="98" t="s">
        <v>23511</v>
      </c>
      <c r="S1774" s="99" t="s">
        <v>225</v>
      </c>
      <c r="T1774" s="94" t="s">
        <v>315</v>
      </c>
      <c r="U1774" s="120"/>
      <c r="V1774" s="120"/>
      <c r="W1774" s="100" t="str">
        <f>VLOOKUP(TRIM(X1774),X10:Y94,2,FALSE)</f>
        <v>Tao</v>
      </c>
      <c r="X1774" s="50" t="str">
        <f t="shared" si="163"/>
        <v>8.8</v>
      </c>
      <c r="Y1774" s="50">
        <f t="shared" si="164"/>
        <v>0</v>
      </c>
      <c r="Z1774" s="50">
        <f t="shared" si="162"/>
        <v>1</v>
      </c>
      <c r="AA1774" s="50">
        <f t="shared" si="165"/>
        <v>17</v>
      </c>
      <c r="AB1774" s="50">
        <f t="shared" si="166"/>
        <v>0</v>
      </c>
      <c r="AC1774" s="50">
        <f t="shared" si="167"/>
        <v>0</v>
      </c>
    </row>
    <row r="1775" spans="1:29" s="50" customFormat="1" ht="35.25" customHeight="1" x14ac:dyDescent="0.25">
      <c r="A1775" s="89" t="s">
        <v>224</v>
      </c>
      <c r="B1775" s="94" t="s">
        <v>41</v>
      </c>
      <c r="C1775" s="91" t="s">
        <v>97</v>
      </c>
      <c r="D1775" s="91" t="s">
        <v>201</v>
      </c>
      <c r="E1775" s="122" t="s">
        <v>22350</v>
      </c>
      <c r="F1775" s="92" t="s">
        <v>242</v>
      </c>
      <c r="G1775" s="92" t="s">
        <v>98</v>
      </c>
      <c r="H1775" s="92" t="s">
        <v>20646</v>
      </c>
      <c r="I1775" s="162" t="s">
        <v>316</v>
      </c>
      <c r="J1775" s="94" t="s">
        <v>2407</v>
      </c>
      <c r="K1775" s="156"/>
      <c r="L1775" s="94"/>
      <c r="M1775" s="156"/>
      <c r="N1775" s="94" t="s">
        <v>511</v>
      </c>
      <c r="O1775" s="94" t="s">
        <v>244</v>
      </c>
      <c r="P1775" s="94" t="s">
        <v>2408</v>
      </c>
      <c r="Q1775" s="98" t="s">
        <v>19943</v>
      </c>
      <c r="R1775" s="98" t="s">
        <v>23512</v>
      </c>
      <c r="S1775" s="99" t="s">
        <v>225</v>
      </c>
      <c r="T1775" s="94" t="s">
        <v>315</v>
      </c>
      <c r="U1775" s="120"/>
      <c r="V1775" s="120"/>
      <c r="W1775" s="100" t="str">
        <f>VLOOKUP(TRIM(X1775),X10:Y94,2,FALSE)</f>
        <v>Tao</v>
      </c>
      <c r="X1775" s="50" t="str">
        <f t="shared" si="163"/>
        <v>8.8</v>
      </c>
      <c r="Y1775" s="50">
        <f t="shared" si="164"/>
        <v>0</v>
      </c>
      <c r="Z1775" s="50">
        <f t="shared" si="162"/>
        <v>1</v>
      </c>
      <c r="AA1775" s="50">
        <f t="shared" si="165"/>
        <v>17</v>
      </c>
      <c r="AB1775" s="50">
        <f t="shared" si="166"/>
        <v>0</v>
      </c>
      <c r="AC1775" s="50">
        <f t="shared" si="167"/>
        <v>0</v>
      </c>
    </row>
    <row r="1776" spans="1:29" s="50" customFormat="1" ht="35.25" customHeight="1" x14ac:dyDescent="0.25">
      <c r="A1776" s="89"/>
      <c r="B1776" s="94" t="s">
        <v>41</v>
      </c>
      <c r="C1776" s="91" t="s">
        <v>14</v>
      </c>
      <c r="D1776" s="91" t="s">
        <v>201</v>
      </c>
      <c r="E1776" s="122" t="s">
        <v>22351</v>
      </c>
      <c r="F1776" s="92" t="s">
        <v>16</v>
      </c>
      <c r="G1776" s="209" t="s">
        <v>98</v>
      </c>
      <c r="H1776" s="209" t="s">
        <v>19949</v>
      </c>
      <c r="I1776" s="210" t="s">
        <v>392</v>
      </c>
      <c r="J1776" s="151" t="s">
        <v>105</v>
      </c>
      <c r="K1776" s="152">
        <v>2966</v>
      </c>
      <c r="L1776" s="151" t="s">
        <v>49</v>
      </c>
      <c r="M1776" s="152" t="s">
        <v>106</v>
      </c>
      <c r="N1776" s="151" t="s">
        <v>2464</v>
      </c>
      <c r="O1776" s="151" t="s">
        <v>244</v>
      </c>
      <c r="P1776" s="151" t="s">
        <v>2408</v>
      </c>
      <c r="Q1776" s="211" t="s">
        <v>20652</v>
      </c>
      <c r="R1776" s="211" t="s">
        <v>23725</v>
      </c>
      <c r="S1776" s="153"/>
      <c r="T1776" s="94" t="s">
        <v>315</v>
      </c>
      <c r="U1776" s="120"/>
      <c r="V1776" s="120"/>
      <c r="W1776" s="100" t="str">
        <f>VLOOKUP(TRIM(X1776),X10:Y94,2,FALSE)</f>
        <v>Tao</v>
      </c>
      <c r="X1776" s="50" t="str">
        <f t="shared" si="163"/>
        <v>8.8</v>
      </c>
      <c r="Y1776" s="50">
        <f t="shared" si="164"/>
        <v>0</v>
      </c>
      <c r="Z1776" s="50">
        <f t="shared" si="162"/>
        <v>0</v>
      </c>
      <c r="AA1776" s="50">
        <f t="shared" si="165"/>
        <v>23</v>
      </c>
      <c r="AB1776" s="50">
        <f t="shared" si="166"/>
        <v>0</v>
      </c>
      <c r="AC1776" s="50">
        <f t="shared" si="167"/>
        <v>0</v>
      </c>
    </row>
    <row r="1777" spans="1:29" s="50" customFormat="1" ht="35.25" customHeight="1" x14ac:dyDescent="0.25">
      <c r="A1777" s="89" t="s">
        <v>224</v>
      </c>
      <c r="B1777" s="94" t="s">
        <v>41</v>
      </c>
      <c r="C1777" s="91" t="s">
        <v>97</v>
      </c>
      <c r="D1777" s="91" t="s">
        <v>201</v>
      </c>
      <c r="E1777" s="122" t="s">
        <v>22352</v>
      </c>
      <c r="F1777" s="92" t="s">
        <v>242</v>
      </c>
      <c r="G1777" s="92" t="s">
        <v>98</v>
      </c>
      <c r="H1777" s="92" t="s">
        <v>21056</v>
      </c>
      <c r="I1777" s="162" t="s">
        <v>303</v>
      </c>
      <c r="J1777" s="94" t="s">
        <v>2407</v>
      </c>
      <c r="K1777" s="156"/>
      <c r="L1777" s="94"/>
      <c r="M1777" s="156"/>
      <c r="N1777" s="94" t="s">
        <v>511</v>
      </c>
      <c r="O1777" s="94" t="s">
        <v>244</v>
      </c>
      <c r="P1777" s="94" t="s">
        <v>2408</v>
      </c>
      <c r="Q1777" s="98" t="s">
        <v>21055</v>
      </c>
      <c r="R1777" s="98" t="s">
        <v>23513</v>
      </c>
      <c r="S1777" s="99" t="s">
        <v>225</v>
      </c>
      <c r="T1777" s="94" t="s">
        <v>474</v>
      </c>
      <c r="U1777" s="120"/>
      <c r="V1777" s="120"/>
      <c r="W1777" s="100" t="str">
        <f>VLOOKUP(TRIM(X1777),X10:Y94,2,FALSE)</f>
        <v>Tao</v>
      </c>
      <c r="X1777" s="50" t="str">
        <f t="shared" si="163"/>
        <v>8.8</v>
      </c>
      <c r="Y1777" s="50">
        <f t="shared" si="164"/>
        <v>0</v>
      </c>
      <c r="Z1777" s="50">
        <f t="shared" si="162"/>
        <v>1</v>
      </c>
      <c r="AA1777" s="50">
        <f t="shared" si="165"/>
        <v>4</v>
      </c>
      <c r="AB1777" s="50">
        <f t="shared" si="166"/>
        <v>0</v>
      </c>
      <c r="AC1777" s="50">
        <f t="shared" si="167"/>
        <v>0</v>
      </c>
    </row>
    <row r="1778" spans="1:29" s="50" customFormat="1" ht="35.25" customHeight="1" x14ac:dyDescent="0.25">
      <c r="A1778" s="89" t="s">
        <v>224</v>
      </c>
      <c r="B1778" s="94" t="s">
        <v>41</v>
      </c>
      <c r="C1778" s="91" t="s">
        <v>97</v>
      </c>
      <c r="D1778" s="91" t="s">
        <v>201</v>
      </c>
      <c r="E1778" s="122" t="s">
        <v>22353</v>
      </c>
      <c r="F1778" s="92" t="s">
        <v>242</v>
      </c>
      <c r="G1778" s="92" t="s">
        <v>98</v>
      </c>
      <c r="H1778" s="92" t="s">
        <v>21062</v>
      </c>
      <c r="I1778" s="162" t="s">
        <v>9083</v>
      </c>
      <c r="J1778" s="94" t="s">
        <v>2407</v>
      </c>
      <c r="K1778" s="156"/>
      <c r="L1778" s="94"/>
      <c r="M1778" s="156"/>
      <c r="N1778" s="94" t="s">
        <v>511</v>
      </c>
      <c r="O1778" s="94" t="s">
        <v>244</v>
      </c>
      <c r="P1778" s="94" t="s">
        <v>2408</v>
      </c>
      <c r="Q1778" s="98" t="s">
        <v>20071</v>
      </c>
      <c r="R1778" s="98" t="s">
        <v>23514</v>
      </c>
      <c r="S1778" s="99" t="s">
        <v>225</v>
      </c>
      <c r="T1778" s="94" t="s">
        <v>333</v>
      </c>
      <c r="U1778" s="120"/>
      <c r="V1778" s="120"/>
      <c r="W1778" s="100" t="str">
        <f>VLOOKUP(TRIM(X1778),X10:Y94,2,FALSE)</f>
        <v>Tao</v>
      </c>
      <c r="X1778" s="50" t="str">
        <f t="shared" si="163"/>
        <v>8.8</v>
      </c>
      <c r="Y1778" s="50">
        <f t="shared" si="164"/>
        <v>0</v>
      </c>
      <c r="Z1778" s="50">
        <f t="shared" si="162"/>
        <v>1</v>
      </c>
      <c r="AA1778" s="50">
        <f t="shared" si="165"/>
        <v>24</v>
      </c>
      <c r="AB1778" s="50">
        <f t="shared" si="166"/>
        <v>0</v>
      </c>
      <c r="AC1778" s="50">
        <f t="shared" si="167"/>
        <v>0</v>
      </c>
    </row>
    <row r="1779" spans="1:29" s="50" customFormat="1" ht="35.25" customHeight="1" x14ac:dyDescent="0.25">
      <c r="A1779" s="89" t="s">
        <v>224</v>
      </c>
      <c r="B1779" s="94" t="s">
        <v>41</v>
      </c>
      <c r="C1779" s="91" t="s">
        <v>97</v>
      </c>
      <c r="D1779" s="91" t="s">
        <v>201</v>
      </c>
      <c r="E1779" s="122" t="s">
        <v>22354</v>
      </c>
      <c r="F1779" s="92" t="s">
        <v>242</v>
      </c>
      <c r="G1779" s="92" t="s">
        <v>98</v>
      </c>
      <c r="H1779" s="92" t="s">
        <v>20798</v>
      </c>
      <c r="I1779" s="162" t="s">
        <v>282</v>
      </c>
      <c r="J1779" s="94" t="s">
        <v>2407</v>
      </c>
      <c r="K1779" s="156"/>
      <c r="L1779" s="94"/>
      <c r="M1779" s="156"/>
      <c r="N1779" s="94" t="s">
        <v>511</v>
      </c>
      <c r="O1779" s="94" t="s">
        <v>244</v>
      </c>
      <c r="P1779" s="94" t="s">
        <v>2408</v>
      </c>
      <c r="Q1779" s="98" t="s">
        <v>20797</v>
      </c>
      <c r="R1779" s="98" t="s">
        <v>23515</v>
      </c>
      <c r="S1779" s="99" t="s">
        <v>225</v>
      </c>
      <c r="T1779" s="94" t="s">
        <v>343</v>
      </c>
      <c r="U1779" s="120"/>
      <c r="V1779" s="120"/>
      <c r="W1779" s="100" t="str">
        <f>VLOOKUP(TRIM(X1779),X10:Y94,2,FALSE)</f>
        <v>Tao</v>
      </c>
      <c r="X1779" s="50" t="str">
        <f t="shared" si="163"/>
        <v>8.8</v>
      </c>
      <c r="Y1779" s="50">
        <f t="shared" si="164"/>
        <v>0</v>
      </c>
      <c r="Z1779" s="50">
        <f t="shared" si="162"/>
        <v>1</v>
      </c>
      <c r="AA1779" s="50">
        <f t="shared" si="165"/>
        <v>4</v>
      </c>
      <c r="AB1779" s="50">
        <f t="shared" si="166"/>
        <v>0</v>
      </c>
      <c r="AC1779" s="50">
        <f t="shared" si="167"/>
        <v>0</v>
      </c>
    </row>
    <row r="1780" spans="1:29" s="50" customFormat="1" ht="35.25" customHeight="1" x14ac:dyDescent="0.25">
      <c r="A1780" s="89" t="s">
        <v>224</v>
      </c>
      <c r="B1780" s="94" t="s">
        <v>41</v>
      </c>
      <c r="C1780" s="91" t="s">
        <v>97</v>
      </c>
      <c r="D1780" s="91" t="s">
        <v>201</v>
      </c>
      <c r="E1780" s="122" t="s">
        <v>22355</v>
      </c>
      <c r="F1780" s="92" t="s">
        <v>242</v>
      </c>
      <c r="G1780" s="92" t="s">
        <v>98</v>
      </c>
      <c r="H1780" s="92" t="s">
        <v>24008</v>
      </c>
      <c r="I1780" s="162" t="s">
        <v>24006</v>
      </c>
      <c r="J1780" s="94" t="s">
        <v>2407</v>
      </c>
      <c r="K1780" s="156"/>
      <c r="L1780" s="94"/>
      <c r="M1780" s="156"/>
      <c r="N1780" s="94" t="s">
        <v>511</v>
      </c>
      <c r="O1780" s="94" t="s">
        <v>244</v>
      </c>
      <c r="P1780" s="94" t="s">
        <v>2408</v>
      </c>
      <c r="Q1780" s="98" t="s">
        <v>24007</v>
      </c>
      <c r="R1780" s="98" t="s">
        <v>23516</v>
      </c>
      <c r="S1780" s="99" t="s">
        <v>225</v>
      </c>
      <c r="T1780" s="94" t="s">
        <v>345</v>
      </c>
      <c r="U1780" s="120"/>
      <c r="V1780" s="120"/>
      <c r="W1780" s="100" t="str">
        <f>VLOOKUP(TRIM(X1780),X10:Y94,2,FALSE)</f>
        <v>Tao</v>
      </c>
      <c r="X1780" s="50" t="str">
        <f t="shared" si="163"/>
        <v>8.8</v>
      </c>
      <c r="Y1780" s="50">
        <f t="shared" si="164"/>
        <v>0</v>
      </c>
      <c r="Z1780" s="50">
        <f t="shared" si="162"/>
        <v>1</v>
      </c>
      <c r="AA1780" s="50">
        <f t="shared" si="165"/>
        <v>22</v>
      </c>
      <c r="AB1780" s="50">
        <f t="shared" si="166"/>
        <v>0</v>
      </c>
      <c r="AC1780" s="50">
        <f t="shared" si="167"/>
        <v>0</v>
      </c>
    </row>
    <row r="1781" spans="1:29" s="50" customFormat="1" ht="35.25" customHeight="1" x14ac:dyDescent="0.25">
      <c r="A1781" s="89" t="s">
        <v>224</v>
      </c>
      <c r="B1781" s="94" t="s">
        <v>41</v>
      </c>
      <c r="C1781" s="91" t="s">
        <v>97</v>
      </c>
      <c r="D1781" s="91" t="s">
        <v>201</v>
      </c>
      <c r="E1781" s="122" t="s">
        <v>22356</v>
      </c>
      <c r="F1781" s="92" t="s">
        <v>242</v>
      </c>
      <c r="G1781" s="92" t="s">
        <v>98</v>
      </c>
      <c r="H1781" s="92" t="s">
        <v>20854</v>
      </c>
      <c r="I1781" s="162" t="s">
        <v>14419</v>
      </c>
      <c r="J1781" s="94" t="s">
        <v>2407</v>
      </c>
      <c r="K1781" s="156"/>
      <c r="L1781" s="94"/>
      <c r="M1781" s="156"/>
      <c r="N1781" s="94" t="s">
        <v>511</v>
      </c>
      <c r="O1781" s="94" t="s">
        <v>244</v>
      </c>
      <c r="P1781" s="94" t="s">
        <v>2408</v>
      </c>
      <c r="Q1781" s="98" t="s">
        <v>20230</v>
      </c>
      <c r="R1781" s="98" t="s">
        <v>23517</v>
      </c>
      <c r="S1781" s="99" t="s">
        <v>225</v>
      </c>
      <c r="T1781" s="94" t="s">
        <v>345</v>
      </c>
      <c r="U1781" s="120"/>
      <c r="V1781" s="120"/>
      <c r="W1781" s="100" t="str">
        <f>VLOOKUP(TRIM(X1781),X10:Y94,2,FALSE)</f>
        <v>Tao</v>
      </c>
      <c r="X1781" s="50" t="str">
        <f t="shared" si="163"/>
        <v>8.8</v>
      </c>
      <c r="Y1781" s="50">
        <f t="shared" si="164"/>
        <v>0</v>
      </c>
      <c r="Z1781" s="50">
        <f t="shared" si="162"/>
        <v>1</v>
      </c>
      <c r="AA1781" s="50">
        <f t="shared" si="165"/>
        <v>9</v>
      </c>
      <c r="AB1781" s="50">
        <f t="shared" si="166"/>
        <v>0</v>
      </c>
      <c r="AC1781" s="50">
        <f t="shared" si="167"/>
        <v>0</v>
      </c>
    </row>
    <row r="1782" spans="1:29" s="50" customFormat="1" ht="35.25" customHeight="1" x14ac:dyDescent="0.25">
      <c r="A1782" s="89" t="s">
        <v>224</v>
      </c>
      <c r="B1782" s="94" t="s">
        <v>41</v>
      </c>
      <c r="C1782" s="91" t="s">
        <v>97</v>
      </c>
      <c r="D1782" s="91" t="s">
        <v>201</v>
      </c>
      <c r="E1782" s="122" t="s">
        <v>22357</v>
      </c>
      <c r="F1782" s="92" t="s">
        <v>242</v>
      </c>
      <c r="G1782" s="92" t="s">
        <v>98</v>
      </c>
      <c r="H1782" s="92" t="s">
        <v>20855</v>
      </c>
      <c r="I1782" s="162" t="s">
        <v>302</v>
      </c>
      <c r="J1782" s="94" t="s">
        <v>2407</v>
      </c>
      <c r="K1782" s="156"/>
      <c r="L1782" s="94"/>
      <c r="M1782" s="156"/>
      <c r="N1782" s="94" t="s">
        <v>511</v>
      </c>
      <c r="O1782" s="94" t="s">
        <v>244</v>
      </c>
      <c r="P1782" s="94" t="s">
        <v>2408</v>
      </c>
      <c r="Q1782" s="98" t="s">
        <v>20233</v>
      </c>
      <c r="R1782" s="98" t="s">
        <v>23518</v>
      </c>
      <c r="S1782" s="99" t="s">
        <v>225</v>
      </c>
      <c r="T1782" s="94" t="s">
        <v>389</v>
      </c>
      <c r="U1782" s="120"/>
      <c r="V1782" s="120"/>
      <c r="W1782" s="100" t="str">
        <f>VLOOKUP(TRIM(X1782),X10:Y94,2,FALSE)</f>
        <v>Tao</v>
      </c>
      <c r="X1782" s="50" t="str">
        <f t="shared" si="163"/>
        <v>8.8</v>
      </c>
      <c r="Y1782" s="50">
        <f t="shared" si="164"/>
        <v>0</v>
      </c>
      <c r="Z1782" s="50">
        <f t="shared" si="162"/>
        <v>1</v>
      </c>
      <c r="AA1782" s="50">
        <f t="shared" si="165"/>
        <v>3</v>
      </c>
      <c r="AB1782" s="50">
        <f t="shared" si="166"/>
        <v>0</v>
      </c>
      <c r="AC1782" s="50">
        <f t="shared" si="167"/>
        <v>0</v>
      </c>
    </row>
    <row r="1783" spans="1:29" s="50" customFormat="1" ht="35.25" customHeight="1" x14ac:dyDescent="0.25">
      <c r="A1783" s="89" t="s">
        <v>224</v>
      </c>
      <c r="B1783" s="94" t="s">
        <v>41</v>
      </c>
      <c r="C1783" s="91" t="s">
        <v>97</v>
      </c>
      <c r="D1783" s="91" t="s">
        <v>201</v>
      </c>
      <c r="E1783" s="122" t="s">
        <v>22358</v>
      </c>
      <c r="F1783" s="92" t="s">
        <v>242</v>
      </c>
      <c r="G1783" s="92" t="s">
        <v>98</v>
      </c>
      <c r="H1783" s="92" t="s">
        <v>21161</v>
      </c>
      <c r="I1783" s="162" t="s">
        <v>273</v>
      </c>
      <c r="J1783" s="94" t="s">
        <v>2407</v>
      </c>
      <c r="K1783" s="156"/>
      <c r="L1783" s="94"/>
      <c r="M1783" s="156"/>
      <c r="N1783" s="94" t="s">
        <v>511</v>
      </c>
      <c r="O1783" s="94" t="s">
        <v>244</v>
      </c>
      <c r="P1783" s="94" t="s">
        <v>2408</v>
      </c>
      <c r="Q1783" s="98" t="s">
        <v>21160</v>
      </c>
      <c r="R1783" s="98" t="s">
        <v>23519</v>
      </c>
      <c r="S1783" s="99" t="s">
        <v>225</v>
      </c>
      <c r="T1783" s="94" t="s">
        <v>348</v>
      </c>
      <c r="U1783" s="120"/>
      <c r="V1783" s="120"/>
      <c r="W1783" s="100" t="str">
        <f>VLOOKUP(TRIM(X1783),X10:Y94,2,FALSE)</f>
        <v>Tao</v>
      </c>
      <c r="X1783" s="50" t="str">
        <f t="shared" si="163"/>
        <v>8.8</v>
      </c>
      <c r="Y1783" s="50">
        <f t="shared" si="164"/>
        <v>0</v>
      </c>
      <c r="Z1783" s="50">
        <f t="shared" si="162"/>
        <v>1</v>
      </c>
      <c r="AA1783" s="50">
        <f t="shared" si="165"/>
        <v>26</v>
      </c>
      <c r="AB1783" s="50">
        <f t="shared" si="166"/>
        <v>0</v>
      </c>
      <c r="AC1783" s="50">
        <f t="shared" si="167"/>
        <v>0</v>
      </c>
    </row>
    <row r="1784" spans="1:29" s="50" customFormat="1" ht="35.25" customHeight="1" x14ac:dyDescent="0.25">
      <c r="A1784" s="89" t="s">
        <v>224</v>
      </c>
      <c r="B1784" s="94" t="s">
        <v>41</v>
      </c>
      <c r="C1784" s="91" t="s">
        <v>97</v>
      </c>
      <c r="D1784" s="91" t="s">
        <v>201</v>
      </c>
      <c r="E1784" s="122" t="s">
        <v>22359</v>
      </c>
      <c r="F1784" s="92" t="s">
        <v>242</v>
      </c>
      <c r="G1784" s="92" t="s">
        <v>98</v>
      </c>
      <c r="H1784" s="92" t="s">
        <v>24085</v>
      </c>
      <c r="I1784" s="162" t="s">
        <v>481</v>
      </c>
      <c r="J1784" s="94" t="s">
        <v>2407</v>
      </c>
      <c r="K1784" s="156"/>
      <c r="L1784" s="94"/>
      <c r="M1784" s="156"/>
      <c r="N1784" s="94" t="s">
        <v>511</v>
      </c>
      <c r="O1784" s="94" t="s">
        <v>244</v>
      </c>
      <c r="P1784" s="94" t="s">
        <v>2408</v>
      </c>
      <c r="Q1784" s="98" t="s">
        <v>24074</v>
      </c>
      <c r="R1784" s="98" t="s">
        <v>23520</v>
      </c>
      <c r="S1784" s="99" t="s">
        <v>225</v>
      </c>
      <c r="T1784" s="94" t="s">
        <v>478</v>
      </c>
      <c r="U1784" s="120"/>
      <c r="V1784" s="120"/>
      <c r="W1784" s="100" t="str">
        <f>VLOOKUP(TRIM(X1784),X10:Y94,2,FALSE)</f>
        <v>Tao</v>
      </c>
      <c r="X1784" s="50" t="str">
        <f t="shared" si="163"/>
        <v>8.8</v>
      </c>
      <c r="Y1784" s="50">
        <f t="shared" si="164"/>
        <v>0</v>
      </c>
      <c r="Z1784" s="50">
        <f t="shared" si="162"/>
        <v>1</v>
      </c>
      <c r="AA1784" s="50">
        <f t="shared" si="165"/>
        <v>6</v>
      </c>
      <c r="AB1784" s="50">
        <f t="shared" si="166"/>
        <v>0</v>
      </c>
      <c r="AC1784" s="50">
        <f t="shared" si="167"/>
        <v>0</v>
      </c>
    </row>
    <row r="1785" spans="1:29" s="50" customFormat="1" ht="35.25" customHeight="1" x14ac:dyDescent="0.25">
      <c r="A1785" s="89" t="s">
        <v>224</v>
      </c>
      <c r="B1785" s="94" t="s">
        <v>41</v>
      </c>
      <c r="C1785" s="91" t="s">
        <v>97</v>
      </c>
      <c r="D1785" s="91" t="s">
        <v>201</v>
      </c>
      <c r="E1785" s="122" t="s">
        <v>22360</v>
      </c>
      <c r="F1785" s="92" t="s">
        <v>242</v>
      </c>
      <c r="G1785" s="92" t="s">
        <v>98</v>
      </c>
      <c r="H1785" s="92" t="s">
        <v>21954</v>
      </c>
      <c r="I1785" s="162" t="s">
        <v>431</v>
      </c>
      <c r="J1785" s="94" t="s">
        <v>2407</v>
      </c>
      <c r="K1785" s="156"/>
      <c r="L1785" s="94"/>
      <c r="M1785" s="156"/>
      <c r="N1785" s="94" t="s">
        <v>511</v>
      </c>
      <c r="O1785" s="94" t="s">
        <v>244</v>
      </c>
      <c r="P1785" s="94" t="s">
        <v>2408</v>
      </c>
      <c r="Q1785" s="98" t="s">
        <v>21953</v>
      </c>
      <c r="R1785" s="98" t="s">
        <v>23521</v>
      </c>
      <c r="S1785" s="99" t="s">
        <v>225</v>
      </c>
      <c r="T1785" s="94" t="s">
        <v>366</v>
      </c>
      <c r="U1785" s="120"/>
      <c r="V1785" s="120"/>
      <c r="W1785" s="100" t="str">
        <f>VLOOKUP(TRIM(X1785),X10:Y94,2,FALSE)</f>
        <v>Tao</v>
      </c>
      <c r="X1785" s="50" t="str">
        <f t="shared" si="163"/>
        <v>8.8</v>
      </c>
      <c r="Y1785" s="50">
        <f t="shared" si="164"/>
        <v>0</v>
      </c>
      <c r="Z1785" s="50">
        <f t="shared" si="162"/>
        <v>1</v>
      </c>
      <c r="AA1785" s="50">
        <f t="shared" si="165"/>
        <v>17</v>
      </c>
      <c r="AB1785" s="50">
        <f t="shared" si="166"/>
        <v>0</v>
      </c>
      <c r="AC1785" s="50">
        <f t="shared" si="167"/>
        <v>0</v>
      </c>
    </row>
    <row r="1786" spans="1:29" s="50" customFormat="1" ht="35.25" customHeight="1" x14ac:dyDescent="0.25">
      <c r="A1786" s="89" t="s">
        <v>224</v>
      </c>
      <c r="B1786" s="94" t="s">
        <v>24050</v>
      </c>
      <c r="C1786" s="91" t="s">
        <v>97</v>
      </c>
      <c r="D1786" s="91" t="s">
        <v>202</v>
      </c>
      <c r="E1786" s="122" t="s">
        <v>22361</v>
      </c>
      <c r="F1786" s="92" t="s">
        <v>13</v>
      </c>
      <c r="G1786" s="92" t="s">
        <v>98</v>
      </c>
      <c r="H1786" s="92" t="s">
        <v>24049</v>
      </c>
      <c r="I1786" s="272" t="s">
        <v>375</v>
      </c>
      <c r="J1786" s="94"/>
      <c r="K1786" s="156"/>
      <c r="L1786" s="94"/>
      <c r="M1786" s="156"/>
      <c r="N1786" s="94"/>
      <c r="O1786" s="94" t="s">
        <v>244</v>
      </c>
      <c r="P1786" s="94" t="s">
        <v>20218</v>
      </c>
      <c r="Q1786" s="98" t="s">
        <v>24050</v>
      </c>
      <c r="R1786" s="98" t="s">
        <v>23701</v>
      </c>
      <c r="S1786" s="99" t="s">
        <v>225</v>
      </c>
      <c r="T1786" s="94" t="s">
        <v>22780</v>
      </c>
      <c r="U1786" s="120"/>
      <c r="V1786" s="120"/>
      <c r="W1786" s="100" t="str">
        <f>VLOOKUP(TRIM(X1786),X10:Y94,2,FALSE)</f>
        <v>Tao</v>
      </c>
      <c r="X1786" s="50" t="str">
        <f t="shared" si="163"/>
        <v>8.9</v>
      </c>
      <c r="Y1786" s="50">
        <f t="shared" si="164"/>
        <v>0</v>
      </c>
      <c r="Z1786" s="50">
        <f t="shared" si="162"/>
        <v>0</v>
      </c>
      <c r="AA1786" s="50">
        <f t="shared" si="165"/>
        <v>6</v>
      </c>
      <c r="AB1786" s="50">
        <f t="shared" si="166"/>
        <v>0</v>
      </c>
      <c r="AC1786" s="50">
        <f t="shared" si="167"/>
        <v>1</v>
      </c>
    </row>
    <row r="1787" spans="1:29" s="50" customFormat="1" ht="35.25" customHeight="1" x14ac:dyDescent="0.25">
      <c r="A1787" s="89" t="s">
        <v>224</v>
      </c>
      <c r="B1787" s="94" t="s">
        <v>41</v>
      </c>
      <c r="C1787" s="91" t="s">
        <v>97</v>
      </c>
      <c r="D1787" s="91" t="s">
        <v>202</v>
      </c>
      <c r="E1787" s="122" t="s">
        <v>22362</v>
      </c>
      <c r="F1787" s="92" t="s">
        <v>242</v>
      </c>
      <c r="G1787" s="92" t="s">
        <v>98</v>
      </c>
      <c r="H1787" s="92" t="s">
        <v>21100</v>
      </c>
      <c r="I1787" s="162" t="s">
        <v>24009</v>
      </c>
      <c r="J1787" s="94" t="s">
        <v>2177</v>
      </c>
      <c r="K1787" s="156"/>
      <c r="L1787" s="94"/>
      <c r="M1787" s="156"/>
      <c r="N1787" s="94" t="s">
        <v>511</v>
      </c>
      <c r="O1787" s="94" t="s">
        <v>244</v>
      </c>
      <c r="P1787" s="94" t="s">
        <v>2179</v>
      </c>
      <c r="Q1787" s="98" t="s">
        <v>20209</v>
      </c>
      <c r="R1787" s="98" t="s">
        <v>23522</v>
      </c>
      <c r="S1787" s="99" t="s">
        <v>225</v>
      </c>
      <c r="T1787" s="94" t="s">
        <v>315</v>
      </c>
      <c r="U1787" s="120"/>
      <c r="V1787" s="120"/>
      <c r="W1787" s="100" t="str">
        <f>VLOOKUP(TRIM(X1787),X10:Y94,2,FALSE)</f>
        <v>Tao</v>
      </c>
      <c r="X1787" s="50" t="str">
        <f t="shared" si="163"/>
        <v>8.9</v>
      </c>
      <c r="Y1787" s="50">
        <f t="shared" si="164"/>
        <v>0</v>
      </c>
      <c r="Z1787" s="50">
        <f t="shared" si="162"/>
        <v>1</v>
      </c>
      <c r="AA1787" s="50">
        <f t="shared" si="165"/>
        <v>37</v>
      </c>
      <c r="AB1787" s="50">
        <f t="shared" si="166"/>
        <v>0</v>
      </c>
      <c r="AC1787" s="50">
        <f t="shared" si="167"/>
        <v>0</v>
      </c>
    </row>
    <row r="1788" spans="1:29" s="50" customFormat="1" ht="35.25" customHeight="1" x14ac:dyDescent="0.25">
      <c r="A1788" s="89" t="s">
        <v>224</v>
      </c>
      <c r="B1788" s="94" t="s">
        <v>41</v>
      </c>
      <c r="C1788" s="91" t="s">
        <v>97</v>
      </c>
      <c r="D1788" s="91" t="s">
        <v>202</v>
      </c>
      <c r="E1788" s="122" t="s">
        <v>22363</v>
      </c>
      <c r="F1788" s="92" t="s">
        <v>242</v>
      </c>
      <c r="G1788" s="92" t="s">
        <v>98</v>
      </c>
      <c r="H1788" s="92" t="s">
        <v>21102</v>
      </c>
      <c r="I1788" s="162" t="s">
        <v>316</v>
      </c>
      <c r="J1788" s="94" t="s">
        <v>2177</v>
      </c>
      <c r="K1788" s="156"/>
      <c r="L1788" s="94"/>
      <c r="M1788" s="156"/>
      <c r="N1788" s="94" t="s">
        <v>511</v>
      </c>
      <c r="O1788" s="94" t="s">
        <v>244</v>
      </c>
      <c r="P1788" s="94" t="s">
        <v>2179</v>
      </c>
      <c r="Q1788" s="98" t="s">
        <v>20212</v>
      </c>
      <c r="R1788" s="98" t="s">
        <v>23523</v>
      </c>
      <c r="S1788" s="99" t="s">
        <v>225</v>
      </c>
      <c r="T1788" s="94" t="s">
        <v>315</v>
      </c>
      <c r="U1788" s="120"/>
      <c r="V1788" s="120"/>
      <c r="W1788" s="100" t="str">
        <f>VLOOKUP(TRIM(X1788),X10:Y94,2,FALSE)</f>
        <v>Tao</v>
      </c>
      <c r="X1788" s="50" t="str">
        <f t="shared" si="163"/>
        <v>8.9</v>
      </c>
      <c r="Y1788" s="50">
        <f t="shared" si="164"/>
        <v>0</v>
      </c>
      <c r="Z1788" s="50">
        <f t="shared" si="162"/>
        <v>1</v>
      </c>
      <c r="AA1788" s="50">
        <f t="shared" si="165"/>
        <v>17</v>
      </c>
      <c r="AB1788" s="50">
        <f t="shared" si="166"/>
        <v>0</v>
      </c>
      <c r="AC1788" s="50">
        <f t="shared" si="167"/>
        <v>0</v>
      </c>
    </row>
    <row r="1789" spans="1:29" s="50" customFormat="1" ht="35.25" customHeight="1" x14ac:dyDescent="0.25">
      <c r="A1789" s="89" t="s">
        <v>224</v>
      </c>
      <c r="B1789" s="94" t="s">
        <v>41</v>
      </c>
      <c r="C1789" s="91" t="s">
        <v>97</v>
      </c>
      <c r="D1789" s="91" t="s">
        <v>202</v>
      </c>
      <c r="E1789" s="122" t="s">
        <v>22364</v>
      </c>
      <c r="F1789" s="92" t="s">
        <v>242</v>
      </c>
      <c r="G1789" s="92" t="s">
        <v>98</v>
      </c>
      <c r="H1789" s="92" t="s">
        <v>20716</v>
      </c>
      <c r="I1789" s="162" t="s">
        <v>23946</v>
      </c>
      <c r="J1789" s="94" t="s">
        <v>2177</v>
      </c>
      <c r="K1789" s="156"/>
      <c r="L1789" s="94"/>
      <c r="M1789" s="156"/>
      <c r="N1789" s="94" t="s">
        <v>511</v>
      </c>
      <c r="O1789" s="94" t="s">
        <v>244</v>
      </c>
      <c r="P1789" s="94" t="s">
        <v>2179</v>
      </c>
      <c r="Q1789" s="98" t="s">
        <v>20083</v>
      </c>
      <c r="R1789" s="98" t="s">
        <v>23524</v>
      </c>
      <c r="S1789" s="99" t="s">
        <v>225</v>
      </c>
      <c r="T1789" s="94" t="s">
        <v>409</v>
      </c>
      <c r="U1789" s="120"/>
      <c r="V1789" s="120"/>
      <c r="W1789" s="100" t="str">
        <f>VLOOKUP(TRIM(X1789),X10:Y94,2,FALSE)</f>
        <v>Tao</v>
      </c>
      <c r="X1789" s="50" t="str">
        <f t="shared" si="163"/>
        <v>8.9</v>
      </c>
      <c r="Y1789" s="50">
        <f t="shared" si="164"/>
        <v>0</v>
      </c>
      <c r="Z1789" s="50">
        <f t="shared" si="162"/>
        <v>1</v>
      </c>
      <c r="AA1789" s="50">
        <f t="shared" si="165"/>
        <v>50</v>
      </c>
      <c r="AB1789" s="50">
        <f t="shared" si="166"/>
        <v>0</v>
      </c>
      <c r="AC1789" s="50">
        <f t="shared" si="167"/>
        <v>0</v>
      </c>
    </row>
    <row r="1790" spans="1:29" s="50" customFormat="1" ht="35.25" customHeight="1" x14ac:dyDescent="0.25">
      <c r="A1790" s="89" t="s">
        <v>224</v>
      </c>
      <c r="B1790" s="94" t="s">
        <v>41</v>
      </c>
      <c r="C1790" s="91" t="s">
        <v>97</v>
      </c>
      <c r="D1790" s="91" t="s">
        <v>202</v>
      </c>
      <c r="E1790" s="122" t="s">
        <v>22365</v>
      </c>
      <c r="F1790" s="92" t="s">
        <v>242</v>
      </c>
      <c r="G1790" s="92" t="s">
        <v>98</v>
      </c>
      <c r="H1790" s="92" t="s">
        <v>22006</v>
      </c>
      <c r="I1790" s="162" t="s">
        <v>12301</v>
      </c>
      <c r="J1790" s="94" t="s">
        <v>2177</v>
      </c>
      <c r="K1790" s="156"/>
      <c r="L1790" s="94"/>
      <c r="M1790" s="156"/>
      <c r="N1790" s="94" t="s">
        <v>511</v>
      </c>
      <c r="O1790" s="94" t="s">
        <v>244</v>
      </c>
      <c r="P1790" s="94" t="s">
        <v>2179</v>
      </c>
      <c r="Q1790" s="98" t="s">
        <v>21373</v>
      </c>
      <c r="R1790" s="98" t="s">
        <v>23525</v>
      </c>
      <c r="S1790" s="99" t="s">
        <v>225</v>
      </c>
      <c r="T1790" s="94" t="s">
        <v>291</v>
      </c>
      <c r="U1790" s="120"/>
      <c r="V1790" s="120"/>
      <c r="W1790" s="100" t="str">
        <f>VLOOKUP(TRIM(X1790),X10:Y94,2,FALSE)</f>
        <v>Tao</v>
      </c>
      <c r="X1790" s="50" t="str">
        <f t="shared" si="163"/>
        <v>8.9</v>
      </c>
      <c r="Y1790" s="50">
        <f t="shared" si="164"/>
        <v>0</v>
      </c>
      <c r="Z1790" s="50">
        <f t="shared" si="162"/>
        <v>1</v>
      </c>
      <c r="AA1790" s="50">
        <f t="shared" si="165"/>
        <v>36</v>
      </c>
      <c r="AB1790" s="50">
        <f t="shared" si="166"/>
        <v>0</v>
      </c>
      <c r="AC1790" s="50">
        <f t="shared" si="167"/>
        <v>0</v>
      </c>
    </row>
    <row r="1791" spans="1:29" s="50" customFormat="1" ht="35.25" customHeight="1" x14ac:dyDescent="0.25">
      <c r="A1791" s="89" t="s">
        <v>224</v>
      </c>
      <c r="B1791" s="94" t="s">
        <v>41</v>
      </c>
      <c r="C1791" s="91" t="s">
        <v>97</v>
      </c>
      <c r="D1791" s="91" t="s">
        <v>202</v>
      </c>
      <c r="E1791" s="122" t="s">
        <v>22366</v>
      </c>
      <c r="F1791" s="92" t="s">
        <v>242</v>
      </c>
      <c r="G1791" s="92" t="s">
        <v>98</v>
      </c>
      <c r="H1791" s="92" t="s">
        <v>20669</v>
      </c>
      <c r="I1791" s="162" t="s">
        <v>23947</v>
      </c>
      <c r="J1791" s="94" t="s">
        <v>2177</v>
      </c>
      <c r="K1791" s="156"/>
      <c r="L1791" s="94"/>
      <c r="M1791" s="156"/>
      <c r="N1791" s="94" t="s">
        <v>511</v>
      </c>
      <c r="O1791" s="94" t="s">
        <v>244</v>
      </c>
      <c r="P1791" s="94" t="s">
        <v>2179</v>
      </c>
      <c r="Q1791" s="98" t="s">
        <v>20668</v>
      </c>
      <c r="R1791" s="98" t="s">
        <v>23526</v>
      </c>
      <c r="S1791" s="99" t="s">
        <v>225</v>
      </c>
      <c r="T1791" s="94" t="s">
        <v>347</v>
      </c>
      <c r="U1791" s="120"/>
      <c r="V1791" s="120"/>
      <c r="W1791" s="100" t="str">
        <f>VLOOKUP(TRIM(X1791),X10:Y94,2,FALSE)</f>
        <v>Tao</v>
      </c>
      <c r="X1791" s="50" t="str">
        <f t="shared" si="163"/>
        <v>8.9</v>
      </c>
      <c r="Y1791" s="50">
        <f t="shared" si="164"/>
        <v>0</v>
      </c>
      <c r="Z1791" s="50">
        <f t="shared" si="162"/>
        <v>1</v>
      </c>
      <c r="AA1791" s="50">
        <f t="shared" si="165"/>
        <v>46</v>
      </c>
      <c r="AB1791" s="50">
        <f t="shared" si="166"/>
        <v>0</v>
      </c>
      <c r="AC1791" s="50">
        <f t="shared" si="167"/>
        <v>0</v>
      </c>
    </row>
    <row r="1792" spans="1:29" s="50" customFormat="1" ht="35.25" customHeight="1" x14ac:dyDescent="0.25">
      <c r="A1792" s="89" t="s">
        <v>224</v>
      </c>
      <c r="B1792" s="94" t="s">
        <v>41</v>
      </c>
      <c r="C1792" s="91" t="s">
        <v>97</v>
      </c>
      <c r="D1792" s="91" t="s">
        <v>202</v>
      </c>
      <c r="E1792" s="122" t="s">
        <v>22367</v>
      </c>
      <c r="F1792" s="92" t="s">
        <v>242</v>
      </c>
      <c r="G1792" s="92" t="s">
        <v>98</v>
      </c>
      <c r="H1792" s="92" t="s">
        <v>21582</v>
      </c>
      <c r="I1792" s="162" t="s">
        <v>292</v>
      </c>
      <c r="J1792" s="94" t="s">
        <v>2177</v>
      </c>
      <c r="K1792" s="156"/>
      <c r="L1792" s="94"/>
      <c r="M1792" s="156"/>
      <c r="N1792" s="94" t="s">
        <v>511</v>
      </c>
      <c r="O1792" s="94" t="s">
        <v>244</v>
      </c>
      <c r="P1792" s="94" t="s">
        <v>2179</v>
      </c>
      <c r="Q1792" s="98" t="s">
        <v>21581</v>
      </c>
      <c r="R1792" s="98" t="s">
        <v>23527</v>
      </c>
      <c r="S1792" s="99" t="s">
        <v>225</v>
      </c>
      <c r="T1792" s="94" t="s">
        <v>293</v>
      </c>
      <c r="U1792" s="120"/>
      <c r="V1792" s="120"/>
      <c r="W1792" s="100" t="str">
        <f>VLOOKUP(TRIM(X1792),X10:Y94,2,FALSE)</f>
        <v>Tao</v>
      </c>
      <c r="X1792" s="50" t="str">
        <f t="shared" si="163"/>
        <v>8.9</v>
      </c>
      <c r="Y1792" s="50">
        <f t="shared" si="164"/>
        <v>0</v>
      </c>
      <c r="Z1792" s="50">
        <f t="shared" si="162"/>
        <v>1</v>
      </c>
      <c r="AA1792" s="50">
        <f t="shared" si="165"/>
        <v>8</v>
      </c>
      <c r="AB1792" s="50">
        <f t="shared" si="166"/>
        <v>0</v>
      </c>
      <c r="AC1792" s="50">
        <f t="shared" si="167"/>
        <v>0</v>
      </c>
    </row>
    <row r="1793" spans="1:29" s="50" customFormat="1" ht="35.25" customHeight="1" x14ac:dyDescent="0.25">
      <c r="A1793" s="89" t="s">
        <v>224</v>
      </c>
      <c r="B1793" s="94" t="s">
        <v>41</v>
      </c>
      <c r="C1793" s="91" t="s">
        <v>97</v>
      </c>
      <c r="D1793" s="91" t="s">
        <v>202</v>
      </c>
      <c r="E1793" s="122" t="s">
        <v>22368</v>
      </c>
      <c r="F1793" s="92" t="s">
        <v>242</v>
      </c>
      <c r="G1793" s="92" t="s">
        <v>98</v>
      </c>
      <c r="H1793" s="92" t="s">
        <v>20671</v>
      </c>
      <c r="I1793" s="162" t="s">
        <v>23948</v>
      </c>
      <c r="J1793" s="94" t="s">
        <v>2177</v>
      </c>
      <c r="K1793" s="156"/>
      <c r="L1793" s="94"/>
      <c r="M1793" s="156"/>
      <c r="N1793" s="94" t="s">
        <v>511</v>
      </c>
      <c r="O1793" s="94" t="s">
        <v>244</v>
      </c>
      <c r="P1793" s="94" t="s">
        <v>2179</v>
      </c>
      <c r="Q1793" s="98" t="s">
        <v>20670</v>
      </c>
      <c r="R1793" s="98" t="s">
        <v>23528</v>
      </c>
      <c r="S1793" s="99" t="s">
        <v>225</v>
      </c>
      <c r="T1793" s="94" t="s">
        <v>347</v>
      </c>
      <c r="U1793" s="120"/>
      <c r="V1793" s="120"/>
      <c r="W1793" s="100" t="str">
        <f>VLOOKUP(TRIM(X1793),X10:Y94,2,FALSE)</f>
        <v>Tao</v>
      </c>
      <c r="X1793" s="50" t="str">
        <f t="shared" si="163"/>
        <v>8.9</v>
      </c>
      <c r="Y1793" s="50">
        <f t="shared" si="164"/>
        <v>0</v>
      </c>
      <c r="Z1793" s="50">
        <f t="shared" si="162"/>
        <v>1</v>
      </c>
      <c r="AA1793" s="50">
        <f t="shared" si="165"/>
        <v>26</v>
      </c>
      <c r="AB1793" s="50">
        <f t="shared" si="166"/>
        <v>0</v>
      </c>
      <c r="AC1793" s="50">
        <f t="shared" si="167"/>
        <v>0</v>
      </c>
    </row>
    <row r="1794" spans="1:29" s="50" customFormat="1" ht="35.25" customHeight="1" x14ac:dyDescent="0.25">
      <c r="A1794" s="89" t="s">
        <v>224</v>
      </c>
      <c r="B1794" s="94" t="s">
        <v>41</v>
      </c>
      <c r="C1794" s="91" t="s">
        <v>97</v>
      </c>
      <c r="D1794" s="91" t="s">
        <v>202</v>
      </c>
      <c r="E1794" s="122" t="s">
        <v>22369</v>
      </c>
      <c r="F1794" s="92" t="s">
        <v>242</v>
      </c>
      <c r="G1794" s="92" t="s">
        <v>98</v>
      </c>
      <c r="H1794" s="92" t="s">
        <v>10789</v>
      </c>
      <c r="I1794" s="162" t="s">
        <v>2795</v>
      </c>
      <c r="J1794" s="94" t="s">
        <v>2177</v>
      </c>
      <c r="K1794" s="156"/>
      <c r="L1794" s="94"/>
      <c r="M1794" s="156"/>
      <c r="N1794" s="94" t="s">
        <v>511</v>
      </c>
      <c r="O1794" s="94" t="s">
        <v>244</v>
      </c>
      <c r="P1794" s="94" t="s">
        <v>2179</v>
      </c>
      <c r="Q1794" s="98" t="s">
        <v>20211</v>
      </c>
      <c r="R1794" s="98" t="s">
        <v>23529</v>
      </c>
      <c r="S1794" s="99" t="s">
        <v>225</v>
      </c>
      <c r="T1794" s="94" t="s">
        <v>315</v>
      </c>
      <c r="U1794" s="120"/>
      <c r="V1794" s="120"/>
      <c r="W1794" s="100" t="str">
        <f>VLOOKUP(TRIM(X1794),X10:Y94,2,FALSE)</f>
        <v>Tao</v>
      </c>
      <c r="X1794" s="50" t="str">
        <f t="shared" si="163"/>
        <v>8.9</v>
      </c>
      <c r="Y1794" s="50">
        <f t="shared" si="164"/>
        <v>0</v>
      </c>
      <c r="Z1794" s="50">
        <f t="shared" si="162"/>
        <v>1</v>
      </c>
      <c r="AA1794" s="50">
        <f t="shared" si="165"/>
        <v>27</v>
      </c>
      <c r="AB1794" s="50">
        <f t="shared" si="166"/>
        <v>0</v>
      </c>
      <c r="AC1794" s="50">
        <f t="shared" si="167"/>
        <v>0</v>
      </c>
    </row>
    <row r="1795" spans="1:29" s="50" customFormat="1" ht="35.25" customHeight="1" x14ac:dyDescent="0.25">
      <c r="A1795" s="89" t="s">
        <v>224</v>
      </c>
      <c r="B1795" s="94" t="s">
        <v>41</v>
      </c>
      <c r="C1795" s="91" t="s">
        <v>97</v>
      </c>
      <c r="D1795" s="91" t="s">
        <v>202</v>
      </c>
      <c r="E1795" s="122" t="s">
        <v>22370</v>
      </c>
      <c r="F1795" s="92" t="s">
        <v>242</v>
      </c>
      <c r="G1795" s="92" t="s">
        <v>98</v>
      </c>
      <c r="H1795" s="92" t="s">
        <v>21584</v>
      </c>
      <c r="I1795" s="162" t="s">
        <v>396</v>
      </c>
      <c r="J1795" s="94" t="s">
        <v>2177</v>
      </c>
      <c r="K1795" s="156"/>
      <c r="L1795" s="94"/>
      <c r="M1795" s="156"/>
      <c r="N1795" s="94" t="s">
        <v>511</v>
      </c>
      <c r="O1795" s="94" t="s">
        <v>244</v>
      </c>
      <c r="P1795" s="94" t="s">
        <v>2179</v>
      </c>
      <c r="Q1795" s="98" t="s">
        <v>21583</v>
      </c>
      <c r="R1795" s="98" t="s">
        <v>23530</v>
      </c>
      <c r="S1795" s="99" t="s">
        <v>225</v>
      </c>
      <c r="T1795" s="94" t="s">
        <v>293</v>
      </c>
      <c r="U1795" s="120"/>
      <c r="V1795" s="120"/>
      <c r="W1795" s="100" t="str">
        <f>VLOOKUP(TRIM(X1795),X10:Y94,2,FALSE)</f>
        <v>Tao</v>
      </c>
      <c r="X1795" s="50" t="str">
        <f t="shared" si="163"/>
        <v>8.9</v>
      </c>
      <c r="Y1795" s="50">
        <f t="shared" si="164"/>
        <v>0</v>
      </c>
      <c r="Z1795" s="50">
        <f t="shared" si="162"/>
        <v>1</v>
      </c>
      <c r="AA1795" s="50">
        <f t="shared" si="165"/>
        <v>36</v>
      </c>
      <c r="AB1795" s="50">
        <f t="shared" si="166"/>
        <v>0</v>
      </c>
      <c r="AC1795" s="50">
        <f t="shared" si="167"/>
        <v>0</v>
      </c>
    </row>
    <row r="1796" spans="1:29" s="50" customFormat="1" ht="35.25" customHeight="1" x14ac:dyDescent="0.25">
      <c r="A1796" s="89" t="s">
        <v>224</v>
      </c>
      <c r="B1796" s="94" t="s">
        <v>41</v>
      </c>
      <c r="C1796" s="91" t="s">
        <v>97</v>
      </c>
      <c r="D1796" s="91" t="s">
        <v>202</v>
      </c>
      <c r="E1796" s="122" t="s">
        <v>22371</v>
      </c>
      <c r="F1796" s="92" t="s">
        <v>242</v>
      </c>
      <c r="G1796" s="92" t="s">
        <v>98</v>
      </c>
      <c r="H1796" s="92" t="s">
        <v>21554</v>
      </c>
      <c r="I1796" s="162" t="s">
        <v>292</v>
      </c>
      <c r="J1796" s="94" t="s">
        <v>2177</v>
      </c>
      <c r="K1796" s="156"/>
      <c r="L1796" s="94"/>
      <c r="M1796" s="156"/>
      <c r="N1796" s="94" t="s">
        <v>511</v>
      </c>
      <c r="O1796" s="94" t="s">
        <v>244</v>
      </c>
      <c r="P1796" s="94" t="s">
        <v>2179</v>
      </c>
      <c r="Q1796" s="98" t="s">
        <v>21553</v>
      </c>
      <c r="R1796" s="98" t="s">
        <v>23531</v>
      </c>
      <c r="S1796" s="99" t="s">
        <v>225</v>
      </c>
      <c r="T1796" s="94" t="s">
        <v>293</v>
      </c>
      <c r="U1796" s="120"/>
      <c r="V1796" s="120"/>
      <c r="W1796" s="100" t="str">
        <f>VLOOKUP(TRIM(X1796),X10:Y94,2,FALSE)</f>
        <v>Tao</v>
      </c>
      <c r="X1796" s="50" t="str">
        <f t="shared" si="163"/>
        <v>8.9</v>
      </c>
      <c r="Y1796" s="50">
        <f t="shared" si="164"/>
        <v>0</v>
      </c>
      <c r="Z1796" s="50">
        <f t="shared" si="162"/>
        <v>1</v>
      </c>
      <c r="AA1796" s="50">
        <f t="shared" si="165"/>
        <v>8</v>
      </c>
      <c r="AB1796" s="50">
        <f t="shared" si="166"/>
        <v>0</v>
      </c>
      <c r="AC1796" s="50">
        <f t="shared" si="167"/>
        <v>0</v>
      </c>
    </row>
    <row r="1797" spans="1:29" s="50" customFormat="1" ht="35.25" customHeight="1" x14ac:dyDescent="0.25">
      <c r="A1797" s="89" t="s">
        <v>224</v>
      </c>
      <c r="B1797" s="94" t="s">
        <v>41</v>
      </c>
      <c r="C1797" s="91" t="s">
        <v>97</v>
      </c>
      <c r="D1797" s="91" t="s">
        <v>202</v>
      </c>
      <c r="E1797" s="122" t="s">
        <v>22372</v>
      </c>
      <c r="F1797" s="92" t="s">
        <v>242</v>
      </c>
      <c r="G1797" s="92" t="s">
        <v>98</v>
      </c>
      <c r="H1797" s="92" t="s">
        <v>21897</v>
      </c>
      <c r="I1797" s="162" t="s">
        <v>302</v>
      </c>
      <c r="J1797" s="94" t="s">
        <v>2177</v>
      </c>
      <c r="K1797" s="156"/>
      <c r="L1797" s="94"/>
      <c r="M1797" s="156"/>
      <c r="N1797" s="94" t="s">
        <v>511</v>
      </c>
      <c r="O1797" s="94" t="s">
        <v>244</v>
      </c>
      <c r="P1797" s="94" t="s">
        <v>2179</v>
      </c>
      <c r="Q1797" s="98" t="s">
        <v>20969</v>
      </c>
      <c r="R1797" s="98" t="s">
        <v>23532</v>
      </c>
      <c r="S1797" s="99" t="s">
        <v>225</v>
      </c>
      <c r="T1797" s="94" t="s">
        <v>280</v>
      </c>
      <c r="U1797" s="120"/>
      <c r="V1797" s="120"/>
      <c r="W1797" s="100" t="str">
        <f>VLOOKUP(TRIM(X1797),X10:Y94,2,FALSE)</f>
        <v>Tao</v>
      </c>
      <c r="X1797" s="50" t="str">
        <f t="shared" si="163"/>
        <v>8.9</v>
      </c>
      <c r="Y1797" s="50">
        <f t="shared" si="164"/>
        <v>0</v>
      </c>
      <c r="Z1797" s="50">
        <f t="shared" si="162"/>
        <v>1</v>
      </c>
      <c r="AA1797" s="50">
        <f t="shared" si="165"/>
        <v>3</v>
      </c>
      <c r="AB1797" s="50">
        <f t="shared" si="166"/>
        <v>0</v>
      </c>
      <c r="AC1797" s="50">
        <f t="shared" si="167"/>
        <v>0</v>
      </c>
    </row>
    <row r="1798" spans="1:29" s="50" customFormat="1" ht="35.25" customHeight="1" x14ac:dyDescent="0.25">
      <c r="A1798" s="89" t="s">
        <v>224</v>
      </c>
      <c r="B1798" s="94" t="s">
        <v>41</v>
      </c>
      <c r="C1798" s="91" t="s">
        <v>97</v>
      </c>
      <c r="D1798" s="91" t="s">
        <v>202</v>
      </c>
      <c r="E1798" s="122" t="s">
        <v>22373</v>
      </c>
      <c r="F1798" s="92" t="s">
        <v>242</v>
      </c>
      <c r="G1798" s="92" t="s">
        <v>98</v>
      </c>
      <c r="H1798" s="92" t="s">
        <v>15235</v>
      </c>
      <c r="I1798" s="162" t="s">
        <v>23949</v>
      </c>
      <c r="J1798" s="94" t="s">
        <v>2177</v>
      </c>
      <c r="K1798" s="156"/>
      <c r="L1798" s="94"/>
      <c r="M1798" s="156"/>
      <c r="N1798" s="94" t="s">
        <v>511</v>
      </c>
      <c r="O1798" s="94" t="s">
        <v>244</v>
      </c>
      <c r="P1798" s="94" t="s">
        <v>2179</v>
      </c>
      <c r="Q1798" s="98" t="s">
        <v>20954</v>
      </c>
      <c r="R1798" s="98" t="s">
        <v>23533</v>
      </c>
      <c r="S1798" s="99" t="s">
        <v>225</v>
      </c>
      <c r="T1798" s="94" t="s">
        <v>280</v>
      </c>
      <c r="U1798" s="120"/>
      <c r="V1798" s="120"/>
      <c r="W1798" s="100" t="str">
        <f>VLOOKUP(TRIM(X1798),X10:Y94,2,FALSE)</f>
        <v>Tao</v>
      </c>
      <c r="X1798" s="50" t="str">
        <f t="shared" si="163"/>
        <v>8.9</v>
      </c>
      <c r="Y1798" s="50">
        <f t="shared" si="164"/>
        <v>0</v>
      </c>
      <c r="Z1798" s="50">
        <f t="shared" si="162"/>
        <v>1</v>
      </c>
      <c r="AA1798" s="50">
        <f t="shared" si="165"/>
        <v>38</v>
      </c>
      <c r="AB1798" s="50">
        <f t="shared" si="166"/>
        <v>0</v>
      </c>
      <c r="AC1798" s="50">
        <f t="shared" si="167"/>
        <v>0</v>
      </c>
    </row>
    <row r="1799" spans="1:29" s="50" customFormat="1" ht="35.25" customHeight="1" x14ac:dyDescent="0.25">
      <c r="A1799" s="89" t="s">
        <v>224</v>
      </c>
      <c r="B1799" s="94" t="s">
        <v>41</v>
      </c>
      <c r="C1799" s="91" t="s">
        <v>97</v>
      </c>
      <c r="D1799" s="91" t="s">
        <v>202</v>
      </c>
      <c r="E1799" s="122" t="s">
        <v>22374</v>
      </c>
      <c r="F1799" s="92" t="s">
        <v>242</v>
      </c>
      <c r="G1799" s="92" t="s">
        <v>98</v>
      </c>
      <c r="H1799" s="92" t="s">
        <v>14992</v>
      </c>
      <c r="I1799" s="162" t="s">
        <v>292</v>
      </c>
      <c r="J1799" s="94" t="s">
        <v>2177</v>
      </c>
      <c r="K1799" s="156"/>
      <c r="L1799" s="94"/>
      <c r="M1799" s="156"/>
      <c r="N1799" s="94" t="s">
        <v>511</v>
      </c>
      <c r="O1799" s="94" t="s">
        <v>244</v>
      </c>
      <c r="P1799" s="94" t="s">
        <v>2179</v>
      </c>
      <c r="Q1799" s="98" t="s">
        <v>14991</v>
      </c>
      <c r="R1799" s="98" t="s">
        <v>23534</v>
      </c>
      <c r="S1799" s="99" t="s">
        <v>225</v>
      </c>
      <c r="T1799" s="94" t="s">
        <v>293</v>
      </c>
      <c r="U1799" s="120"/>
      <c r="V1799" s="120"/>
      <c r="W1799" s="100" t="str">
        <f>VLOOKUP(TRIM(X1799),X10:Y94,2,FALSE)</f>
        <v>Tao</v>
      </c>
      <c r="X1799" s="50" t="str">
        <f t="shared" si="163"/>
        <v>8.9</v>
      </c>
      <c r="Y1799" s="50">
        <f t="shared" si="164"/>
        <v>0</v>
      </c>
      <c r="Z1799" s="50">
        <f t="shared" si="162"/>
        <v>1</v>
      </c>
      <c r="AA1799" s="50">
        <f t="shared" si="165"/>
        <v>8</v>
      </c>
      <c r="AB1799" s="50">
        <f t="shared" si="166"/>
        <v>0</v>
      </c>
      <c r="AC1799" s="50">
        <f t="shared" si="167"/>
        <v>0</v>
      </c>
    </row>
    <row r="1800" spans="1:29" s="50" customFormat="1" ht="35.25" customHeight="1" x14ac:dyDescent="0.25">
      <c r="A1800" s="89" t="s">
        <v>224</v>
      </c>
      <c r="B1800" s="94" t="s">
        <v>41</v>
      </c>
      <c r="C1800" s="91" t="s">
        <v>97</v>
      </c>
      <c r="D1800" s="91" t="s">
        <v>202</v>
      </c>
      <c r="E1800" s="122" t="s">
        <v>22375</v>
      </c>
      <c r="F1800" s="92" t="s">
        <v>242</v>
      </c>
      <c r="G1800" s="92" t="s">
        <v>98</v>
      </c>
      <c r="H1800" s="92" t="s">
        <v>21967</v>
      </c>
      <c r="I1800" s="162" t="s">
        <v>290</v>
      </c>
      <c r="J1800" s="94" t="s">
        <v>2177</v>
      </c>
      <c r="K1800" s="156"/>
      <c r="L1800" s="94"/>
      <c r="M1800" s="156"/>
      <c r="N1800" s="94" t="s">
        <v>511</v>
      </c>
      <c r="O1800" s="94" t="s">
        <v>244</v>
      </c>
      <c r="P1800" s="94" t="s">
        <v>2179</v>
      </c>
      <c r="Q1800" s="98" t="s">
        <v>21344</v>
      </c>
      <c r="R1800" s="98" t="s">
        <v>23535</v>
      </c>
      <c r="S1800" s="99" t="s">
        <v>225</v>
      </c>
      <c r="T1800" s="94" t="s">
        <v>291</v>
      </c>
      <c r="U1800" s="120"/>
      <c r="V1800" s="120"/>
      <c r="W1800" s="100" t="str">
        <f>VLOOKUP(TRIM(X1800),X10:Y94,2,FALSE)</f>
        <v>Tao</v>
      </c>
      <c r="X1800" s="50" t="str">
        <f t="shared" si="163"/>
        <v>8.9</v>
      </c>
      <c r="Y1800" s="50">
        <f t="shared" si="164"/>
        <v>0</v>
      </c>
      <c r="Z1800" s="50">
        <f t="shared" si="162"/>
        <v>1</v>
      </c>
      <c r="AA1800" s="50">
        <f t="shared" si="165"/>
        <v>26</v>
      </c>
      <c r="AB1800" s="50">
        <f t="shared" si="166"/>
        <v>0</v>
      </c>
      <c r="AC1800" s="50">
        <f t="shared" si="167"/>
        <v>0</v>
      </c>
    </row>
    <row r="1801" spans="1:29" s="50" customFormat="1" ht="35.25" customHeight="1" x14ac:dyDescent="0.25">
      <c r="A1801" s="89" t="s">
        <v>224</v>
      </c>
      <c r="B1801" s="94" t="s">
        <v>41</v>
      </c>
      <c r="C1801" s="91" t="s">
        <v>97</v>
      </c>
      <c r="D1801" s="91" t="s">
        <v>202</v>
      </c>
      <c r="E1801" s="122" t="s">
        <v>22376</v>
      </c>
      <c r="F1801" s="92" t="s">
        <v>242</v>
      </c>
      <c r="G1801" s="92" t="s">
        <v>98</v>
      </c>
      <c r="H1801" s="92" t="s">
        <v>20681</v>
      </c>
      <c r="I1801" s="162" t="s">
        <v>321</v>
      </c>
      <c r="J1801" s="94" t="s">
        <v>2177</v>
      </c>
      <c r="K1801" s="156"/>
      <c r="L1801" s="94"/>
      <c r="M1801" s="156"/>
      <c r="N1801" s="94" t="s">
        <v>511</v>
      </c>
      <c r="O1801" s="94" t="s">
        <v>244</v>
      </c>
      <c r="P1801" s="94" t="s">
        <v>2179</v>
      </c>
      <c r="Q1801" s="98" t="s">
        <v>20680</v>
      </c>
      <c r="R1801" s="98" t="s">
        <v>23536</v>
      </c>
      <c r="S1801" s="99" t="s">
        <v>225</v>
      </c>
      <c r="T1801" s="94" t="s">
        <v>347</v>
      </c>
      <c r="U1801" s="120"/>
      <c r="V1801" s="120"/>
      <c r="W1801" s="100" t="str">
        <f>VLOOKUP(TRIM(X1801),X10:Y94,2,FALSE)</f>
        <v>Tao</v>
      </c>
      <c r="X1801" s="50" t="str">
        <f t="shared" si="163"/>
        <v>8.9</v>
      </c>
      <c r="Y1801" s="50">
        <f t="shared" si="164"/>
        <v>0</v>
      </c>
      <c r="Z1801" s="50">
        <f t="shared" si="162"/>
        <v>1</v>
      </c>
      <c r="AA1801" s="50">
        <f t="shared" si="165"/>
        <v>7</v>
      </c>
      <c r="AB1801" s="50">
        <f t="shared" si="166"/>
        <v>0</v>
      </c>
      <c r="AC1801" s="50">
        <f t="shared" si="167"/>
        <v>0</v>
      </c>
    </row>
    <row r="1802" spans="1:29" s="50" customFormat="1" ht="35.25" customHeight="1" x14ac:dyDescent="0.25">
      <c r="A1802" s="89" t="s">
        <v>224</v>
      </c>
      <c r="B1802" s="94" t="s">
        <v>41</v>
      </c>
      <c r="C1802" s="91" t="s">
        <v>97</v>
      </c>
      <c r="D1802" s="91" t="s">
        <v>202</v>
      </c>
      <c r="E1802" s="122" t="s">
        <v>22377</v>
      </c>
      <c r="F1802" s="92" t="s">
        <v>242</v>
      </c>
      <c r="G1802" s="92" t="s">
        <v>98</v>
      </c>
      <c r="H1802" s="92" t="s">
        <v>21589</v>
      </c>
      <c r="I1802" s="162" t="s">
        <v>292</v>
      </c>
      <c r="J1802" s="94" t="s">
        <v>2177</v>
      </c>
      <c r="K1802" s="156"/>
      <c r="L1802" s="94"/>
      <c r="M1802" s="156"/>
      <c r="N1802" s="94" t="s">
        <v>511</v>
      </c>
      <c r="O1802" s="94" t="s">
        <v>244</v>
      </c>
      <c r="P1802" s="94" t="s">
        <v>2179</v>
      </c>
      <c r="Q1802" s="98" t="s">
        <v>21588</v>
      </c>
      <c r="R1802" s="98" t="s">
        <v>23537</v>
      </c>
      <c r="S1802" s="99" t="s">
        <v>225</v>
      </c>
      <c r="T1802" s="94" t="s">
        <v>293</v>
      </c>
      <c r="U1802" s="120"/>
      <c r="V1802" s="120"/>
      <c r="W1802" s="100" t="str">
        <f>VLOOKUP(TRIM(X1802),X10:Y94,2,FALSE)</f>
        <v>Tao</v>
      </c>
      <c r="X1802" s="50" t="str">
        <f t="shared" si="163"/>
        <v>8.9</v>
      </c>
      <c r="Y1802" s="50">
        <f t="shared" si="164"/>
        <v>0</v>
      </c>
      <c r="Z1802" s="50">
        <f t="shared" si="162"/>
        <v>1</v>
      </c>
      <c r="AA1802" s="50">
        <f t="shared" si="165"/>
        <v>8</v>
      </c>
      <c r="AB1802" s="50">
        <f t="shared" si="166"/>
        <v>0</v>
      </c>
      <c r="AC1802" s="50">
        <f t="shared" si="167"/>
        <v>0</v>
      </c>
    </row>
    <row r="1803" spans="1:29" s="50" customFormat="1" ht="35.25" customHeight="1" x14ac:dyDescent="0.25">
      <c r="A1803" s="89" t="s">
        <v>224</v>
      </c>
      <c r="B1803" s="94" t="s">
        <v>41</v>
      </c>
      <c r="C1803" s="91" t="s">
        <v>97</v>
      </c>
      <c r="D1803" s="91" t="s">
        <v>202</v>
      </c>
      <c r="E1803" s="122" t="s">
        <v>22378</v>
      </c>
      <c r="F1803" s="92" t="s">
        <v>242</v>
      </c>
      <c r="G1803" s="92" t="s">
        <v>98</v>
      </c>
      <c r="H1803" s="92" t="s">
        <v>20714</v>
      </c>
      <c r="I1803" s="162" t="s">
        <v>23950</v>
      </c>
      <c r="J1803" s="94" t="s">
        <v>2177</v>
      </c>
      <c r="K1803" s="156"/>
      <c r="L1803" s="94"/>
      <c r="M1803" s="156"/>
      <c r="N1803" s="94" t="s">
        <v>511</v>
      </c>
      <c r="O1803" s="94" t="s">
        <v>244</v>
      </c>
      <c r="P1803" s="94" t="s">
        <v>2179</v>
      </c>
      <c r="Q1803" s="98" t="s">
        <v>20081</v>
      </c>
      <c r="R1803" s="98" t="s">
        <v>23538</v>
      </c>
      <c r="S1803" s="99" t="s">
        <v>225</v>
      </c>
      <c r="T1803" s="94" t="s">
        <v>409</v>
      </c>
      <c r="U1803" s="120"/>
      <c r="V1803" s="120"/>
      <c r="W1803" s="100" t="str">
        <f>VLOOKUP(TRIM(X1803),X10:Y94,2,FALSE)</f>
        <v>Tao</v>
      </c>
      <c r="X1803" s="50" t="str">
        <f t="shared" si="163"/>
        <v>8.9</v>
      </c>
      <c r="Y1803" s="50">
        <f t="shared" si="164"/>
        <v>0</v>
      </c>
      <c r="Z1803" s="50">
        <f t="shared" si="162"/>
        <v>1</v>
      </c>
      <c r="AA1803" s="50">
        <f t="shared" si="165"/>
        <v>22</v>
      </c>
      <c r="AB1803" s="50">
        <f t="shared" si="166"/>
        <v>0</v>
      </c>
      <c r="AC1803" s="50">
        <f t="shared" si="167"/>
        <v>0</v>
      </c>
    </row>
    <row r="1804" spans="1:29" s="50" customFormat="1" ht="35.25" customHeight="1" x14ac:dyDescent="0.25">
      <c r="A1804" s="89" t="s">
        <v>224</v>
      </c>
      <c r="B1804" s="94" t="s">
        <v>41</v>
      </c>
      <c r="C1804" s="91" t="s">
        <v>97</v>
      </c>
      <c r="D1804" s="91" t="s">
        <v>202</v>
      </c>
      <c r="E1804" s="122" t="s">
        <v>22379</v>
      </c>
      <c r="F1804" s="92" t="s">
        <v>242</v>
      </c>
      <c r="G1804" s="92" t="s">
        <v>98</v>
      </c>
      <c r="H1804" s="92" t="s">
        <v>21283</v>
      </c>
      <c r="I1804" s="162" t="s">
        <v>24010</v>
      </c>
      <c r="J1804" s="94" t="s">
        <v>2177</v>
      </c>
      <c r="K1804" s="156"/>
      <c r="L1804" s="94"/>
      <c r="M1804" s="156"/>
      <c r="N1804" s="94" t="s">
        <v>511</v>
      </c>
      <c r="O1804" s="94" t="s">
        <v>244</v>
      </c>
      <c r="P1804" s="94" t="s">
        <v>2179</v>
      </c>
      <c r="Q1804" s="98" t="s">
        <v>21283</v>
      </c>
      <c r="R1804" s="98" t="s">
        <v>23539</v>
      </c>
      <c r="S1804" s="99" t="s">
        <v>225</v>
      </c>
      <c r="T1804" s="94" t="s">
        <v>339</v>
      </c>
      <c r="U1804" s="120"/>
      <c r="V1804" s="120"/>
      <c r="W1804" s="100" t="str">
        <f>VLOOKUP(TRIM(X1804),X10:Y94,2,FALSE)</f>
        <v>Tao</v>
      </c>
      <c r="X1804" s="50" t="str">
        <f t="shared" si="163"/>
        <v>8.9</v>
      </c>
      <c r="Y1804" s="50">
        <f t="shared" si="164"/>
        <v>0</v>
      </c>
      <c r="Z1804" s="50">
        <f t="shared" si="162"/>
        <v>1</v>
      </c>
      <c r="AA1804" s="50">
        <f t="shared" si="165"/>
        <v>32</v>
      </c>
      <c r="AB1804" s="50">
        <f t="shared" si="166"/>
        <v>0</v>
      </c>
      <c r="AC1804" s="50">
        <f t="shared" si="167"/>
        <v>0</v>
      </c>
    </row>
    <row r="1805" spans="1:29" s="50" customFormat="1" ht="35.25" customHeight="1" x14ac:dyDescent="0.25">
      <c r="A1805" s="89" t="s">
        <v>224</v>
      </c>
      <c r="B1805" s="94" t="s">
        <v>41</v>
      </c>
      <c r="C1805" s="91" t="s">
        <v>97</v>
      </c>
      <c r="D1805" s="91" t="s">
        <v>202</v>
      </c>
      <c r="E1805" s="122" t="s">
        <v>22380</v>
      </c>
      <c r="F1805" s="92" t="s">
        <v>242</v>
      </c>
      <c r="G1805" s="92" t="s">
        <v>98</v>
      </c>
      <c r="H1805" s="92" t="s">
        <v>24012</v>
      </c>
      <c r="I1805" s="162" t="s">
        <v>2795</v>
      </c>
      <c r="J1805" s="94" t="s">
        <v>2177</v>
      </c>
      <c r="K1805" s="156"/>
      <c r="L1805" s="94"/>
      <c r="M1805" s="156"/>
      <c r="N1805" s="94" t="s">
        <v>511</v>
      </c>
      <c r="O1805" s="94" t="s">
        <v>244</v>
      </c>
      <c r="P1805" s="94" t="s">
        <v>2179</v>
      </c>
      <c r="Q1805" s="98" t="s">
        <v>24011</v>
      </c>
      <c r="R1805" s="98" t="s">
        <v>23540</v>
      </c>
      <c r="S1805" s="99" t="s">
        <v>225</v>
      </c>
      <c r="T1805" s="94" t="s">
        <v>315</v>
      </c>
      <c r="U1805" s="120"/>
      <c r="V1805" s="120"/>
      <c r="W1805" s="100" t="str">
        <f>VLOOKUP(TRIM(X1805),X10:Y94,2,FALSE)</f>
        <v>Tao</v>
      </c>
      <c r="X1805" s="50" t="str">
        <f t="shared" si="163"/>
        <v>8.9</v>
      </c>
      <c r="Y1805" s="50">
        <f t="shared" si="164"/>
        <v>0</v>
      </c>
      <c r="Z1805" s="50">
        <f t="shared" si="162"/>
        <v>1</v>
      </c>
      <c r="AA1805" s="50">
        <f t="shared" si="165"/>
        <v>27</v>
      </c>
      <c r="AB1805" s="50">
        <f t="shared" si="166"/>
        <v>0</v>
      </c>
      <c r="AC1805" s="50">
        <f t="shared" si="167"/>
        <v>0</v>
      </c>
    </row>
    <row r="1806" spans="1:29" s="50" customFormat="1" ht="35.25" customHeight="1" x14ac:dyDescent="0.25">
      <c r="A1806" s="89" t="s">
        <v>224</v>
      </c>
      <c r="B1806" s="94" t="s">
        <v>41</v>
      </c>
      <c r="C1806" s="91" t="s">
        <v>97</v>
      </c>
      <c r="D1806" s="91" t="s">
        <v>202</v>
      </c>
      <c r="E1806" s="122" t="s">
        <v>22381</v>
      </c>
      <c r="F1806" s="92" t="s">
        <v>242</v>
      </c>
      <c r="G1806" s="92" t="s">
        <v>98</v>
      </c>
      <c r="H1806" s="92" t="s">
        <v>21899</v>
      </c>
      <c r="I1806" s="162" t="s">
        <v>302</v>
      </c>
      <c r="J1806" s="94" t="s">
        <v>2177</v>
      </c>
      <c r="K1806" s="156"/>
      <c r="L1806" s="94"/>
      <c r="M1806" s="156"/>
      <c r="N1806" s="94" t="s">
        <v>511</v>
      </c>
      <c r="O1806" s="94" t="s">
        <v>244</v>
      </c>
      <c r="P1806" s="94" t="s">
        <v>2179</v>
      </c>
      <c r="Q1806" s="98" t="s">
        <v>21898</v>
      </c>
      <c r="R1806" s="98" t="s">
        <v>23541</v>
      </c>
      <c r="S1806" s="99" t="s">
        <v>225</v>
      </c>
      <c r="T1806" s="94" t="s">
        <v>280</v>
      </c>
      <c r="U1806" s="120"/>
      <c r="V1806" s="120"/>
      <c r="W1806" s="100" t="str">
        <f>VLOOKUP(TRIM(X1806),X10:Y94,2,FALSE)</f>
        <v>Tao</v>
      </c>
      <c r="X1806" s="50" t="str">
        <f t="shared" si="163"/>
        <v>8.9</v>
      </c>
      <c r="Y1806" s="50">
        <f t="shared" si="164"/>
        <v>0</v>
      </c>
      <c r="Z1806" s="50">
        <f t="shared" si="162"/>
        <v>1</v>
      </c>
      <c r="AA1806" s="50">
        <f t="shared" si="165"/>
        <v>3</v>
      </c>
      <c r="AB1806" s="50">
        <f t="shared" si="166"/>
        <v>0</v>
      </c>
      <c r="AC1806" s="50">
        <f t="shared" si="167"/>
        <v>0</v>
      </c>
    </row>
    <row r="1807" spans="1:29" s="50" customFormat="1" ht="35.25" customHeight="1" x14ac:dyDescent="0.25">
      <c r="A1807" s="89" t="s">
        <v>224</v>
      </c>
      <c r="B1807" s="94" t="s">
        <v>41</v>
      </c>
      <c r="C1807" s="91" t="s">
        <v>97</v>
      </c>
      <c r="D1807" s="91" t="s">
        <v>202</v>
      </c>
      <c r="E1807" s="122" t="s">
        <v>22382</v>
      </c>
      <c r="F1807" s="92" t="s">
        <v>242</v>
      </c>
      <c r="G1807" s="92" t="s">
        <v>98</v>
      </c>
      <c r="H1807" s="92" t="s">
        <v>21560</v>
      </c>
      <c r="I1807" s="162" t="s">
        <v>292</v>
      </c>
      <c r="J1807" s="94" t="s">
        <v>2177</v>
      </c>
      <c r="K1807" s="156"/>
      <c r="L1807" s="94"/>
      <c r="M1807" s="156"/>
      <c r="N1807" s="94" t="s">
        <v>511</v>
      </c>
      <c r="O1807" s="94" t="s">
        <v>244</v>
      </c>
      <c r="P1807" s="94" t="s">
        <v>2179</v>
      </c>
      <c r="Q1807" s="98" t="s">
        <v>21559</v>
      </c>
      <c r="R1807" s="98" t="s">
        <v>23542</v>
      </c>
      <c r="S1807" s="99" t="s">
        <v>225</v>
      </c>
      <c r="T1807" s="94" t="s">
        <v>293</v>
      </c>
      <c r="U1807" s="120"/>
      <c r="V1807" s="120"/>
      <c r="W1807" s="100" t="str">
        <f>VLOOKUP(TRIM(X1807),X10:Y94,2,FALSE)</f>
        <v>Tao</v>
      </c>
      <c r="X1807" s="50" t="str">
        <f t="shared" si="163"/>
        <v>8.9</v>
      </c>
      <c r="Y1807" s="50">
        <f t="shared" si="164"/>
        <v>0</v>
      </c>
      <c r="Z1807" s="50">
        <f t="shared" si="162"/>
        <v>1</v>
      </c>
      <c r="AA1807" s="50">
        <f t="shared" si="165"/>
        <v>8</v>
      </c>
      <c r="AB1807" s="50">
        <f t="shared" si="166"/>
        <v>0</v>
      </c>
      <c r="AC1807" s="50">
        <f t="shared" si="167"/>
        <v>0</v>
      </c>
    </row>
    <row r="1808" spans="1:29" s="50" customFormat="1" ht="35.25" customHeight="1" x14ac:dyDescent="0.25">
      <c r="A1808" s="89" t="s">
        <v>224</v>
      </c>
      <c r="B1808" s="94" t="s">
        <v>41</v>
      </c>
      <c r="C1808" s="91" t="s">
        <v>97</v>
      </c>
      <c r="D1808" s="91" t="s">
        <v>202</v>
      </c>
      <c r="E1808" s="122" t="s">
        <v>22383</v>
      </c>
      <c r="F1808" s="92" t="s">
        <v>242</v>
      </c>
      <c r="G1808" s="92" t="s">
        <v>98</v>
      </c>
      <c r="H1808" s="92" t="s">
        <v>20718</v>
      </c>
      <c r="I1808" s="162" t="s">
        <v>23951</v>
      </c>
      <c r="J1808" s="94" t="s">
        <v>2177</v>
      </c>
      <c r="K1808" s="156"/>
      <c r="L1808" s="94"/>
      <c r="M1808" s="156"/>
      <c r="N1808" s="94" t="s">
        <v>511</v>
      </c>
      <c r="O1808" s="94" t="s">
        <v>244</v>
      </c>
      <c r="P1808" s="94" t="s">
        <v>2179</v>
      </c>
      <c r="Q1808" s="98" t="s">
        <v>20085</v>
      </c>
      <c r="R1808" s="98" t="s">
        <v>23543</v>
      </c>
      <c r="S1808" s="99" t="s">
        <v>225</v>
      </c>
      <c r="T1808" s="94" t="s">
        <v>409</v>
      </c>
      <c r="U1808" s="120"/>
      <c r="V1808" s="120"/>
      <c r="W1808" s="100" t="str">
        <f>VLOOKUP(TRIM(X1808),X10:Y94,2,FALSE)</f>
        <v>Tao</v>
      </c>
      <c r="X1808" s="50" t="str">
        <f t="shared" si="163"/>
        <v>8.9</v>
      </c>
      <c r="Y1808" s="50">
        <f t="shared" si="164"/>
        <v>0</v>
      </c>
      <c r="Z1808" s="50">
        <f t="shared" si="162"/>
        <v>1</v>
      </c>
      <c r="AA1808" s="50">
        <f t="shared" si="165"/>
        <v>17</v>
      </c>
      <c r="AB1808" s="50">
        <f t="shared" si="166"/>
        <v>0</v>
      </c>
      <c r="AC1808" s="50">
        <f t="shared" si="167"/>
        <v>0</v>
      </c>
    </row>
    <row r="1809" spans="1:29" s="50" customFormat="1" ht="35.25" customHeight="1" x14ac:dyDescent="0.25">
      <c r="A1809" s="89" t="s">
        <v>224</v>
      </c>
      <c r="B1809" s="94" t="s">
        <v>41</v>
      </c>
      <c r="C1809" s="91" t="s">
        <v>97</v>
      </c>
      <c r="D1809" s="91" t="s">
        <v>202</v>
      </c>
      <c r="E1809" s="122" t="s">
        <v>22384</v>
      </c>
      <c r="F1809" s="92" t="s">
        <v>242</v>
      </c>
      <c r="G1809" s="92" t="s">
        <v>98</v>
      </c>
      <c r="H1809" s="92" t="s">
        <v>21900</v>
      </c>
      <c r="I1809" s="162" t="s">
        <v>17324</v>
      </c>
      <c r="J1809" s="94" t="s">
        <v>2177</v>
      </c>
      <c r="K1809" s="156"/>
      <c r="L1809" s="94"/>
      <c r="M1809" s="156"/>
      <c r="N1809" s="94" t="s">
        <v>511</v>
      </c>
      <c r="O1809" s="94" t="s">
        <v>244</v>
      </c>
      <c r="P1809" s="94" t="s">
        <v>2179</v>
      </c>
      <c r="Q1809" s="98" t="s">
        <v>20970</v>
      </c>
      <c r="R1809" s="98" t="s">
        <v>23544</v>
      </c>
      <c r="S1809" s="99" t="s">
        <v>225</v>
      </c>
      <c r="T1809" s="94" t="s">
        <v>280</v>
      </c>
      <c r="U1809" s="120"/>
      <c r="V1809" s="120"/>
      <c r="W1809" s="100" t="str">
        <f>VLOOKUP(TRIM(X1809),X10:Y94,2,FALSE)</f>
        <v>Tao</v>
      </c>
      <c r="X1809" s="50" t="str">
        <f t="shared" si="163"/>
        <v>8.9</v>
      </c>
      <c r="Y1809" s="50">
        <f t="shared" si="164"/>
        <v>0</v>
      </c>
      <c r="Z1809" s="50">
        <f t="shared" si="162"/>
        <v>1</v>
      </c>
      <c r="AA1809" s="50">
        <f t="shared" si="165"/>
        <v>9</v>
      </c>
      <c r="AB1809" s="50">
        <f t="shared" si="166"/>
        <v>0</v>
      </c>
      <c r="AC1809" s="50">
        <f t="shared" si="167"/>
        <v>0</v>
      </c>
    </row>
    <row r="1810" spans="1:29" s="50" customFormat="1" ht="35.25" customHeight="1" x14ac:dyDescent="0.25">
      <c r="A1810" s="89" t="s">
        <v>224</v>
      </c>
      <c r="B1810" s="94" t="s">
        <v>41</v>
      </c>
      <c r="C1810" s="91" t="s">
        <v>97</v>
      </c>
      <c r="D1810" s="91" t="s">
        <v>202</v>
      </c>
      <c r="E1810" s="122" t="s">
        <v>22385</v>
      </c>
      <c r="F1810" s="92" t="s">
        <v>242</v>
      </c>
      <c r="G1810" s="92" t="s">
        <v>98</v>
      </c>
      <c r="H1810" s="92" t="s">
        <v>21115</v>
      </c>
      <c r="I1810" s="162" t="s">
        <v>23952</v>
      </c>
      <c r="J1810" s="94" t="s">
        <v>2177</v>
      </c>
      <c r="K1810" s="156"/>
      <c r="L1810" s="94"/>
      <c r="M1810" s="156"/>
      <c r="N1810" s="94" t="s">
        <v>511</v>
      </c>
      <c r="O1810" s="94" t="s">
        <v>244</v>
      </c>
      <c r="P1810" s="94" t="s">
        <v>2179</v>
      </c>
      <c r="Q1810" s="98" t="s">
        <v>21114</v>
      </c>
      <c r="R1810" s="98" t="s">
        <v>23545</v>
      </c>
      <c r="S1810" s="99" t="s">
        <v>225</v>
      </c>
      <c r="T1810" s="94" t="s">
        <v>315</v>
      </c>
      <c r="U1810" s="120"/>
      <c r="V1810" s="120"/>
      <c r="W1810" s="100" t="str">
        <f>VLOOKUP(TRIM(X1810),X10:Y94,2,FALSE)</f>
        <v>Tao</v>
      </c>
      <c r="X1810" s="50" t="str">
        <f t="shared" si="163"/>
        <v>8.9</v>
      </c>
      <c r="Y1810" s="50">
        <f t="shared" si="164"/>
        <v>0</v>
      </c>
      <c r="Z1810" s="50">
        <f t="shared" si="162"/>
        <v>1</v>
      </c>
      <c r="AA1810" s="50">
        <f t="shared" si="165"/>
        <v>71</v>
      </c>
      <c r="AB1810" s="50">
        <f t="shared" si="166"/>
        <v>0</v>
      </c>
      <c r="AC1810" s="50">
        <f t="shared" si="167"/>
        <v>0</v>
      </c>
    </row>
    <row r="1811" spans="1:29" s="50" customFormat="1" ht="35.25" customHeight="1" x14ac:dyDescent="0.25">
      <c r="A1811" s="89" t="s">
        <v>224</v>
      </c>
      <c r="B1811" s="94" t="s">
        <v>41</v>
      </c>
      <c r="C1811" s="91" t="s">
        <v>97</v>
      </c>
      <c r="D1811" s="91" t="s">
        <v>202</v>
      </c>
      <c r="E1811" s="122" t="s">
        <v>22386</v>
      </c>
      <c r="F1811" s="92" t="s">
        <v>242</v>
      </c>
      <c r="G1811" s="92" t="s">
        <v>98</v>
      </c>
      <c r="H1811" s="92" t="s">
        <v>21989</v>
      </c>
      <c r="I1811" s="162" t="s">
        <v>290</v>
      </c>
      <c r="J1811" s="94" t="s">
        <v>2177</v>
      </c>
      <c r="K1811" s="156"/>
      <c r="L1811" s="94"/>
      <c r="M1811" s="156"/>
      <c r="N1811" s="94" t="s">
        <v>511</v>
      </c>
      <c r="O1811" s="94" t="s">
        <v>244</v>
      </c>
      <c r="P1811" s="94" t="s">
        <v>2179</v>
      </c>
      <c r="Q1811" s="98" t="s">
        <v>21361</v>
      </c>
      <c r="R1811" s="98" t="s">
        <v>23702</v>
      </c>
      <c r="S1811" s="99" t="s">
        <v>225</v>
      </c>
      <c r="T1811" s="94" t="s">
        <v>291</v>
      </c>
      <c r="U1811" s="120"/>
      <c r="V1811" s="120"/>
      <c r="W1811" s="100" t="str">
        <f>VLOOKUP(TRIM(X1811),X10:Y94,2,FALSE)</f>
        <v>Tao</v>
      </c>
      <c r="X1811" s="50" t="str">
        <f t="shared" si="163"/>
        <v>8.9</v>
      </c>
      <c r="Y1811" s="50">
        <f t="shared" si="164"/>
        <v>0</v>
      </c>
      <c r="Z1811" s="50">
        <f t="shared" si="162"/>
        <v>1</v>
      </c>
      <c r="AA1811" s="50">
        <f t="shared" si="165"/>
        <v>26</v>
      </c>
      <c r="AB1811" s="50">
        <f t="shared" si="166"/>
        <v>0</v>
      </c>
      <c r="AC1811" s="50">
        <f t="shared" si="167"/>
        <v>0</v>
      </c>
    </row>
    <row r="1812" spans="1:29" s="50" customFormat="1" ht="35.25" customHeight="1" x14ac:dyDescent="0.25">
      <c r="A1812" s="89" t="s">
        <v>224</v>
      </c>
      <c r="B1812" s="94" t="s">
        <v>41</v>
      </c>
      <c r="C1812" s="91" t="s">
        <v>97</v>
      </c>
      <c r="D1812" s="91" t="s">
        <v>202</v>
      </c>
      <c r="E1812" s="122" t="s">
        <v>22387</v>
      </c>
      <c r="F1812" s="92" t="s">
        <v>242</v>
      </c>
      <c r="G1812" s="92" t="s">
        <v>98</v>
      </c>
      <c r="H1812" s="92" t="s">
        <v>21105</v>
      </c>
      <c r="I1812" s="162" t="s">
        <v>316</v>
      </c>
      <c r="J1812" s="94" t="s">
        <v>2177</v>
      </c>
      <c r="K1812" s="156"/>
      <c r="L1812" s="94"/>
      <c r="M1812" s="156"/>
      <c r="N1812" s="94" t="s">
        <v>511</v>
      </c>
      <c r="O1812" s="94" t="s">
        <v>244</v>
      </c>
      <c r="P1812" s="94" t="s">
        <v>2179</v>
      </c>
      <c r="Q1812" s="98" t="s">
        <v>20224</v>
      </c>
      <c r="R1812" s="98" t="s">
        <v>23546</v>
      </c>
      <c r="S1812" s="99" t="s">
        <v>225</v>
      </c>
      <c r="T1812" s="94" t="s">
        <v>315</v>
      </c>
      <c r="U1812" s="120"/>
      <c r="V1812" s="120"/>
      <c r="W1812" s="100" t="str">
        <f>VLOOKUP(TRIM(X1812),X10:Y94,2,FALSE)</f>
        <v>Tao</v>
      </c>
      <c r="X1812" s="50" t="str">
        <f t="shared" si="163"/>
        <v>8.9</v>
      </c>
      <c r="Y1812" s="50">
        <f t="shared" si="164"/>
        <v>0</v>
      </c>
      <c r="Z1812" s="50">
        <f t="shared" si="162"/>
        <v>1</v>
      </c>
      <c r="AA1812" s="50">
        <f t="shared" si="165"/>
        <v>17</v>
      </c>
      <c r="AB1812" s="50">
        <f t="shared" si="166"/>
        <v>0</v>
      </c>
      <c r="AC1812" s="50">
        <f t="shared" si="167"/>
        <v>0</v>
      </c>
    </row>
    <row r="1813" spans="1:29" s="50" customFormat="1" ht="35.25" customHeight="1" x14ac:dyDescent="0.25">
      <c r="A1813" s="89" t="s">
        <v>224</v>
      </c>
      <c r="B1813" s="94" t="s">
        <v>41</v>
      </c>
      <c r="C1813" s="91" t="s">
        <v>97</v>
      </c>
      <c r="D1813" s="91" t="s">
        <v>202</v>
      </c>
      <c r="E1813" s="122" t="s">
        <v>22388</v>
      </c>
      <c r="F1813" s="92" t="s">
        <v>242</v>
      </c>
      <c r="G1813" s="92" t="s">
        <v>98</v>
      </c>
      <c r="H1813" s="92" t="s">
        <v>20710</v>
      </c>
      <c r="I1813" s="162" t="s">
        <v>24013</v>
      </c>
      <c r="J1813" s="94" t="s">
        <v>2177</v>
      </c>
      <c r="K1813" s="156"/>
      <c r="L1813" s="94"/>
      <c r="M1813" s="156"/>
      <c r="N1813" s="94" t="s">
        <v>511</v>
      </c>
      <c r="O1813" s="94" t="s">
        <v>244</v>
      </c>
      <c r="P1813" s="94" t="s">
        <v>2179</v>
      </c>
      <c r="Q1813" s="98" t="s">
        <v>20075</v>
      </c>
      <c r="R1813" s="98" t="s">
        <v>23547</v>
      </c>
      <c r="S1813" s="99" t="s">
        <v>225</v>
      </c>
      <c r="T1813" s="94" t="s">
        <v>20076</v>
      </c>
      <c r="U1813" s="120"/>
      <c r="V1813" s="120"/>
      <c r="W1813" s="100" t="str">
        <f>VLOOKUP(TRIM(X1813),X10:Y94,2,FALSE)</f>
        <v>Tao</v>
      </c>
      <c r="X1813" s="50" t="str">
        <f t="shared" si="163"/>
        <v>8.9</v>
      </c>
      <c r="Y1813" s="50">
        <f t="shared" si="164"/>
        <v>0</v>
      </c>
      <c r="Z1813" s="50">
        <f t="shared" si="162"/>
        <v>1</v>
      </c>
      <c r="AA1813" s="50">
        <f t="shared" si="165"/>
        <v>37</v>
      </c>
      <c r="AB1813" s="50">
        <f t="shared" si="166"/>
        <v>0</v>
      </c>
      <c r="AC1813" s="50">
        <f t="shared" si="167"/>
        <v>0</v>
      </c>
    </row>
    <row r="1814" spans="1:29" s="50" customFormat="1" ht="35.25" customHeight="1" x14ac:dyDescent="0.25">
      <c r="A1814" s="89" t="s">
        <v>224</v>
      </c>
      <c r="B1814" s="94" t="s">
        <v>41</v>
      </c>
      <c r="C1814" s="91" t="s">
        <v>97</v>
      </c>
      <c r="D1814" s="91" t="s">
        <v>202</v>
      </c>
      <c r="E1814" s="122" t="s">
        <v>22389</v>
      </c>
      <c r="F1814" s="92" t="s">
        <v>242</v>
      </c>
      <c r="G1814" s="92" t="s">
        <v>98</v>
      </c>
      <c r="H1814" s="92" t="s">
        <v>20720</v>
      </c>
      <c r="I1814" s="162" t="s">
        <v>6361</v>
      </c>
      <c r="J1814" s="94" t="s">
        <v>2177</v>
      </c>
      <c r="K1814" s="156"/>
      <c r="L1814" s="94"/>
      <c r="M1814" s="156"/>
      <c r="N1814" s="94" t="s">
        <v>511</v>
      </c>
      <c r="O1814" s="94" t="s">
        <v>244</v>
      </c>
      <c r="P1814" s="94" t="s">
        <v>2179</v>
      </c>
      <c r="Q1814" s="98" t="s">
        <v>20087</v>
      </c>
      <c r="R1814" s="98" t="s">
        <v>23548</v>
      </c>
      <c r="S1814" s="99" t="s">
        <v>225</v>
      </c>
      <c r="T1814" s="94" t="s">
        <v>409</v>
      </c>
      <c r="U1814" s="120"/>
      <c r="V1814" s="120"/>
      <c r="W1814" s="100" t="str">
        <f>VLOOKUP(TRIM(X1814),X10:Y94,2,FALSE)</f>
        <v>Tao</v>
      </c>
      <c r="X1814" s="50" t="str">
        <f t="shared" si="163"/>
        <v>8.9</v>
      </c>
      <c r="Y1814" s="50">
        <f t="shared" si="164"/>
        <v>0</v>
      </c>
      <c r="Z1814" s="50">
        <f t="shared" si="162"/>
        <v>1</v>
      </c>
      <c r="AA1814" s="50">
        <f t="shared" si="165"/>
        <v>14</v>
      </c>
      <c r="AB1814" s="50">
        <f t="shared" si="166"/>
        <v>0</v>
      </c>
      <c r="AC1814" s="50">
        <f t="shared" si="167"/>
        <v>0</v>
      </c>
    </row>
    <row r="1815" spans="1:29" s="50" customFormat="1" ht="35.25" customHeight="1" x14ac:dyDescent="0.25">
      <c r="A1815" s="89" t="s">
        <v>224</v>
      </c>
      <c r="B1815" s="94" t="s">
        <v>41</v>
      </c>
      <c r="C1815" s="91" t="s">
        <v>97</v>
      </c>
      <c r="D1815" s="91" t="s">
        <v>202</v>
      </c>
      <c r="E1815" s="122" t="s">
        <v>22390</v>
      </c>
      <c r="F1815" s="92" t="s">
        <v>242</v>
      </c>
      <c r="G1815" s="92" t="s">
        <v>98</v>
      </c>
      <c r="H1815" s="92" t="s">
        <v>20690</v>
      </c>
      <c r="I1815" s="162" t="s">
        <v>321</v>
      </c>
      <c r="J1815" s="94" t="s">
        <v>2177</v>
      </c>
      <c r="K1815" s="156"/>
      <c r="L1815" s="94"/>
      <c r="M1815" s="156"/>
      <c r="N1815" s="94" t="s">
        <v>511</v>
      </c>
      <c r="O1815" s="94" t="s">
        <v>244</v>
      </c>
      <c r="P1815" s="94" t="s">
        <v>2179</v>
      </c>
      <c r="Q1815" s="98" t="s">
        <v>20689</v>
      </c>
      <c r="R1815" s="98" t="s">
        <v>23549</v>
      </c>
      <c r="S1815" s="99" t="s">
        <v>225</v>
      </c>
      <c r="T1815" s="94" t="s">
        <v>347</v>
      </c>
      <c r="U1815" s="120"/>
      <c r="V1815" s="120"/>
      <c r="W1815" s="100" t="str">
        <f>VLOOKUP(TRIM(X1815),X10:Y94,2,FALSE)</f>
        <v>Tao</v>
      </c>
      <c r="X1815" s="50" t="str">
        <f t="shared" si="163"/>
        <v>8.9</v>
      </c>
      <c r="Y1815" s="50">
        <f t="shared" si="164"/>
        <v>0</v>
      </c>
      <c r="Z1815" s="50">
        <f t="shared" si="162"/>
        <v>1</v>
      </c>
      <c r="AA1815" s="50">
        <f t="shared" si="165"/>
        <v>7</v>
      </c>
      <c r="AB1815" s="50">
        <f t="shared" si="166"/>
        <v>0</v>
      </c>
      <c r="AC1815" s="50">
        <f t="shared" si="167"/>
        <v>0</v>
      </c>
    </row>
    <row r="1816" spans="1:29" s="50" customFormat="1" ht="35.25" customHeight="1" x14ac:dyDescent="0.25">
      <c r="A1816" s="89" t="s">
        <v>224</v>
      </c>
      <c r="B1816" s="94" t="s">
        <v>41</v>
      </c>
      <c r="C1816" s="91" t="s">
        <v>97</v>
      </c>
      <c r="D1816" s="91" t="s">
        <v>202</v>
      </c>
      <c r="E1816" s="122" t="s">
        <v>22391</v>
      </c>
      <c r="F1816" s="92" t="s">
        <v>242</v>
      </c>
      <c r="G1816" s="92" t="s">
        <v>98</v>
      </c>
      <c r="H1816" s="92" t="s">
        <v>22066</v>
      </c>
      <c r="I1816" s="162" t="s">
        <v>12301</v>
      </c>
      <c r="J1816" s="94" t="s">
        <v>2177</v>
      </c>
      <c r="K1816" s="156"/>
      <c r="L1816" s="94"/>
      <c r="M1816" s="156"/>
      <c r="N1816" s="94" t="s">
        <v>511</v>
      </c>
      <c r="O1816" s="94" t="s">
        <v>244</v>
      </c>
      <c r="P1816" s="94" t="s">
        <v>2179</v>
      </c>
      <c r="Q1816" s="98" t="s">
        <v>22065</v>
      </c>
      <c r="R1816" s="98" t="s">
        <v>23550</v>
      </c>
      <c r="S1816" s="99" t="s">
        <v>225</v>
      </c>
      <c r="T1816" s="94" t="s">
        <v>291</v>
      </c>
      <c r="U1816" s="120"/>
      <c r="V1816" s="120"/>
      <c r="W1816" s="100" t="str">
        <f>VLOOKUP(TRIM(X1816),X10:Y94,2,FALSE)</f>
        <v>Tao</v>
      </c>
      <c r="X1816" s="50" t="str">
        <f t="shared" si="163"/>
        <v>8.9</v>
      </c>
      <c r="Y1816" s="50">
        <f t="shared" si="164"/>
        <v>0</v>
      </c>
      <c r="Z1816" s="50">
        <f t="shared" ref="Z1816:Z1859" si="168">IF(F1816="P-CR", IF(S1816="Approved", 1, IF(S1816="Block approved", 1, 0)),0)</f>
        <v>1</v>
      </c>
      <c r="AA1816" s="50">
        <f t="shared" si="165"/>
        <v>36</v>
      </c>
      <c r="AB1816" s="50">
        <f t="shared" si="166"/>
        <v>0</v>
      </c>
      <c r="AC1816" s="50">
        <f t="shared" si="167"/>
        <v>0</v>
      </c>
    </row>
    <row r="1817" spans="1:29" s="50" customFormat="1" ht="35.25" customHeight="1" x14ac:dyDescent="0.25">
      <c r="A1817" s="89" t="s">
        <v>224</v>
      </c>
      <c r="B1817" s="94" t="s">
        <v>41</v>
      </c>
      <c r="C1817" s="91" t="s">
        <v>97</v>
      </c>
      <c r="D1817" s="91" t="s">
        <v>202</v>
      </c>
      <c r="E1817" s="122" t="s">
        <v>22392</v>
      </c>
      <c r="F1817" s="92" t="s">
        <v>242</v>
      </c>
      <c r="G1817" s="92" t="s">
        <v>98</v>
      </c>
      <c r="H1817" s="92" t="s">
        <v>10401</v>
      </c>
      <c r="I1817" s="162" t="s">
        <v>21385</v>
      </c>
      <c r="J1817" s="94" t="s">
        <v>2177</v>
      </c>
      <c r="K1817" s="156"/>
      <c r="L1817" s="94"/>
      <c r="M1817" s="156"/>
      <c r="N1817" s="94" t="s">
        <v>511</v>
      </c>
      <c r="O1817" s="94" t="s">
        <v>244</v>
      </c>
      <c r="P1817" s="94" t="s">
        <v>2179</v>
      </c>
      <c r="Q1817" s="98" t="s">
        <v>9399</v>
      </c>
      <c r="R1817" s="98" t="s">
        <v>23551</v>
      </c>
      <c r="S1817" s="99" t="s">
        <v>225</v>
      </c>
      <c r="T1817" s="94" t="s">
        <v>516</v>
      </c>
      <c r="U1817" s="120"/>
      <c r="V1817" s="120"/>
      <c r="W1817" s="100" t="str">
        <f>VLOOKUP(TRIM(X1817),X10:Y94,2,FALSE)</f>
        <v>Tao</v>
      </c>
      <c r="X1817" s="50" t="str">
        <f t="shared" si="163"/>
        <v>8.9</v>
      </c>
      <c r="Y1817" s="50">
        <f t="shared" si="164"/>
        <v>0</v>
      </c>
      <c r="Z1817" s="50">
        <f t="shared" si="168"/>
        <v>1</v>
      </c>
      <c r="AA1817" s="50">
        <f t="shared" si="165"/>
        <v>173</v>
      </c>
      <c r="AB1817" s="50">
        <f t="shared" si="166"/>
        <v>0</v>
      </c>
      <c r="AC1817" s="50">
        <f t="shared" si="167"/>
        <v>0</v>
      </c>
    </row>
    <row r="1818" spans="1:29" s="50" customFormat="1" ht="35.25" customHeight="1" x14ac:dyDescent="0.25">
      <c r="A1818" s="89" t="s">
        <v>224</v>
      </c>
      <c r="B1818" s="94" t="s">
        <v>41</v>
      </c>
      <c r="C1818" s="91" t="s">
        <v>97</v>
      </c>
      <c r="D1818" s="91" t="s">
        <v>202</v>
      </c>
      <c r="E1818" s="122" t="s">
        <v>22393</v>
      </c>
      <c r="F1818" s="92" t="s">
        <v>242</v>
      </c>
      <c r="G1818" s="92" t="s">
        <v>98</v>
      </c>
      <c r="H1818" s="92" t="s">
        <v>15840</v>
      </c>
      <c r="I1818" s="162" t="s">
        <v>21386</v>
      </c>
      <c r="J1818" s="94" t="s">
        <v>2177</v>
      </c>
      <c r="K1818" s="156"/>
      <c r="L1818" s="94"/>
      <c r="M1818" s="156"/>
      <c r="N1818" s="94" t="s">
        <v>511</v>
      </c>
      <c r="O1818" s="94" t="s">
        <v>244</v>
      </c>
      <c r="P1818" s="94" t="s">
        <v>2179</v>
      </c>
      <c r="Q1818" s="98" t="s">
        <v>14678</v>
      </c>
      <c r="R1818" s="98" t="s">
        <v>23552</v>
      </c>
      <c r="S1818" s="99" t="s">
        <v>225</v>
      </c>
      <c r="T1818" s="94" t="s">
        <v>516</v>
      </c>
      <c r="U1818" s="120"/>
      <c r="V1818" s="120"/>
      <c r="W1818" s="100" t="str">
        <f>VLOOKUP(TRIM(X1818),X10:Y94,2,FALSE)</f>
        <v>Tao</v>
      </c>
      <c r="X1818" s="50" t="str">
        <f t="shared" si="163"/>
        <v>8.9</v>
      </c>
      <c r="Y1818" s="50">
        <f t="shared" si="164"/>
        <v>0</v>
      </c>
      <c r="Z1818" s="50">
        <f t="shared" si="168"/>
        <v>1</v>
      </c>
      <c r="AA1818" s="50">
        <f t="shared" si="165"/>
        <v>157</v>
      </c>
      <c r="AB1818" s="50">
        <f t="shared" si="166"/>
        <v>0</v>
      </c>
      <c r="AC1818" s="50">
        <f t="shared" si="167"/>
        <v>0</v>
      </c>
    </row>
    <row r="1819" spans="1:29" s="50" customFormat="1" ht="35.25" customHeight="1" x14ac:dyDescent="0.25">
      <c r="A1819" s="89" t="s">
        <v>224</v>
      </c>
      <c r="B1819" s="94" t="s">
        <v>41</v>
      </c>
      <c r="C1819" s="91" t="s">
        <v>97</v>
      </c>
      <c r="D1819" s="91" t="s">
        <v>202</v>
      </c>
      <c r="E1819" s="122" t="s">
        <v>22394</v>
      </c>
      <c r="F1819" s="92" t="s">
        <v>242</v>
      </c>
      <c r="G1819" s="92" t="s">
        <v>98</v>
      </c>
      <c r="H1819" s="92" t="s">
        <v>21888</v>
      </c>
      <c r="I1819" s="162" t="s">
        <v>302</v>
      </c>
      <c r="J1819" s="94" t="s">
        <v>2177</v>
      </c>
      <c r="K1819" s="156"/>
      <c r="L1819" s="94"/>
      <c r="M1819" s="156"/>
      <c r="N1819" s="94" t="s">
        <v>511</v>
      </c>
      <c r="O1819" s="94" t="s">
        <v>244</v>
      </c>
      <c r="P1819" s="94" t="s">
        <v>2179</v>
      </c>
      <c r="Q1819" s="98" t="s">
        <v>20957</v>
      </c>
      <c r="R1819" s="98" t="s">
        <v>23553</v>
      </c>
      <c r="S1819" s="99" t="s">
        <v>225</v>
      </c>
      <c r="T1819" s="94" t="s">
        <v>280</v>
      </c>
      <c r="U1819" s="120"/>
      <c r="V1819" s="120"/>
      <c r="W1819" s="100" t="str">
        <f>VLOOKUP(TRIM(X1819),X10:Y94,2,FALSE)</f>
        <v>Tao</v>
      </c>
      <c r="X1819" s="50" t="str">
        <f t="shared" si="163"/>
        <v>8.9</v>
      </c>
      <c r="Y1819" s="50">
        <f t="shared" si="164"/>
        <v>0</v>
      </c>
      <c r="Z1819" s="50">
        <f t="shared" si="168"/>
        <v>1</v>
      </c>
      <c r="AA1819" s="50">
        <f t="shared" si="165"/>
        <v>3</v>
      </c>
      <c r="AB1819" s="50">
        <f t="shared" si="166"/>
        <v>0</v>
      </c>
      <c r="AC1819" s="50">
        <f t="shared" si="167"/>
        <v>0</v>
      </c>
    </row>
    <row r="1820" spans="1:29" s="50" customFormat="1" ht="35.25" customHeight="1" x14ac:dyDescent="0.25">
      <c r="A1820" s="89" t="s">
        <v>224</v>
      </c>
      <c r="B1820" s="94" t="s">
        <v>41</v>
      </c>
      <c r="C1820" s="91" t="s">
        <v>97</v>
      </c>
      <c r="D1820" s="91" t="s">
        <v>202</v>
      </c>
      <c r="E1820" s="122" t="s">
        <v>22395</v>
      </c>
      <c r="F1820" s="92" t="s">
        <v>242</v>
      </c>
      <c r="G1820" s="92" t="s">
        <v>98</v>
      </c>
      <c r="H1820" s="92" t="s">
        <v>20675</v>
      </c>
      <c r="I1820" s="162" t="s">
        <v>23953</v>
      </c>
      <c r="J1820" s="94" t="s">
        <v>2177</v>
      </c>
      <c r="K1820" s="156"/>
      <c r="L1820" s="94"/>
      <c r="M1820" s="156"/>
      <c r="N1820" s="94" t="s">
        <v>511</v>
      </c>
      <c r="O1820" s="94" t="s">
        <v>244</v>
      </c>
      <c r="P1820" s="94" t="s">
        <v>2179</v>
      </c>
      <c r="Q1820" s="98" t="s">
        <v>20674</v>
      </c>
      <c r="R1820" s="98" t="s">
        <v>23554</v>
      </c>
      <c r="S1820" s="99" t="s">
        <v>225</v>
      </c>
      <c r="T1820" s="94" t="s">
        <v>347</v>
      </c>
      <c r="U1820" s="120"/>
      <c r="V1820" s="120"/>
      <c r="W1820" s="100" t="str">
        <f>VLOOKUP(TRIM(X1820),X10:Y94,2,FALSE)</f>
        <v>Tao</v>
      </c>
      <c r="X1820" s="50" t="str">
        <f t="shared" si="163"/>
        <v>8.9</v>
      </c>
      <c r="Y1820" s="50">
        <f t="shared" si="164"/>
        <v>0</v>
      </c>
      <c r="Z1820" s="50">
        <f t="shared" si="168"/>
        <v>1</v>
      </c>
      <c r="AA1820" s="50">
        <f t="shared" si="165"/>
        <v>15</v>
      </c>
      <c r="AB1820" s="50">
        <f t="shared" si="166"/>
        <v>0</v>
      </c>
      <c r="AC1820" s="50">
        <f t="shared" si="167"/>
        <v>0</v>
      </c>
    </row>
    <row r="1821" spans="1:29" s="50" customFormat="1" ht="35.25" customHeight="1" x14ac:dyDescent="0.25">
      <c r="A1821" s="89" t="s">
        <v>224</v>
      </c>
      <c r="B1821" s="94" t="s">
        <v>41</v>
      </c>
      <c r="C1821" s="91" t="s">
        <v>97</v>
      </c>
      <c r="D1821" s="91" t="s">
        <v>202</v>
      </c>
      <c r="E1821" s="122" t="s">
        <v>22396</v>
      </c>
      <c r="F1821" s="92" t="s">
        <v>242</v>
      </c>
      <c r="G1821" s="92" t="s">
        <v>98</v>
      </c>
      <c r="H1821" s="92" t="s">
        <v>21118</v>
      </c>
      <c r="I1821" s="162" t="s">
        <v>6390</v>
      </c>
      <c r="J1821" s="94" t="s">
        <v>2177</v>
      </c>
      <c r="K1821" s="156"/>
      <c r="L1821" s="94"/>
      <c r="M1821" s="156"/>
      <c r="N1821" s="94" t="s">
        <v>511</v>
      </c>
      <c r="O1821" s="94" t="s">
        <v>244</v>
      </c>
      <c r="P1821" s="94" t="s">
        <v>2179</v>
      </c>
      <c r="Q1821" s="98" t="s">
        <v>21117</v>
      </c>
      <c r="R1821" s="98" t="s">
        <v>23555</v>
      </c>
      <c r="S1821" s="99" t="s">
        <v>225</v>
      </c>
      <c r="T1821" s="94" t="s">
        <v>315</v>
      </c>
      <c r="U1821" s="120"/>
      <c r="V1821" s="120"/>
      <c r="W1821" s="100" t="str">
        <f>VLOOKUP(TRIM(X1821),X10:Y94,2,FALSE)</f>
        <v>Tao</v>
      </c>
      <c r="X1821" s="50" t="str">
        <f t="shared" si="163"/>
        <v>8.9</v>
      </c>
      <c r="Y1821" s="50">
        <f t="shared" si="164"/>
        <v>0</v>
      </c>
      <c r="Z1821" s="50">
        <f t="shared" si="168"/>
        <v>1</v>
      </c>
      <c r="AA1821" s="50">
        <f t="shared" si="165"/>
        <v>26</v>
      </c>
      <c r="AB1821" s="50">
        <f t="shared" si="166"/>
        <v>0</v>
      </c>
      <c r="AC1821" s="50">
        <f t="shared" si="167"/>
        <v>0</v>
      </c>
    </row>
    <row r="1822" spans="1:29" s="50" customFormat="1" ht="35.25" customHeight="1" x14ac:dyDescent="0.25">
      <c r="A1822" s="89" t="s">
        <v>224</v>
      </c>
      <c r="B1822" s="94" t="s">
        <v>41</v>
      </c>
      <c r="C1822" s="91" t="s">
        <v>97</v>
      </c>
      <c r="D1822" s="91" t="s">
        <v>202</v>
      </c>
      <c r="E1822" s="122" t="s">
        <v>22397</v>
      </c>
      <c r="F1822" s="92" t="s">
        <v>242</v>
      </c>
      <c r="G1822" s="92" t="s">
        <v>98</v>
      </c>
      <c r="H1822" s="92" t="s">
        <v>21890</v>
      </c>
      <c r="I1822" s="162" t="s">
        <v>302</v>
      </c>
      <c r="J1822" s="94" t="s">
        <v>2177</v>
      </c>
      <c r="K1822" s="156"/>
      <c r="L1822" s="94"/>
      <c r="M1822" s="156"/>
      <c r="N1822" s="94" t="s">
        <v>511</v>
      </c>
      <c r="O1822" s="94" t="s">
        <v>244</v>
      </c>
      <c r="P1822" s="94" t="s">
        <v>2179</v>
      </c>
      <c r="Q1822" s="98" t="s">
        <v>20959</v>
      </c>
      <c r="R1822" s="98" t="s">
        <v>23556</v>
      </c>
      <c r="S1822" s="99" t="s">
        <v>225</v>
      </c>
      <c r="T1822" s="94" t="s">
        <v>280</v>
      </c>
      <c r="U1822" s="120"/>
      <c r="V1822" s="120"/>
      <c r="W1822" s="100" t="str">
        <f>VLOOKUP(TRIM(X1822),X10:Y94,2,FALSE)</f>
        <v>Tao</v>
      </c>
      <c r="X1822" s="50" t="str">
        <f t="shared" si="163"/>
        <v>8.9</v>
      </c>
      <c r="Y1822" s="50">
        <f t="shared" si="164"/>
        <v>0</v>
      </c>
      <c r="Z1822" s="50">
        <f t="shared" si="168"/>
        <v>1</v>
      </c>
      <c r="AA1822" s="50">
        <f t="shared" si="165"/>
        <v>3</v>
      </c>
      <c r="AB1822" s="50">
        <f t="shared" si="166"/>
        <v>0</v>
      </c>
      <c r="AC1822" s="50">
        <f t="shared" si="167"/>
        <v>0</v>
      </c>
    </row>
    <row r="1823" spans="1:29" s="50" customFormat="1" ht="35.25" customHeight="1" x14ac:dyDescent="0.25">
      <c r="A1823" s="89" t="s">
        <v>224</v>
      </c>
      <c r="B1823" s="94" t="s">
        <v>41</v>
      </c>
      <c r="C1823" s="91" t="s">
        <v>97</v>
      </c>
      <c r="D1823" s="91" t="s">
        <v>202</v>
      </c>
      <c r="E1823" s="122" t="s">
        <v>22398</v>
      </c>
      <c r="F1823" s="92" t="s">
        <v>242</v>
      </c>
      <c r="G1823" s="92" t="s">
        <v>98</v>
      </c>
      <c r="H1823" s="92" t="s">
        <v>21097</v>
      </c>
      <c r="I1823" s="162" t="s">
        <v>316</v>
      </c>
      <c r="J1823" s="94" t="s">
        <v>2177</v>
      </c>
      <c r="K1823" s="156"/>
      <c r="L1823" s="94"/>
      <c r="M1823" s="156"/>
      <c r="N1823" s="94" t="s">
        <v>511</v>
      </c>
      <c r="O1823" s="94" t="s">
        <v>244</v>
      </c>
      <c r="P1823" s="94" t="s">
        <v>2179</v>
      </c>
      <c r="Q1823" s="98" t="s">
        <v>20208</v>
      </c>
      <c r="R1823" s="98" t="s">
        <v>23557</v>
      </c>
      <c r="S1823" s="99" t="s">
        <v>225</v>
      </c>
      <c r="T1823" s="94" t="s">
        <v>315</v>
      </c>
      <c r="U1823" s="120"/>
      <c r="V1823" s="120"/>
      <c r="W1823" s="100" t="str">
        <f>VLOOKUP(TRIM(X1823),X10:Y94,2,FALSE)</f>
        <v>Tao</v>
      </c>
      <c r="X1823" s="50" t="str">
        <f t="shared" ref="X1823:X1859" si="169">IF(ISNONTEXT(D1823),"" &amp; D1823 &amp;"",T(D1823))</f>
        <v>8.9</v>
      </c>
      <c r="Y1823" s="50">
        <f t="shared" ref="Y1823:Y1859" si="170">IF(F1823="CR", IF(S1823="Approved", 1, IF(S1823="Agreed", 1, IF(S1823="Block approved", 1, 0))),0)</f>
        <v>0</v>
      </c>
      <c r="Z1823" s="50">
        <f t="shared" si="168"/>
        <v>1</v>
      </c>
      <c r="AA1823" s="50">
        <f t="shared" ref="AA1823:AA1859" si="171">LEN(I1823)</f>
        <v>17</v>
      </c>
      <c r="AB1823" s="50">
        <f t="shared" ref="AB1823:AB1859" si="172">IF(LEFT(H1823, 12)="Reserved for",  1, 0)</f>
        <v>0</v>
      </c>
      <c r="AC1823" s="50">
        <f t="shared" ref="AC1823:AC1859" si="173">IF(F1823="LS OUT", IF(S1823="Approved", 1, IF(S1823="Block approved", 1, 0)),0)</f>
        <v>0</v>
      </c>
    </row>
    <row r="1824" spans="1:29" s="50" customFormat="1" ht="35.25" customHeight="1" x14ac:dyDescent="0.25">
      <c r="A1824" s="89" t="s">
        <v>224</v>
      </c>
      <c r="B1824" s="94" t="s">
        <v>41</v>
      </c>
      <c r="C1824" s="91" t="s">
        <v>97</v>
      </c>
      <c r="D1824" s="91" t="s">
        <v>202</v>
      </c>
      <c r="E1824" s="122" t="s">
        <v>22399</v>
      </c>
      <c r="F1824" s="92" t="s">
        <v>242</v>
      </c>
      <c r="G1824" s="92" t="s">
        <v>98</v>
      </c>
      <c r="H1824" s="92" t="s">
        <v>21562</v>
      </c>
      <c r="I1824" s="162" t="s">
        <v>458</v>
      </c>
      <c r="J1824" s="94" t="s">
        <v>2177</v>
      </c>
      <c r="K1824" s="156"/>
      <c r="L1824" s="94"/>
      <c r="M1824" s="156"/>
      <c r="N1824" s="94" t="s">
        <v>511</v>
      </c>
      <c r="O1824" s="94" t="s">
        <v>244</v>
      </c>
      <c r="P1824" s="94" t="s">
        <v>2179</v>
      </c>
      <c r="Q1824" s="98" t="s">
        <v>19884</v>
      </c>
      <c r="R1824" s="98" t="s">
        <v>23558</v>
      </c>
      <c r="S1824" s="99" t="s">
        <v>225</v>
      </c>
      <c r="T1824" s="94" t="s">
        <v>293</v>
      </c>
      <c r="U1824" s="120"/>
      <c r="V1824" s="120"/>
      <c r="W1824" s="100" t="str">
        <f>VLOOKUP(TRIM(X1824),X10:Y94,2,FALSE)</f>
        <v>Tao</v>
      </c>
      <c r="X1824" s="50" t="str">
        <f t="shared" si="169"/>
        <v>8.9</v>
      </c>
      <c r="Y1824" s="50">
        <f t="shared" si="170"/>
        <v>0</v>
      </c>
      <c r="Z1824" s="50">
        <f t="shared" si="168"/>
        <v>1</v>
      </c>
      <c r="AA1824" s="50">
        <f t="shared" si="171"/>
        <v>17</v>
      </c>
      <c r="AB1824" s="50">
        <f t="shared" si="172"/>
        <v>0</v>
      </c>
      <c r="AC1824" s="50">
        <f t="shared" si="173"/>
        <v>0</v>
      </c>
    </row>
    <row r="1825" spans="1:29" s="50" customFormat="1" ht="35.25" customHeight="1" x14ac:dyDescent="0.25">
      <c r="A1825" s="89" t="s">
        <v>224</v>
      </c>
      <c r="B1825" s="94" t="s">
        <v>41</v>
      </c>
      <c r="C1825" s="91" t="s">
        <v>97</v>
      </c>
      <c r="D1825" s="91" t="s">
        <v>202</v>
      </c>
      <c r="E1825" s="122" t="s">
        <v>22400</v>
      </c>
      <c r="F1825" s="92" t="s">
        <v>242</v>
      </c>
      <c r="G1825" s="92" t="s">
        <v>98</v>
      </c>
      <c r="H1825" s="92" t="s">
        <v>21885</v>
      </c>
      <c r="I1825" s="162" t="s">
        <v>23954</v>
      </c>
      <c r="J1825" s="94" t="s">
        <v>2177</v>
      </c>
      <c r="K1825" s="156"/>
      <c r="L1825" s="94"/>
      <c r="M1825" s="156"/>
      <c r="N1825" s="94" t="s">
        <v>511</v>
      </c>
      <c r="O1825" s="94" t="s">
        <v>244</v>
      </c>
      <c r="P1825" s="94" t="s">
        <v>2179</v>
      </c>
      <c r="Q1825" s="98" t="s">
        <v>20953</v>
      </c>
      <c r="R1825" s="98" t="s">
        <v>23559</v>
      </c>
      <c r="S1825" s="99" t="s">
        <v>225</v>
      </c>
      <c r="T1825" s="94" t="s">
        <v>280</v>
      </c>
      <c r="U1825" s="120"/>
      <c r="V1825" s="120"/>
      <c r="W1825" s="100" t="str">
        <f>VLOOKUP(TRIM(X1825),X10:Y94,2,FALSE)</f>
        <v>Tao</v>
      </c>
      <c r="X1825" s="50" t="str">
        <f t="shared" si="169"/>
        <v>8.9</v>
      </c>
      <c r="Y1825" s="50">
        <f t="shared" si="170"/>
        <v>0</v>
      </c>
      <c r="Z1825" s="50">
        <f t="shared" si="168"/>
        <v>1</v>
      </c>
      <c r="AA1825" s="50">
        <f t="shared" si="171"/>
        <v>31</v>
      </c>
      <c r="AB1825" s="50">
        <f t="shared" si="172"/>
        <v>0</v>
      </c>
      <c r="AC1825" s="50">
        <f t="shared" si="173"/>
        <v>0</v>
      </c>
    </row>
    <row r="1826" spans="1:29" s="50" customFormat="1" ht="35.25" customHeight="1" x14ac:dyDescent="0.25">
      <c r="A1826" s="89" t="s">
        <v>224</v>
      </c>
      <c r="B1826" s="94" t="s">
        <v>41</v>
      </c>
      <c r="C1826" s="91" t="s">
        <v>97</v>
      </c>
      <c r="D1826" s="91" t="s">
        <v>202</v>
      </c>
      <c r="E1826" s="122" t="s">
        <v>22401</v>
      </c>
      <c r="F1826" s="92" t="s">
        <v>242</v>
      </c>
      <c r="G1826" s="92" t="s">
        <v>98</v>
      </c>
      <c r="H1826" s="92" t="s">
        <v>21575</v>
      </c>
      <c r="I1826" s="162" t="s">
        <v>12290</v>
      </c>
      <c r="J1826" s="94" t="s">
        <v>2177</v>
      </c>
      <c r="K1826" s="156"/>
      <c r="L1826" s="94"/>
      <c r="M1826" s="156"/>
      <c r="N1826" s="94" t="s">
        <v>511</v>
      </c>
      <c r="O1826" s="94" t="s">
        <v>244</v>
      </c>
      <c r="P1826" s="94" t="s">
        <v>2179</v>
      </c>
      <c r="Q1826" s="98" t="s">
        <v>21574</v>
      </c>
      <c r="R1826" s="98" t="s">
        <v>23560</v>
      </c>
      <c r="S1826" s="99" t="s">
        <v>225</v>
      </c>
      <c r="T1826" s="94" t="s">
        <v>293</v>
      </c>
      <c r="U1826" s="120"/>
      <c r="V1826" s="120"/>
      <c r="W1826" s="100" t="str">
        <f>VLOOKUP(TRIM(X1826),X10:Y94,2,FALSE)</f>
        <v>Tao</v>
      </c>
      <c r="X1826" s="50" t="str">
        <f t="shared" si="169"/>
        <v>8.9</v>
      </c>
      <c r="Y1826" s="50">
        <f t="shared" si="170"/>
        <v>0</v>
      </c>
      <c r="Z1826" s="50">
        <f t="shared" si="168"/>
        <v>1</v>
      </c>
      <c r="AA1826" s="50">
        <f t="shared" si="171"/>
        <v>14</v>
      </c>
      <c r="AB1826" s="50">
        <f t="shared" si="172"/>
        <v>0</v>
      </c>
      <c r="AC1826" s="50">
        <f t="shared" si="173"/>
        <v>0</v>
      </c>
    </row>
    <row r="1827" spans="1:29" s="50" customFormat="1" ht="35.25" customHeight="1" x14ac:dyDescent="0.25">
      <c r="A1827" s="89" t="s">
        <v>224</v>
      </c>
      <c r="B1827" s="94" t="s">
        <v>41</v>
      </c>
      <c r="C1827" s="91" t="s">
        <v>97</v>
      </c>
      <c r="D1827" s="91" t="s">
        <v>202</v>
      </c>
      <c r="E1827" s="122" t="s">
        <v>22402</v>
      </c>
      <c r="F1827" s="92" t="s">
        <v>242</v>
      </c>
      <c r="G1827" s="92" t="s">
        <v>98</v>
      </c>
      <c r="H1827" s="92" t="s">
        <v>21577</v>
      </c>
      <c r="I1827" s="162" t="s">
        <v>292</v>
      </c>
      <c r="J1827" s="94" t="s">
        <v>2177</v>
      </c>
      <c r="K1827" s="156"/>
      <c r="L1827" s="94"/>
      <c r="M1827" s="156"/>
      <c r="N1827" s="94" t="s">
        <v>511</v>
      </c>
      <c r="O1827" s="94" t="s">
        <v>244</v>
      </c>
      <c r="P1827" s="94" t="s">
        <v>2179</v>
      </c>
      <c r="Q1827" s="98" t="s">
        <v>21576</v>
      </c>
      <c r="R1827" s="98" t="s">
        <v>23561</v>
      </c>
      <c r="S1827" s="99" t="s">
        <v>225</v>
      </c>
      <c r="T1827" s="94" t="s">
        <v>293</v>
      </c>
      <c r="U1827" s="120"/>
      <c r="V1827" s="120"/>
      <c r="W1827" s="100" t="str">
        <f>VLOOKUP(TRIM(X1827),X10:Y94,2,FALSE)</f>
        <v>Tao</v>
      </c>
      <c r="X1827" s="50" t="str">
        <f t="shared" si="169"/>
        <v>8.9</v>
      </c>
      <c r="Y1827" s="50">
        <f t="shared" si="170"/>
        <v>0</v>
      </c>
      <c r="Z1827" s="50">
        <f t="shared" si="168"/>
        <v>1</v>
      </c>
      <c r="AA1827" s="50">
        <f t="shared" si="171"/>
        <v>8</v>
      </c>
      <c r="AB1827" s="50">
        <f t="shared" si="172"/>
        <v>0</v>
      </c>
      <c r="AC1827" s="50">
        <f t="shared" si="173"/>
        <v>0</v>
      </c>
    </row>
    <row r="1828" spans="1:29" s="50" customFormat="1" ht="35.25" customHeight="1" x14ac:dyDescent="0.25">
      <c r="A1828" s="89"/>
      <c r="B1828" s="94" t="s">
        <v>41</v>
      </c>
      <c r="C1828" s="91" t="s">
        <v>14</v>
      </c>
      <c r="D1828" s="91" t="s">
        <v>202</v>
      </c>
      <c r="E1828" s="122" t="s">
        <v>22403</v>
      </c>
      <c r="F1828" s="92" t="s">
        <v>16</v>
      </c>
      <c r="G1828" s="209" t="s">
        <v>98</v>
      </c>
      <c r="H1828" s="209" t="s">
        <v>20016</v>
      </c>
      <c r="I1828" s="210" t="s">
        <v>292</v>
      </c>
      <c r="J1828" s="151" t="s">
        <v>246</v>
      </c>
      <c r="K1828" s="152">
        <v>3092</v>
      </c>
      <c r="L1828" s="151" t="s">
        <v>49</v>
      </c>
      <c r="M1828" s="152" t="s">
        <v>253</v>
      </c>
      <c r="N1828" s="151" t="s">
        <v>19519</v>
      </c>
      <c r="O1828" s="151" t="s">
        <v>244</v>
      </c>
      <c r="P1828" s="151" t="s">
        <v>2179</v>
      </c>
      <c r="Q1828" s="211" t="s">
        <v>21716</v>
      </c>
      <c r="R1828" s="211" t="s">
        <v>23726</v>
      </c>
      <c r="S1828" s="153"/>
      <c r="T1828" s="94" t="s">
        <v>293</v>
      </c>
      <c r="U1828" s="120"/>
      <c r="V1828" s="120"/>
      <c r="W1828" s="100" t="str">
        <f>VLOOKUP(TRIM(X1828),X10:Y94,2,FALSE)</f>
        <v>Tao</v>
      </c>
      <c r="X1828" s="50" t="str">
        <f t="shared" si="169"/>
        <v>8.9</v>
      </c>
      <c r="Y1828" s="50">
        <f t="shared" si="170"/>
        <v>0</v>
      </c>
      <c r="Z1828" s="50">
        <f t="shared" si="168"/>
        <v>0</v>
      </c>
      <c r="AA1828" s="50">
        <f t="shared" si="171"/>
        <v>8</v>
      </c>
      <c r="AB1828" s="50">
        <f t="shared" si="172"/>
        <v>0</v>
      </c>
      <c r="AC1828" s="50">
        <f t="shared" si="173"/>
        <v>0</v>
      </c>
    </row>
    <row r="1829" spans="1:29" s="50" customFormat="1" ht="35.25" customHeight="1" x14ac:dyDescent="0.25">
      <c r="A1829" s="89" t="s">
        <v>224</v>
      </c>
      <c r="B1829" s="94" t="s">
        <v>41</v>
      </c>
      <c r="C1829" s="91" t="s">
        <v>97</v>
      </c>
      <c r="D1829" s="91" t="s">
        <v>202</v>
      </c>
      <c r="E1829" s="122" t="s">
        <v>22404</v>
      </c>
      <c r="F1829" s="92" t="s">
        <v>242</v>
      </c>
      <c r="G1829" s="92" t="s">
        <v>98</v>
      </c>
      <c r="H1829" s="92" t="s">
        <v>21990</v>
      </c>
      <c r="I1829" s="162" t="s">
        <v>12301</v>
      </c>
      <c r="J1829" s="94" t="s">
        <v>2177</v>
      </c>
      <c r="K1829" s="156"/>
      <c r="L1829" s="94"/>
      <c r="M1829" s="156"/>
      <c r="N1829" s="94" t="s">
        <v>511</v>
      </c>
      <c r="O1829" s="94" t="s">
        <v>244</v>
      </c>
      <c r="P1829" s="94" t="s">
        <v>2179</v>
      </c>
      <c r="Q1829" s="98" t="s">
        <v>21362</v>
      </c>
      <c r="R1829" s="98" t="s">
        <v>23562</v>
      </c>
      <c r="S1829" s="99" t="s">
        <v>225</v>
      </c>
      <c r="T1829" s="94" t="s">
        <v>291</v>
      </c>
      <c r="U1829" s="120"/>
      <c r="V1829" s="120"/>
      <c r="W1829" s="100" t="str">
        <f>VLOOKUP(TRIM(X1829),X10:Y94,2,FALSE)</f>
        <v>Tao</v>
      </c>
      <c r="X1829" s="50" t="str">
        <f t="shared" si="169"/>
        <v>8.9</v>
      </c>
      <c r="Y1829" s="50">
        <f t="shared" si="170"/>
        <v>0</v>
      </c>
      <c r="Z1829" s="50">
        <f t="shared" si="168"/>
        <v>1</v>
      </c>
      <c r="AA1829" s="50">
        <f t="shared" si="171"/>
        <v>36</v>
      </c>
      <c r="AB1829" s="50">
        <f t="shared" si="172"/>
        <v>0</v>
      </c>
      <c r="AC1829" s="50">
        <f t="shared" si="173"/>
        <v>0</v>
      </c>
    </row>
    <row r="1830" spans="1:29" s="50" customFormat="1" ht="35.25" customHeight="1" x14ac:dyDescent="0.25">
      <c r="A1830" s="89" t="s">
        <v>224</v>
      </c>
      <c r="B1830" s="94" t="s">
        <v>41</v>
      </c>
      <c r="C1830" s="91" t="s">
        <v>97</v>
      </c>
      <c r="D1830" s="91" t="s">
        <v>202</v>
      </c>
      <c r="E1830" s="122" t="s">
        <v>22405</v>
      </c>
      <c r="F1830" s="92" t="s">
        <v>242</v>
      </c>
      <c r="G1830" s="92" t="s">
        <v>98</v>
      </c>
      <c r="H1830" s="92" t="s">
        <v>21965</v>
      </c>
      <c r="I1830" s="162" t="s">
        <v>23955</v>
      </c>
      <c r="J1830" s="94" t="s">
        <v>2177</v>
      </c>
      <c r="K1830" s="156"/>
      <c r="L1830" s="94"/>
      <c r="M1830" s="156"/>
      <c r="N1830" s="94" t="s">
        <v>511</v>
      </c>
      <c r="O1830" s="94" t="s">
        <v>244</v>
      </c>
      <c r="P1830" s="94" t="s">
        <v>2179</v>
      </c>
      <c r="Q1830" s="98" t="s">
        <v>21341</v>
      </c>
      <c r="R1830" s="98" t="s">
        <v>23563</v>
      </c>
      <c r="S1830" s="99" t="s">
        <v>225</v>
      </c>
      <c r="T1830" s="94" t="s">
        <v>291</v>
      </c>
      <c r="U1830" s="120"/>
      <c r="V1830" s="120"/>
      <c r="W1830" s="100" t="str">
        <f>VLOOKUP(TRIM(X1830),X10:Y94,2,FALSE)</f>
        <v>Tao</v>
      </c>
      <c r="X1830" s="50" t="str">
        <f t="shared" si="169"/>
        <v>8.9</v>
      </c>
      <c r="Y1830" s="50">
        <f t="shared" si="170"/>
        <v>0</v>
      </c>
      <c r="Z1830" s="50">
        <f t="shared" si="168"/>
        <v>1</v>
      </c>
      <c r="AA1830" s="50">
        <f t="shared" si="171"/>
        <v>50</v>
      </c>
      <c r="AB1830" s="50">
        <f t="shared" si="172"/>
        <v>0</v>
      </c>
      <c r="AC1830" s="50">
        <f t="shared" si="173"/>
        <v>0</v>
      </c>
    </row>
    <row r="1831" spans="1:29" s="50" customFormat="1" ht="35.25" customHeight="1" x14ac:dyDescent="0.25">
      <c r="A1831" s="89" t="s">
        <v>224</v>
      </c>
      <c r="B1831" s="94" t="s">
        <v>41</v>
      </c>
      <c r="C1831" s="91" t="s">
        <v>97</v>
      </c>
      <c r="D1831" s="91" t="s">
        <v>202</v>
      </c>
      <c r="E1831" s="122" t="s">
        <v>22406</v>
      </c>
      <c r="F1831" s="92" t="s">
        <v>242</v>
      </c>
      <c r="G1831" s="92" t="s">
        <v>98</v>
      </c>
      <c r="H1831" s="92" t="s">
        <v>21981</v>
      </c>
      <c r="I1831" s="162" t="s">
        <v>12301</v>
      </c>
      <c r="J1831" s="94" t="s">
        <v>2177</v>
      </c>
      <c r="K1831" s="156"/>
      <c r="L1831" s="94"/>
      <c r="M1831" s="156"/>
      <c r="N1831" s="94" t="s">
        <v>511</v>
      </c>
      <c r="O1831" s="94" t="s">
        <v>244</v>
      </c>
      <c r="P1831" s="94" t="s">
        <v>2179</v>
      </c>
      <c r="Q1831" s="98" t="s">
        <v>23956</v>
      </c>
      <c r="R1831" s="98" t="s">
        <v>23564</v>
      </c>
      <c r="S1831" s="99" t="s">
        <v>225</v>
      </c>
      <c r="T1831" s="94" t="s">
        <v>291</v>
      </c>
      <c r="U1831" s="120"/>
      <c r="V1831" s="120"/>
      <c r="W1831" s="100" t="str">
        <f>VLOOKUP(TRIM(X1831),X10:Y94,2,FALSE)</f>
        <v>Tao</v>
      </c>
      <c r="X1831" s="50" t="str">
        <f t="shared" si="169"/>
        <v>8.9</v>
      </c>
      <c r="Y1831" s="50">
        <f t="shared" si="170"/>
        <v>0</v>
      </c>
      <c r="Z1831" s="50">
        <f t="shared" si="168"/>
        <v>1</v>
      </c>
      <c r="AA1831" s="50">
        <f t="shared" si="171"/>
        <v>36</v>
      </c>
      <c r="AB1831" s="50">
        <f t="shared" si="172"/>
        <v>0</v>
      </c>
      <c r="AC1831" s="50">
        <f t="shared" si="173"/>
        <v>0</v>
      </c>
    </row>
    <row r="1832" spans="1:29" s="50" customFormat="1" ht="35.25" customHeight="1" x14ac:dyDescent="0.25">
      <c r="A1832" s="89" t="s">
        <v>224</v>
      </c>
      <c r="B1832" s="94" t="s">
        <v>41</v>
      </c>
      <c r="C1832" s="91" t="s">
        <v>97</v>
      </c>
      <c r="D1832" s="91" t="s">
        <v>202</v>
      </c>
      <c r="E1832" s="122" t="s">
        <v>22407</v>
      </c>
      <c r="F1832" s="92" t="s">
        <v>242</v>
      </c>
      <c r="G1832" s="92" t="s">
        <v>98</v>
      </c>
      <c r="H1832" s="92" t="s">
        <v>20723</v>
      </c>
      <c r="I1832" s="162" t="s">
        <v>112</v>
      </c>
      <c r="J1832" s="94" t="s">
        <v>2177</v>
      </c>
      <c r="K1832" s="156"/>
      <c r="L1832" s="94"/>
      <c r="M1832" s="156"/>
      <c r="N1832" s="94" t="s">
        <v>511</v>
      </c>
      <c r="O1832" s="94" t="s">
        <v>244</v>
      </c>
      <c r="P1832" s="94" t="s">
        <v>2179</v>
      </c>
      <c r="Q1832" s="98" t="s">
        <v>20722</v>
      </c>
      <c r="R1832" s="98" t="s">
        <v>23565</v>
      </c>
      <c r="S1832" s="99" t="s">
        <v>225</v>
      </c>
      <c r="T1832" s="94" t="s">
        <v>409</v>
      </c>
      <c r="U1832" s="120"/>
      <c r="V1832" s="120"/>
      <c r="W1832" s="100" t="str">
        <f>VLOOKUP(TRIM(X1832),X10:Y94,2,FALSE)</f>
        <v>Tao</v>
      </c>
      <c r="X1832" s="50" t="str">
        <f t="shared" si="169"/>
        <v>8.9</v>
      </c>
      <c r="Y1832" s="50">
        <f t="shared" si="170"/>
        <v>0</v>
      </c>
      <c r="Z1832" s="50">
        <f t="shared" si="168"/>
        <v>1</v>
      </c>
      <c r="AA1832" s="50">
        <f t="shared" si="171"/>
        <v>4</v>
      </c>
      <c r="AB1832" s="50">
        <f t="shared" si="172"/>
        <v>0</v>
      </c>
      <c r="AC1832" s="50">
        <f t="shared" si="173"/>
        <v>0</v>
      </c>
    </row>
    <row r="1833" spans="1:29" s="50" customFormat="1" ht="35.25" customHeight="1" x14ac:dyDescent="0.25">
      <c r="A1833" s="89" t="s">
        <v>224</v>
      </c>
      <c r="B1833" s="94" t="s">
        <v>41</v>
      </c>
      <c r="C1833" s="91" t="s">
        <v>97</v>
      </c>
      <c r="D1833" s="91" t="s">
        <v>202</v>
      </c>
      <c r="E1833" s="122" t="s">
        <v>22408</v>
      </c>
      <c r="F1833" s="92" t="s">
        <v>242</v>
      </c>
      <c r="G1833" s="92" t="s">
        <v>98</v>
      </c>
      <c r="H1833" s="92" t="s">
        <v>20725</v>
      </c>
      <c r="I1833" s="162" t="s">
        <v>112</v>
      </c>
      <c r="J1833" s="94" t="s">
        <v>2177</v>
      </c>
      <c r="K1833" s="156"/>
      <c r="L1833" s="94"/>
      <c r="M1833" s="156"/>
      <c r="N1833" s="94" t="s">
        <v>511</v>
      </c>
      <c r="O1833" s="94" t="s">
        <v>244</v>
      </c>
      <c r="P1833" s="94" t="s">
        <v>2179</v>
      </c>
      <c r="Q1833" s="98" t="s">
        <v>20090</v>
      </c>
      <c r="R1833" s="98" t="s">
        <v>23566</v>
      </c>
      <c r="S1833" s="99" t="s">
        <v>225</v>
      </c>
      <c r="T1833" s="94" t="s">
        <v>409</v>
      </c>
      <c r="U1833" s="120"/>
      <c r="V1833" s="120"/>
      <c r="W1833" s="100" t="str">
        <f>VLOOKUP(TRIM(X1833),X10:Y94,2,FALSE)</f>
        <v>Tao</v>
      </c>
      <c r="X1833" s="50" t="str">
        <f t="shared" si="169"/>
        <v>8.9</v>
      </c>
      <c r="Y1833" s="50">
        <f t="shared" si="170"/>
        <v>0</v>
      </c>
      <c r="Z1833" s="50">
        <f t="shared" si="168"/>
        <v>1</v>
      </c>
      <c r="AA1833" s="50">
        <f t="shared" si="171"/>
        <v>4</v>
      </c>
      <c r="AB1833" s="50">
        <f t="shared" si="172"/>
        <v>0</v>
      </c>
      <c r="AC1833" s="50">
        <f t="shared" si="173"/>
        <v>0</v>
      </c>
    </row>
    <row r="1834" spans="1:29" s="50" customFormat="1" ht="35.25" customHeight="1" x14ac:dyDescent="0.25">
      <c r="A1834" s="89" t="s">
        <v>224</v>
      </c>
      <c r="B1834" s="94" t="s">
        <v>23958</v>
      </c>
      <c r="C1834" s="91" t="s">
        <v>97</v>
      </c>
      <c r="D1834" s="91" t="s">
        <v>202</v>
      </c>
      <c r="E1834" s="122" t="s">
        <v>22409</v>
      </c>
      <c r="F1834" s="92" t="s">
        <v>15</v>
      </c>
      <c r="G1834" s="92" t="s">
        <v>98</v>
      </c>
      <c r="H1834" s="92" t="s">
        <v>23959</v>
      </c>
      <c r="I1834" s="162" t="s">
        <v>273</v>
      </c>
      <c r="J1834" s="94" t="s">
        <v>105</v>
      </c>
      <c r="K1834" s="156">
        <v>2878</v>
      </c>
      <c r="L1834" s="94" t="s">
        <v>51</v>
      </c>
      <c r="M1834" s="156" t="s">
        <v>253</v>
      </c>
      <c r="N1834" s="94" t="s">
        <v>2464</v>
      </c>
      <c r="O1834" s="94" t="s">
        <v>244</v>
      </c>
      <c r="P1834" s="94" t="s">
        <v>2179</v>
      </c>
      <c r="Q1834" s="98" t="s">
        <v>23957</v>
      </c>
      <c r="R1834" s="98" t="s">
        <v>23567</v>
      </c>
      <c r="S1834" s="99" t="s">
        <v>5405</v>
      </c>
      <c r="T1834" s="94" t="s">
        <v>291</v>
      </c>
      <c r="U1834" s="120"/>
      <c r="V1834" s="120"/>
      <c r="W1834" s="100" t="str">
        <f>VLOOKUP(TRIM(X1834),X10:Y94,2,FALSE)</f>
        <v>Tao</v>
      </c>
      <c r="X1834" s="50" t="str">
        <f t="shared" si="169"/>
        <v>8.9</v>
      </c>
      <c r="Y1834" s="50">
        <f t="shared" si="170"/>
        <v>1</v>
      </c>
      <c r="Z1834" s="50">
        <f t="shared" si="168"/>
        <v>0</v>
      </c>
      <c r="AA1834" s="50">
        <f t="shared" si="171"/>
        <v>26</v>
      </c>
      <c r="AB1834" s="50">
        <f t="shared" si="172"/>
        <v>0</v>
      </c>
      <c r="AC1834" s="50">
        <f t="shared" si="173"/>
        <v>0</v>
      </c>
    </row>
    <row r="1835" spans="1:29" s="50" customFormat="1" ht="35.25" customHeight="1" x14ac:dyDescent="0.25">
      <c r="A1835" s="89" t="s">
        <v>224</v>
      </c>
      <c r="B1835" s="94" t="s">
        <v>23768</v>
      </c>
      <c r="C1835" s="91" t="s">
        <v>97</v>
      </c>
      <c r="D1835" s="91" t="s">
        <v>1988</v>
      </c>
      <c r="E1835" s="122" t="s">
        <v>22410</v>
      </c>
      <c r="F1835" s="92" t="s">
        <v>13</v>
      </c>
      <c r="G1835" s="92" t="s">
        <v>98</v>
      </c>
      <c r="H1835" s="92" t="s">
        <v>23766</v>
      </c>
      <c r="I1835" s="272" t="s">
        <v>375</v>
      </c>
      <c r="J1835" s="94"/>
      <c r="K1835" s="156"/>
      <c r="L1835" s="94"/>
      <c r="M1835" s="156"/>
      <c r="N1835" s="94"/>
      <c r="O1835" s="94" t="s">
        <v>244</v>
      </c>
      <c r="P1835" s="94" t="s">
        <v>2248</v>
      </c>
      <c r="Q1835" s="98" t="s">
        <v>23768</v>
      </c>
      <c r="R1835" s="98" t="s">
        <v>23568</v>
      </c>
      <c r="S1835" s="99" t="s">
        <v>225</v>
      </c>
      <c r="T1835" s="94" t="s">
        <v>23767</v>
      </c>
      <c r="U1835" s="120"/>
      <c r="V1835" s="120"/>
      <c r="W1835" s="100" t="str">
        <f>VLOOKUP(TRIM(X1835),X10:Y94,2,FALSE)</f>
        <v>Tao</v>
      </c>
      <c r="X1835" s="50" t="str">
        <f t="shared" si="169"/>
        <v>8.21</v>
      </c>
      <c r="Y1835" s="50">
        <f t="shared" si="170"/>
        <v>0</v>
      </c>
      <c r="Z1835" s="50">
        <f t="shared" si="168"/>
        <v>0</v>
      </c>
      <c r="AA1835" s="50">
        <f t="shared" si="171"/>
        <v>6</v>
      </c>
      <c r="AB1835" s="50">
        <f t="shared" si="172"/>
        <v>0</v>
      </c>
      <c r="AC1835" s="50">
        <f t="shared" si="173"/>
        <v>1</v>
      </c>
    </row>
    <row r="1836" spans="1:29" s="50" customFormat="1" ht="35.25" customHeight="1" x14ac:dyDescent="0.25">
      <c r="A1836" s="89" t="s">
        <v>224</v>
      </c>
      <c r="B1836" s="94" t="s">
        <v>24060</v>
      </c>
      <c r="C1836" s="91" t="s">
        <v>97</v>
      </c>
      <c r="D1836" s="91" t="s">
        <v>1988</v>
      </c>
      <c r="E1836" s="122" t="s">
        <v>22411</v>
      </c>
      <c r="F1836" s="92" t="s">
        <v>13</v>
      </c>
      <c r="G1836" s="92" t="s">
        <v>98</v>
      </c>
      <c r="H1836" s="92" t="s">
        <v>24059</v>
      </c>
      <c r="I1836" s="272" t="s">
        <v>375</v>
      </c>
      <c r="J1836" s="94"/>
      <c r="K1836" s="156"/>
      <c r="L1836" s="94"/>
      <c r="M1836" s="156"/>
      <c r="N1836" s="94"/>
      <c r="O1836" s="94" t="s">
        <v>244</v>
      </c>
      <c r="P1836" s="94" t="s">
        <v>2248</v>
      </c>
      <c r="Q1836" s="98" t="s">
        <v>24060</v>
      </c>
      <c r="R1836" s="98" t="s">
        <v>23569</v>
      </c>
      <c r="S1836" s="99" t="s">
        <v>225</v>
      </c>
      <c r="T1836" s="94" t="s">
        <v>23767</v>
      </c>
      <c r="U1836" s="120"/>
      <c r="V1836" s="120"/>
      <c r="W1836" s="100" t="str">
        <f>VLOOKUP(TRIM(X1836),X10:Y94,2,FALSE)</f>
        <v>Tao</v>
      </c>
      <c r="X1836" s="50" t="str">
        <f t="shared" si="169"/>
        <v>8.21</v>
      </c>
      <c r="Y1836" s="50">
        <f t="shared" si="170"/>
        <v>0</v>
      </c>
      <c r="Z1836" s="50">
        <f t="shared" si="168"/>
        <v>0</v>
      </c>
      <c r="AA1836" s="50">
        <f t="shared" si="171"/>
        <v>6</v>
      </c>
      <c r="AB1836" s="50">
        <f t="shared" si="172"/>
        <v>0</v>
      </c>
      <c r="AC1836" s="50">
        <f t="shared" si="173"/>
        <v>1</v>
      </c>
    </row>
    <row r="1837" spans="1:29" s="50" customFormat="1" ht="35.25" customHeight="1" x14ac:dyDescent="0.25">
      <c r="A1837" s="89" t="s">
        <v>224</v>
      </c>
      <c r="B1837" s="94" t="s">
        <v>21627</v>
      </c>
      <c r="C1837" s="91" t="s">
        <v>97</v>
      </c>
      <c r="D1837" s="91" t="s">
        <v>1988</v>
      </c>
      <c r="E1837" s="122" t="s">
        <v>22412</v>
      </c>
      <c r="F1837" s="92" t="s">
        <v>15</v>
      </c>
      <c r="G1837" s="92" t="s">
        <v>98</v>
      </c>
      <c r="H1837" s="92" t="s">
        <v>21628</v>
      </c>
      <c r="I1837" s="162" t="s">
        <v>316</v>
      </c>
      <c r="J1837" s="94" t="s">
        <v>267</v>
      </c>
      <c r="K1837" s="156">
        <v>620</v>
      </c>
      <c r="L1837" s="94" t="s">
        <v>49</v>
      </c>
      <c r="M1837" s="156" t="s">
        <v>106</v>
      </c>
      <c r="N1837" s="94" t="s">
        <v>2464</v>
      </c>
      <c r="O1837" s="94" t="s">
        <v>244</v>
      </c>
      <c r="P1837" s="94" t="s">
        <v>2248</v>
      </c>
      <c r="Q1837" s="98" t="s">
        <v>23960</v>
      </c>
      <c r="R1837" s="98" t="s">
        <v>23570</v>
      </c>
      <c r="S1837" s="99" t="s">
        <v>5405</v>
      </c>
      <c r="T1837" s="94" t="s">
        <v>315</v>
      </c>
      <c r="U1837" s="120"/>
      <c r="V1837" s="120"/>
      <c r="W1837" s="100" t="str">
        <f>VLOOKUP(TRIM(X1837),X10:Y94,2,FALSE)</f>
        <v>Tao</v>
      </c>
      <c r="X1837" s="50" t="str">
        <f t="shared" si="169"/>
        <v>8.21</v>
      </c>
      <c r="Y1837" s="50">
        <f t="shared" si="170"/>
        <v>1</v>
      </c>
      <c r="Z1837" s="50">
        <f t="shared" si="168"/>
        <v>0</v>
      </c>
      <c r="AA1837" s="50">
        <f t="shared" si="171"/>
        <v>17</v>
      </c>
      <c r="AB1837" s="50">
        <f t="shared" si="172"/>
        <v>0</v>
      </c>
      <c r="AC1837" s="50">
        <f t="shared" si="173"/>
        <v>0</v>
      </c>
    </row>
    <row r="1838" spans="1:29" s="50" customFormat="1" ht="35.25" customHeight="1" x14ac:dyDescent="0.25">
      <c r="A1838" s="89" t="s">
        <v>224</v>
      </c>
      <c r="B1838" s="94" t="s">
        <v>21451</v>
      </c>
      <c r="C1838" s="91" t="s">
        <v>97</v>
      </c>
      <c r="D1838" s="91" t="s">
        <v>1988</v>
      </c>
      <c r="E1838" s="122" t="s">
        <v>22413</v>
      </c>
      <c r="F1838" s="92" t="s">
        <v>15</v>
      </c>
      <c r="G1838" s="92" t="s">
        <v>98</v>
      </c>
      <c r="H1838" s="92" t="s">
        <v>19636</v>
      </c>
      <c r="I1838" s="162" t="s">
        <v>292</v>
      </c>
      <c r="J1838" s="94" t="s">
        <v>105</v>
      </c>
      <c r="K1838" s="156">
        <v>2903</v>
      </c>
      <c r="L1838" s="94" t="s">
        <v>49</v>
      </c>
      <c r="M1838" s="156" t="s">
        <v>106</v>
      </c>
      <c r="N1838" s="94" t="s">
        <v>2464</v>
      </c>
      <c r="O1838" s="94" t="s">
        <v>244</v>
      </c>
      <c r="P1838" s="94" t="s">
        <v>2248</v>
      </c>
      <c r="Q1838" s="98" t="s">
        <v>21450</v>
      </c>
      <c r="R1838" s="98" t="s">
        <v>23571</v>
      </c>
      <c r="S1838" s="99" t="s">
        <v>5405</v>
      </c>
      <c r="T1838" s="94" t="s">
        <v>293</v>
      </c>
      <c r="U1838" s="120"/>
      <c r="V1838" s="120"/>
      <c r="W1838" s="100" t="str">
        <f>VLOOKUP(TRIM(X1838),X10:Y94,2,FALSE)</f>
        <v>Tao</v>
      </c>
      <c r="X1838" s="50" t="str">
        <f t="shared" si="169"/>
        <v>8.21</v>
      </c>
      <c r="Y1838" s="50">
        <f t="shared" si="170"/>
        <v>1</v>
      </c>
      <c r="Z1838" s="50">
        <f t="shared" si="168"/>
        <v>0</v>
      </c>
      <c r="AA1838" s="50">
        <f t="shared" si="171"/>
        <v>8</v>
      </c>
      <c r="AB1838" s="50">
        <f t="shared" si="172"/>
        <v>0</v>
      </c>
      <c r="AC1838" s="50">
        <f t="shared" si="173"/>
        <v>0</v>
      </c>
    </row>
    <row r="1839" spans="1:29" s="50" customFormat="1" ht="35.25" customHeight="1" x14ac:dyDescent="0.25">
      <c r="A1839" s="89" t="s">
        <v>224</v>
      </c>
      <c r="B1839" s="94" t="s">
        <v>23961</v>
      </c>
      <c r="C1839" s="91" t="s">
        <v>97</v>
      </c>
      <c r="D1839" s="91" t="s">
        <v>1988</v>
      </c>
      <c r="E1839" s="122" t="s">
        <v>22414</v>
      </c>
      <c r="F1839" s="92" t="s">
        <v>15</v>
      </c>
      <c r="G1839" s="92" t="s">
        <v>98</v>
      </c>
      <c r="H1839" s="92" t="s">
        <v>23962</v>
      </c>
      <c r="I1839" s="162" t="s">
        <v>316</v>
      </c>
      <c r="J1839" s="94" t="s">
        <v>267</v>
      </c>
      <c r="K1839" s="156">
        <v>621</v>
      </c>
      <c r="L1839" s="94" t="s">
        <v>49</v>
      </c>
      <c r="M1839" s="156" t="s">
        <v>106</v>
      </c>
      <c r="N1839" s="94" t="s">
        <v>2464</v>
      </c>
      <c r="O1839" s="94" t="s">
        <v>244</v>
      </c>
      <c r="P1839" s="94" t="s">
        <v>2248</v>
      </c>
      <c r="Q1839" s="98" t="s">
        <v>21634</v>
      </c>
      <c r="R1839" s="98" t="s">
        <v>23572</v>
      </c>
      <c r="S1839" s="99" t="s">
        <v>5405</v>
      </c>
      <c r="T1839" s="94" t="s">
        <v>315</v>
      </c>
      <c r="U1839" s="120"/>
      <c r="V1839" s="120"/>
      <c r="W1839" s="100" t="str">
        <f>VLOOKUP(TRIM(X1839),X10:Y94,2,FALSE)</f>
        <v>Tao</v>
      </c>
      <c r="X1839" s="50" t="str">
        <f t="shared" si="169"/>
        <v>8.21</v>
      </c>
      <c r="Y1839" s="50">
        <f t="shared" si="170"/>
        <v>1</v>
      </c>
      <c r="Z1839" s="50">
        <f t="shared" si="168"/>
        <v>0</v>
      </c>
      <c r="AA1839" s="50">
        <f t="shared" si="171"/>
        <v>17</v>
      </c>
      <c r="AB1839" s="50">
        <f t="shared" si="172"/>
        <v>0</v>
      </c>
      <c r="AC1839" s="50">
        <f t="shared" si="173"/>
        <v>0</v>
      </c>
    </row>
    <row r="1840" spans="1:29" s="50" customFormat="1" ht="35.25" customHeight="1" x14ac:dyDescent="0.25">
      <c r="A1840" s="89" t="s">
        <v>224</v>
      </c>
      <c r="B1840" s="94" t="s">
        <v>21452</v>
      </c>
      <c r="C1840" s="91" t="s">
        <v>97</v>
      </c>
      <c r="D1840" s="91" t="s">
        <v>1988</v>
      </c>
      <c r="E1840" s="122" t="s">
        <v>22415</v>
      </c>
      <c r="F1840" s="92" t="s">
        <v>15</v>
      </c>
      <c r="G1840" s="92" t="s">
        <v>98</v>
      </c>
      <c r="H1840" s="92" t="s">
        <v>19637</v>
      </c>
      <c r="I1840" s="162" t="s">
        <v>292</v>
      </c>
      <c r="J1840" s="94" t="s">
        <v>105</v>
      </c>
      <c r="K1840" s="156">
        <v>2904</v>
      </c>
      <c r="L1840" s="94" t="s">
        <v>49</v>
      </c>
      <c r="M1840" s="156" t="s">
        <v>106</v>
      </c>
      <c r="N1840" s="94" t="s">
        <v>2464</v>
      </c>
      <c r="O1840" s="94" t="s">
        <v>244</v>
      </c>
      <c r="P1840" s="94" t="s">
        <v>2248</v>
      </c>
      <c r="Q1840" s="98" t="s">
        <v>23963</v>
      </c>
      <c r="R1840" s="98" t="s">
        <v>23573</v>
      </c>
      <c r="S1840" s="99" t="s">
        <v>5405</v>
      </c>
      <c r="T1840" s="94" t="s">
        <v>293</v>
      </c>
      <c r="U1840" s="120"/>
      <c r="V1840" s="120"/>
      <c r="W1840" s="100" t="str">
        <f>VLOOKUP(TRIM(X1840),X10:Y94,2,FALSE)</f>
        <v>Tao</v>
      </c>
      <c r="X1840" s="50" t="str">
        <f t="shared" si="169"/>
        <v>8.21</v>
      </c>
      <c r="Y1840" s="50">
        <f t="shared" si="170"/>
        <v>1</v>
      </c>
      <c r="Z1840" s="50">
        <f t="shared" si="168"/>
        <v>0</v>
      </c>
      <c r="AA1840" s="50">
        <f t="shared" si="171"/>
        <v>8</v>
      </c>
      <c r="AB1840" s="50">
        <f t="shared" si="172"/>
        <v>0</v>
      </c>
      <c r="AC1840" s="50">
        <f t="shared" si="173"/>
        <v>0</v>
      </c>
    </row>
    <row r="1841" spans="1:29" s="50" customFormat="1" ht="35.25" customHeight="1" x14ac:dyDescent="0.25">
      <c r="A1841" s="89" t="s">
        <v>224</v>
      </c>
      <c r="B1841" s="94" t="s">
        <v>21456</v>
      </c>
      <c r="C1841" s="91" t="s">
        <v>97</v>
      </c>
      <c r="D1841" s="91" t="s">
        <v>1988</v>
      </c>
      <c r="E1841" s="122" t="s">
        <v>22416</v>
      </c>
      <c r="F1841" s="92" t="s">
        <v>15</v>
      </c>
      <c r="G1841" s="92" t="s">
        <v>98</v>
      </c>
      <c r="H1841" s="92" t="s">
        <v>23965</v>
      </c>
      <c r="I1841" s="162" t="s">
        <v>23964</v>
      </c>
      <c r="J1841" s="94" t="s">
        <v>267</v>
      </c>
      <c r="K1841" s="156">
        <v>606</v>
      </c>
      <c r="L1841" s="94" t="s">
        <v>49</v>
      </c>
      <c r="M1841" s="156" t="s">
        <v>106</v>
      </c>
      <c r="N1841" s="94" t="s">
        <v>2464</v>
      </c>
      <c r="O1841" s="94" t="s">
        <v>244</v>
      </c>
      <c r="P1841" s="94" t="s">
        <v>2248</v>
      </c>
      <c r="Q1841" s="98" t="s">
        <v>21455</v>
      </c>
      <c r="R1841" s="98" t="s">
        <v>23574</v>
      </c>
      <c r="S1841" s="99" t="s">
        <v>5405</v>
      </c>
      <c r="T1841" s="94" t="s">
        <v>293</v>
      </c>
      <c r="U1841" s="120"/>
      <c r="V1841" s="120"/>
      <c r="W1841" s="100" t="str">
        <f>VLOOKUP(TRIM(X1841),X10:Y94,2,FALSE)</f>
        <v>Tao</v>
      </c>
      <c r="X1841" s="50" t="str">
        <f t="shared" si="169"/>
        <v>8.21</v>
      </c>
      <c r="Y1841" s="50">
        <f t="shared" si="170"/>
        <v>1</v>
      </c>
      <c r="Z1841" s="50">
        <f t="shared" si="168"/>
        <v>0</v>
      </c>
      <c r="AA1841" s="50">
        <f t="shared" si="171"/>
        <v>41</v>
      </c>
      <c r="AB1841" s="50">
        <f t="shared" si="172"/>
        <v>0</v>
      </c>
      <c r="AC1841" s="50">
        <f t="shared" si="173"/>
        <v>0</v>
      </c>
    </row>
    <row r="1842" spans="1:29" s="50" customFormat="1" ht="35.25" customHeight="1" x14ac:dyDescent="0.25">
      <c r="A1842" s="89" t="s">
        <v>224</v>
      </c>
      <c r="B1842" s="94" t="s">
        <v>23968</v>
      </c>
      <c r="C1842" s="91" t="s">
        <v>97</v>
      </c>
      <c r="D1842" s="91" t="s">
        <v>1988</v>
      </c>
      <c r="E1842" s="122" t="s">
        <v>22417</v>
      </c>
      <c r="F1842" s="92" t="s">
        <v>15</v>
      </c>
      <c r="G1842" s="92" t="s">
        <v>98</v>
      </c>
      <c r="H1842" s="92" t="s">
        <v>23965</v>
      </c>
      <c r="I1842" s="162" t="s">
        <v>23966</v>
      </c>
      <c r="J1842" s="94" t="s">
        <v>105</v>
      </c>
      <c r="K1842" s="156">
        <v>2905</v>
      </c>
      <c r="L1842" s="94" t="s">
        <v>49</v>
      </c>
      <c r="M1842" s="156" t="s">
        <v>106</v>
      </c>
      <c r="N1842" s="94" t="s">
        <v>2464</v>
      </c>
      <c r="O1842" s="94" t="s">
        <v>244</v>
      </c>
      <c r="P1842" s="94" t="s">
        <v>2248</v>
      </c>
      <c r="Q1842" s="98" t="s">
        <v>23967</v>
      </c>
      <c r="R1842" s="98" t="s">
        <v>23575</v>
      </c>
      <c r="S1842" s="99" t="s">
        <v>5405</v>
      </c>
      <c r="T1842" s="94" t="s">
        <v>293</v>
      </c>
      <c r="U1842" s="120"/>
      <c r="V1842" s="120"/>
      <c r="W1842" s="100" t="str">
        <f>VLOOKUP(TRIM(X1842),X10:Y94,2,FALSE)</f>
        <v>Tao</v>
      </c>
      <c r="X1842" s="50" t="str">
        <f t="shared" si="169"/>
        <v>8.21</v>
      </c>
      <c r="Y1842" s="50">
        <f t="shared" si="170"/>
        <v>1</v>
      </c>
      <c r="Z1842" s="50">
        <f t="shared" si="168"/>
        <v>0</v>
      </c>
      <c r="AA1842" s="50">
        <f t="shared" si="171"/>
        <v>22</v>
      </c>
      <c r="AB1842" s="50">
        <f t="shared" si="172"/>
        <v>0</v>
      </c>
      <c r="AC1842" s="50">
        <f t="shared" si="173"/>
        <v>0</v>
      </c>
    </row>
    <row r="1843" spans="1:29" s="50" customFormat="1" ht="35.25" customHeight="1" x14ac:dyDescent="0.25">
      <c r="A1843" s="89" t="s">
        <v>224</v>
      </c>
      <c r="B1843" s="94" t="s">
        <v>21630</v>
      </c>
      <c r="C1843" s="91" t="s">
        <v>97</v>
      </c>
      <c r="D1843" s="91" t="s">
        <v>1988</v>
      </c>
      <c r="E1843" s="122" t="s">
        <v>22418</v>
      </c>
      <c r="F1843" s="92" t="s">
        <v>15</v>
      </c>
      <c r="G1843" s="92" t="s">
        <v>98</v>
      </c>
      <c r="H1843" s="92" t="s">
        <v>19926</v>
      </c>
      <c r="I1843" s="162" t="s">
        <v>316</v>
      </c>
      <c r="J1843" s="94" t="s">
        <v>246</v>
      </c>
      <c r="K1843" s="156">
        <v>3065</v>
      </c>
      <c r="L1843" s="94" t="s">
        <v>49</v>
      </c>
      <c r="M1843" s="156" t="s">
        <v>106</v>
      </c>
      <c r="N1843" s="94" t="s">
        <v>19519</v>
      </c>
      <c r="O1843" s="94" t="s">
        <v>244</v>
      </c>
      <c r="P1843" s="94" t="s">
        <v>2248</v>
      </c>
      <c r="Q1843" s="98" t="s">
        <v>21629</v>
      </c>
      <c r="R1843" s="98" t="s">
        <v>23576</v>
      </c>
      <c r="S1843" s="99" t="s">
        <v>5405</v>
      </c>
      <c r="T1843" s="94" t="s">
        <v>315</v>
      </c>
      <c r="U1843" s="120"/>
      <c r="V1843" s="120"/>
      <c r="W1843" s="100" t="str">
        <f>VLOOKUP(TRIM(X1843),X10:Y94,2,FALSE)</f>
        <v>Tao</v>
      </c>
      <c r="X1843" s="50" t="str">
        <f t="shared" si="169"/>
        <v>8.21</v>
      </c>
      <c r="Y1843" s="50">
        <f t="shared" si="170"/>
        <v>1</v>
      </c>
      <c r="Z1843" s="50">
        <f t="shared" si="168"/>
        <v>0</v>
      </c>
      <c r="AA1843" s="50">
        <f t="shared" si="171"/>
        <v>17</v>
      </c>
      <c r="AB1843" s="50">
        <f t="shared" si="172"/>
        <v>0</v>
      </c>
      <c r="AC1843" s="50">
        <f t="shared" si="173"/>
        <v>0</v>
      </c>
    </row>
    <row r="1844" spans="1:29" s="50" customFormat="1" ht="35.25" customHeight="1" x14ac:dyDescent="0.25">
      <c r="A1844" s="89" t="s">
        <v>224</v>
      </c>
      <c r="B1844" s="94" t="s">
        <v>23969</v>
      </c>
      <c r="C1844" s="91" t="s">
        <v>97</v>
      </c>
      <c r="D1844" s="91" t="s">
        <v>1988</v>
      </c>
      <c r="E1844" s="122" t="s">
        <v>22419</v>
      </c>
      <c r="F1844" s="92" t="s">
        <v>15</v>
      </c>
      <c r="G1844" s="92" t="s">
        <v>98</v>
      </c>
      <c r="H1844" s="92" t="s">
        <v>19926</v>
      </c>
      <c r="I1844" s="162" t="s">
        <v>316</v>
      </c>
      <c r="J1844" s="94" t="s">
        <v>105</v>
      </c>
      <c r="K1844" s="156">
        <v>2960</v>
      </c>
      <c r="L1844" s="94" t="s">
        <v>49</v>
      </c>
      <c r="M1844" s="156" t="s">
        <v>106</v>
      </c>
      <c r="N1844" s="94" t="s">
        <v>2464</v>
      </c>
      <c r="O1844" s="94" t="s">
        <v>244</v>
      </c>
      <c r="P1844" s="94" t="s">
        <v>2248</v>
      </c>
      <c r="Q1844" s="98" t="s">
        <v>21629</v>
      </c>
      <c r="R1844" s="98" t="s">
        <v>23577</v>
      </c>
      <c r="S1844" s="99" t="s">
        <v>5405</v>
      </c>
      <c r="T1844" s="94" t="s">
        <v>315</v>
      </c>
      <c r="U1844" s="120"/>
      <c r="V1844" s="120"/>
      <c r="W1844" s="100" t="str">
        <f>VLOOKUP(TRIM(X1844),X10:Y94,2,FALSE)</f>
        <v>Tao</v>
      </c>
      <c r="X1844" s="50" t="str">
        <f t="shared" si="169"/>
        <v>8.21</v>
      </c>
      <c r="Y1844" s="50">
        <f t="shared" si="170"/>
        <v>1</v>
      </c>
      <c r="Z1844" s="50">
        <f t="shared" si="168"/>
        <v>0</v>
      </c>
      <c r="AA1844" s="50">
        <f t="shared" si="171"/>
        <v>17</v>
      </c>
      <c r="AB1844" s="50">
        <f t="shared" si="172"/>
        <v>0</v>
      </c>
      <c r="AC1844" s="50">
        <f t="shared" si="173"/>
        <v>0</v>
      </c>
    </row>
    <row r="1845" spans="1:29" s="50" customFormat="1" ht="35.25" customHeight="1" x14ac:dyDescent="0.25">
      <c r="A1845" s="89" t="s">
        <v>224</v>
      </c>
      <c r="B1845" s="94" t="s">
        <v>23971</v>
      </c>
      <c r="C1845" s="91" t="s">
        <v>97</v>
      </c>
      <c r="D1845" s="91" t="s">
        <v>1988</v>
      </c>
      <c r="E1845" s="122" t="s">
        <v>22420</v>
      </c>
      <c r="F1845" s="92" t="s">
        <v>15</v>
      </c>
      <c r="G1845" s="92" t="s">
        <v>98</v>
      </c>
      <c r="H1845" s="92" t="s">
        <v>20101</v>
      </c>
      <c r="I1845" s="162" t="s">
        <v>316</v>
      </c>
      <c r="J1845" s="94" t="s">
        <v>105</v>
      </c>
      <c r="K1845" s="156">
        <v>3012</v>
      </c>
      <c r="L1845" s="94" t="s">
        <v>49</v>
      </c>
      <c r="M1845" s="156" t="s">
        <v>106</v>
      </c>
      <c r="N1845" s="94" t="s">
        <v>2464</v>
      </c>
      <c r="O1845" s="94" t="s">
        <v>244</v>
      </c>
      <c r="P1845" s="94" t="s">
        <v>2248</v>
      </c>
      <c r="Q1845" s="98" t="s">
        <v>23970</v>
      </c>
      <c r="R1845" s="98" t="s">
        <v>23578</v>
      </c>
      <c r="S1845" s="99" t="s">
        <v>5405</v>
      </c>
      <c r="T1845" s="94" t="s">
        <v>315</v>
      </c>
      <c r="U1845" s="120"/>
      <c r="V1845" s="120"/>
      <c r="W1845" s="100" t="str">
        <f>VLOOKUP(TRIM(X1845),X10:Y94,2,FALSE)</f>
        <v>Tao</v>
      </c>
      <c r="X1845" s="50" t="str">
        <f t="shared" si="169"/>
        <v>8.21</v>
      </c>
      <c r="Y1845" s="50">
        <f t="shared" si="170"/>
        <v>1</v>
      </c>
      <c r="Z1845" s="50">
        <f t="shared" si="168"/>
        <v>0</v>
      </c>
      <c r="AA1845" s="50">
        <f t="shared" si="171"/>
        <v>17</v>
      </c>
      <c r="AB1845" s="50">
        <f t="shared" si="172"/>
        <v>0</v>
      </c>
      <c r="AC1845" s="50">
        <f t="shared" si="173"/>
        <v>0</v>
      </c>
    </row>
    <row r="1846" spans="1:29" s="50" customFormat="1" ht="35.25" customHeight="1" x14ac:dyDescent="0.25">
      <c r="A1846" s="89" t="s">
        <v>224</v>
      </c>
      <c r="B1846" s="94" t="s">
        <v>9748</v>
      </c>
      <c r="C1846" s="91" t="s">
        <v>97</v>
      </c>
      <c r="D1846" s="91" t="s">
        <v>1988</v>
      </c>
      <c r="E1846" s="122" t="s">
        <v>22421</v>
      </c>
      <c r="F1846" s="92" t="s">
        <v>15</v>
      </c>
      <c r="G1846" s="92" t="s">
        <v>98</v>
      </c>
      <c r="H1846" s="92" t="s">
        <v>9074</v>
      </c>
      <c r="I1846" s="162" t="s">
        <v>314</v>
      </c>
      <c r="J1846" s="94" t="s">
        <v>105</v>
      </c>
      <c r="K1846" s="156">
        <v>3018</v>
      </c>
      <c r="L1846" s="213" t="s">
        <v>49</v>
      </c>
      <c r="M1846" s="156" t="s">
        <v>106</v>
      </c>
      <c r="N1846" s="94" t="s">
        <v>2464</v>
      </c>
      <c r="O1846" s="94" t="s">
        <v>244</v>
      </c>
      <c r="P1846" s="94" t="s">
        <v>2248</v>
      </c>
      <c r="Q1846" s="98" t="s">
        <v>9747</v>
      </c>
      <c r="R1846" s="98" t="s">
        <v>23579</v>
      </c>
      <c r="S1846" s="99" t="s">
        <v>5405</v>
      </c>
      <c r="T1846" s="94" t="s">
        <v>148</v>
      </c>
      <c r="U1846" s="120"/>
      <c r="V1846" s="120"/>
      <c r="W1846" s="100" t="str">
        <f>VLOOKUP(TRIM(X1846),X10:Y94,2,FALSE)</f>
        <v>Tao</v>
      </c>
      <c r="X1846" s="50" t="str">
        <f t="shared" si="169"/>
        <v>8.21</v>
      </c>
      <c r="Y1846" s="50">
        <f t="shared" si="170"/>
        <v>1</v>
      </c>
      <c r="Z1846" s="50">
        <f t="shared" si="168"/>
        <v>0</v>
      </c>
      <c r="AA1846" s="50">
        <f t="shared" si="171"/>
        <v>13</v>
      </c>
      <c r="AB1846" s="50">
        <f t="shared" si="172"/>
        <v>0</v>
      </c>
      <c r="AC1846" s="50">
        <f t="shared" si="173"/>
        <v>0</v>
      </c>
    </row>
    <row r="1847" spans="1:29" s="50" customFormat="1" ht="35.25" customHeight="1" x14ac:dyDescent="0.25">
      <c r="A1847" s="89" t="s">
        <v>224</v>
      </c>
      <c r="B1847" s="94" t="s">
        <v>23712</v>
      </c>
      <c r="C1847" s="91" t="s">
        <v>97</v>
      </c>
      <c r="D1847" s="91" t="s">
        <v>19050</v>
      </c>
      <c r="E1847" s="122" t="s">
        <v>22422</v>
      </c>
      <c r="F1847" s="92" t="s">
        <v>13</v>
      </c>
      <c r="G1847" s="92" t="s">
        <v>98</v>
      </c>
      <c r="H1847" s="92" t="s">
        <v>23711</v>
      </c>
      <c r="I1847" s="272" t="s">
        <v>375</v>
      </c>
      <c r="J1847" s="94"/>
      <c r="K1847" s="156"/>
      <c r="L1847" s="94"/>
      <c r="M1847" s="156"/>
      <c r="N1847" s="94"/>
      <c r="O1847" s="94" t="s">
        <v>244</v>
      </c>
      <c r="P1847" s="94" t="s">
        <v>19918</v>
      </c>
      <c r="Q1847" s="98" t="s">
        <v>23712</v>
      </c>
      <c r="R1847" s="98" t="s">
        <v>23580</v>
      </c>
      <c r="S1847" s="99" t="s">
        <v>225</v>
      </c>
      <c r="T1847" s="94" t="s">
        <v>5409</v>
      </c>
      <c r="U1847" s="120"/>
      <c r="V1847" s="120"/>
      <c r="W1847" s="100" t="str">
        <f>VLOOKUP(TRIM(X1847),X10:Y94,2,FALSE)</f>
        <v>Tao</v>
      </c>
      <c r="X1847" s="50" t="str">
        <f t="shared" si="169"/>
        <v>8.26</v>
      </c>
      <c r="Y1847" s="50">
        <f t="shared" si="170"/>
        <v>0</v>
      </c>
      <c r="Z1847" s="50">
        <f t="shared" si="168"/>
        <v>0</v>
      </c>
      <c r="AA1847" s="50">
        <f t="shared" si="171"/>
        <v>6</v>
      </c>
      <c r="AB1847" s="50">
        <f t="shared" si="172"/>
        <v>0</v>
      </c>
      <c r="AC1847" s="50">
        <f t="shared" si="173"/>
        <v>1</v>
      </c>
    </row>
    <row r="1848" spans="1:29" s="50" customFormat="1" ht="35.25" customHeight="1" x14ac:dyDescent="0.25">
      <c r="A1848" s="89" t="s">
        <v>224</v>
      </c>
      <c r="B1848" s="94" t="s">
        <v>20445</v>
      </c>
      <c r="C1848" s="91" t="s">
        <v>97</v>
      </c>
      <c r="D1848" s="91" t="s">
        <v>19050</v>
      </c>
      <c r="E1848" s="122" t="s">
        <v>22423</v>
      </c>
      <c r="F1848" s="92" t="s">
        <v>15</v>
      </c>
      <c r="G1848" s="92" t="s">
        <v>98</v>
      </c>
      <c r="H1848" s="92" t="s">
        <v>19614</v>
      </c>
      <c r="I1848" s="162" t="s">
        <v>23972</v>
      </c>
      <c r="J1848" s="94" t="s">
        <v>254</v>
      </c>
      <c r="K1848" s="156">
        <v>3645</v>
      </c>
      <c r="L1848" s="94" t="s">
        <v>49</v>
      </c>
      <c r="M1848" s="156" t="s">
        <v>253</v>
      </c>
      <c r="N1848" s="94" t="s">
        <v>2464</v>
      </c>
      <c r="O1848" s="94" t="s">
        <v>244</v>
      </c>
      <c r="P1848" s="94" t="s">
        <v>19615</v>
      </c>
      <c r="Q1848" s="98" t="s">
        <v>20444</v>
      </c>
      <c r="R1848" s="98" t="s">
        <v>23581</v>
      </c>
      <c r="S1848" s="99" t="s">
        <v>5405</v>
      </c>
      <c r="T1848" s="94" t="s">
        <v>113</v>
      </c>
      <c r="U1848" s="120"/>
      <c r="V1848" s="120"/>
      <c r="W1848" s="100" t="str">
        <f>VLOOKUP(TRIM(X1848),X10:Y94,2,FALSE)</f>
        <v>Tao</v>
      </c>
      <c r="X1848" s="50" t="str">
        <f t="shared" si="169"/>
        <v>8.26</v>
      </c>
      <c r="Y1848" s="50">
        <f t="shared" si="170"/>
        <v>1</v>
      </c>
      <c r="Z1848" s="50">
        <f t="shared" si="168"/>
        <v>0</v>
      </c>
      <c r="AA1848" s="50">
        <f t="shared" si="171"/>
        <v>46</v>
      </c>
      <c r="AB1848" s="50">
        <f t="shared" si="172"/>
        <v>0</v>
      </c>
      <c r="AC1848" s="50">
        <f t="shared" si="173"/>
        <v>0</v>
      </c>
    </row>
    <row r="1849" spans="1:29" s="50" customFormat="1" ht="35.25" customHeight="1" x14ac:dyDescent="0.25">
      <c r="A1849" s="89" t="s">
        <v>224</v>
      </c>
      <c r="B1849" s="94" t="s">
        <v>15587</v>
      </c>
      <c r="C1849" s="91" t="s">
        <v>97</v>
      </c>
      <c r="D1849" s="91" t="s">
        <v>19050</v>
      </c>
      <c r="E1849" s="122" t="s">
        <v>22424</v>
      </c>
      <c r="F1849" s="92" t="s">
        <v>15</v>
      </c>
      <c r="G1849" s="92" t="s">
        <v>98</v>
      </c>
      <c r="H1849" s="92" t="s">
        <v>19616</v>
      </c>
      <c r="I1849" s="162" t="s">
        <v>23973</v>
      </c>
      <c r="J1849" s="94" t="s">
        <v>246</v>
      </c>
      <c r="K1849" s="156">
        <v>3009</v>
      </c>
      <c r="L1849" s="94" t="s">
        <v>49</v>
      </c>
      <c r="M1849" s="156" t="s">
        <v>253</v>
      </c>
      <c r="N1849" s="94" t="s">
        <v>19519</v>
      </c>
      <c r="O1849" s="94" t="s">
        <v>244</v>
      </c>
      <c r="P1849" s="94" t="s">
        <v>19615</v>
      </c>
      <c r="Q1849" s="98" t="s">
        <v>23974</v>
      </c>
      <c r="R1849" s="98" t="s">
        <v>23582</v>
      </c>
      <c r="S1849" s="99" t="s">
        <v>5405</v>
      </c>
      <c r="T1849" s="94" t="s">
        <v>113</v>
      </c>
      <c r="U1849" s="120"/>
      <c r="V1849" s="120"/>
      <c r="W1849" s="100" t="str">
        <f>VLOOKUP(TRIM(X1849),X10:Y94,2,FALSE)</f>
        <v>Tao</v>
      </c>
      <c r="X1849" s="50" t="str">
        <f t="shared" si="169"/>
        <v>8.26</v>
      </c>
      <c r="Y1849" s="50">
        <f t="shared" si="170"/>
        <v>1</v>
      </c>
      <c r="Z1849" s="50">
        <f t="shared" si="168"/>
        <v>0</v>
      </c>
      <c r="AA1849" s="50">
        <f t="shared" si="171"/>
        <v>65</v>
      </c>
      <c r="AB1849" s="50">
        <f t="shared" si="172"/>
        <v>0</v>
      </c>
      <c r="AC1849" s="50">
        <f t="shared" si="173"/>
        <v>0</v>
      </c>
    </row>
    <row r="1850" spans="1:29" s="50" customFormat="1" ht="35.25" customHeight="1" x14ac:dyDescent="0.25">
      <c r="A1850" s="89" t="s">
        <v>224</v>
      </c>
      <c r="B1850" s="94" t="s">
        <v>14809</v>
      </c>
      <c r="C1850" s="91" t="s">
        <v>97</v>
      </c>
      <c r="D1850" s="91" t="s">
        <v>19050</v>
      </c>
      <c r="E1850" s="122" t="s">
        <v>22425</v>
      </c>
      <c r="F1850" s="92" t="s">
        <v>15</v>
      </c>
      <c r="G1850" s="92" t="s">
        <v>98</v>
      </c>
      <c r="H1850" s="92" t="s">
        <v>14083</v>
      </c>
      <c r="I1850" s="162" t="s">
        <v>14807</v>
      </c>
      <c r="J1850" s="94" t="s">
        <v>246</v>
      </c>
      <c r="K1850" s="156">
        <v>3209</v>
      </c>
      <c r="L1850" s="94" t="s">
        <v>49</v>
      </c>
      <c r="M1850" s="156" t="s">
        <v>107</v>
      </c>
      <c r="N1850" s="94" t="s">
        <v>19519</v>
      </c>
      <c r="O1850" s="94" t="s">
        <v>244</v>
      </c>
      <c r="P1850" s="94" t="s">
        <v>14036</v>
      </c>
      <c r="Q1850" s="98" t="s">
        <v>23975</v>
      </c>
      <c r="R1850" s="98" t="s">
        <v>23583</v>
      </c>
      <c r="S1850" s="99" t="s">
        <v>5405</v>
      </c>
      <c r="T1850" s="94" t="s">
        <v>332</v>
      </c>
      <c r="U1850" s="120"/>
      <c r="V1850" s="120"/>
      <c r="W1850" s="100" t="str">
        <f>VLOOKUP(TRIM(X1850),X10:Y94,2,FALSE)</f>
        <v>Tao</v>
      </c>
      <c r="X1850" s="50" t="str">
        <f t="shared" si="169"/>
        <v>8.26</v>
      </c>
      <c r="Y1850" s="50">
        <f t="shared" si="170"/>
        <v>1</v>
      </c>
      <c r="Z1850" s="50">
        <f t="shared" si="168"/>
        <v>0</v>
      </c>
      <c r="AA1850" s="50">
        <f t="shared" si="171"/>
        <v>13</v>
      </c>
      <c r="AB1850" s="50">
        <f t="shared" si="172"/>
        <v>0</v>
      </c>
      <c r="AC1850" s="50">
        <f t="shared" si="173"/>
        <v>0</v>
      </c>
    </row>
    <row r="1851" spans="1:29" s="50" customFormat="1" ht="35.25" customHeight="1" x14ac:dyDescent="0.25">
      <c r="A1851" s="89" t="s">
        <v>224</v>
      </c>
      <c r="B1851" s="94" t="s">
        <v>23713</v>
      </c>
      <c r="C1851" s="91" t="s">
        <v>97</v>
      </c>
      <c r="D1851" s="91" t="s">
        <v>19050</v>
      </c>
      <c r="E1851" s="122" t="s">
        <v>22426</v>
      </c>
      <c r="F1851" s="92" t="s">
        <v>13</v>
      </c>
      <c r="G1851" s="92" t="s">
        <v>98</v>
      </c>
      <c r="H1851" s="92" t="s">
        <v>14462</v>
      </c>
      <c r="I1851" s="272" t="s">
        <v>375</v>
      </c>
      <c r="J1851" s="94"/>
      <c r="K1851" s="156"/>
      <c r="L1851" s="94"/>
      <c r="M1851" s="156"/>
      <c r="N1851" s="94"/>
      <c r="O1851" s="94" t="s">
        <v>244</v>
      </c>
      <c r="P1851" s="94" t="s">
        <v>14470</v>
      </c>
      <c r="Q1851" s="98" t="s">
        <v>23713</v>
      </c>
      <c r="R1851" s="98" t="s">
        <v>23584</v>
      </c>
      <c r="S1851" s="99" t="s">
        <v>225</v>
      </c>
      <c r="T1851" s="94" t="s">
        <v>332</v>
      </c>
      <c r="U1851" s="120"/>
      <c r="V1851" s="120"/>
      <c r="W1851" s="100" t="str">
        <f>VLOOKUP(TRIM(X1851),X10:Y94,2,FALSE)</f>
        <v>Tao</v>
      </c>
      <c r="X1851" s="50" t="str">
        <f t="shared" si="169"/>
        <v>8.26</v>
      </c>
      <c r="Y1851" s="50">
        <f t="shared" si="170"/>
        <v>0</v>
      </c>
      <c r="Z1851" s="50">
        <f t="shared" si="168"/>
        <v>0</v>
      </c>
      <c r="AA1851" s="50">
        <f t="shared" si="171"/>
        <v>6</v>
      </c>
      <c r="AB1851" s="50">
        <f t="shared" si="172"/>
        <v>0</v>
      </c>
      <c r="AC1851" s="50">
        <f t="shared" si="173"/>
        <v>1</v>
      </c>
    </row>
    <row r="1852" spans="1:29" s="50" customFormat="1" ht="35.25" customHeight="1" x14ac:dyDescent="0.25">
      <c r="A1852" s="89" t="s">
        <v>224</v>
      </c>
      <c r="B1852" s="94" t="s">
        <v>20876</v>
      </c>
      <c r="C1852" s="91" t="s">
        <v>97</v>
      </c>
      <c r="D1852" s="91" t="s">
        <v>19050</v>
      </c>
      <c r="E1852" s="122" t="s">
        <v>22427</v>
      </c>
      <c r="F1852" s="92" t="s">
        <v>15</v>
      </c>
      <c r="G1852" s="92" t="s">
        <v>98</v>
      </c>
      <c r="H1852" s="92" t="s">
        <v>20877</v>
      </c>
      <c r="I1852" s="162" t="s">
        <v>24025</v>
      </c>
      <c r="J1852" s="94" t="s">
        <v>246</v>
      </c>
      <c r="K1852" s="156">
        <v>3155</v>
      </c>
      <c r="L1852" s="94" t="s">
        <v>49</v>
      </c>
      <c r="M1852" s="156" t="s">
        <v>253</v>
      </c>
      <c r="N1852" s="94" t="s">
        <v>19519</v>
      </c>
      <c r="O1852" s="94" t="s">
        <v>244</v>
      </c>
      <c r="P1852" s="94" t="s">
        <v>24026</v>
      </c>
      <c r="Q1852" s="98" t="s">
        <v>20875</v>
      </c>
      <c r="R1852" s="98" t="s">
        <v>23585</v>
      </c>
      <c r="S1852" s="99" t="s">
        <v>5405</v>
      </c>
      <c r="T1852" s="94" t="s">
        <v>350</v>
      </c>
      <c r="U1852" s="120"/>
      <c r="V1852" s="120"/>
      <c r="W1852" s="100" t="str">
        <f>VLOOKUP(TRIM(X1852),X10:Y94,2,FALSE)</f>
        <v>Tao</v>
      </c>
      <c r="X1852" s="50" t="str">
        <f t="shared" si="169"/>
        <v>8.26</v>
      </c>
      <c r="Y1852" s="50">
        <f t="shared" si="170"/>
        <v>1</v>
      </c>
      <c r="Z1852" s="50">
        <f t="shared" si="168"/>
        <v>0</v>
      </c>
      <c r="AA1852" s="50">
        <f t="shared" si="171"/>
        <v>50</v>
      </c>
      <c r="AB1852" s="50">
        <f t="shared" si="172"/>
        <v>0</v>
      </c>
      <c r="AC1852" s="50">
        <f t="shared" si="173"/>
        <v>0</v>
      </c>
    </row>
    <row r="1853" spans="1:29" s="50" customFormat="1" ht="35.25" customHeight="1" x14ac:dyDescent="0.25">
      <c r="A1853" s="89" t="s">
        <v>224</v>
      </c>
      <c r="B1853" s="94" t="s">
        <v>21059</v>
      </c>
      <c r="C1853" s="91" t="s">
        <v>97</v>
      </c>
      <c r="D1853" s="91" t="s">
        <v>201</v>
      </c>
      <c r="E1853" s="122" t="s">
        <v>22428</v>
      </c>
      <c r="F1853" s="92" t="s">
        <v>15</v>
      </c>
      <c r="G1853" s="92" t="s">
        <v>98</v>
      </c>
      <c r="H1853" s="92" t="s">
        <v>24016</v>
      </c>
      <c r="I1853" s="162" t="s">
        <v>24014</v>
      </c>
      <c r="J1853" s="94" t="s">
        <v>267</v>
      </c>
      <c r="K1853" s="156">
        <v>631</v>
      </c>
      <c r="L1853" s="94" t="s">
        <v>49</v>
      </c>
      <c r="M1853" s="156" t="s">
        <v>253</v>
      </c>
      <c r="N1853" s="94" t="s">
        <v>2464</v>
      </c>
      <c r="O1853" s="94" t="s">
        <v>244</v>
      </c>
      <c r="P1853" s="94" t="s">
        <v>2408</v>
      </c>
      <c r="Q1853" s="98" t="s">
        <v>24015</v>
      </c>
      <c r="R1853" s="98" t="s">
        <v>23586</v>
      </c>
      <c r="S1853" s="99" t="s">
        <v>5405</v>
      </c>
      <c r="T1853" s="94" t="s">
        <v>474</v>
      </c>
      <c r="U1853" s="120"/>
      <c r="V1853" s="120"/>
      <c r="W1853" s="100" t="str">
        <f>VLOOKUP(TRIM(X1853),X10:Y94,2,FALSE)</f>
        <v>Tao</v>
      </c>
      <c r="X1853" s="50" t="str">
        <f t="shared" si="169"/>
        <v>8.8</v>
      </c>
      <c r="Y1853" s="50">
        <f t="shared" si="170"/>
        <v>1</v>
      </c>
      <c r="Z1853" s="50">
        <f t="shared" si="168"/>
        <v>0</v>
      </c>
      <c r="AA1853" s="50">
        <f t="shared" si="171"/>
        <v>14</v>
      </c>
      <c r="AB1853" s="50">
        <f t="shared" si="172"/>
        <v>0</v>
      </c>
      <c r="AC1853" s="50">
        <f t="shared" si="173"/>
        <v>0</v>
      </c>
    </row>
    <row r="1854" spans="1:29" s="50" customFormat="1" ht="35.25" customHeight="1" x14ac:dyDescent="0.25">
      <c r="A1854" s="89" t="s">
        <v>224</v>
      </c>
      <c r="B1854" s="94" t="s">
        <v>24018</v>
      </c>
      <c r="C1854" s="91" t="s">
        <v>97</v>
      </c>
      <c r="D1854" s="91" t="s">
        <v>200</v>
      </c>
      <c r="E1854" s="122" t="s">
        <v>22429</v>
      </c>
      <c r="F1854" s="92" t="s">
        <v>15</v>
      </c>
      <c r="G1854" s="92" t="s">
        <v>98</v>
      </c>
      <c r="H1854" s="92" t="s">
        <v>19746</v>
      </c>
      <c r="I1854" s="162" t="s">
        <v>273</v>
      </c>
      <c r="J1854" s="94" t="s">
        <v>105</v>
      </c>
      <c r="K1854" s="156">
        <v>2918</v>
      </c>
      <c r="L1854" s="94" t="s">
        <v>49</v>
      </c>
      <c r="M1854" s="156" t="s">
        <v>106</v>
      </c>
      <c r="N1854" s="94" t="s">
        <v>2464</v>
      </c>
      <c r="O1854" s="94" t="s">
        <v>244</v>
      </c>
      <c r="P1854" s="94" t="s">
        <v>2419</v>
      </c>
      <c r="Q1854" s="98" t="s">
        <v>24017</v>
      </c>
      <c r="R1854" s="98" t="s">
        <v>23587</v>
      </c>
      <c r="S1854" s="99" t="s">
        <v>5405</v>
      </c>
      <c r="T1854" s="94" t="s">
        <v>468</v>
      </c>
      <c r="U1854" s="120"/>
      <c r="V1854" s="120"/>
      <c r="W1854" s="100" t="str">
        <f>VLOOKUP(TRIM(X1854),X10:Y94,2,FALSE)</f>
        <v>Tao</v>
      </c>
      <c r="X1854" s="50" t="str">
        <f t="shared" si="169"/>
        <v>8.7</v>
      </c>
      <c r="Y1854" s="50">
        <f t="shared" si="170"/>
        <v>1</v>
      </c>
      <c r="Z1854" s="50">
        <f t="shared" si="168"/>
        <v>0</v>
      </c>
      <c r="AA1854" s="50">
        <f t="shared" si="171"/>
        <v>26</v>
      </c>
      <c r="AB1854" s="50">
        <f t="shared" si="172"/>
        <v>0</v>
      </c>
      <c r="AC1854" s="50">
        <f t="shared" si="173"/>
        <v>0</v>
      </c>
    </row>
    <row r="1855" spans="1:29" s="50" customFormat="1" ht="35.25" customHeight="1" x14ac:dyDescent="0.25">
      <c r="A1855" s="89" t="s">
        <v>224</v>
      </c>
      <c r="B1855" s="94" t="s">
        <v>4623</v>
      </c>
      <c r="C1855" s="91" t="s">
        <v>97</v>
      </c>
      <c r="D1855" s="91" t="s">
        <v>200</v>
      </c>
      <c r="E1855" s="122" t="s">
        <v>22430</v>
      </c>
      <c r="F1855" s="92" t="s">
        <v>15</v>
      </c>
      <c r="G1855" s="92" t="s">
        <v>98</v>
      </c>
      <c r="H1855" s="92" t="s">
        <v>19746</v>
      </c>
      <c r="I1855" s="162" t="s">
        <v>273</v>
      </c>
      <c r="J1855" s="94" t="s">
        <v>246</v>
      </c>
      <c r="K1855" s="156">
        <v>3018</v>
      </c>
      <c r="L1855" s="94" t="s">
        <v>49</v>
      </c>
      <c r="M1855" s="156" t="s">
        <v>106</v>
      </c>
      <c r="N1855" s="94" t="s">
        <v>19519</v>
      </c>
      <c r="O1855" s="94" t="s">
        <v>244</v>
      </c>
      <c r="P1855" s="94" t="s">
        <v>2419</v>
      </c>
      <c r="Q1855" s="98" t="s">
        <v>24019</v>
      </c>
      <c r="R1855" s="98" t="s">
        <v>23588</v>
      </c>
      <c r="S1855" s="99" t="s">
        <v>5405</v>
      </c>
      <c r="T1855" s="94" t="s">
        <v>468</v>
      </c>
      <c r="U1855" s="120"/>
      <c r="V1855" s="120"/>
      <c r="W1855" s="100" t="str">
        <f>VLOOKUP(TRIM(X1855),X10:Y94,2,FALSE)</f>
        <v>Tao</v>
      </c>
      <c r="X1855" s="50" t="str">
        <f t="shared" si="169"/>
        <v>8.7</v>
      </c>
      <c r="Y1855" s="50">
        <f t="shared" si="170"/>
        <v>1</v>
      </c>
      <c r="Z1855" s="50">
        <f t="shared" si="168"/>
        <v>0</v>
      </c>
      <c r="AA1855" s="50">
        <f t="shared" si="171"/>
        <v>26</v>
      </c>
      <c r="AB1855" s="50">
        <f t="shared" si="172"/>
        <v>0</v>
      </c>
      <c r="AC1855" s="50">
        <f t="shared" si="173"/>
        <v>0</v>
      </c>
    </row>
    <row r="1856" spans="1:29" s="50" customFormat="1" ht="35.25" customHeight="1" x14ac:dyDescent="0.25">
      <c r="A1856" s="89" t="s">
        <v>224</v>
      </c>
      <c r="B1856" s="94" t="s">
        <v>41</v>
      </c>
      <c r="C1856" s="91" t="s">
        <v>97</v>
      </c>
      <c r="D1856" s="91" t="s">
        <v>200</v>
      </c>
      <c r="E1856" s="122" t="s">
        <v>22431</v>
      </c>
      <c r="F1856" s="92" t="s">
        <v>242</v>
      </c>
      <c r="G1856" s="92" t="s">
        <v>98</v>
      </c>
      <c r="H1856" s="92" t="s">
        <v>21004</v>
      </c>
      <c r="I1856" s="162" t="s">
        <v>24020</v>
      </c>
      <c r="J1856" s="94" t="s">
        <v>2418</v>
      </c>
      <c r="K1856" s="156"/>
      <c r="L1856" s="94"/>
      <c r="M1856" s="156"/>
      <c r="N1856" s="94" t="s">
        <v>511</v>
      </c>
      <c r="O1856" s="94" t="s">
        <v>244</v>
      </c>
      <c r="P1856" s="94" t="s">
        <v>2419</v>
      </c>
      <c r="Q1856" s="98" t="s">
        <v>19901</v>
      </c>
      <c r="R1856" s="98" t="s">
        <v>23595</v>
      </c>
      <c r="S1856" s="99" t="s">
        <v>225</v>
      </c>
      <c r="T1856" s="94" t="s">
        <v>315</v>
      </c>
      <c r="U1856" s="120"/>
      <c r="V1856" s="120"/>
      <c r="W1856" s="100" t="str">
        <f>VLOOKUP(TRIM(X1856),X10:Y94,2,FALSE)</f>
        <v>Tao</v>
      </c>
      <c r="X1856" s="50" t="str">
        <f t="shared" si="169"/>
        <v>8.7</v>
      </c>
      <c r="Y1856" s="50">
        <f t="shared" si="170"/>
        <v>0</v>
      </c>
      <c r="Z1856" s="50">
        <f t="shared" si="168"/>
        <v>1</v>
      </c>
      <c r="AA1856" s="50">
        <f t="shared" si="171"/>
        <v>40</v>
      </c>
      <c r="AB1856" s="50">
        <f t="shared" si="172"/>
        <v>0</v>
      </c>
      <c r="AC1856" s="50">
        <f t="shared" si="173"/>
        <v>0</v>
      </c>
    </row>
    <row r="1857" spans="1:29" s="50" customFormat="1" ht="35.25" customHeight="1" x14ac:dyDescent="0.25">
      <c r="A1857" s="89" t="s">
        <v>224</v>
      </c>
      <c r="B1857" s="94" t="s">
        <v>10596</v>
      </c>
      <c r="C1857" s="91" t="s">
        <v>97</v>
      </c>
      <c r="D1857" s="91" t="s">
        <v>183</v>
      </c>
      <c r="E1857" s="122" t="s">
        <v>22432</v>
      </c>
      <c r="F1857" s="92" t="s">
        <v>15</v>
      </c>
      <c r="G1857" s="92" t="s">
        <v>98</v>
      </c>
      <c r="H1857" s="92" t="s">
        <v>21399</v>
      </c>
      <c r="I1857" s="162" t="s">
        <v>321</v>
      </c>
      <c r="J1857" s="94" t="s">
        <v>105</v>
      </c>
      <c r="K1857" s="156">
        <v>3122</v>
      </c>
      <c r="L1857" s="94"/>
      <c r="M1857" s="156" t="s">
        <v>106</v>
      </c>
      <c r="N1857" s="94" t="s">
        <v>2464</v>
      </c>
      <c r="O1857" s="94" t="s">
        <v>244</v>
      </c>
      <c r="P1857" s="94" t="s">
        <v>2155</v>
      </c>
      <c r="Q1857" s="98" t="s">
        <v>15613</v>
      </c>
      <c r="R1857" s="98" t="s">
        <v>23720</v>
      </c>
      <c r="S1857" s="99" t="s">
        <v>5405</v>
      </c>
      <c r="T1857" s="94" t="s">
        <v>346</v>
      </c>
      <c r="U1857" s="120"/>
      <c r="V1857" s="120"/>
      <c r="W1857" s="100" t="str">
        <f>VLOOKUP(TRIM(X1857),X10:Y94,2,FALSE)</f>
        <v>Andy</v>
      </c>
      <c r="X1857" s="50" t="str">
        <f t="shared" si="169"/>
        <v>8.1</v>
      </c>
      <c r="Y1857" s="50">
        <f t="shared" si="170"/>
        <v>1</v>
      </c>
      <c r="Z1857" s="50">
        <f t="shared" si="168"/>
        <v>0</v>
      </c>
      <c r="AA1857" s="50">
        <f t="shared" si="171"/>
        <v>7</v>
      </c>
      <c r="AB1857" s="50">
        <f t="shared" si="172"/>
        <v>0</v>
      </c>
      <c r="AC1857" s="50">
        <f t="shared" si="173"/>
        <v>0</v>
      </c>
    </row>
    <row r="1858" spans="1:29" s="50" customFormat="1" ht="35.25" customHeight="1" x14ac:dyDescent="0.25">
      <c r="A1858" s="89" t="s">
        <v>224</v>
      </c>
      <c r="B1858" s="94" t="s">
        <v>41</v>
      </c>
      <c r="C1858" s="91" t="s">
        <v>97</v>
      </c>
      <c r="D1858" s="91" t="s">
        <v>185</v>
      </c>
      <c r="E1858" s="122" t="s">
        <v>22433</v>
      </c>
      <c r="F1858" s="92" t="s">
        <v>406</v>
      </c>
      <c r="G1858" s="92" t="s">
        <v>104</v>
      </c>
      <c r="H1858" s="92" t="s">
        <v>17505</v>
      </c>
      <c r="I1858" s="162" t="s">
        <v>24061</v>
      </c>
      <c r="J1858" s="94"/>
      <c r="K1858" s="156"/>
      <c r="L1858" s="94"/>
      <c r="M1858" s="156"/>
      <c r="N1858" s="94"/>
      <c r="O1858" s="94"/>
      <c r="P1858" s="94" t="s">
        <v>2155</v>
      </c>
      <c r="Q1858" s="98" t="s">
        <v>17505</v>
      </c>
      <c r="R1858" s="98" t="s">
        <v>24052</v>
      </c>
      <c r="S1858" s="99" t="s">
        <v>227</v>
      </c>
      <c r="T1858" s="94" t="s">
        <v>350</v>
      </c>
      <c r="U1858" s="120"/>
      <c r="V1858" s="120"/>
      <c r="W1858" s="100" t="str">
        <f>VLOOKUP(TRIM(X1858),X10:Y94,2,FALSE)</f>
        <v>Puneet</v>
      </c>
      <c r="X1858" s="50" t="str">
        <f t="shared" si="169"/>
        <v>9.2</v>
      </c>
      <c r="Y1858" s="50">
        <f t="shared" si="170"/>
        <v>0</v>
      </c>
      <c r="Z1858" s="50">
        <f t="shared" si="168"/>
        <v>0</v>
      </c>
      <c r="AA1858" s="50">
        <f t="shared" si="171"/>
        <v>43</v>
      </c>
      <c r="AB1858" s="50">
        <f t="shared" si="172"/>
        <v>0</v>
      </c>
      <c r="AC1858" s="50">
        <f t="shared" si="173"/>
        <v>0</v>
      </c>
    </row>
    <row r="1859" spans="1:29" s="50" customFormat="1" ht="35.25" customHeight="1" x14ac:dyDescent="0.25">
      <c r="A1859" s="89" t="s">
        <v>224</v>
      </c>
      <c r="B1859" s="94" t="s">
        <v>41</v>
      </c>
      <c r="C1859" s="91" t="s">
        <v>97</v>
      </c>
      <c r="D1859" s="91" t="s">
        <v>185</v>
      </c>
      <c r="E1859" s="122" t="s">
        <v>22434</v>
      </c>
      <c r="F1859" s="92" t="s">
        <v>406</v>
      </c>
      <c r="G1859" s="92" t="s">
        <v>104</v>
      </c>
      <c r="H1859" s="92" t="s">
        <v>14300</v>
      </c>
      <c r="I1859" s="162" t="s">
        <v>5480</v>
      </c>
      <c r="J1859" s="94"/>
      <c r="K1859" s="156"/>
      <c r="L1859" s="94"/>
      <c r="M1859" s="156"/>
      <c r="N1859" s="94"/>
      <c r="O1859" s="94" t="s">
        <v>244</v>
      </c>
      <c r="P1859" s="94" t="s">
        <v>2408</v>
      </c>
      <c r="Q1859" s="98" t="s">
        <v>14300</v>
      </c>
      <c r="R1859" s="98" t="s">
        <v>24075</v>
      </c>
      <c r="S1859" s="99" t="s">
        <v>227</v>
      </c>
      <c r="T1859" s="94" t="s">
        <v>345</v>
      </c>
      <c r="U1859" s="120"/>
      <c r="V1859" s="120"/>
      <c r="W1859" s="100" t="str">
        <f>VLOOKUP(TRIM(X1859),X10:Y94,2,FALSE)</f>
        <v>Puneet</v>
      </c>
      <c r="X1859" s="50" t="str">
        <f t="shared" si="169"/>
        <v>9.2</v>
      </c>
      <c r="Y1859" s="50">
        <f t="shared" si="170"/>
        <v>0</v>
      </c>
      <c r="Z1859" s="50">
        <f t="shared" si="168"/>
        <v>0</v>
      </c>
      <c r="AA1859" s="50">
        <f t="shared" si="171"/>
        <v>17</v>
      </c>
      <c r="AB1859" s="50">
        <f t="shared" si="172"/>
        <v>0</v>
      </c>
      <c r="AC1859" s="50">
        <f t="shared" si="173"/>
        <v>0</v>
      </c>
    </row>
    <row r="1860" spans="1:29" s="50" customFormat="1" ht="12.75" x14ac:dyDescent="0.25">
      <c r="A1860" s="1"/>
      <c r="B1860" s="128"/>
      <c r="C1860" s="3"/>
      <c r="D1860" s="5"/>
      <c r="E1860" s="4"/>
      <c r="F1860" s="2"/>
      <c r="G1860" s="2"/>
      <c r="H1860" s="5"/>
      <c r="I1860" s="2"/>
      <c r="J1860" s="4"/>
      <c r="K1860" s="2"/>
      <c r="L1860" s="2"/>
      <c r="M1860" s="2"/>
      <c r="N1860" s="6"/>
      <c r="O1860" s="6"/>
      <c r="P1860" s="2"/>
      <c r="Q1860" s="2"/>
      <c r="R1860" s="1"/>
      <c r="S1860" s="1"/>
      <c r="T1860" s="8"/>
      <c r="U1860" s="1"/>
      <c r="V1860" s="1"/>
      <c r="W1860" s="9"/>
      <c r="X1860" s="121"/>
      <c r="Y1860" s="124"/>
      <c r="Z1860" s="1"/>
      <c r="AA1860" s="1"/>
      <c r="AB1860" s="1"/>
      <c r="AC1860" s="1"/>
    </row>
    <row r="1861" spans="1:29" s="50" customFormat="1" ht="12.75" x14ac:dyDescent="0.25">
      <c r="A1861" s="1"/>
      <c r="B1861" s="128"/>
      <c r="C1861" s="3"/>
      <c r="D1861" s="5"/>
      <c r="E1861" s="4"/>
      <c r="F1861" s="2"/>
      <c r="G1861" s="2"/>
      <c r="H1861" s="5"/>
      <c r="I1861" s="2"/>
      <c r="J1861" s="4"/>
      <c r="K1861" s="2"/>
      <c r="L1861" s="2"/>
      <c r="M1861" s="2"/>
      <c r="N1861" s="6"/>
      <c r="O1861" s="6"/>
      <c r="P1861" s="2"/>
      <c r="Q1861" s="2"/>
      <c r="R1861" s="1"/>
      <c r="S1861" s="1"/>
      <c r="T1861" s="8"/>
      <c r="U1861" s="1"/>
      <c r="V1861" s="1"/>
      <c r="W1861" s="9"/>
      <c r="X1861" s="121"/>
      <c r="Y1861" s="124"/>
      <c r="Z1861" s="1"/>
      <c r="AA1861" s="1"/>
      <c r="AB1861" s="1"/>
      <c r="AC1861" s="1"/>
    </row>
    <row r="1862" spans="1:29" s="50" customFormat="1" ht="12.75" x14ac:dyDescent="0.25">
      <c r="A1862" s="1"/>
      <c r="B1862" s="128"/>
      <c r="C1862" s="3"/>
      <c r="D1862" s="5"/>
      <c r="E1862" s="4"/>
      <c r="F1862" s="2"/>
      <c r="G1862" s="2"/>
      <c r="H1862" s="5"/>
      <c r="I1862" s="2"/>
      <c r="J1862" s="4"/>
      <c r="K1862" s="2"/>
      <c r="L1862" s="2"/>
      <c r="M1862" s="2"/>
      <c r="N1862" s="6"/>
      <c r="O1862" s="6"/>
      <c r="P1862" s="2"/>
      <c r="Q1862" s="2"/>
      <c r="R1862" s="1"/>
      <c r="S1862" s="1"/>
      <c r="T1862" s="8"/>
      <c r="U1862" s="1"/>
      <c r="V1862" s="1"/>
      <c r="W1862" s="9"/>
      <c r="X1862" s="121"/>
      <c r="Y1862" s="124"/>
      <c r="Z1862" s="1"/>
      <c r="AA1862" s="1"/>
      <c r="AB1862" s="1"/>
      <c r="AC1862" s="1"/>
    </row>
    <row r="1863" spans="1:29" s="50" customFormat="1" ht="12.75" x14ac:dyDescent="0.25">
      <c r="A1863" s="1"/>
      <c r="B1863" s="128"/>
      <c r="C1863" s="3"/>
      <c r="D1863" s="5"/>
      <c r="E1863" s="4"/>
      <c r="F1863" s="2"/>
      <c r="G1863" s="2"/>
      <c r="H1863" s="5"/>
      <c r="I1863" s="2"/>
      <c r="J1863" s="4"/>
      <c r="K1863" s="2"/>
      <c r="L1863" s="2"/>
      <c r="M1863" s="2"/>
      <c r="N1863" s="6"/>
      <c r="O1863" s="6"/>
      <c r="P1863" s="2"/>
      <c r="Q1863" s="2"/>
      <c r="R1863" s="1"/>
      <c r="S1863" s="1"/>
      <c r="T1863" s="8"/>
      <c r="U1863" s="1"/>
      <c r="V1863" s="1"/>
      <c r="W1863" s="9"/>
      <c r="X1863" s="121"/>
      <c r="Y1863" s="124"/>
      <c r="Z1863" s="1"/>
      <c r="AA1863" s="1"/>
      <c r="AB1863" s="1"/>
      <c r="AC1863" s="1"/>
    </row>
    <row r="1864" spans="1:29" s="50" customFormat="1" ht="12.75" x14ac:dyDescent="0.25">
      <c r="A1864" s="1"/>
      <c r="B1864" s="128"/>
      <c r="C1864" s="3"/>
      <c r="D1864" s="5"/>
      <c r="E1864" s="4"/>
      <c r="F1864" s="2"/>
      <c r="G1864" s="2"/>
      <c r="H1864" s="5"/>
      <c r="I1864" s="2"/>
      <c r="J1864" s="4"/>
      <c r="K1864" s="2"/>
      <c r="L1864" s="2"/>
      <c r="M1864" s="2"/>
      <c r="N1864" s="6"/>
      <c r="O1864" s="6"/>
      <c r="P1864" s="2"/>
      <c r="Q1864" s="2"/>
      <c r="R1864" s="1"/>
      <c r="S1864" s="1"/>
      <c r="T1864" s="8"/>
      <c r="U1864" s="1"/>
      <c r="V1864" s="1"/>
      <c r="W1864" s="9"/>
      <c r="X1864" s="121"/>
      <c r="Y1864" s="124"/>
      <c r="Z1864" s="1"/>
      <c r="AA1864" s="1"/>
      <c r="AB1864" s="1"/>
      <c r="AC1864" s="1"/>
    </row>
    <row r="1865" spans="1:29" s="50" customFormat="1" ht="12.75" x14ac:dyDescent="0.25">
      <c r="A1865" s="1"/>
      <c r="B1865" s="128"/>
      <c r="C1865" s="3"/>
      <c r="D1865" s="5"/>
      <c r="E1865" s="4"/>
      <c r="F1865" s="2"/>
      <c r="G1865" s="2"/>
      <c r="H1865" s="5"/>
      <c r="I1865" s="2"/>
      <c r="J1865" s="4"/>
      <c r="K1865" s="2"/>
      <c r="L1865" s="2"/>
      <c r="M1865" s="2"/>
      <c r="N1865" s="6"/>
      <c r="O1865" s="6"/>
      <c r="P1865" s="2"/>
      <c r="Q1865" s="2"/>
      <c r="R1865" s="1"/>
      <c r="S1865" s="1"/>
      <c r="T1865" s="8"/>
      <c r="U1865" s="1"/>
      <c r="V1865" s="1"/>
      <c r="W1865" s="9"/>
      <c r="X1865" s="121"/>
      <c r="Y1865" s="124"/>
      <c r="Z1865" s="1"/>
      <c r="AA1865" s="1"/>
      <c r="AB1865" s="1"/>
      <c r="AC1865" s="1"/>
    </row>
    <row r="1866" spans="1:29" s="50" customFormat="1" ht="12.75" x14ac:dyDescent="0.25">
      <c r="A1866" s="1"/>
      <c r="B1866" s="128"/>
      <c r="C1866" s="3"/>
      <c r="D1866" s="5"/>
      <c r="E1866" s="4"/>
      <c r="F1866" s="2"/>
      <c r="G1866" s="2"/>
      <c r="H1866" s="5"/>
      <c r="I1866" s="2"/>
      <c r="J1866" s="4"/>
      <c r="K1866" s="2"/>
      <c r="L1866" s="2"/>
      <c r="M1866" s="2"/>
      <c r="N1866" s="6"/>
      <c r="O1866" s="6"/>
      <c r="P1866" s="2"/>
      <c r="Q1866" s="2"/>
      <c r="R1866" s="1"/>
      <c r="S1866" s="1"/>
      <c r="T1866" s="8"/>
      <c r="U1866" s="1"/>
      <c r="V1866" s="1"/>
      <c r="W1866" s="9"/>
      <c r="X1866" s="121"/>
      <c r="Y1866" s="124"/>
      <c r="Z1866" s="1"/>
      <c r="AA1866" s="1"/>
      <c r="AB1866" s="1"/>
      <c r="AC1866" s="1"/>
    </row>
    <row r="1867" spans="1:29" s="50" customFormat="1" ht="12.75" x14ac:dyDescent="0.25">
      <c r="A1867" s="1"/>
      <c r="B1867" s="128"/>
      <c r="C1867" s="3"/>
      <c r="D1867" s="5"/>
      <c r="E1867" s="4"/>
      <c r="F1867" s="2"/>
      <c r="G1867" s="2"/>
      <c r="H1867" s="5"/>
      <c r="I1867" s="2"/>
      <c r="J1867" s="4"/>
      <c r="K1867" s="2"/>
      <c r="L1867" s="2"/>
      <c r="M1867" s="2"/>
      <c r="N1867" s="6"/>
      <c r="O1867" s="6"/>
      <c r="P1867" s="2"/>
      <c r="Q1867" s="2"/>
      <c r="R1867" s="1"/>
      <c r="S1867" s="1"/>
      <c r="T1867" s="8"/>
      <c r="U1867" s="1"/>
      <c r="V1867" s="1"/>
      <c r="W1867" s="9"/>
      <c r="X1867" s="121"/>
      <c r="Y1867" s="124"/>
      <c r="Z1867" s="1"/>
      <c r="AA1867" s="1"/>
      <c r="AB1867" s="1"/>
      <c r="AC1867" s="1"/>
    </row>
    <row r="1868" spans="1:29" s="50" customFormat="1" ht="12.75" x14ac:dyDescent="0.25">
      <c r="A1868" s="1"/>
      <c r="B1868" s="128"/>
      <c r="C1868" s="3"/>
      <c r="D1868" s="5"/>
      <c r="E1868" s="4"/>
      <c r="F1868" s="2"/>
      <c r="G1868" s="2"/>
      <c r="H1868" s="5"/>
      <c r="I1868" s="2"/>
      <c r="J1868" s="4"/>
      <c r="K1868" s="2"/>
      <c r="L1868" s="2"/>
      <c r="M1868" s="2"/>
      <c r="N1868" s="6"/>
      <c r="O1868" s="6"/>
      <c r="P1868" s="2"/>
      <c r="Q1868" s="2"/>
      <c r="R1868" s="1"/>
      <c r="S1868" s="1"/>
      <c r="T1868" s="8"/>
      <c r="U1868" s="1"/>
      <c r="V1868" s="1"/>
      <c r="W1868" s="9"/>
      <c r="X1868" s="121"/>
      <c r="Y1868" s="124"/>
      <c r="Z1868" s="1"/>
      <c r="AA1868" s="1"/>
      <c r="AB1868" s="1"/>
      <c r="AC1868" s="1"/>
    </row>
    <row r="1869" spans="1:29" s="50" customFormat="1" ht="12.75" x14ac:dyDescent="0.25">
      <c r="A1869" s="1"/>
      <c r="B1869" s="128"/>
      <c r="C1869" s="3"/>
      <c r="D1869" s="5"/>
      <c r="E1869" s="4"/>
      <c r="F1869" s="2"/>
      <c r="G1869" s="2"/>
      <c r="H1869" s="5"/>
      <c r="I1869" s="2"/>
      <c r="J1869" s="4"/>
      <c r="K1869" s="2"/>
      <c r="L1869" s="2"/>
      <c r="M1869" s="2"/>
      <c r="N1869" s="6"/>
      <c r="O1869" s="6"/>
      <c r="P1869" s="2"/>
      <c r="Q1869" s="2"/>
      <c r="R1869" s="1"/>
      <c r="S1869" s="1"/>
      <c r="T1869" s="8"/>
      <c r="U1869" s="1"/>
      <c r="V1869" s="1"/>
      <c r="W1869" s="9"/>
      <c r="X1869" s="121"/>
      <c r="Y1869" s="124"/>
      <c r="Z1869" s="1"/>
      <c r="AA1869" s="1"/>
      <c r="AB1869" s="1"/>
      <c r="AC1869" s="1"/>
    </row>
    <row r="1870" spans="1:29" s="50" customFormat="1" ht="12.75" x14ac:dyDescent="0.25">
      <c r="A1870" s="1"/>
      <c r="B1870" s="128"/>
      <c r="C1870" s="3"/>
      <c r="D1870" s="5"/>
      <c r="E1870" s="4"/>
      <c r="F1870" s="2"/>
      <c r="G1870" s="2"/>
      <c r="H1870" s="5"/>
      <c r="I1870" s="2"/>
      <c r="J1870" s="4"/>
      <c r="K1870" s="2"/>
      <c r="L1870" s="2"/>
      <c r="M1870" s="2"/>
      <c r="N1870" s="6"/>
      <c r="O1870" s="6"/>
      <c r="P1870" s="2"/>
      <c r="Q1870" s="2"/>
      <c r="R1870" s="1"/>
      <c r="S1870" s="1"/>
      <c r="T1870" s="8"/>
      <c r="U1870" s="1"/>
      <c r="V1870" s="1"/>
      <c r="W1870" s="9"/>
      <c r="X1870" s="121"/>
      <c r="Y1870" s="124"/>
      <c r="Z1870" s="1"/>
      <c r="AA1870" s="1"/>
      <c r="AB1870" s="1"/>
      <c r="AC1870" s="1"/>
    </row>
    <row r="1871" spans="1:29" s="50" customFormat="1" ht="12.75" x14ac:dyDescent="0.25">
      <c r="A1871" s="1"/>
      <c r="B1871" s="128"/>
      <c r="C1871" s="3"/>
      <c r="D1871" s="5"/>
      <c r="E1871" s="4"/>
      <c r="F1871" s="2"/>
      <c r="G1871" s="2"/>
      <c r="H1871" s="5"/>
      <c r="I1871" s="2"/>
      <c r="J1871" s="4"/>
      <c r="K1871" s="2"/>
      <c r="L1871" s="2"/>
      <c r="M1871" s="2"/>
      <c r="N1871" s="6"/>
      <c r="O1871" s="6"/>
      <c r="P1871" s="2"/>
      <c r="Q1871" s="2"/>
      <c r="R1871" s="1"/>
      <c r="S1871" s="1"/>
      <c r="T1871" s="8"/>
      <c r="U1871" s="1"/>
      <c r="V1871" s="1"/>
      <c r="W1871" s="9"/>
      <c r="X1871" s="121"/>
      <c r="Y1871" s="124"/>
      <c r="Z1871" s="1"/>
      <c r="AA1871" s="1"/>
      <c r="AB1871" s="1"/>
      <c r="AC1871" s="1"/>
    </row>
    <row r="1872" spans="1:29" s="50" customFormat="1" ht="12.75" x14ac:dyDescent="0.25">
      <c r="A1872" s="1"/>
      <c r="B1872" s="128"/>
      <c r="C1872" s="3"/>
      <c r="D1872" s="5"/>
      <c r="E1872" s="4"/>
      <c r="F1872" s="2"/>
      <c r="G1872" s="2"/>
      <c r="H1872" s="5"/>
      <c r="I1872" s="2"/>
      <c r="J1872" s="4"/>
      <c r="K1872" s="2"/>
      <c r="L1872" s="2"/>
      <c r="M1872" s="2"/>
      <c r="N1872" s="6"/>
      <c r="O1872" s="6"/>
      <c r="P1872" s="2"/>
      <c r="Q1872" s="2"/>
      <c r="R1872" s="1"/>
      <c r="S1872" s="1"/>
      <c r="T1872" s="8"/>
      <c r="U1872" s="1"/>
      <c r="V1872" s="1"/>
      <c r="W1872" s="9"/>
      <c r="X1872" s="121"/>
      <c r="Y1872" s="124"/>
      <c r="Z1872" s="1"/>
      <c r="AA1872" s="1"/>
      <c r="AB1872" s="1"/>
      <c r="AC1872" s="1"/>
    </row>
    <row r="1873" spans="1:29" s="50" customFormat="1" ht="12.75" x14ac:dyDescent="0.25">
      <c r="A1873" s="1"/>
      <c r="B1873" s="128"/>
      <c r="C1873" s="3"/>
      <c r="D1873" s="5"/>
      <c r="E1873" s="4"/>
      <c r="F1873" s="2"/>
      <c r="G1873" s="2"/>
      <c r="H1873" s="5"/>
      <c r="I1873" s="2"/>
      <c r="J1873" s="4"/>
      <c r="K1873" s="2"/>
      <c r="L1873" s="2"/>
      <c r="M1873" s="2"/>
      <c r="N1873" s="6"/>
      <c r="O1873" s="6"/>
      <c r="P1873" s="2"/>
      <c r="Q1873" s="2"/>
      <c r="R1873" s="1"/>
      <c r="S1873" s="1"/>
      <c r="T1873" s="8"/>
      <c r="U1873" s="1"/>
      <c r="V1873" s="1"/>
      <c r="W1873" s="9"/>
      <c r="X1873" s="121"/>
      <c r="Y1873" s="124"/>
      <c r="Z1873" s="1"/>
      <c r="AA1873" s="1"/>
      <c r="AB1873" s="1"/>
      <c r="AC1873" s="1"/>
    </row>
    <row r="1874" spans="1:29" s="50" customFormat="1" ht="12.75" x14ac:dyDescent="0.25">
      <c r="A1874" s="1"/>
      <c r="B1874" s="128"/>
      <c r="C1874" s="3"/>
      <c r="D1874" s="5"/>
      <c r="E1874" s="4"/>
      <c r="F1874" s="2"/>
      <c r="G1874" s="2"/>
      <c r="H1874" s="5"/>
      <c r="I1874" s="2"/>
      <c r="J1874" s="4"/>
      <c r="K1874" s="2"/>
      <c r="L1874" s="2"/>
      <c r="M1874" s="2"/>
      <c r="N1874" s="6"/>
      <c r="O1874" s="6"/>
      <c r="P1874" s="2"/>
      <c r="Q1874" s="2"/>
      <c r="R1874" s="1"/>
      <c r="S1874" s="1"/>
      <c r="T1874" s="8"/>
      <c r="U1874" s="1"/>
      <c r="V1874" s="1"/>
      <c r="W1874" s="9"/>
      <c r="X1874" s="121"/>
      <c r="Y1874" s="124"/>
      <c r="Z1874" s="1"/>
      <c r="AA1874" s="1"/>
      <c r="AB1874" s="1"/>
      <c r="AC1874" s="1"/>
    </row>
    <row r="1875" spans="1:29" s="50" customFormat="1" ht="12.75" x14ac:dyDescent="0.25">
      <c r="A1875" s="1"/>
      <c r="B1875" s="128"/>
      <c r="C1875" s="3"/>
      <c r="D1875" s="5"/>
      <c r="E1875" s="4"/>
      <c r="F1875" s="2"/>
      <c r="G1875" s="2"/>
      <c r="H1875" s="5"/>
      <c r="I1875" s="2"/>
      <c r="J1875" s="4"/>
      <c r="K1875" s="2"/>
      <c r="L1875" s="2"/>
      <c r="M1875" s="2"/>
      <c r="N1875" s="6"/>
      <c r="O1875" s="6"/>
      <c r="P1875" s="2"/>
      <c r="Q1875" s="2"/>
      <c r="R1875" s="1"/>
      <c r="S1875" s="1"/>
      <c r="T1875" s="8"/>
      <c r="U1875" s="1"/>
      <c r="V1875" s="1"/>
      <c r="W1875" s="9"/>
      <c r="X1875" s="121"/>
      <c r="Y1875" s="124"/>
      <c r="Z1875" s="1"/>
      <c r="AA1875" s="1"/>
      <c r="AB1875" s="1"/>
      <c r="AC1875" s="1"/>
    </row>
    <row r="1876" spans="1:29" s="50" customFormat="1" ht="12.75" x14ac:dyDescent="0.25">
      <c r="A1876" s="1"/>
      <c r="B1876" s="128"/>
      <c r="C1876" s="3"/>
      <c r="D1876" s="5"/>
      <c r="E1876" s="4"/>
      <c r="F1876" s="2"/>
      <c r="G1876" s="2"/>
      <c r="H1876" s="5"/>
      <c r="I1876" s="2"/>
      <c r="J1876" s="4"/>
      <c r="K1876" s="2"/>
      <c r="L1876" s="2"/>
      <c r="M1876" s="2"/>
      <c r="N1876" s="6"/>
      <c r="O1876" s="6"/>
      <c r="P1876" s="2"/>
      <c r="Q1876" s="2"/>
      <c r="R1876" s="1"/>
      <c r="S1876" s="1"/>
      <c r="T1876" s="8"/>
      <c r="U1876" s="1"/>
      <c r="V1876" s="1"/>
      <c r="W1876" s="9"/>
      <c r="X1876" s="121"/>
      <c r="Y1876" s="124"/>
      <c r="Z1876" s="1"/>
      <c r="AA1876" s="1"/>
      <c r="AB1876" s="1"/>
      <c r="AC1876" s="1"/>
    </row>
    <row r="1877" spans="1:29" s="50" customFormat="1" ht="12.75" x14ac:dyDescent="0.25">
      <c r="A1877" s="1"/>
      <c r="B1877" s="128"/>
      <c r="C1877" s="3"/>
      <c r="D1877" s="5"/>
      <c r="E1877" s="4"/>
      <c r="F1877" s="2"/>
      <c r="G1877" s="2"/>
      <c r="H1877" s="5"/>
      <c r="I1877" s="2"/>
      <c r="J1877" s="4"/>
      <c r="K1877" s="2"/>
      <c r="L1877" s="2"/>
      <c r="M1877" s="2"/>
      <c r="N1877" s="6"/>
      <c r="O1877" s="6"/>
      <c r="P1877" s="2"/>
      <c r="Q1877" s="2"/>
      <c r="R1877" s="1"/>
      <c r="S1877" s="1"/>
      <c r="T1877" s="8"/>
      <c r="U1877" s="1"/>
      <c r="V1877" s="1"/>
      <c r="W1877" s="9"/>
      <c r="X1877" s="121"/>
      <c r="Y1877" s="124"/>
      <c r="Z1877" s="1"/>
      <c r="AA1877" s="1"/>
      <c r="AB1877" s="1"/>
      <c r="AC1877" s="1"/>
    </row>
    <row r="1878" spans="1:29" s="50" customFormat="1" ht="12.75" x14ac:dyDescent="0.25">
      <c r="A1878" s="1"/>
      <c r="B1878" s="128"/>
      <c r="C1878" s="3"/>
      <c r="D1878" s="5"/>
      <c r="E1878" s="4"/>
      <c r="F1878" s="2"/>
      <c r="G1878" s="2"/>
      <c r="H1878" s="5"/>
      <c r="I1878" s="2"/>
      <c r="J1878" s="4"/>
      <c r="K1878" s="2"/>
      <c r="L1878" s="2"/>
      <c r="M1878" s="2"/>
      <c r="N1878" s="6"/>
      <c r="O1878" s="6"/>
      <c r="P1878" s="2"/>
      <c r="Q1878" s="2"/>
      <c r="R1878" s="1"/>
      <c r="S1878" s="1"/>
      <c r="T1878" s="8"/>
      <c r="U1878" s="1"/>
      <c r="V1878" s="1"/>
      <c r="W1878" s="9"/>
      <c r="X1878" s="121"/>
      <c r="Y1878" s="124"/>
      <c r="Z1878" s="1"/>
      <c r="AA1878" s="1"/>
      <c r="AB1878" s="1"/>
      <c r="AC1878" s="1"/>
    </row>
    <row r="1879" spans="1:29" s="50" customFormat="1" ht="12.75" x14ac:dyDescent="0.25">
      <c r="A1879" s="1"/>
      <c r="B1879" s="128"/>
      <c r="C1879" s="3"/>
      <c r="D1879" s="5"/>
      <c r="E1879" s="4"/>
      <c r="F1879" s="2"/>
      <c r="G1879" s="2"/>
      <c r="H1879" s="5"/>
      <c r="I1879" s="2"/>
      <c r="J1879" s="4"/>
      <c r="K1879" s="2"/>
      <c r="L1879" s="2"/>
      <c r="M1879" s="2"/>
      <c r="N1879" s="6"/>
      <c r="O1879" s="6"/>
      <c r="P1879" s="2"/>
      <c r="Q1879" s="2"/>
      <c r="R1879" s="1"/>
      <c r="S1879" s="1"/>
      <c r="T1879" s="8"/>
      <c r="U1879" s="1"/>
      <c r="V1879" s="1"/>
      <c r="W1879" s="9"/>
      <c r="X1879" s="121"/>
      <c r="Y1879" s="124"/>
      <c r="Z1879" s="1"/>
      <c r="AA1879" s="1"/>
      <c r="AB1879" s="1"/>
      <c r="AC1879" s="1"/>
    </row>
    <row r="1880" spans="1:29" s="50" customFormat="1" ht="12.75" x14ac:dyDescent="0.25">
      <c r="A1880" s="1"/>
      <c r="B1880" s="128"/>
      <c r="C1880" s="3"/>
      <c r="D1880" s="5"/>
      <c r="E1880" s="4"/>
      <c r="F1880" s="2"/>
      <c r="G1880" s="2"/>
      <c r="H1880" s="5"/>
      <c r="I1880" s="2"/>
      <c r="J1880" s="4"/>
      <c r="K1880" s="2"/>
      <c r="L1880" s="2"/>
      <c r="M1880" s="2"/>
      <c r="N1880" s="6"/>
      <c r="O1880" s="6"/>
      <c r="P1880" s="2"/>
      <c r="Q1880" s="2"/>
      <c r="R1880" s="1"/>
      <c r="S1880" s="1"/>
      <c r="T1880" s="8"/>
      <c r="U1880" s="1"/>
      <c r="V1880" s="1"/>
      <c r="W1880" s="9"/>
      <c r="X1880" s="121"/>
      <c r="Y1880" s="124"/>
      <c r="Z1880" s="1"/>
      <c r="AA1880" s="1"/>
      <c r="AB1880" s="1"/>
      <c r="AC1880" s="1"/>
    </row>
    <row r="1881" spans="1:29" s="50" customFormat="1" ht="12.75" x14ac:dyDescent="0.25">
      <c r="A1881" s="1"/>
      <c r="B1881" s="128"/>
      <c r="C1881" s="3"/>
      <c r="D1881" s="5"/>
      <c r="E1881" s="4"/>
      <c r="F1881" s="2"/>
      <c r="G1881" s="2"/>
      <c r="H1881" s="5"/>
      <c r="I1881" s="2"/>
      <c r="J1881" s="4"/>
      <c r="K1881" s="2"/>
      <c r="L1881" s="2"/>
      <c r="M1881" s="2"/>
      <c r="N1881" s="6"/>
      <c r="O1881" s="6"/>
      <c r="P1881" s="2"/>
      <c r="Q1881" s="2"/>
      <c r="R1881" s="1"/>
      <c r="S1881" s="1"/>
      <c r="T1881" s="8"/>
      <c r="U1881" s="1"/>
      <c r="V1881" s="1"/>
      <c r="W1881" s="9"/>
      <c r="X1881" s="121"/>
      <c r="Y1881" s="124"/>
      <c r="Z1881" s="1"/>
      <c r="AA1881" s="1"/>
      <c r="AB1881" s="1"/>
      <c r="AC1881" s="1"/>
    </row>
    <row r="1882" spans="1:29" s="50" customFormat="1" ht="12.75" x14ac:dyDescent="0.25">
      <c r="A1882" s="1"/>
      <c r="B1882" s="128"/>
      <c r="C1882" s="3"/>
      <c r="D1882" s="5"/>
      <c r="E1882" s="4"/>
      <c r="F1882" s="2"/>
      <c r="G1882" s="2"/>
      <c r="H1882" s="5"/>
      <c r="I1882" s="2"/>
      <c r="J1882" s="4"/>
      <c r="K1882" s="2"/>
      <c r="L1882" s="2"/>
      <c r="M1882" s="2"/>
      <c r="N1882" s="6"/>
      <c r="O1882" s="6"/>
      <c r="P1882" s="2"/>
      <c r="Q1882" s="2"/>
      <c r="R1882" s="1"/>
      <c r="S1882" s="1"/>
      <c r="T1882" s="8"/>
      <c r="U1882" s="1"/>
      <c r="V1882" s="1"/>
      <c r="W1882" s="9"/>
      <c r="X1882" s="121"/>
      <c r="Y1882" s="124"/>
      <c r="Z1882" s="1"/>
      <c r="AA1882" s="1"/>
      <c r="AB1882" s="1"/>
      <c r="AC1882" s="1"/>
    </row>
    <row r="1883" spans="1:29" s="50" customFormat="1" ht="12.75" x14ac:dyDescent="0.25">
      <c r="A1883" s="1"/>
      <c r="B1883" s="128"/>
      <c r="C1883" s="3"/>
      <c r="D1883" s="5"/>
      <c r="E1883" s="4"/>
      <c r="F1883" s="2"/>
      <c r="G1883" s="2"/>
      <c r="H1883" s="5"/>
      <c r="I1883" s="2"/>
      <c r="J1883" s="4"/>
      <c r="K1883" s="2"/>
      <c r="L1883" s="2"/>
      <c r="M1883" s="2"/>
      <c r="N1883" s="6"/>
      <c r="O1883" s="6"/>
      <c r="P1883" s="2"/>
      <c r="Q1883" s="2"/>
      <c r="R1883" s="1"/>
      <c r="S1883" s="1"/>
      <c r="T1883" s="8"/>
      <c r="U1883" s="1"/>
      <c r="V1883" s="1"/>
      <c r="W1883" s="9"/>
      <c r="X1883" s="121"/>
      <c r="Y1883" s="124"/>
      <c r="Z1883" s="1"/>
      <c r="AA1883" s="1"/>
      <c r="AB1883" s="1"/>
      <c r="AC1883" s="1"/>
    </row>
    <row r="1884" spans="1:29" s="50" customFormat="1" ht="12.75" x14ac:dyDescent="0.25">
      <c r="A1884" s="1"/>
      <c r="B1884" s="128"/>
      <c r="C1884" s="3"/>
      <c r="D1884" s="5"/>
      <c r="E1884" s="4"/>
      <c r="F1884" s="2"/>
      <c r="G1884" s="2"/>
      <c r="H1884" s="5"/>
      <c r="I1884" s="2"/>
      <c r="J1884" s="4"/>
      <c r="K1884" s="2"/>
      <c r="L1884" s="2"/>
      <c r="M1884" s="2"/>
      <c r="N1884" s="6"/>
      <c r="O1884" s="6"/>
      <c r="P1884" s="2"/>
      <c r="Q1884" s="2"/>
      <c r="R1884" s="1"/>
      <c r="S1884" s="1"/>
      <c r="T1884" s="8"/>
      <c r="U1884" s="1"/>
      <c r="V1884" s="1"/>
      <c r="W1884" s="9"/>
      <c r="X1884" s="121"/>
      <c r="Y1884" s="124"/>
      <c r="Z1884" s="1"/>
      <c r="AA1884" s="1"/>
      <c r="AB1884" s="1"/>
      <c r="AC1884" s="1"/>
    </row>
    <row r="1885" spans="1:29" s="50" customFormat="1" ht="12.75" x14ac:dyDescent="0.25">
      <c r="A1885" s="1"/>
      <c r="B1885" s="128"/>
      <c r="C1885" s="3"/>
      <c r="D1885" s="5"/>
      <c r="E1885" s="4"/>
      <c r="F1885" s="2"/>
      <c r="G1885" s="2"/>
      <c r="H1885" s="5"/>
      <c r="I1885" s="2"/>
      <c r="J1885" s="4"/>
      <c r="K1885" s="2"/>
      <c r="L1885" s="2"/>
      <c r="M1885" s="2"/>
      <c r="N1885" s="6"/>
      <c r="O1885" s="6"/>
      <c r="P1885" s="2"/>
      <c r="Q1885" s="2"/>
      <c r="R1885" s="1"/>
      <c r="S1885" s="1"/>
      <c r="T1885" s="8"/>
      <c r="U1885" s="1"/>
      <c r="V1885" s="1"/>
      <c r="W1885" s="9"/>
      <c r="X1885" s="121"/>
      <c r="Y1885" s="124"/>
      <c r="Z1885" s="1"/>
      <c r="AA1885" s="1"/>
      <c r="AB1885" s="1"/>
      <c r="AC1885" s="1"/>
    </row>
    <row r="1886" spans="1:29" s="50" customFormat="1" ht="12.75" x14ac:dyDescent="0.25">
      <c r="A1886" s="1"/>
      <c r="B1886" s="128"/>
      <c r="C1886" s="3"/>
      <c r="D1886" s="5"/>
      <c r="E1886" s="4"/>
      <c r="F1886" s="2"/>
      <c r="G1886" s="2"/>
      <c r="H1886" s="5"/>
      <c r="I1886" s="2"/>
      <c r="J1886" s="4"/>
      <c r="K1886" s="2"/>
      <c r="L1886" s="2"/>
      <c r="M1886" s="2"/>
      <c r="N1886" s="6"/>
      <c r="O1886" s="6"/>
      <c r="P1886" s="2"/>
      <c r="Q1886" s="2"/>
      <c r="R1886" s="1"/>
      <c r="S1886" s="1"/>
      <c r="T1886" s="8"/>
      <c r="U1886" s="1"/>
      <c r="V1886" s="1"/>
      <c r="W1886" s="9"/>
      <c r="X1886" s="121"/>
      <c r="Y1886" s="124"/>
      <c r="Z1886" s="1"/>
      <c r="AA1886" s="1"/>
      <c r="AB1886" s="1"/>
      <c r="AC1886" s="1"/>
    </row>
    <row r="1887" spans="1:29" s="50" customFormat="1" ht="12.75" x14ac:dyDescent="0.25">
      <c r="A1887" s="1"/>
      <c r="B1887" s="128"/>
      <c r="C1887" s="3"/>
      <c r="D1887" s="5"/>
      <c r="E1887" s="4"/>
      <c r="F1887" s="2"/>
      <c r="G1887" s="2"/>
      <c r="H1887" s="5"/>
      <c r="I1887" s="2"/>
      <c r="J1887" s="4"/>
      <c r="K1887" s="2"/>
      <c r="L1887" s="2"/>
      <c r="M1887" s="2"/>
      <c r="N1887" s="6"/>
      <c r="O1887" s="6"/>
      <c r="P1887" s="2"/>
      <c r="Q1887" s="2"/>
      <c r="R1887" s="1"/>
      <c r="S1887" s="1"/>
      <c r="T1887" s="8"/>
      <c r="U1887" s="1"/>
      <c r="V1887" s="1"/>
      <c r="W1887" s="9"/>
      <c r="X1887" s="121"/>
      <c r="Y1887" s="124"/>
      <c r="Z1887" s="1"/>
      <c r="AA1887" s="1"/>
      <c r="AB1887" s="1"/>
      <c r="AC1887" s="1"/>
    </row>
    <row r="1888" spans="1:29" s="50" customFormat="1" ht="12.75" x14ac:dyDescent="0.25">
      <c r="A1888" s="1"/>
      <c r="B1888" s="128"/>
      <c r="C1888" s="3"/>
      <c r="D1888" s="5"/>
      <c r="E1888" s="4"/>
      <c r="F1888" s="2"/>
      <c r="G1888" s="2"/>
      <c r="H1888" s="5"/>
      <c r="I1888" s="2"/>
      <c r="J1888" s="4"/>
      <c r="K1888" s="2"/>
      <c r="L1888" s="2"/>
      <c r="M1888" s="2"/>
      <c r="N1888" s="6"/>
      <c r="O1888" s="6"/>
      <c r="P1888" s="2"/>
      <c r="Q1888" s="2"/>
      <c r="R1888" s="1"/>
      <c r="S1888" s="1"/>
      <c r="T1888" s="8"/>
      <c r="U1888" s="1"/>
      <c r="V1888" s="1"/>
      <c r="W1888" s="9"/>
      <c r="X1888" s="121"/>
      <c r="Y1888" s="124"/>
      <c r="Z1888" s="1"/>
      <c r="AA1888" s="1"/>
      <c r="AB1888" s="1"/>
      <c r="AC1888" s="1"/>
    </row>
    <row r="1889" spans="1:29" s="50" customFormat="1" ht="12.75" x14ac:dyDescent="0.25">
      <c r="A1889" s="1"/>
      <c r="B1889" s="128"/>
      <c r="C1889" s="3"/>
      <c r="D1889" s="5"/>
      <c r="E1889" s="4"/>
      <c r="F1889" s="2"/>
      <c r="G1889" s="2"/>
      <c r="H1889" s="5"/>
      <c r="I1889" s="2"/>
      <c r="J1889" s="4"/>
      <c r="K1889" s="2"/>
      <c r="L1889" s="2"/>
      <c r="M1889" s="2"/>
      <c r="N1889" s="6"/>
      <c r="O1889" s="6"/>
      <c r="P1889" s="2"/>
      <c r="Q1889" s="2"/>
      <c r="R1889" s="1"/>
      <c r="S1889" s="1"/>
      <c r="T1889" s="8"/>
      <c r="U1889" s="1"/>
      <c r="V1889" s="1"/>
      <c r="W1889" s="9"/>
      <c r="X1889" s="121"/>
      <c r="Y1889" s="124"/>
      <c r="Z1889" s="1"/>
      <c r="AA1889" s="1"/>
      <c r="AB1889" s="1"/>
      <c r="AC1889" s="1"/>
    </row>
    <row r="1890" spans="1:29" ht="12.75" x14ac:dyDescent="0.25"/>
    <row r="1891" spans="1:29" ht="12.75" x14ac:dyDescent="0.25"/>
    <row r="1892" spans="1:29" ht="12.75" x14ac:dyDescent="0.25"/>
    <row r="1893" spans="1:29" ht="12.75" x14ac:dyDescent="0.25"/>
    <row r="1894" spans="1:29" ht="12.75" x14ac:dyDescent="0.25"/>
    <row r="1895" spans="1:29" ht="12.75" x14ac:dyDescent="0.25"/>
    <row r="1896" spans="1:29" ht="12.75" x14ac:dyDescent="0.25"/>
    <row r="1897" spans="1:29" ht="12.75" x14ac:dyDescent="0.25"/>
    <row r="1898" spans="1:29" ht="12.75" x14ac:dyDescent="0.25"/>
    <row r="1899" spans="1:29" ht="12.75" x14ac:dyDescent="0.25"/>
    <row r="1900" spans="1:29" ht="12.75" x14ac:dyDescent="0.25"/>
    <row r="1901" spans="1:29" ht="12.75" x14ac:dyDescent="0.25"/>
    <row r="1902" spans="1:29" ht="12.75" x14ac:dyDescent="0.25"/>
    <row r="1903" spans="1:29" ht="12.75" x14ac:dyDescent="0.25"/>
    <row r="1904" spans="1:29"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row r="2828" ht="12.75" x14ac:dyDescent="0.25"/>
    <row r="2829" ht="12.75" x14ac:dyDescent="0.25"/>
    <row r="2830" ht="12.75" x14ac:dyDescent="0.25"/>
    <row r="2831" ht="12.75" x14ac:dyDescent="0.25"/>
    <row r="2832" ht="12.75" x14ac:dyDescent="0.25"/>
    <row r="2833" ht="12.75" x14ac:dyDescent="0.25"/>
  </sheetData>
  <autoFilter ref="A1:AE179982" xr:uid="{1EB5D1AF-E7A1-4AFE-9509-51E3AF6C08E0}"/>
  <mergeCells count="2">
    <mergeCell ref="A2:D2"/>
    <mergeCell ref="Q12:R12"/>
  </mergeCells>
  <conditionalFormatting sqref="C92 C94">
    <cfRule type="cellIs" dxfId="1487" priority="931" stopIfTrue="1" operator="equal">
      <formula>""</formula>
    </cfRule>
  </conditionalFormatting>
  <conditionalFormatting sqref="C8:C85 A8 C89 C95:C1299 C1329:C1478 C91:C93 C1575:C59441">
    <cfRule type="cellIs" dxfId="1486" priority="928" stopIfTrue="1" operator="equal">
      <formula>"Y"</formula>
    </cfRule>
    <cfRule type="cellIs" dxfId="1485" priority="929" stopIfTrue="1" operator="equal">
      <formula>""</formula>
    </cfRule>
    <cfRule type="cellIs" dxfId="1484" priority="930" stopIfTrue="1" operator="equal">
      <formula>"W"</formula>
    </cfRule>
  </conditionalFormatting>
  <conditionalFormatting sqref="D1031 D1033:D1136 D1229:D1299 D979:D1021 D1138:D1227 D95:D243 D326:D976 D1384 D1401:D1404 D246:D324">
    <cfRule type="cellIs" dxfId="1483" priority="926" stopIfTrue="1" operator="equal">
      <formula>""</formula>
    </cfRule>
    <cfRule type="cellIs" dxfId="1482" priority="927" stopIfTrue="1" operator="between">
      <formula>"10.7.1"</formula>
      <formula>"10.7.5"</formula>
    </cfRule>
  </conditionalFormatting>
  <conditionalFormatting sqref="G1231:G1299 G979:G1021 G1075:G1100 G1102:G1169 G268:G324 G889:G976 G1172:G1228 G326:G886 G97:G242 G251:G266 G1033:G1073">
    <cfRule type="cellIs" dxfId="1481" priority="925" stopIfTrue="1" operator="equal">
      <formula>""</formula>
    </cfRule>
  </conditionalFormatting>
  <conditionalFormatting sqref="S894 S891 S865:S870 S873:S889 S1172:S1174 S1231:S1400 S1575:S1599 S898:S970 S1406:S1478 S95:S126 S1535:S1573 S1601:S1699 S128:S245 S251:S863 S1706:S1859 S972:S1021 S1176:S1228 S1033:S1169">
    <cfRule type="cellIs" dxfId="1480" priority="924" stopIfTrue="1" operator="notEqual">
      <formula>""</formula>
    </cfRule>
  </conditionalFormatting>
  <conditionalFormatting sqref="A9:A1299 A1860:A59441">
    <cfRule type="cellIs" dxfId="1479" priority="922" stopIfTrue="1" operator="equal">
      <formula>"Withdrawn"</formula>
    </cfRule>
    <cfRule type="cellIs" dxfId="1478" priority="923" stopIfTrue="1" operator="equal">
      <formula>"Available"</formula>
    </cfRule>
  </conditionalFormatting>
  <conditionalFormatting sqref="AA95: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AA1295 AA1297">
    <cfRule type="cellIs" dxfId="1477" priority="921" operator="greaterThan">
      <formula>250</formula>
    </cfRule>
  </conditionalFormatting>
  <conditionalFormatting sqref="W1 W3:W85 W89:W92 W94:W95 W1860:W1048576">
    <cfRule type="cellIs" dxfId="1476" priority="918" operator="equal">
      <formula>"Conv3"</formula>
    </cfRule>
    <cfRule type="cellIs" dxfId="1475" priority="919" operator="equal">
      <formula>"Conv2"</formula>
    </cfRule>
    <cfRule type="cellIs" dxfId="1474" priority="920" operator="equal">
      <formula>"Conv4"</formula>
    </cfRule>
  </conditionalFormatting>
  <conditionalFormatting sqref="X2 U1:U85 U89:U92 U94:U1048576">
    <cfRule type="cellIs" dxfId="1473" priority="916" operator="equal">
      <formula>"REPLY OPEN"</formula>
    </cfRule>
    <cfRule type="cellIs" dxfId="1472" priority="917" operator="equal">
      <formula>"OPEN"</formula>
    </cfRule>
  </conditionalFormatting>
  <conditionalFormatting sqref="V1:V85 Y2 V176:V192 V89:V92 V94:V113 V586:V590 V599 V669 V713 V719 V728 V744 V765 V834 V874:V875 V911 V921 V1022:V1023 V1025 V1029 V1062 V1151 V1275 V1389 V1394 V1413 V1445 V115:V174 V194:V226 V388:V555 V557:V584 V623 V642 V659 V687 V690 V705 V831 V907 V949 V954 V1008 V1018 V1084 V1536 V228:V386 V1860:V1048576">
    <cfRule type="cellIs" dxfId="1471" priority="913" operator="equal">
      <formula>"P-E"</formula>
    </cfRule>
    <cfRule type="cellIs" dxfId="1470" priority="914" operator="equal">
      <formula>"e-mail"</formula>
    </cfRule>
    <cfRule type="cellIs" dxfId="1469" priority="915" operator="equal">
      <formula>"P-A"</formula>
    </cfRule>
  </conditionalFormatting>
  <conditionalFormatting sqref="F1400 F1568:F1569 F1571:F1573 F1707 F1752 F1432 F1599 F1697 F97:F243 F246:F324 F326:F887 F889:F1228 F1231:F1299 F1301:F1303 F1305 F1309:F1310 F1321 F1329:F1331 F1333:F1335 F1337 F1343 F1345 F1348 F1350 F1352 F1355:F1356 F1364:F1366 F1368:F1369 F1383 F1386:F1391 F1393:F1394 F1396:F1397 F1466 F1478 F1562:F1563 F1776 F1828">
    <cfRule type="cellIs" dxfId="1468" priority="904" stopIfTrue="1" operator="equal">
      <formula>"LS In"</formula>
    </cfRule>
    <cfRule type="cellIs" dxfId="1467" priority="905" stopIfTrue="1" operator="equal">
      <formula>"LS OUT"</formula>
    </cfRule>
    <cfRule type="cellIs" dxfId="1466" priority="906" stopIfTrue="1" operator="equal">
      <formula>"CR"</formula>
    </cfRule>
    <cfRule type="cellIs" dxfId="1465" priority="907" stopIfTrue="1" operator="equal">
      <formula>"P-CR"</formula>
    </cfRule>
    <cfRule type="cellIs" dxfId="1464" priority="908" stopIfTrue="1" operator="equal">
      <formula>"CR Pack"</formula>
    </cfRule>
    <cfRule type="cellIs" dxfId="1463" priority="909" stopIfTrue="1" operator="equal">
      <formula>"WID new"</formula>
    </cfRule>
    <cfRule type="cellIs" dxfId="1462" priority="910" stopIfTrue="1" operator="equal">
      <formula>"WID revised"</formula>
    </cfRule>
    <cfRule type="cellIs" dxfId="1461" priority="911" stopIfTrue="1" operator="equal">
      <formula>"SID new"</formula>
    </cfRule>
    <cfRule type="cellIs" dxfId="1460" priority="912" stopIfTrue="1" operator="equal">
      <formula>"SID revised"</formula>
    </cfRule>
  </conditionalFormatting>
  <conditionalFormatting sqref="P889:P976 P268:P324 P979:P1021 P1033:P1073 P1102:P1170 P1075:P1100 P1172:P1228 P1231:P1299 P326:P887 P97:P242 P251:P266">
    <cfRule type="containsText" dxfId="1459" priority="902" stopIfTrue="1" operator="containsText" text="DUMMY">
      <formula>NOT(ISERROR(SEARCH("DUMMY",P97)))</formula>
    </cfRule>
    <cfRule type="cellIs" dxfId="1458" priority="903" stopIfTrue="1" operator="equal">
      <formula>""</formula>
    </cfRule>
  </conditionalFormatting>
  <conditionalFormatting sqref="Q268:Q324 Q326:Q612 Q97:Q242 Q251:Q266">
    <cfRule type="cellIs" dxfId="1457" priority="900" stopIfTrue="1" operator="equal">
      <formula>""</formula>
    </cfRule>
    <cfRule type="cellIs" dxfId="1456" priority="901" stopIfTrue="1" operator="equal">
      <formula>"-"</formula>
    </cfRule>
  </conditionalFormatting>
  <conditionalFormatting sqref="I889:I976 I979:I1021 I1033:I1073 I1075:I1100 I1102:I1170 I268:I324 I1172:I1228 I1231:I1299 I1313 I1343 I326:I886 I97:I242 I251:I266">
    <cfRule type="containsText" dxfId="1455" priority="898" operator="containsText" text="...">
      <formula>NOT(ISERROR(SEARCH("...",I97)))</formula>
    </cfRule>
    <cfRule type="containsText" dxfId="1454" priority="899" operator="containsText" text="~?">
      <formula>NOT(ISERROR(SEARCH("~?",I97)))</formula>
    </cfRule>
  </conditionalFormatting>
  <conditionalFormatting sqref="G1:G10 G1231:G1299 G979:G1021 G1075:G1100 G1102:G1169 G268:G324 G889:G976 G1172:G1228 G78:G94 G326:G886 G97:G242 G251:G266 G1033:G1073 G1860:G1048576">
    <cfRule type="cellIs" dxfId="1453" priority="897" operator="equal">
      <formula>"Endorsement"</formula>
    </cfRule>
  </conditionalFormatting>
  <conditionalFormatting sqref="W1 W3:W7">
    <cfRule type="cellIs" dxfId="1452" priority="891" operator="equal">
      <formula>"Irfan"</formula>
    </cfRule>
    <cfRule type="cellIs" dxfId="1451" priority="892" operator="equal">
      <formula>"Mirko"</formula>
    </cfRule>
    <cfRule type="cellIs" dxfId="1450" priority="893" operator="equal">
      <formula>"LaeYoung"</formula>
    </cfRule>
    <cfRule type="cellIs" dxfId="1449" priority="894" operator="equal">
      <formula>"Frank"</formula>
    </cfRule>
    <cfRule type="cellIs" dxfId="1448" priority="895" operator="equal">
      <formula>"Krisztian"</formula>
    </cfRule>
    <cfRule type="cellIs" dxfId="1447" priority="896" operator="equal">
      <formula>"Puneet"</formula>
    </cfRule>
  </conditionalFormatting>
  <conditionalFormatting sqref="U1:U7 X2">
    <cfRule type="cellIs" dxfId="1446" priority="889" operator="equal">
      <formula>"REPLY OPEN"</formula>
    </cfRule>
    <cfRule type="cellIs" dxfId="1445" priority="890" operator="equal">
      <formula>"OPEN"</formula>
    </cfRule>
  </conditionalFormatting>
  <conditionalFormatting sqref="V1:V7 Y2">
    <cfRule type="cellIs" dxfId="1444" priority="886" operator="equal">
      <formula>"P-E"</formula>
    </cfRule>
    <cfRule type="cellIs" dxfId="1443" priority="887" operator="equal">
      <formula>"e-mail"</formula>
    </cfRule>
    <cfRule type="cellIs" dxfId="1442" priority="888" operator="equal">
      <formula>"P-A"</formula>
    </cfRule>
  </conditionalFormatting>
  <conditionalFormatting sqref="G1:G7 F5">
    <cfRule type="cellIs" dxfId="1441" priority="885" operator="equal">
      <formula>"Endorsement"</formula>
    </cfRule>
  </conditionalFormatting>
  <conditionalFormatting sqref="AC1:AC5 AC8:AC85 AC94 AC1860:AC1048576">
    <cfRule type="cellIs" dxfId="1440" priority="884" operator="equal">
      <formula>"DIFF"</formula>
    </cfRule>
  </conditionalFormatting>
  <conditionalFormatting sqref="G95:G96">
    <cfRule type="cellIs" dxfId="1439" priority="883" stopIfTrue="1" operator="equal">
      <formula>""</formula>
    </cfRule>
  </conditionalFormatting>
  <conditionalFormatting sqref="F95:F96">
    <cfRule type="cellIs" dxfId="1438" priority="874" stopIfTrue="1" operator="equal">
      <formula>"LS In"</formula>
    </cfRule>
    <cfRule type="cellIs" dxfId="1437" priority="875" stopIfTrue="1" operator="equal">
      <formula>"LS OUT"</formula>
    </cfRule>
    <cfRule type="cellIs" dxfId="1436" priority="876" stopIfTrue="1" operator="equal">
      <formula>"CR"</formula>
    </cfRule>
    <cfRule type="cellIs" dxfId="1435" priority="877" stopIfTrue="1" operator="equal">
      <formula>"P-CR"</formula>
    </cfRule>
    <cfRule type="cellIs" dxfId="1434" priority="878" stopIfTrue="1" operator="equal">
      <formula>"CR Pack"</formula>
    </cfRule>
    <cfRule type="cellIs" dxfId="1433" priority="879" stopIfTrue="1" operator="equal">
      <formula>"WID new"</formula>
    </cfRule>
    <cfRule type="cellIs" dxfId="1432" priority="880" stopIfTrue="1" operator="equal">
      <formula>"WID revised"</formula>
    </cfRule>
    <cfRule type="cellIs" dxfId="1431" priority="881" stopIfTrue="1" operator="equal">
      <formula>"SID new"</formula>
    </cfRule>
    <cfRule type="cellIs" dxfId="1430" priority="882" stopIfTrue="1" operator="equal">
      <formula>"SID revised"</formula>
    </cfRule>
  </conditionalFormatting>
  <conditionalFormatting sqref="P95:P96">
    <cfRule type="containsText" dxfId="1429" priority="872" stopIfTrue="1" operator="containsText" text="DUMMY">
      <formula>NOT(ISERROR(SEARCH("DUMMY",P95)))</formula>
    </cfRule>
    <cfRule type="cellIs" dxfId="1428" priority="873" stopIfTrue="1" operator="equal">
      <formula>""</formula>
    </cfRule>
  </conditionalFormatting>
  <conditionalFormatting sqref="Q95:Q96">
    <cfRule type="cellIs" dxfId="1427" priority="870" stopIfTrue="1" operator="equal">
      <formula>""</formula>
    </cfRule>
    <cfRule type="cellIs" dxfId="1426" priority="871" stopIfTrue="1" operator="equal">
      <formula>"-"</formula>
    </cfRule>
  </conditionalFormatting>
  <conditionalFormatting sqref="I95:I96">
    <cfRule type="containsText" dxfId="1425" priority="868" operator="containsText" text="...">
      <formula>NOT(ISERROR(SEARCH("...",I95)))</formula>
    </cfRule>
    <cfRule type="containsText" dxfId="1424" priority="869" operator="containsText" text="~?">
      <formula>NOT(ISERROR(SEARCH("~?",I95)))</formula>
    </cfRule>
  </conditionalFormatting>
  <conditionalFormatting sqref="G95:G96">
    <cfRule type="cellIs" dxfId="1423" priority="867" operator="equal">
      <formula>"Endorsement"</formula>
    </cfRule>
  </conditionalFormatting>
  <conditionalFormatting sqref="W2 T1:T85 T89:T92 T1231:T1299 T1033:T1170 T1172:T1228 T94:T245 T248:T249 T251:T1021 T1860:T1048576">
    <cfRule type="cellIs" dxfId="1422" priority="866" operator="notEqual">
      <formula>""</formula>
    </cfRule>
  </conditionalFormatting>
  <conditionalFormatting sqref="B8:B85 B89 B91:B94 B1860:B1048576">
    <cfRule type="beginsWith" dxfId="1421" priority="864" operator="beginsWith" text="No clauses affected">
      <formula>LEFT(B8,LEN("No clauses affected"))="No clauses affected"</formula>
    </cfRule>
    <cfRule type="beginsWith" dxfId="1420" priority="865" operator="beginsWith" text="To:">
      <formula>LEFT(B8,LEN("To:"))="To:"</formula>
    </cfRule>
  </conditionalFormatting>
  <conditionalFormatting sqref="B1:B85 B89 B91:B94 B1860:B1048576">
    <cfRule type="cellIs" dxfId="1419" priority="863" operator="equal">
      <formula>""</formula>
    </cfRule>
  </conditionalFormatting>
  <conditionalFormatting sqref="W95">
    <cfRule type="cellIs" dxfId="1418" priority="859" operator="equal">
      <formula>"LaeYoung"</formula>
    </cfRule>
    <cfRule type="cellIs" dxfId="1417" priority="860" operator="equal">
      <formula>"Tao"</formula>
    </cfRule>
    <cfRule type="cellIs" dxfId="1416" priority="861" operator="equal">
      <formula>"Andy"</formula>
    </cfRule>
    <cfRule type="cellIs" dxfId="1415" priority="862" operator="equal">
      <formula>"Puneet"</formula>
    </cfRule>
  </conditionalFormatting>
  <conditionalFormatting sqref="AB95: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AB1295 AB1297">
    <cfRule type="cellIs" dxfId="1414" priority="858" operator="greaterThan">
      <formula>250</formula>
    </cfRule>
  </conditionalFormatting>
  <conditionalFormatting sqref="AC95: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AC1295 AC1297">
    <cfRule type="cellIs" dxfId="1413" priority="857" operator="greaterThan">
      <formula>250</formula>
    </cfRule>
  </conditionalFormatting>
  <conditionalFormatting sqref="AD94">
    <cfRule type="cellIs" dxfId="1412" priority="856" operator="equal">
      <formula>"DIFF"</formula>
    </cfRule>
  </conditionalFormatting>
  <conditionalFormatting sqref="G11:G39 G65 G72:G77 G41:G60">
    <cfRule type="cellIs" dxfId="1411" priority="855" operator="equal">
      <formula>"Endorsement"</formula>
    </cfRule>
  </conditionalFormatting>
  <conditionalFormatting sqref="W96: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W1297">
    <cfRule type="cellIs" dxfId="1410" priority="852" operator="equal">
      <formula>"Conv3"</formula>
    </cfRule>
    <cfRule type="cellIs" dxfId="1409" priority="853" operator="equal">
      <formula>"Conv2"</formula>
    </cfRule>
    <cfRule type="cellIs" dxfId="1408" priority="854" operator="equal">
      <formula>"Conv4"</formula>
    </cfRule>
  </conditionalFormatting>
  <conditionalFormatting sqref="W96: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W1297">
    <cfRule type="cellIs" dxfId="1407" priority="848" operator="equal">
      <formula>"LaeYoung"</formula>
    </cfRule>
    <cfRule type="cellIs" dxfId="1406" priority="849" operator="equal">
      <formula>"Tao"</formula>
    </cfRule>
    <cfRule type="cellIs" dxfId="1405" priority="850" operator="equal">
      <formula>"Andy"</formula>
    </cfRule>
    <cfRule type="cellIs" dxfId="1404" priority="851" operator="equal">
      <formula>"Puneet"</formula>
    </cfRule>
  </conditionalFormatting>
  <conditionalFormatting sqref="B1535:B1573 B95:B1478 B1575:B1859">
    <cfRule type="cellIs" dxfId="1403" priority="846" stopIfTrue="1" operator="equal">
      <formula>""</formula>
    </cfRule>
    <cfRule type="cellIs" dxfId="1402" priority="847" stopIfTrue="1" operator="between">
      <formula>"10.7.1"</formula>
      <formula>"10.7.5"</formula>
    </cfRule>
  </conditionalFormatting>
  <conditionalFormatting sqref="AE95 AE97 AE99 AE101 AE103 AE105 AE107 AE109 AE111 AE113 AE115 AE117 AE119 AE121 AE123 AE125 AE127 AE129 AE131 AE133 AE135 AE137 AE139 AE141 AE143 AE145 AE147 AE149 AE151 AE153 AE155 AE157 AE159 AE161 AE163 AE165 AE167 AE169 AE171 AE173 AE175 AE177 AE179 AE181 AE183 AE185 AE187 AE189 AE191 AE193 AE195 AE197 AE199 AE201 AE203 AE205 AE207 AE209 AE211 AE213 AE215 AE217 AE219 AE221 AE223 AE225 AE227 AE229 AE231 AE233 AE235 AE237 AE239 AE241 AE243 AE245 AE247 AE249 AE251 AE253 AE255 AE257 AE259 AE261 AE263 AE265 AE267 AE269 AE271 AE273 AE275 AE277 AE279 AE281 AE283 AE285 AE287 AE289 AE291 AE293 AE295 AE297 AE299 AE301 AE303 AE305 AE307 AE309 AE311 AE313 AE315 AE317 AE319 AE321 AE323 AE325 AE327 AE329 AE331 AE333 AE335 AE337 AE339 AE341 AE343 AE345 AE347 AE349 AE351 AE353 AE355 AE357 AE359 AE361 AE363 AE365 AE367 AE369 AE371 AE373 AE375 AE377 AE379 AE381 AE383 AE385 AE387 AE389 AE391 AE393 AE395 AE397 AE399 AE401 AE403 AE405 AE407 AE409 AE411 AE413 AE415 AE417 AE419 AE421 AE423 AE425 AE427 AE429 AE431 AE433 AE435 AE437 AE439 AE441 AE443 AE445 AE447 AE449 AE451 AE453 AE455 AE457 AE459 AE461 AE463 AE465 AE467 AE469 AE471 AE473 AE475 AE477 AE479 AE481 AE483 AE485 AE487 AE489 AE491 AE493 AE495 AE497 AE499 AE501 AE503 AE505 AE507 AE509 AE511 AE513 AE515 AE517 AE519 AE521 AE523 AE525 AE527 AE529 AE531 AE533 AE535 AE537 AE539 AE541 AE543 AE545 AE547 AE549 AE551 AE553 AE555 AE557 AE559 AE561 AE563 AE565 AE567 AE569 AE571 AE573 AE575 AE577 AE579 AE581 AE583 AE585 AE587 AE589 AE591 AE593 AE595 AE597 AE599 AE601 AE603 AE605 AE607 AE609 AE611 AE613 AE615 AE617 AE619 AE621 AE623 AE625 AE627 AE629 AE631 AE633 AE635 AE637 AE639 AE641 AE643 AE645 AE647 AE649 AE651 AE653 AE655 AE657 AE659 AE661 AE663 AE665 AE667 AE669 AE671 AE673 AE675 AE677 AE679 AE681 AE683 AE685 AE687 AE689 AE691 AE693 AE695 AE697 AE699 AE701 AE703 AE705 AE707 AE709 AE711 AE713 AE715 AE717 AE719 AE721 AE723 AE725 AE727 AE729 AE731 AE733 AE735 AE737 AE739 AE741 AE743 AE745 AE747 AE749 AE751 AE753 AE755 AE757 AE759 AE761 AE763 AE765 AE767 AE769 AE771 AE773 AE775 AE777 AE779 AE781 AE783 AE785 AE787 AE789 AE791 AE793 AE795 AE797 AE799 AE801 AE803 AE805 AE807 AE809 AE811 AE813 AE815 AE817 AE819 AE821 AE823 AE825 AE827 AE829 AE831 AE833 AE835 AE837 AE839 AE841 AE843 AE845 AE847 AE849 AE851 AE853 AE855 AE857 AE859 AE861 AE863 AE865 AE867 AE869 AE871 AE873 AE875 AE877 AE879 AE881 AE883 AE885 AE887 AE889 AE891 AE893 AE895 AE897 AE899 AE901 AE903 AE905 AE907 AE909 AE911 AE913 AE915 AE917 AE919 AE921 AE923 AE925 AE927 AE929 AE931 AE933 AE935 AE937 AE939 AE941 AE943 AE945 AE947 AE949 AE951 AE953 AE955 AE957 AE959 AE961 AE963 AE965 AE967 AE969 AE971 AE973 AE975 AE977 AE979 AE981 AE983 AE985 AE987 AE989 AE991 AE993 AE995 AE997 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AE1299 AE1301 AE1303 AE1305 AE1307 AE1309 AE1311 AE1313 AE1315 AE1317 AE1319 AE1321 AE1323 AE1325 AE1327 AE1329 AE1331 AE1333 AE1335 AE1337 AE1339 AE1341 AE1343 AE1345 AE1347 AE1349 AE1351 AE1353 AE1355 AE1357 AE1359 AE1361 AE1363 AE1365 AE1367 AE1369 AE1371 AE1373 AE1375 AE1377 AE1379 AE1381 AE1383 AE1385 AE1387 AE1389 AE1391 AE1393 AE1395 AE1397 AE1399 AE1401 AE1403 AE1405 AE1407 AE1409 AE1411 AE1413 AE1415 AE1417 AE1419 AE1421 AE1423 AE1425 AE1427 AE1429 AE1431 AE1433 AE1435 AE1437 AE1439 AE1441 AE1443 AE1445 AE1447 AE1449 AE1451 AE1453 AE1455 AE1457 AE1459 AE1461 AE1463 AE1465 AE1467 AE1469 AE1471 AE1473 AE1475 AE1477 AE1479 AE1481 AE1483 AE1485 AE1487 AE1489 AE1491 AE1493 AE1495 AE1497 AE1499 AE1501 AE1503 AE1505 AE1507 AE1509 AE1511 AE1513 AE1515 AE1517 AE1519 AE1521 AE1523 AE1525 AE1527 AE1529 AE1531 AE1533 AE1535 AE1537 AE1539 AE1541 AE1543 AE1545 AE1547 AE1549 AE1551 AE1553 AE1555 AE1557 AE1559 AE1561 AE1563 AE1565 AE1567 AE1569 AE1571 AE1573 AE1575 AE1577 AE1579 AE1581 AE1583 AE1585 AE1587 AE1589 AE1591 AE1593 AE1595 AE1597 AE1599 AE1601">
    <cfRule type="expression" dxfId="1401" priority="845">
      <formula>"&lt;&gt;$V$89"</formula>
    </cfRule>
  </conditionalFormatting>
  <conditionalFormatting sqref="AE96 AE98 AE100 AE102 AE104 AE106 AE108 AE110 AE112 AE114 AE116 AE118 AE120 AE122 AE124 AE126 AE128 AE130 AE132 AE134 AE136 AE138 AE140 AE142 AE144 AE146 AE148 AE150 AE152 AE154 AE156 AE158 AE160 AE162 AE164 AE166 AE168 AE170 AE172 AE174 AE176 AE178 AE180 AE182 AE184 AE186 AE188 AE190 AE192 AE194 AE196 AE198 AE200 AE202 AE204 AE206 AE208 AE210 AE212 AE214 AE216 AE218 AE220 AE222 AE224 AE226 AE228 AE230 AE232 AE234 AE236 AE238 AE240 AE242 AE244 AE246 AE248 AE250 AE252 AE254 AE256 AE258 AE260 AE262 AE264 AE266 AE268 AE270 AE272 AE274 AE276 AE278 AE280 AE282 AE284 AE286 AE288 AE290 AE292 AE294 AE296 AE298 AE300 AE302 AE304 AE306 AE308 AE310 AE312 AE314 AE316 AE318 AE320 AE322 AE324 AE326 AE328 AE330 AE332 AE334 AE336 AE338 AE340 AE342 AE344 AE346 AE348 AE350 AE352 AE354 AE356 AE358 AE360 AE362 AE364 AE366 AE368 AE370 AE372 AE374 AE376 AE378 AE380 AE382 AE384 AE386 AE388 AE390 AE392 AE394 AE396 AE398 AE400 AE402 AE404 AE406 AE408 AE410 AE412 AE414 AE416 AE418 AE420 AE422 AE424 AE426 AE428 AE430 AE432 AE434 AE436 AE438 AE440 AE442 AE444 AE446 AE448 AE450 AE452 AE454 AE456 AE458 AE460 AE462 AE464 AE466 AE468 AE470 AE472 AE474 AE476 AE478 AE480 AE482 AE484 AE486 AE488 AE490 AE492 AE494 AE496 AE498 AE500 AE502 AE504 AE506 AE508 AE510 AE512 AE514 AE516 AE518 AE520 AE522 AE524 AE526 AE528 AE530 AE532 AE534 AE536 AE538 AE540 AE542 AE544 AE546 AE548 AE550 AE552 AE554 AE556 AE558 AE560 AE562 AE564 AE566 AE568 AE570 AE572 AE574 AE576 AE578 AE580 AE582 AE584 AE586 AE588 AE590 AE592 AE594 AE596 AE598 AE600 AE602 AE604 AE606 AE608 AE610 AE612 AE614 AE616 AE618 AE620 AE622 AE624 AE626 AE628 AE630 AE632 AE634 AE636 AE638 AE640 AE642 AE644 AE646 AE648 AE650 AE652 AE654 AE656 AE658 AE660 AE662 AE664 AE666 AE668 AE670 AE672 AE674 AE676 AE678 AE680 AE682 AE684 AE686 AE688 AE690 AE692 AE694 AE696 AE698 AE700 AE702 AE704 AE706 AE708 AE710 AE712 AE714 AE716 AE718 AE720 AE722 AE724 AE726 AE728 AE730 AE732 AE734 AE736 AE738 AE740 AE742 AE744 AE746 AE748 AE750 AE752 AE754 AE756 AE758 AE760 AE762 AE764 AE766 AE768 AE770 AE772 AE774 AE776 AE778 AE780 AE782 AE784 AE786 AE788 AE790 AE792 AE794 AE796 AE798 AE800 AE802 AE804 AE806 AE808 AE810 AE812 AE814 AE816 AE818 AE820 AE822 AE824 AE826 AE828 AE830 AE832 AE834 AE836 AE838 AE840 AE842 AE844 AE846 AE848 AE850 AE852 AE854 AE856 AE858 AE860 AE862 AE864 AE866 AE868 AE870 AE872 AE874 AE876 AE878 AE880 AE882 AE884 AE886 AE888 AE890 AE892 AE894 AE896 AE898 AE900 AE902 AE904 AE906 AE908 AE910 AE912 AE914 AE916 AE918 AE920 AE922 AE924 AE926 AE928 AE930 AE932 AE934 AE936 AE938 AE940 AE942 AE944 AE946 AE948 AE950 AE952 AE954 AE956 AE958 AE960 AE962 AE964 AE966 AE968 AE970 AE972 AE974 AE976 AE978 AE980 AE982 AE984 AE986 AE988 AE990 AE992 AE994 AE996 AE998 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AE1298 AE1300 AE1302 AE1304 AE1306 AE1308 AE1310 AE1312 AE1314 AE1316 AE1318 AE1320 AE1322 AE1324 AE1326 AE1328 AE1330 AE1332 AE1334 AE1336 AE1338 AE1340 AE1342 AE1344 AE1346 AE1348 AE1350 AE1352 AE1354 AE1356 AE1358 AE1360 AE1362 AE1364 AE1366 AE1368 AE1370 AE1372 AE1374 AE1376 AE1378 AE1380 AE1382 AE1384 AE1386 AE1388 AE1390 AE1392 AE1394 AE1396 AE1398 AE1400 AE1402 AE1404 AE1406 AE1408 AE1410 AE1412 AE1414 AE1416 AE1418 AE1420 AE1422 AE1424 AE1426 AE1428 AE1430 AE1432 AE1434 AE1436 AE1438 AE1440 AE1442 AE1444 AE1446 AE1448 AE1450 AE1452 AE1454 AE1456 AE1458 AE1460 AE1462 AE1464 AE1466 AE1468 AE1470 AE1472 AE1474 AE1476 AE1478 AE1480 AE1482 AE1484 AE1486 AE1488 AE1490 AE1492 AE1494 AE1496 AE1498 AE1500 AE1502 AE1504 AE1506 AE1508 AE1510 AE1512 AE1514 AE1516 AE1518 AE1520 AE1522 AE1524 AE1526 AE1528 AE1530 AE1532 AE1534 AE1536 AE1538 AE1540 AE1542 AE1544 AE1546 AE1548 AE1550 AE1552 AE1554 AE1556 AE1558 AE1560 AE1562 AE1564 AE1566 AE1568 AE1570 AE1572 AE1574 AE1576 AE1578 AE1580 AE1582 AE1584 AE1586 AE1588 AE1590 AE1592 AE1594 AE1596 AE1598 AE1600 AE1602">
    <cfRule type="expression" dxfId="1400" priority="844">
      <formula>"&lt;&gt;$V$89"</formula>
    </cfRule>
  </conditionalFormatting>
  <conditionalFormatting sqref="O889:O976 O89:O92 O268:O324 O1231:O1299 O979:O1021 O1033:O1073 O1102:O1170 O1075:O1100 O1172:O1228 O1:O21 O23:O33 O35:O86 O326:O887 O94:O242 O251:O266 O1860:O1048576">
    <cfRule type="cellIs" dxfId="1399" priority="840" stopIfTrue="1" operator="equal">
      <formula>"Rel-17"</formula>
    </cfRule>
    <cfRule type="cellIs" dxfId="1398" priority="841" stopIfTrue="1" operator="equal">
      <formula>"Rel-16"</formula>
    </cfRule>
    <cfRule type="cellIs" dxfId="1397" priority="842" stopIfTrue="1" operator="equal">
      <formula>"Rel-15"</formula>
    </cfRule>
    <cfRule type="cellIs" dxfId="1396" priority="843" stopIfTrue="1" operator="equal">
      <formula>"Rel-14"</formula>
    </cfRule>
  </conditionalFormatting>
  <conditionalFormatting sqref="V591:V598 V1218 V585 V556 V387 V227 V193 V175 V114 V600:V622 V624:V641 V643:V658 V660:V668 V670:V686 V688:V689 V691:V704 V706:V712 V714:V718 V720:V727 V729:V743 V745:V764 V766:V830 V832:V833 V835:V873 V876:V906 V908:V910 V912:V920 V922:V948 V950:V953 V955:V998">
    <cfRule type="cellIs" dxfId="1395" priority="837" operator="equal">
      <formula>"P-E"</formula>
    </cfRule>
    <cfRule type="cellIs" dxfId="1394" priority="838" operator="equal">
      <formula>"e-mail"</formula>
    </cfRule>
    <cfRule type="cellIs" dxfId="1393" priority="839" operator="equal">
      <formula>"P-A"</formula>
    </cfRule>
  </conditionalFormatting>
  <conditionalFormatting sqref="V999">
    <cfRule type="cellIs" dxfId="1392" priority="834" operator="equal">
      <formula>"P-E"</formula>
    </cfRule>
    <cfRule type="cellIs" dxfId="1391" priority="835" operator="equal">
      <formula>"e-mail"</formula>
    </cfRule>
    <cfRule type="cellIs" dxfId="1390" priority="836" operator="equal">
      <formula>"P-A"</formula>
    </cfRule>
  </conditionalFormatting>
  <conditionalFormatting sqref="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AA1294 AA1296 AA1298:AA1859">
    <cfRule type="cellIs" dxfId="1389" priority="833" operator="greaterThan">
      <formula>250</formula>
    </cfRule>
  </conditionalFormatting>
  <conditionalFormatting sqref="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AB1294 AB1296 AB1298:AB1859">
    <cfRule type="cellIs" dxfId="1388" priority="832" operator="greaterThan">
      <formula>250</formula>
    </cfRule>
  </conditionalFormatting>
  <conditionalFormatting sqref="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AC1294 AC1296 AC1298:AC1859">
    <cfRule type="cellIs" dxfId="1387" priority="831" operator="greaterThan">
      <formula>250</formula>
    </cfRule>
  </conditionalFormatting>
  <conditionalFormatting sqref="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 W1298:W1859">
    <cfRule type="cellIs" dxfId="1386" priority="828" operator="equal">
      <formula>"Conv3"</formula>
    </cfRule>
    <cfRule type="cellIs" dxfId="1385" priority="829" operator="equal">
      <formula>"Conv2"</formula>
    </cfRule>
    <cfRule type="cellIs" dxfId="1384" priority="830" operator="equal">
      <formula>"Conv4"</formula>
    </cfRule>
  </conditionalFormatting>
  <conditionalFormatting sqref="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 W1298:W1859">
    <cfRule type="cellIs" dxfId="1383" priority="824" operator="equal">
      <formula>"LaeYoung"</formula>
    </cfRule>
    <cfRule type="cellIs" dxfId="1382" priority="825" operator="equal">
      <formula>"Tao"</formula>
    </cfRule>
    <cfRule type="cellIs" dxfId="1381" priority="826" operator="equal">
      <formula>"Andy"</formula>
    </cfRule>
    <cfRule type="cellIs" dxfId="1380" priority="827" operator="equal">
      <formula>"Puneet"</formula>
    </cfRule>
  </conditionalFormatting>
  <conditionalFormatting sqref="V1000">
    <cfRule type="cellIs" dxfId="1379" priority="821" operator="equal">
      <formula>"P-E"</formula>
    </cfRule>
    <cfRule type="cellIs" dxfId="1378" priority="822" operator="equal">
      <formula>"e-mail"</formula>
    </cfRule>
    <cfRule type="cellIs" dxfId="1377" priority="823" operator="equal">
      <formula>"P-A"</formula>
    </cfRule>
  </conditionalFormatting>
  <conditionalFormatting sqref="V1001 V1003 V1005 V1007 V1009 V1011 V1013 V1015 V1017 V1019 V1021 V1027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3 V1277 V1279 V1281 V1283 V1285 V1287 V1289 V1291 V1293 V1295 V1297">
    <cfRule type="cellIs" dxfId="1376" priority="818" operator="equal">
      <formula>"P-E"</formula>
    </cfRule>
    <cfRule type="cellIs" dxfId="1375" priority="819" operator="equal">
      <formula>"e-mail"</formula>
    </cfRule>
    <cfRule type="cellIs" dxfId="1374" priority="820" operator="equal">
      <formula>"P-A"</formula>
    </cfRule>
  </conditionalFormatting>
  <conditionalFormatting sqref="V1002 V1004 V1006 V1010 V1012 V1014 V1016 V1020 V1024 V1026 V1028 V1030 V1032 V1034 V1036 V1038 V1040 V1042 V1044 V1046 V1048 V1050 V1052 V1056 V1058 V1060 V1064 V1066 V1068 V1070 V1072 V1074 V1076 V1078 V1080 V1082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6 V1208 V1210 V1212 V1214 V1216 V1220 V1222 V1224 V1226 V1228 V1230 V1232 V1234 V1236 V1238 V1240 V1242 V1244 V1246 V1248 V1250 V1252 V1254 V1256 V1258 V1260 V1262 V1264 V1266 V1268 V1270 V1272 V1274 V1276 V1278 V1280 V1282 V1284 V1286 V1288 V1290 V1292 V1294 V1296 V1298:V1388 V1390:V1393 V1395:V1412 V1537:V1859 V1414:V1444 V1446:V1535">
    <cfRule type="cellIs" dxfId="1373" priority="815" operator="equal">
      <formula>"P-E"</formula>
    </cfRule>
    <cfRule type="cellIs" dxfId="1372" priority="816" operator="equal">
      <formula>"e-mail"</formula>
    </cfRule>
    <cfRule type="cellIs" dxfId="1371" priority="817" operator="equal">
      <formula>"P-A"</formula>
    </cfRule>
  </conditionalFormatting>
  <conditionalFormatting sqref="G62:G64">
    <cfRule type="cellIs" dxfId="1370" priority="814" operator="equal">
      <formula>"Endorsement"</formula>
    </cfRule>
  </conditionalFormatting>
  <conditionalFormatting sqref="O62:O68">
    <cfRule type="cellIs" dxfId="1369" priority="810" stopIfTrue="1" operator="equal">
      <formula>"Rel-17"</formula>
    </cfRule>
    <cfRule type="cellIs" dxfId="1368" priority="811" stopIfTrue="1" operator="equal">
      <formula>"Rel-16"</formula>
    </cfRule>
    <cfRule type="cellIs" dxfId="1367" priority="812" stopIfTrue="1" operator="equal">
      <formula>"Rel-15"</formula>
    </cfRule>
    <cfRule type="cellIs" dxfId="1366" priority="813" stopIfTrue="1" operator="equal">
      <formula>"Rel-14"</formula>
    </cfRule>
  </conditionalFormatting>
  <conditionalFormatting sqref="G61">
    <cfRule type="cellIs" dxfId="1365" priority="809" operator="equal">
      <formula>"Endorsement"</formula>
    </cfRule>
  </conditionalFormatting>
  <conditionalFormatting sqref="AE2177 AE2179 AE2181 AE2183 AE2185 AE2187 AE2189 AE2191 AE2193 AE2195 AE2197 AE2199 AE2201 AE2203 AE2205 AE2207 AE2209 AE2211 AE2213 AE2215 AE2217 AE2219 AE2221 AE2223 AE2225 AE2227 AE2229 AE2231 AE2233 AE2235 AE2237 AE2239 AE2241 AE2243 AE2245 AE2247 AE2249 AE2251 AE2253 AE2255 AE2257 AE2259 AE2261 AE2263 AE2265 AE2267 AE2269 AE2271 AE2273 AE2275 AE2277 AE2279">
    <cfRule type="expression" dxfId="1364" priority="808">
      <formula>"&lt;&gt;$V$89"</formula>
    </cfRule>
  </conditionalFormatting>
  <conditionalFormatting sqref="AE2176 AE2178 AE2180 AE2182 AE2184 AE2186 AE2188 AE2190 AE2192 AE2194 AE2196 AE2198 AE2200 AE2202 AE2204 AE2206 AE2208 AE2210 AE2212 AE2214 AE2216 AE2218 AE2220 AE2222 AE2224 AE2226 AE2228 AE2230 AE2232 AE2234 AE2236 AE2238 AE2240 AE2242 AE2244 AE2246 AE2248 AE2250 AE2252 AE2254 AE2256 AE2258 AE2260 AE2262 AE2264 AE2266 AE2268 AE2270 AE2272 AE2274 AE2276 AE2278 AE2280">
    <cfRule type="expression" dxfId="1363" priority="807">
      <formula>"&lt;&gt;$V$89"</formula>
    </cfRule>
  </conditionalFormatting>
  <conditionalFormatting sqref="G66:G71">
    <cfRule type="cellIs" dxfId="1362" priority="806" operator="equal">
      <formula>"Endorsement"</formula>
    </cfRule>
  </conditionalFormatting>
  <conditionalFormatting sqref="V1054">
    <cfRule type="cellIs" dxfId="1361" priority="803" operator="equal">
      <formula>"P-E"</formula>
    </cfRule>
    <cfRule type="cellIs" dxfId="1360" priority="804" operator="equal">
      <formula>"e-mail"</formula>
    </cfRule>
    <cfRule type="cellIs" dxfId="1359" priority="805" operator="equal">
      <formula>"P-A"</formula>
    </cfRule>
  </conditionalFormatting>
  <conditionalFormatting sqref="G887">
    <cfRule type="cellIs" dxfId="1358" priority="802" stopIfTrue="1" operator="equal">
      <formula>""</formula>
    </cfRule>
  </conditionalFormatting>
  <conditionalFormatting sqref="G887">
    <cfRule type="cellIs" dxfId="1357" priority="801" operator="equal">
      <formula>"Endorsement"</formula>
    </cfRule>
  </conditionalFormatting>
  <conditionalFormatting sqref="G888">
    <cfRule type="cellIs" dxfId="1356" priority="800" stopIfTrue="1" operator="equal">
      <formula>""</formula>
    </cfRule>
  </conditionalFormatting>
  <conditionalFormatting sqref="F888">
    <cfRule type="cellIs" dxfId="1355" priority="791" stopIfTrue="1" operator="equal">
      <formula>"LS In"</formula>
    </cfRule>
    <cfRule type="cellIs" dxfId="1354" priority="792" stopIfTrue="1" operator="equal">
      <formula>"LS OUT"</formula>
    </cfRule>
    <cfRule type="cellIs" dxfId="1353" priority="793" stopIfTrue="1" operator="equal">
      <formula>"CR"</formula>
    </cfRule>
    <cfRule type="cellIs" dxfId="1352" priority="794" stopIfTrue="1" operator="equal">
      <formula>"P-CR"</formula>
    </cfRule>
    <cfRule type="cellIs" dxfId="1351" priority="795" stopIfTrue="1" operator="equal">
      <formula>"CR Pack"</formula>
    </cfRule>
    <cfRule type="cellIs" dxfId="1350" priority="796" stopIfTrue="1" operator="equal">
      <formula>"WID new"</formula>
    </cfRule>
    <cfRule type="cellIs" dxfId="1349" priority="797" stopIfTrue="1" operator="equal">
      <formula>"WID revised"</formula>
    </cfRule>
    <cfRule type="cellIs" dxfId="1348" priority="798" stopIfTrue="1" operator="equal">
      <formula>"SID new"</formula>
    </cfRule>
    <cfRule type="cellIs" dxfId="1347" priority="799" stopIfTrue="1" operator="equal">
      <formula>"SID revised"</formula>
    </cfRule>
  </conditionalFormatting>
  <conditionalFormatting sqref="I888">
    <cfRule type="containsText" dxfId="1346" priority="789" operator="containsText" text="...">
      <formula>NOT(ISERROR(SEARCH("...",I888)))</formula>
    </cfRule>
    <cfRule type="containsText" dxfId="1345" priority="790" operator="containsText" text="~?">
      <formula>NOT(ISERROR(SEARCH("~?",I888)))</formula>
    </cfRule>
  </conditionalFormatting>
  <conditionalFormatting sqref="G888">
    <cfRule type="cellIs" dxfId="1344" priority="788" operator="equal">
      <formula>"Endorsement"</formula>
    </cfRule>
  </conditionalFormatting>
  <conditionalFormatting sqref="P888">
    <cfRule type="containsText" dxfId="1343" priority="786" stopIfTrue="1" operator="containsText" text="DUMMY">
      <formula>NOT(ISERROR(SEARCH("DUMMY",P888)))</formula>
    </cfRule>
    <cfRule type="cellIs" dxfId="1342" priority="787" stopIfTrue="1" operator="equal">
      <formula>""</formula>
    </cfRule>
  </conditionalFormatting>
  <conditionalFormatting sqref="O888">
    <cfRule type="cellIs" dxfId="1341" priority="782" stopIfTrue="1" operator="equal">
      <formula>"Rel-17"</formula>
    </cfRule>
    <cfRule type="cellIs" dxfId="1340" priority="783" stopIfTrue="1" operator="equal">
      <formula>"Rel-16"</formula>
    </cfRule>
    <cfRule type="cellIs" dxfId="1339" priority="784" stopIfTrue="1" operator="equal">
      <formula>"Rel-15"</formula>
    </cfRule>
    <cfRule type="cellIs" dxfId="1338" priority="785" stopIfTrue="1" operator="equal">
      <formula>"Rel-14"</formula>
    </cfRule>
  </conditionalFormatting>
  <conditionalFormatting sqref="I887">
    <cfRule type="containsText" dxfId="1337" priority="780" operator="containsText" text="...">
      <formula>NOT(ISERROR(SEARCH("...",I887)))</formula>
    </cfRule>
    <cfRule type="containsText" dxfId="1336" priority="781" operator="containsText" text="~?">
      <formula>NOT(ISERROR(SEARCH("~?",I887)))</formula>
    </cfRule>
  </conditionalFormatting>
  <conditionalFormatting sqref="S892">
    <cfRule type="cellIs" dxfId="1335" priority="779" stopIfTrue="1" operator="notEqual">
      <formula>""</formula>
    </cfRule>
  </conditionalFormatting>
  <conditionalFormatting sqref="S895">
    <cfRule type="cellIs" dxfId="1334" priority="778" stopIfTrue="1" operator="notEqual">
      <formula>""</formula>
    </cfRule>
  </conditionalFormatting>
  <conditionalFormatting sqref="S896:S897">
    <cfRule type="cellIs" dxfId="1333" priority="777" stopIfTrue="1" operator="notEqual">
      <formula>""</formula>
    </cfRule>
  </conditionalFormatting>
  <conditionalFormatting sqref="S127">
    <cfRule type="cellIs" dxfId="1332" priority="776" stopIfTrue="1" operator="notEqual">
      <formula>""</formula>
    </cfRule>
  </conditionalFormatting>
  <conditionalFormatting sqref="S872">
    <cfRule type="cellIs" dxfId="1331" priority="775" stopIfTrue="1" operator="notEqual">
      <formula>""</formula>
    </cfRule>
  </conditionalFormatting>
  <conditionalFormatting sqref="S890">
    <cfRule type="cellIs" dxfId="1330" priority="774" stopIfTrue="1" operator="notEqual">
      <formula>""</formula>
    </cfRule>
  </conditionalFormatting>
  <conditionalFormatting sqref="S871">
    <cfRule type="cellIs" dxfId="1329" priority="773" stopIfTrue="1" operator="notEqual">
      <formula>""</formula>
    </cfRule>
  </conditionalFormatting>
  <conditionalFormatting sqref="S893">
    <cfRule type="cellIs" dxfId="1328" priority="772" stopIfTrue="1" operator="notEqual">
      <formula>""</formula>
    </cfRule>
  </conditionalFormatting>
  <conditionalFormatting sqref="S864">
    <cfRule type="cellIs" dxfId="1327" priority="771" stopIfTrue="1" operator="notEqual">
      <formula>""</formula>
    </cfRule>
  </conditionalFormatting>
  <conditionalFormatting sqref="D1022:D1023">
    <cfRule type="cellIs" dxfId="1326" priority="769" stopIfTrue="1" operator="equal">
      <formula>""</formula>
    </cfRule>
    <cfRule type="cellIs" dxfId="1325" priority="770" stopIfTrue="1" operator="between">
      <formula>"10.7.1"</formula>
      <formula>"10.7.5"</formula>
    </cfRule>
  </conditionalFormatting>
  <conditionalFormatting sqref="G1022:G1023">
    <cfRule type="cellIs" dxfId="1324" priority="768" stopIfTrue="1" operator="equal">
      <formula>""</formula>
    </cfRule>
  </conditionalFormatting>
  <conditionalFormatting sqref="S1022:S1024">
    <cfRule type="cellIs" dxfId="1323" priority="767" stopIfTrue="1" operator="notEqual">
      <formula>""</formula>
    </cfRule>
  </conditionalFormatting>
  <conditionalFormatting sqref="P1022:P1023">
    <cfRule type="containsText" dxfId="1322" priority="765" stopIfTrue="1" operator="containsText" text="DUMMY">
      <formula>NOT(ISERROR(SEARCH("DUMMY",P1022)))</formula>
    </cfRule>
    <cfRule type="cellIs" dxfId="1321" priority="766" stopIfTrue="1" operator="equal">
      <formula>""</formula>
    </cfRule>
  </conditionalFormatting>
  <conditionalFormatting sqref="I1022:I1023">
    <cfRule type="containsText" dxfId="1320" priority="763" operator="containsText" text="...">
      <formula>NOT(ISERROR(SEARCH("...",I1022)))</formula>
    </cfRule>
    <cfRule type="containsText" dxfId="1319" priority="764" operator="containsText" text="~?">
      <formula>NOT(ISERROR(SEARCH("~?",I1022)))</formula>
    </cfRule>
  </conditionalFormatting>
  <conditionalFormatting sqref="G1022:G1023">
    <cfRule type="cellIs" dxfId="1318" priority="762" operator="equal">
      <formula>"Endorsement"</formula>
    </cfRule>
  </conditionalFormatting>
  <conditionalFormatting sqref="T1022:T1023">
    <cfRule type="cellIs" dxfId="1317" priority="761" operator="notEqual">
      <formula>""</formula>
    </cfRule>
  </conditionalFormatting>
  <conditionalFormatting sqref="O1022:O1023">
    <cfRule type="cellIs" dxfId="1316" priority="757" stopIfTrue="1" operator="equal">
      <formula>"Rel-17"</formula>
    </cfRule>
    <cfRule type="cellIs" dxfId="1315" priority="758" stopIfTrue="1" operator="equal">
      <formula>"Rel-16"</formula>
    </cfRule>
    <cfRule type="cellIs" dxfId="1314" priority="759" stopIfTrue="1" operator="equal">
      <formula>"Rel-15"</formula>
    </cfRule>
    <cfRule type="cellIs" dxfId="1313" priority="760" stopIfTrue="1" operator="equal">
      <formula>"Rel-14"</formula>
    </cfRule>
  </conditionalFormatting>
  <conditionalFormatting sqref="D1024">
    <cfRule type="cellIs" dxfId="1312" priority="755" stopIfTrue="1" operator="equal">
      <formula>""</formula>
    </cfRule>
    <cfRule type="cellIs" dxfId="1311" priority="756" stopIfTrue="1" operator="between">
      <formula>"10.7.1"</formula>
      <formula>"10.7.5"</formula>
    </cfRule>
  </conditionalFormatting>
  <conditionalFormatting sqref="G1024">
    <cfRule type="cellIs" dxfId="1310" priority="754" stopIfTrue="1" operator="equal">
      <formula>""</formula>
    </cfRule>
  </conditionalFormatting>
  <conditionalFormatting sqref="P1024">
    <cfRule type="containsText" dxfId="1309" priority="752" stopIfTrue="1" operator="containsText" text="DUMMY">
      <formula>NOT(ISERROR(SEARCH("DUMMY",P1024)))</formula>
    </cfRule>
    <cfRule type="cellIs" dxfId="1308" priority="753" stopIfTrue="1" operator="equal">
      <formula>""</formula>
    </cfRule>
  </conditionalFormatting>
  <conditionalFormatting sqref="I1024">
    <cfRule type="containsText" dxfId="1307" priority="750" operator="containsText" text="...">
      <formula>NOT(ISERROR(SEARCH("...",I1024)))</formula>
    </cfRule>
    <cfRule type="containsText" dxfId="1306" priority="751" operator="containsText" text="~?">
      <formula>NOT(ISERROR(SEARCH("~?",I1024)))</formula>
    </cfRule>
  </conditionalFormatting>
  <conditionalFormatting sqref="G1024">
    <cfRule type="cellIs" dxfId="1305" priority="749" operator="equal">
      <formula>"Endorsement"</formula>
    </cfRule>
  </conditionalFormatting>
  <conditionalFormatting sqref="T1024">
    <cfRule type="cellIs" dxfId="1304" priority="748" operator="notEqual">
      <formula>""</formula>
    </cfRule>
  </conditionalFormatting>
  <conditionalFormatting sqref="O1024">
    <cfRule type="cellIs" dxfId="1303" priority="744" stopIfTrue="1" operator="equal">
      <formula>"Rel-17"</formula>
    </cfRule>
    <cfRule type="cellIs" dxfId="1302" priority="745" stopIfTrue="1" operator="equal">
      <formula>"Rel-16"</formula>
    </cfRule>
    <cfRule type="cellIs" dxfId="1301" priority="746" stopIfTrue="1" operator="equal">
      <formula>"Rel-15"</formula>
    </cfRule>
    <cfRule type="cellIs" dxfId="1300" priority="747" stopIfTrue="1" operator="equal">
      <formula>"Rel-14"</formula>
    </cfRule>
  </conditionalFormatting>
  <conditionalFormatting sqref="S1025">
    <cfRule type="cellIs" dxfId="1299" priority="743" stopIfTrue="1" operator="notEqual">
      <formula>""</formula>
    </cfRule>
  </conditionalFormatting>
  <conditionalFormatting sqref="D1025">
    <cfRule type="cellIs" dxfId="1298" priority="741" stopIfTrue="1" operator="equal">
      <formula>""</formula>
    </cfRule>
    <cfRule type="cellIs" dxfId="1297" priority="742" stopIfTrue="1" operator="between">
      <formula>"10.7.1"</formula>
      <formula>"10.7.5"</formula>
    </cfRule>
  </conditionalFormatting>
  <conditionalFormatting sqref="G1025">
    <cfRule type="cellIs" dxfId="1296" priority="740" stopIfTrue="1" operator="equal">
      <formula>""</formula>
    </cfRule>
  </conditionalFormatting>
  <conditionalFormatting sqref="P1025">
    <cfRule type="containsText" dxfId="1295" priority="738" stopIfTrue="1" operator="containsText" text="DUMMY">
      <formula>NOT(ISERROR(SEARCH("DUMMY",P1025)))</formula>
    </cfRule>
    <cfRule type="cellIs" dxfId="1294" priority="739" stopIfTrue="1" operator="equal">
      <formula>""</formula>
    </cfRule>
  </conditionalFormatting>
  <conditionalFormatting sqref="I1025">
    <cfRule type="containsText" dxfId="1293" priority="736" operator="containsText" text="...">
      <formula>NOT(ISERROR(SEARCH("...",I1025)))</formula>
    </cfRule>
    <cfRule type="containsText" dxfId="1292" priority="737" operator="containsText" text="~?">
      <formula>NOT(ISERROR(SEARCH("~?",I1025)))</formula>
    </cfRule>
  </conditionalFormatting>
  <conditionalFormatting sqref="G1025">
    <cfRule type="cellIs" dxfId="1291" priority="735" operator="equal">
      <formula>"Endorsement"</formula>
    </cfRule>
  </conditionalFormatting>
  <conditionalFormatting sqref="T1025">
    <cfRule type="cellIs" dxfId="1290" priority="734" operator="notEqual">
      <formula>""</formula>
    </cfRule>
  </conditionalFormatting>
  <conditionalFormatting sqref="O1025">
    <cfRule type="cellIs" dxfId="1289" priority="730" stopIfTrue="1" operator="equal">
      <formula>"Rel-17"</formula>
    </cfRule>
    <cfRule type="cellIs" dxfId="1288" priority="731" stopIfTrue="1" operator="equal">
      <formula>"Rel-16"</formula>
    </cfRule>
    <cfRule type="cellIs" dxfId="1287" priority="732" stopIfTrue="1" operator="equal">
      <formula>"Rel-15"</formula>
    </cfRule>
    <cfRule type="cellIs" dxfId="1286" priority="733" stopIfTrue="1" operator="equal">
      <formula>"Rel-14"</formula>
    </cfRule>
  </conditionalFormatting>
  <conditionalFormatting sqref="S1026:S1028">
    <cfRule type="cellIs" dxfId="1285" priority="729" stopIfTrue="1" operator="notEqual">
      <formula>""</formula>
    </cfRule>
  </conditionalFormatting>
  <conditionalFormatting sqref="D1026">
    <cfRule type="cellIs" dxfId="1284" priority="727" stopIfTrue="1" operator="equal">
      <formula>""</formula>
    </cfRule>
    <cfRule type="cellIs" dxfId="1283" priority="728" stopIfTrue="1" operator="between">
      <formula>"10.7.1"</formula>
      <formula>"10.7.5"</formula>
    </cfRule>
  </conditionalFormatting>
  <conditionalFormatting sqref="G1026">
    <cfRule type="cellIs" dxfId="1282" priority="726" stopIfTrue="1" operator="equal">
      <formula>""</formula>
    </cfRule>
  </conditionalFormatting>
  <conditionalFormatting sqref="P1026">
    <cfRule type="containsText" dxfId="1281" priority="724" stopIfTrue="1" operator="containsText" text="DUMMY">
      <formula>NOT(ISERROR(SEARCH("DUMMY",P1026)))</formula>
    </cfRule>
    <cfRule type="cellIs" dxfId="1280" priority="725" stopIfTrue="1" operator="equal">
      <formula>""</formula>
    </cfRule>
  </conditionalFormatting>
  <conditionalFormatting sqref="I1026">
    <cfRule type="containsText" dxfId="1279" priority="722" operator="containsText" text="...">
      <formula>NOT(ISERROR(SEARCH("...",I1026)))</formula>
    </cfRule>
    <cfRule type="containsText" dxfId="1278" priority="723" operator="containsText" text="~?">
      <formula>NOT(ISERROR(SEARCH("~?",I1026)))</formula>
    </cfRule>
  </conditionalFormatting>
  <conditionalFormatting sqref="G1026">
    <cfRule type="cellIs" dxfId="1277" priority="721" operator="equal">
      <formula>"Endorsement"</formula>
    </cfRule>
  </conditionalFormatting>
  <conditionalFormatting sqref="T1026">
    <cfRule type="cellIs" dxfId="1276" priority="720" operator="notEqual">
      <formula>""</formula>
    </cfRule>
  </conditionalFormatting>
  <conditionalFormatting sqref="O1026">
    <cfRule type="cellIs" dxfId="1275" priority="716" stopIfTrue="1" operator="equal">
      <formula>"Rel-17"</formula>
    </cfRule>
    <cfRule type="cellIs" dxfId="1274" priority="717" stopIfTrue="1" operator="equal">
      <formula>"Rel-16"</formula>
    </cfRule>
    <cfRule type="cellIs" dxfId="1273" priority="718" stopIfTrue="1" operator="equal">
      <formula>"Rel-15"</formula>
    </cfRule>
    <cfRule type="cellIs" dxfId="1272" priority="719" stopIfTrue="1" operator="equal">
      <formula>"Rel-14"</formula>
    </cfRule>
  </conditionalFormatting>
  <conditionalFormatting sqref="D1027">
    <cfRule type="cellIs" dxfId="1271" priority="714" stopIfTrue="1" operator="equal">
      <formula>""</formula>
    </cfRule>
    <cfRule type="cellIs" dxfId="1270" priority="715" stopIfTrue="1" operator="between">
      <formula>"10.7.1"</formula>
      <formula>"10.7.5"</formula>
    </cfRule>
  </conditionalFormatting>
  <conditionalFormatting sqref="G1027">
    <cfRule type="cellIs" dxfId="1269" priority="713" stopIfTrue="1" operator="equal">
      <formula>""</formula>
    </cfRule>
  </conditionalFormatting>
  <conditionalFormatting sqref="P1027">
    <cfRule type="containsText" dxfId="1268" priority="711" stopIfTrue="1" operator="containsText" text="DUMMY">
      <formula>NOT(ISERROR(SEARCH("DUMMY",P1027)))</formula>
    </cfRule>
    <cfRule type="cellIs" dxfId="1267" priority="712" stopIfTrue="1" operator="equal">
      <formula>""</formula>
    </cfRule>
  </conditionalFormatting>
  <conditionalFormatting sqref="I1027">
    <cfRule type="containsText" dxfId="1266" priority="709" operator="containsText" text="...">
      <formula>NOT(ISERROR(SEARCH("...",I1027)))</formula>
    </cfRule>
    <cfRule type="containsText" dxfId="1265" priority="710" operator="containsText" text="~?">
      <formula>NOT(ISERROR(SEARCH("~?",I1027)))</formula>
    </cfRule>
  </conditionalFormatting>
  <conditionalFormatting sqref="G1027">
    <cfRule type="cellIs" dxfId="1264" priority="708" operator="equal">
      <formula>"Endorsement"</formula>
    </cfRule>
  </conditionalFormatting>
  <conditionalFormatting sqref="T1027">
    <cfRule type="cellIs" dxfId="1263" priority="707" operator="notEqual">
      <formula>""</formula>
    </cfRule>
  </conditionalFormatting>
  <conditionalFormatting sqref="O1027">
    <cfRule type="cellIs" dxfId="1262" priority="703" stopIfTrue="1" operator="equal">
      <formula>"Rel-17"</formula>
    </cfRule>
    <cfRule type="cellIs" dxfId="1261" priority="704" stopIfTrue="1" operator="equal">
      <formula>"Rel-16"</formula>
    </cfRule>
    <cfRule type="cellIs" dxfId="1260" priority="705" stopIfTrue="1" operator="equal">
      <formula>"Rel-15"</formula>
    </cfRule>
    <cfRule type="cellIs" dxfId="1259" priority="706" stopIfTrue="1" operator="equal">
      <formula>"Rel-14"</formula>
    </cfRule>
  </conditionalFormatting>
  <conditionalFormatting sqref="S1029:S1031">
    <cfRule type="cellIs" dxfId="1258" priority="702" stopIfTrue="1" operator="notEqual">
      <formula>""</formula>
    </cfRule>
  </conditionalFormatting>
  <conditionalFormatting sqref="D1028:D1030">
    <cfRule type="cellIs" dxfId="1257" priority="700" stopIfTrue="1" operator="equal">
      <formula>""</formula>
    </cfRule>
    <cfRule type="cellIs" dxfId="1256" priority="701" stopIfTrue="1" operator="between">
      <formula>"10.7.1"</formula>
      <formula>"10.7.5"</formula>
    </cfRule>
  </conditionalFormatting>
  <conditionalFormatting sqref="G1028:G1031">
    <cfRule type="cellIs" dxfId="1255" priority="699" stopIfTrue="1" operator="equal">
      <formula>""</formula>
    </cfRule>
  </conditionalFormatting>
  <conditionalFormatting sqref="P1028:P1031">
    <cfRule type="containsText" dxfId="1254" priority="697" stopIfTrue="1" operator="containsText" text="DUMMY">
      <formula>NOT(ISERROR(SEARCH("DUMMY",P1028)))</formula>
    </cfRule>
    <cfRule type="cellIs" dxfId="1253" priority="698" stopIfTrue="1" operator="equal">
      <formula>""</formula>
    </cfRule>
  </conditionalFormatting>
  <conditionalFormatting sqref="I1028:I1031">
    <cfRule type="containsText" dxfId="1252" priority="695" operator="containsText" text="...">
      <formula>NOT(ISERROR(SEARCH("...",I1028)))</formula>
    </cfRule>
    <cfRule type="containsText" dxfId="1251" priority="696" operator="containsText" text="~?">
      <formula>NOT(ISERROR(SEARCH("~?",I1028)))</formula>
    </cfRule>
  </conditionalFormatting>
  <conditionalFormatting sqref="G1028:G1031">
    <cfRule type="cellIs" dxfId="1250" priority="694" operator="equal">
      <formula>"Endorsement"</formula>
    </cfRule>
  </conditionalFormatting>
  <conditionalFormatting sqref="T1028:T1031">
    <cfRule type="cellIs" dxfId="1249" priority="693" operator="notEqual">
      <formula>""</formula>
    </cfRule>
  </conditionalFormatting>
  <conditionalFormatting sqref="O1028:O1031">
    <cfRule type="cellIs" dxfId="1248" priority="689" stopIfTrue="1" operator="equal">
      <formula>"Rel-17"</formula>
    </cfRule>
    <cfRule type="cellIs" dxfId="1247" priority="690" stopIfTrue="1" operator="equal">
      <formula>"Rel-16"</formula>
    </cfRule>
    <cfRule type="cellIs" dxfId="1246" priority="691" stopIfTrue="1" operator="equal">
      <formula>"Rel-15"</formula>
    </cfRule>
    <cfRule type="cellIs" dxfId="1245" priority="692" stopIfTrue="1" operator="equal">
      <formula>"Rel-14"</formula>
    </cfRule>
  </conditionalFormatting>
  <conditionalFormatting sqref="D1032">
    <cfRule type="cellIs" dxfId="1244" priority="687" stopIfTrue="1" operator="equal">
      <formula>""</formula>
    </cfRule>
    <cfRule type="cellIs" dxfId="1243" priority="688" stopIfTrue="1" operator="between">
      <formula>"10.7.1"</formula>
      <formula>"10.7.5"</formula>
    </cfRule>
  </conditionalFormatting>
  <conditionalFormatting sqref="S1032">
    <cfRule type="cellIs" dxfId="1242" priority="686" stopIfTrue="1" operator="notEqual">
      <formula>""</formula>
    </cfRule>
  </conditionalFormatting>
  <conditionalFormatting sqref="T1032">
    <cfRule type="cellIs" dxfId="1241" priority="685" operator="notEqual">
      <formula>""</formula>
    </cfRule>
  </conditionalFormatting>
  <conditionalFormatting sqref="G1032">
    <cfRule type="cellIs" dxfId="1240" priority="684" stopIfTrue="1" operator="equal">
      <formula>""</formula>
    </cfRule>
  </conditionalFormatting>
  <conditionalFormatting sqref="P1032">
    <cfRule type="containsText" dxfId="1239" priority="682" stopIfTrue="1" operator="containsText" text="DUMMY">
      <formula>NOT(ISERROR(SEARCH("DUMMY",P1032)))</formula>
    </cfRule>
    <cfRule type="cellIs" dxfId="1238" priority="683" stopIfTrue="1" operator="equal">
      <formula>""</formula>
    </cfRule>
  </conditionalFormatting>
  <conditionalFormatting sqref="I1032">
    <cfRule type="containsText" dxfId="1237" priority="680" operator="containsText" text="...">
      <formula>NOT(ISERROR(SEARCH("...",I1032)))</formula>
    </cfRule>
    <cfRule type="containsText" dxfId="1236" priority="681" operator="containsText" text="~?">
      <formula>NOT(ISERROR(SEARCH("~?",I1032)))</formula>
    </cfRule>
  </conditionalFormatting>
  <conditionalFormatting sqref="G1032">
    <cfRule type="cellIs" dxfId="1235" priority="679" operator="equal">
      <formula>"Endorsement"</formula>
    </cfRule>
  </conditionalFormatting>
  <conditionalFormatting sqref="O1032">
    <cfRule type="cellIs" dxfId="1234" priority="675" stopIfTrue="1" operator="equal">
      <formula>"Rel-17"</formula>
    </cfRule>
    <cfRule type="cellIs" dxfId="1233" priority="676" stopIfTrue="1" operator="equal">
      <formula>"Rel-16"</formula>
    </cfRule>
    <cfRule type="cellIs" dxfId="1232" priority="677" stopIfTrue="1" operator="equal">
      <formula>"Rel-15"</formula>
    </cfRule>
    <cfRule type="cellIs" dxfId="1231" priority="678" stopIfTrue="1" operator="equal">
      <formula>"Rel-14"</formula>
    </cfRule>
  </conditionalFormatting>
  <conditionalFormatting sqref="C88 C90">
    <cfRule type="cellIs" dxfId="1230" priority="672" stopIfTrue="1" operator="equal">
      <formula>"Y"</formula>
    </cfRule>
    <cfRule type="cellIs" dxfId="1229" priority="673" stopIfTrue="1" operator="equal">
      <formula>""</formula>
    </cfRule>
    <cfRule type="cellIs" dxfId="1228" priority="674" stopIfTrue="1" operator="equal">
      <formula>"W"</formula>
    </cfRule>
  </conditionalFormatting>
  <conditionalFormatting sqref="W88">
    <cfRule type="cellIs" dxfId="1227" priority="669" operator="equal">
      <formula>"Conv3"</formula>
    </cfRule>
    <cfRule type="cellIs" dxfId="1226" priority="670" operator="equal">
      <formula>"Conv2"</formula>
    </cfRule>
    <cfRule type="cellIs" dxfId="1225" priority="671" operator="equal">
      <formula>"Conv4"</formula>
    </cfRule>
  </conditionalFormatting>
  <conditionalFormatting sqref="U88">
    <cfRule type="cellIs" dxfId="1224" priority="667" operator="equal">
      <formula>"REPLY OPEN"</formula>
    </cfRule>
    <cfRule type="cellIs" dxfId="1223" priority="668" operator="equal">
      <formula>"OPEN"</formula>
    </cfRule>
  </conditionalFormatting>
  <conditionalFormatting sqref="V88">
    <cfRule type="cellIs" dxfId="1222" priority="664" operator="equal">
      <formula>"P-E"</formula>
    </cfRule>
    <cfRule type="cellIs" dxfId="1221" priority="665" operator="equal">
      <formula>"e-mail"</formula>
    </cfRule>
    <cfRule type="cellIs" dxfId="1220" priority="666" operator="equal">
      <formula>"P-A"</formula>
    </cfRule>
  </conditionalFormatting>
  <conditionalFormatting sqref="T88">
    <cfRule type="cellIs" dxfId="1219" priority="663" operator="notEqual">
      <formula>""</formula>
    </cfRule>
  </conditionalFormatting>
  <conditionalFormatting sqref="B88 B90">
    <cfRule type="beginsWith" dxfId="1218" priority="661" operator="beginsWith" text="No clauses affected">
      <formula>LEFT(B88,LEN("No clauses affected"))="No clauses affected"</formula>
    </cfRule>
    <cfRule type="beginsWith" dxfId="1217" priority="662" operator="beginsWith" text="To:">
      <formula>LEFT(B88,LEN("To:"))="To:"</formula>
    </cfRule>
  </conditionalFormatting>
  <conditionalFormatting sqref="B88 B90">
    <cfRule type="cellIs" dxfId="1216" priority="660" operator="equal">
      <formula>""</formula>
    </cfRule>
  </conditionalFormatting>
  <conditionalFormatting sqref="O88">
    <cfRule type="cellIs" dxfId="1215" priority="656" stopIfTrue="1" operator="equal">
      <formula>"Rel-17"</formula>
    </cfRule>
    <cfRule type="cellIs" dxfId="1214" priority="657" stopIfTrue="1" operator="equal">
      <formula>"Rel-16"</formula>
    </cfRule>
    <cfRule type="cellIs" dxfId="1213" priority="658" stopIfTrue="1" operator="equal">
      <formula>"Rel-15"</formula>
    </cfRule>
    <cfRule type="cellIs" dxfId="1212" priority="659" stopIfTrue="1" operator="equal">
      <formula>"Rel-14"</formula>
    </cfRule>
  </conditionalFormatting>
  <conditionalFormatting sqref="C87">
    <cfRule type="cellIs" dxfId="1211" priority="653" stopIfTrue="1" operator="equal">
      <formula>"Y"</formula>
    </cfRule>
    <cfRule type="cellIs" dxfId="1210" priority="654" stopIfTrue="1" operator="equal">
      <formula>""</formula>
    </cfRule>
    <cfRule type="cellIs" dxfId="1209" priority="655" stopIfTrue="1" operator="equal">
      <formula>"W"</formula>
    </cfRule>
  </conditionalFormatting>
  <conditionalFormatting sqref="W87">
    <cfRule type="cellIs" dxfId="1208" priority="650" operator="equal">
      <formula>"Conv3"</formula>
    </cfRule>
    <cfRule type="cellIs" dxfId="1207" priority="651" operator="equal">
      <formula>"Conv2"</formula>
    </cfRule>
    <cfRule type="cellIs" dxfId="1206" priority="652" operator="equal">
      <formula>"Conv4"</formula>
    </cfRule>
  </conditionalFormatting>
  <conditionalFormatting sqref="U87">
    <cfRule type="cellIs" dxfId="1205" priority="648" operator="equal">
      <formula>"REPLY OPEN"</formula>
    </cfRule>
    <cfRule type="cellIs" dxfId="1204" priority="649" operator="equal">
      <formula>"OPEN"</formula>
    </cfRule>
  </conditionalFormatting>
  <conditionalFormatting sqref="V87">
    <cfRule type="cellIs" dxfId="1203" priority="645" operator="equal">
      <formula>"P-E"</formula>
    </cfRule>
    <cfRule type="cellIs" dxfId="1202" priority="646" operator="equal">
      <formula>"e-mail"</formula>
    </cfRule>
    <cfRule type="cellIs" dxfId="1201" priority="647" operator="equal">
      <formula>"P-A"</formula>
    </cfRule>
  </conditionalFormatting>
  <conditionalFormatting sqref="T87">
    <cfRule type="cellIs" dxfId="1200" priority="644" operator="notEqual">
      <formula>""</formula>
    </cfRule>
  </conditionalFormatting>
  <conditionalFormatting sqref="B87">
    <cfRule type="beginsWith" dxfId="1199" priority="642" operator="beginsWith" text="No clauses affected">
      <formula>LEFT(B87,LEN("No clauses affected"))="No clauses affected"</formula>
    </cfRule>
    <cfRule type="beginsWith" dxfId="1198" priority="643" operator="beginsWith" text="To:">
      <formula>LEFT(B87,LEN("To:"))="To:"</formula>
    </cfRule>
  </conditionalFormatting>
  <conditionalFormatting sqref="B87">
    <cfRule type="cellIs" dxfId="1197" priority="641" operator="equal">
      <formula>""</formula>
    </cfRule>
  </conditionalFormatting>
  <conditionalFormatting sqref="O87">
    <cfRule type="cellIs" dxfId="1196" priority="637" stopIfTrue="1" operator="equal">
      <formula>"Rel-17"</formula>
    </cfRule>
    <cfRule type="cellIs" dxfId="1195" priority="638" stopIfTrue="1" operator="equal">
      <formula>"Rel-16"</formula>
    </cfRule>
    <cfRule type="cellIs" dxfId="1194" priority="639" stopIfTrue="1" operator="equal">
      <formula>"Rel-15"</formula>
    </cfRule>
    <cfRule type="cellIs" dxfId="1193" priority="640" stopIfTrue="1" operator="equal">
      <formula>"Rel-14"</formula>
    </cfRule>
  </conditionalFormatting>
  <conditionalFormatting sqref="C86">
    <cfRule type="cellIs" dxfId="1192" priority="634" stopIfTrue="1" operator="equal">
      <formula>"Y"</formula>
    </cfRule>
    <cfRule type="cellIs" dxfId="1191" priority="635" stopIfTrue="1" operator="equal">
      <formula>""</formula>
    </cfRule>
    <cfRule type="cellIs" dxfId="1190" priority="636" stopIfTrue="1" operator="equal">
      <formula>"W"</formula>
    </cfRule>
  </conditionalFormatting>
  <conditionalFormatting sqref="W86">
    <cfRule type="cellIs" dxfId="1189" priority="631" operator="equal">
      <formula>"Conv3"</formula>
    </cfRule>
    <cfRule type="cellIs" dxfId="1188" priority="632" operator="equal">
      <formula>"Conv2"</formula>
    </cfRule>
    <cfRule type="cellIs" dxfId="1187" priority="633" operator="equal">
      <formula>"Conv4"</formula>
    </cfRule>
  </conditionalFormatting>
  <conditionalFormatting sqref="U86">
    <cfRule type="cellIs" dxfId="1186" priority="629" operator="equal">
      <formula>"REPLY OPEN"</formula>
    </cfRule>
    <cfRule type="cellIs" dxfId="1185" priority="630" operator="equal">
      <formula>"OPEN"</formula>
    </cfRule>
  </conditionalFormatting>
  <conditionalFormatting sqref="V86">
    <cfRule type="cellIs" dxfId="1184" priority="626" operator="equal">
      <formula>"P-E"</formula>
    </cfRule>
    <cfRule type="cellIs" dxfId="1183" priority="627" operator="equal">
      <formula>"e-mail"</formula>
    </cfRule>
    <cfRule type="cellIs" dxfId="1182" priority="628" operator="equal">
      <formula>"P-A"</formula>
    </cfRule>
  </conditionalFormatting>
  <conditionalFormatting sqref="AC86:AC93">
    <cfRule type="cellIs" dxfId="1181" priority="625" operator="equal">
      <formula>"DIFF"</formula>
    </cfRule>
  </conditionalFormatting>
  <conditionalFormatting sqref="T86">
    <cfRule type="cellIs" dxfId="1180" priority="624" operator="notEqual">
      <formula>""</formula>
    </cfRule>
  </conditionalFormatting>
  <conditionalFormatting sqref="B86">
    <cfRule type="beginsWith" dxfId="1179" priority="622" operator="beginsWith" text="No clauses affected">
      <formula>LEFT(B86,LEN("No clauses affected"))="No clauses affected"</formula>
    </cfRule>
    <cfRule type="beginsWith" dxfId="1178" priority="623" operator="beginsWith" text="To:">
      <formula>LEFT(B86,LEN("To:"))="To:"</formula>
    </cfRule>
  </conditionalFormatting>
  <conditionalFormatting sqref="B86">
    <cfRule type="cellIs" dxfId="1177" priority="621" operator="equal">
      <formula>""</formula>
    </cfRule>
  </conditionalFormatting>
  <conditionalFormatting sqref="O86">
    <cfRule type="cellIs" dxfId="1176" priority="617" stopIfTrue="1" operator="equal">
      <formula>"Rel-17"</formula>
    </cfRule>
    <cfRule type="cellIs" dxfId="1175" priority="618" stopIfTrue="1" operator="equal">
      <formula>"Rel-16"</formula>
    </cfRule>
    <cfRule type="cellIs" dxfId="1174" priority="619" stopIfTrue="1" operator="equal">
      <formula>"Rel-15"</formula>
    </cfRule>
    <cfRule type="cellIs" dxfId="1173" priority="620" stopIfTrue="1" operator="equal">
      <formula>"Rel-14"</formula>
    </cfRule>
  </conditionalFormatting>
  <conditionalFormatting sqref="D1137">
    <cfRule type="cellIs" dxfId="1172" priority="615" stopIfTrue="1" operator="equal">
      <formula>""</formula>
    </cfRule>
    <cfRule type="cellIs" dxfId="1171" priority="616" stopIfTrue="1" operator="between">
      <formula>"10.7.1"</formula>
      <formula>"10.7.5"</formula>
    </cfRule>
  </conditionalFormatting>
  <conditionalFormatting sqref="C1300:C1328 C1479:C1573">
    <cfRule type="cellIs" dxfId="1170" priority="612" stopIfTrue="1" operator="equal">
      <formula>"Y"</formula>
    </cfRule>
    <cfRule type="cellIs" dxfId="1169" priority="613" stopIfTrue="1" operator="equal">
      <formula>""</formula>
    </cfRule>
    <cfRule type="cellIs" dxfId="1168" priority="614" stopIfTrue="1" operator="equal">
      <formula>"W"</formula>
    </cfRule>
  </conditionalFormatting>
  <conditionalFormatting sqref="D1300:D1308 D1480:D1566 D1310:D1383 D1385:D1400 D1406:D1478 D1568:D1573 D1575:D1703 D1705:D1859">
    <cfRule type="cellIs" dxfId="1167" priority="610" stopIfTrue="1" operator="equal">
      <formula>""</formula>
    </cfRule>
    <cfRule type="cellIs" dxfId="1166" priority="611" stopIfTrue="1" operator="between">
      <formula>"10.7.1"</formula>
      <formula>"10.7.5"</formula>
    </cfRule>
  </conditionalFormatting>
  <conditionalFormatting sqref="G1300:G1388 G1575:G1599 G1390:G1399 G1406:G1477 G1601:G1701 G1480:G1566 G1568:G1573 G1706:G1859">
    <cfRule type="cellIs" dxfId="1165" priority="609" stopIfTrue="1" operator="equal">
      <formula>""</formula>
    </cfRule>
  </conditionalFormatting>
  <conditionalFormatting sqref="S1480:S1534">
    <cfRule type="cellIs" dxfId="1164" priority="608" stopIfTrue="1" operator="notEqual">
      <formula>""</formula>
    </cfRule>
  </conditionalFormatting>
  <conditionalFormatting sqref="A1300:A1859">
    <cfRule type="cellIs" dxfId="1163" priority="606" stopIfTrue="1" operator="equal">
      <formula>"Withdrawn"</formula>
    </cfRule>
    <cfRule type="cellIs" dxfId="1162" priority="607" stopIfTrue="1" operator="equal">
      <formula>"Available"</formula>
    </cfRule>
  </conditionalFormatting>
  <conditionalFormatting sqref="F1300 F1575:F1598 F1392 F1395 F1406:F1431 F1601:F1696 F1480:F1561 F1570 F1706 F1304 F1311:F1320 F1336 F1398:F1399 F1708:F1751 F1753:F1775 F1433:F1465 F1698:F1701 F1306:F1308 F1322:F1328 F1332 F1338:F1342 F1344 F1346:F1347 F1349 F1351 F1353:F1354 F1357:F1363 F1367 F1370:F1382 F1384:F1385 F1467:F1477 F1564:F1566 F1777:F1827 F1829:F1859">
    <cfRule type="cellIs" dxfId="1161" priority="597" stopIfTrue="1" operator="equal">
      <formula>"LS In"</formula>
    </cfRule>
    <cfRule type="cellIs" dxfId="1160" priority="598" stopIfTrue="1" operator="equal">
      <formula>"LS OUT"</formula>
    </cfRule>
    <cfRule type="cellIs" dxfId="1159" priority="599" stopIfTrue="1" operator="equal">
      <formula>"CR"</formula>
    </cfRule>
    <cfRule type="cellIs" dxfId="1158" priority="600" stopIfTrue="1" operator="equal">
      <formula>"P-CR"</formula>
    </cfRule>
    <cfRule type="cellIs" dxfId="1157" priority="601" stopIfTrue="1" operator="equal">
      <formula>"CR Pack"</formula>
    </cfRule>
    <cfRule type="cellIs" dxfId="1156" priority="602" stopIfTrue="1" operator="equal">
      <formula>"WID new"</formula>
    </cfRule>
    <cfRule type="cellIs" dxfId="1155" priority="603" stopIfTrue="1" operator="equal">
      <formula>"WID revised"</formula>
    </cfRule>
    <cfRule type="cellIs" dxfId="1154" priority="604" stopIfTrue="1" operator="equal">
      <formula>"SID new"</formula>
    </cfRule>
    <cfRule type="cellIs" dxfId="1153" priority="605" stopIfTrue="1" operator="equal">
      <formula>"SID revised"</formula>
    </cfRule>
  </conditionalFormatting>
  <conditionalFormatting sqref="P1575:P1599 P1480:P1566 P1300:P1400 P1406:P1478 P1601:P1701 P1568:P1573 P1706:P1859">
    <cfRule type="containsText" dxfId="1152" priority="595" stopIfTrue="1" operator="containsText" text="DUMMY">
      <formula>NOT(ISERROR(SEARCH("DUMMY",P1300)))</formula>
    </cfRule>
    <cfRule type="cellIs" dxfId="1151" priority="596" stopIfTrue="1" operator="equal">
      <formula>""</formula>
    </cfRule>
  </conditionalFormatting>
  <conditionalFormatting sqref="I1577 I1300:I1312 I1314:I1342 I1344:I1400 I1406:I1478 I1568:I1569 I1601:I1647 I1571:I1573 I1579:I1580 I1582:I1599 I1649:I1701 I1480:I1566 I1706:I1859">
    <cfRule type="containsText" dxfId="1150" priority="593" operator="containsText" text="...">
      <formula>NOT(ISERROR(SEARCH("...",I1300)))</formula>
    </cfRule>
    <cfRule type="containsText" dxfId="1149" priority="594" operator="containsText" text="~?">
      <formula>NOT(ISERROR(SEARCH("~?",I1300)))</formula>
    </cfRule>
  </conditionalFormatting>
  <conditionalFormatting sqref="G1300:G1388 G1575:G1599 G1390:G1399 G1406:G1477 G1601:G1701 G1480:G1566 G1568:G1573 G1706:G1859">
    <cfRule type="cellIs" dxfId="1148" priority="592" operator="equal">
      <formula>"Endorsement"</formula>
    </cfRule>
  </conditionalFormatting>
  <conditionalFormatting sqref="T1300:T1400 T1575:T1599 T1480:T1573 T1406:T1478 T1601:T1701 T1706:T1859">
    <cfRule type="cellIs" dxfId="1147" priority="591" operator="notEqual">
      <formula>""</formula>
    </cfRule>
  </conditionalFormatting>
  <conditionalFormatting sqref="B1479:B1534">
    <cfRule type="cellIs" dxfId="1146" priority="589" stopIfTrue="1" operator="equal">
      <formula>""</formula>
    </cfRule>
    <cfRule type="cellIs" dxfId="1145" priority="590" stopIfTrue="1" operator="between">
      <formula>"10.7.1"</formula>
      <formula>"10.7.5"</formula>
    </cfRule>
  </conditionalFormatting>
  <conditionalFormatting sqref="O1300:O1400 O1575:O1599 O1480:O1566 O1601:O1701 O1406:O1478 O1568:O1573 O1706:O1859">
    <cfRule type="cellIs" dxfId="1144" priority="585" stopIfTrue="1" operator="equal">
      <formula>"Rel-17"</formula>
    </cfRule>
    <cfRule type="cellIs" dxfId="1143" priority="586" stopIfTrue="1" operator="equal">
      <formula>"Rel-16"</formula>
    </cfRule>
    <cfRule type="cellIs" dxfId="1142" priority="587" stopIfTrue="1" operator="equal">
      <formula>"Rel-15"</formula>
    </cfRule>
    <cfRule type="cellIs" dxfId="1141" priority="588" stopIfTrue="1" operator="equal">
      <formula>"Rel-14"</formula>
    </cfRule>
  </conditionalFormatting>
  <conditionalFormatting sqref="AE1603 AE1605 AE1607 AE1609 AE1611 AE1613 AE1615 AE1617 AE1619 AE1621 AE1623 AE1625 AE1627 AE1629 AE1631 AE1633 AE1635 AE1637 AE1639 AE1641 AE1643 AE1645 AE1647 AE1649 AE1651 AE1653 AE1655 AE1657 AE1659 AE1661 AE1663 AE1665 AE1667 AE1669 AE1671 AE1673 AE1675 AE1677 AE1679 AE1681 AE1683 AE1685 AE1687 AE1689 AE1691 AE1693 AE1695 AE1697 AE1699 AE1701 AE1703 AE1705 AE1707 AE1709 AE1711 AE1713 AE1715 AE1717 AE1719 AE1721 AE1723 AE1725 AE1727 AE1729 AE1731 AE1733 AE1735 AE1737 AE1739 AE1741 AE1743 AE1745 AE1747 AE1749 AE1751 AE1753 AE1755 AE1757 AE1759 AE1761 AE1763 AE1765 AE1767 AE1769 AE1771 AE1773 AE1775 AE1777 AE1779 AE1781 AE1783 AE1785 AE1787 AE1789 AE1791 AE1793 AE1795 AE1797 AE1799 AE1801 AE1803 AE1805 AE1807 AE1809 AE1811 AE1813 AE1815 AE1817 AE1819 AE1821 AE1823 AE1825 AE1827 AE1829 AE1831 AE1833 AE1835 AE1837 AE1839 AE1841 AE1843 AE1845 AE1847 AE1849 AE1851 AE1853 AE1855 AE1857 AE1859 AE1861 AE1863 AE1865 AE1867 AE1869 AE1871 AE1873 AE1875 AE1877 AE1879 AE1881 AE1883 AE1885 AE1887 AE1889 AE1891 AE1893">
    <cfRule type="expression" dxfId="1140" priority="584">
      <formula>"&lt;&gt;$V$89"</formula>
    </cfRule>
  </conditionalFormatting>
  <conditionalFormatting sqref="AE1604 AE1606 AE1608 AE1610 AE1612 AE1614 AE1616 AE1618 AE1620 AE1622 AE1624 AE1626 AE1628 AE1630 AE1632 AE1634 AE1636 AE1638 AE1640 AE1642 AE1644 AE1646 AE1648 AE1650 AE1652 AE1654 AE1656 AE1658 AE1660 AE1662 AE1664 AE1666 AE1668 AE1670 AE1672 AE1674 AE1676 AE1678 AE1680 AE1682 AE1684 AE1686 AE1688 AE1690 AE1692 AE1694 AE1696 AE1698 AE1700 AE1702 AE1704 AE1706 AE1708 AE1710 AE1712 AE1714 AE1716 AE1718 AE1720 AE1722 AE1724 AE1726 AE1728 AE1730 AE1732 AE1734 AE1736 AE1738 AE1740 AE1742 AE1744 AE1746 AE1748 AE1750 AE1752 AE1754 AE1756 AE1758 AE1760 AE1762 AE1764 AE1766 AE1768 AE1770 AE1772 AE1774 AE1776 AE1778 AE1780 AE1782 AE1784 AE1786 AE1788 AE1790 AE1792 AE1794 AE1796 AE1798 AE1800 AE1802 AE1804 AE1806 AE1808 AE1810 AE1812 AE1814 AE1816 AE1818 AE1820 AE1822 AE1824 AE1826 AE1828 AE1830 AE1832 AE1834 AE1836 AE1838 AE1840 AE1842 AE1844 AE1846 AE1848 AE1850 AE1852 AE1854 AE1856 AE1858 AE1860 AE1862 AE1864 AE1866 AE1868 AE1870 AE1872 AE1874 AE1876 AE1878 AE1880 AE1882 AE1884 AE1886 AE1888 AE1890 AE1892 AE1894">
    <cfRule type="expression" dxfId="1139" priority="583">
      <formula>"&lt;&gt;$V$89"</formula>
    </cfRule>
  </conditionalFormatting>
  <conditionalFormatting sqref="AE1895 AE1897 AE1899 AE1901 AE1903 AE1905 AE1907 AE1909 AE1911 AE1913 AE1915">
    <cfRule type="expression" dxfId="1138" priority="582">
      <formula>"&lt;&gt;$V$89"</formula>
    </cfRule>
  </conditionalFormatting>
  <conditionalFormatting sqref="AE1896 AE1898 AE1900 AE1902 AE1904 AE1906 AE1908 AE1910 AE1912 AE1914 AE1916">
    <cfRule type="expression" dxfId="1137" priority="581">
      <formula>"&lt;&gt;$V$89"</formula>
    </cfRule>
  </conditionalFormatting>
  <conditionalFormatting sqref="O89:O91">
    <cfRule type="cellIs" dxfId="1136" priority="577" stopIfTrue="1" operator="equal">
      <formula>"Rel-17"</formula>
    </cfRule>
    <cfRule type="cellIs" dxfId="1135" priority="578" stopIfTrue="1" operator="equal">
      <formula>"Rel-16"</formula>
    </cfRule>
    <cfRule type="cellIs" dxfId="1134" priority="579" stopIfTrue="1" operator="equal">
      <formula>"Rel-15"</formula>
    </cfRule>
    <cfRule type="cellIs" dxfId="1133" priority="580" stopIfTrue="1" operator="equal">
      <formula>"Rel-14"</formula>
    </cfRule>
  </conditionalFormatting>
  <conditionalFormatting sqref="O88">
    <cfRule type="cellIs" dxfId="1132" priority="573" stopIfTrue="1" operator="equal">
      <formula>"Rel-17"</formula>
    </cfRule>
    <cfRule type="cellIs" dxfId="1131" priority="574" stopIfTrue="1" operator="equal">
      <formula>"Rel-16"</formula>
    </cfRule>
    <cfRule type="cellIs" dxfId="1130" priority="575" stopIfTrue="1" operator="equal">
      <formula>"Rel-15"</formula>
    </cfRule>
    <cfRule type="cellIs" dxfId="1129" priority="576" stopIfTrue="1" operator="equal">
      <formula>"Rel-14"</formula>
    </cfRule>
  </conditionalFormatting>
  <conditionalFormatting sqref="O87">
    <cfRule type="cellIs" dxfId="1128" priority="569" stopIfTrue="1" operator="equal">
      <formula>"Rel-17"</formula>
    </cfRule>
    <cfRule type="cellIs" dxfId="1127" priority="570" stopIfTrue="1" operator="equal">
      <formula>"Rel-16"</formula>
    </cfRule>
    <cfRule type="cellIs" dxfId="1126" priority="571" stopIfTrue="1" operator="equal">
      <formula>"Rel-15"</formula>
    </cfRule>
    <cfRule type="cellIs" dxfId="1125" priority="572" stopIfTrue="1" operator="equal">
      <formula>"Rel-14"</formula>
    </cfRule>
  </conditionalFormatting>
  <conditionalFormatting sqref="W93">
    <cfRule type="cellIs" dxfId="1124" priority="566" operator="equal">
      <formula>"Conv3"</formula>
    </cfRule>
    <cfRule type="cellIs" dxfId="1123" priority="567" operator="equal">
      <formula>"Conv2"</formula>
    </cfRule>
    <cfRule type="cellIs" dxfId="1122" priority="568" operator="equal">
      <formula>"Conv4"</formula>
    </cfRule>
  </conditionalFormatting>
  <conditionalFormatting sqref="U93">
    <cfRule type="cellIs" dxfId="1121" priority="564" operator="equal">
      <formula>"REPLY OPEN"</formula>
    </cfRule>
    <cfRule type="cellIs" dxfId="1120" priority="565" operator="equal">
      <formula>"OPEN"</formula>
    </cfRule>
  </conditionalFormatting>
  <conditionalFormatting sqref="V93">
    <cfRule type="cellIs" dxfId="1119" priority="561" operator="equal">
      <formula>"P-E"</formula>
    </cfRule>
    <cfRule type="cellIs" dxfId="1118" priority="562" operator="equal">
      <formula>"e-mail"</formula>
    </cfRule>
    <cfRule type="cellIs" dxfId="1117" priority="563" operator="equal">
      <formula>"P-A"</formula>
    </cfRule>
  </conditionalFormatting>
  <conditionalFormatting sqref="T93">
    <cfRule type="cellIs" dxfId="1116" priority="560" operator="notEqual">
      <formula>""</formula>
    </cfRule>
  </conditionalFormatting>
  <conditionalFormatting sqref="O93">
    <cfRule type="cellIs" dxfId="1115" priority="556" stopIfTrue="1" operator="equal">
      <formula>"Rel-17"</formula>
    </cfRule>
    <cfRule type="cellIs" dxfId="1114" priority="557" stopIfTrue="1" operator="equal">
      <formula>"Rel-16"</formula>
    </cfRule>
    <cfRule type="cellIs" dxfId="1113" priority="558" stopIfTrue="1" operator="equal">
      <formula>"Rel-15"</formula>
    </cfRule>
    <cfRule type="cellIs" dxfId="1112" priority="559" stopIfTrue="1" operator="equal">
      <formula>"Rel-14"</formula>
    </cfRule>
  </conditionalFormatting>
  <conditionalFormatting sqref="AE1917 AE1919 AE1921 AE1923 AE1925 AE1927 AE1929 AE1931 AE1933 AE1935 AE1937 AE1939 AE1941 AE1943 AE1945 AE1947 AE1949 AE1951 AE1953 AE1955 AE1957 AE1959 AE1961 AE1963 AE1965 AE1967 AE1969 AE1971 AE1973 AE1975 AE1977 AE1979 AE1981 AE1983 AE1985 AE1987 AE1989 AE1991 AE1993 AE1995 AE1997 AE1999 AE2001 AE2003 AE2005 AE2007 AE2009 AE2011 AE2013 AE2015 AE2017 AE2019 AE2021 AE2023 AE2025 AE2027 AE2029 AE2031 AE2033 AE2035 AE2037 AE2039 AE2041 AE2043 AE2045 AE2047 AE2049 AE2051 AE2053 AE2055 AE2057 AE2059 AE2061 AE2063 AE2065 AE2067 AE2069 AE2071 AE2073 AE2075 AE2077 AE2079 AE2081 AE2083 AE2085 AE2087 AE2089 AE2091 AE2093 AE2095 AE2097 AE2099 AE2101 AE2103 AE2105 AE2107 AE2109 AE2111 AE2113 AE2115 AE2117 AE2119 AE2121 AE2123 AE2125 AE2127 AE2129 AE2131 AE2133 AE2135 AE2137 AE2139 AE2141 AE2143 AE2145 AE2147 AE2149 AE2151 AE2153 AE2155 AE2157 AE2159 AE2161 AE2163 AE2165 AE2167 AE2169 AE2171 AE2173 AE2175">
    <cfRule type="expression" dxfId="1111" priority="555">
      <formula>"&lt;&gt;$V$89"</formula>
    </cfRule>
  </conditionalFormatting>
  <conditionalFormatting sqref="AE1918 AE1920 AE1922 AE1924 AE1926 AE1928 AE1930 AE1932 AE1934 AE1936 AE1938 AE1940 AE1942 AE1944 AE1946 AE1948 AE1950 AE1952 AE1954 AE1956 AE1958 AE1960 AE1962 AE1964 AE1966 AE1968 AE1970 AE1972 AE1974 AE1976 AE1978 AE1980 AE1982 AE1984 AE1986 AE1988 AE1990 AE1992 AE1994 AE1996 AE1998 AE2000 AE2002 AE2004 AE2006 AE2008 AE2010 AE2012 AE2014 AE2016 AE2018 AE2020 AE2022 AE2024 AE2026 AE2028 AE2030 AE2032 AE2034 AE2036 AE2038 AE2040 AE2042 AE2044 AE2046 AE2048 AE2050 AE2052 AE2054 AE2056 AE2058 AE2060 AE2062 AE2064 AE2066 AE2068 AE2070 AE2072 AE2074 AE2076 AE2078 AE2080 AE2082 AE2084 AE2086 AE2088 AE2090 AE2092 AE2094 AE2096 AE2098 AE2100 AE2102 AE2104 AE2106 AE2108 AE2110 AE2112 AE2114 AE2116 AE2118 AE2120 AE2122 AE2124 AE2126 AE2128 AE2130 AE2132 AE2134 AE2136 AE2138 AE2140 AE2142 AE2144 AE2146 AE2148 AE2150 AE2152 AE2154 AE2156 AE2158 AE2160 AE2162 AE2164 AE2166 AE2168 AE2170 AE2172 AE2174">
    <cfRule type="expression" dxfId="1110" priority="554">
      <formula>"&lt;&gt;$V$89"</formula>
    </cfRule>
  </conditionalFormatting>
  <conditionalFormatting sqref="G267">
    <cfRule type="cellIs" dxfId="1109" priority="553" stopIfTrue="1" operator="equal">
      <formula>""</formula>
    </cfRule>
  </conditionalFormatting>
  <conditionalFormatting sqref="P267">
    <cfRule type="containsText" dxfId="1108" priority="551" stopIfTrue="1" operator="containsText" text="DUMMY">
      <formula>NOT(ISERROR(SEARCH("DUMMY",P267)))</formula>
    </cfRule>
    <cfRule type="cellIs" dxfId="1107" priority="552" stopIfTrue="1" operator="equal">
      <formula>""</formula>
    </cfRule>
  </conditionalFormatting>
  <conditionalFormatting sqref="Q267">
    <cfRule type="cellIs" dxfId="1106" priority="549" stopIfTrue="1" operator="equal">
      <formula>""</formula>
    </cfRule>
    <cfRule type="cellIs" dxfId="1105" priority="550" stopIfTrue="1" operator="equal">
      <formula>"-"</formula>
    </cfRule>
  </conditionalFormatting>
  <conditionalFormatting sqref="I267">
    <cfRule type="containsText" dxfId="1104" priority="547" operator="containsText" text="...">
      <formula>NOT(ISERROR(SEARCH("...",I267)))</formula>
    </cfRule>
    <cfRule type="containsText" dxfId="1103" priority="548" operator="containsText" text="~?">
      <formula>NOT(ISERROR(SEARCH("~?",I267)))</formula>
    </cfRule>
  </conditionalFormatting>
  <conditionalFormatting sqref="G267">
    <cfRule type="cellIs" dxfId="1102" priority="546" operator="equal">
      <formula>"Endorsement"</formula>
    </cfRule>
  </conditionalFormatting>
  <conditionalFormatting sqref="O267">
    <cfRule type="cellIs" dxfId="1101" priority="542" stopIfTrue="1" operator="equal">
      <formula>"Rel-17"</formula>
    </cfRule>
    <cfRule type="cellIs" dxfId="1100" priority="543" stopIfTrue="1" operator="equal">
      <formula>"Rel-16"</formula>
    </cfRule>
    <cfRule type="cellIs" dxfId="1099" priority="544" stopIfTrue="1" operator="equal">
      <formula>"Rel-15"</formula>
    </cfRule>
    <cfRule type="cellIs" dxfId="1098" priority="545" stopIfTrue="1" operator="equal">
      <formula>"Rel-14"</formula>
    </cfRule>
  </conditionalFormatting>
  <conditionalFormatting sqref="Q979:Q1073 Q1075:Q1100 Q1102:Q1170 Q1575:Q1599 Q613:Q976 Q1172:Q1228 Q1231:Q1400 Q1406:Q1478 Q1568:Q1573 Q1480:Q1566 Q1601:Q1701 Q1706:Q1859">
    <cfRule type="cellIs" dxfId="1097" priority="540" stopIfTrue="1" operator="equal">
      <formula>""</formula>
    </cfRule>
    <cfRule type="cellIs" dxfId="1096" priority="541" stopIfTrue="1" operator="equal">
      <formula>"-"</formula>
    </cfRule>
  </conditionalFormatting>
  <conditionalFormatting sqref="D1228">
    <cfRule type="cellIs" dxfId="1095" priority="538" stopIfTrue="1" operator="equal">
      <formula>""</formula>
    </cfRule>
    <cfRule type="cellIs" dxfId="1094" priority="539" stopIfTrue="1" operator="between">
      <formula>"10.7.1"</formula>
      <formula>"10.7.5"</formula>
    </cfRule>
  </conditionalFormatting>
  <conditionalFormatting sqref="G1229:G1230">
    <cfRule type="cellIs" dxfId="1093" priority="537" stopIfTrue="1" operator="equal">
      <formula>""</formula>
    </cfRule>
  </conditionalFormatting>
  <conditionalFormatting sqref="S1229:S1230">
    <cfRule type="cellIs" dxfId="1092" priority="536" stopIfTrue="1" operator="notEqual">
      <formula>""</formula>
    </cfRule>
  </conditionalFormatting>
  <conditionalFormatting sqref="F1229:F1230">
    <cfRule type="cellIs" dxfId="1091" priority="527" stopIfTrue="1" operator="equal">
      <formula>"LS In"</formula>
    </cfRule>
    <cfRule type="cellIs" dxfId="1090" priority="528" stopIfTrue="1" operator="equal">
      <formula>"LS OUT"</formula>
    </cfRule>
    <cfRule type="cellIs" dxfId="1089" priority="529" stopIfTrue="1" operator="equal">
      <formula>"CR"</formula>
    </cfRule>
    <cfRule type="cellIs" dxfId="1088" priority="530" stopIfTrue="1" operator="equal">
      <formula>"P-CR"</formula>
    </cfRule>
    <cfRule type="cellIs" dxfId="1087" priority="531" stopIfTrue="1" operator="equal">
      <formula>"CR Pack"</formula>
    </cfRule>
    <cfRule type="cellIs" dxfId="1086" priority="532" stopIfTrue="1" operator="equal">
      <formula>"WID new"</formula>
    </cfRule>
    <cfRule type="cellIs" dxfId="1085" priority="533" stopIfTrue="1" operator="equal">
      <formula>"WID revised"</formula>
    </cfRule>
    <cfRule type="cellIs" dxfId="1084" priority="534" stopIfTrue="1" operator="equal">
      <formula>"SID new"</formula>
    </cfRule>
    <cfRule type="cellIs" dxfId="1083" priority="535" stopIfTrue="1" operator="equal">
      <formula>"SID revised"</formula>
    </cfRule>
  </conditionalFormatting>
  <conditionalFormatting sqref="P1229:P1230">
    <cfRule type="containsText" dxfId="1082" priority="525" stopIfTrue="1" operator="containsText" text="DUMMY">
      <formula>NOT(ISERROR(SEARCH("DUMMY",P1229)))</formula>
    </cfRule>
    <cfRule type="cellIs" dxfId="1081" priority="526" stopIfTrue="1" operator="equal">
      <formula>""</formula>
    </cfRule>
  </conditionalFormatting>
  <conditionalFormatting sqref="I1229:I1230">
    <cfRule type="containsText" dxfId="1080" priority="523" operator="containsText" text="...">
      <formula>NOT(ISERROR(SEARCH("...",I1229)))</formula>
    </cfRule>
    <cfRule type="containsText" dxfId="1079" priority="524" operator="containsText" text="~?">
      <formula>NOT(ISERROR(SEARCH("~?",I1229)))</formula>
    </cfRule>
  </conditionalFormatting>
  <conditionalFormatting sqref="G1229:G1230">
    <cfRule type="cellIs" dxfId="1078" priority="522" operator="equal">
      <formula>"Endorsement"</formula>
    </cfRule>
  </conditionalFormatting>
  <conditionalFormatting sqref="T1229:T1230">
    <cfRule type="cellIs" dxfId="1077" priority="521" operator="notEqual">
      <formula>""</formula>
    </cfRule>
  </conditionalFormatting>
  <conditionalFormatting sqref="O1229:O1230">
    <cfRule type="cellIs" dxfId="1076" priority="517" stopIfTrue="1" operator="equal">
      <formula>"Rel-17"</formula>
    </cfRule>
    <cfRule type="cellIs" dxfId="1075" priority="518" stopIfTrue="1" operator="equal">
      <formula>"Rel-16"</formula>
    </cfRule>
    <cfRule type="cellIs" dxfId="1074" priority="519" stopIfTrue="1" operator="equal">
      <formula>"Rel-15"</formula>
    </cfRule>
    <cfRule type="cellIs" dxfId="1073" priority="520" stopIfTrue="1" operator="equal">
      <formula>"Rel-14"</formula>
    </cfRule>
  </conditionalFormatting>
  <conditionalFormatting sqref="Q1229:Q1230">
    <cfRule type="cellIs" dxfId="1072" priority="515" stopIfTrue="1" operator="equal">
      <formula>""</formula>
    </cfRule>
    <cfRule type="cellIs" dxfId="1071" priority="516" stopIfTrue="1" operator="equal">
      <formula>"-"</formula>
    </cfRule>
  </conditionalFormatting>
  <conditionalFormatting sqref="R1575:R1599 R1406:R1478 R1480:R1573 R1172:R1174 R1:R245 R1601:R1704 R972:R1139 R1141:R1169 R1176:R1404 R251:R970 R1706:R1048576">
    <cfRule type="containsText" dxfId="1070" priority="514" operator="containsText" text="Confirm ">
      <formula>NOT(ISERROR(SEARCH("Confirm ",R1)))</formula>
    </cfRule>
  </conditionalFormatting>
  <conditionalFormatting sqref="G40">
    <cfRule type="cellIs" dxfId="1069" priority="513" operator="equal">
      <formula>"Endorsement"</formula>
    </cfRule>
  </conditionalFormatting>
  <conditionalFormatting sqref="D977">
    <cfRule type="cellIs" dxfId="1068" priority="511" stopIfTrue="1" operator="equal">
      <formula>""</formula>
    </cfRule>
    <cfRule type="cellIs" dxfId="1067" priority="512" stopIfTrue="1" operator="between">
      <formula>"10.7.1"</formula>
      <formula>"10.7.5"</formula>
    </cfRule>
  </conditionalFormatting>
  <conditionalFormatting sqref="G977">
    <cfRule type="cellIs" dxfId="1066" priority="510" stopIfTrue="1" operator="equal">
      <formula>""</formula>
    </cfRule>
  </conditionalFormatting>
  <conditionalFormatting sqref="P977">
    <cfRule type="containsText" dxfId="1065" priority="508" stopIfTrue="1" operator="containsText" text="DUMMY">
      <formula>NOT(ISERROR(SEARCH("DUMMY",P977)))</formula>
    </cfRule>
    <cfRule type="cellIs" dxfId="1064" priority="509" stopIfTrue="1" operator="equal">
      <formula>""</formula>
    </cfRule>
  </conditionalFormatting>
  <conditionalFormatting sqref="I977">
    <cfRule type="containsText" dxfId="1063" priority="506" operator="containsText" text="...">
      <formula>NOT(ISERROR(SEARCH("...",I977)))</formula>
    </cfRule>
    <cfRule type="containsText" dxfId="1062" priority="507" operator="containsText" text="~?">
      <formula>NOT(ISERROR(SEARCH("~?",I977)))</formula>
    </cfRule>
  </conditionalFormatting>
  <conditionalFormatting sqref="G977">
    <cfRule type="cellIs" dxfId="1061" priority="505" operator="equal">
      <formula>"Endorsement"</formula>
    </cfRule>
  </conditionalFormatting>
  <conditionalFormatting sqref="O977">
    <cfRule type="cellIs" dxfId="1060" priority="501" stopIfTrue="1" operator="equal">
      <formula>"Rel-17"</formula>
    </cfRule>
    <cfRule type="cellIs" dxfId="1059" priority="502" stopIfTrue="1" operator="equal">
      <formula>"Rel-16"</formula>
    </cfRule>
    <cfRule type="cellIs" dxfId="1058" priority="503" stopIfTrue="1" operator="equal">
      <formula>"Rel-15"</formula>
    </cfRule>
    <cfRule type="cellIs" dxfId="1057" priority="504" stopIfTrue="1" operator="equal">
      <formula>"Rel-14"</formula>
    </cfRule>
  </conditionalFormatting>
  <conditionalFormatting sqref="Q977">
    <cfRule type="cellIs" dxfId="1056" priority="499" stopIfTrue="1" operator="equal">
      <formula>""</formula>
    </cfRule>
    <cfRule type="cellIs" dxfId="1055" priority="500" stopIfTrue="1" operator="equal">
      <formula>"-"</formula>
    </cfRule>
  </conditionalFormatting>
  <conditionalFormatting sqref="D978">
    <cfRule type="cellIs" dxfId="1054" priority="497" stopIfTrue="1" operator="equal">
      <formula>""</formula>
    </cfRule>
    <cfRule type="cellIs" dxfId="1053" priority="498" stopIfTrue="1" operator="between">
      <formula>"10.7.1"</formula>
      <formula>"10.7.5"</formula>
    </cfRule>
  </conditionalFormatting>
  <conditionalFormatting sqref="G978">
    <cfRule type="cellIs" dxfId="1052" priority="496" stopIfTrue="1" operator="equal">
      <formula>""</formula>
    </cfRule>
  </conditionalFormatting>
  <conditionalFormatting sqref="P978">
    <cfRule type="containsText" dxfId="1051" priority="494" stopIfTrue="1" operator="containsText" text="DUMMY">
      <formula>NOT(ISERROR(SEARCH("DUMMY",P978)))</formula>
    </cfRule>
    <cfRule type="cellIs" dxfId="1050" priority="495" stopIfTrue="1" operator="equal">
      <formula>""</formula>
    </cfRule>
  </conditionalFormatting>
  <conditionalFormatting sqref="I978">
    <cfRule type="containsText" dxfId="1049" priority="492" operator="containsText" text="...">
      <formula>NOT(ISERROR(SEARCH("...",I978)))</formula>
    </cfRule>
    <cfRule type="containsText" dxfId="1048" priority="493" operator="containsText" text="~?">
      <formula>NOT(ISERROR(SEARCH("~?",I978)))</formula>
    </cfRule>
  </conditionalFormatting>
  <conditionalFormatting sqref="G978">
    <cfRule type="cellIs" dxfId="1047" priority="491" operator="equal">
      <formula>"Endorsement"</formula>
    </cfRule>
  </conditionalFormatting>
  <conditionalFormatting sqref="O978">
    <cfRule type="cellIs" dxfId="1046" priority="487" stopIfTrue="1" operator="equal">
      <formula>"Rel-17"</formula>
    </cfRule>
    <cfRule type="cellIs" dxfId="1045" priority="488" stopIfTrue="1" operator="equal">
      <formula>"Rel-16"</formula>
    </cfRule>
    <cfRule type="cellIs" dxfId="1044" priority="489" stopIfTrue="1" operator="equal">
      <formula>"Rel-15"</formula>
    </cfRule>
    <cfRule type="cellIs" dxfId="1043" priority="490" stopIfTrue="1" operator="equal">
      <formula>"Rel-14"</formula>
    </cfRule>
  </conditionalFormatting>
  <conditionalFormatting sqref="Q978">
    <cfRule type="cellIs" dxfId="1042" priority="485" stopIfTrue="1" operator="equal">
      <formula>""</formula>
    </cfRule>
    <cfRule type="cellIs" dxfId="1041" priority="486" stopIfTrue="1" operator="equal">
      <formula>"-"</formula>
    </cfRule>
  </conditionalFormatting>
  <conditionalFormatting sqref="G1074">
    <cfRule type="cellIs" dxfId="1040" priority="484" stopIfTrue="1" operator="equal">
      <formula>""</formula>
    </cfRule>
  </conditionalFormatting>
  <conditionalFormatting sqref="P1074">
    <cfRule type="containsText" dxfId="1039" priority="482" stopIfTrue="1" operator="containsText" text="DUMMY">
      <formula>NOT(ISERROR(SEARCH("DUMMY",P1074)))</formula>
    </cfRule>
    <cfRule type="cellIs" dxfId="1038" priority="483" stopIfTrue="1" operator="equal">
      <formula>""</formula>
    </cfRule>
  </conditionalFormatting>
  <conditionalFormatting sqref="Q1074">
    <cfRule type="cellIs" dxfId="1037" priority="480" stopIfTrue="1" operator="equal">
      <formula>""</formula>
    </cfRule>
    <cfRule type="cellIs" dxfId="1036" priority="481" stopIfTrue="1" operator="equal">
      <formula>"-"</formula>
    </cfRule>
  </conditionalFormatting>
  <conditionalFormatting sqref="I1074">
    <cfRule type="containsText" dxfId="1035" priority="478" operator="containsText" text="...">
      <formula>NOT(ISERROR(SEARCH("...",I1074)))</formula>
    </cfRule>
    <cfRule type="containsText" dxfId="1034" priority="479" operator="containsText" text="~?">
      <formula>NOT(ISERROR(SEARCH("~?",I1074)))</formula>
    </cfRule>
  </conditionalFormatting>
  <conditionalFormatting sqref="G1074">
    <cfRule type="cellIs" dxfId="1033" priority="477" operator="equal">
      <formula>"Endorsement"</formula>
    </cfRule>
  </conditionalFormatting>
  <conditionalFormatting sqref="O1074">
    <cfRule type="cellIs" dxfId="1032" priority="473" stopIfTrue="1" operator="equal">
      <formula>"Rel-17"</formula>
    </cfRule>
    <cfRule type="cellIs" dxfId="1031" priority="474" stopIfTrue="1" operator="equal">
      <formula>"Rel-16"</formula>
    </cfRule>
    <cfRule type="cellIs" dxfId="1030" priority="475" stopIfTrue="1" operator="equal">
      <formula>"Rel-15"</formula>
    </cfRule>
    <cfRule type="cellIs" dxfId="1029" priority="476" stopIfTrue="1" operator="equal">
      <formula>"Rel-14"</formula>
    </cfRule>
  </conditionalFormatting>
  <conditionalFormatting sqref="G1101">
    <cfRule type="cellIs" dxfId="1028" priority="472" stopIfTrue="1" operator="equal">
      <formula>""</formula>
    </cfRule>
  </conditionalFormatting>
  <conditionalFormatting sqref="P1101">
    <cfRule type="containsText" dxfId="1027" priority="470" stopIfTrue="1" operator="containsText" text="DUMMY">
      <formula>NOT(ISERROR(SEARCH("DUMMY",P1101)))</formula>
    </cfRule>
    <cfRule type="cellIs" dxfId="1026" priority="471" stopIfTrue="1" operator="equal">
      <formula>""</formula>
    </cfRule>
  </conditionalFormatting>
  <conditionalFormatting sqref="Q1101">
    <cfRule type="cellIs" dxfId="1025" priority="468" stopIfTrue="1" operator="equal">
      <formula>""</formula>
    </cfRule>
    <cfRule type="cellIs" dxfId="1024" priority="469" stopIfTrue="1" operator="equal">
      <formula>"-"</formula>
    </cfRule>
  </conditionalFormatting>
  <conditionalFormatting sqref="I1101">
    <cfRule type="containsText" dxfId="1023" priority="466" operator="containsText" text="...">
      <formula>NOT(ISERROR(SEARCH("...",I1101)))</formula>
    </cfRule>
    <cfRule type="containsText" dxfId="1022" priority="467" operator="containsText" text="~?">
      <formula>NOT(ISERROR(SEARCH("~?",I1101)))</formula>
    </cfRule>
  </conditionalFormatting>
  <conditionalFormatting sqref="G1101">
    <cfRule type="cellIs" dxfId="1021" priority="465" operator="equal">
      <formula>"Endorsement"</formula>
    </cfRule>
  </conditionalFormatting>
  <conditionalFormatting sqref="O1101">
    <cfRule type="cellIs" dxfId="1020" priority="461" stopIfTrue="1" operator="equal">
      <formula>"Rel-17"</formula>
    </cfRule>
    <cfRule type="cellIs" dxfId="1019" priority="462" stopIfTrue="1" operator="equal">
      <formula>"Rel-16"</formula>
    </cfRule>
    <cfRule type="cellIs" dxfId="1018" priority="463" stopIfTrue="1" operator="equal">
      <formula>"Rel-15"</formula>
    </cfRule>
    <cfRule type="cellIs" dxfId="1017" priority="464" stopIfTrue="1" operator="equal">
      <formula>"Rel-14"</formula>
    </cfRule>
  </conditionalFormatting>
  <conditionalFormatting sqref="B1574">
    <cfRule type="cellIs" dxfId="1016" priority="459" stopIfTrue="1" operator="equal">
      <formula>""</formula>
    </cfRule>
    <cfRule type="cellIs" dxfId="1015" priority="460" stopIfTrue="1" operator="between">
      <formula>"10.7.1"</formula>
      <formula>"10.7.5"</formula>
    </cfRule>
  </conditionalFormatting>
  <conditionalFormatting sqref="C1574">
    <cfRule type="cellIs" dxfId="1014" priority="456" stopIfTrue="1" operator="equal">
      <formula>"Y"</formula>
    </cfRule>
    <cfRule type="cellIs" dxfId="1013" priority="457" stopIfTrue="1" operator="equal">
      <formula>""</formula>
    </cfRule>
    <cfRule type="cellIs" dxfId="1012" priority="458" stopIfTrue="1" operator="equal">
      <formula>"W"</formula>
    </cfRule>
  </conditionalFormatting>
  <conditionalFormatting sqref="D1574">
    <cfRule type="cellIs" dxfId="1011" priority="454" stopIfTrue="1" operator="equal">
      <formula>""</formula>
    </cfRule>
    <cfRule type="cellIs" dxfId="1010" priority="455" stopIfTrue="1" operator="between">
      <formula>"10.7.1"</formula>
      <formula>"10.7.5"</formula>
    </cfRule>
  </conditionalFormatting>
  <conditionalFormatting sqref="G1574">
    <cfRule type="cellIs" dxfId="1009" priority="453" stopIfTrue="1" operator="equal">
      <formula>""</formula>
    </cfRule>
  </conditionalFormatting>
  <conditionalFormatting sqref="F1574">
    <cfRule type="cellIs" dxfId="1008" priority="444" stopIfTrue="1" operator="equal">
      <formula>"LS In"</formula>
    </cfRule>
    <cfRule type="cellIs" dxfId="1007" priority="445" stopIfTrue="1" operator="equal">
      <formula>"LS OUT"</formula>
    </cfRule>
    <cfRule type="cellIs" dxfId="1006" priority="446" stopIfTrue="1" operator="equal">
      <formula>"CR"</formula>
    </cfRule>
    <cfRule type="cellIs" dxfId="1005" priority="447" stopIfTrue="1" operator="equal">
      <formula>"P-CR"</formula>
    </cfRule>
    <cfRule type="cellIs" dxfId="1004" priority="448" stopIfTrue="1" operator="equal">
      <formula>"CR Pack"</formula>
    </cfRule>
    <cfRule type="cellIs" dxfId="1003" priority="449" stopIfTrue="1" operator="equal">
      <formula>"WID new"</formula>
    </cfRule>
    <cfRule type="cellIs" dxfId="1002" priority="450" stopIfTrue="1" operator="equal">
      <formula>"WID revised"</formula>
    </cfRule>
    <cfRule type="cellIs" dxfId="1001" priority="451" stopIfTrue="1" operator="equal">
      <formula>"SID new"</formula>
    </cfRule>
    <cfRule type="cellIs" dxfId="1000" priority="452" stopIfTrue="1" operator="equal">
      <formula>"SID revised"</formula>
    </cfRule>
  </conditionalFormatting>
  <conditionalFormatting sqref="P1574">
    <cfRule type="containsText" dxfId="999" priority="442" stopIfTrue="1" operator="containsText" text="DUMMY">
      <formula>NOT(ISERROR(SEARCH("DUMMY",P1574)))</formula>
    </cfRule>
    <cfRule type="cellIs" dxfId="998" priority="443" stopIfTrue="1" operator="equal">
      <formula>""</formula>
    </cfRule>
  </conditionalFormatting>
  <conditionalFormatting sqref="I1570 I1574:I1576">
    <cfRule type="containsText" dxfId="997" priority="440" operator="containsText" text="...">
      <formula>NOT(ISERROR(SEARCH("...",I1570)))</formula>
    </cfRule>
    <cfRule type="containsText" dxfId="996" priority="441" operator="containsText" text="~?">
      <formula>NOT(ISERROR(SEARCH("~?",I1570)))</formula>
    </cfRule>
  </conditionalFormatting>
  <conditionalFormatting sqref="G1574">
    <cfRule type="cellIs" dxfId="995" priority="439" operator="equal">
      <formula>"Endorsement"</formula>
    </cfRule>
  </conditionalFormatting>
  <conditionalFormatting sqref="T1574">
    <cfRule type="cellIs" dxfId="994" priority="438" operator="notEqual">
      <formula>""</formula>
    </cfRule>
  </conditionalFormatting>
  <conditionalFormatting sqref="O1574">
    <cfRule type="cellIs" dxfId="993" priority="434" stopIfTrue="1" operator="equal">
      <formula>"Rel-17"</formula>
    </cfRule>
    <cfRule type="cellIs" dxfId="992" priority="435" stopIfTrue="1" operator="equal">
      <formula>"Rel-16"</formula>
    </cfRule>
    <cfRule type="cellIs" dxfId="991" priority="436" stopIfTrue="1" operator="equal">
      <formula>"Rel-15"</formula>
    </cfRule>
    <cfRule type="cellIs" dxfId="990" priority="437" stopIfTrue="1" operator="equal">
      <formula>"Rel-14"</formula>
    </cfRule>
  </conditionalFormatting>
  <conditionalFormatting sqref="Q1574">
    <cfRule type="cellIs" dxfId="989" priority="432" stopIfTrue="1" operator="equal">
      <formula>""</formula>
    </cfRule>
    <cfRule type="cellIs" dxfId="988" priority="433" stopIfTrue="1" operator="equal">
      <formula>"-"</formula>
    </cfRule>
  </conditionalFormatting>
  <conditionalFormatting sqref="R1574">
    <cfRule type="containsText" dxfId="987" priority="431" operator="containsText" text="Confirm ">
      <formula>NOT(ISERROR(SEARCH("Confirm ",R1574)))</formula>
    </cfRule>
  </conditionalFormatting>
  <conditionalFormatting sqref="S1574">
    <cfRule type="cellIs" dxfId="986" priority="430" stopIfTrue="1" operator="notEqual">
      <formula>""</formula>
    </cfRule>
  </conditionalFormatting>
  <conditionalFormatting sqref="G1170">
    <cfRule type="cellIs" dxfId="985" priority="429" stopIfTrue="1" operator="equal">
      <formula>""</formula>
    </cfRule>
  </conditionalFormatting>
  <conditionalFormatting sqref="G1170">
    <cfRule type="cellIs" dxfId="984" priority="428" operator="equal">
      <formula>"Endorsement"</formula>
    </cfRule>
  </conditionalFormatting>
  <conditionalFormatting sqref="S1171">
    <cfRule type="cellIs" dxfId="983" priority="427" stopIfTrue="1" operator="notEqual">
      <formula>""</formula>
    </cfRule>
  </conditionalFormatting>
  <conditionalFormatting sqref="P1171">
    <cfRule type="containsText" dxfId="982" priority="425" stopIfTrue="1" operator="containsText" text="DUMMY">
      <formula>NOT(ISERROR(SEARCH("DUMMY",P1171)))</formula>
    </cfRule>
    <cfRule type="cellIs" dxfId="981" priority="426" stopIfTrue="1" operator="equal">
      <formula>""</formula>
    </cfRule>
  </conditionalFormatting>
  <conditionalFormatting sqref="I1171">
    <cfRule type="containsText" dxfId="980" priority="423" operator="containsText" text="...">
      <formula>NOT(ISERROR(SEARCH("...",I1171)))</formula>
    </cfRule>
    <cfRule type="containsText" dxfId="979" priority="424" operator="containsText" text="~?">
      <formula>NOT(ISERROR(SEARCH("~?",I1171)))</formula>
    </cfRule>
  </conditionalFormatting>
  <conditionalFormatting sqref="T1171">
    <cfRule type="cellIs" dxfId="978" priority="422" operator="notEqual">
      <formula>""</formula>
    </cfRule>
  </conditionalFormatting>
  <conditionalFormatting sqref="O1171">
    <cfRule type="cellIs" dxfId="977" priority="418" stopIfTrue="1" operator="equal">
      <formula>"Rel-17"</formula>
    </cfRule>
    <cfRule type="cellIs" dxfId="976" priority="419" stopIfTrue="1" operator="equal">
      <formula>"Rel-16"</formula>
    </cfRule>
    <cfRule type="cellIs" dxfId="975" priority="420" stopIfTrue="1" operator="equal">
      <formula>"Rel-15"</formula>
    </cfRule>
    <cfRule type="cellIs" dxfId="974" priority="421" stopIfTrue="1" operator="equal">
      <formula>"Rel-14"</formula>
    </cfRule>
  </conditionalFormatting>
  <conditionalFormatting sqref="Q1171">
    <cfRule type="cellIs" dxfId="973" priority="416" stopIfTrue="1" operator="equal">
      <formula>""</formula>
    </cfRule>
    <cfRule type="cellIs" dxfId="972" priority="417" stopIfTrue="1" operator="equal">
      <formula>"-"</formula>
    </cfRule>
  </conditionalFormatting>
  <conditionalFormatting sqref="R1171">
    <cfRule type="containsText" dxfId="971" priority="415" operator="containsText" text="Confirm ">
      <formula>NOT(ISERROR(SEARCH("Confirm ",R1171)))</formula>
    </cfRule>
  </conditionalFormatting>
  <conditionalFormatting sqref="G1171">
    <cfRule type="cellIs" dxfId="970" priority="414" stopIfTrue="1" operator="equal">
      <formula>""</formula>
    </cfRule>
  </conditionalFormatting>
  <conditionalFormatting sqref="G1171">
    <cfRule type="cellIs" dxfId="969" priority="413" operator="equal">
      <formula>"Endorsement"</formula>
    </cfRule>
  </conditionalFormatting>
  <conditionalFormatting sqref="G1389">
    <cfRule type="cellIs" dxfId="968" priority="412" stopIfTrue="1" operator="equal">
      <formula>""</formula>
    </cfRule>
  </conditionalFormatting>
  <conditionalFormatting sqref="G1389">
    <cfRule type="cellIs" dxfId="967" priority="411" operator="equal">
      <formula>"Endorsement"</formula>
    </cfRule>
  </conditionalFormatting>
  <conditionalFormatting sqref="G1478">
    <cfRule type="cellIs" dxfId="966" priority="410" stopIfTrue="1" operator="equal">
      <formula>""</formula>
    </cfRule>
  </conditionalFormatting>
  <conditionalFormatting sqref="G1478">
    <cfRule type="cellIs" dxfId="965" priority="409" operator="equal">
      <formula>"Endorsement"</formula>
    </cfRule>
  </conditionalFormatting>
  <conditionalFormatting sqref="D1479">
    <cfRule type="cellIs" dxfId="964" priority="407" stopIfTrue="1" operator="equal">
      <formula>""</formula>
    </cfRule>
    <cfRule type="cellIs" dxfId="963" priority="408" stopIfTrue="1" operator="between">
      <formula>"10.7.1"</formula>
      <formula>"10.7.5"</formula>
    </cfRule>
  </conditionalFormatting>
  <conditionalFormatting sqref="G1479">
    <cfRule type="cellIs" dxfId="962" priority="406" stopIfTrue="1" operator="equal">
      <formula>""</formula>
    </cfRule>
  </conditionalFormatting>
  <conditionalFormatting sqref="S1479">
    <cfRule type="cellIs" dxfId="961" priority="405" stopIfTrue="1" operator="notEqual">
      <formula>""</formula>
    </cfRule>
  </conditionalFormatting>
  <conditionalFormatting sqref="F1479">
    <cfRule type="cellIs" dxfId="960" priority="396" stopIfTrue="1" operator="equal">
      <formula>"LS In"</formula>
    </cfRule>
    <cfRule type="cellIs" dxfId="959" priority="397" stopIfTrue="1" operator="equal">
      <formula>"LS OUT"</formula>
    </cfRule>
    <cfRule type="cellIs" dxfId="958" priority="398" stopIfTrue="1" operator="equal">
      <formula>"CR"</formula>
    </cfRule>
    <cfRule type="cellIs" dxfId="957" priority="399" stopIfTrue="1" operator="equal">
      <formula>"P-CR"</formula>
    </cfRule>
    <cfRule type="cellIs" dxfId="956" priority="400" stopIfTrue="1" operator="equal">
      <formula>"CR Pack"</formula>
    </cfRule>
    <cfRule type="cellIs" dxfId="955" priority="401" stopIfTrue="1" operator="equal">
      <formula>"WID new"</formula>
    </cfRule>
    <cfRule type="cellIs" dxfId="954" priority="402" stopIfTrue="1" operator="equal">
      <formula>"WID revised"</formula>
    </cfRule>
    <cfRule type="cellIs" dxfId="953" priority="403" stopIfTrue="1" operator="equal">
      <formula>"SID new"</formula>
    </cfRule>
    <cfRule type="cellIs" dxfId="952" priority="404" stopIfTrue="1" operator="equal">
      <formula>"SID revised"</formula>
    </cfRule>
  </conditionalFormatting>
  <conditionalFormatting sqref="P1479">
    <cfRule type="containsText" dxfId="951" priority="394" stopIfTrue="1" operator="containsText" text="DUMMY">
      <formula>NOT(ISERROR(SEARCH("DUMMY",P1479)))</formula>
    </cfRule>
    <cfRule type="cellIs" dxfId="950" priority="395" stopIfTrue="1" operator="equal">
      <formula>""</formula>
    </cfRule>
  </conditionalFormatting>
  <conditionalFormatting sqref="I1479">
    <cfRule type="containsText" dxfId="949" priority="392" operator="containsText" text="...">
      <formula>NOT(ISERROR(SEARCH("...",I1479)))</formula>
    </cfRule>
    <cfRule type="containsText" dxfId="948" priority="393" operator="containsText" text="~?">
      <formula>NOT(ISERROR(SEARCH("~?",I1479)))</formula>
    </cfRule>
  </conditionalFormatting>
  <conditionalFormatting sqref="G1479">
    <cfRule type="cellIs" dxfId="947" priority="391" operator="equal">
      <formula>"Endorsement"</formula>
    </cfRule>
  </conditionalFormatting>
  <conditionalFormatting sqref="T1479">
    <cfRule type="cellIs" dxfId="946" priority="390" operator="notEqual">
      <formula>""</formula>
    </cfRule>
  </conditionalFormatting>
  <conditionalFormatting sqref="O1479">
    <cfRule type="cellIs" dxfId="945" priority="386" stopIfTrue="1" operator="equal">
      <formula>"Rel-17"</formula>
    </cfRule>
    <cfRule type="cellIs" dxfId="944" priority="387" stopIfTrue="1" operator="equal">
      <formula>"Rel-16"</formula>
    </cfRule>
    <cfRule type="cellIs" dxfId="943" priority="388" stopIfTrue="1" operator="equal">
      <formula>"Rel-15"</formula>
    </cfRule>
    <cfRule type="cellIs" dxfId="942" priority="389" stopIfTrue="1" operator="equal">
      <formula>"Rel-14"</formula>
    </cfRule>
  </conditionalFormatting>
  <conditionalFormatting sqref="Q1479">
    <cfRule type="cellIs" dxfId="941" priority="384" stopIfTrue="1" operator="equal">
      <formula>""</formula>
    </cfRule>
    <cfRule type="cellIs" dxfId="940" priority="385" stopIfTrue="1" operator="equal">
      <formula>"-"</formula>
    </cfRule>
  </conditionalFormatting>
  <conditionalFormatting sqref="R1479">
    <cfRule type="containsText" dxfId="939" priority="383" operator="containsText" text="Confirm ">
      <formula>NOT(ISERROR(SEARCH("Confirm ",R1479)))</formula>
    </cfRule>
  </conditionalFormatting>
  <conditionalFormatting sqref="S1600">
    <cfRule type="cellIs" dxfId="938" priority="382" stopIfTrue="1" operator="notEqual">
      <formula>""</formula>
    </cfRule>
  </conditionalFormatting>
  <conditionalFormatting sqref="G1600">
    <cfRule type="cellIs" dxfId="937" priority="381" stopIfTrue="1" operator="equal">
      <formula>""</formula>
    </cfRule>
  </conditionalFormatting>
  <conditionalFormatting sqref="F1600">
    <cfRule type="cellIs" dxfId="936" priority="372" stopIfTrue="1" operator="equal">
      <formula>"LS In"</formula>
    </cfRule>
    <cfRule type="cellIs" dxfId="935" priority="373" stopIfTrue="1" operator="equal">
      <formula>"LS OUT"</formula>
    </cfRule>
    <cfRule type="cellIs" dxfId="934" priority="374" stopIfTrue="1" operator="equal">
      <formula>"CR"</formula>
    </cfRule>
    <cfRule type="cellIs" dxfId="933" priority="375" stopIfTrue="1" operator="equal">
      <formula>"P-CR"</formula>
    </cfRule>
    <cfRule type="cellIs" dxfId="932" priority="376" stopIfTrue="1" operator="equal">
      <formula>"CR Pack"</formula>
    </cfRule>
    <cfRule type="cellIs" dxfId="931" priority="377" stopIfTrue="1" operator="equal">
      <formula>"WID new"</formula>
    </cfRule>
    <cfRule type="cellIs" dxfId="930" priority="378" stopIfTrue="1" operator="equal">
      <formula>"WID revised"</formula>
    </cfRule>
    <cfRule type="cellIs" dxfId="929" priority="379" stopIfTrue="1" operator="equal">
      <formula>"SID new"</formula>
    </cfRule>
    <cfRule type="cellIs" dxfId="928" priority="380" stopIfTrue="1" operator="equal">
      <formula>"SID revised"</formula>
    </cfRule>
  </conditionalFormatting>
  <conditionalFormatting sqref="P1600">
    <cfRule type="containsText" dxfId="927" priority="370" stopIfTrue="1" operator="containsText" text="DUMMY">
      <formula>NOT(ISERROR(SEARCH("DUMMY",P1600)))</formula>
    </cfRule>
    <cfRule type="cellIs" dxfId="926" priority="371" stopIfTrue="1" operator="equal">
      <formula>""</formula>
    </cfRule>
  </conditionalFormatting>
  <conditionalFormatting sqref="I1600">
    <cfRule type="containsText" dxfId="925" priority="368" operator="containsText" text="...">
      <formula>NOT(ISERROR(SEARCH("...",I1600)))</formula>
    </cfRule>
    <cfRule type="containsText" dxfId="924" priority="369" operator="containsText" text="~?">
      <formula>NOT(ISERROR(SEARCH("~?",I1600)))</formula>
    </cfRule>
  </conditionalFormatting>
  <conditionalFormatting sqref="G1600">
    <cfRule type="cellIs" dxfId="923" priority="367" operator="equal">
      <formula>"Endorsement"</formula>
    </cfRule>
  </conditionalFormatting>
  <conditionalFormatting sqref="T1600">
    <cfRule type="cellIs" dxfId="922" priority="366" operator="notEqual">
      <formula>""</formula>
    </cfRule>
  </conditionalFormatting>
  <conditionalFormatting sqref="O1600">
    <cfRule type="cellIs" dxfId="921" priority="362" stopIfTrue="1" operator="equal">
      <formula>"Rel-17"</formula>
    </cfRule>
    <cfRule type="cellIs" dxfId="920" priority="363" stopIfTrue="1" operator="equal">
      <formula>"Rel-16"</formula>
    </cfRule>
    <cfRule type="cellIs" dxfId="919" priority="364" stopIfTrue="1" operator="equal">
      <formula>"Rel-15"</formula>
    </cfRule>
    <cfRule type="cellIs" dxfId="918" priority="365" stopIfTrue="1" operator="equal">
      <formula>"Rel-14"</formula>
    </cfRule>
  </conditionalFormatting>
  <conditionalFormatting sqref="Q1600">
    <cfRule type="cellIs" dxfId="917" priority="360" stopIfTrue="1" operator="equal">
      <formula>""</formula>
    </cfRule>
    <cfRule type="cellIs" dxfId="916" priority="361" stopIfTrue="1" operator="equal">
      <formula>"-"</formula>
    </cfRule>
  </conditionalFormatting>
  <conditionalFormatting sqref="R1600">
    <cfRule type="containsText" dxfId="915" priority="359" operator="containsText" text="Confirm ">
      <formula>NOT(ISERROR(SEARCH("Confirm ",R1600)))</formula>
    </cfRule>
  </conditionalFormatting>
  <conditionalFormatting sqref="S1170">
    <cfRule type="cellIs" dxfId="914" priority="358" stopIfTrue="1" operator="notEqual">
      <formula>""</formula>
    </cfRule>
  </conditionalFormatting>
  <conditionalFormatting sqref="R1170">
    <cfRule type="containsText" dxfId="913" priority="357" operator="containsText" text="Confirm ">
      <formula>NOT(ISERROR(SEARCH("Confirm ",R1170)))</formula>
    </cfRule>
  </conditionalFormatting>
  <conditionalFormatting sqref="O22">
    <cfRule type="cellIs" dxfId="912" priority="353" stopIfTrue="1" operator="equal">
      <formula>"Rel-17"</formula>
    </cfRule>
    <cfRule type="cellIs" dxfId="911" priority="354" stopIfTrue="1" operator="equal">
      <formula>"Rel-16"</formula>
    </cfRule>
    <cfRule type="cellIs" dxfId="910" priority="355" stopIfTrue="1" operator="equal">
      <formula>"Rel-15"</formula>
    </cfRule>
    <cfRule type="cellIs" dxfId="909" priority="356" stopIfTrue="1" operator="equal">
      <formula>"Rel-14"</formula>
    </cfRule>
  </conditionalFormatting>
  <conditionalFormatting sqref="O34">
    <cfRule type="cellIs" dxfId="908" priority="349" stopIfTrue="1" operator="equal">
      <formula>"Rel-17"</formula>
    </cfRule>
    <cfRule type="cellIs" dxfId="907" priority="350" stopIfTrue="1" operator="equal">
      <formula>"Rel-16"</formula>
    </cfRule>
    <cfRule type="cellIs" dxfId="906" priority="351" stopIfTrue="1" operator="equal">
      <formula>"Rel-15"</formula>
    </cfRule>
    <cfRule type="cellIs" dxfId="905" priority="352" stopIfTrue="1" operator="equal">
      <formula>"Rel-14"</formula>
    </cfRule>
  </conditionalFormatting>
  <conditionalFormatting sqref="D325">
    <cfRule type="cellIs" dxfId="904" priority="347" stopIfTrue="1" operator="equal">
      <formula>""</formula>
    </cfRule>
    <cfRule type="cellIs" dxfId="903" priority="348" stopIfTrue="1" operator="between">
      <formula>"10.7.1"</formula>
      <formula>"10.7.5"</formula>
    </cfRule>
  </conditionalFormatting>
  <conditionalFormatting sqref="G325">
    <cfRule type="cellIs" dxfId="902" priority="346" stopIfTrue="1" operator="equal">
      <formula>""</formula>
    </cfRule>
  </conditionalFormatting>
  <conditionalFormatting sqref="F325">
    <cfRule type="cellIs" dxfId="901" priority="337" stopIfTrue="1" operator="equal">
      <formula>"LS In"</formula>
    </cfRule>
    <cfRule type="cellIs" dxfId="900" priority="338" stopIfTrue="1" operator="equal">
      <formula>"LS OUT"</formula>
    </cfRule>
    <cfRule type="cellIs" dxfId="899" priority="339" stopIfTrue="1" operator="equal">
      <formula>"CR"</formula>
    </cfRule>
    <cfRule type="cellIs" dxfId="898" priority="340" stopIfTrue="1" operator="equal">
      <formula>"P-CR"</formula>
    </cfRule>
    <cfRule type="cellIs" dxfId="897" priority="341" stopIfTrue="1" operator="equal">
      <formula>"CR Pack"</formula>
    </cfRule>
    <cfRule type="cellIs" dxfId="896" priority="342" stopIfTrue="1" operator="equal">
      <formula>"WID new"</formula>
    </cfRule>
    <cfRule type="cellIs" dxfId="895" priority="343" stopIfTrue="1" operator="equal">
      <formula>"WID revised"</formula>
    </cfRule>
    <cfRule type="cellIs" dxfId="894" priority="344" stopIfTrue="1" operator="equal">
      <formula>"SID new"</formula>
    </cfRule>
    <cfRule type="cellIs" dxfId="893" priority="345" stopIfTrue="1" operator="equal">
      <formula>"SID revised"</formula>
    </cfRule>
  </conditionalFormatting>
  <conditionalFormatting sqref="P325">
    <cfRule type="containsText" dxfId="892" priority="335" stopIfTrue="1" operator="containsText" text="DUMMY">
      <formula>NOT(ISERROR(SEARCH("DUMMY",P325)))</formula>
    </cfRule>
    <cfRule type="cellIs" dxfId="891" priority="336" stopIfTrue="1" operator="equal">
      <formula>""</formula>
    </cfRule>
  </conditionalFormatting>
  <conditionalFormatting sqref="Q325">
    <cfRule type="cellIs" dxfId="890" priority="333" stopIfTrue="1" operator="equal">
      <formula>""</formula>
    </cfRule>
    <cfRule type="cellIs" dxfId="889" priority="334" stopIfTrue="1" operator="equal">
      <formula>"-"</formula>
    </cfRule>
  </conditionalFormatting>
  <conditionalFormatting sqref="I325">
    <cfRule type="containsText" dxfId="888" priority="331" operator="containsText" text="...">
      <formula>NOT(ISERROR(SEARCH("...",I325)))</formula>
    </cfRule>
    <cfRule type="containsText" dxfId="887" priority="332" operator="containsText" text="~?">
      <formula>NOT(ISERROR(SEARCH("~?",I325)))</formula>
    </cfRule>
  </conditionalFormatting>
  <conditionalFormatting sqref="G325">
    <cfRule type="cellIs" dxfId="886" priority="330" operator="equal">
      <formula>"Endorsement"</formula>
    </cfRule>
  </conditionalFormatting>
  <conditionalFormatting sqref="O325">
    <cfRule type="cellIs" dxfId="885" priority="326" stopIfTrue="1" operator="equal">
      <formula>"Rel-17"</formula>
    </cfRule>
    <cfRule type="cellIs" dxfId="884" priority="327" stopIfTrue="1" operator="equal">
      <formula>"Rel-16"</formula>
    </cfRule>
    <cfRule type="cellIs" dxfId="883" priority="328" stopIfTrue="1" operator="equal">
      <formula>"Rel-15"</formula>
    </cfRule>
    <cfRule type="cellIs" dxfId="882" priority="329" stopIfTrue="1" operator="equal">
      <formula>"Rel-14"</formula>
    </cfRule>
  </conditionalFormatting>
  <conditionalFormatting sqref="D1309">
    <cfRule type="cellIs" dxfId="881" priority="324" stopIfTrue="1" operator="equal">
      <formula>""</formula>
    </cfRule>
    <cfRule type="cellIs" dxfId="880" priority="325" stopIfTrue="1" operator="between">
      <formula>"10.7.1"</formula>
      <formula>"10.7.5"</formula>
    </cfRule>
  </conditionalFormatting>
  <conditionalFormatting sqref="G1400">
    <cfRule type="cellIs" dxfId="879" priority="323" stopIfTrue="1" operator="equal">
      <formula>""</formula>
    </cfRule>
  </conditionalFormatting>
  <conditionalFormatting sqref="G1400">
    <cfRule type="cellIs" dxfId="878" priority="322" operator="equal">
      <formula>"Endorsement"</formula>
    </cfRule>
  </conditionalFormatting>
  <conditionalFormatting sqref="G1401">
    <cfRule type="cellIs" dxfId="877" priority="321" stopIfTrue="1" operator="equal">
      <formula>""</formula>
    </cfRule>
  </conditionalFormatting>
  <conditionalFormatting sqref="F1401:F1402">
    <cfRule type="cellIs" dxfId="876" priority="312" stopIfTrue="1" operator="equal">
      <formula>"LS In"</formula>
    </cfRule>
    <cfRule type="cellIs" dxfId="875" priority="313" stopIfTrue="1" operator="equal">
      <formula>"LS OUT"</formula>
    </cfRule>
    <cfRule type="cellIs" dxfId="874" priority="314" stopIfTrue="1" operator="equal">
      <formula>"CR"</formula>
    </cfRule>
    <cfRule type="cellIs" dxfId="873" priority="315" stopIfTrue="1" operator="equal">
      <formula>"P-CR"</formula>
    </cfRule>
    <cfRule type="cellIs" dxfId="872" priority="316" stopIfTrue="1" operator="equal">
      <formula>"CR Pack"</formula>
    </cfRule>
    <cfRule type="cellIs" dxfId="871" priority="317" stopIfTrue="1" operator="equal">
      <formula>"WID new"</formula>
    </cfRule>
    <cfRule type="cellIs" dxfId="870" priority="318" stopIfTrue="1" operator="equal">
      <formula>"WID revised"</formula>
    </cfRule>
    <cfRule type="cellIs" dxfId="869" priority="319" stopIfTrue="1" operator="equal">
      <formula>"SID new"</formula>
    </cfRule>
    <cfRule type="cellIs" dxfId="868" priority="320" stopIfTrue="1" operator="equal">
      <formula>"SID revised"</formula>
    </cfRule>
  </conditionalFormatting>
  <conditionalFormatting sqref="P1401">
    <cfRule type="containsText" dxfId="867" priority="310" stopIfTrue="1" operator="containsText" text="DUMMY">
      <formula>NOT(ISERROR(SEARCH("DUMMY",P1401)))</formula>
    </cfRule>
    <cfRule type="cellIs" dxfId="866" priority="311" stopIfTrue="1" operator="equal">
      <formula>""</formula>
    </cfRule>
  </conditionalFormatting>
  <conditionalFormatting sqref="I1401">
    <cfRule type="containsText" dxfId="865" priority="308" operator="containsText" text="...">
      <formula>NOT(ISERROR(SEARCH("...",I1401)))</formula>
    </cfRule>
    <cfRule type="containsText" dxfId="864" priority="309" operator="containsText" text="~?">
      <formula>NOT(ISERROR(SEARCH("~?",I1401)))</formula>
    </cfRule>
  </conditionalFormatting>
  <conditionalFormatting sqref="G1401">
    <cfRule type="cellIs" dxfId="863" priority="307" operator="equal">
      <formula>"Endorsement"</formula>
    </cfRule>
  </conditionalFormatting>
  <conditionalFormatting sqref="O1401">
    <cfRule type="cellIs" dxfId="862" priority="303" stopIfTrue="1" operator="equal">
      <formula>"Rel-17"</formula>
    </cfRule>
    <cfRule type="cellIs" dxfId="861" priority="304" stopIfTrue="1" operator="equal">
      <formula>"Rel-16"</formula>
    </cfRule>
    <cfRule type="cellIs" dxfId="860" priority="305" stopIfTrue="1" operator="equal">
      <formula>"Rel-15"</formula>
    </cfRule>
    <cfRule type="cellIs" dxfId="859" priority="306" stopIfTrue="1" operator="equal">
      <formula>"Rel-14"</formula>
    </cfRule>
  </conditionalFormatting>
  <conditionalFormatting sqref="Q1401">
    <cfRule type="cellIs" dxfId="858" priority="301" stopIfTrue="1" operator="equal">
      <formula>""</formula>
    </cfRule>
    <cfRule type="cellIs" dxfId="857" priority="302" stopIfTrue="1" operator="equal">
      <formula>"-"</formula>
    </cfRule>
  </conditionalFormatting>
  <conditionalFormatting sqref="G1402">
    <cfRule type="cellIs" dxfId="856" priority="300" stopIfTrue="1" operator="equal">
      <formula>""</formula>
    </cfRule>
  </conditionalFormatting>
  <conditionalFormatting sqref="P1402">
    <cfRule type="containsText" dxfId="855" priority="298" stopIfTrue="1" operator="containsText" text="DUMMY">
      <formula>NOT(ISERROR(SEARCH("DUMMY",P1402)))</formula>
    </cfRule>
    <cfRule type="cellIs" dxfId="854" priority="299" stopIfTrue="1" operator="equal">
      <formula>""</formula>
    </cfRule>
  </conditionalFormatting>
  <conditionalFormatting sqref="I1402">
    <cfRule type="containsText" dxfId="853" priority="296" operator="containsText" text="...">
      <formula>NOT(ISERROR(SEARCH("...",I1402)))</formula>
    </cfRule>
    <cfRule type="containsText" dxfId="852" priority="297" operator="containsText" text="~?">
      <formula>NOT(ISERROR(SEARCH("~?",I1402)))</formula>
    </cfRule>
  </conditionalFormatting>
  <conditionalFormatting sqref="G1402">
    <cfRule type="cellIs" dxfId="851" priority="295" operator="equal">
      <formula>"Endorsement"</formula>
    </cfRule>
  </conditionalFormatting>
  <conditionalFormatting sqref="O1402">
    <cfRule type="cellIs" dxfId="850" priority="291" stopIfTrue="1" operator="equal">
      <formula>"Rel-17"</formula>
    </cfRule>
    <cfRule type="cellIs" dxfId="849" priority="292" stopIfTrue="1" operator="equal">
      <formula>"Rel-16"</formula>
    </cfRule>
    <cfRule type="cellIs" dxfId="848" priority="293" stopIfTrue="1" operator="equal">
      <formula>"Rel-15"</formula>
    </cfRule>
    <cfRule type="cellIs" dxfId="847" priority="294" stopIfTrue="1" operator="equal">
      <formula>"Rel-14"</formula>
    </cfRule>
  </conditionalFormatting>
  <conditionalFormatting sqref="Q1402">
    <cfRule type="cellIs" dxfId="846" priority="289" stopIfTrue="1" operator="equal">
      <formula>""</formula>
    </cfRule>
    <cfRule type="cellIs" dxfId="845" priority="290" stopIfTrue="1" operator="equal">
      <formula>"-"</formula>
    </cfRule>
  </conditionalFormatting>
  <conditionalFormatting sqref="F1403">
    <cfRule type="cellIs" dxfId="844" priority="280" stopIfTrue="1" operator="equal">
      <formula>"LS In"</formula>
    </cfRule>
    <cfRule type="cellIs" dxfId="843" priority="281" stopIfTrue="1" operator="equal">
      <formula>"LS OUT"</formula>
    </cfRule>
    <cfRule type="cellIs" dxfId="842" priority="282" stopIfTrue="1" operator="equal">
      <formula>"CR"</formula>
    </cfRule>
    <cfRule type="cellIs" dxfId="841" priority="283" stopIfTrue="1" operator="equal">
      <formula>"P-CR"</formula>
    </cfRule>
    <cfRule type="cellIs" dxfId="840" priority="284" stopIfTrue="1" operator="equal">
      <formula>"CR Pack"</formula>
    </cfRule>
    <cfRule type="cellIs" dxfId="839" priority="285" stopIfTrue="1" operator="equal">
      <formula>"WID new"</formula>
    </cfRule>
    <cfRule type="cellIs" dxfId="838" priority="286" stopIfTrue="1" operator="equal">
      <formula>"WID revised"</formula>
    </cfRule>
    <cfRule type="cellIs" dxfId="837" priority="287" stopIfTrue="1" operator="equal">
      <formula>"SID new"</formula>
    </cfRule>
    <cfRule type="cellIs" dxfId="836" priority="288" stopIfTrue="1" operator="equal">
      <formula>"SID revised"</formula>
    </cfRule>
  </conditionalFormatting>
  <conditionalFormatting sqref="G1403">
    <cfRule type="cellIs" dxfId="835" priority="279" stopIfTrue="1" operator="equal">
      <formula>""</formula>
    </cfRule>
  </conditionalFormatting>
  <conditionalFormatting sqref="P1403">
    <cfRule type="containsText" dxfId="834" priority="277" stopIfTrue="1" operator="containsText" text="DUMMY">
      <formula>NOT(ISERROR(SEARCH("DUMMY",P1403)))</formula>
    </cfRule>
    <cfRule type="cellIs" dxfId="833" priority="278" stopIfTrue="1" operator="equal">
      <formula>""</formula>
    </cfRule>
  </conditionalFormatting>
  <conditionalFormatting sqref="I1403">
    <cfRule type="containsText" dxfId="832" priority="275" operator="containsText" text="...">
      <formula>NOT(ISERROR(SEARCH("...",I1403)))</formula>
    </cfRule>
    <cfRule type="containsText" dxfId="831" priority="276" operator="containsText" text="~?">
      <formula>NOT(ISERROR(SEARCH("~?",I1403)))</formula>
    </cfRule>
  </conditionalFormatting>
  <conditionalFormatting sqref="G1403">
    <cfRule type="cellIs" dxfId="830" priority="274" operator="equal">
      <formula>"Endorsement"</formula>
    </cfRule>
  </conditionalFormatting>
  <conditionalFormatting sqref="O1403">
    <cfRule type="cellIs" dxfId="829" priority="270" stopIfTrue="1" operator="equal">
      <formula>"Rel-17"</formula>
    </cfRule>
    <cfRule type="cellIs" dxfId="828" priority="271" stopIfTrue="1" operator="equal">
      <formula>"Rel-16"</formula>
    </cfRule>
    <cfRule type="cellIs" dxfId="827" priority="272" stopIfTrue="1" operator="equal">
      <formula>"Rel-15"</formula>
    </cfRule>
    <cfRule type="cellIs" dxfId="826" priority="273" stopIfTrue="1" operator="equal">
      <formula>"Rel-14"</formula>
    </cfRule>
  </conditionalFormatting>
  <conditionalFormatting sqref="Q1403">
    <cfRule type="cellIs" dxfId="825" priority="268" stopIfTrue="1" operator="equal">
      <formula>""</formula>
    </cfRule>
    <cfRule type="cellIs" dxfId="824" priority="269" stopIfTrue="1" operator="equal">
      <formula>"-"</formula>
    </cfRule>
  </conditionalFormatting>
  <conditionalFormatting sqref="G1404">
    <cfRule type="cellIs" dxfId="823" priority="267" stopIfTrue="1" operator="equal">
      <formula>""</formula>
    </cfRule>
  </conditionalFormatting>
  <conditionalFormatting sqref="F1404">
    <cfRule type="cellIs" dxfId="822" priority="258" stopIfTrue="1" operator="equal">
      <formula>"LS In"</formula>
    </cfRule>
    <cfRule type="cellIs" dxfId="821" priority="259" stopIfTrue="1" operator="equal">
      <formula>"LS OUT"</formula>
    </cfRule>
    <cfRule type="cellIs" dxfId="820" priority="260" stopIfTrue="1" operator="equal">
      <formula>"CR"</formula>
    </cfRule>
    <cfRule type="cellIs" dxfId="819" priority="261" stopIfTrue="1" operator="equal">
      <formula>"P-CR"</formula>
    </cfRule>
    <cfRule type="cellIs" dxfId="818" priority="262" stopIfTrue="1" operator="equal">
      <formula>"CR Pack"</formula>
    </cfRule>
    <cfRule type="cellIs" dxfId="817" priority="263" stopIfTrue="1" operator="equal">
      <formula>"WID new"</formula>
    </cfRule>
    <cfRule type="cellIs" dxfId="816" priority="264" stopIfTrue="1" operator="equal">
      <formula>"WID revised"</formula>
    </cfRule>
    <cfRule type="cellIs" dxfId="815" priority="265" stopIfTrue="1" operator="equal">
      <formula>"SID new"</formula>
    </cfRule>
    <cfRule type="cellIs" dxfId="814" priority="266" stopIfTrue="1" operator="equal">
      <formula>"SID revised"</formula>
    </cfRule>
  </conditionalFormatting>
  <conditionalFormatting sqref="P1404">
    <cfRule type="containsText" dxfId="813" priority="256" stopIfTrue="1" operator="containsText" text="DUMMY">
      <formula>NOT(ISERROR(SEARCH("DUMMY",P1404)))</formula>
    </cfRule>
    <cfRule type="cellIs" dxfId="812" priority="257" stopIfTrue="1" operator="equal">
      <formula>""</formula>
    </cfRule>
  </conditionalFormatting>
  <conditionalFormatting sqref="Q1404">
    <cfRule type="cellIs" dxfId="811" priority="254" stopIfTrue="1" operator="equal">
      <formula>""</formula>
    </cfRule>
    <cfRule type="cellIs" dxfId="810" priority="255" stopIfTrue="1" operator="equal">
      <formula>"-"</formula>
    </cfRule>
  </conditionalFormatting>
  <conditionalFormatting sqref="I1404">
    <cfRule type="containsText" dxfId="809" priority="252" operator="containsText" text="...">
      <formula>NOT(ISERROR(SEARCH("...",I1404)))</formula>
    </cfRule>
    <cfRule type="containsText" dxfId="808" priority="253" operator="containsText" text="~?">
      <formula>NOT(ISERROR(SEARCH("~?",I1404)))</formula>
    </cfRule>
  </conditionalFormatting>
  <conditionalFormatting sqref="G1404">
    <cfRule type="cellIs" dxfId="807" priority="251" operator="equal">
      <formula>"Endorsement"</formula>
    </cfRule>
  </conditionalFormatting>
  <conditionalFormatting sqref="O1404">
    <cfRule type="cellIs" dxfId="806" priority="247" stopIfTrue="1" operator="equal">
      <formula>"Rel-17"</formula>
    </cfRule>
    <cfRule type="cellIs" dxfId="805" priority="248" stopIfTrue="1" operator="equal">
      <formula>"Rel-16"</formula>
    </cfRule>
    <cfRule type="cellIs" dxfId="804" priority="249" stopIfTrue="1" operator="equal">
      <formula>"Rel-15"</formula>
    </cfRule>
    <cfRule type="cellIs" dxfId="803" priority="250" stopIfTrue="1" operator="equal">
      <formula>"Rel-14"</formula>
    </cfRule>
  </conditionalFormatting>
  <conditionalFormatting sqref="T1401">
    <cfRule type="cellIs" dxfId="802" priority="246" operator="notEqual">
      <formula>""</formula>
    </cfRule>
  </conditionalFormatting>
  <conditionalFormatting sqref="T1402">
    <cfRule type="cellIs" dxfId="801" priority="245" operator="notEqual">
      <formula>""</formula>
    </cfRule>
  </conditionalFormatting>
  <conditionalFormatting sqref="T1403">
    <cfRule type="cellIs" dxfId="800" priority="244" operator="notEqual">
      <formula>""</formula>
    </cfRule>
  </conditionalFormatting>
  <conditionalFormatting sqref="T1404">
    <cfRule type="cellIs" dxfId="799" priority="243" operator="notEqual">
      <formula>""</formula>
    </cfRule>
  </conditionalFormatting>
  <conditionalFormatting sqref="D1405">
    <cfRule type="cellIs" dxfId="798" priority="241" stopIfTrue="1" operator="equal">
      <formula>""</formula>
    </cfRule>
    <cfRule type="cellIs" dxfId="797" priority="242" stopIfTrue="1" operator="between">
      <formula>"10.7.1"</formula>
      <formula>"10.7.5"</formula>
    </cfRule>
  </conditionalFormatting>
  <conditionalFormatting sqref="G1405">
    <cfRule type="cellIs" dxfId="796" priority="240" stopIfTrue="1" operator="equal">
      <formula>""</formula>
    </cfRule>
  </conditionalFormatting>
  <conditionalFormatting sqref="F1405">
    <cfRule type="cellIs" dxfId="795" priority="231" stopIfTrue="1" operator="equal">
      <formula>"LS In"</formula>
    </cfRule>
    <cfRule type="cellIs" dxfId="794" priority="232" stopIfTrue="1" operator="equal">
      <formula>"LS OUT"</formula>
    </cfRule>
    <cfRule type="cellIs" dxfId="793" priority="233" stopIfTrue="1" operator="equal">
      <formula>"CR"</formula>
    </cfRule>
    <cfRule type="cellIs" dxfId="792" priority="234" stopIfTrue="1" operator="equal">
      <formula>"P-CR"</formula>
    </cfRule>
    <cfRule type="cellIs" dxfId="791" priority="235" stopIfTrue="1" operator="equal">
      <formula>"CR Pack"</formula>
    </cfRule>
    <cfRule type="cellIs" dxfId="790" priority="236" stopIfTrue="1" operator="equal">
      <formula>"WID new"</formula>
    </cfRule>
    <cfRule type="cellIs" dxfId="789" priority="237" stopIfTrue="1" operator="equal">
      <formula>"WID revised"</formula>
    </cfRule>
    <cfRule type="cellIs" dxfId="788" priority="238" stopIfTrue="1" operator="equal">
      <formula>"SID new"</formula>
    </cfRule>
    <cfRule type="cellIs" dxfId="787" priority="239" stopIfTrue="1" operator="equal">
      <formula>"SID revised"</formula>
    </cfRule>
  </conditionalFormatting>
  <conditionalFormatting sqref="P1405">
    <cfRule type="containsText" dxfId="786" priority="229" stopIfTrue="1" operator="containsText" text="DUMMY">
      <formula>NOT(ISERROR(SEARCH("DUMMY",P1405)))</formula>
    </cfRule>
    <cfRule type="cellIs" dxfId="785" priority="230" stopIfTrue="1" operator="equal">
      <formula>""</formula>
    </cfRule>
  </conditionalFormatting>
  <conditionalFormatting sqref="I1405">
    <cfRule type="containsText" dxfId="784" priority="227" operator="containsText" text="...">
      <formula>NOT(ISERROR(SEARCH("...",I1405)))</formula>
    </cfRule>
    <cfRule type="containsText" dxfId="783" priority="228" operator="containsText" text="~?">
      <formula>NOT(ISERROR(SEARCH("~?",I1405)))</formula>
    </cfRule>
  </conditionalFormatting>
  <conditionalFormatting sqref="G1405">
    <cfRule type="cellIs" dxfId="782" priority="226" operator="equal">
      <formula>"Endorsement"</formula>
    </cfRule>
  </conditionalFormatting>
  <conditionalFormatting sqref="T1405">
    <cfRule type="cellIs" dxfId="781" priority="225" operator="notEqual">
      <formula>""</formula>
    </cfRule>
  </conditionalFormatting>
  <conditionalFormatting sqref="O1405">
    <cfRule type="cellIs" dxfId="780" priority="221" stopIfTrue="1" operator="equal">
      <formula>"Rel-17"</formula>
    </cfRule>
    <cfRule type="cellIs" dxfId="779" priority="222" stopIfTrue="1" operator="equal">
      <formula>"Rel-16"</formula>
    </cfRule>
    <cfRule type="cellIs" dxfId="778" priority="223" stopIfTrue="1" operator="equal">
      <formula>"Rel-15"</formula>
    </cfRule>
    <cfRule type="cellIs" dxfId="777" priority="224" stopIfTrue="1" operator="equal">
      <formula>"Rel-14"</formula>
    </cfRule>
  </conditionalFormatting>
  <conditionalFormatting sqref="Q1405">
    <cfRule type="cellIs" dxfId="776" priority="219" stopIfTrue="1" operator="equal">
      <formula>""</formula>
    </cfRule>
    <cfRule type="cellIs" dxfId="775" priority="220" stopIfTrue="1" operator="equal">
      <formula>"-"</formula>
    </cfRule>
  </conditionalFormatting>
  <conditionalFormatting sqref="R1405">
    <cfRule type="containsText" dxfId="774" priority="218" operator="containsText" text="Confirm ">
      <formula>NOT(ISERROR(SEARCH("Confirm ",R1405)))</formula>
    </cfRule>
  </conditionalFormatting>
  <conditionalFormatting sqref="G243">
    <cfRule type="cellIs" dxfId="773" priority="217" stopIfTrue="1" operator="equal">
      <formula>""</formula>
    </cfRule>
  </conditionalFormatting>
  <conditionalFormatting sqref="P243">
    <cfRule type="containsText" dxfId="772" priority="215" stopIfTrue="1" operator="containsText" text="DUMMY">
      <formula>NOT(ISERROR(SEARCH("DUMMY",P243)))</formula>
    </cfRule>
    <cfRule type="cellIs" dxfId="771" priority="216" stopIfTrue="1" operator="equal">
      <formula>""</formula>
    </cfRule>
  </conditionalFormatting>
  <conditionalFormatting sqref="Q243">
    <cfRule type="cellIs" dxfId="770" priority="213" stopIfTrue="1" operator="equal">
      <formula>""</formula>
    </cfRule>
    <cfRule type="cellIs" dxfId="769" priority="214" stopIfTrue="1" operator="equal">
      <formula>"-"</formula>
    </cfRule>
  </conditionalFormatting>
  <conditionalFormatting sqref="I243">
    <cfRule type="containsText" dxfId="768" priority="211" operator="containsText" text="...">
      <formula>NOT(ISERROR(SEARCH("...",I243)))</formula>
    </cfRule>
    <cfRule type="containsText" dxfId="767" priority="212" operator="containsText" text="~?">
      <formula>NOT(ISERROR(SEARCH("~?",I243)))</formula>
    </cfRule>
  </conditionalFormatting>
  <conditionalFormatting sqref="G243">
    <cfRule type="cellIs" dxfId="766" priority="210" operator="equal">
      <formula>"Endorsement"</formula>
    </cfRule>
  </conditionalFormatting>
  <conditionalFormatting sqref="O243">
    <cfRule type="cellIs" dxfId="765" priority="206" stopIfTrue="1" operator="equal">
      <formula>"Rel-17"</formula>
    </cfRule>
    <cfRule type="cellIs" dxfId="764" priority="207" stopIfTrue="1" operator="equal">
      <formula>"Rel-16"</formula>
    </cfRule>
    <cfRule type="cellIs" dxfId="763" priority="208" stopIfTrue="1" operator="equal">
      <formula>"Rel-15"</formula>
    </cfRule>
    <cfRule type="cellIs" dxfId="762" priority="209" stopIfTrue="1" operator="equal">
      <formula>"Rel-14"</formula>
    </cfRule>
  </conditionalFormatting>
  <conditionalFormatting sqref="D244:D245">
    <cfRule type="cellIs" dxfId="761" priority="204" stopIfTrue="1" operator="equal">
      <formula>""</formula>
    </cfRule>
    <cfRule type="cellIs" dxfId="760" priority="205" stopIfTrue="1" operator="between">
      <formula>"10.7.1"</formula>
      <formula>"10.7.5"</formula>
    </cfRule>
  </conditionalFormatting>
  <conditionalFormatting sqref="F244:F245">
    <cfRule type="cellIs" dxfId="759" priority="195" stopIfTrue="1" operator="equal">
      <formula>"LS In"</formula>
    </cfRule>
    <cfRule type="cellIs" dxfId="758" priority="196" stopIfTrue="1" operator="equal">
      <formula>"LS OUT"</formula>
    </cfRule>
    <cfRule type="cellIs" dxfId="757" priority="197" stopIfTrue="1" operator="equal">
      <formula>"CR"</formula>
    </cfRule>
    <cfRule type="cellIs" dxfId="756" priority="198" stopIfTrue="1" operator="equal">
      <formula>"P-CR"</formula>
    </cfRule>
    <cfRule type="cellIs" dxfId="755" priority="199" stopIfTrue="1" operator="equal">
      <formula>"CR Pack"</formula>
    </cfRule>
    <cfRule type="cellIs" dxfId="754" priority="200" stopIfTrue="1" operator="equal">
      <formula>"WID new"</formula>
    </cfRule>
    <cfRule type="cellIs" dxfId="753" priority="201" stopIfTrue="1" operator="equal">
      <formula>"WID revised"</formula>
    </cfRule>
    <cfRule type="cellIs" dxfId="752" priority="202" stopIfTrue="1" operator="equal">
      <formula>"SID new"</formula>
    </cfRule>
    <cfRule type="cellIs" dxfId="751" priority="203" stopIfTrue="1" operator="equal">
      <formula>"SID revised"</formula>
    </cfRule>
  </conditionalFormatting>
  <conditionalFormatting sqref="G244:G245">
    <cfRule type="cellIs" dxfId="750" priority="194" stopIfTrue="1" operator="equal">
      <formula>""</formula>
    </cfRule>
  </conditionalFormatting>
  <conditionalFormatting sqref="P244:P245">
    <cfRule type="containsText" dxfId="749" priority="192" stopIfTrue="1" operator="containsText" text="DUMMY">
      <formula>NOT(ISERROR(SEARCH("DUMMY",P244)))</formula>
    </cfRule>
    <cfRule type="cellIs" dxfId="748" priority="193" stopIfTrue="1" operator="equal">
      <formula>""</formula>
    </cfRule>
  </conditionalFormatting>
  <conditionalFormatting sqref="Q244:Q245">
    <cfRule type="cellIs" dxfId="747" priority="190" stopIfTrue="1" operator="equal">
      <formula>""</formula>
    </cfRule>
    <cfRule type="cellIs" dxfId="746" priority="191" stopIfTrue="1" operator="equal">
      <formula>"-"</formula>
    </cfRule>
  </conditionalFormatting>
  <conditionalFormatting sqref="I244:I245">
    <cfRule type="containsText" dxfId="745" priority="188" operator="containsText" text="...">
      <formula>NOT(ISERROR(SEARCH("...",I244)))</formula>
    </cfRule>
    <cfRule type="containsText" dxfId="744" priority="189" operator="containsText" text="~?">
      <formula>NOT(ISERROR(SEARCH("~?",I244)))</formula>
    </cfRule>
  </conditionalFormatting>
  <conditionalFormatting sqref="G244:G245">
    <cfRule type="cellIs" dxfId="743" priority="187" operator="equal">
      <formula>"Endorsement"</formula>
    </cfRule>
  </conditionalFormatting>
  <conditionalFormatting sqref="O244:O245">
    <cfRule type="cellIs" dxfId="742" priority="183" stopIfTrue="1" operator="equal">
      <formula>"Rel-17"</formula>
    </cfRule>
    <cfRule type="cellIs" dxfId="741" priority="184" stopIfTrue="1" operator="equal">
      <formula>"Rel-16"</formula>
    </cfRule>
    <cfRule type="cellIs" dxfId="740" priority="185" stopIfTrue="1" operator="equal">
      <formula>"Rel-15"</formula>
    </cfRule>
    <cfRule type="cellIs" dxfId="739" priority="186" stopIfTrue="1" operator="equal">
      <formula>"Rel-14"</formula>
    </cfRule>
  </conditionalFormatting>
  <conditionalFormatting sqref="T246:T247">
    <cfRule type="cellIs" dxfId="738" priority="182" operator="notEqual">
      <formula>""</formula>
    </cfRule>
  </conditionalFormatting>
  <conditionalFormatting sqref="G246:G247">
    <cfRule type="cellIs" dxfId="737" priority="181" stopIfTrue="1" operator="equal">
      <formula>""</formula>
    </cfRule>
  </conditionalFormatting>
  <conditionalFormatting sqref="S246:S247">
    <cfRule type="cellIs" dxfId="736" priority="180" stopIfTrue="1" operator="notEqual">
      <formula>""</formula>
    </cfRule>
  </conditionalFormatting>
  <conditionalFormatting sqref="P246:P247">
    <cfRule type="containsText" dxfId="735" priority="178" stopIfTrue="1" operator="containsText" text="DUMMY">
      <formula>NOT(ISERROR(SEARCH("DUMMY",P246)))</formula>
    </cfRule>
    <cfRule type="cellIs" dxfId="734" priority="179" stopIfTrue="1" operator="equal">
      <formula>""</formula>
    </cfRule>
  </conditionalFormatting>
  <conditionalFormatting sqref="Q246:Q247">
    <cfRule type="cellIs" dxfId="733" priority="176" stopIfTrue="1" operator="equal">
      <formula>""</formula>
    </cfRule>
    <cfRule type="cellIs" dxfId="732" priority="177" stopIfTrue="1" operator="equal">
      <formula>"-"</formula>
    </cfRule>
  </conditionalFormatting>
  <conditionalFormatting sqref="I246:I247">
    <cfRule type="containsText" dxfId="731" priority="174" operator="containsText" text="...">
      <formula>NOT(ISERROR(SEARCH("...",I246)))</formula>
    </cfRule>
    <cfRule type="containsText" dxfId="730" priority="175" operator="containsText" text="~?">
      <formula>NOT(ISERROR(SEARCH("~?",I246)))</formula>
    </cfRule>
  </conditionalFormatting>
  <conditionalFormatting sqref="G246:G247">
    <cfRule type="cellIs" dxfId="729" priority="173" operator="equal">
      <formula>"Endorsement"</formula>
    </cfRule>
  </conditionalFormatting>
  <conditionalFormatting sqref="O246:O247">
    <cfRule type="cellIs" dxfId="728" priority="169" stopIfTrue="1" operator="equal">
      <formula>"Rel-17"</formula>
    </cfRule>
    <cfRule type="cellIs" dxfId="727" priority="170" stopIfTrue="1" operator="equal">
      <formula>"Rel-16"</formula>
    </cfRule>
    <cfRule type="cellIs" dxfId="726" priority="171" stopIfTrue="1" operator="equal">
      <formula>"Rel-15"</formula>
    </cfRule>
    <cfRule type="cellIs" dxfId="725" priority="172" stopIfTrue="1" operator="equal">
      <formula>"Rel-14"</formula>
    </cfRule>
  </conditionalFormatting>
  <conditionalFormatting sqref="R246:R247">
    <cfRule type="containsText" dxfId="724" priority="168" operator="containsText" text="Confirm ">
      <formula>NOT(ISERROR(SEARCH("Confirm ",R246)))</formula>
    </cfRule>
  </conditionalFormatting>
  <conditionalFormatting sqref="D1567">
    <cfRule type="cellIs" dxfId="723" priority="166" stopIfTrue="1" operator="equal">
      <formula>""</formula>
    </cfRule>
    <cfRule type="cellIs" dxfId="722" priority="167" stopIfTrue="1" operator="between">
      <formula>"10.7.1"</formula>
      <formula>"10.7.5"</formula>
    </cfRule>
  </conditionalFormatting>
  <conditionalFormatting sqref="G1567">
    <cfRule type="cellIs" dxfId="721" priority="165" stopIfTrue="1" operator="equal">
      <formula>""</formula>
    </cfRule>
  </conditionalFormatting>
  <conditionalFormatting sqref="F1567">
    <cfRule type="cellIs" dxfId="720" priority="156" stopIfTrue="1" operator="equal">
      <formula>"LS In"</formula>
    </cfRule>
    <cfRule type="cellIs" dxfId="719" priority="157" stopIfTrue="1" operator="equal">
      <formula>"LS OUT"</formula>
    </cfRule>
    <cfRule type="cellIs" dxfId="718" priority="158" stopIfTrue="1" operator="equal">
      <formula>"CR"</formula>
    </cfRule>
    <cfRule type="cellIs" dxfId="717" priority="159" stopIfTrue="1" operator="equal">
      <formula>"P-CR"</formula>
    </cfRule>
    <cfRule type="cellIs" dxfId="716" priority="160" stopIfTrue="1" operator="equal">
      <formula>"CR Pack"</formula>
    </cfRule>
    <cfRule type="cellIs" dxfId="715" priority="161" stopIfTrue="1" operator="equal">
      <formula>"WID new"</formula>
    </cfRule>
    <cfRule type="cellIs" dxfId="714" priority="162" stopIfTrue="1" operator="equal">
      <formula>"WID revised"</formula>
    </cfRule>
    <cfRule type="cellIs" dxfId="713" priority="163" stopIfTrue="1" operator="equal">
      <formula>"SID new"</formula>
    </cfRule>
    <cfRule type="cellIs" dxfId="712" priority="164" stopIfTrue="1" operator="equal">
      <formula>"SID revised"</formula>
    </cfRule>
  </conditionalFormatting>
  <conditionalFormatting sqref="P1567">
    <cfRule type="containsText" dxfId="711" priority="154" stopIfTrue="1" operator="containsText" text="DUMMY">
      <formula>NOT(ISERROR(SEARCH("DUMMY",P1567)))</formula>
    </cfRule>
    <cfRule type="cellIs" dxfId="710" priority="155" stopIfTrue="1" operator="equal">
      <formula>""</formula>
    </cfRule>
  </conditionalFormatting>
  <conditionalFormatting sqref="Q1567">
    <cfRule type="cellIs" dxfId="709" priority="152" stopIfTrue="1" operator="equal">
      <formula>""</formula>
    </cfRule>
    <cfRule type="cellIs" dxfId="708" priority="153" stopIfTrue="1" operator="equal">
      <formula>"-"</formula>
    </cfRule>
  </conditionalFormatting>
  <conditionalFormatting sqref="I1567">
    <cfRule type="containsText" dxfId="707" priority="150" operator="containsText" text="...">
      <formula>NOT(ISERROR(SEARCH("...",I1567)))</formula>
    </cfRule>
    <cfRule type="containsText" dxfId="706" priority="151" operator="containsText" text="~?">
      <formula>NOT(ISERROR(SEARCH("~?",I1567)))</formula>
    </cfRule>
  </conditionalFormatting>
  <conditionalFormatting sqref="G1567">
    <cfRule type="cellIs" dxfId="705" priority="149" operator="equal">
      <formula>"Endorsement"</formula>
    </cfRule>
  </conditionalFormatting>
  <conditionalFormatting sqref="O1567">
    <cfRule type="cellIs" dxfId="704" priority="145" stopIfTrue="1" operator="equal">
      <formula>"Rel-17"</formula>
    </cfRule>
    <cfRule type="cellIs" dxfId="703" priority="146" stopIfTrue="1" operator="equal">
      <formula>"Rel-16"</formula>
    </cfRule>
    <cfRule type="cellIs" dxfId="702" priority="147" stopIfTrue="1" operator="equal">
      <formula>"Rel-15"</formula>
    </cfRule>
    <cfRule type="cellIs" dxfId="701" priority="148" stopIfTrue="1" operator="equal">
      <formula>"Rel-14"</formula>
    </cfRule>
  </conditionalFormatting>
  <conditionalFormatting sqref="G248">
    <cfRule type="cellIs" dxfId="700" priority="144" stopIfTrue="1" operator="equal">
      <formula>""</formula>
    </cfRule>
  </conditionalFormatting>
  <conditionalFormatting sqref="S248">
    <cfRule type="cellIs" dxfId="699" priority="143" stopIfTrue="1" operator="notEqual">
      <formula>""</formula>
    </cfRule>
  </conditionalFormatting>
  <conditionalFormatting sqref="P248">
    <cfRule type="containsText" dxfId="698" priority="141" stopIfTrue="1" operator="containsText" text="DUMMY">
      <formula>NOT(ISERROR(SEARCH("DUMMY",P248)))</formula>
    </cfRule>
    <cfRule type="cellIs" dxfId="697" priority="142" stopIfTrue="1" operator="equal">
      <formula>""</formula>
    </cfRule>
  </conditionalFormatting>
  <conditionalFormatting sqref="Q248">
    <cfRule type="cellIs" dxfId="696" priority="139" stopIfTrue="1" operator="equal">
      <formula>""</formula>
    </cfRule>
    <cfRule type="cellIs" dxfId="695" priority="140" stopIfTrue="1" operator="equal">
      <formula>"-"</formula>
    </cfRule>
  </conditionalFormatting>
  <conditionalFormatting sqref="I248">
    <cfRule type="containsText" dxfId="694" priority="137" operator="containsText" text="...">
      <formula>NOT(ISERROR(SEARCH("...",I248)))</formula>
    </cfRule>
    <cfRule type="containsText" dxfId="693" priority="138" operator="containsText" text="~?">
      <formula>NOT(ISERROR(SEARCH("~?",I248)))</formula>
    </cfRule>
  </conditionalFormatting>
  <conditionalFormatting sqref="G248">
    <cfRule type="cellIs" dxfId="692" priority="136" operator="equal">
      <formula>"Endorsement"</formula>
    </cfRule>
  </conditionalFormatting>
  <conditionalFormatting sqref="O248">
    <cfRule type="cellIs" dxfId="691" priority="132" stopIfTrue="1" operator="equal">
      <formula>"Rel-17"</formula>
    </cfRule>
    <cfRule type="cellIs" dxfId="690" priority="133" stopIfTrue="1" operator="equal">
      <formula>"Rel-16"</formula>
    </cfRule>
    <cfRule type="cellIs" dxfId="689" priority="134" stopIfTrue="1" operator="equal">
      <formula>"Rel-15"</formula>
    </cfRule>
    <cfRule type="cellIs" dxfId="688" priority="135" stopIfTrue="1" operator="equal">
      <formula>"Rel-14"</formula>
    </cfRule>
  </conditionalFormatting>
  <conditionalFormatting sqref="R248">
    <cfRule type="containsText" dxfId="687" priority="131" operator="containsText" text="Confirm ">
      <formula>NOT(ISERROR(SEARCH("Confirm ",R248)))</formula>
    </cfRule>
  </conditionalFormatting>
  <conditionalFormatting sqref="G249">
    <cfRule type="cellIs" dxfId="686" priority="130" stopIfTrue="1" operator="equal">
      <formula>""</formula>
    </cfRule>
  </conditionalFormatting>
  <conditionalFormatting sqref="S249">
    <cfRule type="cellIs" dxfId="685" priority="129" stopIfTrue="1" operator="notEqual">
      <formula>""</formula>
    </cfRule>
  </conditionalFormatting>
  <conditionalFormatting sqref="P249">
    <cfRule type="containsText" dxfId="684" priority="127" stopIfTrue="1" operator="containsText" text="DUMMY">
      <formula>NOT(ISERROR(SEARCH("DUMMY",P249)))</formula>
    </cfRule>
    <cfRule type="cellIs" dxfId="683" priority="128" stopIfTrue="1" operator="equal">
      <formula>""</formula>
    </cfRule>
  </conditionalFormatting>
  <conditionalFormatting sqref="Q249">
    <cfRule type="cellIs" dxfId="682" priority="125" stopIfTrue="1" operator="equal">
      <formula>""</formula>
    </cfRule>
    <cfRule type="cellIs" dxfId="681" priority="126" stopIfTrue="1" operator="equal">
      <formula>"-"</formula>
    </cfRule>
  </conditionalFormatting>
  <conditionalFormatting sqref="I249">
    <cfRule type="containsText" dxfId="680" priority="123" operator="containsText" text="...">
      <formula>NOT(ISERROR(SEARCH("...",I249)))</formula>
    </cfRule>
    <cfRule type="containsText" dxfId="679" priority="124" operator="containsText" text="~?">
      <formula>NOT(ISERROR(SEARCH("~?",I249)))</formula>
    </cfRule>
  </conditionalFormatting>
  <conditionalFormatting sqref="G249">
    <cfRule type="cellIs" dxfId="678" priority="122" operator="equal">
      <formula>"Endorsement"</formula>
    </cfRule>
  </conditionalFormatting>
  <conditionalFormatting sqref="O249">
    <cfRule type="cellIs" dxfId="677" priority="118" stopIfTrue="1" operator="equal">
      <formula>"Rel-17"</formula>
    </cfRule>
    <cfRule type="cellIs" dxfId="676" priority="119" stopIfTrue="1" operator="equal">
      <formula>"Rel-16"</formula>
    </cfRule>
    <cfRule type="cellIs" dxfId="675" priority="120" stopIfTrue="1" operator="equal">
      <formula>"Rel-15"</formula>
    </cfRule>
    <cfRule type="cellIs" dxfId="674" priority="121" stopIfTrue="1" operator="equal">
      <formula>"Rel-14"</formula>
    </cfRule>
  </conditionalFormatting>
  <conditionalFormatting sqref="R249">
    <cfRule type="containsText" dxfId="673" priority="117" operator="containsText" text="Confirm ">
      <formula>NOT(ISERROR(SEARCH("Confirm ",R249)))</formula>
    </cfRule>
  </conditionalFormatting>
  <conditionalFormatting sqref="T250">
    <cfRule type="cellIs" dxfId="672" priority="116" operator="notEqual">
      <formula>""</formula>
    </cfRule>
  </conditionalFormatting>
  <conditionalFormatting sqref="G250">
    <cfRule type="cellIs" dxfId="671" priority="115" stopIfTrue="1" operator="equal">
      <formula>""</formula>
    </cfRule>
  </conditionalFormatting>
  <conditionalFormatting sqref="S250">
    <cfRule type="cellIs" dxfId="670" priority="114" stopIfTrue="1" operator="notEqual">
      <formula>""</formula>
    </cfRule>
  </conditionalFormatting>
  <conditionalFormatting sqref="P250">
    <cfRule type="containsText" dxfId="669" priority="112" stopIfTrue="1" operator="containsText" text="DUMMY">
      <formula>NOT(ISERROR(SEARCH("DUMMY",P250)))</formula>
    </cfRule>
    <cfRule type="cellIs" dxfId="668" priority="113" stopIfTrue="1" operator="equal">
      <formula>""</formula>
    </cfRule>
  </conditionalFormatting>
  <conditionalFormatting sqref="Q250">
    <cfRule type="cellIs" dxfId="667" priority="110" stopIfTrue="1" operator="equal">
      <formula>""</formula>
    </cfRule>
    <cfRule type="cellIs" dxfId="666" priority="111" stopIfTrue="1" operator="equal">
      <formula>"-"</formula>
    </cfRule>
  </conditionalFormatting>
  <conditionalFormatting sqref="I250">
    <cfRule type="containsText" dxfId="665" priority="108" operator="containsText" text="...">
      <formula>NOT(ISERROR(SEARCH("...",I250)))</formula>
    </cfRule>
    <cfRule type="containsText" dxfId="664" priority="109" operator="containsText" text="~?">
      <formula>NOT(ISERROR(SEARCH("~?",I250)))</formula>
    </cfRule>
  </conditionalFormatting>
  <conditionalFormatting sqref="G250">
    <cfRule type="cellIs" dxfId="663" priority="107" operator="equal">
      <formula>"Endorsement"</formula>
    </cfRule>
  </conditionalFormatting>
  <conditionalFormatting sqref="O250">
    <cfRule type="cellIs" dxfId="662" priority="103" stopIfTrue="1" operator="equal">
      <formula>"Rel-17"</formula>
    </cfRule>
    <cfRule type="cellIs" dxfId="661" priority="104" stopIfTrue="1" operator="equal">
      <formula>"Rel-16"</formula>
    </cfRule>
    <cfRule type="cellIs" dxfId="660" priority="105" stopIfTrue="1" operator="equal">
      <formula>"Rel-15"</formula>
    </cfRule>
    <cfRule type="cellIs" dxfId="659" priority="106" stopIfTrue="1" operator="equal">
      <formula>"Rel-14"</formula>
    </cfRule>
  </conditionalFormatting>
  <conditionalFormatting sqref="R250">
    <cfRule type="containsText" dxfId="658" priority="102" operator="containsText" text="Confirm ">
      <formula>NOT(ISERROR(SEARCH("Confirm ",R250)))</formula>
    </cfRule>
  </conditionalFormatting>
  <conditionalFormatting sqref="G1702">
    <cfRule type="cellIs" dxfId="657" priority="101" stopIfTrue="1" operator="equal">
      <formula>""</formula>
    </cfRule>
  </conditionalFormatting>
  <conditionalFormatting sqref="F1702">
    <cfRule type="cellIs" dxfId="656" priority="92" stopIfTrue="1" operator="equal">
      <formula>"LS In"</formula>
    </cfRule>
    <cfRule type="cellIs" dxfId="655" priority="93" stopIfTrue="1" operator="equal">
      <formula>"LS OUT"</formula>
    </cfRule>
    <cfRule type="cellIs" dxfId="654" priority="94" stopIfTrue="1" operator="equal">
      <formula>"CR"</formula>
    </cfRule>
    <cfRule type="cellIs" dxfId="653" priority="95" stopIfTrue="1" operator="equal">
      <formula>"P-CR"</formula>
    </cfRule>
    <cfRule type="cellIs" dxfId="652" priority="96" stopIfTrue="1" operator="equal">
      <formula>"CR Pack"</formula>
    </cfRule>
    <cfRule type="cellIs" dxfId="651" priority="97" stopIfTrue="1" operator="equal">
      <formula>"WID new"</formula>
    </cfRule>
    <cfRule type="cellIs" dxfId="650" priority="98" stopIfTrue="1" operator="equal">
      <formula>"WID revised"</formula>
    </cfRule>
    <cfRule type="cellIs" dxfId="649" priority="99" stopIfTrue="1" operator="equal">
      <formula>"SID new"</formula>
    </cfRule>
    <cfRule type="cellIs" dxfId="648" priority="100" stopIfTrue="1" operator="equal">
      <formula>"SID revised"</formula>
    </cfRule>
  </conditionalFormatting>
  <conditionalFormatting sqref="P1702">
    <cfRule type="containsText" dxfId="647" priority="90" stopIfTrue="1" operator="containsText" text="DUMMY">
      <formula>NOT(ISERROR(SEARCH("DUMMY",P1702)))</formula>
    </cfRule>
    <cfRule type="cellIs" dxfId="646" priority="91" stopIfTrue="1" operator="equal">
      <formula>""</formula>
    </cfRule>
  </conditionalFormatting>
  <conditionalFormatting sqref="Q1702">
    <cfRule type="cellIs" dxfId="645" priority="88" stopIfTrue="1" operator="equal">
      <formula>""</formula>
    </cfRule>
    <cfRule type="cellIs" dxfId="644" priority="89" stopIfTrue="1" operator="equal">
      <formula>"-"</formula>
    </cfRule>
  </conditionalFormatting>
  <conditionalFormatting sqref="I1702">
    <cfRule type="containsText" dxfId="643" priority="86" operator="containsText" text="...">
      <formula>NOT(ISERROR(SEARCH("...",I1702)))</formula>
    </cfRule>
    <cfRule type="containsText" dxfId="642" priority="87" operator="containsText" text="~?">
      <formula>NOT(ISERROR(SEARCH("~?",I1702)))</formula>
    </cfRule>
  </conditionalFormatting>
  <conditionalFormatting sqref="G1702">
    <cfRule type="cellIs" dxfId="641" priority="85" operator="equal">
      <formula>"Endorsement"</formula>
    </cfRule>
  </conditionalFormatting>
  <conditionalFormatting sqref="O1702">
    <cfRule type="cellIs" dxfId="640" priority="81" stopIfTrue="1" operator="equal">
      <formula>"Rel-17"</formula>
    </cfRule>
    <cfRule type="cellIs" dxfId="639" priority="82" stopIfTrue="1" operator="equal">
      <formula>"Rel-16"</formula>
    </cfRule>
    <cfRule type="cellIs" dxfId="638" priority="83" stopIfTrue="1" operator="equal">
      <formula>"Rel-15"</formula>
    </cfRule>
    <cfRule type="cellIs" dxfId="637" priority="84" stopIfTrue="1" operator="equal">
      <formula>"Rel-14"</formula>
    </cfRule>
  </conditionalFormatting>
  <conditionalFormatting sqref="G1703">
    <cfRule type="cellIs" dxfId="636" priority="80" stopIfTrue="1" operator="equal">
      <formula>""</formula>
    </cfRule>
  </conditionalFormatting>
  <conditionalFormatting sqref="F1703">
    <cfRule type="cellIs" dxfId="635" priority="71" stopIfTrue="1" operator="equal">
      <formula>"LS In"</formula>
    </cfRule>
    <cfRule type="cellIs" dxfId="634" priority="72" stopIfTrue="1" operator="equal">
      <formula>"LS OUT"</formula>
    </cfRule>
    <cfRule type="cellIs" dxfId="633" priority="73" stopIfTrue="1" operator="equal">
      <formula>"CR"</formula>
    </cfRule>
    <cfRule type="cellIs" dxfId="632" priority="74" stopIfTrue="1" operator="equal">
      <formula>"P-CR"</formula>
    </cfRule>
    <cfRule type="cellIs" dxfId="631" priority="75" stopIfTrue="1" operator="equal">
      <formula>"CR Pack"</formula>
    </cfRule>
    <cfRule type="cellIs" dxfId="630" priority="76" stopIfTrue="1" operator="equal">
      <formula>"WID new"</formula>
    </cfRule>
    <cfRule type="cellIs" dxfId="629" priority="77" stopIfTrue="1" operator="equal">
      <formula>"WID revised"</formula>
    </cfRule>
    <cfRule type="cellIs" dxfId="628" priority="78" stopIfTrue="1" operator="equal">
      <formula>"SID new"</formula>
    </cfRule>
    <cfRule type="cellIs" dxfId="627" priority="79" stopIfTrue="1" operator="equal">
      <formula>"SID revised"</formula>
    </cfRule>
  </conditionalFormatting>
  <conditionalFormatting sqref="P1703">
    <cfRule type="containsText" dxfId="626" priority="69" stopIfTrue="1" operator="containsText" text="DUMMY">
      <formula>NOT(ISERROR(SEARCH("DUMMY",P1703)))</formula>
    </cfRule>
    <cfRule type="cellIs" dxfId="625" priority="70" stopIfTrue="1" operator="equal">
      <formula>""</formula>
    </cfRule>
  </conditionalFormatting>
  <conditionalFormatting sqref="I1703">
    <cfRule type="containsText" dxfId="624" priority="67" operator="containsText" text="...">
      <formula>NOT(ISERROR(SEARCH("...",I1703)))</formula>
    </cfRule>
    <cfRule type="containsText" dxfId="623" priority="68" operator="containsText" text="~?">
      <formula>NOT(ISERROR(SEARCH("~?",I1703)))</formula>
    </cfRule>
  </conditionalFormatting>
  <conditionalFormatting sqref="G1703">
    <cfRule type="cellIs" dxfId="622" priority="66" operator="equal">
      <formula>"Endorsement"</formula>
    </cfRule>
  </conditionalFormatting>
  <conditionalFormatting sqref="T1703">
    <cfRule type="cellIs" dxfId="621" priority="65" operator="notEqual">
      <formula>""</formula>
    </cfRule>
  </conditionalFormatting>
  <conditionalFormatting sqref="O1703">
    <cfRule type="cellIs" dxfId="620" priority="61" stopIfTrue="1" operator="equal">
      <formula>"Rel-17"</formula>
    </cfRule>
    <cfRule type="cellIs" dxfId="619" priority="62" stopIfTrue="1" operator="equal">
      <formula>"Rel-16"</formula>
    </cfRule>
    <cfRule type="cellIs" dxfId="618" priority="63" stopIfTrue="1" operator="equal">
      <formula>"Rel-15"</formula>
    </cfRule>
    <cfRule type="cellIs" dxfId="617" priority="64" stopIfTrue="1" operator="equal">
      <formula>"Rel-14"</formula>
    </cfRule>
  </conditionalFormatting>
  <conditionalFormatting sqref="Q1703">
    <cfRule type="cellIs" dxfId="616" priority="59" stopIfTrue="1" operator="equal">
      <formula>""</formula>
    </cfRule>
    <cfRule type="cellIs" dxfId="615" priority="60" stopIfTrue="1" operator="equal">
      <formula>"-"</formula>
    </cfRule>
  </conditionalFormatting>
  <conditionalFormatting sqref="T1702">
    <cfRule type="cellIs" dxfId="614" priority="58" operator="notEqual">
      <formula>""</formula>
    </cfRule>
  </conditionalFormatting>
  <conditionalFormatting sqref="D1704">
    <cfRule type="cellIs" dxfId="613" priority="56" stopIfTrue="1" operator="equal">
      <formula>""</formula>
    </cfRule>
    <cfRule type="cellIs" dxfId="612" priority="57" stopIfTrue="1" operator="between">
      <formula>"10.7.1"</formula>
      <formula>"10.7.5"</formula>
    </cfRule>
  </conditionalFormatting>
  <conditionalFormatting sqref="G1704">
    <cfRule type="cellIs" dxfId="611" priority="55" stopIfTrue="1" operator="equal">
      <formula>""</formula>
    </cfRule>
  </conditionalFormatting>
  <conditionalFormatting sqref="F1704">
    <cfRule type="cellIs" dxfId="610" priority="46" stopIfTrue="1" operator="equal">
      <formula>"LS In"</formula>
    </cfRule>
    <cfRule type="cellIs" dxfId="609" priority="47" stopIfTrue="1" operator="equal">
      <formula>"LS OUT"</formula>
    </cfRule>
    <cfRule type="cellIs" dxfId="608" priority="48" stopIfTrue="1" operator="equal">
      <formula>"CR"</formula>
    </cfRule>
    <cfRule type="cellIs" dxfId="607" priority="49" stopIfTrue="1" operator="equal">
      <formula>"P-CR"</formula>
    </cfRule>
    <cfRule type="cellIs" dxfId="606" priority="50" stopIfTrue="1" operator="equal">
      <formula>"CR Pack"</formula>
    </cfRule>
    <cfRule type="cellIs" dxfId="605" priority="51" stopIfTrue="1" operator="equal">
      <formula>"WID new"</formula>
    </cfRule>
    <cfRule type="cellIs" dxfId="604" priority="52" stopIfTrue="1" operator="equal">
      <formula>"WID revised"</formula>
    </cfRule>
    <cfRule type="cellIs" dxfId="603" priority="53" stopIfTrue="1" operator="equal">
      <formula>"SID new"</formula>
    </cfRule>
    <cfRule type="cellIs" dxfId="602" priority="54" stopIfTrue="1" operator="equal">
      <formula>"SID revised"</formula>
    </cfRule>
  </conditionalFormatting>
  <conditionalFormatting sqref="P1704">
    <cfRule type="containsText" dxfId="601" priority="44" stopIfTrue="1" operator="containsText" text="DUMMY">
      <formula>NOT(ISERROR(SEARCH("DUMMY",P1704)))</formula>
    </cfRule>
    <cfRule type="cellIs" dxfId="600" priority="45" stopIfTrue="1" operator="equal">
      <formula>""</formula>
    </cfRule>
  </conditionalFormatting>
  <conditionalFormatting sqref="I1704">
    <cfRule type="containsText" dxfId="599" priority="42" operator="containsText" text="...">
      <formula>NOT(ISERROR(SEARCH("...",I1704)))</formula>
    </cfRule>
    <cfRule type="containsText" dxfId="598" priority="43" operator="containsText" text="~?">
      <formula>NOT(ISERROR(SEARCH("~?",I1704)))</formula>
    </cfRule>
  </conditionalFormatting>
  <conditionalFormatting sqref="G1704">
    <cfRule type="cellIs" dxfId="597" priority="41" operator="equal">
      <formula>"Endorsement"</formula>
    </cfRule>
  </conditionalFormatting>
  <conditionalFormatting sqref="T1704">
    <cfRule type="cellIs" dxfId="596" priority="40" operator="notEqual">
      <formula>""</formula>
    </cfRule>
  </conditionalFormatting>
  <conditionalFormatting sqref="O1704">
    <cfRule type="cellIs" dxfId="595" priority="36" stopIfTrue="1" operator="equal">
      <formula>"Rel-17"</formula>
    </cfRule>
    <cfRule type="cellIs" dxfId="594" priority="37" stopIfTrue="1" operator="equal">
      <formula>"Rel-16"</formula>
    </cfRule>
    <cfRule type="cellIs" dxfId="593" priority="38" stopIfTrue="1" operator="equal">
      <formula>"Rel-15"</formula>
    </cfRule>
    <cfRule type="cellIs" dxfId="592" priority="39" stopIfTrue="1" operator="equal">
      <formula>"Rel-14"</formula>
    </cfRule>
  </conditionalFormatting>
  <conditionalFormatting sqref="Q1704">
    <cfRule type="cellIs" dxfId="591" priority="34" stopIfTrue="1" operator="equal">
      <formula>""</formula>
    </cfRule>
    <cfRule type="cellIs" dxfId="590" priority="35" stopIfTrue="1" operator="equal">
      <formula>"-"</formula>
    </cfRule>
  </conditionalFormatting>
  <conditionalFormatting sqref="I1578 I1581">
    <cfRule type="containsText" dxfId="589" priority="32" operator="containsText" text="...">
      <formula>NOT(ISERROR(SEARCH("...",I1578)))</formula>
    </cfRule>
    <cfRule type="containsText" dxfId="588" priority="33" operator="containsText" text="~?">
      <formula>NOT(ISERROR(SEARCH("~?",I1578)))</formula>
    </cfRule>
  </conditionalFormatting>
  <conditionalFormatting sqref="I1648">
    <cfRule type="containsText" dxfId="587" priority="30" operator="containsText" text="...">
      <formula>NOT(ISERROR(SEARCH("...",I1648)))</formula>
    </cfRule>
    <cfRule type="containsText" dxfId="586" priority="31" operator="containsText" text="~?">
      <formula>NOT(ISERROR(SEARCH("~?",I1648)))</formula>
    </cfRule>
  </conditionalFormatting>
  <conditionalFormatting sqref="S971">
    <cfRule type="cellIs" dxfId="585" priority="29" stopIfTrue="1" operator="notEqual">
      <formula>""</formula>
    </cfRule>
  </conditionalFormatting>
  <conditionalFormatting sqref="R971">
    <cfRule type="containsText" dxfId="584" priority="28" operator="containsText" text="Confirm ">
      <formula>NOT(ISERROR(SEARCH("Confirm ",R971)))</formula>
    </cfRule>
  </conditionalFormatting>
  <conditionalFormatting sqref="R1140">
    <cfRule type="containsText" dxfId="583" priority="27" operator="containsText" text="Confirm ">
      <formula>NOT(ISERROR(SEARCH("Confirm ",R1140)))</formula>
    </cfRule>
  </conditionalFormatting>
  <conditionalFormatting sqref="S1175 S1700:S1704 S1401:S1405">
    <cfRule type="cellIs" dxfId="582" priority="26" stopIfTrue="1" operator="notEqual">
      <formula>""</formula>
    </cfRule>
  </conditionalFormatting>
  <conditionalFormatting sqref="R1175">
    <cfRule type="containsText" dxfId="581" priority="25" operator="containsText" text="Confirm ">
      <formula>NOT(ISERROR(SEARCH("Confirm ",R1175)))</formula>
    </cfRule>
  </conditionalFormatting>
  <conditionalFormatting sqref="G1705">
    <cfRule type="cellIs" dxfId="580" priority="24" stopIfTrue="1" operator="equal">
      <formula>""</formula>
    </cfRule>
  </conditionalFormatting>
  <conditionalFormatting sqref="S1705">
    <cfRule type="cellIs" dxfId="579" priority="23" stopIfTrue="1" operator="notEqual">
      <formula>""</formula>
    </cfRule>
  </conditionalFormatting>
  <conditionalFormatting sqref="F1705">
    <cfRule type="cellIs" dxfId="578" priority="14" stopIfTrue="1" operator="equal">
      <formula>"LS In"</formula>
    </cfRule>
    <cfRule type="cellIs" dxfId="577" priority="15" stopIfTrue="1" operator="equal">
      <formula>"LS OUT"</formula>
    </cfRule>
    <cfRule type="cellIs" dxfId="576" priority="16" stopIfTrue="1" operator="equal">
      <formula>"CR"</formula>
    </cfRule>
    <cfRule type="cellIs" dxfId="575" priority="17" stopIfTrue="1" operator="equal">
      <formula>"P-CR"</formula>
    </cfRule>
    <cfRule type="cellIs" dxfId="574" priority="18" stopIfTrue="1" operator="equal">
      <formula>"CR Pack"</formula>
    </cfRule>
    <cfRule type="cellIs" dxfId="573" priority="19" stopIfTrue="1" operator="equal">
      <formula>"WID new"</formula>
    </cfRule>
    <cfRule type="cellIs" dxfId="572" priority="20" stopIfTrue="1" operator="equal">
      <formula>"WID revised"</formula>
    </cfRule>
    <cfRule type="cellIs" dxfId="571" priority="21" stopIfTrue="1" operator="equal">
      <formula>"SID new"</formula>
    </cfRule>
    <cfRule type="cellIs" dxfId="570" priority="22" stopIfTrue="1" operator="equal">
      <formula>"SID revised"</formula>
    </cfRule>
  </conditionalFormatting>
  <conditionalFormatting sqref="P1705">
    <cfRule type="containsText" dxfId="569" priority="12" stopIfTrue="1" operator="containsText" text="DUMMY">
      <formula>NOT(ISERROR(SEARCH("DUMMY",P1705)))</formula>
    </cfRule>
    <cfRule type="cellIs" dxfId="568" priority="13" stopIfTrue="1" operator="equal">
      <formula>""</formula>
    </cfRule>
  </conditionalFormatting>
  <conditionalFormatting sqref="I1705">
    <cfRule type="containsText" dxfId="567" priority="10" operator="containsText" text="...">
      <formula>NOT(ISERROR(SEARCH("...",I1705)))</formula>
    </cfRule>
    <cfRule type="containsText" dxfId="566" priority="11" operator="containsText" text="~?">
      <formula>NOT(ISERROR(SEARCH("~?",I1705)))</formula>
    </cfRule>
  </conditionalFormatting>
  <conditionalFormatting sqref="G1705">
    <cfRule type="cellIs" dxfId="565" priority="9" operator="equal">
      <formula>"Endorsement"</formula>
    </cfRule>
  </conditionalFormatting>
  <conditionalFormatting sqref="T1705">
    <cfRule type="cellIs" dxfId="564" priority="8" operator="notEqual">
      <formula>""</formula>
    </cfRule>
  </conditionalFormatting>
  <conditionalFormatting sqref="O1705">
    <cfRule type="cellIs" dxfId="563" priority="4" stopIfTrue="1" operator="equal">
      <formula>"Rel-17"</formula>
    </cfRule>
    <cfRule type="cellIs" dxfId="562" priority="5" stopIfTrue="1" operator="equal">
      <formula>"Rel-16"</formula>
    </cfRule>
    <cfRule type="cellIs" dxfId="561" priority="6" stopIfTrue="1" operator="equal">
      <formula>"Rel-15"</formula>
    </cfRule>
    <cfRule type="cellIs" dxfId="560" priority="7" stopIfTrue="1" operator="equal">
      <formula>"Rel-14"</formula>
    </cfRule>
  </conditionalFormatting>
  <conditionalFormatting sqref="Q1705">
    <cfRule type="cellIs" dxfId="559" priority="2" stopIfTrue="1" operator="equal">
      <formula>""</formula>
    </cfRule>
    <cfRule type="cellIs" dxfId="558" priority="3" stopIfTrue="1" operator="equal">
      <formula>"-"</formula>
    </cfRule>
  </conditionalFormatting>
  <conditionalFormatting sqref="R1705">
    <cfRule type="containsText" dxfId="557" priority="1" operator="containsText" text="Confirm ">
      <formula>NOT(ISERROR(SEARCH("Confirm ",R1705)))</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G2833"/>
  <sheetViews>
    <sheetView tabSelected="1" zoomScale="80" zoomScaleNormal="80" workbookViewId="0">
      <pane ySplit="7" topLeftCell="A1350" activePane="bottomLeft" state="frozenSplit"/>
      <selection activeCell="L12" sqref="L12"/>
      <selection pane="bottomLeft" activeCell="D1357" sqref="D1357"/>
    </sheetView>
  </sheetViews>
  <sheetFormatPr defaultRowHeight="12.4" customHeight="1" x14ac:dyDescent="0.25"/>
  <cols>
    <col min="1" max="1" width="8.7109375" style="1" customWidth="1"/>
    <col min="2" max="2" width="15" style="128" customWidth="1"/>
    <col min="3" max="3" width="4.42578125" style="3" customWidth="1"/>
    <col min="4" max="4" width="11.140625" style="5" customWidth="1"/>
    <col min="5" max="5" width="12.5703125" style="4" customWidth="1"/>
    <col min="6" max="6" width="13.42578125" style="2" customWidth="1"/>
    <col min="7" max="7" width="12" style="2" customWidth="1"/>
    <col min="8" max="8" width="36.140625" style="5" customWidth="1"/>
    <col min="9" max="9" width="16" style="2"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21" customWidth="1"/>
    <col min="25" max="25" width="9.140625" style="124" customWidth="1"/>
    <col min="26" max="26" width="10" style="1" customWidth="1"/>
    <col min="27" max="29" width="9.140625" style="1" customWidth="1"/>
    <col min="30" max="30" width="11.7109375" style="1" customWidth="1"/>
    <col min="31" max="31" width="9.140625" style="1"/>
    <col min="32" max="32" width="9.140625" style="282"/>
    <col min="33" max="33" width="9.140625" style="277"/>
    <col min="34"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3" ht="12.4" customHeight="1" x14ac:dyDescent="0.25">
      <c r="A1" s="131"/>
      <c r="B1" s="6"/>
      <c r="C1" s="132"/>
      <c r="D1" s="133" t="s">
        <v>0</v>
      </c>
      <c r="P1" s="7" t="s">
        <v>1</v>
      </c>
      <c r="Q1" s="7" t="s">
        <v>25260</v>
      </c>
      <c r="R1" s="7" t="s">
        <v>25259</v>
      </c>
      <c r="S1" s="7" t="s">
        <v>25261</v>
      </c>
      <c r="T1" s="104">
        <f ca="1">COUNTIFS(INDIRECT("W"&amp;$A$4):W3904,T2,INDIRECT("V"&amp;$A$4):V3904,"P-A")</f>
        <v>0</v>
      </c>
      <c r="U1" s="104">
        <f ca="1">COUNTIFS(INDIRECT("W"&amp;$A$4):W3904,U2,INDIRECT("V"&amp;$A$4):V3904,"P-A")</f>
        <v>0</v>
      </c>
      <c r="V1" s="104">
        <f ca="1">COUNTIFS(INDIRECT("W"&amp;$A$4):W3904,V2,INDIRECT("V"&amp;$A$4):V3904,"P-A")</f>
        <v>0</v>
      </c>
      <c r="W1" s="104">
        <f ca="1">COUNTIFS(INDIRECT("W"&amp;$A$4):W3904,W2,INDIRECT("V"&amp;$A$4):V3904,"P-A")</f>
        <v>0</v>
      </c>
      <c r="X1" s="104">
        <f ca="1">COUNTIFS(INDIRECT("W"&amp;$A$4):W3904,X2,INDIRECT("V"&amp;$A$4):V3904,"P-A")</f>
        <v>0</v>
      </c>
      <c r="Y1" s="104">
        <f ca="1">COUNTIFS(INDIRECT("W"&amp;$A$4):W3904,Y2,INDIRECT("V"&amp;$A$4):V3904,"P-A")</f>
        <v>0</v>
      </c>
      <c r="Z1" s="104">
        <f ca="1">COUNTIFS(INDIRECT("W"&amp;$A$4):W3904,Z2,INDIRECT("V"&amp;$A$4):V3904,"P-A")</f>
        <v>0</v>
      </c>
      <c r="AA1" s="104">
        <f ca="1">COUNTIFS(INDIRECT("W"&amp;$A$4):W3904,AA2,INDIRECT("V"&amp;$A$4):V3904,"P-A")</f>
        <v>0</v>
      </c>
      <c r="AB1" s="104">
        <f ca="1">COUNTIFS(INDIRECT("W"&amp;$A$4):W3904,AB2,INDIRECT("V"&amp;$A$4):V3904,"P-A")</f>
        <v>0</v>
      </c>
      <c r="AC1" s="104">
        <f ca="1">COUNTIFS(INDIRECT("W"&amp;$A$4):W3904,AC2,INDIRECT("V"&amp;$A$4):V3904,"P-A")</f>
        <v>0</v>
      </c>
      <c r="AD1" s="104">
        <f ca="1">SUM(T1:AC1)</f>
        <v>0</v>
      </c>
    </row>
    <row r="2" spans="1:33" ht="16.149999999999999" customHeight="1" thickBot="1" x14ac:dyDescent="0.3">
      <c r="A2" s="285" t="s">
        <v>2</v>
      </c>
      <c r="B2" s="286"/>
      <c r="C2" s="286"/>
      <c r="D2" s="286"/>
      <c r="E2" s="10" t="s">
        <v>3</v>
      </c>
      <c r="F2" s="11"/>
      <c r="G2" s="11"/>
      <c r="H2" s="12" t="str">
        <f>"List of Temporary Documents - SA WG2 meeting " &amp;A9</f>
        <v>List of Temporary Documents - SA WG2 meeting S2#147E</v>
      </c>
      <c r="I2" s="158"/>
      <c r="J2" s="13"/>
      <c r="Q2" s="12" t="s">
        <v>25256</v>
      </c>
      <c r="R2" s="7" t="s">
        <v>25257</v>
      </c>
      <c r="S2" s="7" t="s">
        <v>25258</v>
      </c>
      <c r="T2" s="107" t="s">
        <v>5</v>
      </c>
      <c r="U2" s="115" t="s">
        <v>129</v>
      </c>
      <c r="V2" s="108" t="s">
        <v>133</v>
      </c>
      <c r="W2" s="107" t="s">
        <v>452</v>
      </c>
      <c r="X2" s="115" t="s">
        <v>453</v>
      </c>
      <c r="Y2" s="108" t="s">
        <v>454</v>
      </c>
      <c r="Z2" s="143" t="s">
        <v>168</v>
      </c>
      <c r="AA2" s="144" t="s">
        <v>169</v>
      </c>
      <c r="AB2" s="142" t="s">
        <v>170</v>
      </c>
      <c r="AC2" s="142" t="s">
        <v>171</v>
      </c>
      <c r="AD2" s="109" t="s">
        <v>6</v>
      </c>
      <c r="AF2" s="274"/>
    </row>
    <row r="3" spans="1:33" s="25" customFormat="1" ht="23.45" customHeight="1" thickTop="1" x14ac:dyDescent="0.25">
      <c r="A3" s="134"/>
      <c r="B3" s="132" t="s">
        <v>119</v>
      </c>
      <c r="C3" s="135" t="s">
        <v>7</v>
      </c>
      <c r="D3" s="136" t="s">
        <v>8</v>
      </c>
      <c r="E3" s="15" t="s">
        <v>9</v>
      </c>
      <c r="F3" s="15" t="s">
        <v>10</v>
      </c>
      <c r="G3" s="15" t="s">
        <v>127</v>
      </c>
      <c r="H3" s="15" t="s">
        <v>11</v>
      </c>
      <c r="I3" s="159" t="s">
        <v>12</v>
      </c>
      <c r="J3" s="17" t="s">
        <v>13</v>
      </c>
      <c r="K3" s="18" t="s">
        <v>130</v>
      </c>
      <c r="L3" s="146" t="s">
        <v>14</v>
      </c>
      <c r="M3" s="20" t="s">
        <v>15</v>
      </c>
      <c r="N3" s="16" t="s">
        <v>131</v>
      </c>
      <c r="O3" s="19" t="s">
        <v>16</v>
      </c>
      <c r="P3" s="21" t="s">
        <v>17</v>
      </c>
      <c r="Q3" s="22"/>
      <c r="R3" s="23" t="s">
        <v>18</v>
      </c>
      <c r="S3" s="24" t="s">
        <v>118</v>
      </c>
      <c r="T3" s="267"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364 / 1</v>
      </c>
      <c r="U3" s="267"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346 / 3</v>
      </c>
      <c r="V3" s="267"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342 / 1</v>
      </c>
      <c r="W3" s="267"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10" t="str">
        <f ca="1">D4 -COUNTIFS(INDIRECT("H"&amp;$A$4):INDIRECT("H"&amp;$A$6),"Reserved for*",INDIRECT("A"&amp;$A$4):INDIRECT("A"&amp;$A$6),"") &amp;" / " &amp; P4 -COUNTIFS(INDIRECT("H"&amp;$A$4):INDIRECT("H"&amp;$A$6),"Reserved for*",INDIRECT("A"&amp;$A$4):INDIRECT("A"&amp;$A$6),"")</f>
        <v>1262 / 0</v>
      </c>
      <c r="AF3" s="275"/>
      <c r="AG3" s="278"/>
    </row>
    <row r="4" spans="1:33" ht="21" customHeight="1" x14ac:dyDescent="0.25">
      <c r="A4" s="134">
        <v>95</v>
      </c>
      <c r="B4" s="137" t="s">
        <v>120</v>
      </c>
      <c r="C4" s="137" t="s">
        <v>19</v>
      </c>
      <c r="D4" s="167">
        <f ca="1">COUNTA(INDIRECT("H"&amp;$A$4):H5006)</f>
        <v>1262</v>
      </c>
      <c r="E4" s="26">
        <f ca="1">COUNTIF(INDIRECT("A"&amp;$A$4):INDIRECT("A"&amp;$A$6),"Available")</f>
        <v>1051</v>
      </c>
      <c r="F4" s="27">
        <f ca="1">COUNTIF(INDIRECT("C"&amp;$A$4):INDIRECT("C"&amp;$A$6 -1),"")</f>
        <v>0</v>
      </c>
      <c r="G4" s="28">
        <f ca="1">COUNTIF(INDIRECT("H"&amp;$A$4):INDIRECT("H"&amp;$A$6),"Reserved for *")</f>
        <v>0</v>
      </c>
      <c r="H4" s="29">
        <f ca="1">COUNTIF(INDIRECT("S"&amp;$A$4):INDIRECT("S"&amp;$A$6), "*") + COUNTIF(INDIRECT("C"&amp;$A$4):INDIRECT("C"&amp;$A$6), "W") - L4</f>
        <v>1047</v>
      </c>
      <c r="I4" s="160">
        <f ca="1">COUNTIF(INDIRECT("F"&amp;$A$4):INDIRECT("F"&amp;$A$6),"LS IN")</f>
        <v>94</v>
      </c>
      <c r="J4" s="31">
        <f ca="1">AC7</f>
        <v>31</v>
      </c>
      <c r="K4" s="32">
        <f ca="1">Z7</f>
        <v>0</v>
      </c>
      <c r="L4" s="33">
        <f ca="1">COUNTIF(INDIRECT("C"&amp;$A$4):INDIRECT("C"&amp;$A$6),"W")</f>
        <v>215</v>
      </c>
      <c r="M4" s="29">
        <f ca="1">COUNTIF(INDIRECT("F"&amp;$A$4):INDIRECT("F"&amp;$A$6),"CR")</f>
        <v>692</v>
      </c>
      <c r="N4" s="30">
        <f ca="1">Y7</f>
        <v>245</v>
      </c>
      <c r="O4" s="28">
        <f ca="1">COUNTIF(INDIRECT("F"&amp;$A$4):INDIRECT("F"&amp;$A$6),"?CR?")</f>
        <v>0</v>
      </c>
      <c r="P4" s="34">
        <f ca="1">D4-H4 - L4</f>
        <v>0</v>
      </c>
      <c r="Q4" s="35" t="str">
        <f ca="1">"Next Doc: S2-" &amp; SUM(A5+D4)</f>
        <v>Next Doc: S2-2108249</v>
      </c>
      <c r="R4" s="112" t="s">
        <v>25262</v>
      </c>
      <c r="S4" s="103" t="s">
        <v>117</v>
      </c>
      <c r="T4" s="103" t="str">
        <f ca="1">"O: " &amp; COUNTIFS(INDIRECT("W"&amp;$A$4):INDIRECT("W"&amp;$A$6),T2,INDIRECT("U"&amp;$A$4):INDIRECT("U"&amp;$A$6),"OPEN") &amp; " A " &amp; COUNTIFS(INDIRECT("W"&amp;$A$4):INDIRECT("W"&amp;$A$6),T2,INDIRECT("V"&amp;$A$4):INDIRECT("V"&amp;$A$6),"P-A")</f>
        <v>O: 0 A 0</v>
      </c>
      <c r="U4" s="103" t="str">
        <f ca="1">"O: " &amp; COUNTIFS(INDIRECT("W"&amp;$A$4):INDIRECT("W"&amp;$A$6),U2,INDIRECT("U"&amp;$A$4):INDIRECT("U"&amp;$A$6),"OPEN") &amp; " A " &amp; COUNTIFS(INDIRECT("W"&amp;$A$4):INDIRECT("W"&amp;$A$6),U2,INDIRECT("V"&amp;$A$4):INDIRECT("V"&amp;$A$6),"P-A")</f>
        <v>O: 0 A 0</v>
      </c>
      <c r="V4" s="103" t="str">
        <f ca="1">"O: " &amp; COUNTIFS(INDIRECT("W"&amp;$A$4):INDIRECT("W"&amp;$A$6),V2,INDIRECT("U"&amp;$A$4):INDIRECT("U"&amp;$A$6),"OPEN") &amp; " A " &amp; COUNTIFS(INDIRECT("W"&amp;$A$4):INDIRECT("W"&amp;$A$6),V2,INDIRECT("V"&amp;$A$4):INDIRECT("V"&amp;$A$6),"P-A")</f>
        <v>O: 0 A 0</v>
      </c>
      <c r="W4" s="103" t="str">
        <f ca="1">"O: " &amp; COUNTIFS(INDIRECT("W"&amp;$A$4):INDIRECT("W"&amp;$A$6),W2,INDIRECT("U"&amp;$A$4):INDIRECT("U"&amp;$A$6),"OPEN") &amp; " A " &amp; COUNTIFS(INDIRECT("W"&amp;$A$4):INDIRECT("W"&amp;$A$6),W2,INDIRECT("V"&amp;$A$4):INDIRECT("V"&amp;$A$6),"P-A")</f>
        <v>O: 0 A 0</v>
      </c>
      <c r="X4" s="103" t="str">
        <f ca="1">"O: " &amp; COUNTIFS(INDIRECT("W"&amp;$A$4):INDIRECT("W"&amp;$A$6),X2,INDIRECT("U"&amp;$A$4):INDIRECT("U"&amp;$A$6),"OPEN") &amp; " A " &amp; COUNTIFS(INDIRECT("W"&amp;$A$4):INDIRECT("W"&amp;$A$6),X2,INDIRECT("V"&amp;$A$4):INDIRECT("V"&amp;$A$6),"P-A")</f>
        <v>O: 0 A 0</v>
      </c>
      <c r="Y4" s="103" t="str">
        <f ca="1">"O: " &amp; COUNTIFS(INDIRECT("W"&amp;$A$4):INDIRECT("W"&amp;$A$6),Y2,INDIRECT("U"&amp;$A$4):INDIRECT("U"&amp;$A$6),"OPEN") &amp; " A " &amp; COUNTIFS(INDIRECT("W"&amp;$A$4):INDIRECT("W"&amp;$A$6),Y2,INDIRECT("V"&amp;$A$4):INDIRECT("V"&amp;$A$6),"P-A")</f>
        <v>O: 0 A 0</v>
      </c>
      <c r="Z4" s="103" t="str">
        <f ca="1">"O: " &amp; COUNTIFS(INDIRECT("W"&amp;$A$4):W3904,Z2,INDIRECT("U"&amp;$A$4):U3904,"OPEN") &amp; " A " &amp; COUNTIFS(INDIRECT("W"&amp;$A$4):W3904,Z2,INDIRECT("V"&amp;$A$4):V3904,"P-A")</f>
        <v>O: 0 A 0</v>
      </c>
      <c r="AA4" s="103" t="str">
        <f ca="1">"O: " &amp; COUNTIFS(INDIRECT("W"&amp;$A$4):X3904,AA2,INDIRECT("U"&amp;$A$4):V3904,"OPEN") &amp; " A " &amp; COUNTIFS(INDIRECT("W"&amp;$A$4):X3904,AA2,INDIRECT("V"&amp;$A$4):W3904,"P-A")</f>
        <v>O: 0 A 0</v>
      </c>
      <c r="AB4" s="103" t="str">
        <f ca="1">"O: " &amp; COUNTIFS(INDIRECT("W"&amp;$A$4):Y3904,AB2,INDIRECT("U"&amp;$A$4):W3904,"OPEN") &amp; " A " &amp; COUNTIFS(INDIRECT("W"&amp;$A$4):Y3904,AB2,INDIRECT("V"&amp;$A$4):X3904,"P-A")</f>
        <v>O: 0 A 0</v>
      </c>
      <c r="AC4" s="103" t="str">
        <f ca="1">"O: " &amp; COUNTIFS(INDIRECT("W"&amp;$A$4):Z3904,AC2,INDIRECT("U"&amp;$A$4):X3904,"OPEN") &amp; " A " &amp; COUNTIFS(INDIRECT("W"&amp;$A$4):Z3904,AC2,INDIRECT("V"&amp;$A$4):Y3904,"P-A")</f>
        <v>O: 0 A 0</v>
      </c>
      <c r="AD4" s="111">
        <f ca="1">SUM(T4:AC4)</f>
        <v>0</v>
      </c>
      <c r="AF4" s="274"/>
    </row>
    <row r="5" spans="1:33" ht="27.75" customHeight="1" thickBot="1" x14ac:dyDescent="0.3">
      <c r="A5" s="134" t="str">
        <f ca="1">MID(INDIRECT("E"&amp;$A$4),4,10)</f>
        <v>2106987</v>
      </c>
      <c r="B5" s="49" t="s">
        <v>121</v>
      </c>
      <c r="C5" s="138" t="s">
        <v>21</v>
      </c>
      <c r="D5" s="139">
        <f ca="1">SUM(E9:INDIRECT("E"&amp;$A$4 - 1))+D6-L4</f>
        <v>1242</v>
      </c>
      <c r="E5" s="36">
        <f ca="1">COUNTIF(INDIRECT("C"&amp;$A$4):INDIRECT("C"&amp;$A$6),"Y")</f>
        <v>1047</v>
      </c>
      <c r="F5" s="37"/>
      <c r="G5" s="37"/>
      <c r="H5" s="38"/>
      <c r="I5" s="37"/>
      <c r="J5" s="38"/>
      <c r="K5" s="39"/>
      <c r="L5" s="147">
        <f ca="1">E4-E5</f>
        <v>4</v>
      </c>
      <c r="M5" s="40"/>
      <c r="N5" s="40"/>
      <c r="O5" s="41"/>
      <c r="P5" s="42" t="str">
        <f ca="1">"Reserved: " &amp; AB7</f>
        <v>Reserved: 0</v>
      </c>
      <c r="Q5" s="28" t="s">
        <v>4</v>
      </c>
      <c r="R5" s="112"/>
      <c r="S5" s="43" t="str">
        <f ca="1">"Not handled: "&amp;COUNTIF(INDIRECT("S"&amp;$A$4):INDIRECT("S"&amp;$A$6),"Not handled")</f>
        <v>Not handled: 0</v>
      </c>
      <c r="T5" s="44"/>
      <c r="U5" s="101" t="str">
        <f ca="1">"Reply LS: " &amp; COUNTIF(INDIRECT("U"&amp;$A$4):INDIRECT("U"&amp;$A$6),"REPLY OPEN")</f>
        <v>Reply LS: 0</v>
      </c>
      <c r="V5" s="102" t="str">
        <f ca="1">"e-mail: " &amp; COUNTIF(INDIRECT("V"&amp;$A$4):INDIRECT("V"&amp;$A$6),"e-mail")</f>
        <v>e-mail: 0</v>
      </c>
      <c r="W5" s="119" t="str">
        <f ca="1">"Par-End: " &amp; COUNTIF(INDIRECT("V"&amp;$A$4):INDIRECT("V"&amp;$A$6),"P-E")</f>
        <v>Par-End: 0</v>
      </c>
      <c r="X5" s="50"/>
      <c r="Y5" s="50"/>
      <c r="AF5" s="274"/>
    </row>
    <row r="6" spans="1:33" ht="27" customHeight="1" thickTop="1" thickBot="1" x14ac:dyDescent="0.3">
      <c r="A6" s="140">
        <f ca="1">SUM(A4,D4)</f>
        <v>1357</v>
      </c>
      <c r="B6" s="141" t="s">
        <v>22</v>
      </c>
      <c r="C6" s="138" t="s">
        <v>23</v>
      </c>
      <c r="D6" s="45">
        <f ca="1">COUNTIF(INDIRECT("D"&amp;$A$4):INDIRECT("D"&amp;$A$6),"*,*")</f>
        <v>0</v>
      </c>
      <c r="F6" s="4"/>
      <c r="G6" s="46"/>
      <c r="H6" s="47"/>
      <c r="I6" s="14"/>
      <c r="J6" s="3"/>
      <c r="K6" s="47"/>
      <c r="L6" s="48"/>
      <c r="M6" s="48"/>
      <c r="N6" s="48"/>
      <c r="O6" s="49"/>
      <c r="P6" s="3"/>
      <c r="Q6" s="14" t="s">
        <v>4</v>
      </c>
      <c r="R6" s="50" t="s">
        <v>4</v>
      </c>
      <c r="S6" s="106" t="str">
        <f ca="1">"Postponed: "&amp;COUNTIF(INDIRECT("S"&amp;$A$4):INDIRECT("S"&amp;$A$6),"Postponed")</f>
        <v>Postponed: 135</v>
      </c>
      <c r="T6" s="44" t="str">
        <f ca="1">"Noted: "&amp;COUNTIF(INDIRECT("S"&amp;$A$4):INDIRECT("S"&amp;$A$6),"Noted")</f>
        <v>Noted: 219</v>
      </c>
      <c r="U6" s="113" t="s">
        <v>24</v>
      </c>
      <c r="V6" s="114" t="s">
        <v>126</v>
      </c>
      <c r="W6" s="51" t="s">
        <v>25</v>
      </c>
      <c r="X6" s="123" t="s">
        <v>0</v>
      </c>
      <c r="Y6" s="123" t="s">
        <v>131</v>
      </c>
      <c r="Z6" s="123" t="s">
        <v>164</v>
      </c>
      <c r="AA6" s="123" t="s">
        <v>166</v>
      </c>
      <c r="AB6" s="123" t="s">
        <v>165</v>
      </c>
      <c r="AC6" s="123" t="s">
        <v>167</v>
      </c>
      <c r="AF6" s="274"/>
    </row>
    <row r="7" spans="1:33" s="53" customFormat="1" ht="13.5" thickBot="1" x14ac:dyDescent="0.3">
      <c r="A7" s="149" t="s">
        <v>125</v>
      </c>
      <c r="B7" s="150" t="s">
        <v>149</v>
      </c>
      <c r="C7" s="149" t="s">
        <v>26</v>
      </c>
      <c r="D7" s="149" t="s">
        <v>27</v>
      </c>
      <c r="E7" s="149" t="s">
        <v>3</v>
      </c>
      <c r="F7" s="149" t="s">
        <v>28</v>
      </c>
      <c r="G7" s="149" t="s">
        <v>29</v>
      </c>
      <c r="H7" s="149" t="s">
        <v>96</v>
      </c>
      <c r="I7" s="149" t="s">
        <v>30</v>
      </c>
      <c r="J7" s="149" t="s">
        <v>31</v>
      </c>
      <c r="K7" s="149" t="s">
        <v>32</v>
      </c>
      <c r="L7" s="149" t="s">
        <v>23</v>
      </c>
      <c r="M7" s="149" t="s">
        <v>33</v>
      </c>
      <c r="N7" s="149" t="s">
        <v>34</v>
      </c>
      <c r="O7" s="149" t="s">
        <v>35</v>
      </c>
      <c r="P7" s="149" t="s">
        <v>36</v>
      </c>
      <c r="Q7" s="149" t="s">
        <v>37</v>
      </c>
      <c r="R7" s="150" t="s">
        <v>38</v>
      </c>
      <c r="S7" s="150" t="s">
        <v>39</v>
      </c>
      <c r="T7" s="52" t="s">
        <v>40</v>
      </c>
      <c r="U7" s="53">
        <f ca="1">COUNTIF(INDIRECT("U"&amp;$A$4):INDIRECT("U"&amp;$A$6),"OPEN")</f>
        <v>0</v>
      </c>
      <c r="V7" s="53">
        <f ca="1">COUNTIF(INDIRECT("V"&amp;$A$4):INDIRECT("V"&amp;$A$6),"P-A")</f>
        <v>0</v>
      </c>
      <c r="W7" s="54"/>
      <c r="X7" s="145"/>
      <c r="Y7" s="145">
        <f ca="1">COUNTIF(INDIRECT("Y"&amp;$A$4):INDIRECT("Y"&amp;$A$6),"1")</f>
        <v>245</v>
      </c>
      <c r="Z7" s="145">
        <f ca="1">COUNTIF(INDIRECT("Z"&amp;$A$4):INDIRECT("Z"&amp;$A$6),"1")</f>
        <v>0</v>
      </c>
      <c r="AA7" s="145"/>
      <c r="AB7" s="145">
        <f ca="1">COUNTIF(INDIRECT("AB"&amp;$A$4):INDIRECT("AB"&amp;$A$6),"1")</f>
        <v>0</v>
      </c>
      <c r="AC7" s="145">
        <f ca="1">COUNTIF(INDIRECT("AC"&amp;$A$4):INDIRECT("AC"&amp;$A$6),"1")</f>
        <v>31</v>
      </c>
      <c r="AF7" s="275"/>
      <c r="AG7" s="279"/>
    </row>
    <row r="8" spans="1:33" s="53" customFormat="1" ht="34.5" customHeight="1" thickTop="1" x14ac:dyDescent="0.25">
      <c r="A8" s="55" t="s">
        <v>42</v>
      </c>
      <c r="B8" s="129" t="s">
        <v>42</v>
      </c>
      <c r="C8" s="55" t="s">
        <v>42</v>
      </c>
      <c r="D8" s="56" t="s">
        <v>43</v>
      </c>
      <c r="E8" s="57" t="s">
        <v>44</v>
      </c>
      <c r="F8" s="58" t="s">
        <v>45</v>
      </c>
      <c r="G8" s="59" t="s">
        <v>45</v>
      </c>
      <c r="H8" s="60" t="str">
        <f ca="1">"Agenda Info:  " &amp; INDIRECT("A"&amp;$A$4)</f>
        <v>Agenda Info:  Available</v>
      </c>
      <c r="I8" s="163" t="s">
        <v>45</v>
      </c>
      <c r="J8" s="61" t="s">
        <v>41</v>
      </c>
      <c r="K8" s="62" t="s">
        <v>41</v>
      </c>
      <c r="L8" s="62" t="s">
        <v>41</v>
      </c>
      <c r="M8" s="62" t="s">
        <v>41</v>
      </c>
      <c r="N8" s="62" t="s">
        <v>41</v>
      </c>
      <c r="O8" s="62" t="s">
        <v>41</v>
      </c>
      <c r="P8" s="62" t="s">
        <v>41</v>
      </c>
      <c r="Q8" s="63"/>
      <c r="R8" s="64"/>
      <c r="S8" s="65" t="s">
        <v>41</v>
      </c>
      <c r="T8" s="66"/>
      <c r="W8" s="54"/>
      <c r="X8" s="123"/>
      <c r="Y8" s="125"/>
      <c r="AF8" s="275"/>
      <c r="AG8" s="279"/>
    </row>
    <row r="9" spans="1:33" s="53" customFormat="1" ht="18" x14ac:dyDescent="0.25">
      <c r="A9" s="67" t="s">
        <v>29120</v>
      </c>
      <c r="B9" s="130" t="s">
        <v>46</v>
      </c>
      <c r="C9" s="69" t="s">
        <v>42</v>
      </c>
      <c r="D9" s="70" t="s">
        <v>493</v>
      </c>
      <c r="E9" s="71">
        <f ca="1">COUNTIF(INDIRECT("D"&amp;$A$4):D10006,INDIRECT("D"&amp;ROW()))</f>
        <v>0</v>
      </c>
      <c r="F9" s="72" t="s">
        <v>25</v>
      </c>
      <c r="G9" s="72" t="s">
        <v>116</v>
      </c>
      <c r="H9" s="73" t="s">
        <v>47</v>
      </c>
      <c r="I9" s="73" t="s">
        <v>48</v>
      </c>
      <c r="J9" s="74" t="s">
        <v>41</v>
      </c>
      <c r="K9" s="75" t="s">
        <v>41</v>
      </c>
      <c r="L9" s="75" t="s">
        <v>41</v>
      </c>
      <c r="M9" s="75" t="s">
        <v>41</v>
      </c>
      <c r="N9" s="75" t="s">
        <v>41</v>
      </c>
      <c r="O9" s="75" t="s">
        <v>41</v>
      </c>
      <c r="P9" s="76" t="s">
        <v>41</v>
      </c>
      <c r="Q9" s="77" t="s">
        <v>41</v>
      </c>
      <c r="R9" s="78"/>
      <c r="S9" s="154" t="s">
        <v>41</v>
      </c>
      <c r="T9" s="66"/>
      <c r="W9" s="54"/>
      <c r="X9" s="121" t="str">
        <f t="shared" ref="X9:X40" si="0">IF(ISNONTEXT(D9),"" &amp; D9 &amp;"",T(D9))</f>
        <v>AI#</v>
      </c>
      <c r="Y9" s="126" t="str">
        <f t="shared" ref="Y9:Y40" si="1">F9</f>
        <v>Convenor</v>
      </c>
      <c r="AF9" s="275"/>
      <c r="AG9" s="279"/>
    </row>
    <row r="10" spans="1:33" s="53" customFormat="1" ht="44.25" customHeight="1" x14ac:dyDescent="0.25">
      <c r="A10" s="79" t="str">
        <f t="shared" ref="A10:A73" si="2">A9</f>
        <v>S2#147E</v>
      </c>
      <c r="B10" s="130" t="s">
        <v>46</v>
      </c>
      <c r="C10" s="69" t="s">
        <v>42</v>
      </c>
      <c r="D10" s="80" t="s">
        <v>433</v>
      </c>
      <c r="E10" s="71">
        <f ca="1">COUNTIF(INDIRECT("D"&amp;$A$4):D10007,INDIRECT("D"&amp;ROW()))</f>
        <v>0</v>
      </c>
      <c r="F10" s="81" t="s">
        <v>5</v>
      </c>
      <c r="G10" s="105">
        <f ca="1">COUNTIFS(INDIRECT("U"&amp;$A$4):U3904,"OPEN",INDIRECT("D"&amp;$A$4):D3904,INDIRECT("D"&amp;ROW()))</f>
        <v>0</v>
      </c>
      <c r="H10" s="82" t="s">
        <v>50</v>
      </c>
      <c r="I10" s="164" t="s">
        <v>25254</v>
      </c>
      <c r="J10" s="74" t="s">
        <v>41</v>
      </c>
      <c r="K10" s="75" t="s">
        <v>41</v>
      </c>
      <c r="L10" s="75" t="s">
        <v>41</v>
      </c>
      <c r="M10" s="75" t="s">
        <v>41</v>
      </c>
      <c r="N10" s="75" t="s">
        <v>41</v>
      </c>
      <c r="O10" s="75" t="s">
        <v>41</v>
      </c>
      <c r="P10" s="83" t="s">
        <v>41</v>
      </c>
      <c r="Q10" s="77" t="s">
        <v>41</v>
      </c>
      <c r="R10" s="78"/>
      <c r="S10" s="154" t="s">
        <v>41</v>
      </c>
      <c r="T10" s="66"/>
      <c r="W10" s="54"/>
      <c r="X10" s="121" t="str">
        <f t="shared" si="0"/>
        <v>1.1</v>
      </c>
      <c r="Y10" s="126" t="str">
        <f t="shared" si="1"/>
        <v>Puneet</v>
      </c>
      <c r="AF10" s="275"/>
      <c r="AG10" s="279"/>
    </row>
    <row r="11" spans="1:33" s="53" customFormat="1" ht="18" x14ac:dyDescent="0.25">
      <c r="A11" s="79" t="str">
        <f t="shared" si="2"/>
        <v>S2#147E</v>
      </c>
      <c r="B11" s="130" t="s">
        <v>46</v>
      </c>
      <c r="C11" s="69" t="s">
        <v>42</v>
      </c>
      <c r="D11" s="80" t="s">
        <v>51</v>
      </c>
      <c r="E11" s="71">
        <f ca="1">COUNTIF(INDIRECT("D"&amp;$A$4):D10008,INDIRECT("D"&amp;ROW()))</f>
        <v>1</v>
      </c>
      <c r="F11" s="81" t="s">
        <v>5</v>
      </c>
      <c r="G11" s="105">
        <f ca="1">COUNTIFS(INDIRECT("U"&amp;$A$4):U3904,"OPEN",INDIRECT("D"&amp;$A$4):D3904,INDIRECT("D"&amp;ROW()))</f>
        <v>0</v>
      </c>
      <c r="H11" s="82" t="s">
        <v>403</v>
      </c>
      <c r="I11" s="165"/>
      <c r="J11" s="74" t="s">
        <v>41</v>
      </c>
      <c r="K11" s="75" t="s">
        <v>41</v>
      </c>
      <c r="L11" s="75" t="s">
        <v>41</v>
      </c>
      <c r="M11" s="75" t="s">
        <v>41</v>
      </c>
      <c r="N11" s="75" t="s">
        <v>41</v>
      </c>
      <c r="O11" s="75" t="s">
        <v>41</v>
      </c>
      <c r="P11" s="83" t="s">
        <v>41</v>
      </c>
      <c r="Q11" s="77" t="s">
        <v>41</v>
      </c>
      <c r="R11" s="78"/>
      <c r="S11" s="154" t="s">
        <v>41</v>
      </c>
      <c r="T11" s="66"/>
      <c r="W11" s="54"/>
      <c r="X11" s="121" t="str">
        <f t="shared" si="0"/>
        <v>2</v>
      </c>
      <c r="Y11" s="126" t="str">
        <f t="shared" si="1"/>
        <v>Puneet</v>
      </c>
      <c r="AF11" s="275"/>
      <c r="AG11" s="279"/>
    </row>
    <row r="12" spans="1:33" s="53" customFormat="1" ht="228" customHeight="1" x14ac:dyDescent="0.25">
      <c r="A12" s="79" t="str">
        <f t="shared" si="2"/>
        <v>S2#147E</v>
      </c>
      <c r="B12" s="130" t="s">
        <v>46</v>
      </c>
      <c r="C12" s="69" t="s">
        <v>42</v>
      </c>
      <c r="D12" s="80" t="s">
        <v>8719</v>
      </c>
      <c r="E12" s="71">
        <f ca="1">COUNTIF(INDIRECT("D"&amp;$A$4):D10009,INDIRECT("D"&amp;ROW()))</f>
        <v>0</v>
      </c>
      <c r="F12" s="81" t="s">
        <v>5</v>
      </c>
      <c r="G12" s="105">
        <f ca="1">COUNTIFS(INDIRECT("U"&amp;$A$4):U3904,"OPEN",INDIRECT("D"&amp;$A$4):D3904,INDIRECT("D"&amp;ROW()))</f>
        <v>0</v>
      </c>
      <c r="H12" s="82" t="s">
        <v>13876</v>
      </c>
      <c r="I12" s="165"/>
      <c r="J12" s="74" t="s">
        <v>41</v>
      </c>
      <c r="K12" s="75" t="s">
        <v>41</v>
      </c>
      <c r="L12" s="75" t="s">
        <v>41</v>
      </c>
      <c r="M12" s="75" t="s">
        <v>41</v>
      </c>
      <c r="N12" s="75" t="s">
        <v>41</v>
      </c>
      <c r="O12" s="75" t="s">
        <v>41</v>
      </c>
      <c r="P12" s="83" t="s">
        <v>41</v>
      </c>
      <c r="Q12" s="287" t="s">
        <v>52</v>
      </c>
      <c r="R12" s="288"/>
      <c r="S12" s="154" t="s">
        <v>41</v>
      </c>
      <c r="T12" s="66"/>
      <c r="W12" s="54"/>
      <c r="X12" s="121" t="str">
        <f t="shared" si="0"/>
        <v>2.1</v>
      </c>
      <c r="Y12" s="126" t="str">
        <f t="shared" si="1"/>
        <v>Puneet</v>
      </c>
      <c r="AF12" s="275"/>
      <c r="AG12" s="279"/>
    </row>
    <row r="13" spans="1:33" s="53" customFormat="1" ht="18" x14ac:dyDescent="0.25">
      <c r="A13" s="79" t="str">
        <f t="shared" si="2"/>
        <v>S2#147E</v>
      </c>
      <c r="B13" s="130" t="s">
        <v>46</v>
      </c>
      <c r="C13" s="69" t="s">
        <v>42</v>
      </c>
      <c r="D13" s="80" t="s">
        <v>53</v>
      </c>
      <c r="E13" s="71">
        <f ca="1">COUNTIF(INDIRECT("D"&amp;$A$4):D10010,INDIRECT("D"&amp;ROW()))</f>
        <v>1</v>
      </c>
      <c r="F13" s="81" t="s">
        <v>5</v>
      </c>
      <c r="G13" s="105">
        <f ca="1">COUNTIFS(INDIRECT("U"&amp;$A$4):U3904,"OPEN",INDIRECT("D"&amp;$A$4):D3904,INDIRECT("D"&amp;ROW()))</f>
        <v>0</v>
      </c>
      <c r="H13" s="82" t="s">
        <v>19051</v>
      </c>
      <c r="I13" s="165"/>
      <c r="J13" s="74" t="s">
        <v>41</v>
      </c>
      <c r="K13" s="75" t="s">
        <v>41</v>
      </c>
      <c r="L13" s="75" t="s">
        <v>41</v>
      </c>
      <c r="M13" s="75" t="s">
        <v>41</v>
      </c>
      <c r="N13" s="75" t="s">
        <v>41</v>
      </c>
      <c r="O13" s="75" t="s">
        <v>41</v>
      </c>
      <c r="P13" s="83" t="s">
        <v>41</v>
      </c>
      <c r="Q13" s="77" t="s">
        <v>41</v>
      </c>
      <c r="R13" s="78"/>
      <c r="S13" s="154" t="s">
        <v>41</v>
      </c>
      <c r="T13" s="66"/>
      <c r="W13" s="54"/>
      <c r="X13" s="121" t="str">
        <f t="shared" si="0"/>
        <v>3</v>
      </c>
      <c r="Y13" s="126" t="str">
        <f t="shared" si="1"/>
        <v>Puneet</v>
      </c>
      <c r="AF13" s="275"/>
      <c r="AG13" s="279"/>
    </row>
    <row r="14" spans="1:33" s="53" customFormat="1" ht="18" x14ac:dyDescent="0.25">
      <c r="A14" s="79" t="str">
        <f t="shared" si="2"/>
        <v>S2#147E</v>
      </c>
      <c r="B14" s="130" t="s">
        <v>46</v>
      </c>
      <c r="C14" s="69" t="s">
        <v>42</v>
      </c>
      <c r="D14" s="80" t="s">
        <v>54</v>
      </c>
      <c r="E14" s="71">
        <f ca="1">COUNTIF(INDIRECT("D"&amp;$A$4):D10011,INDIRECT("D"&amp;ROW()))</f>
        <v>1</v>
      </c>
      <c r="F14" s="81" t="s">
        <v>5</v>
      </c>
      <c r="G14" s="105">
        <f ca="1">COUNTIFS(INDIRECT("U"&amp;$A$4):U3904,"OPEN",INDIRECT("D"&amp;$A$4):D3904,INDIRECT("D"&amp;ROW()))</f>
        <v>0</v>
      </c>
      <c r="H14" s="82" t="s">
        <v>25250</v>
      </c>
      <c r="I14" s="165"/>
      <c r="J14" s="74" t="s">
        <v>41</v>
      </c>
      <c r="K14" s="75" t="s">
        <v>41</v>
      </c>
      <c r="L14" s="75" t="s">
        <v>41</v>
      </c>
      <c r="M14" s="75" t="s">
        <v>41</v>
      </c>
      <c r="N14" s="75" t="s">
        <v>41</v>
      </c>
      <c r="O14" s="75" t="s">
        <v>41</v>
      </c>
      <c r="P14" s="83" t="s">
        <v>41</v>
      </c>
      <c r="Q14" s="77" t="s">
        <v>41</v>
      </c>
      <c r="R14" s="78"/>
      <c r="S14" s="154" t="s">
        <v>41</v>
      </c>
      <c r="T14" s="66"/>
      <c r="W14" s="54"/>
      <c r="X14" s="121" t="str">
        <f t="shared" si="0"/>
        <v>4</v>
      </c>
      <c r="Y14" s="126" t="str">
        <f t="shared" si="1"/>
        <v>Puneet</v>
      </c>
      <c r="AF14" s="275"/>
      <c r="AG14" s="279"/>
    </row>
    <row r="15" spans="1:33" s="53" customFormat="1" ht="31.5" x14ac:dyDescent="0.25">
      <c r="A15" s="79" t="str">
        <f t="shared" si="2"/>
        <v>S2#147E</v>
      </c>
      <c r="B15" s="130" t="s">
        <v>46</v>
      </c>
      <c r="C15" s="69" t="s">
        <v>42</v>
      </c>
      <c r="D15" s="80" t="s">
        <v>56</v>
      </c>
      <c r="E15" s="71">
        <f ca="1">COUNTIF(INDIRECT("D"&amp;$A$4):D10012,INDIRECT("D"&amp;ROW()))</f>
        <v>69</v>
      </c>
      <c r="F15" s="280" t="s">
        <v>133</v>
      </c>
      <c r="G15" s="105">
        <f ca="1">COUNTIFS(INDIRECT("U"&amp;$A$4):U3904,"OPEN",INDIRECT("D"&amp;$A$4):D3904,INDIRECT("D"&amp;ROW()))</f>
        <v>0</v>
      </c>
      <c r="H15" s="82" t="s">
        <v>57</v>
      </c>
      <c r="I15" s="165"/>
      <c r="J15" s="74" t="s">
        <v>41</v>
      </c>
      <c r="K15" s="75" t="s">
        <v>41</v>
      </c>
      <c r="L15" s="75" t="s">
        <v>41</v>
      </c>
      <c r="M15" s="75" t="s">
        <v>41</v>
      </c>
      <c r="N15" s="75" t="s">
        <v>41</v>
      </c>
      <c r="O15" s="75" t="s">
        <v>41</v>
      </c>
      <c r="P15" s="83" t="s">
        <v>41</v>
      </c>
      <c r="Q15" s="77" t="s">
        <v>41</v>
      </c>
      <c r="R15" s="78"/>
      <c r="S15" s="154" t="s">
        <v>41</v>
      </c>
      <c r="T15" s="66"/>
      <c r="W15" s="54"/>
      <c r="X15" s="121" t="str">
        <f t="shared" si="0"/>
        <v>4.1</v>
      </c>
      <c r="Y15" s="126" t="str">
        <f t="shared" si="1"/>
        <v>Andy</v>
      </c>
      <c r="AF15" s="275"/>
      <c r="AG15" s="279"/>
    </row>
    <row r="16" spans="1:33" s="53" customFormat="1" ht="31.5" x14ac:dyDescent="0.25">
      <c r="A16" s="79" t="str">
        <f t="shared" si="2"/>
        <v>S2#147E</v>
      </c>
      <c r="B16" s="130" t="s">
        <v>46</v>
      </c>
      <c r="C16" s="69" t="s">
        <v>42</v>
      </c>
      <c r="D16" s="80" t="s">
        <v>456</v>
      </c>
      <c r="E16" s="71">
        <f ca="1">COUNTIF(INDIRECT("D"&amp;$A$4):D10013,INDIRECT("D"&amp;ROW()))</f>
        <v>6</v>
      </c>
      <c r="F16" s="280" t="s">
        <v>133</v>
      </c>
      <c r="G16" s="105">
        <f ca="1">COUNTIFS(INDIRECT("U"&amp;$A$4):U3904,"OPEN",INDIRECT("D"&amp;$A$4):D3904,INDIRECT("D"&amp;ROW()))</f>
        <v>0</v>
      </c>
      <c r="H16" s="82" t="s">
        <v>2366</v>
      </c>
      <c r="I16" s="165"/>
      <c r="J16" s="74" t="s">
        <v>41</v>
      </c>
      <c r="K16" s="75" t="s">
        <v>41</v>
      </c>
      <c r="L16" s="75" t="s">
        <v>41</v>
      </c>
      <c r="M16" s="75" t="s">
        <v>41</v>
      </c>
      <c r="N16" s="75" t="s">
        <v>41</v>
      </c>
      <c r="O16" s="75" t="s">
        <v>41</v>
      </c>
      <c r="P16" s="83" t="s">
        <v>41</v>
      </c>
      <c r="Q16" s="77" t="s">
        <v>41</v>
      </c>
      <c r="R16" s="78"/>
      <c r="S16" s="154" t="s">
        <v>41</v>
      </c>
      <c r="T16" s="66"/>
      <c r="W16" s="54"/>
      <c r="X16" s="121" t="str">
        <f t="shared" si="0"/>
        <v>4.2</v>
      </c>
      <c r="Y16" s="126" t="str">
        <f t="shared" si="1"/>
        <v>Andy</v>
      </c>
      <c r="AF16" s="275"/>
      <c r="AG16" s="279"/>
    </row>
    <row r="17" spans="1:33" s="53" customFormat="1" ht="66.75" customHeight="1" x14ac:dyDescent="0.25">
      <c r="A17" s="79" t="str">
        <f t="shared" si="2"/>
        <v>S2#147E</v>
      </c>
      <c r="B17" s="130" t="s">
        <v>46</v>
      </c>
      <c r="C17" s="69" t="s">
        <v>42</v>
      </c>
      <c r="D17" s="80" t="s">
        <v>90</v>
      </c>
      <c r="E17" s="71">
        <f ca="1">COUNTIF(INDIRECT("D"&amp;$A$4):D10014,INDIRECT("D"&amp;ROW()))</f>
        <v>0</v>
      </c>
      <c r="F17" s="81" t="s">
        <v>5</v>
      </c>
      <c r="G17" s="105">
        <f ca="1">COUNTIFS(INDIRECT("U"&amp;$A$4):U3904,"OPEN",INDIRECT("D"&amp;$A$4):D3904,INDIRECT("D"&amp;ROW()))</f>
        <v>0</v>
      </c>
      <c r="H17" s="82" t="s">
        <v>13878</v>
      </c>
      <c r="I17" s="165" t="s">
        <v>142</v>
      </c>
      <c r="J17" s="74" t="s">
        <v>41</v>
      </c>
      <c r="K17" s="75" t="s">
        <v>41</v>
      </c>
      <c r="L17" s="75" t="s">
        <v>41</v>
      </c>
      <c r="M17" s="75" t="s">
        <v>41</v>
      </c>
      <c r="N17" s="75" t="s">
        <v>41</v>
      </c>
      <c r="O17" s="75" t="s">
        <v>41</v>
      </c>
      <c r="P17" s="83" t="s">
        <v>41</v>
      </c>
      <c r="Q17" s="77" t="s">
        <v>41</v>
      </c>
      <c r="R17" s="78"/>
      <c r="S17" s="155" t="s">
        <v>41</v>
      </c>
      <c r="T17" s="66"/>
      <c r="W17" s="54"/>
      <c r="X17" s="121" t="str">
        <f t="shared" si="0"/>
        <v>8</v>
      </c>
      <c r="Y17" s="126" t="str">
        <f t="shared" si="1"/>
        <v>Puneet</v>
      </c>
      <c r="AF17" s="275"/>
      <c r="AG17" s="279"/>
    </row>
    <row r="18" spans="1:33" s="53" customFormat="1" ht="47.25" x14ac:dyDescent="0.25">
      <c r="A18" s="79" t="str">
        <f t="shared" si="2"/>
        <v>S2#147E</v>
      </c>
      <c r="B18" s="130" t="s">
        <v>46</v>
      </c>
      <c r="C18" s="69" t="s">
        <v>42</v>
      </c>
      <c r="D18" s="80" t="s">
        <v>183</v>
      </c>
      <c r="E18" s="71">
        <f ca="1">COUNTIF(INDIRECT("D"&amp;$A$4):D10015,INDIRECT("D"&amp;ROW()))</f>
        <v>115</v>
      </c>
      <c r="F18" s="280" t="s">
        <v>133</v>
      </c>
      <c r="G18" s="105">
        <f ca="1">COUNTIFS(INDIRECT("U"&amp;$A$4):U3904,"OPEN",INDIRECT("D"&amp;$A$4):D3904,INDIRECT("D"&amp;ROW()))</f>
        <v>0</v>
      </c>
      <c r="H18" s="82" t="s">
        <v>1989</v>
      </c>
      <c r="I18" s="165"/>
      <c r="J18" s="74" t="s">
        <v>41</v>
      </c>
      <c r="K18" s="75" t="s">
        <v>41</v>
      </c>
      <c r="L18" s="75" t="s">
        <v>41</v>
      </c>
      <c r="M18" s="75" t="s">
        <v>41</v>
      </c>
      <c r="N18" s="75" t="s">
        <v>41</v>
      </c>
      <c r="O18" s="75" t="s">
        <v>41</v>
      </c>
      <c r="P18" s="83" t="s">
        <v>41</v>
      </c>
      <c r="Q18" s="77" t="s">
        <v>41</v>
      </c>
      <c r="R18" s="78"/>
      <c r="S18" s="155" t="s">
        <v>41</v>
      </c>
      <c r="T18" s="66"/>
      <c r="W18" s="54"/>
      <c r="X18" s="121" t="str">
        <f t="shared" si="0"/>
        <v>8.1</v>
      </c>
      <c r="Y18" s="126" t="str">
        <f t="shared" si="1"/>
        <v>Andy</v>
      </c>
      <c r="AF18" s="275"/>
      <c r="AG18" s="279"/>
    </row>
    <row r="19" spans="1:33" s="53" customFormat="1" ht="31.5" x14ac:dyDescent="0.25">
      <c r="A19" s="79" t="str">
        <f t="shared" si="2"/>
        <v>S2#147E</v>
      </c>
      <c r="B19" s="130" t="s">
        <v>46</v>
      </c>
      <c r="C19" s="69" t="s">
        <v>42</v>
      </c>
      <c r="D19" s="80" t="s">
        <v>195</v>
      </c>
      <c r="E19" s="71">
        <f ca="1">COUNTIF(INDIRECT("D"&amp;$A$4):D10016,INDIRECT("D"&amp;ROW()))</f>
        <v>80</v>
      </c>
      <c r="F19" s="81" t="s">
        <v>5</v>
      </c>
      <c r="G19" s="105">
        <f ca="1">COUNTIFS(INDIRECT("U"&amp;$A$4):U3904,"OPEN",INDIRECT("D"&amp;$A$4):D3904,INDIRECT("D"&amp;ROW()))</f>
        <v>0</v>
      </c>
      <c r="H19" s="82" t="s">
        <v>1990</v>
      </c>
      <c r="I19" s="165"/>
      <c r="J19" s="74" t="s">
        <v>41</v>
      </c>
      <c r="K19" s="75" t="s">
        <v>41</v>
      </c>
      <c r="L19" s="75" t="s">
        <v>41</v>
      </c>
      <c r="M19" s="75" t="s">
        <v>41</v>
      </c>
      <c r="N19" s="75" t="s">
        <v>41</v>
      </c>
      <c r="O19" s="75" t="s">
        <v>41</v>
      </c>
      <c r="P19" s="83" t="s">
        <v>41</v>
      </c>
      <c r="Q19" s="77" t="s">
        <v>41</v>
      </c>
      <c r="R19" s="78"/>
      <c r="S19" s="155" t="s">
        <v>41</v>
      </c>
      <c r="T19" s="66"/>
      <c r="W19" s="54"/>
      <c r="X19" s="121" t="str">
        <f t="shared" si="0"/>
        <v>8.2</v>
      </c>
      <c r="Y19" s="126" t="str">
        <f t="shared" si="1"/>
        <v>Puneet</v>
      </c>
      <c r="AF19" s="275"/>
      <c r="AG19" s="279"/>
    </row>
    <row r="20" spans="1:33" s="53" customFormat="1" ht="47.25" x14ac:dyDescent="0.25">
      <c r="A20" s="79" t="str">
        <f t="shared" si="2"/>
        <v>S2#147E</v>
      </c>
      <c r="B20" s="130" t="s">
        <v>46</v>
      </c>
      <c r="C20" s="69" t="s">
        <v>42</v>
      </c>
      <c r="D20" s="80" t="s">
        <v>196</v>
      </c>
      <c r="E20" s="71">
        <f ca="1">COUNTIF(INDIRECT("D"&amp;$A$4):D10017,INDIRECT("D"&amp;ROW()))</f>
        <v>84</v>
      </c>
      <c r="F20" s="81" t="s">
        <v>5</v>
      </c>
      <c r="G20" s="105">
        <f ca="1">COUNTIFS(INDIRECT("U"&amp;$A$4):U3904,"OPEN",INDIRECT("D"&amp;$A$4):D3904,INDIRECT("D"&amp;ROW()))</f>
        <v>0</v>
      </c>
      <c r="H20" s="82" t="s">
        <v>1991</v>
      </c>
      <c r="I20" s="165"/>
      <c r="J20" s="74" t="s">
        <v>41</v>
      </c>
      <c r="K20" s="75" t="s">
        <v>41</v>
      </c>
      <c r="L20" s="75" t="s">
        <v>41</v>
      </c>
      <c r="M20" s="75" t="s">
        <v>41</v>
      </c>
      <c r="N20" s="75" t="s">
        <v>41</v>
      </c>
      <c r="O20" s="75" t="s">
        <v>41</v>
      </c>
      <c r="P20" s="83" t="s">
        <v>41</v>
      </c>
      <c r="Q20" s="77" t="s">
        <v>41</v>
      </c>
      <c r="R20" s="78"/>
      <c r="S20" s="155" t="s">
        <v>41</v>
      </c>
      <c r="T20" s="66"/>
      <c r="W20" s="54"/>
      <c r="X20" s="121" t="str">
        <f t="shared" si="0"/>
        <v>8.3</v>
      </c>
      <c r="Y20" s="126" t="str">
        <f t="shared" si="1"/>
        <v>Puneet</v>
      </c>
      <c r="AF20" s="275"/>
      <c r="AG20" s="279"/>
    </row>
    <row r="21" spans="1:33" s="53" customFormat="1" ht="31.5" x14ac:dyDescent="0.25">
      <c r="A21" s="79" t="str">
        <f t="shared" si="2"/>
        <v>S2#147E</v>
      </c>
      <c r="B21" s="130" t="s">
        <v>46</v>
      </c>
      <c r="C21" s="69" t="s">
        <v>42</v>
      </c>
      <c r="D21" s="80" t="s">
        <v>197</v>
      </c>
      <c r="E21" s="71">
        <f ca="1">COUNTIF(INDIRECT("D"&amp;$A$4):D10018,INDIRECT("D"&amp;ROW()))</f>
        <v>77</v>
      </c>
      <c r="F21" s="281" t="s">
        <v>129</v>
      </c>
      <c r="G21" s="105">
        <f ca="1">COUNTIFS(INDIRECT("U"&amp;$A$4):U3904,"OPEN",INDIRECT("D"&amp;$A$4):D3904,INDIRECT("D"&amp;ROW()))</f>
        <v>0</v>
      </c>
      <c r="H21" s="82" t="s">
        <v>1992</v>
      </c>
      <c r="I21" s="165"/>
      <c r="J21" s="74" t="s">
        <v>41</v>
      </c>
      <c r="K21" s="75" t="s">
        <v>41</v>
      </c>
      <c r="L21" s="75" t="s">
        <v>41</v>
      </c>
      <c r="M21" s="75" t="s">
        <v>41</v>
      </c>
      <c r="N21" s="75" t="s">
        <v>41</v>
      </c>
      <c r="O21" s="75" t="s">
        <v>41</v>
      </c>
      <c r="P21" s="83" t="s">
        <v>41</v>
      </c>
      <c r="Q21" s="77" t="s">
        <v>41</v>
      </c>
      <c r="R21" s="78"/>
      <c r="S21" s="155" t="s">
        <v>41</v>
      </c>
      <c r="T21" s="66"/>
      <c r="W21" s="54"/>
      <c r="X21" s="121" t="str">
        <f t="shared" si="0"/>
        <v>8.4</v>
      </c>
      <c r="Y21" s="126" t="str">
        <f t="shared" si="1"/>
        <v>Tao</v>
      </c>
      <c r="AF21" s="275"/>
      <c r="AG21" s="279"/>
    </row>
    <row r="22" spans="1:33" s="53" customFormat="1" ht="47.25" x14ac:dyDescent="0.25">
      <c r="A22" s="79" t="str">
        <f t="shared" si="2"/>
        <v>S2#147E</v>
      </c>
      <c r="B22" s="130" t="s">
        <v>46</v>
      </c>
      <c r="C22" s="69" t="s">
        <v>42</v>
      </c>
      <c r="D22" s="80" t="s">
        <v>198</v>
      </c>
      <c r="E22" s="71">
        <f ca="1">COUNTIF(INDIRECT("D"&amp;$A$4):D10019,INDIRECT("D"&amp;ROW()))</f>
        <v>61</v>
      </c>
      <c r="F22" s="81" t="s">
        <v>5</v>
      </c>
      <c r="G22" s="105">
        <f ca="1">COUNTIFS(INDIRECT("U"&amp;$A$4):U3904,"OPEN",INDIRECT("D"&amp;$A$4):D3904,INDIRECT("D"&amp;ROW()))</f>
        <v>0</v>
      </c>
      <c r="H22" s="82" t="s">
        <v>1993</v>
      </c>
      <c r="I22" s="165"/>
      <c r="J22" s="74" t="s">
        <v>41</v>
      </c>
      <c r="K22" s="75" t="s">
        <v>41</v>
      </c>
      <c r="L22" s="75" t="s">
        <v>41</v>
      </c>
      <c r="M22" s="75" t="s">
        <v>41</v>
      </c>
      <c r="N22" s="75" t="s">
        <v>41</v>
      </c>
      <c r="O22" s="75" t="s">
        <v>41</v>
      </c>
      <c r="P22" s="83" t="s">
        <v>41</v>
      </c>
      <c r="Q22" s="77" t="s">
        <v>41</v>
      </c>
      <c r="R22" s="78"/>
      <c r="S22" s="155" t="s">
        <v>41</v>
      </c>
      <c r="T22" s="66"/>
      <c r="W22" s="54"/>
      <c r="X22" s="121" t="str">
        <f t="shared" si="0"/>
        <v>8.5</v>
      </c>
      <c r="Y22" s="126" t="str">
        <f t="shared" si="1"/>
        <v>Puneet</v>
      </c>
      <c r="AF22" s="275"/>
      <c r="AG22" s="279"/>
    </row>
    <row r="23" spans="1:33" s="53" customFormat="1" ht="63" x14ac:dyDescent="0.25">
      <c r="A23" s="79" t="str">
        <f t="shared" si="2"/>
        <v>S2#147E</v>
      </c>
      <c r="B23" s="130" t="s">
        <v>46</v>
      </c>
      <c r="C23" s="69" t="s">
        <v>42</v>
      </c>
      <c r="D23" s="80" t="s">
        <v>199</v>
      </c>
      <c r="E23" s="71">
        <f ca="1">COUNTIF(INDIRECT("D"&amp;$A$4):D10020,INDIRECT("D"&amp;ROW()))</f>
        <v>16</v>
      </c>
      <c r="F23" s="280" t="s">
        <v>133</v>
      </c>
      <c r="G23" s="105">
        <f ca="1">COUNTIFS(INDIRECT("U"&amp;$A$4):U3904,"OPEN",INDIRECT("D"&amp;$A$4):D3904,INDIRECT("D"&amp;ROW()))</f>
        <v>0</v>
      </c>
      <c r="H23" s="82" t="s">
        <v>9168</v>
      </c>
      <c r="I23" s="165"/>
      <c r="J23" s="74" t="s">
        <v>41</v>
      </c>
      <c r="K23" s="75" t="s">
        <v>41</v>
      </c>
      <c r="L23" s="75" t="s">
        <v>41</v>
      </c>
      <c r="M23" s="75" t="s">
        <v>41</v>
      </c>
      <c r="N23" s="75" t="s">
        <v>41</v>
      </c>
      <c r="O23" s="75" t="s">
        <v>41</v>
      </c>
      <c r="P23" s="83" t="s">
        <v>2169</v>
      </c>
      <c r="Q23" s="77" t="s">
        <v>41</v>
      </c>
      <c r="R23" s="78"/>
      <c r="S23" s="155" t="s">
        <v>41</v>
      </c>
      <c r="T23" s="66"/>
      <c r="W23" s="54"/>
      <c r="X23" s="121" t="str">
        <f t="shared" si="0"/>
        <v>8.6</v>
      </c>
      <c r="Y23" s="126" t="str">
        <f t="shared" si="1"/>
        <v>Andy</v>
      </c>
      <c r="AF23" s="275"/>
      <c r="AG23" s="279"/>
    </row>
    <row r="24" spans="1:33" s="53" customFormat="1" ht="102" customHeight="1" x14ac:dyDescent="0.25">
      <c r="A24" s="79" t="str">
        <f t="shared" si="2"/>
        <v>S2#147E</v>
      </c>
      <c r="B24" s="130" t="s">
        <v>46</v>
      </c>
      <c r="C24" s="69" t="s">
        <v>42</v>
      </c>
      <c r="D24" s="80" t="s">
        <v>200</v>
      </c>
      <c r="E24" s="71">
        <f ca="1">COUNTIF(INDIRECT("D"&amp;$A$4):D10021,INDIRECT("D"&amp;ROW()))</f>
        <v>52</v>
      </c>
      <c r="F24" s="281" t="s">
        <v>129</v>
      </c>
      <c r="G24" s="105">
        <f ca="1">COUNTIFS(INDIRECT("U"&amp;$A$4):U3904,"OPEN",INDIRECT("D"&amp;$A$4):D3904,INDIRECT("D"&amp;ROW()))</f>
        <v>0</v>
      </c>
      <c r="H24" s="82" t="s">
        <v>1996</v>
      </c>
      <c r="I24" s="165"/>
      <c r="J24" s="74" t="s">
        <v>41</v>
      </c>
      <c r="K24" s="75" t="s">
        <v>41</v>
      </c>
      <c r="L24" s="75" t="s">
        <v>41</v>
      </c>
      <c r="M24" s="75" t="s">
        <v>41</v>
      </c>
      <c r="N24" s="75" t="s">
        <v>41</v>
      </c>
      <c r="O24" s="75" t="s">
        <v>41</v>
      </c>
      <c r="P24" s="83" t="s">
        <v>2419</v>
      </c>
      <c r="Q24" s="77" t="s">
        <v>41</v>
      </c>
      <c r="R24" s="78"/>
      <c r="S24" s="155" t="s">
        <v>41</v>
      </c>
      <c r="T24" s="66"/>
      <c r="W24" s="54"/>
      <c r="X24" s="121" t="str">
        <f t="shared" si="0"/>
        <v>8.7</v>
      </c>
      <c r="Y24" s="126" t="str">
        <f t="shared" si="1"/>
        <v>Tao</v>
      </c>
      <c r="AF24" s="275"/>
      <c r="AG24" s="279"/>
    </row>
    <row r="25" spans="1:33" s="53" customFormat="1" ht="47.25" x14ac:dyDescent="0.25">
      <c r="A25" s="79" t="str">
        <f t="shared" si="2"/>
        <v>S2#147E</v>
      </c>
      <c r="B25" s="130" t="s">
        <v>46</v>
      </c>
      <c r="C25" s="69" t="s">
        <v>42</v>
      </c>
      <c r="D25" s="80" t="s">
        <v>201</v>
      </c>
      <c r="E25" s="71">
        <f ca="1">COUNTIF(INDIRECT("D"&amp;$A$4):D10022,INDIRECT("D"&amp;ROW()))</f>
        <v>73</v>
      </c>
      <c r="F25" s="281" t="s">
        <v>129</v>
      </c>
      <c r="G25" s="105">
        <f ca="1">COUNTIFS(INDIRECT("U"&amp;$A$4):U3904,"OPEN",INDIRECT("D"&amp;$A$4):D3904,INDIRECT("D"&amp;ROW()))</f>
        <v>0</v>
      </c>
      <c r="H25" s="82" t="s">
        <v>1997</v>
      </c>
      <c r="I25" s="165"/>
      <c r="J25" s="74" t="s">
        <v>41</v>
      </c>
      <c r="K25" s="75" t="s">
        <v>41</v>
      </c>
      <c r="L25" s="75" t="s">
        <v>41</v>
      </c>
      <c r="M25" s="75" t="s">
        <v>41</v>
      </c>
      <c r="N25" s="75" t="s">
        <v>41</v>
      </c>
      <c r="O25" s="75" t="s">
        <v>41</v>
      </c>
      <c r="P25" s="83" t="s">
        <v>2408</v>
      </c>
      <c r="Q25" s="77" t="s">
        <v>41</v>
      </c>
      <c r="R25" s="78"/>
      <c r="S25" s="155" t="s">
        <v>41</v>
      </c>
      <c r="T25" s="66"/>
      <c r="W25" s="54"/>
      <c r="X25" s="121" t="str">
        <f t="shared" si="0"/>
        <v>8.8</v>
      </c>
      <c r="Y25" s="126" t="str">
        <f t="shared" si="1"/>
        <v>Tao</v>
      </c>
      <c r="AF25" s="275"/>
      <c r="AG25" s="279"/>
    </row>
    <row r="26" spans="1:33" s="53" customFormat="1" ht="47.25" x14ac:dyDescent="0.25">
      <c r="A26" s="79" t="str">
        <f t="shared" si="2"/>
        <v>S2#147E</v>
      </c>
      <c r="B26" s="130" t="s">
        <v>46</v>
      </c>
      <c r="C26" s="69" t="s">
        <v>42</v>
      </c>
      <c r="D26" s="80" t="s">
        <v>202</v>
      </c>
      <c r="E26" s="71">
        <f ca="1">COUNTIF(INDIRECT("D"&amp;$A$4):D10023,INDIRECT("D"&amp;ROW()))</f>
        <v>109</v>
      </c>
      <c r="F26" s="281" t="s">
        <v>129</v>
      </c>
      <c r="G26" s="105">
        <f ca="1">COUNTIFS(INDIRECT("U"&amp;$A$4):U3904,"OPEN",INDIRECT("D"&amp;$A$4):D3904,INDIRECT("D"&amp;ROW()))</f>
        <v>0</v>
      </c>
      <c r="H26" s="82" t="s">
        <v>1998</v>
      </c>
      <c r="I26" s="165"/>
      <c r="J26" s="74" t="s">
        <v>41</v>
      </c>
      <c r="K26" s="75" t="s">
        <v>41</v>
      </c>
      <c r="L26" s="75" t="s">
        <v>41</v>
      </c>
      <c r="M26" s="75" t="s">
        <v>41</v>
      </c>
      <c r="N26" s="75" t="s">
        <v>41</v>
      </c>
      <c r="O26" s="75" t="s">
        <v>41</v>
      </c>
      <c r="P26" s="83" t="s">
        <v>2179</v>
      </c>
      <c r="Q26" s="77" t="s">
        <v>41</v>
      </c>
      <c r="R26" s="78"/>
      <c r="S26" s="155" t="s">
        <v>41</v>
      </c>
      <c r="T26" s="66"/>
      <c r="W26" s="54"/>
      <c r="X26" s="121" t="str">
        <f t="shared" si="0"/>
        <v>8.9</v>
      </c>
      <c r="Y26" s="126" t="str">
        <f t="shared" si="1"/>
        <v>Tao</v>
      </c>
      <c r="AF26" s="275"/>
      <c r="AG26" s="279"/>
    </row>
    <row r="27" spans="1:33" s="53" customFormat="1" ht="31.5" x14ac:dyDescent="0.25">
      <c r="A27" s="79" t="str">
        <f t="shared" si="2"/>
        <v>S2#147E</v>
      </c>
      <c r="B27" s="130" t="s">
        <v>46</v>
      </c>
      <c r="C27" s="69" t="s">
        <v>42</v>
      </c>
      <c r="D27" s="80" t="s">
        <v>203</v>
      </c>
      <c r="E27" s="71">
        <f ca="1">COUNTIF(INDIRECT("D"&amp;$A$4):D10024,INDIRECT("D"&amp;ROW()))</f>
        <v>115</v>
      </c>
      <c r="F27" s="81" t="s">
        <v>5</v>
      </c>
      <c r="G27" s="105">
        <f ca="1">COUNTIFS(INDIRECT("U"&amp;$A$4):U3904,"OPEN",INDIRECT("D"&amp;$A$4):D3904,INDIRECT("D"&amp;ROW()))</f>
        <v>0</v>
      </c>
      <c r="H27" s="82" t="s">
        <v>1999</v>
      </c>
      <c r="I27" s="165"/>
      <c r="J27" s="74" t="s">
        <v>41</v>
      </c>
      <c r="K27" s="75" t="s">
        <v>41</v>
      </c>
      <c r="L27" s="75" t="s">
        <v>41</v>
      </c>
      <c r="M27" s="75" t="s">
        <v>41</v>
      </c>
      <c r="N27" s="75" t="s">
        <v>41</v>
      </c>
      <c r="O27" s="75" t="s">
        <v>41</v>
      </c>
      <c r="P27" s="83" t="s">
        <v>2151</v>
      </c>
      <c r="Q27" s="77" t="s">
        <v>41</v>
      </c>
      <c r="R27" s="78"/>
      <c r="S27" s="155" t="s">
        <v>41</v>
      </c>
      <c r="T27" s="66"/>
      <c r="W27" s="54"/>
      <c r="X27" s="121" t="str">
        <f t="shared" si="0"/>
        <v>8.10</v>
      </c>
      <c r="Y27" s="126" t="str">
        <f t="shared" si="1"/>
        <v>Puneet</v>
      </c>
      <c r="AF27" s="275"/>
      <c r="AG27" s="279"/>
    </row>
    <row r="28" spans="1:33" s="53" customFormat="1" ht="47.25" x14ac:dyDescent="0.25">
      <c r="A28" s="79" t="str">
        <f t="shared" si="2"/>
        <v>S2#147E</v>
      </c>
      <c r="B28" s="130" t="s">
        <v>46</v>
      </c>
      <c r="C28" s="69" t="s">
        <v>42</v>
      </c>
      <c r="D28" s="80" t="s">
        <v>204</v>
      </c>
      <c r="E28" s="71">
        <f ca="1">COUNTIF(INDIRECT("D"&amp;$A$4):D10025,INDIRECT("D"&amp;ROW()))</f>
        <v>31</v>
      </c>
      <c r="F28" s="280" t="s">
        <v>133</v>
      </c>
      <c r="G28" s="105">
        <f ca="1">COUNTIFS(INDIRECT("U"&amp;$A$4):U3904,"OPEN",INDIRECT("D"&amp;$A$4):D3904,INDIRECT("D"&amp;ROW()))</f>
        <v>0</v>
      </c>
      <c r="H28" s="82" t="s">
        <v>402</v>
      </c>
      <c r="I28" s="165"/>
      <c r="J28" s="74" t="s">
        <v>41</v>
      </c>
      <c r="K28" s="75" t="s">
        <v>41</v>
      </c>
      <c r="L28" s="75" t="s">
        <v>41</v>
      </c>
      <c r="M28" s="75" t="s">
        <v>41</v>
      </c>
      <c r="N28" s="75" t="s">
        <v>41</v>
      </c>
      <c r="O28" s="75" t="s">
        <v>41</v>
      </c>
      <c r="P28" s="83" t="s">
        <v>459</v>
      </c>
      <c r="Q28" s="77" t="s">
        <v>41</v>
      </c>
      <c r="R28" s="78"/>
      <c r="S28" s="155" t="s">
        <v>41</v>
      </c>
      <c r="T28" s="66"/>
      <c r="W28" s="54"/>
      <c r="X28" s="121" t="str">
        <f t="shared" si="0"/>
        <v>8.11</v>
      </c>
      <c r="Y28" s="126" t="str">
        <f t="shared" si="1"/>
        <v>Andy</v>
      </c>
      <c r="AF28" s="275"/>
      <c r="AG28" s="279"/>
    </row>
    <row r="29" spans="1:33" s="53" customFormat="1" ht="150" customHeight="1" x14ac:dyDescent="0.25">
      <c r="A29" s="79" t="str">
        <f t="shared" si="2"/>
        <v>S2#147E</v>
      </c>
      <c r="B29" s="130" t="s">
        <v>46</v>
      </c>
      <c r="C29" s="69" t="s">
        <v>42</v>
      </c>
      <c r="D29" s="80" t="s">
        <v>220</v>
      </c>
      <c r="E29" s="71">
        <f ca="1">COUNTIF(INDIRECT("D"&amp;$A$4):D10026,INDIRECT("D"&amp;ROW()))</f>
        <v>12</v>
      </c>
      <c r="F29" s="280" t="s">
        <v>133</v>
      </c>
      <c r="G29" s="105">
        <f ca="1">COUNTIFS(INDIRECT("U"&amp;$A$4):U3904,"OPEN",INDIRECT("D"&amp;$A$4):D3904,INDIRECT("D"&amp;ROW()))</f>
        <v>0</v>
      </c>
      <c r="H29" s="82" t="s">
        <v>13892</v>
      </c>
      <c r="I29" s="165"/>
      <c r="J29" s="74" t="s">
        <v>41</v>
      </c>
      <c r="K29" s="75" t="s">
        <v>41</v>
      </c>
      <c r="L29" s="75" t="s">
        <v>41</v>
      </c>
      <c r="M29" s="75" t="s">
        <v>41</v>
      </c>
      <c r="N29" s="75" t="s">
        <v>41</v>
      </c>
      <c r="O29" s="75" t="s">
        <v>41</v>
      </c>
      <c r="P29" s="83" t="s">
        <v>14210</v>
      </c>
      <c r="Q29" s="77" t="s">
        <v>41</v>
      </c>
      <c r="R29" s="78"/>
      <c r="S29" s="155" t="s">
        <v>41</v>
      </c>
      <c r="T29" s="66"/>
      <c r="W29" s="54"/>
      <c r="X29" s="121" t="str">
        <f t="shared" si="0"/>
        <v>8.12</v>
      </c>
      <c r="Y29" s="126" t="str">
        <f t="shared" si="1"/>
        <v>Andy</v>
      </c>
      <c r="AF29" s="275"/>
      <c r="AG29" s="279"/>
    </row>
    <row r="30" spans="1:33" s="53" customFormat="1" ht="105.75" customHeight="1" x14ac:dyDescent="0.25">
      <c r="A30" s="79" t="str">
        <f t="shared" si="2"/>
        <v>S2#147E</v>
      </c>
      <c r="B30" s="130" t="s">
        <v>46</v>
      </c>
      <c r="C30" s="69" t="s">
        <v>42</v>
      </c>
      <c r="D30" s="80" t="s">
        <v>221</v>
      </c>
      <c r="E30" s="71">
        <f ca="1">COUNTIF(INDIRECT("D"&amp;$A$4):D10027,INDIRECT("D"&amp;ROW()))</f>
        <v>0</v>
      </c>
      <c r="F30" s="81" t="s">
        <v>5</v>
      </c>
      <c r="G30" s="105">
        <f ca="1">COUNTIFS(INDIRECT("U"&amp;$A$4):U3904,"OPEN",INDIRECT("D"&amp;$A$4):D3904,INDIRECT("D"&amp;ROW()))</f>
        <v>0</v>
      </c>
      <c r="H30" s="82" t="s">
        <v>210</v>
      </c>
      <c r="I30" s="165"/>
      <c r="J30" s="74" t="s">
        <v>41</v>
      </c>
      <c r="K30" s="75" t="s">
        <v>41</v>
      </c>
      <c r="L30" s="75" t="s">
        <v>41</v>
      </c>
      <c r="M30" s="75" t="s">
        <v>41</v>
      </c>
      <c r="N30" s="75" t="s">
        <v>41</v>
      </c>
      <c r="O30" s="75" t="s">
        <v>41</v>
      </c>
      <c r="P30" s="83" t="s">
        <v>559</v>
      </c>
      <c r="Q30" s="77" t="s">
        <v>41</v>
      </c>
      <c r="R30" s="78"/>
      <c r="S30" s="155" t="s">
        <v>41</v>
      </c>
      <c r="T30" s="66"/>
      <c r="W30" s="54"/>
      <c r="X30" s="121" t="str">
        <f t="shared" si="0"/>
        <v>8.13</v>
      </c>
      <c r="Y30" s="126" t="str">
        <f t="shared" si="1"/>
        <v>Puneet</v>
      </c>
      <c r="AF30" s="275"/>
      <c r="AG30" s="279"/>
    </row>
    <row r="31" spans="1:33" s="53" customFormat="1" ht="47.25" x14ac:dyDescent="0.25">
      <c r="A31" s="68" t="str">
        <f t="shared" si="2"/>
        <v>S2#147E</v>
      </c>
      <c r="B31" s="130" t="s">
        <v>46</v>
      </c>
      <c r="C31" s="69" t="s">
        <v>42</v>
      </c>
      <c r="D31" s="80" t="s">
        <v>222</v>
      </c>
      <c r="E31" s="71">
        <f ca="1">COUNTIF(INDIRECT("D"&amp;$A$4):D10028,INDIRECT("D"&amp;ROW()))</f>
        <v>25</v>
      </c>
      <c r="F31" s="280" t="s">
        <v>133</v>
      </c>
      <c r="G31" s="105">
        <f ca="1">COUNTIFS(INDIRECT("U"&amp;$A$4):U3904,"OPEN",INDIRECT("D"&amp;$A$4):D3904,INDIRECT("D"&amp;ROW()))</f>
        <v>0</v>
      </c>
      <c r="H31" s="82" t="s">
        <v>2000</v>
      </c>
      <c r="I31" s="165"/>
      <c r="J31" s="74" t="s">
        <v>41</v>
      </c>
      <c r="K31" s="75" t="s">
        <v>41</v>
      </c>
      <c r="L31" s="75" t="s">
        <v>41</v>
      </c>
      <c r="M31" s="75" t="s">
        <v>41</v>
      </c>
      <c r="N31" s="75" t="s">
        <v>41</v>
      </c>
      <c r="O31" s="75" t="s">
        <v>41</v>
      </c>
      <c r="P31" s="83" t="s">
        <v>587</v>
      </c>
      <c r="Q31" s="77" t="s">
        <v>41</v>
      </c>
      <c r="R31" s="78"/>
      <c r="S31" s="155" t="s">
        <v>41</v>
      </c>
      <c r="T31" s="66"/>
      <c r="W31" s="54"/>
      <c r="X31" s="121" t="str">
        <f t="shared" si="0"/>
        <v>8.14</v>
      </c>
      <c r="Y31" s="126" t="str">
        <f t="shared" si="1"/>
        <v>Andy</v>
      </c>
      <c r="AF31" s="275"/>
      <c r="AG31" s="279"/>
    </row>
    <row r="32" spans="1:33" s="53" customFormat="1" ht="31.5" x14ac:dyDescent="0.25">
      <c r="A32" s="79" t="str">
        <f t="shared" si="2"/>
        <v>S2#147E</v>
      </c>
      <c r="B32" s="130" t="s">
        <v>46</v>
      </c>
      <c r="C32" s="69" t="s">
        <v>42</v>
      </c>
      <c r="D32" s="80" t="s">
        <v>223</v>
      </c>
      <c r="E32" s="71">
        <f ca="1">COUNTIF(INDIRECT("D"&amp;$A$4):D10029,INDIRECT("D"&amp;ROW()))</f>
        <v>0</v>
      </c>
      <c r="F32" s="81" t="s">
        <v>5</v>
      </c>
      <c r="G32" s="105">
        <f ca="1">COUNTIFS(INDIRECT("U"&amp;$A$4):U3904,"OPEN",INDIRECT("D"&amp;$A$4):D3904,INDIRECT("D"&amp;ROW()))</f>
        <v>0</v>
      </c>
      <c r="H32" s="82" t="s">
        <v>529</v>
      </c>
      <c r="I32" s="165"/>
      <c r="J32" s="74" t="s">
        <v>41</v>
      </c>
      <c r="K32" s="75" t="s">
        <v>41</v>
      </c>
      <c r="L32" s="75" t="s">
        <v>41</v>
      </c>
      <c r="M32" s="75" t="s">
        <v>41</v>
      </c>
      <c r="N32" s="75" t="s">
        <v>41</v>
      </c>
      <c r="O32" s="75" t="s">
        <v>41</v>
      </c>
      <c r="P32" s="83" t="s">
        <v>569</v>
      </c>
      <c r="Q32" s="77" t="s">
        <v>41</v>
      </c>
      <c r="R32" s="78"/>
      <c r="S32" s="155" t="s">
        <v>41</v>
      </c>
      <c r="T32" s="66"/>
      <c r="W32" s="54"/>
      <c r="X32" s="121" t="str">
        <f t="shared" si="0"/>
        <v>8.15</v>
      </c>
      <c r="Y32" s="126" t="str">
        <f t="shared" si="1"/>
        <v>Puneet</v>
      </c>
      <c r="AF32" s="275"/>
      <c r="AG32" s="279"/>
    </row>
    <row r="33" spans="1:33" s="53" customFormat="1" ht="47.25" x14ac:dyDescent="0.25">
      <c r="A33" s="79" t="str">
        <f t="shared" si="2"/>
        <v>S2#147E</v>
      </c>
      <c r="B33" s="130" t="s">
        <v>46</v>
      </c>
      <c r="C33" s="69" t="s">
        <v>42</v>
      </c>
      <c r="D33" s="80" t="s">
        <v>1983</v>
      </c>
      <c r="E33" s="71">
        <f ca="1">COUNTIF(INDIRECT("D"&amp;$A$4):D10030,INDIRECT("D"&amp;ROW()))</f>
        <v>3</v>
      </c>
      <c r="F33" s="280" t="s">
        <v>133</v>
      </c>
      <c r="G33" s="105">
        <f ca="1">COUNTIFS(INDIRECT("U"&amp;$A$4):U3904,"OPEN",INDIRECT("D"&amp;$A$4):D3904,INDIRECT("D"&amp;ROW()))</f>
        <v>0</v>
      </c>
      <c r="H33" s="82" t="s">
        <v>9491</v>
      </c>
      <c r="I33" s="165"/>
      <c r="J33" s="74" t="s">
        <v>41</v>
      </c>
      <c r="K33" s="75" t="s">
        <v>41</v>
      </c>
      <c r="L33" s="75" t="s">
        <v>41</v>
      </c>
      <c r="M33" s="75" t="s">
        <v>41</v>
      </c>
      <c r="N33" s="75" t="s">
        <v>41</v>
      </c>
      <c r="O33" s="75" t="s">
        <v>41</v>
      </c>
      <c r="P33" s="83" t="s">
        <v>9037</v>
      </c>
      <c r="Q33" s="77" t="s">
        <v>41</v>
      </c>
      <c r="R33" s="78"/>
      <c r="S33" s="155" t="s">
        <v>41</v>
      </c>
      <c r="T33" s="66"/>
      <c r="W33" s="54"/>
      <c r="X33" s="121" t="str">
        <f t="shared" si="0"/>
        <v>8.16</v>
      </c>
      <c r="Y33" s="126" t="str">
        <f t="shared" si="1"/>
        <v>Andy</v>
      </c>
      <c r="AF33" s="275"/>
      <c r="AG33" s="279"/>
    </row>
    <row r="34" spans="1:33" s="53" customFormat="1" ht="63" x14ac:dyDescent="0.25">
      <c r="A34" s="79" t="str">
        <f t="shared" si="2"/>
        <v>S2#147E</v>
      </c>
      <c r="B34" s="130" t="s">
        <v>46</v>
      </c>
      <c r="C34" s="69" t="s">
        <v>42</v>
      </c>
      <c r="D34" s="80" t="s">
        <v>1984</v>
      </c>
      <c r="E34" s="71">
        <f ca="1">COUNTIF(INDIRECT("D"&amp;$A$4):D10031,INDIRECT("D"&amp;ROW()))</f>
        <v>0</v>
      </c>
      <c r="F34" s="81" t="s">
        <v>5</v>
      </c>
      <c r="G34" s="105">
        <f ca="1">COUNTIFS(INDIRECT("U"&amp;$A$4):U3904,"OPEN",INDIRECT("D"&amp;$A$4):D3904,INDIRECT("D"&amp;ROW()))</f>
        <v>0</v>
      </c>
      <c r="H34" s="82" t="s">
        <v>6976</v>
      </c>
      <c r="I34" s="165"/>
      <c r="J34" s="74" t="s">
        <v>41</v>
      </c>
      <c r="K34" s="75" t="s">
        <v>41</v>
      </c>
      <c r="L34" s="75" t="s">
        <v>41</v>
      </c>
      <c r="M34" s="75" t="s">
        <v>41</v>
      </c>
      <c r="N34" s="75" t="s">
        <v>41</v>
      </c>
      <c r="O34" s="75" t="s">
        <v>41</v>
      </c>
      <c r="P34" s="83" t="s">
        <v>3097</v>
      </c>
      <c r="Q34" s="77" t="s">
        <v>41</v>
      </c>
      <c r="R34" s="78"/>
      <c r="S34" s="155" t="s">
        <v>41</v>
      </c>
      <c r="T34" s="66"/>
      <c r="W34" s="54"/>
      <c r="X34" s="121" t="str">
        <f t="shared" si="0"/>
        <v>8.17</v>
      </c>
      <c r="Y34" s="126" t="str">
        <f t="shared" si="1"/>
        <v>Puneet</v>
      </c>
      <c r="AF34" s="275"/>
      <c r="AG34" s="279"/>
    </row>
    <row r="35" spans="1:33" s="53" customFormat="1" ht="47.25" x14ac:dyDescent="0.25">
      <c r="A35" s="79" t="str">
        <f t="shared" si="2"/>
        <v>S2#147E</v>
      </c>
      <c r="B35" s="130" t="s">
        <v>46</v>
      </c>
      <c r="C35" s="69" t="s">
        <v>42</v>
      </c>
      <c r="D35" s="80" t="s">
        <v>1985</v>
      </c>
      <c r="E35" s="71">
        <f ca="1">COUNTIF(INDIRECT("D"&amp;$A$4):D10032,INDIRECT("D"&amp;ROW()))</f>
        <v>0</v>
      </c>
      <c r="F35" s="280" t="s">
        <v>133</v>
      </c>
      <c r="G35" s="105">
        <f ca="1">COUNTIFS(INDIRECT("U"&amp;$A$4):U3904,"OPEN",INDIRECT("D"&amp;$A$4):D3904,INDIRECT("D"&amp;ROW()))</f>
        <v>0</v>
      </c>
      <c r="H35" s="82" t="s">
        <v>6977</v>
      </c>
      <c r="I35" s="165"/>
      <c r="J35" s="74" t="s">
        <v>41</v>
      </c>
      <c r="K35" s="75" t="s">
        <v>41</v>
      </c>
      <c r="L35" s="75" t="s">
        <v>41</v>
      </c>
      <c r="M35" s="75" t="s">
        <v>41</v>
      </c>
      <c r="N35" s="75" t="s">
        <v>41</v>
      </c>
      <c r="O35" s="75" t="s">
        <v>41</v>
      </c>
      <c r="P35" s="83" t="s">
        <v>9163</v>
      </c>
      <c r="Q35" s="77" t="s">
        <v>41</v>
      </c>
      <c r="R35" s="78"/>
      <c r="S35" s="155" t="s">
        <v>41</v>
      </c>
      <c r="T35" s="66"/>
      <c r="W35" s="54"/>
      <c r="X35" s="121" t="str">
        <f t="shared" si="0"/>
        <v>8.18</v>
      </c>
      <c r="Y35" s="126" t="str">
        <f t="shared" si="1"/>
        <v>Andy</v>
      </c>
      <c r="AF35" s="275"/>
      <c r="AG35" s="279"/>
    </row>
    <row r="36" spans="1:33" s="53" customFormat="1" ht="47.25" x14ac:dyDescent="0.25">
      <c r="A36" s="79" t="str">
        <f t="shared" si="2"/>
        <v>S2#147E</v>
      </c>
      <c r="B36" s="130" t="s">
        <v>46</v>
      </c>
      <c r="C36" s="69" t="s">
        <v>42</v>
      </c>
      <c r="D36" s="80" t="s">
        <v>1986</v>
      </c>
      <c r="E36" s="71">
        <f ca="1">COUNTIF(INDIRECT("D"&amp;$A$4):D10033,INDIRECT("D"&amp;ROW()))</f>
        <v>2</v>
      </c>
      <c r="F36" s="280" t="s">
        <v>133</v>
      </c>
      <c r="G36" s="105">
        <f ca="1">COUNTIFS(INDIRECT("U"&amp;$A$4):U3904,"OPEN",INDIRECT("D"&amp;$A$4):D3904,INDIRECT("D"&amp;ROW()))</f>
        <v>0</v>
      </c>
      <c r="H36" s="82" t="s">
        <v>2001</v>
      </c>
      <c r="I36" s="165"/>
      <c r="J36" s="74" t="s">
        <v>41</v>
      </c>
      <c r="K36" s="75" t="s">
        <v>41</v>
      </c>
      <c r="L36" s="75" t="s">
        <v>41</v>
      </c>
      <c r="M36" s="75" t="s">
        <v>41</v>
      </c>
      <c r="N36" s="75" t="s">
        <v>41</v>
      </c>
      <c r="O36" s="75" t="s">
        <v>41</v>
      </c>
      <c r="P36" s="83" t="s">
        <v>5301</v>
      </c>
      <c r="Q36" s="77" t="s">
        <v>41</v>
      </c>
      <c r="R36" s="78"/>
      <c r="S36" s="155" t="s">
        <v>41</v>
      </c>
      <c r="T36" s="66"/>
      <c r="W36" s="54"/>
      <c r="X36" s="121" t="str">
        <f t="shared" si="0"/>
        <v>8.19</v>
      </c>
      <c r="Y36" s="126" t="str">
        <f t="shared" si="1"/>
        <v>Andy</v>
      </c>
      <c r="AF36" s="275"/>
      <c r="AG36" s="279"/>
    </row>
    <row r="37" spans="1:33" s="53" customFormat="1" ht="47.25" x14ac:dyDescent="0.25">
      <c r="A37" s="79" t="str">
        <f t="shared" si="2"/>
        <v>S2#147E</v>
      </c>
      <c r="B37" s="130" t="s">
        <v>46</v>
      </c>
      <c r="C37" s="69" t="s">
        <v>42</v>
      </c>
      <c r="D37" s="80" t="s">
        <v>1987</v>
      </c>
      <c r="E37" s="71">
        <f ca="1">COUNTIF(INDIRECT("D"&amp;$A$4):D10034,INDIRECT("D"&amp;ROW()))</f>
        <v>80</v>
      </c>
      <c r="F37" s="81" t="s">
        <v>5</v>
      </c>
      <c r="G37" s="105">
        <f ca="1">COUNTIFS(INDIRECT("U"&amp;$A$4):U3904,"OPEN",INDIRECT("D"&amp;$A$4):D3904,INDIRECT("D"&amp;ROW()))</f>
        <v>0</v>
      </c>
      <c r="H37" s="82" t="s">
        <v>2002</v>
      </c>
      <c r="I37" s="165"/>
      <c r="J37" s="74" t="s">
        <v>41</v>
      </c>
      <c r="K37" s="75" t="s">
        <v>41</v>
      </c>
      <c r="L37" s="75" t="s">
        <v>41</v>
      </c>
      <c r="M37" s="75" t="s">
        <v>41</v>
      </c>
      <c r="N37" s="75" t="s">
        <v>41</v>
      </c>
      <c r="O37" s="75" t="s">
        <v>41</v>
      </c>
      <c r="P37" s="83" t="s">
        <v>2394</v>
      </c>
      <c r="Q37" s="77" t="s">
        <v>41</v>
      </c>
      <c r="R37" s="78"/>
      <c r="S37" s="155" t="s">
        <v>41</v>
      </c>
      <c r="T37" s="66"/>
      <c r="W37" s="54"/>
      <c r="X37" s="121" t="str">
        <f t="shared" si="0"/>
        <v>8.20</v>
      </c>
      <c r="Y37" s="126" t="str">
        <f t="shared" si="1"/>
        <v>Puneet</v>
      </c>
      <c r="AF37" s="275"/>
      <c r="AG37" s="279"/>
    </row>
    <row r="38" spans="1:33" s="53" customFormat="1" ht="47.25" x14ac:dyDescent="0.25">
      <c r="A38" s="79" t="str">
        <f t="shared" si="2"/>
        <v>S2#147E</v>
      </c>
      <c r="B38" s="130" t="s">
        <v>46</v>
      </c>
      <c r="C38" s="69" t="s">
        <v>42</v>
      </c>
      <c r="D38" s="80" t="s">
        <v>1988</v>
      </c>
      <c r="E38" s="71">
        <f ca="1">COUNTIF(INDIRECT("D"&amp;$A$4):D10035,INDIRECT("D"&amp;ROW()))</f>
        <v>12</v>
      </c>
      <c r="F38" s="281" t="s">
        <v>129</v>
      </c>
      <c r="G38" s="105">
        <f ca="1">COUNTIFS(INDIRECT("U"&amp;$A$4):U3904,"OPEN",INDIRECT("D"&amp;$A$4):D3904,INDIRECT("D"&amp;ROW()))</f>
        <v>0</v>
      </c>
      <c r="H38" s="82" t="s">
        <v>2003</v>
      </c>
      <c r="I38" s="165"/>
      <c r="J38" s="74" t="s">
        <v>41</v>
      </c>
      <c r="K38" s="75" t="s">
        <v>41</v>
      </c>
      <c r="L38" s="75" t="s">
        <v>41</v>
      </c>
      <c r="M38" s="75" t="s">
        <v>41</v>
      </c>
      <c r="N38" s="75" t="s">
        <v>41</v>
      </c>
      <c r="O38" s="75" t="s">
        <v>41</v>
      </c>
      <c r="P38" s="83" t="s">
        <v>2248</v>
      </c>
      <c r="Q38" s="77" t="s">
        <v>41</v>
      </c>
      <c r="R38" s="78"/>
      <c r="S38" s="155" t="s">
        <v>41</v>
      </c>
      <c r="T38" s="66"/>
      <c r="W38" s="54"/>
      <c r="X38" s="121" t="str">
        <f t="shared" si="0"/>
        <v>8.21</v>
      </c>
      <c r="Y38" s="126" t="str">
        <f t="shared" si="1"/>
        <v>Tao</v>
      </c>
      <c r="AF38" s="275"/>
      <c r="AG38" s="279"/>
    </row>
    <row r="39" spans="1:33" s="53" customFormat="1" ht="31.5" x14ac:dyDescent="0.25">
      <c r="A39" s="79" t="str">
        <f t="shared" si="2"/>
        <v>S2#147E</v>
      </c>
      <c r="B39" s="130" t="s">
        <v>46</v>
      </c>
      <c r="C39" s="69" t="s">
        <v>42</v>
      </c>
      <c r="D39" s="80" t="s">
        <v>19046</v>
      </c>
      <c r="E39" s="71">
        <f ca="1">COUNTIF(INDIRECT("D"&amp;$A$4):D10036,INDIRECT("D"&amp;ROW()))</f>
        <v>0</v>
      </c>
      <c r="F39" s="81" t="s">
        <v>5</v>
      </c>
      <c r="G39" s="105">
        <f ca="1">COUNTIFS(INDIRECT("U"&amp;$A$4):U3904,"OPEN",INDIRECT("D"&amp;$A$4):D3904,INDIRECT("D"&amp;ROW()))</f>
        <v>0</v>
      </c>
      <c r="H39" s="82" t="s">
        <v>2004</v>
      </c>
      <c r="I39" s="165"/>
      <c r="J39" s="74" t="s">
        <v>41</v>
      </c>
      <c r="K39" s="75" t="s">
        <v>41</v>
      </c>
      <c r="L39" s="75" t="s">
        <v>41</v>
      </c>
      <c r="M39" s="75" t="s">
        <v>41</v>
      </c>
      <c r="N39" s="75" t="s">
        <v>41</v>
      </c>
      <c r="O39" s="75" t="s">
        <v>41</v>
      </c>
      <c r="P39" s="83" t="s">
        <v>2435</v>
      </c>
      <c r="Q39" s="77" t="s">
        <v>41</v>
      </c>
      <c r="R39" s="78"/>
      <c r="S39" s="155" t="s">
        <v>41</v>
      </c>
      <c r="T39" s="66"/>
      <c r="W39" s="54"/>
      <c r="X39" s="121" t="str">
        <f t="shared" si="0"/>
        <v>8.22</v>
      </c>
      <c r="Y39" s="126" t="str">
        <f t="shared" si="1"/>
        <v>Puneet</v>
      </c>
      <c r="AF39" s="275"/>
      <c r="AG39" s="279"/>
    </row>
    <row r="40" spans="1:33" s="53" customFormat="1" ht="31.5" x14ac:dyDescent="0.25">
      <c r="A40" s="79" t="str">
        <f t="shared" si="2"/>
        <v>S2#147E</v>
      </c>
      <c r="B40" s="130" t="s">
        <v>46</v>
      </c>
      <c r="C40" s="69" t="s">
        <v>42</v>
      </c>
      <c r="D40" s="80" t="s">
        <v>19047</v>
      </c>
      <c r="E40" s="71">
        <f ca="1">COUNTIF(INDIRECT("D"&amp;$A$4):D10037,INDIRECT("D"&amp;ROW()))</f>
        <v>0</v>
      </c>
      <c r="F40" s="81" t="s">
        <v>5</v>
      </c>
      <c r="G40" s="105">
        <f ca="1">COUNTIFS(INDIRECT("U"&amp;$A$4):U3904,"OPEN",INDIRECT("D"&amp;$A$4):D3904,INDIRECT("D"&amp;ROW()))</f>
        <v>0</v>
      </c>
      <c r="H40" s="82" t="s">
        <v>2005</v>
      </c>
      <c r="I40" s="165"/>
      <c r="J40" s="74" t="s">
        <v>41</v>
      </c>
      <c r="K40" s="75" t="s">
        <v>41</v>
      </c>
      <c r="L40" s="75" t="s">
        <v>41</v>
      </c>
      <c r="M40" s="75" t="s">
        <v>41</v>
      </c>
      <c r="N40" s="75" t="s">
        <v>41</v>
      </c>
      <c r="O40" s="75" t="s">
        <v>41</v>
      </c>
      <c r="P40" s="83" t="s">
        <v>25521</v>
      </c>
      <c r="Q40" s="77" t="s">
        <v>41</v>
      </c>
      <c r="R40" s="78"/>
      <c r="S40" s="155" t="s">
        <v>41</v>
      </c>
      <c r="T40" s="66"/>
      <c r="W40" s="54"/>
      <c r="X40" s="121" t="str">
        <f t="shared" si="0"/>
        <v>8.23</v>
      </c>
      <c r="Y40" s="126" t="str">
        <f t="shared" si="1"/>
        <v>Puneet</v>
      </c>
      <c r="AF40" s="275"/>
      <c r="AG40" s="279"/>
    </row>
    <row r="41" spans="1:33" s="53" customFormat="1" ht="47.25" x14ac:dyDescent="0.25">
      <c r="A41" s="79" t="str">
        <f t="shared" si="2"/>
        <v>S2#147E</v>
      </c>
      <c r="B41" s="130" t="s">
        <v>46</v>
      </c>
      <c r="C41" s="69" t="s">
        <v>42</v>
      </c>
      <c r="D41" s="80" t="s">
        <v>19048</v>
      </c>
      <c r="E41" s="71">
        <f ca="1">COUNTIF(INDIRECT("D"&amp;$A$4):D10038,INDIRECT("D"&amp;ROW()))</f>
        <v>0</v>
      </c>
      <c r="F41" s="81" t="s">
        <v>5</v>
      </c>
      <c r="G41" s="105">
        <f ca="1">COUNTIFS(INDIRECT("U"&amp;$A$4):U3904,"OPEN",INDIRECT("D"&amp;$A$4):D3904,INDIRECT("D"&amp;ROW()))</f>
        <v>0</v>
      </c>
      <c r="H41" s="82" t="s">
        <v>2006</v>
      </c>
      <c r="I41" s="165"/>
      <c r="J41" s="74" t="s">
        <v>41</v>
      </c>
      <c r="K41" s="75" t="s">
        <v>41</v>
      </c>
      <c r="L41" s="75" t="s">
        <v>41</v>
      </c>
      <c r="M41" s="75" t="s">
        <v>41</v>
      </c>
      <c r="N41" s="75" t="s">
        <v>41</v>
      </c>
      <c r="O41" s="75" t="s">
        <v>41</v>
      </c>
      <c r="P41" s="83" t="s">
        <v>2158</v>
      </c>
      <c r="Q41" s="77" t="s">
        <v>41</v>
      </c>
      <c r="R41" s="78"/>
      <c r="S41" s="155" t="s">
        <v>41</v>
      </c>
      <c r="T41" s="66"/>
      <c r="W41" s="54"/>
      <c r="X41" s="121" t="str">
        <f t="shared" ref="X41:X72" si="3">IF(ISNONTEXT(D41),"" &amp; D41 &amp;"",T(D41))</f>
        <v>8.24</v>
      </c>
      <c r="Y41" s="126" t="str">
        <f t="shared" ref="Y41:Y72" si="4">F41</f>
        <v>Puneet</v>
      </c>
      <c r="AF41" s="275"/>
      <c r="AG41" s="279"/>
    </row>
    <row r="42" spans="1:33" s="53" customFormat="1" ht="31.5" x14ac:dyDescent="0.25">
      <c r="A42" s="79" t="str">
        <f t="shared" si="2"/>
        <v>S2#147E</v>
      </c>
      <c r="B42" s="130" t="s">
        <v>46</v>
      </c>
      <c r="C42" s="69" t="s">
        <v>42</v>
      </c>
      <c r="D42" s="80" t="s">
        <v>19049</v>
      </c>
      <c r="E42" s="71">
        <f ca="1">COUNTIF(INDIRECT("D"&amp;$A$4):D10039,INDIRECT("D"&amp;ROW()))</f>
        <v>30</v>
      </c>
      <c r="F42" s="280" t="s">
        <v>133</v>
      </c>
      <c r="G42" s="105">
        <f ca="1">COUNTIFS(INDIRECT("U"&amp;$A$4):U3904,"OPEN",INDIRECT("D"&amp;$A$4):D3904,INDIRECT("D"&amp;ROW()))</f>
        <v>0</v>
      </c>
      <c r="H42" s="82" t="s">
        <v>19056</v>
      </c>
      <c r="I42" s="165"/>
      <c r="J42" s="74" t="s">
        <v>41</v>
      </c>
      <c r="K42" s="75" t="s">
        <v>41</v>
      </c>
      <c r="L42" s="75" t="s">
        <v>41</v>
      </c>
      <c r="M42" s="75" t="s">
        <v>41</v>
      </c>
      <c r="N42" s="75" t="s">
        <v>41</v>
      </c>
      <c r="O42" s="75" t="s">
        <v>41</v>
      </c>
      <c r="P42" s="83" t="s">
        <v>19748</v>
      </c>
      <c r="Q42" s="77" t="s">
        <v>41</v>
      </c>
      <c r="R42" s="78"/>
      <c r="S42" s="155" t="s">
        <v>41</v>
      </c>
      <c r="T42" s="66"/>
      <c r="W42" s="54"/>
      <c r="X42" s="121" t="str">
        <f t="shared" si="3"/>
        <v>8.25</v>
      </c>
      <c r="Y42" s="126" t="str">
        <f t="shared" si="4"/>
        <v>Andy</v>
      </c>
      <c r="AF42" s="275"/>
      <c r="AG42" s="279"/>
    </row>
    <row r="43" spans="1:33" s="53" customFormat="1" ht="47.25" x14ac:dyDescent="0.25">
      <c r="A43" s="79" t="str">
        <f t="shared" si="2"/>
        <v>S2#147E</v>
      </c>
      <c r="B43" s="130" t="s">
        <v>46</v>
      </c>
      <c r="C43" s="69" t="s">
        <v>42</v>
      </c>
      <c r="D43" s="80" t="s">
        <v>19050</v>
      </c>
      <c r="E43" s="71">
        <f ca="1">COUNTIF(INDIRECT("D"&amp;$A$4):D10040,INDIRECT("D"&amp;ROW()))</f>
        <v>13</v>
      </c>
      <c r="F43" s="280" t="s">
        <v>133</v>
      </c>
      <c r="G43" s="105">
        <f ca="1">COUNTIFS(INDIRECT("U"&amp;$A$4):U3904,"OPEN",INDIRECT("D"&amp;$A$4):D3904,INDIRECT("D"&amp;ROW()))</f>
        <v>0</v>
      </c>
      <c r="H43" s="82" t="s">
        <v>25251</v>
      </c>
      <c r="I43" s="165"/>
      <c r="J43" s="74" t="s">
        <v>41</v>
      </c>
      <c r="K43" s="75" t="s">
        <v>41</v>
      </c>
      <c r="L43" s="75" t="s">
        <v>41</v>
      </c>
      <c r="M43" s="75" t="s">
        <v>41</v>
      </c>
      <c r="N43" s="75" t="s">
        <v>41</v>
      </c>
      <c r="O43" s="75" t="s">
        <v>41</v>
      </c>
      <c r="P43" s="83" t="s">
        <v>25522</v>
      </c>
      <c r="Q43" s="77" t="s">
        <v>41</v>
      </c>
      <c r="R43" s="78"/>
      <c r="S43" s="155" t="s">
        <v>41</v>
      </c>
      <c r="T43" s="66"/>
      <c r="W43" s="54"/>
      <c r="X43" s="121" t="str">
        <f t="shared" si="3"/>
        <v>8.26</v>
      </c>
      <c r="Y43" s="126" t="str">
        <f t="shared" si="4"/>
        <v>Andy</v>
      </c>
      <c r="AF43" s="275"/>
      <c r="AG43" s="279"/>
    </row>
    <row r="44" spans="1:33" s="53" customFormat="1" ht="63" x14ac:dyDescent="0.25">
      <c r="A44" s="79" t="str">
        <f t="shared" si="2"/>
        <v>S2#147E</v>
      </c>
      <c r="B44" s="130" t="s">
        <v>46</v>
      </c>
      <c r="C44" s="69" t="s">
        <v>42</v>
      </c>
      <c r="D44" s="80" t="s">
        <v>25247</v>
      </c>
      <c r="E44" s="71">
        <f ca="1">COUNTIF(INDIRECT("D"&amp;$A$4):D10041,INDIRECT("D"&amp;ROW()))</f>
        <v>23</v>
      </c>
      <c r="F44" s="281" t="s">
        <v>129</v>
      </c>
      <c r="G44" s="105">
        <f ca="1">COUNTIFS(INDIRECT("U"&amp;$A$4):U3904,"OPEN",INDIRECT("D"&amp;$A$4):D3904,INDIRECT("D"&amp;ROW()))</f>
        <v>0</v>
      </c>
      <c r="H44" s="82" t="s">
        <v>25252</v>
      </c>
      <c r="I44" s="165"/>
      <c r="J44" s="74" t="s">
        <v>41</v>
      </c>
      <c r="K44" s="75" t="s">
        <v>41</v>
      </c>
      <c r="L44" s="75" t="s">
        <v>41</v>
      </c>
      <c r="M44" s="75" t="s">
        <v>41</v>
      </c>
      <c r="N44" s="75" t="s">
        <v>41</v>
      </c>
      <c r="O44" s="75" t="s">
        <v>41</v>
      </c>
      <c r="P44" s="83" t="s">
        <v>25523</v>
      </c>
      <c r="Q44" s="77" t="s">
        <v>41</v>
      </c>
      <c r="R44" s="78"/>
      <c r="S44" s="155" t="s">
        <v>41</v>
      </c>
      <c r="T44" s="66"/>
      <c r="W44" s="54"/>
      <c r="X44" s="121" t="str">
        <f t="shared" si="3"/>
        <v>8.27</v>
      </c>
      <c r="Y44" s="126" t="str">
        <f t="shared" si="4"/>
        <v>Tao</v>
      </c>
      <c r="AF44" s="275"/>
      <c r="AG44" s="279"/>
    </row>
    <row r="45" spans="1:33" s="53" customFormat="1" ht="96.75" customHeight="1" x14ac:dyDescent="0.25">
      <c r="A45" s="79" t="str">
        <f t="shared" si="2"/>
        <v>S2#147E</v>
      </c>
      <c r="B45" s="130" t="s">
        <v>46</v>
      </c>
      <c r="C45" s="69" t="s">
        <v>42</v>
      </c>
      <c r="D45" s="80" t="s">
        <v>25248</v>
      </c>
      <c r="E45" s="71">
        <f ca="1">COUNTIF(INDIRECT("D"&amp;$A$4):D10042,INDIRECT("D"&amp;ROW()))</f>
        <v>53</v>
      </c>
      <c r="F45" s="280" t="s">
        <v>133</v>
      </c>
      <c r="G45" s="105">
        <f ca="1">COUNTIFS(INDIRECT("U"&amp;$A$4):U3904,"OPEN",INDIRECT("D"&amp;$A$4):D3904,INDIRECT("D"&amp;ROW()))</f>
        <v>0</v>
      </c>
      <c r="H45" s="82" t="s">
        <v>19057</v>
      </c>
      <c r="I45" s="165"/>
      <c r="J45" s="74" t="s">
        <v>41</v>
      </c>
      <c r="K45" s="75" t="s">
        <v>41</v>
      </c>
      <c r="L45" s="75" t="s">
        <v>41</v>
      </c>
      <c r="M45" s="75" t="s">
        <v>41</v>
      </c>
      <c r="N45" s="75" t="s">
        <v>41</v>
      </c>
      <c r="O45" s="75" t="s">
        <v>41</v>
      </c>
      <c r="P45" s="83" t="s">
        <v>41</v>
      </c>
      <c r="Q45" s="77" t="s">
        <v>19060</v>
      </c>
      <c r="R45" s="78"/>
      <c r="S45" s="155" t="s">
        <v>41</v>
      </c>
      <c r="T45" s="66"/>
      <c r="W45" s="54"/>
      <c r="X45" s="121" t="str">
        <f t="shared" si="3"/>
        <v>8.28</v>
      </c>
      <c r="Y45" s="126" t="str">
        <f t="shared" si="4"/>
        <v>Andy</v>
      </c>
      <c r="AF45" s="275"/>
      <c r="AG45" s="279"/>
    </row>
    <row r="46" spans="1:33" s="53" customFormat="1" ht="68.25" customHeight="1" x14ac:dyDescent="0.25">
      <c r="A46" s="79" t="str">
        <f t="shared" si="2"/>
        <v>S2#147E</v>
      </c>
      <c r="B46" s="130" t="s">
        <v>46</v>
      </c>
      <c r="C46" s="69" t="s">
        <v>42</v>
      </c>
      <c r="D46" s="80" t="s">
        <v>91</v>
      </c>
      <c r="E46" s="71">
        <f ca="1">COUNTIF(INDIRECT("D"&amp;$A$4):D10043,INDIRECT("D"&amp;ROW()))</f>
        <v>0</v>
      </c>
      <c r="F46" s="81" t="s">
        <v>5</v>
      </c>
      <c r="G46" s="105">
        <f ca="1">COUNTIFS(INDIRECT("U"&amp;$A$4):U3904,"OPEN",INDIRECT("D"&amp;$A$4):D3904,INDIRECT("D"&amp;ROW()))</f>
        <v>0</v>
      </c>
      <c r="H46" s="82" t="s">
        <v>85</v>
      </c>
      <c r="I46" s="165" t="s">
        <v>142</v>
      </c>
      <c r="J46" s="74" t="s">
        <v>41</v>
      </c>
      <c r="K46" s="75" t="s">
        <v>41</v>
      </c>
      <c r="L46" s="75" t="s">
        <v>41</v>
      </c>
      <c r="M46" s="75" t="s">
        <v>41</v>
      </c>
      <c r="N46" s="75" t="s">
        <v>41</v>
      </c>
      <c r="O46" s="75" t="s">
        <v>41</v>
      </c>
      <c r="P46" s="83" t="s">
        <v>41</v>
      </c>
      <c r="Q46" s="77" t="s">
        <v>41</v>
      </c>
      <c r="R46" s="78"/>
      <c r="S46" s="155" t="s">
        <v>41</v>
      </c>
      <c r="T46" s="66"/>
      <c r="W46" s="54"/>
      <c r="X46" s="121" t="str">
        <f t="shared" si="3"/>
        <v>9</v>
      </c>
      <c r="Y46" s="126" t="str">
        <f t="shared" si="4"/>
        <v>Puneet</v>
      </c>
      <c r="AF46" s="275"/>
      <c r="AG46" s="279"/>
    </row>
    <row r="47" spans="1:33" s="53" customFormat="1" ht="66.75" customHeight="1" x14ac:dyDescent="0.25">
      <c r="A47" s="79" t="str">
        <f t="shared" si="2"/>
        <v>S2#147E</v>
      </c>
      <c r="B47" s="130" t="s">
        <v>46</v>
      </c>
      <c r="C47" s="69" t="s">
        <v>42</v>
      </c>
      <c r="D47" s="80" t="s">
        <v>184</v>
      </c>
      <c r="E47" s="71">
        <f ca="1">COUNTIF(INDIRECT("D"&amp;$A$4):D10044,INDIRECT("D"&amp;ROW()))</f>
        <v>0</v>
      </c>
      <c r="F47" s="81" t="s">
        <v>5</v>
      </c>
      <c r="G47" s="105">
        <f ca="1">COUNTIFS(INDIRECT("U"&amp;$A$4):U3904,"OPEN",INDIRECT("D"&amp;$A$4):D3904,INDIRECT("D"&amp;ROW()))</f>
        <v>0</v>
      </c>
      <c r="H47" s="82" t="s">
        <v>13879</v>
      </c>
      <c r="I47" s="165" t="s">
        <v>142</v>
      </c>
      <c r="J47" s="74" t="s">
        <v>41</v>
      </c>
      <c r="K47" s="75" t="s">
        <v>41</v>
      </c>
      <c r="L47" s="75" t="s">
        <v>41</v>
      </c>
      <c r="M47" s="75" t="s">
        <v>41</v>
      </c>
      <c r="N47" s="75" t="s">
        <v>41</v>
      </c>
      <c r="O47" s="75" t="s">
        <v>41</v>
      </c>
      <c r="P47" s="83" t="s">
        <v>41</v>
      </c>
      <c r="Q47" s="77" t="s">
        <v>41</v>
      </c>
      <c r="R47" s="78"/>
      <c r="S47" s="155" t="s">
        <v>41</v>
      </c>
      <c r="T47" s="66"/>
      <c r="W47" s="54"/>
      <c r="X47" s="121" t="str">
        <f t="shared" si="3"/>
        <v>9.1</v>
      </c>
      <c r="Y47" s="126" t="str">
        <f t="shared" si="4"/>
        <v>Puneet</v>
      </c>
      <c r="AF47" s="275"/>
      <c r="AG47" s="279"/>
    </row>
    <row r="48" spans="1:33" s="53" customFormat="1" ht="31.5" x14ac:dyDescent="0.25">
      <c r="A48" s="79" t="str">
        <f t="shared" si="2"/>
        <v>S2#147E</v>
      </c>
      <c r="B48" s="130" t="s">
        <v>46</v>
      </c>
      <c r="C48" s="69" t="s">
        <v>42</v>
      </c>
      <c r="D48" s="80" t="s">
        <v>13872</v>
      </c>
      <c r="E48" s="71">
        <f ca="1">COUNTIF(INDIRECT("D"&amp;$A$4):D10045,INDIRECT("D"&amp;ROW()))</f>
        <v>1</v>
      </c>
      <c r="F48" s="81" t="s">
        <v>5</v>
      </c>
      <c r="G48" s="105">
        <f ca="1">COUNTIFS(INDIRECT("U"&amp;$A$4):U3904,"OPEN",INDIRECT("D"&amp;$A$4):D3904,INDIRECT("D"&amp;ROW()))</f>
        <v>0</v>
      </c>
      <c r="H48" s="82" t="s">
        <v>19058</v>
      </c>
      <c r="I48" s="165"/>
      <c r="J48" s="74" t="s">
        <v>41</v>
      </c>
      <c r="K48" s="75" t="s">
        <v>41</v>
      </c>
      <c r="L48" s="75" t="s">
        <v>41</v>
      </c>
      <c r="M48" s="75" t="s">
        <v>41</v>
      </c>
      <c r="N48" s="75" t="s">
        <v>41</v>
      </c>
      <c r="O48" s="75" t="s">
        <v>41</v>
      </c>
      <c r="P48" s="83" t="s">
        <v>41</v>
      </c>
      <c r="Q48" s="77" t="s">
        <v>41</v>
      </c>
      <c r="R48" s="78"/>
      <c r="S48" s="155" t="s">
        <v>41</v>
      </c>
      <c r="T48" s="66"/>
      <c r="W48" s="54"/>
      <c r="X48" s="121" t="str">
        <f t="shared" si="3"/>
        <v>9.1.1</v>
      </c>
      <c r="Y48" s="126" t="str">
        <f t="shared" si="4"/>
        <v>Puneet</v>
      </c>
      <c r="AF48" s="275"/>
      <c r="AG48" s="279"/>
    </row>
    <row r="49" spans="1:33" s="53" customFormat="1" ht="18" x14ac:dyDescent="0.25">
      <c r="A49" s="79" t="str">
        <f t="shared" si="2"/>
        <v>S2#147E</v>
      </c>
      <c r="B49" s="130" t="s">
        <v>46</v>
      </c>
      <c r="C49" s="69" t="s">
        <v>42</v>
      </c>
      <c r="D49" s="80" t="s">
        <v>13873</v>
      </c>
      <c r="E49" s="71">
        <f ca="1">COUNTIF(INDIRECT("D"&amp;$A$4):D10046,INDIRECT("D"&amp;ROW()))</f>
        <v>0</v>
      </c>
      <c r="F49" s="81" t="s">
        <v>5</v>
      </c>
      <c r="G49" s="105">
        <f ca="1">COUNTIFS(INDIRECT("U"&amp;$A$4):U3904,"OPEN",INDIRECT("D"&amp;$A$4):D3904,INDIRECT("D"&amp;ROW()))</f>
        <v>0</v>
      </c>
      <c r="H49" s="82" t="s">
        <v>13881</v>
      </c>
      <c r="I49" s="165"/>
      <c r="J49" s="74" t="s">
        <v>41</v>
      </c>
      <c r="K49" s="75" t="s">
        <v>41</v>
      </c>
      <c r="L49" s="75" t="s">
        <v>41</v>
      </c>
      <c r="M49" s="75" t="s">
        <v>41</v>
      </c>
      <c r="N49" s="75" t="s">
        <v>41</v>
      </c>
      <c r="O49" s="75" t="s">
        <v>41</v>
      </c>
      <c r="P49" s="83" t="s">
        <v>41</v>
      </c>
      <c r="Q49" s="77" t="s">
        <v>41</v>
      </c>
      <c r="R49" s="78"/>
      <c r="S49" s="155" t="s">
        <v>41</v>
      </c>
      <c r="T49" s="66"/>
      <c r="W49" s="54"/>
      <c r="X49" s="121" t="str">
        <f t="shared" si="3"/>
        <v>9.1.2</v>
      </c>
      <c r="Y49" s="126" t="str">
        <f t="shared" si="4"/>
        <v>Puneet</v>
      </c>
      <c r="AF49" s="275"/>
      <c r="AG49" s="279"/>
    </row>
    <row r="50" spans="1:33" s="53" customFormat="1" ht="47.25" x14ac:dyDescent="0.25">
      <c r="A50" s="79" t="str">
        <f t="shared" si="2"/>
        <v>S2#147E</v>
      </c>
      <c r="B50" s="130" t="s">
        <v>46</v>
      </c>
      <c r="C50" s="69" t="s">
        <v>42</v>
      </c>
      <c r="D50" s="80" t="s">
        <v>13874</v>
      </c>
      <c r="E50" s="71">
        <f ca="1">COUNTIF(INDIRECT("D"&amp;$A$4):D10047,INDIRECT("D"&amp;ROW()))</f>
        <v>83</v>
      </c>
      <c r="F50" s="81" t="s">
        <v>5</v>
      </c>
      <c r="G50" s="105">
        <f ca="1">COUNTIFS(INDIRECT("U"&amp;$A$4):U3904,"OPEN",INDIRECT("D"&amp;$A$4):D3904,INDIRECT("D"&amp;ROW()))</f>
        <v>0</v>
      </c>
      <c r="H50" s="82" t="s">
        <v>25253</v>
      </c>
      <c r="I50" s="165"/>
      <c r="J50" s="74" t="s">
        <v>41</v>
      </c>
      <c r="K50" s="75" t="s">
        <v>41</v>
      </c>
      <c r="L50" s="75" t="s">
        <v>41</v>
      </c>
      <c r="M50" s="75" t="s">
        <v>41</v>
      </c>
      <c r="N50" s="75" t="s">
        <v>41</v>
      </c>
      <c r="O50" s="75" t="s">
        <v>41</v>
      </c>
      <c r="P50" s="83" t="s">
        <v>41</v>
      </c>
      <c r="Q50" s="77" t="s">
        <v>41</v>
      </c>
      <c r="R50" s="78"/>
      <c r="S50" s="155" t="s">
        <v>41</v>
      </c>
      <c r="T50" s="66"/>
      <c r="W50" s="54"/>
      <c r="X50" s="121" t="str">
        <f t="shared" si="3"/>
        <v>9.1.3</v>
      </c>
      <c r="Y50" s="126" t="str">
        <f t="shared" si="4"/>
        <v>Puneet</v>
      </c>
      <c r="AF50" s="275"/>
      <c r="AG50" s="279"/>
    </row>
    <row r="51" spans="1:33" s="53" customFormat="1" ht="31.5" x14ac:dyDescent="0.25">
      <c r="A51" s="79" t="str">
        <f t="shared" si="2"/>
        <v>S2#147E</v>
      </c>
      <c r="B51" s="130" t="s">
        <v>46</v>
      </c>
      <c r="C51" s="69" t="s">
        <v>42</v>
      </c>
      <c r="D51" s="80" t="s">
        <v>185</v>
      </c>
      <c r="E51" s="71">
        <f ca="1">COUNTIF(INDIRECT("D"&amp;$A$4):D10048,INDIRECT("D"&amp;ROW()))</f>
        <v>18</v>
      </c>
      <c r="F51" s="81" t="s">
        <v>5</v>
      </c>
      <c r="G51" s="105">
        <f ca="1">COUNTIFS(INDIRECT("U"&amp;$A$4):U3904,"OPEN",INDIRECT("D"&amp;$A$4):D3904,INDIRECT("D"&amp;ROW()))</f>
        <v>0</v>
      </c>
      <c r="H51" s="82" t="s">
        <v>6979</v>
      </c>
      <c r="I51" s="165"/>
      <c r="J51" s="74" t="s">
        <v>41</v>
      </c>
      <c r="K51" s="75" t="s">
        <v>41</v>
      </c>
      <c r="L51" s="75" t="s">
        <v>41</v>
      </c>
      <c r="M51" s="75" t="s">
        <v>41</v>
      </c>
      <c r="N51" s="75" t="s">
        <v>41</v>
      </c>
      <c r="O51" s="75" t="s">
        <v>41</v>
      </c>
      <c r="P51" s="83" t="s">
        <v>41</v>
      </c>
      <c r="Q51" s="77" t="s">
        <v>41</v>
      </c>
      <c r="R51" s="78"/>
      <c r="S51" s="155" t="s">
        <v>41</v>
      </c>
      <c r="T51" s="66"/>
      <c r="W51" s="54"/>
      <c r="X51" s="121" t="str">
        <f t="shared" si="3"/>
        <v>9.2</v>
      </c>
      <c r="Y51" s="126" t="str">
        <f t="shared" si="4"/>
        <v>Puneet</v>
      </c>
      <c r="AF51" s="275"/>
      <c r="AG51" s="279"/>
    </row>
    <row r="52" spans="1:33" s="53" customFormat="1" ht="18" x14ac:dyDescent="0.25">
      <c r="A52" s="79" t="str">
        <f t="shared" si="2"/>
        <v>S2#147E</v>
      </c>
      <c r="B52" s="130" t="s">
        <v>46</v>
      </c>
      <c r="C52" s="69" t="s">
        <v>42</v>
      </c>
      <c r="D52" s="80" t="s">
        <v>186</v>
      </c>
      <c r="E52" s="71">
        <f ca="1">COUNTIF(INDIRECT("D"&amp;$A$4):D10049,INDIRECT("D"&amp;ROW()))</f>
        <v>1</v>
      </c>
      <c r="F52" s="81" t="s">
        <v>5</v>
      </c>
      <c r="G52" s="105">
        <f ca="1">COUNTIFS(INDIRECT("U"&amp;$A$4):U3904,"OPEN",INDIRECT("D"&amp;$A$4):D3904,INDIRECT("D"&amp;ROW()))</f>
        <v>0</v>
      </c>
      <c r="H52" s="82" t="s">
        <v>89</v>
      </c>
      <c r="I52" s="165"/>
      <c r="J52" s="74" t="s">
        <v>41</v>
      </c>
      <c r="K52" s="75" t="s">
        <v>41</v>
      </c>
      <c r="L52" s="75" t="s">
        <v>41</v>
      </c>
      <c r="M52" s="75" t="s">
        <v>41</v>
      </c>
      <c r="N52" s="75" t="s">
        <v>41</v>
      </c>
      <c r="O52" s="75" t="s">
        <v>41</v>
      </c>
      <c r="P52" s="83" t="s">
        <v>41</v>
      </c>
      <c r="Q52" s="77" t="s">
        <v>41</v>
      </c>
      <c r="R52" s="78"/>
      <c r="S52" s="155" t="s">
        <v>41</v>
      </c>
      <c r="T52" s="66"/>
      <c r="W52" s="54"/>
      <c r="X52" s="121" t="str">
        <f t="shared" si="3"/>
        <v>9.3</v>
      </c>
      <c r="Y52" s="126" t="str">
        <f t="shared" si="4"/>
        <v>Puneet</v>
      </c>
      <c r="AF52" s="275"/>
      <c r="AG52" s="279"/>
    </row>
    <row r="53" spans="1:33" s="53" customFormat="1" ht="25.5" x14ac:dyDescent="0.25">
      <c r="A53" s="79" t="str">
        <f t="shared" si="2"/>
        <v>S2#147E</v>
      </c>
      <c r="B53" s="130" t="s">
        <v>46</v>
      </c>
      <c r="C53" s="69" t="s">
        <v>42</v>
      </c>
      <c r="D53" s="80" t="s">
        <v>150</v>
      </c>
      <c r="E53" s="71">
        <f ca="1">COUNTIF(INDIRECT("D"&amp;$A$4):D10050,INDIRECT("D"&amp;ROW()))</f>
        <v>0</v>
      </c>
      <c r="F53" s="81" t="s">
        <v>5</v>
      </c>
      <c r="G53" s="105">
        <f ca="1">COUNTIFS(INDIRECT("U"&amp;$A$4):U3904,"OPEN",INDIRECT("D"&amp;$A$4):D3904,INDIRECT("D"&amp;ROW()))</f>
        <v>0</v>
      </c>
      <c r="H53" s="82" t="s">
        <v>494</v>
      </c>
      <c r="I53" s="72" t="s">
        <v>25255</v>
      </c>
      <c r="J53" s="74" t="s">
        <v>41</v>
      </c>
      <c r="K53" s="75" t="s">
        <v>41</v>
      </c>
      <c r="L53" s="75" t="s">
        <v>41</v>
      </c>
      <c r="M53" s="75" t="s">
        <v>41</v>
      </c>
      <c r="N53" s="75" t="s">
        <v>41</v>
      </c>
      <c r="O53" s="75" t="s">
        <v>41</v>
      </c>
      <c r="P53" s="83" t="s">
        <v>41</v>
      </c>
      <c r="Q53" s="77" t="s">
        <v>41</v>
      </c>
      <c r="R53" s="78"/>
      <c r="S53" s="155" t="s">
        <v>41</v>
      </c>
      <c r="T53" s="66"/>
      <c r="W53" s="54"/>
      <c r="X53" s="121" t="str">
        <f t="shared" si="3"/>
        <v>11</v>
      </c>
      <c r="Y53" s="126" t="str">
        <f t="shared" si="4"/>
        <v>Puneet</v>
      </c>
      <c r="AF53" s="275"/>
      <c r="AG53" s="279"/>
    </row>
    <row r="54" spans="1:33" s="53" customFormat="1" ht="18" x14ac:dyDescent="0.25">
      <c r="A54" s="79" t="str">
        <f t="shared" si="2"/>
        <v>S2#147E</v>
      </c>
      <c r="B54" s="130" t="s">
        <v>46</v>
      </c>
      <c r="C54" s="69" t="s">
        <v>42</v>
      </c>
      <c r="D54" s="80" t="s">
        <v>25249</v>
      </c>
      <c r="E54" s="71">
        <f ca="1">COUNTIF(INDIRECT("D"&amp;$A$4):D10051,INDIRECT("D"&amp;ROW()))</f>
        <v>0</v>
      </c>
      <c r="F54" s="81" t="s">
        <v>41</v>
      </c>
      <c r="G54" s="105">
        <f ca="1">COUNTIFS(INDIRECT("U"&amp;$A$4):U3904,"OPEN",INDIRECT("D"&amp;$A$4):D3904,INDIRECT("D"&amp;ROW()))</f>
        <v>0</v>
      </c>
      <c r="H54" s="82" t="s">
        <v>42</v>
      </c>
      <c r="I54" s="165"/>
      <c r="J54" s="74" t="s">
        <v>41</v>
      </c>
      <c r="K54" s="75" t="s">
        <v>41</v>
      </c>
      <c r="L54" s="75" t="s">
        <v>41</v>
      </c>
      <c r="M54" s="75" t="s">
        <v>41</v>
      </c>
      <c r="N54" s="75" t="s">
        <v>41</v>
      </c>
      <c r="O54" s="75" t="s">
        <v>41</v>
      </c>
      <c r="P54" s="83" t="s">
        <v>41</v>
      </c>
      <c r="Q54" s="77" t="s">
        <v>41</v>
      </c>
      <c r="R54" s="78"/>
      <c r="S54" s="155" t="s">
        <v>41</v>
      </c>
      <c r="T54" s="66"/>
      <c r="W54" s="54"/>
      <c r="X54" s="121" t="str">
        <f t="shared" si="3"/>
        <v>--</v>
      </c>
      <c r="Y54" s="126" t="str">
        <f t="shared" si="4"/>
        <v>-</v>
      </c>
      <c r="AF54" s="275"/>
      <c r="AG54" s="279"/>
    </row>
    <row r="55" spans="1:33" s="53" customFormat="1" ht="18" x14ac:dyDescent="0.25">
      <c r="A55" s="79" t="str">
        <f t="shared" si="2"/>
        <v>S2#147E</v>
      </c>
      <c r="B55" s="130" t="s">
        <v>46</v>
      </c>
      <c r="C55" s="69" t="s">
        <v>42</v>
      </c>
      <c r="D55" s="80" t="s">
        <v>25249</v>
      </c>
      <c r="E55" s="71">
        <f ca="1">COUNTIF(INDIRECT("D"&amp;$A$4):D10052,INDIRECT("D"&amp;ROW()))</f>
        <v>0</v>
      </c>
      <c r="F55" s="81" t="s">
        <v>41</v>
      </c>
      <c r="G55" s="105">
        <f ca="1">COUNTIFS(INDIRECT("U"&amp;$A$4):U3904,"OPEN",INDIRECT("D"&amp;$A$4):D3904,INDIRECT("D"&amp;ROW()))</f>
        <v>0</v>
      </c>
      <c r="H55" s="82" t="s">
        <v>42</v>
      </c>
      <c r="I55" s="165"/>
      <c r="J55" s="74" t="s">
        <v>41</v>
      </c>
      <c r="K55" s="75" t="s">
        <v>41</v>
      </c>
      <c r="L55" s="75" t="s">
        <v>41</v>
      </c>
      <c r="M55" s="75" t="s">
        <v>41</v>
      </c>
      <c r="N55" s="75" t="s">
        <v>41</v>
      </c>
      <c r="O55" s="75" t="s">
        <v>41</v>
      </c>
      <c r="P55" s="83" t="s">
        <v>41</v>
      </c>
      <c r="Q55" s="77" t="s">
        <v>41</v>
      </c>
      <c r="R55" s="78"/>
      <c r="S55" s="155" t="s">
        <v>41</v>
      </c>
      <c r="T55" s="66"/>
      <c r="W55" s="54"/>
      <c r="X55" s="121" t="str">
        <f t="shared" si="3"/>
        <v>--</v>
      </c>
      <c r="Y55" s="126" t="str">
        <f t="shared" si="4"/>
        <v>-</v>
      </c>
      <c r="AF55" s="275"/>
      <c r="AG55" s="279"/>
    </row>
    <row r="56" spans="1:33" s="53" customFormat="1" ht="18" x14ac:dyDescent="0.25">
      <c r="A56" s="79" t="str">
        <f t="shared" si="2"/>
        <v>S2#147E</v>
      </c>
      <c r="B56" s="130" t="s">
        <v>46</v>
      </c>
      <c r="C56" s="69" t="s">
        <v>42</v>
      </c>
      <c r="D56" s="80" t="s">
        <v>25249</v>
      </c>
      <c r="E56" s="71">
        <f ca="1">COUNTIF(INDIRECT("D"&amp;$A$4):D10053,INDIRECT("D"&amp;ROW()))</f>
        <v>0</v>
      </c>
      <c r="F56" s="81" t="s">
        <v>41</v>
      </c>
      <c r="G56" s="105">
        <f ca="1">COUNTIFS(INDIRECT("U"&amp;$A$4):U3904,"OPEN",INDIRECT("D"&amp;$A$4):D3904,INDIRECT("D"&amp;ROW()))</f>
        <v>0</v>
      </c>
      <c r="H56" s="82" t="s">
        <v>42</v>
      </c>
      <c r="I56" s="165"/>
      <c r="J56" s="74" t="s">
        <v>41</v>
      </c>
      <c r="K56" s="75" t="s">
        <v>41</v>
      </c>
      <c r="L56" s="75" t="s">
        <v>41</v>
      </c>
      <c r="M56" s="75" t="s">
        <v>41</v>
      </c>
      <c r="N56" s="75" t="s">
        <v>41</v>
      </c>
      <c r="O56" s="75" t="s">
        <v>41</v>
      </c>
      <c r="P56" s="83" t="s">
        <v>41</v>
      </c>
      <c r="Q56" s="77" t="s">
        <v>41</v>
      </c>
      <c r="R56" s="78"/>
      <c r="S56" s="155" t="s">
        <v>41</v>
      </c>
      <c r="T56" s="66"/>
      <c r="W56" s="54"/>
      <c r="X56" s="121" t="str">
        <f t="shared" si="3"/>
        <v>--</v>
      </c>
      <c r="Y56" s="126" t="str">
        <f t="shared" si="4"/>
        <v>-</v>
      </c>
      <c r="AF56" s="275"/>
      <c r="AG56" s="279"/>
    </row>
    <row r="57" spans="1:33" s="53" customFormat="1" ht="18" x14ac:dyDescent="0.25">
      <c r="A57" s="79" t="str">
        <f t="shared" si="2"/>
        <v>S2#147E</v>
      </c>
      <c r="B57" s="130" t="s">
        <v>46</v>
      </c>
      <c r="C57" s="69" t="s">
        <v>42</v>
      </c>
      <c r="D57" s="80" t="s">
        <v>25249</v>
      </c>
      <c r="E57" s="71">
        <f ca="1">COUNTIF(INDIRECT("D"&amp;$A$4):D10054,INDIRECT("D"&amp;ROW()))</f>
        <v>0</v>
      </c>
      <c r="F57" s="81" t="s">
        <v>41</v>
      </c>
      <c r="G57" s="105">
        <f ca="1">COUNTIFS(INDIRECT("U"&amp;$A$4):U3904,"OPEN",INDIRECT("D"&amp;$A$4):D3904,INDIRECT("D"&amp;ROW()))</f>
        <v>0</v>
      </c>
      <c r="H57" s="82" t="s">
        <v>42</v>
      </c>
      <c r="I57" s="165"/>
      <c r="J57" s="74" t="s">
        <v>41</v>
      </c>
      <c r="K57" s="75" t="s">
        <v>41</v>
      </c>
      <c r="L57" s="75" t="s">
        <v>41</v>
      </c>
      <c r="M57" s="75" t="s">
        <v>41</v>
      </c>
      <c r="N57" s="75" t="s">
        <v>41</v>
      </c>
      <c r="O57" s="75" t="s">
        <v>41</v>
      </c>
      <c r="P57" s="83" t="s">
        <v>41</v>
      </c>
      <c r="Q57" s="77" t="s">
        <v>41</v>
      </c>
      <c r="R57" s="78"/>
      <c r="S57" s="155" t="s">
        <v>41</v>
      </c>
      <c r="T57" s="66"/>
      <c r="W57" s="54"/>
      <c r="X57" s="121" t="str">
        <f t="shared" si="3"/>
        <v>--</v>
      </c>
      <c r="Y57" s="126" t="str">
        <f t="shared" si="4"/>
        <v>-</v>
      </c>
      <c r="AF57" s="275"/>
      <c r="AG57" s="279"/>
    </row>
    <row r="58" spans="1:33" s="53" customFormat="1" ht="18" x14ac:dyDescent="0.25">
      <c r="A58" s="79" t="str">
        <f>A57</f>
        <v>S2#147E</v>
      </c>
      <c r="B58" s="130" t="s">
        <v>46</v>
      </c>
      <c r="C58" s="69" t="s">
        <v>42</v>
      </c>
      <c r="D58" s="80" t="s">
        <v>25249</v>
      </c>
      <c r="E58" s="71">
        <f ca="1">COUNTIF(INDIRECT("D"&amp;$A$4):D10055,INDIRECT("D"&amp;ROW()))</f>
        <v>0</v>
      </c>
      <c r="F58" s="81" t="s">
        <v>41</v>
      </c>
      <c r="G58" s="105">
        <f ca="1">COUNTIFS(INDIRECT("U"&amp;$A$4):U3904,"OPEN",INDIRECT("D"&amp;$A$4):D3904,INDIRECT("D"&amp;ROW()))</f>
        <v>0</v>
      </c>
      <c r="H58" s="82" t="s">
        <v>42</v>
      </c>
      <c r="I58" s="165"/>
      <c r="J58" s="74" t="s">
        <v>41</v>
      </c>
      <c r="K58" s="75" t="s">
        <v>41</v>
      </c>
      <c r="L58" s="75" t="s">
        <v>41</v>
      </c>
      <c r="M58" s="75" t="s">
        <v>41</v>
      </c>
      <c r="N58" s="75" t="s">
        <v>41</v>
      </c>
      <c r="O58" s="75" t="s">
        <v>41</v>
      </c>
      <c r="P58" s="83" t="s">
        <v>41</v>
      </c>
      <c r="Q58" s="77" t="s">
        <v>41</v>
      </c>
      <c r="R58" s="78"/>
      <c r="S58" s="155" t="s">
        <v>41</v>
      </c>
      <c r="T58" s="66"/>
      <c r="W58" s="54"/>
      <c r="X58" s="121" t="str">
        <f t="shared" si="3"/>
        <v>--</v>
      </c>
      <c r="Y58" s="126" t="str">
        <f t="shared" si="4"/>
        <v>-</v>
      </c>
      <c r="AF58" s="275"/>
      <c r="AG58" s="279"/>
    </row>
    <row r="59" spans="1:33" s="53" customFormat="1" ht="18" x14ac:dyDescent="0.25">
      <c r="A59" s="79" t="str">
        <f t="shared" si="2"/>
        <v>S2#147E</v>
      </c>
      <c r="B59" s="130" t="s">
        <v>46</v>
      </c>
      <c r="C59" s="69" t="s">
        <v>42</v>
      </c>
      <c r="D59" s="80" t="s">
        <v>25249</v>
      </c>
      <c r="E59" s="71">
        <f ca="1">COUNTIF(INDIRECT("D"&amp;$A$4):D10056,INDIRECT("D"&amp;ROW()))</f>
        <v>0</v>
      </c>
      <c r="F59" s="81" t="s">
        <v>41</v>
      </c>
      <c r="G59" s="105">
        <f ca="1">COUNTIFS(INDIRECT("U"&amp;$A$4):U3904,"OPEN",INDIRECT("D"&amp;$A$4):D3904,INDIRECT("D"&amp;ROW()))</f>
        <v>0</v>
      </c>
      <c r="H59" s="82" t="s">
        <v>42</v>
      </c>
      <c r="I59" s="165"/>
      <c r="J59" s="74" t="s">
        <v>41</v>
      </c>
      <c r="K59" s="75" t="s">
        <v>41</v>
      </c>
      <c r="L59" s="75" t="s">
        <v>41</v>
      </c>
      <c r="M59" s="75" t="s">
        <v>41</v>
      </c>
      <c r="N59" s="75" t="s">
        <v>41</v>
      </c>
      <c r="O59" s="75" t="s">
        <v>41</v>
      </c>
      <c r="P59" s="83" t="s">
        <v>41</v>
      </c>
      <c r="Q59" s="77" t="s">
        <v>41</v>
      </c>
      <c r="R59" s="78"/>
      <c r="S59" s="155" t="s">
        <v>41</v>
      </c>
      <c r="T59" s="66"/>
      <c r="W59" s="54"/>
      <c r="X59" s="121" t="str">
        <f t="shared" si="3"/>
        <v>--</v>
      </c>
      <c r="Y59" s="126" t="str">
        <f t="shared" si="4"/>
        <v>-</v>
      </c>
      <c r="AF59" s="275"/>
      <c r="AG59" s="279"/>
    </row>
    <row r="60" spans="1:33" ht="18" x14ac:dyDescent="0.25">
      <c r="A60" s="79" t="str">
        <f t="shared" si="2"/>
        <v>S2#147E</v>
      </c>
      <c r="B60" s="130" t="s">
        <v>46</v>
      </c>
      <c r="C60" s="69" t="s">
        <v>42</v>
      </c>
      <c r="D60" s="80" t="s">
        <v>25249</v>
      </c>
      <c r="E60" s="71">
        <f ca="1">COUNTIF(INDIRECT("D"&amp;$A$4):D10057,INDIRECT("D"&amp;ROW()))</f>
        <v>0</v>
      </c>
      <c r="F60" s="81" t="s">
        <v>41</v>
      </c>
      <c r="G60" s="105">
        <f ca="1">COUNTIFS(INDIRECT("U"&amp;$A$4):U3904,"OPEN",INDIRECT("D"&amp;$A$4):D3904,INDIRECT("D"&amp;ROW()))</f>
        <v>0</v>
      </c>
      <c r="H60" s="82" t="s">
        <v>42</v>
      </c>
      <c r="I60" s="165"/>
      <c r="J60" s="74" t="s">
        <v>41</v>
      </c>
      <c r="K60" s="75" t="s">
        <v>41</v>
      </c>
      <c r="L60" s="75" t="s">
        <v>41</v>
      </c>
      <c r="M60" s="75" t="s">
        <v>41</v>
      </c>
      <c r="N60" s="75" t="s">
        <v>41</v>
      </c>
      <c r="O60" s="75" t="s">
        <v>41</v>
      </c>
      <c r="P60" s="83" t="s">
        <v>41</v>
      </c>
      <c r="Q60" s="77" t="s">
        <v>41</v>
      </c>
      <c r="R60" s="78"/>
      <c r="S60" s="155" t="s">
        <v>41</v>
      </c>
      <c r="T60" s="66"/>
      <c r="U60" s="53"/>
      <c r="V60" s="53"/>
      <c r="W60" s="54"/>
      <c r="X60" s="121" t="str">
        <f t="shared" si="3"/>
        <v>--</v>
      </c>
      <c r="Y60" s="126" t="str">
        <f t="shared" si="4"/>
        <v>-</v>
      </c>
      <c r="AA60" s="53"/>
      <c r="AB60" s="53"/>
      <c r="AC60" s="53"/>
      <c r="AD60" s="53"/>
      <c r="AF60" s="274"/>
    </row>
    <row r="61" spans="1:33" ht="18" x14ac:dyDescent="0.25">
      <c r="A61" s="79" t="str">
        <f t="shared" si="2"/>
        <v>S2#147E</v>
      </c>
      <c r="B61" s="130" t="s">
        <v>46</v>
      </c>
      <c r="C61" s="69" t="s">
        <v>42</v>
      </c>
      <c r="D61" s="80" t="s">
        <v>25249</v>
      </c>
      <c r="E61" s="71">
        <f ca="1">COUNTIF(INDIRECT("D"&amp;$A$4):D10058,INDIRECT("D"&amp;ROW()))</f>
        <v>0</v>
      </c>
      <c r="F61" s="81" t="s">
        <v>41</v>
      </c>
      <c r="G61" s="105">
        <f ca="1">COUNTIFS(INDIRECT("U"&amp;$A$4):U3904,"OPEN",INDIRECT("D"&amp;$A$4):D3904,INDIRECT("D"&amp;ROW()))</f>
        <v>0</v>
      </c>
      <c r="H61" s="82" t="s">
        <v>42</v>
      </c>
      <c r="I61" s="165"/>
      <c r="J61" s="74" t="s">
        <v>41</v>
      </c>
      <c r="K61" s="75" t="s">
        <v>41</v>
      </c>
      <c r="L61" s="75" t="s">
        <v>41</v>
      </c>
      <c r="M61" s="75" t="s">
        <v>41</v>
      </c>
      <c r="N61" s="75" t="s">
        <v>41</v>
      </c>
      <c r="O61" s="75" t="s">
        <v>41</v>
      </c>
      <c r="P61" s="83" t="s">
        <v>41</v>
      </c>
      <c r="Q61" s="77" t="s">
        <v>41</v>
      </c>
      <c r="R61" s="78"/>
      <c r="S61" s="155" t="s">
        <v>41</v>
      </c>
      <c r="T61" s="66"/>
      <c r="U61" s="53"/>
      <c r="V61" s="53"/>
      <c r="W61" s="54"/>
      <c r="X61" s="121" t="str">
        <f t="shared" si="3"/>
        <v>--</v>
      </c>
      <c r="Y61" s="126" t="str">
        <f t="shared" si="4"/>
        <v>-</v>
      </c>
      <c r="AA61" s="53"/>
      <c r="AB61" s="53"/>
      <c r="AC61" s="53"/>
      <c r="AD61" s="53"/>
      <c r="AF61" s="274"/>
    </row>
    <row r="62" spans="1:33" ht="18" x14ac:dyDescent="0.25">
      <c r="A62" s="79" t="str">
        <f t="shared" si="2"/>
        <v>S2#147E</v>
      </c>
      <c r="B62" s="130" t="s">
        <v>46</v>
      </c>
      <c r="C62" s="69" t="s">
        <v>42</v>
      </c>
      <c r="D62" s="80" t="s">
        <v>25249</v>
      </c>
      <c r="E62" s="71">
        <f ca="1">COUNTIF(INDIRECT("D"&amp;$A$4):D10059,INDIRECT("D"&amp;ROW()))</f>
        <v>0</v>
      </c>
      <c r="F62" s="81" t="s">
        <v>41</v>
      </c>
      <c r="G62" s="105">
        <f ca="1">COUNTIFS(INDIRECT("U"&amp;$A$4):U3904,"OPEN",INDIRECT("D"&amp;$A$4):D3904,INDIRECT("D"&amp;ROW()))</f>
        <v>0</v>
      </c>
      <c r="H62" s="82" t="s">
        <v>42</v>
      </c>
      <c r="I62" s="165"/>
      <c r="J62" s="74" t="s">
        <v>41</v>
      </c>
      <c r="K62" s="75" t="s">
        <v>41</v>
      </c>
      <c r="L62" s="75" t="s">
        <v>41</v>
      </c>
      <c r="M62" s="75" t="s">
        <v>41</v>
      </c>
      <c r="N62" s="75" t="s">
        <v>41</v>
      </c>
      <c r="O62" s="75" t="s">
        <v>41</v>
      </c>
      <c r="P62" s="83" t="s">
        <v>41</v>
      </c>
      <c r="Q62" s="77" t="s">
        <v>41</v>
      </c>
      <c r="R62" s="78"/>
      <c r="S62" s="155" t="s">
        <v>41</v>
      </c>
      <c r="T62" s="66"/>
      <c r="U62" s="53"/>
      <c r="V62" s="53"/>
      <c r="W62" s="54"/>
      <c r="X62" s="121" t="str">
        <f t="shared" si="3"/>
        <v>--</v>
      </c>
      <c r="Y62" s="126" t="str">
        <f t="shared" si="4"/>
        <v>-</v>
      </c>
      <c r="AA62" s="53"/>
      <c r="AB62" s="53"/>
      <c r="AC62" s="53"/>
      <c r="AD62" s="53"/>
      <c r="AF62" s="274"/>
    </row>
    <row r="63" spans="1:33" ht="18" x14ac:dyDescent="0.25">
      <c r="A63" s="79" t="str">
        <f t="shared" si="2"/>
        <v>S2#147E</v>
      </c>
      <c r="B63" s="130" t="s">
        <v>46</v>
      </c>
      <c r="C63" s="69" t="s">
        <v>42</v>
      </c>
      <c r="D63" s="80" t="s">
        <v>25249</v>
      </c>
      <c r="E63" s="71">
        <f ca="1">COUNTIF(INDIRECT("D"&amp;$A$4):D10060,INDIRECT("D"&amp;ROW()))</f>
        <v>0</v>
      </c>
      <c r="F63" s="81" t="s">
        <v>41</v>
      </c>
      <c r="G63" s="105">
        <f ca="1">COUNTIFS(INDIRECT("U"&amp;$A$4):U3904,"OPEN",INDIRECT("D"&amp;$A$4):D3904,INDIRECT("D"&amp;ROW()))</f>
        <v>0</v>
      </c>
      <c r="H63" s="82" t="s">
        <v>42</v>
      </c>
      <c r="I63" s="165"/>
      <c r="J63" s="74" t="s">
        <v>41</v>
      </c>
      <c r="K63" s="75" t="s">
        <v>41</v>
      </c>
      <c r="L63" s="75" t="s">
        <v>41</v>
      </c>
      <c r="M63" s="75" t="s">
        <v>41</v>
      </c>
      <c r="N63" s="75" t="s">
        <v>41</v>
      </c>
      <c r="O63" s="75" t="s">
        <v>41</v>
      </c>
      <c r="P63" s="83" t="s">
        <v>41</v>
      </c>
      <c r="Q63" s="77" t="s">
        <v>41</v>
      </c>
      <c r="R63" s="78"/>
      <c r="S63" s="155" t="s">
        <v>41</v>
      </c>
      <c r="T63" s="66"/>
      <c r="U63" s="53"/>
      <c r="V63" s="53"/>
      <c r="W63" s="54"/>
      <c r="X63" s="121" t="str">
        <f t="shared" si="3"/>
        <v>--</v>
      </c>
      <c r="Y63" s="126" t="str">
        <f t="shared" si="4"/>
        <v>-</v>
      </c>
      <c r="AA63" s="53"/>
      <c r="AB63" s="53"/>
      <c r="AC63" s="53"/>
      <c r="AD63" s="53"/>
      <c r="AF63" s="274"/>
    </row>
    <row r="64" spans="1:33" ht="18" x14ac:dyDescent="0.25">
      <c r="A64" s="79" t="str">
        <f t="shared" si="2"/>
        <v>S2#147E</v>
      </c>
      <c r="B64" s="130" t="s">
        <v>46</v>
      </c>
      <c r="C64" s="69" t="s">
        <v>42</v>
      </c>
      <c r="D64" s="80" t="s">
        <v>25249</v>
      </c>
      <c r="E64" s="71">
        <f ca="1">COUNTIF(INDIRECT("D"&amp;$A$4):D10061,INDIRECT("D"&amp;ROW()))</f>
        <v>0</v>
      </c>
      <c r="F64" s="81" t="s">
        <v>41</v>
      </c>
      <c r="G64" s="105">
        <f ca="1">COUNTIFS(INDIRECT("U"&amp;$A$4):U3904,"OPEN",INDIRECT("D"&amp;$A$4):D3904,INDIRECT("D"&amp;ROW()))</f>
        <v>0</v>
      </c>
      <c r="H64" s="82" t="s">
        <v>42</v>
      </c>
      <c r="I64" s="165"/>
      <c r="J64" s="74" t="s">
        <v>41</v>
      </c>
      <c r="K64" s="75" t="s">
        <v>41</v>
      </c>
      <c r="L64" s="75" t="s">
        <v>41</v>
      </c>
      <c r="M64" s="75" t="s">
        <v>41</v>
      </c>
      <c r="N64" s="75" t="s">
        <v>41</v>
      </c>
      <c r="O64" s="75" t="s">
        <v>41</v>
      </c>
      <c r="P64" s="83" t="s">
        <v>41</v>
      </c>
      <c r="Q64" s="77" t="s">
        <v>41</v>
      </c>
      <c r="R64" s="78"/>
      <c r="S64" s="155" t="s">
        <v>41</v>
      </c>
      <c r="T64" s="66"/>
      <c r="U64" s="53"/>
      <c r="V64" s="53"/>
      <c r="W64" s="54"/>
      <c r="X64" s="121" t="str">
        <f t="shared" si="3"/>
        <v>--</v>
      </c>
      <c r="Y64" s="126" t="str">
        <f t="shared" si="4"/>
        <v>-</v>
      </c>
      <c r="AA64" s="53"/>
      <c r="AB64" s="53"/>
      <c r="AC64" s="53"/>
      <c r="AD64" s="53"/>
      <c r="AF64" s="274"/>
    </row>
    <row r="65" spans="1:32" ht="18" x14ac:dyDescent="0.25">
      <c r="A65" s="79" t="str">
        <f t="shared" si="2"/>
        <v>S2#147E</v>
      </c>
      <c r="B65" s="130" t="s">
        <v>46</v>
      </c>
      <c r="C65" s="69" t="s">
        <v>42</v>
      </c>
      <c r="D65" s="80" t="s">
        <v>25249</v>
      </c>
      <c r="E65" s="71">
        <f ca="1">COUNTIF(INDIRECT("D"&amp;$A$4):D10062,INDIRECT("D"&amp;ROW()))</f>
        <v>0</v>
      </c>
      <c r="F65" s="81" t="s">
        <v>41</v>
      </c>
      <c r="G65" s="105">
        <f ca="1">COUNTIFS(INDIRECT("U"&amp;$A$4):U3904,"OPEN",INDIRECT("D"&amp;$A$4):D3904,INDIRECT("D"&amp;ROW()))</f>
        <v>0</v>
      </c>
      <c r="H65" s="82" t="s">
        <v>42</v>
      </c>
      <c r="I65" s="165"/>
      <c r="J65" s="74" t="s">
        <v>41</v>
      </c>
      <c r="K65" s="75" t="s">
        <v>41</v>
      </c>
      <c r="L65" s="75" t="s">
        <v>41</v>
      </c>
      <c r="M65" s="75" t="s">
        <v>41</v>
      </c>
      <c r="N65" s="75" t="s">
        <v>41</v>
      </c>
      <c r="O65" s="75" t="s">
        <v>41</v>
      </c>
      <c r="P65" s="83" t="s">
        <v>41</v>
      </c>
      <c r="Q65" s="77" t="s">
        <v>41</v>
      </c>
      <c r="R65" s="78"/>
      <c r="S65" s="155" t="s">
        <v>41</v>
      </c>
      <c r="T65" s="66"/>
      <c r="U65" s="53"/>
      <c r="V65" s="53"/>
      <c r="W65" s="54"/>
      <c r="X65" s="121" t="str">
        <f t="shared" si="3"/>
        <v>--</v>
      </c>
      <c r="Y65" s="126" t="str">
        <f t="shared" si="4"/>
        <v>-</v>
      </c>
      <c r="AA65" s="53"/>
      <c r="AB65" s="53"/>
      <c r="AC65" s="53"/>
      <c r="AD65" s="53"/>
      <c r="AF65" s="274"/>
    </row>
    <row r="66" spans="1:32" ht="18" x14ac:dyDescent="0.25">
      <c r="A66" s="79" t="str">
        <f t="shared" si="2"/>
        <v>S2#147E</v>
      </c>
      <c r="B66" s="130" t="s">
        <v>46</v>
      </c>
      <c r="C66" s="69" t="s">
        <v>42</v>
      </c>
      <c r="D66" s="80" t="s">
        <v>25249</v>
      </c>
      <c r="E66" s="71">
        <f ca="1">COUNTIF(INDIRECT("D"&amp;$A$4):D10063,INDIRECT("D"&amp;ROW()))</f>
        <v>0</v>
      </c>
      <c r="F66" s="81" t="s">
        <v>41</v>
      </c>
      <c r="G66" s="105">
        <f ca="1">COUNTIFS(INDIRECT("U"&amp;$A$4):U3904,"OPEN",INDIRECT("D"&amp;$A$4):D3904,INDIRECT("D"&amp;ROW()))</f>
        <v>0</v>
      </c>
      <c r="H66" s="82" t="s">
        <v>42</v>
      </c>
      <c r="I66" s="165"/>
      <c r="J66" s="74" t="s">
        <v>41</v>
      </c>
      <c r="K66" s="75" t="s">
        <v>41</v>
      </c>
      <c r="L66" s="75" t="s">
        <v>41</v>
      </c>
      <c r="M66" s="75" t="s">
        <v>41</v>
      </c>
      <c r="N66" s="75" t="s">
        <v>41</v>
      </c>
      <c r="O66" s="75" t="s">
        <v>41</v>
      </c>
      <c r="P66" s="83" t="s">
        <v>41</v>
      </c>
      <c r="Q66" s="77" t="s">
        <v>41</v>
      </c>
      <c r="R66" s="78"/>
      <c r="S66" s="155" t="s">
        <v>41</v>
      </c>
      <c r="T66" s="66"/>
      <c r="U66" s="53"/>
      <c r="V66" s="53"/>
      <c r="W66" s="54"/>
      <c r="X66" s="121" t="str">
        <f t="shared" si="3"/>
        <v>--</v>
      </c>
      <c r="Y66" s="126" t="str">
        <f t="shared" si="4"/>
        <v>-</v>
      </c>
      <c r="AA66" s="53"/>
      <c r="AB66" s="53"/>
      <c r="AC66" s="53"/>
      <c r="AD66" s="53"/>
      <c r="AF66" s="274"/>
    </row>
    <row r="67" spans="1:32" ht="18" x14ac:dyDescent="0.25">
      <c r="A67" s="79" t="str">
        <f t="shared" si="2"/>
        <v>S2#147E</v>
      </c>
      <c r="B67" s="130" t="s">
        <v>46</v>
      </c>
      <c r="C67" s="69" t="s">
        <v>42</v>
      </c>
      <c r="D67" s="80" t="s">
        <v>25249</v>
      </c>
      <c r="E67" s="71">
        <f ca="1">COUNTIF(INDIRECT("D"&amp;$A$4):D10064,INDIRECT("D"&amp;ROW()))</f>
        <v>0</v>
      </c>
      <c r="F67" s="81" t="s">
        <v>41</v>
      </c>
      <c r="G67" s="105">
        <f ca="1">COUNTIFS(INDIRECT("U"&amp;$A$4):U3904,"OPEN",INDIRECT("D"&amp;$A$4):D3904,INDIRECT("D"&amp;ROW()))</f>
        <v>0</v>
      </c>
      <c r="H67" s="82" t="s">
        <v>42</v>
      </c>
      <c r="I67" s="165"/>
      <c r="J67" s="74" t="s">
        <v>41</v>
      </c>
      <c r="K67" s="75" t="s">
        <v>41</v>
      </c>
      <c r="L67" s="75" t="s">
        <v>41</v>
      </c>
      <c r="M67" s="75" t="s">
        <v>41</v>
      </c>
      <c r="N67" s="75" t="s">
        <v>41</v>
      </c>
      <c r="O67" s="75" t="s">
        <v>41</v>
      </c>
      <c r="P67" s="83" t="s">
        <v>41</v>
      </c>
      <c r="Q67" s="77" t="s">
        <v>41</v>
      </c>
      <c r="R67" s="78"/>
      <c r="S67" s="155" t="s">
        <v>41</v>
      </c>
      <c r="T67" s="66"/>
      <c r="U67" s="53"/>
      <c r="V67" s="53"/>
      <c r="W67" s="54"/>
      <c r="X67" s="121" t="str">
        <f t="shared" si="3"/>
        <v>--</v>
      </c>
      <c r="Y67" s="126" t="str">
        <f t="shared" si="4"/>
        <v>-</v>
      </c>
      <c r="AA67" s="53"/>
      <c r="AB67" s="53"/>
      <c r="AC67" s="53"/>
      <c r="AD67" s="53"/>
      <c r="AF67" s="274"/>
    </row>
    <row r="68" spans="1:32" ht="18" x14ac:dyDescent="0.25">
      <c r="A68" s="79" t="str">
        <f t="shared" si="2"/>
        <v>S2#147E</v>
      </c>
      <c r="B68" s="130" t="s">
        <v>46</v>
      </c>
      <c r="C68" s="69" t="s">
        <v>42</v>
      </c>
      <c r="D68" s="80" t="s">
        <v>25249</v>
      </c>
      <c r="E68" s="71">
        <f ca="1">COUNTIF(INDIRECT("D"&amp;$A$4):D10065,INDIRECT("D"&amp;ROW()))</f>
        <v>0</v>
      </c>
      <c r="F68" s="81" t="s">
        <v>41</v>
      </c>
      <c r="G68" s="105">
        <f ca="1">COUNTIFS(INDIRECT("U"&amp;$A$4):U3904,"OPEN",INDIRECT("D"&amp;$A$4):D3904,INDIRECT("D"&amp;ROW()))</f>
        <v>0</v>
      </c>
      <c r="H68" s="82" t="s">
        <v>42</v>
      </c>
      <c r="I68" s="165"/>
      <c r="J68" s="74" t="s">
        <v>41</v>
      </c>
      <c r="K68" s="75" t="s">
        <v>41</v>
      </c>
      <c r="L68" s="75" t="s">
        <v>41</v>
      </c>
      <c r="M68" s="75" t="s">
        <v>41</v>
      </c>
      <c r="N68" s="75" t="s">
        <v>41</v>
      </c>
      <c r="O68" s="75" t="s">
        <v>41</v>
      </c>
      <c r="P68" s="83" t="s">
        <v>41</v>
      </c>
      <c r="Q68" s="77" t="s">
        <v>41</v>
      </c>
      <c r="R68" s="78"/>
      <c r="S68" s="155" t="s">
        <v>41</v>
      </c>
      <c r="T68" s="66"/>
      <c r="U68" s="53"/>
      <c r="V68" s="53"/>
      <c r="W68" s="54"/>
      <c r="X68" s="121" t="str">
        <f t="shared" si="3"/>
        <v>--</v>
      </c>
      <c r="Y68" s="126" t="str">
        <f t="shared" si="4"/>
        <v>-</v>
      </c>
      <c r="AA68" s="53"/>
      <c r="AB68" s="53"/>
      <c r="AC68" s="53"/>
      <c r="AD68" s="53"/>
      <c r="AF68" s="274"/>
    </row>
    <row r="69" spans="1:32" ht="18" x14ac:dyDescent="0.25">
      <c r="A69" s="79" t="str">
        <f t="shared" si="2"/>
        <v>S2#147E</v>
      </c>
      <c r="B69" s="130" t="s">
        <v>46</v>
      </c>
      <c r="C69" s="69" t="s">
        <v>42</v>
      </c>
      <c r="D69" s="80" t="s">
        <v>25249</v>
      </c>
      <c r="E69" s="71">
        <f ca="1">COUNTIF(INDIRECT("D"&amp;$A$4):D10066,INDIRECT("D"&amp;ROW()))</f>
        <v>0</v>
      </c>
      <c r="F69" s="81" t="s">
        <v>41</v>
      </c>
      <c r="G69" s="105">
        <f ca="1">COUNTIFS(INDIRECT("U"&amp;$A$4):U3904,"OPEN",INDIRECT("D"&amp;$A$4):D3904,INDIRECT("D"&amp;ROW()))</f>
        <v>0</v>
      </c>
      <c r="H69" s="82" t="s">
        <v>42</v>
      </c>
      <c r="I69" s="165"/>
      <c r="J69" s="74" t="s">
        <v>41</v>
      </c>
      <c r="K69" s="75" t="s">
        <v>41</v>
      </c>
      <c r="L69" s="75" t="s">
        <v>41</v>
      </c>
      <c r="M69" s="75" t="s">
        <v>41</v>
      </c>
      <c r="N69" s="75" t="s">
        <v>41</v>
      </c>
      <c r="O69" s="75" t="s">
        <v>41</v>
      </c>
      <c r="P69" s="83" t="s">
        <v>41</v>
      </c>
      <c r="Q69" s="77" t="s">
        <v>41</v>
      </c>
      <c r="R69" s="78"/>
      <c r="S69" s="155" t="s">
        <v>41</v>
      </c>
      <c r="T69" s="66"/>
      <c r="U69" s="53"/>
      <c r="V69" s="53"/>
      <c r="W69" s="54"/>
      <c r="X69" s="121" t="str">
        <f t="shared" si="3"/>
        <v>--</v>
      </c>
      <c r="Y69" s="126" t="str">
        <f t="shared" si="4"/>
        <v>-</v>
      </c>
      <c r="AA69" s="53"/>
      <c r="AB69" s="53"/>
      <c r="AC69" s="53"/>
      <c r="AD69" s="53"/>
      <c r="AF69" s="274"/>
    </row>
    <row r="70" spans="1:32" ht="18" x14ac:dyDescent="0.25">
      <c r="A70" s="79" t="str">
        <f t="shared" si="2"/>
        <v>S2#147E</v>
      </c>
      <c r="B70" s="130" t="s">
        <v>46</v>
      </c>
      <c r="C70" s="69" t="s">
        <v>42</v>
      </c>
      <c r="D70" s="80" t="s">
        <v>25249</v>
      </c>
      <c r="E70" s="71">
        <f ca="1">COUNTIF(INDIRECT("D"&amp;$A$4):D10067,INDIRECT("D"&amp;ROW()))</f>
        <v>0</v>
      </c>
      <c r="F70" s="81" t="s">
        <v>41</v>
      </c>
      <c r="G70" s="105">
        <f ca="1">COUNTIFS(INDIRECT("U"&amp;$A$4):U3904,"OPEN",INDIRECT("D"&amp;$A$4):D3904,INDIRECT("D"&amp;ROW()))</f>
        <v>0</v>
      </c>
      <c r="H70" s="82" t="s">
        <v>42</v>
      </c>
      <c r="I70" s="165"/>
      <c r="J70" s="74" t="s">
        <v>41</v>
      </c>
      <c r="K70" s="75" t="s">
        <v>41</v>
      </c>
      <c r="L70" s="75" t="s">
        <v>41</v>
      </c>
      <c r="M70" s="75" t="s">
        <v>41</v>
      </c>
      <c r="N70" s="75" t="s">
        <v>41</v>
      </c>
      <c r="O70" s="75" t="s">
        <v>41</v>
      </c>
      <c r="P70" s="83" t="s">
        <v>41</v>
      </c>
      <c r="Q70" s="77" t="s">
        <v>41</v>
      </c>
      <c r="R70" s="78"/>
      <c r="S70" s="155" t="s">
        <v>41</v>
      </c>
      <c r="T70" s="66"/>
      <c r="U70" s="53"/>
      <c r="V70" s="53"/>
      <c r="W70" s="54"/>
      <c r="X70" s="121" t="str">
        <f t="shared" si="3"/>
        <v>--</v>
      </c>
      <c r="Y70" s="126" t="str">
        <f t="shared" si="4"/>
        <v>-</v>
      </c>
      <c r="AA70" s="53"/>
      <c r="AB70" s="53"/>
      <c r="AC70" s="53"/>
      <c r="AD70" s="53"/>
      <c r="AF70" s="274"/>
    </row>
    <row r="71" spans="1:32" ht="18" x14ac:dyDescent="0.25">
      <c r="A71" s="79" t="str">
        <f t="shared" si="2"/>
        <v>S2#147E</v>
      </c>
      <c r="B71" s="130" t="s">
        <v>46</v>
      </c>
      <c r="C71" s="69" t="s">
        <v>42</v>
      </c>
      <c r="D71" s="80" t="s">
        <v>25249</v>
      </c>
      <c r="E71" s="71">
        <f ca="1">COUNTIF(INDIRECT("D"&amp;$A$4):D10068,INDIRECT("D"&amp;ROW()))</f>
        <v>0</v>
      </c>
      <c r="F71" s="81" t="s">
        <v>41</v>
      </c>
      <c r="G71" s="105">
        <f ca="1">COUNTIFS(INDIRECT("U"&amp;$A$4):U3904,"OPEN",INDIRECT("D"&amp;$A$4):D3904,INDIRECT("D"&amp;ROW()))</f>
        <v>0</v>
      </c>
      <c r="H71" s="82" t="s">
        <v>42</v>
      </c>
      <c r="I71" s="165"/>
      <c r="J71" s="74" t="s">
        <v>41</v>
      </c>
      <c r="K71" s="75" t="s">
        <v>41</v>
      </c>
      <c r="L71" s="75" t="s">
        <v>41</v>
      </c>
      <c r="M71" s="75" t="s">
        <v>41</v>
      </c>
      <c r="N71" s="75" t="s">
        <v>41</v>
      </c>
      <c r="O71" s="75" t="s">
        <v>41</v>
      </c>
      <c r="P71" s="83" t="s">
        <v>41</v>
      </c>
      <c r="Q71" s="77" t="s">
        <v>41</v>
      </c>
      <c r="R71" s="78"/>
      <c r="S71" s="155" t="s">
        <v>41</v>
      </c>
      <c r="T71" s="66"/>
      <c r="U71" s="53"/>
      <c r="V71" s="53"/>
      <c r="W71" s="54"/>
      <c r="X71" s="121" t="str">
        <f t="shared" si="3"/>
        <v>--</v>
      </c>
      <c r="Y71" s="126" t="str">
        <f t="shared" si="4"/>
        <v>-</v>
      </c>
      <c r="AA71" s="53"/>
      <c r="AB71" s="53"/>
      <c r="AC71" s="53"/>
      <c r="AD71" s="53"/>
      <c r="AF71" s="274"/>
    </row>
    <row r="72" spans="1:32" ht="18" x14ac:dyDescent="0.25">
      <c r="A72" s="79" t="str">
        <f t="shared" si="2"/>
        <v>S2#147E</v>
      </c>
      <c r="B72" s="130" t="s">
        <v>46</v>
      </c>
      <c r="C72" s="69" t="s">
        <v>42</v>
      </c>
      <c r="D72" s="80" t="s">
        <v>25249</v>
      </c>
      <c r="E72" s="71">
        <f ca="1">COUNTIF(INDIRECT("D"&amp;$A$4):D10069,INDIRECT("D"&amp;ROW()))</f>
        <v>0</v>
      </c>
      <c r="F72" s="81" t="s">
        <v>41</v>
      </c>
      <c r="G72" s="105">
        <f ca="1">COUNTIFS(INDIRECT("U"&amp;$A$4):U3904,"OPEN",INDIRECT("D"&amp;$A$4):D3904,INDIRECT("D"&amp;ROW()))</f>
        <v>0</v>
      </c>
      <c r="H72" s="82" t="s">
        <v>42</v>
      </c>
      <c r="I72" s="165"/>
      <c r="J72" s="74" t="s">
        <v>41</v>
      </c>
      <c r="K72" s="75" t="s">
        <v>41</v>
      </c>
      <c r="L72" s="75" t="s">
        <v>41</v>
      </c>
      <c r="M72" s="75" t="s">
        <v>41</v>
      </c>
      <c r="N72" s="75" t="s">
        <v>41</v>
      </c>
      <c r="O72" s="75" t="s">
        <v>41</v>
      </c>
      <c r="P72" s="83" t="s">
        <v>41</v>
      </c>
      <c r="Q72" s="77" t="s">
        <v>41</v>
      </c>
      <c r="R72" s="78"/>
      <c r="S72" s="155" t="s">
        <v>41</v>
      </c>
      <c r="T72" s="66"/>
      <c r="U72" s="53"/>
      <c r="V72" s="53"/>
      <c r="W72" s="54"/>
      <c r="X72" s="121" t="str">
        <f t="shared" si="3"/>
        <v>--</v>
      </c>
      <c r="Y72" s="126" t="str">
        <f t="shared" si="4"/>
        <v>-</v>
      </c>
      <c r="AA72" s="53"/>
      <c r="AB72" s="53"/>
      <c r="AC72" s="53"/>
      <c r="AD72" s="53"/>
      <c r="AF72" s="274"/>
    </row>
    <row r="73" spans="1:32" ht="18" x14ac:dyDescent="0.25">
      <c r="A73" s="79" t="str">
        <f t="shared" si="2"/>
        <v>S2#147E</v>
      </c>
      <c r="B73" s="130" t="s">
        <v>46</v>
      </c>
      <c r="C73" s="69" t="s">
        <v>42</v>
      </c>
      <c r="D73" s="80" t="s">
        <v>25249</v>
      </c>
      <c r="E73" s="71">
        <f ca="1">COUNTIF(INDIRECT("D"&amp;$A$4):D10070,INDIRECT("D"&amp;ROW()))</f>
        <v>0</v>
      </c>
      <c r="F73" s="81" t="s">
        <v>41</v>
      </c>
      <c r="G73" s="105">
        <f ca="1">COUNTIFS(INDIRECT("U"&amp;$A$4):U3904,"OPEN",INDIRECT("D"&amp;$A$4):D3904,INDIRECT("D"&amp;ROW()))</f>
        <v>0</v>
      </c>
      <c r="H73" s="82" t="s">
        <v>42</v>
      </c>
      <c r="I73" s="165"/>
      <c r="J73" s="74" t="s">
        <v>41</v>
      </c>
      <c r="K73" s="75" t="s">
        <v>41</v>
      </c>
      <c r="L73" s="75" t="s">
        <v>41</v>
      </c>
      <c r="M73" s="75" t="s">
        <v>41</v>
      </c>
      <c r="N73" s="75" t="s">
        <v>41</v>
      </c>
      <c r="O73" s="75" t="s">
        <v>41</v>
      </c>
      <c r="P73" s="83" t="s">
        <v>41</v>
      </c>
      <c r="Q73" s="77" t="s">
        <v>41</v>
      </c>
      <c r="R73" s="78"/>
      <c r="S73" s="155" t="s">
        <v>41</v>
      </c>
      <c r="T73" s="66"/>
      <c r="U73" s="53"/>
      <c r="V73" s="53"/>
      <c r="W73" s="54"/>
      <c r="X73" s="121" t="str">
        <f t="shared" ref="X73:X86" si="5">IF(ISNONTEXT(D73),"" &amp; D73 &amp;"",T(D73))</f>
        <v>--</v>
      </c>
      <c r="Y73" s="126" t="str">
        <f t="shared" ref="Y73:Y86" si="6">F73</f>
        <v>-</v>
      </c>
      <c r="AA73" s="53"/>
      <c r="AB73" s="53"/>
      <c r="AC73" s="53"/>
      <c r="AD73" s="53"/>
      <c r="AF73" s="274"/>
    </row>
    <row r="74" spans="1:32" ht="18" x14ac:dyDescent="0.25">
      <c r="A74" s="79" t="str">
        <f>A73</f>
        <v>S2#147E</v>
      </c>
      <c r="B74" s="130" t="s">
        <v>46</v>
      </c>
      <c r="C74" s="69" t="s">
        <v>42</v>
      </c>
      <c r="D74" s="80" t="s">
        <v>25249</v>
      </c>
      <c r="E74" s="71">
        <f ca="1">COUNTIF(INDIRECT("D"&amp;$A$4):D10071,INDIRECT("D"&amp;ROW()))</f>
        <v>0</v>
      </c>
      <c r="F74" s="81" t="s">
        <v>41</v>
      </c>
      <c r="G74" s="105">
        <f ca="1">COUNTIFS(INDIRECT("U"&amp;$A$4):U3904,"OPEN",INDIRECT("D"&amp;$A$4):D3904,INDIRECT("D"&amp;ROW()))</f>
        <v>0</v>
      </c>
      <c r="H74" s="82" t="s">
        <v>42</v>
      </c>
      <c r="I74" s="165"/>
      <c r="J74" s="74" t="s">
        <v>41</v>
      </c>
      <c r="K74" s="75" t="s">
        <v>41</v>
      </c>
      <c r="L74" s="75" t="s">
        <v>41</v>
      </c>
      <c r="M74" s="75" t="s">
        <v>41</v>
      </c>
      <c r="N74" s="75" t="s">
        <v>41</v>
      </c>
      <c r="O74" s="75" t="s">
        <v>41</v>
      </c>
      <c r="P74" s="83" t="s">
        <v>41</v>
      </c>
      <c r="Q74" s="77" t="s">
        <v>41</v>
      </c>
      <c r="R74" s="78"/>
      <c r="S74" s="155" t="s">
        <v>41</v>
      </c>
      <c r="T74" s="66"/>
      <c r="U74" s="53"/>
      <c r="V74" s="53"/>
      <c r="W74" s="54"/>
      <c r="X74" s="121" t="str">
        <f t="shared" si="5"/>
        <v>--</v>
      </c>
      <c r="Y74" s="126" t="str">
        <f t="shared" si="6"/>
        <v>-</v>
      </c>
      <c r="AA74" s="53"/>
      <c r="AB74" s="53"/>
      <c r="AC74" s="53"/>
      <c r="AD74" s="53"/>
      <c r="AF74" s="274"/>
    </row>
    <row r="75" spans="1:32" ht="18" x14ac:dyDescent="0.25">
      <c r="A75" s="79" t="str">
        <f t="shared" ref="A75:A93" si="7">A74</f>
        <v>S2#147E</v>
      </c>
      <c r="B75" s="130" t="s">
        <v>46</v>
      </c>
      <c r="C75" s="69" t="s">
        <v>42</v>
      </c>
      <c r="D75" s="80" t="s">
        <v>25249</v>
      </c>
      <c r="E75" s="71">
        <f ca="1">COUNTIF(INDIRECT("D"&amp;$A$4):D10072,INDIRECT("D"&amp;ROW()))</f>
        <v>0</v>
      </c>
      <c r="F75" s="81" t="s">
        <v>41</v>
      </c>
      <c r="G75" s="105">
        <f ca="1">COUNTIFS(INDIRECT("U"&amp;$A$4):U3904,"OPEN",INDIRECT("D"&amp;$A$4):D3904,INDIRECT("D"&amp;ROW()))</f>
        <v>0</v>
      </c>
      <c r="H75" s="82" t="s">
        <v>42</v>
      </c>
      <c r="I75" s="165"/>
      <c r="J75" s="74" t="s">
        <v>41</v>
      </c>
      <c r="K75" s="75" t="s">
        <v>41</v>
      </c>
      <c r="L75" s="75" t="s">
        <v>41</v>
      </c>
      <c r="M75" s="75" t="s">
        <v>41</v>
      </c>
      <c r="N75" s="75" t="s">
        <v>41</v>
      </c>
      <c r="O75" s="75" t="s">
        <v>41</v>
      </c>
      <c r="P75" s="83" t="s">
        <v>41</v>
      </c>
      <c r="Q75" s="77" t="s">
        <v>41</v>
      </c>
      <c r="R75" s="78"/>
      <c r="S75" s="155" t="s">
        <v>41</v>
      </c>
      <c r="T75" s="66"/>
      <c r="U75" s="53"/>
      <c r="V75" s="53"/>
      <c r="W75" s="54"/>
      <c r="X75" s="121" t="str">
        <f t="shared" si="5"/>
        <v>--</v>
      </c>
      <c r="Y75" s="126" t="str">
        <f t="shared" si="6"/>
        <v>-</v>
      </c>
      <c r="AA75" s="53"/>
      <c r="AB75" s="53"/>
      <c r="AC75" s="53"/>
      <c r="AD75" s="53"/>
      <c r="AF75" s="274"/>
    </row>
    <row r="76" spans="1:32" ht="18" x14ac:dyDescent="0.25">
      <c r="A76" s="79" t="str">
        <f t="shared" si="7"/>
        <v>S2#147E</v>
      </c>
      <c r="B76" s="130" t="s">
        <v>46</v>
      </c>
      <c r="C76" s="69" t="s">
        <v>42</v>
      </c>
      <c r="D76" s="80" t="s">
        <v>25249</v>
      </c>
      <c r="E76" s="71">
        <f ca="1">COUNTIF(INDIRECT("D"&amp;$A$4):D10073,INDIRECT("D"&amp;ROW()))</f>
        <v>0</v>
      </c>
      <c r="F76" s="81" t="s">
        <v>41</v>
      </c>
      <c r="G76" s="105">
        <f ca="1">COUNTIFS(INDIRECT("U"&amp;$A$4):U3904,"OPEN",INDIRECT("D"&amp;$A$4):D3904,INDIRECT("D"&amp;ROW()))</f>
        <v>0</v>
      </c>
      <c r="H76" s="82" t="s">
        <v>42</v>
      </c>
      <c r="I76" s="165"/>
      <c r="J76" s="74" t="s">
        <v>41</v>
      </c>
      <c r="K76" s="75" t="s">
        <v>41</v>
      </c>
      <c r="L76" s="75" t="s">
        <v>41</v>
      </c>
      <c r="M76" s="75" t="s">
        <v>41</v>
      </c>
      <c r="N76" s="75" t="s">
        <v>41</v>
      </c>
      <c r="O76" s="75" t="s">
        <v>41</v>
      </c>
      <c r="P76" s="83" t="s">
        <v>41</v>
      </c>
      <c r="Q76" s="77" t="s">
        <v>41</v>
      </c>
      <c r="R76" s="78"/>
      <c r="S76" s="155" t="s">
        <v>41</v>
      </c>
      <c r="T76" s="66"/>
      <c r="U76" s="53"/>
      <c r="V76" s="53"/>
      <c r="W76" s="54"/>
      <c r="X76" s="121" t="str">
        <f t="shared" si="5"/>
        <v>--</v>
      </c>
      <c r="Y76" s="126" t="str">
        <f t="shared" si="6"/>
        <v>-</v>
      </c>
      <c r="AA76" s="53"/>
      <c r="AB76" s="53"/>
      <c r="AC76" s="53"/>
      <c r="AD76" s="53"/>
      <c r="AF76" s="274"/>
    </row>
    <row r="77" spans="1:32" ht="18" x14ac:dyDescent="0.25">
      <c r="A77" s="79" t="str">
        <f t="shared" si="7"/>
        <v>S2#147E</v>
      </c>
      <c r="B77" s="130" t="s">
        <v>46</v>
      </c>
      <c r="C77" s="69" t="s">
        <v>42</v>
      </c>
      <c r="D77" s="80" t="s">
        <v>25249</v>
      </c>
      <c r="E77" s="71">
        <f ca="1">COUNTIF(INDIRECT("D"&amp;$A$4):D10074,INDIRECT("D"&amp;ROW()))</f>
        <v>0</v>
      </c>
      <c r="F77" s="81" t="s">
        <v>41</v>
      </c>
      <c r="G77" s="105">
        <f ca="1">COUNTIFS(INDIRECT("U"&amp;$A$4):U3904,"OPEN",INDIRECT("D"&amp;$A$4):D3904,INDIRECT("D"&amp;ROW()))</f>
        <v>0</v>
      </c>
      <c r="H77" s="82" t="s">
        <v>42</v>
      </c>
      <c r="I77" s="165"/>
      <c r="J77" s="74" t="s">
        <v>41</v>
      </c>
      <c r="K77" s="75" t="s">
        <v>41</v>
      </c>
      <c r="L77" s="75" t="s">
        <v>41</v>
      </c>
      <c r="M77" s="75" t="s">
        <v>41</v>
      </c>
      <c r="N77" s="75" t="s">
        <v>41</v>
      </c>
      <c r="O77" s="75" t="s">
        <v>41</v>
      </c>
      <c r="P77" s="83" t="s">
        <v>41</v>
      </c>
      <c r="Q77" s="77" t="s">
        <v>41</v>
      </c>
      <c r="R77" s="78"/>
      <c r="S77" s="155" t="s">
        <v>41</v>
      </c>
      <c r="T77" s="66"/>
      <c r="U77" s="53"/>
      <c r="V77" s="53"/>
      <c r="W77" s="54"/>
      <c r="X77" s="121" t="str">
        <f t="shared" si="5"/>
        <v>--</v>
      </c>
      <c r="Y77" s="126" t="str">
        <f t="shared" si="6"/>
        <v>-</v>
      </c>
      <c r="AA77" s="53"/>
      <c r="AB77" s="53"/>
      <c r="AC77" s="53"/>
      <c r="AD77" s="53"/>
      <c r="AF77" s="274"/>
    </row>
    <row r="78" spans="1:32" ht="18" x14ac:dyDescent="0.25">
      <c r="A78" s="79" t="str">
        <f t="shared" si="7"/>
        <v>S2#147E</v>
      </c>
      <c r="B78" s="130" t="s">
        <v>46</v>
      </c>
      <c r="C78" s="69" t="s">
        <v>42</v>
      </c>
      <c r="D78" s="80" t="s">
        <v>25249</v>
      </c>
      <c r="E78" s="71">
        <f ca="1">COUNTIF(INDIRECT("D"&amp;$A$4):D10075,INDIRECT("D"&amp;ROW()))</f>
        <v>0</v>
      </c>
      <c r="F78" s="81" t="s">
        <v>41</v>
      </c>
      <c r="G78" s="105">
        <f ca="1">COUNTIFS(INDIRECT("U"&amp;$A$4):U3904,"OPEN",INDIRECT("D"&amp;$A$4):D3904,INDIRECT("D"&amp;ROW()))</f>
        <v>0</v>
      </c>
      <c r="H78" s="82" t="s">
        <v>42</v>
      </c>
      <c r="I78" s="165"/>
      <c r="J78" s="74" t="s">
        <v>41</v>
      </c>
      <c r="K78" s="75" t="s">
        <v>41</v>
      </c>
      <c r="L78" s="75" t="s">
        <v>41</v>
      </c>
      <c r="M78" s="75" t="s">
        <v>41</v>
      </c>
      <c r="N78" s="75" t="s">
        <v>41</v>
      </c>
      <c r="O78" s="75" t="s">
        <v>41</v>
      </c>
      <c r="P78" s="83" t="s">
        <v>41</v>
      </c>
      <c r="Q78" s="77" t="s">
        <v>41</v>
      </c>
      <c r="R78" s="78"/>
      <c r="S78" s="155" t="s">
        <v>41</v>
      </c>
      <c r="T78" s="66"/>
      <c r="U78" s="53"/>
      <c r="V78" s="53"/>
      <c r="W78" s="54"/>
      <c r="X78" s="121" t="str">
        <f t="shared" si="5"/>
        <v>--</v>
      </c>
      <c r="Y78" s="126" t="str">
        <f t="shared" si="6"/>
        <v>-</v>
      </c>
      <c r="AA78" s="53"/>
      <c r="AB78" s="53"/>
      <c r="AC78" s="53"/>
      <c r="AD78" s="53"/>
      <c r="AF78" s="274"/>
    </row>
    <row r="79" spans="1:32" ht="18" x14ac:dyDescent="0.25">
      <c r="A79" s="79" t="str">
        <f t="shared" si="7"/>
        <v>S2#147E</v>
      </c>
      <c r="B79" s="130" t="s">
        <v>46</v>
      </c>
      <c r="C79" s="69" t="s">
        <v>42</v>
      </c>
      <c r="D79" s="80" t="s">
        <v>25249</v>
      </c>
      <c r="E79" s="71">
        <f ca="1">COUNTIF(INDIRECT("D"&amp;$A$4):D10076,INDIRECT("D"&amp;ROW()))</f>
        <v>0</v>
      </c>
      <c r="F79" s="81" t="s">
        <v>41</v>
      </c>
      <c r="G79" s="105">
        <f ca="1">COUNTIFS(INDIRECT("U"&amp;$A$4):U3904,"OPEN",INDIRECT("D"&amp;$A$4):D3904,INDIRECT("D"&amp;ROW()))</f>
        <v>0</v>
      </c>
      <c r="H79" s="82" t="s">
        <v>42</v>
      </c>
      <c r="I79" s="165"/>
      <c r="J79" s="74" t="s">
        <v>41</v>
      </c>
      <c r="K79" s="75" t="s">
        <v>41</v>
      </c>
      <c r="L79" s="75" t="s">
        <v>41</v>
      </c>
      <c r="M79" s="75" t="s">
        <v>41</v>
      </c>
      <c r="N79" s="75" t="s">
        <v>41</v>
      </c>
      <c r="O79" s="75" t="s">
        <v>41</v>
      </c>
      <c r="P79" s="83" t="s">
        <v>41</v>
      </c>
      <c r="Q79" s="77" t="s">
        <v>41</v>
      </c>
      <c r="R79" s="78"/>
      <c r="S79" s="155" t="s">
        <v>41</v>
      </c>
      <c r="T79" s="66"/>
      <c r="U79" s="53"/>
      <c r="V79" s="53"/>
      <c r="W79" s="54"/>
      <c r="X79" s="121" t="str">
        <f t="shared" si="5"/>
        <v>--</v>
      </c>
      <c r="Y79" s="126" t="str">
        <f t="shared" si="6"/>
        <v>-</v>
      </c>
      <c r="AA79" s="53"/>
      <c r="AB79" s="53"/>
      <c r="AC79" s="53"/>
      <c r="AD79" s="53"/>
      <c r="AF79" s="274"/>
    </row>
    <row r="80" spans="1:32" ht="18" x14ac:dyDescent="0.25">
      <c r="A80" s="79" t="str">
        <f t="shared" si="7"/>
        <v>S2#147E</v>
      </c>
      <c r="B80" s="130" t="s">
        <v>46</v>
      </c>
      <c r="C80" s="69" t="s">
        <v>42</v>
      </c>
      <c r="D80" s="80" t="s">
        <v>25249</v>
      </c>
      <c r="E80" s="71">
        <f ca="1">COUNTIF(INDIRECT("D"&amp;$A$4):D10077,INDIRECT("D"&amp;ROW()))</f>
        <v>0</v>
      </c>
      <c r="F80" s="81" t="s">
        <v>41</v>
      </c>
      <c r="G80" s="105">
        <f ca="1">COUNTIFS(INDIRECT("U"&amp;$A$4):U3904,"OPEN",INDIRECT("D"&amp;$A$4):D3904,INDIRECT("D"&amp;ROW()))</f>
        <v>0</v>
      </c>
      <c r="H80" s="82" t="s">
        <v>42</v>
      </c>
      <c r="I80" s="165"/>
      <c r="J80" s="74" t="s">
        <v>41</v>
      </c>
      <c r="K80" s="75" t="s">
        <v>41</v>
      </c>
      <c r="L80" s="75" t="s">
        <v>41</v>
      </c>
      <c r="M80" s="75" t="s">
        <v>41</v>
      </c>
      <c r="N80" s="75" t="s">
        <v>41</v>
      </c>
      <c r="O80" s="75" t="s">
        <v>41</v>
      </c>
      <c r="P80" s="83" t="s">
        <v>41</v>
      </c>
      <c r="Q80" s="77" t="s">
        <v>41</v>
      </c>
      <c r="R80" s="78"/>
      <c r="S80" s="155" t="s">
        <v>41</v>
      </c>
      <c r="T80" s="66"/>
      <c r="U80" s="53"/>
      <c r="V80" s="53"/>
      <c r="W80" s="54"/>
      <c r="X80" s="121" t="str">
        <f t="shared" si="5"/>
        <v>--</v>
      </c>
      <c r="Y80" s="126" t="str">
        <f t="shared" si="6"/>
        <v>-</v>
      </c>
      <c r="AA80" s="53"/>
      <c r="AB80" s="53"/>
      <c r="AC80" s="53"/>
      <c r="AD80" s="53"/>
      <c r="AF80" s="274"/>
    </row>
    <row r="81" spans="1:33" ht="18" x14ac:dyDescent="0.25">
      <c r="A81" s="79" t="str">
        <f t="shared" si="7"/>
        <v>S2#147E</v>
      </c>
      <c r="B81" s="130" t="s">
        <v>46</v>
      </c>
      <c r="C81" s="69" t="s">
        <v>42</v>
      </c>
      <c r="D81" s="80" t="s">
        <v>25249</v>
      </c>
      <c r="E81" s="71">
        <f ca="1">COUNTIF(INDIRECT("D"&amp;$A$4):D10078,INDIRECT("D"&amp;ROW()))</f>
        <v>0</v>
      </c>
      <c r="F81" s="81" t="s">
        <v>41</v>
      </c>
      <c r="G81" s="105">
        <f ca="1">COUNTIFS(INDIRECT("U"&amp;$A$4):U3904,"OPEN",INDIRECT("D"&amp;$A$4):D3904,INDIRECT("D"&amp;ROW()))</f>
        <v>0</v>
      </c>
      <c r="H81" s="82" t="s">
        <v>42</v>
      </c>
      <c r="I81" s="165"/>
      <c r="J81" s="74" t="s">
        <v>41</v>
      </c>
      <c r="K81" s="75" t="s">
        <v>41</v>
      </c>
      <c r="L81" s="75" t="s">
        <v>41</v>
      </c>
      <c r="M81" s="75" t="s">
        <v>41</v>
      </c>
      <c r="N81" s="75" t="s">
        <v>41</v>
      </c>
      <c r="O81" s="75" t="s">
        <v>41</v>
      </c>
      <c r="P81" s="83" t="s">
        <v>41</v>
      </c>
      <c r="Q81" s="77" t="s">
        <v>41</v>
      </c>
      <c r="R81" s="78"/>
      <c r="S81" s="155" t="s">
        <v>41</v>
      </c>
      <c r="T81" s="66"/>
      <c r="U81" s="53"/>
      <c r="V81" s="53"/>
      <c r="W81" s="54"/>
      <c r="X81" s="121" t="str">
        <f t="shared" si="5"/>
        <v>--</v>
      </c>
      <c r="Y81" s="126" t="str">
        <f t="shared" si="6"/>
        <v>-</v>
      </c>
      <c r="AA81" s="53"/>
      <c r="AB81" s="53"/>
      <c r="AC81" s="53"/>
      <c r="AD81" s="53"/>
      <c r="AF81" s="274"/>
    </row>
    <row r="82" spans="1:33" ht="18" x14ac:dyDescent="0.25">
      <c r="A82" s="79" t="str">
        <f t="shared" si="7"/>
        <v>S2#147E</v>
      </c>
      <c r="B82" s="130" t="s">
        <v>46</v>
      </c>
      <c r="C82" s="69" t="s">
        <v>42</v>
      </c>
      <c r="D82" s="80" t="s">
        <v>25249</v>
      </c>
      <c r="E82" s="71">
        <f ca="1">COUNTIF(INDIRECT("D"&amp;$A$4):D10079,INDIRECT("D"&amp;ROW()))</f>
        <v>0</v>
      </c>
      <c r="F82" s="81" t="s">
        <v>41</v>
      </c>
      <c r="G82" s="105">
        <f ca="1">COUNTIFS(INDIRECT("U"&amp;$A$4):U3904,"OPEN",INDIRECT("D"&amp;$A$4):D3904,INDIRECT("D"&amp;ROW()))</f>
        <v>0</v>
      </c>
      <c r="H82" s="82" t="s">
        <v>42</v>
      </c>
      <c r="I82" s="165"/>
      <c r="J82" s="74" t="s">
        <v>41</v>
      </c>
      <c r="K82" s="75" t="s">
        <v>41</v>
      </c>
      <c r="L82" s="75" t="s">
        <v>41</v>
      </c>
      <c r="M82" s="75" t="s">
        <v>41</v>
      </c>
      <c r="N82" s="75" t="s">
        <v>41</v>
      </c>
      <c r="O82" s="75" t="s">
        <v>41</v>
      </c>
      <c r="P82" s="83" t="s">
        <v>41</v>
      </c>
      <c r="Q82" s="77" t="s">
        <v>41</v>
      </c>
      <c r="R82" s="78"/>
      <c r="S82" s="155" t="s">
        <v>41</v>
      </c>
      <c r="T82" s="66"/>
      <c r="U82" s="53"/>
      <c r="V82" s="53"/>
      <c r="W82" s="54"/>
      <c r="X82" s="121" t="str">
        <f t="shared" si="5"/>
        <v>--</v>
      </c>
      <c r="Y82" s="126" t="str">
        <f t="shared" si="6"/>
        <v>-</v>
      </c>
      <c r="AA82" s="53"/>
      <c r="AB82" s="53"/>
      <c r="AC82" s="53"/>
      <c r="AD82" s="53"/>
      <c r="AF82" s="274"/>
    </row>
    <row r="83" spans="1:33" ht="18" x14ac:dyDescent="0.25">
      <c r="A83" s="79" t="str">
        <f t="shared" si="7"/>
        <v>S2#147E</v>
      </c>
      <c r="B83" s="130" t="s">
        <v>46</v>
      </c>
      <c r="C83" s="69" t="s">
        <v>42</v>
      </c>
      <c r="D83" s="80" t="s">
        <v>25249</v>
      </c>
      <c r="E83" s="71">
        <f ca="1">COUNTIF(INDIRECT("D"&amp;$A$4):D10080,INDIRECT("D"&amp;ROW()))</f>
        <v>0</v>
      </c>
      <c r="F83" s="81" t="s">
        <v>41</v>
      </c>
      <c r="G83" s="105">
        <f ca="1">COUNTIFS(INDIRECT("U"&amp;$A$4):U3904,"OPEN",INDIRECT("D"&amp;$A$4):D3904,INDIRECT("D"&amp;ROW()))</f>
        <v>0</v>
      </c>
      <c r="H83" s="82" t="s">
        <v>42</v>
      </c>
      <c r="I83" s="165"/>
      <c r="J83" s="74" t="s">
        <v>41</v>
      </c>
      <c r="K83" s="75" t="s">
        <v>41</v>
      </c>
      <c r="L83" s="75" t="s">
        <v>41</v>
      </c>
      <c r="M83" s="75" t="s">
        <v>41</v>
      </c>
      <c r="N83" s="75" t="s">
        <v>41</v>
      </c>
      <c r="O83" s="75" t="s">
        <v>41</v>
      </c>
      <c r="P83" s="83" t="s">
        <v>41</v>
      </c>
      <c r="Q83" s="77" t="s">
        <v>41</v>
      </c>
      <c r="R83" s="78"/>
      <c r="S83" s="155" t="s">
        <v>41</v>
      </c>
      <c r="T83" s="66"/>
      <c r="U83" s="53"/>
      <c r="V83" s="53"/>
      <c r="W83" s="54"/>
      <c r="X83" s="121" t="str">
        <f t="shared" si="5"/>
        <v>--</v>
      </c>
      <c r="Y83" s="126" t="str">
        <f t="shared" si="6"/>
        <v>-</v>
      </c>
      <c r="AA83" s="53"/>
      <c r="AB83" s="53"/>
      <c r="AC83" s="53"/>
      <c r="AD83" s="53"/>
      <c r="AF83" s="274"/>
    </row>
    <row r="84" spans="1:33" ht="18" x14ac:dyDescent="0.25">
      <c r="A84" s="79" t="str">
        <f t="shared" si="7"/>
        <v>S2#147E</v>
      </c>
      <c r="B84" s="130" t="s">
        <v>46</v>
      </c>
      <c r="C84" s="69" t="s">
        <v>42</v>
      </c>
      <c r="D84" s="80" t="s">
        <v>25249</v>
      </c>
      <c r="E84" s="71">
        <f ca="1">COUNTIF(INDIRECT("D"&amp;$A$4):D10081,INDIRECT("D"&amp;ROW()))</f>
        <v>0</v>
      </c>
      <c r="F84" s="81" t="s">
        <v>41</v>
      </c>
      <c r="G84" s="105">
        <f ca="1">COUNTIFS(INDIRECT("U"&amp;$A$4):U3904,"OPEN",INDIRECT("D"&amp;$A$4):D3904,INDIRECT("D"&amp;ROW()))</f>
        <v>0</v>
      </c>
      <c r="H84" s="82" t="s">
        <v>42</v>
      </c>
      <c r="I84" s="165"/>
      <c r="J84" s="74" t="s">
        <v>41</v>
      </c>
      <c r="K84" s="75" t="s">
        <v>41</v>
      </c>
      <c r="L84" s="75" t="s">
        <v>41</v>
      </c>
      <c r="M84" s="75" t="s">
        <v>41</v>
      </c>
      <c r="N84" s="75" t="s">
        <v>41</v>
      </c>
      <c r="O84" s="75" t="s">
        <v>41</v>
      </c>
      <c r="P84" s="83" t="s">
        <v>41</v>
      </c>
      <c r="Q84" s="77" t="s">
        <v>41</v>
      </c>
      <c r="R84" s="78"/>
      <c r="S84" s="155" t="s">
        <v>41</v>
      </c>
      <c r="T84" s="66"/>
      <c r="U84" s="53"/>
      <c r="V84" s="53"/>
      <c r="W84" s="54"/>
      <c r="X84" s="121" t="str">
        <f t="shared" si="5"/>
        <v>--</v>
      </c>
      <c r="Y84" s="126" t="str">
        <f t="shared" si="6"/>
        <v>-</v>
      </c>
      <c r="AA84" s="53"/>
      <c r="AB84" s="53"/>
      <c r="AC84" s="53"/>
      <c r="AD84" s="53"/>
      <c r="AF84" s="274"/>
    </row>
    <row r="85" spans="1:33" ht="18" x14ac:dyDescent="0.25">
      <c r="A85" s="79" t="str">
        <f t="shared" si="7"/>
        <v>S2#147E</v>
      </c>
      <c r="B85" s="130" t="s">
        <v>46</v>
      </c>
      <c r="C85" s="69" t="s">
        <v>42</v>
      </c>
      <c r="D85" s="80" t="s">
        <v>25249</v>
      </c>
      <c r="E85" s="71">
        <f ca="1">COUNTIF(INDIRECT("D"&amp;$A$4):D10082,INDIRECT("D"&amp;ROW()))</f>
        <v>0</v>
      </c>
      <c r="F85" s="81" t="s">
        <v>41</v>
      </c>
      <c r="G85" s="105">
        <f ca="1">COUNTIFS(INDIRECT("U"&amp;$A$4):U3905,"OPEN",INDIRECT("D"&amp;$A$4):D3905,INDIRECT("D"&amp;ROW()))</f>
        <v>0</v>
      </c>
      <c r="H85" s="82" t="s">
        <v>42</v>
      </c>
      <c r="I85" s="165"/>
      <c r="J85" s="74" t="s">
        <v>41</v>
      </c>
      <c r="K85" s="75" t="s">
        <v>41</v>
      </c>
      <c r="L85" s="75" t="s">
        <v>41</v>
      </c>
      <c r="M85" s="75" t="s">
        <v>41</v>
      </c>
      <c r="N85" s="75" t="s">
        <v>41</v>
      </c>
      <c r="O85" s="75" t="s">
        <v>41</v>
      </c>
      <c r="P85" s="83" t="s">
        <v>41</v>
      </c>
      <c r="Q85" s="77" t="s">
        <v>41</v>
      </c>
      <c r="R85" s="78"/>
      <c r="S85" s="155" t="s">
        <v>41</v>
      </c>
      <c r="T85" s="66"/>
      <c r="U85" s="53"/>
      <c r="V85" s="53"/>
      <c r="W85" s="54"/>
      <c r="X85" s="121" t="str">
        <f t="shared" si="5"/>
        <v>--</v>
      </c>
      <c r="Y85" s="126" t="str">
        <f t="shared" si="6"/>
        <v>-</v>
      </c>
      <c r="AA85" s="53"/>
      <c r="AB85" s="53"/>
      <c r="AC85" s="53"/>
      <c r="AD85" s="53"/>
      <c r="AF85" s="274"/>
    </row>
    <row r="86" spans="1:33" ht="18" x14ac:dyDescent="0.25">
      <c r="A86" s="79" t="str">
        <f t="shared" si="7"/>
        <v>S2#147E</v>
      </c>
      <c r="B86" s="130" t="s">
        <v>46</v>
      </c>
      <c r="C86" s="69" t="s">
        <v>42</v>
      </c>
      <c r="D86" s="80" t="s">
        <v>25249</v>
      </c>
      <c r="E86" s="71">
        <f ca="1">COUNTIF(INDIRECT("D"&amp;$A$4):D10080,INDIRECT("D"&amp;ROW()))</f>
        <v>0</v>
      </c>
      <c r="F86" s="81" t="s">
        <v>41</v>
      </c>
      <c r="G86" s="105">
        <f ca="1">COUNTIFS(INDIRECT("U"&amp;$A$4):U3905,"OPEN",INDIRECT("D"&amp;$A$4):D3905,INDIRECT("D"&amp;ROW()))</f>
        <v>0</v>
      </c>
      <c r="H86" s="82" t="s">
        <v>42</v>
      </c>
      <c r="I86" s="165"/>
      <c r="J86" s="74" t="s">
        <v>41</v>
      </c>
      <c r="K86" s="75" t="s">
        <v>41</v>
      </c>
      <c r="L86" s="75" t="s">
        <v>41</v>
      </c>
      <c r="M86" s="75" t="s">
        <v>41</v>
      </c>
      <c r="N86" s="75" t="s">
        <v>41</v>
      </c>
      <c r="O86" s="75" t="s">
        <v>41</v>
      </c>
      <c r="P86" s="83" t="s">
        <v>41</v>
      </c>
      <c r="Q86" s="77" t="s">
        <v>41</v>
      </c>
      <c r="R86" s="78"/>
      <c r="S86" s="155" t="s">
        <v>41</v>
      </c>
      <c r="T86" s="66"/>
      <c r="U86" s="53"/>
      <c r="V86" s="53"/>
      <c r="W86" s="54"/>
      <c r="X86" s="121" t="str">
        <f t="shared" si="5"/>
        <v>--</v>
      </c>
      <c r="Y86" s="126" t="str">
        <f t="shared" si="6"/>
        <v>-</v>
      </c>
      <c r="AA86" s="53"/>
      <c r="AB86" s="53"/>
      <c r="AC86" s="53"/>
      <c r="AD86" s="53"/>
      <c r="AF86" s="274"/>
    </row>
    <row r="87" spans="1:33" ht="18" x14ac:dyDescent="0.25">
      <c r="A87" s="79" t="str">
        <f t="shared" si="7"/>
        <v>S2#147E</v>
      </c>
      <c r="B87" s="130" t="s">
        <v>46</v>
      </c>
      <c r="C87" s="69" t="s">
        <v>42</v>
      </c>
      <c r="D87" s="80" t="s">
        <v>25249</v>
      </c>
      <c r="E87" s="71">
        <f ca="1">COUNTIF(INDIRECT("D"&amp;$A$4):D10081,INDIRECT("D"&amp;ROW()))</f>
        <v>0</v>
      </c>
      <c r="F87" s="81" t="s">
        <v>41</v>
      </c>
      <c r="G87" s="105">
        <f ca="1">COUNTIFS(INDIRECT("U"&amp;$A$4):U3905,"OPEN",INDIRECT("D"&amp;$A$4):D3905,INDIRECT("D"&amp;ROW()))</f>
        <v>0</v>
      </c>
      <c r="H87" s="82" t="s">
        <v>42</v>
      </c>
      <c r="I87" s="165"/>
      <c r="J87" s="74" t="s">
        <v>41</v>
      </c>
      <c r="K87" s="75" t="s">
        <v>41</v>
      </c>
      <c r="L87" s="75" t="s">
        <v>41</v>
      </c>
      <c r="M87" s="75" t="s">
        <v>41</v>
      </c>
      <c r="N87" s="75" t="s">
        <v>41</v>
      </c>
      <c r="O87" s="75" t="s">
        <v>41</v>
      </c>
      <c r="P87" s="83" t="s">
        <v>41</v>
      </c>
      <c r="Q87" s="77" t="s">
        <v>41</v>
      </c>
      <c r="R87" s="78"/>
      <c r="S87" s="155" t="s">
        <v>41</v>
      </c>
      <c r="T87" s="66"/>
      <c r="U87" s="53"/>
      <c r="V87" s="53"/>
      <c r="W87" s="54"/>
      <c r="X87" s="121" t="str">
        <f t="shared" ref="X87:X93" si="8">IF(ISNONTEXT(D87),"" &amp; D87 &amp;"",T(D87))</f>
        <v>--</v>
      </c>
      <c r="Y87" s="126" t="str">
        <f t="shared" ref="Y87:Y93" si="9">F87</f>
        <v>-</v>
      </c>
      <c r="AA87" s="53"/>
      <c r="AB87" s="53"/>
      <c r="AC87" s="53"/>
      <c r="AD87" s="53"/>
      <c r="AF87" s="274"/>
    </row>
    <row r="88" spans="1:33" ht="18" x14ac:dyDescent="0.25">
      <c r="A88" s="79" t="str">
        <f t="shared" si="7"/>
        <v>S2#147E</v>
      </c>
      <c r="B88" s="130" t="s">
        <v>46</v>
      </c>
      <c r="C88" s="69" t="s">
        <v>42</v>
      </c>
      <c r="D88" s="80" t="s">
        <v>25249</v>
      </c>
      <c r="E88" s="71">
        <f ca="1">COUNTIF(INDIRECT("D"&amp;$A$4):D10082,INDIRECT("D"&amp;ROW()))</f>
        <v>0</v>
      </c>
      <c r="F88" s="81" t="s">
        <v>41</v>
      </c>
      <c r="G88" s="105">
        <f ca="1">COUNTIFS(INDIRECT("U"&amp;$A$4):U3905,"OPEN",INDIRECT("D"&amp;$A$4):D3905,INDIRECT("D"&amp;ROW()))</f>
        <v>0</v>
      </c>
      <c r="H88" s="82" t="s">
        <v>42</v>
      </c>
      <c r="I88" s="165"/>
      <c r="J88" s="74" t="s">
        <v>41</v>
      </c>
      <c r="K88" s="75" t="s">
        <v>41</v>
      </c>
      <c r="L88" s="75" t="s">
        <v>41</v>
      </c>
      <c r="M88" s="75" t="s">
        <v>41</v>
      </c>
      <c r="N88" s="75" t="s">
        <v>41</v>
      </c>
      <c r="O88" s="75" t="s">
        <v>41</v>
      </c>
      <c r="P88" s="83" t="s">
        <v>41</v>
      </c>
      <c r="Q88" s="77" t="s">
        <v>41</v>
      </c>
      <c r="R88" s="78"/>
      <c r="S88" s="155" t="s">
        <v>41</v>
      </c>
      <c r="T88" s="66"/>
      <c r="U88" s="53"/>
      <c r="V88" s="53"/>
      <c r="W88" s="54"/>
      <c r="X88" s="121" t="str">
        <f t="shared" si="8"/>
        <v>--</v>
      </c>
      <c r="Y88" s="126" t="str">
        <f t="shared" si="9"/>
        <v>-</v>
      </c>
      <c r="AA88" s="53"/>
      <c r="AB88" s="53"/>
      <c r="AC88" s="53"/>
      <c r="AD88" s="53"/>
      <c r="AF88" s="274"/>
    </row>
    <row r="89" spans="1:33" ht="18" x14ac:dyDescent="0.25">
      <c r="A89" s="79" t="str">
        <f t="shared" si="7"/>
        <v>S2#147E</v>
      </c>
      <c r="B89" s="130" t="s">
        <v>46</v>
      </c>
      <c r="C89" s="69" t="s">
        <v>42</v>
      </c>
      <c r="D89" s="80" t="s">
        <v>25249</v>
      </c>
      <c r="E89" s="71">
        <f ca="1">COUNTIF(INDIRECT("D"&amp;$A$4):D10083,INDIRECT("D"&amp;ROW()))</f>
        <v>0</v>
      </c>
      <c r="F89" s="81" t="s">
        <v>41</v>
      </c>
      <c r="G89" s="105">
        <f ca="1">COUNTIFS(INDIRECT("U"&amp;$A$4):U3905,"OPEN",INDIRECT("D"&amp;$A$4):D3905,INDIRECT("D"&amp;ROW()))</f>
        <v>0</v>
      </c>
      <c r="H89" s="82" t="s">
        <v>42</v>
      </c>
      <c r="I89" s="165"/>
      <c r="J89" s="74" t="s">
        <v>41</v>
      </c>
      <c r="K89" s="75" t="s">
        <v>41</v>
      </c>
      <c r="L89" s="75" t="s">
        <v>41</v>
      </c>
      <c r="M89" s="75" t="s">
        <v>41</v>
      </c>
      <c r="N89" s="75" t="s">
        <v>41</v>
      </c>
      <c r="O89" s="75" t="s">
        <v>41</v>
      </c>
      <c r="P89" s="83" t="s">
        <v>41</v>
      </c>
      <c r="Q89" s="77" t="s">
        <v>41</v>
      </c>
      <c r="R89" s="78"/>
      <c r="S89" s="155" t="s">
        <v>41</v>
      </c>
      <c r="T89" s="66"/>
      <c r="U89" s="53"/>
      <c r="V89" s="53"/>
      <c r="W89" s="54"/>
      <c r="X89" s="121" t="str">
        <f t="shared" si="8"/>
        <v>--</v>
      </c>
      <c r="Y89" s="126" t="str">
        <f t="shared" si="9"/>
        <v>-</v>
      </c>
      <c r="AA89" s="53"/>
      <c r="AB89" s="53"/>
      <c r="AC89" s="53"/>
      <c r="AD89" s="53"/>
      <c r="AF89" s="274"/>
    </row>
    <row r="90" spans="1:33" ht="18" x14ac:dyDescent="0.25">
      <c r="A90" s="79" t="str">
        <f t="shared" si="7"/>
        <v>S2#147E</v>
      </c>
      <c r="B90" s="130" t="s">
        <v>46</v>
      </c>
      <c r="C90" s="69" t="s">
        <v>42</v>
      </c>
      <c r="D90" s="80" t="s">
        <v>25249</v>
      </c>
      <c r="E90" s="71">
        <f ca="1">COUNTIF(INDIRECT("D"&amp;$A$4):D10084,INDIRECT("D"&amp;ROW()))</f>
        <v>0</v>
      </c>
      <c r="F90" s="81" t="s">
        <v>41</v>
      </c>
      <c r="G90" s="105">
        <f ca="1">COUNTIFS(INDIRECT("U"&amp;$A$4):U3905,"OPEN",INDIRECT("D"&amp;$A$4):D3905,INDIRECT("D"&amp;ROW()))</f>
        <v>0</v>
      </c>
      <c r="H90" s="82" t="s">
        <v>42</v>
      </c>
      <c r="I90" s="165"/>
      <c r="J90" s="74"/>
      <c r="K90" s="75"/>
      <c r="L90" s="75"/>
      <c r="M90" s="75"/>
      <c r="N90" s="75"/>
      <c r="O90" s="75"/>
      <c r="P90" s="83"/>
      <c r="Q90" s="77"/>
      <c r="R90" s="78"/>
      <c r="S90" s="155"/>
      <c r="T90" s="66"/>
      <c r="U90" s="53"/>
      <c r="V90" s="53"/>
      <c r="W90" s="54"/>
      <c r="X90" s="121" t="str">
        <f t="shared" si="8"/>
        <v>--</v>
      </c>
      <c r="Y90" s="126" t="str">
        <f t="shared" si="9"/>
        <v>-</v>
      </c>
      <c r="AA90" s="53"/>
      <c r="AB90" s="53"/>
      <c r="AC90" s="53"/>
      <c r="AD90" s="53"/>
      <c r="AF90" s="274"/>
    </row>
    <row r="91" spans="1:33" ht="30" customHeight="1" x14ac:dyDescent="0.25">
      <c r="A91" s="79" t="str">
        <f t="shared" si="7"/>
        <v>S2#147E</v>
      </c>
      <c r="B91" s="130" t="s">
        <v>46</v>
      </c>
      <c r="C91" s="69" t="s">
        <v>42</v>
      </c>
      <c r="D91" s="80" t="s">
        <v>25249</v>
      </c>
      <c r="E91" s="71">
        <f ca="1">COUNTIF(INDIRECT("D"&amp;$A$4):D10085,INDIRECT("D"&amp;ROW()))</f>
        <v>0</v>
      </c>
      <c r="F91" s="81" t="s">
        <v>41</v>
      </c>
      <c r="G91" s="105">
        <f ca="1">COUNTIFS(INDIRECT("U"&amp;$A$4):U3905,"OPEN",INDIRECT("D"&amp;$A$4):D3905,INDIRECT("D"&amp;ROW()))</f>
        <v>0</v>
      </c>
      <c r="H91" s="82" t="s">
        <v>42</v>
      </c>
      <c r="I91" s="165"/>
      <c r="J91" s="74"/>
      <c r="K91" s="75"/>
      <c r="L91" s="75"/>
      <c r="M91" s="75"/>
      <c r="N91" s="75"/>
      <c r="O91" s="75"/>
      <c r="P91" s="83"/>
      <c r="Q91" s="77"/>
      <c r="R91" s="78"/>
      <c r="S91" s="155"/>
      <c r="T91" s="66"/>
      <c r="U91" s="53"/>
      <c r="V91" s="53"/>
      <c r="W91" s="54"/>
      <c r="X91" s="121" t="str">
        <f t="shared" si="8"/>
        <v>--</v>
      </c>
      <c r="Y91" s="126" t="str">
        <f t="shared" si="9"/>
        <v>-</v>
      </c>
      <c r="AA91" s="53"/>
      <c r="AB91" s="53"/>
      <c r="AC91" s="53"/>
      <c r="AD91" s="53"/>
      <c r="AF91" s="274"/>
    </row>
    <row r="92" spans="1:33" ht="18" x14ac:dyDescent="0.25">
      <c r="A92" s="79" t="str">
        <f t="shared" si="7"/>
        <v>S2#147E</v>
      </c>
      <c r="B92" s="130" t="s">
        <v>46</v>
      </c>
      <c r="C92" s="68" t="s">
        <v>42</v>
      </c>
      <c r="D92" s="80" t="s">
        <v>25249</v>
      </c>
      <c r="E92" s="71">
        <f ca="1">COUNTIF(INDIRECT("D"&amp;$A$4):D10086,INDIRECT("D"&amp;ROW()))</f>
        <v>0</v>
      </c>
      <c r="F92" s="81" t="s">
        <v>41</v>
      </c>
      <c r="G92" s="105">
        <f ca="1">COUNTIFS(INDIRECT("U"&amp;$A$4):U3905,"OPEN",INDIRECT("D"&amp;$A$4):D3905,INDIRECT("D"&amp;ROW()))</f>
        <v>0</v>
      </c>
      <c r="H92" s="82" t="s">
        <v>42</v>
      </c>
      <c r="I92" s="165"/>
      <c r="J92" s="74" t="s">
        <v>41</v>
      </c>
      <c r="K92" s="75" t="s">
        <v>41</v>
      </c>
      <c r="L92" s="75" t="s">
        <v>41</v>
      </c>
      <c r="M92" s="75" t="s">
        <v>41</v>
      </c>
      <c r="N92" s="75" t="s">
        <v>41</v>
      </c>
      <c r="O92" s="75" t="s">
        <v>41</v>
      </c>
      <c r="P92" s="83" t="s">
        <v>41</v>
      </c>
      <c r="Q92" s="77" t="s">
        <v>41</v>
      </c>
      <c r="R92" s="78"/>
      <c r="S92" s="155" t="s">
        <v>41</v>
      </c>
      <c r="T92" s="66"/>
      <c r="U92" s="53"/>
      <c r="X92" s="121" t="str">
        <f t="shared" si="8"/>
        <v>--</v>
      </c>
      <c r="Y92" s="126" t="str">
        <f t="shared" si="9"/>
        <v>-</v>
      </c>
      <c r="AA92" s="53"/>
      <c r="AB92" s="53"/>
      <c r="AC92" s="53"/>
      <c r="AD92" s="53"/>
      <c r="AF92" s="274"/>
    </row>
    <row r="93" spans="1:33" ht="32.25" thickBot="1" x14ac:dyDescent="0.3">
      <c r="A93" s="79" t="str">
        <f t="shared" si="7"/>
        <v>S2#147E</v>
      </c>
      <c r="B93" s="130" t="s">
        <v>46</v>
      </c>
      <c r="C93" s="69" t="s">
        <v>42</v>
      </c>
      <c r="D93" s="85" t="s">
        <v>92</v>
      </c>
      <c r="E93" s="71">
        <f ca="1">COUNTIF(INDIRECT("D"&amp;$A$4):D10087,INDIRECT("D"&amp;ROW()))</f>
        <v>210</v>
      </c>
      <c r="F93" s="81" t="s">
        <v>20</v>
      </c>
      <c r="G93" s="105">
        <f ca="1">COUNTIFS(INDIRECT("U"&amp;$A$4):U3905,"OPEN",INDIRECT("D"&amp;$A$4):D3905,INDIRECT("D"&amp;ROW()))</f>
        <v>0</v>
      </c>
      <c r="H93" s="82" t="s">
        <v>13883</v>
      </c>
      <c r="I93" s="166"/>
      <c r="J93" s="74"/>
      <c r="K93" s="75"/>
      <c r="L93" s="75"/>
      <c r="M93" s="75"/>
      <c r="N93" s="75"/>
      <c r="O93" s="75"/>
      <c r="P93" s="83"/>
      <c r="Q93" s="77"/>
      <c r="R93" s="78"/>
      <c r="S93" s="155"/>
      <c r="T93" s="66"/>
      <c r="U93" s="53"/>
      <c r="X93" s="121" t="str">
        <f t="shared" si="8"/>
        <v>99</v>
      </c>
      <c r="Y93" s="126" t="str">
        <f t="shared" si="9"/>
        <v>Withdrawn</v>
      </c>
      <c r="AA93" s="53"/>
      <c r="AB93" s="53"/>
      <c r="AC93" s="53"/>
      <c r="AD93" s="53"/>
      <c r="AF93" s="274"/>
    </row>
    <row r="94" spans="1:33" s="53" customFormat="1" ht="13.5" thickBot="1" x14ac:dyDescent="0.3">
      <c r="A94" s="116" t="s">
        <v>94</v>
      </c>
      <c r="B94" s="150" t="s">
        <v>149</v>
      </c>
      <c r="C94" s="117" t="s">
        <v>95</v>
      </c>
      <c r="D94" s="118" t="s">
        <v>150</v>
      </c>
      <c r="E94" s="118" t="s">
        <v>3</v>
      </c>
      <c r="F94" s="118" t="s">
        <v>28</v>
      </c>
      <c r="G94" s="118" t="s">
        <v>29</v>
      </c>
      <c r="H94" s="118" t="s">
        <v>96</v>
      </c>
      <c r="I94" s="118" t="s">
        <v>30</v>
      </c>
      <c r="J94" s="118" t="s">
        <v>31</v>
      </c>
      <c r="K94" s="118" t="s">
        <v>32</v>
      </c>
      <c r="L94" s="118" t="s">
        <v>23</v>
      </c>
      <c r="M94" s="118" t="s">
        <v>33</v>
      </c>
      <c r="N94" s="118" t="s">
        <v>34</v>
      </c>
      <c r="O94" s="118" t="s">
        <v>35</v>
      </c>
      <c r="P94" s="118" t="s">
        <v>24092</v>
      </c>
      <c r="Q94" s="118" t="s">
        <v>37</v>
      </c>
      <c r="R94" s="117" t="s">
        <v>38</v>
      </c>
      <c r="S94" s="117" t="s">
        <v>39</v>
      </c>
      <c r="T94" s="117" t="s">
        <v>40</v>
      </c>
      <c r="U94" s="117" t="s">
        <v>27713</v>
      </c>
      <c r="V94" s="117" t="s">
        <v>27714</v>
      </c>
      <c r="W94" s="54"/>
      <c r="X94" s="121"/>
      <c r="Y94" s="124"/>
      <c r="Z94" s="1"/>
      <c r="AA94" s="1"/>
      <c r="AB94" s="1"/>
      <c r="AC94" s="1"/>
      <c r="AD94" s="1" t="s">
        <v>134</v>
      </c>
      <c r="AE94" s="1" t="s">
        <v>527</v>
      </c>
      <c r="AF94" s="275"/>
      <c r="AG94" s="279"/>
    </row>
    <row r="95" spans="1:33" s="50" customFormat="1" ht="36.75" customHeight="1" x14ac:dyDescent="0.25">
      <c r="A95" s="89" t="s">
        <v>224</v>
      </c>
      <c r="B95" s="94" t="s">
        <v>41</v>
      </c>
      <c r="C95" s="91" t="s">
        <v>97</v>
      </c>
      <c r="D95" s="157">
        <v>2</v>
      </c>
      <c r="E95" s="122" t="s">
        <v>22435</v>
      </c>
      <c r="F95" s="92" t="s">
        <v>128</v>
      </c>
      <c r="G95" s="93" t="s">
        <v>98</v>
      </c>
      <c r="H95" s="93" t="s">
        <v>24093</v>
      </c>
      <c r="I95" s="161" t="s">
        <v>510</v>
      </c>
      <c r="J95" s="94"/>
      <c r="K95" s="95"/>
      <c r="L95" s="96"/>
      <c r="M95" s="95"/>
      <c r="N95" s="94"/>
      <c r="O95" s="97"/>
      <c r="P95" s="97"/>
      <c r="Q95" s="90" t="s">
        <v>22805</v>
      </c>
      <c r="R95" s="98" t="s">
        <v>225</v>
      </c>
      <c r="S95" s="99" t="s">
        <v>225</v>
      </c>
      <c r="T95" s="97" t="s">
        <v>110</v>
      </c>
      <c r="U95" s="120"/>
      <c r="V95" s="120"/>
      <c r="W95" s="100" t="str">
        <f>VLOOKUP(TRIM(X95),X10:Y94,2,FALSE)</f>
        <v>Puneet</v>
      </c>
      <c r="X95" s="273" t="str">
        <f t="shared" ref="X95:X158" si="10">IF(ISNONTEXT(D95),"" &amp; D95 &amp;"",T(D95))</f>
        <v>2</v>
      </c>
      <c r="Y95" s="273">
        <f t="shared" ref="Y95:Y158" si="11">IF(F95="CR", IF(S95="Approved", 1, IF(S95="Agreed", 1, IF(S95="Block approved", 1, 0))),0)</f>
        <v>0</v>
      </c>
      <c r="Z95" s="273">
        <f t="shared" ref="Z95:Z158" si="12">IF(F95="P-CR", IF(S95="Approved", 1, IF(S95="Block approved", 1, 0)),0)</f>
        <v>0</v>
      </c>
      <c r="AA95" s="273">
        <f t="shared" ref="AA95:AA158" si="13">LEN(I95)</f>
        <v>12</v>
      </c>
      <c r="AB95" s="273">
        <f t="shared" ref="AB95:AB158" si="14">IF(LEFT(H95, 12)="Reserved for",  1, 0)</f>
        <v>0</v>
      </c>
      <c r="AC95" s="273">
        <f t="shared" ref="AC95:AC158" si="15">IF(F95="LS OUT", IF(S95="Approved", 1, IF(S95="Block approved", 1, 0)),0)</f>
        <v>0</v>
      </c>
      <c r="AF95" s="276">
        <v>2</v>
      </c>
      <c r="AG95" s="277"/>
    </row>
    <row r="96" spans="1:33" s="50" customFormat="1" ht="35.25" customHeight="1" x14ac:dyDescent="0.25">
      <c r="A96" s="89" t="s">
        <v>224</v>
      </c>
      <c r="B96" s="94" t="s">
        <v>41</v>
      </c>
      <c r="C96" s="91" t="s">
        <v>97</v>
      </c>
      <c r="D96" s="91" t="s">
        <v>53</v>
      </c>
      <c r="E96" s="122" t="s">
        <v>22436</v>
      </c>
      <c r="F96" s="92" t="s">
        <v>100</v>
      </c>
      <c r="G96" s="92" t="s">
        <v>98</v>
      </c>
      <c r="H96" s="92" t="s">
        <v>24094</v>
      </c>
      <c r="I96" s="162" t="s">
        <v>101</v>
      </c>
      <c r="J96" s="96"/>
      <c r="K96" s="95"/>
      <c r="L96" s="96"/>
      <c r="M96" s="95"/>
      <c r="N96" s="94"/>
      <c r="O96" s="94"/>
      <c r="P96" s="94"/>
      <c r="Q96" s="98" t="s">
        <v>24095</v>
      </c>
      <c r="R96" s="98" t="s">
        <v>225</v>
      </c>
      <c r="S96" s="99" t="s">
        <v>225</v>
      </c>
      <c r="T96" s="94" t="s">
        <v>102</v>
      </c>
      <c r="U96" s="120"/>
      <c r="V96" s="120"/>
      <c r="W96" s="100" t="str">
        <f>VLOOKUP(TRIM(X96),X10:Y94,2,FALSE)</f>
        <v>Puneet</v>
      </c>
      <c r="X96" s="273" t="str">
        <f t="shared" si="10"/>
        <v>3</v>
      </c>
      <c r="Y96" s="273">
        <f t="shared" si="11"/>
        <v>0</v>
      </c>
      <c r="Z96" s="273">
        <f t="shared" si="12"/>
        <v>0</v>
      </c>
      <c r="AA96" s="273">
        <f t="shared" si="13"/>
        <v>16</v>
      </c>
      <c r="AB96" s="273">
        <f t="shared" si="14"/>
        <v>0</v>
      </c>
      <c r="AC96" s="273">
        <f t="shared" si="15"/>
        <v>0</v>
      </c>
      <c r="AF96" s="276">
        <v>3</v>
      </c>
      <c r="AG96" s="277"/>
    </row>
    <row r="97" spans="1:33" s="50" customFormat="1" ht="35.25" customHeight="1" x14ac:dyDescent="0.25">
      <c r="A97" s="89" t="s">
        <v>224</v>
      </c>
      <c r="B97" s="94" t="s">
        <v>226</v>
      </c>
      <c r="C97" s="91" t="s">
        <v>97</v>
      </c>
      <c r="D97" s="91" t="s">
        <v>56</v>
      </c>
      <c r="E97" s="122" t="s">
        <v>22437</v>
      </c>
      <c r="F97" s="92" t="s">
        <v>12</v>
      </c>
      <c r="G97" s="92" t="s">
        <v>103</v>
      </c>
      <c r="H97" s="92" t="s">
        <v>8671</v>
      </c>
      <c r="I97" s="162" t="s">
        <v>8672</v>
      </c>
      <c r="J97" s="96"/>
      <c r="K97" s="95"/>
      <c r="L97" s="96"/>
      <c r="M97" s="95"/>
      <c r="N97" s="94"/>
      <c r="O97" s="94" t="s">
        <v>41</v>
      </c>
      <c r="P97" s="94"/>
      <c r="Q97" s="98" t="s">
        <v>8622</v>
      </c>
      <c r="R97" s="98" t="s">
        <v>27715</v>
      </c>
      <c r="S97" s="99" t="s">
        <v>229</v>
      </c>
      <c r="T97" s="94" t="s">
        <v>22726</v>
      </c>
      <c r="U97" s="120"/>
      <c r="V97" s="120"/>
      <c r="W97" s="100" t="str">
        <f>VLOOKUP(TRIM(X97),X10:Y94,2,FALSE)</f>
        <v>Andy</v>
      </c>
      <c r="X97" s="273" t="str">
        <f t="shared" si="10"/>
        <v>4.1</v>
      </c>
      <c r="Y97" s="273">
        <f t="shared" si="11"/>
        <v>0</v>
      </c>
      <c r="Z97" s="273">
        <f t="shared" si="12"/>
        <v>0</v>
      </c>
      <c r="AA97" s="273">
        <f t="shared" si="13"/>
        <v>18</v>
      </c>
      <c r="AB97" s="273">
        <f t="shared" si="14"/>
        <v>0</v>
      </c>
      <c r="AC97" s="273">
        <f t="shared" si="15"/>
        <v>0</v>
      </c>
      <c r="AF97" s="276">
        <v>4.0999999999999996</v>
      </c>
      <c r="AG97" s="277"/>
    </row>
    <row r="98" spans="1:33" s="50" customFormat="1" ht="35.25" customHeight="1" x14ac:dyDescent="0.25">
      <c r="A98" s="89" t="s">
        <v>224</v>
      </c>
      <c r="B98" s="94" t="s">
        <v>435</v>
      </c>
      <c r="C98" s="91" t="s">
        <v>97</v>
      </c>
      <c r="D98" s="91" t="s">
        <v>56</v>
      </c>
      <c r="E98" s="122" t="s">
        <v>22438</v>
      </c>
      <c r="F98" s="92" t="s">
        <v>12</v>
      </c>
      <c r="G98" s="92" t="s">
        <v>103</v>
      </c>
      <c r="H98" s="92" t="s">
        <v>13960</v>
      </c>
      <c r="I98" s="162" t="s">
        <v>13961</v>
      </c>
      <c r="J98" s="96"/>
      <c r="K98" s="95"/>
      <c r="L98" s="96"/>
      <c r="M98" s="95"/>
      <c r="N98" s="94"/>
      <c r="O98" s="94" t="s">
        <v>244</v>
      </c>
      <c r="P98" s="94"/>
      <c r="Q98" s="98" t="s">
        <v>13901</v>
      </c>
      <c r="R98" s="98" t="s">
        <v>27716</v>
      </c>
      <c r="S98" s="99" t="s">
        <v>234</v>
      </c>
      <c r="T98" s="94" t="s">
        <v>8713</v>
      </c>
      <c r="U98" s="120"/>
      <c r="V98" s="120"/>
      <c r="W98" s="100" t="str">
        <f>VLOOKUP(TRIM(X98),X10:Y94,2,FALSE)</f>
        <v>Andy</v>
      </c>
      <c r="X98" s="273" t="str">
        <f t="shared" si="10"/>
        <v>4.1</v>
      </c>
      <c r="Y98" s="273">
        <f t="shared" si="11"/>
        <v>0</v>
      </c>
      <c r="Z98" s="273">
        <f t="shared" si="12"/>
        <v>0</v>
      </c>
      <c r="AA98" s="273">
        <f t="shared" si="13"/>
        <v>18</v>
      </c>
      <c r="AB98" s="273">
        <f t="shared" si="14"/>
        <v>0</v>
      </c>
      <c r="AC98" s="273">
        <f t="shared" si="15"/>
        <v>0</v>
      </c>
      <c r="AF98" s="276">
        <v>4.0999999999999996</v>
      </c>
      <c r="AG98" s="277"/>
    </row>
    <row r="99" spans="1:33" s="50" customFormat="1" ht="35.25" customHeight="1" x14ac:dyDescent="0.25">
      <c r="A99" s="89" t="s">
        <v>224</v>
      </c>
      <c r="B99" s="94" t="s">
        <v>226</v>
      </c>
      <c r="C99" s="91" t="s">
        <v>97</v>
      </c>
      <c r="D99" s="91" t="s">
        <v>201</v>
      </c>
      <c r="E99" s="122" t="s">
        <v>22439</v>
      </c>
      <c r="F99" s="92" t="s">
        <v>12</v>
      </c>
      <c r="G99" s="92" t="s">
        <v>103</v>
      </c>
      <c r="H99" s="92" t="s">
        <v>14042</v>
      </c>
      <c r="I99" s="162" t="s">
        <v>14043</v>
      </c>
      <c r="J99" s="96"/>
      <c r="K99" s="95"/>
      <c r="L99" s="96"/>
      <c r="M99" s="95"/>
      <c r="N99" s="94"/>
      <c r="O99" s="94" t="s">
        <v>244</v>
      </c>
      <c r="P99" s="94"/>
      <c r="Q99" s="98" t="s">
        <v>13998</v>
      </c>
      <c r="R99" s="98" t="s">
        <v>27717</v>
      </c>
      <c r="S99" s="99" t="s">
        <v>227</v>
      </c>
      <c r="T99" s="94" t="s">
        <v>14045</v>
      </c>
      <c r="U99" s="120"/>
      <c r="V99" s="120"/>
      <c r="W99" s="100" t="str">
        <f>VLOOKUP(TRIM(X99),X10:Y94,2,FALSE)</f>
        <v>Tao</v>
      </c>
      <c r="X99" s="273" t="str">
        <f t="shared" si="10"/>
        <v>8.8</v>
      </c>
      <c r="Y99" s="273">
        <f t="shared" si="11"/>
        <v>0</v>
      </c>
      <c r="Z99" s="273">
        <f t="shared" si="12"/>
        <v>0</v>
      </c>
      <c r="AA99" s="273">
        <f t="shared" si="13"/>
        <v>20</v>
      </c>
      <c r="AB99" s="273">
        <f t="shared" si="14"/>
        <v>0</v>
      </c>
      <c r="AC99" s="273">
        <f t="shared" si="15"/>
        <v>0</v>
      </c>
      <c r="AF99" s="276">
        <v>8.8000000000000007</v>
      </c>
      <c r="AG99" s="277"/>
    </row>
    <row r="100" spans="1:33" s="50" customFormat="1" ht="35.25" customHeight="1" x14ac:dyDescent="0.25">
      <c r="A100" s="89" t="s">
        <v>224</v>
      </c>
      <c r="B100" s="94" t="s">
        <v>19110</v>
      </c>
      <c r="C100" s="91" t="s">
        <v>97</v>
      </c>
      <c r="D100" s="91" t="s">
        <v>19049</v>
      </c>
      <c r="E100" s="122" t="s">
        <v>22440</v>
      </c>
      <c r="F100" s="92" t="s">
        <v>12</v>
      </c>
      <c r="G100" s="92" t="s">
        <v>103</v>
      </c>
      <c r="H100" s="92" t="s">
        <v>19151</v>
      </c>
      <c r="I100" s="162" t="s">
        <v>19152</v>
      </c>
      <c r="J100" s="96"/>
      <c r="K100" s="95"/>
      <c r="L100" s="96"/>
      <c r="M100" s="95"/>
      <c r="N100" s="94"/>
      <c r="O100" s="94" t="s">
        <v>244</v>
      </c>
      <c r="P100" s="94" t="s">
        <v>13979</v>
      </c>
      <c r="Q100" s="98" t="s">
        <v>19066</v>
      </c>
      <c r="R100" s="98" t="s">
        <v>28317</v>
      </c>
      <c r="S100" s="99" t="s">
        <v>227</v>
      </c>
      <c r="T100" s="94" t="s">
        <v>13980</v>
      </c>
      <c r="U100" s="120"/>
      <c r="V100" s="120"/>
      <c r="W100" s="100" t="str">
        <f>VLOOKUP(TRIM(X100),X10:Y94,2,FALSE)</f>
        <v>Andy</v>
      </c>
      <c r="X100" s="273" t="str">
        <f t="shared" si="10"/>
        <v>8.25</v>
      </c>
      <c r="Y100" s="273">
        <f t="shared" si="11"/>
        <v>0</v>
      </c>
      <c r="Z100" s="273">
        <f t="shared" si="12"/>
        <v>0</v>
      </c>
      <c r="AA100" s="273">
        <f t="shared" si="13"/>
        <v>18</v>
      </c>
      <c r="AB100" s="273">
        <f t="shared" si="14"/>
        <v>0</v>
      </c>
      <c r="AC100" s="273">
        <f t="shared" si="15"/>
        <v>0</v>
      </c>
      <c r="AF100" s="276">
        <v>8.25</v>
      </c>
      <c r="AG100" s="277"/>
    </row>
    <row r="101" spans="1:33" s="50" customFormat="1" ht="35.25" customHeight="1" x14ac:dyDescent="0.25">
      <c r="A101" s="89" t="s">
        <v>224</v>
      </c>
      <c r="B101" s="94" t="s">
        <v>2285</v>
      </c>
      <c r="C101" s="91" t="s">
        <v>97</v>
      </c>
      <c r="D101" s="91" t="s">
        <v>204</v>
      </c>
      <c r="E101" s="122" t="s">
        <v>22441</v>
      </c>
      <c r="F101" s="92" t="s">
        <v>12</v>
      </c>
      <c r="G101" s="92" t="s">
        <v>103</v>
      </c>
      <c r="H101" s="92" t="s">
        <v>19155</v>
      </c>
      <c r="I101" s="162" t="s">
        <v>19156</v>
      </c>
      <c r="J101" s="96"/>
      <c r="K101" s="95"/>
      <c r="L101" s="96"/>
      <c r="M101" s="95"/>
      <c r="N101" s="94"/>
      <c r="O101" s="94" t="s">
        <v>244</v>
      </c>
      <c r="P101" s="94" t="s">
        <v>8692</v>
      </c>
      <c r="Q101" s="98" t="s">
        <v>19068</v>
      </c>
      <c r="R101" s="98" t="s">
        <v>27718</v>
      </c>
      <c r="S101" s="99" t="s">
        <v>234</v>
      </c>
      <c r="T101" s="94" t="s">
        <v>536</v>
      </c>
      <c r="U101" s="120"/>
      <c r="V101" s="120"/>
      <c r="W101" s="100" t="str">
        <f>VLOOKUP(TRIM(X101),X10:Y94,2,FALSE)</f>
        <v>Andy</v>
      </c>
      <c r="X101" s="273" t="str">
        <f t="shared" si="10"/>
        <v>8.11</v>
      </c>
      <c r="Y101" s="273">
        <f t="shared" si="11"/>
        <v>0</v>
      </c>
      <c r="Z101" s="273">
        <f t="shared" si="12"/>
        <v>0</v>
      </c>
      <c r="AA101" s="273">
        <f t="shared" si="13"/>
        <v>18</v>
      </c>
      <c r="AB101" s="273">
        <f t="shared" si="14"/>
        <v>0</v>
      </c>
      <c r="AC101" s="273">
        <f t="shared" si="15"/>
        <v>0</v>
      </c>
      <c r="AF101" s="276">
        <v>8.11</v>
      </c>
      <c r="AG101" s="277"/>
    </row>
    <row r="102" spans="1:33" s="50" customFormat="1" ht="35.25" customHeight="1" x14ac:dyDescent="0.25">
      <c r="A102" s="89" t="s">
        <v>224</v>
      </c>
      <c r="B102" s="94" t="s">
        <v>19113</v>
      </c>
      <c r="C102" s="91" t="s">
        <v>97</v>
      </c>
      <c r="D102" s="91" t="s">
        <v>222</v>
      </c>
      <c r="E102" s="122" t="s">
        <v>22442</v>
      </c>
      <c r="F102" s="92" t="s">
        <v>12</v>
      </c>
      <c r="G102" s="92" t="s">
        <v>103</v>
      </c>
      <c r="H102" s="92" t="s">
        <v>19183</v>
      </c>
      <c r="I102" s="162" t="s">
        <v>19184</v>
      </c>
      <c r="J102" s="96"/>
      <c r="K102" s="95"/>
      <c r="L102" s="96"/>
      <c r="M102" s="95"/>
      <c r="N102" s="94"/>
      <c r="O102" s="94" t="s">
        <v>244</v>
      </c>
      <c r="P102" s="94" t="s">
        <v>19185</v>
      </c>
      <c r="Q102" s="98" t="s">
        <v>19076</v>
      </c>
      <c r="R102" s="98" t="s">
        <v>27719</v>
      </c>
      <c r="S102" s="99" t="s">
        <v>227</v>
      </c>
      <c r="T102" s="94" t="s">
        <v>19186</v>
      </c>
      <c r="U102" s="120"/>
      <c r="V102" s="120"/>
      <c r="W102" s="100" t="str">
        <f>VLOOKUP(TRIM(X102),X10:Y94,2,FALSE)</f>
        <v>Andy</v>
      </c>
      <c r="X102" s="273" t="str">
        <f t="shared" si="10"/>
        <v>8.14</v>
      </c>
      <c r="Y102" s="273">
        <f t="shared" si="11"/>
        <v>0</v>
      </c>
      <c r="Z102" s="273">
        <f t="shared" si="12"/>
        <v>0</v>
      </c>
      <c r="AA102" s="273">
        <f t="shared" si="13"/>
        <v>20</v>
      </c>
      <c r="AB102" s="273">
        <f t="shared" si="14"/>
        <v>0</v>
      </c>
      <c r="AC102" s="273">
        <f t="shared" si="15"/>
        <v>0</v>
      </c>
      <c r="AF102" s="276">
        <v>8.14</v>
      </c>
      <c r="AG102" s="277"/>
    </row>
    <row r="103" spans="1:33" s="50" customFormat="1" ht="35.25" customHeight="1" x14ac:dyDescent="0.25">
      <c r="A103" s="89" t="s">
        <v>224</v>
      </c>
      <c r="B103" s="94" t="s">
        <v>19114</v>
      </c>
      <c r="C103" s="91" t="s">
        <v>97</v>
      </c>
      <c r="D103" s="91" t="s">
        <v>222</v>
      </c>
      <c r="E103" s="122" t="s">
        <v>22443</v>
      </c>
      <c r="F103" s="92" t="s">
        <v>12</v>
      </c>
      <c r="G103" s="92" t="s">
        <v>104</v>
      </c>
      <c r="H103" s="92" t="s">
        <v>19187</v>
      </c>
      <c r="I103" s="162" t="s">
        <v>19188</v>
      </c>
      <c r="J103" s="96"/>
      <c r="K103" s="95"/>
      <c r="L103" s="96"/>
      <c r="M103" s="95"/>
      <c r="N103" s="94"/>
      <c r="O103" s="94" t="s">
        <v>244</v>
      </c>
      <c r="P103" s="94" t="s">
        <v>13932</v>
      </c>
      <c r="Q103" s="98" t="s">
        <v>19077</v>
      </c>
      <c r="R103" s="98" t="s">
        <v>27720</v>
      </c>
      <c r="S103" s="99" t="s">
        <v>234</v>
      </c>
      <c r="T103" s="94" t="s">
        <v>19189</v>
      </c>
      <c r="U103" s="120"/>
      <c r="V103" s="120"/>
      <c r="W103" s="100" t="str">
        <f>VLOOKUP(TRIM(X103),X10:Y94,2,FALSE)</f>
        <v>Andy</v>
      </c>
      <c r="X103" s="273" t="str">
        <f t="shared" si="10"/>
        <v>8.14</v>
      </c>
      <c r="Y103" s="273">
        <f t="shared" si="11"/>
        <v>0</v>
      </c>
      <c r="Z103" s="273">
        <f t="shared" si="12"/>
        <v>0</v>
      </c>
      <c r="AA103" s="273">
        <f t="shared" si="13"/>
        <v>20</v>
      </c>
      <c r="AB103" s="273">
        <f t="shared" si="14"/>
        <v>0</v>
      </c>
      <c r="AC103" s="273">
        <f t="shared" si="15"/>
        <v>0</v>
      </c>
      <c r="AF103" s="276">
        <v>8.14</v>
      </c>
      <c r="AG103" s="277"/>
    </row>
    <row r="104" spans="1:33" s="50" customFormat="1" ht="35.25" customHeight="1" x14ac:dyDescent="0.25">
      <c r="A104" s="89" t="s">
        <v>224</v>
      </c>
      <c r="B104" s="94" t="s">
        <v>226</v>
      </c>
      <c r="C104" s="91" t="s">
        <v>97</v>
      </c>
      <c r="D104" s="91" t="s">
        <v>203</v>
      </c>
      <c r="E104" s="122" t="s">
        <v>22444</v>
      </c>
      <c r="F104" s="92" t="s">
        <v>12</v>
      </c>
      <c r="G104" s="92" t="s">
        <v>103</v>
      </c>
      <c r="H104" s="92" t="s">
        <v>19197</v>
      </c>
      <c r="I104" s="162" t="s">
        <v>19198</v>
      </c>
      <c r="J104" s="96"/>
      <c r="K104" s="95"/>
      <c r="L104" s="96"/>
      <c r="M104" s="95"/>
      <c r="N104" s="94"/>
      <c r="O104" s="94" t="s">
        <v>244</v>
      </c>
      <c r="P104" s="94" t="s">
        <v>19192</v>
      </c>
      <c r="Q104" s="98" t="s">
        <v>19080</v>
      </c>
      <c r="R104" s="98" t="s">
        <v>27721</v>
      </c>
      <c r="S104" s="99" t="s">
        <v>229</v>
      </c>
      <c r="T104" s="94" t="s">
        <v>19193</v>
      </c>
      <c r="U104" s="120"/>
      <c r="V104" s="120"/>
      <c r="W104" s="100" t="str">
        <f>VLOOKUP(TRIM(X104),X10:Y94,2,FALSE)</f>
        <v>Puneet</v>
      </c>
      <c r="X104" s="273" t="str">
        <f t="shared" si="10"/>
        <v>8.10</v>
      </c>
      <c r="Y104" s="273">
        <f t="shared" si="11"/>
        <v>0</v>
      </c>
      <c r="Z104" s="273">
        <f t="shared" si="12"/>
        <v>0</v>
      </c>
      <c r="AA104" s="273">
        <f t="shared" si="13"/>
        <v>20</v>
      </c>
      <c r="AB104" s="273">
        <f t="shared" si="14"/>
        <v>0</v>
      </c>
      <c r="AC104" s="273">
        <f t="shared" si="15"/>
        <v>0</v>
      </c>
      <c r="AF104" s="283" t="s">
        <v>203</v>
      </c>
      <c r="AG104" s="277"/>
    </row>
    <row r="105" spans="1:33" s="50" customFormat="1" ht="35.25" customHeight="1" x14ac:dyDescent="0.25">
      <c r="A105" s="89" t="s">
        <v>224</v>
      </c>
      <c r="B105" s="94" t="s">
        <v>19118</v>
      </c>
      <c r="C105" s="91" t="s">
        <v>97</v>
      </c>
      <c r="D105" s="91" t="s">
        <v>204</v>
      </c>
      <c r="E105" s="122" t="s">
        <v>22445</v>
      </c>
      <c r="F105" s="92" t="s">
        <v>12</v>
      </c>
      <c r="G105" s="92" t="s">
        <v>103</v>
      </c>
      <c r="H105" s="92" t="s">
        <v>19203</v>
      </c>
      <c r="I105" s="162" t="s">
        <v>19204</v>
      </c>
      <c r="J105" s="96"/>
      <c r="K105" s="95"/>
      <c r="L105" s="96"/>
      <c r="M105" s="95"/>
      <c r="N105" s="94"/>
      <c r="O105" s="94" t="s">
        <v>244</v>
      </c>
      <c r="P105" s="94" t="s">
        <v>14032</v>
      </c>
      <c r="Q105" s="98" t="s">
        <v>19082</v>
      </c>
      <c r="R105" s="98" t="s">
        <v>27722</v>
      </c>
      <c r="S105" s="99" t="s">
        <v>227</v>
      </c>
      <c r="T105" s="94" t="s">
        <v>19199</v>
      </c>
      <c r="U105" s="120"/>
      <c r="V105" s="120"/>
      <c r="W105" s="100" t="str">
        <f>VLOOKUP(TRIM(X105),X10:Y94,2,FALSE)</f>
        <v>Andy</v>
      </c>
      <c r="X105" s="273" t="str">
        <f t="shared" si="10"/>
        <v>8.11</v>
      </c>
      <c r="Y105" s="273">
        <f t="shared" si="11"/>
        <v>0</v>
      </c>
      <c r="Z105" s="273">
        <f t="shared" si="12"/>
        <v>0</v>
      </c>
      <c r="AA105" s="273">
        <f t="shared" si="13"/>
        <v>20</v>
      </c>
      <c r="AB105" s="273">
        <f t="shared" si="14"/>
        <v>0</v>
      </c>
      <c r="AC105" s="273">
        <f t="shared" si="15"/>
        <v>0</v>
      </c>
      <c r="AF105" s="276">
        <v>8.11</v>
      </c>
      <c r="AG105" s="277"/>
    </row>
    <row r="106" spans="1:33" s="50" customFormat="1" ht="35.25" customHeight="1" x14ac:dyDescent="0.25">
      <c r="A106" s="89" t="s">
        <v>224</v>
      </c>
      <c r="B106" s="94" t="s">
        <v>14006</v>
      </c>
      <c r="C106" s="91" t="s">
        <v>97</v>
      </c>
      <c r="D106" s="91" t="s">
        <v>19050</v>
      </c>
      <c r="E106" s="122" t="s">
        <v>22446</v>
      </c>
      <c r="F106" s="92" t="s">
        <v>12</v>
      </c>
      <c r="G106" s="92" t="s">
        <v>103</v>
      </c>
      <c r="H106" s="92" t="s">
        <v>19206</v>
      </c>
      <c r="I106" s="162" t="s">
        <v>19207</v>
      </c>
      <c r="J106" s="96"/>
      <c r="K106" s="95"/>
      <c r="L106" s="96"/>
      <c r="M106" s="95"/>
      <c r="N106" s="94"/>
      <c r="O106" s="94" t="s">
        <v>244</v>
      </c>
      <c r="P106" s="94" t="s">
        <v>14032</v>
      </c>
      <c r="Q106" s="98" t="s">
        <v>19083</v>
      </c>
      <c r="R106" s="98" t="s">
        <v>27723</v>
      </c>
      <c r="S106" s="99" t="s">
        <v>227</v>
      </c>
      <c r="T106" s="94" t="s">
        <v>19205</v>
      </c>
      <c r="U106" s="120"/>
      <c r="V106" s="120"/>
      <c r="W106" s="100" t="str">
        <f>VLOOKUP(TRIM(X106),X10:Y94,2,FALSE)</f>
        <v>Andy</v>
      </c>
      <c r="X106" s="273" t="str">
        <f t="shared" si="10"/>
        <v>8.26</v>
      </c>
      <c r="Y106" s="273">
        <f t="shared" si="11"/>
        <v>0</v>
      </c>
      <c r="Z106" s="273">
        <f t="shared" si="12"/>
        <v>0</v>
      </c>
      <c r="AA106" s="273">
        <f t="shared" si="13"/>
        <v>20</v>
      </c>
      <c r="AB106" s="273">
        <f t="shared" si="14"/>
        <v>0</v>
      </c>
      <c r="AC106" s="273">
        <f t="shared" si="15"/>
        <v>0</v>
      </c>
      <c r="AF106" s="276">
        <v>8.26</v>
      </c>
      <c r="AG106" s="277"/>
    </row>
    <row r="107" spans="1:33" s="50" customFormat="1" ht="35.25" customHeight="1" x14ac:dyDescent="0.25">
      <c r="A107" s="89" t="s">
        <v>224</v>
      </c>
      <c r="B107" s="94" t="s">
        <v>19120</v>
      </c>
      <c r="C107" s="91" t="s">
        <v>97</v>
      </c>
      <c r="D107" s="91" t="s">
        <v>25248</v>
      </c>
      <c r="E107" s="122" t="s">
        <v>22447</v>
      </c>
      <c r="F107" s="92" t="s">
        <v>12</v>
      </c>
      <c r="G107" s="92" t="s">
        <v>103</v>
      </c>
      <c r="H107" s="92" t="s">
        <v>19215</v>
      </c>
      <c r="I107" s="162" t="s">
        <v>19216</v>
      </c>
      <c r="J107" s="96"/>
      <c r="K107" s="95"/>
      <c r="L107" s="96"/>
      <c r="M107" s="95"/>
      <c r="N107" s="94"/>
      <c r="O107" s="94" t="s">
        <v>244</v>
      </c>
      <c r="P107" s="94" t="s">
        <v>19192</v>
      </c>
      <c r="Q107" s="98" t="s">
        <v>19218</v>
      </c>
      <c r="R107" s="98" t="s">
        <v>27724</v>
      </c>
      <c r="S107" s="99" t="s">
        <v>229</v>
      </c>
      <c r="T107" s="94" t="s">
        <v>14037</v>
      </c>
      <c r="U107" s="120"/>
      <c r="V107" s="120"/>
      <c r="W107" s="100" t="str">
        <f>VLOOKUP(TRIM(X107),X10:Y94,2,FALSE)</f>
        <v>Andy</v>
      </c>
      <c r="X107" s="273" t="str">
        <f t="shared" si="10"/>
        <v>8.28</v>
      </c>
      <c r="Y107" s="273">
        <f t="shared" si="11"/>
        <v>0</v>
      </c>
      <c r="Z107" s="273">
        <f t="shared" si="12"/>
        <v>0</v>
      </c>
      <c r="AA107" s="273">
        <f t="shared" si="13"/>
        <v>20</v>
      </c>
      <c r="AB107" s="273">
        <f t="shared" si="14"/>
        <v>0</v>
      </c>
      <c r="AC107" s="273">
        <f t="shared" si="15"/>
        <v>0</v>
      </c>
      <c r="AF107" s="276">
        <v>8.2799999999999994</v>
      </c>
      <c r="AG107" s="277"/>
    </row>
    <row r="108" spans="1:33" s="50" customFormat="1" ht="35.25" customHeight="1" x14ac:dyDescent="0.25">
      <c r="A108" s="89" t="s">
        <v>224</v>
      </c>
      <c r="B108" s="94" t="s">
        <v>13906</v>
      </c>
      <c r="C108" s="91" t="s">
        <v>97</v>
      </c>
      <c r="D108" s="91" t="s">
        <v>198</v>
      </c>
      <c r="E108" s="122" t="s">
        <v>22448</v>
      </c>
      <c r="F108" s="92" t="s">
        <v>12</v>
      </c>
      <c r="G108" s="92" t="s">
        <v>103</v>
      </c>
      <c r="H108" s="92" t="s">
        <v>19220</v>
      </c>
      <c r="I108" s="162" t="s">
        <v>19221</v>
      </c>
      <c r="J108" s="96"/>
      <c r="K108" s="95"/>
      <c r="L108" s="96"/>
      <c r="M108" s="95"/>
      <c r="N108" s="94"/>
      <c r="O108" s="94" t="s">
        <v>244</v>
      </c>
      <c r="P108" s="94" t="s">
        <v>14036</v>
      </c>
      <c r="Q108" s="98" t="s">
        <v>19085</v>
      </c>
      <c r="R108" s="98" t="s">
        <v>27725</v>
      </c>
      <c r="S108" s="99" t="s">
        <v>227</v>
      </c>
      <c r="T108" s="94" t="s">
        <v>19219</v>
      </c>
      <c r="U108" s="120"/>
      <c r="V108" s="120"/>
      <c r="W108" s="100" t="str">
        <f>VLOOKUP(TRIM(X108),X10:Y94,2,FALSE)</f>
        <v>Puneet</v>
      </c>
      <c r="X108" s="273" t="str">
        <f t="shared" si="10"/>
        <v>8.5</v>
      </c>
      <c r="Y108" s="273">
        <f t="shared" si="11"/>
        <v>0</v>
      </c>
      <c r="Z108" s="273">
        <f t="shared" si="12"/>
        <v>0</v>
      </c>
      <c r="AA108" s="273">
        <f t="shared" si="13"/>
        <v>20</v>
      </c>
      <c r="AB108" s="273">
        <f t="shared" si="14"/>
        <v>0</v>
      </c>
      <c r="AC108" s="273">
        <f t="shared" si="15"/>
        <v>0</v>
      </c>
      <c r="AF108" s="276">
        <v>8.5</v>
      </c>
      <c r="AG108" s="277"/>
    </row>
    <row r="109" spans="1:33" s="50" customFormat="1" ht="35.25" customHeight="1" x14ac:dyDescent="0.25">
      <c r="A109" s="89" t="s">
        <v>224</v>
      </c>
      <c r="B109" s="94" t="s">
        <v>226</v>
      </c>
      <c r="C109" s="91" t="s">
        <v>97</v>
      </c>
      <c r="D109" s="91" t="s">
        <v>183</v>
      </c>
      <c r="E109" s="122" t="s">
        <v>22449</v>
      </c>
      <c r="F109" s="92" t="s">
        <v>12</v>
      </c>
      <c r="G109" s="92" t="s">
        <v>103</v>
      </c>
      <c r="H109" s="92" t="s">
        <v>19268</v>
      </c>
      <c r="I109" s="162" t="s">
        <v>19269</v>
      </c>
      <c r="J109" s="96"/>
      <c r="K109" s="95"/>
      <c r="L109" s="96"/>
      <c r="M109" s="95"/>
      <c r="N109" s="94"/>
      <c r="O109" s="94" t="s">
        <v>244</v>
      </c>
      <c r="P109" s="94" t="s">
        <v>19217</v>
      </c>
      <c r="Q109" s="98" t="s">
        <v>19094</v>
      </c>
      <c r="R109" s="98" t="s">
        <v>27726</v>
      </c>
      <c r="S109" s="99" t="s">
        <v>234</v>
      </c>
      <c r="T109" s="94" t="s">
        <v>2315</v>
      </c>
      <c r="U109" s="120"/>
      <c r="V109" s="120"/>
      <c r="W109" s="100" t="str">
        <f>VLOOKUP(TRIM(X109),X10:Y94,2,FALSE)</f>
        <v>Andy</v>
      </c>
      <c r="X109" s="273" t="str">
        <f t="shared" si="10"/>
        <v>8.1</v>
      </c>
      <c r="Y109" s="273">
        <f>IF(F109="CR", IF(S109="Approved", 1, IF(S109="Agreed", 1, IF(S109="Block approved", 1, 0))),0)</f>
        <v>0</v>
      </c>
      <c r="Z109" s="273">
        <f t="shared" si="12"/>
        <v>0</v>
      </c>
      <c r="AA109" s="273">
        <f t="shared" si="13"/>
        <v>18</v>
      </c>
      <c r="AB109" s="273">
        <f t="shared" si="14"/>
        <v>0</v>
      </c>
      <c r="AC109" s="273">
        <f t="shared" si="15"/>
        <v>0</v>
      </c>
      <c r="AF109" s="276">
        <v>8.1</v>
      </c>
      <c r="AG109" s="277"/>
    </row>
    <row r="110" spans="1:33" s="50" customFormat="1" ht="35.25" customHeight="1" x14ac:dyDescent="0.25">
      <c r="A110" s="89" t="s">
        <v>224</v>
      </c>
      <c r="B110" s="94" t="s">
        <v>19134</v>
      </c>
      <c r="C110" s="91" t="s">
        <v>97</v>
      </c>
      <c r="D110" s="91" t="s">
        <v>204</v>
      </c>
      <c r="E110" s="122" t="s">
        <v>22450</v>
      </c>
      <c r="F110" s="92" t="s">
        <v>12</v>
      </c>
      <c r="G110" s="92" t="s">
        <v>103</v>
      </c>
      <c r="H110" s="92" t="s">
        <v>19292</v>
      </c>
      <c r="I110" s="162" t="s">
        <v>19293</v>
      </c>
      <c r="J110" s="96"/>
      <c r="K110" s="95"/>
      <c r="L110" s="96"/>
      <c r="M110" s="95"/>
      <c r="N110" s="94"/>
      <c r="O110" s="94" t="s">
        <v>244</v>
      </c>
      <c r="P110" s="94" t="s">
        <v>19222</v>
      </c>
      <c r="Q110" s="98" t="s">
        <v>19294</v>
      </c>
      <c r="R110" s="98" t="s">
        <v>27727</v>
      </c>
      <c r="S110" s="99" t="s">
        <v>234</v>
      </c>
      <c r="T110" s="94" t="s">
        <v>19271</v>
      </c>
      <c r="U110" s="120"/>
      <c r="V110" s="120"/>
      <c r="W110" s="100" t="str">
        <f>VLOOKUP(TRIM(X110),X10:Y94,2,FALSE)</f>
        <v>Andy</v>
      </c>
      <c r="X110" s="273" t="str">
        <f t="shared" si="10"/>
        <v>8.11</v>
      </c>
      <c r="Y110" s="273">
        <f t="shared" si="11"/>
        <v>0</v>
      </c>
      <c r="Z110" s="273">
        <f t="shared" si="12"/>
        <v>0</v>
      </c>
      <c r="AA110" s="273">
        <f t="shared" si="13"/>
        <v>18</v>
      </c>
      <c r="AB110" s="273">
        <f t="shared" si="14"/>
        <v>0</v>
      </c>
      <c r="AC110" s="273">
        <f t="shared" si="15"/>
        <v>0</v>
      </c>
      <c r="AF110" s="276">
        <v>8.11</v>
      </c>
      <c r="AG110" s="277"/>
    </row>
    <row r="111" spans="1:33" s="50" customFormat="1" ht="35.25" customHeight="1" x14ac:dyDescent="0.25">
      <c r="A111" s="89" t="s">
        <v>224</v>
      </c>
      <c r="B111" s="94" t="s">
        <v>19135</v>
      </c>
      <c r="C111" s="91" t="s">
        <v>97</v>
      </c>
      <c r="D111" s="91" t="s">
        <v>56</v>
      </c>
      <c r="E111" s="122" t="s">
        <v>22451</v>
      </c>
      <c r="F111" s="92" t="s">
        <v>12</v>
      </c>
      <c r="G111" s="92" t="s">
        <v>103</v>
      </c>
      <c r="H111" s="92" t="s">
        <v>700</v>
      </c>
      <c r="I111" s="162" t="s">
        <v>19295</v>
      </c>
      <c r="J111" s="96"/>
      <c r="K111" s="95"/>
      <c r="L111" s="96"/>
      <c r="M111" s="95"/>
      <c r="N111" s="94"/>
      <c r="O111" s="94" t="s">
        <v>244</v>
      </c>
      <c r="P111" s="94" t="s">
        <v>19270</v>
      </c>
      <c r="Q111" s="98" t="s">
        <v>19101</v>
      </c>
      <c r="R111" s="98" t="s">
        <v>27728</v>
      </c>
      <c r="S111" s="99" t="s">
        <v>234</v>
      </c>
      <c r="T111" s="94" t="s">
        <v>8702</v>
      </c>
      <c r="U111" s="120"/>
      <c r="V111" s="120"/>
      <c r="W111" s="100" t="str">
        <f>VLOOKUP(TRIM(X111),X10:Y94,2,FALSE)</f>
        <v>Andy</v>
      </c>
      <c r="X111" s="273" t="str">
        <f t="shared" si="10"/>
        <v>4.1</v>
      </c>
      <c r="Y111" s="273">
        <f t="shared" si="11"/>
        <v>0</v>
      </c>
      <c r="Z111" s="273">
        <f t="shared" si="12"/>
        <v>0</v>
      </c>
      <c r="AA111" s="273">
        <f t="shared" si="13"/>
        <v>18</v>
      </c>
      <c r="AB111" s="273">
        <f t="shared" si="14"/>
        <v>0</v>
      </c>
      <c r="AC111" s="273">
        <f t="shared" si="15"/>
        <v>0</v>
      </c>
      <c r="AF111" s="276">
        <v>4.0999999999999996</v>
      </c>
      <c r="AG111" s="277"/>
    </row>
    <row r="112" spans="1:33" s="50" customFormat="1" ht="35.25" customHeight="1" x14ac:dyDescent="0.25">
      <c r="A112" s="89" t="s">
        <v>224</v>
      </c>
      <c r="B112" s="94" t="s">
        <v>19137</v>
      </c>
      <c r="C112" s="91" t="s">
        <v>97</v>
      </c>
      <c r="D112" s="91" t="s">
        <v>183</v>
      </c>
      <c r="E112" s="122" t="s">
        <v>22452</v>
      </c>
      <c r="F112" s="92" t="s">
        <v>12</v>
      </c>
      <c r="G112" s="92" t="s">
        <v>103</v>
      </c>
      <c r="H112" s="92" t="s">
        <v>13947</v>
      </c>
      <c r="I112" s="162" t="s">
        <v>19302</v>
      </c>
      <c r="J112" s="96"/>
      <c r="K112" s="95"/>
      <c r="L112" s="96"/>
      <c r="M112" s="95"/>
      <c r="N112" s="94"/>
      <c r="O112" s="94" t="s">
        <v>244</v>
      </c>
      <c r="P112" s="94" t="s">
        <v>13939</v>
      </c>
      <c r="Q112" s="98" t="s">
        <v>19104</v>
      </c>
      <c r="R112" s="98" t="s">
        <v>27729</v>
      </c>
      <c r="S112" s="99" t="s">
        <v>229</v>
      </c>
      <c r="T112" s="94" t="s">
        <v>19297</v>
      </c>
      <c r="U112" s="120"/>
      <c r="V112" s="120"/>
      <c r="W112" s="100" t="str">
        <f>VLOOKUP(TRIM(X112),X10:Y94,2,FALSE)</f>
        <v>Andy</v>
      </c>
      <c r="X112" s="273" t="str">
        <f t="shared" si="10"/>
        <v>8.1</v>
      </c>
      <c r="Y112" s="273">
        <f t="shared" si="11"/>
        <v>0</v>
      </c>
      <c r="Z112" s="273">
        <f t="shared" si="12"/>
        <v>0</v>
      </c>
      <c r="AA112" s="273">
        <f t="shared" si="13"/>
        <v>18</v>
      </c>
      <c r="AB112" s="273">
        <f t="shared" si="14"/>
        <v>0</v>
      </c>
      <c r="AC112" s="273">
        <f t="shared" si="15"/>
        <v>0</v>
      </c>
      <c r="AF112" s="276">
        <v>8.1</v>
      </c>
      <c r="AG112" s="277"/>
    </row>
    <row r="113" spans="1:33" s="50" customFormat="1" ht="35.25" customHeight="1" x14ac:dyDescent="0.25">
      <c r="A113" s="89" t="s">
        <v>224</v>
      </c>
      <c r="B113" s="94" t="s">
        <v>19144</v>
      </c>
      <c r="C113" s="91" t="s">
        <v>97</v>
      </c>
      <c r="D113" s="91" t="s">
        <v>19049</v>
      </c>
      <c r="E113" s="122" t="s">
        <v>22453</v>
      </c>
      <c r="F113" s="92" t="s">
        <v>12</v>
      </c>
      <c r="G113" s="92" t="s">
        <v>103</v>
      </c>
      <c r="H113" s="92" t="s">
        <v>19323</v>
      </c>
      <c r="I113" s="162" t="s">
        <v>19324</v>
      </c>
      <c r="J113" s="96"/>
      <c r="K113" s="95"/>
      <c r="L113" s="96"/>
      <c r="M113" s="95"/>
      <c r="N113" s="94"/>
      <c r="O113" s="94" t="s">
        <v>244</v>
      </c>
      <c r="P113" s="94" t="s">
        <v>19296</v>
      </c>
      <c r="Q113" s="98" t="s">
        <v>19108</v>
      </c>
      <c r="R113" s="98" t="s">
        <v>28318</v>
      </c>
      <c r="S113" s="99" t="s">
        <v>229</v>
      </c>
      <c r="T113" s="94" t="s">
        <v>13942</v>
      </c>
      <c r="U113" s="120"/>
      <c r="V113" s="120"/>
      <c r="W113" s="100" t="str">
        <f>VLOOKUP(TRIM(X113),X10:Y94,2,FALSE)</f>
        <v>Andy</v>
      </c>
      <c r="X113" s="273" t="str">
        <f t="shared" si="10"/>
        <v>8.25</v>
      </c>
      <c r="Y113" s="273">
        <f t="shared" si="11"/>
        <v>0</v>
      </c>
      <c r="Z113" s="273">
        <f t="shared" si="12"/>
        <v>0</v>
      </c>
      <c r="AA113" s="273">
        <f t="shared" si="13"/>
        <v>18</v>
      </c>
      <c r="AB113" s="273">
        <f t="shared" si="14"/>
        <v>0</v>
      </c>
      <c r="AC113" s="273">
        <f t="shared" si="15"/>
        <v>0</v>
      </c>
      <c r="AF113" s="276">
        <v>8.25</v>
      </c>
      <c r="AG113" s="277"/>
    </row>
    <row r="114" spans="1:33" s="50" customFormat="1" ht="35.25" customHeight="1" x14ac:dyDescent="0.25">
      <c r="A114" s="89" t="s">
        <v>224</v>
      </c>
      <c r="B114" s="94" t="s">
        <v>226</v>
      </c>
      <c r="C114" s="91" t="s">
        <v>97</v>
      </c>
      <c r="D114" s="91" t="s">
        <v>56</v>
      </c>
      <c r="E114" s="122" t="s">
        <v>22454</v>
      </c>
      <c r="F114" s="92" t="s">
        <v>12</v>
      </c>
      <c r="G114" s="92" t="s">
        <v>103</v>
      </c>
      <c r="H114" s="92" t="s">
        <v>19568</v>
      </c>
      <c r="I114" s="162" t="s">
        <v>19569</v>
      </c>
      <c r="J114" s="96"/>
      <c r="K114" s="95"/>
      <c r="L114" s="96"/>
      <c r="M114" s="95"/>
      <c r="N114" s="94"/>
      <c r="O114" s="94" t="s">
        <v>41</v>
      </c>
      <c r="P114" s="94"/>
      <c r="Q114" s="98" t="s">
        <v>19556</v>
      </c>
      <c r="R114" s="98" t="s">
        <v>27730</v>
      </c>
      <c r="S114" s="99" t="s">
        <v>234</v>
      </c>
      <c r="T114" s="94" t="s">
        <v>341</v>
      </c>
      <c r="U114" s="120"/>
      <c r="V114" s="120"/>
      <c r="W114" s="100" t="str">
        <f>VLOOKUP(TRIM(X114),X10:Y94,2,FALSE)</f>
        <v>Andy</v>
      </c>
      <c r="X114" s="273" t="str">
        <f t="shared" si="10"/>
        <v>4.1</v>
      </c>
      <c r="Y114" s="273">
        <f t="shared" si="11"/>
        <v>0</v>
      </c>
      <c r="Z114" s="273">
        <f t="shared" si="12"/>
        <v>0</v>
      </c>
      <c r="AA114" s="273">
        <f t="shared" si="13"/>
        <v>22</v>
      </c>
      <c r="AB114" s="273">
        <f t="shared" si="14"/>
        <v>0</v>
      </c>
      <c r="AC114" s="273">
        <f t="shared" si="15"/>
        <v>0</v>
      </c>
      <c r="AF114" s="276">
        <v>4.0999999999999996</v>
      </c>
      <c r="AG114" s="277"/>
    </row>
    <row r="115" spans="1:33" s="50" customFormat="1" ht="35.25" customHeight="1" x14ac:dyDescent="0.25">
      <c r="A115" s="89" t="s">
        <v>224</v>
      </c>
      <c r="B115" s="94" t="s">
        <v>19594</v>
      </c>
      <c r="C115" s="91" t="s">
        <v>97</v>
      </c>
      <c r="D115" s="91" t="s">
        <v>198</v>
      </c>
      <c r="E115" s="122" t="s">
        <v>22455</v>
      </c>
      <c r="F115" s="92" t="s">
        <v>12</v>
      </c>
      <c r="G115" s="92" t="s">
        <v>103</v>
      </c>
      <c r="H115" s="92" t="s">
        <v>19581</v>
      </c>
      <c r="I115" s="162" t="s">
        <v>19582</v>
      </c>
      <c r="J115" s="96"/>
      <c r="K115" s="95"/>
      <c r="L115" s="96"/>
      <c r="M115" s="95"/>
      <c r="N115" s="94"/>
      <c r="O115" s="94" t="s">
        <v>244</v>
      </c>
      <c r="P115" s="94" t="s">
        <v>13979</v>
      </c>
      <c r="Q115" s="98" t="s">
        <v>19561</v>
      </c>
      <c r="R115" s="98" t="s">
        <v>27731</v>
      </c>
      <c r="S115" s="99" t="s">
        <v>229</v>
      </c>
      <c r="T115" s="94" t="s">
        <v>13922</v>
      </c>
      <c r="U115" s="120"/>
      <c r="V115" s="120"/>
      <c r="W115" s="100" t="str">
        <f>VLOOKUP(TRIM(X115),X10:Y94,2,FALSE)</f>
        <v>Puneet</v>
      </c>
      <c r="X115" s="273" t="str">
        <f t="shared" si="10"/>
        <v>8.5</v>
      </c>
      <c r="Y115" s="273">
        <f t="shared" si="11"/>
        <v>0</v>
      </c>
      <c r="Z115" s="273">
        <f t="shared" si="12"/>
        <v>0</v>
      </c>
      <c r="AA115" s="273">
        <f t="shared" si="13"/>
        <v>38</v>
      </c>
      <c r="AB115" s="273">
        <f t="shared" si="14"/>
        <v>0</v>
      </c>
      <c r="AC115" s="273">
        <f t="shared" si="15"/>
        <v>0</v>
      </c>
      <c r="AF115" s="276">
        <v>8.5</v>
      </c>
      <c r="AG115" s="277"/>
    </row>
    <row r="116" spans="1:33" s="50" customFormat="1" ht="35.25" customHeight="1" x14ac:dyDescent="0.25">
      <c r="A116" s="89" t="s">
        <v>224</v>
      </c>
      <c r="B116" s="94" t="s">
        <v>19596</v>
      </c>
      <c r="C116" s="91" t="s">
        <v>14</v>
      </c>
      <c r="D116" s="91" t="s">
        <v>92</v>
      </c>
      <c r="E116" s="122" t="s">
        <v>22456</v>
      </c>
      <c r="F116" s="92" t="s">
        <v>12</v>
      </c>
      <c r="G116" s="209" t="s">
        <v>104</v>
      </c>
      <c r="H116" s="209" t="s">
        <v>25560</v>
      </c>
      <c r="I116" s="210" t="s">
        <v>26358</v>
      </c>
      <c r="J116" s="151"/>
      <c r="K116" s="152"/>
      <c r="L116" s="151"/>
      <c r="M116" s="152"/>
      <c r="N116" s="151"/>
      <c r="O116" s="151" t="s">
        <v>41</v>
      </c>
      <c r="P116" s="151"/>
      <c r="Q116" s="211" t="s">
        <v>26359</v>
      </c>
      <c r="R116" s="211" t="s">
        <v>25561</v>
      </c>
      <c r="S116" s="153"/>
      <c r="T116" s="94" t="s">
        <v>16003</v>
      </c>
      <c r="U116" s="120"/>
      <c r="V116" s="120"/>
      <c r="W116" s="100" t="str">
        <f>VLOOKUP(TRIM(X116),X10:Y94,2,FALSE)</f>
        <v>Withdrawn</v>
      </c>
      <c r="X116" s="273" t="str">
        <f t="shared" si="10"/>
        <v>99</v>
      </c>
      <c r="Y116" s="273">
        <f t="shared" si="11"/>
        <v>0</v>
      </c>
      <c r="Z116" s="273">
        <f t="shared" si="12"/>
        <v>0</v>
      </c>
      <c r="AA116" s="273">
        <f t="shared" si="13"/>
        <v>8</v>
      </c>
      <c r="AB116" s="273">
        <f t="shared" si="14"/>
        <v>0</v>
      </c>
      <c r="AC116" s="273">
        <f t="shared" si="15"/>
        <v>0</v>
      </c>
      <c r="AF116" s="276">
        <v>99</v>
      </c>
      <c r="AG116" s="277"/>
    </row>
    <row r="117" spans="1:33" s="50" customFormat="1" ht="35.25" customHeight="1" x14ac:dyDescent="0.25">
      <c r="A117" s="89" t="s">
        <v>224</v>
      </c>
      <c r="B117" s="94" t="s">
        <v>25307</v>
      </c>
      <c r="C117" s="91" t="s">
        <v>97</v>
      </c>
      <c r="D117" s="91" t="s">
        <v>56</v>
      </c>
      <c r="E117" s="122" t="s">
        <v>22457</v>
      </c>
      <c r="F117" s="92" t="s">
        <v>12</v>
      </c>
      <c r="G117" s="92" t="s">
        <v>104</v>
      </c>
      <c r="H117" s="92" t="s">
        <v>19752</v>
      </c>
      <c r="I117" s="162" t="s">
        <v>19753</v>
      </c>
      <c r="J117" s="96"/>
      <c r="K117" s="95"/>
      <c r="L117" s="96"/>
      <c r="M117" s="95"/>
      <c r="N117" s="94"/>
      <c r="O117" s="94" t="s">
        <v>41</v>
      </c>
      <c r="P117" s="94"/>
      <c r="Q117" s="98" t="s">
        <v>19750</v>
      </c>
      <c r="R117" s="98" t="s">
        <v>27732</v>
      </c>
      <c r="S117" s="99" t="s">
        <v>227</v>
      </c>
      <c r="T117" s="94" t="s">
        <v>19754</v>
      </c>
      <c r="U117" s="120"/>
      <c r="V117" s="120"/>
      <c r="W117" s="100" t="str">
        <f>VLOOKUP(TRIM(X117),X10:Y94,2,FALSE)</f>
        <v>Andy</v>
      </c>
      <c r="X117" s="273" t="str">
        <f t="shared" si="10"/>
        <v>4.1</v>
      </c>
      <c r="Y117" s="273">
        <f t="shared" si="11"/>
        <v>0</v>
      </c>
      <c r="Z117" s="273">
        <f t="shared" si="12"/>
        <v>0</v>
      </c>
      <c r="AA117" s="273">
        <f t="shared" si="13"/>
        <v>23</v>
      </c>
      <c r="AB117" s="273">
        <f t="shared" si="14"/>
        <v>0</v>
      </c>
      <c r="AC117" s="273">
        <f t="shared" si="15"/>
        <v>0</v>
      </c>
      <c r="AF117" s="276">
        <v>4.0999999999999996</v>
      </c>
      <c r="AG117" s="277"/>
    </row>
    <row r="118" spans="1:33" s="50" customFormat="1" ht="35.25" customHeight="1" x14ac:dyDescent="0.25">
      <c r="A118" s="89" t="s">
        <v>224</v>
      </c>
      <c r="B118" s="94" t="s">
        <v>22177</v>
      </c>
      <c r="C118" s="91" t="s">
        <v>97</v>
      </c>
      <c r="D118" s="91" t="s">
        <v>203</v>
      </c>
      <c r="E118" s="122" t="s">
        <v>22458</v>
      </c>
      <c r="F118" s="92" t="s">
        <v>12</v>
      </c>
      <c r="G118" s="92" t="s">
        <v>103</v>
      </c>
      <c r="H118" s="92" t="s">
        <v>22173</v>
      </c>
      <c r="I118" s="162" t="s">
        <v>22174</v>
      </c>
      <c r="J118" s="96"/>
      <c r="K118" s="95"/>
      <c r="L118" s="96"/>
      <c r="M118" s="95"/>
      <c r="N118" s="94"/>
      <c r="O118" s="94" t="s">
        <v>244</v>
      </c>
      <c r="P118" s="94" t="s">
        <v>2151</v>
      </c>
      <c r="Q118" s="98" t="s">
        <v>22175</v>
      </c>
      <c r="R118" s="98" t="s">
        <v>28319</v>
      </c>
      <c r="S118" s="99" t="s">
        <v>234</v>
      </c>
      <c r="T118" s="94" t="s">
        <v>22176</v>
      </c>
      <c r="U118" s="120"/>
      <c r="V118" s="120"/>
      <c r="W118" s="100" t="str">
        <f>VLOOKUP(TRIM(X118),X10:Y94,2,FALSE)</f>
        <v>Puneet</v>
      </c>
      <c r="X118" s="273" t="str">
        <f t="shared" si="10"/>
        <v>8.10</v>
      </c>
      <c r="Y118" s="273">
        <f t="shared" si="11"/>
        <v>0</v>
      </c>
      <c r="Z118" s="273">
        <f t="shared" si="12"/>
        <v>0</v>
      </c>
      <c r="AA118" s="273">
        <f t="shared" si="13"/>
        <v>20</v>
      </c>
      <c r="AB118" s="273">
        <f t="shared" si="14"/>
        <v>0</v>
      </c>
      <c r="AC118" s="273">
        <f t="shared" si="15"/>
        <v>0</v>
      </c>
      <c r="AF118" s="283" t="s">
        <v>203</v>
      </c>
      <c r="AG118" s="277"/>
    </row>
    <row r="119" spans="1:33" s="50" customFormat="1" ht="35.25" customHeight="1" x14ac:dyDescent="0.25">
      <c r="A119" s="89" t="s">
        <v>224</v>
      </c>
      <c r="B119" s="94" t="s">
        <v>14008</v>
      </c>
      <c r="C119" s="91" t="s">
        <v>97</v>
      </c>
      <c r="D119" s="91" t="s">
        <v>197</v>
      </c>
      <c r="E119" s="122" t="s">
        <v>22459</v>
      </c>
      <c r="F119" s="92" t="s">
        <v>12</v>
      </c>
      <c r="G119" s="92" t="s">
        <v>103</v>
      </c>
      <c r="H119" s="92" t="s">
        <v>22735</v>
      </c>
      <c r="I119" s="162" t="s">
        <v>22737</v>
      </c>
      <c r="J119" s="96"/>
      <c r="K119" s="95"/>
      <c r="L119" s="96"/>
      <c r="M119" s="95"/>
      <c r="N119" s="94"/>
      <c r="O119" s="94" t="s">
        <v>244</v>
      </c>
      <c r="P119" s="94" t="s">
        <v>2736</v>
      </c>
      <c r="Q119" s="98" t="s">
        <v>22736</v>
      </c>
      <c r="R119" s="98" t="s">
        <v>28320</v>
      </c>
      <c r="S119" s="99" t="s">
        <v>234</v>
      </c>
      <c r="T119" s="94" t="s">
        <v>420</v>
      </c>
      <c r="U119" s="120"/>
      <c r="V119" s="120"/>
      <c r="W119" s="100" t="str">
        <f>VLOOKUP(TRIM(X119),X10:Y94,2,FALSE)</f>
        <v>Tao</v>
      </c>
      <c r="X119" s="273" t="str">
        <f t="shared" si="10"/>
        <v>8.4</v>
      </c>
      <c r="Y119" s="273">
        <f t="shared" si="11"/>
        <v>0</v>
      </c>
      <c r="Z119" s="273">
        <f t="shared" si="12"/>
        <v>0</v>
      </c>
      <c r="AA119" s="273">
        <f t="shared" si="13"/>
        <v>20</v>
      </c>
      <c r="AB119" s="273">
        <f t="shared" si="14"/>
        <v>0</v>
      </c>
      <c r="AC119" s="273">
        <f t="shared" si="15"/>
        <v>0</v>
      </c>
      <c r="AF119" s="276">
        <v>8.4</v>
      </c>
      <c r="AG119" s="277"/>
    </row>
    <row r="120" spans="1:33" s="50" customFormat="1" ht="35.25" customHeight="1" x14ac:dyDescent="0.25">
      <c r="A120" s="89" t="s">
        <v>224</v>
      </c>
      <c r="B120" s="94" t="s">
        <v>22742</v>
      </c>
      <c r="C120" s="91" t="s">
        <v>97</v>
      </c>
      <c r="D120" s="91" t="s">
        <v>56</v>
      </c>
      <c r="E120" s="122" t="s">
        <v>22460</v>
      </c>
      <c r="F120" s="92" t="s">
        <v>12</v>
      </c>
      <c r="G120" s="92" t="s">
        <v>104</v>
      </c>
      <c r="H120" s="92" t="s">
        <v>22739</v>
      </c>
      <c r="I120" s="162" t="s">
        <v>22740</v>
      </c>
      <c r="J120" s="96"/>
      <c r="K120" s="95"/>
      <c r="L120" s="96"/>
      <c r="M120" s="95"/>
      <c r="N120" s="94"/>
      <c r="O120" s="94" t="s">
        <v>244</v>
      </c>
      <c r="P120" s="94" t="s">
        <v>22863</v>
      </c>
      <c r="Q120" s="98" t="s">
        <v>22738</v>
      </c>
      <c r="R120" s="98" t="s">
        <v>27733</v>
      </c>
      <c r="S120" s="99" t="s">
        <v>227</v>
      </c>
      <c r="T120" s="94" t="s">
        <v>22741</v>
      </c>
      <c r="U120" s="120"/>
      <c r="V120" s="120"/>
      <c r="W120" s="100" t="str">
        <f>VLOOKUP(TRIM(X120),X10:Y94,2,FALSE)</f>
        <v>Andy</v>
      </c>
      <c r="X120" s="273" t="str">
        <f t="shared" si="10"/>
        <v>4.1</v>
      </c>
      <c r="Y120" s="273">
        <f t="shared" si="11"/>
        <v>0</v>
      </c>
      <c r="Z120" s="273">
        <f t="shared" si="12"/>
        <v>0</v>
      </c>
      <c r="AA120" s="273">
        <f t="shared" si="13"/>
        <v>18</v>
      </c>
      <c r="AB120" s="273">
        <f t="shared" si="14"/>
        <v>0</v>
      </c>
      <c r="AC120" s="273">
        <f t="shared" si="15"/>
        <v>0</v>
      </c>
      <c r="AF120" s="276">
        <v>4.0999999999999996</v>
      </c>
      <c r="AG120" s="277"/>
    </row>
    <row r="121" spans="1:33" s="50" customFormat="1" ht="35.25" customHeight="1" x14ac:dyDescent="0.25">
      <c r="A121" s="89" t="s">
        <v>224</v>
      </c>
      <c r="B121" s="94" t="s">
        <v>226</v>
      </c>
      <c r="C121" s="91" t="s">
        <v>97</v>
      </c>
      <c r="D121" s="91" t="s">
        <v>183</v>
      </c>
      <c r="E121" s="122" t="s">
        <v>22461</v>
      </c>
      <c r="F121" s="92" t="s">
        <v>12</v>
      </c>
      <c r="G121" s="92" t="s">
        <v>103</v>
      </c>
      <c r="H121" s="92" t="s">
        <v>22746</v>
      </c>
      <c r="I121" s="162" t="s">
        <v>22749</v>
      </c>
      <c r="J121" s="96"/>
      <c r="K121" s="95"/>
      <c r="L121" s="96"/>
      <c r="M121" s="95"/>
      <c r="N121" s="94"/>
      <c r="O121" s="94" t="s">
        <v>244</v>
      </c>
      <c r="P121" s="94" t="s">
        <v>22748</v>
      </c>
      <c r="Q121" s="98" t="s">
        <v>22744</v>
      </c>
      <c r="R121" s="98" t="s">
        <v>27734</v>
      </c>
      <c r="S121" s="99" t="s">
        <v>229</v>
      </c>
      <c r="T121" s="94" t="s">
        <v>22747</v>
      </c>
      <c r="U121" s="120"/>
      <c r="V121" s="120"/>
      <c r="W121" s="100" t="str">
        <f>VLOOKUP(TRIM(X121),X10:Y94,2,FALSE)</f>
        <v>Andy</v>
      </c>
      <c r="X121" s="273" t="str">
        <f t="shared" si="10"/>
        <v>8.1</v>
      </c>
      <c r="Y121" s="273">
        <f t="shared" si="11"/>
        <v>0</v>
      </c>
      <c r="Z121" s="273">
        <f t="shared" si="12"/>
        <v>0</v>
      </c>
      <c r="AA121" s="273">
        <f t="shared" si="13"/>
        <v>18</v>
      </c>
      <c r="AB121" s="273">
        <f t="shared" si="14"/>
        <v>0</v>
      </c>
      <c r="AC121" s="273">
        <f t="shared" si="15"/>
        <v>0</v>
      </c>
      <c r="AF121" s="276">
        <v>8.1</v>
      </c>
      <c r="AG121" s="277"/>
    </row>
    <row r="122" spans="1:33" s="50" customFormat="1" ht="35.25" customHeight="1" x14ac:dyDescent="0.25">
      <c r="A122" s="89" t="s">
        <v>224</v>
      </c>
      <c r="B122" s="94" t="s">
        <v>22752</v>
      </c>
      <c r="C122" s="91" t="s">
        <v>97</v>
      </c>
      <c r="D122" s="91" t="s">
        <v>202</v>
      </c>
      <c r="E122" s="122" t="s">
        <v>22462</v>
      </c>
      <c r="F122" s="92" t="s">
        <v>12</v>
      </c>
      <c r="G122" s="92" t="s">
        <v>103</v>
      </c>
      <c r="H122" s="92" t="s">
        <v>22751</v>
      </c>
      <c r="I122" s="162" t="s">
        <v>22753</v>
      </c>
      <c r="J122" s="96"/>
      <c r="K122" s="95"/>
      <c r="L122" s="96"/>
      <c r="M122" s="95"/>
      <c r="N122" s="94"/>
      <c r="O122" s="94" t="s">
        <v>244</v>
      </c>
      <c r="P122" s="94" t="s">
        <v>20218</v>
      </c>
      <c r="Q122" s="98" t="s">
        <v>22745</v>
      </c>
      <c r="R122" s="98" t="s">
        <v>27735</v>
      </c>
      <c r="S122" s="99" t="s">
        <v>227</v>
      </c>
      <c r="T122" s="94" t="s">
        <v>675</v>
      </c>
      <c r="U122" s="120"/>
      <c r="V122" s="120"/>
      <c r="W122" s="100" t="str">
        <f>VLOOKUP(TRIM(X122),X10:Y94,2,FALSE)</f>
        <v>Tao</v>
      </c>
      <c r="X122" s="273" t="str">
        <f t="shared" si="10"/>
        <v>8.9</v>
      </c>
      <c r="Y122" s="273">
        <f t="shared" si="11"/>
        <v>0</v>
      </c>
      <c r="Z122" s="273">
        <f t="shared" si="12"/>
        <v>0</v>
      </c>
      <c r="AA122" s="273">
        <f t="shared" si="13"/>
        <v>18</v>
      </c>
      <c r="AB122" s="273">
        <f t="shared" si="14"/>
        <v>0</v>
      </c>
      <c r="AC122" s="273">
        <f t="shared" si="15"/>
        <v>0</v>
      </c>
      <c r="AF122" s="276">
        <v>8.9</v>
      </c>
      <c r="AG122" s="277"/>
    </row>
    <row r="123" spans="1:33" s="50" customFormat="1" ht="35.25" customHeight="1" x14ac:dyDescent="0.25">
      <c r="A123" s="89" t="s">
        <v>224</v>
      </c>
      <c r="B123" s="94" t="s">
        <v>25308</v>
      </c>
      <c r="C123" s="91" t="s">
        <v>97</v>
      </c>
      <c r="D123" s="91" t="s">
        <v>204</v>
      </c>
      <c r="E123" s="122" t="s">
        <v>22463</v>
      </c>
      <c r="F123" s="92" t="s">
        <v>12</v>
      </c>
      <c r="G123" s="92" t="s">
        <v>103</v>
      </c>
      <c r="H123" s="92" t="s">
        <v>22782</v>
      </c>
      <c r="I123" s="162" t="s">
        <v>22864</v>
      </c>
      <c r="J123" s="96"/>
      <c r="K123" s="95"/>
      <c r="L123" s="96"/>
      <c r="M123" s="95"/>
      <c r="N123" s="94"/>
      <c r="O123" s="94" t="s">
        <v>244</v>
      </c>
      <c r="P123" s="94" t="s">
        <v>14040</v>
      </c>
      <c r="Q123" s="98" t="s">
        <v>22781</v>
      </c>
      <c r="R123" s="98" t="s">
        <v>27736</v>
      </c>
      <c r="S123" s="99" t="s">
        <v>234</v>
      </c>
      <c r="T123" s="94" t="s">
        <v>22783</v>
      </c>
      <c r="U123" s="120"/>
      <c r="V123" s="120"/>
      <c r="W123" s="100" t="str">
        <f>VLOOKUP(TRIM(X123),X10:Y94,2,FALSE)</f>
        <v>Andy</v>
      </c>
      <c r="X123" s="273" t="str">
        <f t="shared" si="10"/>
        <v>8.11</v>
      </c>
      <c r="Y123" s="273">
        <f t="shared" si="11"/>
        <v>0</v>
      </c>
      <c r="Z123" s="273">
        <f t="shared" si="12"/>
        <v>0</v>
      </c>
      <c r="AA123" s="273">
        <f t="shared" si="13"/>
        <v>20</v>
      </c>
      <c r="AB123" s="273">
        <f t="shared" si="14"/>
        <v>0</v>
      </c>
      <c r="AC123" s="273">
        <f t="shared" si="15"/>
        <v>0</v>
      </c>
      <c r="AF123" s="276">
        <v>8.11</v>
      </c>
      <c r="AG123" s="277"/>
    </row>
    <row r="124" spans="1:33" s="50" customFormat="1" ht="35.25" customHeight="1" x14ac:dyDescent="0.25">
      <c r="A124" s="89" t="s">
        <v>224</v>
      </c>
      <c r="B124" s="94" t="s">
        <v>25309</v>
      </c>
      <c r="C124" s="91" t="s">
        <v>97</v>
      </c>
      <c r="D124" s="91" t="s">
        <v>56</v>
      </c>
      <c r="E124" s="122" t="s">
        <v>22464</v>
      </c>
      <c r="F124" s="92" t="s">
        <v>12</v>
      </c>
      <c r="G124" s="92" t="s">
        <v>103</v>
      </c>
      <c r="H124" s="92" t="s">
        <v>25337</v>
      </c>
      <c r="I124" s="162" t="s">
        <v>25338</v>
      </c>
      <c r="J124" s="96"/>
      <c r="K124" s="95"/>
      <c r="L124" s="96"/>
      <c r="M124" s="95"/>
      <c r="N124" s="94"/>
      <c r="O124" s="94"/>
      <c r="P124" s="94"/>
      <c r="Q124" s="98" t="s">
        <v>25263</v>
      </c>
      <c r="R124" s="98" t="s">
        <v>227</v>
      </c>
      <c r="S124" s="99" t="s">
        <v>227</v>
      </c>
      <c r="T124" s="94" t="s">
        <v>25339</v>
      </c>
      <c r="U124" s="120"/>
      <c r="V124" s="120"/>
      <c r="W124" s="100" t="str">
        <f>VLOOKUP(TRIM(X124),X10:Y94,2,FALSE)</f>
        <v>Andy</v>
      </c>
      <c r="X124" s="273" t="str">
        <f t="shared" si="10"/>
        <v>4.1</v>
      </c>
      <c r="Y124" s="273">
        <f t="shared" si="11"/>
        <v>0</v>
      </c>
      <c r="Z124" s="273">
        <f t="shared" si="12"/>
        <v>0</v>
      </c>
      <c r="AA124" s="273">
        <f t="shared" si="13"/>
        <v>25</v>
      </c>
      <c r="AB124" s="273">
        <f t="shared" si="14"/>
        <v>0</v>
      </c>
      <c r="AC124" s="273">
        <f t="shared" si="15"/>
        <v>0</v>
      </c>
      <c r="AF124" s="276">
        <v>4.0999999999999996</v>
      </c>
      <c r="AG124" s="277"/>
    </row>
    <row r="125" spans="1:33" s="50" customFormat="1" ht="35.25" customHeight="1" x14ac:dyDescent="0.25">
      <c r="A125" s="89" t="s">
        <v>224</v>
      </c>
      <c r="B125" s="94" t="s">
        <v>25310</v>
      </c>
      <c r="C125" s="91" t="s">
        <v>97</v>
      </c>
      <c r="D125" s="91" t="s">
        <v>25247</v>
      </c>
      <c r="E125" s="122" t="s">
        <v>22465</v>
      </c>
      <c r="F125" s="92" t="s">
        <v>12</v>
      </c>
      <c r="G125" s="92" t="s">
        <v>103</v>
      </c>
      <c r="H125" s="92" t="s">
        <v>23743</v>
      </c>
      <c r="I125" s="162" t="s">
        <v>25340</v>
      </c>
      <c r="J125" s="96"/>
      <c r="K125" s="95"/>
      <c r="L125" s="96"/>
      <c r="M125" s="95"/>
      <c r="N125" s="94"/>
      <c r="O125" s="94" t="s">
        <v>244</v>
      </c>
      <c r="P125" s="94" t="s">
        <v>23756</v>
      </c>
      <c r="Q125" s="98" t="s">
        <v>25341</v>
      </c>
      <c r="R125" s="98" t="s">
        <v>28321</v>
      </c>
      <c r="S125" s="99" t="s">
        <v>234</v>
      </c>
      <c r="T125" s="94" t="s">
        <v>25342</v>
      </c>
      <c r="U125" s="120"/>
      <c r="V125" s="120"/>
      <c r="W125" s="100" t="str">
        <f>VLOOKUP(TRIM(X125),X10:Y94,2,FALSE)</f>
        <v>Tao</v>
      </c>
      <c r="X125" s="273" t="str">
        <f t="shared" si="10"/>
        <v>8.27</v>
      </c>
      <c r="Y125" s="273">
        <f t="shared" si="11"/>
        <v>0</v>
      </c>
      <c r="Z125" s="273">
        <f t="shared" si="12"/>
        <v>0</v>
      </c>
      <c r="AA125" s="273">
        <f t="shared" si="13"/>
        <v>19</v>
      </c>
      <c r="AB125" s="273">
        <f t="shared" si="14"/>
        <v>0</v>
      </c>
      <c r="AC125" s="273">
        <f t="shared" si="15"/>
        <v>0</v>
      </c>
      <c r="AF125" s="276">
        <v>8.27</v>
      </c>
      <c r="AG125" s="277"/>
    </row>
    <row r="126" spans="1:33" s="50" customFormat="1" ht="35.25" customHeight="1" x14ac:dyDescent="0.25">
      <c r="A126" s="89" t="s">
        <v>224</v>
      </c>
      <c r="B126" s="94" t="s">
        <v>19111</v>
      </c>
      <c r="C126" s="91" t="s">
        <v>97</v>
      </c>
      <c r="D126" s="91" t="s">
        <v>201</v>
      </c>
      <c r="E126" s="122" t="s">
        <v>22466</v>
      </c>
      <c r="F126" s="92" t="s">
        <v>12</v>
      </c>
      <c r="G126" s="92" t="s">
        <v>104</v>
      </c>
      <c r="H126" s="92" t="s">
        <v>25343</v>
      </c>
      <c r="I126" s="162" t="s">
        <v>25344</v>
      </c>
      <c r="J126" s="96"/>
      <c r="K126" s="95"/>
      <c r="L126" s="96"/>
      <c r="M126" s="95"/>
      <c r="N126" s="94"/>
      <c r="O126" s="94" t="s">
        <v>244</v>
      </c>
      <c r="P126" s="94" t="s">
        <v>25345</v>
      </c>
      <c r="Q126" s="98" t="s">
        <v>25264</v>
      </c>
      <c r="R126" s="98" t="s">
        <v>227</v>
      </c>
      <c r="S126" s="99" t="s">
        <v>227</v>
      </c>
      <c r="T126" s="94" t="s">
        <v>25346</v>
      </c>
      <c r="U126" s="120"/>
      <c r="V126" s="120"/>
      <c r="W126" s="100" t="str">
        <f>VLOOKUP(TRIM(X126),X10:Y94,2,FALSE)</f>
        <v>Tao</v>
      </c>
      <c r="X126" s="273" t="str">
        <f t="shared" si="10"/>
        <v>8.8</v>
      </c>
      <c r="Y126" s="273">
        <f t="shared" si="11"/>
        <v>0</v>
      </c>
      <c r="Z126" s="273">
        <f t="shared" si="12"/>
        <v>0</v>
      </c>
      <c r="AA126" s="273">
        <f t="shared" si="13"/>
        <v>18</v>
      </c>
      <c r="AB126" s="273">
        <f t="shared" si="14"/>
        <v>0</v>
      </c>
      <c r="AC126" s="273">
        <f t="shared" si="15"/>
        <v>0</v>
      </c>
      <c r="AF126" s="276">
        <v>8.8000000000000007</v>
      </c>
      <c r="AG126" s="277"/>
    </row>
    <row r="127" spans="1:33" s="50" customFormat="1" ht="35.25" customHeight="1" x14ac:dyDescent="0.25">
      <c r="A127" s="89" t="s">
        <v>224</v>
      </c>
      <c r="B127" s="94" t="s">
        <v>19129</v>
      </c>
      <c r="C127" s="91" t="s">
        <v>97</v>
      </c>
      <c r="D127" s="91" t="s">
        <v>56</v>
      </c>
      <c r="E127" s="122" t="s">
        <v>22467</v>
      </c>
      <c r="F127" s="92" t="s">
        <v>12</v>
      </c>
      <c r="G127" s="92" t="s">
        <v>104</v>
      </c>
      <c r="H127" s="92" t="s">
        <v>25347</v>
      </c>
      <c r="I127" s="162" t="s">
        <v>25348</v>
      </c>
      <c r="J127" s="96"/>
      <c r="K127" s="95"/>
      <c r="L127" s="96"/>
      <c r="M127" s="95"/>
      <c r="N127" s="94"/>
      <c r="O127" s="94"/>
      <c r="P127" s="94" t="s">
        <v>25349</v>
      </c>
      <c r="Q127" s="98" t="s">
        <v>25350</v>
      </c>
      <c r="R127" s="98" t="s">
        <v>227</v>
      </c>
      <c r="S127" s="99" t="s">
        <v>227</v>
      </c>
      <c r="T127" s="94" t="s">
        <v>25351</v>
      </c>
      <c r="U127" s="120"/>
      <c r="V127" s="120"/>
      <c r="W127" s="100" t="str">
        <f>VLOOKUP(TRIM(X127),X10:Y94,2,FALSE)</f>
        <v>Andy</v>
      </c>
      <c r="X127" s="273" t="str">
        <f t="shared" si="10"/>
        <v>4.1</v>
      </c>
      <c r="Y127" s="273">
        <f t="shared" si="11"/>
        <v>0</v>
      </c>
      <c r="Z127" s="273">
        <f t="shared" si="12"/>
        <v>0</v>
      </c>
      <c r="AA127" s="273">
        <f t="shared" si="13"/>
        <v>18</v>
      </c>
      <c r="AB127" s="273">
        <f t="shared" si="14"/>
        <v>0</v>
      </c>
      <c r="AC127" s="273">
        <f t="shared" si="15"/>
        <v>0</v>
      </c>
      <c r="AF127" s="276">
        <v>4.0999999999999996</v>
      </c>
      <c r="AG127" s="277"/>
    </row>
    <row r="128" spans="1:33" s="50" customFormat="1" ht="37.15" customHeight="1" x14ac:dyDescent="0.25">
      <c r="A128" s="89" t="s">
        <v>224</v>
      </c>
      <c r="B128" s="94" t="s">
        <v>226</v>
      </c>
      <c r="C128" s="91" t="s">
        <v>97</v>
      </c>
      <c r="D128" s="91" t="s">
        <v>197</v>
      </c>
      <c r="E128" s="122" t="s">
        <v>22468</v>
      </c>
      <c r="F128" s="92" t="s">
        <v>12</v>
      </c>
      <c r="G128" s="92" t="s">
        <v>103</v>
      </c>
      <c r="H128" s="92" t="s">
        <v>25352</v>
      </c>
      <c r="I128" s="162" t="s">
        <v>25353</v>
      </c>
      <c r="J128" s="96"/>
      <c r="K128" s="95"/>
      <c r="L128" s="96"/>
      <c r="M128" s="95"/>
      <c r="N128" s="94"/>
      <c r="O128" s="94" t="s">
        <v>244</v>
      </c>
      <c r="P128" s="94" t="s">
        <v>2736</v>
      </c>
      <c r="Q128" s="98" t="s">
        <v>25265</v>
      </c>
      <c r="R128" s="98" t="s">
        <v>27737</v>
      </c>
      <c r="S128" s="99" t="s">
        <v>234</v>
      </c>
      <c r="T128" s="94" t="s">
        <v>25354</v>
      </c>
      <c r="U128" s="120"/>
      <c r="V128" s="120"/>
      <c r="W128" s="100" t="str">
        <f>VLOOKUP(TRIM(X128),X10:Y94,2,FALSE)</f>
        <v>Tao</v>
      </c>
      <c r="X128" s="273" t="str">
        <f t="shared" si="10"/>
        <v>8.4</v>
      </c>
      <c r="Y128" s="273">
        <f t="shared" si="11"/>
        <v>0</v>
      </c>
      <c r="Z128" s="273">
        <f t="shared" si="12"/>
        <v>0</v>
      </c>
      <c r="AA128" s="273">
        <f t="shared" si="13"/>
        <v>18</v>
      </c>
      <c r="AB128" s="273">
        <f t="shared" si="14"/>
        <v>0</v>
      </c>
      <c r="AC128" s="273">
        <f t="shared" si="15"/>
        <v>0</v>
      </c>
      <c r="AF128" s="276">
        <v>8.4</v>
      </c>
      <c r="AG128" s="277"/>
    </row>
    <row r="129" spans="1:33" s="50" customFormat="1" ht="35.25" customHeight="1" x14ac:dyDescent="0.25">
      <c r="A129" s="89" t="s">
        <v>224</v>
      </c>
      <c r="B129" s="94" t="s">
        <v>25311</v>
      </c>
      <c r="C129" s="91" t="s">
        <v>97</v>
      </c>
      <c r="D129" s="91" t="s">
        <v>203</v>
      </c>
      <c r="E129" s="122" t="s">
        <v>22469</v>
      </c>
      <c r="F129" s="92" t="s">
        <v>12</v>
      </c>
      <c r="G129" s="92" t="s">
        <v>104</v>
      </c>
      <c r="H129" s="92" t="s">
        <v>25355</v>
      </c>
      <c r="I129" s="162" t="s">
        <v>25356</v>
      </c>
      <c r="J129" s="96"/>
      <c r="K129" s="95"/>
      <c r="L129" s="96"/>
      <c r="M129" s="95"/>
      <c r="N129" s="94"/>
      <c r="O129" s="94" t="s">
        <v>244</v>
      </c>
      <c r="P129" s="94" t="s">
        <v>25357</v>
      </c>
      <c r="Q129" s="98" t="s">
        <v>25266</v>
      </c>
      <c r="R129" s="98" t="s">
        <v>234</v>
      </c>
      <c r="S129" s="99" t="s">
        <v>234</v>
      </c>
      <c r="T129" s="94" t="s">
        <v>25358</v>
      </c>
      <c r="U129" s="120"/>
      <c r="V129" s="120"/>
      <c r="W129" s="100" t="str">
        <f>VLOOKUP(TRIM(X129),X10:Y94,2,FALSE)</f>
        <v>Puneet</v>
      </c>
      <c r="X129" s="273" t="str">
        <f t="shared" si="10"/>
        <v>8.10</v>
      </c>
      <c r="Y129" s="273">
        <f t="shared" si="11"/>
        <v>0</v>
      </c>
      <c r="Z129" s="273">
        <f t="shared" si="12"/>
        <v>0</v>
      </c>
      <c r="AA129" s="273">
        <f t="shared" si="13"/>
        <v>18</v>
      </c>
      <c r="AB129" s="273">
        <f t="shared" si="14"/>
        <v>0</v>
      </c>
      <c r="AC129" s="273">
        <f t="shared" si="15"/>
        <v>0</v>
      </c>
      <c r="AF129" s="283" t="s">
        <v>203</v>
      </c>
      <c r="AG129" s="277"/>
    </row>
    <row r="130" spans="1:33" s="50" customFormat="1" ht="35.25" customHeight="1" x14ac:dyDescent="0.25">
      <c r="A130" s="89" t="s">
        <v>224</v>
      </c>
      <c r="B130" s="94" t="s">
        <v>435</v>
      </c>
      <c r="C130" s="91" t="s">
        <v>97</v>
      </c>
      <c r="D130" s="91" t="s">
        <v>56</v>
      </c>
      <c r="E130" s="122" t="s">
        <v>22470</v>
      </c>
      <c r="F130" s="92" t="s">
        <v>12</v>
      </c>
      <c r="G130" s="92" t="s">
        <v>103</v>
      </c>
      <c r="H130" s="92" t="s">
        <v>25359</v>
      </c>
      <c r="I130" s="162" t="s">
        <v>25360</v>
      </c>
      <c r="J130" s="96"/>
      <c r="K130" s="95"/>
      <c r="L130" s="96"/>
      <c r="M130" s="95"/>
      <c r="N130" s="94"/>
      <c r="O130" s="94" t="s">
        <v>244</v>
      </c>
      <c r="P130" s="94" t="s">
        <v>2042</v>
      </c>
      <c r="Q130" s="98" t="s">
        <v>25267</v>
      </c>
      <c r="R130" s="98" t="s">
        <v>27738</v>
      </c>
      <c r="S130" s="99" t="s">
        <v>229</v>
      </c>
      <c r="T130" s="94" t="s">
        <v>8655</v>
      </c>
      <c r="U130" s="120"/>
      <c r="V130" s="120"/>
      <c r="W130" s="100" t="str">
        <f>VLOOKUP(TRIM(X130),X10:Y94,2,FALSE)</f>
        <v>Andy</v>
      </c>
      <c r="X130" s="273" t="str">
        <f t="shared" si="10"/>
        <v>4.1</v>
      </c>
      <c r="Y130" s="273">
        <f t="shared" si="11"/>
        <v>0</v>
      </c>
      <c r="Z130" s="273">
        <f t="shared" si="12"/>
        <v>0</v>
      </c>
      <c r="AA130" s="273">
        <f t="shared" si="13"/>
        <v>18</v>
      </c>
      <c r="AB130" s="273">
        <f t="shared" si="14"/>
        <v>0</v>
      </c>
      <c r="AC130" s="273">
        <f t="shared" si="15"/>
        <v>0</v>
      </c>
      <c r="AF130" s="276">
        <v>4.0999999999999996</v>
      </c>
      <c r="AG130" s="277"/>
    </row>
    <row r="131" spans="1:33" s="50" customFormat="1" ht="35.25" customHeight="1" x14ac:dyDescent="0.25">
      <c r="A131" s="89" t="s">
        <v>224</v>
      </c>
      <c r="B131" s="94" t="s">
        <v>19111</v>
      </c>
      <c r="C131" s="91" t="s">
        <v>97</v>
      </c>
      <c r="D131" s="91" t="s">
        <v>19050</v>
      </c>
      <c r="E131" s="122" t="s">
        <v>22471</v>
      </c>
      <c r="F131" s="92" t="s">
        <v>12</v>
      </c>
      <c r="G131" s="92" t="s">
        <v>104</v>
      </c>
      <c r="H131" s="92" t="s">
        <v>25361</v>
      </c>
      <c r="I131" s="162" t="s">
        <v>25362</v>
      </c>
      <c r="J131" s="96"/>
      <c r="K131" s="95"/>
      <c r="L131" s="96"/>
      <c r="M131" s="95"/>
      <c r="N131" s="94"/>
      <c r="O131" s="94" t="s">
        <v>244</v>
      </c>
      <c r="P131" s="94" t="s">
        <v>14036</v>
      </c>
      <c r="Q131" s="98" t="s">
        <v>25268</v>
      </c>
      <c r="R131" s="98" t="s">
        <v>227</v>
      </c>
      <c r="S131" s="99" t="s">
        <v>227</v>
      </c>
      <c r="T131" s="94" t="s">
        <v>8655</v>
      </c>
      <c r="U131" s="120"/>
      <c r="V131" s="120"/>
      <c r="W131" s="100" t="str">
        <f>VLOOKUP(TRIM(X131),X10:Y94,2,FALSE)</f>
        <v>Andy</v>
      </c>
      <c r="X131" s="273" t="str">
        <f t="shared" si="10"/>
        <v>8.26</v>
      </c>
      <c r="Y131" s="273">
        <f t="shared" si="11"/>
        <v>0</v>
      </c>
      <c r="Z131" s="273">
        <f t="shared" si="12"/>
        <v>0</v>
      </c>
      <c r="AA131" s="273">
        <f t="shared" si="13"/>
        <v>18</v>
      </c>
      <c r="AB131" s="273">
        <f t="shared" si="14"/>
        <v>0</v>
      </c>
      <c r="AC131" s="273">
        <f t="shared" si="15"/>
        <v>0</v>
      </c>
      <c r="AF131" s="276">
        <v>8.26</v>
      </c>
      <c r="AG131" s="277"/>
    </row>
    <row r="132" spans="1:33" s="50" customFormat="1" ht="35.25" customHeight="1" x14ac:dyDescent="0.25">
      <c r="A132" s="89" t="s">
        <v>224</v>
      </c>
      <c r="B132" s="94" t="s">
        <v>25312</v>
      </c>
      <c r="C132" s="91" t="s">
        <v>97</v>
      </c>
      <c r="D132" s="91" t="s">
        <v>195</v>
      </c>
      <c r="E132" s="122" t="s">
        <v>22472</v>
      </c>
      <c r="F132" s="92" t="s">
        <v>12</v>
      </c>
      <c r="G132" s="92" t="s">
        <v>104</v>
      </c>
      <c r="H132" s="92" t="s">
        <v>25363</v>
      </c>
      <c r="I132" s="162" t="s">
        <v>25364</v>
      </c>
      <c r="J132" s="96"/>
      <c r="K132" s="95"/>
      <c r="L132" s="96"/>
      <c r="M132" s="95"/>
      <c r="N132" s="94"/>
      <c r="O132" s="94" t="s">
        <v>244</v>
      </c>
      <c r="P132" s="94" t="s">
        <v>2390</v>
      </c>
      <c r="Q132" s="98" t="s">
        <v>25269</v>
      </c>
      <c r="R132" s="98" t="s">
        <v>28322</v>
      </c>
      <c r="S132" s="99" t="s">
        <v>229</v>
      </c>
      <c r="T132" s="94" t="s">
        <v>536</v>
      </c>
      <c r="U132" s="120"/>
      <c r="V132" s="120"/>
      <c r="W132" s="100" t="str">
        <f>VLOOKUP(TRIM(X132),X10:Y94,2,FALSE)</f>
        <v>Puneet</v>
      </c>
      <c r="X132" s="273" t="str">
        <f t="shared" si="10"/>
        <v>8.2</v>
      </c>
      <c r="Y132" s="273">
        <f t="shared" si="11"/>
        <v>0</v>
      </c>
      <c r="Z132" s="273">
        <f t="shared" si="12"/>
        <v>0</v>
      </c>
      <c r="AA132" s="273">
        <f t="shared" si="13"/>
        <v>18</v>
      </c>
      <c r="AB132" s="273">
        <f t="shared" si="14"/>
        <v>0</v>
      </c>
      <c r="AC132" s="273">
        <f t="shared" si="15"/>
        <v>0</v>
      </c>
      <c r="AF132" s="276">
        <v>8.1999999999999993</v>
      </c>
      <c r="AG132" s="277"/>
    </row>
    <row r="133" spans="1:33" s="50" customFormat="1" ht="35.25" customHeight="1" x14ac:dyDescent="0.25">
      <c r="A133" s="89" t="s">
        <v>224</v>
      </c>
      <c r="B133" s="94" t="s">
        <v>25313</v>
      </c>
      <c r="C133" s="91" t="s">
        <v>97</v>
      </c>
      <c r="D133" s="91" t="s">
        <v>204</v>
      </c>
      <c r="E133" s="122" t="s">
        <v>22473</v>
      </c>
      <c r="F133" s="92" t="s">
        <v>12</v>
      </c>
      <c r="G133" s="92" t="s">
        <v>104</v>
      </c>
      <c r="H133" s="92" t="s">
        <v>25365</v>
      </c>
      <c r="I133" s="162" t="s">
        <v>25366</v>
      </c>
      <c r="J133" s="96"/>
      <c r="K133" s="95"/>
      <c r="L133" s="96"/>
      <c r="M133" s="95"/>
      <c r="N133" s="94"/>
      <c r="O133" s="94" t="s">
        <v>244</v>
      </c>
      <c r="P133" s="94" t="s">
        <v>8692</v>
      </c>
      <c r="Q133" s="98" t="s">
        <v>25270</v>
      </c>
      <c r="R133" s="98" t="s">
        <v>227</v>
      </c>
      <c r="S133" s="99" t="s">
        <v>227</v>
      </c>
      <c r="T133" s="94" t="s">
        <v>25367</v>
      </c>
      <c r="U133" s="120"/>
      <c r="V133" s="120"/>
      <c r="W133" s="100" t="str">
        <f>VLOOKUP(TRIM(X133),X10:Y94,2,FALSE)</f>
        <v>Andy</v>
      </c>
      <c r="X133" s="273" t="str">
        <f t="shared" si="10"/>
        <v>8.11</v>
      </c>
      <c r="Y133" s="273">
        <f t="shared" si="11"/>
        <v>0</v>
      </c>
      <c r="Z133" s="273">
        <f t="shared" si="12"/>
        <v>0</v>
      </c>
      <c r="AA133" s="273">
        <f t="shared" si="13"/>
        <v>18</v>
      </c>
      <c r="AB133" s="273">
        <f t="shared" si="14"/>
        <v>0</v>
      </c>
      <c r="AC133" s="273">
        <f t="shared" si="15"/>
        <v>0</v>
      </c>
      <c r="AF133" s="276">
        <v>8.11</v>
      </c>
      <c r="AG133" s="277"/>
    </row>
    <row r="134" spans="1:33" s="50" customFormat="1" ht="35.25" customHeight="1" x14ac:dyDescent="0.25">
      <c r="A134" s="89" t="s">
        <v>224</v>
      </c>
      <c r="B134" s="94" t="s">
        <v>25314</v>
      </c>
      <c r="C134" s="91" t="s">
        <v>97</v>
      </c>
      <c r="D134" s="91" t="s">
        <v>195</v>
      </c>
      <c r="E134" s="122" t="s">
        <v>22474</v>
      </c>
      <c r="F134" s="92" t="s">
        <v>12</v>
      </c>
      <c r="G134" s="92" t="s">
        <v>103</v>
      </c>
      <c r="H134" s="92" t="s">
        <v>25368</v>
      </c>
      <c r="I134" s="162" t="s">
        <v>25369</v>
      </c>
      <c r="J134" s="96"/>
      <c r="K134" s="95"/>
      <c r="L134" s="96"/>
      <c r="M134" s="95"/>
      <c r="N134" s="94"/>
      <c r="O134" s="94" t="s">
        <v>124</v>
      </c>
      <c r="P134" s="94" t="s">
        <v>25370</v>
      </c>
      <c r="Q134" s="98" t="s">
        <v>25271</v>
      </c>
      <c r="R134" s="98" t="s">
        <v>27739</v>
      </c>
      <c r="S134" s="99" t="s">
        <v>234</v>
      </c>
      <c r="T134" s="94" t="s">
        <v>25371</v>
      </c>
      <c r="U134" s="120"/>
      <c r="V134" s="120"/>
      <c r="W134" s="100" t="str">
        <f>VLOOKUP(TRIM(X134),X10:Y94,2,FALSE)</f>
        <v>Puneet</v>
      </c>
      <c r="X134" s="273" t="str">
        <f t="shared" si="10"/>
        <v>8.2</v>
      </c>
      <c r="Y134" s="273">
        <f t="shared" si="11"/>
        <v>0</v>
      </c>
      <c r="Z134" s="273">
        <f t="shared" si="12"/>
        <v>0</v>
      </c>
      <c r="AA134" s="273">
        <f t="shared" si="13"/>
        <v>18</v>
      </c>
      <c r="AB134" s="273">
        <f t="shared" si="14"/>
        <v>0</v>
      </c>
      <c r="AC134" s="273">
        <f t="shared" si="15"/>
        <v>0</v>
      </c>
      <c r="AF134" s="276">
        <v>8.1999999999999993</v>
      </c>
      <c r="AG134" s="277"/>
    </row>
    <row r="135" spans="1:33" s="50" customFormat="1" ht="35.25" customHeight="1" x14ac:dyDescent="0.25">
      <c r="A135" s="89" t="s">
        <v>224</v>
      </c>
      <c r="B135" s="94" t="s">
        <v>22742</v>
      </c>
      <c r="C135" s="91" t="s">
        <v>97</v>
      </c>
      <c r="D135" s="91" t="s">
        <v>56</v>
      </c>
      <c r="E135" s="122" t="s">
        <v>22475</v>
      </c>
      <c r="F135" s="92" t="s">
        <v>12</v>
      </c>
      <c r="G135" s="92" t="s">
        <v>104</v>
      </c>
      <c r="H135" s="92" t="s">
        <v>25372</v>
      </c>
      <c r="I135" s="162" t="s">
        <v>25373</v>
      </c>
      <c r="J135" s="96"/>
      <c r="K135" s="95"/>
      <c r="L135" s="96"/>
      <c r="M135" s="95"/>
      <c r="N135" s="94"/>
      <c r="O135" s="94" t="s">
        <v>244</v>
      </c>
      <c r="P135" s="94" t="s">
        <v>2042</v>
      </c>
      <c r="Q135" s="98" t="s">
        <v>25272</v>
      </c>
      <c r="R135" s="98" t="s">
        <v>227</v>
      </c>
      <c r="S135" s="99" t="s">
        <v>227</v>
      </c>
      <c r="T135" s="94" t="s">
        <v>2048</v>
      </c>
      <c r="U135" s="120"/>
      <c r="V135" s="120"/>
      <c r="W135" s="100" t="str">
        <f>VLOOKUP(TRIM(X135),X10:Y94,2,FALSE)</f>
        <v>Andy</v>
      </c>
      <c r="X135" s="273" t="str">
        <f t="shared" si="10"/>
        <v>4.1</v>
      </c>
      <c r="Y135" s="273">
        <f t="shared" si="11"/>
        <v>0</v>
      </c>
      <c r="Z135" s="273">
        <f t="shared" si="12"/>
        <v>0</v>
      </c>
      <c r="AA135" s="273">
        <f t="shared" si="13"/>
        <v>18</v>
      </c>
      <c r="AB135" s="273">
        <f t="shared" si="14"/>
        <v>0</v>
      </c>
      <c r="AC135" s="273">
        <f t="shared" si="15"/>
        <v>0</v>
      </c>
      <c r="AF135" s="276">
        <v>4.0999999999999996</v>
      </c>
      <c r="AG135" s="277"/>
    </row>
    <row r="136" spans="1:33" s="50" customFormat="1" ht="35.25" customHeight="1" x14ac:dyDescent="0.25">
      <c r="A136" s="89" t="s">
        <v>224</v>
      </c>
      <c r="B136" s="94" t="s">
        <v>226</v>
      </c>
      <c r="C136" s="91" t="s">
        <v>97</v>
      </c>
      <c r="D136" s="91" t="s">
        <v>195</v>
      </c>
      <c r="E136" s="122" t="s">
        <v>22476</v>
      </c>
      <c r="F136" s="92" t="s">
        <v>12</v>
      </c>
      <c r="G136" s="92" t="s">
        <v>103</v>
      </c>
      <c r="H136" s="92" t="s">
        <v>25374</v>
      </c>
      <c r="I136" s="162" t="s">
        <v>25375</v>
      </c>
      <c r="J136" s="96"/>
      <c r="K136" s="95"/>
      <c r="L136" s="96"/>
      <c r="M136" s="95"/>
      <c r="N136" s="94"/>
      <c r="O136" s="94"/>
      <c r="P136" s="94" t="s">
        <v>2390</v>
      </c>
      <c r="Q136" s="98" t="s">
        <v>25273</v>
      </c>
      <c r="R136" s="98" t="s">
        <v>27740</v>
      </c>
      <c r="S136" s="99" t="s">
        <v>234</v>
      </c>
      <c r="T136" s="94" t="s">
        <v>144</v>
      </c>
      <c r="U136" s="120"/>
      <c r="V136" s="120"/>
      <c r="W136" s="100" t="str">
        <f>VLOOKUP(TRIM(X136),X10:Y94,2,FALSE)</f>
        <v>Puneet</v>
      </c>
      <c r="X136" s="273" t="str">
        <f t="shared" si="10"/>
        <v>8.2</v>
      </c>
      <c r="Y136" s="273">
        <f t="shared" si="11"/>
        <v>0</v>
      </c>
      <c r="Z136" s="273">
        <f t="shared" si="12"/>
        <v>0</v>
      </c>
      <c r="AA136" s="273">
        <f t="shared" si="13"/>
        <v>18</v>
      </c>
      <c r="AB136" s="273">
        <f t="shared" si="14"/>
        <v>0</v>
      </c>
      <c r="AC136" s="273">
        <f t="shared" si="15"/>
        <v>0</v>
      </c>
      <c r="AF136" s="276">
        <v>8.1999999999999993</v>
      </c>
      <c r="AG136" s="277"/>
    </row>
    <row r="137" spans="1:33" s="50" customFormat="1" ht="35.25" customHeight="1" x14ac:dyDescent="0.25">
      <c r="A137" s="89" t="s">
        <v>224</v>
      </c>
      <c r="B137" s="94" t="s">
        <v>226</v>
      </c>
      <c r="C137" s="91" t="s">
        <v>97</v>
      </c>
      <c r="D137" s="91" t="s">
        <v>1988</v>
      </c>
      <c r="E137" s="122" t="s">
        <v>22477</v>
      </c>
      <c r="F137" s="92" t="s">
        <v>12</v>
      </c>
      <c r="G137" s="92" t="s">
        <v>103</v>
      </c>
      <c r="H137" s="92" t="s">
        <v>25376</v>
      </c>
      <c r="I137" s="162" t="s">
        <v>25377</v>
      </c>
      <c r="J137" s="96"/>
      <c r="K137" s="95"/>
      <c r="L137" s="96"/>
      <c r="M137" s="95"/>
      <c r="N137" s="94"/>
      <c r="O137" s="94" t="s">
        <v>244</v>
      </c>
      <c r="P137" s="94" t="s">
        <v>2248</v>
      </c>
      <c r="Q137" s="98" t="s">
        <v>25274</v>
      </c>
      <c r="R137" s="98" t="s">
        <v>27741</v>
      </c>
      <c r="S137" s="99" t="s">
        <v>234</v>
      </c>
      <c r="T137" s="94" t="s">
        <v>2128</v>
      </c>
      <c r="U137" s="120"/>
      <c r="V137" s="120"/>
      <c r="W137" s="100" t="str">
        <f>VLOOKUP(TRIM(X137),X10:Y94,2,FALSE)</f>
        <v>Tao</v>
      </c>
      <c r="X137" s="273" t="str">
        <f t="shared" si="10"/>
        <v>8.21</v>
      </c>
      <c r="Y137" s="273">
        <f t="shared" si="11"/>
        <v>0</v>
      </c>
      <c r="Z137" s="273">
        <f t="shared" si="12"/>
        <v>0</v>
      </c>
      <c r="AA137" s="273">
        <f t="shared" si="13"/>
        <v>18</v>
      </c>
      <c r="AB137" s="273">
        <f t="shared" si="14"/>
        <v>0</v>
      </c>
      <c r="AC137" s="273">
        <f t="shared" si="15"/>
        <v>0</v>
      </c>
      <c r="AF137" s="276">
        <v>8.2100000000000009</v>
      </c>
      <c r="AG137" s="277"/>
    </row>
    <row r="138" spans="1:33" s="50" customFormat="1" ht="35.25" customHeight="1" x14ac:dyDescent="0.25">
      <c r="A138" s="89" t="s">
        <v>224</v>
      </c>
      <c r="B138" s="94" t="s">
        <v>226</v>
      </c>
      <c r="C138" s="91" t="s">
        <v>97</v>
      </c>
      <c r="D138" s="91" t="s">
        <v>183</v>
      </c>
      <c r="E138" s="122" t="s">
        <v>22478</v>
      </c>
      <c r="F138" s="92" t="s">
        <v>12</v>
      </c>
      <c r="G138" s="92" t="s">
        <v>103</v>
      </c>
      <c r="H138" s="92" t="s">
        <v>25378</v>
      </c>
      <c r="I138" s="162" t="s">
        <v>25379</v>
      </c>
      <c r="J138" s="96"/>
      <c r="K138" s="95"/>
      <c r="L138" s="96"/>
      <c r="M138" s="95"/>
      <c r="N138" s="94"/>
      <c r="O138" s="94" t="s">
        <v>244</v>
      </c>
      <c r="P138" s="94" t="s">
        <v>2155</v>
      </c>
      <c r="Q138" s="98" t="s">
        <v>25275</v>
      </c>
      <c r="R138" s="98" t="s">
        <v>27742</v>
      </c>
      <c r="S138" s="99" t="s">
        <v>229</v>
      </c>
      <c r="T138" s="94" t="s">
        <v>2125</v>
      </c>
      <c r="U138" s="120"/>
      <c r="V138" s="120"/>
      <c r="W138" s="100" t="str">
        <f>VLOOKUP(TRIM(X138),X10:Y94,2,FALSE)</f>
        <v>Andy</v>
      </c>
      <c r="X138" s="273" t="str">
        <f t="shared" si="10"/>
        <v>8.1</v>
      </c>
      <c r="Y138" s="273">
        <f t="shared" si="11"/>
        <v>0</v>
      </c>
      <c r="Z138" s="273">
        <f t="shared" si="12"/>
        <v>0</v>
      </c>
      <c r="AA138" s="273">
        <f t="shared" si="13"/>
        <v>18</v>
      </c>
      <c r="AB138" s="273">
        <f t="shared" si="14"/>
        <v>0</v>
      </c>
      <c r="AC138" s="273">
        <f t="shared" si="15"/>
        <v>0</v>
      </c>
      <c r="AF138" s="276">
        <v>8.1</v>
      </c>
      <c r="AG138" s="277"/>
    </row>
    <row r="139" spans="1:33" s="50" customFormat="1" ht="37.15" customHeight="1" x14ac:dyDescent="0.25">
      <c r="A139" s="89" t="s">
        <v>224</v>
      </c>
      <c r="B139" s="94" t="s">
        <v>231</v>
      </c>
      <c r="C139" s="91" t="s">
        <v>97</v>
      </c>
      <c r="D139" s="91" t="s">
        <v>56</v>
      </c>
      <c r="E139" s="122" t="s">
        <v>22479</v>
      </c>
      <c r="F139" s="92" t="s">
        <v>12</v>
      </c>
      <c r="G139" s="92" t="s">
        <v>103</v>
      </c>
      <c r="H139" s="92" t="s">
        <v>25380</v>
      </c>
      <c r="I139" s="162" t="s">
        <v>25381</v>
      </c>
      <c r="J139" s="96"/>
      <c r="K139" s="95"/>
      <c r="L139" s="96"/>
      <c r="M139" s="95"/>
      <c r="N139" s="94"/>
      <c r="O139" s="94" t="s">
        <v>244</v>
      </c>
      <c r="P139" s="94" t="s">
        <v>2119</v>
      </c>
      <c r="Q139" s="98" t="s">
        <v>25276</v>
      </c>
      <c r="R139" s="98" t="s">
        <v>27743</v>
      </c>
      <c r="S139" s="99" t="s">
        <v>234</v>
      </c>
      <c r="T139" s="94" t="s">
        <v>2128</v>
      </c>
      <c r="U139" s="120"/>
      <c r="V139" s="120"/>
      <c r="W139" s="100" t="str">
        <f>VLOOKUP(TRIM(X139),X10:Y94,2,FALSE)</f>
        <v>Andy</v>
      </c>
      <c r="X139" s="273" t="str">
        <f t="shared" si="10"/>
        <v>4.1</v>
      </c>
      <c r="Y139" s="273">
        <f t="shared" si="11"/>
        <v>0</v>
      </c>
      <c r="Z139" s="273">
        <f t="shared" si="12"/>
        <v>0</v>
      </c>
      <c r="AA139" s="273">
        <f t="shared" si="13"/>
        <v>18</v>
      </c>
      <c r="AB139" s="273">
        <f t="shared" si="14"/>
        <v>0</v>
      </c>
      <c r="AC139" s="273">
        <f t="shared" si="15"/>
        <v>0</v>
      </c>
      <c r="AF139" s="276">
        <v>4.0999999999999996</v>
      </c>
      <c r="AG139" s="277"/>
    </row>
    <row r="140" spans="1:33" s="50" customFormat="1" ht="37.15" customHeight="1" x14ac:dyDescent="0.25">
      <c r="A140" s="89" t="s">
        <v>224</v>
      </c>
      <c r="B140" s="94" t="s">
        <v>25315</v>
      </c>
      <c r="C140" s="91" t="s">
        <v>97</v>
      </c>
      <c r="D140" s="91" t="s">
        <v>56</v>
      </c>
      <c r="E140" s="122" t="s">
        <v>22480</v>
      </c>
      <c r="F140" s="92" t="s">
        <v>12</v>
      </c>
      <c r="G140" s="92" t="s">
        <v>103</v>
      </c>
      <c r="H140" s="92" t="s">
        <v>25382</v>
      </c>
      <c r="I140" s="162" t="s">
        <v>25383</v>
      </c>
      <c r="J140" s="96"/>
      <c r="K140" s="95"/>
      <c r="L140" s="96"/>
      <c r="M140" s="95"/>
      <c r="N140" s="94"/>
      <c r="O140" s="94" t="s">
        <v>124</v>
      </c>
      <c r="P140" s="94" t="s">
        <v>296</v>
      </c>
      <c r="Q140" s="98" t="s">
        <v>25384</v>
      </c>
      <c r="R140" s="98" t="s">
        <v>27744</v>
      </c>
      <c r="S140" s="99" t="s">
        <v>229</v>
      </c>
      <c r="T140" s="94" t="s">
        <v>660</v>
      </c>
      <c r="U140" s="120"/>
      <c r="V140" s="120"/>
      <c r="W140" s="100" t="str">
        <f>VLOOKUP(TRIM(X140),X10:Y94,2,FALSE)</f>
        <v>Andy</v>
      </c>
      <c r="X140" s="273" t="str">
        <f t="shared" si="10"/>
        <v>4.1</v>
      </c>
      <c r="Y140" s="273">
        <f t="shared" si="11"/>
        <v>0</v>
      </c>
      <c r="Z140" s="273">
        <f t="shared" si="12"/>
        <v>0</v>
      </c>
      <c r="AA140" s="273">
        <f t="shared" si="13"/>
        <v>18</v>
      </c>
      <c r="AB140" s="273">
        <f t="shared" si="14"/>
        <v>0</v>
      </c>
      <c r="AC140" s="273">
        <f t="shared" si="15"/>
        <v>0</v>
      </c>
      <c r="AF140" s="276">
        <v>4.0999999999999996</v>
      </c>
      <c r="AG140" s="277"/>
    </row>
    <row r="141" spans="1:33" s="50" customFormat="1" ht="37.15" customHeight="1" x14ac:dyDescent="0.25">
      <c r="A141" s="89" t="s">
        <v>224</v>
      </c>
      <c r="B141" s="94" t="s">
        <v>25315</v>
      </c>
      <c r="C141" s="91" t="s">
        <v>97</v>
      </c>
      <c r="D141" s="91" t="s">
        <v>56</v>
      </c>
      <c r="E141" s="122" t="s">
        <v>22481</v>
      </c>
      <c r="F141" s="92" t="s">
        <v>12</v>
      </c>
      <c r="G141" s="92" t="s">
        <v>103</v>
      </c>
      <c r="H141" s="92" t="s">
        <v>25385</v>
      </c>
      <c r="I141" s="162" t="s">
        <v>25386</v>
      </c>
      <c r="J141" s="96"/>
      <c r="K141" s="95"/>
      <c r="L141" s="96"/>
      <c r="M141" s="95"/>
      <c r="N141" s="94"/>
      <c r="O141" s="94" t="s">
        <v>244</v>
      </c>
      <c r="P141" s="94" t="s">
        <v>25387</v>
      </c>
      <c r="Q141" s="98" t="s">
        <v>25388</v>
      </c>
      <c r="R141" s="98" t="s">
        <v>234</v>
      </c>
      <c r="S141" s="99" t="s">
        <v>234</v>
      </c>
      <c r="T141" s="94" t="s">
        <v>25389</v>
      </c>
      <c r="U141" s="120"/>
      <c r="V141" s="120"/>
      <c r="W141" s="100" t="str">
        <f>VLOOKUP(TRIM(X141),X10:Y94,2,FALSE)</f>
        <v>Andy</v>
      </c>
      <c r="X141" s="273" t="str">
        <f t="shared" si="10"/>
        <v>4.1</v>
      </c>
      <c r="Y141" s="273">
        <f t="shared" si="11"/>
        <v>0</v>
      </c>
      <c r="Z141" s="273">
        <f t="shared" si="12"/>
        <v>0</v>
      </c>
      <c r="AA141" s="273">
        <f t="shared" si="13"/>
        <v>18</v>
      </c>
      <c r="AB141" s="273">
        <f t="shared" si="14"/>
        <v>0</v>
      </c>
      <c r="AC141" s="273">
        <f t="shared" si="15"/>
        <v>0</v>
      </c>
      <c r="AF141" s="276">
        <v>4.0999999999999996</v>
      </c>
      <c r="AG141" s="277"/>
    </row>
    <row r="142" spans="1:33" s="50" customFormat="1" ht="37.15" customHeight="1" x14ac:dyDescent="0.25">
      <c r="A142" s="89" t="s">
        <v>224</v>
      </c>
      <c r="B142" s="94" t="s">
        <v>8637</v>
      </c>
      <c r="C142" s="91" t="s">
        <v>97</v>
      </c>
      <c r="D142" s="91" t="s">
        <v>56</v>
      </c>
      <c r="E142" s="122" t="s">
        <v>22482</v>
      </c>
      <c r="F142" s="92" t="s">
        <v>12</v>
      </c>
      <c r="G142" s="92" t="s">
        <v>104</v>
      </c>
      <c r="H142" s="92" t="s">
        <v>25390</v>
      </c>
      <c r="I142" s="162" t="s">
        <v>25391</v>
      </c>
      <c r="J142" s="96"/>
      <c r="K142" s="95"/>
      <c r="L142" s="96"/>
      <c r="M142" s="95"/>
      <c r="N142" s="94"/>
      <c r="O142" s="94" t="s">
        <v>244</v>
      </c>
      <c r="P142" s="94" t="s">
        <v>8678</v>
      </c>
      <c r="Q142" s="98" t="s">
        <v>25392</v>
      </c>
      <c r="R142" s="98" t="s">
        <v>227</v>
      </c>
      <c r="S142" s="99" t="s">
        <v>227</v>
      </c>
      <c r="T142" s="94" t="s">
        <v>8680</v>
      </c>
      <c r="U142" s="120"/>
      <c r="V142" s="120"/>
      <c r="W142" s="100" t="str">
        <f>VLOOKUP(TRIM(X142),X10:Y94,2,FALSE)</f>
        <v>Andy</v>
      </c>
      <c r="X142" s="273" t="str">
        <f t="shared" si="10"/>
        <v>4.1</v>
      </c>
      <c r="Y142" s="273">
        <f t="shared" si="11"/>
        <v>0</v>
      </c>
      <c r="Z142" s="273">
        <f t="shared" si="12"/>
        <v>0</v>
      </c>
      <c r="AA142" s="273">
        <f t="shared" si="13"/>
        <v>18</v>
      </c>
      <c r="AB142" s="273">
        <f t="shared" si="14"/>
        <v>0</v>
      </c>
      <c r="AC142" s="273">
        <f t="shared" si="15"/>
        <v>0</v>
      </c>
      <c r="AF142" s="276">
        <v>4.0999999999999996</v>
      </c>
      <c r="AG142" s="277"/>
    </row>
    <row r="143" spans="1:33" s="50" customFormat="1" ht="37.15" customHeight="1" x14ac:dyDescent="0.25">
      <c r="A143" s="89" t="s">
        <v>224</v>
      </c>
      <c r="B143" s="94" t="s">
        <v>8634</v>
      </c>
      <c r="C143" s="91" t="s">
        <v>97</v>
      </c>
      <c r="D143" s="91" t="s">
        <v>56</v>
      </c>
      <c r="E143" s="122" t="s">
        <v>22483</v>
      </c>
      <c r="F143" s="92" t="s">
        <v>12</v>
      </c>
      <c r="G143" s="92" t="s">
        <v>103</v>
      </c>
      <c r="H143" s="92" t="s">
        <v>25393</v>
      </c>
      <c r="I143" s="162" t="s">
        <v>25394</v>
      </c>
      <c r="J143" s="96"/>
      <c r="K143" s="95"/>
      <c r="L143" s="96"/>
      <c r="M143" s="95"/>
      <c r="N143" s="94"/>
      <c r="O143" s="94" t="s">
        <v>238</v>
      </c>
      <c r="P143" s="94" t="s">
        <v>25395</v>
      </c>
      <c r="Q143" s="98" t="s">
        <v>25277</v>
      </c>
      <c r="R143" s="98" t="s">
        <v>234</v>
      </c>
      <c r="S143" s="99" t="s">
        <v>234</v>
      </c>
      <c r="T143" s="94" t="s">
        <v>25396</v>
      </c>
      <c r="U143" s="120"/>
      <c r="V143" s="120"/>
      <c r="W143" s="100" t="str">
        <f>VLOOKUP(TRIM(X143),X10:Y94,2,FALSE)</f>
        <v>Andy</v>
      </c>
      <c r="X143" s="273" t="str">
        <f t="shared" si="10"/>
        <v>4.1</v>
      </c>
      <c r="Y143" s="273">
        <f t="shared" si="11"/>
        <v>0</v>
      </c>
      <c r="Z143" s="273">
        <f t="shared" si="12"/>
        <v>0</v>
      </c>
      <c r="AA143" s="273">
        <f t="shared" si="13"/>
        <v>18</v>
      </c>
      <c r="AB143" s="273">
        <f t="shared" si="14"/>
        <v>0</v>
      </c>
      <c r="AC143" s="273">
        <f t="shared" si="15"/>
        <v>0</v>
      </c>
      <c r="AF143" s="276">
        <v>4.0999999999999996</v>
      </c>
      <c r="AG143" s="277"/>
    </row>
    <row r="144" spans="1:33" s="50" customFormat="1" ht="37.15" customHeight="1" x14ac:dyDescent="0.25">
      <c r="A144" s="89" t="s">
        <v>224</v>
      </c>
      <c r="B144" s="94" t="s">
        <v>19113</v>
      </c>
      <c r="C144" s="91" t="s">
        <v>97</v>
      </c>
      <c r="D144" s="91" t="s">
        <v>222</v>
      </c>
      <c r="E144" s="122" t="s">
        <v>22484</v>
      </c>
      <c r="F144" s="92" t="s">
        <v>12</v>
      </c>
      <c r="G144" s="92" t="s">
        <v>103</v>
      </c>
      <c r="H144" s="92" t="s">
        <v>25397</v>
      </c>
      <c r="I144" s="162" t="s">
        <v>25398</v>
      </c>
      <c r="J144" s="96"/>
      <c r="K144" s="95"/>
      <c r="L144" s="96"/>
      <c r="M144" s="95"/>
      <c r="N144" s="94"/>
      <c r="O144" s="94" t="s">
        <v>244</v>
      </c>
      <c r="P144" s="94" t="s">
        <v>549</v>
      </c>
      <c r="Q144" s="98" t="s">
        <v>25278</v>
      </c>
      <c r="R144" s="98" t="s">
        <v>227</v>
      </c>
      <c r="S144" s="99" t="s">
        <v>227</v>
      </c>
      <c r="T144" s="94" t="s">
        <v>25399</v>
      </c>
      <c r="U144" s="120"/>
      <c r="V144" s="120"/>
      <c r="W144" s="100" t="str">
        <f>VLOOKUP(TRIM(X144),X10:Y94,2,FALSE)</f>
        <v>Andy</v>
      </c>
      <c r="X144" s="273" t="str">
        <f t="shared" si="10"/>
        <v>8.14</v>
      </c>
      <c r="Y144" s="273">
        <f t="shared" si="11"/>
        <v>0</v>
      </c>
      <c r="Z144" s="273">
        <f t="shared" si="12"/>
        <v>0</v>
      </c>
      <c r="AA144" s="273">
        <f t="shared" si="13"/>
        <v>20</v>
      </c>
      <c r="AB144" s="273">
        <f t="shared" si="14"/>
        <v>0</v>
      </c>
      <c r="AC144" s="273">
        <f t="shared" si="15"/>
        <v>0</v>
      </c>
      <c r="AF144" s="276">
        <v>8.14</v>
      </c>
      <c r="AG144" s="277"/>
    </row>
    <row r="145" spans="1:33" s="50" customFormat="1" ht="37.15" customHeight="1" x14ac:dyDescent="0.25">
      <c r="A145" s="89" t="s">
        <v>224</v>
      </c>
      <c r="B145" s="94" t="s">
        <v>25316</v>
      </c>
      <c r="C145" s="91" t="s">
        <v>97</v>
      </c>
      <c r="D145" s="91" t="s">
        <v>202</v>
      </c>
      <c r="E145" s="122" t="s">
        <v>22485</v>
      </c>
      <c r="F145" s="92" t="s">
        <v>12</v>
      </c>
      <c r="G145" s="92" t="s">
        <v>103</v>
      </c>
      <c r="H145" s="92" t="s">
        <v>25400</v>
      </c>
      <c r="I145" s="162" t="s">
        <v>25401</v>
      </c>
      <c r="J145" s="96"/>
      <c r="K145" s="95"/>
      <c r="L145" s="96"/>
      <c r="M145" s="95"/>
      <c r="N145" s="94"/>
      <c r="O145" s="94" t="s">
        <v>244</v>
      </c>
      <c r="P145" s="94" t="s">
        <v>25402</v>
      </c>
      <c r="Q145" s="98" t="s">
        <v>25279</v>
      </c>
      <c r="R145" s="98" t="s">
        <v>28323</v>
      </c>
      <c r="S145" s="99" t="s">
        <v>229</v>
      </c>
      <c r="T145" s="94" t="s">
        <v>2322</v>
      </c>
      <c r="U145" s="120"/>
      <c r="V145" s="120"/>
      <c r="W145" s="100" t="str">
        <f>VLOOKUP(TRIM(X145),X10:Y94,2,FALSE)</f>
        <v>Tao</v>
      </c>
      <c r="X145" s="273" t="str">
        <f t="shared" si="10"/>
        <v>8.9</v>
      </c>
      <c r="Y145" s="273">
        <f t="shared" si="11"/>
        <v>0</v>
      </c>
      <c r="Z145" s="273">
        <f t="shared" si="12"/>
        <v>0</v>
      </c>
      <c r="AA145" s="273">
        <f t="shared" si="13"/>
        <v>20</v>
      </c>
      <c r="AB145" s="273">
        <f t="shared" si="14"/>
        <v>0</v>
      </c>
      <c r="AC145" s="273">
        <f t="shared" si="15"/>
        <v>0</v>
      </c>
      <c r="AF145" s="276">
        <v>8.9</v>
      </c>
      <c r="AG145" s="277"/>
    </row>
    <row r="146" spans="1:33" s="50" customFormat="1" ht="37.15" customHeight="1" x14ac:dyDescent="0.25">
      <c r="A146" s="89" t="s">
        <v>224</v>
      </c>
      <c r="B146" s="94" t="s">
        <v>25317</v>
      </c>
      <c r="C146" s="91" t="s">
        <v>97</v>
      </c>
      <c r="D146" s="91" t="s">
        <v>25248</v>
      </c>
      <c r="E146" s="122" t="s">
        <v>22486</v>
      </c>
      <c r="F146" s="92" t="s">
        <v>12</v>
      </c>
      <c r="G146" s="92" t="s">
        <v>103</v>
      </c>
      <c r="H146" s="92" t="s">
        <v>25403</v>
      </c>
      <c r="I146" s="162" t="s">
        <v>25404</v>
      </c>
      <c r="J146" s="96"/>
      <c r="K146" s="95"/>
      <c r="L146" s="96"/>
      <c r="M146" s="95"/>
      <c r="N146" s="94"/>
      <c r="O146" s="94" t="s">
        <v>244</v>
      </c>
      <c r="P146" s="94" t="s">
        <v>19217</v>
      </c>
      <c r="Q146" s="98" t="s">
        <v>25280</v>
      </c>
      <c r="R146" s="98" t="s">
        <v>27745</v>
      </c>
      <c r="S146" s="99" t="s">
        <v>229</v>
      </c>
      <c r="T146" s="94" t="s">
        <v>19219</v>
      </c>
      <c r="U146" s="120"/>
      <c r="V146" s="120"/>
      <c r="W146" s="100" t="str">
        <f>VLOOKUP(TRIM(X146),X10:Y94,2,FALSE)</f>
        <v>Andy</v>
      </c>
      <c r="X146" s="273" t="str">
        <f t="shared" si="10"/>
        <v>8.28</v>
      </c>
      <c r="Y146" s="273">
        <f t="shared" si="11"/>
        <v>0</v>
      </c>
      <c r="Z146" s="273">
        <f t="shared" si="12"/>
        <v>0</v>
      </c>
      <c r="AA146" s="273">
        <f t="shared" si="13"/>
        <v>20</v>
      </c>
      <c r="AB146" s="273">
        <f t="shared" si="14"/>
        <v>0</v>
      </c>
      <c r="AC146" s="273">
        <f t="shared" si="15"/>
        <v>0</v>
      </c>
      <c r="AF146" s="276">
        <v>8.2799999999999994</v>
      </c>
      <c r="AG146" s="277"/>
    </row>
    <row r="147" spans="1:33" s="50" customFormat="1" ht="37.15" customHeight="1" x14ac:dyDescent="0.25">
      <c r="A147" s="89" t="s">
        <v>224</v>
      </c>
      <c r="B147" s="94" t="s">
        <v>25318</v>
      </c>
      <c r="C147" s="91" t="s">
        <v>97</v>
      </c>
      <c r="D147" s="91" t="s">
        <v>25248</v>
      </c>
      <c r="E147" s="122" t="s">
        <v>22487</v>
      </c>
      <c r="F147" s="92" t="s">
        <v>12</v>
      </c>
      <c r="G147" s="92" t="s">
        <v>103</v>
      </c>
      <c r="H147" s="92" t="s">
        <v>25405</v>
      </c>
      <c r="I147" s="162" t="s">
        <v>25406</v>
      </c>
      <c r="J147" s="96"/>
      <c r="K147" s="95"/>
      <c r="L147" s="96"/>
      <c r="M147" s="95"/>
      <c r="N147" s="94"/>
      <c r="O147" s="94" t="s">
        <v>244</v>
      </c>
      <c r="P147" s="94" t="s">
        <v>25407</v>
      </c>
      <c r="Q147" s="98" t="s">
        <v>25408</v>
      </c>
      <c r="R147" s="98" t="s">
        <v>27746</v>
      </c>
      <c r="S147" s="99" t="s">
        <v>229</v>
      </c>
      <c r="T147" s="94" t="s">
        <v>25409</v>
      </c>
      <c r="U147" s="120"/>
      <c r="V147" s="120"/>
      <c r="W147" s="100" t="str">
        <f>VLOOKUP(TRIM(X147),X10:Y94,2,FALSE)</f>
        <v>Andy</v>
      </c>
      <c r="X147" s="273" t="str">
        <f t="shared" si="10"/>
        <v>8.28</v>
      </c>
      <c r="Y147" s="273">
        <f t="shared" si="11"/>
        <v>0</v>
      </c>
      <c r="Z147" s="273">
        <f t="shared" si="12"/>
        <v>0</v>
      </c>
      <c r="AA147" s="273">
        <f t="shared" si="13"/>
        <v>20</v>
      </c>
      <c r="AB147" s="273">
        <f t="shared" si="14"/>
        <v>0</v>
      </c>
      <c r="AC147" s="273">
        <f t="shared" si="15"/>
        <v>0</v>
      </c>
      <c r="AF147" s="276">
        <v>8.2799999999999994</v>
      </c>
      <c r="AG147" s="277"/>
    </row>
    <row r="148" spans="1:33" s="50" customFormat="1" ht="37.15" customHeight="1" x14ac:dyDescent="0.25">
      <c r="A148" s="89" t="s">
        <v>224</v>
      </c>
      <c r="B148" s="94" t="s">
        <v>13906</v>
      </c>
      <c r="C148" s="91" t="s">
        <v>97</v>
      </c>
      <c r="D148" s="91" t="s">
        <v>222</v>
      </c>
      <c r="E148" s="122" t="s">
        <v>22488</v>
      </c>
      <c r="F148" s="92" t="s">
        <v>12</v>
      </c>
      <c r="G148" s="92" t="s">
        <v>103</v>
      </c>
      <c r="H148" s="92" t="s">
        <v>25410</v>
      </c>
      <c r="I148" s="162" t="s">
        <v>25411</v>
      </c>
      <c r="J148" s="96"/>
      <c r="K148" s="95"/>
      <c r="L148" s="96"/>
      <c r="M148" s="95"/>
      <c r="N148" s="94"/>
      <c r="O148" s="94" t="s">
        <v>244</v>
      </c>
      <c r="P148" s="94" t="s">
        <v>25412</v>
      </c>
      <c r="Q148" s="98" t="s">
        <v>25281</v>
      </c>
      <c r="R148" s="98" t="s">
        <v>27747</v>
      </c>
      <c r="S148" s="99" t="s">
        <v>234</v>
      </c>
      <c r="T148" s="94" t="s">
        <v>25413</v>
      </c>
      <c r="U148" s="120"/>
      <c r="V148" s="120"/>
      <c r="W148" s="100" t="str">
        <f>VLOOKUP(TRIM(X148),X10:Y94,2,FALSE)</f>
        <v>Andy</v>
      </c>
      <c r="X148" s="273" t="str">
        <f t="shared" si="10"/>
        <v>8.14</v>
      </c>
      <c r="Y148" s="273">
        <f t="shared" si="11"/>
        <v>0</v>
      </c>
      <c r="Z148" s="273">
        <f t="shared" si="12"/>
        <v>0</v>
      </c>
      <c r="AA148" s="273">
        <f t="shared" si="13"/>
        <v>20</v>
      </c>
      <c r="AB148" s="273">
        <f t="shared" si="14"/>
        <v>0</v>
      </c>
      <c r="AC148" s="273">
        <f t="shared" si="15"/>
        <v>0</v>
      </c>
      <c r="AF148" s="276">
        <v>8.14</v>
      </c>
      <c r="AG148" s="277"/>
    </row>
    <row r="149" spans="1:33" s="50" customFormat="1" ht="37.15" customHeight="1" x14ac:dyDescent="0.25">
      <c r="A149" s="89" t="s">
        <v>224</v>
      </c>
      <c r="B149" s="94" t="s">
        <v>233</v>
      </c>
      <c r="C149" s="91" t="s">
        <v>97</v>
      </c>
      <c r="D149" s="91" t="s">
        <v>222</v>
      </c>
      <c r="E149" s="122" t="s">
        <v>22489</v>
      </c>
      <c r="F149" s="92" t="s">
        <v>12</v>
      </c>
      <c r="G149" s="92" t="s">
        <v>103</v>
      </c>
      <c r="H149" s="92" t="s">
        <v>25414</v>
      </c>
      <c r="I149" s="162" t="s">
        <v>25415</v>
      </c>
      <c r="J149" s="96"/>
      <c r="K149" s="95"/>
      <c r="L149" s="96"/>
      <c r="M149" s="95"/>
      <c r="N149" s="94"/>
      <c r="O149" s="94" t="s">
        <v>244</v>
      </c>
      <c r="P149" s="94" t="s">
        <v>25412</v>
      </c>
      <c r="Q149" s="98" t="s">
        <v>25282</v>
      </c>
      <c r="R149" s="98" t="s">
        <v>227</v>
      </c>
      <c r="S149" s="99" t="s">
        <v>227</v>
      </c>
      <c r="T149" s="94" t="s">
        <v>19210</v>
      </c>
      <c r="U149" s="120"/>
      <c r="V149" s="120"/>
      <c r="W149" s="100" t="str">
        <f>VLOOKUP(TRIM(X149),X10:Y94,2,FALSE)</f>
        <v>Andy</v>
      </c>
      <c r="X149" s="273" t="str">
        <f t="shared" si="10"/>
        <v>8.14</v>
      </c>
      <c r="Y149" s="273">
        <f t="shared" si="11"/>
        <v>0</v>
      </c>
      <c r="Z149" s="273">
        <f t="shared" si="12"/>
        <v>0</v>
      </c>
      <c r="AA149" s="273">
        <f t="shared" si="13"/>
        <v>20</v>
      </c>
      <c r="AB149" s="273">
        <f t="shared" si="14"/>
        <v>0</v>
      </c>
      <c r="AC149" s="273">
        <f t="shared" si="15"/>
        <v>0</v>
      </c>
      <c r="AF149" s="276">
        <v>8.14</v>
      </c>
      <c r="AG149" s="277"/>
    </row>
    <row r="150" spans="1:33" s="50" customFormat="1" ht="35.25" customHeight="1" x14ac:dyDescent="0.25">
      <c r="A150" s="89" t="s">
        <v>224</v>
      </c>
      <c r="B150" s="94" t="s">
        <v>233</v>
      </c>
      <c r="C150" s="91" t="s">
        <v>97</v>
      </c>
      <c r="D150" s="91" t="s">
        <v>222</v>
      </c>
      <c r="E150" s="122" t="s">
        <v>22490</v>
      </c>
      <c r="F150" s="92" t="s">
        <v>12</v>
      </c>
      <c r="G150" s="92" t="s">
        <v>103</v>
      </c>
      <c r="H150" s="92" t="s">
        <v>25416</v>
      </c>
      <c r="I150" s="162" t="s">
        <v>25417</v>
      </c>
      <c r="J150" s="96"/>
      <c r="K150" s="95"/>
      <c r="L150" s="96"/>
      <c r="M150" s="95"/>
      <c r="N150" s="94"/>
      <c r="O150" s="94" t="s">
        <v>244</v>
      </c>
      <c r="P150" s="94" t="s">
        <v>13932</v>
      </c>
      <c r="Q150" s="98" t="s">
        <v>25418</v>
      </c>
      <c r="R150" s="98" t="s">
        <v>227</v>
      </c>
      <c r="S150" s="99" t="s">
        <v>227</v>
      </c>
      <c r="T150" s="94" t="s">
        <v>13934</v>
      </c>
      <c r="U150" s="120"/>
      <c r="V150" s="120"/>
      <c r="W150" s="100" t="str">
        <f>VLOOKUP(TRIM(X150),X10:Y94,2,FALSE)</f>
        <v>Andy</v>
      </c>
      <c r="X150" s="273" t="str">
        <f t="shared" si="10"/>
        <v>8.14</v>
      </c>
      <c r="Y150" s="273">
        <f t="shared" si="11"/>
        <v>0</v>
      </c>
      <c r="Z150" s="273">
        <f t="shared" si="12"/>
        <v>0</v>
      </c>
      <c r="AA150" s="273">
        <f t="shared" si="13"/>
        <v>20</v>
      </c>
      <c r="AB150" s="273">
        <f t="shared" si="14"/>
        <v>0</v>
      </c>
      <c r="AC150" s="273">
        <f t="shared" si="15"/>
        <v>0</v>
      </c>
      <c r="AF150" s="276">
        <v>8.14</v>
      </c>
      <c r="AG150" s="277"/>
    </row>
    <row r="151" spans="1:33" s="50" customFormat="1" ht="35.25" customHeight="1" x14ac:dyDescent="0.25">
      <c r="A151" s="89" t="s">
        <v>224</v>
      </c>
      <c r="B151" s="94" t="s">
        <v>25315</v>
      </c>
      <c r="C151" s="91" t="s">
        <v>97</v>
      </c>
      <c r="D151" s="91" t="s">
        <v>220</v>
      </c>
      <c r="E151" s="122" t="s">
        <v>22491</v>
      </c>
      <c r="F151" s="92" t="s">
        <v>12</v>
      </c>
      <c r="G151" s="92" t="s">
        <v>103</v>
      </c>
      <c r="H151" s="92" t="s">
        <v>25419</v>
      </c>
      <c r="I151" s="162" t="s">
        <v>25420</v>
      </c>
      <c r="J151" s="96"/>
      <c r="K151" s="95"/>
      <c r="L151" s="96"/>
      <c r="M151" s="95"/>
      <c r="N151" s="94"/>
      <c r="O151" s="94" t="s">
        <v>244</v>
      </c>
      <c r="P151" s="94" t="s">
        <v>25421</v>
      </c>
      <c r="Q151" s="98" t="s">
        <v>25283</v>
      </c>
      <c r="R151" s="98" t="s">
        <v>27748</v>
      </c>
      <c r="S151" s="99" t="s">
        <v>229</v>
      </c>
      <c r="T151" s="94" t="s">
        <v>14049</v>
      </c>
      <c r="U151" s="120"/>
      <c r="V151" s="120"/>
      <c r="W151" s="100" t="str">
        <f>VLOOKUP(TRIM(X151),X10:Y94,2,FALSE)</f>
        <v>Andy</v>
      </c>
      <c r="X151" s="273" t="str">
        <f t="shared" si="10"/>
        <v>8.12</v>
      </c>
      <c r="Y151" s="273">
        <f t="shared" si="11"/>
        <v>0</v>
      </c>
      <c r="Z151" s="273">
        <f t="shared" si="12"/>
        <v>0</v>
      </c>
      <c r="AA151" s="273">
        <f t="shared" si="13"/>
        <v>20</v>
      </c>
      <c r="AB151" s="273">
        <f t="shared" si="14"/>
        <v>0</v>
      </c>
      <c r="AC151" s="273">
        <f t="shared" si="15"/>
        <v>0</v>
      </c>
      <c r="AF151" s="276">
        <v>8.1199999999999992</v>
      </c>
      <c r="AG151" s="277"/>
    </row>
    <row r="152" spans="1:33" s="50" customFormat="1" ht="35.25" customHeight="1" x14ac:dyDescent="0.25">
      <c r="A152" s="89" t="s">
        <v>224</v>
      </c>
      <c r="B152" s="94" t="s">
        <v>25319</v>
      </c>
      <c r="C152" s="91" t="s">
        <v>97</v>
      </c>
      <c r="D152" s="91" t="s">
        <v>195</v>
      </c>
      <c r="E152" s="122" t="s">
        <v>22492</v>
      </c>
      <c r="F152" s="92" t="s">
        <v>12</v>
      </c>
      <c r="G152" s="92" t="s">
        <v>103</v>
      </c>
      <c r="H152" s="92" t="s">
        <v>25422</v>
      </c>
      <c r="I152" s="162" t="s">
        <v>25423</v>
      </c>
      <c r="J152" s="96"/>
      <c r="K152" s="95"/>
      <c r="L152" s="96"/>
      <c r="M152" s="95"/>
      <c r="N152" s="94"/>
      <c r="O152" s="94" t="s">
        <v>244</v>
      </c>
      <c r="P152" s="94" t="s">
        <v>2325</v>
      </c>
      <c r="Q152" s="98" t="s">
        <v>25424</v>
      </c>
      <c r="R152" s="98" t="s">
        <v>28324</v>
      </c>
      <c r="S152" s="99" t="s">
        <v>229</v>
      </c>
      <c r="T152" s="94" t="s">
        <v>25425</v>
      </c>
      <c r="U152" s="120"/>
      <c r="V152" s="120"/>
      <c r="W152" s="100" t="str">
        <f>VLOOKUP(TRIM(X152),X10:Y94,2,FALSE)</f>
        <v>Puneet</v>
      </c>
      <c r="X152" s="273" t="str">
        <f t="shared" si="10"/>
        <v>8.2</v>
      </c>
      <c r="Y152" s="273">
        <f t="shared" si="11"/>
        <v>0</v>
      </c>
      <c r="Z152" s="273">
        <f t="shared" si="12"/>
        <v>0</v>
      </c>
      <c r="AA152" s="273">
        <f t="shared" si="13"/>
        <v>20</v>
      </c>
      <c r="AB152" s="273">
        <f t="shared" si="14"/>
        <v>0</v>
      </c>
      <c r="AC152" s="273">
        <f t="shared" si="15"/>
        <v>0</v>
      </c>
      <c r="AF152" s="276">
        <v>8.1999999999999993</v>
      </c>
      <c r="AG152" s="277"/>
    </row>
    <row r="153" spans="1:33" s="50" customFormat="1" ht="37.15" customHeight="1" x14ac:dyDescent="0.25">
      <c r="A153" s="89" t="s">
        <v>224</v>
      </c>
      <c r="B153" s="94" t="s">
        <v>8634</v>
      </c>
      <c r="C153" s="91" t="s">
        <v>97</v>
      </c>
      <c r="D153" s="91" t="s">
        <v>201</v>
      </c>
      <c r="E153" s="122" t="s">
        <v>22493</v>
      </c>
      <c r="F153" s="92" t="s">
        <v>12</v>
      </c>
      <c r="G153" s="92" t="s">
        <v>103</v>
      </c>
      <c r="H153" s="92" t="s">
        <v>25426</v>
      </c>
      <c r="I153" s="162" t="s">
        <v>25427</v>
      </c>
      <c r="J153" s="96"/>
      <c r="K153" s="95"/>
      <c r="L153" s="96"/>
      <c r="M153" s="95"/>
      <c r="N153" s="94"/>
      <c r="O153" s="94" t="s">
        <v>244</v>
      </c>
      <c r="P153" s="94" t="s">
        <v>25428</v>
      </c>
      <c r="Q153" s="98" t="s">
        <v>25284</v>
      </c>
      <c r="R153" s="98" t="s">
        <v>227</v>
      </c>
      <c r="S153" s="99" t="s">
        <v>227</v>
      </c>
      <c r="T153" s="94" t="s">
        <v>25429</v>
      </c>
      <c r="U153" s="120"/>
      <c r="V153" s="120"/>
      <c r="W153" s="100" t="str">
        <f>VLOOKUP(TRIM(X153),X10:Y94,2,FALSE)</f>
        <v>Tao</v>
      </c>
      <c r="X153" s="273" t="str">
        <f t="shared" si="10"/>
        <v>8.8</v>
      </c>
      <c r="Y153" s="273">
        <f t="shared" si="11"/>
        <v>0</v>
      </c>
      <c r="Z153" s="273">
        <f t="shared" si="12"/>
        <v>0</v>
      </c>
      <c r="AA153" s="273">
        <f t="shared" si="13"/>
        <v>20</v>
      </c>
      <c r="AB153" s="273">
        <f t="shared" si="14"/>
        <v>0</v>
      </c>
      <c r="AC153" s="273">
        <f t="shared" si="15"/>
        <v>0</v>
      </c>
      <c r="AF153" s="276">
        <v>8.8000000000000007</v>
      </c>
      <c r="AG153" s="277"/>
    </row>
    <row r="154" spans="1:33" s="50" customFormat="1" ht="37.15" customHeight="1" x14ac:dyDescent="0.25">
      <c r="A154" s="89" t="s">
        <v>224</v>
      </c>
      <c r="B154" s="94" t="s">
        <v>25320</v>
      </c>
      <c r="C154" s="91" t="s">
        <v>97</v>
      </c>
      <c r="D154" s="91" t="s">
        <v>202</v>
      </c>
      <c r="E154" s="122" t="s">
        <v>22494</v>
      </c>
      <c r="F154" s="92" t="s">
        <v>12</v>
      </c>
      <c r="G154" s="92" t="s">
        <v>103</v>
      </c>
      <c r="H154" s="92" t="s">
        <v>25430</v>
      </c>
      <c r="I154" s="162" t="s">
        <v>25431</v>
      </c>
      <c r="J154" s="96"/>
      <c r="K154" s="95"/>
      <c r="L154" s="96"/>
      <c r="M154" s="95"/>
      <c r="N154" s="94"/>
      <c r="O154" s="94" t="s">
        <v>244</v>
      </c>
      <c r="P154" s="94" t="s">
        <v>25402</v>
      </c>
      <c r="Q154" s="98" t="s">
        <v>25285</v>
      </c>
      <c r="R154" s="98" t="s">
        <v>27749</v>
      </c>
      <c r="S154" s="99" t="s">
        <v>227</v>
      </c>
      <c r="T154" s="94" t="s">
        <v>25432</v>
      </c>
      <c r="U154" s="120"/>
      <c r="V154" s="120"/>
      <c r="W154" s="100" t="str">
        <f>VLOOKUP(TRIM(X154),X10:Y94,2,FALSE)</f>
        <v>Tao</v>
      </c>
      <c r="X154" s="273" t="str">
        <f t="shared" si="10"/>
        <v>8.9</v>
      </c>
      <c r="Y154" s="273">
        <f t="shared" si="11"/>
        <v>0</v>
      </c>
      <c r="Z154" s="273">
        <f t="shared" si="12"/>
        <v>0</v>
      </c>
      <c r="AA154" s="273">
        <f t="shared" si="13"/>
        <v>20</v>
      </c>
      <c r="AB154" s="273">
        <f t="shared" si="14"/>
        <v>0</v>
      </c>
      <c r="AC154" s="273">
        <f t="shared" si="15"/>
        <v>0</v>
      </c>
      <c r="AF154" s="276">
        <v>8.9</v>
      </c>
      <c r="AG154" s="277"/>
    </row>
    <row r="155" spans="1:33" s="50" customFormat="1" ht="37.15" customHeight="1" x14ac:dyDescent="0.25">
      <c r="A155" s="89" t="s">
        <v>224</v>
      </c>
      <c r="B155" s="94" t="s">
        <v>25321</v>
      </c>
      <c r="C155" s="91" t="s">
        <v>97</v>
      </c>
      <c r="D155" s="91" t="s">
        <v>25247</v>
      </c>
      <c r="E155" s="122" t="s">
        <v>22495</v>
      </c>
      <c r="F155" s="92" t="s">
        <v>12</v>
      </c>
      <c r="G155" s="92" t="s">
        <v>103</v>
      </c>
      <c r="H155" s="92" t="s">
        <v>25433</v>
      </c>
      <c r="I155" s="162" t="s">
        <v>25434</v>
      </c>
      <c r="J155" s="96"/>
      <c r="K155" s="95"/>
      <c r="L155" s="96"/>
      <c r="M155" s="95"/>
      <c r="N155" s="94"/>
      <c r="O155" s="94" t="s">
        <v>244</v>
      </c>
      <c r="P155" s="94" t="s">
        <v>23756</v>
      </c>
      <c r="Q155" s="98" t="s">
        <v>25286</v>
      </c>
      <c r="R155" s="98" t="s">
        <v>28325</v>
      </c>
      <c r="S155" s="99" t="s">
        <v>234</v>
      </c>
      <c r="T155" s="94" t="s">
        <v>25435</v>
      </c>
      <c r="U155" s="120"/>
      <c r="V155" s="120"/>
      <c r="W155" s="100" t="str">
        <f>VLOOKUP(TRIM(X155),X10:Y94,2,FALSE)</f>
        <v>Tao</v>
      </c>
      <c r="X155" s="273" t="str">
        <f t="shared" si="10"/>
        <v>8.27</v>
      </c>
      <c r="Y155" s="273">
        <f t="shared" si="11"/>
        <v>0</v>
      </c>
      <c r="Z155" s="273">
        <f t="shared" si="12"/>
        <v>0</v>
      </c>
      <c r="AA155" s="273">
        <f t="shared" si="13"/>
        <v>20</v>
      </c>
      <c r="AB155" s="273">
        <f t="shared" si="14"/>
        <v>0</v>
      </c>
      <c r="AC155" s="273">
        <f t="shared" si="15"/>
        <v>0</v>
      </c>
      <c r="AF155" s="276">
        <v>8.27</v>
      </c>
      <c r="AG155" s="277"/>
    </row>
    <row r="156" spans="1:33" s="50" customFormat="1" ht="35.25" customHeight="1" x14ac:dyDescent="0.25">
      <c r="A156" s="89" t="s">
        <v>224</v>
      </c>
      <c r="B156" s="94" t="s">
        <v>25322</v>
      </c>
      <c r="C156" s="91" t="s">
        <v>97</v>
      </c>
      <c r="D156" s="91" t="s">
        <v>204</v>
      </c>
      <c r="E156" s="122" t="s">
        <v>22496</v>
      </c>
      <c r="F156" s="92" t="s">
        <v>12</v>
      </c>
      <c r="G156" s="92" t="s">
        <v>104</v>
      </c>
      <c r="H156" s="92" t="s">
        <v>25436</v>
      </c>
      <c r="I156" s="162" t="s">
        <v>25437</v>
      </c>
      <c r="J156" s="96"/>
      <c r="K156" s="95"/>
      <c r="L156" s="96"/>
      <c r="M156" s="95"/>
      <c r="N156" s="94"/>
      <c r="O156" s="94" t="s">
        <v>244</v>
      </c>
      <c r="P156" s="94"/>
      <c r="Q156" s="98" t="s">
        <v>25438</v>
      </c>
      <c r="R156" s="98" t="s">
        <v>227</v>
      </c>
      <c r="S156" s="99" t="s">
        <v>227</v>
      </c>
      <c r="T156" s="94" t="s">
        <v>502</v>
      </c>
      <c r="U156" s="120"/>
      <c r="V156" s="120"/>
      <c r="W156" s="100" t="str">
        <f>VLOOKUP(TRIM(X156),X10:Y94,2,FALSE)</f>
        <v>Andy</v>
      </c>
      <c r="X156" s="273" t="str">
        <f t="shared" si="10"/>
        <v>8.11</v>
      </c>
      <c r="Y156" s="273">
        <f t="shared" si="11"/>
        <v>0</v>
      </c>
      <c r="Z156" s="273">
        <f t="shared" si="12"/>
        <v>0</v>
      </c>
      <c r="AA156" s="273">
        <f t="shared" si="13"/>
        <v>20</v>
      </c>
      <c r="AB156" s="273">
        <f t="shared" si="14"/>
        <v>0</v>
      </c>
      <c r="AC156" s="273">
        <f t="shared" si="15"/>
        <v>0</v>
      </c>
      <c r="AF156" s="276">
        <v>8.11</v>
      </c>
      <c r="AG156" s="277"/>
    </row>
    <row r="157" spans="1:33" s="50" customFormat="1" ht="35.25" customHeight="1" x14ac:dyDescent="0.25">
      <c r="A157" s="89" t="s">
        <v>224</v>
      </c>
      <c r="B157" s="94" t="s">
        <v>25323</v>
      </c>
      <c r="C157" s="91" t="s">
        <v>97</v>
      </c>
      <c r="D157" s="91" t="s">
        <v>204</v>
      </c>
      <c r="E157" s="122" t="s">
        <v>22497</v>
      </c>
      <c r="F157" s="92" t="s">
        <v>12</v>
      </c>
      <c r="G157" s="92" t="s">
        <v>104</v>
      </c>
      <c r="H157" s="92" t="s">
        <v>25436</v>
      </c>
      <c r="I157" s="162" t="s">
        <v>25439</v>
      </c>
      <c r="J157" s="96"/>
      <c r="K157" s="95"/>
      <c r="L157" s="96"/>
      <c r="M157" s="95"/>
      <c r="N157" s="94"/>
      <c r="O157" s="94" t="s">
        <v>244</v>
      </c>
      <c r="P157" s="94" t="s">
        <v>13939</v>
      </c>
      <c r="Q157" s="98" t="s">
        <v>25440</v>
      </c>
      <c r="R157" s="98" t="s">
        <v>227</v>
      </c>
      <c r="S157" s="99" t="s">
        <v>227</v>
      </c>
      <c r="T157" s="94" t="s">
        <v>610</v>
      </c>
      <c r="U157" s="120"/>
      <c r="V157" s="120"/>
      <c r="W157" s="100" t="str">
        <f>VLOOKUP(TRIM(X157),X10:Y94,2,FALSE)</f>
        <v>Andy</v>
      </c>
      <c r="X157" s="273" t="str">
        <f t="shared" si="10"/>
        <v>8.11</v>
      </c>
      <c r="Y157" s="273">
        <f t="shared" si="11"/>
        <v>0</v>
      </c>
      <c r="Z157" s="273">
        <f t="shared" si="12"/>
        <v>0</v>
      </c>
      <c r="AA157" s="273">
        <f t="shared" si="13"/>
        <v>20</v>
      </c>
      <c r="AB157" s="273">
        <f t="shared" si="14"/>
        <v>0</v>
      </c>
      <c r="AC157" s="273">
        <f t="shared" si="15"/>
        <v>0</v>
      </c>
      <c r="AF157" s="276">
        <v>8.11</v>
      </c>
      <c r="AG157" s="277"/>
    </row>
    <row r="158" spans="1:33" s="50" customFormat="1" ht="35.25" customHeight="1" x14ac:dyDescent="0.25">
      <c r="A158" s="89" t="s">
        <v>224</v>
      </c>
      <c r="B158" s="94" t="s">
        <v>25324</v>
      </c>
      <c r="C158" s="91" t="s">
        <v>97</v>
      </c>
      <c r="D158" s="91" t="s">
        <v>25248</v>
      </c>
      <c r="E158" s="122" t="s">
        <v>22498</v>
      </c>
      <c r="F158" s="92" t="s">
        <v>12</v>
      </c>
      <c r="G158" s="92" t="s">
        <v>104</v>
      </c>
      <c r="H158" s="92" t="s">
        <v>25441</v>
      </c>
      <c r="I158" s="162" t="s">
        <v>25442</v>
      </c>
      <c r="J158" s="96"/>
      <c r="K158" s="95"/>
      <c r="L158" s="96"/>
      <c r="M158" s="95"/>
      <c r="N158" s="94"/>
      <c r="O158" s="94" t="s">
        <v>244</v>
      </c>
      <c r="P158" s="94" t="s">
        <v>25443</v>
      </c>
      <c r="Q158" s="98" t="s">
        <v>25444</v>
      </c>
      <c r="R158" s="98" t="s">
        <v>227</v>
      </c>
      <c r="S158" s="99" t="s">
        <v>227</v>
      </c>
      <c r="T158" s="94" t="s">
        <v>380</v>
      </c>
      <c r="U158" s="120"/>
      <c r="V158" s="120"/>
      <c r="W158" s="100" t="str">
        <f>VLOOKUP(TRIM(X158),X10:Y94,2,FALSE)</f>
        <v>Andy</v>
      </c>
      <c r="X158" s="273" t="str">
        <f t="shared" si="10"/>
        <v>8.28</v>
      </c>
      <c r="Y158" s="273">
        <f t="shared" si="11"/>
        <v>0</v>
      </c>
      <c r="Z158" s="273">
        <f t="shared" si="12"/>
        <v>0</v>
      </c>
      <c r="AA158" s="273">
        <f t="shared" si="13"/>
        <v>19</v>
      </c>
      <c r="AB158" s="273">
        <f t="shared" si="14"/>
        <v>0</v>
      </c>
      <c r="AC158" s="273">
        <f t="shared" si="15"/>
        <v>0</v>
      </c>
      <c r="AF158" s="276">
        <v>8.2799999999999994</v>
      </c>
      <c r="AG158" s="277"/>
    </row>
    <row r="159" spans="1:33" s="50" customFormat="1" ht="37.15" customHeight="1" x14ac:dyDescent="0.25">
      <c r="A159" s="89" t="s">
        <v>224</v>
      </c>
      <c r="B159" s="94" t="s">
        <v>25325</v>
      </c>
      <c r="C159" s="91" t="s">
        <v>97</v>
      </c>
      <c r="D159" s="91" t="s">
        <v>222</v>
      </c>
      <c r="E159" s="122" t="s">
        <v>22499</v>
      </c>
      <c r="F159" s="92" t="s">
        <v>12</v>
      </c>
      <c r="G159" s="92" t="s">
        <v>103</v>
      </c>
      <c r="H159" s="92" t="s">
        <v>25445</v>
      </c>
      <c r="I159" s="162" t="s">
        <v>25446</v>
      </c>
      <c r="J159" s="96"/>
      <c r="K159" s="95"/>
      <c r="L159" s="96"/>
      <c r="M159" s="95"/>
      <c r="N159" s="94"/>
      <c r="O159" s="94" t="s">
        <v>244</v>
      </c>
      <c r="P159" s="94" t="s">
        <v>549</v>
      </c>
      <c r="Q159" s="98" t="s">
        <v>25287</v>
      </c>
      <c r="R159" s="98" t="s">
        <v>227</v>
      </c>
      <c r="S159" s="99" t="s">
        <v>227</v>
      </c>
      <c r="T159" s="94" t="s">
        <v>19260</v>
      </c>
      <c r="U159" s="120"/>
      <c r="V159" s="120"/>
      <c r="W159" s="100" t="str">
        <f>VLOOKUP(TRIM(X159),X10:Y94,2,FALSE)</f>
        <v>Andy</v>
      </c>
      <c r="X159" s="273" t="str">
        <f t="shared" ref="X159:X222" si="16">IF(ISNONTEXT(D159),"" &amp; D159 &amp;"",T(D159))</f>
        <v>8.14</v>
      </c>
      <c r="Y159" s="273">
        <f t="shared" ref="Y159:Y222" si="17">IF(F159="CR", IF(S159="Approved", 1, IF(S159="Agreed", 1, IF(S159="Block approved", 1, 0))),0)</f>
        <v>0</v>
      </c>
      <c r="Z159" s="273">
        <f t="shared" ref="Z159:Z222" si="18">IF(F159="P-CR", IF(S159="Approved", 1, IF(S159="Block approved", 1, 0)),0)</f>
        <v>0</v>
      </c>
      <c r="AA159" s="273">
        <f t="shared" ref="AA159:AA222" si="19">LEN(I159)</f>
        <v>19</v>
      </c>
      <c r="AB159" s="273">
        <f t="shared" ref="AB159:AB222" si="20">IF(LEFT(H159, 12)="Reserved for",  1, 0)</f>
        <v>0</v>
      </c>
      <c r="AC159" s="273">
        <f t="shared" ref="AC159:AC222" si="21">IF(F159="LS OUT", IF(S159="Approved", 1, IF(S159="Block approved", 1, 0)),0)</f>
        <v>0</v>
      </c>
      <c r="AF159" s="276">
        <v>8.14</v>
      </c>
      <c r="AG159" s="277"/>
    </row>
    <row r="160" spans="1:33" s="50" customFormat="1" ht="37.15" customHeight="1" x14ac:dyDescent="0.25">
      <c r="A160" s="89" t="s">
        <v>224</v>
      </c>
      <c r="B160" s="94" t="s">
        <v>226</v>
      </c>
      <c r="C160" s="91" t="s">
        <v>97</v>
      </c>
      <c r="D160" s="91" t="s">
        <v>56</v>
      </c>
      <c r="E160" s="122" t="s">
        <v>22500</v>
      </c>
      <c r="F160" s="92" t="s">
        <v>12</v>
      </c>
      <c r="G160" s="92" t="s">
        <v>103</v>
      </c>
      <c r="H160" s="92" t="s">
        <v>25447</v>
      </c>
      <c r="I160" s="162" t="s">
        <v>25448</v>
      </c>
      <c r="J160" s="94"/>
      <c r="K160" s="156"/>
      <c r="L160" s="94"/>
      <c r="M160" s="156"/>
      <c r="N160" s="94"/>
      <c r="O160" s="94" t="s">
        <v>124</v>
      </c>
      <c r="P160" s="94" t="s">
        <v>2148</v>
      </c>
      <c r="Q160" s="98" t="s">
        <v>25288</v>
      </c>
      <c r="R160" s="98" t="s">
        <v>234</v>
      </c>
      <c r="S160" s="99" t="s">
        <v>234</v>
      </c>
      <c r="T160" s="94" t="s">
        <v>19251</v>
      </c>
      <c r="U160" s="120"/>
      <c r="V160" s="120"/>
      <c r="W160" s="100" t="str">
        <f>VLOOKUP(TRIM(X160),X10:Y94,2,FALSE)</f>
        <v>Andy</v>
      </c>
      <c r="X160" s="273" t="str">
        <f t="shared" si="16"/>
        <v>4.1</v>
      </c>
      <c r="Y160" s="273">
        <f t="shared" si="17"/>
        <v>0</v>
      </c>
      <c r="Z160" s="273">
        <f t="shared" si="18"/>
        <v>0</v>
      </c>
      <c r="AA160" s="273">
        <f t="shared" si="19"/>
        <v>19</v>
      </c>
      <c r="AB160" s="273">
        <f t="shared" si="20"/>
        <v>0</v>
      </c>
      <c r="AC160" s="273">
        <f t="shared" si="21"/>
        <v>0</v>
      </c>
      <c r="AF160" s="276">
        <v>4.0999999999999996</v>
      </c>
      <c r="AG160" s="277"/>
    </row>
    <row r="161" spans="1:33" s="50" customFormat="1" ht="35.25" customHeight="1" x14ac:dyDescent="0.25">
      <c r="A161" s="89" t="s">
        <v>224</v>
      </c>
      <c r="B161" s="94" t="s">
        <v>25326</v>
      </c>
      <c r="C161" s="91" t="s">
        <v>97</v>
      </c>
      <c r="D161" s="91" t="s">
        <v>195</v>
      </c>
      <c r="E161" s="122" t="s">
        <v>22501</v>
      </c>
      <c r="F161" s="92" t="s">
        <v>12</v>
      </c>
      <c r="G161" s="92" t="s">
        <v>104</v>
      </c>
      <c r="H161" s="92" t="s">
        <v>25449</v>
      </c>
      <c r="I161" s="162" t="s">
        <v>25450</v>
      </c>
      <c r="J161" s="96"/>
      <c r="K161" s="95"/>
      <c r="L161" s="96"/>
      <c r="M161" s="95"/>
      <c r="N161" s="94"/>
      <c r="O161" s="94" t="s">
        <v>244</v>
      </c>
      <c r="P161" s="94" t="s">
        <v>25451</v>
      </c>
      <c r="Q161" s="98" t="s">
        <v>25452</v>
      </c>
      <c r="R161" s="98" t="s">
        <v>227</v>
      </c>
      <c r="S161" s="99" t="s">
        <v>227</v>
      </c>
      <c r="T161" s="94" t="s">
        <v>380</v>
      </c>
      <c r="U161" s="120"/>
      <c r="V161" s="120"/>
      <c r="W161" s="100" t="str">
        <f>VLOOKUP(TRIM(X161),X10:Y94,2,FALSE)</f>
        <v>Puneet</v>
      </c>
      <c r="X161" s="273" t="str">
        <f t="shared" si="16"/>
        <v>8.2</v>
      </c>
      <c r="Y161" s="273">
        <f t="shared" si="17"/>
        <v>0</v>
      </c>
      <c r="Z161" s="273">
        <f t="shared" si="18"/>
        <v>0</v>
      </c>
      <c r="AA161" s="273">
        <f t="shared" si="19"/>
        <v>19</v>
      </c>
      <c r="AB161" s="273">
        <f t="shared" si="20"/>
        <v>0</v>
      </c>
      <c r="AC161" s="273">
        <f t="shared" si="21"/>
        <v>0</v>
      </c>
      <c r="AF161" s="276">
        <v>8.1999999999999993</v>
      </c>
      <c r="AG161" s="277"/>
    </row>
    <row r="162" spans="1:33" s="50" customFormat="1" ht="35.25" customHeight="1" x14ac:dyDescent="0.25">
      <c r="A162" s="89" t="s">
        <v>224</v>
      </c>
      <c r="B162" s="94" t="s">
        <v>25315</v>
      </c>
      <c r="C162" s="91" t="s">
        <v>97</v>
      </c>
      <c r="D162" s="91" t="s">
        <v>56</v>
      </c>
      <c r="E162" s="122" t="s">
        <v>22502</v>
      </c>
      <c r="F162" s="92" t="s">
        <v>12</v>
      </c>
      <c r="G162" s="92" t="s">
        <v>103</v>
      </c>
      <c r="H162" s="92" t="s">
        <v>25453</v>
      </c>
      <c r="I162" s="162" t="s">
        <v>25454</v>
      </c>
      <c r="J162" s="96"/>
      <c r="K162" s="95"/>
      <c r="L162" s="96"/>
      <c r="M162" s="95"/>
      <c r="N162" s="94"/>
      <c r="O162" s="94" t="s">
        <v>124</v>
      </c>
      <c r="P162" s="94" t="s">
        <v>2181</v>
      </c>
      <c r="Q162" s="98" t="s">
        <v>25455</v>
      </c>
      <c r="R162" s="98" t="s">
        <v>28326</v>
      </c>
      <c r="S162" s="99" t="s">
        <v>229</v>
      </c>
      <c r="T162" s="94" t="s">
        <v>19257</v>
      </c>
      <c r="U162" s="120"/>
      <c r="V162" s="120"/>
      <c r="W162" s="100" t="str">
        <f>VLOOKUP(TRIM(X162),X10:Y94,2,FALSE)</f>
        <v>Andy</v>
      </c>
      <c r="X162" s="273" t="str">
        <f t="shared" si="16"/>
        <v>4.1</v>
      </c>
      <c r="Y162" s="273">
        <f t="shared" si="17"/>
        <v>0</v>
      </c>
      <c r="Z162" s="273">
        <f t="shared" si="18"/>
        <v>0</v>
      </c>
      <c r="AA162" s="273">
        <f t="shared" si="19"/>
        <v>19</v>
      </c>
      <c r="AB162" s="273">
        <f t="shared" si="20"/>
        <v>0</v>
      </c>
      <c r="AC162" s="273">
        <f t="shared" si="21"/>
        <v>0</v>
      </c>
      <c r="AF162" s="276">
        <v>4.0999999999999996</v>
      </c>
      <c r="AG162" s="277"/>
    </row>
    <row r="163" spans="1:33" s="50" customFormat="1" ht="35.25" customHeight="1" x14ac:dyDescent="0.25">
      <c r="A163" s="89" t="s">
        <v>224</v>
      </c>
      <c r="B163" s="94" t="s">
        <v>25327</v>
      </c>
      <c r="C163" s="91" t="s">
        <v>97</v>
      </c>
      <c r="D163" s="91" t="s">
        <v>222</v>
      </c>
      <c r="E163" s="122" t="s">
        <v>22503</v>
      </c>
      <c r="F163" s="92" t="s">
        <v>12</v>
      </c>
      <c r="G163" s="92" t="s">
        <v>104</v>
      </c>
      <c r="H163" s="92" t="s">
        <v>25456</v>
      </c>
      <c r="I163" s="162" t="s">
        <v>25457</v>
      </c>
      <c r="J163" s="94"/>
      <c r="K163" s="156"/>
      <c r="L163" s="94"/>
      <c r="M163" s="156"/>
      <c r="N163" s="94"/>
      <c r="O163" s="94" t="s">
        <v>244</v>
      </c>
      <c r="P163" s="94" t="s">
        <v>13932</v>
      </c>
      <c r="Q163" s="98" t="s">
        <v>25289</v>
      </c>
      <c r="R163" s="98" t="s">
        <v>227</v>
      </c>
      <c r="S163" s="99" t="s">
        <v>227</v>
      </c>
      <c r="T163" s="94" t="s">
        <v>464</v>
      </c>
      <c r="U163" s="120"/>
      <c r="V163" s="120"/>
      <c r="W163" s="100" t="str">
        <f>VLOOKUP(TRIM(X163),X10:Y94,2,FALSE)</f>
        <v>Andy</v>
      </c>
      <c r="X163" s="273" t="str">
        <f t="shared" si="16"/>
        <v>8.14</v>
      </c>
      <c r="Y163" s="273">
        <f t="shared" si="17"/>
        <v>0</v>
      </c>
      <c r="Z163" s="273">
        <f t="shared" si="18"/>
        <v>0</v>
      </c>
      <c r="AA163" s="273">
        <f t="shared" si="19"/>
        <v>19</v>
      </c>
      <c r="AB163" s="273">
        <f t="shared" si="20"/>
        <v>0</v>
      </c>
      <c r="AC163" s="273">
        <f t="shared" si="21"/>
        <v>0</v>
      </c>
      <c r="AF163" s="276">
        <v>8.14</v>
      </c>
      <c r="AG163" s="277"/>
    </row>
    <row r="164" spans="1:33" s="50" customFormat="1" ht="35.25" customHeight="1" x14ac:dyDescent="0.25">
      <c r="A164" s="89" t="s">
        <v>224</v>
      </c>
      <c r="B164" s="94" t="s">
        <v>4634</v>
      </c>
      <c r="C164" s="91" t="s">
        <v>97</v>
      </c>
      <c r="D164" s="91" t="s">
        <v>56</v>
      </c>
      <c r="E164" s="122" t="s">
        <v>22504</v>
      </c>
      <c r="F164" s="92" t="s">
        <v>12</v>
      </c>
      <c r="G164" s="92" t="s">
        <v>104</v>
      </c>
      <c r="H164" s="92" t="s">
        <v>25458</v>
      </c>
      <c r="I164" s="162" t="s">
        <v>25459</v>
      </c>
      <c r="J164" s="96"/>
      <c r="K164" s="95"/>
      <c r="L164" s="96"/>
      <c r="M164" s="95"/>
      <c r="N164" s="94"/>
      <c r="O164" s="94" t="s">
        <v>244</v>
      </c>
      <c r="P164" s="94" t="s">
        <v>25460</v>
      </c>
      <c r="Q164" s="98" t="s">
        <v>25290</v>
      </c>
      <c r="R164" s="98" t="s">
        <v>227</v>
      </c>
      <c r="S164" s="99" t="s">
        <v>227</v>
      </c>
      <c r="T164" s="94" t="s">
        <v>25461</v>
      </c>
      <c r="U164" s="120"/>
      <c r="V164" s="120"/>
      <c r="W164" s="100" t="str">
        <f>VLOOKUP(TRIM(X164),X10:Y94,2,FALSE)</f>
        <v>Andy</v>
      </c>
      <c r="X164" s="273" t="str">
        <f t="shared" si="16"/>
        <v>4.1</v>
      </c>
      <c r="Y164" s="273">
        <f t="shared" si="17"/>
        <v>0</v>
      </c>
      <c r="Z164" s="273">
        <f t="shared" si="18"/>
        <v>0</v>
      </c>
      <c r="AA164" s="273">
        <f t="shared" si="19"/>
        <v>19</v>
      </c>
      <c r="AB164" s="273">
        <f t="shared" si="20"/>
        <v>0</v>
      </c>
      <c r="AC164" s="273">
        <f t="shared" si="21"/>
        <v>0</v>
      </c>
      <c r="AF164" s="276">
        <v>4.0999999999999996</v>
      </c>
      <c r="AG164" s="277"/>
    </row>
    <row r="165" spans="1:33" s="50" customFormat="1" ht="35.25" customHeight="1" x14ac:dyDescent="0.25">
      <c r="A165" s="89" t="s">
        <v>224</v>
      </c>
      <c r="B165" s="94" t="s">
        <v>25328</v>
      </c>
      <c r="C165" s="91" t="s">
        <v>97</v>
      </c>
      <c r="D165" s="91" t="s">
        <v>195</v>
      </c>
      <c r="E165" s="122" t="s">
        <v>22505</v>
      </c>
      <c r="F165" s="92" t="s">
        <v>12</v>
      </c>
      <c r="G165" s="92" t="s">
        <v>104</v>
      </c>
      <c r="H165" s="92" t="s">
        <v>12324</v>
      </c>
      <c r="I165" s="162" t="s">
        <v>25462</v>
      </c>
      <c r="J165" s="96"/>
      <c r="K165" s="95"/>
      <c r="L165" s="96"/>
      <c r="M165" s="95"/>
      <c r="N165" s="94"/>
      <c r="O165" s="94" t="s">
        <v>244</v>
      </c>
      <c r="P165" s="94"/>
      <c r="Q165" s="98" t="s">
        <v>25463</v>
      </c>
      <c r="R165" s="98" t="s">
        <v>227</v>
      </c>
      <c r="S165" s="99" t="s">
        <v>227</v>
      </c>
      <c r="T165" s="94" t="s">
        <v>25464</v>
      </c>
      <c r="U165" s="120"/>
      <c r="V165" s="120"/>
      <c r="W165" s="100" t="str">
        <f>VLOOKUP(TRIM(X165),X10:Y94,2,FALSE)</f>
        <v>Puneet</v>
      </c>
      <c r="X165" s="273" t="str">
        <f t="shared" si="16"/>
        <v>8.2</v>
      </c>
      <c r="Y165" s="273">
        <f t="shared" si="17"/>
        <v>0</v>
      </c>
      <c r="Z165" s="273">
        <f t="shared" si="18"/>
        <v>0</v>
      </c>
      <c r="AA165" s="273">
        <f t="shared" si="19"/>
        <v>18</v>
      </c>
      <c r="AB165" s="273">
        <f t="shared" si="20"/>
        <v>0</v>
      </c>
      <c r="AC165" s="273">
        <f t="shared" si="21"/>
        <v>0</v>
      </c>
      <c r="AF165" s="276">
        <v>8.1999999999999993</v>
      </c>
      <c r="AG165" s="277"/>
    </row>
    <row r="166" spans="1:33" s="50" customFormat="1" ht="37.15" customHeight="1" x14ac:dyDescent="0.25">
      <c r="A166" s="89" t="s">
        <v>224</v>
      </c>
      <c r="B166" s="94" t="s">
        <v>417</v>
      </c>
      <c r="C166" s="91" t="s">
        <v>97</v>
      </c>
      <c r="D166" s="91" t="s">
        <v>195</v>
      </c>
      <c r="E166" s="122" t="s">
        <v>22506</v>
      </c>
      <c r="F166" s="92" t="s">
        <v>12</v>
      </c>
      <c r="G166" s="92" t="s">
        <v>104</v>
      </c>
      <c r="H166" s="92" t="s">
        <v>25465</v>
      </c>
      <c r="I166" s="162" t="s">
        <v>25466</v>
      </c>
      <c r="J166" s="96"/>
      <c r="K166" s="95"/>
      <c r="L166" s="96"/>
      <c r="M166" s="95"/>
      <c r="N166" s="94"/>
      <c r="O166" s="94" t="s">
        <v>244</v>
      </c>
      <c r="P166" s="94" t="s">
        <v>2390</v>
      </c>
      <c r="Q166" s="98" t="s">
        <v>25467</v>
      </c>
      <c r="R166" s="98" t="s">
        <v>227</v>
      </c>
      <c r="S166" s="99" t="s">
        <v>227</v>
      </c>
      <c r="T166" s="94" t="s">
        <v>25468</v>
      </c>
      <c r="U166" s="120"/>
      <c r="V166" s="120"/>
      <c r="W166" s="100" t="str">
        <f>VLOOKUP(TRIM(X166),X10:Y94,2,FALSE)</f>
        <v>Puneet</v>
      </c>
      <c r="X166" s="273" t="str">
        <f t="shared" si="16"/>
        <v>8.2</v>
      </c>
      <c r="Y166" s="273">
        <f t="shared" si="17"/>
        <v>0</v>
      </c>
      <c r="Z166" s="273">
        <f t="shared" si="18"/>
        <v>0</v>
      </c>
      <c r="AA166" s="273">
        <f t="shared" si="19"/>
        <v>18</v>
      </c>
      <c r="AB166" s="273">
        <f t="shared" si="20"/>
        <v>0</v>
      </c>
      <c r="AC166" s="273">
        <f t="shared" si="21"/>
        <v>0</v>
      </c>
      <c r="AF166" s="276">
        <v>8.1999999999999993</v>
      </c>
      <c r="AG166" s="277"/>
    </row>
    <row r="167" spans="1:33" s="50" customFormat="1" ht="37.15" customHeight="1" x14ac:dyDescent="0.25">
      <c r="A167" s="89" t="s">
        <v>224</v>
      </c>
      <c r="B167" s="94" t="s">
        <v>25329</v>
      </c>
      <c r="C167" s="91" t="s">
        <v>97</v>
      </c>
      <c r="D167" s="91" t="s">
        <v>200</v>
      </c>
      <c r="E167" s="122" t="s">
        <v>22507</v>
      </c>
      <c r="F167" s="92" t="s">
        <v>12</v>
      </c>
      <c r="G167" s="92" t="s">
        <v>104</v>
      </c>
      <c r="H167" s="92" t="s">
        <v>25469</v>
      </c>
      <c r="I167" s="162" t="s">
        <v>25470</v>
      </c>
      <c r="J167" s="96"/>
      <c r="K167" s="95"/>
      <c r="L167" s="96"/>
      <c r="M167" s="95"/>
      <c r="N167" s="94"/>
      <c r="O167" s="94" t="s">
        <v>244</v>
      </c>
      <c r="P167" s="94" t="s">
        <v>25471</v>
      </c>
      <c r="Q167" s="98" t="s">
        <v>25291</v>
      </c>
      <c r="R167" s="98" t="s">
        <v>227</v>
      </c>
      <c r="S167" s="99" t="s">
        <v>227</v>
      </c>
      <c r="T167" s="94" t="s">
        <v>25472</v>
      </c>
      <c r="U167" s="120"/>
      <c r="V167" s="120"/>
      <c r="W167" s="100" t="str">
        <f>VLOOKUP(TRIM(X167),X10:Y94,2,FALSE)</f>
        <v>Tao</v>
      </c>
      <c r="X167" s="273" t="str">
        <f t="shared" si="16"/>
        <v>8.7</v>
      </c>
      <c r="Y167" s="273">
        <f t="shared" si="17"/>
        <v>0</v>
      </c>
      <c r="Z167" s="273">
        <f t="shared" si="18"/>
        <v>0</v>
      </c>
      <c r="AA167" s="273">
        <f t="shared" si="19"/>
        <v>18</v>
      </c>
      <c r="AB167" s="273">
        <f t="shared" si="20"/>
        <v>0</v>
      </c>
      <c r="AC167" s="273">
        <f t="shared" si="21"/>
        <v>0</v>
      </c>
      <c r="AF167" s="276">
        <v>8.6999999999999993</v>
      </c>
      <c r="AG167" s="277"/>
    </row>
    <row r="168" spans="1:33" s="50" customFormat="1" ht="35.25" customHeight="1" x14ac:dyDescent="0.25">
      <c r="A168" s="89" t="s">
        <v>224</v>
      </c>
      <c r="B168" s="94" t="s">
        <v>25330</v>
      </c>
      <c r="C168" s="91" t="s">
        <v>97</v>
      </c>
      <c r="D168" s="91" t="s">
        <v>56</v>
      </c>
      <c r="E168" s="122" t="s">
        <v>22508</v>
      </c>
      <c r="F168" s="92" t="s">
        <v>12</v>
      </c>
      <c r="G168" s="92" t="s">
        <v>104</v>
      </c>
      <c r="H168" s="92" t="s">
        <v>25473</v>
      </c>
      <c r="I168" s="162" t="s">
        <v>25474</v>
      </c>
      <c r="J168" s="96"/>
      <c r="K168" s="95"/>
      <c r="L168" s="96"/>
      <c r="M168" s="95"/>
      <c r="N168" s="94"/>
      <c r="O168" s="94"/>
      <c r="P168" s="94"/>
      <c r="Q168" s="98" t="s">
        <v>25292</v>
      </c>
      <c r="R168" s="98" t="s">
        <v>227</v>
      </c>
      <c r="S168" s="99" t="s">
        <v>227</v>
      </c>
      <c r="T168" s="94" t="s">
        <v>16025</v>
      </c>
      <c r="U168" s="120"/>
      <c r="V168" s="120"/>
      <c r="W168" s="100" t="str">
        <f>VLOOKUP(TRIM(X168),X10:Y94,2,FALSE)</f>
        <v>Andy</v>
      </c>
      <c r="X168" s="273" t="str">
        <f t="shared" si="16"/>
        <v>4.1</v>
      </c>
      <c r="Y168" s="273">
        <f t="shared" si="17"/>
        <v>0</v>
      </c>
      <c r="Z168" s="273">
        <f t="shared" si="18"/>
        <v>0</v>
      </c>
      <c r="AA168" s="273">
        <f t="shared" si="19"/>
        <v>18</v>
      </c>
      <c r="AB168" s="273">
        <f t="shared" si="20"/>
        <v>0</v>
      </c>
      <c r="AC168" s="273">
        <f t="shared" si="21"/>
        <v>0</v>
      </c>
      <c r="AF168" s="276">
        <v>4.0999999999999996</v>
      </c>
      <c r="AG168" s="277"/>
    </row>
    <row r="169" spans="1:33" s="50" customFormat="1" ht="35.25" customHeight="1" x14ac:dyDescent="0.25">
      <c r="A169" s="89" t="s">
        <v>224</v>
      </c>
      <c r="B169" s="94" t="s">
        <v>497</v>
      </c>
      <c r="C169" s="91" t="s">
        <v>97</v>
      </c>
      <c r="D169" s="91" t="s">
        <v>25248</v>
      </c>
      <c r="E169" s="122" t="s">
        <v>22509</v>
      </c>
      <c r="F169" s="92" t="s">
        <v>12</v>
      </c>
      <c r="G169" s="92" t="s">
        <v>103</v>
      </c>
      <c r="H169" s="92" t="s">
        <v>25475</v>
      </c>
      <c r="I169" s="162" t="s">
        <v>25476</v>
      </c>
      <c r="J169" s="96"/>
      <c r="K169" s="95"/>
      <c r="L169" s="96"/>
      <c r="M169" s="95"/>
      <c r="N169" s="94"/>
      <c r="O169" s="94" t="s">
        <v>244</v>
      </c>
      <c r="P169" s="94" t="s">
        <v>19274</v>
      </c>
      <c r="Q169" s="98" t="s">
        <v>25293</v>
      </c>
      <c r="R169" s="98" t="s">
        <v>27750</v>
      </c>
      <c r="S169" s="99" t="s">
        <v>229</v>
      </c>
      <c r="T169" s="94" t="s">
        <v>25477</v>
      </c>
      <c r="U169" s="120"/>
      <c r="V169" s="120"/>
      <c r="W169" s="100" t="str">
        <f>VLOOKUP(TRIM(X169),X10:Y94,2,FALSE)</f>
        <v>Andy</v>
      </c>
      <c r="X169" s="273" t="str">
        <f t="shared" si="16"/>
        <v>8.28</v>
      </c>
      <c r="Y169" s="273">
        <f t="shared" si="17"/>
        <v>0</v>
      </c>
      <c r="Z169" s="273">
        <f t="shared" si="18"/>
        <v>0</v>
      </c>
      <c r="AA169" s="273">
        <f t="shared" si="19"/>
        <v>18</v>
      </c>
      <c r="AB169" s="273">
        <f t="shared" si="20"/>
        <v>0</v>
      </c>
      <c r="AC169" s="273">
        <f t="shared" si="21"/>
        <v>0</v>
      </c>
      <c r="AF169" s="276">
        <v>8.2799999999999994</v>
      </c>
      <c r="AG169" s="277"/>
    </row>
    <row r="170" spans="1:33" s="50" customFormat="1" ht="35.25" customHeight="1" x14ac:dyDescent="0.25">
      <c r="A170" s="89" t="s">
        <v>224</v>
      </c>
      <c r="B170" s="94" t="s">
        <v>226</v>
      </c>
      <c r="C170" s="91" t="s">
        <v>97</v>
      </c>
      <c r="D170" s="91" t="s">
        <v>197</v>
      </c>
      <c r="E170" s="122" t="s">
        <v>22510</v>
      </c>
      <c r="F170" s="92" t="s">
        <v>12</v>
      </c>
      <c r="G170" s="92" t="s">
        <v>103</v>
      </c>
      <c r="H170" s="92" t="s">
        <v>25478</v>
      </c>
      <c r="I170" s="162" t="s">
        <v>25479</v>
      </c>
      <c r="J170" s="96"/>
      <c r="K170" s="95"/>
      <c r="L170" s="96"/>
      <c r="M170" s="95"/>
      <c r="N170" s="94"/>
      <c r="O170" s="94" t="s">
        <v>244</v>
      </c>
      <c r="P170" s="94" t="s">
        <v>25480</v>
      </c>
      <c r="Q170" s="98" t="s">
        <v>25294</v>
      </c>
      <c r="R170" s="98" t="s">
        <v>27751</v>
      </c>
      <c r="S170" s="99" t="s">
        <v>227</v>
      </c>
      <c r="T170" s="94" t="s">
        <v>25481</v>
      </c>
      <c r="U170" s="120"/>
      <c r="V170" s="120"/>
      <c r="W170" s="100" t="str">
        <f>VLOOKUP(TRIM(X170),X10:Y94,2,FALSE)</f>
        <v>Tao</v>
      </c>
      <c r="X170" s="273" t="str">
        <f t="shared" si="16"/>
        <v>8.4</v>
      </c>
      <c r="Y170" s="273">
        <f t="shared" si="17"/>
        <v>0</v>
      </c>
      <c r="Z170" s="273">
        <f t="shared" si="18"/>
        <v>0</v>
      </c>
      <c r="AA170" s="273">
        <f t="shared" si="19"/>
        <v>18</v>
      </c>
      <c r="AB170" s="273">
        <f t="shared" si="20"/>
        <v>0</v>
      </c>
      <c r="AC170" s="273">
        <f t="shared" si="21"/>
        <v>0</v>
      </c>
      <c r="AF170" s="276">
        <v>8.4</v>
      </c>
      <c r="AG170" s="277"/>
    </row>
    <row r="171" spans="1:33" s="50" customFormat="1" ht="35.25" customHeight="1" x14ac:dyDescent="0.25">
      <c r="A171" s="89" t="s">
        <v>224</v>
      </c>
      <c r="B171" s="94" t="s">
        <v>226</v>
      </c>
      <c r="C171" s="91" t="s">
        <v>97</v>
      </c>
      <c r="D171" s="91" t="s">
        <v>201</v>
      </c>
      <c r="E171" s="122" t="s">
        <v>22511</v>
      </c>
      <c r="F171" s="92" t="s">
        <v>12</v>
      </c>
      <c r="G171" s="92" t="s">
        <v>103</v>
      </c>
      <c r="H171" s="92" t="s">
        <v>25482</v>
      </c>
      <c r="I171" s="162" t="s">
        <v>25483</v>
      </c>
      <c r="J171" s="96"/>
      <c r="K171" s="95"/>
      <c r="L171" s="96"/>
      <c r="M171" s="95"/>
      <c r="N171" s="94"/>
      <c r="O171" s="94" t="s">
        <v>244</v>
      </c>
      <c r="P171" s="94" t="s">
        <v>264</v>
      </c>
      <c r="Q171" s="98" t="s">
        <v>25295</v>
      </c>
      <c r="R171" s="98" t="s">
        <v>27752</v>
      </c>
      <c r="S171" s="99" t="s">
        <v>227</v>
      </c>
      <c r="T171" s="94" t="s">
        <v>25484</v>
      </c>
      <c r="U171" s="120"/>
      <c r="V171" s="120"/>
      <c r="W171" s="100" t="str">
        <f>VLOOKUP(TRIM(X171),X10:Y94,2,FALSE)</f>
        <v>Tao</v>
      </c>
      <c r="X171" s="273" t="str">
        <f t="shared" si="16"/>
        <v>8.8</v>
      </c>
      <c r="Y171" s="273">
        <f t="shared" si="17"/>
        <v>0</v>
      </c>
      <c r="Z171" s="273">
        <f t="shared" si="18"/>
        <v>0</v>
      </c>
      <c r="AA171" s="273">
        <f t="shared" si="19"/>
        <v>18</v>
      </c>
      <c r="AB171" s="273">
        <f t="shared" si="20"/>
        <v>0</v>
      </c>
      <c r="AC171" s="273">
        <f t="shared" si="21"/>
        <v>0</v>
      </c>
      <c r="AF171" s="276">
        <v>8.8000000000000007</v>
      </c>
      <c r="AG171" s="277"/>
    </row>
    <row r="172" spans="1:33" s="50" customFormat="1" ht="35.25" customHeight="1" x14ac:dyDescent="0.25">
      <c r="A172" s="89" t="s">
        <v>224</v>
      </c>
      <c r="B172" s="94" t="s">
        <v>226</v>
      </c>
      <c r="C172" s="91" t="s">
        <v>97</v>
      </c>
      <c r="D172" s="91" t="s">
        <v>25248</v>
      </c>
      <c r="E172" s="122" t="s">
        <v>22512</v>
      </c>
      <c r="F172" s="92" t="s">
        <v>12</v>
      </c>
      <c r="G172" s="92" t="s">
        <v>103</v>
      </c>
      <c r="H172" s="92" t="s">
        <v>25485</v>
      </c>
      <c r="I172" s="162" t="s">
        <v>25486</v>
      </c>
      <c r="J172" s="96"/>
      <c r="K172" s="95"/>
      <c r="L172" s="96"/>
      <c r="M172" s="95"/>
      <c r="N172" s="94"/>
      <c r="O172" s="94" t="s">
        <v>244</v>
      </c>
      <c r="P172" s="94" t="s">
        <v>25487</v>
      </c>
      <c r="Q172" s="98" t="s">
        <v>25296</v>
      </c>
      <c r="R172" s="98" t="s">
        <v>27753</v>
      </c>
      <c r="S172" s="99" t="s">
        <v>229</v>
      </c>
      <c r="T172" s="94" t="s">
        <v>25488</v>
      </c>
      <c r="U172" s="120"/>
      <c r="V172" s="120"/>
      <c r="W172" s="100" t="str">
        <f>VLOOKUP(TRIM(X172),X10:Y94,2,FALSE)</f>
        <v>Andy</v>
      </c>
      <c r="X172" s="273" t="str">
        <f t="shared" si="16"/>
        <v>8.28</v>
      </c>
      <c r="Y172" s="273">
        <f t="shared" si="17"/>
        <v>0</v>
      </c>
      <c r="Z172" s="273">
        <f t="shared" si="18"/>
        <v>0</v>
      </c>
      <c r="AA172" s="273">
        <f t="shared" si="19"/>
        <v>18</v>
      </c>
      <c r="AB172" s="273">
        <f t="shared" si="20"/>
        <v>0</v>
      </c>
      <c r="AC172" s="273">
        <f t="shared" si="21"/>
        <v>0</v>
      </c>
      <c r="AF172" s="276">
        <v>8.2799999999999994</v>
      </c>
      <c r="AG172" s="277"/>
    </row>
    <row r="173" spans="1:33" s="50" customFormat="1" ht="35.25" customHeight="1" x14ac:dyDescent="0.25">
      <c r="A173" s="89" t="s">
        <v>224</v>
      </c>
      <c r="B173" s="94" t="s">
        <v>25331</v>
      </c>
      <c r="C173" s="91" t="s">
        <v>97</v>
      </c>
      <c r="D173" s="91" t="s">
        <v>56</v>
      </c>
      <c r="E173" s="122" t="s">
        <v>22513</v>
      </c>
      <c r="F173" s="92" t="s">
        <v>12</v>
      </c>
      <c r="G173" s="92" t="s">
        <v>104</v>
      </c>
      <c r="H173" s="92" t="s">
        <v>25489</v>
      </c>
      <c r="I173" s="162" t="s">
        <v>25490</v>
      </c>
      <c r="J173" s="96"/>
      <c r="K173" s="95"/>
      <c r="L173" s="96"/>
      <c r="M173" s="95"/>
      <c r="N173" s="94"/>
      <c r="O173" s="94"/>
      <c r="P173" s="94"/>
      <c r="Q173" s="98" t="s">
        <v>25297</v>
      </c>
      <c r="R173" s="98" t="s">
        <v>227</v>
      </c>
      <c r="S173" s="99" t="s">
        <v>227</v>
      </c>
      <c r="T173" s="94" t="s">
        <v>25491</v>
      </c>
      <c r="U173" s="120"/>
      <c r="V173" s="120"/>
      <c r="W173" s="100" t="str">
        <f>VLOOKUP(TRIM(X173),X10:Y94,2,FALSE)</f>
        <v>Andy</v>
      </c>
      <c r="X173" s="273" t="str">
        <f t="shared" si="16"/>
        <v>4.1</v>
      </c>
      <c r="Y173" s="273">
        <f t="shared" si="17"/>
        <v>0</v>
      </c>
      <c r="Z173" s="273">
        <f t="shared" si="18"/>
        <v>0</v>
      </c>
      <c r="AA173" s="273">
        <f t="shared" si="19"/>
        <v>24</v>
      </c>
      <c r="AB173" s="273">
        <f t="shared" si="20"/>
        <v>0</v>
      </c>
      <c r="AC173" s="273">
        <f t="shared" si="21"/>
        <v>0</v>
      </c>
      <c r="AF173" s="276">
        <v>4.0999999999999996</v>
      </c>
      <c r="AG173" s="277"/>
    </row>
    <row r="174" spans="1:33" s="50" customFormat="1" ht="35.25" customHeight="1" x14ac:dyDescent="0.25">
      <c r="A174" s="89" t="s">
        <v>224</v>
      </c>
      <c r="B174" s="94" t="s">
        <v>226</v>
      </c>
      <c r="C174" s="91" t="s">
        <v>97</v>
      </c>
      <c r="D174" s="91" t="s">
        <v>25248</v>
      </c>
      <c r="E174" s="122" t="s">
        <v>22514</v>
      </c>
      <c r="F174" s="92" t="s">
        <v>12</v>
      </c>
      <c r="G174" s="92" t="s">
        <v>103</v>
      </c>
      <c r="H174" s="92" t="s">
        <v>25492</v>
      </c>
      <c r="I174" s="162" t="s">
        <v>25493</v>
      </c>
      <c r="J174" s="96"/>
      <c r="K174" s="95"/>
      <c r="L174" s="96"/>
      <c r="M174" s="95"/>
      <c r="N174" s="94"/>
      <c r="O174" s="94" t="s">
        <v>244</v>
      </c>
      <c r="P174" s="94" t="s">
        <v>25494</v>
      </c>
      <c r="Q174" s="98" t="s">
        <v>25298</v>
      </c>
      <c r="R174" s="98" t="s">
        <v>27754</v>
      </c>
      <c r="S174" s="99" t="s">
        <v>229</v>
      </c>
      <c r="T174" s="94" t="s">
        <v>509</v>
      </c>
      <c r="U174" s="120"/>
      <c r="V174" s="120"/>
      <c r="W174" s="100" t="str">
        <f>VLOOKUP(TRIM(X174),X10:Y94,2,FALSE)</f>
        <v>Andy</v>
      </c>
      <c r="X174" s="273" t="str">
        <f t="shared" si="16"/>
        <v>8.28</v>
      </c>
      <c r="Y174" s="273">
        <f t="shared" si="17"/>
        <v>0</v>
      </c>
      <c r="Z174" s="273">
        <f t="shared" si="18"/>
        <v>0</v>
      </c>
      <c r="AA174" s="273">
        <f t="shared" si="19"/>
        <v>18</v>
      </c>
      <c r="AB174" s="273">
        <f t="shared" si="20"/>
        <v>0</v>
      </c>
      <c r="AC174" s="273">
        <f t="shared" si="21"/>
        <v>0</v>
      </c>
      <c r="AF174" s="276">
        <v>8.2799999999999994</v>
      </c>
      <c r="AG174" s="277"/>
    </row>
    <row r="175" spans="1:33" s="50" customFormat="1" ht="35.25" customHeight="1" x14ac:dyDescent="0.25">
      <c r="A175" s="89" t="s">
        <v>224</v>
      </c>
      <c r="B175" s="94" t="s">
        <v>226</v>
      </c>
      <c r="C175" s="91" t="s">
        <v>97</v>
      </c>
      <c r="D175" s="91" t="s">
        <v>183</v>
      </c>
      <c r="E175" s="122" t="s">
        <v>22515</v>
      </c>
      <c r="F175" s="92" t="s">
        <v>12</v>
      </c>
      <c r="G175" s="92" t="s">
        <v>103</v>
      </c>
      <c r="H175" s="92" t="s">
        <v>25495</v>
      </c>
      <c r="I175" s="162" t="s">
        <v>25496</v>
      </c>
      <c r="J175" s="94"/>
      <c r="K175" s="156"/>
      <c r="L175" s="94"/>
      <c r="M175" s="156"/>
      <c r="N175" s="94"/>
      <c r="O175" s="94" t="s">
        <v>244</v>
      </c>
      <c r="P175" s="94" t="s">
        <v>17462</v>
      </c>
      <c r="Q175" s="98" t="s">
        <v>25299</v>
      </c>
      <c r="R175" s="98" t="s">
        <v>227</v>
      </c>
      <c r="S175" s="99" t="s">
        <v>227</v>
      </c>
      <c r="T175" s="94" t="s">
        <v>25497</v>
      </c>
      <c r="U175" s="120"/>
      <c r="V175" s="120"/>
      <c r="W175" s="100" t="str">
        <f>VLOOKUP(TRIM(X175),X10:Y94,2,FALSE)</f>
        <v>Andy</v>
      </c>
      <c r="X175" s="273" t="str">
        <f t="shared" si="16"/>
        <v>8.1</v>
      </c>
      <c r="Y175" s="273">
        <f t="shared" si="17"/>
        <v>0</v>
      </c>
      <c r="Z175" s="273">
        <f t="shared" si="18"/>
        <v>0</v>
      </c>
      <c r="AA175" s="273">
        <f t="shared" si="19"/>
        <v>18</v>
      </c>
      <c r="AB175" s="273">
        <f t="shared" si="20"/>
        <v>0</v>
      </c>
      <c r="AC175" s="273">
        <f t="shared" si="21"/>
        <v>0</v>
      </c>
      <c r="AF175" s="276">
        <v>8.1</v>
      </c>
      <c r="AG175" s="277"/>
    </row>
    <row r="176" spans="1:33" s="50" customFormat="1" ht="35.25" customHeight="1" x14ac:dyDescent="0.25">
      <c r="A176" s="89" t="s">
        <v>224</v>
      </c>
      <c r="B176" s="94" t="s">
        <v>25332</v>
      </c>
      <c r="C176" s="91" t="s">
        <v>97</v>
      </c>
      <c r="D176" s="91" t="s">
        <v>56</v>
      </c>
      <c r="E176" s="122" t="s">
        <v>22516</v>
      </c>
      <c r="F176" s="92" t="s">
        <v>12</v>
      </c>
      <c r="G176" s="92" t="s">
        <v>104</v>
      </c>
      <c r="H176" s="92" t="s">
        <v>2337</v>
      </c>
      <c r="I176" s="162" t="s">
        <v>25498</v>
      </c>
      <c r="J176" s="96"/>
      <c r="K176" s="95"/>
      <c r="L176" s="96"/>
      <c r="M176" s="95"/>
      <c r="N176" s="94"/>
      <c r="O176" s="94" t="s">
        <v>244</v>
      </c>
      <c r="P176" s="94"/>
      <c r="Q176" s="98" t="s">
        <v>25300</v>
      </c>
      <c r="R176" s="98" t="s">
        <v>227</v>
      </c>
      <c r="S176" s="99" t="s">
        <v>227</v>
      </c>
      <c r="T176" s="94" t="s">
        <v>25499</v>
      </c>
      <c r="U176" s="120"/>
      <c r="V176" s="120"/>
      <c r="W176" s="100" t="str">
        <f>VLOOKUP(TRIM(X176),X10:Y94,2,FALSE)</f>
        <v>Andy</v>
      </c>
      <c r="X176" s="273" t="str">
        <f t="shared" si="16"/>
        <v>4.1</v>
      </c>
      <c r="Y176" s="273">
        <f t="shared" si="17"/>
        <v>0</v>
      </c>
      <c r="Z176" s="273">
        <f t="shared" si="18"/>
        <v>0</v>
      </c>
      <c r="AA176" s="273">
        <f t="shared" si="19"/>
        <v>18</v>
      </c>
      <c r="AB176" s="273">
        <f t="shared" si="20"/>
        <v>0</v>
      </c>
      <c r="AC176" s="273">
        <f t="shared" si="21"/>
        <v>0</v>
      </c>
      <c r="AF176" s="276">
        <v>4.0999999999999996</v>
      </c>
      <c r="AG176" s="277"/>
    </row>
    <row r="177" spans="1:33" s="50" customFormat="1" ht="35.25" customHeight="1" x14ac:dyDescent="0.25">
      <c r="A177" s="89" t="s">
        <v>224</v>
      </c>
      <c r="B177" s="94" t="s">
        <v>25333</v>
      </c>
      <c r="C177" s="91" t="s">
        <v>97</v>
      </c>
      <c r="D177" s="91" t="s">
        <v>56</v>
      </c>
      <c r="E177" s="122" t="s">
        <v>22517</v>
      </c>
      <c r="F177" s="92" t="s">
        <v>12</v>
      </c>
      <c r="G177" s="92" t="s">
        <v>104</v>
      </c>
      <c r="H177" s="92" t="s">
        <v>25500</v>
      </c>
      <c r="I177" s="162" t="s">
        <v>25501</v>
      </c>
      <c r="J177" s="96"/>
      <c r="K177" s="95"/>
      <c r="L177" s="96"/>
      <c r="M177" s="95"/>
      <c r="N177" s="94"/>
      <c r="O177" s="94" t="s">
        <v>244</v>
      </c>
      <c r="P177" s="94" t="s">
        <v>19247</v>
      </c>
      <c r="Q177" s="98" t="s">
        <v>25301</v>
      </c>
      <c r="R177" s="98" t="s">
        <v>227</v>
      </c>
      <c r="S177" s="99" t="s">
        <v>227</v>
      </c>
      <c r="T177" s="94" t="s">
        <v>25502</v>
      </c>
      <c r="U177" s="120"/>
      <c r="V177" s="120"/>
      <c r="W177" s="100" t="str">
        <f>VLOOKUP(TRIM(X177),X10:Y94,2,FALSE)</f>
        <v>Andy</v>
      </c>
      <c r="X177" s="273" t="str">
        <f t="shared" si="16"/>
        <v>4.1</v>
      </c>
      <c r="Y177" s="273">
        <f t="shared" si="17"/>
        <v>0</v>
      </c>
      <c r="Z177" s="273">
        <f t="shared" si="18"/>
        <v>0</v>
      </c>
      <c r="AA177" s="273">
        <f t="shared" si="19"/>
        <v>18</v>
      </c>
      <c r="AB177" s="273">
        <f t="shared" si="20"/>
        <v>0</v>
      </c>
      <c r="AC177" s="273">
        <f t="shared" si="21"/>
        <v>0</v>
      </c>
      <c r="AF177" s="276">
        <v>4.0999999999999996</v>
      </c>
      <c r="AG177" s="277"/>
    </row>
    <row r="178" spans="1:33" s="50" customFormat="1" ht="35.25" customHeight="1" x14ac:dyDescent="0.25">
      <c r="A178" s="89" t="s">
        <v>224</v>
      </c>
      <c r="B178" s="94" t="s">
        <v>25334</v>
      </c>
      <c r="C178" s="91" t="s">
        <v>97</v>
      </c>
      <c r="D178" s="91" t="s">
        <v>56</v>
      </c>
      <c r="E178" s="122" t="s">
        <v>22518</v>
      </c>
      <c r="F178" s="92" t="s">
        <v>12</v>
      </c>
      <c r="G178" s="92" t="s">
        <v>104</v>
      </c>
      <c r="H178" s="92" t="s">
        <v>25503</v>
      </c>
      <c r="I178" s="162" t="s">
        <v>25504</v>
      </c>
      <c r="J178" s="96"/>
      <c r="K178" s="95"/>
      <c r="L178" s="96"/>
      <c r="M178" s="95"/>
      <c r="N178" s="94"/>
      <c r="O178" s="94" t="s">
        <v>244</v>
      </c>
      <c r="P178" s="94" t="s">
        <v>25505</v>
      </c>
      <c r="Q178" s="98" t="s">
        <v>25302</v>
      </c>
      <c r="R178" s="98" t="s">
        <v>227</v>
      </c>
      <c r="S178" s="99" t="s">
        <v>227</v>
      </c>
      <c r="T178" s="94" t="s">
        <v>25502</v>
      </c>
      <c r="U178" s="120"/>
      <c r="V178" s="120"/>
      <c r="W178" s="100" t="str">
        <f>VLOOKUP(TRIM(X178),X10:Y94,2,FALSE)</f>
        <v>Andy</v>
      </c>
      <c r="X178" s="273" t="str">
        <f t="shared" si="16"/>
        <v>4.1</v>
      </c>
      <c r="Y178" s="273">
        <f t="shared" si="17"/>
        <v>0</v>
      </c>
      <c r="Z178" s="273">
        <f t="shared" si="18"/>
        <v>0</v>
      </c>
      <c r="AA178" s="273">
        <f t="shared" si="19"/>
        <v>18</v>
      </c>
      <c r="AB178" s="273">
        <f t="shared" si="20"/>
        <v>0</v>
      </c>
      <c r="AC178" s="273">
        <f t="shared" si="21"/>
        <v>0</v>
      </c>
      <c r="AF178" s="276">
        <v>4.0999999999999996</v>
      </c>
      <c r="AG178" s="277"/>
    </row>
    <row r="179" spans="1:33" s="50" customFormat="1" ht="35.25" customHeight="1" x14ac:dyDescent="0.25">
      <c r="A179" s="89" t="s">
        <v>224</v>
      </c>
      <c r="B179" s="94" t="s">
        <v>25335</v>
      </c>
      <c r="C179" s="91" t="s">
        <v>97</v>
      </c>
      <c r="D179" s="91" t="s">
        <v>56</v>
      </c>
      <c r="E179" s="122" t="s">
        <v>22519</v>
      </c>
      <c r="F179" s="92" t="s">
        <v>12</v>
      </c>
      <c r="G179" s="92" t="s">
        <v>103</v>
      </c>
      <c r="H179" s="92" t="s">
        <v>25506</v>
      </c>
      <c r="I179" s="162" t="s">
        <v>25507</v>
      </c>
      <c r="J179" s="94"/>
      <c r="K179" s="156"/>
      <c r="L179" s="94"/>
      <c r="M179" s="156"/>
      <c r="N179" s="94"/>
      <c r="O179" s="94" t="s">
        <v>244</v>
      </c>
      <c r="P179" s="94" t="s">
        <v>25508</v>
      </c>
      <c r="Q179" s="98" t="s">
        <v>25303</v>
      </c>
      <c r="R179" s="98" t="s">
        <v>227</v>
      </c>
      <c r="S179" s="99" t="s">
        <v>227</v>
      </c>
      <c r="T179" s="94" t="s">
        <v>172</v>
      </c>
      <c r="U179" s="120"/>
      <c r="V179" s="120"/>
      <c r="W179" s="100" t="str">
        <f>VLOOKUP(TRIM(X179),X10:Y94,2,FALSE)</f>
        <v>Andy</v>
      </c>
      <c r="X179" s="273" t="str">
        <f t="shared" si="16"/>
        <v>4.1</v>
      </c>
      <c r="Y179" s="273">
        <f t="shared" si="17"/>
        <v>0</v>
      </c>
      <c r="Z179" s="273">
        <f t="shared" si="18"/>
        <v>0</v>
      </c>
      <c r="AA179" s="273">
        <f t="shared" si="19"/>
        <v>18</v>
      </c>
      <c r="AB179" s="273">
        <f t="shared" si="20"/>
        <v>0</v>
      </c>
      <c r="AC179" s="273">
        <f t="shared" si="21"/>
        <v>0</v>
      </c>
      <c r="AF179" s="276">
        <v>4.0999999999999996</v>
      </c>
      <c r="AG179" s="277"/>
    </row>
    <row r="180" spans="1:33" s="50" customFormat="1" ht="35.25" customHeight="1" x14ac:dyDescent="0.25">
      <c r="A180" s="89" t="s">
        <v>224</v>
      </c>
      <c r="B180" s="94" t="s">
        <v>2297</v>
      </c>
      <c r="C180" s="91" t="s">
        <v>97</v>
      </c>
      <c r="D180" s="91" t="s">
        <v>56</v>
      </c>
      <c r="E180" s="122" t="s">
        <v>22520</v>
      </c>
      <c r="F180" s="92" t="s">
        <v>12</v>
      </c>
      <c r="G180" s="92" t="s">
        <v>104</v>
      </c>
      <c r="H180" s="92" t="s">
        <v>25509</v>
      </c>
      <c r="I180" s="162" t="s">
        <v>25510</v>
      </c>
      <c r="J180" s="94"/>
      <c r="K180" s="156"/>
      <c r="L180" s="94"/>
      <c r="M180" s="156"/>
      <c r="N180" s="94"/>
      <c r="O180" s="94" t="s">
        <v>244</v>
      </c>
      <c r="P180" s="94" t="s">
        <v>25511</v>
      </c>
      <c r="Q180" s="98" t="s">
        <v>25304</v>
      </c>
      <c r="R180" s="98" t="s">
        <v>227</v>
      </c>
      <c r="S180" s="99" t="s">
        <v>227</v>
      </c>
      <c r="T180" s="94" t="s">
        <v>19310</v>
      </c>
      <c r="U180" s="120"/>
      <c r="V180" s="120"/>
      <c r="W180" s="100" t="str">
        <f>VLOOKUP(TRIM(X180),X10:Y94,2,FALSE)</f>
        <v>Andy</v>
      </c>
      <c r="X180" s="273" t="str">
        <f t="shared" si="16"/>
        <v>4.1</v>
      </c>
      <c r="Y180" s="273">
        <f t="shared" si="17"/>
        <v>0</v>
      </c>
      <c r="Z180" s="273">
        <f t="shared" si="18"/>
        <v>0</v>
      </c>
      <c r="AA180" s="273">
        <f t="shared" si="19"/>
        <v>18</v>
      </c>
      <c r="AB180" s="273">
        <f t="shared" si="20"/>
        <v>0</v>
      </c>
      <c r="AC180" s="273">
        <f t="shared" si="21"/>
        <v>0</v>
      </c>
      <c r="AF180" s="276">
        <v>4.0999999999999996</v>
      </c>
      <c r="AG180" s="277"/>
    </row>
    <row r="181" spans="1:33" s="50" customFormat="1" ht="35.25" customHeight="1" x14ac:dyDescent="0.25">
      <c r="A181" s="89" t="s">
        <v>224</v>
      </c>
      <c r="B181" s="94" t="s">
        <v>19592</v>
      </c>
      <c r="C181" s="91" t="s">
        <v>97</v>
      </c>
      <c r="D181" s="91" t="s">
        <v>56</v>
      </c>
      <c r="E181" s="122" t="s">
        <v>22521</v>
      </c>
      <c r="F181" s="92" t="s">
        <v>12</v>
      </c>
      <c r="G181" s="92" t="s">
        <v>103</v>
      </c>
      <c r="H181" s="92" t="s">
        <v>25512</v>
      </c>
      <c r="I181" s="162" t="s">
        <v>25513</v>
      </c>
      <c r="J181" s="94"/>
      <c r="K181" s="156"/>
      <c r="L181" s="94"/>
      <c r="M181" s="156"/>
      <c r="N181" s="94"/>
      <c r="O181" s="94" t="s">
        <v>244</v>
      </c>
      <c r="P181" s="94" t="s">
        <v>240</v>
      </c>
      <c r="Q181" s="98" t="s">
        <v>25514</v>
      </c>
      <c r="R181" s="98" t="s">
        <v>27755</v>
      </c>
      <c r="S181" s="99" t="s">
        <v>229</v>
      </c>
      <c r="T181" s="94" t="s">
        <v>25515</v>
      </c>
      <c r="U181" s="120"/>
      <c r="V181" s="120"/>
      <c r="W181" s="100" t="str">
        <f>VLOOKUP(TRIM(X181),X10:Y94,2,FALSE)</f>
        <v>Andy</v>
      </c>
      <c r="X181" s="273" t="str">
        <f t="shared" si="16"/>
        <v>4.1</v>
      </c>
      <c r="Y181" s="273">
        <f t="shared" si="17"/>
        <v>0</v>
      </c>
      <c r="Z181" s="273">
        <f t="shared" si="18"/>
        <v>0</v>
      </c>
      <c r="AA181" s="273">
        <f t="shared" si="19"/>
        <v>18</v>
      </c>
      <c r="AB181" s="273">
        <f t="shared" si="20"/>
        <v>0</v>
      </c>
      <c r="AC181" s="273">
        <f t="shared" si="21"/>
        <v>0</v>
      </c>
      <c r="AF181" s="276">
        <v>4.0999999999999996</v>
      </c>
      <c r="AG181" s="277"/>
    </row>
    <row r="182" spans="1:33" s="50" customFormat="1" ht="35.25" customHeight="1" x14ac:dyDescent="0.25">
      <c r="A182" s="89" t="s">
        <v>224</v>
      </c>
      <c r="B182" s="94" t="s">
        <v>25336</v>
      </c>
      <c r="C182" s="91" t="s">
        <v>97</v>
      </c>
      <c r="D182" s="91" t="s">
        <v>56</v>
      </c>
      <c r="E182" s="122" t="s">
        <v>22522</v>
      </c>
      <c r="F182" s="92" t="s">
        <v>12</v>
      </c>
      <c r="G182" s="92" t="s">
        <v>103</v>
      </c>
      <c r="H182" s="92" t="s">
        <v>25516</v>
      </c>
      <c r="I182" s="162" t="s">
        <v>25517</v>
      </c>
      <c r="J182" s="94"/>
      <c r="K182" s="156"/>
      <c r="L182" s="94"/>
      <c r="M182" s="156"/>
      <c r="N182" s="94"/>
      <c r="O182" s="94" t="s">
        <v>244</v>
      </c>
      <c r="P182" s="94" t="s">
        <v>19166</v>
      </c>
      <c r="Q182" s="98" t="s">
        <v>25305</v>
      </c>
      <c r="R182" s="98" t="s">
        <v>27756</v>
      </c>
      <c r="S182" s="99" t="s">
        <v>229</v>
      </c>
      <c r="T182" s="94" t="s">
        <v>25518</v>
      </c>
      <c r="U182" s="120"/>
      <c r="V182" s="120"/>
      <c r="W182" s="100" t="str">
        <f>VLOOKUP(TRIM(X182),X10:Y94,2,FALSE)</f>
        <v>Andy</v>
      </c>
      <c r="X182" s="273" t="str">
        <f t="shared" si="16"/>
        <v>4.1</v>
      </c>
      <c r="Y182" s="273">
        <f t="shared" si="17"/>
        <v>0</v>
      </c>
      <c r="Z182" s="273">
        <f t="shared" si="18"/>
        <v>0</v>
      </c>
      <c r="AA182" s="273">
        <f t="shared" si="19"/>
        <v>18</v>
      </c>
      <c r="AB182" s="273">
        <f t="shared" si="20"/>
        <v>0</v>
      </c>
      <c r="AC182" s="273">
        <f t="shared" si="21"/>
        <v>0</v>
      </c>
      <c r="AF182" s="276">
        <v>4.0999999999999996</v>
      </c>
      <c r="AG182" s="277"/>
    </row>
    <row r="183" spans="1:33" s="50" customFormat="1" ht="35.25" customHeight="1" x14ac:dyDescent="0.25">
      <c r="A183" s="89" t="s">
        <v>224</v>
      </c>
      <c r="B183" s="94" t="s">
        <v>435</v>
      </c>
      <c r="C183" s="91" t="s">
        <v>97</v>
      </c>
      <c r="D183" s="91" t="s">
        <v>183</v>
      </c>
      <c r="E183" s="122" t="s">
        <v>22523</v>
      </c>
      <c r="F183" s="92" t="s">
        <v>12</v>
      </c>
      <c r="G183" s="92" t="s">
        <v>103</v>
      </c>
      <c r="H183" s="92" t="s">
        <v>25519</v>
      </c>
      <c r="I183" s="162" t="s">
        <v>25520</v>
      </c>
      <c r="J183" s="96"/>
      <c r="K183" s="95"/>
      <c r="L183" s="96"/>
      <c r="M183" s="95"/>
      <c r="N183" s="94"/>
      <c r="O183" s="94" t="s">
        <v>244</v>
      </c>
      <c r="P183" s="94" t="s">
        <v>19278</v>
      </c>
      <c r="Q183" s="98" t="s">
        <v>25306</v>
      </c>
      <c r="R183" s="98" t="s">
        <v>234</v>
      </c>
      <c r="S183" s="99" t="s">
        <v>234</v>
      </c>
      <c r="T183" s="94" t="s">
        <v>2106</v>
      </c>
      <c r="U183" s="120"/>
      <c r="V183" s="120"/>
      <c r="W183" s="100" t="str">
        <f>VLOOKUP(TRIM(X183),X10:Y94,2,FALSE)</f>
        <v>Andy</v>
      </c>
      <c r="X183" s="273" t="str">
        <f t="shared" si="16"/>
        <v>8.1</v>
      </c>
      <c r="Y183" s="273">
        <f t="shared" si="17"/>
        <v>0</v>
      </c>
      <c r="Z183" s="273">
        <f t="shared" si="18"/>
        <v>0</v>
      </c>
      <c r="AA183" s="273">
        <f t="shared" si="19"/>
        <v>18</v>
      </c>
      <c r="AB183" s="273">
        <f t="shared" si="20"/>
        <v>0</v>
      </c>
      <c r="AC183" s="273">
        <f t="shared" si="21"/>
        <v>0</v>
      </c>
      <c r="AF183" s="276">
        <v>8.1</v>
      </c>
      <c r="AG183" s="277"/>
    </row>
    <row r="184" spans="1:33" s="50" customFormat="1" ht="35.25" customHeight="1" x14ac:dyDescent="0.25">
      <c r="A184" s="89" t="s">
        <v>224</v>
      </c>
      <c r="B184" s="94" t="s">
        <v>19115</v>
      </c>
      <c r="C184" s="91" t="s">
        <v>97</v>
      </c>
      <c r="D184" s="91" t="s">
        <v>204</v>
      </c>
      <c r="E184" s="122" t="s">
        <v>22524</v>
      </c>
      <c r="F184" s="92" t="s">
        <v>12</v>
      </c>
      <c r="G184" s="92" t="s">
        <v>103</v>
      </c>
      <c r="H184" s="92" t="s">
        <v>19190</v>
      </c>
      <c r="I184" s="162" t="s">
        <v>19191</v>
      </c>
      <c r="J184" s="94"/>
      <c r="K184" s="156"/>
      <c r="L184" s="94"/>
      <c r="M184" s="156"/>
      <c r="N184" s="94"/>
      <c r="O184" s="94" t="s">
        <v>244</v>
      </c>
      <c r="P184" s="94" t="s">
        <v>19192</v>
      </c>
      <c r="Q184" s="98" t="s">
        <v>19078</v>
      </c>
      <c r="R184" s="98" t="s">
        <v>27757</v>
      </c>
      <c r="S184" s="99" t="s">
        <v>234</v>
      </c>
      <c r="T184" s="94" t="s">
        <v>19193</v>
      </c>
      <c r="U184" s="120"/>
      <c r="V184" s="120"/>
      <c r="W184" s="100" t="str">
        <f>VLOOKUP(TRIM(X184),X10:Y94,2,FALSE)</f>
        <v>Andy</v>
      </c>
      <c r="X184" s="273" t="str">
        <f t="shared" si="16"/>
        <v>8.11</v>
      </c>
      <c r="Y184" s="273">
        <f t="shared" si="17"/>
        <v>0</v>
      </c>
      <c r="Z184" s="273">
        <f t="shared" si="18"/>
        <v>0</v>
      </c>
      <c r="AA184" s="273">
        <f t="shared" si="19"/>
        <v>20</v>
      </c>
      <c r="AB184" s="273">
        <f t="shared" si="20"/>
        <v>0</v>
      </c>
      <c r="AC184" s="273">
        <f t="shared" si="21"/>
        <v>0</v>
      </c>
      <c r="AF184" s="276">
        <v>8.11</v>
      </c>
      <c r="AG184" s="277"/>
    </row>
    <row r="185" spans="1:33" s="50" customFormat="1" ht="35.25" customHeight="1" x14ac:dyDescent="0.25">
      <c r="A185" s="89" t="s">
        <v>224</v>
      </c>
      <c r="B185" s="94" t="s">
        <v>25564</v>
      </c>
      <c r="C185" s="91" t="s">
        <v>97</v>
      </c>
      <c r="D185" s="91" t="s">
        <v>56</v>
      </c>
      <c r="E185" s="122" t="s">
        <v>22525</v>
      </c>
      <c r="F185" s="92" t="s">
        <v>12</v>
      </c>
      <c r="G185" s="92" t="s">
        <v>104</v>
      </c>
      <c r="H185" s="92" t="s">
        <v>25565</v>
      </c>
      <c r="I185" s="162" t="s">
        <v>25566</v>
      </c>
      <c r="J185" s="96"/>
      <c r="K185" s="95"/>
      <c r="L185" s="96"/>
      <c r="M185" s="95"/>
      <c r="N185" s="94"/>
      <c r="O185" s="94" t="s">
        <v>244</v>
      </c>
      <c r="P185" s="94"/>
      <c r="Q185" s="98" t="s">
        <v>25562</v>
      </c>
      <c r="R185" s="98" t="s">
        <v>227</v>
      </c>
      <c r="S185" s="99" t="s">
        <v>227</v>
      </c>
      <c r="T185" s="94" t="s">
        <v>19322</v>
      </c>
      <c r="U185" s="120"/>
      <c r="V185" s="120"/>
      <c r="W185" s="100" t="str">
        <f>VLOOKUP(TRIM(X185),X10:Y94,2,FALSE)</f>
        <v>Andy</v>
      </c>
      <c r="X185" s="273" t="str">
        <f t="shared" si="16"/>
        <v>4.1</v>
      </c>
      <c r="Y185" s="273">
        <f t="shared" si="17"/>
        <v>0</v>
      </c>
      <c r="Z185" s="273">
        <f t="shared" si="18"/>
        <v>0</v>
      </c>
      <c r="AA185" s="273">
        <f t="shared" si="19"/>
        <v>18</v>
      </c>
      <c r="AB185" s="273">
        <f t="shared" si="20"/>
        <v>0</v>
      </c>
      <c r="AC185" s="273">
        <f t="shared" si="21"/>
        <v>0</v>
      </c>
      <c r="AF185" s="276">
        <v>4.0999999999999996</v>
      </c>
      <c r="AG185" s="277"/>
    </row>
    <row r="186" spans="1:33" s="50" customFormat="1" ht="35.25" customHeight="1" x14ac:dyDescent="0.25">
      <c r="A186" s="89" t="s">
        <v>224</v>
      </c>
      <c r="B186" s="94" t="s">
        <v>25581</v>
      </c>
      <c r="C186" s="91" t="s">
        <v>97</v>
      </c>
      <c r="D186" s="91" t="s">
        <v>56</v>
      </c>
      <c r="E186" s="122" t="s">
        <v>22526</v>
      </c>
      <c r="F186" s="92" t="s">
        <v>12</v>
      </c>
      <c r="G186" s="92" t="s">
        <v>103</v>
      </c>
      <c r="H186" s="92" t="s">
        <v>25567</v>
      </c>
      <c r="I186" s="162" t="s">
        <v>25568</v>
      </c>
      <c r="J186" s="96"/>
      <c r="K186" s="95"/>
      <c r="L186" s="96"/>
      <c r="M186" s="95"/>
      <c r="N186" s="94"/>
      <c r="O186" s="94" t="s">
        <v>244</v>
      </c>
      <c r="P186" s="94" t="s">
        <v>252</v>
      </c>
      <c r="Q186" s="98" t="s">
        <v>25563</v>
      </c>
      <c r="R186" s="98" t="s">
        <v>227</v>
      </c>
      <c r="S186" s="99" t="s">
        <v>227</v>
      </c>
      <c r="T186" s="94" t="s">
        <v>110</v>
      </c>
      <c r="U186" s="120"/>
      <c r="V186" s="120"/>
      <c r="W186" s="100" t="str">
        <f>VLOOKUP(TRIM(X186),X10:Y94,2,FALSE)</f>
        <v>Andy</v>
      </c>
      <c r="X186" s="273" t="str">
        <f t="shared" si="16"/>
        <v>4.1</v>
      </c>
      <c r="Y186" s="273">
        <f t="shared" si="17"/>
        <v>0</v>
      </c>
      <c r="Z186" s="273">
        <f t="shared" si="18"/>
        <v>0</v>
      </c>
      <c r="AA186" s="273">
        <f t="shared" si="19"/>
        <v>18</v>
      </c>
      <c r="AB186" s="273">
        <f t="shared" si="20"/>
        <v>0</v>
      </c>
      <c r="AC186" s="273">
        <f t="shared" si="21"/>
        <v>0</v>
      </c>
      <c r="AF186" s="276">
        <v>4.0999999999999996</v>
      </c>
      <c r="AG186" s="277"/>
    </row>
    <row r="187" spans="1:33" s="50" customFormat="1" ht="35.25" customHeight="1" x14ac:dyDescent="0.25">
      <c r="A187" s="89" t="s">
        <v>224</v>
      </c>
      <c r="B187" s="94" t="s">
        <v>226</v>
      </c>
      <c r="C187" s="91" t="s">
        <v>97</v>
      </c>
      <c r="D187" s="91" t="s">
        <v>197</v>
      </c>
      <c r="E187" s="122" t="s">
        <v>22527</v>
      </c>
      <c r="F187" s="92" t="s">
        <v>12</v>
      </c>
      <c r="G187" s="92" t="s">
        <v>103</v>
      </c>
      <c r="H187" s="92" t="s">
        <v>25587</v>
      </c>
      <c r="I187" s="162" t="s">
        <v>25588</v>
      </c>
      <c r="J187" s="96"/>
      <c r="K187" s="95"/>
      <c r="L187" s="96"/>
      <c r="M187" s="95"/>
      <c r="N187" s="94"/>
      <c r="O187" s="94" t="s">
        <v>244</v>
      </c>
      <c r="P187" s="94" t="s">
        <v>2736</v>
      </c>
      <c r="Q187" s="98" t="s">
        <v>25584</v>
      </c>
      <c r="R187" s="98" t="s">
        <v>27758</v>
      </c>
      <c r="S187" s="99" t="s">
        <v>227</v>
      </c>
      <c r="T187" s="94" t="s">
        <v>19177</v>
      </c>
      <c r="U187" s="120"/>
      <c r="V187" s="120"/>
      <c r="W187" s="100" t="str">
        <f>VLOOKUP(TRIM(X187),X10:Y94,2,FALSE)</f>
        <v>Tao</v>
      </c>
      <c r="X187" s="273" t="str">
        <f t="shared" si="16"/>
        <v>8.4</v>
      </c>
      <c r="Y187" s="273">
        <f t="shared" si="17"/>
        <v>0</v>
      </c>
      <c r="Z187" s="273">
        <f t="shared" si="18"/>
        <v>0</v>
      </c>
      <c r="AA187" s="273">
        <f t="shared" si="19"/>
        <v>26</v>
      </c>
      <c r="AB187" s="273">
        <f t="shared" si="20"/>
        <v>0</v>
      </c>
      <c r="AC187" s="273">
        <f t="shared" si="21"/>
        <v>0</v>
      </c>
      <c r="AF187" s="276">
        <v>8.4</v>
      </c>
      <c r="AG187" s="277"/>
    </row>
    <row r="188" spans="1:33" s="50" customFormat="1" ht="35.25" customHeight="1" x14ac:dyDescent="0.25">
      <c r="A188" s="89" t="s">
        <v>224</v>
      </c>
      <c r="B188" s="94" t="s">
        <v>25586</v>
      </c>
      <c r="C188" s="91" t="s">
        <v>97</v>
      </c>
      <c r="D188" s="91" t="s">
        <v>202</v>
      </c>
      <c r="E188" s="122" t="s">
        <v>22528</v>
      </c>
      <c r="F188" s="92" t="s">
        <v>12</v>
      </c>
      <c r="G188" s="92" t="s">
        <v>104</v>
      </c>
      <c r="H188" s="92" t="s">
        <v>25589</v>
      </c>
      <c r="I188" s="162" t="s">
        <v>25590</v>
      </c>
      <c r="J188" s="96"/>
      <c r="K188" s="95"/>
      <c r="L188" s="96"/>
      <c r="M188" s="95"/>
      <c r="N188" s="94"/>
      <c r="O188" s="94" t="s">
        <v>244</v>
      </c>
      <c r="P188" s="94" t="s">
        <v>2179</v>
      </c>
      <c r="Q188" s="98" t="s">
        <v>25585</v>
      </c>
      <c r="R188" s="98" t="s">
        <v>227</v>
      </c>
      <c r="S188" s="99" t="s">
        <v>227</v>
      </c>
      <c r="T188" s="94" t="s">
        <v>419</v>
      </c>
      <c r="U188" s="120"/>
      <c r="V188" s="120"/>
      <c r="W188" s="100" t="str">
        <f>VLOOKUP(TRIM(X188),X10:Y94,2,FALSE)</f>
        <v>Tao</v>
      </c>
      <c r="X188" s="273" t="str">
        <f t="shared" si="16"/>
        <v>8.9</v>
      </c>
      <c r="Y188" s="273">
        <f t="shared" si="17"/>
        <v>0</v>
      </c>
      <c r="Z188" s="273">
        <f t="shared" si="18"/>
        <v>0</v>
      </c>
      <c r="AA188" s="273">
        <f t="shared" si="19"/>
        <v>18</v>
      </c>
      <c r="AB188" s="273">
        <f t="shared" si="20"/>
        <v>0</v>
      </c>
      <c r="AC188" s="273">
        <f t="shared" si="21"/>
        <v>0</v>
      </c>
      <c r="AF188" s="276">
        <v>8.9</v>
      </c>
      <c r="AG188" s="277"/>
    </row>
    <row r="189" spans="1:33" s="50" customFormat="1" ht="35.25" customHeight="1" x14ac:dyDescent="0.25">
      <c r="A189" s="89"/>
      <c r="B189" s="94" t="s">
        <v>41</v>
      </c>
      <c r="C189" s="91" t="s">
        <v>14</v>
      </c>
      <c r="D189" s="91" t="s">
        <v>202</v>
      </c>
      <c r="E189" s="122" t="s">
        <v>22529</v>
      </c>
      <c r="F189" s="92" t="s">
        <v>387</v>
      </c>
      <c r="G189" s="209" t="s">
        <v>310</v>
      </c>
      <c r="H189" s="209" t="s">
        <v>25569</v>
      </c>
      <c r="I189" s="210" t="s">
        <v>10884</v>
      </c>
      <c r="J189" s="151" t="s">
        <v>2177</v>
      </c>
      <c r="K189" s="152">
        <v>0</v>
      </c>
      <c r="L189" s="151"/>
      <c r="M189" s="152" t="s">
        <v>106</v>
      </c>
      <c r="N189" s="151" t="s">
        <v>2839</v>
      </c>
      <c r="O189" s="151" t="s">
        <v>244</v>
      </c>
      <c r="P189" s="151" t="s">
        <v>2179</v>
      </c>
      <c r="Q189" s="211" t="s">
        <v>25570</v>
      </c>
      <c r="R189" s="211" t="s">
        <v>255</v>
      </c>
      <c r="S189" s="153"/>
      <c r="T189" s="94" t="s">
        <v>22747</v>
      </c>
      <c r="U189" s="120"/>
      <c r="V189" s="120"/>
      <c r="W189" s="100" t="str">
        <f>VLOOKUP(TRIM(X189),X10:Y94,2,FALSE)</f>
        <v>Tao</v>
      </c>
      <c r="X189" s="273" t="str">
        <f t="shared" si="16"/>
        <v>8.9</v>
      </c>
      <c r="Y189" s="273">
        <f t="shared" si="17"/>
        <v>0</v>
      </c>
      <c r="Z189" s="273">
        <f t="shared" si="18"/>
        <v>0</v>
      </c>
      <c r="AA189" s="273">
        <f t="shared" si="19"/>
        <v>3</v>
      </c>
      <c r="AB189" s="273">
        <f t="shared" si="20"/>
        <v>0</v>
      </c>
      <c r="AC189" s="273">
        <f t="shared" si="21"/>
        <v>0</v>
      </c>
      <c r="AF189" s="276">
        <v>8.9</v>
      </c>
      <c r="AG189" s="277"/>
    </row>
    <row r="190" spans="1:33" s="50" customFormat="1" ht="35.25" customHeight="1" x14ac:dyDescent="0.25">
      <c r="A190" s="89"/>
      <c r="B190" s="94" t="s">
        <v>41</v>
      </c>
      <c r="C190" s="91" t="s">
        <v>14</v>
      </c>
      <c r="D190" s="91" t="s">
        <v>202</v>
      </c>
      <c r="E190" s="122" t="s">
        <v>22530</v>
      </c>
      <c r="F190" s="92" t="s">
        <v>387</v>
      </c>
      <c r="G190" s="209" t="s">
        <v>310</v>
      </c>
      <c r="H190" s="209" t="s">
        <v>25571</v>
      </c>
      <c r="I190" s="210" t="s">
        <v>10884</v>
      </c>
      <c r="J190" s="151" t="s">
        <v>2177</v>
      </c>
      <c r="K190" s="152">
        <v>0</v>
      </c>
      <c r="L190" s="151"/>
      <c r="M190" s="152" t="s">
        <v>106</v>
      </c>
      <c r="N190" s="151" t="s">
        <v>2839</v>
      </c>
      <c r="O190" s="151" t="s">
        <v>244</v>
      </c>
      <c r="P190" s="151" t="s">
        <v>2179</v>
      </c>
      <c r="Q190" s="211" t="s">
        <v>25572</v>
      </c>
      <c r="R190" s="211" t="s">
        <v>255</v>
      </c>
      <c r="S190" s="153"/>
      <c r="T190" s="94" t="s">
        <v>22747</v>
      </c>
      <c r="U190" s="120"/>
      <c r="V190" s="120"/>
      <c r="W190" s="100" t="str">
        <f>VLOOKUP(TRIM(X190),X10:Y94,2,FALSE)</f>
        <v>Tao</v>
      </c>
      <c r="X190" s="273" t="str">
        <f t="shared" si="16"/>
        <v>8.9</v>
      </c>
      <c r="Y190" s="273">
        <f t="shared" si="17"/>
        <v>0</v>
      </c>
      <c r="Z190" s="273">
        <f t="shared" si="18"/>
        <v>0</v>
      </c>
      <c r="AA190" s="273">
        <f t="shared" si="19"/>
        <v>3</v>
      </c>
      <c r="AB190" s="273">
        <f t="shared" si="20"/>
        <v>0</v>
      </c>
      <c r="AC190" s="273">
        <f t="shared" si="21"/>
        <v>0</v>
      </c>
      <c r="AF190" s="276">
        <v>8.9</v>
      </c>
      <c r="AG190" s="277"/>
    </row>
    <row r="191" spans="1:33" s="50" customFormat="1" ht="35.25" customHeight="1" x14ac:dyDescent="0.25">
      <c r="A191" s="89" t="s">
        <v>224</v>
      </c>
      <c r="B191" s="94" t="s">
        <v>41</v>
      </c>
      <c r="C191" s="91" t="s">
        <v>97</v>
      </c>
      <c r="D191" s="91" t="s">
        <v>13874</v>
      </c>
      <c r="E191" s="122" t="s">
        <v>22531</v>
      </c>
      <c r="F191" s="92" t="s">
        <v>13983</v>
      </c>
      <c r="G191" s="92" t="s">
        <v>98</v>
      </c>
      <c r="H191" s="92" t="s">
        <v>14861</v>
      </c>
      <c r="I191" s="162" t="s">
        <v>14860</v>
      </c>
      <c r="J191" s="96"/>
      <c r="K191" s="95"/>
      <c r="L191" s="96"/>
      <c r="M191" s="95"/>
      <c r="N191" s="94"/>
      <c r="O191" s="94" t="s">
        <v>2523</v>
      </c>
      <c r="P191" s="94"/>
      <c r="Q191" s="98" t="s">
        <v>14106</v>
      </c>
      <c r="R191" s="98" t="s">
        <v>28327</v>
      </c>
      <c r="S191" s="99" t="s">
        <v>279</v>
      </c>
      <c r="T191" s="94" t="s">
        <v>5481</v>
      </c>
      <c r="U191" s="120"/>
      <c r="V191" s="120"/>
      <c r="W191" s="100" t="str">
        <f>VLOOKUP(TRIM(X191),X10:Y94,2,FALSE)</f>
        <v>Puneet</v>
      </c>
      <c r="X191" s="273" t="str">
        <f t="shared" si="16"/>
        <v>9.1.3</v>
      </c>
      <c r="Y191" s="273">
        <f t="shared" si="17"/>
        <v>0</v>
      </c>
      <c r="Z191" s="273">
        <f t="shared" si="18"/>
        <v>0</v>
      </c>
      <c r="AA191" s="273">
        <f t="shared" si="19"/>
        <v>12</v>
      </c>
      <c r="AB191" s="273">
        <f t="shared" si="20"/>
        <v>0</v>
      </c>
      <c r="AC191" s="273">
        <f t="shared" si="21"/>
        <v>0</v>
      </c>
      <c r="AF191" s="276" t="s">
        <v>13874</v>
      </c>
      <c r="AG191" s="277"/>
    </row>
    <row r="192" spans="1:33" s="50" customFormat="1" ht="35.25" customHeight="1" x14ac:dyDescent="0.25">
      <c r="A192" s="89" t="s">
        <v>224</v>
      </c>
      <c r="B192" s="94" t="s">
        <v>41</v>
      </c>
      <c r="C192" s="91" t="s">
        <v>97</v>
      </c>
      <c r="D192" s="91" t="s">
        <v>13874</v>
      </c>
      <c r="E192" s="122" t="s">
        <v>22532</v>
      </c>
      <c r="F192" s="92" t="s">
        <v>13983</v>
      </c>
      <c r="G192" s="92" t="s">
        <v>98</v>
      </c>
      <c r="H192" s="92" t="s">
        <v>25573</v>
      </c>
      <c r="I192" s="162" t="s">
        <v>25574</v>
      </c>
      <c r="J192" s="96"/>
      <c r="K192" s="95"/>
      <c r="L192" s="96"/>
      <c r="M192" s="95"/>
      <c r="N192" s="94"/>
      <c r="O192" s="94" t="s">
        <v>2523</v>
      </c>
      <c r="P192" s="94"/>
      <c r="Q192" s="98" t="s">
        <v>25575</v>
      </c>
      <c r="R192" s="98" t="s">
        <v>27759</v>
      </c>
      <c r="S192" s="99" t="s">
        <v>234</v>
      </c>
      <c r="T192" s="94" t="s">
        <v>14217</v>
      </c>
      <c r="U192" s="120"/>
      <c r="V192" s="120"/>
      <c r="W192" s="100" t="str">
        <f>VLOOKUP(TRIM(X192),X10:Y94,2,FALSE)</f>
        <v>Puneet</v>
      </c>
      <c r="X192" s="273" t="str">
        <f t="shared" si="16"/>
        <v>9.1.3</v>
      </c>
      <c r="Y192" s="273">
        <f t="shared" si="17"/>
        <v>0</v>
      </c>
      <c r="Z192" s="273">
        <f t="shared" si="18"/>
        <v>0</v>
      </c>
      <c r="AA192" s="273">
        <f t="shared" si="19"/>
        <v>129</v>
      </c>
      <c r="AB192" s="273">
        <f t="shared" si="20"/>
        <v>0</v>
      </c>
      <c r="AC192" s="273">
        <f t="shared" si="21"/>
        <v>0</v>
      </c>
      <c r="AF192" s="276" t="s">
        <v>13874</v>
      </c>
      <c r="AG192" s="277"/>
    </row>
    <row r="193" spans="1:33" s="50" customFormat="1" ht="35.25" customHeight="1" x14ac:dyDescent="0.25">
      <c r="A193" s="89" t="s">
        <v>224</v>
      </c>
      <c r="B193" s="94" t="s">
        <v>26697</v>
      </c>
      <c r="C193" s="91" t="s">
        <v>97</v>
      </c>
      <c r="D193" s="91" t="s">
        <v>203</v>
      </c>
      <c r="E193" s="122" t="s">
        <v>22533</v>
      </c>
      <c r="F193" s="92" t="s">
        <v>15</v>
      </c>
      <c r="G193" s="92" t="s">
        <v>98</v>
      </c>
      <c r="H193" s="92" t="s">
        <v>25576</v>
      </c>
      <c r="I193" s="162" t="s">
        <v>3134</v>
      </c>
      <c r="J193" s="96" t="s">
        <v>105</v>
      </c>
      <c r="K193" s="95">
        <v>3123</v>
      </c>
      <c r="L193" s="96"/>
      <c r="M193" s="95" t="s">
        <v>106</v>
      </c>
      <c r="N193" s="94" t="s">
        <v>25577</v>
      </c>
      <c r="O193" s="94" t="s">
        <v>244</v>
      </c>
      <c r="P193" s="94" t="s">
        <v>2151</v>
      </c>
      <c r="Q193" s="98" t="s">
        <v>26696</v>
      </c>
      <c r="R193" s="98" t="s">
        <v>225</v>
      </c>
      <c r="S193" s="99" t="s">
        <v>5405</v>
      </c>
      <c r="T193" s="94" t="s">
        <v>261</v>
      </c>
      <c r="U193" s="120"/>
      <c r="V193" s="120"/>
      <c r="W193" s="100" t="str">
        <f>VLOOKUP(TRIM(X193),X10:Y94,2,FALSE)</f>
        <v>Puneet</v>
      </c>
      <c r="X193" s="273" t="str">
        <f t="shared" si="16"/>
        <v>8.10</v>
      </c>
      <c r="Y193" s="273">
        <f t="shared" si="17"/>
        <v>1</v>
      </c>
      <c r="Z193" s="273">
        <f t="shared" si="18"/>
        <v>0</v>
      </c>
      <c r="AA193" s="273">
        <f t="shared" si="19"/>
        <v>21</v>
      </c>
      <c r="AB193" s="273">
        <f t="shared" si="20"/>
        <v>0</v>
      </c>
      <c r="AC193" s="273">
        <f t="shared" si="21"/>
        <v>0</v>
      </c>
      <c r="AF193" s="283" t="s">
        <v>203</v>
      </c>
      <c r="AG193" s="277"/>
    </row>
    <row r="194" spans="1:33" s="50" customFormat="1" ht="35.25" customHeight="1" x14ac:dyDescent="0.25">
      <c r="A194" s="89" t="s">
        <v>224</v>
      </c>
      <c r="B194" s="94" t="s">
        <v>26700</v>
      </c>
      <c r="C194" s="91" t="s">
        <v>97</v>
      </c>
      <c r="D194" s="91" t="s">
        <v>203</v>
      </c>
      <c r="E194" s="122" t="s">
        <v>22534</v>
      </c>
      <c r="F194" s="92" t="s">
        <v>15</v>
      </c>
      <c r="G194" s="92" t="s">
        <v>98</v>
      </c>
      <c r="H194" s="92" t="s">
        <v>25578</v>
      </c>
      <c r="I194" s="162" t="s">
        <v>26698</v>
      </c>
      <c r="J194" s="96" t="s">
        <v>246</v>
      </c>
      <c r="K194" s="95">
        <v>3235</v>
      </c>
      <c r="L194" s="96"/>
      <c r="M194" s="95" t="s">
        <v>106</v>
      </c>
      <c r="N194" s="94" t="s">
        <v>25577</v>
      </c>
      <c r="O194" s="94" t="s">
        <v>244</v>
      </c>
      <c r="P194" s="94" t="s">
        <v>2151</v>
      </c>
      <c r="Q194" s="98" t="s">
        <v>26699</v>
      </c>
      <c r="R194" s="98" t="s">
        <v>27760</v>
      </c>
      <c r="S194" s="99" t="s">
        <v>279</v>
      </c>
      <c r="T194" s="94" t="s">
        <v>261</v>
      </c>
      <c r="U194" s="120"/>
      <c r="V194" s="120"/>
      <c r="W194" s="100" t="str">
        <f>VLOOKUP(TRIM(X194),X10:Y94,2,FALSE)</f>
        <v>Puneet</v>
      </c>
      <c r="X194" s="273" t="str">
        <f t="shared" si="16"/>
        <v>8.10</v>
      </c>
      <c r="Y194" s="273">
        <f t="shared" si="17"/>
        <v>0</v>
      </c>
      <c r="Z194" s="273">
        <f t="shared" si="18"/>
        <v>0</v>
      </c>
      <c r="AA194" s="273">
        <f t="shared" si="19"/>
        <v>28</v>
      </c>
      <c r="AB194" s="273">
        <f t="shared" si="20"/>
        <v>0</v>
      </c>
      <c r="AC194" s="273">
        <f t="shared" si="21"/>
        <v>0</v>
      </c>
      <c r="AF194" s="283" t="s">
        <v>203</v>
      </c>
      <c r="AG194" s="277"/>
    </row>
    <row r="195" spans="1:33" s="50" customFormat="1" ht="35.25" customHeight="1" x14ac:dyDescent="0.25">
      <c r="A195" s="89" t="s">
        <v>224</v>
      </c>
      <c r="B195" s="94" t="s">
        <v>308</v>
      </c>
      <c r="C195" s="91" t="s">
        <v>97</v>
      </c>
      <c r="D195" s="91" t="s">
        <v>183</v>
      </c>
      <c r="E195" s="122" t="s">
        <v>22535</v>
      </c>
      <c r="F195" s="92" t="s">
        <v>270</v>
      </c>
      <c r="G195" s="92" t="s">
        <v>98</v>
      </c>
      <c r="H195" s="92" t="s">
        <v>25579</v>
      </c>
      <c r="I195" s="162" t="s">
        <v>321</v>
      </c>
      <c r="J195" s="94"/>
      <c r="K195" s="156"/>
      <c r="L195" s="94"/>
      <c r="M195" s="156"/>
      <c r="N195" s="94"/>
      <c r="O195" s="94" t="s">
        <v>244</v>
      </c>
      <c r="P195" s="94"/>
      <c r="Q195" s="98" t="s">
        <v>25580</v>
      </c>
      <c r="R195" s="98" t="s">
        <v>27761</v>
      </c>
      <c r="S195" s="99" t="s">
        <v>279</v>
      </c>
      <c r="T195" s="94" t="s">
        <v>327</v>
      </c>
      <c r="U195" s="120"/>
      <c r="V195" s="120"/>
      <c r="W195" s="100" t="str">
        <f>VLOOKUP(TRIM(X195),X10:Y94,2,FALSE)</f>
        <v>Andy</v>
      </c>
      <c r="X195" s="273" t="str">
        <f t="shared" si="16"/>
        <v>8.1</v>
      </c>
      <c r="Y195" s="273">
        <f t="shared" si="17"/>
        <v>0</v>
      </c>
      <c r="Z195" s="273">
        <f t="shared" si="18"/>
        <v>0</v>
      </c>
      <c r="AA195" s="273">
        <f t="shared" si="19"/>
        <v>7</v>
      </c>
      <c r="AB195" s="273">
        <f t="shared" si="20"/>
        <v>0</v>
      </c>
      <c r="AC195" s="273">
        <f t="shared" si="21"/>
        <v>0</v>
      </c>
      <c r="AF195" s="276">
        <v>8.1</v>
      </c>
      <c r="AG195" s="277"/>
    </row>
    <row r="196" spans="1:33" s="50" customFormat="1" ht="35.25" customHeight="1" x14ac:dyDescent="0.25">
      <c r="A196" s="89" t="s">
        <v>224</v>
      </c>
      <c r="B196" s="94" t="s">
        <v>274</v>
      </c>
      <c r="C196" s="91" t="s">
        <v>97</v>
      </c>
      <c r="D196" s="91" t="s">
        <v>197</v>
      </c>
      <c r="E196" s="122" t="s">
        <v>22536</v>
      </c>
      <c r="F196" s="92" t="s">
        <v>270</v>
      </c>
      <c r="G196" s="92" t="s">
        <v>98</v>
      </c>
      <c r="H196" s="92" t="s">
        <v>25596</v>
      </c>
      <c r="I196" s="162" t="s">
        <v>3002</v>
      </c>
      <c r="J196" s="96"/>
      <c r="K196" s="95"/>
      <c r="L196" s="96"/>
      <c r="M196" s="95"/>
      <c r="N196" s="94"/>
      <c r="O196" s="94" t="s">
        <v>244</v>
      </c>
      <c r="P196" s="94"/>
      <c r="Q196" s="98" t="s">
        <v>4628</v>
      </c>
      <c r="R196" s="98" t="s">
        <v>27762</v>
      </c>
      <c r="S196" s="99" t="s">
        <v>227</v>
      </c>
      <c r="T196" s="94" t="s">
        <v>262</v>
      </c>
      <c r="U196" s="120"/>
      <c r="V196" s="120"/>
      <c r="W196" s="100" t="str">
        <f>VLOOKUP(TRIM(X196),X10:Y94,2,FALSE)</f>
        <v>Tao</v>
      </c>
      <c r="X196" s="273" t="str">
        <f t="shared" si="16"/>
        <v>8.4</v>
      </c>
      <c r="Y196" s="273">
        <f t="shared" si="17"/>
        <v>0</v>
      </c>
      <c r="Z196" s="273">
        <f t="shared" si="18"/>
        <v>0</v>
      </c>
      <c r="AA196" s="273">
        <f t="shared" si="19"/>
        <v>28</v>
      </c>
      <c r="AB196" s="273">
        <f t="shared" si="20"/>
        <v>0</v>
      </c>
      <c r="AC196" s="273">
        <f t="shared" si="21"/>
        <v>0</v>
      </c>
      <c r="AF196" s="276">
        <v>8.4</v>
      </c>
      <c r="AG196" s="277"/>
    </row>
    <row r="197" spans="1:33" s="50" customFormat="1" ht="35.25" customHeight="1" x14ac:dyDescent="0.25">
      <c r="A197" s="89" t="s">
        <v>224</v>
      </c>
      <c r="B197" s="94" t="s">
        <v>25593</v>
      </c>
      <c r="C197" s="91" t="s">
        <v>97</v>
      </c>
      <c r="D197" s="91" t="s">
        <v>195</v>
      </c>
      <c r="E197" s="122" t="s">
        <v>22537</v>
      </c>
      <c r="F197" s="92" t="s">
        <v>270</v>
      </c>
      <c r="G197" s="92" t="s">
        <v>98</v>
      </c>
      <c r="H197" s="92" t="s">
        <v>25597</v>
      </c>
      <c r="I197" s="162" t="s">
        <v>3002</v>
      </c>
      <c r="J197" s="96"/>
      <c r="K197" s="95"/>
      <c r="L197" s="96"/>
      <c r="M197" s="95"/>
      <c r="N197" s="94"/>
      <c r="O197" s="94" t="s">
        <v>244</v>
      </c>
      <c r="P197" s="94"/>
      <c r="Q197" s="98" t="s">
        <v>26695</v>
      </c>
      <c r="R197" s="98" t="s">
        <v>27763</v>
      </c>
      <c r="S197" s="99" t="s">
        <v>227</v>
      </c>
      <c r="T197" s="94" t="s">
        <v>262</v>
      </c>
      <c r="U197" s="120"/>
      <c r="V197" s="120"/>
      <c r="W197" s="100" t="str">
        <f>VLOOKUP(TRIM(X197),X10:Y94,2,FALSE)</f>
        <v>Puneet</v>
      </c>
      <c r="X197" s="273" t="str">
        <f t="shared" si="16"/>
        <v>8.2</v>
      </c>
      <c r="Y197" s="273">
        <f t="shared" si="17"/>
        <v>0</v>
      </c>
      <c r="Z197" s="273">
        <f t="shared" si="18"/>
        <v>0</v>
      </c>
      <c r="AA197" s="273">
        <f t="shared" si="19"/>
        <v>28</v>
      </c>
      <c r="AB197" s="273">
        <f t="shared" si="20"/>
        <v>0</v>
      </c>
      <c r="AC197" s="273">
        <f t="shared" si="21"/>
        <v>0</v>
      </c>
      <c r="AF197" s="276">
        <v>8.1999999999999993</v>
      </c>
      <c r="AG197" s="277"/>
    </row>
    <row r="198" spans="1:33" s="50" customFormat="1" ht="35.25" customHeight="1" x14ac:dyDescent="0.25">
      <c r="A198" s="89" t="s">
        <v>224</v>
      </c>
      <c r="B198" s="94" t="s">
        <v>26702</v>
      </c>
      <c r="C198" s="91" t="s">
        <v>97</v>
      </c>
      <c r="D198" s="91" t="s">
        <v>195</v>
      </c>
      <c r="E198" s="122" t="s">
        <v>22538</v>
      </c>
      <c r="F198" s="92" t="s">
        <v>15</v>
      </c>
      <c r="G198" s="92" t="s">
        <v>98</v>
      </c>
      <c r="H198" s="92" t="s">
        <v>25598</v>
      </c>
      <c r="I198" s="162" t="s">
        <v>299</v>
      </c>
      <c r="J198" s="94" t="s">
        <v>246</v>
      </c>
      <c r="K198" s="156">
        <v>3236</v>
      </c>
      <c r="L198" s="94"/>
      <c r="M198" s="156" t="s">
        <v>106</v>
      </c>
      <c r="N198" s="94" t="s">
        <v>25577</v>
      </c>
      <c r="O198" s="94" t="s">
        <v>244</v>
      </c>
      <c r="P198" s="94" t="s">
        <v>25631</v>
      </c>
      <c r="Q198" s="98" t="s">
        <v>26701</v>
      </c>
      <c r="R198" s="98" t="s">
        <v>227</v>
      </c>
      <c r="S198" s="99" t="s">
        <v>227</v>
      </c>
      <c r="T198" s="94" t="s">
        <v>262</v>
      </c>
      <c r="U198" s="120"/>
      <c r="V198" s="120"/>
      <c r="W198" s="100" t="str">
        <f>VLOOKUP(TRIM(X198),X10:Y94,2,FALSE)</f>
        <v>Puneet</v>
      </c>
      <c r="X198" s="273" t="str">
        <f t="shared" si="16"/>
        <v>8.2</v>
      </c>
      <c r="Y198" s="273">
        <f t="shared" si="17"/>
        <v>0</v>
      </c>
      <c r="Z198" s="273">
        <f t="shared" si="18"/>
        <v>0</v>
      </c>
      <c r="AA198" s="273">
        <f t="shared" si="19"/>
        <v>21</v>
      </c>
      <c r="AB198" s="273">
        <f t="shared" si="20"/>
        <v>0</v>
      </c>
      <c r="AC198" s="273">
        <f t="shared" si="21"/>
        <v>0</v>
      </c>
      <c r="AF198" s="276">
        <v>8.1999999999999993</v>
      </c>
      <c r="AG198" s="277"/>
    </row>
    <row r="199" spans="1:33" s="50" customFormat="1" ht="37.15" customHeight="1" x14ac:dyDescent="0.25">
      <c r="A199" s="89" t="s">
        <v>224</v>
      </c>
      <c r="B199" s="94" t="s">
        <v>25594</v>
      </c>
      <c r="C199" s="91" t="s">
        <v>97</v>
      </c>
      <c r="D199" s="91" t="s">
        <v>25248</v>
      </c>
      <c r="E199" s="122" t="s">
        <v>22539</v>
      </c>
      <c r="F199" s="92" t="s">
        <v>270</v>
      </c>
      <c r="G199" s="92" t="s">
        <v>98</v>
      </c>
      <c r="H199" s="92" t="s">
        <v>25599</v>
      </c>
      <c r="I199" s="162" t="s">
        <v>3002</v>
      </c>
      <c r="J199" s="94"/>
      <c r="K199" s="156"/>
      <c r="L199" s="94"/>
      <c r="M199" s="156"/>
      <c r="N199" s="94"/>
      <c r="O199" s="94" t="s">
        <v>244</v>
      </c>
      <c r="P199" s="94"/>
      <c r="Q199" s="98" t="s">
        <v>25594</v>
      </c>
      <c r="R199" s="98" t="s">
        <v>27764</v>
      </c>
      <c r="S199" s="99" t="s">
        <v>269</v>
      </c>
      <c r="T199" s="94" t="s">
        <v>262</v>
      </c>
      <c r="U199" s="120"/>
      <c r="V199" s="120"/>
      <c r="W199" s="100" t="str">
        <f>VLOOKUP(TRIM(X199),X10:Y94,2,FALSE)</f>
        <v>Andy</v>
      </c>
      <c r="X199" s="273" t="str">
        <f t="shared" si="16"/>
        <v>8.28</v>
      </c>
      <c r="Y199" s="273">
        <f t="shared" si="17"/>
        <v>0</v>
      </c>
      <c r="Z199" s="273">
        <f t="shared" si="18"/>
        <v>0</v>
      </c>
      <c r="AA199" s="273">
        <f t="shared" si="19"/>
        <v>28</v>
      </c>
      <c r="AB199" s="273">
        <f t="shared" si="20"/>
        <v>0</v>
      </c>
      <c r="AC199" s="273">
        <f t="shared" si="21"/>
        <v>0</v>
      </c>
      <c r="AF199" s="276">
        <v>8.2799999999999994</v>
      </c>
      <c r="AG199" s="277"/>
    </row>
    <row r="200" spans="1:33" s="50" customFormat="1" ht="35.25" customHeight="1" x14ac:dyDescent="0.25">
      <c r="A200" s="89" t="s">
        <v>224</v>
      </c>
      <c r="B200" s="94" t="s">
        <v>41</v>
      </c>
      <c r="C200" s="91" t="s">
        <v>97</v>
      </c>
      <c r="D200" s="91" t="s">
        <v>13874</v>
      </c>
      <c r="E200" s="122" t="s">
        <v>22540</v>
      </c>
      <c r="F200" s="92" t="s">
        <v>13983</v>
      </c>
      <c r="G200" s="92" t="s">
        <v>98</v>
      </c>
      <c r="H200" s="92" t="s">
        <v>25600</v>
      </c>
      <c r="I200" s="162" t="s">
        <v>25601</v>
      </c>
      <c r="J200" s="94"/>
      <c r="K200" s="156"/>
      <c r="L200" s="94"/>
      <c r="M200" s="156"/>
      <c r="N200" s="94"/>
      <c r="O200" s="94" t="s">
        <v>2523</v>
      </c>
      <c r="P200" s="94"/>
      <c r="Q200" s="98" t="s">
        <v>27449</v>
      </c>
      <c r="R200" s="98" t="s">
        <v>27765</v>
      </c>
      <c r="S200" s="99" t="s">
        <v>279</v>
      </c>
      <c r="T200" s="94" t="s">
        <v>262</v>
      </c>
      <c r="U200" s="120"/>
      <c r="V200" s="120"/>
      <c r="W200" s="100" t="str">
        <f>VLOOKUP(TRIM(X200),X10:Y94,2,FALSE)</f>
        <v>Puneet</v>
      </c>
      <c r="X200" s="273" t="str">
        <f t="shared" si="16"/>
        <v>9.1.3</v>
      </c>
      <c r="Y200" s="273">
        <f t="shared" si="17"/>
        <v>0</v>
      </c>
      <c r="Z200" s="273">
        <f t="shared" si="18"/>
        <v>0</v>
      </c>
      <c r="AA200" s="273">
        <f t="shared" si="19"/>
        <v>131</v>
      </c>
      <c r="AB200" s="273">
        <f t="shared" si="20"/>
        <v>0</v>
      </c>
      <c r="AC200" s="273">
        <f t="shared" si="21"/>
        <v>0</v>
      </c>
      <c r="AF200" s="276" t="s">
        <v>13874</v>
      </c>
      <c r="AG200" s="277"/>
    </row>
    <row r="201" spans="1:33" s="50" customFormat="1" ht="35.25" customHeight="1" x14ac:dyDescent="0.25">
      <c r="A201" s="89" t="s">
        <v>224</v>
      </c>
      <c r="B201" s="94" t="s">
        <v>41</v>
      </c>
      <c r="C201" s="91" t="s">
        <v>97</v>
      </c>
      <c r="D201" s="91" t="s">
        <v>195</v>
      </c>
      <c r="E201" s="122" t="s">
        <v>22541</v>
      </c>
      <c r="F201" s="92" t="s">
        <v>251</v>
      </c>
      <c r="G201" s="92" t="s">
        <v>98</v>
      </c>
      <c r="H201" s="92" t="s">
        <v>26704</v>
      </c>
      <c r="I201" s="162" t="s">
        <v>309</v>
      </c>
      <c r="J201" s="96"/>
      <c r="K201" s="95"/>
      <c r="L201" s="96"/>
      <c r="M201" s="95"/>
      <c r="N201" s="94"/>
      <c r="O201" s="94" t="s">
        <v>244</v>
      </c>
      <c r="P201" s="94" t="s">
        <v>2390</v>
      </c>
      <c r="Q201" s="98" t="s">
        <v>26703</v>
      </c>
      <c r="R201" s="98" t="s">
        <v>227</v>
      </c>
      <c r="S201" s="99" t="s">
        <v>227</v>
      </c>
      <c r="T201" s="94" t="s">
        <v>283</v>
      </c>
      <c r="U201" s="120"/>
      <c r="V201" s="120"/>
      <c r="W201" s="100" t="str">
        <f>VLOOKUP(TRIM(X201),X10:Y94,2,FALSE)</f>
        <v>Puneet</v>
      </c>
      <c r="X201" s="273" t="str">
        <f t="shared" si="16"/>
        <v>8.2</v>
      </c>
      <c r="Y201" s="273">
        <f t="shared" si="17"/>
        <v>0</v>
      </c>
      <c r="Z201" s="273">
        <f t="shared" si="18"/>
        <v>0</v>
      </c>
      <c r="AA201" s="273">
        <f t="shared" si="19"/>
        <v>4</v>
      </c>
      <c r="AB201" s="273">
        <f t="shared" si="20"/>
        <v>0</v>
      </c>
      <c r="AC201" s="273">
        <f t="shared" si="21"/>
        <v>0</v>
      </c>
      <c r="AF201" s="276">
        <v>8.1999999999999993</v>
      </c>
      <c r="AG201" s="277"/>
    </row>
    <row r="202" spans="1:33" s="50" customFormat="1" ht="35.25" customHeight="1" x14ac:dyDescent="0.25">
      <c r="A202" s="89" t="s">
        <v>224</v>
      </c>
      <c r="B202" s="94" t="s">
        <v>20402</v>
      </c>
      <c r="C202" s="91" t="s">
        <v>97</v>
      </c>
      <c r="D202" s="91" t="s">
        <v>195</v>
      </c>
      <c r="E202" s="122" t="s">
        <v>22542</v>
      </c>
      <c r="F202" s="92" t="s">
        <v>270</v>
      </c>
      <c r="G202" s="92" t="s">
        <v>98</v>
      </c>
      <c r="H202" s="92" t="s">
        <v>25602</v>
      </c>
      <c r="I202" s="162" t="s">
        <v>309</v>
      </c>
      <c r="J202" s="96"/>
      <c r="K202" s="95"/>
      <c r="L202" s="96"/>
      <c r="M202" s="95"/>
      <c r="N202" s="94"/>
      <c r="O202" s="94" t="s">
        <v>244</v>
      </c>
      <c r="P202" s="94" t="s">
        <v>2390</v>
      </c>
      <c r="Q202" s="98" t="s">
        <v>25603</v>
      </c>
      <c r="R202" s="98" t="s">
        <v>28328</v>
      </c>
      <c r="S202" s="99" t="s">
        <v>279</v>
      </c>
      <c r="T202" s="94" t="s">
        <v>283</v>
      </c>
      <c r="U202" s="120"/>
      <c r="V202" s="120"/>
      <c r="W202" s="100" t="str">
        <f>VLOOKUP(TRIM(X202),X10:Y94,2,FALSE)</f>
        <v>Puneet</v>
      </c>
      <c r="X202" s="273" t="str">
        <f t="shared" si="16"/>
        <v>8.2</v>
      </c>
      <c r="Y202" s="273">
        <f t="shared" si="17"/>
        <v>0</v>
      </c>
      <c r="Z202" s="273">
        <f t="shared" si="18"/>
        <v>0</v>
      </c>
      <c r="AA202" s="273">
        <f t="shared" si="19"/>
        <v>4</v>
      </c>
      <c r="AB202" s="273">
        <f t="shared" si="20"/>
        <v>0</v>
      </c>
      <c r="AC202" s="273">
        <f t="shared" si="21"/>
        <v>0</v>
      </c>
      <c r="AF202" s="276">
        <v>8.1999999999999993</v>
      </c>
      <c r="AG202" s="277"/>
    </row>
    <row r="203" spans="1:33" s="50" customFormat="1" ht="35.25" customHeight="1" x14ac:dyDescent="0.25">
      <c r="A203" s="89" t="s">
        <v>224</v>
      </c>
      <c r="B203" s="94" t="s">
        <v>274</v>
      </c>
      <c r="C203" s="91" t="s">
        <v>97</v>
      </c>
      <c r="D203" s="91" t="s">
        <v>195</v>
      </c>
      <c r="E203" s="122" t="s">
        <v>22543</v>
      </c>
      <c r="F203" s="92" t="s">
        <v>270</v>
      </c>
      <c r="G203" s="92" t="s">
        <v>98</v>
      </c>
      <c r="H203" s="92" t="s">
        <v>25604</v>
      </c>
      <c r="I203" s="162" t="s">
        <v>309</v>
      </c>
      <c r="J203" s="96"/>
      <c r="K203" s="95"/>
      <c r="L203" s="96"/>
      <c r="M203" s="95"/>
      <c r="N203" s="94"/>
      <c r="O203" s="94" t="s">
        <v>244</v>
      </c>
      <c r="P203" s="94" t="s">
        <v>2390</v>
      </c>
      <c r="Q203" s="98" t="s">
        <v>25605</v>
      </c>
      <c r="R203" s="98" t="s">
        <v>27932</v>
      </c>
      <c r="S203" s="99" t="s">
        <v>234</v>
      </c>
      <c r="T203" s="94" t="s">
        <v>283</v>
      </c>
      <c r="U203" s="120"/>
      <c r="V203" s="120"/>
      <c r="W203" s="100" t="str">
        <f>VLOOKUP(TRIM(X203),X10:Y94,2,FALSE)</f>
        <v>Puneet</v>
      </c>
      <c r="X203" s="273" t="str">
        <f t="shared" si="16"/>
        <v>8.2</v>
      </c>
      <c r="Y203" s="273">
        <f t="shared" si="17"/>
        <v>0</v>
      </c>
      <c r="Z203" s="273">
        <f t="shared" si="18"/>
        <v>0</v>
      </c>
      <c r="AA203" s="273">
        <f t="shared" si="19"/>
        <v>4</v>
      </c>
      <c r="AB203" s="273">
        <f t="shared" si="20"/>
        <v>0</v>
      </c>
      <c r="AC203" s="273">
        <f t="shared" si="21"/>
        <v>0</v>
      </c>
      <c r="AF203" s="276">
        <v>8.1999999999999993</v>
      </c>
      <c r="AG203" s="277"/>
    </row>
    <row r="204" spans="1:33" s="50" customFormat="1" ht="35.25" customHeight="1" x14ac:dyDescent="0.25">
      <c r="A204" s="89" t="s">
        <v>224</v>
      </c>
      <c r="B204" s="94" t="s">
        <v>19896</v>
      </c>
      <c r="C204" s="91" t="s">
        <v>97</v>
      </c>
      <c r="D204" s="91" t="s">
        <v>203</v>
      </c>
      <c r="E204" s="122" t="s">
        <v>22544</v>
      </c>
      <c r="F204" s="92" t="s">
        <v>270</v>
      </c>
      <c r="G204" s="92" t="s">
        <v>98</v>
      </c>
      <c r="H204" s="92" t="s">
        <v>19854</v>
      </c>
      <c r="I204" s="162" t="s">
        <v>309</v>
      </c>
      <c r="J204" s="96"/>
      <c r="K204" s="95"/>
      <c r="L204" s="96"/>
      <c r="M204" s="95"/>
      <c r="N204" s="94"/>
      <c r="O204" s="94" t="s">
        <v>244</v>
      </c>
      <c r="P204" s="94" t="s">
        <v>2151</v>
      </c>
      <c r="Q204" s="98" t="s">
        <v>19855</v>
      </c>
      <c r="R204" s="98" t="s">
        <v>27766</v>
      </c>
      <c r="S204" s="99" t="s">
        <v>279</v>
      </c>
      <c r="T204" s="94" t="s">
        <v>283</v>
      </c>
      <c r="U204" s="120"/>
      <c r="V204" s="120"/>
      <c r="W204" s="100" t="str">
        <f>VLOOKUP(TRIM(X204),X10:Y94,2,FALSE)</f>
        <v>Puneet</v>
      </c>
      <c r="X204" s="273" t="str">
        <f t="shared" si="16"/>
        <v>8.10</v>
      </c>
      <c r="Y204" s="273">
        <f t="shared" si="17"/>
        <v>0</v>
      </c>
      <c r="Z204" s="273">
        <f t="shared" si="18"/>
        <v>0</v>
      </c>
      <c r="AA204" s="273">
        <f t="shared" si="19"/>
        <v>4</v>
      </c>
      <c r="AB204" s="273">
        <f t="shared" si="20"/>
        <v>0</v>
      </c>
      <c r="AC204" s="273">
        <f t="shared" si="21"/>
        <v>0</v>
      </c>
      <c r="AF204" s="283" t="s">
        <v>203</v>
      </c>
      <c r="AG204" s="277"/>
    </row>
    <row r="205" spans="1:33" s="50" customFormat="1" ht="35.25" customHeight="1" x14ac:dyDescent="0.25">
      <c r="A205" s="89" t="s">
        <v>224</v>
      </c>
      <c r="B205" s="94" t="s">
        <v>25595</v>
      </c>
      <c r="C205" s="91" t="s">
        <v>97</v>
      </c>
      <c r="D205" s="91" t="s">
        <v>195</v>
      </c>
      <c r="E205" s="122" t="s">
        <v>22545</v>
      </c>
      <c r="F205" s="92" t="s">
        <v>12</v>
      </c>
      <c r="G205" s="92" t="s">
        <v>104</v>
      </c>
      <c r="H205" s="92" t="s">
        <v>25606</v>
      </c>
      <c r="I205" s="162" t="s">
        <v>25607</v>
      </c>
      <c r="J205" s="96"/>
      <c r="K205" s="95"/>
      <c r="L205" s="96"/>
      <c r="M205" s="95"/>
      <c r="N205" s="94"/>
      <c r="O205" s="94" t="s">
        <v>244</v>
      </c>
      <c r="P205" s="94" t="s">
        <v>298</v>
      </c>
      <c r="Q205" s="98" t="s">
        <v>25591</v>
      </c>
      <c r="R205" s="98" t="s">
        <v>227</v>
      </c>
      <c r="S205" s="99" t="s">
        <v>227</v>
      </c>
      <c r="T205" s="94" t="s">
        <v>2348</v>
      </c>
      <c r="U205" s="120"/>
      <c r="V205" s="120"/>
      <c r="W205" s="100" t="str">
        <f>VLOOKUP(TRIM(X205),X10:Y94,2,FALSE)</f>
        <v>Puneet</v>
      </c>
      <c r="X205" s="273" t="str">
        <f t="shared" si="16"/>
        <v>8.2</v>
      </c>
      <c r="Y205" s="273">
        <f t="shared" si="17"/>
        <v>0</v>
      </c>
      <c r="Z205" s="273">
        <f t="shared" si="18"/>
        <v>0</v>
      </c>
      <c r="AA205" s="273">
        <f t="shared" si="19"/>
        <v>18</v>
      </c>
      <c r="AB205" s="273">
        <f t="shared" si="20"/>
        <v>0</v>
      </c>
      <c r="AC205" s="273">
        <f t="shared" si="21"/>
        <v>0</v>
      </c>
      <c r="AF205" s="276">
        <v>8.1999999999999993</v>
      </c>
      <c r="AG205" s="277"/>
    </row>
    <row r="206" spans="1:33" s="50" customFormat="1" ht="35.25" customHeight="1" x14ac:dyDescent="0.25">
      <c r="A206" s="89" t="s">
        <v>224</v>
      </c>
      <c r="B206" s="94" t="s">
        <v>226</v>
      </c>
      <c r="C206" s="91" t="s">
        <v>97</v>
      </c>
      <c r="D206" s="91" t="s">
        <v>183</v>
      </c>
      <c r="E206" s="122" t="s">
        <v>24096</v>
      </c>
      <c r="F206" s="92" t="s">
        <v>12</v>
      </c>
      <c r="G206" s="92" t="s">
        <v>103</v>
      </c>
      <c r="H206" s="92" t="s">
        <v>25608</v>
      </c>
      <c r="I206" s="162" t="s">
        <v>25609</v>
      </c>
      <c r="J206" s="96"/>
      <c r="K206" s="95"/>
      <c r="L206" s="96"/>
      <c r="M206" s="95"/>
      <c r="N206" s="94"/>
      <c r="O206" s="94" t="s">
        <v>244</v>
      </c>
      <c r="P206" s="94" t="s">
        <v>19270</v>
      </c>
      <c r="Q206" s="98" t="s">
        <v>25592</v>
      </c>
      <c r="R206" s="98" t="s">
        <v>227</v>
      </c>
      <c r="S206" s="99" t="s">
        <v>227</v>
      </c>
      <c r="T206" s="94" t="s">
        <v>19285</v>
      </c>
      <c r="U206" s="120"/>
      <c r="V206" s="120"/>
      <c r="W206" s="100" t="str">
        <f>VLOOKUP(TRIM(X206),X10:Y94,2,FALSE)</f>
        <v>Andy</v>
      </c>
      <c r="X206" s="273" t="str">
        <f t="shared" si="16"/>
        <v>8.1</v>
      </c>
      <c r="Y206" s="273">
        <f t="shared" si="17"/>
        <v>0</v>
      </c>
      <c r="Z206" s="273">
        <f t="shared" si="18"/>
        <v>0</v>
      </c>
      <c r="AA206" s="273">
        <f t="shared" si="19"/>
        <v>18</v>
      </c>
      <c r="AB206" s="273">
        <f t="shared" si="20"/>
        <v>0</v>
      </c>
      <c r="AC206" s="273">
        <f t="shared" si="21"/>
        <v>0</v>
      </c>
      <c r="AF206" s="276">
        <v>8.1</v>
      </c>
      <c r="AG206" s="277"/>
    </row>
    <row r="207" spans="1:33" s="50" customFormat="1" ht="35.25" customHeight="1" x14ac:dyDescent="0.25">
      <c r="A207" s="89" t="s">
        <v>224</v>
      </c>
      <c r="B207" s="94" t="s">
        <v>441</v>
      </c>
      <c r="C207" s="91" t="s">
        <v>97</v>
      </c>
      <c r="D207" s="91" t="s">
        <v>25248</v>
      </c>
      <c r="E207" s="122" t="s">
        <v>24097</v>
      </c>
      <c r="F207" s="92" t="s">
        <v>270</v>
      </c>
      <c r="G207" s="92" t="s">
        <v>98</v>
      </c>
      <c r="H207" s="92" t="s">
        <v>25613</v>
      </c>
      <c r="I207" s="162" t="s">
        <v>109</v>
      </c>
      <c r="J207" s="94"/>
      <c r="K207" s="156"/>
      <c r="L207" s="94"/>
      <c r="M207" s="156"/>
      <c r="N207" s="94"/>
      <c r="O207" s="94" t="s">
        <v>244</v>
      </c>
      <c r="P207" s="94" t="s">
        <v>25487</v>
      </c>
      <c r="Q207" s="98" t="s">
        <v>25614</v>
      </c>
      <c r="R207" s="98" t="s">
        <v>27767</v>
      </c>
      <c r="S207" s="99" t="s">
        <v>269</v>
      </c>
      <c r="T207" s="94" t="s">
        <v>261</v>
      </c>
      <c r="U207" s="120"/>
      <c r="V207" s="120"/>
      <c r="W207" s="100" t="str">
        <f>VLOOKUP(TRIM(X207),X10:Y94,2,FALSE)</f>
        <v>Andy</v>
      </c>
      <c r="X207" s="273" t="str">
        <f t="shared" si="16"/>
        <v>8.28</v>
      </c>
      <c r="Y207" s="273">
        <f t="shared" si="17"/>
        <v>0</v>
      </c>
      <c r="Z207" s="273">
        <f t="shared" si="18"/>
        <v>0</v>
      </c>
      <c r="AA207" s="273">
        <f t="shared" si="19"/>
        <v>5</v>
      </c>
      <c r="AB207" s="273">
        <f t="shared" si="20"/>
        <v>0</v>
      </c>
      <c r="AC207" s="273">
        <f t="shared" si="21"/>
        <v>0</v>
      </c>
      <c r="AF207" s="276">
        <v>8.2799999999999994</v>
      </c>
      <c r="AG207" s="277"/>
    </row>
    <row r="208" spans="1:33" s="50" customFormat="1" ht="35.25" customHeight="1" x14ac:dyDescent="0.25">
      <c r="A208" s="89" t="s">
        <v>224</v>
      </c>
      <c r="B208" s="94" t="s">
        <v>41</v>
      </c>
      <c r="C208" s="91" t="s">
        <v>97</v>
      </c>
      <c r="D208" s="91" t="s">
        <v>13874</v>
      </c>
      <c r="E208" s="122" t="s">
        <v>24098</v>
      </c>
      <c r="F208" s="92" t="s">
        <v>13983</v>
      </c>
      <c r="G208" s="92" t="s">
        <v>98</v>
      </c>
      <c r="H208" s="92" t="s">
        <v>25615</v>
      </c>
      <c r="I208" s="162" t="s">
        <v>25616</v>
      </c>
      <c r="J208" s="96"/>
      <c r="K208" s="95"/>
      <c r="L208" s="96"/>
      <c r="M208" s="95"/>
      <c r="N208" s="94"/>
      <c r="O208" s="94" t="s">
        <v>2523</v>
      </c>
      <c r="P208" s="94"/>
      <c r="Q208" s="98" t="s">
        <v>25617</v>
      </c>
      <c r="R208" s="98" t="s">
        <v>27768</v>
      </c>
      <c r="S208" s="99" t="s">
        <v>234</v>
      </c>
      <c r="T208" s="94" t="s">
        <v>261</v>
      </c>
      <c r="U208" s="120"/>
      <c r="V208" s="120"/>
      <c r="W208" s="100" t="str">
        <f>VLOOKUP(TRIM(X208),X10:Y94,2,FALSE)</f>
        <v>Puneet</v>
      </c>
      <c r="X208" s="273" t="str">
        <f t="shared" si="16"/>
        <v>9.1.3</v>
      </c>
      <c r="Y208" s="273">
        <f t="shared" si="17"/>
        <v>0</v>
      </c>
      <c r="Z208" s="273">
        <f t="shared" si="18"/>
        <v>0</v>
      </c>
      <c r="AA208" s="273">
        <f t="shared" si="19"/>
        <v>109</v>
      </c>
      <c r="AB208" s="273">
        <f t="shared" si="20"/>
        <v>0</v>
      </c>
      <c r="AC208" s="273">
        <f t="shared" si="21"/>
        <v>0</v>
      </c>
      <c r="AF208" s="276" t="s">
        <v>13874</v>
      </c>
      <c r="AG208" s="277"/>
    </row>
    <row r="209" spans="1:33" s="50" customFormat="1" ht="35.25" customHeight="1" x14ac:dyDescent="0.25">
      <c r="A209" s="89" t="s">
        <v>224</v>
      </c>
      <c r="B209" s="94" t="s">
        <v>26707</v>
      </c>
      <c r="C209" s="91" t="s">
        <v>97</v>
      </c>
      <c r="D209" s="91" t="s">
        <v>203</v>
      </c>
      <c r="E209" s="122" t="s">
        <v>24099</v>
      </c>
      <c r="F209" s="92" t="s">
        <v>15</v>
      </c>
      <c r="G209" s="92" t="s">
        <v>98</v>
      </c>
      <c r="H209" s="92" t="s">
        <v>25618</v>
      </c>
      <c r="I209" s="162" t="s">
        <v>26705</v>
      </c>
      <c r="J209" s="96" t="s">
        <v>254</v>
      </c>
      <c r="K209" s="95">
        <v>3658</v>
      </c>
      <c r="L209" s="96"/>
      <c r="M209" s="95" t="s">
        <v>106</v>
      </c>
      <c r="N209" s="94" t="s">
        <v>25577</v>
      </c>
      <c r="O209" s="94" t="s">
        <v>244</v>
      </c>
      <c r="P209" s="94" t="s">
        <v>2151</v>
      </c>
      <c r="Q209" s="98" t="s">
        <v>26706</v>
      </c>
      <c r="R209" s="98" t="s">
        <v>227</v>
      </c>
      <c r="S209" s="99" t="s">
        <v>227</v>
      </c>
      <c r="T209" s="94" t="s">
        <v>261</v>
      </c>
      <c r="U209" s="120"/>
      <c r="V209" s="120"/>
      <c r="W209" s="100" t="str">
        <f>VLOOKUP(TRIM(X209),X10:Y94,2,FALSE)</f>
        <v>Puneet</v>
      </c>
      <c r="X209" s="273" t="str">
        <f t="shared" si="16"/>
        <v>8.10</v>
      </c>
      <c r="Y209" s="273">
        <f t="shared" si="17"/>
        <v>0</v>
      </c>
      <c r="Z209" s="273">
        <f t="shared" si="18"/>
        <v>0</v>
      </c>
      <c r="AA209" s="273">
        <f t="shared" si="19"/>
        <v>12</v>
      </c>
      <c r="AB209" s="273">
        <f t="shared" si="20"/>
        <v>0</v>
      </c>
      <c r="AC209" s="273">
        <f t="shared" si="21"/>
        <v>0</v>
      </c>
      <c r="AF209" s="283" t="s">
        <v>203</v>
      </c>
      <c r="AG209" s="277"/>
    </row>
    <row r="210" spans="1:33" s="50" customFormat="1" ht="35.25" customHeight="1" x14ac:dyDescent="0.25">
      <c r="A210" s="89" t="s">
        <v>224</v>
      </c>
      <c r="B210" s="94" t="s">
        <v>21722</v>
      </c>
      <c r="C210" s="91" t="s">
        <v>97</v>
      </c>
      <c r="D210" s="91" t="s">
        <v>203</v>
      </c>
      <c r="E210" s="122" t="s">
        <v>24100</v>
      </c>
      <c r="F210" s="92" t="s">
        <v>15</v>
      </c>
      <c r="G210" s="92" t="s">
        <v>98</v>
      </c>
      <c r="H210" s="92" t="s">
        <v>25619</v>
      </c>
      <c r="I210" s="162" t="s">
        <v>26708</v>
      </c>
      <c r="J210" s="96" t="s">
        <v>246</v>
      </c>
      <c r="K210" s="95">
        <v>3237</v>
      </c>
      <c r="L210" s="96"/>
      <c r="M210" s="95" t="s">
        <v>106</v>
      </c>
      <c r="N210" s="94" t="s">
        <v>25577</v>
      </c>
      <c r="O210" s="94" t="s">
        <v>244</v>
      </c>
      <c r="P210" s="94" t="s">
        <v>2151</v>
      </c>
      <c r="Q210" s="98" t="s">
        <v>26709</v>
      </c>
      <c r="R210" s="98" t="s">
        <v>27769</v>
      </c>
      <c r="S210" s="99" t="s">
        <v>227</v>
      </c>
      <c r="T210" s="94" t="s">
        <v>261</v>
      </c>
      <c r="U210" s="120"/>
      <c r="V210" s="120"/>
      <c r="W210" s="100" t="str">
        <f>VLOOKUP(TRIM(X210),X10:Y94,2,FALSE)</f>
        <v>Puneet</v>
      </c>
      <c r="X210" s="273" t="str">
        <f t="shared" si="16"/>
        <v>8.10</v>
      </c>
      <c r="Y210" s="273">
        <f t="shared" si="17"/>
        <v>0</v>
      </c>
      <c r="Z210" s="273">
        <f t="shared" si="18"/>
        <v>0</v>
      </c>
      <c r="AA210" s="273">
        <f t="shared" si="19"/>
        <v>12</v>
      </c>
      <c r="AB210" s="273">
        <f t="shared" si="20"/>
        <v>0</v>
      </c>
      <c r="AC210" s="273">
        <f t="shared" si="21"/>
        <v>0</v>
      </c>
      <c r="AF210" s="283" t="s">
        <v>203</v>
      </c>
      <c r="AG210" s="277"/>
    </row>
    <row r="211" spans="1:33" s="50" customFormat="1" ht="35.25" customHeight="1" x14ac:dyDescent="0.25">
      <c r="A211" s="89" t="s">
        <v>224</v>
      </c>
      <c r="B211" s="94" t="s">
        <v>26711</v>
      </c>
      <c r="C211" s="91" t="s">
        <v>97</v>
      </c>
      <c r="D211" s="91" t="s">
        <v>203</v>
      </c>
      <c r="E211" s="122" t="s">
        <v>24101</v>
      </c>
      <c r="F211" s="92" t="s">
        <v>15</v>
      </c>
      <c r="G211" s="92" t="s">
        <v>98</v>
      </c>
      <c r="H211" s="92" t="s">
        <v>25619</v>
      </c>
      <c r="I211" s="162" t="s">
        <v>26705</v>
      </c>
      <c r="J211" s="96" t="s">
        <v>105</v>
      </c>
      <c r="K211" s="95">
        <v>3124</v>
      </c>
      <c r="L211" s="96"/>
      <c r="M211" s="95" t="s">
        <v>106</v>
      </c>
      <c r="N211" s="94" t="s">
        <v>25620</v>
      </c>
      <c r="O211" s="94" t="s">
        <v>244</v>
      </c>
      <c r="P211" s="94" t="s">
        <v>2151</v>
      </c>
      <c r="Q211" s="98" t="s">
        <v>26710</v>
      </c>
      <c r="R211" s="98" t="s">
        <v>27770</v>
      </c>
      <c r="S211" s="99" t="s">
        <v>234</v>
      </c>
      <c r="T211" s="94" t="s">
        <v>261</v>
      </c>
      <c r="U211" s="120"/>
      <c r="V211" s="120"/>
      <c r="W211" s="100" t="str">
        <f>VLOOKUP(TRIM(X211),X10:Y94,2,FALSE)</f>
        <v>Puneet</v>
      </c>
      <c r="X211" s="273" t="str">
        <f t="shared" si="16"/>
        <v>8.10</v>
      </c>
      <c r="Y211" s="273">
        <f t="shared" si="17"/>
        <v>0</v>
      </c>
      <c r="Z211" s="273">
        <f t="shared" si="18"/>
        <v>0</v>
      </c>
      <c r="AA211" s="273">
        <f t="shared" si="19"/>
        <v>12</v>
      </c>
      <c r="AB211" s="273">
        <f t="shared" si="20"/>
        <v>0</v>
      </c>
      <c r="AC211" s="273">
        <f t="shared" si="21"/>
        <v>0</v>
      </c>
      <c r="AF211" s="283" t="s">
        <v>203</v>
      </c>
      <c r="AG211" s="277"/>
    </row>
    <row r="212" spans="1:33" s="50" customFormat="1" ht="35.25" customHeight="1" x14ac:dyDescent="0.25">
      <c r="A212" s="89" t="s">
        <v>224</v>
      </c>
      <c r="B212" s="94" t="s">
        <v>26713</v>
      </c>
      <c r="C212" s="91" t="s">
        <v>97</v>
      </c>
      <c r="D212" s="91" t="s">
        <v>1988</v>
      </c>
      <c r="E212" s="122" t="s">
        <v>24102</v>
      </c>
      <c r="F212" s="92" t="s">
        <v>15</v>
      </c>
      <c r="G212" s="92" t="s">
        <v>98</v>
      </c>
      <c r="H212" s="92" t="s">
        <v>25621</v>
      </c>
      <c r="I212" s="162" t="s">
        <v>393</v>
      </c>
      <c r="J212" s="96" t="s">
        <v>105</v>
      </c>
      <c r="K212" s="95">
        <v>3125</v>
      </c>
      <c r="L212" s="96"/>
      <c r="M212" s="95" t="s">
        <v>106</v>
      </c>
      <c r="N212" s="94" t="s">
        <v>25620</v>
      </c>
      <c r="O212" s="94" t="s">
        <v>244</v>
      </c>
      <c r="P212" s="94" t="s">
        <v>2248</v>
      </c>
      <c r="Q212" s="98" t="s">
        <v>26712</v>
      </c>
      <c r="R212" s="98" t="s">
        <v>225</v>
      </c>
      <c r="S212" s="99" t="s">
        <v>5405</v>
      </c>
      <c r="T212" s="94" t="s">
        <v>293</v>
      </c>
      <c r="U212" s="120"/>
      <c r="V212" s="120"/>
      <c r="W212" s="100" t="str">
        <f>VLOOKUP(TRIM(X212),X10:Y94,2,FALSE)</f>
        <v>Tao</v>
      </c>
      <c r="X212" s="273" t="str">
        <f t="shared" si="16"/>
        <v>8.21</v>
      </c>
      <c r="Y212" s="273">
        <f t="shared" si="17"/>
        <v>1</v>
      </c>
      <c r="Z212" s="273">
        <f t="shared" si="18"/>
        <v>0</v>
      </c>
      <c r="AA212" s="273">
        <f t="shared" si="19"/>
        <v>36</v>
      </c>
      <c r="AB212" s="273">
        <f t="shared" si="20"/>
        <v>0</v>
      </c>
      <c r="AC212" s="273">
        <f t="shared" si="21"/>
        <v>0</v>
      </c>
      <c r="AF212" s="276">
        <v>8.2100000000000009</v>
      </c>
      <c r="AG212" s="277"/>
    </row>
    <row r="213" spans="1:33" s="50" customFormat="1" ht="35.25" customHeight="1" x14ac:dyDescent="0.25">
      <c r="A213" s="89" t="s">
        <v>224</v>
      </c>
      <c r="B213" s="94" t="s">
        <v>3431</v>
      </c>
      <c r="C213" s="91" t="s">
        <v>97</v>
      </c>
      <c r="D213" s="91" t="s">
        <v>1988</v>
      </c>
      <c r="E213" s="122" t="s">
        <v>24103</v>
      </c>
      <c r="F213" s="92" t="s">
        <v>15</v>
      </c>
      <c r="G213" s="92" t="s">
        <v>98</v>
      </c>
      <c r="H213" s="92" t="s">
        <v>26715</v>
      </c>
      <c r="I213" s="162" t="s">
        <v>393</v>
      </c>
      <c r="J213" s="96" t="s">
        <v>267</v>
      </c>
      <c r="K213" s="95">
        <v>650</v>
      </c>
      <c r="L213" s="96"/>
      <c r="M213" s="95" t="s">
        <v>106</v>
      </c>
      <c r="N213" s="94" t="s">
        <v>25577</v>
      </c>
      <c r="O213" s="94" t="s">
        <v>244</v>
      </c>
      <c r="P213" s="94" t="s">
        <v>2248</v>
      </c>
      <c r="Q213" s="98" t="s">
        <v>26714</v>
      </c>
      <c r="R213" s="98" t="s">
        <v>225</v>
      </c>
      <c r="S213" s="99" t="s">
        <v>5405</v>
      </c>
      <c r="T213" s="94" t="s">
        <v>293</v>
      </c>
      <c r="U213" s="120"/>
      <c r="V213" s="120"/>
      <c r="W213" s="100" t="str">
        <f>VLOOKUP(TRIM(X213),X10:Y94,2,FALSE)</f>
        <v>Tao</v>
      </c>
      <c r="X213" s="273" t="str">
        <f t="shared" si="16"/>
        <v>8.21</v>
      </c>
      <c r="Y213" s="273">
        <f t="shared" si="17"/>
        <v>1</v>
      </c>
      <c r="Z213" s="273">
        <f t="shared" si="18"/>
        <v>0</v>
      </c>
      <c r="AA213" s="273">
        <f t="shared" si="19"/>
        <v>36</v>
      </c>
      <c r="AB213" s="273">
        <f t="shared" si="20"/>
        <v>0</v>
      </c>
      <c r="AC213" s="273">
        <f t="shared" si="21"/>
        <v>0</v>
      </c>
      <c r="AF213" s="276">
        <v>8.2100000000000009</v>
      </c>
      <c r="AG213" s="277"/>
    </row>
    <row r="214" spans="1:33" s="50" customFormat="1" ht="35.25" customHeight="1" x14ac:dyDescent="0.25">
      <c r="A214" s="89" t="s">
        <v>224</v>
      </c>
      <c r="B214" s="94" t="s">
        <v>21627</v>
      </c>
      <c r="C214" s="91" t="s">
        <v>97</v>
      </c>
      <c r="D214" s="91" t="s">
        <v>1988</v>
      </c>
      <c r="E214" s="122" t="s">
        <v>24104</v>
      </c>
      <c r="F214" s="92" t="s">
        <v>15</v>
      </c>
      <c r="G214" s="92" t="s">
        <v>98</v>
      </c>
      <c r="H214" s="92" t="s">
        <v>25622</v>
      </c>
      <c r="I214" s="162" t="s">
        <v>393</v>
      </c>
      <c r="J214" s="96" t="s">
        <v>267</v>
      </c>
      <c r="K214" s="95">
        <v>651</v>
      </c>
      <c r="L214" s="96"/>
      <c r="M214" s="95" t="s">
        <v>106</v>
      </c>
      <c r="N214" s="94" t="s">
        <v>25577</v>
      </c>
      <c r="O214" s="94" t="s">
        <v>244</v>
      </c>
      <c r="P214" s="94" t="s">
        <v>2248</v>
      </c>
      <c r="Q214" s="98" t="s">
        <v>26716</v>
      </c>
      <c r="R214" s="98" t="s">
        <v>225</v>
      </c>
      <c r="S214" s="99" t="s">
        <v>5405</v>
      </c>
      <c r="T214" s="94" t="s">
        <v>293</v>
      </c>
      <c r="U214" s="120"/>
      <c r="V214" s="120"/>
      <c r="W214" s="100" t="str">
        <f>VLOOKUP(TRIM(X214),X10:Y94,2,FALSE)</f>
        <v>Tao</v>
      </c>
      <c r="X214" s="273" t="str">
        <f t="shared" si="16"/>
        <v>8.21</v>
      </c>
      <c r="Y214" s="273">
        <f t="shared" si="17"/>
        <v>1</v>
      </c>
      <c r="Z214" s="273">
        <f t="shared" si="18"/>
        <v>0</v>
      </c>
      <c r="AA214" s="273">
        <f t="shared" si="19"/>
        <v>36</v>
      </c>
      <c r="AB214" s="273">
        <f t="shared" si="20"/>
        <v>0</v>
      </c>
      <c r="AC214" s="273">
        <f t="shared" si="21"/>
        <v>0</v>
      </c>
      <c r="AF214" s="276">
        <v>8.2100000000000009</v>
      </c>
      <c r="AG214" s="277"/>
    </row>
    <row r="215" spans="1:33" s="50" customFormat="1" ht="35.25" customHeight="1" x14ac:dyDescent="0.25">
      <c r="A215" s="89" t="s">
        <v>224</v>
      </c>
      <c r="B215" s="94" t="s">
        <v>308</v>
      </c>
      <c r="C215" s="91" t="s">
        <v>97</v>
      </c>
      <c r="D215" s="91" t="s">
        <v>1988</v>
      </c>
      <c r="E215" s="122" t="s">
        <v>24105</v>
      </c>
      <c r="F215" s="92" t="s">
        <v>270</v>
      </c>
      <c r="G215" s="92" t="s">
        <v>98</v>
      </c>
      <c r="H215" s="92" t="s">
        <v>25623</v>
      </c>
      <c r="I215" s="162" t="s">
        <v>292</v>
      </c>
      <c r="J215" s="96"/>
      <c r="K215" s="95"/>
      <c r="L215" s="96"/>
      <c r="M215" s="95"/>
      <c r="N215" s="94"/>
      <c r="O215" s="94" t="s">
        <v>244</v>
      </c>
      <c r="P215" s="94" t="s">
        <v>2248</v>
      </c>
      <c r="Q215" s="98" t="s">
        <v>25624</v>
      </c>
      <c r="R215" s="98" t="s">
        <v>27771</v>
      </c>
      <c r="S215" s="99" t="s">
        <v>234</v>
      </c>
      <c r="T215" s="94" t="s">
        <v>293</v>
      </c>
      <c r="U215" s="120"/>
      <c r="V215" s="120"/>
      <c r="W215" s="100" t="str">
        <f>VLOOKUP(TRIM(X215),X10:Y94,2,FALSE)</f>
        <v>Tao</v>
      </c>
      <c r="X215" s="273" t="str">
        <f t="shared" si="16"/>
        <v>8.21</v>
      </c>
      <c r="Y215" s="273">
        <f t="shared" si="17"/>
        <v>0</v>
      </c>
      <c r="Z215" s="273">
        <f t="shared" si="18"/>
        <v>0</v>
      </c>
      <c r="AA215" s="273">
        <f t="shared" si="19"/>
        <v>8</v>
      </c>
      <c r="AB215" s="273">
        <f t="shared" si="20"/>
        <v>0</v>
      </c>
      <c r="AC215" s="273">
        <f t="shared" si="21"/>
        <v>0</v>
      </c>
      <c r="AF215" s="276">
        <v>8.2100000000000009</v>
      </c>
      <c r="AG215" s="277"/>
    </row>
    <row r="216" spans="1:33" s="50" customFormat="1" ht="35.25" customHeight="1" x14ac:dyDescent="0.25">
      <c r="A216" s="89" t="s">
        <v>224</v>
      </c>
      <c r="B216" s="94" t="s">
        <v>26718</v>
      </c>
      <c r="C216" s="91" t="s">
        <v>97</v>
      </c>
      <c r="D216" s="91" t="s">
        <v>197</v>
      </c>
      <c r="E216" s="122" t="s">
        <v>24106</v>
      </c>
      <c r="F216" s="92" t="s">
        <v>15</v>
      </c>
      <c r="G216" s="92" t="s">
        <v>98</v>
      </c>
      <c r="H216" s="92" t="s">
        <v>25625</v>
      </c>
      <c r="I216" s="162" t="s">
        <v>292</v>
      </c>
      <c r="J216" s="94" t="s">
        <v>105</v>
      </c>
      <c r="K216" s="156">
        <v>3126</v>
      </c>
      <c r="L216" s="94"/>
      <c r="M216" s="156" t="s">
        <v>106</v>
      </c>
      <c r="N216" s="94" t="s">
        <v>25620</v>
      </c>
      <c r="O216" s="94" t="s">
        <v>244</v>
      </c>
      <c r="P216" s="94" t="s">
        <v>2736</v>
      </c>
      <c r="Q216" s="98" t="s">
        <v>26717</v>
      </c>
      <c r="R216" s="98" t="s">
        <v>227</v>
      </c>
      <c r="S216" s="99" t="s">
        <v>227</v>
      </c>
      <c r="T216" s="94" t="s">
        <v>293</v>
      </c>
      <c r="U216" s="120"/>
      <c r="V216" s="120"/>
      <c r="W216" s="100" t="str">
        <f>VLOOKUP(TRIM(X216),X10:Y94,2,FALSE)</f>
        <v>Tao</v>
      </c>
      <c r="X216" s="273" t="str">
        <f t="shared" si="16"/>
        <v>8.4</v>
      </c>
      <c r="Y216" s="273">
        <f t="shared" si="17"/>
        <v>0</v>
      </c>
      <c r="Z216" s="273">
        <f t="shared" si="18"/>
        <v>0</v>
      </c>
      <c r="AA216" s="273">
        <f t="shared" si="19"/>
        <v>8</v>
      </c>
      <c r="AB216" s="273">
        <f t="shared" si="20"/>
        <v>0</v>
      </c>
      <c r="AC216" s="273">
        <f t="shared" si="21"/>
        <v>0</v>
      </c>
      <c r="AF216" s="276">
        <v>8.4</v>
      </c>
      <c r="AG216" s="277"/>
    </row>
    <row r="217" spans="1:33" s="50" customFormat="1" ht="35.25" customHeight="1" x14ac:dyDescent="0.25">
      <c r="A217" s="89" t="s">
        <v>224</v>
      </c>
      <c r="B217" s="94" t="s">
        <v>26720</v>
      </c>
      <c r="C217" s="91" t="s">
        <v>97</v>
      </c>
      <c r="D217" s="91" t="s">
        <v>197</v>
      </c>
      <c r="E217" s="122" t="s">
        <v>24107</v>
      </c>
      <c r="F217" s="92" t="s">
        <v>15</v>
      </c>
      <c r="G217" s="92" t="s">
        <v>98</v>
      </c>
      <c r="H217" s="92" t="s">
        <v>26721</v>
      </c>
      <c r="I217" s="162" t="s">
        <v>292</v>
      </c>
      <c r="J217" s="96" t="s">
        <v>105</v>
      </c>
      <c r="K217" s="95">
        <v>3127</v>
      </c>
      <c r="L217" s="96"/>
      <c r="M217" s="95" t="s">
        <v>106</v>
      </c>
      <c r="N217" s="94" t="s">
        <v>25620</v>
      </c>
      <c r="O217" s="94" t="s">
        <v>244</v>
      </c>
      <c r="P217" s="94" t="s">
        <v>2736</v>
      </c>
      <c r="Q217" s="98" t="s">
        <v>26719</v>
      </c>
      <c r="R217" s="98" t="s">
        <v>27772</v>
      </c>
      <c r="S217" s="99" t="s">
        <v>227</v>
      </c>
      <c r="T217" s="94" t="s">
        <v>293</v>
      </c>
      <c r="U217" s="120"/>
      <c r="V217" s="120"/>
      <c r="W217" s="100" t="str">
        <f>VLOOKUP(TRIM(X217),X10:Y94,2,FALSE)</f>
        <v>Tao</v>
      </c>
      <c r="X217" s="273" t="str">
        <f t="shared" si="16"/>
        <v>8.4</v>
      </c>
      <c r="Y217" s="273">
        <f t="shared" si="17"/>
        <v>0</v>
      </c>
      <c r="Z217" s="273">
        <f t="shared" si="18"/>
        <v>0</v>
      </c>
      <c r="AA217" s="273">
        <f t="shared" si="19"/>
        <v>8</v>
      </c>
      <c r="AB217" s="273">
        <f t="shared" si="20"/>
        <v>0</v>
      </c>
      <c r="AC217" s="273">
        <f t="shared" si="21"/>
        <v>0</v>
      </c>
      <c r="AF217" s="276">
        <v>8.4</v>
      </c>
      <c r="AG217" s="277"/>
    </row>
    <row r="218" spans="1:33" s="50" customFormat="1" ht="35.25" customHeight="1" x14ac:dyDescent="0.25">
      <c r="A218" s="89" t="s">
        <v>224</v>
      </c>
      <c r="B218" s="94" t="s">
        <v>26723</v>
      </c>
      <c r="C218" s="91" t="s">
        <v>97</v>
      </c>
      <c r="D218" s="91" t="s">
        <v>197</v>
      </c>
      <c r="E218" s="122" t="s">
        <v>24108</v>
      </c>
      <c r="F218" s="92" t="s">
        <v>15</v>
      </c>
      <c r="G218" s="92" t="s">
        <v>98</v>
      </c>
      <c r="H218" s="92" t="s">
        <v>20273</v>
      </c>
      <c r="I218" s="162" t="s">
        <v>292</v>
      </c>
      <c r="J218" s="96" t="s">
        <v>246</v>
      </c>
      <c r="K218" s="95">
        <v>3238</v>
      </c>
      <c r="L218" s="96"/>
      <c r="M218" s="95" t="s">
        <v>106</v>
      </c>
      <c r="N218" s="94" t="s">
        <v>25577</v>
      </c>
      <c r="O218" s="94" t="s">
        <v>244</v>
      </c>
      <c r="P218" s="94" t="s">
        <v>2736</v>
      </c>
      <c r="Q218" s="98" t="s">
        <v>26722</v>
      </c>
      <c r="R218" s="98" t="s">
        <v>5666</v>
      </c>
      <c r="S218" s="99" t="s">
        <v>41</v>
      </c>
      <c r="T218" s="94" t="s">
        <v>293</v>
      </c>
      <c r="U218" s="120"/>
      <c r="V218" s="120"/>
      <c r="W218" s="100" t="str">
        <f>VLOOKUP(TRIM(X218),X10:Y94,2,FALSE)</f>
        <v>Tao</v>
      </c>
      <c r="X218" s="273" t="str">
        <f t="shared" si="16"/>
        <v>8.4</v>
      </c>
      <c r="Y218" s="273">
        <f t="shared" si="17"/>
        <v>0</v>
      </c>
      <c r="Z218" s="273">
        <f t="shared" si="18"/>
        <v>0</v>
      </c>
      <c r="AA218" s="273">
        <f t="shared" si="19"/>
        <v>8</v>
      </c>
      <c r="AB218" s="273">
        <f t="shared" si="20"/>
        <v>0</v>
      </c>
      <c r="AC218" s="273">
        <f t="shared" si="21"/>
        <v>0</v>
      </c>
      <c r="AF218" s="276">
        <v>8.2799999999999994</v>
      </c>
      <c r="AG218" s="277"/>
    </row>
    <row r="219" spans="1:33" s="50" customFormat="1" ht="35.25" customHeight="1" x14ac:dyDescent="0.25">
      <c r="A219" s="89" t="s">
        <v>224</v>
      </c>
      <c r="B219" s="94" t="s">
        <v>26725</v>
      </c>
      <c r="C219" s="91" t="s">
        <v>97</v>
      </c>
      <c r="D219" s="91" t="s">
        <v>197</v>
      </c>
      <c r="E219" s="122" t="s">
        <v>24109</v>
      </c>
      <c r="F219" s="92" t="s">
        <v>15</v>
      </c>
      <c r="G219" s="92" t="s">
        <v>98</v>
      </c>
      <c r="H219" s="92" t="s">
        <v>25626</v>
      </c>
      <c r="I219" s="162" t="s">
        <v>292</v>
      </c>
      <c r="J219" s="96" t="s">
        <v>267</v>
      </c>
      <c r="K219" s="95">
        <v>652</v>
      </c>
      <c r="L219" s="96"/>
      <c r="M219" s="95" t="s">
        <v>106</v>
      </c>
      <c r="N219" s="94" t="s">
        <v>25577</v>
      </c>
      <c r="O219" s="94" t="s">
        <v>244</v>
      </c>
      <c r="P219" s="94" t="s">
        <v>2736</v>
      </c>
      <c r="Q219" s="98" t="s">
        <v>26724</v>
      </c>
      <c r="R219" s="98" t="s">
        <v>27773</v>
      </c>
      <c r="S219" s="99" t="s">
        <v>279</v>
      </c>
      <c r="T219" s="94" t="s">
        <v>293</v>
      </c>
      <c r="U219" s="120"/>
      <c r="V219" s="120"/>
      <c r="W219" s="100" t="str">
        <f>VLOOKUP(TRIM(X219),X10:Y94,2,FALSE)</f>
        <v>Tao</v>
      </c>
      <c r="X219" s="273" t="str">
        <f t="shared" si="16"/>
        <v>8.4</v>
      </c>
      <c r="Y219" s="273">
        <f t="shared" si="17"/>
        <v>0</v>
      </c>
      <c r="Z219" s="273">
        <f t="shared" si="18"/>
        <v>0</v>
      </c>
      <c r="AA219" s="273">
        <f t="shared" si="19"/>
        <v>8</v>
      </c>
      <c r="AB219" s="273">
        <f t="shared" si="20"/>
        <v>0</v>
      </c>
      <c r="AC219" s="273">
        <f t="shared" si="21"/>
        <v>0</v>
      </c>
      <c r="AF219" s="276">
        <v>8.4</v>
      </c>
      <c r="AG219" s="277"/>
    </row>
    <row r="220" spans="1:33" s="50" customFormat="1" ht="35.25" customHeight="1" x14ac:dyDescent="0.25">
      <c r="A220" s="89" t="s">
        <v>224</v>
      </c>
      <c r="B220" s="94" t="s">
        <v>21655</v>
      </c>
      <c r="C220" s="91" t="s">
        <v>97</v>
      </c>
      <c r="D220" s="91" t="s">
        <v>197</v>
      </c>
      <c r="E220" s="122" t="s">
        <v>24110</v>
      </c>
      <c r="F220" s="92" t="s">
        <v>15</v>
      </c>
      <c r="G220" s="92" t="s">
        <v>98</v>
      </c>
      <c r="H220" s="92" t="s">
        <v>25625</v>
      </c>
      <c r="I220" s="162" t="s">
        <v>292</v>
      </c>
      <c r="J220" s="96" t="s">
        <v>246</v>
      </c>
      <c r="K220" s="95">
        <v>3239</v>
      </c>
      <c r="L220" s="96"/>
      <c r="M220" s="95" t="s">
        <v>106</v>
      </c>
      <c r="N220" s="94" t="s">
        <v>25577</v>
      </c>
      <c r="O220" s="94" t="s">
        <v>244</v>
      </c>
      <c r="P220" s="94" t="s">
        <v>2736</v>
      </c>
      <c r="Q220" s="98" t="s">
        <v>26726</v>
      </c>
      <c r="R220" s="98" t="s">
        <v>227</v>
      </c>
      <c r="S220" s="99" t="s">
        <v>227</v>
      </c>
      <c r="T220" s="94" t="s">
        <v>293</v>
      </c>
      <c r="U220" s="120"/>
      <c r="V220" s="120"/>
      <c r="W220" s="100" t="str">
        <f>VLOOKUP(TRIM(X220),X10:Y94,2,FALSE)</f>
        <v>Tao</v>
      </c>
      <c r="X220" s="273" t="str">
        <f t="shared" si="16"/>
        <v>8.4</v>
      </c>
      <c r="Y220" s="273">
        <f t="shared" si="17"/>
        <v>0</v>
      </c>
      <c r="Z220" s="273">
        <f t="shared" si="18"/>
        <v>0</v>
      </c>
      <c r="AA220" s="273">
        <f t="shared" si="19"/>
        <v>8</v>
      </c>
      <c r="AB220" s="273">
        <f t="shared" si="20"/>
        <v>0</v>
      </c>
      <c r="AC220" s="273">
        <f t="shared" si="21"/>
        <v>0</v>
      </c>
      <c r="AF220" s="276">
        <v>8.4</v>
      </c>
      <c r="AG220" s="277"/>
    </row>
    <row r="221" spans="1:33" s="50" customFormat="1" ht="35.25" customHeight="1" x14ac:dyDescent="0.25">
      <c r="A221" s="89" t="s">
        <v>224</v>
      </c>
      <c r="B221" s="94" t="s">
        <v>25610</v>
      </c>
      <c r="C221" s="91" t="s">
        <v>97</v>
      </c>
      <c r="D221" s="91" t="s">
        <v>197</v>
      </c>
      <c r="E221" s="122" t="s">
        <v>24111</v>
      </c>
      <c r="F221" s="92" t="s">
        <v>270</v>
      </c>
      <c r="G221" s="92" t="s">
        <v>98</v>
      </c>
      <c r="H221" s="92" t="s">
        <v>25627</v>
      </c>
      <c r="I221" s="162" t="s">
        <v>292</v>
      </c>
      <c r="J221" s="96"/>
      <c r="K221" s="95"/>
      <c r="L221" s="96"/>
      <c r="M221" s="95"/>
      <c r="N221" s="94"/>
      <c r="O221" s="94" t="s">
        <v>244</v>
      </c>
      <c r="P221" s="94" t="s">
        <v>2736</v>
      </c>
      <c r="Q221" s="98" t="s">
        <v>25628</v>
      </c>
      <c r="R221" s="98" t="s">
        <v>27774</v>
      </c>
      <c r="S221" s="99" t="s">
        <v>269</v>
      </c>
      <c r="T221" s="94" t="s">
        <v>293</v>
      </c>
      <c r="U221" s="120"/>
      <c r="V221" s="120"/>
      <c r="W221" s="100" t="str">
        <f>VLOOKUP(TRIM(X221),X10:Y94,2,FALSE)</f>
        <v>Tao</v>
      </c>
      <c r="X221" s="273" t="str">
        <f t="shared" si="16"/>
        <v>8.4</v>
      </c>
      <c r="Y221" s="273">
        <f t="shared" si="17"/>
        <v>0</v>
      </c>
      <c r="Z221" s="273">
        <f t="shared" si="18"/>
        <v>0</v>
      </c>
      <c r="AA221" s="273">
        <f t="shared" si="19"/>
        <v>8</v>
      </c>
      <c r="AB221" s="273">
        <f t="shared" si="20"/>
        <v>0</v>
      </c>
      <c r="AC221" s="273">
        <f t="shared" si="21"/>
        <v>0</v>
      </c>
      <c r="AF221" s="276">
        <v>8.4</v>
      </c>
      <c r="AG221" s="277"/>
    </row>
    <row r="222" spans="1:33" s="50" customFormat="1" ht="35.25" customHeight="1" x14ac:dyDescent="0.25">
      <c r="A222" s="89" t="s">
        <v>224</v>
      </c>
      <c r="B222" s="94" t="s">
        <v>26728</v>
      </c>
      <c r="C222" s="91" t="s">
        <v>97</v>
      </c>
      <c r="D222" s="91" t="s">
        <v>197</v>
      </c>
      <c r="E222" s="122" t="s">
        <v>24112</v>
      </c>
      <c r="F222" s="92" t="s">
        <v>15</v>
      </c>
      <c r="G222" s="92" t="s">
        <v>98</v>
      </c>
      <c r="H222" s="92" t="s">
        <v>25629</v>
      </c>
      <c r="I222" s="162" t="s">
        <v>292</v>
      </c>
      <c r="J222" s="94" t="s">
        <v>105</v>
      </c>
      <c r="K222" s="156">
        <v>3128</v>
      </c>
      <c r="L222" s="94"/>
      <c r="M222" s="156" t="s">
        <v>106</v>
      </c>
      <c r="N222" s="94" t="s">
        <v>25620</v>
      </c>
      <c r="O222" s="94" t="s">
        <v>244</v>
      </c>
      <c r="P222" s="94" t="s">
        <v>2736</v>
      </c>
      <c r="Q222" s="98" t="s">
        <v>26727</v>
      </c>
      <c r="R222" s="98" t="s">
        <v>227</v>
      </c>
      <c r="S222" s="99" t="s">
        <v>227</v>
      </c>
      <c r="T222" s="94" t="s">
        <v>293</v>
      </c>
      <c r="U222" s="120"/>
      <c r="V222" s="120"/>
      <c r="W222" s="100" t="str">
        <f>VLOOKUP(TRIM(X222),X10:Y94,2,FALSE)</f>
        <v>Tao</v>
      </c>
      <c r="X222" s="273" t="str">
        <f t="shared" si="16"/>
        <v>8.4</v>
      </c>
      <c r="Y222" s="273">
        <f t="shared" si="17"/>
        <v>0</v>
      </c>
      <c r="Z222" s="273">
        <f t="shared" si="18"/>
        <v>0</v>
      </c>
      <c r="AA222" s="273">
        <f t="shared" si="19"/>
        <v>8</v>
      </c>
      <c r="AB222" s="273">
        <f t="shared" si="20"/>
        <v>0</v>
      </c>
      <c r="AC222" s="273">
        <f t="shared" si="21"/>
        <v>0</v>
      </c>
      <c r="AF222" s="276">
        <v>8.4</v>
      </c>
      <c r="AG222" s="277"/>
    </row>
    <row r="223" spans="1:33" s="50" customFormat="1" ht="35.25" customHeight="1" x14ac:dyDescent="0.25">
      <c r="A223" s="89" t="s">
        <v>224</v>
      </c>
      <c r="B223" s="94" t="s">
        <v>25611</v>
      </c>
      <c r="C223" s="91" t="s">
        <v>97</v>
      </c>
      <c r="D223" s="91" t="s">
        <v>195</v>
      </c>
      <c r="E223" s="122" t="s">
        <v>24113</v>
      </c>
      <c r="F223" s="92" t="s">
        <v>270</v>
      </c>
      <c r="G223" s="92" t="s">
        <v>98</v>
      </c>
      <c r="H223" s="92" t="s">
        <v>25630</v>
      </c>
      <c r="I223" s="162" t="s">
        <v>292</v>
      </c>
      <c r="J223" s="96"/>
      <c r="K223" s="95"/>
      <c r="L223" s="96"/>
      <c r="M223" s="95"/>
      <c r="N223" s="94"/>
      <c r="O223" s="94" t="s">
        <v>244</v>
      </c>
      <c r="P223" s="94" t="s">
        <v>25631</v>
      </c>
      <c r="Q223" s="98" t="s">
        <v>25632</v>
      </c>
      <c r="R223" s="98" t="s">
        <v>27763</v>
      </c>
      <c r="S223" s="99" t="s">
        <v>227</v>
      </c>
      <c r="T223" s="94" t="s">
        <v>293</v>
      </c>
      <c r="U223" s="120"/>
      <c r="V223" s="120"/>
      <c r="W223" s="100" t="str">
        <f>VLOOKUP(TRIM(X223),X10:Y94,2,FALSE)</f>
        <v>Puneet</v>
      </c>
      <c r="X223" s="273" t="str">
        <f t="shared" ref="X223:X286" si="22">IF(ISNONTEXT(D223),"" &amp; D223 &amp;"",T(D223))</f>
        <v>8.2</v>
      </c>
      <c r="Y223" s="273">
        <f t="shared" ref="Y223:Y286" si="23">IF(F223="CR", IF(S223="Approved", 1, IF(S223="Agreed", 1, IF(S223="Block approved", 1, 0))),0)</f>
        <v>0</v>
      </c>
      <c r="Z223" s="273">
        <f t="shared" ref="Z223:Z286" si="24">IF(F223="P-CR", IF(S223="Approved", 1, IF(S223="Block approved", 1, 0)),0)</f>
        <v>0</v>
      </c>
      <c r="AA223" s="273">
        <f t="shared" ref="AA223:AA286" si="25">LEN(I223)</f>
        <v>8</v>
      </c>
      <c r="AB223" s="273">
        <f t="shared" ref="AB223:AB286" si="26">IF(LEFT(H223, 12)="Reserved for",  1, 0)</f>
        <v>0</v>
      </c>
      <c r="AC223" s="273">
        <f t="shared" ref="AC223:AC286" si="27">IF(F223="LS OUT", IF(S223="Approved", 1, IF(S223="Block approved", 1, 0)),0)</f>
        <v>0</v>
      </c>
      <c r="AF223" s="276">
        <v>8.1999999999999993</v>
      </c>
      <c r="AG223" s="277"/>
    </row>
    <row r="224" spans="1:33" s="50" customFormat="1" ht="35.25" customHeight="1" x14ac:dyDescent="0.25">
      <c r="A224" s="89" t="s">
        <v>224</v>
      </c>
      <c r="B224" s="94" t="s">
        <v>26730</v>
      </c>
      <c r="C224" s="91" t="s">
        <v>97</v>
      </c>
      <c r="D224" s="91" t="s">
        <v>195</v>
      </c>
      <c r="E224" s="122" t="s">
        <v>24114</v>
      </c>
      <c r="F224" s="92" t="s">
        <v>15</v>
      </c>
      <c r="G224" s="92" t="s">
        <v>98</v>
      </c>
      <c r="H224" s="92" t="s">
        <v>25633</v>
      </c>
      <c r="I224" s="162" t="s">
        <v>292</v>
      </c>
      <c r="J224" s="215" t="s">
        <v>246</v>
      </c>
      <c r="K224" s="95">
        <v>3240</v>
      </c>
      <c r="L224" s="96"/>
      <c r="M224" s="95" t="s">
        <v>106</v>
      </c>
      <c r="N224" s="94" t="s">
        <v>25577</v>
      </c>
      <c r="O224" s="94" t="s">
        <v>244</v>
      </c>
      <c r="P224" s="94" t="s">
        <v>25631</v>
      </c>
      <c r="Q224" s="98" t="s">
        <v>26729</v>
      </c>
      <c r="R224" s="98" t="s">
        <v>27775</v>
      </c>
      <c r="S224" s="99" t="s">
        <v>227</v>
      </c>
      <c r="T224" s="94" t="s">
        <v>293</v>
      </c>
      <c r="U224" s="120"/>
      <c r="V224" s="120"/>
      <c r="W224" s="100" t="str">
        <f>VLOOKUP(TRIM(X224),X10:Y94,2,FALSE)</f>
        <v>Puneet</v>
      </c>
      <c r="X224" s="273" t="str">
        <f t="shared" si="22"/>
        <v>8.2</v>
      </c>
      <c r="Y224" s="273">
        <f t="shared" si="23"/>
        <v>0</v>
      </c>
      <c r="Z224" s="273">
        <f t="shared" si="24"/>
        <v>0</v>
      </c>
      <c r="AA224" s="273">
        <f t="shared" si="25"/>
        <v>8</v>
      </c>
      <c r="AB224" s="273">
        <f t="shared" si="26"/>
        <v>0</v>
      </c>
      <c r="AC224" s="273">
        <f t="shared" si="27"/>
        <v>0</v>
      </c>
      <c r="AF224" s="276">
        <v>8.1999999999999993</v>
      </c>
      <c r="AG224" s="277"/>
    </row>
    <row r="225" spans="1:33" s="50" customFormat="1" ht="35.25" customHeight="1" x14ac:dyDescent="0.25">
      <c r="A225" s="89" t="s">
        <v>224</v>
      </c>
      <c r="B225" s="94" t="s">
        <v>274</v>
      </c>
      <c r="C225" s="91" t="s">
        <v>97</v>
      </c>
      <c r="D225" s="91" t="s">
        <v>195</v>
      </c>
      <c r="E225" s="122" t="s">
        <v>24115</v>
      </c>
      <c r="F225" s="92" t="s">
        <v>270</v>
      </c>
      <c r="G225" s="92" t="s">
        <v>98</v>
      </c>
      <c r="H225" s="92" t="s">
        <v>25634</v>
      </c>
      <c r="I225" s="162" t="s">
        <v>292</v>
      </c>
      <c r="J225" s="96"/>
      <c r="K225" s="95"/>
      <c r="L225" s="96"/>
      <c r="M225" s="95"/>
      <c r="N225" s="94"/>
      <c r="O225" s="94" t="s">
        <v>244</v>
      </c>
      <c r="P225" s="94" t="s">
        <v>25631</v>
      </c>
      <c r="Q225" s="98" t="s">
        <v>25635</v>
      </c>
      <c r="R225" s="98" t="s">
        <v>27776</v>
      </c>
      <c r="S225" s="99" t="s">
        <v>234</v>
      </c>
      <c r="T225" s="94" t="s">
        <v>293</v>
      </c>
      <c r="U225" s="120"/>
      <c r="V225" s="120"/>
      <c r="W225" s="100" t="str">
        <f>VLOOKUP(TRIM(X225),X10:Y94,2,FALSE)</f>
        <v>Puneet</v>
      </c>
      <c r="X225" s="273" t="str">
        <f t="shared" si="22"/>
        <v>8.2</v>
      </c>
      <c r="Y225" s="273">
        <f t="shared" si="23"/>
        <v>0</v>
      </c>
      <c r="Z225" s="273">
        <f t="shared" si="24"/>
        <v>0</v>
      </c>
      <c r="AA225" s="273">
        <f t="shared" si="25"/>
        <v>8</v>
      </c>
      <c r="AB225" s="273">
        <f t="shared" si="26"/>
        <v>0</v>
      </c>
      <c r="AC225" s="273">
        <f t="shared" si="27"/>
        <v>0</v>
      </c>
      <c r="AF225" s="276">
        <v>8.1999999999999993</v>
      </c>
      <c r="AG225" s="277"/>
    </row>
    <row r="226" spans="1:33" s="50" customFormat="1" ht="35.25" customHeight="1" x14ac:dyDescent="0.25">
      <c r="A226" s="89" t="s">
        <v>224</v>
      </c>
      <c r="B226" s="94" t="s">
        <v>26723</v>
      </c>
      <c r="C226" s="91" t="s">
        <v>97</v>
      </c>
      <c r="D226" s="91" t="s">
        <v>195</v>
      </c>
      <c r="E226" s="122" t="s">
        <v>24116</v>
      </c>
      <c r="F226" s="92" t="s">
        <v>15</v>
      </c>
      <c r="G226" s="92" t="s">
        <v>98</v>
      </c>
      <c r="H226" s="92" t="s">
        <v>25636</v>
      </c>
      <c r="I226" s="162" t="s">
        <v>292</v>
      </c>
      <c r="J226" s="96" t="s">
        <v>246</v>
      </c>
      <c r="K226" s="95">
        <v>3241</v>
      </c>
      <c r="L226" s="96"/>
      <c r="M226" s="95" t="s">
        <v>106</v>
      </c>
      <c r="N226" s="94" t="s">
        <v>25577</v>
      </c>
      <c r="O226" s="94" t="s">
        <v>244</v>
      </c>
      <c r="P226" s="94" t="s">
        <v>25631</v>
      </c>
      <c r="Q226" s="98" t="s">
        <v>26731</v>
      </c>
      <c r="R226" s="98" t="s">
        <v>234</v>
      </c>
      <c r="S226" s="99" t="s">
        <v>234</v>
      </c>
      <c r="T226" s="94" t="s">
        <v>293</v>
      </c>
      <c r="U226" s="120"/>
      <c r="V226" s="120"/>
      <c r="W226" s="100" t="str">
        <f>VLOOKUP(TRIM(X226),X10:Y94,2,FALSE)</f>
        <v>Puneet</v>
      </c>
      <c r="X226" s="273" t="str">
        <f t="shared" si="22"/>
        <v>8.2</v>
      </c>
      <c r="Y226" s="273">
        <f t="shared" si="23"/>
        <v>0</v>
      </c>
      <c r="Z226" s="273">
        <f t="shared" si="24"/>
        <v>0</v>
      </c>
      <c r="AA226" s="273">
        <f t="shared" si="25"/>
        <v>8</v>
      </c>
      <c r="AB226" s="273">
        <f t="shared" si="26"/>
        <v>0</v>
      </c>
      <c r="AC226" s="273">
        <f t="shared" si="27"/>
        <v>0</v>
      </c>
      <c r="AF226" s="276">
        <v>8.1999999999999993</v>
      </c>
      <c r="AG226" s="277"/>
    </row>
    <row r="227" spans="1:33" s="50" customFormat="1" ht="35.25" customHeight="1" x14ac:dyDescent="0.25">
      <c r="A227" s="89" t="s">
        <v>224</v>
      </c>
      <c r="B227" s="94" t="s">
        <v>274</v>
      </c>
      <c r="C227" s="91" t="s">
        <v>97</v>
      </c>
      <c r="D227" s="91" t="s">
        <v>197</v>
      </c>
      <c r="E227" s="122" t="s">
        <v>24117</v>
      </c>
      <c r="F227" s="92" t="s">
        <v>270</v>
      </c>
      <c r="G227" s="92" t="s">
        <v>98</v>
      </c>
      <c r="H227" s="92" t="s">
        <v>25637</v>
      </c>
      <c r="I227" s="162" t="s">
        <v>292</v>
      </c>
      <c r="J227" s="96"/>
      <c r="K227" s="95"/>
      <c r="L227" s="96"/>
      <c r="M227" s="95"/>
      <c r="N227" s="94"/>
      <c r="O227" s="94" t="s">
        <v>244</v>
      </c>
      <c r="P227" s="94" t="s">
        <v>2736</v>
      </c>
      <c r="Q227" s="98" t="s">
        <v>25638</v>
      </c>
      <c r="R227" s="98" t="s">
        <v>27777</v>
      </c>
      <c r="S227" s="99" t="s">
        <v>227</v>
      </c>
      <c r="T227" s="94" t="s">
        <v>293</v>
      </c>
      <c r="U227" s="120"/>
      <c r="V227" s="120"/>
      <c r="W227" s="100" t="str">
        <f>VLOOKUP(TRIM(X227),X10:Y94,2,FALSE)</f>
        <v>Tao</v>
      </c>
      <c r="X227" s="273" t="str">
        <f t="shared" si="22"/>
        <v>8.4</v>
      </c>
      <c r="Y227" s="273">
        <f t="shared" si="23"/>
        <v>0</v>
      </c>
      <c r="Z227" s="273">
        <f t="shared" si="24"/>
        <v>0</v>
      </c>
      <c r="AA227" s="273">
        <f t="shared" si="25"/>
        <v>8</v>
      </c>
      <c r="AB227" s="273">
        <f t="shared" si="26"/>
        <v>0</v>
      </c>
      <c r="AC227" s="273">
        <f t="shared" si="27"/>
        <v>0</v>
      </c>
      <c r="AF227" s="276">
        <v>8.4</v>
      </c>
      <c r="AG227" s="277"/>
    </row>
    <row r="228" spans="1:33" s="50" customFormat="1" ht="35.25" customHeight="1" x14ac:dyDescent="0.25">
      <c r="A228" s="89" t="s">
        <v>224</v>
      </c>
      <c r="B228" s="94" t="s">
        <v>9895</v>
      </c>
      <c r="C228" s="91" t="s">
        <v>97</v>
      </c>
      <c r="D228" s="91" t="s">
        <v>197</v>
      </c>
      <c r="E228" s="122" t="s">
        <v>24118</v>
      </c>
      <c r="F228" s="92" t="s">
        <v>15</v>
      </c>
      <c r="G228" s="92" t="s">
        <v>98</v>
      </c>
      <c r="H228" s="92" t="s">
        <v>25639</v>
      </c>
      <c r="I228" s="162" t="s">
        <v>292</v>
      </c>
      <c r="J228" s="96" t="s">
        <v>105</v>
      </c>
      <c r="K228" s="95">
        <v>3129</v>
      </c>
      <c r="L228" s="96"/>
      <c r="M228" s="95" t="s">
        <v>106</v>
      </c>
      <c r="N228" s="94" t="s">
        <v>25620</v>
      </c>
      <c r="O228" s="94" t="s">
        <v>244</v>
      </c>
      <c r="P228" s="94" t="s">
        <v>2736</v>
      </c>
      <c r="Q228" s="98" t="s">
        <v>26732</v>
      </c>
      <c r="R228" s="98" t="s">
        <v>5666</v>
      </c>
      <c r="S228" s="99" t="s">
        <v>41</v>
      </c>
      <c r="T228" s="94" t="s">
        <v>293</v>
      </c>
      <c r="U228" s="120"/>
      <c r="V228" s="120"/>
      <c r="W228" s="100" t="str">
        <f>VLOOKUP(TRIM(X228),X10:Y94,2,FALSE)</f>
        <v>Tao</v>
      </c>
      <c r="X228" s="273" t="str">
        <f t="shared" si="22"/>
        <v>8.4</v>
      </c>
      <c r="Y228" s="273">
        <f t="shared" si="23"/>
        <v>0</v>
      </c>
      <c r="Z228" s="273">
        <f t="shared" si="24"/>
        <v>0</v>
      </c>
      <c r="AA228" s="273">
        <f t="shared" si="25"/>
        <v>8</v>
      </c>
      <c r="AB228" s="273">
        <f t="shared" si="26"/>
        <v>0</v>
      </c>
      <c r="AC228" s="273">
        <f t="shared" si="27"/>
        <v>0</v>
      </c>
      <c r="AF228" s="276">
        <v>8.2799999999999994</v>
      </c>
      <c r="AG228" s="277"/>
    </row>
    <row r="229" spans="1:33" s="50" customFormat="1" ht="37.15" customHeight="1" x14ac:dyDescent="0.25">
      <c r="A229" s="89" t="s">
        <v>224</v>
      </c>
      <c r="B229" s="94" t="s">
        <v>441</v>
      </c>
      <c r="C229" s="91" t="s">
        <v>97</v>
      </c>
      <c r="D229" s="91" t="s">
        <v>197</v>
      </c>
      <c r="E229" s="122" t="s">
        <v>24119</v>
      </c>
      <c r="F229" s="92" t="s">
        <v>270</v>
      </c>
      <c r="G229" s="92" t="s">
        <v>98</v>
      </c>
      <c r="H229" s="92" t="s">
        <v>25640</v>
      </c>
      <c r="I229" s="162" t="s">
        <v>292</v>
      </c>
      <c r="J229" s="96"/>
      <c r="K229" s="95"/>
      <c r="L229" s="96"/>
      <c r="M229" s="95"/>
      <c r="N229" s="94"/>
      <c r="O229" s="94" t="s">
        <v>244</v>
      </c>
      <c r="P229" s="94" t="s">
        <v>2736</v>
      </c>
      <c r="Q229" s="98" t="s">
        <v>25641</v>
      </c>
      <c r="R229" s="98" t="s">
        <v>27778</v>
      </c>
      <c r="S229" s="99" t="s">
        <v>279</v>
      </c>
      <c r="T229" s="94" t="s">
        <v>293</v>
      </c>
      <c r="U229" s="120"/>
      <c r="V229" s="120"/>
      <c r="W229" s="100" t="str">
        <f>VLOOKUP(TRIM(X229),X10:Y94,2,FALSE)</f>
        <v>Tao</v>
      </c>
      <c r="X229" s="273" t="str">
        <f t="shared" si="22"/>
        <v>8.4</v>
      </c>
      <c r="Y229" s="273">
        <f t="shared" si="23"/>
        <v>0</v>
      </c>
      <c r="Z229" s="273">
        <f t="shared" si="24"/>
        <v>0</v>
      </c>
      <c r="AA229" s="273">
        <f t="shared" si="25"/>
        <v>8</v>
      </c>
      <c r="AB229" s="273">
        <f t="shared" si="26"/>
        <v>0</v>
      </c>
      <c r="AC229" s="273">
        <f t="shared" si="27"/>
        <v>0</v>
      </c>
      <c r="AF229" s="276">
        <v>8.4</v>
      </c>
      <c r="AG229" s="277"/>
    </row>
    <row r="230" spans="1:33" s="50" customFormat="1" ht="37.15" customHeight="1" x14ac:dyDescent="0.25">
      <c r="A230" s="89" t="s">
        <v>224</v>
      </c>
      <c r="B230" s="94" t="s">
        <v>9895</v>
      </c>
      <c r="C230" s="91" t="s">
        <v>97</v>
      </c>
      <c r="D230" s="91" t="s">
        <v>197</v>
      </c>
      <c r="E230" s="122" t="s">
        <v>24120</v>
      </c>
      <c r="F230" s="92" t="s">
        <v>15</v>
      </c>
      <c r="G230" s="92" t="s">
        <v>98</v>
      </c>
      <c r="H230" s="92" t="s">
        <v>25642</v>
      </c>
      <c r="I230" s="162" t="s">
        <v>292</v>
      </c>
      <c r="J230" s="96" t="s">
        <v>105</v>
      </c>
      <c r="K230" s="95">
        <v>3130</v>
      </c>
      <c r="L230" s="96"/>
      <c r="M230" s="95" t="s">
        <v>106</v>
      </c>
      <c r="N230" s="94" t="s">
        <v>25620</v>
      </c>
      <c r="O230" s="94" t="s">
        <v>244</v>
      </c>
      <c r="P230" s="94" t="s">
        <v>2736</v>
      </c>
      <c r="Q230" s="98" t="s">
        <v>26733</v>
      </c>
      <c r="R230" s="98" t="s">
        <v>5666</v>
      </c>
      <c r="S230" s="99" t="s">
        <v>41</v>
      </c>
      <c r="T230" s="94" t="s">
        <v>293</v>
      </c>
      <c r="U230" s="120"/>
      <c r="V230" s="120"/>
      <c r="W230" s="100" t="str">
        <f>VLOOKUP(TRIM(X230),X10:Y94,2,FALSE)</f>
        <v>Tao</v>
      </c>
      <c r="X230" s="273" t="str">
        <f t="shared" si="22"/>
        <v>8.4</v>
      </c>
      <c r="Y230" s="273">
        <f t="shared" si="23"/>
        <v>0</v>
      </c>
      <c r="Z230" s="273">
        <f t="shared" si="24"/>
        <v>0</v>
      </c>
      <c r="AA230" s="273">
        <f t="shared" si="25"/>
        <v>8</v>
      </c>
      <c r="AB230" s="273">
        <f t="shared" si="26"/>
        <v>0</v>
      </c>
      <c r="AC230" s="273">
        <f t="shared" si="27"/>
        <v>0</v>
      </c>
      <c r="AF230" s="276">
        <v>8.2799999999999994</v>
      </c>
      <c r="AG230" s="277"/>
    </row>
    <row r="231" spans="1:33" s="50" customFormat="1" ht="35.25" customHeight="1" x14ac:dyDescent="0.25">
      <c r="A231" s="89" t="s">
        <v>224</v>
      </c>
      <c r="B231" s="94" t="s">
        <v>9603</v>
      </c>
      <c r="C231" s="91" t="s">
        <v>97</v>
      </c>
      <c r="D231" s="91" t="s">
        <v>56</v>
      </c>
      <c r="E231" s="122" t="s">
        <v>24121</v>
      </c>
      <c r="F231" s="92" t="s">
        <v>270</v>
      </c>
      <c r="G231" s="92" t="s">
        <v>98</v>
      </c>
      <c r="H231" s="92" t="s">
        <v>25643</v>
      </c>
      <c r="I231" s="162" t="s">
        <v>292</v>
      </c>
      <c r="J231" s="96"/>
      <c r="K231" s="95"/>
      <c r="L231" s="96"/>
      <c r="M231" s="95"/>
      <c r="N231" s="94"/>
      <c r="O231" s="94" t="s">
        <v>124</v>
      </c>
      <c r="P231" s="94" t="s">
        <v>296</v>
      </c>
      <c r="Q231" s="98" t="s">
        <v>25644</v>
      </c>
      <c r="R231" s="98" t="s">
        <v>27779</v>
      </c>
      <c r="S231" s="99" t="s">
        <v>279</v>
      </c>
      <c r="T231" s="94" t="s">
        <v>293</v>
      </c>
      <c r="U231" s="120"/>
      <c r="V231" s="120"/>
      <c r="W231" s="100" t="str">
        <f>VLOOKUP(TRIM(X231),X10:Y94,2,FALSE)</f>
        <v>Andy</v>
      </c>
      <c r="X231" s="273" t="str">
        <f t="shared" si="22"/>
        <v>4.1</v>
      </c>
      <c r="Y231" s="273">
        <f t="shared" si="23"/>
        <v>0</v>
      </c>
      <c r="Z231" s="273">
        <f t="shared" si="24"/>
        <v>0</v>
      </c>
      <c r="AA231" s="273">
        <f t="shared" si="25"/>
        <v>8</v>
      </c>
      <c r="AB231" s="273">
        <f t="shared" si="26"/>
        <v>0</v>
      </c>
      <c r="AC231" s="273">
        <f t="shared" si="27"/>
        <v>0</v>
      </c>
      <c r="AF231" s="276">
        <v>4.0999999999999996</v>
      </c>
      <c r="AG231" s="277"/>
    </row>
    <row r="232" spans="1:33" s="50" customFormat="1" ht="35.25" customHeight="1" x14ac:dyDescent="0.25">
      <c r="A232" s="89" t="s">
        <v>224</v>
      </c>
      <c r="B232" s="94" t="s">
        <v>26735</v>
      </c>
      <c r="C232" s="91" t="s">
        <v>97</v>
      </c>
      <c r="D232" s="91" t="s">
        <v>56</v>
      </c>
      <c r="E232" s="122" t="s">
        <v>24122</v>
      </c>
      <c r="F232" s="92" t="s">
        <v>15</v>
      </c>
      <c r="G232" s="92" t="s">
        <v>98</v>
      </c>
      <c r="H232" s="92" t="s">
        <v>25645</v>
      </c>
      <c r="I232" s="162" t="s">
        <v>292</v>
      </c>
      <c r="J232" s="96" t="s">
        <v>295</v>
      </c>
      <c r="K232" s="95">
        <v>193</v>
      </c>
      <c r="L232" s="96"/>
      <c r="M232" s="95" t="s">
        <v>106</v>
      </c>
      <c r="N232" s="94" t="s">
        <v>514</v>
      </c>
      <c r="O232" s="94" t="s">
        <v>124</v>
      </c>
      <c r="P232" s="94" t="s">
        <v>296</v>
      </c>
      <c r="Q232" s="98" t="s">
        <v>26734</v>
      </c>
      <c r="R232" s="98" t="s">
        <v>27780</v>
      </c>
      <c r="S232" s="99" t="s">
        <v>279</v>
      </c>
      <c r="T232" s="94" t="s">
        <v>293</v>
      </c>
      <c r="U232" s="120"/>
      <c r="V232" s="120"/>
      <c r="W232" s="100" t="str">
        <f>VLOOKUP(TRIM(X232),X10:Y94,2,FALSE)</f>
        <v>Andy</v>
      </c>
      <c r="X232" s="273" t="str">
        <f t="shared" si="22"/>
        <v>4.1</v>
      </c>
      <c r="Y232" s="273">
        <f t="shared" si="23"/>
        <v>0</v>
      </c>
      <c r="Z232" s="273">
        <f t="shared" si="24"/>
        <v>0</v>
      </c>
      <c r="AA232" s="273">
        <f t="shared" si="25"/>
        <v>8</v>
      </c>
      <c r="AB232" s="273">
        <f t="shared" si="26"/>
        <v>0</v>
      </c>
      <c r="AC232" s="273">
        <f t="shared" si="27"/>
        <v>0</v>
      </c>
      <c r="AF232" s="276">
        <v>4.0999999999999996</v>
      </c>
      <c r="AG232" s="277"/>
    </row>
    <row r="233" spans="1:33" s="50" customFormat="1" ht="35.25" customHeight="1" x14ac:dyDescent="0.25">
      <c r="A233" s="89" t="s">
        <v>224</v>
      </c>
      <c r="B233" s="94" t="s">
        <v>26735</v>
      </c>
      <c r="C233" s="91" t="s">
        <v>97</v>
      </c>
      <c r="D233" s="91" t="s">
        <v>56</v>
      </c>
      <c r="E233" s="122" t="s">
        <v>24123</v>
      </c>
      <c r="F233" s="92" t="s">
        <v>15</v>
      </c>
      <c r="G233" s="92" t="s">
        <v>98</v>
      </c>
      <c r="H233" s="92" t="s">
        <v>25645</v>
      </c>
      <c r="I233" s="162" t="s">
        <v>292</v>
      </c>
      <c r="J233" s="96" t="s">
        <v>295</v>
      </c>
      <c r="K233" s="95">
        <v>194</v>
      </c>
      <c r="L233" s="96"/>
      <c r="M233" s="95" t="s">
        <v>108</v>
      </c>
      <c r="N233" s="94" t="s">
        <v>25577</v>
      </c>
      <c r="O233" s="94" t="s">
        <v>244</v>
      </c>
      <c r="P233" s="94" t="s">
        <v>296</v>
      </c>
      <c r="Q233" s="98" t="s">
        <v>26736</v>
      </c>
      <c r="R233" s="98" t="s">
        <v>234</v>
      </c>
      <c r="S233" s="99" t="s">
        <v>234</v>
      </c>
      <c r="T233" s="94" t="s">
        <v>293</v>
      </c>
      <c r="U233" s="120"/>
      <c r="V233" s="120"/>
      <c r="W233" s="100" t="str">
        <f>VLOOKUP(TRIM(X233),X10:Y94,2,FALSE)</f>
        <v>Andy</v>
      </c>
      <c r="X233" s="273" t="str">
        <f t="shared" si="22"/>
        <v>4.1</v>
      </c>
      <c r="Y233" s="273">
        <f t="shared" si="23"/>
        <v>0</v>
      </c>
      <c r="Z233" s="273">
        <f t="shared" si="24"/>
        <v>0</v>
      </c>
      <c r="AA233" s="273">
        <f t="shared" si="25"/>
        <v>8</v>
      </c>
      <c r="AB233" s="273">
        <f t="shared" si="26"/>
        <v>0</v>
      </c>
      <c r="AC233" s="273">
        <f t="shared" si="27"/>
        <v>0</v>
      </c>
      <c r="AF233" s="276">
        <v>4.0999999999999996</v>
      </c>
      <c r="AG233" s="277"/>
    </row>
    <row r="234" spans="1:33" s="50" customFormat="1" ht="37.15" customHeight="1" x14ac:dyDescent="0.25">
      <c r="A234" s="89" t="s">
        <v>224</v>
      </c>
      <c r="B234" s="94" t="s">
        <v>25612</v>
      </c>
      <c r="C234" s="91" t="s">
        <v>97</v>
      </c>
      <c r="D234" s="91" t="s">
        <v>222</v>
      </c>
      <c r="E234" s="122" t="s">
        <v>24124</v>
      </c>
      <c r="F234" s="92" t="s">
        <v>270</v>
      </c>
      <c r="G234" s="92" t="s">
        <v>98</v>
      </c>
      <c r="H234" s="92" t="s">
        <v>25646</v>
      </c>
      <c r="I234" s="162" t="s">
        <v>292</v>
      </c>
      <c r="J234" s="96"/>
      <c r="K234" s="95"/>
      <c r="L234" s="96"/>
      <c r="M234" s="95"/>
      <c r="N234" s="94"/>
      <c r="O234" s="94" t="s">
        <v>244</v>
      </c>
      <c r="P234" s="94" t="s">
        <v>549</v>
      </c>
      <c r="Q234" s="98" t="s">
        <v>25647</v>
      </c>
      <c r="R234" s="98" t="s">
        <v>27781</v>
      </c>
      <c r="S234" s="99" t="s">
        <v>234</v>
      </c>
      <c r="T234" s="94" t="s">
        <v>293</v>
      </c>
      <c r="U234" s="120"/>
      <c r="V234" s="120"/>
      <c r="W234" s="100" t="str">
        <f>VLOOKUP(TRIM(X234),X10:Y94,2,FALSE)</f>
        <v>Andy</v>
      </c>
      <c r="X234" s="273" t="str">
        <f t="shared" si="22"/>
        <v>8.14</v>
      </c>
      <c r="Y234" s="273">
        <f t="shared" si="23"/>
        <v>0</v>
      </c>
      <c r="Z234" s="273">
        <f t="shared" si="24"/>
        <v>0</v>
      </c>
      <c r="AA234" s="273">
        <f t="shared" si="25"/>
        <v>8</v>
      </c>
      <c r="AB234" s="273">
        <f t="shared" si="26"/>
        <v>0</v>
      </c>
      <c r="AC234" s="273">
        <f t="shared" si="27"/>
        <v>0</v>
      </c>
      <c r="AF234" s="276">
        <v>8.14</v>
      </c>
      <c r="AG234" s="277"/>
    </row>
    <row r="235" spans="1:33" s="50" customFormat="1" ht="37.15" customHeight="1" x14ac:dyDescent="0.25">
      <c r="A235" s="89" t="s">
        <v>224</v>
      </c>
      <c r="B235" s="94" t="s">
        <v>26738</v>
      </c>
      <c r="C235" s="91" t="s">
        <v>97</v>
      </c>
      <c r="D235" s="91" t="s">
        <v>222</v>
      </c>
      <c r="E235" s="122" t="s">
        <v>24125</v>
      </c>
      <c r="F235" s="92" t="s">
        <v>15</v>
      </c>
      <c r="G235" s="92" t="s">
        <v>98</v>
      </c>
      <c r="H235" s="92" t="s">
        <v>25648</v>
      </c>
      <c r="I235" s="162" t="s">
        <v>292</v>
      </c>
      <c r="J235" s="96" t="s">
        <v>295</v>
      </c>
      <c r="K235" s="95">
        <v>195</v>
      </c>
      <c r="L235" s="96"/>
      <c r="M235" s="95" t="s">
        <v>106</v>
      </c>
      <c r="N235" s="94" t="s">
        <v>25577</v>
      </c>
      <c r="O235" s="94" t="s">
        <v>244</v>
      </c>
      <c r="P235" s="94" t="s">
        <v>549</v>
      </c>
      <c r="Q235" s="98" t="s">
        <v>26737</v>
      </c>
      <c r="R235" s="98" t="s">
        <v>27782</v>
      </c>
      <c r="S235" s="99" t="s">
        <v>269</v>
      </c>
      <c r="T235" s="94" t="s">
        <v>293</v>
      </c>
      <c r="U235" s="120"/>
      <c r="V235" s="120"/>
      <c r="W235" s="100" t="str">
        <f>VLOOKUP(TRIM(X235),X10:Y94,2,FALSE)</f>
        <v>Andy</v>
      </c>
      <c r="X235" s="273" t="str">
        <f t="shared" si="22"/>
        <v>8.14</v>
      </c>
      <c r="Y235" s="273">
        <f t="shared" si="23"/>
        <v>0</v>
      </c>
      <c r="Z235" s="273">
        <f t="shared" si="24"/>
        <v>0</v>
      </c>
      <c r="AA235" s="273">
        <f t="shared" si="25"/>
        <v>8</v>
      </c>
      <c r="AB235" s="273">
        <f t="shared" si="26"/>
        <v>0</v>
      </c>
      <c r="AC235" s="273">
        <f t="shared" si="27"/>
        <v>0</v>
      </c>
      <c r="AF235" s="276">
        <v>8.14</v>
      </c>
      <c r="AG235" s="277"/>
    </row>
    <row r="236" spans="1:33" s="50" customFormat="1" ht="35.25" customHeight="1" x14ac:dyDescent="0.25">
      <c r="A236" s="89" t="s">
        <v>224</v>
      </c>
      <c r="B236" s="94" t="s">
        <v>41</v>
      </c>
      <c r="C236" s="91" t="s">
        <v>97</v>
      </c>
      <c r="D236" s="91" t="s">
        <v>185</v>
      </c>
      <c r="E236" s="122" t="s">
        <v>24126</v>
      </c>
      <c r="F236" s="92" t="s">
        <v>406</v>
      </c>
      <c r="G236" s="92" t="s">
        <v>104</v>
      </c>
      <c r="H236" s="92" t="s">
        <v>22163</v>
      </c>
      <c r="I236" s="162" t="s">
        <v>323</v>
      </c>
      <c r="J236" s="96"/>
      <c r="K236" s="95"/>
      <c r="L236" s="96"/>
      <c r="M236" s="95"/>
      <c r="N236" s="94"/>
      <c r="O236" s="94" t="s">
        <v>244</v>
      </c>
      <c r="P236" s="94" t="s">
        <v>14210</v>
      </c>
      <c r="Q236" s="98" t="s">
        <v>22163</v>
      </c>
      <c r="R236" s="98" t="s">
        <v>27783</v>
      </c>
      <c r="S236" s="99" t="s">
        <v>279</v>
      </c>
      <c r="T236" s="94" t="s">
        <v>333</v>
      </c>
      <c r="U236" s="120"/>
      <c r="V236" s="120"/>
      <c r="W236" s="100" t="str">
        <f>VLOOKUP(TRIM(X236),X10:Y94,2,FALSE)</f>
        <v>Puneet</v>
      </c>
      <c r="X236" s="273" t="str">
        <f t="shared" si="22"/>
        <v>9.2</v>
      </c>
      <c r="Y236" s="273">
        <f t="shared" si="23"/>
        <v>0</v>
      </c>
      <c r="Z236" s="273">
        <f t="shared" si="24"/>
        <v>0</v>
      </c>
      <c r="AA236" s="273">
        <f t="shared" si="25"/>
        <v>14</v>
      </c>
      <c r="AB236" s="273">
        <f t="shared" si="26"/>
        <v>0</v>
      </c>
      <c r="AC236" s="273">
        <f t="shared" si="27"/>
        <v>0</v>
      </c>
      <c r="AF236" s="276">
        <v>9.1999999999999993</v>
      </c>
      <c r="AG236" s="277"/>
    </row>
    <row r="237" spans="1:33" s="50" customFormat="1" ht="35.25" customHeight="1" x14ac:dyDescent="0.25">
      <c r="A237" s="89" t="s">
        <v>224</v>
      </c>
      <c r="B237" s="94" t="s">
        <v>41</v>
      </c>
      <c r="C237" s="91" t="s">
        <v>97</v>
      </c>
      <c r="D237" s="91" t="s">
        <v>13874</v>
      </c>
      <c r="E237" s="122" t="s">
        <v>24127</v>
      </c>
      <c r="F237" s="92" t="s">
        <v>13983</v>
      </c>
      <c r="G237" s="92" t="s">
        <v>98</v>
      </c>
      <c r="H237" s="92" t="s">
        <v>25824</v>
      </c>
      <c r="I237" s="162" t="s">
        <v>11175</v>
      </c>
      <c r="J237" s="96"/>
      <c r="K237" s="95"/>
      <c r="L237" s="96"/>
      <c r="M237" s="95"/>
      <c r="N237" s="94"/>
      <c r="O237" s="94" t="s">
        <v>2523</v>
      </c>
      <c r="P237" s="94"/>
      <c r="Q237" s="98" t="s">
        <v>27450</v>
      </c>
      <c r="R237" s="98" t="s">
        <v>234</v>
      </c>
      <c r="S237" s="99" t="s">
        <v>234</v>
      </c>
      <c r="T237" s="94" t="s">
        <v>25825</v>
      </c>
      <c r="U237" s="120"/>
      <c r="V237" s="120"/>
      <c r="W237" s="100" t="str">
        <f>VLOOKUP(TRIM(X237),X10:Y94,2,FALSE)</f>
        <v>Puneet</v>
      </c>
      <c r="X237" s="273" t="str">
        <f t="shared" si="22"/>
        <v>9.1.3</v>
      </c>
      <c r="Y237" s="273">
        <f t="shared" si="23"/>
        <v>0</v>
      </c>
      <c r="Z237" s="273">
        <f t="shared" si="24"/>
        <v>0</v>
      </c>
      <c r="AA237" s="273">
        <f t="shared" si="25"/>
        <v>13</v>
      </c>
      <c r="AB237" s="273">
        <f t="shared" si="26"/>
        <v>0</v>
      </c>
      <c r="AC237" s="273">
        <f t="shared" si="27"/>
        <v>0</v>
      </c>
      <c r="AF237" s="276" t="s">
        <v>13874</v>
      </c>
      <c r="AG237" s="277"/>
    </row>
    <row r="238" spans="1:33" s="50" customFormat="1" ht="35.25" customHeight="1" x14ac:dyDescent="0.25">
      <c r="A238" s="89" t="s">
        <v>224</v>
      </c>
      <c r="B238" s="94" t="s">
        <v>26740</v>
      </c>
      <c r="C238" s="91" t="s">
        <v>97</v>
      </c>
      <c r="D238" s="91" t="s">
        <v>198</v>
      </c>
      <c r="E238" s="122" t="s">
        <v>24128</v>
      </c>
      <c r="F238" s="92" t="s">
        <v>15</v>
      </c>
      <c r="G238" s="92" t="s">
        <v>98</v>
      </c>
      <c r="H238" s="92" t="s">
        <v>25826</v>
      </c>
      <c r="I238" s="162" t="s">
        <v>25827</v>
      </c>
      <c r="J238" s="96" t="s">
        <v>246</v>
      </c>
      <c r="K238" s="95">
        <v>3242</v>
      </c>
      <c r="L238" s="96"/>
      <c r="M238" s="95" t="s">
        <v>106</v>
      </c>
      <c r="N238" s="94" t="s">
        <v>25577</v>
      </c>
      <c r="O238" s="94" t="s">
        <v>244</v>
      </c>
      <c r="P238" s="94" t="s">
        <v>2092</v>
      </c>
      <c r="Q238" s="98" t="s">
        <v>26739</v>
      </c>
      <c r="R238" s="98" t="s">
        <v>27784</v>
      </c>
      <c r="S238" s="99" t="s">
        <v>279</v>
      </c>
      <c r="T238" s="94" t="s">
        <v>261</v>
      </c>
      <c r="U238" s="120"/>
      <c r="V238" s="120"/>
      <c r="W238" s="100" t="str">
        <f>VLOOKUP(TRIM(X238),X10:Y94,2,FALSE)</f>
        <v>Puneet</v>
      </c>
      <c r="X238" s="273" t="str">
        <f t="shared" si="22"/>
        <v>8.5</v>
      </c>
      <c r="Y238" s="273">
        <f t="shared" si="23"/>
        <v>0</v>
      </c>
      <c r="Z238" s="273">
        <f t="shared" si="24"/>
        <v>0</v>
      </c>
      <c r="AA238" s="273">
        <f t="shared" si="25"/>
        <v>17</v>
      </c>
      <c r="AB238" s="273">
        <f t="shared" si="26"/>
        <v>0</v>
      </c>
      <c r="AC238" s="273">
        <f t="shared" si="27"/>
        <v>0</v>
      </c>
      <c r="AF238" s="276">
        <v>8.5</v>
      </c>
      <c r="AG238" s="277"/>
    </row>
    <row r="239" spans="1:33" s="50" customFormat="1" ht="35.25" customHeight="1" x14ac:dyDescent="0.25">
      <c r="A239" s="89" t="s">
        <v>224</v>
      </c>
      <c r="B239" s="94" t="s">
        <v>26742</v>
      </c>
      <c r="C239" s="91" t="s">
        <v>97</v>
      </c>
      <c r="D239" s="91" t="s">
        <v>198</v>
      </c>
      <c r="E239" s="122" t="s">
        <v>24129</v>
      </c>
      <c r="F239" s="92" t="s">
        <v>15</v>
      </c>
      <c r="G239" s="92" t="s">
        <v>98</v>
      </c>
      <c r="H239" s="92" t="s">
        <v>25828</v>
      </c>
      <c r="I239" s="162" t="s">
        <v>292</v>
      </c>
      <c r="J239" s="96" t="s">
        <v>246</v>
      </c>
      <c r="K239" s="95">
        <v>3243</v>
      </c>
      <c r="L239" s="96"/>
      <c r="M239" s="95" t="s">
        <v>106</v>
      </c>
      <c r="N239" s="94" t="s">
        <v>25577</v>
      </c>
      <c r="O239" s="94" t="s">
        <v>244</v>
      </c>
      <c r="P239" s="94" t="s">
        <v>2092</v>
      </c>
      <c r="Q239" s="98" t="s">
        <v>26741</v>
      </c>
      <c r="R239" s="98" t="s">
        <v>225</v>
      </c>
      <c r="S239" s="99" t="s">
        <v>5405</v>
      </c>
      <c r="T239" s="94" t="s">
        <v>293</v>
      </c>
      <c r="U239" s="120"/>
      <c r="V239" s="120"/>
      <c r="W239" s="100" t="str">
        <f>VLOOKUP(TRIM(X239),X10:Y94,2,FALSE)</f>
        <v>Puneet</v>
      </c>
      <c r="X239" s="273" t="str">
        <f t="shared" si="22"/>
        <v>8.5</v>
      </c>
      <c r="Y239" s="273">
        <f t="shared" si="23"/>
        <v>1</v>
      </c>
      <c r="Z239" s="273">
        <f t="shared" si="24"/>
        <v>0</v>
      </c>
      <c r="AA239" s="273">
        <f t="shared" si="25"/>
        <v>8</v>
      </c>
      <c r="AB239" s="273">
        <f t="shared" si="26"/>
        <v>0</v>
      </c>
      <c r="AC239" s="273">
        <f t="shared" si="27"/>
        <v>0</v>
      </c>
      <c r="AF239" s="276">
        <v>8.5</v>
      </c>
      <c r="AG239" s="277"/>
    </row>
    <row r="240" spans="1:33" s="50" customFormat="1" ht="35.25" customHeight="1" x14ac:dyDescent="0.25">
      <c r="A240" s="89" t="s">
        <v>224</v>
      </c>
      <c r="B240" s="94" t="s">
        <v>26744</v>
      </c>
      <c r="C240" s="91" t="s">
        <v>97</v>
      </c>
      <c r="D240" s="91" t="s">
        <v>198</v>
      </c>
      <c r="E240" s="122" t="s">
        <v>24130</v>
      </c>
      <c r="F240" s="92" t="s">
        <v>15</v>
      </c>
      <c r="G240" s="92" t="s">
        <v>98</v>
      </c>
      <c r="H240" s="92" t="s">
        <v>25829</v>
      </c>
      <c r="I240" s="162" t="s">
        <v>292</v>
      </c>
      <c r="J240" s="96" t="s">
        <v>105</v>
      </c>
      <c r="K240" s="95">
        <v>3131</v>
      </c>
      <c r="L240" s="96"/>
      <c r="M240" s="95" t="s">
        <v>106</v>
      </c>
      <c r="N240" s="94" t="s">
        <v>25620</v>
      </c>
      <c r="O240" s="94" t="s">
        <v>244</v>
      </c>
      <c r="P240" s="94" t="s">
        <v>2092</v>
      </c>
      <c r="Q240" s="98" t="s">
        <v>26743</v>
      </c>
      <c r="R240" s="98" t="s">
        <v>234</v>
      </c>
      <c r="S240" s="99" t="s">
        <v>234</v>
      </c>
      <c r="T240" s="94" t="s">
        <v>293</v>
      </c>
      <c r="U240" s="120"/>
      <c r="V240" s="120"/>
      <c r="W240" s="100" t="str">
        <f>VLOOKUP(TRIM(X240),X10:Y94,2,FALSE)</f>
        <v>Puneet</v>
      </c>
      <c r="X240" s="273" t="str">
        <f t="shared" si="22"/>
        <v>8.5</v>
      </c>
      <c r="Y240" s="273">
        <f t="shared" si="23"/>
        <v>0</v>
      </c>
      <c r="Z240" s="273">
        <f t="shared" si="24"/>
        <v>0</v>
      </c>
      <c r="AA240" s="273">
        <f t="shared" si="25"/>
        <v>8</v>
      </c>
      <c r="AB240" s="273">
        <f t="shared" si="26"/>
        <v>0</v>
      </c>
      <c r="AC240" s="273">
        <f t="shared" si="27"/>
        <v>0</v>
      </c>
      <c r="AF240" s="276">
        <v>8.5</v>
      </c>
      <c r="AG240" s="277"/>
    </row>
    <row r="241" spans="1:33" s="50" customFormat="1" ht="35.25" customHeight="1" x14ac:dyDescent="0.25">
      <c r="A241" s="89" t="s">
        <v>224</v>
      </c>
      <c r="B241" s="94" t="s">
        <v>15981</v>
      </c>
      <c r="C241" s="91" t="s">
        <v>97</v>
      </c>
      <c r="D241" s="91" t="s">
        <v>198</v>
      </c>
      <c r="E241" s="122" t="s">
        <v>24131</v>
      </c>
      <c r="F241" s="92" t="s">
        <v>251</v>
      </c>
      <c r="G241" s="92" t="s">
        <v>310</v>
      </c>
      <c r="H241" s="92" t="s">
        <v>25830</v>
      </c>
      <c r="I241" s="162" t="s">
        <v>292</v>
      </c>
      <c r="J241" s="96"/>
      <c r="K241" s="95"/>
      <c r="L241" s="96"/>
      <c r="M241" s="95"/>
      <c r="N241" s="94"/>
      <c r="O241" s="94" t="s">
        <v>244</v>
      </c>
      <c r="P241" s="94" t="s">
        <v>2092</v>
      </c>
      <c r="Q241" s="98" t="s">
        <v>25831</v>
      </c>
      <c r="R241" s="98" t="s">
        <v>227</v>
      </c>
      <c r="S241" s="99" t="s">
        <v>227</v>
      </c>
      <c r="T241" s="94" t="s">
        <v>293</v>
      </c>
      <c r="U241" s="120"/>
      <c r="V241" s="120"/>
      <c r="W241" s="100" t="str">
        <f>VLOOKUP(TRIM(X241),X10:Y94,2,FALSE)</f>
        <v>Puneet</v>
      </c>
      <c r="X241" s="273" t="str">
        <f t="shared" si="22"/>
        <v>8.5</v>
      </c>
      <c r="Y241" s="273">
        <f t="shared" si="23"/>
        <v>0</v>
      </c>
      <c r="Z241" s="273">
        <f t="shared" si="24"/>
        <v>0</v>
      </c>
      <c r="AA241" s="273">
        <f t="shared" si="25"/>
        <v>8</v>
      </c>
      <c r="AB241" s="273">
        <f t="shared" si="26"/>
        <v>0</v>
      </c>
      <c r="AC241" s="273">
        <f t="shared" si="27"/>
        <v>0</v>
      </c>
      <c r="AF241" s="276">
        <v>8.5</v>
      </c>
      <c r="AG241" s="277"/>
    </row>
    <row r="242" spans="1:33" s="50" customFormat="1" ht="35.25" customHeight="1" x14ac:dyDescent="0.25">
      <c r="A242" s="89" t="s">
        <v>224</v>
      </c>
      <c r="B242" s="94" t="s">
        <v>26746</v>
      </c>
      <c r="C242" s="91" t="s">
        <v>97</v>
      </c>
      <c r="D242" s="91" t="s">
        <v>198</v>
      </c>
      <c r="E242" s="122" t="s">
        <v>24132</v>
      </c>
      <c r="F242" s="92" t="s">
        <v>15</v>
      </c>
      <c r="G242" s="92" t="s">
        <v>98</v>
      </c>
      <c r="H242" s="92" t="s">
        <v>25832</v>
      </c>
      <c r="I242" s="162" t="s">
        <v>292</v>
      </c>
      <c r="J242" s="96" t="s">
        <v>246</v>
      </c>
      <c r="K242" s="95">
        <v>3244</v>
      </c>
      <c r="L242" s="96"/>
      <c r="M242" s="95" t="s">
        <v>106</v>
      </c>
      <c r="N242" s="94" t="s">
        <v>25577</v>
      </c>
      <c r="O242" s="94" t="s">
        <v>244</v>
      </c>
      <c r="P242" s="94" t="s">
        <v>2092</v>
      </c>
      <c r="Q242" s="98" t="s">
        <v>26745</v>
      </c>
      <c r="R242" s="98" t="s">
        <v>27785</v>
      </c>
      <c r="S242" s="99" t="s">
        <v>279</v>
      </c>
      <c r="T242" s="94" t="s">
        <v>293</v>
      </c>
      <c r="U242" s="120"/>
      <c r="V242" s="120"/>
      <c r="W242" s="100" t="str">
        <f>VLOOKUP(TRIM(X242),X10:Y94,2,FALSE)</f>
        <v>Puneet</v>
      </c>
      <c r="X242" s="273" t="str">
        <f t="shared" si="22"/>
        <v>8.5</v>
      </c>
      <c r="Y242" s="273">
        <f t="shared" si="23"/>
        <v>0</v>
      </c>
      <c r="Z242" s="273">
        <f t="shared" si="24"/>
        <v>0</v>
      </c>
      <c r="AA242" s="273">
        <f t="shared" si="25"/>
        <v>8</v>
      </c>
      <c r="AB242" s="273">
        <f t="shared" si="26"/>
        <v>0</v>
      </c>
      <c r="AC242" s="273">
        <f t="shared" si="27"/>
        <v>0</v>
      </c>
      <c r="AF242" s="276">
        <v>8.5</v>
      </c>
      <c r="AG242" s="277"/>
    </row>
    <row r="243" spans="1:33" s="50" customFormat="1" ht="35.25" customHeight="1" x14ac:dyDescent="0.25">
      <c r="A243" s="89" t="s">
        <v>224</v>
      </c>
      <c r="B243" s="94" t="s">
        <v>25822</v>
      </c>
      <c r="C243" s="91" t="s">
        <v>97</v>
      </c>
      <c r="D243" s="91" t="s">
        <v>198</v>
      </c>
      <c r="E243" s="122" t="s">
        <v>24133</v>
      </c>
      <c r="F243" s="92" t="s">
        <v>270</v>
      </c>
      <c r="G243" s="92" t="s">
        <v>98</v>
      </c>
      <c r="H243" s="92" t="s">
        <v>25833</v>
      </c>
      <c r="I243" s="162" t="s">
        <v>292</v>
      </c>
      <c r="J243" s="96"/>
      <c r="K243" s="95"/>
      <c r="L243" s="96"/>
      <c r="M243" s="95"/>
      <c r="N243" s="94"/>
      <c r="O243" s="94" t="s">
        <v>244</v>
      </c>
      <c r="P243" s="94" t="s">
        <v>2092</v>
      </c>
      <c r="Q243" s="98" t="s">
        <v>25834</v>
      </c>
      <c r="R243" s="98" t="s">
        <v>27786</v>
      </c>
      <c r="S243" s="99" t="s">
        <v>279</v>
      </c>
      <c r="T243" s="94" t="s">
        <v>293</v>
      </c>
      <c r="U243" s="120"/>
      <c r="V243" s="120"/>
      <c r="W243" s="100" t="str">
        <f>VLOOKUP(TRIM(X243),X10:Y94,2,FALSE)</f>
        <v>Puneet</v>
      </c>
      <c r="X243" s="273" t="str">
        <f t="shared" si="22"/>
        <v>8.5</v>
      </c>
      <c r="Y243" s="273">
        <f t="shared" si="23"/>
        <v>0</v>
      </c>
      <c r="Z243" s="273">
        <f t="shared" si="24"/>
        <v>0</v>
      </c>
      <c r="AA243" s="273">
        <f t="shared" si="25"/>
        <v>8</v>
      </c>
      <c r="AB243" s="273">
        <f t="shared" si="26"/>
        <v>0</v>
      </c>
      <c r="AC243" s="273">
        <f t="shared" si="27"/>
        <v>0</v>
      </c>
      <c r="AF243" s="276">
        <v>8.5</v>
      </c>
      <c r="AG243" s="277"/>
    </row>
    <row r="244" spans="1:33" s="50" customFormat="1" ht="35.25" customHeight="1" x14ac:dyDescent="0.25">
      <c r="A244" s="89" t="s">
        <v>224</v>
      </c>
      <c r="B244" s="94" t="s">
        <v>3934</v>
      </c>
      <c r="C244" s="91" t="s">
        <v>97</v>
      </c>
      <c r="D244" s="91" t="s">
        <v>198</v>
      </c>
      <c r="E244" s="122" t="s">
        <v>24134</v>
      </c>
      <c r="F244" s="92" t="s">
        <v>15</v>
      </c>
      <c r="G244" s="92" t="s">
        <v>98</v>
      </c>
      <c r="H244" s="92" t="s">
        <v>25835</v>
      </c>
      <c r="I244" s="162" t="s">
        <v>292</v>
      </c>
      <c r="J244" s="96" t="s">
        <v>246</v>
      </c>
      <c r="K244" s="95">
        <v>3245</v>
      </c>
      <c r="L244" s="96"/>
      <c r="M244" s="95" t="s">
        <v>106</v>
      </c>
      <c r="N244" s="94" t="s">
        <v>25577</v>
      </c>
      <c r="O244" s="94" t="s">
        <v>244</v>
      </c>
      <c r="P244" s="94" t="s">
        <v>2092</v>
      </c>
      <c r="Q244" s="98" t="s">
        <v>26747</v>
      </c>
      <c r="R244" s="98" t="s">
        <v>27787</v>
      </c>
      <c r="S244" s="99" t="s">
        <v>279</v>
      </c>
      <c r="T244" s="94" t="s">
        <v>293</v>
      </c>
      <c r="U244" s="120"/>
      <c r="V244" s="120"/>
      <c r="W244" s="100" t="str">
        <f>VLOOKUP(TRIM(X244),X10:Y94,2,FALSE)</f>
        <v>Puneet</v>
      </c>
      <c r="X244" s="273" t="str">
        <f t="shared" si="22"/>
        <v>8.5</v>
      </c>
      <c r="Y244" s="273">
        <f t="shared" si="23"/>
        <v>0</v>
      </c>
      <c r="Z244" s="273">
        <f t="shared" si="24"/>
        <v>0</v>
      </c>
      <c r="AA244" s="273">
        <f t="shared" si="25"/>
        <v>8</v>
      </c>
      <c r="AB244" s="273">
        <f t="shared" si="26"/>
        <v>0</v>
      </c>
      <c r="AC244" s="273">
        <f t="shared" si="27"/>
        <v>0</v>
      </c>
      <c r="AF244" s="276">
        <v>8.5</v>
      </c>
      <c r="AG244" s="277"/>
    </row>
    <row r="245" spans="1:33" s="50" customFormat="1" ht="35.25" customHeight="1" x14ac:dyDescent="0.25">
      <c r="A245" s="89" t="s">
        <v>224</v>
      </c>
      <c r="B245" s="94" t="s">
        <v>41</v>
      </c>
      <c r="C245" s="91" t="s">
        <v>97</v>
      </c>
      <c r="D245" s="91" t="s">
        <v>13874</v>
      </c>
      <c r="E245" s="122" t="s">
        <v>24135</v>
      </c>
      <c r="F245" s="92" t="s">
        <v>13983</v>
      </c>
      <c r="G245" s="92" t="s">
        <v>98</v>
      </c>
      <c r="H245" s="92" t="s">
        <v>25836</v>
      </c>
      <c r="I245" s="162" t="s">
        <v>292</v>
      </c>
      <c r="J245" s="96"/>
      <c r="K245" s="95"/>
      <c r="L245" s="96"/>
      <c r="M245" s="95"/>
      <c r="N245" s="94"/>
      <c r="O245" s="94" t="s">
        <v>2523</v>
      </c>
      <c r="P245" s="94"/>
      <c r="Q245" s="98" t="s">
        <v>25837</v>
      </c>
      <c r="R245" s="98" t="s">
        <v>28329</v>
      </c>
      <c r="S245" s="99" t="s">
        <v>279</v>
      </c>
      <c r="T245" s="94" t="s">
        <v>293</v>
      </c>
      <c r="U245" s="120"/>
      <c r="V245" s="120"/>
      <c r="W245" s="100" t="str">
        <f>VLOOKUP(TRIM(X245),X10:Y94,2,FALSE)</f>
        <v>Puneet</v>
      </c>
      <c r="X245" s="273" t="str">
        <f t="shared" si="22"/>
        <v>9.1.3</v>
      </c>
      <c r="Y245" s="273">
        <f t="shared" si="23"/>
        <v>0</v>
      </c>
      <c r="Z245" s="273">
        <f t="shared" si="24"/>
        <v>0</v>
      </c>
      <c r="AA245" s="273">
        <f t="shared" si="25"/>
        <v>8</v>
      </c>
      <c r="AB245" s="273">
        <f t="shared" si="26"/>
        <v>0</v>
      </c>
      <c r="AC245" s="273">
        <f t="shared" si="27"/>
        <v>0</v>
      </c>
      <c r="AF245" s="276" t="s">
        <v>13874</v>
      </c>
      <c r="AG245" s="277"/>
    </row>
    <row r="246" spans="1:33" s="50" customFormat="1" ht="35.25" customHeight="1" x14ac:dyDescent="0.25">
      <c r="A246" s="89" t="s">
        <v>224</v>
      </c>
      <c r="B246" s="94" t="s">
        <v>317</v>
      </c>
      <c r="C246" s="91" t="s">
        <v>97</v>
      </c>
      <c r="D246" s="91" t="s">
        <v>56</v>
      </c>
      <c r="E246" s="122" t="s">
        <v>24136</v>
      </c>
      <c r="F246" s="92" t="s">
        <v>270</v>
      </c>
      <c r="G246" s="92" t="s">
        <v>98</v>
      </c>
      <c r="H246" s="92" t="s">
        <v>25838</v>
      </c>
      <c r="I246" s="162" t="s">
        <v>292</v>
      </c>
      <c r="J246" s="96"/>
      <c r="K246" s="95"/>
      <c r="L246" s="96"/>
      <c r="M246" s="95"/>
      <c r="N246" s="94"/>
      <c r="O246" s="94" t="s">
        <v>244</v>
      </c>
      <c r="P246" s="94" t="s">
        <v>499</v>
      </c>
      <c r="Q246" s="98" t="s">
        <v>25839</v>
      </c>
      <c r="R246" s="98" t="s">
        <v>27788</v>
      </c>
      <c r="S246" s="99" t="s">
        <v>279</v>
      </c>
      <c r="T246" s="94" t="s">
        <v>293</v>
      </c>
      <c r="U246" s="120"/>
      <c r="V246" s="120"/>
      <c r="W246" s="100" t="str">
        <f>VLOOKUP(TRIM(X246),X10:Y94,2,FALSE)</f>
        <v>Andy</v>
      </c>
      <c r="X246" s="273" t="str">
        <f t="shared" si="22"/>
        <v>4.1</v>
      </c>
      <c r="Y246" s="273">
        <f t="shared" si="23"/>
        <v>0</v>
      </c>
      <c r="Z246" s="273">
        <f t="shared" si="24"/>
        <v>0</v>
      </c>
      <c r="AA246" s="273">
        <f t="shared" si="25"/>
        <v>8</v>
      </c>
      <c r="AB246" s="273">
        <f t="shared" si="26"/>
        <v>0</v>
      </c>
      <c r="AC246" s="273">
        <f t="shared" si="27"/>
        <v>0</v>
      </c>
      <c r="AF246" s="276">
        <v>4.0999999999999996</v>
      </c>
      <c r="AG246" s="277"/>
    </row>
    <row r="247" spans="1:33" s="50" customFormat="1" ht="35.25" customHeight="1" x14ac:dyDescent="0.25">
      <c r="A247" s="89" t="s">
        <v>224</v>
      </c>
      <c r="B247" s="94" t="s">
        <v>26749</v>
      </c>
      <c r="C247" s="91" t="s">
        <v>97</v>
      </c>
      <c r="D247" s="91" t="s">
        <v>56</v>
      </c>
      <c r="E247" s="122" t="s">
        <v>24137</v>
      </c>
      <c r="F247" s="92" t="s">
        <v>15</v>
      </c>
      <c r="G247" s="92" t="s">
        <v>98</v>
      </c>
      <c r="H247" s="92" t="s">
        <v>25840</v>
      </c>
      <c r="I247" s="162" t="s">
        <v>396</v>
      </c>
      <c r="J247" s="96" t="s">
        <v>246</v>
      </c>
      <c r="K247" s="95">
        <v>3246</v>
      </c>
      <c r="L247" s="96"/>
      <c r="M247" s="95" t="s">
        <v>107</v>
      </c>
      <c r="N247" s="94" t="s">
        <v>25577</v>
      </c>
      <c r="O247" s="94" t="s">
        <v>244</v>
      </c>
      <c r="P247" s="94" t="s">
        <v>14179</v>
      </c>
      <c r="Q247" s="98" t="s">
        <v>26748</v>
      </c>
      <c r="R247" s="98" t="s">
        <v>225</v>
      </c>
      <c r="S247" s="99" t="s">
        <v>5405</v>
      </c>
      <c r="T247" s="94" t="s">
        <v>293</v>
      </c>
      <c r="U247" s="120"/>
      <c r="V247" s="120"/>
      <c r="W247" s="100" t="str">
        <f>VLOOKUP(TRIM(X247),X10:Y94,2,FALSE)</f>
        <v>Andy</v>
      </c>
      <c r="X247" s="273" t="str">
        <f t="shared" si="22"/>
        <v>4.1</v>
      </c>
      <c r="Y247" s="273">
        <f t="shared" si="23"/>
        <v>1</v>
      </c>
      <c r="Z247" s="273">
        <f t="shared" si="24"/>
        <v>0</v>
      </c>
      <c r="AA247" s="273">
        <f t="shared" si="25"/>
        <v>36</v>
      </c>
      <c r="AB247" s="273">
        <f t="shared" si="26"/>
        <v>0</v>
      </c>
      <c r="AC247" s="273">
        <f t="shared" si="27"/>
        <v>0</v>
      </c>
      <c r="AF247" s="276">
        <v>4.0999999999999996</v>
      </c>
      <c r="AG247" s="277"/>
    </row>
    <row r="248" spans="1:33" s="50" customFormat="1" ht="35.25" customHeight="1" x14ac:dyDescent="0.25">
      <c r="A248" s="89" t="s">
        <v>224</v>
      </c>
      <c r="B248" s="94" t="s">
        <v>26751</v>
      </c>
      <c r="C248" s="91" t="s">
        <v>97</v>
      </c>
      <c r="D248" s="91" t="s">
        <v>183</v>
      </c>
      <c r="E248" s="122" t="s">
        <v>24138</v>
      </c>
      <c r="F248" s="92" t="s">
        <v>15</v>
      </c>
      <c r="G248" s="92" t="s">
        <v>98</v>
      </c>
      <c r="H248" s="92" t="s">
        <v>25841</v>
      </c>
      <c r="I248" s="162" t="s">
        <v>292</v>
      </c>
      <c r="J248" s="96" t="s">
        <v>267</v>
      </c>
      <c r="K248" s="95">
        <v>653</v>
      </c>
      <c r="L248" s="96"/>
      <c r="M248" s="95" t="s">
        <v>106</v>
      </c>
      <c r="N248" s="94" t="s">
        <v>25577</v>
      </c>
      <c r="O248" s="94" t="s">
        <v>244</v>
      </c>
      <c r="P248" s="94" t="s">
        <v>2155</v>
      </c>
      <c r="Q248" s="98" t="s">
        <v>26750</v>
      </c>
      <c r="R248" s="98" t="s">
        <v>27789</v>
      </c>
      <c r="S248" s="99" t="s">
        <v>279</v>
      </c>
      <c r="T248" s="94" t="s">
        <v>293</v>
      </c>
      <c r="U248" s="120"/>
      <c r="V248" s="120"/>
      <c r="W248" s="100" t="str">
        <f>VLOOKUP(TRIM(X248),X10:Y94,2,FALSE)</f>
        <v>Andy</v>
      </c>
      <c r="X248" s="273" t="str">
        <f t="shared" si="22"/>
        <v>8.1</v>
      </c>
      <c r="Y248" s="273">
        <f t="shared" si="23"/>
        <v>0</v>
      </c>
      <c r="Z248" s="273">
        <f t="shared" si="24"/>
        <v>0</v>
      </c>
      <c r="AA248" s="273">
        <f t="shared" si="25"/>
        <v>8</v>
      </c>
      <c r="AB248" s="273">
        <f t="shared" si="26"/>
        <v>0</v>
      </c>
      <c r="AC248" s="273">
        <f t="shared" si="27"/>
        <v>0</v>
      </c>
      <c r="AF248" s="276">
        <v>8.1</v>
      </c>
      <c r="AG248" s="277"/>
    </row>
    <row r="249" spans="1:33" s="50" customFormat="1" ht="35.25" customHeight="1" x14ac:dyDescent="0.25">
      <c r="A249" s="89" t="s">
        <v>224</v>
      </c>
      <c r="B249" s="94" t="s">
        <v>26753</v>
      </c>
      <c r="C249" s="91" t="s">
        <v>97</v>
      </c>
      <c r="D249" s="91" t="s">
        <v>183</v>
      </c>
      <c r="E249" s="122" t="s">
        <v>24139</v>
      </c>
      <c r="F249" s="92" t="s">
        <v>15</v>
      </c>
      <c r="G249" s="92" t="s">
        <v>98</v>
      </c>
      <c r="H249" s="92" t="s">
        <v>25842</v>
      </c>
      <c r="I249" s="162" t="s">
        <v>292</v>
      </c>
      <c r="J249" s="96" t="s">
        <v>2154</v>
      </c>
      <c r="K249" s="95">
        <v>437</v>
      </c>
      <c r="L249" s="96"/>
      <c r="M249" s="95" t="s">
        <v>106</v>
      </c>
      <c r="N249" s="94" t="s">
        <v>25577</v>
      </c>
      <c r="O249" s="94" t="s">
        <v>244</v>
      </c>
      <c r="P249" s="94" t="s">
        <v>2155</v>
      </c>
      <c r="Q249" s="98" t="s">
        <v>26752</v>
      </c>
      <c r="R249" s="98" t="s">
        <v>27790</v>
      </c>
      <c r="S249" s="99" t="s">
        <v>279</v>
      </c>
      <c r="T249" s="94" t="s">
        <v>293</v>
      </c>
      <c r="U249" s="120"/>
      <c r="V249" s="120"/>
      <c r="W249" s="100" t="str">
        <f>VLOOKUP(TRIM(X249),X10:Y94,2,FALSE)</f>
        <v>Andy</v>
      </c>
      <c r="X249" s="273" t="str">
        <f t="shared" si="22"/>
        <v>8.1</v>
      </c>
      <c r="Y249" s="273">
        <f t="shared" si="23"/>
        <v>0</v>
      </c>
      <c r="Z249" s="273">
        <f t="shared" si="24"/>
        <v>0</v>
      </c>
      <c r="AA249" s="273">
        <f t="shared" si="25"/>
        <v>8</v>
      </c>
      <c r="AB249" s="273">
        <f t="shared" si="26"/>
        <v>0</v>
      </c>
      <c r="AC249" s="273">
        <f t="shared" si="27"/>
        <v>0</v>
      </c>
      <c r="AF249" s="276">
        <v>8.1</v>
      </c>
      <c r="AG249" s="277"/>
    </row>
    <row r="250" spans="1:33" s="50" customFormat="1" ht="35.25" customHeight="1" x14ac:dyDescent="0.25">
      <c r="A250" s="89" t="s">
        <v>224</v>
      </c>
      <c r="B250" s="94" t="s">
        <v>27518</v>
      </c>
      <c r="C250" s="91" t="s">
        <v>97</v>
      </c>
      <c r="D250" s="91" t="s">
        <v>183</v>
      </c>
      <c r="E250" s="122" t="s">
        <v>24140</v>
      </c>
      <c r="F250" s="92" t="s">
        <v>15</v>
      </c>
      <c r="G250" s="92" t="s">
        <v>98</v>
      </c>
      <c r="H250" s="92" t="s">
        <v>25843</v>
      </c>
      <c r="I250" s="162" t="s">
        <v>292</v>
      </c>
      <c r="J250" s="96" t="s">
        <v>2154</v>
      </c>
      <c r="K250" s="95">
        <v>438</v>
      </c>
      <c r="L250" s="96"/>
      <c r="M250" s="95" t="s">
        <v>106</v>
      </c>
      <c r="N250" s="94" t="s">
        <v>25577</v>
      </c>
      <c r="O250" s="94" t="s">
        <v>244</v>
      </c>
      <c r="P250" s="94" t="s">
        <v>2155</v>
      </c>
      <c r="Q250" s="98" t="s">
        <v>25844</v>
      </c>
      <c r="R250" s="98" t="s">
        <v>27791</v>
      </c>
      <c r="S250" s="99" t="s">
        <v>279</v>
      </c>
      <c r="T250" s="94" t="s">
        <v>293</v>
      </c>
      <c r="U250" s="120"/>
      <c r="V250" s="120"/>
      <c r="W250" s="100" t="str">
        <f>VLOOKUP(TRIM(X250),X10:Y94,2,FALSE)</f>
        <v>Andy</v>
      </c>
      <c r="X250" s="273" t="str">
        <f t="shared" si="22"/>
        <v>8.1</v>
      </c>
      <c r="Y250" s="273">
        <f t="shared" si="23"/>
        <v>0</v>
      </c>
      <c r="Z250" s="273">
        <f t="shared" si="24"/>
        <v>0</v>
      </c>
      <c r="AA250" s="273">
        <f t="shared" si="25"/>
        <v>8</v>
      </c>
      <c r="AB250" s="273">
        <f t="shared" si="26"/>
        <v>0</v>
      </c>
      <c r="AC250" s="273">
        <f t="shared" si="27"/>
        <v>0</v>
      </c>
      <c r="AF250" s="276">
        <v>8.1</v>
      </c>
      <c r="AG250" s="277"/>
    </row>
    <row r="251" spans="1:33" s="50" customFormat="1" ht="35.25" customHeight="1" x14ac:dyDescent="0.25">
      <c r="A251" s="89" t="s">
        <v>224</v>
      </c>
      <c r="B251" s="94" t="s">
        <v>26755</v>
      </c>
      <c r="C251" s="91" t="s">
        <v>97</v>
      </c>
      <c r="D251" s="91" t="s">
        <v>183</v>
      </c>
      <c r="E251" s="122" t="s">
        <v>24141</v>
      </c>
      <c r="F251" s="92" t="s">
        <v>15</v>
      </c>
      <c r="G251" s="92" t="s">
        <v>98</v>
      </c>
      <c r="H251" s="92" t="s">
        <v>25845</v>
      </c>
      <c r="I251" s="162" t="s">
        <v>292</v>
      </c>
      <c r="J251" s="94" t="s">
        <v>2154</v>
      </c>
      <c r="K251" s="156">
        <v>439</v>
      </c>
      <c r="L251" s="94"/>
      <c r="M251" s="156" t="s">
        <v>106</v>
      </c>
      <c r="N251" s="94" t="s">
        <v>25577</v>
      </c>
      <c r="O251" s="94" t="s">
        <v>244</v>
      </c>
      <c r="P251" s="94" t="s">
        <v>2155</v>
      </c>
      <c r="Q251" s="98" t="s">
        <v>26754</v>
      </c>
      <c r="R251" s="98" t="s">
        <v>27792</v>
      </c>
      <c r="S251" s="99" t="s">
        <v>279</v>
      </c>
      <c r="T251" s="94" t="s">
        <v>293</v>
      </c>
      <c r="U251" s="120"/>
      <c r="V251" s="120"/>
      <c r="W251" s="100" t="str">
        <f>VLOOKUP(TRIM(X251),X10:Y94,2,FALSE)</f>
        <v>Andy</v>
      </c>
      <c r="X251" s="273" t="str">
        <f t="shared" si="22"/>
        <v>8.1</v>
      </c>
      <c r="Y251" s="273">
        <f t="shared" si="23"/>
        <v>0</v>
      </c>
      <c r="Z251" s="273">
        <f t="shared" si="24"/>
        <v>0</v>
      </c>
      <c r="AA251" s="273">
        <f t="shared" si="25"/>
        <v>8</v>
      </c>
      <c r="AB251" s="273">
        <f t="shared" si="26"/>
        <v>0</v>
      </c>
      <c r="AC251" s="273">
        <f t="shared" si="27"/>
        <v>0</v>
      </c>
      <c r="AF251" s="276">
        <v>8.1</v>
      </c>
      <c r="AG251" s="277"/>
    </row>
    <row r="252" spans="1:33" s="50" customFormat="1" ht="35.25" customHeight="1" x14ac:dyDescent="0.25">
      <c r="A252" s="89" t="s">
        <v>224</v>
      </c>
      <c r="B252" s="94" t="s">
        <v>3679</v>
      </c>
      <c r="C252" s="91" t="s">
        <v>97</v>
      </c>
      <c r="D252" s="91" t="s">
        <v>199</v>
      </c>
      <c r="E252" s="122" t="s">
        <v>24142</v>
      </c>
      <c r="F252" s="92" t="s">
        <v>15</v>
      </c>
      <c r="G252" s="92" t="s">
        <v>98</v>
      </c>
      <c r="H252" s="92" t="s">
        <v>25846</v>
      </c>
      <c r="I252" s="162" t="s">
        <v>292</v>
      </c>
      <c r="J252" s="94" t="s">
        <v>267</v>
      </c>
      <c r="K252" s="156">
        <v>654</v>
      </c>
      <c r="L252" s="94"/>
      <c r="M252" s="156" t="s">
        <v>106</v>
      </c>
      <c r="N252" s="94" t="s">
        <v>25577</v>
      </c>
      <c r="O252" s="94" t="s">
        <v>244</v>
      </c>
      <c r="P252" s="94" t="s">
        <v>2169</v>
      </c>
      <c r="Q252" s="98" t="s">
        <v>26756</v>
      </c>
      <c r="R252" s="98" t="s">
        <v>27793</v>
      </c>
      <c r="S252" s="99" t="s">
        <v>279</v>
      </c>
      <c r="T252" s="94" t="s">
        <v>293</v>
      </c>
      <c r="U252" s="120"/>
      <c r="V252" s="120"/>
      <c r="W252" s="100" t="str">
        <f>VLOOKUP(TRIM(X252),X10:Y94,2,FALSE)</f>
        <v>Andy</v>
      </c>
      <c r="X252" s="273" t="str">
        <f t="shared" si="22"/>
        <v>8.6</v>
      </c>
      <c r="Y252" s="273">
        <f t="shared" si="23"/>
        <v>0</v>
      </c>
      <c r="Z252" s="273">
        <f t="shared" si="24"/>
        <v>0</v>
      </c>
      <c r="AA252" s="273">
        <f t="shared" si="25"/>
        <v>8</v>
      </c>
      <c r="AB252" s="273">
        <f t="shared" si="26"/>
        <v>0</v>
      </c>
      <c r="AC252" s="273">
        <f t="shared" si="27"/>
        <v>0</v>
      </c>
      <c r="AF252" s="276">
        <v>8.6</v>
      </c>
      <c r="AG252" s="277"/>
    </row>
    <row r="253" spans="1:33" s="50" customFormat="1" ht="35.25" customHeight="1" x14ac:dyDescent="0.25">
      <c r="A253" s="89" t="s">
        <v>224</v>
      </c>
      <c r="B253" s="94" t="s">
        <v>9866</v>
      </c>
      <c r="C253" s="91" t="s">
        <v>97</v>
      </c>
      <c r="D253" s="91" t="s">
        <v>199</v>
      </c>
      <c r="E253" s="122" t="s">
        <v>24143</v>
      </c>
      <c r="F253" s="92" t="s">
        <v>15</v>
      </c>
      <c r="G253" s="92" t="s">
        <v>98</v>
      </c>
      <c r="H253" s="92" t="s">
        <v>25847</v>
      </c>
      <c r="I253" s="162" t="s">
        <v>26757</v>
      </c>
      <c r="J253" s="94" t="s">
        <v>246</v>
      </c>
      <c r="K253" s="156">
        <v>3247</v>
      </c>
      <c r="L253" s="94"/>
      <c r="M253" s="156" t="s">
        <v>106</v>
      </c>
      <c r="N253" s="94" t="s">
        <v>25577</v>
      </c>
      <c r="O253" s="94" t="s">
        <v>244</v>
      </c>
      <c r="P253" s="94" t="s">
        <v>2169</v>
      </c>
      <c r="Q253" s="98" t="s">
        <v>26758</v>
      </c>
      <c r="R253" s="98" t="s">
        <v>27794</v>
      </c>
      <c r="S253" s="99" t="s">
        <v>279</v>
      </c>
      <c r="T253" s="94" t="s">
        <v>293</v>
      </c>
      <c r="U253" s="120"/>
      <c r="V253" s="120"/>
      <c r="W253" s="100" t="str">
        <f>VLOOKUP(TRIM(X253),X10:Y94,2,FALSE)</f>
        <v>Andy</v>
      </c>
      <c r="X253" s="273" t="str">
        <f t="shared" si="22"/>
        <v>8.6</v>
      </c>
      <c r="Y253" s="273">
        <f t="shared" si="23"/>
        <v>0</v>
      </c>
      <c r="Z253" s="273">
        <f t="shared" si="24"/>
        <v>0</v>
      </c>
      <c r="AA253" s="273">
        <f t="shared" si="25"/>
        <v>71</v>
      </c>
      <c r="AB253" s="273">
        <f t="shared" si="26"/>
        <v>0</v>
      </c>
      <c r="AC253" s="273">
        <f t="shared" si="27"/>
        <v>0</v>
      </c>
      <c r="AF253" s="276">
        <v>8.6</v>
      </c>
      <c r="AG253" s="277"/>
    </row>
    <row r="254" spans="1:33" s="50" customFormat="1" ht="35.25" customHeight="1" x14ac:dyDescent="0.25">
      <c r="A254" s="89" t="s">
        <v>224</v>
      </c>
      <c r="B254" s="94" t="s">
        <v>20734</v>
      </c>
      <c r="C254" s="91" t="s">
        <v>97</v>
      </c>
      <c r="D254" s="91" t="s">
        <v>199</v>
      </c>
      <c r="E254" s="122" t="s">
        <v>24144</v>
      </c>
      <c r="F254" s="92" t="s">
        <v>15</v>
      </c>
      <c r="G254" s="92" t="s">
        <v>98</v>
      </c>
      <c r="H254" s="92" t="s">
        <v>25848</v>
      </c>
      <c r="I254" s="162" t="s">
        <v>292</v>
      </c>
      <c r="J254" s="94" t="s">
        <v>246</v>
      </c>
      <c r="K254" s="156">
        <v>3248</v>
      </c>
      <c r="L254" s="94"/>
      <c r="M254" s="156" t="s">
        <v>106</v>
      </c>
      <c r="N254" s="94" t="s">
        <v>25577</v>
      </c>
      <c r="O254" s="94" t="s">
        <v>244</v>
      </c>
      <c r="P254" s="94" t="s">
        <v>2169</v>
      </c>
      <c r="Q254" s="98" t="s">
        <v>26759</v>
      </c>
      <c r="R254" s="98" t="s">
        <v>27795</v>
      </c>
      <c r="S254" s="99" t="s">
        <v>279</v>
      </c>
      <c r="T254" s="94" t="s">
        <v>293</v>
      </c>
      <c r="U254" s="120"/>
      <c r="V254" s="120"/>
      <c r="W254" s="100" t="str">
        <f>VLOOKUP(TRIM(X254),X10:Y94,2,FALSE)</f>
        <v>Andy</v>
      </c>
      <c r="X254" s="273" t="str">
        <f t="shared" si="22"/>
        <v>8.6</v>
      </c>
      <c r="Y254" s="273">
        <f t="shared" si="23"/>
        <v>0</v>
      </c>
      <c r="Z254" s="273">
        <f t="shared" si="24"/>
        <v>0</v>
      </c>
      <c r="AA254" s="273">
        <f t="shared" si="25"/>
        <v>8</v>
      </c>
      <c r="AB254" s="273">
        <f t="shared" si="26"/>
        <v>0</v>
      </c>
      <c r="AC254" s="273">
        <f t="shared" si="27"/>
        <v>0</v>
      </c>
      <c r="AF254" s="276">
        <v>8.6</v>
      </c>
      <c r="AG254" s="277"/>
    </row>
    <row r="255" spans="1:33" s="50" customFormat="1" ht="35.25" customHeight="1" x14ac:dyDescent="0.25">
      <c r="A255" s="89" t="s">
        <v>224</v>
      </c>
      <c r="B255" s="94" t="s">
        <v>26761</v>
      </c>
      <c r="C255" s="91" t="s">
        <v>97</v>
      </c>
      <c r="D255" s="91" t="s">
        <v>197</v>
      </c>
      <c r="E255" s="122" t="s">
        <v>24145</v>
      </c>
      <c r="F255" s="92" t="s">
        <v>15</v>
      </c>
      <c r="G255" s="92" t="s">
        <v>98</v>
      </c>
      <c r="H255" s="92" t="s">
        <v>19533</v>
      </c>
      <c r="I255" s="162" t="s">
        <v>25849</v>
      </c>
      <c r="J255" s="96" t="s">
        <v>246</v>
      </c>
      <c r="K255" s="95">
        <v>3249</v>
      </c>
      <c r="L255" s="96"/>
      <c r="M255" s="95" t="s">
        <v>106</v>
      </c>
      <c r="N255" s="94" t="s">
        <v>25577</v>
      </c>
      <c r="O255" s="94" t="s">
        <v>244</v>
      </c>
      <c r="P255" s="94" t="s">
        <v>2736</v>
      </c>
      <c r="Q255" s="98" t="s">
        <v>26760</v>
      </c>
      <c r="R255" s="98" t="s">
        <v>227</v>
      </c>
      <c r="S255" s="99" t="s">
        <v>227</v>
      </c>
      <c r="T255" s="94" t="s">
        <v>444</v>
      </c>
      <c r="U255" s="120"/>
      <c r="V255" s="120"/>
      <c r="W255" s="100" t="str">
        <f>VLOOKUP(TRIM(X255),X10:Y94,2,FALSE)</f>
        <v>Tao</v>
      </c>
      <c r="X255" s="273" t="str">
        <f t="shared" si="22"/>
        <v>8.4</v>
      </c>
      <c r="Y255" s="273">
        <f t="shared" si="23"/>
        <v>0</v>
      </c>
      <c r="Z255" s="273">
        <f t="shared" si="24"/>
        <v>0</v>
      </c>
      <c r="AA255" s="273">
        <f t="shared" si="25"/>
        <v>65</v>
      </c>
      <c r="AB255" s="273">
        <f t="shared" si="26"/>
        <v>0</v>
      </c>
      <c r="AC255" s="273">
        <f t="shared" si="27"/>
        <v>0</v>
      </c>
      <c r="AF255" s="276">
        <v>8.4</v>
      </c>
      <c r="AG255" s="277"/>
    </row>
    <row r="256" spans="1:33" s="50" customFormat="1" ht="35.25" customHeight="1" x14ac:dyDescent="0.25">
      <c r="A256" s="89" t="s">
        <v>224</v>
      </c>
      <c r="B256" s="94" t="s">
        <v>3836</v>
      </c>
      <c r="C256" s="91" t="s">
        <v>97</v>
      </c>
      <c r="D256" s="91" t="s">
        <v>199</v>
      </c>
      <c r="E256" s="122" t="s">
        <v>24146</v>
      </c>
      <c r="F256" s="92" t="s">
        <v>15</v>
      </c>
      <c r="G256" s="92" t="s">
        <v>98</v>
      </c>
      <c r="H256" s="92" t="s">
        <v>25850</v>
      </c>
      <c r="I256" s="162" t="s">
        <v>323</v>
      </c>
      <c r="J256" s="96" t="s">
        <v>246</v>
      </c>
      <c r="K256" s="95">
        <v>3250</v>
      </c>
      <c r="L256" s="96"/>
      <c r="M256" s="95" t="s">
        <v>106</v>
      </c>
      <c r="N256" s="94" t="s">
        <v>25577</v>
      </c>
      <c r="O256" s="94" t="s">
        <v>244</v>
      </c>
      <c r="P256" s="94" t="s">
        <v>2169</v>
      </c>
      <c r="Q256" s="98" t="s">
        <v>26762</v>
      </c>
      <c r="R256" s="98" t="s">
        <v>27796</v>
      </c>
      <c r="S256" s="99" t="s">
        <v>279</v>
      </c>
      <c r="T256" s="94" t="s">
        <v>344</v>
      </c>
      <c r="U256" s="120"/>
      <c r="V256" s="120"/>
      <c r="W256" s="100" t="str">
        <f>VLOOKUP(TRIM(X256),X10:Y94,2,FALSE)</f>
        <v>Andy</v>
      </c>
      <c r="X256" s="273" t="str">
        <f t="shared" si="22"/>
        <v>8.6</v>
      </c>
      <c r="Y256" s="273">
        <f t="shared" si="23"/>
        <v>0</v>
      </c>
      <c r="Z256" s="273">
        <f t="shared" si="24"/>
        <v>0</v>
      </c>
      <c r="AA256" s="273">
        <f t="shared" si="25"/>
        <v>14</v>
      </c>
      <c r="AB256" s="273">
        <f t="shared" si="26"/>
        <v>0</v>
      </c>
      <c r="AC256" s="273">
        <f t="shared" si="27"/>
        <v>0</v>
      </c>
      <c r="AF256" s="276">
        <v>8.6</v>
      </c>
      <c r="AG256" s="277"/>
    </row>
    <row r="257" spans="1:33" s="50" customFormat="1" ht="35.25" customHeight="1" x14ac:dyDescent="0.25">
      <c r="A257" s="89" t="s">
        <v>224</v>
      </c>
      <c r="B257" s="94" t="s">
        <v>26764</v>
      </c>
      <c r="C257" s="91" t="s">
        <v>97</v>
      </c>
      <c r="D257" s="91" t="s">
        <v>200</v>
      </c>
      <c r="E257" s="122" t="s">
        <v>24147</v>
      </c>
      <c r="F257" s="92" t="s">
        <v>15</v>
      </c>
      <c r="G257" s="92" t="s">
        <v>98</v>
      </c>
      <c r="H257" s="92" t="s">
        <v>25851</v>
      </c>
      <c r="I257" s="162" t="s">
        <v>323</v>
      </c>
      <c r="J257" s="96" t="s">
        <v>2418</v>
      </c>
      <c r="K257" s="95">
        <v>1</v>
      </c>
      <c r="L257" s="96"/>
      <c r="M257" s="95" t="s">
        <v>106</v>
      </c>
      <c r="N257" s="94" t="s">
        <v>2839</v>
      </c>
      <c r="O257" s="94" t="s">
        <v>244</v>
      </c>
      <c r="P257" s="94" t="s">
        <v>2419</v>
      </c>
      <c r="Q257" s="98" t="s">
        <v>26763</v>
      </c>
      <c r="R257" s="98" t="s">
        <v>27797</v>
      </c>
      <c r="S257" s="99" t="s">
        <v>269</v>
      </c>
      <c r="T257" s="94" t="s">
        <v>25852</v>
      </c>
      <c r="U257" s="120"/>
      <c r="V257" s="120"/>
      <c r="W257" s="100" t="str">
        <f>VLOOKUP(TRIM(X257),X10:Y94,2,FALSE)</f>
        <v>Tao</v>
      </c>
      <c r="X257" s="273" t="str">
        <f t="shared" si="22"/>
        <v>8.7</v>
      </c>
      <c r="Y257" s="273">
        <f t="shared" si="23"/>
        <v>0</v>
      </c>
      <c r="Z257" s="273">
        <f t="shared" si="24"/>
        <v>0</v>
      </c>
      <c r="AA257" s="273">
        <f t="shared" si="25"/>
        <v>14</v>
      </c>
      <c r="AB257" s="273">
        <f t="shared" si="26"/>
        <v>0</v>
      </c>
      <c r="AC257" s="273">
        <f t="shared" si="27"/>
        <v>0</v>
      </c>
      <c r="AF257" s="276">
        <v>8.6999999999999993</v>
      </c>
      <c r="AG257" s="277"/>
    </row>
    <row r="258" spans="1:33" s="50" customFormat="1" ht="35.25" customHeight="1" x14ac:dyDescent="0.25">
      <c r="A258" s="89" t="s">
        <v>224</v>
      </c>
      <c r="B258" s="94" t="s">
        <v>26766</v>
      </c>
      <c r="C258" s="91" t="s">
        <v>97</v>
      </c>
      <c r="D258" s="91" t="s">
        <v>200</v>
      </c>
      <c r="E258" s="122" t="s">
        <v>24148</v>
      </c>
      <c r="F258" s="92" t="s">
        <v>15</v>
      </c>
      <c r="G258" s="92" t="s">
        <v>98</v>
      </c>
      <c r="H258" s="92" t="s">
        <v>25853</v>
      </c>
      <c r="I258" s="162" t="s">
        <v>323</v>
      </c>
      <c r="J258" s="96" t="s">
        <v>2418</v>
      </c>
      <c r="K258" s="95">
        <v>2</v>
      </c>
      <c r="L258" s="96"/>
      <c r="M258" s="95" t="s">
        <v>106</v>
      </c>
      <c r="N258" s="94" t="s">
        <v>2839</v>
      </c>
      <c r="O258" s="94" t="s">
        <v>244</v>
      </c>
      <c r="P258" s="94" t="s">
        <v>2419</v>
      </c>
      <c r="Q258" s="98" t="s">
        <v>26765</v>
      </c>
      <c r="R258" s="98" t="s">
        <v>227</v>
      </c>
      <c r="S258" s="99" t="s">
        <v>227</v>
      </c>
      <c r="T258" s="94" t="s">
        <v>25852</v>
      </c>
      <c r="U258" s="120"/>
      <c r="V258" s="120"/>
      <c r="W258" s="100" t="str">
        <f>VLOOKUP(TRIM(X258),X10:Y94,2,FALSE)</f>
        <v>Tao</v>
      </c>
      <c r="X258" s="273" t="str">
        <f t="shared" si="22"/>
        <v>8.7</v>
      </c>
      <c r="Y258" s="273">
        <f t="shared" si="23"/>
        <v>0</v>
      </c>
      <c r="Z258" s="273">
        <f t="shared" si="24"/>
        <v>0</v>
      </c>
      <c r="AA258" s="273">
        <f t="shared" si="25"/>
        <v>14</v>
      </c>
      <c r="AB258" s="273">
        <f t="shared" si="26"/>
        <v>0</v>
      </c>
      <c r="AC258" s="273">
        <f t="shared" si="27"/>
        <v>0</v>
      </c>
      <c r="AF258" s="276">
        <v>8.6999999999999993</v>
      </c>
      <c r="AG258" s="277"/>
    </row>
    <row r="259" spans="1:33" s="50" customFormat="1" ht="35.25" customHeight="1" x14ac:dyDescent="0.25">
      <c r="A259" s="89" t="s">
        <v>224</v>
      </c>
      <c r="B259" s="94" t="s">
        <v>26768</v>
      </c>
      <c r="C259" s="91" t="s">
        <v>97</v>
      </c>
      <c r="D259" s="91" t="s">
        <v>200</v>
      </c>
      <c r="E259" s="122" t="s">
        <v>24149</v>
      </c>
      <c r="F259" s="92" t="s">
        <v>15</v>
      </c>
      <c r="G259" s="92" t="s">
        <v>98</v>
      </c>
      <c r="H259" s="92" t="s">
        <v>25854</v>
      </c>
      <c r="I259" s="162" t="s">
        <v>323</v>
      </c>
      <c r="J259" s="96" t="s">
        <v>2418</v>
      </c>
      <c r="K259" s="95">
        <v>3</v>
      </c>
      <c r="L259" s="96"/>
      <c r="M259" s="95" t="s">
        <v>106</v>
      </c>
      <c r="N259" s="94" t="s">
        <v>2839</v>
      </c>
      <c r="O259" s="94" t="s">
        <v>244</v>
      </c>
      <c r="P259" s="94" t="s">
        <v>2419</v>
      </c>
      <c r="Q259" s="98" t="s">
        <v>26767</v>
      </c>
      <c r="R259" s="98" t="s">
        <v>27798</v>
      </c>
      <c r="S259" s="99" t="s">
        <v>279</v>
      </c>
      <c r="T259" s="94" t="s">
        <v>25852</v>
      </c>
      <c r="U259" s="120"/>
      <c r="V259" s="120"/>
      <c r="W259" s="100" t="str">
        <f>VLOOKUP(TRIM(X259),X10:Y94,2,FALSE)</f>
        <v>Tao</v>
      </c>
      <c r="X259" s="273" t="str">
        <f t="shared" si="22"/>
        <v>8.7</v>
      </c>
      <c r="Y259" s="273">
        <f t="shared" si="23"/>
        <v>0</v>
      </c>
      <c r="Z259" s="273">
        <f t="shared" si="24"/>
        <v>0</v>
      </c>
      <c r="AA259" s="273">
        <f t="shared" si="25"/>
        <v>14</v>
      </c>
      <c r="AB259" s="273">
        <f t="shared" si="26"/>
        <v>0</v>
      </c>
      <c r="AC259" s="273">
        <f t="shared" si="27"/>
        <v>0</v>
      </c>
      <c r="AF259" s="276">
        <v>8.6999999999999993</v>
      </c>
      <c r="AG259" s="277"/>
    </row>
    <row r="260" spans="1:33" s="50" customFormat="1" ht="35.25" customHeight="1" x14ac:dyDescent="0.25">
      <c r="A260" s="89" t="s">
        <v>224</v>
      </c>
      <c r="B260" s="94" t="s">
        <v>9713</v>
      </c>
      <c r="C260" s="91" t="s">
        <v>97</v>
      </c>
      <c r="D260" s="91" t="s">
        <v>200</v>
      </c>
      <c r="E260" s="122" t="s">
        <v>24150</v>
      </c>
      <c r="F260" s="92" t="s">
        <v>15</v>
      </c>
      <c r="G260" s="92" t="s">
        <v>98</v>
      </c>
      <c r="H260" s="92" t="s">
        <v>25855</v>
      </c>
      <c r="I260" s="162" t="s">
        <v>323</v>
      </c>
      <c r="J260" s="96" t="s">
        <v>105</v>
      </c>
      <c r="K260" s="95">
        <v>3132</v>
      </c>
      <c r="L260" s="96"/>
      <c r="M260" s="95" t="s">
        <v>106</v>
      </c>
      <c r="N260" s="94" t="s">
        <v>25620</v>
      </c>
      <c r="O260" s="94" t="s">
        <v>244</v>
      </c>
      <c r="P260" s="94" t="s">
        <v>2419</v>
      </c>
      <c r="Q260" s="98" t="s">
        <v>26769</v>
      </c>
      <c r="R260" s="98" t="s">
        <v>234</v>
      </c>
      <c r="S260" s="99" t="s">
        <v>234</v>
      </c>
      <c r="T260" s="94" t="s">
        <v>25852</v>
      </c>
      <c r="U260" s="120"/>
      <c r="V260" s="120"/>
      <c r="W260" s="100" t="str">
        <f>VLOOKUP(TRIM(X260),X10:Y94,2,FALSE)</f>
        <v>Tao</v>
      </c>
      <c r="X260" s="273" t="str">
        <f t="shared" si="22"/>
        <v>8.7</v>
      </c>
      <c r="Y260" s="273">
        <f t="shared" si="23"/>
        <v>0</v>
      </c>
      <c r="Z260" s="273">
        <f t="shared" si="24"/>
        <v>0</v>
      </c>
      <c r="AA260" s="273">
        <f t="shared" si="25"/>
        <v>14</v>
      </c>
      <c r="AB260" s="273">
        <f t="shared" si="26"/>
        <v>0</v>
      </c>
      <c r="AC260" s="273">
        <f t="shared" si="27"/>
        <v>0</v>
      </c>
      <c r="AF260" s="276">
        <v>8.6999999999999993</v>
      </c>
      <c r="AG260" s="277"/>
    </row>
    <row r="261" spans="1:33" s="50" customFormat="1" ht="35.25" customHeight="1" x14ac:dyDescent="0.25">
      <c r="A261" s="89" t="s">
        <v>224</v>
      </c>
      <c r="B261" s="94" t="s">
        <v>15711</v>
      </c>
      <c r="C261" s="91" t="s">
        <v>97</v>
      </c>
      <c r="D261" s="91" t="s">
        <v>201</v>
      </c>
      <c r="E261" s="122" t="s">
        <v>24151</v>
      </c>
      <c r="F261" s="92" t="s">
        <v>15</v>
      </c>
      <c r="G261" s="92" t="s">
        <v>98</v>
      </c>
      <c r="H261" s="92" t="s">
        <v>25856</v>
      </c>
      <c r="I261" s="162" t="s">
        <v>323</v>
      </c>
      <c r="J261" s="96" t="s">
        <v>2407</v>
      </c>
      <c r="K261" s="95">
        <v>1</v>
      </c>
      <c r="L261" s="96"/>
      <c r="M261" s="95" t="s">
        <v>106</v>
      </c>
      <c r="N261" s="94" t="s">
        <v>2839</v>
      </c>
      <c r="O261" s="94" t="s">
        <v>244</v>
      </c>
      <c r="P261" s="94" t="s">
        <v>2408</v>
      </c>
      <c r="Q261" s="98" t="s">
        <v>26770</v>
      </c>
      <c r="R261" s="98" t="s">
        <v>225</v>
      </c>
      <c r="S261" s="99" t="s">
        <v>5405</v>
      </c>
      <c r="T261" s="94" t="s">
        <v>333</v>
      </c>
      <c r="U261" s="120"/>
      <c r="V261" s="120"/>
      <c r="W261" s="100" t="str">
        <f>VLOOKUP(TRIM(X261),X10:Y94,2,FALSE)</f>
        <v>Tao</v>
      </c>
      <c r="X261" s="273" t="str">
        <f t="shared" si="22"/>
        <v>8.8</v>
      </c>
      <c r="Y261" s="273">
        <f t="shared" si="23"/>
        <v>1</v>
      </c>
      <c r="Z261" s="273">
        <f t="shared" si="24"/>
        <v>0</v>
      </c>
      <c r="AA261" s="273">
        <f t="shared" si="25"/>
        <v>14</v>
      </c>
      <c r="AB261" s="273">
        <f t="shared" si="26"/>
        <v>0</v>
      </c>
      <c r="AC261" s="273">
        <f t="shared" si="27"/>
        <v>0</v>
      </c>
      <c r="AF261" s="276">
        <v>8.8000000000000007</v>
      </c>
      <c r="AG261" s="277"/>
    </row>
    <row r="262" spans="1:33" s="50" customFormat="1" ht="35.25" customHeight="1" x14ac:dyDescent="0.25">
      <c r="A262" s="89" t="s">
        <v>224</v>
      </c>
      <c r="B262" s="94" t="s">
        <v>26772</v>
      </c>
      <c r="C262" s="91" t="s">
        <v>97</v>
      </c>
      <c r="D262" s="91" t="s">
        <v>201</v>
      </c>
      <c r="E262" s="122" t="s">
        <v>24152</v>
      </c>
      <c r="F262" s="92" t="s">
        <v>15</v>
      </c>
      <c r="G262" s="92" t="s">
        <v>98</v>
      </c>
      <c r="H262" s="92" t="s">
        <v>25857</v>
      </c>
      <c r="I262" s="162" t="s">
        <v>323</v>
      </c>
      <c r="J262" s="94" t="s">
        <v>2407</v>
      </c>
      <c r="K262" s="156">
        <v>2</v>
      </c>
      <c r="L262" s="94"/>
      <c r="M262" s="156" t="s">
        <v>106</v>
      </c>
      <c r="N262" s="94" t="s">
        <v>2839</v>
      </c>
      <c r="O262" s="94" t="s">
        <v>244</v>
      </c>
      <c r="P262" s="94" t="s">
        <v>2408</v>
      </c>
      <c r="Q262" s="98" t="s">
        <v>26771</v>
      </c>
      <c r="R262" s="98" t="s">
        <v>27799</v>
      </c>
      <c r="S262" s="99" t="s">
        <v>279</v>
      </c>
      <c r="T262" s="94" t="s">
        <v>333</v>
      </c>
      <c r="U262" s="120"/>
      <c r="V262" s="120"/>
      <c r="W262" s="100" t="str">
        <f>VLOOKUP(TRIM(X262),X10:Y94,2,FALSE)</f>
        <v>Tao</v>
      </c>
      <c r="X262" s="273" t="str">
        <f t="shared" si="22"/>
        <v>8.8</v>
      </c>
      <c r="Y262" s="273">
        <f t="shared" si="23"/>
        <v>0</v>
      </c>
      <c r="Z262" s="273">
        <f t="shared" si="24"/>
        <v>0</v>
      </c>
      <c r="AA262" s="273">
        <f t="shared" si="25"/>
        <v>14</v>
      </c>
      <c r="AB262" s="273">
        <f t="shared" si="26"/>
        <v>0</v>
      </c>
      <c r="AC262" s="273">
        <f t="shared" si="27"/>
        <v>0</v>
      </c>
      <c r="AF262" s="276">
        <v>8.8000000000000007</v>
      </c>
      <c r="AG262" s="277"/>
    </row>
    <row r="263" spans="1:33" s="50" customFormat="1" ht="35.25" customHeight="1" x14ac:dyDescent="0.25">
      <c r="A263" s="89" t="s">
        <v>224</v>
      </c>
      <c r="B263" s="94" t="s">
        <v>49</v>
      </c>
      <c r="C263" s="91" t="s">
        <v>97</v>
      </c>
      <c r="D263" s="91" t="s">
        <v>201</v>
      </c>
      <c r="E263" s="122" t="s">
        <v>24153</v>
      </c>
      <c r="F263" s="92" t="s">
        <v>15</v>
      </c>
      <c r="G263" s="92" t="s">
        <v>98</v>
      </c>
      <c r="H263" s="92" t="s">
        <v>25858</v>
      </c>
      <c r="I263" s="162" t="s">
        <v>323</v>
      </c>
      <c r="J263" s="96" t="s">
        <v>2407</v>
      </c>
      <c r="K263" s="95">
        <v>3</v>
      </c>
      <c r="L263" s="96"/>
      <c r="M263" s="95" t="s">
        <v>106</v>
      </c>
      <c r="N263" s="94" t="s">
        <v>2839</v>
      </c>
      <c r="O263" s="94" t="s">
        <v>244</v>
      </c>
      <c r="P263" s="94" t="s">
        <v>2408</v>
      </c>
      <c r="Q263" s="98" t="s">
        <v>26773</v>
      </c>
      <c r="R263" s="98" t="s">
        <v>27800</v>
      </c>
      <c r="S263" s="99" t="s">
        <v>279</v>
      </c>
      <c r="T263" s="94" t="s">
        <v>333</v>
      </c>
      <c r="U263" s="120"/>
      <c r="V263" s="120"/>
      <c r="W263" s="100" t="str">
        <f>VLOOKUP(TRIM(X263),X10:Y94,2,FALSE)</f>
        <v>Tao</v>
      </c>
      <c r="X263" s="273" t="str">
        <f t="shared" si="22"/>
        <v>8.8</v>
      </c>
      <c r="Y263" s="273">
        <f t="shared" si="23"/>
        <v>0</v>
      </c>
      <c r="Z263" s="273">
        <f t="shared" si="24"/>
        <v>0</v>
      </c>
      <c r="AA263" s="273">
        <f t="shared" si="25"/>
        <v>14</v>
      </c>
      <c r="AB263" s="273">
        <f t="shared" si="26"/>
        <v>0</v>
      </c>
      <c r="AC263" s="273">
        <f t="shared" si="27"/>
        <v>0</v>
      </c>
      <c r="AF263" s="276">
        <v>8.8000000000000007</v>
      </c>
      <c r="AG263" s="277"/>
    </row>
    <row r="264" spans="1:33" s="50" customFormat="1" ht="37.15" customHeight="1" x14ac:dyDescent="0.25">
      <c r="A264" s="89" t="s">
        <v>224</v>
      </c>
      <c r="B264" s="94" t="s">
        <v>26775</v>
      </c>
      <c r="C264" s="91" t="s">
        <v>97</v>
      </c>
      <c r="D264" s="91" t="s">
        <v>202</v>
      </c>
      <c r="E264" s="122" t="s">
        <v>24154</v>
      </c>
      <c r="F264" s="92" t="s">
        <v>15</v>
      </c>
      <c r="G264" s="92" t="s">
        <v>98</v>
      </c>
      <c r="H264" s="92" t="s">
        <v>25859</v>
      </c>
      <c r="I264" s="162" t="s">
        <v>323</v>
      </c>
      <c r="J264" s="96" t="s">
        <v>2177</v>
      </c>
      <c r="K264" s="95">
        <v>1</v>
      </c>
      <c r="L264" s="96"/>
      <c r="M264" s="95" t="s">
        <v>106</v>
      </c>
      <c r="N264" s="94" t="s">
        <v>2839</v>
      </c>
      <c r="O264" s="94" t="s">
        <v>244</v>
      </c>
      <c r="P264" s="94" t="s">
        <v>2179</v>
      </c>
      <c r="Q264" s="98" t="s">
        <v>26774</v>
      </c>
      <c r="R264" s="98" t="s">
        <v>225</v>
      </c>
      <c r="S264" s="99" t="s">
        <v>5405</v>
      </c>
      <c r="T264" s="94" t="s">
        <v>333</v>
      </c>
      <c r="U264" s="120"/>
      <c r="V264" s="120"/>
      <c r="W264" s="100" t="str">
        <f>VLOOKUP(TRIM(X264),X10:Y94,2,FALSE)</f>
        <v>Tao</v>
      </c>
      <c r="X264" s="273" t="str">
        <f t="shared" si="22"/>
        <v>8.9</v>
      </c>
      <c r="Y264" s="273">
        <f t="shared" si="23"/>
        <v>1</v>
      </c>
      <c r="Z264" s="273">
        <f t="shared" si="24"/>
        <v>0</v>
      </c>
      <c r="AA264" s="273">
        <f t="shared" si="25"/>
        <v>14</v>
      </c>
      <c r="AB264" s="273">
        <f t="shared" si="26"/>
        <v>0</v>
      </c>
      <c r="AC264" s="273">
        <f t="shared" si="27"/>
        <v>0</v>
      </c>
      <c r="AF264" s="276">
        <v>8.9</v>
      </c>
      <c r="AG264" s="277"/>
    </row>
    <row r="265" spans="1:33" s="50" customFormat="1" ht="37.15" customHeight="1" x14ac:dyDescent="0.25">
      <c r="A265" s="89" t="s">
        <v>224</v>
      </c>
      <c r="B265" s="94" t="s">
        <v>20310</v>
      </c>
      <c r="C265" s="91" t="s">
        <v>97</v>
      </c>
      <c r="D265" s="91" t="s">
        <v>19049</v>
      </c>
      <c r="E265" s="122" t="s">
        <v>24155</v>
      </c>
      <c r="F265" s="92" t="s">
        <v>270</v>
      </c>
      <c r="G265" s="92" t="s">
        <v>98</v>
      </c>
      <c r="H265" s="92" t="s">
        <v>20256</v>
      </c>
      <c r="I265" s="162" t="s">
        <v>323</v>
      </c>
      <c r="J265" s="96"/>
      <c r="K265" s="95"/>
      <c r="L265" s="96"/>
      <c r="M265" s="95"/>
      <c r="N265" s="94"/>
      <c r="O265" s="94" t="s">
        <v>244</v>
      </c>
      <c r="P265" s="94" t="s">
        <v>19748</v>
      </c>
      <c r="Q265" s="98" t="s">
        <v>25860</v>
      </c>
      <c r="R265" s="98" t="s">
        <v>27801</v>
      </c>
      <c r="S265" s="99" t="s">
        <v>279</v>
      </c>
      <c r="T265" s="94" t="s">
        <v>341</v>
      </c>
      <c r="U265" s="120"/>
      <c r="V265" s="120"/>
      <c r="W265" s="100" t="str">
        <f>VLOOKUP(TRIM(X265),X10:Y94,2,FALSE)</f>
        <v>Andy</v>
      </c>
      <c r="X265" s="273" t="str">
        <f t="shared" si="22"/>
        <v>8.25</v>
      </c>
      <c r="Y265" s="273">
        <f t="shared" si="23"/>
        <v>0</v>
      </c>
      <c r="Z265" s="273">
        <f t="shared" si="24"/>
        <v>0</v>
      </c>
      <c r="AA265" s="273">
        <f t="shared" si="25"/>
        <v>14</v>
      </c>
      <c r="AB265" s="273">
        <f t="shared" si="26"/>
        <v>0</v>
      </c>
      <c r="AC265" s="273">
        <f t="shared" si="27"/>
        <v>0</v>
      </c>
      <c r="AF265" s="276">
        <v>8.25</v>
      </c>
      <c r="AG265" s="277"/>
    </row>
    <row r="266" spans="1:33" s="50" customFormat="1" ht="35.25" customHeight="1" x14ac:dyDescent="0.25">
      <c r="A266" s="89" t="s">
        <v>224</v>
      </c>
      <c r="B266" s="94" t="s">
        <v>10826</v>
      </c>
      <c r="C266" s="91" t="s">
        <v>97</v>
      </c>
      <c r="D266" s="91" t="s">
        <v>19049</v>
      </c>
      <c r="E266" s="122" t="s">
        <v>24156</v>
      </c>
      <c r="F266" s="92" t="s">
        <v>251</v>
      </c>
      <c r="G266" s="92" t="s">
        <v>104</v>
      </c>
      <c r="H266" s="92" t="s">
        <v>25861</v>
      </c>
      <c r="I266" s="162" t="s">
        <v>14259</v>
      </c>
      <c r="J266" s="96"/>
      <c r="K266" s="95"/>
      <c r="L266" s="96"/>
      <c r="M266" s="95"/>
      <c r="N266" s="94"/>
      <c r="O266" s="94" t="s">
        <v>244</v>
      </c>
      <c r="P266" s="94" t="s">
        <v>19748</v>
      </c>
      <c r="Q266" s="98" t="s">
        <v>25862</v>
      </c>
      <c r="R266" s="98" t="s">
        <v>227</v>
      </c>
      <c r="S266" s="99" t="s">
        <v>227</v>
      </c>
      <c r="T266" s="94" t="s">
        <v>341</v>
      </c>
      <c r="U266" s="120"/>
      <c r="V266" s="120"/>
      <c r="W266" s="100" t="str">
        <f>VLOOKUP(TRIM(X266),X10:Y94,2,FALSE)</f>
        <v>Andy</v>
      </c>
      <c r="X266" s="273" t="str">
        <f t="shared" si="22"/>
        <v>8.25</v>
      </c>
      <c r="Y266" s="273">
        <f t="shared" si="23"/>
        <v>0</v>
      </c>
      <c r="Z266" s="273">
        <f t="shared" si="24"/>
        <v>0</v>
      </c>
      <c r="AA266" s="273">
        <f t="shared" si="25"/>
        <v>46</v>
      </c>
      <c r="AB266" s="273">
        <f t="shared" si="26"/>
        <v>0</v>
      </c>
      <c r="AC266" s="273">
        <f t="shared" si="27"/>
        <v>0</v>
      </c>
      <c r="AF266" s="276">
        <v>8.25</v>
      </c>
      <c r="AG266" s="277"/>
    </row>
    <row r="267" spans="1:33" s="50" customFormat="1" ht="37.15" customHeight="1" x14ac:dyDescent="0.25">
      <c r="A267" s="89" t="s">
        <v>224</v>
      </c>
      <c r="B267" s="94" t="s">
        <v>26777</v>
      </c>
      <c r="C267" s="91" t="s">
        <v>97</v>
      </c>
      <c r="D267" s="91" t="s">
        <v>19049</v>
      </c>
      <c r="E267" s="122" t="s">
        <v>24157</v>
      </c>
      <c r="F267" s="92" t="s">
        <v>15</v>
      </c>
      <c r="G267" s="92" t="s">
        <v>98</v>
      </c>
      <c r="H267" s="92" t="s">
        <v>25863</v>
      </c>
      <c r="I267" s="162" t="s">
        <v>14259</v>
      </c>
      <c r="J267" s="94" t="s">
        <v>246</v>
      </c>
      <c r="K267" s="156">
        <v>3251</v>
      </c>
      <c r="L267" s="94"/>
      <c r="M267" s="156" t="s">
        <v>253</v>
      </c>
      <c r="N267" s="94" t="s">
        <v>25577</v>
      </c>
      <c r="O267" s="94" t="s">
        <v>244</v>
      </c>
      <c r="P267" s="94" t="s">
        <v>19748</v>
      </c>
      <c r="Q267" s="98" t="s">
        <v>26776</v>
      </c>
      <c r="R267" s="98" t="s">
        <v>27802</v>
      </c>
      <c r="S267" s="99" t="s">
        <v>279</v>
      </c>
      <c r="T267" s="94" t="s">
        <v>341</v>
      </c>
      <c r="U267" s="120"/>
      <c r="V267" s="120"/>
      <c r="W267" s="100" t="str">
        <f>VLOOKUP(TRIM(X267),X10:Y94,2,FALSE)</f>
        <v>Andy</v>
      </c>
      <c r="X267" s="273" t="str">
        <f t="shared" si="22"/>
        <v>8.25</v>
      </c>
      <c r="Y267" s="273">
        <f t="shared" si="23"/>
        <v>0</v>
      </c>
      <c r="Z267" s="273">
        <f t="shared" si="24"/>
        <v>0</v>
      </c>
      <c r="AA267" s="273">
        <f t="shared" si="25"/>
        <v>46</v>
      </c>
      <c r="AB267" s="273">
        <f t="shared" si="26"/>
        <v>0</v>
      </c>
      <c r="AC267" s="273">
        <f t="shared" si="27"/>
        <v>0</v>
      </c>
      <c r="AF267" s="276">
        <v>8.25</v>
      </c>
      <c r="AG267" s="277"/>
    </row>
    <row r="268" spans="1:33" s="50" customFormat="1" ht="35.25" customHeight="1" x14ac:dyDescent="0.25">
      <c r="A268" s="89" t="s">
        <v>224</v>
      </c>
      <c r="B268" s="94" t="s">
        <v>26778</v>
      </c>
      <c r="C268" s="91" t="s">
        <v>97</v>
      </c>
      <c r="D268" s="91" t="s">
        <v>19049</v>
      </c>
      <c r="E268" s="122" t="s">
        <v>24158</v>
      </c>
      <c r="F268" s="92" t="s">
        <v>15</v>
      </c>
      <c r="G268" s="92" t="s">
        <v>98</v>
      </c>
      <c r="H268" s="92" t="s">
        <v>25863</v>
      </c>
      <c r="I268" s="162" t="s">
        <v>14259</v>
      </c>
      <c r="J268" s="96" t="s">
        <v>105</v>
      </c>
      <c r="K268" s="95">
        <v>3133</v>
      </c>
      <c r="L268" s="96"/>
      <c r="M268" s="95" t="s">
        <v>253</v>
      </c>
      <c r="N268" s="94" t="s">
        <v>25620</v>
      </c>
      <c r="O268" s="94" t="s">
        <v>244</v>
      </c>
      <c r="P268" s="94" t="s">
        <v>19748</v>
      </c>
      <c r="Q268" s="98" t="s">
        <v>26776</v>
      </c>
      <c r="R268" s="98" t="s">
        <v>234</v>
      </c>
      <c r="S268" s="99" t="s">
        <v>234</v>
      </c>
      <c r="T268" s="94" t="s">
        <v>341</v>
      </c>
      <c r="U268" s="120"/>
      <c r="V268" s="120"/>
      <c r="W268" s="100" t="str">
        <f>VLOOKUP(TRIM(X268),X10:Y94,2,FALSE)</f>
        <v>Andy</v>
      </c>
      <c r="X268" s="273" t="str">
        <f t="shared" si="22"/>
        <v>8.25</v>
      </c>
      <c r="Y268" s="273">
        <f t="shared" si="23"/>
        <v>0</v>
      </c>
      <c r="Z268" s="273">
        <f t="shared" si="24"/>
        <v>0</v>
      </c>
      <c r="AA268" s="273">
        <f t="shared" si="25"/>
        <v>46</v>
      </c>
      <c r="AB268" s="273">
        <f t="shared" si="26"/>
        <v>0</v>
      </c>
      <c r="AC268" s="273">
        <f t="shared" si="27"/>
        <v>0</v>
      </c>
      <c r="AF268" s="276">
        <v>8.25</v>
      </c>
      <c r="AG268" s="277"/>
    </row>
    <row r="269" spans="1:33" s="50" customFormat="1" ht="35.25" customHeight="1" x14ac:dyDescent="0.25">
      <c r="A269" s="89" t="s">
        <v>224</v>
      </c>
      <c r="B269" s="94" t="s">
        <v>26780</v>
      </c>
      <c r="C269" s="91" t="s">
        <v>97</v>
      </c>
      <c r="D269" s="91" t="s">
        <v>19049</v>
      </c>
      <c r="E269" s="122" t="s">
        <v>24159</v>
      </c>
      <c r="F269" s="92" t="s">
        <v>15</v>
      </c>
      <c r="G269" s="92" t="s">
        <v>98</v>
      </c>
      <c r="H269" s="92" t="s">
        <v>25864</v>
      </c>
      <c r="I269" s="162" t="s">
        <v>323</v>
      </c>
      <c r="J269" s="96" t="s">
        <v>246</v>
      </c>
      <c r="K269" s="95">
        <v>3252</v>
      </c>
      <c r="L269" s="96"/>
      <c r="M269" s="95" t="s">
        <v>106</v>
      </c>
      <c r="N269" s="94" t="s">
        <v>25577</v>
      </c>
      <c r="O269" s="94" t="s">
        <v>244</v>
      </c>
      <c r="P269" s="94" t="s">
        <v>19748</v>
      </c>
      <c r="Q269" s="98" t="s">
        <v>26779</v>
      </c>
      <c r="R269" s="98" t="s">
        <v>225</v>
      </c>
      <c r="S269" s="99" t="s">
        <v>5405</v>
      </c>
      <c r="T269" s="94" t="s">
        <v>341</v>
      </c>
      <c r="U269" s="120"/>
      <c r="V269" s="120"/>
      <c r="W269" s="100" t="str">
        <f>VLOOKUP(TRIM(X269),X10:Y94,2,FALSE)</f>
        <v>Andy</v>
      </c>
      <c r="X269" s="273" t="str">
        <f t="shared" si="22"/>
        <v>8.25</v>
      </c>
      <c r="Y269" s="273">
        <f t="shared" si="23"/>
        <v>1</v>
      </c>
      <c r="Z269" s="273">
        <f t="shared" si="24"/>
        <v>0</v>
      </c>
      <c r="AA269" s="273">
        <f t="shared" si="25"/>
        <v>14</v>
      </c>
      <c r="AB269" s="273">
        <f t="shared" si="26"/>
        <v>0</v>
      </c>
      <c r="AC269" s="273">
        <f t="shared" si="27"/>
        <v>0</v>
      </c>
      <c r="AF269" s="276">
        <v>8.25</v>
      </c>
      <c r="AG269" s="277"/>
    </row>
    <row r="270" spans="1:33" s="50" customFormat="1" ht="35.25" customHeight="1" x14ac:dyDescent="0.25">
      <c r="A270" s="89" t="s">
        <v>224</v>
      </c>
      <c r="B270" s="94" t="s">
        <v>3954</v>
      </c>
      <c r="C270" s="91" t="s">
        <v>97</v>
      </c>
      <c r="D270" s="91" t="s">
        <v>19049</v>
      </c>
      <c r="E270" s="122" t="s">
        <v>24160</v>
      </c>
      <c r="F270" s="92" t="s">
        <v>15</v>
      </c>
      <c r="G270" s="92" t="s">
        <v>98</v>
      </c>
      <c r="H270" s="92" t="s">
        <v>25865</v>
      </c>
      <c r="I270" s="162" t="s">
        <v>323</v>
      </c>
      <c r="J270" s="96" t="s">
        <v>105</v>
      </c>
      <c r="K270" s="95">
        <v>3134</v>
      </c>
      <c r="L270" s="96"/>
      <c r="M270" s="95" t="s">
        <v>106</v>
      </c>
      <c r="N270" s="94" t="s">
        <v>25620</v>
      </c>
      <c r="O270" s="94" t="s">
        <v>244</v>
      </c>
      <c r="P270" s="94" t="s">
        <v>19748</v>
      </c>
      <c r="Q270" s="98" t="s">
        <v>26781</v>
      </c>
      <c r="R270" s="98" t="s">
        <v>225</v>
      </c>
      <c r="S270" s="99" t="s">
        <v>5405</v>
      </c>
      <c r="T270" s="94" t="s">
        <v>341</v>
      </c>
      <c r="U270" s="120"/>
      <c r="V270" s="120"/>
      <c r="W270" s="100" t="str">
        <f>VLOOKUP(TRIM(X270),X10:Y94,2,FALSE)</f>
        <v>Andy</v>
      </c>
      <c r="X270" s="273" t="str">
        <f t="shared" si="22"/>
        <v>8.25</v>
      </c>
      <c r="Y270" s="273">
        <f t="shared" si="23"/>
        <v>1</v>
      </c>
      <c r="Z270" s="273">
        <f t="shared" si="24"/>
        <v>0</v>
      </c>
      <c r="AA270" s="273">
        <f t="shared" si="25"/>
        <v>14</v>
      </c>
      <c r="AB270" s="273">
        <f t="shared" si="26"/>
        <v>0</v>
      </c>
      <c r="AC270" s="273">
        <f t="shared" si="27"/>
        <v>0</v>
      </c>
      <c r="AF270" s="276">
        <v>8.25</v>
      </c>
      <c r="AG270" s="277"/>
    </row>
    <row r="271" spans="1:33" s="50" customFormat="1" ht="35.25" customHeight="1" x14ac:dyDescent="0.25">
      <c r="A271" s="89" t="s">
        <v>224</v>
      </c>
      <c r="B271" s="94" t="s">
        <v>41</v>
      </c>
      <c r="C271" s="91" t="s">
        <v>97</v>
      </c>
      <c r="D271" s="91" t="s">
        <v>185</v>
      </c>
      <c r="E271" s="122" t="s">
        <v>24161</v>
      </c>
      <c r="F271" s="92" t="s">
        <v>406</v>
      </c>
      <c r="G271" s="92" t="s">
        <v>104</v>
      </c>
      <c r="H271" s="92" t="s">
        <v>25866</v>
      </c>
      <c r="I271" s="162" t="s">
        <v>323</v>
      </c>
      <c r="J271" s="96"/>
      <c r="K271" s="95"/>
      <c r="L271" s="96"/>
      <c r="M271" s="95"/>
      <c r="N271" s="94"/>
      <c r="O271" s="94" t="s">
        <v>244</v>
      </c>
      <c r="P271" s="94" t="s">
        <v>19748</v>
      </c>
      <c r="Q271" s="98" t="s">
        <v>25867</v>
      </c>
      <c r="R271" s="98" t="s">
        <v>28330</v>
      </c>
      <c r="S271" s="99" t="s">
        <v>279</v>
      </c>
      <c r="T271" s="94" t="s">
        <v>341</v>
      </c>
      <c r="U271" s="120"/>
      <c r="V271" s="120"/>
      <c r="W271" s="100" t="str">
        <f>VLOOKUP(TRIM(X271),X10:Y94,2,FALSE)</f>
        <v>Puneet</v>
      </c>
      <c r="X271" s="273" t="str">
        <f t="shared" si="22"/>
        <v>9.2</v>
      </c>
      <c r="Y271" s="273">
        <f t="shared" si="23"/>
        <v>0</v>
      </c>
      <c r="Z271" s="273">
        <f t="shared" si="24"/>
        <v>0</v>
      </c>
      <c r="AA271" s="273">
        <f t="shared" si="25"/>
        <v>14</v>
      </c>
      <c r="AB271" s="273">
        <f t="shared" si="26"/>
        <v>0</v>
      </c>
      <c r="AC271" s="273">
        <f t="shared" si="27"/>
        <v>0</v>
      </c>
      <c r="AF271" s="276">
        <v>9.1999999999999993</v>
      </c>
      <c r="AG271" s="277"/>
    </row>
    <row r="272" spans="1:33" s="50" customFormat="1" ht="35.25" customHeight="1" x14ac:dyDescent="0.25">
      <c r="A272" s="89" t="s">
        <v>224</v>
      </c>
      <c r="B272" s="94" t="s">
        <v>26783</v>
      </c>
      <c r="C272" s="91" t="s">
        <v>97</v>
      </c>
      <c r="D272" s="91" t="s">
        <v>56</v>
      </c>
      <c r="E272" s="122" t="s">
        <v>24162</v>
      </c>
      <c r="F272" s="92" t="s">
        <v>15</v>
      </c>
      <c r="G272" s="92" t="s">
        <v>98</v>
      </c>
      <c r="H272" s="92" t="s">
        <v>25868</v>
      </c>
      <c r="I272" s="162" t="s">
        <v>292</v>
      </c>
      <c r="J272" s="96" t="s">
        <v>105</v>
      </c>
      <c r="K272" s="95">
        <v>3135</v>
      </c>
      <c r="L272" s="96"/>
      <c r="M272" s="95" t="s">
        <v>106</v>
      </c>
      <c r="N272" s="94" t="s">
        <v>25620</v>
      </c>
      <c r="O272" s="94" t="s">
        <v>244</v>
      </c>
      <c r="P272" s="94" t="s">
        <v>581</v>
      </c>
      <c r="Q272" s="98" t="s">
        <v>26782</v>
      </c>
      <c r="R272" s="98" t="s">
        <v>27803</v>
      </c>
      <c r="S272" s="99" t="s">
        <v>234</v>
      </c>
      <c r="T272" s="94" t="s">
        <v>293</v>
      </c>
      <c r="U272" s="120"/>
      <c r="V272" s="120"/>
      <c r="W272" s="100" t="str">
        <f>VLOOKUP(TRIM(X272),X10:Y94,2,FALSE)</f>
        <v>Andy</v>
      </c>
      <c r="X272" s="273" t="str">
        <f t="shared" si="22"/>
        <v>4.1</v>
      </c>
      <c r="Y272" s="273">
        <f t="shared" si="23"/>
        <v>0</v>
      </c>
      <c r="Z272" s="273">
        <f t="shared" si="24"/>
        <v>0</v>
      </c>
      <c r="AA272" s="273">
        <f t="shared" si="25"/>
        <v>8</v>
      </c>
      <c r="AB272" s="273">
        <f t="shared" si="26"/>
        <v>0</v>
      </c>
      <c r="AC272" s="273">
        <f t="shared" si="27"/>
        <v>0</v>
      </c>
      <c r="AF272" s="276">
        <v>4.0999999999999996</v>
      </c>
      <c r="AG272" s="277"/>
    </row>
    <row r="273" spans="1:33" s="50" customFormat="1" ht="35.25" customHeight="1" x14ac:dyDescent="0.25">
      <c r="A273" s="89" t="s">
        <v>224</v>
      </c>
      <c r="B273" s="94" t="s">
        <v>2234</v>
      </c>
      <c r="C273" s="91" t="s">
        <v>97</v>
      </c>
      <c r="D273" s="91" t="s">
        <v>56</v>
      </c>
      <c r="E273" s="122" t="s">
        <v>24163</v>
      </c>
      <c r="F273" s="92" t="s">
        <v>270</v>
      </c>
      <c r="G273" s="92" t="s">
        <v>98</v>
      </c>
      <c r="H273" s="92" t="s">
        <v>25869</v>
      </c>
      <c r="I273" s="162" t="s">
        <v>292</v>
      </c>
      <c r="J273" s="96"/>
      <c r="K273" s="95"/>
      <c r="L273" s="96"/>
      <c r="M273" s="95"/>
      <c r="N273" s="94"/>
      <c r="O273" s="94" t="s">
        <v>244</v>
      </c>
      <c r="P273" s="94" t="s">
        <v>2119</v>
      </c>
      <c r="Q273" s="98" t="s">
        <v>25870</v>
      </c>
      <c r="R273" s="98" t="s">
        <v>27804</v>
      </c>
      <c r="S273" s="99" t="s">
        <v>234</v>
      </c>
      <c r="T273" s="94" t="s">
        <v>293</v>
      </c>
      <c r="U273" s="120"/>
      <c r="V273" s="120"/>
      <c r="W273" s="100" t="str">
        <f>VLOOKUP(TRIM(X273),X10:Y94,2,FALSE)</f>
        <v>Andy</v>
      </c>
      <c r="X273" s="273" t="str">
        <f t="shared" si="22"/>
        <v>4.1</v>
      </c>
      <c r="Y273" s="273">
        <f t="shared" si="23"/>
        <v>0</v>
      </c>
      <c r="Z273" s="273">
        <f t="shared" si="24"/>
        <v>0</v>
      </c>
      <c r="AA273" s="273">
        <f t="shared" si="25"/>
        <v>8</v>
      </c>
      <c r="AB273" s="273">
        <f t="shared" si="26"/>
        <v>0</v>
      </c>
      <c r="AC273" s="273">
        <f t="shared" si="27"/>
        <v>0</v>
      </c>
      <c r="AF273" s="276">
        <v>4.0999999999999996</v>
      </c>
      <c r="AG273" s="277"/>
    </row>
    <row r="274" spans="1:33" s="50" customFormat="1" ht="35.25" customHeight="1" x14ac:dyDescent="0.25">
      <c r="A274" s="89" t="s">
        <v>224</v>
      </c>
      <c r="B274" s="94" t="s">
        <v>26785</v>
      </c>
      <c r="C274" s="91" t="s">
        <v>97</v>
      </c>
      <c r="D274" s="91" t="s">
        <v>200</v>
      </c>
      <c r="E274" s="122" t="s">
        <v>24164</v>
      </c>
      <c r="F274" s="92" t="s">
        <v>15</v>
      </c>
      <c r="G274" s="92" t="s">
        <v>98</v>
      </c>
      <c r="H274" s="92" t="s">
        <v>25871</v>
      </c>
      <c r="I274" s="162" t="s">
        <v>292</v>
      </c>
      <c r="J274" s="96" t="s">
        <v>2418</v>
      </c>
      <c r="K274" s="95">
        <v>4</v>
      </c>
      <c r="L274" s="96"/>
      <c r="M274" s="95" t="s">
        <v>106</v>
      </c>
      <c r="N274" s="94" t="s">
        <v>2839</v>
      </c>
      <c r="O274" s="94" t="s">
        <v>244</v>
      </c>
      <c r="P274" s="94" t="s">
        <v>2419</v>
      </c>
      <c r="Q274" s="98" t="s">
        <v>26784</v>
      </c>
      <c r="R274" s="98" t="s">
        <v>27805</v>
      </c>
      <c r="S274" s="99" t="s">
        <v>279</v>
      </c>
      <c r="T274" s="94" t="s">
        <v>293</v>
      </c>
      <c r="U274" s="120"/>
      <c r="V274" s="120"/>
      <c r="W274" s="100" t="str">
        <f>VLOOKUP(TRIM(X274),X10:Y94,2,FALSE)</f>
        <v>Tao</v>
      </c>
      <c r="X274" s="273" t="str">
        <f t="shared" si="22"/>
        <v>8.7</v>
      </c>
      <c r="Y274" s="273">
        <f t="shared" si="23"/>
        <v>0</v>
      </c>
      <c r="Z274" s="273">
        <f t="shared" si="24"/>
        <v>0</v>
      </c>
      <c r="AA274" s="273">
        <f t="shared" si="25"/>
        <v>8</v>
      </c>
      <c r="AB274" s="273">
        <f t="shared" si="26"/>
        <v>0</v>
      </c>
      <c r="AC274" s="273">
        <f t="shared" si="27"/>
        <v>0</v>
      </c>
      <c r="AF274" s="276">
        <v>8.6999999999999993</v>
      </c>
      <c r="AG274" s="277"/>
    </row>
    <row r="275" spans="1:33" s="50" customFormat="1" ht="35.25" customHeight="1" x14ac:dyDescent="0.25">
      <c r="A275" s="89" t="s">
        <v>224</v>
      </c>
      <c r="B275" s="94" t="s">
        <v>26787</v>
      </c>
      <c r="C275" s="91" t="s">
        <v>97</v>
      </c>
      <c r="D275" s="91" t="s">
        <v>200</v>
      </c>
      <c r="E275" s="122" t="s">
        <v>24165</v>
      </c>
      <c r="F275" s="92" t="s">
        <v>15</v>
      </c>
      <c r="G275" s="92" t="s">
        <v>98</v>
      </c>
      <c r="H275" s="92" t="s">
        <v>25872</v>
      </c>
      <c r="I275" s="162" t="s">
        <v>292</v>
      </c>
      <c r="J275" s="96" t="s">
        <v>2418</v>
      </c>
      <c r="K275" s="95">
        <v>5</v>
      </c>
      <c r="L275" s="96"/>
      <c r="M275" s="95" t="s">
        <v>106</v>
      </c>
      <c r="N275" s="94" t="s">
        <v>2839</v>
      </c>
      <c r="O275" s="94" t="s">
        <v>244</v>
      </c>
      <c r="P275" s="94" t="s">
        <v>2419</v>
      </c>
      <c r="Q275" s="98" t="s">
        <v>26786</v>
      </c>
      <c r="R275" s="98" t="s">
        <v>225</v>
      </c>
      <c r="S275" s="99" t="s">
        <v>5405</v>
      </c>
      <c r="T275" s="94" t="s">
        <v>293</v>
      </c>
      <c r="U275" s="120"/>
      <c r="V275" s="120"/>
      <c r="W275" s="100" t="str">
        <f>VLOOKUP(TRIM(X275),X10:Y94,2,FALSE)</f>
        <v>Tao</v>
      </c>
      <c r="X275" s="273" t="str">
        <f t="shared" si="22"/>
        <v>8.7</v>
      </c>
      <c r="Y275" s="273">
        <f t="shared" si="23"/>
        <v>1</v>
      </c>
      <c r="Z275" s="273">
        <f t="shared" si="24"/>
        <v>0</v>
      </c>
      <c r="AA275" s="273">
        <f t="shared" si="25"/>
        <v>8</v>
      </c>
      <c r="AB275" s="273">
        <f t="shared" si="26"/>
        <v>0</v>
      </c>
      <c r="AC275" s="273">
        <f t="shared" si="27"/>
        <v>0</v>
      </c>
      <c r="AF275" s="276">
        <v>8.6999999999999993</v>
      </c>
      <c r="AG275" s="277"/>
    </row>
    <row r="276" spans="1:33" s="50" customFormat="1" ht="35.25" customHeight="1" x14ac:dyDescent="0.25">
      <c r="A276" s="89" t="s">
        <v>224</v>
      </c>
      <c r="B276" s="94" t="s">
        <v>26789</v>
      </c>
      <c r="C276" s="91" t="s">
        <v>97</v>
      </c>
      <c r="D276" s="91" t="s">
        <v>200</v>
      </c>
      <c r="E276" s="122" t="s">
        <v>24166</v>
      </c>
      <c r="F276" s="92" t="s">
        <v>15</v>
      </c>
      <c r="G276" s="92" t="s">
        <v>98</v>
      </c>
      <c r="H276" s="92" t="s">
        <v>25873</v>
      </c>
      <c r="I276" s="162" t="s">
        <v>292</v>
      </c>
      <c r="J276" s="96" t="s">
        <v>2418</v>
      </c>
      <c r="K276" s="95">
        <v>6</v>
      </c>
      <c r="L276" s="96"/>
      <c r="M276" s="95" t="s">
        <v>106</v>
      </c>
      <c r="N276" s="94" t="s">
        <v>2839</v>
      </c>
      <c r="O276" s="94" t="s">
        <v>244</v>
      </c>
      <c r="P276" s="94" t="s">
        <v>2419</v>
      </c>
      <c r="Q276" s="98" t="s">
        <v>26788</v>
      </c>
      <c r="R276" s="98" t="s">
        <v>27806</v>
      </c>
      <c r="S276" s="99" t="s">
        <v>279</v>
      </c>
      <c r="T276" s="94" t="s">
        <v>293</v>
      </c>
      <c r="U276" s="120"/>
      <c r="V276" s="120"/>
      <c r="W276" s="100" t="str">
        <f>VLOOKUP(TRIM(X276),X10:Y94,2,FALSE)</f>
        <v>Tao</v>
      </c>
      <c r="X276" s="273" t="str">
        <f t="shared" si="22"/>
        <v>8.7</v>
      </c>
      <c r="Y276" s="273">
        <f t="shared" si="23"/>
        <v>0</v>
      </c>
      <c r="Z276" s="273">
        <f t="shared" si="24"/>
        <v>0</v>
      </c>
      <c r="AA276" s="273">
        <f t="shared" si="25"/>
        <v>8</v>
      </c>
      <c r="AB276" s="273">
        <f t="shared" si="26"/>
        <v>0</v>
      </c>
      <c r="AC276" s="273">
        <f t="shared" si="27"/>
        <v>0</v>
      </c>
      <c r="AF276" s="276">
        <v>8.6999999999999993</v>
      </c>
      <c r="AG276" s="277"/>
    </row>
    <row r="277" spans="1:33" s="50" customFormat="1" ht="35.25" customHeight="1" x14ac:dyDescent="0.25">
      <c r="A277" s="89" t="s">
        <v>224</v>
      </c>
      <c r="B277" s="94" t="s">
        <v>26791</v>
      </c>
      <c r="C277" s="91" t="s">
        <v>97</v>
      </c>
      <c r="D277" s="91" t="s">
        <v>200</v>
      </c>
      <c r="E277" s="122" t="s">
        <v>24167</v>
      </c>
      <c r="F277" s="92" t="s">
        <v>15</v>
      </c>
      <c r="G277" s="92" t="s">
        <v>98</v>
      </c>
      <c r="H277" s="92" t="s">
        <v>26792</v>
      </c>
      <c r="I277" s="162" t="s">
        <v>292</v>
      </c>
      <c r="J277" s="96" t="s">
        <v>2418</v>
      </c>
      <c r="K277" s="95">
        <v>7</v>
      </c>
      <c r="L277" s="96"/>
      <c r="M277" s="95" t="s">
        <v>106</v>
      </c>
      <c r="N277" s="94" t="s">
        <v>2839</v>
      </c>
      <c r="O277" s="94" t="s">
        <v>244</v>
      </c>
      <c r="P277" s="94" t="s">
        <v>2419</v>
      </c>
      <c r="Q277" s="98" t="s">
        <v>26790</v>
      </c>
      <c r="R277" s="98" t="s">
        <v>225</v>
      </c>
      <c r="S277" s="99" t="s">
        <v>5405</v>
      </c>
      <c r="T277" s="94" t="s">
        <v>293</v>
      </c>
      <c r="U277" s="120"/>
      <c r="V277" s="120"/>
      <c r="W277" s="100" t="str">
        <f>VLOOKUP(TRIM(X277),X10:Y94,2,FALSE)</f>
        <v>Tao</v>
      </c>
      <c r="X277" s="273" t="str">
        <f t="shared" si="22"/>
        <v>8.7</v>
      </c>
      <c r="Y277" s="273">
        <f t="shared" si="23"/>
        <v>1</v>
      </c>
      <c r="Z277" s="273">
        <f t="shared" si="24"/>
        <v>0</v>
      </c>
      <c r="AA277" s="273">
        <f t="shared" si="25"/>
        <v>8</v>
      </c>
      <c r="AB277" s="273">
        <f t="shared" si="26"/>
        <v>0</v>
      </c>
      <c r="AC277" s="273">
        <f t="shared" si="27"/>
        <v>0</v>
      </c>
      <c r="AF277" s="276">
        <v>8.6999999999999993</v>
      </c>
      <c r="AG277" s="277"/>
    </row>
    <row r="278" spans="1:33" s="50" customFormat="1" ht="35.25" customHeight="1" x14ac:dyDescent="0.25">
      <c r="A278" s="89" t="s">
        <v>224</v>
      </c>
      <c r="B278" s="94" t="s">
        <v>15128</v>
      </c>
      <c r="C278" s="91" t="s">
        <v>97</v>
      </c>
      <c r="D278" s="91" t="s">
        <v>201</v>
      </c>
      <c r="E278" s="122" t="s">
        <v>24168</v>
      </c>
      <c r="F278" s="92" t="s">
        <v>15</v>
      </c>
      <c r="G278" s="92" t="s">
        <v>98</v>
      </c>
      <c r="H278" s="92" t="s">
        <v>25874</v>
      </c>
      <c r="I278" s="162" t="s">
        <v>292</v>
      </c>
      <c r="J278" s="96" t="s">
        <v>2407</v>
      </c>
      <c r="K278" s="95">
        <v>4</v>
      </c>
      <c r="L278" s="96"/>
      <c r="M278" s="95" t="s">
        <v>106</v>
      </c>
      <c r="N278" s="94" t="s">
        <v>2839</v>
      </c>
      <c r="O278" s="94" t="s">
        <v>244</v>
      </c>
      <c r="P278" s="94" t="s">
        <v>2408</v>
      </c>
      <c r="Q278" s="98" t="s">
        <v>26793</v>
      </c>
      <c r="R278" s="98" t="s">
        <v>225</v>
      </c>
      <c r="S278" s="99" t="s">
        <v>5405</v>
      </c>
      <c r="T278" s="94" t="s">
        <v>293</v>
      </c>
      <c r="U278" s="120"/>
      <c r="V278" s="120"/>
      <c r="W278" s="100" t="str">
        <f>VLOOKUP(TRIM(X278),X10:Y94,2,FALSE)</f>
        <v>Tao</v>
      </c>
      <c r="X278" s="273" t="str">
        <f t="shared" si="22"/>
        <v>8.8</v>
      </c>
      <c r="Y278" s="273">
        <f t="shared" si="23"/>
        <v>1</v>
      </c>
      <c r="Z278" s="273">
        <f t="shared" si="24"/>
        <v>0</v>
      </c>
      <c r="AA278" s="273">
        <f t="shared" si="25"/>
        <v>8</v>
      </c>
      <c r="AB278" s="273">
        <f t="shared" si="26"/>
        <v>0</v>
      </c>
      <c r="AC278" s="273">
        <f t="shared" si="27"/>
        <v>0</v>
      </c>
      <c r="AF278" s="276">
        <v>8.8000000000000007</v>
      </c>
      <c r="AG278" s="277"/>
    </row>
    <row r="279" spans="1:33" s="50" customFormat="1" ht="35.25" customHeight="1" x14ac:dyDescent="0.25">
      <c r="A279" s="89" t="s">
        <v>224</v>
      </c>
      <c r="B279" s="94" t="s">
        <v>26795</v>
      </c>
      <c r="C279" s="91" t="s">
        <v>97</v>
      </c>
      <c r="D279" s="91" t="s">
        <v>201</v>
      </c>
      <c r="E279" s="122" t="s">
        <v>24169</v>
      </c>
      <c r="F279" s="92" t="s">
        <v>15</v>
      </c>
      <c r="G279" s="92" t="s">
        <v>98</v>
      </c>
      <c r="H279" s="92" t="s">
        <v>25876</v>
      </c>
      <c r="I279" s="162" t="s">
        <v>292</v>
      </c>
      <c r="J279" s="96" t="s">
        <v>2407</v>
      </c>
      <c r="K279" s="95">
        <v>5</v>
      </c>
      <c r="L279" s="96"/>
      <c r="M279" s="95" t="s">
        <v>106</v>
      </c>
      <c r="N279" s="94" t="s">
        <v>2839</v>
      </c>
      <c r="O279" s="94" t="s">
        <v>244</v>
      </c>
      <c r="P279" s="94" t="s">
        <v>2408</v>
      </c>
      <c r="Q279" s="98" t="s">
        <v>26794</v>
      </c>
      <c r="R279" s="98" t="s">
        <v>27807</v>
      </c>
      <c r="S279" s="99" t="s">
        <v>279</v>
      </c>
      <c r="T279" s="94" t="s">
        <v>293</v>
      </c>
      <c r="U279" s="120"/>
      <c r="V279" s="120"/>
      <c r="W279" s="100" t="str">
        <f>VLOOKUP(TRIM(X279),X10:Y94,2,FALSE)</f>
        <v>Tao</v>
      </c>
      <c r="X279" s="273" t="str">
        <f t="shared" si="22"/>
        <v>8.8</v>
      </c>
      <c r="Y279" s="273">
        <f t="shared" si="23"/>
        <v>0</v>
      </c>
      <c r="Z279" s="273">
        <f t="shared" si="24"/>
        <v>0</v>
      </c>
      <c r="AA279" s="273">
        <f t="shared" si="25"/>
        <v>8</v>
      </c>
      <c r="AB279" s="273">
        <f t="shared" si="26"/>
        <v>0</v>
      </c>
      <c r="AC279" s="273">
        <f t="shared" si="27"/>
        <v>0</v>
      </c>
      <c r="AF279" s="276">
        <v>8.8000000000000007</v>
      </c>
      <c r="AG279" s="277"/>
    </row>
    <row r="280" spans="1:33" s="50" customFormat="1" ht="35.25" customHeight="1" x14ac:dyDescent="0.25">
      <c r="A280" s="89" t="s">
        <v>224</v>
      </c>
      <c r="B280" s="94" t="s">
        <v>4460</v>
      </c>
      <c r="C280" s="91" t="s">
        <v>97</v>
      </c>
      <c r="D280" s="91" t="s">
        <v>201</v>
      </c>
      <c r="E280" s="122" t="s">
        <v>24170</v>
      </c>
      <c r="F280" s="92" t="s">
        <v>15</v>
      </c>
      <c r="G280" s="92" t="s">
        <v>98</v>
      </c>
      <c r="H280" s="92" t="s">
        <v>25878</v>
      </c>
      <c r="I280" s="162" t="s">
        <v>292</v>
      </c>
      <c r="J280" s="96" t="s">
        <v>2407</v>
      </c>
      <c r="K280" s="95">
        <v>6</v>
      </c>
      <c r="L280" s="96"/>
      <c r="M280" s="95" t="s">
        <v>106</v>
      </c>
      <c r="N280" s="94" t="s">
        <v>2839</v>
      </c>
      <c r="O280" s="94" t="s">
        <v>244</v>
      </c>
      <c r="P280" s="94" t="s">
        <v>2408</v>
      </c>
      <c r="Q280" s="98" t="s">
        <v>26796</v>
      </c>
      <c r="R280" s="98" t="s">
        <v>27808</v>
      </c>
      <c r="S280" s="99" t="s">
        <v>269</v>
      </c>
      <c r="T280" s="94" t="s">
        <v>293</v>
      </c>
      <c r="U280" s="120"/>
      <c r="V280" s="120"/>
      <c r="W280" s="100" t="str">
        <f>VLOOKUP(TRIM(X280),X10:Y94,2,FALSE)</f>
        <v>Tao</v>
      </c>
      <c r="X280" s="273" t="str">
        <f t="shared" si="22"/>
        <v>8.8</v>
      </c>
      <c r="Y280" s="273">
        <f t="shared" si="23"/>
        <v>0</v>
      </c>
      <c r="Z280" s="273">
        <f t="shared" si="24"/>
        <v>0</v>
      </c>
      <c r="AA280" s="273">
        <f t="shared" si="25"/>
        <v>8</v>
      </c>
      <c r="AB280" s="273">
        <f t="shared" si="26"/>
        <v>0</v>
      </c>
      <c r="AC280" s="273">
        <f t="shared" si="27"/>
        <v>0</v>
      </c>
      <c r="AF280" s="276">
        <v>8.8000000000000007</v>
      </c>
      <c r="AG280" s="277"/>
    </row>
    <row r="281" spans="1:33" s="50" customFormat="1" ht="35.25" customHeight="1" x14ac:dyDescent="0.25">
      <c r="A281" s="89" t="s">
        <v>224</v>
      </c>
      <c r="B281" s="94" t="s">
        <v>26798</v>
      </c>
      <c r="C281" s="91" t="s">
        <v>97</v>
      </c>
      <c r="D281" s="91" t="s">
        <v>201</v>
      </c>
      <c r="E281" s="122" t="s">
        <v>24171</v>
      </c>
      <c r="F281" s="92" t="s">
        <v>15</v>
      </c>
      <c r="G281" s="92" t="s">
        <v>98</v>
      </c>
      <c r="H281" s="92" t="s">
        <v>25880</v>
      </c>
      <c r="I281" s="162" t="s">
        <v>292</v>
      </c>
      <c r="J281" s="96" t="s">
        <v>2407</v>
      </c>
      <c r="K281" s="95">
        <v>7</v>
      </c>
      <c r="L281" s="96"/>
      <c r="M281" s="95" t="s">
        <v>106</v>
      </c>
      <c r="N281" s="94" t="s">
        <v>2839</v>
      </c>
      <c r="O281" s="94" t="s">
        <v>244</v>
      </c>
      <c r="P281" s="94" t="s">
        <v>2408</v>
      </c>
      <c r="Q281" s="98" t="s">
        <v>26797</v>
      </c>
      <c r="R281" s="98" t="s">
        <v>27808</v>
      </c>
      <c r="S281" s="99" t="s">
        <v>269</v>
      </c>
      <c r="T281" s="94" t="s">
        <v>293</v>
      </c>
      <c r="U281" s="120"/>
      <c r="V281" s="120"/>
      <c r="W281" s="100" t="str">
        <f>VLOOKUP(TRIM(X281),X10:Y94,2,FALSE)</f>
        <v>Tao</v>
      </c>
      <c r="X281" s="273" t="str">
        <f t="shared" si="22"/>
        <v>8.8</v>
      </c>
      <c r="Y281" s="273">
        <f t="shared" si="23"/>
        <v>0</v>
      </c>
      <c r="Z281" s="273">
        <f t="shared" si="24"/>
        <v>0</v>
      </c>
      <c r="AA281" s="273">
        <f t="shared" si="25"/>
        <v>8</v>
      </c>
      <c r="AB281" s="273">
        <f t="shared" si="26"/>
        <v>0</v>
      </c>
      <c r="AC281" s="273">
        <f t="shared" si="27"/>
        <v>0</v>
      </c>
      <c r="AF281" s="276">
        <v>8.8000000000000007</v>
      </c>
      <c r="AG281" s="277"/>
    </row>
    <row r="282" spans="1:33" s="50" customFormat="1" ht="35.25" customHeight="1" x14ac:dyDescent="0.25">
      <c r="A282" s="89" t="s">
        <v>224</v>
      </c>
      <c r="B282" s="94" t="s">
        <v>26800</v>
      </c>
      <c r="C282" s="91" t="s">
        <v>97</v>
      </c>
      <c r="D282" s="91" t="s">
        <v>183</v>
      </c>
      <c r="E282" s="122" t="s">
        <v>24172</v>
      </c>
      <c r="F282" s="92" t="s">
        <v>15</v>
      </c>
      <c r="G282" s="92" t="s">
        <v>98</v>
      </c>
      <c r="H282" s="92" t="s">
        <v>25882</v>
      </c>
      <c r="I282" s="162" t="s">
        <v>292</v>
      </c>
      <c r="J282" s="96" t="s">
        <v>2154</v>
      </c>
      <c r="K282" s="95">
        <v>440</v>
      </c>
      <c r="L282" s="96"/>
      <c r="M282" s="95" t="s">
        <v>106</v>
      </c>
      <c r="N282" s="94" t="s">
        <v>25577</v>
      </c>
      <c r="O282" s="94" t="s">
        <v>244</v>
      </c>
      <c r="P282" s="94" t="s">
        <v>2155</v>
      </c>
      <c r="Q282" s="98" t="s">
        <v>26799</v>
      </c>
      <c r="R282" s="98" t="s">
        <v>5666</v>
      </c>
      <c r="S282" s="99" t="s">
        <v>41</v>
      </c>
      <c r="T282" s="94" t="s">
        <v>293</v>
      </c>
      <c r="U282" s="120"/>
      <c r="V282" s="120"/>
      <c r="W282" s="100" t="str">
        <f>VLOOKUP(TRIM(X282),X10:Y94,2,FALSE)</f>
        <v>Andy</v>
      </c>
      <c r="X282" s="273" t="str">
        <f t="shared" si="22"/>
        <v>8.1</v>
      </c>
      <c r="Y282" s="273">
        <f t="shared" si="23"/>
        <v>0</v>
      </c>
      <c r="Z282" s="273">
        <f t="shared" si="24"/>
        <v>0</v>
      </c>
      <c r="AA282" s="273">
        <f t="shared" si="25"/>
        <v>8</v>
      </c>
      <c r="AB282" s="273">
        <f t="shared" si="26"/>
        <v>0</v>
      </c>
      <c r="AC282" s="273">
        <f t="shared" si="27"/>
        <v>0</v>
      </c>
      <c r="AF282" s="276">
        <v>8.1</v>
      </c>
      <c r="AG282" s="277"/>
    </row>
    <row r="283" spans="1:33" s="50" customFormat="1" ht="35.25" customHeight="1" x14ac:dyDescent="0.25">
      <c r="A283" s="89" t="s">
        <v>224</v>
      </c>
      <c r="B283" s="94" t="s">
        <v>10196</v>
      </c>
      <c r="C283" s="91" t="s">
        <v>97</v>
      </c>
      <c r="D283" s="91" t="s">
        <v>56</v>
      </c>
      <c r="E283" s="122" t="s">
        <v>24173</v>
      </c>
      <c r="F283" s="92" t="s">
        <v>15</v>
      </c>
      <c r="G283" s="92" t="s">
        <v>98</v>
      </c>
      <c r="H283" s="92" t="s">
        <v>25883</v>
      </c>
      <c r="I283" s="162" t="s">
        <v>292</v>
      </c>
      <c r="J283" s="96" t="s">
        <v>246</v>
      </c>
      <c r="K283" s="95">
        <v>3253</v>
      </c>
      <c r="L283" s="96"/>
      <c r="M283" s="95" t="s">
        <v>106</v>
      </c>
      <c r="N283" s="94" t="s">
        <v>25577</v>
      </c>
      <c r="O283" s="94" t="s">
        <v>244</v>
      </c>
      <c r="P283" s="94" t="s">
        <v>26802</v>
      </c>
      <c r="Q283" s="98" t="s">
        <v>26801</v>
      </c>
      <c r="R283" s="98" t="s">
        <v>27809</v>
      </c>
      <c r="S283" s="99" t="s">
        <v>279</v>
      </c>
      <c r="T283" s="94" t="s">
        <v>293</v>
      </c>
      <c r="U283" s="120"/>
      <c r="V283" s="120"/>
      <c r="W283" s="100" t="str">
        <f>VLOOKUP(TRIM(X283),X10:Y94,2,FALSE)</f>
        <v>Andy</v>
      </c>
      <c r="X283" s="273" t="str">
        <f t="shared" si="22"/>
        <v>4.1</v>
      </c>
      <c r="Y283" s="273">
        <f t="shared" si="23"/>
        <v>0</v>
      </c>
      <c r="Z283" s="273">
        <f t="shared" si="24"/>
        <v>0</v>
      </c>
      <c r="AA283" s="273">
        <f t="shared" si="25"/>
        <v>8</v>
      </c>
      <c r="AB283" s="273">
        <f t="shared" si="26"/>
        <v>0</v>
      </c>
      <c r="AC283" s="273">
        <f t="shared" si="27"/>
        <v>0</v>
      </c>
      <c r="AF283" s="276">
        <v>4.0999999999999996</v>
      </c>
      <c r="AG283" s="277"/>
    </row>
    <row r="284" spans="1:33" s="50" customFormat="1" ht="35.25" customHeight="1" x14ac:dyDescent="0.25">
      <c r="A284" s="89"/>
      <c r="B284" s="94" t="s">
        <v>41</v>
      </c>
      <c r="C284" s="91" t="s">
        <v>14</v>
      </c>
      <c r="D284" s="91" t="s">
        <v>92</v>
      </c>
      <c r="E284" s="122" t="s">
        <v>24174</v>
      </c>
      <c r="F284" s="92" t="s">
        <v>15</v>
      </c>
      <c r="G284" s="209" t="s">
        <v>98</v>
      </c>
      <c r="H284" s="209" t="s">
        <v>25874</v>
      </c>
      <c r="I284" s="210" t="s">
        <v>292</v>
      </c>
      <c r="J284" s="151" t="s">
        <v>2407</v>
      </c>
      <c r="K284" s="152">
        <v>8</v>
      </c>
      <c r="L284" s="151"/>
      <c r="M284" s="152" t="s">
        <v>106</v>
      </c>
      <c r="N284" s="151" t="s">
        <v>2839</v>
      </c>
      <c r="O284" s="151" t="s">
        <v>244</v>
      </c>
      <c r="P284" s="151" t="s">
        <v>2408</v>
      </c>
      <c r="Q284" s="211" t="s">
        <v>25875</v>
      </c>
      <c r="R284" s="211" t="s">
        <v>255</v>
      </c>
      <c r="S284" s="153"/>
      <c r="T284" s="94" t="s">
        <v>293</v>
      </c>
      <c r="U284" s="120"/>
      <c r="V284" s="120"/>
      <c r="W284" s="100" t="str">
        <f>VLOOKUP(TRIM(X284),X10:Y94,2,FALSE)</f>
        <v>Withdrawn</v>
      </c>
      <c r="X284" s="273" t="str">
        <f t="shared" si="22"/>
        <v>99</v>
      </c>
      <c r="Y284" s="273">
        <f t="shared" si="23"/>
        <v>0</v>
      </c>
      <c r="Z284" s="273">
        <f t="shared" si="24"/>
        <v>0</v>
      </c>
      <c r="AA284" s="273">
        <f t="shared" si="25"/>
        <v>8</v>
      </c>
      <c r="AB284" s="273">
        <f t="shared" si="26"/>
        <v>0</v>
      </c>
      <c r="AC284" s="273">
        <f t="shared" si="27"/>
        <v>0</v>
      </c>
      <c r="AF284" s="276">
        <v>99</v>
      </c>
      <c r="AG284" s="277"/>
    </row>
    <row r="285" spans="1:33" s="50" customFormat="1" ht="35.25" customHeight="1" x14ac:dyDescent="0.25">
      <c r="A285" s="89"/>
      <c r="B285" s="94" t="s">
        <v>41</v>
      </c>
      <c r="C285" s="91" t="s">
        <v>14</v>
      </c>
      <c r="D285" s="91" t="s">
        <v>92</v>
      </c>
      <c r="E285" s="122" t="s">
        <v>24175</v>
      </c>
      <c r="F285" s="92" t="s">
        <v>15</v>
      </c>
      <c r="G285" s="209" t="s">
        <v>98</v>
      </c>
      <c r="H285" s="209" t="s">
        <v>25876</v>
      </c>
      <c r="I285" s="210" t="s">
        <v>292</v>
      </c>
      <c r="J285" s="151" t="s">
        <v>2407</v>
      </c>
      <c r="K285" s="152">
        <v>9</v>
      </c>
      <c r="L285" s="151"/>
      <c r="M285" s="152" t="s">
        <v>106</v>
      </c>
      <c r="N285" s="151" t="s">
        <v>2839</v>
      </c>
      <c r="O285" s="151" t="s">
        <v>244</v>
      </c>
      <c r="P285" s="151" t="s">
        <v>2408</v>
      </c>
      <c r="Q285" s="211" t="s">
        <v>25877</v>
      </c>
      <c r="R285" s="211" t="s">
        <v>255</v>
      </c>
      <c r="S285" s="153"/>
      <c r="T285" s="94" t="s">
        <v>293</v>
      </c>
      <c r="U285" s="120"/>
      <c r="V285" s="120"/>
      <c r="W285" s="100" t="str">
        <f>VLOOKUP(TRIM(X285),X10:Y94,2,FALSE)</f>
        <v>Withdrawn</v>
      </c>
      <c r="X285" s="273" t="str">
        <f t="shared" si="22"/>
        <v>99</v>
      </c>
      <c r="Y285" s="273">
        <f t="shared" si="23"/>
        <v>0</v>
      </c>
      <c r="Z285" s="273">
        <f t="shared" si="24"/>
        <v>0</v>
      </c>
      <c r="AA285" s="273">
        <f t="shared" si="25"/>
        <v>8</v>
      </c>
      <c r="AB285" s="273">
        <f t="shared" si="26"/>
        <v>0</v>
      </c>
      <c r="AC285" s="273">
        <f t="shared" si="27"/>
        <v>0</v>
      </c>
      <c r="AF285" s="276">
        <v>99</v>
      </c>
      <c r="AG285" s="277"/>
    </row>
    <row r="286" spans="1:33" s="50" customFormat="1" ht="35.25" customHeight="1" x14ac:dyDescent="0.25">
      <c r="A286" s="89"/>
      <c r="B286" s="94" t="s">
        <v>41</v>
      </c>
      <c r="C286" s="91" t="s">
        <v>14</v>
      </c>
      <c r="D286" s="91" t="s">
        <v>92</v>
      </c>
      <c r="E286" s="122" t="s">
        <v>24176</v>
      </c>
      <c r="F286" s="92" t="s">
        <v>15</v>
      </c>
      <c r="G286" s="209" t="s">
        <v>98</v>
      </c>
      <c r="H286" s="209" t="s">
        <v>25878</v>
      </c>
      <c r="I286" s="210" t="s">
        <v>292</v>
      </c>
      <c r="J286" s="151" t="s">
        <v>2407</v>
      </c>
      <c r="K286" s="152">
        <v>10</v>
      </c>
      <c r="L286" s="151"/>
      <c r="M286" s="152" t="s">
        <v>106</v>
      </c>
      <c r="N286" s="151" t="s">
        <v>2839</v>
      </c>
      <c r="O286" s="151" t="s">
        <v>244</v>
      </c>
      <c r="P286" s="151" t="s">
        <v>2408</v>
      </c>
      <c r="Q286" s="211" t="s">
        <v>25879</v>
      </c>
      <c r="R286" s="211" t="s">
        <v>255</v>
      </c>
      <c r="S286" s="153"/>
      <c r="T286" s="94" t="s">
        <v>293</v>
      </c>
      <c r="U286" s="120"/>
      <c r="V286" s="120"/>
      <c r="W286" s="100" t="str">
        <f>VLOOKUP(TRIM(X286),X10:Y94,2,FALSE)</f>
        <v>Withdrawn</v>
      </c>
      <c r="X286" s="273" t="str">
        <f t="shared" si="22"/>
        <v>99</v>
      </c>
      <c r="Y286" s="273">
        <f t="shared" si="23"/>
        <v>0</v>
      </c>
      <c r="Z286" s="273">
        <f t="shared" si="24"/>
        <v>0</v>
      </c>
      <c r="AA286" s="273">
        <f t="shared" si="25"/>
        <v>8</v>
      </c>
      <c r="AB286" s="273">
        <f t="shared" si="26"/>
        <v>0</v>
      </c>
      <c r="AC286" s="273">
        <f t="shared" si="27"/>
        <v>0</v>
      </c>
      <c r="AF286" s="276">
        <v>99</v>
      </c>
      <c r="AG286" s="277"/>
    </row>
    <row r="287" spans="1:33" s="50" customFormat="1" ht="35.25" customHeight="1" x14ac:dyDescent="0.25">
      <c r="A287" s="89"/>
      <c r="B287" s="94" t="s">
        <v>41</v>
      </c>
      <c r="C287" s="91" t="s">
        <v>14</v>
      </c>
      <c r="D287" s="91" t="s">
        <v>92</v>
      </c>
      <c r="E287" s="122" t="s">
        <v>24177</v>
      </c>
      <c r="F287" s="92" t="s">
        <v>15</v>
      </c>
      <c r="G287" s="209" t="s">
        <v>98</v>
      </c>
      <c r="H287" s="209" t="s">
        <v>25880</v>
      </c>
      <c r="I287" s="210" t="s">
        <v>292</v>
      </c>
      <c r="J287" s="151" t="s">
        <v>2407</v>
      </c>
      <c r="K287" s="152">
        <v>11</v>
      </c>
      <c r="L287" s="151"/>
      <c r="M287" s="152" t="s">
        <v>106</v>
      </c>
      <c r="N287" s="151" t="s">
        <v>2839</v>
      </c>
      <c r="O287" s="151" t="s">
        <v>244</v>
      </c>
      <c r="P287" s="151" t="s">
        <v>2408</v>
      </c>
      <c r="Q287" s="211" t="s">
        <v>25881</v>
      </c>
      <c r="R287" s="211" t="s">
        <v>255</v>
      </c>
      <c r="S287" s="153"/>
      <c r="T287" s="94" t="s">
        <v>293</v>
      </c>
      <c r="U287" s="120"/>
      <c r="V287" s="120"/>
      <c r="W287" s="100" t="str">
        <f>VLOOKUP(TRIM(X287),X10:Y94,2,FALSE)</f>
        <v>Withdrawn</v>
      </c>
      <c r="X287" s="273" t="str">
        <f t="shared" ref="X287:X350" si="28">IF(ISNONTEXT(D287),"" &amp; D287 &amp;"",T(D287))</f>
        <v>99</v>
      </c>
      <c r="Y287" s="273">
        <f t="shared" ref="Y287:Y350" si="29">IF(F287="CR", IF(S287="Approved", 1, IF(S287="Agreed", 1, IF(S287="Block approved", 1, 0))),0)</f>
        <v>0</v>
      </c>
      <c r="Z287" s="273">
        <f t="shared" ref="Z287:Z350" si="30">IF(F287="P-CR", IF(S287="Approved", 1, IF(S287="Block approved", 1, 0)),0)</f>
        <v>0</v>
      </c>
      <c r="AA287" s="273">
        <f t="shared" ref="AA287:AA350" si="31">LEN(I287)</f>
        <v>8</v>
      </c>
      <c r="AB287" s="273">
        <f t="shared" ref="AB287:AB350" si="32">IF(LEFT(H287, 12)="Reserved for",  1, 0)</f>
        <v>0</v>
      </c>
      <c r="AC287" s="273">
        <f t="shared" ref="AC287:AC350" si="33">IF(F287="LS OUT", IF(S287="Approved", 1, IF(S287="Block approved", 1, 0)),0)</f>
        <v>0</v>
      </c>
      <c r="AF287" s="276">
        <v>99</v>
      </c>
      <c r="AG287" s="277"/>
    </row>
    <row r="288" spans="1:33" s="50" customFormat="1" ht="35.25" customHeight="1" x14ac:dyDescent="0.25">
      <c r="A288" s="89" t="s">
        <v>224</v>
      </c>
      <c r="B288" s="94" t="s">
        <v>41</v>
      </c>
      <c r="C288" s="91" t="s">
        <v>97</v>
      </c>
      <c r="D288" s="91" t="s">
        <v>13874</v>
      </c>
      <c r="E288" s="122" t="s">
        <v>24178</v>
      </c>
      <c r="F288" s="92" t="s">
        <v>251</v>
      </c>
      <c r="G288" s="92" t="s">
        <v>104</v>
      </c>
      <c r="H288" s="92" t="s">
        <v>25884</v>
      </c>
      <c r="I288" s="162" t="s">
        <v>292</v>
      </c>
      <c r="J288" s="96"/>
      <c r="K288" s="95"/>
      <c r="L288" s="96"/>
      <c r="M288" s="95"/>
      <c r="N288" s="94"/>
      <c r="O288" s="94" t="s">
        <v>2523</v>
      </c>
      <c r="P288" s="94"/>
      <c r="Q288" s="98" t="s">
        <v>25885</v>
      </c>
      <c r="R288" s="98" t="s">
        <v>227</v>
      </c>
      <c r="S288" s="99" t="s">
        <v>227</v>
      </c>
      <c r="T288" s="94" t="s">
        <v>293</v>
      </c>
      <c r="U288" s="120"/>
      <c r="V288" s="120"/>
      <c r="W288" s="100" t="str">
        <f>VLOOKUP(TRIM(X288),X10:Y94,2,FALSE)</f>
        <v>Puneet</v>
      </c>
      <c r="X288" s="273" t="str">
        <f t="shared" si="28"/>
        <v>9.1.3</v>
      </c>
      <c r="Y288" s="273">
        <f t="shared" si="29"/>
        <v>0</v>
      </c>
      <c r="Z288" s="273">
        <f t="shared" si="30"/>
        <v>0</v>
      </c>
      <c r="AA288" s="273">
        <f t="shared" si="31"/>
        <v>8</v>
      </c>
      <c r="AB288" s="273">
        <f t="shared" si="32"/>
        <v>0</v>
      </c>
      <c r="AC288" s="273">
        <f t="shared" si="33"/>
        <v>0</v>
      </c>
      <c r="AF288" s="276" t="s">
        <v>13874</v>
      </c>
      <c r="AG288" s="277"/>
    </row>
    <row r="289" spans="1:33" s="50" customFormat="1" ht="35.25" customHeight="1" x14ac:dyDescent="0.25">
      <c r="A289" s="89" t="s">
        <v>224</v>
      </c>
      <c r="B289" s="94" t="s">
        <v>41</v>
      </c>
      <c r="C289" s="91" t="s">
        <v>97</v>
      </c>
      <c r="D289" s="91" t="s">
        <v>13874</v>
      </c>
      <c r="E289" s="122" t="s">
        <v>24179</v>
      </c>
      <c r="F289" s="92" t="s">
        <v>374</v>
      </c>
      <c r="G289" s="92" t="s">
        <v>98</v>
      </c>
      <c r="H289" s="92" t="s">
        <v>25886</v>
      </c>
      <c r="I289" s="162" t="s">
        <v>292</v>
      </c>
      <c r="J289" s="96"/>
      <c r="K289" s="95"/>
      <c r="L289" s="96"/>
      <c r="M289" s="95"/>
      <c r="N289" s="94"/>
      <c r="O289" s="94" t="s">
        <v>2523</v>
      </c>
      <c r="P289" s="94"/>
      <c r="Q289" s="98" t="s">
        <v>25887</v>
      </c>
      <c r="R289" s="98" t="s">
        <v>27810</v>
      </c>
      <c r="S289" s="99" t="s">
        <v>234</v>
      </c>
      <c r="T289" s="94" t="s">
        <v>293</v>
      </c>
      <c r="U289" s="120"/>
      <c r="V289" s="120"/>
      <c r="W289" s="100" t="str">
        <f>VLOOKUP(TRIM(X289),X10:Y94,2,FALSE)</f>
        <v>Puneet</v>
      </c>
      <c r="X289" s="273" t="str">
        <f t="shared" si="28"/>
        <v>9.1.3</v>
      </c>
      <c r="Y289" s="273">
        <f t="shared" si="29"/>
        <v>0</v>
      </c>
      <c r="Z289" s="273">
        <f t="shared" si="30"/>
        <v>0</v>
      </c>
      <c r="AA289" s="273">
        <f t="shared" si="31"/>
        <v>8</v>
      </c>
      <c r="AB289" s="273">
        <f t="shared" si="32"/>
        <v>0</v>
      </c>
      <c r="AC289" s="273">
        <f t="shared" si="33"/>
        <v>0</v>
      </c>
      <c r="AF289" s="276" t="s">
        <v>13874</v>
      </c>
      <c r="AG289" s="277"/>
    </row>
    <row r="290" spans="1:33" s="50" customFormat="1" ht="35.25" customHeight="1" x14ac:dyDescent="0.25">
      <c r="A290" s="89" t="s">
        <v>224</v>
      </c>
      <c r="B290" s="94" t="s">
        <v>26804</v>
      </c>
      <c r="C290" s="91" t="s">
        <v>97</v>
      </c>
      <c r="D290" s="91" t="s">
        <v>195</v>
      </c>
      <c r="E290" s="122" t="s">
        <v>24180</v>
      </c>
      <c r="F290" s="92" t="s">
        <v>15</v>
      </c>
      <c r="G290" s="92" t="s">
        <v>98</v>
      </c>
      <c r="H290" s="92" t="s">
        <v>25888</v>
      </c>
      <c r="I290" s="162" t="s">
        <v>292</v>
      </c>
      <c r="J290" s="96" t="s">
        <v>246</v>
      </c>
      <c r="K290" s="95">
        <v>3254</v>
      </c>
      <c r="L290" s="96"/>
      <c r="M290" s="95" t="s">
        <v>106</v>
      </c>
      <c r="N290" s="94" t="s">
        <v>25577</v>
      </c>
      <c r="O290" s="94" t="s">
        <v>244</v>
      </c>
      <c r="P290" s="94" t="s">
        <v>2390</v>
      </c>
      <c r="Q290" s="98" t="s">
        <v>26803</v>
      </c>
      <c r="R290" s="98" t="s">
        <v>27811</v>
      </c>
      <c r="S290" s="99" t="s">
        <v>279</v>
      </c>
      <c r="T290" s="94" t="s">
        <v>293</v>
      </c>
      <c r="U290" s="120"/>
      <c r="V290" s="120"/>
      <c r="W290" s="100" t="str">
        <f>VLOOKUP(TRIM(X290),X10:Y94,2,FALSE)</f>
        <v>Puneet</v>
      </c>
      <c r="X290" s="273" t="str">
        <f t="shared" si="28"/>
        <v>8.2</v>
      </c>
      <c r="Y290" s="273">
        <f t="shared" si="29"/>
        <v>0</v>
      </c>
      <c r="Z290" s="273">
        <f t="shared" si="30"/>
        <v>0</v>
      </c>
      <c r="AA290" s="273">
        <f t="shared" si="31"/>
        <v>8</v>
      </c>
      <c r="AB290" s="273">
        <f t="shared" si="32"/>
        <v>0</v>
      </c>
      <c r="AC290" s="273">
        <f t="shared" si="33"/>
        <v>0</v>
      </c>
      <c r="AF290" s="276">
        <v>8.1999999999999993</v>
      </c>
      <c r="AG290" s="277"/>
    </row>
    <row r="291" spans="1:33" s="50" customFormat="1" ht="35.25" customHeight="1" x14ac:dyDescent="0.25">
      <c r="A291" s="89" t="s">
        <v>224</v>
      </c>
      <c r="B291" s="94" t="s">
        <v>26806</v>
      </c>
      <c r="C291" s="91" t="s">
        <v>97</v>
      </c>
      <c r="D291" s="91" t="s">
        <v>195</v>
      </c>
      <c r="E291" s="122" t="s">
        <v>24181</v>
      </c>
      <c r="F291" s="92" t="s">
        <v>15</v>
      </c>
      <c r="G291" s="92" t="s">
        <v>98</v>
      </c>
      <c r="H291" s="92" t="s">
        <v>25889</v>
      </c>
      <c r="I291" s="162" t="s">
        <v>292</v>
      </c>
      <c r="J291" s="96" t="s">
        <v>105</v>
      </c>
      <c r="K291" s="95">
        <v>3136</v>
      </c>
      <c r="L291" s="96"/>
      <c r="M291" s="95" t="s">
        <v>106</v>
      </c>
      <c r="N291" s="94" t="s">
        <v>25620</v>
      </c>
      <c r="O291" s="94" t="s">
        <v>244</v>
      </c>
      <c r="P291" s="94" t="s">
        <v>2390</v>
      </c>
      <c r="Q291" s="98" t="s">
        <v>26805</v>
      </c>
      <c r="R291" s="98" t="s">
        <v>227</v>
      </c>
      <c r="S291" s="99" t="s">
        <v>227</v>
      </c>
      <c r="T291" s="94" t="s">
        <v>293</v>
      </c>
      <c r="U291" s="120"/>
      <c r="V291" s="120"/>
      <c r="W291" s="100" t="str">
        <f>VLOOKUP(TRIM(X291),X10:Y94,2,FALSE)</f>
        <v>Puneet</v>
      </c>
      <c r="X291" s="273" t="str">
        <f t="shared" si="28"/>
        <v>8.2</v>
      </c>
      <c r="Y291" s="273">
        <f t="shared" si="29"/>
        <v>0</v>
      </c>
      <c r="Z291" s="273">
        <f t="shared" si="30"/>
        <v>0</v>
      </c>
      <c r="AA291" s="273">
        <f t="shared" si="31"/>
        <v>8</v>
      </c>
      <c r="AB291" s="273">
        <f t="shared" si="32"/>
        <v>0</v>
      </c>
      <c r="AC291" s="273">
        <f t="shared" si="33"/>
        <v>0</v>
      </c>
      <c r="AF291" s="276">
        <v>8.1999999999999993</v>
      </c>
      <c r="AG291" s="277"/>
    </row>
    <row r="292" spans="1:33" s="50" customFormat="1" ht="35.25" customHeight="1" x14ac:dyDescent="0.25">
      <c r="A292" s="89" t="s">
        <v>224</v>
      </c>
      <c r="B292" s="94" t="s">
        <v>21720</v>
      </c>
      <c r="C292" s="91" t="s">
        <v>97</v>
      </c>
      <c r="D292" s="91" t="s">
        <v>195</v>
      </c>
      <c r="E292" s="122" t="s">
        <v>24182</v>
      </c>
      <c r="F292" s="92" t="s">
        <v>15</v>
      </c>
      <c r="G292" s="92" t="s">
        <v>98</v>
      </c>
      <c r="H292" s="92" t="s">
        <v>25890</v>
      </c>
      <c r="I292" s="162" t="s">
        <v>292</v>
      </c>
      <c r="J292" s="96" t="s">
        <v>246</v>
      </c>
      <c r="K292" s="95">
        <v>3255</v>
      </c>
      <c r="L292" s="96"/>
      <c r="M292" s="95" t="s">
        <v>106</v>
      </c>
      <c r="N292" s="94" t="s">
        <v>25577</v>
      </c>
      <c r="O292" s="94" t="s">
        <v>244</v>
      </c>
      <c r="P292" s="94" t="s">
        <v>2390</v>
      </c>
      <c r="Q292" s="98" t="s">
        <v>26807</v>
      </c>
      <c r="R292" s="98" t="s">
        <v>27812</v>
      </c>
      <c r="S292" s="99" t="s">
        <v>279</v>
      </c>
      <c r="T292" s="94" t="s">
        <v>293</v>
      </c>
      <c r="U292" s="120"/>
      <c r="V292" s="120"/>
      <c r="W292" s="100" t="str">
        <f>VLOOKUP(TRIM(X292),X10:Y94,2,FALSE)</f>
        <v>Puneet</v>
      </c>
      <c r="X292" s="273" t="str">
        <f t="shared" si="28"/>
        <v>8.2</v>
      </c>
      <c r="Y292" s="273">
        <f t="shared" si="29"/>
        <v>0</v>
      </c>
      <c r="Z292" s="273">
        <f t="shared" si="30"/>
        <v>0</v>
      </c>
      <c r="AA292" s="273">
        <f t="shared" si="31"/>
        <v>8</v>
      </c>
      <c r="AB292" s="273">
        <f t="shared" si="32"/>
        <v>0</v>
      </c>
      <c r="AC292" s="273">
        <f t="shared" si="33"/>
        <v>0</v>
      </c>
      <c r="AF292" s="276">
        <v>8.1999999999999993</v>
      </c>
      <c r="AG292" s="277"/>
    </row>
    <row r="293" spans="1:33" s="50" customFormat="1" ht="35.25" customHeight="1" x14ac:dyDescent="0.25">
      <c r="A293" s="89" t="s">
        <v>224</v>
      </c>
      <c r="B293" s="94" t="s">
        <v>26810</v>
      </c>
      <c r="C293" s="91" t="s">
        <v>97</v>
      </c>
      <c r="D293" s="91" t="s">
        <v>195</v>
      </c>
      <c r="E293" s="122" t="s">
        <v>24183</v>
      </c>
      <c r="F293" s="92" t="s">
        <v>15</v>
      </c>
      <c r="G293" s="92" t="s">
        <v>98</v>
      </c>
      <c r="H293" s="92" t="s">
        <v>14454</v>
      </c>
      <c r="I293" s="162" t="s">
        <v>26808</v>
      </c>
      <c r="J293" s="96" t="s">
        <v>246</v>
      </c>
      <c r="K293" s="95">
        <v>3256</v>
      </c>
      <c r="L293" s="96"/>
      <c r="M293" s="95" t="s">
        <v>106</v>
      </c>
      <c r="N293" s="94" t="s">
        <v>25577</v>
      </c>
      <c r="O293" s="94" t="s">
        <v>244</v>
      </c>
      <c r="P293" s="94" t="s">
        <v>2390</v>
      </c>
      <c r="Q293" s="98" t="s">
        <v>26809</v>
      </c>
      <c r="R293" s="98" t="s">
        <v>27813</v>
      </c>
      <c r="S293" s="99" t="s">
        <v>279</v>
      </c>
      <c r="T293" s="94" t="s">
        <v>293</v>
      </c>
      <c r="U293" s="120"/>
      <c r="V293" s="120"/>
      <c r="W293" s="100" t="str">
        <f>VLOOKUP(TRIM(X293),X10:Y94,2,FALSE)</f>
        <v>Puneet</v>
      </c>
      <c r="X293" s="273" t="str">
        <f t="shared" si="28"/>
        <v>8.2</v>
      </c>
      <c r="Y293" s="273">
        <f t="shared" si="29"/>
        <v>0</v>
      </c>
      <c r="Z293" s="273">
        <f t="shared" si="30"/>
        <v>0</v>
      </c>
      <c r="AA293" s="273">
        <f t="shared" si="31"/>
        <v>73</v>
      </c>
      <c r="AB293" s="273">
        <f t="shared" si="32"/>
        <v>0</v>
      </c>
      <c r="AC293" s="273">
        <f t="shared" si="33"/>
        <v>0</v>
      </c>
      <c r="AF293" s="276">
        <v>8.1999999999999993</v>
      </c>
      <c r="AG293" s="277"/>
    </row>
    <row r="294" spans="1:33" s="50" customFormat="1" ht="35.25" customHeight="1" x14ac:dyDescent="0.25">
      <c r="A294" s="89" t="s">
        <v>224</v>
      </c>
      <c r="B294" s="94" t="s">
        <v>3954</v>
      </c>
      <c r="C294" s="91" t="s">
        <v>97</v>
      </c>
      <c r="D294" s="91" t="s">
        <v>195</v>
      </c>
      <c r="E294" s="122" t="s">
        <v>24184</v>
      </c>
      <c r="F294" s="92" t="s">
        <v>15</v>
      </c>
      <c r="G294" s="92" t="s">
        <v>98</v>
      </c>
      <c r="H294" s="92" t="s">
        <v>25891</v>
      </c>
      <c r="I294" s="162" t="s">
        <v>292</v>
      </c>
      <c r="J294" s="96" t="s">
        <v>105</v>
      </c>
      <c r="K294" s="95">
        <v>3137</v>
      </c>
      <c r="L294" s="96"/>
      <c r="M294" s="95" t="s">
        <v>106</v>
      </c>
      <c r="N294" s="94" t="s">
        <v>25620</v>
      </c>
      <c r="O294" s="94" t="s">
        <v>244</v>
      </c>
      <c r="P294" s="94" t="s">
        <v>2390</v>
      </c>
      <c r="Q294" s="98" t="s">
        <v>26811</v>
      </c>
      <c r="R294" s="98" t="s">
        <v>5666</v>
      </c>
      <c r="S294" s="99" t="s">
        <v>41</v>
      </c>
      <c r="T294" s="94" t="s">
        <v>293</v>
      </c>
      <c r="U294" s="120"/>
      <c r="V294" s="120"/>
      <c r="W294" s="100" t="str">
        <f>VLOOKUP(TRIM(X294),X10:Y94,2,FALSE)</f>
        <v>Puneet</v>
      </c>
      <c r="X294" s="273" t="str">
        <f t="shared" si="28"/>
        <v>8.2</v>
      </c>
      <c r="Y294" s="273">
        <f t="shared" si="29"/>
        <v>0</v>
      </c>
      <c r="Z294" s="273">
        <f t="shared" si="30"/>
        <v>0</v>
      </c>
      <c r="AA294" s="273">
        <f t="shared" si="31"/>
        <v>8</v>
      </c>
      <c r="AB294" s="273">
        <f t="shared" si="32"/>
        <v>0</v>
      </c>
      <c r="AC294" s="273">
        <f t="shared" si="33"/>
        <v>0</v>
      </c>
      <c r="AF294" s="276">
        <v>8.1999999999999993</v>
      </c>
      <c r="AG294" s="277"/>
    </row>
    <row r="295" spans="1:33" s="50" customFormat="1" ht="35.25" customHeight="1" x14ac:dyDescent="0.25">
      <c r="A295" s="89" t="s">
        <v>224</v>
      </c>
      <c r="B295" s="94" t="s">
        <v>41</v>
      </c>
      <c r="C295" s="91" t="s">
        <v>97</v>
      </c>
      <c r="D295" s="91" t="s">
        <v>13874</v>
      </c>
      <c r="E295" s="122" t="s">
        <v>24185</v>
      </c>
      <c r="F295" s="92" t="s">
        <v>13983</v>
      </c>
      <c r="G295" s="92" t="s">
        <v>98</v>
      </c>
      <c r="H295" s="92" t="s">
        <v>25892</v>
      </c>
      <c r="I295" s="162" t="s">
        <v>25893</v>
      </c>
      <c r="J295" s="96"/>
      <c r="K295" s="95"/>
      <c r="L295" s="96"/>
      <c r="M295" s="95"/>
      <c r="N295" s="94"/>
      <c r="O295" s="94" t="s">
        <v>2523</v>
      </c>
      <c r="P295" s="94"/>
      <c r="Q295" s="98" t="s">
        <v>14457</v>
      </c>
      <c r="R295" s="98" t="s">
        <v>28331</v>
      </c>
      <c r="S295" s="99" t="s">
        <v>279</v>
      </c>
      <c r="T295" s="94" t="s">
        <v>293</v>
      </c>
      <c r="U295" s="120"/>
      <c r="V295" s="120"/>
      <c r="W295" s="100" t="str">
        <f>VLOOKUP(TRIM(X295),X10:Y94,2,FALSE)</f>
        <v>Puneet</v>
      </c>
      <c r="X295" s="273" t="str">
        <f t="shared" si="28"/>
        <v>9.1.3</v>
      </c>
      <c r="Y295" s="273">
        <f t="shared" si="29"/>
        <v>0</v>
      </c>
      <c r="Z295" s="273">
        <f t="shared" si="30"/>
        <v>0</v>
      </c>
      <c r="AA295" s="273">
        <f t="shared" si="31"/>
        <v>225</v>
      </c>
      <c r="AB295" s="273">
        <f t="shared" si="32"/>
        <v>0</v>
      </c>
      <c r="AC295" s="273">
        <f t="shared" si="33"/>
        <v>0</v>
      </c>
      <c r="AF295" s="276" t="s">
        <v>13874</v>
      </c>
      <c r="AG295" s="277"/>
    </row>
    <row r="296" spans="1:33" s="50" customFormat="1" ht="35.25" customHeight="1" x14ac:dyDescent="0.25">
      <c r="A296" s="89" t="s">
        <v>224</v>
      </c>
      <c r="B296" s="94" t="s">
        <v>26813</v>
      </c>
      <c r="C296" s="91" t="s">
        <v>97</v>
      </c>
      <c r="D296" s="91" t="s">
        <v>195</v>
      </c>
      <c r="E296" s="122" t="s">
        <v>24186</v>
      </c>
      <c r="F296" s="92" t="s">
        <v>15</v>
      </c>
      <c r="G296" s="92" t="s">
        <v>98</v>
      </c>
      <c r="H296" s="92" t="s">
        <v>25894</v>
      </c>
      <c r="I296" s="162" t="s">
        <v>393</v>
      </c>
      <c r="J296" s="96" t="s">
        <v>246</v>
      </c>
      <c r="K296" s="95">
        <v>3257</v>
      </c>
      <c r="L296" s="96"/>
      <c r="M296" s="95" t="s">
        <v>2463</v>
      </c>
      <c r="N296" s="94" t="s">
        <v>25577</v>
      </c>
      <c r="O296" s="94" t="s">
        <v>244</v>
      </c>
      <c r="P296" s="94" t="s">
        <v>2390</v>
      </c>
      <c r="Q296" s="98" t="s">
        <v>26812</v>
      </c>
      <c r="R296" s="98" t="s">
        <v>27814</v>
      </c>
      <c r="S296" s="99" t="s">
        <v>279</v>
      </c>
      <c r="T296" s="94" t="s">
        <v>293</v>
      </c>
      <c r="U296" s="120"/>
      <c r="V296" s="120"/>
      <c r="W296" s="100" t="str">
        <f>VLOOKUP(TRIM(X296),X10:Y94,2,FALSE)</f>
        <v>Puneet</v>
      </c>
      <c r="X296" s="273" t="str">
        <f t="shared" si="28"/>
        <v>8.2</v>
      </c>
      <c r="Y296" s="273">
        <f t="shared" si="29"/>
        <v>0</v>
      </c>
      <c r="Z296" s="273">
        <f t="shared" si="30"/>
        <v>0</v>
      </c>
      <c r="AA296" s="273">
        <f t="shared" si="31"/>
        <v>36</v>
      </c>
      <c r="AB296" s="273">
        <f t="shared" si="32"/>
        <v>0</v>
      </c>
      <c r="AC296" s="273">
        <f t="shared" si="33"/>
        <v>0</v>
      </c>
      <c r="AF296" s="276">
        <v>8.1999999999999993</v>
      </c>
      <c r="AG296" s="277"/>
    </row>
    <row r="297" spans="1:33" s="50" customFormat="1" ht="35.25" customHeight="1" x14ac:dyDescent="0.25">
      <c r="A297" s="89" t="s">
        <v>224</v>
      </c>
      <c r="B297" s="94" t="s">
        <v>26815</v>
      </c>
      <c r="C297" s="91" t="s">
        <v>97</v>
      </c>
      <c r="D297" s="91" t="s">
        <v>195</v>
      </c>
      <c r="E297" s="122" t="s">
        <v>24187</v>
      </c>
      <c r="F297" s="92" t="s">
        <v>15</v>
      </c>
      <c r="G297" s="92" t="s">
        <v>98</v>
      </c>
      <c r="H297" s="92" t="s">
        <v>25894</v>
      </c>
      <c r="I297" s="162" t="s">
        <v>292</v>
      </c>
      <c r="J297" s="96" t="s">
        <v>105</v>
      </c>
      <c r="K297" s="95">
        <v>3138</v>
      </c>
      <c r="L297" s="96"/>
      <c r="M297" s="95" t="s">
        <v>2463</v>
      </c>
      <c r="N297" s="94" t="s">
        <v>25620</v>
      </c>
      <c r="O297" s="94" t="s">
        <v>244</v>
      </c>
      <c r="P297" s="94" t="s">
        <v>2390</v>
      </c>
      <c r="Q297" s="98" t="s">
        <v>26814</v>
      </c>
      <c r="R297" s="98" t="s">
        <v>225</v>
      </c>
      <c r="S297" s="99" t="s">
        <v>5405</v>
      </c>
      <c r="T297" s="94" t="s">
        <v>293</v>
      </c>
      <c r="U297" s="120"/>
      <c r="V297" s="120"/>
      <c r="W297" s="100" t="str">
        <f>VLOOKUP(TRIM(X297),X10:Y94,2,FALSE)</f>
        <v>Puneet</v>
      </c>
      <c r="X297" s="273" t="str">
        <f t="shared" si="28"/>
        <v>8.2</v>
      </c>
      <c r="Y297" s="273">
        <f t="shared" si="29"/>
        <v>1</v>
      </c>
      <c r="Z297" s="273">
        <f t="shared" si="30"/>
        <v>0</v>
      </c>
      <c r="AA297" s="273">
        <f t="shared" si="31"/>
        <v>8</v>
      </c>
      <c r="AB297" s="273">
        <f t="shared" si="32"/>
        <v>0</v>
      </c>
      <c r="AC297" s="273">
        <f t="shared" si="33"/>
        <v>0</v>
      </c>
      <c r="AF297" s="276">
        <v>8.1999999999999993</v>
      </c>
      <c r="AG297" s="277"/>
    </row>
    <row r="298" spans="1:33" s="50" customFormat="1" ht="35.25" customHeight="1" x14ac:dyDescent="0.25">
      <c r="A298" s="89" t="s">
        <v>224</v>
      </c>
      <c r="B298" s="94" t="s">
        <v>41</v>
      </c>
      <c r="C298" s="91" t="s">
        <v>97</v>
      </c>
      <c r="D298" s="91" t="s">
        <v>185</v>
      </c>
      <c r="E298" s="122" t="s">
        <v>24188</v>
      </c>
      <c r="F298" s="92" t="s">
        <v>406</v>
      </c>
      <c r="G298" s="92" t="s">
        <v>104</v>
      </c>
      <c r="H298" s="92" t="s">
        <v>25895</v>
      </c>
      <c r="I298" s="162" t="s">
        <v>292</v>
      </c>
      <c r="J298" s="96"/>
      <c r="K298" s="95"/>
      <c r="L298" s="96"/>
      <c r="M298" s="95"/>
      <c r="N298" s="94"/>
      <c r="O298" s="94" t="s">
        <v>244</v>
      </c>
      <c r="P298" s="94" t="s">
        <v>2390</v>
      </c>
      <c r="Q298" s="98" t="s">
        <v>9115</v>
      </c>
      <c r="R298" s="98" t="s">
        <v>28332</v>
      </c>
      <c r="S298" s="99" t="s">
        <v>279</v>
      </c>
      <c r="T298" s="94" t="s">
        <v>293</v>
      </c>
      <c r="U298" s="120"/>
      <c r="V298" s="120"/>
      <c r="W298" s="100" t="str">
        <f>VLOOKUP(TRIM(X298),X10:Y94,2,FALSE)</f>
        <v>Puneet</v>
      </c>
      <c r="X298" s="273" t="str">
        <f t="shared" si="28"/>
        <v>9.2</v>
      </c>
      <c r="Y298" s="273">
        <f t="shared" si="29"/>
        <v>0</v>
      </c>
      <c r="Z298" s="273">
        <f t="shared" si="30"/>
        <v>0</v>
      </c>
      <c r="AA298" s="273">
        <f t="shared" si="31"/>
        <v>8</v>
      </c>
      <c r="AB298" s="273">
        <f t="shared" si="32"/>
        <v>0</v>
      </c>
      <c r="AC298" s="273">
        <f t="shared" si="33"/>
        <v>0</v>
      </c>
      <c r="AF298" s="276">
        <v>9.1999999999999993</v>
      </c>
      <c r="AG298" s="277"/>
    </row>
    <row r="299" spans="1:33" s="50" customFormat="1" ht="35.25" customHeight="1" x14ac:dyDescent="0.25">
      <c r="A299" s="89" t="s">
        <v>224</v>
      </c>
      <c r="B299" s="94" t="s">
        <v>26817</v>
      </c>
      <c r="C299" s="91" t="s">
        <v>97</v>
      </c>
      <c r="D299" s="91" t="s">
        <v>202</v>
      </c>
      <c r="E299" s="122" t="s">
        <v>24189</v>
      </c>
      <c r="F299" s="92" t="s">
        <v>15</v>
      </c>
      <c r="G299" s="92" t="s">
        <v>98</v>
      </c>
      <c r="H299" s="92" t="s">
        <v>25896</v>
      </c>
      <c r="I299" s="162" t="s">
        <v>292</v>
      </c>
      <c r="J299" s="96" t="s">
        <v>2177</v>
      </c>
      <c r="K299" s="95">
        <v>2</v>
      </c>
      <c r="L299" s="96"/>
      <c r="M299" s="95" t="s">
        <v>106</v>
      </c>
      <c r="N299" s="94" t="s">
        <v>2839</v>
      </c>
      <c r="O299" s="94" t="s">
        <v>244</v>
      </c>
      <c r="P299" s="94" t="s">
        <v>2179</v>
      </c>
      <c r="Q299" s="98" t="s">
        <v>26816</v>
      </c>
      <c r="R299" s="98" t="s">
        <v>27815</v>
      </c>
      <c r="S299" s="99" t="s">
        <v>279</v>
      </c>
      <c r="T299" s="94" t="s">
        <v>293</v>
      </c>
      <c r="U299" s="120"/>
      <c r="V299" s="120"/>
      <c r="W299" s="100" t="str">
        <f>VLOOKUP(TRIM(X299),X10:Y94,2,FALSE)</f>
        <v>Tao</v>
      </c>
      <c r="X299" s="273" t="str">
        <f t="shared" si="28"/>
        <v>8.9</v>
      </c>
      <c r="Y299" s="273">
        <f t="shared" si="29"/>
        <v>0</v>
      </c>
      <c r="Z299" s="273">
        <f t="shared" si="30"/>
        <v>0</v>
      </c>
      <c r="AA299" s="273">
        <f t="shared" si="31"/>
        <v>8</v>
      </c>
      <c r="AB299" s="273">
        <f t="shared" si="32"/>
        <v>0</v>
      </c>
      <c r="AC299" s="273">
        <f t="shared" si="33"/>
        <v>0</v>
      </c>
      <c r="AF299" s="276">
        <v>8.9</v>
      </c>
      <c r="AG299" s="277"/>
    </row>
    <row r="300" spans="1:33" s="50" customFormat="1" ht="35.25" customHeight="1" x14ac:dyDescent="0.25">
      <c r="A300" s="89" t="s">
        <v>224</v>
      </c>
      <c r="B300" s="94" t="s">
        <v>26819</v>
      </c>
      <c r="C300" s="91" t="s">
        <v>97</v>
      </c>
      <c r="D300" s="91" t="s">
        <v>202</v>
      </c>
      <c r="E300" s="122" t="s">
        <v>24190</v>
      </c>
      <c r="F300" s="92" t="s">
        <v>15</v>
      </c>
      <c r="G300" s="92" t="s">
        <v>98</v>
      </c>
      <c r="H300" s="92" t="s">
        <v>25897</v>
      </c>
      <c r="I300" s="162" t="s">
        <v>292</v>
      </c>
      <c r="J300" s="96" t="s">
        <v>2177</v>
      </c>
      <c r="K300" s="95">
        <v>3</v>
      </c>
      <c r="L300" s="96"/>
      <c r="M300" s="95" t="s">
        <v>106</v>
      </c>
      <c r="N300" s="94" t="s">
        <v>2839</v>
      </c>
      <c r="O300" s="94" t="s">
        <v>244</v>
      </c>
      <c r="P300" s="94" t="s">
        <v>2179</v>
      </c>
      <c r="Q300" s="98" t="s">
        <v>26818</v>
      </c>
      <c r="R300" s="98" t="s">
        <v>227</v>
      </c>
      <c r="S300" s="99" t="s">
        <v>227</v>
      </c>
      <c r="T300" s="94" t="s">
        <v>293</v>
      </c>
      <c r="U300" s="120"/>
      <c r="V300" s="120"/>
      <c r="W300" s="100" t="str">
        <f>VLOOKUP(TRIM(X300),X10:Y94,2,FALSE)</f>
        <v>Tao</v>
      </c>
      <c r="X300" s="273" t="str">
        <f t="shared" si="28"/>
        <v>8.9</v>
      </c>
      <c r="Y300" s="273">
        <f t="shared" si="29"/>
        <v>0</v>
      </c>
      <c r="Z300" s="273">
        <f t="shared" si="30"/>
        <v>0</v>
      </c>
      <c r="AA300" s="273">
        <f t="shared" si="31"/>
        <v>8</v>
      </c>
      <c r="AB300" s="273">
        <f t="shared" si="32"/>
        <v>0</v>
      </c>
      <c r="AC300" s="273">
        <f t="shared" si="33"/>
        <v>0</v>
      </c>
      <c r="AF300" s="276">
        <v>8.9</v>
      </c>
      <c r="AG300" s="277"/>
    </row>
    <row r="301" spans="1:33" s="50" customFormat="1" ht="35.25" customHeight="1" x14ac:dyDescent="0.25">
      <c r="A301" s="89" t="s">
        <v>224</v>
      </c>
      <c r="B301" s="94" t="s">
        <v>26821</v>
      </c>
      <c r="C301" s="91" t="s">
        <v>97</v>
      </c>
      <c r="D301" s="91" t="s">
        <v>202</v>
      </c>
      <c r="E301" s="122" t="s">
        <v>24191</v>
      </c>
      <c r="F301" s="92" t="s">
        <v>15</v>
      </c>
      <c r="G301" s="92" t="s">
        <v>98</v>
      </c>
      <c r="H301" s="92" t="s">
        <v>25898</v>
      </c>
      <c r="I301" s="162" t="s">
        <v>292</v>
      </c>
      <c r="J301" s="96" t="s">
        <v>2177</v>
      </c>
      <c r="K301" s="95">
        <v>4</v>
      </c>
      <c r="L301" s="96"/>
      <c r="M301" s="95" t="s">
        <v>106</v>
      </c>
      <c r="N301" s="94" t="s">
        <v>2839</v>
      </c>
      <c r="O301" s="94" t="s">
        <v>244</v>
      </c>
      <c r="P301" s="94" t="s">
        <v>2179</v>
      </c>
      <c r="Q301" s="98" t="s">
        <v>26820</v>
      </c>
      <c r="R301" s="98" t="s">
        <v>227</v>
      </c>
      <c r="S301" s="99" t="s">
        <v>227</v>
      </c>
      <c r="T301" s="94" t="s">
        <v>293</v>
      </c>
      <c r="U301" s="120"/>
      <c r="V301" s="120"/>
      <c r="W301" s="100" t="str">
        <f>VLOOKUP(TRIM(X301),X10:Y94,2,FALSE)</f>
        <v>Tao</v>
      </c>
      <c r="X301" s="273" t="str">
        <f t="shared" si="28"/>
        <v>8.9</v>
      </c>
      <c r="Y301" s="273">
        <f t="shared" si="29"/>
        <v>0</v>
      </c>
      <c r="Z301" s="273">
        <f t="shared" si="30"/>
        <v>0</v>
      </c>
      <c r="AA301" s="273">
        <f t="shared" si="31"/>
        <v>8</v>
      </c>
      <c r="AB301" s="273">
        <f t="shared" si="32"/>
        <v>0</v>
      </c>
      <c r="AC301" s="273">
        <f t="shared" si="33"/>
        <v>0</v>
      </c>
      <c r="AF301" s="276">
        <v>8.9</v>
      </c>
      <c r="AG301" s="277"/>
    </row>
    <row r="302" spans="1:33" s="50" customFormat="1" ht="35.25" customHeight="1" x14ac:dyDescent="0.25">
      <c r="A302" s="89" t="s">
        <v>224</v>
      </c>
      <c r="B302" s="94" t="s">
        <v>26823</v>
      </c>
      <c r="C302" s="91" t="s">
        <v>97</v>
      </c>
      <c r="D302" s="91" t="s">
        <v>202</v>
      </c>
      <c r="E302" s="122" t="s">
        <v>24192</v>
      </c>
      <c r="F302" s="92" t="s">
        <v>15</v>
      </c>
      <c r="G302" s="92" t="s">
        <v>98</v>
      </c>
      <c r="H302" s="92" t="s">
        <v>25899</v>
      </c>
      <c r="I302" s="162" t="s">
        <v>292</v>
      </c>
      <c r="J302" s="96" t="s">
        <v>2177</v>
      </c>
      <c r="K302" s="95">
        <v>5</v>
      </c>
      <c r="L302" s="96"/>
      <c r="M302" s="95" t="s">
        <v>106</v>
      </c>
      <c r="N302" s="94" t="s">
        <v>2839</v>
      </c>
      <c r="O302" s="94" t="s">
        <v>244</v>
      </c>
      <c r="P302" s="94" t="s">
        <v>2179</v>
      </c>
      <c r="Q302" s="98" t="s">
        <v>26822</v>
      </c>
      <c r="R302" s="98" t="s">
        <v>27816</v>
      </c>
      <c r="S302" s="99" t="s">
        <v>269</v>
      </c>
      <c r="T302" s="94" t="s">
        <v>293</v>
      </c>
      <c r="U302" s="120"/>
      <c r="V302" s="120"/>
      <c r="W302" s="100" t="str">
        <f>VLOOKUP(TRIM(X302),X10:Y94,2,FALSE)</f>
        <v>Tao</v>
      </c>
      <c r="X302" s="273" t="str">
        <f t="shared" si="28"/>
        <v>8.9</v>
      </c>
      <c r="Y302" s="273">
        <f t="shared" si="29"/>
        <v>0</v>
      </c>
      <c r="Z302" s="273">
        <f t="shared" si="30"/>
        <v>0</v>
      </c>
      <c r="AA302" s="273">
        <f t="shared" si="31"/>
        <v>8</v>
      </c>
      <c r="AB302" s="273">
        <f t="shared" si="32"/>
        <v>0</v>
      </c>
      <c r="AC302" s="273">
        <f t="shared" si="33"/>
        <v>0</v>
      </c>
      <c r="AF302" s="276">
        <v>8.9</v>
      </c>
      <c r="AG302" s="277"/>
    </row>
    <row r="303" spans="1:33" s="50" customFormat="1" ht="35.25" customHeight="1" x14ac:dyDescent="0.25">
      <c r="A303" s="89" t="s">
        <v>224</v>
      </c>
      <c r="B303" s="94" t="s">
        <v>26825</v>
      </c>
      <c r="C303" s="91" t="s">
        <v>97</v>
      </c>
      <c r="D303" s="91" t="s">
        <v>202</v>
      </c>
      <c r="E303" s="122" t="s">
        <v>24193</v>
      </c>
      <c r="F303" s="92" t="s">
        <v>15</v>
      </c>
      <c r="G303" s="92" t="s">
        <v>98</v>
      </c>
      <c r="H303" s="92" t="s">
        <v>25900</v>
      </c>
      <c r="I303" s="162" t="s">
        <v>292</v>
      </c>
      <c r="J303" s="94" t="s">
        <v>2177</v>
      </c>
      <c r="K303" s="156">
        <v>6</v>
      </c>
      <c r="L303" s="94"/>
      <c r="M303" s="156" t="s">
        <v>106</v>
      </c>
      <c r="N303" s="94" t="s">
        <v>2839</v>
      </c>
      <c r="O303" s="94" t="s">
        <v>244</v>
      </c>
      <c r="P303" s="94" t="s">
        <v>2179</v>
      </c>
      <c r="Q303" s="98" t="s">
        <v>26824</v>
      </c>
      <c r="R303" s="98" t="s">
        <v>27817</v>
      </c>
      <c r="S303" s="99" t="s">
        <v>279</v>
      </c>
      <c r="T303" s="94" t="s">
        <v>293</v>
      </c>
      <c r="U303" s="120"/>
      <c r="V303" s="120"/>
      <c r="W303" s="100" t="str">
        <f>VLOOKUP(TRIM(X303),X10:Y94,2,FALSE)</f>
        <v>Tao</v>
      </c>
      <c r="X303" s="273" t="str">
        <f t="shared" si="28"/>
        <v>8.9</v>
      </c>
      <c r="Y303" s="273">
        <f t="shared" si="29"/>
        <v>0</v>
      </c>
      <c r="Z303" s="273">
        <f t="shared" si="30"/>
        <v>0</v>
      </c>
      <c r="AA303" s="273">
        <f t="shared" si="31"/>
        <v>8</v>
      </c>
      <c r="AB303" s="273">
        <f t="shared" si="32"/>
        <v>0</v>
      </c>
      <c r="AC303" s="273">
        <f t="shared" si="33"/>
        <v>0</v>
      </c>
      <c r="AF303" s="276">
        <v>8.9</v>
      </c>
      <c r="AG303" s="277"/>
    </row>
    <row r="304" spans="1:33" s="50" customFormat="1" ht="35.25" customHeight="1" x14ac:dyDescent="0.25">
      <c r="A304" s="89" t="s">
        <v>224</v>
      </c>
      <c r="B304" s="94" t="s">
        <v>21717</v>
      </c>
      <c r="C304" s="91" t="s">
        <v>97</v>
      </c>
      <c r="D304" s="91" t="s">
        <v>202</v>
      </c>
      <c r="E304" s="122" t="s">
        <v>24194</v>
      </c>
      <c r="F304" s="92" t="s">
        <v>15</v>
      </c>
      <c r="G304" s="92" t="s">
        <v>98</v>
      </c>
      <c r="H304" s="92" t="s">
        <v>20016</v>
      </c>
      <c r="I304" s="162" t="s">
        <v>292</v>
      </c>
      <c r="J304" s="96" t="s">
        <v>246</v>
      </c>
      <c r="K304" s="95">
        <v>3092</v>
      </c>
      <c r="L304" s="96" t="s">
        <v>51</v>
      </c>
      <c r="M304" s="95" t="s">
        <v>106</v>
      </c>
      <c r="N304" s="94" t="s">
        <v>25577</v>
      </c>
      <c r="O304" s="94" t="s">
        <v>244</v>
      </c>
      <c r="P304" s="94" t="s">
        <v>2179</v>
      </c>
      <c r="Q304" s="98" t="s">
        <v>26826</v>
      </c>
      <c r="R304" s="98" t="s">
        <v>27818</v>
      </c>
      <c r="S304" s="99" t="s">
        <v>279</v>
      </c>
      <c r="T304" s="94" t="s">
        <v>293</v>
      </c>
      <c r="U304" s="120"/>
      <c r="V304" s="120"/>
      <c r="W304" s="100" t="str">
        <f>VLOOKUP(TRIM(X304),X10:Y94,2,FALSE)</f>
        <v>Tao</v>
      </c>
      <c r="X304" s="273" t="str">
        <f t="shared" si="28"/>
        <v>8.9</v>
      </c>
      <c r="Y304" s="273">
        <f t="shared" si="29"/>
        <v>0</v>
      </c>
      <c r="Z304" s="273">
        <f t="shared" si="30"/>
        <v>0</v>
      </c>
      <c r="AA304" s="273">
        <f t="shared" si="31"/>
        <v>8</v>
      </c>
      <c r="AB304" s="273">
        <f t="shared" si="32"/>
        <v>0</v>
      </c>
      <c r="AC304" s="273">
        <f t="shared" si="33"/>
        <v>0</v>
      </c>
      <c r="AF304" s="276">
        <v>8.9</v>
      </c>
      <c r="AG304" s="277"/>
    </row>
    <row r="305" spans="1:33" s="50" customFormat="1" ht="35.25" customHeight="1" x14ac:dyDescent="0.25">
      <c r="A305" s="89" t="s">
        <v>224</v>
      </c>
      <c r="B305" s="94" t="s">
        <v>26828</v>
      </c>
      <c r="C305" s="91" t="s">
        <v>97</v>
      </c>
      <c r="D305" s="91" t="s">
        <v>202</v>
      </c>
      <c r="E305" s="122" t="s">
        <v>24195</v>
      </c>
      <c r="F305" s="92" t="s">
        <v>15</v>
      </c>
      <c r="G305" s="92" t="s">
        <v>98</v>
      </c>
      <c r="H305" s="92" t="s">
        <v>25901</v>
      </c>
      <c r="I305" s="162" t="s">
        <v>292</v>
      </c>
      <c r="J305" s="96" t="s">
        <v>2177</v>
      </c>
      <c r="K305" s="95">
        <v>7</v>
      </c>
      <c r="L305" s="96"/>
      <c r="M305" s="95" t="s">
        <v>106</v>
      </c>
      <c r="N305" s="94" t="s">
        <v>2839</v>
      </c>
      <c r="O305" s="94" t="s">
        <v>244</v>
      </c>
      <c r="P305" s="94" t="s">
        <v>2179</v>
      </c>
      <c r="Q305" s="98" t="s">
        <v>26827</v>
      </c>
      <c r="R305" s="98" t="s">
        <v>5666</v>
      </c>
      <c r="S305" s="99" t="s">
        <v>41</v>
      </c>
      <c r="T305" s="94" t="s">
        <v>293</v>
      </c>
      <c r="U305" s="120"/>
      <c r="V305" s="120"/>
      <c r="W305" s="100" t="str">
        <f>VLOOKUP(TRIM(X305),X10:Y94,2,FALSE)</f>
        <v>Tao</v>
      </c>
      <c r="X305" s="273" t="str">
        <f t="shared" si="28"/>
        <v>8.9</v>
      </c>
      <c r="Y305" s="273">
        <f t="shared" si="29"/>
        <v>0</v>
      </c>
      <c r="Z305" s="273">
        <f t="shared" si="30"/>
        <v>0</v>
      </c>
      <c r="AA305" s="273">
        <f t="shared" si="31"/>
        <v>8</v>
      </c>
      <c r="AB305" s="273">
        <f t="shared" si="32"/>
        <v>0</v>
      </c>
      <c r="AC305" s="273">
        <f t="shared" si="33"/>
        <v>0</v>
      </c>
      <c r="AF305" s="276">
        <v>8.9</v>
      </c>
      <c r="AG305" s="277"/>
    </row>
    <row r="306" spans="1:33" s="50" customFormat="1" ht="35.25" customHeight="1" x14ac:dyDescent="0.25">
      <c r="A306" s="89" t="s">
        <v>224</v>
      </c>
      <c r="B306" s="94" t="s">
        <v>41</v>
      </c>
      <c r="C306" s="91" t="s">
        <v>97</v>
      </c>
      <c r="D306" s="91" t="s">
        <v>202</v>
      </c>
      <c r="E306" s="122" t="s">
        <v>24196</v>
      </c>
      <c r="F306" s="92" t="s">
        <v>251</v>
      </c>
      <c r="G306" s="92" t="s">
        <v>310</v>
      </c>
      <c r="H306" s="92" t="s">
        <v>26830</v>
      </c>
      <c r="I306" s="162" t="s">
        <v>292</v>
      </c>
      <c r="J306" s="96"/>
      <c r="K306" s="95"/>
      <c r="L306" s="96"/>
      <c r="M306" s="95"/>
      <c r="N306" s="94"/>
      <c r="O306" s="94" t="s">
        <v>244</v>
      </c>
      <c r="P306" s="94" t="s">
        <v>2179</v>
      </c>
      <c r="Q306" s="98" t="s">
        <v>26829</v>
      </c>
      <c r="R306" s="98" t="s">
        <v>227</v>
      </c>
      <c r="S306" s="99" t="s">
        <v>227</v>
      </c>
      <c r="T306" s="94" t="s">
        <v>293</v>
      </c>
      <c r="U306" s="120"/>
      <c r="V306" s="120"/>
      <c r="W306" s="100" t="str">
        <f>VLOOKUP(TRIM(X306),X10:Y94,2,FALSE)</f>
        <v>Tao</v>
      </c>
      <c r="X306" s="273" t="str">
        <f t="shared" si="28"/>
        <v>8.9</v>
      </c>
      <c r="Y306" s="273">
        <f t="shared" si="29"/>
        <v>0</v>
      </c>
      <c r="Z306" s="273">
        <f t="shared" si="30"/>
        <v>0</v>
      </c>
      <c r="AA306" s="273">
        <f t="shared" si="31"/>
        <v>8</v>
      </c>
      <c r="AB306" s="273">
        <f t="shared" si="32"/>
        <v>0</v>
      </c>
      <c r="AC306" s="273">
        <f t="shared" si="33"/>
        <v>0</v>
      </c>
      <c r="AF306" s="276">
        <v>8.9</v>
      </c>
      <c r="AG306" s="277"/>
    </row>
    <row r="307" spans="1:33" s="50" customFormat="1" ht="35.25" customHeight="1" x14ac:dyDescent="0.25">
      <c r="A307" s="89" t="s">
        <v>224</v>
      </c>
      <c r="B307" s="94" t="s">
        <v>10085</v>
      </c>
      <c r="C307" s="91" t="s">
        <v>97</v>
      </c>
      <c r="D307" s="91" t="s">
        <v>202</v>
      </c>
      <c r="E307" s="122" t="s">
        <v>24197</v>
      </c>
      <c r="F307" s="92" t="s">
        <v>15</v>
      </c>
      <c r="G307" s="92" t="s">
        <v>98</v>
      </c>
      <c r="H307" s="92" t="s">
        <v>25901</v>
      </c>
      <c r="I307" s="162" t="s">
        <v>292</v>
      </c>
      <c r="J307" s="96" t="s">
        <v>105</v>
      </c>
      <c r="K307" s="95">
        <v>3139</v>
      </c>
      <c r="L307" s="96"/>
      <c r="M307" s="95" t="s">
        <v>106</v>
      </c>
      <c r="N307" s="94" t="s">
        <v>25620</v>
      </c>
      <c r="O307" s="94" t="s">
        <v>244</v>
      </c>
      <c r="P307" s="94" t="s">
        <v>2179</v>
      </c>
      <c r="Q307" s="98" t="s">
        <v>26831</v>
      </c>
      <c r="R307" s="98" t="s">
        <v>5666</v>
      </c>
      <c r="S307" s="99" t="s">
        <v>41</v>
      </c>
      <c r="T307" s="94" t="s">
        <v>293</v>
      </c>
      <c r="U307" s="120"/>
      <c r="V307" s="120"/>
      <c r="W307" s="100" t="str">
        <f>VLOOKUP(TRIM(X307),X10:Y94,2,FALSE)</f>
        <v>Tao</v>
      </c>
      <c r="X307" s="273" t="str">
        <f t="shared" si="28"/>
        <v>8.9</v>
      </c>
      <c r="Y307" s="273">
        <f t="shared" si="29"/>
        <v>0</v>
      </c>
      <c r="Z307" s="273">
        <f t="shared" si="30"/>
        <v>0</v>
      </c>
      <c r="AA307" s="273">
        <f t="shared" si="31"/>
        <v>8</v>
      </c>
      <c r="AB307" s="273">
        <f t="shared" si="32"/>
        <v>0</v>
      </c>
      <c r="AC307" s="273">
        <f t="shared" si="33"/>
        <v>0</v>
      </c>
      <c r="AF307" s="276">
        <v>8.9</v>
      </c>
      <c r="AG307" s="277"/>
    </row>
    <row r="308" spans="1:33" s="50" customFormat="1" ht="35.25" customHeight="1" x14ac:dyDescent="0.25">
      <c r="A308" s="89" t="s">
        <v>224</v>
      </c>
      <c r="B308" s="94" t="s">
        <v>25823</v>
      </c>
      <c r="C308" s="91" t="s">
        <v>97</v>
      </c>
      <c r="D308" s="91" t="s">
        <v>202</v>
      </c>
      <c r="E308" s="122" t="s">
        <v>24198</v>
      </c>
      <c r="F308" s="92" t="s">
        <v>270</v>
      </c>
      <c r="G308" s="92" t="s">
        <v>98</v>
      </c>
      <c r="H308" s="92" t="s">
        <v>25902</v>
      </c>
      <c r="I308" s="162" t="s">
        <v>292</v>
      </c>
      <c r="J308" s="96"/>
      <c r="K308" s="95"/>
      <c r="L308" s="96"/>
      <c r="M308" s="95"/>
      <c r="N308" s="94"/>
      <c r="O308" s="94" t="s">
        <v>244</v>
      </c>
      <c r="P308" s="94" t="s">
        <v>2179</v>
      </c>
      <c r="Q308" s="98" t="s">
        <v>25903</v>
      </c>
      <c r="R308" s="98" t="s">
        <v>28383</v>
      </c>
      <c r="S308" s="99" t="s">
        <v>269</v>
      </c>
      <c r="T308" s="94" t="s">
        <v>293</v>
      </c>
      <c r="U308" s="120"/>
      <c r="V308" s="120"/>
      <c r="W308" s="100" t="str">
        <f>VLOOKUP(TRIM(X308),X10:Y94,2,FALSE)</f>
        <v>Tao</v>
      </c>
      <c r="X308" s="273" t="str">
        <f t="shared" si="28"/>
        <v>8.9</v>
      </c>
      <c r="Y308" s="273">
        <f t="shared" si="29"/>
        <v>0</v>
      </c>
      <c r="Z308" s="273">
        <f t="shared" si="30"/>
        <v>0</v>
      </c>
      <c r="AA308" s="273">
        <f t="shared" si="31"/>
        <v>8</v>
      </c>
      <c r="AB308" s="273">
        <f t="shared" si="32"/>
        <v>0</v>
      </c>
      <c r="AC308" s="273">
        <f t="shared" si="33"/>
        <v>0</v>
      </c>
      <c r="AF308" s="276">
        <v>8.9</v>
      </c>
      <c r="AG308" s="277"/>
    </row>
    <row r="309" spans="1:33" s="50" customFormat="1" ht="35.25" customHeight="1" x14ac:dyDescent="0.25">
      <c r="A309" s="89" t="s">
        <v>224</v>
      </c>
      <c r="B309" s="94" t="s">
        <v>41</v>
      </c>
      <c r="C309" s="91" t="s">
        <v>97</v>
      </c>
      <c r="D309" s="91" t="s">
        <v>202</v>
      </c>
      <c r="E309" s="122" t="s">
        <v>24199</v>
      </c>
      <c r="F309" s="92" t="s">
        <v>251</v>
      </c>
      <c r="G309" s="92" t="s">
        <v>310</v>
      </c>
      <c r="H309" s="92" t="s">
        <v>26832</v>
      </c>
      <c r="I309" s="162" t="s">
        <v>292</v>
      </c>
      <c r="J309" s="94"/>
      <c r="K309" s="156"/>
      <c r="L309" s="94"/>
      <c r="M309" s="156"/>
      <c r="N309" s="94"/>
      <c r="O309" s="94" t="s">
        <v>244</v>
      </c>
      <c r="P309" s="94" t="s">
        <v>2179</v>
      </c>
      <c r="Q309" s="98" t="s">
        <v>25904</v>
      </c>
      <c r="R309" s="98" t="s">
        <v>227</v>
      </c>
      <c r="S309" s="99" t="s">
        <v>227</v>
      </c>
      <c r="T309" s="94" t="s">
        <v>293</v>
      </c>
      <c r="U309" s="120"/>
      <c r="V309" s="120"/>
      <c r="W309" s="100" t="str">
        <f>VLOOKUP(TRIM(X309),X10:Y94,2,FALSE)</f>
        <v>Tao</v>
      </c>
      <c r="X309" s="273" t="str">
        <f t="shared" si="28"/>
        <v>8.9</v>
      </c>
      <c r="Y309" s="273">
        <f t="shared" si="29"/>
        <v>0</v>
      </c>
      <c r="Z309" s="273">
        <f t="shared" si="30"/>
        <v>0</v>
      </c>
      <c r="AA309" s="273">
        <f t="shared" si="31"/>
        <v>8</v>
      </c>
      <c r="AB309" s="273">
        <f t="shared" si="32"/>
        <v>0</v>
      </c>
      <c r="AC309" s="273">
        <f t="shared" si="33"/>
        <v>0</v>
      </c>
      <c r="AF309" s="276">
        <v>8.9</v>
      </c>
      <c r="AG309" s="277"/>
    </row>
    <row r="310" spans="1:33" s="50" customFormat="1" ht="35.25" customHeight="1" x14ac:dyDescent="0.25">
      <c r="A310" s="89" t="s">
        <v>224</v>
      </c>
      <c r="B310" s="94" t="s">
        <v>41</v>
      </c>
      <c r="C310" s="91" t="s">
        <v>97</v>
      </c>
      <c r="D310" s="91" t="s">
        <v>202</v>
      </c>
      <c r="E310" s="122" t="s">
        <v>24200</v>
      </c>
      <c r="F310" s="92" t="s">
        <v>251</v>
      </c>
      <c r="G310" s="92" t="s">
        <v>310</v>
      </c>
      <c r="H310" s="92" t="s">
        <v>21593</v>
      </c>
      <c r="I310" s="162" t="s">
        <v>292</v>
      </c>
      <c r="J310" s="96"/>
      <c r="K310" s="95"/>
      <c r="L310" s="96"/>
      <c r="M310" s="95"/>
      <c r="N310" s="94"/>
      <c r="O310" s="94" t="s">
        <v>244</v>
      </c>
      <c r="P310" s="94" t="s">
        <v>2179</v>
      </c>
      <c r="Q310" s="98" t="s">
        <v>26833</v>
      </c>
      <c r="R310" s="98" t="s">
        <v>227</v>
      </c>
      <c r="S310" s="99" t="s">
        <v>227</v>
      </c>
      <c r="T310" s="94" t="s">
        <v>293</v>
      </c>
      <c r="U310" s="120"/>
      <c r="V310" s="120"/>
      <c r="W310" s="100" t="str">
        <f>VLOOKUP(TRIM(X310),X10:Y94,2,FALSE)</f>
        <v>Tao</v>
      </c>
      <c r="X310" s="273" t="str">
        <f t="shared" si="28"/>
        <v>8.9</v>
      </c>
      <c r="Y310" s="273">
        <f t="shared" si="29"/>
        <v>0</v>
      </c>
      <c r="Z310" s="273">
        <f t="shared" si="30"/>
        <v>0</v>
      </c>
      <c r="AA310" s="273">
        <f t="shared" si="31"/>
        <v>8</v>
      </c>
      <c r="AB310" s="273">
        <f t="shared" si="32"/>
        <v>0</v>
      </c>
      <c r="AC310" s="273">
        <f t="shared" si="33"/>
        <v>0</v>
      </c>
      <c r="AF310" s="276">
        <v>8.9</v>
      </c>
      <c r="AG310" s="277"/>
    </row>
    <row r="311" spans="1:33" s="50" customFormat="1" ht="35.25" customHeight="1" x14ac:dyDescent="0.25">
      <c r="A311" s="89" t="s">
        <v>224</v>
      </c>
      <c r="B311" s="94" t="s">
        <v>26835</v>
      </c>
      <c r="C311" s="91" t="s">
        <v>97</v>
      </c>
      <c r="D311" s="91" t="s">
        <v>202</v>
      </c>
      <c r="E311" s="122" t="s">
        <v>24201</v>
      </c>
      <c r="F311" s="92" t="s">
        <v>15</v>
      </c>
      <c r="G311" s="92" t="s">
        <v>98</v>
      </c>
      <c r="H311" s="92" t="s">
        <v>25899</v>
      </c>
      <c r="I311" s="162" t="s">
        <v>292</v>
      </c>
      <c r="J311" s="96" t="s">
        <v>105</v>
      </c>
      <c r="K311" s="95">
        <v>3140</v>
      </c>
      <c r="L311" s="96"/>
      <c r="M311" s="95" t="s">
        <v>106</v>
      </c>
      <c r="N311" s="94" t="s">
        <v>25620</v>
      </c>
      <c r="O311" s="94" t="s">
        <v>244</v>
      </c>
      <c r="P311" s="94" t="s">
        <v>2179</v>
      </c>
      <c r="Q311" s="98" t="s">
        <v>26834</v>
      </c>
      <c r="R311" s="98" t="s">
        <v>27819</v>
      </c>
      <c r="S311" s="99" t="s">
        <v>279</v>
      </c>
      <c r="T311" s="94" t="s">
        <v>293</v>
      </c>
      <c r="U311" s="120"/>
      <c r="V311" s="120"/>
      <c r="W311" s="100" t="str">
        <f>VLOOKUP(TRIM(X311),X10:Y94,2,FALSE)</f>
        <v>Tao</v>
      </c>
      <c r="X311" s="273" t="str">
        <f t="shared" si="28"/>
        <v>8.9</v>
      </c>
      <c r="Y311" s="273">
        <f t="shared" si="29"/>
        <v>0</v>
      </c>
      <c r="Z311" s="273">
        <f t="shared" si="30"/>
        <v>0</v>
      </c>
      <c r="AA311" s="273">
        <f t="shared" si="31"/>
        <v>8</v>
      </c>
      <c r="AB311" s="273">
        <f t="shared" si="32"/>
        <v>0</v>
      </c>
      <c r="AC311" s="273">
        <f t="shared" si="33"/>
        <v>0</v>
      </c>
      <c r="AF311" s="276">
        <v>8.9</v>
      </c>
      <c r="AG311" s="277"/>
    </row>
    <row r="312" spans="1:33" s="50" customFormat="1" ht="35.25" customHeight="1" x14ac:dyDescent="0.25">
      <c r="A312" s="89" t="s">
        <v>224</v>
      </c>
      <c r="B312" s="94" t="s">
        <v>81</v>
      </c>
      <c r="C312" s="91" t="s">
        <v>97</v>
      </c>
      <c r="D312" s="91" t="s">
        <v>202</v>
      </c>
      <c r="E312" s="122" t="s">
        <v>24202</v>
      </c>
      <c r="F312" s="92" t="s">
        <v>15</v>
      </c>
      <c r="G312" s="92" t="s">
        <v>98</v>
      </c>
      <c r="H312" s="92" t="s">
        <v>26837</v>
      </c>
      <c r="I312" s="162" t="s">
        <v>292</v>
      </c>
      <c r="J312" s="96" t="s">
        <v>2177</v>
      </c>
      <c r="K312" s="95">
        <v>8</v>
      </c>
      <c r="L312" s="96"/>
      <c r="M312" s="95" t="s">
        <v>106</v>
      </c>
      <c r="N312" s="94" t="s">
        <v>2839</v>
      </c>
      <c r="O312" s="94" t="s">
        <v>244</v>
      </c>
      <c r="P312" s="94" t="s">
        <v>2179</v>
      </c>
      <c r="Q312" s="98" t="s">
        <v>26836</v>
      </c>
      <c r="R312" s="98" t="s">
        <v>225</v>
      </c>
      <c r="S312" s="99" t="s">
        <v>5405</v>
      </c>
      <c r="T312" s="94" t="s">
        <v>293</v>
      </c>
      <c r="U312" s="120"/>
      <c r="V312" s="120"/>
      <c r="W312" s="100" t="str">
        <f>VLOOKUP(TRIM(X312),X10:Y94,2,FALSE)</f>
        <v>Tao</v>
      </c>
      <c r="X312" s="273" t="str">
        <f t="shared" si="28"/>
        <v>8.9</v>
      </c>
      <c r="Y312" s="273">
        <f t="shared" si="29"/>
        <v>1</v>
      </c>
      <c r="Z312" s="273">
        <f t="shared" si="30"/>
        <v>0</v>
      </c>
      <c r="AA312" s="273">
        <f t="shared" si="31"/>
        <v>8</v>
      </c>
      <c r="AB312" s="273">
        <f t="shared" si="32"/>
        <v>0</v>
      </c>
      <c r="AC312" s="273">
        <f t="shared" si="33"/>
        <v>0</v>
      </c>
      <c r="AF312" s="276">
        <v>8.9</v>
      </c>
      <c r="AG312" s="277"/>
    </row>
    <row r="313" spans="1:33" s="50" customFormat="1" ht="35.25" customHeight="1" x14ac:dyDescent="0.25">
      <c r="A313" s="89" t="s">
        <v>224</v>
      </c>
      <c r="B313" s="94" t="s">
        <v>41</v>
      </c>
      <c r="C313" s="91" t="s">
        <v>97</v>
      </c>
      <c r="D313" s="91" t="s">
        <v>202</v>
      </c>
      <c r="E313" s="122" t="s">
        <v>24203</v>
      </c>
      <c r="F313" s="92" t="s">
        <v>251</v>
      </c>
      <c r="G313" s="92" t="s">
        <v>310</v>
      </c>
      <c r="H313" s="92" t="s">
        <v>26839</v>
      </c>
      <c r="I313" s="162" t="s">
        <v>292</v>
      </c>
      <c r="J313" s="96"/>
      <c r="K313" s="95"/>
      <c r="L313" s="96"/>
      <c r="M313" s="95"/>
      <c r="N313" s="94"/>
      <c r="O313" s="94" t="s">
        <v>244</v>
      </c>
      <c r="P313" s="94" t="s">
        <v>2179</v>
      </c>
      <c r="Q313" s="98" t="s">
        <v>26838</v>
      </c>
      <c r="R313" s="98" t="s">
        <v>227</v>
      </c>
      <c r="S313" s="99" t="s">
        <v>227</v>
      </c>
      <c r="T313" s="94" t="s">
        <v>293</v>
      </c>
      <c r="U313" s="120"/>
      <c r="V313" s="120"/>
      <c r="W313" s="100" t="str">
        <f>VLOOKUP(TRIM(X313),X10:Y94,2,FALSE)</f>
        <v>Tao</v>
      </c>
      <c r="X313" s="273" t="str">
        <f t="shared" si="28"/>
        <v>8.9</v>
      </c>
      <c r="Y313" s="273">
        <f t="shared" si="29"/>
        <v>0</v>
      </c>
      <c r="Z313" s="273">
        <f t="shared" si="30"/>
        <v>0</v>
      </c>
      <c r="AA313" s="273">
        <f t="shared" si="31"/>
        <v>8</v>
      </c>
      <c r="AB313" s="273">
        <f t="shared" si="32"/>
        <v>0</v>
      </c>
      <c r="AC313" s="273">
        <f t="shared" si="33"/>
        <v>0</v>
      </c>
      <c r="AF313" s="276">
        <v>8.9</v>
      </c>
      <c r="AG313" s="277"/>
    </row>
    <row r="314" spans="1:33" s="50" customFormat="1" ht="35.25" customHeight="1" x14ac:dyDescent="0.25">
      <c r="A314" s="89" t="s">
        <v>224</v>
      </c>
      <c r="B314" s="94" t="s">
        <v>14988</v>
      </c>
      <c r="C314" s="91" t="s">
        <v>97</v>
      </c>
      <c r="D314" s="91" t="s">
        <v>202</v>
      </c>
      <c r="E314" s="122" t="s">
        <v>24204</v>
      </c>
      <c r="F314" s="92" t="s">
        <v>15</v>
      </c>
      <c r="G314" s="92" t="s">
        <v>98</v>
      </c>
      <c r="H314" s="92" t="s">
        <v>19886</v>
      </c>
      <c r="I314" s="162" t="s">
        <v>292</v>
      </c>
      <c r="J314" s="96" t="s">
        <v>246</v>
      </c>
      <c r="K314" s="95">
        <v>3055</v>
      </c>
      <c r="L314" s="96" t="s">
        <v>49</v>
      </c>
      <c r="M314" s="95" t="s">
        <v>106</v>
      </c>
      <c r="N314" s="94" t="s">
        <v>25577</v>
      </c>
      <c r="O314" s="94" t="s">
        <v>244</v>
      </c>
      <c r="P314" s="94" t="s">
        <v>2179</v>
      </c>
      <c r="Q314" s="98" t="s">
        <v>26840</v>
      </c>
      <c r="R314" s="98" t="s">
        <v>28316</v>
      </c>
      <c r="S314" s="99" t="s">
        <v>41</v>
      </c>
      <c r="T314" s="94" t="s">
        <v>293</v>
      </c>
      <c r="U314" s="120"/>
      <c r="V314" s="120"/>
      <c r="W314" s="100" t="str">
        <f>VLOOKUP(TRIM(X314),X10:Y94,2,FALSE)</f>
        <v>Tao</v>
      </c>
      <c r="X314" s="273" t="str">
        <f t="shared" si="28"/>
        <v>8.9</v>
      </c>
      <c r="Y314" s="273">
        <f t="shared" si="29"/>
        <v>0</v>
      </c>
      <c r="Z314" s="273">
        <f t="shared" si="30"/>
        <v>0</v>
      </c>
      <c r="AA314" s="273">
        <f t="shared" si="31"/>
        <v>8</v>
      </c>
      <c r="AB314" s="273">
        <f t="shared" si="32"/>
        <v>0</v>
      </c>
      <c r="AC314" s="273">
        <f t="shared" si="33"/>
        <v>0</v>
      </c>
      <c r="AF314" s="276">
        <v>8.9</v>
      </c>
      <c r="AG314" s="277"/>
    </row>
    <row r="315" spans="1:33" s="50" customFormat="1" ht="35.25" customHeight="1" x14ac:dyDescent="0.25">
      <c r="A315" s="89" t="s">
        <v>224</v>
      </c>
      <c r="B315" s="94" t="s">
        <v>80</v>
      </c>
      <c r="C315" s="91" t="s">
        <v>97</v>
      </c>
      <c r="D315" s="91" t="s">
        <v>202</v>
      </c>
      <c r="E315" s="122" t="s">
        <v>24205</v>
      </c>
      <c r="F315" s="92" t="s">
        <v>15</v>
      </c>
      <c r="G315" s="92" t="s">
        <v>98</v>
      </c>
      <c r="H315" s="92" t="s">
        <v>25905</v>
      </c>
      <c r="I315" s="162" t="s">
        <v>292</v>
      </c>
      <c r="J315" s="96" t="s">
        <v>2177</v>
      </c>
      <c r="K315" s="95">
        <v>9</v>
      </c>
      <c r="L315" s="96"/>
      <c r="M315" s="95" t="s">
        <v>106</v>
      </c>
      <c r="N315" s="94" t="s">
        <v>2839</v>
      </c>
      <c r="O315" s="94" t="s">
        <v>244</v>
      </c>
      <c r="P315" s="94" t="s">
        <v>2179</v>
      </c>
      <c r="Q315" s="98" t="s">
        <v>26841</v>
      </c>
      <c r="R315" s="98" t="s">
        <v>5666</v>
      </c>
      <c r="S315" s="99" t="s">
        <v>41</v>
      </c>
      <c r="T315" s="94" t="s">
        <v>293</v>
      </c>
      <c r="U315" s="120"/>
      <c r="V315" s="120"/>
      <c r="W315" s="100" t="str">
        <f>VLOOKUP(TRIM(X315),X10:Y94,2,FALSE)</f>
        <v>Tao</v>
      </c>
      <c r="X315" s="273" t="str">
        <f t="shared" si="28"/>
        <v>8.9</v>
      </c>
      <c r="Y315" s="273">
        <f t="shared" si="29"/>
        <v>0</v>
      </c>
      <c r="Z315" s="273">
        <f t="shared" si="30"/>
        <v>0</v>
      </c>
      <c r="AA315" s="273">
        <f t="shared" si="31"/>
        <v>8</v>
      </c>
      <c r="AB315" s="273">
        <f t="shared" si="32"/>
        <v>0</v>
      </c>
      <c r="AC315" s="273">
        <f t="shared" si="33"/>
        <v>0</v>
      </c>
      <c r="AF315" s="276">
        <v>8.9</v>
      </c>
      <c r="AG315" s="277"/>
    </row>
    <row r="316" spans="1:33" s="50" customFormat="1" ht="35.25" customHeight="1" x14ac:dyDescent="0.25">
      <c r="A316" s="89" t="s">
        <v>224</v>
      </c>
      <c r="B316" s="94" t="s">
        <v>26843</v>
      </c>
      <c r="C316" s="91" t="s">
        <v>97</v>
      </c>
      <c r="D316" s="91" t="s">
        <v>202</v>
      </c>
      <c r="E316" s="122" t="s">
        <v>24206</v>
      </c>
      <c r="F316" s="92" t="s">
        <v>15</v>
      </c>
      <c r="G316" s="92" t="s">
        <v>98</v>
      </c>
      <c r="H316" s="92" t="s">
        <v>25906</v>
      </c>
      <c r="I316" s="162" t="s">
        <v>292</v>
      </c>
      <c r="J316" s="96" t="s">
        <v>2177</v>
      </c>
      <c r="K316" s="95">
        <v>10</v>
      </c>
      <c r="L316" s="96"/>
      <c r="M316" s="95" t="s">
        <v>106</v>
      </c>
      <c r="N316" s="94" t="s">
        <v>2839</v>
      </c>
      <c r="O316" s="94" t="s">
        <v>244</v>
      </c>
      <c r="P316" s="94" t="s">
        <v>2179</v>
      </c>
      <c r="Q316" s="98" t="s">
        <v>26842</v>
      </c>
      <c r="R316" s="98" t="s">
        <v>5666</v>
      </c>
      <c r="S316" s="99" t="s">
        <v>41</v>
      </c>
      <c r="T316" s="94" t="s">
        <v>293</v>
      </c>
      <c r="U316" s="120"/>
      <c r="V316" s="120"/>
      <c r="W316" s="100" t="str">
        <f>VLOOKUP(TRIM(X316),X10:Y94,2,FALSE)</f>
        <v>Tao</v>
      </c>
      <c r="X316" s="273" t="str">
        <f t="shared" si="28"/>
        <v>8.9</v>
      </c>
      <c r="Y316" s="273">
        <f t="shared" si="29"/>
        <v>0</v>
      </c>
      <c r="Z316" s="273">
        <f t="shared" si="30"/>
        <v>0</v>
      </c>
      <c r="AA316" s="273">
        <f t="shared" si="31"/>
        <v>8</v>
      </c>
      <c r="AB316" s="273">
        <f t="shared" si="32"/>
        <v>0</v>
      </c>
      <c r="AC316" s="273">
        <f t="shared" si="33"/>
        <v>0</v>
      </c>
      <c r="AF316" s="276">
        <v>8.9</v>
      </c>
      <c r="AG316" s="277"/>
    </row>
    <row r="317" spans="1:33" s="50" customFormat="1" ht="35.25" customHeight="1" x14ac:dyDescent="0.25">
      <c r="A317" s="89" t="s">
        <v>224</v>
      </c>
      <c r="B317" s="94" t="s">
        <v>26846</v>
      </c>
      <c r="C317" s="91" t="s">
        <v>97</v>
      </c>
      <c r="D317" s="91" t="s">
        <v>183</v>
      </c>
      <c r="E317" s="122" t="s">
        <v>24207</v>
      </c>
      <c r="F317" s="92" t="s">
        <v>15</v>
      </c>
      <c r="G317" s="92" t="s">
        <v>98</v>
      </c>
      <c r="H317" s="92" t="s">
        <v>25907</v>
      </c>
      <c r="I317" s="162" t="s">
        <v>26844</v>
      </c>
      <c r="J317" s="96" t="s">
        <v>2154</v>
      </c>
      <c r="K317" s="95">
        <v>441</v>
      </c>
      <c r="L317" s="96"/>
      <c r="M317" s="95" t="s">
        <v>106</v>
      </c>
      <c r="N317" s="94" t="s">
        <v>25577</v>
      </c>
      <c r="O317" s="94" t="s">
        <v>244</v>
      </c>
      <c r="P317" s="94" t="s">
        <v>2155</v>
      </c>
      <c r="Q317" s="98" t="s">
        <v>26845</v>
      </c>
      <c r="R317" s="98" t="s">
        <v>225</v>
      </c>
      <c r="S317" s="99" t="s">
        <v>5405</v>
      </c>
      <c r="T317" s="94" t="s">
        <v>2577</v>
      </c>
      <c r="U317" s="120"/>
      <c r="V317" s="120"/>
      <c r="W317" s="100" t="str">
        <f>VLOOKUP(TRIM(X317),X10:Y94,2,FALSE)</f>
        <v>Andy</v>
      </c>
      <c r="X317" s="273" t="str">
        <f t="shared" si="28"/>
        <v>8.1</v>
      </c>
      <c r="Y317" s="273">
        <f t="shared" si="29"/>
        <v>1</v>
      </c>
      <c r="Z317" s="273">
        <f t="shared" si="30"/>
        <v>0</v>
      </c>
      <c r="AA317" s="273">
        <f t="shared" si="31"/>
        <v>33</v>
      </c>
      <c r="AB317" s="273">
        <f t="shared" si="32"/>
        <v>0</v>
      </c>
      <c r="AC317" s="273">
        <f t="shared" si="33"/>
        <v>0</v>
      </c>
      <c r="AF317" s="276">
        <v>8.1</v>
      </c>
      <c r="AG317" s="277"/>
    </row>
    <row r="318" spans="1:33" s="50" customFormat="1" ht="35.25" customHeight="1" x14ac:dyDescent="0.25">
      <c r="A318" s="89" t="s">
        <v>224</v>
      </c>
      <c r="B318" s="94" t="s">
        <v>26848</v>
      </c>
      <c r="C318" s="91" t="s">
        <v>97</v>
      </c>
      <c r="D318" s="91" t="s">
        <v>203</v>
      </c>
      <c r="E318" s="122" t="s">
        <v>24208</v>
      </c>
      <c r="F318" s="92" t="s">
        <v>15</v>
      </c>
      <c r="G318" s="92" t="s">
        <v>98</v>
      </c>
      <c r="H318" s="92" t="s">
        <v>25908</v>
      </c>
      <c r="I318" s="162" t="s">
        <v>323</v>
      </c>
      <c r="J318" s="94" t="s">
        <v>254</v>
      </c>
      <c r="K318" s="156">
        <v>3659</v>
      </c>
      <c r="L318" s="94"/>
      <c r="M318" s="156" t="s">
        <v>106</v>
      </c>
      <c r="N318" s="94" t="s">
        <v>25577</v>
      </c>
      <c r="O318" s="94" t="s">
        <v>244</v>
      </c>
      <c r="P318" s="94" t="s">
        <v>2151</v>
      </c>
      <c r="Q318" s="98" t="s">
        <v>26847</v>
      </c>
      <c r="R318" s="98" t="s">
        <v>225</v>
      </c>
      <c r="S318" s="99" t="s">
        <v>5405</v>
      </c>
      <c r="T318" s="94" t="s">
        <v>344</v>
      </c>
      <c r="U318" s="120"/>
      <c r="V318" s="120"/>
      <c r="W318" s="100" t="str">
        <f>VLOOKUP(TRIM(X318),X10:Y94,2,FALSE)</f>
        <v>Puneet</v>
      </c>
      <c r="X318" s="273" t="str">
        <f t="shared" si="28"/>
        <v>8.10</v>
      </c>
      <c r="Y318" s="273">
        <f t="shared" si="29"/>
        <v>1</v>
      </c>
      <c r="Z318" s="273">
        <f t="shared" si="30"/>
        <v>0</v>
      </c>
      <c r="AA318" s="273">
        <f t="shared" si="31"/>
        <v>14</v>
      </c>
      <c r="AB318" s="273">
        <f t="shared" si="32"/>
        <v>0</v>
      </c>
      <c r="AC318" s="273">
        <f t="shared" si="33"/>
        <v>0</v>
      </c>
      <c r="AF318" s="283" t="s">
        <v>203</v>
      </c>
      <c r="AG318" s="277"/>
    </row>
    <row r="319" spans="1:33" s="50" customFormat="1" ht="35.25" customHeight="1" x14ac:dyDescent="0.25">
      <c r="A319" s="89" t="s">
        <v>224</v>
      </c>
      <c r="B319" s="94" t="s">
        <v>26849</v>
      </c>
      <c r="C319" s="91" t="s">
        <v>97</v>
      </c>
      <c r="D319" s="91" t="s">
        <v>203</v>
      </c>
      <c r="E319" s="122" t="s">
        <v>24209</v>
      </c>
      <c r="F319" s="92" t="s">
        <v>15</v>
      </c>
      <c r="G319" s="92" t="s">
        <v>98</v>
      </c>
      <c r="H319" s="92" t="s">
        <v>25908</v>
      </c>
      <c r="I319" s="162" t="s">
        <v>323</v>
      </c>
      <c r="J319" s="94" t="s">
        <v>105</v>
      </c>
      <c r="K319" s="156">
        <v>3141</v>
      </c>
      <c r="L319" s="94"/>
      <c r="M319" s="156" t="s">
        <v>106</v>
      </c>
      <c r="N319" s="94" t="s">
        <v>25620</v>
      </c>
      <c r="O319" s="94" t="s">
        <v>244</v>
      </c>
      <c r="P319" s="94" t="s">
        <v>2151</v>
      </c>
      <c r="Q319" s="98" t="s">
        <v>26847</v>
      </c>
      <c r="R319" s="98" t="s">
        <v>225</v>
      </c>
      <c r="S319" s="99" t="s">
        <v>5405</v>
      </c>
      <c r="T319" s="94" t="s">
        <v>344</v>
      </c>
      <c r="U319" s="120"/>
      <c r="V319" s="120"/>
      <c r="W319" s="100" t="str">
        <f>VLOOKUP(TRIM(X319),X10:Y94,2,FALSE)</f>
        <v>Puneet</v>
      </c>
      <c r="X319" s="273" t="str">
        <f t="shared" si="28"/>
        <v>8.10</v>
      </c>
      <c r="Y319" s="273">
        <f t="shared" si="29"/>
        <v>1</v>
      </c>
      <c r="Z319" s="273">
        <f t="shared" si="30"/>
        <v>0</v>
      </c>
      <c r="AA319" s="273">
        <f t="shared" si="31"/>
        <v>14</v>
      </c>
      <c r="AB319" s="273">
        <f t="shared" si="32"/>
        <v>0</v>
      </c>
      <c r="AC319" s="273">
        <f t="shared" si="33"/>
        <v>0</v>
      </c>
      <c r="AF319" s="283" t="s">
        <v>203</v>
      </c>
      <c r="AG319" s="277"/>
    </row>
    <row r="320" spans="1:33" s="50" customFormat="1" ht="37.15" customHeight="1" x14ac:dyDescent="0.25">
      <c r="A320" s="89"/>
      <c r="B320" s="94" t="s">
        <v>41</v>
      </c>
      <c r="C320" s="91" t="s">
        <v>14</v>
      </c>
      <c r="D320" s="91" t="s">
        <v>92</v>
      </c>
      <c r="E320" s="122" t="s">
        <v>24210</v>
      </c>
      <c r="F320" s="92" t="s">
        <v>251</v>
      </c>
      <c r="G320" s="209" t="s">
        <v>38</v>
      </c>
      <c r="H320" s="209" t="s">
        <v>25909</v>
      </c>
      <c r="I320" s="210" t="s">
        <v>8864</v>
      </c>
      <c r="J320" s="151"/>
      <c r="K320" s="152"/>
      <c r="L320" s="151"/>
      <c r="M320" s="152"/>
      <c r="N320" s="151"/>
      <c r="O320" s="151" t="s">
        <v>2523</v>
      </c>
      <c r="P320" s="151"/>
      <c r="Q320" s="211" t="s">
        <v>26360</v>
      </c>
      <c r="R320" s="211" t="s">
        <v>255</v>
      </c>
      <c r="S320" s="153"/>
      <c r="T320" s="94" t="s">
        <v>25910</v>
      </c>
      <c r="U320" s="120"/>
      <c r="V320" s="120"/>
      <c r="W320" s="100" t="str">
        <f>VLOOKUP(TRIM(X320),X10:Y94,2,FALSE)</f>
        <v>Withdrawn</v>
      </c>
      <c r="X320" s="273" t="str">
        <f t="shared" si="28"/>
        <v>99</v>
      </c>
      <c r="Y320" s="273">
        <f t="shared" si="29"/>
        <v>0</v>
      </c>
      <c r="Z320" s="273">
        <f t="shared" si="30"/>
        <v>0</v>
      </c>
      <c r="AA320" s="273">
        <f t="shared" si="31"/>
        <v>24</v>
      </c>
      <c r="AB320" s="273">
        <f t="shared" si="32"/>
        <v>0</v>
      </c>
      <c r="AC320" s="273">
        <f t="shared" si="33"/>
        <v>0</v>
      </c>
      <c r="AF320" s="276">
        <v>99</v>
      </c>
      <c r="AG320" s="277"/>
    </row>
    <row r="321" spans="1:33" s="50" customFormat="1" ht="35.25" customHeight="1" x14ac:dyDescent="0.25">
      <c r="A321" s="89" t="s">
        <v>224</v>
      </c>
      <c r="B321" s="94" t="s">
        <v>41</v>
      </c>
      <c r="C321" s="91" t="s">
        <v>97</v>
      </c>
      <c r="D321" s="91" t="s">
        <v>13874</v>
      </c>
      <c r="E321" s="122" t="s">
        <v>24211</v>
      </c>
      <c r="F321" s="92" t="s">
        <v>251</v>
      </c>
      <c r="G321" s="92" t="s">
        <v>38</v>
      </c>
      <c r="H321" s="92" t="s">
        <v>26850</v>
      </c>
      <c r="I321" s="162" t="s">
        <v>314</v>
      </c>
      <c r="J321" s="96"/>
      <c r="K321" s="95"/>
      <c r="L321" s="96"/>
      <c r="M321" s="95"/>
      <c r="N321" s="94"/>
      <c r="O321" s="94" t="s">
        <v>2523</v>
      </c>
      <c r="P321" s="94"/>
      <c r="Q321" s="98" t="s">
        <v>26360</v>
      </c>
      <c r="R321" s="98" t="s">
        <v>227</v>
      </c>
      <c r="S321" s="99" t="s">
        <v>227</v>
      </c>
      <c r="T321" s="94" t="s">
        <v>25910</v>
      </c>
      <c r="U321" s="120"/>
      <c r="V321" s="120"/>
      <c r="W321" s="100" t="str">
        <f>VLOOKUP(TRIM(X321),X10:Y94,2,FALSE)</f>
        <v>Puneet</v>
      </c>
      <c r="X321" s="273" t="str">
        <f t="shared" si="28"/>
        <v>9.1.3</v>
      </c>
      <c r="Y321" s="273">
        <f t="shared" si="29"/>
        <v>0</v>
      </c>
      <c r="Z321" s="273">
        <f t="shared" si="30"/>
        <v>0</v>
      </c>
      <c r="AA321" s="273">
        <f t="shared" si="31"/>
        <v>13</v>
      </c>
      <c r="AB321" s="273">
        <f t="shared" si="32"/>
        <v>0</v>
      </c>
      <c r="AC321" s="273">
        <f t="shared" si="33"/>
        <v>0</v>
      </c>
      <c r="AF321" s="276" t="s">
        <v>13874</v>
      </c>
      <c r="AG321" s="277"/>
    </row>
    <row r="322" spans="1:33" s="50" customFormat="1" ht="37.15" customHeight="1" x14ac:dyDescent="0.25">
      <c r="A322" s="89" t="s">
        <v>224</v>
      </c>
      <c r="B322" s="94" t="s">
        <v>26852</v>
      </c>
      <c r="C322" s="91" t="s">
        <v>97</v>
      </c>
      <c r="D322" s="91" t="s">
        <v>1988</v>
      </c>
      <c r="E322" s="122" t="s">
        <v>24212</v>
      </c>
      <c r="F322" s="92" t="s">
        <v>15</v>
      </c>
      <c r="G322" s="92" t="s">
        <v>98</v>
      </c>
      <c r="H322" s="92" t="s">
        <v>25911</v>
      </c>
      <c r="I322" s="162" t="s">
        <v>322</v>
      </c>
      <c r="J322" s="96" t="s">
        <v>105</v>
      </c>
      <c r="K322" s="95">
        <v>3142</v>
      </c>
      <c r="L322" s="96"/>
      <c r="M322" s="95" t="s">
        <v>106</v>
      </c>
      <c r="N322" s="94" t="s">
        <v>25620</v>
      </c>
      <c r="O322" s="94" t="s">
        <v>244</v>
      </c>
      <c r="P322" s="94" t="s">
        <v>2248</v>
      </c>
      <c r="Q322" s="98" t="s">
        <v>26851</v>
      </c>
      <c r="R322" s="98" t="s">
        <v>225</v>
      </c>
      <c r="S322" s="99" t="s">
        <v>5405</v>
      </c>
      <c r="T322" s="94" t="s">
        <v>468</v>
      </c>
      <c r="U322" s="120"/>
      <c r="V322" s="120"/>
      <c r="W322" s="100" t="str">
        <f>VLOOKUP(TRIM(X322),X10:Y94,2,FALSE)</f>
        <v>Tao</v>
      </c>
      <c r="X322" s="273" t="str">
        <f t="shared" si="28"/>
        <v>8.21</v>
      </c>
      <c r="Y322" s="273">
        <f t="shared" si="29"/>
        <v>1</v>
      </c>
      <c r="Z322" s="273">
        <f t="shared" si="30"/>
        <v>0</v>
      </c>
      <c r="AA322" s="273">
        <f t="shared" si="31"/>
        <v>36</v>
      </c>
      <c r="AB322" s="273">
        <f t="shared" si="32"/>
        <v>0</v>
      </c>
      <c r="AC322" s="273">
        <f t="shared" si="33"/>
        <v>0</v>
      </c>
      <c r="AF322" s="276">
        <v>8.2100000000000009</v>
      </c>
      <c r="AG322" s="277"/>
    </row>
    <row r="323" spans="1:33" s="50" customFormat="1" ht="35.25" customHeight="1" x14ac:dyDescent="0.25">
      <c r="A323" s="89" t="s">
        <v>224</v>
      </c>
      <c r="B323" s="94" t="s">
        <v>26854</v>
      </c>
      <c r="C323" s="91" t="s">
        <v>97</v>
      </c>
      <c r="D323" s="91" t="s">
        <v>1988</v>
      </c>
      <c r="E323" s="122" t="s">
        <v>24213</v>
      </c>
      <c r="F323" s="92" t="s">
        <v>15</v>
      </c>
      <c r="G323" s="92" t="s">
        <v>98</v>
      </c>
      <c r="H323" s="92" t="s">
        <v>25912</v>
      </c>
      <c r="I323" s="162" t="s">
        <v>322</v>
      </c>
      <c r="J323" s="96" t="s">
        <v>267</v>
      </c>
      <c r="K323" s="95">
        <v>655</v>
      </c>
      <c r="L323" s="96"/>
      <c r="M323" s="95" t="s">
        <v>106</v>
      </c>
      <c r="N323" s="94" t="s">
        <v>25577</v>
      </c>
      <c r="O323" s="94" t="s">
        <v>244</v>
      </c>
      <c r="P323" s="94" t="s">
        <v>2248</v>
      </c>
      <c r="Q323" s="98" t="s">
        <v>26853</v>
      </c>
      <c r="R323" s="98" t="s">
        <v>225</v>
      </c>
      <c r="S323" s="99" t="s">
        <v>5405</v>
      </c>
      <c r="T323" s="94" t="s">
        <v>468</v>
      </c>
      <c r="U323" s="120"/>
      <c r="V323" s="120"/>
      <c r="W323" s="100" t="str">
        <f>VLOOKUP(TRIM(X323),X10:Y94,2,FALSE)</f>
        <v>Tao</v>
      </c>
      <c r="X323" s="273" t="str">
        <f t="shared" si="28"/>
        <v>8.21</v>
      </c>
      <c r="Y323" s="273">
        <f t="shared" si="29"/>
        <v>1</v>
      </c>
      <c r="Z323" s="273">
        <f t="shared" si="30"/>
        <v>0</v>
      </c>
      <c r="AA323" s="273">
        <f t="shared" si="31"/>
        <v>36</v>
      </c>
      <c r="AB323" s="273">
        <f t="shared" si="32"/>
        <v>0</v>
      </c>
      <c r="AC323" s="273">
        <f t="shared" si="33"/>
        <v>0</v>
      </c>
      <c r="AF323" s="276">
        <v>8.2100000000000009</v>
      </c>
      <c r="AG323" s="277"/>
    </row>
    <row r="324" spans="1:33" s="50" customFormat="1" ht="35.25" customHeight="1" x14ac:dyDescent="0.25">
      <c r="A324" s="89" t="s">
        <v>224</v>
      </c>
      <c r="B324" s="94" t="s">
        <v>41</v>
      </c>
      <c r="C324" s="91" t="s">
        <v>97</v>
      </c>
      <c r="D324" s="91" t="s">
        <v>220</v>
      </c>
      <c r="E324" s="122" t="s">
        <v>24214</v>
      </c>
      <c r="F324" s="92" t="s">
        <v>251</v>
      </c>
      <c r="G324" s="92" t="s">
        <v>38</v>
      </c>
      <c r="H324" s="92" t="s">
        <v>26856</v>
      </c>
      <c r="I324" s="162" t="s">
        <v>26855</v>
      </c>
      <c r="J324" s="96" t="s">
        <v>14209</v>
      </c>
      <c r="K324" s="95"/>
      <c r="L324" s="96"/>
      <c r="M324" s="95"/>
      <c r="N324" s="94"/>
      <c r="O324" s="94" t="s">
        <v>244</v>
      </c>
      <c r="P324" s="94" t="s">
        <v>14210</v>
      </c>
      <c r="Q324" s="98" t="s">
        <v>25913</v>
      </c>
      <c r="R324" s="98" t="s">
        <v>227</v>
      </c>
      <c r="S324" s="99" t="s">
        <v>227</v>
      </c>
      <c r="T324" s="94" t="s">
        <v>333</v>
      </c>
      <c r="U324" s="120"/>
      <c r="V324" s="120"/>
      <c r="W324" s="100" t="str">
        <f>VLOOKUP(TRIM(X324),X10:Y94,2,FALSE)</f>
        <v>Andy</v>
      </c>
      <c r="X324" s="273" t="str">
        <f t="shared" si="28"/>
        <v>8.12</v>
      </c>
      <c r="Y324" s="273">
        <f t="shared" si="29"/>
        <v>0</v>
      </c>
      <c r="Z324" s="273">
        <f t="shared" si="30"/>
        <v>0</v>
      </c>
      <c r="AA324" s="273">
        <f t="shared" si="31"/>
        <v>92</v>
      </c>
      <c r="AB324" s="273">
        <f t="shared" si="32"/>
        <v>0</v>
      </c>
      <c r="AC324" s="273">
        <f t="shared" si="33"/>
        <v>0</v>
      </c>
      <c r="AF324" s="276">
        <v>8.1199999999999992</v>
      </c>
      <c r="AG324" s="277"/>
    </row>
    <row r="325" spans="1:33" s="50" customFormat="1" ht="35.25" customHeight="1" x14ac:dyDescent="0.25">
      <c r="A325" s="89" t="s">
        <v>224</v>
      </c>
      <c r="B325" s="94" t="s">
        <v>26858</v>
      </c>
      <c r="C325" s="91" t="s">
        <v>97</v>
      </c>
      <c r="D325" s="91" t="s">
        <v>220</v>
      </c>
      <c r="E325" s="122" t="s">
        <v>24215</v>
      </c>
      <c r="F325" s="92" t="s">
        <v>15</v>
      </c>
      <c r="G325" s="92" t="s">
        <v>98</v>
      </c>
      <c r="H325" s="92" t="s">
        <v>25914</v>
      </c>
      <c r="I325" s="162" t="s">
        <v>26855</v>
      </c>
      <c r="J325" s="96" t="s">
        <v>14209</v>
      </c>
      <c r="K325" s="95">
        <v>165</v>
      </c>
      <c r="L325" s="96"/>
      <c r="M325" s="95" t="s">
        <v>253</v>
      </c>
      <c r="N325" s="94" t="s">
        <v>2464</v>
      </c>
      <c r="O325" s="94" t="s">
        <v>244</v>
      </c>
      <c r="P325" s="94" t="s">
        <v>26859</v>
      </c>
      <c r="Q325" s="98" t="s">
        <v>26857</v>
      </c>
      <c r="R325" s="98" t="s">
        <v>27820</v>
      </c>
      <c r="S325" s="99" t="s">
        <v>279</v>
      </c>
      <c r="T325" s="94" t="s">
        <v>333</v>
      </c>
      <c r="U325" s="120"/>
      <c r="V325" s="120"/>
      <c r="W325" s="100" t="str">
        <f>VLOOKUP(TRIM(X325),X10:Y94,2,FALSE)</f>
        <v>Andy</v>
      </c>
      <c r="X325" s="273" t="str">
        <f t="shared" si="28"/>
        <v>8.12</v>
      </c>
      <c r="Y325" s="273">
        <f t="shared" si="29"/>
        <v>0</v>
      </c>
      <c r="Z325" s="273">
        <f t="shared" si="30"/>
        <v>0</v>
      </c>
      <c r="AA325" s="273">
        <f t="shared" si="31"/>
        <v>92</v>
      </c>
      <c r="AB325" s="273">
        <f t="shared" si="32"/>
        <v>0</v>
      </c>
      <c r="AC325" s="273">
        <f t="shared" si="33"/>
        <v>0</v>
      </c>
      <c r="AF325" s="276">
        <v>8.1199999999999992</v>
      </c>
      <c r="AG325" s="277"/>
    </row>
    <row r="326" spans="1:33" s="50" customFormat="1" ht="35.25" customHeight="1" x14ac:dyDescent="0.25">
      <c r="A326" s="89" t="s">
        <v>224</v>
      </c>
      <c r="B326" s="94" t="s">
        <v>20402</v>
      </c>
      <c r="C326" s="91" t="s">
        <v>97</v>
      </c>
      <c r="D326" s="91" t="s">
        <v>220</v>
      </c>
      <c r="E326" s="122" t="s">
        <v>24216</v>
      </c>
      <c r="F326" s="92" t="s">
        <v>270</v>
      </c>
      <c r="G326" s="92" t="s">
        <v>98</v>
      </c>
      <c r="H326" s="92" t="s">
        <v>25915</v>
      </c>
      <c r="I326" s="162" t="s">
        <v>323</v>
      </c>
      <c r="J326" s="96"/>
      <c r="K326" s="95"/>
      <c r="L326" s="96"/>
      <c r="M326" s="95"/>
      <c r="N326" s="94"/>
      <c r="O326" s="94" t="s">
        <v>244</v>
      </c>
      <c r="P326" s="94" t="s">
        <v>25916</v>
      </c>
      <c r="Q326" s="98" t="s">
        <v>25917</v>
      </c>
      <c r="R326" s="98" t="s">
        <v>27821</v>
      </c>
      <c r="S326" s="99" t="s">
        <v>279</v>
      </c>
      <c r="T326" s="94" t="s">
        <v>333</v>
      </c>
      <c r="U326" s="120"/>
      <c r="V326" s="120"/>
      <c r="W326" s="100" t="str">
        <f>VLOOKUP(TRIM(X326),X10:Y94,2,FALSE)</f>
        <v>Andy</v>
      </c>
      <c r="X326" s="273" t="str">
        <f t="shared" si="28"/>
        <v>8.12</v>
      </c>
      <c r="Y326" s="273">
        <f t="shared" si="29"/>
        <v>0</v>
      </c>
      <c r="Z326" s="273">
        <f t="shared" si="30"/>
        <v>0</v>
      </c>
      <c r="AA326" s="273">
        <f t="shared" si="31"/>
        <v>14</v>
      </c>
      <c r="AB326" s="273">
        <f t="shared" si="32"/>
        <v>0</v>
      </c>
      <c r="AC326" s="273">
        <f t="shared" si="33"/>
        <v>0</v>
      </c>
      <c r="AF326" s="276">
        <v>8.1199999999999992</v>
      </c>
      <c r="AG326" s="277"/>
    </row>
    <row r="327" spans="1:33" s="50" customFormat="1" ht="35.25" customHeight="1" x14ac:dyDescent="0.25">
      <c r="A327" s="89" t="s">
        <v>224</v>
      </c>
      <c r="B327" s="94" t="s">
        <v>26861</v>
      </c>
      <c r="C327" s="91" t="s">
        <v>97</v>
      </c>
      <c r="D327" s="91" t="s">
        <v>203</v>
      </c>
      <c r="E327" s="122" t="s">
        <v>24217</v>
      </c>
      <c r="F327" s="92" t="s">
        <v>15</v>
      </c>
      <c r="G327" s="92" t="s">
        <v>98</v>
      </c>
      <c r="H327" s="92" t="s">
        <v>25918</v>
      </c>
      <c r="I327" s="162" t="s">
        <v>323</v>
      </c>
      <c r="J327" s="96" t="s">
        <v>254</v>
      </c>
      <c r="K327" s="95">
        <v>3660</v>
      </c>
      <c r="L327" s="96"/>
      <c r="M327" s="95" t="s">
        <v>106</v>
      </c>
      <c r="N327" s="94" t="s">
        <v>25577</v>
      </c>
      <c r="O327" s="94" t="s">
        <v>244</v>
      </c>
      <c r="P327" s="94" t="s">
        <v>2151</v>
      </c>
      <c r="Q327" s="98" t="s">
        <v>26860</v>
      </c>
      <c r="R327" s="98" t="s">
        <v>234</v>
      </c>
      <c r="S327" s="99" t="s">
        <v>234</v>
      </c>
      <c r="T327" s="94" t="s">
        <v>344</v>
      </c>
      <c r="U327" s="120"/>
      <c r="V327" s="120"/>
      <c r="W327" s="100" t="str">
        <f>VLOOKUP(TRIM(X327),X10:Y94,2,FALSE)</f>
        <v>Puneet</v>
      </c>
      <c r="X327" s="273" t="str">
        <f t="shared" si="28"/>
        <v>8.10</v>
      </c>
      <c r="Y327" s="273">
        <f t="shared" si="29"/>
        <v>0</v>
      </c>
      <c r="Z327" s="273">
        <f t="shared" si="30"/>
        <v>0</v>
      </c>
      <c r="AA327" s="273">
        <f t="shared" si="31"/>
        <v>14</v>
      </c>
      <c r="AB327" s="273">
        <f t="shared" si="32"/>
        <v>0</v>
      </c>
      <c r="AC327" s="273">
        <f t="shared" si="33"/>
        <v>0</v>
      </c>
      <c r="AF327" s="283" t="s">
        <v>203</v>
      </c>
      <c r="AG327" s="277"/>
    </row>
    <row r="328" spans="1:33" s="50" customFormat="1" ht="35.25" customHeight="1" x14ac:dyDescent="0.25">
      <c r="A328" s="89" t="s">
        <v>224</v>
      </c>
      <c r="B328" s="94" t="s">
        <v>26863</v>
      </c>
      <c r="C328" s="91" t="s">
        <v>97</v>
      </c>
      <c r="D328" s="91" t="s">
        <v>203</v>
      </c>
      <c r="E328" s="122" t="s">
        <v>24218</v>
      </c>
      <c r="F328" s="92" t="s">
        <v>15</v>
      </c>
      <c r="G328" s="92" t="s">
        <v>98</v>
      </c>
      <c r="H328" s="92" t="s">
        <v>25918</v>
      </c>
      <c r="I328" s="162" t="s">
        <v>323</v>
      </c>
      <c r="J328" s="96" t="s">
        <v>246</v>
      </c>
      <c r="K328" s="95">
        <v>3258</v>
      </c>
      <c r="L328" s="96"/>
      <c r="M328" s="95" t="s">
        <v>106</v>
      </c>
      <c r="N328" s="94" t="s">
        <v>25577</v>
      </c>
      <c r="O328" s="94" t="s">
        <v>244</v>
      </c>
      <c r="P328" s="94" t="s">
        <v>2151</v>
      </c>
      <c r="Q328" s="98" t="s">
        <v>26862</v>
      </c>
      <c r="R328" s="98" t="s">
        <v>234</v>
      </c>
      <c r="S328" s="99" t="s">
        <v>234</v>
      </c>
      <c r="T328" s="94" t="s">
        <v>344</v>
      </c>
      <c r="U328" s="120"/>
      <c r="V328" s="120"/>
      <c r="W328" s="100" t="str">
        <f>VLOOKUP(TRIM(X328),X10:Y94,2,FALSE)</f>
        <v>Puneet</v>
      </c>
      <c r="X328" s="273" t="str">
        <f t="shared" si="28"/>
        <v>8.10</v>
      </c>
      <c r="Y328" s="273">
        <f t="shared" si="29"/>
        <v>0</v>
      </c>
      <c r="Z328" s="273">
        <f t="shared" si="30"/>
        <v>0</v>
      </c>
      <c r="AA328" s="273">
        <f t="shared" si="31"/>
        <v>14</v>
      </c>
      <c r="AB328" s="273">
        <f t="shared" si="32"/>
        <v>0</v>
      </c>
      <c r="AC328" s="273">
        <f t="shared" si="33"/>
        <v>0</v>
      </c>
      <c r="AF328" s="283" t="s">
        <v>203</v>
      </c>
      <c r="AG328" s="277"/>
    </row>
    <row r="329" spans="1:33" s="50" customFormat="1" ht="35.25" customHeight="1" x14ac:dyDescent="0.25">
      <c r="A329" s="89" t="s">
        <v>224</v>
      </c>
      <c r="B329" s="94" t="s">
        <v>21641</v>
      </c>
      <c r="C329" s="91" t="s">
        <v>97</v>
      </c>
      <c r="D329" s="91" t="s">
        <v>197</v>
      </c>
      <c r="E329" s="122" t="s">
        <v>24219</v>
      </c>
      <c r="F329" s="92" t="s">
        <v>15</v>
      </c>
      <c r="G329" s="92" t="s">
        <v>98</v>
      </c>
      <c r="H329" s="92" t="s">
        <v>26865</v>
      </c>
      <c r="I329" s="162" t="s">
        <v>337</v>
      </c>
      <c r="J329" s="96" t="s">
        <v>105</v>
      </c>
      <c r="K329" s="95">
        <v>3143</v>
      </c>
      <c r="L329" s="96"/>
      <c r="M329" s="95" t="s">
        <v>106</v>
      </c>
      <c r="N329" s="94" t="s">
        <v>25620</v>
      </c>
      <c r="O329" s="94" t="s">
        <v>244</v>
      </c>
      <c r="P329" s="94" t="s">
        <v>2736</v>
      </c>
      <c r="Q329" s="98" t="s">
        <v>26864</v>
      </c>
      <c r="R329" s="98" t="s">
        <v>234</v>
      </c>
      <c r="S329" s="99" t="s">
        <v>234</v>
      </c>
      <c r="T329" s="94" t="s">
        <v>338</v>
      </c>
      <c r="U329" s="120"/>
      <c r="V329" s="120"/>
      <c r="W329" s="100" t="str">
        <f>VLOOKUP(TRIM(X329),X10:Y94,2,FALSE)</f>
        <v>Tao</v>
      </c>
      <c r="X329" s="273" t="str">
        <f t="shared" si="28"/>
        <v>8.4</v>
      </c>
      <c r="Y329" s="273">
        <f t="shared" si="29"/>
        <v>0</v>
      </c>
      <c r="Z329" s="273">
        <f t="shared" si="30"/>
        <v>0</v>
      </c>
      <c r="AA329" s="273">
        <f t="shared" si="31"/>
        <v>12</v>
      </c>
      <c r="AB329" s="273">
        <f t="shared" si="32"/>
        <v>0</v>
      </c>
      <c r="AC329" s="273">
        <f t="shared" si="33"/>
        <v>0</v>
      </c>
      <c r="AF329" s="276">
        <v>8.4</v>
      </c>
      <c r="AG329" s="277"/>
    </row>
    <row r="330" spans="1:33" s="50" customFormat="1" ht="35.25" customHeight="1" x14ac:dyDescent="0.25">
      <c r="A330" s="89" t="s">
        <v>224</v>
      </c>
      <c r="B330" s="94" t="s">
        <v>26867</v>
      </c>
      <c r="C330" s="91" t="s">
        <v>97</v>
      </c>
      <c r="D330" s="91" t="s">
        <v>197</v>
      </c>
      <c r="E330" s="122" t="s">
        <v>24220</v>
      </c>
      <c r="F330" s="92" t="s">
        <v>15</v>
      </c>
      <c r="G330" s="92" t="s">
        <v>98</v>
      </c>
      <c r="H330" s="92" t="s">
        <v>26865</v>
      </c>
      <c r="I330" s="162" t="s">
        <v>337</v>
      </c>
      <c r="J330" s="96" t="s">
        <v>246</v>
      </c>
      <c r="K330" s="95">
        <v>3259</v>
      </c>
      <c r="L330" s="96"/>
      <c r="M330" s="95" t="s">
        <v>106</v>
      </c>
      <c r="N330" s="94" t="s">
        <v>25577</v>
      </c>
      <c r="O330" s="94" t="s">
        <v>244</v>
      </c>
      <c r="P330" s="94" t="s">
        <v>2736</v>
      </c>
      <c r="Q330" s="98" t="s">
        <v>26866</v>
      </c>
      <c r="R330" s="98" t="s">
        <v>227</v>
      </c>
      <c r="S330" s="99" t="s">
        <v>227</v>
      </c>
      <c r="T330" s="94" t="s">
        <v>338</v>
      </c>
      <c r="U330" s="120"/>
      <c r="V330" s="120"/>
      <c r="W330" s="100" t="str">
        <f>VLOOKUP(TRIM(X330),X10:Y94,2,FALSE)</f>
        <v>Tao</v>
      </c>
      <c r="X330" s="273" t="str">
        <f t="shared" si="28"/>
        <v>8.4</v>
      </c>
      <c r="Y330" s="273">
        <f t="shared" si="29"/>
        <v>0</v>
      </c>
      <c r="Z330" s="273">
        <f t="shared" si="30"/>
        <v>0</v>
      </c>
      <c r="AA330" s="273">
        <f t="shared" si="31"/>
        <v>12</v>
      </c>
      <c r="AB330" s="273">
        <f t="shared" si="32"/>
        <v>0</v>
      </c>
      <c r="AC330" s="273">
        <f t="shared" si="33"/>
        <v>0</v>
      </c>
      <c r="AF330" s="276">
        <v>8.4</v>
      </c>
      <c r="AG330" s="277"/>
    </row>
    <row r="331" spans="1:33" s="50" customFormat="1" ht="35.25" customHeight="1" x14ac:dyDescent="0.25">
      <c r="A331" s="89" t="s">
        <v>224</v>
      </c>
      <c r="B331" s="94" t="s">
        <v>26869</v>
      </c>
      <c r="C331" s="91" t="s">
        <v>97</v>
      </c>
      <c r="D331" s="91" t="s">
        <v>198</v>
      </c>
      <c r="E331" s="122" t="s">
        <v>24221</v>
      </c>
      <c r="F331" s="92" t="s">
        <v>15</v>
      </c>
      <c r="G331" s="92" t="s">
        <v>98</v>
      </c>
      <c r="H331" s="92" t="s">
        <v>25920</v>
      </c>
      <c r="I331" s="162" t="s">
        <v>132</v>
      </c>
      <c r="J331" s="96" t="s">
        <v>246</v>
      </c>
      <c r="K331" s="95">
        <v>3260</v>
      </c>
      <c r="L331" s="96"/>
      <c r="M331" s="95" t="s">
        <v>106</v>
      </c>
      <c r="N331" s="94" t="s">
        <v>25577</v>
      </c>
      <c r="O331" s="94" t="s">
        <v>244</v>
      </c>
      <c r="P331" s="94" t="s">
        <v>2092</v>
      </c>
      <c r="Q331" s="98" t="s">
        <v>26868</v>
      </c>
      <c r="R331" s="98" t="s">
        <v>27822</v>
      </c>
      <c r="S331" s="99" t="s">
        <v>279</v>
      </c>
      <c r="T331" s="94" t="s">
        <v>352</v>
      </c>
      <c r="U331" s="120"/>
      <c r="V331" s="120"/>
      <c r="W331" s="100" t="str">
        <f>VLOOKUP(TRIM(X331),X10:Y94,2,FALSE)</f>
        <v>Puneet</v>
      </c>
      <c r="X331" s="273" t="str">
        <f t="shared" si="28"/>
        <v>8.5</v>
      </c>
      <c r="Y331" s="273">
        <f t="shared" si="29"/>
        <v>0</v>
      </c>
      <c r="Z331" s="273">
        <f t="shared" si="30"/>
        <v>0</v>
      </c>
      <c r="AA331" s="273">
        <f t="shared" si="31"/>
        <v>7</v>
      </c>
      <c r="AB331" s="273">
        <f t="shared" si="32"/>
        <v>0</v>
      </c>
      <c r="AC331" s="273">
        <f t="shared" si="33"/>
        <v>0</v>
      </c>
      <c r="AF331" s="276">
        <v>8.5</v>
      </c>
      <c r="AG331" s="277"/>
    </row>
    <row r="332" spans="1:33" s="50" customFormat="1" ht="35.25" customHeight="1" x14ac:dyDescent="0.25">
      <c r="A332" s="89" t="s">
        <v>224</v>
      </c>
      <c r="B332" s="94" t="s">
        <v>10294</v>
      </c>
      <c r="C332" s="91" t="s">
        <v>97</v>
      </c>
      <c r="D332" s="91" t="s">
        <v>183</v>
      </c>
      <c r="E332" s="122" t="s">
        <v>24222</v>
      </c>
      <c r="F332" s="92" t="s">
        <v>15</v>
      </c>
      <c r="G332" s="92" t="s">
        <v>98</v>
      </c>
      <c r="H332" s="92" t="s">
        <v>25921</v>
      </c>
      <c r="I332" s="162" t="s">
        <v>26013</v>
      </c>
      <c r="J332" s="96" t="s">
        <v>267</v>
      </c>
      <c r="K332" s="95">
        <v>656</v>
      </c>
      <c r="L332" s="96"/>
      <c r="M332" s="95" t="s">
        <v>106</v>
      </c>
      <c r="N332" s="94" t="s">
        <v>25577</v>
      </c>
      <c r="O332" s="94" t="s">
        <v>244</v>
      </c>
      <c r="P332" s="94" t="s">
        <v>2155</v>
      </c>
      <c r="Q332" s="98" t="s">
        <v>27538</v>
      </c>
      <c r="R332" s="98" t="s">
        <v>225</v>
      </c>
      <c r="S332" s="99" t="s">
        <v>5405</v>
      </c>
      <c r="T332" s="94" t="s">
        <v>2197</v>
      </c>
      <c r="U332" s="120"/>
      <c r="V332" s="120"/>
      <c r="W332" s="100" t="str">
        <f>VLOOKUP(TRIM(X332),X10:Y94,2,FALSE)</f>
        <v>Andy</v>
      </c>
      <c r="X332" s="273" t="str">
        <f t="shared" si="28"/>
        <v>8.1</v>
      </c>
      <c r="Y332" s="273">
        <f t="shared" si="29"/>
        <v>1</v>
      </c>
      <c r="Z332" s="273">
        <f t="shared" si="30"/>
        <v>0</v>
      </c>
      <c r="AA332" s="273">
        <f t="shared" si="31"/>
        <v>49</v>
      </c>
      <c r="AB332" s="273">
        <f t="shared" si="32"/>
        <v>0</v>
      </c>
      <c r="AC332" s="273">
        <f t="shared" si="33"/>
        <v>0</v>
      </c>
      <c r="AF332" s="276">
        <v>8.1</v>
      </c>
      <c r="AG332" s="277"/>
    </row>
    <row r="333" spans="1:33" s="50" customFormat="1" ht="35.25" customHeight="1" x14ac:dyDescent="0.25">
      <c r="A333" s="89" t="s">
        <v>224</v>
      </c>
      <c r="B333" s="94" t="s">
        <v>41</v>
      </c>
      <c r="C333" s="91" t="s">
        <v>97</v>
      </c>
      <c r="D333" s="91" t="s">
        <v>13874</v>
      </c>
      <c r="E333" s="122" t="s">
        <v>24223</v>
      </c>
      <c r="F333" s="92" t="s">
        <v>13983</v>
      </c>
      <c r="G333" s="92" t="s">
        <v>98</v>
      </c>
      <c r="H333" s="92" t="s">
        <v>25923</v>
      </c>
      <c r="I333" s="162" t="s">
        <v>25922</v>
      </c>
      <c r="J333" s="96"/>
      <c r="K333" s="95"/>
      <c r="L333" s="96"/>
      <c r="M333" s="95"/>
      <c r="N333" s="94"/>
      <c r="O333" s="94" t="s">
        <v>2523</v>
      </c>
      <c r="P333" s="94"/>
      <c r="Q333" s="98" t="s">
        <v>25924</v>
      </c>
      <c r="R333" s="98" t="s">
        <v>27823</v>
      </c>
      <c r="S333" s="99" t="s">
        <v>279</v>
      </c>
      <c r="T333" s="94" t="s">
        <v>2197</v>
      </c>
      <c r="U333" s="120"/>
      <c r="V333" s="120"/>
      <c r="W333" s="100" t="str">
        <f>VLOOKUP(TRIM(X333),X10:Y94,2,FALSE)</f>
        <v>Puneet</v>
      </c>
      <c r="X333" s="273" t="str">
        <f t="shared" si="28"/>
        <v>9.1.3</v>
      </c>
      <c r="Y333" s="273">
        <f t="shared" si="29"/>
        <v>0</v>
      </c>
      <c r="Z333" s="273">
        <f t="shared" si="30"/>
        <v>0</v>
      </c>
      <c r="AA333" s="273">
        <f t="shared" si="31"/>
        <v>117</v>
      </c>
      <c r="AB333" s="273">
        <f t="shared" si="32"/>
        <v>0</v>
      </c>
      <c r="AC333" s="273">
        <f t="shared" si="33"/>
        <v>0</v>
      </c>
      <c r="AF333" s="276" t="s">
        <v>13874</v>
      </c>
      <c r="AG333" s="277"/>
    </row>
    <row r="334" spans="1:33" s="50" customFormat="1" ht="35.25" customHeight="1" x14ac:dyDescent="0.25">
      <c r="A334" s="89" t="s">
        <v>224</v>
      </c>
      <c r="B334" s="94" t="s">
        <v>10741</v>
      </c>
      <c r="C334" s="91" t="s">
        <v>97</v>
      </c>
      <c r="D334" s="91" t="s">
        <v>197</v>
      </c>
      <c r="E334" s="122" t="s">
        <v>24224</v>
      </c>
      <c r="F334" s="92" t="s">
        <v>15</v>
      </c>
      <c r="G334" s="92" t="s">
        <v>98</v>
      </c>
      <c r="H334" s="92" t="s">
        <v>25925</v>
      </c>
      <c r="I334" s="162" t="s">
        <v>321</v>
      </c>
      <c r="J334" s="96" t="s">
        <v>246</v>
      </c>
      <c r="K334" s="95">
        <v>3261</v>
      </c>
      <c r="L334" s="96"/>
      <c r="M334" s="95" t="s">
        <v>106</v>
      </c>
      <c r="N334" s="94" t="s">
        <v>25577</v>
      </c>
      <c r="O334" s="94" t="s">
        <v>244</v>
      </c>
      <c r="P334" s="94" t="s">
        <v>2736</v>
      </c>
      <c r="Q334" s="98" t="s">
        <v>26870</v>
      </c>
      <c r="R334" s="98" t="s">
        <v>28333</v>
      </c>
      <c r="S334" s="99" t="s">
        <v>234</v>
      </c>
      <c r="T334" s="94" t="s">
        <v>358</v>
      </c>
      <c r="U334" s="120"/>
      <c r="V334" s="120"/>
      <c r="W334" s="100" t="str">
        <f>VLOOKUP(TRIM(X334),X10:Y94,2,FALSE)</f>
        <v>Tao</v>
      </c>
      <c r="X334" s="273" t="str">
        <f t="shared" si="28"/>
        <v>8.4</v>
      </c>
      <c r="Y334" s="273">
        <f t="shared" si="29"/>
        <v>0</v>
      </c>
      <c r="Z334" s="273">
        <f t="shared" si="30"/>
        <v>0</v>
      </c>
      <c r="AA334" s="273">
        <f t="shared" si="31"/>
        <v>7</v>
      </c>
      <c r="AB334" s="273">
        <f t="shared" si="32"/>
        <v>0</v>
      </c>
      <c r="AC334" s="273">
        <f t="shared" si="33"/>
        <v>0</v>
      </c>
      <c r="AF334" s="276">
        <v>8.4</v>
      </c>
      <c r="AG334" s="277"/>
    </row>
    <row r="335" spans="1:33" s="50" customFormat="1" ht="35.25" customHeight="1" x14ac:dyDescent="0.25">
      <c r="A335" s="89" t="s">
        <v>224</v>
      </c>
      <c r="B335" s="94" t="s">
        <v>274</v>
      </c>
      <c r="C335" s="91" t="s">
        <v>97</v>
      </c>
      <c r="D335" s="91" t="s">
        <v>197</v>
      </c>
      <c r="E335" s="122" t="s">
        <v>24225</v>
      </c>
      <c r="F335" s="92" t="s">
        <v>270</v>
      </c>
      <c r="G335" s="92" t="s">
        <v>98</v>
      </c>
      <c r="H335" s="92" t="s">
        <v>25596</v>
      </c>
      <c r="I335" s="162" t="s">
        <v>321</v>
      </c>
      <c r="J335" s="96"/>
      <c r="K335" s="95"/>
      <c r="L335" s="96"/>
      <c r="M335" s="95"/>
      <c r="N335" s="94"/>
      <c r="O335" s="94" t="s">
        <v>244</v>
      </c>
      <c r="P335" s="94" t="s">
        <v>2736</v>
      </c>
      <c r="Q335" s="98" t="s">
        <v>25926</v>
      </c>
      <c r="R335" s="98" t="s">
        <v>27777</v>
      </c>
      <c r="S335" s="99" t="s">
        <v>227</v>
      </c>
      <c r="T335" s="94" t="s">
        <v>25927</v>
      </c>
      <c r="U335" s="120"/>
      <c r="V335" s="120"/>
      <c r="W335" s="100" t="str">
        <f>VLOOKUP(TRIM(X335),X10:Y94,2,FALSE)</f>
        <v>Tao</v>
      </c>
      <c r="X335" s="273" t="str">
        <f t="shared" si="28"/>
        <v>8.4</v>
      </c>
      <c r="Y335" s="273">
        <f t="shared" si="29"/>
        <v>0</v>
      </c>
      <c r="Z335" s="273">
        <f t="shared" si="30"/>
        <v>0</v>
      </c>
      <c r="AA335" s="273">
        <f t="shared" si="31"/>
        <v>7</v>
      </c>
      <c r="AB335" s="273">
        <f t="shared" si="32"/>
        <v>0</v>
      </c>
      <c r="AC335" s="273">
        <f t="shared" si="33"/>
        <v>0</v>
      </c>
      <c r="AF335" s="276">
        <v>8.4</v>
      </c>
      <c r="AG335" s="277"/>
    </row>
    <row r="336" spans="1:33" s="50" customFormat="1" ht="35.25" customHeight="1" x14ac:dyDescent="0.25">
      <c r="A336" s="89" t="s">
        <v>224</v>
      </c>
      <c r="B336" s="94" t="s">
        <v>441</v>
      </c>
      <c r="C336" s="91" t="s">
        <v>97</v>
      </c>
      <c r="D336" s="91" t="s">
        <v>197</v>
      </c>
      <c r="E336" s="122" t="s">
        <v>24226</v>
      </c>
      <c r="F336" s="92" t="s">
        <v>270</v>
      </c>
      <c r="G336" s="92" t="s">
        <v>98</v>
      </c>
      <c r="H336" s="92" t="s">
        <v>25928</v>
      </c>
      <c r="I336" s="162" t="s">
        <v>321</v>
      </c>
      <c r="J336" s="96"/>
      <c r="K336" s="95"/>
      <c r="L336" s="96"/>
      <c r="M336" s="95"/>
      <c r="N336" s="94"/>
      <c r="O336" s="94" t="s">
        <v>244</v>
      </c>
      <c r="P336" s="94" t="s">
        <v>2736</v>
      </c>
      <c r="Q336" s="98" t="s">
        <v>25929</v>
      </c>
      <c r="R336" s="98" t="s">
        <v>27824</v>
      </c>
      <c r="S336" s="99" t="s">
        <v>269</v>
      </c>
      <c r="T336" s="94" t="s">
        <v>25927</v>
      </c>
      <c r="U336" s="120"/>
      <c r="V336" s="120"/>
      <c r="W336" s="100" t="str">
        <f>VLOOKUP(TRIM(X336),X10:Y94,2,FALSE)</f>
        <v>Tao</v>
      </c>
      <c r="X336" s="273" t="str">
        <f t="shared" si="28"/>
        <v>8.4</v>
      </c>
      <c r="Y336" s="273">
        <f t="shared" si="29"/>
        <v>0</v>
      </c>
      <c r="Z336" s="273">
        <f t="shared" si="30"/>
        <v>0</v>
      </c>
      <c r="AA336" s="273">
        <f t="shared" si="31"/>
        <v>7</v>
      </c>
      <c r="AB336" s="273">
        <f t="shared" si="32"/>
        <v>0</v>
      </c>
      <c r="AC336" s="273">
        <f t="shared" si="33"/>
        <v>0</v>
      </c>
      <c r="AF336" s="276">
        <v>8.4</v>
      </c>
      <c r="AG336" s="277"/>
    </row>
    <row r="337" spans="1:33" s="50" customFormat="1" ht="35.25" customHeight="1" x14ac:dyDescent="0.25">
      <c r="A337" s="89" t="s">
        <v>224</v>
      </c>
      <c r="B337" s="94" t="s">
        <v>274</v>
      </c>
      <c r="C337" s="91" t="s">
        <v>97</v>
      </c>
      <c r="D337" s="91" t="s">
        <v>195</v>
      </c>
      <c r="E337" s="122" t="s">
        <v>24227</v>
      </c>
      <c r="F337" s="92" t="s">
        <v>270</v>
      </c>
      <c r="G337" s="92" t="s">
        <v>98</v>
      </c>
      <c r="H337" s="92" t="s">
        <v>25930</v>
      </c>
      <c r="I337" s="162" t="s">
        <v>321</v>
      </c>
      <c r="J337" s="96"/>
      <c r="K337" s="95"/>
      <c r="L337" s="96"/>
      <c r="M337" s="95"/>
      <c r="N337" s="94"/>
      <c r="O337" s="94" t="s">
        <v>244</v>
      </c>
      <c r="P337" s="94" t="s">
        <v>25931</v>
      </c>
      <c r="Q337" s="98" t="s">
        <v>25932</v>
      </c>
      <c r="R337" s="98" t="s">
        <v>27763</v>
      </c>
      <c r="S337" s="99" t="s">
        <v>227</v>
      </c>
      <c r="T337" s="94" t="s">
        <v>25927</v>
      </c>
      <c r="U337" s="120"/>
      <c r="V337" s="120"/>
      <c r="W337" s="100" t="str">
        <f>VLOOKUP(TRIM(X337),X10:Y94,2,FALSE)</f>
        <v>Puneet</v>
      </c>
      <c r="X337" s="273" t="str">
        <f t="shared" si="28"/>
        <v>8.2</v>
      </c>
      <c r="Y337" s="273">
        <f t="shared" si="29"/>
        <v>0</v>
      </c>
      <c r="Z337" s="273">
        <f t="shared" si="30"/>
        <v>0</v>
      </c>
      <c r="AA337" s="273">
        <f t="shared" si="31"/>
        <v>7</v>
      </c>
      <c r="AB337" s="273">
        <f t="shared" si="32"/>
        <v>0</v>
      </c>
      <c r="AC337" s="273">
        <f t="shared" si="33"/>
        <v>0</v>
      </c>
      <c r="AF337" s="276">
        <v>8.1999999999999993</v>
      </c>
      <c r="AG337" s="277"/>
    </row>
    <row r="338" spans="1:33" s="50" customFormat="1" ht="35.25" customHeight="1" x14ac:dyDescent="0.25">
      <c r="A338" s="89" t="s">
        <v>224</v>
      </c>
      <c r="B338" s="94" t="s">
        <v>20995</v>
      </c>
      <c r="C338" s="91" t="s">
        <v>97</v>
      </c>
      <c r="D338" s="91" t="s">
        <v>204</v>
      </c>
      <c r="E338" s="122" t="s">
        <v>24228</v>
      </c>
      <c r="F338" s="92" t="s">
        <v>15</v>
      </c>
      <c r="G338" s="92" t="s">
        <v>98</v>
      </c>
      <c r="H338" s="92" t="s">
        <v>19783</v>
      </c>
      <c r="I338" s="162" t="s">
        <v>292</v>
      </c>
      <c r="J338" s="96" t="s">
        <v>246</v>
      </c>
      <c r="K338" s="95">
        <v>3030</v>
      </c>
      <c r="L338" s="96" t="s">
        <v>49</v>
      </c>
      <c r="M338" s="95" t="s">
        <v>106</v>
      </c>
      <c r="N338" s="94" t="s">
        <v>25577</v>
      </c>
      <c r="O338" s="94" t="s">
        <v>244</v>
      </c>
      <c r="P338" s="94" t="s">
        <v>459</v>
      </c>
      <c r="Q338" s="98" t="s">
        <v>20994</v>
      </c>
      <c r="R338" s="98" t="s">
        <v>27825</v>
      </c>
      <c r="S338" s="99" t="s">
        <v>279</v>
      </c>
      <c r="T338" s="94" t="s">
        <v>293</v>
      </c>
      <c r="U338" s="120"/>
      <c r="V338" s="120"/>
      <c r="W338" s="100" t="str">
        <f>VLOOKUP(TRIM(X338),X10:Y94,2,FALSE)</f>
        <v>Andy</v>
      </c>
      <c r="X338" s="273" t="str">
        <f t="shared" si="28"/>
        <v>8.11</v>
      </c>
      <c r="Y338" s="273">
        <f t="shared" si="29"/>
        <v>0</v>
      </c>
      <c r="Z338" s="273">
        <f t="shared" si="30"/>
        <v>0</v>
      </c>
      <c r="AA338" s="273">
        <f t="shared" si="31"/>
        <v>8</v>
      </c>
      <c r="AB338" s="273">
        <f t="shared" si="32"/>
        <v>0</v>
      </c>
      <c r="AC338" s="273">
        <f t="shared" si="33"/>
        <v>0</v>
      </c>
      <c r="AF338" s="276">
        <v>8.11</v>
      </c>
      <c r="AG338" s="277"/>
    </row>
    <row r="339" spans="1:33" s="50" customFormat="1" ht="35.25" customHeight="1" x14ac:dyDescent="0.25">
      <c r="A339" s="89" t="s">
        <v>224</v>
      </c>
      <c r="B339" s="94" t="s">
        <v>20997</v>
      </c>
      <c r="C339" s="91" t="s">
        <v>97</v>
      </c>
      <c r="D339" s="91" t="s">
        <v>204</v>
      </c>
      <c r="E339" s="122" t="s">
        <v>24229</v>
      </c>
      <c r="F339" s="92" t="s">
        <v>15</v>
      </c>
      <c r="G339" s="92" t="s">
        <v>98</v>
      </c>
      <c r="H339" s="92" t="s">
        <v>19783</v>
      </c>
      <c r="I339" s="162" t="s">
        <v>292</v>
      </c>
      <c r="J339" s="96" t="s">
        <v>105</v>
      </c>
      <c r="K339" s="95">
        <v>2930</v>
      </c>
      <c r="L339" s="96" t="s">
        <v>49</v>
      </c>
      <c r="M339" s="95" t="s">
        <v>106</v>
      </c>
      <c r="N339" s="94" t="s">
        <v>25620</v>
      </c>
      <c r="O339" s="94" t="s">
        <v>244</v>
      </c>
      <c r="P339" s="94" t="s">
        <v>459</v>
      </c>
      <c r="Q339" s="98" t="s">
        <v>26871</v>
      </c>
      <c r="R339" s="98" t="s">
        <v>27826</v>
      </c>
      <c r="S339" s="99" t="s">
        <v>5405</v>
      </c>
      <c r="T339" s="94" t="s">
        <v>293</v>
      </c>
      <c r="U339" s="120"/>
      <c r="V339" s="120"/>
      <c r="W339" s="100" t="str">
        <f>VLOOKUP(TRIM(X339),X10:Y94,2,FALSE)</f>
        <v>Andy</v>
      </c>
      <c r="X339" s="273" t="str">
        <f t="shared" si="28"/>
        <v>8.11</v>
      </c>
      <c r="Y339" s="273">
        <f t="shared" si="29"/>
        <v>1</v>
      </c>
      <c r="Z339" s="273">
        <f t="shared" si="30"/>
        <v>0</v>
      </c>
      <c r="AA339" s="273">
        <f t="shared" si="31"/>
        <v>8</v>
      </c>
      <c r="AB339" s="273">
        <f t="shared" si="32"/>
        <v>0</v>
      </c>
      <c r="AC339" s="273">
        <f t="shared" si="33"/>
        <v>0</v>
      </c>
      <c r="AF339" s="276">
        <v>8.11</v>
      </c>
      <c r="AG339" s="277"/>
    </row>
    <row r="340" spans="1:33" s="50" customFormat="1" ht="35.25" customHeight="1" x14ac:dyDescent="0.25">
      <c r="A340" s="89" t="s">
        <v>224</v>
      </c>
      <c r="B340" s="94" t="s">
        <v>41</v>
      </c>
      <c r="C340" s="91" t="s">
        <v>97</v>
      </c>
      <c r="D340" s="91" t="s">
        <v>204</v>
      </c>
      <c r="E340" s="122" t="s">
        <v>24230</v>
      </c>
      <c r="F340" s="92" t="s">
        <v>251</v>
      </c>
      <c r="G340" s="92" t="s">
        <v>38</v>
      </c>
      <c r="H340" s="92" t="s">
        <v>26873</v>
      </c>
      <c r="I340" s="162" t="s">
        <v>292</v>
      </c>
      <c r="J340" s="94"/>
      <c r="K340" s="156"/>
      <c r="L340" s="94"/>
      <c r="M340" s="156"/>
      <c r="N340" s="94"/>
      <c r="O340" s="94"/>
      <c r="P340" s="94" t="s">
        <v>459</v>
      </c>
      <c r="Q340" s="98" t="s">
        <v>26872</v>
      </c>
      <c r="R340" s="98" t="s">
        <v>227</v>
      </c>
      <c r="S340" s="99" t="s">
        <v>227</v>
      </c>
      <c r="T340" s="94" t="s">
        <v>293</v>
      </c>
      <c r="U340" s="120"/>
      <c r="V340" s="120"/>
      <c r="W340" s="100" t="str">
        <f>VLOOKUP(TRIM(X340),X10:Y94,2,FALSE)</f>
        <v>Andy</v>
      </c>
      <c r="X340" s="273" t="str">
        <f t="shared" si="28"/>
        <v>8.11</v>
      </c>
      <c r="Y340" s="273">
        <f t="shared" si="29"/>
        <v>0</v>
      </c>
      <c r="Z340" s="273">
        <f t="shared" si="30"/>
        <v>0</v>
      </c>
      <c r="AA340" s="273">
        <f t="shared" si="31"/>
        <v>8</v>
      </c>
      <c r="AB340" s="273">
        <f t="shared" si="32"/>
        <v>0</v>
      </c>
      <c r="AC340" s="273">
        <f t="shared" si="33"/>
        <v>0</v>
      </c>
      <c r="AF340" s="276">
        <v>8.11</v>
      </c>
      <c r="AG340" s="277"/>
    </row>
    <row r="341" spans="1:33" s="50" customFormat="1" ht="35.25" customHeight="1" x14ac:dyDescent="0.25">
      <c r="A341" s="89" t="s">
        <v>224</v>
      </c>
      <c r="B341" s="94" t="s">
        <v>21001</v>
      </c>
      <c r="C341" s="91" t="s">
        <v>97</v>
      </c>
      <c r="D341" s="91" t="s">
        <v>204</v>
      </c>
      <c r="E341" s="122" t="s">
        <v>24231</v>
      </c>
      <c r="F341" s="92" t="s">
        <v>15</v>
      </c>
      <c r="G341" s="92" t="s">
        <v>98</v>
      </c>
      <c r="H341" s="92" t="s">
        <v>19784</v>
      </c>
      <c r="I341" s="162" t="s">
        <v>292</v>
      </c>
      <c r="J341" s="96" t="s">
        <v>246</v>
      </c>
      <c r="K341" s="95">
        <v>3262</v>
      </c>
      <c r="L341" s="96"/>
      <c r="M341" s="95" t="s">
        <v>106</v>
      </c>
      <c r="N341" s="94" t="s">
        <v>25577</v>
      </c>
      <c r="O341" s="94" t="s">
        <v>244</v>
      </c>
      <c r="P341" s="94" t="s">
        <v>459</v>
      </c>
      <c r="Q341" s="98" t="s">
        <v>26874</v>
      </c>
      <c r="R341" s="98" t="s">
        <v>234</v>
      </c>
      <c r="S341" s="99" t="s">
        <v>234</v>
      </c>
      <c r="T341" s="94" t="s">
        <v>293</v>
      </c>
      <c r="U341" s="120"/>
      <c r="V341" s="120"/>
      <c r="W341" s="100" t="str">
        <f>VLOOKUP(TRIM(X341),X10:Y94,2,FALSE)</f>
        <v>Andy</v>
      </c>
      <c r="X341" s="273" t="str">
        <f t="shared" si="28"/>
        <v>8.11</v>
      </c>
      <c r="Y341" s="273">
        <f t="shared" si="29"/>
        <v>0</v>
      </c>
      <c r="Z341" s="273">
        <f t="shared" si="30"/>
        <v>0</v>
      </c>
      <c r="AA341" s="273">
        <f t="shared" si="31"/>
        <v>8</v>
      </c>
      <c r="AB341" s="273">
        <f t="shared" si="32"/>
        <v>0</v>
      </c>
      <c r="AC341" s="273">
        <f t="shared" si="33"/>
        <v>0</v>
      </c>
      <c r="AF341" s="276">
        <v>8.11</v>
      </c>
      <c r="AG341" s="277"/>
    </row>
    <row r="342" spans="1:33" s="50" customFormat="1" ht="35.25" customHeight="1" x14ac:dyDescent="0.25">
      <c r="A342" s="89" t="s">
        <v>224</v>
      </c>
      <c r="B342" s="94" t="s">
        <v>26876</v>
      </c>
      <c r="C342" s="91" t="s">
        <v>97</v>
      </c>
      <c r="D342" s="91" t="s">
        <v>196</v>
      </c>
      <c r="E342" s="122" t="s">
        <v>24232</v>
      </c>
      <c r="F342" s="92" t="s">
        <v>15</v>
      </c>
      <c r="G342" s="92" t="s">
        <v>98</v>
      </c>
      <c r="H342" s="92" t="s">
        <v>25933</v>
      </c>
      <c r="I342" s="162" t="s">
        <v>393</v>
      </c>
      <c r="J342" s="96" t="s">
        <v>2190</v>
      </c>
      <c r="K342" s="95">
        <v>1</v>
      </c>
      <c r="L342" s="96"/>
      <c r="M342" s="95" t="s">
        <v>106</v>
      </c>
      <c r="N342" s="94" t="s">
        <v>2839</v>
      </c>
      <c r="O342" s="94" t="s">
        <v>244</v>
      </c>
      <c r="P342" s="94" t="s">
        <v>2189</v>
      </c>
      <c r="Q342" s="98" t="s">
        <v>26875</v>
      </c>
      <c r="R342" s="98" t="s">
        <v>27827</v>
      </c>
      <c r="S342" s="99" t="s">
        <v>279</v>
      </c>
      <c r="T342" s="94" t="s">
        <v>293</v>
      </c>
      <c r="U342" s="120"/>
      <c r="V342" s="120"/>
      <c r="W342" s="100" t="str">
        <f>VLOOKUP(TRIM(X342),X10:Y94,2,FALSE)</f>
        <v>Puneet</v>
      </c>
      <c r="X342" s="273" t="str">
        <f t="shared" si="28"/>
        <v>8.3</v>
      </c>
      <c r="Y342" s="273">
        <f t="shared" si="29"/>
        <v>0</v>
      </c>
      <c r="Z342" s="273">
        <f t="shared" si="30"/>
        <v>0</v>
      </c>
      <c r="AA342" s="273">
        <f t="shared" si="31"/>
        <v>36</v>
      </c>
      <c r="AB342" s="273">
        <f t="shared" si="32"/>
        <v>0</v>
      </c>
      <c r="AC342" s="273">
        <f t="shared" si="33"/>
        <v>0</v>
      </c>
      <c r="AF342" s="276">
        <v>8.3000000000000007</v>
      </c>
      <c r="AG342" s="277"/>
    </row>
    <row r="343" spans="1:33" s="50" customFormat="1" ht="35.25" customHeight="1" x14ac:dyDescent="0.25">
      <c r="A343" s="89" t="s">
        <v>224</v>
      </c>
      <c r="B343" s="94" t="s">
        <v>26878</v>
      </c>
      <c r="C343" s="91" t="s">
        <v>97</v>
      </c>
      <c r="D343" s="91" t="s">
        <v>196</v>
      </c>
      <c r="E343" s="122" t="s">
        <v>24233</v>
      </c>
      <c r="F343" s="92" t="s">
        <v>15</v>
      </c>
      <c r="G343" s="92" t="s">
        <v>98</v>
      </c>
      <c r="H343" s="92" t="s">
        <v>25934</v>
      </c>
      <c r="I343" s="162" t="s">
        <v>292</v>
      </c>
      <c r="J343" s="96" t="s">
        <v>2190</v>
      </c>
      <c r="K343" s="95">
        <v>2</v>
      </c>
      <c r="L343" s="96"/>
      <c r="M343" s="95" t="s">
        <v>106</v>
      </c>
      <c r="N343" s="94" t="s">
        <v>2839</v>
      </c>
      <c r="O343" s="94" t="s">
        <v>244</v>
      </c>
      <c r="P343" s="94" t="s">
        <v>2189</v>
      </c>
      <c r="Q343" s="98" t="s">
        <v>26877</v>
      </c>
      <c r="R343" s="98" t="s">
        <v>5666</v>
      </c>
      <c r="S343" s="99" t="s">
        <v>41</v>
      </c>
      <c r="T343" s="94" t="s">
        <v>293</v>
      </c>
      <c r="U343" s="120"/>
      <c r="V343" s="120"/>
      <c r="W343" s="100" t="str">
        <f>VLOOKUP(TRIM(X343),X10:Y94,2,FALSE)</f>
        <v>Puneet</v>
      </c>
      <c r="X343" s="273" t="str">
        <f t="shared" si="28"/>
        <v>8.3</v>
      </c>
      <c r="Y343" s="273">
        <f t="shared" si="29"/>
        <v>0</v>
      </c>
      <c r="Z343" s="273">
        <f t="shared" si="30"/>
        <v>0</v>
      </c>
      <c r="AA343" s="273">
        <f t="shared" si="31"/>
        <v>8</v>
      </c>
      <c r="AB343" s="273">
        <f t="shared" si="32"/>
        <v>0</v>
      </c>
      <c r="AC343" s="273">
        <f t="shared" si="33"/>
        <v>0</v>
      </c>
      <c r="AF343" s="276">
        <v>8.3000000000000007</v>
      </c>
      <c r="AG343" s="277"/>
    </row>
    <row r="344" spans="1:33" s="50" customFormat="1" ht="35.25" customHeight="1" x14ac:dyDescent="0.25">
      <c r="A344" s="89" t="s">
        <v>224</v>
      </c>
      <c r="B344" s="94" t="s">
        <v>26880</v>
      </c>
      <c r="C344" s="91" t="s">
        <v>97</v>
      </c>
      <c r="D344" s="91" t="s">
        <v>196</v>
      </c>
      <c r="E344" s="122" t="s">
        <v>24234</v>
      </c>
      <c r="F344" s="92" t="s">
        <v>15</v>
      </c>
      <c r="G344" s="92" t="s">
        <v>98</v>
      </c>
      <c r="H344" s="92" t="s">
        <v>25935</v>
      </c>
      <c r="I344" s="162" t="s">
        <v>292</v>
      </c>
      <c r="J344" s="96" t="s">
        <v>2190</v>
      </c>
      <c r="K344" s="95">
        <v>3</v>
      </c>
      <c r="L344" s="96"/>
      <c r="M344" s="95" t="s">
        <v>106</v>
      </c>
      <c r="N344" s="94" t="s">
        <v>2839</v>
      </c>
      <c r="O344" s="94" t="s">
        <v>244</v>
      </c>
      <c r="P344" s="94" t="s">
        <v>2189</v>
      </c>
      <c r="Q344" s="98" t="s">
        <v>26879</v>
      </c>
      <c r="R344" s="98" t="s">
        <v>225</v>
      </c>
      <c r="S344" s="99" t="s">
        <v>5405</v>
      </c>
      <c r="T344" s="94" t="s">
        <v>293</v>
      </c>
      <c r="U344" s="120"/>
      <c r="V344" s="120"/>
      <c r="W344" s="100" t="str">
        <f>VLOOKUP(TRIM(X344),X10:Y94,2,FALSE)</f>
        <v>Puneet</v>
      </c>
      <c r="X344" s="273" t="str">
        <f t="shared" si="28"/>
        <v>8.3</v>
      </c>
      <c r="Y344" s="273">
        <f t="shared" si="29"/>
        <v>1</v>
      </c>
      <c r="Z344" s="273">
        <f t="shared" si="30"/>
        <v>0</v>
      </c>
      <c r="AA344" s="273">
        <f t="shared" si="31"/>
        <v>8</v>
      </c>
      <c r="AB344" s="273">
        <f t="shared" si="32"/>
        <v>0</v>
      </c>
      <c r="AC344" s="273">
        <f t="shared" si="33"/>
        <v>0</v>
      </c>
      <c r="AF344" s="276">
        <v>8.3000000000000007</v>
      </c>
      <c r="AG344" s="277"/>
    </row>
    <row r="345" spans="1:33" s="50" customFormat="1" ht="35.25" customHeight="1" x14ac:dyDescent="0.25">
      <c r="A345" s="89" t="s">
        <v>224</v>
      </c>
      <c r="B345" s="94" t="s">
        <v>26882</v>
      </c>
      <c r="C345" s="91" t="s">
        <v>97</v>
      </c>
      <c r="D345" s="91" t="s">
        <v>196</v>
      </c>
      <c r="E345" s="122" t="s">
        <v>24235</v>
      </c>
      <c r="F345" s="92" t="s">
        <v>15</v>
      </c>
      <c r="G345" s="92" t="s">
        <v>98</v>
      </c>
      <c r="H345" s="92" t="s">
        <v>25936</v>
      </c>
      <c r="I345" s="162" t="s">
        <v>292</v>
      </c>
      <c r="J345" s="96" t="s">
        <v>2190</v>
      </c>
      <c r="K345" s="95">
        <v>4</v>
      </c>
      <c r="L345" s="96"/>
      <c r="M345" s="95" t="s">
        <v>106</v>
      </c>
      <c r="N345" s="94" t="s">
        <v>2839</v>
      </c>
      <c r="O345" s="94" t="s">
        <v>244</v>
      </c>
      <c r="P345" s="94" t="s">
        <v>2189</v>
      </c>
      <c r="Q345" s="98" t="s">
        <v>26881</v>
      </c>
      <c r="R345" s="98" t="s">
        <v>28334</v>
      </c>
      <c r="S345" s="99" t="s">
        <v>234</v>
      </c>
      <c r="T345" s="94" t="s">
        <v>293</v>
      </c>
      <c r="U345" s="120"/>
      <c r="V345" s="120"/>
      <c r="W345" s="100" t="str">
        <f>VLOOKUP(TRIM(X345),X10:Y94,2,FALSE)</f>
        <v>Puneet</v>
      </c>
      <c r="X345" s="273" t="str">
        <f t="shared" si="28"/>
        <v>8.3</v>
      </c>
      <c r="Y345" s="273">
        <f t="shared" si="29"/>
        <v>0</v>
      </c>
      <c r="Z345" s="273">
        <f t="shared" si="30"/>
        <v>0</v>
      </c>
      <c r="AA345" s="273">
        <f t="shared" si="31"/>
        <v>8</v>
      </c>
      <c r="AB345" s="273">
        <f t="shared" si="32"/>
        <v>0</v>
      </c>
      <c r="AC345" s="273">
        <f t="shared" si="33"/>
        <v>0</v>
      </c>
      <c r="AF345" s="276">
        <v>8.3000000000000007</v>
      </c>
      <c r="AG345" s="277"/>
    </row>
    <row r="346" spans="1:33" s="50" customFormat="1" ht="35.25" customHeight="1" x14ac:dyDescent="0.25">
      <c r="A346" s="89" t="s">
        <v>224</v>
      </c>
      <c r="B346" s="94" t="s">
        <v>26884</v>
      </c>
      <c r="C346" s="91" t="s">
        <v>97</v>
      </c>
      <c r="D346" s="91" t="s">
        <v>196</v>
      </c>
      <c r="E346" s="122" t="s">
        <v>24236</v>
      </c>
      <c r="F346" s="92" t="s">
        <v>15</v>
      </c>
      <c r="G346" s="92" t="s">
        <v>98</v>
      </c>
      <c r="H346" s="92" t="s">
        <v>25937</v>
      </c>
      <c r="I346" s="162" t="s">
        <v>292</v>
      </c>
      <c r="J346" s="96" t="s">
        <v>105</v>
      </c>
      <c r="K346" s="95">
        <v>3144</v>
      </c>
      <c r="L346" s="96"/>
      <c r="M346" s="95" t="s">
        <v>106</v>
      </c>
      <c r="N346" s="94" t="s">
        <v>25620</v>
      </c>
      <c r="O346" s="94" t="s">
        <v>244</v>
      </c>
      <c r="P346" s="94" t="s">
        <v>2189</v>
      </c>
      <c r="Q346" s="98" t="s">
        <v>26883</v>
      </c>
      <c r="R346" s="98" t="s">
        <v>5666</v>
      </c>
      <c r="S346" s="99" t="s">
        <v>41</v>
      </c>
      <c r="T346" s="94" t="s">
        <v>293</v>
      </c>
      <c r="U346" s="120"/>
      <c r="V346" s="120"/>
      <c r="W346" s="100" t="str">
        <f>VLOOKUP(TRIM(X346),X10:Y94,2,FALSE)</f>
        <v>Puneet</v>
      </c>
      <c r="X346" s="273" t="str">
        <f t="shared" si="28"/>
        <v>8.3</v>
      </c>
      <c r="Y346" s="273">
        <f t="shared" si="29"/>
        <v>0</v>
      </c>
      <c r="Z346" s="273">
        <f t="shared" si="30"/>
        <v>0</v>
      </c>
      <c r="AA346" s="273">
        <f t="shared" si="31"/>
        <v>8</v>
      </c>
      <c r="AB346" s="273">
        <f t="shared" si="32"/>
        <v>0</v>
      </c>
      <c r="AC346" s="273">
        <f t="shared" si="33"/>
        <v>0</v>
      </c>
      <c r="AF346" s="276">
        <v>8.3000000000000007</v>
      </c>
      <c r="AG346" s="277"/>
    </row>
    <row r="347" spans="1:33" s="50" customFormat="1" ht="35.25" customHeight="1" x14ac:dyDescent="0.25">
      <c r="A347" s="89" t="s">
        <v>224</v>
      </c>
      <c r="B347" s="94" t="s">
        <v>10086</v>
      </c>
      <c r="C347" s="91" t="s">
        <v>97</v>
      </c>
      <c r="D347" s="91" t="s">
        <v>196</v>
      </c>
      <c r="E347" s="122" t="s">
        <v>24237</v>
      </c>
      <c r="F347" s="92" t="s">
        <v>15</v>
      </c>
      <c r="G347" s="92" t="s">
        <v>98</v>
      </c>
      <c r="H347" s="92" t="s">
        <v>25938</v>
      </c>
      <c r="I347" s="162" t="s">
        <v>292</v>
      </c>
      <c r="J347" s="96" t="s">
        <v>2190</v>
      </c>
      <c r="K347" s="95">
        <v>5</v>
      </c>
      <c r="L347" s="96"/>
      <c r="M347" s="95" t="s">
        <v>106</v>
      </c>
      <c r="N347" s="94" t="s">
        <v>2839</v>
      </c>
      <c r="O347" s="94" t="s">
        <v>244</v>
      </c>
      <c r="P347" s="94" t="s">
        <v>2189</v>
      </c>
      <c r="Q347" s="98" t="s">
        <v>26885</v>
      </c>
      <c r="R347" s="98" t="s">
        <v>5666</v>
      </c>
      <c r="S347" s="99" t="s">
        <v>41</v>
      </c>
      <c r="T347" s="94" t="s">
        <v>293</v>
      </c>
      <c r="U347" s="120"/>
      <c r="V347" s="120"/>
      <c r="W347" s="100" t="str">
        <f>VLOOKUP(TRIM(X347),X10:Y94,2,FALSE)</f>
        <v>Puneet</v>
      </c>
      <c r="X347" s="273" t="str">
        <f t="shared" si="28"/>
        <v>8.3</v>
      </c>
      <c r="Y347" s="273">
        <f t="shared" si="29"/>
        <v>0</v>
      </c>
      <c r="Z347" s="273">
        <f t="shared" si="30"/>
        <v>0</v>
      </c>
      <c r="AA347" s="273">
        <f t="shared" si="31"/>
        <v>8</v>
      </c>
      <c r="AB347" s="273">
        <f t="shared" si="32"/>
        <v>0</v>
      </c>
      <c r="AC347" s="273">
        <f t="shared" si="33"/>
        <v>0</v>
      </c>
      <c r="AF347" s="276">
        <v>8.3000000000000007</v>
      </c>
      <c r="AG347" s="277"/>
    </row>
    <row r="348" spans="1:33" s="50" customFormat="1" ht="35.25" customHeight="1" x14ac:dyDescent="0.25">
      <c r="A348" s="89" t="s">
        <v>224</v>
      </c>
      <c r="B348" s="94" t="s">
        <v>15223</v>
      </c>
      <c r="C348" s="91" t="s">
        <v>97</v>
      </c>
      <c r="D348" s="91" t="s">
        <v>196</v>
      </c>
      <c r="E348" s="122" t="s">
        <v>24238</v>
      </c>
      <c r="F348" s="92" t="s">
        <v>15</v>
      </c>
      <c r="G348" s="92" t="s">
        <v>98</v>
      </c>
      <c r="H348" s="92" t="s">
        <v>25939</v>
      </c>
      <c r="I348" s="162" t="s">
        <v>292</v>
      </c>
      <c r="J348" s="96" t="s">
        <v>2190</v>
      </c>
      <c r="K348" s="95">
        <v>6</v>
      </c>
      <c r="L348" s="96"/>
      <c r="M348" s="95" t="s">
        <v>106</v>
      </c>
      <c r="N348" s="94" t="s">
        <v>2839</v>
      </c>
      <c r="O348" s="94" t="s">
        <v>244</v>
      </c>
      <c r="P348" s="94" t="s">
        <v>2189</v>
      </c>
      <c r="Q348" s="98" t="s">
        <v>26886</v>
      </c>
      <c r="R348" s="98" t="s">
        <v>227</v>
      </c>
      <c r="S348" s="99" t="s">
        <v>227</v>
      </c>
      <c r="T348" s="94" t="s">
        <v>293</v>
      </c>
      <c r="U348" s="120"/>
      <c r="V348" s="120"/>
      <c r="W348" s="100" t="str">
        <f>VLOOKUP(TRIM(X348),X10:Y94,2,FALSE)</f>
        <v>Puneet</v>
      </c>
      <c r="X348" s="273" t="str">
        <f t="shared" si="28"/>
        <v>8.3</v>
      </c>
      <c r="Y348" s="273">
        <f t="shared" si="29"/>
        <v>0</v>
      </c>
      <c r="Z348" s="273">
        <f t="shared" si="30"/>
        <v>0</v>
      </c>
      <c r="AA348" s="273">
        <f t="shared" si="31"/>
        <v>8</v>
      </c>
      <c r="AB348" s="273">
        <f t="shared" si="32"/>
        <v>0</v>
      </c>
      <c r="AC348" s="273">
        <f t="shared" si="33"/>
        <v>0</v>
      </c>
      <c r="AF348" s="276">
        <v>8.3000000000000007</v>
      </c>
      <c r="AG348" s="277"/>
    </row>
    <row r="349" spans="1:33" s="50" customFormat="1" ht="35.25" customHeight="1" x14ac:dyDescent="0.25">
      <c r="A349" s="89" t="s">
        <v>224</v>
      </c>
      <c r="B349" s="94" t="s">
        <v>26888</v>
      </c>
      <c r="C349" s="91" t="s">
        <v>97</v>
      </c>
      <c r="D349" s="91" t="s">
        <v>196</v>
      </c>
      <c r="E349" s="122" t="s">
        <v>24239</v>
      </c>
      <c r="F349" s="92" t="s">
        <v>15</v>
      </c>
      <c r="G349" s="92" t="s">
        <v>98</v>
      </c>
      <c r="H349" s="92" t="s">
        <v>25939</v>
      </c>
      <c r="I349" s="162" t="s">
        <v>292</v>
      </c>
      <c r="J349" s="96" t="s">
        <v>246</v>
      </c>
      <c r="K349" s="95">
        <v>3263</v>
      </c>
      <c r="L349" s="96"/>
      <c r="M349" s="95" t="s">
        <v>106</v>
      </c>
      <c r="N349" s="94" t="s">
        <v>25577</v>
      </c>
      <c r="O349" s="94" t="s">
        <v>244</v>
      </c>
      <c r="P349" s="94" t="s">
        <v>2189</v>
      </c>
      <c r="Q349" s="98" t="s">
        <v>26887</v>
      </c>
      <c r="R349" s="98" t="s">
        <v>27828</v>
      </c>
      <c r="S349" s="99" t="s">
        <v>227</v>
      </c>
      <c r="T349" s="94" t="s">
        <v>293</v>
      </c>
      <c r="U349" s="120"/>
      <c r="V349" s="120"/>
      <c r="W349" s="100" t="str">
        <f>VLOOKUP(TRIM(X349),X10:Y94,2,FALSE)</f>
        <v>Puneet</v>
      </c>
      <c r="X349" s="273" t="str">
        <f t="shared" si="28"/>
        <v>8.3</v>
      </c>
      <c r="Y349" s="273">
        <f t="shared" si="29"/>
        <v>0</v>
      </c>
      <c r="Z349" s="273">
        <f t="shared" si="30"/>
        <v>0</v>
      </c>
      <c r="AA349" s="273">
        <f t="shared" si="31"/>
        <v>8</v>
      </c>
      <c r="AB349" s="273">
        <f t="shared" si="32"/>
        <v>0</v>
      </c>
      <c r="AC349" s="273">
        <f t="shared" si="33"/>
        <v>0</v>
      </c>
      <c r="AF349" s="276">
        <v>8.3000000000000007</v>
      </c>
      <c r="AG349" s="277"/>
    </row>
    <row r="350" spans="1:33" s="50" customFormat="1" ht="35.25" customHeight="1" x14ac:dyDescent="0.25">
      <c r="A350" s="89" t="s">
        <v>224</v>
      </c>
      <c r="B350" s="94" t="s">
        <v>4035</v>
      </c>
      <c r="C350" s="91" t="s">
        <v>97</v>
      </c>
      <c r="D350" s="91" t="s">
        <v>196</v>
      </c>
      <c r="E350" s="122" t="s">
        <v>24240</v>
      </c>
      <c r="F350" s="92" t="s">
        <v>15</v>
      </c>
      <c r="G350" s="92" t="s">
        <v>98</v>
      </c>
      <c r="H350" s="92" t="s">
        <v>25939</v>
      </c>
      <c r="I350" s="162" t="s">
        <v>292</v>
      </c>
      <c r="J350" s="215" t="s">
        <v>105</v>
      </c>
      <c r="K350" s="95">
        <v>3145</v>
      </c>
      <c r="L350" s="96"/>
      <c r="M350" s="95" t="s">
        <v>106</v>
      </c>
      <c r="N350" s="94" t="s">
        <v>25620</v>
      </c>
      <c r="O350" s="94" t="s">
        <v>244</v>
      </c>
      <c r="P350" s="94" t="s">
        <v>2189</v>
      </c>
      <c r="Q350" s="98" t="s">
        <v>26889</v>
      </c>
      <c r="R350" s="98" t="s">
        <v>27829</v>
      </c>
      <c r="S350" s="99" t="s">
        <v>227</v>
      </c>
      <c r="T350" s="94" t="s">
        <v>293</v>
      </c>
      <c r="U350" s="120"/>
      <c r="V350" s="120"/>
      <c r="W350" s="100" t="str">
        <f>VLOOKUP(TRIM(X350),X10:Y94,2,FALSE)</f>
        <v>Puneet</v>
      </c>
      <c r="X350" s="273" t="str">
        <f t="shared" si="28"/>
        <v>8.3</v>
      </c>
      <c r="Y350" s="273">
        <f t="shared" si="29"/>
        <v>0</v>
      </c>
      <c r="Z350" s="273">
        <f t="shared" si="30"/>
        <v>0</v>
      </c>
      <c r="AA350" s="273">
        <f t="shared" si="31"/>
        <v>8</v>
      </c>
      <c r="AB350" s="273">
        <f t="shared" si="32"/>
        <v>0</v>
      </c>
      <c r="AC350" s="273">
        <f t="shared" si="33"/>
        <v>0</v>
      </c>
      <c r="AF350" s="276">
        <v>8.3000000000000007</v>
      </c>
      <c r="AG350" s="277"/>
    </row>
    <row r="351" spans="1:33" s="50" customFormat="1" ht="35.25" customHeight="1" x14ac:dyDescent="0.25">
      <c r="A351" s="89" t="s">
        <v>224</v>
      </c>
      <c r="B351" s="94" t="s">
        <v>26891</v>
      </c>
      <c r="C351" s="91" t="s">
        <v>97</v>
      </c>
      <c r="D351" s="91" t="s">
        <v>196</v>
      </c>
      <c r="E351" s="122" t="s">
        <v>24241</v>
      </c>
      <c r="F351" s="92" t="s">
        <v>15</v>
      </c>
      <c r="G351" s="92" t="s">
        <v>98</v>
      </c>
      <c r="H351" s="92" t="s">
        <v>25940</v>
      </c>
      <c r="I351" s="162" t="s">
        <v>292</v>
      </c>
      <c r="J351" s="96" t="s">
        <v>2190</v>
      </c>
      <c r="K351" s="95">
        <v>7</v>
      </c>
      <c r="L351" s="96"/>
      <c r="M351" s="95" t="s">
        <v>106</v>
      </c>
      <c r="N351" s="94" t="s">
        <v>2839</v>
      </c>
      <c r="O351" s="94" t="s">
        <v>244</v>
      </c>
      <c r="P351" s="94" t="s">
        <v>2189</v>
      </c>
      <c r="Q351" s="98" t="s">
        <v>26890</v>
      </c>
      <c r="R351" s="98" t="s">
        <v>5666</v>
      </c>
      <c r="S351" s="99" t="s">
        <v>41</v>
      </c>
      <c r="T351" s="94" t="s">
        <v>293</v>
      </c>
      <c r="U351" s="120"/>
      <c r="V351" s="120"/>
      <c r="W351" s="100" t="str">
        <f>VLOOKUP(TRIM(X351),X10:Y94,2,FALSE)</f>
        <v>Puneet</v>
      </c>
      <c r="X351" s="273" t="str">
        <f t="shared" ref="X351:X414" si="34">IF(ISNONTEXT(D351),"" &amp; D351 &amp;"",T(D351))</f>
        <v>8.3</v>
      </c>
      <c r="Y351" s="273">
        <f t="shared" ref="Y351:Y414" si="35">IF(F351="CR", IF(S351="Approved", 1, IF(S351="Agreed", 1, IF(S351="Block approved", 1, 0))),0)</f>
        <v>0</v>
      </c>
      <c r="Z351" s="273">
        <f t="shared" ref="Z351:Z406" si="36">IF(F351="P-CR", IF(S351="Approved", 1, IF(S351="Block approved", 1, 0)),0)</f>
        <v>0</v>
      </c>
      <c r="AA351" s="273">
        <f t="shared" ref="AA351:AA414" si="37">LEN(I351)</f>
        <v>8</v>
      </c>
      <c r="AB351" s="273">
        <f t="shared" ref="AB351:AB414" si="38">IF(LEFT(H351, 12)="Reserved for",  1, 0)</f>
        <v>0</v>
      </c>
      <c r="AC351" s="273">
        <f t="shared" ref="AC351:AC414" si="39">IF(F351="LS OUT", IF(S351="Approved", 1, IF(S351="Block approved", 1, 0)),0)</f>
        <v>0</v>
      </c>
      <c r="AF351" s="276">
        <v>8.3000000000000007</v>
      </c>
      <c r="AG351" s="277"/>
    </row>
    <row r="352" spans="1:33" s="50" customFormat="1" ht="35.25" customHeight="1" x14ac:dyDescent="0.25">
      <c r="A352" s="89" t="s">
        <v>224</v>
      </c>
      <c r="B352" s="94" t="s">
        <v>26893</v>
      </c>
      <c r="C352" s="91" t="s">
        <v>97</v>
      </c>
      <c r="D352" s="91" t="s">
        <v>196</v>
      </c>
      <c r="E352" s="122" t="s">
        <v>24242</v>
      </c>
      <c r="F352" s="92" t="s">
        <v>15</v>
      </c>
      <c r="G352" s="92" t="s">
        <v>98</v>
      </c>
      <c r="H352" s="92" t="s">
        <v>25941</v>
      </c>
      <c r="I352" s="162" t="s">
        <v>292</v>
      </c>
      <c r="J352" s="96" t="s">
        <v>2190</v>
      </c>
      <c r="K352" s="95">
        <v>8</v>
      </c>
      <c r="L352" s="96"/>
      <c r="M352" s="95" t="s">
        <v>106</v>
      </c>
      <c r="N352" s="94" t="s">
        <v>2839</v>
      </c>
      <c r="O352" s="94" t="s">
        <v>244</v>
      </c>
      <c r="P352" s="94" t="s">
        <v>2189</v>
      </c>
      <c r="Q352" s="98" t="s">
        <v>26892</v>
      </c>
      <c r="R352" s="98" t="s">
        <v>5666</v>
      </c>
      <c r="S352" s="99" t="s">
        <v>41</v>
      </c>
      <c r="T352" s="94" t="s">
        <v>293</v>
      </c>
      <c r="U352" s="120"/>
      <c r="V352" s="120"/>
      <c r="W352" s="100" t="str">
        <f>VLOOKUP(TRIM(X352),X10:Y94,2,FALSE)</f>
        <v>Puneet</v>
      </c>
      <c r="X352" s="273" t="str">
        <f t="shared" si="34"/>
        <v>8.3</v>
      </c>
      <c r="Y352" s="273">
        <f t="shared" si="35"/>
        <v>0</v>
      </c>
      <c r="Z352" s="273">
        <f t="shared" si="36"/>
        <v>0</v>
      </c>
      <c r="AA352" s="273">
        <f t="shared" si="37"/>
        <v>8</v>
      </c>
      <c r="AB352" s="273">
        <f t="shared" si="38"/>
        <v>0</v>
      </c>
      <c r="AC352" s="273">
        <f t="shared" si="39"/>
        <v>0</v>
      </c>
      <c r="AF352" s="276">
        <v>8.3000000000000007</v>
      </c>
      <c r="AG352" s="277"/>
    </row>
    <row r="353" spans="1:33" s="50" customFormat="1" ht="37.15" customHeight="1" x14ac:dyDescent="0.25">
      <c r="A353" s="89" t="s">
        <v>224</v>
      </c>
      <c r="B353" s="94" t="s">
        <v>41</v>
      </c>
      <c r="C353" s="91" t="s">
        <v>97</v>
      </c>
      <c r="D353" s="91" t="s">
        <v>196</v>
      </c>
      <c r="E353" s="122" t="s">
        <v>24243</v>
      </c>
      <c r="F353" s="92" t="s">
        <v>251</v>
      </c>
      <c r="G353" s="92" t="s">
        <v>310</v>
      </c>
      <c r="H353" s="92" t="s">
        <v>25942</v>
      </c>
      <c r="I353" s="162" t="s">
        <v>292</v>
      </c>
      <c r="J353" s="94"/>
      <c r="K353" s="156"/>
      <c r="L353" s="94"/>
      <c r="M353" s="156"/>
      <c r="N353" s="94"/>
      <c r="O353" s="94" t="s">
        <v>244</v>
      </c>
      <c r="P353" s="94"/>
      <c r="Q353" s="98" t="s">
        <v>25943</v>
      </c>
      <c r="R353" s="98" t="s">
        <v>227</v>
      </c>
      <c r="S353" s="99" t="s">
        <v>227</v>
      </c>
      <c r="T353" s="94" t="s">
        <v>293</v>
      </c>
      <c r="U353" s="120"/>
      <c r="V353" s="120"/>
      <c r="W353" s="100" t="str">
        <f>VLOOKUP(TRIM(X353),X10:Y94,2,FALSE)</f>
        <v>Puneet</v>
      </c>
      <c r="X353" s="273" t="str">
        <f t="shared" si="34"/>
        <v>8.3</v>
      </c>
      <c r="Y353" s="273">
        <f t="shared" si="35"/>
        <v>0</v>
      </c>
      <c r="Z353" s="273">
        <f t="shared" si="36"/>
        <v>0</v>
      </c>
      <c r="AA353" s="273">
        <f t="shared" si="37"/>
        <v>8</v>
      </c>
      <c r="AB353" s="273">
        <f t="shared" si="38"/>
        <v>0</v>
      </c>
      <c r="AC353" s="273">
        <f t="shared" si="39"/>
        <v>0</v>
      </c>
      <c r="AF353" s="276">
        <v>8.3000000000000007</v>
      </c>
      <c r="AG353" s="277"/>
    </row>
    <row r="354" spans="1:33" s="50" customFormat="1" ht="37.15" customHeight="1" x14ac:dyDescent="0.25">
      <c r="A354" s="89" t="s">
        <v>224</v>
      </c>
      <c r="B354" s="94" t="s">
        <v>26895</v>
      </c>
      <c r="C354" s="91" t="s">
        <v>97</v>
      </c>
      <c r="D354" s="91" t="s">
        <v>196</v>
      </c>
      <c r="E354" s="122" t="s">
        <v>24244</v>
      </c>
      <c r="F354" s="92" t="s">
        <v>15</v>
      </c>
      <c r="G354" s="92" t="s">
        <v>98</v>
      </c>
      <c r="H354" s="92" t="s">
        <v>25942</v>
      </c>
      <c r="I354" s="162" t="s">
        <v>292</v>
      </c>
      <c r="J354" s="96" t="s">
        <v>2190</v>
      </c>
      <c r="K354" s="95">
        <v>9</v>
      </c>
      <c r="L354" s="96"/>
      <c r="M354" s="95" t="s">
        <v>106</v>
      </c>
      <c r="N354" s="94" t="s">
        <v>2839</v>
      </c>
      <c r="O354" s="94" t="s">
        <v>244</v>
      </c>
      <c r="P354" s="94" t="s">
        <v>2189</v>
      </c>
      <c r="Q354" s="98" t="s">
        <v>26894</v>
      </c>
      <c r="R354" s="98" t="s">
        <v>5666</v>
      </c>
      <c r="S354" s="99" t="s">
        <v>41</v>
      </c>
      <c r="T354" s="94" t="s">
        <v>293</v>
      </c>
      <c r="U354" s="120"/>
      <c r="V354" s="120"/>
      <c r="W354" s="100" t="str">
        <f>VLOOKUP(TRIM(X354),X10:Y94,2,FALSE)</f>
        <v>Puneet</v>
      </c>
      <c r="X354" s="273" t="str">
        <f t="shared" si="34"/>
        <v>8.3</v>
      </c>
      <c r="Y354" s="273">
        <f t="shared" si="35"/>
        <v>0</v>
      </c>
      <c r="Z354" s="273">
        <f t="shared" si="36"/>
        <v>0</v>
      </c>
      <c r="AA354" s="273">
        <f t="shared" si="37"/>
        <v>8</v>
      </c>
      <c r="AB354" s="273">
        <f t="shared" si="38"/>
        <v>0</v>
      </c>
      <c r="AC354" s="273">
        <f t="shared" si="39"/>
        <v>0</v>
      </c>
      <c r="AF354" s="276">
        <v>8.3000000000000007</v>
      </c>
      <c r="AG354" s="277"/>
    </row>
    <row r="355" spans="1:33" s="50" customFormat="1" ht="37.15" customHeight="1" x14ac:dyDescent="0.25">
      <c r="A355" s="89" t="s">
        <v>224</v>
      </c>
      <c r="B355" s="94" t="s">
        <v>20535</v>
      </c>
      <c r="C355" s="91" t="s">
        <v>97</v>
      </c>
      <c r="D355" s="91" t="s">
        <v>56</v>
      </c>
      <c r="E355" s="122" t="s">
        <v>24245</v>
      </c>
      <c r="F355" s="92" t="s">
        <v>15</v>
      </c>
      <c r="G355" s="92" t="s">
        <v>98</v>
      </c>
      <c r="H355" s="92" t="s">
        <v>27830</v>
      </c>
      <c r="I355" s="162" t="s">
        <v>292</v>
      </c>
      <c r="J355" s="96" t="s">
        <v>246</v>
      </c>
      <c r="K355" s="95">
        <v>3024</v>
      </c>
      <c r="L355" s="96" t="s">
        <v>49</v>
      </c>
      <c r="M355" s="95" t="s">
        <v>253</v>
      </c>
      <c r="N355" s="94" t="s">
        <v>25577</v>
      </c>
      <c r="O355" s="94" t="s">
        <v>244</v>
      </c>
      <c r="P355" s="94" t="s">
        <v>429</v>
      </c>
      <c r="Q355" s="98" t="s">
        <v>20534</v>
      </c>
      <c r="R355" s="98" t="s">
        <v>27831</v>
      </c>
      <c r="S355" s="99" t="s">
        <v>234</v>
      </c>
      <c r="T355" s="94" t="s">
        <v>293</v>
      </c>
      <c r="U355" s="120"/>
      <c r="V355" s="120"/>
      <c r="W355" s="100" t="str">
        <f>VLOOKUP(TRIM(X355),X10:Y94,2,FALSE)</f>
        <v>Andy</v>
      </c>
      <c r="X355" s="273" t="str">
        <f t="shared" si="34"/>
        <v>4.1</v>
      </c>
      <c r="Y355" s="273">
        <f t="shared" si="35"/>
        <v>0</v>
      </c>
      <c r="Z355" s="273">
        <f t="shared" si="36"/>
        <v>0</v>
      </c>
      <c r="AA355" s="273">
        <f t="shared" si="37"/>
        <v>8</v>
      </c>
      <c r="AB355" s="273">
        <f t="shared" si="38"/>
        <v>0</v>
      </c>
      <c r="AC355" s="273">
        <f t="shared" si="39"/>
        <v>0</v>
      </c>
      <c r="AF355" s="276">
        <v>4.0999999999999996</v>
      </c>
      <c r="AG355" s="277"/>
    </row>
    <row r="356" spans="1:33" s="50" customFormat="1" ht="35.25" customHeight="1" x14ac:dyDescent="0.25">
      <c r="A356" s="89" t="s">
        <v>224</v>
      </c>
      <c r="B356" s="94" t="s">
        <v>26896</v>
      </c>
      <c r="C356" s="91" t="s">
        <v>97</v>
      </c>
      <c r="D356" s="91" t="s">
        <v>56</v>
      </c>
      <c r="E356" s="122" t="s">
        <v>24246</v>
      </c>
      <c r="F356" s="92" t="s">
        <v>15</v>
      </c>
      <c r="G356" s="92" t="s">
        <v>98</v>
      </c>
      <c r="H356" s="92" t="s">
        <v>27830</v>
      </c>
      <c r="I356" s="162" t="s">
        <v>292</v>
      </c>
      <c r="J356" s="94" t="s">
        <v>105</v>
      </c>
      <c r="K356" s="156">
        <v>2926</v>
      </c>
      <c r="L356" s="94" t="s">
        <v>51</v>
      </c>
      <c r="M356" s="156" t="s">
        <v>253</v>
      </c>
      <c r="N356" s="94" t="s">
        <v>25577</v>
      </c>
      <c r="O356" s="94" t="s">
        <v>244</v>
      </c>
      <c r="P356" s="94" t="s">
        <v>429</v>
      </c>
      <c r="Q356" s="98" t="s">
        <v>23872</v>
      </c>
      <c r="R356" s="98" t="s">
        <v>27832</v>
      </c>
      <c r="S356" s="99" t="s">
        <v>234</v>
      </c>
      <c r="T356" s="94" t="s">
        <v>293</v>
      </c>
      <c r="U356" s="120"/>
      <c r="V356" s="120"/>
      <c r="W356" s="100" t="str">
        <f>VLOOKUP(TRIM(X356),X10:Y94,2,FALSE)</f>
        <v>Andy</v>
      </c>
      <c r="X356" s="273" t="str">
        <f t="shared" si="34"/>
        <v>4.1</v>
      </c>
      <c r="Y356" s="273">
        <f t="shared" si="35"/>
        <v>0</v>
      </c>
      <c r="Z356" s="273">
        <f t="shared" si="36"/>
        <v>0</v>
      </c>
      <c r="AA356" s="273">
        <f t="shared" si="37"/>
        <v>8</v>
      </c>
      <c r="AB356" s="273">
        <f t="shared" si="38"/>
        <v>0</v>
      </c>
      <c r="AC356" s="273">
        <f t="shared" si="39"/>
        <v>0</v>
      </c>
      <c r="AF356" s="276">
        <v>4.0999999999999996</v>
      </c>
      <c r="AG356" s="277"/>
    </row>
    <row r="357" spans="1:33" s="50" customFormat="1" ht="37.15" customHeight="1" x14ac:dyDescent="0.25">
      <c r="A357" s="89" t="s">
        <v>224</v>
      </c>
      <c r="B357" s="94" t="s">
        <v>41</v>
      </c>
      <c r="C357" s="91" t="s">
        <v>97</v>
      </c>
      <c r="D357" s="91" t="s">
        <v>13874</v>
      </c>
      <c r="E357" s="122" t="s">
        <v>24247</v>
      </c>
      <c r="F357" s="92" t="s">
        <v>251</v>
      </c>
      <c r="G357" s="92" t="s">
        <v>310</v>
      </c>
      <c r="H357" s="92" t="s">
        <v>27541</v>
      </c>
      <c r="I357" s="162" t="s">
        <v>292</v>
      </c>
      <c r="J357" s="96"/>
      <c r="K357" s="95"/>
      <c r="L357" s="96"/>
      <c r="M357" s="95"/>
      <c r="N357" s="94"/>
      <c r="O357" s="94" t="s">
        <v>2523</v>
      </c>
      <c r="P357" s="94" t="s">
        <v>2189</v>
      </c>
      <c r="Q357" s="98" t="s">
        <v>27833</v>
      </c>
      <c r="R357" s="98" t="s">
        <v>227</v>
      </c>
      <c r="S357" s="99" t="s">
        <v>227</v>
      </c>
      <c r="T357" s="94" t="s">
        <v>293</v>
      </c>
      <c r="U357" s="120"/>
      <c r="V357" s="120"/>
      <c r="W357" s="100" t="str">
        <f>VLOOKUP(TRIM(X357),X10:Y94,2,FALSE)</f>
        <v>Puneet</v>
      </c>
      <c r="X357" s="273" t="str">
        <f t="shared" si="34"/>
        <v>9.1.3</v>
      </c>
      <c r="Y357" s="273">
        <f t="shared" si="35"/>
        <v>0</v>
      </c>
      <c r="Z357" s="273">
        <f t="shared" si="36"/>
        <v>0</v>
      </c>
      <c r="AA357" s="273">
        <f t="shared" si="37"/>
        <v>8</v>
      </c>
      <c r="AB357" s="273">
        <f t="shared" si="38"/>
        <v>0</v>
      </c>
      <c r="AC357" s="273">
        <f t="shared" si="39"/>
        <v>0</v>
      </c>
      <c r="AF357" s="276" t="s">
        <v>13874</v>
      </c>
      <c r="AG357" s="277"/>
    </row>
    <row r="358" spans="1:33" s="50" customFormat="1" ht="35.25" customHeight="1" x14ac:dyDescent="0.25">
      <c r="A358" s="89" t="s">
        <v>224</v>
      </c>
      <c r="B358" s="94" t="s">
        <v>26898</v>
      </c>
      <c r="C358" s="91" t="s">
        <v>97</v>
      </c>
      <c r="D358" s="91" t="s">
        <v>183</v>
      </c>
      <c r="E358" s="122" t="s">
        <v>24248</v>
      </c>
      <c r="F358" s="92" t="s">
        <v>15</v>
      </c>
      <c r="G358" s="92" t="s">
        <v>310</v>
      </c>
      <c r="H358" s="92" t="s">
        <v>25944</v>
      </c>
      <c r="I358" s="162" t="s">
        <v>273</v>
      </c>
      <c r="J358" s="96" t="s">
        <v>2154</v>
      </c>
      <c r="K358" s="95">
        <v>442</v>
      </c>
      <c r="L358" s="96"/>
      <c r="M358" s="95" t="s">
        <v>106</v>
      </c>
      <c r="N358" s="94" t="s">
        <v>25577</v>
      </c>
      <c r="O358" s="94" t="s">
        <v>244</v>
      </c>
      <c r="P358" s="94" t="s">
        <v>2155</v>
      </c>
      <c r="Q358" s="98" t="s">
        <v>26897</v>
      </c>
      <c r="R358" s="98" t="s">
        <v>234</v>
      </c>
      <c r="S358" s="99" t="s">
        <v>234</v>
      </c>
      <c r="T358" s="94" t="s">
        <v>281</v>
      </c>
      <c r="U358" s="120"/>
      <c r="V358" s="120"/>
      <c r="W358" s="100" t="str">
        <f>VLOOKUP(TRIM(X358),X10:Y94,2,FALSE)</f>
        <v>Andy</v>
      </c>
      <c r="X358" s="273" t="str">
        <f t="shared" si="34"/>
        <v>8.1</v>
      </c>
      <c r="Y358" s="273">
        <f t="shared" si="35"/>
        <v>0</v>
      </c>
      <c r="Z358" s="273">
        <f t="shared" si="36"/>
        <v>0</v>
      </c>
      <c r="AA358" s="273">
        <f t="shared" si="37"/>
        <v>26</v>
      </c>
      <c r="AB358" s="273">
        <f t="shared" si="38"/>
        <v>0</v>
      </c>
      <c r="AC358" s="273">
        <f t="shared" si="39"/>
        <v>0</v>
      </c>
      <c r="AF358" s="276">
        <v>8.1</v>
      </c>
      <c r="AG358" s="277"/>
    </row>
    <row r="359" spans="1:33" s="50" customFormat="1" ht="35.25" customHeight="1" x14ac:dyDescent="0.25">
      <c r="A359" s="89" t="s">
        <v>224</v>
      </c>
      <c r="B359" s="94" t="s">
        <v>41</v>
      </c>
      <c r="C359" s="91" t="s">
        <v>97</v>
      </c>
      <c r="D359" s="91" t="s">
        <v>13874</v>
      </c>
      <c r="E359" s="122" t="s">
        <v>24249</v>
      </c>
      <c r="F359" s="92" t="s">
        <v>13983</v>
      </c>
      <c r="G359" s="92" t="s">
        <v>98</v>
      </c>
      <c r="H359" s="92" t="s">
        <v>25946</v>
      </c>
      <c r="I359" s="162" t="s">
        <v>25945</v>
      </c>
      <c r="J359" s="96"/>
      <c r="K359" s="95"/>
      <c r="L359" s="96"/>
      <c r="M359" s="95"/>
      <c r="N359" s="94"/>
      <c r="O359" s="94" t="s">
        <v>2523</v>
      </c>
      <c r="P359" s="94"/>
      <c r="Q359" s="98" t="s">
        <v>25947</v>
      </c>
      <c r="R359" s="98" t="s">
        <v>27834</v>
      </c>
      <c r="S359" s="99" t="s">
        <v>279</v>
      </c>
      <c r="T359" s="94" t="s">
        <v>293</v>
      </c>
      <c r="U359" s="120"/>
      <c r="V359" s="120"/>
      <c r="W359" s="100" t="str">
        <f>VLOOKUP(TRIM(X359),X10:Y94,2,FALSE)</f>
        <v>Puneet</v>
      </c>
      <c r="X359" s="273" t="str">
        <f t="shared" si="34"/>
        <v>9.1.3</v>
      </c>
      <c r="Y359" s="273">
        <f t="shared" si="35"/>
        <v>0</v>
      </c>
      <c r="Z359" s="273">
        <f t="shared" si="36"/>
        <v>0</v>
      </c>
      <c r="AA359" s="273">
        <f t="shared" si="37"/>
        <v>100</v>
      </c>
      <c r="AB359" s="273">
        <f t="shared" si="38"/>
        <v>0</v>
      </c>
      <c r="AC359" s="273">
        <f t="shared" si="39"/>
        <v>0</v>
      </c>
      <c r="AF359" s="276" t="s">
        <v>13874</v>
      </c>
      <c r="AG359" s="277"/>
    </row>
    <row r="360" spans="1:33" s="50" customFormat="1" ht="35.25" customHeight="1" x14ac:dyDescent="0.25">
      <c r="A360" s="89" t="s">
        <v>224</v>
      </c>
      <c r="B360" s="94" t="s">
        <v>26900</v>
      </c>
      <c r="C360" s="91" t="s">
        <v>97</v>
      </c>
      <c r="D360" s="91" t="s">
        <v>19049</v>
      </c>
      <c r="E360" s="122" t="s">
        <v>24250</v>
      </c>
      <c r="F360" s="92" t="s">
        <v>15</v>
      </c>
      <c r="G360" s="92" t="s">
        <v>98</v>
      </c>
      <c r="H360" s="92" t="s">
        <v>27835</v>
      </c>
      <c r="I360" s="162" t="s">
        <v>292</v>
      </c>
      <c r="J360" s="96" t="s">
        <v>246</v>
      </c>
      <c r="K360" s="95">
        <v>3264</v>
      </c>
      <c r="L360" s="96"/>
      <c r="M360" s="95" t="s">
        <v>107</v>
      </c>
      <c r="N360" s="94" t="s">
        <v>25577</v>
      </c>
      <c r="O360" s="94" t="s">
        <v>244</v>
      </c>
      <c r="P360" s="94" t="s">
        <v>19748</v>
      </c>
      <c r="Q360" s="98" t="s">
        <v>26899</v>
      </c>
      <c r="R360" s="98" t="s">
        <v>27836</v>
      </c>
      <c r="S360" s="99" t="s">
        <v>279</v>
      </c>
      <c r="T360" s="94" t="s">
        <v>293</v>
      </c>
      <c r="U360" s="120"/>
      <c r="V360" s="120"/>
      <c r="W360" s="100" t="str">
        <f>VLOOKUP(TRIM(X360),X10:Y94,2,FALSE)</f>
        <v>Andy</v>
      </c>
      <c r="X360" s="273" t="str">
        <f t="shared" si="34"/>
        <v>8.25</v>
      </c>
      <c r="Y360" s="273">
        <f t="shared" si="35"/>
        <v>0</v>
      </c>
      <c r="Z360" s="273">
        <f t="shared" si="36"/>
        <v>0</v>
      </c>
      <c r="AA360" s="273">
        <f t="shared" si="37"/>
        <v>8</v>
      </c>
      <c r="AB360" s="273">
        <f t="shared" si="38"/>
        <v>0</v>
      </c>
      <c r="AC360" s="273">
        <f t="shared" si="39"/>
        <v>0</v>
      </c>
      <c r="AF360" s="276">
        <v>8.25</v>
      </c>
      <c r="AG360" s="277"/>
    </row>
    <row r="361" spans="1:33" s="50" customFormat="1" ht="35.25" customHeight="1" x14ac:dyDescent="0.25">
      <c r="A361" s="89" t="s">
        <v>224</v>
      </c>
      <c r="B361" s="94" t="s">
        <v>26902</v>
      </c>
      <c r="C361" s="91" t="s">
        <v>97</v>
      </c>
      <c r="D361" s="91" t="s">
        <v>19049</v>
      </c>
      <c r="E361" s="122" t="s">
        <v>24251</v>
      </c>
      <c r="F361" s="92" t="s">
        <v>15</v>
      </c>
      <c r="G361" s="92" t="s">
        <v>98</v>
      </c>
      <c r="H361" s="92" t="s">
        <v>26903</v>
      </c>
      <c r="I361" s="162" t="s">
        <v>292</v>
      </c>
      <c r="J361" s="96" t="s">
        <v>105</v>
      </c>
      <c r="K361" s="95">
        <v>3146</v>
      </c>
      <c r="L361" s="96"/>
      <c r="M361" s="95" t="s">
        <v>107</v>
      </c>
      <c r="N361" s="94" t="s">
        <v>25620</v>
      </c>
      <c r="O361" s="94" t="s">
        <v>244</v>
      </c>
      <c r="P361" s="94" t="s">
        <v>19748</v>
      </c>
      <c r="Q361" s="98" t="s">
        <v>26901</v>
      </c>
      <c r="R361" s="98" t="s">
        <v>234</v>
      </c>
      <c r="S361" s="99" t="s">
        <v>234</v>
      </c>
      <c r="T361" s="94" t="s">
        <v>293</v>
      </c>
      <c r="U361" s="120"/>
      <c r="V361" s="120"/>
      <c r="W361" s="100" t="str">
        <f>VLOOKUP(TRIM(X361),X10:Y94,2,FALSE)</f>
        <v>Andy</v>
      </c>
      <c r="X361" s="273" t="str">
        <f t="shared" si="34"/>
        <v>8.25</v>
      </c>
      <c r="Y361" s="273">
        <f t="shared" si="35"/>
        <v>0</v>
      </c>
      <c r="Z361" s="273">
        <f t="shared" si="36"/>
        <v>0</v>
      </c>
      <c r="AA361" s="273">
        <f t="shared" si="37"/>
        <v>8</v>
      </c>
      <c r="AB361" s="273">
        <f t="shared" si="38"/>
        <v>0</v>
      </c>
      <c r="AC361" s="273">
        <f t="shared" si="39"/>
        <v>0</v>
      </c>
      <c r="AF361" s="276">
        <v>8.25</v>
      </c>
      <c r="AG361" s="277"/>
    </row>
    <row r="362" spans="1:33" s="50" customFormat="1" ht="35.25" customHeight="1" x14ac:dyDescent="0.25">
      <c r="A362" s="89" t="s">
        <v>224</v>
      </c>
      <c r="B362" s="94" t="s">
        <v>26905</v>
      </c>
      <c r="C362" s="91" t="s">
        <v>97</v>
      </c>
      <c r="D362" s="91" t="s">
        <v>19049</v>
      </c>
      <c r="E362" s="122" t="s">
        <v>24252</v>
      </c>
      <c r="F362" s="92" t="s">
        <v>15</v>
      </c>
      <c r="G362" s="92" t="s">
        <v>98</v>
      </c>
      <c r="H362" s="92" t="s">
        <v>25948</v>
      </c>
      <c r="I362" s="162" t="s">
        <v>292</v>
      </c>
      <c r="J362" s="96" t="s">
        <v>105</v>
      </c>
      <c r="K362" s="95">
        <v>3147</v>
      </c>
      <c r="L362" s="96"/>
      <c r="M362" s="95" t="s">
        <v>107</v>
      </c>
      <c r="N362" s="94" t="s">
        <v>25620</v>
      </c>
      <c r="O362" s="94" t="s">
        <v>244</v>
      </c>
      <c r="P362" s="94" t="s">
        <v>19748</v>
      </c>
      <c r="Q362" s="98" t="s">
        <v>26904</v>
      </c>
      <c r="R362" s="98" t="s">
        <v>227</v>
      </c>
      <c r="S362" s="99" t="s">
        <v>227</v>
      </c>
      <c r="T362" s="94" t="s">
        <v>293</v>
      </c>
      <c r="U362" s="120"/>
      <c r="V362" s="120"/>
      <c r="W362" s="100" t="str">
        <f>VLOOKUP(TRIM(X362),X10:Y94,2,FALSE)</f>
        <v>Andy</v>
      </c>
      <c r="X362" s="273" t="str">
        <f t="shared" si="34"/>
        <v>8.25</v>
      </c>
      <c r="Y362" s="273">
        <f t="shared" si="35"/>
        <v>0</v>
      </c>
      <c r="Z362" s="273">
        <f t="shared" si="36"/>
        <v>0</v>
      </c>
      <c r="AA362" s="273">
        <f t="shared" si="37"/>
        <v>8</v>
      </c>
      <c r="AB362" s="273">
        <f t="shared" si="38"/>
        <v>0</v>
      </c>
      <c r="AC362" s="273">
        <f t="shared" si="39"/>
        <v>0</v>
      </c>
      <c r="AF362" s="276">
        <v>8.25</v>
      </c>
      <c r="AG362" s="277"/>
    </row>
    <row r="363" spans="1:33" s="50" customFormat="1" ht="35.25" customHeight="1" x14ac:dyDescent="0.25">
      <c r="A363" s="89" t="s">
        <v>224</v>
      </c>
      <c r="B363" s="94" t="s">
        <v>26018</v>
      </c>
      <c r="C363" s="91" t="s">
        <v>97</v>
      </c>
      <c r="D363" s="91" t="s">
        <v>19050</v>
      </c>
      <c r="E363" s="122" t="s">
        <v>24253</v>
      </c>
      <c r="F363" s="92" t="s">
        <v>270</v>
      </c>
      <c r="G363" s="92" t="s">
        <v>98</v>
      </c>
      <c r="H363" s="92" t="s">
        <v>25949</v>
      </c>
      <c r="I363" s="162" t="s">
        <v>292</v>
      </c>
      <c r="J363" s="96"/>
      <c r="K363" s="95"/>
      <c r="L363" s="96"/>
      <c r="M363" s="95"/>
      <c r="N363" s="94"/>
      <c r="O363" s="94" t="s">
        <v>244</v>
      </c>
      <c r="P363" s="94" t="s">
        <v>25522</v>
      </c>
      <c r="Q363" s="98" t="s">
        <v>25950</v>
      </c>
      <c r="R363" s="98" t="s">
        <v>27837</v>
      </c>
      <c r="S363" s="99" t="s">
        <v>279</v>
      </c>
      <c r="T363" s="94" t="s">
        <v>293</v>
      </c>
      <c r="U363" s="120"/>
      <c r="V363" s="120"/>
      <c r="W363" s="100" t="str">
        <f>VLOOKUP(TRIM(X363),X10:Y94,2,FALSE)</f>
        <v>Andy</v>
      </c>
      <c r="X363" s="273" t="str">
        <f t="shared" si="34"/>
        <v>8.26</v>
      </c>
      <c r="Y363" s="273">
        <f t="shared" si="35"/>
        <v>0</v>
      </c>
      <c r="Z363" s="273">
        <f t="shared" si="36"/>
        <v>0</v>
      </c>
      <c r="AA363" s="273">
        <f t="shared" si="37"/>
        <v>8</v>
      </c>
      <c r="AB363" s="273">
        <f t="shared" si="38"/>
        <v>0</v>
      </c>
      <c r="AC363" s="273">
        <f t="shared" si="39"/>
        <v>0</v>
      </c>
      <c r="AF363" s="276">
        <v>8.26</v>
      </c>
      <c r="AG363" s="277"/>
    </row>
    <row r="364" spans="1:33" s="50" customFormat="1" ht="35.25" customHeight="1" x14ac:dyDescent="0.25">
      <c r="A364" s="89" t="s">
        <v>224</v>
      </c>
      <c r="B364" s="94" t="s">
        <v>26907</v>
      </c>
      <c r="C364" s="91" t="s">
        <v>97</v>
      </c>
      <c r="D364" s="91" t="s">
        <v>19050</v>
      </c>
      <c r="E364" s="122" t="s">
        <v>24254</v>
      </c>
      <c r="F364" s="92" t="s">
        <v>15</v>
      </c>
      <c r="G364" s="92" t="s">
        <v>98</v>
      </c>
      <c r="H364" s="92" t="s">
        <v>25951</v>
      </c>
      <c r="I364" s="162" t="s">
        <v>292</v>
      </c>
      <c r="J364" s="96" t="s">
        <v>246</v>
      </c>
      <c r="K364" s="95">
        <v>3265</v>
      </c>
      <c r="L364" s="96"/>
      <c r="M364" s="95" t="s">
        <v>107</v>
      </c>
      <c r="N364" s="94" t="s">
        <v>25577</v>
      </c>
      <c r="O364" s="94" t="s">
        <v>244</v>
      </c>
      <c r="P364" s="94" t="s">
        <v>25522</v>
      </c>
      <c r="Q364" s="98" t="s">
        <v>26906</v>
      </c>
      <c r="R364" s="98" t="s">
        <v>225</v>
      </c>
      <c r="S364" s="99" t="s">
        <v>5405</v>
      </c>
      <c r="T364" s="94" t="s">
        <v>293</v>
      </c>
      <c r="U364" s="120"/>
      <c r="V364" s="120"/>
      <c r="W364" s="100" t="str">
        <f>VLOOKUP(TRIM(X364),X10:Y94,2,FALSE)</f>
        <v>Andy</v>
      </c>
      <c r="X364" s="273" t="str">
        <f t="shared" si="34"/>
        <v>8.26</v>
      </c>
      <c r="Y364" s="273">
        <f t="shared" si="35"/>
        <v>1</v>
      </c>
      <c r="Z364" s="273">
        <f t="shared" si="36"/>
        <v>0</v>
      </c>
      <c r="AA364" s="273">
        <f t="shared" si="37"/>
        <v>8</v>
      </c>
      <c r="AB364" s="273">
        <f t="shared" si="38"/>
        <v>0</v>
      </c>
      <c r="AC364" s="273">
        <f t="shared" si="39"/>
        <v>0</v>
      </c>
      <c r="AF364" s="276">
        <v>8.26</v>
      </c>
      <c r="AG364" s="277"/>
    </row>
    <row r="365" spans="1:33" s="50" customFormat="1" ht="37.15" customHeight="1" x14ac:dyDescent="0.25">
      <c r="A365" s="89" t="s">
        <v>224</v>
      </c>
      <c r="B365" s="94" t="s">
        <v>15560</v>
      </c>
      <c r="C365" s="91" t="s">
        <v>97</v>
      </c>
      <c r="D365" s="91" t="s">
        <v>19050</v>
      </c>
      <c r="E365" s="122" t="s">
        <v>24255</v>
      </c>
      <c r="F365" s="92" t="s">
        <v>15</v>
      </c>
      <c r="G365" s="92" t="s">
        <v>98</v>
      </c>
      <c r="H365" s="92" t="s">
        <v>25952</v>
      </c>
      <c r="I365" s="162" t="s">
        <v>292</v>
      </c>
      <c r="J365" s="94" t="s">
        <v>105</v>
      </c>
      <c r="K365" s="156">
        <v>3148</v>
      </c>
      <c r="L365" s="94"/>
      <c r="M365" s="156" t="s">
        <v>106</v>
      </c>
      <c r="N365" s="94" t="s">
        <v>25620</v>
      </c>
      <c r="O365" s="94" t="s">
        <v>244</v>
      </c>
      <c r="P365" s="94" t="s">
        <v>25522</v>
      </c>
      <c r="Q365" s="98" t="s">
        <v>26908</v>
      </c>
      <c r="R365" s="98" t="s">
        <v>27838</v>
      </c>
      <c r="S365" s="99" t="s">
        <v>279</v>
      </c>
      <c r="T365" s="94" t="s">
        <v>293</v>
      </c>
      <c r="U365" s="120"/>
      <c r="V365" s="120"/>
      <c r="W365" s="100" t="str">
        <f>VLOOKUP(TRIM(X365),X10:Y94,2,FALSE)</f>
        <v>Andy</v>
      </c>
      <c r="X365" s="273" t="str">
        <f t="shared" si="34"/>
        <v>8.26</v>
      </c>
      <c r="Y365" s="273">
        <f t="shared" si="35"/>
        <v>0</v>
      </c>
      <c r="Z365" s="273">
        <f t="shared" si="36"/>
        <v>0</v>
      </c>
      <c r="AA365" s="273">
        <f t="shared" si="37"/>
        <v>8</v>
      </c>
      <c r="AB365" s="273">
        <f t="shared" si="38"/>
        <v>0</v>
      </c>
      <c r="AC365" s="273">
        <f t="shared" si="39"/>
        <v>0</v>
      </c>
      <c r="AF365" s="276">
        <v>8.26</v>
      </c>
      <c r="AG365" s="277"/>
    </row>
    <row r="366" spans="1:33" s="50" customFormat="1" ht="35.25" customHeight="1" x14ac:dyDescent="0.25">
      <c r="A366" s="89" t="s">
        <v>224</v>
      </c>
      <c r="B366" s="94" t="s">
        <v>26910</v>
      </c>
      <c r="C366" s="91" t="s">
        <v>97</v>
      </c>
      <c r="D366" s="91" t="s">
        <v>25248</v>
      </c>
      <c r="E366" s="122" t="s">
        <v>24256</v>
      </c>
      <c r="F366" s="92" t="s">
        <v>15</v>
      </c>
      <c r="G366" s="92" t="s">
        <v>98</v>
      </c>
      <c r="H366" s="92" t="s">
        <v>25953</v>
      </c>
      <c r="I366" s="162" t="s">
        <v>292</v>
      </c>
      <c r="J366" s="96" t="s">
        <v>246</v>
      </c>
      <c r="K366" s="95">
        <v>3266</v>
      </c>
      <c r="L366" s="96"/>
      <c r="M366" s="95" t="s">
        <v>253</v>
      </c>
      <c r="N366" s="94" t="s">
        <v>25577</v>
      </c>
      <c r="O366" s="94" t="s">
        <v>244</v>
      </c>
      <c r="P366" s="94" t="s">
        <v>25954</v>
      </c>
      <c r="Q366" s="98" t="s">
        <v>26909</v>
      </c>
      <c r="R366" s="98" t="s">
        <v>27839</v>
      </c>
      <c r="S366" s="99" t="s">
        <v>269</v>
      </c>
      <c r="T366" s="94" t="s">
        <v>293</v>
      </c>
      <c r="U366" s="120"/>
      <c r="V366" s="120"/>
      <c r="W366" s="100" t="str">
        <f>VLOOKUP(TRIM(X366),X10:Y94,2,FALSE)</f>
        <v>Andy</v>
      </c>
      <c r="X366" s="273" t="str">
        <f t="shared" si="34"/>
        <v>8.28</v>
      </c>
      <c r="Y366" s="273">
        <f t="shared" si="35"/>
        <v>0</v>
      </c>
      <c r="Z366" s="273">
        <f t="shared" si="36"/>
        <v>0</v>
      </c>
      <c r="AA366" s="273">
        <f t="shared" si="37"/>
        <v>8</v>
      </c>
      <c r="AB366" s="273">
        <f t="shared" si="38"/>
        <v>0</v>
      </c>
      <c r="AC366" s="273">
        <f t="shared" si="39"/>
        <v>0</v>
      </c>
      <c r="AF366" s="276">
        <v>8.2799999999999994</v>
      </c>
      <c r="AG366" s="277"/>
    </row>
    <row r="367" spans="1:33" s="50" customFormat="1" ht="35.25" customHeight="1" x14ac:dyDescent="0.25">
      <c r="A367" s="89" t="s">
        <v>224</v>
      </c>
      <c r="B367" s="94" t="s">
        <v>26912</v>
      </c>
      <c r="C367" s="91" t="s">
        <v>97</v>
      </c>
      <c r="D367" s="91" t="s">
        <v>25248</v>
      </c>
      <c r="E367" s="122" t="s">
        <v>24257</v>
      </c>
      <c r="F367" s="92" t="s">
        <v>15</v>
      </c>
      <c r="G367" s="92" t="s">
        <v>98</v>
      </c>
      <c r="H367" s="92" t="s">
        <v>25953</v>
      </c>
      <c r="I367" s="162" t="s">
        <v>292</v>
      </c>
      <c r="J367" s="96" t="s">
        <v>105</v>
      </c>
      <c r="K367" s="95">
        <v>3149</v>
      </c>
      <c r="L367" s="96"/>
      <c r="M367" s="95" t="s">
        <v>253</v>
      </c>
      <c r="N367" s="94" t="s">
        <v>25620</v>
      </c>
      <c r="O367" s="94" t="s">
        <v>244</v>
      </c>
      <c r="P367" s="94" t="s">
        <v>25954</v>
      </c>
      <c r="Q367" s="98" t="s">
        <v>26911</v>
      </c>
      <c r="R367" s="98" t="s">
        <v>27840</v>
      </c>
      <c r="S367" s="99" t="s">
        <v>269</v>
      </c>
      <c r="T367" s="94" t="s">
        <v>293</v>
      </c>
      <c r="U367" s="120"/>
      <c r="V367" s="120"/>
      <c r="W367" s="100" t="str">
        <f>VLOOKUP(TRIM(X367),X10:Y94,2,FALSE)</f>
        <v>Andy</v>
      </c>
      <c r="X367" s="273" t="str">
        <f t="shared" si="34"/>
        <v>8.28</v>
      </c>
      <c r="Y367" s="273">
        <f t="shared" si="35"/>
        <v>0</v>
      </c>
      <c r="Z367" s="273">
        <f t="shared" si="36"/>
        <v>0</v>
      </c>
      <c r="AA367" s="273">
        <f t="shared" si="37"/>
        <v>8</v>
      </c>
      <c r="AB367" s="273">
        <f t="shared" si="38"/>
        <v>0</v>
      </c>
      <c r="AC367" s="273">
        <f t="shared" si="39"/>
        <v>0</v>
      </c>
      <c r="AF367" s="276">
        <v>8.2799999999999994</v>
      </c>
      <c r="AG367" s="277"/>
    </row>
    <row r="368" spans="1:33" s="50" customFormat="1" ht="35.25" customHeight="1" x14ac:dyDescent="0.25">
      <c r="A368" s="89" t="s">
        <v>224</v>
      </c>
      <c r="B368" s="94" t="s">
        <v>20413</v>
      </c>
      <c r="C368" s="91" t="s">
        <v>97</v>
      </c>
      <c r="D368" s="91" t="s">
        <v>25248</v>
      </c>
      <c r="E368" s="122" t="s">
        <v>24258</v>
      </c>
      <c r="F368" s="92" t="s">
        <v>15</v>
      </c>
      <c r="G368" s="92" t="s">
        <v>98</v>
      </c>
      <c r="H368" s="92" t="s">
        <v>25955</v>
      </c>
      <c r="I368" s="162" t="s">
        <v>292</v>
      </c>
      <c r="J368" s="96" t="s">
        <v>105</v>
      </c>
      <c r="K368" s="95">
        <v>3150</v>
      </c>
      <c r="L368" s="96"/>
      <c r="M368" s="95" t="s">
        <v>106</v>
      </c>
      <c r="N368" s="94" t="s">
        <v>25620</v>
      </c>
      <c r="O368" s="94" t="s">
        <v>244</v>
      </c>
      <c r="P368" s="94" t="s">
        <v>25956</v>
      </c>
      <c r="Q368" s="98" t="s">
        <v>27519</v>
      </c>
      <c r="R368" s="98" t="s">
        <v>27841</v>
      </c>
      <c r="S368" s="99" t="s">
        <v>279</v>
      </c>
      <c r="T368" s="94" t="s">
        <v>293</v>
      </c>
      <c r="U368" s="120"/>
      <c r="V368" s="120"/>
      <c r="W368" s="100" t="str">
        <f>VLOOKUP(TRIM(X368),X10:Y94,2,FALSE)</f>
        <v>Andy</v>
      </c>
      <c r="X368" s="273" t="str">
        <f t="shared" si="34"/>
        <v>8.28</v>
      </c>
      <c r="Y368" s="273">
        <f t="shared" si="35"/>
        <v>0</v>
      </c>
      <c r="Z368" s="273">
        <f t="shared" si="36"/>
        <v>0</v>
      </c>
      <c r="AA368" s="273">
        <f t="shared" si="37"/>
        <v>8</v>
      </c>
      <c r="AB368" s="273">
        <f t="shared" si="38"/>
        <v>0</v>
      </c>
      <c r="AC368" s="273">
        <f t="shared" si="39"/>
        <v>0</v>
      </c>
      <c r="AF368" s="276">
        <v>8.2799999999999994</v>
      </c>
      <c r="AG368" s="277"/>
    </row>
    <row r="369" spans="1:33" s="50" customFormat="1" ht="35.25" customHeight="1" x14ac:dyDescent="0.25">
      <c r="A369" s="89" t="s">
        <v>224</v>
      </c>
      <c r="B369" s="94" t="s">
        <v>26019</v>
      </c>
      <c r="C369" s="91" t="s">
        <v>97</v>
      </c>
      <c r="D369" s="91" t="s">
        <v>25248</v>
      </c>
      <c r="E369" s="122" t="s">
        <v>24259</v>
      </c>
      <c r="F369" s="92" t="s">
        <v>270</v>
      </c>
      <c r="G369" s="92" t="s">
        <v>98</v>
      </c>
      <c r="H369" s="92" t="s">
        <v>25599</v>
      </c>
      <c r="I369" s="162" t="s">
        <v>292</v>
      </c>
      <c r="J369" s="96"/>
      <c r="K369" s="95"/>
      <c r="L369" s="96"/>
      <c r="M369" s="95"/>
      <c r="N369" s="94"/>
      <c r="O369" s="94" t="s">
        <v>244</v>
      </c>
      <c r="P369" s="94" t="s">
        <v>19274</v>
      </c>
      <c r="Q369" s="98" t="s">
        <v>25957</v>
      </c>
      <c r="R369" s="98" t="s">
        <v>27764</v>
      </c>
      <c r="S369" s="99" t="s">
        <v>269</v>
      </c>
      <c r="T369" s="94" t="s">
        <v>293</v>
      </c>
      <c r="U369" s="120"/>
      <c r="V369" s="120"/>
      <c r="W369" s="100" t="str">
        <f>VLOOKUP(TRIM(X369),X10:Y94,2,FALSE)</f>
        <v>Andy</v>
      </c>
      <c r="X369" s="273" t="str">
        <f t="shared" si="34"/>
        <v>8.28</v>
      </c>
      <c r="Y369" s="273">
        <f t="shared" si="35"/>
        <v>0</v>
      </c>
      <c r="Z369" s="273">
        <f t="shared" si="36"/>
        <v>0</v>
      </c>
      <c r="AA369" s="273">
        <f t="shared" si="37"/>
        <v>8</v>
      </c>
      <c r="AB369" s="273">
        <f t="shared" si="38"/>
        <v>0</v>
      </c>
      <c r="AC369" s="273">
        <f t="shared" si="39"/>
        <v>0</v>
      </c>
      <c r="AF369" s="276">
        <v>8.2799999999999994</v>
      </c>
      <c r="AG369" s="277"/>
    </row>
    <row r="370" spans="1:33" s="50" customFormat="1" ht="35.25" customHeight="1" x14ac:dyDescent="0.25">
      <c r="A370" s="89" t="s">
        <v>224</v>
      </c>
      <c r="B370" s="94" t="s">
        <v>26914</v>
      </c>
      <c r="C370" s="91" t="s">
        <v>97</v>
      </c>
      <c r="D370" s="91" t="s">
        <v>25248</v>
      </c>
      <c r="E370" s="122" t="s">
        <v>24260</v>
      </c>
      <c r="F370" s="92" t="s">
        <v>15</v>
      </c>
      <c r="G370" s="92" t="s">
        <v>98</v>
      </c>
      <c r="H370" s="92" t="s">
        <v>27842</v>
      </c>
      <c r="I370" s="162" t="s">
        <v>292</v>
      </c>
      <c r="J370" s="96" t="s">
        <v>246</v>
      </c>
      <c r="K370" s="95">
        <v>3267</v>
      </c>
      <c r="L370" s="96"/>
      <c r="M370" s="95" t="s">
        <v>106</v>
      </c>
      <c r="N370" s="94" t="s">
        <v>25577</v>
      </c>
      <c r="O370" s="94" t="s">
        <v>244</v>
      </c>
      <c r="P370" s="94" t="s">
        <v>25958</v>
      </c>
      <c r="Q370" s="98" t="s">
        <v>26913</v>
      </c>
      <c r="R370" s="98" t="s">
        <v>225</v>
      </c>
      <c r="S370" s="99" t="s">
        <v>5405</v>
      </c>
      <c r="T370" s="94" t="s">
        <v>293</v>
      </c>
      <c r="U370" s="120"/>
      <c r="V370" s="120"/>
      <c r="W370" s="100" t="str">
        <f>VLOOKUP(TRIM(X370),X10:Y94,2,FALSE)</f>
        <v>Andy</v>
      </c>
      <c r="X370" s="273" t="str">
        <f t="shared" si="34"/>
        <v>8.28</v>
      </c>
      <c r="Y370" s="273">
        <f t="shared" si="35"/>
        <v>1</v>
      </c>
      <c r="Z370" s="273">
        <f t="shared" si="36"/>
        <v>0</v>
      </c>
      <c r="AA370" s="273">
        <f t="shared" si="37"/>
        <v>8</v>
      </c>
      <c r="AB370" s="273">
        <f t="shared" si="38"/>
        <v>0</v>
      </c>
      <c r="AC370" s="273">
        <f t="shared" si="39"/>
        <v>0</v>
      </c>
      <c r="AF370" s="276">
        <v>8.2799999999999994</v>
      </c>
      <c r="AG370" s="277"/>
    </row>
    <row r="371" spans="1:33" s="50" customFormat="1" ht="35.25" customHeight="1" x14ac:dyDescent="0.25">
      <c r="A371" s="89" t="s">
        <v>224</v>
      </c>
      <c r="B371" s="94" t="s">
        <v>441</v>
      </c>
      <c r="C371" s="91" t="s">
        <v>97</v>
      </c>
      <c r="D371" s="91" t="s">
        <v>25248</v>
      </c>
      <c r="E371" s="122" t="s">
        <v>24261</v>
      </c>
      <c r="F371" s="92" t="s">
        <v>270</v>
      </c>
      <c r="G371" s="92" t="s">
        <v>98</v>
      </c>
      <c r="H371" s="92" t="s">
        <v>25959</v>
      </c>
      <c r="I371" s="162" t="s">
        <v>292</v>
      </c>
      <c r="J371" s="96"/>
      <c r="K371" s="95"/>
      <c r="L371" s="96"/>
      <c r="M371" s="95"/>
      <c r="N371" s="94"/>
      <c r="O371" s="94" t="s">
        <v>244</v>
      </c>
      <c r="P371" s="94" t="s">
        <v>25494</v>
      </c>
      <c r="Q371" s="98" t="s">
        <v>25960</v>
      </c>
      <c r="R371" s="98" t="s">
        <v>27843</v>
      </c>
      <c r="S371" s="99" t="s">
        <v>279</v>
      </c>
      <c r="T371" s="94" t="s">
        <v>293</v>
      </c>
      <c r="U371" s="120"/>
      <c r="V371" s="120"/>
      <c r="W371" s="100" t="str">
        <f>VLOOKUP(TRIM(X371),X10:Y94,2,FALSE)</f>
        <v>Andy</v>
      </c>
      <c r="X371" s="273" t="str">
        <f t="shared" si="34"/>
        <v>8.28</v>
      </c>
      <c r="Y371" s="273">
        <f t="shared" si="35"/>
        <v>0</v>
      </c>
      <c r="Z371" s="273">
        <f t="shared" si="36"/>
        <v>0</v>
      </c>
      <c r="AA371" s="273">
        <f t="shared" si="37"/>
        <v>8</v>
      </c>
      <c r="AB371" s="273">
        <f t="shared" si="38"/>
        <v>0</v>
      </c>
      <c r="AC371" s="273">
        <f t="shared" si="39"/>
        <v>0</v>
      </c>
      <c r="AF371" s="276">
        <v>8.2799999999999994</v>
      </c>
      <c r="AG371" s="277"/>
    </row>
    <row r="372" spans="1:33" s="50" customFormat="1" ht="35.25" customHeight="1" x14ac:dyDescent="0.25">
      <c r="A372" s="89" t="s">
        <v>224</v>
      </c>
      <c r="B372" s="94" t="s">
        <v>441</v>
      </c>
      <c r="C372" s="91" t="s">
        <v>97</v>
      </c>
      <c r="D372" s="91" t="s">
        <v>56</v>
      </c>
      <c r="E372" s="122" t="s">
        <v>24262</v>
      </c>
      <c r="F372" s="92" t="s">
        <v>270</v>
      </c>
      <c r="G372" s="92" t="s">
        <v>98</v>
      </c>
      <c r="H372" s="92" t="s">
        <v>25961</v>
      </c>
      <c r="I372" s="162" t="s">
        <v>292</v>
      </c>
      <c r="J372" s="94"/>
      <c r="K372" s="156"/>
      <c r="L372" s="94"/>
      <c r="M372" s="156"/>
      <c r="N372" s="94"/>
      <c r="O372" s="94" t="s">
        <v>244</v>
      </c>
      <c r="P372" s="94" t="s">
        <v>252</v>
      </c>
      <c r="Q372" s="98" t="s">
        <v>25962</v>
      </c>
      <c r="R372" s="98" t="s">
        <v>26432</v>
      </c>
      <c r="S372" s="99" t="s">
        <v>279</v>
      </c>
      <c r="T372" s="94" t="s">
        <v>293</v>
      </c>
      <c r="U372" s="120"/>
      <c r="V372" s="120"/>
      <c r="W372" s="100" t="str">
        <f>VLOOKUP(TRIM(X372),X10:Y94,2,FALSE)</f>
        <v>Andy</v>
      </c>
      <c r="X372" s="273" t="str">
        <f t="shared" si="34"/>
        <v>4.1</v>
      </c>
      <c r="Y372" s="273">
        <f t="shared" si="35"/>
        <v>0</v>
      </c>
      <c r="Z372" s="273">
        <f t="shared" si="36"/>
        <v>0</v>
      </c>
      <c r="AA372" s="273">
        <f t="shared" si="37"/>
        <v>8</v>
      </c>
      <c r="AB372" s="273">
        <f t="shared" si="38"/>
        <v>0</v>
      </c>
      <c r="AC372" s="273">
        <f t="shared" si="39"/>
        <v>0</v>
      </c>
      <c r="AF372" s="276">
        <v>4.0999999999999996</v>
      </c>
      <c r="AG372" s="277"/>
    </row>
    <row r="373" spans="1:33" s="50" customFormat="1" ht="35.25" customHeight="1" x14ac:dyDescent="0.25">
      <c r="A373" s="89" t="s">
        <v>224</v>
      </c>
      <c r="B373" s="94" t="s">
        <v>26916</v>
      </c>
      <c r="C373" s="91" t="s">
        <v>97</v>
      </c>
      <c r="D373" s="91" t="s">
        <v>196</v>
      </c>
      <c r="E373" s="122" t="s">
        <v>24263</v>
      </c>
      <c r="F373" s="92" t="s">
        <v>15</v>
      </c>
      <c r="G373" s="92" t="s">
        <v>98</v>
      </c>
      <c r="H373" s="92" t="s">
        <v>25963</v>
      </c>
      <c r="I373" s="162" t="s">
        <v>8941</v>
      </c>
      <c r="J373" s="96" t="s">
        <v>2190</v>
      </c>
      <c r="K373" s="95">
        <v>10</v>
      </c>
      <c r="L373" s="96"/>
      <c r="M373" s="95" t="s">
        <v>106</v>
      </c>
      <c r="N373" s="94" t="s">
        <v>2839</v>
      </c>
      <c r="O373" s="94" t="s">
        <v>244</v>
      </c>
      <c r="P373" s="94" t="s">
        <v>2189</v>
      </c>
      <c r="Q373" s="98" t="s">
        <v>26915</v>
      </c>
      <c r="R373" s="98" t="s">
        <v>27844</v>
      </c>
      <c r="S373" s="99" t="s">
        <v>269</v>
      </c>
      <c r="T373" s="94" t="s">
        <v>14099</v>
      </c>
      <c r="U373" s="120"/>
      <c r="V373" s="120"/>
      <c r="W373" s="100" t="str">
        <f>VLOOKUP(TRIM(X373),X10:Y94,2,FALSE)</f>
        <v>Puneet</v>
      </c>
      <c r="X373" s="273" t="str">
        <f t="shared" si="34"/>
        <v>8.3</v>
      </c>
      <c r="Y373" s="273">
        <f t="shared" si="35"/>
        <v>0</v>
      </c>
      <c r="Z373" s="273">
        <f t="shared" si="36"/>
        <v>0</v>
      </c>
      <c r="AA373" s="273">
        <f t="shared" si="37"/>
        <v>12</v>
      </c>
      <c r="AB373" s="273">
        <f t="shared" si="38"/>
        <v>0</v>
      </c>
      <c r="AC373" s="273">
        <f t="shared" si="39"/>
        <v>0</v>
      </c>
      <c r="AF373" s="276">
        <v>8.3000000000000007</v>
      </c>
      <c r="AG373" s="277"/>
    </row>
    <row r="374" spans="1:33" s="50" customFormat="1" ht="35.25" customHeight="1" x14ac:dyDescent="0.25">
      <c r="A374" s="89" t="s">
        <v>224</v>
      </c>
      <c r="B374" s="94" t="s">
        <v>27516</v>
      </c>
      <c r="C374" s="91" t="s">
        <v>97</v>
      </c>
      <c r="D374" s="91" t="s">
        <v>183</v>
      </c>
      <c r="E374" s="122" t="s">
        <v>24264</v>
      </c>
      <c r="F374" s="92" t="s">
        <v>15</v>
      </c>
      <c r="G374" s="92" t="s">
        <v>98</v>
      </c>
      <c r="H374" s="92" t="s">
        <v>25964</v>
      </c>
      <c r="I374" s="162" t="s">
        <v>26917</v>
      </c>
      <c r="J374" s="96" t="s">
        <v>2154</v>
      </c>
      <c r="K374" s="95">
        <v>443</v>
      </c>
      <c r="L374" s="96"/>
      <c r="M374" s="95" t="s">
        <v>106</v>
      </c>
      <c r="N374" s="94" t="s">
        <v>25577</v>
      </c>
      <c r="O374" s="94" t="s">
        <v>244</v>
      </c>
      <c r="P374" s="94" t="s">
        <v>2155</v>
      </c>
      <c r="Q374" s="98" t="s">
        <v>27517</v>
      </c>
      <c r="R374" s="98" t="s">
        <v>27845</v>
      </c>
      <c r="S374" s="99" t="s">
        <v>279</v>
      </c>
      <c r="T374" s="94" t="s">
        <v>25910</v>
      </c>
      <c r="U374" s="120"/>
      <c r="V374" s="120"/>
      <c r="W374" s="100" t="str">
        <f>VLOOKUP(TRIM(X374),X10:Y94,2,FALSE)</f>
        <v>Andy</v>
      </c>
      <c r="X374" s="273" t="str">
        <f t="shared" si="34"/>
        <v>8.1</v>
      </c>
      <c r="Y374" s="273">
        <f t="shared" si="35"/>
        <v>0</v>
      </c>
      <c r="Z374" s="273">
        <f t="shared" si="36"/>
        <v>0</v>
      </c>
      <c r="AA374" s="273">
        <f t="shared" si="37"/>
        <v>32</v>
      </c>
      <c r="AB374" s="273">
        <f t="shared" si="38"/>
        <v>0</v>
      </c>
      <c r="AC374" s="273">
        <f t="shared" si="39"/>
        <v>0</v>
      </c>
      <c r="AF374" s="276">
        <v>8.1</v>
      </c>
      <c r="AG374" s="277"/>
    </row>
    <row r="375" spans="1:33" s="50" customFormat="1" ht="35.25" customHeight="1" x14ac:dyDescent="0.25">
      <c r="A375" s="89" t="s">
        <v>224</v>
      </c>
      <c r="B375" s="94" t="s">
        <v>27540</v>
      </c>
      <c r="C375" s="91" t="s">
        <v>97</v>
      </c>
      <c r="D375" s="91" t="s">
        <v>1988</v>
      </c>
      <c r="E375" s="122" t="s">
        <v>24265</v>
      </c>
      <c r="F375" s="92" t="s">
        <v>15</v>
      </c>
      <c r="G375" s="92" t="s">
        <v>98</v>
      </c>
      <c r="H375" s="92" t="s">
        <v>25965</v>
      </c>
      <c r="I375" s="162" t="s">
        <v>314</v>
      </c>
      <c r="J375" s="94" t="s">
        <v>267</v>
      </c>
      <c r="K375" s="156">
        <v>657</v>
      </c>
      <c r="L375" s="94"/>
      <c r="M375" s="156" t="s">
        <v>106</v>
      </c>
      <c r="N375" s="94" t="s">
        <v>25577</v>
      </c>
      <c r="O375" s="94" t="s">
        <v>244</v>
      </c>
      <c r="P375" s="94" t="s">
        <v>2155</v>
      </c>
      <c r="Q375" s="98" t="s">
        <v>27539</v>
      </c>
      <c r="R375" s="98" t="s">
        <v>225</v>
      </c>
      <c r="S375" s="99" t="s">
        <v>5405</v>
      </c>
      <c r="T375" s="94" t="s">
        <v>2197</v>
      </c>
      <c r="U375" s="120"/>
      <c r="V375" s="120"/>
      <c r="W375" s="100" t="str">
        <f>VLOOKUP(TRIM(X375),X10:Y94,2,FALSE)</f>
        <v>Tao</v>
      </c>
      <c r="X375" s="273" t="str">
        <f t="shared" si="34"/>
        <v>8.21</v>
      </c>
      <c r="Y375" s="273">
        <f t="shared" si="35"/>
        <v>1</v>
      </c>
      <c r="Z375" s="273">
        <f t="shared" si="36"/>
        <v>0</v>
      </c>
      <c r="AA375" s="273">
        <f t="shared" si="37"/>
        <v>13</v>
      </c>
      <c r="AB375" s="273">
        <f t="shared" si="38"/>
        <v>0</v>
      </c>
      <c r="AC375" s="273">
        <f t="shared" si="39"/>
        <v>0</v>
      </c>
      <c r="AF375" s="276">
        <v>8.2100000000000009</v>
      </c>
      <c r="AG375" s="277"/>
    </row>
    <row r="376" spans="1:33" s="50" customFormat="1" ht="35.25" customHeight="1" x14ac:dyDescent="0.25">
      <c r="A376" s="89" t="s">
        <v>224</v>
      </c>
      <c r="B376" s="94" t="s">
        <v>20870</v>
      </c>
      <c r="C376" s="91" t="s">
        <v>97</v>
      </c>
      <c r="D376" s="91" t="s">
        <v>197</v>
      </c>
      <c r="E376" s="122" t="s">
        <v>24266</v>
      </c>
      <c r="F376" s="92" t="s">
        <v>15</v>
      </c>
      <c r="G376" s="92" t="s">
        <v>98</v>
      </c>
      <c r="H376" s="92" t="s">
        <v>25966</v>
      </c>
      <c r="I376" s="162" t="s">
        <v>321</v>
      </c>
      <c r="J376" s="96" t="s">
        <v>105</v>
      </c>
      <c r="K376" s="95">
        <v>3151</v>
      </c>
      <c r="L376" s="96"/>
      <c r="M376" s="95" t="s">
        <v>106</v>
      </c>
      <c r="N376" s="94" t="s">
        <v>25620</v>
      </c>
      <c r="O376" s="94" t="s">
        <v>244</v>
      </c>
      <c r="P376" s="94" t="s">
        <v>2155</v>
      </c>
      <c r="Q376" s="98" t="s">
        <v>26918</v>
      </c>
      <c r="R376" s="98" t="s">
        <v>234</v>
      </c>
      <c r="S376" s="99" t="s">
        <v>234</v>
      </c>
      <c r="T376" s="94" t="s">
        <v>25927</v>
      </c>
      <c r="U376" s="120"/>
      <c r="V376" s="120"/>
      <c r="W376" s="100" t="str">
        <f>VLOOKUP(TRIM(X376),X10:Y94,2,FALSE)</f>
        <v>Tao</v>
      </c>
      <c r="X376" s="273" t="str">
        <f t="shared" si="34"/>
        <v>8.4</v>
      </c>
      <c r="Y376" s="273">
        <f t="shared" si="35"/>
        <v>0</v>
      </c>
      <c r="Z376" s="273">
        <f t="shared" si="36"/>
        <v>0</v>
      </c>
      <c r="AA376" s="273">
        <f t="shared" si="37"/>
        <v>7</v>
      </c>
      <c r="AB376" s="273">
        <f t="shared" si="38"/>
        <v>0</v>
      </c>
      <c r="AC376" s="273">
        <f t="shared" si="39"/>
        <v>0</v>
      </c>
      <c r="AF376" s="276">
        <v>8.4</v>
      </c>
      <c r="AG376" s="277"/>
    </row>
    <row r="377" spans="1:33" s="50" customFormat="1" ht="35.25" customHeight="1" x14ac:dyDescent="0.25">
      <c r="A377" s="89" t="s">
        <v>224</v>
      </c>
      <c r="B377" s="94" t="s">
        <v>41</v>
      </c>
      <c r="C377" s="91" t="s">
        <v>97</v>
      </c>
      <c r="D377" s="91" t="s">
        <v>197</v>
      </c>
      <c r="E377" s="122" t="s">
        <v>24267</v>
      </c>
      <c r="F377" s="92" t="s">
        <v>251</v>
      </c>
      <c r="G377" s="92" t="s">
        <v>104</v>
      </c>
      <c r="H377" s="92" t="s">
        <v>26920</v>
      </c>
      <c r="I377" s="162" t="s">
        <v>321</v>
      </c>
      <c r="J377" s="96"/>
      <c r="K377" s="95"/>
      <c r="L377" s="96"/>
      <c r="M377" s="95"/>
      <c r="N377" s="94"/>
      <c r="O377" s="94" t="s">
        <v>244</v>
      </c>
      <c r="P377" s="94" t="s">
        <v>2736</v>
      </c>
      <c r="Q377" s="98" t="s">
        <v>26919</v>
      </c>
      <c r="R377" s="98" t="s">
        <v>227</v>
      </c>
      <c r="S377" s="99" t="s">
        <v>227</v>
      </c>
      <c r="T377" s="94" t="s">
        <v>25927</v>
      </c>
      <c r="U377" s="120"/>
      <c r="V377" s="120"/>
      <c r="W377" s="100" t="str">
        <f>VLOOKUP(TRIM(X377),X10:Y94,2,FALSE)</f>
        <v>Tao</v>
      </c>
      <c r="X377" s="273" t="str">
        <f t="shared" si="34"/>
        <v>8.4</v>
      </c>
      <c r="Y377" s="273">
        <f t="shared" si="35"/>
        <v>0</v>
      </c>
      <c r="Z377" s="273">
        <f t="shared" si="36"/>
        <v>0</v>
      </c>
      <c r="AA377" s="273">
        <f t="shared" si="37"/>
        <v>7</v>
      </c>
      <c r="AB377" s="273">
        <f t="shared" si="38"/>
        <v>0</v>
      </c>
      <c r="AC377" s="273">
        <f t="shared" si="39"/>
        <v>0</v>
      </c>
      <c r="AF377" s="276">
        <v>8.4</v>
      </c>
      <c r="AG377" s="277"/>
    </row>
    <row r="378" spans="1:33" s="50" customFormat="1" ht="35.25" customHeight="1" x14ac:dyDescent="0.25">
      <c r="A378" s="89" t="s">
        <v>224</v>
      </c>
      <c r="B378" s="94" t="s">
        <v>41</v>
      </c>
      <c r="C378" s="91" t="s">
        <v>97</v>
      </c>
      <c r="D378" s="91" t="s">
        <v>13874</v>
      </c>
      <c r="E378" s="122" t="s">
        <v>24268</v>
      </c>
      <c r="F378" s="92" t="s">
        <v>13983</v>
      </c>
      <c r="G378" s="92" t="s">
        <v>98</v>
      </c>
      <c r="H378" s="92" t="s">
        <v>25968</v>
      </c>
      <c r="I378" s="162" t="s">
        <v>25967</v>
      </c>
      <c r="J378" s="96"/>
      <c r="K378" s="95"/>
      <c r="L378" s="96"/>
      <c r="M378" s="95"/>
      <c r="N378" s="94"/>
      <c r="O378" s="94" t="s">
        <v>2523</v>
      </c>
      <c r="P378" s="94"/>
      <c r="Q378" s="98" t="s">
        <v>25970</v>
      </c>
      <c r="R378" s="98" t="s">
        <v>27846</v>
      </c>
      <c r="S378" s="99" t="s">
        <v>279</v>
      </c>
      <c r="T378" s="94" t="s">
        <v>338</v>
      </c>
      <c r="U378" s="120"/>
      <c r="V378" s="120"/>
      <c r="W378" s="100" t="str">
        <f>VLOOKUP(TRIM(X378),X10:Y94,2,FALSE)</f>
        <v>Puneet</v>
      </c>
      <c r="X378" s="273" t="str">
        <f t="shared" si="34"/>
        <v>9.1.3</v>
      </c>
      <c r="Y378" s="273">
        <f t="shared" si="35"/>
        <v>0</v>
      </c>
      <c r="Z378" s="273">
        <f t="shared" si="36"/>
        <v>0</v>
      </c>
      <c r="AA378" s="273">
        <f t="shared" si="37"/>
        <v>48</v>
      </c>
      <c r="AB378" s="273">
        <f t="shared" si="38"/>
        <v>0</v>
      </c>
      <c r="AC378" s="273">
        <f t="shared" si="39"/>
        <v>0</v>
      </c>
      <c r="AF378" s="276" t="s">
        <v>13874</v>
      </c>
      <c r="AG378" s="277"/>
    </row>
    <row r="379" spans="1:33" s="50" customFormat="1" ht="35.25" customHeight="1" x14ac:dyDescent="0.25">
      <c r="A379" s="89" t="s">
        <v>224</v>
      </c>
      <c r="B379" s="94" t="s">
        <v>41</v>
      </c>
      <c r="C379" s="91" t="s">
        <v>97</v>
      </c>
      <c r="D379" s="91" t="s">
        <v>13874</v>
      </c>
      <c r="E379" s="122" t="s">
        <v>24269</v>
      </c>
      <c r="F379" s="92" t="s">
        <v>13983</v>
      </c>
      <c r="G379" s="92" t="s">
        <v>98</v>
      </c>
      <c r="H379" s="92" t="s">
        <v>25971</v>
      </c>
      <c r="I379" s="162" t="s">
        <v>25969</v>
      </c>
      <c r="J379" s="96"/>
      <c r="K379" s="95"/>
      <c r="L379" s="96"/>
      <c r="M379" s="95"/>
      <c r="N379" s="94"/>
      <c r="O379" s="94" t="s">
        <v>2523</v>
      </c>
      <c r="P379" s="94"/>
      <c r="Q379" s="98" t="s">
        <v>14474</v>
      </c>
      <c r="R379" s="98" t="s">
        <v>27847</v>
      </c>
      <c r="S379" s="99" t="s">
        <v>279</v>
      </c>
      <c r="T379" s="94" t="s">
        <v>338</v>
      </c>
      <c r="U379" s="120"/>
      <c r="V379" s="120"/>
      <c r="W379" s="100" t="str">
        <f>VLOOKUP(TRIM(X379),X10:Y94,2,FALSE)</f>
        <v>Puneet</v>
      </c>
      <c r="X379" s="273" t="str">
        <f t="shared" si="34"/>
        <v>9.1.3</v>
      </c>
      <c r="Y379" s="273">
        <f t="shared" si="35"/>
        <v>0</v>
      </c>
      <c r="Z379" s="273">
        <f t="shared" si="36"/>
        <v>0</v>
      </c>
      <c r="AA379" s="273">
        <f t="shared" si="37"/>
        <v>92</v>
      </c>
      <c r="AB379" s="273">
        <f t="shared" si="38"/>
        <v>0</v>
      </c>
      <c r="AC379" s="273">
        <f t="shared" si="39"/>
        <v>0</v>
      </c>
      <c r="AF379" s="276" t="s">
        <v>13874</v>
      </c>
      <c r="AG379" s="277"/>
    </row>
    <row r="380" spans="1:33" s="50" customFormat="1" ht="35.25" customHeight="1" x14ac:dyDescent="0.25">
      <c r="A380" s="89" t="s">
        <v>224</v>
      </c>
      <c r="B380" s="94" t="s">
        <v>26020</v>
      </c>
      <c r="C380" s="91" t="s">
        <v>97</v>
      </c>
      <c r="D380" s="91" t="s">
        <v>25248</v>
      </c>
      <c r="E380" s="122" t="s">
        <v>24270</v>
      </c>
      <c r="F380" s="92" t="s">
        <v>270</v>
      </c>
      <c r="G380" s="92" t="s">
        <v>98</v>
      </c>
      <c r="H380" s="92" t="s">
        <v>25972</v>
      </c>
      <c r="I380" s="162" t="s">
        <v>337</v>
      </c>
      <c r="J380" s="96"/>
      <c r="K380" s="95"/>
      <c r="L380" s="96"/>
      <c r="M380" s="95"/>
      <c r="N380" s="94"/>
      <c r="O380" s="94" t="s">
        <v>244</v>
      </c>
      <c r="P380" s="94"/>
      <c r="Q380" s="98" t="s">
        <v>25973</v>
      </c>
      <c r="R380" s="98" t="s">
        <v>27848</v>
      </c>
      <c r="S380" s="99" t="s">
        <v>279</v>
      </c>
      <c r="T380" s="94" t="s">
        <v>338</v>
      </c>
      <c r="U380" s="120"/>
      <c r="V380" s="120"/>
      <c r="W380" s="100" t="str">
        <f>VLOOKUP(TRIM(X380),X10:Y94,2,FALSE)</f>
        <v>Andy</v>
      </c>
      <c r="X380" s="273" t="str">
        <f t="shared" si="34"/>
        <v>8.28</v>
      </c>
      <c r="Y380" s="273">
        <f t="shared" si="35"/>
        <v>0</v>
      </c>
      <c r="Z380" s="273">
        <f t="shared" si="36"/>
        <v>0</v>
      </c>
      <c r="AA380" s="273">
        <f t="shared" si="37"/>
        <v>12</v>
      </c>
      <c r="AB380" s="273">
        <f t="shared" si="38"/>
        <v>0</v>
      </c>
      <c r="AC380" s="273">
        <f t="shared" si="39"/>
        <v>0</v>
      </c>
      <c r="AF380" s="276">
        <v>8.2799999999999994</v>
      </c>
      <c r="AG380" s="277"/>
    </row>
    <row r="381" spans="1:33" s="50" customFormat="1" ht="35.25" customHeight="1" x14ac:dyDescent="0.25">
      <c r="A381" s="89" t="s">
        <v>224</v>
      </c>
      <c r="B381" s="94" t="s">
        <v>41</v>
      </c>
      <c r="C381" s="91" t="s">
        <v>97</v>
      </c>
      <c r="D381" s="91" t="s">
        <v>13872</v>
      </c>
      <c r="E381" s="122" t="s">
        <v>24271</v>
      </c>
      <c r="F381" s="92" t="s">
        <v>374</v>
      </c>
      <c r="G381" s="92" t="s">
        <v>98</v>
      </c>
      <c r="H381" s="92" t="s">
        <v>25974</v>
      </c>
      <c r="I381" s="162" t="s">
        <v>337</v>
      </c>
      <c r="J381" s="96"/>
      <c r="K381" s="95"/>
      <c r="L381" s="96"/>
      <c r="M381" s="95"/>
      <c r="N381" s="94"/>
      <c r="O381" s="94" t="s">
        <v>244</v>
      </c>
      <c r="P381" s="94"/>
      <c r="Q381" s="98" t="s">
        <v>25974</v>
      </c>
      <c r="R381" s="98" t="s">
        <v>227</v>
      </c>
      <c r="S381" s="99" t="s">
        <v>227</v>
      </c>
      <c r="T381" s="94" t="s">
        <v>338</v>
      </c>
      <c r="U381" s="120"/>
      <c r="V381" s="120"/>
      <c r="W381" s="100" t="str">
        <f>VLOOKUP(TRIM(X381),X10:Y94,2,FALSE)</f>
        <v>Puneet</v>
      </c>
      <c r="X381" s="273" t="str">
        <f t="shared" si="34"/>
        <v>9.1.1</v>
      </c>
      <c r="Y381" s="273">
        <f t="shared" si="35"/>
        <v>0</v>
      </c>
      <c r="Z381" s="273">
        <f t="shared" si="36"/>
        <v>0</v>
      </c>
      <c r="AA381" s="273">
        <f t="shared" si="37"/>
        <v>12</v>
      </c>
      <c r="AB381" s="273">
        <f t="shared" si="38"/>
        <v>0</v>
      </c>
      <c r="AC381" s="273">
        <f t="shared" si="39"/>
        <v>0</v>
      </c>
      <c r="AF381" s="276" t="s">
        <v>13872</v>
      </c>
      <c r="AG381" s="277"/>
    </row>
    <row r="382" spans="1:33" s="50" customFormat="1" ht="35.25" customHeight="1" x14ac:dyDescent="0.25">
      <c r="A382" s="89" t="s">
        <v>224</v>
      </c>
      <c r="B382" s="94" t="s">
        <v>26922</v>
      </c>
      <c r="C382" s="91" t="s">
        <v>97</v>
      </c>
      <c r="D382" s="91" t="s">
        <v>197</v>
      </c>
      <c r="E382" s="122" t="s">
        <v>24272</v>
      </c>
      <c r="F382" s="92" t="s">
        <v>15</v>
      </c>
      <c r="G382" s="92" t="s">
        <v>98</v>
      </c>
      <c r="H382" s="92" t="s">
        <v>25975</v>
      </c>
      <c r="I382" s="162" t="s">
        <v>302</v>
      </c>
      <c r="J382" s="96" t="s">
        <v>246</v>
      </c>
      <c r="K382" s="95">
        <v>3268</v>
      </c>
      <c r="L382" s="96"/>
      <c r="M382" s="95" t="s">
        <v>2463</v>
      </c>
      <c r="N382" s="94" t="s">
        <v>25577</v>
      </c>
      <c r="O382" s="94" t="s">
        <v>244</v>
      </c>
      <c r="P382" s="94" t="s">
        <v>2736</v>
      </c>
      <c r="Q382" s="98" t="s">
        <v>26921</v>
      </c>
      <c r="R382" s="98" t="s">
        <v>27849</v>
      </c>
      <c r="S382" s="99" t="s">
        <v>279</v>
      </c>
      <c r="T382" s="94" t="s">
        <v>334</v>
      </c>
      <c r="U382" s="120"/>
      <c r="V382" s="120"/>
      <c r="W382" s="100" t="str">
        <f>VLOOKUP(TRIM(X382),X10:Y94,2,FALSE)</f>
        <v>Tao</v>
      </c>
      <c r="X382" s="273" t="str">
        <f t="shared" si="34"/>
        <v>8.4</v>
      </c>
      <c r="Y382" s="273">
        <f t="shared" si="35"/>
        <v>0</v>
      </c>
      <c r="Z382" s="273">
        <f t="shared" si="36"/>
        <v>0</v>
      </c>
      <c r="AA382" s="273">
        <f t="shared" si="37"/>
        <v>3</v>
      </c>
      <c r="AB382" s="273">
        <f t="shared" si="38"/>
        <v>0</v>
      </c>
      <c r="AC382" s="273">
        <f t="shared" si="39"/>
        <v>0</v>
      </c>
      <c r="AF382" s="276">
        <v>8.4</v>
      </c>
      <c r="AG382" s="277"/>
    </row>
    <row r="383" spans="1:33" s="50" customFormat="1" ht="35.25" customHeight="1" x14ac:dyDescent="0.25">
      <c r="A383" s="89" t="s">
        <v>224</v>
      </c>
      <c r="B383" s="94" t="s">
        <v>27521</v>
      </c>
      <c r="C383" s="91" t="s">
        <v>97</v>
      </c>
      <c r="D383" s="91" t="s">
        <v>197</v>
      </c>
      <c r="E383" s="122" t="s">
        <v>24273</v>
      </c>
      <c r="F383" s="92" t="s">
        <v>15</v>
      </c>
      <c r="G383" s="92" t="s">
        <v>98</v>
      </c>
      <c r="H383" s="92" t="s">
        <v>25975</v>
      </c>
      <c r="I383" s="162" t="s">
        <v>302</v>
      </c>
      <c r="J383" s="96" t="s">
        <v>105</v>
      </c>
      <c r="K383" s="95">
        <v>3152</v>
      </c>
      <c r="L383" s="96"/>
      <c r="M383" s="95" t="s">
        <v>2463</v>
      </c>
      <c r="N383" s="94" t="s">
        <v>25577</v>
      </c>
      <c r="O383" s="94" t="s">
        <v>244</v>
      </c>
      <c r="P383" s="94" t="s">
        <v>2736</v>
      </c>
      <c r="Q383" s="98" t="s">
        <v>27520</v>
      </c>
      <c r="R383" s="98" t="s">
        <v>27850</v>
      </c>
      <c r="S383" s="99" t="s">
        <v>279</v>
      </c>
      <c r="T383" s="94" t="s">
        <v>334</v>
      </c>
      <c r="U383" s="120"/>
      <c r="V383" s="120"/>
      <c r="W383" s="100" t="str">
        <f>VLOOKUP(TRIM(X383),X10:Y94,2,FALSE)</f>
        <v>Tao</v>
      </c>
      <c r="X383" s="273" t="str">
        <f t="shared" si="34"/>
        <v>8.4</v>
      </c>
      <c r="Y383" s="273">
        <f t="shared" si="35"/>
        <v>0</v>
      </c>
      <c r="Z383" s="273">
        <f t="shared" si="36"/>
        <v>0</v>
      </c>
      <c r="AA383" s="273">
        <f t="shared" si="37"/>
        <v>3</v>
      </c>
      <c r="AB383" s="273">
        <f t="shared" si="38"/>
        <v>0</v>
      </c>
      <c r="AC383" s="273">
        <f t="shared" si="39"/>
        <v>0</v>
      </c>
      <c r="AF383" s="276">
        <v>8.4</v>
      </c>
      <c r="AG383" s="277"/>
    </row>
    <row r="384" spans="1:33" s="50" customFormat="1" ht="35.25" customHeight="1" x14ac:dyDescent="0.25">
      <c r="A384" s="89" t="s">
        <v>224</v>
      </c>
      <c r="B384" s="94" t="s">
        <v>26924</v>
      </c>
      <c r="C384" s="91" t="s">
        <v>14</v>
      </c>
      <c r="D384" s="91" t="s">
        <v>92</v>
      </c>
      <c r="E384" s="122" t="s">
        <v>24274</v>
      </c>
      <c r="F384" s="92" t="s">
        <v>15</v>
      </c>
      <c r="G384" s="209" t="s">
        <v>98</v>
      </c>
      <c r="H384" s="209" t="s">
        <v>25976</v>
      </c>
      <c r="I384" s="210" t="s">
        <v>302</v>
      </c>
      <c r="J384" s="151" t="s">
        <v>105</v>
      </c>
      <c r="K384" s="152">
        <v>3153</v>
      </c>
      <c r="L384" s="151"/>
      <c r="M384" s="152" t="s">
        <v>106</v>
      </c>
      <c r="N384" s="151" t="s">
        <v>25577</v>
      </c>
      <c r="O384" s="151" t="s">
        <v>244</v>
      </c>
      <c r="P384" s="151" t="s">
        <v>2736</v>
      </c>
      <c r="Q384" s="211" t="s">
        <v>26923</v>
      </c>
      <c r="R384" s="211" t="s">
        <v>255</v>
      </c>
      <c r="S384" s="153"/>
      <c r="T384" s="94" t="s">
        <v>334</v>
      </c>
      <c r="U384" s="120"/>
      <c r="V384" s="120"/>
      <c r="W384" s="100" t="str">
        <f>VLOOKUP(TRIM(X384),X10:Y94,2,FALSE)</f>
        <v>Withdrawn</v>
      </c>
      <c r="X384" s="273" t="str">
        <f t="shared" si="34"/>
        <v>99</v>
      </c>
      <c r="Y384" s="273">
        <f t="shared" si="35"/>
        <v>0</v>
      </c>
      <c r="Z384" s="273">
        <f t="shared" si="36"/>
        <v>0</v>
      </c>
      <c r="AA384" s="273">
        <f t="shared" si="37"/>
        <v>3</v>
      </c>
      <c r="AB384" s="273">
        <f t="shared" si="38"/>
        <v>0</v>
      </c>
      <c r="AC384" s="273">
        <f t="shared" si="39"/>
        <v>0</v>
      </c>
      <c r="AF384" s="276">
        <v>99</v>
      </c>
      <c r="AG384" s="277"/>
    </row>
    <row r="385" spans="1:33" s="50" customFormat="1" ht="35.25" customHeight="1" x14ac:dyDescent="0.25">
      <c r="A385" s="89" t="s">
        <v>224</v>
      </c>
      <c r="B385" s="94" t="s">
        <v>20584</v>
      </c>
      <c r="C385" s="91" t="s">
        <v>97</v>
      </c>
      <c r="D385" s="91" t="s">
        <v>197</v>
      </c>
      <c r="E385" s="122" t="s">
        <v>24275</v>
      </c>
      <c r="F385" s="92" t="s">
        <v>15</v>
      </c>
      <c r="G385" s="92" t="s">
        <v>98</v>
      </c>
      <c r="H385" s="92" t="s">
        <v>25977</v>
      </c>
      <c r="I385" s="162" t="s">
        <v>302</v>
      </c>
      <c r="J385" s="96" t="s">
        <v>105</v>
      </c>
      <c r="K385" s="95">
        <v>3154</v>
      </c>
      <c r="L385" s="96"/>
      <c r="M385" s="95" t="s">
        <v>106</v>
      </c>
      <c r="N385" s="94" t="s">
        <v>25577</v>
      </c>
      <c r="O385" s="94" t="s">
        <v>244</v>
      </c>
      <c r="P385" s="94" t="s">
        <v>2736</v>
      </c>
      <c r="Q385" s="98" t="s">
        <v>26925</v>
      </c>
      <c r="R385" s="98" t="s">
        <v>234</v>
      </c>
      <c r="S385" s="99" t="s">
        <v>234</v>
      </c>
      <c r="T385" s="94" t="s">
        <v>334</v>
      </c>
      <c r="U385" s="120"/>
      <c r="V385" s="120"/>
      <c r="W385" s="100" t="str">
        <f>VLOOKUP(TRIM(X385),X10:Y94,2,FALSE)</f>
        <v>Tao</v>
      </c>
      <c r="X385" s="273" t="str">
        <f t="shared" si="34"/>
        <v>8.4</v>
      </c>
      <c r="Y385" s="273">
        <f t="shared" si="35"/>
        <v>0</v>
      </c>
      <c r="Z385" s="273">
        <f t="shared" si="36"/>
        <v>0</v>
      </c>
      <c r="AA385" s="273">
        <f t="shared" si="37"/>
        <v>3</v>
      </c>
      <c r="AB385" s="273">
        <f t="shared" si="38"/>
        <v>0</v>
      </c>
      <c r="AC385" s="273">
        <f t="shared" si="39"/>
        <v>0</v>
      </c>
      <c r="AF385" s="276">
        <v>8.4</v>
      </c>
      <c r="AG385" s="277"/>
    </row>
    <row r="386" spans="1:33" s="50" customFormat="1" ht="35.25" customHeight="1" x14ac:dyDescent="0.25">
      <c r="A386" s="89" t="s">
        <v>224</v>
      </c>
      <c r="B386" s="94" t="s">
        <v>27523</v>
      </c>
      <c r="C386" s="91" t="s">
        <v>97</v>
      </c>
      <c r="D386" s="91" t="s">
        <v>197</v>
      </c>
      <c r="E386" s="122" t="s">
        <v>24276</v>
      </c>
      <c r="F386" s="92" t="s">
        <v>15</v>
      </c>
      <c r="G386" s="92" t="s">
        <v>98</v>
      </c>
      <c r="H386" s="92" t="s">
        <v>25977</v>
      </c>
      <c r="I386" s="162" t="s">
        <v>302</v>
      </c>
      <c r="J386" s="96" t="s">
        <v>246</v>
      </c>
      <c r="K386" s="95">
        <v>3269</v>
      </c>
      <c r="L386" s="96"/>
      <c r="M386" s="95" t="s">
        <v>106</v>
      </c>
      <c r="N386" s="94" t="s">
        <v>25577</v>
      </c>
      <c r="O386" s="94" t="s">
        <v>244</v>
      </c>
      <c r="P386" s="94" t="s">
        <v>2736</v>
      </c>
      <c r="Q386" s="98" t="s">
        <v>27522</v>
      </c>
      <c r="R386" s="98" t="s">
        <v>27851</v>
      </c>
      <c r="S386" s="99" t="s">
        <v>279</v>
      </c>
      <c r="T386" s="94" t="s">
        <v>334</v>
      </c>
      <c r="U386" s="120"/>
      <c r="V386" s="120"/>
      <c r="W386" s="100" t="str">
        <f>VLOOKUP(TRIM(X386),X10:Y94,2,FALSE)</f>
        <v>Tao</v>
      </c>
      <c r="X386" s="273" t="str">
        <f t="shared" si="34"/>
        <v>8.4</v>
      </c>
      <c r="Y386" s="273">
        <f t="shared" si="35"/>
        <v>0</v>
      </c>
      <c r="Z386" s="273">
        <f t="shared" si="36"/>
        <v>0</v>
      </c>
      <c r="AA386" s="273">
        <f t="shared" si="37"/>
        <v>3</v>
      </c>
      <c r="AB386" s="273">
        <f t="shared" si="38"/>
        <v>0</v>
      </c>
      <c r="AC386" s="273">
        <f t="shared" si="39"/>
        <v>0</v>
      </c>
      <c r="AF386" s="276">
        <v>8.4</v>
      </c>
      <c r="AG386" s="277"/>
    </row>
    <row r="387" spans="1:33" s="50" customFormat="1" ht="35.25" customHeight="1" x14ac:dyDescent="0.25">
      <c r="A387" s="89" t="s">
        <v>224</v>
      </c>
      <c r="B387" s="94" t="s">
        <v>20532</v>
      </c>
      <c r="C387" s="91" t="s">
        <v>97</v>
      </c>
      <c r="D387" s="91" t="s">
        <v>197</v>
      </c>
      <c r="E387" s="122" t="s">
        <v>24277</v>
      </c>
      <c r="F387" s="92" t="s">
        <v>15</v>
      </c>
      <c r="G387" s="92" t="s">
        <v>98</v>
      </c>
      <c r="H387" s="92" t="s">
        <v>25978</v>
      </c>
      <c r="I387" s="162" t="s">
        <v>302</v>
      </c>
      <c r="J387" s="96" t="s">
        <v>246</v>
      </c>
      <c r="K387" s="95">
        <v>3270</v>
      </c>
      <c r="L387" s="96"/>
      <c r="M387" s="95" t="s">
        <v>106</v>
      </c>
      <c r="N387" s="94" t="s">
        <v>25577</v>
      </c>
      <c r="O387" s="94" t="s">
        <v>244</v>
      </c>
      <c r="P387" s="94" t="s">
        <v>2736</v>
      </c>
      <c r="Q387" s="98" t="s">
        <v>27524</v>
      </c>
      <c r="R387" s="98" t="s">
        <v>227</v>
      </c>
      <c r="S387" s="99" t="s">
        <v>227</v>
      </c>
      <c r="T387" s="94" t="s">
        <v>334</v>
      </c>
      <c r="U387" s="120"/>
      <c r="V387" s="120"/>
      <c r="W387" s="100" t="str">
        <f>VLOOKUP(TRIM(X387),X10:Y94,2,FALSE)</f>
        <v>Tao</v>
      </c>
      <c r="X387" s="273" t="str">
        <f t="shared" si="34"/>
        <v>8.4</v>
      </c>
      <c r="Y387" s="273">
        <f t="shared" si="35"/>
        <v>0</v>
      </c>
      <c r="Z387" s="273">
        <f t="shared" si="36"/>
        <v>0</v>
      </c>
      <c r="AA387" s="273">
        <f t="shared" si="37"/>
        <v>3</v>
      </c>
      <c r="AB387" s="273">
        <f t="shared" si="38"/>
        <v>0</v>
      </c>
      <c r="AC387" s="273">
        <f t="shared" si="39"/>
        <v>0</v>
      </c>
      <c r="AF387" s="276">
        <v>8.4</v>
      </c>
      <c r="AG387" s="277"/>
    </row>
    <row r="388" spans="1:33" s="50" customFormat="1" ht="35.25" customHeight="1" x14ac:dyDescent="0.25">
      <c r="A388" s="89" t="s">
        <v>224</v>
      </c>
      <c r="B388" s="94" t="s">
        <v>441</v>
      </c>
      <c r="C388" s="91" t="s">
        <v>97</v>
      </c>
      <c r="D388" s="91" t="s">
        <v>197</v>
      </c>
      <c r="E388" s="122" t="s">
        <v>24278</v>
      </c>
      <c r="F388" s="92" t="s">
        <v>270</v>
      </c>
      <c r="G388" s="92" t="s">
        <v>98</v>
      </c>
      <c r="H388" s="92" t="s">
        <v>25979</v>
      </c>
      <c r="I388" s="162" t="s">
        <v>302</v>
      </c>
      <c r="J388" s="96"/>
      <c r="K388" s="95"/>
      <c r="L388" s="96"/>
      <c r="M388" s="95"/>
      <c r="N388" s="94"/>
      <c r="O388" s="94" t="s">
        <v>244</v>
      </c>
      <c r="P388" s="94" t="s">
        <v>2736</v>
      </c>
      <c r="Q388" s="98" t="s">
        <v>25980</v>
      </c>
      <c r="R388" s="98" t="s">
        <v>27824</v>
      </c>
      <c r="S388" s="99" t="s">
        <v>269</v>
      </c>
      <c r="T388" s="94" t="s">
        <v>334</v>
      </c>
      <c r="U388" s="120"/>
      <c r="V388" s="120"/>
      <c r="W388" s="100" t="str">
        <f>VLOOKUP(TRIM(X388),X10:Y94,2,FALSE)</f>
        <v>Tao</v>
      </c>
      <c r="X388" s="273" t="str">
        <f t="shared" si="34"/>
        <v>8.4</v>
      </c>
      <c r="Y388" s="273">
        <f t="shared" si="35"/>
        <v>0</v>
      </c>
      <c r="Z388" s="273">
        <f t="shared" si="36"/>
        <v>0</v>
      </c>
      <c r="AA388" s="273">
        <f t="shared" si="37"/>
        <v>3</v>
      </c>
      <c r="AB388" s="273">
        <f t="shared" si="38"/>
        <v>0</v>
      </c>
      <c r="AC388" s="273">
        <f t="shared" si="39"/>
        <v>0</v>
      </c>
      <c r="AF388" s="276">
        <v>8.4</v>
      </c>
      <c r="AG388" s="277"/>
    </row>
    <row r="389" spans="1:33" s="50" customFormat="1" ht="35.25" customHeight="1" x14ac:dyDescent="0.25">
      <c r="A389" s="89" t="s">
        <v>224</v>
      </c>
      <c r="B389" s="94" t="s">
        <v>41</v>
      </c>
      <c r="C389" s="91" t="s">
        <v>97</v>
      </c>
      <c r="D389" s="91" t="s">
        <v>13874</v>
      </c>
      <c r="E389" s="122" t="s">
        <v>24279</v>
      </c>
      <c r="F389" s="92" t="s">
        <v>13983</v>
      </c>
      <c r="G389" s="92" t="s">
        <v>98</v>
      </c>
      <c r="H389" s="92" t="s">
        <v>25981</v>
      </c>
      <c r="I389" s="162" t="s">
        <v>26014</v>
      </c>
      <c r="J389" s="96"/>
      <c r="K389" s="95"/>
      <c r="L389" s="96"/>
      <c r="M389" s="95"/>
      <c r="N389" s="94"/>
      <c r="O389" s="94"/>
      <c r="P389" s="94"/>
      <c r="Q389" s="98" t="s">
        <v>19961</v>
      </c>
      <c r="R389" s="98" t="s">
        <v>234</v>
      </c>
      <c r="S389" s="99" t="s">
        <v>234</v>
      </c>
      <c r="T389" s="94" t="s">
        <v>334</v>
      </c>
      <c r="U389" s="120"/>
      <c r="V389" s="120"/>
      <c r="W389" s="100" t="str">
        <f>VLOOKUP(TRIM(X389),X10:Y94,2,FALSE)</f>
        <v>Puneet</v>
      </c>
      <c r="X389" s="273" t="str">
        <f t="shared" si="34"/>
        <v>9.1.3</v>
      </c>
      <c r="Y389" s="273">
        <f t="shared" si="35"/>
        <v>0</v>
      </c>
      <c r="Z389" s="273">
        <f t="shared" si="36"/>
        <v>0</v>
      </c>
      <c r="AA389" s="273">
        <f t="shared" si="37"/>
        <v>255</v>
      </c>
      <c r="AB389" s="273">
        <f t="shared" si="38"/>
        <v>0</v>
      </c>
      <c r="AC389" s="273">
        <f t="shared" si="39"/>
        <v>0</v>
      </c>
      <c r="AF389" s="276" t="s">
        <v>13874</v>
      </c>
      <c r="AG389" s="277"/>
    </row>
    <row r="390" spans="1:33" s="50" customFormat="1" ht="35.25" customHeight="1" x14ac:dyDescent="0.25">
      <c r="A390" s="89" t="s">
        <v>224</v>
      </c>
      <c r="B390" s="94" t="s">
        <v>10826</v>
      </c>
      <c r="C390" s="91" t="s">
        <v>97</v>
      </c>
      <c r="D390" s="91" t="s">
        <v>196</v>
      </c>
      <c r="E390" s="122" t="s">
        <v>24280</v>
      </c>
      <c r="F390" s="92" t="s">
        <v>251</v>
      </c>
      <c r="G390" s="92" t="s">
        <v>38</v>
      </c>
      <c r="H390" s="92" t="s">
        <v>25982</v>
      </c>
      <c r="I390" s="162" t="s">
        <v>321</v>
      </c>
      <c r="J390" s="96"/>
      <c r="K390" s="95"/>
      <c r="L390" s="96"/>
      <c r="M390" s="95"/>
      <c r="N390" s="94"/>
      <c r="O390" s="94" t="s">
        <v>244</v>
      </c>
      <c r="P390" s="94"/>
      <c r="Q390" s="98" t="s">
        <v>25982</v>
      </c>
      <c r="R390" s="98" t="s">
        <v>227</v>
      </c>
      <c r="S390" s="99" t="s">
        <v>227</v>
      </c>
      <c r="T390" s="94" t="s">
        <v>360</v>
      </c>
      <c r="U390" s="120"/>
      <c r="V390" s="120"/>
      <c r="W390" s="100" t="str">
        <f>VLOOKUP(TRIM(X390),X10:Y94,2,FALSE)</f>
        <v>Puneet</v>
      </c>
      <c r="X390" s="273" t="str">
        <f t="shared" si="34"/>
        <v>8.3</v>
      </c>
      <c r="Y390" s="273">
        <f t="shared" si="35"/>
        <v>0</v>
      </c>
      <c r="Z390" s="273">
        <f t="shared" si="36"/>
        <v>0</v>
      </c>
      <c r="AA390" s="273">
        <f t="shared" si="37"/>
        <v>7</v>
      </c>
      <c r="AB390" s="273">
        <f t="shared" si="38"/>
        <v>0</v>
      </c>
      <c r="AC390" s="273">
        <f t="shared" si="39"/>
        <v>0</v>
      </c>
      <c r="AF390" s="276">
        <v>8.3000000000000007</v>
      </c>
      <c r="AG390" s="277"/>
    </row>
    <row r="391" spans="1:33" s="50" customFormat="1" ht="35.25" customHeight="1" x14ac:dyDescent="0.25">
      <c r="A391" s="89" t="s">
        <v>224</v>
      </c>
      <c r="B391" s="94" t="s">
        <v>27526</v>
      </c>
      <c r="C391" s="91" t="s">
        <v>97</v>
      </c>
      <c r="D391" s="91" t="s">
        <v>196</v>
      </c>
      <c r="E391" s="122" t="s">
        <v>24281</v>
      </c>
      <c r="F391" s="92" t="s">
        <v>15</v>
      </c>
      <c r="G391" s="92" t="s">
        <v>98</v>
      </c>
      <c r="H391" s="92" t="s">
        <v>27527</v>
      </c>
      <c r="I391" s="162" t="s">
        <v>321</v>
      </c>
      <c r="J391" s="96" t="s">
        <v>2190</v>
      </c>
      <c r="K391" s="95">
        <v>11</v>
      </c>
      <c r="L391" s="96"/>
      <c r="M391" s="95" t="s">
        <v>106</v>
      </c>
      <c r="N391" s="94" t="s">
        <v>2839</v>
      </c>
      <c r="O391" s="94" t="s">
        <v>244</v>
      </c>
      <c r="P391" s="94" t="s">
        <v>2189</v>
      </c>
      <c r="Q391" s="98" t="s">
        <v>27525</v>
      </c>
      <c r="R391" s="98" t="s">
        <v>227</v>
      </c>
      <c r="S391" s="99" t="s">
        <v>227</v>
      </c>
      <c r="T391" s="94" t="s">
        <v>360</v>
      </c>
      <c r="U391" s="120"/>
      <c r="V391" s="120"/>
      <c r="W391" s="100" t="str">
        <f>VLOOKUP(TRIM(X391),X10:Y94,2,FALSE)</f>
        <v>Puneet</v>
      </c>
      <c r="X391" s="273" t="str">
        <f t="shared" si="34"/>
        <v>8.3</v>
      </c>
      <c r="Y391" s="273">
        <f t="shared" si="35"/>
        <v>0</v>
      </c>
      <c r="Z391" s="273">
        <f t="shared" si="36"/>
        <v>0</v>
      </c>
      <c r="AA391" s="273">
        <f t="shared" si="37"/>
        <v>7</v>
      </c>
      <c r="AB391" s="273">
        <f t="shared" si="38"/>
        <v>0</v>
      </c>
      <c r="AC391" s="273">
        <f t="shared" si="39"/>
        <v>0</v>
      </c>
      <c r="AF391" s="276">
        <v>8.3000000000000007</v>
      </c>
      <c r="AG391" s="277"/>
    </row>
    <row r="392" spans="1:33" s="50" customFormat="1" ht="35.25" customHeight="1" x14ac:dyDescent="0.25">
      <c r="A392" s="89" t="s">
        <v>224</v>
      </c>
      <c r="B392" s="94" t="s">
        <v>26916</v>
      </c>
      <c r="C392" s="91" t="s">
        <v>97</v>
      </c>
      <c r="D392" s="91" t="s">
        <v>196</v>
      </c>
      <c r="E392" s="122" t="s">
        <v>24282</v>
      </c>
      <c r="F392" s="92" t="s">
        <v>15</v>
      </c>
      <c r="G392" s="92" t="s">
        <v>98</v>
      </c>
      <c r="H392" s="92" t="s">
        <v>26927</v>
      </c>
      <c r="I392" s="162" t="s">
        <v>321</v>
      </c>
      <c r="J392" s="96" t="s">
        <v>2190</v>
      </c>
      <c r="K392" s="95">
        <v>12</v>
      </c>
      <c r="L392" s="96"/>
      <c r="M392" s="95" t="s">
        <v>106</v>
      </c>
      <c r="N392" s="94" t="s">
        <v>2839</v>
      </c>
      <c r="O392" s="94" t="s">
        <v>244</v>
      </c>
      <c r="P392" s="94" t="s">
        <v>2189</v>
      </c>
      <c r="Q392" s="98" t="s">
        <v>26926</v>
      </c>
      <c r="R392" s="98" t="s">
        <v>27844</v>
      </c>
      <c r="S392" s="99" t="s">
        <v>269</v>
      </c>
      <c r="T392" s="94" t="s">
        <v>360</v>
      </c>
      <c r="U392" s="120"/>
      <c r="V392" s="120"/>
      <c r="W392" s="100" t="str">
        <f>VLOOKUP(TRIM(X392),X10:Y94,2,FALSE)</f>
        <v>Puneet</v>
      </c>
      <c r="X392" s="273" t="str">
        <f t="shared" si="34"/>
        <v>8.3</v>
      </c>
      <c r="Y392" s="273">
        <f t="shared" si="35"/>
        <v>0</v>
      </c>
      <c r="Z392" s="273">
        <f t="shared" si="36"/>
        <v>0</v>
      </c>
      <c r="AA392" s="273">
        <f t="shared" si="37"/>
        <v>7</v>
      </c>
      <c r="AB392" s="273">
        <f t="shared" si="38"/>
        <v>0</v>
      </c>
      <c r="AC392" s="273">
        <f t="shared" si="39"/>
        <v>0</v>
      </c>
      <c r="AF392" s="276">
        <v>8.3000000000000007</v>
      </c>
      <c r="AG392" s="277"/>
    </row>
    <row r="393" spans="1:33" s="50" customFormat="1" ht="35.25" customHeight="1" x14ac:dyDescent="0.25">
      <c r="A393" s="89" t="s">
        <v>224</v>
      </c>
      <c r="B393" s="94" t="s">
        <v>26929</v>
      </c>
      <c r="C393" s="91" t="s">
        <v>97</v>
      </c>
      <c r="D393" s="91" t="s">
        <v>196</v>
      </c>
      <c r="E393" s="122" t="s">
        <v>24283</v>
      </c>
      <c r="F393" s="92" t="s">
        <v>15</v>
      </c>
      <c r="G393" s="92" t="s">
        <v>98</v>
      </c>
      <c r="H393" s="92" t="s">
        <v>26930</v>
      </c>
      <c r="I393" s="162" t="s">
        <v>321</v>
      </c>
      <c r="J393" s="96" t="s">
        <v>105</v>
      </c>
      <c r="K393" s="95">
        <v>3155</v>
      </c>
      <c r="L393" s="96"/>
      <c r="M393" s="95" t="s">
        <v>253</v>
      </c>
      <c r="N393" s="94" t="s">
        <v>25620</v>
      </c>
      <c r="O393" s="94" t="s">
        <v>244</v>
      </c>
      <c r="P393" s="94" t="s">
        <v>2189</v>
      </c>
      <c r="Q393" s="98" t="s">
        <v>26928</v>
      </c>
      <c r="R393" s="98" t="s">
        <v>27852</v>
      </c>
      <c r="S393" s="99" t="s">
        <v>279</v>
      </c>
      <c r="T393" s="94" t="s">
        <v>360</v>
      </c>
      <c r="U393" s="120"/>
      <c r="V393" s="120"/>
      <c r="W393" s="100" t="str">
        <f>VLOOKUP(TRIM(X393),X10:Y94,2,FALSE)</f>
        <v>Puneet</v>
      </c>
      <c r="X393" s="273" t="str">
        <f t="shared" si="34"/>
        <v>8.3</v>
      </c>
      <c r="Y393" s="273">
        <f t="shared" si="35"/>
        <v>0</v>
      </c>
      <c r="Z393" s="273">
        <f t="shared" si="36"/>
        <v>0</v>
      </c>
      <c r="AA393" s="273">
        <f t="shared" si="37"/>
        <v>7</v>
      </c>
      <c r="AB393" s="273">
        <f t="shared" si="38"/>
        <v>0</v>
      </c>
      <c r="AC393" s="273">
        <f t="shared" si="39"/>
        <v>0</v>
      </c>
      <c r="AF393" s="276">
        <v>8.3000000000000007</v>
      </c>
      <c r="AG393" s="277"/>
    </row>
    <row r="394" spans="1:33" s="50" customFormat="1" ht="35.25" customHeight="1" x14ac:dyDescent="0.25">
      <c r="A394" s="89" t="s">
        <v>224</v>
      </c>
      <c r="B394" s="94" t="s">
        <v>26924</v>
      </c>
      <c r="C394" s="91" t="s">
        <v>97</v>
      </c>
      <c r="D394" s="91" t="s">
        <v>197</v>
      </c>
      <c r="E394" s="122" t="s">
        <v>24284</v>
      </c>
      <c r="F394" s="92" t="s">
        <v>15</v>
      </c>
      <c r="G394" s="92" t="s">
        <v>98</v>
      </c>
      <c r="H394" s="92" t="s">
        <v>25976</v>
      </c>
      <c r="I394" s="162" t="s">
        <v>302</v>
      </c>
      <c r="J394" s="96" t="s">
        <v>246</v>
      </c>
      <c r="K394" s="95">
        <v>3271</v>
      </c>
      <c r="L394" s="96"/>
      <c r="M394" s="95" t="s">
        <v>106</v>
      </c>
      <c r="N394" s="94" t="s">
        <v>25577</v>
      </c>
      <c r="O394" s="94" t="s">
        <v>244</v>
      </c>
      <c r="P394" s="94" t="s">
        <v>2736</v>
      </c>
      <c r="Q394" s="98" t="s">
        <v>26923</v>
      </c>
      <c r="R394" s="98" t="s">
        <v>227</v>
      </c>
      <c r="S394" s="99" t="s">
        <v>227</v>
      </c>
      <c r="T394" s="94" t="s">
        <v>334</v>
      </c>
      <c r="U394" s="120"/>
      <c r="V394" s="120"/>
      <c r="W394" s="100" t="str">
        <f>VLOOKUP(TRIM(X394),X10:Y94,2,FALSE)</f>
        <v>Tao</v>
      </c>
      <c r="X394" s="273" t="str">
        <f t="shared" si="34"/>
        <v>8.4</v>
      </c>
      <c r="Y394" s="273">
        <f t="shared" si="35"/>
        <v>0</v>
      </c>
      <c r="Z394" s="273">
        <f t="shared" si="36"/>
        <v>0</v>
      </c>
      <c r="AA394" s="273">
        <f t="shared" si="37"/>
        <v>3</v>
      </c>
      <c r="AB394" s="273">
        <f t="shared" si="38"/>
        <v>0</v>
      </c>
      <c r="AC394" s="273">
        <f t="shared" si="39"/>
        <v>0</v>
      </c>
      <c r="AF394" s="276">
        <v>8.4</v>
      </c>
      <c r="AG394" s="277"/>
    </row>
    <row r="395" spans="1:33" s="50" customFormat="1" ht="35.25" customHeight="1" x14ac:dyDescent="0.25">
      <c r="A395" s="89" t="s">
        <v>224</v>
      </c>
      <c r="B395" s="94" t="s">
        <v>26932</v>
      </c>
      <c r="C395" s="91" t="s">
        <v>97</v>
      </c>
      <c r="D395" s="91" t="s">
        <v>25248</v>
      </c>
      <c r="E395" s="122" t="s">
        <v>24285</v>
      </c>
      <c r="F395" s="92" t="s">
        <v>15</v>
      </c>
      <c r="G395" s="92" t="s">
        <v>98</v>
      </c>
      <c r="H395" s="92" t="s">
        <v>25983</v>
      </c>
      <c r="I395" s="162" t="s">
        <v>337</v>
      </c>
      <c r="J395" s="96" t="s">
        <v>246</v>
      </c>
      <c r="K395" s="95">
        <v>3272</v>
      </c>
      <c r="L395" s="96"/>
      <c r="M395" s="95" t="s">
        <v>253</v>
      </c>
      <c r="N395" s="94" t="s">
        <v>25577</v>
      </c>
      <c r="O395" s="94" t="s">
        <v>244</v>
      </c>
      <c r="P395" s="94" t="s">
        <v>26933</v>
      </c>
      <c r="Q395" s="98" t="s">
        <v>26931</v>
      </c>
      <c r="R395" s="98" t="s">
        <v>27853</v>
      </c>
      <c r="S395" s="99" t="s">
        <v>227</v>
      </c>
      <c r="T395" s="94" t="s">
        <v>338</v>
      </c>
      <c r="U395" s="120"/>
      <c r="V395" s="120"/>
      <c r="W395" s="100" t="str">
        <f>VLOOKUP(TRIM(X395),X10:Y94,2,FALSE)</f>
        <v>Andy</v>
      </c>
      <c r="X395" s="273" t="str">
        <f t="shared" si="34"/>
        <v>8.28</v>
      </c>
      <c r="Y395" s="273">
        <f t="shared" si="35"/>
        <v>0</v>
      </c>
      <c r="Z395" s="273">
        <f t="shared" si="36"/>
        <v>0</v>
      </c>
      <c r="AA395" s="273">
        <f t="shared" si="37"/>
        <v>12</v>
      </c>
      <c r="AB395" s="273">
        <f t="shared" si="38"/>
        <v>0</v>
      </c>
      <c r="AC395" s="273">
        <f t="shared" si="39"/>
        <v>0</v>
      </c>
      <c r="AF395" s="276">
        <v>8.2799999999999994</v>
      </c>
      <c r="AG395" s="277"/>
    </row>
    <row r="396" spans="1:33" s="50" customFormat="1" ht="35.25" customHeight="1" x14ac:dyDescent="0.25">
      <c r="A396" s="89" t="s">
        <v>224</v>
      </c>
      <c r="B396" s="94" t="s">
        <v>27529</v>
      </c>
      <c r="C396" s="91" t="s">
        <v>97</v>
      </c>
      <c r="D396" s="91" t="s">
        <v>200</v>
      </c>
      <c r="E396" s="122" t="s">
        <v>24286</v>
      </c>
      <c r="F396" s="92" t="s">
        <v>15</v>
      </c>
      <c r="G396" s="92" t="s">
        <v>98</v>
      </c>
      <c r="H396" s="92" t="s">
        <v>25984</v>
      </c>
      <c r="I396" s="162" t="s">
        <v>303</v>
      </c>
      <c r="J396" s="96" t="s">
        <v>2418</v>
      </c>
      <c r="K396" s="95">
        <v>8</v>
      </c>
      <c r="L396" s="96"/>
      <c r="M396" s="95" t="s">
        <v>106</v>
      </c>
      <c r="N396" s="94" t="s">
        <v>2839</v>
      </c>
      <c r="O396" s="94" t="s">
        <v>244</v>
      </c>
      <c r="P396" s="94" t="s">
        <v>2408</v>
      </c>
      <c r="Q396" s="98" t="s">
        <v>27528</v>
      </c>
      <c r="R396" s="98" t="s">
        <v>27854</v>
      </c>
      <c r="S396" s="99" t="s">
        <v>279</v>
      </c>
      <c r="T396" s="94" t="s">
        <v>2599</v>
      </c>
      <c r="U396" s="120"/>
      <c r="V396" s="120"/>
      <c r="W396" s="100" t="str">
        <f>VLOOKUP(TRIM(X396),X10:Y94,2,FALSE)</f>
        <v>Tao</v>
      </c>
      <c r="X396" s="273" t="str">
        <f t="shared" si="34"/>
        <v>8.7</v>
      </c>
      <c r="Y396" s="273">
        <f t="shared" si="35"/>
        <v>0</v>
      </c>
      <c r="Z396" s="273">
        <f t="shared" si="36"/>
        <v>0</v>
      </c>
      <c r="AA396" s="273">
        <f t="shared" si="37"/>
        <v>4</v>
      </c>
      <c r="AB396" s="273">
        <f t="shared" si="38"/>
        <v>0</v>
      </c>
      <c r="AC396" s="273">
        <f t="shared" si="39"/>
        <v>0</v>
      </c>
      <c r="AF396" s="276">
        <v>8.6999999999999993</v>
      </c>
      <c r="AG396" s="277"/>
    </row>
    <row r="397" spans="1:33" s="50" customFormat="1" ht="35.25" customHeight="1" x14ac:dyDescent="0.25">
      <c r="A397" s="89" t="s">
        <v>224</v>
      </c>
      <c r="B397" s="94" t="s">
        <v>41</v>
      </c>
      <c r="C397" s="91" t="s">
        <v>97</v>
      </c>
      <c r="D397" s="91" t="s">
        <v>13874</v>
      </c>
      <c r="E397" s="122" t="s">
        <v>24287</v>
      </c>
      <c r="F397" s="92" t="s">
        <v>13983</v>
      </c>
      <c r="G397" s="92" t="s">
        <v>98</v>
      </c>
      <c r="H397" s="92" t="s">
        <v>25985</v>
      </c>
      <c r="I397" s="162" t="s">
        <v>20987</v>
      </c>
      <c r="J397" s="96"/>
      <c r="K397" s="95"/>
      <c r="L397" s="96"/>
      <c r="M397" s="95"/>
      <c r="N397" s="94"/>
      <c r="O397" s="94" t="s">
        <v>2523</v>
      </c>
      <c r="P397" s="94"/>
      <c r="Q397" s="98" t="s">
        <v>26015</v>
      </c>
      <c r="R397" s="98" t="s">
        <v>27855</v>
      </c>
      <c r="S397" s="99" t="s">
        <v>279</v>
      </c>
      <c r="T397" s="94" t="s">
        <v>2599</v>
      </c>
      <c r="U397" s="120"/>
      <c r="V397" s="120"/>
      <c r="W397" s="100" t="str">
        <f>VLOOKUP(TRIM(X397),X10:Y94,2,FALSE)</f>
        <v>Puneet</v>
      </c>
      <c r="X397" s="273" t="str">
        <f t="shared" si="34"/>
        <v>9.1.3</v>
      </c>
      <c r="Y397" s="273">
        <f t="shared" si="35"/>
        <v>0</v>
      </c>
      <c r="Z397" s="273">
        <f t="shared" si="36"/>
        <v>0</v>
      </c>
      <c r="AA397" s="273">
        <f t="shared" si="37"/>
        <v>13</v>
      </c>
      <c r="AB397" s="273">
        <f t="shared" si="38"/>
        <v>0</v>
      </c>
      <c r="AC397" s="273">
        <f t="shared" si="39"/>
        <v>0</v>
      </c>
      <c r="AF397" s="276" t="s">
        <v>13874</v>
      </c>
      <c r="AG397" s="277"/>
    </row>
    <row r="398" spans="1:33" s="50" customFormat="1" ht="35.25" customHeight="1" x14ac:dyDescent="0.25">
      <c r="A398" s="89" t="s">
        <v>224</v>
      </c>
      <c r="B398" s="94" t="s">
        <v>23940</v>
      </c>
      <c r="C398" s="91" t="s">
        <v>97</v>
      </c>
      <c r="D398" s="91" t="s">
        <v>197</v>
      </c>
      <c r="E398" s="122" t="s">
        <v>24288</v>
      </c>
      <c r="F398" s="92" t="s">
        <v>15</v>
      </c>
      <c r="G398" s="92" t="s">
        <v>98</v>
      </c>
      <c r="H398" s="92" t="s">
        <v>25986</v>
      </c>
      <c r="I398" s="162" t="s">
        <v>321</v>
      </c>
      <c r="J398" s="96" t="s">
        <v>246</v>
      </c>
      <c r="K398" s="95">
        <v>3273</v>
      </c>
      <c r="L398" s="96"/>
      <c r="M398" s="95" t="s">
        <v>106</v>
      </c>
      <c r="N398" s="94" t="s">
        <v>25577</v>
      </c>
      <c r="O398" s="94" t="s">
        <v>244</v>
      </c>
      <c r="P398" s="94" t="s">
        <v>2736</v>
      </c>
      <c r="Q398" s="98" t="s">
        <v>26934</v>
      </c>
      <c r="R398" s="98" t="s">
        <v>227</v>
      </c>
      <c r="S398" s="99" t="s">
        <v>227</v>
      </c>
      <c r="T398" s="94" t="s">
        <v>25927</v>
      </c>
      <c r="U398" s="120"/>
      <c r="V398" s="120"/>
      <c r="W398" s="100" t="str">
        <f>VLOOKUP(TRIM(X398),X10:Y94,2,FALSE)</f>
        <v>Tao</v>
      </c>
      <c r="X398" s="273" t="str">
        <f t="shared" si="34"/>
        <v>8.4</v>
      </c>
      <c r="Y398" s="273">
        <f t="shared" si="35"/>
        <v>0</v>
      </c>
      <c r="Z398" s="273">
        <f t="shared" si="36"/>
        <v>0</v>
      </c>
      <c r="AA398" s="273">
        <f t="shared" si="37"/>
        <v>7</v>
      </c>
      <c r="AB398" s="273">
        <f t="shared" si="38"/>
        <v>0</v>
      </c>
      <c r="AC398" s="273">
        <f t="shared" si="39"/>
        <v>0</v>
      </c>
      <c r="AF398" s="276">
        <v>8.4</v>
      </c>
      <c r="AG398" s="277"/>
    </row>
    <row r="399" spans="1:33" s="50" customFormat="1" ht="35.25" customHeight="1" x14ac:dyDescent="0.25">
      <c r="A399" s="89" t="s">
        <v>224</v>
      </c>
      <c r="B399" s="94" t="s">
        <v>41</v>
      </c>
      <c r="C399" s="91" t="s">
        <v>97</v>
      </c>
      <c r="D399" s="91" t="s">
        <v>13874</v>
      </c>
      <c r="E399" s="122" t="s">
        <v>24289</v>
      </c>
      <c r="F399" s="92" t="s">
        <v>13983</v>
      </c>
      <c r="G399" s="92" t="s">
        <v>98</v>
      </c>
      <c r="H399" s="92" t="s">
        <v>14265</v>
      </c>
      <c r="I399" s="162" t="s">
        <v>11032</v>
      </c>
      <c r="J399" s="96"/>
      <c r="K399" s="95"/>
      <c r="L399" s="96"/>
      <c r="M399" s="95"/>
      <c r="N399" s="94"/>
      <c r="O399" s="94"/>
      <c r="P399" s="94"/>
      <c r="Q399" s="98" t="s">
        <v>24073</v>
      </c>
      <c r="R399" s="98" t="s">
        <v>28335</v>
      </c>
      <c r="S399" s="99" t="s">
        <v>279</v>
      </c>
      <c r="T399" s="94" t="s">
        <v>336</v>
      </c>
      <c r="U399" s="120"/>
      <c r="V399" s="120"/>
      <c r="W399" s="100" t="str">
        <f>VLOOKUP(TRIM(X399),X10:Y94,2,FALSE)</f>
        <v>Puneet</v>
      </c>
      <c r="X399" s="273" t="str">
        <f t="shared" si="34"/>
        <v>9.1.3</v>
      </c>
      <c r="Y399" s="273">
        <f t="shared" si="35"/>
        <v>0</v>
      </c>
      <c r="Z399" s="273">
        <f t="shared" si="36"/>
        <v>0</v>
      </c>
      <c r="AA399" s="273">
        <f t="shared" si="37"/>
        <v>19</v>
      </c>
      <c r="AB399" s="273">
        <f t="shared" si="38"/>
        <v>0</v>
      </c>
      <c r="AC399" s="273">
        <f t="shared" si="39"/>
        <v>0</v>
      </c>
      <c r="AF399" s="276" t="s">
        <v>13874</v>
      </c>
      <c r="AG399" s="277"/>
    </row>
    <row r="400" spans="1:33" s="50" customFormat="1" ht="35.25" customHeight="1" x14ac:dyDescent="0.25">
      <c r="A400" s="89" t="s">
        <v>224</v>
      </c>
      <c r="B400" s="94" t="s">
        <v>41</v>
      </c>
      <c r="C400" s="91" t="s">
        <v>97</v>
      </c>
      <c r="D400" s="91" t="s">
        <v>13874</v>
      </c>
      <c r="E400" s="122" t="s">
        <v>24290</v>
      </c>
      <c r="F400" s="92" t="s">
        <v>13983</v>
      </c>
      <c r="G400" s="92" t="s">
        <v>98</v>
      </c>
      <c r="H400" s="92" t="s">
        <v>25987</v>
      </c>
      <c r="I400" s="162" t="s">
        <v>109</v>
      </c>
      <c r="J400" s="96"/>
      <c r="K400" s="95"/>
      <c r="L400" s="96"/>
      <c r="M400" s="95"/>
      <c r="N400" s="94"/>
      <c r="O400" s="94" t="s">
        <v>2523</v>
      </c>
      <c r="P400" s="94"/>
      <c r="Q400" s="98" t="s">
        <v>27451</v>
      </c>
      <c r="R400" s="98" t="s">
        <v>27856</v>
      </c>
      <c r="S400" s="99" t="s">
        <v>279</v>
      </c>
      <c r="T400" s="94" t="s">
        <v>14670</v>
      </c>
      <c r="U400" s="120"/>
      <c r="V400" s="120"/>
      <c r="W400" s="100" t="str">
        <f>VLOOKUP(TRIM(X400),X10:Y94,2,FALSE)</f>
        <v>Puneet</v>
      </c>
      <c r="X400" s="273" t="str">
        <f t="shared" si="34"/>
        <v>9.1.3</v>
      </c>
      <c r="Y400" s="273">
        <f t="shared" si="35"/>
        <v>0</v>
      </c>
      <c r="Z400" s="273">
        <f t="shared" si="36"/>
        <v>0</v>
      </c>
      <c r="AA400" s="273">
        <f t="shared" si="37"/>
        <v>5</v>
      </c>
      <c r="AB400" s="273">
        <f t="shared" si="38"/>
        <v>0</v>
      </c>
      <c r="AC400" s="273">
        <f t="shared" si="39"/>
        <v>0</v>
      </c>
      <c r="AF400" s="276" t="s">
        <v>13874</v>
      </c>
      <c r="AG400" s="277"/>
    </row>
    <row r="401" spans="1:33" s="50" customFormat="1" ht="35.25" customHeight="1" x14ac:dyDescent="0.25">
      <c r="A401" s="89" t="s">
        <v>224</v>
      </c>
      <c r="B401" s="94" t="s">
        <v>26935</v>
      </c>
      <c r="C401" s="91" t="s">
        <v>97</v>
      </c>
      <c r="D401" s="91" t="s">
        <v>183</v>
      </c>
      <c r="E401" s="122" t="s">
        <v>24291</v>
      </c>
      <c r="F401" s="92" t="s">
        <v>15</v>
      </c>
      <c r="G401" s="92" t="s">
        <v>98</v>
      </c>
      <c r="H401" s="92" t="s">
        <v>25988</v>
      </c>
      <c r="I401" s="162" t="s">
        <v>273</v>
      </c>
      <c r="J401" s="96" t="s">
        <v>2154</v>
      </c>
      <c r="K401" s="95">
        <v>444</v>
      </c>
      <c r="L401" s="96"/>
      <c r="M401" s="95" t="s">
        <v>106</v>
      </c>
      <c r="N401" s="94" t="s">
        <v>25577</v>
      </c>
      <c r="O401" s="94" t="s">
        <v>244</v>
      </c>
      <c r="P401" s="94" t="s">
        <v>2155</v>
      </c>
      <c r="Q401" s="98" t="s">
        <v>27468</v>
      </c>
      <c r="R401" s="98" t="s">
        <v>27857</v>
      </c>
      <c r="S401" s="99" t="s">
        <v>279</v>
      </c>
      <c r="T401" s="94" t="s">
        <v>517</v>
      </c>
      <c r="U401" s="120"/>
      <c r="V401" s="120"/>
      <c r="W401" s="100" t="str">
        <f>VLOOKUP(TRIM(X401),X10:Y94,2,FALSE)</f>
        <v>Andy</v>
      </c>
      <c r="X401" s="273" t="str">
        <f t="shared" si="34"/>
        <v>8.1</v>
      </c>
      <c r="Y401" s="273">
        <f t="shared" si="35"/>
        <v>0</v>
      </c>
      <c r="Z401" s="273">
        <f t="shared" si="36"/>
        <v>0</v>
      </c>
      <c r="AA401" s="273">
        <f t="shared" si="37"/>
        <v>26</v>
      </c>
      <c r="AB401" s="273">
        <f t="shared" si="38"/>
        <v>0</v>
      </c>
      <c r="AC401" s="273">
        <f t="shared" si="39"/>
        <v>0</v>
      </c>
      <c r="AF401" s="276">
        <v>8.1</v>
      </c>
      <c r="AG401" s="277"/>
    </row>
    <row r="402" spans="1:33" s="50" customFormat="1" ht="35.25" customHeight="1" x14ac:dyDescent="0.25">
      <c r="A402" s="89" t="s">
        <v>224</v>
      </c>
      <c r="B402" s="94" t="s">
        <v>26936</v>
      </c>
      <c r="C402" s="91" t="s">
        <v>97</v>
      </c>
      <c r="D402" s="91" t="s">
        <v>183</v>
      </c>
      <c r="E402" s="122" t="s">
        <v>24292</v>
      </c>
      <c r="F402" s="92" t="s">
        <v>15</v>
      </c>
      <c r="G402" s="92" t="s">
        <v>98</v>
      </c>
      <c r="H402" s="92" t="s">
        <v>25989</v>
      </c>
      <c r="I402" s="162" t="s">
        <v>273</v>
      </c>
      <c r="J402" s="96" t="s">
        <v>2154</v>
      </c>
      <c r="K402" s="95">
        <v>445</v>
      </c>
      <c r="L402" s="96"/>
      <c r="M402" s="95" t="s">
        <v>106</v>
      </c>
      <c r="N402" s="94" t="s">
        <v>25577</v>
      </c>
      <c r="O402" s="94" t="s">
        <v>244</v>
      </c>
      <c r="P402" s="94" t="s">
        <v>2155</v>
      </c>
      <c r="Q402" s="98" t="s">
        <v>27469</v>
      </c>
      <c r="R402" s="98" t="s">
        <v>27858</v>
      </c>
      <c r="S402" s="99" t="s">
        <v>279</v>
      </c>
      <c r="T402" s="94" t="s">
        <v>517</v>
      </c>
      <c r="U402" s="120"/>
      <c r="V402" s="120"/>
      <c r="W402" s="100" t="str">
        <f>VLOOKUP(TRIM(X402),X10:Y94,2,FALSE)</f>
        <v>Andy</v>
      </c>
      <c r="X402" s="273" t="str">
        <f t="shared" si="34"/>
        <v>8.1</v>
      </c>
      <c r="Y402" s="273">
        <f t="shared" si="35"/>
        <v>0</v>
      </c>
      <c r="Z402" s="273">
        <f t="shared" si="36"/>
        <v>0</v>
      </c>
      <c r="AA402" s="273">
        <f t="shared" si="37"/>
        <v>26</v>
      </c>
      <c r="AB402" s="273">
        <f t="shared" si="38"/>
        <v>0</v>
      </c>
      <c r="AC402" s="273">
        <f t="shared" si="39"/>
        <v>0</v>
      </c>
      <c r="AF402" s="276">
        <v>8.1</v>
      </c>
      <c r="AG402" s="277"/>
    </row>
    <row r="403" spans="1:33" s="50" customFormat="1" ht="35.25" customHeight="1" x14ac:dyDescent="0.25">
      <c r="A403" s="89" t="s">
        <v>224</v>
      </c>
      <c r="B403" s="94" t="s">
        <v>26937</v>
      </c>
      <c r="C403" s="91" t="s">
        <v>97</v>
      </c>
      <c r="D403" s="91" t="s">
        <v>183</v>
      </c>
      <c r="E403" s="122" t="s">
        <v>24293</v>
      </c>
      <c r="F403" s="92" t="s">
        <v>15</v>
      </c>
      <c r="G403" s="92" t="s">
        <v>98</v>
      </c>
      <c r="H403" s="92" t="s">
        <v>25990</v>
      </c>
      <c r="I403" s="162" t="s">
        <v>273</v>
      </c>
      <c r="J403" s="96" t="s">
        <v>2154</v>
      </c>
      <c r="K403" s="95">
        <v>446</v>
      </c>
      <c r="L403" s="96"/>
      <c r="M403" s="95" t="s">
        <v>253</v>
      </c>
      <c r="N403" s="94" t="s">
        <v>25577</v>
      </c>
      <c r="O403" s="94" t="s">
        <v>244</v>
      </c>
      <c r="P403" s="94" t="s">
        <v>2155</v>
      </c>
      <c r="Q403" s="98" t="s">
        <v>27470</v>
      </c>
      <c r="R403" s="98" t="s">
        <v>234</v>
      </c>
      <c r="S403" s="99" t="s">
        <v>234</v>
      </c>
      <c r="T403" s="94" t="s">
        <v>517</v>
      </c>
      <c r="U403" s="120"/>
      <c r="V403" s="120"/>
      <c r="W403" s="100" t="str">
        <f>VLOOKUP(TRIM(X403),X10:Y94,2,FALSE)</f>
        <v>Andy</v>
      </c>
      <c r="X403" s="273" t="str">
        <f t="shared" si="34"/>
        <v>8.1</v>
      </c>
      <c r="Y403" s="273">
        <f t="shared" si="35"/>
        <v>0</v>
      </c>
      <c r="Z403" s="273">
        <f t="shared" si="36"/>
        <v>0</v>
      </c>
      <c r="AA403" s="273">
        <f t="shared" si="37"/>
        <v>26</v>
      </c>
      <c r="AB403" s="273">
        <f t="shared" si="38"/>
        <v>0</v>
      </c>
      <c r="AC403" s="273">
        <f t="shared" si="39"/>
        <v>0</v>
      </c>
      <c r="AF403" s="276">
        <v>8.1</v>
      </c>
      <c r="AG403" s="277"/>
    </row>
    <row r="404" spans="1:33" s="50" customFormat="1" ht="35.25" customHeight="1" x14ac:dyDescent="0.25">
      <c r="A404" s="89" t="s">
        <v>224</v>
      </c>
      <c r="B404" s="94" t="s">
        <v>441</v>
      </c>
      <c r="C404" s="91" t="s">
        <v>97</v>
      </c>
      <c r="D404" s="91" t="s">
        <v>183</v>
      </c>
      <c r="E404" s="122" t="s">
        <v>24294</v>
      </c>
      <c r="F404" s="92" t="s">
        <v>270</v>
      </c>
      <c r="G404" s="92" t="s">
        <v>98</v>
      </c>
      <c r="H404" s="92" t="s">
        <v>20040</v>
      </c>
      <c r="I404" s="162" t="s">
        <v>273</v>
      </c>
      <c r="J404" s="96"/>
      <c r="K404" s="95"/>
      <c r="L404" s="96"/>
      <c r="M404" s="95"/>
      <c r="N404" s="94"/>
      <c r="O404" s="94" t="s">
        <v>244</v>
      </c>
      <c r="P404" s="94" t="s">
        <v>2155</v>
      </c>
      <c r="Q404" s="98" t="s">
        <v>19691</v>
      </c>
      <c r="R404" s="98" t="s">
        <v>27859</v>
      </c>
      <c r="S404" s="99" t="s">
        <v>234</v>
      </c>
      <c r="T404" s="94" t="s">
        <v>517</v>
      </c>
      <c r="U404" s="120"/>
      <c r="V404" s="120"/>
      <c r="W404" s="100" t="str">
        <f>VLOOKUP(TRIM(X404),X10:Y94,2,FALSE)</f>
        <v>Andy</v>
      </c>
      <c r="X404" s="273" t="str">
        <f t="shared" si="34"/>
        <v>8.1</v>
      </c>
      <c r="Y404" s="273">
        <f t="shared" si="35"/>
        <v>0</v>
      </c>
      <c r="Z404" s="273">
        <f t="shared" si="36"/>
        <v>0</v>
      </c>
      <c r="AA404" s="273">
        <f t="shared" si="37"/>
        <v>26</v>
      </c>
      <c r="AB404" s="273">
        <f t="shared" si="38"/>
        <v>0</v>
      </c>
      <c r="AC404" s="273">
        <f t="shared" si="39"/>
        <v>0</v>
      </c>
      <c r="AF404" s="276">
        <v>8.1</v>
      </c>
      <c r="AG404" s="277"/>
    </row>
    <row r="405" spans="1:33" s="50" customFormat="1" ht="35.25" customHeight="1" x14ac:dyDescent="0.25">
      <c r="A405" s="89" t="s">
        <v>224</v>
      </c>
      <c r="B405" s="94" t="s">
        <v>41</v>
      </c>
      <c r="C405" s="91" t="s">
        <v>97</v>
      </c>
      <c r="D405" s="91" t="s">
        <v>13874</v>
      </c>
      <c r="E405" s="122" t="s">
        <v>24295</v>
      </c>
      <c r="F405" s="92" t="s">
        <v>13983</v>
      </c>
      <c r="G405" s="92" t="s">
        <v>98</v>
      </c>
      <c r="H405" s="92" t="s">
        <v>25991</v>
      </c>
      <c r="I405" s="162" t="s">
        <v>26016</v>
      </c>
      <c r="J405" s="96"/>
      <c r="K405" s="95"/>
      <c r="L405" s="96"/>
      <c r="M405" s="95"/>
      <c r="N405" s="94"/>
      <c r="O405" s="94" t="s">
        <v>2523</v>
      </c>
      <c r="P405" s="94"/>
      <c r="Q405" s="98" t="s">
        <v>25991</v>
      </c>
      <c r="R405" s="98" t="s">
        <v>28336</v>
      </c>
      <c r="S405" s="99" t="s">
        <v>279</v>
      </c>
      <c r="T405" s="94" t="s">
        <v>275</v>
      </c>
      <c r="U405" s="120"/>
      <c r="V405" s="120"/>
      <c r="W405" s="100" t="str">
        <f>VLOOKUP(TRIM(X405),X10:Y94,2,FALSE)</f>
        <v>Puneet</v>
      </c>
      <c r="X405" s="273" t="str">
        <f t="shared" si="34"/>
        <v>9.1.3</v>
      </c>
      <c r="Y405" s="273">
        <f t="shared" si="35"/>
        <v>0</v>
      </c>
      <c r="Z405" s="273">
        <f t="shared" si="36"/>
        <v>0</v>
      </c>
      <c r="AA405" s="273">
        <f t="shared" si="37"/>
        <v>255</v>
      </c>
      <c r="AB405" s="273">
        <f t="shared" si="38"/>
        <v>0</v>
      </c>
      <c r="AC405" s="273">
        <f t="shared" si="39"/>
        <v>0</v>
      </c>
      <c r="AF405" s="276" t="s">
        <v>13874</v>
      </c>
      <c r="AG405" s="277"/>
    </row>
    <row r="406" spans="1:33" s="50" customFormat="1" ht="35.25" customHeight="1" x14ac:dyDescent="0.25">
      <c r="A406" s="89" t="s">
        <v>224</v>
      </c>
      <c r="B406" s="94" t="s">
        <v>26939</v>
      </c>
      <c r="C406" s="91" t="s">
        <v>97</v>
      </c>
      <c r="D406" s="91" t="s">
        <v>195</v>
      </c>
      <c r="E406" s="122" t="s">
        <v>24296</v>
      </c>
      <c r="F406" s="92" t="s">
        <v>15</v>
      </c>
      <c r="G406" s="92" t="s">
        <v>98</v>
      </c>
      <c r="H406" s="92" t="s">
        <v>27860</v>
      </c>
      <c r="I406" s="162" t="s">
        <v>273</v>
      </c>
      <c r="J406" s="96" t="s">
        <v>246</v>
      </c>
      <c r="K406" s="95">
        <v>3274</v>
      </c>
      <c r="L406" s="96"/>
      <c r="M406" s="95" t="s">
        <v>106</v>
      </c>
      <c r="N406" s="94" t="s">
        <v>25577</v>
      </c>
      <c r="O406" s="94" t="s">
        <v>244</v>
      </c>
      <c r="P406" s="94" t="s">
        <v>2390</v>
      </c>
      <c r="Q406" s="98" t="s">
        <v>26938</v>
      </c>
      <c r="R406" s="98" t="s">
        <v>27861</v>
      </c>
      <c r="S406" s="99" t="s">
        <v>279</v>
      </c>
      <c r="T406" s="94" t="s">
        <v>275</v>
      </c>
      <c r="U406" s="120"/>
      <c r="V406" s="120"/>
      <c r="W406" s="100" t="str">
        <f>VLOOKUP(TRIM(X406),X10:Y94,2,FALSE)</f>
        <v>Puneet</v>
      </c>
      <c r="X406" s="273" t="str">
        <f t="shared" si="34"/>
        <v>8.2</v>
      </c>
      <c r="Y406" s="273">
        <f t="shared" si="35"/>
        <v>0</v>
      </c>
      <c r="Z406" s="273">
        <f t="shared" si="36"/>
        <v>0</v>
      </c>
      <c r="AA406" s="273">
        <f t="shared" si="37"/>
        <v>26</v>
      </c>
      <c r="AB406" s="273">
        <f t="shared" si="38"/>
        <v>0</v>
      </c>
      <c r="AC406" s="273">
        <f t="shared" si="39"/>
        <v>0</v>
      </c>
      <c r="AF406" s="276">
        <v>8.1999999999999993</v>
      </c>
      <c r="AG406" s="277"/>
    </row>
    <row r="407" spans="1:33" s="50" customFormat="1" ht="35.25" customHeight="1" x14ac:dyDescent="0.25">
      <c r="A407" s="89" t="s">
        <v>224</v>
      </c>
      <c r="B407" s="94" t="s">
        <v>26021</v>
      </c>
      <c r="C407" s="91" t="s">
        <v>97</v>
      </c>
      <c r="D407" s="91" t="s">
        <v>456</v>
      </c>
      <c r="E407" s="122" t="s">
        <v>24297</v>
      </c>
      <c r="F407" s="92" t="s">
        <v>270</v>
      </c>
      <c r="G407" s="92" t="s">
        <v>98</v>
      </c>
      <c r="H407" s="92" t="s">
        <v>25992</v>
      </c>
      <c r="I407" s="162" t="s">
        <v>273</v>
      </c>
      <c r="J407" s="96"/>
      <c r="K407" s="95"/>
      <c r="L407" s="96"/>
      <c r="M407" s="95"/>
      <c r="N407" s="94"/>
      <c r="O407" s="94" t="s">
        <v>244</v>
      </c>
      <c r="P407" s="94" t="s">
        <v>2092</v>
      </c>
      <c r="Q407" s="98" t="s">
        <v>25993</v>
      </c>
      <c r="R407" s="98" t="s">
        <v>27862</v>
      </c>
      <c r="S407" s="99" t="s">
        <v>279</v>
      </c>
      <c r="T407" s="94" t="s">
        <v>275</v>
      </c>
      <c r="U407" s="120"/>
      <c r="V407" s="120"/>
      <c r="W407" s="100" t="str">
        <f>VLOOKUP(TRIM(X407),X10:Y94,2,FALSE)</f>
        <v>Andy</v>
      </c>
      <c r="X407" s="273" t="str">
        <f t="shared" si="34"/>
        <v>4.2</v>
      </c>
      <c r="Y407" s="273">
        <f t="shared" si="35"/>
        <v>0</v>
      </c>
      <c r="Z407" s="273">
        <f>IF(F407="P-CR", IF(S387="Approved", 1, IF(S387="Block approved", 1, 0)),0)</f>
        <v>0</v>
      </c>
      <c r="AA407" s="273">
        <f t="shared" si="37"/>
        <v>26</v>
      </c>
      <c r="AB407" s="273">
        <f t="shared" si="38"/>
        <v>0</v>
      </c>
      <c r="AC407" s="273">
        <f t="shared" si="39"/>
        <v>0</v>
      </c>
      <c r="AF407" s="276">
        <v>4.2</v>
      </c>
      <c r="AG407" s="277"/>
    </row>
    <row r="408" spans="1:33" s="50" customFormat="1" ht="35.25" customHeight="1" x14ac:dyDescent="0.25">
      <c r="A408" s="89" t="s">
        <v>224</v>
      </c>
      <c r="B408" s="94" t="s">
        <v>26941</v>
      </c>
      <c r="C408" s="91" t="s">
        <v>97</v>
      </c>
      <c r="D408" s="91" t="s">
        <v>198</v>
      </c>
      <c r="E408" s="122" t="s">
        <v>24298</v>
      </c>
      <c r="F408" s="92" t="s">
        <v>15</v>
      </c>
      <c r="G408" s="92" t="s">
        <v>98</v>
      </c>
      <c r="H408" s="92" t="s">
        <v>25994</v>
      </c>
      <c r="I408" s="162" t="s">
        <v>4056</v>
      </c>
      <c r="J408" s="96" t="s">
        <v>246</v>
      </c>
      <c r="K408" s="95">
        <v>3275</v>
      </c>
      <c r="L408" s="96"/>
      <c r="M408" s="95" t="s">
        <v>106</v>
      </c>
      <c r="N408" s="94" t="s">
        <v>25577</v>
      </c>
      <c r="O408" s="94" t="s">
        <v>244</v>
      </c>
      <c r="P408" s="94" t="s">
        <v>2092</v>
      </c>
      <c r="Q408" s="98" t="s">
        <v>26940</v>
      </c>
      <c r="R408" s="98" t="s">
        <v>27863</v>
      </c>
      <c r="S408" s="99" t="s">
        <v>279</v>
      </c>
      <c r="T408" s="94" t="s">
        <v>275</v>
      </c>
      <c r="U408" s="120"/>
      <c r="V408" s="120"/>
      <c r="W408" s="100" t="str">
        <f>VLOOKUP(TRIM(X408),X10:Y94,2,FALSE)</f>
        <v>Puneet</v>
      </c>
      <c r="X408" s="273" t="str">
        <f t="shared" si="34"/>
        <v>8.5</v>
      </c>
      <c r="Y408" s="273">
        <f t="shared" si="35"/>
        <v>0</v>
      </c>
      <c r="Z408" s="273">
        <f t="shared" ref="Z408:Z471" si="40">IF(F408="P-CR", IF(S408="Approved", 1, IF(S408="Block approved", 1, 0)),0)</f>
        <v>0</v>
      </c>
      <c r="AA408" s="273">
        <f t="shared" si="37"/>
        <v>37</v>
      </c>
      <c r="AB408" s="273">
        <f t="shared" si="38"/>
        <v>0</v>
      </c>
      <c r="AC408" s="273">
        <f t="shared" si="39"/>
        <v>0</v>
      </c>
      <c r="AF408" s="276">
        <v>8.5</v>
      </c>
      <c r="AG408" s="277"/>
    </row>
    <row r="409" spans="1:33" s="50" customFormat="1" ht="35.25" customHeight="1" x14ac:dyDescent="0.25">
      <c r="A409" s="89" t="s">
        <v>224</v>
      </c>
      <c r="B409" s="94" t="s">
        <v>26943</v>
      </c>
      <c r="C409" s="91" t="s">
        <v>97</v>
      </c>
      <c r="D409" s="91" t="s">
        <v>198</v>
      </c>
      <c r="E409" s="122" t="s">
        <v>24299</v>
      </c>
      <c r="F409" s="92" t="s">
        <v>15</v>
      </c>
      <c r="G409" s="92" t="s">
        <v>98</v>
      </c>
      <c r="H409" s="92" t="s">
        <v>25995</v>
      </c>
      <c r="I409" s="162" t="s">
        <v>4056</v>
      </c>
      <c r="J409" s="96" t="s">
        <v>105</v>
      </c>
      <c r="K409" s="95">
        <v>3156</v>
      </c>
      <c r="L409" s="96"/>
      <c r="M409" s="95" t="s">
        <v>2463</v>
      </c>
      <c r="N409" s="94" t="s">
        <v>25620</v>
      </c>
      <c r="O409" s="94" t="s">
        <v>244</v>
      </c>
      <c r="P409" s="94" t="s">
        <v>2092</v>
      </c>
      <c r="Q409" s="98" t="s">
        <v>26942</v>
      </c>
      <c r="R409" s="98" t="s">
        <v>27864</v>
      </c>
      <c r="S409" s="99" t="s">
        <v>279</v>
      </c>
      <c r="T409" s="94" t="s">
        <v>275</v>
      </c>
      <c r="U409" s="120"/>
      <c r="V409" s="120"/>
      <c r="W409" s="100" t="str">
        <f>VLOOKUP(TRIM(X409),X10:Y94,2,FALSE)</f>
        <v>Puneet</v>
      </c>
      <c r="X409" s="273" t="str">
        <f t="shared" si="34"/>
        <v>8.5</v>
      </c>
      <c r="Y409" s="273">
        <f t="shared" si="35"/>
        <v>0</v>
      </c>
      <c r="Z409" s="273">
        <f t="shared" si="40"/>
        <v>0</v>
      </c>
      <c r="AA409" s="273">
        <f t="shared" si="37"/>
        <v>37</v>
      </c>
      <c r="AB409" s="273">
        <f t="shared" si="38"/>
        <v>0</v>
      </c>
      <c r="AC409" s="273">
        <f t="shared" si="39"/>
        <v>0</v>
      </c>
      <c r="AF409" s="276">
        <v>8.5</v>
      </c>
      <c r="AG409" s="277"/>
    </row>
    <row r="410" spans="1:33" s="50" customFormat="1" ht="35.25" customHeight="1" x14ac:dyDescent="0.25">
      <c r="A410" s="89" t="s">
        <v>224</v>
      </c>
      <c r="B410" s="94" t="s">
        <v>27531</v>
      </c>
      <c r="C410" s="91" t="s">
        <v>97</v>
      </c>
      <c r="D410" s="91" t="s">
        <v>198</v>
      </c>
      <c r="E410" s="122" t="s">
        <v>24300</v>
      </c>
      <c r="F410" s="92" t="s">
        <v>15</v>
      </c>
      <c r="G410" s="92" t="s">
        <v>98</v>
      </c>
      <c r="H410" s="92" t="s">
        <v>25996</v>
      </c>
      <c r="I410" s="162" t="s">
        <v>273</v>
      </c>
      <c r="J410" s="96" t="s">
        <v>105</v>
      </c>
      <c r="K410" s="95">
        <v>3157</v>
      </c>
      <c r="L410" s="96"/>
      <c r="M410" s="95" t="s">
        <v>106</v>
      </c>
      <c r="N410" s="94" t="s">
        <v>25620</v>
      </c>
      <c r="O410" s="94" t="s">
        <v>244</v>
      </c>
      <c r="P410" s="94" t="s">
        <v>9956</v>
      </c>
      <c r="Q410" s="98" t="s">
        <v>27530</v>
      </c>
      <c r="R410" s="98" t="s">
        <v>27865</v>
      </c>
      <c r="S410" s="99" t="s">
        <v>279</v>
      </c>
      <c r="T410" s="94" t="s">
        <v>275</v>
      </c>
      <c r="U410" s="120"/>
      <c r="V410" s="120"/>
      <c r="W410" s="100" t="str">
        <f>VLOOKUP(TRIM(X410),X10:Y94,2,FALSE)</f>
        <v>Puneet</v>
      </c>
      <c r="X410" s="273" t="str">
        <f t="shared" si="34"/>
        <v>8.5</v>
      </c>
      <c r="Y410" s="273">
        <f t="shared" si="35"/>
        <v>0</v>
      </c>
      <c r="Z410" s="273">
        <f t="shared" si="40"/>
        <v>0</v>
      </c>
      <c r="AA410" s="273">
        <f t="shared" si="37"/>
        <v>26</v>
      </c>
      <c r="AB410" s="273">
        <f t="shared" si="38"/>
        <v>0</v>
      </c>
      <c r="AC410" s="273">
        <f t="shared" si="39"/>
        <v>0</v>
      </c>
      <c r="AF410" s="276">
        <v>8.5</v>
      </c>
      <c r="AG410" s="277"/>
    </row>
    <row r="411" spans="1:33" s="50" customFormat="1" ht="35.25" customHeight="1" x14ac:dyDescent="0.25">
      <c r="A411" s="89" t="s">
        <v>224</v>
      </c>
      <c r="B411" s="94" t="s">
        <v>27533</v>
      </c>
      <c r="C411" s="91" t="s">
        <v>97</v>
      </c>
      <c r="D411" s="91" t="s">
        <v>198</v>
      </c>
      <c r="E411" s="122" t="s">
        <v>24301</v>
      </c>
      <c r="F411" s="92" t="s">
        <v>15</v>
      </c>
      <c r="G411" s="92" t="s">
        <v>98</v>
      </c>
      <c r="H411" s="92" t="s">
        <v>25996</v>
      </c>
      <c r="I411" s="162" t="s">
        <v>273</v>
      </c>
      <c r="J411" s="96" t="s">
        <v>267</v>
      </c>
      <c r="K411" s="95">
        <v>658</v>
      </c>
      <c r="L411" s="96"/>
      <c r="M411" s="95" t="s">
        <v>106</v>
      </c>
      <c r="N411" s="94" t="s">
        <v>25577</v>
      </c>
      <c r="O411" s="94" t="s">
        <v>244</v>
      </c>
      <c r="P411" s="94" t="s">
        <v>2092</v>
      </c>
      <c r="Q411" s="98" t="s">
        <v>27532</v>
      </c>
      <c r="R411" s="98" t="s">
        <v>27866</v>
      </c>
      <c r="S411" s="99" t="s">
        <v>279</v>
      </c>
      <c r="T411" s="94" t="s">
        <v>275</v>
      </c>
      <c r="U411" s="120"/>
      <c r="V411" s="120"/>
      <c r="W411" s="100" t="str">
        <f>VLOOKUP(TRIM(X411),X10:Y94,2,FALSE)</f>
        <v>Puneet</v>
      </c>
      <c r="X411" s="273" t="str">
        <f t="shared" si="34"/>
        <v>8.5</v>
      </c>
      <c r="Y411" s="273">
        <f t="shared" si="35"/>
        <v>0</v>
      </c>
      <c r="Z411" s="273">
        <f t="shared" si="40"/>
        <v>0</v>
      </c>
      <c r="AA411" s="273">
        <f t="shared" si="37"/>
        <v>26</v>
      </c>
      <c r="AB411" s="273">
        <f t="shared" si="38"/>
        <v>0</v>
      </c>
      <c r="AC411" s="273">
        <f t="shared" si="39"/>
        <v>0</v>
      </c>
      <c r="AF411" s="276">
        <v>8.5</v>
      </c>
      <c r="AG411" s="277"/>
    </row>
    <row r="412" spans="1:33" s="50" customFormat="1" ht="35.25" customHeight="1" x14ac:dyDescent="0.25">
      <c r="A412" s="89" t="s">
        <v>224</v>
      </c>
      <c r="B412" s="94" t="s">
        <v>41</v>
      </c>
      <c r="C412" s="91" t="s">
        <v>97</v>
      </c>
      <c r="D412" s="91" t="s">
        <v>198</v>
      </c>
      <c r="E412" s="122" t="s">
        <v>24302</v>
      </c>
      <c r="F412" s="92" t="s">
        <v>15</v>
      </c>
      <c r="G412" s="92" t="s">
        <v>98</v>
      </c>
      <c r="H412" s="92" t="s">
        <v>25997</v>
      </c>
      <c r="I412" s="162" t="s">
        <v>4058</v>
      </c>
      <c r="J412" s="96" t="s">
        <v>246</v>
      </c>
      <c r="K412" s="95">
        <v>3276</v>
      </c>
      <c r="L412" s="96"/>
      <c r="M412" s="95" t="s">
        <v>2463</v>
      </c>
      <c r="N412" s="94" t="s">
        <v>25577</v>
      </c>
      <c r="O412" s="94" t="s">
        <v>244</v>
      </c>
      <c r="P412" s="94" t="s">
        <v>2092</v>
      </c>
      <c r="Q412" s="98" t="s">
        <v>26944</v>
      </c>
      <c r="R412" s="98" t="s">
        <v>27867</v>
      </c>
      <c r="S412" s="99" t="s">
        <v>279</v>
      </c>
      <c r="T412" s="94" t="s">
        <v>275</v>
      </c>
      <c r="U412" s="120"/>
      <c r="V412" s="120"/>
      <c r="W412" s="100" t="str">
        <f>VLOOKUP(TRIM(X412),X10:Y94,2,FALSE)</f>
        <v>Puneet</v>
      </c>
      <c r="X412" s="273" t="str">
        <f t="shared" si="34"/>
        <v>8.5</v>
      </c>
      <c r="Y412" s="273">
        <f t="shared" si="35"/>
        <v>0</v>
      </c>
      <c r="Z412" s="273">
        <f t="shared" si="40"/>
        <v>0</v>
      </c>
      <c r="AA412" s="273">
        <f t="shared" si="37"/>
        <v>25</v>
      </c>
      <c r="AB412" s="273">
        <f t="shared" si="38"/>
        <v>0</v>
      </c>
      <c r="AC412" s="273">
        <f t="shared" si="39"/>
        <v>0</v>
      </c>
      <c r="AF412" s="276">
        <v>8.5</v>
      </c>
      <c r="AG412" s="277"/>
    </row>
    <row r="413" spans="1:33" s="50" customFormat="1" ht="35.25" customHeight="1" x14ac:dyDescent="0.25">
      <c r="A413" s="89" t="s">
        <v>224</v>
      </c>
      <c r="B413" s="94" t="s">
        <v>10150</v>
      </c>
      <c r="C413" s="91" t="s">
        <v>97</v>
      </c>
      <c r="D413" s="91" t="s">
        <v>198</v>
      </c>
      <c r="E413" s="122" t="s">
        <v>24303</v>
      </c>
      <c r="F413" s="92" t="s">
        <v>15</v>
      </c>
      <c r="G413" s="92" t="s">
        <v>98</v>
      </c>
      <c r="H413" s="92" t="s">
        <v>25997</v>
      </c>
      <c r="I413" s="162" t="s">
        <v>4058</v>
      </c>
      <c r="J413" s="96" t="s">
        <v>105</v>
      </c>
      <c r="K413" s="95">
        <v>3158</v>
      </c>
      <c r="L413" s="96"/>
      <c r="M413" s="95" t="s">
        <v>2463</v>
      </c>
      <c r="N413" s="94" t="s">
        <v>25620</v>
      </c>
      <c r="O413" s="94" t="s">
        <v>244</v>
      </c>
      <c r="P413" s="94" t="s">
        <v>2092</v>
      </c>
      <c r="Q413" s="98" t="s">
        <v>27435</v>
      </c>
      <c r="R413" s="98" t="s">
        <v>27868</v>
      </c>
      <c r="S413" s="99" t="s">
        <v>279</v>
      </c>
      <c r="T413" s="94" t="s">
        <v>275</v>
      </c>
      <c r="U413" s="120"/>
      <c r="V413" s="120"/>
      <c r="W413" s="100" t="str">
        <f>VLOOKUP(TRIM(X413),X10:Y94,2,FALSE)</f>
        <v>Puneet</v>
      </c>
      <c r="X413" s="273" t="str">
        <f t="shared" si="34"/>
        <v>8.5</v>
      </c>
      <c r="Y413" s="273">
        <f t="shared" si="35"/>
        <v>0</v>
      </c>
      <c r="Z413" s="273">
        <f t="shared" si="40"/>
        <v>0</v>
      </c>
      <c r="AA413" s="273">
        <f t="shared" si="37"/>
        <v>25</v>
      </c>
      <c r="AB413" s="273">
        <f t="shared" si="38"/>
        <v>0</v>
      </c>
      <c r="AC413" s="273">
        <f t="shared" si="39"/>
        <v>0</v>
      </c>
      <c r="AF413" s="276">
        <v>8.5</v>
      </c>
      <c r="AG413" s="277"/>
    </row>
    <row r="414" spans="1:33" s="50" customFormat="1" ht="35.25" customHeight="1" x14ac:dyDescent="0.25">
      <c r="A414" s="89" t="s">
        <v>224</v>
      </c>
      <c r="B414" s="94" t="s">
        <v>41</v>
      </c>
      <c r="C414" s="91" t="s">
        <v>97</v>
      </c>
      <c r="D414" s="91" t="s">
        <v>220</v>
      </c>
      <c r="E414" s="122" t="s">
        <v>24304</v>
      </c>
      <c r="F414" s="92" t="s">
        <v>251</v>
      </c>
      <c r="G414" s="92" t="s">
        <v>310</v>
      </c>
      <c r="H414" s="92" t="s">
        <v>26945</v>
      </c>
      <c r="I414" s="162" t="s">
        <v>299</v>
      </c>
      <c r="J414" s="96" t="s">
        <v>14209</v>
      </c>
      <c r="K414" s="95"/>
      <c r="L414" s="96"/>
      <c r="M414" s="95"/>
      <c r="N414" s="94"/>
      <c r="O414" s="94" t="s">
        <v>244</v>
      </c>
      <c r="P414" s="94" t="s">
        <v>14210</v>
      </c>
      <c r="Q414" s="98" t="s">
        <v>25998</v>
      </c>
      <c r="R414" s="98" t="s">
        <v>227</v>
      </c>
      <c r="S414" s="99" t="s">
        <v>227</v>
      </c>
      <c r="T414" s="94" t="s">
        <v>368</v>
      </c>
      <c r="U414" s="120"/>
      <c r="V414" s="120"/>
      <c r="W414" s="100" t="str">
        <f>VLOOKUP(TRIM(X414),X10:Y94,2,FALSE)</f>
        <v>Andy</v>
      </c>
      <c r="X414" s="273" t="str">
        <f t="shared" si="34"/>
        <v>8.12</v>
      </c>
      <c r="Y414" s="273">
        <f t="shared" si="35"/>
        <v>0</v>
      </c>
      <c r="Z414" s="273">
        <f t="shared" si="40"/>
        <v>0</v>
      </c>
      <c r="AA414" s="273">
        <f t="shared" si="37"/>
        <v>21</v>
      </c>
      <c r="AB414" s="273">
        <f t="shared" si="38"/>
        <v>0</v>
      </c>
      <c r="AC414" s="273">
        <f t="shared" si="39"/>
        <v>0</v>
      </c>
      <c r="AF414" s="276">
        <v>8.1199999999999992</v>
      </c>
      <c r="AG414" s="277"/>
    </row>
    <row r="415" spans="1:33" s="50" customFormat="1" ht="35.25" customHeight="1" x14ac:dyDescent="0.25">
      <c r="A415" s="89" t="s">
        <v>224</v>
      </c>
      <c r="B415" s="94" t="s">
        <v>26947</v>
      </c>
      <c r="C415" s="91" t="s">
        <v>97</v>
      </c>
      <c r="D415" s="91" t="s">
        <v>220</v>
      </c>
      <c r="E415" s="122" t="s">
        <v>24305</v>
      </c>
      <c r="F415" s="92" t="s">
        <v>15</v>
      </c>
      <c r="G415" s="92" t="s">
        <v>98</v>
      </c>
      <c r="H415" s="92" t="s">
        <v>25999</v>
      </c>
      <c r="I415" s="162" t="s">
        <v>299</v>
      </c>
      <c r="J415" s="94" t="s">
        <v>14209</v>
      </c>
      <c r="K415" s="156">
        <v>166</v>
      </c>
      <c r="L415" s="94"/>
      <c r="M415" s="156" t="s">
        <v>253</v>
      </c>
      <c r="N415" s="94" t="s">
        <v>2464</v>
      </c>
      <c r="O415" s="94" t="s">
        <v>244</v>
      </c>
      <c r="P415" s="94" t="s">
        <v>14210</v>
      </c>
      <c r="Q415" s="98" t="s">
        <v>26946</v>
      </c>
      <c r="R415" s="98" t="s">
        <v>27869</v>
      </c>
      <c r="S415" s="99" t="s">
        <v>269</v>
      </c>
      <c r="T415" s="94" t="s">
        <v>368</v>
      </c>
      <c r="U415" s="120"/>
      <c r="V415" s="120"/>
      <c r="W415" s="100" t="str">
        <f>VLOOKUP(TRIM(X415),X10:Y94,2,FALSE)</f>
        <v>Andy</v>
      </c>
      <c r="X415" s="273" t="str">
        <f t="shared" ref="X415:X478" si="41">IF(ISNONTEXT(D415),"" &amp; D415 &amp;"",T(D415))</f>
        <v>8.12</v>
      </c>
      <c r="Y415" s="273">
        <f t="shared" ref="Y415:Y478" si="42">IF(F415="CR", IF(S415="Approved", 1, IF(S415="Agreed", 1, IF(S415="Block approved", 1, 0))),0)</f>
        <v>0</v>
      </c>
      <c r="Z415" s="273">
        <f t="shared" si="40"/>
        <v>0</v>
      </c>
      <c r="AA415" s="273">
        <f t="shared" ref="AA415:AA478" si="43">LEN(I415)</f>
        <v>21</v>
      </c>
      <c r="AB415" s="273">
        <f t="shared" ref="AB415:AB478" si="44">IF(LEFT(H415, 12)="Reserved for",  1, 0)</f>
        <v>0</v>
      </c>
      <c r="AC415" s="273">
        <f t="shared" ref="AC415:AC478" si="45">IF(F415="LS OUT", IF(S415="Approved", 1, IF(S415="Block approved", 1, 0)),0)</f>
        <v>0</v>
      </c>
      <c r="AF415" s="276">
        <v>8.1199999999999992</v>
      </c>
      <c r="AG415" s="277"/>
    </row>
    <row r="416" spans="1:33" s="50" customFormat="1" ht="35.25" customHeight="1" x14ac:dyDescent="0.25">
      <c r="A416" s="89" t="s">
        <v>224</v>
      </c>
      <c r="B416" s="94" t="s">
        <v>26022</v>
      </c>
      <c r="C416" s="91" t="s">
        <v>97</v>
      </c>
      <c r="D416" s="91" t="s">
        <v>220</v>
      </c>
      <c r="E416" s="122" t="s">
        <v>24306</v>
      </c>
      <c r="F416" s="92" t="s">
        <v>270</v>
      </c>
      <c r="G416" s="92" t="s">
        <v>98</v>
      </c>
      <c r="H416" s="92" t="s">
        <v>26000</v>
      </c>
      <c r="I416" s="162" t="s">
        <v>299</v>
      </c>
      <c r="J416" s="94"/>
      <c r="K416" s="156"/>
      <c r="L416" s="94"/>
      <c r="M416" s="156"/>
      <c r="N416" s="94"/>
      <c r="O416" s="94" t="s">
        <v>244</v>
      </c>
      <c r="P416" s="94" t="s">
        <v>14210</v>
      </c>
      <c r="Q416" s="98" t="s">
        <v>26001</v>
      </c>
      <c r="R416" s="98" t="s">
        <v>27870</v>
      </c>
      <c r="S416" s="99" t="s">
        <v>269</v>
      </c>
      <c r="T416" s="94" t="s">
        <v>368</v>
      </c>
      <c r="U416" s="120"/>
      <c r="V416" s="120"/>
      <c r="W416" s="100" t="str">
        <f>VLOOKUP(TRIM(X416),X10:Y94,2,FALSE)</f>
        <v>Andy</v>
      </c>
      <c r="X416" s="273" t="str">
        <f t="shared" si="41"/>
        <v>8.12</v>
      </c>
      <c r="Y416" s="273">
        <f t="shared" si="42"/>
        <v>0</v>
      </c>
      <c r="Z416" s="273">
        <f t="shared" si="40"/>
        <v>0</v>
      </c>
      <c r="AA416" s="273">
        <f t="shared" si="43"/>
        <v>21</v>
      </c>
      <c r="AB416" s="273">
        <f t="shared" si="44"/>
        <v>0</v>
      </c>
      <c r="AC416" s="273">
        <f t="shared" si="45"/>
        <v>0</v>
      </c>
      <c r="AF416" s="276">
        <v>8.1199999999999992</v>
      </c>
      <c r="AG416" s="277"/>
    </row>
    <row r="417" spans="1:33" s="50" customFormat="1" ht="35.25" customHeight="1" x14ac:dyDescent="0.25">
      <c r="A417" s="89" t="s">
        <v>224</v>
      </c>
      <c r="B417" s="94" t="s">
        <v>441</v>
      </c>
      <c r="C417" s="91" t="s">
        <v>97</v>
      </c>
      <c r="D417" s="91" t="s">
        <v>201</v>
      </c>
      <c r="E417" s="122" t="s">
        <v>24307</v>
      </c>
      <c r="F417" s="92" t="s">
        <v>270</v>
      </c>
      <c r="G417" s="92" t="s">
        <v>98</v>
      </c>
      <c r="H417" s="92" t="s">
        <v>26002</v>
      </c>
      <c r="I417" s="162" t="s">
        <v>299</v>
      </c>
      <c r="J417" s="96"/>
      <c r="K417" s="95"/>
      <c r="L417" s="96"/>
      <c r="M417" s="95"/>
      <c r="N417" s="94"/>
      <c r="O417" s="94" t="s">
        <v>244</v>
      </c>
      <c r="P417" s="94" t="s">
        <v>2408</v>
      </c>
      <c r="Q417" s="98" t="s">
        <v>26003</v>
      </c>
      <c r="R417" s="98" t="s">
        <v>27871</v>
      </c>
      <c r="S417" s="99" t="s">
        <v>279</v>
      </c>
      <c r="T417" s="94" t="s">
        <v>368</v>
      </c>
      <c r="U417" s="120"/>
      <c r="V417" s="120"/>
      <c r="W417" s="100" t="str">
        <f>VLOOKUP(TRIM(X417),X10:Y94,2,FALSE)</f>
        <v>Tao</v>
      </c>
      <c r="X417" s="273" t="str">
        <f t="shared" si="41"/>
        <v>8.8</v>
      </c>
      <c r="Y417" s="273">
        <f t="shared" si="42"/>
        <v>0</v>
      </c>
      <c r="Z417" s="273">
        <f t="shared" si="40"/>
        <v>0</v>
      </c>
      <c r="AA417" s="273">
        <f t="shared" si="43"/>
        <v>21</v>
      </c>
      <c r="AB417" s="273">
        <f t="shared" si="44"/>
        <v>0</v>
      </c>
      <c r="AC417" s="273">
        <f t="shared" si="45"/>
        <v>0</v>
      </c>
      <c r="AF417" s="276">
        <v>8.8000000000000007</v>
      </c>
      <c r="AG417" s="277"/>
    </row>
    <row r="418" spans="1:33" s="50" customFormat="1" ht="35.25" customHeight="1" x14ac:dyDescent="0.25">
      <c r="A418" s="89" t="s">
        <v>224</v>
      </c>
      <c r="B418" s="94" t="s">
        <v>41</v>
      </c>
      <c r="C418" s="91" t="s">
        <v>97</v>
      </c>
      <c r="D418" s="91" t="s">
        <v>13874</v>
      </c>
      <c r="E418" s="122" t="s">
        <v>24308</v>
      </c>
      <c r="F418" s="92" t="s">
        <v>13983</v>
      </c>
      <c r="G418" s="92" t="s">
        <v>98</v>
      </c>
      <c r="H418" s="92" t="s">
        <v>15957</v>
      </c>
      <c r="I418" s="162" t="s">
        <v>26017</v>
      </c>
      <c r="J418" s="94"/>
      <c r="K418" s="156"/>
      <c r="L418" s="94"/>
      <c r="M418" s="156"/>
      <c r="N418" s="94"/>
      <c r="O418" s="94" t="s">
        <v>2523</v>
      </c>
      <c r="P418" s="94"/>
      <c r="Q418" s="98" t="s">
        <v>15957</v>
      </c>
      <c r="R418" s="98" t="s">
        <v>27872</v>
      </c>
      <c r="S418" s="99" t="s">
        <v>234</v>
      </c>
      <c r="T418" s="94" t="s">
        <v>368</v>
      </c>
      <c r="U418" s="120"/>
      <c r="V418" s="120"/>
      <c r="W418" s="100" t="str">
        <f>VLOOKUP(TRIM(X418),X10:Y94,2,FALSE)</f>
        <v>Puneet</v>
      </c>
      <c r="X418" s="273" t="str">
        <f t="shared" si="41"/>
        <v>9.1.3</v>
      </c>
      <c r="Y418" s="273">
        <f t="shared" si="42"/>
        <v>0</v>
      </c>
      <c r="Z418" s="273">
        <f t="shared" si="40"/>
        <v>0</v>
      </c>
      <c r="AA418" s="273">
        <f t="shared" si="43"/>
        <v>255</v>
      </c>
      <c r="AB418" s="273">
        <f t="shared" si="44"/>
        <v>0</v>
      </c>
      <c r="AC418" s="273">
        <f t="shared" si="45"/>
        <v>0</v>
      </c>
      <c r="AF418" s="276" t="s">
        <v>13874</v>
      </c>
      <c r="AG418" s="277"/>
    </row>
    <row r="419" spans="1:33" s="50" customFormat="1" ht="35.25" customHeight="1" x14ac:dyDescent="0.25">
      <c r="A419" s="89" t="s">
        <v>224</v>
      </c>
      <c r="B419" s="94" t="s">
        <v>4022</v>
      </c>
      <c r="C419" s="91" t="s">
        <v>97</v>
      </c>
      <c r="D419" s="91" t="s">
        <v>183</v>
      </c>
      <c r="E419" s="122" t="s">
        <v>24309</v>
      </c>
      <c r="F419" s="92" t="s">
        <v>15</v>
      </c>
      <c r="G419" s="92" t="s">
        <v>98</v>
      </c>
      <c r="H419" s="92" t="s">
        <v>26004</v>
      </c>
      <c r="I419" s="162" t="s">
        <v>8941</v>
      </c>
      <c r="J419" s="96" t="s">
        <v>2154</v>
      </c>
      <c r="K419" s="95">
        <v>447</v>
      </c>
      <c r="L419" s="96"/>
      <c r="M419" s="95" t="s">
        <v>106</v>
      </c>
      <c r="N419" s="94" t="s">
        <v>25577</v>
      </c>
      <c r="O419" s="94" t="s">
        <v>244</v>
      </c>
      <c r="P419" s="94" t="s">
        <v>2155</v>
      </c>
      <c r="Q419" s="98" t="s">
        <v>26948</v>
      </c>
      <c r="R419" s="98" t="s">
        <v>27873</v>
      </c>
      <c r="S419" s="99" t="s">
        <v>279</v>
      </c>
      <c r="T419" s="94" t="s">
        <v>414</v>
      </c>
      <c r="U419" s="120"/>
      <c r="V419" s="120"/>
      <c r="W419" s="100" t="str">
        <f>VLOOKUP(TRIM(X419),X10:Y94,2,FALSE)</f>
        <v>Andy</v>
      </c>
      <c r="X419" s="273" t="str">
        <f t="shared" si="41"/>
        <v>8.1</v>
      </c>
      <c r="Y419" s="273">
        <f t="shared" si="42"/>
        <v>0</v>
      </c>
      <c r="Z419" s="273">
        <f t="shared" si="40"/>
        <v>0</v>
      </c>
      <c r="AA419" s="273">
        <f t="shared" si="43"/>
        <v>12</v>
      </c>
      <c r="AB419" s="273">
        <f t="shared" si="44"/>
        <v>0</v>
      </c>
      <c r="AC419" s="273">
        <f t="shared" si="45"/>
        <v>0</v>
      </c>
      <c r="AF419" s="276">
        <v>8.1</v>
      </c>
      <c r="AG419" s="277"/>
    </row>
    <row r="420" spans="1:33" s="50" customFormat="1" ht="35.25" customHeight="1" x14ac:dyDescent="0.25">
      <c r="A420" s="89" t="s">
        <v>224</v>
      </c>
      <c r="B420" s="94" t="s">
        <v>26950</v>
      </c>
      <c r="C420" s="91" t="s">
        <v>97</v>
      </c>
      <c r="D420" s="91" t="s">
        <v>195</v>
      </c>
      <c r="E420" s="122" t="s">
        <v>24310</v>
      </c>
      <c r="F420" s="92" t="s">
        <v>15</v>
      </c>
      <c r="G420" s="92" t="s">
        <v>98</v>
      </c>
      <c r="H420" s="92" t="s">
        <v>26005</v>
      </c>
      <c r="I420" s="162" t="s">
        <v>309</v>
      </c>
      <c r="J420" s="94" t="s">
        <v>2396</v>
      </c>
      <c r="K420" s="156">
        <v>367</v>
      </c>
      <c r="L420" s="94"/>
      <c r="M420" s="156" t="s">
        <v>253</v>
      </c>
      <c r="N420" s="94" t="s">
        <v>25577</v>
      </c>
      <c r="O420" s="94" t="s">
        <v>244</v>
      </c>
      <c r="P420" s="94" t="s">
        <v>2390</v>
      </c>
      <c r="Q420" s="98" t="s">
        <v>26949</v>
      </c>
      <c r="R420" s="98" t="s">
        <v>227</v>
      </c>
      <c r="S420" s="99" t="s">
        <v>227</v>
      </c>
      <c r="T420" s="94" t="s">
        <v>283</v>
      </c>
      <c r="U420" s="120"/>
      <c r="V420" s="120"/>
      <c r="W420" s="100" t="str">
        <f>VLOOKUP(TRIM(X420),X10:Y94,2,FALSE)</f>
        <v>Puneet</v>
      </c>
      <c r="X420" s="273" t="str">
        <f t="shared" si="41"/>
        <v>8.2</v>
      </c>
      <c r="Y420" s="273">
        <f t="shared" si="42"/>
        <v>0</v>
      </c>
      <c r="Z420" s="273">
        <f t="shared" si="40"/>
        <v>0</v>
      </c>
      <c r="AA420" s="273">
        <f t="shared" si="43"/>
        <v>4</v>
      </c>
      <c r="AB420" s="273">
        <f t="shared" si="44"/>
        <v>0</v>
      </c>
      <c r="AC420" s="273">
        <f t="shared" si="45"/>
        <v>0</v>
      </c>
      <c r="AF420" s="276">
        <v>8.1999999999999993</v>
      </c>
      <c r="AG420" s="277"/>
    </row>
    <row r="421" spans="1:33" s="50" customFormat="1" ht="35.25" customHeight="1" x14ac:dyDescent="0.25">
      <c r="A421" s="89" t="s">
        <v>224</v>
      </c>
      <c r="B421" s="94" t="s">
        <v>26952</v>
      </c>
      <c r="C421" s="91" t="s">
        <v>97</v>
      </c>
      <c r="D421" s="91" t="s">
        <v>195</v>
      </c>
      <c r="E421" s="122" t="s">
        <v>24311</v>
      </c>
      <c r="F421" s="92" t="s">
        <v>15</v>
      </c>
      <c r="G421" s="92" t="s">
        <v>98</v>
      </c>
      <c r="H421" s="92" t="s">
        <v>20258</v>
      </c>
      <c r="I421" s="162" t="s">
        <v>309</v>
      </c>
      <c r="J421" s="96" t="s">
        <v>246</v>
      </c>
      <c r="K421" s="95">
        <v>3277</v>
      </c>
      <c r="L421" s="96"/>
      <c r="M421" s="95" t="s">
        <v>106</v>
      </c>
      <c r="N421" s="94" t="s">
        <v>25577</v>
      </c>
      <c r="O421" s="94" t="s">
        <v>244</v>
      </c>
      <c r="P421" s="94" t="s">
        <v>2390</v>
      </c>
      <c r="Q421" s="98" t="s">
        <v>26951</v>
      </c>
      <c r="R421" s="98" t="s">
        <v>27874</v>
      </c>
      <c r="S421" s="99" t="s">
        <v>279</v>
      </c>
      <c r="T421" s="94" t="s">
        <v>283</v>
      </c>
      <c r="U421" s="120"/>
      <c r="V421" s="120"/>
      <c r="W421" s="100" t="str">
        <f>VLOOKUP(TRIM(X421),X10:Y94,2,FALSE)</f>
        <v>Puneet</v>
      </c>
      <c r="X421" s="273" t="str">
        <f t="shared" si="41"/>
        <v>8.2</v>
      </c>
      <c r="Y421" s="273">
        <f t="shared" si="42"/>
        <v>0</v>
      </c>
      <c r="Z421" s="273">
        <f t="shared" si="40"/>
        <v>0</v>
      </c>
      <c r="AA421" s="273">
        <f t="shared" si="43"/>
        <v>4</v>
      </c>
      <c r="AB421" s="273">
        <f t="shared" si="44"/>
        <v>0</v>
      </c>
      <c r="AC421" s="273">
        <f t="shared" si="45"/>
        <v>0</v>
      </c>
      <c r="AF421" s="276">
        <v>8.1999999999999993</v>
      </c>
      <c r="AG421" s="277"/>
    </row>
    <row r="422" spans="1:33" s="50" customFormat="1" ht="35.25" customHeight="1" x14ac:dyDescent="0.25">
      <c r="A422" s="89" t="s">
        <v>224</v>
      </c>
      <c r="B422" s="94" t="s">
        <v>21730</v>
      </c>
      <c r="C422" s="91" t="s">
        <v>97</v>
      </c>
      <c r="D422" s="91" t="s">
        <v>195</v>
      </c>
      <c r="E422" s="122" t="s">
        <v>24312</v>
      </c>
      <c r="F422" s="92" t="s">
        <v>15</v>
      </c>
      <c r="G422" s="92" t="s">
        <v>98</v>
      </c>
      <c r="H422" s="92" t="s">
        <v>20077</v>
      </c>
      <c r="I422" s="162" t="s">
        <v>309</v>
      </c>
      <c r="J422" s="96" t="s">
        <v>105</v>
      </c>
      <c r="K422" s="95">
        <v>3008</v>
      </c>
      <c r="L422" s="96" t="s">
        <v>49</v>
      </c>
      <c r="M422" s="95" t="s">
        <v>106</v>
      </c>
      <c r="N422" s="94" t="s">
        <v>25620</v>
      </c>
      <c r="O422" s="94" t="s">
        <v>244</v>
      </c>
      <c r="P422" s="94" t="s">
        <v>2390</v>
      </c>
      <c r="Q422" s="98" t="s">
        <v>21780</v>
      </c>
      <c r="R422" s="98" t="s">
        <v>27875</v>
      </c>
      <c r="S422" s="99" t="s">
        <v>279</v>
      </c>
      <c r="T422" s="94" t="s">
        <v>283</v>
      </c>
      <c r="U422" s="120"/>
      <c r="V422" s="120"/>
      <c r="W422" s="100" t="str">
        <f>VLOOKUP(TRIM(X422),X10:Y94,2,FALSE)</f>
        <v>Puneet</v>
      </c>
      <c r="X422" s="273" t="str">
        <f t="shared" si="41"/>
        <v>8.2</v>
      </c>
      <c r="Y422" s="273">
        <f t="shared" si="42"/>
        <v>0</v>
      </c>
      <c r="Z422" s="273">
        <f t="shared" si="40"/>
        <v>0</v>
      </c>
      <c r="AA422" s="273">
        <f t="shared" si="43"/>
        <v>4</v>
      </c>
      <c r="AB422" s="273">
        <f t="shared" si="44"/>
        <v>0</v>
      </c>
      <c r="AC422" s="273">
        <f t="shared" si="45"/>
        <v>0</v>
      </c>
      <c r="AF422" s="276">
        <v>8.1999999999999993</v>
      </c>
      <c r="AG422" s="277"/>
    </row>
    <row r="423" spans="1:33" s="50" customFormat="1" ht="35.25" customHeight="1" x14ac:dyDescent="0.25">
      <c r="A423" s="89" t="s">
        <v>224</v>
      </c>
      <c r="B423" s="94" t="s">
        <v>9801</v>
      </c>
      <c r="C423" s="91" t="s">
        <v>97</v>
      </c>
      <c r="D423" s="91" t="s">
        <v>195</v>
      </c>
      <c r="E423" s="122" t="s">
        <v>24313</v>
      </c>
      <c r="F423" s="92" t="s">
        <v>15</v>
      </c>
      <c r="G423" s="92" t="s">
        <v>98</v>
      </c>
      <c r="H423" s="92" t="s">
        <v>26954</v>
      </c>
      <c r="I423" s="162" t="s">
        <v>309</v>
      </c>
      <c r="J423" s="96" t="s">
        <v>246</v>
      </c>
      <c r="K423" s="95">
        <v>3278</v>
      </c>
      <c r="L423" s="96"/>
      <c r="M423" s="95" t="s">
        <v>106</v>
      </c>
      <c r="N423" s="94" t="s">
        <v>25577</v>
      </c>
      <c r="O423" s="94" t="s">
        <v>244</v>
      </c>
      <c r="P423" s="94" t="s">
        <v>2390</v>
      </c>
      <c r="Q423" s="98" t="s">
        <v>26953</v>
      </c>
      <c r="R423" s="98" t="s">
        <v>234</v>
      </c>
      <c r="S423" s="99" t="s">
        <v>234</v>
      </c>
      <c r="T423" s="94" t="s">
        <v>283</v>
      </c>
      <c r="U423" s="120"/>
      <c r="V423" s="120"/>
      <c r="W423" s="100" t="str">
        <f>VLOOKUP(TRIM(X423),X10:Y94,2,FALSE)</f>
        <v>Puneet</v>
      </c>
      <c r="X423" s="273" t="str">
        <f t="shared" si="41"/>
        <v>8.2</v>
      </c>
      <c r="Y423" s="273">
        <f t="shared" si="42"/>
        <v>0</v>
      </c>
      <c r="Z423" s="273">
        <f t="shared" si="40"/>
        <v>0</v>
      </c>
      <c r="AA423" s="273">
        <f t="shared" si="43"/>
        <v>4</v>
      </c>
      <c r="AB423" s="273">
        <f t="shared" si="44"/>
        <v>0</v>
      </c>
      <c r="AC423" s="273">
        <f t="shared" si="45"/>
        <v>0</v>
      </c>
      <c r="AF423" s="276">
        <v>8.1999999999999993</v>
      </c>
      <c r="AG423" s="277"/>
    </row>
    <row r="424" spans="1:33" s="50" customFormat="1" ht="35.25" customHeight="1" x14ac:dyDescent="0.25">
      <c r="A424" s="89" t="s">
        <v>224</v>
      </c>
      <c r="B424" s="94" t="s">
        <v>26957</v>
      </c>
      <c r="C424" s="91" t="s">
        <v>97</v>
      </c>
      <c r="D424" s="91" t="s">
        <v>196</v>
      </c>
      <c r="E424" s="122" t="s">
        <v>24314</v>
      </c>
      <c r="F424" s="92" t="s">
        <v>15</v>
      </c>
      <c r="G424" s="92" t="s">
        <v>98</v>
      </c>
      <c r="H424" s="92" t="s">
        <v>26006</v>
      </c>
      <c r="I424" s="162" t="s">
        <v>26955</v>
      </c>
      <c r="J424" s="96" t="s">
        <v>2190</v>
      </c>
      <c r="K424" s="95">
        <v>13</v>
      </c>
      <c r="L424" s="96"/>
      <c r="M424" s="95" t="s">
        <v>253</v>
      </c>
      <c r="N424" s="94" t="s">
        <v>2839</v>
      </c>
      <c r="O424" s="94" t="s">
        <v>244</v>
      </c>
      <c r="P424" s="94" t="s">
        <v>2189</v>
      </c>
      <c r="Q424" s="98" t="s">
        <v>26956</v>
      </c>
      <c r="R424" s="98" t="s">
        <v>28384</v>
      </c>
      <c r="S424" s="99" t="s">
        <v>269</v>
      </c>
      <c r="T424" s="94" t="s">
        <v>448</v>
      </c>
      <c r="U424" s="120"/>
      <c r="V424" s="120"/>
      <c r="W424" s="100" t="str">
        <f>VLOOKUP(TRIM(X424),X10:Y94,2,FALSE)</f>
        <v>Puneet</v>
      </c>
      <c r="X424" s="273" t="str">
        <f t="shared" si="41"/>
        <v>8.3</v>
      </c>
      <c r="Y424" s="273">
        <f t="shared" si="42"/>
        <v>0</v>
      </c>
      <c r="Z424" s="273">
        <f t="shared" si="40"/>
        <v>0</v>
      </c>
      <c r="AA424" s="273">
        <f t="shared" si="43"/>
        <v>35</v>
      </c>
      <c r="AB424" s="273">
        <f t="shared" si="44"/>
        <v>0</v>
      </c>
      <c r="AC424" s="273">
        <f t="shared" si="45"/>
        <v>0</v>
      </c>
      <c r="AF424" s="276">
        <v>8.3000000000000007</v>
      </c>
      <c r="AG424" s="277"/>
    </row>
    <row r="425" spans="1:33" s="50" customFormat="1" ht="35.25" customHeight="1" x14ac:dyDescent="0.25">
      <c r="A425" s="89" t="s">
        <v>224</v>
      </c>
      <c r="B425" s="94" t="s">
        <v>21217</v>
      </c>
      <c r="C425" s="91" t="s">
        <v>97</v>
      </c>
      <c r="D425" s="91" t="s">
        <v>196</v>
      </c>
      <c r="E425" s="122" t="s">
        <v>24315</v>
      </c>
      <c r="F425" s="92" t="s">
        <v>15</v>
      </c>
      <c r="G425" s="92" t="s">
        <v>98</v>
      </c>
      <c r="H425" s="92" t="s">
        <v>20374</v>
      </c>
      <c r="I425" s="162" t="s">
        <v>26955</v>
      </c>
      <c r="J425" s="96" t="s">
        <v>105</v>
      </c>
      <c r="K425" s="95">
        <v>3159</v>
      </c>
      <c r="L425" s="96"/>
      <c r="M425" s="95" t="s">
        <v>253</v>
      </c>
      <c r="N425" s="213" t="s">
        <v>25620</v>
      </c>
      <c r="O425" s="94" t="s">
        <v>244</v>
      </c>
      <c r="P425" s="94" t="s">
        <v>2189</v>
      </c>
      <c r="Q425" s="98" t="s">
        <v>21216</v>
      </c>
      <c r="R425" s="98" t="s">
        <v>28385</v>
      </c>
      <c r="S425" s="99" t="s">
        <v>269</v>
      </c>
      <c r="T425" s="94" t="s">
        <v>448</v>
      </c>
      <c r="U425" s="120"/>
      <c r="V425" s="120"/>
      <c r="W425" s="100" t="str">
        <f>VLOOKUP(TRIM(X425),X10:Y94,2,FALSE)</f>
        <v>Puneet</v>
      </c>
      <c r="X425" s="273" t="str">
        <f t="shared" si="41"/>
        <v>8.3</v>
      </c>
      <c r="Y425" s="273">
        <f t="shared" si="42"/>
        <v>0</v>
      </c>
      <c r="Z425" s="273">
        <f t="shared" si="40"/>
        <v>0</v>
      </c>
      <c r="AA425" s="273">
        <f t="shared" si="43"/>
        <v>35</v>
      </c>
      <c r="AB425" s="273">
        <f t="shared" si="44"/>
        <v>0</v>
      </c>
      <c r="AC425" s="273">
        <f t="shared" si="45"/>
        <v>0</v>
      </c>
      <c r="AF425" s="276">
        <v>8.3000000000000007</v>
      </c>
      <c r="AG425" s="277"/>
    </row>
    <row r="426" spans="1:33" s="50" customFormat="1" ht="35.25" customHeight="1" x14ac:dyDescent="0.25">
      <c r="A426" s="89" t="s">
        <v>224</v>
      </c>
      <c r="B426" s="94" t="s">
        <v>21215</v>
      </c>
      <c r="C426" s="91" t="s">
        <v>97</v>
      </c>
      <c r="D426" s="91" t="s">
        <v>196</v>
      </c>
      <c r="E426" s="122" t="s">
        <v>24316</v>
      </c>
      <c r="F426" s="92" t="s">
        <v>15</v>
      </c>
      <c r="G426" s="92" t="s">
        <v>98</v>
      </c>
      <c r="H426" s="92" t="s">
        <v>20374</v>
      </c>
      <c r="I426" s="162" t="s">
        <v>26955</v>
      </c>
      <c r="J426" s="96" t="s">
        <v>246</v>
      </c>
      <c r="K426" s="95">
        <v>3279</v>
      </c>
      <c r="L426" s="96"/>
      <c r="M426" s="95" t="s">
        <v>253</v>
      </c>
      <c r="N426" s="213" t="s">
        <v>25577</v>
      </c>
      <c r="O426" s="94" t="s">
        <v>244</v>
      </c>
      <c r="P426" s="94" t="s">
        <v>2189</v>
      </c>
      <c r="Q426" s="98" t="s">
        <v>21214</v>
      </c>
      <c r="R426" s="98" t="s">
        <v>28385</v>
      </c>
      <c r="S426" s="99" t="s">
        <v>269</v>
      </c>
      <c r="T426" s="94" t="s">
        <v>448</v>
      </c>
      <c r="U426" s="120"/>
      <c r="V426" s="120"/>
      <c r="W426" s="100" t="str">
        <f>VLOOKUP(TRIM(X426),X10:Y94,2,FALSE)</f>
        <v>Puneet</v>
      </c>
      <c r="X426" s="273" t="str">
        <f t="shared" si="41"/>
        <v>8.3</v>
      </c>
      <c r="Y426" s="273">
        <f t="shared" si="42"/>
        <v>0</v>
      </c>
      <c r="Z426" s="273">
        <f t="shared" si="40"/>
        <v>0</v>
      </c>
      <c r="AA426" s="273">
        <f t="shared" si="43"/>
        <v>35</v>
      </c>
      <c r="AB426" s="273">
        <f t="shared" si="44"/>
        <v>0</v>
      </c>
      <c r="AC426" s="273">
        <f t="shared" si="45"/>
        <v>0</v>
      </c>
      <c r="AF426" s="276">
        <v>8.3000000000000007</v>
      </c>
      <c r="AG426" s="277"/>
    </row>
    <row r="427" spans="1:33" s="50" customFormat="1" ht="35.25" customHeight="1" x14ac:dyDescent="0.25">
      <c r="A427" s="89" t="s">
        <v>224</v>
      </c>
      <c r="B427" s="94" t="s">
        <v>26959</v>
      </c>
      <c r="C427" s="91" t="s">
        <v>97</v>
      </c>
      <c r="D427" s="91" t="s">
        <v>1986</v>
      </c>
      <c r="E427" s="122" t="s">
        <v>24317</v>
      </c>
      <c r="F427" s="92" t="s">
        <v>15</v>
      </c>
      <c r="G427" s="92" t="s">
        <v>98</v>
      </c>
      <c r="H427" s="92" t="s">
        <v>26007</v>
      </c>
      <c r="I427" s="162" t="s">
        <v>321</v>
      </c>
      <c r="J427" s="96" t="s">
        <v>294</v>
      </c>
      <c r="K427" s="95">
        <v>1248</v>
      </c>
      <c r="L427" s="96"/>
      <c r="M427" s="95" t="s">
        <v>106</v>
      </c>
      <c r="N427" s="94" t="s">
        <v>25577</v>
      </c>
      <c r="O427" s="94" t="s">
        <v>244</v>
      </c>
      <c r="P427" s="94" t="s">
        <v>5301</v>
      </c>
      <c r="Q427" s="98" t="s">
        <v>26958</v>
      </c>
      <c r="R427" s="98" t="s">
        <v>27876</v>
      </c>
      <c r="S427" s="99" t="s">
        <v>279</v>
      </c>
      <c r="T427" s="94" t="s">
        <v>14100</v>
      </c>
      <c r="U427" s="120"/>
      <c r="V427" s="120"/>
      <c r="W427" s="100" t="str">
        <f>VLOOKUP(TRIM(X427),X10:Y94,2,FALSE)</f>
        <v>Andy</v>
      </c>
      <c r="X427" s="273" t="str">
        <f t="shared" si="41"/>
        <v>8.19</v>
      </c>
      <c r="Y427" s="273">
        <f t="shared" si="42"/>
        <v>0</v>
      </c>
      <c r="Z427" s="273">
        <f t="shared" si="40"/>
        <v>0</v>
      </c>
      <c r="AA427" s="273">
        <f t="shared" si="43"/>
        <v>7</v>
      </c>
      <c r="AB427" s="273">
        <f t="shared" si="44"/>
        <v>0</v>
      </c>
      <c r="AC427" s="273">
        <f t="shared" si="45"/>
        <v>0</v>
      </c>
      <c r="AF427" s="276">
        <v>8.19</v>
      </c>
      <c r="AG427" s="277"/>
    </row>
    <row r="428" spans="1:33" s="50" customFormat="1" ht="35.25" customHeight="1" x14ac:dyDescent="0.25">
      <c r="A428" s="89" t="s">
        <v>224</v>
      </c>
      <c r="B428" s="94" t="s">
        <v>4623</v>
      </c>
      <c r="C428" s="91" t="s">
        <v>97</v>
      </c>
      <c r="D428" s="91" t="s">
        <v>200</v>
      </c>
      <c r="E428" s="122" t="s">
        <v>24318</v>
      </c>
      <c r="F428" s="92" t="s">
        <v>15</v>
      </c>
      <c r="G428" s="92" t="s">
        <v>98</v>
      </c>
      <c r="H428" s="92" t="s">
        <v>26008</v>
      </c>
      <c r="I428" s="162" t="s">
        <v>321</v>
      </c>
      <c r="J428" s="96" t="s">
        <v>246</v>
      </c>
      <c r="K428" s="95">
        <v>3280</v>
      </c>
      <c r="L428" s="96"/>
      <c r="M428" s="95" t="s">
        <v>106</v>
      </c>
      <c r="N428" s="94" t="s">
        <v>25577</v>
      </c>
      <c r="O428" s="94" t="s">
        <v>244</v>
      </c>
      <c r="P428" s="94" t="s">
        <v>2419</v>
      </c>
      <c r="Q428" s="98" t="s">
        <v>26960</v>
      </c>
      <c r="R428" s="98" t="s">
        <v>225</v>
      </c>
      <c r="S428" s="99" t="s">
        <v>5405</v>
      </c>
      <c r="T428" s="94" t="s">
        <v>14100</v>
      </c>
      <c r="U428" s="120"/>
      <c r="V428" s="120"/>
      <c r="W428" s="100" t="str">
        <f>VLOOKUP(TRIM(X428),X10:Y94,2,FALSE)</f>
        <v>Tao</v>
      </c>
      <c r="X428" s="273" t="str">
        <f t="shared" si="41"/>
        <v>8.7</v>
      </c>
      <c r="Y428" s="273">
        <f t="shared" si="42"/>
        <v>1</v>
      </c>
      <c r="Z428" s="273">
        <f t="shared" si="40"/>
        <v>0</v>
      </c>
      <c r="AA428" s="273">
        <f t="shared" si="43"/>
        <v>7</v>
      </c>
      <c r="AB428" s="273">
        <f t="shared" si="44"/>
        <v>0</v>
      </c>
      <c r="AC428" s="273">
        <f t="shared" si="45"/>
        <v>0</v>
      </c>
      <c r="AF428" s="276">
        <v>8.6999999999999993</v>
      </c>
      <c r="AG428" s="277"/>
    </row>
    <row r="429" spans="1:33" s="50" customFormat="1" ht="35.25" customHeight="1" x14ac:dyDescent="0.25">
      <c r="A429" s="89" t="s">
        <v>224</v>
      </c>
      <c r="B429" s="94" t="s">
        <v>26962</v>
      </c>
      <c r="C429" s="91" t="s">
        <v>97</v>
      </c>
      <c r="D429" s="91" t="s">
        <v>183</v>
      </c>
      <c r="E429" s="122" t="s">
        <v>24319</v>
      </c>
      <c r="F429" s="92" t="s">
        <v>15</v>
      </c>
      <c r="G429" s="92" t="s">
        <v>98</v>
      </c>
      <c r="H429" s="92" t="s">
        <v>26009</v>
      </c>
      <c r="I429" s="162" t="s">
        <v>111</v>
      </c>
      <c r="J429" s="96" t="s">
        <v>2154</v>
      </c>
      <c r="K429" s="95">
        <v>448</v>
      </c>
      <c r="L429" s="96"/>
      <c r="M429" s="95" t="s">
        <v>106</v>
      </c>
      <c r="N429" s="94" t="s">
        <v>25577</v>
      </c>
      <c r="O429" s="94" t="s">
        <v>244</v>
      </c>
      <c r="P429" s="94" t="s">
        <v>2155</v>
      </c>
      <c r="Q429" s="98" t="s">
        <v>26961</v>
      </c>
      <c r="R429" s="98" t="s">
        <v>234</v>
      </c>
      <c r="S429" s="99" t="s">
        <v>234</v>
      </c>
      <c r="T429" s="94" t="s">
        <v>2719</v>
      </c>
      <c r="U429" s="120"/>
      <c r="V429" s="120"/>
      <c r="W429" s="100" t="str">
        <f>VLOOKUP(TRIM(X429),X10:Y94,2,FALSE)</f>
        <v>Andy</v>
      </c>
      <c r="X429" s="273" t="str">
        <f t="shared" si="41"/>
        <v>8.1</v>
      </c>
      <c r="Y429" s="273">
        <f t="shared" si="42"/>
        <v>0</v>
      </c>
      <c r="Z429" s="273">
        <f t="shared" si="40"/>
        <v>0</v>
      </c>
      <c r="AA429" s="273">
        <f t="shared" si="43"/>
        <v>4</v>
      </c>
      <c r="AB429" s="273">
        <f t="shared" si="44"/>
        <v>0</v>
      </c>
      <c r="AC429" s="273">
        <f t="shared" si="45"/>
        <v>0</v>
      </c>
      <c r="AF429" s="276">
        <v>8.1</v>
      </c>
      <c r="AG429" s="277"/>
    </row>
    <row r="430" spans="1:33" s="50" customFormat="1" ht="35.25" customHeight="1" x14ac:dyDescent="0.25">
      <c r="A430" s="89" t="s">
        <v>224</v>
      </c>
      <c r="B430" s="94" t="s">
        <v>4360</v>
      </c>
      <c r="C430" s="91" t="s">
        <v>97</v>
      </c>
      <c r="D430" s="91" t="s">
        <v>200</v>
      </c>
      <c r="E430" s="122" t="s">
        <v>24320</v>
      </c>
      <c r="F430" s="92" t="s">
        <v>15</v>
      </c>
      <c r="G430" s="92" t="s">
        <v>98</v>
      </c>
      <c r="H430" s="92" t="s">
        <v>26010</v>
      </c>
      <c r="I430" s="162" t="s">
        <v>321</v>
      </c>
      <c r="J430" s="96" t="s">
        <v>2418</v>
      </c>
      <c r="K430" s="95">
        <v>9</v>
      </c>
      <c r="L430" s="96"/>
      <c r="M430" s="95" t="s">
        <v>106</v>
      </c>
      <c r="N430" s="94" t="s">
        <v>2839</v>
      </c>
      <c r="O430" s="94" t="s">
        <v>244</v>
      </c>
      <c r="P430" s="94" t="s">
        <v>2419</v>
      </c>
      <c r="Q430" s="98" t="s">
        <v>26963</v>
      </c>
      <c r="R430" s="98" t="s">
        <v>28337</v>
      </c>
      <c r="S430" s="99" t="s">
        <v>279</v>
      </c>
      <c r="T430" s="94" t="s">
        <v>14100</v>
      </c>
      <c r="U430" s="120"/>
      <c r="V430" s="120"/>
      <c r="W430" s="100" t="str">
        <f>VLOOKUP(TRIM(X430),X10:Y94,2,FALSE)</f>
        <v>Tao</v>
      </c>
      <c r="X430" s="273" t="str">
        <f t="shared" si="41"/>
        <v>8.7</v>
      </c>
      <c r="Y430" s="273">
        <f t="shared" si="42"/>
        <v>0</v>
      </c>
      <c r="Z430" s="273">
        <f t="shared" si="40"/>
        <v>0</v>
      </c>
      <c r="AA430" s="273">
        <f t="shared" si="43"/>
        <v>7</v>
      </c>
      <c r="AB430" s="273">
        <f t="shared" si="44"/>
        <v>0</v>
      </c>
      <c r="AC430" s="273">
        <f t="shared" si="45"/>
        <v>0</v>
      </c>
      <c r="AF430" s="276">
        <v>8.6999999999999993</v>
      </c>
      <c r="AG430" s="277"/>
    </row>
    <row r="431" spans="1:33" s="50" customFormat="1" ht="35.25" customHeight="1" x14ac:dyDescent="0.25">
      <c r="A431" s="89" t="s">
        <v>224</v>
      </c>
      <c r="B431" s="94" t="s">
        <v>20829</v>
      </c>
      <c r="C431" s="91" t="s">
        <v>97</v>
      </c>
      <c r="D431" s="91" t="s">
        <v>195</v>
      </c>
      <c r="E431" s="122" t="s">
        <v>24321</v>
      </c>
      <c r="F431" s="92" t="s">
        <v>15</v>
      </c>
      <c r="G431" s="92" t="s">
        <v>98</v>
      </c>
      <c r="H431" s="92" t="s">
        <v>26965</v>
      </c>
      <c r="I431" s="162" t="s">
        <v>321</v>
      </c>
      <c r="J431" s="96" t="s">
        <v>246</v>
      </c>
      <c r="K431" s="212">
        <v>3281</v>
      </c>
      <c r="L431" s="96"/>
      <c r="M431" s="95" t="s">
        <v>106</v>
      </c>
      <c r="N431" s="94" t="s">
        <v>25577</v>
      </c>
      <c r="O431" s="94" t="s">
        <v>244</v>
      </c>
      <c r="P431" s="94" t="s">
        <v>2390</v>
      </c>
      <c r="Q431" s="98" t="s">
        <v>26964</v>
      </c>
      <c r="R431" s="98" t="s">
        <v>27877</v>
      </c>
      <c r="S431" s="99" t="s">
        <v>279</v>
      </c>
      <c r="T431" s="94" t="s">
        <v>14100</v>
      </c>
      <c r="U431" s="120"/>
      <c r="V431" s="120"/>
      <c r="W431" s="100" t="str">
        <f>VLOOKUP(TRIM(X431),X10:Y94,2,FALSE)</f>
        <v>Puneet</v>
      </c>
      <c r="X431" s="273" t="str">
        <f t="shared" si="41"/>
        <v>8.2</v>
      </c>
      <c r="Y431" s="273">
        <f t="shared" si="42"/>
        <v>0</v>
      </c>
      <c r="Z431" s="273">
        <f t="shared" si="40"/>
        <v>0</v>
      </c>
      <c r="AA431" s="273">
        <f t="shared" si="43"/>
        <v>7</v>
      </c>
      <c r="AB431" s="273">
        <f t="shared" si="44"/>
        <v>0</v>
      </c>
      <c r="AC431" s="273">
        <f t="shared" si="45"/>
        <v>0</v>
      </c>
      <c r="AF431" s="276">
        <v>8.1999999999999993</v>
      </c>
      <c r="AG431" s="277"/>
    </row>
    <row r="432" spans="1:33" s="50" customFormat="1" ht="35.25" customHeight="1" x14ac:dyDescent="0.25">
      <c r="A432" s="89" t="s">
        <v>224</v>
      </c>
      <c r="B432" s="94" t="s">
        <v>26967</v>
      </c>
      <c r="C432" s="91" t="s">
        <v>97</v>
      </c>
      <c r="D432" s="91" t="s">
        <v>201</v>
      </c>
      <c r="E432" s="122" t="s">
        <v>24322</v>
      </c>
      <c r="F432" s="92" t="s">
        <v>15</v>
      </c>
      <c r="G432" s="92" t="s">
        <v>98</v>
      </c>
      <c r="H432" s="92" t="s">
        <v>26011</v>
      </c>
      <c r="I432" s="162" t="s">
        <v>303</v>
      </c>
      <c r="J432" s="96" t="s">
        <v>2407</v>
      </c>
      <c r="K432" s="95">
        <v>12</v>
      </c>
      <c r="L432" s="96"/>
      <c r="M432" s="95" t="s">
        <v>106</v>
      </c>
      <c r="N432" s="94" t="s">
        <v>2839</v>
      </c>
      <c r="O432" s="94" t="s">
        <v>244</v>
      </c>
      <c r="P432" s="94" t="s">
        <v>2408</v>
      </c>
      <c r="Q432" s="98" t="s">
        <v>26966</v>
      </c>
      <c r="R432" s="98" t="s">
        <v>27878</v>
      </c>
      <c r="S432" s="99" t="s">
        <v>279</v>
      </c>
      <c r="T432" s="94" t="s">
        <v>424</v>
      </c>
      <c r="U432" s="120"/>
      <c r="V432" s="120"/>
      <c r="W432" s="100" t="str">
        <f>VLOOKUP(TRIM(X432),X10:Y94,2,FALSE)</f>
        <v>Tao</v>
      </c>
      <c r="X432" s="273" t="str">
        <f t="shared" si="41"/>
        <v>8.8</v>
      </c>
      <c r="Y432" s="273">
        <f t="shared" si="42"/>
        <v>0</v>
      </c>
      <c r="Z432" s="273">
        <f t="shared" si="40"/>
        <v>0</v>
      </c>
      <c r="AA432" s="273">
        <f t="shared" si="43"/>
        <v>4</v>
      </c>
      <c r="AB432" s="273">
        <f t="shared" si="44"/>
        <v>0</v>
      </c>
      <c r="AC432" s="273">
        <f t="shared" si="45"/>
        <v>0</v>
      </c>
      <c r="AF432" s="276">
        <v>8.8000000000000007</v>
      </c>
      <c r="AG432" s="277"/>
    </row>
    <row r="433" spans="1:33" s="50" customFormat="1" ht="35.25" customHeight="1" x14ac:dyDescent="0.25">
      <c r="A433" s="89" t="s">
        <v>224</v>
      </c>
      <c r="B433" s="94" t="s">
        <v>26969</v>
      </c>
      <c r="C433" s="91" t="s">
        <v>97</v>
      </c>
      <c r="D433" s="91" t="s">
        <v>201</v>
      </c>
      <c r="E433" s="122" t="s">
        <v>24323</v>
      </c>
      <c r="F433" s="92" t="s">
        <v>15</v>
      </c>
      <c r="G433" s="92" t="s">
        <v>98</v>
      </c>
      <c r="H433" s="92" t="s">
        <v>26012</v>
      </c>
      <c r="I433" s="162" t="s">
        <v>303</v>
      </c>
      <c r="J433" s="96" t="s">
        <v>2407</v>
      </c>
      <c r="K433" s="95">
        <v>13</v>
      </c>
      <c r="L433" s="96"/>
      <c r="M433" s="95" t="s">
        <v>106</v>
      </c>
      <c r="N433" s="94" t="s">
        <v>2839</v>
      </c>
      <c r="O433" s="94" t="s">
        <v>244</v>
      </c>
      <c r="P433" s="94" t="s">
        <v>2408</v>
      </c>
      <c r="Q433" s="98" t="s">
        <v>26968</v>
      </c>
      <c r="R433" s="98" t="s">
        <v>225</v>
      </c>
      <c r="S433" s="99" t="s">
        <v>5405</v>
      </c>
      <c r="T433" s="94" t="s">
        <v>424</v>
      </c>
      <c r="U433" s="120"/>
      <c r="V433" s="120"/>
      <c r="W433" s="100" t="str">
        <f>VLOOKUP(TRIM(X433),X10:Y94,2,FALSE)</f>
        <v>Tao</v>
      </c>
      <c r="X433" s="273" t="str">
        <f t="shared" si="41"/>
        <v>8.8</v>
      </c>
      <c r="Y433" s="273">
        <f t="shared" si="42"/>
        <v>1</v>
      </c>
      <c r="Z433" s="273">
        <f t="shared" si="40"/>
        <v>0</v>
      </c>
      <c r="AA433" s="273">
        <f t="shared" si="43"/>
        <v>4</v>
      </c>
      <c r="AB433" s="273">
        <f t="shared" si="44"/>
        <v>0</v>
      </c>
      <c r="AC433" s="273">
        <f t="shared" si="45"/>
        <v>0</v>
      </c>
      <c r="AF433" s="276">
        <v>8.8000000000000007</v>
      </c>
      <c r="AG433" s="277"/>
    </row>
    <row r="434" spans="1:33" s="50" customFormat="1" ht="35.25" customHeight="1" x14ac:dyDescent="0.25">
      <c r="A434" s="89" t="s">
        <v>224</v>
      </c>
      <c r="B434" s="94" t="s">
        <v>9895</v>
      </c>
      <c r="C434" s="91" t="s">
        <v>97</v>
      </c>
      <c r="D434" s="91" t="s">
        <v>197</v>
      </c>
      <c r="E434" s="122" t="s">
        <v>24324</v>
      </c>
      <c r="F434" s="92" t="s">
        <v>15</v>
      </c>
      <c r="G434" s="92" t="s">
        <v>98</v>
      </c>
      <c r="H434" s="92" t="s">
        <v>19859</v>
      </c>
      <c r="I434" s="162" t="s">
        <v>20158</v>
      </c>
      <c r="J434" s="96" t="s">
        <v>105</v>
      </c>
      <c r="K434" s="95">
        <v>2944</v>
      </c>
      <c r="L434" s="96" t="s">
        <v>49</v>
      </c>
      <c r="M434" s="95" t="s">
        <v>106</v>
      </c>
      <c r="N434" s="94" t="s">
        <v>25620</v>
      </c>
      <c r="O434" s="94" t="s">
        <v>244</v>
      </c>
      <c r="P434" s="94" t="s">
        <v>2736</v>
      </c>
      <c r="Q434" s="98" t="s">
        <v>26970</v>
      </c>
      <c r="R434" s="98" t="s">
        <v>27879</v>
      </c>
      <c r="S434" s="99" t="s">
        <v>5405</v>
      </c>
      <c r="T434" s="94" t="s">
        <v>14100</v>
      </c>
      <c r="U434" s="120"/>
      <c r="V434" s="120"/>
      <c r="W434" s="100" t="str">
        <f>VLOOKUP(TRIM(X434),X10:Y94,2,FALSE)</f>
        <v>Tao</v>
      </c>
      <c r="X434" s="273" t="str">
        <f t="shared" si="41"/>
        <v>8.4</v>
      </c>
      <c r="Y434" s="273">
        <f t="shared" si="42"/>
        <v>1</v>
      </c>
      <c r="Z434" s="273">
        <f t="shared" si="40"/>
        <v>0</v>
      </c>
      <c r="AA434" s="273">
        <f t="shared" si="43"/>
        <v>19</v>
      </c>
      <c r="AB434" s="273">
        <f t="shared" si="44"/>
        <v>0</v>
      </c>
      <c r="AC434" s="273">
        <f t="shared" si="45"/>
        <v>0</v>
      </c>
      <c r="AF434" s="276">
        <v>8.4</v>
      </c>
      <c r="AG434" s="277"/>
    </row>
    <row r="435" spans="1:33" s="50" customFormat="1" ht="35.25" customHeight="1" x14ac:dyDescent="0.25">
      <c r="A435" s="89" t="s">
        <v>224</v>
      </c>
      <c r="B435" s="94" t="s">
        <v>356</v>
      </c>
      <c r="C435" s="91" t="s">
        <v>97</v>
      </c>
      <c r="D435" s="91" t="s">
        <v>195</v>
      </c>
      <c r="E435" s="122" t="s">
        <v>24325</v>
      </c>
      <c r="F435" s="92" t="s">
        <v>15</v>
      </c>
      <c r="G435" s="92" t="s">
        <v>98</v>
      </c>
      <c r="H435" s="92" t="s">
        <v>19860</v>
      </c>
      <c r="I435" s="162" t="s">
        <v>321</v>
      </c>
      <c r="J435" s="96" t="s">
        <v>105</v>
      </c>
      <c r="K435" s="95">
        <v>2945</v>
      </c>
      <c r="L435" s="96" t="s">
        <v>49</v>
      </c>
      <c r="M435" s="95" t="s">
        <v>106</v>
      </c>
      <c r="N435" s="94" t="s">
        <v>25620</v>
      </c>
      <c r="O435" s="94" t="s">
        <v>244</v>
      </c>
      <c r="P435" s="94" t="s">
        <v>2390</v>
      </c>
      <c r="Q435" s="98" t="s">
        <v>26971</v>
      </c>
      <c r="R435" s="98" t="s">
        <v>27880</v>
      </c>
      <c r="S435" s="99" t="s">
        <v>227</v>
      </c>
      <c r="T435" s="94" t="s">
        <v>14100</v>
      </c>
      <c r="U435" s="120"/>
      <c r="V435" s="120"/>
      <c r="W435" s="100" t="str">
        <f>VLOOKUP(TRIM(X435),X10:Y94,2,FALSE)</f>
        <v>Puneet</v>
      </c>
      <c r="X435" s="273" t="str">
        <f t="shared" si="41"/>
        <v>8.2</v>
      </c>
      <c r="Y435" s="273">
        <f t="shared" si="42"/>
        <v>0</v>
      </c>
      <c r="Z435" s="273">
        <f t="shared" si="40"/>
        <v>0</v>
      </c>
      <c r="AA435" s="273">
        <f t="shared" si="43"/>
        <v>7</v>
      </c>
      <c r="AB435" s="273">
        <f t="shared" si="44"/>
        <v>0</v>
      </c>
      <c r="AC435" s="273">
        <f t="shared" si="45"/>
        <v>0</v>
      </c>
      <c r="AF435" s="276">
        <v>8.1999999999999993</v>
      </c>
      <c r="AG435" s="277"/>
    </row>
    <row r="436" spans="1:33" s="50" customFormat="1" ht="35.25" customHeight="1" x14ac:dyDescent="0.25">
      <c r="A436" s="89" t="s">
        <v>224</v>
      </c>
      <c r="B436" s="94" t="s">
        <v>20532</v>
      </c>
      <c r="C436" s="91" t="s">
        <v>97</v>
      </c>
      <c r="D436" s="91" t="s">
        <v>197</v>
      </c>
      <c r="E436" s="122" t="s">
        <v>24326</v>
      </c>
      <c r="F436" s="92" t="s">
        <v>15</v>
      </c>
      <c r="G436" s="92" t="s">
        <v>98</v>
      </c>
      <c r="H436" s="92" t="s">
        <v>26157</v>
      </c>
      <c r="I436" s="162" t="s">
        <v>312</v>
      </c>
      <c r="J436" s="96" t="s">
        <v>246</v>
      </c>
      <c r="K436" s="95">
        <v>3282</v>
      </c>
      <c r="L436" s="96"/>
      <c r="M436" s="95" t="s">
        <v>106</v>
      </c>
      <c r="N436" s="94" t="s">
        <v>25577</v>
      </c>
      <c r="O436" s="94" t="s">
        <v>244</v>
      </c>
      <c r="P436" s="94" t="s">
        <v>2736</v>
      </c>
      <c r="Q436" s="98" t="s">
        <v>26972</v>
      </c>
      <c r="R436" s="98" t="s">
        <v>234</v>
      </c>
      <c r="S436" s="99" t="s">
        <v>234</v>
      </c>
      <c r="T436" s="94" t="s">
        <v>19150</v>
      </c>
      <c r="U436" s="120"/>
      <c r="V436" s="120"/>
      <c r="W436" s="100" t="str">
        <f>VLOOKUP(TRIM(X436),X10:Y94,2,FALSE)</f>
        <v>Tao</v>
      </c>
      <c r="X436" s="273" t="str">
        <f t="shared" si="41"/>
        <v>8.4</v>
      </c>
      <c r="Y436" s="273">
        <f t="shared" si="42"/>
        <v>0</v>
      </c>
      <c r="Z436" s="273">
        <f t="shared" si="40"/>
        <v>0</v>
      </c>
      <c r="AA436" s="273">
        <f t="shared" si="43"/>
        <v>3</v>
      </c>
      <c r="AB436" s="273">
        <f t="shared" si="44"/>
        <v>0</v>
      </c>
      <c r="AC436" s="273">
        <f t="shared" si="45"/>
        <v>0</v>
      </c>
      <c r="AF436" s="276">
        <v>8.4</v>
      </c>
      <c r="AG436" s="277"/>
    </row>
    <row r="437" spans="1:33" s="50" customFormat="1" ht="35.25" customHeight="1" x14ac:dyDescent="0.25">
      <c r="A437" s="89" t="s">
        <v>224</v>
      </c>
      <c r="B437" s="94" t="s">
        <v>20532</v>
      </c>
      <c r="C437" s="91" t="s">
        <v>97</v>
      </c>
      <c r="D437" s="91" t="s">
        <v>197</v>
      </c>
      <c r="E437" s="122" t="s">
        <v>24327</v>
      </c>
      <c r="F437" s="92" t="s">
        <v>15</v>
      </c>
      <c r="G437" s="92" t="s">
        <v>98</v>
      </c>
      <c r="H437" s="92" t="s">
        <v>26158</v>
      </c>
      <c r="I437" s="162" t="s">
        <v>312</v>
      </c>
      <c r="J437" s="96" t="s">
        <v>246</v>
      </c>
      <c r="K437" s="95">
        <v>3283</v>
      </c>
      <c r="L437" s="96"/>
      <c r="M437" s="95" t="s">
        <v>106</v>
      </c>
      <c r="N437" s="94" t="s">
        <v>25577</v>
      </c>
      <c r="O437" s="94" t="s">
        <v>244</v>
      </c>
      <c r="P437" s="94" t="s">
        <v>2736</v>
      </c>
      <c r="Q437" s="98" t="s">
        <v>26973</v>
      </c>
      <c r="R437" s="98" t="s">
        <v>234</v>
      </c>
      <c r="S437" s="99" t="s">
        <v>234</v>
      </c>
      <c r="T437" s="94" t="s">
        <v>19150</v>
      </c>
      <c r="U437" s="120"/>
      <c r="V437" s="120"/>
      <c r="W437" s="100" t="str">
        <f>VLOOKUP(TRIM(X437),X10:Y94,2,FALSE)</f>
        <v>Tao</v>
      </c>
      <c r="X437" s="273" t="str">
        <f t="shared" si="41"/>
        <v>8.4</v>
      </c>
      <c r="Y437" s="273">
        <f t="shared" si="42"/>
        <v>0</v>
      </c>
      <c r="Z437" s="273">
        <f t="shared" si="40"/>
        <v>0</v>
      </c>
      <c r="AA437" s="273">
        <f t="shared" si="43"/>
        <v>3</v>
      </c>
      <c r="AB437" s="273">
        <f t="shared" si="44"/>
        <v>0</v>
      </c>
      <c r="AC437" s="273">
        <f t="shared" si="45"/>
        <v>0</v>
      </c>
      <c r="AF437" s="276">
        <v>8.4</v>
      </c>
      <c r="AG437" s="277"/>
    </row>
    <row r="438" spans="1:33" s="50" customFormat="1" ht="35.25" customHeight="1" x14ac:dyDescent="0.25">
      <c r="A438" s="89" t="s">
        <v>224</v>
      </c>
      <c r="B438" s="94" t="s">
        <v>20415</v>
      </c>
      <c r="C438" s="91" t="s">
        <v>97</v>
      </c>
      <c r="D438" s="91" t="s">
        <v>197</v>
      </c>
      <c r="E438" s="122" t="s">
        <v>24328</v>
      </c>
      <c r="F438" s="92" t="s">
        <v>15</v>
      </c>
      <c r="G438" s="92" t="s">
        <v>98</v>
      </c>
      <c r="H438" s="92" t="s">
        <v>26976</v>
      </c>
      <c r="I438" s="162" t="s">
        <v>26974</v>
      </c>
      <c r="J438" s="96" t="s">
        <v>246</v>
      </c>
      <c r="K438" s="95">
        <v>3205</v>
      </c>
      <c r="L438" s="96" t="s">
        <v>49</v>
      </c>
      <c r="M438" s="95" t="s">
        <v>106</v>
      </c>
      <c r="N438" s="94" t="s">
        <v>25577</v>
      </c>
      <c r="O438" s="94" t="s">
        <v>244</v>
      </c>
      <c r="P438" s="94" t="s">
        <v>2736</v>
      </c>
      <c r="Q438" s="98" t="s">
        <v>26975</v>
      </c>
      <c r="R438" s="98" t="s">
        <v>27881</v>
      </c>
      <c r="S438" s="99" t="s">
        <v>279</v>
      </c>
      <c r="T438" s="94" t="s">
        <v>19150</v>
      </c>
      <c r="U438" s="120"/>
      <c r="V438" s="120"/>
      <c r="W438" s="100" t="str">
        <f>VLOOKUP(TRIM(X438),X10:Y94,2,FALSE)</f>
        <v>Tao</v>
      </c>
      <c r="X438" s="273" t="str">
        <f t="shared" si="41"/>
        <v>8.4</v>
      </c>
      <c r="Y438" s="273">
        <f t="shared" si="42"/>
        <v>0</v>
      </c>
      <c r="Z438" s="273">
        <f t="shared" si="40"/>
        <v>0</v>
      </c>
      <c r="AA438" s="273">
        <f t="shared" si="43"/>
        <v>107</v>
      </c>
      <c r="AB438" s="273">
        <f t="shared" si="44"/>
        <v>0</v>
      </c>
      <c r="AC438" s="273">
        <f t="shared" si="45"/>
        <v>0</v>
      </c>
      <c r="AF438" s="276">
        <v>8.4</v>
      </c>
      <c r="AG438" s="277"/>
    </row>
    <row r="439" spans="1:33" s="50" customFormat="1" ht="35.25" customHeight="1" x14ac:dyDescent="0.25">
      <c r="A439" s="89" t="s">
        <v>224</v>
      </c>
      <c r="B439" s="94" t="s">
        <v>441</v>
      </c>
      <c r="C439" s="91" t="s">
        <v>97</v>
      </c>
      <c r="D439" s="91" t="s">
        <v>25248</v>
      </c>
      <c r="E439" s="122" t="s">
        <v>24329</v>
      </c>
      <c r="F439" s="92" t="s">
        <v>270</v>
      </c>
      <c r="G439" s="92" t="s">
        <v>310</v>
      </c>
      <c r="H439" s="92" t="s">
        <v>26159</v>
      </c>
      <c r="I439" s="162" t="s">
        <v>8805</v>
      </c>
      <c r="J439" s="96"/>
      <c r="K439" s="95"/>
      <c r="L439" s="96"/>
      <c r="M439" s="95"/>
      <c r="N439" s="94"/>
      <c r="O439" s="94" t="s">
        <v>244</v>
      </c>
      <c r="P439" s="94"/>
      <c r="Q439" s="98" t="s">
        <v>19691</v>
      </c>
      <c r="R439" s="98" t="s">
        <v>27882</v>
      </c>
      <c r="S439" s="99" t="s">
        <v>269</v>
      </c>
      <c r="T439" s="94" t="s">
        <v>19150</v>
      </c>
      <c r="U439" s="120"/>
      <c r="V439" s="120"/>
      <c r="W439" s="100" t="str">
        <f>VLOOKUP(TRIM(X439),X10:Y94,2,FALSE)</f>
        <v>Andy</v>
      </c>
      <c r="X439" s="273" t="str">
        <f t="shared" si="41"/>
        <v>8.28</v>
      </c>
      <c r="Y439" s="273">
        <f t="shared" si="42"/>
        <v>0</v>
      </c>
      <c r="Z439" s="273">
        <f t="shared" si="40"/>
        <v>0</v>
      </c>
      <c r="AA439" s="273">
        <f t="shared" si="43"/>
        <v>15</v>
      </c>
      <c r="AB439" s="273">
        <f t="shared" si="44"/>
        <v>0</v>
      </c>
      <c r="AC439" s="273">
        <f t="shared" si="45"/>
        <v>0</v>
      </c>
      <c r="AF439" s="276">
        <v>8.2799999999999994</v>
      </c>
      <c r="AG439" s="277"/>
    </row>
    <row r="440" spans="1:33" s="50" customFormat="1" ht="35.25" customHeight="1" x14ac:dyDescent="0.25">
      <c r="A440" s="89" t="s">
        <v>224</v>
      </c>
      <c r="B440" s="94" t="s">
        <v>20413</v>
      </c>
      <c r="C440" s="91" t="s">
        <v>97</v>
      </c>
      <c r="D440" s="91" t="s">
        <v>25248</v>
      </c>
      <c r="E440" s="122" t="s">
        <v>24330</v>
      </c>
      <c r="F440" s="92" t="s">
        <v>15</v>
      </c>
      <c r="G440" s="92" t="s">
        <v>98</v>
      </c>
      <c r="H440" s="92" t="s">
        <v>26158</v>
      </c>
      <c r="I440" s="162" t="s">
        <v>312</v>
      </c>
      <c r="J440" s="94" t="s">
        <v>105</v>
      </c>
      <c r="K440" s="156">
        <v>3160</v>
      </c>
      <c r="L440" s="94"/>
      <c r="M440" s="156" t="s">
        <v>106</v>
      </c>
      <c r="N440" s="94" t="s">
        <v>25620</v>
      </c>
      <c r="O440" s="94" t="s">
        <v>244</v>
      </c>
      <c r="P440" s="94" t="s">
        <v>252</v>
      </c>
      <c r="Q440" s="98" t="s">
        <v>27464</v>
      </c>
      <c r="R440" s="98" t="s">
        <v>27883</v>
      </c>
      <c r="S440" s="99" t="s">
        <v>269</v>
      </c>
      <c r="T440" s="94" t="s">
        <v>19150</v>
      </c>
      <c r="U440" s="120"/>
      <c r="V440" s="120"/>
      <c r="W440" s="100" t="str">
        <f>VLOOKUP(TRIM(X440),X10:Y94,2,FALSE)</f>
        <v>Andy</v>
      </c>
      <c r="X440" s="273" t="str">
        <f t="shared" si="41"/>
        <v>8.28</v>
      </c>
      <c r="Y440" s="273">
        <f t="shared" si="42"/>
        <v>0</v>
      </c>
      <c r="Z440" s="273">
        <f t="shared" si="40"/>
        <v>0</v>
      </c>
      <c r="AA440" s="273">
        <f t="shared" si="43"/>
        <v>3</v>
      </c>
      <c r="AB440" s="273">
        <f t="shared" si="44"/>
        <v>0</v>
      </c>
      <c r="AC440" s="273">
        <f t="shared" si="45"/>
        <v>0</v>
      </c>
      <c r="AF440" s="276">
        <v>8.4</v>
      </c>
      <c r="AG440" s="277"/>
    </row>
    <row r="441" spans="1:33" s="50" customFormat="1" ht="35.25" customHeight="1" x14ac:dyDescent="0.25">
      <c r="A441" s="89" t="s">
        <v>224</v>
      </c>
      <c r="B441" s="94" t="s">
        <v>27500</v>
      </c>
      <c r="C441" s="91" t="s">
        <v>97</v>
      </c>
      <c r="D441" s="91" t="s">
        <v>204</v>
      </c>
      <c r="E441" s="122" t="s">
        <v>24331</v>
      </c>
      <c r="F441" s="92" t="s">
        <v>15</v>
      </c>
      <c r="G441" s="92" t="s">
        <v>98</v>
      </c>
      <c r="H441" s="92" t="s">
        <v>26160</v>
      </c>
      <c r="I441" s="162" t="s">
        <v>481</v>
      </c>
      <c r="J441" s="96" t="s">
        <v>246</v>
      </c>
      <c r="K441" s="95">
        <v>3284</v>
      </c>
      <c r="L441" s="96"/>
      <c r="M441" s="95" t="s">
        <v>106</v>
      </c>
      <c r="N441" s="94" t="s">
        <v>25577</v>
      </c>
      <c r="O441" s="94" t="s">
        <v>244</v>
      </c>
      <c r="P441" s="94" t="s">
        <v>459</v>
      </c>
      <c r="Q441" s="98" t="s">
        <v>27499</v>
      </c>
      <c r="R441" s="98" t="s">
        <v>27884</v>
      </c>
      <c r="S441" s="99" t="s">
        <v>279</v>
      </c>
      <c r="T441" s="94" t="s">
        <v>14439</v>
      </c>
      <c r="U441" s="120"/>
      <c r="V441" s="120"/>
      <c r="W441" s="100" t="str">
        <f>VLOOKUP(TRIM(X441),X10:Y94,2,FALSE)</f>
        <v>Andy</v>
      </c>
      <c r="X441" s="273" t="str">
        <f t="shared" si="41"/>
        <v>8.11</v>
      </c>
      <c r="Y441" s="273">
        <f t="shared" si="42"/>
        <v>0</v>
      </c>
      <c r="Z441" s="273">
        <f t="shared" si="40"/>
        <v>0</v>
      </c>
      <c r="AA441" s="273">
        <f t="shared" si="43"/>
        <v>6</v>
      </c>
      <c r="AB441" s="273">
        <f t="shared" si="44"/>
        <v>0</v>
      </c>
      <c r="AC441" s="273">
        <f t="shared" si="45"/>
        <v>0</v>
      </c>
      <c r="AF441" s="276">
        <v>8.11</v>
      </c>
      <c r="AG441" s="277"/>
    </row>
    <row r="442" spans="1:33" s="50" customFormat="1" ht="35.25" customHeight="1" x14ac:dyDescent="0.25">
      <c r="A442" s="89" t="s">
        <v>224</v>
      </c>
      <c r="B442" s="94" t="s">
        <v>27502</v>
      </c>
      <c r="C442" s="91" t="s">
        <v>97</v>
      </c>
      <c r="D442" s="91" t="s">
        <v>204</v>
      </c>
      <c r="E442" s="122" t="s">
        <v>24332</v>
      </c>
      <c r="F442" s="92" t="s">
        <v>15</v>
      </c>
      <c r="G442" s="92" t="s">
        <v>98</v>
      </c>
      <c r="H442" s="92" t="s">
        <v>26161</v>
      </c>
      <c r="I442" s="162" t="s">
        <v>481</v>
      </c>
      <c r="J442" s="96" t="s">
        <v>105</v>
      </c>
      <c r="K442" s="95">
        <v>3161</v>
      </c>
      <c r="L442" s="96"/>
      <c r="M442" s="95" t="s">
        <v>106</v>
      </c>
      <c r="N442" s="94" t="s">
        <v>25620</v>
      </c>
      <c r="O442" s="94" t="s">
        <v>244</v>
      </c>
      <c r="P442" s="94" t="s">
        <v>459</v>
      </c>
      <c r="Q442" s="98" t="s">
        <v>27501</v>
      </c>
      <c r="R442" s="98" t="s">
        <v>27885</v>
      </c>
      <c r="S442" s="99" t="s">
        <v>279</v>
      </c>
      <c r="T442" s="94" t="s">
        <v>14439</v>
      </c>
      <c r="U442" s="120"/>
      <c r="V442" s="120"/>
      <c r="W442" s="100" t="str">
        <f>VLOOKUP(TRIM(X442),X10:Y94,2,FALSE)</f>
        <v>Andy</v>
      </c>
      <c r="X442" s="273" t="str">
        <f t="shared" si="41"/>
        <v>8.11</v>
      </c>
      <c r="Y442" s="273">
        <f t="shared" si="42"/>
        <v>0</v>
      </c>
      <c r="Z442" s="273">
        <f t="shared" si="40"/>
        <v>0</v>
      </c>
      <c r="AA442" s="273">
        <f t="shared" si="43"/>
        <v>6</v>
      </c>
      <c r="AB442" s="273">
        <f t="shared" si="44"/>
        <v>0</v>
      </c>
      <c r="AC442" s="273">
        <f t="shared" si="45"/>
        <v>0</v>
      </c>
      <c r="AF442" s="276">
        <v>8.11</v>
      </c>
      <c r="AG442" s="277"/>
    </row>
    <row r="443" spans="1:33" s="50" customFormat="1" ht="37.15" customHeight="1" x14ac:dyDescent="0.25">
      <c r="A443" s="89" t="s">
        <v>224</v>
      </c>
      <c r="B443" s="94" t="s">
        <v>15397</v>
      </c>
      <c r="C443" s="91" t="s">
        <v>97</v>
      </c>
      <c r="D443" s="91" t="s">
        <v>204</v>
      </c>
      <c r="E443" s="122" t="s">
        <v>24333</v>
      </c>
      <c r="F443" s="92" t="s">
        <v>15</v>
      </c>
      <c r="G443" s="92" t="s">
        <v>98</v>
      </c>
      <c r="H443" s="92" t="s">
        <v>26162</v>
      </c>
      <c r="I443" s="162" t="s">
        <v>481</v>
      </c>
      <c r="J443" s="96" t="s">
        <v>267</v>
      </c>
      <c r="K443" s="95">
        <v>659</v>
      </c>
      <c r="L443" s="96"/>
      <c r="M443" s="95" t="s">
        <v>106</v>
      </c>
      <c r="N443" s="94" t="s">
        <v>25577</v>
      </c>
      <c r="O443" s="94" t="s">
        <v>244</v>
      </c>
      <c r="P443" s="94" t="s">
        <v>459</v>
      </c>
      <c r="Q443" s="98" t="s">
        <v>27503</v>
      </c>
      <c r="R443" s="98" t="s">
        <v>27886</v>
      </c>
      <c r="S443" s="99" t="s">
        <v>279</v>
      </c>
      <c r="T443" s="94" t="s">
        <v>14439</v>
      </c>
      <c r="U443" s="120"/>
      <c r="V443" s="120"/>
      <c r="W443" s="100" t="str">
        <f>VLOOKUP(TRIM(X443),X10:Y94,2,FALSE)</f>
        <v>Andy</v>
      </c>
      <c r="X443" s="273" t="str">
        <f t="shared" si="41"/>
        <v>8.11</v>
      </c>
      <c r="Y443" s="273">
        <f t="shared" si="42"/>
        <v>0</v>
      </c>
      <c r="Z443" s="273">
        <f t="shared" si="40"/>
        <v>0</v>
      </c>
      <c r="AA443" s="273">
        <f t="shared" si="43"/>
        <v>6</v>
      </c>
      <c r="AB443" s="273">
        <f t="shared" si="44"/>
        <v>0</v>
      </c>
      <c r="AC443" s="273">
        <f t="shared" si="45"/>
        <v>0</v>
      </c>
      <c r="AF443" s="276">
        <v>8.11</v>
      </c>
      <c r="AG443" s="277"/>
    </row>
    <row r="444" spans="1:33" s="50" customFormat="1" ht="35.25" customHeight="1" x14ac:dyDescent="0.25">
      <c r="A444" s="89" t="s">
        <v>224</v>
      </c>
      <c r="B444" s="94" t="s">
        <v>15600</v>
      </c>
      <c r="C444" s="91" t="s">
        <v>97</v>
      </c>
      <c r="D444" s="91" t="s">
        <v>196</v>
      </c>
      <c r="E444" s="122" t="s">
        <v>24334</v>
      </c>
      <c r="F444" s="92" t="s">
        <v>15</v>
      </c>
      <c r="G444" s="92" t="s">
        <v>98</v>
      </c>
      <c r="H444" s="92" t="s">
        <v>26163</v>
      </c>
      <c r="I444" s="162" t="s">
        <v>112</v>
      </c>
      <c r="J444" s="96" t="s">
        <v>105</v>
      </c>
      <c r="K444" s="95">
        <v>3162</v>
      </c>
      <c r="L444" s="96"/>
      <c r="M444" s="95" t="s">
        <v>106</v>
      </c>
      <c r="N444" s="94" t="s">
        <v>25577</v>
      </c>
      <c r="O444" s="94" t="s">
        <v>244</v>
      </c>
      <c r="P444" s="94" t="s">
        <v>2189</v>
      </c>
      <c r="Q444" s="98" t="s">
        <v>26164</v>
      </c>
      <c r="R444" s="98" t="s">
        <v>27887</v>
      </c>
      <c r="S444" s="99" t="s">
        <v>279</v>
      </c>
      <c r="T444" s="94" t="s">
        <v>349</v>
      </c>
      <c r="U444" s="120"/>
      <c r="V444" s="120"/>
      <c r="W444" s="100" t="str">
        <f>VLOOKUP(TRIM(X444),X10:Y94,2,FALSE)</f>
        <v>Puneet</v>
      </c>
      <c r="X444" s="273" t="str">
        <f t="shared" si="41"/>
        <v>8.3</v>
      </c>
      <c r="Y444" s="273">
        <f t="shared" si="42"/>
        <v>0</v>
      </c>
      <c r="Z444" s="273">
        <f t="shared" si="40"/>
        <v>0</v>
      </c>
      <c r="AA444" s="273">
        <f t="shared" si="43"/>
        <v>4</v>
      </c>
      <c r="AB444" s="273">
        <f t="shared" si="44"/>
        <v>0</v>
      </c>
      <c r="AC444" s="273">
        <f t="shared" si="45"/>
        <v>0</v>
      </c>
      <c r="AF444" s="276">
        <v>8.3000000000000007</v>
      </c>
      <c r="AG444" s="277"/>
    </row>
    <row r="445" spans="1:33" s="50" customFormat="1" ht="35.25" customHeight="1" x14ac:dyDescent="0.25">
      <c r="A445" s="89" t="s">
        <v>224</v>
      </c>
      <c r="B445" s="94" t="s">
        <v>28399</v>
      </c>
      <c r="C445" s="91" t="s">
        <v>97</v>
      </c>
      <c r="D445" s="91" t="s">
        <v>196</v>
      </c>
      <c r="E445" s="122" t="s">
        <v>24335</v>
      </c>
      <c r="F445" s="92" t="s">
        <v>15</v>
      </c>
      <c r="G445" s="92" t="s">
        <v>98</v>
      </c>
      <c r="H445" s="92" t="s">
        <v>26165</v>
      </c>
      <c r="I445" s="162" t="s">
        <v>112</v>
      </c>
      <c r="J445" s="94" t="s">
        <v>105</v>
      </c>
      <c r="K445" s="156">
        <v>3163</v>
      </c>
      <c r="L445" s="94"/>
      <c r="M445" s="156" t="s">
        <v>106</v>
      </c>
      <c r="N445" s="94" t="s">
        <v>25577</v>
      </c>
      <c r="O445" s="94" t="s">
        <v>244</v>
      </c>
      <c r="P445" s="94" t="s">
        <v>2189</v>
      </c>
      <c r="Q445" s="98" t="s">
        <v>26166</v>
      </c>
      <c r="R445" s="98" t="s">
        <v>27888</v>
      </c>
      <c r="S445" s="99" t="s">
        <v>269</v>
      </c>
      <c r="T445" s="94" t="s">
        <v>349</v>
      </c>
      <c r="U445" s="120"/>
      <c r="V445" s="120"/>
      <c r="W445" s="100" t="str">
        <f>VLOOKUP(TRIM(X445),X10:Y94,2,FALSE)</f>
        <v>Puneet</v>
      </c>
      <c r="X445" s="273" t="str">
        <f t="shared" si="41"/>
        <v>8.3</v>
      </c>
      <c r="Y445" s="273">
        <f t="shared" si="42"/>
        <v>0</v>
      </c>
      <c r="Z445" s="273">
        <f t="shared" si="40"/>
        <v>0</v>
      </c>
      <c r="AA445" s="273">
        <f t="shared" si="43"/>
        <v>4</v>
      </c>
      <c r="AB445" s="273">
        <f t="shared" si="44"/>
        <v>0</v>
      </c>
      <c r="AC445" s="273">
        <f t="shared" si="45"/>
        <v>0</v>
      </c>
      <c r="AF445" s="276">
        <v>8.3000000000000007</v>
      </c>
      <c r="AG445" s="277"/>
    </row>
    <row r="446" spans="1:33" s="50" customFormat="1" ht="35.25" customHeight="1" x14ac:dyDescent="0.25">
      <c r="A446" s="89" t="s">
        <v>224</v>
      </c>
      <c r="B446" s="94" t="s">
        <v>28400</v>
      </c>
      <c r="C446" s="91" t="s">
        <v>97</v>
      </c>
      <c r="D446" s="91" t="s">
        <v>198</v>
      </c>
      <c r="E446" s="122" t="s">
        <v>24336</v>
      </c>
      <c r="F446" s="92" t="s">
        <v>15</v>
      </c>
      <c r="G446" s="92" t="s">
        <v>98</v>
      </c>
      <c r="H446" s="92" t="s">
        <v>26167</v>
      </c>
      <c r="I446" s="162" t="s">
        <v>112</v>
      </c>
      <c r="J446" s="96" t="s">
        <v>105</v>
      </c>
      <c r="K446" s="95">
        <v>3164</v>
      </c>
      <c r="L446" s="96"/>
      <c r="M446" s="95" t="s">
        <v>106</v>
      </c>
      <c r="N446" s="94" t="s">
        <v>25577</v>
      </c>
      <c r="O446" s="94" t="s">
        <v>244</v>
      </c>
      <c r="P446" s="94" t="s">
        <v>278</v>
      </c>
      <c r="Q446" s="98" t="s">
        <v>26168</v>
      </c>
      <c r="R446" s="98" t="s">
        <v>27889</v>
      </c>
      <c r="S446" s="99" t="s">
        <v>279</v>
      </c>
      <c r="T446" s="94" t="s">
        <v>349</v>
      </c>
      <c r="U446" s="120"/>
      <c r="V446" s="120"/>
      <c r="W446" s="100" t="str">
        <f>VLOOKUP(TRIM(X446),X10:Y94,2,FALSE)</f>
        <v>Puneet</v>
      </c>
      <c r="X446" s="273" t="str">
        <f t="shared" si="41"/>
        <v>8.5</v>
      </c>
      <c r="Y446" s="273">
        <f t="shared" si="42"/>
        <v>0</v>
      </c>
      <c r="Z446" s="273">
        <f t="shared" si="40"/>
        <v>0</v>
      </c>
      <c r="AA446" s="273">
        <f t="shared" si="43"/>
        <v>4</v>
      </c>
      <c r="AB446" s="273">
        <f t="shared" si="44"/>
        <v>0</v>
      </c>
      <c r="AC446" s="273">
        <f t="shared" si="45"/>
        <v>0</v>
      </c>
      <c r="AF446" s="276">
        <v>8.5</v>
      </c>
      <c r="AG446" s="277"/>
    </row>
    <row r="447" spans="1:33" s="50" customFormat="1" ht="35.25" customHeight="1" x14ac:dyDescent="0.25">
      <c r="A447" s="89" t="s">
        <v>224</v>
      </c>
      <c r="B447" s="94" t="s">
        <v>28401</v>
      </c>
      <c r="C447" s="91" t="s">
        <v>97</v>
      </c>
      <c r="D447" s="91" t="s">
        <v>198</v>
      </c>
      <c r="E447" s="122" t="s">
        <v>24337</v>
      </c>
      <c r="F447" s="92" t="s">
        <v>15</v>
      </c>
      <c r="G447" s="92" t="s">
        <v>98</v>
      </c>
      <c r="H447" s="92" t="s">
        <v>26169</v>
      </c>
      <c r="I447" s="162" t="s">
        <v>112</v>
      </c>
      <c r="J447" s="96" t="s">
        <v>105</v>
      </c>
      <c r="K447" s="95">
        <v>3165</v>
      </c>
      <c r="L447" s="96"/>
      <c r="M447" s="95" t="s">
        <v>106</v>
      </c>
      <c r="N447" s="94" t="s">
        <v>25577</v>
      </c>
      <c r="O447" s="94" t="s">
        <v>244</v>
      </c>
      <c r="P447" s="94" t="s">
        <v>278</v>
      </c>
      <c r="Q447" s="98" t="s">
        <v>26170</v>
      </c>
      <c r="R447" s="98" t="s">
        <v>27890</v>
      </c>
      <c r="S447" s="99" t="s">
        <v>269</v>
      </c>
      <c r="T447" s="94" t="s">
        <v>349</v>
      </c>
      <c r="U447" s="120"/>
      <c r="V447" s="120"/>
      <c r="W447" s="100" t="str">
        <f>VLOOKUP(TRIM(X447),X10:Y94,2,FALSE)</f>
        <v>Puneet</v>
      </c>
      <c r="X447" s="273" t="str">
        <f t="shared" si="41"/>
        <v>8.5</v>
      </c>
      <c r="Y447" s="273">
        <f t="shared" si="42"/>
        <v>0</v>
      </c>
      <c r="Z447" s="273">
        <f t="shared" si="40"/>
        <v>0</v>
      </c>
      <c r="AA447" s="273">
        <f t="shared" si="43"/>
        <v>4</v>
      </c>
      <c r="AB447" s="273">
        <f t="shared" si="44"/>
        <v>0</v>
      </c>
      <c r="AC447" s="273">
        <f t="shared" si="45"/>
        <v>0</v>
      </c>
      <c r="AF447" s="276">
        <v>8.5</v>
      </c>
      <c r="AG447" s="277"/>
    </row>
    <row r="448" spans="1:33" s="50" customFormat="1" ht="35.25" customHeight="1" x14ac:dyDescent="0.25">
      <c r="A448" s="89" t="s">
        <v>224</v>
      </c>
      <c r="B448" s="94" t="s">
        <v>28402</v>
      </c>
      <c r="C448" s="91" t="s">
        <v>97</v>
      </c>
      <c r="D448" s="91" t="s">
        <v>198</v>
      </c>
      <c r="E448" s="122" t="s">
        <v>24338</v>
      </c>
      <c r="F448" s="92" t="s">
        <v>15</v>
      </c>
      <c r="G448" s="92" t="s">
        <v>98</v>
      </c>
      <c r="H448" s="92" t="s">
        <v>26171</v>
      </c>
      <c r="I448" s="162" t="s">
        <v>112</v>
      </c>
      <c r="J448" s="96" t="s">
        <v>246</v>
      </c>
      <c r="K448" s="95">
        <v>3285</v>
      </c>
      <c r="L448" s="96"/>
      <c r="M448" s="95" t="s">
        <v>106</v>
      </c>
      <c r="N448" s="94" t="s">
        <v>25577</v>
      </c>
      <c r="O448" s="94" t="s">
        <v>244</v>
      </c>
      <c r="P448" s="94" t="s">
        <v>278</v>
      </c>
      <c r="Q448" s="98" t="s">
        <v>26172</v>
      </c>
      <c r="R448" s="98" t="s">
        <v>27891</v>
      </c>
      <c r="S448" s="99" t="s">
        <v>279</v>
      </c>
      <c r="T448" s="94" t="s">
        <v>349</v>
      </c>
      <c r="U448" s="120"/>
      <c r="V448" s="120"/>
      <c r="W448" s="100" t="str">
        <f>VLOOKUP(TRIM(X448),X10:Y94,2,FALSE)</f>
        <v>Puneet</v>
      </c>
      <c r="X448" s="273" t="str">
        <f t="shared" si="41"/>
        <v>8.5</v>
      </c>
      <c r="Y448" s="273">
        <f t="shared" si="42"/>
        <v>0</v>
      </c>
      <c r="Z448" s="273">
        <f t="shared" si="40"/>
        <v>0</v>
      </c>
      <c r="AA448" s="273">
        <f t="shared" si="43"/>
        <v>4</v>
      </c>
      <c r="AB448" s="273">
        <f t="shared" si="44"/>
        <v>0</v>
      </c>
      <c r="AC448" s="273">
        <f t="shared" si="45"/>
        <v>0</v>
      </c>
      <c r="AF448" s="276">
        <v>8.5</v>
      </c>
      <c r="AG448" s="277"/>
    </row>
    <row r="449" spans="1:33" s="50" customFormat="1" ht="35.25" customHeight="1" x14ac:dyDescent="0.25">
      <c r="A449" s="89" t="s">
        <v>224</v>
      </c>
      <c r="B449" s="94" t="s">
        <v>27505</v>
      </c>
      <c r="C449" s="91" t="s">
        <v>97</v>
      </c>
      <c r="D449" s="91" t="s">
        <v>196</v>
      </c>
      <c r="E449" s="122" t="s">
        <v>24339</v>
      </c>
      <c r="F449" s="92" t="s">
        <v>15</v>
      </c>
      <c r="G449" s="92" t="s">
        <v>98</v>
      </c>
      <c r="H449" s="92" t="s">
        <v>26173</v>
      </c>
      <c r="I449" s="162" t="s">
        <v>337</v>
      </c>
      <c r="J449" s="96" t="s">
        <v>2190</v>
      </c>
      <c r="K449" s="95">
        <v>14</v>
      </c>
      <c r="L449" s="96"/>
      <c r="M449" s="95" t="s">
        <v>106</v>
      </c>
      <c r="N449" s="94" t="s">
        <v>2839</v>
      </c>
      <c r="O449" s="94" t="s">
        <v>244</v>
      </c>
      <c r="P449" s="94" t="s">
        <v>2189</v>
      </c>
      <c r="Q449" s="98" t="s">
        <v>27504</v>
      </c>
      <c r="R449" s="98" t="s">
        <v>27892</v>
      </c>
      <c r="S449" s="99" t="s">
        <v>279</v>
      </c>
      <c r="T449" s="94" t="s">
        <v>338</v>
      </c>
      <c r="U449" s="120"/>
      <c r="V449" s="120"/>
      <c r="W449" s="100" t="str">
        <f>VLOOKUP(TRIM(X449),X10:Y94,2,FALSE)</f>
        <v>Puneet</v>
      </c>
      <c r="X449" s="273" t="str">
        <f t="shared" si="41"/>
        <v>8.3</v>
      </c>
      <c r="Y449" s="273">
        <f t="shared" si="42"/>
        <v>0</v>
      </c>
      <c r="Z449" s="273">
        <f t="shared" si="40"/>
        <v>0</v>
      </c>
      <c r="AA449" s="273">
        <f t="shared" si="43"/>
        <v>12</v>
      </c>
      <c r="AB449" s="273">
        <f t="shared" si="44"/>
        <v>0</v>
      </c>
      <c r="AC449" s="273">
        <f t="shared" si="45"/>
        <v>0</v>
      </c>
      <c r="AF449" s="276">
        <v>8.3000000000000007</v>
      </c>
      <c r="AG449" s="277"/>
    </row>
    <row r="450" spans="1:33" s="50" customFormat="1" ht="35.25" customHeight="1" x14ac:dyDescent="0.25">
      <c r="A450" s="89" t="s">
        <v>224</v>
      </c>
      <c r="B450" s="94" t="s">
        <v>27507</v>
      </c>
      <c r="C450" s="91" t="s">
        <v>97</v>
      </c>
      <c r="D450" s="91" t="s">
        <v>201</v>
      </c>
      <c r="E450" s="122" t="s">
        <v>24340</v>
      </c>
      <c r="F450" s="92" t="s">
        <v>15</v>
      </c>
      <c r="G450" s="92" t="s">
        <v>98</v>
      </c>
      <c r="H450" s="92" t="s">
        <v>26174</v>
      </c>
      <c r="I450" s="162" t="s">
        <v>9394</v>
      </c>
      <c r="J450" s="96" t="s">
        <v>2407</v>
      </c>
      <c r="K450" s="95">
        <v>14</v>
      </c>
      <c r="L450" s="96"/>
      <c r="M450" s="95" t="s">
        <v>106</v>
      </c>
      <c r="N450" s="94" t="s">
        <v>2839</v>
      </c>
      <c r="O450" s="94" t="s">
        <v>244</v>
      </c>
      <c r="P450" s="94" t="s">
        <v>2408</v>
      </c>
      <c r="Q450" s="98" t="s">
        <v>27506</v>
      </c>
      <c r="R450" s="98" t="s">
        <v>27893</v>
      </c>
      <c r="S450" s="99" t="s">
        <v>279</v>
      </c>
      <c r="T450" s="94" t="s">
        <v>313</v>
      </c>
      <c r="U450" s="120"/>
      <c r="V450" s="120"/>
      <c r="W450" s="100" t="str">
        <f>VLOOKUP(TRIM(X450),X10:Y94,2,FALSE)</f>
        <v>Tao</v>
      </c>
      <c r="X450" s="273" t="str">
        <f t="shared" si="41"/>
        <v>8.8</v>
      </c>
      <c r="Y450" s="273">
        <f t="shared" si="42"/>
        <v>0</v>
      </c>
      <c r="Z450" s="273">
        <f t="shared" si="40"/>
        <v>0</v>
      </c>
      <c r="AA450" s="273">
        <f t="shared" si="43"/>
        <v>4</v>
      </c>
      <c r="AB450" s="273">
        <f t="shared" si="44"/>
        <v>0</v>
      </c>
      <c r="AC450" s="273">
        <f t="shared" si="45"/>
        <v>0</v>
      </c>
      <c r="AF450" s="276">
        <v>8.8000000000000007</v>
      </c>
      <c r="AG450" s="277"/>
    </row>
    <row r="451" spans="1:33" s="50" customFormat="1" ht="35.25" customHeight="1" x14ac:dyDescent="0.25">
      <c r="A451" s="89" t="s">
        <v>224</v>
      </c>
      <c r="B451" s="94" t="s">
        <v>10216</v>
      </c>
      <c r="C451" s="91" t="s">
        <v>97</v>
      </c>
      <c r="D451" s="91" t="s">
        <v>198</v>
      </c>
      <c r="E451" s="122" t="s">
        <v>24341</v>
      </c>
      <c r="F451" s="92" t="s">
        <v>15</v>
      </c>
      <c r="G451" s="92" t="s">
        <v>98</v>
      </c>
      <c r="H451" s="92" t="s">
        <v>26175</v>
      </c>
      <c r="I451" s="162" t="s">
        <v>132</v>
      </c>
      <c r="J451" s="96" t="s">
        <v>246</v>
      </c>
      <c r="K451" s="95">
        <v>3286</v>
      </c>
      <c r="L451" s="96"/>
      <c r="M451" s="95" t="s">
        <v>106</v>
      </c>
      <c r="N451" s="94" t="s">
        <v>25577</v>
      </c>
      <c r="O451" s="94" t="s">
        <v>244</v>
      </c>
      <c r="P451" s="94" t="s">
        <v>2092</v>
      </c>
      <c r="Q451" s="98" t="s">
        <v>27465</v>
      </c>
      <c r="R451" s="98" t="s">
        <v>227</v>
      </c>
      <c r="S451" s="99" t="s">
        <v>227</v>
      </c>
      <c r="T451" s="94" t="s">
        <v>352</v>
      </c>
      <c r="U451" s="120"/>
      <c r="V451" s="120"/>
      <c r="W451" s="100" t="str">
        <f>VLOOKUP(TRIM(X451),X10:Y94,2,FALSE)</f>
        <v>Puneet</v>
      </c>
      <c r="X451" s="273" t="str">
        <f t="shared" si="41"/>
        <v>8.5</v>
      </c>
      <c r="Y451" s="273">
        <f t="shared" si="42"/>
        <v>0</v>
      </c>
      <c r="Z451" s="273">
        <f t="shared" si="40"/>
        <v>0</v>
      </c>
      <c r="AA451" s="273">
        <f t="shared" si="43"/>
        <v>7</v>
      </c>
      <c r="AB451" s="273">
        <f t="shared" si="44"/>
        <v>0</v>
      </c>
      <c r="AC451" s="273">
        <f t="shared" si="45"/>
        <v>0</v>
      </c>
      <c r="AF451" s="276">
        <v>8.5</v>
      </c>
      <c r="AG451" s="277"/>
    </row>
    <row r="452" spans="1:33" s="50" customFormat="1" ht="35.25" customHeight="1" x14ac:dyDescent="0.25">
      <c r="A452" s="89" t="s">
        <v>224</v>
      </c>
      <c r="B452" s="94" t="s">
        <v>28398</v>
      </c>
      <c r="C452" s="91" t="s">
        <v>97</v>
      </c>
      <c r="D452" s="91" t="s">
        <v>19049</v>
      </c>
      <c r="E452" s="122" t="s">
        <v>24342</v>
      </c>
      <c r="F452" s="92" t="s">
        <v>15</v>
      </c>
      <c r="G452" s="92" t="s">
        <v>98</v>
      </c>
      <c r="H452" s="92" t="s">
        <v>26176</v>
      </c>
      <c r="I452" s="162" t="s">
        <v>8751</v>
      </c>
      <c r="J452" s="96" t="s">
        <v>246</v>
      </c>
      <c r="K452" s="95">
        <v>3287</v>
      </c>
      <c r="L452" s="96"/>
      <c r="M452" s="95" t="s">
        <v>106</v>
      </c>
      <c r="N452" s="94" t="s">
        <v>25577</v>
      </c>
      <c r="O452" s="94" t="s">
        <v>244</v>
      </c>
      <c r="P452" s="94" t="s">
        <v>19748</v>
      </c>
      <c r="Q452" s="98" t="s">
        <v>26177</v>
      </c>
      <c r="R452" s="98" t="s">
        <v>27894</v>
      </c>
      <c r="S452" s="99" t="s">
        <v>279</v>
      </c>
      <c r="T452" s="94" t="s">
        <v>14097</v>
      </c>
      <c r="U452" s="120"/>
      <c r="V452" s="120"/>
      <c r="W452" s="100" t="str">
        <f>VLOOKUP(TRIM(X452),X10:Y94,2,FALSE)</f>
        <v>Andy</v>
      </c>
      <c r="X452" s="273" t="str">
        <f t="shared" si="41"/>
        <v>8.25</v>
      </c>
      <c r="Y452" s="273">
        <f t="shared" si="42"/>
        <v>0</v>
      </c>
      <c r="Z452" s="273">
        <f t="shared" si="40"/>
        <v>0</v>
      </c>
      <c r="AA452" s="273">
        <f t="shared" si="43"/>
        <v>19</v>
      </c>
      <c r="AB452" s="273">
        <f t="shared" si="44"/>
        <v>0</v>
      </c>
      <c r="AC452" s="273">
        <f t="shared" si="45"/>
        <v>0</v>
      </c>
      <c r="AF452" s="276">
        <v>8.25</v>
      </c>
      <c r="AG452" s="277"/>
    </row>
    <row r="453" spans="1:33" s="50" customFormat="1" ht="35.25" customHeight="1" x14ac:dyDescent="0.25">
      <c r="A453" s="89" t="s">
        <v>224</v>
      </c>
      <c r="B453" s="94" t="s">
        <v>41</v>
      </c>
      <c r="C453" s="91" t="s">
        <v>14</v>
      </c>
      <c r="D453" s="91" t="s">
        <v>204</v>
      </c>
      <c r="E453" s="122" t="s">
        <v>24343</v>
      </c>
      <c r="F453" s="92" t="s">
        <v>15</v>
      </c>
      <c r="G453" s="209" t="s">
        <v>98</v>
      </c>
      <c r="H453" s="209" t="s">
        <v>26178</v>
      </c>
      <c r="I453" s="210" t="s">
        <v>8751</v>
      </c>
      <c r="J453" s="151" t="s">
        <v>246</v>
      </c>
      <c r="K453" s="152">
        <v>3288</v>
      </c>
      <c r="L453" s="151"/>
      <c r="M453" s="152" t="s">
        <v>106</v>
      </c>
      <c r="N453" s="151" t="s">
        <v>25577</v>
      </c>
      <c r="O453" s="151" t="s">
        <v>244</v>
      </c>
      <c r="P453" s="151" t="s">
        <v>25523</v>
      </c>
      <c r="Q453" s="211" t="s">
        <v>26180</v>
      </c>
      <c r="R453" s="211" t="s">
        <v>255</v>
      </c>
      <c r="S453" s="153"/>
      <c r="T453" s="94" t="s">
        <v>14097</v>
      </c>
      <c r="U453" s="120"/>
      <c r="V453" s="120"/>
      <c r="W453" s="100" t="str">
        <f>VLOOKUP(TRIM(X453),X10:Y94,2,FALSE)</f>
        <v>Andy</v>
      </c>
      <c r="X453" s="273" t="str">
        <f t="shared" si="41"/>
        <v>8.11</v>
      </c>
      <c r="Y453" s="273">
        <f t="shared" si="42"/>
        <v>0</v>
      </c>
      <c r="Z453" s="273">
        <f t="shared" si="40"/>
        <v>0</v>
      </c>
      <c r="AA453" s="273">
        <f t="shared" si="43"/>
        <v>19</v>
      </c>
      <c r="AB453" s="273">
        <f t="shared" si="44"/>
        <v>0</v>
      </c>
      <c r="AC453" s="273">
        <f t="shared" si="45"/>
        <v>0</v>
      </c>
      <c r="AF453" s="276">
        <v>8.27</v>
      </c>
      <c r="AG453" s="277"/>
    </row>
    <row r="454" spans="1:33" s="50" customFormat="1" ht="35.25" customHeight="1" x14ac:dyDescent="0.25">
      <c r="A454" s="89" t="s">
        <v>224</v>
      </c>
      <c r="B454" s="94" t="s">
        <v>41</v>
      </c>
      <c r="C454" s="91" t="s">
        <v>97</v>
      </c>
      <c r="D454" s="91" t="s">
        <v>13874</v>
      </c>
      <c r="E454" s="122" t="s">
        <v>24344</v>
      </c>
      <c r="F454" s="92" t="s">
        <v>13983</v>
      </c>
      <c r="G454" s="92" t="s">
        <v>98</v>
      </c>
      <c r="H454" s="92" t="s">
        <v>26181</v>
      </c>
      <c r="I454" s="162" t="s">
        <v>26179</v>
      </c>
      <c r="J454" s="96"/>
      <c r="K454" s="95"/>
      <c r="L454" s="96"/>
      <c r="M454" s="95"/>
      <c r="N454" s="94"/>
      <c r="O454" s="94" t="s">
        <v>2523</v>
      </c>
      <c r="P454" s="94"/>
      <c r="Q454" s="98" t="s">
        <v>26182</v>
      </c>
      <c r="R454" s="98" t="s">
        <v>27895</v>
      </c>
      <c r="S454" s="99" t="s">
        <v>234</v>
      </c>
      <c r="T454" s="94" t="s">
        <v>313</v>
      </c>
      <c r="U454" s="120"/>
      <c r="V454" s="120"/>
      <c r="W454" s="100" t="str">
        <f>VLOOKUP(TRIM(X454),X10:Y94,2,FALSE)</f>
        <v>Puneet</v>
      </c>
      <c r="X454" s="273" t="str">
        <f t="shared" si="41"/>
        <v>9.1.3</v>
      </c>
      <c r="Y454" s="273">
        <f t="shared" si="42"/>
        <v>0</v>
      </c>
      <c r="Z454" s="273">
        <f t="shared" si="40"/>
        <v>0</v>
      </c>
      <c r="AA454" s="273">
        <f t="shared" si="43"/>
        <v>50</v>
      </c>
      <c r="AB454" s="273">
        <f t="shared" si="44"/>
        <v>0</v>
      </c>
      <c r="AC454" s="273">
        <f t="shared" si="45"/>
        <v>0</v>
      </c>
      <c r="AF454" s="276" t="s">
        <v>13874</v>
      </c>
      <c r="AG454" s="277"/>
    </row>
    <row r="455" spans="1:33" s="50" customFormat="1" ht="35.25" customHeight="1" x14ac:dyDescent="0.25">
      <c r="A455" s="89" t="s">
        <v>224</v>
      </c>
      <c r="B455" s="94" t="s">
        <v>20402</v>
      </c>
      <c r="C455" s="91" t="s">
        <v>97</v>
      </c>
      <c r="D455" s="91" t="s">
        <v>195</v>
      </c>
      <c r="E455" s="122" t="s">
        <v>24345</v>
      </c>
      <c r="F455" s="92" t="s">
        <v>270</v>
      </c>
      <c r="G455" s="92" t="s">
        <v>98</v>
      </c>
      <c r="H455" s="92" t="s">
        <v>25602</v>
      </c>
      <c r="I455" s="162" t="s">
        <v>321</v>
      </c>
      <c r="J455" s="96"/>
      <c r="K455" s="95"/>
      <c r="L455" s="96"/>
      <c r="M455" s="95"/>
      <c r="N455" s="94"/>
      <c r="O455" s="94"/>
      <c r="P455" s="94" t="s">
        <v>2390</v>
      </c>
      <c r="Q455" s="98" t="s">
        <v>26183</v>
      </c>
      <c r="R455" s="98" t="s">
        <v>27896</v>
      </c>
      <c r="S455" s="99" t="s">
        <v>269</v>
      </c>
      <c r="T455" s="94" t="s">
        <v>355</v>
      </c>
      <c r="U455" s="120"/>
      <c r="V455" s="120"/>
      <c r="W455" s="100" t="str">
        <f>VLOOKUP(TRIM(X455),X10:Y94,2,FALSE)</f>
        <v>Puneet</v>
      </c>
      <c r="X455" s="273" t="str">
        <f t="shared" si="41"/>
        <v>8.2</v>
      </c>
      <c r="Y455" s="273">
        <f t="shared" si="42"/>
        <v>0</v>
      </c>
      <c r="Z455" s="273">
        <f t="shared" si="40"/>
        <v>0</v>
      </c>
      <c r="AA455" s="273">
        <f t="shared" si="43"/>
        <v>7</v>
      </c>
      <c r="AB455" s="273">
        <f t="shared" si="44"/>
        <v>0</v>
      </c>
      <c r="AC455" s="273">
        <f t="shared" si="45"/>
        <v>0</v>
      </c>
      <c r="AF455" s="276">
        <v>8.1999999999999993</v>
      </c>
      <c r="AG455" s="277"/>
    </row>
    <row r="456" spans="1:33" s="50" customFormat="1" ht="35.25" customHeight="1" x14ac:dyDescent="0.25">
      <c r="A456" s="89" t="s">
        <v>224</v>
      </c>
      <c r="B456" s="94" t="s">
        <v>10258</v>
      </c>
      <c r="C456" s="91" t="s">
        <v>97</v>
      </c>
      <c r="D456" s="91" t="s">
        <v>198</v>
      </c>
      <c r="E456" s="122" t="s">
        <v>24346</v>
      </c>
      <c r="F456" s="92" t="s">
        <v>15</v>
      </c>
      <c r="G456" s="92" t="s">
        <v>98</v>
      </c>
      <c r="H456" s="92" t="s">
        <v>20108</v>
      </c>
      <c r="I456" s="162" t="s">
        <v>321</v>
      </c>
      <c r="J456" s="96" t="s">
        <v>246</v>
      </c>
      <c r="K456" s="95">
        <v>3113</v>
      </c>
      <c r="L456" s="96" t="s">
        <v>49</v>
      </c>
      <c r="M456" s="95" t="s">
        <v>106</v>
      </c>
      <c r="N456" s="94" t="s">
        <v>25577</v>
      </c>
      <c r="O456" s="94" t="s">
        <v>244</v>
      </c>
      <c r="P456" s="94" t="s">
        <v>2092</v>
      </c>
      <c r="Q456" s="98" t="s">
        <v>26184</v>
      </c>
      <c r="R456" s="98" t="s">
        <v>27897</v>
      </c>
      <c r="S456" s="99" t="s">
        <v>227</v>
      </c>
      <c r="T456" s="94" t="s">
        <v>355</v>
      </c>
      <c r="U456" s="120"/>
      <c r="V456" s="120"/>
      <c r="W456" s="100" t="str">
        <f>VLOOKUP(TRIM(X456),X10:Y94,2,FALSE)</f>
        <v>Puneet</v>
      </c>
      <c r="X456" s="273" t="str">
        <f t="shared" si="41"/>
        <v>8.5</v>
      </c>
      <c r="Y456" s="273">
        <f t="shared" si="42"/>
        <v>0</v>
      </c>
      <c r="Z456" s="273">
        <f t="shared" si="40"/>
        <v>0</v>
      </c>
      <c r="AA456" s="273">
        <f t="shared" si="43"/>
        <v>7</v>
      </c>
      <c r="AB456" s="273">
        <f t="shared" si="44"/>
        <v>0</v>
      </c>
      <c r="AC456" s="273">
        <f t="shared" si="45"/>
        <v>0</v>
      </c>
      <c r="AF456" s="276">
        <v>8.5</v>
      </c>
      <c r="AG456" s="277"/>
    </row>
    <row r="457" spans="1:33" s="50" customFormat="1" ht="35.25" customHeight="1" x14ac:dyDescent="0.25">
      <c r="A457" s="89" t="s">
        <v>224</v>
      </c>
      <c r="B457" s="94" t="s">
        <v>26978</v>
      </c>
      <c r="C457" s="91" t="s">
        <v>97</v>
      </c>
      <c r="D457" s="91" t="s">
        <v>183</v>
      </c>
      <c r="E457" s="122" t="s">
        <v>24347</v>
      </c>
      <c r="F457" s="92" t="s">
        <v>15</v>
      </c>
      <c r="G457" s="92" t="s">
        <v>98</v>
      </c>
      <c r="H457" s="92" t="s">
        <v>26185</v>
      </c>
      <c r="I457" s="162" t="s">
        <v>316</v>
      </c>
      <c r="J457" s="96" t="s">
        <v>2154</v>
      </c>
      <c r="K457" s="95">
        <v>449</v>
      </c>
      <c r="L457" s="96"/>
      <c r="M457" s="95" t="s">
        <v>106</v>
      </c>
      <c r="N457" s="94" t="s">
        <v>25577</v>
      </c>
      <c r="O457" s="94" t="s">
        <v>244</v>
      </c>
      <c r="P457" s="94" t="s">
        <v>2155</v>
      </c>
      <c r="Q457" s="98" t="s">
        <v>26977</v>
      </c>
      <c r="R457" s="98" t="s">
        <v>27898</v>
      </c>
      <c r="S457" s="99" t="s">
        <v>279</v>
      </c>
      <c r="T457" s="94" t="s">
        <v>315</v>
      </c>
      <c r="U457" s="120"/>
      <c r="V457" s="120"/>
      <c r="W457" s="100" t="str">
        <f>VLOOKUP(TRIM(X457),X10:Y94,2,FALSE)</f>
        <v>Andy</v>
      </c>
      <c r="X457" s="273" t="str">
        <f t="shared" si="41"/>
        <v>8.1</v>
      </c>
      <c r="Y457" s="273">
        <f t="shared" si="42"/>
        <v>0</v>
      </c>
      <c r="Z457" s="273">
        <f t="shared" si="40"/>
        <v>0</v>
      </c>
      <c r="AA457" s="273">
        <f t="shared" si="43"/>
        <v>17</v>
      </c>
      <c r="AB457" s="273">
        <f t="shared" si="44"/>
        <v>0</v>
      </c>
      <c r="AC457" s="273">
        <f t="shared" si="45"/>
        <v>0</v>
      </c>
      <c r="AF457" s="276">
        <v>8.1</v>
      </c>
      <c r="AG457" s="277"/>
    </row>
    <row r="458" spans="1:33" s="50" customFormat="1" ht="35.25" customHeight="1" x14ac:dyDescent="0.25">
      <c r="A458" s="89" t="s">
        <v>224</v>
      </c>
      <c r="B458" s="94" t="s">
        <v>26980</v>
      </c>
      <c r="C458" s="91" t="s">
        <v>97</v>
      </c>
      <c r="D458" s="91" t="s">
        <v>183</v>
      </c>
      <c r="E458" s="122" t="s">
        <v>24348</v>
      </c>
      <c r="F458" s="92" t="s">
        <v>15</v>
      </c>
      <c r="G458" s="92" t="s">
        <v>98</v>
      </c>
      <c r="H458" s="92" t="s">
        <v>26186</v>
      </c>
      <c r="I458" s="162" t="s">
        <v>316</v>
      </c>
      <c r="J458" s="96" t="s">
        <v>2154</v>
      </c>
      <c r="K458" s="95">
        <v>450</v>
      </c>
      <c r="L458" s="96"/>
      <c r="M458" s="95" t="s">
        <v>106</v>
      </c>
      <c r="N458" s="94" t="s">
        <v>25577</v>
      </c>
      <c r="O458" s="94" t="s">
        <v>244</v>
      </c>
      <c r="P458" s="94" t="s">
        <v>2155</v>
      </c>
      <c r="Q458" s="98" t="s">
        <v>26979</v>
      </c>
      <c r="R458" s="98" t="s">
        <v>27899</v>
      </c>
      <c r="S458" s="99" t="s">
        <v>279</v>
      </c>
      <c r="T458" s="94" t="s">
        <v>315</v>
      </c>
      <c r="U458" s="120"/>
      <c r="V458" s="120"/>
      <c r="W458" s="100" t="str">
        <f>VLOOKUP(TRIM(X458),X10:Y94,2,FALSE)</f>
        <v>Andy</v>
      </c>
      <c r="X458" s="273" t="str">
        <f t="shared" si="41"/>
        <v>8.1</v>
      </c>
      <c r="Y458" s="273">
        <f t="shared" si="42"/>
        <v>0</v>
      </c>
      <c r="Z458" s="273">
        <f t="shared" si="40"/>
        <v>0</v>
      </c>
      <c r="AA458" s="273">
        <f t="shared" si="43"/>
        <v>17</v>
      </c>
      <c r="AB458" s="273">
        <f t="shared" si="44"/>
        <v>0</v>
      </c>
      <c r="AC458" s="273">
        <f t="shared" si="45"/>
        <v>0</v>
      </c>
      <c r="AF458" s="276">
        <v>8.1</v>
      </c>
      <c r="AG458" s="277"/>
    </row>
    <row r="459" spans="1:33" s="50" customFormat="1" ht="35.25" customHeight="1" x14ac:dyDescent="0.25">
      <c r="A459" s="89" t="s">
        <v>224</v>
      </c>
      <c r="B459" s="94" t="s">
        <v>26982</v>
      </c>
      <c r="C459" s="91" t="s">
        <v>97</v>
      </c>
      <c r="D459" s="91" t="s">
        <v>183</v>
      </c>
      <c r="E459" s="122" t="s">
        <v>24349</v>
      </c>
      <c r="F459" s="92" t="s">
        <v>15</v>
      </c>
      <c r="G459" s="92" t="s">
        <v>98</v>
      </c>
      <c r="H459" s="92" t="s">
        <v>26187</v>
      </c>
      <c r="I459" s="162" t="s">
        <v>6390</v>
      </c>
      <c r="J459" s="96" t="s">
        <v>2154</v>
      </c>
      <c r="K459" s="95">
        <v>451</v>
      </c>
      <c r="L459" s="96"/>
      <c r="M459" s="95" t="s">
        <v>106</v>
      </c>
      <c r="N459" s="94" t="s">
        <v>25577</v>
      </c>
      <c r="O459" s="94" t="s">
        <v>244</v>
      </c>
      <c r="P459" s="94" t="s">
        <v>2155</v>
      </c>
      <c r="Q459" s="98" t="s">
        <v>26981</v>
      </c>
      <c r="R459" s="98" t="s">
        <v>27900</v>
      </c>
      <c r="S459" s="99" t="s">
        <v>279</v>
      </c>
      <c r="T459" s="94" t="s">
        <v>315</v>
      </c>
      <c r="U459" s="120"/>
      <c r="V459" s="120"/>
      <c r="W459" s="100" t="str">
        <f>VLOOKUP(TRIM(X459),X10:Y94,2,FALSE)</f>
        <v>Andy</v>
      </c>
      <c r="X459" s="273" t="str">
        <f t="shared" si="41"/>
        <v>8.1</v>
      </c>
      <c r="Y459" s="273">
        <f t="shared" si="42"/>
        <v>0</v>
      </c>
      <c r="Z459" s="273">
        <f t="shared" si="40"/>
        <v>0</v>
      </c>
      <c r="AA459" s="273">
        <f t="shared" si="43"/>
        <v>26</v>
      </c>
      <c r="AB459" s="273">
        <f t="shared" si="44"/>
        <v>0</v>
      </c>
      <c r="AC459" s="273">
        <f t="shared" si="45"/>
        <v>0</v>
      </c>
      <c r="AF459" s="276">
        <v>8.1</v>
      </c>
      <c r="AG459" s="277"/>
    </row>
    <row r="460" spans="1:33" s="50" customFormat="1" ht="35.25" customHeight="1" x14ac:dyDescent="0.25">
      <c r="A460" s="89"/>
      <c r="B460" s="94" t="s">
        <v>41</v>
      </c>
      <c r="C460" s="91" t="s">
        <v>14</v>
      </c>
      <c r="D460" s="91" t="s">
        <v>92</v>
      </c>
      <c r="E460" s="122" t="s">
        <v>24350</v>
      </c>
      <c r="F460" s="92" t="s">
        <v>15</v>
      </c>
      <c r="G460" s="209" t="s">
        <v>98</v>
      </c>
      <c r="H460" s="209" t="s">
        <v>26188</v>
      </c>
      <c r="I460" s="210" t="s">
        <v>316</v>
      </c>
      <c r="J460" s="151" t="s">
        <v>2154</v>
      </c>
      <c r="K460" s="152">
        <v>452</v>
      </c>
      <c r="L460" s="151"/>
      <c r="M460" s="152" t="s">
        <v>106</v>
      </c>
      <c r="N460" s="151" t="s">
        <v>25577</v>
      </c>
      <c r="O460" s="151" t="s">
        <v>244</v>
      </c>
      <c r="P460" s="151" t="s">
        <v>2155</v>
      </c>
      <c r="Q460" s="211" t="s">
        <v>26605</v>
      </c>
      <c r="R460" s="211" t="s">
        <v>255</v>
      </c>
      <c r="S460" s="153"/>
      <c r="T460" s="94" t="s">
        <v>315</v>
      </c>
      <c r="U460" s="120"/>
      <c r="V460" s="120"/>
      <c r="W460" s="100" t="str">
        <f>VLOOKUP(TRIM(X460),X10:Y94,2,FALSE)</f>
        <v>Withdrawn</v>
      </c>
      <c r="X460" s="273" t="str">
        <f t="shared" si="41"/>
        <v>99</v>
      </c>
      <c r="Y460" s="273">
        <f t="shared" si="42"/>
        <v>0</v>
      </c>
      <c r="Z460" s="273">
        <f t="shared" si="40"/>
        <v>0</v>
      </c>
      <c r="AA460" s="273">
        <f t="shared" si="43"/>
        <v>17</v>
      </c>
      <c r="AB460" s="273">
        <f t="shared" si="44"/>
        <v>0</v>
      </c>
      <c r="AC460" s="273">
        <f t="shared" si="45"/>
        <v>0</v>
      </c>
      <c r="AF460" s="276">
        <v>99</v>
      </c>
      <c r="AG460" s="277"/>
    </row>
    <row r="461" spans="1:33" s="50" customFormat="1" ht="35.25" customHeight="1" x14ac:dyDescent="0.25">
      <c r="A461" s="89" t="s">
        <v>224</v>
      </c>
      <c r="B461" s="94" t="s">
        <v>28403</v>
      </c>
      <c r="C461" s="91" t="s">
        <v>97</v>
      </c>
      <c r="D461" s="91" t="s">
        <v>198</v>
      </c>
      <c r="E461" s="122" t="s">
        <v>24351</v>
      </c>
      <c r="F461" s="92" t="s">
        <v>15</v>
      </c>
      <c r="G461" s="92" t="s">
        <v>98</v>
      </c>
      <c r="H461" s="92" t="s">
        <v>20109</v>
      </c>
      <c r="I461" s="162" t="s">
        <v>321</v>
      </c>
      <c r="J461" s="96" t="s">
        <v>105</v>
      </c>
      <c r="K461" s="95">
        <v>3014</v>
      </c>
      <c r="L461" s="96" t="s">
        <v>49</v>
      </c>
      <c r="M461" s="95" t="s">
        <v>106</v>
      </c>
      <c r="N461" s="94" t="s">
        <v>25620</v>
      </c>
      <c r="O461" s="94" t="s">
        <v>244</v>
      </c>
      <c r="P461" s="94" t="s">
        <v>2092</v>
      </c>
      <c r="Q461" s="98" t="e">
        <v>#NAME?</v>
      </c>
      <c r="R461" s="98" t="s">
        <v>27901</v>
      </c>
      <c r="S461" s="99" t="s">
        <v>227</v>
      </c>
      <c r="T461" s="94" t="s">
        <v>355</v>
      </c>
      <c r="U461" s="120"/>
      <c r="V461" s="120"/>
      <c r="W461" s="100" t="str">
        <f>VLOOKUP(TRIM(X461),X10:Y94,2,FALSE)</f>
        <v>Puneet</v>
      </c>
      <c r="X461" s="273" t="str">
        <f t="shared" si="41"/>
        <v>8.5</v>
      </c>
      <c r="Y461" s="273">
        <f t="shared" si="42"/>
        <v>0</v>
      </c>
      <c r="Z461" s="273">
        <f t="shared" si="40"/>
        <v>0</v>
      </c>
      <c r="AA461" s="273">
        <f t="shared" si="43"/>
        <v>7</v>
      </c>
      <c r="AB461" s="273">
        <f t="shared" si="44"/>
        <v>0</v>
      </c>
      <c r="AC461" s="273">
        <f t="shared" si="45"/>
        <v>0</v>
      </c>
      <c r="AF461" s="276">
        <v>8.5</v>
      </c>
      <c r="AG461" s="277"/>
    </row>
    <row r="462" spans="1:33" s="50" customFormat="1" ht="35.25" customHeight="1" x14ac:dyDescent="0.25">
      <c r="A462" s="89" t="s">
        <v>224</v>
      </c>
      <c r="B462" s="94" t="s">
        <v>26984</v>
      </c>
      <c r="C462" s="91" t="s">
        <v>97</v>
      </c>
      <c r="D462" s="91" t="s">
        <v>183</v>
      </c>
      <c r="E462" s="122" t="s">
        <v>24352</v>
      </c>
      <c r="F462" s="92" t="s">
        <v>15</v>
      </c>
      <c r="G462" s="92" t="s">
        <v>98</v>
      </c>
      <c r="H462" s="92" t="s">
        <v>26189</v>
      </c>
      <c r="I462" s="162" t="s">
        <v>25919</v>
      </c>
      <c r="J462" s="96" t="s">
        <v>2154</v>
      </c>
      <c r="K462" s="95">
        <v>453</v>
      </c>
      <c r="L462" s="96"/>
      <c r="M462" s="95" t="s">
        <v>106</v>
      </c>
      <c r="N462" s="94" t="s">
        <v>25577</v>
      </c>
      <c r="O462" s="94" t="s">
        <v>244</v>
      </c>
      <c r="P462" s="94" t="s">
        <v>2155</v>
      </c>
      <c r="Q462" s="98" t="s">
        <v>26983</v>
      </c>
      <c r="R462" s="98" t="s">
        <v>27902</v>
      </c>
      <c r="S462" s="99" t="s">
        <v>279</v>
      </c>
      <c r="T462" s="94" t="s">
        <v>9246</v>
      </c>
      <c r="U462" s="120"/>
      <c r="V462" s="120"/>
      <c r="W462" s="100" t="str">
        <f>VLOOKUP(TRIM(X462),X10:Y94,2,FALSE)</f>
        <v>Andy</v>
      </c>
      <c r="X462" s="273" t="str">
        <f t="shared" si="41"/>
        <v>8.1</v>
      </c>
      <c r="Y462" s="273">
        <f t="shared" si="42"/>
        <v>0</v>
      </c>
      <c r="Z462" s="273">
        <f t="shared" si="40"/>
        <v>0</v>
      </c>
      <c r="AA462" s="273">
        <f t="shared" si="43"/>
        <v>22</v>
      </c>
      <c r="AB462" s="273">
        <f t="shared" si="44"/>
        <v>0</v>
      </c>
      <c r="AC462" s="273">
        <f t="shared" si="45"/>
        <v>0</v>
      </c>
      <c r="AF462" s="276">
        <v>8.1</v>
      </c>
      <c r="AG462" s="277"/>
    </row>
    <row r="463" spans="1:33" s="50" customFormat="1" ht="35.25" customHeight="1" x14ac:dyDescent="0.25">
      <c r="A463" s="89" t="s">
        <v>224</v>
      </c>
      <c r="B463" s="94" t="s">
        <v>4001</v>
      </c>
      <c r="C463" s="91" t="s">
        <v>97</v>
      </c>
      <c r="D463" s="91" t="s">
        <v>198</v>
      </c>
      <c r="E463" s="122" t="s">
        <v>24353</v>
      </c>
      <c r="F463" s="92" t="s">
        <v>15</v>
      </c>
      <c r="G463" s="92" t="s">
        <v>98</v>
      </c>
      <c r="H463" s="92" t="s">
        <v>26190</v>
      </c>
      <c r="I463" s="162" t="s">
        <v>321</v>
      </c>
      <c r="J463" s="96" t="s">
        <v>267</v>
      </c>
      <c r="K463" s="95">
        <v>660</v>
      </c>
      <c r="L463" s="96"/>
      <c r="M463" s="95" t="s">
        <v>106</v>
      </c>
      <c r="N463" s="94" t="s">
        <v>25577</v>
      </c>
      <c r="O463" s="94" t="s">
        <v>244</v>
      </c>
      <c r="P463" s="94" t="s">
        <v>2092</v>
      </c>
      <c r="Q463" s="98" t="e">
        <v>#NAME?</v>
      </c>
      <c r="R463" s="98" t="s">
        <v>27903</v>
      </c>
      <c r="S463" s="99" t="s">
        <v>279</v>
      </c>
      <c r="T463" s="94" t="s">
        <v>355</v>
      </c>
      <c r="U463" s="120"/>
      <c r="V463" s="120"/>
      <c r="W463" s="100" t="str">
        <f>VLOOKUP(TRIM(X463),X10:Y94,2,FALSE)</f>
        <v>Puneet</v>
      </c>
      <c r="X463" s="273" t="str">
        <f t="shared" si="41"/>
        <v>8.5</v>
      </c>
      <c r="Y463" s="273">
        <f t="shared" si="42"/>
        <v>0</v>
      </c>
      <c r="Z463" s="273">
        <f t="shared" si="40"/>
        <v>0</v>
      </c>
      <c r="AA463" s="273">
        <f t="shared" si="43"/>
        <v>7</v>
      </c>
      <c r="AB463" s="273">
        <f t="shared" si="44"/>
        <v>0</v>
      </c>
      <c r="AC463" s="273">
        <f t="shared" si="45"/>
        <v>0</v>
      </c>
      <c r="AF463" s="276">
        <v>8.5</v>
      </c>
      <c r="AG463" s="277"/>
    </row>
    <row r="464" spans="1:33" s="50" customFormat="1" ht="35.25" customHeight="1" x14ac:dyDescent="0.25">
      <c r="A464" s="89" t="s">
        <v>224</v>
      </c>
      <c r="B464" s="94" t="s">
        <v>28404</v>
      </c>
      <c r="C464" s="91" t="s">
        <v>97</v>
      </c>
      <c r="D464" s="91" t="s">
        <v>196</v>
      </c>
      <c r="E464" s="122" t="s">
        <v>24354</v>
      </c>
      <c r="F464" s="92" t="s">
        <v>15</v>
      </c>
      <c r="G464" s="92" t="s">
        <v>98</v>
      </c>
      <c r="H464" s="92" t="s">
        <v>26191</v>
      </c>
      <c r="I464" s="162" t="s">
        <v>256</v>
      </c>
      <c r="J464" s="94" t="s">
        <v>105</v>
      </c>
      <c r="K464" s="156">
        <v>3166</v>
      </c>
      <c r="L464" s="94"/>
      <c r="M464" s="156" t="s">
        <v>106</v>
      </c>
      <c r="N464" s="94" t="s">
        <v>25620</v>
      </c>
      <c r="O464" s="94" t="s">
        <v>244</v>
      </c>
      <c r="P464" s="94" t="s">
        <v>2189</v>
      </c>
      <c r="Q464" s="98" t="s">
        <v>26192</v>
      </c>
      <c r="R464" s="98" t="s">
        <v>225</v>
      </c>
      <c r="S464" s="99" t="s">
        <v>5405</v>
      </c>
      <c r="T464" s="94" t="s">
        <v>9263</v>
      </c>
      <c r="U464" s="120"/>
      <c r="V464" s="120"/>
      <c r="W464" s="100" t="str">
        <f>VLOOKUP(TRIM(X464),X10:Y94,2,FALSE)</f>
        <v>Puneet</v>
      </c>
      <c r="X464" s="273" t="str">
        <f t="shared" si="41"/>
        <v>8.3</v>
      </c>
      <c r="Y464" s="273">
        <f t="shared" si="42"/>
        <v>1</v>
      </c>
      <c r="Z464" s="273">
        <f t="shared" si="40"/>
        <v>0</v>
      </c>
      <c r="AA464" s="273">
        <f t="shared" si="43"/>
        <v>10</v>
      </c>
      <c r="AB464" s="273">
        <f t="shared" si="44"/>
        <v>0</v>
      </c>
      <c r="AC464" s="273">
        <f t="shared" si="45"/>
        <v>0</v>
      </c>
      <c r="AF464" s="276">
        <v>8.3000000000000007</v>
      </c>
      <c r="AG464" s="277"/>
    </row>
    <row r="465" spans="1:33" s="50" customFormat="1" ht="35.25" customHeight="1" x14ac:dyDescent="0.25">
      <c r="A465" s="89" t="s">
        <v>224</v>
      </c>
      <c r="B465" s="94" t="s">
        <v>10258</v>
      </c>
      <c r="C465" s="91" t="s">
        <v>97</v>
      </c>
      <c r="D465" s="91" t="s">
        <v>198</v>
      </c>
      <c r="E465" s="122" t="s">
        <v>24355</v>
      </c>
      <c r="F465" s="92" t="s">
        <v>15</v>
      </c>
      <c r="G465" s="92" t="s">
        <v>98</v>
      </c>
      <c r="H465" s="92" t="s">
        <v>26193</v>
      </c>
      <c r="I465" s="162" t="s">
        <v>321</v>
      </c>
      <c r="J465" s="96" t="s">
        <v>246</v>
      </c>
      <c r="K465" s="95">
        <v>3289</v>
      </c>
      <c r="L465" s="96"/>
      <c r="M465" s="95" t="s">
        <v>106</v>
      </c>
      <c r="N465" s="94" t="s">
        <v>25577</v>
      </c>
      <c r="O465" s="94" t="s">
        <v>244</v>
      </c>
      <c r="P465" s="94" t="s">
        <v>2092</v>
      </c>
      <c r="Q465" s="98" t="e">
        <v>#NAME?</v>
      </c>
      <c r="R465" s="98" t="s">
        <v>227</v>
      </c>
      <c r="S465" s="99" t="s">
        <v>227</v>
      </c>
      <c r="T465" s="94" t="s">
        <v>355</v>
      </c>
      <c r="U465" s="120"/>
      <c r="V465" s="120"/>
      <c r="W465" s="100" t="str">
        <f>VLOOKUP(TRIM(X465),X10:Y94,2,FALSE)</f>
        <v>Puneet</v>
      </c>
      <c r="X465" s="273" t="str">
        <f t="shared" si="41"/>
        <v>8.5</v>
      </c>
      <c r="Y465" s="273">
        <f t="shared" si="42"/>
        <v>0</v>
      </c>
      <c r="Z465" s="273">
        <f t="shared" si="40"/>
        <v>0</v>
      </c>
      <c r="AA465" s="273">
        <f t="shared" si="43"/>
        <v>7</v>
      </c>
      <c r="AB465" s="273">
        <f t="shared" si="44"/>
        <v>0</v>
      </c>
      <c r="AC465" s="273">
        <f t="shared" si="45"/>
        <v>0</v>
      </c>
      <c r="AF465" s="276">
        <v>8.5</v>
      </c>
      <c r="AG465" s="277"/>
    </row>
    <row r="466" spans="1:33" s="50" customFormat="1" ht="35.25" customHeight="1" x14ac:dyDescent="0.25">
      <c r="A466" s="89" t="s">
        <v>224</v>
      </c>
      <c r="B466" s="94" t="s">
        <v>26986</v>
      </c>
      <c r="C466" s="91" t="s">
        <v>97</v>
      </c>
      <c r="D466" s="91" t="s">
        <v>201</v>
      </c>
      <c r="E466" s="122" t="s">
        <v>24356</v>
      </c>
      <c r="F466" s="92" t="s">
        <v>15</v>
      </c>
      <c r="G466" s="92" t="s">
        <v>98</v>
      </c>
      <c r="H466" s="92" t="s">
        <v>26194</v>
      </c>
      <c r="I466" s="162" t="s">
        <v>302</v>
      </c>
      <c r="J466" s="96" t="s">
        <v>2407</v>
      </c>
      <c r="K466" s="95">
        <v>15</v>
      </c>
      <c r="L466" s="96"/>
      <c r="M466" s="95" t="s">
        <v>106</v>
      </c>
      <c r="N466" s="94" t="s">
        <v>2839</v>
      </c>
      <c r="O466" s="94" t="s">
        <v>244</v>
      </c>
      <c r="P466" s="94" t="s">
        <v>2408</v>
      </c>
      <c r="Q466" s="98" t="s">
        <v>26985</v>
      </c>
      <c r="R466" s="98" t="s">
        <v>27904</v>
      </c>
      <c r="S466" s="99" t="s">
        <v>279</v>
      </c>
      <c r="T466" s="94" t="s">
        <v>389</v>
      </c>
      <c r="U466" s="120"/>
      <c r="V466" s="120"/>
      <c r="W466" s="100" t="str">
        <f>VLOOKUP(TRIM(X466),X10:Y94,2,FALSE)</f>
        <v>Tao</v>
      </c>
      <c r="X466" s="273" t="str">
        <f t="shared" si="41"/>
        <v>8.8</v>
      </c>
      <c r="Y466" s="273">
        <f t="shared" si="42"/>
        <v>0</v>
      </c>
      <c r="Z466" s="273">
        <f t="shared" si="40"/>
        <v>0</v>
      </c>
      <c r="AA466" s="273">
        <f t="shared" si="43"/>
        <v>3</v>
      </c>
      <c r="AB466" s="273">
        <f t="shared" si="44"/>
        <v>0</v>
      </c>
      <c r="AC466" s="273">
        <f t="shared" si="45"/>
        <v>0</v>
      </c>
      <c r="AF466" s="276">
        <v>8.8000000000000007</v>
      </c>
      <c r="AG466" s="277"/>
    </row>
    <row r="467" spans="1:33" s="50" customFormat="1" ht="35.25" customHeight="1" x14ac:dyDescent="0.25">
      <c r="A467" s="89" t="s">
        <v>224</v>
      </c>
      <c r="B467" s="94" t="s">
        <v>26988</v>
      </c>
      <c r="C467" s="91" t="s">
        <v>97</v>
      </c>
      <c r="D467" s="91" t="s">
        <v>201</v>
      </c>
      <c r="E467" s="122" t="s">
        <v>24357</v>
      </c>
      <c r="F467" s="92" t="s">
        <v>15</v>
      </c>
      <c r="G467" s="92" t="s">
        <v>98</v>
      </c>
      <c r="H467" s="92" t="s">
        <v>26195</v>
      </c>
      <c r="I467" s="162" t="s">
        <v>302</v>
      </c>
      <c r="J467" s="96" t="s">
        <v>2407</v>
      </c>
      <c r="K467" s="95">
        <v>16</v>
      </c>
      <c r="L467" s="96"/>
      <c r="M467" s="95" t="s">
        <v>106</v>
      </c>
      <c r="N467" s="94" t="s">
        <v>2839</v>
      </c>
      <c r="O467" s="94" t="s">
        <v>244</v>
      </c>
      <c r="P467" s="94" t="s">
        <v>2408</v>
      </c>
      <c r="Q467" s="98" t="s">
        <v>26987</v>
      </c>
      <c r="R467" s="98" t="s">
        <v>27905</v>
      </c>
      <c r="S467" s="99" t="s">
        <v>279</v>
      </c>
      <c r="T467" s="94" t="s">
        <v>389</v>
      </c>
      <c r="U467" s="120"/>
      <c r="V467" s="120"/>
      <c r="W467" s="100" t="str">
        <f>VLOOKUP(TRIM(X467),X10:Y94,2,FALSE)</f>
        <v>Tao</v>
      </c>
      <c r="X467" s="273" t="str">
        <f t="shared" si="41"/>
        <v>8.8</v>
      </c>
      <c r="Y467" s="273">
        <f t="shared" si="42"/>
        <v>0</v>
      </c>
      <c r="Z467" s="273">
        <f t="shared" si="40"/>
        <v>0</v>
      </c>
      <c r="AA467" s="273">
        <f t="shared" si="43"/>
        <v>3</v>
      </c>
      <c r="AB467" s="273">
        <f t="shared" si="44"/>
        <v>0</v>
      </c>
      <c r="AC467" s="273">
        <f t="shared" si="45"/>
        <v>0</v>
      </c>
      <c r="AF467" s="276">
        <v>8.8000000000000007</v>
      </c>
      <c r="AG467" s="277"/>
    </row>
    <row r="468" spans="1:33" s="50" customFormat="1" ht="35.25" customHeight="1" x14ac:dyDescent="0.25">
      <c r="A468" s="89" t="s">
        <v>224</v>
      </c>
      <c r="B468" s="94" t="s">
        <v>26990</v>
      </c>
      <c r="C468" s="91" t="s">
        <v>97</v>
      </c>
      <c r="D468" s="91" t="s">
        <v>201</v>
      </c>
      <c r="E468" s="122" t="s">
        <v>24358</v>
      </c>
      <c r="F468" s="92" t="s">
        <v>15</v>
      </c>
      <c r="G468" s="92" t="s">
        <v>98</v>
      </c>
      <c r="H468" s="92" t="s">
        <v>26196</v>
      </c>
      <c r="I468" s="162" t="s">
        <v>302</v>
      </c>
      <c r="J468" s="96" t="s">
        <v>2407</v>
      </c>
      <c r="K468" s="95">
        <v>17</v>
      </c>
      <c r="L468" s="96"/>
      <c r="M468" s="95" t="s">
        <v>106</v>
      </c>
      <c r="N468" s="94" t="s">
        <v>2839</v>
      </c>
      <c r="O468" s="94" t="s">
        <v>244</v>
      </c>
      <c r="P468" s="94" t="s">
        <v>2408</v>
      </c>
      <c r="Q468" s="98" t="s">
        <v>26989</v>
      </c>
      <c r="R468" s="98" t="s">
        <v>225</v>
      </c>
      <c r="S468" s="99" t="s">
        <v>5405</v>
      </c>
      <c r="T468" s="94" t="s">
        <v>389</v>
      </c>
      <c r="U468" s="120"/>
      <c r="V468" s="120"/>
      <c r="W468" s="100" t="str">
        <f>VLOOKUP(TRIM(X468),X10:Y94,2,FALSE)</f>
        <v>Tao</v>
      </c>
      <c r="X468" s="273" t="str">
        <f t="shared" si="41"/>
        <v>8.8</v>
      </c>
      <c r="Y468" s="273">
        <f t="shared" si="42"/>
        <v>1</v>
      </c>
      <c r="Z468" s="273">
        <f t="shared" si="40"/>
        <v>0</v>
      </c>
      <c r="AA468" s="273">
        <f t="shared" si="43"/>
        <v>3</v>
      </c>
      <c r="AB468" s="273">
        <f t="shared" si="44"/>
        <v>0</v>
      </c>
      <c r="AC468" s="273">
        <f t="shared" si="45"/>
        <v>0</v>
      </c>
      <c r="AF468" s="276">
        <v>8.8000000000000007</v>
      </c>
      <c r="AG468" s="277"/>
    </row>
    <row r="469" spans="1:33" s="50" customFormat="1" ht="35.25" customHeight="1" x14ac:dyDescent="0.25">
      <c r="A469" s="89" t="s">
        <v>224</v>
      </c>
      <c r="B469" s="94" t="s">
        <v>26984</v>
      </c>
      <c r="C469" s="91" t="s">
        <v>97</v>
      </c>
      <c r="D469" s="91" t="s">
        <v>204</v>
      </c>
      <c r="E469" s="122" t="s">
        <v>24359</v>
      </c>
      <c r="F469" s="92" t="s">
        <v>15</v>
      </c>
      <c r="G469" s="92" t="s">
        <v>98</v>
      </c>
      <c r="H469" s="92" t="s">
        <v>26197</v>
      </c>
      <c r="I469" s="162" t="s">
        <v>25919</v>
      </c>
      <c r="J469" s="96" t="s">
        <v>246</v>
      </c>
      <c r="K469" s="95">
        <v>3290</v>
      </c>
      <c r="L469" s="96"/>
      <c r="M469" s="95" t="s">
        <v>2463</v>
      </c>
      <c r="N469" s="94" t="s">
        <v>25577</v>
      </c>
      <c r="O469" s="94" t="s">
        <v>244</v>
      </c>
      <c r="P469" s="94" t="s">
        <v>459</v>
      </c>
      <c r="Q469" s="98" t="s">
        <v>26991</v>
      </c>
      <c r="R469" s="98" t="s">
        <v>27906</v>
      </c>
      <c r="S469" s="99" t="s">
        <v>279</v>
      </c>
      <c r="T469" s="94" t="s">
        <v>9246</v>
      </c>
      <c r="U469" s="120"/>
      <c r="V469" s="120"/>
      <c r="W469" s="100" t="str">
        <f>VLOOKUP(TRIM(X469),X10:Y94,2,FALSE)</f>
        <v>Andy</v>
      </c>
      <c r="X469" s="273" t="str">
        <f t="shared" si="41"/>
        <v>8.11</v>
      </c>
      <c r="Y469" s="273">
        <f t="shared" si="42"/>
        <v>0</v>
      </c>
      <c r="Z469" s="273">
        <f t="shared" si="40"/>
        <v>0</v>
      </c>
      <c r="AA469" s="273">
        <f t="shared" si="43"/>
        <v>22</v>
      </c>
      <c r="AB469" s="273">
        <f t="shared" si="44"/>
        <v>0</v>
      </c>
      <c r="AC469" s="273">
        <f t="shared" si="45"/>
        <v>0</v>
      </c>
      <c r="AF469" s="276">
        <v>8.11</v>
      </c>
      <c r="AG469" s="277"/>
    </row>
    <row r="470" spans="1:33" s="50" customFormat="1" ht="35.25" customHeight="1" x14ac:dyDescent="0.25">
      <c r="A470" s="89" t="s">
        <v>224</v>
      </c>
      <c r="B470" s="94" t="s">
        <v>41</v>
      </c>
      <c r="C470" s="91" t="s">
        <v>97</v>
      </c>
      <c r="D470" s="91" t="s">
        <v>183</v>
      </c>
      <c r="E470" s="122" t="s">
        <v>24360</v>
      </c>
      <c r="F470" s="92" t="s">
        <v>251</v>
      </c>
      <c r="G470" s="92" t="s">
        <v>310</v>
      </c>
      <c r="H470" s="92" t="s">
        <v>26198</v>
      </c>
      <c r="I470" s="162" t="s">
        <v>303</v>
      </c>
      <c r="J470" s="96"/>
      <c r="K470" s="95"/>
      <c r="L470" s="96"/>
      <c r="M470" s="95"/>
      <c r="N470" s="94"/>
      <c r="O470" s="94" t="s">
        <v>244</v>
      </c>
      <c r="P470" s="94"/>
      <c r="Q470" s="98" t="s">
        <v>26199</v>
      </c>
      <c r="R470" s="98" t="s">
        <v>227</v>
      </c>
      <c r="S470" s="99" t="s">
        <v>227</v>
      </c>
      <c r="T470" s="94" t="s">
        <v>304</v>
      </c>
      <c r="U470" s="120"/>
      <c r="V470" s="120"/>
      <c r="W470" s="100" t="str">
        <f>VLOOKUP(TRIM(X470),X10:Y94,2,FALSE)</f>
        <v>Andy</v>
      </c>
      <c r="X470" s="273" t="str">
        <f t="shared" si="41"/>
        <v>8.1</v>
      </c>
      <c r="Y470" s="273">
        <f t="shared" si="42"/>
        <v>0</v>
      </c>
      <c r="Z470" s="273">
        <f t="shared" si="40"/>
        <v>0</v>
      </c>
      <c r="AA470" s="273">
        <f t="shared" si="43"/>
        <v>4</v>
      </c>
      <c r="AB470" s="273">
        <f t="shared" si="44"/>
        <v>0</v>
      </c>
      <c r="AC470" s="273">
        <f t="shared" si="45"/>
        <v>0</v>
      </c>
      <c r="AF470" s="276">
        <v>8.1</v>
      </c>
      <c r="AG470" s="277"/>
    </row>
    <row r="471" spans="1:33" s="50" customFormat="1" ht="35.25" customHeight="1" x14ac:dyDescent="0.25">
      <c r="A471" s="89" t="s">
        <v>224</v>
      </c>
      <c r="B471" s="94" t="s">
        <v>26993</v>
      </c>
      <c r="C471" s="91" t="s">
        <v>97</v>
      </c>
      <c r="D471" s="91" t="s">
        <v>198</v>
      </c>
      <c r="E471" s="122" t="s">
        <v>24361</v>
      </c>
      <c r="F471" s="92" t="s">
        <v>15</v>
      </c>
      <c r="G471" s="92" t="s">
        <v>98</v>
      </c>
      <c r="H471" s="92" t="s">
        <v>26200</v>
      </c>
      <c r="I471" s="162" t="s">
        <v>24037</v>
      </c>
      <c r="J471" s="96" t="s">
        <v>105</v>
      </c>
      <c r="K471" s="95">
        <v>3167</v>
      </c>
      <c r="L471" s="96"/>
      <c r="M471" s="95" t="s">
        <v>106</v>
      </c>
      <c r="N471" s="94" t="s">
        <v>25620</v>
      </c>
      <c r="O471" s="94" t="s">
        <v>244</v>
      </c>
      <c r="P471" s="94" t="s">
        <v>2092</v>
      </c>
      <c r="Q471" s="98" t="s">
        <v>26992</v>
      </c>
      <c r="R471" s="98" t="s">
        <v>225</v>
      </c>
      <c r="S471" s="99" t="s">
        <v>5405</v>
      </c>
      <c r="T471" s="94" t="s">
        <v>268</v>
      </c>
      <c r="U471" s="120"/>
      <c r="V471" s="120"/>
      <c r="W471" s="100" t="str">
        <f>VLOOKUP(TRIM(X471),X10:Y94,2,FALSE)</f>
        <v>Puneet</v>
      </c>
      <c r="X471" s="273" t="str">
        <f t="shared" si="41"/>
        <v>8.5</v>
      </c>
      <c r="Y471" s="273">
        <f t="shared" si="42"/>
        <v>1</v>
      </c>
      <c r="Z471" s="273">
        <f t="shared" si="40"/>
        <v>0</v>
      </c>
      <c r="AA471" s="273">
        <f t="shared" si="43"/>
        <v>37</v>
      </c>
      <c r="AB471" s="273">
        <f t="shared" si="44"/>
        <v>0</v>
      </c>
      <c r="AC471" s="273">
        <f t="shared" si="45"/>
        <v>0</v>
      </c>
      <c r="AF471" s="276">
        <v>8.5</v>
      </c>
      <c r="AG471" s="277"/>
    </row>
    <row r="472" spans="1:33" s="50" customFormat="1" ht="35.25" customHeight="1" x14ac:dyDescent="0.25">
      <c r="A472" s="89" t="s">
        <v>224</v>
      </c>
      <c r="B472" s="94" t="s">
        <v>9741</v>
      </c>
      <c r="C472" s="91" t="s">
        <v>97</v>
      </c>
      <c r="D472" s="91" t="s">
        <v>195</v>
      </c>
      <c r="E472" s="122" t="s">
        <v>24362</v>
      </c>
      <c r="F472" s="92" t="s">
        <v>15</v>
      </c>
      <c r="G472" s="92" t="s">
        <v>98</v>
      </c>
      <c r="H472" s="92" t="s">
        <v>26201</v>
      </c>
      <c r="I472" s="162" t="s">
        <v>273</v>
      </c>
      <c r="J472" s="94" t="s">
        <v>105</v>
      </c>
      <c r="K472" s="156">
        <v>3168</v>
      </c>
      <c r="L472" s="94"/>
      <c r="M472" s="156" t="s">
        <v>106</v>
      </c>
      <c r="N472" s="94" t="s">
        <v>25620</v>
      </c>
      <c r="O472" s="94" t="s">
        <v>244</v>
      </c>
      <c r="P472" s="94" t="s">
        <v>2390</v>
      </c>
      <c r="Q472" s="98" t="s">
        <v>26994</v>
      </c>
      <c r="R472" s="98" t="s">
        <v>27907</v>
      </c>
      <c r="S472" s="99" t="s">
        <v>269</v>
      </c>
      <c r="T472" s="94" t="s">
        <v>482</v>
      </c>
      <c r="U472" s="120"/>
      <c r="V472" s="120"/>
      <c r="W472" s="100" t="str">
        <f>VLOOKUP(TRIM(X472),X10:Y94,2,FALSE)</f>
        <v>Puneet</v>
      </c>
      <c r="X472" s="273" t="str">
        <f t="shared" si="41"/>
        <v>8.2</v>
      </c>
      <c r="Y472" s="273">
        <f t="shared" si="42"/>
        <v>0</v>
      </c>
      <c r="Z472" s="273">
        <f t="shared" ref="Z472:Z535" si="46">IF(F472="P-CR", IF(S472="Approved", 1, IF(S472="Block approved", 1, 0)),0)</f>
        <v>0</v>
      </c>
      <c r="AA472" s="273">
        <f t="shared" si="43"/>
        <v>26</v>
      </c>
      <c r="AB472" s="273">
        <f t="shared" si="44"/>
        <v>0</v>
      </c>
      <c r="AC472" s="273">
        <f t="shared" si="45"/>
        <v>0</v>
      </c>
      <c r="AF472" s="276">
        <v>8.1999999999999993</v>
      </c>
      <c r="AG472" s="277"/>
    </row>
    <row r="473" spans="1:33" s="50" customFormat="1" ht="37.15" customHeight="1" x14ac:dyDescent="0.25">
      <c r="A473" s="89" t="s">
        <v>224</v>
      </c>
      <c r="B473" s="94" t="s">
        <v>14826</v>
      </c>
      <c r="C473" s="91" t="s">
        <v>97</v>
      </c>
      <c r="D473" s="91" t="s">
        <v>183</v>
      </c>
      <c r="E473" s="122" t="s">
        <v>24363</v>
      </c>
      <c r="F473" s="92" t="s">
        <v>15</v>
      </c>
      <c r="G473" s="92" t="s">
        <v>98</v>
      </c>
      <c r="H473" s="92" t="s">
        <v>26202</v>
      </c>
      <c r="I473" s="162" t="s">
        <v>303</v>
      </c>
      <c r="J473" s="94" t="s">
        <v>2154</v>
      </c>
      <c r="K473" s="156">
        <v>454</v>
      </c>
      <c r="L473" s="94"/>
      <c r="M473" s="156" t="s">
        <v>106</v>
      </c>
      <c r="N473" s="94" t="s">
        <v>25577</v>
      </c>
      <c r="O473" s="94" t="s">
        <v>244</v>
      </c>
      <c r="P473" s="94" t="s">
        <v>2155</v>
      </c>
      <c r="Q473" s="98" t="s">
        <v>26995</v>
      </c>
      <c r="R473" s="98" t="s">
        <v>234</v>
      </c>
      <c r="S473" s="99" t="s">
        <v>234</v>
      </c>
      <c r="T473" s="94" t="s">
        <v>304</v>
      </c>
      <c r="U473" s="120"/>
      <c r="V473" s="120"/>
      <c r="W473" s="100" t="str">
        <f>VLOOKUP(TRIM(X473),X10:Y94,2,FALSE)</f>
        <v>Andy</v>
      </c>
      <c r="X473" s="273" t="str">
        <f t="shared" si="41"/>
        <v>8.1</v>
      </c>
      <c r="Y473" s="273">
        <f t="shared" si="42"/>
        <v>0</v>
      </c>
      <c r="Z473" s="273">
        <f t="shared" si="46"/>
        <v>0</v>
      </c>
      <c r="AA473" s="273">
        <f t="shared" si="43"/>
        <v>4</v>
      </c>
      <c r="AB473" s="273">
        <f t="shared" si="44"/>
        <v>0</v>
      </c>
      <c r="AC473" s="273">
        <f t="shared" si="45"/>
        <v>0</v>
      </c>
      <c r="AF473" s="276">
        <v>8.1</v>
      </c>
      <c r="AG473" s="277"/>
    </row>
    <row r="474" spans="1:33" s="50" customFormat="1" ht="37.15" customHeight="1" x14ac:dyDescent="0.25">
      <c r="A474" s="89" t="s">
        <v>224</v>
      </c>
      <c r="B474" s="94" t="s">
        <v>26984</v>
      </c>
      <c r="C474" s="91" t="s">
        <v>97</v>
      </c>
      <c r="D474" s="91" t="s">
        <v>204</v>
      </c>
      <c r="E474" s="122" t="s">
        <v>24364</v>
      </c>
      <c r="F474" s="92" t="s">
        <v>15</v>
      </c>
      <c r="G474" s="92" t="s">
        <v>98</v>
      </c>
      <c r="H474" s="92" t="s">
        <v>26203</v>
      </c>
      <c r="I474" s="162" t="s">
        <v>25919</v>
      </c>
      <c r="J474" s="94" t="s">
        <v>246</v>
      </c>
      <c r="K474" s="156">
        <v>3291</v>
      </c>
      <c r="L474" s="94"/>
      <c r="M474" s="156" t="s">
        <v>106</v>
      </c>
      <c r="N474" s="94" t="s">
        <v>25577</v>
      </c>
      <c r="O474" s="94" t="s">
        <v>244</v>
      </c>
      <c r="P474" s="94" t="s">
        <v>459</v>
      </c>
      <c r="Q474" s="98" t="s">
        <v>26996</v>
      </c>
      <c r="R474" s="98" t="s">
        <v>227</v>
      </c>
      <c r="S474" s="99" t="s">
        <v>227</v>
      </c>
      <c r="T474" s="94" t="s">
        <v>9246</v>
      </c>
      <c r="U474" s="120"/>
      <c r="V474" s="120"/>
      <c r="W474" s="100" t="str">
        <f>VLOOKUP(TRIM(X474),X10:Y94,2,FALSE)</f>
        <v>Andy</v>
      </c>
      <c r="X474" s="273" t="str">
        <f t="shared" si="41"/>
        <v>8.11</v>
      </c>
      <c r="Y474" s="273">
        <f t="shared" si="42"/>
        <v>0</v>
      </c>
      <c r="Z474" s="273">
        <f t="shared" si="46"/>
        <v>0</v>
      </c>
      <c r="AA474" s="273">
        <f t="shared" si="43"/>
        <v>22</v>
      </c>
      <c r="AB474" s="273">
        <f t="shared" si="44"/>
        <v>0</v>
      </c>
      <c r="AC474" s="273">
        <f t="shared" si="45"/>
        <v>0</v>
      </c>
      <c r="AF474" s="276">
        <v>8.11</v>
      </c>
      <c r="AG474" s="277"/>
    </row>
    <row r="475" spans="1:33" s="50" customFormat="1" ht="35.25" customHeight="1" x14ac:dyDescent="0.25">
      <c r="A475" s="89" t="s">
        <v>224</v>
      </c>
      <c r="B475" s="94" t="s">
        <v>26998</v>
      </c>
      <c r="C475" s="91" t="s">
        <v>97</v>
      </c>
      <c r="D475" s="91" t="s">
        <v>183</v>
      </c>
      <c r="E475" s="122" t="s">
        <v>24365</v>
      </c>
      <c r="F475" s="92" t="s">
        <v>15</v>
      </c>
      <c r="G475" s="92" t="s">
        <v>98</v>
      </c>
      <c r="H475" s="92" t="s">
        <v>26204</v>
      </c>
      <c r="I475" s="162" t="s">
        <v>303</v>
      </c>
      <c r="J475" s="94" t="s">
        <v>2154</v>
      </c>
      <c r="K475" s="156">
        <v>455</v>
      </c>
      <c r="L475" s="94"/>
      <c r="M475" s="156" t="s">
        <v>106</v>
      </c>
      <c r="N475" s="94" t="s">
        <v>25577</v>
      </c>
      <c r="O475" s="94" t="s">
        <v>244</v>
      </c>
      <c r="P475" s="94" t="s">
        <v>2155</v>
      </c>
      <c r="Q475" s="98" t="s">
        <v>26997</v>
      </c>
      <c r="R475" s="98" t="s">
        <v>27908</v>
      </c>
      <c r="S475" s="99" t="s">
        <v>279</v>
      </c>
      <c r="T475" s="94" t="s">
        <v>304</v>
      </c>
      <c r="U475" s="120"/>
      <c r="V475" s="120"/>
      <c r="W475" s="100" t="str">
        <f>VLOOKUP(TRIM(X475),X10:Y94,2,FALSE)</f>
        <v>Andy</v>
      </c>
      <c r="X475" s="273" t="str">
        <f t="shared" si="41"/>
        <v>8.1</v>
      </c>
      <c r="Y475" s="273">
        <f t="shared" si="42"/>
        <v>0</v>
      </c>
      <c r="Z475" s="273">
        <f t="shared" si="46"/>
        <v>0</v>
      </c>
      <c r="AA475" s="273">
        <f t="shared" si="43"/>
        <v>4</v>
      </c>
      <c r="AB475" s="273">
        <f t="shared" si="44"/>
        <v>0</v>
      </c>
      <c r="AC475" s="273">
        <f t="shared" si="45"/>
        <v>0</v>
      </c>
      <c r="AF475" s="276">
        <v>8.1</v>
      </c>
      <c r="AG475" s="277"/>
    </row>
    <row r="476" spans="1:33" s="50" customFormat="1" ht="35.25" customHeight="1" x14ac:dyDescent="0.25">
      <c r="A476" s="89" t="s">
        <v>224</v>
      </c>
      <c r="B476" s="94" t="s">
        <v>21720</v>
      </c>
      <c r="C476" s="91" t="s">
        <v>97</v>
      </c>
      <c r="D476" s="91" t="s">
        <v>195</v>
      </c>
      <c r="E476" s="122" t="s">
        <v>24366</v>
      </c>
      <c r="F476" s="92" t="s">
        <v>15</v>
      </c>
      <c r="G476" s="92" t="s">
        <v>98</v>
      </c>
      <c r="H476" s="92" t="s">
        <v>26205</v>
      </c>
      <c r="I476" s="162" t="s">
        <v>273</v>
      </c>
      <c r="J476" s="94" t="s">
        <v>267</v>
      </c>
      <c r="K476" s="156">
        <v>661</v>
      </c>
      <c r="L476" s="94"/>
      <c r="M476" s="156" t="s">
        <v>106</v>
      </c>
      <c r="N476" s="94" t="s">
        <v>25577</v>
      </c>
      <c r="O476" s="94" t="s">
        <v>244</v>
      </c>
      <c r="P476" s="94" t="s">
        <v>2390</v>
      </c>
      <c r="Q476" s="98" t="s">
        <v>26999</v>
      </c>
      <c r="R476" s="98" t="s">
        <v>27909</v>
      </c>
      <c r="S476" s="99" t="s">
        <v>279</v>
      </c>
      <c r="T476" s="94" t="s">
        <v>482</v>
      </c>
      <c r="U476" s="120"/>
      <c r="V476" s="120"/>
      <c r="W476" s="100" t="str">
        <f>VLOOKUP(TRIM(X476),X10:Y94,2,FALSE)</f>
        <v>Puneet</v>
      </c>
      <c r="X476" s="273" t="str">
        <f t="shared" si="41"/>
        <v>8.2</v>
      </c>
      <c r="Y476" s="273">
        <f t="shared" si="42"/>
        <v>0</v>
      </c>
      <c r="Z476" s="273">
        <f t="shared" si="46"/>
        <v>0</v>
      </c>
      <c r="AA476" s="273">
        <f t="shared" si="43"/>
        <v>26</v>
      </c>
      <c r="AB476" s="273">
        <f t="shared" si="44"/>
        <v>0</v>
      </c>
      <c r="AC476" s="273">
        <f t="shared" si="45"/>
        <v>0</v>
      </c>
      <c r="AF476" s="276">
        <v>8.1999999999999993</v>
      </c>
      <c r="AG476" s="277"/>
    </row>
    <row r="477" spans="1:33" s="50" customFormat="1" ht="35.25" customHeight="1" x14ac:dyDescent="0.25">
      <c r="A477" s="89" t="s">
        <v>224</v>
      </c>
      <c r="B477" s="94" t="s">
        <v>26984</v>
      </c>
      <c r="C477" s="91" t="s">
        <v>97</v>
      </c>
      <c r="D477" s="91" t="s">
        <v>202</v>
      </c>
      <c r="E477" s="122" t="s">
        <v>24367</v>
      </c>
      <c r="F477" s="92" t="s">
        <v>15</v>
      </c>
      <c r="G477" s="92" t="s">
        <v>98</v>
      </c>
      <c r="H477" s="92" t="s">
        <v>26206</v>
      </c>
      <c r="I477" s="162" t="s">
        <v>25919</v>
      </c>
      <c r="J477" s="94" t="s">
        <v>2177</v>
      </c>
      <c r="K477" s="156">
        <v>11</v>
      </c>
      <c r="L477" s="94"/>
      <c r="M477" s="156" t="s">
        <v>106</v>
      </c>
      <c r="N477" s="94" t="s">
        <v>2839</v>
      </c>
      <c r="O477" s="94" t="s">
        <v>244</v>
      </c>
      <c r="P477" s="94" t="s">
        <v>2179</v>
      </c>
      <c r="Q477" s="98" t="s">
        <v>27000</v>
      </c>
      <c r="R477" s="98" t="s">
        <v>27910</v>
      </c>
      <c r="S477" s="99" t="s">
        <v>269</v>
      </c>
      <c r="T477" s="94" t="s">
        <v>9246</v>
      </c>
      <c r="U477" s="120"/>
      <c r="V477" s="120"/>
      <c r="W477" s="100" t="str">
        <f>VLOOKUP(TRIM(X477),X10:Y94,2,FALSE)</f>
        <v>Tao</v>
      </c>
      <c r="X477" s="273" t="str">
        <f t="shared" si="41"/>
        <v>8.9</v>
      </c>
      <c r="Y477" s="273">
        <f t="shared" si="42"/>
        <v>0</v>
      </c>
      <c r="Z477" s="273">
        <f t="shared" si="46"/>
        <v>0</v>
      </c>
      <c r="AA477" s="273">
        <f t="shared" si="43"/>
        <v>22</v>
      </c>
      <c r="AB477" s="273">
        <f t="shared" si="44"/>
        <v>0</v>
      </c>
      <c r="AC477" s="273">
        <f t="shared" si="45"/>
        <v>0</v>
      </c>
      <c r="AF477" s="276">
        <v>8.9</v>
      </c>
      <c r="AG477" s="277"/>
    </row>
    <row r="478" spans="1:33" s="50" customFormat="1" ht="35.25" customHeight="1" x14ac:dyDescent="0.25">
      <c r="A478" s="89" t="s">
        <v>224</v>
      </c>
      <c r="B478" s="94" t="s">
        <v>41</v>
      </c>
      <c r="C478" s="91" t="s">
        <v>97</v>
      </c>
      <c r="D478" s="91" t="s">
        <v>195</v>
      </c>
      <c r="E478" s="122" t="s">
        <v>24368</v>
      </c>
      <c r="F478" s="92" t="s">
        <v>251</v>
      </c>
      <c r="G478" s="92" t="s">
        <v>310</v>
      </c>
      <c r="H478" s="92" t="s">
        <v>27002</v>
      </c>
      <c r="I478" s="162" t="s">
        <v>273</v>
      </c>
      <c r="J478" s="94" t="s">
        <v>26207</v>
      </c>
      <c r="K478" s="156"/>
      <c r="L478" s="94"/>
      <c r="M478" s="156"/>
      <c r="N478" s="94"/>
      <c r="O478" s="94" t="s">
        <v>244</v>
      </c>
      <c r="P478" s="94" t="s">
        <v>2390</v>
      </c>
      <c r="Q478" s="98" t="s">
        <v>27001</v>
      </c>
      <c r="R478" s="98" t="s">
        <v>227</v>
      </c>
      <c r="S478" s="99" t="s">
        <v>227</v>
      </c>
      <c r="T478" s="94" t="s">
        <v>482</v>
      </c>
      <c r="U478" s="120"/>
      <c r="V478" s="120"/>
      <c r="W478" s="100" t="str">
        <f>VLOOKUP(TRIM(X478),X10:Y94,2,FALSE)</f>
        <v>Puneet</v>
      </c>
      <c r="X478" s="273" t="str">
        <f t="shared" si="41"/>
        <v>8.2</v>
      </c>
      <c r="Y478" s="273">
        <f t="shared" si="42"/>
        <v>0</v>
      </c>
      <c r="Z478" s="273">
        <f t="shared" si="46"/>
        <v>0</v>
      </c>
      <c r="AA478" s="273">
        <f t="shared" si="43"/>
        <v>26</v>
      </c>
      <c r="AB478" s="273">
        <f t="shared" si="44"/>
        <v>0</v>
      </c>
      <c r="AC478" s="273">
        <f t="shared" si="45"/>
        <v>0</v>
      </c>
      <c r="AF478" s="276">
        <v>8.1999999999999993</v>
      </c>
      <c r="AG478" s="277"/>
    </row>
    <row r="479" spans="1:33" s="50" customFormat="1" ht="37.15" customHeight="1" x14ac:dyDescent="0.25">
      <c r="A479" s="89" t="s">
        <v>224</v>
      </c>
      <c r="B479" s="94" t="s">
        <v>27004</v>
      </c>
      <c r="C479" s="91" t="s">
        <v>97</v>
      </c>
      <c r="D479" s="91" t="s">
        <v>196</v>
      </c>
      <c r="E479" s="122" t="s">
        <v>24369</v>
      </c>
      <c r="F479" s="92" t="s">
        <v>15</v>
      </c>
      <c r="G479" s="92" t="s">
        <v>98</v>
      </c>
      <c r="H479" s="92" t="s">
        <v>26208</v>
      </c>
      <c r="I479" s="162" t="s">
        <v>337</v>
      </c>
      <c r="J479" s="94" t="s">
        <v>105</v>
      </c>
      <c r="K479" s="156">
        <v>3169</v>
      </c>
      <c r="L479" s="94"/>
      <c r="M479" s="156" t="s">
        <v>106</v>
      </c>
      <c r="N479" s="94" t="s">
        <v>25620</v>
      </c>
      <c r="O479" s="94" t="s">
        <v>244</v>
      </c>
      <c r="P479" s="94" t="s">
        <v>2189</v>
      </c>
      <c r="Q479" s="98" t="s">
        <v>27003</v>
      </c>
      <c r="R479" s="98" t="s">
        <v>234</v>
      </c>
      <c r="S479" s="99" t="s">
        <v>234</v>
      </c>
      <c r="T479" s="94" t="s">
        <v>338</v>
      </c>
      <c r="U479" s="120"/>
      <c r="V479" s="120"/>
      <c r="W479" s="100" t="str">
        <f>VLOOKUP(TRIM(X479),X10:Y94,2,FALSE)</f>
        <v>Puneet</v>
      </c>
      <c r="X479" s="273" t="str">
        <f t="shared" ref="X479:X542" si="47">IF(ISNONTEXT(D479),"" &amp; D479 &amp;"",T(D479))</f>
        <v>8.3</v>
      </c>
      <c r="Y479" s="273">
        <f t="shared" ref="Y479:Y542" si="48">IF(F479="CR", IF(S479="Approved", 1, IF(S479="Agreed", 1, IF(S479="Block approved", 1, 0))),0)</f>
        <v>0</v>
      </c>
      <c r="Z479" s="273">
        <f t="shared" si="46"/>
        <v>0</v>
      </c>
      <c r="AA479" s="273">
        <f t="shared" ref="AA479:AA542" si="49">LEN(I479)</f>
        <v>12</v>
      </c>
      <c r="AB479" s="273">
        <f t="shared" ref="AB479:AB542" si="50">IF(LEFT(H479, 12)="Reserved for",  1, 0)</f>
        <v>0</v>
      </c>
      <c r="AC479" s="273">
        <f t="shared" ref="AC479:AC542" si="51">IF(F479="LS OUT", IF(S479="Approved", 1, IF(S479="Block approved", 1, 0)),0)</f>
        <v>0</v>
      </c>
      <c r="AF479" s="276">
        <v>8.3000000000000007</v>
      </c>
      <c r="AG479" s="277"/>
    </row>
    <row r="480" spans="1:33" s="50" customFormat="1" ht="35.25" customHeight="1" x14ac:dyDescent="0.25">
      <c r="A480" s="89" t="s">
        <v>224</v>
      </c>
      <c r="B480" s="94" t="s">
        <v>41</v>
      </c>
      <c r="C480" s="91" t="s">
        <v>97</v>
      </c>
      <c r="D480" s="91" t="s">
        <v>196</v>
      </c>
      <c r="E480" s="122" t="s">
        <v>24370</v>
      </c>
      <c r="F480" s="92" t="s">
        <v>251</v>
      </c>
      <c r="G480" s="92" t="s">
        <v>310</v>
      </c>
      <c r="H480" s="92" t="s">
        <v>27006</v>
      </c>
      <c r="I480" s="214" t="s">
        <v>26209</v>
      </c>
      <c r="J480" s="94"/>
      <c r="K480" s="156"/>
      <c r="L480" s="94"/>
      <c r="M480" s="156"/>
      <c r="N480" s="94"/>
      <c r="O480" s="94"/>
      <c r="P480" s="94"/>
      <c r="Q480" s="98" t="s">
        <v>27005</v>
      </c>
      <c r="R480" s="98" t="s">
        <v>227</v>
      </c>
      <c r="S480" s="99" t="s">
        <v>227</v>
      </c>
      <c r="T480" s="94" t="s">
        <v>2686</v>
      </c>
      <c r="U480" s="120"/>
      <c r="V480" s="120"/>
      <c r="W480" s="100" t="str">
        <f>VLOOKUP(TRIM(X480),X10:Y94,2,FALSE)</f>
        <v>Puneet</v>
      </c>
      <c r="X480" s="273" t="str">
        <f t="shared" si="47"/>
        <v>8.3</v>
      </c>
      <c r="Y480" s="273">
        <f t="shared" si="48"/>
        <v>0</v>
      </c>
      <c r="Z480" s="273">
        <f t="shared" si="46"/>
        <v>0</v>
      </c>
      <c r="AA480" s="273">
        <f t="shared" si="49"/>
        <v>36</v>
      </c>
      <c r="AB480" s="273">
        <f t="shared" si="50"/>
        <v>0</v>
      </c>
      <c r="AC480" s="273">
        <f t="shared" si="51"/>
        <v>0</v>
      </c>
      <c r="AF480" s="276">
        <v>8.3000000000000007</v>
      </c>
      <c r="AG480" s="277"/>
    </row>
    <row r="481" spans="1:33" s="50" customFormat="1" ht="37.15" customHeight="1" x14ac:dyDescent="0.25">
      <c r="A481" s="89" t="s">
        <v>224</v>
      </c>
      <c r="B481" s="94" t="s">
        <v>4475</v>
      </c>
      <c r="C481" s="91" t="s">
        <v>97</v>
      </c>
      <c r="D481" s="91" t="s">
        <v>203</v>
      </c>
      <c r="E481" s="122" t="s">
        <v>24371</v>
      </c>
      <c r="F481" s="92" t="s">
        <v>15</v>
      </c>
      <c r="G481" s="92" t="s">
        <v>98</v>
      </c>
      <c r="H481" s="92" t="s">
        <v>21377</v>
      </c>
      <c r="I481" s="162" t="s">
        <v>321</v>
      </c>
      <c r="J481" s="94" t="s">
        <v>246</v>
      </c>
      <c r="K481" s="156">
        <v>3229</v>
      </c>
      <c r="L481" s="94" t="s">
        <v>49</v>
      </c>
      <c r="M481" s="156" t="s">
        <v>106</v>
      </c>
      <c r="N481" s="94" t="s">
        <v>25577</v>
      </c>
      <c r="O481" s="94" t="s">
        <v>244</v>
      </c>
      <c r="P481" s="94" t="s">
        <v>2151</v>
      </c>
      <c r="Q481" s="98" t="s">
        <v>22011</v>
      </c>
      <c r="R481" s="98" t="s">
        <v>27911</v>
      </c>
      <c r="S481" s="99" t="s">
        <v>279</v>
      </c>
      <c r="T481" s="94" t="s">
        <v>370</v>
      </c>
      <c r="U481" s="120"/>
      <c r="V481" s="120"/>
      <c r="W481" s="100" t="str">
        <f>VLOOKUP(TRIM(X481),X10:Y94,2,FALSE)</f>
        <v>Puneet</v>
      </c>
      <c r="X481" s="273" t="str">
        <f t="shared" si="47"/>
        <v>8.10</v>
      </c>
      <c r="Y481" s="273">
        <f t="shared" si="48"/>
        <v>0</v>
      </c>
      <c r="Z481" s="273">
        <f t="shared" si="46"/>
        <v>0</v>
      </c>
      <c r="AA481" s="273">
        <f t="shared" si="49"/>
        <v>7</v>
      </c>
      <c r="AB481" s="273">
        <f t="shared" si="50"/>
        <v>0</v>
      </c>
      <c r="AC481" s="273">
        <f t="shared" si="51"/>
        <v>0</v>
      </c>
      <c r="AF481" s="283" t="s">
        <v>203</v>
      </c>
      <c r="AG481" s="277"/>
    </row>
    <row r="482" spans="1:33" s="50" customFormat="1" ht="37.15" customHeight="1" x14ac:dyDescent="0.25">
      <c r="A482" s="89" t="s">
        <v>224</v>
      </c>
      <c r="B482" s="94" t="s">
        <v>27009</v>
      </c>
      <c r="C482" s="91" t="s">
        <v>97</v>
      </c>
      <c r="D482" s="91" t="s">
        <v>196</v>
      </c>
      <c r="E482" s="122" t="s">
        <v>24372</v>
      </c>
      <c r="F482" s="92" t="s">
        <v>15</v>
      </c>
      <c r="G482" s="92" t="s">
        <v>98</v>
      </c>
      <c r="H482" s="92" t="s">
        <v>26210</v>
      </c>
      <c r="I482" s="162" t="s">
        <v>27007</v>
      </c>
      <c r="J482" s="96" t="s">
        <v>2190</v>
      </c>
      <c r="K482" s="95">
        <v>15</v>
      </c>
      <c r="L482" s="96"/>
      <c r="M482" s="95" t="s">
        <v>106</v>
      </c>
      <c r="N482" s="94" t="s">
        <v>2839</v>
      </c>
      <c r="O482" s="94" t="s">
        <v>244</v>
      </c>
      <c r="P482" s="94" t="s">
        <v>2189</v>
      </c>
      <c r="Q482" s="98" t="s">
        <v>27008</v>
      </c>
      <c r="R482" s="98" t="s">
        <v>28384</v>
      </c>
      <c r="S482" s="99" t="s">
        <v>269</v>
      </c>
      <c r="T482" s="94" t="s">
        <v>2686</v>
      </c>
      <c r="U482" s="120"/>
      <c r="V482" s="120"/>
      <c r="W482" s="100" t="str">
        <f>VLOOKUP(TRIM(X482),X10:Y94,2,FALSE)</f>
        <v>Puneet</v>
      </c>
      <c r="X482" s="273" t="str">
        <f t="shared" si="47"/>
        <v>8.3</v>
      </c>
      <c r="Y482" s="273">
        <f t="shared" si="48"/>
        <v>0</v>
      </c>
      <c r="Z482" s="273">
        <f t="shared" si="46"/>
        <v>0</v>
      </c>
      <c r="AA482" s="273">
        <f t="shared" si="49"/>
        <v>77</v>
      </c>
      <c r="AB482" s="273">
        <f t="shared" si="50"/>
        <v>0</v>
      </c>
      <c r="AC482" s="273">
        <f t="shared" si="51"/>
        <v>0</v>
      </c>
      <c r="AF482" s="276">
        <v>8.3000000000000007</v>
      </c>
      <c r="AG482" s="277"/>
    </row>
    <row r="483" spans="1:33" s="50" customFormat="1" ht="35.25" customHeight="1" x14ac:dyDescent="0.25">
      <c r="A483" s="89"/>
      <c r="B483" s="94" t="s">
        <v>41</v>
      </c>
      <c r="C483" s="91" t="s">
        <v>14</v>
      </c>
      <c r="D483" s="91" t="s">
        <v>92</v>
      </c>
      <c r="E483" s="122" t="s">
        <v>24373</v>
      </c>
      <c r="F483" s="92" t="s">
        <v>15</v>
      </c>
      <c r="G483" s="209" t="s">
        <v>98</v>
      </c>
      <c r="H483" s="209" t="s">
        <v>26211</v>
      </c>
      <c r="I483" s="210" t="s">
        <v>321</v>
      </c>
      <c r="J483" s="151" t="s">
        <v>246</v>
      </c>
      <c r="K483" s="152">
        <v>3292</v>
      </c>
      <c r="L483" s="151"/>
      <c r="M483" s="152" t="s">
        <v>106</v>
      </c>
      <c r="N483" s="151" t="s">
        <v>25577</v>
      </c>
      <c r="O483" s="151" t="s">
        <v>244</v>
      </c>
      <c r="P483" s="151" t="s">
        <v>2151</v>
      </c>
      <c r="Q483" s="211" t="s">
        <v>255</v>
      </c>
      <c r="R483" s="211" t="s">
        <v>255</v>
      </c>
      <c r="S483" s="153"/>
      <c r="T483" s="94" t="s">
        <v>370</v>
      </c>
      <c r="U483" s="120"/>
      <c r="V483" s="120"/>
      <c r="W483" s="100" t="str">
        <f>VLOOKUP(TRIM(X483),X10:Y94,2,FALSE)</f>
        <v>Withdrawn</v>
      </c>
      <c r="X483" s="273" t="str">
        <f t="shared" si="47"/>
        <v>99</v>
      </c>
      <c r="Y483" s="273">
        <f t="shared" si="48"/>
        <v>0</v>
      </c>
      <c r="Z483" s="273">
        <f t="shared" si="46"/>
        <v>0</v>
      </c>
      <c r="AA483" s="273">
        <f t="shared" si="49"/>
        <v>7</v>
      </c>
      <c r="AB483" s="273">
        <f t="shared" si="50"/>
        <v>0</v>
      </c>
      <c r="AC483" s="273">
        <f t="shared" si="51"/>
        <v>0</v>
      </c>
      <c r="AF483" s="276">
        <v>99</v>
      </c>
      <c r="AG483" s="277"/>
    </row>
    <row r="484" spans="1:33" s="50" customFormat="1" ht="35.25" customHeight="1" x14ac:dyDescent="0.25">
      <c r="A484" s="89" t="s">
        <v>224</v>
      </c>
      <c r="B484" s="94" t="s">
        <v>41</v>
      </c>
      <c r="C484" s="91" t="s">
        <v>97</v>
      </c>
      <c r="D484" s="91" t="s">
        <v>13874</v>
      </c>
      <c r="E484" s="122" t="s">
        <v>24374</v>
      </c>
      <c r="F484" s="92" t="s">
        <v>13983</v>
      </c>
      <c r="G484" s="92" t="s">
        <v>98</v>
      </c>
      <c r="H484" s="92" t="s">
        <v>26212</v>
      </c>
      <c r="I484" s="162" t="s">
        <v>273</v>
      </c>
      <c r="J484" s="96"/>
      <c r="K484" s="95"/>
      <c r="L484" s="96"/>
      <c r="M484" s="95"/>
      <c r="N484" s="94"/>
      <c r="O484" s="94" t="s">
        <v>2523</v>
      </c>
      <c r="P484" s="94"/>
      <c r="Q484" s="98" t="s">
        <v>26213</v>
      </c>
      <c r="R484" s="98" t="s">
        <v>234</v>
      </c>
      <c r="S484" s="99" t="s">
        <v>234</v>
      </c>
      <c r="T484" s="94" t="s">
        <v>482</v>
      </c>
      <c r="U484" s="120"/>
      <c r="V484" s="120"/>
      <c r="W484" s="100" t="str">
        <f>VLOOKUP(TRIM(X484),X10:Y94,2,FALSE)</f>
        <v>Puneet</v>
      </c>
      <c r="X484" s="273" t="str">
        <f t="shared" si="47"/>
        <v>9.1.3</v>
      </c>
      <c r="Y484" s="273">
        <f t="shared" si="48"/>
        <v>0</v>
      </c>
      <c r="Z484" s="273">
        <f t="shared" si="46"/>
        <v>0</v>
      </c>
      <c r="AA484" s="273">
        <f t="shared" si="49"/>
        <v>26</v>
      </c>
      <c r="AB484" s="273">
        <f t="shared" si="50"/>
        <v>0</v>
      </c>
      <c r="AC484" s="273">
        <f t="shared" si="51"/>
        <v>0</v>
      </c>
      <c r="AF484" s="276" t="s">
        <v>13874</v>
      </c>
      <c r="AG484" s="277"/>
    </row>
    <row r="485" spans="1:33" s="50" customFormat="1" ht="35.25" customHeight="1" x14ac:dyDescent="0.25">
      <c r="A485" s="89" t="s">
        <v>224</v>
      </c>
      <c r="B485" s="94" t="s">
        <v>27012</v>
      </c>
      <c r="C485" s="91" t="s">
        <v>97</v>
      </c>
      <c r="D485" s="91" t="s">
        <v>196</v>
      </c>
      <c r="E485" s="122" t="s">
        <v>24375</v>
      </c>
      <c r="F485" s="92" t="s">
        <v>15</v>
      </c>
      <c r="G485" s="92" t="s">
        <v>98</v>
      </c>
      <c r="H485" s="92" t="s">
        <v>26214</v>
      </c>
      <c r="I485" s="162" t="s">
        <v>27010</v>
      </c>
      <c r="J485" s="96" t="s">
        <v>2190</v>
      </c>
      <c r="K485" s="95">
        <v>16</v>
      </c>
      <c r="L485" s="96"/>
      <c r="M485" s="95" t="s">
        <v>106</v>
      </c>
      <c r="N485" s="94" t="s">
        <v>2839</v>
      </c>
      <c r="O485" s="94" t="s">
        <v>244</v>
      </c>
      <c r="P485" s="94" t="s">
        <v>2189</v>
      </c>
      <c r="Q485" s="98" t="s">
        <v>27011</v>
      </c>
      <c r="R485" s="98" t="s">
        <v>28384</v>
      </c>
      <c r="S485" s="99" t="s">
        <v>269</v>
      </c>
      <c r="T485" s="94" t="s">
        <v>2686</v>
      </c>
      <c r="U485" s="120"/>
      <c r="V485" s="120"/>
      <c r="W485" s="100" t="str">
        <f>VLOOKUP(TRIM(X485),X10:Y94,2,FALSE)</f>
        <v>Puneet</v>
      </c>
      <c r="X485" s="273" t="str">
        <f t="shared" si="47"/>
        <v>8.3</v>
      </c>
      <c r="Y485" s="273">
        <f t="shared" si="48"/>
        <v>0</v>
      </c>
      <c r="Z485" s="273">
        <f t="shared" si="46"/>
        <v>0</v>
      </c>
      <c r="AA485" s="273">
        <f t="shared" si="49"/>
        <v>52</v>
      </c>
      <c r="AB485" s="273">
        <f t="shared" si="50"/>
        <v>0</v>
      </c>
      <c r="AC485" s="273">
        <f t="shared" si="51"/>
        <v>0</v>
      </c>
      <c r="AF485" s="276">
        <v>8.3000000000000007</v>
      </c>
      <c r="AG485" s="277"/>
    </row>
    <row r="486" spans="1:33" s="50" customFormat="1" ht="35.25" customHeight="1" x14ac:dyDescent="0.25">
      <c r="A486" s="89" t="s">
        <v>224</v>
      </c>
      <c r="B486" s="94" t="s">
        <v>26711</v>
      </c>
      <c r="C486" s="91" t="s">
        <v>97</v>
      </c>
      <c r="D486" s="91" t="s">
        <v>203</v>
      </c>
      <c r="E486" s="122" t="s">
        <v>24376</v>
      </c>
      <c r="F486" s="92" t="s">
        <v>15</v>
      </c>
      <c r="G486" s="92" t="s">
        <v>98</v>
      </c>
      <c r="H486" s="92" t="s">
        <v>26215</v>
      </c>
      <c r="I486" s="162" t="s">
        <v>299</v>
      </c>
      <c r="J486" s="96" t="s">
        <v>105</v>
      </c>
      <c r="K486" s="95">
        <v>3170</v>
      </c>
      <c r="L486" s="96"/>
      <c r="M486" s="95" t="s">
        <v>106</v>
      </c>
      <c r="N486" s="94" t="s">
        <v>25620</v>
      </c>
      <c r="O486" s="94" t="s">
        <v>244</v>
      </c>
      <c r="P486" s="94" t="s">
        <v>2151</v>
      </c>
      <c r="Q486" s="98" t="s">
        <v>27013</v>
      </c>
      <c r="R486" s="98" t="s">
        <v>27912</v>
      </c>
      <c r="S486" s="99" t="s">
        <v>279</v>
      </c>
      <c r="T486" s="94" t="s">
        <v>362</v>
      </c>
      <c r="U486" s="120"/>
      <c r="V486" s="120"/>
      <c r="W486" s="100" t="str">
        <f>VLOOKUP(TRIM(X486),X10:Y94,2,FALSE)</f>
        <v>Puneet</v>
      </c>
      <c r="X486" s="273" t="str">
        <f t="shared" si="47"/>
        <v>8.10</v>
      </c>
      <c r="Y486" s="273">
        <f t="shared" si="48"/>
        <v>0</v>
      </c>
      <c r="Z486" s="273">
        <f t="shared" si="46"/>
        <v>0</v>
      </c>
      <c r="AA486" s="273">
        <f t="shared" si="49"/>
        <v>21</v>
      </c>
      <c r="AB486" s="273">
        <f t="shared" si="50"/>
        <v>0</v>
      </c>
      <c r="AC486" s="273">
        <f t="shared" si="51"/>
        <v>0</v>
      </c>
      <c r="AF486" s="283" t="s">
        <v>203</v>
      </c>
      <c r="AG486" s="277"/>
    </row>
    <row r="487" spans="1:33" s="50" customFormat="1" ht="35.25" customHeight="1" x14ac:dyDescent="0.25">
      <c r="A487" s="89" t="s">
        <v>224</v>
      </c>
      <c r="B487" s="94" t="s">
        <v>41</v>
      </c>
      <c r="C487" s="91" t="s">
        <v>97</v>
      </c>
      <c r="D487" s="91" t="s">
        <v>13874</v>
      </c>
      <c r="E487" s="122" t="s">
        <v>24377</v>
      </c>
      <c r="F487" s="92" t="s">
        <v>13983</v>
      </c>
      <c r="G487" s="92" t="s">
        <v>98</v>
      </c>
      <c r="H487" s="92" t="s">
        <v>26216</v>
      </c>
      <c r="I487" s="162" t="s">
        <v>273</v>
      </c>
      <c r="J487" s="96"/>
      <c r="K487" s="95"/>
      <c r="L487" s="96"/>
      <c r="M487" s="95"/>
      <c r="N487" s="94"/>
      <c r="O487" s="94"/>
      <c r="P487" s="94"/>
      <c r="Q487" s="98" t="s">
        <v>26217</v>
      </c>
      <c r="R487" s="98" t="s">
        <v>234</v>
      </c>
      <c r="S487" s="99" t="s">
        <v>234</v>
      </c>
      <c r="T487" s="94" t="s">
        <v>482</v>
      </c>
      <c r="U487" s="120"/>
      <c r="V487" s="120"/>
      <c r="W487" s="100" t="str">
        <f>VLOOKUP(TRIM(X487),X10:Y94,2,FALSE)</f>
        <v>Puneet</v>
      </c>
      <c r="X487" s="273" t="str">
        <f t="shared" si="47"/>
        <v>9.1.3</v>
      </c>
      <c r="Y487" s="273">
        <f t="shared" si="48"/>
        <v>0</v>
      </c>
      <c r="Z487" s="273">
        <f t="shared" si="46"/>
        <v>0</v>
      </c>
      <c r="AA487" s="273">
        <f t="shared" si="49"/>
        <v>26</v>
      </c>
      <c r="AB487" s="273">
        <f t="shared" si="50"/>
        <v>0</v>
      </c>
      <c r="AC487" s="273">
        <f t="shared" si="51"/>
        <v>0</v>
      </c>
      <c r="AF487" s="276" t="s">
        <v>13874</v>
      </c>
      <c r="AG487" s="277"/>
    </row>
    <row r="488" spans="1:33" s="50" customFormat="1" ht="35.25" customHeight="1" x14ac:dyDescent="0.25">
      <c r="A488" s="89" t="s">
        <v>224</v>
      </c>
      <c r="B488" s="94" t="s">
        <v>26353</v>
      </c>
      <c r="C488" s="91" t="s">
        <v>97</v>
      </c>
      <c r="D488" s="91" t="s">
        <v>196</v>
      </c>
      <c r="E488" s="122" t="s">
        <v>24378</v>
      </c>
      <c r="F488" s="92" t="s">
        <v>270</v>
      </c>
      <c r="G488" s="92" t="s">
        <v>98</v>
      </c>
      <c r="H488" s="92" t="s">
        <v>26218</v>
      </c>
      <c r="I488" s="162" t="s">
        <v>371</v>
      </c>
      <c r="J488" s="96"/>
      <c r="K488" s="95"/>
      <c r="L488" s="96"/>
      <c r="M488" s="95"/>
      <c r="N488" s="94"/>
      <c r="O488" s="94"/>
      <c r="P488" s="94"/>
      <c r="Q488" s="98" t="s">
        <v>26694</v>
      </c>
      <c r="R488" s="98" t="s">
        <v>227</v>
      </c>
      <c r="S488" s="99" t="s">
        <v>227</v>
      </c>
      <c r="T488" s="94" t="s">
        <v>2686</v>
      </c>
      <c r="U488" s="120"/>
      <c r="V488" s="120"/>
      <c r="W488" s="100" t="str">
        <f>VLOOKUP(TRIM(X488),X10:Y94,2,FALSE)</f>
        <v>Puneet</v>
      </c>
      <c r="X488" s="273" t="str">
        <f t="shared" si="47"/>
        <v>8.3</v>
      </c>
      <c r="Y488" s="273">
        <f t="shared" si="48"/>
        <v>0</v>
      </c>
      <c r="Z488" s="273">
        <f t="shared" si="46"/>
        <v>0</v>
      </c>
      <c r="AA488" s="273">
        <f t="shared" si="49"/>
        <v>5</v>
      </c>
      <c r="AB488" s="273">
        <f t="shared" si="50"/>
        <v>0</v>
      </c>
      <c r="AC488" s="273">
        <f t="shared" si="51"/>
        <v>0</v>
      </c>
      <c r="AF488" s="276">
        <v>8.3000000000000007</v>
      </c>
      <c r="AG488" s="277"/>
    </row>
    <row r="489" spans="1:33" s="50" customFormat="1" ht="35.25" customHeight="1" x14ac:dyDescent="0.25">
      <c r="A489" s="89" t="s">
        <v>224</v>
      </c>
      <c r="B489" s="94" t="s">
        <v>3953</v>
      </c>
      <c r="C489" s="91" t="s">
        <v>97</v>
      </c>
      <c r="D489" s="91" t="s">
        <v>203</v>
      </c>
      <c r="E489" s="122" t="s">
        <v>24379</v>
      </c>
      <c r="F489" s="92" t="s">
        <v>15</v>
      </c>
      <c r="G489" s="92" t="s">
        <v>98</v>
      </c>
      <c r="H489" s="92" t="s">
        <v>20021</v>
      </c>
      <c r="I489" s="162" t="s">
        <v>27014</v>
      </c>
      <c r="J489" s="96" t="s">
        <v>246</v>
      </c>
      <c r="K489" s="95">
        <v>3094</v>
      </c>
      <c r="L489" s="96" t="s">
        <v>49</v>
      </c>
      <c r="M489" s="95" t="s">
        <v>106</v>
      </c>
      <c r="N489" s="94" t="s">
        <v>25577</v>
      </c>
      <c r="O489" s="94" t="s">
        <v>244</v>
      </c>
      <c r="P489" s="94" t="s">
        <v>21723</v>
      </c>
      <c r="Q489" s="98" t="s">
        <v>27015</v>
      </c>
      <c r="R489" s="98" t="s">
        <v>27913</v>
      </c>
      <c r="S489" s="99" t="s">
        <v>279</v>
      </c>
      <c r="T489" s="94" t="s">
        <v>362</v>
      </c>
      <c r="U489" s="120"/>
      <c r="V489" s="120"/>
      <c r="W489" s="100" t="str">
        <f>VLOOKUP(TRIM(X489),X10:Y94,2,FALSE)</f>
        <v>Puneet</v>
      </c>
      <c r="X489" s="273" t="str">
        <f t="shared" si="47"/>
        <v>8.10</v>
      </c>
      <c r="Y489" s="273">
        <f t="shared" si="48"/>
        <v>0</v>
      </c>
      <c r="Z489" s="273">
        <f t="shared" si="46"/>
        <v>0</v>
      </c>
      <c r="AA489" s="273">
        <f t="shared" si="49"/>
        <v>121</v>
      </c>
      <c r="AB489" s="273">
        <f t="shared" si="50"/>
        <v>0</v>
      </c>
      <c r="AC489" s="273">
        <f t="shared" si="51"/>
        <v>0</v>
      </c>
      <c r="AF489" s="283" t="s">
        <v>203</v>
      </c>
      <c r="AG489" s="277"/>
    </row>
    <row r="490" spans="1:33" s="50" customFormat="1" ht="35.25" customHeight="1" x14ac:dyDescent="0.25">
      <c r="A490" s="89" t="s">
        <v>224</v>
      </c>
      <c r="B490" s="94" t="s">
        <v>4181</v>
      </c>
      <c r="C490" s="91" t="s">
        <v>97</v>
      </c>
      <c r="D490" s="91" t="s">
        <v>203</v>
      </c>
      <c r="E490" s="122" t="s">
        <v>24380</v>
      </c>
      <c r="F490" s="92" t="s">
        <v>15</v>
      </c>
      <c r="G490" s="92" t="s">
        <v>98</v>
      </c>
      <c r="H490" s="92" t="s">
        <v>26211</v>
      </c>
      <c r="I490" s="162" t="s">
        <v>321</v>
      </c>
      <c r="J490" s="96" t="s">
        <v>105</v>
      </c>
      <c r="K490" s="95">
        <v>3171</v>
      </c>
      <c r="L490" s="96"/>
      <c r="M490" s="95" t="s">
        <v>106</v>
      </c>
      <c r="N490" s="94" t="s">
        <v>25620</v>
      </c>
      <c r="O490" s="94" t="s">
        <v>244</v>
      </c>
      <c r="P490" s="94" t="s">
        <v>2151</v>
      </c>
      <c r="Q490" s="98" t="s">
        <v>27471</v>
      </c>
      <c r="R490" s="98" t="s">
        <v>227</v>
      </c>
      <c r="S490" s="99" t="s">
        <v>227</v>
      </c>
      <c r="T490" s="94" t="s">
        <v>370</v>
      </c>
      <c r="U490" s="120"/>
      <c r="V490" s="120"/>
      <c r="W490" s="100" t="str">
        <f>VLOOKUP(TRIM(X490),X10:Y94,2,FALSE)</f>
        <v>Puneet</v>
      </c>
      <c r="X490" s="273" t="str">
        <f t="shared" si="47"/>
        <v>8.10</v>
      </c>
      <c r="Y490" s="273">
        <f t="shared" si="48"/>
        <v>0</v>
      </c>
      <c r="Z490" s="273">
        <f t="shared" si="46"/>
        <v>0</v>
      </c>
      <c r="AA490" s="273">
        <f t="shared" si="49"/>
        <v>7</v>
      </c>
      <c r="AB490" s="273">
        <f t="shared" si="50"/>
        <v>0</v>
      </c>
      <c r="AC490" s="273">
        <f t="shared" si="51"/>
        <v>0</v>
      </c>
      <c r="AF490" s="283" t="s">
        <v>203</v>
      </c>
      <c r="AG490" s="277"/>
    </row>
    <row r="491" spans="1:33" s="50" customFormat="1" ht="35.25" customHeight="1" x14ac:dyDescent="0.25">
      <c r="A491" s="89" t="s">
        <v>224</v>
      </c>
      <c r="B491" s="94" t="s">
        <v>41</v>
      </c>
      <c r="C491" s="91" t="s">
        <v>97</v>
      </c>
      <c r="D491" s="91" t="s">
        <v>13874</v>
      </c>
      <c r="E491" s="122" t="s">
        <v>24381</v>
      </c>
      <c r="F491" s="92" t="s">
        <v>13983</v>
      </c>
      <c r="G491" s="92" t="s">
        <v>98</v>
      </c>
      <c r="H491" s="92" t="s">
        <v>26221</v>
      </c>
      <c r="I491" s="162" t="s">
        <v>26220</v>
      </c>
      <c r="J491" s="96"/>
      <c r="K491" s="95"/>
      <c r="L491" s="96"/>
      <c r="M491" s="95"/>
      <c r="N491" s="94"/>
      <c r="O491" s="94" t="s">
        <v>2523</v>
      </c>
      <c r="P491" s="94"/>
      <c r="Q491" s="98" t="s">
        <v>27452</v>
      </c>
      <c r="R491" s="98" t="s">
        <v>234</v>
      </c>
      <c r="S491" s="99" t="s">
        <v>234</v>
      </c>
      <c r="T491" s="94" t="s">
        <v>370</v>
      </c>
      <c r="U491" s="120"/>
      <c r="V491" s="120"/>
      <c r="W491" s="100" t="str">
        <f>VLOOKUP(TRIM(X491),X10:Y94,2,FALSE)</f>
        <v>Puneet</v>
      </c>
      <c r="X491" s="273" t="str">
        <f t="shared" si="47"/>
        <v>9.1.3</v>
      </c>
      <c r="Y491" s="273">
        <f t="shared" si="48"/>
        <v>0</v>
      </c>
      <c r="Z491" s="273">
        <f t="shared" si="46"/>
        <v>0</v>
      </c>
      <c r="AA491" s="273">
        <f t="shared" si="49"/>
        <v>48</v>
      </c>
      <c r="AB491" s="273">
        <f t="shared" si="50"/>
        <v>0</v>
      </c>
      <c r="AC491" s="273">
        <f t="shared" si="51"/>
        <v>0</v>
      </c>
      <c r="AF491" s="276" t="s">
        <v>13874</v>
      </c>
      <c r="AG491" s="277"/>
    </row>
    <row r="492" spans="1:33" s="50" customFormat="1" ht="37.15" customHeight="1" x14ac:dyDescent="0.25">
      <c r="A492" s="89" t="s">
        <v>224</v>
      </c>
      <c r="B492" s="94" t="s">
        <v>10826</v>
      </c>
      <c r="C492" s="91" t="s">
        <v>97</v>
      </c>
      <c r="D492" s="91" t="s">
        <v>13874</v>
      </c>
      <c r="E492" s="122" t="s">
        <v>24382</v>
      </c>
      <c r="F492" s="92" t="s">
        <v>251</v>
      </c>
      <c r="G492" s="92" t="s">
        <v>38</v>
      </c>
      <c r="H492" s="92" t="s">
        <v>26222</v>
      </c>
      <c r="I492" s="162" t="s">
        <v>321</v>
      </c>
      <c r="J492" s="96"/>
      <c r="K492" s="95"/>
      <c r="L492" s="96"/>
      <c r="M492" s="95"/>
      <c r="N492" s="94"/>
      <c r="O492" s="94" t="s">
        <v>2523</v>
      </c>
      <c r="P492" s="94"/>
      <c r="Q492" s="98" t="s">
        <v>26222</v>
      </c>
      <c r="R492" s="98" t="s">
        <v>227</v>
      </c>
      <c r="S492" s="99" t="s">
        <v>227</v>
      </c>
      <c r="T492" s="94" t="s">
        <v>370</v>
      </c>
      <c r="U492" s="120"/>
      <c r="V492" s="120"/>
      <c r="W492" s="100" t="str">
        <f>VLOOKUP(TRIM(X492),X10:Y94,2,FALSE)</f>
        <v>Puneet</v>
      </c>
      <c r="X492" s="273" t="str">
        <f t="shared" si="47"/>
        <v>9.1.3</v>
      </c>
      <c r="Y492" s="273">
        <f t="shared" si="48"/>
        <v>0</v>
      </c>
      <c r="Z492" s="273">
        <f t="shared" si="46"/>
        <v>0</v>
      </c>
      <c r="AA492" s="273">
        <f t="shared" si="49"/>
        <v>7</v>
      </c>
      <c r="AB492" s="273">
        <f t="shared" si="50"/>
        <v>0</v>
      </c>
      <c r="AC492" s="273">
        <f t="shared" si="51"/>
        <v>0</v>
      </c>
      <c r="AF492" s="276" t="s">
        <v>13874</v>
      </c>
      <c r="AG492" s="277"/>
    </row>
    <row r="493" spans="1:33" s="50" customFormat="1" ht="35.25" customHeight="1" x14ac:dyDescent="0.25">
      <c r="A493" s="89" t="s">
        <v>224</v>
      </c>
      <c r="B493" s="94" t="s">
        <v>26354</v>
      </c>
      <c r="C493" s="91" t="s">
        <v>97</v>
      </c>
      <c r="D493" s="91" t="s">
        <v>56</v>
      </c>
      <c r="E493" s="122" t="s">
        <v>24383</v>
      </c>
      <c r="F493" s="92" t="s">
        <v>270</v>
      </c>
      <c r="G493" s="92" t="s">
        <v>98</v>
      </c>
      <c r="H493" s="92" t="s">
        <v>26223</v>
      </c>
      <c r="I493" s="162" t="s">
        <v>325</v>
      </c>
      <c r="J493" s="96"/>
      <c r="K493" s="95"/>
      <c r="L493" s="96"/>
      <c r="M493" s="95"/>
      <c r="N493" s="94"/>
      <c r="O493" s="94" t="s">
        <v>124</v>
      </c>
      <c r="P493" s="94" t="s">
        <v>240</v>
      </c>
      <c r="Q493" s="98" t="s">
        <v>26224</v>
      </c>
      <c r="R493" s="98" t="s">
        <v>27914</v>
      </c>
      <c r="S493" s="99" t="s">
        <v>279</v>
      </c>
      <c r="T493" s="94" t="s">
        <v>315</v>
      </c>
      <c r="U493" s="120"/>
      <c r="V493" s="120"/>
      <c r="W493" s="100" t="str">
        <f>VLOOKUP(TRIM(X493),X10:Y94,2,FALSE)</f>
        <v>Andy</v>
      </c>
      <c r="X493" s="273" t="str">
        <f t="shared" si="47"/>
        <v>4.1</v>
      </c>
      <c r="Y493" s="273">
        <f t="shared" si="48"/>
        <v>0</v>
      </c>
      <c r="Z493" s="273">
        <f t="shared" si="46"/>
        <v>0</v>
      </c>
      <c r="AA493" s="273">
        <f t="shared" si="49"/>
        <v>6</v>
      </c>
      <c r="AB493" s="273">
        <f t="shared" si="50"/>
        <v>0</v>
      </c>
      <c r="AC493" s="273">
        <f t="shared" si="51"/>
        <v>0</v>
      </c>
      <c r="AF493" s="276">
        <v>4.0999999999999996</v>
      </c>
      <c r="AG493" s="277"/>
    </row>
    <row r="494" spans="1:33" s="50" customFormat="1" ht="35.25" customHeight="1" x14ac:dyDescent="0.25">
      <c r="A494" s="89" t="s">
        <v>224</v>
      </c>
      <c r="B494" s="94" t="s">
        <v>27017</v>
      </c>
      <c r="C494" s="91" t="s">
        <v>97</v>
      </c>
      <c r="D494" s="91" t="s">
        <v>196</v>
      </c>
      <c r="E494" s="122" t="s">
        <v>24384</v>
      </c>
      <c r="F494" s="92" t="s">
        <v>15</v>
      </c>
      <c r="G494" s="92" t="s">
        <v>98</v>
      </c>
      <c r="H494" s="92" t="s">
        <v>26225</v>
      </c>
      <c r="I494" s="162" t="s">
        <v>318</v>
      </c>
      <c r="J494" s="96" t="s">
        <v>246</v>
      </c>
      <c r="K494" s="95">
        <v>3293</v>
      </c>
      <c r="L494" s="96"/>
      <c r="M494" s="95" t="s">
        <v>106</v>
      </c>
      <c r="N494" s="94" t="s">
        <v>25577</v>
      </c>
      <c r="O494" s="94" t="s">
        <v>244</v>
      </c>
      <c r="P494" s="94" t="s">
        <v>2189</v>
      </c>
      <c r="Q494" s="98" t="s">
        <v>27016</v>
      </c>
      <c r="R494" s="98" t="s">
        <v>225</v>
      </c>
      <c r="S494" s="99" t="s">
        <v>5405</v>
      </c>
      <c r="T494" s="94" t="s">
        <v>315</v>
      </c>
      <c r="U494" s="120"/>
      <c r="V494" s="120"/>
      <c r="W494" s="100" t="str">
        <f>VLOOKUP(TRIM(X494),X10:Y94,2,FALSE)</f>
        <v>Puneet</v>
      </c>
      <c r="X494" s="273" t="str">
        <f t="shared" si="47"/>
        <v>8.3</v>
      </c>
      <c r="Y494" s="273">
        <f t="shared" si="48"/>
        <v>1</v>
      </c>
      <c r="Z494" s="273">
        <f t="shared" si="46"/>
        <v>0</v>
      </c>
      <c r="AA494" s="273">
        <f t="shared" si="49"/>
        <v>17</v>
      </c>
      <c r="AB494" s="273">
        <f t="shared" si="50"/>
        <v>0</v>
      </c>
      <c r="AC494" s="273">
        <f t="shared" si="51"/>
        <v>0</v>
      </c>
      <c r="AF494" s="276">
        <v>8.3000000000000007</v>
      </c>
      <c r="AG494" s="277"/>
    </row>
    <row r="495" spans="1:33" s="50" customFormat="1" ht="35.25" customHeight="1" x14ac:dyDescent="0.25">
      <c r="A495" s="89" t="s">
        <v>224</v>
      </c>
      <c r="B495" s="94" t="s">
        <v>27020</v>
      </c>
      <c r="C495" s="91" t="s">
        <v>97</v>
      </c>
      <c r="D495" s="91" t="s">
        <v>196</v>
      </c>
      <c r="E495" s="122" t="s">
        <v>24385</v>
      </c>
      <c r="F495" s="92" t="s">
        <v>15</v>
      </c>
      <c r="G495" s="92" t="s">
        <v>98</v>
      </c>
      <c r="H495" s="92" t="s">
        <v>27021</v>
      </c>
      <c r="I495" s="162" t="s">
        <v>27018</v>
      </c>
      <c r="J495" s="96" t="s">
        <v>2190</v>
      </c>
      <c r="K495" s="95">
        <v>17</v>
      </c>
      <c r="L495" s="96"/>
      <c r="M495" s="95" t="s">
        <v>106</v>
      </c>
      <c r="N495" s="94" t="s">
        <v>2839</v>
      </c>
      <c r="O495" s="94" t="s">
        <v>244</v>
      </c>
      <c r="P495" s="94" t="s">
        <v>2189</v>
      </c>
      <c r="Q495" s="98" t="s">
        <v>27019</v>
      </c>
      <c r="R495" s="98" t="s">
        <v>28338</v>
      </c>
      <c r="S495" s="99" t="s">
        <v>279</v>
      </c>
      <c r="T495" s="94" t="s">
        <v>315</v>
      </c>
      <c r="U495" s="120"/>
      <c r="V495" s="120"/>
      <c r="W495" s="100" t="str">
        <f>VLOOKUP(TRIM(X495),X10:Y94,2,FALSE)</f>
        <v>Puneet</v>
      </c>
      <c r="X495" s="273" t="str">
        <f t="shared" si="47"/>
        <v>8.3</v>
      </c>
      <c r="Y495" s="273">
        <f t="shared" si="48"/>
        <v>0</v>
      </c>
      <c r="Z495" s="273">
        <f t="shared" si="46"/>
        <v>0</v>
      </c>
      <c r="AA495" s="273">
        <f t="shared" si="49"/>
        <v>82</v>
      </c>
      <c r="AB495" s="273">
        <f t="shared" si="50"/>
        <v>0</v>
      </c>
      <c r="AC495" s="273">
        <f t="shared" si="51"/>
        <v>0</v>
      </c>
      <c r="AF495" s="276">
        <v>8.3000000000000007</v>
      </c>
      <c r="AG495" s="277"/>
    </row>
    <row r="496" spans="1:33" s="50" customFormat="1" ht="35.25" customHeight="1" x14ac:dyDescent="0.25">
      <c r="A496" s="89" t="s">
        <v>224</v>
      </c>
      <c r="B496" s="94" t="s">
        <v>27023</v>
      </c>
      <c r="C496" s="91" t="s">
        <v>97</v>
      </c>
      <c r="D496" s="91" t="s">
        <v>196</v>
      </c>
      <c r="E496" s="122" t="s">
        <v>24386</v>
      </c>
      <c r="F496" s="92" t="s">
        <v>15</v>
      </c>
      <c r="G496" s="92" t="s">
        <v>98</v>
      </c>
      <c r="H496" s="92" t="s">
        <v>26226</v>
      </c>
      <c r="I496" s="162" t="s">
        <v>325</v>
      </c>
      <c r="J496" s="96" t="s">
        <v>2190</v>
      </c>
      <c r="K496" s="95">
        <v>18</v>
      </c>
      <c r="L496" s="96"/>
      <c r="M496" s="95" t="s">
        <v>106</v>
      </c>
      <c r="N496" s="94" t="s">
        <v>2839</v>
      </c>
      <c r="O496" s="94" t="s">
        <v>244</v>
      </c>
      <c r="P496" s="94" t="s">
        <v>2189</v>
      </c>
      <c r="Q496" s="98" t="s">
        <v>27022</v>
      </c>
      <c r="R496" s="98" t="s">
        <v>27915</v>
      </c>
      <c r="S496" s="99" t="s">
        <v>279</v>
      </c>
      <c r="T496" s="94" t="s">
        <v>315</v>
      </c>
      <c r="U496" s="120"/>
      <c r="V496" s="120"/>
      <c r="W496" s="100" t="str">
        <f>VLOOKUP(TRIM(X496),X10:Y94,2,FALSE)</f>
        <v>Puneet</v>
      </c>
      <c r="X496" s="273" t="str">
        <f t="shared" si="47"/>
        <v>8.3</v>
      </c>
      <c r="Y496" s="273">
        <f t="shared" si="48"/>
        <v>0</v>
      </c>
      <c r="Z496" s="273">
        <f t="shared" si="46"/>
        <v>0</v>
      </c>
      <c r="AA496" s="273">
        <f t="shared" si="49"/>
        <v>6</v>
      </c>
      <c r="AB496" s="273">
        <f t="shared" si="50"/>
        <v>0</v>
      </c>
      <c r="AC496" s="273">
        <f t="shared" si="51"/>
        <v>0</v>
      </c>
      <c r="AF496" s="276">
        <v>8.3000000000000007</v>
      </c>
      <c r="AG496" s="277"/>
    </row>
    <row r="497" spans="1:33" s="50" customFormat="1" ht="35.25" customHeight="1" x14ac:dyDescent="0.25">
      <c r="A497" s="89" t="s">
        <v>224</v>
      </c>
      <c r="B497" s="94" t="s">
        <v>41</v>
      </c>
      <c r="C497" s="91" t="s">
        <v>97</v>
      </c>
      <c r="D497" s="91" t="s">
        <v>185</v>
      </c>
      <c r="E497" s="122" t="s">
        <v>24387</v>
      </c>
      <c r="F497" s="92" t="s">
        <v>406</v>
      </c>
      <c r="G497" s="92" t="s">
        <v>104</v>
      </c>
      <c r="H497" s="92" t="s">
        <v>23978</v>
      </c>
      <c r="I497" s="162" t="s">
        <v>325</v>
      </c>
      <c r="J497" s="96"/>
      <c r="K497" s="95"/>
      <c r="L497" s="96"/>
      <c r="M497" s="95"/>
      <c r="N497" s="94"/>
      <c r="O497" s="94" t="s">
        <v>244</v>
      </c>
      <c r="P497" s="94" t="s">
        <v>2189</v>
      </c>
      <c r="Q497" s="98" t="s">
        <v>23978</v>
      </c>
      <c r="R497" s="98" t="s">
        <v>28491</v>
      </c>
      <c r="S497" s="99" t="s">
        <v>279</v>
      </c>
      <c r="T497" s="94" t="s">
        <v>315</v>
      </c>
      <c r="U497" s="120"/>
      <c r="V497" s="120"/>
      <c r="W497" s="100" t="str">
        <f>VLOOKUP(TRIM(X497),X10:Y94,2,FALSE)</f>
        <v>Puneet</v>
      </c>
      <c r="X497" s="273" t="str">
        <f t="shared" si="47"/>
        <v>9.2</v>
      </c>
      <c r="Y497" s="273">
        <f t="shared" si="48"/>
        <v>0</v>
      </c>
      <c r="Z497" s="273">
        <f t="shared" si="46"/>
        <v>0</v>
      </c>
      <c r="AA497" s="273">
        <f t="shared" si="49"/>
        <v>6</v>
      </c>
      <c r="AB497" s="273">
        <f t="shared" si="50"/>
        <v>0</v>
      </c>
      <c r="AC497" s="273">
        <f t="shared" si="51"/>
        <v>0</v>
      </c>
      <c r="AF497" s="276">
        <v>9.1999999999999993</v>
      </c>
      <c r="AG497" s="277"/>
    </row>
    <row r="498" spans="1:33" s="50" customFormat="1" ht="37.15" customHeight="1" x14ac:dyDescent="0.25">
      <c r="A498" s="89" t="s">
        <v>224</v>
      </c>
      <c r="B498" s="94" t="s">
        <v>28406</v>
      </c>
      <c r="C498" s="91" t="s">
        <v>97</v>
      </c>
      <c r="D498" s="91" t="s">
        <v>201</v>
      </c>
      <c r="E498" s="122" t="s">
        <v>24388</v>
      </c>
      <c r="F498" s="92" t="s">
        <v>15</v>
      </c>
      <c r="G498" s="92" t="s">
        <v>98</v>
      </c>
      <c r="H498" s="92" t="s">
        <v>26228</v>
      </c>
      <c r="I498" s="162" t="s">
        <v>26227</v>
      </c>
      <c r="J498" s="94" t="s">
        <v>2407</v>
      </c>
      <c r="K498" s="156">
        <v>18</v>
      </c>
      <c r="L498" s="94"/>
      <c r="M498" s="156" t="s">
        <v>106</v>
      </c>
      <c r="N498" s="94" t="s">
        <v>2839</v>
      </c>
      <c r="O498" s="94" t="s">
        <v>244</v>
      </c>
      <c r="P498" s="94" t="s">
        <v>2408</v>
      </c>
      <c r="Q498" s="98" t="s">
        <v>28405</v>
      </c>
      <c r="R498" s="98" t="s">
        <v>27916</v>
      </c>
      <c r="S498" s="99" t="s">
        <v>279</v>
      </c>
      <c r="T498" s="94" t="s">
        <v>345</v>
      </c>
      <c r="U498" s="120"/>
      <c r="V498" s="120"/>
      <c r="W498" s="100" t="str">
        <f>VLOOKUP(TRIM(X498),X10:Y94,2,FALSE)</f>
        <v>Tao</v>
      </c>
      <c r="X498" s="273" t="str">
        <f t="shared" si="47"/>
        <v>8.8</v>
      </c>
      <c r="Y498" s="273">
        <f t="shared" si="48"/>
        <v>0</v>
      </c>
      <c r="Z498" s="273">
        <f t="shared" si="46"/>
        <v>0</v>
      </c>
      <c r="AA498" s="273">
        <f t="shared" si="49"/>
        <v>11</v>
      </c>
      <c r="AB498" s="273">
        <f t="shared" si="50"/>
        <v>0</v>
      </c>
      <c r="AC498" s="273">
        <f t="shared" si="51"/>
        <v>0</v>
      </c>
      <c r="AF498" s="276">
        <v>8.8000000000000007</v>
      </c>
      <c r="AG498" s="277"/>
    </row>
    <row r="499" spans="1:33" s="50" customFormat="1" ht="35.25" customHeight="1" x14ac:dyDescent="0.25">
      <c r="A499" s="89" t="s">
        <v>224</v>
      </c>
      <c r="B499" s="94" t="s">
        <v>28408</v>
      </c>
      <c r="C499" s="91" t="s">
        <v>97</v>
      </c>
      <c r="D499" s="91" t="s">
        <v>201</v>
      </c>
      <c r="E499" s="122" t="s">
        <v>24389</v>
      </c>
      <c r="F499" s="92" t="s">
        <v>15</v>
      </c>
      <c r="G499" s="92" t="s">
        <v>98</v>
      </c>
      <c r="H499" s="92" t="s">
        <v>26230</v>
      </c>
      <c r="I499" s="162" t="s">
        <v>26229</v>
      </c>
      <c r="J499" s="94" t="s">
        <v>2407</v>
      </c>
      <c r="K499" s="156">
        <v>19</v>
      </c>
      <c r="L499" s="94"/>
      <c r="M499" s="156" t="s">
        <v>106</v>
      </c>
      <c r="N499" s="94" t="s">
        <v>2839</v>
      </c>
      <c r="O499" s="94" t="s">
        <v>244</v>
      </c>
      <c r="P499" s="94" t="s">
        <v>2408</v>
      </c>
      <c r="Q499" s="98" t="s">
        <v>28407</v>
      </c>
      <c r="R499" s="98" t="s">
        <v>27917</v>
      </c>
      <c r="S499" s="99" t="s">
        <v>279</v>
      </c>
      <c r="T499" s="94" t="s">
        <v>345</v>
      </c>
      <c r="U499" s="120"/>
      <c r="V499" s="120"/>
      <c r="W499" s="100" t="str">
        <f>VLOOKUP(TRIM(X499),X10:Y94,2,FALSE)</f>
        <v>Tao</v>
      </c>
      <c r="X499" s="273" t="str">
        <f t="shared" si="47"/>
        <v>8.8</v>
      </c>
      <c r="Y499" s="273">
        <f t="shared" si="48"/>
        <v>0</v>
      </c>
      <c r="Z499" s="273">
        <f t="shared" si="46"/>
        <v>0</v>
      </c>
      <c r="AA499" s="273">
        <f t="shared" si="49"/>
        <v>16</v>
      </c>
      <c r="AB499" s="273">
        <f t="shared" si="50"/>
        <v>0</v>
      </c>
      <c r="AC499" s="273">
        <f t="shared" si="51"/>
        <v>0</v>
      </c>
      <c r="AF499" s="276">
        <v>8.8000000000000007</v>
      </c>
      <c r="AG499" s="277"/>
    </row>
    <row r="500" spans="1:33" s="50" customFormat="1" ht="35.25" customHeight="1" x14ac:dyDescent="0.25">
      <c r="A500" s="89" t="s">
        <v>224</v>
      </c>
      <c r="B500" s="94" t="s">
        <v>28410</v>
      </c>
      <c r="C500" s="91" t="s">
        <v>97</v>
      </c>
      <c r="D500" s="91" t="s">
        <v>201</v>
      </c>
      <c r="E500" s="122" t="s">
        <v>24390</v>
      </c>
      <c r="F500" s="92" t="s">
        <v>15</v>
      </c>
      <c r="G500" s="92" t="s">
        <v>98</v>
      </c>
      <c r="H500" s="92" t="s">
        <v>26231</v>
      </c>
      <c r="I500" s="162" t="s">
        <v>26229</v>
      </c>
      <c r="J500" s="96" t="s">
        <v>2407</v>
      </c>
      <c r="K500" s="95">
        <v>20</v>
      </c>
      <c r="L500" s="96"/>
      <c r="M500" s="95" t="s">
        <v>253</v>
      </c>
      <c r="N500" s="94" t="s">
        <v>2839</v>
      </c>
      <c r="O500" s="94" t="s">
        <v>244</v>
      </c>
      <c r="P500" s="94" t="s">
        <v>2408</v>
      </c>
      <c r="Q500" s="98" t="s">
        <v>28409</v>
      </c>
      <c r="R500" s="98" t="s">
        <v>27918</v>
      </c>
      <c r="S500" s="99" t="s">
        <v>279</v>
      </c>
      <c r="T500" s="94" t="s">
        <v>345</v>
      </c>
      <c r="U500" s="120"/>
      <c r="V500" s="120"/>
      <c r="W500" s="100" t="str">
        <f>VLOOKUP(TRIM(X500),X10:Y94,2,FALSE)</f>
        <v>Tao</v>
      </c>
      <c r="X500" s="273" t="str">
        <f t="shared" si="47"/>
        <v>8.8</v>
      </c>
      <c r="Y500" s="273">
        <f t="shared" si="48"/>
        <v>0</v>
      </c>
      <c r="Z500" s="273">
        <f t="shared" si="46"/>
        <v>0</v>
      </c>
      <c r="AA500" s="273">
        <f t="shared" si="49"/>
        <v>16</v>
      </c>
      <c r="AB500" s="273">
        <f t="shared" si="50"/>
        <v>0</v>
      </c>
      <c r="AC500" s="273">
        <f t="shared" si="51"/>
        <v>0</v>
      </c>
      <c r="AF500" s="276">
        <v>8.8000000000000007</v>
      </c>
      <c r="AG500" s="277"/>
    </row>
    <row r="501" spans="1:33" s="50" customFormat="1" ht="35.25" customHeight="1" x14ac:dyDescent="0.25">
      <c r="A501" s="89" t="s">
        <v>224</v>
      </c>
      <c r="B501" s="94" t="s">
        <v>28412</v>
      </c>
      <c r="C501" s="91" t="s">
        <v>97</v>
      </c>
      <c r="D501" s="91" t="s">
        <v>201</v>
      </c>
      <c r="E501" s="122" t="s">
        <v>24391</v>
      </c>
      <c r="F501" s="92" t="s">
        <v>15</v>
      </c>
      <c r="G501" s="92" t="s">
        <v>98</v>
      </c>
      <c r="H501" s="92" t="s">
        <v>26233</v>
      </c>
      <c r="I501" s="162" t="s">
        <v>26232</v>
      </c>
      <c r="J501" s="96" t="s">
        <v>2407</v>
      </c>
      <c r="K501" s="95">
        <v>21</v>
      </c>
      <c r="L501" s="96"/>
      <c r="M501" s="95" t="s">
        <v>253</v>
      </c>
      <c r="N501" s="94" t="s">
        <v>2839</v>
      </c>
      <c r="O501" s="94" t="s">
        <v>244</v>
      </c>
      <c r="P501" s="94" t="s">
        <v>2408</v>
      </c>
      <c r="Q501" s="98" t="s">
        <v>28411</v>
      </c>
      <c r="R501" s="98" t="s">
        <v>27919</v>
      </c>
      <c r="S501" s="99" t="s">
        <v>279</v>
      </c>
      <c r="T501" s="94" t="s">
        <v>345</v>
      </c>
      <c r="U501" s="120"/>
      <c r="V501" s="120"/>
      <c r="W501" s="100" t="str">
        <f>VLOOKUP(TRIM(X501),X10:Y94,2,FALSE)</f>
        <v>Tao</v>
      </c>
      <c r="X501" s="273" t="str">
        <f t="shared" si="47"/>
        <v>8.8</v>
      </c>
      <c r="Y501" s="273">
        <f t="shared" si="48"/>
        <v>0</v>
      </c>
      <c r="Z501" s="273">
        <f t="shared" si="46"/>
        <v>0</v>
      </c>
      <c r="AA501" s="273">
        <f t="shared" si="49"/>
        <v>30</v>
      </c>
      <c r="AB501" s="273">
        <f t="shared" si="50"/>
        <v>0</v>
      </c>
      <c r="AC501" s="273">
        <f t="shared" si="51"/>
        <v>0</v>
      </c>
      <c r="AF501" s="276">
        <v>8.8000000000000007</v>
      </c>
      <c r="AG501" s="277"/>
    </row>
    <row r="502" spans="1:33" s="50" customFormat="1" ht="37.15" customHeight="1" x14ac:dyDescent="0.25">
      <c r="A502" s="89" t="s">
        <v>224</v>
      </c>
      <c r="B502" s="94" t="s">
        <v>307</v>
      </c>
      <c r="C502" s="91" t="s">
        <v>97</v>
      </c>
      <c r="D502" s="91" t="s">
        <v>201</v>
      </c>
      <c r="E502" s="122" t="s">
        <v>24392</v>
      </c>
      <c r="F502" s="92" t="s">
        <v>270</v>
      </c>
      <c r="G502" s="92" t="s">
        <v>98</v>
      </c>
      <c r="H502" s="92" t="s">
        <v>14533</v>
      </c>
      <c r="I502" s="162" t="s">
        <v>112</v>
      </c>
      <c r="J502" s="96"/>
      <c r="K502" s="95"/>
      <c r="L502" s="96"/>
      <c r="M502" s="95"/>
      <c r="N502" s="94"/>
      <c r="O502" s="94" t="s">
        <v>244</v>
      </c>
      <c r="P502" s="94" t="s">
        <v>2408</v>
      </c>
      <c r="Q502" s="98" t="s">
        <v>20231</v>
      </c>
      <c r="R502" s="98" t="s">
        <v>27920</v>
      </c>
      <c r="S502" s="99" t="s">
        <v>279</v>
      </c>
      <c r="T502" s="94" t="s">
        <v>345</v>
      </c>
      <c r="U502" s="120"/>
      <c r="V502" s="120"/>
      <c r="W502" s="100" t="str">
        <f>VLOOKUP(TRIM(X502),X10:Y94,2,FALSE)</f>
        <v>Tao</v>
      </c>
      <c r="X502" s="273" t="str">
        <f t="shared" si="47"/>
        <v>8.8</v>
      </c>
      <c r="Y502" s="273">
        <f t="shared" si="48"/>
        <v>0</v>
      </c>
      <c r="Z502" s="273">
        <f t="shared" si="46"/>
        <v>0</v>
      </c>
      <c r="AA502" s="273">
        <f t="shared" si="49"/>
        <v>4</v>
      </c>
      <c r="AB502" s="273">
        <f t="shared" si="50"/>
        <v>0</v>
      </c>
      <c r="AC502" s="273">
        <f t="shared" si="51"/>
        <v>0</v>
      </c>
      <c r="AF502" s="276">
        <v>8.8000000000000007</v>
      </c>
      <c r="AG502" s="277"/>
    </row>
    <row r="503" spans="1:33" s="50" customFormat="1" ht="35.25" customHeight="1" x14ac:dyDescent="0.25">
      <c r="A503" s="89" t="s">
        <v>224</v>
      </c>
      <c r="B503" s="94" t="s">
        <v>41</v>
      </c>
      <c r="C503" s="91" t="s">
        <v>97</v>
      </c>
      <c r="D503" s="91" t="s">
        <v>185</v>
      </c>
      <c r="E503" s="122" t="s">
        <v>24393</v>
      </c>
      <c r="F503" s="92" t="s">
        <v>406</v>
      </c>
      <c r="G503" s="92" t="s">
        <v>104</v>
      </c>
      <c r="H503" s="92" t="s">
        <v>14300</v>
      </c>
      <c r="I503" s="162" t="s">
        <v>112</v>
      </c>
      <c r="J503" s="96"/>
      <c r="K503" s="95"/>
      <c r="L503" s="96"/>
      <c r="M503" s="95"/>
      <c r="N503" s="94"/>
      <c r="O503" s="94" t="s">
        <v>244</v>
      </c>
      <c r="P503" s="94" t="s">
        <v>2408</v>
      </c>
      <c r="Q503" s="98" t="s">
        <v>14300</v>
      </c>
      <c r="R503" s="98" t="s">
        <v>28393</v>
      </c>
      <c r="S503" s="99" t="s">
        <v>279</v>
      </c>
      <c r="T503" s="94" t="s">
        <v>345</v>
      </c>
      <c r="U503" s="120"/>
      <c r="V503" s="120"/>
      <c r="W503" s="100" t="str">
        <f>VLOOKUP(TRIM(X503),X10:Y94,2,FALSE)</f>
        <v>Puneet</v>
      </c>
      <c r="X503" s="273" t="str">
        <f t="shared" si="47"/>
        <v>9.2</v>
      </c>
      <c r="Y503" s="273">
        <f t="shared" si="48"/>
        <v>0</v>
      </c>
      <c r="Z503" s="273">
        <f t="shared" si="46"/>
        <v>0</v>
      </c>
      <c r="AA503" s="273">
        <f t="shared" si="49"/>
        <v>4</v>
      </c>
      <c r="AB503" s="273">
        <f t="shared" si="50"/>
        <v>0</v>
      </c>
      <c r="AC503" s="273">
        <f t="shared" si="51"/>
        <v>0</v>
      </c>
      <c r="AF503" s="276">
        <v>9.1999999999999993</v>
      </c>
      <c r="AG503" s="277"/>
    </row>
    <row r="504" spans="1:33" s="50" customFormat="1" ht="35.25" customHeight="1" x14ac:dyDescent="0.25">
      <c r="A504" s="89" t="s">
        <v>224</v>
      </c>
      <c r="B504" s="94" t="s">
        <v>41</v>
      </c>
      <c r="C504" s="91" t="s">
        <v>97</v>
      </c>
      <c r="D504" s="91" t="s">
        <v>13874</v>
      </c>
      <c r="E504" s="122" t="s">
        <v>24394</v>
      </c>
      <c r="F504" s="92" t="s">
        <v>13983</v>
      </c>
      <c r="G504" s="92" t="s">
        <v>98</v>
      </c>
      <c r="H504" s="92" t="s">
        <v>26234</v>
      </c>
      <c r="I504" s="162" t="s">
        <v>391</v>
      </c>
      <c r="J504" s="96"/>
      <c r="K504" s="95"/>
      <c r="L504" s="96"/>
      <c r="M504" s="95"/>
      <c r="N504" s="94"/>
      <c r="O504" s="94"/>
      <c r="P504" s="94"/>
      <c r="Q504" s="98" t="s">
        <v>20232</v>
      </c>
      <c r="R504" s="98" t="s">
        <v>28339</v>
      </c>
      <c r="S504" s="99" t="s">
        <v>279</v>
      </c>
      <c r="T504" s="94" t="s">
        <v>345</v>
      </c>
      <c r="U504" s="120"/>
      <c r="V504" s="120"/>
      <c r="W504" s="100" t="str">
        <f>VLOOKUP(TRIM(X504),X10:Y94,2,FALSE)</f>
        <v>Puneet</v>
      </c>
      <c r="X504" s="273" t="str">
        <f t="shared" si="47"/>
        <v>9.1.3</v>
      </c>
      <c r="Y504" s="273">
        <f t="shared" si="48"/>
        <v>0</v>
      </c>
      <c r="Z504" s="273">
        <f t="shared" si="46"/>
        <v>0</v>
      </c>
      <c r="AA504" s="273">
        <f t="shared" si="49"/>
        <v>10</v>
      </c>
      <c r="AB504" s="273">
        <f t="shared" si="50"/>
        <v>0</v>
      </c>
      <c r="AC504" s="273">
        <f t="shared" si="51"/>
        <v>0</v>
      </c>
      <c r="AF504" s="276" t="s">
        <v>13874</v>
      </c>
      <c r="AG504" s="277"/>
    </row>
    <row r="505" spans="1:33" s="50" customFormat="1" ht="35.25" customHeight="1" x14ac:dyDescent="0.25">
      <c r="A505" s="89" t="s">
        <v>224</v>
      </c>
      <c r="B505" s="94" t="s">
        <v>28414</v>
      </c>
      <c r="C505" s="91" t="s">
        <v>97</v>
      </c>
      <c r="D505" s="91" t="s">
        <v>183</v>
      </c>
      <c r="E505" s="122" t="s">
        <v>24395</v>
      </c>
      <c r="F505" s="92" t="s">
        <v>15</v>
      </c>
      <c r="G505" s="92" t="s">
        <v>98</v>
      </c>
      <c r="H505" s="92" t="s">
        <v>26235</v>
      </c>
      <c r="I505" s="162" t="s">
        <v>112</v>
      </c>
      <c r="J505" s="96" t="s">
        <v>2154</v>
      </c>
      <c r="K505" s="212">
        <v>456</v>
      </c>
      <c r="L505" s="96"/>
      <c r="M505" s="95" t="s">
        <v>106</v>
      </c>
      <c r="N505" s="94" t="s">
        <v>25577</v>
      </c>
      <c r="O505" s="94" t="s">
        <v>244</v>
      </c>
      <c r="P505" s="94" t="s">
        <v>2155</v>
      </c>
      <c r="Q505" s="98" t="s">
        <v>28413</v>
      </c>
      <c r="R505" s="98" t="s">
        <v>28676</v>
      </c>
      <c r="S505" s="99" t="s">
        <v>279</v>
      </c>
      <c r="T505" s="94" t="s">
        <v>20068</v>
      </c>
      <c r="U505" s="120"/>
      <c r="V505" s="120"/>
      <c r="W505" s="100" t="str">
        <f>VLOOKUP(TRIM(X505),X10:Y94,2,FALSE)</f>
        <v>Andy</v>
      </c>
      <c r="X505" s="273" t="str">
        <f t="shared" si="47"/>
        <v>8.1</v>
      </c>
      <c r="Y505" s="273">
        <f t="shared" si="48"/>
        <v>0</v>
      </c>
      <c r="Z505" s="273">
        <f t="shared" si="46"/>
        <v>0</v>
      </c>
      <c r="AA505" s="273">
        <f t="shared" si="49"/>
        <v>4</v>
      </c>
      <c r="AB505" s="273">
        <f t="shared" si="50"/>
        <v>0</v>
      </c>
      <c r="AC505" s="273">
        <f t="shared" si="51"/>
        <v>0</v>
      </c>
      <c r="AF505" s="276">
        <v>8.1</v>
      </c>
      <c r="AG505" s="277"/>
    </row>
    <row r="506" spans="1:33" s="50" customFormat="1" ht="35.25" customHeight="1" x14ac:dyDescent="0.25">
      <c r="A506" s="89" t="s">
        <v>224</v>
      </c>
      <c r="B506" s="94" t="s">
        <v>27473</v>
      </c>
      <c r="C506" s="91" t="s">
        <v>97</v>
      </c>
      <c r="D506" s="91" t="s">
        <v>19049</v>
      </c>
      <c r="E506" s="122" t="s">
        <v>24396</v>
      </c>
      <c r="F506" s="92" t="s">
        <v>15</v>
      </c>
      <c r="G506" s="92" t="s">
        <v>98</v>
      </c>
      <c r="H506" s="92" t="s">
        <v>27474</v>
      </c>
      <c r="I506" s="162" t="s">
        <v>321</v>
      </c>
      <c r="J506" s="96" t="s">
        <v>246</v>
      </c>
      <c r="K506" s="95">
        <v>3294</v>
      </c>
      <c r="L506" s="96"/>
      <c r="M506" s="95" t="s">
        <v>106</v>
      </c>
      <c r="N506" s="94" t="s">
        <v>25577</v>
      </c>
      <c r="O506" s="94" t="s">
        <v>2523</v>
      </c>
      <c r="P506" s="94" t="s">
        <v>19748</v>
      </c>
      <c r="Q506" s="98" t="s">
        <v>27472</v>
      </c>
      <c r="R506" s="98" t="s">
        <v>27921</v>
      </c>
      <c r="S506" s="99" t="s">
        <v>279</v>
      </c>
      <c r="T506" s="94" t="s">
        <v>370</v>
      </c>
      <c r="U506" s="120"/>
      <c r="V506" s="120"/>
      <c r="W506" s="100" t="str">
        <f>VLOOKUP(TRIM(X506),X10:Y94,2,FALSE)</f>
        <v>Andy</v>
      </c>
      <c r="X506" s="273" t="str">
        <f t="shared" si="47"/>
        <v>8.25</v>
      </c>
      <c r="Y506" s="273">
        <f t="shared" si="48"/>
        <v>0</v>
      </c>
      <c r="Z506" s="273">
        <f t="shared" si="46"/>
        <v>0</v>
      </c>
      <c r="AA506" s="273">
        <f t="shared" si="49"/>
        <v>7</v>
      </c>
      <c r="AB506" s="273">
        <f t="shared" si="50"/>
        <v>0</v>
      </c>
      <c r="AC506" s="273">
        <f t="shared" si="51"/>
        <v>0</v>
      </c>
      <c r="AF506" s="276">
        <v>8.25</v>
      </c>
      <c r="AG506" s="277"/>
    </row>
    <row r="507" spans="1:33" s="50" customFormat="1" ht="37.15" customHeight="1" x14ac:dyDescent="0.25">
      <c r="A507" s="89" t="s">
        <v>224</v>
      </c>
      <c r="B507" s="94" t="s">
        <v>28416</v>
      </c>
      <c r="C507" s="91" t="s">
        <v>97</v>
      </c>
      <c r="D507" s="91" t="s">
        <v>183</v>
      </c>
      <c r="E507" s="122" t="s">
        <v>24397</v>
      </c>
      <c r="F507" s="92" t="s">
        <v>15</v>
      </c>
      <c r="G507" s="92" t="s">
        <v>98</v>
      </c>
      <c r="H507" s="92" t="s">
        <v>26236</v>
      </c>
      <c r="I507" s="162" t="s">
        <v>112</v>
      </c>
      <c r="J507" s="96" t="s">
        <v>2154</v>
      </c>
      <c r="K507" s="95">
        <v>457</v>
      </c>
      <c r="L507" s="96"/>
      <c r="M507" s="95" t="s">
        <v>106</v>
      </c>
      <c r="N507" s="94" t="s">
        <v>25577</v>
      </c>
      <c r="O507" s="94" t="s">
        <v>244</v>
      </c>
      <c r="P507" s="94" t="s">
        <v>2155</v>
      </c>
      <c r="Q507" s="98" t="s">
        <v>28415</v>
      </c>
      <c r="R507" s="98" t="s">
        <v>27922</v>
      </c>
      <c r="S507" s="99" t="s">
        <v>279</v>
      </c>
      <c r="T507" s="94" t="s">
        <v>409</v>
      </c>
      <c r="U507" s="120"/>
      <c r="V507" s="120"/>
      <c r="W507" s="100" t="str">
        <f>VLOOKUP(TRIM(X507),X10:Y94,2,FALSE)</f>
        <v>Andy</v>
      </c>
      <c r="X507" s="273" t="str">
        <f t="shared" si="47"/>
        <v>8.1</v>
      </c>
      <c r="Y507" s="273">
        <f t="shared" si="48"/>
        <v>0</v>
      </c>
      <c r="Z507" s="273">
        <f t="shared" si="46"/>
        <v>0</v>
      </c>
      <c r="AA507" s="273">
        <f t="shared" si="49"/>
        <v>4</v>
      </c>
      <c r="AB507" s="273">
        <f t="shared" si="50"/>
        <v>0</v>
      </c>
      <c r="AC507" s="273">
        <f t="shared" si="51"/>
        <v>0</v>
      </c>
      <c r="AF507" s="276">
        <v>8.1</v>
      </c>
      <c r="AG507" s="277"/>
    </row>
    <row r="508" spans="1:33" s="50" customFormat="1" ht="35.25" customHeight="1" x14ac:dyDescent="0.25">
      <c r="A508" s="89" t="s">
        <v>224</v>
      </c>
      <c r="B508" s="94" t="s">
        <v>28418</v>
      </c>
      <c r="C508" s="91" t="s">
        <v>97</v>
      </c>
      <c r="D508" s="91" t="s">
        <v>183</v>
      </c>
      <c r="E508" s="122" t="s">
        <v>24398</v>
      </c>
      <c r="F508" s="92" t="s">
        <v>15</v>
      </c>
      <c r="G508" s="92" t="s">
        <v>98</v>
      </c>
      <c r="H508" s="92" t="s">
        <v>26237</v>
      </c>
      <c r="I508" s="162" t="s">
        <v>112</v>
      </c>
      <c r="J508" s="96" t="s">
        <v>2154</v>
      </c>
      <c r="K508" s="95">
        <v>458</v>
      </c>
      <c r="L508" s="96"/>
      <c r="M508" s="95" t="s">
        <v>106</v>
      </c>
      <c r="N508" s="94" t="s">
        <v>25577</v>
      </c>
      <c r="O508" s="94" t="s">
        <v>244</v>
      </c>
      <c r="P508" s="94" t="s">
        <v>2155</v>
      </c>
      <c r="Q508" s="98" t="s">
        <v>28417</v>
      </c>
      <c r="R508" s="98" t="s">
        <v>27923</v>
      </c>
      <c r="S508" s="99" t="s">
        <v>279</v>
      </c>
      <c r="T508" s="94" t="s">
        <v>409</v>
      </c>
      <c r="U508" s="120"/>
      <c r="V508" s="120"/>
      <c r="W508" s="100" t="str">
        <f>VLOOKUP(TRIM(X508),X10:Y94,2,FALSE)</f>
        <v>Andy</v>
      </c>
      <c r="X508" s="273" t="str">
        <f t="shared" si="47"/>
        <v>8.1</v>
      </c>
      <c r="Y508" s="273">
        <f t="shared" si="48"/>
        <v>0</v>
      </c>
      <c r="Z508" s="273">
        <f t="shared" si="46"/>
        <v>0</v>
      </c>
      <c r="AA508" s="273">
        <f t="shared" si="49"/>
        <v>4</v>
      </c>
      <c r="AB508" s="273">
        <f t="shared" si="50"/>
        <v>0</v>
      </c>
      <c r="AC508" s="273">
        <f t="shared" si="51"/>
        <v>0</v>
      </c>
      <c r="AF508" s="276">
        <v>8.1</v>
      </c>
      <c r="AG508" s="277"/>
    </row>
    <row r="509" spans="1:33" s="50" customFormat="1" ht="35.25" customHeight="1" x14ac:dyDescent="0.25">
      <c r="A509" s="89" t="s">
        <v>224</v>
      </c>
      <c r="B509" s="94" t="s">
        <v>28494</v>
      </c>
      <c r="C509" s="91" t="s">
        <v>97</v>
      </c>
      <c r="D509" s="91" t="s">
        <v>183</v>
      </c>
      <c r="E509" s="122" t="s">
        <v>24399</v>
      </c>
      <c r="F509" s="92" t="s">
        <v>15</v>
      </c>
      <c r="G509" s="92" t="s">
        <v>98</v>
      </c>
      <c r="H509" s="92" t="s">
        <v>26238</v>
      </c>
      <c r="I509" s="162" t="s">
        <v>112</v>
      </c>
      <c r="J509" s="96" t="s">
        <v>2154</v>
      </c>
      <c r="K509" s="95">
        <v>459</v>
      </c>
      <c r="L509" s="96"/>
      <c r="M509" s="95" t="s">
        <v>106</v>
      </c>
      <c r="N509" s="94" t="s">
        <v>25577</v>
      </c>
      <c r="O509" s="94" t="s">
        <v>244</v>
      </c>
      <c r="P509" s="94" t="s">
        <v>2155</v>
      </c>
      <c r="Q509" s="98" t="s">
        <v>28493</v>
      </c>
      <c r="R509" s="98" t="s">
        <v>27924</v>
      </c>
      <c r="S509" s="99" t="s">
        <v>279</v>
      </c>
      <c r="T509" s="94" t="s">
        <v>409</v>
      </c>
      <c r="U509" s="120"/>
      <c r="V509" s="120"/>
      <c r="W509" s="100" t="str">
        <f>VLOOKUP(TRIM(X509),X10:Y94,2,FALSE)</f>
        <v>Andy</v>
      </c>
      <c r="X509" s="273" t="str">
        <f t="shared" si="47"/>
        <v>8.1</v>
      </c>
      <c r="Y509" s="273">
        <f t="shared" si="48"/>
        <v>0</v>
      </c>
      <c r="Z509" s="273">
        <f t="shared" si="46"/>
        <v>0</v>
      </c>
      <c r="AA509" s="273">
        <f t="shared" si="49"/>
        <v>4</v>
      </c>
      <c r="AB509" s="273">
        <f t="shared" si="50"/>
        <v>0</v>
      </c>
      <c r="AC509" s="273">
        <f t="shared" si="51"/>
        <v>0</v>
      </c>
      <c r="AF509" s="276">
        <v>8.1</v>
      </c>
      <c r="AG509" s="277"/>
    </row>
    <row r="510" spans="1:33" s="50" customFormat="1" ht="35.25" customHeight="1" x14ac:dyDescent="0.25">
      <c r="A510" s="89" t="s">
        <v>224</v>
      </c>
      <c r="B510" s="94" t="s">
        <v>28420</v>
      </c>
      <c r="C510" s="91" t="s">
        <v>97</v>
      </c>
      <c r="D510" s="91" t="s">
        <v>202</v>
      </c>
      <c r="E510" s="122" t="s">
        <v>24400</v>
      </c>
      <c r="F510" s="92" t="s">
        <v>15</v>
      </c>
      <c r="G510" s="92" t="s">
        <v>98</v>
      </c>
      <c r="H510" s="92" t="s">
        <v>26239</v>
      </c>
      <c r="I510" s="162" t="s">
        <v>112</v>
      </c>
      <c r="J510" s="94" t="s">
        <v>2177</v>
      </c>
      <c r="K510" s="156">
        <v>12</v>
      </c>
      <c r="L510" s="94"/>
      <c r="M510" s="156" t="s">
        <v>106</v>
      </c>
      <c r="N510" s="94" t="s">
        <v>2839</v>
      </c>
      <c r="O510" s="94" t="s">
        <v>244</v>
      </c>
      <c r="P510" s="94" t="s">
        <v>2179</v>
      </c>
      <c r="Q510" s="98" t="s">
        <v>28419</v>
      </c>
      <c r="R510" s="98" t="s">
        <v>27925</v>
      </c>
      <c r="S510" s="99" t="s">
        <v>279</v>
      </c>
      <c r="T510" s="94" t="s">
        <v>409</v>
      </c>
      <c r="U510" s="120"/>
      <c r="V510" s="120"/>
      <c r="W510" s="100" t="str">
        <f>VLOOKUP(TRIM(X510),X10:Y94,2,FALSE)</f>
        <v>Tao</v>
      </c>
      <c r="X510" s="273" t="str">
        <f t="shared" si="47"/>
        <v>8.9</v>
      </c>
      <c r="Y510" s="273">
        <f t="shared" si="48"/>
        <v>0</v>
      </c>
      <c r="Z510" s="273">
        <f t="shared" si="46"/>
        <v>0</v>
      </c>
      <c r="AA510" s="273">
        <f t="shared" si="49"/>
        <v>4</v>
      </c>
      <c r="AB510" s="273">
        <f t="shared" si="50"/>
        <v>0</v>
      </c>
      <c r="AC510" s="273">
        <f t="shared" si="51"/>
        <v>0</v>
      </c>
      <c r="AF510" s="276">
        <v>8.9</v>
      </c>
      <c r="AG510" s="277"/>
    </row>
    <row r="511" spans="1:33" s="50" customFormat="1" ht="35.25" customHeight="1" x14ac:dyDescent="0.25">
      <c r="A511" s="89" t="s">
        <v>224</v>
      </c>
      <c r="B511" s="94" t="s">
        <v>28422</v>
      </c>
      <c r="C511" s="91" t="s">
        <v>97</v>
      </c>
      <c r="D511" s="91" t="s">
        <v>202</v>
      </c>
      <c r="E511" s="122" t="s">
        <v>24401</v>
      </c>
      <c r="F511" s="92" t="s">
        <v>15</v>
      </c>
      <c r="G511" s="92" t="s">
        <v>98</v>
      </c>
      <c r="H511" s="92" t="s">
        <v>26240</v>
      </c>
      <c r="I511" s="162" t="s">
        <v>112</v>
      </c>
      <c r="J511" s="96" t="s">
        <v>2177</v>
      </c>
      <c r="K511" s="95">
        <v>13</v>
      </c>
      <c r="L511" s="96"/>
      <c r="M511" s="95" t="s">
        <v>106</v>
      </c>
      <c r="N511" s="94" t="s">
        <v>2839</v>
      </c>
      <c r="O511" s="94" t="s">
        <v>244</v>
      </c>
      <c r="P511" s="94" t="s">
        <v>2179</v>
      </c>
      <c r="Q511" s="98" t="s">
        <v>28421</v>
      </c>
      <c r="R511" s="98" t="s">
        <v>27816</v>
      </c>
      <c r="S511" s="99" t="s">
        <v>269</v>
      </c>
      <c r="T511" s="94" t="s">
        <v>409</v>
      </c>
      <c r="U511" s="120"/>
      <c r="V511" s="120"/>
      <c r="W511" s="100" t="str">
        <f>VLOOKUP(TRIM(X511),X10:Y94,2,FALSE)</f>
        <v>Tao</v>
      </c>
      <c r="X511" s="273" t="str">
        <f t="shared" si="47"/>
        <v>8.9</v>
      </c>
      <c r="Y511" s="273">
        <f t="shared" si="48"/>
        <v>0</v>
      </c>
      <c r="Z511" s="273">
        <f t="shared" si="46"/>
        <v>0</v>
      </c>
      <c r="AA511" s="273">
        <f t="shared" si="49"/>
        <v>4</v>
      </c>
      <c r="AB511" s="273">
        <f t="shared" si="50"/>
        <v>0</v>
      </c>
      <c r="AC511" s="273">
        <f t="shared" si="51"/>
        <v>0</v>
      </c>
      <c r="AF511" s="276">
        <v>8.9</v>
      </c>
      <c r="AG511" s="277"/>
    </row>
    <row r="512" spans="1:33" s="50" customFormat="1" ht="35.25" customHeight="1" x14ac:dyDescent="0.25">
      <c r="A512" s="89" t="s">
        <v>224</v>
      </c>
      <c r="B512" s="94" t="s">
        <v>28424</v>
      </c>
      <c r="C512" s="91" t="s">
        <v>97</v>
      </c>
      <c r="D512" s="91" t="s">
        <v>202</v>
      </c>
      <c r="E512" s="122" t="s">
        <v>24402</v>
      </c>
      <c r="F512" s="92" t="s">
        <v>15</v>
      </c>
      <c r="G512" s="92" t="s">
        <v>98</v>
      </c>
      <c r="H512" s="265" t="s">
        <v>26241</v>
      </c>
      <c r="I512" s="162" t="s">
        <v>112</v>
      </c>
      <c r="J512" s="215" t="s">
        <v>2177</v>
      </c>
      <c r="K512" s="212">
        <v>14</v>
      </c>
      <c r="L512" s="96"/>
      <c r="M512" s="212" t="s">
        <v>106</v>
      </c>
      <c r="N512" s="213" t="s">
        <v>2839</v>
      </c>
      <c r="O512" s="94" t="s">
        <v>244</v>
      </c>
      <c r="P512" s="94" t="s">
        <v>28425</v>
      </c>
      <c r="Q512" s="98" t="s">
        <v>28423</v>
      </c>
      <c r="R512" s="98" t="s">
        <v>28675</v>
      </c>
      <c r="S512" s="99" t="s">
        <v>279</v>
      </c>
      <c r="T512" s="94" t="s">
        <v>409</v>
      </c>
      <c r="U512" s="120"/>
      <c r="V512" s="120"/>
      <c r="W512" s="100" t="str">
        <f>VLOOKUP(TRIM(X512),X10:Y94,2,FALSE)</f>
        <v>Tao</v>
      </c>
      <c r="X512" s="273" t="str">
        <f t="shared" si="47"/>
        <v>8.9</v>
      </c>
      <c r="Y512" s="273">
        <f t="shared" si="48"/>
        <v>0</v>
      </c>
      <c r="Z512" s="273">
        <f t="shared" si="46"/>
        <v>0</v>
      </c>
      <c r="AA512" s="273">
        <f t="shared" si="49"/>
        <v>4</v>
      </c>
      <c r="AB512" s="273">
        <f t="shared" si="50"/>
        <v>0</v>
      </c>
      <c r="AC512" s="273">
        <f t="shared" si="51"/>
        <v>0</v>
      </c>
      <c r="AF512" s="276">
        <v>8.9</v>
      </c>
      <c r="AG512" s="277"/>
    </row>
    <row r="513" spans="1:33" s="50" customFormat="1" ht="35.25" customHeight="1" x14ac:dyDescent="0.25">
      <c r="A513" s="89" t="s">
        <v>224</v>
      </c>
      <c r="B513" s="94" t="s">
        <v>28427</v>
      </c>
      <c r="C513" s="91" t="s">
        <v>97</v>
      </c>
      <c r="D513" s="91" t="s">
        <v>202</v>
      </c>
      <c r="E513" s="122" t="s">
        <v>24403</v>
      </c>
      <c r="F513" s="92" t="s">
        <v>15</v>
      </c>
      <c r="G513" s="92" t="s">
        <v>98</v>
      </c>
      <c r="H513" s="92" t="s">
        <v>26242</v>
      </c>
      <c r="I513" s="162" t="s">
        <v>112</v>
      </c>
      <c r="J513" s="96" t="s">
        <v>2177</v>
      </c>
      <c r="K513" s="95">
        <v>15</v>
      </c>
      <c r="L513" s="96"/>
      <c r="M513" s="95" t="s">
        <v>106</v>
      </c>
      <c r="N513" s="94" t="s">
        <v>2839</v>
      </c>
      <c r="O513" s="94" t="s">
        <v>244</v>
      </c>
      <c r="P513" s="94" t="s">
        <v>2179</v>
      </c>
      <c r="Q513" s="98" t="s">
        <v>28426</v>
      </c>
      <c r="R513" s="98" t="s">
        <v>27926</v>
      </c>
      <c r="S513" s="99" t="s">
        <v>279</v>
      </c>
      <c r="T513" s="94" t="s">
        <v>409</v>
      </c>
      <c r="U513" s="120"/>
      <c r="V513" s="120"/>
      <c r="W513" s="100" t="str">
        <f>VLOOKUP(TRIM(X513),X10:Y94,2,FALSE)</f>
        <v>Tao</v>
      </c>
      <c r="X513" s="273" t="str">
        <f t="shared" si="47"/>
        <v>8.9</v>
      </c>
      <c r="Y513" s="273">
        <f t="shared" si="48"/>
        <v>0</v>
      </c>
      <c r="Z513" s="273">
        <f t="shared" si="46"/>
        <v>0</v>
      </c>
      <c r="AA513" s="273">
        <f t="shared" si="49"/>
        <v>4</v>
      </c>
      <c r="AB513" s="273">
        <f t="shared" si="50"/>
        <v>0</v>
      </c>
      <c r="AC513" s="273">
        <f t="shared" si="51"/>
        <v>0</v>
      </c>
      <c r="AF513" s="276">
        <v>8.9</v>
      </c>
      <c r="AG513" s="277"/>
    </row>
    <row r="514" spans="1:33" s="50" customFormat="1" ht="35.25" customHeight="1" x14ac:dyDescent="0.25">
      <c r="A514" s="89" t="s">
        <v>224</v>
      </c>
      <c r="B514" s="94" t="s">
        <v>28428</v>
      </c>
      <c r="C514" s="91" t="s">
        <v>97</v>
      </c>
      <c r="D514" s="91" t="s">
        <v>202</v>
      </c>
      <c r="E514" s="122" t="s">
        <v>24404</v>
      </c>
      <c r="F514" s="92" t="s">
        <v>15</v>
      </c>
      <c r="G514" s="92" t="s">
        <v>98</v>
      </c>
      <c r="H514" s="265" t="s">
        <v>26243</v>
      </c>
      <c r="I514" s="162" t="s">
        <v>112</v>
      </c>
      <c r="J514" s="215" t="s">
        <v>2177</v>
      </c>
      <c r="K514" s="212">
        <v>16</v>
      </c>
      <c r="L514" s="96"/>
      <c r="M514" s="212" t="s">
        <v>106</v>
      </c>
      <c r="N514" s="213" t="s">
        <v>2839</v>
      </c>
      <c r="O514" s="94" t="s">
        <v>244</v>
      </c>
      <c r="P514" s="94" t="s">
        <v>28425</v>
      </c>
      <c r="Q514" s="98" t="s">
        <v>26244</v>
      </c>
      <c r="R514" s="98" t="s">
        <v>27927</v>
      </c>
      <c r="S514" s="99" t="s">
        <v>269</v>
      </c>
      <c r="T514" s="94" t="s">
        <v>409</v>
      </c>
      <c r="U514" s="120"/>
      <c r="V514" s="120"/>
      <c r="W514" s="100" t="str">
        <f>VLOOKUP(TRIM(X514),X10:Y94,2,FALSE)</f>
        <v>Tao</v>
      </c>
      <c r="X514" s="273" t="str">
        <f t="shared" si="47"/>
        <v>8.9</v>
      </c>
      <c r="Y514" s="273">
        <f t="shared" si="48"/>
        <v>0</v>
      </c>
      <c r="Z514" s="273">
        <f t="shared" si="46"/>
        <v>0</v>
      </c>
      <c r="AA514" s="273">
        <f t="shared" si="49"/>
        <v>4</v>
      </c>
      <c r="AB514" s="273">
        <f t="shared" si="50"/>
        <v>0</v>
      </c>
      <c r="AC514" s="273">
        <f t="shared" si="51"/>
        <v>0</v>
      </c>
      <c r="AF514" s="276">
        <v>8.9</v>
      </c>
      <c r="AG514" s="277"/>
    </row>
    <row r="515" spans="1:33" s="50" customFormat="1" ht="35.25" customHeight="1" x14ac:dyDescent="0.25">
      <c r="A515" s="89" t="s">
        <v>224</v>
      </c>
      <c r="B515" s="94" t="s">
        <v>28430</v>
      </c>
      <c r="C515" s="91" t="s">
        <v>97</v>
      </c>
      <c r="D515" s="91" t="s">
        <v>197</v>
      </c>
      <c r="E515" s="122" t="s">
        <v>24405</v>
      </c>
      <c r="F515" s="92" t="s">
        <v>15</v>
      </c>
      <c r="G515" s="92" t="s">
        <v>98</v>
      </c>
      <c r="H515" s="92" t="s">
        <v>28431</v>
      </c>
      <c r="I515" s="162" t="s">
        <v>112</v>
      </c>
      <c r="J515" s="96" t="s">
        <v>246</v>
      </c>
      <c r="K515" s="95">
        <v>3295</v>
      </c>
      <c r="L515" s="96"/>
      <c r="M515" s="95" t="s">
        <v>106</v>
      </c>
      <c r="N515" s="94" t="s">
        <v>25577</v>
      </c>
      <c r="O515" s="94" t="s">
        <v>244</v>
      </c>
      <c r="P515" s="94" t="s">
        <v>2736</v>
      </c>
      <c r="Q515" s="98" t="s">
        <v>28429</v>
      </c>
      <c r="R515" s="98" t="s">
        <v>27928</v>
      </c>
      <c r="S515" s="99" t="s">
        <v>279</v>
      </c>
      <c r="T515" s="94" t="s">
        <v>9386</v>
      </c>
      <c r="U515" s="120"/>
      <c r="V515" s="120"/>
      <c r="W515" s="100" t="str">
        <f>VLOOKUP(TRIM(X515),X10:Y94,2,FALSE)</f>
        <v>Tao</v>
      </c>
      <c r="X515" s="273" t="str">
        <f t="shared" si="47"/>
        <v>8.4</v>
      </c>
      <c r="Y515" s="273">
        <f t="shared" si="48"/>
        <v>0</v>
      </c>
      <c r="Z515" s="273">
        <f t="shared" si="46"/>
        <v>0</v>
      </c>
      <c r="AA515" s="273">
        <f t="shared" si="49"/>
        <v>4</v>
      </c>
      <c r="AB515" s="273">
        <f t="shared" si="50"/>
        <v>0</v>
      </c>
      <c r="AC515" s="273">
        <f t="shared" si="51"/>
        <v>0</v>
      </c>
      <c r="AF515" s="276">
        <v>8.4</v>
      </c>
      <c r="AG515" s="277"/>
    </row>
    <row r="516" spans="1:33" s="50" customFormat="1" ht="35.25" customHeight="1" x14ac:dyDescent="0.25">
      <c r="A516" s="89" t="s">
        <v>224</v>
      </c>
      <c r="B516" s="94" t="s">
        <v>3336</v>
      </c>
      <c r="C516" s="91" t="s">
        <v>97</v>
      </c>
      <c r="D516" s="91" t="s">
        <v>197</v>
      </c>
      <c r="E516" s="122" t="s">
        <v>24406</v>
      </c>
      <c r="F516" s="92" t="s">
        <v>15</v>
      </c>
      <c r="G516" s="92" t="s">
        <v>98</v>
      </c>
      <c r="H516" s="92" t="s">
        <v>28433</v>
      </c>
      <c r="I516" s="162" t="s">
        <v>481</v>
      </c>
      <c r="J516" s="96" t="s">
        <v>246</v>
      </c>
      <c r="K516" s="95">
        <v>3296</v>
      </c>
      <c r="L516" s="96"/>
      <c r="M516" s="95" t="s">
        <v>106</v>
      </c>
      <c r="N516" s="94" t="s">
        <v>25577</v>
      </c>
      <c r="O516" s="94" t="s">
        <v>244</v>
      </c>
      <c r="P516" s="94" t="s">
        <v>2736</v>
      </c>
      <c r="Q516" s="98" t="s">
        <v>28432</v>
      </c>
      <c r="R516" s="98" t="s">
        <v>225</v>
      </c>
      <c r="S516" s="99" t="s">
        <v>5405</v>
      </c>
      <c r="T516" s="94" t="s">
        <v>9386</v>
      </c>
      <c r="U516" s="120"/>
      <c r="V516" s="120"/>
      <c r="W516" s="100" t="str">
        <f>VLOOKUP(TRIM(X516),X10:Y94,2,FALSE)</f>
        <v>Tao</v>
      </c>
      <c r="X516" s="273" t="str">
        <f t="shared" si="47"/>
        <v>8.4</v>
      </c>
      <c r="Y516" s="273">
        <f t="shared" si="48"/>
        <v>1</v>
      </c>
      <c r="Z516" s="273">
        <f t="shared" si="46"/>
        <v>0</v>
      </c>
      <c r="AA516" s="273">
        <f t="shared" si="49"/>
        <v>6</v>
      </c>
      <c r="AB516" s="273">
        <f t="shared" si="50"/>
        <v>0</v>
      </c>
      <c r="AC516" s="273">
        <f t="shared" si="51"/>
        <v>0</v>
      </c>
      <c r="AF516" s="276">
        <v>8.4</v>
      </c>
      <c r="AG516" s="277"/>
    </row>
    <row r="517" spans="1:33" s="50" customFormat="1" ht="35.25" customHeight="1" x14ac:dyDescent="0.25">
      <c r="A517" s="89" t="s">
        <v>224</v>
      </c>
      <c r="B517" s="94" t="s">
        <v>28435</v>
      </c>
      <c r="C517" s="91" t="s">
        <v>97</v>
      </c>
      <c r="D517" s="91" t="s">
        <v>197</v>
      </c>
      <c r="E517" s="122" t="s">
        <v>24407</v>
      </c>
      <c r="F517" s="92" t="s">
        <v>15</v>
      </c>
      <c r="G517" s="92" t="s">
        <v>98</v>
      </c>
      <c r="H517" s="92" t="s">
        <v>28436</v>
      </c>
      <c r="I517" s="162" t="s">
        <v>481</v>
      </c>
      <c r="J517" s="96" t="s">
        <v>105</v>
      </c>
      <c r="K517" s="95">
        <v>3172</v>
      </c>
      <c r="L517" s="96"/>
      <c r="M517" s="95" t="s">
        <v>106</v>
      </c>
      <c r="N517" s="94" t="s">
        <v>25620</v>
      </c>
      <c r="O517" s="94" t="s">
        <v>244</v>
      </c>
      <c r="P517" s="94" t="s">
        <v>2736</v>
      </c>
      <c r="Q517" s="98" t="s">
        <v>28434</v>
      </c>
      <c r="R517" s="98" t="s">
        <v>27929</v>
      </c>
      <c r="S517" s="99" t="s">
        <v>279</v>
      </c>
      <c r="T517" s="94" t="s">
        <v>9386</v>
      </c>
      <c r="U517" s="120"/>
      <c r="V517" s="120"/>
      <c r="W517" s="100" t="str">
        <f>VLOOKUP(TRIM(X517),X10:Y94,2,FALSE)</f>
        <v>Tao</v>
      </c>
      <c r="X517" s="273" t="str">
        <f t="shared" si="47"/>
        <v>8.4</v>
      </c>
      <c r="Y517" s="273">
        <f t="shared" si="48"/>
        <v>0</v>
      </c>
      <c r="Z517" s="273">
        <f t="shared" si="46"/>
        <v>0</v>
      </c>
      <c r="AA517" s="273">
        <f t="shared" si="49"/>
        <v>6</v>
      </c>
      <c r="AB517" s="273">
        <f t="shared" si="50"/>
        <v>0</v>
      </c>
      <c r="AC517" s="273">
        <f t="shared" si="51"/>
        <v>0</v>
      </c>
      <c r="AF517" s="276">
        <v>8.4</v>
      </c>
      <c r="AG517" s="277"/>
    </row>
    <row r="518" spans="1:33" s="50" customFormat="1" ht="35.25" customHeight="1" x14ac:dyDescent="0.25">
      <c r="A518" s="89" t="s">
        <v>224</v>
      </c>
      <c r="B518" s="94" t="s">
        <v>28438</v>
      </c>
      <c r="C518" s="91" t="s">
        <v>97</v>
      </c>
      <c r="D518" s="91" t="s">
        <v>197</v>
      </c>
      <c r="E518" s="122" t="s">
        <v>24408</v>
      </c>
      <c r="F518" s="92" t="s">
        <v>15</v>
      </c>
      <c r="G518" s="92" t="s">
        <v>98</v>
      </c>
      <c r="H518" s="92" t="s">
        <v>28439</v>
      </c>
      <c r="I518" s="162" t="s">
        <v>481</v>
      </c>
      <c r="J518" s="96" t="s">
        <v>105</v>
      </c>
      <c r="K518" s="95">
        <v>3173</v>
      </c>
      <c r="L518" s="96"/>
      <c r="M518" s="95" t="s">
        <v>106</v>
      </c>
      <c r="N518" s="94" t="s">
        <v>25620</v>
      </c>
      <c r="O518" s="94" t="s">
        <v>244</v>
      </c>
      <c r="P518" s="94" t="s">
        <v>2736</v>
      </c>
      <c r="Q518" s="98" t="s">
        <v>28437</v>
      </c>
      <c r="R518" s="98" t="s">
        <v>225</v>
      </c>
      <c r="S518" s="99" t="s">
        <v>5405</v>
      </c>
      <c r="T518" s="94" t="s">
        <v>9386</v>
      </c>
      <c r="U518" s="120"/>
      <c r="V518" s="120"/>
      <c r="W518" s="100" t="str">
        <f>VLOOKUP(TRIM(X518),X10:Y94,2,FALSE)</f>
        <v>Tao</v>
      </c>
      <c r="X518" s="273" t="str">
        <f t="shared" si="47"/>
        <v>8.4</v>
      </c>
      <c r="Y518" s="273">
        <f t="shared" si="48"/>
        <v>1</v>
      </c>
      <c r="Z518" s="273">
        <f t="shared" si="46"/>
        <v>0</v>
      </c>
      <c r="AA518" s="273">
        <f t="shared" si="49"/>
        <v>6</v>
      </c>
      <c r="AB518" s="273">
        <f t="shared" si="50"/>
        <v>0</v>
      </c>
      <c r="AC518" s="273">
        <f t="shared" si="51"/>
        <v>0</v>
      </c>
      <c r="AF518" s="276">
        <v>8.4</v>
      </c>
      <c r="AG518" s="277"/>
    </row>
    <row r="519" spans="1:33" s="50" customFormat="1" ht="35.25" customHeight="1" x14ac:dyDescent="0.25">
      <c r="A519" s="89" t="s">
        <v>224</v>
      </c>
      <c r="B519" s="94" t="s">
        <v>27476</v>
      </c>
      <c r="C519" s="91" t="s">
        <v>97</v>
      </c>
      <c r="D519" s="91" t="s">
        <v>19049</v>
      </c>
      <c r="E519" s="122" t="s">
        <v>24409</v>
      </c>
      <c r="F519" s="92" t="s">
        <v>15</v>
      </c>
      <c r="G519" s="92" t="s">
        <v>98</v>
      </c>
      <c r="H519" s="92" t="s">
        <v>27477</v>
      </c>
      <c r="I519" s="162" t="s">
        <v>321</v>
      </c>
      <c r="J519" s="96" t="s">
        <v>105</v>
      </c>
      <c r="K519" s="95">
        <v>3174</v>
      </c>
      <c r="L519" s="96"/>
      <c r="M519" s="95" t="s">
        <v>106</v>
      </c>
      <c r="N519" s="94" t="s">
        <v>25620</v>
      </c>
      <c r="O519" s="94" t="s">
        <v>244</v>
      </c>
      <c r="P519" s="94" t="s">
        <v>19748</v>
      </c>
      <c r="Q519" s="98" t="s">
        <v>27475</v>
      </c>
      <c r="R519" s="98" t="s">
        <v>27930</v>
      </c>
      <c r="S519" s="99" t="s">
        <v>279</v>
      </c>
      <c r="T519" s="94" t="s">
        <v>370</v>
      </c>
      <c r="U519" s="120"/>
      <c r="V519" s="120"/>
      <c r="W519" s="100" t="str">
        <f>VLOOKUP(TRIM(X519),X10:Y94,2,FALSE)</f>
        <v>Andy</v>
      </c>
      <c r="X519" s="273" t="str">
        <f t="shared" si="47"/>
        <v>8.25</v>
      </c>
      <c r="Y519" s="273">
        <f t="shared" si="48"/>
        <v>0</v>
      </c>
      <c r="Z519" s="273">
        <f t="shared" si="46"/>
        <v>0</v>
      </c>
      <c r="AA519" s="273">
        <f t="shared" si="49"/>
        <v>7</v>
      </c>
      <c r="AB519" s="273">
        <f t="shared" si="50"/>
        <v>0</v>
      </c>
      <c r="AC519" s="273">
        <f t="shared" si="51"/>
        <v>0</v>
      </c>
      <c r="AF519" s="276">
        <v>8.25</v>
      </c>
      <c r="AG519" s="277"/>
    </row>
    <row r="520" spans="1:33" s="50" customFormat="1" ht="35.25" customHeight="1" x14ac:dyDescent="0.25">
      <c r="A520" s="89" t="s">
        <v>224</v>
      </c>
      <c r="B520" s="94" t="s">
        <v>28441</v>
      </c>
      <c r="C520" s="91" t="s">
        <v>97</v>
      </c>
      <c r="D520" s="91" t="s">
        <v>201</v>
      </c>
      <c r="E520" s="122" t="s">
        <v>24410</v>
      </c>
      <c r="F520" s="92" t="s">
        <v>15</v>
      </c>
      <c r="G520" s="92" t="s">
        <v>98</v>
      </c>
      <c r="H520" s="92" t="s">
        <v>26246</v>
      </c>
      <c r="I520" s="162" t="s">
        <v>26245</v>
      </c>
      <c r="J520" s="96" t="s">
        <v>2407</v>
      </c>
      <c r="K520" s="95">
        <v>22</v>
      </c>
      <c r="L520" s="96"/>
      <c r="M520" s="95" t="s">
        <v>106</v>
      </c>
      <c r="N520" s="94" t="s">
        <v>2839</v>
      </c>
      <c r="O520" s="94" t="s">
        <v>244</v>
      </c>
      <c r="P520" s="94" t="s">
        <v>2408</v>
      </c>
      <c r="Q520" s="98" t="s">
        <v>28440</v>
      </c>
      <c r="R520" s="98" t="s">
        <v>225</v>
      </c>
      <c r="S520" s="99" t="s">
        <v>5405</v>
      </c>
      <c r="T520" s="94" t="s">
        <v>474</v>
      </c>
      <c r="U520" s="120"/>
      <c r="V520" s="120"/>
      <c r="W520" s="100" t="str">
        <f>VLOOKUP(TRIM(X520),X10:Y94,2,FALSE)</f>
        <v>Tao</v>
      </c>
      <c r="X520" s="273" t="str">
        <f t="shared" si="47"/>
        <v>8.8</v>
      </c>
      <c r="Y520" s="273">
        <f t="shared" si="48"/>
        <v>1</v>
      </c>
      <c r="Z520" s="273">
        <f t="shared" si="46"/>
        <v>0</v>
      </c>
      <c r="AA520" s="273">
        <f t="shared" si="49"/>
        <v>30</v>
      </c>
      <c r="AB520" s="273">
        <f t="shared" si="50"/>
        <v>0</v>
      </c>
      <c r="AC520" s="273">
        <f t="shared" si="51"/>
        <v>0</v>
      </c>
      <c r="AF520" s="276">
        <v>8.8000000000000007</v>
      </c>
      <c r="AG520" s="277"/>
    </row>
    <row r="521" spans="1:33" s="50" customFormat="1" ht="35.25" customHeight="1" x14ac:dyDescent="0.25">
      <c r="A521" s="89" t="s">
        <v>224</v>
      </c>
      <c r="B521" s="94" t="s">
        <v>27025</v>
      </c>
      <c r="C521" s="91" t="s">
        <v>97</v>
      </c>
      <c r="D521" s="91" t="s">
        <v>1983</v>
      </c>
      <c r="E521" s="122" t="s">
        <v>24411</v>
      </c>
      <c r="F521" s="92" t="s">
        <v>15</v>
      </c>
      <c r="G521" s="92" t="s">
        <v>98</v>
      </c>
      <c r="H521" s="92" t="s">
        <v>26247</v>
      </c>
      <c r="I521" s="162" t="s">
        <v>6390</v>
      </c>
      <c r="J521" s="96" t="s">
        <v>105</v>
      </c>
      <c r="K521" s="95">
        <v>3175</v>
      </c>
      <c r="L521" s="96"/>
      <c r="M521" s="95" t="s">
        <v>106</v>
      </c>
      <c r="N521" s="94" t="s">
        <v>25620</v>
      </c>
      <c r="O521" s="94" t="s">
        <v>244</v>
      </c>
      <c r="P521" s="94" t="s">
        <v>9037</v>
      </c>
      <c r="Q521" s="98" t="s">
        <v>27024</v>
      </c>
      <c r="R521" s="98" t="s">
        <v>27931</v>
      </c>
      <c r="S521" s="99" t="s">
        <v>279</v>
      </c>
      <c r="T521" s="94" t="s">
        <v>315</v>
      </c>
      <c r="U521" s="120"/>
      <c r="V521" s="120"/>
      <c r="W521" s="100" t="str">
        <f>VLOOKUP(TRIM(X521),X10:Y94,2,FALSE)</f>
        <v>Andy</v>
      </c>
      <c r="X521" s="273" t="str">
        <f t="shared" si="47"/>
        <v>8.16</v>
      </c>
      <c r="Y521" s="273">
        <f t="shared" si="48"/>
        <v>0</v>
      </c>
      <c r="Z521" s="273">
        <f t="shared" si="46"/>
        <v>0</v>
      </c>
      <c r="AA521" s="273">
        <f t="shared" si="49"/>
        <v>26</v>
      </c>
      <c r="AB521" s="273">
        <f t="shared" si="50"/>
        <v>0</v>
      </c>
      <c r="AC521" s="273">
        <f t="shared" si="51"/>
        <v>0</v>
      </c>
      <c r="AF521" s="276">
        <v>8.16</v>
      </c>
      <c r="AG521" s="277"/>
    </row>
    <row r="522" spans="1:33" s="50" customFormat="1" ht="35.25" customHeight="1" x14ac:dyDescent="0.25">
      <c r="A522" s="89" t="s">
        <v>224</v>
      </c>
      <c r="B522" s="94" t="s">
        <v>10014</v>
      </c>
      <c r="C522" s="91" t="s">
        <v>97</v>
      </c>
      <c r="D522" s="91" t="s">
        <v>1983</v>
      </c>
      <c r="E522" s="122" t="s">
        <v>24412</v>
      </c>
      <c r="F522" s="92" t="s">
        <v>15</v>
      </c>
      <c r="G522" s="92" t="s">
        <v>98</v>
      </c>
      <c r="H522" s="92" t="s">
        <v>26247</v>
      </c>
      <c r="I522" s="162" t="s">
        <v>6390</v>
      </c>
      <c r="J522" s="96" t="s">
        <v>2466</v>
      </c>
      <c r="K522" s="95">
        <v>484</v>
      </c>
      <c r="L522" s="96"/>
      <c r="M522" s="95" t="s">
        <v>106</v>
      </c>
      <c r="N522" s="94" t="s">
        <v>2464</v>
      </c>
      <c r="O522" s="94" t="s">
        <v>244</v>
      </c>
      <c r="P522" s="94" t="s">
        <v>9037</v>
      </c>
      <c r="Q522" s="98" t="s">
        <v>27026</v>
      </c>
      <c r="R522" s="98" t="s">
        <v>225</v>
      </c>
      <c r="S522" s="99" t="s">
        <v>5405</v>
      </c>
      <c r="T522" s="94" t="s">
        <v>315</v>
      </c>
      <c r="U522" s="120"/>
      <c r="V522" s="120"/>
      <c r="W522" s="100" t="str">
        <f>VLOOKUP(TRIM(X522),X10:Y94,2,FALSE)</f>
        <v>Andy</v>
      </c>
      <c r="X522" s="273" t="str">
        <f t="shared" si="47"/>
        <v>8.16</v>
      </c>
      <c r="Y522" s="273">
        <f t="shared" si="48"/>
        <v>1</v>
      </c>
      <c r="Z522" s="273">
        <f t="shared" si="46"/>
        <v>0</v>
      </c>
      <c r="AA522" s="273">
        <f t="shared" si="49"/>
        <v>26</v>
      </c>
      <c r="AB522" s="273">
        <f t="shared" si="50"/>
        <v>0</v>
      </c>
      <c r="AC522" s="273">
        <f t="shared" si="51"/>
        <v>0</v>
      </c>
      <c r="AF522" s="276">
        <v>8.16</v>
      </c>
      <c r="AG522" s="277"/>
    </row>
    <row r="523" spans="1:33" s="50" customFormat="1" ht="35.25" customHeight="1" x14ac:dyDescent="0.25">
      <c r="A523" s="89" t="s">
        <v>224</v>
      </c>
      <c r="B523" s="94" t="s">
        <v>274</v>
      </c>
      <c r="C523" s="91" t="s">
        <v>97</v>
      </c>
      <c r="D523" s="91" t="s">
        <v>195</v>
      </c>
      <c r="E523" s="122" t="s">
        <v>24413</v>
      </c>
      <c r="F523" s="92" t="s">
        <v>270</v>
      </c>
      <c r="G523" s="92" t="s">
        <v>98</v>
      </c>
      <c r="H523" s="92" t="s">
        <v>25634</v>
      </c>
      <c r="I523" s="162" t="s">
        <v>316</v>
      </c>
      <c r="J523" s="96"/>
      <c r="K523" s="95"/>
      <c r="L523" s="96"/>
      <c r="M523" s="95"/>
      <c r="N523" s="94"/>
      <c r="O523" s="94" t="s">
        <v>244</v>
      </c>
      <c r="P523" s="94" t="s">
        <v>2390</v>
      </c>
      <c r="Q523" s="98" t="s">
        <v>26248</v>
      </c>
      <c r="R523" s="98" t="s">
        <v>27932</v>
      </c>
      <c r="S523" s="99" t="s">
        <v>234</v>
      </c>
      <c r="T523" s="94" t="s">
        <v>315</v>
      </c>
      <c r="U523" s="120"/>
      <c r="V523" s="120"/>
      <c r="W523" s="100" t="str">
        <f>VLOOKUP(TRIM(X523),X10:Y94,2,FALSE)</f>
        <v>Puneet</v>
      </c>
      <c r="X523" s="273" t="str">
        <f t="shared" si="47"/>
        <v>8.2</v>
      </c>
      <c r="Y523" s="273">
        <f t="shared" si="48"/>
        <v>0</v>
      </c>
      <c r="Z523" s="273">
        <f t="shared" si="46"/>
        <v>0</v>
      </c>
      <c r="AA523" s="273">
        <f t="shared" si="49"/>
        <v>17</v>
      </c>
      <c r="AB523" s="273">
        <f t="shared" si="50"/>
        <v>0</v>
      </c>
      <c r="AC523" s="273">
        <f t="shared" si="51"/>
        <v>0</v>
      </c>
      <c r="AF523" s="276">
        <v>8.1999999999999993</v>
      </c>
      <c r="AG523" s="277"/>
    </row>
    <row r="524" spans="1:33" s="50" customFormat="1" ht="35.25" customHeight="1" x14ac:dyDescent="0.25">
      <c r="A524" s="89" t="s">
        <v>224</v>
      </c>
      <c r="B524" s="94" t="s">
        <v>27028</v>
      </c>
      <c r="C524" s="91" t="s">
        <v>97</v>
      </c>
      <c r="D524" s="91" t="s">
        <v>195</v>
      </c>
      <c r="E524" s="122" t="s">
        <v>24414</v>
      </c>
      <c r="F524" s="92" t="s">
        <v>15</v>
      </c>
      <c r="G524" s="92" t="s">
        <v>98</v>
      </c>
      <c r="H524" s="92" t="s">
        <v>26249</v>
      </c>
      <c r="I524" s="162" t="s">
        <v>316</v>
      </c>
      <c r="J524" s="94" t="s">
        <v>246</v>
      </c>
      <c r="K524" s="156">
        <v>3297</v>
      </c>
      <c r="L524" s="94"/>
      <c r="M524" s="156" t="s">
        <v>106</v>
      </c>
      <c r="N524" s="94" t="s">
        <v>25577</v>
      </c>
      <c r="O524" s="94" t="s">
        <v>244</v>
      </c>
      <c r="P524" s="94" t="s">
        <v>2390</v>
      </c>
      <c r="Q524" s="98" t="s">
        <v>27027</v>
      </c>
      <c r="R524" s="98" t="s">
        <v>27933</v>
      </c>
      <c r="S524" s="99" t="s">
        <v>279</v>
      </c>
      <c r="T524" s="94" t="s">
        <v>315</v>
      </c>
      <c r="U524" s="120"/>
      <c r="V524" s="120"/>
      <c r="W524" s="100" t="str">
        <f>VLOOKUP(TRIM(X524),X10:Y94,2,FALSE)</f>
        <v>Puneet</v>
      </c>
      <c r="X524" s="273" t="str">
        <f t="shared" si="47"/>
        <v>8.2</v>
      </c>
      <c r="Y524" s="273">
        <f t="shared" si="48"/>
        <v>0</v>
      </c>
      <c r="Z524" s="273">
        <f t="shared" si="46"/>
        <v>0</v>
      </c>
      <c r="AA524" s="273">
        <f t="shared" si="49"/>
        <v>17</v>
      </c>
      <c r="AB524" s="273">
        <f t="shared" si="50"/>
        <v>0</v>
      </c>
      <c r="AC524" s="273">
        <f t="shared" si="51"/>
        <v>0</v>
      </c>
      <c r="AF524" s="276">
        <v>8.1999999999999993</v>
      </c>
      <c r="AG524" s="277"/>
    </row>
    <row r="525" spans="1:33" s="50" customFormat="1" ht="35.25" customHeight="1" x14ac:dyDescent="0.25">
      <c r="A525" s="89" t="s">
        <v>224</v>
      </c>
      <c r="B525" s="94" t="s">
        <v>3977</v>
      </c>
      <c r="C525" s="91" t="s">
        <v>97</v>
      </c>
      <c r="D525" s="91" t="s">
        <v>195</v>
      </c>
      <c r="E525" s="122" t="s">
        <v>24415</v>
      </c>
      <c r="F525" s="92" t="s">
        <v>15</v>
      </c>
      <c r="G525" s="92" t="s">
        <v>98</v>
      </c>
      <c r="H525" s="92" t="s">
        <v>26249</v>
      </c>
      <c r="I525" s="162" t="s">
        <v>316</v>
      </c>
      <c r="J525" s="96" t="s">
        <v>105</v>
      </c>
      <c r="K525" s="95">
        <v>3176</v>
      </c>
      <c r="L525" s="96"/>
      <c r="M525" s="95" t="s">
        <v>106</v>
      </c>
      <c r="N525" s="94" t="s">
        <v>25620</v>
      </c>
      <c r="O525" s="94" t="s">
        <v>244</v>
      </c>
      <c r="P525" s="94" t="s">
        <v>2390</v>
      </c>
      <c r="Q525" s="98" t="s">
        <v>27029</v>
      </c>
      <c r="R525" s="98" t="s">
        <v>27934</v>
      </c>
      <c r="S525" s="99" t="s">
        <v>279</v>
      </c>
      <c r="T525" s="94" t="s">
        <v>315</v>
      </c>
      <c r="U525" s="120"/>
      <c r="V525" s="120"/>
      <c r="W525" s="100" t="str">
        <f>VLOOKUP(TRIM(X525),X10:Y94,2,FALSE)</f>
        <v>Puneet</v>
      </c>
      <c r="X525" s="273" t="str">
        <f t="shared" si="47"/>
        <v>8.2</v>
      </c>
      <c r="Y525" s="273">
        <f t="shared" si="48"/>
        <v>0</v>
      </c>
      <c r="Z525" s="273">
        <f t="shared" si="46"/>
        <v>0</v>
      </c>
      <c r="AA525" s="273">
        <f t="shared" si="49"/>
        <v>17</v>
      </c>
      <c r="AB525" s="273">
        <f t="shared" si="50"/>
        <v>0</v>
      </c>
      <c r="AC525" s="273">
        <f t="shared" si="51"/>
        <v>0</v>
      </c>
      <c r="AF525" s="276">
        <v>8.1999999999999993</v>
      </c>
      <c r="AG525" s="277"/>
    </row>
    <row r="526" spans="1:33" s="50" customFormat="1" ht="35.25" customHeight="1" x14ac:dyDescent="0.25">
      <c r="A526" s="89" t="s">
        <v>224</v>
      </c>
      <c r="B526" s="94" t="s">
        <v>27031</v>
      </c>
      <c r="C526" s="91" t="s">
        <v>97</v>
      </c>
      <c r="D526" s="91" t="s">
        <v>198</v>
      </c>
      <c r="E526" s="122" t="s">
        <v>24416</v>
      </c>
      <c r="F526" s="92" t="s">
        <v>15</v>
      </c>
      <c r="G526" s="92" t="s">
        <v>98</v>
      </c>
      <c r="H526" s="92" t="s">
        <v>26250</v>
      </c>
      <c r="I526" s="162" t="s">
        <v>316</v>
      </c>
      <c r="J526" s="96" t="s">
        <v>105</v>
      </c>
      <c r="K526" s="95">
        <v>3177</v>
      </c>
      <c r="L526" s="96"/>
      <c r="M526" s="95" t="s">
        <v>106</v>
      </c>
      <c r="N526" s="94" t="s">
        <v>25620</v>
      </c>
      <c r="O526" s="94" t="s">
        <v>244</v>
      </c>
      <c r="P526" s="94" t="s">
        <v>2092</v>
      </c>
      <c r="Q526" s="98" t="s">
        <v>27030</v>
      </c>
      <c r="R526" s="98" t="s">
        <v>234</v>
      </c>
      <c r="S526" s="99" t="s">
        <v>234</v>
      </c>
      <c r="T526" s="94" t="s">
        <v>315</v>
      </c>
      <c r="U526" s="120"/>
      <c r="V526" s="120"/>
      <c r="W526" s="100" t="str">
        <f>VLOOKUP(TRIM(X526),X10:Y94,2,FALSE)</f>
        <v>Puneet</v>
      </c>
      <c r="X526" s="273" t="str">
        <f t="shared" si="47"/>
        <v>8.5</v>
      </c>
      <c r="Y526" s="273">
        <f t="shared" si="48"/>
        <v>0</v>
      </c>
      <c r="Z526" s="273">
        <f t="shared" si="46"/>
        <v>0</v>
      </c>
      <c r="AA526" s="273">
        <f t="shared" si="49"/>
        <v>17</v>
      </c>
      <c r="AB526" s="273">
        <f t="shared" si="50"/>
        <v>0</v>
      </c>
      <c r="AC526" s="273">
        <f t="shared" si="51"/>
        <v>0</v>
      </c>
      <c r="AF526" s="276">
        <v>8.5</v>
      </c>
      <c r="AG526" s="277"/>
    </row>
    <row r="527" spans="1:33" s="50" customFormat="1" ht="35.25" customHeight="1" x14ac:dyDescent="0.25">
      <c r="A527" s="89" t="s">
        <v>224</v>
      </c>
      <c r="B527" s="94" t="s">
        <v>41</v>
      </c>
      <c r="C527" s="91" t="s">
        <v>97</v>
      </c>
      <c r="D527" s="91" t="s">
        <v>13874</v>
      </c>
      <c r="E527" s="122" t="s">
        <v>24417</v>
      </c>
      <c r="F527" s="92" t="s">
        <v>13983</v>
      </c>
      <c r="G527" s="92" t="s">
        <v>98</v>
      </c>
      <c r="H527" s="92" t="s">
        <v>26252</v>
      </c>
      <c r="I527" s="162" t="s">
        <v>26251</v>
      </c>
      <c r="J527" s="96"/>
      <c r="K527" s="95"/>
      <c r="L527" s="96"/>
      <c r="M527" s="95"/>
      <c r="N527" s="94"/>
      <c r="O527" s="94" t="s">
        <v>2523</v>
      </c>
      <c r="P527" s="94"/>
      <c r="Q527" s="98" t="s">
        <v>26253</v>
      </c>
      <c r="R527" s="98" t="s">
        <v>27935</v>
      </c>
      <c r="S527" s="99" t="s">
        <v>279</v>
      </c>
      <c r="T527" s="94" t="s">
        <v>315</v>
      </c>
      <c r="U527" s="120"/>
      <c r="V527" s="120"/>
      <c r="W527" s="100" t="str">
        <f>VLOOKUP(TRIM(X527),X10:Y94,2,FALSE)</f>
        <v>Puneet</v>
      </c>
      <c r="X527" s="273" t="str">
        <f t="shared" si="47"/>
        <v>9.1.3</v>
      </c>
      <c r="Y527" s="273">
        <f t="shared" si="48"/>
        <v>0</v>
      </c>
      <c r="Z527" s="273">
        <f t="shared" si="46"/>
        <v>0</v>
      </c>
      <c r="AA527" s="273">
        <f t="shared" si="49"/>
        <v>67</v>
      </c>
      <c r="AB527" s="273">
        <f t="shared" si="50"/>
        <v>0</v>
      </c>
      <c r="AC527" s="273">
        <f t="shared" si="51"/>
        <v>0</v>
      </c>
      <c r="AF527" s="276" t="s">
        <v>13874</v>
      </c>
      <c r="AG527" s="277"/>
    </row>
    <row r="528" spans="1:33" s="50" customFormat="1" ht="35.25" customHeight="1" x14ac:dyDescent="0.25">
      <c r="A528" s="89" t="s">
        <v>224</v>
      </c>
      <c r="B528" s="94" t="s">
        <v>41</v>
      </c>
      <c r="C528" s="91" t="s">
        <v>97</v>
      </c>
      <c r="D528" s="91" t="s">
        <v>19049</v>
      </c>
      <c r="E528" s="122" t="s">
        <v>24418</v>
      </c>
      <c r="F528" s="92" t="s">
        <v>251</v>
      </c>
      <c r="G528" s="92" t="s">
        <v>38</v>
      </c>
      <c r="H528" s="92" t="s">
        <v>27033</v>
      </c>
      <c r="I528" s="214" t="s">
        <v>321</v>
      </c>
      <c r="J528" s="96"/>
      <c r="K528" s="95"/>
      <c r="L528" s="96"/>
      <c r="M528" s="95"/>
      <c r="N528" s="94"/>
      <c r="O528" s="94" t="s">
        <v>244</v>
      </c>
      <c r="P528" s="94"/>
      <c r="Q528" s="98" t="s">
        <v>27032</v>
      </c>
      <c r="R528" s="98" t="s">
        <v>227</v>
      </c>
      <c r="S528" s="99" t="s">
        <v>227</v>
      </c>
      <c r="T528" s="94" t="s">
        <v>370</v>
      </c>
      <c r="U528" s="120"/>
      <c r="V528" s="120"/>
      <c r="W528" s="100" t="str">
        <f>VLOOKUP(TRIM(X528),X10:Y94,2,FALSE)</f>
        <v>Andy</v>
      </c>
      <c r="X528" s="273" t="str">
        <f t="shared" si="47"/>
        <v>8.25</v>
      </c>
      <c r="Y528" s="273">
        <f t="shared" si="48"/>
        <v>0</v>
      </c>
      <c r="Z528" s="273">
        <f t="shared" si="46"/>
        <v>0</v>
      </c>
      <c r="AA528" s="273">
        <f t="shared" si="49"/>
        <v>7</v>
      </c>
      <c r="AB528" s="273">
        <f t="shared" si="50"/>
        <v>0</v>
      </c>
      <c r="AC528" s="273">
        <f t="shared" si="51"/>
        <v>0</v>
      </c>
      <c r="AF528" s="276">
        <v>8.25</v>
      </c>
      <c r="AG528" s="277"/>
    </row>
    <row r="529" spans="1:33" s="50" customFormat="1" ht="35.25" customHeight="1" x14ac:dyDescent="0.25">
      <c r="A529" s="89" t="s">
        <v>224</v>
      </c>
      <c r="B529" s="94" t="s">
        <v>28443</v>
      </c>
      <c r="C529" s="91" t="s">
        <v>97</v>
      </c>
      <c r="D529" s="91" t="s">
        <v>201</v>
      </c>
      <c r="E529" s="122" t="s">
        <v>24419</v>
      </c>
      <c r="F529" s="92" t="s">
        <v>15</v>
      </c>
      <c r="G529" s="92" t="s">
        <v>98</v>
      </c>
      <c r="H529" s="92" t="s">
        <v>26254</v>
      </c>
      <c r="I529" s="162" t="s">
        <v>303</v>
      </c>
      <c r="J529" s="96" t="s">
        <v>2407</v>
      </c>
      <c r="K529" s="95">
        <v>23</v>
      </c>
      <c r="L529" s="96"/>
      <c r="M529" s="95" t="s">
        <v>106</v>
      </c>
      <c r="N529" s="94" t="s">
        <v>2839</v>
      </c>
      <c r="O529" s="94" t="s">
        <v>244</v>
      </c>
      <c r="P529" s="94" t="s">
        <v>2408</v>
      </c>
      <c r="Q529" s="98" t="s">
        <v>28442</v>
      </c>
      <c r="R529" s="98" t="s">
        <v>27936</v>
      </c>
      <c r="S529" s="99" t="s">
        <v>279</v>
      </c>
      <c r="T529" s="94" t="s">
        <v>474</v>
      </c>
      <c r="U529" s="120"/>
      <c r="V529" s="120"/>
      <c r="W529" s="100" t="str">
        <f>VLOOKUP(TRIM(X529),X10:Y94,2,FALSE)</f>
        <v>Tao</v>
      </c>
      <c r="X529" s="273" t="str">
        <f t="shared" si="47"/>
        <v>8.8</v>
      </c>
      <c r="Y529" s="273">
        <f t="shared" si="48"/>
        <v>0</v>
      </c>
      <c r="Z529" s="273">
        <f t="shared" si="46"/>
        <v>0</v>
      </c>
      <c r="AA529" s="273">
        <f t="shared" si="49"/>
        <v>4</v>
      </c>
      <c r="AB529" s="273">
        <f t="shared" si="50"/>
        <v>0</v>
      </c>
      <c r="AC529" s="273">
        <f t="shared" si="51"/>
        <v>0</v>
      </c>
      <c r="AF529" s="276">
        <v>8.8000000000000007</v>
      </c>
      <c r="AG529" s="277"/>
    </row>
    <row r="530" spans="1:33" s="50" customFormat="1" ht="35.25" customHeight="1" x14ac:dyDescent="0.25">
      <c r="A530" s="89" t="s">
        <v>224</v>
      </c>
      <c r="B530" s="94" t="s">
        <v>28445</v>
      </c>
      <c r="C530" s="91" t="s">
        <v>97</v>
      </c>
      <c r="D530" s="91" t="s">
        <v>201</v>
      </c>
      <c r="E530" s="122" t="s">
        <v>24420</v>
      </c>
      <c r="F530" s="92" t="s">
        <v>15</v>
      </c>
      <c r="G530" s="92" t="s">
        <v>98</v>
      </c>
      <c r="H530" s="92" t="s">
        <v>26255</v>
      </c>
      <c r="I530" s="162" t="s">
        <v>303</v>
      </c>
      <c r="J530" s="96" t="s">
        <v>2407</v>
      </c>
      <c r="K530" s="95">
        <v>24</v>
      </c>
      <c r="L530" s="96"/>
      <c r="M530" s="95" t="s">
        <v>253</v>
      </c>
      <c r="N530" s="94" t="s">
        <v>2839</v>
      </c>
      <c r="O530" s="94" t="s">
        <v>244</v>
      </c>
      <c r="P530" s="94" t="s">
        <v>2408</v>
      </c>
      <c r="Q530" s="98" t="s">
        <v>28444</v>
      </c>
      <c r="R530" s="98" t="s">
        <v>234</v>
      </c>
      <c r="S530" s="99" t="s">
        <v>234</v>
      </c>
      <c r="T530" s="94" t="s">
        <v>474</v>
      </c>
      <c r="U530" s="120"/>
      <c r="V530" s="120"/>
      <c r="W530" s="100" t="str">
        <f>VLOOKUP(TRIM(X530),X10:Y94,2,FALSE)</f>
        <v>Tao</v>
      </c>
      <c r="X530" s="273" t="str">
        <f t="shared" si="47"/>
        <v>8.8</v>
      </c>
      <c r="Y530" s="273">
        <f t="shared" si="48"/>
        <v>0</v>
      </c>
      <c r="Z530" s="273">
        <f t="shared" si="46"/>
        <v>0</v>
      </c>
      <c r="AA530" s="273">
        <f t="shared" si="49"/>
        <v>4</v>
      </c>
      <c r="AB530" s="273">
        <f t="shared" si="50"/>
        <v>0</v>
      </c>
      <c r="AC530" s="273">
        <f t="shared" si="51"/>
        <v>0</v>
      </c>
      <c r="AF530" s="276">
        <v>8.8000000000000007</v>
      </c>
      <c r="AG530" s="277"/>
    </row>
    <row r="531" spans="1:33" s="50" customFormat="1" ht="35.25" customHeight="1" x14ac:dyDescent="0.25">
      <c r="A531" s="89" t="s">
        <v>224</v>
      </c>
      <c r="B531" s="94" t="s">
        <v>41</v>
      </c>
      <c r="C531" s="91" t="s">
        <v>97</v>
      </c>
      <c r="D531" s="91" t="s">
        <v>201</v>
      </c>
      <c r="E531" s="122" t="s">
        <v>24421</v>
      </c>
      <c r="F531" s="92" t="s">
        <v>251</v>
      </c>
      <c r="G531" s="92" t="s">
        <v>38</v>
      </c>
      <c r="H531" s="92" t="s">
        <v>28446</v>
      </c>
      <c r="I531" s="162" t="s">
        <v>303</v>
      </c>
      <c r="J531" s="96"/>
      <c r="K531" s="95"/>
      <c r="L531" s="96"/>
      <c r="M531" s="95"/>
      <c r="N531" s="94"/>
      <c r="O531" s="94" t="s">
        <v>244</v>
      </c>
      <c r="P531" s="94" t="s">
        <v>2408</v>
      </c>
      <c r="Q531" s="98" t="s">
        <v>26256</v>
      </c>
      <c r="R531" s="98" t="s">
        <v>227</v>
      </c>
      <c r="S531" s="99" t="s">
        <v>227</v>
      </c>
      <c r="T531" s="94" t="s">
        <v>474</v>
      </c>
      <c r="U531" s="120"/>
      <c r="V531" s="120"/>
      <c r="W531" s="100" t="str">
        <f>VLOOKUP(TRIM(X531),X10:Y94,2,FALSE)</f>
        <v>Tao</v>
      </c>
      <c r="X531" s="273" t="str">
        <f t="shared" si="47"/>
        <v>8.8</v>
      </c>
      <c r="Y531" s="273">
        <f t="shared" si="48"/>
        <v>0</v>
      </c>
      <c r="Z531" s="273">
        <f t="shared" si="46"/>
        <v>0</v>
      </c>
      <c r="AA531" s="273">
        <f t="shared" si="49"/>
        <v>4</v>
      </c>
      <c r="AB531" s="273">
        <f t="shared" si="50"/>
        <v>0</v>
      </c>
      <c r="AC531" s="273">
        <f t="shared" si="51"/>
        <v>0</v>
      </c>
      <c r="AF531" s="276">
        <v>8.8000000000000007</v>
      </c>
      <c r="AG531" s="277"/>
    </row>
    <row r="532" spans="1:33" s="50" customFormat="1" ht="35.25" customHeight="1" x14ac:dyDescent="0.25">
      <c r="A532" s="89" t="s">
        <v>224</v>
      </c>
      <c r="B532" s="94" t="s">
        <v>307</v>
      </c>
      <c r="C532" s="91" t="s">
        <v>97</v>
      </c>
      <c r="D532" s="91" t="s">
        <v>201</v>
      </c>
      <c r="E532" s="122" t="s">
        <v>24422</v>
      </c>
      <c r="F532" s="92" t="s">
        <v>270</v>
      </c>
      <c r="G532" s="92" t="s">
        <v>98</v>
      </c>
      <c r="H532" s="92" t="s">
        <v>26257</v>
      </c>
      <c r="I532" s="162" t="s">
        <v>303</v>
      </c>
      <c r="J532" s="96"/>
      <c r="K532" s="95"/>
      <c r="L532" s="96"/>
      <c r="M532" s="95"/>
      <c r="N532" s="94"/>
      <c r="O532" s="94" t="s">
        <v>244</v>
      </c>
      <c r="P532" s="94" t="s">
        <v>2408</v>
      </c>
      <c r="Q532" s="98" t="s">
        <v>26258</v>
      </c>
      <c r="R532" s="98" t="s">
        <v>227</v>
      </c>
      <c r="S532" s="99" t="s">
        <v>227</v>
      </c>
      <c r="T532" s="94" t="s">
        <v>474</v>
      </c>
      <c r="U532" s="120"/>
      <c r="V532" s="120"/>
      <c r="W532" s="100" t="str">
        <f>VLOOKUP(TRIM(X532),X10:Y94,2,FALSE)</f>
        <v>Tao</v>
      </c>
      <c r="X532" s="273" t="str">
        <f t="shared" si="47"/>
        <v>8.8</v>
      </c>
      <c r="Y532" s="273">
        <f t="shared" si="48"/>
        <v>0</v>
      </c>
      <c r="Z532" s="273">
        <f t="shared" si="46"/>
        <v>0</v>
      </c>
      <c r="AA532" s="273">
        <f t="shared" si="49"/>
        <v>4</v>
      </c>
      <c r="AB532" s="273">
        <f t="shared" si="50"/>
        <v>0</v>
      </c>
      <c r="AC532" s="273">
        <f t="shared" si="51"/>
        <v>0</v>
      </c>
      <c r="AF532" s="276">
        <v>8.8000000000000007</v>
      </c>
      <c r="AG532" s="277"/>
    </row>
    <row r="533" spans="1:33" s="50" customFormat="1" ht="35.25" customHeight="1" x14ac:dyDescent="0.25">
      <c r="A533" s="89" t="s">
        <v>224</v>
      </c>
      <c r="B533" s="94" t="s">
        <v>27035</v>
      </c>
      <c r="C533" s="91" t="s">
        <v>97</v>
      </c>
      <c r="D533" s="91" t="s">
        <v>19049</v>
      </c>
      <c r="E533" s="122" t="s">
        <v>24423</v>
      </c>
      <c r="F533" s="92" t="s">
        <v>15</v>
      </c>
      <c r="G533" s="92" t="s">
        <v>98</v>
      </c>
      <c r="H533" s="92" t="s">
        <v>26259</v>
      </c>
      <c r="I533" s="162" t="s">
        <v>321</v>
      </c>
      <c r="J533" s="96" t="s">
        <v>246</v>
      </c>
      <c r="K533" s="95">
        <v>3298</v>
      </c>
      <c r="L533" s="96"/>
      <c r="M533" s="95" t="s">
        <v>106</v>
      </c>
      <c r="N533" s="94" t="s">
        <v>25577</v>
      </c>
      <c r="O533" s="94" t="s">
        <v>244</v>
      </c>
      <c r="P533" s="94" t="s">
        <v>19748</v>
      </c>
      <c r="Q533" s="98" t="s">
        <v>27034</v>
      </c>
      <c r="R533" s="98" t="s">
        <v>227</v>
      </c>
      <c r="S533" s="99" t="s">
        <v>227</v>
      </c>
      <c r="T533" s="94" t="s">
        <v>370</v>
      </c>
      <c r="U533" s="120"/>
      <c r="V533" s="120"/>
      <c r="W533" s="100" t="str">
        <f>VLOOKUP(TRIM(X533),X10:Y94,2,FALSE)</f>
        <v>Andy</v>
      </c>
      <c r="X533" s="273" t="str">
        <f t="shared" si="47"/>
        <v>8.25</v>
      </c>
      <c r="Y533" s="273">
        <f t="shared" si="48"/>
        <v>0</v>
      </c>
      <c r="Z533" s="273">
        <f t="shared" si="46"/>
        <v>0</v>
      </c>
      <c r="AA533" s="273">
        <f t="shared" si="49"/>
        <v>7</v>
      </c>
      <c r="AB533" s="273">
        <f t="shared" si="50"/>
        <v>0</v>
      </c>
      <c r="AC533" s="273">
        <f t="shared" si="51"/>
        <v>0</v>
      </c>
      <c r="AF533" s="276">
        <v>8.25</v>
      </c>
      <c r="AG533" s="277"/>
    </row>
    <row r="534" spans="1:33" s="50" customFormat="1" ht="35.25" customHeight="1" x14ac:dyDescent="0.25">
      <c r="A534" s="89" t="s">
        <v>224</v>
      </c>
      <c r="B534" s="94" t="s">
        <v>28448</v>
      </c>
      <c r="C534" s="91" t="s">
        <v>97</v>
      </c>
      <c r="D534" s="91" t="s">
        <v>220</v>
      </c>
      <c r="E534" s="122" t="s">
        <v>24424</v>
      </c>
      <c r="F534" s="92" t="s">
        <v>15</v>
      </c>
      <c r="G534" s="92" t="s">
        <v>98</v>
      </c>
      <c r="H534" s="92" t="s">
        <v>26260</v>
      </c>
      <c r="I534" s="162" t="s">
        <v>303</v>
      </c>
      <c r="J534" s="96" t="s">
        <v>14209</v>
      </c>
      <c r="K534" s="95">
        <v>167</v>
      </c>
      <c r="L534" s="96"/>
      <c r="M534" s="95" t="s">
        <v>253</v>
      </c>
      <c r="N534" s="94" t="s">
        <v>2464</v>
      </c>
      <c r="O534" s="94" t="s">
        <v>244</v>
      </c>
      <c r="P534" s="94" t="s">
        <v>14210</v>
      </c>
      <c r="Q534" s="98" t="s">
        <v>28447</v>
      </c>
      <c r="R534" s="98" t="s">
        <v>27869</v>
      </c>
      <c r="S534" s="99" t="s">
        <v>269</v>
      </c>
      <c r="T534" s="94" t="s">
        <v>474</v>
      </c>
      <c r="U534" s="120"/>
      <c r="V534" s="120"/>
      <c r="W534" s="100" t="str">
        <f>VLOOKUP(TRIM(X534),X10:Y94,2,FALSE)</f>
        <v>Andy</v>
      </c>
      <c r="X534" s="273" t="str">
        <f t="shared" si="47"/>
        <v>8.12</v>
      </c>
      <c r="Y534" s="273">
        <f t="shared" si="48"/>
        <v>0</v>
      </c>
      <c r="Z534" s="273">
        <f t="shared" si="46"/>
        <v>0</v>
      </c>
      <c r="AA534" s="273">
        <f t="shared" si="49"/>
        <v>4</v>
      </c>
      <c r="AB534" s="273">
        <f t="shared" si="50"/>
        <v>0</v>
      </c>
      <c r="AC534" s="273">
        <f t="shared" si="51"/>
        <v>0</v>
      </c>
      <c r="AF534" s="276">
        <v>8.1199999999999992</v>
      </c>
      <c r="AG534" s="277"/>
    </row>
    <row r="535" spans="1:33" s="50" customFormat="1" ht="35.25" customHeight="1" x14ac:dyDescent="0.25">
      <c r="A535" s="89" t="s">
        <v>224</v>
      </c>
      <c r="B535" s="94" t="s">
        <v>9895</v>
      </c>
      <c r="C535" s="91" t="s">
        <v>97</v>
      </c>
      <c r="D535" s="91" t="s">
        <v>197</v>
      </c>
      <c r="E535" s="122" t="s">
        <v>24425</v>
      </c>
      <c r="F535" s="92" t="s">
        <v>15</v>
      </c>
      <c r="G535" s="92" t="s">
        <v>98</v>
      </c>
      <c r="H535" s="92" t="s">
        <v>26261</v>
      </c>
      <c r="I535" s="162" t="s">
        <v>312</v>
      </c>
      <c r="J535" s="96" t="s">
        <v>105</v>
      </c>
      <c r="K535" s="95">
        <v>3178</v>
      </c>
      <c r="L535" s="96"/>
      <c r="M535" s="95" t="s">
        <v>106</v>
      </c>
      <c r="N535" s="94" t="s">
        <v>25620</v>
      </c>
      <c r="O535" s="94" t="s">
        <v>244</v>
      </c>
      <c r="P535" s="94" t="s">
        <v>2736</v>
      </c>
      <c r="Q535" s="98" t="s">
        <v>28449</v>
      </c>
      <c r="R535" s="98" t="s">
        <v>234</v>
      </c>
      <c r="S535" s="99" t="s">
        <v>234</v>
      </c>
      <c r="T535" s="94" t="s">
        <v>329</v>
      </c>
      <c r="U535" s="120"/>
      <c r="V535" s="120"/>
      <c r="W535" s="100" t="str">
        <f>VLOOKUP(TRIM(X535),X10:Y94,2,FALSE)</f>
        <v>Tao</v>
      </c>
      <c r="X535" s="273" t="str">
        <f t="shared" si="47"/>
        <v>8.4</v>
      </c>
      <c r="Y535" s="273">
        <f t="shared" si="48"/>
        <v>0</v>
      </c>
      <c r="Z535" s="273">
        <f t="shared" si="46"/>
        <v>0</v>
      </c>
      <c r="AA535" s="273">
        <f t="shared" si="49"/>
        <v>3</v>
      </c>
      <c r="AB535" s="273">
        <f t="shared" si="50"/>
        <v>0</v>
      </c>
      <c r="AC535" s="273">
        <f t="shared" si="51"/>
        <v>0</v>
      </c>
      <c r="AF535" s="276">
        <v>8.4</v>
      </c>
      <c r="AG535" s="277"/>
    </row>
    <row r="536" spans="1:33" s="50" customFormat="1" ht="35.25" customHeight="1" x14ac:dyDescent="0.25">
      <c r="A536" s="89" t="s">
        <v>224</v>
      </c>
      <c r="B536" s="94" t="s">
        <v>26022</v>
      </c>
      <c r="C536" s="91" t="s">
        <v>97</v>
      </c>
      <c r="D536" s="91" t="s">
        <v>220</v>
      </c>
      <c r="E536" s="122" t="s">
        <v>24426</v>
      </c>
      <c r="F536" s="92" t="s">
        <v>270</v>
      </c>
      <c r="G536" s="92" t="s">
        <v>98</v>
      </c>
      <c r="H536" s="92" t="s">
        <v>25915</v>
      </c>
      <c r="I536" s="162" t="s">
        <v>303</v>
      </c>
      <c r="J536" s="96"/>
      <c r="K536" s="95"/>
      <c r="L536" s="96"/>
      <c r="M536" s="95"/>
      <c r="N536" s="94"/>
      <c r="O536" s="94"/>
      <c r="P536" s="94" t="s">
        <v>26262</v>
      </c>
      <c r="Q536" s="98" t="s">
        <v>26263</v>
      </c>
      <c r="R536" s="98" t="s">
        <v>27870</v>
      </c>
      <c r="S536" s="99" t="s">
        <v>269</v>
      </c>
      <c r="T536" s="94" t="s">
        <v>474</v>
      </c>
      <c r="U536" s="120"/>
      <c r="V536" s="120"/>
      <c r="W536" s="100" t="str">
        <f>VLOOKUP(TRIM(X536),X10:Y94,2,FALSE)</f>
        <v>Andy</v>
      </c>
      <c r="X536" s="273" t="str">
        <f t="shared" si="47"/>
        <v>8.12</v>
      </c>
      <c r="Y536" s="273">
        <f t="shared" si="48"/>
        <v>0</v>
      </c>
      <c r="Z536" s="273">
        <f t="shared" ref="Z536:Z590" si="52">IF(F536="P-CR", IF(S536="Approved", 1, IF(S536="Block approved", 1, 0)),0)</f>
        <v>0</v>
      </c>
      <c r="AA536" s="273">
        <f t="shared" si="49"/>
        <v>4</v>
      </c>
      <c r="AB536" s="273">
        <f t="shared" si="50"/>
        <v>0</v>
      </c>
      <c r="AC536" s="273">
        <f t="shared" si="51"/>
        <v>0</v>
      </c>
      <c r="AF536" s="276">
        <v>8.1199999999999992</v>
      </c>
      <c r="AG536" s="277"/>
    </row>
    <row r="537" spans="1:33" s="50" customFormat="1" ht="35.25" customHeight="1" x14ac:dyDescent="0.25">
      <c r="A537" s="89" t="s">
        <v>224</v>
      </c>
      <c r="B537" s="94" t="s">
        <v>41</v>
      </c>
      <c r="C537" s="91" t="s">
        <v>97</v>
      </c>
      <c r="D537" s="91" t="s">
        <v>13874</v>
      </c>
      <c r="E537" s="122" t="s">
        <v>24427</v>
      </c>
      <c r="F537" s="92" t="s">
        <v>13983</v>
      </c>
      <c r="G537" s="92" t="s">
        <v>98</v>
      </c>
      <c r="H537" s="92" t="s">
        <v>14859</v>
      </c>
      <c r="I537" s="162" t="s">
        <v>112</v>
      </c>
      <c r="J537" s="96"/>
      <c r="K537" s="95"/>
      <c r="L537" s="96"/>
      <c r="M537" s="95"/>
      <c r="N537" s="94"/>
      <c r="O537" s="94" t="s">
        <v>2523</v>
      </c>
      <c r="P537" s="94"/>
      <c r="Q537" s="98" t="s">
        <v>14104</v>
      </c>
      <c r="R537" s="98" t="s">
        <v>27937</v>
      </c>
      <c r="S537" s="99" t="s">
        <v>234</v>
      </c>
      <c r="T537" s="94" t="s">
        <v>342</v>
      </c>
      <c r="U537" s="120"/>
      <c r="V537" s="120"/>
      <c r="W537" s="100" t="str">
        <f>VLOOKUP(TRIM(X537),X10:Y94,2,FALSE)</f>
        <v>Puneet</v>
      </c>
      <c r="X537" s="273" t="str">
        <f t="shared" si="47"/>
        <v>9.1.3</v>
      </c>
      <c r="Y537" s="273">
        <f t="shared" si="48"/>
        <v>0</v>
      </c>
      <c r="Z537" s="273">
        <f t="shared" si="52"/>
        <v>0</v>
      </c>
      <c r="AA537" s="273">
        <f t="shared" si="49"/>
        <v>4</v>
      </c>
      <c r="AB537" s="273">
        <f t="shared" si="50"/>
        <v>0</v>
      </c>
      <c r="AC537" s="273">
        <f t="shared" si="51"/>
        <v>0</v>
      </c>
      <c r="AF537" s="276" t="s">
        <v>13874</v>
      </c>
      <c r="AG537" s="277"/>
    </row>
    <row r="538" spans="1:33" s="50" customFormat="1" ht="35.25" customHeight="1" x14ac:dyDescent="0.25">
      <c r="A538" s="89" t="s">
        <v>224</v>
      </c>
      <c r="B538" s="94" t="s">
        <v>27037</v>
      </c>
      <c r="C538" s="91" t="s">
        <v>97</v>
      </c>
      <c r="D538" s="91" t="s">
        <v>196</v>
      </c>
      <c r="E538" s="122" t="s">
        <v>24428</v>
      </c>
      <c r="F538" s="92" t="s">
        <v>15</v>
      </c>
      <c r="G538" s="92" t="s">
        <v>98</v>
      </c>
      <c r="H538" s="92" t="s">
        <v>27038</v>
      </c>
      <c r="I538" s="162" t="s">
        <v>318</v>
      </c>
      <c r="J538" s="96" t="s">
        <v>105</v>
      </c>
      <c r="K538" s="95">
        <v>3179</v>
      </c>
      <c r="L538" s="96"/>
      <c r="M538" s="95" t="s">
        <v>106</v>
      </c>
      <c r="N538" s="94" t="s">
        <v>25577</v>
      </c>
      <c r="O538" s="94" t="s">
        <v>244</v>
      </c>
      <c r="P538" s="94" t="s">
        <v>2189</v>
      </c>
      <c r="Q538" s="98" t="s">
        <v>27036</v>
      </c>
      <c r="R538" s="98" t="s">
        <v>27938</v>
      </c>
      <c r="S538" s="99" t="s">
        <v>279</v>
      </c>
      <c r="T538" s="94" t="s">
        <v>315</v>
      </c>
      <c r="U538" s="120"/>
      <c r="V538" s="120"/>
      <c r="W538" s="100" t="str">
        <f>VLOOKUP(TRIM(X538),X10:Y94,2,FALSE)</f>
        <v>Puneet</v>
      </c>
      <c r="X538" s="273" t="str">
        <f t="shared" si="47"/>
        <v>8.3</v>
      </c>
      <c r="Y538" s="273">
        <f t="shared" si="48"/>
        <v>0</v>
      </c>
      <c r="Z538" s="273">
        <f t="shared" si="52"/>
        <v>0</v>
      </c>
      <c r="AA538" s="273">
        <f t="shared" si="49"/>
        <v>17</v>
      </c>
      <c r="AB538" s="273">
        <f t="shared" si="50"/>
        <v>0</v>
      </c>
      <c r="AC538" s="273">
        <f t="shared" si="51"/>
        <v>0</v>
      </c>
      <c r="AF538" s="276">
        <v>8.3000000000000007</v>
      </c>
      <c r="AG538" s="277"/>
    </row>
    <row r="539" spans="1:33" s="50" customFormat="1" ht="35.25" customHeight="1" x14ac:dyDescent="0.25">
      <c r="A539" s="89" t="s">
        <v>224</v>
      </c>
      <c r="B539" s="94" t="s">
        <v>21092</v>
      </c>
      <c r="C539" s="91" t="s">
        <v>97</v>
      </c>
      <c r="D539" s="91" t="s">
        <v>196</v>
      </c>
      <c r="E539" s="122" t="s">
        <v>24429</v>
      </c>
      <c r="F539" s="92" t="s">
        <v>15</v>
      </c>
      <c r="G539" s="92" t="s">
        <v>98</v>
      </c>
      <c r="H539" s="92" t="s">
        <v>26264</v>
      </c>
      <c r="I539" s="162" t="s">
        <v>318</v>
      </c>
      <c r="J539" s="96" t="s">
        <v>246</v>
      </c>
      <c r="K539" s="95">
        <v>3299</v>
      </c>
      <c r="L539" s="96"/>
      <c r="M539" s="95" t="s">
        <v>106</v>
      </c>
      <c r="N539" s="94" t="s">
        <v>25577</v>
      </c>
      <c r="O539" s="94" t="s">
        <v>244</v>
      </c>
      <c r="P539" s="94" t="s">
        <v>2189</v>
      </c>
      <c r="Q539" s="98" t="s">
        <v>27039</v>
      </c>
      <c r="R539" s="98" t="s">
        <v>27939</v>
      </c>
      <c r="S539" s="99" t="s">
        <v>279</v>
      </c>
      <c r="T539" s="94" t="s">
        <v>315</v>
      </c>
      <c r="U539" s="120"/>
      <c r="V539" s="120"/>
      <c r="W539" s="100" t="str">
        <f>VLOOKUP(TRIM(X539),X10:Y94,2,FALSE)</f>
        <v>Puneet</v>
      </c>
      <c r="X539" s="273" t="str">
        <f t="shared" si="47"/>
        <v>8.3</v>
      </c>
      <c r="Y539" s="273">
        <f t="shared" si="48"/>
        <v>0</v>
      </c>
      <c r="Z539" s="273">
        <f t="shared" si="52"/>
        <v>0</v>
      </c>
      <c r="AA539" s="273">
        <f t="shared" si="49"/>
        <v>17</v>
      </c>
      <c r="AB539" s="273">
        <f t="shared" si="50"/>
        <v>0</v>
      </c>
      <c r="AC539" s="273">
        <f t="shared" si="51"/>
        <v>0</v>
      </c>
      <c r="AF539" s="276">
        <v>8.3000000000000007</v>
      </c>
      <c r="AG539" s="277"/>
    </row>
    <row r="540" spans="1:33" s="50" customFormat="1" ht="35.25" customHeight="1" x14ac:dyDescent="0.25">
      <c r="A540" s="89" t="s">
        <v>224</v>
      </c>
      <c r="B540" s="94" t="s">
        <v>28451</v>
      </c>
      <c r="C540" s="91" t="s">
        <v>97</v>
      </c>
      <c r="D540" s="91" t="s">
        <v>222</v>
      </c>
      <c r="E540" s="122" t="s">
        <v>24430</v>
      </c>
      <c r="F540" s="92" t="s">
        <v>15</v>
      </c>
      <c r="G540" s="92" t="s">
        <v>98</v>
      </c>
      <c r="H540" s="92" t="s">
        <v>26265</v>
      </c>
      <c r="I540" s="162" t="s">
        <v>112</v>
      </c>
      <c r="J540" s="96" t="s">
        <v>295</v>
      </c>
      <c r="K540" s="95">
        <v>196</v>
      </c>
      <c r="L540" s="96"/>
      <c r="M540" s="95" t="s">
        <v>106</v>
      </c>
      <c r="N540" s="94" t="s">
        <v>25577</v>
      </c>
      <c r="O540" s="94" t="s">
        <v>244</v>
      </c>
      <c r="P540" s="94" t="s">
        <v>587</v>
      </c>
      <c r="Q540" s="98" t="s">
        <v>28450</v>
      </c>
      <c r="R540" s="98" t="s">
        <v>27940</v>
      </c>
      <c r="S540" s="99" t="s">
        <v>279</v>
      </c>
      <c r="T540" s="94" t="s">
        <v>335</v>
      </c>
      <c r="U540" s="120"/>
      <c r="V540" s="120"/>
      <c r="W540" s="100" t="str">
        <f>VLOOKUP(TRIM(X540),X10:Y94,2,FALSE)</f>
        <v>Andy</v>
      </c>
      <c r="X540" s="273" t="str">
        <f t="shared" si="47"/>
        <v>8.14</v>
      </c>
      <c r="Y540" s="273">
        <f t="shared" si="48"/>
        <v>0</v>
      </c>
      <c r="Z540" s="273">
        <f t="shared" si="52"/>
        <v>0</v>
      </c>
      <c r="AA540" s="273">
        <f t="shared" si="49"/>
        <v>4</v>
      </c>
      <c r="AB540" s="273">
        <f t="shared" si="50"/>
        <v>0</v>
      </c>
      <c r="AC540" s="273">
        <f t="shared" si="51"/>
        <v>0</v>
      </c>
      <c r="AF540" s="276">
        <v>8.14</v>
      </c>
      <c r="AG540" s="277"/>
    </row>
    <row r="541" spans="1:33" s="50" customFormat="1" ht="35.25" customHeight="1" x14ac:dyDescent="0.25">
      <c r="A541" s="89" t="s">
        <v>224</v>
      </c>
      <c r="B541" s="94" t="s">
        <v>26738</v>
      </c>
      <c r="C541" s="91" t="s">
        <v>97</v>
      </c>
      <c r="D541" s="91" t="s">
        <v>222</v>
      </c>
      <c r="E541" s="122" t="s">
        <v>24431</v>
      </c>
      <c r="F541" s="92" t="s">
        <v>15</v>
      </c>
      <c r="G541" s="92" t="s">
        <v>98</v>
      </c>
      <c r="H541" s="92" t="s">
        <v>26266</v>
      </c>
      <c r="I541" s="162" t="s">
        <v>112</v>
      </c>
      <c r="J541" s="96" t="s">
        <v>295</v>
      </c>
      <c r="K541" s="95">
        <v>197</v>
      </c>
      <c r="L541" s="96"/>
      <c r="M541" s="95" t="s">
        <v>106</v>
      </c>
      <c r="N541" s="94" t="s">
        <v>25577</v>
      </c>
      <c r="O541" s="94" t="s">
        <v>244</v>
      </c>
      <c r="P541" s="94" t="s">
        <v>587</v>
      </c>
      <c r="Q541" s="98" t="s">
        <v>28452</v>
      </c>
      <c r="R541" s="98" t="s">
        <v>27782</v>
      </c>
      <c r="S541" s="99" t="s">
        <v>269</v>
      </c>
      <c r="T541" s="94" t="s">
        <v>335</v>
      </c>
      <c r="U541" s="120"/>
      <c r="V541" s="120"/>
      <c r="W541" s="100" t="str">
        <f>VLOOKUP(TRIM(X541),X10:Y94,2,FALSE)</f>
        <v>Andy</v>
      </c>
      <c r="X541" s="273" t="str">
        <f t="shared" si="47"/>
        <v>8.14</v>
      </c>
      <c r="Y541" s="273">
        <f t="shared" si="48"/>
        <v>0</v>
      </c>
      <c r="Z541" s="273">
        <f t="shared" si="52"/>
        <v>0</v>
      </c>
      <c r="AA541" s="273">
        <f t="shared" si="49"/>
        <v>4</v>
      </c>
      <c r="AB541" s="273">
        <f t="shared" si="50"/>
        <v>0</v>
      </c>
      <c r="AC541" s="273">
        <f t="shared" si="51"/>
        <v>0</v>
      </c>
      <c r="AF541" s="276">
        <v>8.14</v>
      </c>
      <c r="AG541" s="277"/>
    </row>
    <row r="542" spans="1:33" s="50" customFormat="1" ht="35.25" customHeight="1" x14ac:dyDescent="0.25">
      <c r="A542" s="89" t="s">
        <v>224</v>
      </c>
      <c r="B542" s="94" t="s">
        <v>3315</v>
      </c>
      <c r="C542" s="91" t="s">
        <v>97</v>
      </c>
      <c r="D542" s="91" t="s">
        <v>222</v>
      </c>
      <c r="E542" s="122" t="s">
        <v>24432</v>
      </c>
      <c r="F542" s="92" t="s">
        <v>15</v>
      </c>
      <c r="G542" s="92" t="s">
        <v>98</v>
      </c>
      <c r="H542" s="92" t="s">
        <v>26267</v>
      </c>
      <c r="I542" s="162" t="s">
        <v>112</v>
      </c>
      <c r="J542" s="96" t="s">
        <v>295</v>
      </c>
      <c r="K542" s="95">
        <v>198</v>
      </c>
      <c r="L542" s="96"/>
      <c r="M542" s="95" t="s">
        <v>106</v>
      </c>
      <c r="N542" s="94" t="s">
        <v>25577</v>
      </c>
      <c r="O542" s="94" t="s">
        <v>244</v>
      </c>
      <c r="P542" s="94" t="s">
        <v>587</v>
      </c>
      <c r="Q542" s="98" t="s">
        <v>28453</v>
      </c>
      <c r="R542" s="98" t="s">
        <v>27941</v>
      </c>
      <c r="S542" s="99" t="s">
        <v>227</v>
      </c>
      <c r="T542" s="94" t="s">
        <v>335</v>
      </c>
      <c r="U542" s="120"/>
      <c r="V542" s="120"/>
      <c r="W542" s="100" t="str">
        <f>VLOOKUP(TRIM(X542),X10:Y94,2,FALSE)</f>
        <v>Andy</v>
      </c>
      <c r="X542" s="273" t="str">
        <f t="shared" si="47"/>
        <v>8.14</v>
      </c>
      <c r="Y542" s="273">
        <f t="shared" si="48"/>
        <v>0</v>
      </c>
      <c r="Z542" s="273">
        <f t="shared" si="52"/>
        <v>0</v>
      </c>
      <c r="AA542" s="273">
        <f t="shared" si="49"/>
        <v>4</v>
      </c>
      <c r="AB542" s="273">
        <f t="shared" si="50"/>
        <v>0</v>
      </c>
      <c r="AC542" s="273">
        <f t="shared" si="51"/>
        <v>0</v>
      </c>
      <c r="AF542" s="276">
        <v>8.14</v>
      </c>
      <c r="AG542" s="277"/>
    </row>
    <row r="543" spans="1:33" s="50" customFormat="1" ht="37.15" customHeight="1" x14ac:dyDescent="0.25">
      <c r="A543" s="89" t="s">
        <v>224</v>
      </c>
      <c r="B543" s="94" t="s">
        <v>20893</v>
      </c>
      <c r="C543" s="91" t="s">
        <v>97</v>
      </c>
      <c r="D543" s="91" t="s">
        <v>222</v>
      </c>
      <c r="E543" s="122" t="s">
        <v>24433</v>
      </c>
      <c r="F543" s="92" t="s">
        <v>15</v>
      </c>
      <c r="G543" s="92" t="s">
        <v>98</v>
      </c>
      <c r="H543" s="92" t="s">
        <v>26268</v>
      </c>
      <c r="I543" s="162" t="s">
        <v>112</v>
      </c>
      <c r="J543" s="94" t="s">
        <v>105</v>
      </c>
      <c r="K543" s="156">
        <v>3180</v>
      </c>
      <c r="L543" s="94"/>
      <c r="M543" s="156" t="s">
        <v>106</v>
      </c>
      <c r="N543" s="94" t="s">
        <v>25620</v>
      </c>
      <c r="O543" s="94" t="s">
        <v>244</v>
      </c>
      <c r="P543" s="94" t="s">
        <v>587</v>
      </c>
      <c r="Q543" s="98" t="s">
        <v>28454</v>
      </c>
      <c r="R543" s="98" t="s">
        <v>225</v>
      </c>
      <c r="S543" s="99" t="s">
        <v>5405</v>
      </c>
      <c r="T543" s="94" t="s">
        <v>335</v>
      </c>
      <c r="U543" s="120"/>
      <c r="V543" s="120"/>
      <c r="W543" s="100" t="str">
        <f>VLOOKUP(TRIM(X543),X10:Y94,2,FALSE)</f>
        <v>Andy</v>
      </c>
      <c r="X543" s="273" t="str">
        <f t="shared" ref="X543:X590" si="53">IF(ISNONTEXT(D543),"" &amp; D543 &amp;"",T(D543))</f>
        <v>8.14</v>
      </c>
      <c r="Y543" s="273">
        <f t="shared" ref="Y543:Y606" si="54">IF(F543="CR", IF(S543="Approved", 1, IF(S543="Agreed", 1, IF(S543="Block approved", 1, 0))),0)</f>
        <v>1</v>
      </c>
      <c r="Z543" s="273">
        <f t="shared" si="52"/>
        <v>0</v>
      </c>
      <c r="AA543" s="273">
        <f t="shared" ref="AA543:AA590" si="55">LEN(I543)</f>
        <v>4</v>
      </c>
      <c r="AB543" s="273">
        <f t="shared" ref="AB543:AB590" si="56">IF(LEFT(H543, 12)="Reserved for",  1, 0)</f>
        <v>0</v>
      </c>
      <c r="AC543" s="273">
        <f t="shared" ref="AC543:AC590" si="57">IF(F543="LS OUT", IF(S543="Approved", 1, IF(S543="Block approved", 1, 0)),0)</f>
        <v>0</v>
      </c>
      <c r="AF543" s="276">
        <v>8.14</v>
      </c>
      <c r="AG543" s="277"/>
    </row>
    <row r="544" spans="1:33" s="50" customFormat="1" ht="35.25" customHeight="1" x14ac:dyDescent="0.25">
      <c r="A544" s="89" t="s">
        <v>224</v>
      </c>
      <c r="B544" s="94" t="s">
        <v>9603</v>
      </c>
      <c r="C544" s="91" t="s">
        <v>97</v>
      </c>
      <c r="D544" s="91" t="s">
        <v>56</v>
      </c>
      <c r="E544" s="122" t="s">
        <v>24434</v>
      </c>
      <c r="F544" s="92" t="s">
        <v>270</v>
      </c>
      <c r="G544" s="92" t="s">
        <v>98</v>
      </c>
      <c r="H544" s="92" t="s">
        <v>26269</v>
      </c>
      <c r="I544" s="162" t="s">
        <v>112</v>
      </c>
      <c r="J544" s="96"/>
      <c r="K544" s="95"/>
      <c r="L544" s="96"/>
      <c r="M544" s="95"/>
      <c r="N544" s="94"/>
      <c r="O544" s="94" t="s">
        <v>244</v>
      </c>
      <c r="P544" s="94" t="s">
        <v>549</v>
      </c>
      <c r="Q544" s="98" t="s">
        <v>26270</v>
      </c>
      <c r="R544" s="98" t="s">
        <v>27942</v>
      </c>
      <c r="S544" s="99" t="s">
        <v>269</v>
      </c>
      <c r="T544" s="94" t="s">
        <v>335</v>
      </c>
      <c r="U544" s="120"/>
      <c r="V544" s="120"/>
      <c r="W544" s="100" t="str">
        <f>VLOOKUP(TRIM(X544),X10:Y94,2,FALSE)</f>
        <v>Andy</v>
      </c>
      <c r="X544" s="273" t="str">
        <f t="shared" si="53"/>
        <v>4.1</v>
      </c>
      <c r="Y544" s="273">
        <f t="shared" si="54"/>
        <v>0</v>
      </c>
      <c r="Z544" s="273">
        <f t="shared" si="52"/>
        <v>0</v>
      </c>
      <c r="AA544" s="273">
        <f t="shared" si="55"/>
        <v>4</v>
      </c>
      <c r="AB544" s="273">
        <f t="shared" si="56"/>
        <v>0</v>
      </c>
      <c r="AC544" s="273">
        <f t="shared" si="57"/>
        <v>0</v>
      </c>
      <c r="AF544" s="276">
        <v>4.0999999999999996</v>
      </c>
      <c r="AG544" s="277"/>
    </row>
    <row r="545" spans="1:33" s="50" customFormat="1" ht="35.25" customHeight="1" x14ac:dyDescent="0.25">
      <c r="A545" s="89" t="s">
        <v>224</v>
      </c>
      <c r="B545" s="94" t="s">
        <v>14343</v>
      </c>
      <c r="C545" s="91" t="s">
        <v>97</v>
      </c>
      <c r="D545" s="91" t="s">
        <v>222</v>
      </c>
      <c r="E545" s="122" t="s">
        <v>24435</v>
      </c>
      <c r="F545" s="92" t="s">
        <v>270</v>
      </c>
      <c r="G545" s="92" t="s">
        <v>98</v>
      </c>
      <c r="H545" s="92" t="s">
        <v>25646</v>
      </c>
      <c r="I545" s="162" t="s">
        <v>112</v>
      </c>
      <c r="J545" s="94"/>
      <c r="K545" s="156"/>
      <c r="L545" s="94"/>
      <c r="M545" s="156"/>
      <c r="N545" s="94"/>
      <c r="O545" s="94" t="s">
        <v>244</v>
      </c>
      <c r="P545" s="94" t="s">
        <v>549</v>
      </c>
      <c r="Q545" s="98" t="s">
        <v>26271</v>
      </c>
      <c r="R545" s="98" t="s">
        <v>27781</v>
      </c>
      <c r="S545" s="99" t="s">
        <v>234</v>
      </c>
      <c r="T545" s="94" t="s">
        <v>335</v>
      </c>
      <c r="U545" s="120"/>
      <c r="V545" s="120"/>
      <c r="W545" s="100" t="str">
        <f>VLOOKUP(TRIM(X545),X10:Y94,2,FALSE)</f>
        <v>Andy</v>
      </c>
      <c r="X545" s="273" t="str">
        <f t="shared" si="53"/>
        <v>8.14</v>
      </c>
      <c r="Y545" s="273">
        <f t="shared" si="54"/>
        <v>0</v>
      </c>
      <c r="Z545" s="273">
        <f t="shared" si="52"/>
        <v>0</v>
      </c>
      <c r="AA545" s="273">
        <f t="shared" si="55"/>
        <v>4</v>
      </c>
      <c r="AB545" s="273">
        <f t="shared" si="56"/>
        <v>0</v>
      </c>
      <c r="AC545" s="273">
        <f t="shared" si="57"/>
        <v>0</v>
      </c>
      <c r="AF545" s="276">
        <v>8.14</v>
      </c>
      <c r="AG545" s="277"/>
    </row>
    <row r="546" spans="1:33" s="50" customFormat="1" ht="35.25" customHeight="1" x14ac:dyDescent="0.25">
      <c r="A546" s="89" t="s">
        <v>224</v>
      </c>
      <c r="B546" s="94" t="s">
        <v>23940</v>
      </c>
      <c r="C546" s="91" t="s">
        <v>97</v>
      </c>
      <c r="D546" s="91" t="s">
        <v>197</v>
      </c>
      <c r="E546" s="122" t="s">
        <v>24436</v>
      </c>
      <c r="F546" s="92" t="s">
        <v>15</v>
      </c>
      <c r="G546" s="92" t="s">
        <v>98</v>
      </c>
      <c r="H546" s="92" t="s">
        <v>26272</v>
      </c>
      <c r="I546" s="162" t="s">
        <v>112</v>
      </c>
      <c r="J546" s="94" t="s">
        <v>246</v>
      </c>
      <c r="K546" s="156">
        <v>3300</v>
      </c>
      <c r="L546" s="94"/>
      <c r="M546" s="156" t="s">
        <v>106</v>
      </c>
      <c r="N546" s="94" t="s">
        <v>25577</v>
      </c>
      <c r="O546" s="94" t="s">
        <v>244</v>
      </c>
      <c r="P546" s="94" t="s">
        <v>2736</v>
      </c>
      <c r="Q546" s="98" t="s">
        <v>28455</v>
      </c>
      <c r="R546" s="98" t="s">
        <v>27943</v>
      </c>
      <c r="S546" s="99" t="s">
        <v>279</v>
      </c>
      <c r="T546" s="94" t="s">
        <v>335</v>
      </c>
      <c r="U546" s="120"/>
      <c r="V546" s="120"/>
      <c r="W546" s="100" t="str">
        <f>VLOOKUP(TRIM(X546),X10:Y94,2,FALSE)</f>
        <v>Tao</v>
      </c>
      <c r="X546" s="273" t="str">
        <f t="shared" si="53"/>
        <v>8.4</v>
      </c>
      <c r="Y546" s="273">
        <f t="shared" si="54"/>
        <v>0</v>
      </c>
      <c r="Z546" s="273">
        <f t="shared" si="52"/>
        <v>0</v>
      </c>
      <c r="AA546" s="273">
        <f t="shared" si="55"/>
        <v>4</v>
      </c>
      <c r="AB546" s="273">
        <f t="shared" si="56"/>
        <v>0</v>
      </c>
      <c r="AC546" s="273">
        <f t="shared" si="57"/>
        <v>0</v>
      </c>
      <c r="AF546" s="276">
        <v>8.4</v>
      </c>
      <c r="AG546" s="277"/>
    </row>
    <row r="547" spans="1:33" s="50" customFormat="1" ht="35.25" customHeight="1" x14ac:dyDescent="0.25">
      <c r="A547" s="89" t="s">
        <v>224</v>
      </c>
      <c r="B547" s="94" t="s">
        <v>15589</v>
      </c>
      <c r="C547" s="91" t="s">
        <v>97</v>
      </c>
      <c r="D547" s="91" t="s">
        <v>197</v>
      </c>
      <c r="E547" s="122" t="s">
        <v>24437</v>
      </c>
      <c r="F547" s="92" t="s">
        <v>15</v>
      </c>
      <c r="G547" s="92" t="s">
        <v>98</v>
      </c>
      <c r="H547" s="92" t="s">
        <v>26273</v>
      </c>
      <c r="I547" s="162" t="s">
        <v>112</v>
      </c>
      <c r="J547" s="96" t="s">
        <v>105</v>
      </c>
      <c r="K547" s="95">
        <v>3181</v>
      </c>
      <c r="L547" s="96"/>
      <c r="M547" s="95" t="s">
        <v>106</v>
      </c>
      <c r="N547" s="94" t="s">
        <v>25620</v>
      </c>
      <c r="O547" s="94" t="s">
        <v>244</v>
      </c>
      <c r="P547" s="94" t="s">
        <v>2736</v>
      </c>
      <c r="Q547" s="98" t="s">
        <v>28456</v>
      </c>
      <c r="R547" s="98" t="s">
        <v>27944</v>
      </c>
      <c r="S547" s="99" t="s">
        <v>279</v>
      </c>
      <c r="T547" s="94" t="s">
        <v>335</v>
      </c>
      <c r="U547" s="120"/>
      <c r="V547" s="120"/>
      <c r="W547" s="100" t="str">
        <f>VLOOKUP(TRIM(X547),X10:Y94,2,FALSE)</f>
        <v>Tao</v>
      </c>
      <c r="X547" s="273" t="str">
        <f t="shared" si="53"/>
        <v>8.4</v>
      </c>
      <c r="Y547" s="273">
        <f t="shared" si="54"/>
        <v>0</v>
      </c>
      <c r="Z547" s="273">
        <f t="shared" si="52"/>
        <v>0</v>
      </c>
      <c r="AA547" s="273">
        <f t="shared" si="55"/>
        <v>4</v>
      </c>
      <c r="AB547" s="273">
        <f t="shared" si="56"/>
        <v>0</v>
      </c>
      <c r="AC547" s="273">
        <f t="shared" si="57"/>
        <v>0</v>
      </c>
      <c r="AF547" s="276">
        <v>8.4</v>
      </c>
      <c r="AG547" s="277"/>
    </row>
    <row r="548" spans="1:33" s="50" customFormat="1" ht="35.25" customHeight="1" x14ac:dyDescent="0.25">
      <c r="A548" s="89" t="s">
        <v>224</v>
      </c>
      <c r="B548" s="94" t="s">
        <v>9895</v>
      </c>
      <c r="C548" s="91" t="s">
        <v>97</v>
      </c>
      <c r="D548" s="91" t="s">
        <v>197</v>
      </c>
      <c r="E548" s="122" t="s">
        <v>24438</v>
      </c>
      <c r="F548" s="92" t="s">
        <v>15</v>
      </c>
      <c r="G548" s="92" t="s">
        <v>98</v>
      </c>
      <c r="H548" s="92" t="s">
        <v>26274</v>
      </c>
      <c r="I548" s="162" t="s">
        <v>112</v>
      </c>
      <c r="J548" s="96" t="s">
        <v>105</v>
      </c>
      <c r="K548" s="95">
        <v>3182</v>
      </c>
      <c r="L548" s="96"/>
      <c r="M548" s="95" t="s">
        <v>106</v>
      </c>
      <c r="N548" s="94" t="s">
        <v>25620</v>
      </c>
      <c r="O548" s="94" t="s">
        <v>244</v>
      </c>
      <c r="P548" s="94" t="s">
        <v>2736</v>
      </c>
      <c r="Q548" s="98" t="s">
        <v>28457</v>
      </c>
      <c r="R548" s="98" t="s">
        <v>227</v>
      </c>
      <c r="S548" s="99" t="s">
        <v>227</v>
      </c>
      <c r="T548" s="94" t="s">
        <v>335</v>
      </c>
      <c r="U548" s="120"/>
      <c r="V548" s="120"/>
      <c r="W548" s="100" t="str">
        <f>VLOOKUP(TRIM(X548),X10:Y94,2,FALSE)</f>
        <v>Tao</v>
      </c>
      <c r="X548" s="273" t="str">
        <f t="shared" si="53"/>
        <v>8.4</v>
      </c>
      <c r="Y548" s="273">
        <f t="shared" si="54"/>
        <v>0</v>
      </c>
      <c r="Z548" s="273">
        <f t="shared" si="52"/>
        <v>0</v>
      </c>
      <c r="AA548" s="273">
        <f t="shared" si="55"/>
        <v>4</v>
      </c>
      <c r="AB548" s="273">
        <f t="shared" si="56"/>
        <v>0</v>
      </c>
      <c r="AC548" s="273">
        <f t="shared" si="57"/>
        <v>0</v>
      </c>
      <c r="AF548" s="276">
        <v>8.4</v>
      </c>
      <c r="AG548" s="277"/>
    </row>
    <row r="549" spans="1:33" s="50" customFormat="1" ht="35.25" customHeight="1" x14ac:dyDescent="0.25">
      <c r="A549" s="89" t="s">
        <v>224</v>
      </c>
      <c r="B549" s="94" t="s">
        <v>27041</v>
      </c>
      <c r="C549" s="91" t="s">
        <v>97</v>
      </c>
      <c r="D549" s="91" t="s">
        <v>200</v>
      </c>
      <c r="E549" s="122" t="s">
        <v>24439</v>
      </c>
      <c r="F549" s="92" t="s">
        <v>15</v>
      </c>
      <c r="G549" s="92" t="s">
        <v>98</v>
      </c>
      <c r="H549" s="92" t="s">
        <v>26275</v>
      </c>
      <c r="I549" s="162" t="s">
        <v>12140</v>
      </c>
      <c r="J549" s="94" t="s">
        <v>2418</v>
      </c>
      <c r="K549" s="156">
        <v>10</v>
      </c>
      <c r="L549" s="94"/>
      <c r="M549" s="156" t="s">
        <v>106</v>
      </c>
      <c r="N549" s="94" t="s">
        <v>2839</v>
      </c>
      <c r="O549" s="94" t="s">
        <v>244</v>
      </c>
      <c r="P549" s="94" t="s">
        <v>2419</v>
      </c>
      <c r="Q549" s="98" t="s">
        <v>27040</v>
      </c>
      <c r="R549" s="98" t="s">
        <v>27945</v>
      </c>
      <c r="S549" s="99" t="s">
        <v>279</v>
      </c>
      <c r="T549" s="94" t="s">
        <v>315</v>
      </c>
      <c r="U549" s="120"/>
      <c r="V549" s="120"/>
      <c r="W549" s="100" t="str">
        <f>VLOOKUP(TRIM(X549),X10:Y94,2,FALSE)</f>
        <v>Tao</v>
      </c>
      <c r="X549" s="273" t="str">
        <f t="shared" si="53"/>
        <v>8.7</v>
      </c>
      <c r="Y549" s="273">
        <f t="shared" si="54"/>
        <v>0</v>
      </c>
      <c r="Z549" s="273">
        <f t="shared" si="52"/>
        <v>0</v>
      </c>
      <c r="AA549" s="273">
        <f t="shared" si="55"/>
        <v>45</v>
      </c>
      <c r="AB549" s="273">
        <f t="shared" si="56"/>
        <v>0</v>
      </c>
      <c r="AC549" s="273">
        <f t="shared" si="57"/>
        <v>0</v>
      </c>
      <c r="AF549" s="276">
        <v>8.6999999999999993</v>
      </c>
      <c r="AG549" s="277"/>
    </row>
    <row r="550" spans="1:33" s="50" customFormat="1" ht="35.25" customHeight="1" x14ac:dyDescent="0.25">
      <c r="A550" s="89" t="s">
        <v>224</v>
      </c>
      <c r="B550" s="94" t="s">
        <v>27043</v>
      </c>
      <c r="C550" s="91" t="s">
        <v>97</v>
      </c>
      <c r="D550" s="91" t="s">
        <v>200</v>
      </c>
      <c r="E550" s="122" t="s">
        <v>24440</v>
      </c>
      <c r="F550" s="92" t="s">
        <v>15</v>
      </c>
      <c r="G550" s="92" t="s">
        <v>98</v>
      </c>
      <c r="H550" s="92" t="s">
        <v>26276</v>
      </c>
      <c r="I550" s="162" t="s">
        <v>316</v>
      </c>
      <c r="J550" s="96" t="s">
        <v>2418</v>
      </c>
      <c r="K550" s="95">
        <v>11</v>
      </c>
      <c r="L550" s="96"/>
      <c r="M550" s="95" t="s">
        <v>2463</v>
      </c>
      <c r="N550" s="94" t="s">
        <v>2839</v>
      </c>
      <c r="O550" s="94" t="s">
        <v>244</v>
      </c>
      <c r="P550" s="94" t="s">
        <v>2419</v>
      </c>
      <c r="Q550" s="98" t="s">
        <v>27042</v>
      </c>
      <c r="R550" s="98" t="s">
        <v>27946</v>
      </c>
      <c r="S550" s="99" t="s">
        <v>279</v>
      </c>
      <c r="T550" s="94" t="s">
        <v>315</v>
      </c>
      <c r="U550" s="120"/>
      <c r="V550" s="120"/>
      <c r="W550" s="100" t="str">
        <f>VLOOKUP(TRIM(X550),X10:Y94,2,FALSE)</f>
        <v>Tao</v>
      </c>
      <c r="X550" s="273" t="str">
        <f t="shared" si="53"/>
        <v>8.7</v>
      </c>
      <c r="Y550" s="273">
        <f t="shared" si="54"/>
        <v>0</v>
      </c>
      <c r="Z550" s="273">
        <f t="shared" si="52"/>
        <v>0</v>
      </c>
      <c r="AA550" s="273">
        <f t="shared" si="55"/>
        <v>17</v>
      </c>
      <c r="AB550" s="273">
        <f t="shared" si="56"/>
        <v>0</v>
      </c>
      <c r="AC550" s="273">
        <f t="shared" si="57"/>
        <v>0</v>
      </c>
      <c r="AF550" s="276">
        <v>8.6999999999999993</v>
      </c>
      <c r="AG550" s="277"/>
    </row>
    <row r="551" spans="1:33" s="50" customFormat="1" ht="35.25" customHeight="1" x14ac:dyDescent="0.25">
      <c r="A551" s="89" t="s">
        <v>224</v>
      </c>
      <c r="B551" s="94" t="s">
        <v>27045</v>
      </c>
      <c r="C551" s="91" t="s">
        <v>97</v>
      </c>
      <c r="D551" s="91" t="s">
        <v>200</v>
      </c>
      <c r="E551" s="122" t="s">
        <v>24441</v>
      </c>
      <c r="F551" s="92" t="s">
        <v>15</v>
      </c>
      <c r="G551" s="92" t="s">
        <v>98</v>
      </c>
      <c r="H551" s="92" t="s">
        <v>27046</v>
      </c>
      <c r="I551" s="162" t="s">
        <v>316</v>
      </c>
      <c r="J551" s="96" t="s">
        <v>2418</v>
      </c>
      <c r="K551" s="95">
        <v>12</v>
      </c>
      <c r="L551" s="96"/>
      <c r="M551" s="95" t="s">
        <v>106</v>
      </c>
      <c r="N551" s="94" t="s">
        <v>2839</v>
      </c>
      <c r="O551" s="94" t="s">
        <v>244</v>
      </c>
      <c r="P551" s="94" t="s">
        <v>2419</v>
      </c>
      <c r="Q551" s="98" t="s">
        <v>27044</v>
      </c>
      <c r="R551" s="98" t="s">
        <v>27947</v>
      </c>
      <c r="S551" s="99" t="s">
        <v>279</v>
      </c>
      <c r="T551" s="94" t="s">
        <v>315</v>
      </c>
      <c r="U551" s="120"/>
      <c r="V551" s="120"/>
      <c r="W551" s="100" t="str">
        <f>VLOOKUP(TRIM(X551),X10:Y94,2,FALSE)</f>
        <v>Tao</v>
      </c>
      <c r="X551" s="273" t="str">
        <f t="shared" si="53"/>
        <v>8.7</v>
      </c>
      <c r="Y551" s="273">
        <f t="shared" si="54"/>
        <v>0</v>
      </c>
      <c r="Z551" s="273">
        <f t="shared" si="52"/>
        <v>0</v>
      </c>
      <c r="AA551" s="273">
        <f t="shared" si="55"/>
        <v>17</v>
      </c>
      <c r="AB551" s="273">
        <f t="shared" si="56"/>
        <v>0</v>
      </c>
      <c r="AC551" s="273">
        <f t="shared" si="57"/>
        <v>0</v>
      </c>
      <c r="AF551" s="276">
        <v>8.6999999999999993</v>
      </c>
      <c r="AG551" s="277"/>
    </row>
    <row r="552" spans="1:33" s="50" customFormat="1" ht="37.15" customHeight="1" x14ac:dyDescent="0.25">
      <c r="A552" s="89" t="s">
        <v>224</v>
      </c>
      <c r="B552" s="94" t="s">
        <v>28459</v>
      </c>
      <c r="C552" s="91" t="s">
        <v>97</v>
      </c>
      <c r="D552" s="91" t="s">
        <v>25247</v>
      </c>
      <c r="E552" s="122" t="s">
        <v>24442</v>
      </c>
      <c r="F552" s="92" t="s">
        <v>15</v>
      </c>
      <c r="G552" s="92" t="s">
        <v>98</v>
      </c>
      <c r="H552" s="92" t="s">
        <v>26277</v>
      </c>
      <c r="I552" s="162" t="s">
        <v>303</v>
      </c>
      <c r="J552" s="94" t="s">
        <v>254</v>
      </c>
      <c r="K552" s="156">
        <v>3661</v>
      </c>
      <c r="L552" s="94"/>
      <c r="M552" s="156" t="s">
        <v>253</v>
      </c>
      <c r="N552" s="94" t="s">
        <v>25577</v>
      </c>
      <c r="O552" s="94" t="s">
        <v>244</v>
      </c>
      <c r="P552" s="94" t="s">
        <v>25523</v>
      </c>
      <c r="Q552" s="98" t="s">
        <v>28458</v>
      </c>
      <c r="R552" s="98" t="s">
        <v>27948</v>
      </c>
      <c r="S552" s="99" t="s">
        <v>269</v>
      </c>
      <c r="T552" s="94" t="s">
        <v>557</v>
      </c>
      <c r="U552" s="120"/>
      <c r="V552" s="120"/>
      <c r="W552" s="100" t="str">
        <f>VLOOKUP(TRIM(X552),X10:Y94,2,FALSE)</f>
        <v>Tao</v>
      </c>
      <c r="X552" s="273" t="str">
        <f t="shared" si="53"/>
        <v>8.27</v>
      </c>
      <c r="Y552" s="273">
        <f t="shared" si="54"/>
        <v>0</v>
      </c>
      <c r="Z552" s="273">
        <f t="shared" si="52"/>
        <v>0</v>
      </c>
      <c r="AA552" s="273">
        <f t="shared" si="55"/>
        <v>4</v>
      </c>
      <c r="AB552" s="273">
        <f t="shared" si="56"/>
        <v>0</v>
      </c>
      <c r="AC552" s="273">
        <f t="shared" si="57"/>
        <v>0</v>
      </c>
      <c r="AF552" s="276">
        <v>8.27</v>
      </c>
      <c r="AG552" s="277"/>
    </row>
    <row r="553" spans="1:33" s="50" customFormat="1" ht="35.25" customHeight="1" x14ac:dyDescent="0.25">
      <c r="A553" s="89" t="s">
        <v>224</v>
      </c>
      <c r="B553" s="94" t="s">
        <v>28461</v>
      </c>
      <c r="C553" s="91" t="s">
        <v>97</v>
      </c>
      <c r="D553" s="91" t="s">
        <v>25247</v>
      </c>
      <c r="E553" s="122" t="s">
        <v>24443</v>
      </c>
      <c r="F553" s="92" t="s">
        <v>15</v>
      </c>
      <c r="G553" s="92" t="s">
        <v>98</v>
      </c>
      <c r="H553" s="92" t="s">
        <v>26278</v>
      </c>
      <c r="I553" s="162" t="s">
        <v>303</v>
      </c>
      <c r="J553" s="96" t="s">
        <v>2466</v>
      </c>
      <c r="K553" s="95">
        <v>485</v>
      </c>
      <c r="L553" s="96"/>
      <c r="M553" s="95" t="s">
        <v>253</v>
      </c>
      <c r="N553" s="94" t="s">
        <v>2464</v>
      </c>
      <c r="O553" s="94" t="s">
        <v>244</v>
      </c>
      <c r="P553" s="94" t="s">
        <v>25523</v>
      </c>
      <c r="Q553" s="98" t="s">
        <v>28460</v>
      </c>
      <c r="R553" s="98" t="s">
        <v>227</v>
      </c>
      <c r="S553" s="99" t="s">
        <v>227</v>
      </c>
      <c r="T553" s="94" t="s">
        <v>557</v>
      </c>
      <c r="U553" s="120"/>
      <c r="V553" s="120"/>
      <c r="W553" s="100" t="str">
        <f>VLOOKUP(TRIM(X553),X10:Y94,2,FALSE)</f>
        <v>Tao</v>
      </c>
      <c r="X553" s="273" t="str">
        <f t="shared" si="53"/>
        <v>8.27</v>
      </c>
      <c r="Y553" s="273">
        <f t="shared" si="54"/>
        <v>0</v>
      </c>
      <c r="Z553" s="273">
        <f t="shared" si="52"/>
        <v>0</v>
      </c>
      <c r="AA553" s="273">
        <f t="shared" si="55"/>
        <v>4</v>
      </c>
      <c r="AB553" s="273">
        <f t="shared" si="56"/>
        <v>0</v>
      </c>
      <c r="AC553" s="273">
        <f t="shared" si="57"/>
        <v>0</v>
      </c>
      <c r="AF553" s="276">
        <v>8.27</v>
      </c>
      <c r="AG553" s="277"/>
    </row>
    <row r="554" spans="1:33" s="50" customFormat="1" ht="35.25" customHeight="1" x14ac:dyDescent="0.25">
      <c r="A554" s="89" t="s">
        <v>224</v>
      </c>
      <c r="B554" s="94" t="s">
        <v>28463</v>
      </c>
      <c r="C554" s="91" t="s">
        <v>97</v>
      </c>
      <c r="D554" s="91" t="s">
        <v>204</v>
      </c>
      <c r="E554" s="122" t="s">
        <v>24444</v>
      </c>
      <c r="F554" s="92" t="s">
        <v>15</v>
      </c>
      <c r="G554" s="92" t="s">
        <v>98</v>
      </c>
      <c r="H554" s="92" t="s">
        <v>26279</v>
      </c>
      <c r="I554" s="162" t="s">
        <v>112</v>
      </c>
      <c r="J554" s="96" t="s">
        <v>246</v>
      </c>
      <c r="K554" s="95">
        <v>3301</v>
      </c>
      <c r="L554" s="96"/>
      <c r="M554" s="95" t="s">
        <v>107</v>
      </c>
      <c r="N554" s="94" t="s">
        <v>25577</v>
      </c>
      <c r="O554" s="94" t="s">
        <v>244</v>
      </c>
      <c r="P554" s="94" t="s">
        <v>28464</v>
      </c>
      <c r="Q554" s="98" t="s">
        <v>28462</v>
      </c>
      <c r="R554" s="98" t="s">
        <v>234</v>
      </c>
      <c r="S554" s="99" t="s">
        <v>234</v>
      </c>
      <c r="T554" s="94" t="s">
        <v>342</v>
      </c>
      <c r="U554" s="120"/>
      <c r="V554" s="120"/>
      <c r="W554" s="100" t="str">
        <f>VLOOKUP(TRIM(X554),X10:Y94,2,FALSE)</f>
        <v>Andy</v>
      </c>
      <c r="X554" s="273" t="str">
        <f t="shared" si="53"/>
        <v>8.11</v>
      </c>
      <c r="Y554" s="273">
        <f t="shared" si="54"/>
        <v>0</v>
      </c>
      <c r="Z554" s="273">
        <f t="shared" si="52"/>
        <v>0</v>
      </c>
      <c r="AA554" s="273">
        <f t="shared" si="55"/>
        <v>4</v>
      </c>
      <c r="AB554" s="273">
        <f t="shared" si="56"/>
        <v>0</v>
      </c>
      <c r="AC554" s="273">
        <f t="shared" si="57"/>
        <v>0</v>
      </c>
      <c r="AF554" s="276">
        <v>8.11</v>
      </c>
      <c r="AG554" s="277"/>
    </row>
    <row r="555" spans="1:33" s="50" customFormat="1" ht="35.25" customHeight="1" x14ac:dyDescent="0.25">
      <c r="A555" s="89" t="s">
        <v>224</v>
      </c>
      <c r="B555" s="94" t="s">
        <v>21190</v>
      </c>
      <c r="C555" s="91" t="s">
        <v>97</v>
      </c>
      <c r="D555" s="91" t="s">
        <v>195</v>
      </c>
      <c r="E555" s="122" t="s">
        <v>24445</v>
      </c>
      <c r="F555" s="92" t="s">
        <v>15</v>
      </c>
      <c r="G555" s="92" t="s">
        <v>98</v>
      </c>
      <c r="H555" s="92" t="s">
        <v>20368</v>
      </c>
      <c r="I555" s="162" t="s">
        <v>316</v>
      </c>
      <c r="J555" s="96" t="s">
        <v>2396</v>
      </c>
      <c r="K555" s="95">
        <v>368</v>
      </c>
      <c r="L555" s="96"/>
      <c r="M555" s="95" t="s">
        <v>106</v>
      </c>
      <c r="N555" s="94" t="s">
        <v>25577</v>
      </c>
      <c r="O555" s="94" t="s">
        <v>244</v>
      </c>
      <c r="P555" s="94" t="s">
        <v>2390</v>
      </c>
      <c r="Q555" s="98" t="s">
        <v>27047</v>
      </c>
      <c r="R555" s="98" t="s">
        <v>227</v>
      </c>
      <c r="S555" s="99" t="s">
        <v>227</v>
      </c>
      <c r="T555" s="94" t="s">
        <v>315</v>
      </c>
      <c r="U555" s="120"/>
      <c r="V555" s="120"/>
      <c r="W555" s="100" t="str">
        <f>VLOOKUP(TRIM(X555),X10:Y94,2,FALSE)</f>
        <v>Puneet</v>
      </c>
      <c r="X555" s="273" t="str">
        <f t="shared" si="53"/>
        <v>8.2</v>
      </c>
      <c r="Y555" s="273">
        <f t="shared" si="54"/>
        <v>0</v>
      </c>
      <c r="Z555" s="273">
        <f t="shared" si="52"/>
        <v>0</v>
      </c>
      <c r="AA555" s="273">
        <f t="shared" si="55"/>
        <v>17</v>
      </c>
      <c r="AB555" s="273">
        <f t="shared" si="56"/>
        <v>0</v>
      </c>
      <c r="AC555" s="273">
        <f t="shared" si="57"/>
        <v>0</v>
      </c>
      <c r="AF555" s="276">
        <v>8.1999999999999993</v>
      </c>
      <c r="AG555" s="277"/>
    </row>
    <row r="556" spans="1:33" s="50" customFormat="1" ht="35.25" customHeight="1" x14ac:dyDescent="0.25">
      <c r="A556" s="89" t="s">
        <v>224</v>
      </c>
      <c r="B556" s="94" t="s">
        <v>27049</v>
      </c>
      <c r="C556" s="91" t="s">
        <v>97</v>
      </c>
      <c r="D556" s="91" t="s">
        <v>199</v>
      </c>
      <c r="E556" s="122" t="s">
        <v>24446</v>
      </c>
      <c r="F556" s="92" t="s">
        <v>15</v>
      </c>
      <c r="G556" s="92" t="s">
        <v>98</v>
      </c>
      <c r="H556" s="92" t="s">
        <v>26280</v>
      </c>
      <c r="I556" s="162" t="s">
        <v>316</v>
      </c>
      <c r="J556" s="96" t="s">
        <v>246</v>
      </c>
      <c r="K556" s="95">
        <v>3302</v>
      </c>
      <c r="L556" s="96"/>
      <c r="M556" s="95" t="s">
        <v>106</v>
      </c>
      <c r="N556" s="94" t="s">
        <v>25577</v>
      </c>
      <c r="O556" s="94" t="s">
        <v>244</v>
      </c>
      <c r="P556" s="94" t="s">
        <v>2169</v>
      </c>
      <c r="Q556" s="98" t="s">
        <v>27048</v>
      </c>
      <c r="R556" s="98" t="s">
        <v>225</v>
      </c>
      <c r="S556" s="99" t="s">
        <v>5405</v>
      </c>
      <c r="T556" s="94" t="s">
        <v>315</v>
      </c>
      <c r="U556" s="120"/>
      <c r="V556" s="120"/>
      <c r="W556" s="100" t="str">
        <f>VLOOKUP(TRIM(X556),X10:Y94,2,FALSE)</f>
        <v>Andy</v>
      </c>
      <c r="X556" s="273" t="str">
        <f t="shared" si="53"/>
        <v>8.6</v>
      </c>
      <c r="Y556" s="273">
        <f t="shared" si="54"/>
        <v>1</v>
      </c>
      <c r="Z556" s="273">
        <f t="shared" si="52"/>
        <v>0</v>
      </c>
      <c r="AA556" s="273">
        <f t="shared" si="55"/>
        <v>17</v>
      </c>
      <c r="AB556" s="273">
        <f t="shared" si="56"/>
        <v>0</v>
      </c>
      <c r="AC556" s="273">
        <f t="shared" si="57"/>
        <v>0</v>
      </c>
      <c r="AF556" s="276">
        <v>8.6</v>
      </c>
      <c r="AG556" s="277"/>
    </row>
    <row r="557" spans="1:33" s="50" customFormat="1" ht="35.25" customHeight="1" x14ac:dyDescent="0.25">
      <c r="A557" s="89" t="s">
        <v>224</v>
      </c>
      <c r="B557" s="94" t="s">
        <v>27051</v>
      </c>
      <c r="C557" s="91" t="s">
        <v>97</v>
      </c>
      <c r="D557" s="91" t="s">
        <v>195</v>
      </c>
      <c r="E557" s="122" t="s">
        <v>24447</v>
      </c>
      <c r="F557" s="92" t="s">
        <v>15</v>
      </c>
      <c r="G557" s="92" t="s">
        <v>98</v>
      </c>
      <c r="H557" s="92" t="s">
        <v>27949</v>
      </c>
      <c r="I557" s="162" t="s">
        <v>316</v>
      </c>
      <c r="J557" s="96" t="s">
        <v>246</v>
      </c>
      <c r="K557" s="95">
        <v>3303</v>
      </c>
      <c r="L557" s="96"/>
      <c r="M557" s="95" t="s">
        <v>106</v>
      </c>
      <c r="N557" s="94" t="s">
        <v>25577</v>
      </c>
      <c r="O557" s="94" t="s">
        <v>244</v>
      </c>
      <c r="P557" s="94" t="s">
        <v>2390</v>
      </c>
      <c r="Q557" s="98" t="s">
        <v>27050</v>
      </c>
      <c r="R557" s="98" t="s">
        <v>27950</v>
      </c>
      <c r="S557" s="99" t="s">
        <v>279</v>
      </c>
      <c r="T557" s="94" t="s">
        <v>315</v>
      </c>
      <c r="U557" s="120"/>
      <c r="V557" s="120"/>
      <c r="W557" s="100" t="str">
        <f>VLOOKUP(TRIM(X557),X10:Y94,2,FALSE)</f>
        <v>Puneet</v>
      </c>
      <c r="X557" s="273" t="str">
        <f t="shared" si="53"/>
        <v>8.2</v>
      </c>
      <c r="Y557" s="273">
        <f t="shared" si="54"/>
        <v>0</v>
      </c>
      <c r="Z557" s="273">
        <f t="shared" si="52"/>
        <v>0</v>
      </c>
      <c r="AA557" s="273">
        <f t="shared" si="55"/>
        <v>17</v>
      </c>
      <c r="AB557" s="273">
        <f t="shared" si="56"/>
        <v>0</v>
      </c>
      <c r="AC557" s="273">
        <f t="shared" si="57"/>
        <v>0</v>
      </c>
      <c r="AF557" s="276">
        <v>8.1999999999999993</v>
      </c>
      <c r="AG557" s="277"/>
    </row>
    <row r="558" spans="1:33" s="50" customFormat="1" ht="35.25" customHeight="1" x14ac:dyDescent="0.25">
      <c r="A558" s="89" t="s">
        <v>224</v>
      </c>
      <c r="B558" s="94" t="s">
        <v>3836</v>
      </c>
      <c r="C558" s="91" t="s">
        <v>97</v>
      </c>
      <c r="D558" s="91" t="s">
        <v>199</v>
      </c>
      <c r="E558" s="122" t="s">
        <v>24448</v>
      </c>
      <c r="F558" s="92" t="s">
        <v>15</v>
      </c>
      <c r="G558" s="92" t="s">
        <v>98</v>
      </c>
      <c r="H558" s="92" t="s">
        <v>26281</v>
      </c>
      <c r="I558" s="162" t="s">
        <v>316</v>
      </c>
      <c r="J558" s="94" t="s">
        <v>246</v>
      </c>
      <c r="K558" s="156">
        <v>3304</v>
      </c>
      <c r="L558" s="94"/>
      <c r="M558" s="156" t="s">
        <v>106</v>
      </c>
      <c r="N558" s="94" t="s">
        <v>25577</v>
      </c>
      <c r="O558" s="94" t="s">
        <v>244</v>
      </c>
      <c r="P558" s="94" t="s">
        <v>2169</v>
      </c>
      <c r="Q558" s="98" t="s">
        <v>27052</v>
      </c>
      <c r="R558" s="98" t="s">
        <v>234</v>
      </c>
      <c r="S558" s="99" t="s">
        <v>234</v>
      </c>
      <c r="T558" s="94" t="s">
        <v>315</v>
      </c>
      <c r="U558" s="120"/>
      <c r="V558" s="120"/>
      <c r="W558" s="100" t="str">
        <f>VLOOKUP(TRIM(X558),X10:Y94,2,FALSE)</f>
        <v>Andy</v>
      </c>
      <c r="X558" s="273" t="str">
        <f t="shared" si="53"/>
        <v>8.6</v>
      </c>
      <c r="Y558" s="273">
        <f t="shared" si="54"/>
        <v>0</v>
      </c>
      <c r="Z558" s="273">
        <f t="shared" si="52"/>
        <v>0</v>
      </c>
      <c r="AA558" s="273">
        <f t="shared" si="55"/>
        <v>17</v>
      </c>
      <c r="AB558" s="273">
        <f t="shared" si="56"/>
        <v>0</v>
      </c>
      <c r="AC558" s="273">
        <f t="shared" si="57"/>
        <v>0</v>
      </c>
      <c r="AF558" s="276">
        <v>8.6</v>
      </c>
      <c r="AG558" s="277"/>
    </row>
    <row r="559" spans="1:33" s="50" customFormat="1" ht="35.25" customHeight="1" x14ac:dyDescent="0.25">
      <c r="A559" s="89" t="s">
        <v>224</v>
      </c>
      <c r="B559" s="94" t="s">
        <v>41</v>
      </c>
      <c r="C559" s="91" t="s">
        <v>97</v>
      </c>
      <c r="D559" s="91" t="s">
        <v>13874</v>
      </c>
      <c r="E559" s="122" t="s">
        <v>24449</v>
      </c>
      <c r="F559" s="92" t="s">
        <v>13983</v>
      </c>
      <c r="G559" s="92" t="s">
        <v>98</v>
      </c>
      <c r="H559" s="92" t="s">
        <v>26283</v>
      </c>
      <c r="I559" s="162" t="s">
        <v>26282</v>
      </c>
      <c r="J559" s="96"/>
      <c r="K559" s="95"/>
      <c r="L559" s="96"/>
      <c r="M559" s="95"/>
      <c r="N559" s="94"/>
      <c r="O559" s="94" t="s">
        <v>2523</v>
      </c>
      <c r="P559" s="94"/>
      <c r="Q559" s="98" t="s">
        <v>26284</v>
      </c>
      <c r="R559" s="98" t="s">
        <v>27951</v>
      </c>
      <c r="S559" s="99" t="s">
        <v>279</v>
      </c>
      <c r="T559" s="94" t="s">
        <v>16961</v>
      </c>
      <c r="U559" s="120"/>
      <c r="V559" s="120"/>
      <c r="W559" s="100" t="str">
        <f>VLOOKUP(TRIM(X559),X10:Y94,2,FALSE)</f>
        <v>Puneet</v>
      </c>
      <c r="X559" s="273" t="str">
        <f t="shared" si="53"/>
        <v>9.1.3</v>
      </c>
      <c r="Y559" s="273">
        <f t="shared" si="54"/>
        <v>0</v>
      </c>
      <c r="Z559" s="273">
        <f t="shared" si="52"/>
        <v>0</v>
      </c>
      <c r="AA559" s="273">
        <f t="shared" si="55"/>
        <v>24</v>
      </c>
      <c r="AB559" s="273">
        <f t="shared" si="56"/>
        <v>0</v>
      </c>
      <c r="AC559" s="273">
        <f t="shared" si="57"/>
        <v>0</v>
      </c>
      <c r="AF559" s="276" t="s">
        <v>13874</v>
      </c>
      <c r="AG559" s="277"/>
    </row>
    <row r="560" spans="1:33" s="50" customFormat="1" ht="35.25" customHeight="1" x14ac:dyDescent="0.25">
      <c r="A560" s="89" t="s">
        <v>224</v>
      </c>
      <c r="B560" s="94" t="s">
        <v>27054</v>
      </c>
      <c r="C560" s="91" t="s">
        <v>97</v>
      </c>
      <c r="D560" s="91" t="s">
        <v>202</v>
      </c>
      <c r="E560" s="122" t="s">
        <v>24450</v>
      </c>
      <c r="F560" s="92" t="s">
        <v>15</v>
      </c>
      <c r="G560" s="92" t="s">
        <v>98</v>
      </c>
      <c r="H560" s="92" t="s">
        <v>26285</v>
      </c>
      <c r="I560" s="162" t="s">
        <v>5362</v>
      </c>
      <c r="J560" s="96" t="s">
        <v>2177</v>
      </c>
      <c r="K560" s="95">
        <v>17</v>
      </c>
      <c r="L560" s="96"/>
      <c r="M560" s="95" t="s">
        <v>106</v>
      </c>
      <c r="N560" s="94" t="s">
        <v>2839</v>
      </c>
      <c r="O560" s="94" t="s">
        <v>244</v>
      </c>
      <c r="P560" s="94" t="s">
        <v>2179</v>
      </c>
      <c r="Q560" s="98" t="s">
        <v>27053</v>
      </c>
      <c r="R560" s="98" t="s">
        <v>227</v>
      </c>
      <c r="S560" s="99" t="s">
        <v>227</v>
      </c>
      <c r="T560" s="94" t="s">
        <v>347</v>
      </c>
      <c r="U560" s="120"/>
      <c r="V560" s="120"/>
      <c r="W560" s="100" t="str">
        <f>VLOOKUP(TRIM(X560),X10:Y94,2,FALSE)</f>
        <v>Tao</v>
      </c>
      <c r="X560" s="273" t="str">
        <f t="shared" si="53"/>
        <v>8.9</v>
      </c>
      <c r="Y560" s="273">
        <f t="shared" si="54"/>
        <v>0</v>
      </c>
      <c r="Z560" s="273">
        <f t="shared" si="52"/>
        <v>0</v>
      </c>
      <c r="AA560" s="273">
        <f t="shared" si="55"/>
        <v>7</v>
      </c>
      <c r="AB560" s="273">
        <f t="shared" si="56"/>
        <v>0</v>
      </c>
      <c r="AC560" s="273">
        <f t="shared" si="57"/>
        <v>0</v>
      </c>
      <c r="AF560" s="276">
        <v>8.9</v>
      </c>
      <c r="AG560" s="277"/>
    </row>
    <row r="561" spans="1:33" s="50" customFormat="1" ht="35.25" customHeight="1" x14ac:dyDescent="0.25">
      <c r="A561" s="89" t="s">
        <v>224</v>
      </c>
      <c r="B561" s="94" t="s">
        <v>27056</v>
      </c>
      <c r="C561" s="91" t="s">
        <v>97</v>
      </c>
      <c r="D561" s="91" t="s">
        <v>202</v>
      </c>
      <c r="E561" s="122" t="s">
        <v>24451</v>
      </c>
      <c r="F561" s="92" t="s">
        <v>15</v>
      </c>
      <c r="G561" s="92" t="s">
        <v>98</v>
      </c>
      <c r="H561" s="92" t="s">
        <v>26286</v>
      </c>
      <c r="I561" s="162" t="s">
        <v>5362</v>
      </c>
      <c r="J561" s="96" t="s">
        <v>2177</v>
      </c>
      <c r="K561" s="95">
        <v>18</v>
      </c>
      <c r="L561" s="96"/>
      <c r="M561" s="95" t="s">
        <v>106</v>
      </c>
      <c r="N561" s="94" t="s">
        <v>2839</v>
      </c>
      <c r="O561" s="94" t="s">
        <v>244</v>
      </c>
      <c r="P561" s="94" t="s">
        <v>2179</v>
      </c>
      <c r="Q561" s="98" t="s">
        <v>27055</v>
      </c>
      <c r="R561" s="98" t="s">
        <v>27952</v>
      </c>
      <c r="S561" s="99" t="s">
        <v>269</v>
      </c>
      <c r="T561" s="94" t="s">
        <v>347</v>
      </c>
      <c r="U561" s="120"/>
      <c r="V561" s="120"/>
      <c r="W561" s="100" t="str">
        <f>VLOOKUP(TRIM(X561),X10:Y94,2,FALSE)</f>
        <v>Tao</v>
      </c>
      <c r="X561" s="273" t="str">
        <f t="shared" si="53"/>
        <v>8.9</v>
      </c>
      <c r="Y561" s="273">
        <f t="shared" si="54"/>
        <v>0</v>
      </c>
      <c r="Z561" s="273">
        <f t="shared" si="52"/>
        <v>0</v>
      </c>
      <c r="AA561" s="273">
        <f t="shared" si="55"/>
        <v>7</v>
      </c>
      <c r="AB561" s="273">
        <f t="shared" si="56"/>
        <v>0</v>
      </c>
      <c r="AC561" s="273">
        <f t="shared" si="57"/>
        <v>0</v>
      </c>
      <c r="AF561" s="276">
        <v>8.9</v>
      </c>
      <c r="AG561" s="277"/>
    </row>
    <row r="562" spans="1:33" s="50" customFormat="1" ht="35.25" customHeight="1" x14ac:dyDescent="0.25">
      <c r="A562" s="89" t="s">
        <v>224</v>
      </c>
      <c r="B562" s="94" t="s">
        <v>41</v>
      </c>
      <c r="C562" s="91" t="s">
        <v>97</v>
      </c>
      <c r="D562" s="91" t="s">
        <v>13874</v>
      </c>
      <c r="E562" s="122" t="s">
        <v>24452</v>
      </c>
      <c r="F562" s="92" t="s">
        <v>251</v>
      </c>
      <c r="G562" s="92" t="s">
        <v>38</v>
      </c>
      <c r="H562" s="92" t="s">
        <v>26287</v>
      </c>
      <c r="I562" s="162" t="s">
        <v>26282</v>
      </c>
      <c r="J562" s="96"/>
      <c r="K562" s="95"/>
      <c r="L562" s="96"/>
      <c r="M562" s="95"/>
      <c r="N562" s="94"/>
      <c r="O562" s="94" t="s">
        <v>2523</v>
      </c>
      <c r="P562" s="94"/>
      <c r="Q562" s="98" t="s">
        <v>26288</v>
      </c>
      <c r="R562" s="98" t="s">
        <v>227</v>
      </c>
      <c r="S562" s="99" t="s">
        <v>227</v>
      </c>
      <c r="T562" s="94" t="s">
        <v>16961</v>
      </c>
      <c r="U562" s="120"/>
      <c r="V562" s="120"/>
      <c r="W562" s="100" t="str">
        <f>VLOOKUP(TRIM(X562),X10:Y94,2,FALSE)</f>
        <v>Puneet</v>
      </c>
      <c r="X562" s="273" t="str">
        <f t="shared" si="53"/>
        <v>9.1.3</v>
      </c>
      <c r="Y562" s="273">
        <f t="shared" si="54"/>
        <v>0</v>
      </c>
      <c r="Z562" s="273">
        <f t="shared" si="52"/>
        <v>0</v>
      </c>
      <c r="AA562" s="273">
        <f t="shared" si="55"/>
        <v>24</v>
      </c>
      <c r="AB562" s="273">
        <f t="shared" si="56"/>
        <v>0</v>
      </c>
      <c r="AC562" s="273">
        <f t="shared" si="57"/>
        <v>0</v>
      </c>
      <c r="AF562" s="276" t="s">
        <v>13874</v>
      </c>
      <c r="AG562" s="277"/>
    </row>
    <row r="563" spans="1:33" s="50" customFormat="1" ht="35.25" customHeight="1" x14ac:dyDescent="0.25">
      <c r="A563" s="89" t="s">
        <v>224</v>
      </c>
      <c r="B563" s="94" t="s">
        <v>41</v>
      </c>
      <c r="C563" s="91" t="s">
        <v>97</v>
      </c>
      <c r="D563" s="91" t="s">
        <v>13874</v>
      </c>
      <c r="E563" s="122" t="s">
        <v>24453</v>
      </c>
      <c r="F563" s="92" t="s">
        <v>251</v>
      </c>
      <c r="G563" s="92" t="s">
        <v>38</v>
      </c>
      <c r="H563" s="92" t="s">
        <v>26289</v>
      </c>
      <c r="I563" s="162" t="s">
        <v>8894</v>
      </c>
      <c r="J563" s="96"/>
      <c r="K563" s="95"/>
      <c r="L563" s="96"/>
      <c r="M563" s="95"/>
      <c r="N563" s="94"/>
      <c r="O563" s="94" t="s">
        <v>2523</v>
      </c>
      <c r="P563" s="94"/>
      <c r="Q563" s="98" t="s">
        <v>27453</v>
      </c>
      <c r="R563" s="98" t="s">
        <v>227</v>
      </c>
      <c r="S563" s="99" t="s">
        <v>227</v>
      </c>
      <c r="T563" s="94" t="s">
        <v>2766</v>
      </c>
      <c r="U563" s="120"/>
      <c r="V563" s="120"/>
      <c r="W563" s="100" t="str">
        <f>VLOOKUP(TRIM(X563),X10:Y94,2,FALSE)</f>
        <v>Puneet</v>
      </c>
      <c r="X563" s="273" t="str">
        <f t="shared" si="53"/>
        <v>9.1.3</v>
      </c>
      <c r="Y563" s="273">
        <f t="shared" si="54"/>
        <v>0</v>
      </c>
      <c r="Z563" s="273">
        <f t="shared" si="52"/>
        <v>0</v>
      </c>
      <c r="AA563" s="273">
        <f t="shared" si="55"/>
        <v>15</v>
      </c>
      <c r="AB563" s="273">
        <f t="shared" si="56"/>
        <v>0</v>
      </c>
      <c r="AC563" s="273">
        <f t="shared" si="57"/>
        <v>0</v>
      </c>
      <c r="AF563" s="276" t="s">
        <v>13874</v>
      </c>
      <c r="AG563" s="277"/>
    </row>
    <row r="564" spans="1:33" s="50" customFormat="1" ht="35.25" customHeight="1" x14ac:dyDescent="0.25">
      <c r="A564" s="89" t="s">
        <v>224</v>
      </c>
      <c r="B564" s="94" t="s">
        <v>26723</v>
      </c>
      <c r="C564" s="91" t="s">
        <v>97</v>
      </c>
      <c r="D564" s="91" t="s">
        <v>197</v>
      </c>
      <c r="E564" s="122" t="s">
        <v>24454</v>
      </c>
      <c r="F564" s="92" t="s">
        <v>15</v>
      </c>
      <c r="G564" s="92" t="s">
        <v>98</v>
      </c>
      <c r="H564" s="92" t="s">
        <v>19897</v>
      </c>
      <c r="I564" s="162" t="s">
        <v>312</v>
      </c>
      <c r="J564" s="96" t="s">
        <v>246</v>
      </c>
      <c r="K564" s="95">
        <v>3058</v>
      </c>
      <c r="L564" s="96" t="s">
        <v>51</v>
      </c>
      <c r="M564" s="95" t="s">
        <v>106</v>
      </c>
      <c r="N564" s="94" t="s">
        <v>25577</v>
      </c>
      <c r="O564" s="94" t="s">
        <v>244</v>
      </c>
      <c r="P564" s="94" t="s">
        <v>2736</v>
      </c>
      <c r="Q564" s="98" t="s">
        <v>28465</v>
      </c>
      <c r="R564" s="98" t="s">
        <v>27953</v>
      </c>
      <c r="S564" s="99" t="s">
        <v>227</v>
      </c>
      <c r="T564" s="94" t="s">
        <v>329</v>
      </c>
      <c r="U564" s="120"/>
      <c r="V564" s="120"/>
      <c r="W564" s="100" t="str">
        <f>VLOOKUP(TRIM(X564),X10:Y94,2,FALSE)</f>
        <v>Tao</v>
      </c>
      <c r="X564" s="273" t="str">
        <f t="shared" si="53"/>
        <v>8.4</v>
      </c>
      <c r="Y564" s="273">
        <f t="shared" si="54"/>
        <v>0</v>
      </c>
      <c r="Z564" s="273">
        <f t="shared" si="52"/>
        <v>0</v>
      </c>
      <c r="AA564" s="273">
        <f t="shared" si="55"/>
        <v>3</v>
      </c>
      <c r="AB564" s="273">
        <f t="shared" si="56"/>
        <v>0</v>
      </c>
      <c r="AC564" s="273">
        <f t="shared" si="57"/>
        <v>0</v>
      </c>
      <c r="AF564" s="276">
        <v>8.4</v>
      </c>
      <c r="AG564" s="277"/>
    </row>
    <row r="565" spans="1:33" s="50" customFormat="1" ht="35.25" customHeight="1" x14ac:dyDescent="0.25">
      <c r="A565" s="89" t="s">
        <v>224</v>
      </c>
      <c r="B565" s="94" t="s">
        <v>27058</v>
      </c>
      <c r="C565" s="91" t="s">
        <v>97</v>
      </c>
      <c r="D565" s="91" t="s">
        <v>202</v>
      </c>
      <c r="E565" s="122" t="s">
        <v>24455</v>
      </c>
      <c r="F565" s="92" t="s">
        <v>15</v>
      </c>
      <c r="G565" s="92" t="s">
        <v>98</v>
      </c>
      <c r="H565" s="92" t="s">
        <v>26290</v>
      </c>
      <c r="I565" s="162" t="s">
        <v>5362</v>
      </c>
      <c r="J565" s="96" t="s">
        <v>2177</v>
      </c>
      <c r="K565" s="95">
        <v>19</v>
      </c>
      <c r="L565" s="96"/>
      <c r="M565" s="95" t="s">
        <v>106</v>
      </c>
      <c r="N565" s="94" t="s">
        <v>2839</v>
      </c>
      <c r="O565" s="94" t="s">
        <v>244</v>
      </c>
      <c r="P565" s="94" t="s">
        <v>2179</v>
      </c>
      <c r="Q565" s="98" t="s">
        <v>27057</v>
      </c>
      <c r="R565" s="98" t="s">
        <v>27954</v>
      </c>
      <c r="S565" s="99" t="s">
        <v>279</v>
      </c>
      <c r="T565" s="94" t="s">
        <v>347</v>
      </c>
      <c r="U565" s="120"/>
      <c r="V565" s="120"/>
      <c r="W565" s="100" t="str">
        <f>VLOOKUP(TRIM(X565),X10:Y94,2,FALSE)</f>
        <v>Tao</v>
      </c>
      <c r="X565" s="273" t="str">
        <f t="shared" si="53"/>
        <v>8.9</v>
      </c>
      <c r="Y565" s="273">
        <f t="shared" si="54"/>
        <v>0</v>
      </c>
      <c r="Z565" s="273">
        <f t="shared" si="52"/>
        <v>0</v>
      </c>
      <c r="AA565" s="273">
        <f t="shared" si="55"/>
        <v>7</v>
      </c>
      <c r="AB565" s="273">
        <f t="shared" si="56"/>
        <v>0</v>
      </c>
      <c r="AC565" s="273">
        <f t="shared" si="57"/>
        <v>0</v>
      </c>
      <c r="AF565" s="276">
        <v>8.9</v>
      </c>
      <c r="AG565" s="277"/>
    </row>
    <row r="566" spans="1:33" s="50" customFormat="1" ht="35.25" customHeight="1" x14ac:dyDescent="0.25">
      <c r="A566" s="89" t="s">
        <v>224</v>
      </c>
      <c r="B566" s="94" t="s">
        <v>41</v>
      </c>
      <c r="C566" s="91" t="s">
        <v>97</v>
      </c>
      <c r="D566" s="91" t="s">
        <v>201</v>
      </c>
      <c r="E566" s="122" t="s">
        <v>24456</v>
      </c>
      <c r="F566" s="92" t="s">
        <v>251</v>
      </c>
      <c r="G566" s="92" t="s">
        <v>38</v>
      </c>
      <c r="H566" s="92" t="s">
        <v>26291</v>
      </c>
      <c r="I566" s="162" t="s">
        <v>309</v>
      </c>
      <c r="J566" s="96"/>
      <c r="K566" s="95"/>
      <c r="L566" s="96"/>
      <c r="M566" s="95"/>
      <c r="N566" s="94"/>
      <c r="O566" s="94" t="s">
        <v>244</v>
      </c>
      <c r="P566" s="94" t="s">
        <v>2408</v>
      </c>
      <c r="Q566" s="98" t="s">
        <v>27454</v>
      </c>
      <c r="R566" s="98" t="s">
        <v>227</v>
      </c>
      <c r="S566" s="99" t="s">
        <v>227</v>
      </c>
      <c r="T566" s="94" t="s">
        <v>343</v>
      </c>
      <c r="U566" s="120"/>
      <c r="V566" s="120"/>
      <c r="W566" s="100" t="str">
        <f>VLOOKUP(TRIM(X566),X10:Y94,2,FALSE)</f>
        <v>Tao</v>
      </c>
      <c r="X566" s="273" t="str">
        <f t="shared" si="53"/>
        <v>8.8</v>
      </c>
      <c r="Y566" s="273">
        <f t="shared" si="54"/>
        <v>0</v>
      </c>
      <c r="Z566" s="273">
        <f t="shared" si="52"/>
        <v>0</v>
      </c>
      <c r="AA566" s="273">
        <f t="shared" si="55"/>
        <v>4</v>
      </c>
      <c r="AB566" s="273">
        <f t="shared" si="56"/>
        <v>0</v>
      </c>
      <c r="AC566" s="273">
        <f t="shared" si="57"/>
        <v>0</v>
      </c>
      <c r="AF566" s="276">
        <v>8.8000000000000007</v>
      </c>
      <c r="AG566" s="277"/>
    </row>
    <row r="567" spans="1:33" s="50" customFormat="1" ht="35.25" customHeight="1" x14ac:dyDescent="0.25">
      <c r="A567" s="89" t="s">
        <v>224</v>
      </c>
      <c r="B567" s="94" t="s">
        <v>27479</v>
      </c>
      <c r="C567" s="91" t="s">
        <v>97</v>
      </c>
      <c r="D567" s="91" t="s">
        <v>201</v>
      </c>
      <c r="E567" s="122" t="s">
        <v>24457</v>
      </c>
      <c r="F567" s="92" t="s">
        <v>15</v>
      </c>
      <c r="G567" s="92" t="s">
        <v>98</v>
      </c>
      <c r="H567" s="92" t="s">
        <v>27480</v>
      </c>
      <c r="I567" s="162" t="s">
        <v>309</v>
      </c>
      <c r="J567" s="96" t="s">
        <v>2407</v>
      </c>
      <c r="K567" s="95">
        <v>25</v>
      </c>
      <c r="L567" s="96"/>
      <c r="M567" s="95" t="s">
        <v>106</v>
      </c>
      <c r="N567" s="94" t="s">
        <v>2839</v>
      </c>
      <c r="O567" s="94" t="s">
        <v>244</v>
      </c>
      <c r="P567" s="94" t="s">
        <v>2408</v>
      </c>
      <c r="Q567" s="98" t="s">
        <v>27478</v>
      </c>
      <c r="R567" s="98" t="s">
        <v>27955</v>
      </c>
      <c r="S567" s="99" t="s">
        <v>269</v>
      </c>
      <c r="T567" s="94" t="s">
        <v>343</v>
      </c>
      <c r="U567" s="120"/>
      <c r="V567" s="120"/>
      <c r="W567" s="100" t="str">
        <f>VLOOKUP(TRIM(X567),X10:Y94,2,FALSE)</f>
        <v>Tao</v>
      </c>
      <c r="X567" s="273" t="str">
        <f t="shared" si="53"/>
        <v>8.8</v>
      </c>
      <c r="Y567" s="273">
        <f t="shared" si="54"/>
        <v>0</v>
      </c>
      <c r="Z567" s="273">
        <f t="shared" si="52"/>
        <v>0</v>
      </c>
      <c r="AA567" s="273">
        <f t="shared" si="55"/>
        <v>4</v>
      </c>
      <c r="AB567" s="273">
        <f t="shared" si="56"/>
        <v>0</v>
      </c>
      <c r="AC567" s="273">
        <f t="shared" si="57"/>
        <v>0</v>
      </c>
      <c r="AF567" s="276">
        <v>8.8000000000000007</v>
      </c>
      <c r="AG567" s="277"/>
    </row>
    <row r="568" spans="1:33" s="50" customFormat="1" ht="35.25" customHeight="1" x14ac:dyDescent="0.25">
      <c r="A568" s="89" t="s">
        <v>224</v>
      </c>
      <c r="B568" s="94" t="s">
        <v>27482</v>
      </c>
      <c r="C568" s="91" t="s">
        <v>97</v>
      </c>
      <c r="D568" s="91" t="s">
        <v>201</v>
      </c>
      <c r="E568" s="122" t="s">
        <v>24458</v>
      </c>
      <c r="F568" s="92" t="s">
        <v>15</v>
      </c>
      <c r="G568" s="92" t="s">
        <v>98</v>
      </c>
      <c r="H568" s="92" t="s">
        <v>27483</v>
      </c>
      <c r="I568" s="162" t="s">
        <v>309</v>
      </c>
      <c r="J568" s="96" t="s">
        <v>2407</v>
      </c>
      <c r="K568" s="95">
        <v>26</v>
      </c>
      <c r="L568" s="96"/>
      <c r="M568" s="95" t="s">
        <v>106</v>
      </c>
      <c r="N568" s="94" t="s">
        <v>2839</v>
      </c>
      <c r="O568" s="94" t="s">
        <v>244</v>
      </c>
      <c r="P568" s="94" t="s">
        <v>2408</v>
      </c>
      <c r="Q568" s="98" t="s">
        <v>27481</v>
      </c>
      <c r="R568" s="98" t="s">
        <v>27956</v>
      </c>
      <c r="S568" s="99" t="s">
        <v>279</v>
      </c>
      <c r="T568" s="94" t="s">
        <v>343</v>
      </c>
      <c r="U568" s="120"/>
      <c r="V568" s="120"/>
      <c r="W568" s="100" t="str">
        <f>VLOOKUP(TRIM(X568),X10:Y94,2,FALSE)</f>
        <v>Tao</v>
      </c>
      <c r="X568" s="273" t="str">
        <f t="shared" si="53"/>
        <v>8.8</v>
      </c>
      <c r="Y568" s="273">
        <f t="shared" si="54"/>
        <v>0</v>
      </c>
      <c r="Z568" s="273">
        <f t="shared" si="52"/>
        <v>0</v>
      </c>
      <c r="AA568" s="273">
        <f t="shared" si="55"/>
        <v>4</v>
      </c>
      <c r="AB568" s="273">
        <f t="shared" si="56"/>
        <v>0</v>
      </c>
      <c r="AC568" s="273">
        <f t="shared" si="57"/>
        <v>0</v>
      </c>
      <c r="AF568" s="276">
        <v>8.8000000000000007</v>
      </c>
      <c r="AG568" s="277"/>
    </row>
    <row r="569" spans="1:33" s="50" customFormat="1" ht="35.25" customHeight="1" x14ac:dyDescent="0.25">
      <c r="A569" s="89" t="s">
        <v>224</v>
      </c>
      <c r="B569" s="94" t="s">
        <v>27330</v>
      </c>
      <c r="C569" s="91" t="s">
        <v>97</v>
      </c>
      <c r="D569" s="91" t="s">
        <v>201</v>
      </c>
      <c r="E569" s="122" t="s">
        <v>24459</v>
      </c>
      <c r="F569" s="92" t="s">
        <v>15</v>
      </c>
      <c r="G569" s="92" t="s">
        <v>98</v>
      </c>
      <c r="H569" s="92" t="s">
        <v>27485</v>
      </c>
      <c r="I569" s="162" t="s">
        <v>309</v>
      </c>
      <c r="J569" s="96" t="s">
        <v>2407</v>
      </c>
      <c r="K569" s="95">
        <v>27</v>
      </c>
      <c r="L569" s="96"/>
      <c r="M569" s="95" t="s">
        <v>106</v>
      </c>
      <c r="N569" s="94" t="s">
        <v>2839</v>
      </c>
      <c r="O569" s="94" t="s">
        <v>244</v>
      </c>
      <c r="P569" s="94" t="s">
        <v>2408</v>
      </c>
      <c r="Q569" s="98" t="s">
        <v>27484</v>
      </c>
      <c r="R569" s="98" t="s">
        <v>27957</v>
      </c>
      <c r="S569" s="99" t="s">
        <v>279</v>
      </c>
      <c r="T569" s="94" t="s">
        <v>343</v>
      </c>
      <c r="U569" s="120"/>
      <c r="V569" s="120"/>
      <c r="W569" s="100" t="str">
        <f>VLOOKUP(TRIM(X569),X10:Y94,2,FALSE)</f>
        <v>Tao</v>
      </c>
      <c r="X569" s="273" t="str">
        <f t="shared" si="53"/>
        <v>8.8</v>
      </c>
      <c r="Y569" s="273">
        <f t="shared" si="54"/>
        <v>0</v>
      </c>
      <c r="Z569" s="273">
        <f t="shared" si="52"/>
        <v>0</v>
      </c>
      <c r="AA569" s="273">
        <f t="shared" si="55"/>
        <v>4</v>
      </c>
      <c r="AB569" s="273">
        <f t="shared" si="56"/>
        <v>0</v>
      </c>
      <c r="AC569" s="273">
        <f t="shared" si="57"/>
        <v>0</v>
      </c>
      <c r="AF569" s="276">
        <v>8.8000000000000007</v>
      </c>
      <c r="AG569" s="277"/>
    </row>
    <row r="570" spans="1:33" s="50" customFormat="1" ht="35.25" customHeight="1" x14ac:dyDescent="0.25">
      <c r="A570" s="89" t="s">
        <v>224</v>
      </c>
      <c r="B570" s="94" t="s">
        <v>27487</v>
      </c>
      <c r="C570" s="91" t="s">
        <v>97</v>
      </c>
      <c r="D570" s="91" t="s">
        <v>201</v>
      </c>
      <c r="E570" s="122" t="s">
        <v>24460</v>
      </c>
      <c r="F570" s="92" t="s">
        <v>15</v>
      </c>
      <c r="G570" s="92" t="s">
        <v>98</v>
      </c>
      <c r="H570" s="92" t="s">
        <v>27488</v>
      </c>
      <c r="I570" s="162" t="s">
        <v>309</v>
      </c>
      <c r="J570" s="96" t="s">
        <v>2407</v>
      </c>
      <c r="K570" s="95">
        <v>28</v>
      </c>
      <c r="L570" s="96"/>
      <c r="M570" s="95" t="s">
        <v>106</v>
      </c>
      <c r="N570" s="94" t="s">
        <v>2839</v>
      </c>
      <c r="O570" s="94" t="s">
        <v>244</v>
      </c>
      <c r="P570" s="94" t="s">
        <v>2408</v>
      </c>
      <c r="Q570" s="98" t="s">
        <v>27486</v>
      </c>
      <c r="R570" s="98" t="s">
        <v>227</v>
      </c>
      <c r="S570" s="99" t="s">
        <v>227</v>
      </c>
      <c r="T570" s="94" t="s">
        <v>343</v>
      </c>
      <c r="U570" s="120"/>
      <c r="V570" s="120"/>
      <c r="W570" s="100" t="str">
        <f>VLOOKUP(TRIM(X570),X10:Y94,2,FALSE)</f>
        <v>Tao</v>
      </c>
      <c r="X570" s="273" t="str">
        <f t="shared" si="53"/>
        <v>8.8</v>
      </c>
      <c r="Y570" s="273">
        <f t="shared" si="54"/>
        <v>0</v>
      </c>
      <c r="Z570" s="273">
        <f t="shared" si="52"/>
        <v>0</v>
      </c>
      <c r="AA570" s="273">
        <f t="shared" si="55"/>
        <v>4</v>
      </c>
      <c r="AB570" s="273">
        <f t="shared" si="56"/>
        <v>0</v>
      </c>
      <c r="AC570" s="273">
        <f t="shared" si="57"/>
        <v>0</v>
      </c>
      <c r="AF570" s="276">
        <v>8.8000000000000007</v>
      </c>
      <c r="AG570" s="277"/>
    </row>
    <row r="571" spans="1:33" s="50" customFormat="1" ht="35.25" customHeight="1" x14ac:dyDescent="0.25">
      <c r="A571" s="89" t="s">
        <v>224</v>
      </c>
      <c r="B571" s="94" t="s">
        <v>41</v>
      </c>
      <c r="C571" s="91" t="s">
        <v>97</v>
      </c>
      <c r="D571" s="91" t="s">
        <v>19049</v>
      </c>
      <c r="E571" s="122" t="s">
        <v>24461</v>
      </c>
      <c r="F571" s="92" t="s">
        <v>251</v>
      </c>
      <c r="G571" s="92" t="s">
        <v>38</v>
      </c>
      <c r="H571" s="92" t="s">
        <v>26292</v>
      </c>
      <c r="I571" s="162" t="s">
        <v>309</v>
      </c>
      <c r="J571" s="96"/>
      <c r="K571" s="95"/>
      <c r="L571" s="96"/>
      <c r="M571" s="95"/>
      <c r="N571" s="94"/>
      <c r="O571" s="94" t="s">
        <v>244</v>
      </c>
      <c r="P571" s="94" t="s">
        <v>19748</v>
      </c>
      <c r="Q571" s="98" t="s">
        <v>27455</v>
      </c>
      <c r="R571" s="98" t="s">
        <v>227</v>
      </c>
      <c r="S571" s="99" t="s">
        <v>227</v>
      </c>
      <c r="T571" s="94" t="s">
        <v>343</v>
      </c>
      <c r="U571" s="120"/>
      <c r="V571" s="120"/>
      <c r="W571" s="100" t="str">
        <f>VLOOKUP(TRIM(X571),X10:Y94,2,FALSE)</f>
        <v>Andy</v>
      </c>
      <c r="X571" s="273" t="str">
        <f t="shared" si="53"/>
        <v>8.25</v>
      </c>
      <c r="Y571" s="273">
        <f t="shared" si="54"/>
        <v>0</v>
      </c>
      <c r="Z571" s="273">
        <f t="shared" si="52"/>
        <v>0</v>
      </c>
      <c r="AA571" s="273">
        <f t="shared" si="55"/>
        <v>4</v>
      </c>
      <c r="AB571" s="273">
        <f t="shared" si="56"/>
        <v>0</v>
      </c>
      <c r="AC571" s="273">
        <f t="shared" si="57"/>
        <v>0</v>
      </c>
      <c r="AF571" s="276">
        <v>8.25</v>
      </c>
      <c r="AG571" s="277"/>
    </row>
    <row r="572" spans="1:33" s="50" customFormat="1" ht="35.25" customHeight="1" x14ac:dyDescent="0.25">
      <c r="A572" s="89" t="s">
        <v>224</v>
      </c>
      <c r="B572" s="94" t="s">
        <v>26777</v>
      </c>
      <c r="C572" s="91" t="s">
        <v>97</v>
      </c>
      <c r="D572" s="91" t="s">
        <v>19049</v>
      </c>
      <c r="E572" s="122" t="s">
        <v>24462</v>
      </c>
      <c r="F572" s="92" t="s">
        <v>15</v>
      </c>
      <c r="G572" s="92" t="s">
        <v>98</v>
      </c>
      <c r="H572" s="92" t="s">
        <v>27490</v>
      </c>
      <c r="I572" s="162" t="s">
        <v>309</v>
      </c>
      <c r="J572" s="96" t="s">
        <v>246</v>
      </c>
      <c r="K572" s="95">
        <v>3305</v>
      </c>
      <c r="L572" s="96"/>
      <c r="M572" s="95" t="s">
        <v>253</v>
      </c>
      <c r="N572" s="94" t="s">
        <v>25577</v>
      </c>
      <c r="O572" s="94" t="s">
        <v>244</v>
      </c>
      <c r="P572" s="94" t="s">
        <v>19748</v>
      </c>
      <c r="Q572" s="98" t="s">
        <v>27489</v>
      </c>
      <c r="R572" s="98" t="s">
        <v>27958</v>
      </c>
      <c r="S572" s="99" t="s">
        <v>269</v>
      </c>
      <c r="T572" s="94" t="s">
        <v>343</v>
      </c>
      <c r="U572" s="120"/>
      <c r="V572" s="120"/>
      <c r="W572" s="100" t="str">
        <f>VLOOKUP(TRIM(X572),X10:Y94,2,FALSE)</f>
        <v>Andy</v>
      </c>
      <c r="X572" s="273" t="str">
        <f t="shared" si="53"/>
        <v>8.25</v>
      </c>
      <c r="Y572" s="273">
        <f t="shared" si="54"/>
        <v>0</v>
      </c>
      <c r="Z572" s="273">
        <f t="shared" si="52"/>
        <v>0</v>
      </c>
      <c r="AA572" s="273">
        <f t="shared" si="55"/>
        <v>4</v>
      </c>
      <c r="AB572" s="273">
        <f t="shared" si="56"/>
        <v>0</v>
      </c>
      <c r="AC572" s="273">
        <f t="shared" si="57"/>
        <v>0</v>
      </c>
      <c r="AF572" s="276">
        <v>8.25</v>
      </c>
      <c r="AG572" s="277"/>
    </row>
    <row r="573" spans="1:33" s="50" customFormat="1" ht="35.25" customHeight="1" x14ac:dyDescent="0.25">
      <c r="A573" s="89" t="s">
        <v>224</v>
      </c>
      <c r="B573" s="94" t="s">
        <v>3954</v>
      </c>
      <c r="C573" s="91" t="s">
        <v>97</v>
      </c>
      <c r="D573" s="91" t="s">
        <v>19049</v>
      </c>
      <c r="E573" s="122" t="s">
        <v>24463</v>
      </c>
      <c r="F573" s="92" t="s">
        <v>15</v>
      </c>
      <c r="G573" s="92" t="s">
        <v>98</v>
      </c>
      <c r="H573" s="92" t="s">
        <v>27492</v>
      </c>
      <c r="I573" s="162" t="s">
        <v>309</v>
      </c>
      <c r="J573" s="96" t="s">
        <v>105</v>
      </c>
      <c r="K573" s="95">
        <v>3183</v>
      </c>
      <c r="L573" s="96"/>
      <c r="M573" s="95" t="s">
        <v>253</v>
      </c>
      <c r="N573" s="94" t="s">
        <v>25620</v>
      </c>
      <c r="O573" s="94" t="s">
        <v>244</v>
      </c>
      <c r="P573" s="94" t="s">
        <v>19748</v>
      </c>
      <c r="Q573" s="98" t="s">
        <v>27491</v>
      </c>
      <c r="R573" s="98" t="s">
        <v>27959</v>
      </c>
      <c r="S573" s="99" t="s">
        <v>234</v>
      </c>
      <c r="T573" s="94" t="s">
        <v>343</v>
      </c>
      <c r="U573" s="120"/>
      <c r="V573" s="120"/>
      <c r="W573" s="100" t="str">
        <f>VLOOKUP(TRIM(X573),X10:Y94,2,FALSE)</f>
        <v>Andy</v>
      </c>
      <c r="X573" s="273" t="str">
        <f t="shared" si="53"/>
        <v>8.25</v>
      </c>
      <c r="Y573" s="273">
        <f t="shared" si="54"/>
        <v>0</v>
      </c>
      <c r="Z573" s="273">
        <f t="shared" si="52"/>
        <v>0</v>
      </c>
      <c r="AA573" s="273">
        <f t="shared" si="55"/>
        <v>4</v>
      </c>
      <c r="AB573" s="273">
        <f t="shared" si="56"/>
        <v>0</v>
      </c>
      <c r="AC573" s="273">
        <f t="shared" si="57"/>
        <v>0</v>
      </c>
      <c r="AF573" s="276">
        <v>8.25</v>
      </c>
      <c r="AG573" s="277"/>
    </row>
    <row r="574" spans="1:33" s="50" customFormat="1" ht="35.25" customHeight="1" x14ac:dyDescent="0.25">
      <c r="A574" s="89" t="s">
        <v>224</v>
      </c>
      <c r="B574" s="94" t="s">
        <v>27494</v>
      </c>
      <c r="C574" s="91" t="s">
        <v>97</v>
      </c>
      <c r="D574" s="91" t="s">
        <v>19049</v>
      </c>
      <c r="E574" s="122" t="s">
        <v>24464</v>
      </c>
      <c r="F574" s="92" t="s">
        <v>15</v>
      </c>
      <c r="G574" s="92" t="s">
        <v>98</v>
      </c>
      <c r="H574" s="92" t="s">
        <v>27495</v>
      </c>
      <c r="I574" s="162" t="s">
        <v>309</v>
      </c>
      <c r="J574" s="96" t="s">
        <v>105</v>
      </c>
      <c r="K574" s="212">
        <v>3184</v>
      </c>
      <c r="L574" s="96"/>
      <c r="M574" s="95" t="s">
        <v>253</v>
      </c>
      <c r="N574" s="94" t="s">
        <v>25620</v>
      </c>
      <c r="O574" s="94" t="s">
        <v>244</v>
      </c>
      <c r="P574" s="94" t="s">
        <v>19748</v>
      </c>
      <c r="Q574" s="98" t="s">
        <v>27493</v>
      </c>
      <c r="R574" s="98" t="s">
        <v>28340</v>
      </c>
      <c r="S574" s="99" t="s">
        <v>234</v>
      </c>
      <c r="T574" s="94" t="s">
        <v>343</v>
      </c>
      <c r="U574" s="120"/>
      <c r="V574" s="120"/>
      <c r="W574" s="100" t="str">
        <f>VLOOKUP(TRIM(X574),X10:Y94,2,FALSE)</f>
        <v>Andy</v>
      </c>
      <c r="X574" s="273" t="str">
        <f t="shared" si="53"/>
        <v>8.25</v>
      </c>
      <c r="Y574" s="273">
        <f t="shared" si="54"/>
        <v>0</v>
      </c>
      <c r="Z574" s="273">
        <f t="shared" si="52"/>
        <v>0</v>
      </c>
      <c r="AA574" s="273">
        <f t="shared" si="55"/>
        <v>4</v>
      </c>
      <c r="AB574" s="273">
        <f t="shared" si="56"/>
        <v>0</v>
      </c>
      <c r="AC574" s="273">
        <f t="shared" si="57"/>
        <v>0</v>
      </c>
      <c r="AF574" s="276">
        <v>8.25</v>
      </c>
      <c r="AG574" s="277"/>
    </row>
    <row r="575" spans="1:33" s="50" customFormat="1" ht="35.25" customHeight="1" x14ac:dyDescent="0.25">
      <c r="A575" s="89" t="s">
        <v>224</v>
      </c>
      <c r="B575" s="94" t="s">
        <v>27497</v>
      </c>
      <c r="C575" s="91" t="s">
        <v>97</v>
      </c>
      <c r="D575" s="91" t="s">
        <v>19049</v>
      </c>
      <c r="E575" s="122" t="s">
        <v>24465</v>
      </c>
      <c r="F575" s="92" t="s">
        <v>15</v>
      </c>
      <c r="G575" s="92" t="s">
        <v>98</v>
      </c>
      <c r="H575" s="92" t="s">
        <v>27498</v>
      </c>
      <c r="I575" s="162" t="s">
        <v>309</v>
      </c>
      <c r="J575" s="96" t="s">
        <v>246</v>
      </c>
      <c r="K575" s="95">
        <v>3306</v>
      </c>
      <c r="L575" s="96"/>
      <c r="M575" s="95" t="s">
        <v>253</v>
      </c>
      <c r="N575" s="94" t="s">
        <v>25577</v>
      </c>
      <c r="O575" s="94" t="s">
        <v>244</v>
      </c>
      <c r="P575" s="94" t="s">
        <v>19748</v>
      </c>
      <c r="Q575" s="98" t="s">
        <v>27496</v>
      </c>
      <c r="R575" s="98" t="s">
        <v>27959</v>
      </c>
      <c r="S575" s="99" t="s">
        <v>234</v>
      </c>
      <c r="T575" s="94" t="s">
        <v>343</v>
      </c>
      <c r="U575" s="120"/>
      <c r="V575" s="120"/>
      <c r="W575" s="100" t="str">
        <f>VLOOKUP(TRIM(X575),X10:Y94,2,FALSE)</f>
        <v>Andy</v>
      </c>
      <c r="X575" s="273" t="str">
        <f t="shared" si="53"/>
        <v>8.25</v>
      </c>
      <c r="Y575" s="273">
        <f t="shared" si="54"/>
        <v>0</v>
      </c>
      <c r="Z575" s="273">
        <f t="shared" si="52"/>
        <v>0</v>
      </c>
      <c r="AA575" s="273">
        <f t="shared" si="55"/>
        <v>4</v>
      </c>
      <c r="AB575" s="273">
        <f t="shared" si="56"/>
        <v>0</v>
      </c>
      <c r="AC575" s="273">
        <f t="shared" si="57"/>
        <v>0</v>
      </c>
      <c r="AF575" s="276">
        <v>8.25</v>
      </c>
      <c r="AG575" s="277"/>
    </row>
    <row r="576" spans="1:33" s="50" customFormat="1" ht="35.25" customHeight="1" x14ac:dyDescent="0.25">
      <c r="A576" s="89" t="s">
        <v>224</v>
      </c>
      <c r="B576" s="94" t="s">
        <v>27060</v>
      </c>
      <c r="C576" s="91" t="s">
        <v>97</v>
      </c>
      <c r="D576" s="91" t="s">
        <v>196</v>
      </c>
      <c r="E576" s="122" t="s">
        <v>24466</v>
      </c>
      <c r="F576" s="92" t="s">
        <v>15</v>
      </c>
      <c r="G576" s="92" t="s">
        <v>98</v>
      </c>
      <c r="H576" s="92" t="s">
        <v>26293</v>
      </c>
      <c r="I576" s="162" t="s">
        <v>25919</v>
      </c>
      <c r="J576" s="96" t="s">
        <v>105</v>
      </c>
      <c r="K576" s="95">
        <v>3185</v>
      </c>
      <c r="L576" s="96"/>
      <c r="M576" s="95" t="s">
        <v>106</v>
      </c>
      <c r="N576" s="94" t="s">
        <v>25620</v>
      </c>
      <c r="O576" s="94" t="s">
        <v>244</v>
      </c>
      <c r="P576" s="94" t="s">
        <v>2189</v>
      </c>
      <c r="Q576" s="98" t="s">
        <v>27059</v>
      </c>
      <c r="R576" s="98" t="s">
        <v>27960</v>
      </c>
      <c r="S576" s="99" t="s">
        <v>279</v>
      </c>
      <c r="T576" s="94" t="s">
        <v>2778</v>
      </c>
      <c r="U576" s="120"/>
      <c r="V576" s="120"/>
      <c r="W576" s="100" t="str">
        <f>VLOOKUP(TRIM(X576),X10:Y94,2,FALSE)</f>
        <v>Puneet</v>
      </c>
      <c r="X576" s="273" t="str">
        <f t="shared" si="53"/>
        <v>8.3</v>
      </c>
      <c r="Y576" s="273">
        <f t="shared" si="54"/>
        <v>0</v>
      </c>
      <c r="Z576" s="273">
        <f t="shared" si="52"/>
        <v>0</v>
      </c>
      <c r="AA576" s="273">
        <f t="shared" si="55"/>
        <v>22</v>
      </c>
      <c r="AB576" s="273">
        <f t="shared" si="56"/>
        <v>0</v>
      </c>
      <c r="AC576" s="273">
        <f t="shared" si="57"/>
        <v>0</v>
      </c>
      <c r="AF576" s="276">
        <v>8.3000000000000007</v>
      </c>
      <c r="AG576" s="277"/>
    </row>
    <row r="577" spans="1:33" s="50" customFormat="1" ht="35.25" customHeight="1" x14ac:dyDescent="0.25">
      <c r="A577" s="89" t="s">
        <v>224</v>
      </c>
      <c r="B577" s="94" t="s">
        <v>183</v>
      </c>
      <c r="C577" s="91" t="s">
        <v>97</v>
      </c>
      <c r="D577" s="91" t="s">
        <v>202</v>
      </c>
      <c r="E577" s="122" t="s">
        <v>24467</v>
      </c>
      <c r="F577" s="92" t="s">
        <v>15</v>
      </c>
      <c r="G577" s="92" t="s">
        <v>98</v>
      </c>
      <c r="H577" s="92" t="s">
        <v>26294</v>
      </c>
      <c r="I577" s="162" t="s">
        <v>5362</v>
      </c>
      <c r="J577" s="96" t="s">
        <v>2177</v>
      </c>
      <c r="K577" s="95">
        <v>20</v>
      </c>
      <c r="L577" s="96"/>
      <c r="M577" s="95" t="s">
        <v>106</v>
      </c>
      <c r="N577" s="94" t="s">
        <v>2839</v>
      </c>
      <c r="O577" s="94" t="s">
        <v>244</v>
      </c>
      <c r="P577" s="94" t="s">
        <v>2179</v>
      </c>
      <c r="Q577" s="98" t="s">
        <v>27061</v>
      </c>
      <c r="R577" s="98" t="s">
        <v>27927</v>
      </c>
      <c r="S577" s="99" t="s">
        <v>269</v>
      </c>
      <c r="T577" s="94" t="s">
        <v>347</v>
      </c>
      <c r="U577" s="120"/>
      <c r="V577" s="120"/>
      <c r="W577" s="100" t="str">
        <f>VLOOKUP(TRIM(X577),X10:Y94,2,FALSE)</f>
        <v>Tao</v>
      </c>
      <c r="X577" s="273" t="str">
        <f t="shared" si="53"/>
        <v>8.9</v>
      </c>
      <c r="Y577" s="273">
        <f t="shared" si="54"/>
        <v>0</v>
      </c>
      <c r="Z577" s="273">
        <f t="shared" si="52"/>
        <v>0</v>
      </c>
      <c r="AA577" s="273">
        <f t="shared" si="55"/>
        <v>7</v>
      </c>
      <c r="AB577" s="273">
        <f t="shared" si="56"/>
        <v>0</v>
      </c>
      <c r="AC577" s="273">
        <f t="shared" si="57"/>
        <v>0</v>
      </c>
      <c r="AF577" s="276">
        <v>8.9</v>
      </c>
      <c r="AG577" s="277"/>
    </row>
    <row r="578" spans="1:33" s="50" customFormat="1" ht="35.25" customHeight="1" x14ac:dyDescent="0.25">
      <c r="A578" s="89" t="s">
        <v>224</v>
      </c>
      <c r="B578" s="94" t="s">
        <v>26019</v>
      </c>
      <c r="C578" s="91" t="s">
        <v>97</v>
      </c>
      <c r="D578" s="91" t="s">
        <v>25248</v>
      </c>
      <c r="E578" s="122" t="s">
        <v>24468</v>
      </c>
      <c r="F578" s="92" t="s">
        <v>270</v>
      </c>
      <c r="G578" s="92" t="s">
        <v>98</v>
      </c>
      <c r="H578" s="92" t="s">
        <v>26295</v>
      </c>
      <c r="I578" s="162" t="s">
        <v>2912</v>
      </c>
      <c r="J578" s="96"/>
      <c r="K578" s="95"/>
      <c r="L578" s="96"/>
      <c r="M578" s="95"/>
      <c r="N578" s="94"/>
      <c r="O578" s="94"/>
      <c r="P578" s="94" t="s">
        <v>19274</v>
      </c>
      <c r="Q578" s="98" t="s">
        <v>26296</v>
      </c>
      <c r="R578" s="98" t="s">
        <v>27961</v>
      </c>
      <c r="S578" s="99" t="s">
        <v>279</v>
      </c>
      <c r="T578" s="94" t="s">
        <v>315</v>
      </c>
      <c r="U578" s="120"/>
      <c r="V578" s="120"/>
      <c r="W578" s="100" t="str">
        <f>VLOOKUP(TRIM(X578),X10:Y94,2,FALSE)</f>
        <v>Andy</v>
      </c>
      <c r="X578" s="273" t="str">
        <f t="shared" si="53"/>
        <v>8.28</v>
      </c>
      <c r="Y578" s="273">
        <f t="shared" si="54"/>
        <v>0</v>
      </c>
      <c r="Z578" s="273">
        <f t="shared" si="52"/>
        <v>0</v>
      </c>
      <c r="AA578" s="273">
        <f t="shared" si="55"/>
        <v>16</v>
      </c>
      <c r="AB578" s="273">
        <f t="shared" si="56"/>
        <v>0</v>
      </c>
      <c r="AC578" s="273">
        <f t="shared" si="57"/>
        <v>0</v>
      </c>
      <c r="AF578" s="276">
        <v>8.2799999999999994</v>
      </c>
      <c r="AG578" s="277"/>
    </row>
    <row r="579" spans="1:33" s="50" customFormat="1" ht="37.15" customHeight="1" x14ac:dyDescent="0.25">
      <c r="A579" s="89" t="s">
        <v>224</v>
      </c>
      <c r="B579" s="94" t="s">
        <v>20413</v>
      </c>
      <c r="C579" s="91" t="s">
        <v>97</v>
      </c>
      <c r="D579" s="91" t="s">
        <v>25248</v>
      </c>
      <c r="E579" s="122" t="s">
        <v>24469</v>
      </c>
      <c r="F579" s="92" t="s">
        <v>15</v>
      </c>
      <c r="G579" s="92" t="s">
        <v>98</v>
      </c>
      <c r="H579" s="92" t="s">
        <v>26297</v>
      </c>
      <c r="I579" s="162" t="s">
        <v>316</v>
      </c>
      <c r="J579" s="96" t="s">
        <v>105</v>
      </c>
      <c r="K579" s="95">
        <v>3186</v>
      </c>
      <c r="L579" s="96"/>
      <c r="M579" s="95" t="s">
        <v>106</v>
      </c>
      <c r="N579" s="94" t="s">
        <v>25577</v>
      </c>
      <c r="O579" s="94" t="s">
        <v>244</v>
      </c>
      <c r="P579" s="94" t="s">
        <v>581</v>
      </c>
      <c r="Q579" s="98" t="s">
        <v>27062</v>
      </c>
      <c r="R579" s="98" t="s">
        <v>27883</v>
      </c>
      <c r="S579" s="99" t="s">
        <v>269</v>
      </c>
      <c r="T579" s="94" t="s">
        <v>315</v>
      </c>
      <c r="U579" s="120"/>
      <c r="V579" s="120"/>
      <c r="W579" s="100" t="str">
        <f>VLOOKUP(TRIM(X579),X10:Y94,2,FALSE)</f>
        <v>Andy</v>
      </c>
      <c r="X579" s="273" t="str">
        <f t="shared" si="53"/>
        <v>8.28</v>
      </c>
      <c r="Y579" s="273">
        <f t="shared" si="54"/>
        <v>0</v>
      </c>
      <c r="Z579" s="273">
        <f t="shared" si="52"/>
        <v>0</v>
      </c>
      <c r="AA579" s="273">
        <f t="shared" si="55"/>
        <v>17</v>
      </c>
      <c r="AB579" s="273">
        <f t="shared" si="56"/>
        <v>0</v>
      </c>
      <c r="AC579" s="273">
        <f t="shared" si="57"/>
        <v>0</v>
      </c>
      <c r="AF579" s="276">
        <v>8.2799999999999994</v>
      </c>
      <c r="AG579" s="277"/>
    </row>
    <row r="580" spans="1:33" s="50" customFormat="1" ht="35.25" customHeight="1" x14ac:dyDescent="0.25">
      <c r="A580" s="89" t="s">
        <v>224</v>
      </c>
      <c r="B580" s="94" t="s">
        <v>27064</v>
      </c>
      <c r="C580" s="91" t="s">
        <v>97</v>
      </c>
      <c r="D580" s="91" t="s">
        <v>197</v>
      </c>
      <c r="E580" s="122" t="s">
        <v>24470</v>
      </c>
      <c r="F580" s="92" t="s">
        <v>15</v>
      </c>
      <c r="G580" s="92" t="s">
        <v>98</v>
      </c>
      <c r="H580" s="92" t="s">
        <v>26298</v>
      </c>
      <c r="I580" s="162" t="s">
        <v>316</v>
      </c>
      <c r="J580" s="96" t="s">
        <v>246</v>
      </c>
      <c r="K580" s="95">
        <v>3307</v>
      </c>
      <c r="L580" s="96"/>
      <c r="M580" s="95" t="s">
        <v>106</v>
      </c>
      <c r="N580" s="94" t="s">
        <v>25577</v>
      </c>
      <c r="O580" s="94" t="s">
        <v>244</v>
      </c>
      <c r="P580" s="94" t="s">
        <v>2736</v>
      </c>
      <c r="Q580" s="98" t="s">
        <v>27063</v>
      </c>
      <c r="R580" s="98" t="s">
        <v>227</v>
      </c>
      <c r="S580" s="99" t="s">
        <v>227</v>
      </c>
      <c r="T580" s="94" t="s">
        <v>315</v>
      </c>
      <c r="U580" s="120"/>
      <c r="V580" s="120"/>
      <c r="W580" s="100" t="str">
        <f>VLOOKUP(TRIM(X580),X10:Y94,2,FALSE)</f>
        <v>Tao</v>
      </c>
      <c r="X580" s="273" t="str">
        <f t="shared" si="53"/>
        <v>8.4</v>
      </c>
      <c r="Y580" s="273">
        <f t="shared" si="54"/>
        <v>0</v>
      </c>
      <c r="Z580" s="273">
        <f t="shared" si="52"/>
        <v>0</v>
      </c>
      <c r="AA580" s="273">
        <f t="shared" si="55"/>
        <v>17</v>
      </c>
      <c r="AB580" s="273">
        <f t="shared" si="56"/>
        <v>0</v>
      </c>
      <c r="AC580" s="273">
        <f t="shared" si="57"/>
        <v>0</v>
      </c>
      <c r="AF580" s="276">
        <v>8.4</v>
      </c>
      <c r="AG580" s="277"/>
    </row>
    <row r="581" spans="1:33" s="50" customFormat="1" ht="35.25" customHeight="1" x14ac:dyDescent="0.25">
      <c r="A581" s="89" t="s">
        <v>224</v>
      </c>
      <c r="B581" s="94" t="s">
        <v>27066</v>
      </c>
      <c r="C581" s="91" t="s">
        <v>97</v>
      </c>
      <c r="D581" s="91" t="s">
        <v>197</v>
      </c>
      <c r="E581" s="122" t="s">
        <v>24471</v>
      </c>
      <c r="F581" s="92" t="s">
        <v>15</v>
      </c>
      <c r="G581" s="92" t="s">
        <v>98</v>
      </c>
      <c r="H581" s="92" t="s">
        <v>26299</v>
      </c>
      <c r="I581" s="162" t="s">
        <v>21110</v>
      </c>
      <c r="J581" s="96" t="s">
        <v>105</v>
      </c>
      <c r="K581" s="95">
        <v>3187</v>
      </c>
      <c r="L581" s="96"/>
      <c r="M581" s="95" t="s">
        <v>106</v>
      </c>
      <c r="N581" s="94" t="s">
        <v>25577</v>
      </c>
      <c r="O581" s="94" t="s">
        <v>244</v>
      </c>
      <c r="P581" s="94" t="s">
        <v>2736</v>
      </c>
      <c r="Q581" s="98" t="s">
        <v>27065</v>
      </c>
      <c r="R581" s="98" t="s">
        <v>27962</v>
      </c>
      <c r="S581" s="99" t="s">
        <v>279</v>
      </c>
      <c r="T581" s="94" t="s">
        <v>315</v>
      </c>
      <c r="U581" s="120"/>
      <c r="V581" s="120"/>
      <c r="W581" s="100" t="str">
        <f>VLOOKUP(TRIM(X581),X10:Y94,2,FALSE)</f>
        <v>Tao</v>
      </c>
      <c r="X581" s="273" t="str">
        <f t="shared" si="53"/>
        <v>8.4</v>
      </c>
      <c r="Y581" s="273">
        <f t="shared" si="54"/>
        <v>0</v>
      </c>
      <c r="Z581" s="273">
        <f t="shared" si="52"/>
        <v>0</v>
      </c>
      <c r="AA581" s="273">
        <f t="shared" si="55"/>
        <v>18</v>
      </c>
      <c r="AB581" s="273">
        <f t="shared" si="56"/>
        <v>0</v>
      </c>
      <c r="AC581" s="273">
        <f t="shared" si="57"/>
        <v>0</v>
      </c>
      <c r="AF581" s="276">
        <v>8.4</v>
      </c>
      <c r="AG581" s="277"/>
    </row>
    <row r="582" spans="1:33" s="50" customFormat="1" ht="37.15" customHeight="1" x14ac:dyDescent="0.25">
      <c r="A582" s="89" t="s">
        <v>224</v>
      </c>
      <c r="B582" s="94" t="s">
        <v>27068</v>
      </c>
      <c r="C582" s="91" t="s">
        <v>97</v>
      </c>
      <c r="D582" s="91" t="s">
        <v>202</v>
      </c>
      <c r="E582" s="122" t="s">
        <v>24472</v>
      </c>
      <c r="F582" s="92" t="s">
        <v>15</v>
      </c>
      <c r="G582" s="92" t="s">
        <v>98</v>
      </c>
      <c r="H582" s="92" t="s">
        <v>26300</v>
      </c>
      <c r="I582" s="162" t="s">
        <v>316</v>
      </c>
      <c r="J582" s="96" t="s">
        <v>2177</v>
      </c>
      <c r="K582" s="95">
        <v>21</v>
      </c>
      <c r="L582" s="96"/>
      <c r="M582" s="95" t="s">
        <v>106</v>
      </c>
      <c r="N582" s="94" t="s">
        <v>2839</v>
      </c>
      <c r="O582" s="94" t="s">
        <v>244</v>
      </c>
      <c r="P582" s="94" t="s">
        <v>2179</v>
      </c>
      <c r="Q582" s="98" t="s">
        <v>27067</v>
      </c>
      <c r="R582" s="98" t="s">
        <v>27963</v>
      </c>
      <c r="S582" s="99" t="s">
        <v>279</v>
      </c>
      <c r="T582" s="94" t="s">
        <v>315</v>
      </c>
      <c r="U582" s="120"/>
      <c r="V582" s="120"/>
      <c r="W582" s="100" t="str">
        <f>VLOOKUP(TRIM(X582),X10:Y94,2,FALSE)</f>
        <v>Tao</v>
      </c>
      <c r="X582" s="273" t="str">
        <f t="shared" si="53"/>
        <v>8.9</v>
      </c>
      <c r="Y582" s="273">
        <f t="shared" si="54"/>
        <v>0</v>
      </c>
      <c r="Z582" s="273">
        <f t="shared" si="52"/>
        <v>0</v>
      </c>
      <c r="AA582" s="273">
        <f t="shared" si="55"/>
        <v>17</v>
      </c>
      <c r="AB582" s="273">
        <f t="shared" si="56"/>
        <v>0</v>
      </c>
      <c r="AC582" s="273">
        <f t="shared" si="57"/>
        <v>0</v>
      </c>
      <c r="AF582" s="276">
        <v>8.9</v>
      </c>
      <c r="AG582" s="277"/>
    </row>
    <row r="583" spans="1:33" s="50" customFormat="1" ht="35.25" customHeight="1" x14ac:dyDescent="0.25">
      <c r="A583" s="89" t="s">
        <v>224</v>
      </c>
      <c r="B583" s="94" t="s">
        <v>27070</v>
      </c>
      <c r="C583" s="91" t="s">
        <v>97</v>
      </c>
      <c r="D583" s="91" t="s">
        <v>202</v>
      </c>
      <c r="E583" s="122" t="s">
        <v>24473</v>
      </c>
      <c r="F583" s="92" t="s">
        <v>15</v>
      </c>
      <c r="G583" s="92" t="s">
        <v>98</v>
      </c>
      <c r="H583" s="92" t="s">
        <v>26301</v>
      </c>
      <c r="I583" s="162" t="s">
        <v>316</v>
      </c>
      <c r="J583" s="96" t="s">
        <v>2177</v>
      </c>
      <c r="K583" s="95">
        <v>22</v>
      </c>
      <c r="L583" s="96"/>
      <c r="M583" s="95" t="s">
        <v>106</v>
      </c>
      <c r="N583" s="94" t="s">
        <v>2839</v>
      </c>
      <c r="O583" s="94" t="s">
        <v>244</v>
      </c>
      <c r="P583" s="94" t="s">
        <v>2179</v>
      </c>
      <c r="Q583" s="98" t="s">
        <v>27069</v>
      </c>
      <c r="R583" s="98" t="s">
        <v>27964</v>
      </c>
      <c r="S583" s="99" t="s">
        <v>279</v>
      </c>
      <c r="T583" s="94" t="s">
        <v>315</v>
      </c>
      <c r="U583" s="120"/>
      <c r="V583" s="120"/>
      <c r="W583" s="100" t="str">
        <f>VLOOKUP(TRIM(X583),X10:Y94,2,FALSE)</f>
        <v>Tao</v>
      </c>
      <c r="X583" s="273" t="str">
        <f t="shared" si="53"/>
        <v>8.9</v>
      </c>
      <c r="Y583" s="273">
        <f t="shared" si="54"/>
        <v>0</v>
      </c>
      <c r="Z583" s="273">
        <f t="shared" si="52"/>
        <v>0</v>
      </c>
      <c r="AA583" s="273">
        <f t="shared" si="55"/>
        <v>17</v>
      </c>
      <c r="AB583" s="273">
        <f t="shared" si="56"/>
        <v>0</v>
      </c>
      <c r="AC583" s="273">
        <f t="shared" si="57"/>
        <v>0</v>
      </c>
      <c r="AF583" s="276">
        <v>8.9</v>
      </c>
      <c r="AG583" s="277"/>
    </row>
    <row r="584" spans="1:33" s="50" customFormat="1" ht="35.25" customHeight="1" x14ac:dyDescent="0.25">
      <c r="A584" s="89" t="s">
        <v>224</v>
      </c>
      <c r="B584" s="94" t="s">
        <v>27072</v>
      </c>
      <c r="C584" s="91" t="s">
        <v>97</v>
      </c>
      <c r="D584" s="91" t="s">
        <v>202</v>
      </c>
      <c r="E584" s="122" t="s">
        <v>24474</v>
      </c>
      <c r="F584" s="92" t="s">
        <v>15</v>
      </c>
      <c r="G584" s="92" t="s">
        <v>98</v>
      </c>
      <c r="H584" s="92" t="s">
        <v>26302</v>
      </c>
      <c r="I584" s="162" t="s">
        <v>316</v>
      </c>
      <c r="J584" s="96" t="s">
        <v>2177</v>
      </c>
      <c r="K584" s="95">
        <v>23</v>
      </c>
      <c r="L584" s="96"/>
      <c r="M584" s="95" t="s">
        <v>106</v>
      </c>
      <c r="N584" s="94" t="s">
        <v>2839</v>
      </c>
      <c r="O584" s="94" t="s">
        <v>244</v>
      </c>
      <c r="P584" s="94" t="s">
        <v>2179</v>
      </c>
      <c r="Q584" s="98" t="s">
        <v>27071</v>
      </c>
      <c r="R584" s="98" t="s">
        <v>27965</v>
      </c>
      <c r="S584" s="99" t="s">
        <v>279</v>
      </c>
      <c r="T584" s="94" t="s">
        <v>315</v>
      </c>
      <c r="U584" s="120"/>
      <c r="V584" s="120"/>
      <c r="W584" s="100" t="str">
        <f>VLOOKUP(TRIM(X584),X10:Y94,2,FALSE)</f>
        <v>Tao</v>
      </c>
      <c r="X584" s="273" t="str">
        <f t="shared" si="53"/>
        <v>8.9</v>
      </c>
      <c r="Y584" s="273">
        <f t="shared" si="54"/>
        <v>0</v>
      </c>
      <c r="Z584" s="273">
        <f t="shared" si="52"/>
        <v>0</v>
      </c>
      <c r="AA584" s="273">
        <f t="shared" si="55"/>
        <v>17</v>
      </c>
      <c r="AB584" s="273">
        <f t="shared" si="56"/>
        <v>0</v>
      </c>
      <c r="AC584" s="273">
        <f t="shared" si="57"/>
        <v>0</v>
      </c>
      <c r="AF584" s="276">
        <v>8.9</v>
      </c>
      <c r="AG584" s="277"/>
    </row>
    <row r="585" spans="1:33" s="50" customFormat="1" ht="35.25" customHeight="1" x14ac:dyDescent="0.25">
      <c r="A585" s="89" t="s">
        <v>224</v>
      </c>
      <c r="B585" s="94" t="s">
        <v>27074</v>
      </c>
      <c r="C585" s="91" t="s">
        <v>97</v>
      </c>
      <c r="D585" s="91" t="s">
        <v>202</v>
      </c>
      <c r="E585" s="122" t="s">
        <v>24475</v>
      </c>
      <c r="F585" s="92" t="s">
        <v>15</v>
      </c>
      <c r="G585" s="92" t="s">
        <v>98</v>
      </c>
      <c r="H585" s="92" t="s">
        <v>26303</v>
      </c>
      <c r="I585" s="162" t="s">
        <v>316</v>
      </c>
      <c r="J585" s="96" t="s">
        <v>105</v>
      </c>
      <c r="K585" s="95">
        <v>3188</v>
      </c>
      <c r="L585" s="96"/>
      <c r="M585" s="95" t="s">
        <v>106</v>
      </c>
      <c r="N585" s="94" t="s">
        <v>25577</v>
      </c>
      <c r="O585" s="94" t="s">
        <v>244</v>
      </c>
      <c r="P585" s="94" t="s">
        <v>2179</v>
      </c>
      <c r="Q585" s="98" t="s">
        <v>27073</v>
      </c>
      <c r="R585" s="98" t="s">
        <v>27966</v>
      </c>
      <c r="S585" s="99" t="s">
        <v>279</v>
      </c>
      <c r="T585" s="94" t="s">
        <v>315</v>
      </c>
      <c r="U585" s="120"/>
      <c r="V585" s="120"/>
      <c r="W585" s="100" t="str">
        <f>VLOOKUP(TRIM(X585),X10:Y94,2,FALSE)</f>
        <v>Tao</v>
      </c>
      <c r="X585" s="273" t="str">
        <f t="shared" si="53"/>
        <v>8.9</v>
      </c>
      <c r="Y585" s="273">
        <f t="shared" si="54"/>
        <v>0</v>
      </c>
      <c r="Z585" s="273">
        <f t="shared" si="52"/>
        <v>0</v>
      </c>
      <c r="AA585" s="273">
        <f t="shared" si="55"/>
        <v>17</v>
      </c>
      <c r="AB585" s="273">
        <f t="shared" si="56"/>
        <v>0</v>
      </c>
      <c r="AC585" s="273">
        <f t="shared" si="57"/>
        <v>0</v>
      </c>
      <c r="AF585" s="276">
        <v>8.9</v>
      </c>
      <c r="AG585" s="277"/>
    </row>
    <row r="586" spans="1:33" s="50" customFormat="1" ht="35.25" customHeight="1" x14ac:dyDescent="0.25">
      <c r="A586" s="89" t="s">
        <v>224</v>
      </c>
      <c r="B586" s="94" t="s">
        <v>28467</v>
      </c>
      <c r="C586" s="91" t="s">
        <v>97</v>
      </c>
      <c r="D586" s="91" t="s">
        <v>197</v>
      </c>
      <c r="E586" s="122" t="s">
        <v>24476</v>
      </c>
      <c r="F586" s="92" t="s">
        <v>15</v>
      </c>
      <c r="G586" s="92" t="s">
        <v>98</v>
      </c>
      <c r="H586" s="92" t="s">
        <v>19898</v>
      </c>
      <c r="I586" s="162" t="s">
        <v>312</v>
      </c>
      <c r="J586" s="96" t="s">
        <v>105</v>
      </c>
      <c r="K586" s="95">
        <v>2950</v>
      </c>
      <c r="L586" s="96" t="s">
        <v>53</v>
      </c>
      <c r="M586" s="95" t="s">
        <v>106</v>
      </c>
      <c r="N586" s="94" t="s">
        <v>25620</v>
      </c>
      <c r="O586" s="94" t="s">
        <v>244</v>
      </c>
      <c r="P586" s="94" t="s">
        <v>2736</v>
      </c>
      <c r="Q586" s="98" t="s">
        <v>28466</v>
      </c>
      <c r="R586" s="98" t="s">
        <v>27967</v>
      </c>
      <c r="S586" s="99" t="s">
        <v>227</v>
      </c>
      <c r="T586" s="94" t="s">
        <v>329</v>
      </c>
      <c r="U586" s="120"/>
      <c r="V586" s="120"/>
      <c r="W586" s="100" t="str">
        <f>VLOOKUP(TRIM(X586),X10:Y94,2,FALSE)</f>
        <v>Tao</v>
      </c>
      <c r="X586" s="273" t="str">
        <f t="shared" si="53"/>
        <v>8.4</v>
      </c>
      <c r="Y586" s="273">
        <f t="shared" si="54"/>
        <v>0</v>
      </c>
      <c r="Z586" s="273">
        <f t="shared" si="52"/>
        <v>0</v>
      </c>
      <c r="AA586" s="273">
        <f t="shared" si="55"/>
        <v>3</v>
      </c>
      <c r="AB586" s="273">
        <f t="shared" si="56"/>
        <v>0</v>
      </c>
      <c r="AC586" s="273">
        <f t="shared" si="57"/>
        <v>0</v>
      </c>
      <c r="AF586" s="276">
        <v>8.4</v>
      </c>
      <c r="AG586" s="277"/>
    </row>
    <row r="587" spans="1:33" s="50" customFormat="1" ht="35.25" customHeight="1" x14ac:dyDescent="0.25">
      <c r="A587" s="89" t="s">
        <v>224</v>
      </c>
      <c r="B587" s="94" t="s">
        <v>27076</v>
      </c>
      <c r="C587" s="91" t="s">
        <v>97</v>
      </c>
      <c r="D587" s="91" t="s">
        <v>202</v>
      </c>
      <c r="E587" s="122" t="s">
        <v>24477</v>
      </c>
      <c r="F587" s="92" t="s">
        <v>15</v>
      </c>
      <c r="G587" s="92" t="s">
        <v>98</v>
      </c>
      <c r="H587" s="92" t="s">
        <v>26304</v>
      </c>
      <c r="I587" s="162" t="s">
        <v>5362</v>
      </c>
      <c r="J587" s="96" t="s">
        <v>2177</v>
      </c>
      <c r="K587" s="95">
        <v>24</v>
      </c>
      <c r="L587" s="96"/>
      <c r="M587" s="95" t="s">
        <v>106</v>
      </c>
      <c r="N587" s="94" t="s">
        <v>2839</v>
      </c>
      <c r="O587" s="94" t="s">
        <v>244</v>
      </c>
      <c r="P587" s="94" t="s">
        <v>2179</v>
      </c>
      <c r="Q587" s="98" t="s">
        <v>27075</v>
      </c>
      <c r="R587" s="98" t="s">
        <v>227</v>
      </c>
      <c r="S587" s="99" t="s">
        <v>227</v>
      </c>
      <c r="T587" s="94" t="s">
        <v>347</v>
      </c>
      <c r="U587" s="120"/>
      <c r="V587" s="120"/>
      <c r="W587" s="100" t="str">
        <f>VLOOKUP(TRIM(X587),X10:Y94,2,FALSE)</f>
        <v>Tao</v>
      </c>
      <c r="X587" s="273" t="str">
        <f t="shared" si="53"/>
        <v>8.9</v>
      </c>
      <c r="Y587" s="273">
        <f t="shared" si="54"/>
        <v>0</v>
      </c>
      <c r="Z587" s="273">
        <f t="shared" si="52"/>
        <v>0</v>
      </c>
      <c r="AA587" s="273">
        <f t="shared" si="55"/>
        <v>7</v>
      </c>
      <c r="AB587" s="273">
        <f t="shared" si="56"/>
        <v>0</v>
      </c>
      <c r="AC587" s="273">
        <f t="shared" si="57"/>
        <v>0</v>
      </c>
      <c r="AF587" s="276">
        <v>8.9</v>
      </c>
      <c r="AG587" s="277"/>
    </row>
    <row r="588" spans="1:33" s="50" customFormat="1" ht="35.25" customHeight="1" x14ac:dyDescent="0.25">
      <c r="A588" s="89" t="s">
        <v>224</v>
      </c>
      <c r="B588" s="94" t="s">
        <v>308</v>
      </c>
      <c r="C588" s="91" t="s">
        <v>97</v>
      </c>
      <c r="D588" s="91" t="s">
        <v>1988</v>
      </c>
      <c r="E588" s="122" t="s">
        <v>24478</v>
      </c>
      <c r="F588" s="92" t="s">
        <v>270</v>
      </c>
      <c r="G588" s="92" t="s">
        <v>98</v>
      </c>
      <c r="H588" s="92" t="s">
        <v>26305</v>
      </c>
      <c r="I588" s="162" t="s">
        <v>316</v>
      </c>
      <c r="J588" s="96"/>
      <c r="K588" s="95"/>
      <c r="L588" s="96"/>
      <c r="M588" s="95"/>
      <c r="N588" s="94"/>
      <c r="O588" s="94" t="s">
        <v>244</v>
      </c>
      <c r="P588" s="94" t="s">
        <v>2248</v>
      </c>
      <c r="Q588" s="98" t="s">
        <v>26306</v>
      </c>
      <c r="R588" s="98" t="s">
        <v>27771</v>
      </c>
      <c r="S588" s="99" t="s">
        <v>234</v>
      </c>
      <c r="T588" s="94" t="s">
        <v>315</v>
      </c>
      <c r="U588" s="120"/>
      <c r="V588" s="120"/>
      <c r="W588" s="100" t="str">
        <f>VLOOKUP(TRIM(X588),X10:Y94,2,FALSE)</f>
        <v>Tao</v>
      </c>
      <c r="X588" s="273" t="str">
        <f t="shared" si="53"/>
        <v>8.21</v>
      </c>
      <c r="Y588" s="273">
        <f t="shared" si="54"/>
        <v>0</v>
      </c>
      <c r="Z588" s="273">
        <f t="shared" si="52"/>
        <v>0</v>
      </c>
      <c r="AA588" s="273">
        <f t="shared" si="55"/>
        <v>17</v>
      </c>
      <c r="AB588" s="273">
        <f t="shared" si="56"/>
        <v>0</v>
      </c>
      <c r="AC588" s="273">
        <f t="shared" si="57"/>
        <v>0</v>
      </c>
      <c r="AF588" s="276">
        <v>8.2100000000000009</v>
      </c>
      <c r="AG588" s="277"/>
    </row>
    <row r="589" spans="1:33" s="50" customFormat="1" ht="35.25" customHeight="1" x14ac:dyDescent="0.25">
      <c r="A589" s="89" t="s">
        <v>224</v>
      </c>
      <c r="B589" s="94" t="s">
        <v>27078</v>
      </c>
      <c r="C589" s="91" t="s">
        <v>97</v>
      </c>
      <c r="D589" s="91" t="s">
        <v>1988</v>
      </c>
      <c r="E589" s="122" t="s">
        <v>24479</v>
      </c>
      <c r="F589" s="92" t="s">
        <v>15</v>
      </c>
      <c r="G589" s="92" t="s">
        <v>98</v>
      </c>
      <c r="H589" s="92" t="s">
        <v>26307</v>
      </c>
      <c r="I589" s="162" t="s">
        <v>316</v>
      </c>
      <c r="J589" s="96" t="s">
        <v>105</v>
      </c>
      <c r="K589" s="95">
        <v>3189</v>
      </c>
      <c r="L589" s="96"/>
      <c r="M589" s="95" t="s">
        <v>106</v>
      </c>
      <c r="N589" s="94" t="s">
        <v>25577</v>
      </c>
      <c r="O589" s="94" t="s">
        <v>244</v>
      </c>
      <c r="P589" s="94" t="s">
        <v>2248</v>
      </c>
      <c r="Q589" s="98" t="s">
        <v>27077</v>
      </c>
      <c r="R589" s="98" t="s">
        <v>234</v>
      </c>
      <c r="S589" s="99" t="s">
        <v>234</v>
      </c>
      <c r="T589" s="94" t="s">
        <v>315</v>
      </c>
      <c r="U589" s="120"/>
      <c r="V589" s="120"/>
      <c r="W589" s="100" t="str">
        <f>VLOOKUP(TRIM(X589),X10:Y94,2,FALSE)</f>
        <v>Tao</v>
      </c>
      <c r="X589" s="273" t="str">
        <f t="shared" si="53"/>
        <v>8.21</v>
      </c>
      <c r="Y589" s="273">
        <f t="shared" si="54"/>
        <v>0</v>
      </c>
      <c r="Z589" s="273">
        <f t="shared" si="52"/>
        <v>0</v>
      </c>
      <c r="AA589" s="273">
        <f t="shared" si="55"/>
        <v>17</v>
      </c>
      <c r="AB589" s="273">
        <f t="shared" si="56"/>
        <v>0</v>
      </c>
      <c r="AC589" s="273">
        <f t="shared" si="57"/>
        <v>0</v>
      </c>
      <c r="AF589" s="276">
        <v>8.2100000000000009</v>
      </c>
      <c r="AG589" s="277"/>
    </row>
    <row r="590" spans="1:33" s="50" customFormat="1" ht="35.25" customHeight="1" x14ac:dyDescent="0.25">
      <c r="A590" s="89" t="s">
        <v>224</v>
      </c>
      <c r="B590" s="94" t="s">
        <v>27080</v>
      </c>
      <c r="C590" s="91" t="s">
        <v>97</v>
      </c>
      <c r="D590" s="91" t="s">
        <v>1988</v>
      </c>
      <c r="E590" s="122" t="s">
        <v>24480</v>
      </c>
      <c r="F590" s="92" t="s">
        <v>15</v>
      </c>
      <c r="G590" s="92" t="s">
        <v>98</v>
      </c>
      <c r="H590" s="92" t="s">
        <v>26307</v>
      </c>
      <c r="I590" s="162" t="s">
        <v>316</v>
      </c>
      <c r="J590" s="96" t="s">
        <v>267</v>
      </c>
      <c r="K590" s="95">
        <v>662</v>
      </c>
      <c r="L590" s="96"/>
      <c r="M590" s="95" t="s">
        <v>106</v>
      </c>
      <c r="N590" s="94" t="s">
        <v>25577</v>
      </c>
      <c r="O590" s="94" t="s">
        <v>244</v>
      </c>
      <c r="P590" s="94" t="s">
        <v>2248</v>
      </c>
      <c r="Q590" s="98" t="s">
        <v>27079</v>
      </c>
      <c r="R590" s="98" t="s">
        <v>27968</v>
      </c>
      <c r="S590" s="99" t="s">
        <v>279</v>
      </c>
      <c r="T590" s="94" t="s">
        <v>315</v>
      </c>
      <c r="U590" s="120"/>
      <c r="V590" s="120"/>
      <c r="W590" s="100" t="str">
        <f>VLOOKUP(TRIM(X590),X10:Y94,2,FALSE)</f>
        <v>Tao</v>
      </c>
      <c r="X590" s="273" t="str">
        <f t="shared" si="53"/>
        <v>8.21</v>
      </c>
      <c r="Y590" s="273">
        <f t="shared" si="54"/>
        <v>0</v>
      </c>
      <c r="Z590" s="273">
        <f t="shared" si="52"/>
        <v>0</v>
      </c>
      <c r="AA590" s="273">
        <f t="shared" si="55"/>
        <v>17</v>
      </c>
      <c r="AB590" s="273">
        <f t="shared" si="56"/>
        <v>0</v>
      </c>
      <c r="AC590" s="273">
        <f t="shared" si="57"/>
        <v>0</v>
      </c>
      <c r="AF590" s="276">
        <v>8.2100000000000009</v>
      </c>
      <c r="AG590" s="277"/>
    </row>
    <row r="591" spans="1:33" s="50" customFormat="1" ht="35.25" customHeight="1" x14ac:dyDescent="0.25">
      <c r="A591" s="89" t="s">
        <v>224</v>
      </c>
      <c r="B591" s="94" t="s">
        <v>9866</v>
      </c>
      <c r="C591" s="91" t="s">
        <v>97</v>
      </c>
      <c r="D591" s="91" t="s">
        <v>199</v>
      </c>
      <c r="E591" s="122" t="s">
        <v>24481</v>
      </c>
      <c r="F591" s="92" t="s">
        <v>15</v>
      </c>
      <c r="G591" s="92" t="s">
        <v>98</v>
      </c>
      <c r="H591" s="92" t="s">
        <v>20105</v>
      </c>
      <c r="I591" s="162" t="s">
        <v>316</v>
      </c>
      <c r="J591" s="96" t="s">
        <v>246</v>
      </c>
      <c r="K591" s="95">
        <v>3110</v>
      </c>
      <c r="L591" s="96" t="s">
        <v>49</v>
      </c>
      <c r="M591" s="95" t="s">
        <v>106</v>
      </c>
      <c r="N591" s="94" t="s">
        <v>25577</v>
      </c>
      <c r="O591" s="94" t="s">
        <v>244</v>
      </c>
      <c r="P591" s="94" t="s">
        <v>2169</v>
      </c>
      <c r="Q591" s="98" t="s">
        <v>27081</v>
      </c>
      <c r="R591" s="98" t="s">
        <v>27969</v>
      </c>
      <c r="S591" s="99" t="s">
        <v>279</v>
      </c>
      <c r="T591" s="94" t="s">
        <v>315</v>
      </c>
      <c r="U591" s="120"/>
      <c r="V591" s="120"/>
      <c r="W591" s="100" t="str">
        <f>VLOOKUP(TRIM(X591),X10:Y94,2,FALSE)</f>
        <v>Andy</v>
      </c>
      <c r="X591" s="273" t="str">
        <f t="shared" ref="X591:X654" si="58">IF(ISNONTEXT(D591),"" &amp; D591 &amp;"",T(D591))</f>
        <v>8.6</v>
      </c>
      <c r="Y591" s="273">
        <f t="shared" si="54"/>
        <v>0</v>
      </c>
      <c r="Z591" s="273">
        <f t="shared" ref="Z591:Z654" si="59">IF(F591="P-CR", IF(S591="Approved", 1, IF(S591="Block approved", 1, 0)),0)</f>
        <v>0</v>
      </c>
      <c r="AA591" s="273">
        <f t="shared" ref="AA591:AA654" si="60">LEN(I591)</f>
        <v>17</v>
      </c>
      <c r="AB591" s="273">
        <f t="shared" ref="AB591:AB654" si="61">IF(LEFT(H591, 12)="Reserved for",  1, 0)</f>
        <v>0</v>
      </c>
      <c r="AC591" s="273">
        <f t="shared" ref="AC591:AC654" si="62">IF(F591="LS OUT", IF(S591="Approved", 1, IF(S591="Block approved", 1, 0)),0)</f>
        <v>0</v>
      </c>
      <c r="AF591" s="276">
        <v>8.6</v>
      </c>
      <c r="AG591" s="277"/>
    </row>
    <row r="592" spans="1:33" s="50" customFormat="1" ht="35.25" customHeight="1" x14ac:dyDescent="0.25">
      <c r="A592" s="89" t="s">
        <v>224</v>
      </c>
      <c r="B592" s="94" t="s">
        <v>3640</v>
      </c>
      <c r="C592" s="91" t="s">
        <v>97</v>
      </c>
      <c r="D592" s="91" t="s">
        <v>199</v>
      </c>
      <c r="E592" s="122" t="s">
        <v>24482</v>
      </c>
      <c r="F592" s="92" t="s">
        <v>15</v>
      </c>
      <c r="G592" s="92" t="s">
        <v>98</v>
      </c>
      <c r="H592" s="92" t="s">
        <v>20105</v>
      </c>
      <c r="I592" s="162" t="s">
        <v>316</v>
      </c>
      <c r="J592" s="96" t="s">
        <v>105</v>
      </c>
      <c r="K592" s="95">
        <v>3013</v>
      </c>
      <c r="L592" s="96" t="s">
        <v>49</v>
      </c>
      <c r="M592" s="95" t="s">
        <v>106</v>
      </c>
      <c r="N592" s="94" t="s">
        <v>25577</v>
      </c>
      <c r="O592" s="94" t="s">
        <v>244</v>
      </c>
      <c r="P592" s="94" t="s">
        <v>2169</v>
      </c>
      <c r="Q592" s="98" t="s">
        <v>27082</v>
      </c>
      <c r="R592" s="98" t="s">
        <v>27970</v>
      </c>
      <c r="S592" s="99" t="s">
        <v>279</v>
      </c>
      <c r="T592" s="94" t="s">
        <v>315</v>
      </c>
      <c r="U592" s="120"/>
      <c r="V592" s="120"/>
      <c r="W592" s="100" t="str">
        <f>VLOOKUP(TRIM(X592),X10:Y94,2,FALSE)</f>
        <v>Andy</v>
      </c>
      <c r="X592" s="273" t="str">
        <f t="shared" si="58"/>
        <v>8.6</v>
      </c>
      <c r="Y592" s="273">
        <f t="shared" si="54"/>
        <v>0</v>
      </c>
      <c r="Z592" s="273">
        <f t="shared" si="59"/>
        <v>0</v>
      </c>
      <c r="AA592" s="273">
        <f t="shared" si="60"/>
        <v>17</v>
      </c>
      <c r="AB592" s="273">
        <f t="shared" si="61"/>
        <v>0</v>
      </c>
      <c r="AC592" s="273">
        <f t="shared" si="62"/>
        <v>0</v>
      </c>
      <c r="AF592" s="276">
        <v>8.6</v>
      </c>
      <c r="AG592" s="277"/>
    </row>
    <row r="593" spans="1:33" s="50" customFormat="1" ht="35.25" customHeight="1" x14ac:dyDescent="0.25">
      <c r="A593" s="89" t="s">
        <v>224</v>
      </c>
      <c r="B593" s="94" t="s">
        <v>2234</v>
      </c>
      <c r="C593" s="91" t="s">
        <v>97</v>
      </c>
      <c r="D593" s="91" t="s">
        <v>56</v>
      </c>
      <c r="E593" s="122" t="s">
        <v>24483</v>
      </c>
      <c r="F593" s="92" t="s">
        <v>270</v>
      </c>
      <c r="G593" s="92" t="s">
        <v>98</v>
      </c>
      <c r="H593" s="92" t="s">
        <v>26308</v>
      </c>
      <c r="I593" s="162" t="s">
        <v>316</v>
      </c>
      <c r="J593" s="94"/>
      <c r="K593" s="156"/>
      <c r="L593" s="94"/>
      <c r="M593" s="156"/>
      <c r="N593" s="94"/>
      <c r="O593" s="94" t="s">
        <v>124</v>
      </c>
      <c r="P593" s="94" t="s">
        <v>241</v>
      </c>
      <c r="Q593" s="98" t="s">
        <v>26309</v>
      </c>
      <c r="R593" s="98" t="s">
        <v>27804</v>
      </c>
      <c r="S593" s="99" t="s">
        <v>234</v>
      </c>
      <c r="T593" s="94" t="s">
        <v>315</v>
      </c>
      <c r="U593" s="120"/>
      <c r="V593" s="120"/>
      <c r="W593" s="100" t="str">
        <f>VLOOKUP(TRIM(X593),X10:Y94,2,FALSE)</f>
        <v>Andy</v>
      </c>
      <c r="X593" s="273" t="str">
        <f t="shared" si="58"/>
        <v>4.1</v>
      </c>
      <c r="Y593" s="273">
        <f t="shared" si="54"/>
        <v>0</v>
      </c>
      <c r="Z593" s="273">
        <f t="shared" si="59"/>
        <v>0</v>
      </c>
      <c r="AA593" s="273">
        <f t="shared" si="60"/>
        <v>17</v>
      </c>
      <c r="AB593" s="273">
        <f t="shared" si="61"/>
        <v>0</v>
      </c>
      <c r="AC593" s="273">
        <f t="shared" si="62"/>
        <v>0</v>
      </c>
      <c r="AF593" s="276">
        <v>4.0999999999999996</v>
      </c>
      <c r="AG593" s="277"/>
    </row>
    <row r="594" spans="1:33" s="50" customFormat="1" ht="35.25" customHeight="1" x14ac:dyDescent="0.25">
      <c r="A594" s="89" t="s">
        <v>224</v>
      </c>
      <c r="B594" s="94" t="s">
        <v>27084</v>
      </c>
      <c r="C594" s="91" t="s">
        <v>97</v>
      </c>
      <c r="D594" s="91" t="s">
        <v>56</v>
      </c>
      <c r="E594" s="122" t="s">
        <v>24484</v>
      </c>
      <c r="F594" s="92" t="s">
        <v>15</v>
      </c>
      <c r="G594" s="92" t="s">
        <v>98</v>
      </c>
      <c r="H594" s="92" t="s">
        <v>26310</v>
      </c>
      <c r="I594" s="162" t="s">
        <v>316</v>
      </c>
      <c r="J594" s="94" t="s">
        <v>105</v>
      </c>
      <c r="K594" s="156">
        <v>3190</v>
      </c>
      <c r="L594" s="94"/>
      <c r="M594" s="156" t="s">
        <v>106</v>
      </c>
      <c r="N594" s="94" t="s">
        <v>19543</v>
      </c>
      <c r="O594" s="94" t="s">
        <v>124</v>
      </c>
      <c r="P594" s="94" t="s">
        <v>250</v>
      </c>
      <c r="Q594" s="98" t="s">
        <v>27083</v>
      </c>
      <c r="R594" s="98" t="s">
        <v>234</v>
      </c>
      <c r="S594" s="99" t="s">
        <v>234</v>
      </c>
      <c r="T594" s="94" t="s">
        <v>315</v>
      </c>
      <c r="U594" s="120"/>
      <c r="V594" s="120"/>
      <c r="W594" s="100" t="str">
        <f>VLOOKUP(TRIM(X594),X10:Y94,2,FALSE)</f>
        <v>Andy</v>
      </c>
      <c r="X594" s="273" t="str">
        <f t="shared" si="58"/>
        <v>4.1</v>
      </c>
      <c r="Y594" s="273">
        <f t="shared" si="54"/>
        <v>0</v>
      </c>
      <c r="Z594" s="273">
        <f t="shared" si="59"/>
        <v>0</v>
      </c>
      <c r="AA594" s="273">
        <f t="shared" si="60"/>
        <v>17</v>
      </c>
      <c r="AB594" s="273">
        <f t="shared" si="61"/>
        <v>0</v>
      </c>
      <c r="AC594" s="273">
        <f t="shared" si="62"/>
        <v>0</v>
      </c>
      <c r="AF594" s="276">
        <v>4.0999999999999996</v>
      </c>
      <c r="AG594" s="277"/>
    </row>
    <row r="595" spans="1:33" s="50" customFormat="1" ht="35.25" customHeight="1" x14ac:dyDescent="0.25">
      <c r="A595" s="89" t="s">
        <v>224</v>
      </c>
      <c r="B595" s="94" t="s">
        <v>27086</v>
      </c>
      <c r="C595" s="91" t="s">
        <v>97</v>
      </c>
      <c r="D595" s="91" t="s">
        <v>56</v>
      </c>
      <c r="E595" s="122" t="s">
        <v>24485</v>
      </c>
      <c r="F595" s="92" t="s">
        <v>15</v>
      </c>
      <c r="G595" s="92" t="s">
        <v>98</v>
      </c>
      <c r="H595" s="92" t="s">
        <v>26310</v>
      </c>
      <c r="I595" s="162" t="s">
        <v>316</v>
      </c>
      <c r="J595" s="96" t="s">
        <v>105</v>
      </c>
      <c r="K595" s="95">
        <v>3191</v>
      </c>
      <c r="L595" s="96"/>
      <c r="M595" s="95" t="s">
        <v>108</v>
      </c>
      <c r="N595" s="94" t="s">
        <v>25577</v>
      </c>
      <c r="O595" s="94" t="s">
        <v>244</v>
      </c>
      <c r="P595" s="94" t="s">
        <v>250</v>
      </c>
      <c r="Q595" s="98" t="s">
        <v>27085</v>
      </c>
      <c r="R595" s="98" t="s">
        <v>234</v>
      </c>
      <c r="S595" s="99" t="s">
        <v>234</v>
      </c>
      <c r="T595" s="94" t="s">
        <v>315</v>
      </c>
      <c r="U595" s="120"/>
      <c r="V595" s="120"/>
      <c r="W595" s="100" t="str">
        <f>VLOOKUP(TRIM(X595),X10:Y94,2,FALSE)</f>
        <v>Andy</v>
      </c>
      <c r="X595" s="273" t="str">
        <f t="shared" si="58"/>
        <v>4.1</v>
      </c>
      <c r="Y595" s="273">
        <f t="shared" si="54"/>
        <v>0</v>
      </c>
      <c r="Z595" s="273">
        <f t="shared" si="59"/>
        <v>0</v>
      </c>
      <c r="AA595" s="273">
        <f t="shared" si="60"/>
        <v>17</v>
      </c>
      <c r="AB595" s="273">
        <f t="shared" si="61"/>
        <v>0</v>
      </c>
      <c r="AC595" s="273">
        <f t="shared" si="62"/>
        <v>0</v>
      </c>
      <c r="AF595" s="276">
        <v>4.0999999999999996</v>
      </c>
      <c r="AG595" s="277"/>
    </row>
    <row r="596" spans="1:33" s="50" customFormat="1" ht="35.25" customHeight="1" x14ac:dyDescent="0.25">
      <c r="A596" s="89" t="s">
        <v>224</v>
      </c>
      <c r="B596" s="94" t="s">
        <v>41</v>
      </c>
      <c r="C596" s="91" t="s">
        <v>97</v>
      </c>
      <c r="D596" s="91" t="s">
        <v>183</v>
      </c>
      <c r="E596" s="122" t="s">
        <v>24486</v>
      </c>
      <c r="F596" s="92" t="s">
        <v>251</v>
      </c>
      <c r="G596" s="92" t="s">
        <v>284</v>
      </c>
      <c r="H596" s="92" t="s">
        <v>27088</v>
      </c>
      <c r="I596" s="162" t="s">
        <v>316</v>
      </c>
      <c r="J596" s="96"/>
      <c r="K596" s="95"/>
      <c r="L596" s="96"/>
      <c r="M596" s="95"/>
      <c r="N596" s="94"/>
      <c r="O596" s="94" t="s">
        <v>244</v>
      </c>
      <c r="P596" s="94" t="s">
        <v>2155</v>
      </c>
      <c r="Q596" s="98" t="s">
        <v>27087</v>
      </c>
      <c r="R596" s="98" t="s">
        <v>227</v>
      </c>
      <c r="S596" s="99" t="s">
        <v>227</v>
      </c>
      <c r="T596" s="94" t="s">
        <v>315</v>
      </c>
      <c r="U596" s="120"/>
      <c r="V596" s="120"/>
      <c r="W596" s="100" t="str">
        <f>VLOOKUP(TRIM(X596),X10:Y94,2,FALSE)</f>
        <v>Andy</v>
      </c>
      <c r="X596" s="273" t="str">
        <f t="shared" si="58"/>
        <v>8.1</v>
      </c>
      <c r="Y596" s="273">
        <f t="shared" si="54"/>
        <v>0</v>
      </c>
      <c r="Z596" s="273">
        <f t="shared" si="59"/>
        <v>0</v>
      </c>
      <c r="AA596" s="273">
        <f t="shared" si="60"/>
        <v>17</v>
      </c>
      <c r="AB596" s="273">
        <f t="shared" si="61"/>
        <v>0</v>
      </c>
      <c r="AC596" s="273">
        <f t="shared" si="62"/>
        <v>0</v>
      </c>
      <c r="AF596" s="276">
        <v>8.1</v>
      </c>
      <c r="AG596" s="277"/>
    </row>
    <row r="597" spans="1:33" s="50" customFormat="1" ht="35.25" customHeight="1" x14ac:dyDescent="0.25">
      <c r="A597" s="89" t="s">
        <v>224</v>
      </c>
      <c r="B597" s="94" t="s">
        <v>26998</v>
      </c>
      <c r="C597" s="91" t="s">
        <v>97</v>
      </c>
      <c r="D597" s="91" t="s">
        <v>183</v>
      </c>
      <c r="E597" s="122" t="s">
        <v>24487</v>
      </c>
      <c r="F597" s="92" t="s">
        <v>15</v>
      </c>
      <c r="G597" s="92" t="s">
        <v>98</v>
      </c>
      <c r="H597" s="92" t="s">
        <v>26311</v>
      </c>
      <c r="I597" s="162" t="s">
        <v>316</v>
      </c>
      <c r="J597" s="96" t="s">
        <v>2154</v>
      </c>
      <c r="K597" s="95">
        <v>460</v>
      </c>
      <c r="L597" s="96"/>
      <c r="M597" s="95" t="s">
        <v>106</v>
      </c>
      <c r="N597" s="94" t="s">
        <v>25577</v>
      </c>
      <c r="O597" s="94" t="s">
        <v>244</v>
      </c>
      <c r="P597" s="94" t="s">
        <v>2155</v>
      </c>
      <c r="Q597" s="98" t="s">
        <v>27089</v>
      </c>
      <c r="R597" s="98" t="s">
        <v>234</v>
      </c>
      <c r="S597" s="99" t="s">
        <v>234</v>
      </c>
      <c r="T597" s="94" t="s">
        <v>315</v>
      </c>
      <c r="U597" s="120"/>
      <c r="V597" s="120"/>
      <c r="W597" s="100" t="str">
        <f>VLOOKUP(TRIM(X597),X10:Y94,2,FALSE)</f>
        <v>Andy</v>
      </c>
      <c r="X597" s="273" t="str">
        <f t="shared" si="58"/>
        <v>8.1</v>
      </c>
      <c r="Y597" s="273">
        <f t="shared" si="54"/>
        <v>0</v>
      </c>
      <c r="Z597" s="273">
        <f t="shared" si="59"/>
        <v>0</v>
      </c>
      <c r="AA597" s="273">
        <f t="shared" si="60"/>
        <v>17</v>
      </c>
      <c r="AB597" s="273">
        <f t="shared" si="61"/>
        <v>0</v>
      </c>
      <c r="AC597" s="273">
        <f t="shared" si="62"/>
        <v>0</v>
      </c>
      <c r="AF597" s="276">
        <v>8.1</v>
      </c>
      <c r="AG597" s="277"/>
    </row>
    <row r="598" spans="1:33" s="50" customFormat="1" ht="35.25" customHeight="1" x14ac:dyDescent="0.25">
      <c r="A598" s="89" t="s">
        <v>224</v>
      </c>
      <c r="B598" s="94" t="s">
        <v>27091</v>
      </c>
      <c r="C598" s="91" t="s">
        <v>97</v>
      </c>
      <c r="D598" s="91" t="s">
        <v>202</v>
      </c>
      <c r="E598" s="122" t="s">
        <v>24488</v>
      </c>
      <c r="F598" s="92" t="s">
        <v>15</v>
      </c>
      <c r="G598" s="92" t="s">
        <v>98</v>
      </c>
      <c r="H598" s="92" t="s">
        <v>26312</v>
      </c>
      <c r="I598" s="162" t="s">
        <v>5362</v>
      </c>
      <c r="J598" s="96" t="s">
        <v>2177</v>
      </c>
      <c r="K598" s="95">
        <v>25</v>
      </c>
      <c r="L598" s="96"/>
      <c r="M598" s="95" t="s">
        <v>106</v>
      </c>
      <c r="N598" s="94" t="s">
        <v>2839</v>
      </c>
      <c r="O598" s="94" t="s">
        <v>244</v>
      </c>
      <c r="P598" s="94" t="s">
        <v>2179</v>
      </c>
      <c r="Q598" s="98" t="s">
        <v>27090</v>
      </c>
      <c r="R598" s="98" t="s">
        <v>27971</v>
      </c>
      <c r="S598" s="99" t="s">
        <v>279</v>
      </c>
      <c r="T598" s="94" t="s">
        <v>347</v>
      </c>
      <c r="U598" s="120"/>
      <c r="V598" s="120"/>
      <c r="W598" s="100" t="str">
        <f>VLOOKUP(TRIM(X598),X10:Y94,2,FALSE)</f>
        <v>Tao</v>
      </c>
      <c r="X598" s="273" t="str">
        <f t="shared" si="58"/>
        <v>8.9</v>
      </c>
      <c r="Y598" s="273">
        <f t="shared" si="54"/>
        <v>0</v>
      </c>
      <c r="Z598" s="273">
        <f t="shared" si="59"/>
        <v>0</v>
      </c>
      <c r="AA598" s="273">
        <f t="shared" si="60"/>
        <v>7</v>
      </c>
      <c r="AB598" s="273">
        <f t="shared" si="61"/>
        <v>0</v>
      </c>
      <c r="AC598" s="273">
        <f t="shared" si="62"/>
        <v>0</v>
      </c>
      <c r="AF598" s="276">
        <v>8.9</v>
      </c>
      <c r="AG598" s="277"/>
    </row>
    <row r="599" spans="1:33" s="50" customFormat="1" ht="35.25" customHeight="1" x14ac:dyDescent="0.25">
      <c r="A599" s="89" t="s">
        <v>224</v>
      </c>
      <c r="B599" s="94" t="s">
        <v>26916</v>
      </c>
      <c r="C599" s="91" t="s">
        <v>97</v>
      </c>
      <c r="D599" s="91" t="s">
        <v>196</v>
      </c>
      <c r="E599" s="122" t="s">
        <v>24489</v>
      </c>
      <c r="F599" s="92" t="s">
        <v>15</v>
      </c>
      <c r="G599" s="92" t="s">
        <v>98</v>
      </c>
      <c r="H599" s="92" t="s">
        <v>26313</v>
      </c>
      <c r="I599" s="162" t="s">
        <v>25919</v>
      </c>
      <c r="J599" s="96" t="s">
        <v>2190</v>
      </c>
      <c r="K599" s="95">
        <v>19</v>
      </c>
      <c r="L599" s="96"/>
      <c r="M599" s="95" t="s">
        <v>106</v>
      </c>
      <c r="N599" s="94" t="s">
        <v>2839</v>
      </c>
      <c r="O599" s="94" t="s">
        <v>244</v>
      </c>
      <c r="P599" s="94" t="s">
        <v>2189</v>
      </c>
      <c r="Q599" s="98" t="s">
        <v>27092</v>
      </c>
      <c r="R599" s="98" t="s">
        <v>27844</v>
      </c>
      <c r="S599" s="99" t="s">
        <v>269</v>
      </c>
      <c r="T599" s="94" t="s">
        <v>2778</v>
      </c>
      <c r="U599" s="120"/>
      <c r="V599" s="120"/>
      <c r="W599" s="100" t="str">
        <f>VLOOKUP(TRIM(X599),X10:Y94,2,FALSE)</f>
        <v>Puneet</v>
      </c>
      <c r="X599" s="273" t="str">
        <f t="shared" si="58"/>
        <v>8.3</v>
      </c>
      <c r="Y599" s="273">
        <f t="shared" si="54"/>
        <v>0</v>
      </c>
      <c r="Z599" s="273">
        <f t="shared" si="59"/>
        <v>0</v>
      </c>
      <c r="AA599" s="273">
        <f t="shared" si="60"/>
        <v>22</v>
      </c>
      <c r="AB599" s="273">
        <f t="shared" si="61"/>
        <v>0</v>
      </c>
      <c r="AC599" s="273">
        <f t="shared" si="62"/>
        <v>0</v>
      </c>
      <c r="AF599" s="276">
        <v>8.3000000000000007</v>
      </c>
      <c r="AG599" s="277"/>
    </row>
    <row r="600" spans="1:33" s="50" customFormat="1" ht="35.25" customHeight="1" x14ac:dyDescent="0.25">
      <c r="A600" s="89" t="s">
        <v>224</v>
      </c>
      <c r="B600" s="94" t="s">
        <v>15890</v>
      </c>
      <c r="C600" s="91" t="s">
        <v>97</v>
      </c>
      <c r="D600" s="91" t="s">
        <v>202</v>
      </c>
      <c r="E600" s="122" t="s">
        <v>24490</v>
      </c>
      <c r="F600" s="92" t="s">
        <v>15</v>
      </c>
      <c r="G600" s="92" t="s">
        <v>98</v>
      </c>
      <c r="H600" s="92" t="s">
        <v>26314</v>
      </c>
      <c r="I600" s="162" t="s">
        <v>5362</v>
      </c>
      <c r="J600" s="96" t="s">
        <v>105</v>
      </c>
      <c r="K600" s="95">
        <v>3192</v>
      </c>
      <c r="L600" s="96"/>
      <c r="M600" s="95" t="s">
        <v>106</v>
      </c>
      <c r="N600" s="94" t="s">
        <v>25620</v>
      </c>
      <c r="O600" s="94" t="s">
        <v>244</v>
      </c>
      <c r="P600" s="94" t="s">
        <v>2179</v>
      </c>
      <c r="Q600" s="98" t="s">
        <v>27093</v>
      </c>
      <c r="R600" s="98" t="s">
        <v>27972</v>
      </c>
      <c r="S600" s="99" t="s">
        <v>279</v>
      </c>
      <c r="T600" s="94" t="s">
        <v>347</v>
      </c>
      <c r="U600" s="120"/>
      <c r="V600" s="120"/>
      <c r="W600" s="100" t="str">
        <f>VLOOKUP(TRIM(X600),X10:Y94,2,FALSE)</f>
        <v>Tao</v>
      </c>
      <c r="X600" s="273" t="str">
        <f t="shared" si="58"/>
        <v>8.9</v>
      </c>
      <c r="Y600" s="273">
        <f t="shared" si="54"/>
        <v>0</v>
      </c>
      <c r="Z600" s="273">
        <f t="shared" si="59"/>
        <v>0</v>
      </c>
      <c r="AA600" s="273">
        <f t="shared" si="60"/>
        <v>7</v>
      </c>
      <c r="AB600" s="273">
        <f t="shared" si="61"/>
        <v>0</v>
      </c>
      <c r="AC600" s="273">
        <f t="shared" si="62"/>
        <v>0</v>
      </c>
      <c r="AF600" s="276">
        <v>8.9</v>
      </c>
      <c r="AG600" s="277"/>
    </row>
    <row r="601" spans="1:33" s="50" customFormat="1" ht="35.25" customHeight="1" x14ac:dyDescent="0.25">
      <c r="A601" s="89" t="s">
        <v>224</v>
      </c>
      <c r="B601" s="94" t="s">
        <v>14631</v>
      </c>
      <c r="C601" s="91" t="s">
        <v>97</v>
      </c>
      <c r="D601" s="91" t="s">
        <v>56</v>
      </c>
      <c r="E601" s="122" t="s">
        <v>24491</v>
      </c>
      <c r="F601" s="92" t="s">
        <v>270</v>
      </c>
      <c r="G601" s="92" t="s">
        <v>98</v>
      </c>
      <c r="H601" s="92" t="s">
        <v>26315</v>
      </c>
      <c r="I601" s="162" t="s">
        <v>289</v>
      </c>
      <c r="J601" s="96"/>
      <c r="K601" s="95"/>
      <c r="L601" s="96"/>
      <c r="M601" s="95"/>
      <c r="N601" s="94"/>
      <c r="O601" s="94" t="s">
        <v>244</v>
      </c>
      <c r="P601" s="94" t="s">
        <v>2042</v>
      </c>
      <c r="Q601" s="98" t="s">
        <v>14631</v>
      </c>
      <c r="R601" s="98" t="s">
        <v>27973</v>
      </c>
      <c r="S601" s="99" t="s">
        <v>279</v>
      </c>
      <c r="T601" s="94" t="s">
        <v>364</v>
      </c>
      <c r="U601" s="120"/>
      <c r="V601" s="120"/>
      <c r="W601" s="100" t="str">
        <f>VLOOKUP(TRIM(X601),X10:Y94,2,FALSE)</f>
        <v>Andy</v>
      </c>
      <c r="X601" s="273" t="str">
        <f t="shared" si="58"/>
        <v>4.1</v>
      </c>
      <c r="Y601" s="273">
        <f t="shared" si="54"/>
        <v>0</v>
      </c>
      <c r="Z601" s="273">
        <f t="shared" si="59"/>
        <v>0</v>
      </c>
      <c r="AA601" s="273">
        <f t="shared" si="60"/>
        <v>8</v>
      </c>
      <c r="AB601" s="273">
        <f t="shared" si="61"/>
        <v>0</v>
      </c>
      <c r="AC601" s="273">
        <f t="shared" si="62"/>
        <v>0</v>
      </c>
      <c r="AF601" s="276">
        <v>4.0999999999999996</v>
      </c>
      <c r="AG601" s="277"/>
    </row>
    <row r="602" spans="1:33" s="50" customFormat="1" ht="35.25" customHeight="1" x14ac:dyDescent="0.25">
      <c r="A602" s="89" t="s">
        <v>224</v>
      </c>
      <c r="B602" s="94" t="s">
        <v>41</v>
      </c>
      <c r="C602" s="91" t="s">
        <v>97</v>
      </c>
      <c r="D602" s="91" t="s">
        <v>13874</v>
      </c>
      <c r="E602" s="122" t="s">
        <v>24492</v>
      </c>
      <c r="F602" s="92" t="s">
        <v>26317</v>
      </c>
      <c r="G602" s="92" t="s">
        <v>98</v>
      </c>
      <c r="H602" s="92" t="s">
        <v>26318</v>
      </c>
      <c r="I602" s="162" t="s">
        <v>26316</v>
      </c>
      <c r="J602" s="94"/>
      <c r="K602" s="156"/>
      <c r="L602" s="94"/>
      <c r="M602" s="156"/>
      <c r="N602" s="94"/>
      <c r="O602" s="94" t="s">
        <v>2523</v>
      </c>
      <c r="P602" s="94" t="s">
        <v>26319</v>
      </c>
      <c r="Q602" s="98" t="s">
        <v>26320</v>
      </c>
      <c r="R602" s="98" t="s">
        <v>27974</v>
      </c>
      <c r="S602" s="99" t="s">
        <v>279</v>
      </c>
      <c r="T602" s="94" t="s">
        <v>361</v>
      </c>
      <c r="U602" s="120"/>
      <c r="V602" s="120"/>
      <c r="W602" s="100" t="str">
        <f>VLOOKUP(TRIM(X602),X10:Y94,2,FALSE)</f>
        <v>Puneet</v>
      </c>
      <c r="X602" s="273" t="str">
        <f t="shared" si="58"/>
        <v>9.1.3</v>
      </c>
      <c r="Y602" s="273">
        <f t="shared" si="54"/>
        <v>0</v>
      </c>
      <c r="Z602" s="273">
        <f t="shared" si="59"/>
        <v>0</v>
      </c>
      <c r="AA602" s="273">
        <f t="shared" si="60"/>
        <v>110</v>
      </c>
      <c r="AB602" s="273">
        <f t="shared" si="61"/>
        <v>0</v>
      </c>
      <c r="AC602" s="273">
        <f t="shared" si="62"/>
        <v>0</v>
      </c>
      <c r="AF602" s="276" t="s">
        <v>13874</v>
      </c>
      <c r="AG602" s="277"/>
    </row>
    <row r="603" spans="1:33" s="50" customFormat="1" ht="35.25" customHeight="1" x14ac:dyDescent="0.25">
      <c r="A603" s="89" t="s">
        <v>224</v>
      </c>
      <c r="B603" s="94" t="s">
        <v>20402</v>
      </c>
      <c r="C603" s="91" t="s">
        <v>97</v>
      </c>
      <c r="D603" s="91" t="s">
        <v>195</v>
      </c>
      <c r="E603" s="122" t="s">
        <v>24493</v>
      </c>
      <c r="F603" s="92" t="s">
        <v>270</v>
      </c>
      <c r="G603" s="92" t="s">
        <v>98</v>
      </c>
      <c r="H603" s="92" t="s">
        <v>26321</v>
      </c>
      <c r="I603" s="162" t="s">
        <v>337</v>
      </c>
      <c r="J603" s="96"/>
      <c r="K603" s="95"/>
      <c r="L603" s="96"/>
      <c r="M603" s="95"/>
      <c r="N603" s="94"/>
      <c r="O603" s="94"/>
      <c r="P603" s="94"/>
      <c r="Q603" s="98" t="s">
        <v>26322</v>
      </c>
      <c r="R603" s="98" t="s">
        <v>27975</v>
      </c>
      <c r="S603" s="99" t="s">
        <v>269</v>
      </c>
      <c r="T603" s="94" t="s">
        <v>361</v>
      </c>
      <c r="U603" s="120"/>
      <c r="V603" s="120"/>
      <c r="W603" s="100" t="str">
        <f>VLOOKUP(TRIM(X603),X10:Y94,2,FALSE)</f>
        <v>Puneet</v>
      </c>
      <c r="X603" s="273" t="str">
        <f t="shared" si="58"/>
        <v>8.2</v>
      </c>
      <c r="Y603" s="273">
        <f t="shared" si="54"/>
        <v>0</v>
      </c>
      <c r="Z603" s="273">
        <f t="shared" si="59"/>
        <v>0</v>
      </c>
      <c r="AA603" s="273">
        <f t="shared" si="60"/>
        <v>12</v>
      </c>
      <c r="AB603" s="273">
        <f t="shared" si="61"/>
        <v>0</v>
      </c>
      <c r="AC603" s="273">
        <f t="shared" si="62"/>
        <v>0</v>
      </c>
      <c r="AF603" s="276">
        <v>8.1999999999999993</v>
      </c>
      <c r="AG603" s="277"/>
    </row>
    <row r="604" spans="1:33" s="50" customFormat="1" ht="35.25" customHeight="1" x14ac:dyDescent="0.25">
      <c r="A604" s="89" t="s">
        <v>224</v>
      </c>
      <c r="B604" s="94" t="s">
        <v>25611</v>
      </c>
      <c r="C604" s="91" t="s">
        <v>97</v>
      </c>
      <c r="D604" s="91" t="s">
        <v>195</v>
      </c>
      <c r="E604" s="122" t="s">
        <v>24494</v>
      </c>
      <c r="F604" s="92" t="s">
        <v>270</v>
      </c>
      <c r="G604" s="92" t="s">
        <v>98</v>
      </c>
      <c r="H604" s="92" t="s">
        <v>25630</v>
      </c>
      <c r="I604" s="162" t="s">
        <v>337</v>
      </c>
      <c r="J604" s="96"/>
      <c r="K604" s="95"/>
      <c r="L604" s="96"/>
      <c r="M604" s="95"/>
      <c r="N604" s="94"/>
      <c r="O604" s="94"/>
      <c r="P604" s="94"/>
      <c r="Q604" s="98" t="s">
        <v>26323</v>
      </c>
      <c r="R604" s="98" t="s">
        <v>27763</v>
      </c>
      <c r="S604" s="99" t="s">
        <v>227</v>
      </c>
      <c r="T604" s="94" t="s">
        <v>361</v>
      </c>
      <c r="U604" s="120"/>
      <c r="V604" s="120"/>
      <c r="W604" s="100" t="str">
        <f>VLOOKUP(TRIM(X604),X10:Y94,2,FALSE)</f>
        <v>Puneet</v>
      </c>
      <c r="X604" s="273" t="str">
        <f t="shared" si="58"/>
        <v>8.2</v>
      </c>
      <c r="Y604" s="273">
        <f t="shared" si="54"/>
        <v>0</v>
      </c>
      <c r="Z604" s="273">
        <f t="shared" si="59"/>
        <v>0</v>
      </c>
      <c r="AA604" s="273">
        <f t="shared" si="60"/>
        <v>12</v>
      </c>
      <c r="AB604" s="273">
        <f t="shared" si="61"/>
        <v>0</v>
      </c>
      <c r="AC604" s="273">
        <f t="shared" si="62"/>
        <v>0</v>
      </c>
      <c r="AF604" s="276">
        <v>8.1999999999999993</v>
      </c>
      <c r="AG604" s="277"/>
    </row>
    <row r="605" spans="1:33" s="50" customFormat="1" ht="35.25" customHeight="1" x14ac:dyDescent="0.25">
      <c r="A605" s="89" t="s">
        <v>224</v>
      </c>
      <c r="B605" s="94" t="s">
        <v>27095</v>
      </c>
      <c r="C605" s="91" t="s">
        <v>97</v>
      </c>
      <c r="D605" s="91" t="s">
        <v>200</v>
      </c>
      <c r="E605" s="122" t="s">
        <v>24495</v>
      </c>
      <c r="F605" s="92" t="s">
        <v>15</v>
      </c>
      <c r="G605" s="92" t="s">
        <v>98</v>
      </c>
      <c r="H605" s="92" t="s">
        <v>26324</v>
      </c>
      <c r="I605" s="162" t="s">
        <v>337</v>
      </c>
      <c r="J605" s="96" t="s">
        <v>2418</v>
      </c>
      <c r="K605" s="95">
        <v>13</v>
      </c>
      <c r="L605" s="96"/>
      <c r="M605" s="95" t="s">
        <v>106</v>
      </c>
      <c r="N605" s="94" t="s">
        <v>2839</v>
      </c>
      <c r="O605" s="94" t="s">
        <v>244</v>
      </c>
      <c r="P605" s="94" t="s">
        <v>2419</v>
      </c>
      <c r="Q605" s="98" t="s">
        <v>27094</v>
      </c>
      <c r="R605" s="98" t="s">
        <v>27976</v>
      </c>
      <c r="S605" s="99" t="s">
        <v>279</v>
      </c>
      <c r="T605" s="94" t="s">
        <v>361</v>
      </c>
      <c r="U605" s="120"/>
      <c r="V605" s="120"/>
      <c r="W605" s="100" t="str">
        <f>VLOOKUP(TRIM(X605),X10:Y94,2,FALSE)</f>
        <v>Tao</v>
      </c>
      <c r="X605" s="273" t="str">
        <f t="shared" si="58"/>
        <v>8.7</v>
      </c>
      <c r="Y605" s="273">
        <f t="shared" si="54"/>
        <v>0</v>
      </c>
      <c r="Z605" s="273">
        <f t="shared" si="59"/>
        <v>0</v>
      </c>
      <c r="AA605" s="273">
        <f t="shared" si="60"/>
        <v>12</v>
      </c>
      <c r="AB605" s="273">
        <f t="shared" si="61"/>
        <v>0</v>
      </c>
      <c r="AC605" s="273">
        <f t="shared" si="62"/>
        <v>0</v>
      </c>
      <c r="AF605" s="276">
        <v>8.6999999999999993</v>
      </c>
      <c r="AG605" s="277"/>
    </row>
    <row r="606" spans="1:33" s="50" customFormat="1" ht="35.25" customHeight="1" x14ac:dyDescent="0.25">
      <c r="A606" s="89" t="s">
        <v>224</v>
      </c>
      <c r="B606" s="94" t="s">
        <v>27097</v>
      </c>
      <c r="C606" s="91" t="s">
        <v>97</v>
      </c>
      <c r="D606" s="91" t="s">
        <v>200</v>
      </c>
      <c r="E606" s="122" t="s">
        <v>24496</v>
      </c>
      <c r="F606" s="92" t="s">
        <v>15</v>
      </c>
      <c r="G606" s="92" t="s">
        <v>98</v>
      </c>
      <c r="H606" s="92" t="s">
        <v>27977</v>
      </c>
      <c r="I606" s="162" t="s">
        <v>337</v>
      </c>
      <c r="J606" s="94" t="s">
        <v>2418</v>
      </c>
      <c r="K606" s="156">
        <v>14</v>
      </c>
      <c r="L606" s="94"/>
      <c r="M606" s="156" t="s">
        <v>106</v>
      </c>
      <c r="N606" s="94" t="s">
        <v>2839</v>
      </c>
      <c r="O606" s="94" t="s">
        <v>244</v>
      </c>
      <c r="P606" s="94" t="s">
        <v>2419</v>
      </c>
      <c r="Q606" s="98" t="s">
        <v>27096</v>
      </c>
      <c r="R606" s="98" t="s">
        <v>225</v>
      </c>
      <c r="S606" s="99" t="s">
        <v>5405</v>
      </c>
      <c r="T606" s="94" t="s">
        <v>361</v>
      </c>
      <c r="U606" s="120"/>
      <c r="V606" s="120"/>
      <c r="W606" s="100" t="str">
        <f>VLOOKUP(TRIM(X606),X10:Y94,2,FALSE)</f>
        <v>Tao</v>
      </c>
      <c r="X606" s="273" t="str">
        <f t="shared" si="58"/>
        <v>8.7</v>
      </c>
      <c r="Y606" s="273">
        <f t="shared" si="54"/>
        <v>1</v>
      </c>
      <c r="Z606" s="273">
        <f t="shared" si="59"/>
        <v>0</v>
      </c>
      <c r="AA606" s="273">
        <f t="shared" si="60"/>
        <v>12</v>
      </c>
      <c r="AB606" s="273">
        <f t="shared" si="61"/>
        <v>0</v>
      </c>
      <c r="AC606" s="273">
        <f t="shared" si="62"/>
        <v>0</v>
      </c>
      <c r="AF606" s="276">
        <v>8.6999999999999993</v>
      </c>
      <c r="AG606" s="277"/>
    </row>
    <row r="607" spans="1:33" s="50" customFormat="1" ht="35.25" customHeight="1" x14ac:dyDescent="0.25">
      <c r="A607" s="89" t="s">
        <v>224</v>
      </c>
      <c r="B607" s="94" t="s">
        <v>27099</v>
      </c>
      <c r="C607" s="91" t="s">
        <v>97</v>
      </c>
      <c r="D607" s="91" t="s">
        <v>200</v>
      </c>
      <c r="E607" s="122" t="s">
        <v>24497</v>
      </c>
      <c r="F607" s="92" t="s">
        <v>15</v>
      </c>
      <c r="G607" s="92" t="s">
        <v>98</v>
      </c>
      <c r="H607" s="92" t="s">
        <v>26325</v>
      </c>
      <c r="I607" s="162" t="s">
        <v>337</v>
      </c>
      <c r="J607" s="96" t="s">
        <v>2418</v>
      </c>
      <c r="K607" s="95">
        <v>15</v>
      </c>
      <c r="L607" s="96"/>
      <c r="M607" s="95" t="s">
        <v>106</v>
      </c>
      <c r="N607" s="94" t="s">
        <v>2839</v>
      </c>
      <c r="O607" s="94" t="s">
        <v>244</v>
      </c>
      <c r="P607" s="94" t="s">
        <v>2419</v>
      </c>
      <c r="Q607" s="98" t="s">
        <v>27098</v>
      </c>
      <c r="R607" s="98" t="s">
        <v>27978</v>
      </c>
      <c r="S607" s="99" t="s">
        <v>279</v>
      </c>
      <c r="T607" s="94" t="s">
        <v>361</v>
      </c>
      <c r="U607" s="120"/>
      <c r="V607" s="120"/>
      <c r="W607" s="100" t="str">
        <f>VLOOKUP(TRIM(X607),X10:Y94,2,FALSE)</f>
        <v>Tao</v>
      </c>
      <c r="X607" s="273" t="str">
        <f t="shared" si="58"/>
        <v>8.7</v>
      </c>
      <c r="Y607" s="273">
        <f t="shared" ref="Y607:Y670" si="63">IF(F607="CR", IF(S607="Approved", 1, IF(S607="Agreed", 1, IF(S607="Block approved", 1, 0))),0)</f>
        <v>0</v>
      </c>
      <c r="Z607" s="273">
        <f t="shared" si="59"/>
        <v>0</v>
      </c>
      <c r="AA607" s="273">
        <f t="shared" si="60"/>
        <v>12</v>
      </c>
      <c r="AB607" s="273">
        <f t="shared" si="61"/>
        <v>0</v>
      </c>
      <c r="AC607" s="273">
        <f t="shared" si="62"/>
        <v>0</v>
      </c>
      <c r="AF607" s="276">
        <v>8.6999999999999993</v>
      </c>
      <c r="AG607" s="277"/>
    </row>
    <row r="608" spans="1:33" s="50" customFormat="1" ht="35.25" customHeight="1" x14ac:dyDescent="0.25">
      <c r="A608" s="89" t="s">
        <v>224</v>
      </c>
      <c r="B608" s="94" t="s">
        <v>41</v>
      </c>
      <c r="C608" s="91" t="s">
        <v>97</v>
      </c>
      <c r="D608" s="91" t="s">
        <v>200</v>
      </c>
      <c r="E608" s="122" t="s">
        <v>24498</v>
      </c>
      <c r="F608" s="92" t="s">
        <v>15</v>
      </c>
      <c r="G608" s="92" t="s">
        <v>98</v>
      </c>
      <c r="H608" s="92" t="s">
        <v>26326</v>
      </c>
      <c r="I608" s="162" t="s">
        <v>337</v>
      </c>
      <c r="J608" s="96" t="s">
        <v>2418</v>
      </c>
      <c r="K608" s="95">
        <v>16</v>
      </c>
      <c r="L608" s="96"/>
      <c r="M608" s="95" t="s">
        <v>106</v>
      </c>
      <c r="N608" s="94" t="s">
        <v>2839</v>
      </c>
      <c r="O608" s="94" t="s">
        <v>244</v>
      </c>
      <c r="P608" s="94" t="s">
        <v>2419</v>
      </c>
      <c r="Q608" s="98" t="s">
        <v>27100</v>
      </c>
      <c r="R608" s="98" t="s">
        <v>27979</v>
      </c>
      <c r="S608" s="99" t="s">
        <v>279</v>
      </c>
      <c r="T608" s="94" t="s">
        <v>361</v>
      </c>
      <c r="U608" s="120"/>
      <c r="V608" s="120"/>
      <c r="W608" s="100" t="str">
        <f>VLOOKUP(TRIM(X608),X10:Y94,2,FALSE)</f>
        <v>Tao</v>
      </c>
      <c r="X608" s="273" t="str">
        <f t="shared" si="58"/>
        <v>8.7</v>
      </c>
      <c r="Y608" s="273">
        <f t="shared" si="63"/>
        <v>0</v>
      </c>
      <c r="Z608" s="273">
        <f t="shared" si="59"/>
        <v>0</v>
      </c>
      <c r="AA608" s="273">
        <f t="shared" si="60"/>
        <v>12</v>
      </c>
      <c r="AB608" s="273">
        <f t="shared" si="61"/>
        <v>0</v>
      </c>
      <c r="AC608" s="273">
        <f t="shared" si="62"/>
        <v>0</v>
      </c>
      <c r="AF608" s="276">
        <v>8.6999999999999993</v>
      </c>
      <c r="AG608" s="277"/>
    </row>
    <row r="609" spans="1:33" s="50" customFormat="1" ht="35.25" customHeight="1" x14ac:dyDescent="0.25">
      <c r="A609" s="89" t="s">
        <v>224</v>
      </c>
      <c r="B609" s="94" t="s">
        <v>41</v>
      </c>
      <c r="C609" s="91" t="s">
        <v>97</v>
      </c>
      <c r="D609" s="91" t="s">
        <v>195</v>
      </c>
      <c r="E609" s="122" t="s">
        <v>24499</v>
      </c>
      <c r="F609" s="92" t="s">
        <v>15</v>
      </c>
      <c r="G609" s="92" t="s">
        <v>98</v>
      </c>
      <c r="H609" s="92" t="s">
        <v>26327</v>
      </c>
      <c r="I609" s="162" t="s">
        <v>337</v>
      </c>
      <c r="J609" s="96" t="s">
        <v>246</v>
      </c>
      <c r="K609" s="95">
        <v>3308</v>
      </c>
      <c r="L609" s="96"/>
      <c r="M609" s="95" t="s">
        <v>106</v>
      </c>
      <c r="N609" s="94" t="s">
        <v>25577</v>
      </c>
      <c r="O609" s="94" t="s">
        <v>244</v>
      </c>
      <c r="P609" s="94" t="s">
        <v>25631</v>
      </c>
      <c r="Q609" s="98" t="s">
        <v>27101</v>
      </c>
      <c r="R609" s="98" t="s">
        <v>227</v>
      </c>
      <c r="S609" s="99" t="s">
        <v>227</v>
      </c>
      <c r="T609" s="94" t="s">
        <v>361</v>
      </c>
      <c r="U609" s="120"/>
      <c r="V609" s="120"/>
      <c r="W609" s="100" t="str">
        <f>VLOOKUP(TRIM(X609),X10:Y94,2,FALSE)</f>
        <v>Puneet</v>
      </c>
      <c r="X609" s="273" t="str">
        <f t="shared" si="58"/>
        <v>8.2</v>
      </c>
      <c r="Y609" s="273">
        <f t="shared" si="63"/>
        <v>0</v>
      </c>
      <c r="Z609" s="273">
        <f t="shared" si="59"/>
        <v>0</v>
      </c>
      <c r="AA609" s="273">
        <f t="shared" si="60"/>
        <v>12</v>
      </c>
      <c r="AB609" s="273">
        <f t="shared" si="61"/>
        <v>0</v>
      </c>
      <c r="AC609" s="273">
        <f t="shared" si="62"/>
        <v>0</v>
      </c>
      <c r="AF609" s="276">
        <v>8.1999999999999993</v>
      </c>
      <c r="AG609" s="277"/>
    </row>
    <row r="610" spans="1:33" s="50" customFormat="1" ht="35.25" customHeight="1" x14ac:dyDescent="0.25">
      <c r="A610" s="89" t="s">
        <v>224</v>
      </c>
      <c r="B610" s="94" t="s">
        <v>441</v>
      </c>
      <c r="C610" s="91" t="s">
        <v>97</v>
      </c>
      <c r="D610" s="91" t="s">
        <v>25248</v>
      </c>
      <c r="E610" s="122" t="s">
        <v>24500</v>
      </c>
      <c r="F610" s="92" t="s">
        <v>270</v>
      </c>
      <c r="G610" s="92" t="s">
        <v>98</v>
      </c>
      <c r="H610" s="92" t="s">
        <v>25613</v>
      </c>
      <c r="I610" s="162" t="s">
        <v>289</v>
      </c>
      <c r="J610" s="96"/>
      <c r="K610" s="95"/>
      <c r="L610" s="96"/>
      <c r="M610" s="95"/>
      <c r="N610" s="94"/>
      <c r="O610" s="94" t="s">
        <v>244</v>
      </c>
      <c r="P610" s="94" t="s">
        <v>25487</v>
      </c>
      <c r="Q610" s="98" t="s">
        <v>19691</v>
      </c>
      <c r="R610" s="98" t="s">
        <v>27980</v>
      </c>
      <c r="S610" s="99" t="s">
        <v>279</v>
      </c>
      <c r="T610" s="94" t="s">
        <v>364</v>
      </c>
      <c r="U610" s="120"/>
      <c r="V610" s="120"/>
      <c r="W610" s="100" t="str">
        <f>VLOOKUP(TRIM(X610),X10:Y94,2,FALSE)</f>
        <v>Andy</v>
      </c>
      <c r="X610" s="273" t="str">
        <f t="shared" si="58"/>
        <v>8.28</v>
      </c>
      <c r="Y610" s="273">
        <f t="shared" si="63"/>
        <v>0</v>
      </c>
      <c r="Z610" s="273">
        <f t="shared" si="59"/>
        <v>0</v>
      </c>
      <c r="AA610" s="273">
        <f t="shared" si="60"/>
        <v>8</v>
      </c>
      <c r="AB610" s="273">
        <f t="shared" si="61"/>
        <v>0</v>
      </c>
      <c r="AC610" s="273">
        <f t="shared" si="62"/>
        <v>0</v>
      </c>
      <c r="AF610" s="276">
        <v>8.2799999999999994</v>
      </c>
      <c r="AG610" s="277"/>
    </row>
    <row r="611" spans="1:33" s="50" customFormat="1" ht="35.25" customHeight="1" x14ac:dyDescent="0.25">
      <c r="A611" s="89" t="s">
        <v>224</v>
      </c>
      <c r="B611" s="94" t="s">
        <v>41</v>
      </c>
      <c r="C611" s="91" t="s">
        <v>97</v>
      </c>
      <c r="D611" s="91" t="s">
        <v>204</v>
      </c>
      <c r="E611" s="122" t="s">
        <v>24501</v>
      </c>
      <c r="F611" s="92" t="s">
        <v>251</v>
      </c>
      <c r="G611" s="92" t="s">
        <v>310</v>
      </c>
      <c r="H611" s="92" t="s">
        <v>27102</v>
      </c>
      <c r="I611" s="162" t="s">
        <v>481</v>
      </c>
      <c r="J611" s="96"/>
      <c r="K611" s="95"/>
      <c r="L611" s="96"/>
      <c r="M611" s="95"/>
      <c r="N611" s="94"/>
      <c r="O611" s="94" t="s">
        <v>244</v>
      </c>
      <c r="P611" s="94" t="s">
        <v>459</v>
      </c>
      <c r="Q611" s="98" t="s">
        <v>26328</v>
      </c>
      <c r="R611" s="98" t="s">
        <v>227</v>
      </c>
      <c r="S611" s="99" t="s">
        <v>227</v>
      </c>
      <c r="T611" s="94" t="s">
        <v>14439</v>
      </c>
      <c r="U611" s="120"/>
      <c r="V611" s="120"/>
      <c r="W611" s="100" t="str">
        <f>VLOOKUP(TRIM(X611),X10:Y94,2,FALSE)</f>
        <v>Andy</v>
      </c>
      <c r="X611" s="273" t="str">
        <f t="shared" si="58"/>
        <v>8.11</v>
      </c>
      <c r="Y611" s="273">
        <f t="shared" si="63"/>
        <v>0</v>
      </c>
      <c r="Z611" s="273">
        <f t="shared" si="59"/>
        <v>0</v>
      </c>
      <c r="AA611" s="273">
        <f t="shared" si="60"/>
        <v>6</v>
      </c>
      <c r="AB611" s="273">
        <f t="shared" si="61"/>
        <v>0</v>
      </c>
      <c r="AC611" s="273">
        <f t="shared" si="62"/>
        <v>0</v>
      </c>
      <c r="AF611" s="276">
        <v>8.11</v>
      </c>
      <c r="AG611" s="277"/>
    </row>
    <row r="612" spans="1:33" s="50" customFormat="1" ht="35.25" customHeight="1" x14ac:dyDescent="0.25">
      <c r="A612" s="89" t="s">
        <v>224</v>
      </c>
      <c r="B612" s="94" t="s">
        <v>274</v>
      </c>
      <c r="C612" s="91" t="s">
        <v>97</v>
      </c>
      <c r="D612" s="91" t="s">
        <v>197</v>
      </c>
      <c r="E612" s="122" t="s">
        <v>24502</v>
      </c>
      <c r="F612" s="92" t="s">
        <v>270</v>
      </c>
      <c r="G612" s="92" t="s">
        <v>98</v>
      </c>
      <c r="H612" s="92" t="s">
        <v>25596</v>
      </c>
      <c r="I612" s="162" t="s">
        <v>316</v>
      </c>
      <c r="J612" s="96"/>
      <c r="K612" s="95"/>
      <c r="L612" s="96"/>
      <c r="M612" s="95"/>
      <c r="N612" s="94"/>
      <c r="O612" s="94" t="s">
        <v>244</v>
      </c>
      <c r="P612" s="94" t="s">
        <v>2736</v>
      </c>
      <c r="Q612" s="98" t="s">
        <v>26329</v>
      </c>
      <c r="R612" s="98" t="s">
        <v>27777</v>
      </c>
      <c r="S612" s="99" t="s">
        <v>227</v>
      </c>
      <c r="T612" s="94" t="s">
        <v>315</v>
      </c>
      <c r="U612" s="120"/>
      <c r="V612" s="120"/>
      <c r="W612" s="100" t="str">
        <f>VLOOKUP(TRIM(X612),X10:Y94,2,FALSE)</f>
        <v>Tao</v>
      </c>
      <c r="X612" s="273" t="str">
        <f t="shared" si="58"/>
        <v>8.4</v>
      </c>
      <c r="Y612" s="273">
        <f t="shared" si="63"/>
        <v>0</v>
      </c>
      <c r="Z612" s="273">
        <f t="shared" si="59"/>
        <v>0</v>
      </c>
      <c r="AA612" s="273">
        <f t="shared" si="60"/>
        <v>17</v>
      </c>
      <c r="AB612" s="273">
        <f t="shared" si="61"/>
        <v>0</v>
      </c>
      <c r="AC612" s="273">
        <f t="shared" si="62"/>
        <v>0</v>
      </c>
      <c r="AF612" s="276">
        <v>8.4</v>
      </c>
      <c r="AG612" s="277"/>
    </row>
    <row r="613" spans="1:33" s="50" customFormat="1" ht="35.25" customHeight="1" x14ac:dyDescent="0.25">
      <c r="A613" s="89" t="s">
        <v>224</v>
      </c>
      <c r="B613" s="94" t="s">
        <v>25610</v>
      </c>
      <c r="C613" s="91" t="s">
        <v>97</v>
      </c>
      <c r="D613" s="91" t="s">
        <v>197</v>
      </c>
      <c r="E613" s="122" t="s">
        <v>24503</v>
      </c>
      <c r="F613" s="92" t="s">
        <v>270</v>
      </c>
      <c r="G613" s="92" t="s">
        <v>98</v>
      </c>
      <c r="H613" s="92" t="s">
        <v>26330</v>
      </c>
      <c r="I613" s="162" t="s">
        <v>316</v>
      </c>
      <c r="J613" s="96"/>
      <c r="K613" s="95"/>
      <c r="L613" s="96"/>
      <c r="M613" s="95"/>
      <c r="N613" s="94"/>
      <c r="O613" s="94" t="s">
        <v>244</v>
      </c>
      <c r="P613" s="94" t="s">
        <v>2736</v>
      </c>
      <c r="Q613" s="98" t="s">
        <v>26331</v>
      </c>
      <c r="R613" s="98" t="s">
        <v>28341</v>
      </c>
      <c r="S613" s="99" t="s">
        <v>279</v>
      </c>
      <c r="T613" s="94" t="s">
        <v>315</v>
      </c>
      <c r="U613" s="120"/>
      <c r="V613" s="120"/>
      <c r="W613" s="100" t="str">
        <f>VLOOKUP(TRIM(X613),X10:Y94,2,FALSE)</f>
        <v>Tao</v>
      </c>
      <c r="X613" s="273" t="str">
        <f t="shared" si="58"/>
        <v>8.4</v>
      </c>
      <c r="Y613" s="273">
        <f t="shared" si="63"/>
        <v>0</v>
      </c>
      <c r="Z613" s="273">
        <f t="shared" si="59"/>
        <v>0</v>
      </c>
      <c r="AA613" s="273">
        <f t="shared" si="60"/>
        <v>17</v>
      </c>
      <c r="AB613" s="273">
        <f t="shared" si="61"/>
        <v>0</v>
      </c>
      <c r="AC613" s="273">
        <f t="shared" si="62"/>
        <v>0</v>
      </c>
      <c r="AF613" s="276">
        <v>8.4</v>
      </c>
      <c r="AG613" s="277"/>
    </row>
    <row r="614" spans="1:33" s="50" customFormat="1" ht="35.25" customHeight="1" x14ac:dyDescent="0.25">
      <c r="A614" s="89" t="s">
        <v>224</v>
      </c>
      <c r="B614" s="94" t="s">
        <v>27104</v>
      </c>
      <c r="C614" s="91" t="s">
        <v>97</v>
      </c>
      <c r="D614" s="91" t="s">
        <v>197</v>
      </c>
      <c r="E614" s="122" t="s">
        <v>24504</v>
      </c>
      <c r="F614" s="92" t="s">
        <v>15</v>
      </c>
      <c r="G614" s="92" t="s">
        <v>98</v>
      </c>
      <c r="H614" s="92" t="s">
        <v>26332</v>
      </c>
      <c r="I614" s="162" t="s">
        <v>316</v>
      </c>
      <c r="J614" s="94" t="s">
        <v>246</v>
      </c>
      <c r="K614" s="156">
        <v>3309</v>
      </c>
      <c r="L614" s="94"/>
      <c r="M614" s="156" t="s">
        <v>106</v>
      </c>
      <c r="N614" s="94" t="s">
        <v>25577</v>
      </c>
      <c r="O614" s="94" t="s">
        <v>244</v>
      </c>
      <c r="P614" s="94" t="s">
        <v>2736</v>
      </c>
      <c r="Q614" s="98" t="s">
        <v>27103</v>
      </c>
      <c r="R614" s="98" t="s">
        <v>227</v>
      </c>
      <c r="S614" s="99" t="s">
        <v>227</v>
      </c>
      <c r="T614" s="94" t="s">
        <v>315</v>
      </c>
      <c r="U614" s="120"/>
      <c r="V614" s="120"/>
      <c r="W614" s="100" t="str">
        <f>VLOOKUP(TRIM(X614),X10:Y94,2,FALSE)</f>
        <v>Tao</v>
      </c>
      <c r="X614" s="273" t="str">
        <f t="shared" si="58"/>
        <v>8.4</v>
      </c>
      <c r="Y614" s="273">
        <f t="shared" si="63"/>
        <v>0</v>
      </c>
      <c r="Z614" s="273">
        <f t="shared" si="59"/>
        <v>0</v>
      </c>
      <c r="AA614" s="273">
        <f t="shared" si="60"/>
        <v>17</v>
      </c>
      <c r="AB614" s="273">
        <f t="shared" si="61"/>
        <v>0</v>
      </c>
      <c r="AC614" s="273">
        <f t="shared" si="62"/>
        <v>0</v>
      </c>
      <c r="AF614" s="276">
        <v>8.4</v>
      </c>
      <c r="AG614" s="277"/>
    </row>
    <row r="615" spans="1:33" s="50" customFormat="1" ht="35.25" customHeight="1" x14ac:dyDescent="0.25">
      <c r="A615" s="89" t="s">
        <v>224</v>
      </c>
      <c r="B615" s="94" t="s">
        <v>26022</v>
      </c>
      <c r="C615" s="91" t="s">
        <v>97</v>
      </c>
      <c r="D615" s="91" t="s">
        <v>25248</v>
      </c>
      <c r="E615" s="122" t="s">
        <v>24505</v>
      </c>
      <c r="F615" s="92" t="s">
        <v>270</v>
      </c>
      <c r="G615" s="92" t="s">
        <v>98</v>
      </c>
      <c r="H615" s="92" t="s">
        <v>26333</v>
      </c>
      <c r="I615" s="162" t="s">
        <v>316</v>
      </c>
      <c r="J615" s="96"/>
      <c r="K615" s="95"/>
      <c r="L615" s="96"/>
      <c r="M615" s="95"/>
      <c r="N615" s="94"/>
      <c r="O615" s="94" t="s">
        <v>244</v>
      </c>
      <c r="P615" s="94" t="s">
        <v>2736</v>
      </c>
      <c r="Q615" s="98" t="s">
        <v>26334</v>
      </c>
      <c r="R615" s="98" t="s">
        <v>27981</v>
      </c>
      <c r="S615" s="99" t="s">
        <v>269</v>
      </c>
      <c r="T615" s="94" t="s">
        <v>315</v>
      </c>
      <c r="U615" s="120"/>
      <c r="V615" s="120"/>
      <c r="W615" s="100" t="str">
        <f>VLOOKUP(TRIM(X615),X10:Y94,2,FALSE)</f>
        <v>Andy</v>
      </c>
      <c r="X615" s="273" t="str">
        <f t="shared" si="58"/>
        <v>8.28</v>
      </c>
      <c r="Y615" s="273">
        <f t="shared" si="63"/>
        <v>0</v>
      </c>
      <c r="Z615" s="273">
        <f t="shared" si="59"/>
        <v>0</v>
      </c>
      <c r="AA615" s="273">
        <f t="shared" si="60"/>
        <v>17</v>
      </c>
      <c r="AB615" s="273">
        <f t="shared" si="61"/>
        <v>0</v>
      </c>
      <c r="AC615" s="273">
        <f t="shared" si="62"/>
        <v>0</v>
      </c>
      <c r="AF615" s="276">
        <v>8.2799999999999994</v>
      </c>
      <c r="AG615" s="277"/>
    </row>
    <row r="616" spans="1:33" s="50" customFormat="1" ht="35.25" customHeight="1" x14ac:dyDescent="0.25">
      <c r="A616" s="89" t="s">
        <v>224</v>
      </c>
      <c r="B616" s="94" t="s">
        <v>41</v>
      </c>
      <c r="C616" s="91" t="s">
        <v>97</v>
      </c>
      <c r="D616" s="91" t="s">
        <v>25248</v>
      </c>
      <c r="E616" s="122" t="s">
        <v>24506</v>
      </c>
      <c r="F616" s="92" t="s">
        <v>251</v>
      </c>
      <c r="G616" s="92" t="s">
        <v>310</v>
      </c>
      <c r="H616" s="92" t="s">
        <v>27105</v>
      </c>
      <c r="I616" s="162" t="s">
        <v>316</v>
      </c>
      <c r="J616" s="96"/>
      <c r="K616" s="95"/>
      <c r="L616" s="96"/>
      <c r="M616" s="95"/>
      <c r="N616" s="94"/>
      <c r="O616" s="94" t="s">
        <v>244</v>
      </c>
      <c r="P616" s="94" t="s">
        <v>2736</v>
      </c>
      <c r="Q616" s="98" t="s">
        <v>26335</v>
      </c>
      <c r="R616" s="98" t="s">
        <v>227</v>
      </c>
      <c r="S616" s="99" t="s">
        <v>227</v>
      </c>
      <c r="T616" s="94" t="s">
        <v>315</v>
      </c>
      <c r="U616" s="120"/>
      <c r="V616" s="120"/>
      <c r="W616" s="100" t="str">
        <f>VLOOKUP(TRIM(X616),X10:Y94,2,FALSE)</f>
        <v>Andy</v>
      </c>
      <c r="X616" s="273" t="str">
        <f t="shared" si="58"/>
        <v>8.28</v>
      </c>
      <c r="Y616" s="273">
        <f t="shared" si="63"/>
        <v>0</v>
      </c>
      <c r="Z616" s="273">
        <f t="shared" si="59"/>
        <v>0</v>
      </c>
      <c r="AA616" s="273">
        <f t="shared" si="60"/>
        <v>17</v>
      </c>
      <c r="AB616" s="273">
        <f t="shared" si="61"/>
        <v>0</v>
      </c>
      <c r="AC616" s="273">
        <f t="shared" si="62"/>
        <v>0</v>
      </c>
      <c r="AF616" s="276">
        <v>8.2799999999999994</v>
      </c>
      <c r="AG616" s="277"/>
    </row>
    <row r="617" spans="1:33" s="50" customFormat="1" ht="35.25" customHeight="1" x14ac:dyDescent="0.25">
      <c r="A617" s="89" t="s">
        <v>224</v>
      </c>
      <c r="B617" s="94" t="s">
        <v>27107</v>
      </c>
      <c r="C617" s="91" t="s">
        <v>97</v>
      </c>
      <c r="D617" s="91" t="s">
        <v>197</v>
      </c>
      <c r="E617" s="122" t="s">
        <v>24507</v>
      </c>
      <c r="F617" s="92" t="s">
        <v>15</v>
      </c>
      <c r="G617" s="92" t="s">
        <v>98</v>
      </c>
      <c r="H617" s="92" t="s">
        <v>26336</v>
      </c>
      <c r="I617" s="162" t="s">
        <v>316</v>
      </c>
      <c r="J617" s="96" t="s">
        <v>267</v>
      </c>
      <c r="K617" s="95">
        <v>663</v>
      </c>
      <c r="L617" s="96"/>
      <c r="M617" s="95" t="s">
        <v>106</v>
      </c>
      <c r="N617" s="94" t="s">
        <v>25577</v>
      </c>
      <c r="O617" s="94" t="s">
        <v>244</v>
      </c>
      <c r="P617" s="94" t="s">
        <v>2736</v>
      </c>
      <c r="Q617" s="98" t="s">
        <v>27106</v>
      </c>
      <c r="R617" s="98" t="s">
        <v>227</v>
      </c>
      <c r="S617" s="99" t="s">
        <v>227</v>
      </c>
      <c r="T617" s="94" t="s">
        <v>315</v>
      </c>
      <c r="U617" s="120"/>
      <c r="V617" s="120"/>
      <c r="W617" s="100" t="str">
        <f>VLOOKUP(TRIM(X617),X10:Y94,2,FALSE)</f>
        <v>Tao</v>
      </c>
      <c r="X617" s="273" t="str">
        <f t="shared" si="58"/>
        <v>8.4</v>
      </c>
      <c r="Y617" s="273">
        <f t="shared" si="63"/>
        <v>0</v>
      </c>
      <c r="Z617" s="273">
        <f t="shared" si="59"/>
        <v>0</v>
      </c>
      <c r="AA617" s="273">
        <f t="shared" si="60"/>
        <v>17</v>
      </c>
      <c r="AB617" s="273">
        <f t="shared" si="61"/>
        <v>0</v>
      </c>
      <c r="AC617" s="273">
        <f t="shared" si="62"/>
        <v>0</v>
      </c>
      <c r="AF617" s="276">
        <v>8.4</v>
      </c>
      <c r="AG617" s="277"/>
    </row>
    <row r="618" spans="1:33" s="50" customFormat="1" ht="35.25" customHeight="1" x14ac:dyDescent="0.25">
      <c r="A618" s="89" t="s">
        <v>224</v>
      </c>
      <c r="B618" s="94" t="s">
        <v>14631</v>
      </c>
      <c r="C618" s="91" t="s">
        <v>97</v>
      </c>
      <c r="D618" s="91" t="s">
        <v>56</v>
      </c>
      <c r="E618" s="122" t="s">
        <v>24508</v>
      </c>
      <c r="F618" s="92" t="s">
        <v>270</v>
      </c>
      <c r="G618" s="92" t="s">
        <v>98</v>
      </c>
      <c r="H618" s="92" t="s">
        <v>26337</v>
      </c>
      <c r="I618" s="162" t="s">
        <v>316</v>
      </c>
      <c r="J618" s="96"/>
      <c r="K618" s="95"/>
      <c r="L618" s="96"/>
      <c r="M618" s="95"/>
      <c r="N618" s="94"/>
      <c r="O618" s="94" t="s">
        <v>244</v>
      </c>
      <c r="P618" s="94" t="s">
        <v>2042</v>
      </c>
      <c r="Q618" s="98" t="s">
        <v>26338</v>
      </c>
      <c r="R618" s="98" t="s">
        <v>27982</v>
      </c>
      <c r="S618" s="99" t="s">
        <v>269</v>
      </c>
      <c r="T618" s="94" t="s">
        <v>315</v>
      </c>
      <c r="U618" s="120"/>
      <c r="V618" s="120"/>
      <c r="W618" s="100" t="str">
        <f>VLOOKUP(TRIM(X618),X10:Y94,2,FALSE)</f>
        <v>Andy</v>
      </c>
      <c r="X618" s="273" t="str">
        <f t="shared" si="58"/>
        <v>4.1</v>
      </c>
      <c r="Y618" s="273">
        <f t="shared" si="63"/>
        <v>0</v>
      </c>
      <c r="Z618" s="273">
        <f t="shared" si="59"/>
        <v>0</v>
      </c>
      <c r="AA618" s="273">
        <f t="shared" si="60"/>
        <v>17</v>
      </c>
      <c r="AB618" s="273">
        <f t="shared" si="61"/>
        <v>0</v>
      </c>
      <c r="AC618" s="273">
        <f t="shared" si="62"/>
        <v>0</v>
      </c>
      <c r="AF618" s="276">
        <v>4.0999999999999996</v>
      </c>
      <c r="AG618" s="277"/>
    </row>
    <row r="619" spans="1:33" s="50" customFormat="1" ht="35.25" customHeight="1" x14ac:dyDescent="0.25">
      <c r="A619" s="89" t="s">
        <v>224</v>
      </c>
      <c r="B619" s="94" t="s">
        <v>20448</v>
      </c>
      <c r="C619" s="91" t="s">
        <v>97</v>
      </c>
      <c r="D619" s="91" t="s">
        <v>56</v>
      </c>
      <c r="E619" s="122" t="s">
        <v>24509</v>
      </c>
      <c r="F619" s="92" t="s">
        <v>15</v>
      </c>
      <c r="G619" s="92" t="s">
        <v>98</v>
      </c>
      <c r="H619" s="92" t="s">
        <v>26339</v>
      </c>
      <c r="I619" s="162" t="s">
        <v>316</v>
      </c>
      <c r="J619" s="96" t="s">
        <v>246</v>
      </c>
      <c r="K619" s="95">
        <v>3310</v>
      </c>
      <c r="L619" s="96"/>
      <c r="M619" s="95" t="s">
        <v>106</v>
      </c>
      <c r="N619" s="94" t="s">
        <v>25577</v>
      </c>
      <c r="O619" s="94" t="s">
        <v>244</v>
      </c>
      <c r="P619" s="94" t="s">
        <v>2042</v>
      </c>
      <c r="Q619" s="98" t="s">
        <v>27108</v>
      </c>
      <c r="R619" s="98" t="s">
        <v>227</v>
      </c>
      <c r="S619" s="99" t="s">
        <v>227</v>
      </c>
      <c r="T619" s="94" t="s">
        <v>315</v>
      </c>
      <c r="U619" s="120"/>
      <c r="V619" s="120"/>
      <c r="W619" s="100" t="str">
        <f>VLOOKUP(TRIM(X619),X10:Y94,2,FALSE)</f>
        <v>Andy</v>
      </c>
      <c r="X619" s="273" t="str">
        <f t="shared" si="58"/>
        <v>4.1</v>
      </c>
      <c r="Y619" s="273">
        <f t="shared" si="63"/>
        <v>0</v>
      </c>
      <c r="Z619" s="273">
        <f t="shared" si="59"/>
        <v>0</v>
      </c>
      <c r="AA619" s="273">
        <f t="shared" si="60"/>
        <v>17</v>
      </c>
      <c r="AB619" s="273">
        <f t="shared" si="61"/>
        <v>0</v>
      </c>
      <c r="AC619" s="273">
        <f t="shared" si="62"/>
        <v>0</v>
      </c>
      <c r="AF619" s="276">
        <v>4.0999999999999996</v>
      </c>
      <c r="AG619" s="277"/>
    </row>
    <row r="620" spans="1:33" s="50" customFormat="1" ht="35.25" customHeight="1" x14ac:dyDescent="0.25">
      <c r="A620" s="89" t="s">
        <v>224</v>
      </c>
      <c r="B620" s="94" t="s">
        <v>20311</v>
      </c>
      <c r="C620" s="91" t="s">
        <v>97</v>
      </c>
      <c r="D620" s="91" t="s">
        <v>56</v>
      </c>
      <c r="E620" s="122" t="s">
        <v>24510</v>
      </c>
      <c r="F620" s="92" t="s">
        <v>270</v>
      </c>
      <c r="G620" s="92" t="s">
        <v>98</v>
      </c>
      <c r="H620" s="92" t="s">
        <v>26340</v>
      </c>
      <c r="I620" s="162" t="s">
        <v>316</v>
      </c>
      <c r="J620" s="94"/>
      <c r="K620" s="156"/>
      <c r="L620" s="94"/>
      <c r="M620" s="156"/>
      <c r="N620" s="94"/>
      <c r="O620" s="94" t="s">
        <v>244</v>
      </c>
      <c r="P620" s="94" t="s">
        <v>19166</v>
      </c>
      <c r="Q620" s="98" t="s">
        <v>26341</v>
      </c>
      <c r="R620" s="98" t="s">
        <v>27983</v>
      </c>
      <c r="S620" s="99" t="s">
        <v>279</v>
      </c>
      <c r="T620" s="94" t="s">
        <v>315</v>
      </c>
      <c r="U620" s="120"/>
      <c r="V620" s="120"/>
      <c r="W620" s="100" t="str">
        <f>VLOOKUP(TRIM(X620),X10:Y94,2,FALSE)</f>
        <v>Andy</v>
      </c>
      <c r="X620" s="273" t="str">
        <f t="shared" si="58"/>
        <v>4.1</v>
      </c>
      <c r="Y620" s="273">
        <f t="shared" si="63"/>
        <v>0</v>
      </c>
      <c r="Z620" s="273">
        <f t="shared" si="59"/>
        <v>0</v>
      </c>
      <c r="AA620" s="273">
        <f t="shared" si="60"/>
        <v>17</v>
      </c>
      <c r="AB620" s="273">
        <f t="shared" si="61"/>
        <v>0</v>
      </c>
      <c r="AC620" s="273">
        <f t="shared" si="62"/>
        <v>0</v>
      </c>
      <c r="AF620" s="276">
        <v>4.0999999999999996</v>
      </c>
      <c r="AG620" s="277"/>
    </row>
    <row r="621" spans="1:33" s="50" customFormat="1" ht="35.25" customHeight="1" x14ac:dyDescent="0.25">
      <c r="A621" s="89" t="s">
        <v>224</v>
      </c>
      <c r="B621" s="94" t="s">
        <v>68</v>
      </c>
      <c r="C621" s="91" t="s">
        <v>97</v>
      </c>
      <c r="D621" s="91" t="s">
        <v>56</v>
      </c>
      <c r="E621" s="122" t="s">
        <v>24511</v>
      </c>
      <c r="F621" s="92" t="s">
        <v>15</v>
      </c>
      <c r="G621" s="92" t="s">
        <v>98</v>
      </c>
      <c r="H621" s="92" t="s">
        <v>21128</v>
      </c>
      <c r="I621" s="162" t="s">
        <v>316</v>
      </c>
      <c r="J621" s="96" t="s">
        <v>267</v>
      </c>
      <c r="K621" s="95">
        <v>639</v>
      </c>
      <c r="L621" s="96" t="s">
        <v>51</v>
      </c>
      <c r="M621" s="95" t="s">
        <v>106</v>
      </c>
      <c r="N621" s="94" t="s">
        <v>25577</v>
      </c>
      <c r="O621" s="94" t="s">
        <v>244</v>
      </c>
      <c r="P621" s="94" t="s">
        <v>19166</v>
      </c>
      <c r="Q621" s="98" t="s">
        <v>27109</v>
      </c>
      <c r="R621" s="98" t="s">
        <v>27984</v>
      </c>
      <c r="S621" s="99" t="s">
        <v>5405</v>
      </c>
      <c r="T621" s="94" t="s">
        <v>315</v>
      </c>
      <c r="U621" s="120"/>
      <c r="V621" s="120"/>
      <c r="W621" s="100" t="str">
        <f>VLOOKUP(TRIM(X621),X10:Y94,2,FALSE)</f>
        <v>Andy</v>
      </c>
      <c r="X621" s="273" t="str">
        <f t="shared" si="58"/>
        <v>4.1</v>
      </c>
      <c r="Y621" s="273">
        <f t="shared" si="63"/>
        <v>1</v>
      </c>
      <c r="Z621" s="273">
        <f t="shared" si="59"/>
        <v>0</v>
      </c>
      <c r="AA621" s="273">
        <f t="shared" si="60"/>
        <v>17</v>
      </c>
      <c r="AB621" s="273">
        <f t="shared" si="61"/>
        <v>0</v>
      </c>
      <c r="AC621" s="273">
        <f t="shared" si="62"/>
        <v>0</v>
      </c>
      <c r="AF621" s="276">
        <v>4.0999999999999996</v>
      </c>
      <c r="AG621" s="277"/>
    </row>
    <row r="622" spans="1:33" s="50" customFormat="1" ht="35.25" customHeight="1" x14ac:dyDescent="0.25">
      <c r="A622" s="89" t="s">
        <v>224</v>
      </c>
      <c r="B622" s="94" t="s">
        <v>27111</v>
      </c>
      <c r="C622" s="91" t="s">
        <v>97</v>
      </c>
      <c r="D622" s="91" t="s">
        <v>19049</v>
      </c>
      <c r="E622" s="122" t="s">
        <v>24512</v>
      </c>
      <c r="F622" s="92" t="s">
        <v>15</v>
      </c>
      <c r="G622" s="92" t="s">
        <v>98</v>
      </c>
      <c r="H622" s="92" t="s">
        <v>26342</v>
      </c>
      <c r="I622" s="162" t="s">
        <v>316</v>
      </c>
      <c r="J622" s="96" t="s">
        <v>246</v>
      </c>
      <c r="K622" s="95">
        <v>3311</v>
      </c>
      <c r="L622" s="96"/>
      <c r="M622" s="95" t="s">
        <v>253</v>
      </c>
      <c r="N622" s="94" t="s">
        <v>25577</v>
      </c>
      <c r="O622" s="94" t="s">
        <v>244</v>
      </c>
      <c r="P622" s="94" t="s">
        <v>19748</v>
      </c>
      <c r="Q622" s="98" t="s">
        <v>27110</v>
      </c>
      <c r="R622" s="98" t="s">
        <v>27985</v>
      </c>
      <c r="S622" s="99" t="s">
        <v>279</v>
      </c>
      <c r="T622" s="94" t="s">
        <v>315</v>
      </c>
      <c r="U622" s="120"/>
      <c r="V622" s="120"/>
      <c r="W622" s="100" t="str">
        <f>VLOOKUP(TRIM(X622),X10:Y94,2,FALSE)</f>
        <v>Andy</v>
      </c>
      <c r="X622" s="273" t="str">
        <f t="shared" si="58"/>
        <v>8.25</v>
      </c>
      <c r="Y622" s="273">
        <f t="shared" si="63"/>
        <v>0</v>
      </c>
      <c r="Z622" s="273">
        <f t="shared" si="59"/>
        <v>0</v>
      </c>
      <c r="AA622" s="273">
        <f t="shared" si="60"/>
        <v>17</v>
      </c>
      <c r="AB622" s="273">
        <f t="shared" si="61"/>
        <v>0</v>
      </c>
      <c r="AC622" s="273">
        <f t="shared" si="62"/>
        <v>0</v>
      </c>
      <c r="AF622" s="276">
        <v>8.25</v>
      </c>
      <c r="AG622" s="277"/>
    </row>
    <row r="623" spans="1:33" s="50" customFormat="1" ht="35.25" customHeight="1" x14ac:dyDescent="0.25">
      <c r="A623" s="89" t="s">
        <v>224</v>
      </c>
      <c r="B623" s="94" t="s">
        <v>27113</v>
      </c>
      <c r="C623" s="91" t="s">
        <v>97</v>
      </c>
      <c r="D623" s="91" t="s">
        <v>198</v>
      </c>
      <c r="E623" s="122" t="s">
        <v>24513</v>
      </c>
      <c r="F623" s="92" t="s">
        <v>15</v>
      </c>
      <c r="G623" s="92" t="s">
        <v>98</v>
      </c>
      <c r="H623" s="92" t="s">
        <v>20383</v>
      </c>
      <c r="I623" s="162" t="s">
        <v>316</v>
      </c>
      <c r="J623" s="96" t="s">
        <v>246</v>
      </c>
      <c r="K623" s="95">
        <v>3312</v>
      </c>
      <c r="L623" s="96"/>
      <c r="M623" s="95" t="s">
        <v>106</v>
      </c>
      <c r="N623" s="94" t="s">
        <v>25577</v>
      </c>
      <c r="O623" s="94" t="s">
        <v>244</v>
      </c>
      <c r="P623" s="94" t="s">
        <v>2092</v>
      </c>
      <c r="Q623" s="98" t="s">
        <v>27112</v>
      </c>
      <c r="R623" s="98" t="s">
        <v>27986</v>
      </c>
      <c r="S623" s="99" t="s">
        <v>279</v>
      </c>
      <c r="T623" s="94" t="s">
        <v>315</v>
      </c>
      <c r="U623" s="120"/>
      <c r="V623" s="120"/>
      <c r="W623" s="100" t="str">
        <f>VLOOKUP(TRIM(X623),X10:Y94,2,FALSE)</f>
        <v>Puneet</v>
      </c>
      <c r="X623" s="273" t="str">
        <f t="shared" si="58"/>
        <v>8.5</v>
      </c>
      <c r="Y623" s="273">
        <f t="shared" si="63"/>
        <v>0</v>
      </c>
      <c r="Z623" s="273">
        <f t="shared" si="59"/>
        <v>0</v>
      </c>
      <c r="AA623" s="273">
        <f t="shared" si="60"/>
        <v>17</v>
      </c>
      <c r="AB623" s="273">
        <f t="shared" si="61"/>
        <v>0</v>
      </c>
      <c r="AC623" s="273">
        <f t="shared" si="62"/>
        <v>0</v>
      </c>
      <c r="AF623" s="276">
        <v>8.5</v>
      </c>
      <c r="AG623" s="277"/>
    </row>
    <row r="624" spans="1:33" s="50" customFormat="1" ht="35.25" customHeight="1" x14ac:dyDescent="0.25">
      <c r="A624" s="89" t="s">
        <v>224</v>
      </c>
      <c r="B624" s="94" t="s">
        <v>27115</v>
      </c>
      <c r="C624" s="91" t="s">
        <v>97</v>
      </c>
      <c r="D624" s="91" t="s">
        <v>198</v>
      </c>
      <c r="E624" s="122" t="s">
        <v>24514</v>
      </c>
      <c r="F624" s="92" t="s">
        <v>15</v>
      </c>
      <c r="G624" s="92" t="s">
        <v>98</v>
      </c>
      <c r="H624" s="92" t="s">
        <v>27116</v>
      </c>
      <c r="I624" s="162" t="s">
        <v>316</v>
      </c>
      <c r="J624" s="96" t="s">
        <v>246</v>
      </c>
      <c r="K624" s="95">
        <v>3313</v>
      </c>
      <c r="L624" s="96"/>
      <c r="M624" s="95" t="s">
        <v>106</v>
      </c>
      <c r="N624" s="94" t="s">
        <v>25577</v>
      </c>
      <c r="O624" s="94" t="s">
        <v>244</v>
      </c>
      <c r="P624" s="94" t="s">
        <v>2092</v>
      </c>
      <c r="Q624" s="98" t="s">
        <v>27114</v>
      </c>
      <c r="R624" s="98" t="s">
        <v>27987</v>
      </c>
      <c r="S624" s="99" t="s">
        <v>279</v>
      </c>
      <c r="T624" s="94" t="s">
        <v>315</v>
      </c>
      <c r="U624" s="120"/>
      <c r="V624" s="120"/>
      <c r="W624" s="100" t="str">
        <f>VLOOKUP(TRIM(X624),X10:Y94,2,FALSE)</f>
        <v>Puneet</v>
      </c>
      <c r="X624" s="273" t="str">
        <f t="shared" si="58"/>
        <v>8.5</v>
      </c>
      <c r="Y624" s="273">
        <f t="shared" si="63"/>
        <v>0</v>
      </c>
      <c r="Z624" s="273">
        <f t="shared" si="59"/>
        <v>0</v>
      </c>
      <c r="AA624" s="273">
        <f t="shared" si="60"/>
        <v>17</v>
      </c>
      <c r="AB624" s="273">
        <f t="shared" si="61"/>
        <v>0</v>
      </c>
      <c r="AC624" s="273">
        <f t="shared" si="62"/>
        <v>0</v>
      </c>
      <c r="AF624" s="276">
        <v>8.5</v>
      </c>
      <c r="AG624" s="277"/>
    </row>
    <row r="625" spans="1:33" s="50" customFormat="1" ht="35.25" customHeight="1" x14ac:dyDescent="0.25">
      <c r="A625" s="89" t="s">
        <v>224</v>
      </c>
      <c r="B625" s="94" t="s">
        <v>41</v>
      </c>
      <c r="C625" s="91" t="s">
        <v>97</v>
      </c>
      <c r="D625" s="91" t="s">
        <v>198</v>
      </c>
      <c r="E625" s="122" t="s">
        <v>24515</v>
      </c>
      <c r="F625" s="92" t="s">
        <v>251</v>
      </c>
      <c r="G625" s="92" t="s">
        <v>310</v>
      </c>
      <c r="H625" s="92" t="s">
        <v>27117</v>
      </c>
      <c r="I625" s="162" t="s">
        <v>316</v>
      </c>
      <c r="J625" s="96"/>
      <c r="K625" s="95"/>
      <c r="L625" s="96"/>
      <c r="M625" s="95"/>
      <c r="N625" s="94"/>
      <c r="O625" s="94" t="s">
        <v>244</v>
      </c>
      <c r="P625" s="94" t="s">
        <v>2092</v>
      </c>
      <c r="Q625" s="98" t="s">
        <v>26343</v>
      </c>
      <c r="R625" s="98" t="s">
        <v>227</v>
      </c>
      <c r="S625" s="99" t="s">
        <v>227</v>
      </c>
      <c r="T625" s="94" t="s">
        <v>315</v>
      </c>
      <c r="U625" s="120"/>
      <c r="V625" s="120"/>
      <c r="W625" s="100" t="str">
        <f>VLOOKUP(TRIM(X625),X10:Y94,2,FALSE)</f>
        <v>Puneet</v>
      </c>
      <c r="X625" s="273" t="str">
        <f t="shared" si="58"/>
        <v>8.5</v>
      </c>
      <c r="Y625" s="273">
        <f t="shared" si="63"/>
        <v>0</v>
      </c>
      <c r="Z625" s="273">
        <f t="shared" si="59"/>
        <v>0</v>
      </c>
      <c r="AA625" s="273">
        <f t="shared" si="60"/>
        <v>17</v>
      </c>
      <c r="AB625" s="273">
        <f t="shared" si="61"/>
        <v>0</v>
      </c>
      <c r="AC625" s="273">
        <f t="shared" si="62"/>
        <v>0</v>
      </c>
      <c r="AF625" s="276">
        <v>8.5</v>
      </c>
      <c r="AG625" s="277"/>
    </row>
    <row r="626" spans="1:33" s="50" customFormat="1" ht="35.25" customHeight="1" x14ac:dyDescent="0.25">
      <c r="A626" s="89" t="s">
        <v>224</v>
      </c>
      <c r="B626" s="94" t="s">
        <v>21067</v>
      </c>
      <c r="C626" s="91" t="s">
        <v>97</v>
      </c>
      <c r="D626" s="91" t="s">
        <v>198</v>
      </c>
      <c r="E626" s="122" t="s">
        <v>24516</v>
      </c>
      <c r="F626" s="92" t="s">
        <v>15</v>
      </c>
      <c r="G626" s="92" t="s">
        <v>98</v>
      </c>
      <c r="H626" s="92" t="s">
        <v>20095</v>
      </c>
      <c r="I626" s="162" t="s">
        <v>316</v>
      </c>
      <c r="J626" s="96" t="s">
        <v>246</v>
      </c>
      <c r="K626" s="95">
        <v>3107</v>
      </c>
      <c r="L626" s="96" t="s">
        <v>49</v>
      </c>
      <c r="M626" s="95" t="s">
        <v>106</v>
      </c>
      <c r="N626" s="94" t="s">
        <v>25577</v>
      </c>
      <c r="O626" s="94" t="s">
        <v>244</v>
      </c>
      <c r="P626" s="94" t="s">
        <v>2092</v>
      </c>
      <c r="Q626" s="98" t="s">
        <v>21066</v>
      </c>
      <c r="R626" s="98" t="s">
        <v>27988</v>
      </c>
      <c r="S626" s="99" t="s">
        <v>279</v>
      </c>
      <c r="T626" s="94" t="s">
        <v>315</v>
      </c>
      <c r="U626" s="120"/>
      <c r="V626" s="120"/>
      <c r="W626" s="100" t="str">
        <f>VLOOKUP(TRIM(X626),X10:Y94,2,FALSE)</f>
        <v>Puneet</v>
      </c>
      <c r="X626" s="273" t="str">
        <f t="shared" si="58"/>
        <v>8.5</v>
      </c>
      <c r="Y626" s="273">
        <f t="shared" si="63"/>
        <v>0</v>
      </c>
      <c r="Z626" s="273">
        <f t="shared" si="59"/>
        <v>0</v>
      </c>
      <c r="AA626" s="273">
        <f t="shared" si="60"/>
        <v>17</v>
      </c>
      <c r="AB626" s="273">
        <f t="shared" si="61"/>
        <v>0</v>
      </c>
      <c r="AC626" s="273">
        <f t="shared" si="62"/>
        <v>0</v>
      </c>
      <c r="AF626" s="276">
        <v>8.5</v>
      </c>
      <c r="AG626" s="277"/>
    </row>
    <row r="627" spans="1:33" s="50" customFormat="1" ht="35.25" customHeight="1" x14ac:dyDescent="0.25">
      <c r="A627" s="89" t="s">
        <v>224</v>
      </c>
      <c r="B627" s="94" t="s">
        <v>21069</v>
      </c>
      <c r="C627" s="91" t="s">
        <v>97</v>
      </c>
      <c r="D627" s="91" t="s">
        <v>198</v>
      </c>
      <c r="E627" s="122" t="s">
        <v>24517</v>
      </c>
      <c r="F627" s="92" t="s">
        <v>15</v>
      </c>
      <c r="G627" s="92" t="s">
        <v>98</v>
      </c>
      <c r="H627" s="92" t="s">
        <v>20095</v>
      </c>
      <c r="I627" s="162" t="s">
        <v>316</v>
      </c>
      <c r="J627" s="94" t="s">
        <v>267</v>
      </c>
      <c r="K627" s="156">
        <v>634</v>
      </c>
      <c r="L627" s="94" t="s">
        <v>49</v>
      </c>
      <c r="M627" s="156" t="s">
        <v>106</v>
      </c>
      <c r="N627" s="94" t="s">
        <v>25577</v>
      </c>
      <c r="O627" s="94" t="s">
        <v>244</v>
      </c>
      <c r="P627" s="94" t="s">
        <v>2092</v>
      </c>
      <c r="Q627" s="98" t="s">
        <v>21068</v>
      </c>
      <c r="R627" s="98" t="s">
        <v>27989</v>
      </c>
      <c r="S627" s="99" t="s">
        <v>279</v>
      </c>
      <c r="T627" s="94" t="s">
        <v>315</v>
      </c>
      <c r="U627" s="120"/>
      <c r="V627" s="120"/>
      <c r="W627" s="100" t="str">
        <f>VLOOKUP(TRIM(X627),X10:Y94,2,FALSE)</f>
        <v>Puneet</v>
      </c>
      <c r="X627" s="273" t="str">
        <f t="shared" si="58"/>
        <v>8.5</v>
      </c>
      <c r="Y627" s="273">
        <f t="shared" si="63"/>
        <v>0</v>
      </c>
      <c r="Z627" s="273">
        <f t="shared" si="59"/>
        <v>0</v>
      </c>
      <c r="AA627" s="273">
        <f t="shared" si="60"/>
        <v>17</v>
      </c>
      <c r="AB627" s="273">
        <f t="shared" si="61"/>
        <v>0</v>
      </c>
      <c r="AC627" s="273">
        <f t="shared" si="62"/>
        <v>0</v>
      </c>
      <c r="AF627" s="276">
        <v>8.5</v>
      </c>
      <c r="AG627" s="277"/>
    </row>
    <row r="628" spans="1:33" s="50" customFormat="1" ht="35.25" customHeight="1" x14ac:dyDescent="0.25">
      <c r="A628" s="89" t="s">
        <v>224</v>
      </c>
      <c r="B628" s="94" t="s">
        <v>26355</v>
      </c>
      <c r="C628" s="91" t="s">
        <v>97</v>
      </c>
      <c r="D628" s="91" t="s">
        <v>195</v>
      </c>
      <c r="E628" s="122" t="s">
        <v>24518</v>
      </c>
      <c r="F628" s="92" t="s">
        <v>270</v>
      </c>
      <c r="G628" s="92" t="s">
        <v>98</v>
      </c>
      <c r="H628" s="92" t="s">
        <v>26321</v>
      </c>
      <c r="I628" s="162" t="s">
        <v>289</v>
      </c>
      <c r="J628" s="94"/>
      <c r="K628" s="156"/>
      <c r="L628" s="94"/>
      <c r="M628" s="156"/>
      <c r="N628" s="94"/>
      <c r="O628" s="94" t="s">
        <v>244</v>
      </c>
      <c r="P628" s="94" t="s">
        <v>2325</v>
      </c>
      <c r="Q628" s="98" t="s">
        <v>26693</v>
      </c>
      <c r="R628" s="98" t="s">
        <v>28342</v>
      </c>
      <c r="S628" s="99" t="s">
        <v>227</v>
      </c>
      <c r="T628" s="94" t="s">
        <v>364</v>
      </c>
      <c r="U628" s="120"/>
      <c r="V628" s="120"/>
      <c r="W628" s="100" t="str">
        <f>VLOOKUP(TRIM(X628),X10:Y94,2,FALSE)</f>
        <v>Puneet</v>
      </c>
      <c r="X628" s="273" t="str">
        <f t="shared" si="58"/>
        <v>8.2</v>
      </c>
      <c r="Y628" s="273">
        <f t="shared" si="63"/>
        <v>0</v>
      </c>
      <c r="Z628" s="273">
        <f t="shared" si="59"/>
        <v>0</v>
      </c>
      <c r="AA628" s="273">
        <f t="shared" si="60"/>
        <v>8</v>
      </c>
      <c r="AB628" s="273">
        <f t="shared" si="61"/>
        <v>0</v>
      </c>
      <c r="AC628" s="273">
        <f t="shared" si="62"/>
        <v>0</v>
      </c>
      <c r="AF628" s="276">
        <v>8.1999999999999993</v>
      </c>
      <c r="AG628" s="277"/>
    </row>
    <row r="629" spans="1:33" s="50" customFormat="1" ht="35.25" customHeight="1" x14ac:dyDescent="0.25">
      <c r="A629" s="89" t="s">
        <v>224</v>
      </c>
      <c r="B629" s="94" t="s">
        <v>26356</v>
      </c>
      <c r="C629" s="91" t="s">
        <v>97</v>
      </c>
      <c r="D629" s="91" t="s">
        <v>195</v>
      </c>
      <c r="E629" s="122" t="s">
        <v>24519</v>
      </c>
      <c r="F629" s="92" t="s">
        <v>270</v>
      </c>
      <c r="G629" s="92" t="s">
        <v>98</v>
      </c>
      <c r="H629" s="92" t="s">
        <v>26344</v>
      </c>
      <c r="I629" s="162" t="s">
        <v>289</v>
      </c>
      <c r="J629" s="94"/>
      <c r="K629" s="156"/>
      <c r="L629" s="94"/>
      <c r="M629" s="156"/>
      <c r="N629" s="94"/>
      <c r="O629" s="94" t="s">
        <v>244</v>
      </c>
      <c r="P629" s="94" t="s">
        <v>26219</v>
      </c>
      <c r="Q629" s="98" t="s">
        <v>26692</v>
      </c>
      <c r="R629" s="98" t="s">
        <v>27990</v>
      </c>
      <c r="S629" s="99" t="s">
        <v>279</v>
      </c>
      <c r="T629" s="94" t="s">
        <v>364</v>
      </c>
      <c r="U629" s="120"/>
      <c r="V629" s="120"/>
      <c r="W629" s="100" t="str">
        <f>VLOOKUP(TRIM(X629),X10:Y94,2,FALSE)</f>
        <v>Puneet</v>
      </c>
      <c r="X629" s="273" t="str">
        <f t="shared" si="58"/>
        <v>8.2</v>
      </c>
      <c r="Y629" s="273">
        <f t="shared" si="63"/>
        <v>0</v>
      </c>
      <c r="Z629" s="273">
        <f t="shared" si="59"/>
        <v>0</v>
      </c>
      <c r="AA629" s="273">
        <f t="shared" si="60"/>
        <v>8</v>
      </c>
      <c r="AB629" s="273">
        <f t="shared" si="61"/>
        <v>0</v>
      </c>
      <c r="AC629" s="273">
        <f t="shared" si="62"/>
        <v>0</v>
      </c>
      <c r="AF629" s="276">
        <v>8.1999999999999993</v>
      </c>
      <c r="AG629" s="277"/>
    </row>
    <row r="630" spans="1:33" s="50" customFormat="1" ht="35.25" customHeight="1" x14ac:dyDescent="0.25">
      <c r="A630" s="89" t="s">
        <v>224</v>
      </c>
      <c r="B630" s="94" t="s">
        <v>27119</v>
      </c>
      <c r="C630" s="91" t="s">
        <v>97</v>
      </c>
      <c r="D630" s="91" t="s">
        <v>201</v>
      </c>
      <c r="E630" s="122" t="s">
        <v>24520</v>
      </c>
      <c r="F630" s="92" t="s">
        <v>15</v>
      </c>
      <c r="G630" s="92" t="s">
        <v>98</v>
      </c>
      <c r="H630" s="92" t="s">
        <v>26345</v>
      </c>
      <c r="I630" s="162" t="s">
        <v>316</v>
      </c>
      <c r="J630" s="94" t="s">
        <v>2407</v>
      </c>
      <c r="K630" s="156">
        <v>29</v>
      </c>
      <c r="L630" s="94"/>
      <c r="M630" s="156" t="s">
        <v>106</v>
      </c>
      <c r="N630" s="94" t="s">
        <v>2839</v>
      </c>
      <c r="O630" s="94" t="s">
        <v>244</v>
      </c>
      <c r="P630" s="94" t="s">
        <v>2408</v>
      </c>
      <c r="Q630" s="98" t="s">
        <v>27118</v>
      </c>
      <c r="R630" s="98" t="s">
        <v>27991</v>
      </c>
      <c r="S630" s="99" t="s">
        <v>279</v>
      </c>
      <c r="T630" s="94" t="s">
        <v>315</v>
      </c>
      <c r="U630" s="120"/>
      <c r="V630" s="120"/>
      <c r="W630" s="100" t="str">
        <f>VLOOKUP(TRIM(X630),X10:Y94,2,FALSE)</f>
        <v>Tao</v>
      </c>
      <c r="X630" s="273" t="str">
        <f t="shared" si="58"/>
        <v>8.8</v>
      </c>
      <c r="Y630" s="273">
        <f t="shared" si="63"/>
        <v>0</v>
      </c>
      <c r="Z630" s="273">
        <f t="shared" si="59"/>
        <v>0</v>
      </c>
      <c r="AA630" s="273">
        <f t="shared" si="60"/>
        <v>17</v>
      </c>
      <c r="AB630" s="273">
        <f t="shared" si="61"/>
        <v>0</v>
      </c>
      <c r="AC630" s="273">
        <f t="shared" si="62"/>
        <v>0</v>
      </c>
      <c r="AF630" s="276">
        <v>8.8000000000000007</v>
      </c>
      <c r="AG630" s="277"/>
    </row>
    <row r="631" spans="1:33" s="50" customFormat="1" ht="35.25" customHeight="1" x14ac:dyDescent="0.25">
      <c r="A631" s="89" t="s">
        <v>224</v>
      </c>
      <c r="B631" s="94" t="s">
        <v>27121</v>
      </c>
      <c r="C631" s="91" t="s">
        <v>97</v>
      </c>
      <c r="D631" s="91" t="s">
        <v>201</v>
      </c>
      <c r="E631" s="122" t="s">
        <v>24521</v>
      </c>
      <c r="F631" s="92" t="s">
        <v>15</v>
      </c>
      <c r="G631" s="92" t="s">
        <v>98</v>
      </c>
      <c r="H631" s="92" t="s">
        <v>26346</v>
      </c>
      <c r="I631" s="162" t="s">
        <v>316</v>
      </c>
      <c r="J631" s="96" t="s">
        <v>2407</v>
      </c>
      <c r="K631" s="95">
        <v>30</v>
      </c>
      <c r="L631" s="96"/>
      <c r="M631" s="95" t="s">
        <v>106</v>
      </c>
      <c r="N631" s="94" t="s">
        <v>2839</v>
      </c>
      <c r="O631" s="94" t="s">
        <v>244</v>
      </c>
      <c r="P631" s="94" t="s">
        <v>2408</v>
      </c>
      <c r="Q631" s="98" t="s">
        <v>27120</v>
      </c>
      <c r="R631" s="98" t="s">
        <v>27992</v>
      </c>
      <c r="S631" s="99" t="s">
        <v>279</v>
      </c>
      <c r="T631" s="94" t="s">
        <v>315</v>
      </c>
      <c r="U631" s="120"/>
      <c r="V631" s="120"/>
      <c r="W631" s="100" t="str">
        <f>VLOOKUP(TRIM(X631),X10:Y94,2,FALSE)</f>
        <v>Tao</v>
      </c>
      <c r="X631" s="273" t="str">
        <f t="shared" si="58"/>
        <v>8.8</v>
      </c>
      <c r="Y631" s="273">
        <f t="shared" si="63"/>
        <v>0</v>
      </c>
      <c r="Z631" s="273">
        <f t="shared" si="59"/>
        <v>0</v>
      </c>
      <c r="AA631" s="273">
        <f t="shared" si="60"/>
        <v>17</v>
      </c>
      <c r="AB631" s="273">
        <f t="shared" si="61"/>
        <v>0</v>
      </c>
      <c r="AC631" s="273">
        <f t="shared" si="62"/>
        <v>0</v>
      </c>
      <c r="AF631" s="276">
        <v>8.8000000000000007</v>
      </c>
      <c r="AG631" s="277"/>
    </row>
    <row r="632" spans="1:33" s="50" customFormat="1" ht="35.25" customHeight="1" x14ac:dyDescent="0.25">
      <c r="A632" s="89" t="s">
        <v>224</v>
      </c>
      <c r="B632" s="94" t="s">
        <v>27123</v>
      </c>
      <c r="C632" s="91" t="s">
        <v>97</v>
      </c>
      <c r="D632" s="91" t="s">
        <v>201</v>
      </c>
      <c r="E632" s="122" t="s">
        <v>24522</v>
      </c>
      <c r="F632" s="92" t="s">
        <v>15</v>
      </c>
      <c r="G632" s="92" t="s">
        <v>98</v>
      </c>
      <c r="H632" s="92" t="s">
        <v>26347</v>
      </c>
      <c r="I632" s="162" t="s">
        <v>316</v>
      </c>
      <c r="J632" s="96" t="s">
        <v>105</v>
      </c>
      <c r="K632" s="95">
        <v>3193</v>
      </c>
      <c r="L632" s="96"/>
      <c r="M632" s="95" t="s">
        <v>106</v>
      </c>
      <c r="N632" s="94" t="s">
        <v>25620</v>
      </c>
      <c r="O632" s="94" t="s">
        <v>244</v>
      </c>
      <c r="P632" s="94" t="s">
        <v>2408</v>
      </c>
      <c r="Q632" s="98" t="s">
        <v>27122</v>
      </c>
      <c r="R632" s="98" t="s">
        <v>27993</v>
      </c>
      <c r="S632" s="99" t="s">
        <v>279</v>
      </c>
      <c r="T632" s="94" t="s">
        <v>315</v>
      </c>
      <c r="U632" s="120"/>
      <c r="V632" s="120"/>
      <c r="W632" s="100" t="str">
        <f>VLOOKUP(TRIM(X632),X10:Y94,2,FALSE)</f>
        <v>Tao</v>
      </c>
      <c r="X632" s="273" t="str">
        <f t="shared" si="58"/>
        <v>8.8</v>
      </c>
      <c r="Y632" s="273">
        <f t="shared" si="63"/>
        <v>0</v>
      </c>
      <c r="Z632" s="273">
        <f t="shared" si="59"/>
        <v>0</v>
      </c>
      <c r="AA632" s="273">
        <f t="shared" si="60"/>
        <v>17</v>
      </c>
      <c r="AB632" s="273">
        <f t="shared" si="61"/>
        <v>0</v>
      </c>
      <c r="AC632" s="273">
        <f t="shared" si="62"/>
        <v>0</v>
      </c>
      <c r="AF632" s="276">
        <v>8.8000000000000007</v>
      </c>
      <c r="AG632" s="277"/>
    </row>
    <row r="633" spans="1:33" s="50" customFormat="1" ht="35.25" customHeight="1" x14ac:dyDescent="0.25">
      <c r="A633" s="89" t="s">
        <v>224</v>
      </c>
      <c r="B633" s="94" t="s">
        <v>41</v>
      </c>
      <c r="C633" s="91" t="s">
        <v>97</v>
      </c>
      <c r="D633" s="91" t="s">
        <v>201</v>
      </c>
      <c r="E633" s="122" t="s">
        <v>24523</v>
      </c>
      <c r="F633" s="92" t="s">
        <v>251</v>
      </c>
      <c r="G633" s="92" t="s">
        <v>310</v>
      </c>
      <c r="H633" s="92" t="s">
        <v>27124</v>
      </c>
      <c r="I633" s="162" t="s">
        <v>316</v>
      </c>
      <c r="J633" s="94"/>
      <c r="K633" s="156"/>
      <c r="L633" s="94"/>
      <c r="M633" s="156"/>
      <c r="N633" s="94"/>
      <c r="O633" s="94" t="s">
        <v>244</v>
      </c>
      <c r="P633" s="94" t="s">
        <v>2408</v>
      </c>
      <c r="Q633" s="98" t="s">
        <v>26348</v>
      </c>
      <c r="R633" s="98" t="s">
        <v>227</v>
      </c>
      <c r="S633" s="99" t="s">
        <v>227</v>
      </c>
      <c r="T633" s="94" t="s">
        <v>315</v>
      </c>
      <c r="U633" s="120"/>
      <c r="V633" s="120"/>
      <c r="W633" s="100" t="str">
        <f>VLOOKUP(TRIM(X633),X10:Y94,2,FALSE)</f>
        <v>Tao</v>
      </c>
      <c r="X633" s="273" t="str">
        <f t="shared" si="58"/>
        <v>8.8</v>
      </c>
      <c r="Y633" s="273">
        <f t="shared" si="63"/>
        <v>0</v>
      </c>
      <c r="Z633" s="273">
        <f t="shared" si="59"/>
        <v>0</v>
      </c>
      <c r="AA633" s="273">
        <f t="shared" si="60"/>
        <v>17</v>
      </c>
      <c r="AB633" s="273">
        <f t="shared" si="61"/>
        <v>0</v>
      </c>
      <c r="AC633" s="273">
        <f t="shared" si="62"/>
        <v>0</v>
      </c>
      <c r="AF633" s="276">
        <v>8.8000000000000007</v>
      </c>
      <c r="AG633" s="277"/>
    </row>
    <row r="634" spans="1:33" s="50" customFormat="1" ht="35.25" customHeight="1" x14ac:dyDescent="0.25">
      <c r="A634" s="89" t="s">
        <v>224</v>
      </c>
      <c r="B634" s="94" t="s">
        <v>41</v>
      </c>
      <c r="C634" s="91" t="s">
        <v>97</v>
      </c>
      <c r="D634" s="91" t="s">
        <v>201</v>
      </c>
      <c r="E634" s="122" t="s">
        <v>24524</v>
      </c>
      <c r="F634" s="92" t="s">
        <v>251</v>
      </c>
      <c r="G634" s="92" t="s">
        <v>310</v>
      </c>
      <c r="H634" s="92" t="s">
        <v>27125</v>
      </c>
      <c r="I634" s="162" t="s">
        <v>316</v>
      </c>
      <c r="J634" s="94"/>
      <c r="K634" s="156"/>
      <c r="L634" s="94"/>
      <c r="M634" s="156"/>
      <c r="N634" s="94"/>
      <c r="O634" s="94" t="s">
        <v>244</v>
      </c>
      <c r="P634" s="94" t="s">
        <v>2408</v>
      </c>
      <c r="Q634" s="98" t="s">
        <v>26349</v>
      </c>
      <c r="R634" s="98" t="s">
        <v>227</v>
      </c>
      <c r="S634" s="99" t="s">
        <v>227</v>
      </c>
      <c r="T634" s="94" t="s">
        <v>315</v>
      </c>
      <c r="U634" s="120"/>
      <c r="V634" s="120"/>
      <c r="W634" s="100" t="str">
        <f>VLOOKUP(TRIM(X634),X10:Y94,2,FALSE)</f>
        <v>Tao</v>
      </c>
      <c r="X634" s="273" t="str">
        <f t="shared" si="58"/>
        <v>8.8</v>
      </c>
      <c r="Y634" s="273">
        <f t="shared" si="63"/>
        <v>0</v>
      </c>
      <c r="Z634" s="273">
        <f t="shared" si="59"/>
        <v>0</v>
      </c>
      <c r="AA634" s="273">
        <f t="shared" si="60"/>
        <v>17</v>
      </c>
      <c r="AB634" s="273">
        <f t="shared" si="61"/>
        <v>0</v>
      </c>
      <c r="AC634" s="273">
        <f t="shared" si="62"/>
        <v>0</v>
      </c>
      <c r="AF634" s="276">
        <v>8.8000000000000007</v>
      </c>
      <c r="AG634" s="277"/>
    </row>
    <row r="635" spans="1:33" s="50" customFormat="1" ht="35.25" customHeight="1" x14ac:dyDescent="0.25">
      <c r="A635" s="89" t="s">
        <v>224</v>
      </c>
      <c r="B635" s="94" t="s">
        <v>27127</v>
      </c>
      <c r="C635" s="91" t="s">
        <v>97</v>
      </c>
      <c r="D635" s="91" t="s">
        <v>201</v>
      </c>
      <c r="E635" s="122" t="s">
        <v>24525</v>
      </c>
      <c r="F635" s="92" t="s">
        <v>15</v>
      </c>
      <c r="G635" s="92" t="s">
        <v>98</v>
      </c>
      <c r="H635" s="92" t="s">
        <v>27128</v>
      </c>
      <c r="I635" s="162" t="s">
        <v>316</v>
      </c>
      <c r="J635" s="96" t="s">
        <v>2407</v>
      </c>
      <c r="K635" s="95">
        <v>31</v>
      </c>
      <c r="L635" s="96"/>
      <c r="M635" s="95" t="s">
        <v>106</v>
      </c>
      <c r="N635" s="94" t="s">
        <v>2839</v>
      </c>
      <c r="O635" s="94" t="s">
        <v>244</v>
      </c>
      <c r="P635" s="94" t="s">
        <v>2408</v>
      </c>
      <c r="Q635" s="98" t="s">
        <v>27126</v>
      </c>
      <c r="R635" s="98" t="s">
        <v>27994</v>
      </c>
      <c r="S635" s="99" t="s">
        <v>279</v>
      </c>
      <c r="T635" s="94" t="s">
        <v>315</v>
      </c>
      <c r="U635" s="120"/>
      <c r="V635" s="120"/>
      <c r="W635" s="100" t="str">
        <f>VLOOKUP(TRIM(X635),X10:Y94,2,FALSE)</f>
        <v>Tao</v>
      </c>
      <c r="X635" s="273" t="str">
        <f t="shared" si="58"/>
        <v>8.8</v>
      </c>
      <c r="Y635" s="273">
        <f t="shared" si="63"/>
        <v>0</v>
      </c>
      <c r="Z635" s="273">
        <f t="shared" si="59"/>
        <v>0</v>
      </c>
      <c r="AA635" s="273">
        <f t="shared" si="60"/>
        <v>17</v>
      </c>
      <c r="AB635" s="273">
        <f t="shared" si="61"/>
        <v>0</v>
      </c>
      <c r="AC635" s="273">
        <f t="shared" si="62"/>
        <v>0</v>
      </c>
      <c r="AF635" s="276">
        <v>8.8000000000000007</v>
      </c>
      <c r="AG635" s="277"/>
    </row>
    <row r="636" spans="1:33" s="50" customFormat="1" ht="35.25" customHeight="1" x14ac:dyDescent="0.25">
      <c r="A636" s="89" t="s">
        <v>224</v>
      </c>
      <c r="B636" s="94" t="s">
        <v>27130</v>
      </c>
      <c r="C636" s="91" t="s">
        <v>97</v>
      </c>
      <c r="D636" s="91" t="s">
        <v>195</v>
      </c>
      <c r="E636" s="122" t="s">
        <v>24526</v>
      </c>
      <c r="F636" s="92" t="s">
        <v>15</v>
      </c>
      <c r="G636" s="92" t="s">
        <v>98</v>
      </c>
      <c r="H636" s="92" t="s">
        <v>26350</v>
      </c>
      <c r="I636" s="162" t="s">
        <v>299</v>
      </c>
      <c r="J636" s="94" t="s">
        <v>246</v>
      </c>
      <c r="K636" s="156">
        <v>3314</v>
      </c>
      <c r="L636" s="94"/>
      <c r="M636" s="156" t="s">
        <v>106</v>
      </c>
      <c r="N636" s="94" t="s">
        <v>25577</v>
      </c>
      <c r="O636" s="94" t="s">
        <v>244</v>
      </c>
      <c r="P636" s="94" t="s">
        <v>2390</v>
      </c>
      <c r="Q636" s="98" t="s">
        <v>27129</v>
      </c>
      <c r="R636" s="98" t="s">
        <v>227</v>
      </c>
      <c r="S636" s="99" t="s">
        <v>227</v>
      </c>
      <c r="T636" s="94" t="s">
        <v>364</v>
      </c>
      <c r="U636" s="120"/>
      <c r="V636" s="120"/>
      <c r="W636" s="100" t="str">
        <f>VLOOKUP(TRIM(X636),X10:Y94,2,FALSE)</f>
        <v>Puneet</v>
      </c>
      <c r="X636" s="273" t="str">
        <f t="shared" si="58"/>
        <v>8.2</v>
      </c>
      <c r="Y636" s="273">
        <f t="shared" si="63"/>
        <v>0</v>
      </c>
      <c r="Z636" s="273">
        <f t="shared" si="59"/>
        <v>0</v>
      </c>
      <c r="AA636" s="273">
        <f t="shared" si="60"/>
        <v>21</v>
      </c>
      <c r="AB636" s="273">
        <f t="shared" si="61"/>
        <v>0</v>
      </c>
      <c r="AC636" s="273">
        <f t="shared" si="62"/>
        <v>0</v>
      </c>
      <c r="AF636" s="276">
        <v>8.1999999999999993</v>
      </c>
      <c r="AG636" s="277"/>
    </row>
    <row r="637" spans="1:33" s="50" customFormat="1" ht="35.25" customHeight="1" x14ac:dyDescent="0.25">
      <c r="A637" s="89" t="s">
        <v>224</v>
      </c>
      <c r="B637" s="94" t="s">
        <v>26357</v>
      </c>
      <c r="C637" s="91" t="s">
        <v>97</v>
      </c>
      <c r="D637" s="91" t="s">
        <v>201</v>
      </c>
      <c r="E637" s="122" t="s">
        <v>24527</v>
      </c>
      <c r="F637" s="92" t="s">
        <v>270</v>
      </c>
      <c r="G637" s="92" t="s">
        <v>98</v>
      </c>
      <c r="H637" s="92" t="s">
        <v>26351</v>
      </c>
      <c r="I637" s="162" t="s">
        <v>323</v>
      </c>
      <c r="J637" s="96"/>
      <c r="K637" s="95"/>
      <c r="L637" s="96"/>
      <c r="M637" s="95"/>
      <c r="N637" s="94"/>
      <c r="O637" s="94" t="s">
        <v>244</v>
      </c>
      <c r="P637" s="94" t="s">
        <v>2408</v>
      </c>
      <c r="Q637" s="98" t="s">
        <v>26352</v>
      </c>
      <c r="R637" s="98" t="s">
        <v>27995</v>
      </c>
      <c r="S637" s="99" t="s">
        <v>279</v>
      </c>
      <c r="T637" s="94" t="s">
        <v>333</v>
      </c>
      <c r="U637" s="120"/>
      <c r="V637" s="120"/>
      <c r="W637" s="100" t="str">
        <f>VLOOKUP(TRIM(X637),X10:Y94,2,FALSE)</f>
        <v>Tao</v>
      </c>
      <c r="X637" s="273" t="str">
        <f t="shared" si="58"/>
        <v>8.8</v>
      </c>
      <c r="Y637" s="273">
        <f t="shared" si="63"/>
        <v>0</v>
      </c>
      <c r="Z637" s="273">
        <f t="shared" si="59"/>
        <v>0</v>
      </c>
      <c r="AA637" s="273">
        <f t="shared" si="60"/>
        <v>14</v>
      </c>
      <c r="AB637" s="273">
        <f t="shared" si="61"/>
        <v>0</v>
      </c>
      <c r="AC637" s="273">
        <f t="shared" si="62"/>
        <v>0</v>
      </c>
      <c r="AF637" s="276">
        <v>8.8000000000000007</v>
      </c>
      <c r="AG637" s="277"/>
    </row>
    <row r="638" spans="1:33" s="50" customFormat="1" ht="35.25" customHeight="1" x14ac:dyDescent="0.25">
      <c r="A638" s="89" t="s">
        <v>224</v>
      </c>
      <c r="B638" s="94" t="s">
        <v>274</v>
      </c>
      <c r="C638" s="91" t="s">
        <v>97</v>
      </c>
      <c r="D638" s="91" t="s">
        <v>195</v>
      </c>
      <c r="E638" s="122" t="s">
        <v>24528</v>
      </c>
      <c r="F638" s="92" t="s">
        <v>270</v>
      </c>
      <c r="G638" s="92" t="s">
        <v>98</v>
      </c>
      <c r="H638" s="92" t="s">
        <v>25634</v>
      </c>
      <c r="I638" s="162" t="s">
        <v>289</v>
      </c>
      <c r="J638" s="96"/>
      <c r="K638" s="95"/>
      <c r="L638" s="96"/>
      <c r="M638" s="95"/>
      <c r="N638" s="94"/>
      <c r="O638" s="94" t="s">
        <v>244</v>
      </c>
      <c r="P638" s="94" t="s">
        <v>2390</v>
      </c>
      <c r="Q638" s="98" t="s">
        <v>4628</v>
      </c>
      <c r="R638" s="98" t="s">
        <v>27932</v>
      </c>
      <c r="S638" s="99" t="s">
        <v>234</v>
      </c>
      <c r="T638" s="94" t="s">
        <v>364</v>
      </c>
      <c r="U638" s="120"/>
      <c r="V638" s="120"/>
      <c r="W638" s="100" t="str">
        <f>VLOOKUP(TRIM(X638),X10:Y94,2,FALSE)</f>
        <v>Puneet</v>
      </c>
      <c r="X638" s="273" t="str">
        <f t="shared" si="58"/>
        <v>8.2</v>
      </c>
      <c r="Y638" s="273">
        <f t="shared" si="63"/>
        <v>0</v>
      </c>
      <c r="Z638" s="273">
        <f t="shared" si="59"/>
        <v>0</v>
      </c>
      <c r="AA638" s="273">
        <f t="shared" si="60"/>
        <v>8</v>
      </c>
      <c r="AB638" s="273">
        <f t="shared" si="61"/>
        <v>0</v>
      </c>
      <c r="AC638" s="273">
        <f t="shared" si="62"/>
        <v>0</v>
      </c>
      <c r="AF638" s="276">
        <v>8.1999999999999993</v>
      </c>
      <c r="AG638" s="277"/>
    </row>
    <row r="639" spans="1:33" s="50" customFormat="1" ht="35.25" customHeight="1" x14ac:dyDescent="0.25">
      <c r="A639" s="89" t="s">
        <v>224</v>
      </c>
      <c r="B639" s="94" t="s">
        <v>27132</v>
      </c>
      <c r="C639" s="91" t="s">
        <v>97</v>
      </c>
      <c r="D639" s="91" t="s">
        <v>19049</v>
      </c>
      <c r="E639" s="122" t="s">
        <v>24529</v>
      </c>
      <c r="F639" s="92" t="s">
        <v>15</v>
      </c>
      <c r="G639" s="92" t="s">
        <v>98</v>
      </c>
      <c r="H639" s="92" t="s">
        <v>26361</v>
      </c>
      <c r="I639" s="162" t="s">
        <v>299</v>
      </c>
      <c r="J639" s="96" t="s">
        <v>246</v>
      </c>
      <c r="K639" s="95">
        <v>3315</v>
      </c>
      <c r="L639" s="96"/>
      <c r="M639" s="95" t="s">
        <v>107</v>
      </c>
      <c r="N639" s="94" t="s">
        <v>25577</v>
      </c>
      <c r="O639" s="94" t="s">
        <v>244</v>
      </c>
      <c r="P639" s="94" t="s">
        <v>19748</v>
      </c>
      <c r="Q639" s="98" t="s">
        <v>27131</v>
      </c>
      <c r="R639" s="98" t="s">
        <v>234</v>
      </c>
      <c r="S639" s="99" t="s">
        <v>234</v>
      </c>
      <c r="T639" s="94" t="s">
        <v>364</v>
      </c>
      <c r="U639" s="120"/>
      <c r="V639" s="120"/>
      <c r="W639" s="100" t="str">
        <f>VLOOKUP(TRIM(X639),X10:Y94,2,FALSE)</f>
        <v>Andy</v>
      </c>
      <c r="X639" s="273" t="str">
        <f t="shared" si="58"/>
        <v>8.25</v>
      </c>
      <c r="Y639" s="273">
        <f t="shared" si="63"/>
        <v>0</v>
      </c>
      <c r="Z639" s="273">
        <f t="shared" si="59"/>
        <v>0</v>
      </c>
      <c r="AA639" s="273">
        <f t="shared" si="60"/>
        <v>21</v>
      </c>
      <c r="AB639" s="273">
        <f t="shared" si="61"/>
        <v>0</v>
      </c>
      <c r="AC639" s="273">
        <f t="shared" si="62"/>
        <v>0</v>
      </c>
      <c r="AF639" s="276">
        <v>8.25</v>
      </c>
      <c r="AG639" s="277"/>
    </row>
    <row r="640" spans="1:33" s="50" customFormat="1" ht="35.25" customHeight="1" x14ac:dyDescent="0.25">
      <c r="A640" s="89" t="s">
        <v>224</v>
      </c>
      <c r="B640" s="94" t="s">
        <v>41</v>
      </c>
      <c r="C640" s="91" t="s">
        <v>97</v>
      </c>
      <c r="D640" s="91" t="s">
        <v>13874</v>
      </c>
      <c r="E640" s="122" t="s">
        <v>24530</v>
      </c>
      <c r="F640" s="92" t="s">
        <v>13983</v>
      </c>
      <c r="G640" s="92" t="s">
        <v>98</v>
      </c>
      <c r="H640" s="92" t="s">
        <v>26362</v>
      </c>
      <c r="I640" s="162" t="s">
        <v>8864</v>
      </c>
      <c r="J640" s="96"/>
      <c r="K640" s="95"/>
      <c r="L640" s="96"/>
      <c r="M640" s="95"/>
      <c r="N640" s="94"/>
      <c r="O640" s="94" t="s">
        <v>2523</v>
      </c>
      <c r="P640" s="94"/>
      <c r="Q640" s="98" t="s">
        <v>27456</v>
      </c>
      <c r="R640" s="98" t="s">
        <v>234</v>
      </c>
      <c r="S640" s="99" t="s">
        <v>234</v>
      </c>
      <c r="T640" s="94" t="s">
        <v>20259</v>
      </c>
      <c r="U640" s="120"/>
      <c r="V640" s="120"/>
      <c r="W640" s="100" t="str">
        <f>VLOOKUP(TRIM(X640),X10:Y94,2,FALSE)</f>
        <v>Puneet</v>
      </c>
      <c r="X640" s="273" t="str">
        <f t="shared" si="58"/>
        <v>9.1.3</v>
      </c>
      <c r="Y640" s="273">
        <f t="shared" si="63"/>
        <v>0</v>
      </c>
      <c r="Z640" s="273">
        <f t="shared" si="59"/>
        <v>0</v>
      </c>
      <c r="AA640" s="273">
        <f t="shared" si="60"/>
        <v>24</v>
      </c>
      <c r="AB640" s="273">
        <f t="shared" si="61"/>
        <v>0</v>
      </c>
      <c r="AC640" s="273">
        <f t="shared" si="62"/>
        <v>0</v>
      </c>
      <c r="AF640" s="276" t="s">
        <v>13874</v>
      </c>
      <c r="AG640" s="277"/>
    </row>
    <row r="641" spans="1:33" s="50" customFormat="1" ht="35.25" customHeight="1" x14ac:dyDescent="0.25">
      <c r="A641" s="89" t="s">
        <v>224</v>
      </c>
      <c r="B641" s="94" t="s">
        <v>27134</v>
      </c>
      <c r="C641" s="91" t="s">
        <v>97</v>
      </c>
      <c r="D641" s="91" t="s">
        <v>183</v>
      </c>
      <c r="E641" s="122" t="s">
        <v>24531</v>
      </c>
      <c r="F641" s="92" t="s">
        <v>15</v>
      </c>
      <c r="G641" s="92" t="s">
        <v>98</v>
      </c>
      <c r="H641" s="92" t="s">
        <v>26363</v>
      </c>
      <c r="I641" s="162" t="s">
        <v>337</v>
      </c>
      <c r="J641" s="96" t="s">
        <v>2154</v>
      </c>
      <c r="K641" s="95">
        <v>461</v>
      </c>
      <c r="L641" s="96"/>
      <c r="M641" s="95" t="s">
        <v>106</v>
      </c>
      <c r="N641" s="94" t="s">
        <v>25577</v>
      </c>
      <c r="O641" s="94" t="s">
        <v>244</v>
      </c>
      <c r="P641" s="94" t="s">
        <v>2155</v>
      </c>
      <c r="Q641" s="98" t="s">
        <v>27133</v>
      </c>
      <c r="R641" s="98" t="s">
        <v>27996</v>
      </c>
      <c r="S641" s="99" t="s">
        <v>279</v>
      </c>
      <c r="T641" s="94" t="s">
        <v>350</v>
      </c>
      <c r="U641" s="120"/>
      <c r="V641" s="120"/>
      <c r="W641" s="100" t="str">
        <f>VLOOKUP(TRIM(X641),X10:Y94,2,FALSE)</f>
        <v>Andy</v>
      </c>
      <c r="X641" s="273" t="str">
        <f t="shared" si="58"/>
        <v>8.1</v>
      </c>
      <c r="Y641" s="273">
        <f t="shared" si="63"/>
        <v>0</v>
      </c>
      <c r="Z641" s="273">
        <f t="shared" si="59"/>
        <v>0</v>
      </c>
      <c r="AA641" s="273">
        <f t="shared" si="60"/>
        <v>12</v>
      </c>
      <c r="AB641" s="273">
        <f t="shared" si="61"/>
        <v>0</v>
      </c>
      <c r="AC641" s="273">
        <f t="shared" si="62"/>
        <v>0</v>
      </c>
      <c r="AF641" s="276">
        <v>8.1</v>
      </c>
      <c r="AG641" s="277"/>
    </row>
    <row r="642" spans="1:33" s="50" customFormat="1" ht="35.25" customHeight="1" x14ac:dyDescent="0.25">
      <c r="A642" s="89" t="s">
        <v>224</v>
      </c>
      <c r="B642" s="94" t="s">
        <v>27136</v>
      </c>
      <c r="C642" s="91" t="s">
        <v>97</v>
      </c>
      <c r="D642" s="91" t="s">
        <v>25247</v>
      </c>
      <c r="E642" s="122" t="s">
        <v>24532</v>
      </c>
      <c r="F642" s="92" t="s">
        <v>15</v>
      </c>
      <c r="G642" s="92" t="s">
        <v>98</v>
      </c>
      <c r="H642" s="92" t="s">
        <v>26364</v>
      </c>
      <c r="I642" s="162" t="s">
        <v>299</v>
      </c>
      <c r="J642" s="96" t="s">
        <v>254</v>
      </c>
      <c r="K642" s="95">
        <v>3662</v>
      </c>
      <c r="L642" s="96"/>
      <c r="M642" s="95" t="s">
        <v>253</v>
      </c>
      <c r="N642" s="94" t="s">
        <v>25577</v>
      </c>
      <c r="O642" s="94" t="s">
        <v>244</v>
      </c>
      <c r="P642" s="94" t="s">
        <v>25523</v>
      </c>
      <c r="Q642" s="98" t="s">
        <v>27135</v>
      </c>
      <c r="R642" s="98" t="s">
        <v>227</v>
      </c>
      <c r="S642" s="99" t="s">
        <v>227</v>
      </c>
      <c r="T642" s="94" t="s">
        <v>364</v>
      </c>
      <c r="U642" s="120"/>
      <c r="V642" s="120"/>
      <c r="W642" s="100" t="str">
        <f>VLOOKUP(TRIM(X642),X10:Y94,2,FALSE)</f>
        <v>Tao</v>
      </c>
      <c r="X642" s="273" t="str">
        <f t="shared" si="58"/>
        <v>8.27</v>
      </c>
      <c r="Y642" s="273">
        <f t="shared" si="63"/>
        <v>0</v>
      </c>
      <c r="Z642" s="273">
        <f t="shared" si="59"/>
        <v>0</v>
      </c>
      <c r="AA642" s="273">
        <f t="shared" si="60"/>
        <v>21</v>
      </c>
      <c r="AB642" s="273">
        <f t="shared" si="61"/>
        <v>0</v>
      </c>
      <c r="AC642" s="273">
        <f t="shared" si="62"/>
        <v>0</v>
      </c>
      <c r="AF642" s="276">
        <v>8.27</v>
      </c>
      <c r="AG642" s="277"/>
    </row>
    <row r="643" spans="1:33" s="50" customFormat="1" ht="35.25" customHeight="1" x14ac:dyDescent="0.25">
      <c r="A643" s="89" t="s">
        <v>224</v>
      </c>
      <c r="B643" s="94" t="s">
        <v>27137</v>
      </c>
      <c r="C643" s="91" t="s">
        <v>97</v>
      </c>
      <c r="D643" s="91" t="s">
        <v>25248</v>
      </c>
      <c r="E643" s="122" t="s">
        <v>24533</v>
      </c>
      <c r="F643" s="92" t="s">
        <v>15</v>
      </c>
      <c r="G643" s="92" t="s">
        <v>98</v>
      </c>
      <c r="H643" s="92" t="s">
        <v>25983</v>
      </c>
      <c r="I643" s="162" t="s">
        <v>337</v>
      </c>
      <c r="J643" s="96" t="s">
        <v>105</v>
      </c>
      <c r="K643" s="95">
        <v>3194</v>
      </c>
      <c r="L643" s="96"/>
      <c r="M643" s="95" t="s">
        <v>253</v>
      </c>
      <c r="N643" s="94" t="s">
        <v>25620</v>
      </c>
      <c r="O643" s="94" t="s">
        <v>244</v>
      </c>
      <c r="P643" s="94" t="s">
        <v>26933</v>
      </c>
      <c r="Q643" s="98" t="s">
        <v>26931</v>
      </c>
      <c r="R643" s="98" t="s">
        <v>227</v>
      </c>
      <c r="S643" s="99" t="s">
        <v>227</v>
      </c>
      <c r="T643" s="94" t="s">
        <v>338</v>
      </c>
      <c r="U643" s="120"/>
      <c r="V643" s="120"/>
      <c r="W643" s="100" t="str">
        <f>VLOOKUP(TRIM(X643),X10:Y94,2,FALSE)</f>
        <v>Andy</v>
      </c>
      <c r="X643" s="273" t="str">
        <f t="shared" si="58"/>
        <v>8.28</v>
      </c>
      <c r="Y643" s="273">
        <f t="shared" si="63"/>
        <v>0</v>
      </c>
      <c r="Z643" s="273">
        <f t="shared" si="59"/>
        <v>0</v>
      </c>
      <c r="AA643" s="273">
        <f t="shared" si="60"/>
        <v>12</v>
      </c>
      <c r="AB643" s="273">
        <f t="shared" si="61"/>
        <v>0</v>
      </c>
      <c r="AC643" s="273">
        <f t="shared" si="62"/>
        <v>0</v>
      </c>
      <c r="AF643" s="276">
        <v>8.2799999999999994</v>
      </c>
      <c r="AG643" s="277"/>
    </row>
    <row r="644" spans="1:33" s="50" customFormat="1" ht="35.25" customHeight="1" x14ac:dyDescent="0.25">
      <c r="A644" s="89" t="s">
        <v>224</v>
      </c>
      <c r="B644" s="94" t="s">
        <v>27139</v>
      </c>
      <c r="C644" s="91" t="s">
        <v>97</v>
      </c>
      <c r="D644" s="91" t="s">
        <v>183</v>
      </c>
      <c r="E644" s="122" t="s">
        <v>24534</v>
      </c>
      <c r="F644" s="92" t="s">
        <v>15</v>
      </c>
      <c r="G644" s="92" t="s">
        <v>98</v>
      </c>
      <c r="H644" s="92" t="s">
        <v>26365</v>
      </c>
      <c r="I644" s="162" t="s">
        <v>337</v>
      </c>
      <c r="J644" s="96" t="s">
        <v>2154</v>
      </c>
      <c r="K644" s="95">
        <v>462</v>
      </c>
      <c r="L644" s="96"/>
      <c r="M644" s="95" t="s">
        <v>106</v>
      </c>
      <c r="N644" s="94" t="s">
        <v>25577</v>
      </c>
      <c r="O644" s="94" t="s">
        <v>244</v>
      </c>
      <c r="P644" s="94" t="s">
        <v>2155</v>
      </c>
      <c r="Q644" s="98" t="s">
        <v>27138</v>
      </c>
      <c r="R644" s="98" t="s">
        <v>234</v>
      </c>
      <c r="S644" s="99" t="s">
        <v>234</v>
      </c>
      <c r="T644" s="94" t="s">
        <v>350</v>
      </c>
      <c r="U644" s="120"/>
      <c r="V644" s="120"/>
      <c r="W644" s="100" t="str">
        <f>VLOOKUP(TRIM(X644),X10:Y94,2,FALSE)</f>
        <v>Andy</v>
      </c>
      <c r="X644" s="273" t="str">
        <f t="shared" si="58"/>
        <v>8.1</v>
      </c>
      <c r="Y644" s="273">
        <f t="shared" si="63"/>
        <v>0</v>
      </c>
      <c r="Z644" s="273">
        <f t="shared" si="59"/>
        <v>0</v>
      </c>
      <c r="AA644" s="273">
        <f t="shared" si="60"/>
        <v>12</v>
      </c>
      <c r="AB644" s="273">
        <f t="shared" si="61"/>
        <v>0</v>
      </c>
      <c r="AC644" s="273">
        <f t="shared" si="62"/>
        <v>0</v>
      </c>
      <c r="AF644" s="276">
        <v>8.1</v>
      </c>
      <c r="AG644" s="277"/>
    </row>
    <row r="645" spans="1:33" s="50" customFormat="1" ht="35.25" customHeight="1" x14ac:dyDescent="0.25">
      <c r="A645" s="89" t="s">
        <v>224</v>
      </c>
      <c r="B645" s="94" t="s">
        <v>27141</v>
      </c>
      <c r="C645" s="91" t="s">
        <v>97</v>
      </c>
      <c r="D645" s="91" t="s">
        <v>196</v>
      </c>
      <c r="E645" s="122" t="s">
        <v>24535</v>
      </c>
      <c r="F645" s="92" t="s">
        <v>15</v>
      </c>
      <c r="G645" s="92" t="s">
        <v>98</v>
      </c>
      <c r="H645" s="92" t="s">
        <v>26366</v>
      </c>
      <c r="I645" s="162" t="s">
        <v>309</v>
      </c>
      <c r="J645" s="96" t="s">
        <v>2190</v>
      </c>
      <c r="K645" s="95">
        <v>20</v>
      </c>
      <c r="L645" s="96"/>
      <c r="M645" s="95" t="s">
        <v>106</v>
      </c>
      <c r="N645" s="94" t="s">
        <v>2839</v>
      </c>
      <c r="O645" s="94" t="s">
        <v>244</v>
      </c>
      <c r="P645" s="94" t="s">
        <v>2189</v>
      </c>
      <c r="Q645" s="98" t="s">
        <v>27140</v>
      </c>
      <c r="R645" s="98" t="s">
        <v>234</v>
      </c>
      <c r="S645" s="99" t="s">
        <v>234</v>
      </c>
      <c r="T645" s="94" t="s">
        <v>472</v>
      </c>
      <c r="U645" s="120"/>
      <c r="V645" s="120"/>
      <c r="W645" s="100" t="str">
        <f>VLOOKUP(TRIM(X645),X10:Y94,2,FALSE)</f>
        <v>Puneet</v>
      </c>
      <c r="X645" s="273" t="str">
        <f t="shared" si="58"/>
        <v>8.3</v>
      </c>
      <c r="Y645" s="273">
        <f t="shared" si="63"/>
        <v>0</v>
      </c>
      <c r="Z645" s="273">
        <f t="shared" si="59"/>
        <v>0</v>
      </c>
      <c r="AA645" s="273">
        <f t="shared" si="60"/>
        <v>4</v>
      </c>
      <c r="AB645" s="273">
        <f t="shared" si="61"/>
        <v>0</v>
      </c>
      <c r="AC645" s="273">
        <f t="shared" si="62"/>
        <v>0</v>
      </c>
      <c r="AF645" s="276">
        <v>8.3000000000000007</v>
      </c>
      <c r="AG645" s="277"/>
    </row>
    <row r="646" spans="1:33" s="50" customFormat="1" ht="35.25" customHeight="1" x14ac:dyDescent="0.25">
      <c r="A646" s="89" t="s">
        <v>224</v>
      </c>
      <c r="B646" s="94" t="s">
        <v>26916</v>
      </c>
      <c r="C646" s="91" t="s">
        <v>97</v>
      </c>
      <c r="D646" s="91" t="s">
        <v>196</v>
      </c>
      <c r="E646" s="122" t="s">
        <v>24536</v>
      </c>
      <c r="F646" s="92" t="s">
        <v>15</v>
      </c>
      <c r="G646" s="92" t="s">
        <v>98</v>
      </c>
      <c r="H646" s="92" t="s">
        <v>26367</v>
      </c>
      <c r="I646" s="162" t="s">
        <v>309</v>
      </c>
      <c r="J646" s="96" t="s">
        <v>2190</v>
      </c>
      <c r="K646" s="95">
        <v>21</v>
      </c>
      <c r="L646" s="96"/>
      <c r="M646" s="95" t="s">
        <v>106</v>
      </c>
      <c r="N646" s="94" t="s">
        <v>2839</v>
      </c>
      <c r="O646" s="94" t="s">
        <v>244</v>
      </c>
      <c r="P646" s="94" t="s">
        <v>2189</v>
      </c>
      <c r="Q646" s="98" t="s">
        <v>27142</v>
      </c>
      <c r="R646" s="98" t="s">
        <v>227</v>
      </c>
      <c r="S646" s="99" t="s">
        <v>227</v>
      </c>
      <c r="T646" s="94" t="s">
        <v>472</v>
      </c>
      <c r="U646" s="120"/>
      <c r="V646" s="120"/>
      <c r="W646" s="100" t="str">
        <f>VLOOKUP(TRIM(X646),X10:Y94,2,FALSE)</f>
        <v>Puneet</v>
      </c>
      <c r="X646" s="273" t="str">
        <f t="shared" si="58"/>
        <v>8.3</v>
      </c>
      <c r="Y646" s="273">
        <f t="shared" si="63"/>
        <v>0</v>
      </c>
      <c r="Z646" s="273">
        <f t="shared" si="59"/>
        <v>0</v>
      </c>
      <c r="AA646" s="273">
        <f t="shared" si="60"/>
        <v>4</v>
      </c>
      <c r="AB646" s="273">
        <f t="shared" si="61"/>
        <v>0</v>
      </c>
      <c r="AC646" s="273">
        <f t="shared" si="62"/>
        <v>0</v>
      </c>
      <c r="AF646" s="276">
        <v>8.3000000000000007</v>
      </c>
      <c r="AG646" s="277"/>
    </row>
    <row r="647" spans="1:33" s="50" customFormat="1" ht="35.25" customHeight="1" x14ac:dyDescent="0.25">
      <c r="A647" s="89" t="s">
        <v>224</v>
      </c>
      <c r="B647" s="94" t="s">
        <v>27144</v>
      </c>
      <c r="C647" s="91" t="s">
        <v>97</v>
      </c>
      <c r="D647" s="91" t="s">
        <v>196</v>
      </c>
      <c r="E647" s="122" t="s">
        <v>24537</v>
      </c>
      <c r="F647" s="92" t="s">
        <v>15</v>
      </c>
      <c r="G647" s="92" t="s">
        <v>98</v>
      </c>
      <c r="H647" s="92" t="s">
        <v>26368</v>
      </c>
      <c r="I647" s="162" t="s">
        <v>309</v>
      </c>
      <c r="J647" s="96" t="s">
        <v>2190</v>
      </c>
      <c r="K647" s="95">
        <v>22</v>
      </c>
      <c r="L647" s="96"/>
      <c r="M647" s="95" t="s">
        <v>106</v>
      </c>
      <c r="N647" s="94" t="s">
        <v>2839</v>
      </c>
      <c r="O647" s="94" t="s">
        <v>244</v>
      </c>
      <c r="P647" s="94" t="s">
        <v>2189</v>
      </c>
      <c r="Q647" s="98" t="s">
        <v>27143</v>
      </c>
      <c r="R647" s="98" t="s">
        <v>28044</v>
      </c>
      <c r="S647" s="99" t="s">
        <v>227</v>
      </c>
      <c r="T647" s="94" t="s">
        <v>472</v>
      </c>
      <c r="U647" s="120"/>
      <c r="V647" s="120"/>
      <c r="W647" s="100" t="str">
        <f>VLOOKUP(TRIM(X647),X10:Y94,2,FALSE)</f>
        <v>Puneet</v>
      </c>
      <c r="X647" s="273" t="str">
        <f t="shared" si="58"/>
        <v>8.3</v>
      </c>
      <c r="Y647" s="273">
        <f t="shared" si="63"/>
        <v>0</v>
      </c>
      <c r="Z647" s="273">
        <f t="shared" si="59"/>
        <v>0</v>
      </c>
      <c r="AA647" s="273">
        <f t="shared" si="60"/>
        <v>4</v>
      </c>
      <c r="AB647" s="273">
        <f t="shared" si="61"/>
        <v>0</v>
      </c>
      <c r="AC647" s="273">
        <f t="shared" si="62"/>
        <v>0</v>
      </c>
      <c r="AF647" s="276">
        <v>8.3000000000000007</v>
      </c>
      <c r="AG647" s="277"/>
    </row>
    <row r="648" spans="1:33" s="50" customFormat="1" ht="35.25" customHeight="1" x14ac:dyDescent="0.25">
      <c r="A648" s="89" t="s">
        <v>224</v>
      </c>
      <c r="B648" s="94" t="s">
        <v>20767</v>
      </c>
      <c r="C648" s="91" t="s">
        <v>97</v>
      </c>
      <c r="D648" s="91" t="s">
        <v>196</v>
      </c>
      <c r="E648" s="122" t="s">
        <v>24538</v>
      </c>
      <c r="F648" s="92" t="s">
        <v>15</v>
      </c>
      <c r="G648" s="92" t="s">
        <v>98</v>
      </c>
      <c r="H648" s="92" t="s">
        <v>20140</v>
      </c>
      <c r="I648" s="162" t="s">
        <v>309</v>
      </c>
      <c r="J648" s="96" t="s">
        <v>105</v>
      </c>
      <c r="K648" s="95">
        <v>3023</v>
      </c>
      <c r="L648" s="96" t="s">
        <v>49</v>
      </c>
      <c r="M648" s="95" t="s">
        <v>106</v>
      </c>
      <c r="N648" s="94" t="s">
        <v>25620</v>
      </c>
      <c r="O648" s="94" t="s">
        <v>244</v>
      </c>
      <c r="P648" s="94" t="s">
        <v>2189</v>
      </c>
      <c r="Q648" s="98" t="s">
        <v>20766</v>
      </c>
      <c r="R648" s="98" t="s">
        <v>27997</v>
      </c>
      <c r="S648" s="99" t="s">
        <v>227</v>
      </c>
      <c r="T648" s="94" t="s">
        <v>472</v>
      </c>
      <c r="U648" s="120"/>
      <c r="V648" s="120"/>
      <c r="W648" s="100" t="str">
        <f>VLOOKUP(TRIM(X648),X10:Y94,2,FALSE)</f>
        <v>Puneet</v>
      </c>
      <c r="X648" s="273" t="str">
        <f t="shared" si="58"/>
        <v>8.3</v>
      </c>
      <c r="Y648" s="273">
        <f t="shared" si="63"/>
        <v>0</v>
      </c>
      <c r="Z648" s="273">
        <f t="shared" si="59"/>
        <v>0</v>
      </c>
      <c r="AA648" s="273">
        <f t="shared" si="60"/>
        <v>4</v>
      </c>
      <c r="AB648" s="273">
        <f t="shared" si="61"/>
        <v>0</v>
      </c>
      <c r="AC648" s="273">
        <f t="shared" si="62"/>
        <v>0</v>
      </c>
      <c r="AF648" s="276">
        <v>8.3000000000000007</v>
      </c>
      <c r="AG648" s="277"/>
    </row>
    <row r="649" spans="1:33" s="50" customFormat="1" ht="35.25" customHeight="1" x14ac:dyDescent="0.25">
      <c r="A649" s="89" t="s">
        <v>224</v>
      </c>
      <c r="B649" s="94" t="s">
        <v>41</v>
      </c>
      <c r="C649" s="91" t="s">
        <v>97</v>
      </c>
      <c r="D649" s="91" t="s">
        <v>196</v>
      </c>
      <c r="E649" s="122" t="s">
        <v>24539</v>
      </c>
      <c r="F649" s="92" t="s">
        <v>251</v>
      </c>
      <c r="G649" s="92" t="s">
        <v>310</v>
      </c>
      <c r="H649" s="92" t="s">
        <v>27146</v>
      </c>
      <c r="I649" s="162" t="s">
        <v>309</v>
      </c>
      <c r="J649" s="94" t="s">
        <v>2190</v>
      </c>
      <c r="K649" s="156"/>
      <c r="L649" s="94"/>
      <c r="M649" s="156"/>
      <c r="N649" s="94"/>
      <c r="O649" s="94" t="s">
        <v>244</v>
      </c>
      <c r="P649" s="94" t="s">
        <v>2189</v>
      </c>
      <c r="Q649" s="98" t="s">
        <v>27145</v>
      </c>
      <c r="R649" s="98" t="s">
        <v>227</v>
      </c>
      <c r="S649" s="99" t="s">
        <v>227</v>
      </c>
      <c r="T649" s="94" t="s">
        <v>472</v>
      </c>
      <c r="U649" s="120"/>
      <c r="V649" s="120"/>
      <c r="W649" s="100" t="str">
        <f>VLOOKUP(TRIM(X649),X10:Y94,2,FALSE)</f>
        <v>Puneet</v>
      </c>
      <c r="X649" s="273" t="str">
        <f t="shared" si="58"/>
        <v>8.3</v>
      </c>
      <c r="Y649" s="273">
        <f t="shared" si="63"/>
        <v>0</v>
      </c>
      <c r="Z649" s="273">
        <f t="shared" si="59"/>
        <v>0</v>
      </c>
      <c r="AA649" s="273">
        <f t="shared" si="60"/>
        <v>4</v>
      </c>
      <c r="AB649" s="273">
        <f t="shared" si="61"/>
        <v>0</v>
      </c>
      <c r="AC649" s="273">
        <f t="shared" si="62"/>
        <v>0</v>
      </c>
      <c r="AF649" s="276">
        <v>8.3000000000000007</v>
      </c>
      <c r="AG649" s="277"/>
    </row>
    <row r="650" spans="1:33" s="50" customFormat="1" ht="35.25" customHeight="1" x14ac:dyDescent="0.25">
      <c r="A650" s="89" t="s">
        <v>224</v>
      </c>
      <c r="B650" s="94" t="s">
        <v>10826</v>
      </c>
      <c r="C650" s="91" t="s">
        <v>97</v>
      </c>
      <c r="D650" s="91" t="s">
        <v>196</v>
      </c>
      <c r="E650" s="122" t="s">
        <v>24540</v>
      </c>
      <c r="F650" s="92" t="s">
        <v>251</v>
      </c>
      <c r="G650" s="92" t="s">
        <v>310</v>
      </c>
      <c r="H650" s="92" t="s">
        <v>26369</v>
      </c>
      <c r="I650" s="162" t="s">
        <v>309</v>
      </c>
      <c r="J650" s="96" t="s">
        <v>2190</v>
      </c>
      <c r="K650" s="95"/>
      <c r="L650" s="96"/>
      <c r="M650" s="95"/>
      <c r="N650" s="94"/>
      <c r="O650" s="94" t="s">
        <v>244</v>
      </c>
      <c r="P650" s="94" t="s">
        <v>2189</v>
      </c>
      <c r="Q650" s="98" t="s">
        <v>26369</v>
      </c>
      <c r="R650" s="98" t="s">
        <v>227</v>
      </c>
      <c r="S650" s="99" t="s">
        <v>227</v>
      </c>
      <c r="T650" s="94" t="s">
        <v>472</v>
      </c>
      <c r="U650" s="120"/>
      <c r="V650" s="120"/>
      <c r="W650" s="100" t="str">
        <f>VLOOKUP(TRIM(X650),X10:Y94,2,FALSE)</f>
        <v>Puneet</v>
      </c>
      <c r="X650" s="273" t="str">
        <f t="shared" si="58"/>
        <v>8.3</v>
      </c>
      <c r="Y650" s="273">
        <f t="shared" si="63"/>
        <v>0</v>
      </c>
      <c r="Z650" s="273">
        <f t="shared" si="59"/>
        <v>0</v>
      </c>
      <c r="AA650" s="273">
        <f t="shared" si="60"/>
        <v>4</v>
      </c>
      <c r="AB650" s="273">
        <f t="shared" si="61"/>
        <v>0</v>
      </c>
      <c r="AC650" s="273">
        <f t="shared" si="62"/>
        <v>0</v>
      </c>
      <c r="AF650" s="276">
        <v>8.3000000000000007</v>
      </c>
      <c r="AG650" s="277"/>
    </row>
    <row r="651" spans="1:33" s="50" customFormat="1" ht="35.25" customHeight="1" x14ac:dyDescent="0.25">
      <c r="A651" s="89" t="s">
        <v>224</v>
      </c>
      <c r="B651" s="94" t="s">
        <v>26427</v>
      </c>
      <c r="C651" s="91" t="s">
        <v>97</v>
      </c>
      <c r="D651" s="91" t="s">
        <v>25247</v>
      </c>
      <c r="E651" s="122" t="s">
        <v>24541</v>
      </c>
      <c r="F651" s="92" t="s">
        <v>270</v>
      </c>
      <c r="G651" s="92" t="s">
        <v>98</v>
      </c>
      <c r="H651" s="92" t="s">
        <v>26370</v>
      </c>
      <c r="I651" s="162" t="s">
        <v>289</v>
      </c>
      <c r="J651" s="96"/>
      <c r="K651" s="95"/>
      <c r="L651" s="96"/>
      <c r="M651" s="95"/>
      <c r="N651" s="94"/>
      <c r="O651" s="94" t="s">
        <v>244</v>
      </c>
      <c r="P651" s="94" t="s">
        <v>23756</v>
      </c>
      <c r="Q651" s="98" t="s">
        <v>26691</v>
      </c>
      <c r="R651" s="98" t="s">
        <v>28343</v>
      </c>
      <c r="S651" s="99" t="s">
        <v>234</v>
      </c>
      <c r="T651" s="94" t="s">
        <v>364</v>
      </c>
      <c r="U651" s="120"/>
      <c r="V651" s="120"/>
      <c r="W651" s="100" t="str">
        <f>VLOOKUP(TRIM(X651),X10:Y94,2,FALSE)</f>
        <v>Tao</v>
      </c>
      <c r="X651" s="273" t="str">
        <f t="shared" si="58"/>
        <v>8.27</v>
      </c>
      <c r="Y651" s="273">
        <f t="shared" si="63"/>
        <v>0</v>
      </c>
      <c r="Z651" s="273">
        <f t="shared" si="59"/>
        <v>0</v>
      </c>
      <c r="AA651" s="273">
        <f t="shared" si="60"/>
        <v>8</v>
      </c>
      <c r="AB651" s="273">
        <f t="shared" si="61"/>
        <v>0</v>
      </c>
      <c r="AC651" s="273">
        <f t="shared" si="62"/>
        <v>0</v>
      </c>
      <c r="AF651" s="276">
        <v>8.27</v>
      </c>
      <c r="AG651" s="277"/>
    </row>
    <row r="652" spans="1:33" s="50" customFormat="1" ht="35.25" customHeight="1" x14ac:dyDescent="0.25">
      <c r="A652" s="89" t="s">
        <v>224</v>
      </c>
      <c r="B652" s="94" t="s">
        <v>27148</v>
      </c>
      <c r="C652" s="91" t="s">
        <v>97</v>
      </c>
      <c r="D652" s="91" t="s">
        <v>183</v>
      </c>
      <c r="E652" s="122" t="s">
        <v>24542</v>
      </c>
      <c r="F652" s="92" t="s">
        <v>15</v>
      </c>
      <c r="G652" s="92" t="s">
        <v>98</v>
      </c>
      <c r="H652" s="92" t="s">
        <v>26371</v>
      </c>
      <c r="I652" s="162" t="s">
        <v>337</v>
      </c>
      <c r="J652" s="96" t="s">
        <v>2154</v>
      </c>
      <c r="K652" s="95">
        <v>463</v>
      </c>
      <c r="L652" s="96"/>
      <c r="M652" s="95" t="s">
        <v>106</v>
      </c>
      <c r="N652" s="94" t="s">
        <v>25577</v>
      </c>
      <c r="O652" s="94" t="s">
        <v>244</v>
      </c>
      <c r="P652" s="94" t="s">
        <v>2155</v>
      </c>
      <c r="Q652" s="98" t="s">
        <v>27147</v>
      </c>
      <c r="R652" s="98" t="s">
        <v>27998</v>
      </c>
      <c r="S652" s="99" t="s">
        <v>279</v>
      </c>
      <c r="T652" s="94" t="s">
        <v>350</v>
      </c>
      <c r="U652" s="120"/>
      <c r="V652" s="120"/>
      <c r="W652" s="100" t="str">
        <f>VLOOKUP(TRIM(X652),X10:Y94,2,FALSE)</f>
        <v>Andy</v>
      </c>
      <c r="X652" s="273" t="str">
        <f t="shared" si="58"/>
        <v>8.1</v>
      </c>
      <c r="Y652" s="273">
        <f t="shared" si="63"/>
        <v>0</v>
      </c>
      <c r="Z652" s="273">
        <f t="shared" si="59"/>
        <v>0</v>
      </c>
      <c r="AA652" s="273">
        <f t="shared" si="60"/>
        <v>12</v>
      </c>
      <c r="AB652" s="273">
        <f t="shared" si="61"/>
        <v>0</v>
      </c>
      <c r="AC652" s="273">
        <f t="shared" si="62"/>
        <v>0</v>
      </c>
      <c r="AF652" s="276">
        <v>8.1</v>
      </c>
      <c r="AG652" s="277"/>
    </row>
    <row r="653" spans="1:33" s="50" customFormat="1" ht="35.25" customHeight="1" x14ac:dyDescent="0.25">
      <c r="A653" s="89" t="s">
        <v>224</v>
      </c>
      <c r="B653" s="94" t="s">
        <v>26428</v>
      </c>
      <c r="C653" s="91" t="s">
        <v>97</v>
      </c>
      <c r="D653" s="91" t="s">
        <v>202</v>
      </c>
      <c r="E653" s="122" t="s">
        <v>24543</v>
      </c>
      <c r="F653" s="92" t="s">
        <v>270</v>
      </c>
      <c r="G653" s="92" t="s">
        <v>98</v>
      </c>
      <c r="H653" s="92" t="s">
        <v>26372</v>
      </c>
      <c r="I653" s="162" t="s">
        <v>2912</v>
      </c>
      <c r="J653" s="96"/>
      <c r="K653" s="95"/>
      <c r="L653" s="96"/>
      <c r="M653" s="95"/>
      <c r="N653" s="94"/>
      <c r="O653" s="94" t="s">
        <v>244</v>
      </c>
      <c r="P653" s="94" t="s">
        <v>20215</v>
      </c>
      <c r="Q653" s="98" t="s">
        <v>26373</v>
      </c>
      <c r="R653" s="98" t="s">
        <v>28386</v>
      </c>
      <c r="S653" s="99" t="s">
        <v>279</v>
      </c>
      <c r="T653" s="94" t="s">
        <v>315</v>
      </c>
      <c r="U653" s="120"/>
      <c r="V653" s="120"/>
      <c r="W653" s="100" t="str">
        <f>VLOOKUP(TRIM(X653),X10:Y94,2,FALSE)</f>
        <v>Tao</v>
      </c>
      <c r="X653" s="273" t="str">
        <f t="shared" si="58"/>
        <v>8.9</v>
      </c>
      <c r="Y653" s="273">
        <f t="shared" si="63"/>
        <v>0</v>
      </c>
      <c r="Z653" s="273">
        <f t="shared" si="59"/>
        <v>0</v>
      </c>
      <c r="AA653" s="273">
        <f t="shared" si="60"/>
        <v>16</v>
      </c>
      <c r="AB653" s="273">
        <f t="shared" si="61"/>
        <v>0</v>
      </c>
      <c r="AC653" s="273">
        <f t="shared" si="62"/>
        <v>0</v>
      </c>
      <c r="AF653" s="276">
        <v>8.9</v>
      </c>
      <c r="AG653" s="277"/>
    </row>
    <row r="654" spans="1:33" s="50" customFormat="1" ht="35.25" customHeight="1" x14ac:dyDescent="0.25">
      <c r="A654" s="89" t="s">
        <v>224</v>
      </c>
      <c r="B654" s="94" t="s">
        <v>27151</v>
      </c>
      <c r="C654" s="91" t="s">
        <v>97</v>
      </c>
      <c r="D654" s="91" t="s">
        <v>202</v>
      </c>
      <c r="E654" s="122" t="s">
        <v>24544</v>
      </c>
      <c r="F654" s="92" t="s">
        <v>15</v>
      </c>
      <c r="G654" s="92" t="s">
        <v>98</v>
      </c>
      <c r="H654" s="92" t="s">
        <v>27152</v>
      </c>
      <c r="I654" s="162" t="s">
        <v>27149</v>
      </c>
      <c r="J654" s="96" t="s">
        <v>2177</v>
      </c>
      <c r="K654" s="95">
        <v>26</v>
      </c>
      <c r="L654" s="96"/>
      <c r="M654" s="95" t="s">
        <v>106</v>
      </c>
      <c r="N654" s="94" t="s">
        <v>2839</v>
      </c>
      <c r="O654" s="94" t="s">
        <v>244</v>
      </c>
      <c r="P654" s="94" t="s">
        <v>2179</v>
      </c>
      <c r="Q654" s="98" t="s">
        <v>27150</v>
      </c>
      <c r="R654" s="98" t="s">
        <v>27999</v>
      </c>
      <c r="S654" s="99" t="s">
        <v>279</v>
      </c>
      <c r="T654" s="94" t="s">
        <v>315</v>
      </c>
      <c r="U654" s="120"/>
      <c r="V654" s="120"/>
      <c r="W654" s="100" t="str">
        <f>VLOOKUP(TRIM(X654),X10:Y94,2,FALSE)</f>
        <v>Tao</v>
      </c>
      <c r="X654" s="273" t="str">
        <f t="shared" si="58"/>
        <v>8.9</v>
      </c>
      <c r="Y654" s="273">
        <f t="shared" si="63"/>
        <v>0</v>
      </c>
      <c r="Z654" s="273">
        <f t="shared" si="59"/>
        <v>0</v>
      </c>
      <c r="AA654" s="273">
        <f t="shared" si="60"/>
        <v>53</v>
      </c>
      <c r="AB654" s="273">
        <f t="shared" si="61"/>
        <v>0</v>
      </c>
      <c r="AC654" s="273">
        <f t="shared" si="62"/>
        <v>0</v>
      </c>
      <c r="AF654" s="276">
        <v>8.9</v>
      </c>
      <c r="AG654" s="277"/>
    </row>
    <row r="655" spans="1:33" s="50" customFormat="1" ht="35.25" customHeight="1" x14ac:dyDescent="0.25">
      <c r="A655" s="89" t="s">
        <v>224</v>
      </c>
      <c r="B655" s="94" t="s">
        <v>80</v>
      </c>
      <c r="C655" s="91" t="s">
        <v>97</v>
      </c>
      <c r="D655" s="91" t="s">
        <v>202</v>
      </c>
      <c r="E655" s="122" t="s">
        <v>24545</v>
      </c>
      <c r="F655" s="92" t="s">
        <v>15</v>
      </c>
      <c r="G655" s="92" t="s">
        <v>98</v>
      </c>
      <c r="H655" s="92" t="s">
        <v>27154</v>
      </c>
      <c r="I655" s="162" t="s">
        <v>316</v>
      </c>
      <c r="J655" s="96" t="s">
        <v>2177</v>
      </c>
      <c r="K655" s="95">
        <v>27</v>
      </c>
      <c r="L655" s="96"/>
      <c r="M655" s="95" t="s">
        <v>106</v>
      </c>
      <c r="N655" s="94" t="s">
        <v>2839</v>
      </c>
      <c r="O655" s="94" t="s">
        <v>244</v>
      </c>
      <c r="P655" s="94" t="s">
        <v>2179</v>
      </c>
      <c r="Q655" s="98" t="s">
        <v>27153</v>
      </c>
      <c r="R655" s="98" t="s">
        <v>28000</v>
      </c>
      <c r="S655" s="99" t="s">
        <v>279</v>
      </c>
      <c r="T655" s="94" t="s">
        <v>315</v>
      </c>
      <c r="U655" s="120"/>
      <c r="V655" s="120"/>
      <c r="W655" s="100" t="str">
        <f>VLOOKUP(TRIM(X655),X10:Y94,2,FALSE)</f>
        <v>Tao</v>
      </c>
      <c r="X655" s="273" t="str">
        <f t="shared" ref="X655:X718" si="64">IF(ISNONTEXT(D655),"" &amp; D655 &amp;"",T(D655))</f>
        <v>8.9</v>
      </c>
      <c r="Y655" s="273">
        <f t="shared" si="63"/>
        <v>0</v>
      </c>
      <c r="Z655" s="273">
        <f t="shared" ref="Z655:Z718" si="65">IF(F655="P-CR", IF(S655="Approved", 1, IF(S655="Block approved", 1, 0)),0)</f>
        <v>0</v>
      </c>
      <c r="AA655" s="273">
        <f t="shared" ref="AA655:AA718" si="66">LEN(I655)</f>
        <v>17</v>
      </c>
      <c r="AB655" s="273">
        <f t="shared" ref="AB655:AB718" si="67">IF(LEFT(H655, 12)="Reserved for",  1, 0)</f>
        <v>0</v>
      </c>
      <c r="AC655" s="273">
        <f t="shared" ref="AC655:AC718" si="68">IF(F655="LS OUT", IF(S655="Approved", 1, IF(S655="Block approved", 1, 0)),0)</f>
        <v>0</v>
      </c>
      <c r="AF655" s="276">
        <v>8.9</v>
      </c>
      <c r="AG655" s="277"/>
    </row>
    <row r="656" spans="1:33" s="50" customFormat="1" ht="35.25" customHeight="1" x14ac:dyDescent="0.25">
      <c r="A656" s="89" t="s">
        <v>224</v>
      </c>
      <c r="B656" s="94" t="s">
        <v>41</v>
      </c>
      <c r="C656" s="91" t="s">
        <v>97</v>
      </c>
      <c r="D656" s="91" t="s">
        <v>185</v>
      </c>
      <c r="E656" s="122" t="s">
        <v>24546</v>
      </c>
      <c r="F656" s="92" t="s">
        <v>406</v>
      </c>
      <c r="G656" s="92" t="s">
        <v>104</v>
      </c>
      <c r="H656" s="92" t="s">
        <v>26374</v>
      </c>
      <c r="I656" s="162" t="s">
        <v>2912</v>
      </c>
      <c r="J656" s="96"/>
      <c r="K656" s="95"/>
      <c r="L656" s="96"/>
      <c r="M656" s="95"/>
      <c r="N656" s="94"/>
      <c r="O656" s="94" t="s">
        <v>244</v>
      </c>
      <c r="P656" s="94" t="s">
        <v>2179</v>
      </c>
      <c r="Q656" s="98" t="s">
        <v>26375</v>
      </c>
      <c r="R656" s="98" t="s">
        <v>227</v>
      </c>
      <c r="S656" s="99" t="s">
        <v>227</v>
      </c>
      <c r="T656" s="94" t="s">
        <v>315</v>
      </c>
      <c r="U656" s="120"/>
      <c r="V656" s="120"/>
      <c r="W656" s="100" t="str">
        <f>VLOOKUP(TRIM(X656),X10:Y94,2,FALSE)</f>
        <v>Puneet</v>
      </c>
      <c r="X656" s="273" t="str">
        <f t="shared" si="64"/>
        <v>9.2</v>
      </c>
      <c r="Y656" s="273">
        <f t="shared" si="63"/>
        <v>0</v>
      </c>
      <c r="Z656" s="273">
        <f t="shared" si="65"/>
        <v>0</v>
      </c>
      <c r="AA656" s="273">
        <f t="shared" si="66"/>
        <v>16</v>
      </c>
      <c r="AB656" s="273">
        <f t="shared" si="67"/>
        <v>0</v>
      </c>
      <c r="AC656" s="273">
        <f t="shared" si="68"/>
        <v>0</v>
      </c>
      <c r="AF656" s="276">
        <v>9.1999999999999993</v>
      </c>
      <c r="AG656" s="277"/>
    </row>
    <row r="657" spans="1:33" s="50" customFormat="1" ht="35.25" customHeight="1" x14ac:dyDescent="0.25">
      <c r="A657" s="89" t="s">
        <v>224</v>
      </c>
      <c r="B657" s="94" t="s">
        <v>27156</v>
      </c>
      <c r="C657" s="91" t="s">
        <v>97</v>
      </c>
      <c r="D657" s="91" t="s">
        <v>202</v>
      </c>
      <c r="E657" s="122" t="s">
        <v>24547</v>
      </c>
      <c r="F657" s="92" t="s">
        <v>15</v>
      </c>
      <c r="G657" s="92" t="s">
        <v>98</v>
      </c>
      <c r="H657" s="92" t="s">
        <v>27157</v>
      </c>
      <c r="I657" s="162" t="s">
        <v>316</v>
      </c>
      <c r="J657" s="96" t="s">
        <v>2177</v>
      </c>
      <c r="K657" s="95">
        <v>28</v>
      </c>
      <c r="L657" s="96"/>
      <c r="M657" s="95" t="s">
        <v>106</v>
      </c>
      <c r="N657" s="94" t="s">
        <v>2839</v>
      </c>
      <c r="O657" s="94" t="s">
        <v>244</v>
      </c>
      <c r="P657" s="94" t="s">
        <v>2179</v>
      </c>
      <c r="Q657" s="98" t="s">
        <v>27155</v>
      </c>
      <c r="R657" s="98" t="s">
        <v>28001</v>
      </c>
      <c r="S657" s="99" t="s">
        <v>269</v>
      </c>
      <c r="T657" s="94" t="s">
        <v>315</v>
      </c>
      <c r="U657" s="120"/>
      <c r="V657" s="120"/>
      <c r="W657" s="100" t="str">
        <f>VLOOKUP(TRIM(X657),X10:Y94,2,FALSE)</f>
        <v>Tao</v>
      </c>
      <c r="X657" s="273" t="str">
        <f t="shared" si="64"/>
        <v>8.9</v>
      </c>
      <c r="Y657" s="273">
        <f t="shared" si="63"/>
        <v>0</v>
      </c>
      <c r="Z657" s="273">
        <f t="shared" si="65"/>
        <v>0</v>
      </c>
      <c r="AA657" s="273">
        <f t="shared" si="66"/>
        <v>17</v>
      </c>
      <c r="AB657" s="273">
        <f t="shared" si="67"/>
        <v>0</v>
      </c>
      <c r="AC657" s="273">
        <f t="shared" si="68"/>
        <v>0</v>
      </c>
      <c r="AF657" s="276">
        <v>8.9</v>
      </c>
      <c r="AG657" s="277"/>
    </row>
    <row r="658" spans="1:33" s="50" customFormat="1" ht="35.25" customHeight="1" x14ac:dyDescent="0.25">
      <c r="A658" s="89" t="s">
        <v>224</v>
      </c>
      <c r="B658" s="94" t="s">
        <v>41</v>
      </c>
      <c r="C658" s="91" t="s">
        <v>97</v>
      </c>
      <c r="D658" s="91" t="s">
        <v>13874</v>
      </c>
      <c r="E658" s="122" t="s">
        <v>24548</v>
      </c>
      <c r="F658" s="92" t="s">
        <v>13983</v>
      </c>
      <c r="G658" s="92" t="s">
        <v>98</v>
      </c>
      <c r="H658" s="92" t="s">
        <v>26376</v>
      </c>
      <c r="I658" s="162" t="s">
        <v>2912</v>
      </c>
      <c r="J658" s="96"/>
      <c r="K658" s="95"/>
      <c r="L658" s="96"/>
      <c r="M658" s="95"/>
      <c r="N658" s="94"/>
      <c r="O658" s="94" t="s">
        <v>2523</v>
      </c>
      <c r="P658" s="94"/>
      <c r="Q658" s="98" t="s">
        <v>26377</v>
      </c>
      <c r="R658" s="98" t="s">
        <v>28002</v>
      </c>
      <c r="S658" s="99" t="s">
        <v>234</v>
      </c>
      <c r="T658" s="94" t="s">
        <v>315</v>
      </c>
      <c r="U658" s="120"/>
      <c r="V658" s="120"/>
      <c r="W658" s="100" t="str">
        <f>VLOOKUP(TRIM(X658),X10:Y94,2,FALSE)</f>
        <v>Puneet</v>
      </c>
      <c r="X658" s="273" t="str">
        <f t="shared" si="64"/>
        <v>9.1.3</v>
      </c>
      <c r="Y658" s="273">
        <f t="shared" si="63"/>
        <v>0</v>
      </c>
      <c r="Z658" s="273">
        <f t="shared" si="65"/>
        <v>0</v>
      </c>
      <c r="AA658" s="273">
        <f t="shared" si="66"/>
        <v>16</v>
      </c>
      <c r="AB658" s="273">
        <f t="shared" si="67"/>
        <v>0</v>
      </c>
      <c r="AC658" s="273">
        <f t="shared" si="68"/>
        <v>0</v>
      </c>
      <c r="AF658" s="276" t="s">
        <v>13874</v>
      </c>
      <c r="AG658" s="277"/>
    </row>
    <row r="659" spans="1:33" s="50" customFormat="1" ht="35.25" customHeight="1" x14ac:dyDescent="0.25">
      <c r="A659" s="89" t="s">
        <v>224</v>
      </c>
      <c r="B659" s="94" t="s">
        <v>27159</v>
      </c>
      <c r="C659" s="91" t="s">
        <v>97</v>
      </c>
      <c r="D659" s="91" t="s">
        <v>202</v>
      </c>
      <c r="E659" s="122" t="s">
        <v>24549</v>
      </c>
      <c r="F659" s="92" t="s">
        <v>15</v>
      </c>
      <c r="G659" s="92" t="s">
        <v>98</v>
      </c>
      <c r="H659" s="92" t="s">
        <v>26378</v>
      </c>
      <c r="I659" s="162" t="s">
        <v>316</v>
      </c>
      <c r="J659" s="96" t="s">
        <v>2177</v>
      </c>
      <c r="K659" s="95">
        <v>29</v>
      </c>
      <c r="L659" s="96"/>
      <c r="M659" s="95" t="s">
        <v>106</v>
      </c>
      <c r="N659" s="94" t="s">
        <v>2839</v>
      </c>
      <c r="O659" s="94" t="s">
        <v>244</v>
      </c>
      <c r="P659" s="94" t="s">
        <v>2179</v>
      </c>
      <c r="Q659" s="98" t="s">
        <v>27158</v>
      </c>
      <c r="R659" s="98" t="s">
        <v>28003</v>
      </c>
      <c r="S659" s="99" t="s">
        <v>279</v>
      </c>
      <c r="T659" s="94" t="s">
        <v>315</v>
      </c>
      <c r="U659" s="120"/>
      <c r="V659" s="120"/>
      <c r="W659" s="100" t="str">
        <f>VLOOKUP(TRIM(X659),X10:Y94,2,FALSE)</f>
        <v>Tao</v>
      </c>
      <c r="X659" s="273" t="str">
        <f t="shared" si="64"/>
        <v>8.9</v>
      </c>
      <c r="Y659" s="273">
        <f t="shared" si="63"/>
        <v>0</v>
      </c>
      <c r="Z659" s="273">
        <f t="shared" si="65"/>
        <v>0</v>
      </c>
      <c r="AA659" s="273">
        <f t="shared" si="66"/>
        <v>17</v>
      </c>
      <c r="AB659" s="273">
        <f t="shared" si="67"/>
        <v>0</v>
      </c>
      <c r="AC659" s="273">
        <f t="shared" si="68"/>
        <v>0</v>
      </c>
      <c r="AF659" s="276">
        <v>8.9</v>
      </c>
      <c r="AG659" s="277"/>
    </row>
    <row r="660" spans="1:33" s="50" customFormat="1" ht="35.25" customHeight="1" x14ac:dyDescent="0.25">
      <c r="A660" s="89" t="s">
        <v>224</v>
      </c>
      <c r="B660" s="94" t="s">
        <v>27161</v>
      </c>
      <c r="C660" s="91" t="s">
        <v>97</v>
      </c>
      <c r="D660" s="91" t="s">
        <v>220</v>
      </c>
      <c r="E660" s="122" t="s">
        <v>24550</v>
      </c>
      <c r="F660" s="92" t="s">
        <v>15</v>
      </c>
      <c r="G660" s="92" t="s">
        <v>98</v>
      </c>
      <c r="H660" s="92" t="s">
        <v>26379</v>
      </c>
      <c r="I660" s="162" t="s">
        <v>316</v>
      </c>
      <c r="J660" s="96" t="s">
        <v>14209</v>
      </c>
      <c r="K660" s="95">
        <v>168</v>
      </c>
      <c r="L660" s="96"/>
      <c r="M660" s="95" t="s">
        <v>106</v>
      </c>
      <c r="N660" s="94" t="s">
        <v>2464</v>
      </c>
      <c r="O660" s="94" t="s">
        <v>244</v>
      </c>
      <c r="P660" s="94" t="s">
        <v>14210</v>
      </c>
      <c r="Q660" s="98" t="s">
        <v>27160</v>
      </c>
      <c r="R660" s="98" t="s">
        <v>227</v>
      </c>
      <c r="S660" s="99" t="s">
        <v>227</v>
      </c>
      <c r="T660" s="94" t="s">
        <v>315</v>
      </c>
      <c r="U660" s="120"/>
      <c r="V660" s="120"/>
      <c r="W660" s="100" t="str">
        <f>VLOOKUP(TRIM(X660),X10:Y94,2,FALSE)</f>
        <v>Andy</v>
      </c>
      <c r="X660" s="273" t="str">
        <f t="shared" si="64"/>
        <v>8.12</v>
      </c>
      <c r="Y660" s="273">
        <f t="shared" si="63"/>
        <v>0</v>
      </c>
      <c r="Z660" s="273">
        <f t="shared" si="65"/>
        <v>0</v>
      </c>
      <c r="AA660" s="273">
        <f t="shared" si="66"/>
        <v>17</v>
      </c>
      <c r="AB660" s="273">
        <f t="shared" si="67"/>
        <v>0</v>
      </c>
      <c r="AC660" s="273">
        <f t="shared" si="68"/>
        <v>0</v>
      </c>
      <c r="AF660" s="276">
        <v>8.1199999999999992</v>
      </c>
      <c r="AG660" s="277"/>
    </row>
    <row r="661" spans="1:33" s="50" customFormat="1" ht="35.25" customHeight="1" x14ac:dyDescent="0.25">
      <c r="A661" s="89" t="s">
        <v>224</v>
      </c>
      <c r="B661" s="94" t="s">
        <v>59</v>
      </c>
      <c r="C661" s="91" t="s">
        <v>97</v>
      </c>
      <c r="D661" s="91" t="s">
        <v>183</v>
      </c>
      <c r="E661" s="122" t="s">
        <v>24551</v>
      </c>
      <c r="F661" s="92" t="s">
        <v>15</v>
      </c>
      <c r="G661" s="92" t="s">
        <v>98</v>
      </c>
      <c r="H661" s="92" t="s">
        <v>26380</v>
      </c>
      <c r="I661" s="162" t="s">
        <v>337</v>
      </c>
      <c r="J661" s="96" t="s">
        <v>2154</v>
      </c>
      <c r="K661" s="95">
        <v>464</v>
      </c>
      <c r="L661" s="96"/>
      <c r="M661" s="95" t="s">
        <v>106</v>
      </c>
      <c r="N661" s="94" t="s">
        <v>25577</v>
      </c>
      <c r="O661" s="94" t="s">
        <v>244</v>
      </c>
      <c r="P661" s="94" t="s">
        <v>2155</v>
      </c>
      <c r="Q661" s="98" t="s">
        <v>27162</v>
      </c>
      <c r="R661" s="98" t="s">
        <v>225</v>
      </c>
      <c r="S661" s="99" t="s">
        <v>5405</v>
      </c>
      <c r="T661" s="94" t="s">
        <v>350</v>
      </c>
      <c r="U661" s="120"/>
      <c r="V661" s="120"/>
      <c r="W661" s="100" t="str">
        <f>VLOOKUP(TRIM(X661),X10:Y94,2,FALSE)</f>
        <v>Andy</v>
      </c>
      <c r="X661" s="273" t="str">
        <f t="shared" si="64"/>
        <v>8.1</v>
      </c>
      <c r="Y661" s="273">
        <f t="shared" si="63"/>
        <v>1</v>
      </c>
      <c r="Z661" s="273">
        <f t="shared" si="65"/>
        <v>0</v>
      </c>
      <c r="AA661" s="273">
        <f t="shared" si="66"/>
        <v>12</v>
      </c>
      <c r="AB661" s="273">
        <f t="shared" si="67"/>
        <v>0</v>
      </c>
      <c r="AC661" s="273">
        <f t="shared" si="68"/>
        <v>0</v>
      </c>
      <c r="AF661" s="276">
        <v>8.1</v>
      </c>
      <c r="AG661" s="277"/>
    </row>
    <row r="662" spans="1:33" s="50" customFormat="1" ht="35.25" customHeight="1" x14ac:dyDescent="0.25">
      <c r="A662" s="89" t="s">
        <v>224</v>
      </c>
      <c r="B662" s="94" t="s">
        <v>20873</v>
      </c>
      <c r="C662" s="91" t="s">
        <v>97</v>
      </c>
      <c r="D662" s="91" t="s">
        <v>19050</v>
      </c>
      <c r="E662" s="122" t="s">
        <v>24552</v>
      </c>
      <c r="F662" s="92" t="s">
        <v>15</v>
      </c>
      <c r="G662" s="92" t="s">
        <v>98</v>
      </c>
      <c r="H662" s="92" t="s">
        <v>20276</v>
      </c>
      <c r="I662" s="162" t="s">
        <v>337</v>
      </c>
      <c r="J662" s="96" t="s">
        <v>246</v>
      </c>
      <c r="K662" s="95">
        <v>3316</v>
      </c>
      <c r="L662" s="96"/>
      <c r="M662" s="95" t="s">
        <v>253</v>
      </c>
      <c r="N662" s="94" t="s">
        <v>25577</v>
      </c>
      <c r="O662" s="94" t="s">
        <v>244</v>
      </c>
      <c r="P662" s="94" t="s">
        <v>25522</v>
      </c>
      <c r="Q662" s="98" t="s">
        <v>27163</v>
      </c>
      <c r="R662" s="98" t="s">
        <v>28344</v>
      </c>
      <c r="S662" s="99" t="s">
        <v>234</v>
      </c>
      <c r="T662" s="94" t="s">
        <v>350</v>
      </c>
      <c r="U662" s="120"/>
      <c r="V662" s="120"/>
      <c r="W662" s="100" t="str">
        <f>VLOOKUP(TRIM(X662),X10:Y94,2,FALSE)</f>
        <v>Andy</v>
      </c>
      <c r="X662" s="273" t="str">
        <f t="shared" si="64"/>
        <v>8.26</v>
      </c>
      <c r="Y662" s="273">
        <f t="shared" si="63"/>
        <v>0</v>
      </c>
      <c r="Z662" s="273">
        <f t="shared" si="65"/>
        <v>0</v>
      </c>
      <c r="AA662" s="273">
        <f t="shared" si="66"/>
        <v>12</v>
      </c>
      <c r="AB662" s="273">
        <f t="shared" si="67"/>
        <v>0</v>
      </c>
      <c r="AC662" s="273">
        <f t="shared" si="68"/>
        <v>0</v>
      </c>
      <c r="AF662" s="276">
        <v>8.26</v>
      </c>
      <c r="AG662" s="277"/>
    </row>
    <row r="663" spans="1:33" s="50" customFormat="1" ht="35.25" customHeight="1" x14ac:dyDescent="0.25">
      <c r="A663" s="89" t="s">
        <v>224</v>
      </c>
      <c r="B663" s="94" t="s">
        <v>26429</v>
      </c>
      <c r="C663" s="91" t="s">
        <v>97</v>
      </c>
      <c r="D663" s="91" t="s">
        <v>25248</v>
      </c>
      <c r="E663" s="122" t="s">
        <v>24553</v>
      </c>
      <c r="F663" s="92" t="s">
        <v>270</v>
      </c>
      <c r="G663" s="92" t="s">
        <v>98</v>
      </c>
      <c r="H663" s="92" t="s">
        <v>25972</v>
      </c>
      <c r="I663" s="162" t="s">
        <v>292</v>
      </c>
      <c r="J663" s="96"/>
      <c r="K663" s="95"/>
      <c r="L663" s="96"/>
      <c r="M663" s="95"/>
      <c r="N663" s="94"/>
      <c r="O663" s="94" t="s">
        <v>244</v>
      </c>
      <c r="P663" s="94" t="s">
        <v>26381</v>
      </c>
      <c r="Q663" s="98" t="s">
        <v>26382</v>
      </c>
      <c r="R663" s="98" t="s">
        <v>27981</v>
      </c>
      <c r="S663" s="99" t="s">
        <v>269</v>
      </c>
      <c r="T663" s="94" t="s">
        <v>293</v>
      </c>
      <c r="U663" s="120"/>
      <c r="V663" s="120"/>
      <c r="W663" s="100" t="str">
        <f>VLOOKUP(TRIM(X663),X10:Y94,2,FALSE)</f>
        <v>Andy</v>
      </c>
      <c r="X663" s="273" t="str">
        <f t="shared" si="64"/>
        <v>8.28</v>
      </c>
      <c r="Y663" s="273">
        <f t="shared" si="63"/>
        <v>0</v>
      </c>
      <c r="Z663" s="273">
        <f t="shared" si="65"/>
        <v>0</v>
      </c>
      <c r="AA663" s="273">
        <f t="shared" si="66"/>
        <v>8</v>
      </c>
      <c r="AB663" s="273">
        <f t="shared" si="67"/>
        <v>0</v>
      </c>
      <c r="AC663" s="273">
        <f t="shared" si="68"/>
        <v>0</v>
      </c>
      <c r="AF663" s="276">
        <v>8.2799999999999994</v>
      </c>
      <c r="AG663" s="277"/>
    </row>
    <row r="664" spans="1:33" s="50" customFormat="1" ht="35.25" customHeight="1" x14ac:dyDescent="0.25">
      <c r="A664" s="89" t="s">
        <v>224</v>
      </c>
      <c r="B664" s="94" t="s">
        <v>27165</v>
      </c>
      <c r="C664" s="91" t="s">
        <v>97</v>
      </c>
      <c r="D664" s="91" t="s">
        <v>25248</v>
      </c>
      <c r="E664" s="122" t="s">
        <v>24554</v>
      </c>
      <c r="F664" s="92" t="s">
        <v>15</v>
      </c>
      <c r="G664" s="92" t="s">
        <v>98</v>
      </c>
      <c r="H664" s="92" t="s">
        <v>26383</v>
      </c>
      <c r="I664" s="162" t="s">
        <v>292</v>
      </c>
      <c r="J664" s="96" t="s">
        <v>246</v>
      </c>
      <c r="K664" s="95">
        <v>3317</v>
      </c>
      <c r="L664" s="96"/>
      <c r="M664" s="95" t="s">
        <v>253</v>
      </c>
      <c r="N664" s="94" t="s">
        <v>25577</v>
      </c>
      <c r="O664" s="94" t="s">
        <v>244</v>
      </c>
      <c r="P664" s="94" t="s">
        <v>26381</v>
      </c>
      <c r="Q664" s="98" t="s">
        <v>27164</v>
      </c>
      <c r="R664" s="98" t="s">
        <v>227</v>
      </c>
      <c r="S664" s="99" t="s">
        <v>227</v>
      </c>
      <c r="T664" s="94" t="s">
        <v>293</v>
      </c>
      <c r="U664" s="120"/>
      <c r="V664" s="120"/>
      <c r="W664" s="100" t="str">
        <f>VLOOKUP(TRIM(X664),X10:Y94,2,FALSE)</f>
        <v>Andy</v>
      </c>
      <c r="X664" s="273" t="str">
        <f t="shared" si="64"/>
        <v>8.28</v>
      </c>
      <c r="Y664" s="273">
        <f t="shared" si="63"/>
        <v>0</v>
      </c>
      <c r="Z664" s="273">
        <f t="shared" si="65"/>
        <v>0</v>
      </c>
      <c r="AA664" s="273">
        <f t="shared" si="66"/>
        <v>8</v>
      </c>
      <c r="AB664" s="273">
        <f t="shared" si="67"/>
        <v>0</v>
      </c>
      <c r="AC664" s="273">
        <f t="shared" si="68"/>
        <v>0</v>
      </c>
      <c r="AF664" s="276">
        <v>8.2799999999999994</v>
      </c>
      <c r="AG664" s="277"/>
    </row>
    <row r="665" spans="1:33" s="50" customFormat="1" ht="35.25" customHeight="1" x14ac:dyDescent="0.25">
      <c r="A665" s="89" t="s">
        <v>224</v>
      </c>
      <c r="B665" s="94" t="s">
        <v>27167</v>
      </c>
      <c r="C665" s="91" t="s">
        <v>97</v>
      </c>
      <c r="D665" s="91" t="s">
        <v>196</v>
      </c>
      <c r="E665" s="122" t="s">
        <v>24555</v>
      </c>
      <c r="F665" s="92" t="s">
        <v>15</v>
      </c>
      <c r="G665" s="92" t="s">
        <v>98</v>
      </c>
      <c r="H665" s="92" t="s">
        <v>26384</v>
      </c>
      <c r="I665" s="162" t="s">
        <v>25919</v>
      </c>
      <c r="J665" s="96" t="s">
        <v>2190</v>
      </c>
      <c r="K665" s="95">
        <v>23</v>
      </c>
      <c r="L665" s="96"/>
      <c r="M665" s="95" t="s">
        <v>106</v>
      </c>
      <c r="N665" s="94" t="s">
        <v>2839</v>
      </c>
      <c r="O665" s="94" t="s">
        <v>244</v>
      </c>
      <c r="P665" s="94" t="s">
        <v>2189</v>
      </c>
      <c r="Q665" s="98" t="s">
        <v>27166</v>
      </c>
      <c r="R665" s="98" t="s">
        <v>27844</v>
      </c>
      <c r="S665" s="99" t="s">
        <v>269</v>
      </c>
      <c r="T665" s="94" t="s">
        <v>2778</v>
      </c>
      <c r="U665" s="120"/>
      <c r="V665" s="120"/>
      <c r="W665" s="100" t="str">
        <f>VLOOKUP(TRIM(X665),X10:Y94,2,FALSE)</f>
        <v>Puneet</v>
      </c>
      <c r="X665" s="273" t="str">
        <f t="shared" si="64"/>
        <v>8.3</v>
      </c>
      <c r="Y665" s="273">
        <f t="shared" si="63"/>
        <v>0</v>
      </c>
      <c r="Z665" s="273">
        <f t="shared" si="65"/>
        <v>0</v>
      </c>
      <c r="AA665" s="273">
        <f t="shared" si="66"/>
        <v>22</v>
      </c>
      <c r="AB665" s="273">
        <f t="shared" si="67"/>
        <v>0</v>
      </c>
      <c r="AC665" s="273">
        <f t="shared" si="68"/>
        <v>0</v>
      </c>
      <c r="AF665" s="276">
        <v>8.3000000000000007</v>
      </c>
      <c r="AG665" s="277"/>
    </row>
    <row r="666" spans="1:33" s="50" customFormat="1" ht="35.25" customHeight="1" x14ac:dyDescent="0.25">
      <c r="A666" s="89" t="s">
        <v>224</v>
      </c>
      <c r="B666" s="94" t="s">
        <v>41</v>
      </c>
      <c r="C666" s="91" t="s">
        <v>97</v>
      </c>
      <c r="D666" s="91" t="s">
        <v>13874</v>
      </c>
      <c r="E666" s="122" t="s">
        <v>24556</v>
      </c>
      <c r="F666" s="92" t="s">
        <v>251</v>
      </c>
      <c r="G666" s="92" t="s">
        <v>38</v>
      </c>
      <c r="H666" s="92" t="s">
        <v>27169</v>
      </c>
      <c r="I666" s="162" t="s">
        <v>337</v>
      </c>
      <c r="J666" s="96"/>
      <c r="K666" s="95"/>
      <c r="L666" s="96"/>
      <c r="M666" s="95"/>
      <c r="N666" s="94"/>
      <c r="O666" s="94"/>
      <c r="P666" s="94"/>
      <c r="Q666" s="98" t="s">
        <v>27168</v>
      </c>
      <c r="R666" s="98" t="s">
        <v>227</v>
      </c>
      <c r="S666" s="99" t="s">
        <v>227</v>
      </c>
      <c r="T666" s="94" t="s">
        <v>350</v>
      </c>
      <c r="U666" s="120"/>
      <c r="V666" s="120"/>
      <c r="W666" s="100" t="str">
        <f>VLOOKUP(TRIM(X666),X10:Y94,2,FALSE)</f>
        <v>Puneet</v>
      </c>
      <c r="X666" s="273" t="str">
        <f t="shared" si="64"/>
        <v>9.1.3</v>
      </c>
      <c r="Y666" s="273">
        <f t="shared" si="63"/>
        <v>0</v>
      </c>
      <c r="Z666" s="273">
        <f t="shared" si="65"/>
        <v>0</v>
      </c>
      <c r="AA666" s="273">
        <f t="shared" si="66"/>
        <v>12</v>
      </c>
      <c r="AB666" s="273">
        <f t="shared" si="67"/>
        <v>0</v>
      </c>
      <c r="AC666" s="273">
        <f t="shared" si="68"/>
        <v>0</v>
      </c>
      <c r="AF666" s="276" t="s">
        <v>13874</v>
      </c>
      <c r="AG666" s="277"/>
    </row>
    <row r="667" spans="1:33" s="50" customFormat="1" ht="35.25" customHeight="1" x14ac:dyDescent="0.25">
      <c r="A667" s="89" t="s">
        <v>224</v>
      </c>
      <c r="B667" s="94" t="s">
        <v>41</v>
      </c>
      <c r="C667" s="91" t="s">
        <v>97</v>
      </c>
      <c r="D667" s="91" t="s">
        <v>13874</v>
      </c>
      <c r="E667" s="122" t="s">
        <v>24557</v>
      </c>
      <c r="F667" s="92" t="s">
        <v>251</v>
      </c>
      <c r="G667" s="92" t="s">
        <v>38</v>
      </c>
      <c r="H667" s="92" t="s">
        <v>20265</v>
      </c>
      <c r="I667" s="162" t="s">
        <v>337</v>
      </c>
      <c r="J667" s="96"/>
      <c r="K667" s="95"/>
      <c r="L667" s="96"/>
      <c r="M667" s="95"/>
      <c r="N667" s="94"/>
      <c r="O667" s="94" t="s">
        <v>2523</v>
      </c>
      <c r="P667" s="94"/>
      <c r="Q667" s="98" t="s">
        <v>20265</v>
      </c>
      <c r="R667" s="98" t="s">
        <v>227</v>
      </c>
      <c r="S667" s="99" t="s">
        <v>227</v>
      </c>
      <c r="T667" s="94" t="s">
        <v>350</v>
      </c>
      <c r="U667" s="120"/>
      <c r="V667" s="120"/>
      <c r="W667" s="100" t="str">
        <f>VLOOKUP(TRIM(X667),X10:Y94,2,FALSE)</f>
        <v>Puneet</v>
      </c>
      <c r="X667" s="273" t="str">
        <f t="shared" si="64"/>
        <v>9.1.3</v>
      </c>
      <c r="Y667" s="273">
        <f t="shared" si="63"/>
        <v>0</v>
      </c>
      <c r="Z667" s="273">
        <f t="shared" si="65"/>
        <v>0</v>
      </c>
      <c r="AA667" s="273">
        <f t="shared" si="66"/>
        <v>12</v>
      </c>
      <c r="AB667" s="273">
        <f t="shared" si="67"/>
        <v>0</v>
      </c>
      <c r="AC667" s="273">
        <f t="shared" si="68"/>
        <v>0</v>
      </c>
      <c r="AF667" s="276" t="s">
        <v>13874</v>
      </c>
      <c r="AG667" s="277"/>
    </row>
    <row r="668" spans="1:33" s="50" customFormat="1" ht="35.25" customHeight="1" x14ac:dyDescent="0.25">
      <c r="A668" s="89" t="s">
        <v>224</v>
      </c>
      <c r="B668" s="94" t="s">
        <v>27171</v>
      </c>
      <c r="C668" s="91" t="s">
        <v>97</v>
      </c>
      <c r="D668" s="91" t="s">
        <v>196</v>
      </c>
      <c r="E668" s="122" t="s">
        <v>24558</v>
      </c>
      <c r="F668" s="92" t="s">
        <v>15</v>
      </c>
      <c r="G668" s="92" t="s">
        <v>98</v>
      </c>
      <c r="H668" s="92" t="s">
        <v>26385</v>
      </c>
      <c r="I668" s="162" t="s">
        <v>25919</v>
      </c>
      <c r="J668" s="94" t="s">
        <v>2190</v>
      </c>
      <c r="K668" s="156">
        <v>24</v>
      </c>
      <c r="L668" s="94"/>
      <c r="M668" s="156" t="s">
        <v>106</v>
      </c>
      <c r="N668" s="94" t="s">
        <v>2839</v>
      </c>
      <c r="O668" s="94" t="s">
        <v>244</v>
      </c>
      <c r="P668" s="94" t="s">
        <v>2189</v>
      </c>
      <c r="Q668" s="98" t="s">
        <v>27170</v>
      </c>
      <c r="R668" s="98" t="s">
        <v>225</v>
      </c>
      <c r="S668" s="99" t="s">
        <v>5405</v>
      </c>
      <c r="T668" s="94" t="s">
        <v>2778</v>
      </c>
      <c r="U668" s="120"/>
      <c r="V668" s="120"/>
      <c r="W668" s="100" t="str">
        <f>VLOOKUP(TRIM(X668),X10:Y94,2,FALSE)</f>
        <v>Puneet</v>
      </c>
      <c r="X668" s="273" t="str">
        <f t="shared" si="64"/>
        <v>8.3</v>
      </c>
      <c r="Y668" s="273">
        <f t="shared" si="63"/>
        <v>1</v>
      </c>
      <c r="Z668" s="273">
        <f t="shared" si="65"/>
        <v>0</v>
      </c>
      <c r="AA668" s="273">
        <f t="shared" si="66"/>
        <v>22</v>
      </c>
      <c r="AB668" s="273">
        <f t="shared" si="67"/>
        <v>0</v>
      </c>
      <c r="AC668" s="273">
        <f t="shared" si="68"/>
        <v>0</v>
      </c>
      <c r="AF668" s="276">
        <v>8.3000000000000007</v>
      </c>
      <c r="AG668" s="277"/>
    </row>
    <row r="669" spans="1:33" s="50" customFormat="1" ht="35.25" customHeight="1" x14ac:dyDescent="0.25">
      <c r="A669" s="89" t="s">
        <v>224</v>
      </c>
      <c r="B669" s="94" t="s">
        <v>27173</v>
      </c>
      <c r="C669" s="91" t="s">
        <v>97</v>
      </c>
      <c r="D669" s="91" t="s">
        <v>200</v>
      </c>
      <c r="E669" s="122" t="s">
        <v>24559</v>
      </c>
      <c r="F669" s="92" t="s">
        <v>15</v>
      </c>
      <c r="G669" s="92" t="s">
        <v>98</v>
      </c>
      <c r="H669" s="92" t="s">
        <v>26386</v>
      </c>
      <c r="I669" s="162" t="s">
        <v>390</v>
      </c>
      <c r="J669" s="96" t="s">
        <v>2418</v>
      </c>
      <c r="K669" s="95">
        <v>17</v>
      </c>
      <c r="L669" s="96"/>
      <c r="M669" s="95" t="s">
        <v>106</v>
      </c>
      <c r="N669" s="94" t="s">
        <v>2839</v>
      </c>
      <c r="O669" s="94" t="s">
        <v>244</v>
      </c>
      <c r="P669" s="94" t="s">
        <v>2419</v>
      </c>
      <c r="Q669" s="98" t="s">
        <v>27172</v>
      </c>
      <c r="R669" s="98" t="s">
        <v>28004</v>
      </c>
      <c r="S669" s="99" t="s">
        <v>269</v>
      </c>
      <c r="T669" s="94" t="s">
        <v>354</v>
      </c>
      <c r="U669" s="120"/>
      <c r="V669" s="120"/>
      <c r="W669" s="100" t="str">
        <f>VLOOKUP(TRIM(X669),X10:Y94,2,FALSE)</f>
        <v>Tao</v>
      </c>
      <c r="X669" s="273" t="str">
        <f t="shared" si="64"/>
        <v>8.7</v>
      </c>
      <c r="Y669" s="273">
        <f t="shared" si="63"/>
        <v>0</v>
      </c>
      <c r="Z669" s="273">
        <f t="shared" si="65"/>
        <v>0</v>
      </c>
      <c r="AA669" s="273">
        <f t="shared" si="66"/>
        <v>25</v>
      </c>
      <c r="AB669" s="273">
        <f t="shared" si="67"/>
        <v>0</v>
      </c>
      <c r="AC669" s="273">
        <f t="shared" si="68"/>
        <v>0</v>
      </c>
      <c r="AF669" s="276">
        <v>8.6999999999999993</v>
      </c>
      <c r="AG669" s="277"/>
    </row>
    <row r="670" spans="1:33" s="50" customFormat="1" ht="35.25" customHeight="1" x14ac:dyDescent="0.25">
      <c r="A670" s="89" t="s">
        <v>224</v>
      </c>
      <c r="B670" s="94" t="s">
        <v>41</v>
      </c>
      <c r="C670" s="91" t="s">
        <v>97</v>
      </c>
      <c r="D670" s="91" t="s">
        <v>13874</v>
      </c>
      <c r="E670" s="122" t="s">
        <v>24560</v>
      </c>
      <c r="F670" s="92" t="s">
        <v>13983</v>
      </c>
      <c r="G670" s="92" t="s">
        <v>98</v>
      </c>
      <c r="H670" s="92" t="s">
        <v>26387</v>
      </c>
      <c r="I670" s="162" t="s">
        <v>8876</v>
      </c>
      <c r="J670" s="96"/>
      <c r="K670" s="95"/>
      <c r="L670" s="96"/>
      <c r="M670" s="95"/>
      <c r="N670" s="94"/>
      <c r="O670" s="94"/>
      <c r="P670" s="94"/>
      <c r="Q670" s="98" t="s">
        <v>27457</v>
      </c>
      <c r="R670" s="98" t="s">
        <v>28005</v>
      </c>
      <c r="S670" s="99" t="s">
        <v>234</v>
      </c>
      <c r="T670" s="94" t="s">
        <v>148</v>
      </c>
      <c r="U670" s="120"/>
      <c r="V670" s="120"/>
      <c r="W670" s="100" t="str">
        <f>VLOOKUP(TRIM(X670),X10:Y94,2,FALSE)</f>
        <v>Puneet</v>
      </c>
      <c r="X670" s="273" t="str">
        <f t="shared" si="64"/>
        <v>9.1.3</v>
      </c>
      <c r="Y670" s="273">
        <f t="shared" si="63"/>
        <v>0</v>
      </c>
      <c r="Z670" s="273">
        <f t="shared" si="65"/>
        <v>0</v>
      </c>
      <c r="AA670" s="273">
        <f t="shared" si="66"/>
        <v>28</v>
      </c>
      <c r="AB670" s="273">
        <f t="shared" si="67"/>
        <v>0</v>
      </c>
      <c r="AC670" s="273">
        <f t="shared" si="68"/>
        <v>0</v>
      </c>
      <c r="AF670" s="276" t="s">
        <v>13874</v>
      </c>
      <c r="AG670" s="277"/>
    </row>
    <row r="671" spans="1:33" s="50" customFormat="1" ht="35.25" customHeight="1" x14ac:dyDescent="0.25">
      <c r="A671" s="89" t="s">
        <v>224</v>
      </c>
      <c r="B671" s="94" t="s">
        <v>10826</v>
      </c>
      <c r="C671" s="91" t="s">
        <v>97</v>
      </c>
      <c r="D671" s="91" t="s">
        <v>13874</v>
      </c>
      <c r="E671" s="122" t="s">
        <v>24561</v>
      </c>
      <c r="F671" s="92" t="s">
        <v>251</v>
      </c>
      <c r="G671" s="92" t="s">
        <v>38</v>
      </c>
      <c r="H671" s="92" t="s">
        <v>26388</v>
      </c>
      <c r="I671" s="162" t="s">
        <v>8876</v>
      </c>
      <c r="J671" s="96"/>
      <c r="K671" s="95"/>
      <c r="L671" s="96"/>
      <c r="M671" s="95"/>
      <c r="N671" s="94"/>
      <c r="O671" s="94"/>
      <c r="P671" s="94"/>
      <c r="Q671" s="98" t="s">
        <v>26388</v>
      </c>
      <c r="R671" s="98" t="s">
        <v>227</v>
      </c>
      <c r="S671" s="99" t="s">
        <v>227</v>
      </c>
      <c r="T671" s="94" t="s">
        <v>148</v>
      </c>
      <c r="U671" s="120"/>
      <c r="V671" s="120"/>
      <c r="W671" s="100" t="str">
        <f>VLOOKUP(TRIM(X671),X10:Y94,2,FALSE)</f>
        <v>Puneet</v>
      </c>
      <c r="X671" s="273" t="str">
        <f t="shared" si="64"/>
        <v>9.1.3</v>
      </c>
      <c r="Y671" s="273">
        <f t="shared" ref="Y671:Y734" si="69">IF(F671="CR", IF(S671="Approved", 1, IF(S671="Agreed", 1, IF(S671="Block approved", 1, 0))),0)</f>
        <v>0</v>
      </c>
      <c r="Z671" s="273">
        <f t="shared" si="65"/>
        <v>0</v>
      </c>
      <c r="AA671" s="273">
        <f t="shared" si="66"/>
        <v>28</v>
      </c>
      <c r="AB671" s="273">
        <f t="shared" si="67"/>
        <v>0</v>
      </c>
      <c r="AC671" s="273">
        <f t="shared" si="68"/>
        <v>0</v>
      </c>
      <c r="AF671" s="276" t="s">
        <v>13874</v>
      </c>
      <c r="AG671" s="277"/>
    </row>
    <row r="672" spans="1:33" s="50" customFormat="1" ht="35.25" customHeight="1" x14ac:dyDescent="0.25">
      <c r="A672" s="89" t="s">
        <v>224</v>
      </c>
      <c r="B672" s="94" t="s">
        <v>9741</v>
      </c>
      <c r="C672" s="91" t="s">
        <v>97</v>
      </c>
      <c r="D672" s="91" t="s">
        <v>200</v>
      </c>
      <c r="E672" s="122" t="s">
        <v>24562</v>
      </c>
      <c r="F672" s="92" t="s">
        <v>15</v>
      </c>
      <c r="G672" s="92" t="s">
        <v>98</v>
      </c>
      <c r="H672" s="92" t="s">
        <v>26389</v>
      </c>
      <c r="I672" s="162" t="s">
        <v>390</v>
      </c>
      <c r="J672" s="96" t="s">
        <v>2418</v>
      </c>
      <c r="K672" s="95">
        <v>18</v>
      </c>
      <c r="L672" s="96"/>
      <c r="M672" s="95" t="s">
        <v>106</v>
      </c>
      <c r="N672" s="94" t="s">
        <v>2839</v>
      </c>
      <c r="O672" s="94" t="s">
        <v>244</v>
      </c>
      <c r="P672" s="94" t="s">
        <v>2419</v>
      </c>
      <c r="Q672" s="98" t="s">
        <v>27174</v>
      </c>
      <c r="R672" s="98" t="s">
        <v>28006</v>
      </c>
      <c r="S672" s="99" t="s">
        <v>227</v>
      </c>
      <c r="T672" s="94" t="s">
        <v>354</v>
      </c>
      <c r="U672" s="120"/>
      <c r="V672" s="120"/>
      <c r="W672" s="100" t="str">
        <f>VLOOKUP(TRIM(X672),X10:Y94,2,FALSE)</f>
        <v>Tao</v>
      </c>
      <c r="X672" s="273" t="str">
        <f t="shared" si="64"/>
        <v>8.7</v>
      </c>
      <c r="Y672" s="273">
        <f t="shared" si="69"/>
        <v>0</v>
      </c>
      <c r="Z672" s="273">
        <f t="shared" si="65"/>
        <v>0</v>
      </c>
      <c r="AA672" s="273">
        <f t="shared" si="66"/>
        <v>25</v>
      </c>
      <c r="AB672" s="273">
        <f t="shared" si="67"/>
        <v>0</v>
      </c>
      <c r="AC672" s="273">
        <f t="shared" si="68"/>
        <v>0</v>
      </c>
      <c r="AF672" s="276">
        <v>8.6999999999999993</v>
      </c>
      <c r="AG672" s="277"/>
    </row>
    <row r="673" spans="1:33" s="50" customFormat="1" ht="35.25" customHeight="1" x14ac:dyDescent="0.25">
      <c r="A673" s="89" t="s">
        <v>224</v>
      </c>
      <c r="B673" s="94" t="s">
        <v>27176</v>
      </c>
      <c r="C673" s="91" t="s">
        <v>97</v>
      </c>
      <c r="D673" s="91" t="s">
        <v>201</v>
      </c>
      <c r="E673" s="122" t="s">
        <v>24563</v>
      </c>
      <c r="F673" s="92" t="s">
        <v>15</v>
      </c>
      <c r="G673" s="92" t="s">
        <v>98</v>
      </c>
      <c r="H673" s="92" t="s">
        <v>26390</v>
      </c>
      <c r="I673" s="162" t="s">
        <v>12260</v>
      </c>
      <c r="J673" s="96" t="s">
        <v>20352</v>
      </c>
      <c r="K673" s="95">
        <v>330</v>
      </c>
      <c r="L673" s="96"/>
      <c r="M673" s="95" t="s">
        <v>106</v>
      </c>
      <c r="N673" s="94" t="s">
        <v>2379</v>
      </c>
      <c r="O673" s="94" t="s">
        <v>244</v>
      </c>
      <c r="P673" s="94" t="s">
        <v>2408</v>
      </c>
      <c r="Q673" s="98" t="s">
        <v>27175</v>
      </c>
      <c r="R673" s="98" t="s">
        <v>234</v>
      </c>
      <c r="S673" s="99" t="s">
        <v>234</v>
      </c>
      <c r="T673" s="94" t="s">
        <v>348</v>
      </c>
      <c r="U673" s="120"/>
      <c r="V673" s="120"/>
      <c r="W673" s="100" t="str">
        <f>VLOOKUP(TRIM(X673),X10:Y94,2,FALSE)</f>
        <v>Tao</v>
      </c>
      <c r="X673" s="273" t="str">
        <f t="shared" si="64"/>
        <v>8.8</v>
      </c>
      <c r="Y673" s="273">
        <f t="shared" si="69"/>
        <v>0</v>
      </c>
      <c r="Z673" s="273">
        <f t="shared" si="65"/>
        <v>0</v>
      </c>
      <c r="AA673" s="273">
        <f t="shared" si="66"/>
        <v>42</v>
      </c>
      <c r="AB673" s="273">
        <f t="shared" si="67"/>
        <v>0</v>
      </c>
      <c r="AC673" s="273">
        <f t="shared" si="68"/>
        <v>0</v>
      </c>
      <c r="AF673" s="276">
        <v>8.8000000000000007</v>
      </c>
      <c r="AG673" s="277"/>
    </row>
    <row r="674" spans="1:33" s="50" customFormat="1" ht="35.25" customHeight="1" x14ac:dyDescent="0.25">
      <c r="A674" s="89" t="s">
        <v>224</v>
      </c>
      <c r="B674" s="94" t="s">
        <v>27178</v>
      </c>
      <c r="C674" s="91" t="s">
        <v>97</v>
      </c>
      <c r="D674" s="91" t="s">
        <v>201</v>
      </c>
      <c r="E674" s="122" t="s">
        <v>24564</v>
      </c>
      <c r="F674" s="92" t="s">
        <v>15</v>
      </c>
      <c r="G674" s="92" t="s">
        <v>98</v>
      </c>
      <c r="H674" s="92" t="s">
        <v>26391</v>
      </c>
      <c r="I674" s="162" t="s">
        <v>26392</v>
      </c>
      <c r="J674" s="96" t="s">
        <v>2407</v>
      </c>
      <c r="K674" s="95">
        <v>32</v>
      </c>
      <c r="L674" s="96"/>
      <c r="M674" s="95" t="s">
        <v>253</v>
      </c>
      <c r="N674" s="94" t="s">
        <v>2839</v>
      </c>
      <c r="O674" s="94" t="s">
        <v>244</v>
      </c>
      <c r="P674" s="94" t="s">
        <v>2408</v>
      </c>
      <c r="Q674" s="98" t="s">
        <v>27177</v>
      </c>
      <c r="R674" s="98" t="s">
        <v>234</v>
      </c>
      <c r="S674" s="99" t="s">
        <v>234</v>
      </c>
      <c r="T674" s="94" t="s">
        <v>348</v>
      </c>
      <c r="U674" s="120"/>
      <c r="V674" s="120"/>
      <c r="W674" s="100" t="str">
        <f>VLOOKUP(TRIM(X674),X10:Y94,2,FALSE)</f>
        <v>Tao</v>
      </c>
      <c r="X674" s="273" t="str">
        <f t="shared" si="64"/>
        <v>8.8</v>
      </c>
      <c r="Y674" s="273">
        <f t="shared" si="69"/>
        <v>0</v>
      </c>
      <c r="Z674" s="273">
        <f t="shared" si="65"/>
        <v>0</v>
      </c>
      <c r="AA674" s="273">
        <f t="shared" si="66"/>
        <v>70</v>
      </c>
      <c r="AB674" s="273">
        <f t="shared" si="67"/>
        <v>0</v>
      </c>
      <c r="AC674" s="273">
        <f t="shared" si="68"/>
        <v>0</v>
      </c>
      <c r="AF674" s="276">
        <v>8.8000000000000007</v>
      </c>
      <c r="AG674" s="277"/>
    </row>
    <row r="675" spans="1:33" s="50" customFormat="1" ht="35.25" customHeight="1" x14ac:dyDescent="0.25">
      <c r="A675" s="89" t="s">
        <v>224</v>
      </c>
      <c r="B675" s="94" t="s">
        <v>27180</v>
      </c>
      <c r="C675" s="91" t="s">
        <v>97</v>
      </c>
      <c r="D675" s="91" t="s">
        <v>201</v>
      </c>
      <c r="E675" s="122" t="s">
        <v>24565</v>
      </c>
      <c r="F675" s="92" t="s">
        <v>15</v>
      </c>
      <c r="G675" s="92" t="s">
        <v>98</v>
      </c>
      <c r="H675" s="92" t="s">
        <v>26393</v>
      </c>
      <c r="I675" s="162" t="s">
        <v>273</v>
      </c>
      <c r="J675" s="96" t="s">
        <v>2407</v>
      </c>
      <c r="K675" s="95">
        <v>33</v>
      </c>
      <c r="L675" s="96"/>
      <c r="M675" s="95" t="s">
        <v>106</v>
      </c>
      <c r="N675" s="94" t="s">
        <v>2839</v>
      </c>
      <c r="O675" s="94" t="s">
        <v>244</v>
      </c>
      <c r="P675" s="94" t="s">
        <v>2408</v>
      </c>
      <c r="Q675" s="98" t="s">
        <v>27179</v>
      </c>
      <c r="R675" s="98" t="s">
        <v>28007</v>
      </c>
      <c r="S675" s="99" t="s">
        <v>269</v>
      </c>
      <c r="T675" s="94" t="s">
        <v>348</v>
      </c>
      <c r="U675" s="120"/>
      <c r="V675" s="120"/>
      <c r="W675" s="100" t="str">
        <f>VLOOKUP(TRIM(X675),X10:Y94,2,FALSE)</f>
        <v>Tao</v>
      </c>
      <c r="X675" s="273" t="str">
        <f t="shared" si="64"/>
        <v>8.8</v>
      </c>
      <c r="Y675" s="273">
        <f t="shared" si="69"/>
        <v>0</v>
      </c>
      <c r="Z675" s="273">
        <f t="shared" si="65"/>
        <v>0</v>
      </c>
      <c r="AA675" s="273">
        <f t="shared" si="66"/>
        <v>26</v>
      </c>
      <c r="AB675" s="273">
        <f t="shared" si="67"/>
        <v>0</v>
      </c>
      <c r="AC675" s="273">
        <f t="shared" si="68"/>
        <v>0</v>
      </c>
      <c r="AF675" s="276">
        <v>8.8000000000000007</v>
      </c>
      <c r="AG675" s="277"/>
    </row>
    <row r="676" spans="1:33" s="50" customFormat="1" ht="35.25" customHeight="1" x14ac:dyDescent="0.25">
      <c r="A676" s="89" t="s">
        <v>224</v>
      </c>
      <c r="B676" s="94" t="s">
        <v>4039</v>
      </c>
      <c r="C676" s="91" t="s">
        <v>97</v>
      </c>
      <c r="D676" s="91" t="s">
        <v>204</v>
      </c>
      <c r="E676" s="122" t="s">
        <v>24566</v>
      </c>
      <c r="F676" s="92" t="s">
        <v>15</v>
      </c>
      <c r="G676" s="92" t="s">
        <v>98</v>
      </c>
      <c r="H676" s="92" t="s">
        <v>26394</v>
      </c>
      <c r="I676" s="162" t="s">
        <v>273</v>
      </c>
      <c r="J676" s="96" t="s">
        <v>246</v>
      </c>
      <c r="K676" s="95">
        <v>3318</v>
      </c>
      <c r="L676" s="96"/>
      <c r="M676" s="95" t="s">
        <v>106</v>
      </c>
      <c r="N676" s="94" t="s">
        <v>25577</v>
      </c>
      <c r="O676" s="94" t="s">
        <v>244</v>
      </c>
      <c r="P676" s="94" t="s">
        <v>459</v>
      </c>
      <c r="Q676" s="98" t="s">
        <v>27181</v>
      </c>
      <c r="R676" s="98" t="s">
        <v>225</v>
      </c>
      <c r="S676" s="99" t="s">
        <v>5405</v>
      </c>
      <c r="T676" s="94" t="s">
        <v>348</v>
      </c>
      <c r="U676" s="120"/>
      <c r="V676" s="120"/>
      <c r="W676" s="100" t="str">
        <f>VLOOKUP(TRIM(X676),X10:Y94,2,FALSE)</f>
        <v>Andy</v>
      </c>
      <c r="X676" s="273" t="str">
        <f t="shared" si="64"/>
        <v>8.11</v>
      </c>
      <c r="Y676" s="273">
        <f t="shared" si="69"/>
        <v>1</v>
      </c>
      <c r="Z676" s="273">
        <f t="shared" si="65"/>
        <v>0</v>
      </c>
      <c r="AA676" s="273">
        <f t="shared" si="66"/>
        <v>26</v>
      </c>
      <c r="AB676" s="273">
        <f t="shared" si="67"/>
        <v>0</v>
      </c>
      <c r="AC676" s="273">
        <f t="shared" si="68"/>
        <v>0</v>
      </c>
      <c r="AF676" s="276">
        <v>8.11</v>
      </c>
      <c r="AG676" s="277"/>
    </row>
    <row r="677" spans="1:33" s="50" customFormat="1" ht="35.25" customHeight="1" x14ac:dyDescent="0.25">
      <c r="A677" s="89" t="s">
        <v>224</v>
      </c>
      <c r="B677" s="94" t="s">
        <v>27183</v>
      </c>
      <c r="C677" s="91" t="s">
        <v>97</v>
      </c>
      <c r="D677" s="91" t="s">
        <v>200</v>
      </c>
      <c r="E677" s="122" t="s">
        <v>24567</v>
      </c>
      <c r="F677" s="92" t="s">
        <v>15</v>
      </c>
      <c r="G677" s="92" t="s">
        <v>98</v>
      </c>
      <c r="H677" s="92" t="s">
        <v>26395</v>
      </c>
      <c r="I677" s="162" t="s">
        <v>390</v>
      </c>
      <c r="J677" s="96" t="s">
        <v>2418</v>
      </c>
      <c r="K677" s="95">
        <v>19</v>
      </c>
      <c r="L677" s="96"/>
      <c r="M677" s="95" t="s">
        <v>106</v>
      </c>
      <c r="N677" s="94" t="s">
        <v>2839</v>
      </c>
      <c r="O677" s="94" t="s">
        <v>244</v>
      </c>
      <c r="P677" s="94" t="s">
        <v>2419</v>
      </c>
      <c r="Q677" s="98" t="s">
        <v>27182</v>
      </c>
      <c r="R677" s="98" t="s">
        <v>28008</v>
      </c>
      <c r="S677" s="99" t="s">
        <v>269</v>
      </c>
      <c r="T677" s="94" t="s">
        <v>354</v>
      </c>
      <c r="U677" s="120"/>
      <c r="V677" s="120"/>
      <c r="W677" s="100" t="str">
        <f>VLOOKUP(TRIM(X677),X10:Y94,2,FALSE)</f>
        <v>Tao</v>
      </c>
      <c r="X677" s="273" t="str">
        <f t="shared" si="64"/>
        <v>8.7</v>
      </c>
      <c r="Y677" s="273">
        <f t="shared" si="69"/>
        <v>0</v>
      </c>
      <c r="Z677" s="273">
        <f t="shared" si="65"/>
        <v>0</v>
      </c>
      <c r="AA677" s="273">
        <f t="shared" si="66"/>
        <v>25</v>
      </c>
      <c r="AB677" s="273">
        <f t="shared" si="67"/>
        <v>0</v>
      </c>
      <c r="AC677" s="273">
        <f t="shared" si="68"/>
        <v>0</v>
      </c>
      <c r="AF677" s="276">
        <v>8.6999999999999993</v>
      </c>
      <c r="AG677" s="277"/>
    </row>
    <row r="678" spans="1:33" s="50" customFormat="1" ht="35.25" customHeight="1" x14ac:dyDescent="0.25">
      <c r="A678" s="89" t="s">
        <v>224</v>
      </c>
      <c r="B678" s="94" t="s">
        <v>41</v>
      </c>
      <c r="C678" s="91" t="s">
        <v>97</v>
      </c>
      <c r="D678" s="91" t="s">
        <v>202</v>
      </c>
      <c r="E678" s="122" t="s">
        <v>24568</v>
      </c>
      <c r="F678" s="92" t="s">
        <v>251</v>
      </c>
      <c r="G678" s="92" t="s">
        <v>38</v>
      </c>
      <c r="H678" s="92" t="s">
        <v>27184</v>
      </c>
      <c r="I678" s="162" t="s">
        <v>323</v>
      </c>
      <c r="J678" s="96" t="s">
        <v>2177</v>
      </c>
      <c r="K678" s="95"/>
      <c r="L678" s="96"/>
      <c r="M678" s="95"/>
      <c r="N678" s="94"/>
      <c r="O678" s="94" t="s">
        <v>244</v>
      </c>
      <c r="P678" s="94" t="s">
        <v>2179</v>
      </c>
      <c r="Q678" s="98" t="s">
        <v>26396</v>
      </c>
      <c r="R678" s="98" t="s">
        <v>227</v>
      </c>
      <c r="S678" s="99" t="s">
        <v>227</v>
      </c>
      <c r="T678" s="94" t="s">
        <v>333</v>
      </c>
      <c r="U678" s="120"/>
      <c r="V678" s="120"/>
      <c r="W678" s="100" t="str">
        <f>VLOOKUP(TRIM(X678),X10:Y94,2,FALSE)</f>
        <v>Tao</v>
      </c>
      <c r="X678" s="273" t="str">
        <f t="shared" si="64"/>
        <v>8.9</v>
      </c>
      <c r="Y678" s="273">
        <f t="shared" si="69"/>
        <v>0</v>
      </c>
      <c r="Z678" s="273">
        <f t="shared" si="65"/>
        <v>0</v>
      </c>
      <c r="AA678" s="273">
        <f t="shared" si="66"/>
        <v>14</v>
      </c>
      <c r="AB678" s="273">
        <f t="shared" si="67"/>
        <v>0</v>
      </c>
      <c r="AC678" s="273">
        <f t="shared" si="68"/>
        <v>0</v>
      </c>
      <c r="AF678" s="276">
        <v>8.9</v>
      </c>
      <c r="AG678" s="277"/>
    </row>
    <row r="679" spans="1:33" s="50" customFormat="1" ht="35.25" customHeight="1" x14ac:dyDescent="0.25">
      <c r="A679" s="89" t="s">
        <v>224</v>
      </c>
      <c r="B679" s="94" t="s">
        <v>27186</v>
      </c>
      <c r="C679" s="91" t="s">
        <v>97</v>
      </c>
      <c r="D679" s="91" t="s">
        <v>200</v>
      </c>
      <c r="E679" s="122" t="s">
        <v>24569</v>
      </c>
      <c r="F679" s="92" t="s">
        <v>15</v>
      </c>
      <c r="G679" s="92" t="s">
        <v>98</v>
      </c>
      <c r="H679" s="92" t="s">
        <v>26397</v>
      </c>
      <c r="I679" s="162" t="s">
        <v>390</v>
      </c>
      <c r="J679" s="96" t="s">
        <v>2418</v>
      </c>
      <c r="K679" s="95">
        <v>20</v>
      </c>
      <c r="L679" s="96"/>
      <c r="M679" s="95" t="s">
        <v>106</v>
      </c>
      <c r="N679" s="94" t="s">
        <v>2839</v>
      </c>
      <c r="O679" s="94" t="s">
        <v>244</v>
      </c>
      <c r="P679" s="94" t="s">
        <v>2419</v>
      </c>
      <c r="Q679" s="98" t="s">
        <v>27185</v>
      </c>
      <c r="R679" s="98" t="s">
        <v>28009</v>
      </c>
      <c r="S679" s="99" t="s">
        <v>279</v>
      </c>
      <c r="T679" s="94" t="s">
        <v>354</v>
      </c>
      <c r="U679" s="120"/>
      <c r="V679" s="120"/>
      <c r="W679" s="100" t="str">
        <f>VLOOKUP(TRIM(X679),X10:Y94,2,FALSE)</f>
        <v>Tao</v>
      </c>
      <c r="X679" s="273" t="str">
        <f t="shared" si="64"/>
        <v>8.7</v>
      </c>
      <c r="Y679" s="273">
        <f t="shared" si="69"/>
        <v>0</v>
      </c>
      <c r="Z679" s="273">
        <f t="shared" si="65"/>
        <v>0</v>
      </c>
      <c r="AA679" s="273">
        <f t="shared" si="66"/>
        <v>25</v>
      </c>
      <c r="AB679" s="273">
        <f t="shared" si="67"/>
        <v>0</v>
      </c>
      <c r="AC679" s="273">
        <f t="shared" si="68"/>
        <v>0</v>
      </c>
      <c r="AF679" s="276">
        <v>8.6999999999999993</v>
      </c>
      <c r="AG679" s="277"/>
    </row>
    <row r="680" spans="1:33" s="50" customFormat="1" ht="35.25" customHeight="1" x14ac:dyDescent="0.25">
      <c r="A680" s="89" t="s">
        <v>224</v>
      </c>
      <c r="B680" s="94" t="s">
        <v>41</v>
      </c>
      <c r="C680" s="91" t="s">
        <v>97</v>
      </c>
      <c r="D680" s="91" t="s">
        <v>13874</v>
      </c>
      <c r="E680" s="122" t="s">
        <v>24570</v>
      </c>
      <c r="F680" s="92" t="s">
        <v>13983</v>
      </c>
      <c r="G680" s="92" t="s">
        <v>98</v>
      </c>
      <c r="H680" s="92" t="s">
        <v>15300</v>
      </c>
      <c r="I680" s="162" t="s">
        <v>10523</v>
      </c>
      <c r="J680" s="96"/>
      <c r="K680" s="95"/>
      <c r="L680" s="96"/>
      <c r="M680" s="95"/>
      <c r="N680" s="94"/>
      <c r="O680" s="94" t="s">
        <v>2523</v>
      </c>
      <c r="P680" s="94"/>
      <c r="Q680" s="98" t="s">
        <v>14385</v>
      </c>
      <c r="R680" s="98" t="s">
        <v>28010</v>
      </c>
      <c r="S680" s="99" t="s">
        <v>279</v>
      </c>
      <c r="T680" s="94" t="s">
        <v>350</v>
      </c>
      <c r="U680" s="120"/>
      <c r="V680" s="120"/>
      <c r="W680" s="100" t="str">
        <f>VLOOKUP(TRIM(X680),X10:Y94,2,FALSE)</f>
        <v>Puneet</v>
      </c>
      <c r="X680" s="273" t="str">
        <f t="shared" si="64"/>
        <v>9.1.3</v>
      </c>
      <c r="Y680" s="273">
        <f t="shared" si="69"/>
        <v>0</v>
      </c>
      <c r="Z680" s="273">
        <f t="shared" si="65"/>
        <v>0</v>
      </c>
      <c r="AA680" s="273">
        <f t="shared" si="66"/>
        <v>18</v>
      </c>
      <c r="AB680" s="273">
        <f t="shared" si="67"/>
        <v>0</v>
      </c>
      <c r="AC680" s="273">
        <f t="shared" si="68"/>
        <v>0</v>
      </c>
      <c r="AF680" s="276" t="s">
        <v>13874</v>
      </c>
      <c r="AG680" s="277"/>
    </row>
    <row r="681" spans="1:33" s="50" customFormat="1" ht="35.25" customHeight="1" x14ac:dyDescent="0.25">
      <c r="A681" s="89" t="s">
        <v>224</v>
      </c>
      <c r="B681" s="94" t="s">
        <v>27188</v>
      </c>
      <c r="C681" s="91" t="s">
        <v>97</v>
      </c>
      <c r="D681" s="91" t="s">
        <v>202</v>
      </c>
      <c r="E681" s="122" t="s">
        <v>24571</v>
      </c>
      <c r="F681" s="92" t="s">
        <v>15</v>
      </c>
      <c r="G681" s="92" t="s">
        <v>98</v>
      </c>
      <c r="H681" s="92" t="s">
        <v>26398</v>
      </c>
      <c r="I681" s="162" t="s">
        <v>323</v>
      </c>
      <c r="J681" s="96" t="s">
        <v>2177</v>
      </c>
      <c r="K681" s="95">
        <v>30</v>
      </c>
      <c r="L681" s="96"/>
      <c r="M681" s="95" t="s">
        <v>106</v>
      </c>
      <c r="N681" s="94" t="s">
        <v>2839</v>
      </c>
      <c r="O681" s="94" t="s">
        <v>244</v>
      </c>
      <c r="P681" s="94" t="s">
        <v>2179</v>
      </c>
      <c r="Q681" s="98" t="s">
        <v>27187</v>
      </c>
      <c r="R681" s="98" t="s">
        <v>27952</v>
      </c>
      <c r="S681" s="99" t="s">
        <v>269</v>
      </c>
      <c r="T681" s="94" t="s">
        <v>333</v>
      </c>
      <c r="U681" s="120"/>
      <c r="V681" s="120"/>
      <c r="W681" s="100" t="str">
        <f>VLOOKUP(TRIM(X681),X10:Y94,2,FALSE)</f>
        <v>Tao</v>
      </c>
      <c r="X681" s="273" t="str">
        <f t="shared" si="64"/>
        <v>8.9</v>
      </c>
      <c r="Y681" s="273">
        <f t="shared" si="69"/>
        <v>0</v>
      </c>
      <c r="Z681" s="273">
        <f t="shared" si="65"/>
        <v>0</v>
      </c>
      <c r="AA681" s="273">
        <f t="shared" si="66"/>
        <v>14</v>
      </c>
      <c r="AB681" s="273">
        <f t="shared" si="67"/>
        <v>0</v>
      </c>
      <c r="AC681" s="273">
        <f t="shared" si="68"/>
        <v>0</v>
      </c>
      <c r="AF681" s="276">
        <v>8.9</v>
      </c>
      <c r="AG681" s="277"/>
    </row>
    <row r="682" spans="1:33" s="50" customFormat="1" ht="35.25" customHeight="1" x14ac:dyDescent="0.25">
      <c r="A682" s="89" t="s">
        <v>224</v>
      </c>
      <c r="B682" s="94" t="s">
        <v>27190</v>
      </c>
      <c r="C682" s="91" t="s">
        <v>97</v>
      </c>
      <c r="D682" s="91" t="s">
        <v>183</v>
      </c>
      <c r="E682" s="122" t="s">
        <v>24572</v>
      </c>
      <c r="F682" s="92" t="s">
        <v>15</v>
      </c>
      <c r="G682" s="92" t="s">
        <v>98</v>
      </c>
      <c r="H682" s="92" t="s">
        <v>26399</v>
      </c>
      <c r="I682" s="162" t="s">
        <v>299</v>
      </c>
      <c r="J682" s="96" t="s">
        <v>2154</v>
      </c>
      <c r="K682" s="95">
        <v>465</v>
      </c>
      <c r="L682" s="96"/>
      <c r="M682" s="95" t="s">
        <v>106</v>
      </c>
      <c r="N682" s="94" t="s">
        <v>25577</v>
      </c>
      <c r="O682" s="94" t="s">
        <v>244</v>
      </c>
      <c r="P682" s="94" t="s">
        <v>2155</v>
      </c>
      <c r="Q682" s="98" t="s">
        <v>27189</v>
      </c>
      <c r="R682" s="98" t="s">
        <v>28011</v>
      </c>
      <c r="S682" s="99" t="s">
        <v>279</v>
      </c>
      <c r="T682" s="94" t="s">
        <v>362</v>
      </c>
      <c r="U682" s="120"/>
      <c r="V682" s="120"/>
      <c r="W682" s="100" t="str">
        <f>VLOOKUP(TRIM(X682),X10:Y94,2,FALSE)</f>
        <v>Andy</v>
      </c>
      <c r="X682" s="273" t="str">
        <f t="shared" si="64"/>
        <v>8.1</v>
      </c>
      <c r="Y682" s="273">
        <f t="shared" si="69"/>
        <v>0</v>
      </c>
      <c r="Z682" s="273">
        <f t="shared" si="65"/>
        <v>0</v>
      </c>
      <c r="AA682" s="273">
        <f t="shared" si="66"/>
        <v>21</v>
      </c>
      <c r="AB682" s="273">
        <f t="shared" si="67"/>
        <v>0</v>
      </c>
      <c r="AC682" s="273">
        <f t="shared" si="68"/>
        <v>0</v>
      </c>
      <c r="AF682" s="276">
        <v>8.1</v>
      </c>
      <c r="AG682" s="277"/>
    </row>
    <row r="683" spans="1:33" s="50" customFormat="1" ht="35.25" customHeight="1" x14ac:dyDescent="0.25">
      <c r="A683" s="89" t="s">
        <v>224</v>
      </c>
      <c r="B683" s="94" t="s">
        <v>41</v>
      </c>
      <c r="C683" s="91" t="s">
        <v>97</v>
      </c>
      <c r="D683" s="91" t="s">
        <v>13874</v>
      </c>
      <c r="E683" s="122" t="s">
        <v>24573</v>
      </c>
      <c r="F683" s="92" t="s">
        <v>251</v>
      </c>
      <c r="G683" s="92" t="s">
        <v>38</v>
      </c>
      <c r="H683" s="92" t="s">
        <v>27191</v>
      </c>
      <c r="I683" s="162" t="s">
        <v>390</v>
      </c>
      <c r="J683" s="96"/>
      <c r="K683" s="95"/>
      <c r="L683" s="96"/>
      <c r="M683" s="95"/>
      <c r="N683" s="94"/>
      <c r="O683" s="94"/>
      <c r="P683" s="94"/>
      <c r="Q683" s="98" t="s">
        <v>41</v>
      </c>
      <c r="R683" s="98" t="s">
        <v>227</v>
      </c>
      <c r="S683" s="99" t="s">
        <v>227</v>
      </c>
      <c r="T683" s="94" t="s">
        <v>354</v>
      </c>
      <c r="U683" s="120"/>
      <c r="V683" s="120"/>
      <c r="W683" s="100" t="str">
        <f>VLOOKUP(TRIM(X683),X10:Y94,2,FALSE)</f>
        <v>Puneet</v>
      </c>
      <c r="X683" s="273" t="str">
        <f t="shared" si="64"/>
        <v>9.1.3</v>
      </c>
      <c r="Y683" s="273">
        <f t="shared" si="69"/>
        <v>0</v>
      </c>
      <c r="Z683" s="273">
        <f t="shared" si="65"/>
        <v>0</v>
      </c>
      <c r="AA683" s="273">
        <f t="shared" si="66"/>
        <v>25</v>
      </c>
      <c r="AB683" s="273">
        <f t="shared" si="67"/>
        <v>0</v>
      </c>
      <c r="AC683" s="273">
        <f t="shared" si="68"/>
        <v>0</v>
      </c>
      <c r="AF683" s="276" t="s">
        <v>13874</v>
      </c>
      <c r="AG683" s="277"/>
    </row>
    <row r="684" spans="1:33" s="50" customFormat="1" ht="35.25" customHeight="1" x14ac:dyDescent="0.25">
      <c r="A684" s="89" t="s">
        <v>224</v>
      </c>
      <c r="B684" s="94" t="s">
        <v>26430</v>
      </c>
      <c r="C684" s="91" t="s">
        <v>97</v>
      </c>
      <c r="D684" s="91" t="s">
        <v>25247</v>
      </c>
      <c r="E684" s="122" t="s">
        <v>24574</v>
      </c>
      <c r="F684" s="92" t="s">
        <v>270</v>
      </c>
      <c r="G684" s="92" t="s">
        <v>98</v>
      </c>
      <c r="H684" s="92" t="s">
        <v>26370</v>
      </c>
      <c r="I684" s="162" t="s">
        <v>115</v>
      </c>
      <c r="J684" s="96"/>
      <c r="K684" s="95"/>
      <c r="L684" s="96"/>
      <c r="M684" s="95"/>
      <c r="N684" s="94"/>
      <c r="O684" s="94" t="s">
        <v>244</v>
      </c>
      <c r="P684" s="94" t="s">
        <v>25523</v>
      </c>
      <c r="Q684" s="98" t="s">
        <v>26400</v>
      </c>
      <c r="R684" s="98" t="s">
        <v>28345</v>
      </c>
      <c r="S684" s="99" t="s">
        <v>279</v>
      </c>
      <c r="T684" s="94" t="s">
        <v>351</v>
      </c>
      <c r="U684" s="120"/>
      <c r="V684" s="120"/>
      <c r="W684" s="100" t="str">
        <f>VLOOKUP(TRIM(X684),X10:Y94,2,FALSE)</f>
        <v>Tao</v>
      </c>
      <c r="X684" s="273" t="str">
        <f t="shared" si="64"/>
        <v>8.27</v>
      </c>
      <c r="Y684" s="273">
        <f t="shared" si="69"/>
        <v>0</v>
      </c>
      <c r="Z684" s="273">
        <f t="shared" si="65"/>
        <v>0</v>
      </c>
      <c r="AA684" s="273">
        <f t="shared" si="66"/>
        <v>13</v>
      </c>
      <c r="AB684" s="273">
        <f t="shared" si="67"/>
        <v>0</v>
      </c>
      <c r="AC684" s="273">
        <f t="shared" si="68"/>
        <v>0</v>
      </c>
      <c r="AF684" s="276">
        <v>8.27</v>
      </c>
      <c r="AG684" s="277"/>
    </row>
    <row r="685" spans="1:33" s="50" customFormat="1" ht="35.25" customHeight="1" x14ac:dyDescent="0.25">
      <c r="A685" s="89" t="s">
        <v>224</v>
      </c>
      <c r="B685" s="94" t="s">
        <v>41</v>
      </c>
      <c r="C685" s="91" t="s">
        <v>97</v>
      </c>
      <c r="D685" s="91" t="s">
        <v>25247</v>
      </c>
      <c r="E685" s="122" t="s">
        <v>24575</v>
      </c>
      <c r="F685" s="92" t="s">
        <v>251</v>
      </c>
      <c r="G685" s="92" t="s">
        <v>284</v>
      </c>
      <c r="H685" s="92" t="s">
        <v>27193</v>
      </c>
      <c r="I685" s="162" t="s">
        <v>26401</v>
      </c>
      <c r="J685" s="96"/>
      <c r="K685" s="95"/>
      <c r="L685" s="96"/>
      <c r="M685" s="95"/>
      <c r="N685" s="94"/>
      <c r="O685" s="94" t="s">
        <v>244</v>
      </c>
      <c r="P685" s="94" t="s">
        <v>25523</v>
      </c>
      <c r="Q685" s="98" t="s">
        <v>27192</v>
      </c>
      <c r="R685" s="98" t="s">
        <v>227</v>
      </c>
      <c r="S685" s="99" t="s">
        <v>227</v>
      </c>
      <c r="T685" s="94" t="s">
        <v>351</v>
      </c>
      <c r="U685" s="120"/>
      <c r="V685" s="120"/>
      <c r="W685" s="100" t="str">
        <f>VLOOKUP(TRIM(X685),X10:Y94,2,FALSE)</f>
        <v>Tao</v>
      </c>
      <c r="X685" s="273" t="str">
        <f t="shared" si="64"/>
        <v>8.27</v>
      </c>
      <c r="Y685" s="273">
        <f t="shared" si="69"/>
        <v>0</v>
      </c>
      <c r="Z685" s="273">
        <f t="shared" si="65"/>
        <v>0</v>
      </c>
      <c r="AA685" s="273">
        <f t="shared" si="66"/>
        <v>31</v>
      </c>
      <c r="AB685" s="273">
        <f t="shared" si="67"/>
        <v>0</v>
      </c>
      <c r="AC685" s="273">
        <f t="shared" si="68"/>
        <v>0</v>
      </c>
      <c r="AF685" s="276">
        <v>8.27</v>
      </c>
      <c r="AG685" s="277"/>
    </row>
    <row r="686" spans="1:33" s="50" customFormat="1" ht="35.25" customHeight="1" x14ac:dyDescent="0.25">
      <c r="A686" s="89" t="s">
        <v>224</v>
      </c>
      <c r="B686" s="94" t="s">
        <v>27195</v>
      </c>
      <c r="C686" s="91" t="s">
        <v>97</v>
      </c>
      <c r="D686" s="91" t="s">
        <v>25247</v>
      </c>
      <c r="E686" s="122" t="s">
        <v>24576</v>
      </c>
      <c r="F686" s="92" t="s">
        <v>15</v>
      </c>
      <c r="G686" s="92" t="s">
        <v>98</v>
      </c>
      <c r="H686" s="92" t="s">
        <v>21858</v>
      </c>
      <c r="I686" s="162" t="s">
        <v>26401</v>
      </c>
      <c r="J686" s="94" t="s">
        <v>254</v>
      </c>
      <c r="K686" s="156">
        <v>3663</v>
      </c>
      <c r="L686" s="94"/>
      <c r="M686" s="156" t="s">
        <v>253</v>
      </c>
      <c r="N686" s="94" t="s">
        <v>25577</v>
      </c>
      <c r="O686" s="94" t="s">
        <v>244</v>
      </c>
      <c r="P686" s="94" t="s">
        <v>25523</v>
      </c>
      <c r="Q686" s="98" t="s">
        <v>27194</v>
      </c>
      <c r="R686" s="98" t="s">
        <v>28012</v>
      </c>
      <c r="S686" s="99" t="s">
        <v>279</v>
      </c>
      <c r="T686" s="94" t="s">
        <v>351</v>
      </c>
      <c r="U686" s="120"/>
      <c r="V686" s="120"/>
      <c r="W686" s="100" t="str">
        <f>VLOOKUP(TRIM(X686),X10:Y94,2,FALSE)</f>
        <v>Tao</v>
      </c>
      <c r="X686" s="273" t="str">
        <f t="shared" si="64"/>
        <v>8.27</v>
      </c>
      <c r="Y686" s="273">
        <f t="shared" si="69"/>
        <v>0</v>
      </c>
      <c r="Z686" s="273">
        <f t="shared" si="65"/>
        <v>0</v>
      </c>
      <c r="AA686" s="273">
        <f t="shared" si="66"/>
        <v>31</v>
      </c>
      <c r="AB686" s="273">
        <f t="shared" si="67"/>
        <v>0</v>
      </c>
      <c r="AC686" s="273">
        <f t="shared" si="68"/>
        <v>0</v>
      </c>
      <c r="AF686" s="276">
        <v>8.27</v>
      </c>
      <c r="AG686" s="277"/>
    </row>
    <row r="687" spans="1:33" s="50" customFormat="1" ht="35.25" customHeight="1" x14ac:dyDescent="0.25">
      <c r="A687" s="89" t="s">
        <v>224</v>
      </c>
      <c r="B687" s="94" t="s">
        <v>27196</v>
      </c>
      <c r="C687" s="91" t="s">
        <v>97</v>
      </c>
      <c r="D687" s="91" t="s">
        <v>25247</v>
      </c>
      <c r="E687" s="122" t="s">
        <v>24577</v>
      </c>
      <c r="F687" s="92" t="s">
        <v>15</v>
      </c>
      <c r="G687" s="92" t="s">
        <v>98</v>
      </c>
      <c r="H687" s="92" t="s">
        <v>21858</v>
      </c>
      <c r="I687" s="162" t="s">
        <v>115</v>
      </c>
      <c r="J687" s="215" t="s">
        <v>2466</v>
      </c>
      <c r="K687" s="95">
        <v>486</v>
      </c>
      <c r="L687" s="96"/>
      <c r="M687" s="95" t="s">
        <v>253</v>
      </c>
      <c r="N687" s="213" t="s">
        <v>2464</v>
      </c>
      <c r="O687" s="94" t="s">
        <v>244</v>
      </c>
      <c r="P687" s="94" t="s">
        <v>25523</v>
      </c>
      <c r="Q687" s="98" t="s">
        <v>27194</v>
      </c>
      <c r="R687" s="98" t="s">
        <v>28013</v>
      </c>
      <c r="S687" s="99" t="s">
        <v>227</v>
      </c>
      <c r="T687" s="94" t="s">
        <v>351</v>
      </c>
      <c r="U687" s="120"/>
      <c r="V687" s="120"/>
      <c r="W687" s="100" t="str">
        <f>VLOOKUP(TRIM(X687),X10:Y94,2,FALSE)</f>
        <v>Tao</v>
      </c>
      <c r="X687" s="273" t="str">
        <f t="shared" si="64"/>
        <v>8.27</v>
      </c>
      <c r="Y687" s="273">
        <f t="shared" si="69"/>
        <v>0</v>
      </c>
      <c r="Z687" s="273">
        <f t="shared" si="65"/>
        <v>0</v>
      </c>
      <c r="AA687" s="273">
        <f t="shared" si="66"/>
        <v>13</v>
      </c>
      <c r="AB687" s="273">
        <f t="shared" si="67"/>
        <v>0</v>
      </c>
      <c r="AC687" s="273">
        <f t="shared" si="68"/>
        <v>0</v>
      </c>
      <c r="AF687" s="276">
        <v>8.27</v>
      </c>
      <c r="AG687" s="277"/>
    </row>
    <row r="688" spans="1:33" s="50" customFormat="1" ht="35.25" customHeight="1" x14ac:dyDescent="0.25">
      <c r="A688" s="89" t="s">
        <v>224</v>
      </c>
      <c r="B688" s="94" t="s">
        <v>41</v>
      </c>
      <c r="C688" s="91" t="s">
        <v>97</v>
      </c>
      <c r="D688" s="91" t="s">
        <v>25247</v>
      </c>
      <c r="E688" s="122" t="s">
        <v>24578</v>
      </c>
      <c r="F688" s="92" t="s">
        <v>2585</v>
      </c>
      <c r="G688" s="92" t="s">
        <v>98</v>
      </c>
      <c r="H688" s="92" t="s">
        <v>26402</v>
      </c>
      <c r="I688" s="162" t="s">
        <v>115</v>
      </c>
      <c r="J688" s="96"/>
      <c r="K688" s="95"/>
      <c r="L688" s="96"/>
      <c r="M688" s="95"/>
      <c r="N688" s="94"/>
      <c r="O688" s="94" t="s">
        <v>244</v>
      </c>
      <c r="P688" s="94" t="s">
        <v>25523</v>
      </c>
      <c r="Q688" s="98" t="s">
        <v>26403</v>
      </c>
      <c r="R688" s="98" t="s">
        <v>234</v>
      </c>
      <c r="S688" s="99" t="s">
        <v>234</v>
      </c>
      <c r="T688" s="94" t="s">
        <v>351</v>
      </c>
      <c r="U688" s="120"/>
      <c r="V688" s="120"/>
      <c r="W688" s="100" t="str">
        <f>VLOOKUP(TRIM(X688),X10:Y94,2,FALSE)</f>
        <v>Tao</v>
      </c>
      <c r="X688" s="273" t="str">
        <f t="shared" si="64"/>
        <v>8.27</v>
      </c>
      <c r="Y688" s="273">
        <f t="shared" si="69"/>
        <v>0</v>
      </c>
      <c r="Z688" s="273">
        <f t="shared" si="65"/>
        <v>0</v>
      </c>
      <c r="AA688" s="273">
        <f t="shared" si="66"/>
        <v>13</v>
      </c>
      <c r="AB688" s="273">
        <f t="shared" si="67"/>
        <v>0</v>
      </c>
      <c r="AC688" s="273">
        <f t="shared" si="68"/>
        <v>0</v>
      </c>
      <c r="AF688" s="276">
        <v>8.27</v>
      </c>
      <c r="AG688" s="277"/>
    </row>
    <row r="689" spans="1:33" s="50" customFormat="1" ht="35.25" customHeight="1" x14ac:dyDescent="0.25">
      <c r="A689" s="89" t="s">
        <v>224</v>
      </c>
      <c r="B689" s="94" t="s">
        <v>41</v>
      </c>
      <c r="C689" s="91" t="s">
        <v>97</v>
      </c>
      <c r="D689" s="91" t="s">
        <v>185</v>
      </c>
      <c r="E689" s="122" t="s">
        <v>24579</v>
      </c>
      <c r="F689" s="92" t="s">
        <v>406</v>
      </c>
      <c r="G689" s="92" t="s">
        <v>104</v>
      </c>
      <c r="H689" s="92" t="s">
        <v>26404</v>
      </c>
      <c r="I689" s="162" t="s">
        <v>115</v>
      </c>
      <c r="J689" s="96"/>
      <c r="K689" s="95"/>
      <c r="L689" s="96"/>
      <c r="M689" s="95"/>
      <c r="N689" s="94"/>
      <c r="O689" s="94" t="s">
        <v>244</v>
      </c>
      <c r="P689" s="94" t="s">
        <v>25523</v>
      </c>
      <c r="Q689" s="98" t="s">
        <v>26405</v>
      </c>
      <c r="R689" s="98" t="s">
        <v>28014</v>
      </c>
      <c r="S689" s="99" t="s">
        <v>279</v>
      </c>
      <c r="T689" s="94" t="s">
        <v>351</v>
      </c>
      <c r="U689" s="120"/>
      <c r="V689" s="120"/>
      <c r="W689" s="100" t="str">
        <f>VLOOKUP(TRIM(X689),X10:Y94,2,FALSE)</f>
        <v>Puneet</v>
      </c>
      <c r="X689" s="273" t="str">
        <f t="shared" si="64"/>
        <v>9.2</v>
      </c>
      <c r="Y689" s="273">
        <f t="shared" si="69"/>
        <v>0</v>
      </c>
      <c r="Z689" s="273">
        <f t="shared" si="65"/>
        <v>0</v>
      </c>
      <c r="AA689" s="273">
        <f t="shared" si="66"/>
        <v>13</v>
      </c>
      <c r="AB689" s="273">
        <f t="shared" si="67"/>
        <v>0</v>
      </c>
      <c r="AC689" s="273">
        <f t="shared" si="68"/>
        <v>0</v>
      </c>
      <c r="AF689" s="276">
        <v>9.1999999999999993</v>
      </c>
      <c r="AG689" s="277"/>
    </row>
    <row r="690" spans="1:33" s="50" customFormat="1" ht="35.25" customHeight="1" x14ac:dyDescent="0.25">
      <c r="A690" s="89" t="s">
        <v>224</v>
      </c>
      <c r="B690" s="94" t="s">
        <v>14070</v>
      </c>
      <c r="C690" s="91" t="s">
        <v>97</v>
      </c>
      <c r="D690" s="91" t="s">
        <v>25248</v>
      </c>
      <c r="E690" s="122" t="s">
        <v>24580</v>
      </c>
      <c r="F690" s="92" t="s">
        <v>270</v>
      </c>
      <c r="G690" s="92" t="s">
        <v>98</v>
      </c>
      <c r="H690" s="92" t="s">
        <v>26406</v>
      </c>
      <c r="I690" s="162" t="s">
        <v>115</v>
      </c>
      <c r="J690" s="96"/>
      <c r="K690" s="95"/>
      <c r="L690" s="96"/>
      <c r="M690" s="95"/>
      <c r="N690" s="94"/>
      <c r="O690" s="94" t="s">
        <v>244</v>
      </c>
      <c r="P690" s="94" t="s">
        <v>19217</v>
      </c>
      <c r="Q690" s="98" t="s">
        <v>26407</v>
      </c>
      <c r="R690" s="98" t="s">
        <v>28015</v>
      </c>
      <c r="S690" s="99" t="s">
        <v>269</v>
      </c>
      <c r="T690" s="94" t="s">
        <v>351</v>
      </c>
      <c r="U690" s="120"/>
      <c r="V690" s="120"/>
      <c r="W690" s="100" t="str">
        <f>VLOOKUP(TRIM(X690),X10:Y94,2,FALSE)</f>
        <v>Andy</v>
      </c>
      <c r="X690" s="273" t="str">
        <f t="shared" si="64"/>
        <v>8.28</v>
      </c>
      <c r="Y690" s="273">
        <f t="shared" si="69"/>
        <v>0</v>
      </c>
      <c r="Z690" s="273">
        <f t="shared" si="65"/>
        <v>0</v>
      </c>
      <c r="AA690" s="273">
        <f t="shared" si="66"/>
        <v>13</v>
      </c>
      <c r="AB690" s="273">
        <f t="shared" si="67"/>
        <v>0</v>
      </c>
      <c r="AC690" s="273">
        <f t="shared" si="68"/>
        <v>0</v>
      </c>
      <c r="AF690" s="276">
        <v>8.2799999999999994</v>
      </c>
      <c r="AG690" s="277"/>
    </row>
    <row r="691" spans="1:33" s="50" customFormat="1" ht="35.25" customHeight="1" x14ac:dyDescent="0.25">
      <c r="A691" s="89" t="s">
        <v>224</v>
      </c>
      <c r="B691" s="94" t="s">
        <v>41</v>
      </c>
      <c r="C691" s="91" t="s">
        <v>97</v>
      </c>
      <c r="D691" s="91" t="s">
        <v>25248</v>
      </c>
      <c r="E691" s="122" t="s">
        <v>24581</v>
      </c>
      <c r="F691" s="92" t="s">
        <v>251</v>
      </c>
      <c r="G691" s="92" t="s">
        <v>284</v>
      </c>
      <c r="H691" s="92" t="s">
        <v>27197</v>
      </c>
      <c r="I691" s="162" t="s">
        <v>115</v>
      </c>
      <c r="J691" s="96"/>
      <c r="K691" s="95"/>
      <c r="L691" s="96"/>
      <c r="M691" s="95"/>
      <c r="N691" s="94"/>
      <c r="O691" s="94" t="s">
        <v>244</v>
      </c>
      <c r="P691" s="94" t="s">
        <v>19217</v>
      </c>
      <c r="Q691" s="98" t="s">
        <v>26408</v>
      </c>
      <c r="R691" s="98" t="s">
        <v>227</v>
      </c>
      <c r="S691" s="99" t="s">
        <v>227</v>
      </c>
      <c r="T691" s="94" t="s">
        <v>351</v>
      </c>
      <c r="U691" s="120"/>
      <c r="V691" s="120"/>
      <c r="W691" s="100" t="str">
        <f>VLOOKUP(TRIM(X691),X10:Y94,2,FALSE)</f>
        <v>Andy</v>
      </c>
      <c r="X691" s="273" t="str">
        <f t="shared" si="64"/>
        <v>8.28</v>
      </c>
      <c r="Y691" s="273">
        <f t="shared" si="69"/>
        <v>0</v>
      </c>
      <c r="Z691" s="273">
        <f t="shared" si="65"/>
        <v>0</v>
      </c>
      <c r="AA691" s="273">
        <f t="shared" si="66"/>
        <v>13</v>
      </c>
      <c r="AB691" s="273">
        <f t="shared" si="67"/>
        <v>0</v>
      </c>
      <c r="AC691" s="273">
        <f t="shared" si="68"/>
        <v>0</v>
      </c>
      <c r="AF691" s="276">
        <v>8.2799999999999994</v>
      </c>
      <c r="AG691" s="277"/>
    </row>
    <row r="692" spans="1:33" s="50" customFormat="1" ht="35.25" customHeight="1" x14ac:dyDescent="0.25">
      <c r="A692" s="89" t="s">
        <v>224</v>
      </c>
      <c r="B692" s="94" t="s">
        <v>27199</v>
      </c>
      <c r="C692" s="91" t="s">
        <v>97</v>
      </c>
      <c r="D692" s="91" t="s">
        <v>25248</v>
      </c>
      <c r="E692" s="122" t="s">
        <v>24582</v>
      </c>
      <c r="F692" s="92" t="s">
        <v>15</v>
      </c>
      <c r="G692" s="92" t="s">
        <v>98</v>
      </c>
      <c r="H692" s="92" t="s">
        <v>26409</v>
      </c>
      <c r="I692" s="162" t="s">
        <v>115</v>
      </c>
      <c r="J692" s="96" t="s">
        <v>246</v>
      </c>
      <c r="K692" s="95">
        <v>3319</v>
      </c>
      <c r="L692" s="96"/>
      <c r="M692" s="95" t="s">
        <v>253</v>
      </c>
      <c r="N692" s="94" t="s">
        <v>25577</v>
      </c>
      <c r="O692" s="94" t="s">
        <v>244</v>
      </c>
      <c r="P692" s="94" t="s">
        <v>27200</v>
      </c>
      <c r="Q692" s="98" t="s">
        <v>27198</v>
      </c>
      <c r="R692" s="98" t="s">
        <v>28016</v>
      </c>
      <c r="S692" s="99" t="s">
        <v>279</v>
      </c>
      <c r="T692" s="94" t="s">
        <v>351</v>
      </c>
      <c r="U692" s="120"/>
      <c r="V692" s="120"/>
      <c r="W692" s="100" t="str">
        <f>VLOOKUP(TRIM(X692),X10:Y94,2,FALSE)</f>
        <v>Andy</v>
      </c>
      <c r="X692" s="273" t="str">
        <f t="shared" si="64"/>
        <v>8.28</v>
      </c>
      <c r="Y692" s="273">
        <f t="shared" si="69"/>
        <v>0</v>
      </c>
      <c r="Z692" s="273">
        <f t="shared" si="65"/>
        <v>0</v>
      </c>
      <c r="AA692" s="273">
        <f t="shared" si="66"/>
        <v>13</v>
      </c>
      <c r="AB692" s="273">
        <f t="shared" si="67"/>
        <v>0</v>
      </c>
      <c r="AC692" s="273">
        <f t="shared" si="68"/>
        <v>0</v>
      </c>
      <c r="AF692" s="276">
        <v>8.2799999999999994</v>
      </c>
      <c r="AG692" s="277"/>
    </row>
    <row r="693" spans="1:33" s="50" customFormat="1" ht="35.25" customHeight="1" x14ac:dyDescent="0.25">
      <c r="A693" s="89" t="s">
        <v>224</v>
      </c>
      <c r="B693" s="94" t="s">
        <v>27201</v>
      </c>
      <c r="C693" s="91" t="s">
        <v>97</v>
      </c>
      <c r="D693" s="91" t="s">
        <v>25248</v>
      </c>
      <c r="E693" s="122" t="s">
        <v>24583</v>
      </c>
      <c r="F693" s="92" t="s">
        <v>15</v>
      </c>
      <c r="G693" s="92" t="s">
        <v>98</v>
      </c>
      <c r="H693" s="92" t="s">
        <v>26409</v>
      </c>
      <c r="I693" s="162" t="s">
        <v>115</v>
      </c>
      <c r="J693" s="96" t="s">
        <v>105</v>
      </c>
      <c r="K693" s="95">
        <v>3195</v>
      </c>
      <c r="L693" s="96"/>
      <c r="M693" s="95" t="s">
        <v>253</v>
      </c>
      <c r="N693" s="94" t="s">
        <v>25620</v>
      </c>
      <c r="O693" s="94" t="s">
        <v>244</v>
      </c>
      <c r="P693" s="94" t="s">
        <v>27200</v>
      </c>
      <c r="Q693" s="98" t="s">
        <v>27198</v>
      </c>
      <c r="R693" s="98" t="s">
        <v>27840</v>
      </c>
      <c r="S693" s="99" t="s">
        <v>269</v>
      </c>
      <c r="T693" s="94" t="s">
        <v>351</v>
      </c>
      <c r="U693" s="120"/>
      <c r="V693" s="120"/>
      <c r="W693" s="100" t="str">
        <f>VLOOKUP(TRIM(X693),X10:Y94,2,FALSE)</f>
        <v>Andy</v>
      </c>
      <c r="X693" s="273" t="str">
        <f t="shared" si="64"/>
        <v>8.28</v>
      </c>
      <c r="Y693" s="273">
        <f t="shared" si="69"/>
        <v>0</v>
      </c>
      <c r="Z693" s="273">
        <f t="shared" si="65"/>
        <v>0</v>
      </c>
      <c r="AA693" s="273">
        <f t="shared" si="66"/>
        <v>13</v>
      </c>
      <c r="AB693" s="273">
        <f t="shared" si="67"/>
        <v>0</v>
      </c>
      <c r="AC693" s="273">
        <f t="shared" si="68"/>
        <v>0</v>
      </c>
      <c r="AF693" s="276">
        <v>8.2799999999999994</v>
      </c>
      <c r="AG693" s="277"/>
    </row>
    <row r="694" spans="1:33" s="50" customFormat="1" ht="35.25" customHeight="1" x14ac:dyDescent="0.25">
      <c r="A694" s="89" t="s">
        <v>224</v>
      </c>
      <c r="B694" s="94" t="s">
        <v>2482</v>
      </c>
      <c r="C694" s="91" t="s">
        <v>97</v>
      </c>
      <c r="D694" s="91" t="s">
        <v>183</v>
      </c>
      <c r="E694" s="122" t="s">
        <v>24584</v>
      </c>
      <c r="F694" s="92" t="s">
        <v>270</v>
      </c>
      <c r="G694" s="92" t="s">
        <v>98</v>
      </c>
      <c r="H694" s="92" t="s">
        <v>26410</v>
      </c>
      <c r="I694" s="162" t="s">
        <v>3011</v>
      </c>
      <c r="J694" s="96"/>
      <c r="K694" s="95"/>
      <c r="L694" s="96"/>
      <c r="M694" s="95"/>
      <c r="N694" s="94"/>
      <c r="O694" s="94" t="s">
        <v>244</v>
      </c>
      <c r="P694" s="94"/>
      <c r="Q694" s="98" t="s">
        <v>26690</v>
      </c>
      <c r="R694" s="98" t="s">
        <v>28017</v>
      </c>
      <c r="S694" s="99" t="s">
        <v>269</v>
      </c>
      <c r="T694" s="94" t="s">
        <v>362</v>
      </c>
      <c r="U694" s="120"/>
      <c r="V694" s="120"/>
      <c r="W694" s="100" t="str">
        <f>VLOOKUP(TRIM(X694),X10:Y94,2,FALSE)</f>
        <v>Andy</v>
      </c>
      <c r="X694" s="273" t="str">
        <f t="shared" si="64"/>
        <v>8.1</v>
      </c>
      <c r="Y694" s="273">
        <f t="shared" si="69"/>
        <v>0</v>
      </c>
      <c r="Z694" s="273">
        <f t="shared" si="65"/>
        <v>0</v>
      </c>
      <c r="AA694" s="273">
        <f t="shared" si="66"/>
        <v>19</v>
      </c>
      <c r="AB694" s="273">
        <f t="shared" si="67"/>
        <v>0</v>
      </c>
      <c r="AC694" s="273">
        <f t="shared" si="68"/>
        <v>0</v>
      </c>
      <c r="AF694" s="276">
        <v>8.1</v>
      </c>
      <c r="AG694" s="277"/>
    </row>
    <row r="695" spans="1:33" s="50" customFormat="1" ht="35.25" customHeight="1" x14ac:dyDescent="0.25">
      <c r="A695" s="89" t="s">
        <v>224</v>
      </c>
      <c r="B695" s="94" t="s">
        <v>27203</v>
      </c>
      <c r="C695" s="91" t="s">
        <v>97</v>
      </c>
      <c r="D695" s="91" t="s">
        <v>183</v>
      </c>
      <c r="E695" s="122" t="s">
        <v>24585</v>
      </c>
      <c r="F695" s="92" t="s">
        <v>15</v>
      </c>
      <c r="G695" s="92" t="s">
        <v>98</v>
      </c>
      <c r="H695" s="92" t="s">
        <v>26411</v>
      </c>
      <c r="I695" s="162" t="s">
        <v>390</v>
      </c>
      <c r="J695" s="96" t="s">
        <v>2154</v>
      </c>
      <c r="K695" s="95">
        <v>466</v>
      </c>
      <c r="L695" s="96"/>
      <c r="M695" s="95" t="s">
        <v>106</v>
      </c>
      <c r="N695" s="94" t="s">
        <v>25577</v>
      </c>
      <c r="O695" s="94" t="s">
        <v>244</v>
      </c>
      <c r="P695" s="94" t="s">
        <v>2155</v>
      </c>
      <c r="Q695" s="98" t="s">
        <v>27202</v>
      </c>
      <c r="R695" s="98" t="s">
        <v>234</v>
      </c>
      <c r="S695" s="99" t="s">
        <v>234</v>
      </c>
      <c r="T695" s="94" t="s">
        <v>354</v>
      </c>
      <c r="U695" s="120"/>
      <c r="V695" s="120"/>
      <c r="W695" s="100" t="str">
        <f>VLOOKUP(TRIM(X695),X10:Y94,2,FALSE)</f>
        <v>Andy</v>
      </c>
      <c r="X695" s="273" t="str">
        <f t="shared" si="64"/>
        <v>8.1</v>
      </c>
      <c r="Y695" s="273">
        <f t="shared" si="69"/>
        <v>0</v>
      </c>
      <c r="Z695" s="273">
        <f t="shared" si="65"/>
        <v>0</v>
      </c>
      <c r="AA695" s="273">
        <f t="shared" si="66"/>
        <v>25</v>
      </c>
      <c r="AB695" s="273">
        <f t="shared" si="67"/>
        <v>0</v>
      </c>
      <c r="AC695" s="273">
        <f t="shared" si="68"/>
        <v>0</v>
      </c>
      <c r="AF695" s="276">
        <v>8.1</v>
      </c>
      <c r="AG695" s="277"/>
    </row>
    <row r="696" spans="1:33" s="50" customFormat="1" ht="35.25" customHeight="1" x14ac:dyDescent="0.25">
      <c r="A696" s="89" t="s">
        <v>224</v>
      </c>
      <c r="B696" s="94" t="s">
        <v>4360</v>
      </c>
      <c r="C696" s="91" t="s">
        <v>97</v>
      </c>
      <c r="D696" s="91" t="s">
        <v>200</v>
      </c>
      <c r="E696" s="122" t="s">
        <v>24586</v>
      </c>
      <c r="F696" s="92" t="s">
        <v>15</v>
      </c>
      <c r="G696" s="92" t="s">
        <v>98</v>
      </c>
      <c r="H696" s="92" t="s">
        <v>26412</v>
      </c>
      <c r="I696" s="162" t="s">
        <v>273</v>
      </c>
      <c r="J696" s="96" t="s">
        <v>2418</v>
      </c>
      <c r="K696" s="95">
        <v>21</v>
      </c>
      <c r="L696" s="96"/>
      <c r="M696" s="95" t="s">
        <v>106</v>
      </c>
      <c r="N696" s="94" t="s">
        <v>2839</v>
      </c>
      <c r="O696" s="94" t="s">
        <v>244</v>
      </c>
      <c r="P696" s="94" t="s">
        <v>2419</v>
      </c>
      <c r="Q696" s="98" t="s">
        <v>27204</v>
      </c>
      <c r="R696" s="98" t="s">
        <v>234</v>
      </c>
      <c r="S696" s="99" t="s">
        <v>234</v>
      </c>
      <c r="T696" s="94" t="s">
        <v>468</v>
      </c>
      <c r="U696" s="120"/>
      <c r="V696" s="120"/>
      <c r="W696" s="100" t="str">
        <f>VLOOKUP(TRIM(X696),X10:Y94,2,FALSE)</f>
        <v>Tao</v>
      </c>
      <c r="X696" s="273" t="str">
        <f t="shared" si="64"/>
        <v>8.7</v>
      </c>
      <c r="Y696" s="273">
        <f t="shared" si="69"/>
        <v>0</v>
      </c>
      <c r="Z696" s="273">
        <f t="shared" si="65"/>
        <v>0</v>
      </c>
      <c r="AA696" s="273">
        <f t="shared" si="66"/>
        <v>26</v>
      </c>
      <c r="AB696" s="273">
        <f t="shared" si="67"/>
        <v>0</v>
      </c>
      <c r="AC696" s="273">
        <f t="shared" si="68"/>
        <v>0</v>
      </c>
      <c r="AF696" s="276">
        <v>8.6999999999999993</v>
      </c>
      <c r="AG696" s="277"/>
    </row>
    <row r="697" spans="1:33" s="50" customFormat="1" ht="35.25" customHeight="1" x14ac:dyDescent="0.25">
      <c r="A697" s="89" t="s">
        <v>224</v>
      </c>
      <c r="B697" s="94" t="s">
        <v>27206</v>
      </c>
      <c r="C697" s="91" t="s">
        <v>97</v>
      </c>
      <c r="D697" s="91" t="s">
        <v>200</v>
      </c>
      <c r="E697" s="122" t="s">
        <v>24587</v>
      </c>
      <c r="F697" s="92" t="s">
        <v>15</v>
      </c>
      <c r="G697" s="92" t="s">
        <v>98</v>
      </c>
      <c r="H697" s="92" t="s">
        <v>26413</v>
      </c>
      <c r="I697" s="162" t="s">
        <v>273</v>
      </c>
      <c r="J697" s="96" t="s">
        <v>2418</v>
      </c>
      <c r="K697" s="95">
        <v>22</v>
      </c>
      <c r="L697" s="96"/>
      <c r="M697" s="95" t="s">
        <v>106</v>
      </c>
      <c r="N697" s="94" t="s">
        <v>2839</v>
      </c>
      <c r="O697" s="94" t="s">
        <v>244</v>
      </c>
      <c r="P697" s="94" t="s">
        <v>2419</v>
      </c>
      <c r="Q697" s="98" t="s">
        <v>27205</v>
      </c>
      <c r="R697" s="98" t="s">
        <v>225</v>
      </c>
      <c r="S697" s="99" t="s">
        <v>5405</v>
      </c>
      <c r="T697" s="94" t="s">
        <v>468</v>
      </c>
      <c r="U697" s="120"/>
      <c r="V697" s="120"/>
      <c r="W697" s="100" t="str">
        <f>VLOOKUP(TRIM(X697),X10:Y94,2,FALSE)</f>
        <v>Tao</v>
      </c>
      <c r="X697" s="273" t="str">
        <f t="shared" si="64"/>
        <v>8.7</v>
      </c>
      <c r="Y697" s="273">
        <f t="shared" si="69"/>
        <v>1</v>
      </c>
      <c r="Z697" s="273">
        <f t="shared" si="65"/>
        <v>0</v>
      </c>
      <c r="AA697" s="273">
        <f t="shared" si="66"/>
        <v>26</v>
      </c>
      <c r="AB697" s="273">
        <f t="shared" si="67"/>
        <v>0</v>
      </c>
      <c r="AC697" s="273">
        <f t="shared" si="68"/>
        <v>0</v>
      </c>
      <c r="AF697" s="276">
        <v>8.6999999999999993</v>
      </c>
      <c r="AG697" s="277"/>
    </row>
    <row r="698" spans="1:33" s="50" customFormat="1" ht="35.25" customHeight="1" x14ac:dyDescent="0.25">
      <c r="A698" s="89" t="s">
        <v>224</v>
      </c>
      <c r="B698" s="94" t="s">
        <v>27208</v>
      </c>
      <c r="C698" s="91" t="s">
        <v>97</v>
      </c>
      <c r="D698" s="91" t="s">
        <v>200</v>
      </c>
      <c r="E698" s="122" t="s">
        <v>24588</v>
      </c>
      <c r="F698" s="92" t="s">
        <v>15</v>
      </c>
      <c r="G698" s="92" t="s">
        <v>98</v>
      </c>
      <c r="H698" s="92" t="s">
        <v>26414</v>
      </c>
      <c r="I698" s="162" t="s">
        <v>273</v>
      </c>
      <c r="J698" s="96" t="s">
        <v>2418</v>
      </c>
      <c r="K698" s="95">
        <v>23</v>
      </c>
      <c r="L698" s="96"/>
      <c r="M698" s="95" t="s">
        <v>106</v>
      </c>
      <c r="N698" s="94" t="s">
        <v>2839</v>
      </c>
      <c r="O698" s="94" t="s">
        <v>244</v>
      </c>
      <c r="P698" s="94" t="s">
        <v>2419</v>
      </c>
      <c r="Q698" s="98" t="s">
        <v>27207</v>
      </c>
      <c r="R698" s="98" t="s">
        <v>227</v>
      </c>
      <c r="S698" s="99" t="s">
        <v>227</v>
      </c>
      <c r="T698" s="94" t="s">
        <v>468</v>
      </c>
      <c r="U698" s="120"/>
      <c r="V698" s="120"/>
      <c r="W698" s="100" t="str">
        <f>VLOOKUP(TRIM(X698),X10:Y94,2,FALSE)</f>
        <v>Tao</v>
      </c>
      <c r="X698" s="273" t="str">
        <f t="shared" si="64"/>
        <v>8.7</v>
      </c>
      <c r="Y698" s="273">
        <f t="shared" si="69"/>
        <v>0</v>
      </c>
      <c r="Z698" s="273">
        <f t="shared" si="65"/>
        <v>0</v>
      </c>
      <c r="AA698" s="273">
        <f t="shared" si="66"/>
        <v>26</v>
      </c>
      <c r="AB698" s="273">
        <f t="shared" si="67"/>
        <v>0</v>
      </c>
      <c r="AC698" s="273">
        <f t="shared" si="68"/>
        <v>0</v>
      </c>
      <c r="AF698" s="276">
        <v>8.6999999999999993</v>
      </c>
      <c r="AG698" s="277"/>
    </row>
    <row r="699" spans="1:33" s="50" customFormat="1" ht="35.25" customHeight="1" x14ac:dyDescent="0.25">
      <c r="A699" s="89" t="s">
        <v>224</v>
      </c>
      <c r="B699" s="94" t="s">
        <v>26431</v>
      </c>
      <c r="C699" s="91" t="s">
        <v>97</v>
      </c>
      <c r="D699" s="91" t="s">
        <v>56</v>
      </c>
      <c r="E699" s="122" t="s">
        <v>24589</v>
      </c>
      <c r="F699" s="92" t="s">
        <v>270</v>
      </c>
      <c r="G699" s="92" t="s">
        <v>98</v>
      </c>
      <c r="H699" s="92" t="s">
        <v>25961</v>
      </c>
      <c r="I699" s="162" t="s">
        <v>3011</v>
      </c>
      <c r="J699" s="96"/>
      <c r="K699" s="95"/>
      <c r="L699" s="96"/>
      <c r="M699" s="95"/>
      <c r="N699" s="94"/>
      <c r="O699" s="94" t="s">
        <v>124</v>
      </c>
      <c r="P699" s="94"/>
      <c r="Q699" s="98" t="s">
        <v>26431</v>
      </c>
      <c r="R699" s="98" t="s">
        <v>28018</v>
      </c>
      <c r="S699" s="99" t="s">
        <v>269</v>
      </c>
      <c r="T699" s="94" t="s">
        <v>362</v>
      </c>
      <c r="U699" s="120"/>
      <c r="V699" s="120"/>
      <c r="W699" s="100" t="str">
        <f>VLOOKUP(TRIM(X699),X10:Y94,2,FALSE)</f>
        <v>Andy</v>
      </c>
      <c r="X699" s="273" t="str">
        <f t="shared" si="64"/>
        <v>4.1</v>
      </c>
      <c r="Y699" s="273">
        <f t="shared" si="69"/>
        <v>0</v>
      </c>
      <c r="Z699" s="273">
        <f t="shared" si="65"/>
        <v>0</v>
      </c>
      <c r="AA699" s="273">
        <f t="shared" si="66"/>
        <v>19</v>
      </c>
      <c r="AB699" s="273">
        <f t="shared" si="67"/>
        <v>0</v>
      </c>
      <c r="AC699" s="273">
        <f t="shared" si="68"/>
        <v>0</v>
      </c>
      <c r="AF699" s="276">
        <v>4.0999999999999996</v>
      </c>
      <c r="AG699" s="277"/>
    </row>
    <row r="700" spans="1:33" s="50" customFormat="1" ht="35.25" customHeight="1" x14ac:dyDescent="0.25">
      <c r="A700" s="89" t="s">
        <v>224</v>
      </c>
      <c r="B700" s="94" t="s">
        <v>27211</v>
      </c>
      <c r="C700" s="91" t="s">
        <v>97</v>
      </c>
      <c r="D700" s="91" t="s">
        <v>56</v>
      </c>
      <c r="E700" s="122" t="s">
        <v>24590</v>
      </c>
      <c r="F700" s="92" t="s">
        <v>15</v>
      </c>
      <c r="G700" s="92" t="s">
        <v>98</v>
      </c>
      <c r="H700" s="92" t="s">
        <v>20359</v>
      </c>
      <c r="I700" s="162" t="s">
        <v>27209</v>
      </c>
      <c r="J700" s="96" t="s">
        <v>105</v>
      </c>
      <c r="K700" s="95">
        <v>3068</v>
      </c>
      <c r="L700" s="96" t="s">
        <v>49</v>
      </c>
      <c r="M700" s="95" t="s">
        <v>253</v>
      </c>
      <c r="N700" s="94" t="s">
        <v>25620</v>
      </c>
      <c r="O700" s="94" t="s">
        <v>244</v>
      </c>
      <c r="P700" s="94" t="s">
        <v>20911</v>
      </c>
      <c r="Q700" s="98" t="s">
        <v>27210</v>
      </c>
      <c r="R700" s="98" t="s">
        <v>28019</v>
      </c>
      <c r="S700" s="99" t="s">
        <v>227</v>
      </c>
      <c r="T700" s="94" t="s">
        <v>350</v>
      </c>
      <c r="U700" s="120"/>
      <c r="V700" s="120"/>
      <c r="W700" s="100" t="str">
        <f>VLOOKUP(TRIM(X700),X10:Y94,2,FALSE)</f>
        <v>Andy</v>
      </c>
      <c r="X700" s="273" t="str">
        <f t="shared" si="64"/>
        <v>4.1</v>
      </c>
      <c r="Y700" s="273">
        <f t="shared" si="69"/>
        <v>0</v>
      </c>
      <c r="Z700" s="273">
        <f t="shared" si="65"/>
        <v>0</v>
      </c>
      <c r="AA700" s="273">
        <f t="shared" si="66"/>
        <v>22</v>
      </c>
      <c r="AB700" s="273">
        <f t="shared" si="67"/>
        <v>0</v>
      </c>
      <c r="AC700" s="273">
        <f t="shared" si="68"/>
        <v>0</v>
      </c>
      <c r="AF700" s="276">
        <v>4.0999999999999996</v>
      </c>
      <c r="AG700" s="277"/>
    </row>
    <row r="701" spans="1:33" s="50" customFormat="1" ht="35.25" customHeight="1" x14ac:dyDescent="0.25">
      <c r="A701" s="89" t="s">
        <v>224</v>
      </c>
      <c r="B701" s="94" t="s">
        <v>20913</v>
      </c>
      <c r="C701" s="91" t="s">
        <v>97</v>
      </c>
      <c r="D701" s="91" t="s">
        <v>56</v>
      </c>
      <c r="E701" s="122" t="s">
        <v>24591</v>
      </c>
      <c r="F701" s="92" t="s">
        <v>15</v>
      </c>
      <c r="G701" s="92" t="s">
        <v>98</v>
      </c>
      <c r="H701" s="92" t="s">
        <v>20365</v>
      </c>
      <c r="I701" s="162" t="s">
        <v>15472</v>
      </c>
      <c r="J701" s="96" t="s">
        <v>246</v>
      </c>
      <c r="K701" s="95">
        <v>3172</v>
      </c>
      <c r="L701" s="96" t="s">
        <v>54</v>
      </c>
      <c r="M701" s="95" t="s">
        <v>106</v>
      </c>
      <c r="N701" s="94" t="s">
        <v>25577</v>
      </c>
      <c r="O701" s="94" t="s">
        <v>244</v>
      </c>
      <c r="P701" s="94" t="s">
        <v>20911</v>
      </c>
      <c r="Q701" s="98" t="s">
        <v>20909</v>
      </c>
      <c r="R701" s="98" t="s">
        <v>28020</v>
      </c>
      <c r="S701" s="99" t="s">
        <v>279</v>
      </c>
      <c r="T701" s="94" t="s">
        <v>350</v>
      </c>
      <c r="U701" s="120"/>
      <c r="V701" s="120"/>
      <c r="W701" s="100" t="str">
        <f>VLOOKUP(TRIM(X701),X10:Y94,2,FALSE)</f>
        <v>Andy</v>
      </c>
      <c r="X701" s="273" t="str">
        <f t="shared" si="64"/>
        <v>4.1</v>
      </c>
      <c r="Y701" s="273">
        <f t="shared" si="69"/>
        <v>0</v>
      </c>
      <c r="Z701" s="273">
        <f t="shared" si="65"/>
        <v>0</v>
      </c>
      <c r="AA701" s="273">
        <f t="shared" si="66"/>
        <v>13</v>
      </c>
      <c r="AB701" s="273">
        <f t="shared" si="67"/>
        <v>0</v>
      </c>
      <c r="AC701" s="273">
        <f t="shared" si="68"/>
        <v>0</v>
      </c>
      <c r="AF701" s="276">
        <v>4.0999999999999996</v>
      </c>
      <c r="AG701" s="277"/>
    </row>
    <row r="702" spans="1:33" s="50" customFormat="1" ht="35.25" customHeight="1" x14ac:dyDescent="0.25">
      <c r="A702" s="89" t="s">
        <v>224</v>
      </c>
      <c r="B702" s="94" t="s">
        <v>27213</v>
      </c>
      <c r="C702" s="91" t="s">
        <v>97</v>
      </c>
      <c r="D702" s="91" t="s">
        <v>183</v>
      </c>
      <c r="E702" s="122" t="s">
        <v>24592</v>
      </c>
      <c r="F702" s="92" t="s">
        <v>15</v>
      </c>
      <c r="G702" s="92" t="s">
        <v>98</v>
      </c>
      <c r="H702" s="92" t="s">
        <v>27214</v>
      </c>
      <c r="I702" s="162" t="s">
        <v>28021</v>
      </c>
      <c r="J702" s="96" t="s">
        <v>2154</v>
      </c>
      <c r="K702" s="95">
        <v>467</v>
      </c>
      <c r="L702" s="96"/>
      <c r="M702" s="95" t="s">
        <v>106</v>
      </c>
      <c r="N702" s="94" t="s">
        <v>25577</v>
      </c>
      <c r="O702" s="94" t="s">
        <v>244</v>
      </c>
      <c r="P702" s="94" t="s">
        <v>2155</v>
      </c>
      <c r="Q702" s="98" t="s">
        <v>27212</v>
      </c>
      <c r="R702" s="98" t="s">
        <v>26433</v>
      </c>
      <c r="S702" s="99" t="s">
        <v>279</v>
      </c>
      <c r="T702" s="94" t="s">
        <v>26415</v>
      </c>
      <c r="U702" s="120"/>
      <c r="V702" s="120"/>
      <c r="W702" s="100" t="str">
        <f>VLOOKUP(TRIM(X702),X10:Y94,2,FALSE)</f>
        <v>Andy</v>
      </c>
      <c r="X702" s="273" t="str">
        <f t="shared" si="64"/>
        <v>8.1</v>
      </c>
      <c r="Y702" s="273">
        <f t="shared" si="69"/>
        <v>0</v>
      </c>
      <c r="Z702" s="273">
        <f t="shared" si="65"/>
        <v>0</v>
      </c>
      <c r="AA702" s="273">
        <f t="shared" si="66"/>
        <v>51</v>
      </c>
      <c r="AB702" s="273">
        <f t="shared" si="67"/>
        <v>0</v>
      </c>
      <c r="AC702" s="273">
        <f t="shared" si="68"/>
        <v>0</v>
      </c>
      <c r="AF702" s="276">
        <v>8.1</v>
      </c>
      <c r="AG702" s="277"/>
    </row>
    <row r="703" spans="1:33" s="50" customFormat="1" ht="35.25" customHeight="1" x14ac:dyDescent="0.25">
      <c r="A703" s="89" t="s">
        <v>224</v>
      </c>
      <c r="B703" s="94" t="s">
        <v>27216</v>
      </c>
      <c r="C703" s="91" t="s">
        <v>97</v>
      </c>
      <c r="D703" s="91" t="s">
        <v>183</v>
      </c>
      <c r="E703" s="122" t="s">
        <v>24593</v>
      </c>
      <c r="F703" s="92" t="s">
        <v>15</v>
      </c>
      <c r="G703" s="92" t="s">
        <v>98</v>
      </c>
      <c r="H703" s="92" t="s">
        <v>26416</v>
      </c>
      <c r="I703" s="162" t="s">
        <v>28022</v>
      </c>
      <c r="J703" s="96" t="s">
        <v>246</v>
      </c>
      <c r="K703" s="95">
        <v>3320</v>
      </c>
      <c r="L703" s="96"/>
      <c r="M703" s="95" t="s">
        <v>106</v>
      </c>
      <c r="N703" s="94" t="s">
        <v>25577</v>
      </c>
      <c r="O703" s="94" t="s">
        <v>244</v>
      </c>
      <c r="P703" s="94" t="s">
        <v>2155</v>
      </c>
      <c r="Q703" s="98" t="s">
        <v>27215</v>
      </c>
      <c r="R703" s="98" t="s">
        <v>28023</v>
      </c>
      <c r="S703" s="99" t="s">
        <v>279</v>
      </c>
      <c r="T703" s="94" t="s">
        <v>26415</v>
      </c>
      <c r="U703" s="120"/>
      <c r="V703" s="120"/>
      <c r="W703" s="100" t="str">
        <f>VLOOKUP(TRIM(X703),X10:Y94,2,FALSE)</f>
        <v>Andy</v>
      </c>
      <c r="X703" s="273" t="str">
        <f t="shared" si="64"/>
        <v>8.1</v>
      </c>
      <c r="Y703" s="273">
        <f t="shared" si="69"/>
        <v>0</v>
      </c>
      <c r="Z703" s="273">
        <f t="shared" si="65"/>
        <v>0</v>
      </c>
      <c r="AA703" s="273">
        <f t="shared" si="66"/>
        <v>46</v>
      </c>
      <c r="AB703" s="273">
        <f t="shared" si="67"/>
        <v>0</v>
      </c>
      <c r="AC703" s="273">
        <f t="shared" si="68"/>
        <v>0</v>
      </c>
      <c r="AF703" s="276">
        <v>8.1</v>
      </c>
      <c r="AG703" s="277"/>
    </row>
    <row r="704" spans="1:33" s="50" customFormat="1" ht="35.25" customHeight="1" x14ac:dyDescent="0.25">
      <c r="A704" s="89" t="s">
        <v>224</v>
      </c>
      <c r="B704" s="94" t="s">
        <v>27218</v>
      </c>
      <c r="C704" s="91" t="s">
        <v>97</v>
      </c>
      <c r="D704" s="91" t="s">
        <v>183</v>
      </c>
      <c r="E704" s="122" t="s">
        <v>24594</v>
      </c>
      <c r="F704" s="92" t="s">
        <v>15</v>
      </c>
      <c r="G704" s="92" t="s">
        <v>98</v>
      </c>
      <c r="H704" s="92" t="s">
        <v>26417</v>
      </c>
      <c r="I704" s="162" t="s">
        <v>28024</v>
      </c>
      <c r="J704" s="96" t="s">
        <v>105</v>
      </c>
      <c r="K704" s="95">
        <v>3196</v>
      </c>
      <c r="L704" s="96"/>
      <c r="M704" s="95" t="s">
        <v>106</v>
      </c>
      <c r="N704" s="94" t="s">
        <v>25620</v>
      </c>
      <c r="O704" s="94" t="s">
        <v>244</v>
      </c>
      <c r="P704" s="94" t="s">
        <v>2155</v>
      </c>
      <c r="Q704" s="98" t="s">
        <v>27217</v>
      </c>
      <c r="R704" s="98" t="s">
        <v>225</v>
      </c>
      <c r="S704" s="99" t="s">
        <v>5405</v>
      </c>
      <c r="T704" s="94" t="s">
        <v>26415</v>
      </c>
      <c r="U704" s="120"/>
      <c r="V704" s="120"/>
      <c r="W704" s="100" t="str">
        <f>VLOOKUP(TRIM(X704),X10:Y94,2,FALSE)</f>
        <v>Andy</v>
      </c>
      <c r="X704" s="273" t="str">
        <f t="shared" si="64"/>
        <v>8.1</v>
      </c>
      <c r="Y704" s="273">
        <f t="shared" si="69"/>
        <v>1</v>
      </c>
      <c r="Z704" s="273">
        <f t="shared" si="65"/>
        <v>0</v>
      </c>
      <c r="AA704" s="273">
        <f t="shared" si="66"/>
        <v>39</v>
      </c>
      <c r="AB704" s="273">
        <f t="shared" si="67"/>
        <v>0</v>
      </c>
      <c r="AC704" s="273">
        <f t="shared" si="68"/>
        <v>0</v>
      </c>
      <c r="AF704" s="276">
        <v>8.1</v>
      </c>
      <c r="AG704" s="277"/>
    </row>
    <row r="705" spans="1:33" s="50" customFormat="1" ht="35.25" customHeight="1" x14ac:dyDescent="0.25">
      <c r="A705" s="89" t="s">
        <v>224</v>
      </c>
      <c r="B705" s="94" t="s">
        <v>14906</v>
      </c>
      <c r="C705" s="91" t="s">
        <v>97</v>
      </c>
      <c r="D705" s="91" t="s">
        <v>183</v>
      </c>
      <c r="E705" s="122" t="s">
        <v>24595</v>
      </c>
      <c r="F705" s="92" t="s">
        <v>15</v>
      </c>
      <c r="G705" s="92" t="s">
        <v>98</v>
      </c>
      <c r="H705" s="92" t="s">
        <v>26418</v>
      </c>
      <c r="I705" s="162" t="s">
        <v>28024</v>
      </c>
      <c r="J705" s="96" t="s">
        <v>267</v>
      </c>
      <c r="K705" s="95">
        <v>664</v>
      </c>
      <c r="L705" s="96"/>
      <c r="M705" s="95" t="s">
        <v>106</v>
      </c>
      <c r="N705" s="94" t="s">
        <v>25577</v>
      </c>
      <c r="O705" s="94" t="s">
        <v>244</v>
      </c>
      <c r="P705" s="94" t="s">
        <v>2155</v>
      </c>
      <c r="Q705" s="98" t="s">
        <v>27219</v>
      </c>
      <c r="R705" s="98" t="s">
        <v>225</v>
      </c>
      <c r="S705" s="99" t="s">
        <v>5405</v>
      </c>
      <c r="T705" s="94" t="s">
        <v>26415</v>
      </c>
      <c r="U705" s="120"/>
      <c r="V705" s="120"/>
      <c r="W705" s="100" t="str">
        <f>VLOOKUP(TRIM(X705),X10:Y94,2,FALSE)</f>
        <v>Andy</v>
      </c>
      <c r="X705" s="273" t="str">
        <f t="shared" si="64"/>
        <v>8.1</v>
      </c>
      <c r="Y705" s="273">
        <f t="shared" si="69"/>
        <v>1</v>
      </c>
      <c r="Z705" s="273">
        <f t="shared" si="65"/>
        <v>0</v>
      </c>
      <c r="AA705" s="273">
        <f t="shared" si="66"/>
        <v>39</v>
      </c>
      <c r="AB705" s="273">
        <f t="shared" si="67"/>
        <v>0</v>
      </c>
      <c r="AC705" s="273">
        <f t="shared" si="68"/>
        <v>0</v>
      </c>
      <c r="AF705" s="276">
        <v>8.1</v>
      </c>
      <c r="AG705" s="277"/>
    </row>
    <row r="706" spans="1:33" s="50" customFormat="1" ht="35.25" customHeight="1" x14ac:dyDescent="0.25">
      <c r="A706" s="89" t="s">
        <v>224</v>
      </c>
      <c r="B706" s="94" t="s">
        <v>27221</v>
      </c>
      <c r="C706" s="91" t="s">
        <v>97</v>
      </c>
      <c r="D706" s="91" t="s">
        <v>183</v>
      </c>
      <c r="E706" s="122" t="s">
        <v>24596</v>
      </c>
      <c r="F706" s="92" t="s">
        <v>15</v>
      </c>
      <c r="G706" s="92" t="s">
        <v>98</v>
      </c>
      <c r="H706" s="92" t="s">
        <v>26419</v>
      </c>
      <c r="I706" s="162" t="s">
        <v>309</v>
      </c>
      <c r="J706" s="96" t="s">
        <v>2154</v>
      </c>
      <c r="K706" s="95">
        <v>468</v>
      </c>
      <c r="L706" s="96"/>
      <c r="M706" s="95" t="s">
        <v>106</v>
      </c>
      <c r="N706" s="94" t="s">
        <v>25577</v>
      </c>
      <c r="O706" s="94" t="s">
        <v>244</v>
      </c>
      <c r="P706" s="94" t="s">
        <v>2155</v>
      </c>
      <c r="Q706" s="98" t="s">
        <v>27220</v>
      </c>
      <c r="R706" s="98" t="s">
        <v>28025</v>
      </c>
      <c r="S706" s="99" t="s">
        <v>279</v>
      </c>
      <c r="T706" s="94" t="s">
        <v>26415</v>
      </c>
      <c r="U706" s="120"/>
      <c r="V706" s="120"/>
      <c r="W706" s="100" t="str">
        <f>VLOOKUP(TRIM(X706),X10:Y94,2,FALSE)</f>
        <v>Andy</v>
      </c>
      <c r="X706" s="273" t="str">
        <f t="shared" si="64"/>
        <v>8.1</v>
      </c>
      <c r="Y706" s="273">
        <f t="shared" si="69"/>
        <v>0</v>
      </c>
      <c r="Z706" s="273">
        <f t="shared" si="65"/>
        <v>0</v>
      </c>
      <c r="AA706" s="273">
        <f t="shared" si="66"/>
        <v>4</v>
      </c>
      <c r="AB706" s="273">
        <f t="shared" si="67"/>
        <v>0</v>
      </c>
      <c r="AC706" s="273">
        <f t="shared" si="68"/>
        <v>0</v>
      </c>
      <c r="AF706" s="276">
        <v>8.1</v>
      </c>
      <c r="AG706" s="277"/>
    </row>
    <row r="707" spans="1:33" s="50" customFormat="1" ht="35.25" customHeight="1" x14ac:dyDescent="0.25">
      <c r="A707" s="89" t="s">
        <v>224</v>
      </c>
      <c r="B707" s="94" t="s">
        <v>27223</v>
      </c>
      <c r="C707" s="91" t="s">
        <v>97</v>
      </c>
      <c r="D707" s="91" t="s">
        <v>183</v>
      </c>
      <c r="E707" s="122" t="s">
        <v>24597</v>
      </c>
      <c r="F707" s="92" t="s">
        <v>15</v>
      </c>
      <c r="G707" s="92" t="s">
        <v>98</v>
      </c>
      <c r="H707" s="92" t="s">
        <v>26420</v>
      </c>
      <c r="I707" s="162" t="s">
        <v>309</v>
      </c>
      <c r="J707" s="96" t="s">
        <v>2154</v>
      </c>
      <c r="K707" s="95">
        <v>469</v>
      </c>
      <c r="L707" s="96"/>
      <c r="M707" s="95" t="s">
        <v>106</v>
      </c>
      <c r="N707" s="94" t="s">
        <v>25577</v>
      </c>
      <c r="O707" s="94" t="s">
        <v>244</v>
      </c>
      <c r="P707" s="94" t="s">
        <v>2155</v>
      </c>
      <c r="Q707" s="98" t="s">
        <v>27222</v>
      </c>
      <c r="R707" s="98" t="s">
        <v>28026</v>
      </c>
      <c r="S707" s="99" t="s">
        <v>279</v>
      </c>
      <c r="T707" s="94" t="s">
        <v>26415</v>
      </c>
      <c r="U707" s="120"/>
      <c r="V707" s="120"/>
      <c r="W707" s="100" t="str">
        <f>VLOOKUP(TRIM(X707),X10:Y94,2,FALSE)</f>
        <v>Andy</v>
      </c>
      <c r="X707" s="273" t="str">
        <f t="shared" si="64"/>
        <v>8.1</v>
      </c>
      <c r="Y707" s="273">
        <f t="shared" si="69"/>
        <v>0</v>
      </c>
      <c r="Z707" s="273">
        <f t="shared" si="65"/>
        <v>0</v>
      </c>
      <c r="AA707" s="273">
        <f t="shared" si="66"/>
        <v>4</v>
      </c>
      <c r="AB707" s="273">
        <f t="shared" si="67"/>
        <v>0</v>
      </c>
      <c r="AC707" s="273">
        <f t="shared" si="68"/>
        <v>0</v>
      </c>
      <c r="AF707" s="276">
        <v>8.1</v>
      </c>
      <c r="AG707" s="277"/>
    </row>
    <row r="708" spans="1:33" s="50" customFormat="1" ht="35.25" customHeight="1" x14ac:dyDescent="0.25">
      <c r="A708" s="89" t="s">
        <v>224</v>
      </c>
      <c r="B708" s="94" t="s">
        <v>41</v>
      </c>
      <c r="C708" s="91" t="s">
        <v>97</v>
      </c>
      <c r="D708" s="91" t="s">
        <v>185</v>
      </c>
      <c r="E708" s="122" t="s">
        <v>24598</v>
      </c>
      <c r="F708" s="92" t="s">
        <v>406</v>
      </c>
      <c r="G708" s="92" t="s">
        <v>104</v>
      </c>
      <c r="H708" s="92" t="s">
        <v>26421</v>
      </c>
      <c r="I708" s="162" t="s">
        <v>14605</v>
      </c>
      <c r="J708" s="96"/>
      <c r="K708" s="95"/>
      <c r="L708" s="96"/>
      <c r="M708" s="95"/>
      <c r="N708" s="94"/>
      <c r="O708" s="94" t="s">
        <v>244</v>
      </c>
      <c r="P708" s="94" t="s">
        <v>2155</v>
      </c>
      <c r="Q708" s="98" t="s">
        <v>26422</v>
      </c>
      <c r="R708" s="98" t="s">
        <v>227</v>
      </c>
      <c r="S708" s="99" t="s">
        <v>227</v>
      </c>
      <c r="T708" s="94" t="s">
        <v>26415</v>
      </c>
      <c r="U708" s="120"/>
      <c r="V708" s="120"/>
      <c r="W708" s="100" t="str">
        <f>VLOOKUP(TRIM(X708),X10:Y94,2,FALSE)</f>
        <v>Puneet</v>
      </c>
      <c r="X708" s="273" t="str">
        <f t="shared" si="64"/>
        <v>9.2</v>
      </c>
      <c r="Y708" s="273">
        <f t="shared" si="69"/>
        <v>0</v>
      </c>
      <c r="Z708" s="273">
        <f t="shared" si="65"/>
        <v>0</v>
      </c>
      <c r="AA708" s="273">
        <f t="shared" si="66"/>
        <v>18</v>
      </c>
      <c r="AB708" s="273">
        <f t="shared" si="67"/>
        <v>0</v>
      </c>
      <c r="AC708" s="273">
        <f t="shared" si="68"/>
        <v>0</v>
      </c>
      <c r="AF708" s="276">
        <v>9.1999999999999993</v>
      </c>
      <c r="AG708" s="277"/>
    </row>
    <row r="709" spans="1:33" s="50" customFormat="1" ht="35.25" customHeight="1" x14ac:dyDescent="0.25">
      <c r="A709" s="89" t="s">
        <v>224</v>
      </c>
      <c r="B709" s="94" t="s">
        <v>41</v>
      </c>
      <c r="C709" s="91" t="s">
        <v>97</v>
      </c>
      <c r="D709" s="91" t="s">
        <v>13874</v>
      </c>
      <c r="E709" s="122" t="s">
        <v>24599</v>
      </c>
      <c r="F709" s="92" t="s">
        <v>251</v>
      </c>
      <c r="G709" s="92" t="s">
        <v>104</v>
      </c>
      <c r="H709" s="92" t="s">
        <v>26423</v>
      </c>
      <c r="I709" s="162" t="s">
        <v>309</v>
      </c>
      <c r="J709" s="96"/>
      <c r="K709" s="95"/>
      <c r="L709" s="96"/>
      <c r="M709" s="95"/>
      <c r="N709" s="94"/>
      <c r="O709" s="94" t="s">
        <v>2523</v>
      </c>
      <c r="P709" s="94"/>
      <c r="Q709" s="98" t="s">
        <v>26424</v>
      </c>
      <c r="R709" s="98" t="s">
        <v>227</v>
      </c>
      <c r="S709" s="99" t="s">
        <v>227</v>
      </c>
      <c r="T709" s="94" t="s">
        <v>26415</v>
      </c>
      <c r="U709" s="120"/>
      <c r="V709" s="120"/>
      <c r="W709" s="100" t="str">
        <f>VLOOKUP(TRIM(X709),X10:Y94,2,FALSE)</f>
        <v>Puneet</v>
      </c>
      <c r="X709" s="273" t="str">
        <f t="shared" si="64"/>
        <v>9.1.3</v>
      </c>
      <c r="Y709" s="273">
        <f t="shared" si="69"/>
        <v>0</v>
      </c>
      <c r="Z709" s="273">
        <f t="shared" si="65"/>
        <v>0</v>
      </c>
      <c r="AA709" s="273">
        <f t="shared" si="66"/>
        <v>4</v>
      </c>
      <c r="AB709" s="273">
        <f t="shared" si="67"/>
        <v>0</v>
      </c>
      <c r="AC709" s="273">
        <f t="shared" si="68"/>
        <v>0</v>
      </c>
      <c r="AF709" s="276" t="s">
        <v>13874</v>
      </c>
      <c r="AG709" s="277"/>
    </row>
    <row r="710" spans="1:33" s="50" customFormat="1" ht="35.25" customHeight="1" x14ac:dyDescent="0.25">
      <c r="A710" s="89" t="s">
        <v>224</v>
      </c>
      <c r="B710" s="94" t="s">
        <v>41</v>
      </c>
      <c r="C710" s="91" t="s">
        <v>97</v>
      </c>
      <c r="D710" s="91" t="s">
        <v>13874</v>
      </c>
      <c r="E710" s="122" t="s">
        <v>24600</v>
      </c>
      <c r="F710" s="92" t="s">
        <v>251</v>
      </c>
      <c r="G710" s="92" t="s">
        <v>104</v>
      </c>
      <c r="H710" s="92" t="s">
        <v>26425</v>
      </c>
      <c r="I710" s="162" t="s">
        <v>309</v>
      </c>
      <c r="J710" s="96"/>
      <c r="K710" s="95"/>
      <c r="L710" s="96"/>
      <c r="M710" s="95"/>
      <c r="N710" s="94"/>
      <c r="O710" s="94" t="s">
        <v>2523</v>
      </c>
      <c r="P710" s="94"/>
      <c r="Q710" s="98" t="s">
        <v>26426</v>
      </c>
      <c r="R710" s="98" t="s">
        <v>227</v>
      </c>
      <c r="S710" s="99" t="s">
        <v>227</v>
      </c>
      <c r="T710" s="94" t="s">
        <v>26415</v>
      </c>
      <c r="U710" s="120"/>
      <c r="V710" s="120"/>
      <c r="W710" s="100" t="str">
        <f>VLOOKUP(TRIM(X710),X10:Y94,2,FALSE)</f>
        <v>Puneet</v>
      </c>
      <c r="X710" s="273" t="str">
        <f t="shared" si="64"/>
        <v>9.1.3</v>
      </c>
      <c r="Y710" s="273">
        <f t="shared" si="69"/>
        <v>0</v>
      </c>
      <c r="Z710" s="273">
        <f t="shared" si="65"/>
        <v>0</v>
      </c>
      <c r="AA710" s="273">
        <f t="shared" si="66"/>
        <v>4</v>
      </c>
      <c r="AB710" s="273">
        <f t="shared" si="67"/>
        <v>0</v>
      </c>
      <c r="AC710" s="273">
        <f t="shared" si="68"/>
        <v>0</v>
      </c>
      <c r="AF710" s="276" t="s">
        <v>13874</v>
      </c>
      <c r="AG710" s="277"/>
    </row>
    <row r="711" spans="1:33" s="50" customFormat="1" ht="35.25" customHeight="1" x14ac:dyDescent="0.25">
      <c r="A711" s="89" t="s">
        <v>224</v>
      </c>
      <c r="B711" s="94" t="s">
        <v>41</v>
      </c>
      <c r="C711" s="91" t="s">
        <v>97</v>
      </c>
      <c r="D711" s="91" t="s">
        <v>13874</v>
      </c>
      <c r="E711" s="122" t="s">
        <v>24601</v>
      </c>
      <c r="F711" s="92" t="s">
        <v>251</v>
      </c>
      <c r="G711" s="92" t="s">
        <v>104</v>
      </c>
      <c r="H711" s="92" t="s">
        <v>27225</v>
      </c>
      <c r="I711" s="162" t="s">
        <v>14605</v>
      </c>
      <c r="J711" s="96"/>
      <c r="K711" s="95"/>
      <c r="L711" s="96"/>
      <c r="M711" s="95"/>
      <c r="N711" s="94"/>
      <c r="O711" s="94" t="s">
        <v>2523</v>
      </c>
      <c r="P711" s="94"/>
      <c r="Q711" s="98" t="s">
        <v>27224</v>
      </c>
      <c r="R711" s="98" t="s">
        <v>227</v>
      </c>
      <c r="S711" s="99" t="s">
        <v>227</v>
      </c>
      <c r="T711" s="94" t="s">
        <v>26415</v>
      </c>
      <c r="U711" s="120"/>
      <c r="V711" s="120"/>
      <c r="W711" s="100" t="str">
        <f>VLOOKUP(TRIM(X711),X10:Y94,2,FALSE)</f>
        <v>Puneet</v>
      </c>
      <c r="X711" s="273" t="str">
        <f t="shared" si="64"/>
        <v>9.1.3</v>
      </c>
      <c r="Y711" s="273">
        <f t="shared" si="69"/>
        <v>0</v>
      </c>
      <c r="Z711" s="273">
        <f t="shared" si="65"/>
        <v>0</v>
      </c>
      <c r="AA711" s="273">
        <f t="shared" si="66"/>
        <v>18</v>
      </c>
      <c r="AB711" s="273">
        <f t="shared" si="67"/>
        <v>0</v>
      </c>
      <c r="AC711" s="273">
        <f t="shared" si="68"/>
        <v>0</v>
      </c>
      <c r="AF711" s="276" t="s">
        <v>13874</v>
      </c>
      <c r="AG711" s="277"/>
    </row>
    <row r="712" spans="1:33" s="50" customFormat="1" ht="35.25" customHeight="1" x14ac:dyDescent="0.25">
      <c r="A712" s="89" t="s">
        <v>224</v>
      </c>
      <c r="B712" s="94" t="s">
        <v>27228</v>
      </c>
      <c r="C712" s="91" t="s">
        <v>97</v>
      </c>
      <c r="D712" s="91" t="s">
        <v>202</v>
      </c>
      <c r="E712" s="122" t="s">
        <v>24602</v>
      </c>
      <c r="F712" s="92" t="s">
        <v>15</v>
      </c>
      <c r="G712" s="92" t="s">
        <v>98</v>
      </c>
      <c r="H712" s="92" t="s">
        <v>26434</v>
      </c>
      <c r="I712" s="162" t="s">
        <v>27226</v>
      </c>
      <c r="J712" s="96" t="s">
        <v>2177</v>
      </c>
      <c r="K712" s="95">
        <v>31</v>
      </c>
      <c r="L712" s="96"/>
      <c r="M712" s="95" t="s">
        <v>2463</v>
      </c>
      <c r="N712" s="94" t="s">
        <v>2839</v>
      </c>
      <c r="O712" s="94" t="s">
        <v>244</v>
      </c>
      <c r="P712" s="94" t="s">
        <v>2179</v>
      </c>
      <c r="Q712" s="98" t="s">
        <v>27227</v>
      </c>
      <c r="R712" s="98" t="s">
        <v>28027</v>
      </c>
      <c r="S712" s="99" t="s">
        <v>279</v>
      </c>
      <c r="T712" s="94" t="s">
        <v>339</v>
      </c>
      <c r="U712" s="120"/>
      <c r="V712" s="120"/>
      <c r="W712" s="100" t="str">
        <f>VLOOKUP(TRIM(X712),X10:Y94,2,FALSE)</f>
        <v>Tao</v>
      </c>
      <c r="X712" s="273" t="str">
        <f t="shared" si="64"/>
        <v>8.9</v>
      </c>
      <c r="Y712" s="273">
        <f t="shared" si="69"/>
        <v>0</v>
      </c>
      <c r="Z712" s="273">
        <f t="shared" si="65"/>
        <v>0</v>
      </c>
      <c r="AA712" s="273">
        <f t="shared" si="66"/>
        <v>34</v>
      </c>
      <c r="AB712" s="273">
        <f t="shared" si="67"/>
        <v>0</v>
      </c>
      <c r="AC712" s="273">
        <f t="shared" si="68"/>
        <v>0</v>
      </c>
      <c r="AF712" s="276">
        <v>8.9</v>
      </c>
      <c r="AG712" s="277"/>
    </row>
    <row r="713" spans="1:33" s="50" customFormat="1" ht="35.25" customHeight="1" x14ac:dyDescent="0.25">
      <c r="A713" s="89" t="s">
        <v>224</v>
      </c>
      <c r="B713" s="94" t="s">
        <v>27230</v>
      </c>
      <c r="C713" s="91" t="s">
        <v>97</v>
      </c>
      <c r="D713" s="91" t="s">
        <v>202</v>
      </c>
      <c r="E713" s="122" t="s">
        <v>24603</v>
      </c>
      <c r="F713" s="92" t="s">
        <v>15</v>
      </c>
      <c r="G713" s="92" t="s">
        <v>98</v>
      </c>
      <c r="H713" s="92" t="s">
        <v>26435</v>
      </c>
      <c r="I713" s="162" t="s">
        <v>27226</v>
      </c>
      <c r="J713" s="96" t="s">
        <v>2177</v>
      </c>
      <c r="K713" s="95">
        <v>32</v>
      </c>
      <c r="L713" s="96"/>
      <c r="M713" s="95" t="s">
        <v>106</v>
      </c>
      <c r="N713" s="94" t="s">
        <v>2839</v>
      </c>
      <c r="O713" s="94" t="s">
        <v>244</v>
      </c>
      <c r="P713" s="94" t="s">
        <v>2179</v>
      </c>
      <c r="Q713" s="98" t="s">
        <v>27229</v>
      </c>
      <c r="R713" s="98" t="s">
        <v>28028</v>
      </c>
      <c r="S713" s="99" t="s">
        <v>279</v>
      </c>
      <c r="T713" s="94" t="s">
        <v>339</v>
      </c>
      <c r="U713" s="120"/>
      <c r="V713" s="120"/>
      <c r="W713" s="100" t="str">
        <f>VLOOKUP(TRIM(X713),X10:Y94,2,FALSE)</f>
        <v>Tao</v>
      </c>
      <c r="X713" s="273" t="str">
        <f t="shared" si="64"/>
        <v>8.9</v>
      </c>
      <c r="Y713" s="273">
        <f t="shared" si="69"/>
        <v>0</v>
      </c>
      <c r="Z713" s="273">
        <f t="shared" si="65"/>
        <v>0</v>
      </c>
      <c r="AA713" s="273">
        <f t="shared" si="66"/>
        <v>34</v>
      </c>
      <c r="AB713" s="273">
        <f t="shared" si="67"/>
        <v>0</v>
      </c>
      <c r="AC713" s="273">
        <f t="shared" si="68"/>
        <v>0</v>
      </c>
      <c r="AF713" s="276">
        <v>8.9</v>
      </c>
      <c r="AG713" s="277"/>
    </row>
    <row r="714" spans="1:33" s="50" customFormat="1" ht="35.25" customHeight="1" x14ac:dyDescent="0.25">
      <c r="A714" s="89" t="s">
        <v>224</v>
      </c>
      <c r="B714" s="94" t="s">
        <v>27230</v>
      </c>
      <c r="C714" s="91" t="s">
        <v>97</v>
      </c>
      <c r="D714" s="91" t="s">
        <v>202</v>
      </c>
      <c r="E714" s="122" t="s">
        <v>24604</v>
      </c>
      <c r="F714" s="92" t="s">
        <v>15</v>
      </c>
      <c r="G714" s="92" t="s">
        <v>98</v>
      </c>
      <c r="H714" s="92" t="s">
        <v>26436</v>
      </c>
      <c r="I714" s="162" t="s">
        <v>27226</v>
      </c>
      <c r="J714" s="96" t="s">
        <v>2177</v>
      </c>
      <c r="K714" s="95">
        <v>33</v>
      </c>
      <c r="L714" s="96"/>
      <c r="M714" s="95" t="s">
        <v>106</v>
      </c>
      <c r="N714" s="94" t="s">
        <v>2839</v>
      </c>
      <c r="O714" s="94" t="s">
        <v>244</v>
      </c>
      <c r="P714" s="94" t="s">
        <v>2179</v>
      </c>
      <c r="Q714" s="98" t="s">
        <v>27231</v>
      </c>
      <c r="R714" s="98" t="s">
        <v>28029</v>
      </c>
      <c r="S714" s="99" t="s">
        <v>279</v>
      </c>
      <c r="T714" s="94" t="s">
        <v>339</v>
      </c>
      <c r="U714" s="120"/>
      <c r="V714" s="120"/>
      <c r="W714" s="100" t="str">
        <f>VLOOKUP(TRIM(X714),X10:Y94,2,FALSE)</f>
        <v>Tao</v>
      </c>
      <c r="X714" s="273" t="str">
        <f t="shared" si="64"/>
        <v>8.9</v>
      </c>
      <c r="Y714" s="273">
        <f t="shared" si="69"/>
        <v>0</v>
      </c>
      <c r="Z714" s="273">
        <f t="shared" si="65"/>
        <v>0</v>
      </c>
      <c r="AA714" s="273">
        <f t="shared" si="66"/>
        <v>34</v>
      </c>
      <c r="AB714" s="273">
        <f t="shared" si="67"/>
        <v>0</v>
      </c>
      <c r="AC714" s="273">
        <f t="shared" si="68"/>
        <v>0</v>
      </c>
      <c r="AF714" s="276">
        <v>8.9</v>
      </c>
      <c r="AG714" s="277"/>
    </row>
    <row r="715" spans="1:33" s="50" customFormat="1" ht="35.25" customHeight="1" x14ac:dyDescent="0.25">
      <c r="A715" s="89" t="s">
        <v>224</v>
      </c>
      <c r="B715" s="94" t="s">
        <v>27233</v>
      </c>
      <c r="C715" s="91" t="s">
        <v>97</v>
      </c>
      <c r="D715" s="91" t="s">
        <v>202</v>
      </c>
      <c r="E715" s="122" t="s">
        <v>24605</v>
      </c>
      <c r="F715" s="92" t="s">
        <v>15</v>
      </c>
      <c r="G715" s="92" t="s">
        <v>98</v>
      </c>
      <c r="H715" s="92" t="s">
        <v>26437</v>
      </c>
      <c r="I715" s="162" t="s">
        <v>27226</v>
      </c>
      <c r="J715" s="96" t="s">
        <v>2177</v>
      </c>
      <c r="K715" s="95">
        <v>34</v>
      </c>
      <c r="L715" s="96"/>
      <c r="M715" s="95" t="s">
        <v>106</v>
      </c>
      <c r="N715" s="94" t="s">
        <v>2839</v>
      </c>
      <c r="O715" s="94" t="s">
        <v>244</v>
      </c>
      <c r="P715" s="94" t="s">
        <v>2179</v>
      </c>
      <c r="Q715" s="98" t="s">
        <v>27232</v>
      </c>
      <c r="R715" s="98" t="s">
        <v>28030</v>
      </c>
      <c r="S715" s="99" t="s">
        <v>269</v>
      </c>
      <c r="T715" s="94" t="s">
        <v>339</v>
      </c>
      <c r="U715" s="120"/>
      <c r="V715" s="120"/>
      <c r="W715" s="100" t="str">
        <f>VLOOKUP(TRIM(X715),X10:Y94,2,FALSE)</f>
        <v>Tao</v>
      </c>
      <c r="X715" s="273" t="str">
        <f t="shared" si="64"/>
        <v>8.9</v>
      </c>
      <c r="Y715" s="273">
        <f t="shared" si="69"/>
        <v>0</v>
      </c>
      <c r="Z715" s="273">
        <f t="shared" si="65"/>
        <v>0</v>
      </c>
      <c r="AA715" s="273">
        <f t="shared" si="66"/>
        <v>34</v>
      </c>
      <c r="AB715" s="273">
        <f t="shared" si="67"/>
        <v>0</v>
      </c>
      <c r="AC715" s="273">
        <f t="shared" si="68"/>
        <v>0</v>
      </c>
      <c r="AF715" s="276">
        <v>8.9</v>
      </c>
      <c r="AG715" s="277"/>
    </row>
    <row r="716" spans="1:33" s="50" customFormat="1" ht="35.25" customHeight="1" x14ac:dyDescent="0.25">
      <c r="A716" s="89" t="s">
        <v>224</v>
      </c>
      <c r="B716" s="94" t="s">
        <v>27235</v>
      </c>
      <c r="C716" s="91" t="s">
        <v>97</v>
      </c>
      <c r="D716" s="91" t="s">
        <v>202</v>
      </c>
      <c r="E716" s="122" t="s">
        <v>24606</v>
      </c>
      <c r="F716" s="92" t="s">
        <v>15</v>
      </c>
      <c r="G716" s="92" t="s">
        <v>98</v>
      </c>
      <c r="H716" s="92" t="s">
        <v>26438</v>
      </c>
      <c r="I716" s="162" t="s">
        <v>27226</v>
      </c>
      <c r="J716" s="96" t="s">
        <v>2177</v>
      </c>
      <c r="K716" s="95">
        <v>35</v>
      </c>
      <c r="L716" s="96"/>
      <c r="M716" s="95" t="s">
        <v>106</v>
      </c>
      <c r="N716" s="94" t="s">
        <v>2839</v>
      </c>
      <c r="O716" s="94" t="s">
        <v>244</v>
      </c>
      <c r="P716" s="94" t="s">
        <v>2179</v>
      </c>
      <c r="Q716" s="98" t="s">
        <v>27234</v>
      </c>
      <c r="R716" s="98" t="s">
        <v>28031</v>
      </c>
      <c r="S716" s="99" t="s">
        <v>279</v>
      </c>
      <c r="T716" s="94" t="s">
        <v>339</v>
      </c>
      <c r="U716" s="120"/>
      <c r="V716" s="120"/>
      <c r="W716" s="100" t="str">
        <f>VLOOKUP(TRIM(X716),X10:Y94,2,FALSE)</f>
        <v>Tao</v>
      </c>
      <c r="X716" s="273" t="str">
        <f t="shared" si="64"/>
        <v>8.9</v>
      </c>
      <c r="Y716" s="273">
        <f t="shared" si="69"/>
        <v>0</v>
      </c>
      <c r="Z716" s="273">
        <f t="shared" si="65"/>
        <v>0</v>
      </c>
      <c r="AA716" s="273">
        <f t="shared" si="66"/>
        <v>34</v>
      </c>
      <c r="AB716" s="273">
        <f t="shared" si="67"/>
        <v>0</v>
      </c>
      <c r="AC716" s="273">
        <f t="shared" si="68"/>
        <v>0</v>
      </c>
      <c r="AF716" s="276">
        <v>8.9</v>
      </c>
      <c r="AG716" s="277"/>
    </row>
    <row r="717" spans="1:33" s="50" customFormat="1" ht="35.25" customHeight="1" x14ac:dyDescent="0.25">
      <c r="A717" s="89" t="s">
        <v>224</v>
      </c>
      <c r="B717" s="94" t="s">
        <v>27237</v>
      </c>
      <c r="C717" s="91" t="s">
        <v>97</v>
      </c>
      <c r="D717" s="91" t="s">
        <v>202</v>
      </c>
      <c r="E717" s="122" t="s">
        <v>24607</v>
      </c>
      <c r="F717" s="92" t="s">
        <v>15</v>
      </c>
      <c r="G717" s="92" t="s">
        <v>98</v>
      </c>
      <c r="H717" s="92" t="s">
        <v>27238</v>
      </c>
      <c r="I717" s="162" t="s">
        <v>27226</v>
      </c>
      <c r="J717" s="96" t="s">
        <v>2177</v>
      </c>
      <c r="K717" s="95">
        <v>36</v>
      </c>
      <c r="L717" s="96"/>
      <c r="M717" s="95" t="s">
        <v>106</v>
      </c>
      <c r="N717" s="94" t="s">
        <v>2839</v>
      </c>
      <c r="O717" s="94" t="s">
        <v>244</v>
      </c>
      <c r="P717" s="94" t="s">
        <v>2179</v>
      </c>
      <c r="Q717" s="98" t="s">
        <v>27236</v>
      </c>
      <c r="R717" s="98" t="s">
        <v>27952</v>
      </c>
      <c r="S717" s="99" t="s">
        <v>269</v>
      </c>
      <c r="T717" s="94" t="s">
        <v>339</v>
      </c>
      <c r="U717" s="120"/>
      <c r="V717" s="120"/>
      <c r="W717" s="100" t="str">
        <f>VLOOKUP(TRIM(X717),X10:Y94,2,FALSE)</f>
        <v>Tao</v>
      </c>
      <c r="X717" s="273" t="str">
        <f t="shared" si="64"/>
        <v>8.9</v>
      </c>
      <c r="Y717" s="273">
        <f t="shared" si="69"/>
        <v>0</v>
      </c>
      <c r="Z717" s="273">
        <f t="shared" si="65"/>
        <v>0</v>
      </c>
      <c r="AA717" s="273">
        <f t="shared" si="66"/>
        <v>34</v>
      </c>
      <c r="AB717" s="273">
        <f t="shared" si="67"/>
        <v>0</v>
      </c>
      <c r="AC717" s="273">
        <f t="shared" si="68"/>
        <v>0</v>
      </c>
      <c r="AF717" s="276">
        <v>8.9</v>
      </c>
      <c r="AG717" s="277"/>
    </row>
    <row r="718" spans="1:33" s="50" customFormat="1" ht="35.25" customHeight="1" x14ac:dyDescent="0.25">
      <c r="A718" s="89" t="s">
        <v>224</v>
      </c>
      <c r="B718" s="94" t="s">
        <v>27240</v>
      </c>
      <c r="C718" s="91" t="s">
        <v>97</v>
      </c>
      <c r="D718" s="91" t="s">
        <v>202</v>
      </c>
      <c r="E718" s="122" t="s">
        <v>24608</v>
      </c>
      <c r="F718" s="92" t="s">
        <v>15</v>
      </c>
      <c r="G718" s="92" t="s">
        <v>98</v>
      </c>
      <c r="H718" s="92" t="s">
        <v>27241</v>
      </c>
      <c r="I718" s="162" t="s">
        <v>27226</v>
      </c>
      <c r="J718" s="96" t="s">
        <v>2177</v>
      </c>
      <c r="K718" s="95">
        <v>37</v>
      </c>
      <c r="L718" s="96"/>
      <c r="M718" s="95" t="s">
        <v>106</v>
      </c>
      <c r="N718" s="94" t="s">
        <v>2839</v>
      </c>
      <c r="O718" s="94" t="s">
        <v>244</v>
      </c>
      <c r="P718" s="94" t="s">
        <v>2179</v>
      </c>
      <c r="Q718" s="98" t="s">
        <v>27239</v>
      </c>
      <c r="R718" s="98" t="s">
        <v>28032</v>
      </c>
      <c r="S718" s="99" t="s">
        <v>269</v>
      </c>
      <c r="T718" s="94" t="s">
        <v>339</v>
      </c>
      <c r="U718" s="120"/>
      <c r="V718" s="120"/>
      <c r="W718" s="100" t="str">
        <f>VLOOKUP(TRIM(X718),X10:Y94,2,FALSE)</f>
        <v>Tao</v>
      </c>
      <c r="X718" s="273" t="str">
        <f t="shared" si="64"/>
        <v>8.9</v>
      </c>
      <c r="Y718" s="273">
        <f t="shared" si="69"/>
        <v>0</v>
      </c>
      <c r="Z718" s="273">
        <f t="shared" si="65"/>
        <v>0</v>
      </c>
      <c r="AA718" s="273">
        <f t="shared" si="66"/>
        <v>34</v>
      </c>
      <c r="AB718" s="273">
        <f t="shared" si="67"/>
        <v>0</v>
      </c>
      <c r="AC718" s="273">
        <f t="shared" si="68"/>
        <v>0</v>
      </c>
      <c r="AF718" s="276">
        <v>8.9</v>
      </c>
      <c r="AG718" s="277"/>
    </row>
    <row r="719" spans="1:33" s="50" customFormat="1" ht="35.25" customHeight="1" x14ac:dyDescent="0.25">
      <c r="A719" s="89" t="s">
        <v>224</v>
      </c>
      <c r="B719" s="94" t="s">
        <v>15981</v>
      </c>
      <c r="C719" s="91" t="s">
        <v>97</v>
      </c>
      <c r="D719" s="91" t="s">
        <v>13874</v>
      </c>
      <c r="E719" s="122" t="s">
        <v>24609</v>
      </c>
      <c r="F719" s="92" t="s">
        <v>251</v>
      </c>
      <c r="G719" s="92" t="s">
        <v>104</v>
      </c>
      <c r="H719" s="92" t="s">
        <v>26439</v>
      </c>
      <c r="I719" s="162" t="s">
        <v>309</v>
      </c>
      <c r="J719" s="94"/>
      <c r="K719" s="156"/>
      <c r="L719" s="94"/>
      <c r="M719" s="156"/>
      <c r="N719" s="94"/>
      <c r="O719" s="94"/>
      <c r="P719" s="94"/>
      <c r="Q719" s="98" t="s">
        <v>26439</v>
      </c>
      <c r="R719" s="98" t="s">
        <v>227</v>
      </c>
      <c r="S719" s="99" t="s">
        <v>227</v>
      </c>
      <c r="T719" s="94" t="s">
        <v>339</v>
      </c>
      <c r="U719" s="120"/>
      <c r="V719" s="120"/>
      <c r="W719" s="100" t="str">
        <f>VLOOKUP(TRIM(X719),X10:Y94,2,FALSE)</f>
        <v>Puneet</v>
      </c>
      <c r="X719" s="273" t="str">
        <f t="shared" ref="X719:X782" si="70">IF(ISNONTEXT(D719),"" &amp; D719 &amp;"",T(D719))</f>
        <v>9.1.3</v>
      </c>
      <c r="Y719" s="273">
        <f t="shared" si="69"/>
        <v>0</v>
      </c>
      <c r="Z719" s="273">
        <f t="shared" ref="Z719:Z782" si="71">IF(F719="P-CR", IF(S719="Approved", 1, IF(S719="Block approved", 1, 0)),0)</f>
        <v>0</v>
      </c>
      <c r="AA719" s="273">
        <f t="shared" ref="AA719:AA782" si="72">LEN(I719)</f>
        <v>4</v>
      </c>
      <c r="AB719" s="273">
        <f t="shared" ref="AB719:AB782" si="73">IF(LEFT(H719, 12)="Reserved for",  1, 0)</f>
        <v>0</v>
      </c>
      <c r="AC719" s="273">
        <f t="shared" ref="AC719:AC782" si="74">IF(F719="LS OUT", IF(S719="Approved", 1, IF(S719="Block approved", 1, 0)),0)</f>
        <v>0</v>
      </c>
      <c r="AF719" s="276" t="s">
        <v>13874</v>
      </c>
      <c r="AG719" s="277"/>
    </row>
    <row r="720" spans="1:33" s="50" customFormat="1" ht="35.25" customHeight="1" x14ac:dyDescent="0.25">
      <c r="A720" s="89" t="s">
        <v>224</v>
      </c>
      <c r="B720" s="94" t="s">
        <v>41</v>
      </c>
      <c r="C720" s="91" t="s">
        <v>97</v>
      </c>
      <c r="D720" s="91" t="s">
        <v>13874</v>
      </c>
      <c r="E720" s="122" t="s">
        <v>24610</v>
      </c>
      <c r="F720" s="92" t="s">
        <v>13983</v>
      </c>
      <c r="G720" s="92" t="s">
        <v>98</v>
      </c>
      <c r="H720" s="92" t="s">
        <v>26440</v>
      </c>
      <c r="I720" s="162" t="s">
        <v>26441</v>
      </c>
      <c r="J720" s="96"/>
      <c r="K720" s="95"/>
      <c r="L720" s="96"/>
      <c r="M720" s="95"/>
      <c r="N720" s="94"/>
      <c r="O720" s="94"/>
      <c r="P720" s="94"/>
      <c r="Q720" s="98" t="s">
        <v>27458</v>
      </c>
      <c r="R720" s="98" t="s">
        <v>234</v>
      </c>
      <c r="S720" s="99" t="s">
        <v>234</v>
      </c>
      <c r="T720" s="94" t="s">
        <v>339</v>
      </c>
      <c r="U720" s="120"/>
      <c r="V720" s="120"/>
      <c r="W720" s="100" t="str">
        <f>VLOOKUP(TRIM(X720),X10:Y94,2,FALSE)</f>
        <v>Puneet</v>
      </c>
      <c r="X720" s="273" t="str">
        <f t="shared" si="70"/>
        <v>9.1.3</v>
      </c>
      <c r="Y720" s="273">
        <f t="shared" si="69"/>
        <v>0</v>
      </c>
      <c r="Z720" s="273">
        <f t="shared" si="71"/>
        <v>0</v>
      </c>
      <c r="AA720" s="273">
        <f t="shared" si="72"/>
        <v>127</v>
      </c>
      <c r="AB720" s="273">
        <f t="shared" si="73"/>
        <v>0</v>
      </c>
      <c r="AC720" s="273">
        <f t="shared" si="74"/>
        <v>0</v>
      </c>
      <c r="AF720" s="276" t="s">
        <v>13874</v>
      </c>
      <c r="AG720" s="277"/>
    </row>
    <row r="721" spans="1:33" s="50" customFormat="1" ht="35.25" customHeight="1" x14ac:dyDescent="0.25">
      <c r="A721" s="89" t="s">
        <v>224</v>
      </c>
      <c r="B721" s="94" t="s">
        <v>15981</v>
      </c>
      <c r="C721" s="91" t="s">
        <v>97</v>
      </c>
      <c r="D721" s="91" t="s">
        <v>13874</v>
      </c>
      <c r="E721" s="122" t="s">
        <v>24611</v>
      </c>
      <c r="F721" s="92" t="s">
        <v>251</v>
      </c>
      <c r="G721" s="92" t="s">
        <v>104</v>
      </c>
      <c r="H721" s="92" t="s">
        <v>26442</v>
      </c>
      <c r="I721" s="162" t="s">
        <v>309</v>
      </c>
      <c r="J721" s="96"/>
      <c r="K721" s="95"/>
      <c r="L721" s="96"/>
      <c r="M721" s="95"/>
      <c r="N721" s="94"/>
      <c r="O721" s="94"/>
      <c r="P721" s="94"/>
      <c r="Q721" s="98" t="s">
        <v>26442</v>
      </c>
      <c r="R721" s="98" t="s">
        <v>227</v>
      </c>
      <c r="S721" s="99" t="s">
        <v>227</v>
      </c>
      <c r="T721" s="94" t="s">
        <v>339</v>
      </c>
      <c r="U721" s="120"/>
      <c r="V721" s="120"/>
      <c r="W721" s="100" t="str">
        <f>VLOOKUP(TRIM(X721),X10:Y94,2,FALSE)</f>
        <v>Puneet</v>
      </c>
      <c r="X721" s="273" t="str">
        <f t="shared" si="70"/>
        <v>9.1.3</v>
      </c>
      <c r="Y721" s="273">
        <f t="shared" si="69"/>
        <v>0</v>
      </c>
      <c r="Z721" s="273">
        <f t="shared" si="71"/>
        <v>0</v>
      </c>
      <c r="AA721" s="273">
        <f t="shared" si="72"/>
        <v>4</v>
      </c>
      <c r="AB721" s="273">
        <f t="shared" si="73"/>
        <v>0</v>
      </c>
      <c r="AC721" s="273">
        <f t="shared" si="74"/>
        <v>0</v>
      </c>
      <c r="AF721" s="276" t="s">
        <v>13874</v>
      </c>
      <c r="AG721" s="277"/>
    </row>
    <row r="722" spans="1:33" s="50" customFormat="1" ht="35.25" customHeight="1" x14ac:dyDescent="0.25">
      <c r="A722" s="89" t="s">
        <v>224</v>
      </c>
      <c r="B722" s="94" t="s">
        <v>41</v>
      </c>
      <c r="C722" s="91" t="s">
        <v>97</v>
      </c>
      <c r="D722" s="91" t="s">
        <v>13874</v>
      </c>
      <c r="E722" s="122" t="s">
        <v>24612</v>
      </c>
      <c r="F722" s="92" t="s">
        <v>13983</v>
      </c>
      <c r="G722" s="92" t="s">
        <v>98</v>
      </c>
      <c r="H722" s="92" t="s">
        <v>26443</v>
      </c>
      <c r="I722" s="162" t="s">
        <v>26444</v>
      </c>
      <c r="J722" s="96"/>
      <c r="K722" s="95"/>
      <c r="L722" s="96"/>
      <c r="M722" s="95"/>
      <c r="N722" s="94"/>
      <c r="O722" s="94"/>
      <c r="P722" s="94"/>
      <c r="Q722" s="98" t="s">
        <v>27459</v>
      </c>
      <c r="R722" s="98" t="s">
        <v>234</v>
      </c>
      <c r="S722" s="99" t="s">
        <v>234</v>
      </c>
      <c r="T722" s="94" t="s">
        <v>339</v>
      </c>
      <c r="U722" s="120"/>
      <c r="V722" s="120"/>
      <c r="W722" s="100" t="str">
        <f>VLOOKUP(TRIM(X722),X10:Y94,2,FALSE)</f>
        <v>Puneet</v>
      </c>
      <c r="X722" s="273" t="str">
        <f t="shared" si="70"/>
        <v>9.1.3</v>
      </c>
      <c r="Y722" s="273">
        <f t="shared" si="69"/>
        <v>0</v>
      </c>
      <c r="Z722" s="273">
        <f t="shared" si="71"/>
        <v>0</v>
      </c>
      <c r="AA722" s="273">
        <f t="shared" si="72"/>
        <v>66</v>
      </c>
      <c r="AB722" s="273">
        <f t="shared" si="73"/>
        <v>0</v>
      </c>
      <c r="AC722" s="273">
        <f t="shared" si="74"/>
        <v>0</v>
      </c>
      <c r="AF722" s="276" t="s">
        <v>13874</v>
      </c>
      <c r="AG722" s="277"/>
    </row>
    <row r="723" spans="1:33" s="50" customFormat="1" ht="35.25" customHeight="1" x14ac:dyDescent="0.25">
      <c r="A723" s="89" t="s">
        <v>224</v>
      </c>
      <c r="B723" s="94" t="s">
        <v>41</v>
      </c>
      <c r="C723" s="91" t="s">
        <v>97</v>
      </c>
      <c r="D723" s="91" t="s">
        <v>198</v>
      </c>
      <c r="E723" s="122" t="s">
        <v>24613</v>
      </c>
      <c r="F723" s="92" t="s">
        <v>251</v>
      </c>
      <c r="G723" s="92" t="s">
        <v>38</v>
      </c>
      <c r="H723" s="92" t="s">
        <v>27242</v>
      </c>
      <c r="I723" s="162" t="s">
        <v>26445</v>
      </c>
      <c r="J723" s="96" t="s">
        <v>246</v>
      </c>
      <c r="K723" s="95"/>
      <c r="L723" s="96"/>
      <c r="M723" s="95"/>
      <c r="N723" s="94"/>
      <c r="O723" s="94" t="s">
        <v>244</v>
      </c>
      <c r="P723" s="94" t="s">
        <v>2092</v>
      </c>
      <c r="Q723" s="98" t="s">
        <v>26446</v>
      </c>
      <c r="R723" s="98" t="s">
        <v>227</v>
      </c>
      <c r="S723" s="99" t="s">
        <v>227</v>
      </c>
      <c r="T723" s="94" t="s">
        <v>268</v>
      </c>
      <c r="U723" s="120"/>
      <c r="V723" s="120"/>
      <c r="W723" s="100" t="str">
        <f>VLOOKUP(TRIM(X723),X10:Y94,2,FALSE)</f>
        <v>Puneet</v>
      </c>
      <c r="X723" s="273" t="str">
        <f t="shared" si="70"/>
        <v>8.5</v>
      </c>
      <c r="Y723" s="273">
        <f t="shared" si="69"/>
        <v>0</v>
      </c>
      <c r="Z723" s="273">
        <f t="shared" si="71"/>
        <v>0</v>
      </c>
      <c r="AA723" s="273">
        <f t="shared" si="72"/>
        <v>17</v>
      </c>
      <c r="AB723" s="273">
        <f t="shared" si="73"/>
        <v>0</v>
      </c>
      <c r="AC723" s="273">
        <f t="shared" si="74"/>
        <v>0</v>
      </c>
      <c r="AF723" s="276">
        <v>8.5</v>
      </c>
      <c r="AG723" s="277"/>
    </row>
    <row r="724" spans="1:33" s="50" customFormat="1" ht="35.25" customHeight="1" x14ac:dyDescent="0.25">
      <c r="A724" s="89" t="s">
        <v>224</v>
      </c>
      <c r="B724" s="94" t="s">
        <v>10651</v>
      </c>
      <c r="C724" s="91" t="s">
        <v>97</v>
      </c>
      <c r="D724" s="91" t="s">
        <v>198</v>
      </c>
      <c r="E724" s="122" t="s">
        <v>24614</v>
      </c>
      <c r="F724" s="92" t="s">
        <v>15</v>
      </c>
      <c r="G724" s="92" t="s">
        <v>98</v>
      </c>
      <c r="H724" s="92" t="s">
        <v>26447</v>
      </c>
      <c r="I724" s="162" t="s">
        <v>256</v>
      </c>
      <c r="J724" s="96" t="s">
        <v>246</v>
      </c>
      <c r="K724" s="95">
        <v>3321</v>
      </c>
      <c r="L724" s="96"/>
      <c r="M724" s="95" t="s">
        <v>106</v>
      </c>
      <c r="N724" s="94" t="s">
        <v>25577</v>
      </c>
      <c r="O724" s="94" t="s">
        <v>244</v>
      </c>
      <c r="P724" s="94" t="s">
        <v>2092</v>
      </c>
      <c r="Q724" s="98" t="s">
        <v>27243</v>
      </c>
      <c r="R724" s="98" t="s">
        <v>28033</v>
      </c>
      <c r="S724" s="99" t="s">
        <v>279</v>
      </c>
      <c r="T724" s="94" t="s">
        <v>268</v>
      </c>
      <c r="U724" s="120"/>
      <c r="V724" s="120"/>
      <c r="W724" s="100" t="str">
        <f>VLOOKUP(TRIM(X724),X10:Y94,2,FALSE)</f>
        <v>Puneet</v>
      </c>
      <c r="X724" s="273" t="str">
        <f t="shared" si="70"/>
        <v>8.5</v>
      </c>
      <c r="Y724" s="273">
        <f t="shared" si="69"/>
        <v>0</v>
      </c>
      <c r="Z724" s="273">
        <f t="shared" si="71"/>
        <v>0</v>
      </c>
      <c r="AA724" s="273">
        <f t="shared" si="72"/>
        <v>10</v>
      </c>
      <c r="AB724" s="273">
        <f t="shared" si="73"/>
        <v>0</v>
      </c>
      <c r="AC724" s="273">
        <f t="shared" si="74"/>
        <v>0</v>
      </c>
      <c r="AF724" s="276">
        <v>8.5</v>
      </c>
      <c r="AG724" s="277"/>
    </row>
    <row r="725" spans="1:33" s="50" customFormat="1" ht="35.25" customHeight="1" x14ac:dyDescent="0.25">
      <c r="A725" s="89" t="s">
        <v>224</v>
      </c>
      <c r="B725" s="94" t="s">
        <v>27245</v>
      </c>
      <c r="C725" s="91" t="s">
        <v>97</v>
      </c>
      <c r="D725" s="91" t="s">
        <v>198</v>
      </c>
      <c r="E725" s="122" t="s">
        <v>24615</v>
      </c>
      <c r="F725" s="92" t="s">
        <v>15</v>
      </c>
      <c r="G725" s="92" t="s">
        <v>98</v>
      </c>
      <c r="H725" s="92" t="s">
        <v>26448</v>
      </c>
      <c r="I725" s="162" t="s">
        <v>256</v>
      </c>
      <c r="J725" s="96" t="s">
        <v>246</v>
      </c>
      <c r="K725" s="95">
        <v>3322</v>
      </c>
      <c r="L725" s="96"/>
      <c r="M725" s="95" t="s">
        <v>106</v>
      </c>
      <c r="N725" s="94" t="s">
        <v>25577</v>
      </c>
      <c r="O725" s="94" t="s">
        <v>244</v>
      </c>
      <c r="P725" s="94" t="s">
        <v>2092</v>
      </c>
      <c r="Q725" s="98" t="s">
        <v>27244</v>
      </c>
      <c r="R725" s="98" t="s">
        <v>234</v>
      </c>
      <c r="S725" s="99" t="s">
        <v>234</v>
      </c>
      <c r="T725" s="94" t="s">
        <v>268</v>
      </c>
      <c r="U725" s="120"/>
      <c r="V725" s="120"/>
      <c r="W725" s="100" t="str">
        <f>VLOOKUP(TRIM(X725),X10:Y94,2,FALSE)</f>
        <v>Puneet</v>
      </c>
      <c r="X725" s="273" t="str">
        <f t="shared" si="70"/>
        <v>8.5</v>
      </c>
      <c r="Y725" s="273">
        <f t="shared" si="69"/>
        <v>0</v>
      </c>
      <c r="Z725" s="273">
        <f t="shared" si="71"/>
        <v>0</v>
      </c>
      <c r="AA725" s="273">
        <f t="shared" si="72"/>
        <v>10</v>
      </c>
      <c r="AB725" s="273">
        <f t="shared" si="73"/>
        <v>0</v>
      </c>
      <c r="AC725" s="273">
        <f t="shared" si="74"/>
        <v>0</v>
      </c>
      <c r="AF725" s="276">
        <v>8.5</v>
      </c>
      <c r="AG725" s="277"/>
    </row>
    <row r="726" spans="1:33" s="50" customFormat="1" ht="35.25" customHeight="1" x14ac:dyDescent="0.25">
      <c r="A726" s="89" t="s">
        <v>224</v>
      </c>
      <c r="B726" s="94" t="s">
        <v>41</v>
      </c>
      <c r="C726" s="91" t="s">
        <v>97</v>
      </c>
      <c r="D726" s="91" t="s">
        <v>204</v>
      </c>
      <c r="E726" s="122" t="s">
        <v>24616</v>
      </c>
      <c r="F726" s="92" t="s">
        <v>251</v>
      </c>
      <c r="G726" s="92" t="s">
        <v>38</v>
      </c>
      <c r="H726" s="92" t="s">
        <v>27246</v>
      </c>
      <c r="I726" s="162" t="s">
        <v>316</v>
      </c>
      <c r="J726" s="96"/>
      <c r="K726" s="95"/>
      <c r="L726" s="96"/>
      <c r="M726" s="95"/>
      <c r="N726" s="94"/>
      <c r="O726" s="94" t="s">
        <v>244</v>
      </c>
      <c r="P726" s="94" t="s">
        <v>459</v>
      </c>
      <c r="Q726" s="98" t="s">
        <v>26449</v>
      </c>
      <c r="R726" s="98" t="s">
        <v>227</v>
      </c>
      <c r="S726" s="99" t="s">
        <v>227</v>
      </c>
      <c r="T726" s="94" t="s">
        <v>315</v>
      </c>
      <c r="U726" s="120"/>
      <c r="V726" s="120"/>
      <c r="W726" s="100" t="str">
        <f>VLOOKUP(TRIM(X726),X10:Y94,2,FALSE)</f>
        <v>Andy</v>
      </c>
      <c r="X726" s="273" t="str">
        <f t="shared" si="70"/>
        <v>8.11</v>
      </c>
      <c r="Y726" s="273">
        <f t="shared" si="69"/>
        <v>0</v>
      </c>
      <c r="Z726" s="273">
        <f t="shared" si="71"/>
        <v>0</v>
      </c>
      <c r="AA726" s="273">
        <f t="shared" si="72"/>
        <v>17</v>
      </c>
      <c r="AB726" s="273">
        <f t="shared" si="73"/>
        <v>0</v>
      </c>
      <c r="AC726" s="273">
        <f t="shared" si="74"/>
        <v>0</v>
      </c>
      <c r="AF726" s="276">
        <v>8.11</v>
      </c>
      <c r="AG726" s="277"/>
    </row>
    <row r="727" spans="1:33" s="50" customFormat="1" ht="35.25" customHeight="1" x14ac:dyDescent="0.25">
      <c r="A727" s="89" t="s">
        <v>224</v>
      </c>
      <c r="B727" s="94" t="s">
        <v>27248</v>
      </c>
      <c r="C727" s="91" t="s">
        <v>97</v>
      </c>
      <c r="D727" s="91" t="s">
        <v>204</v>
      </c>
      <c r="E727" s="122" t="s">
        <v>24617</v>
      </c>
      <c r="F727" s="92" t="s">
        <v>15</v>
      </c>
      <c r="G727" s="92" t="s">
        <v>98</v>
      </c>
      <c r="H727" s="92" t="s">
        <v>28034</v>
      </c>
      <c r="I727" s="162" t="s">
        <v>316</v>
      </c>
      <c r="J727" s="96" t="s">
        <v>246</v>
      </c>
      <c r="K727" s="95">
        <v>3323</v>
      </c>
      <c r="L727" s="96"/>
      <c r="M727" s="95" t="s">
        <v>107</v>
      </c>
      <c r="N727" s="94" t="s">
        <v>25577</v>
      </c>
      <c r="O727" s="94" t="s">
        <v>244</v>
      </c>
      <c r="P727" s="94" t="s">
        <v>459</v>
      </c>
      <c r="Q727" s="98" t="s">
        <v>27247</v>
      </c>
      <c r="R727" s="98" t="s">
        <v>234</v>
      </c>
      <c r="S727" s="99" t="s">
        <v>234</v>
      </c>
      <c r="T727" s="94" t="s">
        <v>315</v>
      </c>
      <c r="U727" s="120"/>
      <c r="V727" s="120"/>
      <c r="W727" s="100" t="str">
        <f>VLOOKUP(TRIM(X727),X10:Y94,2,FALSE)</f>
        <v>Andy</v>
      </c>
      <c r="X727" s="273" t="str">
        <f t="shared" si="70"/>
        <v>8.11</v>
      </c>
      <c r="Y727" s="273">
        <f t="shared" si="69"/>
        <v>0</v>
      </c>
      <c r="Z727" s="273">
        <f t="shared" si="71"/>
        <v>0</v>
      </c>
      <c r="AA727" s="273">
        <f t="shared" si="72"/>
        <v>17</v>
      </c>
      <c r="AB727" s="273">
        <f t="shared" si="73"/>
        <v>0</v>
      </c>
      <c r="AC727" s="273">
        <f t="shared" si="74"/>
        <v>0</v>
      </c>
      <c r="AF727" s="276">
        <v>8.11</v>
      </c>
      <c r="AG727" s="277"/>
    </row>
    <row r="728" spans="1:33" s="50" customFormat="1" ht="35.25" customHeight="1" x14ac:dyDescent="0.25">
      <c r="A728" s="89" t="s">
        <v>224</v>
      </c>
      <c r="B728" s="94" t="s">
        <v>10664</v>
      </c>
      <c r="C728" s="91" t="s">
        <v>97</v>
      </c>
      <c r="D728" s="91" t="s">
        <v>204</v>
      </c>
      <c r="E728" s="122" t="s">
        <v>24618</v>
      </c>
      <c r="F728" s="92" t="s">
        <v>15</v>
      </c>
      <c r="G728" s="92" t="s">
        <v>98</v>
      </c>
      <c r="H728" s="92" t="s">
        <v>28034</v>
      </c>
      <c r="I728" s="162" t="s">
        <v>316</v>
      </c>
      <c r="J728" s="96" t="s">
        <v>105</v>
      </c>
      <c r="K728" s="95">
        <v>3197</v>
      </c>
      <c r="L728" s="96"/>
      <c r="M728" s="95" t="s">
        <v>107</v>
      </c>
      <c r="N728" s="94" t="s">
        <v>25577</v>
      </c>
      <c r="O728" s="94" t="s">
        <v>244</v>
      </c>
      <c r="P728" s="94" t="s">
        <v>459</v>
      </c>
      <c r="Q728" s="98" t="s">
        <v>27249</v>
      </c>
      <c r="R728" s="98" t="s">
        <v>234</v>
      </c>
      <c r="S728" s="99" t="s">
        <v>234</v>
      </c>
      <c r="T728" s="94" t="s">
        <v>315</v>
      </c>
      <c r="U728" s="120"/>
      <c r="V728" s="120"/>
      <c r="W728" s="100" t="str">
        <f>VLOOKUP(TRIM(X728),X10:Y94,2,FALSE)</f>
        <v>Andy</v>
      </c>
      <c r="X728" s="273" t="str">
        <f t="shared" si="70"/>
        <v>8.11</v>
      </c>
      <c r="Y728" s="273">
        <f t="shared" si="69"/>
        <v>0</v>
      </c>
      <c r="Z728" s="273">
        <f t="shared" si="71"/>
        <v>0</v>
      </c>
      <c r="AA728" s="273">
        <f t="shared" si="72"/>
        <v>17</v>
      </c>
      <c r="AB728" s="273">
        <f t="shared" si="73"/>
        <v>0</v>
      </c>
      <c r="AC728" s="273">
        <f t="shared" si="74"/>
        <v>0</v>
      </c>
      <c r="AF728" s="276">
        <v>8.11</v>
      </c>
      <c r="AG728" s="277"/>
    </row>
    <row r="729" spans="1:33" s="50" customFormat="1" ht="35.25" customHeight="1" x14ac:dyDescent="0.25">
      <c r="A729" s="89" t="s">
        <v>224</v>
      </c>
      <c r="B729" s="94" t="s">
        <v>27251</v>
      </c>
      <c r="C729" s="91" t="s">
        <v>97</v>
      </c>
      <c r="D729" s="91" t="s">
        <v>25247</v>
      </c>
      <c r="E729" s="122" t="s">
        <v>24619</v>
      </c>
      <c r="F729" s="92" t="s">
        <v>15</v>
      </c>
      <c r="G729" s="92" t="s">
        <v>98</v>
      </c>
      <c r="H729" s="92" t="s">
        <v>26450</v>
      </c>
      <c r="I729" s="162" t="s">
        <v>316</v>
      </c>
      <c r="J729" s="96" t="s">
        <v>483</v>
      </c>
      <c r="K729" s="95">
        <v>1136</v>
      </c>
      <c r="L729" s="96"/>
      <c r="M729" s="95" t="s">
        <v>253</v>
      </c>
      <c r="N729" s="94" t="s">
        <v>2464</v>
      </c>
      <c r="O729" s="94" t="s">
        <v>244</v>
      </c>
      <c r="P729" s="94" t="s">
        <v>25523</v>
      </c>
      <c r="Q729" s="98" t="s">
        <v>27250</v>
      </c>
      <c r="R729" s="98" t="s">
        <v>28035</v>
      </c>
      <c r="S729" s="99" t="s">
        <v>279</v>
      </c>
      <c r="T729" s="94" t="s">
        <v>315</v>
      </c>
      <c r="U729" s="120"/>
      <c r="V729" s="120"/>
      <c r="W729" s="100" t="str">
        <f>VLOOKUP(TRIM(X729),X10:Y94,2,FALSE)</f>
        <v>Tao</v>
      </c>
      <c r="X729" s="273" t="str">
        <f t="shared" si="70"/>
        <v>8.27</v>
      </c>
      <c r="Y729" s="273">
        <f t="shared" si="69"/>
        <v>0</v>
      </c>
      <c r="Z729" s="273">
        <f t="shared" si="71"/>
        <v>0</v>
      </c>
      <c r="AA729" s="273">
        <f t="shared" si="72"/>
        <v>17</v>
      </c>
      <c r="AB729" s="273">
        <f t="shared" si="73"/>
        <v>0</v>
      </c>
      <c r="AC729" s="273">
        <f t="shared" si="74"/>
        <v>0</v>
      </c>
      <c r="AF729" s="276">
        <v>8.27</v>
      </c>
      <c r="AG729" s="277"/>
    </row>
    <row r="730" spans="1:33" s="50" customFormat="1" ht="35.25" customHeight="1" x14ac:dyDescent="0.25">
      <c r="A730" s="89" t="s">
        <v>224</v>
      </c>
      <c r="B730" s="94" t="s">
        <v>41</v>
      </c>
      <c r="C730" s="91" t="s">
        <v>97</v>
      </c>
      <c r="D730" s="91" t="s">
        <v>25247</v>
      </c>
      <c r="E730" s="122" t="s">
        <v>24620</v>
      </c>
      <c r="F730" s="92" t="s">
        <v>251</v>
      </c>
      <c r="G730" s="92" t="s">
        <v>38</v>
      </c>
      <c r="H730" s="92" t="s">
        <v>27253</v>
      </c>
      <c r="I730" s="162" t="s">
        <v>316</v>
      </c>
      <c r="J730" s="96"/>
      <c r="K730" s="95"/>
      <c r="L730" s="96"/>
      <c r="M730" s="95"/>
      <c r="N730" s="94"/>
      <c r="O730" s="94" t="s">
        <v>244</v>
      </c>
      <c r="P730" s="94" t="s">
        <v>25523</v>
      </c>
      <c r="Q730" s="98" t="s">
        <v>27252</v>
      </c>
      <c r="R730" s="98" t="s">
        <v>227</v>
      </c>
      <c r="S730" s="99" t="s">
        <v>227</v>
      </c>
      <c r="T730" s="94" t="s">
        <v>315</v>
      </c>
      <c r="U730" s="120"/>
      <c r="V730" s="120"/>
      <c r="W730" s="100" t="str">
        <f>VLOOKUP(TRIM(X730),X10:Y94,2,FALSE)</f>
        <v>Tao</v>
      </c>
      <c r="X730" s="273" t="str">
        <f t="shared" si="70"/>
        <v>8.27</v>
      </c>
      <c r="Y730" s="273">
        <f t="shared" si="69"/>
        <v>0</v>
      </c>
      <c r="Z730" s="273">
        <f t="shared" si="71"/>
        <v>0</v>
      </c>
      <c r="AA730" s="273">
        <f t="shared" si="72"/>
        <v>17</v>
      </c>
      <c r="AB730" s="273">
        <f t="shared" si="73"/>
        <v>0</v>
      </c>
      <c r="AC730" s="273">
        <f t="shared" si="74"/>
        <v>0</v>
      </c>
      <c r="AF730" s="276">
        <v>8.27</v>
      </c>
      <c r="AG730" s="277"/>
    </row>
    <row r="731" spans="1:33" s="50" customFormat="1" ht="35.25" customHeight="1" x14ac:dyDescent="0.25">
      <c r="A731" s="89" t="s">
        <v>224</v>
      </c>
      <c r="B731" s="94" t="s">
        <v>27255</v>
      </c>
      <c r="C731" s="91" t="s">
        <v>97</v>
      </c>
      <c r="D731" s="91" t="s">
        <v>25247</v>
      </c>
      <c r="E731" s="122" t="s">
        <v>24621</v>
      </c>
      <c r="F731" s="92" t="s">
        <v>15</v>
      </c>
      <c r="G731" s="92" t="s">
        <v>98</v>
      </c>
      <c r="H731" s="92" t="s">
        <v>26451</v>
      </c>
      <c r="I731" s="162" t="s">
        <v>2260</v>
      </c>
      <c r="J731" s="94" t="s">
        <v>26452</v>
      </c>
      <c r="K731" s="156">
        <v>436</v>
      </c>
      <c r="L731" s="94"/>
      <c r="M731" s="156" t="s">
        <v>253</v>
      </c>
      <c r="N731" s="94" t="s">
        <v>2379</v>
      </c>
      <c r="O731" s="94" t="s">
        <v>244</v>
      </c>
      <c r="P731" s="94" t="s">
        <v>25523</v>
      </c>
      <c r="Q731" s="98" t="s">
        <v>27254</v>
      </c>
      <c r="R731" s="98" t="s">
        <v>28036</v>
      </c>
      <c r="S731" s="99" t="s">
        <v>279</v>
      </c>
      <c r="T731" s="94" t="s">
        <v>315</v>
      </c>
      <c r="U731" s="120"/>
      <c r="V731" s="120"/>
      <c r="W731" s="100" t="str">
        <f>VLOOKUP(TRIM(X731),X10:Y94,2,FALSE)</f>
        <v>Tao</v>
      </c>
      <c r="X731" s="273" t="str">
        <f t="shared" si="70"/>
        <v>8.27</v>
      </c>
      <c r="Y731" s="273">
        <f t="shared" si="69"/>
        <v>0</v>
      </c>
      <c r="Z731" s="273">
        <f t="shared" si="71"/>
        <v>0</v>
      </c>
      <c r="AA731" s="273">
        <f t="shared" si="72"/>
        <v>32</v>
      </c>
      <c r="AB731" s="273">
        <f t="shared" si="73"/>
        <v>0</v>
      </c>
      <c r="AC731" s="273">
        <f t="shared" si="74"/>
        <v>0</v>
      </c>
      <c r="AF731" s="276">
        <v>8.27</v>
      </c>
      <c r="AG731" s="277"/>
    </row>
    <row r="732" spans="1:33" s="50" customFormat="1" ht="35.25" customHeight="1" x14ac:dyDescent="0.25">
      <c r="A732" s="89" t="s">
        <v>224</v>
      </c>
      <c r="B732" s="94" t="s">
        <v>27257</v>
      </c>
      <c r="C732" s="91" t="s">
        <v>97</v>
      </c>
      <c r="D732" s="91" t="s">
        <v>25247</v>
      </c>
      <c r="E732" s="122" t="s">
        <v>24622</v>
      </c>
      <c r="F732" s="92" t="s">
        <v>15</v>
      </c>
      <c r="G732" s="92" t="s">
        <v>98</v>
      </c>
      <c r="H732" s="92" t="s">
        <v>26453</v>
      </c>
      <c r="I732" s="162" t="s">
        <v>316</v>
      </c>
      <c r="J732" s="94" t="s">
        <v>2466</v>
      </c>
      <c r="K732" s="156">
        <v>487</v>
      </c>
      <c r="L732" s="94"/>
      <c r="M732" s="156" t="s">
        <v>253</v>
      </c>
      <c r="N732" s="94" t="s">
        <v>2464</v>
      </c>
      <c r="O732" s="94" t="s">
        <v>244</v>
      </c>
      <c r="P732" s="94" t="s">
        <v>25523</v>
      </c>
      <c r="Q732" s="98" t="s">
        <v>27256</v>
      </c>
      <c r="R732" s="98" t="s">
        <v>225</v>
      </c>
      <c r="S732" s="99" t="s">
        <v>5405</v>
      </c>
      <c r="T732" s="94" t="s">
        <v>315</v>
      </c>
      <c r="U732" s="120"/>
      <c r="V732" s="120"/>
      <c r="W732" s="100" t="str">
        <f>VLOOKUP(TRIM(X732),X10:Y94,2,FALSE)</f>
        <v>Tao</v>
      </c>
      <c r="X732" s="273" t="str">
        <f t="shared" si="70"/>
        <v>8.27</v>
      </c>
      <c r="Y732" s="273">
        <f t="shared" si="69"/>
        <v>1</v>
      </c>
      <c r="Z732" s="273">
        <f t="shared" si="71"/>
        <v>0</v>
      </c>
      <c r="AA732" s="273">
        <f t="shared" si="72"/>
        <v>17</v>
      </c>
      <c r="AB732" s="273">
        <f t="shared" si="73"/>
        <v>0</v>
      </c>
      <c r="AC732" s="273">
        <f t="shared" si="74"/>
        <v>0</v>
      </c>
      <c r="AF732" s="276">
        <v>8.27</v>
      </c>
      <c r="AG732" s="277"/>
    </row>
    <row r="733" spans="1:33" s="50" customFormat="1" ht="35.25" customHeight="1" x14ac:dyDescent="0.25">
      <c r="A733" s="89" t="s">
        <v>224</v>
      </c>
      <c r="B733" s="94" t="s">
        <v>27259</v>
      </c>
      <c r="C733" s="91" t="s">
        <v>97</v>
      </c>
      <c r="D733" s="91" t="s">
        <v>19050</v>
      </c>
      <c r="E733" s="122" t="s">
        <v>24623</v>
      </c>
      <c r="F733" s="92" t="s">
        <v>15</v>
      </c>
      <c r="G733" s="92" t="s">
        <v>98</v>
      </c>
      <c r="H733" s="92" t="s">
        <v>26454</v>
      </c>
      <c r="I733" s="162" t="s">
        <v>316</v>
      </c>
      <c r="J733" s="96" t="s">
        <v>246</v>
      </c>
      <c r="K733" s="95">
        <v>3324</v>
      </c>
      <c r="L733" s="96"/>
      <c r="M733" s="95" t="s">
        <v>253</v>
      </c>
      <c r="N733" s="94" t="s">
        <v>25577</v>
      </c>
      <c r="O733" s="94" t="s">
        <v>244</v>
      </c>
      <c r="P733" s="94" t="s">
        <v>25522</v>
      </c>
      <c r="Q733" s="98" t="s">
        <v>27258</v>
      </c>
      <c r="R733" s="98" t="s">
        <v>28037</v>
      </c>
      <c r="S733" s="99" t="s">
        <v>279</v>
      </c>
      <c r="T733" s="94" t="s">
        <v>315</v>
      </c>
      <c r="U733" s="120"/>
      <c r="V733" s="120"/>
      <c r="W733" s="100" t="str">
        <f>VLOOKUP(TRIM(X733),X10:Y94,2,FALSE)</f>
        <v>Andy</v>
      </c>
      <c r="X733" s="273" t="str">
        <f t="shared" si="70"/>
        <v>8.26</v>
      </c>
      <c r="Y733" s="273">
        <f t="shared" si="69"/>
        <v>0</v>
      </c>
      <c r="Z733" s="273">
        <f t="shared" si="71"/>
        <v>0</v>
      </c>
      <c r="AA733" s="273">
        <f t="shared" si="72"/>
        <v>17</v>
      </c>
      <c r="AB733" s="273">
        <f t="shared" si="73"/>
        <v>0</v>
      </c>
      <c r="AC733" s="273">
        <f t="shared" si="74"/>
        <v>0</v>
      </c>
      <c r="AF733" s="276">
        <v>8.26</v>
      </c>
      <c r="AG733" s="277"/>
    </row>
    <row r="734" spans="1:33" s="50" customFormat="1" ht="35.25" customHeight="1" x14ac:dyDescent="0.25">
      <c r="A734" s="89" t="s">
        <v>224</v>
      </c>
      <c r="B734" s="94" t="s">
        <v>10155</v>
      </c>
      <c r="C734" s="91" t="s">
        <v>97</v>
      </c>
      <c r="D734" s="91" t="s">
        <v>19050</v>
      </c>
      <c r="E734" s="122" t="s">
        <v>24624</v>
      </c>
      <c r="F734" s="92" t="s">
        <v>15</v>
      </c>
      <c r="G734" s="92" t="s">
        <v>98</v>
      </c>
      <c r="H734" s="92" t="s">
        <v>26455</v>
      </c>
      <c r="I734" s="162" t="s">
        <v>316</v>
      </c>
      <c r="J734" s="96" t="s">
        <v>105</v>
      </c>
      <c r="K734" s="95">
        <v>3198</v>
      </c>
      <c r="L734" s="96"/>
      <c r="M734" s="95" t="s">
        <v>253</v>
      </c>
      <c r="N734" s="94" t="s">
        <v>25577</v>
      </c>
      <c r="O734" s="94" t="s">
        <v>244</v>
      </c>
      <c r="P734" s="94" t="s">
        <v>25522</v>
      </c>
      <c r="Q734" s="98" t="s">
        <v>27260</v>
      </c>
      <c r="R734" s="98" t="s">
        <v>227</v>
      </c>
      <c r="S734" s="99" t="s">
        <v>227</v>
      </c>
      <c r="T734" s="94" t="s">
        <v>315</v>
      </c>
      <c r="U734" s="120"/>
      <c r="V734" s="120"/>
      <c r="W734" s="100" t="str">
        <f>VLOOKUP(TRIM(X734),X10:Y94,2,FALSE)</f>
        <v>Andy</v>
      </c>
      <c r="X734" s="273" t="str">
        <f t="shared" si="70"/>
        <v>8.26</v>
      </c>
      <c r="Y734" s="273">
        <f t="shared" si="69"/>
        <v>0</v>
      </c>
      <c r="Z734" s="273">
        <f t="shared" si="71"/>
        <v>0</v>
      </c>
      <c r="AA734" s="273">
        <f t="shared" si="72"/>
        <v>17</v>
      </c>
      <c r="AB734" s="273">
        <f t="shared" si="73"/>
        <v>0</v>
      </c>
      <c r="AC734" s="273">
        <f t="shared" si="74"/>
        <v>0</v>
      </c>
      <c r="AF734" s="276">
        <v>8.26</v>
      </c>
      <c r="AG734" s="277"/>
    </row>
    <row r="735" spans="1:33" s="50" customFormat="1" ht="35.25" customHeight="1" x14ac:dyDescent="0.25">
      <c r="A735" s="89" t="s">
        <v>224</v>
      </c>
      <c r="B735" s="94" t="s">
        <v>26601</v>
      </c>
      <c r="C735" s="91" t="s">
        <v>97</v>
      </c>
      <c r="D735" s="91" t="s">
        <v>25248</v>
      </c>
      <c r="E735" s="122" t="s">
        <v>24625</v>
      </c>
      <c r="F735" s="92" t="s">
        <v>270</v>
      </c>
      <c r="G735" s="92" t="s">
        <v>98</v>
      </c>
      <c r="H735" s="92" t="s">
        <v>26456</v>
      </c>
      <c r="I735" s="162" t="s">
        <v>316</v>
      </c>
      <c r="J735" s="96"/>
      <c r="K735" s="95"/>
      <c r="L735" s="96"/>
      <c r="M735" s="95"/>
      <c r="N735" s="94"/>
      <c r="O735" s="94" t="s">
        <v>244</v>
      </c>
      <c r="P735" s="94" t="s">
        <v>19217</v>
      </c>
      <c r="Q735" s="98" t="s">
        <v>26457</v>
      </c>
      <c r="R735" s="98" t="s">
        <v>28038</v>
      </c>
      <c r="S735" s="99" t="s">
        <v>279</v>
      </c>
      <c r="T735" s="94" t="s">
        <v>315</v>
      </c>
      <c r="U735" s="120"/>
      <c r="V735" s="120"/>
      <c r="W735" s="100" t="str">
        <f>VLOOKUP(TRIM(X735),X10:Y94,2,FALSE)</f>
        <v>Andy</v>
      </c>
      <c r="X735" s="273" t="str">
        <f t="shared" si="70"/>
        <v>8.28</v>
      </c>
      <c r="Y735" s="273">
        <f t="shared" ref="Y735:Y798" si="75">IF(F735="CR", IF(S735="Approved", 1, IF(S735="Agreed", 1, IF(S735="Block approved", 1, 0))),0)</f>
        <v>0</v>
      </c>
      <c r="Z735" s="273">
        <f t="shared" si="71"/>
        <v>0</v>
      </c>
      <c r="AA735" s="273">
        <f t="shared" si="72"/>
        <v>17</v>
      </c>
      <c r="AB735" s="273">
        <f t="shared" si="73"/>
        <v>0</v>
      </c>
      <c r="AC735" s="273">
        <f t="shared" si="74"/>
        <v>0</v>
      </c>
      <c r="AF735" s="276">
        <v>8.2799999999999994</v>
      </c>
      <c r="AG735" s="277"/>
    </row>
    <row r="736" spans="1:33" s="50" customFormat="1" ht="35.25" customHeight="1" x14ac:dyDescent="0.25">
      <c r="A736" s="89" t="s">
        <v>224</v>
      </c>
      <c r="B736" s="94" t="s">
        <v>27262</v>
      </c>
      <c r="C736" s="91" t="s">
        <v>97</v>
      </c>
      <c r="D736" s="91" t="s">
        <v>25248</v>
      </c>
      <c r="E736" s="122" t="s">
        <v>24626</v>
      </c>
      <c r="F736" s="92" t="s">
        <v>15</v>
      </c>
      <c r="G736" s="92" t="s">
        <v>98</v>
      </c>
      <c r="H736" s="92" t="s">
        <v>27263</v>
      </c>
      <c r="I736" s="162" t="s">
        <v>316</v>
      </c>
      <c r="J736" s="96" t="s">
        <v>246</v>
      </c>
      <c r="K736" s="95">
        <v>3325</v>
      </c>
      <c r="L736" s="96"/>
      <c r="M736" s="95" t="s">
        <v>253</v>
      </c>
      <c r="N736" s="94" t="s">
        <v>25577</v>
      </c>
      <c r="O736" s="94" t="s">
        <v>244</v>
      </c>
      <c r="P736" s="94" t="s">
        <v>19217</v>
      </c>
      <c r="Q736" s="98" t="s">
        <v>27261</v>
      </c>
      <c r="R736" s="98" t="s">
        <v>27839</v>
      </c>
      <c r="S736" s="99" t="s">
        <v>269</v>
      </c>
      <c r="T736" s="94" t="s">
        <v>315</v>
      </c>
      <c r="U736" s="120"/>
      <c r="V736" s="120"/>
      <c r="W736" s="100" t="str">
        <f>VLOOKUP(TRIM(X736),X10:Y94,2,FALSE)</f>
        <v>Andy</v>
      </c>
      <c r="X736" s="273" t="str">
        <f t="shared" si="70"/>
        <v>8.28</v>
      </c>
      <c r="Y736" s="273">
        <f t="shared" si="75"/>
        <v>0</v>
      </c>
      <c r="Z736" s="273">
        <f t="shared" si="71"/>
        <v>0</v>
      </c>
      <c r="AA736" s="273">
        <f t="shared" si="72"/>
        <v>17</v>
      </c>
      <c r="AB736" s="273">
        <f t="shared" si="73"/>
        <v>0</v>
      </c>
      <c r="AC736" s="273">
        <f t="shared" si="74"/>
        <v>0</v>
      </c>
      <c r="AF736" s="276">
        <v>8.2799999999999994</v>
      </c>
      <c r="AG736" s="277"/>
    </row>
    <row r="737" spans="1:33" s="50" customFormat="1" ht="35.25" customHeight="1" x14ac:dyDescent="0.25">
      <c r="A737" s="89" t="s">
        <v>224</v>
      </c>
      <c r="B737" s="94" t="s">
        <v>27265</v>
      </c>
      <c r="C737" s="91" t="s">
        <v>97</v>
      </c>
      <c r="D737" s="91" t="s">
        <v>25248</v>
      </c>
      <c r="E737" s="122" t="s">
        <v>24627</v>
      </c>
      <c r="F737" s="92" t="s">
        <v>15</v>
      </c>
      <c r="G737" s="92" t="s">
        <v>98</v>
      </c>
      <c r="H737" s="92" t="s">
        <v>27266</v>
      </c>
      <c r="I737" s="162" t="s">
        <v>316</v>
      </c>
      <c r="J737" s="96" t="s">
        <v>105</v>
      </c>
      <c r="K737" s="95">
        <v>3199</v>
      </c>
      <c r="L737" s="96"/>
      <c r="M737" s="95" t="s">
        <v>253</v>
      </c>
      <c r="N737" s="94" t="s">
        <v>25577</v>
      </c>
      <c r="O737" s="94" t="s">
        <v>244</v>
      </c>
      <c r="P737" s="94" t="s">
        <v>19217</v>
      </c>
      <c r="Q737" s="98" t="s">
        <v>27264</v>
      </c>
      <c r="R737" s="98" t="s">
        <v>27840</v>
      </c>
      <c r="S737" s="99" t="s">
        <v>269</v>
      </c>
      <c r="T737" s="94" t="s">
        <v>315</v>
      </c>
      <c r="U737" s="120"/>
      <c r="V737" s="120"/>
      <c r="W737" s="100" t="str">
        <f>VLOOKUP(TRIM(X737),X10:Y94,2,FALSE)</f>
        <v>Andy</v>
      </c>
      <c r="X737" s="273" t="str">
        <f t="shared" si="70"/>
        <v>8.28</v>
      </c>
      <c r="Y737" s="273">
        <f t="shared" si="75"/>
        <v>0</v>
      </c>
      <c r="Z737" s="273">
        <f t="shared" si="71"/>
        <v>0</v>
      </c>
      <c r="AA737" s="273">
        <f t="shared" si="72"/>
        <v>17</v>
      </c>
      <c r="AB737" s="273">
        <f t="shared" si="73"/>
        <v>0</v>
      </c>
      <c r="AC737" s="273">
        <f t="shared" si="74"/>
        <v>0</v>
      </c>
      <c r="AF737" s="276">
        <v>8.2799999999999994</v>
      </c>
      <c r="AG737" s="277"/>
    </row>
    <row r="738" spans="1:33" s="50" customFormat="1" ht="35.25" customHeight="1" x14ac:dyDescent="0.25">
      <c r="A738" s="89" t="s">
        <v>224</v>
      </c>
      <c r="B738" s="94" t="s">
        <v>20827</v>
      </c>
      <c r="C738" s="91" t="s">
        <v>97</v>
      </c>
      <c r="D738" s="91" t="s">
        <v>195</v>
      </c>
      <c r="E738" s="122" t="s">
        <v>24628</v>
      </c>
      <c r="F738" s="92" t="s">
        <v>15</v>
      </c>
      <c r="G738" s="92" t="s">
        <v>98</v>
      </c>
      <c r="H738" s="92" t="s">
        <v>26458</v>
      </c>
      <c r="I738" s="162" t="s">
        <v>321</v>
      </c>
      <c r="J738" s="96" t="s">
        <v>105</v>
      </c>
      <c r="K738" s="95">
        <v>3200</v>
      </c>
      <c r="L738" s="96"/>
      <c r="M738" s="95" t="s">
        <v>106</v>
      </c>
      <c r="N738" s="94" t="s">
        <v>25620</v>
      </c>
      <c r="O738" s="94" t="s">
        <v>244</v>
      </c>
      <c r="P738" s="94" t="s">
        <v>2390</v>
      </c>
      <c r="Q738" s="98" t="s">
        <v>27267</v>
      </c>
      <c r="R738" s="98" t="s">
        <v>227</v>
      </c>
      <c r="S738" s="99" t="s">
        <v>227</v>
      </c>
      <c r="T738" s="94" t="s">
        <v>357</v>
      </c>
      <c r="U738" s="120"/>
      <c r="V738" s="120"/>
      <c r="W738" s="100" t="str">
        <f>VLOOKUP(TRIM(X738),X10:Y94,2,FALSE)</f>
        <v>Puneet</v>
      </c>
      <c r="X738" s="273" t="str">
        <f t="shared" si="70"/>
        <v>8.2</v>
      </c>
      <c r="Y738" s="273">
        <f t="shared" si="75"/>
        <v>0</v>
      </c>
      <c r="Z738" s="273">
        <f t="shared" si="71"/>
        <v>0</v>
      </c>
      <c r="AA738" s="273">
        <f t="shared" si="72"/>
        <v>7</v>
      </c>
      <c r="AB738" s="273">
        <f t="shared" si="73"/>
        <v>0</v>
      </c>
      <c r="AC738" s="273">
        <f t="shared" si="74"/>
        <v>0</v>
      </c>
      <c r="AF738" s="276">
        <v>8.1999999999999993</v>
      </c>
      <c r="AG738" s="277"/>
    </row>
    <row r="739" spans="1:33" s="50" customFormat="1" ht="35.25" customHeight="1" x14ac:dyDescent="0.25">
      <c r="A739" s="89" t="s">
        <v>224</v>
      </c>
      <c r="B739" s="94" t="s">
        <v>25594</v>
      </c>
      <c r="C739" s="91" t="s">
        <v>97</v>
      </c>
      <c r="D739" s="91" t="s">
        <v>25248</v>
      </c>
      <c r="E739" s="122" t="s">
        <v>24629</v>
      </c>
      <c r="F739" s="92" t="s">
        <v>270</v>
      </c>
      <c r="G739" s="92" t="s">
        <v>98</v>
      </c>
      <c r="H739" s="92" t="s">
        <v>26459</v>
      </c>
      <c r="I739" s="162" t="s">
        <v>273</v>
      </c>
      <c r="J739" s="96"/>
      <c r="K739" s="95"/>
      <c r="L739" s="96"/>
      <c r="M739" s="95"/>
      <c r="N739" s="94"/>
      <c r="O739" s="94" t="s">
        <v>244</v>
      </c>
      <c r="P739" s="94"/>
      <c r="Q739" s="98" t="s">
        <v>25594</v>
      </c>
      <c r="R739" s="98" t="s">
        <v>27764</v>
      </c>
      <c r="S739" s="99" t="s">
        <v>269</v>
      </c>
      <c r="T739" s="94" t="s">
        <v>320</v>
      </c>
      <c r="U739" s="120"/>
      <c r="V739" s="120"/>
      <c r="W739" s="100" t="str">
        <f>VLOOKUP(TRIM(X739),X10:Y94,2,FALSE)</f>
        <v>Andy</v>
      </c>
      <c r="X739" s="273" t="str">
        <f t="shared" si="70"/>
        <v>8.28</v>
      </c>
      <c r="Y739" s="273">
        <f t="shared" si="75"/>
        <v>0</v>
      </c>
      <c r="Z739" s="273">
        <f t="shared" si="71"/>
        <v>0</v>
      </c>
      <c r="AA739" s="273">
        <f t="shared" si="72"/>
        <v>26</v>
      </c>
      <c r="AB739" s="273">
        <f t="shared" si="73"/>
        <v>0</v>
      </c>
      <c r="AC739" s="273">
        <f t="shared" si="74"/>
        <v>0</v>
      </c>
      <c r="AF739" s="276">
        <v>8.2799999999999994</v>
      </c>
      <c r="AG739" s="277"/>
    </row>
    <row r="740" spans="1:33" s="50" customFormat="1" ht="35.25" customHeight="1" x14ac:dyDescent="0.25">
      <c r="A740" s="89" t="s">
        <v>224</v>
      </c>
      <c r="B740" s="94" t="s">
        <v>27269</v>
      </c>
      <c r="C740" s="91" t="s">
        <v>97</v>
      </c>
      <c r="D740" s="91" t="s">
        <v>54</v>
      </c>
      <c r="E740" s="122" t="s">
        <v>24630</v>
      </c>
      <c r="F740" s="92" t="s">
        <v>15</v>
      </c>
      <c r="G740" s="92" t="s">
        <v>98</v>
      </c>
      <c r="H740" s="92" t="s">
        <v>26460</v>
      </c>
      <c r="I740" s="162" t="s">
        <v>321</v>
      </c>
      <c r="J740" s="96" t="s">
        <v>105</v>
      </c>
      <c r="K740" s="95">
        <v>3201</v>
      </c>
      <c r="L740" s="96"/>
      <c r="M740" s="95" t="s">
        <v>106</v>
      </c>
      <c r="N740" s="94" t="s">
        <v>25620</v>
      </c>
      <c r="O740" s="94" t="s">
        <v>244</v>
      </c>
      <c r="P740" s="94" t="s">
        <v>14321</v>
      </c>
      <c r="Q740" s="98" t="s">
        <v>27268</v>
      </c>
      <c r="R740" s="98" t="s">
        <v>28039</v>
      </c>
      <c r="S740" s="99" t="s">
        <v>227</v>
      </c>
      <c r="T740" s="94" t="s">
        <v>357</v>
      </c>
      <c r="U740" s="120"/>
      <c r="V740" s="120"/>
      <c r="W740" s="100" t="str">
        <f>VLOOKUP(TRIM(X740),X10:Y94,2,FALSE)</f>
        <v>Puneet</v>
      </c>
      <c r="X740" s="273" t="str">
        <f t="shared" si="70"/>
        <v>4</v>
      </c>
      <c r="Y740" s="273">
        <f t="shared" si="75"/>
        <v>0</v>
      </c>
      <c r="Z740" s="273">
        <f t="shared" si="71"/>
        <v>0</v>
      </c>
      <c r="AA740" s="273">
        <f t="shared" si="72"/>
        <v>7</v>
      </c>
      <c r="AB740" s="273">
        <f t="shared" si="73"/>
        <v>0</v>
      </c>
      <c r="AC740" s="273">
        <f t="shared" si="74"/>
        <v>0</v>
      </c>
      <c r="AF740" s="276">
        <v>4</v>
      </c>
      <c r="AG740" s="277"/>
    </row>
    <row r="741" spans="1:33" s="50" customFormat="1" ht="35.25" customHeight="1" x14ac:dyDescent="0.25">
      <c r="A741" s="89" t="s">
        <v>224</v>
      </c>
      <c r="B741" s="94" t="s">
        <v>27213</v>
      </c>
      <c r="C741" s="91" t="s">
        <v>97</v>
      </c>
      <c r="D741" s="91" t="s">
        <v>183</v>
      </c>
      <c r="E741" s="122" t="s">
        <v>24631</v>
      </c>
      <c r="F741" s="92" t="s">
        <v>15</v>
      </c>
      <c r="G741" s="92" t="s">
        <v>98</v>
      </c>
      <c r="H741" s="92" t="s">
        <v>27270</v>
      </c>
      <c r="I741" s="162" t="s">
        <v>28021</v>
      </c>
      <c r="J741" s="96" t="s">
        <v>2154</v>
      </c>
      <c r="K741" s="95">
        <v>467</v>
      </c>
      <c r="L741" s="96" t="s">
        <v>49</v>
      </c>
      <c r="M741" s="95" t="s">
        <v>106</v>
      </c>
      <c r="N741" s="94" t="s">
        <v>25577</v>
      </c>
      <c r="O741" s="94" t="s">
        <v>244</v>
      </c>
      <c r="P741" s="94" t="s">
        <v>2155</v>
      </c>
      <c r="Q741" s="98" t="s">
        <v>27212</v>
      </c>
      <c r="R741" s="98" t="s">
        <v>28040</v>
      </c>
      <c r="S741" s="99" t="s">
        <v>279</v>
      </c>
      <c r="T741" s="94" t="s">
        <v>26415</v>
      </c>
      <c r="U741" s="120"/>
      <c r="V741" s="120"/>
      <c r="W741" s="100" t="str">
        <f>VLOOKUP(TRIM(X741),X10:Y94,2,FALSE)</f>
        <v>Andy</v>
      </c>
      <c r="X741" s="273" t="str">
        <f t="shared" si="70"/>
        <v>8.1</v>
      </c>
      <c r="Y741" s="273">
        <f t="shared" si="75"/>
        <v>0</v>
      </c>
      <c r="Z741" s="273">
        <f t="shared" si="71"/>
        <v>0</v>
      </c>
      <c r="AA741" s="273">
        <f t="shared" si="72"/>
        <v>51</v>
      </c>
      <c r="AB741" s="273">
        <f t="shared" si="73"/>
        <v>0</v>
      </c>
      <c r="AC741" s="273">
        <f t="shared" si="74"/>
        <v>0</v>
      </c>
      <c r="AF741" s="276">
        <v>8.1</v>
      </c>
      <c r="AG741" s="277"/>
    </row>
    <row r="742" spans="1:33" s="50" customFormat="1" ht="35.25" customHeight="1" x14ac:dyDescent="0.25">
      <c r="A742" s="89" t="s">
        <v>224</v>
      </c>
      <c r="B742" s="94" t="s">
        <v>10132</v>
      </c>
      <c r="C742" s="91" t="s">
        <v>97</v>
      </c>
      <c r="D742" s="91" t="s">
        <v>196</v>
      </c>
      <c r="E742" s="122" t="s">
        <v>24632</v>
      </c>
      <c r="F742" s="92" t="s">
        <v>15</v>
      </c>
      <c r="G742" s="92" t="s">
        <v>98</v>
      </c>
      <c r="H742" s="92" t="s">
        <v>26461</v>
      </c>
      <c r="I742" s="162" t="s">
        <v>321</v>
      </c>
      <c r="J742" s="96" t="s">
        <v>105</v>
      </c>
      <c r="K742" s="95">
        <v>3202</v>
      </c>
      <c r="L742" s="96"/>
      <c r="M742" s="95" t="s">
        <v>106</v>
      </c>
      <c r="N742" s="94" t="s">
        <v>25620</v>
      </c>
      <c r="O742" s="94" t="s">
        <v>244</v>
      </c>
      <c r="P742" s="94" t="s">
        <v>2189</v>
      </c>
      <c r="Q742" s="98" t="s">
        <v>27271</v>
      </c>
      <c r="R742" s="98" t="s">
        <v>227</v>
      </c>
      <c r="S742" s="99" t="s">
        <v>227</v>
      </c>
      <c r="T742" s="94" t="s">
        <v>357</v>
      </c>
      <c r="U742" s="120"/>
      <c r="V742" s="120"/>
      <c r="W742" s="100" t="str">
        <f>VLOOKUP(TRIM(X742),X10:Y94,2,FALSE)</f>
        <v>Puneet</v>
      </c>
      <c r="X742" s="273" t="str">
        <f t="shared" si="70"/>
        <v>8.3</v>
      </c>
      <c r="Y742" s="273">
        <f t="shared" si="75"/>
        <v>0</v>
      </c>
      <c r="Z742" s="273">
        <f t="shared" si="71"/>
        <v>0</v>
      </c>
      <c r="AA742" s="273">
        <f t="shared" si="72"/>
        <v>7</v>
      </c>
      <c r="AB742" s="273">
        <f t="shared" si="73"/>
        <v>0</v>
      </c>
      <c r="AC742" s="273">
        <f t="shared" si="74"/>
        <v>0</v>
      </c>
      <c r="AF742" s="276">
        <v>8.3000000000000007</v>
      </c>
      <c r="AG742" s="277"/>
    </row>
    <row r="743" spans="1:33" s="50" customFormat="1" ht="35.25" customHeight="1" x14ac:dyDescent="0.25">
      <c r="A743" s="89" t="s">
        <v>224</v>
      </c>
      <c r="B743" s="94" t="s">
        <v>41</v>
      </c>
      <c r="C743" s="91" t="s">
        <v>97</v>
      </c>
      <c r="D743" s="91" t="s">
        <v>13874</v>
      </c>
      <c r="E743" s="122" t="s">
        <v>24633</v>
      </c>
      <c r="F743" s="92" t="s">
        <v>13983</v>
      </c>
      <c r="G743" s="92" t="s">
        <v>98</v>
      </c>
      <c r="H743" s="92" t="s">
        <v>26462</v>
      </c>
      <c r="I743" s="162" t="s">
        <v>26463</v>
      </c>
      <c r="J743" s="94"/>
      <c r="K743" s="156"/>
      <c r="L743" s="94"/>
      <c r="M743" s="156"/>
      <c r="N743" s="94"/>
      <c r="O743" s="94" t="s">
        <v>2523</v>
      </c>
      <c r="P743" s="94"/>
      <c r="Q743" s="98" t="s">
        <v>15752</v>
      </c>
      <c r="R743" s="98" t="s">
        <v>28041</v>
      </c>
      <c r="S743" s="99" t="s">
        <v>234</v>
      </c>
      <c r="T743" s="94" t="s">
        <v>324</v>
      </c>
      <c r="U743" s="120"/>
      <c r="V743" s="120"/>
      <c r="W743" s="100" t="str">
        <f>VLOOKUP(TRIM(X743),X10:Y94,2,FALSE)</f>
        <v>Puneet</v>
      </c>
      <c r="X743" s="273" t="str">
        <f t="shared" si="70"/>
        <v>9.1.3</v>
      </c>
      <c r="Y743" s="273">
        <f t="shared" si="75"/>
        <v>0</v>
      </c>
      <c r="Z743" s="273">
        <f t="shared" si="71"/>
        <v>0</v>
      </c>
      <c r="AA743" s="273">
        <f t="shared" si="72"/>
        <v>255</v>
      </c>
      <c r="AB743" s="273">
        <f t="shared" si="73"/>
        <v>0</v>
      </c>
      <c r="AC743" s="273">
        <f t="shared" si="74"/>
        <v>0</v>
      </c>
      <c r="AF743" s="276" t="s">
        <v>13874</v>
      </c>
      <c r="AG743" s="277"/>
    </row>
    <row r="744" spans="1:33" s="50" customFormat="1" ht="35.25" customHeight="1" x14ac:dyDescent="0.25">
      <c r="A744" s="89" t="s">
        <v>224</v>
      </c>
      <c r="B744" s="94" t="s">
        <v>41</v>
      </c>
      <c r="C744" s="91" t="s">
        <v>97</v>
      </c>
      <c r="D744" s="91" t="s">
        <v>13874</v>
      </c>
      <c r="E744" s="122" t="s">
        <v>24634</v>
      </c>
      <c r="F744" s="92" t="s">
        <v>13983</v>
      </c>
      <c r="G744" s="92" t="s">
        <v>98</v>
      </c>
      <c r="H744" s="92" t="s">
        <v>26464</v>
      </c>
      <c r="I744" s="162" t="s">
        <v>26465</v>
      </c>
      <c r="J744" s="96"/>
      <c r="K744" s="95"/>
      <c r="L744" s="96"/>
      <c r="M744" s="95"/>
      <c r="N744" s="94"/>
      <c r="O744" s="94" t="s">
        <v>2523</v>
      </c>
      <c r="P744" s="94"/>
      <c r="Q744" s="98" t="s">
        <v>26464</v>
      </c>
      <c r="R744" s="98" t="s">
        <v>234</v>
      </c>
      <c r="S744" s="99" t="s">
        <v>234</v>
      </c>
      <c r="T744" s="94" t="s">
        <v>315</v>
      </c>
      <c r="U744" s="120"/>
      <c r="V744" s="120"/>
      <c r="W744" s="100" t="str">
        <f>VLOOKUP(TRIM(X744),X10:Y94,2,FALSE)</f>
        <v>Puneet</v>
      </c>
      <c r="X744" s="273" t="str">
        <f t="shared" si="70"/>
        <v>9.1.3</v>
      </c>
      <c r="Y744" s="273">
        <f t="shared" si="75"/>
        <v>0</v>
      </c>
      <c r="Z744" s="273">
        <f t="shared" si="71"/>
        <v>0</v>
      </c>
      <c r="AA744" s="273">
        <f t="shared" si="72"/>
        <v>143</v>
      </c>
      <c r="AB744" s="273">
        <f t="shared" si="73"/>
        <v>0</v>
      </c>
      <c r="AC744" s="273">
        <f t="shared" si="74"/>
        <v>0</v>
      </c>
      <c r="AF744" s="276" t="s">
        <v>13874</v>
      </c>
      <c r="AG744" s="277"/>
    </row>
    <row r="745" spans="1:33" s="50" customFormat="1" ht="35.25" customHeight="1" x14ac:dyDescent="0.25">
      <c r="A745" s="89" t="s">
        <v>224</v>
      </c>
      <c r="B745" s="94" t="s">
        <v>41</v>
      </c>
      <c r="C745" s="91" t="s">
        <v>97</v>
      </c>
      <c r="D745" s="91" t="s">
        <v>13874</v>
      </c>
      <c r="E745" s="122" t="s">
        <v>24635</v>
      </c>
      <c r="F745" s="92" t="s">
        <v>251</v>
      </c>
      <c r="G745" s="92" t="s">
        <v>38</v>
      </c>
      <c r="H745" s="92" t="s">
        <v>26466</v>
      </c>
      <c r="I745" s="162" t="s">
        <v>26467</v>
      </c>
      <c r="J745" s="96"/>
      <c r="K745" s="95"/>
      <c r="L745" s="96"/>
      <c r="M745" s="95"/>
      <c r="N745" s="94"/>
      <c r="O745" s="94" t="s">
        <v>2523</v>
      </c>
      <c r="P745" s="94"/>
      <c r="Q745" s="98" t="s">
        <v>26468</v>
      </c>
      <c r="R745" s="98" t="s">
        <v>227</v>
      </c>
      <c r="S745" s="99" t="s">
        <v>227</v>
      </c>
      <c r="T745" s="94" t="s">
        <v>315</v>
      </c>
      <c r="U745" s="120"/>
      <c r="V745" s="120"/>
      <c r="W745" s="100" t="str">
        <f>VLOOKUP(TRIM(X745),X10:Y94,2,FALSE)</f>
        <v>Puneet</v>
      </c>
      <c r="X745" s="273" t="str">
        <f t="shared" si="70"/>
        <v>9.1.3</v>
      </c>
      <c r="Y745" s="273">
        <f t="shared" si="75"/>
        <v>0</v>
      </c>
      <c r="Z745" s="273">
        <f t="shared" si="71"/>
        <v>0</v>
      </c>
      <c r="AA745" s="273">
        <f t="shared" si="72"/>
        <v>84</v>
      </c>
      <c r="AB745" s="273">
        <f t="shared" si="73"/>
        <v>0</v>
      </c>
      <c r="AC745" s="273">
        <f t="shared" si="74"/>
        <v>0</v>
      </c>
      <c r="AF745" s="276" t="s">
        <v>13874</v>
      </c>
      <c r="AG745" s="277"/>
    </row>
    <row r="746" spans="1:33" s="50" customFormat="1" ht="35.25" customHeight="1" x14ac:dyDescent="0.25">
      <c r="A746" s="89" t="s">
        <v>224</v>
      </c>
      <c r="B746" s="94" t="s">
        <v>20402</v>
      </c>
      <c r="C746" s="91" t="s">
        <v>97</v>
      </c>
      <c r="D746" s="91" t="s">
        <v>25248</v>
      </c>
      <c r="E746" s="122" t="s">
        <v>24636</v>
      </c>
      <c r="F746" s="92" t="s">
        <v>270</v>
      </c>
      <c r="G746" s="92" t="s">
        <v>98</v>
      </c>
      <c r="H746" s="92" t="s">
        <v>26469</v>
      </c>
      <c r="I746" s="162" t="s">
        <v>273</v>
      </c>
      <c r="J746" s="96"/>
      <c r="K746" s="95"/>
      <c r="L746" s="96"/>
      <c r="M746" s="95"/>
      <c r="N746" s="94"/>
      <c r="O746" s="94" t="s">
        <v>244</v>
      </c>
      <c r="P746" s="94"/>
      <c r="Q746" s="98" t="s">
        <v>20402</v>
      </c>
      <c r="R746" s="98" t="s">
        <v>27981</v>
      </c>
      <c r="S746" s="99" t="s">
        <v>269</v>
      </c>
      <c r="T746" s="94" t="s">
        <v>320</v>
      </c>
      <c r="U746" s="120"/>
      <c r="V746" s="120"/>
      <c r="W746" s="100" t="str">
        <f>VLOOKUP(TRIM(X746),X10:Y94,2,FALSE)</f>
        <v>Andy</v>
      </c>
      <c r="X746" s="273" t="str">
        <f t="shared" si="70"/>
        <v>8.28</v>
      </c>
      <c r="Y746" s="273">
        <f t="shared" si="75"/>
        <v>0</v>
      </c>
      <c r="Z746" s="273">
        <f t="shared" si="71"/>
        <v>0</v>
      </c>
      <c r="AA746" s="273">
        <f t="shared" si="72"/>
        <v>26</v>
      </c>
      <c r="AB746" s="273">
        <f t="shared" si="73"/>
        <v>0</v>
      </c>
      <c r="AC746" s="273">
        <f t="shared" si="74"/>
        <v>0</v>
      </c>
      <c r="AF746" s="276">
        <v>8.2799999999999994</v>
      </c>
      <c r="AG746" s="277"/>
    </row>
    <row r="747" spans="1:33" s="50" customFormat="1" ht="35.25" customHeight="1" x14ac:dyDescent="0.25">
      <c r="A747" s="89" t="s">
        <v>224</v>
      </c>
      <c r="B747" s="94" t="s">
        <v>41</v>
      </c>
      <c r="C747" s="91" t="s">
        <v>97</v>
      </c>
      <c r="D747" s="91" t="s">
        <v>13874</v>
      </c>
      <c r="E747" s="122" t="s">
        <v>24637</v>
      </c>
      <c r="F747" s="92" t="s">
        <v>13983</v>
      </c>
      <c r="G747" s="92" t="s">
        <v>98</v>
      </c>
      <c r="H747" s="92" t="s">
        <v>26470</v>
      </c>
      <c r="I747" s="162" t="s">
        <v>26471</v>
      </c>
      <c r="J747" s="96"/>
      <c r="K747" s="95"/>
      <c r="L747" s="96"/>
      <c r="M747" s="95"/>
      <c r="N747" s="94"/>
      <c r="O747" s="94" t="s">
        <v>2523</v>
      </c>
      <c r="P747" s="94"/>
      <c r="Q747" s="98" t="s">
        <v>26472</v>
      </c>
      <c r="R747" s="98" t="s">
        <v>28042</v>
      </c>
      <c r="S747" s="99" t="s">
        <v>279</v>
      </c>
      <c r="T747" s="94" t="s">
        <v>315</v>
      </c>
      <c r="U747" s="120"/>
      <c r="V747" s="120"/>
      <c r="W747" s="100" t="str">
        <f>VLOOKUP(TRIM(X747),X10:Y94,2,FALSE)</f>
        <v>Puneet</v>
      </c>
      <c r="X747" s="273" t="str">
        <f t="shared" si="70"/>
        <v>9.1.3</v>
      </c>
      <c r="Y747" s="273">
        <f t="shared" si="75"/>
        <v>0</v>
      </c>
      <c r="Z747" s="273">
        <f t="shared" si="71"/>
        <v>0</v>
      </c>
      <c r="AA747" s="273">
        <f t="shared" si="72"/>
        <v>107</v>
      </c>
      <c r="AB747" s="273">
        <f t="shared" si="73"/>
        <v>0</v>
      </c>
      <c r="AC747" s="273">
        <f t="shared" si="74"/>
        <v>0</v>
      </c>
      <c r="AF747" s="276" t="s">
        <v>13874</v>
      </c>
      <c r="AG747" s="277"/>
    </row>
    <row r="748" spans="1:33" s="50" customFormat="1" ht="35.25" customHeight="1" x14ac:dyDescent="0.25">
      <c r="A748" s="89" t="s">
        <v>224</v>
      </c>
      <c r="B748" s="94" t="s">
        <v>27273</v>
      </c>
      <c r="C748" s="91" t="s">
        <v>97</v>
      </c>
      <c r="D748" s="91" t="s">
        <v>200</v>
      </c>
      <c r="E748" s="122" t="s">
        <v>24638</v>
      </c>
      <c r="F748" s="92" t="s">
        <v>15</v>
      </c>
      <c r="G748" s="92" t="s">
        <v>98</v>
      </c>
      <c r="H748" s="92" t="s">
        <v>26473</v>
      </c>
      <c r="I748" s="162" t="s">
        <v>365</v>
      </c>
      <c r="J748" s="96" t="s">
        <v>2418</v>
      </c>
      <c r="K748" s="95">
        <v>24</v>
      </c>
      <c r="L748" s="96"/>
      <c r="M748" s="95" t="s">
        <v>106</v>
      </c>
      <c r="N748" s="94" t="s">
        <v>2839</v>
      </c>
      <c r="O748" s="94" t="s">
        <v>244</v>
      </c>
      <c r="P748" s="94" t="s">
        <v>2419</v>
      </c>
      <c r="Q748" s="98" t="s">
        <v>27272</v>
      </c>
      <c r="R748" s="98" t="s">
        <v>28043</v>
      </c>
      <c r="S748" s="99" t="s">
        <v>279</v>
      </c>
      <c r="T748" s="94" t="s">
        <v>426</v>
      </c>
      <c r="U748" s="120"/>
      <c r="V748" s="120"/>
      <c r="W748" s="100" t="str">
        <f>VLOOKUP(TRIM(X748),X10:Y94,2,FALSE)</f>
        <v>Tao</v>
      </c>
      <c r="X748" s="273" t="str">
        <f t="shared" si="70"/>
        <v>8.7</v>
      </c>
      <c r="Y748" s="273">
        <f t="shared" si="75"/>
        <v>0</v>
      </c>
      <c r="Z748" s="273">
        <f t="shared" si="71"/>
        <v>0</v>
      </c>
      <c r="AA748" s="273">
        <f t="shared" si="72"/>
        <v>12</v>
      </c>
      <c r="AB748" s="273">
        <f t="shared" si="73"/>
        <v>0</v>
      </c>
      <c r="AC748" s="273">
        <f t="shared" si="74"/>
        <v>0</v>
      </c>
      <c r="AF748" s="276">
        <v>8.6999999999999993</v>
      </c>
      <c r="AG748" s="277"/>
    </row>
    <row r="749" spans="1:33" s="50" customFormat="1" ht="35.25" customHeight="1" x14ac:dyDescent="0.25">
      <c r="A749" s="89" t="s">
        <v>224</v>
      </c>
      <c r="B749" s="94" t="s">
        <v>2234</v>
      </c>
      <c r="C749" s="91" t="s">
        <v>97</v>
      </c>
      <c r="D749" s="91" t="s">
        <v>56</v>
      </c>
      <c r="E749" s="122" t="s">
        <v>24639</v>
      </c>
      <c r="F749" s="92" t="s">
        <v>270</v>
      </c>
      <c r="G749" s="92" t="s">
        <v>98</v>
      </c>
      <c r="H749" s="92" t="s">
        <v>26474</v>
      </c>
      <c r="I749" s="162" t="s">
        <v>273</v>
      </c>
      <c r="J749" s="96"/>
      <c r="K749" s="95"/>
      <c r="L749" s="96"/>
      <c r="M749" s="95"/>
      <c r="N749" s="94"/>
      <c r="O749" s="94" t="s">
        <v>244</v>
      </c>
      <c r="P749" s="94" t="s">
        <v>2119</v>
      </c>
      <c r="Q749" s="98" t="s">
        <v>26475</v>
      </c>
      <c r="R749" s="98" t="s">
        <v>27804</v>
      </c>
      <c r="S749" s="99" t="s">
        <v>234</v>
      </c>
      <c r="T749" s="94" t="s">
        <v>272</v>
      </c>
      <c r="U749" s="120"/>
      <c r="V749" s="120"/>
      <c r="W749" s="100" t="str">
        <f>VLOOKUP(TRIM(X749),X10:Y94,2,FALSE)</f>
        <v>Andy</v>
      </c>
      <c r="X749" s="273" t="str">
        <f t="shared" si="70"/>
        <v>4.1</v>
      </c>
      <c r="Y749" s="273">
        <f t="shared" si="75"/>
        <v>0</v>
      </c>
      <c r="Z749" s="273">
        <f t="shared" si="71"/>
        <v>0</v>
      </c>
      <c r="AA749" s="273">
        <f t="shared" si="72"/>
        <v>26</v>
      </c>
      <c r="AB749" s="273">
        <f t="shared" si="73"/>
        <v>0</v>
      </c>
      <c r="AC749" s="273">
        <f t="shared" si="74"/>
        <v>0</v>
      </c>
      <c r="AF749" s="276">
        <v>4.0999999999999996</v>
      </c>
      <c r="AG749" s="277"/>
    </row>
    <row r="750" spans="1:33" s="50" customFormat="1" ht="35.25" customHeight="1" x14ac:dyDescent="0.25">
      <c r="A750" s="89" t="s">
        <v>224</v>
      </c>
      <c r="B750" s="94" t="s">
        <v>441</v>
      </c>
      <c r="C750" s="91" t="s">
        <v>97</v>
      </c>
      <c r="D750" s="91" t="s">
        <v>25248</v>
      </c>
      <c r="E750" s="122" t="s">
        <v>24640</v>
      </c>
      <c r="F750" s="92" t="s">
        <v>270</v>
      </c>
      <c r="G750" s="92" t="s">
        <v>98</v>
      </c>
      <c r="H750" s="92" t="s">
        <v>26476</v>
      </c>
      <c r="I750" s="162" t="s">
        <v>273</v>
      </c>
      <c r="J750" s="96"/>
      <c r="K750" s="95"/>
      <c r="L750" s="96"/>
      <c r="M750" s="95"/>
      <c r="N750" s="94"/>
      <c r="O750" s="94" t="s">
        <v>244</v>
      </c>
      <c r="P750" s="94" t="s">
        <v>25487</v>
      </c>
      <c r="Q750" s="98" t="s">
        <v>26477</v>
      </c>
      <c r="R750" s="98" t="s">
        <v>27767</v>
      </c>
      <c r="S750" s="99" t="s">
        <v>269</v>
      </c>
      <c r="T750" s="94" t="s">
        <v>272</v>
      </c>
      <c r="U750" s="120"/>
      <c r="V750" s="120"/>
      <c r="W750" s="100" t="str">
        <f>VLOOKUP(TRIM(X750),X10:Y94,2,FALSE)</f>
        <v>Andy</v>
      </c>
      <c r="X750" s="273" t="str">
        <f t="shared" si="70"/>
        <v>8.28</v>
      </c>
      <c r="Y750" s="273">
        <f t="shared" si="75"/>
        <v>0</v>
      </c>
      <c r="Z750" s="273">
        <f t="shared" si="71"/>
        <v>0</v>
      </c>
      <c r="AA750" s="273">
        <f t="shared" si="72"/>
        <v>26</v>
      </c>
      <c r="AB750" s="273">
        <f t="shared" si="73"/>
        <v>0</v>
      </c>
      <c r="AC750" s="273">
        <f t="shared" si="74"/>
        <v>0</v>
      </c>
      <c r="AF750" s="276">
        <v>8.2799999999999994</v>
      </c>
      <c r="AG750" s="277"/>
    </row>
    <row r="751" spans="1:33" s="50" customFormat="1" ht="35.25" customHeight="1" x14ac:dyDescent="0.25">
      <c r="A751" s="89" t="s">
        <v>224</v>
      </c>
      <c r="B751" s="94" t="s">
        <v>41</v>
      </c>
      <c r="C751" s="91" t="s">
        <v>97</v>
      </c>
      <c r="D751" s="91" t="s">
        <v>13874</v>
      </c>
      <c r="E751" s="122" t="s">
        <v>24641</v>
      </c>
      <c r="F751" s="92" t="s">
        <v>13983</v>
      </c>
      <c r="G751" s="92" t="s">
        <v>98</v>
      </c>
      <c r="H751" s="92" t="s">
        <v>26478</v>
      </c>
      <c r="I751" s="162" t="s">
        <v>26479</v>
      </c>
      <c r="J751" s="96"/>
      <c r="K751" s="95"/>
      <c r="L751" s="96"/>
      <c r="M751" s="95"/>
      <c r="N751" s="94"/>
      <c r="O751" s="94" t="s">
        <v>2523</v>
      </c>
      <c r="P751" s="94"/>
      <c r="Q751" s="98" t="s">
        <v>26478</v>
      </c>
      <c r="R751" s="98" t="s">
        <v>234</v>
      </c>
      <c r="S751" s="99" t="s">
        <v>234</v>
      </c>
      <c r="T751" s="94" t="s">
        <v>272</v>
      </c>
      <c r="U751" s="120"/>
      <c r="V751" s="120"/>
      <c r="W751" s="100" t="str">
        <f>VLOOKUP(TRIM(X751),X10:Y94,2,FALSE)</f>
        <v>Puneet</v>
      </c>
      <c r="X751" s="273" t="str">
        <f t="shared" si="70"/>
        <v>9.1.3</v>
      </c>
      <c r="Y751" s="273">
        <f t="shared" si="75"/>
        <v>0</v>
      </c>
      <c r="Z751" s="273">
        <f t="shared" si="71"/>
        <v>0</v>
      </c>
      <c r="AA751" s="273">
        <f t="shared" si="72"/>
        <v>130</v>
      </c>
      <c r="AB751" s="273">
        <f t="shared" si="73"/>
        <v>0</v>
      </c>
      <c r="AC751" s="273">
        <f t="shared" si="74"/>
        <v>0</v>
      </c>
      <c r="AF751" s="276" t="s">
        <v>13874</v>
      </c>
      <c r="AG751" s="277"/>
    </row>
    <row r="752" spans="1:33" s="50" customFormat="1" ht="35.25" customHeight="1" x14ac:dyDescent="0.25">
      <c r="A752" s="89"/>
      <c r="B752" s="94" t="s">
        <v>41</v>
      </c>
      <c r="C752" s="91" t="s">
        <v>14</v>
      </c>
      <c r="D752" s="91" t="s">
        <v>92</v>
      </c>
      <c r="E752" s="122" t="s">
        <v>24642</v>
      </c>
      <c r="F752" s="92" t="s">
        <v>15</v>
      </c>
      <c r="G752" s="209" t="s">
        <v>98</v>
      </c>
      <c r="H752" s="209" t="s">
        <v>466</v>
      </c>
      <c r="I752" s="210" t="s">
        <v>273</v>
      </c>
      <c r="J752" s="151" t="s">
        <v>246</v>
      </c>
      <c r="K752" s="152">
        <v>3326</v>
      </c>
      <c r="L752" s="151"/>
      <c r="M752" s="152" t="s">
        <v>107</v>
      </c>
      <c r="N752" s="151" t="s">
        <v>25577</v>
      </c>
      <c r="O752" s="151" t="s">
        <v>244</v>
      </c>
      <c r="P752" s="151" t="s">
        <v>429</v>
      </c>
      <c r="Q752" s="211" t="s">
        <v>26603</v>
      </c>
      <c r="R752" s="211" t="s">
        <v>255</v>
      </c>
      <c r="S752" s="153"/>
      <c r="T752" s="94" t="s">
        <v>272</v>
      </c>
      <c r="U752" s="120"/>
      <c r="V752" s="120"/>
      <c r="W752" s="100" t="str">
        <f>VLOOKUP(TRIM(X752),X10:Y94,2,FALSE)</f>
        <v>Withdrawn</v>
      </c>
      <c r="X752" s="273" t="str">
        <f t="shared" si="70"/>
        <v>99</v>
      </c>
      <c r="Y752" s="273">
        <f t="shared" si="75"/>
        <v>0</v>
      </c>
      <c r="Z752" s="273">
        <f t="shared" si="71"/>
        <v>0</v>
      </c>
      <c r="AA752" s="273">
        <f t="shared" si="72"/>
        <v>26</v>
      </c>
      <c r="AB752" s="273">
        <f t="shared" si="73"/>
        <v>0</v>
      </c>
      <c r="AC752" s="273">
        <f t="shared" si="74"/>
        <v>0</v>
      </c>
      <c r="AF752" s="276">
        <v>99</v>
      </c>
      <c r="AG752" s="277"/>
    </row>
    <row r="753" spans="1:33" s="50" customFormat="1" ht="35.25" customHeight="1" x14ac:dyDescent="0.25">
      <c r="A753" s="89"/>
      <c r="B753" s="94" t="s">
        <v>41</v>
      </c>
      <c r="C753" s="91" t="s">
        <v>14</v>
      </c>
      <c r="D753" s="91" t="s">
        <v>92</v>
      </c>
      <c r="E753" s="122" t="s">
        <v>24643</v>
      </c>
      <c r="F753" s="92" t="s">
        <v>15</v>
      </c>
      <c r="G753" s="209" t="s">
        <v>98</v>
      </c>
      <c r="H753" s="209" t="s">
        <v>466</v>
      </c>
      <c r="I753" s="210" t="s">
        <v>273</v>
      </c>
      <c r="J753" s="151" t="s">
        <v>105</v>
      </c>
      <c r="K753" s="152">
        <v>3203</v>
      </c>
      <c r="L753" s="151"/>
      <c r="M753" s="152" t="s">
        <v>107</v>
      </c>
      <c r="N753" s="151" t="s">
        <v>25620</v>
      </c>
      <c r="O753" s="151" t="s">
        <v>244</v>
      </c>
      <c r="P753" s="151" t="s">
        <v>429</v>
      </c>
      <c r="Q753" s="211" t="s">
        <v>26604</v>
      </c>
      <c r="R753" s="211" t="s">
        <v>255</v>
      </c>
      <c r="S753" s="153"/>
      <c r="T753" s="94" t="s">
        <v>272</v>
      </c>
      <c r="U753" s="120"/>
      <c r="V753" s="120"/>
      <c r="W753" s="100" t="str">
        <f>VLOOKUP(TRIM(X753),X10:Y94,2,FALSE)</f>
        <v>Withdrawn</v>
      </c>
      <c r="X753" s="273" t="str">
        <f t="shared" si="70"/>
        <v>99</v>
      </c>
      <c r="Y753" s="273">
        <f t="shared" si="75"/>
        <v>0</v>
      </c>
      <c r="Z753" s="273">
        <f t="shared" si="71"/>
        <v>0</v>
      </c>
      <c r="AA753" s="273">
        <f t="shared" si="72"/>
        <v>26</v>
      </c>
      <c r="AB753" s="273">
        <f t="shared" si="73"/>
        <v>0</v>
      </c>
      <c r="AC753" s="273">
        <f t="shared" si="74"/>
        <v>0</v>
      </c>
      <c r="AF753" s="276">
        <v>99</v>
      </c>
      <c r="AG753" s="277"/>
    </row>
    <row r="754" spans="1:33" s="50" customFormat="1" ht="35.25" customHeight="1" x14ac:dyDescent="0.25">
      <c r="A754" s="89" t="s">
        <v>224</v>
      </c>
      <c r="B754" s="94" t="s">
        <v>27144</v>
      </c>
      <c r="C754" s="91" t="s">
        <v>97</v>
      </c>
      <c r="D754" s="91" t="s">
        <v>196</v>
      </c>
      <c r="E754" s="122" t="s">
        <v>24644</v>
      </c>
      <c r="F754" s="92" t="s">
        <v>15</v>
      </c>
      <c r="G754" s="92" t="s">
        <v>98</v>
      </c>
      <c r="H754" s="92" t="s">
        <v>19619</v>
      </c>
      <c r="I754" s="162" t="s">
        <v>273</v>
      </c>
      <c r="J754" s="96" t="s">
        <v>2190</v>
      </c>
      <c r="K754" s="95">
        <v>25</v>
      </c>
      <c r="L754" s="96"/>
      <c r="M754" s="95" t="s">
        <v>106</v>
      </c>
      <c r="N754" s="94" t="s">
        <v>2839</v>
      </c>
      <c r="O754" s="94" t="s">
        <v>244</v>
      </c>
      <c r="P754" s="94" t="s">
        <v>2189</v>
      </c>
      <c r="Q754" s="98" t="s">
        <v>27274</v>
      </c>
      <c r="R754" s="98" t="s">
        <v>227</v>
      </c>
      <c r="S754" s="99" t="s">
        <v>227</v>
      </c>
      <c r="T754" s="94" t="s">
        <v>272</v>
      </c>
      <c r="U754" s="120"/>
      <c r="V754" s="120"/>
      <c r="W754" s="100" t="str">
        <f>VLOOKUP(TRIM(X754),X10:Y94,2,FALSE)</f>
        <v>Puneet</v>
      </c>
      <c r="X754" s="273" t="str">
        <f t="shared" si="70"/>
        <v>8.3</v>
      </c>
      <c r="Y754" s="273">
        <f t="shared" si="75"/>
        <v>0</v>
      </c>
      <c r="Z754" s="273">
        <f t="shared" si="71"/>
        <v>0</v>
      </c>
      <c r="AA754" s="273">
        <f t="shared" si="72"/>
        <v>26</v>
      </c>
      <c r="AB754" s="273">
        <f t="shared" si="73"/>
        <v>0</v>
      </c>
      <c r="AC754" s="273">
        <f t="shared" si="74"/>
        <v>0</v>
      </c>
      <c r="AF754" s="276">
        <v>8.3000000000000007</v>
      </c>
      <c r="AG754" s="277"/>
    </row>
    <row r="755" spans="1:33" s="50" customFormat="1" ht="35.25" customHeight="1" x14ac:dyDescent="0.25">
      <c r="A755" s="89" t="s">
        <v>224</v>
      </c>
      <c r="B755" s="94" t="s">
        <v>27276</v>
      </c>
      <c r="C755" s="91" t="s">
        <v>97</v>
      </c>
      <c r="D755" s="91" t="s">
        <v>196</v>
      </c>
      <c r="E755" s="122" t="s">
        <v>24645</v>
      </c>
      <c r="F755" s="92" t="s">
        <v>15</v>
      </c>
      <c r="G755" s="92" t="s">
        <v>98</v>
      </c>
      <c r="H755" s="92" t="s">
        <v>19619</v>
      </c>
      <c r="I755" s="162" t="s">
        <v>273</v>
      </c>
      <c r="J755" s="96" t="s">
        <v>105</v>
      </c>
      <c r="K755" s="95">
        <v>3204</v>
      </c>
      <c r="L755" s="96"/>
      <c r="M755" s="95" t="s">
        <v>106</v>
      </c>
      <c r="N755" s="94" t="s">
        <v>25620</v>
      </c>
      <c r="O755" s="94" t="s">
        <v>244</v>
      </c>
      <c r="P755" s="94" t="s">
        <v>2189</v>
      </c>
      <c r="Q755" s="98" t="s">
        <v>27275</v>
      </c>
      <c r="R755" s="98" t="s">
        <v>227</v>
      </c>
      <c r="S755" s="99" t="s">
        <v>227</v>
      </c>
      <c r="T755" s="94" t="s">
        <v>272</v>
      </c>
      <c r="U755" s="120"/>
      <c r="V755" s="120"/>
      <c r="W755" s="100" t="str">
        <f>VLOOKUP(TRIM(X755),X10:Y94,2,FALSE)</f>
        <v>Puneet</v>
      </c>
      <c r="X755" s="273" t="str">
        <f t="shared" si="70"/>
        <v>8.3</v>
      </c>
      <c r="Y755" s="273">
        <f t="shared" si="75"/>
        <v>0</v>
      </c>
      <c r="Z755" s="273">
        <f t="shared" si="71"/>
        <v>0</v>
      </c>
      <c r="AA755" s="273">
        <f t="shared" si="72"/>
        <v>26</v>
      </c>
      <c r="AB755" s="273">
        <f t="shared" si="73"/>
        <v>0</v>
      </c>
      <c r="AC755" s="273">
        <f t="shared" si="74"/>
        <v>0</v>
      </c>
      <c r="AF755" s="276">
        <v>8.3000000000000007</v>
      </c>
      <c r="AG755" s="277"/>
    </row>
    <row r="756" spans="1:33" s="50" customFormat="1" ht="35.25" customHeight="1" x14ac:dyDescent="0.25">
      <c r="A756" s="89" t="s">
        <v>224</v>
      </c>
      <c r="B756" s="94" t="s">
        <v>41</v>
      </c>
      <c r="C756" s="91" t="s">
        <v>97</v>
      </c>
      <c r="D756" s="91" t="s">
        <v>13874</v>
      </c>
      <c r="E756" s="122" t="s">
        <v>24646</v>
      </c>
      <c r="F756" s="92" t="s">
        <v>251</v>
      </c>
      <c r="G756" s="92" t="s">
        <v>38</v>
      </c>
      <c r="H756" s="92" t="s">
        <v>27278</v>
      </c>
      <c r="I756" s="162" t="s">
        <v>27277</v>
      </c>
      <c r="J756" s="96"/>
      <c r="K756" s="95"/>
      <c r="L756" s="96"/>
      <c r="M756" s="95"/>
      <c r="N756" s="94"/>
      <c r="O756" s="94" t="s">
        <v>2523</v>
      </c>
      <c r="P756" s="94"/>
      <c r="Q756" s="98" t="s">
        <v>26480</v>
      </c>
      <c r="R756" s="98" t="s">
        <v>227</v>
      </c>
      <c r="S756" s="99" t="s">
        <v>227</v>
      </c>
      <c r="T756" s="94" t="s">
        <v>272</v>
      </c>
      <c r="U756" s="120"/>
      <c r="V756" s="120"/>
      <c r="W756" s="100" t="str">
        <f>VLOOKUP(TRIM(X756),X10:Y94,2,FALSE)</f>
        <v>Puneet</v>
      </c>
      <c r="X756" s="273" t="str">
        <f t="shared" si="70"/>
        <v>9.1.3</v>
      </c>
      <c r="Y756" s="273">
        <f t="shared" si="75"/>
        <v>0</v>
      </c>
      <c r="Z756" s="273">
        <f t="shared" si="71"/>
        <v>0</v>
      </c>
      <c r="AA756" s="273">
        <f t="shared" si="72"/>
        <v>46</v>
      </c>
      <c r="AB756" s="273">
        <f t="shared" si="73"/>
        <v>0</v>
      </c>
      <c r="AC756" s="273">
        <f t="shared" si="74"/>
        <v>0</v>
      </c>
      <c r="AF756" s="276" t="s">
        <v>13874</v>
      </c>
      <c r="AG756" s="277"/>
    </row>
    <row r="757" spans="1:33" s="50" customFormat="1" ht="35.25" customHeight="1" x14ac:dyDescent="0.25">
      <c r="A757" s="89" t="s">
        <v>224</v>
      </c>
      <c r="B757" s="94" t="s">
        <v>41</v>
      </c>
      <c r="C757" s="91" t="s">
        <v>97</v>
      </c>
      <c r="D757" s="91" t="s">
        <v>13874</v>
      </c>
      <c r="E757" s="122" t="s">
        <v>24647</v>
      </c>
      <c r="F757" s="92" t="s">
        <v>251</v>
      </c>
      <c r="G757" s="92" t="s">
        <v>98</v>
      </c>
      <c r="H757" s="92" t="s">
        <v>27279</v>
      </c>
      <c r="I757" s="162" t="s">
        <v>273</v>
      </c>
      <c r="J757" s="96"/>
      <c r="K757" s="95"/>
      <c r="L757" s="96"/>
      <c r="M757" s="95"/>
      <c r="N757" s="94"/>
      <c r="O757" s="94" t="s">
        <v>2523</v>
      </c>
      <c r="P757" s="94"/>
      <c r="Q757" s="98" t="s">
        <v>26481</v>
      </c>
      <c r="R757" s="98" t="s">
        <v>227</v>
      </c>
      <c r="S757" s="99" t="s">
        <v>227</v>
      </c>
      <c r="T757" s="94" t="s">
        <v>272</v>
      </c>
      <c r="U757" s="120"/>
      <c r="V757" s="120"/>
      <c r="W757" s="100" t="str">
        <f>VLOOKUP(TRIM(X757),X10:Y94,2,FALSE)</f>
        <v>Puneet</v>
      </c>
      <c r="X757" s="273" t="str">
        <f t="shared" si="70"/>
        <v>9.1.3</v>
      </c>
      <c r="Y757" s="273">
        <f t="shared" si="75"/>
        <v>0</v>
      </c>
      <c r="Z757" s="273">
        <f t="shared" si="71"/>
        <v>0</v>
      </c>
      <c r="AA757" s="273">
        <f t="shared" si="72"/>
        <v>26</v>
      </c>
      <c r="AB757" s="273">
        <f t="shared" si="73"/>
        <v>0</v>
      </c>
      <c r="AC757" s="273">
        <f t="shared" si="74"/>
        <v>0</v>
      </c>
      <c r="AF757" s="276" t="s">
        <v>13874</v>
      </c>
      <c r="AG757" s="277"/>
    </row>
    <row r="758" spans="1:33" s="50" customFormat="1" ht="35.25" customHeight="1" x14ac:dyDescent="0.25">
      <c r="A758" s="89" t="s">
        <v>224</v>
      </c>
      <c r="B758" s="94" t="s">
        <v>15587</v>
      </c>
      <c r="C758" s="91" t="s">
        <v>97</v>
      </c>
      <c r="D758" s="91" t="s">
        <v>25248</v>
      </c>
      <c r="E758" s="122" t="s">
        <v>24648</v>
      </c>
      <c r="F758" s="92" t="s">
        <v>15</v>
      </c>
      <c r="G758" s="92" t="s">
        <v>98</v>
      </c>
      <c r="H758" s="92" t="s">
        <v>26482</v>
      </c>
      <c r="I758" s="162" t="s">
        <v>2988</v>
      </c>
      <c r="J758" s="94" t="s">
        <v>246</v>
      </c>
      <c r="K758" s="156">
        <v>3327</v>
      </c>
      <c r="L758" s="94"/>
      <c r="M758" s="156" t="s">
        <v>106</v>
      </c>
      <c r="N758" s="94" t="s">
        <v>25577</v>
      </c>
      <c r="O758" s="94" t="s">
        <v>244</v>
      </c>
      <c r="P758" s="94" t="s">
        <v>19615</v>
      </c>
      <c r="Q758" s="98" t="s">
        <v>27280</v>
      </c>
      <c r="R758" s="98" t="s">
        <v>225</v>
      </c>
      <c r="S758" s="99" t="s">
        <v>5405</v>
      </c>
      <c r="T758" s="94" t="s">
        <v>113</v>
      </c>
      <c r="U758" s="120"/>
      <c r="V758" s="120"/>
      <c r="W758" s="100" t="str">
        <f>VLOOKUP(TRIM(X758),X10:Y94,2,FALSE)</f>
        <v>Andy</v>
      </c>
      <c r="X758" s="273" t="str">
        <f t="shared" si="70"/>
        <v>8.28</v>
      </c>
      <c r="Y758" s="273">
        <f t="shared" si="75"/>
        <v>1</v>
      </c>
      <c r="Z758" s="273">
        <f t="shared" si="71"/>
        <v>0</v>
      </c>
      <c r="AA758" s="273">
        <f t="shared" si="72"/>
        <v>8</v>
      </c>
      <c r="AB758" s="273">
        <f t="shared" si="73"/>
        <v>0</v>
      </c>
      <c r="AC758" s="273">
        <f t="shared" si="74"/>
        <v>0</v>
      </c>
      <c r="AF758" s="276">
        <v>8.2799999999999994</v>
      </c>
      <c r="AG758" s="277"/>
    </row>
    <row r="759" spans="1:33" s="50" customFormat="1" ht="35.25" customHeight="1" x14ac:dyDescent="0.25">
      <c r="A759" s="89" t="s">
        <v>224</v>
      </c>
      <c r="B759" s="94" t="s">
        <v>27282</v>
      </c>
      <c r="C759" s="91" t="s">
        <v>97</v>
      </c>
      <c r="D759" s="91" t="s">
        <v>25248</v>
      </c>
      <c r="E759" s="122" t="s">
        <v>24649</v>
      </c>
      <c r="F759" s="92" t="s">
        <v>15</v>
      </c>
      <c r="G759" s="92" t="s">
        <v>98</v>
      </c>
      <c r="H759" s="92" t="s">
        <v>26483</v>
      </c>
      <c r="I759" s="162" t="s">
        <v>2988</v>
      </c>
      <c r="J759" s="96" t="s">
        <v>105</v>
      </c>
      <c r="K759" s="95">
        <v>3205</v>
      </c>
      <c r="L759" s="96"/>
      <c r="M759" s="95" t="s">
        <v>106</v>
      </c>
      <c r="N759" s="94" t="s">
        <v>25620</v>
      </c>
      <c r="O759" s="94" t="s">
        <v>244</v>
      </c>
      <c r="P759" s="94" t="s">
        <v>19615</v>
      </c>
      <c r="Q759" s="98" t="s">
        <v>27281</v>
      </c>
      <c r="R759" s="98" t="s">
        <v>225</v>
      </c>
      <c r="S759" s="99" t="s">
        <v>5405</v>
      </c>
      <c r="T759" s="94" t="s">
        <v>113</v>
      </c>
      <c r="U759" s="120"/>
      <c r="V759" s="120"/>
      <c r="W759" s="100" t="str">
        <f>VLOOKUP(TRIM(X759),X10:Y94,2,FALSE)</f>
        <v>Andy</v>
      </c>
      <c r="X759" s="273" t="str">
        <f t="shared" si="70"/>
        <v>8.28</v>
      </c>
      <c r="Y759" s="273">
        <f t="shared" si="75"/>
        <v>1</v>
      </c>
      <c r="Z759" s="273">
        <f t="shared" si="71"/>
        <v>0</v>
      </c>
      <c r="AA759" s="273">
        <f t="shared" si="72"/>
        <v>8</v>
      </c>
      <c r="AB759" s="273">
        <f t="shared" si="73"/>
        <v>0</v>
      </c>
      <c r="AC759" s="273">
        <f t="shared" si="74"/>
        <v>0</v>
      </c>
      <c r="AF759" s="276">
        <v>8.2799999999999994</v>
      </c>
      <c r="AG759" s="277"/>
    </row>
    <row r="760" spans="1:33" s="50" customFormat="1" ht="35.25" customHeight="1" x14ac:dyDescent="0.25">
      <c r="A760" s="89" t="s">
        <v>224</v>
      </c>
      <c r="B760" s="94" t="s">
        <v>27284</v>
      </c>
      <c r="C760" s="91" t="s">
        <v>97</v>
      </c>
      <c r="D760" s="91" t="s">
        <v>200</v>
      </c>
      <c r="E760" s="122" t="s">
        <v>24650</v>
      </c>
      <c r="F760" s="92" t="s">
        <v>15</v>
      </c>
      <c r="G760" s="92" t="s">
        <v>98</v>
      </c>
      <c r="H760" s="92" t="s">
        <v>26484</v>
      </c>
      <c r="I760" s="162" t="s">
        <v>365</v>
      </c>
      <c r="J760" s="96" t="s">
        <v>2418</v>
      </c>
      <c r="K760" s="95">
        <v>25</v>
      </c>
      <c r="L760" s="96"/>
      <c r="M760" s="95" t="s">
        <v>106</v>
      </c>
      <c r="N760" s="94" t="s">
        <v>2839</v>
      </c>
      <c r="O760" s="94" t="s">
        <v>244</v>
      </c>
      <c r="P760" s="94" t="s">
        <v>2419</v>
      </c>
      <c r="Q760" s="98" t="s">
        <v>27283</v>
      </c>
      <c r="R760" s="98" t="s">
        <v>234</v>
      </c>
      <c r="S760" s="99" t="s">
        <v>234</v>
      </c>
      <c r="T760" s="94" t="s">
        <v>426</v>
      </c>
      <c r="U760" s="120"/>
      <c r="V760" s="120"/>
      <c r="W760" s="100" t="str">
        <f>VLOOKUP(TRIM(X760),X10:Y94,2,FALSE)</f>
        <v>Tao</v>
      </c>
      <c r="X760" s="273" t="str">
        <f t="shared" si="70"/>
        <v>8.7</v>
      </c>
      <c r="Y760" s="273">
        <f t="shared" si="75"/>
        <v>0</v>
      </c>
      <c r="Z760" s="273">
        <f t="shared" si="71"/>
        <v>0</v>
      </c>
      <c r="AA760" s="273">
        <f t="shared" si="72"/>
        <v>12</v>
      </c>
      <c r="AB760" s="273">
        <f t="shared" si="73"/>
        <v>0</v>
      </c>
      <c r="AC760" s="273">
        <f t="shared" si="74"/>
        <v>0</v>
      </c>
      <c r="AF760" s="276">
        <v>8.6999999999999993</v>
      </c>
      <c r="AG760" s="277"/>
    </row>
    <row r="761" spans="1:33" s="50" customFormat="1" ht="35.25" customHeight="1" x14ac:dyDescent="0.25">
      <c r="A761" s="89" t="s">
        <v>224</v>
      </c>
      <c r="B761" s="94" t="s">
        <v>27286</v>
      </c>
      <c r="C761" s="91" t="s">
        <v>97</v>
      </c>
      <c r="D761" s="91" t="s">
        <v>56</v>
      </c>
      <c r="E761" s="122" t="s">
        <v>24651</v>
      </c>
      <c r="F761" s="92" t="s">
        <v>15</v>
      </c>
      <c r="G761" s="92" t="s">
        <v>98</v>
      </c>
      <c r="H761" s="92" t="s">
        <v>466</v>
      </c>
      <c r="I761" s="162" t="s">
        <v>273</v>
      </c>
      <c r="J761" s="96" t="s">
        <v>246</v>
      </c>
      <c r="K761" s="95">
        <v>2385</v>
      </c>
      <c r="L761" s="96" t="s">
        <v>58</v>
      </c>
      <c r="M761" s="95" t="s">
        <v>107</v>
      </c>
      <c r="N761" s="94" t="s">
        <v>25577</v>
      </c>
      <c r="O761" s="94" t="s">
        <v>244</v>
      </c>
      <c r="P761" s="94" t="s">
        <v>429</v>
      </c>
      <c r="Q761" s="98" t="s">
        <v>27285</v>
      </c>
      <c r="R761" s="98" t="s">
        <v>28045</v>
      </c>
      <c r="S761" s="99" t="s">
        <v>234</v>
      </c>
      <c r="T761" s="94" t="s">
        <v>272</v>
      </c>
      <c r="U761" s="120"/>
      <c r="V761" s="120"/>
      <c r="W761" s="100" t="str">
        <f>VLOOKUP(TRIM(X761),X10:Y94,2,FALSE)</f>
        <v>Andy</v>
      </c>
      <c r="X761" s="273" t="str">
        <f t="shared" si="70"/>
        <v>4.1</v>
      </c>
      <c r="Y761" s="273">
        <f t="shared" si="75"/>
        <v>0</v>
      </c>
      <c r="Z761" s="273">
        <f t="shared" si="71"/>
        <v>0</v>
      </c>
      <c r="AA761" s="273">
        <f t="shared" si="72"/>
        <v>26</v>
      </c>
      <c r="AB761" s="273">
        <f t="shared" si="73"/>
        <v>0</v>
      </c>
      <c r="AC761" s="273">
        <f t="shared" si="74"/>
        <v>0</v>
      </c>
      <c r="AF761" s="276">
        <v>4.0999999999999996</v>
      </c>
      <c r="AG761" s="277"/>
    </row>
    <row r="762" spans="1:33" s="50" customFormat="1" ht="35.25" customHeight="1" x14ac:dyDescent="0.25">
      <c r="A762" s="89" t="s">
        <v>224</v>
      </c>
      <c r="B762" s="94" t="s">
        <v>3422</v>
      </c>
      <c r="C762" s="91" t="s">
        <v>97</v>
      </c>
      <c r="D762" s="91" t="s">
        <v>56</v>
      </c>
      <c r="E762" s="122" t="s">
        <v>24652</v>
      </c>
      <c r="F762" s="92" t="s">
        <v>15</v>
      </c>
      <c r="G762" s="92" t="s">
        <v>98</v>
      </c>
      <c r="H762" s="92" t="s">
        <v>466</v>
      </c>
      <c r="I762" s="162" t="s">
        <v>273</v>
      </c>
      <c r="J762" s="96" t="s">
        <v>105</v>
      </c>
      <c r="K762" s="95">
        <v>2329</v>
      </c>
      <c r="L762" s="96" t="s">
        <v>54</v>
      </c>
      <c r="M762" s="95" t="s">
        <v>106</v>
      </c>
      <c r="N762" s="94" t="s">
        <v>25620</v>
      </c>
      <c r="O762" s="94" t="s">
        <v>244</v>
      </c>
      <c r="P762" s="94" t="s">
        <v>429</v>
      </c>
      <c r="Q762" s="98" t="s">
        <v>27287</v>
      </c>
      <c r="R762" s="98" t="s">
        <v>28046</v>
      </c>
      <c r="S762" s="99" t="s">
        <v>234</v>
      </c>
      <c r="T762" s="94" t="s">
        <v>272</v>
      </c>
      <c r="U762" s="120"/>
      <c r="V762" s="120"/>
      <c r="W762" s="100" t="str">
        <f>VLOOKUP(TRIM(X762),X10:Y94,2,FALSE)</f>
        <v>Andy</v>
      </c>
      <c r="X762" s="273" t="str">
        <f t="shared" si="70"/>
        <v>4.1</v>
      </c>
      <c r="Y762" s="273">
        <f t="shared" si="75"/>
        <v>0</v>
      </c>
      <c r="Z762" s="273">
        <f t="shared" si="71"/>
        <v>0</v>
      </c>
      <c r="AA762" s="273">
        <f t="shared" si="72"/>
        <v>26</v>
      </c>
      <c r="AB762" s="273">
        <f t="shared" si="73"/>
        <v>0</v>
      </c>
      <c r="AC762" s="273">
        <f t="shared" si="74"/>
        <v>0</v>
      </c>
      <c r="AF762" s="276">
        <v>4.0999999999999996</v>
      </c>
      <c r="AG762" s="277"/>
    </row>
    <row r="763" spans="1:33" s="50" customFormat="1" ht="35.25" customHeight="1" x14ac:dyDescent="0.25">
      <c r="A763" s="89" t="s">
        <v>224</v>
      </c>
      <c r="B763" s="94" t="s">
        <v>20402</v>
      </c>
      <c r="C763" s="91" t="s">
        <v>97</v>
      </c>
      <c r="D763" s="91" t="s">
        <v>195</v>
      </c>
      <c r="E763" s="122" t="s">
        <v>24653</v>
      </c>
      <c r="F763" s="92" t="s">
        <v>270</v>
      </c>
      <c r="G763" s="92" t="s">
        <v>98</v>
      </c>
      <c r="H763" s="92" t="s">
        <v>26321</v>
      </c>
      <c r="I763" s="162" t="s">
        <v>302</v>
      </c>
      <c r="J763" s="96"/>
      <c r="K763" s="95"/>
      <c r="L763" s="96"/>
      <c r="M763" s="95"/>
      <c r="N763" s="94"/>
      <c r="O763" s="94" t="s">
        <v>244</v>
      </c>
      <c r="P763" s="94" t="s">
        <v>2390</v>
      </c>
      <c r="Q763" s="98" t="s">
        <v>26322</v>
      </c>
      <c r="R763" s="98" t="s">
        <v>27896</v>
      </c>
      <c r="S763" s="99" t="s">
        <v>269</v>
      </c>
      <c r="T763" s="94" t="s">
        <v>280</v>
      </c>
      <c r="U763" s="120"/>
      <c r="V763" s="120"/>
      <c r="W763" s="100" t="str">
        <f>VLOOKUP(TRIM(X763),X10:Y94,2,FALSE)</f>
        <v>Puneet</v>
      </c>
      <c r="X763" s="273" t="str">
        <f t="shared" si="70"/>
        <v>8.2</v>
      </c>
      <c r="Y763" s="273">
        <f t="shared" si="75"/>
        <v>0</v>
      </c>
      <c r="Z763" s="273">
        <f t="shared" si="71"/>
        <v>0</v>
      </c>
      <c r="AA763" s="273">
        <f t="shared" si="72"/>
        <v>3</v>
      </c>
      <c r="AB763" s="273">
        <f t="shared" si="73"/>
        <v>0</v>
      </c>
      <c r="AC763" s="273">
        <f t="shared" si="74"/>
        <v>0</v>
      </c>
      <c r="AF763" s="276">
        <v>8.1999999999999993</v>
      </c>
      <c r="AG763" s="277"/>
    </row>
    <row r="764" spans="1:33" s="50" customFormat="1" ht="35.25" customHeight="1" x14ac:dyDescent="0.25">
      <c r="A764" s="89" t="s">
        <v>224</v>
      </c>
      <c r="B764" s="94" t="s">
        <v>27289</v>
      </c>
      <c r="C764" s="91" t="s">
        <v>97</v>
      </c>
      <c r="D764" s="91" t="s">
        <v>195</v>
      </c>
      <c r="E764" s="122" t="s">
        <v>24654</v>
      </c>
      <c r="F764" s="92" t="s">
        <v>15</v>
      </c>
      <c r="G764" s="92" t="s">
        <v>98</v>
      </c>
      <c r="H764" s="92" t="s">
        <v>26485</v>
      </c>
      <c r="I764" s="162" t="s">
        <v>302</v>
      </c>
      <c r="J764" s="96" t="s">
        <v>246</v>
      </c>
      <c r="K764" s="95">
        <v>3328</v>
      </c>
      <c r="L764" s="96"/>
      <c r="M764" s="95" t="s">
        <v>106</v>
      </c>
      <c r="N764" s="94" t="s">
        <v>25577</v>
      </c>
      <c r="O764" s="94" t="s">
        <v>244</v>
      </c>
      <c r="P764" s="94" t="s">
        <v>2390</v>
      </c>
      <c r="Q764" s="98" t="s">
        <v>27288</v>
      </c>
      <c r="R764" s="98" t="s">
        <v>28047</v>
      </c>
      <c r="S764" s="99" t="s">
        <v>279</v>
      </c>
      <c r="T764" s="94" t="s">
        <v>280</v>
      </c>
      <c r="U764" s="120"/>
      <c r="V764" s="120"/>
      <c r="W764" s="100" t="str">
        <f>VLOOKUP(TRIM(X764),X10:Y94,2,FALSE)</f>
        <v>Puneet</v>
      </c>
      <c r="X764" s="273" t="str">
        <f t="shared" si="70"/>
        <v>8.2</v>
      </c>
      <c r="Y764" s="273">
        <f t="shared" si="75"/>
        <v>0</v>
      </c>
      <c r="Z764" s="273">
        <f t="shared" si="71"/>
        <v>0</v>
      </c>
      <c r="AA764" s="273">
        <f t="shared" si="72"/>
        <v>3</v>
      </c>
      <c r="AB764" s="273">
        <f t="shared" si="73"/>
        <v>0</v>
      </c>
      <c r="AC764" s="273">
        <f t="shared" si="74"/>
        <v>0</v>
      </c>
      <c r="AF764" s="276">
        <v>8.1999999999999993</v>
      </c>
      <c r="AG764" s="277"/>
    </row>
    <row r="765" spans="1:33" s="50" customFormat="1" ht="35.25" customHeight="1" x14ac:dyDescent="0.25">
      <c r="A765" s="89" t="s">
        <v>224</v>
      </c>
      <c r="B765" s="94" t="s">
        <v>27291</v>
      </c>
      <c r="C765" s="91" t="s">
        <v>97</v>
      </c>
      <c r="D765" s="91" t="s">
        <v>195</v>
      </c>
      <c r="E765" s="122" t="s">
        <v>24655</v>
      </c>
      <c r="F765" s="92" t="s">
        <v>15</v>
      </c>
      <c r="G765" s="92" t="s">
        <v>98</v>
      </c>
      <c r="H765" s="92" t="s">
        <v>26486</v>
      </c>
      <c r="I765" s="162" t="s">
        <v>302</v>
      </c>
      <c r="J765" s="96" t="s">
        <v>105</v>
      </c>
      <c r="K765" s="95">
        <v>3206</v>
      </c>
      <c r="L765" s="96"/>
      <c r="M765" s="95" t="s">
        <v>106</v>
      </c>
      <c r="N765" s="94" t="s">
        <v>25620</v>
      </c>
      <c r="O765" s="94" t="s">
        <v>244</v>
      </c>
      <c r="P765" s="94" t="s">
        <v>2390</v>
      </c>
      <c r="Q765" s="98" t="s">
        <v>27290</v>
      </c>
      <c r="R765" s="98" t="s">
        <v>28048</v>
      </c>
      <c r="S765" s="99" t="s">
        <v>279</v>
      </c>
      <c r="T765" s="94" t="s">
        <v>280</v>
      </c>
      <c r="U765" s="120"/>
      <c r="V765" s="120"/>
      <c r="W765" s="100" t="str">
        <f>VLOOKUP(TRIM(X765),X10:Y94,2,FALSE)</f>
        <v>Puneet</v>
      </c>
      <c r="X765" s="273" t="str">
        <f t="shared" si="70"/>
        <v>8.2</v>
      </c>
      <c r="Y765" s="273">
        <f t="shared" si="75"/>
        <v>0</v>
      </c>
      <c r="Z765" s="273">
        <f t="shared" si="71"/>
        <v>0</v>
      </c>
      <c r="AA765" s="273">
        <f t="shared" si="72"/>
        <v>3</v>
      </c>
      <c r="AB765" s="273">
        <f t="shared" si="73"/>
        <v>0</v>
      </c>
      <c r="AC765" s="273">
        <f t="shared" si="74"/>
        <v>0</v>
      </c>
      <c r="AF765" s="276">
        <v>8.1999999999999993</v>
      </c>
      <c r="AG765" s="277"/>
    </row>
    <row r="766" spans="1:33" s="50" customFormat="1" ht="35.25" customHeight="1" x14ac:dyDescent="0.25">
      <c r="A766" s="89" t="s">
        <v>224</v>
      </c>
      <c r="B766" s="94" t="s">
        <v>9884</v>
      </c>
      <c r="C766" s="91" t="s">
        <v>97</v>
      </c>
      <c r="D766" s="91" t="s">
        <v>195</v>
      </c>
      <c r="E766" s="122" t="s">
        <v>24656</v>
      </c>
      <c r="F766" s="92" t="s">
        <v>15</v>
      </c>
      <c r="G766" s="92" t="s">
        <v>98</v>
      </c>
      <c r="H766" s="92" t="s">
        <v>26487</v>
      </c>
      <c r="I766" s="162" t="s">
        <v>302</v>
      </c>
      <c r="J766" s="94" t="s">
        <v>246</v>
      </c>
      <c r="K766" s="156">
        <v>3329</v>
      </c>
      <c r="L766" s="94"/>
      <c r="M766" s="156" t="s">
        <v>106</v>
      </c>
      <c r="N766" s="94" t="s">
        <v>25577</v>
      </c>
      <c r="O766" s="94" t="s">
        <v>244</v>
      </c>
      <c r="P766" s="94" t="s">
        <v>2390</v>
      </c>
      <c r="Q766" s="98" t="s">
        <v>27292</v>
      </c>
      <c r="R766" s="98" t="s">
        <v>28049</v>
      </c>
      <c r="S766" s="99" t="s">
        <v>269</v>
      </c>
      <c r="T766" s="94" t="s">
        <v>280</v>
      </c>
      <c r="U766" s="120"/>
      <c r="V766" s="120"/>
      <c r="W766" s="100" t="str">
        <f>VLOOKUP(TRIM(X766),X10:Y94,2,FALSE)</f>
        <v>Puneet</v>
      </c>
      <c r="X766" s="273" t="str">
        <f t="shared" si="70"/>
        <v>8.2</v>
      </c>
      <c r="Y766" s="273">
        <f t="shared" si="75"/>
        <v>0</v>
      </c>
      <c r="Z766" s="273">
        <f t="shared" si="71"/>
        <v>0</v>
      </c>
      <c r="AA766" s="273">
        <f t="shared" si="72"/>
        <v>3</v>
      </c>
      <c r="AB766" s="273">
        <f t="shared" si="73"/>
        <v>0</v>
      </c>
      <c r="AC766" s="273">
        <f t="shared" si="74"/>
        <v>0</v>
      </c>
      <c r="AF766" s="276">
        <v>8.1999999999999993</v>
      </c>
      <c r="AG766" s="277"/>
    </row>
    <row r="767" spans="1:33" s="50" customFormat="1" ht="35.25" customHeight="1" x14ac:dyDescent="0.25">
      <c r="A767" s="89" t="s">
        <v>224</v>
      </c>
      <c r="B767" s="94" t="s">
        <v>3737</v>
      </c>
      <c r="C767" s="91" t="s">
        <v>97</v>
      </c>
      <c r="D767" s="91" t="s">
        <v>195</v>
      </c>
      <c r="E767" s="122" t="s">
        <v>24657</v>
      </c>
      <c r="F767" s="92" t="s">
        <v>15</v>
      </c>
      <c r="G767" s="92" t="s">
        <v>98</v>
      </c>
      <c r="H767" s="92" t="s">
        <v>26488</v>
      </c>
      <c r="I767" s="162" t="s">
        <v>302</v>
      </c>
      <c r="J767" s="96" t="s">
        <v>105</v>
      </c>
      <c r="K767" s="95">
        <v>3207</v>
      </c>
      <c r="L767" s="96"/>
      <c r="M767" s="95" t="s">
        <v>106</v>
      </c>
      <c r="N767" s="94" t="s">
        <v>25620</v>
      </c>
      <c r="O767" s="94" t="s">
        <v>244</v>
      </c>
      <c r="P767" s="94" t="s">
        <v>2390</v>
      </c>
      <c r="Q767" s="98" t="s">
        <v>27293</v>
      </c>
      <c r="R767" s="98" t="s">
        <v>28050</v>
      </c>
      <c r="S767" s="99" t="s">
        <v>269</v>
      </c>
      <c r="T767" s="94" t="s">
        <v>280</v>
      </c>
      <c r="U767" s="120"/>
      <c r="V767" s="120"/>
      <c r="W767" s="100" t="str">
        <f>VLOOKUP(TRIM(X767),X10:Y94,2,FALSE)</f>
        <v>Puneet</v>
      </c>
      <c r="X767" s="273" t="str">
        <f t="shared" si="70"/>
        <v>8.2</v>
      </c>
      <c r="Y767" s="273">
        <f t="shared" si="75"/>
        <v>0</v>
      </c>
      <c r="Z767" s="273">
        <f t="shared" si="71"/>
        <v>0</v>
      </c>
      <c r="AA767" s="273">
        <f t="shared" si="72"/>
        <v>3</v>
      </c>
      <c r="AB767" s="273">
        <f t="shared" si="73"/>
        <v>0</v>
      </c>
      <c r="AC767" s="273">
        <f t="shared" si="74"/>
        <v>0</v>
      </c>
      <c r="AF767" s="276">
        <v>8.1999999999999993</v>
      </c>
      <c r="AG767" s="277"/>
    </row>
    <row r="768" spans="1:33" s="50" customFormat="1" ht="35.25" customHeight="1" x14ac:dyDescent="0.25">
      <c r="A768" s="89" t="s">
        <v>224</v>
      </c>
      <c r="B768" s="94" t="s">
        <v>41</v>
      </c>
      <c r="C768" s="91" t="s">
        <v>97</v>
      </c>
      <c r="D768" s="91" t="s">
        <v>198</v>
      </c>
      <c r="E768" s="122" t="s">
        <v>24658</v>
      </c>
      <c r="F768" s="92" t="s">
        <v>251</v>
      </c>
      <c r="G768" s="92" t="s">
        <v>38</v>
      </c>
      <c r="H768" s="92" t="s">
        <v>27294</v>
      </c>
      <c r="I768" s="162" t="s">
        <v>302</v>
      </c>
      <c r="J768" s="96"/>
      <c r="K768" s="95"/>
      <c r="L768" s="96"/>
      <c r="M768" s="95"/>
      <c r="N768" s="94"/>
      <c r="O768" s="94" t="s">
        <v>244</v>
      </c>
      <c r="P768" s="94" t="s">
        <v>2092</v>
      </c>
      <c r="Q768" s="98" t="s">
        <v>26489</v>
      </c>
      <c r="R768" s="98" t="s">
        <v>227</v>
      </c>
      <c r="S768" s="99" t="s">
        <v>227</v>
      </c>
      <c r="T768" s="94" t="s">
        <v>280</v>
      </c>
      <c r="U768" s="120"/>
      <c r="V768" s="120"/>
      <c r="W768" s="100" t="str">
        <f>VLOOKUP(TRIM(X768),X10:Y94,2,FALSE)</f>
        <v>Puneet</v>
      </c>
      <c r="X768" s="273" t="str">
        <f t="shared" si="70"/>
        <v>8.5</v>
      </c>
      <c r="Y768" s="273">
        <f t="shared" si="75"/>
        <v>0</v>
      </c>
      <c r="Z768" s="273">
        <f t="shared" si="71"/>
        <v>0</v>
      </c>
      <c r="AA768" s="273">
        <f t="shared" si="72"/>
        <v>3</v>
      </c>
      <c r="AB768" s="273">
        <f t="shared" si="73"/>
        <v>0</v>
      </c>
      <c r="AC768" s="273">
        <f t="shared" si="74"/>
        <v>0</v>
      </c>
      <c r="AF768" s="276">
        <v>8.5</v>
      </c>
      <c r="AG768" s="277"/>
    </row>
    <row r="769" spans="1:33" s="50" customFormat="1" ht="35.25" customHeight="1" x14ac:dyDescent="0.25">
      <c r="A769" s="89" t="s">
        <v>224</v>
      </c>
      <c r="B769" s="94" t="s">
        <v>10018</v>
      </c>
      <c r="C769" s="91" t="s">
        <v>97</v>
      </c>
      <c r="D769" s="91" t="s">
        <v>198</v>
      </c>
      <c r="E769" s="122" t="s">
        <v>24659</v>
      </c>
      <c r="F769" s="92" t="s">
        <v>15</v>
      </c>
      <c r="G769" s="92" t="s">
        <v>98</v>
      </c>
      <c r="H769" s="92" t="s">
        <v>26490</v>
      </c>
      <c r="I769" s="162" t="s">
        <v>302</v>
      </c>
      <c r="J769" s="96" t="s">
        <v>105</v>
      </c>
      <c r="K769" s="95">
        <v>3208</v>
      </c>
      <c r="L769" s="96"/>
      <c r="M769" s="95" t="s">
        <v>106</v>
      </c>
      <c r="N769" s="94" t="s">
        <v>25620</v>
      </c>
      <c r="O769" s="94" t="s">
        <v>244</v>
      </c>
      <c r="P769" s="94" t="s">
        <v>2092</v>
      </c>
      <c r="Q769" s="98" t="s">
        <v>27295</v>
      </c>
      <c r="R769" s="98" t="s">
        <v>234</v>
      </c>
      <c r="S769" s="99" t="s">
        <v>234</v>
      </c>
      <c r="T769" s="94" t="s">
        <v>280</v>
      </c>
      <c r="U769" s="120"/>
      <c r="V769" s="120"/>
      <c r="W769" s="100" t="str">
        <f>VLOOKUP(TRIM(X769),X10:Y94,2,FALSE)</f>
        <v>Puneet</v>
      </c>
      <c r="X769" s="273" t="str">
        <f t="shared" si="70"/>
        <v>8.5</v>
      </c>
      <c r="Y769" s="273">
        <f t="shared" si="75"/>
        <v>0</v>
      </c>
      <c r="Z769" s="273">
        <f t="shared" si="71"/>
        <v>0</v>
      </c>
      <c r="AA769" s="273">
        <f t="shared" si="72"/>
        <v>3</v>
      </c>
      <c r="AB769" s="273">
        <f t="shared" si="73"/>
        <v>0</v>
      </c>
      <c r="AC769" s="273">
        <f t="shared" si="74"/>
        <v>0</v>
      </c>
      <c r="AF769" s="276">
        <v>8.5</v>
      </c>
      <c r="AG769" s="277"/>
    </row>
    <row r="770" spans="1:33" s="50" customFormat="1" ht="35.25" customHeight="1" x14ac:dyDescent="0.25">
      <c r="A770" s="89" t="s">
        <v>224</v>
      </c>
      <c r="B770" s="94" t="s">
        <v>27297</v>
      </c>
      <c r="C770" s="91" t="s">
        <v>97</v>
      </c>
      <c r="D770" s="91" t="s">
        <v>198</v>
      </c>
      <c r="E770" s="122" t="s">
        <v>24660</v>
      </c>
      <c r="F770" s="92" t="s">
        <v>15</v>
      </c>
      <c r="G770" s="92" t="s">
        <v>98</v>
      </c>
      <c r="H770" s="92" t="s">
        <v>26491</v>
      </c>
      <c r="I770" s="162" t="s">
        <v>302</v>
      </c>
      <c r="J770" s="96" t="s">
        <v>105</v>
      </c>
      <c r="K770" s="95">
        <v>3209</v>
      </c>
      <c r="L770" s="96"/>
      <c r="M770" s="95" t="s">
        <v>106</v>
      </c>
      <c r="N770" s="94" t="s">
        <v>25620</v>
      </c>
      <c r="O770" s="94" t="s">
        <v>244</v>
      </c>
      <c r="P770" s="94" t="s">
        <v>2092</v>
      </c>
      <c r="Q770" s="98" t="s">
        <v>27296</v>
      </c>
      <c r="R770" s="98" t="s">
        <v>27890</v>
      </c>
      <c r="S770" s="99" t="s">
        <v>269</v>
      </c>
      <c r="T770" s="94" t="s">
        <v>280</v>
      </c>
      <c r="U770" s="120"/>
      <c r="V770" s="120"/>
      <c r="W770" s="100" t="str">
        <f>VLOOKUP(TRIM(X770),X10:Y94,2,FALSE)</f>
        <v>Puneet</v>
      </c>
      <c r="X770" s="273" t="str">
        <f t="shared" si="70"/>
        <v>8.5</v>
      </c>
      <c r="Y770" s="273">
        <f t="shared" si="75"/>
        <v>0</v>
      </c>
      <c r="Z770" s="273">
        <f t="shared" si="71"/>
        <v>0</v>
      </c>
      <c r="AA770" s="273">
        <f t="shared" si="72"/>
        <v>3</v>
      </c>
      <c r="AB770" s="273">
        <f t="shared" si="73"/>
        <v>0</v>
      </c>
      <c r="AC770" s="273">
        <f t="shared" si="74"/>
        <v>0</v>
      </c>
      <c r="AF770" s="276">
        <v>8.5</v>
      </c>
      <c r="AG770" s="277"/>
    </row>
    <row r="771" spans="1:33" s="50" customFormat="1" ht="35.25" customHeight="1" x14ac:dyDescent="0.25">
      <c r="A771" s="89" t="s">
        <v>224</v>
      </c>
      <c r="B771" s="94" t="s">
        <v>10018</v>
      </c>
      <c r="C771" s="91" t="s">
        <v>97</v>
      </c>
      <c r="D771" s="91" t="s">
        <v>198</v>
      </c>
      <c r="E771" s="122" t="s">
        <v>24661</v>
      </c>
      <c r="F771" s="92" t="s">
        <v>15</v>
      </c>
      <c r="G771" s="92" t="s">
        <v>98</v>
      </c>
      <c r="H771" s="92" t="s">
        <v>26492</v>
      </c>
      <c r="I771" s="162" t="s">
        <v>302</v>
      </c>
      <c r="J771" s="94" t="s">
        <v>105</v>
      </c>
      <c r="K771" s="156">
        <v>3210</v>
      </c>
      <c r="L771" s="94"/>
      <c r="M771" s="156" t="s">
        <v>106</v>
      </c>
      <c r="N771" s="94" t="s">
        <v>25620</v>
      </c>
      <c r="O771" s="94" t="s">
        <v>244</v>
      </c>
      <c r="P771" s="94" t="s">
        <v>2092</v>
      </c>
      <c r="Q771" s="98" t="s">
        <v>27298</v>
      </c>
      <c r="R771" s="98" t="s">
        <v>28051</v>
      </c>
      <c r="S771" s="99" t="s">
        <v>279</v>
      </c>
      <c r="T771" s="94" t="s">
        <v>280</v>
      </c>
      <c r="U771" s="120"/>
      <c r="V771" s="120"/>
      <c r="W771" s="100" t="str">
        <f>VLOOKUP(TRIM(X771),X10:Y94,2,FALSE)</f>
        <v>Puneet</v>
      </c>
      <c r="X771" s="273" t="str">
        <f t="shared" si="70"/>
        <v>8.5</v>
      </c>
      <c r="Y771" s="273">
        <f t="shared" si="75"/>
        <v>0</v>
      </c>
      <c r="Z771" s="273">
        <f t="shared" si="71"/>
        <v>0</v>
      </c>
      <c r="AA771" s="273">
        <f t="shared" si="72"/>
        <v>3</v>
      </c>
      <c r="AB771" s="273">
        <f t="shared" si="73"/>
        <v>0</v>
      </c>
      <c r="AC771" s="273">
        <f t="shared" si="74"/>
        <v>0</v>
      </c>
      <c r="AF771" s="276">
        <v>8.5</v>
      </c>
      <c r="AG771" s="277"/>
    </row>
    <row r="772" spans="1:33" s="50" customFormat="1" ht="35.25" customHeight="1" x14ac:dyDescent="0.25">
      <c r="A772" s="89" t="s">
        <v>224</v>
      </c>
      <c r="B772" s="94" t="s">
        <v>27300</v>
      </c>
      <c r="C772" s="91" t="s">
        <v>97</v>
      </c>
      <c r="D772" s="91" t="s">
        <v>198</v>
      </c>
      <c r="E772" s="122" t="s">
        <v>24662</v>
      </c>
      <c r="F772" s="92" t="s">
        <v>15</v>
      </c>
      <c r="G772" s="92" t="s">
        <v>98</v>
      </c>
      <c r="H772" s="92" t="s">
        <v>26493</v>
      </c>
      <c r="I772" s="162" t="s">
        <v>302</v>
      </c>
      <c r="J772" s="94" t="s">
        <v>246</v>
      </c>
      <c r="K772" s="156">
        <v>3330</v>
      </c>
      <c r="L772" s="94"/>
      <c r="M772" s="156" t="s">
        <v>106</v>
      </c>
      <c r="N772" s="94" t="s">
        <v>25577</v>
      </c>
      <c r="O772" s="94" t="s">
        <v>244</v>
      </c>
      <c r="P772" s="94" t="s">
        <v>2092</v>
      </c>
      <c r="Q772" s="98" t="s">
        <v>27299</v>
      </c>
      <c r="R772" s="98" t="s">
        <v>234</v>
      </c>
      <c r="S772" s="99" t="s">
        <v>234</v>
      </c>
      <c r="T772" s="94" t="s">
        <v>280</v>
      </c>
      <c r="U772" s="120"/>
      <c r="V772" s="120"/>
      <c r="W772" s="100" t="str">
        <f>VLOOKUP(TRIM(X772),X10:Y94,2,FALSE)</f>
        <v>Puneet</v>
      </c>
      <c r="X772" s="273" t="str">
        <f t="shared" si="70"/>
        <v>8.5</v>
      </c>
      <c r="Y772" s="273">
        <f t="shared" si="75"/>
        <v>0</v>
      </c>
      <c r="Z772" s="273">
        <f t="shared" si="71"/>
        <v>0</v>
      </c>
      <c r="AA772" s="273">
        <f t="shared" si="72"/>
        <v>3</v>
      </c>
      <c r="AB772" s="273">
        <f t="shared" si="73"/>
        <v>0</v>
      </c>
      <c r="AC772" s="273">
        <f t="shared" si="74"/>
        <v>0</v>
      </c>
      <c r="AF772" s="276">
        <v>8.5</v>
      </c>
      <c r="AG772" s="277"/>
    </row>
    <row r="773" spans="1:33" s="50" customFormat="1" ht="35.25" customHeight="1" x14ac:dyDescent="0.25">
      <c r="A773" s="89" t="s">
        <v>224</v>
      </c>
      <c r="B773" s="94" t="s">
        <v>27302</v>
      </c>
      <c r="C773" s="91" t="s">
        <v>97</v>
      </c>
      <c r="D773" s="91" t="s">
        <v>200</v>
      </c>
      <c r="E773" s="122" t="s">
        <v>24663</v>
      </c>
      <c r="F773" s="92" t="s">
        <v>15</v>
      </c>
      <c r="G773" s="92" t="s">
        <v>98</v>
      </c>
      <c r="H773" s="92" t="s">
        <v>26494</v>
      </c>
      <c r="I773" s="162" t="s">
        <v>365</v>
      </c>
      <c r="J773" s="96" t="s">
        <v>2418</v>
      </c>
      <c r="K773" s="95">
        <v>26</v>
      </c>
      <c r="L773" s="96"/>
      <c r="M773" s="95" t="s">
        <v>106</v>
      </c>
      <c r="N773" s="94" t="s">
        <v>2839</v>
      </c>
      <c r="O773" s="94" t="s">
        <v>244</v>
      </c>
      <c r="P773" s="94" t="s">
        <v>2419</v>
      </c>
      <c r="Q773" s="98" t="s">
        <v>27301</v>
      </c>
      <c r="R773" s="98" t="s">
        <v>28052</v>
      </c>
      <c r="S773" s="99" t="s">
        <v>279</v>
      </c>
      <c r="T773" s="94" t="s">
        <v>426</v>
      </c>
      <c r="U773" s="120"/>
      <c r="V773" s="120"/>
      <c r="W773" s="100" t="str">
        <f>VLOOKUP(TRIM(X773),X10:Y94,2,FALSE)</f>
        <v>Tao</v>
      </c>
      <c r="X773" s="273" t="str">
        <f t="shared" si="70"/>
        <v>8.7</v>
      </c>
      <c r="Y773" s="273">
        <f t="shared" si="75"/>
        <v>0</v>
      </c>
      <c r="Z773" s="273">
        <f t="shared" si="71"/>
        <v>0</v>
      </c>
      <c r="AA773" s="273">
        <f t="shared" si="72"/>
        <v>12</v>
      </c>
      <c r="AB773" s="273">
        <f t="shared" si="73"/>
        <v>0</v>
      </c>
      <c r="AC773" s="273">
        <f t="shared" si="74"/>
        <v>0</v>
      </c>
      <c r="AF773" s="276">
        <v>8.6999999999999993</v>
      </c>
      <c r="AG773" s="277"/>
    </row>
    <row r="774" spans="1:33" s="50" customFormat="1" ht="35.25" customHeight="1" x14ac:dyDescent="0.25">
      <c r="A774" s="89" t="s">
        <v>224</v>
      </c>
      <c r="B774" s="94" t="s">
        <v>27208</v>
      </c>
      <c r="C774" s="91" t="s">
        <v>97</v>
      </c>
      <c r="D774" s="91" t="s">
        <v>200</v>
      </c>
      <c r="E774" s="122" t="s">
        <v>24664</v>
      </c>
      <c r="F774" s="92" t="s">
        <v>15</v>
      </c>
      <c r="G774" s="92" t="s">
        <v>98</v>
      </c>
      <c r="H774" s="92" t="s">
        <v>26495</v>
      </c>
      <c r="I774" s="162" t="s">
        <v>365</v>
      </c>
      <c r="J774" s="96" t="s">
        <v>2418</v>
      </c>
      <c r="K774" s="95">
        <v>27</v>
      </c>
      <c r="L774" s="96"/>
      <c r="M774" s="95" t="s">
        <v>2463</v>
      </c>
      <c r="N774" s="94" t="s">
        <v>2839</v>
      </c>
      <c r="O774" s="94" t="s">
        <v>244</v>
      </c>
      <c r="P774" s="94" t="s">
        <v>2419</v>
      </c>
      <c r="Q774" s="98" t="s">
        <v>27303</v>
      </c>
      <c r="R774" s="98" t="s">
        <v>227</v>
      </c>
      <c r="S774" s="99" t="s">
        <v>227</v>
      </c>
      <c r="T774" s="94" t="s">
        <v>426</v>
      </c>
      <c r="U774" s="120"/>
      <c r="V774" s="120"/>
      <c r="W774" s="100" t="str">
        <f>VLOOKUP(TRIM(X774),X10:Y94,2,FALSE)</f>
        <v>Tao</v>
      </c>
      <c r="X774" s="273" t="str">
        <f t="shared" si="70"/>
        <v>8.7</v>
      </c>
      <c r="Y774" s="273">
        <f t="shared" si="75"/>
        <v>0</v>
      </c>
      <c r="Z774" s="273">
        <f t="shared" si="71"/>
        <v>0</v>
      </c>
      <c r="AA774" s="273">
        <f t="shared" si="72"/>
        <v>12</v>
      </c>
      <c r="AB774" s="273">
        <f t="shared" si="73"/>
        <v>0</v>
      </c>
      <c r="AC774" s="273">
        <f t="shared" si="74"/>
        <v>0</v>
      </c>
      <c r="AF774" s="276">
        <v>8.6999999999999993</v>
      </c>
      <c r="AG774" s="277"/>
    </row>
    <row r="775" spans="1:33" s="50" customFormat="1" ht="35.25" customHeight="1" x14ac:dyDescent="0.25">
      <c r="A775" s="89" t="s">
        <v>224</v>
      </c>
      <c r="B775" s="94" t="s">
        <v>27305</v>
      </c>
      <c r="C775" s="91" t="s">
        <v>97</v>
      </c>
      <c r="D775" s="91" t="s">
        <v>197</v>
      </c>
      <c r="E775" s="122" t="s">
        <v>24665</v>
      </c>
      <c r="F775" s="92" t="s">
        <v>15</v>
      </c>
      <c r="G775" s="92" t="s">
        <v>98</v>
      </c>
      <c r="H775" s="92" t="s">
        <v>26496</v>
      </c>
      <c r="I775" s="162" t="s">
        <v>273</v>
      </c>
      <c r="J775" s="96" t="s">
        <v>246</v>
      </c>
      <c r="K775" s="95">
        <v>3331</v>
      </c>
      <c r="L775" s="96"/>
      <c r="M775" s="95" t="s">
        <v>106</v>
      </c>
      <c r="N775" s="94" t="s">
        <v>25577</v>
      </c>
      <c r="O775" s="94" t="s">
        <v>244</v>
      </c>
      <c r="P775" s="94" t="s">
        <v>2736</v>
      </c>
      <c r="Q775" s="98" t="s">
        <v>27304</v>
      </c>
      <c r="R775" s="98" t="s">
        <v>28053</v>
      </c>
      <c r="S775" s="99" t="s">
        <v>279</v>
      </c>
      <c r="T775" s="94" t="s">
        <v>320</v>
      </c>
      <c r="U775" s="120"/>
      <c r="V775" s="120"/>
      <c r="W775" s="100" t="str">
        <f>VLOOKUP(TRIM(X775),X10:Y94,2,FALSE)</f>
        <v>Tao</v>
      </c>
      <c r="X775" s="273" t="str">
        <f t="shared" si="70"/>
        <v>8.4</v>
      </c>
      <c r="Y775" s="273">
        <f t="shared" si="75"/>
        <v>0</v>
      </c>
      <c r="Z775" s="273">
        <f t="shared" si="71"/>
        <v>0</v>
      </c>
      <c r="AA775" s="273">
        <f t="shared" si="72"/>
        <v>26</v>
      </c>
      <c r="AB775" s="273">
        <f t="shared" si="73"/>
        <v>0</v>
      </c>
      <c r="AC775" s="273">
        <f t="shared" si="74"/>
        <v>0</v>
      </c>
      <c r="AF775" s="276">
        <v>8.4</v>
      </c>
      <c r="AG775" s="277"/>
    </row>
    <row r="776" spans="1:33" s="50" customFormat="1" ht="35.25" customHeight="1" x14ac:dyDescent="0.25">
      <c r="A776" s="89" t="s">
        <v>224</v>
      </c>
      <c r="B776" s="94" t="s">
        <v>3735</v>
      </c>
      <c r="C776" s="91" t="s">
        <v>97</v>
      </c>
      <c r="D776" s="91" t="s">
        <v>183</v>
      </c>
      <c r="E776" s="122" t="s">
        <v>24666</v>
      </c>
      <c r="F776" s="92" t="s">
        <v>15</v>
      </c>
      <c r="G776" s="92" t="s">
        <v>310</v>
      </c>
      <c r="H776" s="92" t="s">
        <v>26497</v>
      </c>
      <c r="I776" s="162" t="s">
        <v>109</v>
      </c>
      <c r="J776" s="96" t="s">
        <v>246</v>
      </c>
      <c r="K776" s="95">
        <v>3332</v>
      </c>
      <c r="L776" s="96"/>
      <c r="M776" s="95" t="s">
        <v>106</v>
      </c>
      <c r="N776" s="94" t="s">
        <v>25577</v>
      </c>
      <c r="O776" s="94" t="s">
        <v>244</v>
      </c>
      <c r="P776" s="94" t="s">
        <v>2155</v>
      </c>
      <c r="Q776" s="98" t="s">
        <v>27306</v>
      </c>
      <c r="R776" s="98" t="s">
        <v>28054</v>
      </c>
      <c r="S776" s="99" t="s">
        <v>269</v>
      </c>
      <c r="T776" s="94" t="s">
        <v>331</v>
      </c>
      <c r="U776" s="120"/>
      <c r="V776" s="120"/>
      <c r="W776" s="100" t="str">
        <f>VLOOKUP(TRIM(X776),X10:Y94,2,FALSE)</f>
        <v>Andy</v>
      </c>
      <c r="X776" s="273" t="str">
        <f t="shared" si="70"/>
        <v>8.1</v>
      </c>
      <c r="Y776" s="273">
        <f t="shared" si="75"/>
        <v>0</v>
      </c>
      <c r="Z776" s="273">
        <f t="shared" si="71"/>
        <v>0</v>
      </c>
      <c r="AA776" s="273">
        <f t="shared" si="72"/>
        <v>5</v>
      </c>
      <c r="AB776" s="273">
        <f t="shared" si="73"/>
        <v>0</v>
      </c>
      <c r="AC776" s="273">
        <f t="shared" si="74"/>
        <v>0</v>
      </c>
      <c r="AF776" s="276">
        <v>8.1</v>
      </c>
      <c r="AG776" s="277"/>
    </row>
    <row r="777" spans="1:33" s="50" customFormat="1" ht="35.25" customHeight="1" x14ac:dyDescent="0.25">
      <c r="A777" s="89" t="s">
        <v>224</v>
      </c>
      <c r="B777" s="94" t="s">
        <v>41</v>
      </c>
      <c r="C777" s="91" t="s">
        <v>97</v>
      </c>
      <c r="D777" s="91" t="s">
        <v>196</v>
      </c>
      <c r="E777" s="122" t="s">
        <v>24667</v>
      </c>
      <c r="F777" s="92" t="s">
        <v>251</v>
      </c>
      <c r="G777" s="92" t="s">
        <v>98</v>
      </c>
      <c r="H777" s="92" t="s">
        <v>27308</v>
      </c>
      <c r="I777" s="162" t="s">
        <v>390</v>
      </c>
      <c r="J777" s="96"/>
      <c r="K777" s="95"/>
      <c r="L777" s="96"/>
      <c r="M777" s="95"/>
      <c r="N777" s="94"/>
      <c r="O777" s="94" t="s">
        <v>244</v>
      </c>
      <c r="P777" s="94" t="s">
        <v>2189</v>
      </c>
      <c r="Q777" s="98" t="s">
        <v>27307</v>
      </c>
      <c r="R777" s="98" t="s">
        <v>227</v>
      </c>
      <c r="S777" s="99" t="s">
        <v>227</v>
      </c>
      <c r="T777" s="94" t="s">
        <v>9351</v>
      </c>
      <c r="U777" s="120"/>
      <c r="V777" s="120"/>
      <c r="W777" s="100" t="str">
        <f>VLOOKUP(TRIM(X777),X10:Y94,2,FALSE)</f>
        <v>Puneet</v>
      </c>
      <c r="X777" s="273" t="str">
        <f t="shared" si="70"/>
        <v>8.3</v>
      </c>
      <c r="Y777" s="273">
        <f t="shared" si="75"/>
        <v>0</v>
      </c>
      <c r="Z777" s="273">
        <f t="shared" si="71"/>
        <v>0</v>
      </c>
      <c r="AA777" s="273">
        <f t="shared" si="72"/>
        <v>25</v>
      </c>
      <c r="AB777" s="273">
        <f t="shared" si="73"/>
        <v>0</v>
      </c>
      <c r="AC777" s="273">
        <f t="shared" si="74"/>
        <v>0</v>
      </c>
      <c r="AF777" s="276">
        <v>8.3000000000000007</v>
      </c>
      <c r="AG777" s="277"/>
    </row>
    <row r="778" spans="1:33" s="50" customFormat="1" ht="35.25" customHeight="1" x14ac:dyDescent="0.25">
      <c r="A778" s="89" t="s">
        <v>224</v>
      </c>
      <c r="B778" s="94" t="s">
        <v>27310</v>
      </c>
      <c r="C778" s="91" t="s">
        <v>97</v>
      </c>
      <c r="D778" s="91" t="s">
        <v>196</v>
      </c>
      <c r="E778" s="122" t="s">
        <v>24668</v>
      </c>
      <c r="F778" s="92" t="s">
        <v>15</v>
      </c>
      <c r="G778" s="92" t="s">
        <v>98</v>
      </c>
      <c r="H778" s="92" t="s">
        <v>26498</v>
      </c>
      <c r="I778" s="162" t="s">
        <v>26499</v>
      </c>
      <c r="J778" s="96" t="s">
        <v>2190</v>
      </c>
      <c r="K778" s="95">
        <v>26</v>
      </c>
      <c r="L778" s="96"/>
      <c r="M778" s="95" t="s">
        <v>106</v>
      </c>
      <c r="N778" s="94" t="s">
        <v>2839</v>
      </c>
      <c r="O778" s="94" t="s">
        <v>244</v>
      </c>
      <c r="P778" s="94" t="s">
        <v>2189</v>
      </c>
      <c r="Q778" s="98" t="s">
        <v>27309</v>
      </c>
      <c r="R778" s="98" t="s">
        <v>28384</v>
      </c>
      <c r="S778" s="99" t="s">
        <v>269</v>
      </c>
      <c r="T778" s="94" t="s">
        <v>9351</v>
      </c>
      <c r="U778" s="120"/>
      <c r="V778" s="120"/>
      <c r="W778" s="100" t="str">
        <f>VLOOKUP(TRIM(X778),X10:Y94,2,FALSE)</f>
        <v>Puneet</v>
      </c>
      <c r="X778" s="273" t="str">
        <f t="shared" si="70"/>
        <v>8.3</v>
      </c>
      <c r="Y778" s="273">
        <f t="shared" si="75"/>
        <v>0</v>
      </c>
      <c r="Z778" s="273">
        <f t="shared" si="71"/>
        <v>0</v>
      </c>
      <c r="AA778" s="273">
        <f t="shared" si="72"/>
        <v>34</v>
      </c>
      <c r="AB778" s="273">
        <f t="shared" si="73"/>
        <v>0</v>
      </c>
      <c r="AC778" s="273">
        <f t="shared" si="74"/>
        <v>0</v>
      </c>
      <c r="AF778" s="276">
        <v>8.3000000000000007</v>
      </c>
      <c r="AG778" s="277"/>
    </row>
    <row r="779" spans="1:33" s="50" customFormat="1" ht="35.25" customHeight="1" x14ac:dyDescent="0.25">
      <c r="A779" s="89" t="s">
        <v>224</v>
      </c>
      <c r="B779" s="94" t="s">
        <v>27312</v>
      </c>
      <c r="C779" s="91" t="s">
        <v>97</v>
      </c>
      <c r="D779" s="91" t="s">
        <v>196</v>
      </c>
      <c r="E779" s="122" t="s">
        <v>24669</v>
      </c>
      <c r="F779" s="92" t="s">
        <v>15</v>
      </c>
      <c r="G779" s="92" t="s">
        <v>98</v>
      </c>
      <c r="H779" s="92" t="s">
        <v>26500</v>
      </c>
      <c r="I779" s="162" t="s">
        <v>390</v>
      </c>
      <c r="J779" s="96" t="s">
        <v>2190</v>
      </c>
      <c r="K779" s="95">
        <v>27</v>
      </c>
      <c r="L779" s="96"/>
      <c r="M779" s="95" t="s">
        <v>106</v>
      </c>
      <c r="N779" s="94" t="s">
        <v>2839</v>
      </c>
      <c r="O779" s="94" t="s">
        <v>244</v>
      </c>
      <c r="P779" s="94" t="s">
        <v>2189</v>
      </c>
      <c r="Q779" s="98" t="s">
        <v>27311</v>
      </c>
      <c r="R779" s="98" t="s">
        <v>28384</v>
      </c>
      <c r="S779" s="99" t="s">
        <v>269</v>
      </c>
      <c r="T779" s="94" t="s">
        <v>9351</v>
      </c>
      <c r="U779" s="120"/>
      <c r="V779" s="120"/>
      <c r="W779" s="100" t="str">
        <f>VLOOKUP(TRIM(X779),X10:Y94,2,FALSE)</f>
        <v>Puneet</v>
      </c>
      <c r="X779" s="273" t="str">
        <f t="shared" si="70"/>
        <v>8.3</v>
      </c>
      <c r="Y779" s="273">
        <f t="shared" si="75"/>
        <v>0</v>
      </c>
      <c r="Z779" s="273">
        <f t="shared" si="71"/>
        <v>0</v>
      </c>
      <c r="AA779" s="273">
        <f t="shared" si="72"/>
        <v>25</v>
      </c>
      <c r="AB779" s="273">
        <f t="shared" si="73"/>
        <v>0</v>
      </c>
      <c r="AC779" s="273">
        <f t="shared" si="74"/>
        <v>0</v>
      </c>
      <c r="AF779" s="276">
        <v>8.3000000000000007</v>
      </c>
      <c r="AG779" s="277"/>
    </row>
    <row r="780" spans="1:33" s="50" customFormat="1" ht="35.25" customHeight="1" x14ac:dyDescent="0.25">
      <c r="A780" s="89" t="s">
        <v>224</v>
      </c>
      <c r="B780" s="94" t="s">
        <v>27314</v>
      </c>
      <c r="C780" s="91" t="s">
        <v>97</v>
      </c>
      <c r="D780" s="91" t="s">
        <v>196</v>
      </c>
      <c r="E780" s="122" t="s">
        <v>24670</v>
      </c>
      <c r="F780" s="92" t="s">
        <v>15</v>
      </c>
      <c r="G780" s="92" t="s">
        <v>98</v>
      </c>
      <c r="H780" s="92" t="s">
        <v>26501</v>
      </c>
      <c r="I780" s="162" t="s">
        <v>390</v>
      </c>
      <c r="J780" s="96" t="s">
        <v>267</v>
      </c>
      <c r="K780" s="95">
        <v>665</v>
      </c>
      <c r="L780" s="96"/>
      <c r="M780" s="95" t="s">
        <v>106</v>
      </c>
      <c r="N780" s="94" t="s">
        <v>25577</v>
      </c>
      <c r="O780" s="94" t="s">
        <v>244</v>
      </c>
      <c r="P780" s="94" t="s">
        <v>2189</v>
      </c>
      <c r="Q780" s="98" t="s">
        <v>27313</v>
      </c>
      <c r="R780" s="98" t="s">
        <v>28384</v>
      </c>
      <c r="S780" s="99" t="s">
        <v>269</v>
      </c>
      <c r="T780" s="94" t="s">
        <v>9351</v>
      </c>
      <c r="U780" s="120"/>
      <c r="V780" s="120"/>
      <c r="W780" s="100" t="str">
        <f>VLOOKUP(TRIM(X780),X10:Y94,2,FALSE)</f>
        <v>Puneet</v>
      </c>
      <c r="X780" s="273" t="str">
        <f t="shared" si="70"/>
        <v>8.3</v>
      </c>
      <c r="Y780" s="273">
        <f t="shared" si="75"/>
        <v>0</v>
      </c>
      <c r="Z780" s="273">
        <f t="shared" si="71"/>
        <v>0</v>
      </c>
      <c r="AA780" s="273">
        <f t="shared" si="72"/>
        <v>25</v>
      </c>
      <c r="AB780" s="273">
        <f t="shared" si="73"/>
        <v>0</v>
      </c>
      <c r="AC780" s="273">
        <f t="shared" si="74"/>
        <v>0</v>
      </c>
      <c r="AF780" s="276">
        <v>8.3000000000000007</v>
      </c>
      <c r="AG780" s="277"/>
    </row>
    <row r="781" spans="1:33" s="50" customFormat="1" ht="35.25" customHeight="1" x14ac:dyDescent="0.25">
      <c r="A781" s="89" t="s">
        <v>224</v>
      </c>
      <c r="B781" s="94" t="s">
        <v>27310</v>
      </c>
      <c r="C781" s="91" t="s">
        <v>97</v>
      </c>
      <c r="D781" s="91" t="s">
        <v>196</v>
      </c>
      <c r="E781" s="122" t="s">
        <v>24671</v>
      </c>
      <c r="F781" s="92" t="s">
        <v>15</v>
      </c>
      <c r="G781" s="92" t="s">
        <v>98</v>
      </c>
      <c r="H781" s="92" t="s">
        <v>26501</v>
      </c>
      <c r="I781" s="162" t="s">
        <v>390</v>
      </c>
      <c r="J781" s="96" t="s">
        <v>2190</v>
      </c>
      <c r="K781" s="95">
        <v>28</v>
      </c>
      <c r="L781" s="96"/>
      <c r="M781" s="95" t="s">
        <v>106</v>
      </c>
      <c r="N781" s="94" t="s">
        <v>2839</v>
      </c>
      <c r="O781" s="94" t="s">
        <v>244</v>
      </c>
      <c r="P781" s="94" t="s">
        <v>2189</v>
      </c>
      <c r="Q781" s="98" t="s">
        <v>27315</v>
      </c>
      <c r="R781" s="98" t="s">
        <v>28384</v>
      </c>
      <c r="S781" s="99" t="s">
        <v>269</v>
      </c>
      <c r="T781" s="94" t="s">
        <v>9351</v>
      </c>
      <c r="U781" s="120"/>
      <c r="V781" s="120"/>
      <c r="W781" s="100" t="str">
        <f>VLOOKUP(TRIM(X781),X10:Y94,2,FALSE)</f>
        <v>Puneet</v>
      </c>
      <c r="X781" s="273" t="str">
        <f t="shared" si="70"/>
        <v>8.3</v>
      </c>
      <c r="Y781" s="273">
        <f t="shared" si="75"/>
        <v>0</v>
      </c>
      <c r="Z781" s="273">
        <f t="shared" si="71"/>
        <v>0</v>
      </c>
      <c r="AA781" s="273">
        <f t="shared" si="72"/>
        <v>25</v>
      </c>
      <c r="AB781" s="273">
        <f t="shared" si="73"/>
        <v>0</v>
      </c>
      <c r="AC781" s="273">
        <f t="shared" si="74"/>
        <v>0</v>
      </c>
      <c r="AF781" s="276">
        <v>8.3000000000000007</v>
      </c>
      <c r="AG781" s="277"/>
    </row>
    <row r="782" spans="1:33" s="50" customFormat="1" ht="35.25" customHeight="1" x14ac:dyDescent="0.25">
      <c r="A782" s="89" t="s">
        <v>224</v>
      </c>
      <c r="B782" s="94" t="s">
        <v>41</v>
      </c>
      <c r="C782" s="91" t="s">
        <v>97</v>
      </c>
      <c r="D782" s="91" t="s">
        <v>13874</v>
      </c>
      <c r="E782" s="122" t="s">
        <v>24672</v>
      </c>
      <c r="F782" s="92" t="s">
        <v>13983</v>
      </c>
      <c r="G782" s="92" t="s">
        <v>98</v>
      </c>
      <c r="H782" s="92" t="s">
        <v>26502</v>
      </c>
      <c r="I782" s="162" t="s">
        <v>11025</v>
      </c>
      <c r="J782" s="96"/>
      <c r="K782" s="95"/>
      <c r="L782" s="96"/>
      <c r="M782" s="95"/>
      <c r="N782" s="94"/>
      <c r="O782" s="94" t="s">
        <v>2523</v>
      </c>
      <c r="P782" s="94"/>
      <c r="Q782" s="98" t="s">
        <v>27460</v>
      </c>
      <c r="R782" s="98" t="s">
        <v>234</v>
      </c>
      <c r="S782" s="99" t="s">
        <v>234</v>
      </c>
      <c r="T782" s="94" t="s">
        <v>26503</v>
      </c>
      <c r="U782" s="120"/>
      <c r="V782" s="120"/>
      <c r="W782" s="100" t="str">
        <f>VLOOKUP(TRIM(X782),X10:Y94,2,FALSE)</f>
        <v>Puneet</v>
      </c>
      <c r="X782" s="273" t="str">
        <f t="shared" si="70"/>
        <v>9.1.3</v>
      </c>
      <c r="Y782" s="273">
        <f t="shared" si="75"/>
        <v>0</v>
      </c>
      <c r="Z782" s="273">
        <f t="shared" si="71"/>
        <v>0</v>
      </c>
      <c r="AA782" s="273">
        <f t="shared" si="72"/>
        <v>10</v>
      </c>
      <c r="AB782" s="273">
        <f t="shared" si="73"/>
        <v>0</v>
      </c>
      <c r="AC782" s="273">
        <f t="shared" si="74"/>
        <v>0</v>
      </c>
      <c r="AF782" s="276" t="s">
        <v>13874</v>
      </c>
      <c r="AG782" s="277"/>
    </row>
    <row r="783" spans="1:33" s="50" customFormat="1" ht="35.25" customHeight="1" x14ac:dyDescent="0.25">
      <c r="A783" s="89" t="s">
        <v>224</v>
      </c>
      <c r="B783" s="94" t="s">
        <v>27317</v>
      </c>
      <c r="C783" s="91" t="s">
        <v>97</v>
      </c>
      <c r="D783" s="91" t="s">
        <v>183</v>
      </c>
      <c r="E783" s="122" t="s">
        <v>24673</v>
      </c>
      <c r="F783" s="92" t="s">
        <v>15</v>
      </c>
      <c r="G783" s="92" t="s">
        <v>310</v>
      </c>
      <c r="H783" s="92" t="s">
        <v>26504</v>
      </c>
      <c r="I783" s="162" t="s">
        <v>109</v>
      </c>
      <c r="J783" s="96" t="s">
        <v>2154</v>
      </c>
      <c r="K783" s="95">
        <v>470</v>
      </c>
      <c r="L783" s="96"/>
      <c r="M783" s="95" t="s">
        <v>106</v>
      </c>
      <c r="N783" s="94" t="s">
        <v>25577</v>
      </c>
      <c r="O783" s="94" t="s">
        <v>244</v>
      </c>
      <c r="P783" s="94" t="s">
        <v>2155</v>
      </c>
      <c r="Q783" s="98" t="s">
        <v>27316</v>
      </c>
      <c r="R783" s="98" t="s">
        <v>28055</v>
      </c>
      <c r="S783" s="99" t="s">
        <v>269</v>
      </c>
      <c r="T783" s="94" t="s">
        <v>331</v>
      </c>
      <c r="U783" s="120"/>
      <c r="V783" s="120"/>
      <c r="W783" s="100" t="str">
        <f>VLOOKUP(TRIM(X783),X10:Y94,2,FALSE)</f>
        <v>Andy</v>
      </c>
      <c r="X783" s="273" t="str">
        <f t="shared" ref="X783:X846" si="76">IF(ISNONTEXT(D783),"" &amp; D783 &amp;"",T(D783))</f>
        <v>8.1</v>
      </c>
      <c r="Y783" s="273">
        <f t="shared" si="75"/>
        <v>0</v>
      </c>
      <c r="Z783" s="273">
        <f t="shared" ref="Z783:Z846" si="77">IF(F783="P-CR", IF(S783="Approved", 1, IF(S783="Block approved", 1, 0)),0)</f>
        <v>0</v>
      </c>
      <c r="AA783" s="273">
        <f t="shared" ref="AA783:AA846" si="78">LEN(I783)</f>
        <v>5</v>
      </c>
      <c r="AB783" s="273">
        <f t="shared" ref="AB783:AB846" si="79">IF(LEFT(H783, 12)="Reserved for",  1, 0)</f>
        <v>0</v>
      </c>
      <c r="AC783" s="273">
        <f t="shared" ref="AC783:AC846" si="80">IF(F783="LS OUT", IF(S783="Approved", 1, IF(S783="Block approved", 1, 0)),0)</f>
        <v>0</v>
      </c>
      <c r="AF783" s="276">
        <v>8.1</v>
      </c>
      <c r="AG783" s="277"/>
    </row>
    <row r="784" spans="1:33" s="50" customFormat="1" ht="35.25" customHeight="1" x14ac:dyDescent="0.25">
      <c r="A784" s="89" t="s">
        <v>224</v>
      </c>
      <c r="B784" s="94" t="s">
        <v>41</v>
      </c>
      <c r="C784" s="91" t="s">
        <v>97</v>
      </c>
      <c r="D784" s="91" t="s">
        <v>13874</v>
      </c>
      <c r="E784" s="122" t="s">
        <v>24674</v>
      </c>
      <c r="F784" s="92" t="s">
        <v>251</v>
      </c>
      <c r="G784" s="92" t="s">
        <v>38</v>
      </c>
      <c r="H784" s="92" t="s">
        <v>27318</v>
      </c>
      <c r="I784" s="162" t="s">
        <v>316</v>
      </c>
      <c r="J784" s="96"/>
      <c r="K784" s="95"/>
      <c r="L784" s="96"/>
      <c r="M784" s="95"/>
      <c r="N784" s="94"/>
      <c r="O784" s="94" t="s">
        <v>2523</v>
      </c>
      <c r="P784" s="94"/>
      <c r="Q784" s="98" t="s">
        <v>26505</v>
      </c>
      <c r="R784" s="98" t="s">
        <v>227</v>
      </c>
      <c r="S784" s="99" t="s">
        <v>227</v>
      </c>
      <c r="T784" s="94" t="s">
        <v>315</v>
      </c>
      <c r="U784" s="120"/>
      <c r="V784" s="120"/>
      <c r="W784" s="100" t="str">
        <f>VLOOKUP(TRIM(X784),X10:Y94,2,FALSE)</f>
        <v>Puneet</v>
      </c>
      <c r="X784" s="273" t="str">
        <f t="shared" si="76"/>
        <v>9.1.3</v>
      </c>
      <c r="Y784" s="273">
        <f t="shared" si="75"/>
        <v>0</v>
      </c>
      <c r="Z784" s="273">
        <f t="shared" si="77"/>
        <v>0</v>
      </c>
      <c r="AA784" s="273">
        <f t="shared" si="78"/>
        <v>17</v>
      </c>
      <c r="AB784" s="273">
        <f t="shared" si="79"/>
        <v>0</v>
      </c>
      <c r="AC784" s="273">
        <f t="shared" si="80"/>
        <v>0</v>
      </c>
      <c r="AF784" s="276" t="s">
        <v>13874</v>
      </c>
      <c r="AG784" s="277"/>
    </row>
    <row r="785" spans="1:33" s="50" customFormat="1" ht="35.25" customHeight="1" x14ac:dyDescent="0.25">
      <c r="A785" s="89" t="s">
        <v>224</v>
      </c>
      <c r="B785" s="94" t="s">
        <v>41</v>
      </c>
      <c r="C785" s="91" t="s">
        <v>97</v>
      </c>
      <c r="D785" s="91" t="s">
        <v>196</v>
      </c>
      <c r="E785" s="122" t="s">
        <v>24675</v>
      </c>
      <c r="F785" s="92" t="s">
        <v>251</v>
      </c>
      <c r="G785" s="92" t="s">
        <v>104</v>
      </c>
      <c r="H785" s="92" t="s">
        <v>27006</v>
      </c>
      <c r="I785" s="214" t="s">
        <v>8909</v>
      </c>
      <c r="J785" s="96"/>
      <c r="K785" s="95"/>
      <c r="L785" s="96"/>
      <c r="M785" s="95"/>
      <c r="N785" s="94"/>
      <c r="O785" s="94" t="s">
        <v>244</v>
      </c>
      <c r="P785" s="94"/>
      <c r="Q785" s="98" t="s">
        <v>27005</v>
      </c>
      <c r="R785" s="98" t="s">
        <v>227</v>
      </c>
      <c r="S785" s="99" t="s">
        <v>227</v>
      </c>
      <c r="T785" s="94" t="s">
        <v>26506</v>
      </c>
      <c r="U785" s="120"/>
      <c r="V785" s="120"/>
      <c r="W785" s="100" t="str">
        <f>VLOOKUP(TRIM(X785),X10:Y94,2,FALSE)</f>
        <v>Puneet</v>
      </c>
      <c r="X785" s="273" t="str">
        <f t="shared" si="76"/>
        <v>8.3</v>
      </c>
      <c r="Y785" s="273">
        <f t="shared" si="75"/>
        <v>0</v>
      </c>
      <c r="Z785" s="273">
        <f t="shared" si="77"/>
        <v>0</v>
      </c>
      <c r="AA785" s="273">
        <f t="shared" si="78"/>
        <v>11</v>
      </c>
      <c r="AB785" s="273">
        <f t="shared" si="79"/>
        <v>0</v>
      </c>
      <c r="AC785" s="273">
        <f t="shared" si="80"/>
        <v>0</v>
      </c>
      <c r="AF785" s="276">
        <v>8.3000000000000007</v>
      </c>
      <c r="AG785" s="277"/>
    </row>
    <row r="786" spans="1:33" s="50" customFormat="1" ht="35.25" customHeight="1" x14ac:dyDescent="0.25">
      <c r="A786" s="89" t="s">
        <v>224</v>
      </c>
      <c r="B786" s="94" t="s">
        <v>9879</v>
      </c>
      <c r="C786" s="91" t="s">
        <v>97</v>
      </c>
      <c r="D786" s="91" t="s">
        <v>197</v>
      </c>
      <c r="E786" s="122" t="s">
        <v>24676</v>
      </c>
      <c r="F786" s="92" t="s">
        <v>15</v>
      </c>
      <c r="G786" s="92" t="s">
        <v>98</v>
      </c>
      <c r="H786" s="92" t="s">
        <v>26507</v>
      </c>
      <c r="I786" s="162" t="s">
        <v>273</v>
      </c>
      <c r="J786" s="96" t="s">
        <v>246</v>
      </c>
      <c r="K786" s="95">
        <v>3333</v>
      </c>
      <c r="L786" s="96"/>
      <c r="M786" s="95" t="s">
        <v>106</v>
      </c>
      <c r="N786" s="94" t="s">
        <v>25577</v>
      </c>
      <c r="O786" s="94" t="s">
        <v>244</v>
      </c>
      <c r="P786" s="94" t="s">
        <v>27320</v>
      </c>
      <c r="Q786" s="98" t="s">
        <v>27319</v>
      </c>
      <c r="R786" s="98" t="s">
        <v>227</v>
      </c>
      <c r="S786" s="99" t="s">
        <v>227</v>
      </c>
      <c r="T786" s="94" t="s">
        <v>320</v>
      </c>
      <c r="U786" s="120"/>
      <c r="V786" s="120"/>
      <c r="W786" s="100" t="str">
        <f>VLOOKUP(TRIM(X786),X10:Y94,2,FALSE)</f>
        <v>Tao</v>
      </c>
      <c r="X786" s="273" t="str">
        <f t="shared" si="76"/>
        <v>8.4</v>
      </c>
      <c r="Y786" s="273">
        <f t="shared" si="75"/>
        <v>0</v>
      </c>
      <c r="Z786" s="273">
        <f t="shared" si="77"/>
        <v>0</v>
      </c>
      <c r="AA786" s="273">
        <f t="shared" si="78"/>
        <v>26</v>
      </c>
      <c r="AB786" s="273">
        <f t="shared" si="79"/>
        <v>0</v>
      </c>
      <c r="AC786" s="273">
        <f t="shared" si="80"/>
        <v>0</v>
      </c>
      <c r="AF786" s="276">
        <v>8.4</v>
      </c>
      <c r="AG786" s="277"/>
    </row>
    <row r="787" spans="1:33" s="50" customFormat="1" ht="35.25" customHeight="1" x14ac:dyDescent="0.25">
      <c r="A787" s="89" t="s">
        <v>224</v>
      </c>
      <c r="B787" s="94" t="s">
        <v>41</v>
      </c>
      <c r="C787" s="91" t="s">
        <v>97</v>
      </c>
      <c r="D787" s="91" t="s">
        <v>197</v>
      </c>
      <c r="E787" s="122" t="s">
        <v>24677</v>
      </c>
      <c r="F787" s="92" t="s">
        <v>251</v>
      </c>
      <c r="G787" s="92" t="s">
        <v>310</v>
      </c>
      <c r="H787" s="92" t="s">
        <v>26508</v>
      </c>
      <c r="I787" s="162" t="s">
        <v>26509</v>
      </c>
      <c r="J787" s="96"/>
      <c r="K787" s="95"/>
      <c r="L787" s="96"/>
      <c r="M787" s="95"/>
      <c r="N787" s="94"/>
      <c r="O787" s="94" t="s">
        <v>244</v>
      </c>
      <c r="P787" s="94" t="s">
        <v>2736</v>
      </c>
      <c r="Q787" s="98" t="s">
        <v>27461</v>
      </c>
      <c r="R787" s="98" t="s">
        <v>227</v>
      </c>
      <c r="S787" s="99" t="s">
        <v>227</v>
      </c>
      <c r="T787" s="94" t="s">
        <v>320</v>
      </c>
      <c r="U787" s="120"/>
      <c r="V787" s="120"/>
      <c r="W787" s="100" t="str">
        <f>VLOOKUP(TRIM(X787),X10:Y94,2,FALSE)</f>
        <v>Tao</v>
      </c>
      <c r="X787" s="273" t="str">
        <f t="shared" si="76"/>
        <v>8.4</v>
      </c>
      <c r="Y787" s="273">
        <f t="shared" si="75"/>
        <v>0</v>
      </c>
      <c r="Z787" s="273">
        <f t="shared" si="77"/>
        <v>0</v>
      </c>
      <c r="AA787" s="273">
        <f t="shared" si="78"/>
        <v>56</v>
      </c>
      <c r="AB787" s="273">
        <f t="shared" si="79"/>
        <v>0</v>
      </c>
      <c r="AC787" s="273">
        <f t="shared" si="80"/>
        <v>0</v>
      </c>
      <c r="AF787" s="276">
        <v>8.4</v>
      </c>
      <c r="AG787" s="277"/>
    </row>
    <row r="788" spans="1:33" s="50" customFormat="1" ht="35.25" customHeight="1" x14ac:dyDescent="0.25">
      <c r="A788" s="89" t="s">
        <v>224</v>
      </c>
      <c r="B788" s="94" t="s">
        <v>26916</v>
      </c>
      <c r="C788" s="91" t="s">
        <v>97</v>
      </c>
      <c r="D788" s="91" t="s">
        <v>196</v>
      </c>
      <c r="E788" s="122" t="s">
        <v>24678</v>
      </c>
      <c r="F788" s="92" t="s">
        <v>15</v>
      </c>
      <c r="G788" s="92" t="s">
        <v>310</v>
      </c>
      <c r="H788" s="92" t="s">
        <v>26510</v>
      </c>
      <c r="I788" s="162" t="s">
        <v>27321</v>
      </c>
      <c r="J788" s="96" t="s">
        <v>2190</v>
      </c>
      <c r="K788" s="212">
        <v>29</v>
      </c>
      <c r="L788" s="96"/>
      <c r="M788" s="95" t="s">
        <v>2463</v>
      </c>
      <c r="N788" s="94" t="s">
        <v>2839</v>
      </c>
      <c r="O788" s="94" t="s">
        <v>244</v>
      </c>
      <c r="P788" s="94" t="s">
        <v>2189</v>
      </c>
      <c r="Q788" s="98" t="s">
        <v>27322</v>
      </c>
      <c r="R788" s="98" t="s">
        <v>28677</v>
      </c>
      <c r="S788" s="99" t="s">
        <v>269</v>
      </c>
      <c r="T788" s="94" t="s">
        <v>26506</v>
      </c>
      <c r="U788" s="120"/>
      <c r="V788" s="120"/>
      <c r="W788" s="100" t="str">
        <f>VLOOKUP(TRIM(X788),X10:Y94,2,FALSE)</f>
        <v>Puneet</v>
      </c>
      <c r="X788" s="273" t="str">
        <f t="shared" si="76"/>
        <v>8.3</v>
      </c>
      <c r="Y788" s="273">
        <f t="shared" si="75"/>
        <v>0</v>
      </c>
      <c r="Z788" s="273">
        <f t="shared" si="77"/>
        <v>0</v>
      </c>
      <c r="AA788" s="273">
        <f t="shared" si="78"/>
        <v>6</v>
      </c>
      <c r="AB788" s="273">
        <f t="shared" si="79"/>
        <v>0</v>
      </c>
      <c r="AC788" s="273">
        <f t="shared" si="80"/>
        <v>0</v>
      </c>
      <c r="AF788" s="276">
        <v>8.3000000000000007</v>
      </c>
      <c r="AG788" s="277"/>
    </row>
    <row r="789" spans="1:33" s="50" customFormat="1" ht="35.25" customHeight="1" x14ac:dyDescent="0.25">
      <c r="A789" s="89" t="s">
        <v>224</v>
      </c>
      <c r="B789" s="94" t="s">
        <v>27324</v>
      </c>
      <c r="C789" s="91" t="s">
        <v>97</v>
      </c>
      <c r="D789" s="91" t="s">
        <v>222</v>
      </c>
      <c r="E789" s="122" t="s">
        <v>24679</v>
      </c>
      <c r="F789" s="92" t="s">
        <v>15</v>
      </c>
      <c r="G789" s="92" t="s">
        <v>98</v>
      </c>
      <c r="H789" s="92" t="s">
        <v>2841</v>
      </c>
      <c r="I789" s="162" t="s">
        <v>325</v>
      </c>
      <c r="J789" s="96" t="s">
        <v>295</v>
      </c>
      <c r="K789" s="95">
        <v>199</v>
      </c>
      <c r="L789" s="96"/>
      <c r="M789" s="95" t="s">
        <v>253</v>
      </c>
      <c r="N789" s="94" t="s">
        <v>25577</v>
      </c>
      <c r="O789" s="94" t="s">
        <v>244</v>
      </c>
      <c r="P789" s="94" t="s">
        <v>587</v>
      </c>
      <c r="Q789" s="98" t="s">
        <v>27323</v>
      </c>
      <c r="R789" s="98" t="s">
        <v>234</v>
      </c>
      <c r="S789" s="99" t="s">
        <v>234</v>
      </c>
      <c r="T789" s="94" t="s">
        <v>315</v>
      </c>
      <c r="U789" s="120"/>
      <c r="V789" s="120"/>
      <c r="W789" s="100" t="str">
        <f>VLOOKUP(TRIM(X789),X10:Y94,2,FALSE)</f>
        <v>Andy</v>
      </c>
      <c r="X789" s="273" t="str">
        <f t="shared" si="76"/>
        <v>8.14</v>
      </c>
      <c r="Y789" s="273">
        <f t="shared" si="75"/>
        <v>0</v>
      </c>
      <c r="Z789" s="273">
        <f t="shared" si="77"/>
        <v>0</v>
      </c>
      <c r="AA789" s="273">
        <f t="shared" si="78"/>
        <v>6</v>
      </c>
      <c r="AB789" s="273">
        <f t="shared" si="79"/>
        <v>0</v>
      </c>
      <c r="AC789" s="273">
        <f t="shared" si="80"/>
        <v>0</v>
      </c>
      <c r="AF789" s="276">
        <v>8.14</v>
      </c>
      <c r="AG789" s="277"/>
    </row>
    <row r="790" spans="1:33" s="50" customFormat="1" ht="35.25" customHeight="1" x14ac:dyDescent="0.25">
      <c r="A790" s="89" t="s">
        <v>224</v>
      </c>
      <c r="B790" s="94" t="s">
        <v>28468</v>
      </c>
      <c r="C790" s="91" t="s">
        <v>97</v>
      </c>
      <c r="D790" s="91" t="s">
        <v>222</v>
      </c>
      <c r="E790" s="122" t="s">
        <v>24680</v>
      </c>
      <c r="F790" s="92" t="s">
        <v>270</v>
      </c>
      <c r="G790" s="92" t="s">
        <v>98</v>
      </c>
      <c r="H790" s="92" t="s">
        <v>26511</v>
      </c>
      <c r="I790" s="162" t="s">
        <v>316</v>
      </c>
      <c r="J790" s="96"/>
      <c r="K790" s="95"/>
      <c r="L790" s="96"/>
      <c r="M790" s="95"/>
      <c r="N790" s="94"/>
      <c r="O790" s="94" t="s">
        <v>244</v>
      </c>
      <c r="P790" s="94" t="s">
        <v>549</v>
      </c>
      <c r="Q790" s="98" t="s">
        <v>26512</v>
      </c>
      <c r="R790" s="98" t="s">
        <v>28056</v>
      </c>
      <c r="S790" s="99" t="s">
        <v>234</v>
      </c>
      <c r="T790" s="94" t="s">
        <v>315</v>
      </c>
      <c r="U790" s="120"/>
      <c r="V790" s="120"/>
      <c r="W790" s="100" t="str">
        <f>VLOOKUP(TRIM(X790),X10:Y94,2,FALSE)</f>
        <v>Andy</v>
      </c>
      <c r="X790" s="273" t="str">
        <f t="shared" si="76"/>
        <v>8.14</v>
      </c>
      <c r="Y790" s="273">
        <f t="shared" si="75"/>
        <v>0</v>
      </c>
      <c r="Z790" s="273">
        <f t="shared" si="77"/>
        <v>0</v>
      </c>
      <c r="AA790" s="273">
        <f t="shared" si="78"/>
        <v>17</v>
      </c>
      <c r="AB790" s="273">
        <f t="shared" si="79"/>
        <v>0</v>
      </c>
      <c r="AC790" s="273">
        <f t="shared" si="80"/>
        <v>0</v>
      </c>
      <c r="AF790" s="276">
        <v>8.14</v>
      </c>
      <c r="AG790" s="277"/>
    </row>
    <row r="791" spans="1:33" s="50" customFormat="1" ht="35.25" customHeight="1" x14ac:dyDescent="0.25">
      <c r="A791" s="89" t="s">
        <v>224</v>
      </c>
      <c r="B791" s="94" t="s">
        <v>28469</v>
      </c>
      <c r="C791" s="91" t="s">
        <v>97</v>
      </c>
      <c r="D791" s="91" t="s">
        <v>56</v>
      </c>
      <c r="E791" s="122" t="s">
        <v>24681</v>
      </c>
      <c r="F791" s="92" t="s">
        <v>270</v>
      </c>
      <c r="G791" s="92" t="s">
        <v>98</v>
      </c>
      <c r="H791" s="92" t="s">
        <v>26513</v>
      </c>
      <c r="I791" s="162" t="s">
        <v>316</v>
      </c>
      <c r="J791" s="96"/>
      <c r="K791" s="95"/>
      <c r="L791" s="96"/>
      <c r="M791" s="95"/>
      <c r="N791" s="94"/>
      <c r="O791" s="94" t="s">
        <v>244</v>
      </c>
      <c r="P791" s="94" t="s">
        <v>549</v>
      </c>
      <c r="Q791" s="98" t="s">
        <v>26514</v>
      </c>
      <c r="R791" s="98" t="s">
        <v>27942</v>
      </c>
      <c r="S791" s="99" t="s">
        <v>269</v>
      </c>
      <c r="T791" s="94" t="s">
        <v>315</v>
      </c>
      <c r="U791" s="120"/>
      <c r="V791" s="120"/>
      <c r="W791" s="100" t="str">
        <f>VLOOKUP(TRIM(X791),X10:Y94,2,FALSE)</f>
        <v>Andy</v>
      </c>
      <c r="X791" s="273" t="str">
        <f t="shared" si="76"/>
        <v>4.1</v>
      </c>
      <c r="Y791" s="273">
        <f t="shared" si="75"/>
        <v>0</v>
      </c>
      <c r="Z791" s="273">
        <f t="shared" si="77"/>
        <v>0</v>
      </c>
      <c r="AA791" s="273">
        <f t="shared" si="78"/>
        <v>17</v>
      </c>
      <c r="AB791" s="273">
        <f t="shared" si="79"/>
        <v>0</v>
      </c>
      <c r="AC791" s="273">
        <f t="shared" si="80"/>
        <v>0</v>
      </c>
      <c r="AF791" s="276">
        <v>4.0999999999999996</v>
      </c>
      <c r="AG791" s="277"/>
    </row>
    <row r="792" spans="1:33" s="50" customFormat="1" ht="35.25" customHeight="1" x14ac:dyDescent="0.25">
      <c r="A792" s="89" t="s">
        <v>224</v>
      </c>
      <c r="B792" s="94" t="s">
        <v>27326</v>
      </c>
      <c r="C792" s="91" t="s">
        <v>97</v>
      </c>
      <c r="D792" s="91" t="s">
        <v>200</v>
      </c>
      <c r="E792" s="122" t="s">
        <v>24682</v>
      </c>
      <c r="F792" s="92" t="s">
        <v>15</v>
      </c>
      <c r="G792" s="92" t="s">
        <v>98</v>
      </c>
      <c r="H792" s="92" t="s">
        <v>27327</v>
      </c>
      <c r="I792" s="162" t="s">
        <v>316</v>
      </c>
      <c r="J792" s="96" t="s">
        <v>2418</v>
      </c>
      <c r="K792" s="95">
        <v>28</v>
      </c>
      <c r="L792" s="96"/>
      <c r="M792" s="95" t="s">
        <v>106</v>
      </c>
      <c r="N792" s="94" t="s">
        <v>2839</v>
      </c>
      <c r="O792" s="94" t="s">
        <v>244</v>
      </c>
      <c r="P792" s="94" t="s">
        <v>2419</v>
      </c>
      <c r="Q792" s="98" t="s">
        <v>27325</v>
      </c>
      <c r="R792" s="98" t="s">
        <v>28057</v>
      </c>
      <c r="S792" s="99" t="s">
        <v>279</v>
      </c>
      <c r="T792" s="94" t="s">
        <v>315</v>
      </c>
      <c r="U792" s="120"/>
      <c r="V792" s="120"/>
      <c r="W792" s="100" t="str">
        <f>VLOOKUP(TRIM(X792),X10:Y94,2,FALSE)</f>
        <v>Tao</v>
      </c>
      <c r="X792" s="273" t="str">
        <f t="shared" si="76"/>
        <v>8.7</v>
      </c>
      <c r="Y792" s="273">
        <f t="shared" si="75"/>
        <v>0</v>
      </c>
      <c r="Z792" s="273">
        <f t="shared" si="77"/>
        <v>0</v>
      </c>
      <c r="AA792" s="273">
        <f t="shared" si="78"/>
        <v>17</v>
      </c>
      <c r="AB792" s="273">
        <f t="shared" si="79"/>
        <v>0</v>
      </c>
      <c r="AC792" s="273">
        <f t="shared" si="80"/>
        <v>0</v>
      </c>
      <c r="AF792" s="276">
        <v>8.6999999999999993</v>
      </c>
      <c r="AG792" s="277"/>
    </row>
    <row r="793" spans="1:33" s="50" customFormat="1" ht="35.25" customHeight="1" x14ac:dyDescent="0.25">
      <c r="A793" s="89" t="s">
        <v>224</v>
      </c>
      <c r="B793" s="94" t="s">
        <v>27330</v>
      </c>
      <c r="C793" s="91" t="s">
        <v>97</v>
      </c>
      <c r="D793" s="91" t="s">
        <v>201</v>
      </c>
      <c r="E793" s="122" t="s">
        <v>24683</v>
      </c>
      <c r="F793" s="92" t="s">
        <v>15</v>
      </c>
      <c r="G793" s="92" t="s">
        <v>98</v>
      </c>
      <c r="H793" s="92" t="s">
        <v>26515</v>
      </c>
      <c r="I793" s="162" t="s">
        <v>27328</v>
      </c>
      <c r="J793" s="96" t="s">
        <v>2407</v>
      </c>
      <c r="K793" s="95">
        <v>34</v>
      </c>
      <c r="L793" s="96"/>
      <c r="M793" s="95" t="s">
        <v>106</v>
      </c>
      <c r="N793" s="94" t="s">
        <v>2839</v>
      </c>
      <c r="O793" s="94" t="s">
        <v>244</v>
      </c>
      <c r="P793" s="94" t="s">
        <v>2408</v>
      </c>
      <c r="Q793" s="98" t="s">
        <v>27329</v>
      </c>
      <c r="R793" s="98" t="s">
        <v>28007</v>
      </c>
      <c r="S793" s="99" t="s">
        <v>269</v>
      </c>
      <c r="T793" s="94" t="s">
        <v>366</v>
      </c>
      <c r="U793" s="120"/>
      <c r="V793" s="120"/>
      <c r="W793" s="100" t="str">
        <f>VLOOKUP(TRIM(X793),X10:Y94,2,FALSE)</f>
        <v>Tao</v>
      </c>
      <c r="X793" s="273" t="str">
        <f t="shared" si="76"/>
        <v>8.8</v>
      </c>
      <c r="Y793" s="273">
        <f t="shared" si="75"/>
        <v>0</v>
      </c>
      <c r="Z793" s="273">
        <f t="shared" si="77"/>
        <v>0</v>
      </c>
      <c r="AA793" s="273">
        <f t="shared" si="78"/>
        <v>16</v>
      </c>
      <c r="AB793" s="273">
        <f t="shared" si="79"/>
        <v>0</v>
      </c>
      <c r="AC793" s="273">
        <f t="shared" si="80"/>
        <v>0</v>
      </c>
      <c r="AF793" s="276">
        <v>8.8000000000000007</v>
      </c>
      <c r="AG793" s="277"/>
    </row>
    <row r="794" spans="1:33" s="50" customFormat="1" ht="35.25" customHeight="1" x14ac:dyDescent="0.25">
      <c r="A794" s="89" t="s">
        <v>224</v>
      </c>
      <c r="B794" s="94" t="s">
        <v>27332</v>
      </c>
      <c r="C794" s="91" t="s">
        <v>97</v>
      </c>
      <c r="D794" s="91" t="s">
        <v>203</v>
      </c>
      <c r="E794" s="122" t="s">
        <v>24684</v>
      </c>
      <c r="F794" s="92" t="s">
        <v>15</v>
      </c>
      <c r="G794" s="92" t="s">
        <v>98</v>
      </c>
      <c r="H794" s="92" t="s">
        <v>26516</v>
      </c>
      <c r="I794" s="162" t="s">
        <v>26517</v>
      </c>
      <c r="J794" s="96" t="s">
        <v>254</v>
      </c>
      <c r="K794" s="95">
        <v>3664</v>
      </c>
      <c r="L794" s="96"/>
      <c r="M794" s="95" t="s">
        <v>106</v>
      </c>
      <c r="N794" s="94" t="s">
        <v>25577</v>
      </c>
      <c r="O794" s="94" t="s">
        <v>244</v>
      </c>
      <c r="P794" s="94" t="s">
        <v>2151</v>
      </c>
      <c r="Q794" s="98" t="s">
        <v>27331</v>
      </c>
      <c r="R794" s="98" t="s">
        <v>28058</v>
      </c>
      <c r="S794" s="99" t="s">
        <v>279</v>
      </c>
      <c r="T794" s="94" t="s">
        <v>320</v>
      </c>
      <c r="U794" s="120"/>
      <c r="V794" s="120"/>
      <c r="W794" s="100" t="str">
        <f>VLOOKUP(TRIM(X794),X10:Y94,2,FALSE)</f>
        <v>Puneet</v>
      </c>
      <c r="X794" s="273" t="str">
        <f t="shared" si="76"/>
        <v>8.10</v>
      </c>
      <c r="Y794" s="273">
        <f t="shared" si="75"/>
        <v>0</v>
      </c>
      <c r="Z794" s="273">
        <f t="shared" si="77"/>
        <v>0</v>
      </c>
      <c r="AA794" s="273">
        <f t="shared" si="78"/>
        <v>71</v>
      </c>
      <c r="AB794" s="273">
        <f t="shared" si="79"/>
        <v>0</v>
      </c>
      <c r="AC794" s="273">
        <f t="shared" si="80"/>
        <v>0</v>
      </c>
      <c r="AF794" s="283" t="s">
        <v>203</v>
      </c>
      <c r="AG794" s="277"/>
    </row>
    <row r="795" spans="1:33" s="50" customFormat="1" ht="35.25" customHeight="1" x14ac:dyDescent="0.25">
      <c r="A795" s="89" t="s">
        <v>224</v>
      </c>
      <c r="B795" s="94" t="s">
        <v>27334</v>
      </c>
      <c r="C795" s="91" t="s">
        <v>97</v>
      </c>
      <c r="D795" s="91" t="s">
        <v>201</v>
      </c>
      <c r="E795" s="122" t="s">
        <v>24685</v>
      </c>
      <c r="F795" s="92" t="s">
        <v>15</v>
      </c>
      <c r="G795" s="92" t="s">
        <v>98</v>
      </c>
      <c r="H795" s="92" t="s">
        <v>26518</v>
      </c>
      <c r="I795" s="162" t="s">
        <v>27328</v>
      </c>
      <c r="J795" s="96" t="s">
        <v>2407</v>
      </c>
      <c r="K795" s="95">
        <v>35</v>
      </c>
      <c r="L795" s="96"/>
      <c r="M795" s="95" t="s">
        <v>106</v>
      </c>
      <c r="N795" s="94" t="s">
        <v>2839</v>
      </c>
      <c r="O795" s="94" t="s">
        <v>244</v>
      </c>
      <c r="P795" s="94" t="s">
        <v>2408</v>
      </c>
      <c r="Q795" s="98" t="s">
        <v>27333</v>
      </c>
      <c r="R795" s="98" t="s">
        <v>227</v>
      </c>
      <c r="S795" s="99" t="s">
        <v>227</v>
      </c>
      <c r="T795" s="94" t="s">
        <v>366</v>
      </c>
      <c r="U795" s="120"/>
      <c r="V795" s="120"/>
      <c r="W795" s="100" t="str">
        <f>VLOOKUP(TRIM(X795),X10:Y94,2,FALSE)</f>
        <v>Tao</v>
      </c>
      <c r="X795" s="273" t="str">
        <f t="shared" si="76"/>
        <v>8.8</v>
      </c>
      <c r="Y795" s="273">
        <f t="shared" si="75"/>
        <v>0</v>
      </c>
      <c r="Z795" s="273">
        <f t="shared" si="77"/>
        <v>0</v>
      </c>
      <c r="AA795" s="273">
        <f t="shared" si="78"/>
        <v>16</v>
      </c>
      <c r="AB795" s="273">
        <f t="shared" si="79"/>
        <v>0</v>
      </c>
      <c r="AC795" s="273">
        <f t="shared" si="80"/>
        <v>0</v>
      </c>
      <c r="AF795" s="276">
        <v>8.8000000000000007</v>
      </c>
      <c r="AG795" s="277"/>
    </row>
    <row r="796" spans="1:33" s="50" customFormat="1" ht="35.25" customHeight="1" x14ac:dyDescent="0.25">
      <c r="A796" s="89" t="s">
        <v>224</v>
      </c>
      <c r="B796" s="94" t="s">
        <v>27336</v>
      </c>
      <c r="C796" s="91" t="s">
        <v>97</v>
      </c>
      <c r="D796" s="91" t="s">
        <v>201</v>
      </c>
      <c r="E796" s="122" t="s">
        <v>24686</v>
      </c>
      <c r="F796" s="92" t="s">
        <v>15</v>
      </c>
      <c r="G796" s="92" t="s">
        <v>98</v>
      </c>
      <c r="H796" s="92" t="s">
        <v>26519</v>
      </c>
      <c r="I796" s="162" t="s">
        <v>27328</v>
      </c>
      <c r="J796" s="96" t="s">
        <v>2407</v>
      </c>
      <c r="K796" s="95">
        <v>36</v>
      </c>
      <c r="L796" s="96"/>
      <c r="M796" s="95" t="s">
        <v>106</v>
      </c>
      <c r="N796" s="94" t="s">
        <v>2839</v>
      </c>
      <c r="O796" s="94" t="s">
        <v>244</v>
      </c>
      <c r="P796" s="94" t="s">
        <v>2408</v>
      </c>
      <c r="Q796" s="98" t="s">
        <v>27335</v>
      </c>
      <c r="R796" s="98" t="s">
        <v>227</v>
      </c>
      <c r="S796" s="99" t="s">
        <v>227</v>
      </c>
      <c r="T796" s="94" t="s">
        <v>366</v>
      </c>
      <c r="U796" s="120"/>
      <c r="V796" s="120"/>
      <c r="W796" s="100" t="str">
        <f>VLOOKUP(TRIM(X796),X10:Y94,2,FALSE)</f>
        <v>Tao</v>
      </c>
      <c r="X796" s="273" t="str">
        <f t="shared" si="76"/>
        <v>8.8</v>
      </c>
      <c r="Y796" s="273">
        <f t="shared" si="75"/>
        <v>0</v>
      </c>
      <c r="Z796" s="273">
        <f t="shared" si="77"/>
        <v>0</v>
      </c>
      <c r="AA796" s="273">
        <f t="shared" si="78"/>
        <v>16</v>
      </c>
      <c r="AB796" s="273">
        <f t="shared" si="79"/>
        <v>0</v>
      </c>
      <c r="AC796" s="273">
        <f t="shared" si="80"/>
        <v>0</v>
      </c>
      <c r="AF796" s="276">
        <v>8.8000000000000007</v>
      </c>
      <c r="AG796" s="277"/>
    </row>
    <row r="797" spans="1:33" s="50" customFormat="1" ht="35.25" customHeight="1" x14ac:dyDescent="0.25">
      <c r="A797" s="89" t="s">
        <v>224</v>
      </c>
      <c r="B797" s="94" t="s">
        <v>27339</v>
      </c>
      <c r="C797" s="91" t="s">
        <v>97</v>
      </c>
      <c r="D797" s="91" t="s">
        <v>203</v>
      </c>
      <c r="E797" s="122" t="s">
        <v>24687</v>
      </c>
      <c r="F797" s="92" t="s">
        <v>15</v>
      </c>
      <c r="G797" s="92" t="s">
        <v>98</v>
      </c>
      <c r="H797" s="92" t="s">
        <v>26516</v>
      </c>
      <c r="I797" s="162" t="s">
        <v>27337</v>
      </c>
      <c r="J797" s="96" t="s">
        <v>246</v>
      </c>
      <c r="K797" s="95">
        <v>3334</v>
      </c>
      <c r="L797" s="96"/>
      <c r="M797" s="95" t="s">
        <v>106</v>
      </c>
      <c r="N797" s="94" t="s">
        <v>25577</v>
      </c>
      <c r="O797" s="94" t="s">
        <v>244</v>
      </c>
      <c r="P797" s="94" t="s">
        <v>2151</v>
      </c>
      <c r="Q797" s="98" t="s">
        <v>27338</v>
      </c>
      <c r="R797" s="98" t="s">
        <v>28059</v>
      </c>
      <c r="S797" s="99" t="s">
        <v>279</v>
      </c>
      <c r="T797" s="94" t="s">
        <v>320</v>
      </c>
      <c r="U797" s="120"/>
      <c r="V797" s="120"/>
      <c r="W797" s="100" t="str">
        <f>VLOOKUP(TRIM(X797),X10:Y94,2,FALSE)</f>
        <v>Puneet</v>
      </c>
      <c r="X797" s="273" t="str">
        <f t="shared" si="76"/>
        <v>8.10</v>
      </c>
      <c r="Y797" s="273">
        <f t="shared" si="75"/>
        <v>0</v>
      </c>
      <c r="Z797" s="273">
        <f t="shared" si="77"/>
        <v>0</v>
      </c>
      <c r="AA797" s="273">
        <f t="shared" si="78"/>
        <v>72</v>
      </c>
      <c r="AB797" s="273">
        <f t="shared" si="79"/>
        <v>0</v>
      </c>
      <c r="AC797" s="273">
        <f t="shared" si="80"/>
        <v>0</v>
      </c>
      <c r="AF797" s="283" t="s">
        <v>203</v>
      </c>
      <c r="AG797" s="277"/>
    </row>
    <row r="798" spans="1:33" s="50" customFormat="1" ht="35.25" customHeight="1" x14ac:dyDescent="0.25">
      <c r="A798" s="89" t="s">
        <v>224</v>
      </c>
      <c r="B798" s="94" t="s">
        <v>27332</v>
      </c>
      <c r="C798" s="91" t="s">
        <v>97</v>
      </c>
      <c r="D798" s="91" t="s">
        <v>203</v>
      </c>
      <c r="E798" s="122" t="s">
        <v>24688</v>
      </c>
      <c r="F798" s="92" t="s">
        <v>15</v>
      </c>
      <c r="G798" s="92" t="s">
        <v>98</v>
      </c>
      <c r="H798" s="92" t="s">
        <v>26520</v>
      </c>
      <c r="I798" s="162" t="s">
        <v>23810</v>
      </c>
      <c r="J798" s="96" t="s">
        <v>254</v>
      </c>
      <c r="K798" s="95">
        <v>3665</v>
      </c>
      <c r="L798" s="96"/>
      <c r="M798" s="95" t="s">
        <v>106</v>
      </c>
      <c r="N798" s="94" t="s">
        <v>25577</v>
      </c>
      <c r="O798" s="94" t="s">
        <v>244</v>
      </c>
      <c r="P798" s="94" t="s">
        <v>2151</v>
      </c>
      <c r="Q798" s="98" t="s">
        <v>27340</v>
      </c>
      <c r="R798" s="98" t="s">
        <v>28060</v>
      </c>
      <c r="S798" s="99" t="s">
        <v>279</v>
      </c>
      <c r="T798" s="94" t="s">
        <v>320</v>
      </c>
      <c r="U798" s="120"/>
      <c r="V798" s="120"/>
      <c r="W798" s="100" t="str">
        <f>VLOOKUP(TRIM(X798),X10:Y94,2,FALSE)</f>
        <v>Puneet</v>
      </c>
      <c r="X798" s="273" t="str">
        <f t="shared" si="76"/>
        <v>8.10</v>
      </c>
      <c r="Y798" s="273">
        <f t="shared" si="75"/>
        <v>0</v>
      </c>
      <c r="Z798" s="273">
        <f t="shared" si="77"/>
        <v>0</v>
      </c>
      <c r="AA798" s="273">
        <f t="shared" si="78"/>
        <v>33</v>
      </c>
      <c r="AB798" s="273">
        <f t="shared" si="79"/>
        <v>0</v>
      </c>
      <c r="AC798" s="273">
        <f t="shared" si="80"/>
        <v>0</v>
      </c>
      <c r="AF798" s="283" t="s">
        <v>203</v>
      </c>
      <c r="AG798" s="277"/>
    </row>
    <row r="799" spans="1:33" s="50" customFormat="1" ht="35.25" customHeight="1" x14ac:dyDescent="0.25">
      <c r="A799" s="89" t="s">
        <v>224</v>
      </c>
      <c r="B799" s="94" t="s">
        <v>41</v>
      </c>
      <c r="C799" s="91" t="s">
        <v>97</v>
      </c>
      <c r="D799" s="91" t="s">
        <v>196</v>
      </c>
      <c r="E799" s="122" t="s">
        <v>24689</v>
      </c>
      <c r="F799" s="92" t="s">
        <v>251</v>
      </c>
      <c r="G799" s="92" t="s">
        <v>359</v>
      </c>
      <c r="H799" s="92" t="s">
        <v>27343</v>
      </c>
      <c r="I799" s="217" t="s">
        <v>27341</v>
      </c>
      <c r="J799" s="96"/>
      <c r="K799" s="95"/>
      <c r="L799" s="96"/>
      <c r="M799" s="95"/>
      <c r="N799" s="94"/>
      <c r="O799" s="94"/>
      <c r="P799" s="94" t="s">
        <v>2189</v>
      </c>
      <c r="Q799" s="98" t="s">
        <v>27342</v>
      </c>
      <c r="R799" s="98" t="s">
        <v>28678</v>
      </c>
      <c r="S799" s="99" t="s">
        <v>279</v>
      </c>
      <c r="T799" s="94" t="s">
        <v>516</v>
      </c>
      <c r="U799" s="120"/>
      <c r="V799" s="120"/>
      <c r="W799" s="100" t="str">
        <f>VLOOKUP(TRIM(X799),X10:Y94,2,FALSE)</f>
        <v>Puneet</v>
      </c>
      <c r="X799" s="273" t="str">
        <f t="shared" si="76"/>
        <v>8.3</v>
      </c>
      <c r="Y799" s="273">
        <f t="shared" ref="Y799:Y862" si="81">IF(F799="CR", IF(S799="Approved", 1, IF(S799="Agreed", 1, IF(S799="Block approved", 1, 0))),0)</f>
        <v>0</v>
      </c>
      <c r="Z799" s="273">
        <f t="shared" si="77"/>
        <v>0</v>
      </c>
      <c r="AA799" s="273">
        <f t="shared" si="78"/>
        <v>346</v>
      </c>
      <c r="AB799" s="273">
        <f t="shared" si="79"/>
        <v>0</v>
      </c>
      <c r="AC799" s="273">
        <f t="shared" si="80"/>
        <v>0</v>
      </c>
      <c r="AF799" s="276">
        <v>8.3000000000000007</v>
      </c>
      <c r="AG799" s="277"/>
    </row>
    <row r="800" spans="1:33" s="50" customFormat="1" ht="35.25" customHeight="1" x14ac:dyDescent="0.25">
      <c r="A800" s="89" t="s">
        <v>224</v>
      </c>
      <c r="B800" s="94" t="s">
        <v>27346</v>
      </c>
      <c r="C800" s="91" t="s">
        <v>97</v>
      </c>
      <c r="D800" s="91" t="s">
        <v>196</v>
      </c>
      <c r="E800" s="122" t="s">
        <v>24690</v>
      </c>
      <c r="F800" s="92" t="s">
        <v>15</v>
      </c>
      <c r="G800" s="92" t="s">
        <v>98</v>
      </c>
      <c r="H800" s="92" t="s">
        <v>26521</v>
      </c>
      <c r="I800" s="162" t="s">
        <v>27344</v>
      </c>
      <c r="J800" s="96" t="s">
        <v>2190</v>
      </c>
      <c r="K800" s="95">
        <v>30</v>
      </c>
      <c r="L800" s="96"/>
      <c r="M800" s="95" t="s">
        <v>107</v>
      </c>
      <c r="N800" s="94" t="s">
        <v>2839</v>
      </c>
      <c r="O800" s="94" t="s">
        <v>244</v>
      </c>
      <c r="P800" s="94" t="s">
        <v>2189</v>
      </c>
      <c r="Q800" s="98" t="s">
        <v>27345</v>
      </c>
      <c r="R800" s="98" t="s">
        <v>28387</v>
      </c>
      <c r="S800" s="99" t="s">
        <v>279</v>
      </c>
      <c r="T800" s="94" t="s">
        <v>516</v>
      </c>
      <c r="U800" s="120"/>
      <c r="V800" s="120"/>
      <c r="W800" s="100" t="str">
        <f>VLOOKUP(TRIM(X800),X10:Y94,2,FALSE)</f>
        <v>Puneet</v>
      </c>
      <c r="X800" s="273" t="str">
        <f t="shared" si="76"/>
        <v>8.3</v>
      </c>
      <c r="Y800" s="273">
        <f t="shared" si="81"/>
        <v>0</v>
      </c>
      <c r="Z800" s="273">
        <f t="shared" si="77"/>
        <v>0</v>
      </c>
      <c r="AA800" s="273">
        <f t="shared" si="78"/>
        <v>357</v>
      </c>
      <c r="AB800" s="273">
        <f t="shared" si="79"/>
        <v>0</v>
      </c>
      <c r="AC800" s="273">
        <f t="shared" si="80"/>
        <v>0</v>
      </c>
      <c r="AF800" s="276">
        <v>8.3000000000000007</v>
      </c>
      <c r="AG800" s="277"/>
    </row>
    <row r="801" spans="1:33" s="50" customFormat="1" ht="35.25" customHeight="1" x14ac:dyDescent="0.25">
      <c r="A801" s="89" t="s">
        <v>224</v>
      </c>
      <c r="B801" s="94" t="s">
        <v>9713</v>
      </c>
      <c r="C801" s="91" t="s">
        <v>97</v>
      </c>
      <c r="D801" s="91" t="s">
        <v>196</v>
      </c>
      <c r="E801" s="122" t="s">
        <v>24691</v>
      </c>
      <c r="F801" s="92" t="s">
        <v>15</v>
      </c>
      <c r="G801" s="92" t="s">
        <v>98</v>
      </c>
      <c r="H801" s="92" t="s">
        <v>26522</v>
      </c>
      <c r="I801" s="162" t="s">
        <v>26523</v>
      </c>
      <c r="J801" s="96" t="s">
        <v>105</v>
      </c>
      <c r="K801" s="95">
        <v>3211</v>
      </c>
      <c r="L801" s="96"/>
      <c r="M801" s="95" t="s">
        <v>106</v>
      </c>
      <c r="N801" s="94" t="s">
        <v>25577</v>
      </c>
      <c r="O801" s="94" t="s">
        <v>244</v>
      </c>
      <c r="P801" s="94" t="s">
        <v>2189</v>
      </c>
      <c r="Q801" s="98" t="s">
        <v>27347</v>
      </c>
      <c r="R801" s="98" t="s">
        <v>28061</v>
      </c>
      <c r="S801" s="99" t="s">
        <v>279</v>
      </c>
      <c r="T801" s="94" t="s">
        <v>516</v>
      </c>
      <c r="U801" s="120"/>
      <c r="V801" s="120"/>
      <c r="W801" s="100" t="str">
        <f>VLOOKUP(TRIM(X801),X10:Y94,2,FALSE)</f>
        <v>Puneet</v>
      </c>
      <c r="X801" s="273" t="str">
        <f t="shared" si="76"/>
        <v>8.3</v>
      </c>
      <c r="Y801" s="273">
        <f t="shared" si="81"/>
        <v>0</v>
      </c>
      <c r="Z801" s="273">
        <f t="shared" si="77"/>
        <v>0</v>
      </c>
      <c r="AA801" s="273">
        <f t="shared" si="78"/>
        <v>164</v>
      </c>
      <c r="AB801" s="273">
        <f t="shared" si="79"/>
        <v>0</v>
      </c>
      <c r="AC801" s="273">
        <f t="shared" si="80"/>
        <v>0</v>
      </c>
      <c r="AF801" s="276">
        <v>8.3000000000000007</v>
      </c>
      <c r="AG801" s="277"/>
    </row>
    <row r="802" spans="1:33" s="50" customFormat="1" ht="35.25" customHeight="1" x14ac:dyDescent="0.25">
      <c r="A802" s="89" t="s">
        <v>224</v>
      </c>
      <c r="B802" s="94" t="s">
        <v>26895</v>
      </c>
      <c r="C802" s="91" t="s">
        <v>97</v>
      </c>
      <c r="D802" s="91" t="s">
        <v>196</v>
      </c>
      <c r="E802" s="122" t="s">
        <v>24692</v>
      </c>
      <c r="F802" s="92" t="s">
        <v>15</v>
      </c>
      <c r="G802" s="92" t="s">
        <v>98</v>
      </c>
      <c r="H802" s="92" t="s">
        <v>26522</v>
      </c>
      <c r="I802" s="162" t="s">
        <v>26523</v>
      </c>
      <c r="J802" s="96" t="s">
        <v>2190</v>
      </c>
      <c r="K802" s="95">
        <v>31</v>
      </c>
      <c r="L802" s="96"/>
      <c r="M802" s="95" t="s">
        <v>106</v>
      </c>
      <c r="N802" s="94" t="s">
        <v>2839</v>
      </c>
      <c r="O802" s="94" t="s">
        <v>244</v>
      </c>
      <c r="P802" s="94" t="s">
        <v>2189</v>
      </c>
      <c r="Q802" s="98" t="s">
        <v>27348</v>
      </c>
      <c r="R802" s="98" t="s">
        <v>28062</v>
      </c>
      <c r="S802" s="99" t="s">
        <v>279</v>
      </c>
      <c r="T802" s="94" t="s">
        <v>516</v>
      </c>
      <c r="U802" s="120"/>
      <c r="V802" s="120"/>
      <c r="W802" s="100" t="str">
        <f>VLOOKUP(TRIM(X802),X10:Y94,2,FALSE)</f>
        <v>Puneet</v>
      </c>
      <c r="X802" s="273" t="str">
        <f t="shared" si="76"/>
        <v>8.3</v>
      </c>
      <c r="Y802" s="273">
        <f t="shared" si="81"/>
        <v>0</v>
      </c>
      <c r="Z802" s="273">
        <f t="shared" si="77"/>
        <v>0</v>
      </c>
      <c r="AA802" s="273">
        <f t="shared" si="78"/>
        <v>164</v>
      </c>
      <c r="AB802" s="273">
        <f t="shared" si="79"/>
        <v>0</v>
      </c>
      <c r="AC802" s="273">
        <f t="shared" si="80"/>
        <v>0</v>
      </c>
      <c r="AF802" s="276">
        <v>8.3000000000000007</v>
      </c>
      <c r="AG802" s="277"/>
    </row>
    <row r="803" spans="1:33" s="50" customFormat="1" ht="35.25" customHeight="1" x14ac:dyDescent="0.25">
      <c r="A803" s="89" t="s">
        <v>224</v>
      </c>
      <c r="B803" s="94" t="s">
        <v>15461</v>
      </c>
      <c r="C803" s="91" t="s">
        <v>97</v>
      </c>
      <c r="D803" s="91" t="s">
        <v>196</v>
      </c>
      <c r="E803" s="122" t="s">
        <v>24693</v>
      </c>
      <c r="F803" s="92" t="s">
        <v>15</v>
      </c>
      <c r="G803" s="92" t="s">
        <v>98</v>
      </c>
      <c r="H803" s="92" t="s">
        <v>26524</v>
      </c>
      <c r="I803" s="162" t="s">
        <v>299</v>
      </c>
      <c r="J803" s="96" t="s">
        <v>105</v>
      </c>
      <c r="K803" s="95">
        <v>3212</v>
      </c>
      <c r="L803" s="96"/>
      <c r="M803" s="95" t="s">
        <v>106</v>
      </c>
      <c r="N803" s="94" t="s">
        <v>25577</v>
      </c>
      <c r="O803" s="94" t="s">
        <v>244</v>
      </c>
      <c r="P803" s="94" t="s">
        <v>2189</v>
      </c>
      <c r="Q803" s="98" t="s">
        <v>27349</v>
      </c>
      <c r="R803" s="98" t="s">
        <v>28063</v>
      </c>
      <c r="S803" s="99" t="s">
        <v>279</v>
      </c>
      <c r="T803" s="94" t="s">
        <v>516</v>
      </c>
      <c r="U803" s="120"/>
      <c r="V803" s="120"/>
      <c r="W803" s="100" t="str">
        <f>VLOOKUP(TRIM(X803),X10:Y94,2,FALSE)</f>
        <v>Puneet</v>
      </c>
      <c r="X803" s="273" t="str">
        <f t="shared" si="76"/>
        <v>8.3</v>
      </c>
      <c r="Y803" s="273">
        <f t="shared" si="81"/>
        <v>0</v>
      </c>
      <c r="Z803" s="273">
        <f t="shared" si="77"/>
        <v>0</v>
      </c>
      <c r="AA803" s="273">
        <f t="shared" si="78"/>
        <v>21</v>
      </c>
      <c r="AB803" s="273">
        <f t="shared" si="79"/>
        <v>0</v>
      </c>
      <c r="AC803" s="273">
        <f t="shared" si="80"/>
        <v>0</v>
      </c>
      <c r="AF803" s="276">
        <v>8.3000000000000007</v>
      </c>
      <c r="AG803" s="277"/>
    </row>
    <row r="804" spans="1:33" s="50" customFormat="1" ht="35.25" customHeight="1" x14ac:dyDescent="0.25">
      <c r="A804" s="89" t="s">
        <v>224</v>
      </c>
      <c r="B804" s="94" t="s">
        <v>27339</v>
      </c>
      <c r="C804" s="91" t="s">
        <v>97</v>
      </c>
      <c r="D804" s="91" t="s">
        <v>203</v>
      </c>
      <c r="E804" s="122" t="s">
        <v>24694</v>
      </c>
      <c r="F804" s="92" t="s">
        <v>15</v>
      </c>
      <c r="G804" s="92" t="s">
        <v>98</v>
      </c>
      <c r="H804" s="92" t="s">
        <v>26525</v>
      </c>
      <c r="I804" s="162" t="s">
        <v>23810</v>
      </c>
      <c r="J804" s="96" t="s">
        <v>246</v>
      </c>
      <c r="K804" s="95">
        <v>3335</v>
      </c>
      <c r="L804" s="96"/>
      <c r="M804" s="95" t="s">
        <v>106</v>
      </c>
      <c r="N804" s="94" t="s">
        <v>25577</v>
      </c>
      <c r="O804" s="94" t="s">
        <v>244</v>
      </c>
      <c r="P804" s="94" t="s">
        <v>2151</v>
      </c>
      <c r="Q804" s="98" t="s">
        <v>27340</v>
      </c>
      <c r="R804" s="98" t="s">
        <v>28064</v>
      </c>
      <c r="S804" s="99" t="s">
        <v>279</v>
      </c>
      <c r="T804" s="94" t="s">
        <v>320</v>
      </c>
      <c r="U804" s="120"/>
      <c r="V804" s="120"/>
      <c r="W804" s="100" t="str">
        <f>VLOOKUP(TRIM(X804),X10:Y94,2,FALSE)</f>
        <v>Puneet</v>
      </c>
      <c r="X804" s="273" t="str">
        <f t="shared" si="76"/>
        <v>8.10</v>
      </c>
      <c r="Y804" s="273">
        <f t="shared" si="81"/>
        <v>0</v>
      </c>
      <c r="Z804" s="273">
        <f t="shared" si="77"/>
        <v>0</v>
      </c>
      <c r="AA804" s="273">
        <f t="shared" si="78"/>
        <v>33</v>
      </c>
      <c r="AB804" s="273">
        <f t="shared" si="79"/>
        <v>0</v>
      </c>
      <c r="AC804" s="273">
        <f t="shared" si="80"/>
        <v>0</v>
      </c>
      <c r="AF804" s="283" t="s">
        <v>203</v>
      </c>
      <c r="AG804" s="277"/>
    </row>
    <row r="805" spans="1:33" s="50" customFormat="1" ht="35.25" customHeight="1" x14ac:dyDescent="0.25">
      <c r="A805" s="89" t="s">
        <v>224</v>
      </c>
      <c r="B805" s="94" t="s">
        <v>41</v>
      </c>
      <c r="C805" s="91" t="s">
        <v>97</v>
      </c>
      <c r="D805" s="91" t="s">
        <v>13874</v>
      </c>
      <c r="E805" s="122" t="s">
        <v>24695</v>
      </c>
      <c r="F805" s="92" t="s">
        <v>13983</v>
      </c>
      <c r="G805" s="92" t="s">
        <v>98</v>
      </c>
      <c r="H805" s="92" t="s">
        <v>28470</v>
      </c>
      <c r="I805" s="162" t="s">
        <v>21442</v>
      </c>
      <c r="J805" s="96"/>
      <c r="K805" s="95"/>
      <c r="L805" s="96"/>
      <c r="M805" s="95"/>
      <c r="N805" s="94"/>
      <c r="O805" s="94" t="s">
        <v>2523</v>
      </c>
      <c r="P805" s="94"/>
      <c r="Q805" s="98" t="s">
        <v>27448</v>
      </c>
      <c r="R805" s="98" t="s">
        <v>28065</v>
      </c>
      <c r="S805" s="99" t="s">
        <v>279</v>
      </c>
      <c r="T805" s="94" t="s">
        <v>412</v>
      </c>
      <c r="U805" s="120"/>
      <c r="V805" s="120"/>
      <c r="W805" s="100" t="str">
        <f>VLOOKUP(TRIM(X805),X10:Y94,2,FALSE)</f>
        <v>Puneet</v>
      </c>
      <c r="X805" s="273" t="str">
        <f t="shared" si="76"/>
        <v>9.1.3</v>
      </c>
      <c r="Y805" s="273">
        <f t="shared" si="81"/>
        <v>0</v>
      </c>
      <c r="Z805" s="273">
        <f t="shared" si="77"/>
        <v>0</v>
      </c>
      <c r="AA805" s="273">
        <f t="shared" si="78"/>
        <v>58</v>
      </c>
      <c r="AB805" s="273">
        <f t="shared" si="79"/>
        <v>0</v>
      </c>
      <c r="AC805" s="273">
        <f t="shared" si="80"/>
        <v>0</v>
      </c>
      <c r="AF805" s="276" t="s">
        <v>13874</v>
      </c>
      <c r="AG805" s="277"/>
    </row>
    <row r="806" spans="1:33" s="50" customFormat="1" ht="35.25" customHeight="1" x14ac:dyDescent="0.25">
      <c r="A806" s="89" t="s">
        <v>224</v>
      </c>
      <c r="B806" s="94" t="s">
        <v>41</v>
      </c>
      <c r="C806" s="91" t="s">
        <v>97</v>
      </c>
      <c r="D806" s="91" t="s">
        <v>195</v>
      </c>
      <c r="E806" s="122" t="s">
        <v>24696</v>
      </c>
      <c r="F806" s="92" t="s">
        <v>251</v>
      </c>
      <c r="G806" s="92" t="s">
        <v>38</v>
      </c>
      <c r="H806" s="92" t="s">
        <v>27351</v>
      </c>
      <c r="I806" s="162" t="s">
        <v>115</v>
      </c>
      <c r="J806" s="96"/>
      <c r="K806" s="95"/>
      <c r="L806" s="96"/>
      <c r="M806" s="95"/>
      <c r="N806" s="94"/>
      <c r="O806" s="94"/>
      <c r="P806" s="94"/>
      <c r="Q806" s="98" t="s">
        <v>27350</v>
      </c>
      <c r="R806" s="98" t="s">
        <v>227</v>
      </c>
      <c r="S806" s="99" t="s">
        <v>227</v>
      </c>
      <c r="T806" s="94" t="s">
        <v>351</v>
      </c>
      <c r="U806" s="120"/>
      <c r="V806" s="120"/>
      <c r="W806" s="100" t="str">
        <f>VLOOKUP(TRIM(X806),X10:Y94,2,FALSE)</f>
        <v>Puneet</v>
      </c>
      <c r="X806" s="273" t="str">
        <f t="shared" si="76"/>
        <v>8.2</v>
      </c>
      <c r="Y806" s="273">
        <f t="shared" si="81"/>
        <v>0</v>
      </c>
      <c r="Z806" s="273">
        <f t="shared" si="77"/>
        <v>0</v>
      </c>
      <c r="AA806" s="273">
        <f t="shared" si="78"/>
        <v>13</v>
      </c>
      <c r="AB806" s="273">
        <f t="shared" si="79"/>
        <v>0</v>
      </c>
      <c r="AC806" s="273">
        <f t="shared" si="80"/>
        <v>0</v>
      </c>
      <c r="AF806" s="276">
        <v>8.1999999999999993</v>
      </c>
      <c r="AG806" s="277"/>
    </row>
    <row r="807" spans="1:33" s="50" customFormat="1" ht="35.25" customHeight="1" x14ac:dyDescent="0.25">
      <c r="A807" s="89" t="s">
        <v>224</v>
      </c>
      <c r="B807" s="94" t="s">
        <v>3953</v>
      </c>
      <c r="C807" s="91" t="s">
        <v>97</v>
      </c>
      <c r="D807" s="91" t="s">
        <v>195</v>
      </c>
      <c r="E807" s="122" t="s">
        <v>24697</v>
      </c>
      <c r="F807" s="92" t="s">
        <v>15</v>
      </c>
      <c r="G807" s="92" t="s">
        <v>98</v>
      </c>
      <c r="H807" s="92" t="s">
        <v>27353</v>
      </c>
      <c r="I807" s="162" t="s">
        <v>115</v>
      </c>
      <c r="J807" s="96" t="s">
        <v>246</v>
      </c>
      <c r="K807" s="95">
        <v>3336</v>
      </c>
      <c r="L807" s="96"/>
      <c r="M807" s="95" t="s">
        <v>106</v>
      </c>
      <c r="N807" s="94" t="s">
        <v>25577</v>
      </c>
      <c r="O807" s="94" t="s">
        <v>244</v>
      </c>
      <c r="P807" s="94" t="s">
        <v>2390</v>
      </c>
      <c r="Q807" s="98" t="s">
        <v>27352</v>
      </c>
      <c r="R807" s="98" t="s">
        <v>227</v>
      </c>
      <c r="S807" s="99" t="s">
        <v>227</v>
      </c>
      <c r="T807" s="94" t="s">
        <v>351</v>
      </c>
      <c r="U807" s="120"/>
      <c r="V807" s="120"/>
      <c r="W807" s="100" t="str">
        <f>VLOOKUP(TRIM(X807),X10:Y94,2,FALSE)</f>
        <v>Puneet</v>
      </c>
      <c r="X807" s="273" t="str">
        <f t="shared" si="76"/>
        <v>8.2</v>
      </c>
      <c r="Y807" s="273">
        <f t="shared" si="81"/>
        <v>0</v>
      </c>
      <c r="Z807" s="273">
        <f t="shared" si="77"/>
        <v>0</v>
      </c>
      <c r="AA807" s="273">
        <f t="shared" si="78"/>
        <v>13</v>
      </c>
      <c r="AB807" s="273">
        <f t="shared" si="79"/>
        <v>0</v>
      </c>
      <c r="AC807" s="273">
        <f t="shared" si="80"/>
        <v>0</v>
      </c>
      <c r="AF807" s="276">
        <v>8.1999999999999993</v>
      </c>
      <c r="AG807" s="277"/>
    </row>
    <row r="808" spans="1:33" s="50" customFormat="1" ht="35.25" customHeight="1" x14ac:dyDescent="0.25">
      <c r="A808" s="89" t="s">
        <v>224</v>
      </c>
      <c r="B808" s="94" t="s">
        <v>28471</v>
      </c>
      <c r="C808" s="91" t="s">
        <v>97</v>
      </c>
      <c r="D808" s="91" t="s">
        <v>195</v>
      </c>
      <c r="E808" s="122" t="s">
        <v>24698</v>
      </c>
      <c r="F808" s="92" t="s">
        <v>270</v>
      </c>
      <c r="G808" s="92" t="s">
        <v>98</v>
      </c>
      <c r="H808" s="92" t="s">
        <v>25634</v>
      </c>
      <c r="I808" s="162" t="s">
        <v>115</v>
      </c>
      <c r="J808" s="96"/>
      <c r="K808" s="95"/>
      <c r="L808" s="96"/>
      <c r="M808" s="95"/>
      <c r="N808" s="94"/>
      <c r="O808" s="94" t="s">
        <v>244</v>
      </c>
      <c r="P808" s="94" t="s">
        <v>2390</v>
      </c>
      <c r="Q808" s="98" t="s">
        <v>26526</v>
      </c>
      <c r="R808" s="98" t="s">
        <v>27932</v>
      </c>
      <c r="S808" s="99" t="s">
        <v>234</v>
      </c>
      <c r="T808" s="94" t="s">
        <v>351</v>
      </c>
      <c r="U808" s="120"/>
      <c r="V808" s="120"/>
      <c r="W808" s="100" t="str">
        <f>VLOOKUP(TRIM(X808),X10:Y94,2,FALSE)</f>
        <v>Puneet</v>
      </c>
      <c r="X808" s="273" t="str">
        <f t="shared" si="76"/>
        <v>8.2</v>
      </c>
      <c r="Y808" s="273">
        <f t="shared" si="81"/>
        <v>0</v>
      </c>
      <c r="Z808" s="273">
        <f t="shared" si="77"/>
        <v>0</v>
      </c>
      <c r="AA808" s="273">
        <f t="shared" si="78"/>
        <v>13</v>
      </c>
      <c r="AB808" s="273">
        <f t="shared" si="79"/>
        <v>0</v>
      </c>
      <c r="AC808" s="273">
        <f t="shared" si="80"/>
        <v>0</v>
      </c>
      <c r="AF808" s="276">
        <v>8.1999999999999993</v>
      </c>
      <c r="AG808" s="277"/>
    </row>
    <row r="809" spans="1:33" s="50" customFormat="1" ht="35.25" customHeight="1" x14ac:dyDescent="0.25">
      <c r="A809" s="89" t="s">
        <v>224</v>
      </c>
      <c r="B809" s="94" t="s">
        <v>28472</v>
      </c>
      <c r="C809" s="91" t="s">
        <v>97</v>
      </c>
      <c r="D809" s="91" t="s">
        <v>195</v>
      </c>
      <c r="E809" s="122" t="s">
        <v>24699</v>
      </c>
      <c r="F809" s="92" t="s">
        <v>270</v>
      </c>
      <c r="G809" s="92" t="s">
        <v>98</v>
      </c>
      <c r="H809" s="92" t="s">
        <v>25630</v>
      </c>
      <c r="I809" s="162" t="s">
        <v>115</v>
      </c>
      <c r="J809" s="96"/>
      <c r="K809" s="95"/>
      <c r="L809" s="96"/>
      <c r="M809" s="95"/>
      <c r="N809" s="94"/>
      <c r="O809" s="94" t="s">
        <v>244</v>
      </c>
      <c r="P809" s="94" t="s">
        <v>2390</v>
      </c>
      <c r="Q809" s="98" t="s">
        <v>26527</v>
      </c>
      <c r="R809" s="98" t="s">
        <v>27763</v>
      </c>
      <c r="S809" s="99" t="s">
        <v>227</v>
      </c>
      <c r="T809" s="94" t="s">
        <v>351</v>
      </c>
      <c r="U809" s="120"/>
      <c r="V809" s="120"/>
      <c r="W809" s="100" t="str">
        <f>VLOOKUP(TRIM(X809),X10:Y94,2,FALSE)</f>
        <v>Puneet</v>
      </c>
      <c r="X809" s="273" t="str">
        <f t="shared" si="76"/>
        <v>8.2</v>
      </c>
      <c r="Y809" s="273">
        <f t="shared" si="81"/>
        <v>0</v>
      </c>
      <c r="Z809" s="273">
        <f t="shared" si="77"/>
        <v>0</v>
      </c>
      <c r="AA809" s="273">
        <f t="shared" si="78"/>
        <v>13</v>
      </c>
      <c r="AB809" s="273">
        <f t="shared" si="79"/>
        <v>0</v>
      </c>
      <c r="AC809" s="273">
        <f t="shared" si="80"/>
        <v>0</v>
      </c>
      <c r="AF809" s="276">
        <v>8.1999999999999993</v>
      </c>
      <c r="AG809" s="277"/>
    </row>
    <row r="810" spans="1:33" s="50" customFormat="1" ht="35.25" customHeight="1" x14ac:dyDescent="0.25">
      <c r="A810" s="89" t="s">
        <v>224</v>
      </c>
      <c r="B810" s="94" t="s">
        <v>28473</v>
      </c>
      <c r="C810" s="91" t="s">
        <v>97</v>
      </c>
      <c r="D810" s="91" t="s">
        <v>183</v>
      </c>
      <c r="E810" s="122" t="s">
        <v>24700</v>
      </c>
      <c r="F810" s="92" t="s">
        <v>270</v>
      </c>
      <c r="G810" s="92" t="s">
        <v>98</v>
      </c>
      <c r="H810" s="92" t="s">
        <v>26410</v>
      </c>
      <c r="I810" s="162" t="s">
        <v>321</v>
      </c>
      <c r="J810" s="96"/>
      <c r="K810" s="95"/>
      <c r="L810" s="96"/>
      <c r="M810" s="95"/>
      <c r="N810" s="94"/>
      <c r="O810" s="94" t="s">
        <v>244</v>
      </c>
      <c r="P810" s="94"/>
      <c r="Q810" s="98" t="s">
        <v>26528</v>
      </c>
      <c r="R810" s="98" t="s">
        <v>28066</v>
      </c>
      <c r="S810" s="99" t="s">
        <v>279</v>
      </c>
      <c r="T810" s="94" t="s">
        <v>328</v>
      </c>
      <c r="U810" s="120"/>
      <c r="V810" s="120"/>
      <c r="W810" s="100" t="str">
        <f>VLOOKUP(TRIM(X810),X10:Y94,2,FALSE)</f>
        <v>Andy</v>
      </c>
      <c r="X810" s="273" t="str">
        <f t="shared" si="76"/>
        <v>8.1</v>
      </c>
      <c r="Y810" s="273">
        <f t="shared" si="81"/>
        <v>0</v>
      </c>
      <c r="Z810" s="273">
        <f t="shared" si="77"/>
        <v>0</v>
      </c>
      <c r="AA810" s="273">
        <f t="shared" si="78"/>
        <v>7</v>
      </c>
      <c r="AB810" s="273">
        <f t="shared" si="79"/>
        <v>0</v>
      </c>
      <c r="AC810" s="273">
        <f t="shared" si="80"/>
        <v>0</v>
      </c>
      <c r="AF810" s="276">
        <v>8.1</v>
      </c>
      <c r="AG810" s="277"/>
    </row>
    <row r="811" spans="1:33" s="50" customFormat="1" ht="35.25" customHeight="1" x14ac:dyDescent="0.25">
      <c r="A811" s="89" t="s">
        <v>224</v>
      </c>
      <c r="B811" s="94" t="s">
        <v>9895</v>
      </c>
      <c r="C811" s="91" t="s">
        <v>97</v>
      </c>
      <c r="D811" s="91" t="s">
        <v>197</v>
      </c>
      <c r="E811" s="122" t="s">
        <v>24701</v>
      </c>
      <c r="F811" s="92" t="s">
        <v>15</v>
      </c>
      <c r="G811" s="92" t="s">
        <v>98</v>
      </c>
      <c r="H811" s="92" t="s">
        <v>26529</v>
      </c>
      <c r="I811" s="162" t="s">
        <v>314</v>
      </c>
      <c r="J811" s="96" t="s">
        <v>105</v>
      </c>
      <c r="K811" s="95">
        <v>3213</v>
      </c>
      <c r="L811" s="96"/>
      <c r="M811" s="95" t="s">
        <v>106</v>
      </c>
      <c r="N811" s="94" t="s">
        <v>25620</v>
      </c>
      <c r="O811" s="94" t="s">
        <v>244</v>
      </c>
      <c r="P811" s="94" t="s">
        <v>2736</v>
      </c>
      <c r="Q811" s="98" t="s">
        <v>27354</v>
      </c>
      <c r="R811" s="98" t="s">
        <v>227</v>
      </c>
      <c r="S811" s="99" t="s">
        <v>227</v>
      </c>
      <c r="T811" s="94" t="s">
        <v>2972</v>
      </c>
      <c r="U811" s="120"/>
      <c r="V811" s="120"/>
      <c r="W811" s="100" t="str">
        <f>VLOOKUP(TRIM(X811),X10:Y94,2,FALSE)</f>
        <v>Tao</v>
      </c>
      <c r="X811" s="273" t="str">
        <f t="shared" si="76"/>
        <v>8.4</v>
      </c>
      <c r="Y811" s="273">
        <f t="shared" si="81"/>
        <v>0</v>
      </c>
      <c r="Z811" s="273">
        <f t="shared" si="77"/>
        <v>0</v>
      </c>
      <c r="AA811" s="273">
        <f t="shared" si="78"/>
        <v>13</v>
      </c>
      <c r="AB811" s="273">
        <f t="shared" si="79"/>
        <v>0</v>
      </c>
      <c r="AC811" s="273">
        <f t="shared" si="80"/>
        <v>0</v>
      </c>
      <c r="AF811" s="276">
        <v>8.4</v>
      </c>
      <c r="AG811" s="277"/>
    </row>
    <row r="812" spans="1:33" s="50" customFormat="1" ht="35.25" customHeight="1" x14ac:dyDescent="0.25">
      <c r="A812" s="89" t="s">
        <v>224</v>
      </c>
      <c r="B812" s="94" t="s">
        <v>27357</v>
      </c>
      <c r="C812" s="91" t="s">
        <v>97</v>
      </c>
      <c r="D812" s="91" t="s">
        <v>196</v>
      </c>
      <c r="E812" s="122" t="s">
        <v>24702</v>
      </c>
      <c r="F812" s="92" t="s">
        <v>15</v>
      </c>
      <c r="G812" s="92" t="s">
        <v>98</v>
      </c>
      <c r="H812" s="92" t="s">
        <v>26530</v>
      </c>
      <c r="I812" s="162" t="s">
        <v>27355</v>
      </c>
      <c r="J812" s="96" t="s">
        <v>2190</v>
      </c>
      <c r="K812" s="95">
        <v>32</v>
      </c>
      <c r="L812" s="96"/>
      <c r="M812" s="95" t="s">
        <v>106</v>
      </c>
      <c r="N812" s="94" t="s">
        <v>2839</v>
      </c>
      <c r="O812" s="94" t="s">
        <v>244</v>
      </c>
      <c r="P812" s="94" t="s">
        <v>2189</v>
      </c>
      <c r="Q812" s="98" t="s">
        <v>27356</v>
      </c>
      <c r="R812" s="98" t="s">
        <v>27844</v>
      </c>
      <c r="S812" s="99" t="s">
        <v>269</v>
      </c>
      <c r="T812" s="94" t="s">
        <v>338</v>
      </c>
      <c r="U812" s="120"/>
      <c r="V812" s="120"/>
      <c r="W812" s="100" t="str">
        <f>VLOOKUP(TRIM(X812),X10:Y94,2,FALSE)</f>
        <v>Puneet</v>
      </c>
      <c r="X812" s="273" t="str">
        <f t="shared" si="76"/>
        <v>8.3</v>
      </c>
      <c r="Y812" s="273">
        <f t="shared" si="81"/>
        <v>0</v>
      </c>
      <c r="Z812" s="273">
        <f t="shared" si="77"/>
        <v>0</v>
      </c>
      <c r="AA812" s="273">
        <f t="shared" si="78"/>
        <v>39</v>
      </c>
      <c r="AB812" s="273">
        <f t="shared" si="79"/>
        <v>0</v>
      </c>
      <c r="AC812" s="273">
        <f t="shared" si="80"/>
        <v>0</v>
      </c>
      <c r="AF812" s="276">
        <v>8.3000000000000007</v>
      </c>
      <c r="AG812" s="277"/>
    </row>
    <row r="813" spans="1:33" s="50" customFormat="1" ht="35.25" customHeight="1" x14ac:dyDescent="0.25">
      <c r="A813" s="89" t="s">
        <v>224</v>
      </c>
      <c r="B813" s="94" t="s">
        <v>3932</v>
      </c>
      <c r="C813" s="91" t="s">
        <v>97</v>
      </c>
      <c r="D813" s="91" t="s">
        <v>196</v>
      </c>
      <c r="E813" s="122" t="s">
        <v>24703</v>
      </c>
      <c r="F813" s="92" t="s">
        <v>15</v>
      </c>
      <c r="G813" s="92" t="s">
        <v>98</v>
      </c>
      <c r="H813" s="92" t="s">
        <v>26530</v>
      </c>
      <c r="I813" s="162" t="s">
        <v>27355</v>
      </c>
      <c r="J813" s="96" t="s">
        <v>246</v>
      </c>
      <c r="K813" s="95">
        <v>3337</v>
      </c>
      <c r="L813" s="96"/>
      <c r="M813" s="95" t="s">
        <v>106</v>
      </c>
      <c r="N813" s="94" t="s">
        <v>25577</v>
      </c>
      <c r="O813" s="94" t="s">
        <v>244</v>
      </c>
      <c r="P813" s="94" t="s">
        <v>2189</v>
      </c>
      <c r="Q813" s="98" t="s">
        <v>27358</v>
      </c>
      <c r="R813" s="98" t="s">
        <v>234</v>
      </c>
      <c r="S813" s="99" t="s">
        <v>234</v>
      </c>
      <c r="T813" s="94" t="s">
        <v>338</v>
      </c>
      <c r="U813" s="120"/>
      <c r="V813" s="120"/>
      <c r="W813" s="100" t="str">
        <f>VLOOKUP(TRIM(X813),X10:Y94,2,FALSE)</f>
        <v>Puneet</v>
      </c>
      <c r="X813" s="273" t="str">
        <f t="shared" si="76"/>
        <v>8.3</v>
      </c>
      <c r="Y813" s="273">
        <f t="shared" si="81"/>
        <v>0</v>
      </c>
      <c r="Z813" s="273">
        <f t="shared" si="77"/>
        <v>0</v>
      </c>
      <c r="AA813" s="273">
        <f t="shared" si="78"/>
        <v>39</v>
      </c>
      <c r="AB813" s="273">
        <f t="shared" si="79"/>
        <v>0</v>
      </c>
      <c r="AC813" s="273">
        <f t="shared" si="80"/>
        <v>0</v>
      </c>
      <c r="AF813" s="276">
        <v>8.3000000000000007</v>
      </c>
      <c r="AG813" s="277"/>
    </row>
    <row r="814" spans="1:33" s="50" customFormat="1" ht="35.25" customHeight="1" x14ac:dyDescent="0.25">
      <c r="A814" s="89" t="s">
        <v>224</v>
      </c>
      <c r="B814" s="94" t="s">
        <v>27360</v>
      </c>
      <c r="C814" s="91" t="s">
        <v>97</v>
      </c>
      <c r="D814" s="91" t="s">
        <v>199</v>
      </c>
      <c r="E814" s="122" t="s">
        <v>24704</v>
      </c>
      <c r="F814" s="92" t="s">
        <v>15</v>
      </c>
      <c r="G814" s="92" t="s">
        <v>98</v>
      </c>
      <c r="H814" s="92" t="s">
        <v>26531</v>
      </c>
      <c r="I814" s="162" t="s">
        <v>273</v>
      </c>
      <c r="J814" s="96" t="s">
        <v>246</v>
      </c>
      <c r="K814" s="95">
        <v>3338</v>
      </c>
      <c r="L814" s="96"/>
      <c r="M814" s="95" t="s">
        <v>106</v>
      </c>
      <c r="N814" s="94" t="s">
        <v>25577</v>
      </c>
      <c r="O814" s="94" t="s">
        <v>244</v>
      </c>
      <c r="P814" s="94" t="s">
        <v>2169</v>
      </c>
      <c r="Q814" s="98" t="s">
        <v>27359</v>
      </c>
      <c r="R814" s="98" t="s">
        <v>28067</v>
      </c>
      <c r="S814" s="99" t="s">
        <v>279</v>
      </c>
      <c r="T814" s="94" t="s">
        <v>482</v>
      </c>
      <c r="U814" s="120"/>
      <c r="V814" s="120"/>
      <c r="W814" s="100" t="str">
        <f>VLOOKUP(TRIM(X814),X10:Y94,2,FALSE)</f>
        <v>Andy</v>
      </c>
      <c r="X814" s="273" t="str">
        <f t="shared" si="76"/>
        <v>8.6</v>
      </c>
      <c r="Y814" s="273">
        <f t="shared" si="81"/>
        <v>0</v>
      </c>
      <c r="Z814" s="273">
        <f t="shared" si="77"/>
        <v>0</v>
      </c>
      <c r="AA814" s="273">
        <f t="shared" si="78"/>
        <v>26</v>
      </c>
      <c r="AB814" s="273">
        <f t="shared" si="79"/>
        <v>0</v>
      </c>
      <c r="AC814" s="273">
        <f t="shared" si="80"/>
        <v>0</v>
      </c>
      <c r="AF814" s="276">
        <v>8.6</v>
      </c>
      <c r="AG814" s="277"/>
    </row>
    <row r="815" spans="1:33" s="50" customFormat="1" ht="35.25" customHeight="1" x14ac:dyDescent="0.25">
      <c r="A815" s="89" t="s">
        <v>224</v>
      </c>
      <c r="B815" s="94" t="s">
        <v>4623</v>
      </c>
      <c r="C815" s="91" t="s">
        <v>97</v>
      </c>
      <c r="D815" s="91" t="s">
        <v>183</v>
      </c>
      <c r="E815" s="122" t="s">
        <v>24705</v>
      </c>
      <c r="F815" s="92" t="s">
        <v>15</v>
      </c>
      <c r="G815" s="92" t="s">
        <v>98</v>
      </c>
      <c r="H815" s="92" t="s">
        <v>26532</v>
      </c>
      <c r="I815" s="162" t="s">
        <v>321</v>
      </c>
      <c r="J815" s="96" t="s">
        <v>246</v>
      </c>
      <c r="K815" s="95">
        <v>3339</v>
      </c>
      <c r="L815" s="96"/>
      <c r="M815" s="95" t="s">
        <v>106</v>
      </c>
      <c r="N815" s="94" t="s">
        <v>25577</v>
      </c>
      <c r="O815" s="94" t="s">
        <v>244</v>
      </c>
      <c r="P815" s="94" t="s">
        <v>2155</v>
      </c>
      <c r="Q815" s="98" t="s">
        <v>27361</v>
      </c>
      <c r="R815" s="98" t="s">
        <v>225</v>
      </c>
      <c r="S815" s="99" t="s">
        <v>5405</v>
      </c>
      <c r="T815" s="94" t="s">
        <v>328</v>
      </c>
      <c r="U815" s="120"/>
      <c r="V815" s="120"/>
      <c r="W815" s="100" t="str">
        <f>VLOOKUP(TRIM(X815),X10:Y94,2,FALSE)</f>
        <v>Andy</v>
      </c>
      <c r="X815" s="273" t="str">
        <f t="shared" si="76"/>
        <v>8.1</v>
      </c>
      <c r="Y815" s="273">
        <f t="shared" si="81"/>
        <v>1</v>
      </c>
      <c r="Z815" s="273">
        <f t="shared" si="77"/>
        <v>0</v>
      </c>
      <c r="AA815" s="273">
        <f t="shared" si="78"/>
        <v>7</v>
      </c>
      <c r="AB815" s="273">
        <f t="shared" si="79"/>
        <v>0</v>
      </c>
      <c r="AC815" s="273">
        <f t="shared" si="80"/>
        <v>0</v>
      </c>
      <c r="AF815" s="276">
        <v>8.1</v>
      </c>
      <c r="AG815" s="277"/>
    </row>
    <row r="816" spans="1:33" s="50" customFormat="1" ht="35.25" customHeight="1" x14ac:dyDescent="0.25">
      <c r="A816" s="89" t="s">
        <v>224</v>
      </c>
      <c r="B816" s="94" t="s">
        <v>21678</v>
      </c>
      <c r="C816" s="91" t="s">
        <v>97</v>
      </c>
      <c r="D816" s="91" t="s">
        <v>197</v>
      </c>
      <c r="E816" s="122" t="s">
        <v>24706</v>
      </c>
      <c r="F816" s="92" t="s">
        <v>15</v>
      </c>
      <c r="G816" s="92" t="s">
        <v>98</v>
      </c>
      <c r="H816" s="92" t="s">
        <v>26533</v>
      </c>
      <c r="I816" s="162" t="s">
        <v>314</v>
      </c>
      <c r="J816" s="96" t="s">
        <v>105</v>
      </c>
      <c r="K816" s="95">
        <v>3214</v>
      </c>
      <c r="L816" s="96"/>
      <c r="M816" s="95" t="s">
        <v>106</v>
      </c>
      <c r="N816" s="94" t="s">
        <v>25620</v>
      </c>
      <c r="O816" s="94" t="s">
        <v>244</v>
      </c>
      <c r="P816" s="94" t="s">
        <v>2736</v>
      </c>
      <c r="Q816" s="98" t="s">
        <v>27362</v>
      </c>
      <c r="R816" s="98" t="s">
        <v>227</v>
      </c>
      <c r="S816" s="99" t="s">
        <v>227</v>
      </c>
      <c r="T816" s="94" t="s">
        <v>2972</v>
      </c>
      <c r="U816" s="120"/>
      <c r="V816" s="120"/>
      <c r="W816" s="100" t="str">
        <f>VLOOKUP(TRIM(X816),X10:Y94,2,FALSE)</f>
        <v>Tao</v>
      </c>
      <c r="X816" s="273" t="str">
        <f t="shared" si="76"/>
        <v>8.4</v>
      </c>
      <c r="Y816" s="273">
        <f t="shared" si="81"/>
        <v>0</v>
      </c>
      <c r="Z816" s="273">
        <f t="shared" si="77"/>
        <v>0</v>
      </c>
      <c r="AA816" s="273">
        <f t="shared" si="78"/>
        <v>13</v>
      </c>
      <c r="AB816" s="273">
        <f t="shared" si="79"/>
        <v>0</v>
      </c>
      <c r="AC816" s="273">
        <f t="shared" si="80"/>
        <v>0</v>
      </c>
      <c r="AF816" s="276">
        <v>8.4</v>
      </c>
      <c r="AG816" s="277"/>
    </row>
    <row r="817" spans="1:33" s="50" customFormat="1" ht="35.25" customHeight="1" x14ac:dyDescent="0.25">
      <c r="A817" s="89" t="s">
        <v>224</v>
      </c>
      <c r="B817" s="94" t="s">
        <v>3799</v>
      </c>
      <c r="C817" s="91" t="s">
        <v>97</v>
      </c>
      <c r="D817" s="91" t="s">
        <v>197</v>
      </c>
      <c r="E817" s="122" t="s">
        <v>24707</v>
      </c>
      <c r="F817" s="92" t="s">
        <v>15</v>
      </c>
      <c r="G817" s="92" t="s">
        <v>98</v>
      </c>
      <c r="H817" s="92" t="s">
        <v>26534</v>
      </c>
      <c r="I817" s="162" t="s">
        <v>302</v>
      </c>
      <c r="J817" s="96" t="s">
        <v>105</v>
      </c>
      <c r="K817" s="95">
        <v>3215</v>
      </c>
      <c r="L817" s="96"/>
      <c r="M817" s="95" t="s">
        <v>106</v>
      </c>
      <c r="N817" s="94" t="s">
        <v>25577</v>
      </c>
      <c r="O817" s="94" t="s">
        <v>244</v>
      </c>
      <c r="P817" s="94" t="s">
        <v>2736</v>
      </c>
      <c r="Q817" s="98" t="s">
        <v>27363</v>
      </c>
      <c r="R817" s="98" t="s">
        <v>225</v>
      </c>
      <c r="S817" s="99" t="s">
        <v>5405</v>
      </c>
      <c r="T817" s="94" t="s">
        <v>334</v>
      </c>
      <c r="U817" s="120"/>
      <c r="V817" s="120"/>
      <c r="W817" s="100" t="str">
        <f>VLOOKUP(TRIM(X817),X10:Y94,2,FALSE)</f>
        <v>Tao</v>
      </c>
      <c r="X817" s="273" t="str">
        <f t="shared" si="76"/>
        <v>8.4</v>
      </c>
      <c r="Y817" s="273">
        <f t="shared" si="81"/>
        <v>1</v>
      </c>
      <c r="Z817" s="273">
        <f t="shared" si="77"/>
        <v>0</v>
      </c>
      <c r="AA817" s="273">
        <f t="shared" si="78"/>
        <v>3</v>
      </c>
      <c r="AB817" s="273">
        <f t="shared" si="79"/>
        <v>0</v>
      </c>
      <c r="AC817" s="273">
        <f t="shared" si="80"/>
        <v>0</v>
      </c>
      <c r="AF817" s="276">
        <v>8.4</v>
      </c>
      <c r="AG817" s="277"/>
    </row>
    <row r="818" spans="1:33" s="50" customFormat="1" ht="35.25" customHeight="1" x14ac:dyDescent="0.25">
      <c r="A818" s="89" t="s">
        <v>224</v>
      </c>
      <c r="B818" s="94" t="s">
        <v>41</v>
      </c>
      <c r="C818" s="91" t="s">
        <v>97</v>
      </c>
      <c r="D818" s="91" t="s">
        <v>185</v>
      </c>
      <c r="E818" s="122" t="s">
        <v>24708</v>
      </c>
      <c r="F818" s="92" t="s">
        <v>406</v>
      </c>
      <c r="G818" s="92" t="s">
        <v>104</v>
      </c>
      <c r="H818" s="92" t="s">
        <v>19963</v>
      </c>
      <c r="I818" s="162" t="s">
        <v>302</v>
      </c>
      <c r="J818" s="96"/>
      <c r="K818" s="95"/>
      <c r="L818" s="96"/>
      <c r="M818" s="95"/>
      <c r="N818" s="94"/>
      <c r="O818" s="94" t="s">
        <v>244</v>
      </c>
      <c r="P818" s="94" t="s">
        <v>2736</v>
      </c>
      <c r="Q818" s="98" t="s">
        <v>26535</v>
      </c>
      <c r="R818" s="98" t="s">
        <v>227</v>
      </c>
      <c r="S818" s="99" t="s">
        <v>227</v>
      </c>
      <c r="T818" s="94" t="s">
        <v>334</v>
      </c>
      <c r="U818" s="120"/>
      <c r="V818" s="120"/>
      <c r="W818" s="100" t="str">
        <f>VLOOKUP(TRIM(X818),X10:Y94,2,FALSE)</f>
        <v>Puneet</v>
      </c>
      <c r="X818" s="273" t="str">
        <f t="shared" si="76"/>
        <v>9.2</v>
      </c>
      <c r="Y818" s="273">
        <f t="shared" si="81"/>
        <v>0</v>
      </c>
      <c r="Z818" s="273">
        <f t="shared" si="77"/>
        <v>0</v>
      </c>
      <c r="AA818" s="273">
        <f t="shared" si="78"/>
        <v>3</v>
      </c>
      <c r="AB818" s="273">
        <f t="shared" si="79"/>
        <v>0</v>
      </c>
      <c r="AC818" s="273">
        <f t="shared" si="80"/>
        <v>0</v>
      </c>
      <c r="AF818" s="276">
        <v>9.1999999999999993</v>
      </c>
      <c r="AG818" s="277"/>
    </row>
    <row r="819" spans="1:33" s="50" customFormat="1" ht="35.25" customHeight="1" x14ac:dyDescent="0.25">
      <c r="A819" s="89" t="s">
        <v>224</v>
      </c>
      <c r="B819" s="94" t="s">
        <v>27365</v>
      </c>
      <c r="C819" s="91" t="s">
        <v>97</v>
      </c>
      <c r="D819" s="91" t="s">
        <v>202</v>
      </c>
      <c r="E819" s="122" t="s">
        <v>24709</v>
      </c>
      <c r="F819" s="92" t="s">
        <v>15</v>
      </c>
      <c r="G819" s="92" t="s">
        <v>310</v>
      </c>
      <c r="H819" s="92" t="s">
        <v>26536</v>
      </c>
      <c r="I819" s="162" t="s">
        <v>10884</v>
      </c>
      <c r="J819" s="96" t="s">
        <v>2177</v>
      </c>
      <c r="K819" s="95">
        <v>38</v>
      </c>
      <c r="L819" s="96"/>
      <c r="M819" s="95" t="s">
        <v>106</v>
      </c>
      <c r="N819" s="94" t="s">
        <v>2839</v>
      </c>
      <c r="O819" s="94" t="s">
        <v>244</v>
      </c>
      <c r="P819" s="94" t="s">
        <v>2179</v>
      </c>
      <c r="Q819" s="98" t="s">
        <v>27364</v>
      </c>
      <c r="R819" s="98" t="s">
        <v>28068</v>
      </c>
      <c r="S819" s="99" t="s">
        <v>279</v>
      </c>
      <c r="T819" s="94" t="s">
        <v>22747</v>
      </c>
      <c r="U819" s="120"/>
      <c r="V819" s="120"/>
      <c r="W819" s="100" t="str">
        <f>VLOOKUP(TRIM(X819),X10:Y94,2,FALSE)</f>
        <v>Tao</v>
      </c>
      <c r="X819" s="273" t="str">
        <f t="shared" si="76"/>
        <v>8.9</v>
      </c>
      <c r="Y819" s="273">
        <f t="shared" si="81"/>
        <v>0</v>
      </c>
      <c r="Z819" s="273">
        <f t="shared" si="77"/>
        <v>0</v>
      </c>
      <c r="AA819" s="273">
        <f t="shared" si="78"/>
        <v>3</v>
      </c>
      <c r="AB819" s="273">
        <f t="shared" si="79"/>
        <v>0</v>
      </c>
      <c r="AC819" s="273">
        <f t="shared" si="80"/>
        <v>0</v>
      </c>
      <c r="AF819" s="276">
        <v>8.9</v>
      </c>
      <c r="AG819" s="277"/>
    </row>
    <row r="820" spans="1:33" s="50" customFormat="1" ht="35.25" customHeight="1" x14ac:dyDescent="0.25">
      <c r="A820" s="89" t="s">
        <v>224</v>
      </c>
      <c r="B820" s="94" t="s">
        <v>415</v>
      </c>
      <c r="C820" s="91" t="s">
        <v>97</v>
      </c>
      <c r="D820" s="91" t="s">
        <v>201</v>
      </c>
      <c r="E820" s="122" t="s">
        <v>24710</v>
      </c>
      <c r="F820" s="92" t="s">
        <v>15</v>
      </c>
      <c r="G820" s="92" t="s">
        <v>98</v>
      </c>
      <c r="H820" s="92" t="s">
        <v>26537</v>
      </c>
      <c r="I820" s="162" t="s">
        <v>26538</v>
      </c>
      <c r="J820" s="94" t="s">
        <v>2407</v>
      </c>
      <c r="K820" s="156">
        <v>37</v>
      </c>
      <c r="L820" s="94"/>
      <c r="M820" s="156" t="s">
        <v>106</v>
      </c>
      <c r="N820" s="94" t="s">
        <v>2839</v>
      </c>
      <c r="O820" s="94" t="s">
        <v>244</v>
      </c>
      <c r="P820" s="94" t="s">
        <v>2408</v>
      </c>
      <c r="Q820" s="98" t="s">
        <v>27366</v>
      </c>
      <c r="R820" s="98" t="s">
        <v>28069</v>
      </c>
      <c r="S820" s="99" t="s">
        <v>279</v>
      </c>
      <c r="T820" s="94" t="s">
        <v>328</v>
      </c>
      <c r="U820" s="120"/>
      <c r="V820" s="120"/>
      <c r="W820" s="100" t="str">
        <f>VLOOKUP(TRIM(X820),X10:Y94,2,FALSE)</f>
        <v>Tao</v>
      </c>
      <c r="X820" s="273" t="str">
        <f t="shared" si="76"/>
        <v>8.8</v>
      </c>
      <c r="Y820" s="273">
        <f t="shared" si="81"/>
        <v>0</v>
      </c>
      <c r="Z820" s="273">
        <f t="shared" si="77"/>
        <v>0</v>
      </c>
      <c r="AA820" s="273">
        <f t="shared" si="78"/>
        <v>30</v>
      </c>
      <c r="AB820" s="273">
        <f t="shared" si="79"/>
        <v>0</v>
      </c>
      <c r="AC820" s="273">
        <f t="shared" si="80"/>
        <v>0</v>
      </c>
      <c r="AF820" s="276">
        <v>8.8000000000000007</v>
      </c>
      <c r="AG820" s="277"/>
    </row>
    <row r="821" spans="1:33" s="50" customFormat="1" ht="35.25" customHeight="1" x14ac:dyDescent="0.25">
      <c r="A821" s="89" t="s">
        <v>224</v>
      </c>
      <c r="B821" s="94" t="s">
        <v>27368</v>
      </c>
      <c r="C821" s="91" t="s">
        <v>97</v>
      </c>
      <c r="D821" s="91" t="s">
        <v>201</v>
      </c>
      <c r="E821" s="122" t="s">
        <v>24711</v>
      </c>
      <c r="F821" s="92" t="s">
        <v>15</v>
      </c>
      <c r="G821" s="92" t="s">
        <v>98</v>
      </c>
      <c r="H821" s="92" t="s">
        <v>26539</v>
      </c>
      <c r="I821" s="162" t="s">
        <v>2618</v>
      </c>
      <c r="J821" s="96" t="s">
        <v>2407</v>
      </c>
      <c r="K821" s="95">
        <v>38</v>
      </c>
      <c r="L821" s="96"/>
      <c r="M821" s="95" t="s">
        <v>106</v>
      </c>
      <c r="N821" s="94" t="s">
        <v>2839</v>
      </c>
      <c r="O821" s="94" t="s">
        <v>244</v>
      </c>
      <c r="P821" s="94" t="s">
        <v>2408</v>
      </c>
      <c r="Q821" s="98" t="s">
        <v>27367</v>
      </c>
      <c r="R821" s="98" t="s">
        <v>234</v>
      </c>
      <c r="S821" s="99" t="s">
        <v>234</v>
      </c>
      <c r="T821" s="94" t="s">
        <v>328</v>
      </c>
      <c r="U821" s="120"/>
      <c r="V821" s="120"/>
      <c r="W821" s="100" t="str">
        <f>VLOOKUP(TRIM(X821),X10:Y94,2,FALSE)</f>
        <v>Tao</v>
      </c>
      <c r="X821" s="273" t="str">
        <f t="shared" si="76"/>
        <v>8.8</v>
      </c>
      <c r="Y821" s="273">
        <f t="shared" si="81"/>
        <v>0</v>
      </c>
      <c r="Z821" s="273">
        <f t="shared" si="77"/>
        <v>0</v>
      </c>
      <c r="AA821" s="273">
        <f t="shared" si="78"/>
        <v>23</v>
      </c>
      <c r="AB821" s="273">
        <f t="shared" si="79"/>
        <v>0</v>
      </c>
      <c r="AC821" s="273">
        <f t="shared" si="80"/>
        <v>0</v>
      </c>
      <c r="AF821" s="276">
        <v>8.8000000000000007</v>
      </c>
      <c r="AG821" s="277"/>
    </row>
    <row r="822" spans="1:33" s="50" customFormat="1" ht="35.25" customHeight="1" x14ac:dyDescent="0.25">
      <c r="A822" s="89" t="s">
        <v>224</v>
      </c>
      <c r="B822" s="94" t="s">
        <v>28474</v>
      </c>
      <c r="C822" s="91" t="s">
        <v>97</v>
      </c>
      <c r="D822" s="91" t="s">
        <v>195</v>
      </c>
      <c r="E822" s="122" t="s">
        <v>24712</v>
      </c>
      <c r="F822" s="92" t="s">
        <v>270</v>
      </c>
      <c r="G822" s="92" t="s">
        <v>98</v>
      </c>
      <c r="H822" s="92" t="s">
        <v>26321</v>
      </c>
      <c r="I822" s="162" t="s">
        <v>481</v>
      </c>
      <c r="J822" s="96"/>
      <c r="K822" s="95"/>
      <c r="L822" s="96"/>
      <c r="M822" s="95"/>
      <c r="N822" s="94"/>
      <c r="O822" s="94" t="s">
        <v>244</v>
      </c>
      <c r="P822" s="94"/>
      <c r="Q822" s="98" t="s">
        <v>20402</v>
      </c>
      <c r="R822" s="98" t="s">
        <v>27896</v>
      </c>
      <c r="S822" s="99" t="s">
        <v>269</v>
      </c>
      <c r="T822" s="94" t="s">
        <v>478</v>
      </c>
      <c r="U822" s="120"/>
      <c r="V822" s="120"/>
      <c r="W822" s="100" t="str">
        <f>VLOOKUP(TRIM(X822),X10:Y94,2,FALSE)</f>
        <v>Puneet</v>
      </c>
      <c r="X822" s="273" t="str">
        <f t="shared" si="76"/>
        <v>8.2</v>
      </c>
      <c r="Y822" s="273">
        <f t="shared" si="81"/>
        <v>0</v>
      </c>
      <c r="Z822" s="273">
        <f t="shared" si="77"/>
        <v>0</v>
      </c>
      <c r="AA822" s="273">
        <f t="shared" si="78"/>
        <v>6</v>
      </c>
      <c r="AB822" s="273">
        <f t="shared" si="79"/>
        <v>0</v>
      </c>
      <c r="AC822" s="273">
        <f t="shared" si="80"/>
        <v>0</v>
      </c>
      <c r="AF822" s="276">
        <v>8.1999999999999993</v>
      </c>
      <c r="AG822" s="277"/>
    </row>
    <row r="823" spans="1:33" s="50" customFormat="1" ht="35.25" customHeight="1" x14ac:dyDescent="0.25">
      <c r="A823" s="89" t="s">
        <v>224</v>
      </c>
      <c r="B823" s="94" t="s">
        <v>3953</v>
      </c>
      <c r="C823" s="91" t="s">
        <v>97</v>
      </c>
      <c r="D823" s="91" t="s">
        <v>195</v>
      </c>
      <c r="E823" s="122" t="s">
        <v>24713</v>
      </c>
      <c r="F823" s="92" t="s">
        <v>15</v>
      </c>
      <c r="G823" s="92" t="s">
        <v>98</v>
      </c>
      <c r="H823" s="92" t="s">
        <v>27370</v>
      </c>
      <c r="I823" s="162" t="s">
        <v>481</v>
      </c>
      <c r="J823" s="96" t="s">
        <v>246</v>
      </c>
      <c r="K823" s="95">
        <v>3340</v>
      </c>
      <c r="L823" s="96"/>
      <c r="M823" s="95" t="s">
        <v>106</v>
      </c>
      <c r="N823" s="94" t="s">
        <v>25577</v>
      </c>
      <c r="O823" s="94" t="s">
        <v>244</v>
      </c>
      <c r="P823" s="94" t="s">
        <v>2390</v>
      </c>
      <c r="Q823" s="98" t="s">
        <v>27369</v>
      </c>
      <c r="R823" s="98" t="s">
        <v>28070</v>
      </c>
      <c r="S823" s="99" t="s">
        <v>279</v>
      </c>
      <c r="T823" s="94" t="s">
        <v>478</v>
      </c>
      <c r="U823" s="120"/>
      <c r="V823" s="120"/>
      <c r="W823" s="100" t="str">
        <f>VLOOKUP(TRIM(X823),X10:Y94,2,FALSE)</f>
        <v>Puneet</v>
      </c>
      <c r="X823" s="273" t="str">
        <f t="shared" si="76"/>
        <v>8.2</v>
      </c>
      <c r="Y823" s="273">
        <f t="shared" si="81"/>
        <v>0</v>
      </c>
      <c r="Z823" s="273">
        <f t="shared" si="77"/>
        <v>0</v>
      </c>
      <c r="AA823" s="273">
        <f t="shared" si="78"/>
        <v>6</v>
      </c>
      <c r="AB823" s="273">
        <f t="shared" si="79"/>
        <v>0</v>
      </c>
      <c r="AC823" s="273">
        <f t="shared" si="80"/>
        <v>0</v>
      </c>
      <c r="AF823" s="276">
        <v>8.1999999999999993</v>
      </c>
      <c r="AG823" s="277"/>
    </row>
    <row r="824" spans="1:33" s="50" customFormat="1" ht="35.25" customHeight="1" x14ac:dyDescent="0.25">
      <c r="A824" s="89" t="s">
        <v>224</v>
      </c>
      <c r="B824" s="94" t="s">
        <v>27372</v>
      </c>
      <c r="C824" s="91" t="s">
        <v>97</v>
      </c>
      <c r="D824" s="91" t="s">
        <v>195</v>
      </c>
      <c r="E824" s="122" t="s">
        <v>24714</v>
      </c>
      <c r="F824" s="92" t="s">
        <v>15</v>
      </c>
      <c r="G824" s="92" t="s">
        <v>98</v>
      </c>
      <c r="H824" s="92" t="s">
        <v>27373</v>
      </c>
      <c r="I824" s="162" t="s">
        <v>481</v>
      </c>
      <c r="J824" s="96" t="s">
        <v>246</v>
      </c>
      <c r="K824" s="95">
        <v>3341</v>
      </c>
      <c r="L824" s="96"/>
      <c r="M824" s="95" t="s">
        <v>106</v>
      </c>
      <c r="N824" s="94" t="s">
        <v>25577</v>
      </c>
      <c r="O824" s="94" t="s">
        <v>244</v>
      </c>
      <c r="P824" s="94" t="s">
        <v>2390</v>
      </c>
      <c r="Q824" s="98" t="s">
        <v>27371</v>
      </c>
      <c r="R824" s="98" t="s">
        <v>28071</v>
      </c>
      <c r="S824" s="99" t="s">
        <v>269</v>
      </c>
      <c r="T824" s="94" t="s">
        <v>478</v>
      </c>
      <c r="U824" s="120"/>
      <c r="V824" s="120"/>
      <c r="W824" s="100" t="str">
        <f>VLOOKUP(TRIM(X824),X10:Y94,2,FALSE)</f>
        <v>Puneet</v>
      </c>
      <c r="X824" s="273" t="str">
        <f t="shared" si="76"/>
        <v>8.2</v>
      </c>
      <c r="Y824" s="273">
        <f t="shared" si="81"/>
        <v>0</v>
      </c>
      <c r="Z824" s="273">
        <f t="shared" si="77"/>
        <v>0</v>
      </c>
      <c r="AA824" s="273">
        <f t="shared" si="78"/>
        <v>6</v>
      </c>
      <c r="AB824" s="273">
        <f t="shared" si="79"/>
        <v>0</v>
      </c>
      <c r="AC824" s="273">
        <f t="shared" si="80"/>
        <v>0</v>
      </c>
      <c r="AF824" s="276">
        <v>8.1999999999999993</v>
      </c>
      <c r="AG824" s="277"/>
    </row>
    <row r="825" spans="1:33" s="50" customFormat="1" ht="35.25" customHeight="1" x14ac:dyDescent="0.25">
      <c r="A825" s="89" t="s">
        <v>224</v>
      </c>
      <c r="B825" s="94" t="s">
        <v>27375</v>
      </c>
      <c r="C825" s="91" t="s">
        <v>97</v>
      </c>
      <c r="D825" s="91" t="s">
        <v>195</v>
      </c>
      <c r="E825" s="122" t="s">
        <v>24715</v>
      </c>
      <c r="F825" s="92" t="s">
        <v>15</v>
      </c>
      <c r="G825" s="92" t="s">
        <v>98</v>
      </c>
      <c r="H825" s="92" t="s">
        <v>27376</v>
      </c>
      <c r="I825" s="162" t="s">
        <v>481</v>
      </c>
      <c r="J825" s="94" t="s">
        <v>246</v>
      </c>
      <c r="K825" s="156">
        <v>3342</v>
      </c>
      <c r="L825" s="94"/>
      <c r="M825" s="156" t="s">
        <v>106</v>
      </c>
      <c r="N825" s="94" t="s">
        <v>25577</v>
      </c>
      <c r="O825" s="94" t="s">
        <v>244</v>
      </c>
      <c r="P825" s="94" t="s">
        <v>2390</v>
      </c>
      <c r="Q825" s="98" t="s">
        <v>27374</v>
      </c>
      <c r="R825" s="98" t="s">
        <v>28346</v>
      </c>
      <c r="S825" s="99" t="s">
        <v>279</v>
      </c>
      <c r="T825" s="94" t="s">
        <v>478</v>
      </c>
      <c r="U825" s="120"/>
      <c r="V825" s="120"/>
      <c r="W825" s="100" t="str">
        <f>VLOOKUP(TRIM(X825),X10:Y94,2,FALSE)</f>
        <v>Puneet</v>
      </c>
      <c r="X825" s="273" t="str">
        <f t="shared" si="76"/>
        <v>8.2</v>
      </c>
      <c r="Y825" s="273">
        <f t="shared" si="81"/>
        <v>0</v>
      </c>
      <c r="Z825" s="273">
        <f t="shared" si="77"/>
        <v>0</v>
      </c>
      <c r="AA825" s="273">
        <f t="shared" si="78"/>
        <v>6</v>
      </c>
      <c r="AB825" s="273">
        <f t="shared" si="79"/>
        <v>0</v>
      </c>
      <c r="AC825" s="273">
        <f t="shared" si="80"/>
        <v>0</v>
      </c>
      <c r="AF825" s="276">
        <v>8.1999999999999993</v>
      </c>
      <c r="AG825" s="277"/>
    </row>
    <row r="826" spans="1:33" s="50" customFormat="1" ht="35.25" customHeight="1" x14ac:dyDescent="0.25">
      <c r="A826" s="89" t="s">
        <v>224</v>
      </c>
      <c r="B826" s="94" t="s">
        <v>27378</v>
      </c>
      <c r="C826" s="91" t="s">
        <v>97</v>
      </c>
      <c r="D826" s="91" t="s">
        <v>203</v>
      </c>
      <c r="E826" s="122" t="s">
        <v>24716</v>
      </c>
      <c r="F826" s="92" t="s">
        <v>15</v>
      </c>
      <c r="G826" s="92" t="s">
        <v>98</v>
      </c>
      <c r="H826" s="92" t="s">
        <v>27379</v>
      </c>
      <c r="I826" s="162" t="s">
        <v>481</v>
      </c>
      <c r="J826" s="94" t="s">
        <v>246</v>
      </c>
      <c r="K826" s="156">
        <v>3343</v>
      </c>
      <c r="L826" s="94"/>
      <c r="M826" s="156" t="s">
        <v>106</v>
      </c>
      <c r="N826" s="94" t="s">
        <v>25577</v>
      </c>
      <c r="O826" s="94" t="s">
        <v>244</v>
      </c>
      <c r="P826" s="94" t="s">
        <v>2151</v>
      </c>
      <c r="Q826" s="98" t="s">
        <v>27377</v>
      </c>
      <c r="R826" s="98" t="s">
        <v>234</v>
      </c>
      <c r="S826" s="99" t="s">
        <v>234</v>
      </c>
      <c r="T826" s="94" t="s">
        <v>478</v>
      </c>
      <c r="U826" s="120"/>
      <c r="V826" s="120"/>
      <c r="W826" s="100" t="str">
        <f>VLOOKUP(TRIM(X826),X10:Y94,2,FALSE)</f>
        <v>Puneet</v>
      </c>
      <c r="X826" s="273" t="str">
        <f t="shared" si="76"/>
        <v>8.10</v>
      </c>
      <c r="Y826" s="273">
        <f t="shared" si="81"/>
        <v>0</v>
      </c>
      <c r="Z826" s="273">
        <f t="shared" si="77"/>
        <v>0</v>
      </c>
      <c r="AA826" s="273">
        <f t="shared" si="78"/>
        <v>6</v>
      </c>
      <c r="AB826" s="273">
        <f t="shared" si="79"/>
        <v>0</v>
      </c>
      <c r="AC826" s="273">
        <f t="shared" si="80"/>
        <v>0</v>
      </c>
      <c r="AF826" s="283" t="s">
        <v>203</v>
      </c>
      <c r="AG826" s="277"/>
    </row>
    <row r="827" spans="1:33" s="50" customFormat="1" ht="35.25" customHeight="1" x14ac:dyDescent="0.25">
      <c r="A827" s="89" t="s">
        <v>224</v>
      </c>
      <c r="B827" s="94" t="s">
        <v>27380</v>
      </c>
      <c r="C827" s="91" t="s">
        <v>97</v>
      </c>
      <c r="D827" s="91" t="s">
        <v>203</v>
      </c>
      <c r="E827" s="122" t="s">
        <v>24717</v>
      </c>
      <c r="F827" s="92" t="s">
        <v>15</v>
      </c>
      <c r="G827" s="92" t="s">
        <v>98</v>
      </c>
      <c r="H827" s="92" t="s">
        <v>27379</v>
      </c>
      <c r="I827" s="162" t="s">
        <v>481</v>
      </c>
      <c r="J827" s="96" t="s">
        <v>254</v>
      </c>
      <c r="K827" s="95">
        <v>3666</v>
      </c>
      <c r="L827" s="96"/>
      <c r="M827" s="95" t="s">
        <v>106</v>
      </c>
      <c r="N827" s="94" t="s">
        <v>25577</v>
      </c>
      <c r="O827" s="94" t="s">
        <v>244</v>
      </c>
      <c r="P827" s="94" t="s">
        <v>2151</v>
      </c>
      <c r="Q827" s="98" t="s">
        <v>27377</v>
      </c>
      <c r="R827" s="98" t="s">
        <v>234</v>
      </c>
      <c r="S827" s="99" t="s">
        <v>234</v>
      </c>
      <c r="T827" s="94" t="s">
        <v>478</v>
      </c>
      <c r="U827" s="120"/>
      <c r="V827" s="120"/>
      <c r="W827" s="100" t="str">
        <f>VLOOKUP(TRIM(X827),X10:Y94,2,FALSE)</f>
        <v>Puneet</v>
      </c>
      <c r="X827" s="273" t="str">
        <f t="shared" si="76"/>
        <v>8.10</v>
      </c>
      <c r="Y827" s="273">
        <f t="shared" si="81"/>
        <v>0</v>
      </c>
      <c r="Z827" s="273">
        <f t="shared" si="77"/>
        <v>0</v>
      </c>
      <c r="AA827" s="273">
        <f t="shared" si="78"/>
        <v>6</v>
      </c>
      <c r="AB827" s="273">
        <f t="shared" si="79"/>
        <v>0</v>
      </c>
      <c r="AC827" s="273">
        <f t="shared" si="80"/>
        <v>0</v>
      </c>
      <c r="AF827" s="283" t="s">
        <v>203</v>
      </c>
      <c r="AG827" s="277"/>
    </row>
    <row r="828" spans="1:33" s="50" customFormat="1" ht="35.25" customHeight="1" x14ac:dyDescent="0.25">
      <c r="A828" s="89" t="s">
        <v>224</v>
      </c>
      <c r="B828" s="94" t="s">
        <v>27382</v>
      </c>
      <c r="C828" s="91" t="s">
        <v>97</v>
      </c>
      <c r="D828" s="91" t="s">
        <v>203</v>
      </c>
      <c r="E828" s="122" t="s">
        <v>24718</v>
      </c>
      <c r="F828" s="92" t="s">
        <v>15</v>
      </c>
      <c r="G828" s="92" t="s">
        <v>98</v>
      </c>
      <c r="H828" s="92" t="s">
        <v>27383</v>
      </c>
      <c r="I828" s="162" t="s">
        <v>481</v>
      </c>
      <c r="J828" s="94" t="s">
        <v>246</v>
      </c>
      <c r="K828" s="156">
        <v>3344</v>
      </c>
      <c r="L828" s="94"/>
      <c r="M828" s="156" t="s">
        <v>106</v>
      </c>
      <c r="N828" s="94" t="s">
        <v>25577</v>
      </c>
      <c r="O828" s="94" t="s">
        <v>244</v>
      </c>
      <c r="P828" s="94" t="s">
        <v>2151</v>
      </c>
      <c r="Q828" s="98" t="s">
        <v>27381</v>
      </c>
      <c r="R828" s="98" t="s">
        <v>28072</v>
      </c>
      <c r="S828" s="99" t="s">
        <v>269</v>
      </c>
      <c r="T828" s="94" t="s">
        <v>478</v>
      </c>
      <c r="U828" s="120"/>
      <c r="V828" s="120"/>
      <c r="W828" s="100" t="str">
        <f>VLOOKUP(TRIM(X828),X10:Y94,2,FALSE)</f>
        <v>Puneet</v>
      </c>
      <c r="X828" s="273" t="str">
        <f t="shared" si="76"/>
        <v>8.10</v>
      </c>
      <c r="Y828" s="273">
        <f t="shared" si="81"/>
        <v>0</v>
      </c>
      <c r="Z828" s="273">
        <f t="shared" si="77"/>
        <v>0</v>
      </c>
      <c r="AA828" s="273">
        <f t="shared" si="78"/>
        <v>6</v>
      </c>
      <c r="AB828" s="273">
        <f t="shared" si="79"/>
        <v>0</v>
      </c>
      <c r="AC828" s="273">
        <f t="shared" si="80"/>
        <v>0</v>
      </c>
      <c r="AF828" s="283" t="s">
        <v>203</v>
      </c>
      <c r="AG828" s="277"/>
    </row>
    <row r="829" spans="1:33" s="50" customFormat="1" ht="35.25" customHeight="1" x14ac:dyDescent="0.25">
      <c r="A829" s="89" t="s">
        <v>224</v>
      </c>
      <c r="B829" s="94" t="s">
        <v>27385</v>
      </c>
      <c r="C829" s="91" t="s">
        <v>97</v>
      </c>
      <c r="D829" s="91" t="s">
        <v>201</v>
      </c>
      <c r="E829" s="122" t="s">
        <v>24719</v>
      </c>
      <c r="F829" s="92" t="s">
        <v>15</v>
      </c>
      <c r="G829" s="92" t="s">
        <v>98</v>
      </c>
      <c r="H829" s="92" t="s">
        <v>21258</v>
      </c>
      <c r="I829" s="162" t="s">
        <v>481</v>
      </c>
      <c r="J829" s="96" t="s">
        <v>2407</v>
      </c>
      <c r="K829" s="95">
        <v>39</v>
      </c>
      <c r="L829" s="96"/>
      <c r="M829" s="95" t="s">
        <v>106</v>
      </c>
      <c r="N829" s="94" t="s">
        <v>2839</v>
      </c>
      <c r="O829" s="94" t="s">
        <v>244</v>
      </c>
      <c r="P829" s="94" t="s">
        <v>2408</v>
      </c>
      <c r="Q829" s="98" t="s">
        <v>27384</v>
      </c>
      <c r="R829" s="98" t="s">
        <v>225</v>
      </c>
      <c r="S829" s="99" t="s">
        <v>5405</v>
      </c>
      <c r="T829" s="94" t="s">
        <v>478</v>
      </c>
      <c r="U829" s="120"/>
      <c r="V829" s="120"/>
      <c r="W829" s="100" t="str">
        <f>VLOOKUP(TRIM(X829),X10:Y94,2,FALSE)</f>
        <v>Tao</v>
      </c>
      <c r="X829" s="273" t="str">
        <f t="shared" si="76"/>
        <v>8.8</v>
      </c>
      <c r="Y829" s="273">
        <f t="shared" si="81"/>
        <v>1</v>
      </c>
      <c r="Z829" s="273">
        <f t="shared" si="77"/>
        <v>0</v>
      </c>
      <c r="AA829" s="273">
        <f t="shared" si="78"/>
        <v>6</v>
      </c>
      <c r="AB829" s="273">
        <f t="shared" si="79"/>
        <v>0</v>
      </c>
      <c r="AC829" s="273">
        <f t="shared" si="80"/>
        <v>0</v>
      </c>
      <c r="AF829" s="276">
        <v>8.8000000000000007</v>
      </c>
      <c r="AG829" s="277"/>
    </row>
    <row r="830" spans="1:33" s="50" customFormat="1" ht="35.25" customHeight="1" x14ac:dyDescent="0.25">
      <c r="A830" s="89" t="s">
        <v>224</v>
      </c>
      <c r="B830" s="94" t="s">
        <v>27330</v>
      </c>
      <c r="C830" s="91" t="s">
        <v>97</v>
      </c>
      <c r="D830" s="91" t="s">
        <v>201</v>
      </c>
      <c r="E830" s="122" t="s">
        <v>24720</v>
      </c>
      <c r="F830" s="92" t="s">
        <v>15</v>
      </c>
      <c r="G830" s="92" t="s">
        <v>98</v>
      </c>
      <c r="H830" s="92" t="s">
        <v>26540</v>
      </c>
      <c r="I830" s="162" t="s">
        <v>321</v>
      </c>
      <c r="J830" s="96" t="s">
        <v>2407</v>
      </c>
      <c r="K830" s="95">
        <v>40</v>
      </c>
      <c r="L830" s="96"/>
      <c r="M830" s="95" t="s">
        <v>106</v>
      </c>
      <c r="N830" s="94" t="s">
        <v>2839</v>
      </c>
      <c r="O830" s="94" t="s">
        <v>244</v>
      </c>
      <c r="P830" s="94" t="s">
        <v>2408</v>
      </c>
      <c r="Q830" s="98" t="s">
        <v>27386</v>
      </c>
      <c r="R830" s="98" t="s">
        <v>28007</v>
      </c>
      <c r="S830" s="99" t="s">
        <v>269</v>
      </c>
      <c r="T830" s="94" t="s">
        <v>328</v>
      </c>
      <c r="U830" s="120"/>
      <c r="V830" s="120"/>
      <c r="W830" s="100" t="str">
        <f>VLOOKUP(TRIM(X830),X10:Y94,2,FALSE)</f>
        <v>Tao</v>
      </c>
      <c r="X830" s="273" t="str">
        <f t="shared" si="76"/>
        <v>8.8</v>
      </c>
      <c r="Y830" s="273">
        <f t="shared" si="81"/>
        <v>0</v>
      </c>
      <c r="Z830" s="273">
        <f t="shared" si="77"/>
        <v>0</v>
      </c>
      <c r="AA830" s="273">
        <f t="shared" si="78"/>
        <v>7</v>
      </c>
      <c r="AB830" s="273">
        <f t="shared" si="79"/>
        <v>0</v>
      </c>
      <c r="AC830" s="273">
        <f t="shared" si="80"/>
        <v>0</v>
      </c>
      <c r="AF830" s="276">
        <v>8.8000000000000007</v>
      </c>
      <c r="AG830" s="277"/>
    </row>
    <row r="831" spans="1:33" s="50" customFormat="1" ht="35.25" customHeight="1" x14ac:dyDescent="0.25">
      <c r="A831" s="89" t="s">
        <v>224</v>
      </c>
      <c r="B831" s="94" t="s">
        <v>27388</v>
      </c>
      <c r="C831" s="91" t="s">
        <v>97</v>
      </c>
      <c r="D831" s="91" t="s">
        <v>25247</v>
      </c>
      <c r="E831" s="122" t="s">
        <v>24721</v>
      </c>
      <c r="F831" s="92" t="s">
        <v>15</v>
      </c>
      <c r="G831" s="92" t="s">
        <v>98</v>
      </c>
      <c r="H831" s="92" t="s">
        <v>26541</v>
      </c>
      <c r="I831" s="162" t="s">
        <v>2988</v>
      </c>
      <c r="J831" s="96" t="s">
        <v>254</v>
      </c>
      <c r="K831" s="95">
        <v>3667</v>
      </c>
      <c r="L831" s="96"/>
      <c r="M831" s="95" t="s">
        <v>107</v>
      </c>
      <c r="N831" s="94" t="s">
        <v>25577</v>
      </c>
      <c r="O831" s="94" t="s">
        <v>244</v>
      </c>
      <c r="P831" s="94" t="s">
        <v>25523</v>
      </c>
      <c r="Q831" s="98" t="s">
        <v>27387</v>
      </c>
      <c r="R831" s="98" t="s">
        <v>234</v>
      </c>
      <c r="S831" s="99" t="s">
        <v>234</v>
      </c>
      <c r="T831" s="94" t="s">
        <v>113</v>
      </c>
      <c r="U831" s="120"/>
      <c r="V831" s="120"/>
      <c r="W831" s="100" t="str">
        <f>VLOOKUP(TRIM(X831),X10:Y94,2,FALSE)</f>
        <v>Tao</v>
      </c>
      <c r="X831" s="273" t="str">
        <f t="shared" si="76"/>
        <v>8.27</v>
      </c>
      <c r="Y831" s="273">
        <f t="shared" si="81"/>
        <v>0</v>
      </c>
      <c r="Z831" s="273">
        <f t="shared" si="77"/>
        <v>0</v>
      </c>
      <c r="AA831" s="273">
        <f t="shared" si="78"/>
        <v>8</v>
      </c>
      <c r="AB831" s="273">
        <f t="shared" si="79"/>
        <v>0</v>
      </c>
      <c r="AC831" s="273">
        <f t="shared" si="80"/>
        <v>0</v>
      </c>
      <c r="AF831" s="276">
        <v>8.27</v>
      </c>
      <c r="AG831" s="277"/>
    </row>
    <row r="832" spans="1:33" s="50" customFormat="1" ht="35.25" customHeight="1" x14ac:dyDescent="0.25">
      <c r="A832" s="89" t="s">
        <v>224</v>
      </c>
      <c r="B832" s="94" t="s">
        <v>27390</v>
      </c>
      <c r="C832" s="91" t="s">
        <v>97</v>
      </c>
      <c r="D832" s="91" t="s">
        <v>200</v>
      </c>
      <c r="E832" s="122" t="s">
        <v>24722</v>
      </c>
      <c r="F832" s="92" t="s">
        <v>15</v>
      </c>
      <c r="G832" s="92" t="s">
        <v>98</v>
      </c>
      <c r="H832" s="92" t="s">
        <v>26542</v>
      </c>
      <c r="I832" s="162" t="s">
        <v>321</v>
      </c>
      <c r="J832" s="96" t="s">
        <v>2418</v>
      </c>
      <c r="K832" s="95">
        <v>29</v>
      </c>
      <c r="L832" s="96"/>
      <c r="M832" s="95" t="s">
        <v>106</v>
      </c>
      <c r="N832" s="94" t="s">
        <v>2839</v>
      </c>
      <c r="O832" s="94" t="s">
        <v>244</v>
      </c>
      <c r="P832" s="94" t="s">
        <v>2419</v>
      </c>
      <c r="Q832" s="98" t="s">
        <v>27389</v>
      </c>
      <c r="R832" s="98" t="s">
        <v>234</v>
      </c>
      <c r="S832" s="99" t="s">
        <v>234</v>
      </c>
      <c r="T832" s="94" t="s">
        <v>477</v>
      </c>
      <c r="U832" s="120"/>
      <c r="V832" s="120"/>
      <c r="W832" s="100" t="str">
        <f>VLOOKUP(TRIM(X832),X10:Y94,2,FALSE)</f>
        <v>Tao</v>
      </c>
      <c r="X832" s="273" t="str">
        <f t="shared" si="76"/>
        <v>8.7</v>
      </c>
      <c r="Y832" s="273">
        <f t="shared" si="81"/>
        <v>0</v>
      </c>
      <c r="Z832" s="273">
        <f t="shared" si="77"/>
        <v>0</v>
      </c>
      <c r="AA832" s="273">
        <f t="shared" si="78"/>
        <v>7</v>
      </c>
      <c r="AB832" s="273">
        <f t="shared" si="79"/>
        <v>0</v>
      </c>
      <c r="AC832" s="273">
        <f t="shared" si="80"/>
        <v>0</v>
      </c>
      <c r="AF832" s="276">
        <v>8.6999999999999993</v>
      </c>
      <c r="AG832" s="277"/>
    </row>
    <row r="833" spans="1:33" s="50" customFormat="1" ht="35.25" customHeight="1" x14ac:dyDescent="0.25">
      <c r="A833" s="89" t="s">
        <v>224</v>
      </c>
      <c r="B833" s="94" t="s">
        <v>41</v>
      </c>
      <c r="C833" s="91" t="s">
        <v>97</v>
      </c>
      <c r="D833" s="91" t="s">
        <v>200</v>
      </c>
      <c r="E833" s="122" t="s">
        <v>24723</v>
      </c>
      <c r="F833" s="92" t="s">
        <v>251</v>
      </c>
      <c r="G833" s="92" t="s">
        <v>98</v>
      </c>
      <c r="H833" s="92" t="s">
        <v>27392</v>
      </c>
      <c r="I833" s="162" t="s">
        <v>321</v>
      </c>
      <c r="J833" s="96"/>
      <c r="K833" s="95"/>
      <c r="L833" s="96"/>
      <c r="M833" s="95"/>
      <c r="N833" s="94"/>
      <c r="O833" s="94" t="s">
        <v>244</v>
      </c>
      <c r="P833" s="94" t="s">
        <v>2419</v>
      </c>
      <c r="Q833" s="98" t="s">
        <v>27391</v>
      </c>
      <c r="R833" s="98" t="s">
        <v>227</v>
      </c>
      <c r="S833" s="99" t="s">
        <v>227</v>
      </c>
      <c r="T833" s="94" t="s">
        <v>477</v>
      </c>
      <c r="U833" s="120"/>
      <c r="V833" s="120"/>
      <c r="W833" s="100" t="str">
        <f>VLOOKUP(TRIM(X833),X10:Y94,2,FALSE)</f>
        <v>Tao</v>
      </c>
      <c r="X833" s="273" t="str">
        <f t="shared" si="76"/>
        <v>8.7</v>
      </c>
      <c r="Y833" s="273">
        <f t="shared" si="81"/>
        <v>0</v>
      </c>
      <c r="Z833" s="273">
        <f t="shared" si="77"/>
        <v>0</v>
      </c>
      <c r="AA833" s="273">
        <f t="shared" si="78"/>
        <v>7</v>
      </c>
      <c r="AB833" s="273">
        <f t="shared" si="79"/>
        <v>0</v>
      </c>
      <c r="AC833" s="273">
        <f t="shared" si="80"/>
        <v>0</v>
      </c>
      <c r="AF833" s="276">
        <v>8.6999999999999993</v>
      </c>
      <c r="AG833" s="277"/>
    </row>
    <row r="834" spans="1:33" s="50" customFormat="1" ht="35.25" customHeight="1" x14ac:dyDescent="0.25">
      <c r="A834" s="89" t="s">
        <v>224</v>
      </c>
      <c r="B834" s="94" t="s">
        <v>10675</v>
      </c>
      <c r="C834" s="91" t="s">
        <v>97</v>
      </c>
      <c r="D834" s="91" t="s">
        <v>197</v>
      </c>
      <c r="E834" s="122" t="s">
        <v>24724</v>
      </c>
      <c r="F834" s="92" t="s">
        <v>15</v>
      </c>
      <c r="G834" s="92" t="s">
        <v>98</v>
      </c>
      <c r="H834" s="92" t="s">
        <v>26543</v>
      </c>
      <c r="I834" s="162" t="s">
        <v>273</v>
      </c>
      <c r="J834" s="96" t="s">
        <v>246</v>
      </c>
      <c r="K834" s="95">
        <v>3345</v>
      </c>
      <c r="L834" s="96"/>
      <c r="M834" s="95" t="s">
        <v>106</v>
      </c>
      <c r="N834" s="94" t="s">
        <v>25577</v>
      </c>
      <c r="O834" s="94" t="s">
        <v>244</v>
      </c>
      <c r="P834" s="94" t="s">
        <v>27320</v>
      </c>
      <c r="Q834" s="98" t="s">
        <v>27393</v>
      </c>
      <c r="R834" s="98" t="s">
        <v>28347</v>
      </c>
      <c r="S834" s="99" t="s">
        <v>279</v>
      </c>
      <c r="T834" s="94" t="s">
        <v>14657</v>
      </c>
      <c r="U834" s="120"/>
      <c r="V834" s="120"/>
      <c r="W834" s="100" t="str">
        <f>VLOOKUP(TRIM(X834),X10:Y94,2,FALSE)</f>
        <v>Tao</v>
      </c>
      <c r="X834" s="273" t="str">
        <f t="shared" si="76"/>
        <v>8.4</v>
      </c>
      <c r="Y834" s="273">
        <f t="shared" si="81"/>
        <v>0</v>
      </c>
      <c r="Z834" s="273">
        <f t="shared" si="77"/>
        <v>0</v>
      </c>
      <c r="AA834" s="273">
        <f t="shared" si="78"/>
        <v>26</v>
      </c>
      <c r="AB834" s="273">
        <f t="shared" si="79"/>
        <v>0</v>
      </c>
      <c r="AC834" s="273">
        <f t="shared" si="80"/>
        <v>0</v>
      </c>
      <c r="AF834" s="276">
        <v>8.4</v>
      </c>
      <c r="AG834" s="277"/>
    </row>
    <row r="835" spans="1:33" s="50" customFormat="1" ht="35.25" customHeight="1" x14ac:dyDescent="0.25">
      <c r="A835" s="89" t="s">
        <v>224</v>
      </c>
      <c r="B835" s="94" t="s">
        <v>41</v>
      </c>
      <c r="C835" s="91" t="s">
        <v>97</v>
      </c>
      <c r="D835" s="91" t="s">
        <v>13874</v>
      </c>
      <c r="E835" s="122" t="s">
        <v>24725</v>
      </c>
      <c r="F835" s="92" t="s">
        <v>251</v>
      </c>
      <c r="G835" s="92" t="s">
        <v>98</v>
      </c>
      <c r="H835" s="92" t="s">
        <v>27395</v>
      </c>
      <c r="I835" s="162" t="s">
        <v>481</v>
      </c>
      <c r="J835" s="96"/>
      <c r="K835" s="95"/>
      <c r="L835" s="96"/>
      <c r="M835" s="95"/>
      <c r="N835" s="94"/>
      <c r="O835" s="94" t="s">
        <v>2523</v>
      </c>
      <c r="P835" s="94"/>
      <c r="Q835" s="98" t="s">
        <v>27394</v>
      </c>
      <c r="R835" s="98" t="s">
        <v>227</v>
      </c>
      <c r="S835" s="99" t="s">
        <v>227</v>
      </c>
      <c r="T835" s="94" t="s">
        <v>319</v>
      </c>
      <c r="U835" s="120"/>
      <c r="V835" s="120"/>
      <c r="W835" s="100" t="str">
        <f>VLOOKUP(TRIM(X835),X10:Y94,2,FALSE)</f>
        <v>Puneet</v>
      </c>
      <c r="X835" s="273" t="str">
        <f t="shared" si="76"/>
        <v>9.1.3</v>
      </c>
      <c r="Y835" s="273">
        <f t="shared" si="81"/>
        <v>0</v>
      </c>
      <c r="Z835" s="273">
        <f t="shared" si="77"/>
        <v>0</v>
      </c>
      <c r="AA835" s="273">
        <f t="shared" si="78"/>
        <v>6</v>
      </c>
      <c r="AB835" s="273">
        <f t="shared" si="79"/>
        <v>0</v>
      </c>
      <c r="AC835" s="273">
        <f t="shared" si="80"/>
        <v>0</v>
      </c>
      <c r="AF835" s="276" t="s">
        <v>13874</v>
      </c>
      <c r="AG835" s="277"/>
    </row>
    <row r="836" spans="1:33" s="50" customFormat="1" ht="35.25" customHeight="1" x14ac:dyDescent="0.25">
      <c r="A836" s="89" t="s">
        <v>224</v>
      </c>
      <c r="B836" s="94" t="s">
        <v>41</v>
      </c>
      <c r="C836" s="91" t="s">
        <v>97</v>
      </c>
      <c r="D836" s="91" t="s">
        <v>13874</v>
      </c>
      <c r="E836" s="122" t="s">
        <v>24726</v>
      </c>
      <c r="F836" s="92" t="s">
        <v>13983</v>
      </c>
      <c r="G836" s="92" t="s">
        <v>98</v>
      </c>
      <c r="H836" s="92" t="s">
        <v>28475</v>
      </c>
      <c r="I836" s="162" t="s">
        <v>481</v>
      </c>
      <c r="J836" s="96"/>
      <c r="K836" s="95"/>
      <c r="L836" s="96"/>
      <c r="M836" s="95"/>
      <c r="N836" s="94"/>
      <c r="O836" s="94" t="s">
        <v>2523</v>
      </c>
      <c r="P836" s="94"/>
      <c r="Q836" s="98" t="s">
        <v>26544</v>
      </c>
      <c r="R836" s="98" t="s">
        <v>28073</v>
      </c>
      <c r="S836" s="99" t="s">
        <v>279</v>
      </c>
      <c r="T836" s="94" t="s">
        <v>319</v>
      </c>
      <c r="U836" s="120"/>
      <c r="V836" s="120"/>
      <c r="W836" s="100" t="str">
        <f>VLOOKUP(TRIM(X836),X10:Y94,2,FALSE)</f>
        <v>Puneet</v>
      </c>
      <c r="X836" s="273" t="str">
        <f t="shared" si="76"/>
        <v>9.1.3</v>
      </c>
      <c r="Y836" s="273">
        <f t="shared" si="81"/>
        <v>0</v>
      </c>
      <c r="Z836" s="273">
        <f t="shared" si="77"/>
        <v>0</v>
      </c>
      <c r="AA836" s="273">
        <f t="shared" si="78"/>
        <v>6</v>
      </c>
      <c r="AB836" s="273">
        <f t="shared" si="79"/>
        <v>0</v>
      </c>
      <c r="AC836" s="273">
        <f t="shared" si="80"/>
        <v>0</v>
      </c>
      <c r="AF836" s="276" t="s">
        <v>13874</v>
      </c>
      <c r="AG836" s="277"/>
    </row>
    <row r="837" spans="1:33" s="50" customFormat="1" ht="35.25" customHeight="1" x14ac:dyDescent="0.25">
      <c r="A837" s="89" t="s">
        <v>224</v>
      </c>
      <c r="B837" s="94" t="s">
        <v>27397</v>
      </c>
      <c r="C837" s="91" t="s">
        <v>97</v>
      </c>
      <c r="D837" s="91" t="s">
        <v>19050</v>
      </c>
      <c r="E837" s="122" t="s">
        <v>24727</v>
      </c>
      <c r="F837" s="92" t="s">
        <v>15</v>
      </c>
      <c r="G837" s="92" t="s">
        <v>98</v>
      </c>
      <c r="H837" s="92" t="s">
        <v>26545</v>
      </c>
      <c r="I837" s="162" t="s">
        <v>481</v>
      </c>
      <c r="J837" s="96" t="s">
        <v>246</v>
      </c>
      <c r="K837" s="95">
        <v>3346</v>
      </c>
      <c r="L837" s="96"/>
      <c r="M837" s="95" t="s">
        <v>106</v>
      </c>
      <c r="N837" s="94" t="s">
        <v>25577</v>
      </c>
      <c r="O837" s="94" t="s">
        <v>244</v>
      </c>
      <c r="P837" s="94" t="s">
        <v>25522</v>
      </c>
      <c r="Q837" s="98" t="s">
        <v>27396</v>
      </c>
      <c r="R837" s="98" t="s">
        <v>225</v>
      </c>
      <c r="S837" s="99" t="s">
        <v>5405</v>
      </c>
      <c r="T837" s="94" t="s">
        <v>319</v>
      </c>
      <c r="U837" s="120"/>
      <c r="V837" s="120"/>
      <c r="W837" s="100" t="str">
        <f>VLOOKUP(TRIM(X837),X10:Y94,2,FALSE)</f>
        <v>Andy</v>
      </c>
      <c r="X837" s="273" t="str">
        <f t="shared" si="76"/>
        <v>8.26</v>
      </c>
      <c r="Y837" s="273">
        <f t="shared" si="81"/>
        <v>1</v>
      </c>
      <c r="Z837" s="273">
        <f t="shared" si="77"/>
        <v>0</v>
      </c>
      <c r="AA837" s="273">
        <f t="shared" si="78"/>
        <v>6</v>
      </c>
      <c r="AB837" s="273">
        <f t="shared" si="79"/>
        <v>0</v>
      </c>
      <c r="AC837" s="273">
        <f t="shared" si="80"/>
        <v>0</v>
      </c>
      <c r="AF837" s="276">
        <v>8.26</v>
      </c>
      <c r="AG837" s="277"/>
    </row>
    <row r="838" spans="1:33" s="50" customFormat="1" ht="35.25" customHeight="1" x14ac:dyDescent="0.25">
      <c r="A838" s="89" t="s">
        <v>224</v>
      </c>
      <c r="B838" s="94" t="s">
        <v>41</v>
      </c>
      <c r="C838" s="91" t="s">
        <v>97</v>
      </c>
      <c r="D838" s="91" t="s">
        <v>196</v>
      </c>
      <c r="E838" s="122" t="s">
        <v>24728</v>
      </c>
      <c r="F838" s="92" t="s">
        <v>251</v>
      </c>
      <c r="G838" s="92" t="s">
        <v>98</v>
      </c>
      <c r="H838" s="92" t="s">
        <v>27398</v>
      </c>
      <c r="I838" s="162" t="s">
        <v>481</v>
      </c>
      <c r="J838" s="96" t="s">
        <v>2190</v>
      </c>
      <c r="K838" s="95"/>
      <c r="L838" s="96"/>
      <c r="M838" s="95"/>
      <c r="N838" s="94"/>
      <c r="O838" s="94" t="s">
        <v>244</v>
      </c>
      <c r="P838" s="94" t="s">
        <v>2189</v>
      </c>
      <c r="Q838" s="98" t="s">
        <v>26546</v>
      </c>
      <c r="R838" s="98" t="s">
        <v>227</v>
      </c>
      <c r="S838" s="99" t="s">
        <v>227</v>
      </c>
      <c r="T838" s="94" t="s">
        <v>319</v>
      </c>
      <c r="U838" s="120"/>
      <c r="V838" s="120"/>
      <c r="W838" s="100" t="str">
        <f>VLOOKUP(TRIM(X838),X10:Y94,2,FALSE)</f>
        <v>Puneet</v>
      </c>
      <c r="X838" s="273" t="str">
        <f t="shared" si="76"/>
        <v>8.3</v>
      </c>
      <c r="Y838" s="273">
        <f t="shared" si="81"/>
        <v>0</v>
      </c>
      <c r="Z838" s="273">
        <f t="shared" si="77"/>
        <v>0</v>
      </c>
      <c r="AA838" s="273">
        <f t="shared" si="78"/>
        <v>6</v>
      </c>
      <c r="AB838" s="273">
        <f t="shared" si="79"/>
        <v>0</v>
      </c>
      <c r="AC838" s="273">
        <f t="shared" si="80"/>
        <v>0</v>
      </c>
      <c r="AF838" s="276">
        <v>8.3000000000000007</v>
      </c>
      <c r="AG838" s="277"/>
    </row>
    <row r="839" spans="1:33" s="50" customFormat="1" ht="35.25" customHeight="1" x14ac:dyDescent="0.25">
      <c r="A839" s="89" t="s">
        <v>224</v>
      </c>
      <c r="B839" s="94" t="s">
        <v>27400</v>
      </c>
      <c r="C839" s="91" t="s">
        <v>97</v>
      </c>
      <c r="D839" s="91" t="s">
        <v>196</v>
      </c>
      <c r="E839" s="122" t="s">
        <v>24729</v>
      </c>
      <c r="F839" s="92" t="s">
        <v>15</v>
      </c>
      <c r="G839" s="92" t="s">
        <v>98</v>
      </c>
      <c r="H839" s="92" t="s">
        <v>26547</v>
      </c>
      <c r="I839" s="162" t="s">
        <v>481</v>
      </c>
      <c r="J839" s="96" t="s">
        <v>2190</v>
      </c>
      <c r="K839" s="95">
        <v>33</v>
      </c>
      <c r="L839" s="96"/>
      <c r="M839" s="95" t="s">
        <v>106</v>
      </c>
      <c r="N839" s="94" t="s">
        <v>2839</v>
      </c>
      <c r="O839" s="94" t="s">
        <v>244</v>
      </c>
      <c r="P839" s="94" t="s">
        <v>2189</v>
      </c>
      <c r="Q839" s="98" t="s">
        <v>27399</v>
      </c>
      <c r="R839" s="98" t="s">
        <v>28384</v>
      </c>
      <c r="S839" s="99" t="s">
        <v>269</v>
      </c>
      <c r="T839" s="94" t="s">
        <v>319</v>
      </c>
      <c r="U839" s="120"/>
      <c r="V839" s="120"/>
      <c r="W839" s="100" t="str">
        <f>VLOOKUP(TRIM(X839),X10:Y94,2,FALSE)</f>
        <v>Puneet</v>
      </c>
      <c r="X839" s="273" t="str">
        <f t="shared" si="76"/>
        <v>8.3</v>
      </c>
      <c r="Y839" s="273">
        <f t="shared" si="81"/>
        <v>0</v>
      </c>
      <c r="Z839" s="273">
        <f t="shared" si="77"/>
        <v>0</v>
      </c>
      <c r="AA839" s="273">
        <f t="shared" si="78"/>
        <v>6</v>
      </c>
      <c r="AB839" s="273">
        <f t="shared" si="79"/>
        <v>0</v>
      </c>
      <c r="AC839" s="273">
        <f t="shared" si="80"/>
        <v>0</v>
      </c>
      <c r="AF839" s="276">
        <v>8.3000000000000007</v>
      </c>
      <c r="AG839" s="277"/>
    </row>
    <row r="840" spans="1:33" s="50" customFormat="1" ht="35.25" customHeight="1" x14ac:dyDescent="0.25">
      <c r="A840" s="89" t="s">
        <v>224</v>
      </c>
      <c r="B840" s="94" t="s">
        <v>28476</v>
      </c>
      <c r="C840" s="91" t="s">
        <v>97</v>
      </c>
      <c r="D840" s="91" t="s">
        <v>25247</v>
      </c>
      <c r="E840" s="122" t="s">
        <v>24730</v>
      </c>
      <c r="F840" s="92" t="s">
        <v>270</v>
      </c>
      <c r="G840" s="92" t="s">
        <v>98</v>
      </c>
      <c r="H840" s="92" t="s">
        <v>26548</v>
      </c>
      <c r="I840" s="162" t="s">
        <v>481</v>
      </c>
      <c r="J840" s="96"/>
      <c r="K840" s="95"/>
      <c r="L840" s="96"/>
      <c r="M840" s="95"/>
      <c r="N840" s="94"/>
      <c r="O840" s="94" t="s">
        <v>244</v>
      </c>
      <c r="P840" s="94" t="s">
        <v>25523</v>
      </c>
      <c r="Q840" s="98" t="s">
        <v>26549</v>
      </c>
      <c r="R840" s="98" t="s">
        <v>28348</v>
      </c>
      <c r="S840" s="99" t="s">
        <v>234</v>
      </c>
      <c r="T840" s="94" t="s">
        <v>319</v>
      </c>
      <c r="U840" s="120"/>
      <c r="V840" s="120"/>
      <c r="W840" s="100" t="str">
        <f>VLOOKUP(TRIM(X840),X10:Y94,2,FALSE)</f>
        <v>Tao</v>
      </c>
      <c r="X840" s="273" t="str">
        <f t="shared" si="76"/>
        <v>8.27</v>
      </c>
      <c r="Y840" s="273">
        <f t="shared" si="81"/>
        <v>0</v>
      </c>
      <c r="Z840" s="273">
        <f t="shared" si="77"/>
        <v>0</v>
      </c>
      <c r="AA840" s="273">
        <f t="shared" si="78"/>
        <v>6</v>
      </c>
      <c r="AB840" s="273">
        <f t="shared" si="79"/>
        <v>0</v>
      </c>
      <c r="AC840" s="273">
        <f t="shared" si="80"/>
        <v>0</v>
      </c>
      <c r="AF840" s="276">
        <v>8.27</v>
      </c>
      <c r="AG840" s="277"/>
    </row>
    <row r="841" spans="1:33" s="50" customFormat="1" ht="35.25" customHeight="1" x14ac:dyDescent="0.25">
      <c r="A841" s="89" t="s">
        <v>224</v>
      </c>
      <c r="B841" s="94" t="s">
        <v>41</v>
      </c>
      <c r="C841" s="91" t="s">
        <v>97</v>
      </c>
      <c r="D841" s="91" t="s">
        <v>196</v>
      </c>
      <c r="E841" s="122" t="s">
        <v>24731</v>
      </c>
      <c r="F841" s="92" t="s">
        <v>251</v>
      </c>
      <c r="G841" s="92" t="s">
        <v>359</v>
      </c>
      <c r="H841" s="92" t="s">
        <v>27343</v>
      </c>
      <c r="I841" s="162" t="s">
        <v>27401</v>
      </c>
      <c r="J841" s="96"/>
      <c r="K841" s="95"/>
      <c r="L841" s="96"/>
      <c r="M841" s="95"/>
      <c r="N841" s="94"/>
      <c r="O841" s="94"/>
      <c r="P841" s="94" t="s">
        <v>2189</v>
      </c>
      <c r="Q841" s="98" t="s">
        <v>27342</v>
      </c>
      <c r="R841" s="98" t="s">
        <v>28074</v>
      </c>
      <c r="S841" s="99" t="s">
        <v>227</v>
      </c>
      <c r="T841" s="94" t="s">
        <v>516</v>
      </c>
      <c r="U841" s="120"/>
      <c r="V841" s="120"/>
      <c r="W841" s="100" t="str">
        <f>VLOOKUP(TRIM(X841),X10:Y94,2,FALSE)</f>
        <v>Puneet</v>
      </c>
      <c r="X841" s="273" t="str">
        <f t="shared" si="76"/>
        <v>8.3</v>
      </c>
      <c r="Y841" s="273">
        <f t="shared" si="81"/>
        <v>0</v>
      </c>
      <c r="Z841" s="273">
        <f t="shared" si="77"/>
        <v>0</v>
      </c>
      <c r="AA841" s="273">
        <f t="shared" si="78"/>
        <v>346</v>
      </c>
      <c r="AB841" s="273">
        <f t="shared" si="79"/>
        <v>0</v>
      </c>
      <c r="AC841" s="273">
        <f t="shared" si="80"/>
        <v>0</v>
      </c>
      <c r="AF841" s="276">
        <v>8.3000000000000007</v>
      </c>
      <c r="AG841" s="277"/>
    </row>
    <row r="842" spans="1:33" s="50" customFormat="1" ht="35.25" customHeight="1" x14ac:dyDescent="0.25">
      <c r="A842" s="89" t="s">
        <v>224</v>
      </c>
      <c r="B842" s="94" t="s">
        <v>28477</v>
      </c>
      <c r="C842" s="91" t="s">
        <v>97</v>
      </c>
      <c r="D842" s="91" t="s">
        <v>25248</v>
      </c>
      <c r="E842" s="122" t="s">
        <v>24732</v>
      </c>
      <c r="F842" s="92" t="s">
        <v>270</v>
      </c>
      <c r="G842" s="92" t="s">
        <v>98</v>
      </c>
      <c r="H842" s="92" t="s">
        <v>26469</v>
      </c>
      <c r="I842" s="162" t="s">
        <v>390</v>
      </c>
      <c r="J842" s="96"/>
      <c r="K842" s="95"/>
      <c r="L842" s="96"/>
      <c r="M842" s="95"/>
      <c r="N842" s="94"/>
      <c r="O842" s="94" t="s">
        <v>244</v>
      </c>
      <c r="P842" s="94" t="s">
        <v>2736</v>
      </c>
      <c r="Q842" s="98" t="s">
        <v>20402</v>
      </c>
      <c r="R842" s="98" t="s">
        <v>27981</v>
      </c>
      <c r="S842" s="99" t="s">
        <v>269</v>
      </c>
      <c r="T842" s="94" t="s">
        <v>330</v>
      </c>
      <c r="U842" s="120"/>
      <c r="V842" s="120"/>
      <c r="W842" s="100" t="str">
        <f>VLOOKUP(TRIM(X842),X10:Y94,2,FALSE)</f>
        <v>Andy</v>
      </c>
      <c r="X842" s="273" t="str">
        <f t="shared" si="76"/>
        <v>8.28</v>
      </c>
      <c r="Y842" s="273">
        <f t="shared" si="81"/>
        <v>0</v>
      </c>
      <c r="Z842" s="273">
        <f t="shared" si="77"/>
        <v>0</v>
      </c>
      <c r="AA842" s="273">
        <f t="shared" si="78"/>
        <v>25</v>
      </c>
      <c r="AB842" s="273">
        <f t="shared" si="79"/>
        <v>0</v>
      </c>
      <c r="AC842" s="273">
        <f t="shared" si="80"/>
        <v>0</v>
      </c>
      <c r="AF842" s="276">
        <v>8.2799999999999994</v>
      </c>
      <c r="AG842" s="277"/>
    </row>
    <row r="843" spans="1:33" s="50" customFormat="1" ht="35.25" customHeight="1" x14ac:dyDescent="0.25">
      <c r="A843" s="89" t="s">
        <v>224</v>
      </c>
      <c r="B843" s="94" t="s">
        <v>20532</v>
      </c>
      <c r="C843" s="91" t="s">
        <v>97</v>
      </c>
      <c r="D843" s="91" t="s">
        <v>197</v>
      </c>
      <c r="E843" s="122" t="s">
        <v>24733</v>
      </c>
      <c r="F843" s="92" t="s">
        <v>15</v>
      </c>
      <c r="G843" s="92" t="s">
        <v>98</v>
      </c>
      <c r="H843" s="92" t="s">
        <v>26550</v>
      </c>
      <c r="I843" s="162" t="s">
        <v>14463</v>
      </c>
      <c r="J843" s="96" t="s">
        <v>246</v>
      </c>
      <c r="K843" s="95">
        <v>3347</v>
      </c>
      <c r="L843" s="96"/>
      <c r="M843" s="95" t="s">
        <v>106</v>
      </c>
      <c r="N843" s="94" t="s">
        <v>25577</v>
      </c>
      <c r="O843" s="94" t="s">
        <v>244</v>
      </c>
      <c r="P843" s="94" t="s">
        <v>2736</v>
      </c>
      <c r="Q843" s="98" t="s">
        <v>27402</v>
      </c>
      <c r="R843" s="98" t="s">
        <v>234</v>
      </c>
      <c r="S843" s="99" t="s">
        <v>234</v>
      </c>
      <c r="T843" s="94" t="s">
        <v>330</v>
      </c>
      <c r="U843" s="120"/>
      <c r="V843" s="120"/>
      <c r="W843" s="100" t="str">
        <f>VLOOKUP(TRIM(X843),X10:Y94,2,FALSE)</f>
        <v>Tao</v>
      </c>
      <c r="X843" s="273" t="str">
        <f t="shared" si="76"/>
        <v>8.4</v>
      </c>
      <c r="Y843" s="273">
        <f t="shared" si="81"/>
        <v>0</v>
      </c>
      <c r="Z843" s="273">
        <f t="shared" si="77"/>
        <v>0</v>
      </c>
      <c r="AA843" s="273">
        <f t="shared" si="78"/>
        <v>37</v>
      </c>
      <c r="AB843" s="273">
        <f t="shared" si="79"/>
        <v>0</v>
      </c>
      <c r="AC843" s="273">
        <f t="shared" si="80"/>
        <v>0</v>
      </c>
      <c r="AF843" s="276">
        <v>8.4</v>
      </c>
      <c r="AG843" s="277"/>
    </row>
    <row r="844" spans="1:33" s="50" customFormat="1" ht="35.25" customHeight="1" x14ac:dyDescent="0.25">
      <c r="A844" s="89" t="s">
        <v>224</v>
      </c>
      <c r="B844" s="94" t="s">
        <v>20532</v>
      </c>
      <c r="C844" s="91" t="s">
        <v>97</v>
      </c>
      <c r="D844" s="91" t="s">
        <v>197</v>
      </c>
      <c r="E844" s="122" t="s">
        <v>24734</v>
      </c>
      <c r="F844" s="92" t="s">
        <v>15</v>
      </c>
      <c r="G844" s="92" t="s">
        <v>98</v>
      </c>
      <c r="H844" s="92" t="s">
        <v>26551</v>
      </c>
      <c r="I844" s="162" t="s">
        <v>390</v>
      </c>
      <c r="J844" s="96" t="s">
        <v>246</v>
      </c>
      <c r="K844" s="95">
        <v>3348</v>
      </c>
      <c r="L844" s="96"/>
      <c r="M844" s="95" t="s">
        <v>106</v>
      </c>
      <c r="N844" s="94" t="s">
        <v>25577</v>
      </c>
      <c r="O844" s="94" t="s">
        <v>244</v>
      </c>
      <c r="P844" s="94" t="s">
        <v>2736</v>
      </c>
      <c r="Q844" s="98" t="s">
        <v>27403</v>
      </c>
      <c r="R844" s="98" t="s">
        <v>28344</v>
      </c>
      <c r="S844" s="99" t="s">
        <v>234</v>
      </c>
      <c r="T844" s="94" t="s">
        <v>330</v>
      </c>
      <c r="U844" s="120"/>
      <c r="V844" s="120"/>
      <c r="W844" s="100" t="str">
        <f>VLOOKUP(TRIM(X844),X10:Y94,2,FALSE)</f>
        <v>Tao</v>
      </c>
      <c r="X844" s="273" t="str">
        <f t="shared" si="76"/>
        <v>8.4</v>
      </c>
      <c r="Y844" s="273">
        <f t="shared" si="81"/>
        <v>0</v>
      </c>
      <c r="Z844" s="273">
        <f t="shared" si="77"/>
        <v>0</v>
      </c>
      <c r="AA844" s="273">
        <f t="shared" si="78"/>
        <v>25</v>
      </c>
      <c r="AB844" s="273">
        <f t="shared" si="79"/>
        <v>0</v>
      </c>
      <c r="AC844" s="273">
        <f t="shared" si="80"/>
        <v>0</v>
      </c>
      <c r="AF844" s="276">
        <v>8.4</v>
      </c>
      <c r="AG844" s="277"/>
    </row>
    <row r="845" spans="1:33" s="50" customFormat="1" ht="35.25" customHeight="1" x14ac:dyDescent="0.25">
      <c r="A845" s="89" t="s">
        <v>224</v>
      </c>
      <c r="B845" s="94" t="s">
        <v>27405</v>
      </c>
      <c r="C845" s="91" t="s">
        <v>97</v>
      </c>
      <c r="D845" s="91" t="s">
        <v>25247</v>
      </c>
      <c r="E845" s="122" t="s">
        <v>24735</v>
      </c>
      <c r="F845" s="92" t="s">
        <v>15</v>
      </c>
      <c r="G845" s="92" t="s">
        <v>98</v>
      </c>
      <c r="H845" s="92" t="s">
        <v>26552</v>
      </c>
      <c r="I845" s="162" t="s">
        <v>2988</v>
      </c>
      <c r="J845" s="96" t="s">
        <v>254</v>
      </c>
      <c r="K845" s="95">
        <v>3668</v>
      </c>
      <c r="L845" s="96"/>
      <c r="M845" s="95" t="s">
        <v>107</v>
      </c>
      <c r="N845" s="94" t="s">
        <v>25577</v>
      </c>
      <c r="O845" s="94" t="s">
        <v>244</v>
      </c>
      <c r="P845" s="94" t="s">
        <v>25523</v>
      </c>
      <c r="Q845" s="98" t="s">
        <v>27404</v>
      </c>
      <c r="R845" s="98" t="s">
        <v>28075</v>
      </c>
      <c r="S845" s="99" t="s">
        <v>279</v>
      </c>
      <c r="T845" s="94" t="s">
        <v>113</v>
      </c>
      <c r="U845" s="120"/>
      <c r="V845" s="120"/>
      <c r="W845" s="100" t="str">
        <f>VLOOKUP(TRIM(X845),X10:Y94,2,FALSE)</f>
        <v>Tao</v>
      </c>
      <c r="X845" s="273" t="str">
        <f t="shared" si="76"/>
        <v>8.27</v>
      </c>
      <c r="Y845" s="273">
        <f t="shared" si="81"/>
        <v>0</v>
      </c>
      <c r="Z845" s="273">
        <f t="shared" si="77"/>
        <v>0</v>
      </c>
      <c r="AA845" s="273">
        <f t="shared" si="78"/>
        <v>8</v>
      </c>
      <c r="AB845" s="273">
        <f t="shared" si="79"/>
        <v>0</v>
      </c>
      <c r="AC845" s="273">
        <f t="shared" si="80"/>
        <v>0</v>
      </c>
      <c r="AF845" s="276">
        <v>8.27</v>
      </c>
      <c r="AG845" s="277"/>
    </row>
    <row r="846" spans="1:33" s="50" customFormat="1" ht="35.25" customHeight="1" x14ac:dyDescent="0.25">
      <c r="A846" s="89" t="s">
        <v>224</v>
      </c>
      <c r="B846" s="94" t="s">
        <v>28478</v>
      </c>
      <c r="C846" s="91" t="s">
        <v>97</v>
      </c>
      <c r="D846" s="91" t="s">
        <v>202</v>
      </c>
      <c r="E846" s="122" t="s">
        <v>24736</v>
      </c>
      <c r="F846" s="92" t="s">
        <v>270</v>
      </c>
      <c r="G846" s="92" t="s">
        <v>98</v>
      </c>
      <c r="H846" s="92" t="s">
        <v>26553</v>
      </c>
      <c r="I846" s="162" t="s">
        <v>302</v>
      </c>
      <c r="J846" s="96"/>
      <c r="K846" s="95"/>
      <c r="L846" s="96"/>
      <c r="M846" s="95"/>
      <c r="N846" s="94"/>
      <c r="O846" s="94" t="s">
        <v>244</v>
      </c>
      <c r="P846" s="94" t="s">
        <v>2179</v>
      </c>
      <c r="Q846" s="98" t="s">
        <v>26554</v>
      </c>
      <c r="R846" s="98" t="s">
        <v>28076</v>
      </c>
      <c r="S846" s="99" t="s">
        <v>279</v>
      </c>
      <c r="T846" s="94" t="s">
        <v>280</v>
      </c>
      <c r="U846" s="120"/>
      <c r="V846" s="120"/>
      <c r="W846" s="100" t="str">
        <f>VLOOKUP(TRIM(X846),X10:Y94,2,FALSE)</f>
        <v>Tao</v>
      </c>
      <c r="X846" s="273" t="str">
        <f t="shared" si="76"/>
        <v>8.9</v>
      </c>
      <c r="Y846" s="273">
        <f t="shared" si="81"/>
        <v>0</v>
      </c>
      <c r="Z846" s="273">
        <f t="shared" si="77"/>
        <v>0</v>
      </c>
      <c r="AA846" s="273">
        <f t="shared" si="78"/>
        <v>3</v>
      </c>
      <c r="AB846" s="273">
        <f t="shared" si="79"/>
        <v>0</v>
      </c>
      <c r="AC846" s="273">
        <f t="shared" si="80"/>
        <v>0</v>
      </c>
      <c r="AF846" s="276">
        <v>8.9</v>
      </c>
      <c r="AG846" s="277"/>
    </row>
    <row r="847" spans="1:33" s="50" customFormat="1" ht="35.25" customHeight="1" x14ac:dyDescent="0.25">
      <c r="A847" s="89" t="s">
        <v>224</v>
      </c>
      <c r="B847" s="94" t="s">
        <v>27407</v>
      </c>
      <c r="C847" s="91" t="s">
        <v>97</v>
      </c>
      <c r="D847" s="91" t="s">
        <v>202</v>
      </c>
      <c r="E847" s="122" t="s">
        <v>24737</v>
      </c>
      <c r="F847" s="92" t="s">
        <v>15</v>
      </c>
      <c r="G847" s="92" t="s">
        <v>98</v>
      </c>
      <c r="H847" s="92" t="s">
        <v>26555</v>
      </c>
      <c r="I847" s="162" t="s">
        <v>302</v>
      </c>
      <c r="J847" s="96" t="s">
        <v>2177</v>
      </c>
      <c r="K847" s="95">
        <v>39</v>
      </c>
      <c r="L847" s="96"/>
      <c r="M847" s="95" t="s">
        <v>106</v>
      </c>
      <c r="N847" s="94" t="s">
        <v>2839</v>
      </c>
      <c r="O847" s="94" t="s">
        <v>244</v>
      </c>
      <c r="P847" s="94" t="s">
        <v>2179</v>
      </c>
      <c r="Q847" s="98" t="s">
        <v>27406</v>
      </c>
      <c r="R847" s="98" t="s">
        <v>234</v>
      </c>
      <c r="S847" s="99" t="s">
        <v>234</v>
      </c>
      <c r="T847" s="94" t="s">
        <v>280</v>
      </c>
      <c r="U847" s="120"/>
      <c r="V847" s="120"/>
      <c r="W847" s="100" t="str">
        <f>VLOOKUP(TRIM(X847),X10:Y94,2,FALSE)</f>
        <v>Tao</v>
      </c>
      <c r="X847" s="273" t="str">
        <f t="shared" ref="X847:X891" si="82">IF(ISNONTEXT(D847),"" &amp; D847 &amp;"",T(D847))</f>
        <v>8.9</v>
      </c>
      <c r="Y847" s="273">
        <f t="shared" si="81"/>
        <v>0</v>
      </c>
      <c r="Z847" s="273">
        <f t="shared" ref="Z847:Z891" si="83">IF(F847="P-CR", IF(S847="Approved", 1, IF(S847="Block approved", 1, 0)),0)</f>
        <v>0</v>
      </c>
      <c r="AA847" s="273">
        <f t="shared" ref="AA847:AA891" si="84">LEN(I847)</f>
        <v>3</v>
      </c>
      <c r="AB847" s="273">
        <f t="shared" ref="AB847:AB891" si="85">IF(LEFT(H847, 12)="Reserved for",  1, 0)</f>
        <v>0</v>
      </c>
      <c r="AC847" s="273">
        <f t="shared" ref="AC847:AC891" si="86">IF(F847="LS OUT", IF(S847="Approved", 1, IF(S847="Block approved", 1, 0)),0)</f>
        <v>0</v>
      </c>
      <c r="AF847" s="276">
        <v>8.9</v>
      </c>
      <c r="AG847" s="277"/>
    </row>
    <row r="848" spans="1:33" s="50" customFormat="1" ht="35.25" customHeight="1" x14ac:dyDescent="0.25">
      <c r="A848" s="89" t="s">
        <v>224</v>
      </c>
      <c r="B848" s="94" t="s">
        <v>27409</v>
      </c>
      <c r="C848" s="91" t="s">
        <v>97</v>
      </c>
      <c r="D848" s="91" t="s">
        <v>202</v>
      </c>
      <c r="E848" s="122" t="s">
        <v>24738</v>
      </c>
      <c r="F848" s="92" t="s">
        <v>15</v>
      </c>
      <c r="G848" s="92" t="s">
        <v>98</v>
      </c>
      <c r="H848" s="92" t="s">
        <v>26556</v>
      </c>
      <c r="I848" s="162" t="s">
        <v>302</v>
      </c>
      <c r="J848" s="96" t="s">
        <v>2177</v>
      </c>
      <c r="K848" s="95">
        <v>40</v>
      </c>
      <c r="L848" s="96"/>
      <c r="M848" s="95" t="s">
        <v>106</v>
      </c>
      <c r="N848" s="94" t="s">
        <v>2839</v>
      </c>
      <c r="O848" s="94" t="s">
        <v>244</v>
      </c>
      <c r="P848" s="94" t="s">
        <v>2179</v>
      </c>
      <c r="Q848" s="98" t="s">
        <v>27408</v>
      </c>
      <c r="R848" s="98" t="s">
        <v>234</v>
      </c>
      <c r="S848" s="99" t="s">
        <v>234</v>
      </c>
      <c r="T848" s="94" t="s">
        <v>280</v>
      </c>
      <c r="U848" s="120"/>
      <c r="V848" s="120"/>
      <c r="W848" s="100" t="str">
        <f>VLOOKUP(TRIM(X848),X10:Y94,2,FALSE)</f>
        <v>Tao</v>
      </c>
      <c r="X848" s="273" t="str">
        <f t="shared" si="82"/>
        <v>8.9</v>
      </c>
      <c r="Y848" s="273">
        <f t="shared" si="81"/>
        <v>0</v>
      </c>
      <c r="Z848" s="273">
        <f t="shared" si="83"/>
        <v>0</v>
      </c>
      <c r="AA848" s="273">
        <f t="shared" si="84"/>
        <v>3</v>
      </c>
      <c r="AB848" s="273">
        <f t="shared" si="85"/>
        <v>0</v>
      </c>
      <c r="AC848" s="273">
        <f t="shared" si="86"/>
        <v>0</v>
      </c>
      <c r="AF848" s="276">
        <v>8.9</v>
      </c>
      <c r="AG848" s="277"/>
    </row>
    <row r="849" spans="1:33" s="50" customFormat="1" ht="35.25" customHeight="1" x14ac:dyDescent="0.25">
      <c r="A849" s="89" t="s">
        <v>224</v>
      </c>
      <c r="B849" s="94" t="s">
        <v>27411</v>
      </c>
      <c r="C849" s="91" t="s">
        <v>97</v>
      </c>
      <c r="D849" s="91" t="s">
        <v>202</v>
      </c>
      <c r="E849" s="122" t="s">
        <v>24739</v>
      </c>
      <c r="F849" s="92" t="s">
        <v>15</v>
      </c>
      <c r="G849" s="92" t="s">
        <v>98</v>
      </c>
      <c r="H849" s="92" t="s">
        <v>26557</v>
      </c>
      <c r="I849" s="162" t="s">
        <v>302</v>
      </c>
      <c r="J849" s="96" t="s">
        <v>2177</v>
      </c>
      <c r="K849" s="95">
        <v>41</v>
      </c>
      <c r="L849" s="96"/>
      <c r="M849" s="95" t="s">
        <v>106</v>
      </c>
      <c r="N849" s="94" t="s">
        <v>2839</v>
      </c>
      <c r="O849" s="94" t="s">
        <v>244</v>
      </c>
      <c r="P849" s="94" t="s">
        <v>2179</v>
      </c>
      <c r="Q849" s="98" t="s">
        <v>27410</v>
      </c>
      <c r="R849" s="98" t="s">
        <v>28077</v>
      </c>
      <c r="S849" s="99" t="s">
        <v>279</v>
      </c>
      <c r="T849" s="94" t="s">
        <v>280</v>
      </c>
      <c r="U849" s="120"/>
      <c r="V849" s="120"/>
      <c r="W849" s="100" t="str">
        <f>VLOOKUP(TRIM(X849),X10:Y94,2,FALSE)</f>
        <v>Tao</v>
      </c>
      <c r="X849" s="273" t="str">
        <f t="shared" si="82"/>
        <v>8.9</v>
      </c>
      <c r="Y849" s="273">
        <f t="shared" si="81"/>
        <v>0</v>
      </c>
      <c r="Z849" s="273">
        <f t="shared" si="83"/>
        <v>0</v>
      </c>
      <c r="AA849" s="273">
        <f t="shared" si="84"/>
        <v>3</v>
      </c>
      <c r="AB849" s="273">
        <f t="shared" si="85"/>
        <v>0</v>
      </c>
      <c r="AC849" s="273">
        <f t="shared" si="86"/>
        <v>0</v>
      </c>
      <c r="AF849" s="276">
        <v>8.9</v>
      </c>
      <c r="AG849" s="277"/>
    </row>
    <row r="850" spans="1:33" s="50" customFormat="1" ht="35.25" customHeight="1" x14ac:dyDescent="0.25">
      <c r="A850" s="89" t="s">
        <v>224</v>
      </c>
      <c r="B850" s="94" t="s">
        <v>27413</v>
      </c>
      <c r="C850" s="91" t="s">
        <v>97</v>
      </c>
      <c r="D850" s="91" t="s">
        <v>202</v>
      </c>
      <c r="E850" s="122" t="s">
        <v>24740</v>
      </c>
      <c r="F850" s="92" t="s">
        <v>15</v>
      </c>
      <c r="G850" s="92" t="s">
        <v>98</v>
      </c>
      <c r="H850" s="92" t="s">
        <v>26558</v>
      </c>
      <c r="I850" s="162" t="s">
        <v>302</v>
      </c>
      <c r="J850" s="96" t="s">
        <v>2177</v>
      </c>
      <c r="K850" s="95">
        <v>42</v>
      </c>
      <c r="L850" s="96"/>
      <c r="M850" s="95" t="s">
        <v>106</v>
      </c>
      <c r="N850" s="94" t="s">
        <v>2839</v>
      </c>
      <c r="O850" s="94" t="s">
        <v>244</v>
      </c>
      <c r="P850" s="94" t="s">
        <v>2179</v>
      </c>
      <c r="Q850" s="98" t="s">
        <v>27412</v>
      </c>
      <c r="R850" s="98" t="s">
        <v>27910</v>
      </c>
      <c r="S850" s="99" t="s">
        <v>269</v>
      </c>
      <c r="T850" s="94" t="s">
        <v>280</v>
      </c>
      <c r="U850" s="120"/>
      <c r="V850" s="120"/>
      <c r="W850" s="100" t="str">
        <f>VLOOKUP(TRIM(X850),X10:Y94,2,FALSE)</f>
        <v>Tao</v>
      </c>
      <c r="X850" s="273" t="str">
        <f t="shared" si="82"/>
        <v>8.9</v>
      </c>
      <c r="Y850" s="273">
        <f t="shared" si="81"/>
        <v>0</v>
      </c>
      <c r="Z850" s="273">
        <f t="shared" si="83"/>
        <v>0</v>
      </c>
      <c r="AA850" s="273">
        <f t="shared" si="84"/>
        <v>3</v>
      </c>
      <c r="AB850" s="273">
        <f t="shared" si="85"/>
        <v>0</v>
      </c>
      <c r="AC850" s="273">
        <f t="shared" si="86"/>
        <v>0</v>
      </c>
      <c r="AF850" s="276">
        <v>8.9</v>
      </c>
      <c r="AG850" s="277"/>
    </row>
    <row r="851" spans="1:33" s="50" customFormat="1" ht="35.25" customHeight="1" x14ac:dyDescent="0.25">
      <c r="A851" s="89" t="s">
        <v>224</v>
      </c>
      <c r="B851" s="94" t="s">
        <v>27415</v>
      </c>
      <c r="C851" s="91" t="s">
        <v>97</v>
      </c>
      <c r="D851" s="91" t="s">
        <v>202</v>
      </c>
      <c r="E851" s="122" t="s">
        <v>24741</v>
      </c>
      <c r="F851" s="92" t="s">
        <v>15</v>
      </c>
      <c r="G851" s="92" t="s">
        <v>98</v>
      </c>
      <c r="H851" s="92" t="s">
        <v>26559</v>
      </c>
      <c r="I851" s="162" t="s">
        <v>302</v>
      </c>
      <c r="J851" s="96" t="s">
        <v>2177</v>
      </c>
      <c r="K851" s="95">
        <v>43</v>
      </c>
      <c r="L851" s="96"/>
      <c r="M851" s="95" t="s">
        <v>106</v>
      </c>
      <c r="N851" s="94" t="s">
        <v>2839</v>
      </c>
      <c r="O851" s="94" t="s">
        <v>244</v>
      </c>
      <c r="P851" s="94" t="s">
        <v>2179</v>
      </c>
      <c r="Q851" s="98" t="s">
        <v>27414</v>
      </c>
      <c r="R851" s="98" t="s">
        <v>28078</v>
      </c>
      <c r="S851" s="99" t="s">
        <v>279</v>
      </c>
      <c r="T851" s="94" t="s">
        <v>280</v>
      </c>
      <c r="U851" s="120"/>
      <c r="V851" s="120"/>
      <c r="W851" s="100" t="str">
        <f>VLOOKUP(TRIM(X851),X10:Y94,2,FALSE)</f>
        <v>Tao</v>
      </c>
      <c r="X851" s="273" t="str">
        <f t="shared" si="82"/>
        <v>8.9</v>
      </c>
      <c r="Y851" s="273">
        <f t="shared" si="81"/>
        <v>0</v>
      </c>
      <c r="Z851" s="273">
        <f t="shared" si="83"/>
        <v>0</v>
      </c>
      <c r="AA851" s="273">
        <f t="shared" si="84"/>
        <v>3</v>
      </c>
      <c r="AB851" s="273">
        <f t="shared" si="85"/>
        <v>0</v>
      </c>
      <c r="AC851" s="273">
        <f t="shared" si="86"/>
        <v>0</v>
      </c>
      <c r="AF851" s="276">
        <v>8.9</v>
      </c>
      <c r="AG851" s="277"/>
    </row>
    <row r="852" spans="1:33" s="50" customFormat="1" ht="35.25" customHeight="1" x14ac:dyDescent="0.25">
      <c r="A852" s="89" t="s">
        <v>224</v>
      </c>
      <c r="B852" s="94" t="s">
        <v>27417</v>
      </c>
      <c r="C852" s="91" t="s">
        <v>97</v>
      </c>
      <c r="D852" s="91" t="s">
        <v>202</v>
      </c>
      <c r="E852" s="122" t="s">
        <v>24742</v>
      </c>
      <c r="F852" s="92" t="s">
        <v>15</v>
      </c>
      <c r="G852" s="92" t="s">
        <v>98</v>
      </c>
      <c r="H852" s="92" t="s">
        <v>26560</v>
      </c>
      <c r="I852" s="162" t="s">
        <v>302</v>
      </c>
      <c r="J852" s="96" t="s">
        <v>2177</v>
      </c>
      <c r="K852" s="95">
        <v>44</v>
      </c>
      <c r="L852" s="96"/>
      <c r="M852" s="95" t="s">
        <v>106</v>
      </c>
      <c r="N852" s="94" t="s">
        <v>2839</v>
      </c>
      <c r="O852" s="94" t="s">
        <v>244</v>
      </c>
      <c r="P852" s="94" t="s">
        <v>2179</v>
      </c>
      <c r="Q852" s="98" t="s">
        <v>27416</v>
      </c>
      <c r="R852" s="98" t="s">
        <v>28079</v>
      </c>
      <c r="S852" s="99" t="s">
        <v>279</v>
      </c>
      <c r="T852" s="94" t="s">
        <v>280</v>
      </c>
      <c r="U852" s="120"/>
      <c r="V852" s="120"/>
      <c r="W852" s="100" t="str">
        <f>VLOOKUP(TRIM(X852),X10:Y94,2,FALSE)</f>
        <v>Tao</v>
      </c>
      <c r="X852" s="273" t="str">
        <f t="shared" si="82"/>
        <v>8.9</v>
      </c>
      <c r="Y852" s="273">
        <f t="shared" si="81"/>
        <v>0</v>
      </c>
      <c r="Z852" s="273">
        <f t="shared" si="83"/>
        <v>0</v>
      </c>
      <c r="AA852" s="273">
        <f t="shared" si="84"/>
        <v>3</v>
      </c>
      <c r="AB852" s="273">
        <f t="shared" si="85"/>
        <v>0</v>
      </c>
      <c r="AC852" s="273">
        <f t="shared" si="86"/>
        <v>0</v>
      </c>
      <c r="AF852" s="276">
        <v>8.9</v>
      </c>
      <c r="AG852" s="277"/>
    </row>
    <row r="853" spans="1:33" s="50" customFormat="1" ht="35.25" customHeight="1" x14ac:dyDescent="0.25">
      <c r="A853" s="89" t="s">
        <v>224</v>
      </c>
      <c r="B853" s="94" t="s">
        <v>27419</v>
      </c>
      <c r="C853" s="91" t="s">
        <v>97</v>
      </c>
      <c r="D853" s="91" t="s">
        <v>202</v>
      </c>
      <c r="E853" s="122" t="s">
        <v>24743</v>
      </c>
      <c r="F853" s="92" t="s">
        <v>15</v>
      </c>
      <c r="G853" s="92" t="s">
        <v>98</v>
      </c>
      <c r="H853" s="92" t="s">
        <v>26561</v>
      </c>
      <c r="I853" s="162" t="s">
        <v>302</v>
      </c>
      <c r="J853" s="96" t="s">
        <v>2177</v>
      </c>
      <c r="K853" s="95">
        <v>45</v>
      </c>
      <c r="L853" s="96"/>
      <c r="M853" s="95" t="s">
        <v>106</v>
      </c>
      <c r="N853" s="94" t="s">
        <v>2839</v>
      </c>
      <c r="O853" s="94" t="s">
        <v>244</v>
      </c>
      <c r="P853" s="94" t="s">
        <v>2179</v>
      </c>
      <c r="Q853" s="98" t="s">
        <v>27418</v>
      </c>
      <c r="R853" s="98" t="s">
        <v>28080</v>
      </c>
      <c r="S853" s="99" t="s">
        <v>279</v>
      </c>
      <c r="T853" s="94" t="s">
        <v>280</v>
      </c>
      <c r="U853" s="120"/>
      <c r="V853" s="120"/>
      <c r="W853" s="100" t="str">
        <f>VLOOKUP(TRIM(X853),X10:Y94,2,FALSE)</f>
        <v>Tao</v>
      </c>
      <c r="X853" s="273" t="str">
        <f t="shared" si="82"/>
        <v>8.9</v>
      </c>
      <c r="Y853" s="273">
        <f t="shared" si="81"/>
        <v>0</v>
      </c>
      <c r="Z853" s="273">
        <f t="shared" si="83"/>
        <v>0</v>
      </c>
      <c r="AA853" s="273">
        <f t="shared" si="84"/>
        <v>3</v>
      </c>
      <c r="AB853" s="273">
        <f t="shared" si="85"/>
        <v>0</v>
      </c>
      <c r="AC853" s="273">
        <f t="shared" si="86"/>
        <v>0</v>
      </c>
      <c r="AF853" s="276">
        <v>8.9</v>
      </c>
      <c r="AG853" s="277"/>
    </row>
    <row r="854" spans="1:33" s="50" customFormat="1" ht="35.25" customHeight="1" x14ac:dyDescent="0.25">
      <c r="A854" s="89" t="s">
        <v>224</v>
      </c>
      <c r="B854" s="94" t="s">
        <v>27421</v>
      </c>
      <c r="C854" s="91" t="s">
        <v>97</v>
      </c>
      <c r="D854" s="91" t="s">
        <v>200</v>
      </c>
      <c r="E854" s="122" t="s">
        <v>24744</v>
      </c>
      <c r="F854" s="92" t="s">
        <v>15</v>
      </c>
      <c r="G854" s="92" t="s">
        <v>98</v>
      </c>
      <c r="H854" s="92" t="s">
        <v>26562</v>
      </c>
      <c r="I854" s="162" t="s">
        <v>299</v>
      </c>
      <c r="J854" s="215" t="s">
        <v>2418</v>
      </c>
      <c r="K854" s="95">
        <v>30</v>
      </c>
      <c r="L854" s="96"/>
      <c r="M854" s="95" t="s">
        <v>106</v>
      </c>
      <c r="N854" s="94" t="s">
        <v>2839</v>
      </c>
      <c r="O854" s="94" t="s">
        <v>244</v>
      </c>
      <c r="P854" s="94" t="s">
        <v>2419</v>
      </c>
      <c r="Q854" s="98" t="s">
        <v>27420</v>
      </c>
      <c r="R854" s="98" t="s">
        <v>28679</v>
      </c>
      <c r="S854" s="99" t="s">
        <v>279</v>
      </c>
      <c r="T854" s="94" t="s">
        <v>262</v>
      </c>
      <c r="U854" s="120"/>
      <c r="V854" s="120"/>
      <c r="W854" s="100" t="str">
        <f>VLOOKUP(TRIM(X854),X10:Y94,2,FALSE)</f>
        <v>Tao</v>
      </c>
      <c r="X854" s="273" t="str">
        <f t="shared" si="82"/>
        <v>8.7</v>
      </c>
      <c r="Y854" s="273">
        <f t="shared" si="81"/>
        <v>0</v>
      </c>
      <c r="Z854" s="273">
        <f t="shared" si="83"/>
        <v>0</v>
      </c>
      <c r="AA854" s="273">
        <f t="shared" si="84"/>
        <v>21</v>
      </c>
      <c r="AB854" s="273">
        <f t="shared" si="85"/>
        <v>0</v>
      </c>
      <c r="AC854" s="273">
        <f t="shared" si="86"/>
        <v>0</v>
      </c>
      <c r="AF854" s="276">
        <v>8.6999999999999993</v>
      </c>
      <c r="AG854" s="277"/>
    </row>
    <row r="855" spans="1:33" s="50" customFormat="1" ht="35.25" customHeight="1" x14ac:dyDescent="0.25">
      <c r="A855" s="89" t="s">
        <v>224</v>
      </c>
      <c r="B855" s="94" t="s">
        <v>27423</v>
      </c>
      <c r="C855" s="91" t="s">
        <v>97</v>
      </c>
      <c r="D855" s="91" t="s">
        <v>200</v>
      </c>
      <c r="E855" s="122" t="s">
        <v>24745</v>
      </c>
      <c r="F855" s="92" t="s">
        <v>15</v>
      </c>
      <c r="G855" s="92" t="s">
        <v>98</v>
      </c>
      <c r="H855" s="92" t="s">
        <v>26563</v>
      </c>
      <c r="I855" s="162" t="s">
        <v>299</v>
      </c>
      <c r="J855" s="215" t="s">
        <v>2418</v>
      </c>
      <c r="K855" s="95">
        <v>31</v>
      </c>
      <c r="L855" s="96"/>
      <c r="M855" s="95" t="s">
        <v>106</v>
      </c>
      <c r="N855" s="94" t="s">
        <v>2839</v>
      </c>
      <c r="O855" s="94" t="s">
        <v>244</v>
      </c>
      <c r="P855" s="94" t="s">
        <v>2419</v>
      </c>
      <c r="Q855" s="98" t="s">
        <v>27422</v>
      </c>
      <c r="R855" s="98" t="s">
        <v>28680</v>
      </c>
      <c r="S855" s="99" t="s">
        <v>279</v>
      </c>
      <c r="T855" s="94" t="s">
        <v>262</v>
      </c>
      <c r="U855" s="120"/>
      <c r="V855" s="120"/>
      <c r="W855" s="100" t="str">
        <f>VLOOKUP(TRIM(X855),X10:Y94,2,FALSE)</f>
        <v>Tao</v>
      </c>
      <c r="X855" s="273" t="str">
        <f t="shared" si="82"/>
        <v>8.7</v>
      </c>
      <c r="Y855" s="273">
        <f t="shared" si="81"/>
        <v>0</v>
      </c>
      <c r="Z855" s="273">
        <f t="shared" si="83"/>
        <v>0</v>
      </c>
      <c r="AA855" s="273">
        <f t="shared" si="84"/>
        <v>21</v>
      </c>
      <c r="AB855" s="273">
        <f t="shared" si="85"/>
        <v>0</v>
      </c>
      <c r="AC855" s="273">
        <f t="shared" si="86"/>
        <v>0</v>
      </c>
      <c r="AF855" s="276">
        <v>8.6999999999999993</v>
      </c>
      <c r="AG855" s="277"/>
    </row>
    <row r="856" spans="1:33" s="50" customFormat="1" ht="35.25" customHeight="1" x14ac:dyDescent="0.25">
      <c r="A856" s="89" t="s">
        <v>224</v>
      </c>
      <c r="B856" s="94" t="s">
        <v>66</v>
      </c>
      <c r="C856" s="91" t="s">
        <v>97</v>
      </c>
      <c r="D856" s="91" t="s">
        <v>222</v>
      </c>
      <c r="E856" s="122" t="s">
        <v>24746</v>
      </c>
      <c r="F856" s="92" t="s">
        <v>15</v>
      </c>
      <c r="G856" s="92" t="s">
        <v>98</v>
      </c>
      <c r="H856" s="92" t="s">
        <v>26564</v>
      </c>
      <c r="I856" s="162" t="s">
        <v>273</v>
      </c>
      <c r="J856" s="96" t="s">
        <v>295</v>
      </c>
      <c r="K856" s="95">
        <v>200</v>
      </c>
      <c r="L856" s="96"/>
      <c r="M856" s="95" t="s">
        <v>106</v>
      </c>
      <c r="N856" s="94" t="s">
        <v>25577</v>
      </c>
      <c r="O856" s="94" t="s">
        <v>244</v>
      </c>
      <c r="P856" s="94" t="s">
        <v>587</v>
      </c>
      <c r="Q856" s="98" t="s">
        <v>27424</v>
      </c>
      <c r="R856" s="98" t="s">
        <v>28081</v>
      </c>
      <c r="S856" s="99" t="s">
        <v>279</v>
      </c>
      <c r="T856" s="94" t="s">
        <v>3075</v>
      </c>
      <c r="U856" s="120"/>
      <c r="V856" s="120"/>
      <c r="W856" s="100" t="str">
        <f>VLOOKUP(TRIM(X856),X10:Y94,2,FALSE)</f>
        <v>Andy</v>
      </c>
      <c r="X856" s="273" t="str">
        <f t="shared" si="82"/>
        <v>8.14</v>
      </c>
      <c r="Y856" s="273">
        <f t="shared" si="81"/>
        <v>0</v>
      </c>
      <c r="Z856" s="273">
        <f t="shared" si="83"/>
        <v>0</v>
      </c>
      <c r="AA856" s="273">
        <f t="shared" si="84"/>
        <v>26</v>
      </c>
      <c r="AB856" s="273">
        <f t="shared" si="85"/>
        <v>0</v>
      </c>
      <c r="AC856" s="273">
        <f t="shared" si="86"/>
        <v>0</v>
      </c>
      <c r="AF856" s="276">
        <v>8.14</v>
      </c>
      <c r="AG856" s="277"/>
    </row>
    <row r="857" spans="1:33" s="50" customFormat="1" ht="35.25" customHeight="1" x14ac:dyDescent="0.25">
      <c r="A857" s="89" t="s">
        <v>224</v>
      </c>
      <c r="B857" s="94" t="s">
        <v>41</v>
      </c>
      <c r="C857" s="91" t="s">
        <v>97</v>
      </c>
      <c r="D857" s="91" t="s">
        <v>25248</v>
      </c>
      <c r="E857" s="122" t="s">
        <v>24747</v>
      </c>
      <c r="F857" s="92" t="s">
        <v>251</v>
      </c>
      <c r="G857" s="92" t="s">
        <v>310</v>
      </c>
      <c r="H857" s="92" t="s">
        <v>26565</v>
      </c>
      <c r="I857" s="162" t="s">
        <v>109</v>
      </c>
      <c r="J857" s="96"/>
      <c r="K857" s="95"/>
      <c r="L857" s="96"/>
      <c r="M857" s="95"/>
      <c r="N857" s="94"/>
      <c r="O857" s="94" t="s">
        <v>244</v>
      </c>
      <c r="P857" s="94"/>
      <c r="Q857" s="98" t="s">
        <v>26566</v>
      </c>
      <c r="R857" s="98" t="s">
        <v>227</v>
      </c>
      <c r="S857" s="99" t="s">
        <v>227</v>
      </c>
      <c r="T857" s="94" t="s">
        <v>261</v>
      </c>
      <c r="U857" s="120"/>
      <c r="V857" s="120"/>
      <c r="W857" s="100" t="str">
        <f>VLOOKUP(TRIM(X857),X10:Y94,2,FALSE)</f>
        <v>Andy</v>
      </c>
      <c r="X857" s="273" t="str">
        <f t="shared" si="82"/>
        <v>8.28</v>
      </c>
      <c r="Y857" s="273">
        <f t="shared" si="81"/>
        <v>0</v>
      </c>
      <c r="Z857" s="273">
        <f t="shared" si="83"/>
        <v>0</v>
      </c>
      <c r="AA857" s="273">
        <f t="shared" si="84"/>
        <v>5</v>
      </c>
      <c r="AB857" s="273">
        <f t="shared" si="85"/>
        <v>0</v>
      </c>
      <c r="AC857" s="273">
        <f t="shared" si="86"/>
        <v>0</v>
      </c>
      <c r="AF857" s="276">
        <v>8.2799999999999994</v>
      </c>
      <c r="AG857" s="277"/>
    </row>
    <row r="858" spans="1:33" s="50" customFormat="1" ht="35.25" customHeight="1" x14ac:dyDescent="0.25">
      <c r="A858" s="89" t="s">
        <v>224</v>
      </c>
      <c r="B858" s="94" t="s">
        <v>28479</v>
      </c>
      <c r="C858" s="91" t="s">
        <v>97</v>
      </c>
      <c r="D858" s="91" t="s">
        <v>204</v>
      </c>
      <c r="E858" s="122" t="s">
        <v>24748</v>
      </c>
      <c r="F858" s="92" t="s">
        <v>270</v>
      </c>
      <c r="G858" s="92" t="s">
        <v>98</v>
      </c>
      <c r="H858" s="92" t="s">
        <v>9522</v>
      </c>
      <c r="I858" s="162" t="s">
        <v>109</v>
      </c>
      <c r="J858" s="94"/>
      <c r="K858" s="156"/>
      <c r="L858" s="94"/>
      <c r="M858" s="156"/>
      <c r="N858" s="94"/>
      <c r="O858" s="94" t="s">
        <v>244</v>
      </c>
      <c r="P858" s="94" t="s">
        <v>459</v>
      </c>
      <c r="Q858" s="98" t="s">
        <v>26567</v>
      </c>
      <c r="R858" s="98" t="s">
        <v>28082</v>
      </c>
      <c r="S858" s="99" t="s">
        <v>234</v>
      </c>
      <c r="T858" s="94" t="s">
        <v>261</v>
      </c>
      <c r="U858" s="120"/>
      <c r="V858" s="120"/>
      <c r="W858" s="100" t="str">
        <f>VLOOKUP(TRIM(X858),X10:Y94,2,FALSE)</f>
        <v>Andy</v>
      </c>
      <c r="X858" s="273" t="str">
        <f t="shared" si="82"/>
        <v>8.11</v>
      </c>
      <c r="Y858" s="273">
        <f t="shared" si="81"/>
        <v>0</v>
      </c>
      <c r="Z858" s="273">
        <f t="shared" si="83"/>
        <v>0</v>
      </c>
      <c r="AA858" s="273">
        <f t="shared" si="84"/>
        <v>5</v>
      </c>
      <c r="AB858" s="273">
        <f t="shared" si="85"/>
        <v>0</v>
      </c>
      <c r="AC858" s="273">
        <f t="shared" si="86"/>
        <v>0</v>
      </c>
      <c r="AF858" s="276">
        <v>8.11</v>
      </c>
      <c r="AG858" s="277"/>
    </row>
    <row r="859" spans="1:33" s="50" customFormat="1" ht="35.25" customHeight="1" x14ac:dyDescent="0.25">
      <c r="A859" s="89" t="s">
        <v>224</v>
      </c>
      <c r="B859" s="94" t="s">
        <v>27076</v>
      </c>
      <c r="C859" s="91" t="s">
        <v>97</v>
      </c>
      <c r="D859" s="91" t="s">
        <v>202</v>
      </c>
      <c r="E859" s="122" t="s">
        <v>24749</v>
      </c>
      <c r="F859" s="92" t="s">
        <v>15</v>
      </c>
      <c r="G859" s="92" t="s">
        <v>98</v>
      </c>
      <c r="H859" s="92" t="s">
        <v>26568</v>
      </c>
      <c r="I859" s="162" t="s">
        <v>299</v>
      </c>
      <c r="J859" s="96" t="s">
        <v>2177</v>
      </c>
      <c r="K859" s="95">
        <v>46</v>
      </c>
      <c r="L859" s="96"/>
      <c r="M859" s="95" t="s">
        <v>107</v>
      </c>
      <c r="N859" s="94" t="s">
        <v>2839</v>
      </c>
      <c r="O859" s="94" t="s">
        <v>244</v>
      </c>
      <c r="P859" s="94" t="s">
        <v>2179</v>
      </c>
      <c r="Q859" s="98" t="s">
        <v>27425</v>
      </c>
      <c r="R859" s="98" t="s">
        <v>28001</v>
      </c>
      <c r="S859" s="99" t="s">
        <v>269</v>
      </c>
      <c r="T859" s="94" t="s">
        <v>332</v>
      </c>
      <c r="U859" s="120"/>
      <c r="V859" s="120"/>
      <c r="W859" s="100" t="str">
        <f>VLOOKUP(TRIM(X859),X10:Y94,2,FALSE)</f>
        <v>Tao</v>
      </c>
      <c r="X859" s="273" t="str">
        <f t="shared" si="82"/>
        <v>8.9</v>
      </c>
      <c r="Y859" s="273">
        <f t="shared" si="81"/>
        <v>0</v>
      </c>
      <c r="Z859" s="273">
        <f t="shared" si="83"/>
        <v>0</v>
      </c>
      <c r="AA859" s="273">
        <f t="shared" si="84"/>
        <v>21</v>
      </c>
      <c r="AB859" s="273">
        <f t="shared" si="85"/>
        <v>0</v>
      </c>
      <c r="AC859" s="273">
        <f t="shared" si="86"/>
        <v>0</v>
      </c>
      <c r="AF859" s="276">
        <v>8.9</v>
      </c>
      <c r="AG859" s="277"/>
    </row>
    <row r="860" spans="1:33" s="50" customFormat="1" ht="35.25" customHeight="1" x14ac:dyDescent="0.25">
      <c r="A860" s="89" t="s">
        <v>224</v>
      </c>
      <c r="B860" s="94" t="s">
        <v>27427</v>
      </c>
      <c r="C860" s="91" t="s">
        <v>97</v>
      </c>
      <c r="D860" s="91" t="s">
        <v>202</v>
      </c>
      <c r="E860" s="122" t="s">
        <v>24750</v>
      </c>
      <c r="F860" s="92" t="s">
        <v>15</v>
      </c>
      <c r="G860" s="92" t="s">
        <v>98</v>
      </c>
      <c r="H860" s="92" t="s">
        <v>26569</v>
      </c>
      <c r="I860" s="162" t="s">
        <v>299</v>
      </c>
      <c r="J860" s="96" t="s">
        <v>2177</v>
      </c>
      <c r="K860" s="95">
        <v>47</v>
      </c>
      <c r="L860" s="96"/>
      <c r="M860" s="95" t="s">
        <v>107</v>
      </c>
      <c r="N860" s="94" t="s">
        <v>2839</v>
      </c>
      <c r="O860" s="94" t="s">
        <v>244</v>
      </c>
      <c r="P860" s="94" t="s">
        <v>2179</v>
      </c>
      <c r="Q860" s="98" t="s">
        <v>27426</v>
      </c>
      <c r="R860" s="98" t="s">
        <v>234</v>
      </c>
      <c r="S860" s="99" t="s">
        <v>234</v>
      </c>
      <c r="T860" s="94" t="s">
        <v>332</v>
      </c>
      <c r="U860" s="120"/>
      <c r="V860" s="120"/>
      <c r="W860" s="100" t="str">
        <f>VLOOKUP(TRIM(X860),X10:Y94,2,FALSE)</f>
        <v>Tao</v>
      </c>
      <c r="X860" s="273" t="str">
        <f t="shared" si="82"/>
        <v>8.9</v>
      </c>
      <c r="Y860" s="273">
        <f t="shared" si="81"/>
        <v>0</v>
      </c>
      <c r="Z860" s="273">
        <f t="shared" si="83"/>
        <v>0</v>
      </c>
      <c r="AA860" s="273">
        <f t="shared" si="84"/>
        <v>21</v>
      </c>
      <c r="AB860" s="273">
        <f t="shared" si="85"/>
        <v>0</v>
      </c>
      <c r="AC860" s="273">
        <f t="shared" si="86"/>
        <v>0</v>
      </c>
      <c r="AF860" s="276">
        <v>8.9</v>
      </c>
      <c r="AG860" s="277"/>
    </row>
    <row r="861" spans="1:33" s="50" customFormat="1" ht="35.25" customHeight="1" x14ac:dyDescent="0.25">
      <c r="A861" s="89" t="s">
        <v>224</v>
      </c>
      <c r="B861" s="94" t="s">
        <v>27076</v>
      </c>
      <c r="C861" s="91" t="s">
        <v>97</v>
      </c>
      <c r="D861" s="91" t="s">
        <v>202</v>
      </c>
      <c r="E861" s="122" t="s">
        <v>24751</v>
      </c>
      <c r="F861" s="92" t="s">
        <v>15</v>
      </c>
      <c r="G861" s="92" t="s">
        <v>98</v>
      </c>
      <c r="H861" s="92" t="s">
        <v>26570</v>
      </c>
      <c r="I861" s="162" t="s">
        <v>299</v>
      </c>
      <c r="J861" s="96" t="s">
        <v>2177</v>
      </c>
      <c r="K861" s="95">
        <v>48</v>
      </c>
      <c r="L861" s="96"/>
      <c r="M861" s="95" t="s">
        <v>106</v>
      </c>
      <c r="N861" s="94" t="s">
        <v>2839</v>
      </c>
      <c r="O861" s="94" t="s">
        <v>244</v>
      </c>
      <c r="P861" s="94" t="s">
        <v>2179</v>
      </c>
      <c r="Q861" s="98" t="s">
        <v>27428</v>
      </c>
      <c r="R861" s="98" t="s">
        <v>234</v>
      </c>
      <c r="S861" s="99" t="s">
        <v>234</v>
      </c>
      <c r="T861" s="94" t="s">
        <v>332</v>
      </c>
      <c r="U861" s="120"/>
      <c r="V861" s="120"/>
      <c r="W861" s="100" t="str">
        <f>VLOOKUP(TRIM(X861),X10:Y94,2,FALSE)</f>
        <v>Tao</v>
      </c>
      <c r="X861" s="273" t="str">
        <f t="shared" si="82"/>
        <v>8.9</v>
      </c>
      <c r="Y861" s="273">
        <f t="shared" si="81"/>
        <v>0</v>
      </c>
      <c r="Z861" s="273">
        <f t="shared" si="83"/>
        <v>0</v>
      </c>
      <c r="AA861" s="273">
        <f t="shared" si="84"/>
        <v>21</v>
      </c>
      <c r="AB861" s="273">
        <f t="shared" si="85"/>
        <v>0</v>
      </c>
      <c r="AC861" s="273">
        <f t="shared" si="86"/>
        <v>0</v>
      </c>
      <c r="AF861" s="276">
        <v>8.9</v>
      </c>
      <c r="AG861" s="277"/>
    </row>
    <row r="862" spans="1:33" s="50" customFormat="1" ht="35.25" customHeight="1" x14ac:dyDescent="0.25">
      <c r="A862" s="89" t="s">
        <v>224</v>
      </c>
      <c r="B862" s="94" t="s">
        <v>27072</v>
      </c>
      <c r="C862" s="91" t="s">
        <v>97</v>
      </c>
      <c r="D862" s="91" t="s">
        <v>202</v>
      </c>
      <c r="E862" s="122" t="s">
        <v>24752</v>
      </c>
      <c r="F862" s="92" t="s">
        <v>15</v>
      </c>
      <c r="G862" s="92" t="s">
        <v>98</v>
      </c>
      <c r="H862" s="92" t="s">
        <v>26571</v>
      </c>
      <c r="I862" s="162" t="s">
        <v>299</v>
      </c>
      <c r="J862" s="96" t="s">
        <v>2177</v>
      </c>
      <c r="K862" s="95">
        <v>49</v>
      </c>
      <c r="L862" s="96"/>
      <c r="M862" s="95" t="s">
        <v>253</v>
      </c>
      <c r="N862" s="94" t="s">
        <v>2839</v>
      </c>
      <c r="O862" s="94" t="s">
        <v>244</v>
      </c>
      <c r="P862" s="94" t="s">
        <v>2179</v>
      </c>
      <c r="Q862" s="98" t="s">
        <v>27429</v>
      </c>
      <c r="R862" s="98" t="s">
        <v>28083</v>
      </c>
      <c r="S862" s="99" t="s">
        <v>269</v>
      </c>
      <c r="T862" s="94" t="s">
        <v>332</v>
      </c>
      <c r="U862" s="120"/>
      <c r="V862" s="120"/>
      <c r="W862" s="100" t="str">
        <f>VLOOKUP(TRIM(X862),X10:Y94,2,FALSE)</f>
        <v>Tao</v>
      </c>
      <c r="X862" s="273" t="str">
        <f t="shared" si="82"/>
        <v>8.9</v>
      </c>
      <c r="Y862" s="273">
        <f t="shared" si="81"/>
        <v>0</v>
      </c>
      <c r="Z862" s="273">
        <f t="shared" si="83"/>
        <v>0</v>
      </c>
      <c r="AA862" s="273">
        <f t="shared" si="84"/>
        <v>21</v>
      </c>
      <c r="AB862" s="273">
        <f t="shared" si="85"/>
        <v>0</v>
      </c>
      <c r="AC862" s="273">
        <f t="shared" si="86"/>
        <v>0</v>
      </c>
      <c r="AF862" s="276">
        <v>8.9</v>
      </c>
      <c r="AG862" s="277"/>
    </row>
    <row r="863" spans="1:33" s="50" customFormat="1" ht="35.25" customHeight="1" x14ac:dyDescent="0.25">
      <c r="A863" s="89" t="s">
        <v>224</v>
      </c>
      <c r="B863" s="94" t="s">
        <v>28480</v>
      </c>
      <c r="C863" s="91" t="s">
        <v>97</v>
      </c>
      <c r="D863" s="91" t="s">
        <v>202</v>
      </c>
      <c r="E863" s="122" t="s">
        <v>24753</v>
      </c>
      <c r="F863" s="92" t="s">
        <v>270</v>
      </c>
      <c r="G863" s="92" t="s">
        <v>98</v>
      </c>
      <c r="H863" s="92" t="s">
        <v>26572</v>
      </c>
      <c r="I863" s="162" t="s">
        <v>411</v>
      </c>
      <c r="J863" s="96"/>
      <c r="K863" s="95"/>
      <c r="L863" s="96"/>
      <c r="M863" s="95"/>
      <c r="N863" s="94"/>
      <c r="O863" s="94" t="s">
        <v>244</v>
      </c>
      <c r="P863" s="94" t="s">
        <v>2179</v>
      </c>
      <c r="Q863" s="98" t="s">
        <v>26573</v>
      </c>
      <c r="R863" s="98" t="s">
        <v>28084</v>
      </c>
      <c r="S863" s="99" t="s">
        <v>279</v>
      </c>
      <c r="T863" s="94" t="s">
        <v>332</v>
      </c>
      <c r="U863" s="120"/>
      <c r="V863" s="120"/>
      <c r="W863" s="100" t="str">
        <f>VLOOKUP(TRIM(X863),X10:Y94,2,FALSE)</f>
        <v>Tao</v>
      </c>
      <c r="X863" s="273" t="str">
        <f t="shared" si="82"/>
        <v>8.9</v>
      </c>
      <c r="Y863" s="273">
        <f t="shared" ref="Y863:Y926" si="87">IF(F863="CR", IF(S863="Approved", 1, IF(S863="Agreed", 1, IF(S863="Block approved", 1, 0))),0)</f>
        <v>0</v>
      </c>
      <c r="Z863" s="273">
        <f t="shared" si="83"/>
        <v>0</v>
      </c>
      <c r="AA863" s="273">
        <f t="shared" si="84"/>
        <v>25</v>
      </c>
      <c r="AB863" s="273">
        <f t="shared" si="85"/>
        <v>0</v>
      </c>
      <c r="AC863" s="273">
        <f t="shared" si="86"/>
        <v>0</v>
      </c>
      <c r="AF863" s="276">
        <v>8.9</v>
      </c>
      <c r="AG863" s="277"/>
    </row>
    <row r="864" spans="1:33" s="50" customFormat="1" ht="35.25" customHeight="1" x14ac:dyDescent="0.25">
      <c r="A864" s="89" t="s">
        <v>224</v>
      </c>
      <c r="B864" s="94" t="s">
        <v>28481</v>
      </c>
      <c r="C864" s="91" t="s">
        <v>97</v>
      </c>
      <c r="D864" s="91" t="s">
        <v>202</v>
      </c>
      <c r="E864" s="122" t="s">
        <v>24754</v>
      </c>
      <c r="F864" s="92" t="s">
        <v>270</v>
      </c>
      <c r="G864" s="92" t="s">
        <v>98</v>
      </c>
      <c r="H864" s="92" t="s">
        <v>26574</v>
      </c>
      <c r="I864" s="162" t="s">
        <v>411</v>
      </c>
      <c r="J864" s="96"/>
      <c r="K864" s="95"/>
      <c r="L864" s="96"/>
      <c r="M864" s="95"/>
      <c r="N864" s="94"/>
      <c r="O864" s="94" t="s">
        <v>244</v>
      </c>
      <c r="P864" s="94" t="s">
        <v>2179</v>
      </c>
      <c r="Q864" s="98" t="s">
        <v>26575</v>
      </c>
      <c r="R864" s="98" t="s">
        <v>28085</v>
      </c>
      <c r="S864" s="99" t="s">
        <v>279</v>
      </c>
      <c r="T864" s="94" t="s">
        <v>332</v>
      </c>
      <c r="U864" s="120"/>
      <c r="V864" s="120"/>
      <c r="W864" s="100" t="str">
        <f>VLOOKUP(TRIM(X864),X10:Y94,2,FALSE)</f>
        <v>Tao</v>
      </c>
      <c r="X864" s="273" t="str">
        <f t="shared" si="82"/>
        <v>8.9</v>
      </c>
      <c r="Y864" s="273">
        <f t="shared" si="87"/>
        <v>0</v>
      </c>
      <c r="Z864" s="273">
        <f t="shared" si="83"/>
        <v>0</v>
      </c>
      <c r="AA864" s="273">
        <f t="shared" si="84"/>
        <v>25</v>
      </c>
      <c r="AB864" s="273">
        <f t="shared" si="85"/>
        <v>0</v>
      </c>
      <c r="AC864" s="273">
        <f t="shared" si="86"/>
        <v>0</v>
      </c>
      <c r="AF864" s="276">
        <v>8.9</v>
      </c>
      <c r="AG864" s="277"/>
    </row>
    <row r="865" spans="1:33" s="50" customFormat="1" ht="35.25" customHeight="1" x14ac:dyDescent="0.25">
      <c r="A865" s="89" t="s">
        <v>224</v>
      </c>
      <c r="B865" s="94" t="s">
        <v>4475</v>
      </c>
      <c r="C865" s="91" t="s">
        <v>97</v>
      </c>
      <c r="D865" s="91" t="s">
        <v>19050</v>
      </c>
      <c r="E865" s="122" t="s">
        <v>24755</v>
      </c>
      <c r="F865" s="92" t="s">
        <v>15</v>
      </c>
      <c r="G865" s="92" t="s">
        <v>98</v>
      </c>
      <c r="H865" s="92" t="s">
        <v>26576</v>
      </c>
      <c r="I865" s="162" t="s">
        <v>299</v>
      </c>
      <c r="J865" s="96" t="s">
        <v>246</v>
      </c>
      <c r="K865" s="95">
        <v>3349</v>
      </c>
      <c r="L865" s="96"/>
      <c r="M865" s="95" t="s">
        <v>253</v>
      </c>
      <c r="N865" s="94" t="s">
        <v>25577</v>
      </c>
      <c r="O865" s="94" t="s">
        <v>244</v>
      </c>
      <c r="P865" s="94" t="s">
        <v>25522</v>
      </c>
      <c r="Q865" s="98" t="s">
        <v>27430</v>
      </c>
      <c r="R865" s="98" t="s">
        <v>225</v>
      </c>
      <c r="S865" s="99" t="s">
        <v>5405</v>
      </c>
      <c r="T865" s="94" t="s">
        <v>332</v>
      </c>
      <c r="U865" s="120"/>
      <c r="V865" s="120"/>
      <c r="W865" s="100" t="str">
        <f>VLOOKUP(TRIM(X865),X10:Y94,2,FALSE)</f>
        <v>Andy</v>
      </c>
      <c r="X865" s="273" t="str">
        <f t="shared" si="82"/>
        <v>8.26</v>
      </c>
      <c r="Y865" s="273">
        <f t="shared" si="87"/>
        <v>1</v>
      </c>
      <c r="Z865" s="273">
        <f t="shared" si="83"/>
        <v>0</v>
      </c>
      <c r="AA865" s="273">
        <f t="shared" si="84"/>
        <v>21</v>
      </c>
      <c r="AB865" s="273">
        <f t="shared" si="85"/>
        <v>0</v>
      </c>
      <c r="AC865" s="273">
        <f t="shared" si="86"/>
        <v>0</v>
      </c>
      <c r="AF865" s="276">
        <v>8.26</v>
      </c>
      <c r="AG865" s="277"/>
    </row>
    <row r="866" spans="1:33" s="50" customFormat="1" ht="35.25" customHeight="1" x14ac:dyDescent="0.25">
      <c r="A866" s="89" t="s">
        <v>224</v>
      </c>
      <c r="B866" s="94" t="s">
        <v>27432</v>
      </c>
      <c r="C866" s="91" t="s">
        <v>97</v>
      </c>
      <c r="D866" s="91" t="s">
        <v>25248</v>
      </c>
      <c r="E866" s="122" t="s">
        <v>24756</v>
      </c>
      <c r="F866" s="92" t="s">
        <v>15</v>
      </c>
      <c r="G866" s="92" t="s">
        <v>98</v>
      </c>
      <c r="H866" s="92" t="s">
        <v>26577</v>
      </c>
      <c r="I866" s="162" t="s">
        <v>299</v>
      </c>
      <c r="J866" s="96" t="s">
        <v>246</v>
      </c>
      <c r="K866" s="95">
        <v>3350</v>
      </c>
      <c r="L866" s="96"/>
      <c r="M866" s="95" t="s">
        <v>253</v>
      </c>
      <c r="N866" s="94" t="s">
        <v>25577</v>
      </c>
      <c r="O866" s="94" t="s">
        <v>244</v>
      </c>
      <c r="P866" s="94" t="s">
        <v>25954</v>
      </c>
      <c r="Q866" s="98" t="s">
        <v>27431</v>
      </c>
      <c r="R866" s="98" t="s">
        <v>27839</v>
      </c>
      <c r="S866" s="99" t="s">
        <v>269</v>
      </c>
      <c r="T866" s="94" t="s">
        <v>332</v>
      </c>
      <c r="U866" s="120"/>
      <c r="V866" s="120"/>
      <c r="W866" s="100" t="str">
        <f>VLOOKUP(TRIM(X866),X10:Y94,2,FALSE)</f>
        <v>Andy</v>
      </c>
      <c r="X866" s="273" t="str">
        <f t="shared" si="82"/>
        <v>8.28</v>
      </c>
      <c r="Y866" s="273">
        <f t="shared" si="87"/>
        <v>0</v>
      </c>
      <c r="Z866" s="273">
        <f t="shared" si="83"/>
        <v>0</v>
      </c>
      <c r="AA866" s="273">
        <f t="shared" si="84"/>
        <v>21</v>
      </c>
      <c r="AB866" s="273">
        <f t="shared" si="85"/>
        <v>0</v>
      </c>
      <c r="AC866" s="273">
        <f t="shared" si="86"/>
        <v>0</v>
      </c>
      <c r="AF866" s="276">
        <v>8.2799999999999994</v>
      </c>
      <c r="AG866" s="277"/>
    </row>
    <row r="867" spans="1:33" s="50" customFormat="1" ht="35.25" customHeight="1" x14ac:dyDescent="0.25">
      <c r="A867" s="89" t="s">
        <v>224</v>
      </c>
      <c r="B867" s="94" t="s">
        <v>41</v>
      </c>
      <c r="C867" s="91" t="s">
        <v>97</v>
      </c>
      <c r="D867" s="91" t="s">
        <v>186</v>
      </c>
      <c r="E867" s="122" t="s">
        <v>24757</v>
      </c>
      <c r="F867" s="92" t="s">
        <v>2711</v>
      </c>
      <c r="G867" s="92" t="s">
        <v>359</v>
      </c>
      <c r="H867" s="92" t="s">
        <v>26578</v>
      </c>
      <c r="I867" s="162" t="s">
        <v>510</v>
      </c>
      <c r="J867" s="96"/>
      <c r="K867" s="95"/>
      <c r="L867" s="96"/>
      <c r="M867" s="95"/>
      <c r="N867" s="94"/>
      <c r="O867" s="94"/>
      <c r="P867" s="94"/>
      <c r="Q867" s="98" t="s">
        <v>26579</v>
      </c>
      <c r="R867" s="98" t="s">
        <v>227</v>
      </c>
      <c r="S867" s="99" t="s">
        <v>227</v>
      </c>
      <c r="T867" s="94" t="s">
        <v>110</v>
      </c>
      <c r="U867" s="120"/>
      <c r="V867" s="120"/>
      <c r="W867" s="100" t="str">
        <f>VLOOKUP(TRIM(X867),X10:Y94,2,FALSE)</f>
        <v>Puneet</v>
      </c>
      <c r="X867" s="273" t="str">
        <f t="shared" si="82"/>
        <v>9.3</v>
      </c>
      <c r="Y867" s="273">
        <f t="shared" si="87"/>
        <v>0</v>
      </c>
      <c r="Z867" s="273">
        <f t="shared" si="83"/>
        <v>0</v>
      </c>
      <c r="AA867" s="273">
        <f t="shared" si="84"/>
        <v>12</v>
      </c>
      <c r="AB867" s="273">
        <f t="shared" si="85"/>
        <v>0</v>
      </c>
      <c r="AC867" s="273">
        <f t="shared" si="86"/>
        <v>0</v>
      </c>
      <c r="AF867" s="276">
        <v>9.3000000000000007</v>
      </c>
      <c r="AG867" s="277"/>
    </row>
    <row r="868" spans="1:33" s="50" customFormat="1" ht="35.25" customHeight="1" x14ac:dyDescent="0.25">
      <c r="A868" s="89" t="s">
        <v>224</v>
      </c>
      <c r="B868" s="94" t="s">
        <v>27434</v>
      </c>
      <c r="C868" s="91" t="s">
        <v>97</v>
      </c>
      <c r="D868" s="91" t="s">
        <v>25248</v>
      </c>
      <c r="E868" s="122" t="s">
        <v>24758</v>
      </c>
      <c r="F868" s="92" t="s">
        <v>15</v>
      </c>
      <c r="G868" s="92" t="s">
        <v>98</v>
      </c>
      <c r="H868" s="92" t="s">
        <v>26577</v>
      </c>
      <c r="I868" s="162" t="s">
        <v>299</v>
      </c>
      <c r="J868" s="215" t="s">
        <v>105</v>
      </c>
      <c r="K868" s="95">
        <v>3216</v>
      </c>
      <c r="L868" s="96"/>
      <c r="M868" s="95" t="s">
        <v>253</v>
      </c>
      <c r="N868" s="94" t="s">
        <v>25620</v>
      </c>
      <c r="O868" s="94" t="s">
        <v>244</v>
      </c>
      <c r="P868" s="94" t="s">
        <v>252</v>
      </c>
      <c r="Q868" s="98" t="s">
        <v>27433</v>
      </c>
      <c r="R868" s="98" t="s">
        <v>28681</v>
      </c>
      <c r="S868" s="99" t="s">
        <v>279</v>
      </c>
      <c r="T868" s="94" t="s">
        <v>332</v>
      </c>
      <c r="U868" s="120"/>
      <c r="V868" s="120"/>
      <c r="W868" s="100" t="str">
        <f>VLOOKUP(TRIM(X868),X10:Y94,2,FALSE)</f>
        <v>Andy</v>
      </c>
      <c r="X868" s="273" t="str">
        <f t="shared" si="82"/>
        <v>8.28</v>
      </c>
      <c r="Y868" s="273">
        <f t="shared" si="87"/>
        <v>0</v>
      </c>
      <c r="Z868" s="273">
        <f t="shared" si="83"/>
        <v>0</v>
      </c>
      <c r="AA868" s="273">
        <f t="shared" si="84"/>
        <v>21</v>
      </c>
      <c r="AB868" s="273">
        <f t="shared" si="85"/>
        <v>0</v>
      </c>
      <c r="AC868" s="273">
        <f t="shared" si="86"/>
        <v>0</v>
      </c>
      <c r="AF868" s="276">
        <v>8.9</v>
      </c>
      <c r="AG868" s="277"/>
    </row>
    <row r="869" spans="1:33" s="50" customFormat="1" ht="35.25" customHeight="1" x14ac:dyDescent="0.25">
      <c r="A869" s="89" t="s">
        <v>224</v>
      </c>
      <c r="B869" s="94" t="s">
        <v>27436</v>
      </c>
      <c r="C869" s="91" t="s">
        <v>97</v>
      </c>
      <c r="D869" s="91" t="s">
        <v>456</v>
      </c>
      <c r="E869" s="122" t="s">
        <v>24759</v>
      </c>
      <c r="F869" s="92" t="s">
        <v>15</v>
      </c>
      <c r="G869" s="92" t="s">
        <v>98</v>
      </c>
      <c r="H869" s="92" t="s">
        <v>26580</v>
      </c>
      <c r="I869" s="162" t="s">
        <v>4058</v>
      </c>
      <c r="J869" s="96" t="s">
        <v>246</v>
      </c>
      <c r="K869" s="95">
        <v>3351</v>
      </c>
      <c r="L869" s="96"/>
      <c r="M869" s="95" t="s">
        <v>2463</v>
      </c>
      <c r="N869" s="94" t="s">
        <v>25577</v>
      </c>
      <c r="O869" s="94" t="s">
        <v>244</v>
      </c>
      <c r="P869" s="94" t="s">
        <v>2092</v>
      </c>
      <c r="Q869" s="98" t="s">
        <v>27435</v>
      </c>
      <c r="R869" s="98" t="s">
        <v>28086</v>
      </c>
      <c r="S869" s="99" t="s">
        <v>279</v>
      </c>
      <c r="T869" s="94" t="s">
        <v>275</v>
      </c>
      <c r="U869" s="120"/>
      <c r="V869" s="120"/>
      <c r="W869" s="100" t="str">
        <f>VLOOKUP(TRIM(X869),X10:Y94,2,FALSE)</f>
        <v>Andy</v>
      </c>
      <c r="X869" s="273" t="str">
        <f t="shared" si="82"/>
        <v>4.2</v>
      </c>
      <c r="Y869" s="273">
        <f t="shared" si="87"/>
        <v>0</v>
      </c>
      <c r="Z869" s="273">
        <f t="shared" si="83"/>
        <v>0</v>
      </c>
      <c r="AA869" s="273">
        <f t="shared" si="84"/>
        <v>25</v>
      </c>
      <c r="AB869" s="273">
        <f t="shared" si="85"/>
        <v>0</v>
      </c>
      <c r="AC869" s="273">
        <f t="shared" si="86"/>
        <v>0</v>
      </c>
      <c r="AF869" s="276">
        <v>4.2</v>
      </c>
      <c r="AG869" s="277"/>
    </row>
    <row r="870" spans="1:33" s="50" customFormat="1" ht="35.25" customHeight="1" x14ac:dyDescent="0.25">
      <c r="A870" s="89" t="s">
        <v>224</v>
      </c>
      <c r="B870" s="94" t="s">
        <v>21478</v>
      </c>
      <c r="C870" s="91" t="s">
        <v>97</v>
      </c>
      <c r="D870" s="91" t="s">
        <v>456</v>
      </c>
      <c r="E870" s="122" t="s">
        <v>24760</v>
      </c>
      <c r="F870" s="92" t="s">
        <v>15</v>
      </c>
      <c r="G870" s="92" t="s">
        <v>98</v>
      </c>
      <c r="H870" s="92" t="s">
        <v>27437</v>
      </c>
      <c r="I870" s="162" t="s">
        <v>4058</v>
      </c>
      <c r="J870" s="96" t="s">
        <v>105</v>
      </c>
      <c r="K870" s="95">
        <v>3217</v>
      </c>
      <c r="L870" s="96"/>
      <c r="M870" s="95" t="s">
        <v>2463</v>
      </c>
      <c r="N870" s="94" t="s">
        <v>25620</v>
      </c>
      <c r="O870" s="94" t="s">
        <v>244</v>
      </c>
      <c r="P870" s="94" t="s">
        <v>2092</v>
      </c>
      <c r="Q870" s="98" t="s">
        <v>27435</v>
      </c>
      <c r="R870" s="98" t="s">
        <v>28087</v>
      </c>
      <c r="S870" s="99" t="s">
        <v>279</v>
      </c>
      <c r="T870" s="94" t="s">
        <v>275</v>
      </c>
      <c r="U870" s="120"/>
      <c r="V870" s="120"/>
      <c r="W870" s="100" t="str">
        <f>VLOOKUP(TRIM(X870),X10:Y94,2,FALSE)</f>
        <v>Andy</v>
      </c>
      <c r="X870" s="273" t="str">
        <f t="shared" si="82"/>
        <v>4.2</v>
      </c>
      <c r="Y870" s="273">
        <f t="shared" si="87"/>
        <v>0</v>
      </c>
      <c r="Z870" s="273">
        <f t="shared" si="83"/>
        <v>0</v>
      </c>
      <c r="AA870" s="273">
        <f t="shared" si="84"/>
        <v>25</v>
      </c>
      <c r="AB870" s="273">
        <f t="shared" si="85"/>
        <v>0</v>
      </c>
      <c r="AC870" s="273">
        <f t="shared" si="86"/>
        <v>0</v>
      </c>
      <c r="AF870" s="276">
        <v>4.2</v>
      </c>
      <c r="AG870" s="277"/>
    </row>
    <row r="871" spans="1:33" s="50" customFormat="1" ht="35.25" customHeight="1" x14ac:dyDescent="0.25">
      <c r="A871" s="89" t="s">
        <v>224</v>
      </c>
      <c r="B871" s="94" t="s">
        <v>10632</v>
      </c>
      <c r="C871" s="91" t="s">
        <v>97</v>
      </c>
      <c r="D871" s="91" t="s">
        <v>183</v>
      </c>
      <c r="E871" s="122" t="s">
        <v>24761</v>
      </c>
      <c r="F871" s="92" t="s">
        <v>15</v>
      </c>
      <c r="G871" s="92" t="s">
        <v>98</v>
      </c>
      <c r="H871" s="92" t="s">
        <v>27534</v>
      </c>
      <c r="I871" s="162" t="s">
        <v>321</v>
      </c>
      <c r="J871" s="96" t="s">
        <v>2154</v>
      </c>
      <c r="K871" s="95">
        <v>471</v>
      </c>
      <c r="L871" s="96"/>
      <c r="M871" s="95" t="s">
        <v>106</v>
      </c>
      <c r="N871" s="94" t="s">
        <v>25577</v>
      </c>
      <c r="O871" s="94" t="s">
        <v>244</v>
      </c>
      <c r="P871" s="94" t="s">
        <v>2155</v>
      </c>
      <c r="Q871" s="98" t="s">
        <v>28482</v>
      </c>
      <c r="R871" s="98" t="s">
        <v>28088</v>
      </c>
      <c r="S871" s="99" t="s">
        <v>279</v>
      </c>
      <c r="T871" s="94" t="s">
        <v>346</v>
      </c>
      <c r="U871" s="120"/>
      <c r="V871" s="120"/>
      <c r="W871" s="100" t="str">
        <f>VLOOKUP(TRIM(X871),X10:Y94,2,FALSE)</f>
        <v>Andy</v>
      </c>
      <c r="X871" s="273" t="str">
        <f t="shared" si="82"/>
        <v>8.1</v>
      </c>
      <c r="Y871" s="273">
        <f t="shared" si="87"/>
        <v>0</v>
      </c>
      <c r="Z871" s="273">
        <f t="shared" si="83"/>
        <v>0</v>
      </c>
      <c r="AA871" s="273">
        <f t="shared" si="84"/>
        <v>7</v>
      </c>
      <c r="AB871" s="273">
        <f t="shared" si="85"/>
        <v>0</v>
      </c>
      <c r="AC871" s="273">
        <f t="shared" si="86"/>
        <v>0</v>
      </c>
      <c r="AF871" s="276">
        <v>8.1</v>
      </c>
      <c r="AG871" s="277"/>
    </row>
    <row r="872" spans="1:33" s="50" customFormat="1" ht="35.25" customHeight="1" x14ac:dyDescent="0.25">
      <c r="A872" s="89" t="s">
        <v>224</v>
      </c>
      <c r="B872" s="94" t="s">
        <v>41</v>
      </c>
      <c r="C872" s="91" t="s">
        <v>97</v>
      </c>
      <c r="D872" s="91" t="s">
        <v>196</v>
      </c>
      <c r="E872" s="122" t="s">
        <v>24762</v>
      </c>
      <c r="F872" s="92" t="s">
        <v>251</v>
      </c>
      <c r="G872" s="92" t="s">
        <v>38</v>
      </c>
      <c r="H872" s="92" t="s">
        <v>28483</v>
      </c>
      <c r="I872" s="162" t="s">
        <v>273</v>
      </c>
      <c r="J872" s="96"/>
      <c r="K872" s="95"/>
      <c r="L872" s="96"/>
      <c r="M872" s="95"/>
      <c r="N872" s="94"/>
      <c r="O872" s="94" t="s">
        <v>244</v>
      </c>
      <c r="P872" s="94"/>
      <c r="Q872" s="98" t="s">
        <v>27445</v>
      </c>
      <c r="R872" s="98" t="s">
        <v>227</v>
      </c>
      <c r="S872" s="99" t="s">
        <v>227</v>
      </c>
      <c r="T872" s="94" t="s">
        <v>272</v>
      </c>
      <c r="U872" s="120"/>
      <c r="V872" s="120"/>
      <c r="W872" s="100" t="str">
        <f>VLOOKUP(TRIM(X872),X10:Y94,2,FALSE)</f>
        <v>Puneet</v>
      </c>
      <c r="X872" s="273" t="str">
        <f t="shared" si="82"/>
        <v>8.3</v>
      </c>
      <c r="Y872" s="273">
        <f t="shared" si="87"/>
        <v>0</v>
      </c>
      <c r="Z872" s="273">
        <f t="shared" si="83"/>
        <v>0</v>
      </c>
      <c r="AA872" s="273">
        <f t="shared" si="84"/>
        <v>26</v>
      </c>
      <c r="AB872" s="273">
        <f t="shared" si="85"/>
        <v>0</v>
      </c>
      <c r="AC872" s="273">
        <f t="shared" si="86"/>
        <v>0</v>
      </c>
      <c r="AF872" s="276">
        <v>8.3000000000000007</v>
      </c>
      <c r="AG872" s="277"/>
    </row>
    <row r="873" spans="1:33" s="50" customFormat="1" ht="35.25" customHeight="1" x14ac:dyDescent="0.25">
      <c r="A873" s="89" t="s">
        <v>224</v>
      </c>
      <c r="B873" s="94" t="s">
        <v>41</v>
      </c>
      <c r="C873" s="91" t="s">
        <v>97</v>
      </c>
      <c r="D873" s="91" t="s">
        <v>13874</v>
      </c>
      <c r="E873" s="122" t="s">
        <v>24763</v>
      </c>
      <c r="F873" s="92" t="s">
        <v>251</v>
      </c>
      <c r="G873" s="92" t="s">
        <v>38</v>
      </c>
      <c r="H873" s="92" t="s">
        <v>28484</v>
      </c>
      <c r="I873" s="162" t="s">
        <v>273</v>
      </c>
      <c r="J873" s="96"/>
      <c r="K873" s="95"/>
      <c r="L873" s="96"/>
      <c r="M873" s="95"/>
      <c r="N873" s="94"/>
      <c r="O873" s="94" t="s">
        <v>2523</v>
      </c>
      <c r="P873" s="94"/>
      <c r="Q873" s="98" t="s">
        <v>26581</v>
      </c>
      <c r="R873" s="98" t="s">
        <v>227</v>
      </c>
      <c r="S873" s="99" t="s">
        <v>227</v>
      </c>
      <c r="T873" s="94" t="s">
        <v>272</v>
      </c>
      <c r="U873" s="120"/>
      <c r="V873" s="120"/>
      <c r="W873" s="100" t="str">
        <f>VLOOKUP(TRIM(X873),X10:Y94,2,FALSE)</f>
        <v>Puneet</v>
      </c>
      <c r="X873" s="273" t="str">
        <f t="shared" si="82"/>
        <v>9.1.3</v>
      </c>
      <c r="Y873" s="273">
        <f t="shared" si="87"/>
        <v>0</v>
      </c>
      <c r="Z873" s="273">
        <f t="shared" si="83"/>
        <v>0</v>
      </c>
      <c r="AA873" s="273">
        <f t="shared" si="84"/>
        <v>26</v>
      </c>
      <c r="AB873" s="273">
        <f t="shared" si="85"/>
        <v>0</v>
      </c>
      <c r="AC873" s="273">
        <f t="shared" si="86"/>
        <v>0</v>
      </c>
      <c r="AF873" s="276" t="s">
        <v>13874</v>
      </c>
      <c r="AG873" s="277"/>
    </row>
    <row r="874" spans="1:33" s="50" customFormat="1" ht="35.25" customHeight="1" x14ac:dyDescent="0.25">
      <c r="A874" s="89" t="s">
        <v>224</v>
      </c>
      <c r="B874" s="94" t="s">
        <v>15371</v>
      </c>
      <c r="C874" s="91" t="s">
        <v>97</v>
      </c>
      <c r="D874" s="91" t="s">
        <v>198</v>
      </c>
      <c r="E874" s="122" t="s">
        <v>24764</v>
      </c>
      <c r="F874" s="92" t="s">
        <v>15</v>
      </c>
      <c r="G874" s="92" t="s">
        <v>98</v>
      </c>
      <c r="H874" s="92" t="s">
        <v>26582</v>
      </c>
      <c r="I874" s="162" t="s">
        <v>289</v>
      </c>
      <c r="J874" s="96" t="s">
        <v>246</v>
      </c>
      <c r="K874" s="95">
        <v>3352</v>
      </c>
      <c r="L874" s="96"/>
      <c r="M874" s="95" t="s">
        <v>106</v>
      </c>
      <c r="N874" s="94" t="s">
        <v>25577</v>
      </c>
      <c r="O874" s="94" t="s">
        <v>244</v>
      </c>
      <c r="P874" s="94" t="s">
        <v>2092</v>
      </c>
      <c r="Q874" s="98" t="s">
        <v>27446</v>
      </c>
      <c r="R874" s="98" t="s">
        <v>28089</v>
      </c>
      <c r="S874" s="99" t="s">
        <v>279</v>
      </c>
      <c r="T874" s="94" t="s">
        <v>288</v>
      </c>
      <c r="U874" s="120"/>
      <c r="V874" s="120"/>
      <c r="W874" s="100" t="str">
        <f>VLOOKUP(TRIM(X874),X10:Y94,2,FALSE)</f>
        <v>Puneet</v>
      </c>
      <c r="X874" s="273" t="str">
        <f t="shared" si="82"/>
        <v>8.5</v>
      </c>
      <c r="Y874" s="273">
        <f t="shared" si="87"/>
        <v>0</v>
      </c>
      <c r="Z874" s="273">
        <f t="shared" si="83"/>
        <v>0</v>
      </c>
      <c r="AA874" s="273">
        <f t="shared" si="84"/>
        <v>8</v>
      </c>
      <c r="AB874" s="273">
        <f t="shared" si="85"/>
        <v>0</v>
      </c>
      <c r="AC874" s="273">
        <f t="shared" si="86"/>
        <v>0</v>
      </c>
      <c r="AF874" s="276">
        <v>8.5</v>
      </c>
      <c r="AG874" s="277"/>
    </row>
    <row r="875" spans="1:33" s="50" customFormat="1" ht="35.25" customHeight="1" x14ac:dyDescent="0.25">
      <c r="A875" s="89" t="s">
        <v>224</v>
      </c>
      <c r="B875" s="94" t="s">
        <v>28485</v>
      </c>
      <c r="C875" s="91" t="s">
        <v>97</v>
      </c>
      <c r="D875" s="91" t="s">
        <v>13874</v>
      </c>
      <c r="E875" s="122" t="s">
        <v>24765</v>
      </c>
      <c r="F875" s="92" t="s">
        <v>270</v>
      </c>
      <c r="G875" s="92" t="s">
        <v>98</v>
      </c>
      <c r="H875" s="92" t="s">
        <v>26583</v>
      </c>
      <c r="I875" s="162" t="s">
        <v>289</v>
      </c>
      <c r="J875" s="96"/>
      <c r="K875" s="95"/>
      <c r="L875" s="96"/>
      <c r="M875" s="95"/>
      <c r="N875" s="94"/>
      <c r="O875" s="94" t="s">
        <v>2523</v>
      </c>
      <c r="P875" s="94"/>
      <c r="Q875" s="98" t="s">
        <v>26602</v>
      </c>
      <c r="R875" s="98" t="s">
        <v>227</v>
      </c>
      <c r="S875" s="99" t="s">
        <v>227</v>
      </c>
      <c r="T875" s="94" t="s">
        <v>288</v>
      </c>
      <c r="U875" s="120"/>
      <c r="V875" s="120"/>
      <c r="W875" s="100" t="str">
        <f>VLOOKUP(TRIM(X875),X10:Y94,2,FALSE)</f>
        <v>Puneet</v>
      </c>
      <c r="X875" s="273" t="str">
        <f t="shared" si="82"/>
        <v>9.1.3</v>
      </c>
      <c r="Y875" s="273">
        <f t="shared" si="87"/>
        <v>0</v>
      </c>
      <c r="Z875" s="273">
        <f t="shared" si="83"/>
        <v>0</v>
      </c>
      <c r="AA875" s="273">
        <f t="shared" si="84"/>
        <v>8</v>
      </c>
      <c r="AB875" s="273">
        <f t="shared" si="85"/>
        <v>0</v>
      </c>
      <c r="AC875" s="273">
        <f t="shared" si="86"/>
        <v>0</v>
      </c>
      <c r="AF875" s="276" t="s">
        <v>13874</v>
      </c>
      <c r="AG875" s="277"/>
    </row>
    <row r="876" spans="1:33" s="50" customFormat="1" ht="35.25" customHeight="1" x14ac:dyDescent="0.25">
      <c r="A876" s="89" t="s">
        <v>224</v>
      </c>
      <c r="B876" s="94" t="s">
        <v>41</v>
      </c>
      <c r="C876" s="91" t="s">
        <v>97</v>
      </c>
      <c r="D876" s="91" t="s">
        <v>25248</v>
      </c>
      <c r="E876" s="122" t="s">
        <v>24766</v>
      </c>
      <c r="F876" s="92" t="s">
        <v>251</v>
      </c>
      <c r="G876" s="92" t="s">
        <v>310</v>
      </c>
      <c r="H876" s="92" t="s">
        <v>28486</v>
      </c>
      <c r="I876" s="162" t="s">
        <v>2988</v>
      </c>
      <c r="J876" s="96"/>
      <c r="K876" s="95"/>
      <c r="L876" s="96"/>
      <c r="M876" s="95"/>
      <c r="N876" s="94"/>
      <c r="O876" s="94" t="s">
        <v>244</v>
      </c>
      <c r="P876" s="94"/>
      <c r="Q876" s="98" t="s">
        <v>27447</v>
      </c>
      <c r="R876" s="98" t="s">
        <v>227</v>
      </c>
      <c r="S876" s="99" t="s">
        <v>227</v>
      </c>
      <c r="T876" s="94" t="s">
        <v>113</v>
      </c>
      <c r="U876" s="120"/>
      <c r="V876" s="120"/>
      <c r="W876" s="100" t="str">
        <f>VLOOKUP(TRIM(X876),X10:Y94,2,FALSE)</f>
        <v>Andy</v>
      </c>
      <c r="X876" s="273" t="str">
        <f t="shared" si="82"/>
        <v>8.28</v>
      </c>
      <c r="Y876" s="273">
        <f t="shared" si="87"/>
        <v>0</v>
      </c>
      <c r="Z876" s="273">
        <f t="shared" si="83"/>
        <v>0</v>
      </c>
      <c r="AA876" s="273">
        <f t="shared" si="84"/>
        <v>8</v>
      </c>
      <c r="AB876" s="273">
        <f t="shared" si="85"/>
        <v>0</v>
      </c>
      <c r="AC876" s="273">
        <f t="shared" si="86"/>
        <v>0</v>
      </c>
      <c r="AF876" s="276">
        <v>8.2799999999999994</v>
      </c>
      <c r="AG876" s="277"/>
    </row>
    <row r="877" spans="1:33" s="50" customFormat="1" ht="35.25" customHeight="1" x14ac:dyDescent="0.25">
      <c r="A877" s="89" t="s">
        <v>224</v>
      </c>
      <c r="B877" s="94" t="s">
        <v>28487</v>
      </c>
      <c r="C877" s="91" t="s">
        <v>97</v>
      </c>
      <c r="D877" s="91" t="s">
        <v>56</v>
      </c>
      <c r="E877" s="122" t="s">
        <v>24767</v>
      </c>
      <c r="F877" s="92" t="s">
        <v>270</v>
      </c>
      <c r="G877" s="92" t="s">
        <v>98</v>
      </c>
      <c r="H877" s="92" t="s">
        <v>26584</v>
      </c>
      <c r="I877" s="162" t="s">
        <v>292</v>
      </c>
      <c r="J877" s="96"/>
      <c r="K877" s="95"/>
      <c r="L877" s="96"/>
      <c r="M877" s="95"/>
      <c r="N877" s="94"/>
      <c r="O877" s="94" t="s">
        <v>244</v>
      </c>
      <c r="P877" s="94" t="s">
        <v>252</v>
      </c>
      <c r="Q877" s="98" t="s">
        <v>25962</v>
      </c>
      <c r="R877" s="98" t="s">
        <v>28349</v>
      </c>
      <c r="S877" s="99" t="s">
        <v>279</v>
      </c>
      <c r="T877" s="94" t="s">
        <v>293</v>
      </c>
      <c r="U877" s="120"/>
      <c r="V877" s="120"/>
      <c r="W877" s="100" t="str">
        <f>VLOOKUP(TRIM(X877),X10:Y94,2,FALSE)</f>
        <v>Andy</v>
      </c>
      <c r="X877" s="273" t="str">
        <f t="shared" si="82"/>
        <v>4.1</v>
      </c>
      <c r="Y877" s="273">
        <f t="shared" si="87"/>
        <v>0</v>
      </c>
      <c r="Z877" s="273">
        <f t="shared" si="83"/>
        <v>0</v>
      </c>
      <c r="AA877" s="273">
        <f t="shared" si="84"/>
        <v>8</v>
      </c>
      <c r="AB877" s="273">
        <f t="shared" si="85"/>
        <v>0</v>
      </c>
      <c r="AC877" s="273">
        <f t="shared" si="86"/>
        <v>0</v>
      </c>
      <c r="AF877" s="276">
        <v>4.0999999999999996</v>
      </c>
      <c r="AG877" s="277"/>
    </row>
    <row r="878" spans="1:33" s="50" customFormat="1" ht="35.25" customHeight="1" x14ac:dyDescent="0.25">
      <c r="A878" s="89" t="s">
        <v>224</v>
      </c>
      <c r="B878" s="94" t="s">
        <v>27535</v>
      </c>
      <c r="C878" s="91" t="s">
        <v>97</v>
      </c>
      <c r="D878" s="91" t="s">
        <v>56</v>
      </c>
      <c r="E878" s="122" t="s">
        <v>24768</v>
      </c>
      <c r="F878" s="92" t="s">
        <v>15</v>
      </c>
      <c r="G878" s="92" t="s">
        <v>98</v>
      </c>
      <c r="H878" s="92" t="s">
        <v>28489</v>
      </c>
      <c r="I878" s="162" t="s">
        <v>14169</v>
      </c>
      <c r="J878" s="96" t="s">
        <v>254</v>
      </c>
      <c r="K878" s="95">
        <v>3669</v>
      </c>
      <c r="L878" s="96"/>
      <c r="M878" s="95" t="s">
        <v>107</v>
      </c>
      <c r="N878" s="94" t="s">
        <v>25577</v>
      </c>
      <c r="O878" s="94" t="s">
        <v>244</v>
      </c>
      <c r="P878" s="94" t="s">
        <v>252</v>
      </c>
      <c r="Q878" s="98" t="s">
        <v>28488</v>
      </c>
      <c r="R878" s="98" t="s">
        <v>227</v>
      </c>
      <c r="S878" s="99" t="s">
        <v>227</v>
      </c>
      <c r="T878" s="94" t="s">
        <v>293</v>
      </c>
      <c r="U878" s="120"/>
      <c r="V878" s="120"/>
      <c r="W878" s="100" t="str">
        <f>VLOOKUP(TRIM(X878),X10:Y94,2,FALSE)</f>
        <v>Andy</v>
      </c>
      <c r="X878" s="273" t="str">
        <f t="shared" si="82"/>
        <v>4.1</v>
      </c>
      <c r="Y878" s="273">
        <f t="shared" si="87"/>
        <v>0</v>
      </c>
      <c r="Z878" s="273">
        <f t="shared" si="83"/>
        <v>0</v>
      </c>
      <c r="AA878" s="273">
        <f t="shared" si="84"/>
        <v>26</v>
      </c>
      <c r="AB878" s="273">
        <f t="shared" si="85"/>
        <v>0</v>
      </c>
      <c r="AC878" s="273">
        <f t="shared" si="86"/>
        <v>0</v>
      </c>
      <c r="AF878" s="276">
        <v>4.0999999999999996</v>
      </c>
      <c r="AG878" s="277"/>
    </row>
    <row r="879" spans="1:33" s="50" customFormat="1" ht="35.25" customHeight="1" x14ac:dyDescent="0.25">
      <c r="A879" s="89" t="s">
        <v>224</v>
      </c>
      <c r="B879" s="94" t="s">
        <v>27509</v>
      </c>
      <c r="C879" s="91" t="s">
        <v>97</v>
      </c>
      <c r="D879" s="91" t="s">
        <v>56</v>
      </c>
      <c r="E879" s="122" t="s">
        <v>24769</v>
      </c>
      <c r="F879" s="92" t="s">
        <v>15</v>
      </c>
      <c r="G879" s="92" t="s">
        <v>98</v>
      </c>
      <c r="H879" s="92" t="s">
        <v>27510</v>
      </c>
      <c r="I879" s="162" t="s">
        <v>14169</v>
      </c>
      <c r="J879" s="94" t="s">
        <v>105</v>
      </c>
      <c r="K879" s="156">
        <v>3218</v>
      </c>
      <c r="L879" s="94"/>
      <c r="M879" s="156" t="s">
        <v>107</v>
      </c>
      <c r="N879" s="94" t="s">
        <v>25620</v>
      </c>
      <c r="O879" s="94" t="s">
        <v>244</v>
      </c>
      <c r="P879" s="94" t="s">
        <v>252</v>
      </c>
      <c r="Q879" s="98" t="s">
        <v>27508</v>
      </c>
      <c r="R879" s="98" t="s">
        <v>227</v>
      </c>
      <c r="S879" s="99" t="s">
        <v>227</v>
      </c>
      <c r="T879" s="94" t="s">
        <v>293</v>
      </c>
      <c r="U879" s="120"/>
      <c r="V879" s="120"/>
      <c r="W879" s="100" t="str">
        <f>VLOOKUP(TRIM(X879),X10:Y94,2,FALSE)</f>
        <v>Andy</v>
      </c>
      <c r="X879" s="273" t="str">
        <f t="shared" si="82"/>
        <v>4.1</v>
      </c>
      <c r="Y879" s="273">
        <f t="shared" si="87"/>
        <v>0</v>
      </c>
      <c r="Z879" s="273">
        <f t="shared" si="83"/>
        <v>0</v>
      </c>
      <c r="AA879" s="273">
        <f t="shared" si="84"/>
        <v>26</v>
      </c>
      <c r="AB879" s="273">
        <f t="shared" si="85"/>
        <v>0</v>
      </c>
      <c r="AC879" s="273">
        <f t="shared" si="86"/>
        <v>0</v>
      </c>
      <c r="AF879" s="276">
        <v>4.0999999999999996</v>
      </c>
      <c r="AG879" s="277"/>
    </row>
    <row r="880" spans="1:33" s="50" customFormat="1" ht="35.25" customHeight="1" x14ac:dyDescent="0.25">
      <c r="A880" s="89" t="s">
        <v>224</v>
      </c>
      <c r="B880" s="94" t="s">
        <v>27512</v>
      </c>
      <c r="C880" s="91" t="s">
        <v>97</v>
      </c>
      <c r="D880" s="91" t="s">
        <v>196</v>
      </c>
      <c r="E880" s="122" t="s">
        <v>24770</v>
      </c>
      <c r="F880" s="92" t="s">
        <v>15</v>
      </c>
      <c r="G880" s="92" t="s">
        <v>98</v>
      </c>
      <c r="H880" s="92" t="s">
        <v>27513</v>
      </c>
      <c r="I880" s="162" t="s">
        <v>273</v>
      </c>
      <c r="J880" s="96" t="s">
        <v>105</v>
      </c>
      <c r="K880" s="95">
        <v>3219</v>
      </c>
      <c r="L880" s="96"/>
      <c r="M880" s="95" t="s">
        <v>106</v>
      </c>
      <c r="N880" s="94" t="s">
        <v>25620</v>
      </c>
      <c r="O880" s="94" t="s">
        <v>244</v>
      </c>
      <c r="P880" s="94" t="s">
        <v>2189</v>
      </c>
      <c r="Q880" s="98" t="s">
        <v>27511</v>
      </c>
      <c r="R880" s="98" t="s">
        <v>28090</v>
      </c>
      <c r="S880" s="99" t="s">
        <v>279</v>
      </c>
      <c r="T880" s="94" t="s">
        <v>484</v>
      </c>
      <c r="U880" s="120"/>
      <c r="V880" s="120"/>
      <c r="W880" s="100" t="str">
        <f>VLOOKUP(TRIM(X880),X10:Y94,2,FALSE)</f>
        <v>Puneet</v>
      </c>
      <c r="X880" s="273" t="str">
        <f t="shared" si="82"/>
        <v>8.3</v>
      </c>
      <c r="Y880" s="273">
        <f t="shared" si="87"/>
        <v>0</v>
      </c>
      <c r="Z880" s="273">
        <f t="shared" si="83"/>
        <v>0</v>
      </c>
      <c r="AA880" s="273">
        <f t="shared" si="84"/>
        <v>26</v>
      </c>
      <c r="AB880" s="273">
        <f t="shared" si="85"/>
        <v>0</v>
      </c>
      <c r="AC880" s="273">
        <f t="shared" si="86"/>
        <v>0</v>
      </c>
      <c r="AF880" s="276">
        <v>8.3000000000000007</v>
      </c>
      <c r="AG880" s="277"/>
    </row>
    <row r="881" spans="1:33" s="50" customFormat="1" ht="35.25" customHeight="1" x14ac:dyDescent="0.25">
      <c r="A881" s="89" t="s">
        <v>224</v>
      </c>
      <c r="B881" s="94" t="s">
        <v>41</v>
      </c>
      <c r="C881" s="91" t="s">
        <v>97</v>
      </c>
      <c r="D881" s="91" t="s">
        <v>13874</v>
      </c>
      <c r="E881" s="122" t="s">
        <v>24771</v>
      </c>
      <c r="F881" s="92" t="s">
        <v>13983</v>
      </c>
      <c r="G881" s="92" t="s">
        <v>98</v>
      </c>
      <c r="H881" s="92" t="s">
        <v>21988</v>
      </c>
      <c r="I881" s="162" t="s">
        <v>26585</v>
      </c>
      <c r="J881" s="96"/>
      <c r="K881" s="95"/>
      <c r="L881" s="96"/>
      <c r="M881" s="95"/>
      <c r="N881" s="94"/>
      <c r="O881" s="94" t="s">
        <v>2523</v>
      </c>
      <c r="P881" s="94"/>
      <c r="Q881" s="98" t="s">
        <v>21988</v>
      </c>
      <c r="R881" s="98" t="s">
        <v>28091</v>
      </c>
      <c r="S881" s="99" t="s">
        <v>234</v>
      </c>
      <c r="T881" s="94" t="s">
        <v>372</v>
      </c>
      <c r="U881" s="120"/>
      <c r="V881" s="120"/>
      <c r="W881" s="100" t="str">
        <f>VLOOKUP(TRIM(X881),X10:Y94,2,FALSE)</f>
        <v>Puneet</v>
      </c>
      <c r="X881" s="273" t="str">
        <f t="shared" si="82"/>
        <v>9.1.3</v>
      </c>
      <c r="Y881" s="273">
        <f t="shared" si="87"/>
        <v>0</v>
      </c>
      <c r="Z881" s="273">
        <f t="shared" si="83"/>
        <v>0</v>
      </c>
      <c r="AA881" s="273">
        <f t="shared" si="84"/>
        <v>49</v>
      </c>
      <c r="AB881" s="273">
        <f t="shared" si="85"/>
        <v>0</v>
      </c>
      <c r="AC881" s="273">
        <f t="shared" si="86"/>
        <v>0</v>
      </c>
      <c r="AF881" s="276" t="s">
        <v>13874</v>
      </c>
      <c r="AG881" s="277"/>
    </row>
    <row r="882" spans="1:33" s="50" customFormat="1" ht="35.25" customHeight="1" x14ac:dyDescent="0.25">
      <c r="A882" s="89" t="s">
        <v>224</v>
      </c>
      <c r="B882" s="94" t="s">
        <v>27467</v>
      </c>
      <c r="C882" s="91" t="s">
        <v>97</v>
      </c>
      <c r="D882" s="91" t="s">
        <v>201</v>
      </c>
      <c r="E882" s="122" t="s">
        <v>24772</v>
      </c>
      <c r="F882" s="92" t="s">
        <v>15</v>
      </c>
      <c r="G882" s="92" t="s">
        <v>98</v>
      </c>
      <c r="H882" s="92" t="s">
        <v>26586</v>
      </c>
      <c r="I882" s="162" t="s">
        <v>8804</v>
      </c>
      <c r="J882" s="96" t="s">
        <v>2407</v>
      </c>
      <c r="K882" s="95">
        <v>41</v>
      </c>
      <c r="L882" s="96"/>
      <c r="M882" s="95" t="s">
        <v>106</v>
      </c>
      <c r="N882" s="94" t="s">
        <v>2839</v>
      </c>
      <c r="O882" s="94" t="s">
        <v>244</v>
      </c>
      <c r="P882" s="94" t="s">
        <v>2408</v>
      </c>
      <c r="Q882" s="98" t="s">
        <v>27466</v>
      </c>
      <c r="R882" s="98" t="s">
        <v>227</v>
      </c>
      <c r="S882" s="99" t="s">
        <v>227</v>
      </c>
      <c r="T882" s="94" t="s">
        <v>14746</v>
      </c>
      <c r="U882" s="120"/>
      <c r="V882" s="120"/>
      <c r="W882" s="100" t="str">
        <f>VLOOKUP(TRIM(X882),X10:Y94,2,FALSE)</f>
        <v>Tao</v>
      </c>
      <c r="X882" s="273" t="str">
        <f t="shared" si="82"/>
        <v>8.8</v>
      </c>
      <c r="Y882" s="273">
        <f t="shared" si="87"/>
        <v>0</v>
      </c>
      <c r="Z882" s="273">
        <f t="shared" si="83"/>
        <v>0</v>
      </c>
      <c r="AA882" s="273">
        <f t="shared" si="84"/>
        <v>26</v>
      </c>
      <c r="AB882" s="273">
        <f t="shared" si="85"/>
        <v>0</v>
      </c>
      <c r="AC882" s="273">
        <f t="shared" si="86"/>
        <v>0</v>
      </c>
      <c r="AF882" s="276">
        <v>8.8000000000000007</v>
      </c>
      <c r="AG882" s="277"/>
    </row>
    <row r="883" spans="1:33" s="50" customFormat="1" ht="35.25" customHeight="1" x14ac:dyDescent="0.25">
      <c r="A883" s="89" t="s">
        <v>224</v>
      </c>
      <c r="B883" s="94" t="s">
        <v>26916</v>
      </c>
      <c r="C883" s="91" t="s">
        <v>97</v>
      </c>
      <c r="D883" s="91" t="s">
        <v>196</v>
      </c>
      <c r="E883" s="122" t="s">
        <v>24773</v>
      </c>
      <c r="F883" s="92" t="s">
        <v>15</v>
      </c>
      <c r="G883" s="92" t="s">
        <v>98</v>
      </c>
      <c r="H883" s="92" t="s">
        <v>27515</v>
      </c>
      <c r="I883" s="162" t="s">
        <v>273</v>
      </c>
      <c r="J883" s="96" t="s">
        <v>2190</v>
      </c>
      <c r="K883" s="95">
        <v>34</v>
      </c>
      <c r="L883" s="96"/>
      <c r="M883" s="95" t="s">
        <v>106</v>
      </c>
      <c r="N883" s="94" t="s">
        <v>2839</v>
      </c>
      <c r="O883" s="94" t="s">
        <v>244</v>
      </c>
      <c r="P883" s="94" t="s">
        <v>2189</v>
      </c>
      <c r="Q883" s="98" t="s">
        <v>27514</v>
      </c>
      <c r="R883" s="98" t="s">
        <v>28092</v>
      </c>
      <c r="S883" s="99" t="s">
        <v>279</v>
      </c>
      <c r="T883" s="94" t="s">
        <v>484</v>
      </c>
      <c r="U883" s="120"/>
      <c r="V883" s="120"/>
      <c r="W883" s="100" t="str">
        <f>VLOOKUP(TRIM(X883),X10:Y94,2,FALSE)</f>
        <v>Puneet</v>
      </c>
      <c r="X883" s="273" t="str">
        <f t="shared" si="82"/>
        <v>8.3</v>
      </c>
      <c r="Y883" s="273">
        <f t="shared" si="87"/>
        <v>0</v>
      </c>
      <c r="Z883" s="273">
        <f t="shared" si="83"/>
        <v>0</v>
      </c>
      <c r="AA883" s="273">
        <f t="shared" si="84"/>
        <v>26</v>
      </c>
      <c r="AB883" s="273">
        <f t="shared" si="85"/>
        <v>0</v>
      </c>
      <c r="AC883" s="273">
        <f t="shared" si="86"/>
        <v>0</v>
      </c>
      <c r="AF883" s="276">
        <v>8.3000000000000007</v>
      </c>
      <c r="AG883" s="277"/>
    </row>
    <row r="884" spans="1:33" s="50" customFormat="1" ht="35.25" customHeight="1" x14ac:dyDescent="0.25">
      <c r="A884" s="89" t="s">
        <v>224</v>
      </c>
      <c r="B884" s="94" t="s">
        <v>15056</v>
      </c>
      <c r="C884" s="91" t="s">
        <v>97</v>
      </c>
      <c r="D884" s="91" t="s">
        <v>202</v>
      </c>
      <c r="E884" s="122" t="s">
        <v>24774</v>
      </c>
      <c r="F884" s="92" t="s">
        <v>15</v>
      </c>
      <c r="G884" s="92" t="s">
        <v>98</v>
      </c>
      <c r="H884" s="92" t="s">
        <v>14250</v>
      </c>
      <c r="I884" s="162" t="s">
        <v>273</v>
      </c>
      <c r="J884" s="96" t="s">
        <v>267</v>
      </c>
      <c r="K884" s="95">
        <v>666</v>
      </c>
      <c r="L884" s="96"/>
      <c r="M884" s="95" t="s">
        <v>106</v>
      </c>
      <c r="N884" s="94" t="s">
        <v>25577</v>
      </c>
      <c r="O884" s="94" t="s">
        <v>244</v>
      </c>
      <c r="P884" s="94" t="s">
        <v>2179</v>
      </c>
      <c r="Q884" s="98" t="s">
        <v>15055</v>
      </c>
      <c r="R884" s="98" t="s">
        <v>227</v>
      </c>
      <c r="S884" s="99" t="s">
        <v>227</v>
      </c>
      <c r="T884" s="94" t="s">
        <v>291</v>
      </c>
      <c r="U884" s="120"/>
      <c r="V884" s="120"/>
      <c r="W884" s="100" t="str">
        <f>VLOOKUP(TRIM(X884),X10:Y94,2,FALSE)</f>
        <v>Tao</v>
      </c>
      <c r="X884" s="273" t="str">
        <f t="shared" si="82"/>
        <v>8.9</v>
      </c>
      <c r="Y884" s="273">
        <f t="shared" si="87"/>
        <v>0</v>
      </c>
      <c r="Z884" s="273">
        <f t="shared" si="83"/>
        <v>0</v>
      </c>
      <c r="AA884" s="273">
        <f t="shared" si="84"/>
        <v>26</v>
      </c>
      <c r="AB884" s="273">
        <f t="shared" si="85"/>
        <v>0</v>
      </c>
      <c r="AC884" s="273">
        <f t="shared" si="86"/>
        <v>0</v>
      </c>
      <c r="AF884" s="276">
        <v>8.9</v>
      </c>
      <c r="AG884" s="277"/>
    </row>
    <row r="885" spans="1:33" s="50" customFormat="1" ht="35.25" customHeight="1" x14ac:dyDescent="0.25">
      <c r="A885" s="89" t="s">
        <v>224</v>
      </c>
      <c r="B885" s="94" t="s">
        <v>27537</v>
      </c>
      <c r="C885" s="91" t="s">
        <v>97</v>
      </c>
      <c r="D885" s="91" t="s">
        <v>202</v>
      </c>
      <c r="E885" s="122" t="s">
        <v>24775</v>
      </c>
      <c r="F885" s="92" t="s">
        <v>15</v>
      </c>
      <c r="G885" s="92" t="s">
        <v>98</v>
      </c>
      <c r="H885" s="92" t="s">
        <v>26587</v>
      </c>
      <c r="I885" s="162" t="s">
        <v>290</v>
      </c>
      <c r="J885" s="96" t="s">
        <v>246</v>
      </c>
      <c r="K885" s="95">
        <v>3353</v>
      </c>
      <c r="L885" s="96"/>
      <c r="M885" s="95" t="s">
        <v>106</v>
      </c>
      <c r="N885" s="94" t="s">
        <v>25577</v>
      </c>
      <c r="O885" s="94" t="s">
        <v>244</v>
      </c>
      <c r="P885" s="94" t="s">
        <v>2179</v>
      </c>
      <c r="Q885" s="98" t="s">
        <v>27536</v>
      </c>
      <c r="R885" s="98" t="s">
        <v>28093</v>
      </c>
      <c r="S885" s="99" t="s">
        <v>269</v>
      </c>
      <c r="T885" s="94" t="s">
        <v>291</v>
      </c>
      <c r="U885" s="120"/>
      <c r="V885" s="120"/>
      <c r="W885" s="100" t="str">
        <f>VLOOKUP(TRIM(X885),X10:Y94,2,FALSE)</f>
        <v>Tao</v>
      </c>
      <c r="X885" s="273" t="str">
        <f t="shared" si="82"/>
        <v>8.9</v>
      </c>
      <c r="Y885" s="273">
        <f t="shared" si="87"/>
        <v>0</v>
      </c>
      <c r="Z885" s="273">
        <f t="shared" si="83"/>
        <v>0</v>
      </c>
      <c r="AA885" s="273">
        <f t="shared" si="84"/>
        <v>26</v>
      </c>
      <c r="AB885" s="273">
        <f t="shared" si="85"/>
        <v>0</v>
      </c>
      <c r="AC885" s="273">
        <f t="shared" si="86"/>
        <v>0</v>
      </c>
      <c r="AF885" s="276">
        <v>8.9</v>
      </c>
      <c r="AG885" s="277"/>
    </row>
    <row r="886" spans="1:33" s="50" customFormat="1" ht="35.25" customHeight="1" x14ac:dyDescent="0.25">
      <c r="A886" s="89" t="s">
        <v>224</v>
      </c>
      <c r="B886" s="94" t="s">
        <v>41</v>
      </c>
      <c r="C886" s="91" t="s">
        <v>97</v>
      </c>
      <c r="D886" s="91" t="s">
        <v>25248</v>
      </c>
      <c r="E886" s="122" t="s">
        <v>24776</v>
      </c>
      <c r="F886" s="92" t="s">
        <v>251</v>
      </c>
      <c r="G886" s="92" t="s">
        <v>38</v>
      </c>
      <c r="H886" s="92" t="s">
        <v>26588</v>
      </c>
      <c r="I886" s="162" t="s">
        <v>371</v>
      </c>
      <c r="J886" s="96"/>
      <c r="K886" s="95"/>
      <c r="L886" s="96"/>
      <c r="M886" s="95"/>
      <c r="N886" s="94"/>
      <c r="O886" s="94" t="s">
        <v>244</v>
      </c>
      <c r="P886" s="94" t="s">
        <v>26589</v>
      </c>
      <c r="Q886" s="98" t="s">
        <v>27462</v>
      </c>
      <c r="R886" s="98" t="s">
        <v>227</v>
      </c>
      <c r="S886" s="99" t="s">
        <v>227</v>
      </c>
      <c r="T886" s="94" t="s">
        <v>372</v>
      </c>
      <c r="U886" s="120"/>
      <c r="V886" s="120"/>
      <c r="W886" s="100" t="str">
        <f>VLOOKUP(TRIM(X886),X10:Y94,2,FALSE)</f>
        <v>Andy</v>
      </c>
      <c r="X886" s="273" t="str">
        <f t="shared" si="82"/>
        <v>8.28</v>
      </c>
      <c r="Y886" s="273">
        <f t="shared" si="87"/>
        <v>0</v>
      </c>
      <c r="Z886" s="273">
        <f t="shared" si="83"/>
        <v>0</v>
      </c>
      <c r="AA886" s="273">
        <f t="shared" si="84"/>
        <v>5</v>
      </c>
      <c r="AB886" s="273">
        <f t="shared" si="85"/>
        <v>0</v>
      </c>
      <c r="AC886" s="273">
        <f t="shared" si="86"/>
        <v>0</v>
      </c>
      <c r="AF886" s="276">
        <v>8.2799999999999994</v>
      </c>
      <c r="AG886" s="277"/>
    </row>
    <row r="887" spans="1:33" s="50" customFormat="1" ht="35.25" customHeight="1" x14ac:dyDescent="0.25">
      <c r="A887" s="89" t="s">
        <v>224</v>
      </c>
      <c r="B887" s="94" t="s">
        <v>41</v>
      </c>
      <c r="C887" s="91" t="s">
        <v>97</v>
      </c>
      <c r="D887" s="91" t="s">
        <v>204</v>
      </c>
      <c r="E887" s="122" t="s">
        <v>24777</v>
      </c>
      <c r="F887" s="92" t="s">
        <v>251</v>
      </c>
      <c r="G887" s="92" t="s">
        <v>310</v>
      </c>
      <c r="H887" s="92" t="s">
        <v>26590</v>
      </c>
      <c r="I887" s="162" t="s">
        <v>299</v>
      </c>
      <c r="J887" s="96"/>
      <c r="K887" s="95"/>
      <c r="L887" s="96"/>
      <c r="M887" s="95"/>
      <c r="N887" s="94"/>
      <c r="O887" s="94" t="s">
        <v>244</v>
      </c>
      <c r="P887" s="94" t="s">
        <v>459</v>
      </c>
      <c r="Q887" s="98" t="s">
        <v>27463</v>
      </c>
      <c r="R887" s="98" t="s">
        <v>227</v>
      </c>
      <c r="S887" s="99" t="s">
        <v>227</v>
      </c>
      <c r="T887" s="94" t="s">
        <v>2812</v>
      </c>
      <c r="U887" s="120"/>
      <c r="V887" s="120"/>
      <c r="W887" s="100" t="str">
        <f>VLOOKUP(TRIM(X887),X10:Y94,2,FALSE)</f>
        <v>Andy</v>
      </c>
      <c r="X887" s="273" t="str">
        <f t="shared" si="82"/>
        <v>8.11</v>
      </c>
      <c r="Y887" s="273">
        <f t="shared" si="87"/>
        <v>0</v>
      </c>
      <c r="Z887" s="273">
        <f t="shared" si="83"/>
        <v>0</v>
      </c>
      <c r="AA887" s="273">
        <f t="shared" si="84"/>
        <v>21</v>
      </c>
      <c r="AB887" s="273">
        <f t="shared" si="85"/>
        <v>0</v>
      </c>
      <c r="AC887" s="273">
        <f t="shared" si="86"/>
        <v>0</v>
      </c>
      <c r="AF887" s="276">
        <v>8.11</v>
      </c>
      <c r="AG887" s="277"/>
    </row>
    <row r="888" spans="1:33" s="50" customFormat="1" ht="35.25" customHeight="1" x14ac:dyDescent="0.25">
      <c r="A888" s="89" t="s">
        <v>224</v>
      </c>
      <c r="B888" s="94" t="s">
        <v>28495</v>
      </c>
      <c r="C888" s="91" t="s">
        <v>97</v>
      </c>
      <c r="D888" s="91" t="s">
        <v>202</v>
      </c>
      <c r="E888" s="122" t="s">
        <v>24778</v>
      </c>
      <c r="F888" s="92" t="s">
        <v>15</v>
      </c>
      <c r="G888" s="92" t="s">
        <v>98</v>
      </c>
      <c r="H888" s="92" t="s">
        <v>26591</v>
      </c>
      <c r="I888" s="162" t="s">
        <v>273</v>
      </c>
      <c r="J888" s="96" t="s">
        <v>2177</v>
      </c>
      <c r="K888" s="95">
        <v>50</v>
      </c>
      <c r="L888" s="96"/>
      <c r="M888" s="95" t="s">
        <v>106</v>
      </c>
      <c r="N888" s="94" t="s">
        <v>2839</v>
      </c>
      <c r="O888" s="94" t="s">
        <v>244</v>
      </c>
      <c r="P888" s="94" t="s">
        <v>2179</v>
      </c>
      <c r="Q888" s="98" t="s">
        <v>27438</v>
      </c>
      <c r="R888" s="98" t="s">
        <v>234</v>
      </c>
      <c r="S888" s="99" t="s">
        <v>234</v>
      </c>
      <c r="T888" s="94" t="s">
        <v>291</v>
      </c>
      <c r="U888" s="120"/>
      <c r="V888" s="120"/>
      <c r="W888" s="100" t="str">
        <f>VLOOKUP(TRIM(X888),X10:Y94,2,FALSE)</f>
        <v>Tao</v>
      </c>
      <c r="X888" s="273" t="str">
        <f t="shared" si="82"/>
        <v>8.9</v>
      </c>
      <c r="Y888" s="273">
        <f t="shared" si="87"/>
        <v>0</v>
      </c>
      <c r="Z888" s="273">
        <f t="shared" si="83"/>
        <v>0</v>
      </c>
      <c r="AA888" s="273">
        <f t="shared" si="84"/>
        <v>26</v>
      </c>
      <c r="AB888" s="273">
        <f t="shared" si="85"/>
        <v>0</v>
      </c>
      <c r="AC888" s="273">
        <f t="shared" si="86"/>
        <v>0</v>
      </c>
      <c r="AF888" s="276">
        <v>8.9</v>
      </c>
      <c r="AG888" s="277"/>
    </row>
    <row r="889" spans="1:33" s="50" customFormat="1" ht="35.25" customHeight="1" x14ac:dyDescent="0.25">
      <c r="A889" s="89" t="s">
        <v>224</v>
      </c>
      <c r="B889" s="94" t="s">
        <v>28496</v>
      </c>
      <c r="C889" s="91" t="s">
        <v>97</v>
      </c>
      <c r="D889" s="91" t="s">
        <v>202</v>
      </c>
      <c r="E889" s="122" t="s">
        <v>24779</v>
      </c>
      <c r="F889" s="92" t="s">
        <v>15</v>
      </c>
      <c r="G889" s="92" t="s">
        <v>98</v>
      </c>
      <c r="H889" s="92" t="s">
        <v>26592</v>
      </c>
      <c r="I889" s="162" t="s">
        <v>273</v>
      </c>
      <c r="J889" s="96" t="s">
        <v>2177</v>
      </c>
      <c r="K889" s="95">
        <v>51</v>
      </c>
      <c r="L889" s="96"/>
      <c r="M889" s="95" t="s">
        <v>106</v>
      </c>
      <c r="N889" s="94" t="s">
        <v>2839</v>
      </c>
      <c r="O889" s="94" t="s">
        <v>244</v>
      </c>
      <c r="P889" s="94" t="s">
        <v>2179</v>
      </c>
      <c r="Q889" s="98" t="s">
        <v>27439</v>
      </c>
      <c r="R889" s="98" t="s">
        <v>28094</v>
      </c>
      <c r="S889" s="99" t="s">
        <v>279</v>
      </c>
      <c r="T889" s="94" t="s">
        <v>291</v>
      </c>
      <c r="U889" s="120"/>
      <c r="V889" s="120"/>
      <c r="W889" s="100" t="str">
        <f>VLOOKUP(TRIM(X889),X10:Y94,2,FALSE)</f>
        <v>Tao</v>
      </c>
      <c r="X889" s="273" t="str">
        <f t="shared" si="82"/>
        <v>8.9</v>
      </c>
      <c r="Y889" s="273">
        <f t="shared" si="87"/>
        <v>0</v>
      </c>
      <c r="Z889" s="273">
        <f t="shared" si="83"/>
        <v>0</v>
      </c>
      <c r="AA889" s="273">
        <f t="shared" si="84"/>
        <v>26</v>
      </c>
      <c r="AB889" s="273">
        <f t="shared" si="85"/>
        <v>0</v>
      </c>
      <c r="AC889" s="273">
        <f t="shared" si="86"/>
        <v>0</v>
      </c>
      <c r="AF889" s="276">
        <v>8.9</v>
      </c>
      <c r="AG889" s="277"/>
    </row>
    <row r="890" spans="1:33" s="50" customFormat="1" ht="35.25" customHeight="1" x14ac:dyDescent="0.25">
      <c r="A890" s="89" t="s">
        <v>224</v>
      </c>
      <c r="B890" s="94" t="s">
        <v>28497</v>
      </c>
      <c r="C890" s="91" t="s">
        <v>97</v>
      </c>
      <c r="D890" s="91" t="s">
        <v>202</v>
      </c>
      <c r="E890" s="122" t="s">
        <v>24780</v>
      </c>
      <c r="F890" s="92" t="s">
        <v>15</v>
      </c>
      <c r="G890" s="92" t="s">
        <v>98</v>
      </c>
      <c r="H890" s="92" t="s">
        <v>26593</v>
      </c>
      <c r="I890" s="162" t="s">
        <v>273</v>
      </c>
      <c r="J890" s="96" t="s">
        <v>2177</v>
      </c>
      <c r="K890" s="95">
        <v>52</v>
      </c>
      <c r="L890" s="96"/>
      <c r="M890" s="95" t="s">
        <v>106</v>
      </c>
      <c r="N890" s="94" t="s">
        <v>2839</v>
      </c>
      <c r="O890" s="94" t="s">
        <v>244</v>
      </c>
      <c r="P890" s="94" t="s">
        <v>2179</v>
      </c>
      <c r="Q890" s="98" t="s">
        <v>27440</v>
      </c>
      <c r="R890" s="98" t="s">
        <v>28030</v>
      </c>
      <c r="S890" s="99" t="s">
        <v>269</v>
      </c>
      <c r="T890" s="94" t="s">
        <v>291</v>
      </c>
      <c r="U890" s="120"/>
      <c r="V890" s="120"/>
      <c r="W890" s="100" t="str">
        <f>VLOOKUP(TRIM(X890),X10:Y94,2,FALSE)</f>
        <v>Tao</v>
      </c>
      <c r="X890" s="273" t="str">
        <f t="shared" si="82"/>
        <v>8.9</v>
      </c>
      <c r="Y890" s="273">
        <f t="shared" si="87"/>
        <v>0</v>
      </c>
      <c r="Z890" s="273">
        <f t="shared" si="83"/>
        <v>0</v>
      </c>
      <c r="AA890" s="273">
        <f t="shared" si="84"/>
        <v>26</v>
      </c>
      <c r="AB890" s="273">
        <f t="shared" si="85"/>
        <v>0</v>
      </c>
      <c r="AC890" s="273">
        <f t="shared" si="86"/>
        <v>0</v>
      </c>
      <c r="AF890" s="276">
        <v>8.9</v>
      </c>
      <c r="AG890" s="277"/>
    </row>
    <row r="891" spans="1:33" s="50" customFormat="1" ht="35.25" customHeight="1" x14ac:dyDescent="0.25">
      <c r="A891" s="89" t="s">
        <v>224</v>
      </c>
      <c r="B891" s="94" t="s">
        <v>28490</v>
      </c>
      <c r="C891" s="91" t="s">
        <v>97</v>
      </c>
      <c r="D891" s="91" t="s">
        <v>222</v>
      </c>
      <c r="E891" s="122" t="s">
        <v>24781</v>
      </c>
      <c r="F891" s="92" t="s">
        <v>270</v>
      </c>
      <c r="G891" s="92" t="s">
        <v>98</v>
      </c>
      <c r="H891" s="92" t="s">
        <v>26594</v>
      </c>
      <c r="I891" s="162" t="s">
        <v>299</v>
      </c>
      <c r="J891" s="96"/>
      <c r="K891" s="95"/>
      <c r="L891" s="96"/>
      <c r="M891" s="95"/>
      <c r="N891" s="94"/>
      <c r="O891" s="94" t="s">
        <v>244</v>
      </c>
      <c r="P891" s="94" t="s">
        <v>549</v>
      </c>
      <c r="Q891" s="98" t="s">
        <v>14343</v>
      </c>
      <c r="R891" s="98" t="s">
        <v>27781</v>
      </c>
      <c r="S891" s="99" t="s">
        <v>234</v>
      </c>
      <c r="T891" s="94" t="s">
        <v>2812</v>
      </c>
      <c r="U891" s="120"/>
      <c r="V891" s="120"/>
      <c r="W891" s="100" t="str">
        <f>VLOOKUP(TRIM(X891),X10:Y94,2,FALSE)</f>
        <v>Andy</v>
      </c>
      <c r="X891" s="273" t="str">
        <f t="shared" si="82"/>
        <v>8.14</v>
      </c>
      <c r="Y891" s="273">
        <f t="shared" si="87"/>
        <v>0</v>
      </c>
      <c r="Z891" s="273">
        <f t="shared" si="83"/>
        <v>0</v>
      </c>
      <c r="AA891" s="273">
        <f t="shared" si="84"/>
        <v>21</v>
      </c>
      <c r="AB891" s="273">
        <f t="shared" si="85"/>
        <v>0</v>
      </c>
      <c r="AC891" s="273">
        <f t="shared" si="86"/>
        <v>0</v>
      </c>
      <c r="AF891" s="276">
        <v>8.14</v>
      </c>
      <c r="AG891" s="277"/>
    </row>
    <row r="892" spans="1:33" s="50" customFormat="1" ht="35.25" customHeight="1" x14ac:dyDescent="0.25">
      <c r="A892" s="89" t="s">
        <v>224</v>
      </c>
      <c r="B892" s="94" t="s">
        <v>3315</v>
      </c>
      <c r="C892" s="91" t="s">
        <v>97</v>
      </c>
      <c r="D892" s="91" t="s">
        <v>222</v>
      </c>
      <c r="E892" s="122" t="s">
        <v>24782</v>
      </c>
      <c r="F892" s="92" t="s">
        <v>15</v>
      </c>
      <c r="G892" s="92" t="s">
        <v>98</v>
      </c>
      <c r="H892" s="92" t="s">
        <v>26595</v>
      </c>
      <c r="I892" s="162" t="s">
        <v>299</v>
      </c>
      <c r="J892" s="96" t="s">
        <v>295</v>
      </c>
      <c r="K892" s="95">
        <v>201</v>
      </c>
      <c r="L892" s="96"/>
      <c r="M892" s="95" t="s">
        <v>106</v>
      </c>
      <c r="N892" s="94" t="s">
        <v>25577</v>
      </c>
      <c r="O892" s="94" t="s">
        <v>244</v>
      </c>
      <c r="P892" s="94" t="s">
        <v>587</v>
      </c>
      <c r="Q892" s="98" t="s">
        <v>27441</v>
      </c>
      <c r="R892" s="98" t="s">
        <v>225</v>
      </c>
      <c r="S892" s="99" t="s">
        <v>5405</v>
      </c>
      <c r="T892" s="94" t="s">
        <v>2812</v>
      </c>
      <c r="U892" s="120"/>
      <c r="V892" s="120"/>
      <c r="W892" s="100" t="str">
        <f>VLOOKUP(TRIM(X892),X10:Y94,2,FALSE)</f>
        <v>Andy</v>
      </c>
      <c r="X892" s="273" t="str">
        <f t="shared" ref="X892:X955" si="88">IF(ISNONTEXT(D892),"" &amp; D892 &amp;"",T(D892))</f>
        <v>8.14</v>
      </c>
      <c r="Y892" s="273">
        <f t="shared" si="87"/>
        <v>1</v>
      </c>
      <c r="Z892" s="273">
        <f t="shared" ref="Z892:Z955" si="89">IF(F892="P-CR", IF(S892="Approved", 1, IF(S892="Block approved", 1, 0)),0)</f>
        <v>0</v>
      </c>
      <c r="AA892" s="273">
        <f t="shared" ref="AA892:AA955" si="90">LEN(I892)</f>
        <v>21</v>
      </c>
      <c r="AB892" s="273">
        <f t="shared" ref="AB892:AB955" si="91">IF(LEFT(H892, 12)="Reserved for",  1, 0)</f>
        <v>0</v>
      </c>
      <c r="AC892" s="273">
        <f t="shared" ref="AC892:AC955" si="92">IF(F892="LS OUT", IF(S892="Approved", 1, IF(S892="Block approved", 1, 0)),0)</f>
        <v>0</v>
      </c>
      <c r="AF892" s="276">
        <v>8.14</v>
      </c>
      <c r="AG892" s="277"/>
    </row>
    <row r="893" spans="1:33" s="50" customFormat="1" ht="35.25" customHeight="1" x14ac:dyDescent="0.25">
      <c r="A893" s="89" t="s">
        <v>224</v>
      </c>
      <c r="B893" s="94" t="s">
        <v>28498</v>
      </c>
      <c r="C893" s="91" t="s">
        <v>97</v>
      </c>
      <c r="D893" s="91" t="s">
        <v>202</v>
      </c>
      <c r="E893" s="122" t="s">
        <v>24783</v>
      </c>
      <c r="F893" s="92" t="s">
        <v>15</v>
      </c>
      <c r="G893" s="92" t="s">
        <v>98</v>
      </c>
      <c r="H893" s="92" t="s">
        <v>26596</v>
      </c>
      <c r="I893" s="162" t="s">
        <v>273</v>
      </c>
      <c r="J893" s="94" t="s">
        <v>2177</v>
      </c>
      <c r="K893" s="156">
        <v>53</v>
      </c>
      <c r="L893" s="94"/>
      <c r="M893" s="156" t="s">
        <v>106</v>
      </c>
      <c r="N893" s="94" t="s">
        <v>2839</v>
      </c>
      <c r="O893" s="94" t="s">
        <v>244</v>
      </c>
      <c r="P893" s="94" t="s">
        <v>2179</v>
      </c>
      <c r="Q893" s="98" t="s">
        <v>27442</v>
      </c>
      <c r="R893" s="98" t="s">
        <v>27952</v>
      </c>
      <c r="S893" s="99" t="s">
        <v>269</v>
      </c>
      <c r="T893" s="94" t="s">
        <v>291</v>
      </c>
      <c r="U893" s="120"/>
      <c r="V893" s="120"/>
      <c r="W893" s="100" t="str">
        <f>VLOOKUP(TRIM(X893),X10:Y94,2,FALSE)</f>
        <v>Tao</v>
      </c>
      <c r="X893" s="273" t="str">
        <f t="shared" si="88"/>
        <v>8.9</v>
      </c>
      <c r="Y893" s="273">
        <f t="shared" si="87"/>
        <v>0</v>
      </c>
      <c r="Z893" s="273">
        <f t="shared" si="89"/>
        <v>0</v>
      </c>
      <c r="AA893" s="273">
        <f t="shared" si="90"/>
        <v>26</v>
      </c>
      <c r="AB893" s="273">
        <f t="shared" si="91"/>
        <v>0</v>
      </c>
      <c r="AC893" s="273">
        <f t="shared" si="92"/>
        <v>0</v>
      </c>
      <c r="AF893" s="276">
        <v>8.9</v>
      </c>
      <c r="AG893" s="277"/>
    </row>
    <row r="894" spans="1:33" s="50" customFormat="1" ht="35.25" customHeight="1" x14ac:dyDescent="0.25">
      <c r="A894" s="89" t="s">
        <v>224</v>
      </c>
      <c r="B894" s="94" t="s">
        <v>26723</v>
      </c>
      <c r="C894" s="91" t="s">
        <v>97</v>
      </c>
      <c r="D894" s="91" t="s">
        <v>197</v>
      </c>
      <c r="E894" s="122" t="s">
        <v>24784</v>
      </c>
      <c r="F894" s="92" t="s">
        <v>15</v>
      </c>
      <c r="G894" s="92" t="s">
        <v>98</v>
      </c>
      <c r="H894" s="92" t="s">
        <v>26597</v>
      </c>
      <c r="I894" s="162" t="s">
        <v>390</v>
      </c>
      <c r="J894" s="94" t="s">
        <v>246</v>
      </c>
      <c r="K894" s="156">
        <v>3354</v>
      </c>
      <c r="L894" s="94"/>
      <c r="M894" s="156" t="s">
        <v>106</v>
      </c>
      <c r="N894" s="94" t="s">
        <v>25577</v>
      </c>
      <c r="O894" s="94" t="s">
        <v>244</v>
      </c>
      <c r="P894" s="94" t="s">
        <v>2736</v>
      </c>
      <c r="Q894" s="98" t="s">
        <v>27443</v>
      </c>
      <c r="R894" s="98" t="s">
        <v>227</v>
      </c>
      <c r="S894" s="99" t="s">
        <v>227</v>
      </c>
      <c r="T894" s="94" t="s">
        <v>330</v>
      </c>
      <c r="U894" s="120"/>
      <c r="V894" s="120"/>
      <c r="W894" s="100" t="str">
        <f>VLOOKUP(TRIM(X894),X10:Y94,2,FALSE)</f>
        <v>Tao</v>
      </c>
      <c r="X894" s="273" t="str">
        <f t="shared" si="88"/>
        <v>8.4</v>
      </c>
      <c r="Y894" s="273">
        <f t="shared" si="87"/>
        <v>0</v>
      </c>
      <c r="Z894" s="273">
        <f t="shared" si="89"/>
        <v>0</v>
      </c>
      <c r="AA894" s="273">
        <f t="shared" si="90"/>
        <v>25</v>
      </c>
      <c r="AB894" s="273">
        <f t="shared" si="91"/>
        <v>0</v>
      </c>
      <c r="AC894" s="273">
        <f t="shared" si="92"/>
        <v>0</v>
      </c>
      <c r="AF894" s="276">
        <v>8.4</v>
      </c>
      <c r="AG894" s="277"/>
    </row>
    <row r="895" spans="1:33" s="50" customFormat="1" ht="35.25" customHeight="1" x14ac:dyDescent="0.25">
      <c r="A895" s="89" t="s">
        <v>224</v>
      </c>
      <c r="B895" s="94" t="s">
        <v>4607</v>
      </c>
      <c r="C895" s="91" t="s">
        <v>97</v>
      </c>
      <c r="D895" s="91" t="s">
        <v>222</v>
      </c>
      <c r="E895" s="122" t="s">
        <v>24785</v>
      </c>
      <c r="F895" s="92" t="s">
        <v>15</v>
      </c>
      <c r="G895" s="92" t="s">
        <v>98</v>
      </c>
      <c r="H895" s="92" t="s">
        <v>2841</v>
      </c>
      <c r="I895" s="162" t="s">
        <v>299</v>
      </c>
      <c r="J895" s="96" t="s">
        <v>295</v>
      </c>
      <c r="K895" s="95">
        <v>151</v>
      </c>
      <c r="L895" s="96" t="s">
        <v>54</v>
      </c>
      <c r="M895" s="95" t="s">
        <v>253</v>
      </c>
      <c r="N895" s="94" t="s">
        <v>25577</v>
      </c>
      <c r="O895" s="94" t="s">
        <v>244</v>
      </c>
      <c r="P895" s="94" t="s">
        <v>587</v>
      </c>
      <c r="Q895" s="98" t="s">
        <v>4608</v>
      </c>
      <c r="R895" s="98" t="s">
        <v>28095</v>
      </c>
      <c r="S895" s="99" t="s">
        <v>234</v>
      </c>
      <c r="T895" s="94" t="s">
        <v>2812</v>
      </c>
      <c r="U895" s="120"/>
      <c r="V895" s="120"/>
      <c r="W895" s="100" t="str">
        <f>VLOOKUP(TRIM(X895),X10:Y94,2,FALSE)</f>
        <v>Andy</v>
      </c>
      <c r="X895" s="273" t="str">
        <f t="shared" si="88"/>
        <v>8.14</v>
      </c>
      <c r="Y895" s="273">
        <f t="shared" si="87"/>
        <v>0</v>
      </c>
      <c r="Z895" s="273">
        <f t="shared" si="89"/>
        <v>0</v>
      </c>
      <c r="AA895" s="273">
        <f t="shared" si="90"/>
        <v>21</v>
      </c>
      <c r="AB895" s="273">
        <f t="shared" si="91"/>
        <v>0</v>
      </c>
      <c r="AC895" s="273">
        <f t="shared" si="92"/>
        <v>0</v>
      </c>
      <c r="AF895" s="276">
        <v>8.14</v>
      </c>
      <c r="AG895" s="277"/>
    </row>
    <row r="896" spans="1:33" s="50" customFormat="1" ht="35.25" customHeight="1" x14ac:dyDescent="0.25">
      <c r="A896" s="89" t="s">
        <v>224</v>
      </c>
      <c r="B896" s="94" t="s">
        <v>490</v>
      </c>
      <c r="C896" s="91" t="s">
        <v>97</v>
      </c>
      <c r="D896" s="91" t="s">
        <v>202</v>
      </c>
      <c r="E896" s="122" t="s">
        <v>24786</v>
      </c>
      <c r="F896" s="92" t="s">
        <v>270</v>
      </c>
      <c r="G896" s="92" t="s">
        <v>98</v>
      </c>
      <c r="H896" s="92" t="s">
        <v>26598</v>
      </c>
      <c r="I896" s="162" t="s">
        <v>273</v>
      </c>
      <c r="J896" s="96"/>
      <c r="K896" s="95"/>
      <c r="L896" s="96"/>
      <c r="M896" s="95"/>
      <c r="N896" s="94"/>
      <c r="O896" s="94" t="s">
        <v>244</v>
      </c>
      <c r="P896" s="94" t="s">
        <v>2179</v>
      </c>
      <c r="Q896" s="98" t="s">
        <v>26599</v>
      </c>
      <c r="R896" s="98" t="s">
        <v>227</v>
      </c>
      <c r="S896" s="99" t="s">
        <v>227</v>
      </c>
      <c r="T896" s="94" t="s">
        <v>291</v>
      </c>
      <c r="U896" s="120"/>
      <c r="V896" s="120"/>
      <c r="W896" s="100" t="str">
        <f>VLOOKUP(TRIM(X896),X10:Y94,2,FALSE)</f>
        <v>Tao</v>
      </c>
      <c r="X896" s="273" t="str">
        <f t="shared" si="88"/>
        <v>8.9</v>
      </c>
      <c r="Y896" s="273">
        <f t="shared" si="87"/>
        <v>0</v>
      </c>
      <c r="Z896" s="273">
        <f t="shared" si="89"/>
        <v>0</v>
      </c>
      <c r="AA896" s="273">
        <f t="shared" si="90"/>
        <v>26</v>
      </c>
      <c r="AB896" s="273">
        <f t="shared" si="91"/>
        <v>0</v>
      </c>
      <c r="AC896" s="273">
        <f t="shared" si="92"/>
        <v>0</v>
      </c>
      <c r="AF896" s="276">
        <v>8.9</v>
      </c>
      <c r="AG896" s="277"/>
    </row>
    <row r="897" spans="1:33" s="50" customFormat="1" ht="35.25" customHeight="1" x14ac:dyDescent="0.25">
      <c r="A897" s="89" t="s">
        <v>224</v>
      </c>
      <c r="B897" s="94" t="s">
        <v>26738</v>
      </c>
      <c r="C897" s="91" t="s">
        <v>97</v>
      </c>
      <c r="D897" s="91" t="s">
        <v>222</v>
      </c>
      <c r="E897" s="284" t="s">
        <v>24787</v>
      </c>
      <c r="F897" s="92" t="s">
        <v>15</v>
      </c>
      <c r="G897" s="92" t="s">
        <v>98</v>
      </c>
      <c r="H897" s="92" t="s">
        <v>26600</v>
      </c>
      <c r="I897" s="162" t="s">
        <v>299</v>
      </c>
      <c r="J897" s="96" t="s">
        <v>295</v>
      </c>
      <c r="K897" s="95">
        <v>202</v>
      </c>
      <c r="L897" s="96"/>
      <c r="M897" s="95" t="s">
        <v>106</v>
      </c>
      <c r="N897" s="94" t="s">
        <v>25577</v>
      </c>
      <c r="O897" s="94" t="s">
        <v>244</v>
      </c>
      <c r="P897" s="94" t="s">
        <v>587</v>
      </c>
      <c r="Q897" s="98" t="s">
        <v>27444</v>
      </c>
      <c r="R897" s="98" t="s">
        <v>28096</v>
      </c>
      <c r="S897" s="99" t="s">
        <v>279</v>
      </c>
      <c r="T897" s="94" t="s">
        <v>2812</v>
      </c>
      <c r="U897" s="120"/>
      <c r="V897" s="120"/>
      <c r="W897" s="100" t="str">
        <f>VLOOKUP(TRIM(X897),X10:Y94,2,FALSE)</f>
        <v>Andy</v>
      </c>
      <c r="X897" s="273" t="str">
        <f t="shared" si="88"/>
        <v>8.14</v>
      </c>
      <c r="Y897" s="273">
        <f t="shared" si="87"/>
        <v>0</v>
      </c>
      <c r="Z897" s="273">
        <f t="shared" si="89"/>
        <v>0</v>
      </c>
      <c r="AA897" s="273">
        <f t="shared" si="90"/>
        <v>21</v>
      </c>
      <c r="AB897" s="273">
        <f t="shared" si="91"/>
        <v>0</v>
      </c>
      <c r="AC897" s="273">
        <f t="shared" si="92"/>
        <v>0</v>
      </c>
      <c r="AF897" s="276">
        <v>8.14</v>
      </c>
      <c r="AG897" s="277"/>
    </row>
    <row r="898" spans="1:33" s="50" customFormat="1" ht="35.25" customHeight="1" x14ac:dyDescent="0.25">
      <c r="A898" s="89" t="s">
        <v>224</v>
      </c>
      <c r="B898" s="94" t="s">
        <v>28763</v>
      </c>
      <c r="C898" s="91" t="s">
        <v>97</v>
      </c>
      <c r="D898" s="91" t="s">
        <v>56</v>
      </c>
      <c r="E898" s="122" t="s">
        <v>24788</v>
      </c>
      <c r="F898" s="92" t="s">
        <v>13</v>
      </c>
      <c r="G898" s="92" t="s">
        <v>98</v>
      </c>
      <c r="H898" s="92" t="s">
        <v>28762</v>
      </c>
      <c r="I898" s="221" t="s">
        <v>375</v>
      </c>
      <c r="J898" s="96"/>
      <c r="K898" s="95"/>
      <c r="L898" s="96"/>
      <c r="M898" s="95"/>
      <c r="N898" s="94"/>
      <c r="O898" s="94" t="s">
        <v>244</v>
      </c>
      <c r="P898" s="94" t="s">
        <v>499</v>
      </c>
      <c r="Q898" s="98" t="s">
        <v>28763</v>
      </c>
      <c r="R898" s="98" t="s">
        <v>28097</v>
      </c>
      <c r="S898" s="99" t="s">
        <v>225</v>
      </c>
      <c r="T898" s="94" t="s">
        <v>293</v>
      </c>
      <c r="U898" s="120"/>
      <c r="V898" s="120"/>
      <c r="W898" s="100" t="str">
        <f>VLOOKUP(TRIM(X898),X10:Y94,2,FALSE)</f>
        <v>Andy</v>
      </c>
      <c r="X898" s="273" t="str">
        <f t="shared" si="88"/>
        <v>4.1</v>
      </c>
      <c r="Y898" s="273">
        <f t="shared" si="87"/>
        <v>0</v>
      </c>
      <c r="Z898" s="273">
        <f t="shared" si="89"/>
        <v>0</v>
      </c>
      <c r="AA898" s="273">
        <f t="shared" si="90"/>
        <v>6</v>
      </c>
      <c r="AB898" s="273">
        <f t="shared" si="91"/>
        <v>0</v>
      </c>
      <c r="AC898" s="273">
        <f t="shared" si="92"/>
        <v>1</v>
      </c>
      <c r="AF898" s="276"/>
      <c r="AG898" s="277"/>
    </row>
    <row r="899" spans="1:33" s="50" customFormat="1" ht="35.25" customHeight="1" x14ac:dyDescent="0.25">
      <c r="A899" s="89"/>
      <c r="B899" s="94" t="s">
        <v>41</v>
      </c>
      <c r="C899" s="91" t="s">
        <v>14</v>
      </c>
      <c r="D899" s="91" t="s">
        <v>92</v>
      </c>
      <c r="E899" s="122" t="s">
        <v>24789</v>
      </c>
      <c r="F899" s="92" t="s">
        <v>12111</v>
      </c>
      <c r="G899" s="209" t="s">
        <v>41</v>
      </c>
      <c r="H899" s="209" t="s">
        <v>28395</v>
      </c>
      <c r="I899" s="210" t="s">
        <v>41</v>
      </c>
      <c r="J899" s="151"/>
      <c r="K899" s="152"/>
      <c r="L899" s="151"/>
      <c r="M899" s="152"/>
      <c r="N899" s="151"/>
      <c r="O899" s="151" t="s">
        <v>41</v>
      </c>
      <c r="P899" s="151"/>
      <c r="Q899" s="211" t="s">
        <v>376</v>
      </c>
      <c r="R899" s="211" t="s">
        <v>255</v>
      </c>
      <c r="S899" s="153"/>
      <c r="T899" s="94" t="s">
        <v>41</v>
      </c>
      <c r="U899" s="120"/>
      <c r="V899" s="120"/>
      <c r="W899" s="100" t="str">
        <f>VLOOKUP(TRIM(X899),X10:Y94,2,FALSE)</f>
        <v>Withdrawn</v>
      </c>
      <c r="X899" s="273" t="str">
        <f t="shared" si="88"/>
        <v>99</v>
      </c>
      <c r="Y899" s="273">
        <f t="shared" si="87"/>
        <v>0</v>
      </c>
      <c r="Z899" s="273">
        <f t="shared" si="89"/>
        <v>0</v>
      </c>
      <c r="AA899" s="273">
        <f t="shared" si="90"/>
        <v>1</v>
      </c>
      <c r="AB899" s="273">
        <f t="shared" si="91"/>
        <v>0</v>
      </c>
      <c r="AC899" s="273">
        <f t="shared" si="92"/>
        <v>0</v>
      </c>
      <c r="AF899" s="276"/>
      <c r="AG899" s="277"/>
    </row>
    <row r="900" spans="1:33" s="50" customFormat="1" ht="35.25" customHeight="1" x14ac:dyDescent="0.25">
      <c r="A900" s="89"/>
      <c r="B900" s="94" t="s">
        <v>41</v>
      </c>
      <c r="C900" s="91" t="s">
        <v>14</v>
      </c>
      <c r="D900" s="91" t="s">
        <v>92</v>
      </c>
      <c r="E900" s="122" t="s">
        <v>24790</v>
      </c>
      <c r="F900" s="92" t="s">
        <v>12111</v>
      </c>
      <c r="G900" s="209" t="s">
        <v>41</v>
      </c>
      <c r="H900" s="209" t="s">
        <v>28395</v>
      </c>
      <c r="I900" s="210" t="s">
        <v>41</v>
      </c>
      <c r="J900" s="151"/>
      <c r="K900" s="152"/>
      <c r="L900" s="151"/>
      <c r="M900" s="152"/>
      <c r="N900" s="151"/>
      <c r="O900" s="151" t="s">
        <v>41</v>
      </c>
      <c r="P900" s="151"/>
      <c r="Q900" s="211" t="s">
        <v>376</v>
      </c>
      <c r="R900" s="211" t="s">
        <v>255</v>
      </c>
      <c r="S900" s="153"/>
      <c r="T900" s="94" t="s">
        <v>41</v>
      </c>
      <c r="U900" s="120"/>
      <c r="V900" s="120"/>
      <c r="W900" s="100" t="str">
        <f>VLOOKUP(TRIM(X900),X10:Y94,2,FALSE)</f>
        <v>Withdrawn</v>
      </c>
      <c r="X900" s="273" t="str">
        <f t="shared" si="88"/>
        <v>99</v>
      </c>
      <c r="Y900" s="273">
        <f t="shared" si="87"/>
        <v>0</v>
      </c>
      <c r="Z900" s="273">
        <f t="shared" si="89"/>
        <v>0</v>
      </c>
      <c r="AA900" s="273">
        <f t="shared" si="90"/>
        <v>1</v>
      </c>
      <c r="AB900" s="273">
        <f t="shared" si="91"/>
        <v>0</v>
      </c>
      <c r="AC900" s="273">
        <f t="shared" si="92"/>
        <v>0</v>
      </c>
      <c r="AF900" s="276"/>
      <c r="AG900" s="277"/>
    </row>
    <row r="901" spans="1:33" s="50" customFormat="1" ht="35.25" customHeight="1" x14ac:dyDescent="0.25">
      <c r="A901" s="89" t="s">
        <v>224</v>
      </c>
      <c r="B901" s="94" t="s">
        <v>28765</v>
      </c>
      <c r="C901" s="91" t="s">
        <v>97</v>
      </c>
      <c r="D901" s="91" t="s">
        <v>25248</v>
      </c>
      <c r="E901" s="122" t="s">
        <v>24791</v>
      </c>
      <c r="F901" s="92" t="s">
        <v>13</v>
      </c>
      <c r="G901" s="92" t="s">
        <v>98</v>
      </c>
      <c r="H901" s="92" t="s">
        <v>28764</v>
      </c>
      <c r="I901" s="221" t="s">
        <v>375</v>
      </c>
      <c r="J901" s="94"/>
      <c r="K901" s="156"/>
      <c r="L901" s="94"/>
      <c r="M901" s="156"/>
      <c r="N901" s="94"/>
      <c r="O901" s="94" t="s">
        <v>244</v>
      </c>
      <c r="P901" s="94" t="s">
        <v>25494</v>
      </c>
      <c r="Q901" s="98" t="s">
        <v>28765</v>
      </c>
      <c r="R901" s="98" t="s">
        <v>28098</v>
      </c>
      <c r="S901" s="99" t="s">
        <v>225</v>
      </c>
      <c r="T901" s="94" t="s">
        <v>293</v>
      </c>
      <c r="U901" s="120"/>
      <c r="V901" s="120"/>
      <c r="W901" s="100" t="str">
        <f>VLOOKUP(TRIM(X901),X10:Y94,2,FALSE)</f>
        <v>Andy</v>
      </c>
      <c r="X901" s="273" t="str">
        <f t="shared" si="88"/>
        <v>8.28</v>
      </c>
      <c r="Y901" s="273">
        <f t="shared" si="87"/>
        <v>0</v>
      </c>
      <c r="Z901" s="273">
        <f t="shared" si="89"/>
        <v>0</v>
      </c>
      <c r="AA901" s="273">
        <f t="shared" si="90"/>
        <v>6</v>
      </c>
      <c r="AB901" s="273">
        <f t="shared" si="91"/>
        <v>0</v>
      </c>
      <c r="AC901" s="273">
        <f t="shared" si="92"/>
        <v>1</v>
      </c>
      <c r="AF901" s="276"/>
      <c r="AG901" s="277"/>
    </row>
    <row r="902" spans="1:33" s="50" customFormat="1" ht="35.25" customHeight="1" x14ac:dyDescent="0.25">
      <c r="A902" s="89" t="s">
        <v>224</v>
      </c>
      <c r="B902" s="94" t="s">
        <v>14631</v>
      </c>
      <c r="C902" s="91" t="s">
        <v>97</v>
      </c>
      <c r="D902" s="91" t="s">
        <v>56</v>
      </c>
      <c r="E902" s="122" t="s">
        <v>24792</v>
      </c>
      <c r="F902" s="92" t="s">
        <v>13</v>
      </c>
      <c r="G902" s="92" t="s">
        <v>98</v>
      </c>
      <c r="H902" s="92" t="s">
        <v>28690</v>
      </c>
      <c r="I902" s="221" t="s">
        <v>375</v>
      </c>
      <c r="J902" s="96"/>
      <c r="K902" s="95"/>
      <c r="L902" s="96"/>
      <c r="M902" s="95"/>
      <c r="N902" s="94"/>
      <c r="O902" s="94" t="s">
        <v>244</v>
      </c>
      <c r="P902" s="94" t="s">
        <v>2042</v>
      </c>
      <c r="Q902" s="98" t="s">
        <v>14631</v>
      </c>
      <c r="R902" s="98" t="s">
        <v>28099</v>
      </c>
      <c r="S902" s="99" t="s">
        <v>225</v>
      </c>
      <c r="T902" s="94" t="s">
        <v>364</v>
      </c>
      <c r="U902" s="120"/>
      <c r="V902" s="120"/>
      <c r="W902" s="100" t="str">
        <f>VLOOKUP(TRIM(X902),X10:Y94,2,FALSE)</f>
        <v>Andy</v>
      </c>
      <c r="X902" s="273" t="str">
        <f t="shared" si="88"/>
        <v>4.1</v>
      </c>
      <c r="Y902" s="273">
        <f t="shared" si="87"/>
        <v>0</v>
      </c>
      <c r="Z902" s="273">
        <f t="shared" si="89"/>
        <v>0</v>
      </c>
      <c r="AA902" s="273">
        <f t="shared" si="90"/>
        <v>6</v>
      </c>
      <c r="AB902" s="273">
        <f t="shared" si="91"/>
        <v>0</v>
      </c>
      <c r="AC902" s="273">
        <f t="shared" si="92"/>
        <v>1</v>
      </c>
      <c r="AF902" s="276"/>
      <c r="AG902" s="277"/>
    </row>
    <row r="903" spans="1:33" s="50" customFormat="1" ht="35.25" customHeight="1" x14ac:dyDescent="0.25">
      <c r="A903" s="89" t="s">
        <v>224</v>
      </c>
      <c r="B903" s="94" t="s">
        <v>28714</v>
      </c>
      <c r="C903" s="91" t="s">
        <v>97</v>
      </c>
      <c r="D903" s="91" t="s">
        <v>56</v>
      </c>
      <c r="E903" s="122" t="s">
        <v>24793</v>
      </c>
      <c r="F903" s="92" t="s">
        <v>13</v>
      </c>
      <c r="G903" s="92" t="s">
        <v>98</v>
      </c>
      <c r="H903" s="92" t="s">
        <v>28766</v>
      </c>
      <c r="I903" s="221" t="s">
        <v>375</v>
      </c>
      <c r="J903" s="96"/>
      <c r="K903" s="95"/>
      <c r="L903" s="96"/>
      <c r="M903" s="95"/>
      <c r="N903" s="94"/>
      <c r="O903" s="94" t="s">
        <v>124</v>
      </c>
      <c r="P903" s="94" t="s">
        <v>296</v>
      </c>
      <c r="Q903" s="98" t="s">
        <v>28714</v>
      </c>
      <c r="R903" s="98" t="s">
        <v>28100</v>
      </c>
      <c r="S903" s="99" t="s">
        <v>225</v>
      </c>
      <c r="T903" s="94" t="s">
        <v>293</v>
      </c>
      <c r="U903" s="120"/>
      <c r="V903" s="120"/>
      <c r="W903" s="100" t="str">
        <f>VLOOKUP(TRIM(X903),X10:Y94,2,FALSE)</f>
        <v>Andy</v>
      </c>
      <c r="X903" s="273" t="str">
        <f t="shared" si="88"/>
        <v>4.1</v>
      </c>
      <c r="Y903" s="273">
        <f t="shared" si="87"/>
        <v>0</v>
      </c>
      <c r="Z903" s="273">
        <f t="shared" si="89"/>
        <v>0</v>
      </c>
      <c r="AA903" s="273">
        <f t="shared" si="90"/>
        <v>6</v>
      </c>
      <c r="AB903" s="273">
        <f t="shared" si="91"/>
        <v>0</v>
      </c>
      <c r="AC903" s="273">
        <f t="shared" si="92"/>
        <v>1</v>
      </c>
      <c r="AF903" s="276"/>
      <c r="AG903" s="277"/>
    </row>
    <row r="904" spans="1:33" s="50" customFormat="1" ht="35.25" customHeight="1" x14ac:dyDescent="0.25">
      <c r="A904" s="89" t="s">
        <v>224</v>
      </c>
      <c r="B904" s="94" t="s">
        <v>20913</v>
      </c>
      <c r="C904" s="91" t="s">
        <v>97</v>
      </c>
      <c r="D904" s="91" t="s">
        <v>56</v>
      </c>
      <c r="E904" s="122" t="s">
        <v>24794</v>
      </c>
      <c r="F904" s="92" t="s">
        <v>15</v>
      </c>
      <c r="G904" s="92" t="s">
        <v>98</v>
      </c>
      <c r="H904" s="92" t="s">
        <v>20365</v>
      </c>
      <c r="I904" s="162" t="s">
        <v>15472</v>
      </c>
      <c r="J904" s="96" t="s">
        <v>246</v>
      </c>
      <c r="K904" s="95">
        <v>3172</v>
      </c>
      <c r="L904" s="96" t="s">
        <v>58</v>
      </c>
      <c r="M904" s="95" t="s">
        <v>107</v>
      </c>
      <c r="N904" s="94" t="s">
        <v>25577</v>
      </c>
      <c r="O904" s="94" t="s">
        <v>244</v>
      </c>
      <c r="P904" s="94" t="s">
        <v>20911</v>
      </c>
      <c r="Q904" s="98" t="s">
        <v>28499</v>
      </c>
      <c r="R904" s="98" t="s">
        <v>28101</v>
      </c>
      <c r="S904" s="99" t="s">
        <v>5405</v>
      </c>
      <c r="T904" s="94" t="s">
        <v>350</v>
      </c>
      <c r="U904" s="120"/>
      <c r="V904" s="120"/>
      <c r="W904" s="100" t="str">
        <f>VLOOKUP(TRIM(X904),X10:Y94,2,FALSE)</f>
        <v>Andy</v>
      </c>
      <c r="X904" s="273" t="str">
        <f t="shared" si="88"/>
        <v>4.1</v>
      </c>
      <c r="Y904" s="273">
        <f t="shared" si="87"/>
        <v>1</v>
      </c>
      <c r="Z904" s="273">
        <f t="shared" si="89"/>
        <v>0</v>
      </c>
      <c r="AA904" s="273">
        <f t="shared" si="90"/>
        <v>13</v>
      </c>
      <c r="AB904" s="273">
        <f t="shared" si="91"/>
        <v>0</v>
      </c>
      <c r="AC904" s="273">
        <f t="shared" si="92"/>
        <v>0</v>
      </c>
      <c r="AF904" s="276"/>
      <c r="AG904" s="277"/>
    </row>
    <row r="905" spans="1:33" s="50" customFormat="1" ht="35.25" customHeight="1" x14ac:dyDescent="0.25">
      <c r="A905" s="89" t="s">
        <v>224</v>
      </c>
      <c r="B905" s="94" t="s">
        <v>10196</v>
      </c>
      <c r="C905" s="91" t="s">
        <v>97</v>
      </c>
      <c r="D905" s="91" t="s">
        <v>56</v>
      </c>
      <c r="E905" s="122" t="s">
        <v>24795</v>
      </c>
      <c r="F905" s="92" t="s">
        <v>15</v>
      </c>
      <c r="G905" s="92" t="s">
        <v>98</v>
      </c>
      <c r="H905" s="92" t="s">
        <v>25883</v>
      </c>
      <c r="I905" s="162" t="s">
        <v>292</v>
      </c>
      <c r="J905" s="96" t="s">
        <v>246</v>
      </c>
      <c r="K905" s="95">
        <v>3253</v>
      </c>
      <c r="L905" s="96" t="s">
        <v>49</v>
      </c>
      <c r="M905" s="95" t="s">
        <v>106</v>
      </c>
      <c r="N905" s="94" t="s">
        <v>25577</v>
      </c>
      <c r="O905" s="94" t="s">
        <v>244</v>
      </c>
      <c r="P905" s="94" t="s">
        <v>26802</v>
      </c>
      <c r="Q905" s="98" t="s">
        <v>28715</v>
      </c>
      <c r="R905" s="98" t="s">
        <v>28102</v>
      </c>
      <c r="S905" s="99" t="s">
        <v>5405</v>
      </c>
      <c r="T905" s="94" t="s">
        <v>293</v>
      </c>
      <c r="U905" s="120"/>
      <c r="V905" s="120"/>
      <c r="W905" s="100" t="str">
        <f>VLOOKUP(TRIM(X905),X10:Y94,2,FALSE)</f>
        <v>Andy</v>
      </c>
      <c r="X905" s="273" t="str">
        <f t="shared" si="88"/>
        <v>4.1</v>
      </c>
      <c r="Y905" s="273">
        <f t="shared" si="87"/>
        <v>1</v>
      </c>
      <c r="Z905" s="273">
        <f t="shared" si="89"/>
        <v>0</v>
      </c>
      <c r="AA905" s="273">
        <f t="shared" si="90"/>
        <v>8</v>
      </c>
      <c r="AB905" s="273">
        <f t="shared" si="91"/>
        <v>0</v>
      </c>
      <c r="AC905" s="273">
        <f t="shared" si="92"/>
        <v>0</v>
      </c>
      <c r="AF905" s="276"/>
      <c r="AG905" s="277"/>
    </row>
    <row r="906" spans="1:33" s="50" customFormat="1" ht="35.25" customHeight="1" x14ac:dyDescent="0.25">
      <c r="A906" s="89" t="s">
        <v>224</v>
      </c>
      <c r="B906" s="94" t="s">
        <v>28501</v>
      </c>
      <c r="C906" s="91" t="s">
        <v>97</v>
      </c>
      <c r="D906" s="91" t="s">
        <v>456</v>
      </c>
      <c r="E906" s="122" t="s">
        <v>24796</v>
      </c>
      <c r="F906" s="92" t="s">
        <v>15</v>
      </c>
      <c r="G906" s="92" t="s">
        <v>98</v>
      </c>
      <c r="H906" s="92" t="s">
        <v>26580</v>
      </c>
      <c r="I906" s="162" t="s">
        <v>322</v>
      </c>
      <c r="J906" s="96" t="s">
        <v>246</v>
      </c>
      <c r="K906" s="95">
        <v>3351</v>
      </c>
      <c r="L906" s="96" t="s">
        <v>49</v>
      </c>
      <c r="M906" s="95" t="s">
        <v>2463</v>
      </c>
      <c r="N906" s="94" t="s">
        <v>25577</v>
      </c>
      <c r="O906" s="94" t="s">
        <v>244</v>
      </c>
      <c r="P906" s="94" t="s">
        <v>2092</v>
      </c>
      <c r="Q906" s="98" t="s">
        <v>28500</v>
      </c>
      <c r="R906" s="98" t="s">
        <v>28103</v>
      </c>
      <c r="S906" s="99" t="s">
        <v>5405</v>
      </c>
      <c r="T906" s="94" t="s">
        <v>275</v>
      </c>
      <c r="U906" s="120"/>
      <c r="V906" s="120"/>
      <c r="W906" s="100" t="str">
        <f>VLOOKUP(TRIM(X906),X10:Y94,2,FALSE)</f>
        <v>Andy</v>
      </c>
      <c r="X906" s="273" t="str">
        <f t="shared" si="88"/>
        <v>4.2</v>
      </c>
      <c r="Y906" s="273">
        <f t="shared" si="87"/>
        <v>1</v>
      </c>
      <c r="Z906" s="273">
        <f t="shared" si="89"/>
        <v>0</v>
      </c>
      <c r="AA906" s="273">
        <f t="shared" si="90"/>
        <v>36</v>
      </c>
      <c r="AB906" s="273">
        <f t="shared" si="91"/>
        <v>0</v>
      </c>
      <c r="AC906" s="273">
        <f t="shared" si="92"/>
        <v>0</v>
      </c>
      <c r="AF906" s="276"/>
      <c r="AG906" s="277"/>
    </row>
    <row r="907" spans="1:33" s="50" customFormat="1" ht="35.25" customHeight="1" x14ac:dyDescent="0.25">
      <c r="A907" s="89" t="s">
        <v>224</v>
      </c>
      <c r="B907" s="94" t="s">
        <v>21478</v>
      </c>
      <c r="C907" s="91" t="s">
        <v>97</v>
      </c>
      <c r="D907" s="91" t="s">
        <v>456</v>
      </c>
      <c r="E907" s="122" t="s">
        <v>24797</v>
      </c>
      <c r="F907" s="92" t="s">
        <v>15</v>
      </c>
      <c r="G907" s="92" t="s">
        <v>98</v>
      </c>
      <c r="H907" s="92" t="s">
        <v>27437</v>
      </c>
      <c r="I907" s="162" t="s">
        <v>322</v>
      </c>
      <c r="J907" s="96" t="s">
        <v>105</v>
      </c>
      <c r="K907" s="95">
        <v>3217</v>
      </c>
      <c r="L907" s="96" t="s">
        <v>49</v>
      </c>
      <c r="M907" s="95" t="s">
        <v>2463</v>
      </c>
      <c r="N907" s="94" t="s">
        <v>25620</v>
      </c>
      <c r="O907" s="94" t="s">
        <v>244</v>
      </c>
      <c r="P907" s="94" t="s">
        <v>2092</v>
      </c>
      <c r="Q907" s="98" t="s">
        <v>28500</v>
      </c>
      <c r="R907" s="98" t="s">
        <v>28104</v>
      </c>
      <c r="S907" s="99" t="s">
        <v>5405</v>
      </c>
      <c r="T907" s="94" t="s">
        <v>275</v>
      </c>
      <c r="U907" s="120"/>
      <c r="V907" s="120"/>
      <c r="W907" s="100" t="str">
        <f>VLOOKUP(TRIM(X907),X10:Y94,2,FALSE)</f>
        <v>Andy</v>
      </c>
      <c r="X907" s="273" t="str">
        <f t="shared" si="88"/>
        <v>4.2</v>
      </c>
      <c r="Y907" s="273">
        <f t="shared" si="87"/>
        <v>1</v>
      </c>
      <c r="Z907" s="273">
        <f t="shared" si="89"/>
        <v>0</v>
      </c>
      <c r="AA907" s="273">
        <f t="shared" si="90"/>
        <v>36</v>
      </c>
      <c r="AB907" s="273">
        <f t="shared" si="91"/>
        <v>0</v>
      </c>
      <c r="AC907" s="273">
        <f t="shared" si="92"/>
        <v>0</v>
      </c>
      <c r="AF907" s="276"/>
      <c r="AG907" s="277"/>
    </row>
    <row r="908" spans="1:33" s="50" customFormat="1" ht="35.25" customHeight="1" x14ac:dyDescent="0.25">
      <c r="A908" s="89" t="s">
        <v>224</v>
      </c>
      <c r="B908" s="94" t="s">
        <v>28502</v>
      </c>
      <c r="C908" s="91" t="s">
        <v>97</v>
      </c>
      <c r="D908" s="91" t="s">
        <v>456</v>
      </c>
      <c r="E908" s="122" t="s">
        <v>24798</v>
      </c>
      <c r="F908" s="92" t="s">
        <v>13</v>
      </c>
      <c r="G908" s="92" t="s">
        <v>98</v>
      </c>
      <c r="H908" s="92" t="s">
        <v>25993</v>
      </c>
      <c r="I908" s="221" t="s">
        <v>375</v>
      </c>
      <c r="J908" s="96"/>
      <c r="K908" s="95"/>
      <c r="L908" s="96"/>
      <c r="M908" s="95"/>
      <c r="N908" s="94"/>
      <c r="O908" s="94" t="s">
        <v>244</v>
      </c>
      <c r="P908" s="94" t="s">
        <v>2092</v>
      </c>
      <c r="Q908" s="98" t="s">
        <v>28502</v>
      </c>
      <c r="R908" s="98" t="s">
        <v>28105</v>
      </c>
      <c r="S908" s="99" t="s">
        <v>225</v>
      </c>
      <c r="T908" s="94" t="s">
        <v>275</v>
      </c>
      <c r="U908" s="120"/>
      <c r="V908" s="120"/>
      <c r="W908" s="100" t="str">
        <f>VLOOKUP(TRIM(X908),X10:Y94,2,FALSE)</f>
        <v>Andy</v>
      </c>
      <c r="X908" s="273" t="str">
        <f t="shared" si="88"/>
        <v>4.2</v>
      </c>
      <c r="Y908" s="273">
        <f t="shared" si="87"/>
        <v>0</v>
      </c>
      <c r="Z908" s="273">
        <f t="shared" si="89"/>
        <v>0</v>
      </c>
      <c r="AA908" s="273">
        <f t="shared" si="90"/>
        <v>6</v>
      </c>
      <c r="AB908" s="273">
        <f t="shared" si="91"/>
        <v>0</v>
      </c>
      <c r="AC908" s="273">
        <f t="shared" si="92"/>
        <v>1</v>
      </c>
      <c r="AF908" s="276"/>
      <c r="AG908" s="277"/>
    </row>
    <row r="909" spans="1:33" s="50" customFormat="1" ht="35.25" customHeight="1" x14ac:dyDescent="0.25">
      <c r="A909" s="89" t="s">
        <v>224</v>
      </c>
      <c r="B909" s="94" t="s">
        <v>26935</v>
      </c>
      <c r="C909" s="91" t="s">
        <v>97</v>
      </c>
      <c r="D909" s="91" t="s">
        <v>183</v>
      </c>
      <c r="E909" s="122" t="s">
        <v>24799</v>
      </c>
      <c r="F909" s="92" t="s">
        <v>15</v>
      </c>
      <c r="G909" s="92" t="s">
        <v>98</v>
      </c>
      <c r="H909" s="92" t="s">
        <v>25988</v>
      </c>
      <c r="I909" s="162" t="s">
        <v>273</v>
      </c>
      <c r="J909" s="96" t="s">
        <v>2154</v>
      </c>
      <c r="K909" s="95">
        <v>444</v>
      </c>
      <c r="L909" s="96" t="s">
        <v>49</v>
      </c>
      <c r="M909" s="95" t="s">
        <v>106</v>
      </c>
      <c r="N909" s="94" t="s">
        <v>25577</v>
      </c>
      <c r="O909" s="94" t="s">
        <v>244</v>
      </c>
      <c r="P909" s="94" t="s">
        <v>2155</v>
      </c>
      <c r="Q909" s="98" t="s">
        <v>28503</v>
      </c>
      <c r="R909" s="98" t="s">
        <v>28106</v>
      </c>
      <c r="S909" s="99" t="s">
        <v>5405</v>
      </c>
      <c r="T909" s="94" t="s">
        <v>517</v>
      </c>
      <c r="U909" s="120"/>
      <c r="V909" s="120"/>
      <c r="W909" s="100" t="str">
        <f>VLOOKUP(TRIM(X909),X10:Y94,2,FALSE)</f>
        <v>Andy</v>
      </c>
      <c r="X909" s="273" t="str">
        <f t="shared" si="88"/>
        <v>8.1</v>
      </c>
      <c r="Y909" s="273">
        <f t="shared" si="87"/>
        <v>1</v>
      </c>
      <c r="Z909" s="273">
        <f t="shared" si="89"/>
        <v>0</v>
      </c>
      <c r="AA909" s="273">
        <f t="shared" si="90"/>
        <v>26</v>
      </c>
      <c r="AB909" s="273">
        <f t="shared" si="91"/>
        <v>0</v>
      </c>
      <c r="AC909" s="273">
        <f t="shared" si="92"/>
        <v>0</v>
      </c>
      <c r="AF909" s="276"/>
      <c r="AG909" s="277"/>
    </row>
    <row r="910" spans="1:33" s="50" customFormat="1" ht="35.25" customHeight="1" x14ac:dyDescent="0.25">
      <c r="A910" s="89" t="s">
        <v>224</v>
      </c>
      <c r="B910" s="94" t="s">
        <v>26978</v>
      </c>
      <c r="C910" s="91" t="s">
        <v>97</v>
      </c>
      <c r="D910" s="91" t="s">
        <v>183</v>
      </c>
      <c r="E910" s="122" t="s">
        <v>24800</v>
      </c>
      <c r="F910" s="92" t="s">
        <v>15</v>
      </c>
      <c r="G910" s="92" t="s">
        <v>98</v>
      </c>
      <c r="H910" s="92" t="s">
        <v>26185</v>
      </c>
      <c r="I910" s="162" t="s">
        <v>316</v>
      </c>
      <c r="J910" s="96" t="s">
        <v>2154</v>
      </c>
      <c r="K910" s="95">
        <v>449</v>
      </c>
      <c r="L910" s="96" t="s">
        <v>49</v>
      </c>
      <c r="M910" s="95" t="s">
        <v>106</v>
      </c>
      <c r="N910" s="94" t="s">
        <v>25577</v>
      </c>
      <c r="O910" s="94" t="s">
        <v>244</v>
      </c>
      <c r="P910" s="94" t="s">
        <v>2155</v>
      </c>
      <c r="Q910" s="98" t="s">
        <v>26977</v>
      </c>
      <c r="R910" s="98" t="s">
        <v>28107</v>
      </c>
      <c r="S910" s="99" t="s">
        <v>5405</v>
      </c>
      <c r="T910" s="94" t="s">
        <v>315</v>
      </c>
      <c r="U910" s="120"/>
      <c r="V910" s="120"/>
      <c r="W910" s="100" t="str">
        <f>VLOOKUP(TRIM(X910),X10:Y94,2,FALSE)</f>
        <v>Andy</v>
      </c>
      <c r="X910" s="273" t="str">
        <f t="shared" si="88"/>
        <v>8.1</v>
      </c>
      <c r="Y910" s="273">
        <f t="shared" si="87"/>
        <v>1</v>
      </c>
      <c r="Z910" s="273">
        <f t="shared" si="89"/>
        <v>0</v>
      </c>
      <c r="AA910" s="273">
        <f t="shared" si="90"/>
        <v>17</v>
      </c>
      <c r="AB910" s="273">
        <f t="shared" si="91"/>
        <v>0</v>
      </c>
      <c r="AC910" s="273">
        <f t="shared" si="92"/>
        <v>0</v>
      </c>
      <c r="AF910" s="276"/>
      <c r="AG910" s="277"/>
    </row>
    <row r="911" spans="1:33" s="50" customFormat="1" ht="35.25" customHeight="1" x14ac:dyDescent="0.25">
      <c r="A911" s="89" t="s">
        <v>224</v>
      </c>
      <c r="B911" s="94" t="s">
        <v>28683</v>
      </c>
      <c r="C911" s="91" t="s">
        <v>97</v>
      </c>
      <c r="D911" s="91" t="s">
        <v>183</v>
      </c>
      <c r="E911" s="122" t="s">
        <v>24801</v>
      </c>
      <c r="F911" s="92" t="s">
        <v>15</v>
      </c>
      <c r="G911" s="92" t="s">
        <v>98</v>
      </c>
      <c r="H911" s="92" t="s">
        <v>27270</v>
      </c>
      <c r="I911" s="162" t="s">
        <v>28682</v>
      </c>
      <c r="J911" s="96" t="s">
        <v>2154</v>
      </c>
      <c r="K911" s="95">
        <v>467</v>
      </c>
      <c r="L911" s="96" t="s">
        <v>51</v>
      </c>
      <c r="M911" s="95" t="s">
        <v>106</v>
      </c>
      <c r="N911" s="94" t="s">
        <v>25577</v>
      </c>
      <c r="O911" s="94" t="s">
        <v>244</v>
      </c>
      <c r="P911" s="94" t="s">
        <v>2155</v>
      </c>
      <c r="Q911" s="98" t="s">
        <v>27212</v>
      </c>
      <c r="R911" s="98" t="s">
        <v>28108</v>
      </c>
      <c r="S911" s="99" t="s">
        <v>5405</v>
      </c>
      <c r="T911" s="94" t="s">
        <v>26415</v>
      </c>
      <c r="U911" s="120"/>
      <c r="V911" s="120"/>
      <c r="W911" s="100" t="str">
        <f>VLOOKUP(TRIM(X911),X10:Y94,2,FALSE)</f>
        <v>Andy</v>
      </c>
      <c r="X911" s="273" t="str">
        <f t="shared" si="88"/>
        <v>8.1</v>
      </c>
      <c r="Y911" s="273">
        <f t="shared" si="87"/>
        <v>1</v>
      </c>
      <c r="Z911" s="273">
        <f t="shared" si="89"/>
        <v>0</v>
      </c>
      <c r="AA911" s="273">
        <f t="shared" si="90"/>
        <v>58</v>
      </c>
      <c r="AB911" s="273">
        <f t="shared" si="91"/>
        <v>0</v>
      </c>
      <c r="AC911" s="273">
        <f t="shared" si="92"/>
        <v>0</v>
      </c>
      <c r="AF911" s="276"/>
      <c r="AG911" s="277"/>
    </row>
    <row r="912" spans="1:33" s="50" customFormat="1" ht="35.25" customHeight="1" x14ac:dyDescent="0.25">
      <c r="A912" s="89" t="s">
        <v>224</v>
      </c>
      <c r="B912" s="94" t="s">
        <v>27216</v>
      </c>
      <c r="C912" s="91" t="s">
        <v>97</v>
      </c>
      <c r="D912" s="91" t="s">
        <v>183</v>
      </c>
      <c r="E912" s="122" t="s">
        <v>24802</v>
      </c>
      <c r="F912" s="92" t="s">
        <v>15</v>
      </c>
      <c r="G912" s="92" t="s">
        <v>98</v>
      </c>
      <c r="H912" s="92" t="s">
        <v>26416</v>
      </c>
      <c r="I912" s="162" t="s">
        <v>28684</v>
      </c>
      <c r="J912" s="96" t="s">
        <v>246</v>
      </c>
      <c r="K912" s="95">
        <v>3320</v>
      </c>
      <c r="L912" s="96" t="s">
        <v>49</v>
      </c>
      <c r="M912" s="95" t="s">
        <v>106</v>
      </c>
      <c r="N912" s="94" t="s">
        <v>25577</v>
      </c>
      <c r="O912" s="94" t="s">
        <v>244</v>
      </c>
      <c r="P912" s="94" t="s">
        <v>2155</v>
      </c>
      <c r="Q912" s="98" t="s">
        <v>27215</v>
      </c>
      <c r="R912" s="98" t="s">
        <v>28109</v>
      </c>
      <c r="S912" s="99" t="s">
        <v>5405</v>
      </c>
      <c r="T912" s="94" t="s">
        <v>26415</v>
      </c>
      <c r="U912" s="120"/>
      <c r="V912" s="120"/>
      <c r="W912" s="100" t="str">
        <f>VLOOKUP(TRIM(X912),X10:Y94,2,FALSE)</f>
        <v>Andy</v>
      </c>
      <c r="X912" s="273" t="str">
        <f t="shared" si="88"/>
        <v>8.1</v>
      </c>
      <c r="Y912" s="273">
        <f t="shared" si="87"/>
        <v>1</v>
      </c>
      <c r="Z912" s="273">
        <f t="shared" si="89"/>
        <v>0</v>
      </c>
      <c r="AA912" s="273">
        <f t="shared" si="90"/>
        <v>53</v>
      </c>
      <c r="AB912" s="273">
        <f t="shared" si="91"/>
        <v>0</v>
      </c>
      <c r="AC912" s="273">
        <f t="shared" si="92"/>
        <v>0</v>
      </c>
      <c r="AF912" s="276"/>
      <c r="AG912" s="277"/>
    </row>
    <row r="913" spans="1:33" s="50" customFormat="1" ht="35.25" customHeight="1" x14ac:dyDescent="0.25">
      <c r="A913" s="89" t="s">
        <v>224</v>
      </c>
      <c r="B913" s="94" t="s">
        <v>28504</v>
      </c>
      <c r="C913" s="91" t="s">
        <v>97</v>
      </c>
      <c r="D913" s="91" t="s">
        <v>183</v>
      </c>
      <c r="E913" s="122" t="s">
        <v>24803</v>
      </c>
      <c r="F913" s="92" t="s">
        <v>15</v>
      </c>
      <c r="G913" s="92" t="s">
        <v>98</v>
      </c>
      <c r="H913" s="92" t="s">
        <v>26363</v>
      </c>
      <c r="I913" s="162" t="s">
        <v>12304</v>
      </c>
      <c r="J913" s="94" t="s">
        <v>2154</v>
      </c>
      <c r="K913" s="156">
        <v>461</v>
      </c>
      <c r="L913" s="94" t="s">
        <v>49</v>
      </c>
      <c r="M913" s="156" t="s">
        <v>106</v>
      </c>
      <c r="N913" s="94" t="s">
        <v>25577</v>
      </c>
      <c r="O913" s="94" t="s">
        <v>244</v>
      </c>
      <c r="P913" s="94" t="s">
        <v>2155</v>
      </c>
      <c r="Q913" s="98" t="s">
        <v>27133</v>
      </c>
      <c r="R913" s="98" t="s">
        <v>28110</v>
      </c>
      <c r="S913" s="99" t="s">
        <v>5405</v>
      </c>
      <c r="T913" s="94" t="s">
        <v>350</v>
      </c>
      <c r="U913" s="120"/>
      <c r="V913" s="120"/>
      <c r="W913" s="100" t="str">
        <f>VLOOKUP(TRIM(X913),X10:Y94,2,FALSE)</f>
        <v>Andy</v>
      </c>
      <c r="X913" s="273" t="str">
        <f t="shared" si="88"/>
        <v>8.1</v>
      </c>
      <c r="Y913" s="273">
        <f t="shared" si="87"/>
        <v>1</v>
      </c>
      <c r="Z913" s="273">
        <f t="shared" si="89"/>
        <v>0</v>
      </c>
      <c r="AA913" s="273">
        <f t="shared" si="90"/>
        <v>50</v>
      </c>
      <c r="AB913" s="273">
        <f t="shared" si="91"/>
        <v>0</v>
      </c>
      <c r="AC913" s="273">
        <f t="shared" si="92"/>
        <v>0</v>
      </c>
      <c r="AF913" s="276"/>
      <c r="AG913" s="277"/>
    </row>
    <row r="914" spans="1:33" s="50" customFormat="1" ht="35.25" customHeight="1" x14ac:dyDescent="0.25">
      <c r="A914" s="89" t="s">
        <v>224</v>
      </c>
      <c r="B914" s="94" t="s">
        <v>27518</v>
      </c>
      <c r="C914" s="91" t="s">
        <v>97</v>
      </c>
      <c r="D914" s="91" t="s">
        <v>183</v>
      </c>
      <c r="E914" s="122" t="s">
        <v>24804</v>
      </c>
      <c r="F914" s="92" t="s">
        <v>15</v>
      </c>
      <c r="G914" s="92" t="s">
        <v>98</v>
      </c>
      <c r="H914" s="92" t="s">
        <v>28717</v>
      </c>
      <c r="I914" s="162" t="s">
        <v>292</v>
      </c>
      <c r="J914" s="96" t="s">
        <v>2154</v>
      </c>
      <c r="K914" s="95">
        <v>438</v>
      </c>
      <c r="L914" s="96" t="s">
        <v>49</v>
      </c>
      <c r="M914" s="95" t="s">
        <v>106</v>
      </c>
      <c r="N914" s="94" t="s">
        <v>25577</v>
      </c>
      <c r="O914" s="94" t="s">
        <v>244</v>
      </c>
      <c r="P914" s="94" t="s">
        <v>2155</v>
      </c>
      <c r="Q914" s="98" t="s">
        <v>28716</v>
      </c>
      <c r="R914" s="98" t="s">
        <v>28111</v>
      </c>
      <c r="S914" s="99" t="s">
        <v>5405</v>
      </c>
      <c r="T914" s="94" t="s">
        <v>293</v>
      </c>
      <c r="U914" s="120"/>
      <c r="V914" s="120"/>
      <c r="W914" s="100" t="str">
        <f>VLOOKUP(TRIM(X914),X10:Y94,2,FALSE)</f>
        <v>Andy</v>
      </c>
      <c r="X914" s="273" t="str">
        <f t="shared" si="88"/>
        <v>8.1</v>
      </c>
      <c r="Y914" s="273">
        <f t="shared" si="87"/>
        <v>1</v>
      </c>
      <c r="Z914" s="273">
        <f t="shared" si="89"/>
        <v>0</v>
      </c>
      <c r="AA914" s="273">
        <f t="shared" si="90"/>
        <v>8</v>
      </c>
      <c r="AB914" s="273">
        <f t="shared" si="91"/>
        <v>0</v>
      </c>
      <c r="AC914" s="273">
        <f t="shared" si="92"/>
        <v>0</v>
      </c>
      <c r="AF914" s="276"/>
      <c r="AG914" s="277"/>
    </row>
    <row r="915" spans="1:33" s="50" customFormat="1" ht="35.25" customHeight="1" x14ac:dyDescent="0.25">
      <c r="A915" s="89" t="s">
        <v>224</v>
      </c>
      <c r="B915" s="94" t="s">
        <v>26755</v>
      </c>
      <c r="C915" s="91" t="s">
        <v>97</v>
      </c>
      <c r="D915" s="91" t="s">
        <v>183</v>
      </c>
      <c r="E915" s="122" t="s">
        <v>24805</v>
      </c>
      <c r="F915" s="92" t="s">
        <v>15</v>
      </c>
      <c r="G915" s="92" t="s">
        <v>98</v>
      </c>
      <c r="H915" s="92" t="s">
        <v>25845</v>
      </c>
      <c r="I915" s="162" t="s">
        <v>292</v>
      </c>
      <c r="J915" s="96" t="s">
        <v>2154</v>
      </c>
      <c r="K915" s="95">
        <v>439</v>
      </c>
      <c r="L915" s="96" t="s">
        <v>49</v>
      </c>
      <c r="M915" s="95" t="s">
        <v>106</v>
      </c>
      <c r="N915" s="94" t="s">
        <v>25577</v>
      </c>
      <c r="O915" s="94" t="s">
        <v>244</v>
      </c>
      <c r="P915" s="94" t="s">
        <v>2155</v>
      </c>
      <c r="Q915" s="98" t="s">
        <v>26754</v>
      </c>
      <c r="R915" s="98" t="s">
        <v>28112</v>
      </c>
      <c r="S915" s="99" t="s">
        <v>5405</v>
      </c>
      <c r="T915" s="94" t="s">
        <v>293</v>
      </c>
      <c r="U915" s="120"/>
      <c r="V915" s="120"/>
      <c r="W915" s="100" t="str">
        <f>VLOOKUP(TRIM(X915),X10:Y94,2,FALSE)</f>
        <v>Andy</v>
      </c>
      <c r="X915" s="273" t="str">
        <f t="shared" si="88"/>
        <v>8.1</v>
      </c>
      <c r="Y915" s="273">
        <f t="shared" si="87"/>
        <v>1</v>
      </c>
      <c r="Z915" s="273">
        <f t="shared" si="89"/>
        <v>0</v>
      </c>
      <c r="AA915" s="273">
        <f t="shared" si="90"/>
        <v>8</v>
      </c>
      <c r="AB915" s="273">
        <f t="shared" si="91"/>
        <v>0</v>
      </c>
      <c r="AC915" s="273">
        <f t="shared" si="92"/>
        <v>0</v>
      </c>
      <c r="AF915" s="276"/>
      <c r="AG915" s="277"/>
    </row>
    <row r="916" spans="1:33" s="50" customFormat="1" ht="35.25" customHeight="1" x14ac:dyDescent="0.25">
      <c r="A916" s="89" t="s">
        <v>224</v>
      </c>
      <c r="B916" s="94" t="s">
        <v>28506</v>
      </c>
      <c r="C916" s="91" t="s">
        <v>97</v>
      </c>
      <c r="D916" s="91" t="s">
        <v>183</v>
      </c>
      <c r="E916" s="122" t="s">
        <v>24806</v>
      </c>
      <c r="F916" s="92" t="s">
        <v>15</v>
      </c>
      <c r="G916" s="92" t="s">
        <v>98</v>
      </c>
      <c r="H916" s="92" t="s">
        <v>25989</v>
      </c>
      <c r="I916" s="162" t="s">
        <v>273</v>
      </c>
      <c r="J916" s="94" t="s">
        <v>2154</v>
      </c>
      <c r="K916" s="156">
        <v>445</v>
      </c>
      <c r="L916" s="94" t="s">
        <v>49</v>
      </c>
      <c r="M916" s="156" t="s">
        <v>106</v>
      </c>
      <c r="N916" s="94" t="s">
        <v>25577</v>
      </c>
      <c r="O916" s="94" t="s">
        <v>244</v>
      </c>
      <c r="P916" s="94" t="s">
        <v>2155</v>
      </c>
      <c r="Q916" s="98" t="s">
        <v>28505</v>
      </c>
      <c r="R916" s="98" t="s">
        <v>28113</v>
      </c>
      <c r="S916" s="99" t="s">
        <v>5405</v>
      </c>
      <c r="T916" s="94" t="s">
        <v>517</v>
      </c>
      <c r="U916" s="120"/>
      <c r="V916" s="120"/>
      <c r="W916" s="100" t="str">
        <f>VLOOKUP(TRIM(X916),X10:Y94,2,FALSE)</f>
        <v>Andy</v>
      </c>
      <c r="X916" s="273" t="str">
        <f t="shared" si="88"/>
        <v>8.1</v>
      </c>
      <c r="Y916" s="273">
        <f t="shared" si="87"/>
        <v>1</v>
      </c>
      <c r="Z916" s="273">
        <f t="shared" si="89"/>
        <v>0</v>
      </c>
      <c r="AA916" s="273">
        <f t="shared" si="90"/>
        <v>26</v>
      </c>
      <c r="AB916" s="273">
        <f t="shared" si="91"/>
        <v>0</v>
      </c>
      <c r="AC916" s="273">
        <f t="shared" si="92"/>
        <v>0</v>
      </c>
      <c r="AF916" s="276"/>
      <c r="AG916" s="277"/>
    </row>
    <row r="917" spans="1:33" s="50" customFormat="1" ht="35.25" customHeight="1" x14ac:dyDescent="0.25">
      <c r="A917" s="89" t="s">
        <v>224</v>
      </c>
      <c r="B917" s="94" t="s">
        <v>28414</v>
      </c>
      <c r="C917" s="91" t="s">
        <v>97</v>
      </c>
      <c r="D917" s="91" t="s">
        <v>183</v>
      </c>
      <c r="E917" s="122" t="s">
        <v>24807</v>
      </c>
      <c r="F917" s="92" t="s">
        <v>15</v>
      </c>
      <c r="G917" s="92" t="s">
        <v>98</v>
      </c>
      <c r="H917" s="92" t="s">
        <v>26235</v>
      </c>
      <c r="I917" s="162" t="s">
        <v>28507</v>
      </c>
      <c r="J917" s="94" t="s">
        <v>2154</v>
      </c>
      <c r="K917" s="156">
        <v>456</v>
      </c>
      <c r="L917" s="94" t="s">
        <v>49</v>
      </c>
      <c r="M917" s="156" t="s">
        <v>106</v>
      </c>
      <c r="N917" s="94" t="s">
        <v>25577</v>
      </c>
      <c r="O917" s="94" t="s">
        <v>244</v>
      </c>
      <c r="P917" s="94" t="s">
        <v>2155</v>
      </c>
      <c r="Q917" s="98" t="s">
        <v>28508</v>
      </c>
      <c r="R917" s="98" t="s">
        <v>28114</v>
      </c>
      <c r="S917" s="99" t="s">
        <v>5405</v>
      </c>
      <c r="T917" s="94" t="s">
        <v>20068</v>
      </c>
      <c r="U917" s="120"/>
      <c r="V917" s="120"/>
      <c r="W917" s="100" t="str">
        <f>VLOOKUP(TRIM(X917),X10:Y94,2,FALSE)</f>
        <v>Andy</v>
      </c>
      <c r="X917" s="273" t="str">
        <f t="shared" si="88"/>
        <v>8.1</v>
      </c>
      <c r="Y917" s="273">
        <f t="shared" si="87"/>
        <v>1</v>
      </c>
      <c r="Z917" s="273">
        <f t="shared" si="89"/>
        <v>0</v>
      </c>
      <c r="AA917" s="273">
        <f t="shared" si="90"/>
        <v>29</v>
      </c>
      <c r="AB917" s="273">
        <f t="shared" si="91"/>
        <v>0</v>
      </c>
      <c r="AC917" s="273">
        <f t="shared" si="92"/>
        <v>0</v>
      </c>
      <c r="AF917" s="276"/>
      <c r="AG917" s="277"/>
    </row>
    <row r="918" spans="1:33" s="50" customFormat="1" ht="35.25" customHeight="1" x14ac:dyDescent="0.25">
      <c r="A918" s="89" t="s">
        <v>224</v>
      </c>
      <c r="B918" s="94" t="s">
        <v>28416</v>
      </c>
      <c r="C918" s="91" t="s">
        <v>97</v>
      </c>
      <c r="D918" s="91" t="s">
        <v>183</v>
      </c>
      <c r="E918" s="122" t="s">
        <v>24808</v>
      </c>
      <c r="F918" s="92" t="s">
        <v>15</v>
      </c>
      <c r="G918" s="92" t="s">
        <v>98</v>
      </c>
      <c r="H918" s="92" t="s">
        <v>28510</v>
      </c>
      <c r="I918" s="162" t="s">
        <v>112</v>
      </c>
      <c r="J918" s="96" t="s">
        <v>2154</v>
      </c>
      <c r="K918" s="95">
        <v>457</v>
      </c>
      <c r="L918" s="96" t="s">
        <v>49</v>
      </c>
      <c r="M918" s="95" t="s">
        <v>106</v>
      </c>
      <c r="N918" s="94" t="s">
        <v>25577</v>
      </c>
      <c r="O918" s="94" t="s">
        <v>244</v>
      </c>
      <c r="P918" s="94" t="s">
        <v>2155</v>
      </c>
      <c r="Q918" s="98" t="s">
        <v>28509</v>
      </c>
      <c r="R918" s="98" t="s">
        <v>28115</v>
      </c>
      <c r="S918" s="99" t="s">
        <v>5405</v>
      </c>
      <c r="T918" s="94" t="s">
        <v>409</v>
      </c>
      <c r="U918" s="120"/>
      <c r="V918" s="120"/>
      <c r="W918" s="100" t="str">
        <f>VLOOKUP(TRIM(X918),X10:Y94,2,FALSE)</f>
        <v>Andy</v>
      </c>
      <c r="X918" s="273" t="str">
        <f t="shared" si="88"/>
        <v>8.1</v>
      </c>
      <c r="Y918" s="273">
        <f t="shared" si="87"/>
        <v>1</v>
      </c>
      <c r="Z918" s="273">
        <f t="shared" si="89"/>
        <v>0</v>
      </c>
      <c r="AA918" s="273">
        <f t="shared" si="90"/>
        <v>4</v>
      </c>
      <c r="AB918" s="273">
        <f t="shared" si="91"/>
        <v>0</v>
      </c>
      <c r="AC918" s="273">
        <f t="shared" si="92"/>
        <v>0</v>
      </c>
      <c r="AF918" s="276"/>
      <c r="AG918" s="277"/>
    </row>
    <row r="919" spans="1:33" s="50" customFormat="1" ht="35.25" customHeight="1" x14ac:dyDescent="0.25">
      <c r="A919" s="89" t="s">
        <v>224</v>
      </c>
      <c r="B919" s="94" t="s">
        <v>28418</v>
      </c>
      <c r="C919" s="91" t="s">
        <v>97</v>
      </c>
      <c r="D919" s="91" t="s">
        <v>183</v>
      </c>
      <c r="E919" s="122" t="s">
        <v>24809</v>
      </c>
      <c r="F919" s="92" t="s">
        <v>15</v>
      </c>
      <c r="G919" s="92" t="s">
        <v>98</v>
      </c>
      <c r="H919" s="92" t="s">
        <v>26237</v>
      </c>
      <c r="I919" s="162" t="s">
        <v>112</v>
      </c>
      <c r="J919" s="96" t="s">
        <v>2154</v>
      </c>
      <c r="K919" s="95">
        <v>458</v>
      </c>
      <c r="L919" s="96" t="s">
        <v>49</v>
      </c>
      <c r="M919" s="95" t="s">
        <v>106</v>
      </c>
      <c r="N919" s="94" t="s">
        <v>25577</v>
      </c>
      <c r="O919" s="94" t="s">
        <v>244</v>
      </c>
      <c r="P919" s="94" t="s">
        <v>2155</v>
      </c>
      <c r="Q919" s="98" t="s">
        <v>28417</v>
      </c>
      <c r="R919" s="98" t="s">
        <v>28116</v>
      </c>
      <c r="S919" s="99" t="s">
        <v>5405</v>
      </c>
      <c r="T919" s="94" t="s">
        <v>409</v>
      </c>
      <c r="U919" s="120"/>
      <c r="V919" s="120"/>
      <c r="W919" s="100" t="str">
        <f>VLOOKUP(TRIM(X919),X10:Y94,2,FALSE)</f>
        <v>Andy</v>
      </c>
      <c r="X919" s="273" t="str">
        <f t="shared" si="88"/>
        <v>8.1</v>
      </c>
      <c r="Y919" s="273">
        <f t="shared" si="87"/>
        <v>1</v>
      </c>
      <c r="Z919" s="273">
        <f t="shared" si="89"/>
        <v>0</v>
      </c>
      <c r="AA919" s="273">
        <f t="shared" si="90"/>
        <v>4</v>
      </c>
      <c r="AB919" s="273">
        <f t="shared" si="91"/>
        <v>0</v>
      </c>
      <c r="AC919" s="273">
        <f t="shared" si="92"/>
        <v>0</v>
      </c>
      <c r="AF919" s="276"/>
      <c r="AG919" s="277"/>
    </row>
    <row r="920" spans="1:33" s="50" customFormat="1" ht="35.25" customHeight="1" x14ac:dyDescent="0.25">
      <c r="A920" s="89" t="s">
        <v>224</v>
      </c>
      <c r="B920" s="94" t="s">
        <v>28494</v>
      </c>
      <c r="C920" s="91" t="s">
        <v>97</v>
      </c>
      <c r="D920" s="91" t="s">
        <v>183</v>
      </c>
      <c r="E920" s="122" t="s">
        <v>24810</v>
      </c>
      <c r="F920" s="92" t="s">
        <v>15</v>
      </c>
      <c r="G920" s="92" t="s">
        <v>98</v>
      </c>
      <c r="H920" s="92" t="s">
        <v>26238</v>
      </c>
      <c r="I920" s="162" t="s">
        <v>112</v>
      </c>
      <c r="J920" s="96" t="s">
        <v>2154</v>
      </c>
      <c r="K920" s="95">
        <v>459</v>
      </c>
      <c r="L920" s="96" t="s">
        <v>49</v>
      </c>
      <c r="M920" s="95" t="s">
        <v>106</v>
      </c>
      <c r="N920" s="94" t="s">
        <v>25577</v>
      </c>
      <c r="O920" s="94" t="s">
        <v>244</v>
      </c>
      <c r="P920" s="94" t="s">
        <v>2155</v>
      </c>
      <c r="Q920" s="98" t="s">
        <v>28493</v>
      </c>
      <c r="R920" s="98" t="s">
        <v>28117</v>
      </c>
      <c r="S920" s="99" t="s">
        <v>5405</v>
      </c>
      <c r="T920" s="94" t="s">
        <v>409</v>
      </c>
      <c r="U920" s="120"/>
      <c r="V920" s="120"/>
      <c r="W920" s="100" t="str">
        <f>VLOOKUP(TRIM(X920),X10:Y94,2,FALSE)</f>
        <v>Andy</v>
      </c>
      <c r="X920" s="273" t="str">
        <f t="shared" si="88"/>
        <v>8.1</v>
      </c>
      <c r="Y920" s="273">
        <f t="shared" si="87"/>
        <v>1</v>
      </c>
      <c r="Z920" s="273">
        <f t="shared" si="89"/>
        <v>0</v>
      </c>
      <c r="AA920" s="273">
        <f t="shared" si="90"/>
        <v>4</v>
      </c>
      <c r="AB920" s="273">
        <f t="shared" si="91"/>
        <v>0</v>
      </c>
      <c r="AC920" s="273">
        <f t="shared" si="92"/>
        <v>0</v>
      </c>
      <c r="AF920" s="276"/>
      <c r="AG920" s="277"/>
    </row>
    <row r="921" spans="1:33" s="50" customFormat="1" ht="35.25" customHeight="1" x14ac:dyDescent="0.25">
      <c r="A921" s="89" t="s">
        <v>224</v>
      </c>
      <c r="B921" s="94" t="s">
        <v>27148</v>
      </c>
      <c r="C921" s="91" t="s">
        <v>97</v>
      </c>
      <c r="D921" s="91" t="s">
        <v>183</v>
      </c>
      <c r="E921" s="122" t="s">
        <v>24811</v>
      </c>
      <c r="F921" s="92" t="s">
        <v>15</v>
      </c>
      <c r="G921" s="92" t="s">
        <v>98</v>
      </c>
      <c r="H921" s="92" t="s">
        <v>26371</v>
      </c>
      <c r="I921" s="162" t="s">
        <v>337</v>
      </c>
      <c r="J921" s="96" t="s">
        <v>2154</v>
      </c>
      <c r="K921" s="95">
        <v>463</v>
      </c>
      <c r="L921" s="96" t="s">
        <v>49</v>
      </c>
      <c r="M921" s="95" t="s">
        <v>106</v>
      </c>
      <c r="N921" s="94" t="s">
        <v>25577</v>
      </c>
      <c r="O921" s="94" t="s">
        <v>244</v>
      </c>
      <c r="P921" s="94" t="s">
        <v>2155</v>
      </c>
      <c r="Q921" s="98" t="s">
        <v>27147</v>
      </c>
      <c r="R921" s="98" t="s">
        <v>28118</v>
      </c>
      <c r="S921" s="99" t="s">
        <v>5405</v>
      </c>
      <c r="T921" s="94" t="s">
        <v>350</v>
      </c>
      <c r="U921" s="120"/>
      <c r="V921" s="120"/>
      <c r="W921" s="100" t="str">
        <f>VLOOKUP(TRIM(X921),X10:Y94,2,FALSE)</f>
        <v>Andy</v>
      </c>
      <c r="X921" s="273" t="str">
        <f t="shared" si="88"/>
        <v>8.1</v>
      </c>
      <c r="Y921" s="273">
        <f t="shared" si="87"/>
        <v>1</v>
      </c>
      <c r="Z921" s="273">
        <f t="shared" si="89"/>
        <v>0</v>
      </c>
      <c r="AA921" s="273">
        <f t="shared" si="90"/>
        <v>12</v>
      </c>
      <c r="AB921" s="273">
        <f t="shared" si="91"/>
        <v>0</v>
      </c>
      <c r="AC921" s="273">
        <f t="shared" si="92"/>
        <v>0</v>
      </c>
      <c r="AF921" s="276"/>
      <c r="AG921" s="277"/>
    </row>
    <row r="922" spans="1:33" s="50" customFormat="1" ht="35.25" customHeight="1" x14ac:dyDescent="0.25">
      <c r="A922" s="89" t="s">
        <v>224</v>
      </c>
      <c r="B922" s="94" t="s">
        <v>28511</v>
      </c>
      <c r="C922" s="91" t="s">
        <v>97</v>
      </c>
      <c r="D922" s="91" t="s">
        <v>183</v>
      </c>
      <c r="E922" s="122" t="s">
        <v>24812</v>
      </c>
      <c r="F922" s="92" t="s">
        <v>15</v>
      </c>
      <c r="G922" s="92" t="s">
        <v>98</v>
      </c>
      <c r="H922" s="92" t="s">
        <v>27534</v>
      </c>
      <c r="I922" s="162" t="s">
        <v>9305</v>
      </c>
      <c r="J922" s="96" t="s">
        <v>2154</v>
      </c>
      <c r="K922" s="95">
        <v>471</v>
      </c>
      <c r="L922" s="96" t="s">
        <v>49</v>
      </c>
      <c r="M922" s="95" t="s">
        <v>106</v>
      </c>
      <c r="N922" s="94" t="s">
        <v>25577</v>
      </c>
      <c r="O922" s="94" t="s">
        <v>244</v>
      </c>
      <c r="P922" s="94" t="s">
        <v>2155</v>
      </c>
      <c r="Q922" s="98" t="s">
        <v>28482</v>
      </c>
      <c r="R922" s="98" t="s">
        <v>28119</v>
      </c>
      <c r="S922" s="99" t="s">
        <v>5405</v>
      </c>
      <c r="T922" s="94" t="s">
        <v>346</v>
      </c>
      <c r="U922" s="120"/>
      <c r="V922" s="120"/>
      <c r="W922" s="100" t="str">
        <f>VLOOKUP(TRIM(X922),X10:Y94,2,FALSE)</f>
        <v>Andy</v>
      </c>
      <c r="X922" s="273" t="str">
        <f t="shared" si="88"/>
        <v>8.1</v>
      </c>
      <c r="Y922" s="273">
        <f t="shared" si="87"/>
        <v>1</v>
      </c>
      <c r="Z922" s="273">
        <f t="shared" si="89"/>
        <v>0</v>
      </c>
      <c r="AA922" s="273">
        <f t="shared" si="90"/>
        <v>17</v>
      </c>
      <c r="AB922" s="273">
        <f t="shared" si="91"/>
        <v>0</v>
      </c>
      <c r="AC922" s="273">
        <f t="shared" si="92"/>
        <v>0</v>
      </c>
      <c r="AF922" s="276"/>
      <c r="AG922" s="277"/>
    </row>
    <row r="923" spans="1:33" s="50" customFormat="1" ht="35.25" customHeight="1" x14ac:dyDescent="0.25">
      <c r="A923" s="89" t="s">
        <v>224</v>
      </c>
      <c r="B923" s="94" t="s">
        <v>28692</v>
      </c>
      <c r="C923" s="91" t="s">
        <v>97</v>
      </c>
      <c r="D923" s="91" t="s">
        <v>183</v>
      </c>
      <c r="E923" s="122" t="s">
        <v>24813</v>
      </c>
      <c r="F923" s="92" t="s">
        <v>13</v>
      </c>
      <c r="G923" s="92" t="s">
        <v>98</v>
      </c>
      <c r="H923" s="92" t="s">
        <v>28691</v>
      </c>
      <c r="I923" s="221" t="s">
        <v>375</v>
      </c>
      <c r="J923" s="94"/>
      <c r="K923" s="156"/>
      <c r="L923" s="94"/>
      <c r="M923" s="156"/>
      <c r="N923" s="94"/>
      <c r="O923" s="94" t="s">
        <v>244</v>
      </c>
      <c r="P923" s="94"/>
      <c r="Q923" s="98" t="s">
        <v>28692</v>
      </c>
      <c r="R923" s="98" t="s">
        <v>28120</v>
      </c>
      <c r="S923" s="99" t="s">
        <v>225</v>
      </c>
      <c r="T923" s="94" t="s">
        <v>327</v>
      </c>
      <c r="U923" s="120"/>
      <c r="V923" s="120"/>
      <c r="W923" s="100" t="str">
        <f>VLOOKUP(TRIM(X923),X10:Y94,2,FALSE)</f>
        <v>Andy</v>
      </c>
      <c r="X923" s="273" t="str">
        <f t="shared" si="88"/>
        <v>8.1</v>
      </c>
      <c r="Y923" s="273">
        <f t="shared" si="87"/>
        <v>0</v>
      </c>
      <c r="Z923" s="273">
        <f t="shared" si="89"/>
        <v>0</v>
      </c>
      <c r="AA923" s="273">
        <f t="shared" si="90"/>
        <v>6</v>
      </c>
      <c r="AB923" s="273">
        <f t="shared" si="91"/>
        <v>0</v>
      </c>
      <c r="AC923" s="273">
        <f t="shared" si="92"/>
        <v>1</v>
      </c>
      <c r="AF923" s="276"/>
      <c r="AG923" s="277"/>
    </row>
    <row r="924" spans="1:33" s="50" customFormat="1" ht="35.25" customHeight="1" x14ac:dyDescent="0.25">
      <c r="A924" s="89" t="s">
        <v>224</v>
      </c>
      <c r="B924" s="94" t="s">
        <v>20527</v>
      </c>
      <c r="C924" s="91" t="s">
        <v>97</v>
      </c>
      <c r="D924" s="91" t="s">
        <v>183</v>
      </c>
      <c r="E924" s="122" t="s">
        <v>24814</v>
      </c>
      <c r="F924" s="92" t="s">
        <v>15</v>
      </c>
      <c r="G924" s="92" t="s">
        <v>98</v>
      </c>
      <c r="H924" s="92" t="s">
        <v>26187</v>
      </c>
      <c r="I924" s="162" t="s">
        <v>6390</v>
      </c>
      <c r="J924" s="96" t="s">
        <v>2154</v>
      </c>
      <c r="K924" s="95">
        <v>451</v>
      </c>
      <c r="L924" s="96" t="s">
        <v>49</v>
      </c>
      <c r="M924" s="95" t="s">
        <v>106</v>
      </c>
      <c r="N924" s="94" t="s">
        <v>25577</v>
      </c>
      <c r="O924" s="94" t="s">
        <v>244</v>
      </c>
      <c r="P924" s="94" t="s">
        <v>2155</v>
      </c>
      <c r="Q924" s="98" t="s">
        <v>26981</v>
      </c>
      <c r="R924" s="98" t="s">
        <v>28121</v>
      </c>
      <c r="S924" s="99" t="s">
        <v>5405</v>
      </c>
      <c r="T924" s="94" t="s">
        <v>315</v>
      </c>
      <c r="U924" s="120"/>
      <c r="V924" s="120"/>
      <c r="W924" s="100" t="str">
        <f>VLOOKUP(TRIM(X924),X10:Y94,2,FALSE)</f>
        <v>Andy</v>
      </c>
      <c r="X924" s="273" t="str">
        <f t="shared" si="88"/>
        <v>8.1</v>
      </c>
      <c r="Y924" s="273">
        <f t="shared" si="87"/>
        <v>1</v>
      </c>
      <c r="Z924" s="273">
        <f t="shared" si="89"/>
        <v>0</v>
      </c>
      <c r="AA924" s="273">
        <f t="shared" si="90"/>
        <v>26</v>
      </c>
      <c r="AB924" s="273">
        <f t="shared" si="91"/>
        <v>0</v>
      </c>
      <c r="AC924" s="273">
        <f t="shared" si="92"/>
        <v>0</v>
      </c>
      <c r="AF924" s="276"/>
      <c r="AG924" s="277"/>
    </row>
    <row r="925" spans="1:33" s="50" customFormat="1" ht="35.25" customHeight="1" x14ac:dyDescent="0.25">
      <c r="A925" s="89" t="s">
        <v>224</v>
      </c>
      <c r="B925" s="94" t="s">
        <v>2484</v>
      </c>
      <c r="C925" s="91" t="s">
        <v>97</v>
      </c>
      <c r="D925" s="91" t="s">
        <v>183</v>
      </c>
      <c r="E925" s="122" t="s">
        <v>24815</v>
      </c>
      <c r="F925" s="92" t="s">
        <v>13</v>
      </c>
      <c r="G925" s="92" t="s">
        <v>98</v>
      </c>
      <c r="H925" s="92" t="s">
        <v>28693</v>
      </c>
      <c r="I925" s="221" t="s">
        <v>375</v>
      </c>
      <c r="J925" s="96"/>
      <c r="K925" s="95"/>
      <c r="L925" s="96"/>
      <c r="M925" s="95"/>
      <c r="N925" s="94"/>
      <c r="O925" s="94" t="s">
        <v>244</v>
      </c>
      <c r="P925" s="94"/>
      <c r="Q925" s="98" t="s">
        <v>2484</v>
      </c>
      <c r="R925" s="98" t="s">
        <v>28122</v>
      </c>
      <c r="S925" s="99" t="s">
        <v>225</v>
      </c>
      <c r="T925" s="94" t="s">
        <v>328</v>
      </c>
      <c r="U925" s="120"/>
      <c r="V925" s="120"/>
      <c r="W925" s="100" t="str">
        <f>VLOOKUP(TRIM(X925),X10:Y94,2,FALSE)</f>
        <v>Andy</v>
      </c>
      <c r="X925" s="273" t="str">
        <f t="shared" si="88"/>
        <v>8.1</v>
      </c>
      <c r="Y925" s="273">
        <f t="shared" si="87"/>
        <v>0</v>
      </c>
      <c r="Z925" s="273">
        <f t="shared" si="89"/>
        <v>0</v>
      </c>
      <c r="AA925" s="273">
        <f t="shared" si="90"/>
        <v>6</v>
      </c>
      <c r="AB925" s="273">
        <f t="shared" si="91"/>
        <v>0</v>
      </c>
      <c r="AC925" s="273">
        <f t="shared" si="92"/>
        <v>1</v>
      </c>
      <c r="AF925" s="276"/>
      <c r="AG925" s="277"/>
    </row>
    <row r="926" spans="1:33" s="50" customFormat="1" ht="35.25" customHeight="1" x14ac:dyDescent="0.25">
      <c r="A926" s="89" t="s">
        <v>224</v>
      </c>
      <c r="B926" s="94" t="s">
        <v>20807</v>
      </c>
      <c r="C926" s="91" t="s">
        <v>97</v>
      </c>
      <c r="D926" s="91" t="s">
        <v>183</v>
      </c>
      <c r="E926" s="122" t="s">
        <v>24816</v>
      </c>
      <c r="F926" s="92" t="s">
        <v>15</v>
      </c>
      <c r="G926" s="92" t="s">
        <v>98</v>
      </c>
      <c r="H926" s="92" t="s">
        <v>26204</v>
      </c>
      <c r="I926" s="162" t="s">
        <v>303</v>
      </c>
      <c r="J926" s="94" t="s">
        <v>2154</v>
      </c>
      <c r="K926" s="156">
        <v>455</v>
      </c>
      <c r="L926" s="94" t="s">
        <v>49</v>
      </c>
      <c r="M926" s="156" t="s">
        <v>106</v>
      </c>
      <c r="N926" s="94" t="s">
        <v>25577</v>
      </c>
      <c r="O926" s="94" t="s">
        <v>244</v>
      </c>
      <c r="P926" s="94" t="s">
        <v>2155</v>
      </c>
      <c r="Q926" s="98" t="s">
        <v>26997</v>
      </c>
      <c r="R926" s="98" t="s">
        <v>28123</v>
      </c>
      <c r="S926" s="99" t="s">
        <v>5405</v>
      </c>
      <c r="T926" s="94" t="s">
        <v>304</v>
      </c>
      <c r="U926" s="120"/>
      <c r="V926" s="120"/>
      <c r="W926" s="100" t="str">
        <f>VLOOKUP(TRIM(X926),X10:Y94,2,FALSE)</f>
        <v>Andy</v>
      </c>
      <c r="X926" s="273" t="str">
        <f t="shared" si="88"/>
        <v>8.1</v>
      </c>
      <c r="Y926" s="273">
        <f t="shared" si="87"/>
        <v>1</v>
      </c>
      <c r="Z926" s="273">
        <f t="shared" si="89"/>
        <v>0</v>
      </c>
      <c r="AA926" s="273">
        <f t="shared" si="90"/>
        <v>4</v>
      </c>
      <c r="AB926" s="273">
        <f t="shared" si="91"/>
        <v>0</v>
      </c>
      <c r="AC926" s="273">
        <f t="shared" si="92"/>
        <v>0</v>
      </c>
      <c r="AF926" s="276"/>
      <c r="AG926" s="277"/>
    </row>
    <row r="927" spans="1:33" s="50" customFormat="1" ht="35.25" customHeight="1" x14ac:dyDescent="0.25">
      <c r="A927" s="89" t="s">
        <v>224</v>
      </c>
      <c r="B927" s="94" t="s">
        <v>27190</v>
      </c>
      <c r="C927" s="91" t="s">
        <v>97</v>
      </c>
      <c r="D927" s="91" t="s">
        <v>183</v>
      </c>
      <c r="E927" s="122" t="s">
        <v>24817</v>
      </c>
      <c r="F927" s="92" t="s">
        <v>15</v>
      </c>
      <c r="G927" s="92" t="s">
        <v>98</v>
      </c>
      <c r="H927" s="92" t="s">
        <v>26399</v>
      </c>
      <c r="I927" s="162" t="s">
        <v>299</v>
      </c>
      <c r="J927" s="96" t="s">
        <v>2154</v>
      </c>
      <c r="K927" s="95">
        <v>465</v>
      </c>
      <c r="L927" s="96" t="s">
        <v>49</v>
      </c>
      <c r="M927" s="95" t="s">
        <v>106</v>
      </c>
      <c r="N927" s="94" t="s">
        <v>25577</v>
      </c>
      <c r="O927" s="94" t="s">
        <v>244</v>
      </c>
      <c r="P927" s="94" t="s">
        <v>2155</v>
      </c>
      <c r="Q927" s="98" t="s">
        <v>27189</v>
      </c>
      <c r="R927" s="98" t="s">
        <v>28124</v>
      </c>
      <c r="S927" s="99" t="s">
        <v>5405</v>
      </c>
      <c r="T927" s="94" t="s">
        <v>362</v>
      </c>
      <c r="U927" s="120"/>
      <c r="V927" s="120"/>
      <c r="W927" s="100" t="str">
        <f>VLOOKUP(TRIM(X927),X10:Y94,2,FALSE)</f>
        <v>Andy</v>
      </c>
      <c r="X927" s="273" t="str">
        <f t="shared" si="88"/>
        <v>8.1</v>
      </c>
      <c r="Y927" s="273">
        <f t="shared" ref="Y927:Y990" si="93">IF(F927="CR", IF(S927="Approved", 1, IF(S927="Agreed", 1, IF(S927="Block approved", 1, 0))),0)</f>
        <v>1</v>
      </c>
      <c r="Z927" s="273">
        <f t="shared" si="89"/>
        <v>0</v>
      </c>
      <c r="AA927" s="273">
        <f t="shared" si="90"/>
        <v>21</v>
      </c>
      <c r="AB927" s="273">
        <f t="shared" si="91"/>
        <v>0</v>
      </c>
      <c r="AC927" s="273">
        <f t="shared" si="92"/>
        <v>0</v>
      </c>
      <c r="AF927" s="276"/>
      <c r="AG927" s="277"/>
    </row>
    <row r="928" spans="1:33" s="50" customFormat="1" ht="35.25" customHeight="1" x14ac:dyDescent="0.25">
      <c r="A928" s="89" t="s">
        <v>224</v>
      </c>
      <c r="B928" s="94" t="s">
        <v>28719</v>
      </c>
      <c r="C928" s="91" t="s">
        <v>97</v>
      </c>
      <c r="D928" s="91" t="s">
        <v>183</v>
      </c>
      <c r="E928" s="122" t="s">
        <v>24818</v>
      </c>
      <c r="F928" s="92" t="s">
        <v>15</v>
      </c>
      <c r="G928" s="92" t="s">
        <v>98</v>
      </c>
      <c r="H928" s="92" t="s">
        <v>25841</v>
      </c>
      <c r="I928" s="162" t="s">
        <v>292</v>
      </c>
      <c r="J928" s="94" t="s">
        <v>267</v>
      </c>
      <c r="K928" s="156">
        <v>653</v>
      </c>
      <c r="L928" s="94" t="s">
        <v>49</v>
      </c>
      <c r="M928" s="156" t="s">
        <v>106</v>
      </c>
      <c r="N928" s="94" t="s">
        <v>25577</v>
      </c>
      <c r="O928" s="94" t="s">
        <v>244</v>
      </c>
      <c r="P928" s="94" t="s">
        <v>2155</v>
      </c>
      <c r="Q928" s="98" t="s">
        <v>28718</v>
      </c>
      <c r="R928" s="98" t="s">
        <v>28125</v>
      </c>
      <c r="S928" s="99" t="s">
        <v>5405</v>
      </c>
      <c r="T928" s="94" t="s">
        <v>293</v>
      </c>
      <c r="U928" s="120"/>
      <c r="V928" s="120"/>
      <c r="W928" s="100" t="str">
        <f>VLOOKUP(TRIM(X928),X10:Y94,2,FALSE)</f>
        <v>Andy</v>
      </c>
      <c r="X928" s="273" t="str">
        <f t="shared" si="88"/>
        <v>8.1</v>
      </c>
      <c r="Y928" s="273">
        <f t="shared" si="93"/>
        <v>1</v>
      </c>
      <c r="Z928" s="273">
        <f t="shared" si="89"/>
        <v>0</v>
      </c>
      <c r="AA928" s="273">
        <f t="shared" si="90"/>
        <v>8</v>
      </c>
      <c r="AB928" s="273">
        <f t="shared" si="91"/>
        <v>0</v>
      </c>
      <c r="AC928" s="273">
        <f t="shared" si="92"/>
        <v>0</v>
      </c>
      <c r="AF928" s="276"/>
      <c r="AG928" s="277"/>
    </row>
    <row r="929" spans="1:33" s="50" customFormat="1" ht="35.25" customHeight="1" x14ac:dyDescent="0.25">
      <c r="A929" s="89" t="s">
        <v>224</v>
      </c>
      <c r="B929" s="94" t="s">
        <v>26753</v>
      </c>
      <c r="C929" s="91" t="s">
        <v>97</v>
      </c>
      <c r="D929" s="91" t="s">
        <v>183</v>
      </c>
      <c r="E929" s="122" t="s">
        <v>24819</v>
      </c>
      <c r="F929" s="92" t="s">
        <v>15</v>
      </c>
      <c r="G929" s="92" t="s">
        <v>98</v>
      </c>
      <c r="H929" s="92" t="s">
        <v>25842</v>
      </c>
      <c r="I929" s="162" t="s">
        <v>292</v>
      </c>
      <c r="J929" s="96" t="s">
        <v>2154</v>
      </c>
      <c r="K929" s="95">
        <v>437</v>
      </c>
      <c r="L929" s="96" t="s">
        <v>49</v>
      </c>
      <c r="M929" s="95" t="s">
        <v>106</v>
      </c>
      <c r="N929" s="94" t="s">
        <v>25577</v>
      </c>
      <c r="O929" s="94" t="s">
        <v>244</v>
      </c>
      <c r="P929" s="94" t="s">
        <v>2155</v>
      </c>
      <c r="Q929" s="98" t="s">
        <v>26752</v>
      </c>
      <c r="R929" s="98" t="s">
        <v>28126</v>
      </c>
      <c r="S929" s="99" t="s">
        <v>5405</v>
      </c>
      <c r="T929" s="94" t="s">
        <v>293</v>
      </c>
      <c r="U929" s="120"/>
      <c r="V929" s="120"/>
      <c r="W929" s="100" t="str">
        <f>VLOOKUP(TRIM(X929),X10:Y94,2,FALSE)</f>
        <v>Andy</v>
      </c>
      <c r="X929" s="273" t="str">
        <f t="shared" si="88"/>
        <v>8.1</v>
      </c>
      <c r="Y929" s="273">
        <f t="shared" si="93"/>
        <v>1</v>
      </c>
      <c r="Z929" s="273">
        <f t="shared" si="89"/>
        <v>0</v>
      </c>
      <c r="AA929" s="273">
        <f t="shared" si="90"/>
        <v>8</v>
      </c>
      <c r="AB929" s="273">
        <f t="shared" si="91"/>
        <v>0</v>
      </c>
      <c r="AC929" s="273">
        <f t="shared" si="92"/>
        <v>0</v>
      </c>
      <c r="AF929" s="276"/>
      <c r="AG929" s="277"/>
    </row>
    <row r="930" spans="1:33" s="50" customFormat="1" ht="35.25" customHeight="1" x14ac:dyDescent="0.25">
      <c r="A930" s="89" t="s">
        <v>224</v>
      </c>
      <c r="B930" s="94" t="s">
        <v>28686</v>
      </c>
      <c r="C930" s="91" t="s">
        <v>97</v>
      </c>
      <c r="D930" s="91" t="s">
        <v>183</v>
      </c>
      <c r="E930" s="122" t="s">
        <v>24820</v>
      </c>
      <c r="F930" s="92" t="s">
        <v>15</v>
      </c>
      <c r="G930" s="92" t="s">
        <v>98</v>
      </c>
      <c r="H930" s="92" t="s">
        <v>26419</v>
      </c>
      <c r="I930" s="162" t="s">
        <v>282</v>
      </c>
      <c r="J930" s="96" t="s">
        <v>2154</v>
      </c>
      <c r="K930" s="95">
        <v>468</v>
      </c>
      <c r="L930" s="96" t="s">
        <v>49</v>
      </c>
      <c r="M930" s="95" t="s">
        <v>106</v>
      </c>
      <c r="N930" s="94" t="s">
        <v>25577</v>
      </c>
      <c r="O930" s="94" t="s">
        <v>244</v>
      </c>
      <c r="P930" s="94" t="s">
        <v>2155</v>
      </c>
      <c r="Q930" s="98" t="s">
        <v>28685</v>
      </c>
      <c r="R930" s="98" t="s">
        <v>28127</v>
      </c>
      <c r="S930" s="99" t="s">
        <v>5405</v>
      </c>
      <c r="T930" s="94" t="s">
        <v>26415</v>
      </c>
      <c r="U930" s="120"/>
      <c r="V930" s="120"/>
      <c r="W930" s="100" t="str">
        <f>VLOOKUP(TRIM(X930),X10:Y94,2,FALSE)</f>
        <v>Andy</v>
      </c>
      <c r="X930" s="273" t="str">
        <f t="shared" si="88"/>
        <v>8.1</v>
      </c>
      <c r="Y930" s="273">
        <f t="shared" si="93"/>
        <v>1</v>
      </c>
      <c r="Z930" s="273">
        <f t="shared" si="89"/>
        <v>0</v>
      </c>
      <c r="AA930" s="273">
        <f t="shared" si="90"/>
        <v>4</v>
      </c>
      <c r="AB930" s="273">
        <f t="shared" si="91"/>
        <v>0</v>
      </c>
      <c r="AC930" s="273">
        <f t="shared" si="92"/>
        <v>0</v>
      </c>
      <c r="AF930" s="276"/>
      <c r="AG930" s="277"/>
    </row>
    <row r="931" spans="1:33" s="50" customFormat="1" ht="35.25" customHeight="1" x14ac:dyDescent="0.25">
      <c r="A931" s="89" t="s">
        <v>224</v>
      </c>
      <c r="B931" s="94" t="s">
        <v>28513</v>
      </c>
      <c r="C931" s="91" t="s">
        <v>97</v>
      </c>
      <c r="D931" s="91" t="s">
        <v>183</v>
      </c>
      <c r="E931" s="122" t="s">
        <v>24821</v>
      </c>
      <c r="F931" s="92" t="s">
        <v>15</v>
      </c>
      <c r="G931" s="92" t="s">
        <v>98</v>
      </c>
      <c r="H931" s="92" t="s">
        <v>25964</v>
      </c>
      <c r="I931" s="162" t="s">
        <v>26917</v>
      </c>
      <c r="J931" s="96" t="s">
        <v>2154</v>
      </c>
      <c r="K931" s="95">
        <v>443</v>
      </c>
      <c r="L931" s="96" t="s">
        <v>49</v>
      </c>
      <c r="M931" s="95" t="s">
        <v>106</v>
      </c>
      <c r="N931" s="94" t="s">
        <v>25577</v>
      </c>
      <c r="O931" s="94" t="s">
        <v>244</v>
      </c>
      <c r="P931" s="94" t="s">
        <v>2155</v>
      </c>
      <c r="Q931" s="98" t="s">
        <v>28512</v>
      </c>
      <c r="R931" s="98" t="s">
        <v>28128</v>
      </c>
      <c r="S931" s="99" t="s">
        <v>5405</v>
      </c>
      <c r="T931" s="94" t="s">
        <v>25910</v>
      </c>
      <c r="U931" s="120"/>
      <c r="V931" s="120"/>
      <c r="W931" s="100" t="str">
        <f>VLOOKUP(TRIM(X931),X10:Y94,2,FALSE)</f>
        <v>Andy</v>
      </c>
      <c r="X931" s="273" t="str">
        <f t="shared" si="88"/>
        <v>8.1</v>
      </c>
      <c r="Y931" s="273">
        <f t="shared" si="93"/>
        <v>1</v>
      </c>
      <c r="Z931" s="273">
        <f t="shared" si="89"/>
        <v>0</v>
      </c>
      <c r="AA931" s="273">
        <f t="shared" si="90"/>
        <v>32</v>
      </c>
      <c r="AB931" s="273">
        <f t="shared" si="91"/>
        <v>0</v>
      </c>
      <c r="AC931" s="273">
        <f t="shared" si="92"/>
        <v>0</v>
      </c>
      <c r="AF931" s="276"/>
      <c r="AG931" s="277"/>
    </row>
    <row r="932" spans="1:33" s="50" customFormat="1" ht="35.25" customHeight="1" x14ac:dyDescent="0.25">
      <c r="A932" s="89" t="s">
        <v>224</v>
      </c>
      <c r="B932" s="94" t="s">
        <v>26984</v>
      </c>
      <c r="C932" s="91" t="s">
        <v>97</v>
      </c>
      <c r="D932" s="91" t="s">
        <v>183</v>
      </c>
      <c r="E932" s="122" t="s">
        <v>24822</v>
      </c>
      <c r="F932" s="92" t="s">
        <v>15</v>
      </c>
      <c r="G932" s="92" t="s">
        <v>98</v>
      </c>
      <c r="H932" s="92" t="s">
        <v>26189</v>
      </c>
      <c r="I932" s="162" t="s">
        <v>28514</v>
      </c>
      <c r="J932" s="96" t="s">
        <v>2154</v>
      </c>
      <c r="K932" s="95">
        <v>453</v>
      </c>
      <c r="L932" s="215" t="s">
        <v>49</v>
      </c>
      <c r="M932" s="95" t="s">
        <v>106</v>
      </c>
      <c r="N932" s="94" t="s">
        <v>25577</v>
      </c>
      <c r="O932" s="94" t="s">
        <v>244</v>
      </c>
      <c r="P932" s="94" t="s">
        <v>2155</v>
      </c>
      <c r="Q932" s="98" t="s">
        <v>28515</v>
      </c>
      <c r="R932" s="98" t="s">
        <v>28129</v>
      </c>
      <c r="S932" s="99" t="s">
        <v>5405</v>
      </c>
      <c r="T932" s="94" t="s">
        <v>9246</v>
      </c>
      <c r="U932" s="120"/>
      <c r="V932" s="120"/>
      <c r="W932" s="100" t="str">
        <f>VLOOKUP(TRIM(X932),X10:Y94,2,FALSE)</f>
        <v>Andy</v>
      </c>
      <c r="X932" s="273" t="str">
        <f t="shared" si="88"/>
        <v>8.1</v>
      </c>
      <c r="Y932" s="273">
        <f t="shared" si="93"/>
        <v>1</v>
      </c>
      <c r="Z932" s="273">
        <f t="shared" si="89"/>
        <v>0</v>
      </c>
      <c r="AA932" s="273">
        <f t="shared" si="90"/>
        <v>30</v>
      </c>
      <c r="AB932" s="273">
        <f t="shared" si="91"/>
        <v>0</v>
      </c>
      <c r="AC932" s="273">
        <f t="shared" si="92"/>
        <v>0</v>
      </c>
      <c r="AF932" s="276"/>
      <c r="AG932" s="277"/>
    </row>
    <row r="933" spans="1:33" s="50" customFormat="1" ht="35.25" customHeight="1" x14ac:dyDescent="0.25">
      <c r="A933" s="89" t="s">
        <v>224</v>
      </c>
      <c r="B933" s="94" t="s">
        <v>27223</v>
      </c>
      <c r="C933" s="91" t="s">
        <v>97</v>
      </c>
      <c r="D933" s="91" t="s">
        <v>183</v>
      </c>
      <c r="E933" s="122" t="s">
        <v>24823</v>
      </c>
      <c r="F933" s="92" t="s">
        <v>15</v>
      </c>
      <c r="G933" s="92" t="s">
        <v>98</v>
      </c>
      <c r="H933" s="92" t="s">
        <v>26420</v>
      </c>
      <c r="I933" s="162" t="s">
        <v>282</v>
      </c>
      <c r="J933" s="96" t="s">
        <v>2154</v>
      </c>
      <c r="K933" s="95">
        <v>469</v>
      </c>
      <c r="L933" s="96" t="s">
        <v>49</v>
      </c>
      <c r="M933" s="95" t="s">
        <v>106</v>
      </c>
      <c r="N933" s="94" t="s">
        <v>25577</v>
      </c>
      <c r="O933" s="94" t="s">
        <v>244</v>
      </c>
      <c r="P933" s="94" t="s">
        <v>2155</v>
      </c>
      <c r="Q933" s="98" t="s">
        <v>28687</v>
      </c>
      <c r="R933" s="98" t="s">
        <v>28130</v>
      </c>
      <c r="S933" s="99" t="s">
        <v>5405</v>
      </c>
      <c r="T933" s="94" t="s">
        <v>26415</v>
      </c>
      <c r="U933" s="120"/>
      <c r="V933" s="120"/>
      <c r="W933" s="100" t="str">
        <f>VLOOKUP(TRIM(X933),X10:Y94,2,FALSE)</f>
        <v>Andy</v>
      </c>
      <c r="X933" s="273" t="str">
        <f t="shared" si="88"/>
        <v>8.1</v>
      </c>
      <c r="Y933" s="273">
        <f t="shared" si="93"/>
        <v>1</v>
      </c>
      <c r="Z933" s="273">
        <f t="shared" si="89"/>
        <v>0</v>
      </c>
      <c r="AA933" s="273">
        <f t="shared" si="90"/>
        <v>4</v>
      </c>
      <c r="AB933" s="273">
        <f t="shared" si="91"/>
        <v>0</v>
      </c>
      <c r="AC933" s="273">
        <f t="shared" si="92"/>
        <v>0</v>
      </c>
      <c r="AF933" s="276"/>
      <c r="AG933" s="277"/>
    </row>
    <row r="934" spans="1:33" s="50" customFormat="1" ht="35.25" customHeight="1" x14ac:dyDescent="0.25">
      <c r="A934" s="89" t="s">
        <v>224</v>
      </c>
      <c r="B934" s="94" t="s">
        <v>4022</v>
      </c>
      <c r="C934" s="91" t="s">
        <v>97</v>
      </c>
      <c r="D934" s="91" t="s">
        <v>183</v>
      </c>
      <c r="E934" s="122" t="s">
        <v>24824</v>
      </c>
      <c r="F934" s="92" t="s">
        <v>15</v>
      </c>
      <c r="G934" s="92" t="s">
        <v>98</v>
      </c>
      <c r="H934" s="92" t="s">
        <v>26004</v>
      </c>
      <c r="I934" s="162" t="s">
        <v>28516</v>
      </c>
      <c r="J934" s="96" t="s">
        <v>2154</v>
      </c>
      <c r="K934" s="95">
        <v>447</v>
      </c>
      <c r="L934" s="215" t="s">
        <v>49</v>
      </c>
      <c r="M934" s="95" t="s">
        <v>106</v>
      </c>
      <c r="N934" s="94" t="s">
        <v>25577</v>
      </c>
      <c r="O934" s="94" t="s">
        <v>244</v>
      </c>
      <c r="P934" s="94" t="s">
        <v>2155</v>
      </c>
      <c r="Q934" s="98" t="s">
        <v>28517</v>
      </c>
      <c r="R934" s="98" t="s">
        <v>28131</v>
      </c>
      <c r="S934" s="99" t="s">
        <v>5405</v>
      </c>
      <c r="T934" s="94" t="s">
        <v>414</v>
      </c>
      <c r="U934" s="120"/>
      <c r="V934" s="120"/>
      <c r="W934" s="100" t="str">
        <f>VLOOKUP(TRIM(X934),X10:Y94,2,FALSE)</f>
        <v>Andy</v>
      </c>
      <c r="X934" s="273" t="str">
        <f t="shared" si="88"/>
        <v>8.1</v>
      </c>
      <c r="Y934" s="273">
        <f t="shared" si="93"/>
        <v>1</v>
      </c>
      <c r="Z934" s="273">
        <f t="shared" si="89"/>
        <v>0</v>
      </c>
      <c r="AA934" s="273">
        <f t="shared" si="90"/>
        <v>21</v>
      </c>
      <c r="AB934" s="273">
        <f t="shared" si="91"/>
        <v>0</v>
      </c>
      <c r="AC934" s="273">
        <f t="shared" si="92"/>
        <v>0</v>
      </c>
      <c r="AF934" s="276"/>
      <c r="AG934" s="277"/>
    </row>
    <row r="935" spans="1:33" s="50" customFormat="1" ht="35.25" customHeight="1" x14ac:dyDescent="0.25">
      <c r="A935" s="89" t="s">
        <v>224</v>
      </c>
      <c r="B935" s="94" t="s">
        <v>28519</v>
      </c>
      <c r="C935" s="91" t="s">
        <v>97</v>
      </c>
      <c r="D935" s="91" t="s">
        <v>183</v>
      </c>
      <c r="E935" s="122" t="s">
        <v>24825</v>
      </c>
      <c r="F935" s="92" t="s">
        <v>15</v>
      </c>
      <c r="G935" s="92" t="s">
        <v>98</v>
      </c>
      <c r="H935" s="92" t="s">
        <v>26186</v>
      </c>
      <c r="I935" s="162" t="s">
        <v>12140</v>
      </c>
      <c r="J935" s="96" t="s">
        <v>2154</v>
      </c>
      <c r="K935" s="95">
        <v>450</v>
      </c>
      <c r="L935" s="96" t="s">
        <v>49</v>
      </c>
      <c r="M935" s="95" t="s">
        <v>106</v>
      </c>
      <c r="N935" s="94" t="s">
        <v>25577</v>
      </c>
      <c r="O935" s="94" t="s">
        <v>244</v>
      </c>
      <c r="P935" s="94" t="s">
        <v>2155</v>
      </c>
      <c r="Q935" s="98" t="s">
        <v>28518</v>
      </c>
      <c r="R935" s="98" t="s">
        <v>28132</v>
      </c>
      <c r="S935" s="99" t="s">
        <v>5405</v>
      </c>
      <c r="T935" s="94" t="s">
        <v>315</v>
      </c>
      <c r="U935" s="120"/>
      <c r="V935" s="120"/>
      <c r="W935" s="100" t="str">
        <f>VLOOKUP(TRIM(X935),X10:Y94,2,FALSE)</f>
        <v>Andy</v>
      </c>
      <c r="X935" s="273" t="str">
        <f t="shared" si="88"/>
        <v>8.1</v>
      </c>
      <c r="Y935" s="273">
        <f t="shared" si="93"/>
        <v>1</v>
      </c>
      <c r="Z935" s="273">
        <f t="shared" si="89"/>
        <v>0</v>
      </c>
      <c r="AA935" s="273">
        <f t="shared" si="90"/>
        <v>45</v>
      </c>
      <c r="AB935" s="273">
        <f t="shared" si="91"/>
        <v>0</v>
      </c>
      <c r="AC935" s="273">
        <f t="shared" si="92"/>
        <v>0</v>
      </c>
      <c r="AF935" s="276"/>
      <c r="AG935" s="277"/>
    </row>
    <row r="936" spans="1:33" s="50" customFormat="1" ht="35.25" customHeight="1" x14ac:dyDescent="0.25">
      <c r="A936" s="89" t="s">
        <v>224</v>
      </c>
      <c r="B936" s="94" t="s">
        <v>3679</v>
      </c>
      <c r="C936" s="91" t="s">
        <v>97</v>
      </c>
      <c r="D936" s="91" t="s">
        <v>199</v>
      </c>
      <c r="E936" s="122" t="s">
        <v>24826</v>
      </c>
      <c r="F936" s="92" t="s">
        <v>15</v>
      </c>
      <c r="G936" s="92" t="s">
        <v>98</v>
      </c>
      <c r="H936" s="92" t="s">
        <v>25846</v>
      </c>
      <c r="I936" s="162" t="s">
        <v>6923</v>
      </c>
      <c r="J936" s="96" t="s">
        <v>267</v>
      </c>
      <c r="K936" s="95">
        <v>654</v>
      </c>
      <c r="L936" s="96" t="s">
        <v>49</v>
      </c>
      <c r="M936" s="95" t="s">
        <v>106</v>
      </c>
      <c r="N936" s="94" t="s">
        <v>25577</v>
      </c>
      <c r="O936" s="94" t="s">
        <v>244</v>
      </c>
      <c r="P936" s="94" t="s">
        <v>2169</v>
      </c>
      <c r="Q936" s="98" t="s">
        <v>26756</v>
      </c>
      <c r="R936" s="98" t="s">
        <v>28133</v>
      </c>
      <c r="S936" s="99" t="s">
        <v>5405</v>
      </c>
      <c r="T936" s="94" t="s">
        <v>293</v>
      </c>
      <c r="U936" s="120"/>
      <c r="V936" s="120"/>
      <c r="W936" s="100" t="str">
        <f>VLOOKUP(TRIM(X936),X10:Y94,2,FALSE)</f>
        <v>Andy</v>
      </c>
      <c r="X936" s="273" t="str">
        <f t="shared" si="88"/>
        <v>8.6</v>
      </c>
      <c r="Y936" s="273">
        <f t="shared" si="93"/>
        <v>1</v>
      </c>
      <c r="Z936" s="273">
        <f t="shared" si="89"/>
        <v>0</v>
      </c>
      <c r="AA936" s="273">
        <f t="shared" si="90"/>
        <v>35</v>
      </c>
      <c r="AB936" s="273">
        <f t="shared" si="91"/>
        <v>0</v>
      </c>
      <c r="AC936" s="273">
        <f t="shared" si="92"/>
        <v>0</v>
      </c>
      <c r="AF936" s="276"/>
      <c r="AG936" s="277"/>
    </row>
    <row r="937" spans="1:33" s="50" customFormat="1" ht="35.25" customHeight="1" x14ac:dyDescent="0.25">
      <c r="A937" s="89" t="s">
        <v>224</v>
      </c>
      <c r="B937" s="94" t="s">
        <v>9866</v>
      </c>
      <c r="C937" s="91" t="s">
        <v>97</v>
      </c>
      <c r="D937" s="91" t="s">
        <v>199</v>
      </c>
      <c r="E937" s="122" t="s">
        <v>24827</v>
      </c>
      <c r="F937" s="92" t="s">
        <v>15</v>
      </c>
      <c r="G937" s="92" t="s">
        <v>98</v>
      </c>
      <c r="H937" s="92" t="s">
        <v>25847</v>
      </c>
      <c r="I937" s="162" t="s">
        <v>26757</v>
      </c>
      <c r="J937" s="96" t="s">
        <v>246</v>
      </c>
      <c r="K937" s="95">
        <v>3247</v>
      </c>
      <c r="L937" s="96" t="s">
        <v>49</v>
      </c>
      <c r="M937" s="95" t="s">
        <v>106</v>
      </c>
      <c r="N937" s="94" t="s">
        <v>25577</v>
      </c>
      <c r="O937" s="94" t="s">
        <v>244</v>
      </c>
      <c r="P937" s="94" t="s">
        <v>2169</v>
      </c>
      <c r="Q937" s="98" t="s">
        <v>26758</v>
      </c>
      <c r="R937" s="98" t="s">
        <v>28134</v>
      </c>
      <c r="S937" s="99" t="s">
        <v>5405</v>
      </c>
      <c r="T937" s="94" t="s">
        <v>293</v>
      </c>
      <c r="U937" s="120"/>
      <c r="V937" s="120"/>
      <c r="W937" s="100" t="str">
        <f>VLOOKUP(TRIM(X937),X10:Y94,2,FALSE)</f>
        <v>Andy</v>
      </c>
      <c r="X937" s="273" t="str">
        <f t="shared" si="88"/>
        <v>8.6</v>
      </c>
      <c r="Y937" s="273">
        <f t="shared" si="93"/>
        <v>1</v>
      </c>
      <c r="Z937" s="273">
        <f t="shared" si="89"/>
        <v>0</v>
      </c>
      <c r="AA937" s="273">
        <f t="shared" si="90"/>
        <v>71</v>
      </c>
      <c r="AB937" s="273">
        <f t="shared" si="91"/>
        <v>0</v>
      </c>
      <c r="AC937" s="273">
        <f t="shared" si="92"/>
        <v>0</v>
      </c>
      <c r="AF937" s="276"/>
      <c r="AG937" s="277"/>
    </row>
    <row r="938" spans="1:33" s="50" customFormat="1" ht="35.25" customHeight="1" x14ac:dyDescent="0.25">
      <c r="A938" s="89" t="s">
        <v>224</v>
      </c>
      <c r="B938" s="94" t="s">
        <v>20734</v>
      </c>
      <c r="C938" s="91" t="s">
        <v>97</v>
      </c>
      <c r="D938" s="91" t="s">
        <v>199</v>
      </c>
      <c r="E938" s="122" t="s">
        <v>24828</v>
      </c>
      <c r="F938" s="92" t="s">
        <v>15</v>
      </c>
      <c r="G938" s="92" t="s">
        <v>98</v>
      </c>
      <c r="H938" s="92" t="s">
        <v>25848</v>
      </c>
      <c r="I938" s="162" t="s">
        <v>6923</v>
      </c>
      <c r="J938" s="94" t="s">
        <v>246</v>
      </c>
      <c r="K938" s="156">
        <v>3248</v>
      </c>
      <c r="L938" s="94" t="s">
        <v>49</v>
      </c>
      <c r="M938" s="156" t="s">
        <v>106</v>
      </c>
      <c r="N938" s="94" t="s">
        <v>25577</v>
      </c>
      <c r="O938" s="94" t="s">
        <v>244</v>
      </c>
      <c r="P938" s="94" t="s">
        <v>2169</v>
      </c>
      <c r="Q938" s="98" t="s">
        <v>26759</v>
      </c>
      <c r="R938" s="98" t="s">
        <v>28135</v>
      </c>
      <c r="S938" s="99" t="s">
        <v>5405</v>
      </c>
      <c r="T938" s="94" t="s">
        <v>293</v>
      </c>
      <c r="U938" s="120"/>
      <c r="V938" s="120"/>
      <c r="W938" s="100" t="str">
        <f>VLOOKUP(TRIM(X938),X10:Y94,2,FALSE)</f>
        <v>Andy</v>
      </c>
      <c r="X938" s="273" t="str">
        <f t="shared" si="88"/>
        <v>8.6</v>
      </c>
      <c r="Y938" s="273">
        <f t="shared" si="93"/>
        <v>1</v>
      </c>
      <c r="Z938" s="273">
        <f t="shared" si="89"/>
        <v>0</v>
      </c>
      <c r="AA938" s="273">
        <f t="shared" si="90"/>
        <v>35</v>
      </c>
      <c r="AB938" s="273">
        <f t="shared" si="91"/>
        <v>0</v>
      </c>
      <c r="AC938" s="273">
        <f t="shared" si="92"/>
        <v>0</v>
      </c>
      <c r="AF938" s="276"/>
      <c r="AG938" s="277"/>
    </row>
    <row r="939" spans="1:33" s="50" customFormat="1" ht="35.25" customHeight="1" x14ac:dyDescent="0.25">
      <c r="A939" s="89" t="s">
        <v>224</v>
      </c>
      <c r="B939" s="94" t="s">
        <v>3836</v>
      </c>
      <c r="C939" s="91" t="s">
        <v>97</v>
      </c>
      <c r="D939" s="91" t="s">
        <v>199</v>
      </c>
      <c r="E939" s="122" t="s">
        <v>24829</v>
      </c>
      <c r="F939" s="92" t="s">
        <v>15</v>
      </c>
      <c r="G939" s="92" t="s">
        <v>98</v>
      </c>
      <c r="H939" s="92" t="s">
        <v>25850</v>
      </c>
      <c r="I939" s="162" t="s">
        <v>323</v>
      </c>
      <c r="J939" s="96" t="s">
        <v>246</v>
      </c>
      <c r="K939" s="95">
        <v>3250</v>
      </c>
      <c r="L939" s="96" t="s">
        <v>49</v>
      </c>
      <c r="M939" s="95" t="s">
        <v>106</v>
      </c>
      <c r="N939" s="94" t="s">
        <v>25577</v>
      </c>
      <c r="O939" s="94" t="s">
        <v>244</v>
      </c>
      <c r="P939" s="94" t="s">
        <v>2169</v>
      </c>
      <c r="Q939" s="98" t="s">
        <v>28520</v>
      </c>
      <c r="R939" s="98" t="s">
        <v>28136</v>
      </c>
      <c r="S939" s="99" t="s">
        <v>5405</v>
      </c>
      <c r="T939" s="94" t="s">
        <v>344</v>
      </c>
      <c r="U939" s="120"/>
      <c r="V939" s="120"/>
      <c r="W939" s="100" t="str">
        <f>VLOOKUP(TRIM(X939),X10:Y94,2,FALSE)</f>
        <v>Andy</v>
      </c>
      <c r="X939" s="273" t="str">
        <f t="shared" si="88"/>
        <v>8.6</v>
      </c>
      <c r="Y939" s="273">
        <f t="shared" si="93"/>
        <v>1</v>
      </c>
      <c r="Z939" s="273">
        <f t="shared" si="89"/>
        <v>0</v>
      </c>
      <c r="AA939" s="273">
        <f t="shared" si="90"/>
        <v>14</v>
      </c>
      <c r="AB939" s="273">
        <f t="shared" si="91"/>
        <v>0</v>
      </c>
      <c r="AC939" s="273">
        <f t="shared" si="92"/>
        <v>0</v>
      </c>
      <c r="AF939" s="276"/>
      <c r="AG939" s="277"/>
    </row>
    <row r="940" spans="1:33" s="50" customFormat="1" ht="35.25" customHeight="1" x14ac:dyDescent="0.25">
      <c r="A940" s="89" t="s">
        <v>224</v>
      </c>
      <c r="B940" s="94" t="s">
        <v>9866</v>
      </c>
      <c r="C940" s="91" t="s">
        <v>97</v>
      </c>
      <c r="D940" s="91" t="s">
        <v>199</v>
      </c>
      <c r="E940" s="122" t="s">
        <v>24830</v>
      </c>
      <c r="F940" s="92" t="s">
        <v>15</v>
      </c>
      <c r="G940" s="92" t="s">
        <v>98</v>
      </c>
      <c r="H940" s="92" t="s">
        <v>20105</v>
      </c>
      <c r="I940" s="162" t="s">
        <v>316</v>
      </c>
      <c r="J940" s="94" t="s">
        <v>246</v>
      </c>
      <c r="K940" s="156">
        <v>3110</v>
      </c>
      <c r="L940" s="94" t="s">
        <v>51</v>
      </c>
      <c r="M940" s="156" t="s">
        <v>106</v>
      </c>
      <c r="N940" s="94" t="s">
        <v>25577</v>
      </c>
      <c r="O940" s="94" t="s">
        <v>244</v>
      </c>
      <c r="P940" s="94" t="s">
        <v>2169</v>
      </c>
      <c r="Q940" s="98" t="s">
        <v>27081</v>
      </c>
      <c r="R940" s="98" t="s">
        <v>28137</v>
      </c>
      <c r="S940" s="99" t="s">
        <v>5405</v>
      </c>
      <c r="T940" s="94" t="s">
        <v>315</v>
      </c>
      <c r="U940" s="120"/>
      <c r="V940" s="120"/>
      <c r="W940" s="100" t="str">
        <f>VLOOKUP(TRIM(X940),X10:Y94,2,FALSE)</f>
        <v>Andy</v>
      </c>
      <c r="X940" s="273" t="str">
        <f t="shared" si="88"/>
        <v>8.6</v>
      </c>
      <c r="Y940" s="273">
        <f t="shared" si="93"/>
        <v>1</v>
      </c>
      <c r="Z940" s="273">
        <f t="shared" si="89"/>
        <v>0</v>
      </c>
      <c r="AA940" s="273">
        <f t="shared" si="90"/>
        <v>17</v>
      </c>
      <c r="AB940" s="273">
        <f t="shared" si="91"/>
        <v>0</v>
      </c>
      <c r="AC940" s="273">
        <f t="shared" si="92"/>
        <v>0</v>
      </c>
      <c r="AF940" s="276"/>
      <c r="AG940" s="277"/>
    </row>
    <row r="941" spans="1:33" s="50" customFormat="1" ht="35.25" customHeight="1" x14ac:dyDescent="0.25">
      <c r="A941" s="89" t="s">
        <v>224</v>
      </c>
      <c r="B941" s="94" t="s">
        <v>3640</v>
      </c>
      <c r="C941" s="91" t="s">
        <v>97</v>
      </c>
      <c r="D941" s="91" t="s">
        <v>199</v>
      </c>
      <c r="E941" s="122" t="s">
        <v>24831</v>
      </c>
      <c r="F941" s="92" t="s">
        <v>15</v>
      </c>
      <c r="G941" s="92" t="s">
        <v>98</v>
      </c>
      <c r="H941" s="92" t="s">
        <v>20105</v>
      </c>
      <c r="I941" s="162" t="s">
        <v>316</v>
      </c>
      <c r="J941" s="96" t="s">
        <v>105</v>
      </c>
      <c r="K941" s="95">
        <v>3013</v>
      </c>
      <c r="L941" s="96" t="s">
        <v>51</v>
      </c>
      <c r="M941" s="95" t="s">
        <v>106</v>
      </c>
      <c r="N941" s="94" t="s">
        <v>25577</v>
      </c>
      <c r="O941" s="94" t="s">
        <v>244</v>
      </c>
      <c r="P941" s="94" t="s">
        <v>2169</v>
      </c>
      <c r="Q941" s="98" t="s">
        <v>27082</v>
      </c>
      <c r="R941" s="98" t="s">
        <v>28138</v>
      </c>
      <c r="S941" s="99" t="s">
        <v>5405</v>
      </c>
      <c r="T941" s="94" t="s">
        <v>315</v>
      </c>
      <c r="U941" s="120"/>
      <c r="V941" s="120"/>
      <c r="W941" s="100" t="str">
        <f>VLOOKUP(TRIM(X941),X10:Y94,2,FALSE)</f>
        <v>Andy</v>
      </c>
      <c r="X941" s="273" t="str">
        <f t="shared" si="88"/>
        <v>8.6</v>
      </c>
      <c r="Y941" s="273">
        <f t="shared" si="93"/>
        <v>1</v>
      </c>
      <c r="Z941" s="273">
        <f t="shared" si="89"/>
        <v>0</v>
      </c>
      <c r="AA941" s="273">
        <f t="shared" si="90"/>
        <v>17</v>
      </c>
      <c r="AB941" s="273">
        <f t="shared" si="91"/>
        <v>0</v>
      </c>
      <c r="AC941" s="273">
        <f t="shared" si="92"/>
        <v>0</v>
      </c>
      <c r="AF941" s="276"/>
      <c r="AG941" s="277"/>
    </row>
    <row r="942" spans="1:33" s="50" customFormat="1" ht="35.25" customHeight="1" x14ac:dyDescent="0.25">
      <c r="A942" s="89" t="s">
        <v>224</v>
      </c>
      <c r="B942" s="94" t="s">
        <v>27360</v>
      </c>
      <c r="C942" s="91" t="s">
        <v>97</v>
      </c>
      <c r="D942" s="91" t="s">
        <v>199</v>
      </c>
      <c r="E942" s="122" t="s">
        <v>24832</v>
      </c>
      <c r="F942" s="92" t="s">
        <v>15</v>
      </c>
      <c r="G942" s="92" t="s">
        <v>98</v>
      </c>
      <c r="H942" s="92" t="s">
        <v>26531</v>
      </c>
      <c r="I942" s="162" t="s">
        <v>322</v>
      </c>
      <c r="J942" s="96" t="s">
        <v>246</v>
      </c>
      <c r="K942" s="95">
        <v>3338</v>
      </c>
      <c r="L942" s="215" t="s">
        <v>49</v>
      </c>
      <c r="M942" s="95" t="s">
        <v>106</v>
      </c>
      <c r="N942" s="94" t="s">
        <v>25577</v>
      </c>
      <c r="O942" s="94" t="s">
        <v>244</v>
      </c>
      <c r="P942" s="94" t="s">
        <v>2169</v>
      </c>
      <c r="Q942" s="98" t="s">
        <v>27359</v>
      </c>
      <c r="R942" s="98" t="s">
        <v>28139</v>
      </c>
      <c r="S942" s="99" t="s">
        <v>5405</v>
      </c>
      <c r="T942" s="94" t="s">
        <v>482</v>
      </c>
      <c r="U942" s="120"/>
      <c r="V942" s="120"/>
      <c r="W942" s="100" t="str">
        <f>VLOOKUP(TRIM(X942),X10:Y94,2,FALSE)</f>
        <v>Andy</v>
      </c>
      <c r="X942" s="273" t="str">
        <f t="shared" si="88"/>
        <v>8.6</v>
      </c>
      <c r="Y942" s="273">
        <f t="shared" si="93"/>
        <v>1</v>
      </c>
      <c r="Z942" s="273">
        <f t="shared" si="89"/>
        <v>0</v>
      </c>
      <c r="AA942" s="273">
        <f t="shared" si="90"/>
        <v>36</v>
      </c>
      <c r="AB942" s="273">
        <f t="shared" si="91"/>
        <v>0</v>
      </c>
      <c r="AC942" s="273">
        <f t="shared" si="92"/>
        <v>0</v>
      </c>
      <c r="AF942" s="276"/>
      <c r="AG942" s="277"/>
    </row>
    <row r="943" spans="1:33" s="50" customFormat="1" ht="35.25" customHeight="1" x14ac:dyDescent="0.25">
      <c r="A943" s="89" t="s">
        <v>224</v>
      </c>
      <c r="B943" s="94" t="s">
        <v>20995</v>
      </c>
      <c r="C943" s="91" t="s">
        <v>97</v>
      </c>
      <c r="D943" s="91" t="s">
        <v>204</v>
      </c>
      <c r="E943" s="122" t="s">
        <v>24833</v>
      </c>
      <c r="F943" s="92" t="s">
        <v>15</v>
      </c>
      <c r="G943" s="92" t="s">
        <v>98</v>
      </c>
      <c r="H943" s="92" t="s">
        <v>19783</v>
      </c>
      <c r="I943" s="162" t="s">
        <v>292</v>
      </c>
      <c r="J943" s="96" t="s">
        <v>246</v>
      </c>
      <c r="K943" s="95">
        <v>3030</v>
      </c>
      <c r="L943" s="96" t="s">
        <v>51</v>
      </c>
      <c r="M943" s="95" t="s">
        <v>106</v>
      </c>
      <c r="N943" s="94" t="s">
        <v>25577</v>
      </c>
      <c r="O943" s="94" t="s">
        <v>244</v>
      </c>
      <c r="P943" s="94" t="s">
        <v>459</v>
      </c>
      <c r="Q943" s="98" t="s">
        <v>20994</v>
      </c>
      <c r="R943" s="98" t="s">
        <v>28140</v>
      </c>
      <c r="S943" s="99" t="s">
        <v>5405</v>
      </c>
      <c r="T943" s="94" t="s">
        <v>293</v>
      </c>
      <c r="U943" s="120"/>
      <c r="V943" s="120"/>
      <c r="W943" s="100" t="str">
        <f>VLOOKUP(TRIM(X943),X10:Y94,2,FALSE)</f>
        <v>Andy</v>
      </c>
      <c r="X943" s="273" t="str">
        <f t="shared" si="88"/>
        <v>8.11</v>
      </c>
      <c r="Y943" s="273">
        <f t="shared" si="93"/>
        <v>1</v>
      </c>
      <c r="Z943" s="273">
        <f t="shared" si="89"/>
        <v>0</v>
      </c>
      <c r="AA943" s="273">
        <f t="shared" si="90"/>
        <v>8</v>
      </c>
      <c r="AB943" s="273">
        <f t="shared" si="91"/>
        <v>0</v>
      </c>
      <c r="AC943" s="273">
        <f t="shared" si="92"/>
        <v>0</v>
      </c>
      <c r="AF943" s="276"/>
      <c r="AG943" s="277"/>
    </row>
    <row r="944" spans="1:33" s="50" customFormat="1" ht="35.25" customHeight="1" x14ac:dyDescent="0.25">
      <c r="A944" s="89" t="s">
        <v>224</v>
      </c>
      <c r="B944" s="94" t="s">
        <v>10204</v>
      </c>
      <c r="C944" s="91" t="s">
        <v>97</v>
      </c>
      <c r="D944" s="91" t="s">
        <v>204</v>
      </c>
      <c r="E944" s="122" t="s">
        <v>24834</v>
      </c>
      <c r="F944" s="92" t="s">
        <v>15</v>
      </c>
      <c r="G944" s="92" t="s">
        <v>98</v>
      </c>
      <c r="H944" s="92" t="s">
        <v>26160</v>
      </c>
      <c r="I944" s="162" t="s">
        <v>481</v>
      </c>
      <c r="J944" s="96" t="s">
        <v>246</v>
      </c>
      <c r="K944" s="95">
        <v>3284</v>
      </c>
      <c r="L944" s="96" t="s">
        <v>49</v>
      </c>
      <c r="M944" s="95" t="s">
        <v>106</v>
      </c>
      <c r="N944" s="94" t="s">
        <v>25577</v>
      </c>
      <c r="O944" s="94" t="s">
        <v>244</v>
      </c>
      <c r="P944" s="94" t="s">
        <v>459</v>
      </c>
      <c r="Q944" s="98" t="s">
        <v>28521</v>
      </c>
      <c r="R944" s="98" t="s">
        <v>28141</v>
      </c>
      <c r="S944" s="99" t="s">
        <v>5405</v>
      </c>
      <c r="T944" s="94" t="s">
        <v>14439</v>
      </c>
      <c r="U944" s="120"/>
      <c r="V944" s="120"/>
      <c r="W944" s="100" t="str">
        <f>VLOOKUP(TRIM(X944),X10:Y94,2,FALSE)</f>
        <v>Andy</v>
      </c>
      <c r="X944" s="273" t="str">
        <f t="shared" si="88"/>
        <v>8.11</v>
      </c>
      <c r="Y944" s="273">
        <f t="shared" si="93"/>
        <v>1</v>
      </c>
      <c r="Z944" s="273">
        <f t="shared" si="89"/>
        <v>0</v>
      </c>
      <c r="AA944" s="273">
        <f t="shared" si="90"/>
        <v>6</v>
      </c>
      <c r="AB944" s="273">
        <f t="shared" si="91"/>
        <v>0</v>
      </c>
      <c r="AC944" s="273">
        <f t="shared" si="92"/>
        <v>0</v>
      </c>
      <c r="AF944" s="276"/>
      <c r="AG944" s="277"/>
    </row>
    <row r="945" spans="1:33" s="50" customFormat="1" ht="35.25" customHeight="1" x14ac:dyDescent="0.25">
      <c r="A945" s="89" t="s">
        <v>224</v>
      </c>
      <c r="B945" s="94" t="s">
        <v>28523</v>
      </c>
      <c r="C945" s="91" t="s">
        <v>97</v>
      </c>
      <c r="D945" s="91" t="s">
        <v>204</v>
      </c>
      <c r="E945" s="122" t="s">
        <v>24835</v>
      </c>
      <c r="F945" s="92" t="s">
        <v>15</v>
      </c>
      <c r="G945" s="92" t="s">
        <v>98</v>
      </c>
      <c r="H945" s="92" t="s">
        <v>26161</v>
      </c>
      <c r="I945" s="162" t="s">
        <v>481</v>
      </c>
      <c r="J945" s="96" t="s">
        <v>105</v>
      </c>
      <c r="K945" s="95">
        <v>3161</v>
      </c>
      <c r="L945" s="96" t="s">
        <v>49</v>
      </c>
      <c r="M945" s="95" t="s">
        <v>106</v>
      </c>
      <c r="N945" s="94" t="s">
        <v>25620</v>
      </c>
      <c r="O945" s="94" t="s">
        <v>244</v>
      </c>
      <c r="P945" s="94" t="s">
        <v>459</v>
      </c>
      <c r="Q945" s="98" t="s">
        <v>28522</v>
      </c>
      <c r="R945" s="98" t="s">
        <v>28142</v>
      </c>
      <c r="S945" s="99" t="s">
        <v>5405</v>
      </c>
      <c r="T945" s="94" t="s">
        <v>14439</v>
      </c>
      <c r="U945" s="120"/>
      <c r="V945" s="120"/>
      <c r="W945" s="100" t="str">
        <f>VLOOKUP(TRIM(X945),X10:Y94,2,FALSE)</f>
        <v>Andy</v>
      </c>
      <c r="X945" s="273" t="str">
        <f t="shared" si="88"/>
        <v>8.11</v>
      </c>
      <c r="Y945" s="273">
        <f t="shared" si="93"/>
        <v>1</v>
      </c>
      <c r="Z945" s="273">
        <f t="shared" si="89"/>
        <v>0</v>
      </c>
      <c r="AA945" s="273">
        <f t="shared" si="90"/>
        <v>6</v>
      </c>
      <c r="AB945" s="273">
        <f t="shared" si="91"/>
        <v>0</v>
      </c>
      <c r="AC945" s="273">
        <f t="shared" si="92"/>
        <v>0</v>
      </c>
      <c r="AF945" s="276"/>
      <c r="AG945" s="277"/>
    </row>
    <row r="946" spans="1:33" s="50" customFormat="1" ht="35.25" customHeight="1" x14ac:dyDescent="0.25">
      <c r="A946" s="89" t="s">
        <v>224</v>
      </c>
      <c r="B946" s="94" t="s">
        <v>15397</v>
      </c>
      <c r="C946" s="91" t="s">
        <v>97</v>
      </c>
      <c r="D946" s="91" t="s">
        <v>204</v>
      </c>
      <c r="E946" s="122" t="s">
        <v>24836</v>
      </c>
      <c r="F946" s="92" t="s">
        <v>15</v>
      </c>
      <c r="G946" s="92" t="s">
        <v>98</v>
      </c>
      <c r="H946" s="92" t="s">
        <v>26162</v>
      </c>
      <c r="I946" s="162" t="s">
        <v>481</v>
      </c>
      <c r="J946" s="96" t="s">
        <v>267</v>
      </c>
      <c r="K946" s="95">
        <v>659</v>
      </c>
      <c r="L946" s="96" t="s">
        <v>49</v>
      </c>
      <c r="M946" s="95" t="s">
        <v>106</v>
      </c>
      <c r="N946" s="94" t="s">
        <v>25577</v>
      </c>
      <c r="O946" s="94" t="s">
        <v>244</v>
      </c>
      <c r="P946" s="94" t="s">
        <v>459</v>
      </c>
      <c r="Q946" s="98" t="s">
        <v>27503</v>
      </c>
      <c r="R946" s="98" t="s">
        <v>28143</v>
      </c>
      <c r="S946" s="99" t="s">
        <v>5405</v>
      </c>
      <c r="T946" s="94" t="s">
        <v>14439</v>
      </c>
      <c r="U946" s="120"/>
      <c r="V946" s="120"/>
      <c r="W946" s="100" t="str">
        <f>VLOOKUP(TRIM(X946),X10:Y94,2,FALSE)</f>
        <v>Andy</v>
      </c>
      <c r="X946" s="273" t="str">
        <f t="shared" si="88"/>
        <v>8.11</v>
      </c>
      <c r="Y946" s="273">
        <f t="shared" si="93"/>
        <v>1</v>
      </c>
      <c r="Z946" s="273">
        <f t="shared" si="89"/>
        <v>0</v>
      </c>
      <c r="AA946" s="273">
        <f t="shared" si="90"/>
        <v>6</v>
      </c>
      <c r="AB946" s="273">
        <f t="shared" si="91"/>
        <v>0</v>
      </c>
      <c r="AC946" s="273">
        <f t="shared" si="92"/>
        <v>0</v>
      </c>
      <c r="AF946" s="276"/>
      <c r="AG946" s="277"/>
    </row>
    <row r="947" spans="1:33" s="50" customFormat="1" ht="35.25" customHeight="1" x14ac:dyDescent="0.25">
      <c r="A947" s="89" t="s">
        <v>224</v>
      </c>
      <c r="B947" s="94" t="s">
        <v>26984</v>
      </c>
      <c r="C947" s="91" t="s">
        <v>97</v>
      </c>
      <c r="D947" s="91" t="s">
        <v>204</v>
      </c>
      <c r="E947" s="122" t="s">
        <v>24837</v>
      </c>
      <c r="F947" s="92" t="s">
        <v>15</v>
      </c>
      <c r="G947" s="92" t="s">
        <v>98</v>
      </c>
      <c r="H947" s="92" t="s">
        <v>26197</v>
      </c>
      <c r="I947" s="162" t="s">
        <v>25919</v>
      </c>
      <c r="J947" s="96" t="s">
        <v>246</v>
      </c>
      <c r="K947" s="95">
        <v>3290</v>
      </c>
      <c r="L947" s="215" t="s">
        <v>49</v>
      </c>
      <c r="M947" s="95" t="s">
        <v>2463</v>
      </c>
      <c r="N947" s="94" t="s">
        <v>25577</v>
      </c>
      <c r="O947" s="94" t="s">
        <v>244</v>
      </c>
      <c r="P947" s="94" t="s">
        <v>459</v>
      </c>
      <c r="Q947" s="98" t="s">
        <v>26991</v>
      </c>
      <c r="R947" s="98" t="s">
        <v>28144</v>
      </c>
      <c r="S947" s="99" t="s">
        <v>5405</v>
      </c>
      <c r="T947" s="94" t="s">
        <v>9246</v>
      </c>
      <c r="U947" s="120"/>
      <c r="V947" s="120"/>
      <c r="W947" s="100" t="str">
        <f>VLOOKUP(TRIM(X947),X10:Y94,2,FALSE)</f>
        <v>Andy</v>
      </c>
      <c r="X947" s="273" t="str">
        <f t="shared" si="88"/>
        <v>8.11</v>
      </c>
      <c r="Y947" s="273">
        <f t="shared" si="93"/>
        <v>1</v>
      </c>
      <c r="Z947" s="273">
        <f t="shared" si="89"/>
        <v>0</v>
      </c>
      <c r="AA947" s="273">
        <f t="shared" si="90"/>
        <v>22</v>
      </c>
      <c r="AB947" s="273">
        <f t="shared" si="91"/>
        <v>0</v>
      </c>
      <c r="AC947" s="273">
        <f t="shared" si="92"/>
        <v>0</v>
      </c>
      <c r="AF947" s="276"/>
      <c r="AG947" s="277"/>
    </row>
    <row r="948" spans="1:33" s="50" customFormat="1" ht="35.25" customHeight="1" x14ac:dyDescent="0.25">
      <c r="A948" s="89" t="s">
        <v>224</v>
      </c>
      <c r="B948" s="94" t="s">
        <v>28524</v>
      </c>
      <c r="C948" s="91" t="s">
        <v>97</v>
      </c>
      <c r="D948" s="91" t="s">
        <v>220</v>
      </c>
      <c r="E948" s="122" t="s">
        <v>24838</v>
      </c>
      <c r="F948" s="92" t="s">
        <v>13</v>
      </c>
      <c r="G948" s="92" t="s">
        <v>98</v>
      </c>
      <c r="H948" s="92" t="s">
        <v>25917</v>
      </c>
      <c r="I948" s="221" t="s">
        <v>375</v>
      </c>
      <c r="J948" s="94"/>
      <c r="K948" s="156"/>
      <c r="L948" s="94"/>
      <c r="M948" s="156"/>
      <c r="N948" s="94"/>
      <c r="O948" s="94" t="s">
        <v>244</v>
      </c>
      <c r="P948" s="94" t="s">
        <v>25916</v>
      </c>
      <c r="Q948" s="98" t="s">
        <v>28524</v>
      </c>
      <c r="R948" s="98" t="s">
        <v>28145</v>
      </c>
      <c r="S948" s="99" t="s">
        <v>225</v>
      </c>
      <c r="T948" s="94" t="s">
        <v>333</v>
      </c>
      <c r="U948" s="120"/>
      <c r="V948" s="120"/>
      <c r="W948" s="100" t="str">
        <f>VLOOKUP(TRIM(X948),X10:Y94,2,FALSE)</f>
        <v>Andy</v>
      </c>
      <c r="X948" s="273" t="str">
        <f t="shared" si="88"/>
        <v>8.12</v>
      </c>
      <c r="Y948" s="273">
        <f t="shared" si="93"/>
        <v>0</v>
      </c>
      <c r="Z948" s="273">
        <f t="shared" si="89"/>
        <v>0</v>
      </c>
      <c r="AA948" s="273">
        <f t="shared" si="90"/>
        <v>6</v>
      </c>
      <c r="AB948" s="273">
        <f t="shared" si="91"/>
        <v>0</v>
      </c>
      <c r="AC948" s="273">
        <f t="shared" si="92"/>
        <v>1</v>
      </c>
      <c r="AF948" s="276"/>
      <c r="AG948" s="277"/>
    </row>
    <row r="949" spans="1:33" s="50" customFormat="1" ht="35.25" customHeight="1" x14ac:dyDescent="0.25">
      <c r="A949" s="89" t="s">
        <v>224</v>
      </c>
      <c r="B949" s="94" t="s">
        <v>26858</v>
      </c>
      <c r="C949" s="91" t="s">
        <v>97</v>
      </c>
      <c r="D949" s="91" t="s">
        <v>220</v>
      </c>
      <c r="E949" s="122" t="s">
        <v>24839</v>
      </c>
      <c r="F949" s="92" t="s">
        <v>15</v>
      </c>
      <c r="G949" s="92" t="s">
        <v>98</v>
      </c>
      <c r="H949" s="92" t="s">
        <v>25914</v>
      </c>
      <c r="I949" s="162" t="s">
        <v>28525</v>
      </c>
      <c r="J949" s="96" t="s">
        <v>14209</v>
      </c>
      <c r="K949" s="95">
        <v>165</v>
      </c>
      <c r="L949" s="96" t="s">
        <v>49</v>
      </c>
      <c r="M949" s="95" t="s">
        <v>253</v>
      </c>
      <c r="N949" s="94" t="s">
        <v>2464</v>
      </c>
      <c r="O949" s="94" t="s">
        <v>244</v>
      </c>
      <c r="P949" s="94" t="s">
        <v>26859</v>
      </c>
      <c r="Q949" s="98" t="s">
        <v>28526</v>
      </c>
      <c r="R949" s="98" t="s">
        <v>28146</v>
      </c>
      <c r="S949" s="99" t="s">
        <v>5405</v>
      </c>
      <c r="T949" s="94" t="s">
        <v>333</v>
      </c>
      <c r="U949" s="120"/>
      <c r="V949" s="120"/>
      <c r="W949" s="100" t="str">
        <f>VLOOKUP(TRIM(X949),X10:Y94,2,FALSE)</f>
        <v>Andy</v>
      </c>
      <c r="X949" s="273" t="str">
        <f t="shared" si="88"/>
        <v>8.12</v>
      </c>
      <c r="Y949" s="273">
        <f t="shared" si="93"/>
        <v>1</v>
      </c>
      <c r="Z949" s="273">
        <f t="shared" si="89"/>
        <v>0</v>
      </c>
      <c r="AA949" s="273">
        <f t="shared" si="90"/>
        <v>98</v>
      </c>
      <c r="AB949" s="273">
        <f t="shared" si="91"/>
        <v>0</v>
      </c>
      <c r="AC949" s="273">
        <f t="shared" si="92"/>
        <v>0</v>
      </c>
      <c r="AF949" s="276"/>
      <c r="AG949" s="277"/>
    </row>
    <row r="950" spans="1:33" s="50" customFormat="1" ht="35.25" customHeight="1" x14ac:dyDescent="0.25">
      <c r="A950" s="89" t="s">
        <v>224</v>
      </c>
      <c r="B950" s="94" t="s">
        <v>66</v>
      </c>
      <c r="C950" s="91" t="s">
        <v>97</v>
      </c>
      <c r="D950" s="91" t="s">
        <v>222</v>
      </c>
      <c r="E950" s="122" t="s">
        <v>24840</v>
      </c>
      <c r="F950" s="92" t="s">
        <v>15</v>
      </c>
      <c r="G950" s="92" t="s">
        <v>98</v>
      </c>
      <c r="H950" s="92" t="s">
        <v>26564</v>
      </c>
      <c r="I950" s="162" t="s">
        <v>273</v>
      </c>
      <c r="J950" s="96" t="s">
        <v>295</v>
      </c>
      <c r="K950" s="95">
        <v>200</v>
      </c>
      <c r="L950" s="215" t="s">
        <v>49</v>
      </c>
      <c r="M950" s="95" t="s">
        <v>106</v>
      </c>
      <c r="N950" s="94" t="s">
        <v>25577</v>
      </c>
      <c r="O950" s="94" t="s">
        <v>244</v>
      </c>
      <c r="P950" s="94" t="s">
        <v>587</v>
      </c>
      <c r="Q950" s="98" t="s">
        <v>27424</v>
      </c>
      <c r="R950" s="98" t="s">
        <v>28147</v>
      </c>
      <c r="S950" s="99" t="s">
        <v>5405</v>
      </c>
      <c r="T950" s="94" t="s">
        <v>3075</v>
      </c>
      <c r="U950" s="120"/>
      <c r="V950" s="120"/>
      <c r="W950" s="100" t="str">
        <f>VLOOKUP(TRIM(X950),X10:Y94,2,FALSE)</f>
        <v>Andy</v>
      </c>
      <c r="X950" s="273" t="str">
        <f t="shared" si="88"/>
        <v>8.14</v>
      </c>
      <c r="Y950" s="273">
        <f t="shared" si="93"/>
        <v>1</v>
      </c>
      <c r="Z950" s="273">
        <f t="shared" si="89"/>
        <v>0</v>
      </c>
      <c r="AA950" s="273">
        <f t="shared" si="90"/>
        <v>26</v>
      </c>
      <c r="AB950" s="273">
        <f t="shared" si="91"/>
        <v>0</v>
      </c>
      <c r="AC950" s="273">
        <f t="shared" si="92"/>
        <v>0</v>
      </c>
      <c r="AF950" s="276"/>
      <c r="AG950" s="277"/>
    </row>
    <row r="951" spans="1:33" s="50" customFormat="1" ht="35.25" customHeight="1" x14ac:dyDescent="0.25">
      <c r="A951" s="89" t="s">
        <v>224</v>
      </c>
      <c r="B951" s="94" t="s">
        <v>26738</v>
      </c>
      <c r="C951" s="91" t="s">
        <v>97</v>
      </c>
      <c r="D951" s="91" t="s">
        <v>222</v>
      </c>
      <c r="E951" s="122" t="s">
        <v>24841</v>
      </c>
      <c r="F951" s="92" t="s">
        <v>15</v>
      </c>
      <c r="G951" s="92" t="s">
        <v>98</v>
      </c>
      <c r="H951" s="92" t="s">
        <v>26600</v>
      </c>
      <c r="I951" s="162" t="s">
        <v>299</v>
      </c>
      <c r="J951" s="96" t="s">
        <v>295</v>
      </c>
      <c r="K951" s="95">
        <v>202</v>
      </c>
      <c r="L951" s="96" t="s">
        <v>49</v>
      </c>
      <c r="M951" s="95" t="s">
        <v>106</v>
      </c>
      <c r="N951" s="94" t="s">
        <v>25577</v>
      </c>
      <c r="O951" s="94" t="s">
        <v>244</v>
      </c>
      <c r="P951" s="94" t="s">
        <v>587</v>
      </c>
      <c r="Q951" s="98" t="s">
        <v>27444</v>
      </c>
      <c r="R951" s="98" t="s">
        <v>28148</v>
      </c>
      <c r="S951" s="99" t="s">
        <v>5405</v>
      </c>
      <c r="T951" s="94" t="s">
        <v>2812</v>
      </c>
      <c r="U951" s="120"/>
      <c r="V951" s="120"/>
      <c r="W951" s="100" t="str">
        <f>VLOOKUP(TRIM(X951),X10:Y94,2,FALSE)</f>
        <v>Andy</v>
      </c>
      <c r="X951" s="273" t="str">
        <f t="shared" si="88"/>
        <v>8.14</v>
      </c>
      <c r="Y951" s="273">
        <f t="shared" si="93"/>
        <v>1</v>
      </c>
      <c r="Z951" s="273">
        <f t="shared" si="89"/>
        <v>0</v>
      </c>
      <c r="AA951" s="273">
        <f t="shared" si="90"/>
        <v>21</v>
      </c>
      <c r="AB951" s="273">
        <f t="shared" si="91"/>
        <v>0</v>
      </c>
      <c r="AC951" s="273">
        <f t="shared" si="92"/>
        <v>0</v>
      </c>
      <c r="AF951" s="276"/>
      <c r="AG951" s="277"/>
    </row>
    <row r="952" spans="1:33" s="50" customFormat="1" ht="35.25" customHeight="1" x14ac:dyDescent="0.25">
      <c r="A952" s="89" t="s">
        <v>224</v>
      </c>
      <c r="B952" s="94" t="s">
        <v>28451</v>
      </c>
      <c r="C952" s="91" t="s">
        <v>97</v>
      </c>
      <c r="D952" s="91" t="s">
        <v>222</v>
      </c>
      <c r="E952" s="122" t="s">
        <v>24842</v>
      </c>
      <c r="F952" s="92" t="s">
        <v>15</v>
      </c>
      <c r="G952" s="92" t="s">
        <v>98</v>
      </c>
      <c r="H952" s="92" t="s">
        <v>26265</v>
      </c>
      <c r="I952" s="162" t="s">
        <v>112</v>
      </c>
      <c r="J952" s="96" t="s">
        <v>295</v>
      </c>
      <c r="K952" s="95">
        <v>196</v>
      </c>
      <c r="L952" s="96" t="s">
        <v>49</v>
      </c>
      <c r="M952" s="95" t="s">
        <v>106</v>
      </c>
      <c r="N952" s="94" t="s">
        <v>25577</v>
      </c>
      <c r="O952" s="94" t="s">
        <v>244</v>
      </c>
      <c r="P952" s="94" t="s">
        <v>587</v>
      </c>
      <c r="Q952" s="98" t="s">
        <v>28450</v>
      </c>
      <c r="R952" s="98" t="s">
        <v>28149</v>
      </c>
      <c r="S952" s="99" t="s">
        <v>5405</v>
      </c>
      <c r="T952" s="94" t="s">
        <v>335</v>
      </c>
      <c r="U952" s="120"/>
      <c r="V952" s="120"/>
      <c r="W952" s="100" t="str">
        <f>VLOOKUP(TRIM(X952),X10:Y94,2,FALSE)</f>
        <v>Andy</v>
      </c>
      <c r="X952" s="273" t="str">
        <f t="shared" si="88"/>
        <v>8.14</v>
      </c>
      <c r="Y952" s="273">
        <f t="shared" si="93"/>
        <v>1</v>
      </c>
      <c r="Z952" s="273">
        <f t="shared" si="89"/>
        <v>0</v>
      </c>
      <c r="AA952" s="273">
        <f t="shared" si="90"/>
        <v>4</v>
      </c>
      <c r="AB952" s="273">
        <f t="shared" si="91"/>
        <v>0</v>
      </c>
      <c r="AC952" s="273">
        <f t="shared" si="92"/>
        <v>0</v>
      </c>
      <c r="AF952" s="276"/>
      <c r="AG952" s="277"/>
    </row>
    <row r="953" spans="1:33" s="50" customFormat="1" ht="35.25" customHeight="1" x14ac:dyDescent="0.25">
      <c r="A953" s="89" t="s">
        <v>224</v>
      </c>
      <c r="B953" s="94" t="s">
        <v>27025</v>
      </c>
      <c r="C953" s="91" t="s">
        <v>97</v>
      </c>
      <c r="D953" s="91" t="s">
        <v>1983</v>
      </c>
      <c r="E953" s="122" t="s">
        <v>24843</v>
      </c>
      <c r="F953" s="92" t="s">
        <v>15</v>
      </c>
      <c r="G953" s="92" t="s">
        <v>98</v>
      </c>
      <c r="H953" s="92" t="s">
        <v>26247</v>
      </c>
      <c r="I953" s="162" t="s">
        <v>6390</v>
      </c>
      <c r="J953" s="96" t="s">
        <v>105</v>
      </c>
      <c r="K953" s="95">
        <v>3175</v>
      </c>
      <c r="L953" s="96" t="s">
        <v>49</v>
      </c>
      <c r="M953" s="95" t="s">
        <v>106</v>
      </c>
      <c r="N953" s="94" t="s">
        <v>25620</v>
      </c>
      <c r="O953" s="94" t="s">
        <v>244</v>
      </c>
      <c r="P953" s="94" t="s">
        <v>9037</v>
      </c>
      <c r="Q953" s="98" t="s">
        <v>27024</v>
      </c>
      <c r="R953" s="98" t="s">
        <v>28150</v>
      </c>
      <c r="S953" s="99" t="s">
        <v>5405</v>
      </c>
      <c r="T953" s="94" t="s">
        <v>315</v>
      </c>
      <c r="U953" s="120"/>
      <c r="V953" s="120"/>
      <c r="W953" s="100" t="str">
        <f>VLOOKUP(TRIM(X953),X10:Y94,2,FALSE)</f>
        <v>Andy</v>
      </c>
      <c r="X953" s="273" t="str">
        <f t="shared" si="88"/>
        <v>8.16</v>
      </c>
      <c r="Y953" s="273">
        <f t="shared" si="93"/>
        <v>1</v>
      </c>
      <c r="Z953" s="273">
        <f t="shared" si="89"/>
        <v>0</v>
      </c>
      <c r="AA953" s="273">
        <f t="shared" si="90"/>
        <v>26</v>
      </c>
      <c r="AB953" s="273">
        <f t="shared" si="91"/>
        <v>0</v>
      </c>
      <c r="AC953" s="273">
        <f t="shared" si="92"/>
        <v>0</v>
      </c>
      <c r="AF953" s="276"/>
      <c r="AG953" s="277"/>
    </row>
    <row r="954" spans="1:33" s="50" customFormat="1" ht="35.25" customHeight="1" x14ac:dyDescent="0.25">
      <c r="A954" s="89" t="s">
        <v>224</v>
      </c>
      <c r="B954" s="94" t="s">
        <v>26959</v>
      </c>
      <c r="C954" s="91" t="s">
        <v>97</v>
      </c>
      <c r="D954" s="91" t="s">
        <v>1986</v>
      </c>
      <c r="E954" s="122" t="s">
        <v>24844</v>
      </c>
      <c r="F954" s="92" t="s">
        <v>15</v>
      </c>
      <c r="G954" s="92" t="s">
        <v>98</v>
      </c>
      <c r="H954" s="92" t="s">
        <v>26007</v>
      </c>
      <c r="I954" s="162" t="s">
        <v>321</v>
      </c>
      <c r="J954" s="96" t="s">
        <v>294</v>
      </c>
      <c r="K954" s="95">
        <v>1248</v>
      </c>
      <c r="L954" s="96" t="s">
        <v>49</v>
      </c>
      <c r="M954" s="95" t="s">
        <v>106</v>
      </c>
      <c r="N954" s="94" t="s">
        <v>25577</v>
      </c>
      <c r="O954" s="94" t="s">
        <v>244</v>
      </c>
      <c r="P954" s="94" t="s">
        <v>5301</v>
      </c>
      <c r="Q954" s="98" t="s">
        <v>28527</v>
      </c>
      <c r="R954" s="98" t="s">
        <v>28151</v>
      </c>
      <c r="S954" s="99" t="s">
        <v>5405</v>
      </c>
      <c r="T954" s="94" t="s">
        <v>14100</v>
      </c>
      <c r="U954" s="120"/>
      <c r="V954" s="120"/>
      <c r="W954" s="100" t="str">
        <f>VLOOKUP(TRIM(X954),X10:Y94,2,FALSE)</f>
        <v>Andy</v>
      </c>
      <c r="X954" s="273" t="str">
        <f t="shared" si="88"/>
        <v>8.19</v>
      </c>
      <c r="Y954" s="273">
        <f t="shared" si="93"/>
        <v>1</v>
      </c>
      <c r="Z954" s="273">
        <f t="shared" si="89"/>
        <v>0</v>
      </c>
      <c r="AA954" s="273">
        <f t="shared" si="90"/>
        <v>7</v>
      </c>
      <c r="AB954" s="273">
        <f t="shared" si="91"/>
        <v>0</v>
      </c>
      <c r="AC954" s="273">
        <f t="shared" si="92"/>
        <v>0</v>
      </c>
      <c r="AF954" s="276"/>
      <c r="AG954" s="277"/>
    </row>
    <row r="955" spans="1:33" s="50" customFormat="1" ht="35.25" customHeight="1" x14ac:dyDescent="0.25">
      <c r="A955" s="89" t="s">
        <v>224</v>
      </c>
      <c r="B955" s="94" t="s">
        <v>26777</v>
      </c>
      <c r="C955" s="91" t="s">
        <v>97</v>
      </c>
      <c r="D955" s="91" t="s">
        <v>19049</v>
      </c>
      <c r="E955" s="122" t="s">
        <v>24845</v>
      </c>
      <c r="F955" s="92" t="s">
        <v>15</v>
      </c>
      <c r="G955" s="92" t="s">
        <v>98</v>
      </c>
      <c r="H955" s="92" t="s">
        <v>25863</v>
      </c>
      <c r="I955" s="162" t="s">
        <v>28528</v>
      </c>
      <c r="J955" s="96" t="s">
        <v>246</v>
      </c>
      <c r="K955" s="95">
        <v>3251</v>
      </c>
      <c r="L955" s="96" t="s">
        <v>49</v>
      </c>
      <c r="M955" s="95" t="s">
        <v>253</v>
      </c>
      <c r="N955" s="94" t="s">
        <v>25577</v>
      </c>
      <c r="O955" s="94" t="s">
        <v>244</v>
      </c>
      <c r="P955" s="94" t="s">
        <v>19748</v>
      </c>
      <c r="Q955" s="98" t="s">
        <v>26776</v>
      </c>
      <c r="R955" s="98" t="s">
        <v>28152</v>
      </c>
      <c r="S955" s="99" t="s">
        <v>5405</v>
      </c>
      <c r="T955" s="94" t="s">
        <v>341</v>
      </c>
      <c r="U955" s="120"/>
      <c r="V955" s="120"/>
      <c r="W955" s="100" t="str">
        <f>VLOOKUP(TRIM(X955),X10:Y94,2,FALSE)</f>
        <v>Andy</v>
      </c>
      <c r="X955" s="273" t="str">
        <f t="shared" si="88"/>
        <v>8.25</v>
      </c>
      <c r="Y955" s="273">
        <f t="shared" si="93"/>
        <v>1</v>
      </c>
      <c r="Z955" s="273">
        <f t="shared" si="89"/>
        <v>0</v>
      </c>
      <c r="AA955" s="273">
        <f t="shared" si="90"/>
        <v>62</v>
      </c>
      <c r="AB955" s="273">
        <f t="shared" si="91"/>
        <v>0</v>
      </c>
      <c r="AC955" s="273">
        <f t="shared" si="92"/>
        <v>0</v>
      </c>
      <c r="AF955" s="276"/>
      <c r="AG955" s="277"/>
    </row>
    <row r="956" spans="1:33" s="50" customFormat="1" ht="35.25" customHeight="1" x14ac:dyDescent="0.25">
      <c r="A956" s="89" t="s">
        <v>224</v>
      </c>
      <c r="B956" s="94" t="s">
        <v>28721</v>
      </c>
      <c r="C956" s="91" t="s">
        <v>97</v>
      </c>
      <c r="D956" s="91" t="s">
        <v>19049</v>
      </c>
      <c r="E956" s="122" t="s">
        <v>24846</v>
      </c>
      <c r="F956" s="92" t="s">
        <v>15</v>
      </c>
      <c r="G956" s="92" t="s">
        <v>98</v>
      </c>
      <c r="H956" s="92" t="s">
        <v>28722</v>
      </c>
      <c r="I956" s="162" t="s">
        <v>292</v>
      </c>
      <c r="J956" s="96" t="s">
        <v>246</v>
      </c>
      <c r="K956" s="95">
        <v>3264</v>
      </c>
      <c r="L956" s="96" t="s">
        <v>49</v>
      </c>
      <c r="M956" s="95" t="s">
        <v>106</v>
      </c>
      <c r="N956" s="94" t="s">
        <v>25577</v>
      </c>
      <c r="O956" s="94" t="s">
        <v>244</v>
      </c>
      <c r="P956" s="94" t="s">
        <v>19748</v>
      </c>
      <c r="Q956" s="98" t="s">
        <v>28720</v>
      </c>
      <c r="R956" s="98" t="s">
        <v>28153</v>
      </c>
      <c r="S956" s="99" t="s">
        <v>5405</v>
      </c>
      <c r="T956" s="94" t="s">
        <v>293</v>
      </c>
      <c r="U956" s="120"/>
      <c r="V956" s="120"/>
      <c r="W956" s="100" t="str">
        <f>VLOOKUP(TRIM(X956),X10:Y94,2,FALSE)</f>
        <v>Andy</v>
      </c>
      <c r="X956" s="273" t="str">
        <f t="shared" ref="X956:X998" si="94">IF(ISNONTEXT(D956),"" &amp; D956 &amp;"",T(D956))</f>
        <v>8.25</v>
      </c>
      <c r="Y956" s="273">
        <f t="shared" si="93"/>
        <v>1</v>
      </c>
      <c r="Z956" s="273">
        <f t="shared" ref="Z956:Z998" si="95">IF(F956="P-CR", IF(S956="Approved", 1, IF(S956="Block approved", 1, 0)),0)</f>
        <v>0</v>
      </c>
      <c r="AA956" s="273">
        <f t="shared" ref="AA956:AA998" si="96">LEN(I956)</f>
        <v>8</v>
      </c>
      <c r="AB956" s="273">
        <f t="shared" ref="AB956:AB998" si="97">IF(LEFT(H956, 12)="Reserved for",  1, 0)</f>
        <v>0</v>
      </c>
      <c r="AC956" s="273">
        <f t="shared" ref="AC956:AC998" si="98">IF(F956="LS OUT", IF(S956="Approved", 1, IF(S956="Block approved", 1, 0)),0)</f>
        <v>0</v>
      </c>
      <c r="AF956" s="276"/>
      <c r="AG956" s="277"/>
    </row>
    <row r="957" spans="1:33" s="50" customFormat="1" ht="35.25" customHeight="1" x14ac:dyDescent="0.25">
      <c r="A957" s="89" t="s">
        <v>224</v>
      </c>
      <c r="B957" s="94" t="s">
        <v>28529</v>
      </c>
      <c r="C957" s="91" t="s">
        <v>97</v>
      </c>
      <c r="D957" s="91" t="s">
        <v>19049</v>
      </c>
      <c r="E957" s="122" t="s">
        <v>24847</v>
      </c>
      <c r="F957" s="92" t="s">
        <v>15</v>
      </c>
      <c r="G957" s="92" t="s">
        <v>98</v>
      </c>
      <c r="H957" s="92" t="s">
        <v>26342</v>
      </c>
      <c r="I957" s="162" t="s">
        <v>316</v>
      </c>
      <c r="J957" s="96" t="s">
        <v>246</v>
      </c>
      <c r="K957" s="95">
        <v>3311</v>
      </c>
      <c r="L957" s="96" t="s">
        <v>49</v>
      </c>
      <c r="M957" s="95" t="s">
        <v>106</v>
      </c>
      <c r="N957" s="94" t="s">
        <v>25577</v>
      </c>
      <c r="O957" s="94" t="s">
        <v>244</v>
      </c>
      <c r="P957" s="94" t="s">
        <v>19748</v>
      </c>
      <c r="Q957" s="98" t="s">
        <v>27110</v>
      </c>
      <c r="R957" s="98" t="s">
        <v>28154</v>
      </c>
      <c r="S957" s="99" t="s">
        <v>5405</v>
      </c>
      <c r="T957" s="94" t="s">
        <v>315</v>
      </c>
      <c r="U957" s="120"/>
      <c r="V957" s="120"/>
      <c r="W957" s="100" t="str">
        <f>VLOOKUP(TRIM(X957),X10:Y94,2,FALSE)</f>
        <v>Andy</v>
      </c>
      <c r="X957" s="273" t="str">
        <f t="shared" si="94"/>
        <v>8.25</v>
      </c>
      <c r="Y957" s="273">
        <f t="shared" si="93"/>
        <v>1</v>
      </c>
      <c r="Z957" s="273">
        <f t="shared" si="95"/>
        <v>0</v>
      </c>
      <c r="AA957" s="273">
        <f t="shared" si="96"/>
        <v>17</v>
      </c>
      <c r="AB957" s="273">
        <f t="shared" si="97"/>
        <v>0</v>
      </c>
      <c r="AC957" s="273">
        <f t="shared" si="98"/>
        <v>0</v>
      </c>
      <c r="AF957" s="276"/>
      <c r="AG957" s="277"/>
    </row>
    <row r="958" spans="1:33" s="50" customFormat="1" ht="35.25" customHeight="1" x14ac:dyDescent="0.25">
      <c r="A958" s="89" t="s">
        <v>224</v>
      </c>
      <c r="B958" s="94" t="s">
        <v>28398</v>
      </c>
      <c r="C958" s="91" t="s">
        <v>97</v>
      </c>
      <c r="D958" s="91" t="s">
        <v>19049</v>
      </c>
      <c r="E958" s="122" t="s">
        <v>24848</v>
      </c>
      <c r="F958" s="92" t="s">
        <v>15</v>
      </c>
      <c r="G958" s="92" t="s">
        <v>98</v>
      </c>
      <c r="H958" s="92" t="s">
        <v>26176</v>
      </c>
      <c r="I958" s="162" t="s">
        <v>14096</v>
      </c>
      <c r="J958" s="96" t="s">
        <v>246</v>
      </c>
      <c r="K958" s="95">
        <v>3287</v>
      </c>
      <c r="L958" s="96" t="s">
        <v>49</v>
      </c>
      <c r="M958" s="95" t="s">
        <v>106</v>
      </c>
      <c r="N958" s="94" t="s">
        <v>25577</v>
      </c>
      <c r="O958" s="94" t="s">
        <v>244</v>
      </c>
      <c r="P958" s="94" t="s">
        <v>19748</v>
      </c>
      <c r="Q958" s="98" t="s">
        <v>28723</v>
      </c>
      <c r="R958" s="98" t="s">
        <v>28155</v>
      </c>
      <c r="S958" s="99" t="s">
        <v>5405</v>
      </c>
      <c r="T958" s="94" t="s">
        <v>14097</v>
      </c>
      <c r="U958" s="120"/>
      <c r="V958" s="120"/>
      <c r="W958" s="100" t="str">
        <f>VLOOKUP(TRIM(X958),X10:Y94,2,FALSE)</f>
        <v>Andy</v>
      </c>
      <c r="X958" s="273" t="str">
        <f t="shared" si="94"/>
        <v>8.25</v>
      </c>
      <c r="Y958" s="273">
        <f t="shared" si="93"/>
        <v>1</v>
      </c>
      <c r="Z958" s="273">
        <f t="shared" si="95"/>
        <v>0</v>
      </c>
      <c r="AA958" s="273">
        <f t="shared" si="96"/>
        <v>14</v>
      </c>
      <c r="AB958" s="273">
        <f t="shared" si="97"/>
        <v>0</v>
      </c>
      <c r="AC958" s="273">
        <f t="shared" si="98"/>
        <v>0</v>
      </c>
      <c r="AF958" s="276"/>
      <c r="AG958" s="277"/>
    </row>
    <row r="959" spans="1:33" s="50" customFormat="1" ht="35.25" customHeight="1" x14ac:dyDescent="0.25">
      <c r="A959" s="89" t="s">
        <v>224</v>
      </c>
      <c r="B959" s="94" t="s">
        <v>27473</v>
      </c>
      <c r="C959" s="91" t="s">
        <v>97</v>
      </c>
      <c r="D959" s="91" t="s">
        <v>19049</v>
      </c>
      <c r="E959" s="122" t="s">
        <v>24849</v>
      </c>
      <c r="F959" s="92" t="s">
        <v>15</v>
      </c>
      <c r="G959" s="92" t="s">
        <v>98</v>
      </c>
      <c r="H959" s="92" t="s">
        <v>27474</v>
      </c>
      <c r="I959" s="162" t="s">
        <v>321</v>
      </c>
      <c r="J959" s="96" t="s">
        <v>246</v>
      </c>
      <c r="K959" s="95">
        <v>3294</v>
      </c>
      <c r="L959" s="96" t="s">
        <v>49</v>
      </c>
      <c r="M959" s="95" t="s">
        <v>106</v>
      </c>
      <c r="N959" s="94" t="s">
        <v>25577</v>
      </c>
      <c r="O959" s="94" t="s">
        <v>2523</v>
      </c>
      <c r="P959" s="94" t="s">
        <v>19748</v>
      </c>
      <c r="Q959" s="98" t="s">
        <v>27472</v>
      </c>
      <c r="R959" s="98" t="s">
        <v>28156</v>
      </c>
      <c r="S959" s="99" t="s">
        <v>5405</v>
      </c>
      <c r="T959" s="94" t="s">
        <v>370</v>
      </c>
      <c r="U959" s="120"/>
      <c r="V959" s="120"/>
      <c r="W959" s="100" t="str">
        <f>VLOOKUP(TRIM(X959),X10:Y94,2,FALSE)</f>
        <v>Andy</v>
      </c>
      <c r="X959" s="273" t="str">
        <f t="shared" si="94"/>
        <v>8.25</v>
      </c>
      <c r="Y959" s="273">
        <f t="shared" si="93"/>
        <v>1</v>
      </c>
      <c r="Z959" s="273">
        <f t="shared" si="95"/>
        <v>0</v>
      </c>
      <c r="AA959" s="273">
        <f t="shared" si="96"/>
        <v>7</v>
      </c>
      <c r="AB959" s="273">
        <f t="shared" si="97"/>
        <v>0</v>
      </c>
      <c r="AC959" s="273">
        <f t="shared" si="98"/>
        <v>0</v>
      </c>
      <c r="AF959" s="276"/>
      <c r="AG959" s="277"/>
    </row>
    <row r="960" spans="1:33" s="50" customFormat="1" ht="35.25" customHeight="1" x14ac:dyDescent="0.25">
      <c r="A960" s="89" t="s">
        <v>224</v>
      </c>
      <c r="B960" s="94" t="s">
        <v>27476</v>
      </c>
      <c r="C960" s="91" t="s">
        <v>97</v>
      </c>
      <c r="D960" s="91" t="s">
        <v>19049</v>
      </c>
      <c r="E960" s="122" t="s">
        <v>24850</v>
      </c>
      <c r="F960" s="92" t="s">
        <v>15</v>
      </c>
      <c r="G960" s="92" t="s">
        <v>98</v>
      </c>
      <c r="H960" s="92" t="s">
        <v>27477</v>
      </c>
      <c r="I960" s="162" t="s">
        <v>321</v>
      </c>
      <c r="J960" s="96" t="s">
        <v>105</v>
      </c>
      <c r="K960" s="95">
        <v>3174</v>
      </c>
      <c r="L960" s="96" t="s">
        <v>49</v>
      </c>
      <c r="M960" s="95" t="s">
        <v>106</v>
      </c>
      <c r="N960" s="94" t="s">
        <v>25620</v>
      </c>
      <c r="O960" s="94" t="s">
        <v>244</v>
      </c>
      <c r="P960" s="94" t="s">
        <v>19748</v>
      </c>
      <c r="Q960" s="98" t="s">
        <v>27475</v>
      </c>
      <c r="R960" s="98" t="s">
        <v>28157</v>
      </c>
      <c r="S960" s="99" t="s">
        <v>5405</v>
      </c>
      <c r="T960" s="94" t="s">
        <v>370</v>
      </c>
      <c r="U960" s="120"/>
      <c r="V960" s="120"/>
      <c r="W960" s="100" t="str">
        <f>VLOOKUP(TRIM(X960),X10:Y94,2,FALSE)</f>
        <v>Andy</v>
      </c>
      <c r="X960" s="273" t="str">
        <f t="shared" si="94"/>
        <v>8.25</v>
      </c>
      <c r="Y960" s="273">
        <f t="shared" si="93"/>
        <v>1</v>
      </c>
      <c r="Z960" s="273">
        <f t="shared" si="95"/>
        <v>0</v>
      </c>
      <c r="AA960" s="273">
        <f t="shared" si="96"/>
        <v>7</v>
      </c>
      <c r="AB960" s="273">
        <f t="shared" si="97"/>
        <v>0</v>
      </c>
      <c r="AC960" s="273">
        <f t="shared" si="98"/>
        <v>0</v>
      </c>
      <c r="AF960" s="276"/>
      <c r="AG960" s="277"/>
    </row>
    <row r="961" spans="1:33" s="50" customFormat="1" ht="35.25" customHeight="1" x14ac:dyDescent="0.25">
      <c r="A961" s="89" t="s">
        <v>224</v>
      </c>
      <c r="B961" s="94" t="s">
        <v>28724</v>
      </c>
      <c r="C961" s="91" t="s">
        <v>97</v>
      </c>
      <c r="D961" s="91" t="s">
        <v>19050</v>
      </c>
      <c r="E961" s="122" t="s">
        <v>24851</v>
      </c>
      <c r="F961" s="92" t="s">
        <v>13</v>
      </c>
      <c r="G961" s="92" t="s">
        <v>98</v>
      </c>
      <c r="H961" s="92" t="s">
        <v>28767</v>
      </c>
      <c r="I961" s="221" t="s">
        <v>375</v>
      </c>
      <c r="J961" s="96"/>
      <c r="K961" s="95"/>
      <c r="L961" s="96"/>
      <c r="M961" s="95"/>
      <c r="N961" s="94"/>
      <c r="O961" s="94" t="s">
        <v>244</v>
      </c>
      <c r="P961" s="94" t="s">
        <v>25522</v>
      </c>
      <c r="Q961" s="98" t="s">
        <v>28724</v>
      </c>
      <c r="R961" s="98" t="s">
        <v>28158</v>
      </c>
      <c r="S961" s="99" t="s">
        <v>225</v>
      </c>
      <c r="T961" s="94" t="s">
        <v>293</v>
      </c>
      <c r="U961" s="120"/>
      <c r="V961" s="120"/>
      <c r="W961" s="100" t="str">
        <f>VLOOKUP(TRIM(X961),X10:Y94,2,FALSE)</f>
        <v>Andy</v>
      </c>
      <c r="X961" s="273" t="str">
        <f t="shared" si="94"/>
        <v>8.26</v>
      </c>
      <c r="Y961" s="273">
        <f t="shared" si="93"/>
        <v>0</v>
      </c>
      <c r="Z961" s="273">
        <f t="shared" si="95"/>
        <v>0</v>
      </c>
      <c r="AA961" s="273">
        <f t="shared" si="96"/>
        <v>6</v>
      </c>
      <c r="AB961" s="273">
        <f t="shared" si="97"/>
        <v>0</v>
      </c>
      <c r="AC961" s="273">
        <f t="shared" si="98"/>
        <v>1</v>
      </c>
      <c r="AF961" s="276"/>
      <c r="AG961" s="277"/>
    </row>
    <row r="962" spans="1:33" s="50" customFormat="1" ht="35.25" customHeight="1" x14ac:dyDescent="0.25">
      <c r="A962" s="89" t="s">
        <v>224</v>
      </c>
      <c r="B962" s="94" t="s">
        <v>15560</v>
      </c>
      <c r="C962" s="91" t="s">
        <v>97</v>
      </c>
      <c r="D962" s="91" t="s">
        <v>19050</v>
      </c>
      <c r="E962" s="122" t="s">
        <v>24852</v>
      </c>
      <c r="F962" s="92" t="s">
        <v>15</v>
      </c>
      <c r="G962" s="92" t="s">
        <v>98</v>
      </c>
      <c r="H962" s="92" t="s">
        <v>25952</v>
      </c>
      <c r="I962" s="162" t="s">
        <v>292</v>
      </c>
      <c r="J962" s="96" t="s">
        <v>105</v>
      </c>
      <c r="K962" s="95">
        <v>3148</v>
      </c>
      <c r="L962" s="96" t="s">
        <v>49</v>
      </c>
      <c r="M962" s="95" t="s">
        <v>106</v>
      </c>
      <c r="N962" s="94" t="s">
        <v>25620</v>
      </c>
      <c r="O962" s="94" t="s">
        <v>244</v>
      </c>
      <c r="P962" s="94" t="s">
        <v>25522</v>
      </c>
      <c r="Q962" s="98" t="s">
        <v>26908</v>
      </c>
      <c r="R962" s="98" t="s">
        <v>28159</v>
      </c>
      <c r="S962" s="99" t="s">
        <v>5405</v>
      </c>
      <c r="T962" s="94" t="s">
        <v>293</v>
      </c>
      <c r="U962" s="120"/>
      <c r="V962" s="120"/>
      <c r="W962" s="100" t="str">
        <f>VLOOKUP(TRIM(X962),X10:Y94,2,FALSE)</f>
        <v>Andy</v>
      </c>
      <c r="X962" s="273" t="str">
        <f t="shared" si="94"/>
        <v>8.26</v>
      </c>
      <c r="Y962" s="273">
        <f t="shared" si="93"/>
        <v>1</v>
      </c>
      <c r="Z962" s="273">
        <f t="shared" si="95"/>
        <v>0</v>
      </c>
      <c r="AA962" s="273">
        <f t="shared" si="96"/>
        <v>8</v>
      </c>
      <c r="AB962" s="273">
        <f t="shared" si="97"/>
        <v>0</v>
      </c>
      <c r="AC962" s="273">
        <f t="shared" si="98"/>
        <v>0</v>
      </c>
      <c r="AF962" s="276"/>
      <c r="AG962" s="277"/>
    </row>
    <row r="963" spans="1:33" s="50" customFormat="1" ht="35.25" customHeight="1" x14ac:dyDescent="0.25">
      <c r="A963" s="89" t="s">
        <v>224</v>
      </c>
      <c r="B963" s="94" t="s">
        <v>28776</v>
      </c>
      <c r="C963" s="91" t="s">
        <v>97</v>
      </c>
      <c r="D963" s="91" t="s">
        <v>19050</v>
      </c>
      <c r="E963" s="122" t="s">
        <v>24853</v>
      </c>
      <c r="F963" s="92" t="s">
        <v>15</v>
      </c>
      <c r="G963" s="92" t="s">
        <v>98</v>
      </c>
      <c r="H963" s="92" t="s">
        <v>26454</v>
      </c>
      <c r="I963" s="162" t="s">
        <v>316</v>
      </c>
      <c r="J963" s="96" t="s">
        <v>246</v>
      </c>
      <c r="K963" s="95">
        <v>3324</v>
      </c>
      <c r="L963" s="96" t="s">
        <v>49</v>
      </c>
      <c r="M963" s="95" t="s">
        <v>253</v>
      </c>
      <c r="N963" s="94" t="s">
        <v>25577</v>
      </c>
      <c r="O963" s="94" t="s">
        <v>244</v>
      </c>
      <c r="P963" s="94" t="s">
        <v>25522</v>
      </c>
      <c r="Q963" s="98" t="s">
        <v>27258</v>
      </c>
      <c r="R963" s="98" t="s">
        <v>28160</v>
      </c>
      <c r="S963" s="99" t="s">
        <v>5405</v>
      </c>
      <c r="T963" s="94" t="s">
        <v>315</v>
      </c>
      <c r="U963" s="120"/>
      <c r="V963" s="120"/>
      <c r="W963" s="100" t="str">
        <f>VLOOKUP(TRIM(X963),X10:Y94,2,FALSE)</f>
        <v>Andy</v>
      </c>
      <c r="X963" s="273" t="str">
        <f t="shared" si="94"/>
        <v>8.26</v>
      </c>
      <c r="Y963" s="273">
        <f t="shared" si="93"/>
        <v>1</v>
      </c>
      <c r="Z963" s="273">
        <f t="shared" si="95"/>
        <v>0</v>
      </c>
      <c r="AA963" s="273">
        <f t="shared" si="96"/>
        <v>17</v>
      </c>
      <c r="AB963" s="273">
        <f t="shared" si="97"/>
        <v>0</v>
      </c>
      <c r="AC963" s="273">
        <f t="shared" si="98"/>
        <v>0</v>
      </c>
      <c r="AF963" s="276"/>
      <c r="AG963" s="277"/>
    </row>
    <row r="964" spans="1:33" s="50" customFormat="1" ht="35.25" customHeight="1" x14ac:dyDescent="0.25">
      <c r="A964" s="89" t="s">
        <v>224</v>
      </c>
      <c r="B964" s="94" t="s">
        <v>28725</v>
      </c>
      <c r="C964" s="91" t="s">
        <v>97</v>
      </c>
      <c r="D964" s="91" t="s">
        <v>25248</v>
      </c>
      <c r="E964" s="122" t="s">
        <v>24854</v>
      </c>
      <c r="F964" s="92" t="s">
        <v>13</v>
      </c>
      <c r="G964" s="92" t="s">
        <v>98</v>
      </c>
      <c r="H964" s="92" t="s">
        <v>26457</v>
      </c>
      <c r="I964" s="221" t="s">
        <v>375</v>
      </c>
      <c r="J964" s="96"/>
      <c r="K964" s="95"/>
      <c r="L964" s="96"/>
      <c r="M964" s="95"/>
      <c r="N964" s="94"/>
      <c r="O964" s="94" t="s">
        <v>244</v>
      </c>
      <c r="P964" s="94" t="s">
        <v>19217</v>
      </c>
      <c r="Q964" s="98" t="s">
        <v>28725</v>
      </c>
      <c r="R964" s="98" t="s">
        <v>28161</v>
      </c>
      <c r="S964" s="99" t="s">
        <v>225</v>
      </c>
      <c r="T964" s="94" t="s">
        <v>315</v>
      </c>
      <c r="U964" s="120"/>
      <c r="V964" s="120"/>
      <c r="W964" s="100" t="str">
        <f>VLOOKUP(TRIM(X964),X10:Y94,2,FALSE)</f>
        <v>Andy</v>
      </c>
      <c r="X964" s="273" t="str">
        <f t="shared" si="94"/>
        <v>8.28</v>
      </c>
      <c r="Y964" s="273">
        <f t="shared" si="93"/>
        <v>0</v>
      </c>
      <c r="Z964" s="273">
        <f t="shared" si="95"/>
        <v>0</v>
      </c>
      <c r="AA964" s="273">
        <f t="shared" si="96"/>
        <v>6</v>
      </c>
      <c r="AB964" s="273">
        <f t="shared" si="97"/>
        <v>0</v>
      </c>
      <c r="AC964" s="273">
        <f t="shared" si="98"/>
        <v>1</v>
      </c>
      <c r="AF964" s="276"/>
      <c r="AG964" s="277"/>
    </row>
    <row r="965" spans="1:33" s="50" customFormat="1" ht="35.25" customHeight="1" x14ac:dyDescent="0.25">
      <c r="A965" s="89" t="s">
        <v>224</v>
      </c>
      <c r="B965" s="94" t="s">
        <v>28532</v>
      </c>
      <c r="C965" s="91" t="s">
        <v>97</v>
      </c>
      <c r="D965" s="91" t="s">
        <v>25248</v>
      </c>
      <c r="E965" s="122" t="s">
        <v>24855</v>
      </c>
      <c r="F965" s="92" t="s">
        <v>15</v>
      </c>
      <c r="G965" s="92" t="s">
        <v>98</v>
      </c>
      <c r="H965" s="92" t="s">
        <v>26409</v>
      </c>
      <c r="I965" s="162" t="s">
        <v>28530</v>
      </c>
      <c r="J965" s="96" t="s">
        <v>246</v>
      </c>
      <c r="K965" s="95">
        <v>3319</v>
      </c>
      <c r="L965" s="96" t="s">
        <v>49</v>
      </c>
      <c r="M965" s="95" t="s">
        <v>253</v>
      </c>
      <c r="N965" s="94" t="s">
        <v>25577</v>
      </c>
      <c r="O965" s="94" t="s">
        <v>244</v>
      </c>
      <c r="P965" s="94" t="s">
        <v>27200</v>
      </c>
      <c r="Q965" s="98" t="s">
        <v>28531</v>
      </c>
      <c r="R965" s="98" t="s">
        <v>28162</v>
      </c>
      <c r="S965" s="99" t="s">
        <v>5405</v>
      </c>
      <c r="T965" s="94" t="s">
        <v>351</v>
      </c>
      <c r="U965" s="120"/>
      <c r="V965" s="120"/>
      <c r="W965" s="100" t="str">
        <f>VLOOKUP(TRIM(X965),X10:Y94,2,FALSE)</f>
        <v>Andy</v>
      </c>
      <c r="X965" s="273" t="str">
        <f t="shared" si="94"/>
        <v>8.28</v>
      </c>
      <c r="Y965" s="273">
        <f t="shared" si="93"/>
        <v>1</v>
      </c>
      <c r="Z965" s="273">
        <f t="shared" si="95"/>
        <v>0</v>
      </c>
      <c r="AA965" s="273">
        <f t="shared" si="96"/>
        <v>70</v>
      </c>
      <c r="AB965" s="273">
        <f t="shared" si="97"/>
        <v>0</v>
      </c>
      <c r="AC965" s="273">
        <f t="shared" si="98"/>
        <v>0</v>
      </c>
      <c r="AF965" s="276"/>
      <c r="AG965" s="277"/>
    </row>
    <row r="966" spans="1:33" s="50" customFormat="1" ht="35.25" customHeight="1" x14ac:dyDescent="0.25">
      <c r="A966" s="89" t="s">
        <v>224</v>
      </c>
      <c r="B966" s="94" t="s">
        <v>27434</v>
      </c>
      <c r="C966" s="91" t="s">
        <v>97</v>
      </c>
      <c r="D966" s="91" t="s">
        <v>25248</v>
      </c>
      <c r="E966" s="122" t="s">
        <v>24856</v>
      </c>
      <c r="F966" s="92" t="s">
        <v>15</v>
      </c>
      <c r="G966" s="92" t="s">
        <v>98</v>
      </c>
      <c r="H966" s="92" t="s">
        <v>26577</v>
      </c>
      <c r="I966" s="162" t="s">
        <v>28533</v>
      </c>
      <c r="J966" s="94" t="s">
        <v>105</v>
      </c>
      <c r="K966" s="156">
        <v>3216</v>
      </c>
      <c r="L966" s="94" t="s">
        <v>49</v>
      </c>
      <c r="M966" s="156" t="s">
        <v>253</v>
      </c>
      <c r="N966" s="94" t="s">
        <v>25620</v>
      </c>
      <c r="O966" s="94" t="s">
        <v>244</v>
      </c>
      <c r="P966" s="94" t="s">
        <v>27200</v>
      </c>
      <c r="Q966" s="98" t="s">
        <v>27433</v>
      </c>
      <c r="R966" s="98" t="s">
        <v>28163</v>
      </c>
      <c r="S966" s="99" t="s">
        <v>5405</v>
      </c>
      <c r="T966" s="94" t="s">
        <v>332</v>
      </c>
      <c r="U966" s="120"/>
      <c r="V966" s="120"/>
      <c r="W966" s="100" t="str">
        <f>VLOOKUP(TRIM(X966),X10:Y94,2,FALSE)</f>
        <v>Andy</v>
      </c>
      <c r="X966" s="273" t="str">
        <f t="shared" si="94"/>
        <v>8.28</v>
      </c>
      <c r="Y966" s="273">
        <f t="shared" si="93"/>
        <v>1</v>
      </c>
      <c r="Z966" s="273">
        <f t="shared" si="95"/>
        <v>0</v>
      </c>
      <c r="AA966" s="273">
        <f t="shared" si="96"/>
        <v>72</v>
      </c>
      <c r="AB966" s="273">
        <f t="shared" si="97"/>
        <v>0</v>
      </c>
      <c r="AC966" s="273">
        <f t="shared" si="98"/>
        <v>0</v>
      </c>
      <c r="AF966" s="276"/>
      <c r="AG966" s="277"/>
    </row>
    <row r="967" spans="1:33" s="50" customFormat="1" ht="35.25" customHeight="1" x14ac:dyDescent="0.25">
      <c r="A967" s="89" t="s">
        <v>224</v>
      </c>
      <c r="B967" s="94" t="s">
        <v>449</v>
      </c>
      <c r="C967" s="91" t="s">
        <v>97</v>
      </c>
      <c r="D967" s="91" t="s">
        <v>25248</v>
      </c>
      <c r="E967" s="122" t="s">
        <v>24857</v>
      </c>
      <c r="F967" s="92" t="s">
        <v>13</v>
      </c>
      <c r="G967" s="92" t="s">
        <v>98</v>
      </c>
      <c r="H967" s="92" t="s">
        <v>28694</v>
      </c>
      <c r="I967" s="221" t="s">
        <v>375</v>
      </c>
      <c r="J967" s="96"/>
      <c r="K967" s="95"/>
      <c r="L967" s="96"/>
      <c r="M967" s="95"/>
      <c r="N967" s="94"/>
      <c r="O967" s="94" t="s">
        <v>244</v>
      </c>
      <c r="P967" s="94" t="s">
        <v>25487</v>
      </c>
      <c r="Q967" s="98" t="s">
        <v>449</v>
      </c>
      <c r="R967" s="98" t="s">
        <v>28164</v>
      </c>
      <c r="S967" s="99" t="s">
        <v>225</v>
      </c>
      <c r="T967" s="94" t="s">
        <v>364</v>
      </c>
      <c r="U967" s="120"/>
      <c r="V967" s="120"/>
      <c r="W967" s="100" t="str">
        <f>VLOOKUP(TRIM(X967),X10:Y94,2,FALSE)</f>
        <v>Andy</v>
      </c>
      <c r="X967" s="273" t="str">
        <f t="shared" si="94"/>
        <v>8.28</v>
      </c>
      <c r="Y967" s="273">
        <f t="shared" si="93"/>
        <v>0</v>
      </c>
      <c r="Z967" s="273">
        <f t="shared" si="95"/>
        <v>0</v>
      </c>
      <c r="AA967" s="273">
        <f t="shared" si="96"/>
        <v>6</v>
      </c>
      <c r="AB967" s="273">
        <f t="shared" si="97"/>
        <v>0</v>
      </c>
      <c r="AC967" s="273">
        <f t="shared" si="98"/>
        <v>1</v>
      </c>
      <c r="AF967" s="276"/>
      <c r="AG967" s="277"/>
    </row>
    <row r="968" spans="1:33" s="50" customFormat="1" ht="35.25" customHeight="1" x14ac:dyDescent="0.25">
      <c r="A968" s="89" t="s">
        <v>224</v>
      </c>
      <c r="B968" s="94" t="s">
        <v>28726</v>
      </c>
      <c r="C968" s="91" t="s">
        <v>97</v>
      </c>
      <c r="D968" s="91" t="s">
        <v>25248</v>
      </c>
      <c r="E968" s="122" t="s">
        <v>24858</v>
      </c>
      <c r="F968" s="92" t="s">
        <v>13</v>
      </c>
      <c r="G968" s="92" t="s">
        <v>98</v>
      </c>
      <c r="H968" s="92" t="s">
        <v>28768</v>
      </c>
      <c r="I968" s="221" t="s">
        <v>375</v>
      </c>
      <c r="J968" s="94"/>
      <c r="K968" s="156"/>
      <c r="L968" s="94"/>
      <c r="M968" s="156"/>
      <c r="N968" s="94"/>
      <c r="O968" s="94" t="s">
        <v>41</v>
      </c>
      <c r="P968" s="94" t="s">
        <v>19274</v>
      </c>
      <c r="Q968" s="98" t="s">
        <v>28726</v>
      </c>
      <c r="R968" s="98" t="s">
        <v>28165</v>
      </c>
      <c r="S968" s="99" t="s">
        <v>225</v>
      </c>
      <c r="T968" s="94" t="s">
        <v>315</v>
      </c>
      <c r="U968" s="120"/>
      <c r="V968" s="120"/>
      <c r="W968" s="100" t="str">
        <f>VLOOKUP(TRIM(X968),X10:Y94,2,FALSE)</f>
        <v>Andy</v>
      </c>
      <c r="X968" s="273" t="str">
        <f t="shared" si="94"/>
        <v>8.28</v>
      </c>
      <c r="Y968" s="273">
        <f t="shared" si="93"/>
        <v>0</v>
      </c>
      <c r="Z968" s="273">
        <f t="shared" si="95"/>
        <v>0</v>
      </c>
      <c r="AA968" s="273">
        <f t="shared" si="96"/>
        <v>6</v>
      </c>
      <c r="AB968" s="273">
        <f t="shared" si="97"/>
        <v>0</v>
      </c>
      <c r="AC968" s="273">
        <f t="shared" si="98"/>
        <v>1</v>
      </c>
      <c r="AF968" s="276"/>
      <c r="AG968" s="277"/>
    </row>
    <row r="969" spans="1:33" s="50" customFormat="1" ht="35.25" customHeight="1" x14ac:dyDescent="0.25">
      <c r="A969" s="89" t="s">
        <v>224</v>
      </c>
      <c r="B969" s="94" t="s">
        <v>28695</v>
      </c>
      <c r="C969" s="91" t="s">
        <v>97</v>
      </c>
      <c r="D969" s="91" t="s">
        <v>25248</v>
      </c>
      <c r="E969" s="122" t="s">
        <v>24859</v>
      </c>
      <c r="F969" s="92" t="s">
        <v>13</v>
      </c>
      <c r="G969" s="92" t="s">
        <v>98</v>
      </c>
      <c r="H969" s="92" t="s">
        <v>25973</v>
      </c>
      <c r="I969" s="221" t="s">
        <v>375</v>
      </c>
      <c r="J969" s="96"/>
      <c r="K969" s="95"/>
      <c r="L969" s="96"/>
      <c r="M969" s="95"/>
      <c r="N969" s="94"/>
      <c r="O969" s="94" t="s">
        <v>244</v>
      </c>
      <c r="P969" s="94"/>
      <c r="Q969" s="98" t="s">
        <v>28695</v>
      </c>
      <c r="R969" s="98" t="s">
        <v>28166</v>
      </c>
      <c r="S969" s="99" t="s">
        <v>225</v>
      </c>
      <c r="T969" s="94" t="s">
        <v>338</v>
      </c>
      <c r="U969" s="120"/>
      <c r="V969" s="120"/>
      <c r="W969" s="100" t="str">
        <f>VLOOKUP(TRIM(X969),X10:Y94,2,FALSE)</f>
        <v>Andy</v>
      </c>
      <c r="X969" s="273" t="str">
        <f t="shared" si="94"/>
        <v>8.28</v>
      </c>
      <c r="Y969" s="273">
        <f t="shared" si="93"/>
        <v>0</v>
      </c>
      <c r="Z969" s="273">
        <f t="shared" si="95"/>
        <v>0</v>
      </c>
      <c r="AA969" s="273">
        <f t="shared" si="96"/>
        <v>6</v>
      </c>
      <c r="AB969" s="273">
        <f t="shared" si="97"/>
        <v>0</v>
      </c>
      <c r="AC969" s="273">
        <f t="shared" si="98"/>
        <v>1</v>
      </c>
      <c r="AF969" s="276"/>
      <c r="AG969" s="277"/>
    </row>
    <row r="970" spans="1:33" s="50" customFormat="1" ht="35.25" customHeight="1" x14ac:dyDescent="0.25">
      <c r="A970" s="89" t="s">
        <v>224</v>
      </c>
      <c r="B970" s="94" t="s">
        <v>26354</v>
      </c>
      <c r="C970" s="91" t="s">
        <v>97</v>
      </c>
      <c r="D970" s="91" t="s">
        <v>56</v>
      </c>
      <c r="E970" s="122" t="s">
        <v>24860</v>
      </c>
      <c r="F970" s="92" t="s">
        <v>13</v>
      </c>
      <c r="G970" s="92" t="s">
        <v>98</v>
      </c>
      <c r="H970" s="92" t="s">
        <v>26224</v>
      </c>
      <c r="I970" s="221" t="s">
        <v>375</v>
      </c>
      <c r="J970" s="96"/>
      <c r="K970" s="95"/>
      <c r="L970" s="96"/>
      <c r="M970" s="95"/>
      <c r="N970" s="94"/>
      <c r="O970" s="94" t="s">
        <v>124</v>
      </c>
      <c r="P970" s="94" t="s">
        <v>240</v>
      </c>
      <c r="Q970" s="98" t="s">
        <v>26354</v>
      </c>
      <c r="R970" s="98" t="s">
        <v>28167</v>
      </c>
      <c r="S970" s="99" t="s">
        <v>225</v>
      </c>
      <c r="T970" s="94" t="s">
        <v>315</v>
      </c>
      <c r="U970" s="120"/>
      <c r="V970" s="120"/>
      <c r="W970" s="100" t="str">
        <f>VLOOKUP(TRIM(X970),X10:Y94,2,FALSE)</f>
        <v>Andy</v>
      </c>
      <c r="X970" s="273" t="str">
        <f t="shared" si="94"/>
        <v>4.1</v>
      </c>
      <c r="Y970" s="273">
        <f t="shared" si="93"/>
        <v>0</v>
      </c>
      <c r="Z970" s="273">
        <f t="shared" si="95"/>
        <v>0</v>
      </c>
      <c r="AA970" s="273">
        <f t="shared" si="96"/>
        <v>6</v>
      </c>
      <c r="AB970" s="273">
        <f t="shared" si="97"/>
        <v>0</v>
      </c>
      <c r="AC970" s="273">
        <f t="shared" si="98"/>
        <v>1</v>
      </c>
      <c r="AF970" s="276"/>
      <c r="AG970" s="277"/>
    </row>
    <row r="971" spans="1:33" s="50" customFormat="1" ht="35.25" customHeight="1" x14ac:dyDescent="0.25">
      <c r="A971" s="89" t="s">
        <v>224</v>
      </c>
      <c r="B971" s="94" t="s">
        <v>28696</v>
      </c>
      <c r="C971" s="91" t="s">
        <v>97</v>
      </c>
      <c r="D971" s="91" t="s">
        <v>56</v>
      </c>
      <c r="E971" s="122" t="s">
        <v>24861</v>
      </c>
      <c r="F971" s="92" t="s">
        <v>13</v>
      </c>
      <c r="G971" s="92" t="s">
        <v>98</v>
      </c>
      <c r="H971" s="92" t="s">
        <v>22698</v>
      </c>
      <c r="I971" s="221" t="s">
        <v>375</v>
      </c>
      <c r="J971" s="96"/>
      <c r="K971" s="95"/>
      <c r="L971" s="96"/>
      <c r="M971" s="95"/>
      <c r="N971" s="94"/>
      <c r="O971" s="94" t="s">
        <v>244</v>
      </c>
      <c r="P971" s="94" t="s">
        <v>19166</v>
      </c>
      <c r="Q971" s="98" t="s">
        <v>28696</v>
      </c>
      <c r="R971" s="98" t="s">
        <v>28168</v>
      </c>
      <c r="S971" s="99" t="s">
        <v>225</v>
      </c>
      <c r="T971" s="94" t="s">
        <v>315</v>
      </c>
      <c r="U971" s="120"/>
      <c r="V971" s="120"/>
      <c r="W971" s="100" t="str">
        <f>VLOOKUP(TRIM(X971),X10:Y94,2,FALSE)</f>
        <v>Andy</v>
      </c>
      <c r="X971" s="273" t="str">
        <f t="shared" si="94"/>
        <v>4.1</v>
      </c>
      <c r="Y971" s="273">
        <f t="shared" si="93"/>
        <v>0</v>
      </c>
      <c r="Z971" s="273">
        <f t="shared" si="95"/>
        <v>0</v>
      </c>
      <c r="AA971" s="273">
        <f t="shared" si="96"/>
        <v>6</v>
      </c>
      <c r="AB971" s="273">
        <f t="shared" si="97"/>
        <v>0</v>
      </c>
      <c r="AC971" s="273">
        <f t="shared" si="98"/>
        <v>1</v>
      </c>
      <c r="AF971" s="276"/>
      <c r="AG971" s="277"/>
    </row>
    <row r="972" spans="1:33" s="50" customFormat="1" ht="35.25" customHeight="1" x14ac:dyDescent="0.25">
      <c r="A972" s="89" t="s">
        <v>224</v>
      </c>
      <c r="B972" s="94" t="s">
        <v>28728</v>
      </c>
      <c r="C972" s="91" t="s">
        <v>97</v>
      </c>
      <c r="D972" s="91" t="s">
        <v>56</v>
      </c>
      <c r="E972" s="122" t="s">
        <v>24862</v>
      </c>
      <c r="F972" s="92" t="s">
        <v>15</v>
      </c>
      <c r="G972" s="92" t="s">
        <v>98</v>
      </c>
      <c r="H972" s="92" t="s">
        <v>25645</v>
      </c>
      <c r="I972" s="162" t="s">
        <v>292</v>
      </c>
      <c r="J972" s="96" t="s">
        <v>295</v>
      </c>
      <c r="K972" s="95">
        <v>193</v>
      </c>
      <c r="L972" s="96" t="s">
        <v>49</v>
      </c>
      <c r="M972" s="95" t="s">
        <v>106</v>
      </c>
      <c r="N972" s="94" t="s">
        <v>514</v>
      </c>
      <c r="O972" s="94" t="s">
        <v>124</v>
      </c>
      <c r="P972" s="94" t="s">
        <v>296</v>
      </c>
      <c r="Q972" s="98" t="s">
        <v>28727</v>
      </c>
      <c r="R972" s="98" t="s">
        <v>28169</v>
      </c>
      <c r="S972" s="99" t="s">
        <v>377</v>
      </c>
      <c r="T972" s="94" t="s">
        <v>293</v>
      </c>
      <c r="U972" s="120"/>
      <c r="V972" s="120"/>
      <c r="W972" s="100" t="str">
        <f>VLOOKUP(TRIM(X972),X10:Y94,2,FALSE)</f>
        <v>Andy</v>
      </c>
      <c r="X972" s="273" t="str">
        <f t="shared" si="94"/>
        <v>4.1</v>
      </c>
      <c r="Y972" s="273">
        <f t="shared" si="93"/>
        <v>0</v>
      </c>
      <c r="Z972" s="273">
        <f t="shared" si="95"/>
        <v>0</v>
      </c>
      <c r="AA972" s="273">
        <f t="shared" si="96"/>
        <v>8</v>
      </c>
      <c r="AB972" s="273">
        <f t="shared" si="97"/>
        <v>0</v>
      </c>
      <c r="AC972" s="273">
        <f t="shared" si="98"/>
        <v>0</v>
      </c>
      <c r="AF972" s="276"/>
      <c r="AG972" s="277"/>
    </row>
    <row r="973" spans="1:33" s="50" customFormat="1" ht="35.25" customHeight="1" x14ac:dyDescent="0.25">
      <c r="A973" s="89" t="s">
        <v>224</v>
      </c>
      <c r="B973" s="94" t="s">
        <v>20413</v>
      </c>
      <c r="C973" s="91" t="s">
        <v>97</v>
      </c>
      <c r="D973" s="91" t="s">
        <v>25248</v>
      </c>
      <c r="E973" s="122" t="s">
        <v>24863</v>
      </c>
      <c r="F973" s="92" t="s">
        <v>15</v>
      </c>
      <c r="G973" s="92" t="s">
        <v>98</v>
      </c>
      <c r="H973" s="92" t="s">
        <v>25955</v>
      </c>
      <c r="I973" s="162" t="s">
        <v>28729</v>
      </c>
      <c r="J973" s="96" t="s">
        <v>105</v>
      </c>
      <c r="K973" s="95">
        <v>3150</v>
      </c>
      <c r="L973" s="96" t="s">
        <v>49</v>
      </c>
      <c r="M973" s="95" t="s">
        <v>106</v>
      </c>
      <c r="N973" s="94" t="s">
        <v>25620</v>
      </c>
      <c r="O973" s="94" t="s">
        <v>244</v>
      </c>
      <c r="P973" s="94" t="s">
        <v>581</v>
      </c>
      <c r="Q973" s="98" t="s">
        <v>27519</v>
      </c>
      <c r="R973" s="98" t="s">
        <v>28170</v>
      </c>
      <c r="S973" s="99" t="s">
        <v>377</v>
      </c>
      <c r="T973" s="94" t="s">
        <v>293</v>
      </c>
      <c r="U973" s="120"/>
      <c r="V973" s="120"/>
      <c r="W973" s="100" t="str">
        <f>VLOOKUP(TRIM(X973),X10:Y94,2,FALSE)</f>
        <v>Andy</v>
      </c>
      <c r="X973" s="273" t="str">
        <f t="shared" si="94"/>
        <v>8.28</v>
      </c>
      <c r="Y973" s="273">
        <f t="shared" si="93"/>
        <v>0</v>
      </c>
      <c r="Z973" s="273">
        <f t="shared" si="95"/>
        <v>0</v>
      </c>
      <c r="AA973" s="273">
        <f t="shared" si="96"/>
        <v>32</v>
      </c>
      <c r="AB973" s="273">
        <f t="shared" si="97"/>
        <v>0</v>
      </c>
      <c r="AC973" s="273">
        <f t="shared" si="98"/>
        <v>0</v>
      </c>
      <c r="AF973" s="276"/>
      <c r="AG973" s="277"/>
    </row>
    <row r="974" spans="1:33" s="50" customFormat="1" ht="35.25" customHeight="1" x14ac:dyDescent="0.25">
      <c r="A974" s="89"/>
      <c r="B974" s="94" t="s">
        <v>41</v>
      </c>
      <c r="C974" s="91" t="s">
        <v>14</v>
      </c>
      <c r="D974" s="91" t="s">
        <v>92</v>
      </c>
      <c r="E974" s="122" t="s">
        <v>24864</v>
      </c>
      <c r="F974" s="92" t="s">
        <v>12111</v>
      </c>
      <c r="G974" s="209" t="s">
        <v>41</v>
      </c>
      <c r="H974" s="209" t="s">
        <v>28395</v>
      </c>
      <c r="I974" s="210" t="s">
        <v>41</v>
      </c>
      <c r="J974" s="151"/>
      <c r="K974" s="152"/>
      <c r="L974" s="151"/>
      <c r="M974" s="152"/>
      <c r="N974" s="151"/>
      <c r="O974" s="151" t="s">
        <v>41</v>
      </c>
      <c r="P974" s="151"/>
      <c r="Q974" s="211" t="s">
        <v>376</v>
      </c>
      <c r="R974" s="211" t="s">
        <v>255</v>
      </c>
      <c r="S974" s="153"/>
      <c r="T974" s="94" t="s">
        <v>41</v>
      </c>
      <c r="U974" s="120"/>
      <c r="V974" s="120"/>
      <c r="W974" s="100" t="str">
        <f>VLOOKUP(TRIM(X974),X10:Y94,2,FALSE)</f>
        <v>Withdrawn</v>
      </c>
      <c r="X974" s="273" t="str">
        <f t="shared" si="94"/>
        <v>99</v>
      </c>
      <c r="Y974" s="273">
        <f t="shared" si="93"/>
        <v>0</v>
      </c>
      <c r="Z974" s="273">
        <f t="shared" si="95"/>
        <v>0</v>
      </c>
      <c r="AA974" s="273">
        <f t="shared" si="96"/>
        <v>1</v>
      </c>
      <c r="AB974" s="273">
        <f t="shared" si="97"/>
        <v>0</v>
      </c>
      <c r="AC974" s="273">
        <f t="shared" si="98"/>
        <v>0</v>
      </c>
      <c r="AF974" s="276"/>
      <c r="AG974" s="277"/>
    </row>
    <row r="975" spans="1:33" s="50" customFormat="1" ht="35.25" customHeight="1" x14ac:dyDescent="0.25">
      <c r="A975" s="89"/>
      <c r="B975" s="94" t="s">
        <v>41</v>
      </c>
      <c r="C975" s="91" t="s">
        <v>14</v>
      </c>
      <c r="D975" s="91" t="s">
        <v>92</v>
      </c>
      <c r="E975" s="122" t="s">
        <v>24865</v>
      </c>
      <c r="F975" s="92" t="s">
        <v>12111</v>
      </c>
      <c r="G975" s="209" t="s">
        <v>41</v>
      </c>
      <c r="H975" s="209" t="s">
        <v>28395</v>
      </c>
      <c r="I975" s="210" t="s">
        <v>41</v>
      </c>
      <c r="J975" s="151"/>
      <c r="K975" s="152"/>
      <c r="L975" s="151"/>
      <c r="M975" s="152"/>
      <c r="N975" s="151"/>
      <c r="O975" s="151" t="s">
        <v>41</v>
      </c>
      <c r="P975" s="151"/>
      <c r="Q975" s="211" t="s">
        <v>376</v>
      </c>
      <c r="R975" s="211" t="s">
        <v>255</v>
      </c>
      <c r="S975" s="153"/>
      <c r="T975" s="94" t="s">
        <v>41</v>
      </c>
      <c r="U975" s="120"/>
      <c r="V975" s="120"/>
      <c r="W975" s="100" t="str">
        <f>VLOOKUP(TRIM(X975),X10:Y94,2,FALSE)</f>
        <v>Withdrawn</v>
      </c>
      <c r="X975" s="273" t="str">
        <f t="shared" si="94"/>
        <v>99</v>
      </c>
      <c r="Y975" s="273">
        <f t="shared" si="93"/>
        <v>0</v>
      </c>
      <c r="Z975" s="273">
        <f t="shared" si="95"/>
        <v>0</v>
      </c>
      <c r="AA975" s="273">
        <f t="shared" si="96"/>
        <v>1</v>
      </c>
      <c r="AB975" s="273">
        <f t="shared" si="97"/>
        <v>0</v>
      </c>
      <c r="AC975" s="273">
        <f t="shared" si="98"/>
        <v>0</v>
      </c>
      <c r="AF975" s="276"/>
      <c r="AG975" s="277"/>
    </row>
    <row r="976" spans="1:33" s="50" customFormat="1" ht="35.25" customHeight="1" x14ac:dyDescent="0.25">
      <c r="A976" s="89"/>
      <c r="B976" s="94" t="s">
        <v>41</v>
      </c>
      <c r="C976" s="91" t="s">
        <v>14</v>
      </c>
      <c r="D976" s="91" t="s">
        <v>92</v>
      </c>
      <c r="E976" s="122" t="s">
        <v>24866</v>
      </c>
      <c r="F976" s="92" t="s">
        <v>12111</v>
      </c>
      <c r="G976" s="209" t="s">
        <v>41</v>
      </c>
      <c r="H976" s="209" t="s">
        <v>28395</v>
      </c>
      <c r="I976" s="210" t="s">
        <v>41</v>
      </c>
      <c r="J976" s="151"/>
      <c r="K976" s="152"/>
      <c r="L976" s="151"/>
      <c r="M976" s="152"/>
      <c r="N976" s="151"/>
      <c r="O976" s="151" t="s">
        <v>41</v>
      </c>
      <c r="P976" s="151"/>
      <c r="Q976" s="211" t="s">
        <v>376</v>
      </c>
      <c r="R976" s="211" t="s">
        <v>255</v>
      </c>
      <c r="S976" s="153"/>
      <c r="T976" s="94" t="s">
        <v>41</v>
      </c>
      <c r="U976" s="120"/>
      <c r="V976" s="120"/>
      <c r="W976" s="100" t="str">
        <f>VLOOKUP(TRIM(X976),X10:Y94,2,FALSE)</f>
        <v>Withdrawn</v>
      </c>
      <c r="X976" s="273" t="str">
        <f t="shared" si="94"/>
        <v>99</v>
      </c>
      <c r="Y976" s="273">
        <f t="shared" si="93"/>
        <v>0</v>
      </c>
      <c r="Z976" s="273">
        <f t="shared" si="95"/>
        <v>0</v>
      </c>
      <c r="AA976" s="273">
        <f t="shared" si="96"/>
        <v>1</v>
      </c>
      <c r="AB976" s="273">
        <f t="shared" si="97"/>
        <v>0</v>
      </c>
      <c r="AC976" s="273">
        <f t="shared" si="98"/>
        <v>0</v>
      </c>
      <c r="AF976" s="276"/>
      <c r="AG976" s="277"/>
    </row>
    <row r="977" spans="1:33" s="50" customFormat="1" ht="35.25" customHeight="1" x14ac:dyDescent="0.25">
      <c r="A977" s="89"/>
      <c r="B977" s="94" t="s">
        <v>41</v>
      </c>
      <c r="C977" s="91" t="s">
        <v>14</v>
      </c>
      <c r="D977" s="91" t="s">
        <v>92</v>
      </c>
      <c r="E977" s="122" t="s">
        <v>24867</v>
      </c>
      <c r="F977" s="92" t="s">
        <v>12111</v>
      </c>
      <c r="G977" s="209" t="s">
        <v>41</v>
      </c>
      <c r="H977" s="209" t="s">
        <v>28395</v>
      </c>
      <c r="I977" s="210" t="s">
        <v>41</v>
      </c>
      <c r="J977" s="151"/>
      <c r="K977" s="152"/>
      <c r="L977" s="151"/>
      <c r="M977" s="152"/>
      <c r="N977" s="151"/>
      <c r="O977" s="151" t="s">
        <v>41</v>
      </c>
      <c r="P977" s="151"/>
      <c r="Q977" s="211" t="s">
        <v>376</v>
      </c>
      <c r="R977" s="211" t="s">
        <v>255</v>
      </c>
      <c r="S977" s="153"/>
      <c r="T977" s="94" t="s">
        <v>41</v>
      </c>
      <c r="U977" s="120"/>
      <c r="V977" s="120"/>
      <c r="W977" s="100" t="str">
        <f>VLOOKUP(TRIM(X977),X10:Y94,2,FALSE)</f>
        <v>Withdrawn</v>
      </c>
      <c r="X977" s="273" t="str">
        <f t="shared" si="94"/>
        <v>99</v>
      </c>
      <c r="Y977" s="273">
        <f t="shared" si="93"/>
        <v>0</v>
      </c>
      <c r="Z977" s="273">
        <f t="shared" si="95"/>
        <v>0</v>
      </c>
      <c r="AA977" s="273">
        <f t="shared" si="96"/>
        <v>1</v>
      </c>
      <c r="AB977" s="273">
        <f t="shared" si="97"/>
        <v>0</v>
      </c>
      <c r="AC977" s="273">
        <f t="shared" si="98"/>
        <v>0</v>
      </c>
      <c r="AF977" s="276"/>
      <c r="AG977" s="277"/>
    </row>
    <row r="978" spans="1:33" s="50" customFormat="1" ht="35.25" customHeight="1" x14ac:dyDescent="0.25">
      <c r="A978" s="89"/>
      <c r="B978" s="94" t="s">
        <v>41</v>
      </c>
      <c r="C978" s="91" t="s">
        <v>14</v>
      </c>
      <c r="D978" s="91" t="s">
        <v>92</v>
      </c>
      <c r="E978" s="122" t="s">
        <v>24868</v>
      </c>
      <c r="F978" s="92" t="s">
        <v>12111</v>
      </c>
      <c r="G978" s="209" t="s">
        <v>41</v>
      </c>
      <c r="H978" s="209" t="s">
        <v>28395</v>
      </c>
      <c r="I978" s="210" t="s">
        <v>41</v>
      </c>
      <c r="J978" s="151"/>
      <c r="K978" s="152"/>
      <c r="L978" s="151"/>
      <c r="M978" s="152"/>
      <c r="N978" s="151"/>
      <c r="O978" s="151" t="s">
        <v>41</v>
      </c>
      <c r="P978" s="151"/>
      <c r="Q978" s="211" t="s">
        <v>376</v>
      </c>
      <c r="R978" s="211" t="s">
        <v>255</v>
      </c>
      <c r="S978" s="153"/>
      <c r="T978" s="94" t="s">
        <v>41</v>
      </c>
      <c r="U978" s="120"/>
      <c r="V978" s="120"/>
      <c r="W978" s="100" t="str">
        <f>VLOOKUP(TRIM(X978),X10:Y94,2,FALSE)</f>
        <v>Withdrawn</v>
      </c>
      <c r="X978" s="273" t="str">
        <f t="shared" si="94"/>
        <v>99</v>
      </c>
      <c r="Y978" s="273">
        <f t="shared" si="93"/>
        <v>0</v>
      </c>
      <c r="Z978" s="273">
        <f t="shared" si="95"/>
        <v>0</v>
      </c>
      <c r="AA978" s="273">
        <f t="shared" si="96"/>
        <v>1</v>
      </c>
      <c r="AB978" s="273">
        <f t="shared" si="97"/>
        <v>0</v>
      </c>
      <c r="AC978" s="273">
        <f t="shared" si="98"/>
        <v>0</v>
      </c>
      <c r="AF978" s="276"/>
      <c r="AG978" s="277"/>
    </row>
    <row r="979" spans="1:33" s="50" customFormat="1" ht="35.25" customHeight="1" x14ac:dyDescent="0.25">
      <c r="A979" s="89"/>
      <c r="B979" s="94" t="s">
        <v>41</v>
      </c>
      <c r="C979" s="91" t="s">
        <v>14</v>
      </c>
      <c r="D979" s="91" t="s">
        <v>92</v>
      </c>
      <c r="E979" s="122" t="s">
        <v>24869</v>
      </c>
      <c r="F979" s="92" t="s">
        <v>12111</v>
      </c>
      <c r="G979" s="209" t="s">
        <v>41</v>
      </c>
      <c r="H979" s="209" t="s">
        <v>28395</v>
      </c>
      <c r="I979" s="210" t="s">
        <v>41</v>
      </c>
      <c r="J979" s="151"/>
      <c r="K979" s="152"/>
      <c r="L979" s="151"/>
      <c r="M979" s="152"/>
      <c r="N979" s="151"/>
      <c r="O979" s="151" t="s">
        <v>41</v>
      </c>
      <c r="P979" s="151"/>
      <c r="Q979" s="211" t="s">
        <v>376</v>
      </c>
      <c r="R979" s="211" t="s">
        <v>255</v>
      </c>
      <c r="S979" s="153"/>
      <c r="T979" s="94" t="s">
        <v>41</v>
      </c>
      <c r="U979" s="120"/>
      <c r="V979" s="120"/>
      <c r="W979" s="100" t="str">
        <f>VLOOKUP(TRIM(X979),X10:Y94,2,FALSE)</f>
        <v>Withdrawn</v>
      </c>
      <c r="X979" s="273" t="str">
        <f t="shared" si="94"/>
        <v>99</v>
      </c>
      <c r="Y979" s="273">
        <f t="shared" si="93"/>
        <v>0</v>
      </c>
      <c r="Z979" s="273">
        <f t="shared" si="95"/>
        <v>0</v>
      </c>
      <c r="AA979" s="273">
        <f t="shared" si="96"/>
        <v>1</v>
      </c>
      <c r="AB979" s="273">
        <f t="shared" si="97"/>
        <v>0</v>
      </c>
      <c r="AC979" s="273">
        <f t="shared" si="98"/>
        <v>0</v>
      </c>
      <c r="AF979" s="276"/>
      <c r="AG979" s="277"/>
    </row>
    <row r="980" spans="1:33" s="50" customFormat="1" ht="35.25" customHeight="1" x14ac:dyDescent="0.25">
      <c r="A980" s="89"/>
      <c r="B980" s="94" t="s">
        <v>41</v>
      </c>
      <c r="C980" s="91" t="s">
        <v>14</v>
      </c>
      <c r="D980" s="91" t="s">
        <v>92</v>
      </c>
      <c r="E980" s="122" t="s">
        <v>24870</v>
      </c>
      <c r="F980" s="92" t="s">
        <v>12111</v>
      </c>
      <c r="G980" s="209" t="s">
        <v>41</v>
      </c>
      <c r="H980" s="209" t="s">
        <v>28395</v>
      </c>
      <c r="I980" s="210" t="s">
        <v>41</v>
      </c>
      <c r="J980" s="151"/>
      <c r="K980" s="152"/>
      <c r="L980" s="151"/>
      <c r="M980" s="152"/>
      <c r="N980" s="151"/>
      <c r="O980" s="151" t="s">
        <v>41</v>
      </c>
      <c r="P980" s="151"/>
      <c r="Q980" s="211" t="s">
        <v>376</v>
      </c>
      <c r="R980" s="211" t="s">
        <v>255</v>
      </c>
      <c r="S980" s="153"/>
      <c r="T980" s="94" t="s">
        <v>41</v>
      </c>
      <c r="U980" s="120"/>
      <c r="V980" s="120"/>
      <c r="W980" s="100" t="str">
        <f>VLOOKUP(TRIM(X980),X10:Y94,2,FALSE)</f>
        <v>Withdrawn</v>
      </c>
      <c r="X980" s="273" t="str">
        <f t="shared" si="94"/>
        <v>99</v>
      </c>
      <c r="Y980" s="273">
        <f t="shared" si="93"/>
        <v>0</v>
      </c>
      <c r="Z980" s="273">
        <f t="shared" si="95"/>
        <v>0</v>
      </c>
      <c r="AA980" s="273">
        <f t="shared" si="96"/>
        <v>1</v>
      </c>
      <c r="AB980" s="273">
        <f t="shared" si="97"/>
        <v>0</v>
      </c>
      <c r="AC980" s="273">
        <f t="shared" si="98"/>
        <v>0</v>
      </c>
      <c r="AF980" s="276"/>
      <c r="AG980" s="277"/>
    </row>
    <row r="981" spans="1:33" s="50" customFormat="1" ht="35.25" customHeight="1" x14ac:dyDescent="0.25">
      <c r="A981" s="89"/>
      <c r="B981" s="94" t="s">
        <v>41</v>
      </c>
      <c r="C981" s="91" t="s">
        <v>14</v>
      </c>
      <c r="D981" s="91" t="s">
        <v>92</v>
      </c>
      <c r="E981" s="122" t="s">
        <v>24871</v>
      </c>
      <c r="F981" s="92" t="s">
        <v>12111</v>
      </c>
      <c r="G981" s="209" t="s">
        <v>41</v>
      </c>
      <c r="H981" s="209" t="s">
        <v>28395</v>
      </c>
      <c r="I981" s="210" t="s">
        <v>41</v>
      </c>
      <c r="J981" s="151"/>
      <c r="K981" s="152"/>
      <c r="L981" s="151"/>
      <c r="M981" s="152"/>
      <c r="N981" s="151"/>
      <c r="O981" s="151" t="s">
        <v>41</v>
      </c>
      <c r="P981" s="151"/>
      <c r="Q981" s="211" t="s">
        <v>376</v>
      </c>
      <c r="R981" s="211" t="s">
        <v>255</v>
      </c>
      <c r="S981" s="153"/>
      <c r="T981" s="94" t="s">
        <v>41</v>
      </c>
      <c r="U981" s="120"/>
      <c r="V981" s="120"/>
      <c r="W981" s="100" t="str">
        <f>VLOOKUP(TRIM(X981),X10:Y94,2,FALSE)</f>
        <v>Withdrawn</v>
      </c>
      <c r="X981" s="273" t="str">
        <f t="shared" si="94"/>
        <v>99</v>
      </c>
      <c r="Y981" s="273">
        <f t="shared" si="93"/>
        <v>0</v>
      </c>
      <c r="Z981" s="273">
        <f t="shared" si="95"/>
        <v>0</v>
      </c>
      <c r="AA981" s="273">
        <f t="shared" si="96"/>
        <v>1</v>
      </c>
      <c r="AB981" s="273">
        <f t="shared" si="97"/>
        <v>0</v>
      </c>
      <c r="AC981" s="273">
        <f t="shared" si="98"/>
        <v>0</v>
      </c>
      <c r="AF981" s="276"/>
      <c r="AG981" s="277"/>
    </row>
    <row r="982" spans="1:33" s="50" customFormat="1" ht="35.25" customHeight="1" x14ac:dyDescent="0.25">
      <c r="A982" s="89"/>
      <c r="B982" s="94" t="s">
        <v>41</v>
      </c>
      <c r="C982" s="91" t="s">
        <v>14</v>
      </c>
      <c r="D982" s="91" t="s">
        <v>92</v>
      </c>
      <c r="E982" s="122" t="s">
        <v>24872</v>
      </c>
      <c r="F982" s="92" t="s">
        <v>12111</v>
      </c>
      <c r="G982" s="209" t="s">
        <v>41</v>
      </c>
      <c r="H982" s="209" t="s">
        <v>28395</v>
      </c>
      <c r="I982" s="210" t="s">
        <v>41</v>
      </c>
      <c r="J982" s="151"/>
      <c r="K982" s="152"/>
      <c r="L982" s="151"/>
      <c r="M982" s="152"/>
      <c r="N982" s="151"/>
      <c r="O982" s="151" t="s">
        <v>41</v>
      </c>
      <c r="P982" s="151"/>
      <c r="Q982" s="211" t="s">
        <v>376</v>
      </c>
      <c r="R982" s="211" t="s">
        <v>255</v>
      </c>
      <c r="S982" s="153"/>
      <c r="T982" s="94" t="s">
        <v>41</v>
      </c>
      <c r="U982" s="120"/>
      <c r="V982" s="120"/>
      <c r="W982" s="100" t="str">
        <f>VLOOKUP(TRIM(X982),X10:Y94,2,FALSE)</f>
        <v>Withdrawn</v>
      </c>
      <c r="X982" s="273" t="str">
        <f t="shared" si="94"/>
        <v>99</v>
      </c>
      <c r="Y982" s="273">
        <f t="shared" si="93"/>
        <v>0</v>
      </c>
      <c r="Z982" s="273">
        <f t="shared" si="95"/>
        <v>0</v>
      </c>
      <c r="AA982" s="273">
        <f t="shared" si="96"/>
        <v>1</v>
      </c>
      <c r="AB982" s="273">
        <f t="shared" si="97"/>
        <v>0</v>
      </c>
      <c r="AC982" s="273">
        <f t="shared" si="98"/>
        <v>0</v>
      </c>
      <c r="AF982" s="276"/>
      <c r="AG982" s="277"/>
    </row>
    <row r="983" spans="1:33" s="50" customFormat="1" ht="35.25" customHeight="1" x14ac:dyDescent="0.25">
      <c r="A983" s="89"/>
      <c r="B983" s="94" t="s">
        <v>41</v>
      </c>
      <c r="C983" s="91" t="s">
        <v>14</v>
      </c>
      <c r="D983" s="91" t="s">
        <v>92</v>
      </c>
      <c r="E983" s="122" t="s">
        <v>24873</v>
      </c>
      <c r="F983" s="92" t="s">
        <v>12111</v>
      </c>
      <c r="G983" s="209" t="s">
        <v>41</v>
      </c>
      <c r="H983" s="209" t="s">
        <v>28395</v>
      </c>
      <c r="I983" s="210" t="s">
        <v>41</v>
      </c>
      <c r="J983" s="151"/>
      <c r="K983" s="152"/>
      <c r="L983" s="151"/>
      <c r="M983" s="152"/>
      <c r="N983" s="151"/>
      <c r="O983" s="151" t="s">
        <v>41</v>
      </c>
      <c r="P983" s="151"/>
      <c r="Q983" s="211" t="s">
        <v>376</v>
      </c>
      <c r="R983" s="211" t="s">
        <v>255</v>
      </c>
      <c r="S983" s="153"/>
      <c r="T983" s="94" t="s">
        <v>41</v>
      </c>
      <c r="U983" s="120"/>
      <c r="V983" s="120"/>
      <c r="W983" s="100" t="str">
        <f>VLOOKUP(TRIM(X983),X10:Y94,2,FALSE)</f>
        <v>Withdrawn</v>
      </c>
      <c r="X983" s="273" t="str">
        <f t="shared" si="94"/>
        <v>99</v>
      </c>
      <c r="Y983" s="273">
        <f t="shared" si="93"/>
        <v>0</v>
      </c>
      <c r="Z983" s="273">
        <f t="shared" si="95"/>
        <v>0</v>
      </c>
      <c r="AA983" s="273">
        <f t="shared" si="96"/>
        <v>1</v>
      </c>
      <c r="AB983" s="273">
        <f t="shared" si="97"/>
        <v>0</v>
      </c>
      <c r="AC983" s="273">
        <f t="shared" si="98"/>
        <v>0</v>
      </c>
      <c r="AF983" s="276"/>
      <c r="AG983" s="277"/>
    </row>
    <row r="984" spans="1:33" s="50" customFormat="1" ht="35.25" customHeight="1" x14ac:dyDescent="0.25">
      <c r="A984" s="89"/>
      <c r="B984" s="94" t="s">
        <v>41</v>
      </c>
      <c r="C984" s="91" t="s">
        <v>14</v>
      </c>
      <c r="D984" s="91" t="s">
        <v>92</v>
      </c>
      <c r="E984" s="122" t="s">
        <v>24874</v>
      </c>
      <c r="F984" s="92" t="s">
        <v>12111</v>
      </c>
      <c r="G984" s="209" t="s">
        <v>41</v>
      </c>
      <c r="H984" s="209" t="s">
        <v>28395</v>
      </c>
      <c r="I984" s="210" t="s">
        <v>41</v>
      </c>
      <c r="J984" s="151"/>
      <c r="K984" s="152"/>
      <c r="L984" s="151"/>
      <c r="M984" s="152"/>
      <c r="N984" s="151"/>
      <c r="O984" s="151" t="s">
        <v>41</v>
      </c>
      <c r="P984" s="151"/>
      <c r="Q984" s="211" t="s">
        <v>376</v>
      </c>
      <c r="R984" s="211" t="s">
        <v>255</v>
      </c>
      <c r="S984" s="153"/>
      <c r="T984" s="94" t="s">
        <v>41</v>
      </c>
      <c r="U984" s="120"/>
      <c r="V984" s="120"/>
      <c r="W984" s="100" t="str">
        <f>VLOOKUP(TRIM(X984),X10:Y94,2,FALSE)</f>
        <v>Withdrawn</v>
      </c>
      <c r="X984" s="273" t="str">
        <f t="shared" si="94"/>
        <v>99</v>
      </c>
      <c r="Y984" s="273">
        <f t="shared" si="93"/>
        <v>0</v>
      </c>
      <c r="Z984" s="273">
        <f t="shared" si="95"/>
        <v>0</v>
      </c>
      <c r="AA984" s="273">
        <f t="shared" si="96"/>
        <v>1</v>
      </c>
      <c r="AB984" s="273">
        <f t="shared" si="97"/>
        <v>0</v>
      </c>
      <c r="AC984" s="273">
        <f t="shared" si="98"/>
        <v>0</v>
      </c>
      <c r="AF984" s="276"/>
      <c r="AG984" s="277"/>
    </row>
    <row r="985" spans="1:33" s="50" customFormat="1" ht="35.25" customHeight="1" x14ac:dyDescent="0.25">
      <c r="A985" s="89"/>
      <c r="B985" s="94" t="s">
        <v>41</v>
      </c>
      <c r="C985" s="91" t="s">
        <v>14</v>
      </c>
      <c r="D985" s="91" t="s">
        <v>92</v>
      </c>
      <c r="E985" s="122" t="s">
        <v>24875</v>
      </c>
      <c r="F985" s="92" t="s">
        <v>12111</v>
      </c>
      <c r="G985" s="209" t="s">
        <v>41</v>
      </c>
      <c r="H985" s="209" t="s">
        <v>28395</v>
      </c>
      <c r="I985" s="210" t="s">
        <v>41</v>
      </c>
      <c r="J985" s="151"/>
      <c r="K985" s="152"/>
      <c r="L985" s="151"/>
      <c r="M985" s="152"/>
      <c r="N985" s="151"/>
      <c r="O985" s="151" t="s">
        <v>41</v>
      </c>
      <c r="P985" s="151"/>
      <c r="Q985" s="211" t="s">
        <v>376</v>
      </c>
      <c r="R985" s="211" t="s">
        <v>255</v>
      </c>
      <c r="S985" s="153"/>
      <c r="T985" s="94" t="s">
        <v>41</v>
      </c>
      <c r="U985" s="120"/>
      <c r="V985" s="120"/>
      <c r="W985" s="100" t="str">
        <f>VLOOKUP(TRIM(X985),X10:Y94,2,FALSE)</f>
        <v>Withdrawn</v>
      </c>
      <c r="X985" s="273" t="str">
        <f t="shared" si="94"/>
        <v>99</v>
      </c>
      <c r="Y985" s="273">
        <f t="shared" si="93"/>
        <v>0</v>
      </c>
      <c r="Z985" s="273">
        <f t="shared" si="95"/>
        <v>0</v>
      </c>
      <c r="AA985" s="273">
        <f t="shared" si="96"/>
        <v>1</v>
      </c>
      <c r="AB985" s="273">
        <f t="shared" si="97"/>
        <v>0</v>
      </c>
      <c r="AC985" s="273">
        <f t="shared" si="98"/>
        <v>0</v>
      </c>
      <c r="AF985" s="276"/>
      <c r="AG985" s="277"/>
    </row>
    <row r="986" spans="1:33" s="50" customFormat="1" ht="35.25" customHeight="1" x14ac:dyDescent="0.25">
      <c r="A986" s="89"/>
      <c r="B986" s="94" t="s">
        <v>41</v>
      </c>
      <c r="C986" s="91" t="s">
        <v>14</v>
      </c>
      <c r="D986" s="91" t="s">
        <v>92</v>
      </c>
      <c r="E986" s="122" t="s">
        <v>24876</v>
      </c>
      <c r="F986" s="92" t="s">
        <v>12111</v>
      </c>
      <c r="G986" s="209" t="s">
        <v>41</v>
      </c>
      <c r="H986" s="209" t="s">
        <v>28395</v>
      </c>
      <c r="I986" s="210" t="s">
        <v>41</v>
      </c>
      <c r="J986" s="151"/>
      <c r="K986" s="152"/>
      <c r="L986" s="151"/>
      <c r="M986" s="152"/>
      <c r="N986" s="151"/>
      <c r="O986" s="151" t="s">
        <v>41</v>
      </c>
      <c r="P986" s="151"/>
      <c r="Q986" s="211" t="s">
        <v>376</v>
      </c>
      <c r="R986" s="211" t="s">
        <v>255</v>
      </c>
      <c r="S986" s="153"/>
      <c r="T986" s="94" t="s">
        <v>41</v>
      </c>
      <c r="U986" s="120"/>
      <c r="V986" s="120"/>
      <c r="W986" s="100" t="str">
        <f>VLOOKUP(TRIM(X986),X10:Y94,2,FALSE)</f>
        <v>Withdrawn</v>
      </c>
      <c r="X986" s="273" t="str">
        <f t="shared" si="94"/>
        <v>99</v>
      </c>
      <c r="Y986" s="273">
        <f t="shared" si="93"/>
        <v>0</v>
      </c>
      <c r="Z986" s="273">
        <f t="shared" si="95"/>
        <v>0</v>
      </c>
      <c r="AA986" s="273">
        <f t="shared" si="96"/>
        <v>1</v>
      </c>
      <c r="AB986" s="273">
        <f t="shared" si="97"/>
        <v>0</v>
      </c>
      <c r="AC986" s="273">
        <f t="shared" si="98"/>
        <v>0</v>
      </c>
      <c r="AF986" s="276"/>
      <c r="AG986" s="277"/>
    </row>
    <row r="987" spans="1:33" s="50" customFormat="1" ht="35.25" customHeight="1" x14ac:dyDescent="0.25">
      <c r="A987" s="89"/>
      <c r="B987" s="94" t="s">
        <v>41</v>
      </c>
      <c r="C987" s="91" t="s">
        <v>14</v>
      </c>
      <c r="D987" s="91" t="s">
        <v>92</v>
      </c>
      <c r="E987" s="122" t="s">
        <v>24877</v>
      </c>
      <c r="F987" s="92" t="s">
        <v>12111</v>
      </c>
      <c r="G987" s="209" t="s">
        <v>41</v>
      </c>
      <c r="H987" s="209" t="s">
        <v>28395</v>
      </c>
      <c r="I987" s="210" t="s">
        <v>41</v>
      </c>
      <c r="J987" s="151"/>
      <c r="K987" s="152"/>
      <c r="L987" s="151"/>
      <c r="M987" s="152"/>
      <c r="N987" s="151"/>
      <c r="O987" s="151" t="s">
        <v>41</v>
      </c>
      <c r="P987" s="151"/>
      <c r="Q987" s="211" t="s">
        <v>376</v>
      </c>
      <c r="R987" s="211" t="s">
        <v>255</v>
      </c>
      <c r="S987" s="153"/>
      <c r="T987" s="94" t="s">
        <v>41</v>
      </c>
      <c r="U987" s="120"/>
      <c r="V987" s="120"/>
      <c r="W987" s="100" t="str">
        <f>VLOOKUP(TRIM(X987),X10:Y94,2,FALSE)</f>
        <v>Withdrawn</v>
      </c>
      <c r="X987" s="273" t="str">
        <f t="shared" si="94"/>
        <v>99</v>
      </c>
      <c r="Y987" s="273">
        <f t="shared" si="93"/>
        <v>0</v>
      </c>
      <c r="Z987" s="273">
        <f t="shared" si="95"/>
        <v>0</v>
      </c>
      <c r="AA987" s="273">
        <f t="shared" si="96"/>
        <v>1</v>
      </c>
      <c r="AB987" s="273">
        <f t="shared" si="97"/>
        <v>0</v>
      </c>
      <c r="AC987" s="273">
        <f t="shared" si="98"/>
        <v>0</v>
      </c>
      <c r="AF987" s="276"/>
      <c r="AG987" s="277"/>
    </row>
    <row r="988" spans="1:33" s="50" customFormat="1" ht="35.25" customHeight="1" x14ac:dyDescent="0.25">
      <c r="A988" s="89"/>
      <c r="B988" s="94" t="s">
        <v>41</v>
      </c>
      <c r="C988" s="91" t="s">
        <v>14</v>
      </c>
      <c r="D988" s="91" t="s">
        <v>92</v>
      </c>
      <c r="E988" s="122" t="s">
        <v>24878</v>
      </c>
      <c r="F988" s="92" t="s">
        <v>12111</v>
      </c>
      <c r="G988" s="209" t="s">
        <v>41</v>
      </c>
      <c r="H988" s="209" t="s">
        <v>28395</v>
      </c>
      <c r="I988" s="210" t="s">
        <v>41</v>
      </c>
      <c r="J988" s="151"/>
      <c r="K988" s="152"/>
      <c r="L988" s="151"/>
      <c r="M988" s="152"/>
      <c r="N988" s="151"/>
      <c r="O988" s="151" t="s">
        <v>41</v>
      </c>
      <c r="P988" s="151"/>
      <c r="Q988" s="211" t="s">
        <v>376</v>
      </c>
      <c r="R988" s="211" t="s">
        <v>255</v>
      </c>
      <c r="S988" s="153"/>
      <c r="T988" s="94" t="s">
        <v>41</v>
      </c>
      <c r="U988" s="120"/>
      <c r="V988" s="120"/>
      <c r="W988" s="100" t="str">
        <f>VLOOKUP(TRIM(X988),X10:Y94,2,FALSE)</f>
        <v>Withdrawn</v>
      </c>
      <c r="X988" s="273" t="str">
        <f t="shared" si="94"/>
        <v>99</v>
      </c>
      <c r="Y988" s="273">
        <f t="shared" si="93"/>
        <v>0</v>
      </c>
      <c r="Z988" s="273">
        <f t="shared" si="95"/>
        <v>0</v>
      </c>
      <c r="AA988" s="273">
        <f t="shared" si="96"/>
        <v>1</v>
      </c>
      <c r="AB988" s="273">
        <f t="shared" si="97"/>
        <v>0</v>
      </c>
      <c r="AC988" s="273">
        <f t="shared" si="98"/>
        <v>0</v>
      </c>
      <c r="AF988" s="276"/>
      <c r="AG988" s="277"/>
    </row>
    <row r="989" spans="1:33" s="50" customFormat="1" ht="35.25" customHeight="1" x14ac:dyDescent="0.25">
      <c r="A989" s="89"/>
      <c r="B989" s="94" t="s">
        <v>41</v>
      </c>
      <c r="C989" s="91" t="s">
        <v>14</v>
      </c>
      <c r="D989" s="91" t="s">
        <v>92</v>
      </c>
      <c r="E989" s="122" t="s">
        <v>24879</v>
      </c>
      <c r="F989" s="92" t="s">
        <v>12111</v>
      </c>
      <c r="G989" s="209" t="s">
        <v>41</v>
      </c>
      <c r="H989" s="209" t="s">
        <v>28395</v>
      </c>
      <c r="I989" s="210" t="s">
        <v>41</v>
      </c>
      <c r="J989" s="151"/>
      <c r="K989" s="152"/>
      <c r="L989" s="151"/>
      <c r="M989" s="152"/>
      <c r="N989" s="151"/>
      <c r="O989" s="151" t="s">
        <v>41</v>
      </c>
      <c r="P989" s="151"/>
      <c r="Q989" s="211" t="s">
        <v>376</v>
      </c>
      <c r="R989" s="211" t="s">
        <v>255</v>
      </c>
      <c r="S989" s="153"/>
      <c r="T989" s="94" t="s">
        <v>41</v>
      </c>
      <c r="U989" s="120"/>
      <c r="V989" s="120"/>
      <c r="W989" s="100" t="str">
        <f>VLOOKUP(TRIM(X989),X10:Y94,2,FALSE)</f>
        <v>Withdrawn</v>
      </c>
      <c r="X989" s="273" t="str">
        <f t="shared" si="94"/>
        <v>99</v>
      </c>
      <c r="Y989" s="273">
        <f t="shared" si="93"/>
        <v>0</v>
      </c>
      <c r="Z989" s="273">
        <f t="shared" si="95"/>
        <v>0</v>
      </c>
      <c r="AA989" s="273">
        <f t="shared" si="96"/>
        <v>1</v>
      </c>
      <c r="AB989" s="273">
        <f t="shared" si="97"/>
        <v>0</v>
      </c>
      <c r="AC989" s="273">
        <f t="shared" si="98"/>
        <v>0</v>
      </c>
      <c r="AF989" s="276"/>
      <c r="AG989" s="277"/>
    </row>
    <row r="990" spans="1:33" s="50" customFormat="1" ht="35.25" customHeight="1" x14ac:dyDescent="0.25">
      <c r="A990" s="89"/>
      <c r="B990" s="94" t="s">
        <v>41</v>
      </c>
      <c r="C990" s="91" t="s">
        <v>14</v>
      </c>
      <c r="D990" s="91" t="s">
        <v>92</v>
      </c>
      <c r="E990" s="122" t="s">
        <v>24880</v>
      </c>
      <c r="F990" s="92" t="s">
        <v>12111</v>
      </c>
      <c r="G990" s="209" t="s">
        <v>41</v>
      </c>
      <c r="H990" s="209" t="s">
        <v>28395</v>
      </c>
      <c r="I990" s="210" t="s">
        <v>41</v>
      </c>
      <c r="J990" s="151"/>
      <c r="K990" s="152"/>
      <c r="L990" s="151"/>
      <c r="M990" s="152"/>
      <c r="N990" s="151"/>
      <c r="O990" s="151" t="s">
        <v>41</v>
      </c>
      <c r="P990" s="151"/>
      <c r="Q990" s="211" t="s">
        <v>376</v>
      </c>
      <c r="R990" s="211" t="s">
        <v>255</v>
      </c>
      <c r="S990" s="153"/>
      <c r="T990" s="94" t="s">
        <v>41</v>
      </c>
      <c r="U990" s="120"/>
      <c r="V990" s="120"/>
      <c r="W990" s="100" t="str">
        <f>VLOOKUP(TRIM(X990),X10:Y94,2,FALSE)</f>
        <v>Withdrawn</v>
      </c>
      <c r="X990" s="273" t="str">
        <f t="shared" si="94"/>
        <v>99</v>
      </c>
      <c r="Y990" s="273">
        <f t="shared" si="93"/>
        <v>0</v>
      </c>
      <c r="Z990" s="273">
        <f t="shared" si="95"/>
        <v>0</v>
      </c>
      <c r="AA990" s="273">
        <f t="shared" si="96"/>
        <v>1</v>
      </c>
      <c r="AB990" s="273">
        <f t="shared" si="97"/>
        <v>0</v>
      </c>
      <c r="AC990" s="273">
        <f t="shared" si="98"/>
        <v>0</v>
      </c>
      <c r="AF990" s="276"/>
      <c r="AG990" s="277"/>
    </row>
    <row r="991" spans="1:33" s="50" customFormat="1" ht="35.25" customHeight="1" x14ac:dyDescent="0.25">
      <c r="A991" s="89"/>
      <c r="B991" s="94" t="s">
        <v>41</v>
      </c>
      <c r="C991" s="91" t="s">
        <v>14</v>
      </c>
      <c r="D991" s="91" t="s">
        <v>92</v>
      </c>
      <c r="E991" s="122" t="s">
        <v>24881</v>
      </c>
      <c r="F991" s="92" t="s">
        <v>12111</v>
      </c>
      <c r="G991" s="209" t="s">
        <v>41</v>
      </c>
      <c r="H991" s="209" t="s">
        <v>28395</v>
      </c>
      <c r="I991" s="210" t="s">
        <v>41</v>
      </c>
      <c r="J991" s="151"/>
      <c r="K991" s="152"/>
      <c r="L991" s="151"/>
      <c r="M991" s="152"/>
      <c r="N991" s="151"/>
      <c r="O991" s="151" t="s">
        <v>41</v>
      </c>
      <c r="P991" s="151"/>
      <c r="Q991" s="211" t="s">
        <v>376</v>
      </c>
      <c r="R991" s="211" t="s">
        <v>255</v>
      </c>
      <c r="S991" s="153"/>
      <c r="T991" s="94" t="s">
        <v>41</v>
      </c>
      <c r="U991" s="120"/>
      <c r="V991" s="120"/>
      <c r="W991" s="100" t="str">
        <f>VLOOKUP(TRIM(X991),X10:Y94,2,FALSE)</f>
        <v>Withdrawn</v>
      </c>
      <c r="X991" s="273" t="str">
        <f t="shared" si="94"/>
        <v>99</v>
      </c>
      <c r="Y991" s="273">
        <f t="shared" ref="Y991:Y1054" si="99">IF(F991="CR", IF(S991="Approved", 1, IF(S991="Agreed", 1, IF(S991="Block approved", 1, 0))),0)</f>
        <v>0</v>
      </c>
      <c r="Z991" s="273">
        <f t="shared" si="95"/>
        <v>0</v>
      </c>
      <c r="AA991" s="273">
        <f t="shared" si="96"/>
        <v>1</v>
      </c>
      <c r="AB991" s="273">
        <f t="shared" si="97"/>
        <v>0</v>
      </c>
      <c r="AC991" s="273">
        <f t="shared" si="98"/>
        <v>0</v>
      </c>
      <c r="AF991" s="276"/>
      <c r="AG991" s="277"/>
    </row>
    <row r="992" spans="1:33" s="50" customFormat="1" ht="35.25" customHeight="1" x14ac:dyDescent="0.25">
      <c r="A992" s="89"/>
      <c r="B992" s="94" t="s">
        <v>41</v>
      </c>
      <c r="C992" s="91" t="s">
        <v>14</v>
      </c>
      <c r="D992" s="91" t="s">
        <v>92</v>
      </c>
      <c r="E992" s="122" t="s">
        <v>24882</v>
      </c>
      <c r="F992" s="92" t="s">
        <v>12111</v>
      </c>
      <c r="G992" s="209" t="s">
        <v>41</v>
      </c>
      <c r="H992" s="209" t="s">
        <v>28395</v>
      </c>
      <c r="I992" s="210" t="s">
        <v>41</v>
      </c>
      <c r="J992" s="151"/>
      <c r="K992" s="152"/>
      <c r="L992" s="151"/>
      <c r="M992" s="152"/>
      <c r="N992" s="151"/>
      <c r="O992" s="151" t="s">
        <v>41</v>
      </c>
      <c r="P992" s="151"/>
      <c r="Q992" s="211" t="s">
        <v>376</v>
      </c>
      <c r="R992" s="211" t="s">
        <v>255</v>
      </c>
      <c r="S992" s="153"/>
      <c r="T992" s="94" t="s">
        <v>41</v>
      </c>
      <c r="U992" s="120"/>
      <c r="V992" s="120"/>
      <c r="W992" s="100" t="str">
        <f>VLOOKUP(TRIM(X992),X10:Y94,2,FALSE)</f>
        <v>Withdrawn</v>
      </c>
      <c r="X992" s="273" t="str">
        <f t="shared" si="94"/>
        <v>99</v>
      </c>
      <c r="Y992" s="273">
        <f t="shared" si="99"/>
        <v>0</v>
      </c>
      <c r="Z992" s="273">
        <f t="shared" si="95"/>
        <v>0</v>
      </c>
      <c r="AA992" s="273">
        <f t="shared" si="96"/>
        <v>1</v>
      </c>
      <c r="AB992" s="273">
        <f t="shared" si="97"/>
        <v>0</v>
      </c>
      <c r="AC992" s="273">
        <f t="shared" si="98"/>
        <v>0</v>
      </c>
      <c r="AF992" s="276"/>
      <c r="AG992" s="277"/>
    </row>
    <row r="993" spans="1:33" s="50" customFormat="1" ht="35.25" customHeight="1" x14ac:dyDescent="0.25">
      <c r="A993" s="89"/>
      <c r="B993" s="94" t="s">
        <v>41</v>
      </c>
      <c r="C993" s="91" t="s">
        <v>14</v>
      </c>
      <c r="D993" s="91" t="s">
        <v>92</v>
      </c>
      <c r="E993" s="122" t="s">
        <v>24883</v>
      </c>
      <c r="F993" s="92" t="s">
        <v>12111</v>
      </c>
      <c r="G993" s="209" t="s">
        <v>41</v>
      </c>
      <c r="H993" s="209" t="s">
        <v>28395</v>
      </c>
      <c r="I993" s="210" t="s">
        <v>41</v>
      </c>
      <c r="J993" s="151"/>
      <c r="K993" s="152"/>
      <c r="L993" s="151"/>
      <c r="M993" s="152"/>
      <c r="N993" s="151"/>
      <c r="O993" s="151" t="s">
        <v>41</v>
      </c>
      <c r="P993" s="151"/>
      <c r="Q993" s="211" t="s">
        <v>376</v>
      </c>
      <c r="R993" s="211" t="s">
        <v>255</v>
      </c>
      <c r="S993" s="153"/>
      <c r="T993" s="94" t="s">
        <v>41</v>
      </c>
      <c r="U993" s="120"/>
      <c r="V993" s="120"/>
      <c r="W993" s="100" t="str">
        <f>VLOOKUP(TRIM(X993),X10:Y94,2,FALSE)</f>
        <v>Withdrawn</v>
      </c>
      <c r="X993" s="273" t="str">
        <f t="shared" si="94"/>
        <v>99</v>
      </c>
      <c r="Y993" s="273">
        <f t="shared" si="99"/>
        <v>0</v>
      </c>
      <c r="Z993" s="273">
        <f t="shared" si="95"/>
        <v>0</v>
      </c>
      <c r="AA993" s="273">
        <f t="shared" si="96"/>
        <v>1</v>
      </c>
      <c r="AB993" s="273">
        <f t="shared" si="97"/>
        <v>0</v>
      </c>
      <c r="AC993" s="273">
        <f t="shared" si="98"/>
        <v>0</v>
      </c>
      <c r="AF993" s="276"/>
      <c r="AG993" s="277"/>
    </row>
    <row r="994" spans="1:33" s="50" customFormat="1" ht="35.25" customHeight="1" x14ac:dyDescent="0.25">
      <c r="A994" s="89"/>
      <c r="B994" s="94" t="s">
        <v>41</v>
      </c>
      <c r="C994" s="91" t="s">
        <v>14</v>
      </c>
      <c r="D994" s="91" t="s">
        <v>92</v>
      </c>
      <c r="E994" s="122" t="s">
        <v>24884</v>
      </c>
      <c r="F994" s="92" t="s">
        <v>12111</v>
      </c>
      <c r="G994" s="209" t="s">
        <v>41</v>
      </c>
      <c r="H994" s="209" t="s">
        <v>28395</v>
      </c>
      <c r="I994" s="210" t="s">
        <v>41</v>
      </c>
      <c r="J994" s="151"/>
      <c r="K994" s="152"/>
      <c r="L994" s="151"/>
      <c r="M994" s="152"/>
      <c r="N994" s="151"/>
      <c r="O994" s="151" t="s">
        <v>41</v>
      </c>
      <c r="P994" s="151"/>
      <c r="Q994" s="211" t="s">
        <v>376</v>
      </c>
      <c r="R994" s="211" t="s">
        <v>255</v>
      </c>
      <c r="S994" s="153"/>
      <c r="T994" s="94" t="s">
        <v>41</v>
      </c>
      <c r="U994" s="120"/>
      <c r="V994" s="120"/>
      <c r="W994" s="100" t="str">
        <f>VLOOKUP(TRIM(X994),X10:Y94,2,FALSE)</f>
        <v>Withdrawn</v>
      </c>
      <c r="X994" s="273" t="str">
        <f t="shared" si="94"/>
        <v>99</v>
      </c>
      <c r="Y994" s="273">
        <f t="shared" si="99"/>
        <v>0</v>
      </c>
      <c r="Z994" s="273">
        <f t="shared" si="95"/>
        <v>0</v>
      </c>
      <c r="AA994" s="273">
        <f t="shared" si="96"/>
        <v>1</v>
      </c>
      <c r="AB994" s="273">
        <f t="shared" si="97"/>
        <v>0</v>
      </c>
      <c r="AC994" s="273">
        <f t="shared" si="98"/>
        <v>0</v>
      </c>
      <c r="AF994" s="276"/>
      <c r="AG994" s="277"/>
    </row>
    <row r="995" spans="1:33" s="50" customFormat="1" ht="35.25" customHeight="1" x14ac:dyDescent="0.25">
      <c r="A995" s="89"/>
      <c r="B995" s="94" t="s">
        <v>41</v>
      </c>
      <c r="C995" s="91" t="s">
        <v>14</v>
      </c>
      <c r="D995" s="91" t="s">
        <v>92</v>
      </c>
      <c r="E995" s="122" t="s">
        <v>24885</v>
      </c>
      <c r="F995" s="92" t="s">
        <v>12111</v>
      </c>
      <c r="G995" s="209" t="s">
        <v>41</v>
      </c>
      <c r="H995" s="209" t="s">
        <v>28395</v>
      </c>
      <c r="I995" s="210" t="s">
        <v>41</v>
      </c>
      <c r="J995" s="151"/>
      <c r="K995" s="152"/>
      <c r="L995" s="151"/>
      <c r="M995" s="152"/>
      <c r="N995" s="151"/>
      <c r="O995" s="151" t="s">
        <v>41</v>
      </c>
      <c r="P995" s="151"/>
      <c r="Q995" s="211" t="s">
        <v>376</v>
      </c>
      <c r="R995" s="211" t="s">
        <v>255</v>
      </c>
      <c r="S995" s="153"/>
      <c r="T995" s="94" t="s">
        <v>41</v>
      </c>
      <c r="U995" s="120"/>
      <c r="V995" s="120"/>
      <c r="W995" s="100" t="str">
        <f>VLOOKUP(TRIM(X995),X10:Y94,2,FALSE)</f>
        <v>Withdrawn</v>
      </c>
      <c r="X995" s="273" t="str">
        <f t="shared" si="94"/>
        <v>99</v>
      </c>
      <c r="Y995" s="273">
        <f t="shared" si="99"/>
        <v>0</v>
      </c>
      <c r="Z995" s="273">
        <f t="shared" si="95"/>
        <v>0</v>
      </c>
      <c r="AA995" s="273">
        <f t="shared" si="96"/>
        <v>1</v>
      </c>
      <c r="AB995" s="273">
        <f t="shared" si="97"/>
        <v>0</v>
      </c>
      <c r="AC995" s="273">
        <f t="shared" si="98"/>
        <v>0</v>
      </c>
      <c r="AF995" s="276"/>
      <c r="AG995" s="277"/>
    </row>
    <row r="996" spans="1:33" s="50" customFormat="1" ht="35.25" customHeight="1" x14ac:dyDescent="0.25">
      <c r="A996" s="89"/>
      <c r="B996" s="94" t="s">
        <v>41</v>
      </c>
      <c r="C996" s="91" t="s">
        <v>14</v>
      </c>
      <c r="D996" s="91" t="s">
        <v>92</v>
      </c>
      <c r="E996" s="122" t="s">
        <v>24886</v>
      </c>
      <c r="F996" s="92" t="s">
        <v>12111</v>
      </c>
      <c r="G996" s="209" t="s">
        <v>41</v>
      </c>
      <c r="H996" s="209" t="s">
        <v>28395</v>
      </c>
      <c r="I996" s="210" t="s">
        <v>41</v>
      </c>
      <c r="J996" s="151"/>
      <c r="K996" s="152"/>
      <c r="L996" s="151"/>
      <c r="M996" s="152"/>
      <c r="N996" s="151"/>
      <c r="O996" s="151" t="s">
        <v>41</v>
      </c>
      <c r="P996" s="151"/>
      <c r="Q996" s="211" t="s">
        <v>376</v>
      </c>
      <c r="R996" s="211" t="s">
        <v>255</v>
      </c>
      <c r="S996" s="153"/>
      <c r="T996" s="94" t="s">
        <v>41</v>
      </c>
      <c r="U996" s="120"/>
      <c r="V996" s="120"/>
      <c r="W996" s="100" t="str">
        <f>VLOOKUP(TRIM(X996),X10:Y94,2,FALSE)</f>
        <v>Withdrawn</v>
      </c>
      <c r="X996" s="273" t="str">
        <f t="shared" si="94"/>
        <v>99</v>
      </c>
      <c r="Y996" s="273">
        <f t="shared" si="99"/>
        <v>0</v>
      </c>
      <c r="Z996" s="273">
        <f t="shared" si="95"/>
        <v>0</v>
      </c>
      <c r="AA996" s="273">
        <f t="shared" si="96"/>
        <v>1</v>
      </c>
      <c r="AB996" s="273">
        <f t="shared" si="97"/>
        <v>0</v>
      </c>
      <c r="AC996" s="273">
        <f t="shared" si="98"/>
        <v>0</v>
      </c>
      <c r="AF996" s="276"/>
      <c r="AG996" s="277"/>
    </row>
    <row r="997" spans="1:33" s="50" customFormat="1" ht="35.25" customHeight="1" x14ac:dyDescent="0.25">
      <c r="A997" s="89"/>
      <c r="B997" s="94" t="s">
        <v>41</v>
      </c>
      <c r="C997" s="91" t="s">
        <v>14</v>
      </c>
      <c r="D997" s="91" t="s">
        <v>92</v>
      </c>
      <c r="E997" s="122" t="s">
        <v>24887</v>
      </c>
      <c r="F997" s="92" t="s">
        <v>12111</v>
      </c>
      <c r="G997" s="209" t="s">
        <v>41</v>
      </c>
      <c r="H997" s="209" t="s">
        <v>28395</v>
      </c>
      <c r="I997" s="210" t="s">
        <v>41</v>
      </c>
      <c r="J997" s="151"/>
      <c r="K997" s="152"/>
      <c r="L997" s="151"/>
      <c r="M997" s="152"/>
      <c r="N997" s="151"/>
      <c r="O997" s="151" t="s">
        <v>41</v>
      </c>
      <c r="P997" s="151"/>
      <c r="Q997" s="211" t="s">
        <v>376</v>
      </c>
      <c r="R997" s="211" t="s">
        <v>255</v>
      </c>
      <c r="S997" s="153"/>
      <c r="T997" s="94" t="s">
        <v>41</v>
      </c>
      <c r="U997" s="120"/>
      <c r="V997" s="120"/>
      <c r="W997" s="100" t="str">
        <f>VLOOKUP(TRIM(X997),X10:Y94,2,FALSE)</f>
        <v>Withdrawn</v>
      </c>
      <c r="X997" s="273" t="str">
        <f t="shared" si="94"/>
        <v>99</v>
      </c>
      <c r="Y997" s="273">
        <f t="shared" si="99"/>
        <v>0</v>
      </c>
      <c r="Z997" s="273">
        <f t="shared" si="95"/>
        <v>0</v>
      </c>
      <c r="AA997" s="273">
        <f t="shared" si="96"/>
        <v>1</v>
      </c>
      <c r="AB997" s="273">
        <f t="shared" si="97"/>
        <v>0</v>
      </c>
      <c r="AC997" s="273">
        <f t="shared" si="98"/>
        <v>0</v>
      </c>
      <c r="AF997" s="276"/>
      <c r="AG997" s="277"/>
    </row>
    <row r="998" spans="1:33" s="50" customFormat="1" ht="35.25" customHeight="1" x14ac:dyDescent="0.25">
      <c r="A998" s="89"/>
      <c r="B998" s="94" t="s">
        <v>41</v>
      </c>
      <c r="C998" s="91" t="s">
        <v>14</v>
      </c>
      <c r="D998" s="91" t="s">
        <v>92</v>
      </c>
      <c r="E998" s="122" t="s">
        <v>24888</v>
      </c>
      <c r="F998" s="92" t="s">
        <v>12111</v>
      </c>
      <c r="G998" s="209" t="s">
        <v>41</v>
      </c>
      <c r="H998" s="209" t="s">
        <v>28395</v>
      </c>
      <c r="I998" s="210" t="s">
        <v>41</v>
      </c>
      <c r="J998" s="151"/>
      <c r="K998" s="152"/>
      <c r="L998" s="151"/>
      <c r="M998" s="152"/>
      <c r="N998" s="151"/>
      <c r="O998" s="151" t="s">
        <v>41</v>
      </c>
      <c r="P998" s="151"/>
      <c r="Q998" s="211" t="s">
        <v>376</v>
      </c>
      <c r="R998" s="211" t="s">
        <v>255</v>
      </c>
      <c r="S998" s="153"/>
      <c r="T998" s="94" t="s">
        <v>41</v>
      </c>
      <c r="U998" s="120"/>
      <c r="V998" s="120"/>
      <c r="W998" s="100" t="str">
        <f>VLOOKUP(TRIM(X998),X10:Y94,2,FALSE)</f>
        <v>Withdrawn</v>
      </c>
      <c r="X998" s="273" t="str">
        <f t="shared" si="94"/>
        <v>99</v>
      </c>
      <c r="Y998" s="273">
        <f t="shared" si="99"/>
        <v>0</v>
      </c>
      <c r="Z998" s="273">
        <f t="shared" si="95"/>
        <v>0</v>
      </c>
      <c r="AA998" s="273">
        <f t="shared" si="96"/>
        <v>1</v>
      </c>
      <c r="AB998" s="273">
        <f t="shared" si="97"/>
        <v>0</v>
      </c>
      <c r="AC998" s="273">
        <f t="shared" si="98"/>
        <v>0</v>
      </c>
      <c r="AF998" s="276"/>
      <c r="AG998" s="277"/>
    </row>
    <row r="999" spans="1:33" s="50" customFormat="1" ht="35.25" customHeight="1" x14ac:dyDescent="0.25">
      <c r="A999" s="89"/>
      <c r="B999" s="94" t="s">
        <v>41</v>
      </c>
      <c r="C999" s="91" t="s">
        <v>14</v>
      </c>
      <c r="D999" s="91" t="s">
        <v>92</v>
      </c>
      <c r="E999" s="122" t="s">
        <v>24889</v>
      </c>
      <c r="F999" s="92" t="s">
        <v>12111</v>
      </c>
      <c r="G999" s="209" t="s">
        <v>41</v>
      </c>
      <c r="H999" s="209" t="s">
        <v>28395</v>
      </c>
      <c r="I999" s="210" t="s">
        <v>41</v>
      </c>
      <c r="J999" s="151"/>
      <c r="K999" s="152"/>
      <c r="L999" s="151"/>
      <c r="M999" s="152"/>
      <c r="N999" s="151"/>
      <c r="O999" s="151" t="s">
        <v>41</v>
      </c>
      <c r="P999" s="151"/>
      <c r="Q999" s="211" t="s">
        <v>376</v>
      </c>
      <c r="R999" s="211" t="s">
        <v>255</v>
      </c>
      <c r="S999" s="153"/>
      <c r="T999" s="94" t="s">
        <v>41</v>
      </c>
      <c r="U999" s="120"/>
      <c r="V999" s="120"/>
      <c r="W999" s="100" t="str">
        <f>VLOOKUP(TRIM(X999),X10:Y94,2,FALSE)</f>
        <v>Withdrawn</v>
      </c>
      <c r="X999" s="273" t="str">
        <f t="shared" ref="X999" si="100">IF(ISNONTEXT(D999),"" &amp; D999 &amp;"",T(D999))</f>
        <v>99</v>
      </c>
      <c r="Y999" s="273">
        <f t="shared" si="99"/>
        <v>0</v>
      </c>
      <c r="Z999" s="273">
        <f t="shared" ref="Z999" si="101">IF(F999="P-CR", IF(S999="Approved", 1, IF(S999="Block approved", 1, 0)),0)</f>
        <v>0</v>
      </c>
      <c r="AA999" s="273">
        <f t="shared" ref="AA999" si="102">LEN(I999)</f>
        <v>1</v>
      </c>
      <c r="AB999" s="273">
        <f t="shared" ref="AB999" si="103">IF(LEFT(H999, 12)="Reserved for",  1, 0)</f>
        <v>0</v>
      </c>
      <c r="AC999" s="273">
        <f t="shared" ref="AC999" si="104">IF(F999="LS OUT", IF(S999="Approved", 1, IF(S999="Block approved", 1, 0)),0)</f>
        <v>0</v>
      </c>
      <c r="AF999" s="276"/>
      <c r="AG999" s="277"/>
    </row>
    <row r="1000" spans="1:33" s="50" customFormat="1" ht="35.25" customHeight="1" x14ac:dyDescent="0.25">
      <c r="A1000" s="89"/>
      <c r="B1000" s="94" t="s">
        <v>41</v>
      </c>
      <c r="C1000" s="91" t="s">
        <v>14</v>
      </c>
      <c r="D1000" s="91" t="s">
        <v>92</v>
      </c>
      <c r="E1000" s="122" t="s">
        <v>24890</v>
      </c>
      <c r="F1000" s="92" t="s">
        <v>12111</v>
      </c>
      <c r="G1000" s="209" t="s">
        <v>41</v>
      </c>
      <c r="H1000" s="209" t="s">
        <v>28395</v>
      </c>
      <c r="I1000" s="210" t="s">
        <v>41</v>
      </c>
      <c r="J1000" s="151"/>
      <c r="K1000" s="152"/>
      <c r="L1000" s="151"/>
      <c r="M1000" s="152"/>
      <c r="N1000" s="151"/>
      <c r="O1000" s="151" t="s">
        <v>41</v>
      </c>
      <c r="P1000" s="151"/>
      <c r="Q1000" s="211" t="s">
        <v>376</v>
      </c>
      <c r="R1000" s="211" t="s">
        <v>255</v>
      </c>
      <c r="S1000" s="153"/>
      <c r="T1000" s="94" t="s">
        <v>41</v>
      </c>
      <c r="U1000" s="120"/>
      <c r="V1000" s="120"/>
      <c r="W1000" s="100" t="str">
        <f>VLOOKUP(TRIM(X1000),X10:Y94,2,FALSE)</f>
        <v>Withdrawn</v>
      </c>
      <c r="X1000" s="273" t="str">
        <f t="shared" ref="X1000:X1001" si="105">IF(ISNONTEXT(D1000),"" &amp; D1000 &amp;"",T(D1000))</f>
        <v>99</v>
      </c>
      <c r="Y1000" s="273">
        <f t="shared" si="99"/>
        <v>0</v>
      </c>
      <c r="Z1000" s="273">
        <f t="shared" ref="Z1000:Z1001" si="106">IF(F1000="P-CR", IF(S1000="Approved", 1, IF(S1000="Block approved", 1, 0)),0)</f>
        <v>0</v>
      </c>
      <c r="AA1000" s="273">
        <f t="shared" ref="AA1000:AA1001" si="107">LEN(I1000)</f>
        <v>1</v>
      </c>
      <c r="AB1000" s="273">
        <f t="shared" ref="AB1000:AB1001" si="108">IF(LEFT(H1000, 12)="Reserved for",  1, 0)</f>
        <v>0</v>
      </c>
      <c r="AC1000" s="273">
        <f t="shared" ref="AC1000:AC1001" si="109">IF(F1000="LS OUT", IF(S1000="Approved", 1, IF(S1000="Block approved", 1, 0)),0)</f>
        <v>0</v>
      </c>
      <c r="AF1000" s="276"/>
      <c r="AG1000" s="277"/>
    </row>
    <row r="1001" spans="1:33" s="50" customFormat="1" ht="35.25" customHeight="1" x14ac:dyDescent="0.25">
      <c r="A1001" s="89"/>
      <c r="B1001" s="94" t="s">
        <v>41</v>
      </c>
      <c r="C1001" s="91" t="s">
        <v>14</v>
      </c>
      <c r="D1001" s="91" t="s">
        <v>92</v>
      </c>
      <c r="E1001" s="122" t="s">
        <v>24891</v>
      </c>
      <c r="F1001" s="92" t="s">
        <v>12111</v>
      </c>
      <c r="G1001" s="209" t="s">
        <v>41</v>
      </c>
      <c r="H1001" s="209" t="s">
        <v>28395</v>
      </c>
      <c r="I1001" s="210" t="s">
        <v>41</v>
      </c>
      <c r="J1001" s="151"/>
      <c r="K1001" s="152"/>
      <c r="L1001" s="151"/>
      <c r="M1001" s="152"/>
      <c r="N1001" s="151"/>
      <c r="O1001" s="151" t="s">
        <v>41</v>
      </c>
      <c r="P1001" s="151"/>
      <c r="Q1001" s="211" t="s">
        <v>376</v>
      </c>
      <c r="R1001" s="211" t="s">
        <v>255</v>
      </c>
      <c r="S1001" s="153"/>
      <c r="T1001" s="94" t="s">
        <v>41</v>
      </c>
      <c r="U1001" s="120"/>
      <c r="V1001" s="120"/>
      <c r="W1001" s="100" t="str">
        <f>VLOOKUP(TRIM(X1001),X10:Y94,2,FALSE)</f>
        <v>Withdrawn</v>
      </c>
      <c r="X1001" s="273" t="str">
        <f t="shared" si="105"/>
        <v>99</v>
      </c>
      <c r="Y1001" s="273">
        <f t="shared" si="99"/>
        <v>0</v>
      </c>
      <c r="Z1001" s="273">
        <f t="shared" si="106"/>
        <v>0</v>
      </c>
      <c r="AA1001" s="273">
        <f t="shared" si="107"/>
        <v>1</v>
      </c>
      <c r="AB1001" s="273">
        <f t="shared" si="108"/>
        <v>0</v>
      </c>
      <c r="AC1001" s="273">
        <f t="shared" si="109"/>
        <v>0</v>
      </c>
      <c r="AF1001" s="276"/>
      <c r="AG1001" s="277"/>
    </row>
    <row r="1002" spans="1:33" s="50" customFormat="1" ht="35.25" customHeight="1" x14ac:dyDescent="0.25">
      <c r="A1002" s="89"/>
      <c r="B1002" s="94" t="s">
        <v>41</v>
      </c>
      <c r="C1002" s="91" t="s">
        <v>14</v>
      </c>
      <c r="D1002" s="91" t="s">
        <v>92</v>
      </c>
      <c r="E1002" s="122" t="s">
        <v>24892</v>
      </c>
      <c r="F1002" s="92" t="s">
        <v>12111</v>
      </c>
      <c r="G1002" s="209" t="s">
        <v>41</v>
      </c>
      <c r="H1002" s="209" t="s">
        <v>28395</v>
      </c>
      <c r="I1002" s="210" t="s">
        <v>41</v>
      </c>
      <c r="J1002" s="151"/>
      <c r="K1002" s="152"/>
      <c r="L1002" s="151"/>
      <c r="M1002" s="152"/>
      <c r="N1002" s="151"/>
      <c r="O1002" s="151" t="s">
        <v>41</v>
      </c>
      <c r="P1002" s="151"/>
      <c r="Q1002" s="211" t="s">
        <v>376</v>
      </c>
      <c r="R1002" s="211" t="s">
        <v>255</v>
      </c>
      <c r="S1002" s="153"/>
      <c r="T1002" s="94" t="s">
        <v>41</v>
      </c>
      <c r="U1002" s="120"/>
      <c r="V1002" s="120"/>
      <c r="W1002" s="100" t="str">
        <f>VLOOKUP(TRIM(X1002),X10:Y94,2,FALSE)</f>
        <v>Withdrawn</v>
      </c>
      <c r="X1002" s="273" t="str">
        <f t="shared" ref="X1002:X1065" si="110">IF(ISNONTEXT(D1002),"" &amp; D1002 &amp;"",T(D1002))</f>
        <v>99</v>
      </c>
      <c r="Y1002" s="273">
        <f t="shared" si="99"/>
        <v>0</v>
      </c>
      <c r="Z1002" s="273">
        <f t="shared" ref="Z1002:Z1065" si="111">IF(F1002="P-CR", IF(S1002="Approved", 1, IF(S1002="Block approved", 1, 0)),0)</f>
        <v>0</v>
      </c>
      <c r="AA1002" s="273">
        <f t="shared" ref="AA1002:AA1065" si="112">LEN(I1002)</f>
        <v>1</v>
      </c>
      <c r="AB1002" s="273">
        <f t="shared" ref="AB1002:AB1065" si="113">IF(LEFT(H1002, 12)="Reserved for",  1, 0)</f>
        <v>0</v>
      </c>
      <c r="AC1002" s="273">
        <f t="shared" ref="AC1002:AC1065" si="114">IF(F1002="LS OUT", IF(S1002="Approved", 1, IF(S1002="Block approved", 1, 0)),0)</f>
        <v>0</v>
      </c>
      <c r="AF1002" s="276"/>
      <c r="AG1002" s="277"/>
    </row>
    <row r="1003" spans="1:33" s="50" customFormat="1" ht="35.25" customHeight="1" x14ac:dyDescent="0.25">
      <c r="A1003" s="89"/>
      <c r="B1003" s="94" t="s">
        <v>41</v>
      </c>
      <c r="C1003" s="91" t="s">
        <v>14</v>
      </c>
      <c r="D1003" s="91" t="s">
        <v>92</v>
      </c>
      <c r="E1003" s="122" t="s">
        <v>24893</v>
      </c>
      <c r="F1003" s="92" t="s">
        <v>12111</v>
      </c>
      <c r="G1003" s="209" t="s">
        <v>41</v>
      </c>
      <c r="H1003" s="209" t="s">
        <v>28395</v>
      </c>
      <c r="I1003" s="210" t="s">
        <v>41</v>
      </c>
      <c r="J1003" s="151"/>
      <c r="K1003" s="152"/>
      <c r="L1003" s="151"/>
      <c r="M1003" s="152"/>
      <c r="N1003" s="151"/>
      <c r="O1003" s="151" t="s">
        <v>41</v>
      </c>
      <c r="P1003" s="151"/>
      <c r="Q1003" s="211" t="s">
        <v>376</v>
      </c>
      <c r="R1003" s="211" t="s">
        <v>255</v>
      </c>
      <c r="S1003" s="153"/>
      <c r="T1003" s="94" t="s">
        <v>41</v>
      </c>
      <c r="U1003" s="120"/>
      <c r="V1003" s="120"/>
      <c r="W1003" s="100" t="str">
        <f>VLOOKUP(TRIM(X1003),X10:Y94,2,FALSE)</f>
        <v>Withdrawn</v>
      </c>
      <c r="X1003" s="273" t="str">
        <f t="shared" si="110"/>
        <v>99</v>
      </c>
      <c r="Y1003" s="273">
        <f t="shared" si="99"/>
        <v>0</v>
      </c>
      <c r="Z1003" s="273">
        <f t="shared" si="111"/>
        <v>0</v>
      </c>
      <c r="AA1003" s="273">
        <f t="shared" si="112"/>
        <v>1</v>
      </c>
      <c r="AB1003" s="273">
        <f t="shared" si="113"/>
        <v>0</v>
      </c>
      <c r="AC1003" s="273">
        <f t="shared" si="114"/>
        <v>0</v>
      </c>
      <c r="AF1003" s="276"/>
      <c r="AG1003" s="277"/>
    </row>
    <row r="1004" spans="1:33" s="50" customFormat="1" ht="35.25" customHeight="1" x14ac:dyDescent="0.25">
      <c r="A1004" s="89"/>
      <c r="B1004" s="94" t="s">
        <v>41</v>
      </c>
      <c r="C1004" s="91" t="s">
        <v>14</v>
      </c>
      <c r="D1004" s="91" t="s">
        <v>92</v>
      </c>
      <c r="E1004" s="122" t="s">
        <v>24894</v>
      </c>
      <c r="F1004" s="92" t="s">
        <v>12111</v>
      </c>
      <c r="G1004" s="209" t="s">
        <v>41</v>
      </c>
      <c r="H1004" s="209" t="s">
        <v>28395</v>
      </c>
      <c r="I1004" s="210" t="s">
        <v>41</v>
      </c>
      <c r="J1004" s="151"/>
      <c r="K1004" s="152"/>
      <c r="L1004" s="151"/>
      <c r="M1004" s="152"/>
      <c r="N1004" s="151"/>
      <c r="O1004" s="151" t="s">
        <v>41</v>
      </c>
      <c r="P1004" s="151"/>
      <c r="Q1004" s="211" t="s">
        <v>376</v>
      </c>
      <c r="R1004" s="211" t="s">
        <v>255</v>
      </c>
      <c r="S1004" s="153"/>
      <c r="T1004" s="94" t="s">
        <v>41</v>
      </c>
      <c r="U1004" s="120"/>
      <c r="V1004" s="120"/>
      <c r="W1004" s="100" t="str">
        <f>VLOOKUP(TRIM(X1004),X10:Y94,2,FALSE)</f>
        <v>Withdrawn</v>
      </c>
      <c r="X1004" s="273" t="str">
        <f t="shared" si="110"/>
        <v>99</v>
      </c>
      <c r="Y1004" s="273">
        <f t="shared" si="99"/>
        <v>0</v>
      </c>
      <c r="Z1004" s="273">
        <f t="shared" si="111"/>
        <v>0</v>
      </c>
      <c r="AA1004" s="273">
        <f t="shared" si="112"/>
        <v>1</v>
      </c>
      <c r="AB1004" s="273">
        <f t="shared" si="113"/>
        <v>0</v>
      </c>
      <c r="AC1004" s="273">
        <f t="shared" si="114"/>
        <v>0</v>
      </c>
      <c r="AF1004" s="276"/>
      <c r="AG1004" s="277"/>
    </row>
    <row r="1005" spans="1:33" s="50" customFormat="1" ht="35.25" customHeight="1" x14ac:dyDescent="0.25">
      <c r="A1005" s="89"/>
      <c r="B1005" s="94" t="s">
        <v>41</v>
      </c>
      <c r="C1005" s="91" t="s">
        <v>14</v>
      </c>
      <c r="D1005" s="91" t="s">
        <v>92</v>
      </c>
      <c r="E1005" s="122" t="s">
        <v>24895</v>
      </c>
      <c r="F1005" s="92" t="s">
        <v>12111</v>
      </c>
      <c r="G1005" s="209" t="s">
        <v>41</v>
      </c>
      <c r="H1005" s="209" t="s">
        <v>28395</v>
      </c>
      <c r="I1005" s="210" t="s">
        <v>41</v>
      </c>
      <c r="J1005" s="151"/>
      <c r="K1005" s="152"/>
      <c r="L1005" s="151"/>
      <c r="M1005" s="152"/>
      <c r="N1005" s="151"/>
      <c r="O1005" s="151" t="s">
        <v>41</v>
      </c>
      <c r="P1005" s="151"/>
      <c r="Q1005" s="211" t="s">
        <v>376</v>
      </c>
      <c r="R1005" s="211" t="s">
        <v>255</v>
      </c>
      <c r="S1005" s="153"/>
      <c r="T1005" s="94" t="s">
        <v>41</v>
      </c>
      <c r="U1005" s="120"/>
      <c r="V1005" s="120"/>
      <c r="W1005" s="100" t="str">
        <f>VLOOKUP(TRIM(X1005),X10:Y94,2,FALSE)</f>
        <v>Withdrawn</v>
      </c>
      <c r="X1005" s="273" t="str">
        <f t="shared" si="110"/>
        <v>99</v>
      </c>
      <c r="Y1005" s="273">
        <f t="shared" si="99"/>
        <v>0</v>
      </c>
      <c r="Z1005" s="273">
        <f t="shared" si="111"/>
        <v>0</v>
      </c>
      <c r="AA1005" s="273">
        <f t="shared" si="112"/>
        <v>1</v>
      </c>
      <c r="AB1005" s="273">
        <f t="shared" si="113"/>
        <v>0</v>
      </c>
      <c r="AC1005" s="273">
        <f t="shared" si="114"/>
        <v>0</v>
      </c>
      <c r="AF1005" s="276"/>
      <c r="AG1005" s="277"/>
    </row>
    <row r="1006" spans="1:33" s="50" customFormat="1" ht="35.25" customHeight="1" x14ac:dyDescent="0.25">
      <c r="A1006" s="89"/>
      <c r="B1006" s="94" t="s">
        <v>41</v>
      </c>
      <c r="C1006" s="91" t="s">
        <v>14</v>
      </c>
      <c r="D1006" s="91" t="s">
        <v>92</v>
      </c>
      <c r="E1006" s="122" t="s">
        <v>24896</v>
      </c>
      <c r="F1006" s="92" t="s">
        <v>12111</v>
      </c>
      <c r="G1006" s="209" t="s">
        <v>41</v>
      </c>
      <c r="H1006" s="209" t="s">
        <v>28395</v>
      </c>
      <c r="I1006" s="210" t="s">
        <v>41</v>
      </c>
      <c r="J1006" s="151"/>
      <c r="K1006" s="152"/>
      <c r="L1006" s="151"/>
      <c r="M1006" s="152"/>
      <c r="N1006" s="151"/>
      <c r="O1006" s="151" t="s">
        <v>41</v>
      </c>
      <c r="P1006" s="151"/>
      <c r="Q1006" s="211" t="s">
        <v>376</v>
      </c>
      <c r="R1006" s="211" t="s">
        <v>255</v>
      </c>
      <c r="S1006" s="153"/>
      <c r="T1006" s="94" t="s">
        <v>41</v>
      </c>
      <c r="U1006" s="120"/>
      <c r="V1006" s="120"/>
      <c r="W1006" s="100" t="str">
        <f>VLOOKUP(TRIM(X1006),X10:Y94,2,FALSE)</f>
        <v>Withdrawn</v>
      </c>
      <c r="X1006" s="273" t="str">
        <f t="shared" si="110"/>
        <v>99</v>
      </c>
      <c r="Y1006" s="273">
        <f t="shared" si="99"/>
        <v>0</v>
      </c>
      <c r="Z1006" s="273">
        <f t="shared" si="111"/>
        <v>0</v>
      </c>
      <c r="AA1006" s="273">
        <f t="shared" si="112"/>
        <v>1</v>
      </c>
      <c r="AB1006" s="273">
        <f t="shared" si="113"/>
        <v>0</v>
      </c>
      <c r="AC1006" s="273">
        <f t="shared" si="114"/>
        <v>0</v>
      </c>
      <c r="AF1006" s="276"/>
      <c r="AG1006" s="277"/>
    </row>
    <row r="1007" spans="1:33" s="50" customFormat="1" ht="35.25" customHeight="1" x14ac:dyDescent="0.25">
      <c r="A1007" s="89"/>
      <c r="B1007" s="94" t="s">
        <v>41</v>
      </c>
      <c r="C1007" s="91" t="s">
        <v>14</v>
      </c>
      <c r="D1007" s="91" t="s">
        <v>92</v>
      </c>
      <c r="E1007" s="122" t="s">
        <v>24897</v>
      </c>
      <c r="F1007" s="92" t="s">
        <v>12111</v>
      </c>
      <c r="G1007" s="209" t="s">
        <v>41</v>
      </c>
      <c r="H1007" s="209" t="s">
        <v>28395</v>
      </c>
      <c r="I1007" s="210" t="s">
        <v>41</v>
      </c>
      <c r="J1007" s="151"/>
      <c r="K1007" s="152"/>
      <c r="L1007" s="151"/>
      <c r="M1007" s="152"/>
      <c r="N1007" s="151"/>
      <c r="O1007" s="151" t="s">
        <v>41</v>
      </c>
      <c r="P1007" s="151"/>
      <c r="Q1007" s="211" t="s">
        <v>376</v>
      </c>
      <c r="R1007" s="211" t="s">
        <v>255</v>
      </c>
      <c r="S1007" s="153"/>
      <c r="T1007" s="94" t="s">
        <v>41</v>
      </c>
      <c r="U1007" s="120"/>
      <c r="V1007" s="120"/>
      <c r="W1007" s="100" t="str">
        <f>VLOOKUP(TRIM(X1007),X10:Y94,2,FALSE)</f>
        <v>Withdrawn</v>
      </c>
      <c r="X1007" s="273" t="str">
        <f t="shared" si="110"/>
        <v>99</v>
      </c>
      <c r="Y1007" s="273">
        <f t="shared" si="99"/>
        <v>0</v>
      </c>
      <c r="Z1007" s="273">
        <f t="shared" si="111"/>
        <v>0</v>
      </c>
      <c r="AA1007" s="273">
        <f t="shared" si="112"/>
        <v>1</v>
      </c>
      <c r="AB1007" s="273">
        <f t="shared" si="113"/>
        <v>0</v>
      </c>
      <c r="AC1007" s="273">
        <f t="shared" si="114"/>
        <v>0</v>
      </c>
      <c r="AF1007" s="276"/>
      <c r="AG1007" s="277"/>
    </row>
    <row r="1008" spans="1:33" s="50" customFormat="1" ht="35.25" customHeight="1" x14ac:dyDescent="0.25">
      <c r="A1008" s="89"/>
      <c r="B1008" s="94" t="s">
        <v>41</v>
      </c>
      <c r="C1008" s="91" t="s">
        <v>14</v>
      </c>
      <c r="D1008" s="91" t="s">
        <v>92</v>
      </c>
      <c r="E1008" s="122" t="s">
        <v>24898</v>
      </c>
      <c r="F1008" s="92" t="s">
        <v>12111</v>
      </c>
      <c r="G1008" s="209" t="s">
        <v>41</v>
      </c>
      <c r="H1008" s="209" t="s">
        <v>28395</v>
      </c>
      <c r="I1008" s="210" t="s">
        <v>41</v>
      </c>
      <c r="J1008" s="151"/>
      <c r="K1008" s="152"/>
      <c r="L1008" s="151"/>
      <c r="M1008" s="152"/>
      <c r="N1008" s="151"/>
      <c r="O1008" s="151" t="s">
        <v>41</v>
      </c>
      <c r="P1008" s="151"/>
      <c r="Q1008" s="211" t="s">
        <v>376</v>
      </c>
      <c r="R1008" s="211" t="s">
        <v>255</v>
      </c>
      <c r="S1008" s="153"/>
      <c r="T1008" s="94" t="s">
        <v>41</v>
      </c>
      <c r="U1008" s="120"/>
      <c r="V1008" s="120"/>
      <c r="W1008" s="100" t="str">
        <f>VLOOKUP(TRIM(X1008),X10:Y94,2,FALSE)</f>
        <v>Withdrawn</v>
      </c>
      <c r="X1008" s="273" t="str">
        <f t="shared" si="110"/>
        <v>99</v>
      </c>
      <c r="Y1008" s="273">
        <f t="shared" si="99"/>
        <v>0</v>
      </c>
      <c r="Z1008" s="273">
        <f t="shared" si="111"/>
        <v>0</v>
      </c>
      <c r="AA1008" s="273">
        <f t="shared" si="112"/>
        <v>1</v>
      </c>
      <c r="AB1008" s="273">
        <f t="shared" si="113"/>
        <v>0</v>
      </c>
      <c r="AC1008" s="273">
        <f t="shared" si="114"/>
        <v>0</v>
      </c>
      <c r="AF1008" s="276"/>
      <c r="AG1008" s="277"/>
    </row>
    <row r="1009" spans="1:33" s="50" customFormat="1" ht="35.25" customHeight="1" x14ac:dyDescent="0.25">
      <c r="A1009" s="89"/>
      <c r="B1009" s="94" t="s">
        <v>41</v>
      </c>
      <c r="C1009" s="91" t="s">
        <v>14</v>
      </c>
      <c r="D1009" s="91" t="s">
        <v>92</v>
      </c>
      <c r="E1009" s="122" t="s">
        <v>24899</v>
      </c>
      <c r="F1009" s="92" t="s">
        <v>12111</v>
      </c>
      <c r="G1009" s="209" t="s">
        <v>41</v>
      </c>
      <c r="H1009" s="209" t="s">
        <v>28395</v>
      </c>
      <c r="I1009" s="210" t="s">
        <v>41</v>
      </c>
      <c r="J1009" s="151"/>
      <c r="K1009" s="152"/>
      <c r="L1009" s="151"/>
      <c r="M1009" s="152"/>
      <c r="N1009" s="151"/>
      <c r="O1009" s="151" t="s">
        <v>41</v>
      </c>
      <c r="P1009" s="151"/>
      <c r="Q1009" s="211" t="s">
        <v>376</v>
      </c>
      <c r="R1009" s="211" t="s">
        <v>255</v>
      </c>
      <c r="S1009" s="153"/>
      <c r="T1009" s="94" t="s">
        <v>41</v>
      </c>
      <c r="U1009" s="120"/>
      <c r="V1009" s="120"/>
      <c r="W1009" s="100" t="str">
        <f>VLOOKUP(TRIM(X1009),X10:Y94,2,FALSE)</f>
        <v>Withdrawn</v>
      </c>
      <c r="X1009" s="273" t="str">
        <f t="shared" si="110"/>
        <v>99</v>
      </c>
      <c r="Y1009" s="273">
        <f t="shared" si="99"/>
        <v>0</v>
      </c>
      <c r="Z1009" s="273">
        <f t="shared" si="111"/>
        <v>0</v>
      </c>
      <c r="AA1009" s="273">
        <f t="shared" si="112"/>
        <v>1</v>
      </c>
      <c r="AB1009" s="273">
        <f t="shared" si="113"/>
        <v>0</v>
      </c>
      <c r="AC1009" s="273">
        <f t="shared" si="114"/>
        <v>0</v>
      </c>
      <c r="AF1009" s="276"/>
      <c r="AG1009" s="277"/>
    </row>
    <row r="1010" spans="1:33" s="50" customFormat="1" ht="35.25" customHeight="1" x14ac:dyDescent="0.25">
      <c r="A1010" s="89"/>
      <c r="B1010" s="94" t="s">
        <v>41</v>
      </c>
      <c r="C1010" s="91" t="s">
        <v>14</v>
      </c>
      <c r="D1010" s="91" t="s">
        <v>92</v>
      </c>
      <c r="E1010" s="122" t="s">
        <v>24900</v>
      </c>
      <c r="F1010" s="92" t="s">
        <v>12111</v>
      </c>
      <c r="G1010" s="209" t="s">
        <v>41</v>
      </c>
      <c r="H1010" s="209" t="s">
        <v>28395</v>
      </c>
      <c r="I1010" s="210" t="s">
        <v>41</v>
      </c>
      <c r="J1010" s="151"/>
      <c r="K1010" s="152"/>
      <c r="L1010" s="151"/>
      <c r="M1010" s="152"/>
      <c r="N1010" s="151"/>
      <c r="O1010" s="151" t="s">
        <v>41</v>
      </c>
      <c r="P1010" s="151"/>
      <c r="Q1010" s="211" t="s">
        <v>376</v>
      </c>
      <c r="R1010" s="211" t="s">
        <v>255</v>
      </c>
      <c r="S1010" s="153"/>
      <c r="T1010" s="94" t="s">
        <v>41</v>
      </c>
      <c r="U1010" s="120"/>
      <c r="V1010" s="120"/>
      <c r="W1010" s="100" t="str">
        <f>VLOOKUP(TRIM(X1010),X10:Y94,2,FALSE)</f>
        <v>Withdrawn</v>
      </c>
      <c r="X1010" s="273" t="str">
        <f t="shared" si="110"/>
        <v>99</v>
      </c>
      <c r="Y1010" s="273">
        <f t="shared" si="99"/>
        <v>0</v>
      </c>
      <c r="Z1010" s="273">
        <f t="shared" si="111"/>
        <v>0</v>
      </c>
      <c r="AA1010" s="273">
        <f t="shared" si="112"/>
        <v>1</v>
      </c>
      <c r="AB1010" s="273">
        <f t="shared" si="113"/>
        <v>0</v>
      </c>
      <c r="AC1010" s="273">
        <f t="shared" si="114"/>
        <v>0</v>
      </c>
      <c r="AF1010" s="276"/>
      <c r="AG1010" s="277"/>
    </row>
    <row r="1011" spans="1:33" s="50" customFormat="1" ht="35.25" customHeight="1" x14ac:dyDescent="0.25">
      <c r="A1011" s="89"/>
      <c r="B1011" s="94" t="s">
        <v>41</v>
      </c>
      <c r="C1011" s="91" t="s">
        <v>14</v>
      </c>
      <c r="D1011" s="91" t="s">
        <v>92</v>
      </c>
      <c r="E1011" s="122" t="s">
        <v>24901</v>
      </c>
      <c r="F1011" s="92" t="s">
        <v>12111</v>
      </c>
      <c r="G1011" s="209" t="s">
        <v>41</v>
      </c>
      <c r="H1011" s="209" t="s">
        <v>28395</v>
      </c>
      <c r="I1011" s="210" t="s">
        <v>41</v>
      </c>
      <c r="J1011" s="151"/>
      <c r="K1011" s="152"/>
      <c r="L1011" s="151"/>
      <c r="M1011" s="152"/>
      <c r="N1011" s="151"/>
      <c r="O1011" s="151" t="s">
        <v>41</v>
      </c>
      <c r="P1011" s="151"/>
      <c r="Q1011" s="211" t="s">
        <v>376</v>
      </c>
      <c r="R1011" s="211" t="s">
        <v>255</v>
      </c>
      <c r="S1011" s="153"/>
      <c r="T1011" s="94" t="s">
        <v>41</v>
      </c>
      <c r="U1011" s="120"/>
      <c r="V1011" s="120"/>
      <c r="W1011" s="100" t="str">
        <f>VLOOKUP(TRIM(X1011),X10:Y94,2,FALSE)</f>
        <v>Withdrawn</v>
      </c>
      <c r="X1011" s="273" t="str">
        <f t="shared" si="110"/>
        <v>99</v>
      </c>
      <c r="Y1011" s="273">
        <f t="shared" si="99"/>
        <v>0</v>
      </c>
      <c r="Z1011" s="273">
        <f t="shared" si="111"/>
        <v>0</v>
      </c>
      <c r="AA1011" s="273">
        <f t="shared" si="112"/>
        <v>1</v>
      </c>
      <c r="AB1011" s="273">
        <f t="shared" si="113"/>
        <v>0</v>
      </c>
      <c r="AC1011" s="273">
        <f t="shared" si="114"/>
        <v>0</v>
      </c>
      <c r="AF1011" s="276"/>
      <c r="AG1011" s="277"/>
    </row>
    <row r="1012" spans="1:33" s="50" customFormat="1" ht="35.25" customHeight="1" x14ac:dyDescent="0.25">
      <c r="A1012" s="89"/>
      <c r="B1012" s="94" t="s">
        <v>41</v>
      </c>
      <c r="C1012" s="91" t="s">
        <v>14</v>
      </c>
      <c r="D1012" s="91" t="s">
        <v>92</v>
      </c>
      <c r="E1012" s="122" t="s">
        <v>24902</v>
      </c>
      <c r="F1012" s="92" t="s">
        <v>12111</v>
      </c>
      <c r="G1012" s="209" t="s">
        <v>41</v>
      </c>
      <c r="H1012" s="209" t="s">
        <v>28395</v>
      </c>
      <c r="I1012" s="210" t="s">
        <v>41</v>
      </c>
      <c r="J1012" s="151"/>
      <c r="K1012" s="152"/>
      <c r="L1012" s="151"/>
      <c r="M1012" s="152"/>
      <c r="N1012" s="151"/>
      <c r="O1012" s="151" t="s">
        <v>41</v>
      </c>
      <c r="P1012" s="151"/>
      <c r="Q1012" s="211" t="s">
        <v>376</v>
      </c>
      <c r="R1012" s="211" t="s">
        <v>255</v>
      </c>
      <c r="S1012" s="153"/>
      <c r="T1012" s="94" t="s">
        <v>41</v>
      </c>
      <c r="U1012" s="120"/>
      <c r="V1012" s="120"/>
      <c r="W1012" s="100" t="str">
        <f>VLOOKUP(TRIM(X1012),X10:Y94,2,FALSE)</f>
        <v>Withdrawn</v>
      </c>
      <c r="X1012" s="273" t="str">
        <f t="shared" si="110"/>
        <v>99</v>
      </c>
      <c r="Y1012" s="273">
        <f t="shared" si="99"/>
        <v>0</v>
      </c>
      <c r="Z1012" s="273">
        <f t="shared" si="111"/>
        <v>0</v>
      </c>
      <c r="AA1012" s="273">
        <f t="shared" si="112"/>
        <v>1</v>
      </c>
      <c r="AB1012" s="273">
        <f t="shared" si="113"/>
        <v>0</v>
      </c>
      <c r="AC1012" s="273">
        <f t="shared" si="114"/>
        <v>0</v>
      </c>
      <c r="AF1012" s="276"/>
      <c r="AG1012" s="277"/>
    </row>
    <row r="1013" spans="1:33" s="50" customFormat="1" ht="35.25" customHeight="1" x14ac:dyDescent="0.25">
      <c r="A1013" s="89"/>
      <c r="B1013" s="94" t="s">
        <v>41</v>
      </c>
      <c r="C1013" s="91" t="s">
        <v>14</v>
      </c>
      <c r="D1013" s="91" t="s">
        <v>92</v>
      </c>
      <c r="E1013" s="122" t="s">
        <v>24903</v>
      </c>
      <c r="F1013" s="92" t="s">
        <v>12111</v>
      </c>
      <c r="G1013" s="209" t="s">
        <v>41</v>
      </c>
      <c r="H1013" s="209" t="s">
        <v>28395</v>
      </c>
      <c r="I1013" s="210" t="s">
        <v>41</v>
      </c>
      <c r="J1013" s="151"/>
      <c r="K1013" s="152"/>
      <c r="L1013" s="151"/>
      <c r="M1013" s="152"/>
      <c r="N1013" s="151"/>
      <c r="O1013" s="151" t="s">
        <v>41</v>
      </c>
      <c r="P1013" s="151"/>
      <c r="Q1013" s="211" t="s">
        <v>376</v>
      </c>
      <c r="R1013" s="211" t="s">
        <v>255</v>
      </c>
      <c r="S1013" s="153"/>
      <c r="T1013" s="94" t="s">
        <v>41</v>
      </c>
      <c r="U1013" s="120"/>
      <c r="V1013" s="120"/>
      <c r="W1013" s="100" t="str">
        <f>VLOOKUP(TRIM(X1013),X10:Y94,2,FALSE)</f>
        <v>Withdrawn</v>
      </c>
      <c r="X1013" s="273" t="str">
        <f t="shared" si="110"/>
        <v>99</v>
      </c>
      <c r="Y1013" s="273">
        <f t="shared" si="99"/>
        <v>0</v>
      </c>
      <c r="Z1013" s="273">
        <f t="shared" si="111"/>
        <v>0</v>
      </c>
      <c r="AA1013" s="273">
        <f t="shared" si="112"/>
        <v>1</v>
      </c>
      <c r="AB1013" s="273">
        <f t="shared" si="113"/>
        <v>0</v>
      </c>
      <c r="AC1013" s="273">
        <f t="shared" si="114"/>
        <v>0</v>
      </c>
      <c r="AF1013" s="276"/>
      <c r="AG1013" s="277"/>
    </row>
    <row r="1014" spans="1:33" s="50" customFormat="1" ht="35.25" customHeight="1" x14ac:dyDescent="0.25">
      <c r="A1014" s="89"/>
      <c r="B1014" s="94" t="s">
        <v>41</v>
      </c>
      <c r="C1014" s="91" t="s">
        <v>14</v>
      </c>
      <c r="D1014" s="91" t="s">
        <v>92</v>
      </c>
      <c r="E1014" s="122" t="s">
        <v>24904</v>
      </c>
      <c r="F1014" s="92" t="s">
        <v>12111</v>
      </c>
      <c r="G1014" s="209" t="s">
        <v>41</v>
      </c>
      <c r="H1014" s="209" t="s">
        <v>28395</v>
      </c>
      <c r="I1014" s="210" t="s">
        <v>41</v>
      </c>
      <c r="J1014" s="151"/>
      <c r="K1014" s="152"/>
      <c r="L1014" s="151"/>
      <c r="M1014" s="152"/>
      <c r="N1014" s="151"/>
      <c r="O1014" s="151" t="s">
        <v>41</v>
      </c>
      <c r="P1014" s="151"/>
      <c r="Q1014" s="211" t="s">
        <v>376</v>
      </c>
      <c r="R1014" s="211" t="s">
        <v>255</v>
      </c>
      <c r="S1014" s="153"/>
      <c r="T1014" s="94" t="s">
        <v>41</v>
      </c>
      <c r="U1014" s="120"/>
      <c r="V1014" s="120"/>
      <c r="W1014" s="100" t="str">
        <f>VLOOKUP(TRIM(X1014),X10:Y94,2,FALSE)</f>
        <v>Withdrawn</v>
      </c>
      <c r="X1014" s="273" t="str">
        <f t="shared" si="110"/>
        <v>99</v>
      </c>
      <c r="Y1014" s="273">
        <f t="shared" si="99"/>
        <v>0</v>
      </c>
      <c r="Z1014" s="273">
        <f t="shared" si="111"/>
        <v>0</v>
      </c>
      <c r="AA1014" s="273">
        <f t="shared" si="112"/>
        <v>1</v>
      </c>
      <c r="AB1014" s="273">
        <f t="shared" si="113"/>
        <v>0</v>
      </c>
      <c r="AC1014" s="273">
        <f t="shared" si="114"/>
        <v>0</v>
      </c>
      <c r="AF1014" s="276"/>
      <c r="AG1014" s="277"/>
    </row>
    <row r="1015" spans="1:33" s="50" customFormat="1" ht="35.25" customHeight="1" x14ac:dyDescent="0.25">
      <c r="A1015" s="89"/>
      <c r="B1015" s="94" t="s">
        <v>41</v>
      </c>
      <c r="C1015" s="91" t="s">
        <v>14</v>
      </c>
      <c r="D1015" s="91" t="s">
        <v>92</v>
      </c>
      <c r="E1015" s="122" t="s">
        <v>24905</v>
      </c>
      <c r="F1015" s="92" t="s">
        <v>12111</v>
      </c>
      <c r="G1015" s="209" t="s">
        <v>41</v>
      </c>
      <c r="H1015" s="209" t="s">
        <v>28395</v>
      </c>
      <c r="I1015" s="210" t="s">
        <v>41</v>
      </c>
      <c r="J1015" s="151"/>
      <c r="K1015" s="152"/>
      <c r="L1015" s="151"/>
      <c r="M1015" s="152"/>
      <c r="N1015" s="151"/>
      <c r="O1015" s="151" t="s">
        <v>41</v>
      </c>
      <c r="P1015" s="151"/>
      <c r="Q1015" s="211" t="s">
        <v>376</v>
      </c>
      <c r="R1015" s="211" t="s">
        <v>255</v>
      </c>
      <c r="S1015" s="153"/>
      <c r="T1015" s="94" t="s">
        <v>41</v>
      </c>
      <c r="U1015" s="120"/>
      <c r="V1015" s="120"/>
      <c r="W1015" s="100" t="str">
        <f>VLOOKUP(TRIM(X1015),X10:Y94,2,FALSE)</f>
        <v>Withdrawn</v>
      </c>
      <c r="X1015" s="273" t="str">
        <f t="shared" si="110"/>
        <v>99</v>
      </c>
      <c r="Y1015" s="273">
        <f t="shared" si="99"/>
        <v>0</v>
      </c>
      <c r="Z1015" s="273">
        <f t="shared" si="111"/>
        <v>0</v>
      </c>
      <c r="AA1015" s="273">
        <f t="shared" si="112"/>
        <v>1</v>
      </c>
      <c r="AB1015" s="273">
        <f t="shared" si="113"/>
        <v>0</v>
      </c>
      <c r="AC1015" s="273">
        <f t="shared" si="114"/>
        <v>0</v>
      </c>
      <c r="AF1015" s="276"/>
      <c r="AG1015" s="277"/>
    </row>
    <row r="1016" spans="1:33" s="50" customFormat="1" ht="35.25" customHeight="1" x14ac:dyDescent="0.25">
      <c r="A1016" s="89"/>
      <c r="B1016" s="94" t="s">
        <v>41</v>
      </c>
      <c r="C1016" s="91" t="s">
        <v>14</v>
      </c>
      <c r="D1016" s="91" t="s">
        <v>92</v>
      </c>
      <c r="E1016" s="122" t="s">
        <v>24906</v>
      </c>
      <c r="F1016" s="92" t="s">
        <v>12111</v>
      </c>
      <c r="G1016" s="209" t="s">
        <v>41</v>
      </c>
      <c r="H1016" s="209" t="s">
        <v>28395</v>
      </c>
      <c r="I1016" s="210" t="s">
        <v>41</v>
      </c>
      <c r="J1016" s="151"/>
      <c r="K1016" s="152"/>
      <c r="L1016" s="151"/>
      <c r="M1016" s="152"/>
      <c r="N1016" s="151"/>
      <c r="O1016" s="151" t="s">
        <v>41</v>
      </c>
      <c r="P1016" s="151"/>
      <c r="Q1016" s="211" t="s">
        <v>376</v>
      </c>
      <c r="R1016" s="211" t="s">
        <v>255</v>
      </c>
      <c r="S1016" s="153"/>
      <c r="T1016" s="94" t="s">
        <v>41</v>
      </c>
      <c r="U1016" s="120"/>
      <c r="V1016" s="120"/>
      <c r="W1016" s="100" t="str">
        <f>VLOOKUP(TRIM(X1016),X10:Y94,2,FALSE)</f>
        <v>Withdrawn</v>
      </c>
      <c r="X1016" s="273" t="str">
        <f t="shared" si="110"/>
        <v>99</v>
      </c>
      <c r="Y1016" s="273">
        <f t="shared" si="99"/>
        <v>0</v>
      </c>
      <c r="Z1016" s="273">
        <f t="shared" si="111"/>
        <v>0</v>
      </c>
      <c r="AA1016" s="273">
        <f t="shared" si="112"/>
        <v>1</v>
      </c>
      <c r="AB1016" s="273">
        <f t="shared" si="113"/>
        <v>0</v>
      </c>
      <c r="AC1016" s="273">
        <f t="shared" si="114"/>
        <v>0</v>
      </c>
      <c r="AF1016" s="276"/>
      <c r="AG1016" s="277"/>
    </row>
    <row r="1017" spans="1:33" s="50" customFormat="1" ht="35.25" customHeight="1" x14ac:dyDescent="0.25">
      <c r="A1017" s="89"/>
      <c r="B1017" s="94" t="s">
        <v>41</v>
      </c>
      <c r="C1017" s="91" t="s">
        <v>14</v>
      </c>
      <c r="D1017" s="91" t="s">
        <v>92</v>
      </c>
      <c r="E1017" s="122" t="s">
        <v>24907</v>
      </c>
      <c r="F1017" s="92" t="s">
        <v>12111</v>
      </c>
      <c r="G1017" s="209" t="s">
        <v>41</v>
      </c>
      <c r="H1017" s="209" t="s">
        <v>28395</v>
      </c>
      <c r="I1017" s="210" t="s">
        <v>41</v>
      </c>
      <c r="J1017" s="151"/>
      <c r="K1017" s="152"/>
      <c r="L1017" s="151"/>
      <c r="M1017" s="152"/>
      <c r="N1017" s="151"/>
      <c r="O1017" s="151" t="s">
        <v>41</v>
      </c>
      <c r="P1017" s="151"/>
      <c r="Q1017" s="211" t="s">
        <v>376</v>
      </c>
      <c r="R1017" s="211" t="s">
        <v>255</v>
      </c>
      <c r="S1017" s="153"/>
      <c r="T1017" s="94" t="s">
        <v>41</v>
      </c>
      <c r="U1017" s="120"/>
      <c r="V1017" s="120"/>
      <c r="W1017" s="100" t="str">
        <f>VLOOKUP(TRIM(X1017),X10:Y94,2,FALSE)</f>
        <v>Withdrawn</v>
      </c>
      <c r="X1017" s="273" t="str">
        <f t="shared" si="110"/>
        <v>99</v>
      </c>
      <c r="Y1017" s="273">
        <f t="shared" si="99"/>
        <v>0</v>
      </c>
      <c r="Z1017" s="273">
        <f t="shared" si="111"/>
        <v>0</v>
      </c>
      <c r="AA1017" s="273">
        <f t="shared" si="112"/>
        <v>1</v>
      </c>
      <c r="AB1017" s="273">
        <f t="shared" si="113"/>
        <v>0</v>
      </c>
      <c r="AC1017" s="273">
        <f t="shared" si="114"/>
        <v>0</v>
      </c>
      <c r="AF1017" s="276"/>
      <c r="AG1017" s="277"/>
    </row>
    <row r="1018" spans="1:33" s="50" customFormat="1" ht="35.25" customHeight="1" x14ac:dyDescent="0.25">
      <c r="A1018" s="89"/>
      <c r="B1018" s="94" t="s">
        <v>41</v>
      </c>
      <c r="C1018" s="91" t="s">
        <v>14</v>
      </c>
      <c r="D1018" s="91" t="s">
        <v>92</v>
      </c>
      <c r="E1018" s="122" t="s">
        <v>24908</v>
      </c>
      <c r="F1018" s="92" t="s">
        <v>12111</v>
      </c>
      <c r="G1018" s="209" t="s">
        <v>41</v>
      </c>
      <c r="H1018" s="209" t="s">
        <v>28395</v>
      </c>
      <c r="I1018" s="210" t="s">
        <v>41</v>
      </c>
      <c r="J1018" s="151"/>
      <c r="K1018" s="152"/>
      <c r="L1018" s="151"/>
      <c r="M1018" s="152"/>
      <c r="N1018" s="151"/>
      <c r="O1018" s="151" t="s">
        <v>41</v>
      </c>
      <c r="P1018" s="151"/>
      <c r="Q1018" s="211" t="s">
        <v>376</v>
      </c>
      <c r="R1018" s="211" t="s">
        <v>255</v>
      </c>
      <c r="S1018" s="153"/>
      <c r="T1018" s="94" t="s">
        <v>41</v>
      </c>
      <c r="U1018" s="120"/>
      <c r="V1018" s="120"/>
      <c r="W1018" s="100" t="str">
        <f>VLOOKUP(TRIM(X1018),X10:Y94,2,FALSE)</f>
        <v>Withdrawn</v>
      </c>
      <c r="X1018" s="273" t="str">
        <f t="shared" si="110"/>
        <v>99</v>
      </c>
      <c r="Y1018" s="273">
        <f t="shared" si="99"/>
        <v>0</v>
      </c>
      <c r="Z1018" s="273">
        <f t="shared" si="111"/>
        <v>0</v>
      </c>
      <c r="AA1018" s="273">
        <f t="shared" si="112"/>
        <v>1</v>
      </c>
      <c r="AB1018" s="273">
        <f t="shared" si="113"/>
        <v>0</v>
      </c>
      <c r="AC1018" s="273">
        <f t="shared" si="114"/>
        <v>0</v>
      </c>
      <c r="AF1018" s="276"/>
      <c r="AG1018" s="277"/>
    </row>
    <row r="1019" spans="1:33" s="50" customFormat="1" ht="35.25" customHeight="1" x14ac:dyDescent="0.25">
      <c r="A1019" s="89"/>
      <c r="B1019" s="94" t="s">
        <v>41</v>
      </c>
      <c r="C1019" s="91" t="s">
        <v>14</v>
      </c>
      <c r="D1019" s="91" t="s">
        <v>92</v>
      </c>
      <c r="E1019" s="122" t="s">
        <v>24909</v>
      </c>
      <c r="F1019" s="92" t="s">
        <v>12111</v>
      </c>
      <c r="G1019" s="209" t="s">
        <v>41</v>
      </c>
      <c r="H1019" s="209" t="s">
        <v>28395</v>
      </c>
      <c r="I1019" s="210" t="s">
        <v>41</v>
      </c>
      <c r="J1019" s="151"/>
      <c r="K1019" s="152"/>
      <c r="L1019" s="151"/>
      <c r="M1019" s="152"/>
      <c r="N1019" s="151"/>
      <c r="O1019" s="151" t="s">
        <v>41</v>
      </c>
      <c r="P1019" s="151"/>
      <c r="Q1019" s="211" t="s">
        <v>376</v>
      </c>
      <c r="R1019" s="211" t="s">
        <v>255</v>
      </c>
      <c r="S1019" s="153"/>
      <c r="T1019" s="94" t="s">
        <v>41</v>
      </c>
      <c r="U1019" s="120"/>
      <c r="V1019" s="120"/>
      <c r="W1019" s="100" t="str">
        <f>VLOOKUP(TRIM(X1019),X10:Y94,2,FALSE)</f>
        <v>Withdrawn</v>
      </c>
      <c r="X1019" s="273" t="str">
        <f t="shared" si="110"/>
        <v>99</v>
      </c>
      <c r="Y1019" s="273">
        <f t="shared" si="99"/>
        <v>0</v>
      </c>
      <c r="Z1019" s="273">
        <f t="shared" si="111"/>
        <v>0</v>
      </c>
      <c r="AA1019" s="273">
        <f t="shared" si="112"/>
        <v>1</v>
      </c>
      <c r="AB1019" s="273">
        <f t="shared" si="113"/>
        <v>0</v>
      </c>
      <c r="AC1019" s="273">
        <f t="shared" si="114"/>
        <v>0</v>
      </c>
      <c r="AF1019" s="276"/>
      <c r="AG1019" s="277"/>
    </row>
    <row r="1020" spans="1:33" s="50" customFormat="1" ht="35.25" customHeight="1" x14ac:dyDescent="0.25">
      <c r="A1020" s="89"/>
      <c r="B1020" s="94" t="s">
        <v>41</v>
      </c>
      <c r="C1020" s="91" t="s">
        <v>14</v>
      </c>
      <c r="D1020" s="91" t="s">
        <v>92</v>
      </c>
      <c r="E1020" s="122" t="s">
        <v>24910</v>
      </c>
      <c r="F1020" s="92" t="s">
        <v>12111</v>
      </c>
      <c r="G1020" s="209" t="s">
        <v>41</v>
      </c>
      <c r="H1020" s="209" t="s">
        <v>28395</v>
      </c>
      <c r="I1020" s="210" t="s">
        <v>41</v>
      </c>
      <c r="J1020" s="151"/>
      <c r="K1020" s="152"/>
      <c r="L1020" s="151"/>
      <c r="M1020" s="152"/>
      <c r="N1020" s="151"/>
      <c r="O1020" s="151" t="s">
        <v>41</v>
      </c>
      <c r="P1020" s="151"/>
      <c r="Q1020" s="211" t="s">
        <v>376</v>
      </c>
      <c r="R1020" s="211" t="s">
        <v>255</v>
      </c>
      <c r="S1020" s="153"/>
      <c r="T1020" s="94" t="s">
        <v>41</v>
      </c>
      <c r="U1020" s="120"/>
      <c r="V1020" s="120"/>
      <c r="W1020" s="100" t="str">
        <f>VLOOKUP(TRIM(X1020),X10:Y94,2,FALSE)</f>
        <v>Withdrawn</v>
      </c>
      <c r="X1020" s="273" t="str">
        <f t="shared" si="110"/>
        <v>99</v>
      </c>
      <c r="Y1020" s="273">
        <f t="shared" si="99"/>
        <v>0</v>
      </c>
      <c r="Z1020" s="273">
        <f t="shared" si="111"/>
        <v>0</v>
      </c>
      <c r="AA1020" s="273">
        <f t="shared" si="112"/>
        <v>1</v>
      </c>
      <c r="AB1020" s="273">
        <f t="shared" si="113"/>
        <v>0</v>
      </c>
      <c r="AC1020" s="273">
        <f t="shared" si="114"/>
        <v>0</v>
      </c>
      <c r="AF1020" s="276"/>
      <c r="AG1020" s="277"/>
    </row>
    <row r="1021" spans="1:33" s="50" customFormat="1" ht="35.25" customHeight="1" x14ac:dyDescent="0.25">
      <c r="A1021" s="89"/>
      <c r="B1021" s="94" t="s">
        <v>41</v>
      </c>
      <c r="C1021" s="91" t="s">
        <v>14</v>
      </c>
      <c r="D1021" s="91" t="s">
        <v>92</v>
      </c>
      <c r="E1021" s="122" t="s">
        <v>24911</v>
      </c>
      <c r="F1021" s="92" t="s">
        <v>12111</v>
      </c>
      <c r="G1021" s="209" t="s">
        <v>41</v>
      </c>
      <c r="H1021" s="209" t="s">
        <v>28395</v>
      </c>
      <c r="I1021" s="210" t="s">
        <v>41</v>
      </c>
      <c r="J1021" s="151"/>
      <c r="K1021" s="152"/>
      <c r="L1021" s="151"/>
      <c r="M1021" s="152"/>
      <c r="N1021" s="151"/>
      <c r="O1021" s="151" t="s">
        <v>41</v>
      </c>
      <c r="P1021" s="151"/>
      <c r="Q1021" s="211" t="s">
        <v>376</v>
      </c>
      <c r="R1021" s="211" t="s">
        <v>255</v>
      </c>
      <c r="S1021" s="153"/>
      <c r="T1021" s="94" t="s">
        <v>41</v>
      </c>
      <c r="U1021" s="120"/>
      <c r="V1021" s="120"/>
      <c r="W1021" s="100" t="str">
        <f>VLOOKUP(TRIM(X1021),X10:Y94,2,FALSE)</f>
        <v>Withdrawn</v>
      </c>
      <c r="X1021" s="273" t="str">
        <f t="shared" si="110"/>
        <v>99</v>
      </c>
      <c r="Y1021" s="273">
        <f t="shared" si="99"/>
        <v>0</v>
      </c>
      <c r="Z1021" s="273">
        <f t="shared" si="111"/>
        <v>0</v>
      </c>
      <c r="AA1021" s="273">
        <f t="shared" si="112"/>
        <v>1</v>
      </c>
      <c r="AB1021" s="273">
        <f t="shared" si="113"/>
        <v>0</v>
      </c>
      <c r="AC1021" s="273">
        <f t="shared" si="114"/>
        <v>0</v>
      </c>
      <c r="AF1021" s="276"/>
      <c r="AG1021" s="277"/>
    </row>
    <row r="1022" spans="1:33" s="50" customFormat="1" ht="35.25" customHeight="1" x14ac:dyDescent="0.25">
      <c r="A1022" s="89"/>
      <c r="B1022" s="94" t="s">
        <v>41</v>
      </c>
      <c r="C1022" s="91" t="s">
        <v>14</v>
      </c>
      <c r="D1022" s="91" t="s">
        <v>92</v>
      </c>
      <c r="E1022" s="122" t="s">
        <v>24912</v>
      </c>
      <c r="F1022" s="92" t="s">
        <v>12111</v>
      </c>
      <c r="G1022" s="209" t="s">
        <v>41</v>
      </c>
      <c r="H1022" s="209" t="s">
        <v>28395</v>
      </c>
      <c r="I1022" s="210" t="s">
        <v>41</v>
      </c>
      <c r="J1022" s="151"/>
      <c r="K1022" s="152"/>
      <c r="L1022" s="151"/>
      <c r="M1022" s="152"/>
      <c r="N1022" s="151"/>
      <c r="O1022" s="151" t="s">
        <v>41</v>
      </c>
      <c r="P1022" s="151"/>
      <c r="Q1022" s="211" t="s">
        <v>376</v>
      </c>
      <c r="R1022" s="211" t="s">
        <v>255</v>
      </c>
      <c r="S1022" s="153"/>
      <c r="T1022" s="94" t="s">
        <v>41</v>
      </c>
      <c r="U1022" s="120"/>
      <c r="V1022" s="120"/>
      <c r="W1022" s="100" t="str">
        <f>VLOOKUP(TRIM(X1022),X10:Y94,2,FALSE)</f>
        <v>Withdrawn</v>
      </c>
      <c r="X1022" s="273" t="str">
        <f t="shared" si="110"/>
        <v>99</v>
      </c>
      <c r="Y1022" s="273">
        <f t="shared" si="99"/>
        <v>0</v>
      </c>
      <c r="Z1022" s="273">
        <f t="shared" si="111"/>
        <v>0</v>
      </c>
      <c r="AA1022" s="273">
        <f t="shared" si="112"/>
        <v>1</v>
      </c>
      <c r="AB1022" s="273">
        <f t="shared" si="113"/>
        <v>0</v>
      </c>
      <c r="AC1022" s="273">
        <f t="shared" si="114"/>
        <v>0</v>
      </c>
      <c r="AF1022" s="276"/>
      <c r="AG1022" s="277"/>
    </row>
    <row r="1023" spans="1:33" s="50" customFormat="1" ht="35.25" customHeight="1" x14ac:dyDescent="0.25">
      <c r="A1023" s="89"/>
      <c r="B1023" s="94" t="s">
        <v>41</v>
      </c>
      <c r="C1023" s="91" t="s">
        <v>14</v>
      </c>
      <c r="D1023" s="91" t="s">
        <v>92</v>
      </c>
      <c r="E1023" s="122" t="s">
        <v>24913</v>
      </c>
      <c r="F1023" s="92" t="s">
        <v>12111</v>
      </c>
      <c r="G1023" s="209" t="s">
        <v>41</v>
      </c>
      <c r="H1023" s="209" t="s">
        <v>28395</v>
      </c>
      <c r="I1023" s="210" t="s">
        <v>41</v>
      </c>
      <c r="J1023" s="151"/>
      <c r="K1023" s="152"/>
      <c r="L1023" s="151"/>
      <c r="M1023" s="152"/>
      <c r="N1023" s="151"/>
      <c r="O1023" s="151" t="s">
        <v>41</v>
      </c>
      <c r="P1023" s="151"/>
      <c r="Q1023" s="211" t="s">
        <v>376</v>
      </c>
      <c r="R1023" s="211" t="s">
        <v>255</v>
      </c>
      <c r="S1023" s="153"/>
      <c r="T1023" s="94" t="s">
        <v>41</v>
      </c>
      <c r="U1023" s="120"/>
      <c r="V1023" s="120"/>
      <c r="W1023" s="100" t="str">
        <f>VLOOKUP(TRIM(X1023),X10:Y94,2,FALSE)</f>
        <v>Withdrawn</v>
      </c>
      <c r="X1023" s="273" t="str">
        <f t="shared" si="110"/>
        <v>99</v>
      </c>
      <c r="Y1023" s="273">
        <f t="shared" si="99"/>
        <v>0</v>
      </c>
      <c r="Z1023" s="273">
        <f t="shared" si="111"/>
        <v>0</v>
      </c>
      <c r="AA1023" s="273">
        <f t="shared" si="112"/>
        <v>1</v>
      </c>
      <c r="AB1023" s="273">
        <f t="shared" si="113"/>
        <v>0</v>
      </c>
      <c r="AC1023" s="273">
        <f t="shared" si="114"/>
        <v>0</v>
      </c>
      <c r="AF1023" s="276"/>
      <c r="AG1023" s="277"/>
    </row>
    <row r="1024" spans="1:33" s="50" customFormat="1" ht="35.25" customHeight="1" x14ac:dyDescent="0.25">
      <c r="A1024" s="89"/>
      <c r="B1024" s="94" t="s">
        <v>41</v>
      </c>
      <c r="C1024" s="91" t="s">
        <v>14</v>
      </c>
      <c r="D1024" s="91" t="s">
        <v>92</v>
      </c>
      <c r="E1024" s="122" t="s">
        <v>24914</v>
      </c>
      <c r="F1024" s="92" t="s">
        <v>12111</v>
      </c>
      <c r="G1024" s="209" t="s">
        <v>41</v>
      </c>
      <c r="H1024" s="209" t="s">
        <v>28395</v>
      </c>
      <c r="I1024" s="210" t="s">
        <v>41</v>
      </c>
      <c r="J1024" s="151"/>
      <c r="K1024" s="152"/>
      <c r="L1024" s="151"/>
      <c r="M1024" s="152"/>
      <c r="N1024" s="151"/>
      <c r="O1024" s="151" t="s">
        <v>41</v>
      </c>
      <c r="P1024" s="151"/>
      <c r="Q1024" s="211" t="s">
        <v>376</v>
      </c>
      <c r="R1024" s="211" t="s">
        <v>255</v>
      </c>
      <c r="S1024" s="153"/>
      <c r="T1024" s="94" t="s">
        <v>41</v>
      </c>
      <c r="U1024" s="120"/>
      <c r="V1024" s="120"/>
      <c r="W1024" s="100" t="str">
        <f>VLOOKUP(TRIM(X1024),X10:Y94,2,FALSE)</f>
        <v>Withdrawn</v>
      </c>
      <c r="X1024" s="273" t="str">
        <f t="shared" si="110"/>
        <v>99</v>
      </c>
      <c r="Y1024" s="273">
        <f t="shared" si="99"/>
        <v>0</v>
      </c>
      <c r="Z1024" s="273">
        <f t="shared" si="111"/>
        <v>0</v>
      </c>
      <c r="AA1024" s="273">
        <f t="shared" si="112"/>
        <v>1</v>
      </c>
      <c r="AB1024" s="273">
        <f t="shared" si="113"/>
        <v>0</v>
      </c>
      <c r="AC1024" s="273">
        <f t="shared" si="114"/>
        <v>0</v>
      </c>
      <c r="AF1024" s="276"/>
      <c r="AG1024" s="277"/>
    </row>
    <row r="1025" spans="1:33" s="50" customFormat="1" ht="35.25" customHeight="1" x14ac:dyDescent="0.25">
      <c r="A1025" s="89"/>
      <c r="B1025" s="94" t="s">
        <v>41</v>
      </c>
      <c r="C1025" s="91" t="s">
        <v>14</v>
      </c>
      <c r="D1025" s="91" t="s">
        <v>92</v>
      </c>
      <c r="E1025" s="122" t="s">
        <v>24915</v>
      </c>
      <c r="F1025" s="92" t="s">
        <v>12111</v>
      </c>
      <c r="G1025" s="209" t="s">
        <v>41</v>
      </c>
      <c r="H1025" s="209" t="s">
        <v>28395</v>
      </c>
      <c r="I1025" s="210" t="s">
        <v>41</v>
      </c>
      <c r="J1025" s="151"/>
      <c r="K1025" s="152"/>
      <c r="L1025" s="151"/>
      <c r="M1025" s="152"/>
      <c r="N1025" s="151"/>
      <c r="O1025" s="151" t="s">
        <v>41</v>
      </c>
      <c r="P1025" s="151"/>
      <c r="Q1025" s="211" t="s">
        <v>376</v>
      </c>
      <c r="R1025" s="211" t="s">
        <v>255</v>
      </c>
      <c r="S1025" s="153"/>
      <c r="T1025" s="94" t="s">
        <v>41</v>
      </c>
      <c r="U1025" s="120"/>
      <c r="V1025" s="120"/>
      <c r="W1025" s="100" t="str">
        <f>VLOOKUP(TRIM(X1025),X10:Y94,2,FALSE)</f>
        <v>Withdrawn</v>
      </c>
      <c r="X1025" s="273" t="str">
        <f t="shared" si="110"/>
        <v>99</v>
      </c>
      <c r="Y1025" s="273">
        <f t="shared" si="99"/>
        <v>0</v>
      </c>
      <c r="Z1025" s="273">
        <f t="shared" si="111"/>
        <v>0</v>
      </c>
      <c r="AA1025" s="273">
        <f t="shared" si="112"/>
        <v>1</v>
      </c>
      <c r="AB1025" s="273">
        <f t="shared" si="113"/>
        <v>0</v>
      </c>
      <c r="AC1025" s="273">
        <f t="shared" si="114"/>
        <v>0</v>
      </c>
      <c r="AF1025" s="276"/>
      <c r="AG1025" s="277"/>
    </row>
    <row r="1026" spans="1:33" s="50" customFormat="1" ht="35.25" customHeight="1" x14ac:dyDescent="0.25">
      <c r="A1026" s="89"/>
      <c r="B1026" s="94" t="s">
        <v>41</v>
      </c>
      <c r="C1026" s="91" t="s">
        <v>14</v>
      </c>
      <c r="D1026" s="91" t="s">
        <v>92</v>
      </c>
      <c r="E1026" s="122" t="s">
        <v>24916</v>
      </c>
      <c r="F1026" s="92" t="s">
        <v>12111</v>
      </c>
      <c r="G1026" s="209" t="s">
        <v>41</v>
      </c>
      <c r="H1026" s="209" t="s">
        <v>28395</v>
      </c>
      <c r="I1026" s="210" t="s">
        <v>41</v>
      </c>
      <c r="J1026" s="151"/>
      <c r="K1026" s="152"/>
      <c r="L1026" s="151"/>
      <c r="M1026" s="152"/>
      <c r="N1026" s="151"/>
      <c r="O1026" s="151" t="s">
        <v>41</v>
      </c>
      <c r="P1026" s="151"/>
      <c r="Q1026" s="211" t="s">
        <v>376</v>
      </c>
      <c r="R1026" s="211" t="s">
        <v>255</v>
      </c>
      <c r="S1026" s="153"/>
      <c r="T1026" s="94" t="s">
        <v>41</v>
      </c>
      <c r="U1026" s="120"/>
      <c r="V1026" s="120"/>
      <c r="W1026" s="100" t="str">
        <f>VLOOKUP(TRIM(X1026),X10:Y94,2,FALSE)</f>
        <v>Withdrawn</v>
      </c>
      <c r="X1026" s="273" t="str">
        <f t="shared" si="110"/>
        <v>99</v>
      </c>
      <c r="Y1026" s="273">
        <f t="shared" si="99"/>
        <v>0</v>
      </c>
      <c r="Z1026" s="273">
        <f t="shared" si="111"/>
        <v>0</v>
      </c>
      <c r="AA1026" s="273">
        <f t="shared" si="112"/>
        <v>1</v>
      </c>
      <c r="AB1026" s="273">
        <f t="shared" si="113"/>
        <v>0</v>
      </c>
      <c r="AC1026" s="273">
        <f t="shared" si="114"/>
        <v>0</v>
      </c>
      <c r="AF1026" s="276"/>
      <c r="AG1026" s="277"/>
    </row>
    <row r="1027" spans="1:33" s="50" customFormat="1" ht="35.25" customHeight="1" x14ac:dyDescent="0.25">
      <c r="A1027" s="89"/>
      <c r="B1027" s="94" t="s">
        <v>41</v>
      </c>
      <c r="C1027" s="91" t="s">
        <v>14</v>
      </c>
      <c r="D1027" s="91" t="s">
        <v>92</v>
      </c>
      <c r="E1027" s="122" t="s">
        <v>24917</v>
      </c>
      <c r="F1027" s="92" t="s">
        <v>12111</v>
      </c>
      <c r="G1027" s="209" t="s">
        <v>41</v>
      </c>
      <c r="H1027" s="209" t="s">
        <v>28395</v>
      </c>
      <c r="I1027" s="210" t="s">
        <v>41</v>
      </c>
      <c r="J1027" s="151"/>
      <c r="K1027" s="152"/>
      <c r="L1027" s="151"/>
      <c r="M1027" s="152"/>
      <c r="N1027" s="151"/>
      <c r="O1027" s="151" t="s">
        <v>41</v>
      </c>
      <c r="P1027" s="151"/>
      <c r="Q1027" s="211" t="s">
        <v>376</v>
      </c>
      <c r="R1027" s="211" t="s">
        <v>255</v>
      </c>
      <c r="S1027" s="153"/>
      <c r="T1027" s="94" t="s">
        <v>41</v>
      </c>
      <c r="U1027" s="120"/>
      <c r="V1027" s="120"/>
      <c r="W1027" s="100" t="str">
        <f>VLOOKUP(TRIM(X1027),X10:Y94,2,FALSE)</f>
        <v>Withdrawn</v>
      </c>
      <c r="X1027" s="273" t="str">
        <f t="shared" si="110"/>
        <v>99</v>
      </c>
      <c r="Y1027" s="273">
        <f t="shared" si="99"/>
        <v>0</v>
      </c>
      <c r="Z1027" s="273">
        <f t="shared" si="111"/>
        <v>0</v>
      </c>
      <c r="AA1027" s="273">
        <f t="shared" si="112"/>
        <v>1</v>
      </c>
      <c r="AB1027" s="273">
        <f t="shared" si="113"/>
        <v>0</v>
      </c>
      <c r="AC1027" s="273">
        <f t="shared" si="114"/>
        <v>0</v>
      </c>
      <c r="AF1027" s="276"/>
      <c r="AG1027" s="277"/>
    </row>
    <row r="1028" spans="1:33" s="50" customFormat="1" ht="35.25" customHeight="1" x14ac:dyDescent="0.25">
      <c r="A1028" s="89"/>
      <c r="B1028" s="94" t="s">
        <v>41</v>
      </c>
      <c r="C1028" s="91" t="s">
        <v>14</v>
      </c>
      <c r="D1028" s="91" t="s">
        <v>92</v>
      </c>
      <c r="E1028" s="122" t="s">
        <v>24918</v>
      </c>
      <c r="F1028" s="92" t="s">
        <v>12111</v>
      </c>
      <c r="G1028" s="209" t="s">
        <v>41</v>
      </c>
      <c r="H1028" s="209" t="s">
        <v>28395</v>
      </c>
      <c r="I1028" s="210" t="s">
        <v>41</v>
      </c>
      <c r="J1028" s="151"/>
      <c r="K1028" s="152"/>
      <c r="L1028" s="151"/>
      <c r="M1028" s="152"/>
      <c r="N1028" s="151"/>
      <c r="O1028" s="151" t="s">
        <v>41</v>
      </c>
      <c r="P1028" s="151"/>
      <c r="Q1028" s="211" t="s">
        <v>376</v>
      </c>
      <c r="R1028" s="211" t="s">
        <v>255</v>
      </c>
      <c r="S1028" s="153"/>
      <c r="T1028" s="94" t="s">
        <v>41</v>
      </c>
      <c r="U1028" s="120"/>
      <c r="V1028" s="120"/>
      <c r="W1028" s="100" t="str">
        <f>VLOOKUP(TRIM(X1028),X10:Y94,2,FALSE)</f>
        <v>Withdrawn</v>
      </c>
      <c r="X1028" s="273" t="str">
        <f t="shared" si="110"/>
        <v>99</v>
      </c>
      <c r="Y1028" s="273">
        <f t="shared" si="99"/>
        <v>0</v>
      </c>
      <c r="Z1028" s="273">
        <f t="shared" si="111"/>
        <v>0</v>
      </c>
      <c r="AA1028" s="273">
        <f t="shared" si="112"/>
        <v>1</v>
      </c>
      <c r="AB1028" s="273">
        <f t="shared" si="113"/>
        <v>0</v>
      </c>
      <c r="AC1028" s="273">
        <f t="shared" si="114"/>
        <v>0</v>
      </c>
      <c r="AF1028" s="276"/>
      <c r="AG1028" s="277"/>
    </row>
    <row r="1029" spans="1:33" s="50" customFormat="1" ht="35.25" customHeight="1" x14ac:dyDescent="0.25">
      <c r="A1029" s="89"/>
      <c r="B1029" s="94" t="s">
        <v>41</v>
      </c>
      <c r="C1029" s="91" t="s">
        <v>14</v>
      </c>
      <c r="D1029" s="91" t="s">
        <v>92</v>
      </c>
      <c r="E1029" s="122" t="s">
        <v>24919</v>
      </c>
      <c r="F1029" s="92" t="s">
        <v>12111</v>
      </c>
      <c r="G1029" s="209" t="s">
        <v>41</v>
      </c>
      <c r="H1029" s="209" t="s">
        <v>28395</v>
      </c>
      <c r="I1029" s="210" t="s">
        <v>41</v>
      </c>
      <c r="J1029" s="151"/>
      <c r="K1029" s="152"/>
      <c r="L1029" s="151"/>
      <c r="M1029" s="152"/>
      <c r="N1029" s="151"/>
      <c r="O1029" s="151" t="s">
        <v>41</v>
      </c>
      <c r="P1029" s="151"/>
      <c r="Q1029" s="211" t="s">
        <v>376</v>
      </c>
      <c r="R1029" s="211" t="s">
        <v>255</v>
      </c>
      <c r="S1029" s="153"/>
      <c r="T1029" s="94" t="s">
        <v>41</v>
      </c>
      <c r="U1029" s="120"/>
      <c r="V1029" s="120"/>
      <c r="W1029" s="100" t="str">
        <f>VLOOKUP(TRIM(X1029),X10:Y94,2,FALSE)</f>
        <v>Withdrawn</v>
      </c>
      <c r="X1029" s="273" t="str">
        <f t="shared" si="110"/>
        <v>99</v>
      </c>
      <c r="Y1029" s="273">
        <f t="shared" si="99"/>
        <v>0</v>
      </c>
      <c r="Z1029" s="273">
        <f t="shared" si="111"/>
        <v>0</v>
      </c>
      <c r="AA1029" s="273">
        <f t="shared" si="112"/>
        <v>1</v>
      </c>
      <c r="AB1029" s="273">
        <f t="shared" si="113"/>
        <v>0</v>
      </c>
      <c r="AC1029" s="273">
        <f t="shared" si="114"/>
        <v>0</v>
      </c>
      <c r="AF1029" s="276"/>
      <c r="AG1029" s="277"/>
    </row>
    <row r="1030" spans="1:33" s="50" customFormat="1" ht="35.25" customHeight="1" x14ac:dyDescent="0.25">
      <c r="A1030" s="89"/>
      <c r="B1030" s="94" t="s">
        <v>41</v>
      </c>
      <c r="C1030" s="91" t="s">
        <v>14</v>
      </c>
      <c r="D1030" s="91" t="s">
        <v>92</v>
      </c>
      <c r="E1030" s="122" t="s">
        <v>24920</v>
      </c>
      <c r="F1030" s="92" t="s">
        <v>12111</v>
      </c>
      <c r="G1030" s="209" t="s">
        <v>41</v>
      </c>
      <c r="H1030" s="209" t="s">
        <v>28395</v>
      </c>
      <c r="I1030" s="210" t="s">
        <v>41</v>
      </c>
      <c r="J1030" s="151"/>
      <c r="K1030" s="152"/>
      <c r="L1030" s="151"/>
      <c r="M1030" s="152"/>
      <c r="N1030" s="151"/>
      <c r="O1030" s="151" t="s">
        <v>41</v>
      </c>
      <c r="P1030" s="151"/>
      <c r="Q1030" s="211" t="s">
        <v>376</v>
      </c>
      <c r="R1030" s="211" t="s">
        <v>255</v>
      </c>
      <c r="S1030" s="153"/>
      <c r="T1030" s="94" t="s">
        <v>41</v>
      </c>
      <c r="U1030" s="120"/>
      <c r="V1030" s="120"/>
      <c r="W1030" s="100" t="str">
        <f>VLOOKUP(TRIM(X1030),X10:Y94,2,FALSE)</f>
        <v>Withdrawn</v>
      </c>
      <c r="X1030" s="273" t="str">
        <f t="shared" si="110"/>
        <v>99</v>
      </c>
      <c r="Y1030" s="273">
        <f t="shared" si="99"/>
        <v>0</v>
      </c>
      <c r="Z1030" s="273">
        <f t="shared" si="111"/>
        <v>0</v>
      </c>
      <c r="AA1030" s="273">
        <f t="shared" si="112"/>
        <v>1</v>
      </c>
      <c r="AB1030" s="273">
        <f t="shared" si="113"/>
        <v>0</v>
      </c>
      <c r="AC1030" s="273">
        <f t="shared" si="114"/>
        <v>0</v>
      </c>
      <c r="AF1030" s="276"/>
      <c r="AG1030" s="277"/>
    </row>
    <row r="1031" spans="1:33" s="50" customFormat="1" ht="35.25" customHeight="1" x14ac:dyDescent="0.25">
      <c r="A1031" s="89"/>
      <c r="B1031" s="94" t="s">
        <v>41</v>
      </c>
      <c r="C1031" s="91" t="s">
        <v>14</v>
      </c>
      <c r="D1031" s="91" t="s">
        <v>92</v>
      </c>
      <c r="E1031" s="122" t="s">
        <v>24921</v>
      </c>
      <c r="F1031" s="92" t="s">
        <v>12111</v>
      </c>
      <c r="G1031" s="209" t="s">
        <v>41</v>
      </c>
      <c r="H1031" s="209" t="s">
        <v>28395</v>
      </c>
      <c r="I1031" s="210" t="s">
        <v>41</v>
      </c>
      <c r="J1031" s="151"/>
      <c r="K1031" s="152"/>
      <c r="L1031" s="151"/>
      <c r="M1031" s="152"/>
      <c r="N1031" s="151"/>
      <c r="O1031" s="151" t="s">
        <v>41</v>
      </c>
      <c r="P1031" s="151"/>
      <c r="Q1031" s="211" t="s">
        <v>376</v>
      </c>
      <c r="R1031" s="211" t="s">
        <v>255</v>
      </c>
      <c r="S1031" s="153"/>
      <c r="T1031" s="94" t="s">
        <v>41</v>
      </c>
      <c r="U1031" s="120"/>
      <c r="V1031" s="120"/>
      <c r="W1031" s="100" t="str">
        <f>VLOOKUP(TRIM(X1031),X10:Y94,2,FALSE)</f>
        <v>Withdrawn</v>
      </c>
      <c r="X1031" s="273" t="str">
        <f t="shared" si="110"/>
        <v>99</v>
      </c>
      <c r="Y1031" s="273">
        <f t="shared" si="99"/>
        <v>0</v>
      </c>
      <c r="Z1031" s="273">
        <f t="shared" si="111"/>
        <v>0</v>
      </c>
      <c r="AA1031" s="273">
        <f t="shared" si="112"/>
        <v>1</v>
      </c>
      <c r="AB1031" s="273">
        <f t="shared" si="113"/>
        <v>0</v>
      </c>
      <c r="AC1031" s="273">
        <f t="shared" si="114"/>
        <v>0</v>
      </c>
      <c r="AF1031" s="276"/>
      <c r="AG1031" s="277"/>
    </row>
    <row r="1032" spans="1:33" s="50" customFormat="1" ht="35.25" customHeight="1" x14ac:dyDescent="0.25">
      <c r="A1032" s="89"/>
      <c r="B1032" s="94" t="s">
        <v>41</v>
      </c>
      <c r="C1032" s="91" t="s">
        <v>14</v>
      </c>
      <c r="D1032" s="91" t="s">
        <v>92</v>
      </c>
      <c r="E1032" s="122" t="s">
        <v>24922</v>
      </c>
      <c r="F1032" s="92" t="s">
        <v>12111</v>
      </c>
      <c r="G1032" s="209" t="s">
        <v>41</v>
      </c>
      <c r="H1032" s="209" t="s">
        <v>28395</v>
      </c>
      <c r="I1032" s="210" t="s">
        <v>41</v>
      </c>
      <c r="J1032" s="151"/>
      <c r="K1032" s="152"/>
      <c r="L1032" s="151"/>
      <c r="M1032" s="152"/>
      <c r="N1032" s="151"/>
      <c r="O1032" s="151" t="s">
        <v>41</v>
      </c>
      <c r="P1032" s="151"/>
      <c r="Q1032" s="211" t="s">
        <v>376</v>
      </c>
      <c r="R1032" s="211" t="s">
        <v>255</v>
      </c>
      <c r="S1032" s="153"/>
      <c r="T1032" s="94" t="s">
        <v>41</v>
      </c>
      <c r="U1032" s="120"/>
      <c r="V1032" s="120"/>
      <c r="W1032" s="100" t="str">
        <f>VLOOKUP(TRIM(X1032),X10:Y94,2,FALSE)</f>
        <v>Withdrawn</v>
      </c>
      <c r="X1032" s="273" t="str">
        <f t="shared" si="110"/>
        <v>99</v>
      </c>
      <c r="Y1032" s="273">
        <f t="shared" si="99"/>
        <v>0</v>
      </c>
      <c r="Z1032" s="273">
        <f t="shared" si="111"/>
        <v>0</v>
      </c>
      <c r="AA1032" s="273">
        <f t="shared" si="112"/>
        <v>1</v>
      </c>
      <c r="AB1032" s="273">
        <f t="shared" si="113"/>
        <v>0</v>
      </c>
      <c r="AC1032" s="273">
        <f t="shared" si="114"/>
        <v>0</v>
      </c>
      <c r="AF1032" s="276"/>
      <c r="AG1032" s="277"/>
    </row>
    <row r="1033" spans="1:33" s="50" customFormat="1" ht="35.25" customHeight="1" x14ac:dyDescent="0.25">
      <c r="A1033" s="89"/>
      <c r="B1033" s="94" t="s">
        <v>41</v>
      </c>
      <c r="C1033" s="91" t="s">
        <v>14</v>
      </c>
      <c r="D1033" s="91" t="s">
        <v>92</v>
      </c>
      <c r="E1033" s="122" t="s">
        <v>24923</v>
      </c>
      <c r="F1033" s="92" t="s">
        <v>12111</v>
      </c>
      <c r="G1033" s="209" t="s">
        <v>41</v>
      </c>
      <c r="H1033" s="209" t="s">
        <v>28395</v>
      </c>
      <c r="I1033" s="210" t="s">
        <v>41</v>
      </c>
      <c r="J1033" s="151"/>
      <c r="K1033" s="152"/>
      <c r="L1033" s="151"/>
      <c r="M1033" s="152"/>
      <c r="N1033" s="151"/>
      <c r="O1033" s="151" t="s">
        <v>41</v>
      </c>
      <c r="P1033" s="151"/>
      <c r="Q1033" s="211" t="s">
        <v>376</v>
      </c>
      <c r="R1033" s="211" t="s">
        <v>255</v>
      </c>
      <c r="S1033" s="153"/>
      <c r="T1033" s="94" t="s">
        <v>41</v>
      </c>
      <c r="U1033" s="120"/>
      <c r="V1033" s="120"/>
      <c r="W1033" s="100" t="str">
        <f>VLOOKUP(TRIM(X1033),X10:Y94,2,FALSE)</f>
        <v>Withdrawn</v>
      </c>
      <c r="X1033" s="273" t="str">
        <f t="shared" si="110"/>
        <v>99</v>
      </c>
      <c r="Y1033" s="273">
        <f t="shared" si="99"/>
        <v>0</v>
      </c>
      <c r="Z1033" s="273">
        <f t="shared" si="111"/>
        <v>0</v>
      </c>
      <c r="AA1033" s="273">
        <f t="shared" si="112"/>
        <v>1</v>
      </c>
      <c r="AB1033" s="273">
        <f t="shared" si="113"/>
        <v>0</v>
      </c>
      <c r="AC1033" s="273">
        <f t="shared" si="114"/>
        <v>0</v>
      </c>
      <c r="AF1033" s="276"/>
      <c r="AG1033" s="277"/>
    </row>
    <row r="1034" spans="1:33" s="50" customFormat="1" ht="35.25" customHeight="1" x14ac:dyDescent="0.25">
      <c r="A1034" s="89"/>
      <c r="B1034" s="94" t="s">
        <v>41</v>
      </c>
      <c r="C1034" s="91" t="s">
        <v>14</v>
      </c>
      <c r="D1034" s="91" t="s">
        <v>92</v>
      </c>
      <c r="E1034" s="122" t="s">
        <v>24924</v>
      </c>
      <c r="F1034" s="92" t="s">
        <v>12111</v>
      </c>
      <c r="G1034" s="209" t="s">
        <v>41</v>
      </c>
      <c r="H1034" s="209" t="s">
        <v>28395</v>
      </c>
      <c r="I1034" s="210" t="s">
        <v>41</v>
      </c>
      <c r="J1034" s="151"/>
      <c r="K1034" s="152"/>
      <c r="L1034" s="151"/>
      <c r="M1034" s="152"/>
      <c r="N1034" s="151"/>
      <c r="O1034" s="151" t="s">
        <v>41</v>
      </c>
      <c r="P1034" s="151"/>
      <c r="Q1034" s="211" t="s">
        <v>376</v>
      </c>
      <c r="R1034" s="211" t="s">
        <v>255</v>
      </c>
      <c r="S1034" s="153"/>
      <c r="T1034" s="94" t="s">
        <v>41</v>
      </c>
      <c r="U1034" s="120"/>
      <c r="V1034" s="120"/>
      <c r="W1034" s="100" t="str">
        <f>VLOOKUP(TRIM(X1034),X10:Y94,2,FALSE)</f>
        <v>Withdrawn</v>
      </c>
      <c r="X1034" s="273" t="str">
        <f t="shared" si="110"/>
        <v>99</v>
      </c>
      <c r="Y1034" s="273">
        <f t="shared" si="99"/>
        <v>0</v>
      </c>
      <c r="Z1034" s="273">
        <f t="shared" si="111"/>
        <v>0</v>
      </c>
      <c r="AA1034" s="273">
        <f t="shared" si="112"/>
        <v>1</v>
      </c>
      <c r="AB1034" s="273">
        <f t="shared" si="113"/>
        <v>0</v>
      </c>
      <c r="AC1034" s="273">
        <f t="shared" si="114"/>
        <v>0</v>
      </c>
      <c r="AF1034" s="276"/>
      <c r="AG1034" s="277"/>
    </row>
    <row r="1035" spans="1:33" s="50" customFormat="1" ht="35.25" customHeight="1" x14ac:dyDescent="0.25">
      <c r="A1035" s="89"/>
      <c r="B1035" s="94" t="s">
        <v>41</v>
      </c>
      <c r="C1035" s="91" t="s">
        <v>14</v>
      </c>
      <c r="D1035" s="91" t="s">
        <v>92</v>
      </c>
      <c r="E1035" s="122" t="s">
        <v>24925</v>
      </c>
      <c r="F1035" s="92" t="s">
        <v>12111</v>
      </c>
      <c r="G1035" s="209" t="s">
        <v>41</v>
      </c>
      <c r="H1035" s="209" t="s">
        <v>28395</v>
      </c>
      <c r="I1035" s="210" t="s">
        <v>41</v>
      </c>
      <c r="J1035" s="151"/>
      <c r="K1035" s="152"/>
      <c r="L1035" s="151"/>
      <c r="M1035" s="152"/>
      <c r="N1035" s="151"/>
      <c r="O1035" s="151" t="s">
        <v>41</v>
      </c>
      <c r="P1035" s="151"/>
      <c r="Q1035" s="211" t="s">
        <v>376</v>
      </c>
      <c r="R1035" s="211" t="s">
        <v>255</v>
      </c>
      <c r="S1035" s="153"/>
      <c r="T1035" s="94" t="s">
        <v>41</v>
      </c>
      <c r="U1035" s="120"/>
      <c r="V1035" s="120"/>
      <c r="W1035" s="100" t="str">
        <f>VLOOKUP(TRIM(X1035),X10:Y94,2,FALSE)</f>
        <v>Withdrawn</v>
      </c>
      <c r="X1035" s="273" t="str">
        <f t="shared" si="110"/>
        <v>99</v>
      </c>
      <c r="Y1035" s="273">
        <f t="shared" si="99"/>
        <v>0</v>
      </c>
      <c r="Z1035" s="273">
        <f t="shared" si="111"/>
        <v>0</v>
      </c>
      <c r="AA1035" s="273">
        <f t="shared" si="112"/>
        <v>1</v>
      </c>
      <c r="AB1035" s="273">
        <f t="shared" si="113"/>
        <v>0</v>
      </c>
      <c r="AC1035" s="273">
        <f t="shared" si="114"/>
        <v>0</v>
      </c>
      <c r="AF1035" s="276"/>
      <c r="AG1035" s="277"/>
    </row>
    <row r="1036" spans="1:33" s="50" customFormat="1" ht="35.25" customHeight="1" x14ac:dyDescent="0.25">
      <c r="A1036" s="89"/>
      <c r="B1036" s="94" t="s">
        <v>41</v>
      </c>
      <c r="C1036" s="91" t="s">
        <v>14</v>
      </c>
      <c r="D1036" s="91" t="s">
        <v>92</v>
      </c>
      <c r="E1036" s="122" t="s">
        <v>24926</v>
      </c>
      <c r="F1036" s="92" t="s">
        <v>12111</v>
      </c>
      <c r="G1036" s="209" t="s">
        <v>41</v>
      </c>
      <c r="H1036" s="209" t="s">
        <v>28395</v>
      </c>
      <c r="I1036" s="210" t="s">
        <v>41</v>
      </c>
      <c r="J1036" s="151"/>
      <c r="K1036" s="152"/>
      <c r="L1036" s="151"/>
      <c r="M1036" s="152"/>
      <c r="N1036" s="151"/>
      <c r="O1036" s="151" t="s">
        <v>41</v>
      </c>
      <c r="P1036" s="151"/>
      <c r="Q1036" s="211" t="s">
        <v>376</v>
      </c>
      <c r="R1036" s="211" t="s">
        <v>255</v>
      </c>
      <c r="S1036" s="153"/>
      <c r="T1036" s="94" t="s">
        <v>41</v>
      </c>
      <c r="U1036" s="120"/>
      <c r="V1036" s="120"/>
      <c r="W1036" s="100" t="str">
        <f>VLOOKUP(TRIM(X1036),X10:Y94,2,FALSE)</f>
        <v>Withdrawn</v>
      </c>
      <c r="X1036" s="273" t="str">
        <f t="shared" si="110"/>
        <v>99</v>
      </c>
      <c r="Y1036" s="273">
        <f t="shared" si="99"/>
        <v>0</v>
      </c>
      <c r="Z1036" s="273">
        <f t="shared" si="111"/>
        <v>0</v>
      </c>
      <c r="AA1036" s="273">
        <f t="shared" si="112"/>
        <v>1</v>
      </c>
      <c r="AB1036" s="273">
        <f t="shared" si="113"/>
        <v>0</v>
      </c>
      <c r="AC1036" s="273">
        <f t="shared" si="114"/>
        <v>0</v>
      </c>
      <c r="AF1036" s="276"/>
      <c r="AG1036" s="277"/>
    </row>
    <row r="1037" spans="1:33" s="50" customFormat="1" ht="35.25" customHeight="1" x14ac:dyDescent="0.25">
      <c r="A1037" s="89"/>
      <c r="B1037" s="94" t="s">
        <v>41</v>
      </c>
      <c r="C1037" s="91" t="s">
        <v>14</v>
      </c>
      <c r="D1037" s="91" t="s">
        <v>92</v>
      </c>
      <c r="E1037" s="122" t="s">
        <v>24927</v>
      </c>
      <c r="F1037" s="92" t="s">
        <v>12111</v>
      </c>
      <c r="G1037" s="209" t="s">
        <v>41</v>
      </c>
      <c r="H1037" s="209" t="s">
        <v>28395</v>
      </c>
      <c r="I1037" s="210" t="s">
        <v>41</v>
      </c>
      <c r="J1037" s="151"/>
      <c r="K1037" s="152"/>
      <c r="L1037" s="151"/>
      <c r="M1037" s="152"/>
      <c r="N1037" s="151"/>
      <c r="O1037" s="151" t="s">
        <v>41</v>
      </c>
      <c r="P1037" s="151"/>
      <c r="Q1037" s="211" t="s">
        <v>376</v>
      </c>
      <c r="R1037" s="211" t="s">
        <v>255</v>
      </c>
      <c r="S1037" s="153"/>
      <c r="T1037" s="94" t="s">
        <v>41</v>
      </c>
      <c r="U1037" s="120"/>
      <c r="V1037" s="120"/>
      <c r="W1037" s="100" t="str">
        <f>VLOOKUP(TRIM(X1037),X10:Y94,2,FALSE)</f>
        <v>Withdrawn</v>
      </c>
      <c r="X1037" s="273" t="str">
        <f t="shared" si="110"/>
        <v>99</v>
      </c>
      <c r="Y1037" s="273">
        <f t="shared" si="99"/>
        <v>0</v>
      </c>
      <c r="Z1037" s="273">
        <f t="shared" si="111"/>
        <v>0</v>
      </c>
      <c r="AA1037" s="273">
        <f t="shared" si="112"/>
        <v>1</v>
      </c>
      <c r="AB1037" s="273">
        <f t="shared" si="113"/>
        <v>0</v>
      </c>
      <c r="AC1037" s="273">
        <f t="shared" si="114"/>
        <v>0</v>
      </c>
      <c r="AF1037" s="276"/>
      <c r="AG1037" s="277"/>
    </row>
    <row r="1038" spans="1:33" s="50" customFormat="1" ht="35.25" customHeight="1" x14ac:dyDescent="0.25">
      <c r="A1038" s="89"/>
      <c r="B1038" s="94" t="s">
        <v>41</v>
      </c>
      <c r="C1038" s="91" t="s">
        <v>14</v>
      </c>
      <c r="D1038" s="91" t="s">
        <v>92</v>
      </c>
      <c r="E1038" s="122" t="s">
        <v>24928</v>
      </c>
      <c r="F1038" s="92" t="s">
        <v>12111</v>
      </c>
      <c r="G1038" s="209" t="s">
        <v>41</v>
      </c>
      <c r="H1038" s="209" t="s">
        <v>28395</v>
      </c>
      <c r="I1038" s="210" t="s">
        <v>41</v>
      </c>
      <c r="J1038" s="151"/>
      <c r="K1038" s="152"/>
      <c r="L1038" s="151"/>
      <c r="M1038" s="152"/>
      <c r="N1038" s="151"/>
      <c r="O1038" s="151" t="s">
        <v>41</v>
      </c>
      <c r="P1038" s="151"/>
      <c r="Q1038" s="211" t="s">
        <v>376</v>
      </c>
      <c r="R1038" s="211" t="s">
        <v>255</v>
      </c>
      <c r="S1038" s="153"/>
      <c r="T1038" s="94" t="s">
        <v>41</v>
      </c>
      <c r="U1038" s="120"/>
      <c r="V1038" s="120"/>
      <c r="W1038" s="100" t="str">
        <f>VLOOKUP(TRIM(X1038),X10:Y94,2,FALSE)</f>
        <v>Withdrawn</v>
      </c>
      <c r="X1038" s="273" t="str">
        <f t="shared" si="110"/>
        <v>99</v>
      </c>
      <c r="Y1038" s="273">
        <f t="shared" si="99"/>
        <v>0</v>
      </c>
      <c r="Z1038" s="273">
        <f t="shared" si="111"/>
        <v>0</v>
      </c>
      <c r="AA1038" s="273">
        <f t="shared" si="112"/>
        <v>1</v>
      </c>
      <c r="AB1038" s="273">
        <f t="shared" si="113"/>
        <v>0</v>
      </c>
      <c r="AC1038" s="273">
        <f t="shared" si="114"/>
        <v>0</v>
      </c>
      <c r="AF1038" s="276"/>
      <c r="AG1038" s="277"/>
    </row>
    <row r="1039" spans="1:33" s="50" customFormat="1" ht="35.25" customHeight="1" x14ac:dyDescent="0.25">
      <c r="A1039" s="89"/>
      <c r="B1039" s="94" t="s">
        <v>41</v>
      </c>
      <c r="C1039" s="91" t="s">
        <v>14</v>
      </c>
      <c r="D1039" s="91" t="s">
        <v>92</v>
      </c>
      <c r="E1039" s="122" t="s">
        <v>24929</v>
      </c>
      <c r="F1039" s="92" t="s">
        <v>12111</v>
      </c>
      <c r="G1039" s="209" t="s">
        <v>41</v>
      </c>
      <c r="H1039" s="209" t="s">
        <v>28395</v>
      </c>
      <c r="I1039" s="210" t="s">
        <v>41</v>
      </c>
      <c r="J1039" s="151"/>
      <c r="K1039" s="152"/>
      <c r="L1039" s="151"/>
      <c r="M1039" s="152"/>
      <c r="N1039" s="151"/>
      <c r="O1039" s="151" t="s">
        <v>41</v>
      </c>
      <c r="P1039" s="151"/>
      <c r="Q1039" s="211" t="s">
        <v>376</v>
      </c>
      <c r="R1039" s="211" t="s">
        <v>255</v>
      </c>
      <c r="S1039" s="153"/>
      <c r="T1039" s="94" t="s">
        <v>41</v>
      </c>
      <c r="U1039" s="120"/>
      <c r="V1039" s="120"/>
      <c r="W1039" s="100" t="str">
        <f>VLOOKUP(TRIM(X1039),X10:Y94,2,FALSE)</f>
        <v>Withdrawn</v>
      </c>
      <c r="X1039" s="273" t="str">
        <f t="shared" si="110"/>
        <v>99</v>
      </c>
      <c r="Y1039" s="273">
        <f t="shared" si="99"/>
        <v>0</v>
      </c>
      <c r="Z1039" s="273">
        <f t="shared" si="111"/>
        <v>0</v>
      </c>
      <c r="AA1039" s="273">
        <f t="shared" si="112"/>
        <v>1</v>
      </c>
      <c r="AB1039" s="273">
        <f t="shared" si="113"/>
        <v>0</v>
      </c>
      <c r="AC1039" s="273">
        <f t="shared" si="114"/>
        <v>0</v>
      </c>
      <c r="AF1039" s="276"/>
      <c r="AG1039" s="277"/>
    </row>
    <row r="1040" spans="1:33" s="50" customFormat="1" ht="35.25" customHeight="1" x14ac:dyDescent="0.25">
      <c r="A1040" s="89"/>
      <c r="B1040" s="94" t="s">
        <v>41</v>
      </c>
      <c r="C1040" s="91" t="s">
        <v>14</v>
      </c>
      <c r="D1040" s="91" t="s">
        <v>92</v>
      </c>
      <c r="E1040" s="122" t="s">
        <v>24930</v>
      </c>
      <c r="F1040" s="92" t="s">
        <v>12111</v>
      </c>
      <c r="G1040" s="209" t="s">
        <v>41</v>
      </c>
      <c r="H1040" s="209" t="s">
        <v>28395</v>
      </c>
      <c r="I1040" s="210" t="s">
        <v>41</v>
      </c>
      <c r="J1040" s="151"/>
      <c r="K1040" s="152"/>
      <c r="L1040" s="151"/>
      <c r="M1040" s="152"/>
      <c r="N1040" s="151"/>
      <c r="O1040" s="151" t="s">
        <v>41</v>
      </c>
      <c r="P1040" s="151"/>
      <c r="Q1040" s="211" t="s">
        <v>376</v>
      </c>
      <c r="R1040" s="211" t="s">
        <v>255</v>
      </c>
      <c r="S1040" s="153"/>
      <c r="T1040" s="94" t="s">
        <v>41</v>
      </c>
      <c r="U1040" s="120"/>
      <c r="V1040" s="120"/>
      <c r="W1040" s="100" t="str">
        <f>VLOOKUP(TRIM(X1040),X10:Y94,2,FALSE)</f>
        <v>Withdrawn</v>
      </c>
      <c r="X1040" s="273" t="str">
        <f t="shared" si="110"/>
        <v>99</v>
      </c>
      <c r="Y1040" s="273">
        <f t="shared" si="99"/>
        <v>0</v>
      </c>
      <c r="Z1040" s="273">
        <f t="shared" si="111"/>
        <v>0</v>
      </c>
      <c r="AA1040" s="273">
        <f t="shared" si="112"/>
        <v>1</v>
      </c>
      <c r="AB1040" s="273">
        <f t="shared" si="113"/>
        <v>0</v>
      </c>
      <c r="AC1040" s="273">
        <f t="shared" si="114"/>
        <v>0</v>
      </c>
      <c r="AF1040" s="276"/>
      <c r="AG1040" s="277"/>
    </row>
    <row r="1041" spans="1:33" s="50" customFormat="1" ht="35.25" customHeight="1" x14ac:dyDescent="0.25">
      <c r="A1041" s="89"/>
      <c r="B1041" s="94" t="s">
        <v>41</v>
      </c>
      <c r="C1041" s="91" t="s">
        <v>14</v>
      </c>
      <c r="D1041" s="91" t="s">
        <v>92</v>
      </c>
      <c r="E1041" s="122" t="s">
        <v>24931</v>
      </c>
      <c r="F1041" s="92" t="s">
        <v>12111</v>
      </c>
      <c r="G1041" s="209" t="s">
        <v>41</v>
      </c>
      <c r="H1041" s="209" t="s">
        <v>28395</v>
      </c>
      <c r="I1041" s="210" t="s">
        <v>41</v>
      </c>
      <c r="J1041" s="151"/>
      <c r="K1041" s="152"/>
      <c r="L1041" s="151"/>
      <c r="M1041" s="152"/>
      <c r="N1041" s="151"/>
      <c r="O1041" s="151" t="s">
        <v>41</v>
      </c>
      <c r="P1041" s="151"/>
      <c r="Q1041" s="211" t="s">
        <v>376</v>
      </c>
      <c r="R1041" s="211" t="s">
        <v>255</v>
      </c>
      <c r="S1041" s="153"/>
      <c r="T1041" s="94" t="s">
        <v>41</v>
      </c>
      <c r="U1041" s="120"/>
      <c r="V1041" s="120"/>
      <c r="W1041" s="100" t="str">
        <f>VLOOKUP(TRIM(X1041),X10:Y94,2,FALSE)</f>
        <v>Withdrawn</v>
      </c>
      <c r="X1041" s="273" t="str">
        <f t="shared" si="110"/>
        <v>99</v>
      </c>
      <c r="Y1041" s="273">
        <f t="shared" si="99"/>
        <v>0</v>
      </c>
      <c r="Z1041" s="273">
        <f t="shared" si="111"/>
        <v>0</v>
      </c>
      <c r="AA1041" s="273">
        <f t="shared" si="112"/>
        <v>1</v>
      </c>
      <c r="AB1041" s="273">
        <f t="shared" si="113"/>
        <v>0</v>
      </c>
      <c r="AC1041" s="273">
        <f t="shared" si="114"/>
        <v>0</v>
      </c>
      <c r="AF1041" s="276"/>
      <c r="AG1041" s="277"/>
    </row>
    <row r="1042" spans="1:33" s="50" customFormat="1" ht="35.25" customHeight="1" x14ac:dyDescent="0.25">
      <c r="A1042" s="89"/>
      <c r="B1042" s="94" t="s">
        <v>41</v>
      </c>
      <c r="C1042" s="91" t="s">
        <v>14</v>
      </c>
      <c r="D1042" s="91" t="s">
        <v>92</v>
      </c>
      <c r="E1042" s="122" t="s">
        <v>24932</v>
      </c>
      <c r="F1042" s="92" t="s">
        <v>12111</v>
      </c>
      <c r="G1042" s="209" t="s">
        <v>41</v>
      </c>
      <c r="H1042" s="209" t="s">
        <v>28395</v>
      </c>
      <c r="I1042" s="210" t="s">
        <v>41</v>
      </c>
      <c r="J1042" s="151"/>
      <c r="K1042" s="152"/>
      <c r="L1042" s="151"/>
      <c r="M1042" s="152"/>
      <c r="N1042" s="151"/>
      <c r="O1042" s="151" t="s">
        <v>41</v>
      </c>
      <c r="P1042" s="151"/>
      <c r="Q1042" s="211" t="s">
        <v>376</v>
      </c>
      <c r="R1042" s="211" t="s">
        <v>255</v>
      </c>
      <c r="S1042" s="153"/>
      <c r="T1042" s="94" t="s">
        <v>41</v>
      </c>
      <c r="U1042" s="120"/>
      <c r="V1042" s="120"/>
      <c r="W1042" s="100" t="str">
        <f>VLOOKUP(TRIM(X1042),X10:Y94,2,FALSE)</f>
        <v>Withdrawn</v>
      </c>
      <c r="X1042" s="273" t="str">
        <f t="shared" si="110"/>
        <v>99</v>
      </c>
      <c r="Y1042" s="273">
        <f t="shared" si="99"/>
        <v>0</v>
      </c>
      <c r="Z1042" s="273">
        <f t="shared" si="111"/>
        <v>0</v>
      </c>
      <c r="AA1042" s="273">
        <f t="shared" si="112"/>
        <v>1</v>
      </c>
      <c r="AB1042" s="273">
        <f t="shared" si="113"/>
        <v>0</v>
      </c>
      <c r="AC1042" s="273">
        <f t="shared" si="114"/>
        <v>0</v>
      </c>
      <c r="AF1042" s="276"/>
      <c r="AG1042" s="277"/>
    </row>
    <row r="1043" spans="1:33" s="50" customFormat="1" ht="35.25" customHeight="1" x14ac:dyDescent="0.25">
      <c r="A1043" s="89"/>
      <c r="B1043" s="94" t="s">
        <v>41</v>
      </c>
      <c r="C1043" s="91" t="s">
        <v>14</v>
      </c>
      <c r="D1043" s="91" t="s">
        <v>92</v>
      </c>
      <c r="E1043" s="122" t="s">
        <v>24933</v>
      </c>
      <c r="F1043" s="92" t="s">
        <v>12111</v>
      </c>
      <c r="G1043" s="209" t="s">
        <v>41</v>
      </c>
      <c r="H1043" s="209" t="s">
        <v>28395</v>
      </c>
      <c r="I1043" s="210" t="s">
        <v>41</v>
      </c>
      <c r="J1043" s="151"/>
      <c r="K1043" s="152"/>
      <c r="L1043" s="151"/>
      <c r="M1043" s="152"/>
      <c r="N1043" s="151"/>
      <c r="O1043" s="151" t="s">
        <v>41</v>
      </c>
      <c r="P1043" s="151"/>
      <c r="Q1043" s="211" t="s">
        <v>376</v>
      </c>
      <c r="R1043" s="211" t="s">
        <v>255</v>
      </c>
      <c r="S1043" s="153"/>
      <c r="T1043" s="94" t="s">
        <v>41</v>
      </c>
      <c r="U1043" s="120"/>
      <c r="V1043" s="120"/>
      <c r="W1043" s="100" t="str">
        <f>VLOOKUP(TRIM(X1043),X10:Y94,2,FALSE)</f>
        <v>Withdrawn</v>
      </c>
      <c r="X1043" s="273" t="str">
        <f t="shared" si="110"/>
        <v>99</v>
      </c>
      <c r="Y1043" s="273">
        <f t="shared" si="99"/>
        <v>0</v>
      </c>
      <c r="Z1043" s="273">
        <f t="shared" si="111"/>
        <v>0</v>
      </c>
      <c r="AA1043" s="273">
        <f t="shared" si="112"/>
        <v>1</v>
      </c>
      <c r="AB1043" s="273">
        <f t="shared" si="113"/>
        <v>0</v>
      </c>
      <c r="AC1043" s="273">
        <f t="shared" si="114"/>
        <v>0</v>
      </c>
      <c r="AF1043" s="276"/>
      <c r="AG1043" s="277"/>
    </row>
    <row r="1044" spans="1:33" s="50" customFormat="1" ht="35.25" customHeight="1" x14ac:dyDescent="0.25">
      <c r="A1044" s="89"/>
      <c r="B1044" s="94" t="s">
        <v>41</v>
      </c>
      <c r="C1044" s="91" t="s">
        <v>14</v>
      </c>
      <c r="D1044" s="91" t="s">
        <v>92</v>
      </c>
      <c r="E1044" s="122" t="s">
        <v>24934</v>
      </c>
      <c r="F1044" s="92" t="s">
        <v>12111</v>
      </c>
      <c r="G1044" s="209" t="s">
        <v>41</v>
      </c>
      <c r="H1044" s="209" t="s">
        <v>28395</v>
      </c>
      <c r="I1044" s="210" t="s">
        <v>41</v>
      </c>
      <c r="J1044" s="151"/>
      <c r="K1044" s="152"/>
      <c r="L1044" s="151"/>
      <c r="M1044" s="152"/>
      <c r="N1044" s="151"/>
      <c r="O1044" s="151" t="s">
        <v>41</v>
      </c>
      <c r="P1044" s="151"/>
      <c r="Q1044" s="211" t="s">
        <v>376</v>
      </c>
      <c r="R1044" s="211" t="s">
        <v>255</v>
      </c>
      <c r="S1044" s="153"/>
      <c r="T1044" s="94" t="s">
        <v>41</v>
      </c>
      <c r="U1044" s="120"/>
      <c r="V1044" s="120"/>
      <c r="W1044" s="100" t="str">
        <f>VLOOKUP(TRIM(X1044),X10:Y94,2,FALSE)</f>
        <v>Withdrawn</v>
      </c>
      <c r="X1044" s="273" t="str">
        <f t="shared" si="110"/>
        <v>99</v>
      </c>
      <c r="Y1044" s="273">
        <f t="shared" si="99"/>
        <v>0</v>
      </c>
      <c r="Z1044" s="273">
        <f t="shared" si="111"/>
        <v>0</v>
      </c>
      <c r="AA1044" s="273">
        <f t="shared" si="112"/>
        <v>1</v>
      </c>
      <c r="AB1044" s="273">
        <f t="shared" si="113"/>
        <v>0</v>
      </c>
      <c r="AC1044" s="273">
        <f t="shared" si="114"/>
        <v>0</v>
      </c>
      <c r="AF1044" s="276"/>
      <c r="AG1044" s="277"/>
    </row>
    <row r="1045" spans="1:33" s="50" customFormat="1" ht="35.25" customHeight="1" x14ac:dyDescent="0.25">
      <c r="A1045" s="89"/>
      <c r="B1045" s="94" t="s">
        <v>41</v>
      </c>
      <c r="C1045" s="91" t="s">
        <v>14</v>
      </c>
      <c r="D1045" s="91" t="s">
        <v>92</v>
      </c>
      <c r="E1045" s="122" t="s">
        <v>24935</v>
      </c>
      <c r="F1045" s="92" t="s">
        <v>12111</v>
      </c>
      <c r="G1045" s="209" t="s">
        <v>41</v>
      </c>
      <c r="H1045" s="209" t="s">
        <v>28395</v>
      </c>
      <c r="I1045" s="210" t="s">
        <v>41</v>
      </c>
      <c r="J1045" s="151"/>
      <c r="K1045" s="152"/>
      <c r="L1045" s="151"/>
      <c r="M1045" s="152"/>
      <c r="N1045" s="151"/>
      <c r="O1045" s="151" t="s">
        <v>41</v>
      </c>
      <c r="P1045" s="151"/>
      <c r="Q1045" s="211" t="s">
        <v>376</v>
      </c>
      <c r="R1045" s="211" t="s">
        <v>255</v>
      </c>
      <c r="S1045" s="153"/>
      <c r="T1045" s="94" t="s">
        <v>41</v>
      </c>
      <c r="U1045" s="120"/>
      <c r="V1045" s="120"/>
      <c r="W1045" s="100" t="str">
        <f>VLOOKUP(TRIM(X1045),X10:Y94,2,FALSE)</f>
        <v>Withdrawn</v>
      </c>
      <c r="X1045" s="273" t="str">
        <f t="shared" si="110"/>
        <v>99</v>
      </c>
      <c r="Y1045" s="273">
        <f t="shared" si="99"/>
        <v>0</v>
      </c>
      <c r="Z1045" s="273">
        <f t="shared" si="111"/>
        <v>0</v>
      </c>
      <c r="AA1045" s="273">
        <f t="shared" si="112"/>
        <v>1</v>
      </c>
      <c r="AB1045" s="273">
        <f t="shared" si="113"/>
        <v>0</v>
      </c>
      <c r="AC1045" s="273">
        <f t="shared" si="114"/>
        <v>0</v>
      </c>
      <c r="AF1045" s="276"/>
      <c r="AG1045" s="277"/>
    </row>
    <row r="1046" spans="1:33" s="50" customFormat="1" ht="35.25" customHeight="1" x14ac:dyDescent="0.25">
      <c r="A1046" s="89"/>
      <c r="B1046" s="94" t="s">
        <v>41</v>
      </c>
      <c r="C1046" s="91" t="s">
        <v>14</v>
      </c>
      <c r="D1046" s="91" t="s">
        <v>92</v>
      </c>
      <c r="E1046" s="122" t="s">
        <v>24936</v>
      </c>
      <c r="F1046" s="92" t="s">
        <v>12111</v>
      </c>
      <c r="G1046" s="209" t="s">
        <v>41</v>
      </c>
      <c r="H1046" s="209" t="s">
        <v>28395</v>
      </c>
      <c r="I1046" s="210" t="s">
        <v>41</v>
      </c>
      <c r="J1046" s="151"/>
      <c r="K1046" s="152"/>
      <c r="L1046" s="151"/>
      <c r="M1046" s="152"/>
      <c r="N1046" s="151"/>
      <c r="O1046" s="151" t="s">
        <v>41</v>
      </c>
      <c r="P1046" s="151"/>
      <c r="Q1046" s="211" t="s">
        <v>376</v>
      </c>
      <c r="R1046" s="211" t="s">
        <v>255</v>
      </c>
      <c r="S1046" s="153"/>
      <c r="T1046" s="94" t="s">
        <v>41</v>
      </c>
      <c r="U1046" s="120"/>
      <c r="V1046" s="120"/>
      <c r="W1046" s="100" t="str">
        <f>VLOOKUP(TRIM(X1046),X10:Y94,2,FALSE)</f>
        <v>Withdrawn</v>
      </c>
      <c r="X1046" s="273" t="str">
        <f t="shared" si="110"/>
        <v>99</v>
      </c>
      <c r="Y1046" s="273">
        <f t="shared" si="99"/>
        <v>0</v>
      </c>
      <c r="Z1046" s="273">
        <f t="shared" si="111"/>
        <v>0</v>
      </c>
      <c r="AA1046" s="273">
        <f t="shared" si="112"/>
        <v>1</v>
      </c>
      <c r="AB1046" s="273">
        <f t="shared" si="113"/>
        <v>0</v>
      </c>
      <c r="AC1046" s="273">
        <f t="shared" si="114"/>
        <v>0</v>
      </c>
      <c r="AF1046" s="276"/>
      <c r="AG1046" s="277"/>
    </row>
    <row r="1047" spans="1:33" s="50" customFormat="1" ht="35.25" customHeight="1" x14ac:dyDescent="0.25">
      <c r="A1047" s="89"/>
      <c r="B1047" s="94" t="s">
        <v>41</v>
      </c>
      <c r="C1047" s="91" t="s">
        <v>14</v>
      </c>
      <c r="D1047" s="91" t="s">
        <v>92</v>
      </c>
      <c r="E1047" s="122" t="s">
        <v>24937</v>
      </c>
      <c r="F1047" s="92" t="s">
        <v>12111</v>
      </c>
      <c r="G1047" s="209" t="s">
        <v>41</v>
      </c>
      <c r="H1047" s="209" t="s">
        <v>28395</v>
      </c>
      <c r="I1047" s="210" t="s">
        <v>41</v>
      </c>
      <c r="J1047" s="151"/>
      <c r="K1047" s="152"/>
      <c r="L1047" s="151"/>
      <c r="M1047" s="152"/>
      <c r="N1047" s="151"/>
      <c r="O1047" s="151" t="s">
        <v>41</v>
      </c>
      <c r="P1047" s="151"/>
      <c r="Q1047" s="211" t="s">
        <v>376</v>
      </c>
      <c r="R1047" s="211" t="s">
        <v>255</v>
      </c>
      <c r="S1047" s="153"/>
      <c r="T1047" s="94" t="s">
        <v>41</v>
      </c>
      <c r="U1047" s="120"/>
      <c r="V1047" s="120"/>
      <c r="W1047" s="100" t="str">
        <f>VLOOKUP(TRIM(X1047),X10:Y94,2,FALSE)</f>
        <v>Withdrawn</v>
      </c>
      <c r="X1047" s="273" t="str">
        <f t="shared" si="110"/>
        <v>99</v>
      </c>
      <c r="Y1047" s="273">
        <f t="shared" si="99"/>
        <v>0</v>
      </c>
      <c r="Z1047" s="273">
        <f t="shared" si="111"/>
        <v>0</v>
      </c>
      <c r="AA1047" s="273">
        <f t="shared" si="112"/>
        <v>1</v>
      </c>
      <c r="AB1047" s="273">
        <f t="shared" si="113"/>
        <v>0</v>
      </c>
      <c r="AC1047" s="273">
        <f t="shared" si="114"/>
        <v>0</v>
      </c>
      <c r="AF1047" s="276"/>
      <c r="AG1047" s="277"/>
    </row>
    <row r="1048" spans="1:33" s="50" customFormat="1" ht="35.25" customHeight="1" x14ac:dyDescent="0.25">
      <c r="A1048" s="89" t="s">
        <v>224</v>
      </c>
      <c r="B1048" s="94" t="s">
        <v>26922</v>
      </c>
      <c r="C1048" s="91" t="s">
        <v>97</v>
      </c>
      <c r="D1048" s="91" t="s">
        <v>197</v>
      </c>
      <c r="E1048" s="122" t="s">
        <v>24938</v>
      </c>
      <c r="F1048" s="92" t="s">
        <v>15</v>
      </c>
      <c r="G1048" s="92" t="s">
        <v>98</v>
      </c>
      <c r="H1048" s="92" t="s">
        <v>25975</v>
      </c>
      <c r="I1048" s="162" t="s">
        <v>302</v>
      </c>
      <c r="J1048" s="94" t="s">
        <v>246</v>
      </c>
      <c r="K1048" s="156">
        <v>3268</v>
      </c>
      <c r="L1048" s="94" t="s">
        <v>49</v>
      </c>
      <c r="M1048" s="156" t="s">
        <v>2463</v>
      </c>
      <c r="N1048" s="94" t="s">
        <v>25577</v>
      </c>
      <c r="O1048" s="94" t="s">
        <v>244</v>
      </c>
      <c r="P1048" s="94" t="s">
        <v>2736</v>
      </c>
      <c r="Q1048" s="98" t="s">
        <v>26921</v>
      </c>
      <c r="R1048" s="98" t="s">
        <v>28171</v>
      </c>
      <c r="S1048" s="99" t="s">
        <v>5405</v>
      </c>
      <c r="T1048" s="94" t="s">
        <v>334</v>
      </c>
      <c r="U1048" s="120"/>
      <c r="V1048" s="120"/>
      <c r="W1048" s="100" t="str">
        <f>VLOOKUP(TRIM(X1048),X10:Y94,2,FALSE)</f>
        <v>Tao</v>
      </c>
      <c r="X1048" s="273" t="str">
        <f t="shared" si="110"/>
        <v>8.4</v>
      </c>
      <c r="Y1048" s="273">
        <f t="shared" si="99"/>
        <v>1</v>
      </c>
      <c r="Z1048" s="273">
        <f t="shared" si="111"/>
        <v>0</v>
      </c>
      <c r="AA1048" s="273">
        <f t="shared" si="112"/>
        <v>3</v>
      </c>
      <c r="AB1048" s="273">
        <f t="shared" si="113"/>
        <v>0</v>
      </c>
      <c r="AC1048" s="273">
        <f t="shared" si="114"/>
        <v>0</v>
      </c>
      <c r="AF1048" s="276"/>
      <c r="AG1048" s="277"/>
    </row>
    <row r="1049" spans="1:33" s="50" customFormat="1" ht="35.25" customHeight="1" x14ac:dyDescent="0.25">
      <c r="A1049" s="89" t="s">
        <v>224</v>
      </c>
      <c r="B1049" s="94" t="s">
        <v>27521</v>
      </c>
      <c r="C1049" s="91" t="s">
        <v>97</v>
      </c>
      <c r="D1049" s="91" t="s">
        <v>197</v>
      </c>
      <c r="E1049" s="122" t="s">
        <v>24939</v>
      </c>
      <c r="F1049" s="92" t="s">
        <v>15</v>
      </c>
      <c r="G1049" s="92" t="s">
        <v>98</v>
      </c>
      <c r="H1049" s="92" t="s">
        <v>25975</v>
      </c>
      <c r="I1049" s="162" t="s">
        <v>302</v>
      </c>
      <c r="J1049" s="94" t="s">
        <v>105</v>
      </c>
      <c r="K1049" s="156">
        <v>3152</v>
      </c>
      <c r="L1049" s="94" t="s">
        <v>49</v>
      </c>
      <c r="M1049" s="156" t="s">
        <v>2463</v>
      </c>
      <c r="N1049" s="94" t="s">
        <v>25577</v>
      </c>
      <c r="O1049" s="94" t="s">
        <v>244</v>
      </c>
      <c r="P1049" s="94" t="s">
        <v>2736</v>
      </c>
      <c r="Q1049" s="98" t="s">
        <v>27520</v>
      </c>
      <c r="R1049" s="98" t="s">
        <v>28172</v>
      </c>
      <c r="S1049" s="99" t="s">
        <v>5405</v>
      </c>
      <c r="T1049" s="94" t="s">
        <v>334</v>
      </c>
      <c r="U1049" s="120"/>
      <c r="V1049" s="120"/>
      <c r="W1049" s="100" t="str">
        <f>VLOOKUP(TRIM(X1049),X10:Y94,2,FALSE)</f>
        <v>Tao</v>
      </c>
      <c r="X1049" s="273" t="str">
        <f t="shared" si="110"/>
        <v>8.4</v>
      </c>
      <c r="Y1049" s="273">
        <f t="shared" si="99"/>
        <v>1</v>
      </c>
      <c r="Z1049" s="273">
        <f t="shared" si="111"/>
        <v>0</v>
      </c>
      <c r="AA1049" s="273">
        <f t="shared" si="112"/>
        <v>3</v>
      </c>
      <c r="AB1049" s="273">
        <f t="shared" si="113"/>
        <v>0</v>
      </c>
      <c r="AC1049" s="273">
        <f t="shared" si="114"/>
        <v>0</v>
      </c>
      <c r="AF1049" s="276"/>
      <c r="AG1049" s="277"/>
    </row>
    <row r="1050" spans="1:33" s="50" customFormat="1" ht="35.25" customHeight="1" x14ac:dyDescent="0.25">
      <c r="A1050" s="89" t="s">
        <v>224</v>
      </c>
      <c r="B1050" s="94" t="s">
        <v>449</v>
      </c>
      <c r="C1050" s="91" t="s">
        <v>97</v>
      </c>
      <c r="D1050" s="91" t="s">
        <v>197</v>
      </c>
      <c r="E1050" s="122" t="s">
        <v>24940</v>
      </c>
      <c r="F1050" s="92" t="s">
        <v>13</v>
      </c>
      <c r="G1050" s="92" t="s">
        <v>98</v>
      </c>
      <c r="H1050" s="92" t="s">
        <v>28769</v>
      </c>
      <c r="I1050" s="221" t="s">
        <v>375</v>
      </c>
      <c r="J1050" s="94"/>
      <c r="K1050" s="156"/>
      <c r="L1050" s="94"/>
      <c r="M1050" s="156"/>
      <c r="N1050" s="94"/>
      <c r="O1050" s="94" t="s">
        <v>244</v>
      </c>
      <c r="P1050" s="94" t="s">
        <v>2736</v>
      </c>
      <c r="Q1050" s="98" t="s">
        <v>449</v>
      </c>
      <c r="R1050" s="98" t="s">
        <v>28173</v>
      </c>
      <c r="S1050" s="99" t="s">
        <v>225</v>
      </c>
      <c r="T1050" s="94" t="s">
        <v>293</v>
      </c>
      <c r="U1050" s="120"/>
      <c r="V1050" s="120"/>
      <c r="W1050" s="100" t="str">
        <f>VLOOKUP(TRIM(X1050),X10:Y94,2,FALSE)</f>
        <v>Tao</v>
      </c>
      <c r="X1050" s="273" t="str">
        <f t="shared" si="110"/>
        <v>8.4</v>
      </c>
      <c r="Y1050" s="273">
        <f t="shared" si="99"/>
        <v>0</v>
      </c>
      <c r="Z1050" s="273">
        <f t="shared" si="111"/>
        <v>0</v>
      </c>
      <c r="AA1050" s="273">
        <f t="shared" si="112"/>
        <v>6</v>
      </c>
      <c r="AB1050" s="273">
        <f t="shared" si="113"/>
        <v>0</v>
      </c>
      <c r="AC1050" s="273">
        <f t="shared" si="114"/>
        <v>1</v>
      </c>
      <c r="AF1050" s="276"/>
      <c r="AG1050" s="277"/>
    </row>
    <row r="1051" spans="1:33" s="50" customFormat="1" ht="35.25" customHeight="1" x14ac:dyDescent="0.25">
      <c r="A1051" s="89" t="s">
        <v>224</v>
      </c>
      <c r="B1051" s="94" t="s">
        <v>28534</v>
      </c>
      <c r="C1051" s="91" t="s">
        <v>97</v>
      </c>
      <c r="D1051" s="91" t="s">
        <v>197</v>
      </c>
      <c r="E1051" s="122" t="s">
        <v>24941</v>
      </c>
      <c r="F1051" s="92" t="s">
        <v>15</v>
      </c>
      <c r="G1051" s="92" t="s">
        <v>98</v>
      </c>
      <c r="H1051" s="92" t="s">
        <v>26543</v>
      </c>
      <c r="I1051" s="162" t="s">
        <v>273</v>
      </c>
      <c r="J1051" s="94" t="s">
        <v>246</v>
      </c>
      <c r="K1051" s="156">
        <v>3345</v>
      </c>
      <c r="L1051" s="94" t="s">
        <v>49</v>
      </c>
      <c r="M1051" s="156" t="s">
        <v>106</v>
      </c>
      <c r="N1051" s="94" t="s">
        <v>25577</v>
      </c>
      <c r="O1051" s="94" t="s">
        <v>244</v>
      </c>
      <c r="P1051" s="94" t="s">
        <v>2736</v>
      </c>
      <c r="Q1051" s="98" t="s">
        <v>27393</v>
      </c>
      <c r="R1051" s="98" t="s">
        <v>28350</v>
      </c>
      <c r="S1051" s="99" t="s">
        <v>5405</v>
      </c>
      <c r="T1051" s="94" t="s">
        <v>14657</v>
      </c>
      <c r="U1051" s="120"/>
      <c r="V1051" s="120"/>
      <c r="W1051" s="100" t="str">
        <f>VLOOKUP(TRIM(X1051),X10:Y94,2,FALSE)</f>
        <v>Tao</v>
      </c>
      <c r="X1051" s="273" t="str">
        <f t="shared" si="110"/>
        <v>8.4</v>
      </c>
      <c r="Y1051" s="273">
        <f t="shared" si="99"/>
        <v>1</v>
      </c>
      <c r="Z1051" s="273">
        <f t="shared" si="111"/>
        <v>0</v>
      </c>
      <c r="AA1051" s="273">
        <f t="shared" si="112"/>
        <v>26</v>
      </c>
      <c r="AB1051" s="273">
        <f t="shared" si="113"/>
        <v>0</v>
      </c>
      <c r="AC1051" s="273">
        <f t="shared" si="114"/>
        <v>0</v>
      </c>
      <c r="AF1051" s="276"/>
      <c r="AG1051" s="277"/>
    </row>
    <row r="1052" spans="1:33" s="50" customFormat="1" ht="35.25" customHeight="1" x14ac:dyDescent="0.25">
      <c r="A1052" s="89"/>
      <c r="B1052" s="94" t="s">
        <v>41</v>
      </c>
      <c r="C1052" s="91" t="s">
        <v>14</v>
      </c>
      <c r="D1052" s="91" t="s">
        <v>92</v>
      </c>
      <c r="E1052" s="122" t="s">
        <v>24942</v>
      </c>
      <c r="F1052" s="92" t="s">
        <v>12111</v>
      </c>
      <c r="G1052" s="209" t="s">
        <v>41</v>
      </c>
      <c r="H1052" s="209" t="s">
        <v>28396</v>
      </c>
      <c r="I1052" s="210" t="s">
        <v>41</v>
      </c>
      <c r="J1052" s="151"/>
      <c r="K1052" s="152"/>
      <c r="L1052" s="151"/>
      <c r="M1052" s="152"/>
      <c r="N1052" s="151"/>
      <c r="O1052" s="151" t="s">
        <v>41</v>
      </c>
      <c r="P1052" s="151"/>
      <c r="Q1052" s="211" t="s">
        <v>376</v>
      </c>
      <c r="R1052" s="211" t="s">
        <v>255</v>
      </c>
      <c r="S1052" s="153"/>
      <c r="T1052" s="94" t="s">
        <v>41</v>
      </c>
      <c r="U1052" s="120"/>
      <c r="V1052" s="120"/>
      <c r="W1052" s="100" t="str">
        <f>VLOOKUP(TRIM(X1052),X10:Y94,2,FALSE)</f>
        <v>Withdrawn</v>
      </c>
      <c r="X1052" s="273" t="str">
        <f t="shared" si="110"/>
        <v>99</v>
      </c>
      <c r="Y1052" s="273">
        <f t="shared" si="99"/>
        <v>0</v>
      </c>
      <c r="Z1052" s="273">
        <f t="shared" si="111"/>
        <v>0</v>
      </c>
      <c r="AA1052" s="273">
        <f t="shared" si="112"/>
        <v>1</v>
      </c>
      <c r="AB1052" s="273">
        <f t="shared" si="113"/>
        <v>0</v>
      </c>
      <c r="AC1052" s="273">
        <f t="shared" si="114"/>
        <v>0</v>
      </c>
      <c r="AF1052" s="276"/>
      <c r="AG1052" s="277"/>
    </row>
    <row r="1053" spans="1:33" s="50" customFormat="1" ht="35.25" customHeight="1" x14ac:dyDescent="0.25">
      <c r="A1053" s="89" t="s">
        <v>224</v>
      </c>
      <c r="B1053" s="94" t="s">
        <v>28430</v>
      </c>
      <c r="C1053" s="91" t="s">
        <v>97</v>
      </c>
      <c r="D1053" s="91" t="s">
        <v>197</v>
      </c>
      <c r="E1053" s="122" t="s">
        <v>24943</v>
      </c>
      <c r="F1053" s="92" t="s">
        <v>15</v>
      </c>
      <c r="G1053" s="92" t="s">
        <v>98</v>
      </c>
      <c r="H1053" s="92" t="s">
        <v>28431</v>
      </c>
      <c r="I1053" s="162" t="s">
        <v>481</v>
      </c>
      <c r="J1053" s="94" t="s">
        <v>246</v>
      </c>
      <c r="K1053" s="156">
        <v>3295</v>
      </c>
      <c r="L1053" s="94" t="s">
        <v>49</v>
      </c>
      <c r="M1053" s="156" t="s">
        <v>106</v>
      </c>
      <c r="N1053" s="94" t="s">
        <v>25577</v>
      </c>
      <c r="O1053" s="94" t="s">
        <v>244</v>
      </c>
      <c r="P1053" s="94" t="s">
        <v>2736</v>
      </c>
      <c r="Q1053" s="98" t="s">
        <v>28429</v>
      </c>
      <c r="R1053" s="98" t="s">
        <v>28174</v>
      </c>
      <c r="S1053" s="99" t="s">
        <v>5405</v>
      </c>
      <c r="T1053" s="94" t="s">
        <v>9386</v>
      </c>
      <c r="U1053" s="120"/>
      <c r="V1053" s="120"/>
      <c r="W1053" s="100" t="str">
        <f>VLOOKUP(TRIM(X1053),X10:Y94,2,FALSE)</f>
        <v>Tao</v>
      </c>
      <c r="X1053" s="273" t="str">
        <f t="shared" si="110"/>
        <v>8.4</v>
      </c>
      <c r="Y1053" s="273">
        <f t="shared" si="99"/>
        <v>1</v>
      </c>
      <c r="Z1053" s="273">
        <f t="shared" si="111"/>
        <v>0</v>
      </c>
      <c r="AA1053" s="273">
        <f t="shared" si="112"/>
        <v>6</v>
      </c>
      <c r="AB1053" s="273">
        <f t="shared" si="113"/>
        <v>0</v>
      </c>
      <c r="AC1053" s="273">
        <f t="shared" si="114"/>
        <v>0</v>
      </c>
      <c r="AF1053" s="276"/>
      <c r="AG1053" s="277"/>
    </row>
    <row r="1054" spans="1:33" s="50" customFormat="1" ht="35.25" customHeight="1" x14ac:dyDescent="0.25">
      <c r="A1054" s="89" t="s">
        <v>224</v>
      </c>
      <c r="B1054" s="94" t="s">
        <v>28435</v>
      </c>
      <c r="C1054" s="91" t="s">
        <v>97</v>
      </c>
      <c r="D1054" s="91" t="s">
        <v>197</v>
      </c>
      <c r="E1054" s="122" t="s">
        <v>24944</v>
      </c>
      <c r="F1054" s="92" t="s">
        <v>15</v>
      </c>
      <c r="G1054" s="92" t="s">
        <v>98</v>
      </c>
      <c r="H1054" s="92" t="s">
        <v>28436</v>
      </c>
      <c r="I1054" s="162" t="s">
        <v>481</v>
      </c>
      <c r="J1054" s="94" t="s">
        <v>105</v>
      </c>
      <c r="K1054" s="156">
        <v>3172</v>
      </c>
      <c r="L1054" s="94" t="s">
        <v>49</v>
      </c>
      <c r="M1054" s="156" t="s">
        <v>106</v>
      </c>
      <c r="N1054" s="94" t="s">
        <v>25620</v>
      </c>
      <c r="O1054" s="94" t="s">
        <v>244</v>
      </c>
      <c r="P1054" s="94" t="s">
        <v>2736</v>
      </c>
      <c r="Q1054" s="98" t="s">
        <v>28434</v>
      </c>
      <c r="R1054" s="98" t="s">
        <v>28175</v>
      </c>
      <c r="S1054" s="99" t="s">
        <v>5405</v>
      </c>
      <c r="T1054" s="94" t="s">
        <v>9386</v>
      </c>
      <c r="U1054" s="120"/>
      <c r="V1054" s="120"/>
      <c r="W1054" s="100" t="str">
        <f>VLOOKUP(TRIM(X1054),X10:Y94,2,FALSE)</f>
        <v>Tao</v>
      </c>
      <c r="X1054" s="273" t="str">
        <f t="shared" si="110"/>
        <v>8.4</v>
      </c>
      <c r="Y1054" s="273">
        <f t="shared" si="99"/>
        <v>1</v>
      </c>
      <c r="Z1054" s="273">
        <f t="shared" si="111"/>
        <v>0</v>
      </c>
      <c r="AA1054" s="273">
        <f t="shared" si="112"/>
        <v>6</v>
      </c>
      <c r="AB1054" s="273">
        <f t="shared" si="113"/>
        <v>0</v>
      </c>
      <c r="AC1054" s="273">
        <f t="shared" si="114"/>
        <v>0</v>
      </c>
      <c r="AF1054" s="276"/>
      <c r="AG1054" s="277"/>
    </row>
    <row r="1055" spans="1:33" s="50" customFormat="1" ht="35.25" customHeight="1" x14ac:dyDescent="0.25">
      <c r="A1055" s="89" t="s">
        <v>224</v>
      </c>
      <c r="B1055" s="94" t="s">
        <v>21678</v>
      </c>
      <c r="C1055" s="91" t="s">
        <v>97</v>
      </c>
      <c r="D1055" s="91" t="s">
        <v>197</v>
      </c>
      <c r="E1055" s="122" t="s">
        <v>24945</v>
      </c>
      <c r="F1055" s="92" t="s">
        <v>15</v>
      </c>
      <c r="G1055" s="92" t="s">
        <v>98</v>
      </c>
      <c r="H1055" s="92" t="s">
        <v>26273</v>
      </c>
      <c r="I1055" s="162" t="s">
        <v>112</v>
      </c>
      <c r="J1055" s="94" t="s">
        <v>105</v>
      </c>
      <c r="K1055" s="156">
        <v>3181</v>
      </c>
      <c r="L1055" s="94" t="s">
        <v>49</v>
      </c>
      <c r="M1055" s="156" t="s">
        <v>106</v>
      </c>
      <c r="N1055" s="94" t="s">
        <v>25620</v>
      </c>
      <c r="O1055" s="94" t="s">
        <v>244</v>
      </c>
      <c r="P1055" s="94" t="s">
        <v>2736</v>
      </c>
      <c r="Q1055" s="98" t="s">
        <v>28535</v>
      </c>
      <c r="R1055" s="98" t="s">
        <v>28176</v>
      </c>
      <c r="S1055" s="99" t="s">
        <v>5405</v>
      </c>
      <c r="T1055" s="94" t="s">
        <v>335</v>
      </c>
      <c r="U1055" s="120"/>
      <c r="V1055" s="120"/>
      <c r="W1055" s="100" t="str">
        <f>VLOOKUP(TRIM(X1055),X10:Y94,2,FALSE)</f>
        <v>Tao</v>
      </c>
      <c r="X1055" s="273" t="str">
        <f t="shared" si="110"/>
        <v>8.4</v>
      </c>
      <c r="Y1055" s="273">
        <f t="shared" ref="Y1055:Y1118" si="115">IF(F1055="CR", IF(S1055="Approved", 1, IF(S1055="Agreed", 1, IF(S1055="Block approved", 1, 0))),0)</f>
        <v>1</v>
      </c>
      <c r="Z1055" s="273">
        <f t="shared" si="111"/>
        <v>0</v>
      </c>
      <c r="AA1055" s="273">
        <f t="shared" si="112"/>
        <v>4</v>
      </c>
      <c r="AB1055" s="273">
        <f t="shared" si="113"/>
        <v>0</v>
      </c>
      <c r="AC1055" s="273">
        <f t="shared" si="114"/>
        <v>0</v>
      </c>
      <c r="AF1055" s="276"/>
      <c r="AG1055" s="277"/>
    </row>
    <row r="1056" spans="1:33" s="50" customFormat="1" ht="35.25" customHeight="1" x14ac:dyDescent="0.25">
      <c r="A1056" s="89" t="s">
        <v>224</v>
      </c>
      <c r="B1056" s="94" t="s">
        <v>10741</v>
      </c>
      <c r="C1056" s="91" t="s">
        <v>14</v>
      </c>
      <c r="D1056" s="91" t="s">
        <v>197</v>
      </c>
      <c r="E1056" s="122" t="s">
        <v>24946</v>
      </c>
      <c r="F1056" s="92" t="s">
        <v>15</v>
      </c>
      <c r="G1056" s="209" t="s">
        <v>98</v>
      </c>
      <c r="H1056" s="209" t="s">
        <v>25925</v>
      </c>
      <c r="I1056" s="210" t="s">
        <v>9305</v>
      </c>
      <c r="J1056" s="151" t="s">
        <v>246</v>
      </c>
      <c r="K1056" s="152">
        <v>3261</v>
      </c>
      <c r="L1056" s="151" t="s">
        <v>49</v>
      </c>
      <c r="M1056" s="152" t="s">
        <v>106</v>
      </c>
      <c r="N1056" s="151" t="s">
        <v>25577</v>
      </c>
      <c r="O1056" s="151" t="s">
        <v>244</v>
      </c>
      <c r="P1056" s="151" t="s">
        <v>2736</v>
      </c>
      <c r="Q1056" s="211" t="s">
        <v>28536</v>
      </c>
      <c r="R1056" s="211" t="s">
        <v>28392</v>
      </c>
      <c r="S1056" s="153"/>
      <c r="T1056" s="94" t="s">
        <v>358</v>
      </c>
      <c r="U1056" s="120"/>
      <c r="V1056" s="120"/>
      <c r="W1056" s="100" t="str">
        <f>VLOOKUP(TRIM(X1056),X10:Y94,2,FALSE)</f>
        <v>Tao</v>
      </c>
      <c r="X1056" s="273" t="str">
        <f t="shared" si="110"/>
        <v>8.4</v>
      </c>
      <c r="Y1056" s="273">
        <f t="shared" si="115"/>
        <v>0</v>
      </c>
      <c r="Z1056" s="273">
        <f t="shared" si="111"/>
        <v>0</v>
      </c>
      <c r="AA1056" s="273">
        <f t="shared" si="112"/>
        <v>17</v>
      </c>
      <c r="AB1056" s="273">
        <f t="shared" si="113"/>
        <v>0</v>
      </c>
      <c r="AC1056" s="273">
        <f t="shared" si="114"/>
        <v>0</v>
      </c>
      <c r="AF1056" s="276"/>
      <c r="AG1056" s="277"/>
    </row>
    <row r="1057" spans="1:33" s="50" customFormat="1" ht="35.25" customHeight="1" x14ac:dyDescent="0.25">
      <c r="A1057" s="89" t="s">
        <v>224</v>
      </c>
      <c r="B1057" s="94" t="s">
        <v>20977</v>
      </c>
      <c r="C1057" s="91" t="s">
        <v>97</v>
      </c>
      <c r="D1057" s="91" t="s">
        <v>197</v>
      </c>
      <c r="E1057" s="122" t="s">
        <v>24947</v>
      </c>
      <c r="F1057" s="92" t="s">
        <v>15</v>
      </c>
      <c r="G1057" s="92" t="s">
        <v>98</v>
      </c>
      <c r="H1057" s="92" t="s">
        <v>25977</v>
      </c>
      <c r="I1057" s="162" t="s">
        <v>302</v>
      </c>
      <c r="J1057" s="94" t="s">
        <v>246</v>
      </c>
      <c r="K1057" s="156">
        <v>3269</v>
      </c>
      <c r="L1057" s="94" t="s">
        <v>49</v>
      </c>
      <c r="M1057" s="156" t="s">
        <v>106</v>
      </c>
      <c r="N1057" s="94" t="s">
        <v>25577</v>
      </c>
      <c r="O1057" s="94" t="s">
        <v>244</v>
      </c>
      <c r="P1057" s="94" t="s">
        <v>2736</v>
      </c>
      <c r="Q1057" s="98" t="s">
        <v>28537</v>
      </c>
      <c r="R1057" s="98" t="s">
        <v>28177</v>
      </c>
      <c r="S1057" s="99" t="s">
        <v>5405</v>
      </c>
      <c r="T1057" s="94" t="s">
        <v>334</v>
      </c>
      <c r="U1057" s="120"/>
      <c r="V1057" s="120"/>
      <c r="W1057" s="100" t="str">
        <f>VLOOKUP(TRIM(X1057),X10:Y94,2,FALSE)</f>
        <v>Tao</v>
      </c>
      <c r="X1057" s="273" t="str">
        <f t="shared" si="110"/>
        <v>8.4</v>
      </c>
      <c r="Y1057" s="273">
        <f t="shared" si="115"/>
        <v>1</v>
      </c>
      <c r="Z1057" s="273">
        <f t="shared" si="111"/>
        <v>0</v>
      </c>
      <c r="AA1057" s="273">
        <f t="shared" si="112"/>
        <v>3</v>
      </c>
      <c r="AB1057" s="273">
        <f t="shared" si="113"/>
        <v>0</v>
      </c>
      <c r="AC1057" s="273">
        <f t="shared" si="114"/>
        <v>0</v>
      </c>
      <c r="AF1057" s="276"/>
      <c r="AG1057" s="277"/>
    </row>
    <row r="1058" spans="1:33" s="50" customFormat="1" ht="35.25" customHeight="1" x14ac:dyDescent="0.25">
      <c r="A1058" s="89" t="s">
        <v>224</v>
      </c>
      <c r="B1058" s="94" t="s">
        <v>28699</v>
      </c>
      <c r="C1058" s="91" t="s">
        <v>97</v>
      </c>
      <c r="D1058" s="91" t="s">
        <v>197</v>
      </c>
      <c r="E1058" s="122" t="s">
        <v>24948</v>
      </c>
      <c r="F1058" s="92" t="s">
        <v>13</v>
      </c>
      <c r="G1058" s="92" t="s">
        <v>98</v>
      </c>
      <c r="H1058" s="92" t="s">
        <v>28697</v>
      </c>
      <c r="I1058" s="221" t="s">
        <v>375</v>
      </c>
      <c r="J1058" s="94"/>
      <c r="K1058" s="156"/>
      <c r="L1058" s="94"/>
      <c r="M1058" s="156"/>
      <c r="N1058" s="94"/>
      <c r="O1058" s="94" t="s">
        <v>244</v>
      </c>
      <c r="P1058" s="94" t="s">
        <v>2736</v>
      </c>
      <c r="Q1058" s="98" t="s">
        <v>28699</v>
      </c>
      <c r="R1058" s="98" t="s">
        <v>28351</v>
      </c>
      <c r="S1058" s="99" t="s">
        <v>225</v>
      </c>
      <c r="T1058" s="94" t="s">
        <v>28698</v>
      </c>
      <c r="U1058" s="120"/>
      <c r="V1058" s="120"/>
      <c r="W1058" s="100" t="str">
        <f>VLOOKUP(TRIM(X1058),X10:Y94,2,FALSE)</f>
        <v>Tao</v>
      </c>
      <c r="X1058" s="273" t="str">
        <f t="shared" si="110"/>
        <v>8.4</v>
      </c>
      <c r="Y1058" s="273">
        <f t="shared" si="115"/>
        <v>0</v>
      </c>
      <c r="Z1058" s="273">
        <f t="shared" si="111"/>
        <v>0</v>
      </c>
      <c r="AA1058" s="273">
        <f t="shared" si="112"/>
        <v>6</v>
      </c>
      <c r="AB1058" s="273">
        <f t="shared" si="113"/>
        <v>0</v>
      </c>
      <c r="AC1058" s="273">
        <f t="shared" si="114"/>
        <v>1</v>
      </c>
      <c r="AF1058" s="276"/>
      <c r="AG1058" s="277"/>
    </row>
    <row r="1059" spans="1:33" s="50" customFormat="1" ht="35.25" customHeight="1" x14ac:dyDescent="0.25">
      <c r="A1059" s="89" t="s">
        <v>224</v>
      </c>
      <c r="B1059" s="94" t="s">
        <v>28539</v>
      </c>
      <c r="C1059" s="91" t="s">
        <v>97</v>
      </c>
      <c r="D1059" s="91" t="s">
        <v>197</v>
      </c>
      <c r="E1059" s="122" t="s">
        <v>24949</v>
      </c>
      <c r="F1059" s="92" t="s">
        <v>15</v>
      </c>
      <c r="G1059" s="92" t="s">
        <v>98</v>
      </c>
      <c r="H1059" s="92" t="s">
        <v>26299</v>
      </c>
      <c r="I1059" s="162" t="s">
        <v>17411</v>
      </c>
      <c r="J1059" s="94" t="s">
        <v>105</v>
      </c>
      <c r="K1059" s="156">
        <v>3187</v>
      </c>
      <c r="L1059" s="94" t="s">
        <v>49</v>
      </c>
      <c r="M1059" s="156" t="s">
        <v>106</v>
      </c>
      <c r="N1059" s="94" t="s">
        <v>25577</v>
      </c>
      <c r="O1059" s="94" t="s">
        <v>244</v>
      </c>
      <c r="P1059" s="94" t="s">
        <v>2736</v>
      </c>
      <c r="Q1059" s="98" t="s">
        <v>28538</v>
      </c>
      <c r="R1059" s="98" t="s">
        <v>28178</v>
      </c>
      <c r="S1059" s="99" t="s">
        <v>5405</v>
      </c>
      <c r="T1059" s="94" t="s">
        <v>315</v>
      </c>
      <c r="U1059" s="120"/>
      <c r="V1059" s="120"/>
      <c r="W1059" s="100" t="str">
        <f>VLOOKUP(TRIM(X1059),X10:Y94,2,FALSE)</f>
        <v>Tao</v>
      </c>
      <c r="X1059" s="273" t="str">
        <f t="shared" si="110"/>
        <v>8.4</v>
      </c>
      <c r="Y1059" s="273">
        <f t="shared" si="115"/>
        <v>1</v>
      </c>
      <c r="Z1059" s="273">
        <f t="shared" si="111"/>
        <v>0</v>
      </c>
      <c r="AA1059" s="273">
        <f t="shared" si="112"/>
        <v>22</v>
      </c>
      <c r="AB1059" s="273">
        <f t="shared" si="113"/>
        <v>0</v>
      </c>
      <c r="AC1059" s="273">
        <f t="shared" si="114"/>
        <v>0</v>
      </c>
      <c r="AF1059" s="276"/>
      <c r="AG1059" s="277"/>
    </row>
    <row r="1060" spans="1:33" s="50" customFormat="1" ht="35.25" customHeight="1" x14ac:dyDescent="0.25">
      <c r="A1060" s="89" t="s">
        <v>224</v>
      </c>
      <c r="B1060" s="94" t="s">
        <v>28731</v>
      </c>
      <c r="C1060" s="91" t="s">
        <v>97</v>
      </c>
      <c r="D1060" s="91" t="s">
        <v>197</v>
      </c>
      <c r="E1060" s="122" t="s">
        <v>24950</v>
      </c>
      <c r="F1060" s="92" t="s">
        <v>15</v>
      </c>
      <c r="G1060" s="92" t="s">
        <v>98</v>
      </c>
      <c r="H1060" s="92" t="s">
        <v>25626</v>
      </c>
      <c r="I1060" s="162" t="s">
        <v>292</v>
      </c>
      <c r="J1060" s="94" t="s">
        <v>267</v>
      </c>
      <c r="K1060" s="156">
        <v>652</v>
      </c>
      <c r="L1060" s="94" t="s">
        <v>49</v>
      </c>
      <c r="M1060" s="156" t="s">
        <v>106</v>
      </c>
      <c r="N1060" s="94" t="s">
        <v>25577</v>
      </c>
      <c r="O1060" s="94" t="s">
        <v>244</v>
      </c>
      <c r="P1060" s="94" t="s">
        <v>2736</v>
      </c>
      <c r="Q1060" s="98" t="s">
        <v>28730</v>
      </c>
      <c r="R1060" s="98" t="s">
        <v>28179</v>
      </c>
      <c r="S1060" s="99" t="s">
        <v>5405</v>
      </c>
      <c r="T1060" s="94" t="s">
        <v>293</v>
      </c>
      <c r="U1060" s="120"/>
      <c r="V1060" s="120"/>
      <c r="W1060" s="100" t="str">
        <f>VLOOKUP(TRIM(X1060),X10:Y94,2,FALSE)</f>
        <v>Tao</v>
      </c>
      <c r="X1060" s="273" t="str">
        <f t="shared" si="110"/>
        <v>8.4</v>
      </c>
      <c r="Y1060" s="273">
        <f t="shared" si="115"/>
        <v>1</v>
      </c>
      <c r="Z1060" s="273">
        <f t="shared" si="111"/>
        <v>0</v>
      </c>
      <c r="AA1060" s="273">
        <f t="shared" si="112"/>
        <v>8</v>
      </c>
      <c r="AB1060" s="273">
        <f t="shared" si="113"/>
        <v>0</v>
      </c>
      <c r="AC1060" s="273">
        <f t="shared" si="114"/>
        <v>0</v>
      </c>
      <c r="AF1060" s="276"/>
      <c r="AG1060" s="277"/>
    </row>
    <row r="1061" spans="1:33" s="50" customFormat="1" ht="35.25" customHeight="1" x14ac:dyDescent="0.25">
      <c r="A1061" s="89" t="s">
        <v>224</v>
      </c>
      <c r="B1061" s="94" t="s">
        <v>20415</v>
      </c>
      <c r="C1061" s="91" t="s">
        <v>97</v>
      </c>
      <c r="D1061" s="91" t="s">
        <v>197</v>
      </c>
      <c r="E1061" s="122" t="s">
        <v>24951</v>
      </c>
      <c r="F1061" s="92" t="s">
        <v>15</v>
      </c>
      <c r="G1061" s="92" t="s">
        <v>98</v>
      </c>
      <c r="H1061" s="92" t="s">
        <v>26976</v>
      </c>
      <c r="I1061" s="162" t="s">
        <v>28732</v>
      </c>
      <c r="J1061" s="94" t="s">
        <v>246</v>
      </c>
      <c r="K1061" s="156">
        <v>3205</v>
      </c>
      <c r="L1061" s="94" t="s">
        <v>51</v>
      </c>
      <c r="M1061" s="156" t="s">
        <v>106</v>
      </c>
      <c r="N1061" s="94" t="s">
        <v>25577</v>
      </c>
      <c r="O1061" s="94" t="s">
        <v>244</v>
      </c>
      <c r="P1061" s="94" t="s">
        <v>2736</v>
      </c>
      <c r="Q1061" s="98" t="s">
        <v>26975</v>
      </c>
      <c r="R1061" s="98" t="s">
        <v>28180</v>
      </c>
      <c r="S1061" s="99" t="s">
        <v>5405</v>
      </c>
      <c r="T1061" s="94" t="s">
        <v>19150</v>
      </c>
      <c r="U1061" s="120"/>
      <c r="V1061" s="120"/>
      <c r="W1061" s="100" t="str">
        <f>VLOOKUP(TRIM(X1061),X10:Y94,2,FALSE)</f>
        <v>Tao</v>
      </c>
      <c r="X1061" s="273" t="str">
        <f t="shared" si="110"/>
        <v>8.4</v>
      </c>
      <c r="Y1061" s="273">
        <f t="shared" si="115"/>
        <v>1</v>
      </c>
      <c r="Z1061" s="273">
        <f t="shared" si="111"/>
        <v>0</v>
      </c>
      <c r="AA1061" s="273">
        <f t="shared" si="112"/>
        <v>117</v>
      </c>
      <c r="AB1061" s="273">
        <f t="shared" si="113"/>
        <v>0</v>
      </c>
      <c r="AC1061" s="273">
        <f t="shared" si="114"/>
        <v>0</v>
      </c>
      <c r="AF1061" s="276"/>
      <c r="AG1061" s="277"/>
    </row>
    <row r="1062" spans="1:33" s="50" customFormat="1" ht="35.25" customHeight="1" x14ac:dyDescent="0.25">
      <c r="A1062" s="89" t="s">
        <v>224</v>
      </c>
      <c r="B1062" s="94" t="s">
        <v>23940</v>
      </c>
      <c r="C1062" s="91" t="s">
        <v>97</v>
      </c>
      <c r="D1062" s="91" t="s">
        <v>197</v>
      </c>
      <c r="E1062" s="122" t="s">
        <v>24952</v>
      </c>
      <c r="F1062" s="92" t="s">
        <v>15</v>
      </c>
      <c r="G1062" s="92" t="s">
        <v>98</v>
      </c>
      <c r="H1062" s="92" t="s">
        <v>26272</v>
      </c>
      <c r="I1062" s="162" t="s">
        <v>112</v>
      </c>
      <c r="J1062" s="94" t="s">
        <v>246</v>
      </c>
      <c r="K1062" s="156">
        <v>3300</v>
      </c>
      <c r="L1062" s="94" t="s">
        <v>49</v>
      </c>
      <c r="M1062" s="156" t="s">
        <v>106</v>
      </c>
      <c r="N1062" s="94" t="s">
        <v>25577</v>
      </c>
      <c r="O1062" s="94" t="s">
        <v>244</v>
      </c>
      <c r="P1062" s="94" t="s">
        <v>2736</v>
      </c>
      <c r="Q1062" s="98" t="s">
        <v>28455</v>
      </c>
      <c r="R1062" s="98" t="s">
        <v>28181</v>
      </c>
      <c r="S1062" s="99" t="s">
        <v>5405</v>
      </c>
      <c r="T1062" s="94" t="s">
        <v>335</v>
      </c>
      <c r="U1062" s="120"/>
      <c r="V1062" s="120"/>
      <c r="W1062" s="100" t="str">
        <f>VLOOKUP(TRIM(X1062),X10:Y94,2,FALSE)</f>
        <v>Tao</v>
      </c>
      <c r="X1062" s="273" t="str">
        <f t="shared" si="110"/>
        <v>8.4</v>
      </c>
      <c r="Y1062" s="273">
        <f t="shared" si="115"/>
        <v>1</v>
      </c>
      <c r="Z1062" s="273">
        <f t="shared" si="111"/>
        <v>0</v>
      </c>
      <c r="AA1062" s="273">
        <f t="shared" si="112"/>
        <v>4</v>
      </c>
      <c r="AB1062" s="273">
        <f t="shared" si="113"/>
        <v>0</v>
      </c>
      <c r="AC1062" s="273">
        <f t="shared" si="114"/>
        <v>0</v>
      </c>
      <c r="AF1062" s="276"/>
      <c r="AG1062" s="277"/>
    </row>
    <row r="1063" spans="1:33" s="50" customFormat="1" ht="35.25" customHeight="1" x14ac:dyDescent="0.25">
      <c r="A1063" s="89" t="s">
        <v>224</v>
      </c>
      <c r="B1063" s="94" t="s">
        <v>27305</v>
      </c>
      <c r="C1063" s="91" t="s">
        <v>97</v>
      </c>
      <c r="D1063" s="91" t="s">
        <v>197</v>
      </c>
      <c r="E1063" s="122" t="s">
        <v>24953</v>
      </c>
      <c r="F1063" s="92" t="s">
        <v>15</v>
      </c>
      <c r="G1063" s="92" t="s">
        <v>98</v>
      </c>
      <c r="H1063" s="92" t="s">
        <v>26496</v>
      </c>
      <c r="I1063" s="162" t="s">
        <v>322</v>
      </c>
      <c r="J1063" s="94" t="s">
        <v>246</v>
      </c>
      <c r="K1063" s="156">
        <v>3331</v>
      </c>
      <c r="L1063" s="94" t="s">
        <v>49</v>
      </c>
      <c r="M1063" s="156" t="s">
        <v>106</v>
      </c>
      <c r="N1063" s="94" t="s">
        <v>25577</v>
      </c>
      <c r="O1063" s="94" t="s">
        <v>244</v>
      </c>
      <c r="P1063" s="94" t="s">
        <v>2736</v>
      </c>
      <c r="Q1063" s="98" t="s">
        <v>28540</v>
      </c>
      <c r="R1063" s="98" t="s">
        <v>28182</v>
      </c>
      <c r="S1063" s="99" t="s">
        <v>5405</v>
      </c>
      <c r="T1063" s="94" t="s">
        <v>320</v>
      </c>
      <c r="U1063" s="120"/>
      <c r="V1063" s="120"/>
      <c r="W1063" s="100" t="str">
        <f>VLOOKUP(TRIM(X1063),X10:Y94,2,FALSE)</f>
        <v>Tao</v>
      </c>
      <c r="X1063" s="273" t="str">
        <f t="shared" si="110"/>
        <v>8.4</v>
      </c>
      <c r="Y1063" s="273">
        <f t="shared" si="115"/>
        <v>1</v>
      </c>
      <c r="Z1063" s="273">
        <f t="shared" si="111"/>
        <v>0</v>
      </c>
      <c r="AA1063" s="273">
        <f t="shared" si="112"/>
        <v>36</v>
      </c>
      <c r="AB1063" s="273">
        <f t="shared" si="113"/>
        <v>0</v>
      </c>
      <c r="AC1063" s="273">
        <f t="shared" si="114"/>
        <v>0</v>
      </c>
      <c r="AF1063" s="276"/>
      <c r="AG1063" s="277"/>
    </row>
    <row r="1064" spans="1:33" s="50" customFormat="1" ht="35.25" customHeight="1" x14ac:dyDescent="0.25">
      <c r="A1064" s="89" t="s">
        <v>224</v>
      </c>
      <c r="B1064" s="94" t="s">
        <v>27326</v>
      </c>
      <c r="C1064" s="91" t="s">
        <v>97</v>
      </c>
      <c r="D1064" s="91" t="s">
        <v>200</v>
      </c>
      <c r="E1064" s="122" t="s">
        <v>24954</v>
      </c>
      <c r="F1064" s="92" t="s">
        <v>15</v>
      </c>
      <c r="G1064" s="92" t="s">
        <v>98</v>
      </c>
      <c r="H1064" s="92" t="s">
        <v>27327</v>
      </c>
      <c r="I1064" s="162" t="s">
        <v>316</v>
      </c>
      <c r="J1064" s="94" t="s">
        <v>2418</v>
      </c>
      <c r="K1064" s="156">
        <v>28</v>
      </c>
      <c r="L1064" s="94" t="s">
        <v>49</v>
      </c>
      <c r="M1064" s="156" t="s">
        <v>106</v>
      </c>
      <c r="N1064" s="94" t="s">
        <v>2839</v>
      </c>
      <c r="O1064" s="94" t="s">
        <v>244</v>
      </c>
      <c r="P1064" s="94" t="s">
        <v>2419</v>
      </c>
      <c r="Q1064" s="98" t="s">
        <v>28541</v>
      </c>
      <c r="R1064" s="98" t="s">
        <v>28183</v>
      </c>
      <c r="S1064" s="99" t="s">
        <v>5405</v>
      </c>
      <c r="T1064" s="94" t="s">
        <v>315</v>
      </c>
      <c r="U1064" s="120"/>
      <c r="V1064" s="120"/>
      <c r="W1064" s="100" t="str">
        <f>VLOOKUP(TRIM(X1064),X10:Y94,2,FALSE)</f>
        <v>Tao</v>
      </c>
      <c r="X1064" s="273" t="str">
        <f t="shared" si="110"/>
        <v>8.7</v>
      </c>
      <c r="Y1064" s="273">
        <f t="shared" si="115"/>
        <v>1</v>
      </c>
      <c r="Z1064" s="273">
        <f t="shared" si="111"/>
        <v>0</v>
      </c>
      <c r="AA1064" s="273">
        <f t="shared" si="112"/>
        <v>17</v>
      </c>
      <c r="AB1064" s="273">
        <f t="shared" si="113"/>
        <v>0</v>
      </c>
      <c r="AC1064" s="273">
        <f t="shared" si="114"/>
        <v>0</v>
      </c>
      <c r="AF1064" s="276"/>
      <c r="AG1064" s="277"/>
    </row>
    <row r="1065" spans="1:33" s="50" customFormat="1" ht="35.25" customHeight="1" x14ac:dyDescent="0.25">
      <c r="A1065" s="89" t="s">
        <v>224</v>
      </c>
      <c r="B1065" s="94" t="s">
        <v>26768</v>
      </c>
      <c r="C1065" s="91" t="s">
        <v>97</v>
      </c>
      <c r="D1065" s="91" t="s">
        <v>200</v>
      </c>
      <c r="E1065" s="122" t="s">
        <v>24955</v>
      </c>
      <c r="F1065" s="92" t="s">
        <v>15</v>
      </c>
      <c r="G1065" s="92" t="s">
        <v>98</v>
      </c>
      <c r="H1065" s="92" t="s">
        <v>25854</v>
      </c>
      <c r="I1065" s="162" t="s">
        <v>323</v>
      </c>
      <c r="J1065" s="94" t="s">
        <v>2418</v>
      </c>
      <c r="K1065" s="156">
        <v>3</v>
      </c>
      <c r="L1065" s="94" t="s">
        <v>49</v>
      </c>
      <c r="M1065" s="156" t="s">
        <v>106</v>
      </c>
      <c r="N1065" s="94" t="s">
        <v>2839</v>
      </c>
      <c r="O1065" s="94" t="s">
        <v>244</v>
      </c>
      <c r="P1065" s="94" t="s">
        <v>2419</v>
      </c>
      <c r="Q1065" s="98" t="s">
        <v>26767</v>
      </c>
      <c r="R1065" s="98" t="s">
        <v>28184</v>
      </c>
      <c r="S1065" s="99" t="s">
        <v>5405</v>
      </c>
      <c r="T1065" s="94" t="s">
        <v>25852</v>
      </c>
      <c r="U1065" s="120"/>
      <c r="V1065" s="120"/>
      <c r="W1065" s="100" t="str">
        <f>VLOOKUP(TRIM(X1065),X10:Y94,2,FALSE)</f>
        <v>Tao</v>
      </c>
      <c r="X1065" s="273" t="str">
        <f t="shared" si="110"/>
        <v>8.7</v>
      </c>
      <c r="Y1065" s="273">
        <f t="shared" si="115"/>
        <v>1</v>
      </c>
      <c r="Z1065" s="273">
        <f t="shared" si="111"/>
        <v>0</v>
      </c>
      <c r="AA1065" s="273">
        <f t="shared" si="112"/>
        <v>14</v>
      </c>
      <c r="AB1065" s="273">
        <f t="shared" si="113"/>
        <v>0</v>
      </c>
      <c r="AC1065" s="273">
        <f t="shared" si="114"/>
        <v>0</v>
      </c>
      <c r="AF1065" s="276"/>
      <c r="AG1065" s="277"/>
    </row>
    <row r="1066" spans="1:33" s="50" customFormat="1" ht="35.25" customHeight="1" x14ac:dyDescent="0.25">
      <c r="A1066" s="89" t="s">
        <v>224</v>
      </c>
      <c r="B1066" s="94" t="s">
        <v>26785</v>
      </c>
      <c r="C1066" s="91" t="s">
        <v>97</v>
      </c>
      <c r="D1066" s="91" t="s">
        <v>200</v>
      </c>
      <c r="E1066" s="122" t="s">
        <v>24956</v>
      </c>
      <c r="F1066" s="92" t="s">
        <v>15</v>
      </c>
      <c r="G1066" s="92" t="s">
        <v>98</v>
      </c>
      <c r="H1066" s="92" t="s">
        <v>25871</v>
      </c>
      <c r="I1066" s="162" t="s">
        <v>292</v>
      </c>
      <c r="J1066" s="94" t="s">
        <v>2418</v>
      </c>
      <c r="K1066" s="156">
        <v>4</v>
      </c>
      <c r="L1066" s="94" t="s">
        <v>49</v>
      </c>
      <c r="M1066" s="156" t="s">
        <v>106</v>
      </c>
      <c r="N1066" s="94" t="s">
        <v>2839</v>
      </c>
      <c r="O1066" s="94" t="s">
        <v>244</v>
      </c>
      <c r="P1066" s="94" t="s">
        <v>2419</v>
      </c>
      <c r="Q1066" s="98" t="s">
        <v>26784</v>
      </c>
      <c r="R1066" s="98" t="s">
        <v>28185</v>
      </c>
      <c r="S1066" s="99" t="s">
        <v>5405</v>
      </c>
      <c r="T1066" s="94" t="s">
        <v>293</v>
      </c>
      <c r="U1066" s="120"/>
      <c r="V1066" s="120"/>
      <c r="W1066" s="100" t="str">
        <f>VLOOKUP(TRIM(X1066),X10:Y94,2,FALSE)</f>
        <v>Tao</v>
      </c>
      <c r="X1066" s="273" t="str">
        <f t="shared" ref="X1066:X1129" si="116">IF(ISNONTEXT(D1066),"" &amp; D1066 &amp;"",T(D1066))</f>
        <v>8.7</v>
      </c>
      <c r="Y1066" s="273">
        <f t="shared" si="115"/>
        <v>1</v>
      </c>
      <c r="Z1066" s="273">
        <f t="shared" ref="Z1066:Z1129" si="117">IF(F1066="P-CR", IF(S1066="Approved", 1, IF(S1066="Block approved", 1, 0)),0)</f>
        <v>0</v>
      </c>
      <c r="AA1066" s="273">
        <f t="shared" ref="AA1066:AA1129" si="118">LEN(I1066)</f>
        <v>8</v>
      </c>
      <c r="AB1066" s="273">
        <f t="shared" ref="AB1066:AB1129" si="119">IF(LEFT(H1066, 12)="Reserved for",  1, 0)</f>
        <v>0</v>
      </c>
      <c r="AC1066" s="273">
        <f t="shared" ref="AC1066:AC1129" si="120">IF(F1066="LS OUT", IF(S1066="Approved", 1, IF(S1066="Block approved", 1, 0)),0)</f>
        <v>0</v>
      </c>
      <c r="AF1066" s="276"/>
      <c r="AG1066" s="277"/>
    </row>
    <row r="1067" spans="1:33" s="50" customFormat="1" ht="35.25" customHeight="1" x14ac:dyDescent="0.25">
      <c r="A1067" s="89" t="s">
        <v>224</v>
      </c>
      <c r="B1067" s="94" t="s">
        <v>27043</v>
      </c>
      <c r="C1067" s="91" t="s">
        <v>97</v>
      </c>
      <c r="D1067" s="91" t="s">
        <v>200</v>
      </c>
      <c r="E1067" s="122" t="s">
        <v>24957</v>
      </c>
      <c r="F1067" s="92" t="s">
        <v>15</v>
      </c>
      <c r="G1067" s="92" t="s">
        <v>98</v>
      </c>
      <c r="H1067" s="92" t="s">
        <v>26276</v>
      </c>
      <c r="I1067" s="162" t="s">
        <v>316</v>
      </c>
      <c r="J1067" s="94" t="s">
        <v>2418</v>
      </c>
      <c r="K1067" s="156">
        <v>11</v>
      </c>
      <c r="L1067" s="213" t="s">
        <v>49</v>
      </c>
      <c r="M1067" s="156" t="s">
        <v>106</v>
      </c>
      <c r="N1067" s="94" t="s">
        <v>2839</v>
      </c>
      <c r="O1067" s="94" t="s">
        <v>244</v>
      </c>
      <c r="P1067" s="94" t="s">
        <v>2419</v>
      </c>
      <c r="Q1067" s="98" t="s">
        <v>27042</v>
      </c>
      <c r="R1067" s="98" t="s">
        <v>28186</v>
      </c>
      <c r="S1067" s="99" t="s">
        <v>5405</v>
      </c>
      <c r="T1067" s="94" t="s">
        <v>315</v>
      </c>
      <c r="U1067" s="120"/>
      <c r="V1067" s="120"/>
      <c r="W1067" s="100" t="str">
        <f>VLOOKUP(TRIM(X1067),X10:Y94,2,FALSE)</f>
        <v>Tao</v>
      </c>
      <c r="X1067" s="273" t="str">
        <f t="shared" si="116"/>
        <v>8.7</v>
      </c>
      <c r="Y1067" s="273">
        <f t="shared" si="115"/>
        <v>1</v>
      </c>
      <c r="Z1067" s="273">
        <f t="shared" si="117"/>
        <v>0</v>
      </c>
      <c r="AA1067" s="273">
        <f t="shared" si="118"/>
        <v>17</v>
      </c>
      <c r="AB1067" s="273">
        <f t="shared" si="119"/>
        <v>0</v>
      </c>
      <c r="AC1067" s="273">
        <f t="shared" si="120"/>
        <v>0</v>
      </c>
      <c r="AF1067" s="276"/>
      <c r="AG1067" s="277"/>
    </row>
    <row r="1068" spans="1:33" s="50" customFormat="1" ht="35.25" customHeight="1" x14ac:dyDescent="0.25">
      <c r="A1068" s="89" t="s">
        <v>224</v>
      </c>
      <c r="B1068" s="94" t="s">
        <v>28543</v>
      </c>
      <c r="C1068" s="91" t="s">
        <v>97</v>
      </c>
      <c r="D1068" s="91" t="s">
        <v>200</v>
      </c>
      <c r="E1068" s="122" t="s">
        <v>24958</v>
      </c>
      <c r="F1068" s="92" t="s">
        <v>15</v>
      </c>
      <c r="G1068" s="92" t="s">
        <v>98</v>
      </c>
      <c r="H1068" s="92" t="s">
        <v>28544</v>
      </c>
      <c r="I1068" s="162" t="s">
        <v>316</v>
      </c>
      <c r="J1068" s="94" t="s">
        <v>2418</v>
      </c>
      <c r="K1068" s="156">
        <v>12</v>
      </c>
      <c r="L1068" s="213" t="s">
        <v>49</v>
      </c>
      <c r="M1068" s="156" t="s">
        <v>106</v>
      </c>
      <c r="N1068" s="94" t="s">
        <v>2839</v>
      </c>
      <c r="O1068" s="94" t="s">
        <v>244</v>
      </c>
      <c r="P1068" s="94" t="s">
        <v>2419</v>
      </c>
      <c r="Q1068" s="98" t="s">
        <v>28542</v>
      </c>
      <c r="R1068" s="98" t="s">
        <v>28187</v>
      </c>
      <c r="S1068" s="99" t="s">
        <v>5405</v>
      </c>
      <c r="T1068" s="94" t="s">
        <v>315</v>
      </c>
      <c r="U1068" s="120"/>
      <c r="V1068" s="120"/>
      <c r="W1068" s="100" t="str">
        <f>VLOOKUP(TRIM(X1068),X10:Y94,2,FALSE)</f>
        <v>Tao</v>
      </c>
      <c r="X1068" s="273" t="str">
        <f t="shared" si="116"/>
        <v>8.7</v>
      </c>
      <c r="Y1068" s="273">
        <f t="shared" si="115"/>
        <v>1</v>
      </c>
      <c r="Z1068" s="273">
        <f t="shared" si="117"/>
        <v>0</v>
      </c>
      <c r="AA1068" s="273">
        <f t="shared" si="118"/>
        <v>17</v>
      </c>
      <c r="AB1068" s="273">
        <f t="shared" si="119"/>
        <v>0</v>
      </c>
      <c r="AC1068" s="273">
        <f t="shared" si="120"/>
        <v>0</v>
      </c>
      <c r="AF1068" s="276"/>
      <c r="AG1068" s="277"/>
    </row>
    <row r="1069" spans="1:33" s="50" customFormat="1" ht="35.25" customHeight="1" x14ac:dyDescent="0.25">
      <c r="A1069" s="89" t="s">
        <v>224</v>
      </c>
      <c r="B1069" s="94" t="s">
        <v>27273</v>
      </c>
      <c r="C1069" s="91" t="s">
        <v>97</v>
      </c>
      <c r="D1069" s="91" t="s">
        <v>200</v>
      </c>
      <c r="E1069" s="122" t="s">
        <v>24959</v>
      </c>
      <c r="F1069" s="92" t="s">
        <v>15</v>
      </c>
      <c r="G1069" s="92" t="s">
        <v>98</v>
      </c>
      <c r="H1069" s="92" t="s">
        <v>26473</v>
      </c>
      <c r="I1069" s="162" t="s">
        <v>365</v>
      </c>
      <c r="J1069" s="94" t="s">
        <v>2418</v>
      </c>
      <c r="K1069" s="156">
        <v>24</v>
      </c>
      <c r="L1069" s="94" t="s">
        <v>49</v>
      </c>
      <c r="M1069" s="156" t="s">
        <v>106</v>
      </c>
      <c r="N1069" s="94" t="s">
        <v>2839</v>
      </c>
      <c r="O1069" s="94" t="s">
        <v>244</v>
      </c>
      <c r="P1069" s="94" t="s">
        <v>2419</v>
      </c>
      <c r="Q1069" s="98" t="s">
        <v>27272</v>
      </c>
      <c r="R1069" s="98" t="s">
        <v>28188</v>
      </c>
      <c r="S1069" s="99" t="s">
        <v>5405</v>
      </c>
      <c r="T1069" s="94" t="s">
        <v>426</v>
      </c>
      <c r="U1069" s="120"/>
      <c r="V1069" s="120"/>
      <c r="W1069" s="100" t="str">
        <f>VLOOKUP(TRIM(X1069),X10:Y94,2,FALSE)</f>
        <v>Tao</v>
      </c>
      <c r="X1069" s="273" t="str">
        <f t="shared" si="116"/>
        <v>8.7</v>
      </c>
      <c r="Y1069" s="273">
        <f t="shared" si="115"/>
        <v>1</v>
      </c>
      <c r="Z1069" s="273">
        <f t="shared" si="117"/>
        <v>0</v>
      </c>
      <c r="AA1069" s="273">
        <f t="shared" si="118"/>
        <v>12</v>
      </c>
      <c r="AB1069" s="273">
        <f t="shared" si="119"/>
        <v>0</v>
      </c>
      <c r="AC1069" s="273">
        <f t="shared" si="120"/>
        <v>0</v>
      </c>
      <c r="AF1069" s="276"/>
      <c r="AG1069" s="277"/>
    </row>
    <row r="1070" spans="1:33" s="50" customFormat="1" ht="35.25" customHeight="1" x14ac:dyDescent="0.25">
      <c r="A1070" s="89" t="s">
        <v>224</v>
      </c>
      <c r="B1070" s="94" t="s">
        <v>26789</v>
      </c>
      <c r="C1070" s="91" t="s">
        <v>97</v>
      </c>
      <c r="D1070" s="91" t="s">
        <v>200</v>
      </c>
      <c r="E1070" s="122" t="s">
        <v>24960</v>
      </c>
      <c r="F1070" s="92" t="s">
        <v>15</v>
      </c>
      <c r="G1070" s="92" t="s">
        <v>98</v>
      </c>
      <c r="H1070" s="92" t="s">
        <v>25873</v>
      </c>
      <c r="I1070" s="162" t="s">
        <v>28733</v>
      </c>
      <c r="J1070" s="94" t="s">
        <v>2418</v>
      </c>
      <c r="K1070" s="156">
        <v>6</v>
      </c>
      <c r="L1070" s="94" t="s">
        <v>49</v>
      </c>
      <c r="M1070" s="156" t="s">
        <v>106</v>
      </c>
      <c r="N1070" s="94" t="s">
        <v>2839</v>
      </c>
      <c r="O1070" s="94" t="s">
        <v>244</v>
      </c>
      <c r="P1070" s="94" t="s">
        <v>2419</v>
      </c>
      <c r="Q1070" s="98" t="s">
        <v>26788</v>
      </c>
      <c r="R1070" s="98" t="s">
        <v>28189</v>
      </c>
      <c r="S1070" s="99" t="s">
        <v>5405</v>
      </c>
      <c r="T1070" s="94" t="s">
        <v>293</v>
      </c>
      <c r="U1070" s="120"/>
      <c r="V1070" s="120"/>
      <c r="W1070" s="100" t="str">
        <f>VLOOKUP(TRIM(X1070),X10:Y94,2,FALSE)</f>
        <v>Tao</v>
      </c>
      <c r="X1070" s="273" t="str">
        <f t="shared" si="116"/>
        <v>8.7</v>
      </c>
      <c r="Y1070" s="273">
        <f t="shared" si="115"/>
        <v>1</v>
      </c>
      <c r="Z1070" s="273">
        <f t="shared" si="117"/>
        <v>0</v>
      </c>
      <c r="AA1070" s="273">
        <f t="shared" si="118"/>
        <v>16</v>
      </c>
      <c r="AB1070" s="273">
        <f t="shared" si="119"/>
        <v>0</v>
      </c>
      <c r="AC1070" s="273">
        <f t="shared" si="120"/>
        <v>0</v>
      </c>
      <c r="AF1070" s="276"/>
      <c r="AG1070" s="277"/>
    </row>
    <row r="1071" spans="1:33" s="50" customFormat="1" ht="35.25" customHeight="1" x14ac:dyDescent="0.25">
      <c r="A1071" s="89" t="s">
        <v>224</v>
      </c>
      <c r="B1071" s="94" t="s">
        <v>27041</v>
      </c>
      <c r="C1071" s="91" t="s">
        <v>97</v>
      </c>
      <c r="D1071" s="91" t="s">
        <v>200</v>
      </c>
      <c r="E1071" s="122" t="s">
        <v>24961</v>
      </c>
      <c r="F1071" s="92" t="s">
        <v>15</v>
      </c>
      <c r="G1071" s="92" t="s">
        <v>98</v>
      </c>
      <c r="H1071" s="92" t="s">
        <v>26275</v>
      </c>
      <c r="I1071" s="162" t="s">
        <v>28545</v>
      </c>
      <c r="J1071" s="94" t="s">
        <v>2418</v>
      </c>
      <c r="K1071" s="156">
        <v>10</v>
      </c>
      <c r="L1071" s="213" t="s">
        <v>49</v>
      </c>
      <c r="M1071" s="156" t="s">
        <v>106</v>
      </c>
      <c r="N1071" s="94" t="s">
        <v>2839</v>
      </c>
      <c r="O1071" s="94" t="s">
        <v>244</v>
      </c>
      <c r="P1071" s="94" t="s">
        <v>2419</v>
      </c>
      <c r="Q1071" s="98" t="s">
        <v>28546</v>
      </c>
      <c r="R1071" s="98" t="s">
        <v>28190</v>
      </c>
      <c r="S1071" s="99" t="s">
        <v>5405</v>
      </c>
      <c r="T1071" s="94" t="s">
        <v>315</v>
      </c>
      <c r="U1071" s="120"/>
      <c r="V1071" s="120"/>
      <c r="W1071" s="100" t="str">
        <f>VLOOKUP(TRIM(X1071),X10:Y94,2,FALSE)</f>
        <v>Tao</v>
      </c>
      <c r="X1071" s="273" t="str">
        <f t="shared" si="116"/>
        <v>8.7</v>
      </c>
      <c r="Y1071" s="273">
        <f t="shared" si="115"/>
        <v>1</v>
      </c>
      <c r="Z1071" s="273">
        <f t="shared" si="117"/>
        <v>0</v>
      </c>
      <c r="AA1071" s="273">
        <f t="shared" si="118"/>
        <v>61</v>
      </c>
      <c r="AB1071" s="273">
        <f t="shared" si="119"/>
        <v>0</v>
      </c>
      <c r="AC1071" s="273">
        <f t="shared" si="120"/>
        <v>0</v>
      </c>
      <c r="AF1071" s="276"/>
      <c r="AG1071" s="277"/>
    </row>
    <row r="1072" spans="1:33" s="50" customFormat="1" ht="35.25" customHeight="1" x14ac:dyDescent="0.25">
      <c r="A1072" s="89" t="s">
        <v>224</v>
      </c>
      <c r="B1072" s="94" t="s">
        <v>28548</v>
      </c>
      <c r="C1072" s="91" t="s">
        <v>97</v>
      </c>
      <c r="D1072" s="91" t="s">
        <v>200</v>
      </c>
      <c r="E1072" s="122" t="s">
        <v>24962</v>
      </c>
      <c r="F1072" s="92" t="s">
        <v>15</v>
      </c>
      <c r="G1072" s="92" t="s">
        <v>98</v>
      </c>
      <c r="H1072" s="92" t="s">
        <v>26324</v>
      </c>
      <c r="I1072" s="162" t="s">
        <v>337</v>
      </c>
      <c r="J1072" s="94" t="s">
        <v>2418</v>
      </c>
      <c r="K1072" s="156">
        <v>13</v>
      </c>
      <c r="L1072" s="94" t="s">
        <v>49</v>
      </c>
      <c r="M1072" s="156" t="s">
        <v>106</v>
      </c>
      <c r="N1072" s="94" t="s">
        <v>2839</v>
      </c>
      <c r="O1072" s="94" t="s">
        <v>244</v>
      </c>
      <c r="P1072" s="94" t="s">
        <v>2419</v>
      </c>
      <c r="Q1072" s="98" t="s">
        <v>28547</v>
      </c>
      <c r="R1072" s="98" t="s">
        <v>28191</v>
      </c>
      <c r="S1072" s="99" t="s">
        <v>5405</v>
      </c>
      <c r="T1072" s="94" t="s">
        <v>361</v>
      </c>
      <c r="U1072" s="120"/>
      <c r="V1072" s="120"/>
      <c r="W1072" s="100" t="str">
        <f>VLOOKUP(TRIM(X1072),X10:Y94,2,FALSE)</f>
        <v>Tao</v>
      </c>
      <c r="X1072" s="273" t="str">
        <f t="shared" si="116"/>
        <v>8.7</v>
      </c>
      <c r="Y1072" s="273">
        <f t="shared" si="115"/>
        <v>1</v>
      </c>
      <c r="Z1072" s="273">
        <f t="shared" si="117"/>
        <v>0</v>
      </c>
      <c r="AA1072" s="273">
        <f t="shared" si="118"/>
        <v>12</v>
      </c>
      <c r="AB1072" s="273">
        <f t="shared" si="119"/>
        <v>0</v>
      </c>
      <c r="AC1072" s="273">
        <f t="shared" si="120"/>
        <v>0</v>
      </c>
      <c r="AF1072" s="276"/>
      <c r="AG1072" s="277"/>
    </row>
    <row r="1073" spans="1:33" s="50" customFormat="1" ht="35.25" customHeight="1" x14ac:dyDescent="0.25">
      <c r="A1073" s="89" t="s">
        <v>224</v>
      </c>
      <c r="B1073" s="94" t="s">
        <v>56</v>
      </c>
      <c r="C1073" s="91" t="s">
        <v>97</v>
      </c>
      <c r="D1073" s="91" t="s">
        <v>200</v>
      </c>
      <c r="E1073" s="122" t="s">
        <v>24963</v>
      </c>
      <c r="F1073" s="92" t="s">
        <v>15</v>
      </c>
      <c r="G1073" s="92" t="s">
        <v>98</v>
      </c>
      <c r="H1073" s="92" t="s">
        <v>26325</v>
      </c>
      <c r="I1073" s="162" t="s">
        <v>337</v>
      </c>
      <c r="J1073" s="94" t="s">
        <v>2418</v>
      </c>
      <c r="K1073" s="156">
        <v>15</v>
      </c>
      <c r="L1073" s="94" t="s">
        <v>49</v>
      </c>
      <c r="M1073" s="156" t="s">
        <v>106</v>
      </c>
      <c r="N1073" s="94" t="s">
        <v>2839</v>
      </c>
      <c r="O1073" s="94" t="s">
        <v>244</v>
      </c>
      <c r="P1073" s="94" t="s">
        <v>2419</v>
      </c>
      <c r="Q1073" s="98" t="s">
        <v>28549</v>
      </c>
      <c r="R1073" s="98" t="s">
        <v>28192</v>
      </c>
      <c r="S1073" s="99" t="s">
        <v>5405</v>
      </c>
      <c r="T1073" s="94" t="s">
        <v>361</v>
      </c>
      <c r="U1073" s="120"/>
      <c r="V1073" s="120"/>
      <c r="W1073" s="100" t="str">
        <f>VLOOKUP(TRIM(X1073),X10:Y94,2,FALSE)</f>
        <v>Tao</v>
      </c>
      <c r="X1073" s="273" t="str">
        <f t="shared" si="116"/>
        <v>8.7</v>
      </c>
      <c r="Y1073" s="273">
        <f t="shared" si="115"/>
        <v>1</v>
      </c>
      <c r="Z1073" s="273">
        <f t="shared" si="117"/>
        <v>0</v>
      </c>
      <c r="AA1073" s="273">
        <f t="shared" si="118"/>
        <v>12</v>
      </c>
      <c r="AB1073" s="273">
        <f t="shared" si="119"/>
        <v>0</v>
      </c>
      <c r="AC1073" s="273">
        <f t="shared" si="120"/>
        <v>0</v>
      </c>
      <c r="AF1073" s="276"/>
      <c r="AG1073" s="277"/>
    </row>
    <row r="1074" spans="1:33" s="50" customFormat="1" ht="35.25" customHeight="1" x14ac:dyDescent="0.25">
      <c r="A1074" s="89" t="s">
        <v>224</v>
      </c>
      <c r="B1074" s="94" t="s">
        <v>41</v>
      </c>
      <c r="C1074" s="91" t="s">
        <v>97</v>
      </c>
      <c r="D1074" s="91" t="s">
        <v>200</v>
      </c>
      <c r="E1074" s="122" t="s">
        <v>24964</v>
      </c>
      <c r="F1074" s="92" t="s">
        <v>15</v>
      </c>
      <c r="G1074" s="92" t="s">
        <v>98</v>
      </c>
      <c r="H1074" s="92" t="s">
        <v>26326</v>
      </c>
      <c r="I1074" s="162" t="s">
        <v>337</v>
      </c>
      <c r="J1074" s="94" t="s">
        <v>2418</v>
      </c>
      <c r="K1074" s="156">
        <v>16</v>
      </c>
      <c r="L1074" s="94" t="s">
        <v>49</v>
      </c>
      <c r="M1074" s="156" t="s">
        <v>106</v>
      </c>
      <c r="N1074" s="94" t="s">
        <v>2839</v>
      </c>
      <c r="O1074" s="94" t="s">
        <v>244</v>
      </c>
      <c r="P1074" s="94" t="s">
        <v>2419</v>
      </c>
      <c r="Q1074" s="98" t="s">
        <v>27100</v>
      </c>
      <c r="R1074" s="98" t="s">
        <v>28193</v>
      </c>
      <c r="S1074" s="99" t="s">
        <v>5405</v>
      </c>
      <c r="T1074" s="94" t="s">
        <v>361</v>
      </c>
      <c r="U1074" s="120"/>
      <c r="V1074" s="120"/>
      <c r="W1074" s="100" t="str">
        <f>VLOOKUP(TRIM(X1074),X10:Y94,2,FALSE)</f>
        <v>Tao</v>
      </c>
      <c r="X1074" s="273" t="str">
        <f t="shared" si="116"/>
        <v>8.7</v>
      </c>
      <c r="Y1074" s="273">
        <f t="shared" si="115"/>
        <v>1</v>
      </c>
      <c r="Z1074" s="273">
        <f t="shared" si="117"/>
        <v>0</v>
      </c>
      <c r="AA1074" s="273">
        <f t="shared" si="118"/>
        <v>12</v>
      </c>
      <c r="AB1074" s="273">
        <f t="shared" si="119"/>
        <v>0</v>
      </c>
      <c r="AC1074" s="273">
        <f t="shared" si="120"/>
        <v>0</v>
      </c>
      <c r="AF1074" s="276"/>
      <c r="AG1074" s="277"/>
    </row>
    <row r="1075" spans="1:33" s="50" customFormat="1" ht="35.25" customHeight="1" x14ac:dyDescent="0.25">
      <c r="A1075" s="89" t="s">
        <v>224</v>
      </c>
      <c r="B1075" s="94" t="s">
        <v>27186</v>
      </c>
      <c r="C1075" s="91" t="s">
        <v>97</v>
      </c>
      <c r="D1075" s="91" t="s">
        <v>200</v>
      </c>
      <c r="E1075" s="122" t="s">
        <v>24965</v>
      </c>
      <c r="F1075" s="92" t="s">
        <v>15</v>
      </c>
      <c r="G1075" s="92" t="s">
        <v>98</v>
      </c>
      <c r="H1075" s="92" t="s">
        <v>26397</v>
      </c>
      <c r="I1075" s="162" t="s">
        <v>390</v>
      </c>
      <c r="J1075" s="94" t="s">
        <v>2418</v>
      </c>
      <c r="K1075" s="156">
        <v>20</v>
      </c>
      <c r="L1075" s="94" t="s">
        <v>49</v>
      </c>
      <c r="M1075" s="156" t="s">
        <v>106</v>
      </c>
      <c r="N1075" s="94" t="s">
        <v>2839</v>
      </c>
      <c r="O1075" s="94" t="s">
        <v>244</v>
      </c>
      <c r="P1075" s="94" t="s">
        <v>2419</v>
      </c>
      <c r="Q1075" s="98" t="s">
        <v>28550</v>
      </c>
      <c r="R1075" s="98" t="s">
        <v>28194</v>
      </c>
      <c r="S1075" s="99" t="s">
        <v>5405</v>
      </c>
      <c r="T1075" s="94" t="s">
        <v>354</v>
      </c>
      <c r="U1075" s="120"/>
      <c r="V1075" s="120"/>
      <c r="W1075" s="100" t="str">
        <f>VLOOKUP(TRIM(X1075),X10:Y94,2,FALSE)</f>
        <v>Tao</v>
      </c>
      <c r="X1075" s="273" t="str">
        <f t="shared" si="116"/>
        <v>8.7</v>
      </c>
      <c r="Y1075" s="273">
        <f t="shared" si="115"/>
        <v>1</v>
      </c>
      <c r="Z1075" s="273">
        <f t="shared" si="117"/>
        <v>0</v>
      </c>
      <c r="AA1075" s="273">
        <f t="shared" si="118"/>
        <v>25</v>
      </c>
      <c r="AB1075" s="273">
        <f t="shared" si="119"/>
        <v>0</v>
      </c>
      <c r="AC1075" s="273">
        <f t="shared" si="120"/>
        <v>0</v>
      </c>
      <c r="AF1075" s="276"/>
      <c r="AG1075" s="277"/>
    </row>
    <row r="1076" spans="1:33" s="50" customFormat="1" ht="35.25" customHeight="1" x14ac:dyDescent="0.25">
      <c r="A1076" s="89" t="s">
        <v>224</v>
      </c>
      <c r="B1076" s="94" t="s">
        <v>27302</v>
      </c>
      <c r="C1076" s="91" t="s">
        <v>97</v>
      </c>
      <c r="D1076" s="91" t="s">
        <v>200</v>
      </c>
      <c r="E1076" s="122" t="s">
        <v>24966</v>
      </c>
      <c r="F1076" s="92" t="s">
        <v>15</v>
      </c>
      <c r="G1076" s="92" t="s">
        <v>98</v>
      </c>
      <c r="H1076" s="92" t="s">
        <v>26494</v>
      </c>
      <c r="I1076" s="162" t="s">
        <v>365</v>
      </c>
      <c r="J1076" s="94" t="s">
        <v>2418</v>
      </c>
      <c r="K1076" s="156">
        <v>26</v>
      </c>
      <c r="L1076" s="94" t="s">
        <v>49</v>
      </c>
      <c r="M1076" s="156" t="s">
        <v>106</v>
      </c>
      <c r="N1076" s="94" t="s">
        <v>2839</v>
      </c>
      <c r="O1076" s="94" t="s">
        <v>244</v>
      </c>
      <c r="P1076" s="94" t="s">
        <v>2419</v>
      </c>
      <c r="Q1076" s="98" t="s">
        <v>27301</v>
      </c>
      <c r="R1076" s="98" t="s">
        <v>28195</v>
      </c>
      <c r="S1076" s="99" t="s">
        <v>5405</v>
      </c>
      <c r="T1076" s="94" t="s">
        <v>426</v>
      </c>
      <c r="U1076" s="120"/>
      <c r="V1076" s="120"/>
      <c r="W1076" s="100" t="str">
        <f>VLOOKUP(TRIM(X1076),X10:Y94,2,FALSE)</f>
        <v>Tao</v>
      </c>
      <c r="X1076" s="273" t="str">
        <f t="shared" si="116"/>
        <v>8.7</v>
      </c>
      <c r="Y1076" s="273">
        <f t="shared" si="115"/>
        <v>1</v>
      </c>
      <c r="Z1076" s="273">
        <f t="shared" si="117"/>
        <v>0</v>
      </c>
      <c r="AA1076" s="273">
        <f t="shared" si="118"/>
        <v>12</v>
      </c>
      <c r="AB1076" s="273">
        <f t="shared" si="119"/>
        <v>0</v>
      </c>
      <c r="AC1076" s="273">
        <f t="shared" si="120"/>
        <v>0</v>
      </c>
      <c r="AF1076" s="276"/>
      <c r="AG1076" s="277"/>
    </row>
    <row r="1077" spans="1:33" s="50" customFormat="1" ht="35.25" customHeight="1" x14ac:dyDescent="0.25">
      <c r="A1077" s="89" t="s">
        <v>224</v>
      </c>
      <c r="B1077" s="94" t="s">
        <v>27529</v>
      </c>
      <c r="C1077" s="91" t="s">
        <v>97</v>
      </c>
      <c r="D1077" s="91" t="s">
        <v>200</v>
      </c>
      <c r="E1077" s="122" t="s">
        <v>24967</v>
      </c>
      <c r="F1077" s="92" t="s">
        <v>15</v>
      </c>
      <c r="G1077" s="92" t="s">
        <v>98</v>
      </c>
      <c r="H1077" s="92" t="s">
        <v>25984</v>
      </c>
      <c r="I1077" s="162" t="s">
        <v>303</v>
      </c>
      <c r="J1077" s="94" t="s">
        <v>2418</v>
      </c>
      <c r="K1077" s="156">
        <v>8</v>
      </c>
      <c r="L1077" s="213" t="s">
        <v>49</v>
      </c>
      <c r="M1077" s="156" t="s">
        <v>106</v>
      </c>
      <c r="N1077" s="94" t="s">
        <v>2839</v>
      </c>
      <c r="O1077" s="94" t="s">
        <v>244</v>
      </c>
      <c r="P1077" s="94" t="s">
        <v>2408</v>
      </c>
      <c r="Q1077" s="98" t="s">
        <v>27528</v>
      </c>
      <c r="R1077" s="98" t="s">
        <v>28196</v>
      </c>
      <c r="S1077" s="99" t="s">
        <v>5405</v>
      </c>
      <c r="T1077" s="94" t="s">
        <v>2599</v>
      </c>
      <c r="U1077" s="120"/>
      <c r="V1077" s="120"/>
      <c r="W1077" s="100" t="str">
        <f>VLOOKUP(TRIM(X1077),X10:Y94,2,FALSE)</f>
        <v>Tao</v>
      </c>
      <c r="X1077" s="273" t="str">
        <f t="shared" si="116"/>
        <v>8.7</v>
      </c>
      <c r="Y1077" s="273">
        <f t="shared" si="115"/>
        <v>1</v>
      </c>
      <c r="Z1077" s="273">
        <f t="shared" si="117"/>
        <v>0</v>
      </c>
      <c r="AA1077" s="273">
        <f t="shared" si="118"/>
        <v>4</v>
      </c>
      <c r="AB1077" s="273">
        <f t="shared" si="119"/>
        <v>0</v>
      </c>
      <c r="AC1077" s="273">
        <f t="shared" si="120"/>
        <v>0</v>
      </c>
      <c r="AF1077" s="276"/>
      <c r="AG1077" s="277"/>
    </row>
    <row r="1078" spans="1:33" s="50" customFormat="1" ht="35.25" customHeight="1" x14ac:dyDescent="0.25">
      <c r="A1078" s="89" t="s">
        <v>224</v>
      </c>
      <c r="B1078" s="94" t="s">
        <v>27421</v>
      </c>
      <c r="C1078" s="91" t="s">
        <v>97</v>
      </c>
      <c r="D1078" s="91" t="s">
        <v>200</v>
      </c>
      <c r="E1078" s="122" t="s">
        <v>24968</v>
      </c>
      <c r="F1078" s="92" t="s">
        <v>15</v>
      </c>
      <c r="G1078" s="92" t="s">
        <v>98</v>
      </c>
      <c r="H1078" s="92" t="s">
        <v>26562</v>
      </c>
      <c r="I1078" s="162" t="s">
        <v>299</v>
      </c>
      <c r="J1078" s="94" t="s">
        <v>2418</v>
      </c>
      <c r="K1078" s="156">
        <v>30</v>
      </c>
      <c r="L1078" s="213" t="s">
        <v>49</v>
      </c>
      <c r="M1078" s="156" t="s">
        <v>106</v>
      </c>
      <c r="N1078" s="94" t="s">
        <v>2839</v>
      </c>
      <c r="O1078" s="94" t="s">
        <v>244</v>
      </c>
      <c r="P1078" s="94" t="s">
        <v>2419</v>
      </c>
      <c r="Q1078" s="98" t="s">
        <v>27420</v>
      </c>
      <c r="R1078" s="98" t="s">
        <v>28197</v>
      </c>
      <c r="S1078" s="99" t="s">
        <v>5405</v>
      </c>
      <c r="T1078" s="94" t="s">
        <v>262</v>
      </c>
      <c r="U1078" s="120"/>
      <c r="V1078" s="120"/>
      <c r="W1078" s="100" t="str">
        <f>VLOOKUP(TRIM(X1078),X10:Y94,2,FALSE)</f>
        <v>Tao</v>
      </c>
      <c r="X1078" s="273" t="str">
        <f t="shared" si="116"/>
        <v>8.7</v>
      </c>
      <c r="Y1078" s="273">
        <f t="shared" si="115"/>
        <v>1</v>
      </c>
      <c r="Z1078" s="273">
        <f t="shared" si="117"/>
        <v>0</v>
      </c>
      <c r="AA1078" s="273">
        <f t="shared" si="118"/>
        <v>21</v>
      </c>
      <c r="AB1078" s="273">
        <f t="shared" si="119"/>
        <v>0</v>
      </c>
      <c r="AC1078" s="273">
        <f t="shared" si="120"/>
        <v>0</v>
      </c>
      <c r="AF1078" s="276"/>
      <c r="AG1078" s="277"/>
    </row>
    <row r="1079" spans="1:33" s="50" customFormat="1" ht="35.25" customHeight="1" x14ac:dyDescent="0.25">
      <c r="A1079" s="89" t="s">
        <v>224</v>
      </c>
      <c r="B1079" s="94" t="s">
        <v>28734</v>
      </c>
      <c r="C1079" s="91" t="s">
        <v>97</v>
      </c>
      <c r="D1079" s="91" t="s">
        <v>200</v>
      </c>
      <c r="E1079" s="122" t="s">
        <v>24969</v>
      </c>
      <c r="F1079" s="92" t="s">
        <v>15</v>
      </c>
      <c r="G1079" s="92" t="s">
        <v>98</v>
      </c>
      <c r="H1079" s="92" t="s">
        <v>26563</v>
      </c>
      <c r="I1079" s="162" t="s">
        <v>299</v>
      </c>
      <c r="J1079" s="94" t="s">
        <v>2418</v>
      </c>
      <c r="K1079" s="156">
        <v>31</v>
      </c>
      <c r="L1079" s="213" t="s">
        <v>49</v>
      </c>
      <c r="M1079" s="156" t="s">
        <v>106</v>
      </c>
      <c r="N1079" s="94" t="s">
        <v>2839</v>
      </c>
      <c r="O1079" s="94" t="s">
        <v>244</v>
      </c>
      <c r="P1079" s="94" t="s">
        <v>2419</v>
      </c>
      <c r="Q1079" s="98" t="s">
        <v>27422</v>
      </c>
      <c r="R1079" s="98" t="s">
        <v>28198</v>
      </c>
      <c r="S1079" s="99" t="s">
        <v>5405</v>
      </c>
      <c r="T1079" s="94" t="s">
        <v>262</v>
      </c>
      <c r="U1079" s="120"/>
      <c r="V1079" s="120"/>
      <c r="W1079" s="100" t="str">
        <f>VLOOKUP(TRIM(X1079),X10:Y94,2,FALSE)</f>
        <v>Tao</v>
      </c>
      <c r="X1079" s="273" t="str">
        <f t="shared" si="116"/>
        <v>8.7</v>
      </c>
      <c r="Y1079" s="273">
        <f t="shared" si="115"/>
        <v>1</v>
      </c>
      <c r="Z1079" s="273">
        <f t="shared" si="117"/>
        <v>0</v>
      </c>
      <c r="AA1079" s="273">
        <f t="shared" si="118"/>
        <v>21</v>
      </c>
      <c r="AB1079" s="273">
        <f t="shared" si="119"/>
        <v>0</v>
      </c>
      <c r="AC1079" s="273">
        <f t="shared" si="120"/>
        <v>0</v>
      </c>
      <c r="AF1079" s="276"/>
      <c r="AG1079" s="277"/>
    </row>
    <row r="1080" spans="1:33" s="50" customFormat="1" ht="35.25" customHeight="1" x14ac:dyDescent="0.25">
      <c r="A1080" s="89" t="s">
        <v>224</v>
      </c>
      <c r="B1080" s="94" t="s">
        <v>28770</v>
      </c>
      <c r="C1080" s="91" t="s">
        <v>97</v>
      </c>
      <c r="D1080" s="91" t="s">
        <v>201</v>
      </c>
      <c r="E1080" s="122" t="s">
        <v>24970</v>
      </c>
      <c r="F1080" s="92" t="s">
        <v>13</v>
      </c>
      <c r="G1080" s="92" t="s">
        <v>98</v>
      </c>
      <c r="H1080" s="92" t="s">
        <v>20231</v>
      </c>
      <c r="I1080" s="221" t="s">
        <v>375</v>
      </c>
      <c r="J1080" s="94"/>
      <c r="K1080" s="156"/>
      <c r="L1080" s="94"/>
      <c r="M1080" s="156"/>
      <c r="N1080" s="94"/>
      <c r="O1080" s="94" t="s">
        <v>244</v>
      </c>
      <c r="P1080" s="94" t="s">
        <v>2408</v>
      </c>
      <c r="Q1080" s="98" t="s">
        <v>28770</v>
      </c>
      <c r="R1080" s="98" t="s">
        <v>28199</v>
      </c>
      <c r="S1080" s="99" t="s">
        <v>225</v>
      </c>
      <c r="T1080" s="94" t="s">
        <v>345</v>
      </c>
      <c r="U1080" s="120"/>
      <c r="V1080" s="120"/>
      <c r="W1080" s="100" t="str">
        <f>VLOOKUP(TRIM(X1080),X10:Y94,2,FALSE)</f>
        <v>Tao</v>
      </c>
      <c r="X1080" s="273" t="str">
        <f t="shared" si="116"/>
        <v>8.8</v>
      </c>
      <c r="Y1080" s="273">
        <f t="shared" si="115"/>
        <v>0</v>
      </c>
      <c r="Z1080" s="273">
        <f t="shared" si="117"/>
        <v>0</v>
      </c>
      <c r="AA1080" s="273">
        <f t="shared" si="118"/>
        <v>6</v>
      </c>
      <c r="AB1080" s="273">
        <f t="shared" si="119"/>
        <v>0</v>
      </c>
      <c r="AC1080" s="273">
        <f t="shared" si="120"/>
        <v>1</v>
      </c>
      <c r="AF1080" s="276"/>
      <c r="AG1080" s="277"/>
    </row>
    <row r="1081" spans="1:33" s="50" customFormat="1" ht="35.25" customHeight="1" x14ac:dyDescent="0.25">
      <c r="A1081" s="89" t="s">
        <v>224</v>
      </c>
      <c r="B1081" s="94" t="s">
        <v>28736</v>
      </c>
      <c r="C1081" s="91" t="s">
        <v>97</v>
      </c>
      <c r="D1081" s="91" t="s">
        <v>201</v>
      </c>
      <c r="E1081" s="122" t="s">
        <v>24971</v>
      </c>
      <c r="F1081" s="92" t="s">
        <v>15</v>
      </c>
      <c r="G1081" s="92" t="s">
        <v>98</v>
      </c>
      <c r="H1081" s="92" t="s">
        <v>26231</v>
      </c>
      <c r="I1081" s="162" t="s">
        <v>26229</v>
      </c>
      <c r="J1081" s="94" t="s">
        <v>2407</v>
      </c>
      <c r="K1081" s="156">
        <v>20</v>
      </c>
      <c r="L1081" s="94" t="s">
        <v>49</v>
      </c>
      <c r="M1081" s="156" t="s">
        <v>253</v>
      </c>
      <c r="N1081" s="94" t="s">
        <v>2839</v>
      </c>
      <c r="O1081" s="94" t="s">
        <v>244</v>
      </c>
      <c r="P1081" s="94" t="s">
        <v>2408</v>
      </c>
      <c r="Q1081" s="98" t="s">
        <v>28735</v>
      </c>
      <c r="R1081" s="98" t="s">
        <v>28200</v>
      </c>
      <c r="S1081" s="99" t="s">
        <v>5405</v>
      </c>
      <c r="T1081" s="94" t="s">
        <v>345</v>
      </c>
      <c r="U1081" s="120"/>
      <c r="V1081" s="120"/>
      <c r="W1081" s="100" t="str">
        <f>VLOOKUP(TRIM(X1081),X10:Y94,2,FALSE)</f>
        <v>Tao</v>
      </c>
      <c r="X1081" s="273" t="str">
        <f t="shared" si="116"/>
        <v>8.8</v>
      </c>
      <c r="Y1081" s="273">
        <f t="shared" si="115"/>
        <v>1</v>
      </c>
      <c r="Z1081" s="273">
        <f t="shared" si="117"/>
        <v>0</v>
      </c>
      <c r="AA1081" s="273">
        <f t="shared" si="118"/>
        <v>16</v>
      </c>
      <c r="AB1081" s="273">
        <f t="shared" si="119"/>
        <v>0</v>
      </c>
      <c r="AC1081" s="273">
        <f t="shared" si="120"/>
        <v>0</v>
      </c>
      <c r="AF1081" s="276"/>
      <c r="AG1081" s="277"/>
    </row>
    <row r="1082" spans="1:33" s="50" customFormat="1" ht="35.25" customHeight="1" x14ac:dyDescent="0.25">
      <c r="A1082" s="89" t="s">
        <v>224</v>
      </c>
      <c r="B1082" s="94" t="s">
        <v>28408</v>
      </c>
      <c r="C1082" s="91" t="s">
        <v>97</v>
      </c>
      <c r="D1082" s="91" t="s">
        <v>201</v>
      </c>
      <c r="E1082" s="122" t="s">
        <v>24972</v>
      </c>
      <c r="F1082" s="92" t="s">
        <v>15</v>
      </c>
      <c r="G1082" s="92" t="s">
        <v>98</v>
      </c>
      <c r="H1082" s="92" t="s">
        <v>26230</v>
      </c>
      <c r="I1082" s="162" t="s">
        <v>26229</v>
      </c>
      <c r="J1082" s="94" t="s">
        <v>2407</v>
      </c>
      <c r="K1082" s="156">
        <v>19</v>
      </c>
      <c r="L1082" s="94" t="s">
        <v>49</v>
      </c>
      <c r="M1082" s="156" t="s">
        <v>106</v>
      </c>
      <c r="N1082" s="94" t="s">
        <v>2839</v>
      </c>
      <c r="O1082" s="94" t="s">
        <v>244</v>
      </c>
      <c r="P1082" s="94" t="s">
        <v>2408</v>
      </c>
      <c r="Q1082" s="98" t="s">
        <v>28737</v>
      </c>
      <c r="R1082" s="98" t="s">
        <v>28201</v>
      </c>
      <c r="S1082" s="99" t="s">
        <v>5405</v>
      </c>
      <c r="T1082" s="94" t="s">
        <v>345</v>
      </c>
      <c r="U1082" s="120"/>
      <c r="V1082" s="120"/>
      <c r="W1082" s="100" t="str">
        <f>VLOOKUP(TRIM(X1082),X10:Y94,2,FALSE)</f>
        <v>Tao</v>
      </c>
      <c r="X1082" s="273" t="str">
        <f t="shared" si="116"/>
        <v>8.8</v>
      </c>
      <c r="Y1082" s="273">
        <f t="shared" si="115"/>
        <v>1</v>
      </c>
      <c r="Z1082" s="273">
        <f t="shared" si="117"/>
        <v>0</v>
      </c>
      <c r="AA1082" s="273">
        <f t="shared" si="118"/>
        <v>16</v>
      </c>
      <c r="AB1082" s="273">
        <f t="shared" si="119"/>
        <v>0</v>
      </c>
      <c r="AC1082" s="273">
        <f t="shared" si="120"/>
        <v>0</v>
      </c>
      <c r="AF1082" s="276"/>
      <c r="AG1082" s="277"/>
    </row>
    <row r="1083" spans="1:33" s="50" customFormat="1" ht="35.25" customHeight="1" x14ac:dyDescent="0.25">
      <c r="A1083" s="89" t="s">
        <v>224</v>
      </c>
      <c r="B1083" s="94" t="s">
        <v>28740</v>
      </c>
      <c r="C1083" s="91" t="s">
        <v>97</v>
      </c>
      <c r="D1083" s="91" t="s">
        <v>201</v>
      </c>
      <c r="E1083" s="122" t="s">
        <v>24973</v>
      </c>
      <c r="F1083" s="92" t="s">
        <v>15</v>
      </c>
      <c r="G1083" s="92" t="s">
        <v>98</v>
      </c>
      <c r="H1083" s="92" t="s">
        <v>26233</v>
      </c>
      <c r="I1083" s="162" t="s">
        <v>28738</v>
      </c>
      <c r="J1083" s="94" t="s">
        <v>2407</v>
      </c>
      <c r="K1083" s="156">
        <v>21</v>
      </c>
      <c r="L1083" s="94" t="s">
        <v>49</v>
      </c>
      <c r="M1083" s="156" t="s">
        <v>253</v>
      </c>
      <c r="N1083" s="94" t="s">
        <v>2839</v>
      </c>
      <c r="O1083" s="94" t="s">
        <v>244</v>
      </c>
      <c r="P1083" s="94" t="s">
        <v>2408</v>
      </c>
      <c r="Q1083" s="98" t="s">
        <v>28739</v>
      </c>
      <c r="R1083" s="98" t="s">
        <v>28202</v>
      </c>
      <c r="S1083" s="99" t="s">
        <v>5405</v>
      </c>
      <c r="T1083" s="94" t="s">
        <v>345</v>
      </c>
      <c r="U1083" s="120"/>
      <c r="V1083" s="120"/>
      <c r="W1083" s="100" t="str">
        <f>VLOOKUP(TRIM(X1083),X10:Y94,2,FALSE)</f>
        <v>Tao</v>
      </c>
      <c r="X1083" s="273" t="str">
        <f t="shared" si="116"/>
        <v>8.8</v>
      </c>
      <c r="Y1083" s="273">
        <f t="shared" si="115"/>
        <v>1</v>
      </c>
      <c r="Z1083" s="273">
        <f t="shared" si="117"/>
        <v>0</v>
      </c>
      <c r="AA1083" s="273">
        <f t="shared" si="118"/>
        <v>40</v>
      </c>
      <c r="AB1083" s="273">
        <f t="shared" si="119"/>
        <v>0</v>
      </c>
      <c r="AC1083" s="273">
        <f t="shared" si="120"/>
        <v>0</v>
      </c>
      <c r="AF1083" s="276"/>
      <c r="AG1083" s="277"/>
    </row>
    <row r="1084" spans="1:33" s="50" customFormat="1" ht="35.25" customHeight="1" x14ac:dyDescent="0.25">
      <c r="A1084" s="89" t="s">
        <v>224</v>
      </c>
      <c r="B1084" s="94" t="s">
        <v>449</v>
      </c>
      <c r="C1084" s="91" t="s">
        <v>97</v>
      </c>
      <c r="D1084" s="91" t="s">
        <v>201</v>
      </c>
      <c r="E1084" s="122" t="s">
        <v>24974</v>
      </c>
      <c r="F1084" s="92" t="s">
        <v>13</v>
      </c>
      <c r="G1084" s="92" t="s">
        <v>98</v>
      </c>
      <c r="H1084" s="92" t="s">
        <v>28700</v>
      </c>
      <c r="I1084" s="221" t="s">
        <v>375</v>
      </c>
      <c r="J1084" s="94"/>
      <c r="K1084" s="156"/>
      <c r="L1084" s="94"/>
      <c r="M1084" s="156"/>
      <c r="N1084" s="94"/>
      <c r="O1084" s="94" t="s">
        <v>244</v>
      </c>
      <c r="P1084" s="94" t="s">
        <v>2408</v>
      </c>
      <c r="Q1084" s="98" t="s">
        <v>449</v>
      </c>
      <c r="R1084" s="98" t="s">
        <v>28203</v>
      </c>
      <c r="S1084" s="99" t="s">
        <v>225</v>
      </c>
      <c r="T1084" s="94" t="s">
        <v>368</v>
      </c>
      <c r="U1084" s="120"/>
      <c r="V1084" s="120"/>
      <c r="W1084" s="100" t="str">
        <f>VLOOKUP(TRIM(X1084),X10:Y94,2,FALSE)</f>
        <v>Tao</v>
      </c>
      <c r="X1084" s="273" t="str">
        <f t="shared" si="116"/>
        <v>8.8</v>
      </c>
      <c r="Y1084" s="273">
        <f t="shared" si="115"/>
        <v>0</v>
      </c>
      <c r="Z1084" s="273">
        <f t="shared" si="117"/>
        <v>0</v>
      </c>
      <c r="AA1084" s="273">
        <f t="shared" si="118"/>
        <v>6</v>
      </c>
      <c r="AB1084" s="273">
        <f t="shared" si="119"/>
        <v>0</v>
      </c>
      <c r="AC1084" s="273">
        <f t="shared" si="120"/>
        <v>1</v>
      </c>
      <c r="AF1084" s="276"/>
      <c r="AG1084" s="277"/>
    </row>
    <row r="1085" spans="1:33" s="50" customFormat="1" ht="35.25" customHeight="1" x14ac:dyDescent="0.25">
      <c r="A1085" s="89" t="s">
        <v>224</v>
      </c>
      <c r="B1085" s="94" t="s">
        <v>415</v>
      </c>
      <c r="C1085" s="91" t="s">
        <v>97</v>
      </c>
      <c r="D1085" s="91" t="s">
        <v>201</v>
      </c>
      <c r="E1085" s="122" t="s">
        <v>24975</v>
      </c>
      <c r="F1085" s="92" t="s">
        <v>15</v>
      </c>
      <c r="G1085" s="92" t="s">
        <v>98</v>
      </c>
      <c r="H1085" s="92" t="s">
        <v>26537</v>
      </c>
      <c r="I1085" s="162" t="s">
        <v>28551</v>
      </c>
      <c r="J1085" s="94" t="s">
        <v>2407</v>
      </c>
      <c r="K1085" s="156">
        <v>37</v>
      </c>
      <c r="L1085" s="94" t="s">
        <v>49</v>
      </c>
      <c r="M1085" s="156" t="s">
        <v>106</v>
      </c>
      <c r="N1085" s="94" t="s">
        <v>2839</v>
      </c>
      <c r="O1085" s="94" t="s">
        <v>244</v>
      </c>
      <c r="P1085" s="94" t="s">
        <v>2408</v>
      </c>
      <c r="Q1085" s="98" t="s">
        <v>28552</v>
      </c>
      <c r="R1085" s="98" t="s">
        <v>28204</v>
      </c>
      <c r="S1085" s="99" t="s">
        <v>5405</v>
      </c>
      <c r="T1085" s="94" t="s">
        <v>328</v>
      </c>
      <c r="U1085" s="120"/>
      <c r="V1085" s="120"/>
      <c r="W1085" s="100" t="str">
        <f>VLOOKUP(TRIM(X1085),X10:Y94,2,FALSE)</f>
        <v>Tao</v>
      </c>
      <c r="X1085" s="273" t="str">
        <f t="shared" si="116"/>
        <v>8.8</v>
      </c>
      <c r="Y1085" s="273">
        <f t="shared" si="115"/>
        <v>1</v>
      </c>
      <c r="Z1085" s="273">
        <f t="shared" si="117"/>
        <v>0</v>
      </c>
      <c r="AA1085" s="273">
        <f t="shared" si="118"/>
        <v>37</v>
      </c>
      <c r="AB1085" s="273">
        <f t="shared" si="119"/>
        <v>0</v>
      </c>
      <c r="AC1085" s="273">
        <f t="shared" si="120"/>
        <v>0</v>
      </c>
      <c r="AF1085" s="276"/>
      <c r="AG1085" s="277"/>
    </row>
    <row r="1086" spans="1:33" s="50" customFormat="1" ht="35.25" customHeight="1" x14ac:dyDescent="0.25">
      <c r="A1086" s="89" t="s">
        <v>224</v>
      </c>
      <c r="B1086" s="94" t="s">
        <v>27330</v>
      </c>
      <c r="C1086" s="91" t="s">
        <v>97</v>
      </c>
      <c r="D1086" s="91" t="s">
        <v>201</v>
      </c>
      <c r="E1086" s="122" t="s">
        <v>24976</v>
      </c>
      <c r="F1086" s="92" t="s">
        <v>15</v>
      </c>
      <c r="G1086" s="92" t="s">
        <v>98</v>
      </c>
      <c r="H1086" s="92" t="s">
        <v>27485</v>
      </c>
      <c r="I1086" s="162" t="s">
        <v>28553</v>
      </c>
      <c r="J1086" s="94" t="s">
        <v>2407</v>
      </c>
      <c r="K1086" s="156">
        <v>27</v>
      </c>
      <c r="L1086" s="94" t="s">
        <v>49</v>
      </c>
      <c r="M1086" s="156" t="s">
        <v>106</v>
      </c>
      <c r="N1086" s="94" t="s">
        <v>2839</v>
      </c>
      <c r="O1086" s="94" t="s">
        <v>244</v>
      </c>
      <c r="P1086" s="94" t="s">
        <v>2408</v>
      </c>
      <c r="Q1086" s="98" t="s">
        <v>28554</v>
      </c>
      <c r="R1086" s="98" t="s">
        <v>28205</v>
      </c>
      <c r="S1086" s="99" t="s">
        <v>5405</v>
      </c>
      <c r="T1086" s="94" t="s">
        <v>343</v>
      </c>
      <c r="U1086" s="120"/>
      <c r="V1086" s="120"/>
      <c r="W1086" s="100" t="str">
        <f>VLOOKUP(TRIM(X1086),X10:Y94,2,FALSE)</f>
        <v>Tao</v>
      </c>
      <c r="X1086" s="273" t="str">
        <f t="shared" si="116"/>
        <v>8.8</v>
      </c>
      <c r="Y1086" s="273">
        <f t="shared" si="115"/>
        <v>1</v>
      </c>
      <c r="Z1086" s="273">
        <f t="shared" si="117"/>
        <v>0</v>
      </c>
      <c r="AA1086" s="273">
        <f t="shared" si="118"/>
        <v>51</v>
      </c>
      <c r="AB1086" s="273">
        <f t="shared" si="119"/>
        <v>0</v>
      </c>
      <c r="AC1086" s="273">
        <f t="shared" si="120"/>
        <v>0</v>
      </c>
      <c r="AF1086" s="276"/>
      <c r="AG1086" s="277"/>
    </row>
    <row r="1087" spans="1:33" s="50" customFormat="1" ht="35.25" customHeight="1" x14ac:dyDescent="0.25">
      <c r="A1087" s="89" t="s">
        <v>224</v>
      </c>
      <c r="B1087" s="94" t="s">
        <v>26357</v>
      </c>
      <c r="C1087" s="91" t="s">
        <v>97</v>
      </c>
      <c r="D1087" s="91" t="s">
        <v>201</v>
      </c>
      <c r="E1087" s="122" t="s">
        <v>24977</v>
      </c>
      <c r="F1087" s="92" t="s">
        <v>13</v>
      </c>
      <c r="G1087" s="92" t="s">
        <v>98</v>
      </c>
      <c r="H1087" s="92" t="s">
        <v>28701</v>
      </c>
      <c r="I1087" s="221" t="s">
        <v>375</v>
      </c>
      <c r="J1087" s="94"/>
      <c r="K1087" s="156"/>
      <c r="L1087" s="94"/>
      <c r="M1087" s="156"/>
      <c r="N1087" s="94"/>
      <c r="O1087" s="94" t="s">
        <v>244</v>
      </c>
      <c r="P1087" s="94" t="s">
        <v>2408</v>
      </c>
      <c r="Q1087" s="98" t="s">
        <v>26357</v>
      </c>
      <c r="R1087" s="98" t="s">
        <v>28206</v>
      </c>
      <c r="S1087" s="99" t="s">
        <v>225</v>
      </c>
      <c r="T1087" s="94" t="s">
        <v>333</v>
      </c>
      <c r="U1087" s="120"/>
      <c r="V1087" s="120"/>
      <c r="W1087" s="100" t="str">
        <f>VLOOKUP(TRIM(X1087),X10:Y94,2,FALSE)</f>
        <v>Tao</v>
      </c>
      <c r="X1087" s="273" t="str">
        <f t="shared" si="116"/>
        <v>8.8</v>
      </c>
      <c r="Y1087" s="273">
        <f t="shared" si="115"/>
        <v>0</v>
      </c>
      <c r="Z1087" s="273">
        <f t="shared" si="117"/>
        <v>0</v>
      </c>
      <c r="AA1087" s="273">
        <f t="shared" si="118"/>
        <v>6</v>
      </c>
      <c r="AB1087" s="273">
        <f t="shared" si="119"/>
        <v>0</v>
      </c>
      <c r="AC1087" s="273">
        <f t="shared" si="120"/>
        <v>1</v>
      </c>
      <c r="AF1087" s="276"/>
      <c r="AG1087" s="277"/>
    </row>
    <row r="1088" spans="1:33" s="50" customFormat="1" ht="35.25" customHeight="1" x14ac:dyDescent="0.25">
      <c r="A1088" s="89" t="s">
        <v>224</v>
      </c>
      <c r="B1088" s="94" t="s">
        <v>26795</v>
      </c>
      <c r="C1088" s="91" t="s">
        <v>97</v>
      </c>
      <c r="D1088" s="91" t="s">
        <v>201</v>
      </c>
      <c r="E1088" s="122" t="s">
        <v>24978</v>
      </c>
      <c r="F1088" s="92" t="s">
        <v>15</v>
      </c>
      <c r="G1088" s="92" t="s">
        <v>98</v>
      </c>
      <c r="H1088" s="92" t="s">
        <v>25876</v>
      </c>
      <c r="I1088" s="162" t="s">
        <v>292</v>
      </c>
      <c r="J1088" s="94" t="s">
        <v>2407</v>
      </c>
      <c r="K1088" s="156">
        <v>5</v>
      </c>
      <c r="L1088" s="94" t="s">
        <v>49</v>
      </c>
      <c r="M1088" s="156" t="s">
        <v>106</v>
      </c>
      <c r="N1088" s="94" t="s">
        <v>2839</v>
      </c>
      <c r="O1088" s="94" t="s">
        <v>244</v>
      </c>
      <c r="P1088" s="94" t="s">
        <v>2408</v>
      </c>
      <c r="Q1088" s="98" t="s">
        <v>26794</v>
      </c>
      <c r="R1088" s="98" t="s">
        <v>28207</v>
      </c>
      <c r="S1088" s="99" t="s">
        <v>5405</v>
      </c>
      <c r="T1088" s="94" t="s">
        <v>293</v>
      </c>
      <c r="U1088" s="120"/>
      <c r="V1088" s="120"/>
      <c r="W1088" s="100" t="str">
        <f>VLOOKUP(TRIM(X1088),X10:Y94,2,FALSE)</f>
        <v>Tao</v>
      </c>
      <c r="X1088" s="273" t="str">
        <f t="shared" si="116"/>
        <v>8.8</v>
      </c>
      <c r="Y1088" s="273">
        <f t="shared" si="115"/>
        <v>1</v>
      </c>
      <c r="Z1088" s="273">
        <f t="shared" si="117"/>
        <v>0</v>
      </c>
      <c r="AA1088" s="273">
        <f t="shared" si="118"/>
        <v>8</v>
      </c>
      <c r="AB1088" s="273">
        <f t="shared" si="119"/>
        <v>0</v>
      </c>
      <c r="AC1088" s="273">
        <f t="shared" si="120"/>
        <v>0</v>
      </c>
      <c r="AF1088" s="276"/>
      <c r="AG1088" s="277"/>
    </row>
    <row r="1089" spans="1:33" s="50" customFormat="1" ht="35.25" customHeight="1" x14ac:dyDescent="0.25">
      <c r="A1089" s="89" t="s">
        <v>224</v>
      </c>
      <c r="B1089" s="94" t="s">
        <v>26988</v>
      </c>
      <c r="C1089" s="91" t="s">
        <v>97</v>
      </c>
      <c r="D1089" s="91" t="s">
        <v>201</v>
      </c>
      <c r="E1089" s="122" t="s">
        <v>24979</v>
      </c>
      <c r="F1089" s="92" t="s">
        <v>15</v>
      </c>
      <c r="G1089" s="92" t="s">
        <v>98</v>
      </c>
      <c r="H1089" s="92" t="s">
        <v>26195</v>
      </c>
      <c r="I1089" s="162" t="s">
        <v>432</v>
      </c>
      <c r="J1089" s="94" t="s">
        <v>2407</v>
      </c>
      <c r="K1089" s="156">
        <v>16</v>
      </c>
      <c r="L1089" s="213" t="s">
        <v>49</v>
      </c>
      <c r="M1089" s="156" t="s">
        <v>106</v>
      </c>
      <c r="N1089" s="94" t="s">
        <v>2839</v>
      </c>
      <c r="O1089" s="94" t="s">
        <v>244</v>
      </c>
      <c r="P1089" s="94" t="s">
        <v>2408</v>
      </c>
      <c r="Q1089" s="98" t="s">
        <v>28555</v>
      </c>
      <c r="R1089" s="98" t="s">
        <v>28208</v>
      </c>
      <c r="S1089" s="99" t="s">
        <v>5405</v>
      </c>
      <c r="T1089" s="94" t="s">
        <v>389</v>
      </c>
      <c r="U1089" s="120"/>
      <c r="V1089" s="120"/>
      <c r="W1089" s="100" t="str">
        <f>VLOOKUP(TRIM(X1089),X10:Y94,2,FALSE)</f>
        <v>Tao</v>
      </c>
      <c r="X1089" s="273" t="str">
        <f t="shared" si="116"/>
        <v>8.8</v>
      </c>
      <c r="Y1089" s="273">
        <f t="shared" si="115"/>
        <v>1</v>
      </c>
      <c r="Z1089" s="273">
        <f t="shared" si="117"/>
        <v>0</v>
      </c>
      <c r="AA1089" s="273">
        <f t="shared" si="118"/>
        <v>13</v>
      </c>
      <c r="AB1089" s="273">
        <f t="shared" si="119"/>
        <v>0</v>
      </c>
      <c r="AC1089" s="273">
        <f t="shared" si="120"/>
        <v>0</v>
      </c>
      <c r="AF1089" s="276"/>
      <c r="AG1089" s="277"/>
    </row>
    <row r="1090" spans="1:33" s="50" customFormat="1" ht="35.25" customHeight="1" x14ac:dyDescent="0.25">
      <c r="A1090" s="89" t="s">
        <v>224</v>
      </c>
      <c r="B1090" s="94" t="s">
        <v>27123</v>
      </c>
      <c r="C1090" s="91" t="s">
        <v>97</v>
      </c>
      <c r="D1090" s="91" t="s">
        <v>201</v>
      </c>
      <c r="E1090" s="122" t="s">
        <v>24980</v>
      </c>
      <c r="F1090" s="92" t="s">
        <v>15</v>
      </c>
      <c r="G1090" s="92" t="s">
        <v>98</v>
      </c>
      <c r="H1090" s="92" t="s">
        <v>26347</v>
      </c>
      <c r="I1090" s="162" t="s">
        <v>316</v>
      </c>
      <c r="J1090" s="94" t="s">
        <v>105</v>
      </c>
      <c r="K1090" s="156">
        <v>3193</v>
      </c>
      <c r="L1090" s="94" t="s">
        <v>49</v>
      </c>
      <c r="M1090" s="156" t="s">
        <v>106</v>
      </c>
      <c r="N1090" s="94" t="s">
        <v>25620</v>
      </c>
      <c r="O1090" s="94" t="s">
        <v>244</v>
      </c>
      <c r="P1090" s="94" t="s">
        <v>2408</v>
      </c>
      <c r="Q1090" s="98" t="s">
        <v>27122</v>
      </c>
      <c r="R1090" s="98" t="s">
        <v>28209</v>
      </c>
      <c r="S1090" s="99" t="s">
        <v>5405</v>
      </c>
      <c r="T1090" s="94" t="s">
        <v>315</v>
      </c>
      <c r="U1090" s="120"/>
      <c r="V1090" s="120"/>
      <c r="W1090" s="100" t="str">
        <f>VLOOKUP(TRIM(X1090),X10:Y94,2,FALSE)</f>
        <v>Tao</v>
      </c>
      <c r="X1090" s="273" t="str">
        <f t="shared" si="116"/>
        <v>8.8</v>
      </c>
      <c r="Y1090" s="273">
        <f t="shared" si="115"/>
        <v>1</v>
      </c>
      <c r="Z1090" s="273">
        <f t="shared" si="117"/>
        <v>0</v>
      </c>
      <c r="AA1090" s="273">
        <f t="shared" si="118"/>
        <v>17</v>
      </c>
      <c r="AB1090" s="273">
        <f t="shared" si="119"/>
        <v>0</v>
      </c>
      <c r="AC1090" s="273">
        <f t="shared" si="120"/>
        <v>0</v>
      </c>
      <c r="AF1090" s="276"/>
      <c r="AG1090" s="277"/>
    </row>
    <row r="1091" spans="1:33" s="50" customFormat="1" ht="35.25" customHeight="1" x14ac:dyDescent="0.25">
      <c r="A1091" s="89" t="s">
        <v>224</v>
      </c>
      <c r="B1091" s="94" t="s">
        <v>28557</v>
      </c>
      <c r="C1091" s="91" t="s">
        <v>97</v>
      </c>
      <c r="D1091" s="91" t="s">
        <v>201</v>
      </c>
      <c r="E1091" s="122" t="s">
        <v>24981</v>
      </c>
      <c r="F1091" s="92" t="s">
        <v>15</v>
      </c>
      <c r="G1091" s="92" t="s">
        <v>98</v>
      </c>
      <c r="H1091" s="92" t="s">
        <v>26346</v>
      </c>
      <c r="I1091" s="162" t="s">
        <v>2795</v>
      </c>
      <c r="J1091" s="94" t="s">
        <v>2407</v>
      </c>
      <c r="K1091" s="156">
        <v>30</v>
      </c>
      <c r="L1091" s="213" t="s">
        <v>49</v>
      </c>
      <c r="M1091" s="156" t="s">
        <v>106</v>
      </c>
      <c r="N1091" s="94" t="s">
        <v>2839</v>
      </c>
      <c r="O1091" s="94" t="s">
        <v>244</v>
      </c>
      <c r="P1091" s="94" t="s">
        <v>2408</v>
      </c>
      <c r="Q1091" s="98" t="s">
        <v>28556</v>
      </c>
      <c r="R1091" s="98" t="s">
        <v>28210</v>
      </c>
      <c r="S1091" s="99" t="s">
        <v>5405</v>
      </c>
      <c r="T1091" s="94" t="s">
        <v>315</v>
      </c>
      <c r="U1091" s="120"/>
      <c r="V1091" s="120"/>
      <c r="W1091" s="100" t="str">
        <f>VLOOKUP(TRIM(X1091),X10:Y94,2,FALSE)</f>
        <v>Tao</v>
      </c>
      <c r="X1091" s="273" t="str">
        <f t="shared" si="116"/>
        <v>8.8</v>
      </c>
      <c r="Y1091" s="273">
        <f t="shared" si="115"/>
        <v>1</v>
      </c>
      <c r="Z1091" s="273">
        <f t="shared" si="117"/>
        <v>0</v>
      </c>
      <c r="AA1091" s="273">
        <f t="shared" si="118"/>
        <v>27</v>
      </c>
      <c r="AB1091" s="273">
        <f t="shared" si="119"/>
        <v>0</v>
      </c>
      <c r="AC1091" s="273">
        <f t="shared" si="120"/>
        <v>0</v>
      </c>
      <c r="AF1091" s="276"/>
      <c r="AG1091" s="277"/>
    </row>
    <row r="1092" spans="1:33" s="50" customFormat="1" ht="35.25" customHeight="1" x14ac:dyDescent="0.25">
      <c r="A1092" s="89" t="s">
        <v>224</v>
      </c>
      <c r="B1092" s="94" t="s">
        <v>28443</v>
      </c>
      <c r="C1092" s="91" t="s">
        <v>97</v>
      </c>
      <c r="D1092" s="91" t="s">
        <v>201</v>
      </c>
      <c r="E1092" s="122" t="s">
        <v>24982</v>
      </c>
      <c r="F1092" s="92" t="s">
        <v>15</v>
      </c>
      <c r="G1092" s="92" t="s">
        <v>98</v>
      </c>
      <c r="H1092" s="92" t="s">
        <v>26254</v>
      </c>
      <c r="I1092" s="162" t="s">
        <v>24014</v>
      </c>
      <c r="J1092" s="94" t="s">
        <v>2407</v>
      </c>
      <c r="K1092" s="156">
        <v>23</v>
      </c>
      <c r="L1092" s="94" t="s">
        <v>49</v>
      </c>
      <c r="M1092" s="156" t="s">
        <v>106</v>
      </c>
      <c r="N1092" s="94" t="s">
        <v>2839</v>
      </c>
      <c r="O1092" s="94" t="s">
        <v>244</v>
      </c>
      <c r="P1092" s="94" t="s">
        <v>2408</v>
      </c>
      <c r="Q1092" s="98" t="s">
        <v>28558</v>
      </c>
      <c r="R1092" s="98" t="s">
        <v>28211</v>
      </c>
      <c r="S1092" s="99" t="s">
        <v>5405</v>
      </c>
      <c r="T1092" s="94" t="s">
        <v>474</v>
      </c>
      <c r="U1092" s="120"/>
      <c r="V1092" s="120"/>
      <c r="W1092" s="100" t="str">
        <f>VLOOKUP(TRIM(X1092),X10:Y94,2,FALSE)</f>
        <v>Tao</v>
      </c>
      <c r="X1092" s="273" t="str">
        <f t="shared" si="116"/>
        <v>8.8</v>
      </c>
      <c r="Y1092" s="273">
        <f t="shared" si="115"/>
        <v>1</v>
      </c>
      <c r="Z1092" s="273">
        <f t="shared" si="117"/>
        <v>0</v>
      </c>
      <c r="AA1092" s="273">
        <f t="shared" si="118"/>
        <v>14</v>
      </c>
      <c r="AB1092" s="273">
        <f t="shared" si="119"/>
        <v>0</v>
      </c>
      <c r="AC1092" s="273">
        <f t="shared" si="120"/>
        <v>0</v>
      </c>
      <c r="AF1092" s="276"/>
      <c r="AG1092" s="277"/>
    </row>
    <row r="1093" spans="1:33" s="50" customFormat="1" ht="35.25" customHeight="1" x14ac:dyDescent="0.25">
      <c r="A1093" s="89" t="s">
        <v>224</v>
      </c>
      <c r="B1093" s="94" t="s">
        <v>28742</v>
      </c>
      <c r="C1093" s="91" t="s">
        <v>97</v>
      </c>
      <c r="D1093" s="91" t="s">
        <v>201</v>
      </c>
      <c r="E1093" s="122" t="s">
        <v>24983</v>
      </c>
      <c r="F1093" s="92" t="s">
        <v>15</v>
      </c>
      <c r="G1093" s="92" t="s">
        <v>98</v>
      </c>
      <c r="H1093" s="92" t="s">
        <v>26228</v>
      </c>
      <c r="I1093" s="162" t="s">
        <v>26227</v>
      </c>
      <c r="J1093" s="94" t="s">
        <v>2407</v>
      </c>
      <c r="K1093" s="156">
        <v>18</v>
      </c>
      <c r="L1093" s="94" t="s">
        <v>49</v>
      </c>
      <c r="M1093" s="156" t="s">
        <v>106</v>
      </c>
      <c r="N1093" s="94" t="s">
        <v>2839</v>
      </c>
      <c r="O1093" s="94" t="s">
        <v>244</v>
      </c>
      <c r="P1093" s="94" t="s">
        <v>2408</v>
      </c>
      <c r="Q1093" s="98" t="s">
        <v>28741</v>
      </c>
      <c r="R1093" s="98" t="s">
        <v>28212</v>
      </c>
      <c r="S1093" s="99" t="s">
        <v>5405</v>
      </c>
      <c r="T1093" s="94" t="s">
        <v>345</v>
      </c>
      <c r="U1093" s="120"/>
      <c r="V1093" s="120"/>
      <c r="W1093" s="100" t="str">
        <f>VLOOKUP(TRIM(X1093),X10:Y94,2,FALSE)</f>
        <v>Tao</v>
      </c>
      <c r="X1093" s="273" t="str">
        <f t="shared" si="116"/>
        <v>8.8</v>
      </c>
      <c r="Y1093" s="273">
        <f t="shared" si="115"/>
        <v>1</v>
      </c>
      <c r="Z1093" s="273">
        <f t="shared" si="117"/>
        <v>0</v>
      </c>
      <c r="AA1093" s="273">
        <f t="shared" si="118"/>
        <v>11</v>
      </c>
      <c r="AB1093" s="273">
        <f t="shared" si="119"/>
        <v>0</v>
      </c>
      <c r="AC1093" s="273">
        <f t="shared" si="120"/>
        <v>0</v>
      </c>
      <c r="AF1093" s="276"/>
      <c r="AG1093" s="277"/>
    </row>
    <row r="1094" spans="1:33" s="50" customFormat="1" ht="35.25" customHeight="1" x14ac:dyDescent="0.25">
      <c r="A1094" s="89" t="s">
        <v>224</v>
      </c>
      <c r="B1094" s="94" t="s">
        <v>28743</v>
      </c>
      <c r="C1094" s="91" t="s">
        <v>97</v>
      </c>
      <c r="D1094" s="91" t="s">
        <v>201</v>
      </c>
      <c r="E1094" s="122" t="s">
        <v>24984</v>
      </c>
      <c r="F1094" s="92" t="s">
        <v>15</v>
      </c>
      <c r="G1094" s="92" t="s">
        <v>98</v>
      </c>
      <c r="H1094" s="92" t="s">
        <v>26345</v>
      </c>
      <c r="I1094" s="162" t="s">
        <v>316</v>
      </c>
      <c r="J1094" s="94" t="s">
        <v>2407</v>
      </c>
      <c r="K1094" s="156">
        <v>29</v>
      </c>
      <c r="L1094" s="94" t="s">
        <v>49</v>
      </c>
      <c r="M1094" s="156" t="s">
        <v>106</v>
      </c>
      <c r="N1094" s="94" t="s">
        <v>2839</v>
      </c>
      <c r="O1094" s="94" t="s">
        <v>244</v>
      </c>
      <c r="P1094" s="94" t="s">
        <v>2408</v>
      </c>
      <c r="Q1094" s="98" t="s">
        <v>27118</v>
      </c>
      <c r="R1094" s="98" t="s">
        <v>28213</v>
      </c>
      <c r="S1094" s="99" t="s">
        <v>5405</v>
      </c>
      <c r="T1094" s="94" t="s">
        <v>315</v>
      </c>
      <c r="U1094" s="120"/>
      <c r="V1094" s="120"/>
      <c r="W1094" s="100" t="str">
        <f>VLOOKUP(TRIM(X1094),X10:Y94,2,FALSE)</f>
        <v>Tao</v>
      </c>
      <c r="X1094" s="273" t="str">
        <f t="shared" si="116"/>
        <v>8.8</v>
      </c>
      <c r="Y1094" s="273">
        <f t="shared" si="115"/>
        <v>1</v>
      </c>
      <c r="Z1094" s="273">
        <f t="shared" si="117"/>
        <v>0</v>
      </c>
      <c r="AA1094" s="273">
        <f t="shared" si="118"/>
        <v>17</v>
      </c>
      <c r="AB1094" s="273">
        <f t="shared" si="119"/>
        <v>0</v>
      </c>
      <c r="AC1094" s="273">
        <f t="shared" si="120"/>
        <v>0</v>
      </c>
      <c r="AF1094" s="276"/>
      <c r="AG1094" s="277"/>
    </row>
    <row r="1095" spans="1:33" s="50" customFormat="1" ht="35.25" customHeight="1" x14ac:dyDescent="0.25">
      <c r="A1095" s="89" t="s">
        <v>224</v>
      </c>
      <c r="B1095" s="94" t="s">
        <v>27127</v>
      </c>
      <c r="C1095" s="91" t="s">
        <v>97</v>
      </c>
      <c r="D1095" s="91" t="s">
        <v>201</v>
      </c>
      <c r="E1095" s="122" t="s">
        <v>24985</v>
      </c>
      <c r="F1095" s="92" t="s">
        <v>15</v>
      </c>
      <c r="G1095" s="92" t="s">
        <v>98</v>
      </c>
      <c r="H1095" s="92" t="s">
        <v>27128</v>
      </c>
      <c r="I1095" s="162" t="s">
        <v>316</v>
      </c>
      <c r="J1095" s="94" t="s">
        <v>2407</v>
      </c>
      <c r="K1095" s="156">
        <v>31</v>
      </c>
      <c r="L1095" s="94" t="s">
        <v>49</v>
      </c>
      <c r="M1095" s="156" t="s">
        <v>106</v>
      </c>
      <c r="N1095" s="94" t="s">
        <v>2839</v>
      </c>
      <c r="O1095" s="94" t="s">
        <v>244</v>
      </c>
      <c r="P1095" s="94" t="s">
        <v>2408</v>
      </c>
      <c r="Q1095" s="98" t="s">
        <v>27126</v>
      </c>
      <c r="R1095" s="98" t="s">
        <v>28214</v>
      </c>
      <c r="S1095" s="99" t="s">
        <v>5405</v>
      </c>
      <c r="T1095" s="94" t="s">
        <v>315</v>
      </c>
      <c r="U1095" s="120"/>
      <c r="V1095" s="120"/>
      <c r="W1095" s="100" t="str">
        <f>VLOOKUP(TRIM(X1095),X10:Y94,2,FALSE)</f>
        <v>Tao</v>
      </c>
      <c r="X1095" s="273" t="str">
        <f t="shared" si="116"/>
        <v>8.8</v>
      </c>
      <c r="Y1095" s="273">
        <f t="shared" si="115"/>
        <v>1</v>
      </c>
      <c r="Z1095" s="273">
        <f t="shared" si="117"/>
        <v>0</v>
      </c>
      <c r="AA1095" s="273">
        <f t="shared" si="118"/>
        <v>17</v>
      </c>
      <c r="AB1095" s="273">
        <f t="shared" si="119"/>
        <v>0</v>
      </c>
      <c r="AC1095" s="273">
        <f t="shared" si="120"/>
        <v>0</v>
      </c>
      <c r="AF1095" s="276"/>
      <c r="AG1095" s="277"/>
    </row>
    <row r="1096" spans="1:33" s="50" customFormat="1" ht="35.25" customHeight="1" x14ac:dyDescent="0.25">
      <c r="A1096" s="89" t="s">
        <v>224</v>
      </c>
      <c r="B1096" s="94" t="s">
        <v>26772</v>
      </c>
      <c r="C1096" s="91" t="s">
        <v>97</v>
      </c>
      <c r="D1096" s="91" t="s">
        <v>201</v>
      </c>
      <c r="E1096" s="122" t="s">
        <v>24986</v>
      </c>
      <c r="F1096" s="92" t="s">
        <v>15</v>
      </c>
      <c r="G1096" s="92" t="s">
        <v>98</v>
      </c>
      <c r="H1096" s="92" t="s">
        <v>25857</v>
      </c>
      <c r="I1096" s="162" t="s">
        <v>323</v>
      </c>
      <c r="J1096" s="94" t="s">
        <v>2407</v>
      </c>
      <c r="K1096" s="156">
        <v>2</v>
      </c>
      <c r="L1096" s="94" t="s">
        <v>49</v>
      </c>
      <c r="M1096" s="156" t="s">
        <v>106</v>
      </c>
      <c r="N1096" s="94" t="s">
        <v>2839</v>
      </c>
      <c r="O1096" s="94" t="s">
        <v>244</v>
      </c>
      <c r="P1096" s="94" t="s">
        <v>2408</v>
      </c>
      <c r="Q1096" s="98" t="s">
        <v>26771</v>
      </c>
      <c r="R1096" s="98" t="s">
        <v>28215</v>
      </c>
      <c r="S1096" s="99" t="s">
        <v>5405</v>
      </c>
      <c r="T1096" s="94" t="s">
        <v>333</v>
      </c>
      <c r="U1096" s="120"/>
      <c r="V1096" s="120"/>
      <c r="W1096" s="100" t="str">
        <f>VLOOKUP(TRIM(X1096),X10:Y94,2,FALSE)</f>
        <v>Tao</v>
      </c>
      <c r="X1096" s="273" t="str">
        <f t="shared" si="116"/>
        <v>8.8</v>
      </c>
      <c r="Y1096" s="273">
        <f t="shared" si="115"/>
        <v>1</v>
      </c>
      <c r="Z1096" s="273">
        <f t="shared" si="117"/>
        <v>0</v>
      </c>
      <c r="AA1096" s="273">
        <f t="shared" si="118"/>
        <v>14</v>
      </c>
      <c r="AB1096" s="273">
        <f t="shared" si="119"/>
        <v>0</v>
      </c>
      <c r="AC1096" s="273">
        <f t="shared" si="120"/>
        <v>0</v>
      </c>
      <c r="AF1096" s="276"/>
      <c r="AG1096" s="277"/>
    </row>
    <row r="1097" spans="1:33" s="50" customFormat="1" ht="35.25" customHeight="1" x14ac:dyDescent="0.25">
      <c r="A1097" s="89" t="s">
        <v>224</v>
      </c>
      <c r="B1097" s="94" t="s">
        <v>27507</v>
      </c>
      <c r="C1097" s="91" t="s">
        <v>97</v>
      </c>
      <c r="D1097" s="91" t="s">
        <v>201</v>
      </c>
      <c r="E1097" s="122" t="s">
        <v>24987</v>
      </c>
      <c r="F1097" s="92" t="s">
        <v>15</v>
      </c>
      <c r="G1097" s="92" t="s">
        <v>98</v>
      </c>
      <c r="H1097" s="92" t="s">
        <v>26174</v>
      </c>
      <c r="I1097" s="162" t="s">
        <v>9394</v>
      </c>
      <c r="J1097" s="94" t="s">
        <v>2407</v>
      </c>
      <c r="K1097" s="156">
        <v>14</v>
      </c>
      <c r="L1097" s="94" t="s">
        <v>49</v>
      </c>
      <c r="M1097" s="156" t="s">
        <v>106</v>
      </c>
      <c r="N1097" s="94" t="s">
        <v>2839</v>
      </c>
      <c r="O1097" s="94" t="s">
        <v>244</v>
      </c>
      <c r="P1097" s="94" t="s">
        <v>2408</v>
      </c>
      <c r="Q1097" s="98" t="s">
        <v>28559</v>
      </c>
      <c r="R1097" s="98" t="s">
        <v>28216</v>
      </c>
      <c r="S1097" s="99" t="s">
        <v>5405</v>
      </c>
      <c r="T1097" s="94" t="s">
        <v>313</v>
      </c>
      <c r="U1097" s="120"/>
      <c r="V1097" s="120"/>
      <c r="W1097" s="100" t="str">
        <f>VLOOKUP(TRIM(X1097),X10:Y94,2,FALSE)</f>
        <v>Tao</v>
      </c>
      <c r="X1097" s="273" t="str">
        <f t="shared" si="116"/>
        <v>8.8</v>
      </c>
      <c r="Y1097" s="273">
        <f t="shared" si="115"/>
        <v>1</v>
      </c>
      <c r="Z1097" s="273">
        <f t="shared" si="117"/>
        <v>0</v>
      </c>
      <c r="AA1097" s="273">
        <f t="shared" si="118"/>
        <v>4</v>
      </c>
      <c r="AB1097" s="273">
        <f t="shared" si="119"/>
        <v>0</v>
      </c>
      <c r="AC1097" s="273">
        <f t="shared" si="120"/>
        <v>0</v>
      </c>
      <c r="AF1097" s="276"/>
      <c r="AG1097" s="277"/>
    </row>
    <row r="1098" spans="1:33" s="50" customFormat="1" ht="35.25" customHeight="1" x14ac:dyDescent="0.25">
      <c r="A1098" s="89" t="s">
        <v>224</v>
      </c>
      <c r="B1098" s="94" t="s">
        <v>28561</v>
      </c>
      <c r="C1098" s="91" t="s">
        <v>97</v>
      </c>
      <c r="D1098" s="91" t="s">
        <v>201</v>
      </c>
      <c r="E1098" s="122" t="s">
        <v>24988</v>
      </c>
      <c r="F1098" s="92" t="s">
        <v>15</v>
      </c>
      <c r="G1098" s="92" t="s">
        <v>98</v>
      </c>
      <c r="H1098" s="92" t="s">
        <v>26011</v>
      </c>
      <c r="I1098" s="162" t="s">
        <v>303</v>
      </c>
      <c r="J1098" s="94" t="s">
        <v>2407</v>
      </c>
      <c r="K1098" s="156">
        <v>12</v>
      </c>
      <c r="L1098" s="213" t="s">
        <v>49</v>
      </c>
      <c r="M1098" s="156" t="s">
        <v>106</v>
      </c>
      <c r="N1098" s="94" t="s">
        <v>2839</v>
      </c>
      <c r="O1098" s="94" t="s">
        <v>244</v>
      </c>
      <c r="P1098" s="94" t="s">
        <v>2408</v>
      </c>
      <c r="Q1098" s="98" t="s">
        <v>28560</v>
      </c>
      <c r="R1098" s="98" t="s">
        <v>28217</v>
      </c>
      <c r="S1098" s="99" t="s">
        <v>5405</v>
      </c>
      <c r="T1098" s="94" t="s">
        <v>424</v>
      </c>
      <c r="U1098" s="120"/>
      <c r="V1098" s="120"/>
      <c r="W1098" s="100" t="str">
        <f>VLOOKUP(TRIM(X1098),X10:Y94,2,FALSE)</f>
        <v>Tao</v>
      </c>
      <c r="X1098" s="273" t="str">
        <f t="shared" si="116"/>
        <v>8.8</v>
      </c>
      <c r="Y1098" s="273">
        <f t="shared" si="115"/>
        <v>1</v>
      </c>
      <c r="Z1098" s="273">
        <f t="shared" si="117"/>
        <v>0</v>
      </c>
      <c r="AA1098" s="273">
        <f t="shared" si="118"/>
        <v>4</v>
      </c>
      <c r="AB1098" s="273">
        <f t="shared" si="119"/>
        <v>0</v>
      </c>
      <c r="AC1098" s="273">
        <f t="shared" si="120"/>
        <v>0</v>
      </c>
      <c r="AF1098" s="276"/>
      <c r="AG1098" s="277"/>
    </row>
    <row r="1099" spans="1:33" s="50" customFormat="1" ht="35.25" customHeight="1" x14ac:dyDescent="0.25">
      <c r="A1099" s="89" t="s">
        <v>224</v>
      </c>
      <c r="B1099" s="94" t="s">
        <v>27127</v>
      </c>
      <c r="C1099" s="91" t="s">
        <v>97</v>
      </c>
      <c r="D1099" s="91" t="s">
        <v>201</v>
      </c>
      <c r="E1099" s="122" t="s">
        <v>24989</v>
      </c>
      <c r="F1099" s="92" t="s">
        <v>15</v>
      </c>
      <c r="G1099" s="92" t="s">
        <v>98</v>
      </c>
      <c r="H1099" s="92" t="s">
        <v>27483</v>
      </c>
      <c r="I1099" s="162" t="s">
        <v>282</v>
      </c>
      <c r="J1099" s="96" t="s">
        <v>2407</v>
      </c>
      <c r="K1099" s="95">
        <v>26</v>
      </c>
      <c r="L1099" s="96" t="s">
        <v>49</v>
      </c>
      <c r="M1099" s="95" t="s">
        <v>106</v>
      </c>
      <c r="N1099" s="94" t="s">
        <v>2839</v>
      </c>
      <c r="O1099" s="94" t="s">
        <v>244</v>
      </c>
      <c r="P1099" s="94" t="s">
        <v>2408</v>
      </c>
      <c r="Q1099" s="98" t="s">
        <v>28562</v>
      </c>
      <c r="R1099" s="98" t="s">
        <v>28218</v>
      </c>
      <c r="S1099" s="99" t="s">
        <v>5405</v>
      </c>
      <c r="T1099" s="94" t="s">
        <v>343</v>
      </c>
      <c r="U1099" s="120"/>
      <c r="V1099" s="120"/>
      <c r="W1099" s="100" t="str">
        <f>VLOOKUP(TRIM(X1099),X10:Y94,2,FALSE)</f>
        <v>Tao</v>
      </c>
      <c r="X1099" s="273" t="str">
        <f t="shared" si="116"/>
        <v>8.8</v>
      </c>
      <c r="Y1099" s="273">
        <f t="shared" si="115"/>
        <v>1</v>
      </c>
      <c r="Z1099" s="273">
        <f t="shared" si="117"/>
        <v>0</v>
      </c>
      <c r="AA1099" s="273">
        <f t="shared" si="118"/>
        <v>4</v>
      </c>
      <c r="AB1099" s="273">
        <f t="shared" si="119"/>
        <v>0</v>
      </c>
      <c r="AC1099" s="273">
        <f t="shared" si="120"/>
        <v>0</v>
      </c>
      <c r="AF1099" s="276"/>
      <c r="AG1099" s="277"/>
    </row>
    <row r="1100" spans="1:33" s="50" customFormat="1" ht="35.25" customHeight="1" x14ac:dyDescent="0.25">
      <c r="A1100" s="89" t="s">
        <v>224</v>
      </c>
      <c r="B1100" s="94" t="s">
        <v>49</v>
      </c>
      <c r="C1100" s="91" t="s">
        <v>97</v>
      </c>
      <c r="D1100" s="91" t="s">
        <v>201</v>
      </c>
      <c r="E1100" s="122" t="s">
        <v>24990</v>
      </c>
      <c r="F1100" s="92" t="s">
        <v>15</v>
      </c>
      <c r="G1100" s="92" t="s">
        <v>98</v>
      </c>
      <c r="H1100" s="92" t="s">
        <v>25858</v>
      </c>
      <c r="I1100" s="162" t="s">
        <v>323</v>
      </c>
      <c r="J1100" s="96" t="s">
        <v>2407</v>
      </c>
      <c r="K1100" s="95">
        <v>3</v>
      </c>
      <c r="L1100" s="96" t="s">
        <v>49</v>
      </c>
      <c r="M1100" s="95" t="s">
        <v>106</v>
      </c>
      <c r="N1100" s="94" t="s">
        <v>2839</v>
      </c>
      <c r="O1100" s="94" t="s">
        <v>244</v>
      </c>
      <c r="P1100" s="94" t="s">
        <v>2408</v>
      </c>
      <c r="Q1100" s="98" t="s">
        <v>28563</v>
      </c>
      <c r="R1100" s="98" t="s">
        <v>28219</v>
      </c>
      <c r="S1100" s="99" t="s">
        <v>5405</v>
      </c>
      <c r="T1100" s="94" t="s">
        <v>333</v>
      </c>
      <c r="U1100" s="120"/>
      <c r="V1100" s="120"/>
      <c r="W1100" s="100" t="str">
        <f>VLOOKUP(TRIM(X1100),X10:Y94,2,FALSE)</f>
        <v>Tao</v>
      </c>
      <c r="X1100" s="273" t="str">
        <f t="shared" si="116"/>
        <v>8.8</v>
      </c>
      <c r="Y1100" s="273">
        <f t="shared" si="115"/>
        <v>1</v>
      </c>
      <c r="Z1100" s="273">
        <f t="shared" si="117"/>
        <v>0</v>
      </c>
      <c r="AA1100" s="273">
        <f t="shared" si="118"/>
        <v>14</v>
      </c>
      <c r="AB1100" s="273">
        <f t="shared" si="119"/>
        <v>0</v>
      </c>
      <c r="AC1100" s="273">
        <f t="shared" si="120"/>
        <v>0</v>
      </c>
      <c r="AF1100" s="276"/>
      <c r="AG1100" s="277"/>
    </row>
    <row r="1101" spans="1:33" s="50" customFormat="1" ht="35.25" customHeight="1" x14ac:dyDescent="0.25">
      <c r="A1101" s="89" t="s">
        <v>224</v>
      </c>
      <c r="B1101" s="94" t="s">
        <v>26986</v>
      </c>
      <c r="C1101" s="91" t="s">
        <v>97</v>
      </c>
      <c r="D1101" s="91" t="s">
        <v>201</v>
      </c>
      <c r="E1101" s="122" t="s">
        <v>24991</v>
      </c>
      <c r="F1101" s="92" t="s">
        <v>15</v>
      </c>
      <c r="G1101" s="92" t="s">
        <v>98</v>
      </c>
      <c r="H1101" s="92" t="s">
        <v>26194</v>
      </c>
      <c r="I1101" s="162" t="s">
        <v>23920</v>
      </c>
      <c r="J1101" s="96" t="s">
        <v>2407</v>
      </c>
      <c r="K1101" s="95">
        <v>15</v>
      </c>
      <c r="L1101" s="215" t="s">
        <v>49</v>
      </c>
      <c r="M1101" s="95" t="s">
        <v>106</v>
      </c>
      <c r="N1101" s="94" t="s">
        <v>2839</v>
      </c>
      <c r="O1101" s="94" t="s">
        <v>244</v>
      </c>
      <c r="P1101" s="94" t="s">
        <v>2408</v>
      </c>
      <c r="Q1101" s="98" t="s">
        <v>26985</v>
      </c>
      <c r="R1101" s="98" t="s">
        <v>28220</v>
      </c>
      <c r="S1101" s="99" t="s">
        <v>5405</v>
      </c>
      <c r="T1101" s="94" t="s">
        <v>389</v>
      </c>
      <c r="U1101" s="120"/>
      <c r="V1101" s="120"/>
      <c r="W1101" s="100" t="str">
        <f>VLOOKUP(TRIM(X1101),X10:Y94,2,FALSE)</f>
        <v>Tao</v>
      </c>
      <c r="X1101" s="273" t="str">
        <f t="shared" si="116"/>
        <v>8.8</v>
      </c>
      <c r="Y1101" s="273">
        <f t="shared" si="115"/>
        <v>1</v>
      </c>
      <c r="Z1101" s="273">
        <f t="shared" si="117"/>
        <v>0</v>
      </c>
      <c r="AA1101" s="273">
        <f t="shared" si="118"/>
        <v>22</v>
      </c>
      <c r="AB1101" s="273">
        <f t="shared" si="119"/>
        <v>0</v>
      </c>
      <c r="AC1101" s="273">
        <f t="shared" si="120"/>
        <v>0</v>
      </c>
      <c r="AF1101" s="276"/>
      <c r="AG1101" s="277"/>
    </row>
    <row r="1102" spans="1:33" s="50" customFormat="1" ht="35.25" customHeight="1" x14ac:dyDescent="0.25">
      <c r="A1102" s="89" t="s">
        <v>224</v>
      </c>
      <c r="B1102" s="94" t="s">
        <v>3193</v>
      </c>
      <c r="C1102" s="91" t="s">
        <v>97</v>
      </c>
      <c r="D1102" s="91" t="s">
        <v>202</v>
      </c>
      <c r="E1102" s="122" t="s">
        <v>24992</v>
      </c>
      <c r="F1102" s="92" t="s">
        <v>13</v>
      </c>
      <c r="G1102" s="92" t="s">
        <v>98</v>
      </c>
      <c r="H1102" s="92" t="s">
        <v>28702</v>
      </c>
      <c r="I1102" s="221" t="s">
        <v>375</v>
      </c>
      <c r="J1102" s="94"/>
      <c r="K1102" s="156"/>
      <c r="L1102" s="94"/>
      <c r="M1102" s="156"/>
      <c r="N1102" s="94"/>
      <c r="O1102" s="94" t="s">
        <v>244</v>
      </c>
      <c r="P1102" s="94" t="s">
        <v>2179</v>
      </c>
      <c r="Q1102" s="98" t="s">
        <v>3193</v>
      </c>
      <c r="R1102" s="98" t="s">
        <v>28221</v>
      </c>
      <c r="S1102" s="99" t="s">
        <v>225</v>
      </c>
      <c r="T1102" s="94" t="s">
        <v>280</v>
      </c>
      <c r="U1102" s="120"/>
      <c r="V1102" s="120"/>
      <c r="W1102" s="100" t="str">
        <f>VLOOKUP(TRIM(X1102),X10:Y94,2,FALSE)</f>
        <v>Tao</v>
      </c>
      <c r="X1102" s="273" t="str">
        <f t="shared" si="116"/>
        <v>8.9</v>
      </c>
      <c r="Y1102" s="273">
        <f t="shared" si="115"/>
        <v>0</v>
      </c>
      <c r="Z1102" s="273">
        <f t="shared" si="117"/>
        <v>0</v>
      </c>
      <c r="AA1102" s="273">
        <f t="shared" si="118"/>
        <v>6</v>
      </c>
      <c r="AB1102" s="273">
        <f t="shared" si="119"/>
        <v>0</v>
      </c>
      <c r="AC1102" s="273">
        <f t="shared" si="120"/>
        <v>1</v>
      </c>
      <c r="AF1102" s="276"/>
      <c r="AG1102" s="277"/>
    </row>
    <row r="1103" spans="1:33" s="50" customFormat="1" ht="35.25" customHeight="1" x14ac:dyDescent="0.25">
      <c r="A1103" s="89" t="s">
        <v>224</v>
      </c>
      <c r="B1103" s="94" t="s">
        <v>28704</v>
      </c>
      <c r="C1103" s="91" t="s">
        <v>97</v>
      </c>
      <c r="D1103" s="91" t="s">
        <v>202</v>
      </c>
      <c r="E1103" s="122" t="s">
        <v>24993</v>
      </c>
      <c r="F1103" s="92" t="s">
        <v>13</v>
      </c>
      <c r="G1103" s="92" t="s">
        <v>98</v>
      </c>
      <c r="H1103" s="92" t="s">
        <v>28703</v>
      </c>
      <c r="I1103" s="221" t="s">
        <v>375</v>
      </c>
      <c r="J1103" s="94"/>
      <c r="K1103" s="156"/>
      <c r="L1103" s="94"/>
      <c r="M1103" s="156"/>
      <c r="N1103" s="94"/>
      <c r="O1103" s="94" t="s">
        <v>244</v>
      </c>
      <c r="P1103" s="94" t="s">
        <v>2179</v>
      </c>
      <c r="Q1103" s="98" t="s">
        <v>28704</v>
      </c>
      <c r="R1103" s="98" t="s">
        <v>28222</v>
      </c>
      <c r="S1103" s="99" t="s">
        <v>225</v>
      </c>
      <c r="T1103" s="94" t="s">
        <v>332</v>
      </c>
      <c r="U1103" s="120"/>
      <c r="V1103" s="120"/>
      <c r="W1103" s="100" t="str">
        <f>VLOOKUP(TRIM(X1103),X10:Y94,2,FALSE)</f>
        <v>Tao</v>
      </c>
      <c r="X1103" s="273" t="str">
        <f t="shared" si="116"/>
        <v>8.9</v>
      </c>
      <c r="Y1103" s="273">
        <f t="shared" si="115"/>
        <v>0</v>
      </c>
      <c r="Z1103" s="273">
        <f t="shared" si="117"/>
        <v>0</v>
      </c>
      <c r="AA1103" s="273">
        <f t="shared" si="118"/>
        <v>6</v>
      </c>
      <c r="AB1103" s="273">
        <f t="shared" si="119"/>
        <v>0</v>
      </c>
      <c r="AC1103" s="273">
        <f t="shared" si="120"/>
        <v>1</v>
      </c>
      <c r="AF1103" s="276"/>
      <c r="AG1103" s="277"/>
    </row>
    <row r="1104" spans="1:33" s="50" customFormat="1" ht="35.25" customHeight="1" x14ac:dyDescent="0.25">
      <c r="A1104" s="89" t="s">
        <v>224</v>
      </c>
      <c r="B1104" s="94" t="s">
        <v>28772</v>
      </c>
      <c r="C1104" s="91" t="s">
        <v>97</v>
      </c>
      <c r="D1104" s="91" t="s">
        <v>202</v>
      </c>
      <c r="E1104" s="122" t="s">
        <v>24994</v>
      </c>
      <c r="F1104" s="92" t="s">
        <v>13</v>
      </c>
      <c r="G1104" s="92" t="s">
        <v>98</v>
      </c>
      <c r="H1104" s="92" t="s">
        <v>28771</v>
      </c>
      <c r="I1104" s="221" t="s">
        <v>375</v>
      </c>
      <c r="J1104" s="94"/>
      <c r="K1104" s="156"/>
      <c r="L1104" s="94"/>
      <c r="M1104" s="156"/>
      <c r="N1104" s="94"/>
      <c r="O1104" s="94" t="s">
        <v>244</v>
      </c>
      <c r="P1104" s="94" t="s">
        <v>2179</v>
      </c>
      <c r="Q1104" s="98" t="s">
        <v>28772</v>
      </c>
      <c r="R1104" s="98" t="s">
        <v>28223</v>
      </c>
      <c r="S1104" s="99" t="s">
        <v>225</v>
      </c>
      <c r="T1104" s="94" t="s">
        <v>332</v>
      </c>
      <c r="U1104" s="120"/>
      <c r="V1104" s="120"/>
      <c r="W1104" s="100" t="str">
        <f>VLOOKUP(TRIM(X1104),X10:Y94,2,FALSE)</f>
        <v>Tao</v>
      </c>
      <c r="X1104" s="273" t="str">
        <f t="shared" si="116"/>
        <v>8.9</v>
      </c>
      <c r="Y1104" s="273">
        <f t="shared" si="115"/>
        <v>0</v>
      </c>
      <c r="Z1104" s="273">
        <f t="shared" si="117"/>
        <v>0</v>
      </c>
      <c r="AA1104" s="273">
        <f t="shared" si="118"/>
        <v>6</v>
      </c>
      <c r="AB1104" s="273">
        <f t="shared" si="119"/>
        <v>0</v>
      </c>
      <c r="AC1104" s="273">
        <f t="shared" si="120"/>
        <v>1</v>
      </c>
      <c r="AF1104" s="276"/>
      <c r="AG1104" s="277"/>
    </row>
    <row r="1105" spans="1:33" s="50" customFormat="1" ht="35.25" customHeight="1" x14ac:dyDescent="0.25">
      <c r="A1105" s="89" t="s">
        <v>224</v>
      </c>
      <c r="B1105" s="94" t="s">
        <v>28565</v>
      </c>
      <c r="C1105" s="91" t="s">
        <v>97</v>
      </c>
      <c r="D1105" s="91" t="s">
        <v>202</v>
      </c>
      <c r="E1105" s="122" t="s">
        <v>24995</v>
      </c>
      <c r="F1105" s="92" t="s">
        <v>15</v>
      </c>
      <c r="G1105" s="92" t="s">
        <v>98</v>
      </c>
      <c r="H1105" s="92" t="s">
        <v>27152</v>
      </c>
      <c r="I1105" s="162" t="s">
        <v>27149</v>
      </c>
      <c r="J1105" s="94" t="s">
        <v>2177</v>
      </c>
      <c r="K1105" s="156">
        <v>26</v>
      </c>
      <c r="L1105" s="94" t="s">
        <v>49</v>
      </c>
      <c r="M1105" s="156" t="s">
        <v>106</v>
      </c>
      <c r="N1105" s="94" t="s">
        <v>2839</v>
      </c>
      <c r="O1105" s="94" t="s">
        <v>244</v>
      </c>
      <c r="P1105" s="94" t="s">
        <v>2179</v>
      </c>
      <c r="Q1105" s="98" t="s">
        <v>28564</v>
      </c>
      <c r="R1105" s="98" t="s">
        <v>28224</v>
      </c>
      <c r="S1105" s="99" t="s">
        <v>5405</v>
      </c>
      <c r="T1105" s="94" t="s">
        <v>315</v>
      </c>
      <c r="U1105" s="120"/>
      <c r="V1105" s="120"/>
      <c r="W1105" s="100" t="str">
        <f>VLOOKUP(TRIM(X1105),X10:Y94,2,FALSE)</f>
        <v>Tao</v>
      </c>
      <c r="X1105" s="273" t="str">
        <f t="shared" si="116"/>
        <v>8.9</v>
      </c>
      <c r="Y1105" s="273">
        <f t="shared" si="115"/>
        <v>1</v>
      </c>
      <c r="Z1105" s="273">
        <f t="shared" si="117"/>
        <v>0</v>
      </c>
      <c r="AA1105" s="273">
        <f t="shared" si="118"/>
        <v>53</v>
      </c>
      <c r="AB1105" s="273">
        <f t="shared" si="119"/>
        <v>0</v>
      </c>
      <c r="AC1105" s="273">
        <f t="shared" si="120"/>
        <v>0</v>
      </c>
      <c r="AF1105" s="276"/>
      <c r="AG1105" s="277"/>
    </row>
    <row r="1106" spans="1:33" s="50" customFormat="1" ht="35.25" customHeight="1" x14ac:dyDescent="0.25">
      <c r="A1106" s="89" t="s">
        <v>224</v>
      </c>
      <c r="B1106" s="94" t="s">
        <v>26817</v>
      </c>
      <c r="C1106" s="91" t="s">
        <v>97</v>
      </c>
      <c r="D1106" s="91" t="s">
        <v>202</v>
      </c>
      <c r="E1106" s="122" t="s">
        <v>24996</v>
      </c>
      <c r="F1106" s="92" t="s">
        <v>15</v>
      </c>
      <c r="G1106" s="92" t="s">
        <v>98</v>
      </c>
      <c r="H1106" s="92" t="s">
        <v>25896</v>
      </c>
      <c r="I1106" s="162" t="s">
        <v>292</v>
      </c>
      <c r="J1106" s="94" t="s">
        <v>2177</v>
      </c>
      <c r="K1106" s="156">
        <v>2</v>
      </c>
      <c r="L1106" s="94" t="s">
        <v>49</v>
      </c>
      <c r="M1106" s="156" t="s">
        <v>106</v>
      </c>
      <c r="N1106" s="94" t="s">
        <v>2839</v>
      </c>
      <c r="O1106" s="94" t="s">
        <v>244</v>
      </c>
      <c r="P1106" s="94" t="s">
        <v>2179</v>
      </c>
      <c r="Q1106" s="98" t="s">
        <v>26816</v>
      </c>
      <c r="R1106" s="98" t="s">
        <v>28225</v>
      </c>
      <c r="S1106" s="99" t="s">
        <v>5405</v>
      </c>
      <c r="T1106" s="94" t="s">
        <v>293</v>
      </c>
      <c r="U1106" s="120"/>
      <c r="V1106" s="120"/>
      <c r="W1106" s="100" t="str">
        <f>VLOOKUP(TRIM(X1106),X10:Y94,2,FALSE)</f>
        <v>Tao</v>
      </c>
      <c r="X1106" s="273" t="str">
        <f t="shared" si="116"/>
        <v>8.9</v>
      </c>
      <c r="Y1106" s="273">
        <f t="shared" si="115"/>
        <v>1</v>
      </c>
      <c r="Z1106" s="273">
        <f t="shared" si="117"/>
        <v>0</v>
      </c>
      <c r="AA1106" s="273">
        <f t="shared" si="118"/>
        <v>8</v>
      </c>
      <c r="AB1106" s="273">
        <f t="shared" si="119"/>
        <v>0</v>
      </c>
      <c r="AC1106" s="273">
        <f t="shared" si="120"/>
        <v>0</v>
      </c>
      <c r="AF1106" s="276"/>
      <c r="AG1106" s="277"/>
    </row>
    <row r="1107" spans="1:33" s="50" customFormat="1" ht="35.25" customHeight="1" x14ac:dyDescent="0.25">
      <c r="A1107" s="89" t="s">
        <v>224</v>
      </c>
      <c r="B1107" s="94" t="s">
        <v>28567</v>
      </c>
      <c r="C1107" s="91" t="s">
        <v>97</v>
      </c>
      <c r="D1107" s="91" t="s">
        <v>202</v>
      </c>
      <c r="E1107" s="122" t="s">
        <v>24997</v>
      </c>
      <c r="F1107" s="92" t="s">
        <v>15</v>
      </c>
      <c r="G1107" s="92" t="s">
        <v>98</v>
      </c>
      <c r="H1107" s="92" t="s">
        <v>28568</v>
      </c>
      <c r="I1107" s="162" t="s">
        <v>27226</v>
      </c>
      <c r="J1107" s="94" t="s">
        <v>2177</v>
      </c>
      <c r="K1107" s="156">
        <v>31</v>
      </c>
      <c r="L1107" s="94" t="s">
        <v>49</v>
      </c>
      <c r="M1107" s="156" t="s">
        <v>2463</v>
      </c>
      <c r="N1107" s="94" t="s">
        <v>2839</v>
      </c>
      <c r="O1107" s="94" t="s">
        <v>244</v>
      </c>
      <c r="P1107" s="94" t="s">
        <v>2179</v>
      </c>
      <c r="Q1107" s="98" t="s">
        <v>28566</v>
      </c>
      <c r="R1107" s="98" t="s">
        <v>28226</v>
      </c>
      <c r="S1107" s="99" t="s">
        <v>5405</v>
      </c>
      <c r="T1107" s="94" t="s">
        <v>339</v>
      </c>
      <c r="U1107" s="120"/>
      <c r="V1107" s="120"/>
      <c r="W1107" s="100" t="str">
        <f>VLOOKUP(TRIM(X1107),X10:Y94,2,FALSE)</f>
        <v>Tao</v>
      </c>
      <c r="X1107" s="273" t="str">
        <f t="shared" si="116"/>
        <v>8.9</v>
      </c>
      <c r="Y1107" s="273">
        <f t="shared" si="115"/>
        <v>1</v>
      </c>
      <c r="Z1107" s="273">
        <f t="shared" si="117"/>
        <v>0</v>
      </c>
      <c r="AA1107" s="273">
        <f t="shared" si="118"/>
        <v>34</v>
      </c>
      <c r="AB1107" s="273">
        <f t="shared" si="119"/>
        <v>0</v>
      </c>
      <c r="AC1107" s="273">
        <f t="shared" si="120"/>
        <v>0</v>
      </c>
      <c r="AF1107" s="276"/>
      <c r="AG1107" s="277"/>
    </row>
    <row r="1108" spans="1:33" s="50" customFormat="1" ht="35.25" customHeight="1" x14ac:dyDescent="0.25">
      <c r="A1108" s="89" t="s">
        <v>224</v>
      </c>
      <c r="B1108" s="94" t="s">
        <v>27365</v>
      </c>
      <c r="C1108" s="91" t="s">
        <v>97</v>
      </c>
      <c r="D1108" s="91" t="s">
        <v>202</v>
      </c>
      <c r="E1108" s="122" t="s">
        <v>24998</v>
      </c>
      <c r="F1108" s="92" t="s">
        <v>15</v>
      </c>
      <c r="G1108" s="92" t="s">
        <v>310</v>
      </c>
      <c r="H1108" s="92" t="s">
        <v>26536</v>
      </c>
      <c r="I1108" s="162" t="s">
        <v>28569</v>
      </c>
      <c r="J1108" s="94" t="s">
        <v>2177</v>
      </c>
      <c r="K1108" s="156">
        <v>38</v>
      </c>
      <c r="L1108" s="94" t="s">
        <v>49</v>
      </c>
      <c r="M1108" s="156" t="s">
        <v>106</v>
      </c>
      <c r="N1108" s="94" t="s">
        <v>2839</v>
      </c>
      <c r="O1108" s="94" t="s">
        <v>244</v>
      </c>
      <c r="P1108" s="94" t="s">
        <v>2179</v>
      </c>
      <c r="Q1108" s="98" t="s">
        <v>27364</v>
      </c>
      <c r="R1108" s="98" t="s">
        <v>28227</v>
      </c>
      <c r="S1108" s="99" t="s">
        <v>5405</v>
      </c>
      <c r="T1108" s="94" t="s">
        <v>22747</v>
      </c>
      <c r="U1108" s="120"/>
      <c r="V1108" s="120"/>
      <c r="W1108" s="100" t="str">
        <f>VLOOKUP(TRIM(X1108),X10:Y94,2,FALSE)</f>
        <v>Tao</v>
      </c>
      <c r="X1108" s="273" t="str">
        <f t="shared" si="116"/>
        <v>8.9</v>
      </c>
      <c r="Y1108" s="273">
        <f t="shared" si="115"/>
        <v>1</v>
      </c>
      <c r="Z1108" s="273">
        <f t="shared" si="117"/>
        <v>0</v>
      </c>
      <c r="AA1108" s="273">
        <f t="shared" si="118"/>
        <v>13</v>
      </c>
      <c r="AB1108" s="273">
        <f t="shared" si="119"/>
        <v>0</v>
      </c>
      <c r="AC1108" s="273">
        <f t="shared" si="120"/>
        <v>0</v>
      </c>
      <c r="AF1108" s="276"/>
      <c r="AG1108" s="277"/>
    </row>
    <row r="1109" spans="1:33" s="50" customFormat="1" ht="35.25" customHeight="1" x14ac:dyDescent="0.25">
      <c r="A1109" s="89" t="s">
        <v>224</v>
      </c>
      <c r="B1109" s="94" t="s">
        <v>28427</v>
      </c>
      <c r="C1109" s="91" t="s">
        <v>97</v>
      </c>
      <c r="D1109" s="91" t="s">
        <v>202</v>
      </c>
      <c r="E1109" s="122" t="s">
        <v>24999</v>
      </c>
      <c r="F1109" s="92" t="s">
        <v>15</v>
      </c>
      <c r="G1109" s="92" t="s">
        <v>98</v>
      </c>
      <c r="H1109" s="92" t="s">
        <v>26242</v>
      </c>
      <c r="I1109" s="162" t="s">
        <v>6361</v>
      </c>
      <c r="J1109" s="94" t="s">
        <v>2177</v>
      </c>
      <c r="K1109" s="156">
        <v>15</v>
      </c>
      <c r="L1109" s="94" t="s">
        <v>49</v>
      </c>
      <c r="M1109" s="156" t="s">
        <v>106</v>
      </c>
      <c r="N1109" s="94" t="s">
        <v>2839</v>
      </c>
      <c r="O1109" s="94" t="s">
        <v>244</v>
      </c>
      <c r="P1109" s="94" t="s">
        <v>2179</v>
      </c>
      <c r="Q1109" s="98" t="s">
        <v>28570</v>
      </c>
      <c r="R1109" s="98" t="s">
        <v>28352</v>
      </c>
      <c r="S1109" s="99" t="s">
        <v>377</v>
      </c>
      <c r="T1109" s="94" t="s">
        <v>409</v>
      </c>
      <c r="U1109" s="120"/>
      <c r="V1109" s="120"/>
      <c r="W1109" s="100" t="str">
        <f>VLOOKUP(TRIM(X1109),X10:Y94,2,FALSE)</f>
        <v>Tao</v>
      </c>
      <c r="X1109" s="273" t="str">
        <f t="shared" si="116"/>
        <v>8.9</v>
      </c>
      <c r="Y1109" s="273">
        <f t="shared" si="115"/>
        <v>0</v>
      </c>
      <c r="Z1109" s="273">
        <f t="shared" si="117"/>
        <v>0</v>
      </c>
      <c r="AA1109" s="273">
        <f t="shared" si="118"/>
        <v>14</v>
      </c>
      <c r="AB1109" s="273">
        <f t="shared" si="119"/>
        <v>0</v>
      </c>
      <c r="AC1109" s="273">
        <f t="shared" si="120"/>
        <v>0</v>
      </c>
      <c r="AF1109" s="276"/>
      <c r="AG1109" s="277"/>
    </row>
    <row r="1110" spans="1:33" s="50" customFormat="1" ht="35.25" customHeight="1" x14ac:dyDescent="0.25">
      <c r="A1110" s="89" t="s">
        <v>224</v>
      </c>
      <c r="B1110" s="94" t="s">
        <v>28779</v>
      </c>
      <c r="C1110" s="91" t="s">
        <v>97</v>
      </c>
      <c r="D1110" s="91" t="s">
        <v>202</v>
      </c>
      <c r="E1110" s="122" t="s">
        <v>25000</v>
      </c>
      <c r="F1110" s="92" t="s">
        <v>15</v>
      </c>
      <c r="G1110" s="92" t="s">
        <v>98</v>
      </c>
      <c r="H1110" s="92" t="s">
        <v>25900</v>
      </c>
      <c r="I1110" s="162" t="s">
        <v>28777</v>
      </c>
      <c r="J1110" s="94" t="s">
        <v>2177</v>
      </c>
      <c r="K1110" s="156">
        <v>6</v>
      </c>
      <c r="L1110" s="94" t="s">
        <v>49</v>
      </c>
      <c r="M1110" s="156" t="s">
        <v>106</v>
      </c>
      <c r="N1110" s="94" t="s">
        <v>2839</v>
      </c>
      <c r="O1110" s="94" t="s">
        <v>244</v>
      </c>
      <c r="P1110" s="94" t="s">
        <v>2179</v>
      </c>
      <c r="Q1110" s="98" t="s">
        <v>28778</v>
      </c>
      <c r="R1110" s="98" t="s">
        <v>28228</v>
      </c>
      <c r="S1110" s="99" t="s">
        <v>5405</v>
      </c>
      <c r="T1110" s="94" t="s">
        <v>293</v>
      </c>
      <c r="U1110" s="120"/>
      <c r="V1110" s="120"/>
      <c r="W1110" s="100" t="str">
        <f>VLOOKUP(TRIM(X1110),X10:Y94,2,FALSE)</f>
        <v>Tao</v>
      </c>
      <c r="X1110" s="273" t="str">
        <f t="shared" si="116"/>
        <v>8.9</v>
      </c>
      <c r="Y1110" s="273">
        <f t="shared" si="115"/>
        <v>1</v>
      </c>
      <c r="Z1110" s="273">
        <f t="shared" si="117"/>
        <v>0</v>
      </c>
      <c r="AA1110" s="273">
        <f t="shared" si="118"/>
        <v>53</v>
      </c>
      <c r="AB1110" s="273">
        <f t="shared" si="119"/>
        <v>0</v>
      </c>
      <c r="AC1110" s="273">
        <f t="shared" si="120"/>
        <v>0</v>
      </c>
      <c r="AF1110" s="276"/>
      <c r="AG1110" s="277"/>
    </row>
    <row r="1111" spans="1:33" s="50" customFormat="1" ht="35.25" customHeight="1" x14ac:dyDescent="0.25">
      <c r="A1111" s="89" t="s">
        <v>224</v>
      </c>
      <c r="B1111" s="94" t="s">
        <v>28573</v>
      </c>
      <c r="C1111" s="91" t="s">
        <v>97</v>
      </c>
      <c r="D1111" s="91" t="s">
        <v>202</v>
      </c>
      <c r="E1111" s="122" t="s">
        <v>25001</v>
      </c>
      <c r="F1111" s="92" t="s">
        <v>15</v>
      </c>
      <c r="G1111" s="92" t="s">
        <v>98</v>
      </c>
      <c r="H1111" s="92" t="s">
        <v>26560</v>
      </c>
      <c r="I1111" s="162" t="s">
        <v>28571</v>
      </c>
      <c r="J1111" s="94" t="s">
        <v>2177</v>
      </c>
      <c r="K1111" s="156">
        <v>44</v>
      </c>
      <c r="L1111" s="94" t="s">
        <v>49</v>
      </c>
      <c r="M1111" s="156" t="s">
        <v>106</v>
      </c>
      <c r="N1111" s="94" t="s">
        <v>2839</v>
      </c>
      <c r="O1111" s="94" t="s">
        <v>244</v>
      </c>
      <c r="P1111" s="94" t="s">
        <v>2179</v>
      </c>
      <c r="Q1111" s="98" t="s">
        <v>28572</v>
      </c>
      <c r="R1111" s="98" t="s">
        <v>28229</v>
      </c>
      <c r="S1111" s="99" t="s">
        <v>5405</v>
      </c>
      <c r="T1111" s="94" t="s">
        <v>280</v>
      </c>
      <c r="U1111" s="120"/>
      <c r="V1111" s="120"/>
      <c r="W1111" s="100" t="str">
        <f>VLOOKUP(TRIM(X1111),X10:Y94,2,FALSE)</f>
        <v>Tao</v>
      </c>
      <c r="X1111" s="273" t="str">
        <f t="shared" si="116"/>
        <v>8.9</v>
      </c>
      <c r="Y1111" s="273">
        <f t="shared" si="115"/>
        <v>1</v>
      </c>
      <c r="Z1111" s="273">
        <f t="shared" si="117"/>
        <v>0</v>
      </c>
      <c r="AA1111" s="273">
        <f t="shared" si="118"/>
        <v>21</v>
      </c>
      <c r="AB1111" s="273">
        <f t="shared" si="119"/>
        <v>0</v>
      </c>
      <c r="AC1111" s="273">
        <f t="shared" si="120"/>
        <v>0</v>
      </c>
      <c r="AF1111" s="276"/>
      <c r="AG1111" s="277"/>
    </row>
    <row r="1112" spans="1:33" s="50" customFormat="1" ht="35.25" customHeight="1" x14ac:dyDescent="0.25">
      <c r="A1112" s="89" t="s">
        <v>224</v>
      </c>
      <c r="B1112" s="94" t="s">
        <v>28496</v>
      </c>
      <c r="C1112" s="91" t="s">
        <v>97</v>
      </c>
      <c r="D1112" s="91" t="s">
        <v>202</v>
      </c>
      <c r="E1112" s="122" t="s">
        <v>25002</v>
      </c>
      <c r="F1112" s="92" t="s">
        <v>15</v>
      </c>
      <c r="G1112" s="92" t="s">
        <v>98</v>
      </c>
      <c r="H1112" s="92" t="s">
        <v>26592</v>
      </c>
      <c r="I1112" s="162" t="s">
        <v>28315</v>
      </c>
      <c r="J1112" s="94" t="s">
        <v>2177</v>
      </c>
      <c r="K1112" s="156">
        <v>51</v>
      </c>
      <c r="L1112" s="94" t="s">
        <v>49</v>
      </c>
      <c r="M1112" s="156" t="s">
        <v>106</v>
      </c>
      <c r="N1112" s="94" t="s">
        <v>2839</v>
      </c>
      <c r="O1112" s="94" t="s">
        <v>244</v>
      </c>
      <c r="P1112" s="94" t="s">
        <v>2179</v>
      </c>
      <c r="Q1112" s="98" t="s">
        <v>27439</v>
      </c>
      <c r="R1112" s="98" t="s">
        <v>28230</v>
      </c>
      <c r="S1112" s="99" t="s">
        <v>5405</v>
      </c>
      <c r="T1112" s="94" t="s">
        <v>291</v>
      </c>
      <c r="U1112" s="120"/>
      <c r="V1112" s="120"/>
      <c r="W1112" s="100" t="str">
        <f>VLOOKUP(TRIM(X1112),X10:Y94,2,FALSE)</f>
        <v>Tao</v>
      </c>
      <c r="X1112" s="273" t="str">
        <f t="shared" si="116"/>
        <v>8.9</v>
      </c>
      <c r="Y1112" s="273">
        <f t="shared" si="115"/>
        <v>1</v>
      </c>
      <c r="Z1112" s="273">
        <f t="shared" si="117"/>
        <v>0</v>
      </c>
      <c r="AA1112" s="273">
        <f t="shared" si="118"/>
        <v>34</v>
      </c>
      <c r="AB1112" s="273">
        <f t="shared" si="119"/>
        <v>0</v>
      </c>
      <c r="AC1112" s="273">
        <f t="shared" si="120"/>
        <v>0</v>
      </c>
      <c r="AF1112" s="276"/>
      <c r="AG1112" s="277"/>
    </row>
    <row r="1113" spans="1:33" s="50" customFormat="1" ht="35.25" customHeight="1" x14ac:dyDescent="0.25">
      <c r="A1113" s="89" t="s">
        <v>224</v>
      </c>
      <c r="B1113" s="94" t="s">
        <v>28576</v>
      </c>
      <c r="C1113" s="91" t="s">
        <v>97</v>
      </c>
      <c r="D1113" s="91" t="s">
        <v>202</v>
      </c>
      <c r="E1113" s="122" t="s">
        <v>25003</v>
      </c>
      <c r="F1113" s="92" t="s">
        <v>15</v>
      </c>
      <c r="G1113" s="92" t="s">
        <v>98</v>
      </c>
      <c r="H1113" s="92" t="s">
        <v>26241</v>
      </c>
      <c r="I1113" s="162" t="s">
        <v>28574</v>
      </c>
      <c r="J1113" s="94" t="s">
        <v>2177</v>
      </c>
      <c r="K1113" s="156">
        <v>14</v>
      </c>
      <c r="L1113" s="94" t="s">
        <v>49</v>
      </c>
      <c r="M1113" s="156" t="s">
        <v>106</v>
      </c>
      <c r="N1113" s="94" t="s">
        <v>2839</v>
      </c>
      <c r="O1113" s="94" t="s">
        <v>244</v>
      </c>
      <c r="P1113" s="94" t="s">
        <v>2179</v>
      </c>
      <c r="Q1113" s="98" t="s">
        <v>28575</v>
      </c>
      <c r="R1113" s="98" t="s">
        <v>28231</v>
      </c>
      <c r="S1113" s="99" t="s">
        <v>5405</v>
      </c>
      <c r="T1113" s="94" t="s">
        <v>409</v>
      </c>
      <c r="U1113" s="120"/>
      <c r="V1113" s="120"/>
      <c r="W1113" s="100" t="str">
        <f>VLOOKUP(TRIM(X1113),X10:Y94,2,FALSE)</f>
        <v>Tao</v>
      </c>
      <c r="X1113" s="273" t="str">
        <f t="shared" si="116"/>
        <v>8.9</v>
      </c>
      <c r="Y1113" s="273">
        <f t="shared" si="115"/>
        <v>1</v>
      </c>
      <c r="Z1113" s="273">
        <f t="shared" si="117"/>
        <v>0</v>
      </c>
      <c r="AA1113" s="273">
        <f t="shared" si="118"/>
        <v>28</v>
      </c>
      <c r="AB1113" s="273">
        <f t="shared" si="119"/>
        <v>0</v>
      </c>
      <c r="AC1113" s="273">
        <f t="shared" si="120"/>
        <v>0</v>
      </c>
      <c r="AF1113" s="276"/>
      <c r="AG1113" s="277"/>
    </row>
    <row r="1114" spans="1:33" s="50" customFormat="1" ht="35.25" customHeight="1" x14ac:dyDescent="0.25">
      <c r="A1114" s="89" t="s">
        <v>224</v>
      </c>
      <c r="B1114" s="94" t="s">
        <v>28579</v>
      </c>
      <c r="C1114" s="91" t="s">
        <v>97</v>
      </c>
      <c r="D1114" s="91" t="s">
        <v>202</v>
      </c>
      <c r="E1114" s="122" t="s">
        <v>25004</v>
      </c>
      <c r="F1114" s="92" t="s">
        <v>15</v>
      </c>
      <c r="G1114" s="92" t="s">
        <v>98</v>
      </c>
      <c r="H1114" s="92" t="s">
        <v>26239</v>
      </c>
      <c r="I1114" s="162" t="s">
        <v>28577</v>
      </c>
      <c r="J1114" s="94" t="s">
        <v>2177</v>
      </c>
      <c r="K1114" s="156">
        <v>12</v>
      </c>
      <c r="L1114" s="94" t="s">
        <v>49</v>
      </c>
      <c r="M1114" s="156" t="s">
        <v>106</v>
      </c>
      <c r="N1114" s="94" t="s">
        <v>2839</v>
      </c>
      <c r="O1114" s="94" t="s">
        <v>244</v>
      </c>
      <c r="P1114" s="94" t="s">
        <v>2179</v>
      </c>
      <c r="Q1114" s="98" t="s">
        <v>28578</v>
      </c>
      <c r="R1114" s="98" t="s">
        <v>28232</v>
      </c>
      <c r="S1114" s="99" t="s">
        <v>5405</v>
      </c>
      <c r="T1114" s="94" t="s">
        <v>409</v>
      </c>
      <c r="U1114" s="120"/>
      <c r="V1114" s="120"/>
      <c r="W1114" s="100" t="str">
        <f>VLOOKUP(TRIM(X1114),X10:Y94,2,FALSE)</f>
        <v>Tao</v>
      </c>
      <c r="X1114" s="273" t="str">
        <f t="shared" si="116"/>
        <v>8.9</v>
      </c>
      <c r="Y1114" s="273">
        <f t="shared" si="115"/>
        <v>1</v>
      </c>
      <c r="Z1114" s="273">
        <f t="shared" si="117"/>
        <v>0</v>
      </c>
      <c r="AA1114" s="273">
        <f t="shared" si="118"/>
        <v>44</v>
      </c>
      <c r="AB1114" s="273">
        <f t="shared" si="119"/>
        <v>0</v>
      </c>
      <c r="AC1114" s="273">
        <f t="shared" si="120"/>
        <v>0</v>
      </c>
      <c r="AF1114" s="276"/>
      <c r="AG1114" s="277"/>
    </row>
    <row r="1115" spans="1:33" s="50" customFormat="1" ht="35.25" customHeight="1" x14ac:dyDescent="0.25">
      <c r="A1115" s="89" t="s">
        <v>224</v>
      </c>
      <c r="B1115" s="94" t="s">
        <v>21190</v>
      </c>
      <c r="C1115" s="91" t="s">
        <v>97</v>
      </c>
      <c r="D1115" s="91" t="s">
        <v>202</v>
      </c>
      <c r="E1115" s="122" t="s">
        <v>25005</v>
      </c>
      <c r="F1115" s="92" t="s">
        <v>15</v>
      </c>
      <c r="G1115" s="92" t="s">
        <v>98</v>
      </c>
      <c r="H1115" s="92" t="s">
        <v>26378</v>
      </c>
      <c r="I1115" s="162" t="s">
        <v>316</v>
      </c>
      <c r="J1115" s="94" t="s">
        <v>2177</v>
      </c>
      <c r="K1115" s="156">
        <v>29</v>
      </c>
      <c r="L1115" s="94" t="s">
        <v>49</v>
      </c>
      <c r="M1115" s="156" t="s">
        <v>106</v>
      </c>
      <c r="N1115" s="94" t="s">
        <v>2839</v>
      </c>
      <c r="O1115" s="94" t="s">
        <v>244</v>
      </c>
      <c r="P1115" s="94" t="s">
        <v>2179</v>
      </c>
      <c r="Q1115" s="98" t="s">
        <v>28580</v>
      </c>
      <c r="R1115" s="98" t="s">
        <v>28233</v>
      </c>
      <c r="S1115" s="99" t="s">
        <v>5405</v>
      </c>
      <c r="T1115" s="94" t="s">
        <v>315</v>
      </c>
      <c r="U1115" s="120"/>
      <c r="V1115" s="120"/>
      <c r="W1115" s="100" t="str">
        <f>VLOOKUP(TRIM(X1115),X10:Y94,2,FALSE)</f>
        <v>Tao</v>
      </c>
      <c r="X1115" s="273" t="str">
        <f t="shared" si="116"/>
        <v>8.9</v>
      </c>
      <c r="Y1115" s="273">
        <f t="shared" si="115"/>
        <v>1</v>
      </c>
      <c r="Z1115" s="273">
        <f t="shared" si="117"/>
        <v>0</v>
      </c>
      <c r="AA1115" s="273">
        <f t="shared" si="118"/>
        <v>17</v>
      </c>
      <c r="AB1115" s="273">
        <f t="shared" si="119"/>
        <v>0</v>
      </c>
      <c r="AC1115" s="273">
        <f t="shared" si="120"/>
        <v>0</v>
      </c>
      <c r="AF1115" s="276"/>
      <c r="AG1115" s="277"/>
    </row>
    <row r="1116" spans="1:33" s="50" customFormat="1" ht="35.25" customHeight="1" x14ac:dyDescent="0.25">
      <c r="A1116" s="89" t="s">
        <v>224</v>
      </c>
      <c r="B1116" s="94" t="s">
        <v>28583</v>
      </c>
      <c r="C1116" s="91" t="s">
        <v>97</v>
      </c>
      <c r="D1116" s="91" t="s">
        <v>202</v>
      </c>
      <c r="E1116" s="122" t="s">
        <v>25006</v>
      </c>
      <c r="F1116" s="92" t="s">
        <v>15</v>
      </c>
      <c r="G1116" s="92" t="s">
        <v>98</v>
      </c>
      <c r="H1116" s="92" t="s">
        <v>26435</v>
      </c>
      <c r="I1116" s="162" t="s">
        <v>28581</v>
      </c>
      <c r="J1116" s="94" t="s">
        <v>2177</v>
      </c>
      <c r="K1116" s="156">
        <v>32</v>
      </c>
      <c r="L1116" s="94" t="s">
        <v>49</v>
      </c>
      <c r="M1116" s="156" t="s">
        <v>106</v>
      </c>
      <c r="N1116" s="94" t="s">
        <v>2839</v>
      </c>
      <c r="O1116" s="94" t="s">
        <v>244</v>
      </c>
      <c r="P1116" s="94" t="s">
        <v>2179</v>
      </c>
      <c r="Q1116" s="98" t="s">
        <v>28582</v>
      </c>
      <c r="R1116" s="98" t="s">
        <v>28234</v>
      </c>
      <c r="S1116" s="99" t="s">
        <v>5405</v>
      </c>
      <c r="T1116" s="94" t="s">
        <v>339</v>
      </c>
      <c r="U1116" s="120"/>
      <c r="V1116" s="120"/>
      <c r="W1116" s="100" t="str">
        <f>VLOOKUP(TRIM(X1116),X10:Y94,2,FALSE)</f>
        <v>Tao</v>
      </c>
      <c r="X1116" s="273" t="str">
        <f t="shared" si="116"/>
        <v>8.9</v>
      </c>
      <c r="Y1116" s="273">
        <f t="shared" si="115"/>
        <v>1</v>
      </c>
      <c r="Z1116" s="273">
        <f t="shared" si="117"/>
        <v>0</v>
      </c>
      <c r="AA1116" s="273">
        <f t="shared" si="118"/>
        <v>44</v>
      </c>
      <c r="AB1116" s="273">
        <f t="shared" si="119"/>
        <v>0</v>
      </c>
      <c r="AC1116" s="273">
        <f t="shared" si="120"/>
        <v>0</v>
      </c>
      <c r="AF1116" s="276"/>
      <c r="AG1116" s="277"/>
    </row>
    <row r="1117" spans="1:33" s="50" customFormat="1" ht="35.25" customHeight="1" x14ac:dyDescent="0.25">
      <c r="A1117" s="89" t="s">
        <v>224</v>
      </c>
      <c r="B1117" s="94" t="s">
        <v>28585</v>
      </c>
      <c r="C1117" s="91" t="s">
        <v>97</v>
      </c>
      <c r="D1117" s="91" t="s">
        <v>202</v>
      </c>
      <c r="E1117" s="122" t="s">
        <v>25007</v>
      </c>
      <c r="F1117" s="92" t="s">
        <v>15</v>
      </c>
      <c r="G1117" s="92" t="s">
        <v>98</v>
      </c>
      <c r="H1117" s="92" t="s">
        <v>26436</v>
      </c>
      <c r="I1117" s="162" t="s">
        <v>28584</v>
      </c>
      <c r="J1117" s="94" t="s">
        <v>2177</v>
      </c>
      <c r="K1117" s="156">
        <v>33</v>
      </c>
      <c r="L1117" s="94" t="s">
        <v>49</v>
      </c>
      <c r="M1117" s="156" t="s">
        <v>106</v>
      </c>
      <c r="N1117" s="94" t="s">
        <v>2839</v>
      </c>
      <c r="O1117" s="94" t="s">
        <v>244</v>
      </c>
      <c r="P1117" s="94" t="s">
        <v>2179</v>
      </c>
      <c r="Q1117" s="98" t="s">
        <v>27231</v>
      </c>
      <c r="R1117" s="98" t="s">
        <v>28235</v>
      </c>
      <c r="S1117" s="99" t="s">
        <v>5405</v>
      </c>
      <c r="T1117" s="94" t="s">
        <v>339</v>
      </c>
      <c r="U1117" s="120"/>
      <c r="V1117" s="120"/>
      <c r="W1117" s="100" t="str">
        <f>VLOOKUP(TRIM(X1117),X10:Y94,2,FALSE)</f>
        <v>Tao</v>
      </c>
      <c r="X1117" s="273" t="str">
        <f t="shared" si="116"/>
        <v>8.9</v>
      </c>
      <c r="Y1117" s="273">
        <f t="shared" si="115"/>
        <v>1</v>
      </c>
      <c r="Z1117" s="273">
        <f t="shared" si="117"/>
        <v>0</v>
      </c>
      <c r="AA1117" s="273">
        <f t="shared" si="118"/>
        <v>40</v>
      </c>
      <c r="AB1117" s="273">
        <f t="shared" si="119"/>
        <v>0</v>
      </c>
      <c r="AC1117" s="273">
        <f t="shared" si="120"/>
        <v>0</v>
      </c>
      <c r="AF1117" s="276"/>
      <c r="AG1117" s="277"/>
    </row>
    <row r="1118" spans="1:33" s="50" customFormat="1" ht="35.25" customHeight="1" x14ac:dyDescent="0.25">
      <c r="A1118" s="89" t="s">
        <v>224</v>
      </c>
      <c r="B1118" s="94" t="s">
        <v>28420</v>
      </c>
      <c r="C1118" s="91" t="s">
        <v>97</v>
      </c>
      <c r="D1118" s="91" t="s">
        <v>202</v>
      </c>
      <c r="E1118" s="122" t="s">
        <v>25008</v>
      </c>
      <c r="F1118" s="92" t="s">
        <v>15</v>
      </c>
      <c r="G1118" s="92" t="s">
        <v>98</v>
      </c>
      <c r="H1118" s="92" t="s">
        <v>26557</v>
      </c>
      <c r="I1118" s="162" t="s">
        <v>28586</v>
      </c>
      <c r="J1118" s="94" t="s">
        <v>2177</v>
      </c>
      <c r="K1118" s="156">
        <v>41</v>
      </c>
      <c r="L1118" s="94" t="s">
        <v>49</v>
      </c>
      <c r="M1118" s="156" t="s">
        <v>106</v>
      </c>
      <c r="N1118" s="94" t="s">
        <v>2839</v>
      </c>
      <c r="O1118" s="94" t="s">
        <v>244</v>
      </c>
      <c r="P1118" s="94" t="s">
        <v>2179</v>
      </c>
      <c r="Q1118" s="98" t="s">
        <v>28587</v>
      </c>
      <c r="R1118" s="98" t="s">
        <v>28236</v>
      </c>
      <c r="S1118" s="99" t="s">
        <v>5405</v>
      </c>
      <c r="T1118" s="94" t="s">
        <v>280</v>
      </c>
      <c r="U1118" s="120"/>
      <c r="V1118" s="120"/>
      <c r="W1118" s="100" t="str">
        <f>VLOOKUP(TRIM(X1118),X10:Y94,2,FALSE)</f>
        <v>Tao</v>
      </c>
      <c r="X1118" s="273" t="str">
        <f t="shared" si="116"/>
        <v>8.9</v>
      </c>
      <c r="Y1118" s="273">
        <f t="shared" si="115"/>
        <v>1</v>
      </c>
      <c r="Z1118" s="273">
        <f t="shared" si="117"/>
        <v>0</v>
      </c>
      <c r="AA1118" s="273">
        <f t="shared" si="118"/>
        <v>19</v>
      </c>
      <c r="AB1118" s="273">
        <f t="shared" si="119"/>
        <v>0</v>
      </c>
      <c r="AC1118" s="273">
        <f t="shared" si="120"/>
        <v>0</v>
      </c>
      <c r="AF1118" s="276"/>
      <c r="AG1118" s="277"/>
    </row>
    <row r="1119" spans="1:33" s="50" customFormat="1" ht="35.25" customHeight="1" x14ac:dyDescent="0.25">
      <c r="A1119" s="89" t="s">
        <v>224</v>
      </c>
      <c r="B1119" s="94" t="s">
        <v>27070</v>
      </c>
      <c r="C1119" s="91" t="s">
        <v>97</v>
      </c>
      <c r="D1119" s="91" t="s">
        <v>202</v>
      </c>
      <c r="E1119" s="122" t="s">
        <v>25009</v>
      </c>
      <c r="F1119" s="92" t="s">
        <v>15</v>
      </c>
      <c r="G1119" s="92" t="s">
        <v>98</v>
      </c>
      <c r="H1119" s="92" t="s">
        <v>26301</v>
      </c>
      <c r="I1119" s="162" t="s">
        <v>28588</v>
      </c>
      <c r="J1119" s="94" t="s">
        <v>2177</v>
      </c>
      <c r="K1119" s="156">
        <v>22</v>
      </c>
      <c r="L1119" s="94" t="s">
        <v>49</v>
      </c>
      <c r="M1119" s="156" t="s">
        <v>106</v>
      </c>
      <c r="N1119" s="94" t="s">
        <v>2839</v>
      </c>
      <c r="O1119" s="94" t="s">
        <v>244</v>
      </c>
      <c r="P1119" s="94" t="s">
        <v>2179</v>
      </c>
      <c r="Q1119" s="98" t="s">
        <v>28589</v>
      </c>
      <c r="R1119" s="98" t="s">
        <v>28237</v>
      </c>
      <c r="S1119" s="99" t="s">
        <v>5405</v>
      </c>
      <c r="T1119" s="94" t="s">
        <v>315</v>
      </c>
      <c r="U1119" s="120"/>
      <c r="V1119" s="120"/>
      <c r="W1119" s="100" t="str">
        <f>VLOOKUP(TRIM(X1119),X10:Y94,2,FALSE)</f>
        <v>Tao</v>
      </c>
      <c r="X1119" s="273" t="str">
        <f t="shared" si="116"/>
        <v>8.9</v>
      </c>
      <c r="Y1119" s="273">
        <f t="shared" ref="Y1119:Y1182" si="121">IF(F1119="CR", IF(S1119="Approved", 1, IF(S1119="Agreed", 1, IF(S1119="Block approved", 1, 0))),0)</f>
        <v>1</v>
      </c>
      <c r="Z1119" s="273">
        <f t="shared" si="117"/>
        <v>0</v>
      </c>
      <c r="AA1119" s="273">
        <f t="shared" si="118"/>
        <v>23</v>
      </c>
      <c r="AB1119" s="273">
        <f t="shared" si="119"/>
        <v>0</v>
      </c>
      <c r="AC1119" s="273">
        <f t="shared" si="120"/>
        <v>0</v>
      </c>
      <c r="AF1119" s="276"/>
      <c r="AG1119" s="277"/>
    </row>
    <row r="1120" spans="1:33" s="50" customFormat="1" ht="35.25" customHeight="1" x14ac:dyDescent="0.25">
      <c r="A1120" s="89" t="s">
        <v>224</v>
      </c>
      <c r="B1120" s="94" t="s">
        <v>27074</v>
      </c>
      <c r="C1120" s="91" t="s">
        <v>97</v>
      </c>
      <c r="D1120" s="91" t="s">
        <v>202</v>
      </c>
      <c r="E1120" s="122" t="s">
        <v>25010</v>
      </c>
      <c r="F1120" s="92" t="s">
        <v>15</v>
      </c>
      <c r="G1120" s="92" t="s">
        <v>98</v>
      </c>
      <c r="H1120" s="92" t="s">
        <v>26303</v>
      </c>
      <c r="I1120" s="162" t="s">
        <v>2795</v>
      </c>
      <c r="J1120" s="94" t="s">
        <v>105</v>
      </c>
      <c r="K1120" s="156">
        <v>3188</v>
      </c>
      <c r="L1120" s="94" t="s">
        <v>49</v>
      </c>
      <c r="M1120" s="156" t="s">
        <v>106</v>
      </c>
      <c r="N1120" s="94" t="s">
        <v>25577</v>
      </c>
      <c r="O1120" s="94" t="s">
        <v>244</v>
      </c>
      <c r="P1120" s="94" t="s">
        <v>2179</v>
      </c>
      <c r="Q1120" s="98" t="s">
        <v>27073</v>
      </c>
      <c r="R1120" s="98" t="s">
        <v>28238</v>
      </c>
      <c r="S1120" s="99" t="s">
        <v>5405</v>
      </c>
      <c r="T1120" s="94" t="s">
        <v>315</v>
      </c>
      <c r="U1120" s="120"/>
      <c r="V1120" s="120"/>
      <c r="W1120" s="100" t="str">
        <f>VLOOKUP(TRIM(X1120),X10:Y94,2,FALSE)</f>
        <v>Tao</v>
      </c>
      <c r="X1120" s="273" t="str">
        <f t="shared" si="116"/>
        <v>8.9</v>
      </c>
      <c r="Y1120" s="273">
        <f t="shared" si="121"/>
        <v>1</v>
      </c>
      <c r="Z1120" s="273">
        <f t="shared" si="117"/>
        <v>0</v>
      </c>
      <c r="AA1120" s="273">
        <f t="shared" si="118"/>
        <v>27</v>
      </c>
      <c r="AB1120" s="273">
        <f t="shared" si="119"/>
        <v>0</v>
      </c>
      <c r="AC1120" s="273">
        <f t="shared" si="120"/>
        <v>0</v>
      </c>
      <c r="AF1120" s="276"/>
      <c r="AG1120" s="277"/>
    </row>
    <row r="1121" spans="1:33" s="50" customFormat="1" ht="35.25" customHeight="1" x14ac:dyDescent="0.25">
      <c r="A1121" s="89" t="s">
        <v>224</v>
      </c>
      <c r="B1121" s="94" t="s">
        <v>28591</v>
      </c>
      <c r="C1121" s="91" t="s">
        <v>97</v>
      </c>
      <c r="D1121" s="91" t="s">
        <v>202</v>
      </c>
      <c r="E1121" s="122" t="s">
        <v>25011</v>
      </c>
      <c r="F1121" s="92" t="s">
        <v>15</v>
      </c>
      <c r="G1121" s="92" t="s">
        <v>98</v>
      </c>
      <c r="H1121" s="92" t="s">
        <v>26559</v>
      </c>
      <c r="I1121" s="162" t="s">
        <v>432</v>
      </c>
      <c r="J1121" s="94" t="s">
        <v>2177</v>
      </c>
      <c r="K1121" s="156">
        <v>43</v>
      </c>
      <c r="L1121" s="94" t="s">
        <v>49</v>
      </c>
      <c r="M1121" s="156" t="s">
        <v>106</v>
      </c>
      <c r="N1121" s="94" t="s">
        <v>2839</v>
      </c>
      <c r="O1121" s="94" t="s">
        <v>244</v>
      </c>
      <c r="P1121" s="94" t="s">
        <v>2179</v>
      </c>
      <c r="Q1121" s="98" t="s">
        <v>28590</v>
      </c>
      <c r="R1121" s="98" t="s">
        <v>28239</v>
      </c>
      <c r="S1121" s="99" t="s">
        <v>5405</v>
      </c>
      <c r="T1121" s="94" t="s">
        <v>280</v>
      </c>
      <c r="U1121" s="120"/>
      <c r="V1121" s="120"/>
      <c r="W1121" s="100" t="str">
        <f>VLOOKUP(TRIM(X1121),X10:Y94,2,FALSE)</f>
        <v>Tao</v>
      </c>
      <c r="X1121" s="273" t="str">
        <f t="shared" si="116"/>
        <v>8.9</v>
      </c>
      <c r="Y1121" s="273">
        <f t="shared" si="121"/>
        <v>1</v>
      </c>
      <c r="Z1121" s="273">
        <f t="shared" si="117"/>
        <v>0</v>
      </c>
      <c r="AA1121" s="273">
        <f t="shared" si="118"/>
        <v>13</v>
      </c>
      <c r="AB1121" s="273">
        <f t="shared" si="119"/>
        <v>0</v>
      </c>
      <c r="AC1121" s="273">
        <f t="shared" si="120"/>
        <v>0</v>
      </c>
      <c r="AF1121" s="276"/>
      <c r="AG1121" s="277"/>
    </row>
    <row r="1122" spans="1:33" s="50" customFormat="1" ht="35.25" customHeight="1" x14ac:dyDescent="0.25">
      <c r="A1122" s="89" t="s">
        <v>224</v>
      </c>
      <c r="B1122" s="94" t="s">
        <v>28594</v>
      </c>
      <c r="C1122" s="91" t="s">
        <v>97</v>
      </c>
      <c r="D1122" s="91" t="s">
        <v>202</v>
      </c>
      <c r="E1122" s="122" t="s">
        <v>25012</v>
      </c>
      <c r="F1122" s="92" t="s">
        <v>15</v>
      </c>
      <c r="G1122" s="92" t="s">
        <v>98</v>
      </c>
      <c r="H1122" s="92" t="s">
        <v>26300</v>
      </c>
      <c r="I1122" s="162" t="s">
        <v>28592</v>
      </c>
      <c r="J1122" s="94" t="s">
        <v>2177</v>
      </c>
      <c r="K1122" s="156">
        <v>21</v>
      </c>
      <c r="L1122" s="94" t="s">
        <v>49</v>
      </c>
      <c r="M1122" s="156" t="s">
        <v>106</v>
      </c>
      <c r="N1122" s="94" t="s">
        <v>2839</v>
      </c>
      <c r="O1122" s="94" t="s">
        <v>244</v>
      </c>
      <c r="P1122" s="94" t="s">
        <v>2179</v>
      </c>
      <c r="Q1122" s="98" t="s">
        <v>28593</v>
      </c>
      <c r="R1122" s="98" t="s">
        <v>28240</v>
      </c>
      <c r="S1122" s="99" t="s">
        <v>5405</v>
      </c>
      <c r="T1122" s="94" t="s">
        <v>315</v>
      </c>
      <c r="U1122" s="120"/>
      <c r="V1122" s="120"/>
      <c r="W1122" s="100" t="str">
        <f>VLOOKUP(TRIM(X1122),X10:Y94,2,FALSE)</f>
        <v>Tao</v>
      </c>
      <c r="X1122" s="273" t="str">
        <f t="shared" si="116"/>
        <v>8.9</v>
      </c>
      <c r="Y1122" s="273">
        <f t="shared" si="121"/>
        <v>1</v>
      </c>
      <c r="Z1122" s="273">
        <f t="shared" si="117"/>
        <v>0</v>
      </c>
      <c r="AA1122" s="273">
        <f t="shared" si="118"/>
        <v>82</v>
      </c>
      <c r="AB1122" s="273">
        <f t="shared" si="119"/>
        <v>0</v>
      </c>
      <c r="AC1122" s="273">
        <f t="shared" si="120"/>
        <v>0</v>
      </c>
      <c r="AF1122" s="276"/>
      <c r="AG1122" s="277"/>
    </row>
    <row r="1123" spans="1:33" s="50" customFormat="1" ht="35.25" customHeight="1" x14ac:dyDescent="0.25">
      <c r="A1123" s="89" t="s">
        <v>224</v>
      </c>
      <c r="B1123" s="94" t="s">
        <v>28596</v>
      </c>
      <c r="C1123" s="91" t="s">
        <v>97</v>
      </c>
      <c r="D1123" s="91" t="s">
        <v>202</v>
      </c>
      <c r="E1123" s="122" t="s">
        <v>25013</v>
      </c>
      <c r="F1123" s="92" t="s">
        <v>15</v>
      </c>
      <c r="G1123" s="92" t="s">
        <v>98</v>
      </c>
      <c r="H1123" s="92" t="s">
        <v>26438</v>
      </c>
      <c r="I1123" s="162" t="s">
        <v>27226</v>
      </c>
      <c r="J1123" s="94" t="s">
        <v>2177</v>
      </c>
      <c r="K1123" s="156">
        <v>35</v>
      </c>
      <c r="L1123" s="94" t="s">
        <v>49</v>
      </c>
      <c r="M1123" s="156" t="s">
        <v>106</v>
      </c>
      <c r="N1123" s="94" t="s">
        <v>2839</v>
      </c>
      <c r="O1123" s="94" t="s">
        <v>244</v>
      </c>
      <c r="P1123" s="94" t="s">
        <v>2179</v>
      </c>
      <c r="Q1123" s="98" t="s">
        <v>28595</v>
      </c>
      <c r="R1123" s="98" t="s">
        <v>28353</v>
      </c>
      <c r="S1123" s="99" t="s">
        <v>377</v>
      </c>
      <c r="T1123" s="94" t="s">
        <v>339</v>
      </c>
      <c r="U1123" s="120"/>
      <c r="V1123" s="120"/>
      <c r="W1123" s="100" t="str">
        <f>VLOOKUP(TRIM(X1123),X10:Y94,2,FALSE)</f>
        <v>Tao</v>
      </c>
      <c r="X1123" s="273" t="str">
        <f t="shared" si="116"/>
        <v>8.9</v>
      </c>
      <c r="Y1123" s="273">
        <f t="shared" si="121"/>
        <v>0</v>
      </c>
      <c r="Z1123" s="273">
        <f t="shared" si="117"/>
        <v>0</v>
      </c>
      <c r="AA1123" s="273">
        <f t="shared" si="118"/>
        <v>34</v>
      </c>
      <c r="AB1123" s="273">
        <f t="shared" si="119"/>
        <v>0</v>
      </c>
      <c r="AC1123" s="273">
        <f t="shared" si="120"/>
        <v>0</v>
      </c>
      <c r="AF1123" s="276"/>
      <c r="AG1123" s="277"/>
    </row>
    <row r="1124" spans="1:33" s="50" customFormat="1" ht="35.25" customHeight="1" x14ac:dyDescent="0.25">
      <c r="A1124" s="89" t="s">
        <v>224</v>
      </c>
      <c r="B1124" s="94" t="s">
        <v>27072</v>
      </c>
      <c r="C1124" s="91" t="s">
        <v>97</v>
      </c>
      <c r="D1124" s="91" t="s">
        <v>202</v>
      </c>
      <c r="E1124" s="122" t="s">
        <v>25014</v>
      </c>
      <c r="F1124" s="92" t="s">
        <v>15</v>
      </c>
      <c r="G1124" s="92" t="s">
        <v>98</v>
      </c>
      <c r="H1124" s="92" t="s">
        <v>26302</v>
      </c>
      <c r="I1124" s="162" t="s">
        <v>28597</v>
      </c>
      <c r="J1124" s="94" t="s">
        <v>2177</v>
      </c>
      <c r="K1124" s="156">
        <v>23</v>
      </c>
      <c r="L1124" s="94" t="s">
        <v>49</v>
      </c>
      <c r="M1124" s="156" t="s">
        <v>106</v>
      </c>
      <c r="N1124" s="94" t="s">
        <v>2839</v>
      </c>
      <c r="O1124" s="94" t="s">
        <v>244</v>
      </c>
      <c r="P1124" s="94" t="s">
        <v>2179</v>
      </c>
      <c r="Q1124" s="98" t="s">
        <v>28598</v>
      </c>
      <c r="R1124" s="98" t="s">
        <v>28241</v>
      </c>
      <c r="S1124" s="99" t="s">
        <v>5405</v>
      </c>
      <c r="T1124" s="94" t="s">
        <v>315</v>
      </c>
      <c r="U1124" s="120"/>
      <c r="V1124" s="120"/>
      <c r="W1124" s="100" t="str">
        <f>VLOOKUP(TRIM(X1124),X10:Y94,2,FALSE)</f>
        <v>Tao</v>
      </c>
      <c r="X1124" s="273" t="str">
        <f t="shared" si="116"/>
        <v>8.9</v>
      </c>
      <c r="Y1124" s="273">
        <f t="shared" si="121"/>
        <v>1</v>
      </c>
      <c r="Z1124" s="273">
        <f t="shared" si="117"/>
        <v>0</v>
      </c>
      <c r="AA1124" s="273">
        <f t="shared" si="118"/>
        <v>40</v>
      </c>
      <c r="AB1124" s="273">
        <f t="shared" si="119"/>
        <v>0</v>
      </c>
      <c r="AC1124" s="273">
        <f t="shared" si="120"/>
        <v>0</v>
      </c>
      <c r="AF1124" s="276"/>
      <c r="AG1124" s="277"/>
    </row>
    <row r="1125" spans="1:33" s="50" customFormat="1" ht="35.25" customHeight="1" x14ac:dyDescent="0.25">
      <c r="A1125" s="89" t="s">
        <v>224</v>
      </c>
      <c r="B1125" s="94" t="s">
        <v>27419</v>
      </c>
      <c r="C1125" s="91" t="s">
        <v>97</v>
      </c>
      <c r="D1125" s="91" t="s">
        <v>202</v>
      </c>
      <c r="E1125" s="122" t="s">
        <v>25015</v>
      </c>
      <c r="F1125" s="92" t="s">
        <v>15</v>
      </c>
      <c r="G1125" s="92" t="s">
        <v>98</v>
      </c>
      <c r="H1125" s="92" t="s">
        <v>26561</v>
      </c>
      <c r="I1125" s="162" t="s">
        <v>432</v>
      </c>
      <c r="J1125" s="94" t="s">
        <v>2177</v>
      </c>
      <c r="K1125" s="156">
        <v>45</v>
      </c>
      <c r="L1125" s="94" t="s">
        <v>49</v>
      </c>
      <c r="M1125" s="156" t="s">
        <v>106</v>
      </c>
      <c r="N1125" s="94" t="s">
        <v>2839</v>
      </c>
      <c r="O1125" s="94" t="s">
        <v>244</v>
      </c>
      <c r="P1125" s="94" t="s">
        <v>2179</v>
      </c>
      <c r="Q1125" s="98" t="s">
        <v>28599</v>
      </c>
      <c r="R1125" s="98" t="s">
        <v>28242</v>
      </c>
      <c r="S1125" s="99" t="s">
        <v>5405</v>
      </c>
      <c r="T1125" s="94" t="s">
        <v>280</v>
      </c>
      <c r="U1125" s="120"/>
      <c r="V1125" s="120"/>
      <c r="W1125" s="100" t="str">
        <f>VLOOKUP(TRIM(X1125),X10:Y94,2,FALSE)</f>
        <v>Tao</v>
      </c>
      <c r="X1125" s="273" t="str">
        <f t="shared" si="116"/>
        <v>8.9</v>
      </c>
      <c r="Y1125" s="273">
        <f t="shared" si="121"/>
        <v>1</v>
      </c>
      <c r="Z1125" s="273">
        <f t="shared" si="117"/>
        <v>0</v>
      </c>
      <c r="AA1125" s="273">
        <f t="shared" si="118"/>
        <v>13</v>
      </c>
      <c r="AB1125" s="273">
        <f t="shared" si="119"/>
        <v>0</v>
      </c>
      <c r="AC1125" s="273">
        <f t="shared" si="120"/>
        <v>0</v>
      </c>
      <c r="AF1125" s="276"/>
      <c r="AG1125" s="277"/>
    </row>
    <row r="1126" spans="1:33" s="50" customFormat="1" ht="35.25" customHeight="1" x14ac:dyDescent="0.25">
      <c r="A1126" s="89" t="s">
        <v>224</v>
      </c>
      <c r="B1126" s="94" t="s">
        <v>28744</v>
      </c>
      <c r="C1126" s="91" t="s">
        <v>97</v>
      </c>
      <c r="D1126" s="91" t="s">
        <v>202</v>
      </c>
      <c r="E1126" s="122" t="s">
        <v>25016</v>
      </c>
      <c r="F1126" s="92" t="s">
        <v>15</v>
      </c>
      <c r="G1126" s="92" t="s">
        <v>98</v>
      </c>
      <c r="H1126" s="92" t="s">
        <v>25899</v>
      </c>
      <c r="I1126" s="162" t="s">
        <v>292</v>
      </c>
      <c r="J1126" s="94" t="s">
        <v>105</v>
      </c>
      <c r="K1126" s="156">
        <v>3140</v>
      </c>
      <c r="L1126" s="94" t="s">
        <v>49</v>
      </c>
      <c r="M1126" s="156" t="s">
        <v>106</v>
      </c>
      <c r="N1126" s="94" t="s">
        <v>25620</v>
      </c>
      <c r="O1126" s="94" t="s">
        <v>244</v>
      </c>
      <c r="P1126" s="94" t="s">
        <v>2179</v>
      </c>
      <c r="Q1126" s="98" t="s">
        <v>26834</v>
      </c>
      <c r="R1126" s="98" t="s">
        <v>28243</v>
      </c>
      <c r="S1126" s="99" t="s">
        <v>5405</v>
      </c>
      <c r="T1126" s="94" t="s">
        <v>293</v>
      </c>
      <c r="U1126" s="120"/>
      <c r="V1126" s="120"/>
      <c r="W1126" s="100" t="str">
        <f>VLOOKUP(TRIM(X1126),X10:Y94,2,FALSE)</f>
        <v>Tao</v>
      </c>
      <c r="X1126" s="273" t="str">
        <f t="shared" si="116"/>
        <v>8.9</v>
      </c>
      <c r="Y1126" s="273">
        <f t="shared" si="121"/>
        <v>1</v>
      </c>
      <c r="Z1126" s="273">
        <f t="shared" si="117"/>
        <v>0</v>
      </c>
      <c r="AA1126" s="273">
        <f t="shared" si="118"/>
        <v>8</v>
      </c>
      <c r="AB1126" s="273">
        <f t="shared" si="119"/>
        <v>0</v>
      </c>
      <c r="AC1126" s="273">
        <f t="shared" si="120"/>
        <v>0</v>
      </c>
      <c r="AF1126" s="276"/>
      <c r="AG1126" s="277"/>
    </row>
    <row r="1127" spans="1:33" s="50" customFormat="1" ht="35.25" customHeight="1" x14ac:dyDescent="0.25">
      <c r="A1127" s="89" t="s">
        <v>224</v>
      </c>
      <c r="B1127" s="94" t="s">
        <v>28602</v>
      </c>
      <c r="C1127" s="91" t="s">
        <v>97</v>
      </c>
      <c r="D1127" s="91" t="s">
        <v>202</v>
      </c>
      <c r="E1127" s="122" t="s">
        <v>25017</v>
      </c>
      <c r="F1127" s="92" t="s">
        <v>15</v>
      </c>
      <c r="G1127" s="92" t="s">
        <v>98</v>
      </c>
      <c r="H1127" s="92" t="s">
        <v>26312</v>
      </c>
      <c r="I1127" s="162" t="s">
        <v>28600</v>
      </c>
      <c r="J1127" s="94" t="s">
        <v>2177</v>
      </c>
      <c r="K1127" s="156">
        <v>25</v>
      </c>
      <c r="L1127" s="94" t="s">
        <v>49</v>
      </c>
      <c r="M1127" s="156" t="s">
        <v>106</v>
      </c>
      <c r="N1127" s="94" t="s">
        <v>2839</v>
      </c>
      <c r="O1127" s="94" t="s">
        <v>244</v>
      </c>
      <c r="P1127" s="94" t="s">
        <v>2179</v>
      </c>
      <c r="Q1127" s="98" t="s">
        <v>28601</v>
      </c>
      <c r="R1127" s="98" t="s">
        <v>28244</v>
      </c>
      <c r="S1127" s="99" t="s">
        <v>5405</v>
      </c>
      <c r="T1127" s="94" t="s">
        <v>347</v>
      </c>
      <c r="U1127" s="120"/>
      <c r="V1127" s="120"/>
      <c r="W1127" s="100" t="str">
        <f>VLOOKUP(TRIM(X1127),X10:Y94,2,FALSE)</f>
        <v>Tao</v>
      </c>
      <c r="X1127" s="273" t="str">
        <f t="shared" si="116"/>
        <v>8.9</v>
      </c>
      <c r="Y1127" s="273">
        <f t="shared" si="121"/>
        <v>1</v>
      </c>
      <c r="Z1127" s="273">
        <f t="shared" si="117"/>
        <v>0</v>
      </c>
      <c r="AA1127" s="273">
        <f t="shared" si="118"/>
        <v>45</v>
      </c>
      <c r="AB1127" s="273">
        <f t="shared" si="119"/>
        <v>0</v>
      </c>
      <c r="AC1127" s="273">
        <f t="shared" si="120"/>
        <v>0</v>
      </c>
      <c r="AF1127" s="276"/>
      <c r="AG1127" s="277"/>
    </row>
    <row r="1128" spans="1:33" s="50" customFormat="1" ht="35.25" customHeight="1" x14ac:dyDescent="0.25">
      <c r="A1128" s="89" t="s">
        <v>224</v>
      </c>
      <c r="B1128" s="94" t="s">
        <v>80</v>
      </c>
      <c r="C1128" s="91" t="s">
        <v>97</v>
      </c>
      <c r="D1128" s="91" t="s">
        <v>202</v>
      </c>
      <c r="E1128" s="122" t="s">
        <v>25018</v>
      </c>
      <c r="F1128" s="92" t="s">
        <v>15</v>
      </c>
      <c r="G1128" s="92" t="s">
        <v>98</v>
      </c>
      <c r="H1128" s="92" t="s">
        <v>27154</v>
      </c>
      <c r="I1128" s="162" t="s">
        <v>2795</v>
      </c>
      <c r="J1128" s="94" t="s">
        <v>2177</v>
      </c>
      <c r="K1128" s="156">
        <v>27</v>
      </c>
      <c r="L1128" s="94" t="s">
        <v>49</v>
      </c>
      <c r="M1128" s="156" t="s">
        <v>106</v>
      </c>
      <c r="N1128" s="94" t="s">
        <v>2839</v>
      </c>
      <c r="O1128" s="94" t="s">
        <v>244</v>
      </c>
      <c r="P1128" s="94" t="s">
        <v>2179</v>
      </c>
      <c r="Q1128" s="98" t="s">
        <v>27153</v>
      </c>
      <c r="R1128" s="98" t="s">
        <v>28245</v>
      </c>
      <c r="S1128" s="99" t="s">
        <v>5405</v>
      </c>
      <c r="T1128" s="94" t="s">
        <v>315</v>
      </c>
      <c r="U1128" s="120"/>
      <c r="V1128" s="120"/>
      <c r="W1128" s="100" t="str">
        <f>VLOOKUP(TRIM(X1128),X10:Y94,2,FALSE)</f>
        <v>Tao</v>
      </c>
      <c r="X1128" s="273" t="str">
        <f t="shared" si="116"/>
        <v>8.9</v>
      </c>
      <c r="Y1128" s="273">
        <f t="shared" si="121"/>
        <v>1</v>
      </c>
      <c r="Z1128" s="273">
        <f t="shared" si="117"/>
        <v>0</v>
      </c>
      <c r="AA1128" s="273">
        <f t="shared" si="118"/>
        <v>27</v>
      </c>
      <c r="AB1128" s="273">
        <f t="shared" si="119"/>
        <v>0</v>
      </c>
      <c r="AC1128" s="273">
        <f t="shared" si="120"/>
        <v>0</v>
      </c>
      <c r="AF1128" s="276"/>
      <c r="AG1128" s="277"/>
    </row>
    <row r="1129" spans="1:33" s="50" customFormat="1" ht="35.25" customHeight="1" x14ac:dyDescent="0.25">
      <c r="A1129" s="89" t="s">
        <v>224</v>
      </c>
      <c r="B1129" s="94" t="s">
        <v>21717</v>
      </c>
      <c r="C1129" s="91" t="s">
        <v>97</v>
      </c>
      <c r="D1129" s="91" t="s">
        <v>202</v>
      </c>
      <c r="E1129" s="122" t="s">
        <v>25019</v>
      </c>
      <c r="F1129" s="92" t="s">
        <v>15</v>
      </c>
      <c r="G1129" s="92" t="s">
        <v>98</v>
      </c>
      <c r="H1129" s="92" t="s">
        <v>20016</v>
      </c>
      <c r="I1129" s="214" t="s">
        <v>292</v>
      </c>
      <c r="J1129" s="94" t="s">
        <v>246</v>
      </c>
      <c r="K1129" s="156">
        <v>3092</v>
      </c>
      <c r="L1129" s="94" t="s">
        <v>53</v>
      </c>
      <c r="M1129" s="156" t="s">
        <v>106</v>
      </c>
      <c r="N1129" s="94" t="s">
        <v>25577</v>
      </c>
      <c r="O1129" s="94" t="s">
        <v>244</v>
      </c>
      <c r="P1129" s="94" t="s">
        <v>2179</v>
      </c>
      <c r="Q1129" s="98" t="s">
        <v>26826</v>
      </c>
      <c r="R1129" s="98" t="s">
        <v>28246</v>
      </c>
      <c r="S1129" s="99" t="s">
        <v>5405</v>
      </c>
      <c r="T1129" s="94" t="s">
        <v>293</v>
      </c>
      <c r="U1129" s="120"/>
      <c r="V1129" s="120"/>
      <c r="W1129" s="100" t="str">
        <f>VLOOKUP(TRIM(X1129),X10:Y94,2,FALSE)</f>
        <v>Tao</v>
      </c>
      <c r="X1129" s="273" t="str">
        <f t="shared" si="116"/>
        <v>8.9</v>
      </c>
      <c r="Y1129" s="273">
        <f t="shared" si="121"/>
        <v>1</v>
      </c>
      <c r="Z1129" s="273">
        <f t="shared" si="117"/>
        <v>0</v>
      </c>
      <c r="AA1129" s="273">
        <f t="shared" si="118"/>
        <v>8</v>
      </c>
      <c r="AB1129" s="273">
        <f t="shared" si="119"/>
        <v>0</v>
      </c>
      <c r="AC1129" s="273">
        <f t="shared" si="120"/>
        <v>0</v>
      </c>
      <c r="AF1129" s="276"/>
      <c r="AG1129" s="277"/>
    </row>
    <row r="1130" spans="1:33" s="50" customFormat="1" ht="35.25" customHeight="1" x14ac:dyDescent="0.25">
      <c r="A1130" s="89" t="s">
        <v>224</v>
      </c>
      <c r="B1130" s="94" t="s">
        <v>27058</v>
      </c>
      <c r="C1130" s="91" t="s">
        <v>97</v>
      </c>
      <c r="D1130" s="91" t="s">
        <v>202</v>
      </c>
      <c r="E1130" s="122" t="s">
        <v>25020</v>
      </c>
      <c r="F1130" s="92" t="s">
        <v>15</v>
      </c>
      <c r="G1130" s="92" t="s">
        <v>98</v>
      </c>
      <c r="H1130" s="92" t="s">
        <v>26290</v>
      </c>
      <c r="I1130" s="162" t="s">
        <v>321</v>
      </c>
      <c r="J1130" s="94" t="s">
        <v>2177</v>
      </c>
      <c r="K1130" s="156">
        <v>19</v>
      </c>
      <c r="L1130" s="94" t="s">
        <v>49</v>
      </c>
      <c r="M1130" s="156" t="s">
        <v>106</v>
      </c>
      <c r="N1130" s="94" t="s">
        <v>2839</v>
      </c>
      <c r="O1130" s="94" t="s">
        <v>244</v>
      </c>
      <c r="P1130" s="94" t="s">
        <v>2179</v>
      </c>
      <c r="Q1130" s="98" t="s">
        <v>27057</v>
      </c>
      <c r="R1130" s="98" t="s">
        <v>28247</v>
      </c>
      <c r="S1130" s="99" t="s">
        <v>5405</v>
      </c>
      <c r="T1130" s="94" t="s">
        <v>347</v>
      </c>
      <c r="U1130" s="120"/>
      <c r="V1130" s="120"/>
      <c r="W1130" s="100" t="str">
        <f>VLOOKUP(TRIM(X1130),X10:Y94,2,FALSE)</f>
        <v>Tao</v>
      </c>
      <c r="X1130" s="273" t="str">
        <f t="shared" ref="X1130:X1193" si="122">IF(ISNONTEXT(D1130),"" &amp; D1130 &amp;"",T(D1130))</f>
        <v>8.9</v>
      </c>
      <c r="Y1130" s="273">
        <f t="shared" si="121"/>
        <v>1</v>
      </c>
      <c r="Z1130" s="273">
        <f t="shared" ref="Z1130:Z1193" si="123">IF(F1130="P-CR", IF(S1130="Approved", 1, IF(S1130="Block approved", 1, 0)),0)</f>
        <v>0</v>
      </c>
      <c r="AA1130" s="273">
        <f t="shared" ref="AA1130:AA1193" si="124">LEN(I1130)</f>
        <v>7</v>
      </c>
      <c r="AB1130" s="273">
        <f t="shared" ref="AB1130:AB1193" si="125">IF(LEFT(H1130, 12)="Reserved for",  1, 0)</f>
        <v>0</v>
      </c>
      <c r="AC1130" s="273">
        <f t="shared" ref="AC1130:AC1193" si="126">IF(F1130="LS OUT", IF(S1130="Approved", 1, IF(S1130="Block approved", 1, 0)),0)</f>
        <v>0</v>
      </c>
      <c r="AF1130" s="276"/>
      <c r="AG1130" s="277"/>
    </row>
    <row r="1131" spans="1:33" s="50" customFormat="1" ht="35.25" customHeight="1" x14ac:dyDescent="0.25">
      <c r="A1131" s="89" t="s">
        <v>224</v>
      </c>
      <c r="B1131" s="94" t="s">
        <v>15890</v>
      </c>
      <c r="C1131" s="91" t="s">
        <v>97</v>
      </c>
      <c r="D1131" s="91" t="s">
        <v>202</v>
      </c>
      <c r="E1131" s="122" t="s">
        <v>25021</v>
      </c>
      <c r="F1131" s="92" t="s">
        <v>15</v>
      </c>
      <c r="G1131" s="92" t="s">
        <v>98</v>
      </c>
      <c r="H1131" s="92" t="s">
        <v>26314</v>
      </c>
      <c r="I1131" s="162" t="s">
        <v>321</v>
      </c>
      <c r="J1131" s="94" t="s">
        <v>105</v>
      </c>
      <c r="K1131" s="156">
        <v>3192</v>
      </c>
      <c r="L1131" s="94" t="s">
        <v>49</v>
      </c>
      <c r="M1131" s="156" t="s">
        <v>106</v>
      </c>
      <c r="N1131" s="94" t="s">
        <v>25620</v>
      </c>
      <c r="O1131" s="94" t="s">
        <v>244</v>
      </c>
      <c r="P1131" s="94" t="s">
        <v>2179</v>
      </c>
      <c r="Q1131" s="98" t="s">
        <v>27093</v>
      </c>
      <c r="R1131" s="98" t="s">
        <v>28248</v>
      </c>
      <c r="S1131" s="99" t="s">
        <v>5405</v>
      </c>
      <c r="T1131" s="94" t="s">
        <v>347</v>
      </c>
      <c r="U1131" s="120"/>
      <c r="V1131" s="120"/>
      <c r="W1131" s="100" t="str">
        <f>VLOOKUP(TRIM(X1131),X10:Y94,2,FALSE)</f>
        <v>Tao</v>
      </c>
      <c r="X1131" s="273" t="str">
        <f t="shared" si="122"/>
        <v>8.9</v>
      </c>
      <c r="Y1131" s="273">
        <f t="shared" si="121"/>
        <v>1</v>
      </c>
      <c r="Z1131" s="273">
        <f t="shared" si="123"/>
        <v>0</v>
      </c>
      <c r="AA1131" s="273">
        <f t="shared" si="124"/>
        <v>7</v>
      </c>
      <c r="AB1131" s="273">
        <f t="shared" si="125"/>
        <v>0</v>
      </c>
      <c r="AC1131" s="273">
        <f t="shared" si="126"/>
        <v>0</v>
      </c>
      <c r="AF1131" s="276"/>
      <c r="AG1131" s="277"/>
    </row>
    <row r="1132" spans="1:33" s="50" customFormat="1" ht="35.25" customHeight="1" x14ac:dyDescent="0.25">
      <c r="A1132" s="89" t="s">
        <v>224</v>
      </c>
      <c r="B1132" s="94" t="s">
        <v>27080</v>
      </c>
      <c r="C1132" s="91" t="s">
        <v>97</v>
      </c>
      <c r="D1132" s="91" t="s">
        <v>1988</v>
      </c>
      <c r="E1132" s="122" t="s">
        <v>25022</v>
      </c>
      <c r="F1132" s="92" t="s">
        <v>15</v>
      </c>
      <c r="G1132" s="92" t="s">
        <v>98</v>
      </c>
      <c r="H1132" s="92" t="s">
        <v>26307</v>
      </c>
      <c r="I1132" s="162" t="s">
        <v>316</v>
      </c>
      <c r="J1132" s="94" t="s">
        <v>267</v>
      </c>
      <c r="K1132" s="156">
        <v>662</v>
      </c>
      <c r="L1132" s="94" t="s">
        <v>49</v>
      </c>
      <c r="M1132" s="156" t="s">
        <v>106</v>
      </c>
      <c r="N1132" s="94" t="s">
        <v>25577</v>
      </c>
      <c r="O1132" s="94" t="s">
        <v>244</v>
      </c>
      <c r="P1132" s="94" t="s">
        <v>2248</v>
      </c>
      <c r="Q1132" s="98" t="s">
        <v>28603</v>
      </c>
      <c r="R1132" s="98" t="s">
        <v>28249</v>
      </c>
      <c r="S1132" s="99" t="s">
        <v>5405</v>
      </c>
      <c r="T1132" s="94" t="s">
        <v>315</v>
      </c>
      <c r="U1132" s="120"/>
      <c r="V1132" s="120"/>
      <c r="W1132" s="100" t="str">
        <f>VLOOKUP(TRIM(X1132),X10:Y94,2,FALSE)</f>
        <v>Tao</v>
      </c>
      <c r="X1132" s="273" t="str">
        <f t="shared" si="122"/>
        <v>8.21</v>
      </c>
      <c r="Y1132" s="273">
        <f t="shared" si="121"/>
        <v>1</v>
      </c>
      <c r="Z1132" s="273">
        <f t="shared" si="123"/>
        <v>0</v>
      </c>
      <c r="AA1132" s="273">
        <f t="shared" si="124"/>
        <v>17</v>
      </c>
      <c r="AB1132" s="273">
        <f t="shared" si="125"/>
        <v>0</v>
      </c>
      <c r="AC1132" s="273">
        <f t="shared" si="126"/>
        <v>0</v>
      </c>
      <c r="AF1132" s="276"/>
      <c r="AG1132" s="277"/>
    </row>
    <row r="1133" spans="1:33" s="50" customFormat="1" ht="35.25" customHeight="1" x14ac:dyDescent="0.25">
      <c r="A1133" s="89" t="s">
        <v>224</v>
      </c>
      <c r="B1133" s="94" t="s">
        <v>28605</v>
      </c>
      <c r="C1133" s="91" t="s">
        <v>97</v>
      </c>
      <c r="D1133" s="91" t="s">
        <v>25247</v>
      </c>
      <c r="E1133" s="122" t="s">
        <v>25023</v>
      </c>
      <c r="F1133" s="92" t="s">
        <v>15</v>
      </c>
      <c r="G1133" s="92" t="s">
        <v>98</v>
      </c>
      <c r="H1133" s="92" t="s">
        <v>21858</v>
      </c>
      <c r="I1133" s="162" t="s">
        <v>28604</v>
      </c>
      <c r="J1133" s="94" t="s">
        <v>254</v>
      </c>
      <c r="K1133" s="156">
        <v>3663</v>
      </c>
      <c r="L1133" s="213" t="s">
        <v>49</v>
      </c>
      <c r="M1133" s="156" t="s">
        <v>253</v>
      </c>
      <c r="N1133" s="94" t="s">
        <v>25577</v>
      </c>
      <c r="O1133" s="94" t="s">
        <v>244</v>
      </c>
      <c r="P1133" s="94" t="s">
        <v>25523</v>
      </c>
      <c r="Q1133" s="98" t="s">
        <v>27194</v>
      </c>
      <c r="R1133" s="98" t="s">
        <v>28250</v>
      </c>
      <c r="S1133" s="99" t="s">
        <v>5405</v>
      </c>
      <c r="T1133" s="94" t="s">
        <v>351</v>
      </c>
      <c r="U1133" s="120"/>
      <c r="V1133" s="120"/>
      <c r="W1133" s="100" t="str">
        <f>VLOOKUP(TRIM(X1133),X10:Y94,2,FALSE)</f>
        <v>Tao</v>
      </c>
      <c r="X1133" s="273" t="str">
        <f t="shared" si="122"/>
        <v>8.27</v>
      </c>
      <c r="Y1133" s="273">
        <f t="shared" si="121"/>
        <v>1</v>
      </c>
      <c r="Z1133" s="273">
        <f t="shared" si="123"/>
        <v>0</v>
      </c>
      <c r="AA1133" s="273">
        <f t="shared" si="124"/>
        <v>50</v>
      </c>
      <c r="AB1133" s="273">
        <f t="shared" si="125"/>
        <v>0</v>
      </c>
      <c r="AC1133" s="273">
        <f t="shared" si="126"/>
        <v>0</v>
      </c>
      <c r="AF1133" s="276"/>
      <c r="AG1133" s="277"/>
    </row>
    <row r="1134" spans="1:33" s="50" customFormat="1" ht="35.25" customHeight="1" x14ac:dyDescent="0.25">
      <c r="A1134" s="89" t="s">
        <v>224</v>
      </c>
      <c r="B1134" s="94" t="s">
        <v>27255</v>
      </c>
      <c r="C1134" s="91" t="s">
        <v>97</v>
      </c>
      <c r="D1134" s="91" t="s">
        <v>25247</v>
      </c>
      <c r="E1134" s="122" t="s">
        <v>25024</v>
      </c>
      <c r="F1134" s="92" t="s">
        <v>15</v>
      </c>
      <c r="G1134" s="92" t="s">
        <v>98</v>
      </c>
      <c r="H1134" s="92" t="s">
        <v>26451</v>
      </c>
      <c r="I1134" s="162" t="s">
        <v>2260</v>
      </c>
      <c r="J1134" s="94" t="s">
        <v>26452</v>
      </c>
      <c r="K1134" s="156">
        <v>436</v>
      </c>
      <c r="L1134" s="94" t="s">
        <v>49</v>
      </c>
      <c r="M1134" s="156" t="s">
        <v>253</v>
      </c>
      <c r="N1134" s="94" t="s">
        <v>2379</v>
      </c>
      <c r="O1134" s="94" t="s">
        <v>244</v>
      </c>
      <c r="P1134" s="94" t="s">
        <v>25523</v>
      </c>
      <c r="Q1134" s="98" t="s">
        <v>27254</v>
      </c>
      <c r="R1134" s="98" t="s">
        <v>28251</v>
      </c>
      <c r="S1134" s="99" t="s">
        <v>5405</v>
      </c>
      <c r="T1134" s="94" t="s">
        <v>315</v>
      </c>
      <c r="U1134" s="120"/>
      <c r="V1134" s="120"/>
      <c r="W1134" s="100" t="str">
        <f>VLOOKUP(TRIM(X1134),X10:Y94,2,FALSE)</f>
        <v>Tao</v>
      </c>
      <c r="X1134" s="273" t="str">
        <f t="shared" si="122"/>
        <v>8.27</v>
      </c>
      <c r="Y1134" s="273">
        <f t="shared" si="121"/>
        <v>1</v>
      </c>
      <c r="Z1134" s="273">
        <f t="shared" si="123"/>
        <v>0</v>
      </c>
      <c r="AA1134" s="273">
        <f t="shared" si="124"/>
        <v>32</v>
      </c>
      <c r="AB1134" s="273">
        <f t="shared" si="125"/>
        <v>0</v>
      </c>
      <c r="AC1134" s="273">
        <f t="shared" si="126"/>
        <v>0</v>
      </c>
      <c r="AF1134" s="276"/>
      <c r="AG1134" s="277"/>
    </row>
    <row r="1135" spans="1:33" s="50" customFormat="1" ht="35.25" customHeight="1" x14ac:dyDescent="0.25">
      <c r="A1135" s="89" t="s">
        <v>224</v>
      </c>
      <c r="B1135" s="94" t="s">
        <v>27405</v>
      </c>
      <c r="C1135" s="91" t="s">
        <v>97</v>
      </c>
      <c r="D1135" s="91" t="s">
        <v>25247</v>
      </c>
      <c r="E1135" s="122" t="s">
        <v>25025</v>
      </c>
      <c r="F1135" s="92" t="s">
        <v>15</v>
      </c>
      <c r="G1135" s="92" t="s">
        <v>98</v>
      </c>
      <c r="H1135" s="92" t="s">
        <v>26552</v>
      </c>
      <c r="I1135" s="162" t="s">
        <v>28606</v>
      </c>
      <c r="J1135" s="94" t="s">
        <v>254</v>
      </c>
      <c r="K1135" s="156">
        <v>3668</v>
      </c>
      <c r="L1135" s="94" t="s">
        <v>49</v>
      </c>
      <c r="M1135" s="156" t="s">
        <v>107</v>
      </c>
      <c r="N1135" s="94" t="s">
        <v>25577</v>
      </c>
      <c r="O1135" s="94" t="s">
        <v>244</v>
      </c>
      <c r="P1135" s="94" t="s">
        <v>25523</v>
      </c>
      <c r="Q1135" s="98" t="s">
        <v>28607</v>
      </c>
      <c r="R1135" s="98" t="s">
        <v>28252</v>
      </c>
      <c r="S1135" s="99" t="s">
        <v>5405</v>
      </c>
      <c r="T1135" s="94" t="s">
        <v>113</v>
      </c>
      <c r="U1135" s="120"/>
      <c r="V1135" s="120"/>
      <c r="W1135" s="100" t="str">
        <f>VLOOKUP(TRIM(X1135),X10:Y94,2,FALSE)</f>
        <v>Tao</v>
      </c>
      <c r="X1135" s="273" t="str">
        <f t="shared" si="122"/>
        <v>8.27</v>
      </c>
      <c r="Y1135" s="273">
        <f t="shared" si="121"/>
        <v>1</v>
      </c>
      <c r="Z1135" s="273">
        <f t="shared" si="123"/>
        <v>0</v>
      </c>
      <c r="AA1135" s="273">
        <f t="shared" si="124"/>
        <v>14</v>
      </c>
      <c r="AB1135" s="273">
        <f t="shared" si="125"/>
        <v>0</v>
      </c>
      <c r="AC1135" s="273">
        <f t="shared" si="126"/>
        <v>0</v>
      </c>
      <c r="AF1135" s="276"/>
      <c r="AG1135" s="277"/>
    </row>
    <row r="1136" spans="1:33" s="50" customFormat="1" ht="35.25" customHeight="1" x14ac:dyDescent="0.25">
      <c r="A1136" s="89" t="s">
        <v>224</v>
      </c>
      <c r="B1136" s="94" t="s">
        <v>27251</v>
      </c>
      <c r="C1136" s="91" t="s">
        <v>97</v>
      </c>
      <c r="D1136" s="91" t="s">
        <v>25247</v>
      </c>
      <c r="E1136" s="122" t="s">
        <v>25026</v>
      </c>
      <c r="F1136" s="92" t="s">
        <v>15</v>
      </c>
      <c r="G1136" s="92" t="s">
        <v>98</v>
      </c>
      <c r="H1136" s="92" t="s">
        <v>26450</v>
      </c>
      <c r="I1136" s="162" t="s">
        <v>316</v>
      </c>
      <c r="J1136" s="94" t="s">
        <v>483</v>
      </c>
      <c r="K1136" s="156">
        <v>1136</v>
      </c>
      <c r="L1136" s="94" t="s">
        <v>49</v>
      </c>
      <c r="M1136" s="156" t="s">
        <v>253</v>
      </c>
      <c r="N1136" s="94" t="s">
        <v>2464</v>
      </c>
      <c r="O1136" s="94" t="s">
        <v>244</v>
      </c>
      <c r="P1136" s="94" t="s">
        <v>25523</v>
      </c>
      <c r="Q1136" s="98" t="s">
        <v>27250</v>
      </c>
      <c r="R1136" s="98" t="s">
        <v>28253</v>
      </c>
      <c r="S1136" s="99" t="s">
        <v>5405</v>
      </c>
      <c r="T1136" s="94" t="s">
        <v>315</v>
      </c>
      <c r="U1136" s="120"/>
      <c r="V1136" s="120"/>
      <c r="W1136" s="100" t="str">
        <f>VLOOKUP(TRIM(X1136),X10:Y94,2,FALSE)</f>
        <v>Tao</v>
      </c>
      <c r="X1136" s="273" t="str">
        <f t="shared" si="122"/>
        <v>8.27</v>
      </c>
      <c r="Y1136" s="273">
        <f t="shared" si="121"/>
        <v>1</v>
      </c>
      <c r="Z1136" s="273">
        <f t="shared" si="123"/>
        <v>0</v>
      </c>
      <c r="AA1136" s="273">
        <f t="shared" si="124"/>
        <v>17</v>
      </c>
      <c r="AB1136" s="273">
        <f t="shared" si="125"/>
        <v>0</v>
      </c>
      <c r="AC1136" s="273">
        <f t="shared" si="126"/>
        <v>0</v>
      </c>
      <c r="AF1136" s="276"/>
      <c r="AG1136" s="277"/>
    </row>
    <row r="1137" spans="1:33" s="50" customFormat="1" ht="35.25" customHeight="1" x14ac:dyDescent="0.25">
      <c r="A1137" s="89"/>
      <c r="B1137" s="94" t="s">
        <v>41</v>
      </c>
      <c r="C1137" s="91" t="s">
        <v>14</v>
      </c>
      <c r="D1137" s="91" t="s">
        <v>92</v>
      </c>
      <c r="E1137" s="122" t="s">
        <v>25027</v>
      </c>
      <c r="F1137" s="92" t="s">
        <v>12111</v>
      </c>
      <c r="G1137" s="209" t="s">
        <v>41</v>
      </c>
      <c r="H1137" s="209" t="s">
        <v>28396</v>
      </c>
      <c r="I1137" s="210" t="s">
        <v>41</v>
      </c>
      <c r="J1137" s="151"/>
      <c r="K1137" s="152"/>
      <c r="L1137" s="151"/>
      <c r="M1137" s="152"/>
      <c r="N1137" s="151"/>
      <c r="O1137" s="151" t="s">
        <v>41</v>
      </c>
      <c r="P1137" s="151"/>
      <c r="Q1137" s="211" t="s">
        <v>376</v>
      </c>
      <c r="R1137" s="211" t="s">
        <v>255</v>
      </c>
      <c r="S1137" s="153"/>
      <c r="T1137" s="94" t="s">
        <v>41</v>
      </c>
      <c r="U1137" s="120"/>
      <c r="V1137" s="120"/>
      <c r="W1137" s="100" t="str">
        <f>VLOOKUP(TRIM(X1137),X10:Y94,2,FALSE)</f>
        <v>Withdrawn</v>
      </c>
      <c r="X1137" s="273" t="str">
        <f t="shared" si="122"/>
        <v>99</v>
      </c>
      <c r="Y1137" s="273">
        <f t="shared" si="121"/>
        <v>0</v>
      </c>
      <c r="Z1137" s="273">
        <f t="shared" si="123"/>
        <v>0</v>
      </c>
      <c r="AA1137" s="273">
        <f t="shared" si="124"/>
        <v>1</v>
      </c>
      <c r="AB1137" s="273">
        <f t="shared" si="125"/>
        <v>0</v>
      </c>
      <c r="AC1137" s="273">
        <f t="shared" si="126"/>
        <v>0</v>
      </c>
      <c r="AF1137" s="276"/>
      <c r="AG1137" s="277"/>
    </row>
    <row r="1138" spans="1:33" s="50" customFormat="1" ht="35.25" customHeight="1" x14ac:dyDescent="0.25">
      <c r="A1138" s="89"/>
      <c r="B1138" s="94" t="s">
        <v>41</v>
      </c>
      <c r="C1138" s="91" t="s">
        <v>14</v>
      </c>
      <c r="D1138" s="91" t="s">
        <v>92</v>
      </c>
      <c r="E1138" s="122" t="s">
        <v>25028</v>
      </c>
      <c r="F1138" s="92" t="s">
        <v>12111</v>
      </c>
      <c r="G1138" s="209" t="s">
        <v>41</v>
      </c>
      <c r="H1138" s="209" t="s">
        <v>28396</v>
      </c>
      <c r="I1138" s="210" t="s">
        <v>41</v>
      </c>
      <c r="J1138" s="151"/>
      <c r="K1138" s="152"/>
      <c r="L1138" s="151"/>
      <c r="M1138" s="152"/>
      <c r="N1138" s="151"/>
      <c r="O1138" s="151" t="s">
        <v>41</v>
      </c>
      <c r="P1138" s="151"/>
      <c r="Q1138" s="211" t="s">
        <v>376</v>
      </c>
      <c r="R1138" s="211" t="s">
        <v>255</v>
      </c>
      <c r="S1138" s="153"/>
      <c r="T1138" s="94" t="s">
        <v>41</v>
      </c>
      <c r="U1138" s="120"/>
      <c r="V1138" s="120"/>
      <c r="W1138" s="100" t="str">
        <f>VLOOKUP(TRIM(X1138),X10:Y94,2,FALSE)</f>
        <v>Withdrawn</v>
      </c>
      <c r="X1138" s="273" t="str">
        <f t="shared" si="122"/>
        <v>99</v>
      </c>
      <c r="Y1138" s="273">
        <f t="shared" si="121"/>
        <v>0</v>
      </c>
      <c r="Z1138" s="273">
        <f t="shared" si="123"/>
        <v>0</v>
      </c>
      <c r="AA1138" s="273">
        <f t="shared" si="124"/>
        <v>1</v>
      </c>
      <c r="AB1138" s="273">
        <f t="shared" si="125"/>
        <v>0</v>
      </c>
      <c r="AC1138" s="273">
        <f t="shared" si="126"/>
        <v>0</v>
      </c>
      <c r="AF1138" s="276"/>
      <c r="AG1138" s="277"/>
    </row>
    <row r="1139" spans="1:33" s="50" customFormat="1" ht="35.25" customHeight="1" x14ac:dyDescent="0.25">
      <c r="A1139" s="89"/>
      <c r="B1139" s="94" t="s">
        <v>41</v>
      </c>
      <c r="C1139" s="91" t="s">
        <v>14</v>
      </c>
      <c r="D1139" s="91" t="s">
        <v>92</v>
      </c>
      <c r="E1139" s="122" t="s">
        <v>25029</v>
      </c>
      <c r="F1139" s="92" t="s">
        <v>12111</v>
      </c>
      <c r="G1139" s="209" t="s">
        <v>41</v>
      </c>
      <c r="H1139" s="209" t="s">
        <v>28396</v>
      </c>
      <c r="I1139" s="210" t="s">
        <v>41</v>
      </c>
      <c r="J1139" s="151"/>
      <c r="K1139" s="152"/>
      <c r="L1139" s="151"/>
      <c r="M1139" s="152"/>
      <c r="N1139" s="151"/>
      <c r="O1139" s="151" t="s">
        <v>41</v>
      </c>
      <c r="P1139" s="151"/>
      <c r="Q1139" s="211" t="s">
        <v>376</v>
      </c>
      <c r="R1139" s="211" t="s">
        <v>255</v>
      </c>
      <c r="S1139" s="153"/>
      <c r="T1139" s="94" t="s">
        <v>41</v>
      </c>
      <c r="U1139" s="120"/>
      <c r="V1139" s="120"/>
      <c r="W1139" s="100" t="str">
        <f>VLOOKUP(TRIM(X1139),X10:Y94,2,FALSE)</f>
        <v>Withdrawn</v>
      </c>
      <c r="X1139" s="273" t="str">
        <f t="shared" si="122"/>
        <v>99</v>
      </c>
      <c r="Y1139" s="273">
        <f t="shared" si="121"/>
        <v>0</v>
      </c>
      <c r="Z1139" s="273">
        <f t="shared" si="123"/>
        <v>0</v>
      </c>
      <c r="AA1139" s="273">
        <f t="shared" si="124"/>
        <v>1</v>
      </c>
      <c r="AB1139" s="273">
        <f t="shared" si="125"/>
        <v>0</v>
      </c>
      <c r="AC1139" s="273">
        <f t="shared" si="126"/>
        <v>0</v>
      </c>
      <c r="AF1139" s="276"/>
      <c r="AG1139" s="277"/>
    </row>
    <row r="1140" spans="1:33" s="50" customFormat="1" ht="35.25" customHeight="1" x14ac:dyDescent="0.25">
      <c r="A1140" s="89"/>
      <c r="B1140" s="94" t="s">
        <v>41</v>
      </c>
      <c r="C1140" s="91" t="s">
        <v>14</v>
      </c>
      <c r="D1140" s="91" t="s">
        <v>92</v>
      </c>
      <c r="E1140" s="122" t="s">
        <v>25030</v>
      </c>
      <c r="F1140" s="92" t="s">
        <v>12111</v>
      </c>
      <c r="G1140" s="209" t="s">
        <v>41</v>
      </c>
      <c r="H1140" s="209" t="s">
        <v>28396</v>
      </c>
      <c r="I1140" s="210" t="s">
        <v>41</v>
      </c>
      <c r="J1140" s="151"/>
      <c r="K1140" s="152"/>
      <c r="L1140" s="151"/>
      <c r="M1140" s="152"/>
      <c r="N1140" s="151"/>
      <c r="O1140" s="151" t="s">
        <v>41</v>
      </c>
      <c r="P1140" s="151"/>
      <c r="Q1140" s="211" t="s">
        <v>376</v>
      </c>
      <c r="R1140" s="211" t="s">
        <v>255</v>
      </c>
      <c r="S1140" s="153"/>
      <c r="T1140" s="94" t="s">
        <v>41</v>
      </c>
      <c r="U1140" s="120"/>
      <c r="V1140" s="120"/>
      <c r="W1140" s="100" t="str">
        <f>VLOOKUP(TRIM(X1140),X10:Y94,2,FALSE)</f>
        <v>Withdrawn</v>
      </c>
      <c r="X1140" s="273" t="str">
        <f t="shared" si="122"/>
        <v>99</v>
      </c>
      <c r="Y1140" s="273">
        <f t="shared" si="121"/>
        <v>0</v>
      </c>
      <c r="Z1140" s="273">
        <f t="shared" si="123"/>
        <v>0</v>
      </c>
      <c r="AA1140" s="273">
        <f t="shared" si="124"/>
        <v>1</v>
      </c>
      <c r="AB1140" s="273">
        <f t="shared" si="125"/>
        <v>0</v>
      </c>
      <c r="AC1140" s="273">
        <f t="shared" si="126"/>
        <v>0</v>
      </c>
      <c r="AF1140" s="276"/>
      <c r="AG1140" s="277"/>
    </row>
    <row r="1141" spans="1:33" s="50" customFormat="1" ht="35.25" customHeight="1" x14ac:dyDescent="0.25">
      <c r="A1141" s="89"/>
      <c r="B1141" s="94" t="s">
        <v>41</v>
      </c>
      <c r="C1141" s="91" t="s">
        <v>14</v>
      </c>
      <c r="D1141" s="91" t="s">
        <v>92</v>
      </c>
      <c r="E1141" s="122" t="s">
        <v>25031</v>
      </c>
      <c r="F1141" s="92" t="s">
        <v>12111</v>
      </c>
      <c r="G1141" s="209" t="s">
        <v>41</v>
      </c>
      <c r="H1141" s="209" t="s">
        <v>28396</v>
      </c>
      <c r="I1141" s="210" t="s">
        <v>41</v>
      </c>
      <c r="J1141" s="151"/>
      <c r="K1141" s="152"/>
      <c r="L1141" s="151"/>
      <c r="M1141" s="152"/>
      <c r="N1141" s="151"/>
      <c r="O1141" s="151" t="s">
        <v>41</v>
      </c>
      <c r="P1141" s="151"/>
      <c r="Q1141" s="211" t="s">
        <v>376</v>
      </c>
      <c r="R1141" s="211" t="s">
        <v>255</v>
      </c>
      <c r="S1141" s="153"/>
      <c r="T1141" s="94" t="s">
        <v>41</v>
      </c>
      <c r="U1141" s="120"/>
      <c r="V1141" s="120"/>
      <c r="W1141" s="100" t="str">
        <f>VLOOKUP(TRIM(X1141),X10:Y94,2,FALSE)</f>
        <v>Withdrawn</v>
      </c>
      <c r="X1141" s="273" t="str">
        <f t="shared" si="122"/>
        <v>99</v>
      </c>
      <c r="Y1141" s="273">
        <f t="shared" si="121"/>
        <v>0</v>
      </c>
      <c r="Z1141" s="273">
        <f t="shared" si="123"/>
        <v>0</v>
      </c>
      <c r="AA1141" s="273">
        <f t="shared" si="124"/>
        <v>1</v>
      </c>
      <c r="AB1141" s="273">
        <f t="shared" si="125"/>
        <v>0</v>
      </c>
      <c r="AC1141" s="273">
        <f t="shared" si="126"/>
        <v>0</v>
      </c>
      <c r="AF1141" s="276"/>
      <c r="AG1141" s="277"/>
    </row>
    <row r="1142" spans="1:33" s="50" customFormat="1" ht="35.25" customHeight="1" x14ac:dyDescent="0.25">
      <c r="A1142" s="89"/>
      <c r="B1142" s="94" t="s">
        <v>41</v>
      </c>
      <c r="C1142" s="91" t="s">
        <v>14</v>
      </c>
      <c r="D1142" s="91" t="s">
        <v>92</v>
      </c>
      <c r="E1142" s="122" t="s">
        <v>25032</v>
      </c>
      <c r="F1142" s="92" t="s">
        <v>12111</v>
      </c>
      <c r="G1142" s="209" t="s">
        <v>41</v>
      </c>
      <c r="H1142" s="209" t="s">
        <v>28396</v>
      </c>
      <c r="I1142" s="210" t="s">
        <v>41</v>
      </c>
      <c r="J1142" s="151"/>
      <c r="K1142" s="152"/>
      <c r="L1142" s="151"/>
      <c r="M1142" s="152"/>
      <c r="N1142" s="151"/>
      <c r="O1142" s="151" t="s">
        <v>41</v>
      </c>
      <c r="P1142" s="151"/>
      <c r="Q1142" s="211" t="s">
        <v>376</v>
      </c>
      <c r="R1142" s="211" t="s">
        <v>255</v>
      </c>
      <c r="S1142" s="153"/>
      <c r="T1142" s="94" t="s">
        <v>41</v>
      </c>
      <c r="U1142" s="120"/>
      <c r="V1142" s="120"/>
      <c r="W1142" s="100" t="str">
        <f>VLOOKUP(TRIM(X1142),X10:Y94,2,FALSE)</f>
        <v>Withdrawn</v>
      </c>
      <c r="X1142" s="273" t="str">
        <f t="shared" si="122"/>
        <v>99</v>
      </c>
      <c r="Y1142" s="273">
        <f t="shared" si="121"/>
        <v>0</v>
      </c>
      <c r="Z1142" s="273">
        <f t="shared" si="123"/>
        <v>0</v>
      </c>
      <c r="AA1142" s="273">
        <f t="shared" si="124"/>
        <v>1</v>
      </c>
      <c r="AB1142" s="273">
        <f t="shared" si="125"/>
        <v>0</v>
      </c>
      <c r="AC1142" s="273">
        <f t="shared" si="126"/>
        <v>0</v>
      </c>
      <c r="AF1142" s="276"/>
      <c r="AG1142" s="277"/>
    </row>
    <row r="1143" spans="1:33" s="50" customFormat="1" ht="35.25" customHeight="1" x14ac:dyDescent="0.25">
      <c r="A1143" s="89"/>
      <c r="B1143" s="94" t="s">
        <v>41</v>
      </c>
      <c r="C1143" s="91" t="s">
        <v>14</v>
      </c>
      <c r="D1143" s="91" t="s">
        <v>92</v>
      </c>
      <c r="E1143" s="122" t="s">
        <v>25033</v>
      </c>
      <c r="F1143" s="92" t="s">
        <v>12111</v>
      </c>
      <c r="G1143" s="209" t="s">
        <v>41</v>
      </c>
      <c r="H1143" s="209" t="s">
        <v>28396</v>
      </c>
      <c r="I1143" s="210" t="s">
        <v>41</v>
      </c>
      <c r="J1143" s="151"/>
      <c r="K1143" s="152"/>
      <c r="L1143" s="151"/>
      <c r="M1143" s="152"/>
      <c r="N1143" s="151"/>
      <c r="O1143" s="151" t="s">
        <v>41</v>
      </c>
      <c r="P1143" s="151"/>
      <c r="Q1143" s="211" t="s">
        <v>376</v>
      </c>
      <c r="R1143" s="211" t="s">
        <v>255</v>
      </c>
      <c r="S1143" s="153"/>
      <c r="T1143" s="94" t="s">
        <v>41</v>
      </c>
      <c r="U1143" s="120"/>
      <c r="V1143" s="120"/>
      <c r="W1143" s="100" t="str">
        <f>VLOOKUP(TRIM(X1143),X10:Y94,2,FALSE)</f>
        <v>Withdrawn</v>
      </c>
      <c r="X1143" s="273" t="str">
        <f t="shared" si="122"/>
        <v>99</v>
      </c>
      <c r="Y1143" s="273">
        <f t="shared" si="121"/>
        <v>0</v>
      </c>
      <c r="Z1143" s="273">
        <f t="shared" si="123"/>
        <v>0</v>
      </c>
      <c r="AA1143" s="273">
        <f t="shared" si="124"/>
        <v>1</v>
      </c>
      <c r="AB1143" s="273">
        <f t="shared" si="125"/>
        <v>0</v>
      </c>
      <c r="AC1143" s="273">
        <f t="shared" si="126"/>
        <v>0</v>
      </c>
      <c r="AF1143" s="276"/>
      <c r="AG1143" s="277"/>
    </row>
    <row r="1144" spans="1:33" s="50" customFormat="1" ht="35.25" customHeight="1" x14ac:dyDescent="0.25">
      <c r="A1144" s="89"/>
      <c r="B1144" s="94" t="s">
        <v>41</v>
      </c>
      <c r="C1144" s="91" t="s">
        <v>14</v>
      </c>
      <c r="D1144" s="91" t="s">
        <v>92</v>
      </c>
      <c r="E1144" s="122" t="s">
        <v>25034</v>
      </c>
      <c r="F1144" s="92" t="s">
        <v>12111</v>
      </c>
      <c r="G1144" s="209" t="s">
        <v>41</v>
      </c>
      <c r="H1144" s="209" t="s">
        <v>28396</v>
      </c>
      <c r="I1144" s="210" t="s">
        <v>41</v>
      </c>
      <c r="J1144" s="151"/>
      <c r="K1144" s="152"/>
      <c r="L1144" s="151"/>
      <c r="M1144" s="152"/>
      <c r="N1144" s="151"/>
      <c r="O1144" s="151" t="s">
        <v>41</v>
      </c>
      <c r="P1144" s="151"/>
      <c r="Q1144" s="211" t="s">
        <v>376</v>
      </c>
      <c r="R1144" s="211" t="s">
        <v>255</v>
      </c>
      <c r="S1144" s="153"/>
      <c r="T1144" s="94" t="s">
        <v>41</v>
      </c>
      <c r="U1144" s="120"/>
      <c r="V1144" s="120"/>
      <c r="W1144" s="100" t="str">
        <f>VLOOKUP(TRIM(X1144),X10:Y94,2,FALSE)</f>
        <v>Withdrawn</v>
      </c>
      <c r="X1144" s="273" t="str">
        <f t="shared" si="122"/>
        <v>99</v>
      </c>
      <c r="Y1144" s="273">
        <f t="shared" si="121"/>
        <v>0</v>
      </c>
      <c r="Z1144" s="273">
        <f t="shared" si="123"/>
        <v>0</v>
      </c>
      <c r="AA1144" s="273">
        <f t="shared" si="124"/>
        <v>1</v>
      </c>
      <c r="AB1144" s="273">
        <f t="shared" si="125"/>
        <v>0</v>
      </c>
      <c r="AC1144" s="273">
        <f t="shared" si="126"/>
        <v>0</v>
      </c>
      <c r="AF1144" s="276"/>
      <c r="AG1144" s="277"/>
    </row>
    <row r="1145" spans="1:33" s="50" customFormat="1" ht="35.25" customHeight="1" x14ac:dyDescent="0.25">
      <c r="A1145" s="89"/>
      <c r="B1145" s="94" t="s">
        <v>41</v>
      </c>
      <c r="C1145" s="91" t="s">
        <v>14</v>
      </c>
      <c r="D1145" s="91" t="s">
        <v>92</v>
      </c>
      <c r="E1145" s="122" t="s">
        <v>25035</v>
      </c>
      <c r="F1145" s="92" t="s">
        <v>12111</v>
      </c>
      <c r="G1145" s="209" t="s">
        <v>41</v>
      </c>
      <c r="H1145" s="209" t="s">
        <v>28396</v>
      </c>
      <c r="I1145" s="210" t="s">
        <v>41</v>
      </c>
      <c r="J1145" s="151"/>
      <c r="K1145" s="152"/>
      <c r="L1145" s="151"/>
      <c r="M1145" s="152"/>
      <c r="N1145" s="151"/>
      <c r="O1145" s="151" t="s">
        <v>41</v>
      </c>
      <c r="P1145" s="151"/>
      <c r="Q1145" s="211" t="s">
        <v>376</v>
      </c>
      <c r="R1145" s="211" t="s">
        <v>255</v>
      </c>
      <c r="S1145" s="153"/>
      <c r="T1145" s="94" t="s">
        <v>41</v>
      </c>
      <c r="U1145" s="120"/>
      <c r="V1145" s="120"/>
      <c r="W1145" s="100" t="str">
        <f>VLOOKUP(TRIM(X1145),X10:Y94,2,FALSE)</f>
        <v>Withdrawn</v>
      </c>
      <c r="X1145" s="273" t="str">
        <f t="shared" si="122"/>
        <v>99</v>
      </c>
      <c r="Y1145" s="273">
        <f t="shared" si="121"/>
        <v>0</v>
      </c>
      <c r="Z1145" s="273">
        <f t="shared" si="123"/>
        <v>0</v>
      </c>
      <c r="AA1145" s="273">
        <f t="shared" si="124"/>
        <v>1</v>
      </c>
      <c r="AB1145" s="273">
        <f t="shared" si="125"/>
        <v>0</v>
      </c>
      <c r="AC1145" s="273">
        <f t="shared" si="126"/>
        <v>0</v>
      </c>
      <c r="AF1145" s="276"/>
      <c r="AG1145" s="277"/>
    </row>
    <row r="1146" spans="1:33" s="50" customFormat="1" ht="35.25" customHeight="1" x14ac:dyDescent="0.25">
      <c r="A1146" s="89"/>
      <c r="B1146" s="94" t="s">
        <v>41</v>
      </c>
      <c r="C1146" s="91" t="s">
        <v>14</v>
      </c>
      <c r="D1146" s="91" t="s">
        <v>92</v>
      </c>
      <c r="E1146" s="122" t="s">
        <v>25036</v>
      </c>
      <c r="F1146" s="92" t="s">
        <v>12111</v>
      </c>
      <c r="G1146" s="209" t="s">
        <v>41</v>
      </c>
      <c r="H1146" s="209" t="s">
        <v>28396</v>
      </c>
      <c r="I1146" s="210" t="s">
        <v>41</v>
      </c>
      <c r="J1146" s="151"/>
      <c r="K1146" s="152"/>
      <c r="L1146" s="151"/>
      <c r="M1146" s="152"/>
      <c r="N1146" s="151"/>
      <c r="O1146" s="151" t="s">
        <v>41</v>
      </c>
      <c r="P1146" s="151"/>
      <c r="Q1146" s="211" t="s">
        <v>376</v>
      </c>
      <c r="R1146" s="211" t="s">
        <v>255</v>
      </c>
      <c r="S1146" s="153"/>
      <c r="T1146" s="94" t="s">
        <v>41</v>
      </c>
      <c r="U1146" s="120"/>
      <c r="V1146" s="120"/>
      <c r="W1146" s="100" t="str">
        <f>VLOOKUP(TRIM(X1146),X10:Y94,2,FALSE)</f>
        <v>Withdrawn</v>
      </c>
      <c r="X1146" s="273" t="str">
        <f t="shared" si="122"/>
        <v>99</v>
      </c>
      <c r="Y1146" s="273">
        <f t="shared" si="121"/>
        <v>0</v>
      </c>
      <c r="Z1146" s="273">
        <f t="shared" si="123"/>
        <v>0</v>
      </c>
      <c r="AA1146" s="273">
        <f t="shared" si="124"/>
        <v>1</v>
      </c>
      <c r="AB1146" s="273">
        <f t="shared" si="125"/>
        <v>0</v>
      </c>
      <c r="AC1146" s="273">
        <f t="shared" si="126"/>
        <v>0</v>
      </c>
      <c r="AF1146" s="276"/>
      <c r="AG1146" s="277"/>
    </row>
    <row r="1147" spans="1:33" s="50" customFormat="1" ht="35.25" customHeight="1" x14ac:dyDescent="0.25">
      <c r="A1147" s="89"/>
      <c r="B1147" s="94" t="s">
        <v>41</v>
      </c>
      <c r="C1147" s="91" t="s">
        <v>14</v>
      </c>
      <c r="D1147" s="91" t="s">
        <v>92</v>
      </c>
      <c r="E1147" s="122" t="s">
        <v>25037</v>
      </c>
      <c r="F1147" s="92" t="s">
        <v>12111</v>
      </c>
      <c r="G1147" s="209" t="s">
        <v>41</v>
      </c>
      <c r="H1147" s="209" t="s">
        <v>28396</v>
      </c>
      <c r="I1147" s="210" t="s">
        <v>41</v>
      </c>
      <c r="J1147" s="151"/>
      <c r="K1147" s="152"/>
      <c r="L1147" s="151"/>
      <c r="M1147" s="152"/>
      <c r="N1147" s="151"/>
      <c r="O1147" s="151" t="s">
        <v>41</v>
      </c>
      <c r="P1147" s="151"/>
      <c r="Q1147" s="211" t="s">
        <v>376</v>
      </c>
      <c r="R1147" s="211" t="s">
        <v>255</v>
      </c>
      <c r="S1147" s="153"/>
      <c r="T1147" s="94" t="s">
        <v>41</v>
      </c>
      <c r="U1147" s="120"/>
      <c r="V1147" s="120"/>
      <c r="W1147" s="100" t="str">
        <f>VLOOKUP(TRIM(X1147),X10:Y94,2,FALSE)</f>
        <v>Withdrawn</v>
      </c>
      <c r="X1147" s="273" t="str">
        <f t="shared" si="122"/>
        <v>99</v>
      </c>
      <c r="Y1147" s="273">
        <f t="shared" si="121"/>
        <v>0</v>
      </c>
      <c r="Z1147" s="273">
        <f t="shared" si="123"/>
        <v>0</v>
      </c>
      <c r="AA1147" s="273">
        <f t="shared" si="124"/>
        <v>1</v>
      </c>
      <c r="AB1147" s="273">
        <f t="shared" si="125"/>
        <v>0</v>
      </c>
      <c r="AC1147" s="273">
        <f t="shared" si="126"/>
        <v>0</v>
      </c>
      <c r="AF1147" s="276"/>
      <c r="AG1147" s="277"/>
    </row>
    <row r="1148" spans="1:33" s="50" customFormat="1" ht="35.25" customHeight="1" x14ac:dyDescent="0.25">
      <c r="A1148" s="89"/>
      <c r="B1148" s="94" t="s">
        <v>41</v>
      </c>
      <c r="C1148" s="91" t="s">
        <v>14</v>
      </c>
      <c r="D1148" s="91" t="s">
        <v>92</v>
      </c>
      <c r="E1148" s="122" t="s">
        <v>25038</v>
      </c>
      <c r="F1148" s="92" t="s">
        <v>12111</v>
      </c>
      <c r="G1148" s="209" t="s">
        <v>41</v>
      </c>
      <c r="H1148" s="209" t="s">
        <v>28396</v>
      </c>
      <c r="I1148" s="210" t="s">
        <v>41</v>
      </c>
      <c r="J1148" s="151"/>
      <c r="K1148" s="152"/>
      <c r="L1148" s="151"/>
      <c r="M1148" s="152"/>
      <c r="N1148" s="151"/>
      <c r="O1148" s="151" t="s">
        <v>41</v>
      </c>
      <c r="P1148" s="151"/>
      <c r="Q1148" s="211" t="s">
        <v>376</v>
      </c>
      <c r="R1148" s="211" t="s">
        <v>255</v>
      </c>
      <c r="S1148" s="153"/>
      <c r="T1148" s="94" t="s">
        <v>41</v>
      </c>
      <c r="U1148" s="120"/>
      <c r="V1148" s="120"/>
      <c r="W1148" s="100" t="str">
        <f>VLOOKUP(TRIM(X1148),X10:Y94,2,FALSE)</f>
        <v>Withdrawn</v>
      </c>
      <c r="X1148" s="273" t="str">
        <f t="shared" si="122"/>
        <v>99</v>
      </c>
      <c r="Y1148" s="273">
        <f t="shared" si="121"/>
        <v>0</v>
      </c>
      <c r="Z1148" s="273">
        <f t="shared" si="123"/>
        <v>0</v>
      </c>
      <c r="AA1148" s="273">
        <f t="shared" si="124"/>
        <v>1</v>
      </c>
      <c r="AB1148" s="273">
        <f t="shared" si="125"/>
        <v>0</v>
      </c>
      <c r="AC1148" s="273">
        <f t="shared" si="126"/>
        <v>0</v>
      </c>
      <c r="AF1148" s="276"/>
      <c r="AG1148" s="277"/>
    </row>
    <row r="1149" spans="1:33" s="50" customFormat="1" ht="35.25" customHeight="1" x14ac:dyDescent="0.25">
      <c r="A1149" s="89"/>
      <c r="B1149" s="94" t="s">
        <v>41</v>
      </c>
      <c r="C1149" s="91" t="s">
        <v>14</v>
      </c>
      <c r="D1149" s="91" t="s">
        <v>92</v>
      </c>
      <c r="E1149" s="122" t="s">
        <v>25039</v>
      </c>
      <c r="F1149" s="92" t="s">
        <v>12111</v>
      </c>
      <c r="G1149" s="209" t="s">
        <v>41</v>
      </c>
      <c r="H1149" s="209" t="s">
        <v>28396</v>
      </c>
      <c r="I1149" s="210" t="s">
        <v>41</v>
      </c>
      <c r="J1149" s="151"/>
      <c r="K1149" s="152"/>
      <c r="L1149" s="151"/>
      <c r="M1149" s="152"/>
      <c r="N1149" s="151"/>
      <c r="O1149" s="151" t="s">
        <v>41</v>
      </c>
      <c r="P1149" s="151"/>
      <c r="Q1149" s="211" t="s">
        <v>376</v>
      </c>
      <c r="R1149" s="211" t="s">
        <v>255</v>
      </c>
      <c r="S1149" s="153"/>
      <c r="T1149" s="94" t="s">
        <v>41</v>
      </c>
      <c r="U1149" s="120"/>
      <c r="V1149" s="120"/>
      <c r="W1149" s="100" t="str">
        <f>VLOOKUP(TRIM(X1149),X10:Y94,2,FALSE)</f>
        <v>Withdrawn</v>
      </c>
      <c r="X1149" s="273" t="str">
        <f t="shared" si="122"/>
        <v>99</v>
      </c>
      <c r="Y1149" s="273">
        <f t="shared" si="121"/>
        <v>0</v>
      </c>
      <c r="Z1149" s="273">
        <f t="shared" si="123"/>
        <v>0</v>
      </c>
      <c r="AA1149" s="273">
        <f t="shared" si="124"/>
        <v>1</v>
      </c>
      <c r="AB1149" s="273">
        <f t="shared" si="125"/>
        <v>0</v>
      </c>
      <c r="AC1149" s="273">
        <f t="shared" si="126"/>
        <v>0</v>
      </c>
      <c r="AF1149" s="276"/>
      <c r="AG1149" s="277"/>
    </row>
    <row r="1150" spans="1:33" s="50" customFormat="1" ht="35.25" customHeight="1" x14ac:dyDescent="0.25">
      <c r="A1150" s="89"/>
      <c r="B1150" s="94" t="s">
        <v>41</v>
      </c>
      <c r="C1150" s="91" t="s">
        <v>14</v>
      </c>
      <c r="D1150" s="91" t="s">
        <v>92</v>
      </c>
      <c r="E1150" s="122" t="s">
        <v>25040</v>
      </c>
      <c r="F1150" s="92" t="s">
        <v>12111</v>
      </c>
      <c r="G1150" s="209" t="s">
        <v>41</v>
      </c>
      <c r="H1150" s="209" t="s">
        <v>28396</v>
      </c>
      <c r="I1150" s="210" t="s">
        <v>41</v>
      </c>
      <c r="J1150" s="151"/>
      <c r="K1150" s="152"/>
      <c r="L1150" s="151"/>
      <c r="M1150" s="152"/>
      <c r="N1150" s="151"/>
      <c r="O1150" s="151" t="s">
        <v>41</v>
      </c>
      <c r="P1150" s="151"/>
      <c r="Q1150" s="211" t="s">
        <v>376</v>
      </c>
      <c r="R1150" s="211" t="s">
        <v>255</v>
      </c>
      <c r="S1150" s="153"/>
      <c r="T1150" s="94" t="s">
        <v>41</v>
      </c>
      <c r="U1150" s="120"/>
      <c r="V1150" s="120"/>
      <c r="W1150" s="100" t="str">
        <f>VLOOKUP(TRIM(X1150),X10:Y94,2,FALSE)</f>
        <v>Withdrawn</v>
      </c>
      <c r="X1150" s="273" t="str">
        <f t="shared" si="122"/>
        <v>99</v>
      </c>
      <c r="Y1150" s="273">
        <f t="shared" si="121"/>
        <v>0</v>
      </c>
      <c r="Z1150" s="273">
        <f t="shared" si="123"/>
        <v>0</v>
      </c>
      <c r="AA1150" s="273">
        <f t="shared" si="124"/>
        <v>1</v>
      </c>
      <c r="AB1150" s="273">
        <f t="shared" si="125"/>
        <v>0</v>
      </c>
      <c r="AC1150" s="273">
        <f t="shared" si="126"/>
        <v>0</v>
      </c>
      <c r="AF1150" s="276"/>
      <c r="AG1150" s="277"/>
    </row>
    <row r="1151" spans="1:33" s="50" customFormat="1" ht="35.25" customHeight="1" x14ac:dyDescent="0.25">
      <c r="A1151" s="89"/>
      <c r="B1151" s="94" t="s">
        <v>41</v>
      </c>
      <c r="C1151" s="91" t="s">
        <v>14</v>
      </c>
      <c r="D1151" s="91" t="s">
        <v>92</v>
      </c>
      <c r="E1151" s="122" t="s">
        <v>25041</v>
      </c>
      <c r="F1151" s="92" t="s">
        <v>12111</v>
      </c>
      <c r="G1151" s="209" t="s">
        <v>41</v>
      </c>
      <c r="H1151" s="209" t="s">
        <v>28396</v>
      </c>
      <c r="I1151" s="210" t="s">
        <v>41</v>
      </c>
      <c r="J1151" s="151"/>
      <c r="K1151" s="152"/>
      <c r="L1151" s="151"/>
      <c r="M1151" s="152"/>
      <c r="N1151" s="151"/>
      <c r="O1151" s="151" t="s">
        <v>41</v>
      </c>
      <c r="P1151" s="151"/>
      <c r="Q1151" s="211" t="s">
        <v>376</v>
      </c>
      <c r="R1151" s="211" t="s">
        <v>255</v>
      </c>
      <c r="S1151" s="153"/>
      <c r="T1151" s="94" t="s">
        <v>41</v>
      </c>
      <c r="U1151" s="120"/>
      <c r="V1151" s="120"/>
      <c r="W1151" s="100" t="str">
        <f>VLOOKUP(TRIM(X1151),X10:Y94,2,FALSE)</f>
        <v>Withdrawn</v>
      </c>
      <c r="X1151" s="273" t="str">
        <f t="shared" si="122"/>
        <v>99</v>
      </c>
      <c r="Y1151" s="273">
        <f t="shared" si="121"/>
        <v>0</v>
      </c>
      <c r="Z1151" s="273">
        <f t="shared" si="123"/>
        <v>0</v>
      </c>
      <c r="AA1151" s="273">
        <f t="shared" si="124"/>
        <v>1</v>
      </c>
      <c r="AB1151" s="273">
        <f t="shared" si="125"/>
        <v>0</v>
      </c>
      <c r="AC1151" s="273">
        <f t="shared" si="126"/>
        <v>0</v>
      </c>
      <c r="AF1151" s="276"/>
      <c r="AG1151" s="277"/>
    </row>
    <row r="1152" spans="1:33" s="50" customFormat="1" ht="35.25" customHeight="1" x14ac:dyDescent="0.25">
      <c r="A1152" s="89"/>
      <c r="B1152" s="94" t="s">
        <v>41</v>
      </c>
      <c r="C1152" s="91" t="s">
        <v>14</v>
      </c>
      <c r="D1152" s="91" t="s">
        <v>92</v>
      </c>
      <c r="E1152" s="122" t="s">
        <v>25042</v>
      </c>
      <c r="F1152" s="92" t="s">
        <v>12111</v>
      </c>
      <c r="G1152" s="209" t="s">
        <v>41</v>
      </c>
      <c r="H1152" s="209" t="s">
        <v>28396</v>
      </c>
      <c r="I1152" s="210" t="s">
        <v>41</v>
      </c>
      <c r="J1152" s="151"/>
      <c r="K1152" s="152"/>
      <c r="L1152" s="151"/>
      <c r="M1152" s="152"/>
      <c r="N1152" s="151"/>
      <c r="O1152" s="151" t="s">
        <v>41</v>
      </c>
      <c r="P1152" s="151"/>
      <c r="Q1152" s="211" t="s">
        <v>376</v>
      </c>
      <c r="R1152" s="211" t="s">
        <v>255</v>
      </c>
      <c r="S1152" s="153"/>
      <c r="T1152" s="94" t="s">
        <v>41</v>
      </c>
      <c r="U1152" s="120"/>
      <c r="V1152" s="120"/>
      <c r="W1152" s="100" t="str">
        <f>VLOOKUP(TRIM(X1152),X10:Y94,2,FALSE)</f>
        <v>Withdrawn</v>
      </c>
      <c r="X1152" s="273" t="str">
        <f t="shared" si="122"/>
        <v>99</v>
      </c>
      <c r="Y1152" s="273">
        <f t="shared" si="121"/>
        <v>0</v>
      </c>
      <c r="Z1152" s="273">
        <f t="shared" si="123"/>
        <v>0</v>
      </c>
      <c r="AA1152" s="273">
        <f t="shared" si="124"/>
        <v>1</v>
      </c>
      <c r="AB1152" s="273">
        <f t="shared" si="125"/>
        <v>0</v>
      </c>
      <c r="AC1152" s="273">
        <f t="shared" si="126"/>
        <v>0</v>
      </c>
      <c r="AF1152" s="276"/>
      <c r="AG1152" s="277"/>
    </row>
    <row r="1153" spans="1:33" s="50" customFormat="1" ht="35.25" customHeight="1" x14ac:dyDescent="0.25">
      <c r="A1153" s="89"/>
      <c r="B1153" s="94" t="s">
        <v>41</v>
      </c>
      <c r="C1153" s="91" t="s">
        <v>14</v>
      </c>
      <c r="D1153" s="91" t="s">
        <v>92</v>
      </c>
      <c r="E1153" s="122" t="s">
        <v>25043</v>
      </c>
      <c r="F1153" s="92" t="s">
        <v>12111</v>
      </c>
      <c r="G1153" s="209" t="s">
        <v>41</v>
      </c>
      <c r="H1153" s="209" t="s">
        <v>28396</v>
      </c>
      <c r="I1153" s="210" t="s">
        <v>41</v>
      </c>
      <c r="J1153" s="151"/>
      <c r="K1153" s="152"/>
      <c r="L1153" s="151"/>
      <c r="M1153" s="152"/>
      <c r="N1153" s="151"/>
      <c r="O1153" s="151" t="s">
        <v>41</v>
      </c>
      <c r="P1153" s="151"/>
      <c r="Q1153" s="211" t="s">
        <v>376</v>
      </c>
      <c r="R1153" s="211" t="s">
        <v>255</v>
      </c>
      <c r="S1153" s="153"/>
      <c r="T1153" s="94" t="s">
        <v>41</v>
      </c>
      <c r="U1153" s="120"/>
      <c r="V1153" s="120"/>
      <c r="W1153" s="100" t="str">
        <f>VLOOKUP(TRIM(X1153),X10:Y94,2,FALSE)</f>
        <v>Withdrawn</v>
      </c>
      <c r="X1153" s="273" t="str">
        <f t="shared" si="122"/>
        <v>99</v>
      </c>
      <c r="Y1153" s="273">
        <f t="shared" si="121"/>
        <v>0</v>
      </c>
      <c r="Z1153" s="273">
        <f t="shared" si="123"/>
        <v>0</v>
      </c>
      <c r="AA1153" s="273">
        <f t="shared" si="124"/>
        <v>1</v>
      </c>
      <c r="AB1153" s="273">
        <f t="shared" si="125"/>
        <v>0</v>
      </c>
      <c r="AC1153" s="273">
        <f t="shared" si="126"/>
        <v>0</v>
      </c>
      <c r="AF1153" s="276"/>
      <c r="AG1153" s="277"/>
    </row>
    <row r="1154" spans="1:33" s="50" customFormat="1" ht="35.25" customHeight="1" x14ac:dyDescent="0.25">
      <c r="A1154" s="89"/>
      <c r="B1154" s="94" t="s">
        <v>41</v>
      </c>
      <c r="C1154" s="91" t="s">
        <v>14</v>
      </c>
      <c r="D1154" s="91" t="s">
        <v>92</v>
      </c>
      <c r="E1154" s="122" t="s">
        <v>25044</v>
      </c>
      <c r="F1154" s="92" t="s">
        <v>12111</v>
      </c>
      <c r="G1154" s="209" t="s">
        <v>41</v>
      </c>
      <c r="H1154" s="209" t="s">
        <v>28396</v>
      </c>
      <c r="I1154" s="210" t="s">
        <v>41</v>
      </c>
      <c r="J1154" s="151"/>
      <c r="K1154" s="152"/>
      <c r="L1154" s="151"/>
      <c r="M1154" s="152"/>
      <c r="N1154" s="151"/>
      <c r="O1154" s="151" t="s">
        <v>41</v>
      </c>
      <c r="P1154" s="151"/>
      <c r="Q1154" s="211" t="s">
        <v>376</v>
      </c>
      <c r="R1154" s="211" t="s">
        <v>255</v>
      </c>
      <c r="S1154" s="153"/>
      <c r="T1154" s="94" t="s">
        <v>41</v>
      </c>
      <c r="U1154" s="120"/>
      <c r="V1154" s="120"/>
      <c r="W1154" s="100" t="str">
        <f>VLOOKUP(TRIM(X1154),X10:Y94,2,FALSE)</f>
        <v>Withdrawn</v>
      </c>
      <c r="X1154" s="273" t="str">
        <f t="shared" si="122"/>
        <v>99</v>
      </c>
      <c r="Y1154" s="273">
        <f t="shared" si="121"/>
        <v>0</v>
      </c>
      <c r="Z1154" s="273">
        <f t="shared" si="123"/>
        <v>0</v>
      </c>
      <c r="AA1154" s="273">
        <f t="shared" si="124"/>
        <v>1</v>
      </c>
      <c r="AB1154" s="273">
        <f t="shared" si="125"/>
        <v>0</v>
      </c>
      <c r="AC1154" s="273">
        <f t="shared" si="126"/>
        <v>0</v>
      </c>
      <c r="AF1154" s="276"/>
      <c r="AG1154" s="277"/>
    </row>
    <row r="1155" spans="1:33" s="50" customFormat="1" ht="35.25" customHeight="1" x14ac:dyDescent="0.25">
      <c r="A1155" s="89"/>
      <c r="B1155" s="94" t="s">
        <v>41</v>
      </c>
      <c r="C1155" s="91" t="s">
        <v>14</v>
      </c>
      <c r="D1155" s="91" t="s">
        <v>92</v>
      </c>
      <c r="E1155" s="122" t="s">
        <v>25045</v>
      </c>
      <c r="F1155" s="92" t="s">
        <v>12111</v>
      </c>
      <c r="G1155" s="209" t="s">
        <v>41</v>
      </c>
      <c r="H1155" s="209" t="s">
        <v>28396</v>
      </c>
      <c r="I1155" s="210" t="s">
        <v>41</v>
      </c>
      <c r="J1155" s="151"/>
      <c r="K1155" s="152"/>
      <c r="L1155" s="151"/>
      <c r="M1155" s="152"/>
      <c r="N1155" s="151"/>
      <c r="O1155" s="151" t="s">
        <v>41</v>
      </c>
      <c r="P1155" s="151"/>
      <c r="Q1155" s="211" t="s">
        <v>376</v>
      </c>
      <c r="R1155" s="211" t="s">
        <v>255</v>
      </c>
      <c r="S1155" s="153"/>
      <c r="T1155" s="94" t="s">
        <v>41</v>
      </c>
      <c r="U1155" s="120"/>
      <c r="V1155" s="120"/>
      <c r="W1155" s="100" t="str">
        <f>VLOOKUP(TRIM(X1155),X10:Y94,2,FALSE)</f>
        <v>Withdrawn</v>
      </c>
      <c r="X1155" s="273" t="str">
        <f t="shared" si="122"/>
        <v>99</v>
      </c>
      <c r="Y1155" s="273">
        <f t="shared" si="121"/>
        <v>0</v>
      </c>
      <c r="Z1155" s="273">
        <f t="shared" si="123"/>
        <v>0</v>
      </c>
      <c r="AA1155" s="273">
        <f t="shared" si="124"/>
        <v>1</v>
      </c>
      <c r="AB1155" s="273">
        <f t="shared" si="125"/>
        <v>0</v>
      </c>
      <c r="AC1155" s="273">
        <f t="shared" si="126"/>
        <v>0</v>
      </c>
      <c r="AF1155" s="276"/>
      <c r="AG1155" s="277"/>
    </row>
    <row r="1156" spans="1:33" s="50" customFormat="1" ht="35.25" customHeight="1" x14ac:dyDescent="0.25">
      <c r="A1156" s="89"/>
      <c r="B1156" s="94" t="s">
        <v>41</v>
      </c>
      <c r="C1156" s="91" t="s">
        <v>14</v>
      </c>
      <c r="D1156" s="91" t="s">
        <v>92</v>
      </c>
      <c r="E1156" s="122" t="s">
        <v>25046</v>
      </c>
      <c r="F1156" s="92" t="s">
        <v>12111</v>
      </c>
      <c r="G1156" s="209" t="s">
        <v>41</v>
      </c>
      <c r="H1156" s="209" t="s">
        <v>28396</v>
      </c>
      <c r="I1156" s="210" t="s">
        <v>41</v>
      </c>
      <c r="J1156" s="151"/>
      <c r="K1156" s="152"/>
      <c r="L1156" s="151"/>
      <c r="M1156" s="152"/>
      <c r="N1156" s="151"/>
      <c r="O1156" s="151" t="s">
        <v>41</v>
      </c>
      <c r="P1156" s="151"/>
      <c r="Q1156" s="211" t="s">
        <v>376</v>
      </c>
      <c r="R1156" s="211" t="s">
        <v>255</v>
      </c>
      <c r="S1156" s="153"/>
      <c r="T1156" s="94" t="s">
        <v>41</v>
      </c>
      <c r="U1156" s="120"/>
      <c r="V1156" s="120"/>
      <c r="W1156" s="100" t="str">
        <f>VLOOKUP(TRIM(X1156),X10:Y94,2,FALSE)</f>
        <v>Withdrawn</v>
      </c>
      <c r="X1156" s="273" t="str">
        <f t="shared" si="122"/>
        <v>99</v>
      </c>
      <c r="Y1156" s="273">
        <f t="shared" si="121"/>
        <v>0</v>
      </c>
      <c r="Z1156" s="273">
        <f t="shared" si="123"/>
        <v>0</v>
      </c>
      <c r="AA1156" s="273">
        <f t="shared" si="124"/>
        <v>1</v>
      </c>
      <c r="AB1156" s="273">
        <f t="shared" si="125"/>
        <v>0</v>
      </c>
      <c r="AC1156" s="273">
        <f t="shared" si="126"/>
        <v>0</v>
      </c>
      <c r="AF1156" s="276"/>
      <c r="AG1156" s="277"/>
    </row>
    <row r="1157" spans="1:33" s="50" customFormat="1" ht="35.25" customHeight="1" x14ac:dyDescent="0.25">
      <c r="A1157" s="89"/>
      <c r="B1157" s="94" t="s">
        <v>41</v>
      </c>
      <c r="C1157" s="91" t="s">
        <v>14</v>
      </c>
      <c r="D1157" s="91" t="s">
        <v>92</v>
      </c>
      <c r="E1157" s="122" t="s">
        <v>25047</v>
      </c>
      <c r="F1157" s="92" t="s">
        <v>12111</v>
      </c>
      <c r="G1157" s="209" t="s">
        <v>41</v>
      </c>
      <c r="H1157" s="209" t="s">
        <v>28396</v>
      </c>
      <c r="I1157" s="210" t="s">
        <v>41</v>
      </c>
      <c r="J1157" s="151"/>
      <c r="K1157" s="152"/>
      <c r="L1157" s="151"/>
      <c r="M1157" s="152"/>
      <c r="N1157" s="151"/>
      <c r="O1157" s="151" t="s">
        <v>41</v>
      </c>
      <c r="P1157" s="151"/>
      <c r="Q1157" s="211" t="s">
        <v>376</v>
      </c>
      <c r="R1157" s="211" t="s">
        <v>255</v>
      </c>
      <c r="S1157" s="153"/>
      <c r="T1157" s="94" t="s">
        <v>41</v>
      </c>
      <c r="U1157" s="120"/>
      <c r="V1157" s="120"/>
      <c r="W1157" s="100" t="str">
        <f>VLOOKUP(TRIM(X1157),X10:Y94,2,FALSE)</f>
        <v>Withdrawn</v>
      </c>
      <c r="X1157" s="273" t="str">
        <f t="shared" si="122"/>
        <v>99</v>
      </c>
      <c r="Y1157" s="273">
        <f t="shared" si="121"/>
        <v>0</v>
      </c>
      <c r="Z1157" s="273">
        <f t="shared" si="123"/>
        <v>0</v>
      </c>
      <c r="AA1157" s="273">
        <f t="shared" si="124"/>
        <v>1</v>
      </c>
      <c r="AB1157" s="273">
        <f t="shared" si="125"/>
        <v>0</v>
      </c>
      <c r="AC1157" s="273">
        <f t="shared" si="126"/>
        <v>0</v>
      </c>
      <c r="AF1157" s="276"/>
      <c r="AG1157" s="277"/>
    </row>
    <row r="1158" spans="1:33" s="50" customFormat="1" ht="35.25" customHeight="1" x14ac:dyDescent="0.25">
      <c r="A1158" s="89"/>
      <c r="B1158" s="94" t="s">
        <v>41</v>
      </c>
      <c r="C1158" s="91" t="s">
        <v>14</v>
      </c>
      <c r="D1158" s="91" t="s">
        <v>92</v>
      </c>
      <c r="E1158" s="122" t="s">
        <v>25048</v>
      </c>
      <c r="F1158" s="92" t="s">
        <v>12111</v>
      </c>
      <c r="G1158" s="209" t="s">
        <v>41</v>
      </c>
      <c r="H1158" s="209" t="s">
        <v>28396</v>
      </c>
      <c r="I1158" s="210" t="s">
        <v>41</v>
      </c>
      <c r="J1158" s="151"/>
      <c r="K1158" s="152"/>
      <c r="L1158" s="151"/>
      <c r="M1158" s="152"/>
      <c r="N1158" s="151"/>
      <c r="O1158" s="151" t="s">
        <v>41</v>
      </c>
      <c r="P1158" s="151"/>
      <c r="Q1158" s="211" t="s">
        <v>376</v>
      </c>
      <c r="R1158" s="211" t="s">
        <v>255</v>
      </c>
      <c r="S1158" s="153"/>
      <c r="T1158" s="94" t="s">
        <v>41</v>
      </c>
      <c r="U1158" s="120"/>
      <c r="V1158" s="120"/>
      <c r="W1158" s="100" t="str">
        <f>VLOOKUP(TRIM(X1158),X10:Y94,2,FALSE)</f>
        <v>Withdrawn</v>
      </c>
      <c r="X1158" s="273" t="str">
        <f t="shared" si="122"/>
        <v>99</v>
      </c>
      <c r="Y1158" s="273">
        <f t="shared" si="121"/>
        <v>0</v>
      </c>
      <c r="Z1158" s="273">
        <f t="shared" si="123"/>
        <v>0</v>
      </c>
      <c r="AA1158" s="273">
        <f t="shared" si="124"/>
        <v>1</v>
      </c>
      <c r="AB1158" s="273">
        <f t="shared" si="125"/>
        <v>0</v>
      </c>
      <c r="AC1158" s="273">
        <f t="shared" si="126"/>
        <v>0</v>
      </c>
      <c r="AF1158" s="276"/>
      <c r="AG1158" s="277"/>
    </row>
    <row r="1159" spans="1:33" s="50" customFormat="1" ht="35.25" customHeight="1" x14ac:dyDescent="0.25">
      <c r="A1159" s="89"/>
      <c r="B1159" s="94" t="s">
        <v>41</v>
      </c>
      <c r="C1159" s="91" t="s">
        <v>14</v>
      </c>
      <c r="D1159" s="91" t="s">
        <v>92</v>
      </c>
      <c r="E1159" s="122" t="s">
        <v>25049</v>
      </c>
      <c r="F1159" s="92" t="s">
        <v>12111</v>
      </c>
      <c r="G1159" s="209" t="s">
        <v>41</v>
      </c>
      <c r="H1159" s="209" t="s">
        <v>28396</v>
      </c>
      <c r="I1159" s="210" t="s">
        <v>41</v>
      </c>
      <c r="J1159" s="151"/>
      <c r="K1159" s="152"/>
      <c r="L1159" s="151"/>
      <c r="M1159" s="152"/>
      <c r="N1159" s="151"/>
      <c r="O1159" s="151" t="s">
        <v>41</v>
      </c>
      <c r="P1159" s="151"/>
      <c r="Q1159" s="211" t="s">
        <v>376</v>
      </c>
      <c r="R1159" s="211" t="s">
        <v>255</v>
      </c>
      <c r="S1159" s="153"/>
      <c r="T1159" s="94" t="s">
        <v>41</v>
      </c>
      <c r="U1159" s="120"/>
      <c r="V1159" s="120"/>
      <c r="W1159" s="100" t="str">
        <f>VLOOKUP(TRIM(X1159),X10:Y94,2,FALSE)</f>
        <v>Withdrawn</v>
      </c>
      <c r="X1159" s="273" t="str">
        <f t="shared" si="122"/>
        <v>99</v>
      </c>
      <c r="Y1159" s="273">
        <f t="shared" si="121"/>
        <v>0</v>
      </c>
      <c r="Z1159" s="273">
        <f t="shared" si="123"/>
        <v>0</v>
      </c>
      <c r="AA1159" s="273">
        <f t="shared" si="124"/>
        <v>1</v>
      </c>
      <c r="AB1159" s="273">
        <f t="shared" si="125"/>
        <v>0</v>
      </c>
      <c r="AC1159" s="273">
        <f t="shared" si="126"/>
        <v>0</v>
      </c>
      <c r="AF1159" s="276"/>
      <c r="AG1159" s="277"/>
    </row>
    <row r="1160" spans="1:33" s="50" customFormat="1" ht="35.25" customHeight="1" x14ac:dyDescent="0.25">
      <c r="A1160" s="89"/>
      <c r="B1160" s="94" t="s">
        <v>41</v>
      </c>
      <c r="C1160" s="91" t="s">
        <v>14</v>
      </c>
      <c r="D1160" s="91" t="s">
        <v>92</v>
      </c>
      <c r="E1160" s="122" t="s">
        <v>25050</v>
      </c>
      <c r="F1160" s="92" t="s">
        <v>12111</v>
      </c>
      <c r="G1160" s="209" t="s">
        <v>41</v>
      </c>
      <c r="H1160" s="209" t="s">
        <v>28396</v>
      </c>
      <c r="I1160" s="210" t="s">
        <v>41</v>
      </c>
      <c r="J1160" s="151"/>
      <c r="K1160" s="152"/>
      <c r="L1160" s="151"/>
      <c r="M1160" s="152"/>
      <c r="N1160" s="151"/>
      <c r="O1160" s="151" t="s">
        <v>41</v>
      </c>
      <c r="P1160" s="151"/>
      <c r="Q1160" s="211" t="s">
        <v>376</v>
      </c>
      <c r="R1160" s="211" t="s">
        <v>255</v>
      </c>
      <c r="S1160" s="153"/>
      <c r="T1160" s="94" t="s">
        <v>41</v>
      </c>
      <c r="U1160" s="120"/>
      <c r="V1160" s="120"/>
      <c r="W1160" s="100" t="str">
        <f>VLOOKUP(TRIM(X1160),X10:Y94,2,FALSE)</f>
        <v>Withdrawn</v>
      </c>
      <c r="X1160" s="273" t="str">
        <f t="shared" si="122"/>
        <v>99</v>
      </c>
      <c r="Y1160" s="273">
        <f t="shared" si="121"/>
        <v>0</v>
      </c>
      <c r="Z1160" s="273">
        <f t="shared" si="123"/>
        <v>0</v>
      </c>
      <c r="AA1160" s="273">
        <f t="shared" si="124"/>
        <v>1</v>
      </c>
      <c r="AB1160" s="273">
        <f t="shared" si="125"/>
        <v>0</v>
      </c>
      <c r="AC1160" s="273">
        <f t="shared" si="126"/>
        <v>0</v>
      </c>
      <c r="AF1160" s="276"/>
      <c r="AG1160" s="277"/>
    </row>
    <row r="1161" spans="1:33" s="50" customFormat="1" ht="35.25" customHeight="1" x14ac:dyDescent="0.25">
      <c r="A1161" s="89"/>
      <c r="B1161" s="94" t="s">
        <v>41</v>
      </c>
      <c r="C1161" s="91" t="s">
        <v>14</v>
      </c>
      <c r="D1161" s="91" t="s">
        <v>92</v>
      </c>
      <c r="E1161" s="122" t="s">
        <v>25051</v>
      </c>
      <c r="F1161" s="92" t="s">
        <v>12111</v>
      </c>
      <c r="G1161" s="209" t="s">
        <v>41</v>
      </c>
      <c r="H1161" s="209" t="s">
        <v>28396</v>
      </c>
      <c r="I1161" s="210" t="s">
        <v>41</v>
      </c>
      <c r="J1161" s="151"/>
      <c r="K1161" s="152"/>
      <c r="L1161" s="151"/>
      <c r="M1161" s="152"/>
      <c r="N1161" s="151"/>
      <c r="O1161" s="151" t="s">
        <v>41</v>
      </c>
      <c r="P1161" s="151"/>
      <c r="Q1161" s="211" t="s">
        <v>376</v>
      </c>
      <c r="R1161" s="211" t="s">
        <v>255</v>
      </c>
      <c r="S1161" s="153"/>
      <c r="T1161" s="94" t="s">
        <v>41</v>
      </c>
      <c r="U1161" s="120"/>
      <c r="V1161" s="120"/>
      <c r="W1161" s="100" t="str">
        <f>VLOOKUP(TRIM(X1161),X10:Y94,2,FALSE)</f>
        <v>Withdrawn</v>
      </c>
      <c r="X1161" s="273" t="str">
        <f t="shared" si="122"/>
        <v>99</v>
      </c>
      <c r="Y1161" s="273">
        <f t="shared" si="121"/>
        <v>0</v>
      </c>
      <c r="Z1161" s="273">
        <f t="shared" si="123"/>
        <v>0</v>
      </c>
      <c r="AA1161" s="273">
        <f t="shared" si="124"/>
        <v>1</v>
      </c>
      <c r="AB1161" s="273">
        <f t="shared" si="125"/>
        <v>0</v>
      </c>
      <c r="AC1161" s="273">
        <f t="shared" si="126"/>
        <v>0</v>
      </c>
      <c r="AF1161" s="276"/>
      <c r="AG1161" s="277"/>
    </row>
    <row r="1162" spans="1:33" s="50" customFormat="1" ht="35.25" customHeight="1" x14ac:dyDescent="0.25">
      <c r="A1162" s="89"/>
      <c r="B1162" s="94" t="s">
        <v>41</v>
      </c>
      <c r="C1162" s="91" t="s">
        <v>14</v>
      </c>
      <c r="D1162" s="91" t="s">
        <v>92</v>
      </c>
      <c r="E1162" s="122" t="s">
        <v>25052</v>
      </c>
      <c r="F1162" s="92" t="s">
        <v>12111</v>
      </c>
      <c r="G1162" s="209" t="s">
        <v>41</v>
      </c>
      <c r="H1162" s="209" t="s">
        <v>28396</v>
      </c>
      <c r="I1162" s="210" t="s">
        <v>41</v>
      </c>
      <c r="J1162" s="151"/>
      <c r="K1162" s="152"/>
      <c r="L1162" s="151"/>
      <c r="M1162" s="152"/>
      <c r="N1162" s="151"/>
      <c r="O1162" s="151" t="s">
        <v>41</v>
      </c>
      <c r="P1162" s="151"/>
      <c r="Q1162" s="211" t="s">
        <v>376</v>
      </c>
      <c r="R1162" s="211" t="s">
        <v>255</v>
      </c>
      <c r="S1162" s="153"/>
      <c r="T1162" s="94" t="s">
        <v>41</v>
      </c>
      <c r="U1162" s="120"/>
      <c r="V1162" s="120"/>
      <c r="W1162" s="100" t="str">
        <f>VLOOKUP(TRIM(X1162),X10:Y94,2,FALSE)</f>
        <v>Withdrawn</v>
      </c>
      <c r="X1162" s="273" t="str">
        <f t="shared" si="122"/>
        <v>99</v>
      </c>
      <c r="Y1162" s="273">
        <f t="shared" si="121"/>
        <v>0</v>
      </c>
      <c r="Z1162" s="273">
        <f t="shared" si="123"/>
        <v>0</v>
      </c>
      <c r="AA1162" s="273">
        <f t="shared" si="124"/>
        <v>1</v>
      </c>
      <c r="AB1162" s="273">
        <f t="shared" si="125"/>
        <v>0</v>
      </c>
      <c r="AC1162" s="273">
        <f t="shared" si="126"/>
        <v>0</v>
      </c>
      <c r="AF1162" s="276"/>
      <c r="AG1162" s="277"/>
    </row>
    <row r="1163" spans="1:33" s="50" customFormat="1" ht="35.25" customHeight="1" x14ac:dyDescent="0.25">
      <c r="A1163" s="89"/>
      <c r="B1163" s="94" t="s">
        <v>41</v>
      </c>
      <c r="C1163" s="91" t="s">
        <v>14</v>
      </c>
      <c r="D1163" s="91" t="s">
        <v>92</v>
      </c>
      <c r="E1163" s="122" t="s">
        <v>25053</v>
      </c>
      <c r="F1163" s="92" t="s">
        <v>12111</v>
      </c>
      <c r="G1163" s="209" t="s">
        <v>41</v>
      </c>
      <c r="H1163" s="209" t="s">
        <v>28396</v>
      </c>
      <c r="I1163" s="210" t="s">
        <v>41</v>
      </c>
      <c r="J1163" s="151"/>
      <c r="K1163" s="152"/>
      <c r="L1163" s="151"/>
      <c r="M1163" s="152"/>
      <c r="N1163" s="151"/>
      <c r="O1163" s="151" t="s">
        <v>41</v>
      </c>
      <c r="P1163" s="151"/>
      <c r="Q1163" s="211" t="s">
        <v>376</v>
      </c>
      <c r="R1163" s="211" t="s">
        <v>255</v>
      </c>
      <c r="S1163" s="153"/>
      <c r="T1163" s="94" t="s">
        <v>41</v>
      </c>
      <c r="U1163" s="120"/>
      <c r="V1163" s="120"/>
      <c r="W1163" s="100" t="str">
        <f>VLOOKUP(TRIM(X1163),X10:Y94,2,FALSE)</f>
        <v>Withdrawn</v>
      </c>
      <c r="X1163" s="273" t="str">
        <f t="shared" si="122"/>
        <v>99</v>
      </c>
      <c r="Y1163" s="273">
        <f t="shared" si="121"/>
        <v>0</v>
      </c>
      <c r="Z1163" s="273">
        <f t="shared" si="123"/>
        <v>0</v>
      </c>
      <c r="AA1163" s="273">
        <f t="shared" si="124"/>
        <v>1</v>
      </c>
      <c r="AB1163" s="273">
        <f t="shared" si="125"/>
        <v>0</v>
      </c>
      <c r="AC1163" s="273">
        <f t="shared" si="126"/>
        <v>0</v>
      </c>
      <c r="AF1163" s="276"/>
      <c r="AG1163" s="277"/>
    </row>
    <row r="1164" spans="1:33" s="50" customFormat="1" ht="35.25" customHeight="1" x14ac:dyDescent="0.25">
      <c r="A1164" s="89"/>
      <c r="B1164" s="94" t="s">
        <v>41</v>
      </c>
      <c r="C1164" s="91" t="s">
        <v>14</v>
      </c>
      <c r="D1164" s="91" t="s">
        <v>92</v>
      </c>
      <c r="E1164" s="122" t="s">
        <v>25054</v>
      </c>
      <c r="F1164" s="92" t="s">
        <v>12111</v>
      </c>
      <c r="G1164" s="209" t="s">
        <v>41</v>
      </c>
      <c r="H1164" s="209" t="s">
        <v>28396</v>
      </c>
      <c r="I1164" s="210" t="s">
        <v>41</v>
      </c>
      <c r="J1164" s="151"/>
      <c r="K1164" s="152"/>
      <c r="L1164" s="151"/>
      <c r="M1164" s="152"/>
      <c r="N1164" s="151"/>
      <c r="O1164" s="151" t="s">
        <v>41</v>
      </c>
      <c r="P1164" s="151"/>
      <c r="Q1164" s="211" t="s">
        <v>376</v>
      </c>
      <c r="R1164" s="211" t="s">
        <v>255</v>
      </c>
      <c r="S1164" s="153"/>
      <c r="T1164" s="94" t="s">
        <v>41</v>
      </c>
      <c r="U1164" s="120"/>
      <c r="V1164" s="120"/>
      <c r="W1164" s="100" t="str">
        <f>VLOOKUP(TRIM(X1164),X10:Y94,2,FALSE)</f>
        <v>Withdrawn</v>
      </c>
      <c r="X1164" s="273" t="str">
        <f t="shared" si="122"/>
        <v>99</v>
      </c>
      <c r="Y1164" s="273">
        <f t="shared" si="121"/>
        <v>0</v>
      </c>
      <c r="Z1164" s="273">
        <f t="shared" si="123"/>
        <v>0</v>
      </c>
      <c r="AA1164" s="273">
        <f t="shared" si="124"/>
        <v>1</v>
      </c>
      <c r="AB1164" s="273">
        <f t="shared" si="125"/>
        <v>0</v>
      </c>
      <c r="AC1164" s="273">
        <f t="shared" si="126"/>
        <v>0</v>
      </c>
      <c r="AF1164" s="276"/>
      <c r="AG1164" s="277"/>
    </row>
    <row r="1165" spans="1:33" s="50" customFormat="1" ht="35.25" customHeight="1" x14ac:dyDescent="0.25">
      <c r="A1165" s="89"/>
      <c r="B1165" s="94" t="s">
        <v>41</v>
      </c>
      <c r="C1165" s="91" t="s">
        <v>14</v>
      </c>
      <c r="D1165" s="91" t="s">
        <v>92</v>
      </c>
      <c r="E1165" s="122" t="s">
        <v>25055</v>
      </c>
      <c r="F1165" s="92" t="s">
        <v>12111</v>
      </c>
      <c r="G1165" s="209" t="s">
        <v>41</v>
      </c>
      <c r="H1165" s="209" t="s">
        <v>28396</v>
      </c>
      <c r="I1165" s="210" t="s">
        <v>41</v>
      </c>
      <c r="J1165" s="151"/>
      <c r="K1165" s="152"/>
      <c r="L1165" s="151"/>
      <c r="M1165" s="152"/>
      <c r="N1165" s="151"/>
      <c r="O1165" s="151" t="s">
        <v>41</v>
      </c>
      <c r="P1165" s="151"/>
      <c r="Q1165" s="211" t="s">
        <v>376</v>
      </c>
      <c r="R1165" s="211" t="s">
        <v>255</v>
      </c>
      <c r="S1165" s="153"/>
      <c r="T1165" s="94" t="s">
        <v>41</v>
      </c>
      <c r="U1165" s="120"/>
      <c r="V1165" s="120"/>
      <c r="W1165" s="100" t="str">
        <f>VLOOKUP(TRIM(X1165),X10:Y94,2,FALSE)</f>
        <v>Withdrawn</v>
      </c>
      <c r="X1165" s="273" t="str">
        <f t="shared" si="122"/>
        <v>99</v>
      </c>
      <c r="Y1165" s="273">
        <f t="shared" si="121"/>
        <v>0</v>
      </c>
      <c r="Z1165" s="273">
        <f t="shared" si="123"/>
        <v>0</v>
      </c>
      <c r="AA1165" s="273">
        <f t="shared" si="124"/>
        <v>1</v>
      </c>
      <c r="AB1165" s="273">
        <f t="shared" si="125"/>
        <v>0</v>
      </c>
      <c r="AC1165" s="273">
        <f t="shared" si="126"/>
        <v>0</v>
      </c>
      <c r="AF1165" s="276"/>
      <c r="AG1165" s="277"/>
    </row>
    <row r="1166" spans="1:33" s="50" customFormat="1" ht="35.25" customHeight="1" x14ac:dyDescent="0.25">
      <c r="A1166" s="89"/>
      <c r="B1166" s="94" t="s">
        <v>41</v>
      </c>
      <c r="C1166" s="91" t="s">
        <v>14</v>
      </c>
      <c r="D1166" s="91" t="s">
        <v>92</v>
      </c>
      <c r="E1166" s="122" t="s">
        <v>25056</v>
      </c>
      <c r="F1166" s="92" t="s">
        <v>12111</v>
      </c>
      <c r="G1166" s="209" t="s">
        <v>41</v>
      </c>
      <c r="H1166" s="209" t="s">
        <v>28396</v>
      </c>
      <c r="I1166" s="210" t="s">
        <v>41</v>
      </c>
      <c r="J1166" s="151"/>
      <c r="K1166" s="152"/>
      <c r="L1166" s="151"/>
      <c r="M1166" s="152"/>
      <c r="N1166" s="151"/>
      <c r="O1166" s="151" t="s">
        <v>41</v>
      </c>
      <c r="P1166" s="151"/>
      <c r="Q1166" s="211" t="s">
        <v>376</v>
      </c>
      <c r="R1166" s="211" t="s">
        <v>255</v>
      </c>
      <c r="S1166" s="153"/>
      <c r="T1166" s="94" t="s">
        <v>41</v>
      </c>
      <c r="U1166" s="120"/>
      <c r="V1166" s="120"/>
      <c r="W1166" s="100" t="str">
        <f>VLOOKUP(TRIM(X1166),X10:Y94,2,FALSE)</f>
        <v>Withdrawn</v>
      </c>
      <c r="X1166" s="273" t="str">
        <f t="shared" si="122"/>
        <v>99</v>
      </c>
      <c r="Y1166" s="273">
        <f t="shared" si="121"/>
        <v>0</v>
      </c>
      <c r="Z1166" s="273">
        <f t="shared" si="123"/>
        <v>0</v>
      </c>
      <c r="AA1166" s="273">
        <f t="shared" si="124"/>
        <v>1</v>
      </c>
      <c r="AB1166" s="273">
        <f t="shared" si="125"/>
        <v>0</v>
      </c>
      <c r="AC1166" s="273">
        <f t="shared" si="126"/>
        <v>0</v>
      </c>
      <c r="AF1166" s="276"/>
      <c r="AG1166" s="277"/>
    </row>
    <row r="1167" spans="1:33" s="50" customFormat="1" ht="35.25" customHeight="1" x14ac:dyDescent="0.25">
      <c r="A1167" s="89"/>
      <c r="B1167" s="94" t="s">
        <v>41</v>
      </c>
      <c r="C1167" s="91" t="s">
        <v>14</v>
      </c>
      <c r="D1167" s="91" t="s">
        <v>92</v>
      </c>
      <c r="E1167" s="122" t="s">
        <v>25057</v>
      </c>
      <c r="F1167" s="92" t="s">
        <v>12111</v>
      </c>
      <c r="G1167" s="209" t="s">
        <v>41</v>
      </c>
      <c r="H1167" s="209" t="s">
        <v>28396</v>
      </c>
      <c r="I1167" s="210" t="s">
        <v>41</v>
      </c>
      <c r="J1167" s="151"/>
      <c r="K1167" s="152"/>
      <c r="L1167" s="151"/>
      <c r="M1167" s="152"/>
      <c r="N1167" s="151"/>
      <c r="O1167" s="151" t="s">
        <v>41</v>
      </c>
      <c r="P1167" s="151"/>
      <c r="Q1167" s="211" t="s">
        <v>376</v>
      </c>
      <c r="R1167" s="211" t="s">
        <v>255</v>
      </c>
      <c r="S1167" s="153"/>
      <c r="T1167" s="94" t="s">
        <v>41</v>
      </c>
      <c r="U1167" s="120"/>
      <c r="V1167" s="120"/>
      <c r="W1167" s="100" t="str">
        <f>VLOOKUP(TRIM(X1167),X10:Y94,2,FALSE)</f>
        <v>Withdrawn</v>
      </c>
      <c r="X1167" s="273" t="str">
        <f t="shared" si="122"/>
        <v>99</v>
      </c>
      <c r="Y1167" s="273">
        <f t="shared" si="121"/>
        <v>0</v>
      </c>
      <c r="Z1167" s="273">
        <f t="shared" si="123"/>
        <v>0</v>
      </c>
      <c r="AA1167" s="273">
        <f t="shared" si="124"/>
        <v>1</v>
      </c>
      <c r="AB1167" s="273">
        <f t="shared" si="125"/>
        <v>0</v>
      </c>
      <c r="AC1167" s="273">
        <f t="shared" si="126"/>
        <v>0</v>
      </c>
      <c r="AF1167" s="276"/>
      <c r="AG1167" s="277"/>
    </row>
    <row r="1168" spans="1:33" s="50" customFormat="1" ht="35.25" customHeight="1" x14ac:dyDescent="0.25">
      <c r="A1168" s="89"/>
      <c r="B1168" s="94" t="s">
        <v>41</v>
      </c>
      <c r="C1168" s="91" t="s">
        <v>14</v>
      </c>
      <c r="D1168" s="91" t="s">
        <v>92</v>
      </c>
      <c r="E1168" s="122" t="s">
        <v>25058</v>
      </c>
      <c r="F1168" s="92" t="s">
        <v>12111</v>
      </c>
      <c r="G1168" s="209" t="s">
        <v>41</v>
      </c>
      <c r="H1168" s="209" t="s">
        <v>28396</v>
      </c>
      <c r="I1168" s="210" t="s">
        <v>41</v>
      </c>
      <c r="J1168" s="151"/>
      <c r="K1168" s="152"/>
      <c r="L1168" s="151"/>
      <c r="M1168" s="152"/>
      <c r="N1168" s="151"/>
      <c r="O1168" s="151" t="s">
        <v>41</v>
      </c>
      <c r="P1168" s="151"/>
      <c r="Q1168" s="211" t="s">
        <v>376</v>
      </c>
      <c r="R1168" s="211" t="s">
        <v>255</v>
      </c>
      <c r="S1168" s="153"/>
      <c r="T1168" s="94" t="s">
        <v>41</v>
      </c>
      <c r="U1168" s="120"/>
      <c r="V1168" s="120"/>
      <c r="W1168" s="100" t="str">
        <f>VLOOKUP(TRIM(X1168),X10:Y94,2,FALSE)</f>
        <v>Withdrawn</v>
      </c>
      <c r="X1168" s="273" t="str">
        <f t="shared" si="122"/>
        <v>99</v>
      </c>
      <c r="Y1168" s="273">
        <f t="shared" si="121"/>
        <v>0</v>
      </c>
      <c r="Z1168" s="273">
        <f t="shared" si="123"/>
        <v>0</v>
      </c>
      <c r="AA1168" s="273">
        <f t="shared" si="124"/>
        <v>1</v>
      </c>
      <c r="AB1168" s="273">
        <f t="shared" si="125"/>
        <v>0</v>
      </c>
      <c r="AC1168" s="273">
        <f t="shared" si="126"/>
        <v>0</v>
      </c>
      <c r="AF1168" s="276"/>
      <c r="AG1168" s="277"/>
    </row>
    <row r="1169" spans="1:33" s="50" customFormat="1" ht="35.25" customHeight="1" x14ac:dyDescent="0.25">
      <c r="A1169" s="89"/>
      <c r="B1169" s="94" t="s">
        <v>41</v>
      </c>
      <c r="C1169" s="91" t="s">
        <v>14</v>
      </c>
      <c r="D1169" s="91" t="s">
        <v>92</v>
      </c>
      <c r="E1169" s="122" t="s">
        <v>25059</v>
      </c>
      <c r="F1169" s="92" t="s">
        <v>12111</v>
      </c>
      <c r="G1169" s="209" t="s">
        <v>41</v>
      </c>
      <c r="H1169" s="209" t="s">
        <v>28396</v>
      </c>
      <c r="I1169" s="210" t="s">
        <v>41</v>
      </c>
      <c r="J1169" s="151"/>
      <c r="K1169" s="152"/>
      <c r="L1169" s="151"/>
      <c r="M1169" s="152"/>
      <c r="N1169" s="151"/>
      <c r="O1169" s="151" t="s">
        <v>41</v>
      </c>
      <c r="P1169" s="151"/>
      <c r="Q1169" s="211" t="s">
        <v>376</v>
      </c>
      <c r="R1169" s="211" t="s">
        <v>255</v>
      </c>
      <c r="S1169" s="153"/>
      <c r="T1169" s="94" t="s">
        <v>41</v>
      </c>
      <c r="U1169" s="120"/>
      <c r="V1169" s="120"/>
      <c r="W1169" s="100" t="str">
        <f>VLOOKUP(TRIM(X1169),X10:Y94,2,FALSE)</f>
        <v>Withdrawn</v>
      </c>
      <c r="X1169" s="273" t="str">
        <f t="shared" si="122"/>
        <v>99</v>
      </c>
      <c r="Y1169" s="273">
        <f t="shared" si="121"/>
        <v>0</v>
      </c>
      <c r="Z1169" s="273">
        <f t="shared" si="123"/>
        <v>0</v>
      </c>
      <c r="AA1169" s="273">
        <f t="shared" si="124"/>
        <v>1</v>
      </c>
      <c r="AB1169" s="273">
        <f t="shared" si="125"/>
        <v>0</v>
      </c>
      <c r="AC1169" s="273">
        <f t="shared" si="126"/>
        <v>0</v>
      </c>
      <c r="AF1169" s="276"/>
      <c r="AG1169" s="277"/>
    </row>
    <row r="1170" spans="1:33" s="50" customFormat="1" ht="35.25" customHeight="1" x14ac:dyDescent="0.25">
      <c r="A1170" s="89"/>
      <c r="B1170" s="94" t="s">
        <v>41</v>
      </c>
      <c r="C1170" s="91" t="s">
        <v>14</v>
      </c>
      <c r="D1170" s="91" t="s">
        <v>92</v>
      </c>
      <c r="E1170" s="122" t="s">
        <v>25060</v>
      </c>
      <c r="F1170" s="92" t="s">
        <v>12111</v>
      </c>
      <c r="G1170" s="209" t="s">
        <v>41</v>
      </c>
      <c r="H1170" s="209" t="s">
        <v>28396</v>
      </c>
      <c r="I1170" s="210" t="s">
        <v>41</v>
      </c>
      <c r="J1170" s="151"/>
      <c r="K1170" s="152"/>
      <c r="L1170" s="151"/>
      <c r="M1170" s="152"/>
      <c r="N1170" s="151"/>
      <c r="O1170" s="151" t="s">
        <v>41</v>
      </c>
      <c r="P1170" s="151"/>
      <c r="Q1170" s="211" t="s">
        <v>376</v>
      </c>
      <c r="R1170" s="211" t="s">
        <v>255</v>
      </c>
      <c r="S1170" s="153"/>
      <c r="T1170" s="94" t="s">
        <v>41</v>
      </c>
      <c r="U1170" s="120"/>
      <c r="V1170" s="120"/>
      <c r="W1170" s="100" t="str">
        <f>VLOOKUP(TRIM(X1170),X10:Y94,2,FALSE)</f>
        <v>Withdrawn</v>
      </c>
      <c r="X1170" s="273" t="str">
        <f t="shared" si="122"/>
        <v>99</v>
      </c>
      <c r="Y1170" s="273">
        <f t="shared" si="121"/>
        <v>0</v>
      </c>
      <c r="Z1170" s="273">
        <f t="shared" si="123"/>
        <v>0</v>
      </c>
      <c r="AA1170" s="273">
        <f t="shared" si="124"/>
        <v>1</v>
      </c>
      <c r="AB1170" s="273">
        <f t="shared" si="125"/>
        <v>0</v>
      </c>
      <c r="AC1170" s="273">
        <f t="shared" si="126"/>
        <v>0</v>
      </c>
      <c r="AF1170" s="276"/>
      <c r="AG1170" s="277"/>
    </row>
    <row r="1171" spans="1:33" s="50" customFormat="1" ht="35.25" customHeight="1" x14ac:dyDescent="0.25">
      <c r="A1171" s="89"/>
      <c r="B1171" s="94" t="s">
        <v>41</v>
      </c>
      <c r="C1171" s="91" t="s">
        <v>14</v>
      </c>
      <c r="D1171" s="91" t="s">
        <v>92</v>
      </c>
      <c r="E1171" s="122" t="s">
        <v>25061</v>
      </c>
      <c r="F1171" s="92" t="s">
        <v>12111</v>
      </c>
      <c r="G1171" s="209" t="s">
        <v>41</v>
      </c>
      <c r="H1171" s="209" t="s">
        <v>28396</v>
      </c>
      <c r="I1171" s="210" t="s">
        <v>41</v>
      </c>
      <c r="J1171" s="151"/>
      <c r="K1171" s="152"/>
      <c r="L1171" s="151"/>
      <c r="M1171" s="152"/>
      <c r="N1171" s="151"/>
      <c r="O1171" s="151" t="s">
        <v>41</v>
      </c>
      <c r="P1171" s="151"/>
      <c r="Q1171" s="211" t="s">
        <v>376</v>
      </c>
      <c r="R1171" s="211" t="s">
        <v>255</v>
      </c>
      <c r="S1171" s="153"/>
      <c r="T1171" s="94" t="s">
        <v>41</v>
      </c>
      <c r="U1171" s="120"/>
      <c r="V1171" s="120"/>
      <c r="W1171" s="100" t="str">
        <f>VLOOKUP(TRIM(X1171),X10:Y94,2,FALSE)</f>
        <v>Withdrawn</v>
      </c>
      <c r="X1171" s="273" t="str">
        <f t="shared" si="122"/>
        <v>99</v>
      </c>
      <c r="Y1171" s="273">
        <f t="shared" si="121"/>
        <v>0</v>
      </c>
      <c r="Z1171" s="273">
        <f t="shared" si="123"/>
        <v>0</v>
      </c>
      <c r="AA1171" s="273">
        <f t="shared" si="124"/>
        <v>1</v>
      </c>
      <c r="AB1171" s="273">
        <f t="shared" si="125"/>
        <v>0</v>
      </c>
      <c r="AC1171" s="273">
        <f t="shared" si="126"/>
        <v>0</v>
      </c>
      <c r="AF1171" s="276"/>
      <c r="AG1171" s="277"/>
    </row>
    <row r="1172" spans="1:33" s="50" customFormat="1" ht="35.25" customHeight="1" x14ac:dyDescent="0.25">
      <c r="A1172" s="89"/>
      <c r="B1172" s="94" t="s">
        <v>41</v>
      </c>
      <c r="C1172" s="91" t="s">
        <v>14</v>
      </c>
      <c r="D1172" s="91" t="s">
        <v>92</v>
      </c>
      <c r="E1172" s="122" t="s">
        <v>25062</v>
      </c>
      <c r="F1172" s="92" t="s">
        <v>12111</v>
      </c>
      <c r="G1172" s="209" t="s">
        <v>41</v>
      </c>
      <c r="H1172" s="209" t="s">
        <v>28396</v>
      </c>
      <c r="I1172" s="210" t="s">
        <v>41</v>
      </c>
      <c r="J1172" s="151"/>
      <c r="K1172" s="152"/>
      <c r="L1172" s="151"/>
      <c r="M1172" s="152"/>
      <c r="N1172" s="151"/>
      <c r="O1172" s="151" t="s">
        <v>41</v>
      </c>
      <c r="P1172" s="151"/>
      <c r="Q1172" s="211" t="s">
        <v>376</v>
      </c>
      <c r="R1172" s="211" t="s">
        <v>255</v>
      </c>
      <c r="S1172" s="153"/>
      <c r="T1172" s="94" t="s">
        <v>41</v>
      </c>
      <c r="U1172" s="120"/>
      <c r="V1172" s="120"/>
      <c r="W1172" s="100" t="str">
        <f>VLOOKUP(TRIM(X1172),X10:Y94,2,FALSE)</f>
        <v>Withdrawn</v>
      </c>
      <c r="X1172" s="273" t="str">
        <f t="shared" si="122"/>
        <v>99</v>
      </c>
      <c r="Y1172" s="273">
        <f t="shared" si="121"/>
        <v>0</v>
      </c>
      <c r="Z1172" s="273">
        <f t="shared" si="123"/>
        <v>0</v>
      </c>
      <c r="AA1172" s="273">
        <f t="shared" si="124"/>
        <v>1</v>
      </c>
      <c r="AB1172" s="273">
        <f t="shared" si="125"/>
        <v>0</v>
      </c>
      <c r="AC1172" s="273">
        <f t="shared" si="126"/>
        <v>0</v>
      </c>
      <c r="AF1172" s="276"/>
      <c r="AG1172" s="277"/>
    </row>
    <row r="1173" spans="1:33" s="50" customFormat="1" ht="35.25" customHeight="1" x14ac:dyDescent="0.25">
      <c r="A1173" s="89"/>
      <c r="B1173" s="94" t="s">
        <v>41</v>
      </c>
      <c r="C1173" s="91" t="s">
        <v>14</v>
      </c>
      <c r="D1173" s="91" t="s">
        <v>92</v>
      </c>
      <c r="E1173" s="122" t="s">
        <v>25063</v>
      </c>
      <c r="F1173" s="92" t="s">
        <v>12111</v>
      </c>
      <c r="G1173" s="209" t="s">
        <v>41</v>
      </c>
      <c r="H1173" s="209" t="s">
        <v>28396</v>
      </c>
      <c r="I1173" s="210" t="s">
        <v>41</v>
      </c>
      <c r="J1173" s="151"/>
      <c r="K1173" s="152"/>
      <c r="L1173" s="151"/>
      <c r="M1173" s="152"/>
      <c r="N1173" s="151"/>
      <c r="O1173" s="151" t="s">
        <v>41</v>
      </c>
      <c r="P1173" s="151"/>
      <c r="Q1173" s="211" t="s">
        <v>376</v>
      </c>
      <c r="R1173" s="211" t="s">
        <v>255</v>
      </c>
      <c r="S1173" s="153"/>
      <c r="T1173" s="94" t="s">
        <v>41</v>
      </c>
      <c r="U1173" s="120"/>
      <c r="V1173" s="120"/>
      <c r="W1173" s="100" t="str">
        <f>VLOOKUP(TRIM(X1173),X10:Y94,2,FALSE)</f>
        <v>Withdrawn</v>
      </c>
      <c r="X1173" s="273" t="str">
        <f t="shared" si="122"/>
        <v>99</v>
      </c>
      <c r="Y1173" s="273">
        <f t="shared" si="121"/>
        <v>0</v>
      </c>
      <c r="Z1173" s="273">
        <f t="shared" si="123"/>
        <v>0</v>
      </c>
      <c r="AA1173" s="273">
        <f t="shared" si="124"/>
        <v>1</v>
      </c>
      <c r="AB1173" s="273">
        <f t="shared" si="125"/>
        <v>0</v>
      </c>
      <c r="AC1173" s="273">
        <f t="shared" si="126"/>
        <v>0</v>
      </c>
      <c r="AF1173" s="276"/>
      <c r="AG1173" s="277"/>
    </row>
    <row r="1174" spans="1:33" s="50" customFormat="1" ht="35.25" customHeight="1" x14ac:dyDescent="0.25">
      <c r="A1174" s="89"/>
      <c r="B1174" s="94" t="s">
        <v>41</v>
      </c>
      <c r="C1174" s="91" t="s">
        <v>14</v>
      </c>
      <c r="D1174" s="91" t="s">
        <v>92</v>
      </c>
      <c r="E1174" s="122" t="s">
        <v>25064</v>
      </c>
      <c r="F1174" s="92" t="s">
        <v>12111</v>
      </c>
      <c r="G1174" s="209" t="s">
        <v>41</v>
      </c>
      <c r="H1174" s="209" t="s">
        <v>28396</v>
      </c>
      <c r="I1174" s="210" t="s">
        <v>41</v>
      </c>
      <c r="J1174" s="151"/>
      <c r="K1174" s="152"/>
      <c r="L1174" s="151"/>
      <c r="M1174" s="152"/>
      <c r="N1174" s="151"/>
      <c r="O1174" s="151" t="s">
        <v>41</v>
      </c>
      <c r="P1174" s="151"/>
      <c r="Q1174" s="211" t="s">
        <v>376</v>
      </c>
      <c r="R1174" s="211" t="s">
        <v>255</v>
      </c>
      <c r="S1174" s="153"/>
      <c r="T1174" s="94" t="s">
        <v>41</v>
      </c>
      <c r="U1174" s="120"/>
      <c r="V1174" s="120"/>
      <c r="W1174" s="100" t="str">
        <f>VLOOKUP(TRIM(X1174),X10:Y94,2,FALSE)</f>
        <v>Withdrawn</v>
      </c>
      <c r="X1174" s="273" t="str">
        <f t="shared" si="122"/>
        <v>99</v>
      </c>
      <c r="Y1174" s="273">
        <f t="shared" si="121"/>
        <v>0</v>
      </c>
      <c r="Z1174" s="273">
        <f t="shared" si="123"/>
        <v>0</v>
      </c>
      <c r="AA1174" s="273">
        <f t="shared" si="124"/>
        <v>1</v>
      </c>
      <c r="AB1174" s="273">
        <f t="shared" si="125"/>
        <v>0</v>
      </c>
      <c r="AC1174" s="273">
        <f t="shared" si="126"/>
        <v>0</v>
      </c>
      <c r="AF1174" s="276"/>
      <c r="AG1174" s="277"/>
    </row>
    <row r="1175" spans="1:33" s="50" customFormat="1" ht="35.25" customHeight="1" x14ac:dyDescent="0.25">
      <c r="A1175" s="89"/>
      <c r="B1175" s="94" t="s">
        <v>41</v>
      </c>
      <c r="C1175" s="91" t="s">
        <v>14</v>
      </c>
      <c r="D1175" s="91" t="s">
        <v>92</v>
      </c>
      <c r="E1175" s="122" t="s">
        <v>25065</v>
      </c>
      <c r="F1175" s="92" t="s">
        <v>12111</v>
      </c>
      <c r="G1175" s="209" t="s">
        <v>41</v>
      </c>
      <c r="H1175" s="209" t="s">
        <v>28396</v>
      </c>
      <c r="I1175" s="210" t="s">
        <v>41</v>
      </c>
      <c r="J1175" s="151"/>
      <c r="K1175" s="152"/>
      <c r="L1175" s="151"/>
      <c r="M1175" s="152"/>
      <c r="N1175" s="151"/>
      <c r="O1175" s="151" t="s">
        <v>41</v>
      </c>
      <c r="P1175" s="151"/>
      <c r="Q1175" s="211" t="s">
        <v>376</v>
      </c>
      <c r="R1175" s="211" t="s">
        <v>255</v>
      </c>
      <c r="S1175" s="153"/>
      <c r="T1175" s="94" t="s">
        <v>41</v>
      </c>
      <c r="U1175" s="120"/>
      <c r="V1175" s="120"/>
      <c r="W1175" s="100" t="str">
        <f>VLOOKUP(TRIM(X1175),X10:Y94,2,FALSE)</f>
        <v>Withdrawn</v>
      </c>
      <c r="X1175" s="273" t="str">
        <f t="shared" si="122"/>
        <v>99</v>
      </c>
      <c r="Y1175" s="273">
        <f t="shared" si="121"/>
        <v>0</v>
      </c>
      <c r="Z1175" s="273">
        <f t="shared" si="123"/>
        <v>0</v>
      </c>
      <c r="AA1175" s="273">
        <f t="shared" si="124"/>
        <v>1</v>
      </c>
      <c r="AB1175" s="273">
        <f t="shared" si="125"/>
        <v>0</v>
      </c>
      <c r="AC1175" s="273">
        <f t="shared" si="126"/>
        <v>0</v>
      </c>
      <c r="AF1175" s="276"/>
      <c r="AG1175" s="277"/>
    </row>
    <row r="1176" spans="1:33" s="50" customFormat="1" ht="35.25" customHeight="1" x14ac:dyDescent="0.25">
      <c r="A1176" s="89"/>
      <c r="B1176" s="94" t="s">
        <v>41</v>
      </c>
      <c r="C1176" s="91" t="s">
        <v>14</v>
      </c>
      <c r="D1176" s="91" t="s">
        <v>92</v>
      </c>
      <c r="E1176" s="122" t="s">
        <v>25066</v>
      </c>
      <c r="F1176" s="92" t="s">
        <v>12111</v>
      </c>
      <c r="G1176" s="209" t="s">
        <v>41</v>
      </c>
      <c r="H1176" s="209" t="s">
        <v>28396</v>
      </c>
      <c r="I1176" s="210" t="s">
        <v>41</v>
      </c>
      <c r="J1176" s="151"/>
      <c r="K1176" s="152"/>
      <c r="L1176" s="151"/>
      <c r="M1176" s="152"/>
      <c r="N1176" s="151"/>
      <c r="O1176" s="151" t="s">
        <v>41</v>
      </c>
      <c r="P1176" s="151"/>
      <c r="Q1176" s="211" t="s">
        <v>376</v>
      </c>
      <c r="R1176" s="211" t="s">
        <v>255</v>
      </c>
      <c r="S1176" s="153"/>
      <c r="T1176" s="94" t="s">
        <v>41</v>
      </c>
      <c r="U1176" s="120"/>
      <c r="V1176" s="120"/>
      <c r="W1176" s="100" t="str">
        <f>VLOOKUP(TRIM(X1176),X10:Y94,2,FALSE)</f>
        <v>Withdrawn</v>
      </c>
      <c r="X1176" s="273" t="str">
        <f t="shared" si="122"/>
        <v>99</v>
      </c>
      <c r="Y1176" s="273">
        <f t="shared" si="121"/>
        <v>0</v>
      </c>
      <c r="Z1176" s="273">
        <f t="shared" si="123"/>
        <v>0</v>
      </c>
      <c r="AA1176" s="273">
        <f t="shared" si="124"/>
        <v>1</v>
      </c>
      <c r="AB1176" s="273">
        <f t="shared" si="125"/>
        <v>0</v>
      </c>
      <c r="AC1176" s="273">
        <f t="shared" si="126"/>
        <v>0</v>
      </c>
      <c r="AF1176" s="276"/>
      <c r="AG1176" s="277"/>
    </row>
    <row r="1177" spans="1:33" s="50" customFormat="1" ht="35.25" customHeight="1" x14ac:dyDescent="0.25">
      <c r="A1177" s="89"/>
      <c r="B1177" s="94" t="s">
        <v>41</v>
      </c>
      <c r="C1177" s="91" t="s">
        <v>14</v>
      </c>
      <c r="D1177" s="91" t="s">
        <v>92</v>
      </c>
      <c r="E1177" s="122" t="s">
        <v>25067</v>
      </c>
      <c r="F1177" s="92" t="s">
        <v>12111</v>
      </c>
      <c r="G1177" s="209" t="s">
        <v>41</v>
      </c>
      <c r="H1177" s="209" t="s">
        <v>28396</v>
      </c>
      <c r="I1177" s="210" t="s">
        <v>41</v>
      </c>
      <c r="J1177" s="151"/>
      <c r="K1177" s="152"/>
      <c r="L1177" s="151"/>
      <c r="M1177" s="152"/>
      <c r="N1177" s="151"/>
      <c r="O1177" s="151" t="s">
        <v>41</v>
      </c>
      <c r="P1177" s="151"/>
      <c r="Q1177" s="211" t="s">
        <v>376</v>
      </c>
      <c r="R1177" s="211" t="s">
        <v>255</v>
      </c>
      <c r="S1177" s="153"/>
      <c r="T1177" s="94" t="s">
        <v>41</v>
      </c>
      <c r="U1177" s="120"/>
      <c r="V1177" s="120"/>
      <c r="W1177" s="100" t="str">
        <f>VLOOKUP(TRIM(X1177),X10:Y94,2,FALSE)</f>
        <v>Withdrawn</v>
      </c>
      <c r="X1177" s="273" t="str">
        <f t="shared" si="122"/>
        <v>99</v>
      </c>
      <c r="Y1177" s="273">
        <f t="shared" si="121"/>
        <v>0</v>
      </c>
      <c r="Z1177" s="273">
        <f t="shared" si="123"/>
        <v>0</v>
      </c>
      <c r="AA1177" s="273">
        <f t="shared" si="124"/>
        <v>1</v>
      </c>
      <c r="AB1177" s="273">
        <f t="shared" si="125"/>
        <v>0</v>
      </c>
      <c r="AC1177" s="273">
        <f t="shared" si="126"/>
        <v>0</v>
      </c>
      <c r="AF1177" s="276"/>
      <c r="AG1177" s="277"/>
    </row>
    <row r="1178" spans="1:33" s="50" customFormat="1" ht="35.25" customHeight="1" x14ac:dyDescent="0.25">
      <c r="A1178" s="89"/>
      <c r="B1178" s="94" t="s">
        <v>41</v>
      </c>
      <c r="C1178" s="91" t="s">
        <v>14</v>
      </c>
      <c r="D1178" s="91" t="s">
        <v>92</v>
      </c>
      <c r="E1178" s="122" t="s">
        <v>25068</v>
      </c>
      <c r="F1178" s="92" t="s">
        <v>12111</v>
      </c>
      <c r="G1178" s="209" t="s">
        <v>41</v>
      </c>
      <c r="H1178" s="209" t="s">
        <v>28396</v>
      </c>
      <c r="I1178" s="210" t="s">
        <v>41</v>
      </c>
      <c r="J1178" s="151"/>
      <c r="K1178" s="152"/>
      <c r="L1178" s="151"/>
      <c r="M1178" s="152"/>
      <c r="N1178" s="151"/>
      <c r="O1178" s="151" t="s">
        <v>41</v>
      </c>
      <c r="P1178" s="151"/>
      <c r="Q1178" s="211" t="s">
        <v>376</v>
      </c>
      <c r="R1178" s="211" t="s">
        <v>255</v>
      </c>
      <c r="S1178" s="153"/>
      <c r="T1178" s="94" t="s">
        <v>41</v>
      </c>
      <c r="U1178" s="120"/>
      <c r="V1178" s="120"/>
      <c r="W1178" s="100" t="str">
        <f>VLOOKUP(TRIM(X1178),X10:Y94,2,FALSE)</f>
        <v>Withdrawn</v>
      </c>
      <c r="X1178" s="273" t="str">
        <f t="shared" si="122"/>
        <v>99</v>
      </c>
      <c r="Y1178" s="273">
        <f t="shared" si="121"/>
        <v>0</v>
      </c>
      <c r="Z1178" s="273">
        <f t="shared" si="123"/>
        <v>0</v>
      </c>
      <c r="AA1178" s="273">
        <f t="shared" si="124"/>
        <v>1</v>
      </c>
      <c r="AB1178" s="273">
        <f t="shared" si="125"/>
        <v>0</v>
      </c>
      <c r="AC1178" s="273">
        <f t="shared" si="126"/>
        <v>0</v>
      </c>
      <c r="AF1178" s="276"/>
      <c r="AG1178" s="277"/>
    </row>
    <row r="1179" spans="1:33" s="50" customFormat="1" ht="35.25" customHeight="1" x14ac:dyDescent="0.25">
      <c r="A1179" s="89"/>
      <c r="B1179" s="94" t="s">
        <v>41</v>
      </c>
      <c r="C1179" s="91" t="s">
        <v>14</v>
      </c>
      <c r="D1179" s="91" t="s">
        <v>92</v>
      </c>
      <c r="E1179" s="122" t="s">
        <v>25069</v>
      </c>
      <c r="F1179" s="92" t="s">
        <v>12111</v>
      </c>
      <c r="G1179" s="209" t="s">
        <v>41</v>
      </c>
      <c r="H1179" s="209" t="s">
        <v>28396</v>
      </c>
      <c r="I1179" s="210" t="s">
        <v>41</v>
      </c>
      <c r="J1179" s="151"/>
      <c r="K1179" s="152"/>
      <c r="L1179" s="151"/>
      <c r="M1179" s="152"/>
      <c r="N1179" s="151"/>
      <c r="O1179" s="151" t="s">
        <v>41</v>
      </c>
      <c r="P1179" s="151"/>
      <c r="Q1179" s="211" t="s">
        <v>376</v>
      </c>
      <c r="R1179" s="211" t="s">
        <v>255</v>
      </c>
      <c r="S1179" s="153"/>
      <c r="T1179" s="94" t="s">
        <v>41</v>
      </c>
      <c r="U1179" s="120"/>
      <c r="V1179" s="120"/>
      <c r="W1179" s="100" t="str">
        <f>VLOOKUP(TRIM(X1179),X10:Y94,2,FALSE)</f>
        <v>Withdrawn</v>
      </c>
      <c r="X1179" s="273" t="str">
        <f t="shared" si="122"/>
        <v>99</v>
      </c>
      <c r="Y1179" s="273">
        <f t="shared" si="121"/>
        <v>0</v>
      </c>
      <c r="Z1179" s="273">
        <f t="shared" si="123"/>
        <v>0</v>
      </c>
      <c r="AA1179" s="273">
        <f t="shared" si="124"/>
        <v>1</v>
      </c>
      <c r="AB1179" s="273">
        <f t="shared" si="125"/>
        <v>0</v>
      </c>
      <c r="AC1179" s="273">
        <f t="shared" si="126"/>
        <v>0</v>
      </c>
      <c r="AF1179" s="276"/>
      <c r="AG1179" s="277"/>
    </row>
    <row r="1180" spans="1:33" s="50" customFormat="1" ht="35.25" customHeight="1" x14ac:dyDescent="0.25">
      <c r="A1180" s="89"/>
      <c r="B1180" s="94" t="s">
        <v>41</v>
      </c>
      <c r="C1180" s="91" t="s">
        <v>14</v>
      </c>
      <c r="D1180" s="91" t="s">
        <v>92</v>
      </c>
      <c r="E1180" s="122" t="s">
        <v>25070</v>
      </c>
      <c r="F1180" s="92" t="s">
        <v>12111</v>
      </c>
      <c r="G1180" s="209" t="s">
        <v>41</v>
      </c>
      <c r="H1180" s="209" t="s">
        <v>28396</v>
      </c>
      <c r="I1180" s="210" t="s">
        <v>41</v>
      </c>
      <c r="J1180" s="151"/>
      <c r="K1180" s="152"/>
      <c r="L1180" s="151"/>
      <c r="M1180" s="152"/>
      <c r="N1180" s="151"/>
      <c r="O1180" s="151" t="s">
        <v>41</v>
      </c>
      <c r="P1180" s="151"/>
      <c r="Q1180" s="211" t="s">
        <v>376</v>
      </c>
      <c r="R1180" s="211" t="s">
        <v>255</v>
      </c>
      <c r="S1180" s="153"/>
      <c r="T1180" s="94" t="s">
        <v>41</v>
      </c>
      <c r="U1180" s="120"/>
      <c r="V1180" s="120"/>
      <c r="W1180" s="100" t="str">
        <f>VLOOKUP(TRIM(X1180),X10:Y94,2,FALSE)</f>
        <v>Withdrawn</v>
      </c>
      <c r="X1180" s="273" t="str">
        <f t="shared" si="122"/>
        <v>99</v>
      </c>
      <c r="Y1180" s="273">
        <f t="shared" si="121"/>
        <v>0</v>
      </c>
      <c r="Z1180" s="273">
        <f t="shared" si="123"/>
        <v>0</v>
      </c>
      <c r="AA1180" s="273">
        <f t="shared" si="124"/>
        <v>1</v>
      </c>
      <c r="AB1180" s="273">
        <f t="shared" si="125"/>
        <v>0</v>
      </c>
      <c r="AC1180" s="273">
        <f t="shared" si="126"/>
        <v>0</v>
      </c>
      <c r="AF1180" s="276"/>
      <c r="AG1180" s="277"/>
    </row>
    <row r="1181" spans="1:33" s="50" customFormat="1" ht="35.25" customHeight="1" x14ac:dyDescent="0.25">
      <c r="A1181" s="89"/>
      <c r="B1181" s="94" t="s">
        <v>41</v>
      </c>
      <c r="C1181" s="91" t="s">
        <v>14</v>
      </c>
      <c r="D1181" s="91" t="s">
        <v>92</v>
      </c>
      <c r="E1181" s="122" t="s">
        <v>25071</v>
      </c>
      <c r="F1181" s="92" t="s">
        <v>12111</v>
      </c>
      <c r="G1181" s="209" t="s">
        <v>41</v>
      </c>
      <c r="H1181" s="209" t="s">
        <v>28396</v>
      </c>
      <c r="I1181" s="210" t="s">
        <v>41</v>
      </c>
      <c r="J1181" s="151"/>
      <c r="K1181" s="152"/>
      <c r="L1181" s="151"/>
      <c r="M1181" s="152"/>
      <c r="N1181" s="151"/>
      <c r="O1181" s="151" t="s">
        <v>41</v>
      </c>
      <c r="P1181" s="151"/>
      <c r="Q1181" s="211" t="s">
        <v>376</v>
      </c>
      <c r="R1181" s="211" t="s">
        <v>255</v>
      </c>
      <c r="S1181" s="153"/>
      <c r="T1181" s="94" t="s">
        <v>41</v>
      </c>
      <c r="U1181" s="120"/>
      <c r="V1181" s="120"/>
      <c r="W1181" s="100" t="str">
        <f>VLOOKUP(TRIM(X1181),X10:Y94,2,FALSE)</f>
        <v>Withdrawn</v>
      </c>
      <c r="X1181" s="273" t="str">
        <f t="shared" si="122"/>
        <v>99</v>
      </c>
      <c r="Y1181" s="273">
        <f t="shared" si="121"/>
        <v>0</v>
      </c>
      <c r="Z1181" s="273">
        <f t="shared" si="123"/>
        <v>0</v>
      </c>
      <c r="AA1181" s="273">
        <f t="shared" si="124"/>
        <v>1</v>
      </c>
      <c r="AB1181" s="273">
        <f t="shared" si="125"/>
        <v>0</v>
      </c>
      <c r="AC1181" s="273">
        <f t="shared" si="126"/>
        <v>0</v>
      </c>
      <c r="AF1181" s="276"/>
      <c r="AG1181" s="277"/>
    </row>
    <row r="1182" spans="1:33" s="50" customFormat="1" ht="35.25" customHeight="1" x14ac:dyDescent="0.25">
      <c r="A1182" s="89"/>
      <c r="B1182" s="94" t="s">
        <v>41</v>
      </c>
      <c r="C1182" s="91" t="s">
        <v>14</v>
      </c>
      <c r="D1182" s="91" t="s">
        <v>92</v>
      </c>
      <c r="E1182" s="122" t="s">
        <v>25072</v>
      </c>
      <c r="F1182" s="92" t="s">
        <v>12111</v>
      </c>
      <c r="G1182" s="209" t="s">
        <v>41</v>
      </c>
      <c r="H1182" s="209" t="s">
        <v>28396</v>
      </c>
      <c r="I1182" s="210" t="s">
        <v>41</v>
      </c>
      <c r="J1182" s="151"/>
      <c r="K1182" s="152"/>
      <c r="L1182" s="151"/>
      <c r="M1182" s="152"/>
      <c r="N1182" s="151"/>
      <c r="O1182" s="151" t="s">
        <v>41</v>
      </c>
      <c r="P1182" s="151"/>
      <c r="Q1182" s="211" t="s">
        <v>376</v>
      </c>
      <c r="R1182" s="211" t="s">
        <v>255</v>
      </c>
      <c r="S1182" s="153"/>
      <c r="T1182" s="94" t="s">
        <v>41</v>
      </c>
      <c r="U1182" s="120"/>
      <c r="V1182" s="120"/>
      <c r="W1182" s="100" t="str">
        <f>VLOOKUP(TRIM(X1182),X10:Y94,2,FALSE)</f>
        <v>Withdrawn</v>
      </c>
      <c r="X1182" s="273" t="str">
        <f t="shared" si="122"/>
        <v>99</v>
      </c>
      <c r="Y1182" s="273">
        <f t="shared" si="121"/>
        <v>0</v>
      </c>
      <c r="Z1182" s="273">
        <f t="shared" si="123"/>
        <v>0</v>
      </c>
      <c r="AA1182" s="273">
        <f t="shared" si="124"/>
        <v>1</v>
      </c>
      <c r="AB1182" s="273">
        <f t="shared" si="125"/>
        <v>0</v>
      </c>
      <c r="AC1182" s="273">
        <f t="shared" si="126"/>
        <v>0</v>
      </c>
      <c r="AF1182" s="276"/>
      <c r="AG1182" s="277"/>
    </row>
    <row r="1183" spans="1:33" s="50" customFormat="1" ht="35.25" customHeight="1" x14ac:dyDescent="0.25">
      <c r="A1183" s="89"/>
      <c r="B1183" s="94" t="s">
        <v>41</v>
      </c>
      <c r="C1183" s="91" t="s">
        <v>14</v>
      </c>
      <c r="D1183" s="91" t="s">
        <v>92</v>
      </c>
      <c r="E1183" s="122" t="s">
        <v>25073</v>
      </c>
      <c r="F1183" s="92" t="s">
        <v>12111</v>
      </c>
      <c r="G1183" s="209" t="s">
        <v>41</v>
      </c>
      <c r="H1183" s="209" t="s">
        <v>28396</v>
      </c>
      <c r="I1183" s="210" t="s">
        <v>41</v>
      </c>
      <c r="J1183" s="151"/>
      <c r="K1183" s="152"/>
      <c r="L1183" s="151"/>
      <c r="M1183" s="152"/>
      <c r="N1183" s="151"/>
      <c r="O1183" s="151" t="s">
        <v>41</v>
      </c>
      <c r="P1183" s="151"/>
      <c r="Q1183" s="211" t="s">
        <v>376</v>
      </c>
      <c r="R1183" s="211" t="s">
        <v>255</v>
      </c>
      <c r="S1183" s="153"/>
      <c r="T1183" s="94" t="s">
        <v>41</v>
      </c>
      <c r="U1183" s="120"/>
      <c r="V1183" s="120"/>
      <c r="W1183" s="100" t="str">
        <f>VLOOKUP(TRIM(X1183),X10:Y94,2,FALSE)</f>
        <v>Withdrawn</v>
      </c>
      <c r="X1183" s="273" t="str">
        <f t="shared" si="122"/>
        <v>99</v>
      </c>
      <c r="Y1183" s="273">
        <f t="shared" ref="Y1183:Y1246" si="127">IF(F1183="CR", IF(S1183="Approved", 1, IF(S1183="Agreed", 1, IF(S1183="Block approved", 1, 0))),0)</f>
        <v>0</v>
      </c>
      <c r="Z1183" s="273">
        <f t="shared" si="123"/>
        <v>0</v>
      </c>
      <c r="AA1183" s="273">
        <f t="shared" si="124"/>
        <v>1</v>
      </c>
      <c r="AB1183" s="273">
        <f t="shared" si="125"/>
        <v>0</v>
      </c>
      <c r="AC1183" s="273">
        <f t="shared" si="126"/>
        <v>0</v>
      </c>
      <c r="AF1183" s="276"/>
      <c r="AG1183" s="277"/>
    </row>
    <row r="1184" spans="1:33" s="50" customFormat="1" ht="35.25" customHeight="1" x14ac:dyDescent="0.25">
      <c r="A1184" s="89"/>
      <c r="B1184" s="94" t="s">
        <v>41</v>
      </c>
      <c r="C1184" s="91" t="s">
        <v>14</v>
      </c>
      <c r="D1184" s="91" t="s">
        <v>92</v>
      </c>
      <c r="E1184" s="122" t="s">
        <v>25074</v>
      </c>
      <c r="F1184" s="92" t="s">
        <v>12111</v>
      </c>
      <c r="G1184" s="209" t="s">
        <v>41</v>
      </c>
      <c r="H1184" s="209" t="s">
        <v>28396</v>
      </c>
      <c r="I1184" s="210" t="s">
        <v>41</v>
      </c>
      <c r="J1184" s="151"/>
      <c r="K1184" s="152"/>
      <c r="L1184" s="151"/>
      <c r="M1184" s="152"/>
      <c r="N1184" s="151"/>
      <c r="O1184" s="151" t="s">
        <v>41</v>
      </c>
      <c r="P1184" s="151"/>
      <c r="Q1184" s="211" t="s">
        <v>376</v>
      </c>
      <c r="R1184" s="211" t="s">
        <v>255</v>
      </c>
      <c r="S1184" s="153"/>
      <c r="T1184" s="94" t="s">
        <v>41</v>
      </c>
      <c r="U1184" s="120"/>
      <c r="V1184" s="120"/>
      <c r="W1184" s="100" t="str">
        <f>VLOOKUP(TRIM(X1184),X10:Y94,2,FALSE)</f>
        <v>Withdrawn</v>
      </c>
      <c r="X1184" s="273" t="str">
        <f t="shared" si="122"/>
        <v>99</v>
      </c>
      <c r="Y1184" s="273">
        <f t="shared" si="127"/>
        <v>0</v>
      </c>
      <c r="Z1184" s="273">
        <f t="shared" si="123"/>
        <v>0</v>
      </c>
      <c r="AA1184" s="273">
        <f t="shared" si="124"/>
        <v>1</v>
      </c>
      <c r="AB1184" s="273">
        <f t="shared" si="125"/>
        <v>0</v>
      </c>
      <c r="AC1184" s="273">
        <f t="shared" si="126"/>
        <v>0</v>
      </c>
      <c r="AF1184" s="276"/>
      <c r="AG1184" s="277"/>
    </row>
    <row r="1185" spans="1:33" s="50" customFormat="1" ht="35.25" customHeight="1" x14ac:dyDescent="0.25">
      <c r="A1185" s="89"/>
      <c r="B1185" s="94" t="s">
        <v>41</v>
      </c>
      <c r="C1185" s="91" t="s">
        <v>14</v>
      </c>
      <c r="D1185" s="91" t="s">
        <v>92</v>
      </c>
      <c r="E1185" s="122" t="s">
        <v>25075</v>
      </c>
      <c r="F1185" s="92" t="s">
        <v>12111</v>
      </c>
      <c r="G1185" s="209" t="s">
        <v>41</v>
      </c>
      <c r="H1185" s="209" t="s">
        <v>28396</v>
      </c>
      <c r="I1185" s="210" t="s">
        <v>41</v>
      </c>
      <c r="J1185" s="151"/>
      <c r="K1185" s="152"/>
      <c r="L1185" s="151"/>
      <c r="M1185" s="152"/>
      <c r="N1185" s="151"/>
      <c r="O1185" s="151" t="s">
        <v>41</v>
      </c>
      <c r="P1185" s="151"/>
      <c r="Q1185" s="211" t="s">
        <v>376</v>
      </c>
      <c r="R1185" s="211" t="s">
        <v>255</v>
      </c>
      <c r="S1185" s="153"/>
      <c r="T1185" s="94" t="s">
        <v>41</v>
      </c>
      <c r="U1185" s="120"/>
      <c r="V1185" s="120"/>
      <c r="W1185" s="100" t="str">
        <f>VLOOKUP(TRIM(X1185),X10:Y94,2,FALSE)</f>
        <v>Withdrawn</v>
      </c>
      <c r="X1185" s="273" t="str">
        <f t="shared" si="122"/>
        <v>99</v>
      </c>
      <c r="Y1185" s="273">
        <f t="shared" si="127"/>
        <v>0</v>
      </c>
      <c r="Z1185" s="273">
        <f t="shared" si="123"/>
        <v>0</v>
      </c>
      <c r="AA1185" s="273">
        <f t="shared" si="124"/>
        <v>1</v>
      </c>
      <c r="AB1185" s="273">
        <f t="shared" si="125"/>
        <v>0</v>
      </c>
      <c r="AC1185" s="273">
        <f t="shared" si="126"/>
        <v>0</v>
      </c>
      <c r="AF1185" s="276"/>
      <c r="AG1185" s="277"/>
    </row>
    <row r="1186" spans="1:33" s="50" customFormat="1" ht="35.25" customHeight="1" x14ac:dyDescent="0.25">
      <c r="A1186" s="89"/>
      <c r="B1186" s="94" t="s">
        <v>41</v>
      </c>
      <c r="C1186" s="91" t="s">
        <v>14</v>
      </c>
      <c r="D1186" s="91" t="s">
        <v>92</v>
      </c>
      <c r="E1186" s="122" t="s">
        <v>25076</v>
      </c>
      <c r="F1186" s="92" t="s">
        <v>12111</v>
      </c>
      <c r="G1186" s="209" t="s">
        <v>41</v>
      </c>
      <c r="H1186" s="209" t="s">
        <v>28396</v>
      </c>
      <c r="I1186" s="210" t="s">
        <v>41</v>
      </c>
      <c r="J1186" s="151"/>
      <c r="K1186" s="152"/>
      <c r="L1186" s="151"/>
      <c r="M1186" s="152"/>
      <c r="N1186" s="151"/>
      <c r="O1186" s="151" t="s">
        <v>41</v>
      </c>
      <c r="P1186" s="151"/>
      <c r="Q1186" s="211" t="s">
        <v>376</v>
      </c>
      <c r="R1186" s="211" t="s">
        <v>255</v>
      </c>
      <c r="S1186" s="153"/>
      <c r="T1186" s="94" t="s">
        <v>41</v>
      </c>
      <c r="U1186" s="120"/>
      <c r="V1186" s="120"/>
      <c r="W1186" s="100" t="str">
        <f>VLOOKUP(TRIM(X1186),X10:Y94,2,FALSE)</f>
        <v>Withdrawn</v>
      </c>
      <c r="X1186" s="273" t="str">
        <f t="shared" si="122"/>
        <v>99</v>
      </c>
      <c r="Y1186" s="273">
        <f t="shared" si="127"/>
        <v>0</v>
      </c>
      <c r="Z1186" s="273">
        <f t="shared" si="123"/>
        <v>0</v>
      </c>
      <c r="AA1186" s="273">
        <f t="shared" si="124"/>
        <v>1</v>
      </c>
      <c r="AB1186" s="273">
        <f t="shared" si="125"/>
        <v>0</v>
      </c>
      <c r="AC1186" s="273">
        <f t="shared" si="126"/>
        <v>0</v>
      </c>
      <c r="AF1186" s="276"/>
      <c r="AG1186" s="277"/>
    </row>
    <row r="1187" spans="1:33" s="50" customFormat="1" ht="35.25" customHeight="1" x14ac:dyDescent="0.25">
      <c r="A1187" s="89"/>
      <c r="B1187" s="94" t="s">
        <v>41</v>
      </c>
      <c r="C1187" s="91" t="s">
        <v>14</v>
      </c>
      <c r="D1187" s="91" t="s">
        <v>92</v>
      </c>
      <c r="E1187" s="122" t="s">
        <v>25077</v>
      </c>
      <c r="F1187" s="92" t="s">
        <v>12111</v>
      </c>
      <c r="G1187" s="209" t="s">
        <v>41</v>
      </c>
      <c r="H1187" s="209" t="s">
        <v>28396</v>
      </c>
      <c r="I1187" s="210" t="s">
        <v>41</v>
      </c>
      <c r="J1187" s="151"/>
      <c r="K1187" s="152"/>
      <c r="L1187" s="151"/>
      <c r="M1187" s="152"/>
      <c r="N1187" s="151"/>
      <c r="O1187" s="151" t="s">
        <v>41</v>
      </c>
      <c r="P1187" s="151"/>
      <c r="Q1187" s="211" t="s">
        <v>376</v>
      </c>
      <c r="R1187" s="211" t="s">
        <v>255</v>
      </c>
      <c r="S1187" s="153"/>
      <c r="T1187" s="94" t="s">
        <v>41</v>
      </c>
      <c r="U1187" s="120"/>
      <c r="V1187" s="120"/>
      <c r="W1187" s="100" t="str">
        <f>VLOOKUP(TRIM(X1187),X10:Y94,2,FALSE)</f>
        <v>Withdrawn</v>
      </c>
      <c r="X1187" s="273" t="str">
        <f t="shared" si="122"/>
        <v>99</v>
      </c>
      <c r="Y1187" s="273">
        <f t="shared" si="127"/>
        <v>0</v>
      </c>
      <c r="Z1187" s="273">
        <f t="shared" si="123"/>
        <v>0</v>
      </c>
      <c r="AA1187" s="273">
        <f t="shared" si="124"/>
        <v>1</v>
      </c>
      <c r="AB1187" s="273">
        <f t="shared" si="125"/>
        <v>0</v>
      </c>
      <c r="AC1187" s="273">
        <f t="shared" si="126"/>
        <v>0</v>
      </c>
      <c r="AF1187" s="276"/>
      <c r="AG1187" s="277"/>
    </row>
    <row r="1188" spans="1:33" s="50" customFormat="1" ht="35.25" customHeight="1" x14ac:dyDescent="0.25">
      <c r="A1188" s="89"/>
      <c r="B1188" s="94" t="s">
        <v>41</v>
      </c>
      <c r="C1188" s="91" t="s">
        <v>14</v>
      </c>
      <c r="D1188" s="91" t="s">
        <v>92</v>
      </c>
      <c r="E1188" s="122" t="s">
        <v>25078</v>
      </c>
      <c r="F1188" s="92" t="s">
        <v>12111</v>
      </c>
      <c r="G1188" s="209" t="s">
        <v>41</v>
      </c>
      <c r="H1188" s="209" t="s">
        <v>28396</v>
      </c>
      <c r="I1188" s="210" t="s">
        <v>41</v>
      </c>
      <c r="J1188" s="151"/>
      <c r="K1188" s="152"/>
      <c r="L1188" s="151"/>
      <c r="M1188" s="152"/>
      <c r="N1188" s="151"/>
      <c r="O1188" s="151" t="s">
        <v>41</v>
      </c>
      <c r="P1188" s="151"/>
      <c r="Q1188" s="211" t="s">
        <v>376</v>
      </c>
      <c r="R1188" s="211" t="s">
        <v>255</v>
      </c>
      <c r="S1188" s="153"/>
      <c r="T1188" s="94" t="s">
        <v>41</v>
      </c>
      <c r="U1188" s="120"/>
      <c r="V1188" s="120"/>
      <c r="W1188" s="100" t="str">
        <f>VLOOKUP(TRIM(X1188),X10:Y94,2,FALSE)</f>
        <v>Withdrawn</v>
      </c>
      <c r="X1188" s="273" t="str">
        <f t="shared" si="122"/>
        <v>99</v>
      </c>
      <c r="Y1188" s="273">
        <f t="shared" si="127"/>
        <v>0</v>
      </c>
      <c r="Z1188" s="273">
        <f t="shared" si="123"/>
        <v>0</v>
      </c>
      <c r="AA1188" s="273">
        <f t="shared" si="124"/>
        <v>1</v>
      </c>
      <c r="AB1188" s="273">
        <f t="shared" si="125"/>
        <v>0</v>
      </c>
      <c r="AC1188" s="273">
        <f t="shared" si="126"/>
        <v>0</v>
      </c>
      <c r="AF1188" s="276"/>
      <c r="AG1188" s="277"/>
    </row>
    <row r="1189" spans="1:33" s="50" customFormat="1" ht="35.25" customHeight="1" x14ac:dyDescent="0.25">
      <c r="A1189" s="89"/>
      <c r="B1189" s="94" t="s">
        <v>41</v>
      </c>
      <c r="C1189" s="91" t="s">
        <v>14</v>
      </c>
      <c r="D1189" s="91" t="s">
        <v>92</v>
      </c>
      <c r="E1189" s="122" t="s">
        <v>25079</v>
      </c>
      <c r="F1189" s="92" t="s">
        <v>12111</v>
      </c>
      <c r="G1189" s="209" t="s">
        <v>41</v>
      </c>
      <c r="H1189" s="209" t="s">
        <v>28396</v>
      </c>
      <c r="I1189" s="210" t="s">
        <v>41</v>
      </c>
      <c r="J1189" s="151"/>
      <c r="K1189" s="152"/>
      <c r="L1189" s="151"/>
      <c r="M1189" s="152"/>
      <c r="N1189" s="151"/>
      <c r="O1189" s="151" t="s">
        <v>41</v>
      </c>
      <c r="P1189" s="151"/>
      <c r="Q1189" s="211" t="s">
        <v>376</v>
      </c>
      <c r="R1189" s="211" t="s">
        <v>255</v>
      </c>
      <c r="S1189" s="153"/>
      <c r="T1189" s="94" t="s">
        <v>41</v>
      </c>
      <c r="U1189" s="120"/>
      <c r="V1189" s="120"/>
      <c r="W1189" s="100" t="str">
        <f>VLOOKUP(TRIM(X1189),X10:Y94,2,FALSE)</f>
        <v>Withdrawn</v>
      </c>
      <c r="X1189" s="273" t="str">
        <f t="shared" si="122"/>
        <v>99</v>
      </c>
      <c r="Y1189" s="273">
        <f t="shared" si="127"/>
        <v>0</v>
      </c>
      <c r="Z1189" s="273">
        <f t="shared" si="123"/>
        <v>0</v>
      </c>
      <c r="AA1189" s="273">
        <f t="shared" si="124"/>
        <v>1</v>
      </c>
      <c r="AB1189" s="273">
        <f t="shared" si="125"/>
        <v>0</v>
      </c>
      <c r="AC1189" s="273">
        <f t="shared" si="126"/>
        <v>0</v>
      </c>
      <c r="AF1189" s="276"/>
      <c r="AG1189" s="277"/>
    </row>
    <row r="1190" spans="1:33" s="50" customFormat="1" ht="35.25" customHeight="1" x14ac:dyDescent="0.25">
      <c r="A1190" s="89"/>
      <c r="B1190" s="94" t="s">
        <v>41</v>
      </c>
      <c r="C1190" s="91" t="s">
        <v>14</v>
      </c>
      <c r="D1190" s="91" t="s">
        <v>92</v>
      </c>
      <c r="E1190" s="122" t="s">
        <v>25080</v>
      </c>
      <c r="F1190" s="92" t="s">
        <v>12111</v>
      </c>
      <c r="G1190" s="209" t="s">
        <v>41</v>
      </c>
      <c r="H1190" s="209" t="s">
        <v>28396</v>
      </c>
      <c r="I1190" s="210" t="s">
        <v>41</v>
      </c>
      <c r="J1190" s="151"/>
      <c r="K1190" s="152"/>
      <c r="L1190" s="151"/>
      <c r="M1190" s="152"/>
      <c r="N1190" s="151"/>
      <c r="O1190" s="151" t="s">
        <v>41</v>
      </c>
      <c r="P1190" s="151"/>
      <c r="Q1190" s="211" t="s">
        <v>376</v>
      </c>
      <c r="R1190" s="211" t="s">
        <v>255</v>
      </c>
      <c r="S1190" s="153"/>
      <c r="T1190" s="94" t="s">
        <v>41</v>
      </c>
      <c r="U1190" s="120"/>
      <c r="V1190" s="120"/>
      <c r="W1190" s="100" t="str">
        <f>VLOOKUP(TRIM(X1190),X10:Y94,2,FALSE)</f>
        <v>Withdrawn</v>
      </c>
      <c r="X1190" s="273" t="str">
        <f t="shared" si="122"/>
        <v>99</v>
      </c>
      <c r="Y1190" s="273">
        <f t="shared" si="127"/>
        <v>0</v>
      </c>
      <c r="Z1190" s="273">
        <f t="shared" si="123"/>
        <v>0</v>
      </c>
      <c r="AA1190" s="273">
        <f t="shared" si="124"/>
        <v>1</v>
      </c>
      <c r="AB1190" s="273">
        <f t="shared" si="125"/>
        <v>0</v>
      </c>
      <c r="AC1190" s="273">
        <f t="shared" si="126"/>
        <v>0</v>
      </c>
      <c r="AF1190" s="276"/>
      <c r="AG1190" s="277"/>
    </row>
    <row r="1191" spans="1:33" s="50" customFormat="1" ht="35.25" customHeight="1" x14ac:dyDescent="0.25">
      <c r="A1191" s="89"/>
      <c r="B1191" s="94" t="s">
        <v>41</v>
      </c>
      <c r="C1191" s="91" t="s">
        <v>14</v>
      </c>
      <c r="D1191" s="91" t="s">
        <v>92</v>
      </c>
      <c r="E1191" s="122" t="s">
        <v>25081</v>
      </c>
      <c r="F1191" s="92" t="s">
        <v>12111</v>
      </c>
      <c r="G1191" s="209" t="s">
        <v>41</v>
      </c>
      <c r="H1191" s="209" t="s">
        <v>28396</v>
      </c>
      <c r="I1191" s="210" t="s">
        <v>41</v>
      </c>
      <c r="J1191" s="151"/>
      <c r="K1191" s="152"/>
      <c r="L1191" s="151"/>
      <c r="M1191" s="152"/>
      <c r="N1191" s="151"/>
      <c r="O1191" s="151" t="s">
        <v>41</v>
      </c>
      <c r="P1191" s="151"/>
      <c r="Q1191" s="211" t="s">
        <v>376</v>
      </c>
      <c r="R1191" s="211" t="s">
        <v>255</v>
      </c>
      <c r="S1191" s="153"/>
      <c r="T1191" s="94" t="s">
        <v>41</v>
      </c>
      <c r="U1191" s="120"/>
      <c r="V1191" s="120"/>
      <c r="W1191" s="100" t="str">
        <f>VLOOKUP(TRIM(X1191),X10:Y94,2,FALSE)</f>
        <v>Withdrawn</v>
      </c>
      <c r="X1191" s="273" t="str">
        <f t="shared" si="122"/>
        <v>99</v>
      </c>
      <c r="Y1191" s="273">
        <f t="shared" si="127"/>
        <v>0</v>
      </c>
      <c r="Z1191" s="273">
        <f t="shared" si="123"/>
        <v>0</v>
      </c>
      <c r="AA1191" s="273">
        <f t="shared" si="124"/>
        <v>1</v>
      </c>
      <c r="AB1191" s="273">
        <f t="shared" si="125"/>
        <v>0</v>
      </c>
      <c r="AC1191" s="273">
        <f t="shared" si="126"/>
        <v>0</v>
      </c>
      <c r="AF1191" s="276"/>
      <c r="AG1191" s="277"/>
    </row>
    <row r="1192" spans="1:33" s="50" customFormat="1" ht="35.25" customHeight="1" x14ac:dyDescent="0.25">
      <c r="A1192" s="89"/>
      <c r="B1192" s="94" t="s">
        <v>41</v>
      </c>
      <c r="C1192" s="91" t="s">
        <v>14</v>
      </c>
      <c r="D1192" s="91" t="s">
        <v>92</v>
      </c>
      <c r="E1192" s="122" t="s">
        <v>25082</v>
      </c>
      <c r="F1192" s="92" t="s">
        <v>12111</v>
      </c>
      <c r="G1192" s="209" t="s">
        <v>41</v>
      </c>
      <c r="H1192" s="209" t="s">
        <v>28396</v>
      </c>
      <c r="I1192" s="210" t="s">
        <v>41</v>
      </c>
      <c r="J1192" s="151"/>
      <c r="K1192" s="152"/>
      <c r="L1192" s="151"/>
      <c r="M1192" s="152"/>
      <c r="N1192" s="151"/>
      <c r="O1192" s="151" t="s">
        <v>41</v>
      </c>
      <c r="P1192" s="151"/>
      <c r="Q1192" s="211" t="s">
        <v>376</v>
      </c>
      <c r="R1192" s="211" t="s">
        <v>255</v>
      </c>
      <c r="S1192" s="153"/>
      <c r="T1192" s="94" t="s">
        <v>41</v>
      </c>
      <c r="U1192" s="120"/>
      <c r="V1192" s="120"/>
      <c r="W1192" s="100" t="str">
        <f>VLOOKUP(TRIM(X1192),X10:Y94,2,FALSE)</f>
        <v>Withdrawn</v>
      </c>
      <c r="X1192" s="273" t="str">
        <f t="shared" si="122"/>
        <v>99</v>
      </c>
      <c r="Y1192" s="273">
        <f t="shared" si="127"/>
        <v>0</v>
      </c>
      <c r="Z1192" s="273">
        <f t="shared" si="123"/>
        <v>0</v>
      </c>
      <c r="AA1192" s="273">
        <f t="shared" si="124"/>
        <v>1</v>
      </c>
      <c r="AB1192" s="273">
        <f t="shared" si="125"/>
        <v>0</v>
      </c>
      <c r="AC1192" s="273">
        <f t="shared" si="126"/>
        <v>0</v>
      </c>
      <c r="AF1192" s="276"/>
      <c r="AG1192" s="277"/>
    </row>
    <row r="1193" spans="1:33" s="50" customFormat="1" ht="35.25" customHeight="1" x14ac:dyDescent="0.25">
      <c r="A1193" s="89"/>
      <c r="B1193" s="94" t="s">
        <v>41</v>
      </c>
      <c r="C1193" s="91" t="s">
        <v>14</v>
      </c>
      <c r="D1193" s="91" t="s">
        <v>92</v>
      </c>
      <c r="E1193" s="122" t="s">
        <v>25083</v>
      </c>
      <c r="F1193" s="92" t="s">
        <v>12111</v>
      </c>
      <c r="G1193" s="209" t="s">
        <v>41</v>
      </c>
      <c r="H1193" s="209" t="s">
        <v>28396</v>
      </c>
      <c r="I1193" s="210" t="s">
        <v>41</v>
      </c>
      <c r="J1193" s="151"/>
      <c r="K1193" s="152"/>
      <c r="L1193" s="151"/>
      <c r="M1193" s="152"/>
      <c r="N1193" s="151"/>
      <c r="O1193" s="151" t="s">
        <v>41</v>
      </c>
      <c r="P1193" s="151"/>
      <c r="Q1193" s="211" t="s">
        <v>376</v>
      </c>
      <c r="R1193" s="211" t="s">
        <v>255</v>
      </c>
      <c r="S1193" s="153"/>
      <c r="T1193" s="94" t="s">
        <v>41</v>
      </c>
      <c r="U1193" s="120"/>
      <c r="V1193" s="120"/>
      <c r="W1193" s="100" t="str">
        <f>VLOOKUP(TRIM(X1193),X10:Y94,2,FALSE)</f>
        <v>Withdrawn</v>
      </c>
      <c r="X1193" s="273" t="str">
        <f t="shared" si="122"/>
        <v>99</v>
      </c>
      <c r="Y1193" s="273">
        <f t="shared" si="127"/>
        <v>0</v>
      </c>
      <c r="Z1193" s="273">
        <f t="shared" si="123"/>
        <v>0</v>
      </c>
      <c r="AA1193" s="273">
        <f t="shared" si="124"/>
        <v>1</v>
      </c>
      <c r="AB1193" s="273">
        <f t="shared" si="125"/>
        <v>0</v>
      </c>
      <c r="AC1193" s="273">
        <f t="shared" si="126"/>
        <v>0</v>
      </c>
      <c r="AF1193" s="276"/>
      <c r="AG1193" s="277"/>
    </row>
    <row r="1194" spans="1:33" s="50" customFormat="1" ht="35.25" customHeight="1" x14ac:dyDescent="0.25">
      <c r="A1194" s="89"/>
      <c r="B1194" s="94" t="s">
        <v>41</v>
      </c>
      <c r="C1194" s="91" t="s">
        <v>14</v>
      </c>
      <c r="D1194" s="91" t="s">
        <v>92</v>
      </c>
      <c r="E1194" s="122" t="s">
        <v>25084</v>
      </c>
      <c r="F1194" s="92" t="s">
        <v>12111</v>
      </c>
      <c r="G1194" s="209" t="s">
        <v>41</v>
      </c>
      <c r="H1194" s="209" t="s">
        <v>28396</v>
      </c>
      <c r="I1194" s="210" t="s">
        <v>41</v>
      </c>
      <c r="J1194" s="151"/>
      <c r="K1194" s="152"/>
      <c r="L1194" s="151"/>
      <c r="M1194" s="152"/>
      <c r="N1194" s="151"/>
      <c r="O1194" s="151" t="s">
        <v>41</v>
      </c>
      <c r="P1194" s="151"/>
      <c r="Q1194" s="211" t="s">
        <v>376</v>
      </c>
      <c r="R1194" s="211" t="s">
        <v>255</v>
      </c>
      <c r="S1194" s="153"/>
      <c r="T1194" s="94" t="s">
        <v>41</v>
      </c>
      <c r="U1194" s="120"/>
      <c r="V1194" s="120"/>
      <c r="W1194" s="100" t="str">
        <f>VLOOKUP(TRIM(X1194),X10:Y94,2,FALSE)</f>
        <v>Withdrawn</v>
      </c>
      <c r="X1194" s="273" t="str">
        <f t="shared" ref="X1194:X1257" si="128">IF(ISNONTEXT(D1194),"" &amp; D1194 &amp;"",T(D1194))</f>
        <v>99</v>
      </c>
      <c r="Y1194" s="273">
        <f t="shared" si="127"/>
        <v>0</v>
      </c>
      <c r="Z1194" s="273">
        <f t="shared" ref="Z1194:Z1257" si="129">IF(F1194="P-CR", IF(S1194="Approved", 1, IF(S1194="Block approved", 1, 0)),0)</f>
        <v>0</v>
      </c>
      <c r="AA1194" s="273">
        <f t="shared" ref="AA1194:AA1257" si="130">LEN(I1194)</f>
        <v>1</v>
      </c>
      <c r="AB1194" s="273">
        <f t="shared" ref="AB1194:AB1257" si="131">IF(LEFT(H1194, 12)="Reserved for",  1, 0)</f>
        <v>0</v>
      </c>
      <c r="AC1194" s="273">
        <f t="shared" ref="AC1194:AC1257" si="132">IF(F1194="LS OUT", IF(S1194="Approved", 1, IF(S1194="Block approved", 1, 0)),0)</f>
        <v>0</v>
      </c>
      <c r="AF1194" s="276"/>
      <c r="AG1194" s="277"/>
    </row>
    <row r="1195" spans="1:33" s="50" customFormat="1" ht="35.25" customHeight="1" x14ac:dyDescent="0.25">
      <c r="A1195" s="89"/>
      <c r="B1195" s="94" t="s">
        <v>41</v>
      </c>
      <c r="C1195" s="91" t="s">
        <v>14</v>
      </c>
      <c r="D1195" s="91" t="s">
        <v>92</v>
      </c>
      <c r="E1195" s="122" t="s">
        <v>25085</v>
      </c>
      <c r="F1195" s="92" t="s">
        <v>12111</v>
      </c>
      <c r="G1195" s="209" t="s">
        <v>41</v>
      </c>
      <c r="H1195" s="209" t="s">
        <v>28396</v>
      </c>
      <c r="I1195" s="210" t="s">
        <v>41</v>
      </c>
      <c r="J1195" s="151"/>
      <c r="K1195" s="152"/>
      <c r="L1195" s="151"/>
      <c r="M1195" s="152"/>
      <c r="N1195" s="151"/>
      <c r="O1195" s="151" t="s">
        <v>41</v>
      </c>
      <c r="P1195" s="151"/>
      <c r="Q1195" s="211" t="s">
        <v>376</v>
      </c>
      <c r="R1195" s="211" t="s">
        <v>255</v>
      </c>
      <c r="S1195" s="153"/>
      <c r="T1195" s="94" t="s">
        <v>41</v>
      </c>
      <c r="U1195" s="120"/>
      <c r="V1195" s="120"/>
      <c r="W1195" s="100" t="str">
        <f>VLOOKUP(TRIM(X1195),X10:Y94,2,FALSE)</f>
        <v>Withdrawn</v>
      </c>
      <c r="X1195" s="273" t="str">
        <f t="shared" si="128"/>
        <v>99</v>
      </c>
      <c r="Y1195" s="273">
        <f t="shared" si="127"/>
        <v>0</v>
      </c>
      <c r="Z1195" s="273">
        <f t="shared" si="129"/>
        <v>0</v>
      </c>
      <c r="AA1195" s="273">
        <f t="shared" si="130"/>
        <v>1</v>
      </c>
      <c r="AB1195" s="273">
        <f t="shared" si="131"/>
        <v>0</v>
      </c>
      <c r="AC1195" s="273">
        <f t="shared" si="132"/>
        <v>0</v>
      </c>
      <c r="AF1195" s="276"/>
      <c r="AG1195" s="277"/>
    </row>
    <row r="1196" spans="1:33" s="50" customFormat="1" ht="35.25" customHeight="1" x14ac:dyDescent="0.25">
      <c r="A1196" s="89"/>
      <c r="B1196" s="94" t="s">
        <v>41</v>
      </c>
      <c r="C1196" s="91" t="s">
        <v>14</v>
      </c>
      <c r="D1196" s="91" t="s">
        <v>92</v>
      </c>
      <c r="E1196" s="122" t="s">
        <v>25086</v>
      </c>
      <c r="F1196" s="92" t="s">
        <v>12111</v>
      </c>
      <c r="G1196" s="209" t="s">
        <v>41</v>
      </c>
      <c r="H1196" s="209" t="s">
        <v>28396</v>
      </c>
      <c r="I1196" s="210" t="s">
        <v>41</v>
      </c>
      <c r="J1196" s="151"/>
      <c r="K1196" s="152"/>
      <c r="L1196" s="151"/>
      <c r="M1196" s="152"/>
      <c r="N1196" s="151"/>
      <c r="O1196" s="151" t="s">
        <v>41</v>
      </c>
      <c r="P1196" s="151"/>
      <c r="Q1196" s="211" t="s">
        <v>376</v>
      </c>
      <c r="R1196" s="211" t="s">
        <v>255</v>
      </c>
      <c r="S1196" s="153"/>
      <c r="T1196" s="94" t="s">
        <v>41</v>
      </c>
      <c r="U1196" s="120"/>
      <c r="V1196" s="120"/>
      <c r="W1196" s="100" t="str">
        <f>VLOOKUP(TRIM(X1196),X10:Y94,2,FALSE)</f>
        <v>Withdrawn</v>
      </c>
      <c r="X1196" s="273" t="str">
        <f t="shared" si="128"/>
        <v>99</v>
      </c>
      <c r="Y1196" s="273">
        <f t="shared" si="127"/>
        <v>0</v>
      </c>
      <c r="Z1196" s="273">
        <f t="shared" si="129"/>
        <v>0</v>
      </c>
      <c r="AA1196" s="273">
        <f t="shared" si="130"/>
        <v>1</v>
      </c>
      <c r="AB1196" s="273">
        <f t="shared" si="131"/>
        <v>0</v>
      </c>
      <c r="AC1196" s="273">
        <f t="shared" si="132"/>
        <v>0</v>
      </c>
      <c r="AF1196" s="276"/>
      <c r="AG1196" s="277"/>
    </row>
    <row r="1197" spans="1:33" s="50" customFormat="1" ht="35.25" customHeight="1" x14ac:dyDescent="0.25">
      <c r="A1197" s="89"/>
      <c r="B1197" s="94" t="s">
        <v>41</v>
      </c>
      <c r="C1197" s="91" t="s">
        <v>14</v>
      </c>
      <c r="D1197" s="91" t="s">
        <v>92</v>
      </c>
      <c r="E1197" s="122" t="s">
        <v>25087</v>
      </c>
      <c r="F1197" s="92" t="s">
        <v>12111</v>
      </c>
      <c r="G1197" s="209" t="s">
        <v>41</v>
      </c>
      <c r="H1197" s="209" t="s">
        <v>28396</v>
      </c>
      <c r="I1197" s="210" t="s">
        <v>41</v>
      </c>
      <c r="J1197" s="151"/>
      <c r="K1197" s="152"/>
      <c r="L1197" s="151"/>
      <c r="M1197" s="152"/>
      <c r="N1197" s="151"/>
      <c r="O1197" s="151" t="s">
        <v>41</v>
      </c>
      <c r="P1197" s="151"/>
      <c r="Q1197" s="211" t="s">
        <v>376</v>
      </c>
      <c r="R1197" s="211" t="s">
        <v>255</v>
      </c>
      <c r="S1197" s="153"/>
      <c r="T1197" s="94" t="s">
        <v>41</v>
      </c>
      <c r="U1197" s="120"/>
      <c r="V1197" s="120"/>
      <c r="W1197" s="100" t="str">
        <f>VLOOKUP(TRIM(X1197),X10:Y94,2,FALSE)</f>
        <v>Withdrawn</v>
      </c>
      <c r="X1197" s="273" t="str">
        <f t="shared" si="128"/>
        <v>99</v>
      </c>
      <c r="Y1197" s="273">
        <f t="shared" si="127"/>
        <v>0</v>
      </c>
      <c r="Z1197" s="273">
        <f t="shared" si="129"/>
        <v>0</v>
      </c>
      <c r="AA1197" s="273">
        <f t="shared" si="130"/>
        <v>1</v>
      </c>
      <c r="AB1197" s="273">
        <f t="shared" si="131"/>
        <v>0</v>
      </c>
      <c r="AC1197" s="273">
        <f t="shared" si="132"/>
        <v>0</v>
      </c>
      <c r="AF1197" s="276"/>
      <c r="AG1197" s="277"/>
    </row>
    <row r="1198" spans="1:33" s="50" customFormat="1" ht="35.25" customHeight="1" x14ac:dyDescent="0.25">
      <c r="A1198" s="89" t="s">
        <v>224</v>
      </c>
      <c r="B1198" s="94" t="s">
        <v>28760</v>
      </c>
      <c r="C1198" s="91" t="s">
        <v>97</v>
      </c>
      <c r="D1198" s="91" t="s">
        <v>195</v>
      </c>
      <c r="E1198" s="122" t="s">
        <v>25088</v>
      </c>
      <c r="F1198" s="92" t="s">
        <v>15</v>
      </c>
      <c r="G1198" s="92" t="s">
        <v>98</v>
      </c>
      <c r="H1198" s="92" t="s">
        <v>25894</v>
      </c>
      <c r="I1198" s="162" t="s">
        <v>28745</v>
      </c>
      <c r="J1198" s="94" t="s">
        <v>246</v>
      </c>
      <c r="K1198" s="156">
        <v>3257</v>
      </c>
      <c r="L1198" s="94" t="s">
        <v>49</v>
      </c>
      <c r="M1198" s="156" t="s">
        <v>2463</v>
      </c>
      <c r="N1198" s="94" t="s">
        <v>25577</v>
      </c>
      <c r="O1198" s="94" t="s">
        <v>244</v>
      </c>
      <c r="P1198" s="94" t="s">
        <v>2390</v>
      </c>
      <c r="Q1198" s="98" t="s">
        <v>26812</v>
      </c>
      <c r="R1198" s="98" t="s">
        <v>28254</v>
      </c>
      <c r="S1198" s="99" t="s">
        <v>5405</v>
      </c>
      <c r="T1198" s="94" t="s">
        <v>293</v>
      </c>
      <c r="U1198" s="120"/>
      <c r="V1198" s="120"/>
      <c r="W1198" s="100" t="str">
        <f>VLOOKUP(TRIM(X1198),X10:Y94,2,FALSE)</f>
        <v>Puneet</v>
      </c>
      <c r="X1198" s="273" t="str">
        <f t="shared" si="128"/>
        <v>8.2</v>
      </c>
      <c r="Y1198" s="273">
        <f t="shared" si="127"/>
        <v>1</v>
      </c>
      <c r="Z1198" s="273">
        <f t="shared" si="129"/>
        <v>0</v>
      </c>
      <c r="AA1198" s="273">
        <f t="shared" si="130"/>
        <v>60</v>
      </c>
      <c r="AB1198" s="273">
        <f t="shared" si="131"/>
        <v>0</v>
      </c>
      <c r="AC1198" s="273">
        <f t="shared" si="132"/>
        <v>0</v>
      </c>
      <c r="AF1198" s="276"/>
      <c r="AG1198" s="277"/>
    </row>
    <row r="1199" spans="1:33" s="50" customFormat="1" ht="35.25" customHeight="1" x14ac:dyDescent="0.25">
      <c r="A1199" s="89" t="s">
        <v>224</v>
      </c>
      <c r="B1199" s="94" t="s">
        <v>28761</v>
      </c>
      <c r="C1199" s="91" t="s">
        <v>97</v>
      </c>
      <c r="D1199" s="91" t="s">
        <v>195</v>
      </c>
      <c r="E1199" s="122" t="s">
        <v>25089</v>
      </c>
      <c r="F1199" s="92" t="s">
        <v>13</v>
      </c>
      <c r="G1199" s="92" t="s">
        <v>98</v>
      </c>
      <c r="H1199" s="92" t="s">
        <v>25603</v>
      </c>
      <c r="I1199" s="221" t="s">
        <v>375</v>
      </c>
      <c r="J1199" s="94"/>
      <c r="K1199" s="156"/>
      <c r="L1199" s="94"/>
      <c r="M1199" s="156"/>
      <c r="N1199" s="94"/>
      <c r="O1199" s="94" t="s">
        <v>244</v>
      </c>
      <c r="P1199" s="94" t="s">
        <v>2390</v>
      </c>
      <c r="Q1199" s="98" t="s">
        <v>28761</v>
      </c>
      <c r="R1199" s="98" t="s">
        <v>28354</v>
      </c>
      <c r="S1199" s="99" t="s">
        <v>225</v>
      </c>
      <c r="T1199" s="94" t="s">
        <v>283</v>
      </c>
      <c r="U1199" s="120"/>
      <c r="V1199" s="120"/>
      <c r="W1199" s="100" t="str">
        <f>VLOOKUP(TRIM(X1199),X10:Y94,2,FALSE)</f>
        <v>Puneet</v>
      </c>
      <c r="X1199" s="273" t="str">
        <f t="shared" si="128"/>
        <v>8.2</v>
      </c>
      <c r="Y1199" s="273">
        <f t="shared" si="127"/>
        <v>0</v>
      </c>
      <c r="Z1199" s="273">
        <f t="shared" si="129"/>
        <v>0</v>
      </c>
      <c r="AA1199" s="273">
        <f t="shared" si="130"/>
        <v>6</v>
      </c>
      <c r="AB1199" s="273">
        <f t="shared" si="131"/>
        <v>0</v>
      </c>
      <c r="AC1199" s="273">
        <f t="shared" si="132"/>
        <v>1</v>
      </c>
      <c r="AF1199" s="276"/>
      <c r="AG1199" s="277"/>
    </row>
    <row r="1200" spans="1:33" s="50" customFormat="1" ht="35.25" customHeight="1" x14ac:dyDescent="0.25">
      <c r="A1200" s="89" t="s">
        <v>224</v>
      </c>
      <c r="B1200" s="94" t="s">
        <v>27051</v>
      </c>
      <c r="C1200" s="91" t="s">
        <v>97</v>
      </c>
      <c r="D1200" s="91" t="s">
        <v>195</v>
      </c>
      <c r="E1200" s="122" t="s">
        <v>25090</v>
      </c>
      <c r="F1200" s="92" t="s">
        <v>15</v>
      </c>
      <c r="G1200" s="92" t="s">
        <v>98</v>
      </c>
      <c r="H1200" s="92" t="s">
        <v>28608</v>
      </c>
      <c r="I1200" s="162" t="s">
        <v>316</v>
      </c>
      <c r="J1200" s="94" t="s">
        <v>246</v>
      </c>
      <c r="K1200" s="156">
        <v>3303</v>
      </c>
      <c r="L1200" s="213" t="s">
        <v>49</v>
      </c>
      <c r="M1200" s="156" t="s">
        <v>106</v>
      </c>
      <c r="N1200" s="94" t="s">
        <v>25577</v>
      </c>
      <c r="O1200" s="94" t="s">
        <v>244</v>
      </c>
      <c r="P1200" s="94" t="s">
        <v>2390</v>
      </c>
      <c r="Q1200" s="98" t="s">
        <v>27050</v>
      </c>
      <c r="R1200" s="98" t="s">
        <v>28255</v>
      </c>
      <c r="S1200" s="99" t="s">
        <v>5405</v>
      </c>
      <c r="T1200" s="94" t="s">
        <v>315</v>
      </c>
      <c r="U1200" s="120"/>
      <c r="V1200" s="120"/>
      <c r="W1200" s="100" t="str">
        <f>VLOOKUP(TRIM(X1200),X10:Y94,2,FALSE)</f>
        <v>Puneet</v>
      </c>
      <c r="X1200" s="273" t="str">
        <f t="shared" si="128"/>
        <v>8.2</v>
      </c>
      <c r="Y1200" s="273">
        <f t="shared" si="127"/>
        <v>1</v>
      </c>
      <c r="Z1200" s="273">
        <f t="shared" si="129"/>
        <v>0</v>
      </c>
      <c r="AA1200" s="273">
        <f t="shared" si="130"/>
        <v>17</v>
      </c>
      <c r="AB1200" s="273">
        <f t="shared" si="131"/>
        <v>0</v>
      </c>
      <c r="AC1200" s="273">
        <f t="shared" si="132"/>
        <v>0</v>
      </c>
      <c r="AF1200" s="276"/>
      <c r="AG1200" s="277"/>
    </row>
    <row r="1201" spans="1:33" s="50" customFormat="1" ht="35.25" customHeight="1" x14ac:dyDescent="0.25">
      <c r="A1201" s="89" t="s">
        <v>224</v>
      </c>
      <c r="B1201" s="94" t="s">
        <v>28706</v>
      </c>
      <c r="C1201" s="91" t="s">
        <v>97</v>
      </c>
      <c r="D1201" s="91" t="s">
        <v>195</v>
      </c>
      <c r="E1201" s="122" t="s">
        <v>25091</v>
      </c>
      <c r="F1201" s="92" t="s">
        <v>13</v>
      </c>
      <c r="G1201" s="92" t="s">
        <v>98</v>
      </c>
      <c r="H1201" s="92" t="s">
        <v>28705</v>
      </c>
      <c r="I1201" s="221" t="s">
        <v>375</v>
      </c>
      <c r="J1201" s="94"/>
      <c r="K1201" s="156"/>
      <c r="L1201" s="94"/>
      <c r="M1201" s="156"/>
      <c r="N1201" s="94"/>
      <c r="O1201" s="94" t="s">
        <v>244</v>
      </c>
      <c r="P1201" s="94" t="s">
        <v>26219</v>
      </c>
      <c r="Q1201" s="98" t="s">
        <v>28706</v>
      </c>
      <c r="R1201" s="98" t="s">
        <v>28256</v>
      </c>
      <c r="S1201" s="99" t="s">
        <v>225</v>
      </c>
      <c r="T1201" s="94" t="s">
        <v>364</v>
      </c>
      <c r="U1201" s="120"/>
      <c r="V1201" s="120"/>
      <c r="W1201" s="100" t="str">
        <f>VLOOKUP(TRIM(X1201),X10:Y94,2,FALSE)</f>
        <v>Puneet</v>
      </c>
      <c r="X1201" s="273" t="str">
        <f t="shared" si="128"/>
        <v>8.2</v>
      </c>
      <c r="Y1201" s="273">
        <f t="shared" si="127"/>
        <v>0</v>
      </c>
      <c r="Z1201" s="273">
        <f t="shared" si="129"/>
        <v>0</v>
      </c>
      <c r="AA1201" s="273">
        <f t="shared" si="130"/>
        <v>6</v>
      </c>
      <c r="AB1201" s="273">
        <f t="shared" si="131"/>
        <v>0</v>
      </c>
      <c r="AC1201" s="273">
        <f t="shared" si="132"/>
        <v>1</v>
      </c>
      <c r="AF1201" s="276"/>
      <c r="AG1201" s="277"/>
    </row>
    <row r="1202" spans="1:33" s="50" customFormat="1" ht="35.25" customHeight="1" x14ac:dyDescent="0.25">
      <c r="A1202" s="89" t="s">
        <v>224</v>
      </c>
      <c r="B1202" s="94" t="s">
        <v>3953</v>
      </c>
      <c r="C1202" s="91" t="s">
        <v>97</v>
      </c>
      <c r="D1202" s="91" t="s">
        <v>195</v>
      </c>
      <c r="E1202" s="122" t="s">
        <v>25092</v>
      </c>
      <c r="F1202" s="92" t="s">
        <v>15</v>
      </c>
      <c r="G1202" s="92" t="s">
        <v>98</v>
      </c>
      <c r="H1202" s="92" t="s">
        <v>27370</v>
      </c>
      <c r="I1202" s="162" t="s">
        <v>28609</v>
      </c>
      <c r="J1202" s="94" t="s">
        <v>246</v>
      </c>
      <c r="K1202" s="156">
        <v>3340</v>
      </c>
      <c r="L1202" s="94" t="s">
        <v>49</v>
      </c>
      <c r="M1202" s="156" t="s">
        <v>106</v>
      </c>
      <c r="N1202" s="94" t="s">
        <v>25577</v>
      </c>
      <c r="O1202" s="94" t="s">
        <v>244</v>
      </c>
      <c r="P1202" s="94" t="s">
        <v>2390</v>
      </c>
      <c r="Q1202" s="98" t="s">
        <v>28610</v>
      </c>
      <c r="R1202" s="98" t="s">
        <v>28257</v>
      </c>
      <c r="S1202" s="99" t="s">
        <v>5405</v>
      </c>
      <c r="T1202" s="94" t="s">
        <v>478</v>
      </c>
      <c r="U1202" s="120"/>
      <c r="V1202" s="120"/>
      <c r="W1202" s="100" t="str">
        <f>VLOOKUP(TRIM(X1202),X10:Y94,2,FALSE)</f>
        <v>Puneet</v>
      </c>
      <c r="X1202" s="273" t="str">
        <f t="shared" si="128"/>
        <v>8.2</v>
      </c>
      <c r="Y1202" s="273">
        <f t="shared" si="127"/>
        <v>1</v>
      </c>
      <c r="Z1202" s="273">
        <f t="shared" si="129"/>
        <v>0</v>
      </c>
      <c r="AA1202" s="273">
        <f t="shared" si="130"/>
        <v>34</v>
      </c>
      <c r="AB1202" s="273">
        <f t="shared" si="131"/>
        <v>0</v>
      </c>
      <c r="AC1202" s="273">
        <f t="shared" si="132"/>
        <v>0</v>
      </c>
      <c r="AF1202" s="276"/>
      <c r="AG1202" s="277"/>
    </row>
    <row r="1203" spans="1:33" s="50" customFormat="1" ht="35.25" customHeight="1" x14ac:dyDescent="0.25">
      <c r="A1203" s="89" t="s">
        <v>224</v>
      </c>
      <c r="B1203" s="94" t="s">
        <v>26810</v>
      </c>
      <c r="C1203" s="91" t="s">
        <v>97</v>
      </c>
      <c r="D1203" s="91" t="s">
        <v>195</v>
      </c>
      <c r="E1203" s="122" t="s">
        <v>25093</v>
      </c>
      <c r="F1203" s="92" t="s">
        <v>15</v>
      </c>
      <c r="G1203" s="92" t="s">
        <v>98</v>
      </c>
      <c r="H1203" s="92" t="s">
        <v>14454</v>
      </c>
      <c r="I1203" s="162" t="s">
        <v>28759</v>
      </c>
      <c r="J1203" s="94" t="s">
        <v>246</v>
      </c>
      <c r="K1203" s="156">
        <v>3256</v>
      </c>
      <c r="L1203" s="94" t="s">
        <v>49</v>
      </c>
      <c r="M1203" s="156" t="s">
        <v>106</v>
      </c>
      <c r="N1203" s="94" t="s">
        <v>25577</v>
      </c>
      <c r="O1203" s="94" t="s">
        <v>244</v>
      </c>
      <c r="P1203" s="94" t="s">
        <v>2390</v>
      </c>
      <c r="Q1203" s="98" t="s">
        <v>26809</v>
      </c>
      <c r="R1203" s="98" t="s">
        <v>28258</v>
      </c>
      <c r="S1203" s="99" t="s">
        <v>5405</v>
      </c>
      <c r="T1203" s="94" t="s">
        <v>293</v>
      </c>
      <c r="U1203" s="120"/>
      <c r="V1203" s="120"/>
      <c r="W1203" s="100" t="str">
        <f>VLOOKUP(TRIM(X1203),X10:Y94,2,FALSE)</f>
        <v>Puneet</v>
      </c>
      <c r="X1203" s="273" t="str">
        <f t="shared" si="128"/>
        <v>8.2</v>
      </c>
      <c r="Y1203" s="273">
        <f t="shared" si="127"/>
        <v>1</v>
      </c>
      <c r="Z1203" s="273">
        <f t="shared" si="129"/>
        <v>0</v>
      </c>
      <c r="AA1203" s="273">
        <f t="shared" si="130"/>
        <v>81</v>
      </c>
      <c r="AB1203" s="273">
        <f t="shared" si="131"/>
        <v>0</v>
      </c>
      <c r="AC1203" s="273">
        <f t="shared" si="132"/>
        <v>0</v>
      </c>
      <c r="AF1203" s="276"/>
      <c r="AG1203" s="277"/>
    </row>
    <row r="1204" spans="1:33" s="50" customFormat="1" ht="35.25" customHeight="1" x14ac:dyDescent="0.25">
      <c r="A1204" s="89" t="s">
        <v>224</v>
      </c>
      <c r="B1204" s="94" t="s">
        <v>28612</v>
      </c>
      <c r="C1204" s="91" t="s">
        <v>97</v>
      </c>
      <c r="D1204" s="91" t="s">
        <v>195</v>
      </c>
      <c r="E1204" s="122" t="s">
        <v>25094</v>
      </c>
      <c r="F1204" s="92" t="s">
        <v>15</v>
      </c>
      <c r="G1204" s="92" t="s">
        <v>98</v>
      </c>
      <c r="H1204" s="92" t="s">
        <v>26249</v>
      </c>
      <c r="I1204" s="162" t="s">
        <v>316</v>
      </c>
      <c r="J1204" s="94" t="s">
        <v>246</v>
      </c>
      <c r="K1204" s="156">
        <v>3297</v>
      </c>
      <c r="L1204" s="94" t="s">
        <v>49</v>
      </c>
      <c r="M1204" s="156" t="s">
        <v>106</v>
      </c>
      <c r="N1204" s="94" t="s">
        <v>25577</v>
      </c>
      <c r="O1204" s="94" t="s">
        <v>244</v>
      </c>
      <c r="P1204" s="94" t="s">
        <v>2390</v>
      </c>
      <c r="Q1204" s="98" t="s">
        <v>28611</v>
      </c>
      <c r="R1204" s="98" t="s">
        <v>28259</v>
      </c>
      <c r="S1204" s="99" t="s">
        <v>5405</v>
      </c>
      <c r="T1204" s="94" t="s">
        <v>315</v>
      </c>
      <c r="U1204" s="120"/>
      <c r="V1204" s="120"/>
      <c r="W1204" s="100" t="str">
        <f>VLOOKUP(TRIM(X1204),X10:Y94,2,FALSE)</f>
        <v>Puneet</v>
      </c>
      <c r="X1204" s="273" t="str">
        <f t="shared" si="128"/>
        <v>8.2</v>
      </c>
      <c r="Y1204" s="273">
        <f t="shared" si="127"/>
        <v>1</v>
      </c>
      <c r="Z1204" s="273">
        <f t="shared" si="129"/>
        <v>0</v>
      </c>
      <c r="AA1204" s="273">
        <f t="shared" si="130"/>
        <v>17</v>
      </c>
      <c r="AB1204" s="273">
        <f t="shared" si="131"/>
        <v>0</v>
      </c>
      <c r="AC1204" s="273">
        <f t="shared" si="132"/>
        <v>0</v>
      </c>
      <c r="AF1204" s="276"/>
      <c r="AG1204" s="277"/>
    </row>
    <row r="1205" spans="1:33" s="50" customFormat="1" ht="35.25" customHeight="1" x14ac:dyDescent="0.25">
      <c r="A1205" s="89" t="s">
        <v>224</v>
      </c>
      <c r="B1205" s="94" t="s">
        <v>3977</v>
      </c>
      <c r="C1205" s="91" t="s">
        <v>97</v>
      </c>
      <c r="D1205" s="91" t="s">
        <v>195</v>
      </c>
      <c r="E1205" s="122" t="s">
        <v>25095</v>
      </c>
      <c r="F1205" s="92" t="s">
        <v>15</v>
      </c>
      <c r="G1205" s="92" t="s">
        <v>98</v>
      </c>
      <c r="H1205" s="92" t="s">
        <v>26249</v>
      </c>
      <c r="I1205" s="162" t="s">
        <v>316</v>
      </c>
      <c r="J1205" s="94" t="s">
        <v>105</v>
      </c>
      <c r="K1205" s="156">
        <v>3176</v>
      </c>
      <c r="L1205" s="94" t="s">
        <v>49</v>
      </c>
      <c r="M1205" s="156" t="s">
        <v>106</v>
      </c>
      <c r="N1205" s="94" t="s">
        <v>25620</v>
      </c>
      <c r="O1205" s="94" t="s">
        <v>244</v>
      </c>
      <c r="P1205" s="94" t="s">
        <v>2390</v>
      </c>
      <c r="Q1205" s="98" t="s">
        <v>27029</v>
      </c>
      <c r="R1205" s="98" t="s">
        <v>28260</v>
      </c>
      <c r="S1205" s="99" t="s">
        <v>5405</v>
      </c>
      <c r="T1205" s="94" t="s">
        <v>315</v>
      </c>
      <c r="U1205" s="120"/>
      <c r="V1205" s="120"/>
      <c r="W1205" s="100" t="str">
        <f>VLOOKUP(TRIM(X1205),X10:Y94,2,FALSE)</f>
        <v>Puneet</v>
      </c>
      <c r="X1205" s="273" t="str">
        <f t="shared" si="128"/>
        <v>8.2</v>
      </c>
      <c r="Y1205" s="273">
        <f t="shared" si="127"/>
        <v>1</v>
      </c>
      <c r="Z1205" s="273">
        <f t="shared" si="129"/>
        <v>0</v>
      </c>
      <c r="AA1205" s="273">
        <f t="shared" si="130"/>
        <v>17</v>
      </c>
      <c r="AB1205" s="273">
        <f t="shared" si="131"/>
        <v>0</v>
      </c>
      <c r="AC1205" s="273">
        <f t="shared" si="132"/>
        <v>0</v>
      </c>
      <c r="AF1205" s="276"/>
      <c r="AG1205" s="277"/>
    </row>
    <row r="1206" spans="1:33" s="50" customFormat="1" ht="35.25" customHeight="1" x14ac:dyDescent="0.25">
      <c r="A1206" s="89" t="s">
        <v>224</v>
      </c>
      <c r="B1206" s="94" t="s">
        <v>27375</v>
      </c>
      <c r="C1206" s="91" t="s">
        <v>97</v>
      </c>
      <c r="D1206" s="91" t="s">
        <v>195</v>
      </c>
      <c r="E1206" s="122" t="s">
        <v>25096</v>
      </c>
      <c r="F1206" s="92" t="s">
        <v>15</v>
      </c>
      <c r="G1206" s="92" t="s">
        <v>98</v>
      </c>
      <c r="H1206" s="92" t="s">
        <v>27376</v>
      </c>
      <c r="I1206" s="162" t="s">
        <v>481</v>
      </c>
      <c r="J1206" s="94" t="s">
        <v>246</v>
      </c>
      <c r="K1206" s="156">
        <v>3342</v>
      </c>
      <c r="L1206" s="94" t="s">
        <v>49</v>
      </c>
      <c r="M1206" s="156" t="s">
        <v>106</v>
      </c>
      <c r="N1206" s="94" t="s">
        <v>25577</v>
      </c>
      <c r="O1206" s="94" t="s">
        <v>244</v>
      </c>
      <c r="P1206" s="94" t="s">
        <v>2390</v>
      </c>
      <c r="Q1206" s="98" t="s">
        <v>28613</v>
      </c>
      <c r="R1206" s="98" t="s">
        <v>28355</v>
      </c>
      <c r="S1206" s="99" t="s">
        <v>5405</v>
      </c>
      <c r="T1206" s="94" t="s">
        <v>478</v>
      </c>
      <c r="U1206" s="120"/>
      <c r="V1206" s="120"/>
      <c r="W1206" s="100" t="str">
        <f>VLOOKUP(TRIM(X1206),X10:Y94,2,FALSE)</f>
        <v>Puneet</v>
      </c>
      <c r="X1206" s="273" t="str">
        <f t="shared" si="128"/>
        <v>8.2</v>
      </c>
      <c r="Y1206" s="273">
        <f t="shared" si="127"/>
        <v>1</v>
      </c>
      <c r="Z1206" s="273">
        <f t="shared" si="129"/>
        <v>0</v>
      </c>
      <c r="AA1206" s="273">
        <f t="shared" si="130"/>
        <v>6</v>
      </c>
      <c r="AB1206" s="273">
        <f t="shared" si="131"/>
        <v>0</v>
      </c>
      <c r="AC1206" s="273">
        <f t="shared" si="132"/>
        <v>0</v>
      </c>
      <c r="AF1206" s="276"/>
      <c r="AG1206" s="277"/>
    </row>
    <row r="1207" spans="1:33" s="50" customFormat="1" ht="35.25" customHeight="1" x14ac:dyDescent="0.25">
      <c r="A1207" s="89" t="s">
        <v>224</v>
      </c>
      <c r="B1207" s="94" t="s">
        <v>28758</v>
      </c>
      <c r="C1207" s="91" t="s">
        <v>97</v>
      </c>
      <c r="D1207" s="91" t="s">
        <v>195</v>
      </c>
      <c r="E1207" s="122" t="s">
        <v>25097</v>
      </c>
      <c r="F1207" s="92" t="s">
        <v>15</v>
      </c>
      <c r="G1207" s="92" t="s">
        <v>98</v>
      </c>
      <c r="H1207" s="92" t="s">
        <v>25888</v>
      </c>
      <c r="I1207" s="162" t="s">
        <v>292</v>
      </c>
      <c r="J1207" s="94" t="s">
        <v>246</v>
      </c>
      <c r="K1207" s="156">
        <v>3254</v>
      </c>
      <c r="L1207" s="94" t="s">
        <v>49</v>
      </c>
      <c r="M1207" s="156" t="s">
        <v>106</v>
      </c>
      <c r="N1207" s="94" t="s">
        <v>25577</v>
      </c>
      <c r="O1207" s="94" t="s">
        <v>244</v>
      </c>
      <c r="P1207" s="94" t="s">
        <v>2390</v>
      </c>
      <c r="Q1207" s="98" t="s">
        <v>26803</v>
      </c>
      <c r="R1207" s="98" t="s">
        <v>28356</v>
      </c>
      <c r="S1207" s="99" t="s">
        <v>5405</v>
      </c>
      <c r="T1207" s="94" t="s">
        <v>293</v>
      </c>
      <c r="U1207" s="120"/>
      <c r="V1207" s="120"/>
      <c r="W1207" s="100" t="str">
        <f>VLOOKUP(TRIM(X1207),X10:Y94,2,FALSE)</f>
        <v>Puneet</v>
      </c>
      <c r="X1207" s="273" t="str">
        <f t="shared" si="128"/>
        <v>8.2</v>
      </c>
      <c r="Y1207" s="273">
        <f t="shared" si="127"/>
        <v>1</v>
      </c>
      <c r="Z1207" s="273">
        <f t="shared" si="129"/>
        <v>0</v>
      </c>
      <c r="AA1207" s="273">
        <f t="shared" si="130"/>
        <v>8</v>
      </c>
      <c r="AB1207" s="273">
        <f t="shared" si="131"/>
        <v>0</v>
      </c>
      <c r="AC1207" s="273">
        <f t="shared" si="132"/>
        <v>0</v>
      </c>
      <c r="AF1207" s="276"/>
      <c r="AG1207" s="277"/>
    </row>
    <row r="1208" spans="1:33" s="50" customFormat="1" ht="35.25" customHeight="1" x14ac:dyDescent="0.25">
      <c r="A1208" s="89" t="s">
        <v>224</v>
      </c>
      <c r="B1208" s="94" t="s">
        <v>21720</v>
      </c>
      <c r="C1208" s="91" t="s">
        <v>97</v>
      </c>
      <c r="D1208" s="91" t="s">
        <v>195</v>
      </c>
      <c r="E1208" s="122" t="s">
        <v>25098</v>
      </c>
      <c r="F1208" s="92" t="s">
        <v>15</v>
      </c>
      <c r="G1208" s="92" t="s">
        <v>98</v>
      </c>
      <c r="H1208" s="92" t="s">
        <v>25890</v>
      </c>
      <c r="I1208" s="162" t="s">
        <v>292</v>
      </c>
      <c r="J1208" s="94" t="s">
        <v>246</v>
      </c>
      <c r="K1208" s="156">
        <v>3255</v>
      </c>
      <c r="L1208" s="94" t="s">
        <v>49</v>
      </c>
      <c r="M1208" s="156" t="s">
        <v>106</v>
      </c>
      <c r="N1208" s="94" t="s">
        <v>25577</v>
      </c>
      <c r="O1208" s="94" t="s">
        <v>244</v>
      </c>
      <c r="P1208" s="94" t="s">
        <v>2390</v>
      </c>
      <c r="Q1208" s="98" t="s">
        <v>26807</v>
      </c>
      <c r="R1208" s="98" t="s">
        <v>28261</v>
      </c>
      <c r="S1208" s="99" t="s">
        <v>5405</v>
      </c>
      <c r="T1208" s="94" t="s">
        <v>293</v>
      </c>
      <c r="U1208" s="120"/>
      <c r="V1208" s="120"/>
      <c r="W1208" s="100" t="str">
        <f>VLOOKUP(TRIM(X1208),X10:Y94,2,FALSE)</f>
        <v>Puneet</v>
      </c>
      <c r="X1208" s="273" t="str">
        <f t="shared" si="128"/>
        <v>8.2</v>
      </c>
      <c r="Y1208" s="273">
        <f t="shared" si="127"/>
        <v>1</v>
      </c>
      <c r="Z1208" s="273">
        <f t="shared" si="129"/>
        <v>0</v>
      </c>
      <c r="AA1208" s="273">
        <f t="shared" si="130"/>
        <v>8</v>
      </c>
      <c r="AB1208" s="273">
        <f t="shared" si="131"/>
        <v>0</v>
      </c>
      <c r="AC1208" s="273">
        <f t="shared" si="132"/>
        <v>0</v>
      </c>
      <c r="AF1208" s="276"/>
      <c r="AG1208" s="277"/>
    </row>
    <row r="1209" spans="1:33" s="50" customFormat="1" ht="35.25" customHeight="1" x14ac:dyDescent="0.25">
      <c r="A1209" s="89" t="s">
        <v>224</v>
      </c>
      <c r="B1209" s="94" t="s">
        <v>28615</v>
      </c>
      <c r="C1209" s="91" t="s">
        <v>97</v>
      </c>
      <c r="D1209" s="91" t="s">
        <v>195</v>
      </c>
      <c r="E1209" s="122" t="s">
        <v>25099</v>
      </c>
      <c r="F1209" s="92" t="s">
        <v>15</v>
      </c>
      <c r="G1209" s="92" t="s">
        <v>98</v>
      </c>
      <c r="H1209" s="92" t="s">
        <v>28616</v>
      </c>
      <c r="I1209" s="162" t="s">
        <v>273</v>
      </c>
      <c r="J1209" s="94" t="s">
        <v>246</v>
      </c>
      <c r="K1209" s="156">
        <v>3274</v>
      </c>
      <c r="L1209" s="213" t="s">
        <v>49</v>
      </c>
      <c r="M1209" s="156" t="s">
        <v>106</v>
      </c>
      <c r="N1209" s="94" t="s">
        <v>25577</v>
      </c>
      <c r="O1209" s="94" t="s">
        <v>244</v>
      </c>
      <c r="P1209" s="94" t="s">
        <v>2390</v>
      </c>
      <c r="Q1209" s="98" t="s">
        <v>28614</v>
      </c>
      <c r="R1209" s="98" t="s">
        <v>28262</v>
      </c>
      <c r="S1209" s="99" t="s">
        <v>5405</v>
      </c>
      <c r="T1209" s="94" t="s">
        <v>275</v>
      </c>
      <c r="U1209" s="120"/>
      <c r="V1209" s="120"/>
      <c r="W1209" s="100" t="str">
        <f>VLOOKUP(TRIM(X1209),X10:Y94,2,FALSE)</f>
        <v>Puneet</v>
      </c>
      <c r="X1209" s="273" t="str">
        <f t="shared" si="128"/>
        <v>8.2</v>
      </c>
      <c r="Y1209" s="273">
        <f t="shared" si="127"/>
        <v>1</v>
      </c>
      <c r="Z1209" s="273">
        <f t="shared" si="129"/>
        <v>0</v>
      </c>
      <c r="AA1209" s="273">
        <f t="shared" si="130"/>
        <v>26</v>
      </c>
      <c r="AB1209" s="273">
        <f t="shared" si="131"/>
        <v>0</v>
      </c>
      <c r="AC1209" s="273">
        <f t="shared" si="132"/>
        <v>0</v>
      </c>
      <c r="AF1209" s="276"/>
      <c r="AG1209" s="277"/>
    </row>
    <row r="1210" spans="1:33" s="50" customFormat="1" ht="35.25" customHeight="1" x14ac:dyDescent="0.25">
      <c r="A1210" s="89" t="s">
        <v>224</v>
      </c>
      <c r="B1210" s="94" t="s">
        <v>21172</v>
      </c>
      <c r="C1210" s="91" t="s">
        <v>97</v>
      </c>
      <c r="D1210" s="91" t="s">
        <v>195</v>
      </c>
      <c r="E1210" s="122" t="s">
        <v>25100</v>
      </c>
      <c r="F1210" s="92" t="s">
        <v>15</v>
      </c>
      <c r="G1210" s="92" t="s">
        <v>98</v>
      </c>
      <c r="H1210" s="92" t="s">
        <v>20258</v>
      </c>
      <c r="I1210" s="162" t="s">
        <v>282</v>
      </c>
      <c r="J1210" s="94" t="s">
        <v>246</v>
      </c>
      <c r="K1210" s="156">
        <v>3277</v>
      </c>
      <c r="L1210" s="94" t="s">
        <v>49</v>
      </c>
      <c r="M1210" s="156" t="s">
        <v>106</v>
      </c>
      <c r="N1210" s="94" t="s">
        <v>25577</v>
      </c>
      <c r="O1210" s="94" t="s">
        <v>244</v>
      </c>
      <c r="P1210" s="94" t="s">
        <v>2390</v>
      </c>
      <c r="Q1210" s="98" t="s">
        <v>28617</v>
      </c>
      <c r="R1210" s="98" t="s">
        <v>28263</v>
      </c>
      <c r="S1210" s="99" t="s">
        <v>5405</v>
      </c>
      <c r="T1210" s="94" t="s">
        <v>283</v>
      </c>
      <c r="U1210" s="120"/>
      <c r="V1210" s="120"/>
      <c r="W1210" s="100" t="str">
        <f>VLOOKUP(TRIM(X1210),X10:Y94,2,FALSE)</f>
        <v>Puneet</v>
      </c>
      <c r="X1210" s="273" t="str">
        <f t="shared" si="128"/>
        <v>8.2</v>
      </c>
      <c r="Y1210" s="273">
        <f t="shared" si="127"/>
        <v>1</v>
      </c>
      <c r="Z1210" s="273">
        <f t="shared" si="129"/>
        <v>0</v>
      </c>
      <c r="AA1210" s="273">
        <f t="shared" si="130"/>
        <v>4</v>
      </c>
      <c r="AB1210" s="273">
        <f t="shared" si="131"/>
        <v>0</v>
      </c>
      <c r="AC1210" s="273">
        <f t="shared" si="132"/>
        <v>0</v>
      </c>
      <c r="AF1210" s="276"/>
      <c r="AG1210" s="277"/>
    </row>
    <row r="1211" spans="1:33" s="50" customFormat="1" ht="35.25" customHeight="1" x14ac:dyDescent="0.25">
      <c r="A1211" s="89" t="s">
        <v>224</v>
      </c>
      <c r="B1211" s="94" t="s">
        <v>21730</v>
      </c>
      <c r="C1211" s="91" t="s">
        <v>97</v>
      </c>
      <c r="D1211" s="91" t="s">
        <v>195</v>
      </c>
      <c r="E1211" s="122" t="s">
        <v>25101</v>
      </c>
      <c r="F1211" s="92" t="s">
        <v>15</v>
      </c>
      <c r="G1211" s="92" t="s">
        <v>98</v>
      </c>
      <c r="H1211" s="92" t="s">
        <v>20077</v>
      </c>
      <c r="I1211" s="162" t="s">
        <v>28757</v>
      </c>
      <c r="J1211" s="94" t="s">
        <v>105</v>
      </c>
      <c r="K1211" s="156">
        <v>3008</v>
      </c>
      <c r="L1211" s="94" t="s">
        <v>51</v>
      </c>
      <c r="M1211" s="156" t="s">
        <v>106</v>
      </c>
      <c r="N1211" s="94" t="s">
        <v>25620</v>
      </c>
      <c r="O1211" s="94" t="s">
        <v>244</v>
      </c>
      <c r="P1211" s="94" t="s">
        <v>2390</v>
      </c>
      <c r="Q1211" s="98" t="s">
        <v>21780</v>
      </c>
      <c r="R1211" s="98" t="s">
        <v>28264</v>
      </c>
      <c r="S1211" s="99" t="s">
        <v>5405</v>
      </c>
      <c r="T1211" s="94" t="s">
        <v>283</v>
      </c>
      <c r="U1211" s="120"/>
      <c r="V1211" s="120"/>
      <c r="W1211" s="100" t="str">
        <f>VLOOKUP(TRIM(X1211),X10:Y94,2,FALSE)</f>
        <v>Puneet</v>
      </c>
      <c r="X1211" s="273" t="str">
        <f t="shared" si="128"/>
        <v>8.2</v>
      </c>
      <c r="Y1211" s="273">
        <f t="shared" si="127"/>
        <v>1</v>
      </c>
      <c r="Z1211" s="273">
        <f t="shared" si="129"/>
        <v>0</v>
      </c>
      <c r="AA1211" s="273">
        <f t="shared" si="130"/>
        <v>10</v>
      </c>
      <c r="AB1211" s="273">
        <f t="shared" si="131"/>
        <v>0</v>
      </c>
      <c r="AC1211" s="273">
        <f t="shared" si="132"/>
        <v>0</v>
      </c>
      <c r="AF1211" s="276"/>
      <c r="AG1211" s="277"/>
    </row>
    <row r="1212" spans="1:33" s="50" customFormat="1" ht="35.25" customHeight="1" x14ac:dyDescent="0.25">
      <c r="A1212" s="89" t="s">
        <v>224</v>
      </c>
      <c r="B1212" s="94" t="s">
        <v>20829</v>
      </c>
      <c r="C1212" s="91" t="s">
        <v>97</v>
      </c>
      <c r="D1212" s="91" t="s">
        <v>195</v>
      </c>
      <c r="E1212" s="122" t="s">
        <v>25102</v>
      </c>
      <c r="F1212" s="92" t="s">
        <v>15</v>
      </c>
      <c r="G1212" s="92" t="s">
        <v>98</v>
      </c>
      <c r="H1212" s="92" t="s">
        <v>26965</v>
      </c>
      <c r="I1212" s="162" t="s">
        <v>321</v>
      </c>
      <c r="J1212" s="94" t="s">
        <v>246</v>
      </c>
      <c r="K1212" s="156">
        <v>3281</v>
      </c>
      <c r="L1212" s="94" t="s">
        <v>49</v>
      </c>
      <c r="M1212" s="156" t="s">
        <v>106</v>
      </c>
      <c r="N1212" s="94" t="s">
        <v>25577</v>
      </c>
      <c r="O1212" s="94" t="s">
        <v>244</v>
      </c>
      <c r="P1212" s="94" t="s">
        <v>2390</v>
      </c>
      <c r="Q1212" s="98" t="s">
        <v>28618</v>
      </c>
      <c r="R1212" s="98" t="s">
        <v>28265</v>
      </c>
      <c r="S1212" s="99" t="s">
        <v>5405</v>
      </c>
      <c r="T1212" s="94" t="s">
        <v>14100</v>
      </c>
      <c r="U1212" s="120"/>
      <c r="V1212" s="120"/>
      <c r="W1212" s="100" t="str">
        <f>VLOOKUP(TRIM(X1212),X10:Y94,2,FALSE)</f>
        <v>Puneet</v>
      </c>
      <c r="X1212" s="273" t="str">
        <f t="shared" si="128"/>
        <v>8.2</v>
      </c>
      <c r="Y1212" s="273">
        <f t="shared" si="127"/>
        <v>1</v>
      </c>
      <c r="Z1212" s="273">
        <f t="shared" si="129"/>
        <v>0</v>
      </c>
      <c r="AA1212" s="273">
        <f t="shared" si="130"/>
        <v>7</v>
      </c>
      <c r="AB1212" s="273">
        <f t="shared" si="131"/>
        <v>0</v>
      </c>
      <c r="AC1212" s="273">
        <f t="shared" si="132"/>
        <v>0</v>
      </c>
      <c r="AF1212" s="276"/>
      <c r="AG1212" s="277"/>
    </row>
    <row r="1213" spans="1:33" s="50" customFormat="1" ht="35.25" customHeight="1" x14ac:dyDescent="0.25">
      <c r="A1213" s="89" t="s">
        <v>224</v>
      </c>
      <c r="B1213" s="94" t="s">
        <v>27289</v>
      </c>
      <c r="C1213" s="91" t="s">
        <v>97</v>
      </c>
      <c r="D1213" s="91" t="s">
        <v>195</v>
      </c>
      <c r="E1213" s="122" t="s">
        <v>25103</v>
      </c>
      <c r="F1213" s="92" t="s">
        <v>15</v>
      </c>
      <c r="G1213" s="92" t="s">
        <v>98</v>
      </c>
      <c r="H1213" s="92" t="s">
        <v>26485</v>
      </c>
      <c r="I1213" s="162" t="s">
        <v>432</v>
      </c>
      <c r="J1213" s="94" t="s">
        <v>246</v>
      </c>
      <c r="K1213" s="156">
        <v>3328</v>
      </c>
      <c r="L1213" s="94" t="s">
        <v>49</v>
      </c>
      <c r="M1213" s="156" t="s">
        <v>106</v>
      </c>
      <c r="N1213" s="94" t="s">
        <v>25577</v>
      </c>
      <c r="O1213" s="94" t="s">
        <v>244</v>
      </c>
      <c r="P1213" s="94" t="s">
        <v>2390</v>
      </c>
      <c r="Q1213" s="98" t="s">
        <v>27288</v>
      </c>
      <c r="R1213" s="98" t="s">
        <v>28266</v>
      </c>
      <c r="S1213" s="99" t="s">
        <v>5405</v>
      </c>
      <c r="T1213" s="94" t="s">
        <v>280</v>
      </c>
      <c r="U1213" s="120"/>
      <c r="V1213" s="120"/>
      <c r="W1213" s="100" t="str">
        <f>VLOOKUP(TRIM(X1213),X10:Y94,2,FALSE)</f>
        <v>Puneet</v>
      </c>
      <c r="X1213" s="273" t="str">
        <f t="shared" si="128"/>
        <v>8.2</v>
      </c>
      <c r="Y1213" s="273">
        <f t="shared" si="127"/>
        <v>1</v>
      </c>
      <c r="Z1213" s="273">
        <f t="shared" si="129"/>
        <v>0</v>
      </c>
      <c r="AA1213" s="273">
        <f t="shared" si="130"/>
        <v>13</v>
      </c>
      <c r="AB1213" s="273">
        <f t="shared" si="131"/>
        <v>0</v>
      </c>
      <c r="AC1213" s="273">
        <f t="shared" si="132"/>
        <v>0</v>
      </c>
      <c r="AF1213" s="276"/>
      <c r="AG1213" s="277"/>
    </row>
    <row r="1214" spans="1:33" s="50" customFormat="1" ht="35.25" customHeight="1" x14ac:dyDescent="0.25">
      <c r="A1214" s="89" t="s">
        <v>224</v>
      </c>
      <c r="B1214" s="94" t="s">
        <v>27291</v>
      </c>
      <c r="C1214" s="91" t="s">
        <v>97</v>
      </c>
      <c r="D1214" s="91" t="s">
        <v>195</v>
      </c>
      <c r="E1214" s="122" t="s">
        <v>25104</v>
      </c>
      <c r="F1214" s="92" t="s">
        <v>15</v>
      </c>
      <c r="G1214" s="92" t="s">
        <v>98</v>
      </c>
      <c r="H1214" s="92" t="s">
        <v>26486</v>
      </c>
      <c r="I1214" s="162" t="s">
        <v>6394</v>
      </c>
      <c r="J1214" s="94" t="s">
        <v>105</v>
      </c>
      <c r="K1214" s="156">
        <v>3206</v>
      </c>
      <c r="L1214" s="94" t="s">
        <v>49</v>
      </c>
      <c r="M1214" s="156" t="s">
        <v>106</v>
      </c>
      <c r="N1214" s="94" t="s">
        <v>25620</v>
      </c>
      <c r="O1214" s="94" t="s">
        <v>244</v>
      </c>
      <c r="P1214" s="94" t="s">
        <v>2390</v>
      </c>
      <c r="Q1214" s="98" t="s">
        <v>27290</v>
      </c>
      <c r="R1214" s="98" t="s">
        <v>28267</v>
      </c>
      <c r="S1214" s="99" t="s">
        <v>5405</v>
      </c>
      <c r="T1214" s="94" t="s">
        <v>280</v>
      </c>
      <c r="U1214" s="120"/>
      <c r="V1214" s="120"/>
      <c r="W1214" s="100" t="str">
        <f>VLOOKUP(TRIM(X1214),X10:Y94,2,FALSE)</f>
        <v>Puneet</v>
      </c>
      <c r="X1214" s="273" t="str">
        <f t="shared" si="128"/>
        <v>8.2</v>
      </c>
      <c r="Y1214" s="273">
        <f t="shared" si="127"/>
        <v>1</v>
      </c>
      <c r="Z1214" s="273">
        <f t="shared" si="129"/>
        <v>0</v>
      </c>
      <c r="AA1214" s="273">
        <f t="shared" si="130"/>
        <v>41</v>
      </c>
      <c r="AB1214" s="273">
        <f t="shared" si="131"/>
        <v>0</v>
      </c>
      <c r="AC1214" s="273">
        <f t="shared" si="132"/>
        <v>0</v>
      </c>
      <c r="AF1214" s="276"/>
      <c r="AG1214" s="277"/>
    </row>
    <row r="1215" spans="1:33" s="50" customFormat="1" ht="35.25" customHeight="1" x14ac:dyDescent="0.25">
      <c r="A1215" s="89" t="s">
        <v>224</v>
      </c>
      <c r="B1215" s="94" t="s">
        <v>28619</v>
      </c>
      <c r="C1215" s="91" t="s">
        <v>97</v>
      </c>
      <c r="D1215" s="91" t="s">
        <v>195</v>
      </c>
      <c r="E1215" s="122" t="s">
        <v>25105</v>
      </c>
      <c r="F1215" s="92" t="s">
        <v>15</v>
      </c>
      <c r="G1215" s="92" t="s">
        <v>98</v>
      </c>
      <c r="H1215" s="92" t="s">
        <v>26205</v>
      </c>
      <c r="I1215" s="162" t="s">
        <v>273</v>
      </c>
      <c r="J1215" s="94" t="s">
        <v>267</v>
      </c>
      <c r="K1215" s="156">
        <v>661</v>
      </c>
      <c r="L1215" s="213" t="s">
        <v>49</v>
      </c>
      <c r="M1215" s="156" t="s">
        <v>106</v>
      </c>
      <c r="N1215" s="94" t="s">
        <v>25577</v>
      </c>
      <c r="O1215" s="94" t="s">
        <v>244</v>
      </c>
      <c r="P1215" s="94" t="s">
        <v>2390</v>
      </c>
      <c r="Q1215" s="98" t="s">
        <v>26999</v>
      </c>
      <c r="R1215" s="98" t="s">
        <v>28268</v>
      </c>
      <c r="S1215" s="99" t="s">
        <v>5405</v>
      </c>
      <c r="T1215" s="94" t="s">
        <v>482</v>
      </c>
      <c r="U1215" s="120"/>
      <c r="V1215" s="120"/>
      <c r="W1215" s="100" t="str">
        <f>VLOOKUP(TRIM(X1215),X10:Y94,2,FALSE)</f>
        <v>Puneet</v>
      </c>
      <c r="X1215" s="273" t="str">
        <f t="shared" si="128"/>
        <v>8.2</v>
      </c>
      <c r="Y1215" s="273">
        <f t="shared" si="127"/>
        <v>1</v>
      </c>
      <c r="Z1215" s="273">
        <f t="shared" si="129"/>
        <v>0</v>
      </c>
      <c r="AA1215" s="273">
        <f t="shared" si="130"/>
        <v>26</v>
      </c>
      <c r="AB1215" s="273">
        <f t="shared" si="131"/>
        <v>0</v>
      </c>
      <c r="AC1215" s="273">
        <f t="shared" si="132"/>
        <v>0</v>
      </c>
      <c r="AF1215" s="276"/>
      <c r="AG1215" s="277"/>
    </row>
    <row r="1216" spans="1:33" s="50" customFormat="1" ht="35.25" customHeight="1" x14ac:dyDescent="0.25">
      <c r="A1216" s="89" t="s">
        <v>224</v>
      </c>
      <c r="B1216" s="94" t="s">
        <v>27023</v>
      </c>
      <c r="C1216" s="91" t="s">
        <v>97</v>
      </c>
      <c r="D1216" s="91" t="s">
        <v>196</v>
      </c>
      <c r="E1216" s="122" t="s">
        <v>25106</v>
      </c>
      <c r="F1216" s="92" t="s">
        <v>15</v>
      </c>
      <c r="G1216" s="92" t="s">
        <v>98</v>
      </c>
      <c r="H1216" s="92" t="s">
        <v>26226</v>
      </c>
      <c r="I1216" s="162" t="s">
        <v>15638</v>
      </c>
      <c r="J1216" s="94" t="s">
        <v>2190</v>
      </c>
      <c r="K1216" s="156">
        <v>18</v>
      </c>
      <c r="L1216" s="94" t="s">
        <v>49</v>
      </c>
      <c r="M1216" s="156" t="s">
        <v>106</v>
      </c>
      <c r="N1216" s="94" t="s">
        <v>2839</v>
      </c>
      <c r="O1216" s="94" t="s">
        <v>244</v>
      </c>
      <c r="P1216" s="94" t="s">
        <v>2189</v>
      </c>
      <c r="Q1216" s="98" t="s">
        <v>27022</v>
      </c>
      <c r="R1216" s="98" t="s">
        <v>28269</v>
      </c>
      <c r="S1216" s="99" t="s">
        <v>5405</v>
      </c>
      <c r="T1216" s="94" t="s">
        <v>315</v>
      </c>
      <c r="U1216" s="120"/>
      <c r="V1216" s="120"/>
      <c r="W1216" s="100" t="str">
        <f>VLOOKUP(TRIM(X1216),X10:Y94,2,FALSE)</f>
        <v>Puneet</v>
      </c>
      <c r="X1216" s="273" t="str">
        <f t="shared" si="128"/>
        <v>8.3</v>
      </c>
      <c r="Y1216" s="273">
        <f t="shared" si="127"/>
        <v>1</v>
      </c>
      <c r="Z1216" s="273">
        <f t="shared" si="129"/>
        <v>0</v>
      </c>
      <c r="AA1216" s="273">
        <f t="shared" si="130"/>
        <v>19</v>
      </c>
      <c r="AB1216" s="273">
        <f t="shared" si="131"/>
        <v>0</v>
      </c>
      <c r="AC1216" s="273">
        <f t="shared" si="132"/>
        <v>0</v>
      </c>
      <c r="AF1216" s="276"/>
      <c r="AG1216" s="277"/>
    </row>
    <row r="1217" spans="1:33" s="50" customFormat="1" ht="35.25" customHeight="1" x14ac:dyDescent="0.25">
      <c r="A1217" s="89" t="s">
        <v>224</v>
      </c>
      <c r="B1217" s="94" t="s">
        <v>9713</v>
      </c>
      <c r="C1217" s="91" t="s">
        <v>97</v>
      </c>
      <c r="D1217" s="91" t="s">
        <v>196</v>
      </c>
      <c r="E1217" s="122" t="s">
        <v>25107</v>
      </c>
      <c r="F1217" s="92" t="s">
        <v>15</v>
      </c>
      <c r="G1217" s="92" t="s">
        <v>98</v>
      </c>
      <c r="H1217" s="92" t="s">
        <v>26522</v>
      </c>
      <c r="I1217" s="162" t="s">
        <v>26523</v>
      </c>
      <c r="J1217" s="94" t="s">
        <v>105</v>
      </c>
      <c r="K1217" s="156">
        <v>3211</v>
      </c>
      <c r="L1217" s="94" t="s">
        <v>49</v>
      </c>
      <c r="M1217" s="156" t="s">
        <v>106</v>
      </c>
      <c r="N1217" s="94" t="s">
        <v>25577</v>
      </c>
      <c r="O1217" s="94" t="s">
        <v>244</v>
      </c>
      <c r="P1217" s="94" t="s">
        <v>2189</v>
      </c>
      <c r="Q1217" s="98" t="s">
        <v>27347</v>
      </c>
      <c r="R1217" s="98" t="s">
        <v>28270</v>
      </c>
      <c r="S1217" s="99" t="s">
        <v>5405</v>
      </c>
      <c r="T1217" s="94" t="s">
        <v>516</v>
      </c>
      <c r="U1217" s="120"/>
      <c r="V1217" s="120"/>
      <c r="W1217" s="100" t="str">
        <f>VLOOKUP(TRIM(X1217),X10:Y94,2,FALSE)</f>
        <v>Puneet</v>
      </c>
      <c r="X1217" s="273" t="str">
        <f t="shared" si="128"/>
        <v>8.3</v>
      </c>
      <c r="Y1217" s="273">
        <f t="shared" si="127"/>
        <v>1</v>
      </c>
      <c r="Z1217" s="273">
        <f t="shared" si="129"/>
        <v>0</v>
      </c>
      <c r="AA1217" s="273">
        <f t="shared" si="130"/>
        <v>164</v>
      </c>
      <c r="AB1217" s="273">
        <f t="shared" si="131"/>
        <v>0</v>
      </c>
      <c r="AC1217" s="273">
        <f t="shared" si="132"/>
        <v>0</v>
      </c>
      <c r="AF1217" s="276"/>
      <c r="AG1217" s="277"/>
    </row>
    <row r="1218" spans="1:33" s="50" customFormat="1" ht="35.25" customHeight="1" x14ac:dyDescent="0.25">
      <c r="A1218" s="89" t="s">
        <v>224</v>
      </c>
      <c r="B1218" s="94" t="s">
        <v>26895</v>
      </c>
      <c r="C1218" s="91" t="s">
        <v>97</v>
      </c>
      <c r="D1218" s="91" t="s">
        <v>196</v>
      </c>
      <c r="E1218" s="122" t="s">
        <v>25108</v>
      </c>
      <c r="F1218" s="92" t="s">
        <v>15</v>
      </c>
      <c r="G1218" s="92" t="s">
        <v>98</v>
      </c>
      <c r="H1218" s="92" t="s">
        <v>26522</v>
      </c>
      <c r="I1218" s="162" t="s">
        <v>26523</v>
      </c>
      <c r="J1218" s="94" t="s">
        <v>2190</v>
      </c>
      <c r="K1218" s="156">
        <v>31</v>
      </c>
      <c r="L1218" s="94" t="s">
        <v>49</v>
      </c>
      <c r="M1218" s="156" t="s">
        <v>106</v>
      </c>
      <c r="N1218" s="94" t="s">
        <v>2839</v>
      </c>
      <c r="O1218" s="94" t="s">
        <v>244</v>
      </c>
      <c r="P1218" s="94" t="s">
        <v>2189</v>
      </c>
      <c r="Q1218" s="98" t="s">
        <v>27348</v>
      </c>
      <c r="R1218" s="98" t="s">
        <v>28357</v>
      </c>
      <c r="S1218" s="99" t="s">
        <v>377</v>
      </c>
      <c r="T1218" s="94" t="s">
        <v>516</v>
      </c>
      <c r="U1218" s="120"/>
      <c r="V1218" s="120"/>
      <c r="W1218" s="100" t="str">
        <f>VLOOKUP(TRIM(X1218),X10:Y94,2,FALSE)</f>
        <v>Puneet</v>
      </c>
      <c r="X1218" s="273" t="str">
        <f t="shared" si="128"/>
        <v>8.3</v>
      </c>
      <c r="Y1218" s="273">
        <f t="shared" si="127"/>
        <v>0</v>
      </c>
      <c r="Z1218" s="273">
        <f t="shared" si="129"/>
        <v>0</v>
      </c>
      <c r="AA1218" s="273">
        <f t="shared" si="130"/>
        <v>164</v>
      </c>
      <c r="AB1218" s="273">
        <f t="shared" si="131"/>
        <v>0</v>
      </c>
      <c r="AC1218" s="273">
        <f t="shared" si="132"/>
        <v>0</v>
      </c>
      <c r="AF1218" s="276"/>
      <c r="AG1218" s="277"/>
    </row>
    <row r="1219" spans="1:33" s="50" customFormat="1" ht="35.25" customHeight="1" x14ac:dyDescent="0.25">
      <c r="A1219" s="89" t="s">
        <v>224</v>
      </c>
      <c r="B1219" s="94" t="s">
        <v>26876</v>
      </c>
      <c r="C1219" s="91" t="s">
        <v>97</v>
      </c>
      <c r="D1219" s="91" t="s">
        <v>196</v>
      </c>
      <c r="E1219" s="122" t="s">
        <v>25109</v>
      </c>
      <c r="F1219" s="92" t="s">
        <v>15</v>
      </c>
      <c r="G1219" s="92" t="s">
        <v>98</v>
      </c>
      <c r="H1219" s="92" t="s">
        <v>25933</v>
      </c>
      <c r="I1219" s="162" t="s">
        <v>393</v>
      </c>
      <c r="J1219" s="94" t="s">
        <v>2190</v>
      </c>
      <c r="K1219" s="156">
        <v>1</v>
      </c>
      <c r="L1219" s="94" t="s">
        <v>49</v>
      </c>
      <c r="M1219" s="156" t="s">
        <v>106</v>
      </c>
      <c r="N1219" s="94" t="s">
        <v>2839</v>
      </c>
      <c r="O1219" s="94" t="s">
        <v>244</v>
      </c>
      <c r="P1219" s="94" t="s">
        <v>28425</v>
      </c>
      <c r="Q1219" s="98" t="s">
        <v>26875</v>
      </c>
      <c r="R1219" s="98" t="s">
        <v>28358</v>
      </c>
      <c r="S1219" s="99" t="s">
        <v>377</v>
      </c>
      <c r="T1219" s="94" t="s">
        <v>293</v>
      </c>
      <c r="U1219" s="120"/>
      <c r="V1219" s="120"/>
      <c r="W1219" s="100" t="str">
        <f>VLOOKUP(TRIM(X1219),X10:Y94,2,FALSE)</f>
        <v>Puneet</v>
      </c>
      <c r="X1219" s="273" t="str">
        <f t="shared" si="128"/>
        <v>8.3</v>
      </c>
      <c r="Y1219" s="273">
        <f t="shared" si="127"/>
        <v>0</v>
      </c>
      <c r="Z1219" s="273">
        <f t="shared" si="129"/>
        <v>0</v>
      </c>
      <c r="AA1219" s="273">
        <f t="shared" si="130"/>
        <v>36</v>
      </c>
      <c r="AB1219" s="273">
        <f t="shared" si="131"/>
        <v>0</v>
      </c>
      <c r="AC1219" s="273">
        <f t="shared" si="132"/>
        <v>0</v>
      </c>
      <c r="AF1219" s="276"/>
      <c r="AG1219" s="277"/>
    </row>
    <row r="1220" spans="1:33" s="50" customFormat="1" ht="35.25" customHeight="1" x14ac:dyDescent="0.25">
      <c r="A1220" s="89"/>
      <c r="B1220" s="94" t="s">
        <v>41</v>
      </c>
      <c r="C1220" s="91" t="s">
        <v>14</v>
      </c>
      <c r="D1220" s="91" t="s">
        <v>196</v>
      </c>
      <c r="E1220" s="122" t="s">
        <v>25110</v>
      </c>
      <c r="F1220" s="92" t="s">
        <v>15</v>
      </c>
      <c r="G1220" s="209" t="s">
        <v>98</v>
      </c>
      <c r="H1220" s="209" t="s">
        <v>25936</v>
      </c>
      <c r="I1220" s="210" t="s">
        <v>292</v>
      </c>
      <c r="J1220" s="151" t="s">
        <v>2190</v>
      </c>
      <c r="K1220" s="152">
        <v>4</v>
      </c>
      <c r="L1220" s="151" t="s">
        <v>49</v>
      </c>
      <c r="M1220" s="152" t="s">
        <v>106</v>
      </c>
      <c r="N1220" s="151" t="s">
        <v>2839</v>
      </c>
      <c r="O1220" s="151" t="s">
        <v>244</v>
      </c>
      <c r="P1220" s="151" t="s">
        <v>2189</v>
      </c>
      <c r="Q1220" s="211" t="s">
        <v>28390</v>
      </c>
      <c r="R1220" s="211" t="s">
        <v>28391</v>
      </c>
      <c r="S1220" s="153"/>
      <c r="T1220" s="94" t="s">
        <v>293</v>
      </c>
      <c r="U1220" s="120"/>
      <c r="V1220" s="120"/>
      <c r="W1220" s="100" t="str">
        <f>VLOOKUP(TRIM(X1220),X10:Y94,2,FALSE)</f>
        <v>Puneet</v>
      </c>
      <c r="X1220" s="273" t="str">
        <f t="shared" si="128"/>
        <v>8.3</v>
      </c>
      <c r="Y1220" s="273">
        <f t="shared" si="127"/>
        <v>0</v>
      </c>
      <c r="Z1220" s="273">
        <f t="shared" si="129"/>
        <v>0</v>
      </c>
      <c r="AA1220" s="273">
        <f t="shared" si="130"/>
        <v>8</v>
      </c>
      <c r="AB1220" s="273">
        <f t="shared" si="131"/>
        <v>0</v>
      </c>
      <c r="AC1220" s="273">
        <f t="shared" si="132"/>
        <v>0</v>
      </c>
      <c r="AF1220" s="276"/>
      <c r="AG1220" s="277"/>
    </row>
    <row r="1221" spans="1:33" s="50" customFormat="1" ht="35.25" customHeight="1" x14ac:dyDescent="0.25">
      <c r="A1221" s="89" t="s">
        <v>224</v>
      </c>
      <c r="B1221" s="94" t="s">
        <v>26929</v>
      </c>
      <c r="C1221" s="91" t="s">
        <v>97</v>
      </c>
      <c r="D1221" s="91" t="s">
        <v>196</v>
      </c>
      <c r="E1221" s="122" t="s">
        <v>25111</v>
      </c>
      <c r="F1221" s="92" t="s">
        <v>15</v>
      </c>
      <c r="G1221" s="92" t="s">
        <v>98</v>
      </c>
      <c r="H1221" s="92" t="s">
        <v>26930</v>
      </c>
      <c r="I1221" s="162" t="s">
        <v>321</v>
      </c>
      <c r="J1221" s="94" t="s">
        <v>105</v>
      </c>
      <c r="K1221" s="156">
        <v>3155</v>
      </c>
      <c r="L1221" s="94" t="s">
        <v>49</v>
      </c>
      <c r="M1221" s="156" t="s">
        <v>253</v>
      </c>
      <c r="N1221" s="94" t="s">
        <v>25620</v>
      </c>
      <c r="O1221" s="94" t="s">
        <v>244</v>
      </c>
      <c r="P1221" s="94" t="s">
        <v>2189</v>
      </c>
      <c r="Q1221" s="98" t="s">
        <v>26928</v>
      </c>
      <c r="R1221" s="98" t="s">
        <v>28271</v>
      </c>
      <c r="S1221" s="99" t="s">
        <v>5405</v>
      </c>
      <c r="T1221" s="94" t="s">
        <v>360</v>
      </c>
      <c r="U1221" s="120"/>
      <c r="V1221" s="120"/>
      <c r="W1221" s="100" t="str">
        <f>VLOOKUP(TRIM(X1221),X10:Y94,2,FALSE)</f>
        <v>Puneet</v>
      </c>
      <c r="X1221" s="273" t="str">
        <f t="shared" si="128"/>
        <v>8.3</v>
      </c>
      <c r="Y1221" s="273">
        <f t="shared" si="127"/>
        <v>1</v>
      </c>
      <c r="Z1221" s="273">
        <f t="shared" si="129"/>
        <v>0</v>
      </c>
      <c r="AA1221" s="273">
        <f t="shared" si="130"/>
        <v>7</v>
      </c>
      <c r="AB1221" s="273">
        <f t="shared" si="131"/>
        <v>0</v>
      </c>
      <c r="AC1221" s="273">
        <f t="shared" si="132"/>
        <v>0</v>
      </c>
      <c r="AF1221" s="276"/>
      <c r="AG1221" s="277"/>
    </row>
    <row r="1222" spans="1:33" s="50" customFormat="1" ht="35.25" customHeight="1" x14ac:dyDescent="0.25">
      <c r="A1222" s="89" t="s">
        <v>224</v>
      </c>
      <c r="B1222" s="94" t="s">
        <v>15600</v>
      </c>
      <c r="C1222" s="91" t="s">
        <v>97</v>
      </c>
      <c r="D1222" s="91" t="s">
        <v>196</v>
      </c>
      <c r="E1222" s="122" t="s">
        <v>25112</v>
      </c>
      <c r="F1222" s="92" t="s">
        <v>15</v>
      </c>
      <c r="G1222" s="92" t="s">
        <v>98</v>
      </c>
      <c r="H1222" s="92" t="s">
        <v>28621</v>
      </c>
      <c r="I1222" s="162" t="s">
        <v>112</v>
      </c>
      <c r="J1222" s="94" t="s">
        <v>105</v>
      </c>
      <c r="K1222" s="156">
        <v>3162</v>
      </c>
      <c r="L1222" s="94" t="s">
        <v>49</v>
      </c>
      <c r="M1222" s="156" t="s">
        <v>106</v>
      </c>
      <c r="N1222" s="94" t="s">
        <v>25577</v>
      </c>
      <c r="O1222" s="94" t="s">
        <v>244</v>
      </c>
      <c r="P1222" s="94" t="s">
        <v>2189</v>
      </c>
      <c r="Q1222" s="98" t="s">
        <v>28620</v>
      </c>
      <c r="R1222" s="98" t="s">
        <v>28272</v>
      </c>
      <c r="S1222" s="99" t="s">
        <v>5405</v>
      </c>
      <c r="T1222" s="94" t="s">
        <v>349</v>
      </c>
      <c r="U1222" s="120"/>
      <c r="V1222" s="120"/>
      <c r="W1222" s="100" t="str">
        <f>VLOOKUP(TRIM(X1222),X10:Y94,2,FALSE)</f>
        <v>Puneet</v>
      </c>
      <c r="X1222" s="273" t="str">
        <f t="shared" si="128"/>
        <v>8.3</v>
      </c>
      <c r="Y1222" s="273">
        <f t="shared" si="127"/>
        <v>1</v>
      </c>
      <c r="Z1222" s="273">
        <f t="shared" si="129"/>
        <v>0</v>
      </c>
      <c r="AA1222" s="273">
        <f t="shared" si="130"/>
        <v>4</v>
      </c>
      <c r="AB1222" s="273">
        <f t="shared" si="131"/>
        <v>0</v>
      </c>
      <c r="AC1222" s="273">
        <f t="shared" si="132"/>
        <v>0</v>
      </c>
      <c r="AF1222" s="276"/>
      <c r="AG1222" s="277"/>
    </row>
    <row r="1223" spans="1:33" s="50" customFormat="1" ht="35.25" customHeight="1" x14ac:dyDescent="0.25">
      <c r="A1223" s="89" t="s">
        <v>224</v>
      </c>
      <c r="B1223" s="94" t="s">
        <v>27505</v>
      </c>
      <c r="C1223" s="91" t="s">
        <v>97</v>
      </c>
      <c r="D1223" s="91" t="s">
        <v>196</v>
      </c>
      <c r="E1223" s="122" t="s">
        <v>25113</v>
      </c>
      <c r="F1223" s="92" t="s">
        <v>15</v>
      </c>
      <c r="G1223" s="92" t="s">
        <v>98</v>
      </c>
      <c r="H1223" s="92" t="s">
        <v>26173</v>
      </c>
      <c r="I1223" s="162" t="s">
        <v>28622</v>
      </c>
      <c r="J1223" s="94" t="s">
        <v>2190</v>
      </c>
      <c r="K1223" s="156">
        <v>14</v>
      </c>
      <c r="L1223" s="94" t="s">
        <v>49</v>
      </c>
      <c r="M1223" s="156" t="s">
        <v>106</v>
      </c>
      <c r="N1223" s="94" t="s">
        <v>2839</v>
      </c>
      <c r="O1223" s="94" t="s">
        <v>244</v>
      </c>
      <c r="P1223" s="94" t="s">
        <v>2189</v>
      </c>
      <c r="Q1223" s="98" t="s">
        <v>28623</v>
      </c>
      <c r="R1223" s="98" t="s">
        <v>28273</v>
      </c>
      <c r="S1223" s="99" t="s">
        <v>5405</v>
      </c>
      <c r="T1223" s="94" t="s">
        <v>338</v>
      </c>
      <c r="U1223" s="120"/>
      <c r="V1223" s="120"/>
      <c r="W1223" s="100" t="str">
        <f>VLOOKUP(TRIM(X1223),X10:Y94,2,FALSE)</f>
        <v>Puneet</v>
      </c>
      <c r="X1223" s="273" t="str">
        <f t="shared" si="128"/>
        <v>8.3</v>
      </c>
      <c r="Y1223" s="273">
        <f t="shared" si="127"/>
        <v>1</v>
      </c>
      <c r="Z1223" s="273">
        <f t="shared" si="129"/>
        <v>0</v>
      </c>
      <c r="AA1223" s="273">
        <f t="shared" si="130"/>
        <v>39</v>
      </c>
      <c r="AB1223" s="273">
        <f t="shared" si="131"/>
        <v>0</v>
      </c>
      <c r="AC1223" s="273">
        <f t="shared" si="132"/>
        <v>0</v>
      </c>
      <c r="AF1223" s="276"/>
      <c r="AG1223" s="277"/>
    </row>
    <row r="1224" spans="1:33" s="50" customFormat="1" ht="35.25" customHeight="1" x14ac:dyDescent="0.25">
      <c r="A1224" s="89" t="s">
        <v>224</v>
      </c>
      <c r="B1224" s="94" t="s">
        <v>27020</v>
      </c>
      <c r="C1224" s="91" t="s">
        <v>97</v>
      </c>
      <c r="D1224" s="91" t="s">
        <v>196</v>
      </c>
      <c r="E1224" s="122" t="s">
        <v>25114</v>
      </c>
      <c r="F1224" s="92" t="s">
        <v>15</v>
      </c>
      <c r="G1224" s="92" t="s">
        <v>98</v>
      </c>
      <c r="H1224" s="92" t="s">
        <v>27021</v>
      </c>
      <c r="I1224" s="162" t="s">
        <v>28624</v>
      </c>
      <c r="J1224" s="94" t="s">
        <v>2190</v>
      </c>
      <c r="K1224" s="156">
        <v>17</v>
      </c>
      <c r="L1224" s="213" t="s">
        <v>49</v>
      </c>
      <c r="M1224" s="156" t="s">
        <v>106</v>
      </c>
      <c r="N1224" s="94" t="s">
        <v>2839</v>
      </c>
      <c r="O1224" s="94" t="s">
        <v>244</v>
      </c>
      <c r="P1224" s="94" t="s">
        <v>2189</v>
      </c>
      <c r="Q1224" s="98" t="s">
        <v>28625</v>
      </c>
      <c r="R1224" s="98" t="s">
        <v>28359</v>
      </c>
      <c r="S1224" s="99" t="s">
        <v>5405</v>
      </c>
      <c r="T1224" s="94" t="s">
        <v>315</v>
      </c>
      <c r="U1224" s="120"/>
      <c r="V1224" s="120"/>
      <c r="W1224" s="100" t="str">
        <f>VLOOKUP(TRIM(X1224),X10:Y94,2,FALSE)</f>
        <v>Puneet</v>
      </c>
      <c r="X1224" s="273" t="str">
        <f t="shared" si="128"/>
        <v>8.3</v>
      </c>
      <c r="Y1224" s="273">
        <f t="shared" si="127"/>
        <v>1</v>
      </c>
      <c r="Z1224" s="273">
        <f t="shared" si="129"/>
        <v>0</v>
      </c>
      <c r="AA1224" s="273">
        <f t="shared" si="130"/>
        <v>100</v>
      </c>
      <c r="AB1224" s="273">
        <f t="shared" si="131"/>
        <v>0</v>
      </c>
      <c r="AC1224" s="273">
        <f t="shared" si="132"/>
        <v>0</v>
      </c>
      <c r="AF1224" s="276"/>
      <c r="AG1224" s="277"/>
    </row>
    <row r="1225" spans="1:33" s="50" customFormat="1" ht="35.25" customHeight="1" x14ac:dyDescent="0.25">
      <c r="A1225" s="89" t="s">
        <v>224</v>
      </c>
      <c r="B1225" s="94" t="s">
        <v>28756</v>
      </c>
      <c r="C1225" s="91" t="s">
        <v>97</v>
      </c>
      <c r="D1225" s="91" t="s">
        <v>196</v>
      </c>
      <c r="E1225" s="122" t="s">
        <v>25115</v>
      </c>
      <c r="F1225" s="92" t="s">
        <v>15</v>
      </c>
      <c r="G1225" s="92" t="s">
        <v>98</v>
      </c>
      <c r="H1225" s="92" t="s">
        <v>27038</v>
      </c>
      <c r="I1225" s="162" t="s">
        <v>316</v>
      </c>
      <c r="J1225" s="94" t="s">
        <v>105</v>
      </c>
      <c r="K1225" s="156">
        <v>3179</v>
      </c>
      <c r="L1225" s="94" t="s">
        <v>49</v>
      </c>
      <c r="M1225" s="156" t="s">
        <v>106</v>
      </c>
      <c r="N1225" s="94" t="s">
        <v>25577</v>
      </c>
      <c r="O1225" s="94" t="s">
        <v>244</v>
      </c>
      <c r="P1225" s="94" t="s">
        <v>28425</v>
      </c>
      <c r="Q1225" s="98" t="s">
        <v>27036</v>
      </c>
      <c r="R1225" s="98" t="s">
        <v>28274</v>
      </c>
      <c r="S1225" s="99" t="s">
        <v>5405</v>
      </c>
      <c r="T1225" s="94" t="s">
        <v>315</v>
      </c>
      <c r="U1225" s="120"/>
      <c r="V1225" s="120"/>
      <c r="W1225" s="100" t="str">
        <f>VLOOKUP(TRIM(X1225),X10:Y94,2,FALSE)</f>
        <v>Puneet</v>
      </c>
      <c r="X1225" s="273" t="str">
        <f t="shared" si="128"/>
        <v>8.3</v>
      </c>
      <c r="Y1225" s="273">
        <f t="shared" si="127"/>
        <v>1</v>
      </c>
      <c r="Z1225" s="273">
        <f t="shared" si="129"/>
        <v>0</v>
      </c>
      <c r="AA1225" s="273">
        <f t="shared" si="130"/>
        <v>17</v>
      </c>
      <c r="AB1225" s="273">
        <f t="shared" si="131"/>
        <v>0</v>
      </c>
      <c r="AC1225" s="273">
        <f t="shared" si="132"/>
        <v>0</v>
      </c>
      <c r="AF1225" s="276"/>
      <c r="AG1225" s="277"/>
    </row>
    <row r="1226" spans="1:33" s="50" customFormat="1" ht="35.25" customHeight="1" x14ac:dyDescent="0.25">
      <c r="A1226" s="89" t="s">
        <v>224</v>
      </c>
      <c r="B1226" s="94" t="s">
        <v>21092</v>
      </c>
      <c r="C1226" s="91" t="s">
        <v>97</v>
      </c>
      <c r="D1226" s="91" t="s">
        <v>196</v>
      </c>
      <c r="E1226" s="122" t="s">
        <v>25116</v>
      </c>
      <c r="F1226" s="92" t="s">
        <v>15</v>
      </c>
      <c r="G1226" s="92" t="s">
        <v>98</v>
      </c>
      <c r="H1226" s="92" t="s">
        <v>12140</v>
      </c>
      <c r="I1226" s="162" t="s">
        <v>12140</v>
      </c>
      <c r="J1226" s="94" t="s">
        <v>246</v>
      </c>
      <c r="K1226" s="156">
        <v>3299</v>
      </c>
      <c r="L1226" s="94" t="s">
        <v>49</v>
      </c>
      <c r="M1226" s="156" t="s">
        <v>106</v>
      </c>
      <c r="N1226" s="94" t="s">
        <v>25577</v>
      </c>
      <c r="O1226" s="94" t="s">
        <v>244</v>
      </c>
      <c r="P1226" s="94" t="s">
        <v>28425</v>
      </c>
      <c r="Q1226" s="98" t="s">
        <v>27039</v>
      </c>
      <c r="R1226" s="98" t="s">
        <v>28275</v>
      </c>
      <c r="S1226" s="99" t="s">
        <v>5405</v>
      </c>
      <c r="T1226" s="94" t="s">
        <v>315</v>
      </c>
      <c r="U1226" s="120"/>
      <c r="V1226" s="120"/>
      <c r="W1226" s="100" t="str">
        <f>VLOOKUP(TRIM(X1226),X10:Y94,2,FALSE)</f>
        <v>Puneet</v>
      </c>
      <c r="X1226" s="273" t="str">
        <f t="shared" si="128"/>
        <v>8.3</v>
      </c>
      <c r="Y1226" s="273">
        <f t="shared" si="127"/>
        <v>1</v>
      </c>
      <c r="Z1226" s="273">
        <f t="shared" si="129"/>
        <v>0</v>
      </c>
      <c r="AA1226" s="273">
        <f t="shared" si="130"/>
        <v>45</v>
      </c>
      <c r="AB1226" s="273">
        <f t="shared" si="131"/>
        <v>0</v>
      </c>
      <c r="AC1226" s="273">
        <f t="shared" si="132"/>
        <v>0</v>
      </c>
      <c r="AF1226" s="276"/>
      <c r="AG1226" s="277"/>
    </row>
    <row r="1227" spans="1:33" s="50" customFormat="1" ht="35.25" customHeight="1" x14ac:dyDescent="0.25">
      <c r="A1227" s="89" t="s">
        <v>224</v>
      </c>
      <c r="B1227" s="94" t="s">
        <v>28628</v>
      </c>
      <c r="C1227" s="91" t="s">
        <v>97</v>
      </c>
      <c r="D1227" s="91" t="s">
        <v>196</v>
      </c>
      <c r="E1227" s="122" t="s">
        <v>25117</v>
      </c>
      <c r="F1227" s="92" t="s">
        <v>15</v>
      </c>
      <c r="G1227" s="92" t="s">
        <v>98</v>
      </c>
      <c r="H1227" s="92" t="s">
        <v>26293</v>
      </c>
      <c r="I1227" s="162" t="s">
        <v>28626</v>
      </c>
      <c r="J1227" s="94" t="s">
        <v>105</v>
      </c>
      <c r="K1227" s="156">
        <v>3185</v>
      </c>
      <c r="L1227" s="94" t="s">
        <v>49</v>
      </c>
      <c r="M1227" s="156" t="s">
        <v>106</v>
      </c>
      <c r="N1227" s="94" t="s">
        <v>25620</v>
      </c>
      <c r="O1227" s="94" t="s">
        <v>244</v>
      </c>
      <c r="P1227" s="94" t="s">
        <v>2189</v>
      </c>
      <c r="Q1227" s="98" t="s">
        <v>28627</v>
      </c>
      <c r="R1227" s="98" t="s">
        <v>28276</v>
      </c>
      <c r="S1227" s="99" t="s">
        <v>5405</v>
      </c>
      <c r="T1227" s="94" t="s">
        <v>2778</v>
      </c>
      <c r="U1227" s="120"/>
      <c r="V1227" s="120"/>
      <c r="W1227" s="100" t="str">
        <f>VLOOKUP(TRIM(X1227),X10:Y94,2,FALSE)</f>
        <v>Puneet</v>
      </c>
      <c r="X1227" s="273" t="str">
        <f t="shared" si="128"/>
        <v>8.3</v>
      </c>
      <c r="Y1227" s="273">
        <f t="shared" si="127"/>
        <v>1</v>
      </c>
      <c r="Z1227" s="273">
        <f t="shared" si="129"/>
        <v>0</v>
      </c>
      <c r="AA1227" s="273">
        <f t="shared" si="130"/>
        <v>112</v>
      </c>
      <c r="AB1227" s="273">
        <f t="shared" si="131"/>
        <v>0</v>
      </c>
      <c r="AC1227" s="273">
        <f t="shared" si="132"/>
        <v>0</v>
      </c>
      <c r="AF1227" s="276"/>
      <c r="AG1227" s="277"/>
    </row>
    <row r="1228" spans="1:33" s="50" customFormat="1" ht="35.25" customHeight="1" x14ac:dyDescent="0.25">
      <c r="A1228" s="89" t="s">
        <v>224</v>
      </c>
      <c r="B1228" s="94" t="s">
        <v>15461</v>
      </c>
      <c r="C1228" s="91" t="s">
        <v>97</v>
      </c>
      <c r="D1228" s="91" t="s">
        <v>196</v>
      </c>
      <c r="E1228" s="122" t="s">
        <v>25118</v>
      </c>
      <c r="F1228" s="92" t="s">
        <v>15</v>
      </c>
      <c r="G1228" s="92" t="s">
        <v>98</v>
      </c>
      <c r="H1228" s="92" t="s">
        <v>26524</v>
      </c>
      <c r="I1228" s="162" t="s">
        <v>3088</v>
      </c>
      <c r="J1228" s="94" t="s">
        <v>105</v>
      </c>
      <c r="K1228" s="156">
        <v>3212</v>
      </c>
      <c r="L1228" s="94" t="s">
        <v>49</v>
      </c>
      <c r="M1228" s="156" t="s">
        <v>106</v>
      </c>
      <c r="N1228" s="94" t="s">
        <v>25577</v>
      </c>
      <c r="O1228" s="94" t="s">
        <v>244</v>
      </c>
      <c r="P1228" s="94" t="s">
        <v>2189</v>
      </c>
      <c r="Q1228" s="98" t="s">
        <v>28629</v>
      </c>
      <c r="R1228" s="98" t="s">
        <v>28277</v>
      </c>
      <c r="S1228" s="99" t="s">
        <v>5405</v>
      </c>
      <c r="T1228" s="94" t="s">
        <v>516</v>
      </c>
      <c r="U1228" s="120"/>
      <c r="V1228" s="120"/>
      <c r="W1228" s="100" t="str">
        <f>VLOOKUP(TRIM(X1228),X10:Y94,2,FALSE)</f>
        <v>Puneet</v>
      </c>
      <c r="X1228" s="273" t="str">
        <f t="shared" si="128"/>
        <v>8.3</v>
      </c>
      <c r="Y1228" s="273">
        <f t="shared" si="127"/>
        <v>1</v>
      </c>
      <c r="Z1228" s="273">
        <f t="shared" si="129"/>
        <v>0</v>
      </c>
      <c r="AA1228" s="273">
        <f t="shared" si="130"/>
        <v>49</v>
      </c>
      <c r="AB1228" s="273">
        <f t="shared" si="131"/>
        <v>0</v>
      </c>
      <c r="AC1228" s="273">
        <f t="shared" si="132"/>
        <v>0</v>
      </c>
      <c r="AF1228" s="276"/>
      <c r="AG1228" s="277"/>
    </row>
    <row r="1229" spans="1:33" s="50" customFormat="1" ht="35.25" customHeight="1" x14ac:dyDescent="0.25">
      <c r="A1229" s="89" t="s">
        <v>224</v>
      </c>
      <c r="B1229" s="94" t="s">
        <v>27512</v>
      </c>
      <c r="C1229" s="91" t="s">
        <v>97</v>
      </c>
      <c r="D1229" s="91" t="s">
        <v>196</v>
      </c>
      <c r="E1229" s="122" t="s">
        <v>25119</v>
      </c>
      <c r="F1229" s="92" t="s">
        <v>15</v>
      </c>
      <c r="G1229" s="92" t="s">
        <v>98</v>
      </c>
      <c r="H1229" s="92" t="s">
        <v>27513</v>
      </c>
      <c r="I1229" s="162" t="s">
        <v>273</v>
      </c>
      <c r="J1229" s="96" t="s">
        <v>105</v>
      </c>
      <c r="K1229" s="95">
        <v>3219</v>
      </c>
      <c r="L1229" s="96" t="s">
        <v>49</v>
      </c>
      <c r="M1229" s="95" t="s">
        <v>106</v>
      </c>
      <c r="N1229" s="94" t="s">
        <v>25620</v>
      </c>
      <c r="O1229" s="94" t="s">
        <v>244</v>
      </c>
      <c r="P1229" s="94" t="s">
        <v>2189</v>
      </c>
      <c r="Q1229" s="98" t="s">
        <v>28780</v>
      </c>
      <c r="R1229" s="98" t="s">
        <v>28278</v>
      </c>
      <c r="S1229" s="99" t="s">
        <v>5405</v>
      </c>
      <c r="T1229" s="94" t="s">
        <v>484</v>
      </c>
      <c r="U1229" s="120"/>
      <c r="V1229" s="120"/>
      <c r="W1229" s="100" t="str">
        <f>VLOOKUP(TRIM(X1229),X10:Y94,2,FALSE)</f>
        <v>Puneet</v>
      </c>
      <c r="X1229" s="273" t="str">
        <f t="shared" si="128"/>
        <v>8.3</v>
      </c>
      <c r="Y1229" s="273">
        <f t="shared" si="127"/>
        <v>1</v>
      </c>
      <c r="Z1229" s="273">
        <f t="shared" si="129"/>
        <v>0</v>
      </c>
      <c r="AA1229" s="273">
        <f t="shared" si="130"/>
        <v>26</v>
      </c>
      <c r="AB1229" s="273">
        <f t="shared" si="131"/>
        <v>0</v>
      </c>
      <c r="AC1229" s="273">
        <f t="shared" si="132"/>
        <v>0</v>
      </c>
      <c r="AF1229" s="276"/>
      <c r="AG1229" s="277"/>
    </row>
    <row r="1230" spans="1:33" s="50" customFormat="1" ht="35.25" customHeight="1" x14ac:dyDescent="0.25">
      <c r="A1230" s="89" t="s">
        <v>224</v>
      </c>
      <c r="B1230" s="94" t="s">
        <v>26916</v>
      </c>
      <c r="C1230" s="91" t="s">
        <v>97</v>
      </c>
      <c r="D1230" s="91" t="s">
        <v>196</v>
      </c>
      <c r="E1230" s="122" t="s">
        <v>25120</v>
      </c>
      <c r="F1230" s="92" t="s">
        <v>15</v>
      </c>
      <c r="G1230" s="92" t="s">
        <v>98</v>
      </c>
      <c r="H1230" s="92" t="s">
        <v>27515</v>
      </c>
      <c r="I1230" s="162" t="s">
        <v>273</v>
      </c>
      <c r="J1230" s="96" t="s">
        <v>2190</v>
      </c>
      <c r="K1230" s="95">
        <v>34</v>
      </c>
      <c r="L1230" s="96" t="s">
        <v>49</v>
      </c>
      <c r="M1230" s="95" t="s">
        <v>106</v>
      </c>
      <c r="N1230" s="94" t="s">
        <v>2839</v>
      </c>
      <c r="O1230" s="94" t="s">
        <v>244</v>
      </c>
      <c r="P1230" s="94" t="s">
        <v>2189</v>
      </c>
      <c r="Q1230" s="98" t="s">
        <v>28781</v>
      </c>
      <c r="R1230" s="98" t="s">
        <v>28279</v>
      </c>
      <c r="S1230" s="99" t="s">
        <v>5405</v>
      </c>
      <c r="T1230" s="94" t="s">
        <v>484</v>
      </c>
      <c r="U1230" s="120"/>
      <c r="V1230" s="120"/>
      <c r="W1230" s="100" t="str">
        <f>VLOOKUP(TRIM(X1230),X10:Y94,2,FALSE)</f>
        <v>Puneet</v>
      </c>
      <c r="X1230" s="273" t="str">
        <f t="shared" si="128"/>
        <v>8.3</v>
      </c>
      <c r="Y1230" s="273">
        <f t="shared" si="127"/>
        <v>1</v>
      </c>
      <c r="Z1230" s="273">
        <f t="shared" si="129"/>
        <v>0</v>
      </c>
      <c r="AA1230" s="273">
        <f t="shared" si="130"/>
        <v>26</v>
      </c>
      <c r="AB1230" s="273">
        <f t="shared" si="131"/>
        <v>0</v>
      </c>
      <c r="AC1230" s="273">
        <f t="shared" si="132"/>
        <v>0</v>
      </c>
      <c r="AF1230" s="276"/>
      <c r="AG1230" s="277"/>
    </row>
    <row r="1231" spans="1:33" s="50" customFormat="1" ht="35.25" customHeight="1" x14ac:dyDescent="0.25">
      <c r="A1231" s="89" t="s">
        <v>224</v>
      </c>
      <c r="B1231" s="94" t="s">
        <v>28631</v>
      </c>
      <c r="C1231" s="91" t="s">
        <v>97</v>
      </c>
      <c r="D1231" s="91" t="s">
        <v>198</v>
      </c>
      <c r="E1231" s="122" t="s">
        <v>25121</v>
      </c>
      <c r="F1231" s="92" t="s">
        <v>15</v>
      </c>
      <c r="G1231" s="92" t="s">
        <v>98</v>
      </c>
      <c r="H1231" s="92" t="s">
        <v>25997</v>
      </c>
      <c r="I1231" s="162" t="s">
        <v>4058</v>
      </c>
      <c r="J1231" s="94" t="s">
        <v>246</v>
      </c>
      <c r="K1231" s="156">
        <v>3276</v>
      </c>
      <c r="L1231" s="94" t="s">
        <v>49</v>
      </c>
      <c r="M1231" s="156" t="s">
        <v>2463</v>
      </c>
      <c r="N1231" s="94" t="s">
        <v>25577</v>
      </c>
      <c r="O1231" s="94" t="s">
        <v>244</v>
      </c>
      <c r="P1231" s="94" t="s">
        <v>2092</v>
      </c>
      <c r="Q1231" s="98" t="s">
        <v>28630</v>
      </c>
      <c r="R1231" s="98" t="s">
        <v>28280</v>
      </c>
      <c r="S1231" s="99" t="s">
        <v>5405</v>
      </c>
      <c r="T1231" s="94" t="s">
        <v>275</v>
      </c>
      <c r="U1231" s="120"/>
      <c r="V1231" s="120"/>
      <c r="W1231" s="100" t="str">
        <f>VLOOKUP(TRIM(X1231),X10:Y94,2,FALSE)</f>
        <v>Puneet</v>
      </c>
      <c r="X1231" s="273" t="str">
        <f t="shared" si="128"/>
        <v>8.5</v>
      </c>
      <c r="Y1231" s="273">
        <f t="shared" si="127"/>
        <v>1</v>
      </c>
      <c r="Z1231" s="273">
        <f t="shared" si="129"/>
        <v>0</v>
      </c>
      <c r="AA1231" s="273">
        <f t="shared" si="130"/>
        <v>25</v>
      </c>
      <c r="AB1231" s="273">
        <f t="shared" si="131"/>
        <v>0</v>
      </c>
      <c r="AC1231" s="273">
        <f t="shared" si="132"/>
        <v>0</v>
      </c>
      <c r="AF1231" s="276"/>
      <c r="AG1231" s="277"/>
    </row>
    <row r="1232" spans="1:33" s="50" customFormat="1" ht="35.25" customHeight="1" x14ac:dyDescent="0.25">
      <c r="A1232" s="89" t="s">
        <v>224</v>
      </c>
      <c r="B1232" s="94" t="s">
        <v>28633</v>
      </c>
      <c r="C1232" s="91" t="s">
        <v>97</v>
      </c>
      <c r="D1232" s="91" t="s">
        <v>198</v>
      </c>
      <c r="E1232" s="122" t="s">
        <v>25122</v>
      </c>
      <c r="F1232" s="92" t="s">
        <v>15</v>
      </c>
      <c r="G1232" s="92" t="s">
        <v>98</v>
      </c>
      <c r="H1232" s="92" t="s">
        <v>25997</v>
      </c>
      <c r="I1232" s="162" t="s">
        <v>4058</v>
      </c>
      <c r="J1232" s="94" t="s">
        <v>105</v>
      </c>
      <c r="K1232" s="156">
        <v>3158</v>
      </c>
      <c r="L1232" s="94" t="s">
        <v>49</v>
      </c>
      <c r="M1232" s="156" t="s">
        <v>2463</v>
      </c>
      <c r="N1232" s="94" t="s">
        <v>25620</v>
      </c>
      <c r="O1232" s="94" t="s">
        <v>244</v>
      </c>
      <c r="P1232" s="94" t="s">
        <v>2092</v>
      </c>
      <c r="Q1232" s="98" t="s">
        <v>28632</v>
      </c>
      <c r="R1232" s="98" t="s">
        <v>28281</v>
      </c>
      <c r="S1232" s="99" t="s">
        <v>5405</v>
      </c>
      <c r="T1232" s="94" t="s">
        <v>275</v>
      </c>
      <c r="U1232" s="120"/>
      <c r="V1232" s="120"/>
      <c r="W1232" s="100" t="str">
        <f>VLOOKUP(TRIM(X1232),X10:Y94,2,FALSE)</f>
        <v>Puneet</v>
      </c>
      <c r="X1232" s="273" t="str">
        <f t="shared" si="128"/>
        <v>8.5</v>
      </c>
      <c r="Y1232" s="273">
        <f t="shared" si="127"/>
        <v>1</v>
      </c>
      <c r="Z1232" s="273">
        <f t="shared" si="129"/>
        <v>0</v>
      </c>
      <c r="AA1232" s="273">
        <f t="shared" si="130"/>
        <v>25</v>
      </c>
      <c r="AB1232" s="273">
        <f t="shared" si="131"/>
        <v>0</v>
      </c>
      <c r="AC1232" s="273">
        <f t="shared" si="132"/>
        <v>0</v>
      </c>
      <c r="AF1232" s="276"/>
      <c r="AG1232" s="277"/>
    </row>
    <row r="1233" spans="1:33" s="50" customFormat="1" ht="35.25" customHeight="1" x14ac:dyDescent="0.25">
      <c r="A1233" s="89" t="s">
        <v>224</v>
      </c>
      <c r="B1233" s="94" t="s">
        <v>28755</v>
      </c>
      <c r="C1233" s="91" t="s">
        <v>97</v>
      </c>
      <c r="D1233" s="91" t="s">
        <v>198</v>
      </c>
      <c r="E1233" s="122" t="s">
        <v>25123</v>
      </c>
      <c r="F1233" s="92" t="s">
        <v>13</v>
      </c>
      <c r="G1233" s="92" t="s">
        <v>98</v>
      </c>
      <c r="H1233" s="92" t="s">
        <v>28773</v>
      </c>
      <c r="I1233" s="221" t="s">
        <v>375</v>
      </c>
      <c r="J1233" s="94"/>
      <c r="K1233" s="156"/>
      <c r="L1233" s="94"/>
      <c r="M1233" s="156"/>
      <c r="N1233" s="94"/>
      <c r="O1233" s="94" t="s">
        <v>244</v>
      </c>
      <c r="P1233" s="94" t="s">
        <v>2092</v>
      </c>
      <c r="Q1233" s="98" t="s">
        <v>28755</v>
      </c>
      <c r="R1233" s="98" t="s">
        <v>28282</v>
      </c>
      <c r="S1233" s="99" t="s">
        <v>225</v>
      </c>
      <c r="T1233" s="94" t="s">
        <v>293</v>
      </c>
      <c r="U1233" s="120"/>
      <c r="V1233" s="120"/>
      <c r="W1233" s="100" t="str">
        <f>VLOOKUP(TRIM(X1233),X10:Y94,2,FALSE)</f>
        <v>Puneet</v>
      </c>
      <c r="X1233" s="273" t="str">
        <f t="shared" si="128"/>
        <v>8.5</v>
      </c>
      <c r="Y1233" s="273">
        <f t="shared" si="127"/>
        <v>0</v>
      </c>
      <c r="Z1233" s="273">
        <f t="shared" si="129"/>
        <v>0</v>
      </c>
      <c r="AA1233" s="273">
        <f t="shared" si="130"/>
        <v>6</v>
      </c>
      <c r="AB1233" s="273">
        <f t="shared" si="131"/>
        <v>0</v>
      </c>
      <c r="AC1233" s="273">
        <f t="shared" si="132"/>
        <v>1</v>
      </c>
      <c r="AF1233" s="276"/>
      <c r="AG1233" s="277"/>
    </row>
    <row r="1234" spans="1:33" s="50" customFormat="1" ht="35.25" customHeight="1" x14ac:dyDescent="0.25">
      <c r="A1234" s="89" t="s">
        <v>224</v>
      </c>
      <c r="B1234" s="94" t="s">
        <v>15371</v>
      </c>
      <c r="C1234" s="91" t="s">
        <v>97</v>
      </c>
      <c r="D1234" s="91" t="s">
        <v>198</v>
      </c>
      <c r="E1234" s="122" t="s">
        <v>25124</v>
      </c>
      <c r="F1234" s="92" t="s">
        <v>15</v>
      </c>
      <c r="G1234" s="92" t="s">
        <v>98</v>
      </c>
      <c r="H1234" s="92" t="s">
        <v>25826</v>
      </c>
      <c r="I1234" s="162" t="s">
        <v>25827</v>
      </c>
      <c r="J1234" s="94" t="s">
        <v>246</v>
      </c>
      <c r="K1234" s="156">
        <v>3242</v>
      </c>
      <c r="L1234" s="94" t="s">
        <v>49</v>
      </c>
      <c r="M1234" s="156" t="s">
        <v>106</v>
      </c>
      <c r="N1234" s="94" t="s">
        <v>25577</v>
      </c>
      <c r="O1234" s="94" t="s">
        <v>244</v>
      </c>
      <c r="P1234" s="94" t="s">
        <v>2092</v>
      </c>
      <c r="Q1234" s="98" t="s">
        <v>28688</v>
      </c>
      <c r="R1234" s="98" t="s">
        <v>28283</v>
      </c>
      <c r="S1234" s="99" t="s">
        <v>5405</v>
      </c>
      <c r="T1234" s="94" t="s">
        <v>261</v>
      </c>
      <c r="U1234" s="120"/>
      <c r="V1234" s="120"/>
      <c r="W1234" s="100" t="str">
        <f>VLOOKUP(TRIM(X1234),X10:Y94,2,FALSE)</f>
        <v>Puneet</v>
      </c>
      <c r="X1234" s="273" t="str">
        <f t="shared" si="128"/>
        <v>8.5</v>
      </c>
      <c r="Y1234" s="273">
        <f t="shared" si="127"/>
        <v>1</v>
      </c>
      <c r="Z1234" s="273">
        <f t="shared" si="129"/>
        <v>0</v>
      </c>
      <c r="AA1234" s="273">
        <f t="shared" si="130"/>
        <v>17</v>
      </c>
      <c r="AB1234" s="273">
        <f t="shared" si="131"/>
        <v>0</v>
      </c>
      <c r="AC1234" s="273">
        <f t="shared" si="132"/>
        <v>0</v>
      </c>
      <c r="AF1234" s="276"/>
      <c r="AG1234" s="277"/>
    </row>
    <row r="1235" spans="1:33" s="50" customFormat="1" ht="35.25" customHeight="1" x14ac:dyDescent="0.25">
      <c r="A1235" s="89" t="s">
        <v>224</v>
      </c>
      <c r="B1235" s="94" t="s">
        <v>28747</v>
      </c>
      <c r="C1235" s="91" t="s">
        <v>97</v>
      </c>
      <c r="D1235" s="91" t="s">
        <v>198</v>
      </c>
      <c r="E1235" s="122" t="s">
        <v>25125</v>
      </c>
      <c r="F1235" s="92" t="s">
        <v>15</v>
      </c>
      <c r="G1235" s="92" t="s">
        <v>98</v>
      </c>
      <c r="H1235" s="92" t="s">
        <v>25832</v>
      </c>
      <c r="I1235" s="214" t="s">
        <v>292</v>
      </c>
      <c r="J1235" s="94" t="s">
        <v>246</v>
      </c>
      <c r="K1235" s="156">
        <v>3244</v>
      </c>
      <c r="L1235" s="94" t="s">
        <v>49</v>
      </c>
      <c r="M1235" s="156" t="s">
        <v>106</v>
      </c>
      <c r="N1235" s="94" t="s">
        <v>25577</v>
      </c>
      <c r="O1235" s="94" t="s">
        <v>244</v>
      </c>
      <c r="P1235" s="94" t="s">
        <v>2092</v>
      </c>
      <c r="Q1235" s="98" t="s">
        <v>28746</v>
      </c>
      <c r="R1235" s="98" t="s">
        <v>28284</v>
      </c>
      <c r="S1235" s="99" t="s">
        <v>5405</v>
      </c>
      <c r="T1235" s="94" t="s">
        <v>293</v>
      </c>
      <c r="U1235" s="120"/>
      <c r="V1235" s="120"/>
      <c r="W1235" s="100" t="str">
        <f>VLOOKUP(TRIM(X1235),X10:Y94,2,FALSE)</f>
        <v>Puneet</v>
      </c>
      <c r="X1235" s="273" t="str">
        <f t="shared" si="128"/>
        <v>8.5</v>
      </c>
      <c r="Y1235" s="273">
        <f t="shared" si="127"/>
        <v>1</v>
      </c>
      <c r="Z1235" s="273">
        <f t="shared" si="129"/>
        <v>0</v>
      </c>
      <c r="AA1235" s="273">
        <f t="shared" si="130"/>
        <v>8</v>
      </c>
      <c r="AB1235" s="273">
        <f t="shared" si="131"/>
        <v>0</v>
      </c>
      <c r="AC1235" s="273">
        <f t="shared" si="132"/>
        <v>0</v>
      </c>
      <c r="AF1235" s="276"/>
      <c r="AG1235" s="277"/>
    </row>
    <row r="1236" spans="1:33" s="50" customFormat="1" ht="35.25" customHeight="1" x14ac:dyDescent="0.25">
      <c r="A1236" s="89" t="s">
        <v>224</v>
      </c>
      <c r="B1236" s="94" t="s">
        <v>28748</v>
      </c>
      <c r="C1236" s="91" t="s">
        <v>97</v>
      </c>
      <c r="D1236" s="91" t="s">
        <v>198</v>
      </c>
      <c r="E1236" s="122" t="s">
        <v>25126</v>
      </c>
      <c r="F1236" s="92" t="s">
        <v>15</v>
      </c>
      <c r="G1236" s="92" t="s">
        <v>98</v>
      </c>
      <c r="H1236" s="92" t="s">
        <v>25835</v>
      </c>
      <c r="I1236" s="162" t="s">
        <v>6780</v>
      </c>
      <c r="J1236" s="94" t="s">
        <v>246</v>
      </c>
      <c r="K1236" s="156">
        <v>3245</v>
      </c>
      <c r="L1236" s="94" t="s">
        <v>49</v>
      </c>
      <c r="M1236" s="156" t="s">
        <v>106</v>
      </c>
      <c r="N1236" s="94" t="s">
        <v>25577</v>
      </c>
      <c r="O1236" s="94" t="s">
        <v>244</v>
      </c>
      <c r="P1236" s="94" t="s">
        <v>2092</v>
      </c>
      <c r="Q1236" s="98" t="s">
        <v>26747</v>
      </c>
      <c r="R1236" s="98" t="s">
        <v>28285</v>
      </c>
      <c r="S1236" s="99" t="s">
        <v>5405</v>
      </c>
      <c r="T1236" s="94" t="s">
        <v>293</v>
      </c>
      <c r="U1236" s="120"/>
      <c r="V1236" s="120"/>
      <c r="W1236" s="100" t="str">
        <f>VLOOKUP(TRIM(X1236),X10:Y94,2,FALSE)</f>
        <v>Puneet</v>
      </c>
      <c r="X1236" s="273" t="str">
        <f t="shared" si="128"/>
        <v>8.5</v>
      </c>
      <c r="Y1236" s="273">
        <f t="shared" si="127"/>
        <v>1</v>
      </c>
      <c r="Z1236" s="273">
        <f t="shared" si="129"/>
        <v>0</v>
      </c>
      <c r="AA1236" s="273">
        <f t="shared" si="130"/>
        <v>16</v>
      </c>
      <c r="AB1236" s="273">
        <f t="shared" si="131"/>
        <v>0</v>
      </c>
      <c r="AC1236" s="273">
        <f t="shared" si="132"/>
        <v>0</v>
      </c>
      <c r="AF1236" s="276"/>
      <c r="AG1236" s="277"/>
    </row>
    <row r="1237" spans="1:33" s="50" customFormat="1" ht="35.25" customHeight="1" x14ac:dyDescent="0.25">
      <c r="A1237" s="89" t="s">
        <v>224</v>
      </c>
      <c r="B1237" s="94" t="s">
        <v>26869</v>
      </c>
      <c r="C1237" s="91" t="s">
        <v>97</v>
      </c>
      <c r="D1237" s="91" t="s">
        <v>198</v>
      </c>
      <c r="E1237" s="122" t="s">
        <v>25127</v>
      </c>
      <c r="F1237" s="92" t="s">
        <v>15</v>
      </c>
      <c r="G1237" s="92" t="s">
        <v>98</v>
      </c>
      <c r="H1237" s="92" t="s">
        <v>25920</v>
      </c>
      <c r="I1237" s="162" t="s">
        <v>25919</v>
      </c>
      <c r="J1237" s="94" t="s">
        <v>246</v>
      </c>
      <c r="K1237" s="156">
        <v>3260</v>
      </c>
      <c r="L1237" s="94" t="s">
        <v>49</v>
      </c>
      <c r="M1237" s="156" t="s">
        <v>106</v>
      </c>
      <c r="N1237" s="94" t="s">
        <v>25577</v>
      </c>
      <c r="O1237" s="94" t="s">
        <v>244</v>
      </c>
      <c r="P1237" s="94" t="s">
        <v>17375</v>
      </c>
      <c r="Q1237" s="98" t="s">
        <v>28634</v>
      </c>
      <c r="R1237" s="98" t="s">
        <v>28286</v>
      </c>
      <c r="S1237" s="99" t="s">
        <v>5405</v>
      </c>
      <c r="T1237" s="94" t="s">
        <v>352</v>
      </c>
      <c r="U1237" s="120"/>
      <c r="V1237" s="120"/>
      <c r="W1237" s="100" t="str">
        <f>VLOOKUP(TRIM(X1237),X10:Y94,2,FALSE)</f>
        <v>Puneet</v>
      </c>
      <c r="X1237" s="273" t="str">
        <f t="shared" si="128"/>
        <v>8.5</v>
      </c>
      <c r="Y1237" s="273">
        <f t="shared" si="127"/>
        <v>1</v>
      </c>
      <c r="Z1237" s="273">
        <f t="shared" si="129"/>
        <v>0</v>
      </c>
      <c r="AA1237" s="273">
        <f t="shared" si="130"/>
        <v>22</v>
      </c>
      <c r="AB1237" s="273">
        <f t="shared" si="131"/>
        <v>0</v>
      </c>
      <c r="AC1237" s="273">
        <f t="shared" si="132"/>
        <v>0</v>
      </c>
      <c r="AF1237" s="276"/>
      <c r="AG1237" s="277"/>
    </row>
    <row r="1238" spans="1:33" s="50" customFormat="1" ht="35.25" customHeight="1" x14ac:dyDescent="0.25">
      <c r="A1238" s="89" t="s">
        <v>224</v>
      </c>
      <c r="B1238" s="94" t="s">
        <v>28636</v>
      </c>
      <c r="C1238" s="91" t="s">
        <v>97</v>
      </c>
      <c r="D1238" s="91" t="s">
        <v>198</v>
      </c>
      <c r="E1238" s="122" t="s">
        <v>25128</v>
      </c>
      <c r="F1238" s="92" t="s">
        <v>15</v>
      </c>
      <c r="G1238" s="92" t="s">
        <v>98</v>
      </c>
      <c r="H1238" s="92" t="s">
        <v>25994</v>
      </c>
      <c r="I1238" s="162" t="s">
        <v>3253</v>
      </c>
      <c r="J1238" s="94" t="s">
        <v>246</v>
      </c>
      <c r="K1238" s="156">
        <v>3275</v>
      </c>
      <c r="L1238" s="94" t="s">
        <v>49</v>
      </c>
      <c r="M1238" s="156" t="s">
        <v>106</v>
      </c>
      <c r="N1238" s="94" t="s">
        <v>25577</v>
      </c>
      <c r="O1238" s="94" t="s">
        <v>244</v>
      </c>
      <c r="P1238" s="94" t="s">
        <v>2092</v>
      </c>
      <c r="Q1238" s="98" t="s">
        <v>28635</v>
      </c>
      <c r="R1238" s="98" t="s">
        <v>28287</v>
      </c>
      <c r="S1238" s="99" t="s">
        <v>5405</v>
      </c>
      <c r="T1238" s="94" t="s">
        <v>275</v>
      </c>
      <c r="U1238" s="120"/>
      <c r="V1238" s="120"/>
      <c r="W1238" s="100" t="str">
        <f>VLOOKUP(TRIM(X1238),X10:Y94,2,FALSE)</f>
        <v>Puneet</v>
      </c>
      <c r="X1238" s="273" t="str">
        <f t="shared" si="128"/>
        <v>8.5</v>
      </c>
      <c r="Y1238" s="273">
        <f t="shared" si="127"/>
        <v>1</v>
      </c>
      <c r="Z1238" s="273">
        <f t="shared" si="129"/>
        <v>0</v>
      </c>
      <c r="AA1238" s="273">
        <f t="shared" si="130"/>
        <v>38</v>
      </c>
      <c r="AB1238" s="273">
        <f t="shared" si="131"/>
        <v>0</v>
      </c>
      <c r="AC1238" s="273">
        <f t="shared" si="132"/>
        <v>0</v>
      </c>
      <c r="AF1238" s="276"/>
      <c r="AG1238" s="277"/>
    </row>
    <row r="1239" spans="1:33" s="50" customFormat="1" ht="35.25" customHeight="1" x14ac:dyDescent="0.25">
      <c r="A1239" s="89" t="s">
        <v>224</v>
      </c>
      <c r="B1239" s="94" t="s">
        <v>28638</v>
      </c>
      <c r="C1239" s="91" t="s">
        <v>97</v>
      </c>
      <c r="D1239" s="91" t="s">
        <v>198</v>
      </c>
      <c r="E1239" s="122" t="s">
        <v>25129</v>
      </c>
      <c r="F1239" s="92" t="s">
        <v>15</v>
      </c>
      <c r="G1239" s="92" t="s">
        <v>98</v>
      </c>
      <c r="H1239" s="92" t="s">
        <v>25995</v>
      </c>
      <c r="I1239" s="162" t="s">
        <v>28637</v>
      </c>
      <c r="J1239" s="94" t="s">
        <v>105</v>
      </c>
      <c r="K1239" s="156">
        <v>3156</v>
      </c>
      <c r="L1239" s="94" t="s">
        <v>49</v>
      </c>
      <c r="M1239" s="156" t="s">
        <v>106</v>
      </c>
      <c r="N1239" s="94" t="s">
        <v>25620</v>
      </c>
      <c r="O1239" s="94" t="s">
        <v>244</v>
      </c>
      <c r="P1239" s="94" t="s">
        <v>2092</v>
      </c>
      <c r="Q1239" s="98" t="s">
        <v>26942</v>
      </c>
      <c r="R1239" s="98" t="s">
        <v>28288</v>
      </c>
      <c r="S1239" s="99" t="s">
        <v>5405</v>
      </c>
      <c r="T1239" s="94" t="s">
        <v>275</v>
      </c>
      <c r="U1239" s="120"/>
      <c r="V1239" s="120"/>
      <c r="W1239" s="100" t="str">
        <f>VLOOKUP(TRIM(X1239),X10:Y94,2,FALSE)</f>
        <v>Puneet</v>
      </c>
      <c r="X1239" s="273" t="str">
        <f t="shared" si="128"/>
        <v>8.5</v>
      </c>
      <c r="Y1239" s="273">
        <f t="shared" si="127"/>
        <v>1</v>
      </c>
      <c r="Z1239" s="273">
        <f t="shared" si="129"/>
        <v>0</v>
      </c>
      <c r="AA1239" s="273">
        <f t="shared" si="130"/>
        <v>49</v>
      </c>
      <c r="AB1239" s="273">
        <f t="shared" si="131"/>
        <v>0</v>
      </c>
      <c r="AC1239" s="273">
        <f t="shared" si="132"/>
        <v>0</v>
      </c>
      <c r="AF1239" s="276"/>
      <c r="AG1239" s="277"/>
    </row>
    <row r="1240" spans="1:33" s="50" customFormat="1" ht="35.25" customHeight="1" x14ac:dyDescent="0.25">
      <c r="A1240" s="89" t="s">
        <v>224</v>
      </c>
      <c r="B1240" s="94" t="s">
        <v>28640</v>
      </c>
      <c r="C1240" s="91" t="s">
        <v>97</v>
      </c>
      <c r="D1240" s="91" t="s">
        <v>198</v>
      </c>
      <c r="E1240" s="122" t="s">
        <v>25130</v>
      </c>
      <c r="F1240" s="92" t="s">
        <v>15</v>
      </c>
      <c r="G1240" s="92" t="s">
        <v>98</v>
      </c>
      <c r="H1240" s="92" t="s">
        <v>25996</v>
      </c>
      <c r="I1240" s="162" t="s">
        <v>273</v>
      </c>
      <c r="J1240" s="94" t="s">
        <v>105</v>
      </c>
      <c r="K1240" s="156">
        <v>3157</v>
      </c>
      <c r="L1240" s="94" t="s">
        <v>49</v>
      </c>
      <c r="M1240" s="156" t="s">
        <v>106</v>
      </c>
      <c r="N1240" s="94" t="s">
        <v>25620</v>
      </c>
      <c r="O1240" s="94" t="s">
        <v>244</v>
      </c>
      <c r="P1240" s="94" t="s">
        <v>9956</v>
      </c>
      <c r="Q1240" s="98" t="s">
        <v>28639</v>
      </c>
      <c r="R1240" s="98" t="s">
        <v>28289</v>
      </c>
      <c r="S1240" s="99" t="s">
        <v>5405</v>
      </c>
      <c r="T1240" s="94" t="s">
        <v>275</v>
      </c>
      <c r="U1240" s="120"/>
      <c r="V1240" s="120"/>
      <c r="W1240" s="100" t="str">
        <f>VLOOKUP(TRIM(X1240),X10:Y94,2,FALSE)</f>
        <v>Puneet</v>
      </c>
      <c r="X1240" s="273" t="str">
        <f t="shared" si="128"/>
        <v>8.5</v>
      </c>
      <c r="Y1240" s="273">
        <f t="shared" si="127"/>
        <v>1</v>
      </c>
      <c r="Z1240" s="273">
        <f t="shared" si="129"/>
        <v>0</v>
      </c>
      <c r="AA1240" s="273">
        <f t="shared" si="130"/>
        <v>26</v>
      </c>
      <c r="AB1240" s="273">
        <f t="shared" si="131"/>
        <v>0</v>
      </c>
      <c r="AC1240" s="273">
        <f t="shared" si="132"/>
        <v>0</v>
      </c>
      <c r="AF1240" s="276"/>
      <c r="AG1240" s="277"/>
    </row>
    <row r="1241" spans="1:33" s="50" customFormat="1" ht="35.25" customHeight="1" x14ac:dyDescent="0.25">
      <c r="A1241" s="89" t="s">
        <v>224</v>
      </c>
      <c r="B1241" s="94" t="s">
        <v>15397</v>
      </c>
      <c r="C1241" s="91" t="s">
        <v>97</v>
      </c>
      <c r="D1241" s="91" t="s">
        <v>198</v>
      </c>
      <c r="E1241" s="122" t="s">
        <v>25131</v>
      </c>
      <c r="F1241" s="92" t="s">
        <v>15</v>
      </c>
      <c r="G1241" s="92" t="s">
        <v>98</v>
      </c>
      <c r="H1241" s="92" t="s">
        <v>25996</v>
      </c>
      <c r="I1241" s="162" t="s">
        <v>273</v>
      </c>
      <c r="J1241" s="94" t="s">
        <v>267</v>
      </c>
      <c r="K1241" s="156">
        <v>658</v>
      </c>
      <c r="L1241" s="94" t="s">
        <v>49</v>
      </c>
      <c r="M1241" s="156" t="s">
        <v>106</v>
      </c>
      <c r="N1241" s="94" t="s">
        <v>25577</v>
      </c>
      <c r="O1241" s="94" t="s">
        <v>244</v>
      </c>
      <c r="P1241" s="94" t="s">
        <v>2092</v>
      </c>
      <c r="Q1241" s="98" t="s">
        <v>28641</v>
      </c>
      <c r="R1241" s="98" t="s">
        <v>28290</v>
      </c>
      <c r="S1241" s="99" t="s">
        <v>5405</v>
      </c>
      <c r="T1241" s="94" t="s">
        <v>275</v>
      </c>
      <c r="U1241" s="120"/>
      <c r="V1241" s="120"/>
      <c r="W1241" s="100" t="str">
        <f>VLOOKUP(TRIM(X1241),X10:Y94,2,FALSE)</f>
        <v>Puneet</v>
      </c>
      <c r="X1241" s="273" t="str">
        <f t="shared" si="128"/>
        <v>8.5</v>
      </c>
      <c r="Y1241" s="273">
        <f t="shared" si="127"/>
        <v>1</v>
      </c>
      <c r="Z1241" s="273">
        <f t="shared" si="129"/>
        <v>0</v>
      </c>
      <c r="AA1241" s="273">
        <f t="shared" si="130"/>
        <v>26</v>
      </c>
      <c r="AB1241" s="273">
        <f t="shared" si="131"/>
        <v>0</v>
      </c>
      <c r="AC1241" s="273">
        <f t="shared" si="132"/>
        <v>0</v>
      </c>
      <c r="AF1241" s="276"/>
      <c r="AG1241" s="277"/>
    </row>
    <row r="1242" spans="1:33" s="50" customFormat="1" ht="35.25" customHeight="1" x14ac:dyDescent="0.25">
      <c r="A1242" s="89" t="s">
        <v>224</v>
      </c>
      <c r="B1242" s="94" t="s">
        <v>28643</v>
      </c>
      <c r="C1242" s="91" t="s">
        <v>97</v>
      </c>
      <c r="D1242" s="91" t="s">
        <v>198</v>
      </c>
      <c r="E1242" s="122" t="s">
        <v>25132</v>
      </c>
      <c r="F1242" s="92" t="s">
        <v>15</v>
      </c>
      <c r="G1242" s="92" t="s">
        <v>98</v>
      </c>
      <c r="H1242" s="92" t="s">
        <v>28644</v>
      </c>
      <c r="I1242" s="162" t="s">
        <v>112</v>
      </c>
      <c r="J1242" s="94" t="s">
        <v>105</v>
      </c>
      <c r="K1242" s="156">
        <v>3164</v>
      </c>
      <c r="L1242" s="94" t="s">
        <v>49</v>
      </c>
      <c r="M1242" s="156" t="s">
        <v>106</v>
      </c>
      <c r="N1242" s="94" t="s">
        <v>25577</v>
      </c>
      <c r="O1242" s="94" t="s">
        <v>244</v>
      </c>
      <c r="P1242" s="94" t="s">
        <v>2092</v>
      </c>
      <c r="Q1242" s="98" t="s">
        <v>28642</v>
      </c>
      <c r="R1242" s="98" t="s">
        <v>28291</v>
      </c>
      <c r="S1242" s="99" t="s">
        <v>5405</v>
      </c>
      <c r="T1242" s="94" t="s">
        <v>349</v>
      </c>
      <c r="U1242" s="120"/>
      <c r="V1242" s="120"/>
      <c r="W1242" s="100" t="str">
        <f>VLOOKUP(TRIM(X1242),X10:Y94,2,FALSE)</f>
        <v>Puneet</v>
      </c>
      <c r="X1242" s="273" t="str">
        <f t="shared" si="128"/>
        <v>8.5</v>
      </c>
      <c r="Y1242" s="273">
        <f t="shared" si="127"/>
        <v>1</v>
      </c>
      <c r="Z1242" s="273">
        <f t="shared" si="129"/>
        <v>0</v>
      </c>
      <c r="AA1242" s="273">
        <f t="shared" si="130"/>
        <v>4</v>
      </c>
      <c r="AB1242" s="273">
        <f t="shared" si="131"/>
        <v>0</v>
      </c>
      <c r="AC1242" s="273">
        <f t="shared" si="132"/>
        <v>0</v>
      </c>
      <c r="AF1242" s="276"/>
      <c r="AG1242" s="277"/>
    </row>
    <row r="1243" spans="1:33" s="50" customFormat="1" ht="35.25" customHeight="1" x14ac:dyDescent="0.25">
      <c r="A1243" s="89" t="s">
        <v>224</v>
      </c>
      <c r="B1243" s="94" t="s">
        <v>10651</v>
      </c>
      <c r="C1243" s="91" t="s">
        <v>97</v>
      </c>
      <c r="D1243" s="91" t="s">
        <v>198</v>
      </c>
      <c r="E1243" s="122" t="s">
        <v>25133</v>
      </c>
      <c r="F1243" s="92" t="s">
        <v>15</v>
      </c>
      <c r="G1243" s="92" t="s">
        <v>98</v>
      </c>
      <c r="H1243" s="92" t="s">
        <v>28646</v>
      </c>
      <c r="I1243" s="162" t="s">
        <v>112</v>
      </c>
      <c r="J1243" s="94" t="s">
        <v>246</v>
      </c>
      <c r="K1243" s="156">
        <v>3285</v>
      </c>
      <c r="L1243" s="94" t="s">
        <v>49</v>
      </c>
      <c r="M1243" s="156" t="s">
        <v>106</v>
      </c>
      <c r="N1243" s="94" t="s">
        <v>25577</v>
      </c>
      <c r="O1243" s="94" t="s">
        <v>244</v>
      </c>
      <c r="P1243" s="94" t="s">
        <v>2092</v>
      </c>
      <c r="Q1243" s="98" t="s">
        <v>28645</v>
      </c>
      <c r="R1243" s="98" t="s">
        <v>28292</v>
      </c>
      <c r="S1243" s="99" t="s">
        <v>5405</v>
      </c>
      <c r="T1243" s="94" t="s">
        <v>349</v>
      </c>
      <c r="U1243" s="120"/>
      <c r="V1243" s="120"/>
      <c r="W1243" s="100" t="str">
        <f>VLOOKUP(TRIM(X1243),X10:Y94,2,FALSE)</f>
        <v>Puneet</v>
      </c>
      <c r="X1243" s="273" t="str">
        <f t="shared" si="128"/>
        <v>8.5</v>
      </c>
      <c r="Y1243" s="273">
        <f t="shared" si="127"/>
        <v>1</v>
      </c>
      <c r="Z1243" s="273">
        <f t="shared" si="129"/>
        <v>0</v>
      </c>
      <c r="AA1243" s="273">
        <f t="shared" si="130"/>
        <v>4</v>
      </c>
      <c r="AB1243" s="273">
        <f t="shared" si="131"/>
        <v>0</v>
      </c>
      <c r="AC1243" s="273">
        <f t="shared" si="132"/>
        <v>0</v>
      </c>
      <c r="AF1243" s="276"/>
      <c r="AG1243" s="277"/>
    </row>
    <row r="1244" spans="1:33" s="50" customFormat="1" ht="35.25" customHeight="1" x14ac:dyDescent="0.25">
      <c r="A1244" s="89" t="s">
        <v>224</v>
      </c>
      <c r="B1244" s="94" t="s">
        <v>4001</v>
      </c>
      <c r="C1244" s="91" t="s">
        <v>97</v>
      </c>
      <c r="D1244" s="91" t="s">
        <v>198</v>
      </c>
      <c r="E1244" s="122" t="s">
        <v>25134</v>
      </c>
      <c r="F1244" s="92" t="s">
        <v>15</v>
      </c>
      <c r="G1244" s="92" t="s">
        <v>98</v>
      </c>
      <c r="H1244" s="92" t="s">
        <v>26190</v>
      </c>
      <c r="I1244" s="162" t="s">
        <v>321</v>
      </c>
      <c r="J1244" s="94" t="s">
        <v>267</v>
      </c>
      <c r="K1244" s="156">
        <v>660</v>
      </c>
      <c r="L1244" s="94" t="s">
        <v>49</v>
      </c>
      <c r="M1244" s="156" t="s">
        <v>106</v>
      </c>
      <c r="N1244" s="94" t="s">
        <v>25577</v>
      </c>
      <c r="O1244" s="94" t="s">
        <v>244</v>
      </c>
      <c r="P1244" s="94" t="s">
        <v>2092</v>
      </c>
      <c r="Q1244" s="98" t="s">
        <v>28782</v>
      </c>
      <c r="R1244" s="98" t="s">
        <v>28293</v>
      </c>
      <c r="S1244" s="99" t="s">
        <v>5405</v>
      </c>
      <c r="T1244" s="94" t="s">
        <v>355</v>
      </c>
      <c r="U1244" s="120"/>
      <c r="V1244" s="120"/>
      <c r="W1244" s="100" t="str">
        <f>VLOOKUP(TRIM(X1244),X10:Y94,2,FALSE)</f>
        <v>Puneet</v>
      </c>
      <c r="X1244" s="273" t="str">
        <f t="shared" si="128"/>
        <v>8.5</v>
      </c>
      <c r="Y1244" s="273">
        <f t="shared" si="127"/>
        <v>1</v>
      </c>
      <c r="Z1244" s="273">
        <f t="shared" si="129"/>
        <v>0</v>
      </c>
      <c r="AA1244" s="273">
        <f t="shared" si="130"/>
        <v>7</v>
      </c>
      <c r="AB1244" s="273">
        <f t="shared" si="131"/>
        <v>0</v>
      </c>
      <c r="AC1244" s="273">
        <f t="shared" si="132"/>
        <v>0</v>
      </c>
      <c r="AF1244" s="276"/>
      <c r="AG1244" s="277"/>
    </row>
    <row r="1245" spans="1:33" s="50" customFormat="1" ht="35.25" customHeight="1" x14ac:dyDescent="0.25">
      <c r="A1245" s="89" t="s">
        <v>224</v>
      </c>
      <c r="B1245" s="94" t="s">
        <v>28649</v>
      </c>
      <c r="C1245" s="91" t="s">
        <v>97</v>
      </c>
      <c r="D1245" s="91" t="s">
        <v>198</v>
      </c>
      <c r="E1245" s="122" t="s">
        <v>25135</v>
      </c>
      <c r="F1245" s="92" t="s">
        <v>15</v>
      </c>
      <c r="G1245" s="92" t="s">
        <v>98</v>
      </c>
      <c r="H1245" s="92" t="s">
        <v>20383</v>
      </c>
      <c r="I1245" s="162" t="s">
        <v>28647</v>
      </c>
      <c r="J1245" s="94" t="s">
        <v>246</v>
      </c>
      <c r="K1245" s="156">
        <v>3312</v>
      </c>
      <c r="L1245" s="94" t="s">
        <v>49</v>
      </c>
      <c r="M1245" s="156" t="s">
        <v>106</v>
      </c>
      <c r="N1245" s="94" t="s">
        <v>25577</v>
      </c>
      <c r="O1245" s="94" t="s">
        <v>244</v>
      </c>
      <c r="P1245" s="94" t="s">
        <v>2092</v>
      </c>
      <c r="Q1245" s="98" t="s">
        <v>28648</v>
      </c>
      <c r="R1245" s="98" t="s">
        <v>28294</v>
      </c>
      <c r="S1245" s="99" t="s">
        <v>5405</v>
      </c>
      <c r="T1245" s="94" t="s">
        <v>315</v>
      </c>
      <c r="U1245" s="120"/>
      <c r="V1245" s="120"/>
      <c r="W1245" s="100" t="str">
        <f>VLOOKUP(TRIM(X1245),X10:Y94,2,FALSE)</f>
        <v>Puneet</v>
      </c>
      <c r="X1245" s="273" t="str">
        <f t="shared" si="128"/>
        <v>8.5</v>
      </c>
      <c r="Y1245" s="273">
        <f t="shared" si="127"/>
        <v>1</v>
      </c>
      <c r="Z1245" s="273">
        <f t="shared" si="129"/>
        <v>0</v>
      </c>
      <c r="AA1245" s="273">
        <f t="shared" si="130"/>
        <v>36</v>
      </c>
      <c r="AB1245" s="273">
        <f t="shared" si="131"/>
        <v>0</v>
      </c>
      <c r="AC1245" s="273">
        <f t="shared" si="132"/>
        <v>0</v>
      </c>
      <c r="AF1245" s="276"/>
      <c r="AG1245" s="277"/>
    </row>
    <row r="1246" spans="1:33" s="50" customFormat="1" ht="35.25" customHeight="1" x14ac:dyDescent="0.25">
      <c r="A1246" s="89" t="s">
        <v>224</v>
      </c>
      <c r="B1246" s="94" t="s">
        <v>28651</v>
      </c>
      <c r="C1246" s="91" t="s">
        <v>97</v>
      </c>
      <c r="D1246" s="91" t="s">
        <v>198</v>
      </c>
      <c r="E1246" s="122" t="s">
        <v>25136</v>
      </c>
      <c r="F1246" s="92" t="s">
        <v>15</v>
      </c>
      <c r="G1246" s="92" t="s">
        <v>98</v>
      </c>
      <c r="H1246" s="92" t="s">
        <v>27116</v>
      </c>
      <c r="I1246" s="162" t="s">
        <v>316</v>
      </c>
      <c r="J1246" s="94" t="s">
        <v>246</v>
      </c>
      <c r="K1246" s="156">
        <v>3313</v>
      </c>
      <c r="L1246" s="94" t="s">
        <v>49</v>
      </c>
      <c r="M1246" s="156" t="s">
        <v>106</v>
      </c>
      <c r="N1246" s="94" t="s">
        <v>25577</v>
      </c>
      <c r="O1246" s="94" t="s">
        <v>244</v>
      </c>
      <c r="P1246" s="94" t="s">
        <v>2092</v>
      </c>
      <c r="Q1246" s="98" t="s">
        <v>28650</v>
      </c>
      <c r="R1246" s="98" t="s">
        <v>28295</v>
      </c>
      <c r="S1246" s="99" t="s">
        <v>5405</v>
      </c>
      <c r="T1246" s="94" t="s">
        <v>315</v>
      </c>
      <c r="U1246" s="120"/>
      <c r="V1246" s="120"/>
      <c r="W1246" s="100" t="str">
        <f>VLOOKUP(TRIM(X1246),X10:Y94,2,FALSE)</f>
        <v>Puneet</v>
      </c>
      <c r="X1246" s="273" t="str">
        <f t="shared" si="128"/>
        <v>8.5</v>
      </c>
      <c r="Y1246" s="273">
        <f t="shared" si="127"/>
        <v>1</v>
      </c>
      <c r="Z1246" s="273">
        <f t="shared" si="129"/>
        <v>0</v>
      </c>
      <c r="AA1246" s="273">
        <f t="shared" si="130"/>
        <v>17</v>
      </c>
      <c r="AB1246" s="273">
        <f t="shared" si="131"/>
        <v>0</v>
      </c>
      <c r="AC1246" s="273">
        <f t="shared" si="132"/>
        <v>0</v>
      </c>
      <c r="AF1246" s="276"/>
      <c r="AG1246" s="277"/>
    </row>
    <row r="1247" spans="1:33" s="50" customFormat="1" ht="35.25" customHeight="1" x14ac:dyDescent="0.25">
      <c r="A1247" s="89" t="s">
        <v>224</v>
      </c>
      <c r="B1247" s="94" t="s">
        <v>28653</v>
      </c>
      <c r="C1247" s="91" t="s">
        <v>97</v>
      </c>
      <c r="D1247" s="91" t="s">
        <v>198</v>
      </c>
      <c r="E1247" s="122" t="s">
        <v>25137</v>
      </c>
      <c r="F1247" s="92" t="s">
        <v>15</v>
      </c>
      <c r="G1247" s="92" t="s">
        <v>98</v>
      </c>
      <c r="H1247" s="92" t="s">
        <v>20095</v>
      </c>
      <c r="I1247" s="162" t="s">
        <v>316</v>
      </c>
      <c r="J1247" s="94" t="s">
        <v>246</v>
      </c>
      <c r="K1247" s="156">
        <v>3107</v>
      </c>
      <c r="L1247" s="94" t="s">
        <v>51</v>
      </c>
      <c r="M1247" s="156" t="s">
        <v>106</v>
      </c>
      <c r="N1247" s="94" t="s">
        <v>25577</v>
      </c>
      <c r="O1247" s="94" t="s">
        <v>244</v>
      </c>
      <c r="P1247" s="94" t="s">
        <v>2092</v>
      </c>
      <c r="Q1247" s="98" t="s">
        <v>28652</v>
      </c>
      <c r="R1247" s="98" t="s">
        <v>28360</v>
      </c>
      <c r="S1247" s="99" t="s">
        <v>377</v>
      </c>
      <c r="T1247" s="94" t="s">
        <v>315</v>
      </c>
      <c r="U1247" s="120"/>
      <c r="V1247" s="120"/>
      <c r="W1247" s="100" t="str">
        <f>VLOOKUP(TRIM(X1247),X10:Y94,2,FALSE)</f>
        <v>Puneet</v>
      </c>
      <c r="X1247" s="273" t="str">
        <f t="shared" si="128"/>
        <v>8.5</v>
      </c>
      <c r="Y1247" s="273">
        <f t="shared" ref="Y1247:Y1310" si="133">IF(F1247="CR", IF(S1247="Approved", 1, IF(S1247="Agreed", 1, IF(S1247="Block approved", 1, 0))),0)</f>
        <v>0</v>
      </c>
      <c r="Z1247" s="273">
        <f t="shared" si="129"/>
        <v>0</v>
      </c>
      <c r="AA1247" s="273">
        <f t="shared" si="130"/>
        <v>17</v>
      </c>
      <c r="AB1247" s="273">
        <f t="shared" si="131"/>
        <v>0</v>
      </c>
      <c r="AC1247" s="273">
        <f t="shared" si="132"/>
        <v>0</v>
      </c>
      <c r="AF1247" s="276"/>
      <c r="AG1247" s="277"/>
    </row>
    <row r="1248" spans="1:33" s="50" customFormat="1" ht="35.25" customHeight="1" x14ac:dyDescent="0.25">
      <c r="A1248" s="89" t="s">
        <v>224</v>
      </c>
      <c r="B1248" s="94" t="s">
        <v>28655</v>
      </c>
      <c r="C1248" s="91" t="s">
        <v>97</v>
      </c>
      <c r="D1248" s="91" t="s">
        <v>198</v>
      </c>
      <c r="E1248" s="122" t="s">
        <v>25138</v>
      </c>
      <c r="F1248" s="92" t="s">
        <v>15</v>
      </c>
      <c r="G1248" s="92" t="s">
        <v>98</v>
      </c>
      <c r="H1248" s="92" t="s">
        <v>20095</v>
      </c>
      <c r="I1248" s="162" t="s">
        <v>316</v>
      </c>
      <c r="J1248" s="94" t="s">
        <v>267</v>
      </c>
      <c r="K1248" s="156">
        <v>634</v>
      </c>
      <c r="L1248" s="94" t="s">
        <v>51</v>
      </c>
      <c r="M1248" s="156" t="s">
        <v>106</v>
      </c>
      <c r="N1248" s="94" t="s">
        <v>25577</v>
      </c>
      <c r="O1248" s="94" t="s">
        <v>244</v>
      </c>
      <c r="P1248" s="94" t="s">
        <v>2092</v>
      </c>
      <c r="Q1248" s="98" t="s">
        <v>28654</v>
      </c>
      <c r="R1248" s="98" t="s">
        <v>28361</v>
      </c>
      <c r="S1248" s="99" t="s">
        <v>377</v>
      </c>
      <c r="T1248" s="94" t="s">
        <v>315</v>
      </c>
      <c r="U1248" s="120"/>
      <c r="V1248" s="120"/>
      <c r="W1248" s="100" t="str">
        <f>VLOOKUP(TRIM(X1248),X10:Y94,2,FALSE)</f>
        <v>Puneet</v>
      </c>
      <c r="X1248" s="273" t="str">
        <f t="shared" si="128"/>
        <v>8.5</v>
      </c>
      <c r="Y1248" s="273">
        <f t="shared" si="133"/>
        <v>0</v>
      </c>
      <c r="Z1248" s="273">
        <f t="shared" si="129"/>
        <v>0</v>
      </c>
      <c r="AA1248" s="273">
        <f t="shared" si="130"/>
        <v>17</v>
      </c>
      <c r="AB1248" s="273">
        <f t="shared" si="131"/>
        <v>0</v>
      </c>
      <c r="AC1248" s="273">
        <f t="shared" si="132"/>
        <v>0</v>
      </c>
      <c r="AF1248" s="276"/>
      <c r="AG1248" s="277"/>
    </row>
    <row r="1249" spans="1:33" s="50" customFormat="1" ht="35.25" customHeight="1" x14ac:dyDescent="0.25">
      <c r="A1249" s="89" t="s">
        <v>224</v>
      </c>
      <c r="B1249" s="94" t="s">
        <v>10651</v>
      </c>
      <c r="C1249" s="91" t="s">
        <v>97</v>
      </c>
      <c r="D1249" s="91" t="s">
        <v>198</v>
      </c>
      <c r="E1249" s="122" t="s">
        <v>25139</v>
      </c>
      <c r="F1249" s="92" t="s">
        <v>15</v>
      </c>
      <c r="G1249" s="92" t="s">
        <v>98</v>
      </c>
      <c r="H1249" s="92" t="s">
        <v>26447</v>
      </c>
      <c r="I1249" s="162" t="s">
        <v>9427</v>
      </c>
      <c r="J1249" s="94" t="s">
        <v>246</v>
      </c>
      <c r="K1249" s="156">
        <v>3321</v>
      </c>
      <c r="L1249" s="94" t="s">
        <v>49</v>
      </c>
      <c r="M1249" s="156" t="s">
        <v>106</v>
      </c>
      <c r="N1249" s="94" t="s">
        <v>25577</v>
      </c>
      <c r="O1249" s="94" t="s">
        <v>244</v>
      </c>
      <c r="P1249" s="94" t="s">
        <v>2092</v>
      </c>
      <c r="Q1249" s="98" t="s">
        <v>28689</v>
      </c>
      <c r="R1249" s="98" t="s">
        <v>28296</v>
      </c>
      <c r="S1249" s="99" t="s">
        <v>5405</v>
      </c>
      <c r="T1249" s="94" t="s">
        <v>268</v>
      </c>
      <c r="U1249" s="120"/>
      <c r="V1249" s="120"/>
      <c r="W1249" s="100" t="str">
        <f>VLOOKUP(TRIM(X1249),X10:Y94,2,FALSE)</f>
        <v>Puneet</v>
      </c>
      <c r="X1249" s="273" t="str">
        <f t="shared" si="128"/>
        <v>8.5</v>
      </c>
      <c r="Y1249" s="273">
        <f t="shared" si="133"/>
        <v>1</v>
      </c>
      <c r="Z1249" s="273">
        <f t="shared" si="129"/>
        <v>0</v>
      </c>
      <c r="AA1249" s="273">
        <f t="shared" si="130"/>
        <v>38</v>
      </c>
      <c r="AB1249" s="273">
        <f t="shared" si="131"/>
        <v>0</v>
      </c>
      <c r="AC1249" s="273">
        <f t="shared" si="132"/>
        <v>0</v>
      </c>
      <c r="AF1249" s="276"/>
      <c r="AG1249" s="277"/>
    </row>
    <row r="1250" spans="1:33" s="50" customFormat="1" ht="35.25" customHeight="1" x14ac:dyDescent="0.25">
      <c r="A1250" s="89" t="s">
        <v>224</v>
      </c>
      <c r="B1250" s="94" t="s">
        <v>28657</v>
      </c>
      <c r="C1250" s="91" t="s">
        <v>97</v>
      </c>
      <c r="D1250" s="91" t="s">
        <v>198</v>
      </c>
      <c r="E1250" s="122" t="s">
        <v>25140</v>
      </c>
      <c r="F1250" s="92" t="s">
        <v>15</v>
      </c>
      <c r="G1250" s="92" t="s">
        <v>98</v>
      </c>
      <c r="H1250" s="92" t="s">
        <v>26492</v>
      </c>
      <c r="I1250" s="162" t="s">
        <v>302</v>
      </c>
      <c r="J1250" s="94" t="s">
        <v>105</v>
      </c>
      <c r="K1250" s="156">
        <v>3210</v>
      </c>
      <c r="L1250" s="94" t="s">
        <v>49</v>
      </c>
      <c r="M1250" s="156" t="s">
        <v>106</v>
      </c>
      <c r="N1250" s="94" t="s">
        <v>25620</v>
      </c>
      <c r="O1250" s="94" t="s">
        <v>244</v>
      </c>
      <c r="P1250" s="94" t="s">
        <v>2092</v>
      </c>
      <c r="Q1250" s="98" t="s">
        <v>28656</v>
      </c>
      <c r="R1250" s="98" t="s">
        <v>28297</v>
      </c>
      <c r="S1250" s="99" t="s">
        <v>5405</v>
      </c>
      <c r="T1250" s="94" t="s">
        <v>280</v>
      </c>
      <c r="U1250" s="120"/>
      <c r="V1250" s="120"/>
      <c r="W1250" s="100" t="str">
        <f>VLOOKUP(TRIM(X1250),X10:Y94,2,FALSE)</f>
        <v>Puneet</v>
      </c>
      <c r="X1250" s="273" t="str">
        <f t="shared" si="128"/>
        <v>8.5</v>
      </c>
      <c r="Y1250" s="273">
        <f t="shared" si="133"/>
        <v>1</v>
      </c>
      <c r="Z1250" s="273">
        <f t="shared" si="129"/>
        <v>0</v>
      </c>
      <c r="AA1250" s="273">
        <f t="shared" si="130"/>
        <v>3</v>
      </c>
      <c r="AB1250" s="273">
        <f t="shared" si="131"/>
        <v>0</v>
      </c>
      <c r="AC1250" s="273">
        <f t="shared" si="132"/>
        <v>0</v>
      </c>
      <c r="AF1250" s="276"/>
      <c r="AG1250" s="277"/>
    </row>
    <row r="1251" spans="1:33" s="50" customFormat="1" ht="35.25" customHeight="1" x14ac:dyDescent="0.25">
      <c r="A1251" s="89" t="s">
        <v>224</v>
      </c>
      <c r="B1251" s="94" t="s">
        <v>15371</v>
      </c>
      <c r="C1251" s="91" t="s">
        <v>97</v>
      </c>
      <c r="D1251" s="91" t="s">
        <v>198</v>
      </c>
      <c r="E1251" s="122" t="s">
        <v>25141</v>
      </c>
      <c r="F1251" s="92" t="s">
        <v>15</v>
      </c>
      <c r="G1251" s="92" t="s">
        <v>98</v>
      </c>
      <c r="H1251" s="92" t="s">
        <v>26582</v>
      </c>
      <c r="I1251" s="162" t="s">
        <v>289</v>
      </c>
      <c r="J1251" s="94" t="s">
        <v>246</v>
      </c>
      <c r="K1251" s="156">
        <v>3352</v>
      </c>
      <c r="L1251" s="94" t="s">
        <v>49</v>
      </c>
      <c r="M1251" s="156" t="s">
        <v>106</v>
      </c>
      <c r="N1251" s="94" t="s">
        <v>25577</v>
      </c>
      <c r="O1251" s="94" t="s">
        <v>244</v>
      </c>
      <c r="P1251" s="94" t="s">
        <v>2092</v>
      </c>
      <c r="Q1251" s="98" t="s">
        <v>27446</v>
      </c>
      <c r="R1251" s="98" t="s">
        <v>28298</v>
      </c>
      <c r="S1251" s="99" t="s">
        <v>5405</v>
      </c>
      <c r="T1251" s="94" t="s">
        <v>288</v>
      </c>
      <c r="U1251" s="120"/>
      <c r="V1251" s="120"/>
      <c r="W1251" s="100" t="str">
        <f>VLOOKUP(TRIM(X1251),X10:Y94,2,FALSE)</f>
        <v>Puneet</v>
      </c>
      <c r="X1251" s="273" t="str">
        <f t="shared" si="128"/>
        <v>8.5</v>
      </c>
      <c r="Y1251" s="273">
        <f t="shared" si="133"/>
        <v>1</v>
      </c>
      <c r="Z1251" s="273">
        <f t="shared" si="129"/>
        <v>0</v>
      </c>
      <c r="AA1251" s="273">
        <f t="shared" si="130"/>
        <v>8</v>
      </c>
      <c r="AB1251" s="273">
        <f t="shared" si="131"/>
        <v>0</v>
      </c>
      <c r="AC1251" s="273">
        <f t="shared" si="132"/>
        <v>0</v>
      </c>
      <c r="AF1251" s="276"/>
      <c r="AG1251" s="277"/>
    </row>
    <row r="1252" spans="1:33" s="50" customFormat="1" ht="35.25" customHeight="1" x14ac:dyDescent="0.25">
      <c r="A1252" s="89" t="s">
        <v>224</v>
      </c>
      <c r="B1252" s="94" t="s">
        <v>28754</v>
      </c>
      <c r="C1252" s="91" t="s">
        <v>97</v>
      </c>
      <c r="D1252" s="91" t="s">
        <v>203</v>
      </c>
      <c r="E1252" s="122" t="s">
        <v>25142</v>
      </c>
      <c r="F1252" s="92" t="s">
        <v>13</v>
      </c>
      <c r="G1252" s="92" t="s">
        <v>98</v>
      </c>
      <c r="H1252" s="92" t="s">
        <v>19855</v>
      </c>
      <c r="I1252" s="221" t="s">
        <v>375</v>
      </c>
      <c r="J1252" s="94"/>
      <c r="K1252" s="156"/>
      <c r="L1252" s="94"/>
      <c r="M1252" s="156"/>
      <c r="N1252" s="94"/>
      <c r="O1252" s="94" t="s">
        <v>244</v>
      </c>
      <c r="P1252" s="94" t="s">
        <v>2151</v>
      </c>
      <c r="Q1252" s="98" t="s">
        <v>28754</v>
      </c>
      <c r="R1252" s="98" t="s">
        <v>28299</v>
      </c>
      <c r="S1252" s="99" t="s">
        <v>225</v>
      </c>
      <c r="T1252" s="94" t="s">
        <v>283</v>
      </c>
      <c r="U1252" s="120"/>
      <c r="V1252" s="120"/>
      <c r="W1252" s="100" t="str">
        <f>VLOOKUP(TRIM(X1252),X10:Y94,2,FALSE)</f>
        <v>Puneet</v>
      </c>
      <c r="X1252" s="273" t="str">
        <f t="shared" si="128"/>
        <v>8.10</v>
      </c>
      <c r="Y1252" s="273">
        <f t="shared" si="133"/>
        <v>0</v>
      </c>
      <c r="Z1252" s="273">
        <f t="shared" si="129"/>
        <v>0</v>
      </c>
      <c r="AA1252" s="273">
        <f t="shared" si="130"/>
        <v>6</v>
      </c>
      <c r="AB1252" s="273">
        <f t="shared" si="131"/>
        <v>0</v>
      </c>
      <c r="AC1252" s="273">
        <f t="shared" si="132"/>
        <v>1</v>
      </c>
      <c r="AF1252" s="276"/>
      <c r="AG1252" s="277"/>
    </row>
    <row r="1253" spans="1:33" s="50" customFormat="1" ht="35.25" customHeight="1" x14ac:dyDescent="0.25">
      <c r="A1253" s="89" t="s">
        <v>224</v>
      </c>
      <c r="B1253" s="94" t="s">
        <v>26700</v>
      </c>
      <c r="C1253" s="91" t="s">
        <v>97</v>
      </c>
      <c r="D1253" s="91" t="s">
        <v>203</v>
      </c>
      <c r="E1253" s="122" t="s">
        <v>25143</v>
      </c>
      <c r="F1253" s="92" t="s">
        <v>15</v>
      </c>
      <c r="G1253" s="92" t="s">
        <v>98</v>
      </c>
      <c r="H1253" s="92" t="s">
        <v>25578</v>
      </c>
      <c r="I1253" s="162" t="s">
        <v>26698</v>
      </c>
      <c r="J1253" s="94" t="s">
        <v>246</v>
      </c>
      <c r="K1253" s="156">
        <v>3235</v>
      </c>
      <c r="L1253" s="94" t="s">
        <v>49</v>
      </c>
      <c r="M1253" s="156" t="s">
        <v>106</v>
      </c>
      <c r="N1253" s="94" t="s">
        <v>25577</v>
      </c>
      <c r="O1253" s="94" t="s">
        <v>244</v>
      </c>
      <c r="P1253" s="94" t="s">
        <v>2151</v>
      </c>
      <c r="Q1253" s="98" t="s">
        <v>26699</v>
      </c>
      <c r="R1253" s="98" t="s">
        <v>28300</v>
      </c>
      <c r="S1253" s="99" t="s">
        <v>5405</v>
      </c>
      <c r="T1253" s="94" t="s">
        <v>261</v>
      </c>
      <c r="U1253" s="120"/>
      <c r="V1253" s="120"/>
      <c r="W1253" s="100" t="str">
        <f>VLOOKUP(TRIM(X1253),X10:Y94,2,FALSE)</f>
        <v>Puneet</v>
      </c>
      <c r="X1253" s="273" t="str">
        <f t="shared" si="128"/>
        <v>8.10</v>
      </c>
      <c r="Y1253" s="273">
        <f t="shared" si="133"/>
        <v>1</v>
      </c>
      <c r="Z1253" s="273">
        <f t="shared" si="129"/>
        <v>0</v>
      </c>
      <c r="AA1253" s="273">
        <f t="shared" si="130"/>
        <v>28</v>
      </c>
      <c r="AB1253" s="273">
        <f t="shared" si="131"/>
        <v>0</v>
      </c>
      <c r="AC1253" s="273">
        <f t="shared" si="132"/>
        <v>0</v>
      </c>
      <c r="AF1253" s="276"/>
      <c r="AG1253" s="277"/>
    </row>
    <row r="1254" spans="1:33" s="50" customFormat="1" ht="35.25" customHeight="1" x14ac:dyDescent="0.25">
      <c r="A1254" s="89" t="s">
        <v>224</v>
      </c>
      <c r="B1254" s="94" t="s">
        <v>4475</v>
      </c>
      <c r="C1254" s="91" t="s">
        <v>97</v>
      </c>
      <c r="D1254" s="91" t="s">
        <v>203</v>
      </c>
      <c r="E1254" s="122" t="s">
        <v>25144</v>
      </c>
      <c r="F1254" s="92" t="s">
        <v>15</v>
      </c>
      <c r="G1254" s="92" t="s">
        <v>98</v>
      </c>
      <c r="H1254" s="92" t="s">
        <v>21377</v>
      </c>
      <c r="I1254" s="162" t="s">
        <v>321</v>
      </c>
      <c r="J1254" s="94" t="s">
        <v>246</v>
      </c>
      <c r="K1254" s="156">
        <v>3229</v>
      </c>
      <c r="L1254" s="94" t="s">
        <v>51</v>
      </c>
      <c r="M1254" s="156" t="s">
        <v>106</v>
      </c>
      <c r="N1254" s="94" t="s">
        <v>25577</v>
      </c>
      <c r="O1254" s="94" t="s">
        <v>244</v>
      </c>
      <c r="P1254" s="94" t="s">
        <v>2151</v>
      </c>
      <c r="Q1254" s="98" t="s">
        <v>28658</v>
      </c>
      <c r="R1254" s="98" t="s">
        <v>28301</v>
      </c>
      <c r="S1254" s="99" t="s">
        <v>5405</v>
      </c>
      <c r="T1254" s="94" t="s">
        <v>370</v>
      </c>
      <c r="U1254" s="120"/>
      <c r="V1254" s="120"/>
      <c r="W1254" s="100" t="str">
        <f>VLOOKUP(TRIM(X1254),X10:Y94,2,FALSE)</f>
        <v>Puneet</v>
      </c>
      <c r="X1254" s="273" t="str">
        <f t="shared" si="128"/>
        <v>8.10</v>
      </c>
      <c r="Y1254" s="273">
        <f t="shared" si="133"/>
        <v>1</v>
      </c>
      <c r="Z1254" s="273">
        <f t="shared" si="129"/>
        <v>0</v>
      </c>
      <c r="AA1254" s="273">
        <f t="shared" si="130"/>
        <v>7</v>
      </c>
      <c r="AB1254" s="273">
        <f t="shared" si="131"/>
        <v>0</v>
      </c>
      <c r="AC1254" s="273">
        <f t="shared" si="132"/>
        <v>0</v>
      </c>
      <c r="AF1254" s="276"/>
      <c r="AG1254" s="277"/>
    </row>
    <row r="1255" spans="1:33" s="50" customFormat="1" ht="35.25" customHeight="1" x14ac:dyDescent="0.25">
      <c r="A1255" s="89" t="s">
        <v>224</v>
      </c>
      <c r="B1255" s="94" t="s">
        <v>3954</v>
      </c>
      <c r="C1255" s="91" t="s">
        <v>97</v>
      </c>
      <c r="D1255" s="91" t="s">
        <v>203</v>
      </c>
      <c r="E1255" s="122" t="s">
        <v>25145</v>
      </c>
      <c r="F1255" s="92" t="s">
        <v>15</v>
      </c>
      <c r="G1255" s="92" t="s">
        <v>98</v>
      </c>
      <c r="H1255" s="92" t="s">
        <v>26215</v>
      </c>
      <c r="I1255" s="162" t="s">
        <v>299</v>
      </c>
      <c r="J1255" s="94" t="s">
        <v>105</v>
      </c>
      <c r="K1255" s="156">
        <v>3170</v>
      </c>
      <c r="L1255" s="94" t="s">
        <v>49</v>
      </c>
      <c r="M1255" s="156" t="s">
        <v>106</v>
      </c>
      <c r="N1255" s="94" t="s">
        <v>25620</v>
      </c>
      <c r="O1255" s="94" t="s">
        <v>244</v>
      </c>
      <c r="P1255" s="94" t="s">
        <v>2151</v>
      </c>
      <c r="Q1255" s="98" t="s">
        <v>28659</v>
      </c>
      <c r="R1255" s="98" t="s">
        <v>28302</v>
      </c>
      <c r="S1255" s="99" t="s">
        <v>5405</v>
      </c>
      <c r="T1255" s="94" t="s">
        <v>362</v>
      </c>
      <c r="U1255" s="120"/>
      <c r="V1255" s="120"/>
      <c r="W1255" s="100" t="str">
        <f>VLOOKUP(TRIM(X1255),X10:Y94,2,FALSE)</f>
        <v>Puneet</v>
      </c>
      <c r="X1255" s="273" t="str">
        <f t="shared" si="128"/>
        <v>8.10</v>
      </c>
      <c r="Y1255" s="273">
        <f t="shared" si="133"/>
        <v>1</v>
      </c>
      <c r="Z1255" s="273">
        <f t="shared" si="129"/>
        <v>0</v>
      </c>
      <c r="AA1255" s="273">
        <f t="shared" si="130"/>
        <v>21</v>
      </c>
      <c r="AB1255" s="273">
        <f t="shared" si="131"/>
        <v>0</v>
      </c>
      <c r="AC1255" s="273">
        <f t="shared" si="132"/>
        <v>0</v>
      </c>
      <c r="AF1255" s="276"/>
      <c r="AG1255" s="277"/>
    </row>
    <row r="1256" spans="1:33" s="50" customFormat="1" ht="35.25" customHeight="1" x14ac:dyDescent="0.25">
      <c r="A1256" s="89" t="s">
        <v>224</v>
      </c>
      <c r="B1256" s="94" t="s">
        <v>3953</v>
      </c>
      <c r="C1256" s="91" t="s">
        <v>97</v>
      </c>
      <c r="D1256" s="91" t="s">
        <v>203</v>
      </c>
      <c r="E1256" s="122" t="s">
        <v>25146</v>
      </c>
      <c r="F1256" s="92" t="s">
        <v>15</v>
      </c>
      <c r="G1256" s="92" t="s">
        <v>98</v>
      </c>
      <c r="H1256" s="92" t="s">
        <v>20021</v>
      </c>
      <c r="I1256" s="162" t="s">
        <v>28660</v>
      </c>
      <c r="J1256" s="94" t="s">
        <v>246</v>
      </c>
      <c r="K1256" s="156">
        <v>3094</v>
      </c>
      <c r="L1256" s="94" t="s">
        <v>51</v>
      </c>
      <c r="M1256" s="156" t="s">
        <v>106</v>
      </c>
      <c r="N1256" s="94" t="s">
        <v>25577</v>
      </c>
      <c r="O1256" s="94" t="s">
        <v>244</v>
      </c>
      <c r="P1256" s="94" t="s">
        <v>21723</v>
      </c>
      <c r="Q1256" s="98" t="s">
        <v>27015</v>
      </c>
      <c r="R1256" s="98" t="s">
        <v>28303</v>
      </c>
      <c r="S1256" s="99" t="s">
        <v>5405</v>
      </c>
      <c r="T1256" s="94" t="s">
        <v>362</v>
      </c>
      <c r="U1256" s="120"/>
      <c r="V1256" s="120"/>
      <c r="W1256" s="100" t="str">
        <f>VLOOKUP(TRIM(X1256),X10:Y94,2,FALSE)</f>
        <v>Puneet</v>
      </c>
      <c r="X1256" s="273" t="str">
        <f t="shared" si="128"/>
        <v>8.10</v>
      </c>
      <c r="Y1256" s="273">
        <f t="shared" si="133"/>
        <v>1</v>
      </c>
      <c r="Z1256" s="273">
        <f t="shared" si="129"/>
        <v>0</v>
      </c>
      <c r="AA1256" s="273">
        <f t="shared" si="130"/>
        <v>131</v>
      </c>
      <c r="AB1256" s="273">
        <f t="shared" si="131"/>
        <v>0</v>
      </c>
      <c r="AC1256" s="273">
        <f t="shared" si="132"/>
        <v>0</v>
      </c>
      <c r="AF1256" s="276"/>
      <c r="AG1256" s="277"/>
    </row>
    <row r="1257" spans="1:33" s="50" customFormat="1" ht="35.25" customHeight="1" x14ac:dyDescent="0.25">
      <c r="A1257" s="89"/>
      <c r="B1257" s="94" t="s">
        <v>41</v>
      </c>
      <c r="C1257" s="91" t="s">
        <v>14</v>
      </c>
      <c r="D1257" s="91" t="s">
        <v>92</v>
      </c>
      <c r="E1257" s="122" t="s">
        <v>25147</v>
      </c>
      <c r="F1257" s="92" t="s">
        <v>12111</v>
      </c>
      <c r="G1257" s="209" t="s">
        <v>41</v>
      </c>
      <c r="H1257" s="209" t="s">
        <v>28397</v>
      </c>
      <c r="I1257" s="210" t="s">
        <v>41</v>
      </c>
      <c r="J1257" s="151"/>
      <c r="K1257" s="152"/>
      <c r="L1257" s="151"/>
      <c r="M1257" s="152"/>
      <c r="N1257" s="151"/>
      <c r="O1257" s="151" t="s">
        <v>41</v>
      </c>
      <c r="P1257" s="151"/>
      <c r="Q1257" s="211" t="s">
        <v>376</v>
      </c>
      <c r="R1257" s="211" t="s">
        <v>255</v>
      </c>
      <c r="S1257" s="153"/>
      <c r="T1257" s="94" t="s">
        <v>41</v>
      </c>
      <c r="U1257" s="120"/>
      <c r="V1257" s="120"/>
      <c r="W1257" s="100" t="str">
        <f>VLOOKUP(TRIM(X1257),X10:Y94,2,FALSE)</f>
        <v>Withdrawn</v>
      </c>
      <c r="X1257" s="273" t="str">
        <f t="shared" si="128"/>
        <v>99</v>
      </c>
      <c r="Y1257" s="273">
        <f t="shared" si="133"/>
        <v>0</v>
      </c>
      <c r="Z1257" s="273">
        <f t="shared" si="129"/>
        <v>0</v>
      </c>
      <c r="AA1257" s="273">
        <f t="shared" si="130"/>
        <v>1</v>
      </c>
      <c r="AB1257" s="273">
        <f t="shared" si="131"/>
        <v>0</v>
      </c>
      <c r="AC1257" s="273">
        <f t="shared" si="132"/>
        <v>0</v>
      </c>
      <c r="AF1257" s="276"/>
      <c r="AG1257" s="277"/>
    </row>
    <row r="1258" spans="1:33" s="50" customFormat="1" ht="35.25" customHeight="1" x14ac:dyDescent="0.25">
      <c r="A1258" s="89" t="s">
        <v>224</v>
      </c>
      <c r="B1258" s="94" t="s">
        <v>27332</v>
      </c>
      <c r="C1258" s="91" t="s">
        <v>97</v>
      </c>
      <c r="D1258" s="91" t="s">
        <v>203</v>
      </c>
      <c r="E1258" s="122" t="s">
        <v>25148</v>
      </c>
      <c r="F1258" s="92" t="s">
        <v>15</v>
      </c>
      <c r="G1258" s="92" t="s">
        <v>98</v>
      </c>
      <c r="H1258" s="92" t="s">
        <v>26516</v>
      </c>
      <c r="I1258" s="162" t="s">
        <v>26517</v>
      </c>
      <c r="J1258" s="94" t="s">
        <v>254</v>
      </c>
      <c r="K1258" s="156">
        <v>3664</v>
      </c>
      <c r="L1258" s="213" t="s">
        <v>49</v>
      </c>
      <c r="M1258" s="156" t="s">
        <v>106</v>
      </c>
      <c r="N1258" s="94" t="s">
        <v>25577</v>
      </c>
      <c r="O1258" s="94" t="s">
        <v>244</v>
      </c>
      <c r="P1258" s="94" t="s">
        <v>2151</v>
      </c>
      <c r="Q1258" s="98" t="s">
        <v>27331</v>
      </c>
      <c r="R1258" s="98" t="s">
        <v>28304</v>
      </c>
      <c r="S1258" s="99" t="s">
        <v>5405</v>
      </c>
      <c r="T1258" s="94" t="s">
        <v>320</v>
      </c>
      <c r="U1258" s="120"/>
      <c r="V1258" s="120"/>
      <c r="W1258" s="100" t="str">
        <f>VLOOKUP(TRIM(X1258),X10:Y94,2,FALSE)</f>
        <v>Puneet</v>
      </c>
      <c r="X1258" s="273" t="str">
        <f t="shared" ref="X1258:X1298" si="134">IF(ISNONTEXT(D1258),"" &amp; D1258 &amp;"",T(D1258))</f>
        <v>8.10</v>
      </c>
      <c r="Y1258" s="273">
        <f t="shared" si="133"/>
        <v>1</v>
      </c>
      <c r="Z1258" s="273">
        <f t="shared" ref="Z1258:Z1298" si="135">IF(F1258="P-CR", IF(S1258="Approved", 1, IF(S1258="Block approved", 1, 0)),0)</f>
        <v>0</v>
      </c>
      <c r="AA1258" s="273">
        <f t="shared" ref="AA1258:AA1298" si="136">LEN(I1258)</f>
        <v>71</v>
      </c>
      <c r="AB1258" s="273">
        <f t="shared" ref="AB1258:AB1298" si="137">IF(LEFT(H1258, 12)="Reserved for",  1, 0)</f>
        <v>0</v>
      </c>
      <c r="AC1258" s="273">
        <f t="shared" ref="AC1258:AC1298" si="138">IF(F1258="LS OUT", IF(S1258="Approved", 1, IF(S1258="Block approved", 1, 0)),0)</f>
        <v>0</v>
      </c>
      <c r="AF1258" s="276"/>
      <c r="AG1258" s="277"/>
    </row>
    <row r="1259" spans="1:33" s="50" customFormat="1" ht="35.25" customHeight="1" x14ac:dyDescent="0.25">
      <c r="A1259" s="89" t="s">
        <v>224</v>
      </c>
      <c r="B1259" s="94" t="s">
        <v>27339</v>
      </c>
      <c r="C1259" s="91" t="s">
        <v>97</v>
      </c>
      <c r="D1259" s="91" t="s">
        <v>203</v>
      </c>
      <c r="E1259" s="122" t="s">
        <v>25149</v>
      </c>
      <c r="F1259" s="92" t="s">
        <v>15</v>
      </c>
      <c r="G1259" s="92" t="s">
        <v>98</v>
      </c>
      <c r="H1259" s="92" t="s">
        <v>26516</v>
      </c>
      <c r="I1259" s="162" t="s">
        <v>27337</v>
      </c>
      <c r="J1259" s="94" t="s">
        <v>246</v>
      </c>
      <c r="K1259" s="156">
        <v>3334</v>
      </c>
      <c r="L1259" s="94" t="s">
        <v>49</v>
      </c>
      <c r="M1259" s="156" t="s">
        <v>106</v>
      </c>
      <c r="N1259" s="94" t="s">
        <v>25577</v>
      </c>
      <c r="O1259" s="94" t="s">
        <v>244</v>
      </c>
      <c r="P1259" s="94" t="s">
        <v>2151</v>
      </c>
      <c r="Q1259" s="98" t="s">
        <v>27338</v>
      </c>
      <c r="R1259" s="98" t="s">
        <v>28305</v>
      </c>
      <c r="S1259" s="99" t="s">
        <v>5405</v>
      </c>
      <c r="T1259" s="94" t="s">
        <v>320</v>
      </c>
      <c r="U1259" s="120"/>
      <c r="V1259" s="120"/>
      <c r="W1259" s="100" t="str">
        <f>VLOOKUP(TRIM(X1259),X10:Y94,2,FALSE)</f>
        <v>Puneet</v>
      </c>
      <c r="X1259" s="273" t="str">
        <f t="shared" si="134"/>
        <v>8.10</v>
      </c>
      <c r="Y1259" s="273">
        <f t="shared" si="133"/>
        <v>1</v>
      </c>
      <c r="Z1259" s="273">
        <f t="shared" si="135"/>
        <v>0</v>
      </c>
      <c r="AA1259" s="273">
        <f t="shared" si="136"/>
        <v>72</v>
      </c>
      <c r="AB1259" s="273">
        <f t="shared" si="137"/>
        <v>0</v>
      </c>
      <c r="AC1259" s="273">
        <f t="shared" si="138"/>
        <v>0</v>
      </c>
      <c r="AF1259" s="276"/>
      <c r="AG1259" s="277"/>
    </row>
    <row r="1260" spans="1:33" s="50" customFormat="1" ht="35.25" customHeight="1" x14ac:dyDescent="0.25">
      <c r="A1260" s="89" t="s">
        <v>224</v>
      </c>
      <c r="B1260" s="94" t="s">
        <v>27339</v>
      </c>
      <c r="C1260" s="91" t="s">
        <v>97</v>
      </c>
      <c r="D1260" s="91" t="s">
        <v>203</v>
      </c>
      <c r="E1260" s="122" t="s">
        <v>25150</v>
      </c>
      <c r="F1260" s="92" t="s">
        <v>15</v>
      </c>
      <c r="G1260" s="92" t="s">
        <v>98</v>
      </c>
      <c r="H1260" s="92" t="s">
        <v>26525</v>
      </c>
      <c r="I1260" s="162" t="s">
        <v>23810</v>
      </c>
      <c r="J1260" s="94" t="s">
        <v>246</v>
      </c>
      <c r="K1260" s="156">
        <v>3335</v>
      </c>
      <c r="L1260" s="94" t="s">
        <v>49</v>
      </c>
      <c r="M1260" s="156" t="s">
        <v>106</v>
      </c>
      <c r="N1260" s="94" t="s">
        <v>25577</v>
      </c>
      <c r="O1260" s="94" t="s">
        <v>244</v>
      </c>
      <c r="P1260" s="94" t="s">
        <v>2151</v>
      </c>
      <c r="Q1260" s="98" t="s">
        <v>27340</v>
      </c>
      <c r="R1260" s="98" t="s">
        <v>28306</v>
      </c>
      <c r="S1260" s="99" t="s">
        <v>5405</v>
      </c>
      <c r="T1260" s="94" t="s">
        <v>320</v>
      </c>
      <c r="U1260" s="120"/>
      <c r="V1260" s="120"/>
      <c r="W1260" s="100" t="str">
        <f>VLOOKUP(TRIM(X1260),X10:Y94,2,FALSE)</f>
        <v>Puneet</v>
      </c>
      <c r="X1260" s="273" t="str">
        <f t="shared" si="134"/>
        <v>8.10</v>
      </c>
      <c r="Y1260" s="273">
        <f t="shared" si="133"/>
        <v>1</v>
      </c>
      <c r="Z1260" s="273">
        <f t="shared" si="135"/>
        <v>0</v>
      </c>
      <c r="AA1260" s="273">
        <f t="shared" si="136"/>
        <v>33</v>
      </c>
      <c r="AB1260" s="273">
        <f t="shared" si="137"/>
        <v>0</v>
      </c>
      <c r="AC1260" s="273">
        <f t="shared" si="138"/>
        <v>0</v>
      </c>
      <c r="AF1260" s="276"/>
      <c r="AG1260" s="277"/>
    </row>
    <row r="1261" spans="1:33" s="50" customFormat="1" ht="35.25" customHeight="1" x14ac:dyDescent="0.25">
      <c r="A1261" s="89" t="s">
        <v>224</v>
      </c>
      <c r="B1261" s="94" t="s">
        <v>27332</v>
      </c>
      <c r="C1261" s="91" t="s">
        <v>97</v>
      </c>
      <c r="D1261" s="91" t="s">
        <v>203</v>
      </c>
      <c r="E1261" s="122" t="s">
        <v>25151</v>
      </c>
      <c r="F1261" s="92" t="s">
        <v>15</v>
      </c>
      <c r="G1261" s="92" t="s">
        <v>98</v>
      </c>
      <c r="H1261" s="92" t="s">
        <v>26520</v>
      </c>
      <c r="I1261" s="162" t="s">
        <v>23810</v>
      </c>
      <c r="J1261" s="94" t="s">
        <v>254</v>
      </c>
      <c r="K1261" s="156">
        <v>3665</v>
      </c>
      <c r="L1261" s="94" t="s">
        <v>49</v>
      </c>
      <c r="M1261" s="156" t="s">
        <v>106</v>
      </c>
      <c r="N1261" s="94" t="s">
        <v>25577</v>
      </c>
      <c r="O1261" s="94" t="s">
        <v>244</v>
      </c>
      <c r="P1261" s="94" t="s">
        <v>2151</v>
      </c>
      <c r="Q1261" s="98" t="s">
        <v>27340</v>
      </c>
      <c r="R1261" s="98" t="s">
        <v>28307</v>
      </c>
      <c r="S1261" s="99" t="s">
        <v>5405</v>
      </c>
      <c r="T1261" s="94" t="s">
        <v>320</v>
      </c>
      <c r="U1261" s="120"/>
      <c r="V1261" s="120"/>
      <c r="W1261" s="100" t="str">
        <f>VLOOKUP(TRIM(X1261),X10:Y94,2,FALSE)</f>
        <v>Puneet</v>
      </c>
      <c r="X1261" s="273" t="str">
        <f t="shared" si="134"/>
        <v>8.10</v>
      </c>
      <c r="Y1261" s="273">
        <f t="shared" si="133"/>
        <v>1</v>
      </c>
      <c r="Z1261" s="273">
        <f t="shared" si="135"/>
        <v>0</v>
      </c>
      <c r="AA1261" s="273">
        <f t="shared" si="136"/>
        <v>33</v>
      </c>
      <c r="AB1261" s="273">
        <f t="shared" si="137"/>
        <v>0</v>
      </c>
      <c r="AC1261" s="273">
        <f t="shared" si="138"/>
        <v>0</v>
      </c>
      <c r="AF1261" s="276"/>
      <c r="AG1261" s="277"/>
    </row>
    <row r="1262" spans="1:33" s="50" customFormat="1" ht="35.25" customHeight="1" x14ac:dyDescent="0.25">
      <c r="A1262" s="89" t="s">
        <v>224</v>
      </c>
      <c r="B1262" s="94" t="s">
        <v>41</v>
      </c>
      <c r="C1262" s="91" t="s">
        <v>97</v>
      </c>
      <c r="D1262" s="91" t="s">
        <v>13874</v>
      </c>
      <c r="E1262" s="122" t="s">
        <v>25152</v>
      </c>
      <c r="F1262" s="92" t="s">
        <v>13983</v>
      </c>
      <c r="G1262" s="92" t="s">
        <v>98</v>
      </c>
      <c r="H1262" s="92" t="s">
        <v>14792</v>
      </c>
      <c r="I1262" s="162" t="s">
        <v>299</v>
      </c>
      <c r="J1262" s="94"/>
      <c r="K1262" s="156"/>
      <c r="L1262" s="94"/>
      <c r="M1262" s="156"/>
      <c r="N1262" s="94"/>
      <c r="O1262" s="94" t="s">
        <v>2523</v>
      </c>
      <c r="P1262" s="94"/>
      <c r="Q1262" s="98" t="s">
        <v>27449</v>
      </c>
      <c r="R1262" s="98" t="s">
        <v>28308</v>
      </c>
      <c r="S1262" s="99" t="s">
        <v>225</v>
      </c>
      <c r="T1262" s="94" t="s">
        <v>262</v>
      </c>
      <c r="U1262" s="120"/>
      <c r="V1262" s="120"/>
      <c r="W1262" s="100" t="str">
        <f>VLOOKUP(TRIM(X1262),X10:Y94,2,FALSE)</f>
        <v>Puneet</v>
      </c>
      <c r="X1262" s="273" t="str">
        <f t="shared" si="134"/>
        <v>9.1.3</v>
      </c>
      <c r="Y1262" s="273">
        <f t="shared" si="133"/>
        <v>0</v>
      </c>
      <c r="Z1262" s="273">
        <f t="shared" si="135"/>
        <v>0</v>
      </c>
      <c r="AA1262" s="273">
        <f t="shared" si="136"/>
        <v>21</v>
      </c>
      <c r="AB1262" s="273">
        <f t="shared" si="137"/>
        <v>0</v>
      </c>
      <c r="AC1262" s="273">
        <f t="shared" si="138"/>
        <v>0</v>
      </c>
      <c r="AF1262" s="276"/>
      <c r="AG1262" s="277"/>
    </row>
    <row r="1263" spans="1:33" s="50" customFormat="1" ht="35.25" customHeight="1" x14ac:dyDescent="0.25">
      <c r="A1263" s="89" t="s">
        <v>224</v>
      </c>
      <c r="B1263" s="94" t="s">
        <v>41</v>
      </c>
      <c r="C1263" s="91" t="s">
        <v>97</v>
      </c>
      <c r="D1263" s="91" t="s">
        <v>13874</v>
      </c>
      <c r="E1263" s="122" t="s">
        <v>25153</v>
      </c>
      <c r="F1263" s="92" t="s">
        <v>13983</v>
      </c>
      <c r="G1263" s="92" t="s">
        <v>98</v>
      </c>
      <c r="H1263" s="92" t="s">
        <v>28661</v>
      </c>
      <c r="I1263" s="162" t="s">
        <v>314</v>
      </c>
      <c r="J1263" s="94"/>
      <c r="K1263" s="156"/>
      <c r="L1263" s="94"/>
      <c r="M1263" s="156"/>
      <c r="N1263" s="94"/>
      <c r="O1263" s="94" t="s">
        <v>2523</v>
      </c>
      <c r="P1263" s="94"/>
      <c r="Q1263" s="98" t="s">
        <v>25924</v>
      </c>
      <c r="R1263" s="98" t="s">
        <v>28309</v>
      </c>
      <c r="S1263" s="99" t="s">
        <v>225</v>
      </c>
      <c r="T1263" s="94" t="s">
        <v>2197</v>
      </c>
      <c r="U1263" s="120"/>
      <c r="V1263" s="120"/>
      <c r="W1263" s="100" t="str">
        <f>VLOOKUP(TRIM(X1263),X10:Y94,2,FALSE)</f>
        <v>Puneet</v>
      </c>
      <c r="X1263" s="273" t="str">
        <f t="shared" si="134"/>
        <v>9.1.3</v>
      </c>
      <c r="Y1263" s="273">
        <f t="shared" si="133"/>
        <v>0</v>
      </c>
      <c r="Z1263" s="273">
        <f t="shared" si="135"/>
        <v>0</v>
      </c>
      <c r="AA1263" s="273">
        <f t="shared" si="136"/>
        <v>13</v>
      </c>
      <c r="AB1263" s="273">
        <f t="shared" si="137"/>
        <v>0</v>
      </c>
      <c r="AC1263" s="273">
        <f t="shared" si="138"/>
        <v>0</v>
      </c>
      <c r="AF1263" s="276"/>
      <c r="AG1263" s="277"/>
    </row>
    <row r="1264" spans="1:33" s="50" customFormat="1" ht="35.25" customHeight="1" x14ac:dyDescent="0.25">
      <c r="A1264" s="89" t="s">
        <v>224</v>
      </c>
      <c r="B1264" s="94" t="s">
        <v>41</v>
      </c>
      <c r="C1264" s="91" t="s">
        <v>97</v>
      </c>
      <c r="D1264" s="91" t="s">
        <v>13874</v>
      </c>
      <c r="E1264" s="122" t="s">
        <v>25154</v>
      </c>
      <c r="F1264" s="92" t="s">
        <v>13983</v>
      </c>
      <c r="G1264" s="92" t="s">
        <v>98</v>
      </c>
      <c r="H1264" s="92" t="s">
        <v>28662</v>
      </c>
      <c r="I1264" s="162" t="s">
        <v>25967</v>
      </c>
      <c r="J1264" s="94"/>
      <c r="K1264" s="156"/>
      <c r="L1264" s="94"/>
      <c r="M1264" s="156"/>
      <c r="N1264" s="94"/>
      <c r="O1264" s="94" t="s">
        <v>2523</v>
      </c>
      <c r="P1264" s="94"/>
      <c r="Q1264" s="98" t="s">
        <v>25970</v>
      </c>
      <c r="R1264" s="98" t="s">
        <v>28362</v>
      </c>
      <c r="S1264" s="99" t="s">
        <v>225</v>
      </c>
      <c r="T1264" s="94" t="s">
        <v>338</v>
      </c>
      <c r="U1264" s="120"/>
      <c r="V1264" s="120"/>
      <c r="W1264" s="100" t="str">
        <f>VLOOKUP(TRIM(X1264),X10:Y94,2,FALSE)</f>
        <v>Puneet</v>
      </c>
      <c r="X1264" s="273" t="str">
        <f t="shared" si="134"/>
        <v>9.1.3</v>
      </c>
      <c r="Y1264" s="273">
        <f t="shared" si="133"/>
        <v>0</v>
      </c>
      <c r="Z1264" s="273">
        <f t="shared" si="135"/>
        <v>0</v>
      </c>
      <c r="AA1264" s="273">
        <f t="shared" si="136"/>
        <v>48</v>
      </c>
      <c r="AB1264" s="273">
        <f t="shared" si="137"/>
        <v>0</v>
      </c>
      <c r="AC1264" s="273">
        <f t="shared" si="138"/>
        <v>0</v>
      </c>
      <c r="AF1264" s="276"/>
      <c r="AG1264" s="277"/>
    </row>
    <row r="1265" spans="1:33" s="50" customFormat="1" ht="35.25" customHeight="1" x14ac:dyDescent="0.25">
      <c r="A1265" s="89" t="s">
        <v>224</v>
      </c>
      <c r="B1265" s="94" t="s">
        <v>41</v>
      </c>
      <c r="C1265" s="91" t="s">
        <v>97</v>
      </c>
      <c r="D1265" s="91" t="s">
        <v>13874</v>
      </c>
      <c r="E1265" s="122" t="s">
        <v>25155</v>
      </c>
      <c r="F1265" s="92" t="s">
        <v>13983</v>
      </c>
      <c r="G1265" s="92" t="s">
        <v>98</v>
      </c>
      <c r="H1265" s="92" t="s">
        <v>28663</v>
      </c>
      <c r="I1265" s="162" t="s">
        <v>25969</v>
      </c>
      <c r="J1265" s="94"/>
      <c r="K1265" s="156"/>
      <c r="L1265" s="94"/>
      <c r="M1265" s="156"/>
      <c r="N1265" s="94"/>
      <c r="O1265" s="94" t="s">
        <v>2523</v>
      </c>
      <c r="P1265" s="94"/>
      <c r="Q1265" s="98" t="s">
        <v>14474</v>
      </c>
      <c r="R1265" s="98" t="s">
        <v>28310</v>
      </c>
      <c r="S1265" s="99" t="s">
        <v>225</v>
      </c>
      <c r="T1265" s="94" t="s">
        <v>338</v>
      </c>
      <c r="U1265" s="120"/>
      <c r="V1265" s="120"/>
      <c r="W1265" s="100" t="str">
        <f>VLOOKUP(TRIM(X1265),X10:Y94,2,FALSE)</f>
        <v>Puneet</v>
      </c>
      <c r="X1265" s="273" t="str">
        <f t="shared" si="134"/>
        <v>9.1.3</v>
      </c>
      <c r="Y1265" s="273">
        <f t="shared" si="133"/>
        <v>0</v>
      </c>
      <c r="Z1265" s="273">
        <f t="shared" si="135"/>
        <v>0</v>
      </c>
      <c r="AA1265" s="273">
        <f t="shared" si="136"/>
        <v>92</v>
      </c>
      <c r="AB1265" s="273">
        <f t="shared" si="137"/>
        <v>0</v>
      </c>
      <c r="AC1265" s="273">
        <f t="shared" si="138"/>
        <v>0</v>
      </c>
      <c r="AF1265" s="276"/>
      <c r="AG1265" s="277"/>
    </row>
    <row r="1266" spans="1:33" s="50" customFormat="1" ht="35.25" customHeight="1" x14ac:dyDescent="0.25">
      <c r="A1266" s="89" t="s">
        <v>224</v>
      </c>
      <c r="B1266" s="94" t="s">
        <v>41</v>
      </c>
      <c r="C1266" s="91" t="s">
        <v>97</v>
      </c>
      <c r="D1266" s="91" t="s">
        <v>13874</v>
      </c>
      <c r="E1266" s="122" t="s">
        <v>25156</v>
      </c>
      <c r="F1266" s="92" t="s">
        <v>13983</v>
      </c>
      <c r="G1266" s="92" t="s">
        <v>98</v>
      </c>
      <c r="H1266" s="92" t="s">
        <v>20988</v>
      </c>
      <c r="I1266" s="162" t="s">
        <v>20987</v>
      </c>
      <c r="J1266" s="94"/>
      <c r="K1266" s="156"/>
      <c r="L1266" s="94"/>
      <c r="M1266" s="156"/>
      <c r="N1266" s="94"/>
      <c r="O1266" s="94" t="s">
        <v>2523</v>
      </c>
      <c r="P1266" s="94"/>
      <c r="Q1266" s="98" t="s">
        <v>26015</v>
      </c>
      <c r="R1266" s="98" t="s">
        <v>28363</v>
      </c>
      <c r="S1266" s="99" t="s">
        <v>225</v>
      </c>
      <c r="T1266" s="94" t="s">
        <v>2599</v>
      </c>
      <c r="U1266" s="120"/>
      <c r="V1266" s="120"/>
      <c r="W1266" s="100" t="str">
        <f>VLOOKUP(TRIM(X1266),X10:Y94,2,FALSE)</f>
        <v>Puneet</v>
      </c>
      <c r="X1266" s="273" t="str">
        <f t="shared" si="134"/>
        <v>9.1.3</v>
      </c>
      <c r="Y1266" s="273">
        <f t="shared" si="133"/>
        <v>0</v>
      </c>
      <c r="Z1266" s="273">
        <f t="shared" si="135"/>
        <v>0</v>
      </c>
      <c r="AA1266" s="273">
        <f t="shared" si="136"/>
        <v>13</v>
      </c>
      <c r="AB1266" s="273">
        <f t="shared" si="137"/>
        <v>0</v>
      </c>
      <c r="AC1266" s="273">
        <f t="shared" si="138"/>
        <v>0</v>
      </c>
      <c r="AF1266" s="276"/>
      <c r="AG1266" s="277"/>
    </row>
    <row r="1267" spans="1:33" s="50" customFormat="1" ht="35.25" customHeight="1" x14ac:dyDescent="0.25">
      <c r="A1267" s="89" t="s">
        <v>224</v>
      </c>
      <c r="B1267" s="94" t="s">
        <v>41</v>
      </c>
      <c r="C1267" s="91" t="s">
        <v>97</v>
      </c>
      <c r="D1267" s="91" t="s">
        <v>13874</v>
      </c>
      <c r="E1267" s="122" t="s">
        <v>25157</v>
      </c>
      <c r="F1267" s="92" t="s">
        <v>13983</v>
      </c>
      <c r="G1267" s="92" t="s">
        <v>98</v>
      </c>
      <c r="H1267" s="92" t="s">
        <v>15081</v>
      </c>
      <c r="I1267" s="162" t="s">
        <v>28775</v>
      </c>
      <c r="J1267" s="94"/>
      <c r="K1267" s="156"/>
      <c r="L1267" s="94"/>
      <c r="M1267" s="156"/>
      <c r="N1267" s="94"/>
      <c r="O1267" s="94" t="s">
        <v>41</v>
      </c>
      <c r="P1267" s="94"/>
      <c r="Q1267" s="98" t="s">
        <v>24073</v>
      </c>
      <c r="R1267" s="98" t="s">
        <v>28364</v>
      </c>
      <c r="S1267" s="99" t="s">
        <v>225</v>
      </c>
      <c r="T1267" s="94" t="s">
        <v>336</v>
      </c>
      <c r="U1267" s="120"/>
      <c r="V1267" s="120"/>
      <c r="W1267" s="100" t="str">
        <f>VLOOKUP(TRIM(X1267),X10:Y94,2,FALSE)</f>
        <v>Puneet</v>
      </c>
      <c r="X1267" s="273" t="str">
        <f t="shared" si="134"/>
        <v>9.1.3</v>
      </c>
      <c r="Y1267" s="273">
        <f t="shared" si="133"/>
        <v>0</v>
      </c>
      <c r="Z1267" s="273">
        <f t="shared" si="135"/>
        <v>0</v>
      </c>
      <c r="AA1267" s="273">
        <f t="shared" si="136"/>
        <v>304</v>
      </c>
      <c r="AB1267" s="273">
        <f t="shared" si="137"/>
        <v>0</v>
      </c>
      <c r="AC1267" s="273">
        <f t="shared" si="138"/>
        <v>0</v>
      </c>
      <c r="AF1267" s="276"/>
      <c r="AG1267" s="277"/>
    </row>
    <row r="1268" spans="1:33" s="50" customFormat="1" ht="35.25" customHeight="1" x14ac:dyDescent="0.25">
      <c r="A1268" s="89" t="s">
        <v>224</v>
      </c>
      <c r="B1268" s="94" t="s">
        <v>41</v>
      </c>
      <c r="C1268" s="91" t="s">
        <v>97</v>
      </c>
      <c r="D1268" s="91" t="s">
        <v>13874</v>
      </c>
      <c r="E1268" s="122" t="s">
        <v>25158</v>
      </c>
      <c r="F1268" s="92" t="s">
        <v>13983</v>
      </c>
      <c r="G1268" s="92" t="s">
        <v>98</v>
      </c>
      <c r="H1268" s="92" t="s">
        <v>28664</v>
      </c>
      <c r="I1268" s="162" t="s">
        <v>21393</v>
      </c>
      <c r="J1268" s="94"/>
      <c r="K1268" s="156"/>
      <c r="L1268" s="94"/>
      <c r="M1268" s="156"/>
      <c r="N1268" s="94"/>
      <c r="O1268" s="94" t="s">
        <v>2523</v>
      </c>
      <c r="P1268" s="94"/>
      <c r="Q1268" s="98" t="s">
        <v>27451</v>
      </c>
      <c r="R1268" s="98" t="s">
        <v>28365</v>
      </c>
      <c r="S1268" s="99" t="s">
        <v>225</v>
      </c>
      <c r="T1268" s="94" t="s">
        <v>14670</v>
      </c>
      <c r="U1268" s="120"/>
      <c r="V1268" s="120"/>
      <c r="W1268" s="100" t="str">
        <f>VLOOKUP(TRIM(X1268),X10:Y94,2,FALSE)</f>
        <v>Puneet</v>
      </c>
      <c r="X1268" s="273" t="str">
        <f t="shared" si="134"/>
        <v>9.1.3</v>
      </c>
      <c r="Y1268" s="273">
        <f t="shared" si="133"/>
        <v>0</v>
      </c>
      <c r="Z1268" s="273">
        <f t="shared" si="135"/>
        <v>0</v>
      </c>
      <c r="AA1268" s="273">
        <f t="shared" si="136"/>
        <v>161</v>
      </c>
      <c r="AB1268" s="273">
        <f t="shared" si="137"/>
        <v>0</v>
      </c>
      <c r="AC1268" s="273">
        <f t="shared" si="138"/>
        <v>0</v>
      </c>
      <c r="AF1268" s="276"/>
      <c r="AG1268" s="277"/>
    </row>
    <row r="1269" spans="1:33" s="50" customFormat="1" ht="35.25" customHeight="1" x14ac:dyDescent="0.25">
      <c r="A1269" s="89" t="s">
        <v>224</v>
      </c>
      <c r="B1269" s="94" t="s">
        <v>41</v>
      </c>
      <c r="C1269" s="91" t="s">
        <v>97</v>
      </c>
      <c r="D1269" s="91" t="s">
        <v>13874</v>
      </c>
      <c r="E1269" s="122" t="s">
        <v>25159</v>
      </c>
      <c r="F1269" s="92" t="s">
        <v>13983</v>
      </c>
      <c r="G1269" s="92" t="s">
        <v>98</v>
      </c>
      <c r="H1269" s="92" t="s">
        <v>28666</v>
      </c>
      <c r="I1269" s="162" t="s">
        <v>28665</v>
      </c>
      <c r="J1269" s="94"/>
      <c r="K1269" s="156"/>
      <c r="L1269" s="94"/>
      <c r="M1269" s="156"/>
      <c r="N1269" s="94"/>
      <c r="O1269" s="94" t="s">
        <v>2523</v>
      </c>
      <c r="P1269" s="94"/>
      <c r="Q1269" s="98" t="s">
        <v>25991</v>
      </c>
      <c r="R1269" s="98" t="s">
        <v>28366</v>
      </c>
      <c r="S1269" s="99" t="s">
        <v>377</v>
      </c>
      <c r="T1269" s="94" t="s">
        <v>275</v>
      </c>
      <c r="U1269" s="120"/>
      <c r="V1269" s="120"/>
      <c r="W1269" s="100" t="str">
        <f>VLOOKUP(TRIM(X1269),X10:Y94,2,FALSE)</f>
        <v>Puneet</v>
      </c>
      <c r="X1269" s="273" t="str">
        <f t="shared" si="134"/>
        <v>9.1.3</v>
      </c>
      <c r="Y1269" s="273">
        <f t="shared" si="133"/>
        <v>0</v>
      </c>
      <c r="Z1269" s="273">
        <f t="shared" si="135"/>
        <v>0</v>
      </c>
      <c r="AA1269" s="273">
        <f t="shared" si="136"/>
        <v>310</v>
      </c>
      <c r="AB1269" s="273">
        <f t="shared" si="137"/>
        <v>0</v>
      </c>
      <c r="AC1269" s="273">
        <f t="shared" si="138"/>
        <v>0</v>
      </c>
      <c r="AF1269" s="276"/>
      <c r="AG1269" s="277"/>
    </row>
    <row r="1270" spans="1:33" s="50" customFormat="1" ht="35.25" customHeight="1" x14ac:dyDescent="0.25">
      <c r="A1270" s="89" t="s">
        <v>224</v>
      </c>
      <c r="B1270" s="94" t="s">
        <v>41</v>
      </c>
      <c r="C1270" s="91" t="s">
        <v>97</v>
      </c>
      <c r="D1270" s="91" t="s">
        <v>13874</v>
      </c>
      <c r="E1270" s="122" t="s">
        <v>25160</v>
      </c>
      <c r="F1270" s="92" t="s">
        <v>13983</v>
      </c>
      <c r="G1270" s="92" t="s">
        <v>98</v>
      </c>
      <c r="H1270" s="92" t="s">
        <v>28749</v>
      </c>
      <c r="I1270" s="162" t="s">
        <v>391</v>
      </c>
      <c r="J1270" s="94"/>
      <c r="K1270" s="156"/>
      <c r="L1270" s="94"/>
      <c r="M1270" s="156"/>
      <c r="N1270" s="94"/>
      <c r="O1270" s="94" t="s">
        <v>41</v>
      </c>
      <c r="P1270" s="94"/>
      <c r="Q1270" s="98" t="s">
        <v>20232</v>
      </c>
      <c r="R1270" s="98" t="s">
        <v>28367</v>
      </c>
      <c r="S1270" s="99" t="s">
        <v>377</v>
      </c>
      <c r="T1270" s="94" t="s">
        <v>345</v>
      </c>
      <c r="U1270" s="120"/>
      <c r="V1270" s="120"/>
      <c r="W1270" s="100" t="str">
        <f>VLOOKUP(TRIM(X1270),X10:Y94,2,FALSE)</f>
        <v>Puneet</v>
      </c>
      <c r="X1270" s="273" t="str">
        <f t="shared" si="134"/>
        <v>9.1.3</v>
      </c>
      <c r="Y1270" s="273">
        <f t="shared" si="133"/>
        <v>0</v>
      </c>
      <c r="Z1270" s="273">
        <f t="shared" si="135"/>
        <v>0</v>
      </c>
      <c r="AA1270" s="273">
        <f t="shared" si="136"/>
        <v>10</v>
      </c>
      <c r="AB1270" s="273">
        <f t="shared" si="137"/>
        <v>0</v>
      </c>
      <c r="AC1270" s="273">
        <f t="shared" si="138"/>
        <v>0</v>
      </c>
      <c r="AF1270" s="276"/>
      <c r="AG1270" s="277"/>
    </row>
    <row r="1271" spans="1:33" s="50" customFormat="1" ht="35.25" customHeight="1" x14ac:dyDescent="0.25">
      <c r="A1271" s="89" t="s">
        <v>224</v>
      </c>
      <c r="B1271" s="94" t="s">
        <v>41</v>
      </c>
      <c r="C1271" s="91" t="s">
        <v>97</v>
      </c>
      <c r="D1271" s="91" t="s">
        <v>13874</v>
      </c>
      <c r="E1271" s="122" t="s">
        <v>25161</v>
      </c>
      <c r="F1271" s="92" t="s">
        <v>13983</v>
      </c>
      <c r="G1271" s="92" t="s">
        <v>98</v>
      </c>
      <c r="H1271" s="92" t="s">
        <v>28667</v>
      </c>
      <c r="I1271" s="162" t="s">
        <v>26251</v>
      </c>
      <c r="J1271" s="94"/>
      <c r="K1271" s="156"/>
      <c r="L1271" s="94"/>
      <c r="M1271" s="156"/>
      <c r="N1271" s="94"/>
      <c r="O1271" s="94" t="s">
        <v>2523</v>
      </c>
      <c r="P1271" s="94"/>
      <c r="Q1271" s="98" t="s">
        <v>26253</v>
      </c>
      <c r="R1271" s="98" t="s">
        <v>28368</v>
      </c>
      <c r="S1271" s="99" t="s">
        <v>234</v>
      </c>
      <c r="T1271" s="94" t="s">
        <v>315</v>
      </c>
      <c r="U1271" s="120"/>
      <c r="V1271" s="120"/>
      <c r="W1271" s="100" t="str">
        <f>VLOOKUP(TRIM(X1271),X10:Y94,2,FALSE)</f>
        <v>Puneet</v>
      </c>
      <c r="X1271" s="273" t="str">
        <f t="shared" si="134"/>
        <v>9.1.3</v>
      </c>
      <c r="Y1271" s="273">
        <f t="shared" si="133"/>
        <v>0</v>
      </c>
      <c r="Z1271" s="273">
        <f t="shared" si="135"/>
        <v>0</v>
      </c>
      <c r="AA1271" s="273">
        <f t="shared" si="136"/>
        <v>67</v>
      </c>
      <c r="AB1271" s="273">
        <f t="shared" si="137"/>
        <v>0</v>
      </c>
      <c r="AC1271" s="273">
        <f t="shared" si="138"/>
        <v>0</v>
      </c>
      <c r="AF1271" s="276"/>
      <c r="AG1271" s="277"/>
    </row>
    <row r="1272" spans="1:33" s="50" customFormat="1" ht="35.25" customHeight="1" x14ac:dyDescent="0.25">
      <c r="A1272" s="89" t="s">
        <v>224</v>
      </c>
      <c r="B1272" s="94" t="s">
        <v>41</v>
      </c>
      <c r="C1272" s="91" t="s">
        <v>97</v>
      </c>
      <c r="D1272" s="91" t="s">
        <v>13874</v>
      </c>
      <c r="E1272" s="122" t="s">
        <v>25162</v>
      </c>
      <c r="F1272" s="92" t="s">
        <v>13983</v>
      </c>
      <c r="G1272" s="92" t="s">
        <v>98</v>
      </c>
      <c r="H1272" s="92" t="s">
        <v>28669</v>
      </c>
      <c r="I1272" s="162" t="s">
        <v>28668</v>
      </c>
      <c r="J1272" s="94"/>
      <c r="K1272" s="156"/>
      <c r="L1272" s="94"/>
      <c r="M1272" s="156"/>
      <c r="N1272" s="94"/>
      <c r="O1272" s="94" t="s">
        <v>2523</v>
      </c>
      <c r="P1272" s="94"/>
      <c r="Q1272" s="98" t="s">
        <v>26284</v>
      </c>
      <c r="R1272" s="98" t="s">
        <v>28311</v>
      </c>
      <c r="S1272" s="99" t="s">
        <v>225</v>
      </c>
      <c r="T1272" s="94" t="s">
        <v>16961</v>
      </c>
      <c r="U1272" s="120"/>
      <c r="V1272" s="120"/>
      <c r="W1272" s="100" t="str">
        <f>VLOOKUP(TRIM(X1272),X10:Y94,2,FALSE)</f>
        <v>Puneet</v>
      </c>
      <c r="X1272" s="273" t="str">
        <f t="shared" si="134"/>
        <v>9.1.3</v>
      </c>
      <c r="Y1272" s="273">
        <f t="shared" si="133"/>
        <v>0</v>
      </c>
      <c r="Z1272" s="273">
        <f t="shared" si="135"/>
        <v>0</v>
      </c>
      <c r="AA1272" s="273">
        <f t="shared" si="136"/>
        <v>29</v>
      </c>
      <c r="AB1272" s="273">
        <f t="shared" si="137"/>
        <v>0</v>
      </c>
      <c r="AC1272" s="273">
        <f t="shared" si="138"/>
        <v>0</v>
      </c>
      <c r="AF1272" s="276"/>
      <c r="AG1272" s="277"/>
    </row>
    <row r="1273" spans="1:33" s="50" customFormat="1" ht="35.25" customHeight="1" x14ac:dyDescent="0.25">
      <c r="A1273" s="89" t="s">
        <v>224</v>
      </c>
      <c r="B1273" s="94" t="s">
        <v>41</v>
      </c>
      <c r="C1273" s="91" t="s">
        <v>97</v>
      </c>
      <c r="D1273" s="91" t="s">
        <v>13874</v>
      </c>
      <c r="E1273" s="122" t="s">
        <v>25163</v>
      </c>
      <c r="F1273" s="92" t="s">
        <v>26317</v>
      </c>
      <c r="G1273" s="92" t="s">
        <v>98</v>
      </c>
      <c r="H1273" s="92" t="s">
        <v>21845</v>
      </c>
      <c r="I1273" s="162" t="s">
        <v>26316</v>
      </c>
      <c r="J1273" s="94"/>
      <c r="K1273" s="156"/>
      <c r="L1273" s="94"/>
      <c r="M1273" s="156"/>
      <c r="N1273" s="94"/>
      <c r="O1273" s="94" t="s">
        <v>2523</v>
      </c>
      <c r="P1273" s="94" t="s">
        <v>26319</v>
      </c>
      <c r="Q1273" s="98" t="s">
        <v>26320</v>
      </c>
      <c r="R1273" s="98" t="s">
        <v>28312</v>
      </c>
      <c r="S1273" s="99" t="s">
        <v>225</v>
      </c>
      <c r="T1273" s="94" t="s">
        <v>361</v>
      </c>
      <c r="U1273" s="120"/>
      <c r="V1273" s="120"/>
      <c r="W1273" s="100" t="str">
        <f>VLOOKUP(TRIM(X1273),X10:Y94,2,FALSE)</f>
        <v>Puneet</v>
      </c>
      <c r="X1273" s="273" t="str">
        <f t="shared" si="134"/>
        <v>9.1.3</v>
      </c>
      <c r="Y1273" s="273">
        <f t="shared" si="133"/>
        <v>0</v>
      </c>
      <c r="Z1273" s="273">
        <f t="shared" si="135"/>
        <v>0</v>
      </c>
      <c r="AA1273" s="273">
        <f t="shared" si="136"/>
        <v>110</v>
      </c>
      <c r="AB1273" s="273">
        <f t="shared" si="137"/>
        <v>0</v>
      </c>
      <c r="AC1273" s="273">
        <f t="shared" si="138"/>
        <v>0</v>
      </c>
      <c r="AF1273" s="276"/>
      <c r="AG1273" s="277"/>
    </row>
    <row r="1274" spans="1:33" s="50" customFormat="1" ht="35.25" customHeight="1" x14ac:dyDescent="0.25">
      <c r="A1274" s="89" t="s">
        <v>224</v>
      </c>
      <c r="B1274" s="94" t="s">
        <v>41</v>
      </c>
      <c r="C1274" s="91" t="s">
        <v>97</v>
      </c>
      <c r="D1274" s="91" t="s">
        <v>13874</v>
      </c>
      <c r="E1274" s="122" t="s">
        <v>25164</v>
      </c>
      <c r="F1274" s="92" t="s">
        <v>13983</v>
      </c>
      <c r="G1274" s="92" t="s">
        <v>98</v>
      </c>
      <c r="H1274" s="92" t="s">
        <v>28670</v>
      </c>
      <c r="I1274" s="162" t="s">
        <v>26471</v>
      </c>
      <c r="J1274" s="94"/>
      <c r="K1274" s="156"/>
      <c r="L1274" s="94"/>
      <c r="M1274" s="156"/>
      <c r="N1274" s="94"/>
      <c r="O1274" s="94" t="s">
        <v>2523</v>
      </c>
      <c r="P1274" s="94"/>
      <c r="Q1274" s="98" t="s">
        <v>26472</v>
      </c>
      <c r="R1274" s="98" t="s">
        <v>28369</v>
      </c>
      <c r="S1274" s="99" t="s">
        <v>225</v>
      </c>
      <c r="T1274" s="94" t="s">
        <v>315</v>
      </c>
      <c r="U1274" s="120"/>
      <c r="V1274" s="120"/>
      <c r="W1274" s="100" t="str">
        <f>VLOOKUP(TRIM(X1274),X10:Y94,2,FALSE)</f>
        <v>Puneet</v>
      </c>
      <c r="X1274" s="273" t="str">
        <f t="shared" si="134"/>
        <v>9.1.3</v>
      </c>
      <c r="Y1274" s="273">
        <f t="shared" si="133"/>
        <v>0</v>
      </c>
      <c r="Z1274" s="273">
        <f t="shared" si="135"/>
        <v>0</v>
      </c>
      <c r="AA1274" s="273">
        <f t="shared" si="136"/>
        <v>107</v>
      </c>
      <c r="AB1274" s="273">
        <f t="shared" si="137"/>
        <v>0</v>
      </c>
      <c r="AC1274" s="273">
        <f t="shared" si="138"/>
        <v>0</v>
      </c>
      <c r="AF1274" s="276"/>
      <c r="AG1274" s="277"/>
    </row>
    <row r="1275" spans="1:33" s="50" customFormat="1" ht="35.25" customHeight="1" x14ac:dyDescent="0.25">
      <c r="A1275" s="89" t="s">
        <v>224</v>
      </c>
      <c r="B1275" s="94" t="s">
        <v>41</v>
      </c>
      <c r="C1275" s="91" t="s">
        <v>97</v>
      </c>
      <c r="D1275" s="91" t="s">
        <v>13874</v>
      </c>
      <c r="E1275" s="122" t="s">
        <v>25165</v>
      </c>
      <c r="F1275" s="92" t="s">
        <v>13983</v>
      </c>
      <c r="G1275" s="92" t="s">
        <v>98</v>
      </c>
      <c r="H1275" s="92" t="s">
        <v>28470</v>
      </c>
      <c r="I1275" s="162" t="s">
        <v>21442</v>
      </c>
      <c r="J1275" s="94"/>
      <c r="K1275" s="156"/>
      <c r="L1275" s="94"/>
      <c r="M1275" s="156"/>
      <c r="N1275" s="94"/>
      <c r="O1275" s="94" t="s">
        <v>2523</v>
      </c>
      <c r="P1275" s="94"/>
      <c r="Q1275" s="98" t="s">
        <v>27448</v>
      </c>
      <c r="R1275" s="98" t="s">
        <v>28313</v>
      </c>
      <c r="S1275" s="99" t="s">
        <v>225</v>
      </c>
      <c r="T1275" s="94" t="s">
        <v>412</v>
      </c>
      <c r="U1275" s="120"/>
      <c r="V1275" s="120"/>
      <c r="W1275" s="100" t="str">
        <f>VLOOKUP(TRIM(X1275),X10:Y94,2,FALSE)</f>
        <v>Puneet</v>
      </c>
      <c r="X1275" s="273" t="str">
        <f t="shared" si="134"/>
        <v>9.1.3</v>
      </c>
      <c r="Y1275" s="273">
        <f t="shared" si="133"/>
        <v>0</v>
      </c>
      <c r="Z1275" s="273">
        <f t="shared" si="135"/>
        <v>0</v>
      </c>
      <c r="AA1275" s="273">
        <f t="shared" si="136"/>
        <v>58</v>
      </c>
      <c r="AB1275" s="273">
        <f t="shared" si="137"/>
        <v>0</v>
      </c>
      <c r="AC1275" s="273">
        <f t="shared" si="138"/>
        <v>0</v>
      </c>
      <c r="AF1275" s="276"/>
      <c r="AG1275" s="277"/>
    </row>
    <row r="1276" spans="1:33" s="50" customFormat="1" ht="35.25" customHeight="1" x14ac:dyDescent="0.25">
      <c r="A1276" s="89" t="s">
        <v>224</v>
      </c>
      <c r="B1276" s="94" t="s">
        <v>41</v>
      </c>
      <c r="C1276" s="91" t="s">
        <v>97</v>
      </c>
      <c r="D1276" s="91" t="s">
        <v>13874</v>
      </c>
      <c r="E1276" s="122" t="s">
        <v>25166</v>
      </c>
      <c r="F1276" s="92" t="s">
        <v>13983</v>
      </c>
      <c r="G1276" s="92" t="s">
        <v>98</v>
      </c>
      <c r="H1276" s="92" t="s">
        <v>28475</v>
      </c>
      <c r="I1276" s="162" t="s">
        <v>481</v>
      </c>
      <c r="J1276" s="94"/>
      <c r="K1276" s="156"/>
      <c r="L1276" s="94"/>
      <c r="M1276" s="156"/>
      <c r="N1276" s="94"/>
      <c r="O1276" s="94" t="s">
        <v>2523</v>
      </c>
      <c r="P1276" s="94"/>
      <c r="Q1276" s="98" t="s">
        <v>26544</v>
      </c>
      <c r="R1276" s="98" t="s">
        <v>28314</v>
      </c>
      <c r="S1276" s="99" t="s">
        <v>225</v>
      </c>
      <c r="T1276" s="94" t="s">
        <v>319</v>
      </c>
      <c r="U1276" s="120"/>
      <c r="V1276" s="120"/>
      <c r="W1276" s="100" t="str">
        <f>VLOOKUP(TRIM(X1276),X10:Y94,2,FALSE)</f>
        <v>Puneet</v>
      </c>
      <c r="X1276" s="273" t="str">
        <f t="shared" si="134"/>
        <v>9.1.3</v>
      </c>
      <c r="Y1276" s="273">
        <f t="shared" si="133"/>
        <v>0</v>
      </c>
      <c r="Z1276" s="273">
        <f t="shared" si="135"/>
        <v>0</v>
      </c>
      <c r="AA1276" s="273">
        <f t="shared" si="136"/>
        <v>6</v>
      </c>
      <c r="AB1276" s="273">
        <f t="shared" si="137"/>
        <v>0</v>
      </c>
      <c r="AC1276" s="273">
        <f t="shared" si="138"/>
        <v>0</v>
      </c>
      <c r="AF1276" s="276"/>
      <c r="AG1276" s="277"/>
    </row>
    <row r="1277" spans="1:33" s="50" customFormat="1" ht="35.25" customHeight="1" x14ac:dyDescent="0.25">
      <c r="A1277" s="89" t="s">
        <v>224</v>
      </c>
      <c r="B1277" s="94" t="s">
        <v>41</v>
      </c>
      <c r="C1277" s="91" t="s">
        <v>97</v>
      </c>
      <c r="D1277" s="91" t="s">
        <v>13874</v>
      </c>
      <c r="E1277" s="122" t="s">
        <v>25167</v>
      </c>
      <c r="F1277" s="92" t="s">
        <v>13983</v>
      </c>
      <c r="G1277" s="92" t="s">
        <v>98</v>
      </c>
      <c r="H1277" s="92" t="s">
        <v>15300</v>
      </c>
      <c r="I1277" s="162" t="s">
        <v>10523</v>
      </c>
      <c r="J1277" s="94"/>
      <c r="K1277" s="156"/>
      <c r="L1277" s="94"/>
      <c r="M1277" s="156"/>
      <c r="N1277" s="94"/>
      <c r="O1277" s="94" t="s">
        <v>2523</v>
      </c>
      <c r="P1277" s="94"/>
      <c r="Q1277" s="98" t="s">
        <v>14385</v>
      </c>
      <c r="R1277" s="98" t="s">
        <v>28370</v>
      </c>
      <c r="S1277" s="99" t="s">
        <v>225</v>
      </c>
      <c r="T1277" s="94" t="s">
        <v>350</v>
      </c>
      <c r="U1277" s="120"/>
      <c r="V1277" s="120"/>
      <c r="W1277" s="100" t="str">
        <f>VLOOKUP(TRIM(X1277),X10:Y94,2,FALSE)</f>
        <v>Puneet</v>
      </c>
      <c r="X1277" s="273" t="str">
        <f t="shared" si="134"/>
        <v>9.1.3</v>
      </c>
      <c r="Y1277" s="273">
        <f t="shared" si="133"/>
        <v>0</v>
      </c>
      <c r="Z1277" s="273">
        <f t="shared" si="135"/>
        <v>0</v>
      </c>
      <c r="AA1277" s="273">
        <f t="shared" si="136"/>
        <v>18</v>
      </c>
      <c r="AB1277" s="273">
        <f t="shared" si="137"/>
        <v>0</v>
      </c>
      <c r="AC1277" s="273">
        <f t="shared" si="138"/>
        <v>0</v>
      </c>
      <c r="AF1277" s="276"/>
      <c r="AG1277" s="277"/>
    </row>
    <row r="1278" spans="1:33" s="50" customFormat="1" ht="35.25" customHeight="1" x14ac:dyDescent="0.25">
      <c r="A1278" s="89" t="s">
        <v>224</v>
      </c>
      <c r="B1278" s="94" t="s">
        <v>41</v>
      </c>
      <c r="C1278" s="91" t="s">
        <v>97</v>
      </c>
      <c r="D1278" s="91" t="s">
        <v>13874</v>
      </c>
      <c r="E1278" s="122" t="s">
        <v>25168</v>
      </c>
      <c r="F1278" s="92" t="s">
        <v>13983</v>
      </c>
      <c r="G1278" s="92" t="s">
        <v>98</v>
      </c>
      <c r="H1278" s="92" t="s">
        <v>14861</v>
      </c>
      <c r="I1278" s="162" t="s">
        <v>14860</v>
      </c>
      <c r="J1278" s="94"/>
      <c r="K1278" s="156"/>
      <c r="L1278" s="94"/>
      <c r="M1278" s="156"/>
      <c r="N1278" s="94"/>
      <c r="O1278" s="94" t="s">
        <v>2523</v>
      </c>
      <c r="P1278" s="94"/>
      <c r="Q1278" s="98" t="s">
        <v>14106</v>
      </c>
      <c r="R1278" s="98" t="s">
        <v>28371</v>
      </c>
      <c r="S1278" s="99" t="s">
        <v>377</v>
      </c>
      <c r="T1278" s="94" t="s">
        <v>5481</v>
      </c>
      <c r="U1278" s="120"/>
      <c r="V1278" s="120"/>
      <c r="W1278" s="100" t="str">
        <f>VLOOKUP(TRIM(X1278),X10:Y94,2,FALSE)</f>
        <v>Puneet</v>
      </c>
      <c r="X1278" s="273" t="str">
        <f t="shared" si="134"/>
        <v>9.1.3</v>
      </c>
      <c r="Y1278" s="273">
        <f t="shared" si="133"/>
        <v>0</v>
      </c>
      <c r="Z1278" s="273">
        <f t="shared" si="135"/>
        <v>0</v>
      </c>
      <c r="AA1278" s="273">
        <f t="shared" si="136"/>
        <v>12</v>
      </c>
      <c r="AB1278" s="273">
        <f t="shared" si="137"/>
        <v>0</v>
      </c>
      <c r="AC1278" s="273">
        <f t="shared" si="138"/>
        <v>0</v>
      </c>
      <c r="AF1278" s="276"/>
      <c r="AG1278" s="277"/>
    </row>
    <row r="1279" spans="1:33" s="50" customFormat="1" ht="35.25" customHeight="1" x14ac:dyDescent="0.25">
      <c r="A1279" s="89" t="s">
        <v>224</v>
      </c>
      <c r="B1279" s="94" t="s">
        <v>2535</v>
      </c>
      <c r="C1279" s="91" t="s">
        <v>97</v>
      </c>
      <c r="D1279" s="91" t="s">
        <v>56</v>
      </c>
      <c r="E1279" s="122" t="s">
        <v>25169</v>
      </c>
      <c r="F1279" s="92" t="s">
        <v>13</v>
      </c>
      <c r="G1279" s="92" t="s">
        <v>98</v>
      </c>
      <c r="H1279" s="92" t="s">
        <v>28774</v>
      </c>
      <c r="I1279" s="221" t="s">
        <v>375</v>
      </c>
      <c r="J1279" s="94"/>
      <c r="K1279" s="156"/>
      <c r="L1279" s="94"/>
      <c r="M1279" s="156"/>
      <c r="N1279" s="94"/>
      <c r="O1279" s="94" t="s">
        <v>244</v>
      </c>
      <c r="P1279" s="94" t="s">
        <v>252</v>
      </c>
      <c r="Q1279" s="98" t="s">
        <v>2535</v>
      </c>
      <c r="R1279" s="98" t="s">
        <v>28372</v>
      </c>
      <c r="S1279" s="99" t="s">
        <v>225</v>
      </c>
      <c r="T1279" s="94" t="s">
        <v>293</v>
      </c>
      <c r="U1279" s="120"/>
      <c r="V1279" s="120"/>
      <c r="W1279" s="100" t="str">
        <f>VLOOKUP(TRIM(X1279),X10:Y94,2,FALSE)</f>
        <v>Andy</v>
      </c>
      <c r="X1279" s="273" t="str">
        <f t="shared" si="134"/>
        <v>4.1</v>
      </c>
      <c r="Y1279" s="273">
        <f t="shared" si="133"/>
        <v>0</v>
      </c>
      <c r="Z1279" s="273">
        <f t="shared" si="135"/>
        <v>0</v>
      </c>
      <c r="AA1279" s="273">
        <f t="shared" si="136"/>
        <v>6</v>
      </c>
      <c r="AB1279" s="273">
        <f t="shared" si="137"/>
        <v>0</v>
      </c>
      <c r="AC1279" s="273">
        <f t="shared" si="138"/>
        <v>1</v>
      </c>
      <c r="AF1279" s="276"/>
      <c r="AG1279" s="277"/>
    </row>
    <row r="1280" spans="1:33" s="50" customFormat="1" ht="35.25" customHeight="1" x14ac:dyDescent="0.25">
      <c r="A1280" s="89" t="s">
        <v>224</v>
      </c>
      <c r="B1280" s="94" t="s">
        <v>28708</v>
      </c>
      <c r="C1280" s="91" t="s">
        <v>97</v>
      </c>
      <c r="D1280" s="91" t="s">
        <v>19049</v>
      </c>
      <c r="E1280" s="122" t="s">
        <v>25170</v>
      </c>
      <c r="F1280" s="92" t="s">
        <v>13</v>
      </c>
      <c r="G1280" s="92" t="s">
        <v>98</v>
      </c>
      <c r="H1280" s="92" t="s">
        <v>28707</v>
      </c>
      <c r="I1280" s="221" t="s">
        <v>375</v>
      </c>
      <c r="J1280" s="94"/>
      <c r="K1280" s="156"/>
      <c r="L1280" s="94"/>
      <c r="M1280" s="156"/>
      <c r="N1280" s="94"/>
      <c r="O1280" s="94" t="s">
        <v>244</v>
      </c>
      <c r="P1280" s="94" t="s">
        <v>19748</v>
      </c>
      <c r="Q1280" s="98" t="s">
        <v>28708</v>
      </c>
      <c r="R1280" s="98" t="s">
        <v>28373</v>
      </c>
      <c r="S1280" s="99" t="s">
        <v>225</v>
      </c>
      <c r="T1280" s="94" t="s">
        <v>341</v>
      </c>
      <c r="U1280" s="120"/>
      <c r="V1280" s="120"/>
      <c r="W1280" s="100" t="str">
        <f>VLOOKUP(TRIM(X1280),X10:Y94,2,FALSE)</f>
        <v>Andy</v>
      </c>
      <c r="X1280" s="273" t="str">
        <f t="shared" si="134"/>
        <v>8.25</v>
      </c>
      <c r="Y1280" s="273">
        <f t="shared" si="133"/>
        <v>0</v>
      </c>
      <c r="Z1280" s="273">
        <f t="shared" si="135"/>
        <v>0</v>
      </c>
      <c r="AA1280" s="273">
        <f t="shared" si="136"/>
        <v>6</v>
      </c>
      <c r="AB1280" s="273">
        <f t="shared" si="137"/>
        <v>0</v>
      </c>
      <c r="AC1280" s="273">
        <f t="shared" si="138"/>
        <v>1</v>
      </c>
      <c r="AF1280" s="276"/>
      <c r="AG1280" s="277"/>
    </row>
    <row r="1281" spans="1:33" s="50" customFormat="1" ht="35.25" customHeight="1" x14ac:dyDescent="0.25">
      <c r="A1281" s="89" t="s">
        <v>224</v>
      </c>
      <c r="B1281" s="94" t="s">
        <v>4360</v>
      </c>
      <c r="C1281" s="91" t="s">
        <v>97</v>
      </c>
      <c r="D1281" s="91" t="s">
        <v>200</v>
      </c>
      <c r="E1281" s="122" t="s">
        <v>25171</v>
      </c>
      <c r="F1281" s="92" t="s">
        <v>15</v>
      </c>
      <c r="G1281" s="92" t="s">
        <v>98</v>
      </c>
      <c r="H1281" s="92" t="s">
        <v>26010</v>
      </c>
      <c r="I1281" s="162" t="s">
        <v>28671</v>
      </c>
      <c r="J1281" s="94" t="s">
        <v>2418</v>
      </c>
      <c r="K1281" s="156">
        <v>9</v>
      </c>
      <c r="L1281" s="94" t="s">
        <v>49</v>
      </c>
      <c r="M1281" s="156" t="s">
        <v>106</v>
      </c>
      <c r="N1281" s="94" t="s">
        <v>2839</v>
      </c>
      <c r="O1281" s="94" t="s">
        <v>244</v>
      </c>
      <c r="P1281" s="94" t="s">
        <v>2419</v>
      </c>
      <c r="Q1281" s="98" t="s">
        <v>28672</v>
      </c>
      <c r="R1281" s="98" t="s">
        <v>28374</v>
      </c>
      <c r="S1281" s="99" t="s">
        <v>5405</v>
      </c>
      <c r="T1281" s="94" t="s">
        <v>14100</v>
      </c>
      <c r="U1281" s="120"/>
      <c r="V1281" s="120"/>
      <c r="W1281" s="100" t="str">
        <f>VLOOKUP(TRIM(X1281),X10:Y94,2,FALSE)</f>
        <v>Tao</v>
      </c>
      <c r="X1281" s="273" t="str">
        <f t="shared" si="134"/>
        <v>8.7</v>
      </c>
      <c r="Y1281" s="273">
        <f t="shared" si="133"/>
        <v>1</v>
      </c>
      <c r="Z1281" s="273">
        <f t="shared" si="135"/>
        <v>0</v>
      </c>
      <c r="AA1281" s="273">
        <f t="shared" si="136"/>
        <v>13</v>
      </c>
      <c r="AB1281" s="273">
        <f t="shared" si="137"/>
        <v>0</v>
      </c>
      <c r="AC1281" s="273">
        <f t="shared" si="138"/>
        <v>0</v>
      </c>
      <c r="AF1281" s="276"/>
      <c r="AG1281" s="277"/>
    </row>
    <row r="1282" spans="1:33" s="50" customFormat="1" ht="35.25" customHeight="1" x14ac:dyDescent="0.25">
      <c r="A1282" s="89" t="s">
        <v>224</v>
      </c>
      <c r="B1282" s="94" t="s">
        <v>41</v>
      </c>
      <c r="C1282" s="91" t="s">
        <v>97</v>
      </c>
      <c r="D1282" s="91" t="s">
        <v>13874</v>
      </c>
      <c r="E1282" s="122" t="s">
        <v>25172</v>
      </c>
      <c r="F1282" s="92" t="s">
        <v>13983</v>
      </c>
      <c r="G1282" s="92" t="s">
        <v>98</v>
      </c>
      <c r="H1282" s="92" t="s">
        <v>28751</v>
      </c>
      <c r="I1282" s="162" t="s">
        <v>28750</v>
      </c>
      <c r="J1282" s="94"/>
      <c r="K1282" s="156"/>
      <c r="L1282" s="94"/>
      <c r="M1282" s="156"/>
      <c r="N1282" s="94"/>
      <c r="O1282" s="94" t="s">
        <v>2523</v>
      </c>
      <c r="P1282" s="94"/>
      <c r="Q1282" s="98" t="s">
        <v>25947</v>
      </c>
      <c r="R1282" s="98" t="s">
        <v>28375</v>
      </c>
      <c r="S1282" s="99" t="s">
        <v>234</v>
      </c>
      <c r="T1282" s="94" t="s">
        <v>293</v>
      </c>
      <c r="U1282" s="120"/>
      <c r="V1282" s="120"/>
      <c r="W1282" s="100" t="str">
        <f>VLOOKUP(TRIM(X1282),X10:Y94,2,FALSE)</f>
        <v>Puneet</v>
      </c>
      <c r="X1282" s="273" t="str">
        <f t="shared" si="134"/>
        <v>9.1.3</v>
      </c>
      <c r="Y1282" s="273">
        <f t="shared" si="133"/>
        <v>0</v>
      </c>
      <c r="Z1282" s="273">
        <f t="shared" si="135"/>
        <v>0</v>
      </c>
      <c r="AA1282" s="273">
        <f t="shared" si="136"/>
        <v>149</v>
      </c>
      <c r="AB1282" s="273">
        <f t="shared" si="137"/>
        <v>0</v>
      </c>
      <c r="AC1282" s="273">
        <f t="shared" si="138"/>
        <v>0</v>
      </c>
      <c r="AF1282" s="276"/>
      <c r="AG1282" s="277"/>
    </row>
    <row r="1283" spans="1:33" s="50" customFormat="1" ht="35.25" customHeight="1" x14ac:dyDescent="0.25">
      <c r="A1283" s="89" t="s">
        <v>224</v>
      </c>
      <c r="B1283" s="94" t="s">
        <v>28710</v>
      </c>
      <c r="C1283" s="91" t="s">
        <v>97</v>
      </c>
      <c r="D1283" s="91" t="s">
        <v>202</v>
      </c>
      <c r="E1283" s="122" t="s">
        <v>25173</v>
      </c>
      <c r="F1283" s="92" t="s">
        <v>13</v>
      </c>
      <c r="G1283" s="92" t="s">
        <v>98</v>
      </c>
      <c r="H1283" s="92" t="s">
        <v>28709</v>
      </c>
      <c r="I1283" s="221" t="s">
        <v>375</v>
      </c>
      <c r="J1283" s="94"/>
      <c r="K1283" s="156"/>
      <c r="L1283" s="94"/>
      <c r="M1283" s="156"/>
      <c r="N1283" s="94"/>
      <c r="O1283" s="94" t="s">
        <v>244</v>
      </c>
      <c r="P1283" s="94" t="s">
        <v>20215</v>
      </c>
      <c r="Q1283" s="98" t="s">
        <v>28710</v>
      </c>
      <c r="R1283" s="98" t="s">
        <v>28388</v>
      </c>
      <c r="S1283" s="99" t="s">
        <v>225</v>
      </c>
      <c r="T1283" s="94" t="s">
        <v>315</v>
      </c>
      <c r="U1283" s="120"/>
      <c r="V1283" s="120"/>
      <c r="W1283" s="100" t="str">
        <f>VLOOKUP(TRIM(X1283),X10:Y94,2,FALSE)</f>
        <v>Tao</v>
      </c>
      <c r="X1283" s="273" t="str">
        <f t="shared" si="134"/>
        <v>8.9</v>
      </c>
      <c r="Y1283" s="273">
        <f t="shared" si="133"/>
        <v>0</v>
      </c>
      <c r="Z1283" s="273">
        <f t="shared" si="135"/>
        <v>0</v>
      </c>
      <c r="AA1283" s="273">
        <f t="shared" si="136"/>
        <v>6</v>
      </c>
      <c r="AB1283" s="273">
        <f t="shared" si="137"/>
        <v>0</v>
      </c>
      <c r="AC1283" s="273">
        <f t="shared" si="138"/>
        <v>1</v>
      </c>
      <c r="AF1283" s="276"/>
      <c r="AG1283" s="277"/>
    </row>
    <row r="1284" spans="1:33" s="50" customFormat="1" ht="35.25" customHeight="1" x14ac:dyDescent="0.25">
      <c r="A1284" s="89" t="s">
        <v>224</v>
      </c>
      <c r="B1284" s="94" t="s">
        <v>26430</v>
      </c>
      <c r="C1284" s="91" t="s">
        <v>97</v>
      </c>
      <c r="D1284" s="91" t="s">
        <v>25247</v>
      </c>
      <c r="E1284" s="122" t="s">
        <v>25174</v>
      </c>
      <c r="F1284" s="92" t="s">
        <v>13</v>
      </c>
      <c r="G1284" s="92" t="s">
        <v>98</v>
      </c>
      <c r="H1284" s="92" t="s">
        <v>28711</v>
      </c>
      <c r="I1284" s="221" t="s">
        <v>375</v>
      </c>
      <c r="J1284" s="94"/>
      <c r="K1284" s="156"/>
      <c r="L1284" s="94"/>
      <c r="M1284" s="156"/>
      <c r="N1284" s="94"/>
      <c r="O1284" s="94" t="s">
        <v>244</v>
      </c>
      <c r="P1284" s="94" t="s">
        <v>25523</v>
      </c>
      <c r="Q1284" s="98" t="s">
        <v>26430</v>
      </c>
      <c r="R1284" s="98" t="s">
        <v>28376</v>
      </c>
      <c r="S1284" s="99" t="s">
        <v>225</v>
      </c>
      <c r="T1284" s="94" t="s">
        <v>351</v>
      </c>
      <c r="U1284" s="120"/>
      <c r="V1284" s="120"/>
      <c r="W1284" s="100" t="str">
        <f>VLOOKUP(TRIM(X1284),X10:Y94,2,FALSE)</f>
        <v>Tao</v>
      </c>
      <c r="X1284" s="273" t="str">
        <f t="shared" si="134"/>
        <v>8.27</v>
      </c>
      <c r="Y1284" s="273">
        <f t="shared" si="133"/>
        <v>0</v>
      </c>
      <c r="Z1284" s="273">
        <f t="shared" si="135"/>
        <v>0</v>
      </c>
      <c r="AA1284" s="273">
        <f t="shared" si="136"/>
        <v>6</v>
      </c>
      <c r="AB1284" s="273">
        <f t="shared" si="137"/>
        <v>0</v>
      </c>
      <c r="AC1284" s="273">
        <f t="shared" si="138"/>
        <v>1</v>
      </c>
      <c r="AF1284" s="276"/>
      <c r="AG1284" s="277"/>
    </row>
    <row r="1285" spans="1:33" s="50" customFormat="1" ht="35.25" customHeight="1" x14ac:dyDescent="0.25">
      <c r="A1285" s="89" t="s">
        <v>224</v>
      </c>
      <c r="B1285" s="94" t="s">
        <v>28674</v>
      </c>
      <c r="C1285" s="91" t="s">
        <v>97</v>
      </c>
      <c r="D1285" s="91" t="s">
        <v>196</v>
      </c>
      <c r="E1285" s="122" t="s">
        <v>25175</v>
      </c>
      <c r="F1285" s="92" t="s">
        <v>15</v>
      </c>
      <c r="G1285" s="92" t="s">
        <v>98</v>
      </c>
      <c r="H1285" s="92" t="s">
        <v>26521</v>
      </c>
      <c r="I1285" s="162" t="s">
        <v>28673</v>
      </c>
      <c r="J1285" s="94" t="s">
        <v>2190</v>
      </c>
      <c r="K1285" s="156">
        <v>30</v>
      </c>
      <c r="L1285" s="94" t="s">
        <v>49</v>
      </c>
      <c r="M1285" s="156" t="s">
        <v>107</v>
      </c>
      <c r="N1285" s="94" t="s">
        <v>2839</v>
      </c>
      <c r="O1285" s="94" t="s">
        <v>244</v>
      </c>
      <c r="P1285" s="94" t="s">
        <v>2189</v>
      </c>
      <c r="Q1285" s="98" t="s">
        <v>27345</v>
      </c>
      <c r="R1285" s="98" t="s">
        <v>28389</v>
      </c>
      <c r="S1285" s="99" t="s">
        <v>377</v>
      </c>
      <c r="T1285" s="94" t="s">
        <v>516</v>
      </c>
      <c r="U1285" s="120"/>
      <c r="V1285" s="120"/>
      <c r="W1285" s="100" t="str">
        <f>VLOOKUP(TRIM(X1285),X10:Y94,2,FALSE)</f>
        <v>Puneet</v>
      </c>
      <c r="X1285" s="273" t="str">
        <f t="shared" si="134"/>
        <v>8.3</v>
      </c>
      <c r="Y1285" s="273">
        <f t="shared" si="133"/>
        <v>0</v>
      </c>
      <c r="Z1285" s="273">
        <f t="shared" si="135"/>
        <v>0</v>
      </c>
      <c r="AA1285" s="273">
        <f t="shared" si="136"/>
        <v>377</v>
      </c>
      <c r="AB1285" s="273">
        <f t="shared" si="137"/>
        <v>0</v>
      </c>
      <c r="AC1285" s="273">
        <f t="shared" si="138"/>
        <v>0</v>
      </c>
      <c r="AF1285" s="276"/>
      <c r="AG1285" s="277"/>
    </row>
    <row r="1286" spans="1:33" s="50" customFormat="1" ht="35.25" customHeight="1" x14ac:dyDescent="0.25">
      <c r="A1286" s="89" t="s">
        <v>224</v>
      </c>
      <c r="B1286" s="94" t="s">
        <v>41</v>
      </c>
      <c r="C1286" s="91" t="s">
        <v>97</v>
      </c>
      <c r="D1286" s="91" t="s">
        <v>13874</v>
      </c>
      <c r="E1286" s="122" t="s">
        <v>25176</v>
      </c>
      <c r="F1286" s="92" t="s">
        <v>13983</v>
      </c>
      <c r="G1286" s="92" t="s">
        <v>98</v>
      </c>
      <c r="H1286" s="92" t="s">
        <v>28752</v>
      </c>
      <c r="I1286" s="162" t="s">
        <v>292</v>
      </c>
      <c r="J1286" s="94"/>
      <c r="K1286" s="156"/>
      <c r="L1286" s="94"/>
      <c r="M1286" s="156"/>
      <c r="N1286" s="94"/>
      <c r="O1286" s="94" t="s">
        <v>2523</v>
      </c>
      <c r="P1286" s="94"/>
      <c r="Q1286" s="98" t="s">
        <v>25837</v>
      </c>
      <c r="R1286" s="98" t="s">
        <v>28377</v>
      </c>
      <c r="S1286" s="99" t="s">
        <v>225</v>
      </c>
      <c r="T1286" s="94" t="s">
        <v>293</v>
      </c>
      <c r="U1286" s="120"/>
      <c r="V1286" s="120"/>
      <c r="W1286" s="100" t="str">
        <f>VLOOKUP(TRIM(X1286),X10:Y94,2,FALSE)</f>
        <v>Puneet</v>
      </c>
      <c r="X1286" s="273" t="str">
        <f t="shared" si="134"/>
        <v>9.1.3</v>
      </c>
      <c r="Y1286" s="273">
        <f t="shared" si="133"/>
        <v>0</v>
      </c>
      <c r="Z1286" s="273">
        <f t="shared" si="135"/>
        <v>0</v>
      </c>
      <c r="AA1286" s="273">
        <f t="shared" si="136"/>
        <v>8</v>
      </c>
      <c r="AB1286" s="273">
        <f t="shared" si="137"/>
        <v>0</v>
      </c>
      <c r="AC1286" s="273">
        <f t="shared" si="138"/>
        <v>0</v>
      </c>
      <c r="AF1286" s="276"/>
      <c r="AG1286" s="277"/>
    </row>
    <row r="1287" spans="1:33" s="50" customFormat="1" ht="35.25" customHeight="1" x14ac:dyDescent="0.25">
      <c r="A1287" s="89" t="s">
        <v>224</v>
      </c>
      <c r="B1287" s="94" t="s">
        <v>41</v>
      </c>
      <c r="C1287" s="91" t="s">
        <v>97</v>
      </c>
      <c r="D1287" s="91" t="s">
        <v>13874</v>
      </c>
      <c r="E1287" s="122" t="s">
        <v>25177</v>
      </c>
      <c r="F1287" s="92" t="s">
        <v>13983</v>
      </c>
      <c r="G1287" s="92" t="s">
        <v>98</v>
      </c>
      <c r="H1287" s="92" t="s">
        <v>15423</v>
      </c>
      <c r="I1287" s="162" t="s">
        <v>28753</v>
      </c>
      <c r="J1287" s="94"/>
      <c r="K1287" s="156"/>
      <c r="L1287" s="94"/>
      <c r="M1287" s="156"/>
      <c r="N1287" s="94"/>
      <c r="O1287" s="94" t="s">
        <v>2523</v>
      </c>
      <c r="P1287" s="94"/>
      <c r="Q1287" s="98" t="s">
        <v>14457</v>
      </c>
      <c r="R1287" s="98" t="s">
        <v>28378</v>
      </c>
      <c r="S1287" s="99" t="s">
        <v>225</v>
      </c>
      <c r="T1287" s="94" t="s">
        <v>293</v>
      </c>
      <c r="U1287" s="120"/>
      <c r="V1287" s="120"/>
      <c r="W1287" s="100" t="str">
        <f>VLOOKUP(TRIM(X1287),X10:Y94,2,FALSE)</f>
        <v>Puneet</v>
      </c>
      <c r="X1287" s="273" t="str">
        <f t="shared" si="134"/>
        <v>9.1.3</v>
      </c>
      <c r="Y1287" s="273">
        <f t="shared" si="133"/>
        <v>0</v>
      </c>
      <c r="Z1287" s="273">
        <f t="shared" si="135"/>
        <v>0</v>
      </c>
      <c r="AA1287" s="273">
        <f t="shared" si="136"/>
        <v>225</v>
      </c>
      <c r="AB1287" s="273">
        <f t="shared" si="137"/>
        <v>0</v>
      </c>
      <c r="AC1287" s="273">
        <f t="shared" si="138"/>
        <v>0</v>
      </c>
      <c r="AF1287" s="276"/>
      <c r="AG1287" s="277"/>
    </row>
    <row r="1288" spans="1:33" s="50" customFormat="1" ht="35.25" customHeight="1" x14ac:dyDescent="0.25">
      <c r="A1288" s="89"/>
      <c r="B1288" s="94" t="s">
        <v>41</v>
      </c>
      <c r="C1288" s="91" t="s">
        <v>14</v>
      </c>
      <c r="D1288" s="91" t="s">
        <v>92</v>
      </c>
      <c r="E1288" s="122" t="s">
        <v>25178</v>
      </c>
      <c r="F1288" s="92" t="s">
        <v>12111</v>
      </c>
      <c r="G1288" s="209" t="s">
        <v>41</v>
      </c>
      <c r="H1288" s="209" t="s">
        <v>28397</v>
      </c>
      <c r="I1288" s="210" t="s">
        <v>41</v>
      </c>
      <c r="J1288" s="151"/>
      <c r="K1288" s="152"/>
      <c r="L1288" s="151"/>
      <c r="M1288" s="152"/>
      <c r="N1288" s="151"/>
      <c r="O1288" s="151" t="s">
        <v>41</v>
      </c>
      <c r="P1288" s="151"/>
      <c r="Q1288" s="211" t="s">
        <v>376</v>
      </c>
      <c r="R1288" s="211" t="s">
        <v>255</v>
      </c>
      <c r="S1288" s="153"/>
      <c r="T1288" s="94" t="s">
        <v>41</v>
      </c>
      <c r="U1288" s="120"/>
      <c r="V1288" s="120"/>
      <c r="W1288" s="100" t="str">
        <f>VLOOKUP(TRIM(X1288),X10:Y94,2,FALSE)</f>
        <v>Withdrawn</v>
      </c>
      <c r="X1288" s="273" t="str">
        <f t="shared" si="134"/>
        <v>99</v>
      </c>
      <c r="Y1288" s="273">
        <f t="shared" si="133"/>
        <v>0</v>
      </c>
      <c r="Z1288" s="273">
        <f t="shared" si="135"/>
        <v>0</v>
      </c>
      <c r="AA1288" s="273">
        <f t="shared" si="136"/>
        <v>1</v>
      </c>
      <c r="AB1288" s="273">
        <f t="shared" si="137"/>
        <v>0</v>
      </c>
      <c r="AC1288" s="273">
        <f t="shared" si="138"/>
        <v>0</v>
      </c>
      <c r="AF1288" s="276"/>
      <c r="AG1288" s="277"/>
    </row>
    <row r="1289" spans="1:33" s="50" customFormat="1" ht="35.25" customHeight="1" x14ac:dyDescent="0.25">
      <c r="A1289" s="89"/>
      <c r="B1289" s="94" t="s">
        <v>41</v>
      </c>
      <c r="C1289" s="91" t="s">
        <v>14</v>
      </c>
      <c r="D1289" s="91" t="s">
        <v>92</v>
      </c>
      <c r="E1289" s="122" t="s">
        <v>25179</v>
      </c>
      <c r="F1289" s="92" t="s">
        <v>12111</v>
      </c>
      <c r="G1289" s="209" t="s">
        <v>41</v>
      </c>
      <c r="H1289" s="209" t="s">
        <v>28397</v>
      </c>
      <c r="I1289" s="210" t="s">
        <v>41</v>
      </c>
      <c r="J1289" s="151"/>
      <c r="K1289" s="152"/>
      <c r="L1289" s="151"/>
      <c r="M1289" s="152"/>
      <c r="N1289" s="151"/>
      <c r="O1289" s="151" t="s">
        <v>41</v>
      </c>
      <c r="P1289" s="151"/>
      <c r="Q1289" s="211" t="s">
        <v>376</v>
      </c>
      <c r="R1289" s="211" t="s">
        <v>255</v>
      </c>
      <c r="S1289" s="153"/>
      <c r="T1289" s="94" t="s">
        <v>41</v>
      </c>
      <c r="U1289" s="120"/>
      <c r="V1289" s="120"/>
      <c r="W1289" s="100" t="str">
        <f>VLOOKUP(TRIM(X1289),X10:Y94,2,FALSE)</f>
        <v>Withdrawn</v>
      </c>
      <c r="X1289" s="273" t="str">
        <f t="shared" si="134"/>
        <v>99</v>
      </c>
      <c r="Y1289" s="273">
        <f t="shared" si="133"/>
        <v>0</v>
      </c>
      <c r="Z1289" s="273">
        <f t="shared" si="135"/>
        <v>0</v>
      </c>
      <c r="AA1289" s="273">
        <f t="shared" si="136"/>
        <v>1</v>
      </c>
      <c r="AB1289" s="273">
        <f t="shared" si="137"/>
        <v>0</v>
      </c>
      <c r="AC1289" s="273">
        <f t="shared" si="138"/>
        <v>0</v>
      </c>
      <c r="AF1289" s="276"/>
      <c r="AG1289" s="277"/>
    </row>
    <row r="1290" spans="1:33" s="50" customFormat="1" ht="35.25" customHeight="1" x14ac:dyDescent="0.25">
      <c r="A1290" s="89"/>
      <c r="B1290" s="94" t="s">
        <v>41</v>
      </c>
      <c r="C1290" s="91" t="s">
        <v>14</v>
      </c>
      <c r="D1290" s="91" t="s">
        <v>92</v>
      </c>
      <c r="E1290" s="122" t="s">
        <v>25180</v>
      </c>
      <c r="F1290" s="92" t="s">
        <v>12111</v>
      </c>
      <c r="G1290" s="209" t="s">
        <v>41</v>
      </c>
      <c r="H1290" s="209" t="s">
        <v>28397</v>
      </c>
      <c r="I1290" s="210" t="s">
        <v>41</v>
      </c>
      <c r="J1290" s="151"/>
      <c r="K1290" s="152"/>
      <c r="L1290" s="151"/>
      <c r="M1290" s="152"/>
      <c r="N1290" s="151"/>
      <c r="O1290" s="151" t="s">
        <v>41</v>
      </c>
      <c r="P1290" s="151"/>
      <c r="Q1290" s="211" t="s">
        <v>376</v>
      </c>
      <c r="R1290" s="211" t="s">
        <v>255</v>
      </c>
      <c r="S1290" s="153"/>
      <c r="T1290" s="94" t="s">
        <v>41</v>
      </c>
      <c r="U1290" s="120"/>
      <c r="V1290" s="120"/>
      <c r="W1290" s="100" t="str">
        <f>VLOOKUP(TRIM(X1290),X10:Y94,2,FALSE)</f>
        <v>Withdrawn</v>
      </c>
      <c r="X1290" s="273" t="str">
        <f t="shared" si="134"/>
        <v>99</v>
      </c>
      <c r="Y1290" s="273">
        <f t="shared" si="133"/>
        <v>0</v>
      </c>
      <c r="Z1290" s="273">
        <f t="shared" si="135"/>
        <v>0</v>
      </c>
      <c r="AA1290" s="273">
        <f t="shared" si="136"/>
        <v>1</v>
      </c>
      <c r="AB1290" s="273">
        <f t="shared" si="137"/>
        <v>0</v>
      </c>
      <c r="AC1290" s="273">
        <f t="shared" si="138"/>
        <v>0</v>
      </c>
      <c r="AF1290" s="276"/>
      <c r="AG1290" s="277"/>
    </row>
    <row r="1291" spans="1:33" s="50" customFormat="1" ht="35.25" customHeight="1" x14ac:dyDescent="0.25">
      <c r="A1291" s="89"/>
      <c r="B1291" s="94" t="s">
        <v>41</v>
      </c>
      <c r="C1291" s="91" t="s">
        <v>14</v>
      </c>
      <c r="D1291" s="91" t="s">
        <v>92</v>
      </c>
      <c r="E1291" s="122" t="s">
        <v>25181</v>
      </c>
      <c r="F1291" s="92" t="s">
        <v>12111</v>
      </c>
      <c r="G1291" s="209" t="s">
        <v>41</v>
      </c>
      <c r="H1291" s="209" t="s">
        <v>28397</v>
      </c>
      <c r="I1291" s="210" t="s">
        <v>41</v>
      </c>
      <c r="J1291" s="151"/>
      <c r="K1291" s="152"/>
      <c r="L1291" s="151"/>
      <c r="M1291" s="152"/>
      <c r="N1291" s="151"/>
      <c r="O1291" s="151" t="s">
        <v>41</v>
      </c>
      <c r="P1291" s="151"/>
      <c r="Q1291" s="211" t="s">
        <v>376</v>
      </c>
      <c r="R1291" s="211" t="s">
        <v>255</v>
      </c>
      <c r="S1291" s="153"/>
      <c r="T1291" s="94" t="s">
        <v>41</v>
      </c>
      <c r="U1291" s="120"/>
      <c r="V1291" s="120"/>
      <c r="W1291" s="100" t="str">
        <f>VLOOKUP(TRIM(X1291),X10:Y94,2,FALSE)</f>
        <v>Withdrawn</v>
      </c>
      <c r="X1291" s="273" t="str">
        <f t="shared" si="134"/>
        <v>99</v>
      </c>
      <c r="Y1291" s="273">
        <f t="shared" si="133"/>
        <v>0</v>
      </c>
      <c r="Z1291" s="273">
        <f t="shared" si="135"/>
        <v>0</v>
      </c>
      <c r="AA1291" s="273">
        <f t="shared" si="136"/>
        <v>1</v>
      </c>
      <c r="AB1291" s="273">
        <f t="shared" si="137"/>
        <v>0</v>
      </c>
      <c r="AC1291" s="273">
        <f t="shared" si="138"/>
        <v>0</v>
      </c>
      <c r="AF1291" s="276"/>
      <c r="AG1291" s="277"/>
    </row>
    <row r="1292" spans="1:33" s="50" customFormat="1" ht="35.25" customHeight="1" x14ac:dyDescent="0.25">
      <c r="A1292" s="89"/>
      <c r="B1292" s="94" t="s">
        <v>41</v>
      </c>
      <c r="C1292" s="91" t="s">
        <v>14</v>
      </c>
      <c r="D1292" s="91" t="s">
        <v>92</v>
      </c>
      <c r="E1292" s="122" t="s">
        <v>25182</v>
      </c>
      <c r="F1292" s="92" t="s">
        <v>12111</v>
      </c>
      <c r="G1292" s="209" t="s">
        <v>41</v>
      </c>
      <c r="H1292" s="209" t="s">
        <v>28397</v>
      </c>
      <c r="I1292" s="210" t="s">
        <v>41</v>
      </c>
      <c r="J1292" s="151"/>
      <c r="K1292" s="152"/>
      <c r="L1292" s="151"/>
      <c r="M1292" s="152"/>
      <c r="N1292" s="151"/>
      <c r="O1292" s="151" t="s">
        <v>41</v>
      </c>
      <c r="P1292" s="151"/>
      <c r="Q1292" s="211" t="s">
        <v>376</v>
      </c>
      <c r="R1292" s="211" t="s">
        <v>255</v>
      </c>
      <c r="S1292" s="153"/>
      <c r="T1292" s="94" t="s">
        <v>41</v>
      </c>
      <c r="U1292" s="120"/>
      <c r="V1292" s="120"/>
      <c r="W1292" s="100" t="str">
        <f>VLOOKUP(TRIM(X1292),X10:Y94,2,FALSE)</f>
        <v>Withdrawn</v>
      </c>
      <c r="X1292" s="273" t="str">
        <f t="shared" si="134"/>
        <v>99</v>
      </c>
      <c r="Y1292" s="273">
        <f t="shared" si="133"/>
        <v>0</v>
      </c>
      <c r="Z1292" s="273">
        <f t="shared" si="135"/>
        <v>0</v>
      </c>
      <c r="AA1292" s="273">
        <f t="shared" si="136"/>
        <v>1</v>
      </c>
      <c r="AB1292" s="273">
        <f t="shared" si="137"/>
        <v>0</v>
      </c>
      <c r="AC1292" s="273">
        <f t="shared" si="138"/>
        <v>0</v>
      </c>
      <c r="AF1292" s="276"/>
      <c r="AG1292" s="277"/>
    </row>
    <row r="1293" spans="1:33" s="50" customFormat="1" ht="35.25" customHeight="1" x14ac:dyDescent="0.25">
      <c r="A1293" s="89"/>
      <c r="B1293" s="94" t="s">
        <v>41</v>
      </c>
      <c r="C1293" s="91" t="s">
        <v>14</v>
      </c>
      <c r="D1293" s="91" t="s">
        <v>92</v>
      </c>
      <c r="E1293" s="122" t="s">
        <v>25183</v>
      </c>
      <c r="F1293" s="92" t="s">
        <v>12111</v>
      </c>
      <c r="G1293" s="209" t="s">
        <v>41</v>
      </c>
      <c r="H1293" s="209" t="s">
        <v>28397</v>
      </c>
      <c r="I1293" s="210" t="s">
        <v>41</v>
      </c>
      <c r="J1293" s="151"/>
      <c r="K1293" s="152"/>
      <c r="L1293" s="151"/>
      <c r="M1293" s="152"/>
      <c r="N1293" s="151"/>
      <c r="O1293" s="151" t="s">
        <v>41</v>
      </c>
      <c r="P1293" s="151"/>
      <c r="Q1293" s="211" t="s">
        <v>376</v>
      </c>
      <c r="R1293" s="211" t="s">
        <v>255</v>
      </c>
      <c r="S1293" s="153"/>
      <c r="T1293" s="94" t="s">
        <v>41</v>
      </c>
      <c r="U1293" s="120"/>
      <c r="V1293" s="120"/>
      <c r="W1293" s="100" t="str">
        <f>VLOOKUP(TRIM(X1293),X10:Y94,2,FALSE)</f>
        <v>Withdrawn</v>
      </c>
      <c r="X1293" s="273" t="str">
        <f t="shared" si="134"/>
        <v>99</v>
      </c>
      <c r="Y1293" s="273">
        <f t="shared" si="133"/>
        <v>0</v>
      </c>
      <c r="Z1293" s="273">
        <f t="shared" si="135"/>
        <v>0</v>
      </c>
      <c r="AA1293" s="273">
        <f t="shared" si="136"/>
        <v>1</v>
      </c>
      <c r="AB1293" s="273">
        <f t="shared" si="137"/>
        <v>0</v>
      </c>
      <c r="AC1293" s="273">
        <f t="shared" si="138"/>
        <v>0</v>
      </c>
      <c r="AF1293" s="276"/>
      <c r="AG1293" s="277"/>
    </row>
    <row r="1294" spans="1:33" s="50" customFormat="1" ht="35.25" customHeight="1" x14ac:dyDescent="0.25">
      <c r="A1294" s="89"/>
      <c r="B1294" s="94" t="s">
        <v>41</v>
      </c>
      <c r="C1294" s="91" t="s">
        <v>14</v>
      </c>
      <c r="D1294" s="91" t="s">
        <v>92</v>
      </c>
      <c r="E1294" s="122" t="s">
        <v>25184</v>
      </c>
      <c r="F1294" s="92" t="s">
        <v>12111</v>
      </c>
      <c r="G1294" s="209" t="s">
        <v>41</v>
      </c>
      <c r="H1294" s="209" t="s">
        <v>28397</v>
      </c>
      <c r="I1294" s="210" t="s">
        <v>41</v>
      </c>
      <c r="J1294" s="151"/>
      <c r="K1294" s="152"/>
      <c r="L1294" s="151"/>
      <c r="M1294" s="152"/>
      <c r="N1294" s="151"/>
      <c r="O1294" s="151" t="s">
        <v>41</v>
      </c>
      <c r="P1294" s="151"/>
      <c r="Q1294" s="211" t="s">
        <v>376</v>
      </c>
      <c r="R1294" s="211" t="s">
        <v>255</v>
      </c>
      <c r="S1294" s="153"/>
      <c r="T1294" s="94" t="s">
        <v>41</v>
      </c>
      <c r="U1294" s="120"/>
      <c r="V1294" s="120"/>
      <c r="W1294" s="100" t="str">
        <f>VLOOKUP(TRIM(X1294),X10:Y94,2,FALSE)</f>
        <v>Withdrawn</v>
      </c>
      <c r="X1294" s="273" t="str">
        <f t="shared" si="134"/>
        <v>99</v>
      </c>
      <c r="Y1294" s="273">
        <f t="shared" si="133"/>
        <v>0</v>
      </c>
      <c r="Z1294" s="273">
        <f t="shared" si="135"/>
        <v>0</v>
      </c>
      <c r="AA1294" s="273">
        <f t="shared" si="136"/>
        <v>1</v>
      </c>
      <c r="AB1294" s="273">
        <f t="shared" si="137"/>
        <v>0</v>
      </c>
      <c r="AC1294" s="273">
        <f t="shared" si="138"/>
        <v>0</v>
      </c>
      <c r="AF1294" s="276"/>
      <c r="AG1294" s="277"/>
    </row>
    <row r="1295" spans="1:33" s="50" customFormat="1" ht="35.25" customHeight="1" x14ac:dyDescent="0.25">
      <c r="A1295" s="89"/>
      <c r="B1295" s="94" t="s">
        <v>41</v>
      </c>
      <c r="C1295" s="91" t="s">
        <v>14</v>
      </c>
      <c r="D1295" s="91" t="s">
        <v>92</v>
      </c>
      <c r="E1295" s="122" t="s">
        <v>25185</v>
      </c>
      <c r="F1295" s="92" t="s">
        <v>12111</v>
      </c>
      <c r="G1295" s="209" t="s">
        <v>41</v>
      </c>
      <c r="H1295" s="209" t="s">
        <v>28397</v>
      </c>
      <c r="I1295" s="210" t="s">
        <v>41</v>
      </c>
      <c r="J1295" s="151"/>
      <c r="K1295" s="152"/>
      <c r="L1295" s="151"/>
      <c r="M1295" s="152"/>
      <c r="N1295" s="151"/>
      <c r="O1295" s="151" t="s">
        <v>41</v>
      </c>
      <c r="P1295" s="151"/>
      <c r="Q1295" s="211" t="s">
        <v>376</v>
      </c>
      <c r="R1295" s="211" t="s">
        <v>255</v>
      </c>
      <c r="S1295" s="153"/>
      <c r="T1295" s="94" t="s">
        <v>41</v>
      </c>
      <c r="U1295" s="120"/>
      <c r="V1295" s="120"/>
      <c r="W1295" s="100" t="str">
        <f>VLOOKUP(TRIM(X1295),X10:Y94,2,FALSE)</f>
        <v>Withdrawn</v>
      </c>
      <c r="X1295" s="273" t="str">
        <f t="shared" si="134"/>
        <v>99</v>
      </c>
      <c r="Y1295" s="273">
        <f t="shared" si="133"/>
        <v>0</v>
      </c>
      <c r="Z1295" s="273">
        <f t="shared" si="135"/>
        <v>0</v>
      </c>
      <c r="AA1295" s="273">
        <f t="shared" si="136"/>
        <v>1</v>
      </c>
      <c r="AB1295" s="273">
        <f t="shared" si="137"/>
        <v>0</v>
      </c>
      <c r="AC1295" s="273">
        <f t="shared" si="138"/>
        <v>0</v>
      </c>
      <c r="AF1295" s="276"/>
      <c r="AG1295" s="277"/>
    </row>
    <row r="1296" spans="1:33" s="50" customFormat="1" ht="35.25" customHeight="1" x14ac:dyDescent="0.25">
      <c r="A1296" s="89"/>
      <c r="B1296" s="94" t="s">
        <v>41</v>
      </c>
      <c r="C1296" s="91" t="s">
        <v>14</v>
      </c>
      <c r="D1296" s="91" t="s">
        <v>92</v>
      </c>
      <c r="E1296" s="122" t="s">
        <v>25186</v>
      </c>
      <c r="F1296" s="92" t="s">
        <v>12111</v>
      </c>
      <c r="G1296" s="209" t="s">
        <v>41</v>
      </c>
      <c r="H1296" s="209" t="s">
        <v>28397</v>
      </c>
      <c r="I1296" s="210" t="s">
        <v>41</v>
      </c>
      <c r="J1296" s="151"/>
      <c r="K1296" s="152"/>
      <c r="L1296" s="151"/>
      <c r="M1296" s="152"/>
      <c r="N1296" s="151"/>
      <c r="O1296" s="151" t="s">
        <v>41</v>
      </c>
      <c r="P1296" s="151"/>
      <c r="Q1296" s="211" t="s">
        <v>376</v>
      </c>
      <c r="R1296" s="211" t="s">
        <v>255</v>
      </c>
      <c r="S1296" s="153"/>
      <c r="T1296" s="94" t="s">
        <v>41</v>
      </c>
      <c r="U1296" s="120"/>
      <c r="V1296" s="120"/>
      <c r="W1296" s="100" t="str">
        <f>VLOOKUP(TRIM(X1296),X10:Y94,2,FALSE)</f>
        <v>Withdrawn</v>
      </c>
      <c r="X1296" s="273" t="str">
        <f t="shared" si="134"/>
        <v>99</v>
      </c>
      <c r="Y1296" s="273">
        <f t="shared" si="133"/>
        <v>0</v>
      </c>
      <c r="Z1296" s="273">
        <f t="shared" si="135"/>
        <v>0</v>
      </c>
      <c r="AA1296" s="273">
        <f t="shared" si="136"/>
        <v>1</v>
      </c>
      <c r="AB1296" s="273">
        <f t="shared" si="137"/>
        <v>0</v>
      </c>
      <c r="AC1296" s="273">
        <f t="shared" si="138"/>
        <v>0</v>
      </c>
      <c r="AF1296" s="276"/>
      <c r="AG1296" s="277"/>
    </row>
    <row r="1297" spans="1:33" s="50" customFormat="1" ht="35.25" customHeight="1" x14ac:dyDescent="0.25">
      <c r="A1297" s="89"/>
      <c r="B1297" s="94" t="s">
        <v>41</v>
      </c>
      <c r="C1297" s="91" t="s">
        <v>14</v>
      </c>
      <c r="D1297" s="91" t="s">
        <v>92</v>
      </c>
      <c r="E1297" s="122" t="s">
        <v>25187</v>
      </c>
      <c r="F1297" s="92" t="s">
        <v>12111</v>
      </c>
      <c r="G1297" s="209" t="s">
        <v>41</v>
      </c>
      <c r="H1297" s="209" t="s">
        <v>28397</v>
      </c>
      <c r="I1297" s="210" t="s">
        <v>41</v>
      </c>
      <c r="J1297" s="151"/>
      <c r="K1297" s="152"/>
      <c r="L1297" s="151"/>
      <c r="M1297" s="152"/>
      <c r="N1297" s="151"/>
      <c r="O1297" s="151" t="s">
        <v>41</v>
      </c>
      <c r="P1297" s="151"/>
      <c r="Q1297" s="211" t="s">
        <v>376</v>
      </c>
      <c r="R1297" s="211" t="s">
        <v>255</v>
      </c>
      <c r="S1297" s="153"/>
      <c r="T1297" s="94" t="s">
        <v>41</v>
      </c>
      <c r="U1297" s="120"/>
      <c r="V1297" s="120"/>
      <c r="W1297" s="100" t="str">
        <f>VLOOKUP(TRIM(X1297),X10:Y94,2,FALSE)</f>
        <v>Withdrawn</v>
      </c>
      <c r="X1297" s="273" t="str">
        <f t="shared" si="134"/>
        <v>99</v>
      </c>
      <c r="Y1297" s="273">
        <f t="shared" si="133"/>
        <v>0</v>
      </c>
      <c r="Z1297" s="273">
        <f t="shared" si="135"/>
        <v>0</v>
      </c>
      <c r="AA1297" s="273">
        <f t="shared" si="136"/>
        <v>1</v>
      </c>
      <c r="AB1297" s="273">
        <f t="shared" si="137"/>
        <v>0</v>
      </c>
      <c r="AC1297" s="273">
        <f t="shared" si="138"/>
        <v>0</v>
      </c>
      <c r="AF1297" s="276"/>
      <c r="AG1297" s="277"/>
    </row>
    <row r="1298" spans="1:33" s="50" customFormat="1" ht="35.25" customHeight="1" x14ac:dyDescent="0.25">
      <c r="A1298" s="89"/>
      <c r="B1298" s="94" t="s">
        <v>41</v>
      </c>
      <c r="C1298" s="91" t="s">
        <v>14</v>
      </c>
      <c r="D1298" s="91" t="s">
        <v>92</v>
      </c>
      <c r="E1298" s="122" t="s">
        <v>25188</v>
      </c>
      <c r="F1298" s="92" t="s">
        <v>12111</v>
      </c>
      <c r="G1298" s="209" t="s">
        <v>41</v>
      </c>
      <c r="H1298" s="209" t="s">
        <v>28397</v>
      </c>
      <c r="I1298" s="210" t="s">
        <v>41</v>
      </c>
      <c r="J1298" s="151"/>
      <c r="K1298" s="152"/>
      <c r="L1298" s="151"/>
      <c r="M1298" s="152"/>
      <c r="N1298" s="151"/>
      <c r="O1298" s="151" t="s">
        <v>41</v>
      </c>
      <c r="P1298" s="151"/>
      <c r="Q1298" s="211" t="s">
        <v>376</v>
      </c>
      <c r="R1298" s="211" t="s">
        <v>255</v>
      </c>
      <c r="S1298" s="153"/>
      <c r="T1298" s="94" t="s">
        <v>41</v>
      </c>
      <c r="U1298" s="120"/>
      <c r="V1298" s="120"/>
      <c r="W1298" s="100" t="str">
        <f>VLOOKUP(TRIM(X1298),X10:Y94,2,FALSE)</f>
        <v>Withdrawn</v>
      </c>
      <c r="X1298" s="273" t="str">
        <f t="shared" si="134"/>
        <v>99</v>
      </c>
      <c r="Y1298" s="273">
        <f t="shared" si="133"/>
        <v>0</v>
      </c>
      <c r="Z1298" s="273">
        <f t="shared" si="135"/>
        <v>0</v>
      </c>
      <c r="AA1298" s="273">
        <f t="shared" si="136"/>
        <v>1</v>
      </c>
      <c r="AB1298" s="273">
        <f t="shared" si="137"/>
        <v>0</v>
      </c>
      <c r="AC1298" s="273">
        <f t="shared" si="138"/>
        <v>0</v>
      </c>
      <c r="AF1298" s="276"/>
      <c r="AG1298" s="277"/>
    </row>
    <row r="1299" spans="1:33" s="50" customFormat="1" ht="35.25" customHeight="1" x14ac:dyDescent="0.25">
      <c r="A1299" s="89"/>
      <c r="B1299" s="94" t="s">
        <v>41</v>
      </c>
      <c r="C1299" s="91" t="s">
        <v>14</v>
      </c>
      <c r="D1299" s="91" t="s">
        <v>92</v>
      </c>
      <c r="E1299" s="122" t="s">
        <v>25189</v>
      </c>
      <c r="F1299" s="92" t="s">
        <v>12111</v>
      </c>
      <c r="G1299" s="209" t="s">
        <v>41</v>
      </c>
      <c r="H1299" s="209" t="s">
        <v>28397</v>
      </c>
      <c r="I1299" s="210" t="s">
        <v>41</v>
      </c>
      <c r="J1299" s="151"/>
      <c r="K1299" s="152"/>
      <c r="L1299" s="151"/>
      <c r="M1299" s="152"/>
      <c r="N1299" s="151"/>
      <c r="O1299" s="151" t="s">
        <v>41</v>
      </c>
      <c r="P1299" s="151"/>
      <c r="Q1299" s="211" t="s">
        <v>376</v>
      </c>
      <c r="R1299" s="211" t="s">
        <v>255</v>
      </c>
      <c r="S1299" s="153"/>
      <c r="T1299" s="94" t="s">
        <v>41</v>
      </c>
      <c r="U1299" s="120"/>
      <c r="V1299" s="120"/>
      <c r="W1299" s="100" t="str">
        <f>VLOOKUP(TRIM(X1299),X10:Y94,2,FALSE)</f>
        <v>Withdrawn</v>
      </c>
      <c r="X1299" s="273" t="str">
        <f t="shared" ref="X1299:X1356" si="139">IF(ISNONTEXT(D1299),"" &amp; D1299 &amp;"",T(D1299))</f>
        <v>99</v>
      </c>
      <c r="Y1299" s="273">
        <f t="shared" si="133"/>
        <v>0</v>
      </c>
      <c r="Z1299" s="273">
        <f t="shared" ref="Z1299:Z1356" si="140">IF(F1299="P-CR", IF(S1299="Approved", 1, IF(S1299="Block approved", 1, 0)),0)</f>
        <v>0</v>
      </c>
      <c r="AA1299" s="273">
        <f t="shared" ref="AA1299:AA1356" si="141">LEN(I1299)</f>
        <v>1</v>
      </c>
      <c r="AB1299" s="273">
        <f t="shared" ref="AB1299:AB1356" si="142">IF(LEFT(H1299, 12)="Reserved for",  1, 0)</f>
        <v>0</v>
      </c>
      <c r="AC1299" s="273">
        <f t="shared" ref="AC1299:AC1356" si="143">IF(F1299="LS OUT", IF(S1299="Approved", 1, IF(S1299="Block approved", 1, 0)),0)</f>
        <v>0</v>
      </c>
      <c r="AF1299" s="276"/>
      <c r="AG1299" s="277"/>
    </row>
    <row r="1300" spans="1:33" s="50" customFormat="1" ht="35.25" customHeight="1" x14ac:dyDescent="0.25">
      <c r="A1300" s="89"/>
      <c r="B1300" s="94" t="s">
        <v>41</v>
      </c>
      <c r="C1300" s="91" t="s">
        <v>14</v>
      </c>
      <c r="D1300" s="91" t="s">
        <v>92</v>
      </c>
      <c r="E1300" s="122" t="s">
        <v>25190</v>
      </c>
      <c r="F1300" s="92" t="s">
        <v>12111</v>
      </c>
      <c r="G1300" s="209" t="s">
        <v>41</v>
      </c>
      <c r="H1300" s="209" t="s">
        <v>28397</v>
      </c>
      <c r="I1300" s="210" t="s">
        <v>41</v>
      </c>
      <c r="J1300" s="151"/>
      <c r="K1300" s="152"/>
      <c r="L1300" s="151"/>
      <c r="M1300" s="152"/>
      <c r="N1300" s="151"/>
      <c r="O1300" s="151" t="s">
        <v>41</v>
      </c>
      <c r="P1300" s="151"/>
      <c r="Q1300" s="211" t="s">
        <v>376</v>
      </c>
      <c r="R1300" s="211" t="s">
        <v>255</v>
      </c>
      <c r="S1300" s="153"/>
      <c r="T1300" s="94" t="s">
        <v>41</v>
      </c>
      <c r="U1300" s="120"/>
      <c r="V1300" s="120"/>
      <c r="W1300" s="100" t="str">
        <f>VLOOKUP(TRIM(X1300),X10:Y94,2,FALSE)</f>
        <v>Withdrawn</v>
      </c>
      <c r="X1300" s="273" t="str">
        <f t="shared" si="139"/>
        <v>99</v>
      </c>
      <c r="Y1300" s="273">
        <f t="shared" si="133"/>
        <v>0</v>
      </c>
      <c r="Z1300" s="273">
        <f t="shared" si="140"/>
        <v>0</v>
      </c>
      <c r="AA1300" s="273">
        <f t="shared" si="141"/>
        <v>1</v>
      </c>
      <c r="AB1300" s="273">
        <f t="shared" si="142"/>
        <v>0</v>
      </c>
      <c r="AC1300" s="273">
        <f t="shared" si="143"/>
        <v>0</v>
      </c>
      <c r="AF1300" s="276"/>
      <c r="AG1300" s="277"/>
    </row>
    <row r="1301" spans="1:33" s="50" customFormat="1" ht="35.25" customHeight="1" x14ac:dyDescent="0.25">
      <c r="A1301" s="89"/>
      <c r="B1301" s="94" t="s">
        <v>41</v>
      </c>
      <c r="C1301" s="91" t="s">
        <v>14</v>
      </c>
      <c r="D1301" s="91" t="s">
        <v>92</v>
      </c>
      <c r="E1301" s="122" t="s">
        <v>25191</v>
      </c>
      <c r="F1301" s="92" t="s">
        <v>12111</v>
      </c>
      <c r="G1301" s="209" t="s">
        <v>41</v>
      </c>
      <c r="H1301" s="209" t="s">
        <v>28397</v>
      </c>
      <c r="I1301" s="210" t="s">
        <v>41</v>
      </c>
      <c r="J1301" s="151"/>
      <c r="K1301" s="152"/>
      <c r="L1301" s="151"/>
      <c r="M1301" s="152"/>
      <c r="N1301" s="151"/>
      <c r="O1301" s="151" t="s">
        <v>41</v>
      </c>
      <c r="P1301" s="151"/>
      <c r="Q1301" s="211" t="s">
        <v>376</v>
      </c>
      <c r="R1301" s="211" t="s">
        <v>255</v>
      </c>
      <c r="S1301" s="153"/>
      <c r="T1301" s="94" t="s">
        <v>41</v>
      </c>
      <c r="U1301" s="120"/>
      <c r="V1301" s="120"/>
      <c r="W1301" s="100" t="str">
        <f>VLOOKUP(TRIM(X1301),X10:Y94,2,FALSE)</f>
        <v>Withdrawn</v>
      </c>
      <c r="X1301" s="273" t="str">
        <f t="shared" si="139"/>
        <v>99</v>
      </c>
      <c r="Y1301" s="273">
        <f t="shared" si="133"/>
        <v>0</v>
      </c>
      <c r="Z1301" s="273">
        <f t="shared" si="140"/>
        <v>0</v>
      </c>
      <c r="AA1301" s="273">
        <f t="shared" si="141"/>
        <v>1</v>
      </c>
      <c r="AB1301" s="273">
        <f t="shared" si="142"/>
        <v>0</v>
      </c>
      <c r="AC1301" s="273">
        <f t="shared" si="143"/>
        <v>0</v>
      </c>
      <c r="AF1301" s="276"/>
      <c r="AG1301" s="277"/>
    </row>
    <row r="1302" spans="1:33" s="50" customFormat="1" ht="35.25" customHeight="1" x14ac:dyDescent="0.25">
      <c r="A1302" s="89"/>
      <c r="B1302" s="94" t="s">
        <v>41</v>
      </c>
      <c r="C1302" s="91" t="s">
        <v>14</v>
      </c>
      <c r="D1302" s="91" t="s">
        <v>92</v>
      </c>
      <c r="E1302" s="122" t="s">
        <v>25192</v>
      </c>
      <c r="F1302" s="92" t="s">
        <v>12111</v>
      </c>
      <c r="G1302" s="209" t="s">
        <v>41</v>
      </c>
      <c r="H1302" s="209" t="s">
        <v>28397</v>
      </c>
      <c r="I1302" s="210" t="s">
        <v>41</v>
      </c>
      <c r="J1302" s="151"/>
      <c r="K1302" s="152"/>
      <c r="L1302" s="151"/>
      <c r="M1302" s="152"/>
      <c r="N1302" s="151"/>
      <c r="O1302" s="151" t="s">
        <v>41</v>
      </c>
      <c r="P1302" s="151"/>
      <c r="Q1302" s="211" t="s">
        <v>376</v>
      </c>
      <c r="R1302" s="211" t="s">
        <v>255</v>
      </c>
      <c r="S1302" s="153"/>
      <c r="T1302" s="94" t="s">
        <v>41</v>
      </c>
      <c r="U1302" s="120"/>
      <c r="V1302" s="120"/>
      <c r="W1302" s="100" t="str">
        <f>VLOOKUP(TRIM(X1302),X10:Y94,2,FALSE)</f>
        <v>Withdrawn</v>
      </c>
      <c r="X1302" s="273" t="str">
        <f t="shared" si="139"/>
        <v>99</v>
      </c>
      <c r="Y1302" s="273">
        <f t="shared" si="133"/>
        <v>0</v>
      </c>
      <c r="Z1302" s="273">
        <f t="shared" si="140"/>
        <v>0</v>
      </c>
      <c r="AA1302" s="273">
        <f t="shared" si="141"/>
        <v>1</v>
      </c>
      <c r="AB1302" s="273">
        <f t="shared" si="142"/>
        <v>0</v>
      </c>
      <c r="AC1302" s="273">
        <f t="shared" si="143"/>
        <v>0</v>
      </c>
      <c r="AF1302" s="276"/>
      <c r="AG1302" s="277"/>
    </row>
    <row r="1303" spans="1:33" s="50" customFormat="1" ht="35.25" customHeight="1" x14ac:dyDescent="0.25">
      <c r="A1303" s="89"/>
      <c r="B1303" s="94" t="s">
        <v>41</v>
      </c>
      <c r="C1303" s="91" t="s">
        <v>14</v>
      </c>
      <c r="D1303" s="91" t="s">
        <v>92</v>
      </c>
      <c r="E1303" s="122" t="s">
        <v>25193</v>
      </c>
      <c r="F1303" s="92" t="s">
        <v>12111</v>
      </c>
      <c r="G1303" s="209" t="s">
        <v>41</v>
      </c>
      <c r="H1303" s="209" t="s">
        <v>28397</v>
      </c>
      <c r="I1303" s="210" t="s">
        <v>41</v>
      </c>
      <c r="J1303" s="151"/>
      <c r="K1303" s="152"/>
      <c r="L1303" s="151"/>
      <c r="M1303" s="152"/>
      <c r="N1303" s="151"/>
      <c r="O1303" s="151" t="s">
        <v>41</v>
      </c>
      <c r="P1303" s="151"/>
      <c r="Q1303" s="211" t="s">
        <v>376</v>
      </c>
      <c r="R1303" s="211" t="s">
        <v>255</v>
      </c>
      <c r="S1303" s="153"/>
      <c r="T1303" s="94" t="s">
        <v>41</v>
      </c>
      <c r="U1303" s="120"/>
      <c r="V1303" s="120"/>
      <c r="W1303" s="100" t="str">
        <f>VLOOKUP(TRIM(X1303),X10:Y94,2,FALSE)</f>
        <v>Withdrawn</v>
      </c>
      <c r="X1303" s="273" t="str">
        <f t="shared" si="139"/>
        <v>99</v>
      </c>
      <c r="Y1303" s="273">
        <f t="shared" si="133"/>
        <v>0</v>
      </c>
      <c r="Z1303" s="273">
        <f t="shared" si="140"/>
        <v>0</v>
      </c>
      <c r="AA1303" s="273">
        <f t="shared" si="141"/>
        <v>1</v>
      </c>
      <c r="AB1303" s="273">
        <f t="shared" si="142"/>
        <v>0</v>
      </c>
      <c r="AC1303" s="273">
        <f t="shared" si="143"/>
        <v>0</v>
      </c>
      <c r="AF1303" s="276"/>
      <c r="AG1303" s="277"/>
    </row>
    <row r="1304" spans="1:33" s="50" customFormat="1" ht="35.25" customHeight="1" x14ac:dyDescent="0.25">
      <c r="A1304" s="89"/>
      <c r="B1304" s="94" t="s">
        <v>41</v>
      </c>
      <c r="C1304" s="91" t="s">
        <v>14</v>
      </c>
      <c r="D1304" s="91" t="s">
        <v>92</v>
      </c>
      <c r="E1304" s="122" t="s">
        <v>25194</v>
      </c>
      <c r="F1304" s="92" t="s">
        <v>12111</v>
      </c>
      <c r="G1304" s="209" t="s">
        <v>41</v>
      </c>
      <c r="H1304" s="209" t="s">
        <v>28397</v>
      </c>
      <c r="I1304" s="210" t="s">
        <v>41</v>
      </c>
      <c r="J1304" s="151"/>
      <c r="K1304" s="152"/>
      <c r="L1304" s="151"/>
      <c r="M1304" s="152"/>
      <c r="N1304" s="151"/>
      <c r="O1304" s="151" t="s">
        <v>41</v>
      </c>
      <c r="P1304" s="151"/>
      <c r="Q1304" s="211" t="s">
        <v>376</v>
      </c>
      <c r="R1304" s="211" t="s">
        <v>255</v>
      </c>
      <c r="S1304" s="153"/>
      <c r="T1304" s="94" t="s">
        <v>41</v>
      </c>
      <c r="U1304" s="120"/>
      <c r="V1304" s="120"/>
      <c r="W1304" s="100" t="str">
        <f>VLOOKUP(TRIM(X1304),X10:Y94,2,FALSE)</f>
        <v>Withdrawn</v>
      </c>
      <c r="X1304" s="273" t="str">
        <f t="shared" si="139"/>
        <v>99</v>
      </c>
      <c r="Y1304" s="273">
        <f t="shared" si="133"/>
        <v>0</v>
      </c>
      <c r="Z1304" s="273">
        <f t="shared" si="140"/>
        <v>0</v>
      </c>
      <c r="AA1304" s="273">
        <f t="shared" si="141"/>
        <v>1</v>
      </c>
      <c r="AB1304" s="273">
        <f t="shared" si="142"/>
        <v>0</v>
      </c>
      <c r="AC1304" s="273">
        <f t="shared" si="143"/>
        <v>0</v>
      </c>
      <c r="AF1304" s="276"/>
      <c r="AG1304" s="277"/>
    </row>
    <row r="1305" spans="1:33" s="50" customFormat="1" ht="35.25" customHeight="1" x14ac:dyDescent="0.25">
      <c r="A1305" s="89"/>
      <c r="B1305" s="94" t="s">
        <v>41</v>
      </c>
      <c r="C1305" s="91" t="s">
        <v>14</v>
      </c>
      <c r="D1305" s="91" t="s">
        <v>92</v>
      </c>
      <c r="E1305" s="122" t="s">
        <v>25195</v>
      </c>
      <c r="F1305" s="92" t="s">
        <v>12111</v>
      </c>
      <c r="G1305" s="209" t="s">
        <v>41</v>
      </c>
      <c r="H1305" s="209" t="s">
        <v>28397</v>
      </c>
      <c r="I1305" s="210" t="s">
        <v>41</v>
      </c>
      <c r="J1305" s="151"/>
      <c r="K1305" s="152"/>
      <c r="L1305" s="151"/>
      <c r="M1305" s="152"/>
      <c r="N1305" s="151"/>
      <c r="O1305" s="151" t="s">
        <v>41</v>
      </c>
      <c r="P1305" s="151"/>
      <c r="Q1305" s="211" t="s">
        <v>376</v>
      </c>
      <c r="R1305" s="211" t="s">
        <v>255</v>
      </c>
      <c r="S1305" s="153"/>
      <c r="T1305" s="94" t="s">
        <v>41</v>
      </c>
      <c r="U1305" s="120"/>
      <c r="V1305" s="120"/>
      <c r="W1305" s="100" t="str">
        <f>VLOOKUP(TRIM(X1305),X10:Y94,2,FALSE)</f>
        <v>Withdrawn</v>
      </c>
      <c r="X1305" s="273" t="str">
        <f t="shared" si="139"/>
        <v>99</v>
      </c>
      <c r="Y1305" s="273">
        <f t="shared" si="133"/>
        <v>0</v>
      </c>
      <c r="Z1305" s="273">
        <f t="shared" si="140"/>
        <v>0</v>
      </c>
      <c r="AA1305" s="273">
        <f t="shared" si="141"/>
        <v>1</v>
      </c>
      <c r="AB1305" s="273">
        <f t="shared" si="142"/>
        <v>0</v>
      </c>
      <c r="AC1305" s="273">
        <f t="shared" si="143"/>
        <v>0</v>
      </c>
      <c r="AF1305" s="276"/>
      <c r="AG1305" s="277"/>
    </row>
    <row r="1306" spans="1:33" s="50" customFormat="1" ht="35.25" customHeight="1" x14ac:dyDescent="0.25">
      <c r="A1306" s="89"/>
      <c r="B1306" s="94" t="s">
        <v>41</v>
      </c>
      <c r="C1306" s="91" t="s">
        <v>14</v>
      </c>
      <c r="D1306" s="91" t="s">
        <v>92</v>
      </c>
      <c r="E1306" s="122" t="s">
        <v>25196</v>
      </c>
      <c r="F1306" s="92" t="s">
        <v>12111</v>
      </c>
      <c r="G1306" s="209" t="s">
        <v>41</v>
      </c>
      <c r="H1306" s="209" t="s">
        <v>28397</v>
      </c>
      <c r="I1306" s="210" t="s">
        <v>41</v>
      </c>
      <c r="J1306" s="151"/>
      <c r="K1306" s="152"/>
      <c r="L1306" s="151"/>
      <c r="M1306" s="152"/>
      <c r="N1306" s="151"/>
      <c r="O1306" s="151" t="s">
        <v>41</v>
      </c>
      <c r="P1306" s="151"/>
      <c r="Q1306" s="211" t="s">
        <v>376</v>
      </c>
      <c r="R1306" s="211" t="s">
        <v>255</v>
      </c>
      <c r="S1306" s="153"/>
      <c r="T1306" s="94" t="s">
        <v>41</v>
      </c>
      <c r="U1306" s="120"/>
      <c r="V1306" s="120"/>
      <c r="W1306" s="100" t="str">
        <f>VLOOKUP(TRIM(X1306),X10:Y94,2,FALSE)</f>
        <v>Withdrawn</v>
      </c>
      <c r="X1306" s="273" t="str">
        <f t="shared" si="139"/>
        <v>99</v>
      </c>
      <c r="Y1306" s="273">
        <f t="shared" si="133"/>
        <v>0</v>
      </c>
      <c r="Z1306" s="273">
        <f t="shared" si="140"/>
        <v>0</v>
      </c>
      <c r="AA1306" s="273">
        <f t="shared" si="141"/>
        <v>1</v>
      </c>
      <c r="AB1306" s="273">
        <f t="shared" si="142"/>
        <v>0</v>
      </c>
      <c r="AC1306" s="273">
        <f t="shared" si="143"/>
        <v>0</v>
      </c>
      <c r="AF1306" s="276"/>
      <c r="AG1306" s="277"/>
    </row>
    <row r="1307" spans="1:33" s="50" customFormat="1" ht="35.25" customHeight="1" x14ac:dyDescent="0.25">
      <c r="A1307" s="89"/>
      <c r="B1307" s="94" t="s">
        <v>41</v>
      </c>
      <c r="C1307" s="91" t="s">
        <v>14</v>
      </c>
      <c r="D1307" s="91" t="s">
        <v>92</v>
      </c>
      <c r="E1307" s="122" t="s">
        <v>25197</v>
      </c>
      <c r="F1307" s="92" t="s">
        <v>12111</v>
      </c>
      <c r="G1307" s="209" t="s">
        <v>41</v>
      </c>
      <c r="H1307" s="209" t="s">
        <v>28397</v>
      </c>
      <c r="I1307" s="210" t="s">
        <v>41</v>
      </c>
      <c r="J1307" s="151"/>
      <c r="K1307" s="152"/>
      <c r="L1307" s="151"/>
      <c r="M1307" s="152"/>
      <c r="N1307" s="151"/>
      <c r="O1307" s="151" t="s">
        <v>41</v>
      </c>
      <c r="P1307" s="151"/>
      <c r="Q1307" s="211" t="s">
        <v>376</v>
      </c>
      <c r="R1307" s="211" t="s">
        <v>255</v>
      </c>
      <c r="S1307" s="153"/>
      <c r="T1307" s="94" t="s">
        <v>41</v>
      </c>
      <c r="U1307" s="120"/>
      <c r="V1307" s="120"/>
      <c r="W1307" s="100" t="str">
        <f>VLOOKUP(TRIM(X1307),X10:Y94,2,FALSE)</f>
        <v>Withdrawn</v>
      </c>
      <c r="X1307" s="273" t="str">
        <f t="shared" si="139"/>
        <v>99</v>
      </c>
      <c r="Y1307" s="273">
        <f t="shared" si="133"/>
        <v>0</v>
      </c>
      <c r="Z1307" s="273">
        <f t="shared" si="140"/>
        <v>0</v>
      </c>
      <c r="AA1307" s="273">
        <f t="shared" si="141"/>
        <v>1</v>
      </c>
      <c r="AB1307" s="273">
        <f t="shared" si="142"/>
        <v>0</v>
      </c>
      <c r="AC1307" s="273">
        <f t="shared" si="143"/>
        <v>0</v>
      </c>
      <c r="AF1307" s="276"/>
      <c r="AG1307" s="277"/>
    </row>
    <row r="1308" spans="1:33" s="50" customFormat="1" ht="35.25" customHeight="1" x14ac:dyDescent="0.25">
      <c r="A1308" s="89"/>
      <c r="B1308" s="94" t="s">
        <v>41</v>
      </c>
      <c r="C1308" s="91" t="s">
        <v>14</v>
      </c>
      <c r="D1308" s="91" t="s">
        <v>92</v>
      </c>
      <c r="E1308" s="122" t="s">
        <v>25198</v>
      </c>
      <c r="F1308" s="92" t="s">
        <v>12111</v>
      </c>
      <c r="G1308" s="209" t="s">
        <v>41</v>
      </c>
      <c r="H1308" s="209" t="s">
        <v>28397</v>
      </c>
      <c r="I1308" s="210" t="s">
        <v>41</v>
      </c>
      <c r="J1308" s="151"/>
      <c r="K1308" s="152"/>
      <c r="L1308" s="151"/>
      <c r="M1308" s="152"/>
      <c r="N1308" s="151"/>
      <c r="O1308" s="151" t="s">
        <v>41</v>
      </c>
      <c r="P1308" s="151"/>
      <c r="Q1308" s="211" t="s">
        <v>376</v>
      </c>
      <c r="R1308" s="211" t="s">
        <v>255</v>
      </c>
      <c r="S1308" s="153"/>
      <c r="T1308" s="94" t="s">
        <v>41</v>
      </c>
      <c r="U1308" s="120"/>
      <c r="V1308" s="120"/>
      <c r="W1308" s="100" t="str">
        <f>VLOOKUP(TRIM(X1308),X10:Y94,2,FALSE)</f>
        <v>Withdrawn</v>
      </c>
      <c r="X1308" s="273" t="str">
        <f t="shared" si="139"/>
        <v>99</v>
      </c>
      <c r="Y1308" s="273">
        <f t="shared" si="133"/>
        <v>0</v>
      </c>
      <c r="Z1308" s="273">
        <f t="shared" si="140"/>
        <v>0</v>
      </c>
      <c r="AA1308" s="273">
        <f t="shared" si="141"/>
        <v>1</v>
      </c>
      <c r="AB1308" s="273">
        <f t="shared" si="142"/>
        <v>0</v>
      </c>
      <c r="AC1308" s="273">
        <f t="shared" si="143"/>
        <v>0</v>
      </c>
      <c r="AF1308" s="276"/>
      <c r="AG1308" s="277"/>
    </row>
    <row r="1309" spans="1:33" s="50" customFormat="1" ht="35.25" customHeight="1" x14ac:dyDescent="0.25">
      <c r="A1309" s="89"/>
      <c r="B1309" s="94" t="s">
        <v>41</v>
      </c>
      <c r="C1309" s="91" t="s">
        <v>14</v>
      </c>
      <c r="D1309" s="91" t="s">
        <v>92</v>
      </c>
      <c r="E1309" s="122" t="s">
        <v>25199</v>
      </c>
      <c r="F1309" s="92" t="s">
        <v>12111</v>
      </c>
      <c r="G1309" s="209" t="s">
        <v>41</v>
      </c>
      <c r="H1309" s="209" t="s">
        <v>28397</v>
      </c>
      <c r="I1309" s="210" t="s">
        <v>41</v>
      </c>
      <c r="J1309" s="151"/>
      <c r="K1309" s="152"/>
      <c r="L1309" s="151"/>
      <c r="M1309" s="152"/>
      <c r="N1309" s="151"/>
      <c r="O1309" s="151" t="s">
        <v>41</v>
      </c>
      <c r="P1309" s="151"/>
      <c r="Q1309" s="211" t="s">
        <v>376</v>
      </c>
      <c r="R1309" s="211" t="s">
        <v>255</v>
      </c>
      <c r="S1309" s="153"/>
      <c r="T1309" s="94" t="s">
        <v>41</v>
      </c>
      <c r="U1309" s="120"/>
      <c r="V1309" s="120"/>
      <c r="W1309" s="100" t="str">
        <f>VLOOKUP(TRIM(X1309),X10:Y94,2,FALSE)</f>
        <v>Withdrawn</v>
      </c>
      <c r="X1309" s="273" t="str">
        <f t="shared" si="139"/>
        <v>99</v>
      </c>
      <c r="Y1309" s="273">
        <f t="shared" si="133"/>
        <v>0</v>
      </c>
      <c r="Z1309" s="273">
        <f t="shared" si="140"/>
        <v>0</v>
      </c>
      <c r="AA1309" s="273">
        <f t="shared" si="141"/>
        <v>1</v>
      </c>
      <c r="AB1309" s="273">
        <f t="shared" si="142"/>
        <v>0</v>
      </c>
      <c r="AC1309" s="273">
        <f t="shared" si="143"/>
        <v>0</v>
      </c>
      <c r="AF1309" s="276"/>
      <c r="AG1309" s="277"/>
    </row>
    <row r="1310" spans="1:33" s="50" customFormat="1" ht="35.25" customHeight="1" x14ac:dyDescent="0.25">
      <c r="A1310" s="89"/>
      <c r="B1310" s="94" t="s">
        <v>41</v>
      </c>
      <c r="C1310" s="91" t="s">
        <v>14</v>
      </c>
      <c r="D1310" s="91" t="s">
        <v>92</v>
      </c>
      <c r="E1310" s="122" t="s">
        <v>25200</v>
      </c>
      <c r="F1310" s="92" t="s">
        <v>12111</v>
      </c>
      <c r="G1310" s="209" t="s">
        <v>41</v>
      </c>
      <c r="H1310" s="209" t="s">
        <v>28397</v>
      </c>
      <c r="I1310" s="210" t="s">
        <v>41</v>
      </c>
      <c r="J1310" s="151"/>
      <c r="K1310" s="152"/>
      <c r="L1310" s="151"/>
      <c r="M1310" s="152"/>
      <c r="N1310" s="151"/>
      <c r="O1310" s="151" t="s">
        <v>41</v>
      </c>
      <c r="P1310" s="151"/>
      <c r="Q1310" s="211" t="s">
        <v>376</v>
      </c>
      <c r="R1310" s="211" t="s">
        <v>255</v>
      </c>
      <c r="S1310" s="153"/>
      <c r="T1310" s="94" t="s">
        <v>41</v>
      </c>
      <c r="U1310" s="120"/>
      <c r="V1310" s="120"/>
      <c r="W1310" s="100" t="str">
        <f>VLOOKUP(TRIM(X1310),X10:Y94,2,FALSE)</f>
        <v>Withdrawn</v>
      </c>
      <c r="X1310" s="273" t="str">
        <f t="shared" si="139"/>
        <v>99</v>
      </c>
      <c r="Y1310" s="273">
        <f t="shared" si="133"/>
        <v>0</v>
      </c>
      <c r="Z1310" s="273">
        <f t="shared" si="140"/>
        <v>0</v>
      </c>
      <c r="AA1310" s="273">
        <f t="shared" si="141"/>
        <v>1</v>
      </c>
      <c r="AB1310" s="273">
        <f t="shared" si="142"/>
        <v>0</v>
      </c>
      <c r="AC1310" s="273">
        <f t="shared" si="143"/>
        <v>0</v>
      </c>
      <c r="AF1310" s="276"/>
      <c r="AG1310" s="277"/>
    </row>
    <row r="1311" spans="1:33" s="50" customFormat="1" ht="35.25" customHeight="1" x14ac:dyDescent="0.25">
      <c r="A1311" s="89"/>
      <c r="B1311" s="94" t="s">
        <v>41</v>
      </c>
      <c r="C1311" s="91" t="s">
        <v>14</v>
      </c>
      <c r="D1311" s="91" t="s">
        <v>92</v>
      </c>
      <c r="E1311" s="122" t="s">
        <v>25201</v>
      </c>
      <c r="F1311" s="92" t="s">
        <v>12111</v>
      </c>
      <c r="G1311" s="209" t="s">
        <v>41</v>
      </c>
      <c r="H1311" s="209" t="s">
        <v>28397</v>
      </c>
      <c r="I1311" s="210" t="s">
        <v>41</v>
      </c>
      <c r="J1311" s="151"/>
      <c r="K1311" s="152"/>
      <c r="L1311" s="151"/>
      <c r="M1311" s="152"/>
      <c r="N1311" s="151"/>
      <c r="O1311" s="151" t="s">
        <v>41</v>
      </c>
      <c r="P1311" s="151"/>
      <c r="Q1311" s="211" t="s">
        <v>376</v>
      </c>
      <c r="R1311" s="211" t="s">
        <v>255</v>
      </c>
      <c r="S1311" s="153"/>
      <c r="T1311" s="94" t="s">
        <v>41</v>
      </c>
      <c r="U1311" s="120"/>
      <c r="V1311" s="120"/>
      <c r="W1311" s="100" t="str">
        <f>VLOOKUP(TRIM(X1311),X10:Y94,2,FALSE)</f>
        <v>Withdrawn</v>
      </c>
      <c r="X1311" s="273" t="str">
        <f t="shared" si="139"/>
        <v>99</v>
      </c>
      <c r="Y1311" s="273">
        <f t="shared" ref="Y1311:Y1356" si="144">IF(F1311="CR", IF(S1311="Approved", 1, IF(S1311="Agreed", 1, IF(S1311="Block approved", 1, 0))),0)</f>
        <v>0</v>
      </c>
      <c r="Z1311" s="273">
        <f t="shared" si="140"/>
        <v>0</v>
      </c>
      <c r="AA1311" s="273">
        <f t="shared" si="141"/>
        <v>1</v>
      </c>
      <c r="AB1311" s="273">
        <f t="shared" si="142"/>
        <v>0</v>
      </c>
      <c r="AC1311" s="273">
        <f t="shared" si="143"/>
        <v>0</v>
      </c>
      <c r="AF1311" s="276"/>
      <c r="AG1311" s="277"/>
    </row>
    <row r="1312" spans="1:33" s="50" customFormat="1" ht="35.25" customHeight="1" x14ac:dyDescent="0.25">
      <c r="A1312" s="89"/>
      <c r="B1312" s="94" t="s">
        <v>41</v>
      </c>
      <c r="C1312" s="91" t="s">
        <v>14</v>
      </c>
      <c r="D1312" s="91" t="s">
        <v>92</v>
      </c>
      <c r="E1312" s="122" t="s">
        <v>25202</v>
      </c>
      <c r="F1312" s="92" t="s">
        <v>12111</v>
      </c>
      <c r="G1312" s="209" t="s">
        <v>41</v>
      </c>
      <c r="H1312" s="209" t="s">
        <v>28397</v>
      </c>
      <c r="I1312" s="210" t="s">
        <v>41</v>
      </c>
      <c r="J1312" s="151"/>
      <c r="K1312" s="152"/>
      <c r="L1312" s="151"/>
      <c r="M1312" s="152"/>
      <c r="N1312" s="151"/>
      <c r="O1312" s="151" t="s">
        <v>41</v>
      </c>
      <c r="P1312" s="151"/>
      <c r="Q1312" s="211" t="s">
        <v>376</v>
      </c>
      <c r="R1312" s="211" t="s">
        <v>255</v>
      </c>
      <c r="S1312" s="153"/>
      <c r="T1312" s="94" t="s">
        <v>41</v>
      </c>
      <c r="U1312" s="120"/>
      <c r="V1312" s="120"/>
      <c r="W1312" s="100" t="str">
        <f>VLOOKUP(TRIM(X1312),X10:Y94,2,FALSE)</f>
        <v>Withdrawn</v>
      </c>
      <c r="X1312" s="273" t="str">
        <f t="shared" si="139"/>
        <v>99</v>
      </c>
      <c r="Y1312" s="273">
        <f t="shared" si="144"/>
        <v>0</v>
      </c>
      <c r="Z1312" s="273">
        <f t="shared" si="140"/>
        <v>0</v>
      </c>
      <c r="AA1312" s="273">
        <f t="shared" si="141"/>
        <v>1</v>
      </c>
      <c r="AB1312" s="273">
        <f t="shared" si="142"/>
        <v>0</v>
      </c>
      <c r="AC1312" s="273">
        <f t="shared" si="143"/>
        <v>0</v>
      </c>
      <c r="AF1312" s="276"/>
      <c r="AG1312" s="277"/>
    </row>
    <row r="1313" spans="1:33" s="50" customFormat="1" ht="35.25" customHeight="1" x14ac:dyDescent="0.25">
      <c r="A1313" s="89"/>
      <c r="B1313" s="94" t="s">
        <v>41</v>
      </c>
      <c r="C1313" s="91" t="s">
        <v>14</v>
      </c>
      <c r="D1313" s="91" t="s">
        <v>92</v>
      </c>
      <c r="E1313" s="122" t="s">
        <v>25203</v>
      </c>
      <c r="F1313" s="92" t="s">
        <v>12111</v>
      </c>
      <c r="G1313" s="209" t="s">
        <v>41</v>
      </c>
      <c r="H1313" s="209" t="s">
        <v>28397</v>
      </c>
      <c r="I1313" s="210" t="s">
        <v>41</v>
      </c>
      <c r="J1313" s="151"/>
      <c r="K1313" s="152"/>
      <c r="L1313" s="151"/>
      <c r="M1313" s="152"/>
      <c r="N1313" s="151"/>
      <c r="O1313" s="151" t="s">
        <v>41</v>
      </c>
      <c r="P1313" s="151"/>
      <c r="Q1313" s="211" t="s">
        <v>376</v>
      </c>
      <c r="R1313" s="211" t="s">
        <v>255</v>
      </c>
      <c r="S1313" s="153"/>
      <c r="T1313" s="94" t="s">
        <v>41</v>
      </c>
      <c r="U1313" s="120"/>
      <c r="V1313" s="120"/>
      <c r="W1313" s="100" t="str">
        <f>VLOOKUP(TRIM(X1313),X10:Y94,2,FALSE)</f>
        <v>Withdrawn</v>
      </c>
      <c r="X1313" s="273" t="str">
        <f t="shared" si="139"/>
        <v>99</v>
      </c>
      <c r="Y1313" s="273">
        <f t="shared" si="144"/>
        <v>0</v>
      </c>
      <c r="Z1313" s="273">
        <f t="shared" si="140"/>
        <v>0</v>
      </c>
      <c r="AA1313" s="273">
        <f t="shared" si="141"/>
        <v>1</v>
      </c>
      <c r="AB1313" s="273">
        <f t="shared" si="142"/>
        <v>0</v>
      </c>
      <c r="AC1313" s="273">
        <f t="shared" si="143"/>
        <v>0</v>
      </c>
      <c r="AF1313" s="276"/>
      <c r="AG1313" s="277"/>
    </row>
    <row r="1314" spans="1:33" s="50" customFormat="1" ht="35.25" customHeight="1" x14ac:dyDescent="0.25">
      <c r="A1314" s="89"/>
      <c r="B1314" s="94" t="s">
        <v>41</v>
      </c>
      <c r="C1314" s="91" t="s">
        <v>14</v>
      </c>
      <c r="D1314" s="91" t="s">
        <v>92</v>
      </c>
      <c r="E1314" s="122" t="s">
        <v>25204</v>
      </c>
      <c r="F1314" s="92" t="s">
        <v>12111</v>
      </c>
      <c r="G1314" s="209" t="s">
        <v>41</v>
      </c>
      <c r="H1314" s="209" t="s">
        <v>28397</v>
      </c>
      <c r="I1314" s="210" t="s">
        <v>41</v>
      </c>
      <c r="J1314" s="151"/>
      <c r="K1314" s="152"/>
      <c r="L1314" s="151"/>
      <c r="M1314" s="152"/>
      <c r="N1314" s="151"/>
      <c r="O1314" s="151" t="s">
        <v>41</v>
      </c>
      <c r="P1314" s="151"/>
      <c r="Q1314" s="211" t="s">
        <v>376</v>
      </c>
      <c r="R1314" s="211" t="s">
        <v>255</v>
      </c>
      <c r="S1314" s="153"/>
      <c r="T1314" s="94" t="s">
        <v>41</v>
      </c>
      <c r="U1314" s="120"/>
      <c r="V1314" s="120"/>
      <c r="W1314" s="100" t="str">
        <f>VLOOKUP(TRIM(X1314),X10:Y94,2,FALSE)</f>
        <v>Withdrawn</v>
      </c>
      <c r="X1314" s="273" t="str">
        <f t="shared" si="139"/>
        <v>99</v>
      </c>
      <c r="Y1314" s="273">
        <f t="shared" si="144"/>
        <v>0</v>
      </c>
      <c r="Z1314" s="273">
        <f t="shared" si="140"/>
        <v>0</v>
      </c>
      <c r="AA1314" s="273">
        <f t="shared" si="141"/>
        <v>1</v>
      </c>
      <c r="AB1314" s="273">
        <f t="shared" si="142"/>
        <v>0</v>
      </c>
      <c r="AC1314" s="273">
        <f t="shared" si="143"/>
        <v>0</v>
      </c>
      <c r="AF1314" s="276"/>
      <c r="AG1314" s="277"/>
    </row>
    <row r="1315" spans="1:33" s="50" customFormat="1" ht="35.25" customHeight="1" x14ac:dyDescent="0.25">
      <c r="A1315" s="89"/>
      <c r="B1315" s="94" t="s">
        <v>41</v>
      </c>
      <c r="C1315" s="91" t="s">
        <v>14</v>
      </c>
      <c r="D1315" s="91" t="s">
        <v>92</v>
      </c>
      <c r="E1315" s="122" t="s">
        <v>25205</v>
      </c>
      <c r="F1315" s="92" t="s">
        <v>12111</v>
      </c>
      <c r="G1315" s="209" t="s">
        <v>41</v>
      </c>
      <c r="H1315" s="209" t="s">
        <v>28397</v>
      </c>
      <c r="I1315" s="210" t="s">
        <v>41</v>
      </c>
      <c r="J1315" s="151"/>
      <c r="K1315" s="152"/>
      <c r="L1315" s="151"/>
      <c r="M1315" s="152"/>
      <c r="N1315" s="151"/>
      <c r="O1315" s="151" t="s">
        <v>41</v>
      </c>
      <c r="P1315" s="151"/>
      <c r="Q1315" s="211" t="s">
        <v>376</v>
      </c>
      <c r="R1315" s="211" t="s">
        <v>255</v>
      </c>
      <c r="S1315" s="153"/>
      <c r="T1315" s="94" t="s">
        <v>41</v>
      </c>
      <c r="U1315" s="120"/>
      <c r="V1315" s="120"/>
      <c r="W1315" s="100" t="str">
        <f>VLOOKUP(TRIM(X1315),X10:Y94,2,FALSE)</f>
        <v>Withdrawn</v>
      </c>
      <c r="X1315" s="273" t="str">
        <f t="shared" si="139"/>
        <v>99</v>
      </c>
      <c r="Y1315" s="273">
        <f t="shared" si="144"/>
        <v>0</v>
      </c>
      <c r="Z1315" s="273">
        <f t="shared" si="140"/>
        <v>0</v>
      </c>
      <c r="AA1315" s="273">
        <f t="shared" si="141"/>
        <v>1</v>
      </c>
      <c r="AB1315" s="273">
        <f t="shared" si="142"/>
        <v>0</v>
      </c>
      <c r="AC1315" s="273">
        <f t="shared" si="143"/>
        <v>0</v>
      </c>
      <c r="AF1315" s="276"/>
      <c r="AG1315" s="277"/>
    </row>
    <row r="1316" spans="1:33" s="50" customFormat="1" ht="35.25" customHeight="1" x14ac:dyDescent="0.25">
      <c r="A1316" s="89"/>
      <c r="B1316" s="94" t="s">
        <v>41</v>
      </c>
      <c r="C1316" s="91" t="s">
        <v>14</v>
      </c>
      <c r="D1316" s="91" t="s">
        <v>92</v>
      </c>
      <c r="E1316" s="122" t="s">
        <v>25206</v>
      </c>
      <c r="F1316" s="92" t="s">
        <v>12111</v>
      </c>
      <c r="G1316" s="209" t="s">
        <v>41</v>
      </c>
      <c r="H1316" s="209" t="s">
        <v>28397</v>
      </c>
      <c r="I1316" s="210" t="s">
        <v>41</v>
      </c>
      <c r="J1316" s="151"/>
      <c r="K1316" s="152"/>
      <c r="L1316" s="151"/>
      <c r="M1316" s="152"/>
      <c r="N1316" s="151"/>
      <c r="O1316" s="151" t="s">
        <v>41</v>
      </c>
      <c r="P1316" s="151"/>
      <c r="Q1316" s="211" t="s">
        <v>376</v>
      </c>
      <c r="R1316" s="211" t="s">
        <v>255</v>
      </c>
      <c r="S1316" s="153"/>
      <c r="T1316" s="94" t="s">
        <v>41</v>
      </c>
      <c r="U1316" s="120"/>
      <c r="V1316" s="120"/>
      <c r="W1316" s="100" t="str">
        <f>VLOOKUP(TRIM(X1316),X10:Y94,2,FALSE)</f>
        <v>Withdrawn</v>
      </c>
      <c r="X1316" s="273" t="str">
        <f t="shared" si="139"/>
        <v>99</v>
      </c>
      <c r="Y1316" s="273">
        <f t="shared" si="144"/>
        <v>0</v>
      </c>
      <c r="Z1316" s="273">
        <f t="shared" si="140"/>
        <v>0</v>
      </c>
      <c r="AA1316" s="273">
        <f t="shared" si="141"/>
        <v>1</v>
      </c>
      <c r="AB1316" s="273">
        <f t="shared" si="142"/>
        <v>0</v>
      </c>
      <c r="AC1316" s="273">
        <f t="shared" si="143"/>
        <v>0</v>
      </c>
      <c r="AF1316" s="276"/>
      <c r="AG1316" s="277"/>
    </row>
    <row r="1317" spans="1:33" s="50" customFormat="1" ht="35.25" customHeight="1" x14ac:dyDescent="0.25">
      <c r="A1317" s="89"/>
      <c r="B1317" s="94" t="s">
        <v>41</v>
      </c>
      <c r="C1317" s="91" t="s">
        <v>14</v>
      </c>
      <c r="D1317" s="91" t="s">
        <v>92</v>
      </c>
      <c r="E1317" s="122" t="s">
        <v>25207</v>
      </c>
      <c r="F1317" s="92" t="s">
        <v>12111</v>
      </c>
      <c r="G1317" s="209" t="s">
        <v>41</v>
      </c>
      <c r="H1317" s="209" t="s">
        <v>28397</v>
      </c>
      <c r="I1317" s="210" t="s">
        <v>41</v>
      </c>
      <c r="J1317" s="151"/>
      <c r="K1317" s="152"/>
      <c r="L1317" s="151"/>
      <c r="M1317" s="152"/>
      <c r="N1317" s="151"/>
      <c r="O1317" s="151" t="s">
        <v>41</v>
      </c>
      <c r="P1317" s="151"/>
      <c r="Q1317" s="211" t="s">
        <v>376</v>
      </c>
      <c r="R1317" s="211" t="s">
        <v>255</v>
      </c>
      <c r="S1317" s="153"/>
      <c r="T1317" s="94" t="s">
        <v>41</v>
      </c>
      <c r="U1317" s="120"/>
      <c r="V1317" s="120"/>
      <c r="W1317" s="100" t="str">
        <f>VLOOKUP(TRIM(X1317),X10:Y94,2,FALSE)</f>
        <v>Withdrawn</v>
      </c>
      <c r="X1317" s="273" t="str">
        <f t="shared" si="139"/>
        <v>99</v>
      </c>
      <c r="Y1317" s="273">
        <f t="shared" si="144"/>
        <v>0</v>
      </c>
      <c r="Z1317" s="273">
        <f t="shared" si="140"/>
        <v>0</v>
      </c>
      <c r="AA1317" s="273">
        <f t="shared" si="141"/>
        <v>1</v>
      </c>
      <c r="AB1317" s="273">
        <f t="shared" si="142"/>
        <v>0</v>
      </c>
      <c r="AC1317" s="273">
        <f t="shared" si="143"/>
        <v>0</v>
      </c>
      <c r="AF1317" s="276"/>
      <c r="AG1317" s="277"/>
    </row>
    <row r="1318" spans="1:33" s="50" customFormat="1" ht="35.25" customHeight="1" x14ac:dyDescent="0.25">
      <c r="A1318" s="89"/>
      <c r="B1318" s="94" t="s">
        <v>41</v>
      </c>
      <c r="C1318" s="91" t="s">
        <v>14</v>
      </c>
      <c r="D1318" s="91" t="s">
        <v>92</v>
      </c>
      <c r="E1318" s="122" t="s">
        <v>25208</v>
      </c>
      <c r="F1318" s="92" t="s">
        <v>12111</v>
      </c>
      <c r="G1318" s="209" t="s">
        <v>41</v>
      </c>
      <c r="H1318" s="209" t="s">
        <v>28397</v>
      </c>
      <c r="I1318" s="210" t="s">
        <v>41</v>
      </c>
      <c r="J1318" s="151"/>
      <c r="K1318" s="152"/>
      <c r="L1318" s="151"/>
      <c r="M1318" s="152"/>
      <c r="N1318" s="151"/>
      <c r="O1318" s="151" t="s">
        <v>41</v>
      </c>
      <c r="P1318" s="151"/>
      <c r="Q1318" s="211" t="s">
        <v>376</v>
      </c>
      <c r="R1318" s="211" t="s">
        <v>255</v>
      </c>
      <c r="S1318" s="153"/>
      <c r="T1318" s="94" t="s">
        <v>41</v>
      </c>
      <c r="U1318" s="120"/>
      <c r="V1318" s="120"/>
      <c r="W1318" s="100" t="str">
        <f>VLOOKUP(TRIM(X1318),X10:Y94,2,FALSE)</f>
        <v>Withdrawn</v>
      </c>
      <c r="X1318" s="273" t="str">
        <f t="shared" si="139"/>
        <v>99</v>
      </c>
      <c r="Y1318" s="273">
        <f t="shared" si="144"/>
        <v>0</v>
      </c>
      <c r="Z1318" s="273">
        <f t="shared" si="140"/>
        <v>0</v>
      </c>
      <c r="AA1318" s="273">
        <f t="shared" si="141"/>
        <v>1</v>
      </c>
      <c r="AB1318" s="273">
        <f t="shared" si="142"/>
        <v>0</v>
      </c>
      <c r="AC1318" s="273">
        <f t="shared" si="143"/>
        <v>0</v>
      </c>
      <c r="AF1318" s="276"/>
      <c r="AG1318" s="277"/>
    </row>
    <row r="1319" spans="1:33" s="50" customFormat="1" ht="35.25" customHeight="1" x14ac:dyDescent="0.25">
      <c r="A1319" s="89"/>
      <c r="B1319" s="94" t="s">
        <v>41</v>
      </c>
      <c r="C1319" s="91" t="s">
        <v>14</v>
      </c>
      <c r="D1319" s="91" t="s">
        <v>92</v>
      </c>
      <c r="E1319" s="122" t="s">
        <v>25209</v>
      </c>
      <c r="F1319" s="92" t="s">
        <v>12111</v>
      </c>
      <c r="G1319" s="209" t="s">
        <v>41</v>
      </c>
      <c r="H1319" s="209" t="s">
        <v>28397</v>
      </c>
      <c r="I1319" s="210" t="s">
        <v>41</v>
      </c>
      <c r="J1319" s="151"/>
      <c r="K1319" s="152"/>
      <c r="L1319" s="151"/>
      <c r="M1319" s="152"/>
      <c r="N1319" s="151"/>
      <c r="O1319" s="151" t="s">
        <v>41</v>
      </c>
      <c r="P1319" s="151"/>
      <c r="Q1319" s="211" t="s">
        <v>376</v>
      </c>
      <c r="R1319" s="211" t="s">
        <v>255</v>
      </c>
      <c r="S1319" s="153"/>
      <c r="T1319" s="94" t="s">
        <v>41</v>
      </c>
      <c r="U1319" s="120"/>
      <c r="V1319" s="120"/>
      <c r="W1319" s="100" t="str">
        <f>VLOOKUP(TRIM(X1319),X10:Y94,2,FALSE)</f>
        <v>Withdrawn</v>
      </c>
      <c r="X1319" s="273" t="str">
        <f t="shared" si="139"/>
        <v>99</v>
      </c>
      <c r="Y1319" s="273">
        <f t="shared" si="144"/>
        <v>0</v>
      </c>
      <c r="Z1319" s="273">
        <f t="shared" si="140"/>
        <v>0</v>
      </c>
      <c r="AA1319" s="273">
        <f t="shared" si="141"/>
        <v>1</v>
      </c>
      <c r="AB1319" s="273">
        <f t="shared" si="142"/>
        <v>0</v>
      </c>
      <c r="AC1319" s="273">
        <f t="shared" si="143"/>
        <v>0</v>
      </c>
      <c r="AF1319" s="276"/>
      <c r="AG1319" s="277"/>
    </row>
    <row r="1320" spans="1:33" s="50" customFormat="1" ht="35.25" customHeight="1" x14ac:dyDescent="0.25">
      <c r="A1320" s="89"/>
      <c r="B1320" s="94" t="s">
        <v>41</v>
      </c>
      <c r="C1320" s="91" t="s">
        <v>14</v>
      </c>
      <c r="D1320" s="91" t="s">
        <v>92</v>
      </c>
      <c r="E1320" s="122" t="s">
        <v>25210</v>
      </c>
      <c r="F1320" s="92" t="s">
        <v>12111</v>
      </c>
      <c r="G1320" s="209" t="s">
        <v>41</v>
      </c>
      <c r="H1320" s="209" t="s">
        <v>28397</v>
      </c>
      <c r="I1320" s="210" t="s">
        <v>41</v>
      </c>
      <c r="J1320" s="151"/>
      <c r="K1320" s="152"/>
      <c r="L1320" s="151"/>
      <c r="M1320" s="152"/>
      <c r="N1320" s="151"/>
      <c r="O1320" s="151" t="s">
        <v>41</v>
      </c>
      <c r="P1320" s="151"/>
      <c r="Q1320" s="211" t="s">
        <v>376</v>
      </c>
      <c r="R1320" s="211" t="s">
        <v>255</v>
      </c>
      <c r="S1320" s="153"/>
      <c r="T1320" s="94" t="s">
        <v>41</v>
      </c>
      <c r="U1320" s="120"/>
      <c r="V1320" s="120"/>
      <c r="W1320" s="100" t="str">
        <f>VLOOKUP(TRIM(X1320),X10:Y94,2,FALSE)</f>
        <v>Withdrawn</v>
      </c>
      <c r="X1320" s="273" t="str">
        <f t="shared" si="139"/>
        <v>99</v>
      </c>
      <c r="Y1320" s="273">
        <f t="shared" si="144"/>
        <v>0</v>
      </c>
      <c r="Z1320" s="273">
        <f t="shared" si="140"/>
        <v>0</v>
      </c>
      <c r="AA1320" s="273">
        <f t="shared" si="141"/>
        <v>1</v>
      </c>
      <c r="AB1320" s="273">
        <f t="shared" si="142"/>
        <v>0</v>
      </c>
      <c r="AC1320" s="273">
        <f t="shared" si="143"/>
        <v>0</v>
      </c>
      <c r="AF1320" s="276"/>
      <c r="AG1320" s="277"/>
    </row>
    <row r="1321" spans="1:33" s="50" customFormat="1" ht="35.25" customHeight="1" x14ac:dyDescent="0.25">
      <c r="A1321" s="89"/>
      <c r="B1321" s="94" t="s">
        <v>41</v>
      </c>
      <c r="C1321" s="91" t="s">
        <v>14</v>
      </c>
      <c r="D1321" s="91" t="s">
        <v>92</v>
      </c>
      <c r="E1321" s="122" t="s">
        <v>25211</v>
      </c>
      <c r="F1321" s="92" t="s">
        <v>12111</v>
      </c>
      <c r="G1321" s="209" t="s">
        <v>41</v>
      </c>
      <c r="H1321" s="209" t="s">
        <v>28397</v>
      </c>
      <c r="I1321" s="210" t="s">
        <v>41</v>
      </c>
      <c r="J1321" s="151"/>
      <c r="K1321" s="152"/>
      <c r="L1321" s="151"/>
      <c r="M1321" s="152"/>
      <c r="N1321" s="151"/>
      <c r="O1321" s="151" t="s">
        <v>41</v>
      </c>
      <c r="P1321" s="151"/>
      <c r="Q1321" s="211" t="s">
        <v>376</v>
      </c>
      <c r="R1321" s="211" t="s">
        <v>255</v>
      </c>
      <c r="S1321" s="153"/>
      <c r="T1321" s="94" t="s">
        <v>41</v>
      </c>
      <c r="U1321" s="120"/>
      <c r="V1321" s="120"/>
      <c r="W1321" s="100" t="str">
        <f>VLOOKUP(TRIM(X1321),X10:Y94,2,FALSE)</f>
        <v>Withdrawn</v>
      </c>
      <c r="X1321" s="273" t="str">
        <f t="shared" si="139"/>
        <v>99</v>
      </c>
      <c r="Y1321" s="273">
        <f t="shared" si="144"/>
        <v>0</v>
      </c>
      <c r="Z1321" s="273">
        <f t="shared" si="140"/>
        <v>0</v>
      </c>
      <c r="AA1321" s="273">
        <f t="shared" si="141"/>
        <v>1</v>
      </c>
      <c r="AB1321" s="273">
        <f t="shared" si="142"/>
        <v>0</v>
      </c>
      <c r="AC1321" s="273">
        <f t="shared" si="143"/>
        <v>0</v>
      </c>
      <c r="AF1321" s="276"/>
      <c r="AG1321" s="277"/>
    </row>
    <row r="1322" spans="1:33" s="50" customFormat="1" ht="35.25" customHeight="1" x14ac:dyDescent="0.25">
      <c r="A1322" s="89"/>
      <c r="B1322" s="94" t="s">
        <v>41</v>
      </c>
      <c r="C1322" s="91" t="s">
        <v>14</v>
      </c>
      <c r="D1322" s="91" t="s">
        <v>92</v>
      </c>
      <c r="E1322" s="122" t="s">
        <v>25212</v>
      </c>
      <c r="F1322" s="92" t="s">
        <v>12111</v>
      </c>
      <c r="G1322" s="209" t="s">
        <v>41</v>
      </c>
      <c r="H1322" s="209" t="s">
        <v>28397</v>
      </c>
      <c r="I1322" s="210" t="s">
        <v>41</v>
      </c>
      <c r="J1322" s="151"/>
      <c r="K1322" s="152"/>
      <c r="L1322" s="151"/>
      <c r="M1322" s="152"/>
      <c r="N1322" s="151"/>
      <c r="O1322" s="151" t="s">
        <v>41</v>
      </c>
      <c r="P1322" s="151"/>
      <c r="Q1322" s="211" t="s">
        <v>376</v>
      </c>
      <c r="R1322" s="211" t="s">
        <v>255</v>
      </c>
      <c r="S1322" s="153"/>
      <c r="T1322" s="94" t="s">
        <v>41</v>
      </c>
      <c r="U1322" s="120"/>
      <c r="V1322" s="120"/>
      <c r="W1322" s="100" t="str">
        <f>VLOOKUP(TRIM(X1322),X10:Y94,2,FALSE)</f>
        <v>Withdrawn</v>
      </c>
      <c r="X1322" s="273" t="str">
        <f t="shared" si="139"/>
        <v>99</v>
      </c>
      <c r="Y1322" s="273">
        <f t="shared" si="144"/>
        <v>0</v>
      </c>
      <c r="Z1322" s="273">
        <f t="shared" si="140"/>
        <v>0</v>
      </c>
      <c r="AA1322" s="273">
        <f t="shared" si="141"/>
        <v>1</v>
      </c>
      <c r="AB1322" s="273">
        <f t="shared" si="142"/>
        <v>0</v>
      </c>
      <c r="AC1322" s="273">
        <f t="shared" si="143"/>
        <v>0</v>
      </c>
      <c r="AF1322" s="276"/>
      <c r="AG1322" s="277"/>
    </row>
    <row r="1323" spans="1:33" s="50" customFormat="1" ht="35.25" customHeight="1" x14ac:dyDescent="0.25">
      <c r="A1323" s="89"/>
      <c r="B1323" s="94" t="s">
        <v>41</v>
      </c>
      <c r="C1323" s="91" t="s">
        <v>14</v>
      </c>
      <c r="D1323" s="91" t="s">
        <v>92</v>
      </c>
      <c r="E1323" s="122" t="s">
        <v>25213</v>
      </c>
      <c r="F1323" s="92" t="s">
        <v>12111</v>
      </c>
      <c r="G1323" s="209" t="s">
        <v>41</v>
      </c>
      <c r="H1323" s="209" t="s">
        <v>28397</v>
      </c>
      <c r="I1323" s="210" t="s">
        <v>41</v>
      </c>
      <c r="J1323" s="151"/>
      <c r="K1323" s="152"/>
      <c r="L1323" s="151"/>
      <c r="M1323" s="152"/>
      <c r="N1323" s="151"/>
      <c r="O1323" s="151" t="s">
        <v>41</v>
      </c>
      <c r="P1323" s="151"/>
      <c r="Q1323" s="211" t="s">
        <v>376</v>
      </c>
      <c r="R1323" s="211" t="s">
        <v>255</v>
      </c>
      <c r="S1323" s="153"/>
      <c r="T1323" s="94" t="s">
        <v>41</v>
      </c>
      <c r="U1323" s="120"/>
      <c r="V1323" s="120"/>
      <c r="W1323" s="100" t="str">
        <f>VLOOKUP(TRIM(X1323),X10:Y94,2,FALSE)</f>
        <v>Withdrawn</v>
      </c>
      <c r="X1323" s="273" t="str">
        <f t="shared" si="139"/>
        <v>99</v>
      </c>
      <c r="Y1323" s="273">
        <f t="shared" si="144"/>
        <v>0</v>
      </c>
      <c r="Z1323" s="273">
        <f t="shared" si="140"/>
        <v>0</v>
      </c>
      <c r="AA1323" s="273">
        <f t="shared" si="141"/>
        <v>1</v>
      </c>
      <c r="AB1323" s="273">
        <f t="shared" si="142"/>
        <v>0</v>
      </c>
      <c r="AC1323" s="273">
        <f t="shared" si="143"/>
        <v>0</v>
      </c>
      <c r="AF1323" s="276"/>
      <c r="AG1323" s="277"/>
    </row>
    <row r="1324" spans="1:33" s="50" customFormat="1" ht="35.25" customHeight="1" x14ac:dyDescent="0.25">
      <c r="A1324" s="89"/>
      <c r="B1324" s="94" t="s">
        <v>41</v>
      </c>
      <c r="C1324" s="91" t="s">
        <v>14</v>
      </c>
      <c r="D1324" s="91" t="s">
        <v>92</v>
      </c>
      <c r="E1324" s="122" t="s">
        <v>25214</v>
      </c>
      <c r="F1324" s="92" t="s">
        <v>12111</v>
      </c>
      <c r="G1324" s="209" t="s">
        <v>41</v>
      </c>
      <c r="H1324" s="209" t="s">
        <v>28397</v>
      </c>
      <c r="I1324" s="210" t="s">
        <v>41</v>
      </c>
      <c r="J1324" s="151"/>
      <c r="K1324" s="152"/>
      <c r="L1324" s="151"/>
      <c r="M1324" s="152"/>
      <c r="N1324" s="151"/>
      <c r="O1324" s="151" t="s">
        <v>41</v>
      </c>
      <c r="P1324" s="151"/>
      <c r="Q1324" s="211" t="s">
        <v>376</v>
      </c>
      <c r="R1324" s="211" t="s">
        <v>255</v>
      </c>
      <c r="S1324" s="153"/>
      <c r="T1324" s="94" t="s">
        <v>41</v>
      </c>
      <c r="U1324" s="120"/>
      <c r="V1324" s="120"/>
      <c r="W1324" s="100" t="str">
        <f>VLOOKUP(TRIM(X1324),X10:Y94,2,FALSE)</f>
        <v>Withdrawn</v>
      </c>
      <c r="X1324" s="273" t="str">
        <f t="shared" si="139"/>
        <v>99</v>
      </c>
      <c r="Y1324" s="273">
        <f t="shared" si="144"/>
        <v>0</v>
      </c>
      <c r="Z1324" s="273">
        <f t="shared" si="140"/>
        <v>0</v>
      </c>
      <c r="AA1324" s="273">
        <f t="shared" si="141"/>
        <v>1</v>
      </c>
      <c r="AB1324" s="273">
        <f t="shared" si="142"/>
        <v>0</v>
      </c>
      <c r="AC1324" s="273">
        <f t="shared" si="143"/>
        <v>0</v>
      </c>
      <c r="AF1324" s="276"/>
      <c r="AG1324" s="277"/>
    </row>
    <row r="1325" spans="1:33" s="50" customFormat="1" ht="35.25" customHeight="1" x14ac:dyDescent="0.25">
      <c r="A1325" s="89"/>
      <c r="B1325" s="94" t="s">
        <v>41</v>
      </c>
      <c r="C1325" s="91" t="s">
        <v>14</v>
      </c>
      <c r="D1325" s="91" t="s">
        <v>92</v>
      </c>
      <c r="E1325" s="122" t="s">
        <v>25215</v>
      </c>
      <c r="F1325" s="92" t="s">
        <v>12111</v>
      </c>
      <c r="G1325" s="209" t="s">
        <v>41</v>
      </c>
      <c r="H1325" s="209" t="s">
        <v>28397</v>
      </c>
      <c r="I1325" s="210" t="s">
        <v>41</v>
      </c>
      <c r="J1325" s="151"/>
      <c r="K1325" s="152"/>
      <c r="L1325" s="151"/>
      <c r="M1325" s="152"/>
      <c r="N1325" s="151"/>
      <c r="O1325" s="151" t="s">
        <v>41</v>
      </c>
      <c r="P1325" s="151"/>
      <c r="Q1325" s="211" t="s">
        <v>376</v>
      </c>
      <c r="R1325" s="211" t="s">
        <v>255</v>
      </c>
      <c r="S1325" s="153"/>
      <c r="T1325" s="94" t="s">
        <v>41</v>
      </c>
      <c r="U1325" s="120"/>
      <c r="V1325" s="120"/>
      <c r="W1325" s="100" t="str">
        <f>VLOOKUP(TRIM(X1325),X10:Y94,2,FALSE)</f>
        <v>Withdrawn</v>
      </c>
      <c r="X1325" s="273" t="str">
        <f t="shared" si="139"/>
        <v>99</v>
      </c>
      <c r="Y1325" s="273">
        <f t="shared" si="144"/>
        <v>0</v>
      </c>
      <c r="Z1325" s="273">
        <f t="shared" si="140"/>
        <v>0</v>
      </c>
      <c r="AA1325" s="273">
        <f t="shared" si="141"/>
        <v>1</v>
      </c>
      <c r="AB1325" s="273">
        <f t="shared" si="142"/>
        <v>0</v>
      </c>
      <c r="AC1325" s="273">
        <f t="shared" si="143"/>
        <v>0</v>
      </c>
      <c r="AF1325" s="276"/>
      <c r="AG1325" s="277"/>
    </row>
    <row r="1326" spans="1:33" s="50" customFormat="1" ht="35.25" customHeight="1" x14ac:dyDescent="0.25">
      <c r="A1326" s="89"/>
      <c r="B1326" s="94" t="s">
        <v>41</v>
      </c>
      <c r="C1326" s="91" t="s">
        <v>14</v>
      </c>
      <c r="D1326" s="91" t="s">
        <v>92</v>
      </c>
      <c r="E1326" s="122" t="s">
        <v>25216</v>
      </c>
      <c r="F1326" s="92" t="s">
        <v>12111</v>
      </c>
      <c r="G1326" s="209" t="s">
        <v>41</v>
      </c>
      <c r="H1326" s="209" t="s">
        <v>28397</v>
      </c>
      <c r="I1326" s="210" t="s">
        <v>41</v>
      </c>
      <c r="J1326" s="151"/>
      <c r="K1326" s="152"/>
      <c r="L1326" s="151"/>
      <c r="M1326" s="152"/>
      <c r="N1326" s="151"/>
      <c r="O1326" s="151" t="s">
        <v>41</v>
      </c>
      <c r="P1326" s="151"/>
      <c r="Q1326" s="211" t="s">
        <v>376</v>
      </c>
      <c r="R1326" s="211" t="s">
        <v>255</v>
      </c>
      <c r="S1326" s="153"/>
      <c r="T1326" s="94" t="s">
        <v>41</v>
      </c>
      <c r="U1326" s="120"/>
      <c r="V1326" s="120"/>
      <c r="W1326" s="100" t="str">
        <f>VLOOKUP(TRIM(X1326),X10:Y94,2,FALSE)</f>
        <v>Withdrawn</v>
      </c>
      <c r="X1326" s="273" t="str">
        <f t="shared" si="139"/>
        <v>99</v>
      </c>
      <c r="Y1326" s="273">
        <f t="shared" si="144"/>
        <v>0</v>
      </c>
      <c r="Z1326" s="273">
        <f t="shared" si="140"/>
        <v>0</v>
      </c>
      <c r="AA1326" s="273">
        <f t="shared" si="141"/>
        <v>1</v>
      </c>
      <c r="AB1326" s="273">
        <f t="shared" si="142"/>
        <v>0</v>
      </c>
      <c r="AC1326" s="273">
        <f t="shared" si="143"/>
        <v>0</v>
      </c>
      <c r="AF1326" s="276"/>
      <c r="AG1326" s="277"/>
    </row>
    <row r="1327" spans="1:33" s="50" customFormat="1" ht="35.25" customHeight="1" x14ac:dyDescent="0.25">
      <c r="A1327" s="89"/>
      <c r="B1327" s="94" t="s">
        <v>41</v>
      </c>
      <c r="C1327" s="91" t="s">
        <v>14</v>
      </c>
      <c r="D1327" s="91" t="s">
        <v>92</v>
      </c>
      <c r="E1327" s="122" t="s">
        <v>25217</v>
      </c>
      <c r="F1327" s="92" t="s">
        <v>12111</v>
      </c>
      <c r="G1327" s="209" t="s">
        <v>41</v>
      </c>
      <c r="H1327" s="209" t="s">
        <v>28397</v>
      </c>
      <c r="I1327" s="210" t="s">
        <v>41</v>
      </c>
      <c r="J1327" s="151"/>
      <c r="K1327" s="152"/>
      <c r="L1327" s="151"/>
      <c r="M1327" s="152"/>
      <c r="N1327" s="151"/>
      <c r="O1327" s="151" t="s">
        <v>41</v>
      </c>
      <c r="P1327" s="151"/>
      <c r="Q1327" s="211" t="s">
        <v>376</v>
      </c>
      <c r="R1327" s="211" t="s">
        <v>255</v>
      </c>
      <c r="S1327" s="153"/>
      <c r="T1327" s="94" t="s">
        <v>41</v>
      </c>
      <c r="U1327" s="120"/>
      <c r="V1327" s="120"/>
      <c r="W1327" s="100" t="str">
        <f>VLOOKUP(TRIM(X1327),X10:Y94,2,FALSE)</f>
        <v>Withdrawn</v>
      </c>
      <c r="X1327" s="273" t="str">
        <f t="shared" si="139"/>
        <v>99</v>
      </c>
      <c r="Y1327" s="273">
        <f t="shared" si="144"/>
        <v>0</v>
      </c>
      <c r="Z1327" s="273">
        <f t="shared" si="140"/>
        <v>0</v>
      </c>
      <c r="AA1327" s="273">
        <f t="shared" si="141"/>
        <v>1</v>
      </c>
      <c r="AB1327" s="273">
        <f t="shared" si="142"/>
        <v>0</v>
      </c>
      <c r="AC1327" s="273">
        <f t="shared" si="143"/>
        <v>0</v>
      </c>
      <c r="AF1327" s="276"/>
      <c r="AG1327" s="277"/>
    </row>
    <row r="1328" spans="1:33" s="50" customFormat="1" ht="35.25" customHeight="1" x14ac:dyDescent="0.25">
      <c r="A1328" s="89"/>
      <c r="B1328" s="94" t="s">
        <v>41</v>
      </c>
      <c r="C1328" s="91" t="s">
        <v>14</v>
      </c>
      <c r="D1328" s="91" t="s">
        <v>92</v>
      </c>
      <c r="E1328" s="122" t="s">
        <v>25218</v>
      </c>
      <c r="F1328" s="92" t="s">
        <v>12111</v>
      </c>
      <c r="G1328" s="209" t="s">
        <v>41</v>
      </c>
      <c r="H1328" s="209" t="s">
        <v>28397</v>
      </c>
      <c r="I1328" s="210" t="s">
        <v>41</v>
      </c>
      <c r="J1328" s="151"/>
      <c r="K1328" s="152"/>
      <c r="L1328" s="151"/>
      <c r="M1328" s="152"/>
      <c r="N1328" s="151"/>
      <c r="O1328" s="151" t="s">
        <v>41</v>
      </c>
      <c r="P1328" s="151"/>
      <c r="Q1328" s="211" t="s">
        <v>376</v>
      </c>
      <c r="R1328" s="211" t="s">
        <v>255</v>
      </c>
      <c r="S1328" s="153"/>
      <c r="T1328" s="94" t="s">
        <v>41</v>
      </c>
      <c r="U1328" s="120"/>
      <c r="V1328" s="120"/>
      <c r="W1328" s="100" t="str">
        <f>VLOOKUP(TRIM(X1328),X10:Y94,2,FALSE)</f>
        <v>Withdrawn</v>
      </c>
      <c r="X1328" s="273" t="str">
        <f t="shared" si="139"/>
        <v>99</v>
      </c>
      <c r="Y1328" s="273">
        <f t="shared" si="144"/>
        <v>0</v>
      </c>
      <c r="Z1328" s="273">
        <f t="shared" si="140"/>
        <v>0</v>
      </c>
      <c r="AA1328" s="273">
        <f t="shared" si="141"/>
        <v>1</v>
      </c>
      <c r="AB1328" s="273">
        <f t="shared" si="142"/>
        <v>0</v>
      </c>
      <c r="AC1328" s="273">
        <f t="shared" si="143"/>
        <v>0</v>
      </c>
      <c r="AF1328" s="276"/>
      <c r="AG1328" s="277"/>
    </row>
    <row r="1329" spans="1:33" s="50" customFormat="1" ht="35.25" customHeight="1" x14ac:dyDescent="0.25">
      <c r="A1329" s="89"/>
      <c r="B1329" s="94" t="s">
        <v>41</v>
      </c>
      <c r="C1329" s="91" t="s">
        <v>14</v>
      </c>
      <c r="D1329" s="91" t="s">
        <v>92</v>
      </c>
      <c r="E1329" s="122" t="s">
        <v>25219</v>
      </c>
      <c r="F1329" s="92" t="s">
        <v>12111</v>
      </c>
      <c r="G1329" s="209" t="s">
        <v>41</v>
      </c>
      <c r="H1329" s="209" t="s">
        <v>28397</v>
      </c>
      <c r="I1329" s="210" t="s">
        <v>41</v>
      </c>
      <c r="J1329" s="151"/>
      <c r="K1329" s="152"/>
      <c r="L1329" s="151"/>
      <c r="M1329" s="152"/>
      <c r="N1329" s="151"/>
      <c r="O1329" s="151" t="s">
        <v>41</v>
      </c>
      <c r="P1329" s="151"/>
      <c r="Q1329" s="211" t="s">
        <v>376</v>
      </c>
      <c r="R1329" s="211" t="s">
        <v>255</v>
      </c>
      <c r="S1329" s="153"/>
      <c r="T1329" s="94" t="s">
        <v>41</v>
      </c>
      <c r="U1329" s="120"/>
      <c r="V1329" s="120"/>
      <c r="W1329" s="100" t="str">
        <f>VLOOKUP(TRIM(X1329),X10:Y94,2,FALSE)</f>
        <v>Withdrawn</v>
      </c>
      <c r="X1329" s="273" t="str">
        <f t="shared" si="139"/>
        <v>99</v>
      </c>
      <c r="Y1329" s="273">
        <f t="shared" si="144"/>
        <v>0</v>
      </c>
      <c r="Z1329" s="273">
        <f t="shared" si="140"/>
        <v>0</v>
      </c>
      <c r="AA1329" s="273">
        <f t="shared" si="141"/>
        <v>1</v>
      </c>
      <c r="AB1329" s="273">
        <f t="shared" si="142"/>
        <v>0</v>
      </c>
      <c r="AC1329" s="273">
        <f t="shared" si="143"/>
        <v>0</v>
      </c>
      <c r="AF1329" s="276"/>
      <c r="AG1329" s="277"/>
    </row>
    <row r="1330" spans="1:33" s="50" customFormat="1" ht="35.25" customHeight="1" x14ac:dyDescent="0.25">
      <c r="A1330" s="89"/>
      <c r="B1330" s="94" t="s">
        <v>41</v>
      </c>
      <c r="C1330" s="91" t="s">
        <v>14</v>
      </c>
      <c r="D1330" s="91" t="s">
        <v>92</v>
      </c>
      <c r="E1330" s="122" t="s">
        <v>25220</v>
      </c>
      <c r="F1330" s="92" t="s">
        <v>12111</v>
      </c>
      <c r="G1330" s="209" t="s">
        <v>41</v>
      </c>
      <c r="H1330" s="209" t="s">
        <v>28397</v>
      </c>
      <c r="I1330" s="210" t="s">
        <v>41</v>
      </c>
      <c r="J1330" s="151"/>
      <c r="K1330" s="152"/>
      <c r="L1330" s="151"/>
      <c r="M1330" s="152"/>
      <c r="N1330" s="151"/>
      <c r="O1330" s="151" t="s">
        <v>41</v>
      </c>
      <c r="P1330" s="151"/>
      <c r="Q1330" s="211" t="s">
        <v>376</v>
      </c>
      <c r="R1330" s="211" t="s">
        <v>255</v>
      </c>
      <c r="S1330" s="153"/>
      <c r="T1330" s="94" t="s">
        <v>41</v>
      </c>
      <c r="U1330" s="120"/>
      <c r="V1330" s="120"/>
      <c r="W1330" s="100" t="str">
        <f>VLOOKUP(TRIM(X1330),X10:Y94,2,FALSE)</f>
        <v>Withdrawn</v>
      </c>
      <c r="X1330" s="273" t="str">
        <f t="shared" si="139"/>
        <v>99</v>
      </c>
      <c r="Y1330" s="273">
        <f t="shared" si="144"/>
        <v>0</v>
      </c>
      <c r="Z1330" s="273">
        <f t="shared" si="140"/>
        <v>0</v>
      </c>
      <c r="AA1330" s="273">
        <f t="shared" si="141"/>
        <v>1</v>
      </c>
      <c r="AB1330" s="273">
        <f t="shared" si="142"/>
        <v>0</v>
      </c>
      <c r="AC1330" s="273">
        <f t="shared" si="143"/>
        <v>0</v>
      </c>
      <c r="AF1330" s="276"/>
      <c r="AG1330" s="277"/>
    </row>
    <row r="1331" spans="1:33" s="50" customFormat="1" ht="35.25" customHeight="1" x14ac:dyDescent="0.25">
      <c r="A1331" s="89"/>
      <c r="B1331" s="94" t="s">
        <v>41</v>
      </c>
      <c r="C1331" s="91" t="s">
        <v>14</v>
      </c>
      <c r="D1331" s="91" t="s">
        <v>92</v>
      </c>
      <c r="E1331" s="122" t="s">
        <v>25221</v>
      </c>
      <c r="F1331" s="92" t="s">
        <v>12111</v>
      </c>
      <c r="G1331" s="209" t="s">
        <v>41</v>
      </c>
      <c r="H1331" s="209" t="s">
        <v>28397</v>
      </c>
      <c r="I1331" s="210" t="s">
        <v>41</v>
      </c>
      <c r="J1331" s="151"/>
      <c r="K1331" s="152"/>
      <c r="L1331" s="151"/>
      <c r="M1331" s="152"/>
      <c r="N1331" s="151"/>
      <c r="O1331" s="151" t="s">
        <v>41</v>
      </c>
      <c r="P1331" s="151"/>
      <c r="Q1331" s="211" t="s">
        <v>376</v>
      </c>
      <c r="R1331" s="211" t="s">
        <v>255</v>
      </c>
      <c r="S1331" s="153"/>
      <c r="T1331" s="94" t="s">
        <v>41</v>
      </c>
      <c r="U1331" s="120"/>
      <c r="V1331" s="120"/>
      <c r="W1331" s="100" t="str">
        <f>VLOOKUP(TRIM(X1331),X10:Y94,2,FALSE)</f>
        <v>Withdrawn</v>
      </c>
      <c r="X1331" s="273" t="str">
        <f t="shared" si="139"/>
        <v>99</v>
      </c>
      <c r="Y1331" s="273">
        <f t="shared" si="144"/>
        <v>0</v>
      </c>
      <c r="Z1331" s="273">
        <f t="shared" si="140"/>
        <v>0</v>
      </c>
      <c r="AA1331" s="273">
        <f t="shared" si="141"/>
        <v>1</v>
      </c>
      <c r="AB1331" s="273">
        <f t="shared" si="142"/>
        <v>0</v>
      </c>
      <c r="AC1331" s="273">
        <f t="shared" si="143"/>
        <v>0</v>
      </c>
      <c r="AF1331" s="276"/>
      <c r="AG1331" s="277"/>
    </row>
    <row r="1332" spans="1:33" s="50" customFormat="1" ht="35.25" customHeight="1" x14ac:dyDescent="0.25">
      <c r="A1332" s="89"/>
      <c r="B1332" s="94" t="s">
        <v>41</v>
      </c>
      <c r="C1332" s="91" t="s">
        <v>14</v>
      </c>
      <c r="D1332" s="91" t="s">
        <v>92</v>
      </c>
      <c r="E1332" s="122" t="s">
        <v>25222</v>
      </c>
      <c r="F1332" s="92" t="s">
        <v>12111</v>
      </c>
      <c r="G1332" s="209" t="s">
        <v>41</v>
      </c>
      <c r="H1332" s="209" t="s">
        <v>28397</v>
      </c>
      <c r="I1332" s="210" t="s">
        <v>41</v>
      </c>
      <c r="J1332" s="151"/>
      <c r="K1332" s="152"/>
      <c r="L1332" s="151"/>
      <c r="M1332" s="152"/>
      <c r="N1332" s="151"/>
      <c r="O1332" s="151" t="s">
        <v>41</v>
      </c>
      <c r="P1332" s="151"/>
      <c r="Q1332" s="211" t="s">
        <v>376</v>
      </c>
      <c r="R1332" s="211" t="s">
        <v>255</v>
      </c>
      <c r="S1332" s="153"/>
      <c r="T1332" s="94" t="s">
        <v>41</v>
      </c>
      <c r="U1332" s="120"/>
      <c r="V1332" s="120"/>
      <c r="W1332" s="100" t="str">
        <f>VLOOKUP(TRIM(X1332),X10:Y94,2,FALSE)</f>
        <v>Withdrawn</v>
      </c>
      <c r="X1332" s="273" t="str">
        <f t="shared" si="139"/>
        <v>99</v>
      </c>
      <c r="Y1332" s="273">
        <f t="shared" si="144"/>
        <v>0</v>
      </c>
      <c r="Z1332" s="273">
        <f t="shared" si="140"/>
        <v>0</v>
      </c>
      <c r="AA1332" s="273">
        <f t="shared" si="141"/>
        <v>1</v>
      </c>
      <c r="AB1332" s="273">
        <f t="shared" si="142"/>
        <v>0</v>
      </c>
      <c r="AC1332" s="273">
        <f t="shared" si="143"/>
        <v>0</v>
      </c>
      <c r="AF1332" s="276"/>
      <c r="AG1332" s="277"/>
    </row>
    <row r="1333" spans="1:33" s="50" customFormat="1" ht="35.25" customHeight="1" x14ac:dyDescent="0.25">
      <c r="A1333" s="89"/>
      <c r="B1333" s="94" t="s">
        <v>41</v>
      </c>
      <c r="C1333" s="91" t="s">
        <v>14</v>
      </c>
      <c r="D1333" s="91" t="s">
        <v>92</v>
      </c>
      <c r="E1333" s="122" t="s">
        <v>25223</v>
      </c>
      <c r="F1333" s="92" t="s">
        <v>12111</v>
      </c>
      <c r="G1333" s="209" t="s">
        <v>41</v>
      </c>
      <c r="H1333" s="209" t="s">
        <v>28397</v>
      </c>
      <c r="I1333" s="210" t="s">
        <v>41</v>
      </c>
      <c r="J1333" s="151"/>
      <c r="K1333" s="152"/>
      <c r="L1333" s="151"/>
      <c r="M1333" s="152"/>
      <c r="N1333" s="151"/>
      <c r="O1333" s="151" t="s">
        <v>41</v>
      </c>
      <c r="P1333" s="151"/>
      <c r="Q1333" s="211" t="s">
        <v>376</v>
      </c>
      <c r="R1333" s="211" t="s">
        <v>255</v>
      </c>
      <c r="S1333" s="153"/>
      <c r="T1333" s="94" t="s">
        <v>41</v>
      </c>
      <c r="U1333" s="120"/>
      <c r="V1333" s="120"/>
      <c r="W1333" s="100" t="str">
        <f>VLOOKUP(TRIM(X1333),X10:Y94,2,FALSE)</f>
        <v>Withdrawn</v>
      </c>
      <c r="X1333" s="273" t="str">
        <f t="shared" si="139"/>
        <v>99</v>
      </c>
      <c r="Y1333" s="273">
        <f t="shared" si="144"/>
        <v>0</v>
      </c>
      <c r="Z1333" s="273">
        <f t="shared" si="140"/>
        <v>0</v>
      </c>
      <c r="AA1333" s="273">
        <f t="shared" si="141"/>
        <v>1</v>
      </c>
      <c r="AB1333" s="273">
        <f t="shared" si="142"/>
        <v>0</v>
      </c>
      <c r="AC1333" s="273">
        <f t="shared" si="143"/>
        <v>0</v>
      </c>
      <c r="AF1333" s="276"/>
      <c r="AG1333" s="277"/>
    </row>
    <row r="1334" spans="1:33" s="50" customFormat="1" ht="35.25" customHeight="1" x14ac:dyDescent="0.25">
      <c r="A1334" s="89"/>
      <c r="B1334" s="94" t="s">
        <v>41</v>
      </c>
      <c r="C1334" s="91" t="s">
        <v>14</v>
      </c>
      <c r="D1334" s="91" t="s">
        <v>92</v>
      </c>
      <c r="E1334" s="122" t="s">
        <v>25224</v>
      </c>
      <c r="F1334" s="92" t="s">
        <v>12111</v>
      </c>
      <c r="G1334" s="209" t="s">
        <v>41</v>
      </c>
      <c r="H1334" s="209" t="s">
        <v>28397</v>
      </c>
      <c r="I1334" s="210" t="s">
        <v>41</v>
      </c>
      <c r="J1334" s="151"/>
      <c r="K1334" s="152"/>
      <c r="L1334" s="151"/>
      <c r="M1334" s="152"/>
      <c r="N1334" s="151"/>
      <c r="O1334" s="151" t="s">
        <v>41</v>
      </c>
      <c r="P1334" s="151"/>
      <c r="Q1334" s="211" t="s">
        <v>376</v>
      </c>
      <c r="R1334" s="211" t="s">
        <v>255</v>
      </c>
      <c r="S1334" s="153"/>
      <c r="T1334" s="94" t="s">
        <v>41</v>
      </c>
      <c r="U1334" s="120"/>
      <c r="V1334" s="120"/>
      <c r="W1334" s="100" t="str">
        <f>VLOOKUP(TRIM(X1334),X10:Y94,2,FALSE)</f>
        <v>Withdrawn</v>
      </c>
      <c r="X1334" s="273" t="str">
        <f t="shared" si="139"/>
        <v>99</v>
      </c>
      <c r="Y1334" s="273">
        <f t="shared" si="144"/>
        <v>0</v>
      </c>
      <c r="Z1334" s="273">
        <f t="shared" si="140"/>
        <v>0</v>
      </c>
      <c r="AA1334" s="273">
        <f t="shared" si="141"/>
        <v>1</v>
      </c>
      <c r="AB1334" s="273">
        <f t="shared" si="142"/>
        <v>0</v>
      </c>
      <c r="AC1334" s="273">
        <f t="shared" si="143"/>
        <v>0</v>
      </c>
      <c r="AF1334" s="276"/>
      <c r="AG1334" s="277"/>
    </row>
    <row r="1335" spans="1:33" s="50" customFormat="1" ht="35.25" customHeight="1" x14ac:dyDescent="0.25">
      <c r="A1335" s="89"/>
      <c r="B1335" s="94" t="s">
        <v>41</v>
      </c>
      <c r="C1335" s="91" t="s">
        <v>14</v>
      </c>
      <c r="D1335" s="91" t="s">
        <v>92</v>
      </c>
      <c r="E1335" s="122" t="s">
        <v>25225</v>
      </c>
      <c r="F1335" s="92" t="s">
        <v>12111</v>
      </c>
      <c r="G1335" s="209" t="s">
        <v>41</v>
      </c>
      <c r="H1335" s="209" t="s">
        <v>28397</v>
      </c>
      <c r="I1335" s="210" t="s">
        <v>41</v>
      </c>
      <c r="J1335" s="151"/>
      <c r="K1335" s="152"/>
      <c r="L1335" s="151"/>
      <c r="M1335" s="152"/>
      <c r="N1335" s="151"/>
      <c r="O1335" s="151" t="s">
        <v>41</v>
      </c>
      <c r="P1335" s="151"/>
      <c r="Q1335" s="211" t="s">
        <v>376</v>
      </c>
      <c r="R1335" s="211" t="s">
        <v>255</v>
      </c>
      <c r="S1335" s="153"/>
      <c r="T1335" s="94" t="s">
        <v>41</v>
      </c>
      <c r="U1335" s="120"/>
      <c r="V1335" s="120"/>
      <c r="W1335" s="100" t="str">
        <f>VLOOKUP(TRIM(X1335),X10:Y94,2,FALSE)</f>
        <v>Withdrawn</v>
      </c>
      <c r="X1335" s="273" t="str">
        <f t="shared" si="139"/>
        <v>99</v>
      </c>
      <c r="Y1335" s="273">
        <f t="shared" si="144"/>
        <v>0</v>
      </c>
      <c r="Z1335" s="273">
        <f t="shared" si="140"/>
        <v>0</v>
      </c>
      <c r="AA1335" s="273">
        <f t="shared" si="141"/>
        <v>1</v>
      </c>
      <c r="AB1335" s="273">
        <f t="shared" si="142"/>
        <v>0</v>
      </c>
      <c r="AC1335" s="273">
        <f t="shared" si="143"/>
        <v>0</v>
      </c>
      <c r="AF1335" s="276"/>
      <c r="AG1335" s="277"/>
    </row>
    <row r="1336" spans="1:33" s="50" customFormat="1" ht="35.25" customHeight="1" x14ac:dyDescent="0.25">
      <c r="A1336" s="89"/>
      <c r="B1336" s="94" t="s">
        <v>41</v>
      </c>
      <c r="C1336" s="91" t="s">
        <v>14</v>
      </c>
      <c r="D1336" s="91" t="s">
        <v>92</v>
      </c>
      <c r="E1336" s="122" t="s">
        <v>25226</v>
      </c>
      <c r="F1336" s="92" t="s">
        <v>12111</v>
      </c>
      <c r="G1336" s="209" t="s">
        <v>41</v>
      </c>
      <c r="H1336" s="209" t="s">
        <v>28397</v>
      </c>
      <c r="I1336" s="210" t="s">
        <v>41</v>
      </c>
      <c r="J1336" s="151"/>
      <c r="K1336" s="152"/>
      <c r="L1336" s="151"/>
      <c r="M1336" s="152"/>
      <c r="N1336" s="151"/>
      <c r="O1336" s="151" t="s">
        <v>41</v>
      </c>
      <c r="P1336" s="151"/>
      <c r="Q1336" s="211" t="s">
        <v>376</v>
      </c>
      <c r="R1336" s="211" t="s">
        <v>255</v>
      </c>
      <c r="S1336" s="153"/>
      <c r="T1336" s="94" t="s">
        <v>41</v>
      </c>
      <c r="U1336" s="120"/>
      <c r="V1336" s="120"/>
      <c r="W1336" s="100" t="str">
        <f>VLOOKUP(TRIM(X1336),X10:Y94,2,FALSE)</f>
        <v>Withdrawn</v>
      </c>
      <c r="X1336" s="273" t="str">
        <f t="shared" si="139"/>
        <v>99</v>
      </c>
      <c r="Y1336" s="273">
        <f t="shared" si="144"/>
        <v>0</v>
      </c>
      <c r="Z1336" s="273">
        <f t="shared" si="140"/>
        <v>0</v>
      </c>
      <c r="AA1336" s="273">
        <f t="shared" si="141"/>
        <v>1</v>
      </c>
      <c r="AB1336" s="273">
        <f t="shared" si="142"/>
        <v>0</v>
      </c>
      <c r="AC1336" s="273">
        <f t="shared" si="143"/>
        <v>0</v>
      </c>
      <c r="AF1336" s="276"/>
      <c r="AG1336" s="277"/>
    </row>
    <row r="1337" spans="1:33" s="50" customFormat="1" ht="35.25" customHeight="1" x14ac:dyDescent="0.25">
      <c r="A1337" s="89"/>
      <c r="B1337" s="94" t="s">
        <v>41</v>
      </c>
      <c r="C1337" s="91" t="s">
        <v>14</v>
      </c>
      <c r="D1337" s="91" t="s">
        <v>92</v>
      </c>
      <c r="E1337" s="122" t="s">
        <v>25227</v>
      </c>
      <c r="F1337" s="92" t="s">
        <v>12111</v>
      </c>
      <c r="G1337" s="209" t="s">
        <v>41</v>
      </c>
      <c r="H1337" s="209" t="s">
        <v>28397</v>
      </c>
      <c r="I1337" s="210" t="s">
        <v>41</v>
      </c>
      <c r="J1337" s="151"/>
      <c r="K1337" s="152"/>
      <c r="L1337" s="151"/>
      <c r="M1337" s="152"/>
      <c r="N1337" s="151"/>
      <c r="O1337" s="151" t="s">
        <v>41</v>
      </c>
      <c r="P1337" s="151"/>
      <c r="Q1337" s="211" t="s">
        <v>376</v>
      </c>
      <c r="R1337" s="211" t="s">
        <v>255</v>
      </c>
      <c r="S1337" s="153"/>
      <c r="T1337" s="94" t="s">
        <v>41</v>
      </c>
      <c r="U1337" s="120"/>
      <c r="V1337" s="120"/>
      <c r="W1337" s="100" t="str">
        <f>VLOOKUP(TRIM(X1337),X10:Y94,2,FALSE)</f>
        <v>Withdrawn</v>
      </c>
      <c r="X1337" s="273" t="str">
        <f t="shared" si="139"/>
        <v>99</v>
      </c>
      <c r="Y1337" s="273">
        <f t="shared" si="144"/>
        <v>0</v>
      </c>
      <c r="Z1337" s="273">
        <f t="shared" si="140"/>
        <v>0</v>
      </c>
      <c r="AA1337" s="273">
        <f t="shared" si="141"/>
        <v>1</v>
      </c>
      <c r="AB1337" s="273">
        <f t="shared" si="142"/>
        <v>0</v>
      </c>
      <c r="AC1337" s="273">
        <f t="shared" si="143"/>
        <v>0</v>
      </c>
      <c r="AF1337" s="276"/>
      <c r="AG1337" s="277"/>
    </row>
    <row r="1338" spans="1:33" s="50" customFormat="1" ht="35.25" customHeight="1" x14ac:dyDescent="0.25">
      <c r="A1338" s="89"/>
      <c r="B1338" s="94" t="s">
        <v>41</v>
      </c>
      <c r="C1338" s="91" t="s">
        <v>14</v>
      </c>
      <c r="D1338" s="91" t="s">
        <v>92</v>
      </c>
      <c r="E1338" s="122" t="s">
        <v>25228</v>
      </c>
      <c r="F1338" s="92" t="s">
        <v>12111</v>
      </c>
      <c r="G1338" s="209" t="s">
        <v>41</v>
      </c>
      <c r="H1338" s="209" t="s">
        <v>28397</v>
      </c>
      <c r="I1338" s="210" t="s">
        <v>41</v>
      </c>
      <c r="J1338" s="151"/>
      <c r="K1338" s="152"/>
      <c r="L1338" s="151"/>
      <c r="M1338" s="152"/>
      <c r="N1338" s="151"/>
      <c r="O1338" s="151" t="s">
        <v>41</v>
      </c>
      <c r="P1338" s="151"/>
      <c r="Q1338" s="211" t="s">
        <v>376</v>
      </c>
      <c r="R1338" s="211" t="s">
        <v>255</v>
      </c>
      <c r="S1338" s="153"/>
      <c r="T1338" s="94" t="s">
        <v>41</v>
      </c>
      <c r="U1338" s="120"/>
      <c r="V1338" s="120"/>
      <c r="W1338" s="100" t="str">
        <f>VLOOKUP(TRIM(X1338),X10:Y94,2,FALSE)</f>
        <v>Withdrawn</v>
      </c>
      <c r="X1338" s="273" t="str">
        <f t="shared" si="139"/>
        <v>99</v>
      </c>
      <c r="Y1338" s="273">
        <f t="shared" si="144"/>
        <v>0</v>
      </c>
      <c r="Z1338" s="273">
        <f t="shared" si="140"/>
        <v>0</v>
      </c>
      <c r="AA1338" s="273">
        <f t="shared" si="141"/>
        <v>1</v>
      </c>
      <c r="AB1338" s="273">
        <f t="shared" si="142"/>
        <v>0</v>
      </c>
      <c r="AC1338" s="273">
        <f t="shared" si="143"/>
        <v>0</v>
      </c>
      <c r="AF1338" s="276"/>
      <c r="AG1338" s="277"/>
    </row>
    <row r="1339" spans="1:33" s="50" customFormat="1" ht="35.25" customHeight="1" x14ac:dyDescent="0.25">
      <c r="A1339" s="89"/>
      <c r="B1339" s="94" t="s">
        <v>41</v>
      </c>
      <c r="C1339" s="91" t="s">
        <v>14</v>
      </c>
      <c r="D1339" s="91" t="s">
        <v>92</v>
      </c>
      <c r="E1339" s="122" t="s">
        <v>25229</v>
      </c>
      <c r="F1339" s="92" t="s">
        <v>12111</v>
      </c>
      <c r="G1339" s="209" t="s">
        <v>41</v>
      </c>
      <c r="H1339" s="209" t="s">
        <v>28397</v>
      </c>
      <c r="I1339" s="210" t="s">
        <v>41</v>
      </c>
      <c r="J1339" s="151"/>
      <c r="K1339" s="152"/>
      <c r="L1339" s="151"/>
      <c r="M1339" s="152"/>
      <c r="N1339" s="151"/>
      <c r="O1339" s="151" t="s">
        <v>41</v>
      </c>
      <c r="P1339" s="151"/>
      <c r="Q1339" s="211" t="s">
        <v>376</v>
      </c>
      <c r="R1339" s="211" t="s">
        <v>255</v>
      </c>
      <c r="S1339" s="153"/>
      <c r="T1339" s="94" t="s">
        <v>41</v>
      </c>
      <c r="U1339" s="120"/>
      <c r="V1339" s="120"/>
      <c r="W1339" s="100" t="str">
        <f>VLOOKUP(TRIM(X1339),X10:Y94,2,FALSE)</f>
        <v>Withdrawn</v>
      </c>
      <c r="X1339" s="273" t="str">
        <f t="shared" si="139"/>
        <v>99</v>
      </c>
      <c r="Y1339" s="273">
        <f t="shared" si="144"/>
        <v>0</v>
      </c>
      <c r="Z1339" s="273">
        <f t="shared" si="140"/>
        <v>0</v>
      </c>
      <c r="AA1339" s="273">
        <f t="shared" si="141"/>
        <v>1</v>
      </c>
      <c r="AB1339" s="273">
        <f t="shared" si="142"/>
        <v>0</v>
      </c>
      <c r="AC1339" s="273">
        <f t="shared" si="143"/>
        <v>0</v>
      </c>
      <c r="AF1339" s="276"/>
      <c r="AG1339" s="277"/>
    </row>
    <row r="1340" spans="1:33" s="50" customFormat="1" ht="35.25" customHeight="1" x14ac:dyDescent="0.25">
      <c r="A1340" s="89"/>
      <c r="B1340" s="94" t="s">
        <v>41</v>
      </c>
      <c r="C1340" s="91" t="s">
        <v>14</v>
      </c>
      <c r="D1340" s="91" t="s">
        <v>92</v>
      </c>
      <c r="E1340" s="122" t="s">
        <v>25230</v>
      </c>
      <c r="F1340" s="92" t="s">
        <v>12111</v>
      </c>
      <c r="G1340" s="209" t="s">
        <v>41</v>
      </c>
      <c r="H1340" s="209" t="s">
        <v>28397</v>
      </c>
      <c r="I1340" s="210" t="s">
        <v>41</v>
      </c>
      <c r="J1340" s="151"/>
      <c r="K1340" s="152"/>
      <c r="L1340" s="151"/>
      <c r="M1340" s="152"/>
      <c r="N1340" s="151"/>
      <c r="O1340" s="151" t="s">
        <v>41</v>
      </c>
      <c r="P1340" s="151"/>
      <c r="Q1340" s="211" t="s">
        <v>376</v>
      </c>
      <c r="R1340" s="211" t="s">
        <v>255</v>
      </c>
      <c r="S1340" s="153"/>
      <c r="T1340" s="94" t="s">
        <v>41</v>
      </c>
      <c r="U1340" s="120"/>
      <c r="V1340" s="120"/>
      <c r="W1340" s="100" t="str">
        <f>VLOOKUP(TRIM(X1340),X10:Y94,2,FALSE)</f>
        <v>Withdrawn</v>
      </c>
      <c r="X1340" s="273" t="str">
        <f t="shared" si="139"/>
        <v>99</v>
      </c>
      <c r="Y1340" s="273">
        <f t="shared" si="144"/>
        <v>0</v>
      </c>
      <c r="Z1340" s="273">
        <f t="shared" si="140"/>
        <v>0</v>
      </c>
      <c r="AA1340" s="273">
        <f t="shared" si="141"/>
        <v>1</v>
      </c>
      <c r="AB1340" s="273">
        <f t="shared" si="142"/>
        <v>0</v>
      </c>
      <c r="AC1340" s="273">
        <f t="shared" si="143"/>
        <v>0</v>
      </c>
      <c r="AF1340" s="276"/>
      <c r="AG1340" s="277"/>
    </row>
    <row r="1341" spans="1:33" s="50" customFormat="1" ht="35.25" customHeight="1" x14ac:dyDescent="0.25">
      <c r="A1341" s="89"/>
      <c r="B1341" s="94" t="s">
        <v>41</v>
      </c>
      <c r="C1341" s="91" t="s">
        <v>14</v>
      </c>
      <c r="D1341" s="91" t="s">
        <v>92</v>
      </c>
      <c r="E1341" s="122" t="s">
        <v>25231</v>
      </c>
      <c r="F1341" s="92" t="s">
        <v>12111</v>
      </c>
      <c r="G1341" s="209" t="s">
        <v>41</v>
      </c>
      <c r="H1341" s="209" t="s">
        <v>28397</v>
      </c>
      <c r="I1341" s="210" t="s">
        <v>41</v>
      </c>
      <c r="J1341" s="151"/>
      <c r="K1341" s="152"/>
      <c r="L1341" s="151"/>
      <c r="M1341" s="152"/>
      <c r="N1341" s="151"/>
      <c r="O1341" s="151" t="s">
        <v>41</v>
      </c>
      <c r="P1341" s="151"/>
      <c r="Q1341" s="211" t="s">
        <v>376</v>
      </c>
      <c r="R1341" s="211" t="s">
        <v>255</v>
      </c>
      <c r="S1341" s="153"/>
      <c r="T1341" s="94" t="s">
        <v>41</v>
      </c>
      <c r="U1341" s="120"/>
      <c r="V1341" s="120"/>
      <c r="W1341" s="100" t="str">
        <f>VLOOKUP(TRIM(X1341),X10:Y94,2,FALSE)</f>
        <v>Withdrawn</v>
      </c>
      <c r="X1341" s="273" t="str">
        <f t="shared" si="139"/>
        <v>99</v>
      </c>
      <c r="Y1341" s="273">
        <f t="shared" si="144"/>
        <v>0</v>
      </c>
      <c r="Z1341" s="273">
        <f t="shared" si="140"/>
        <v>0</v>
      </c>
      <c r="AA1341" s="273">
        <f t="shared" si="141"/>
        <v>1</v>
      </c>
      <c r="AB1341" s="273">
        <f t="shared" si="142"/>
        <v>0</v>
      </c>
      <c r="AC1341" s="273">
        <f t="shared" si="143"/>
        <v>0</v>
      </c>
      <c r="AF1341" s="276"/>
      <c r="AG1341" s="277"/>
    </row>
    <row r="1342" spans="1:33" s="50" customFormat="1" ht="35.25" customHeight="1" x14ac:dyDescent="0.25">
      <c r="A1342" s="89"/>
      <c r="B1342" s="94" t="s">
        <v>41</v>
      </c>
      <c r="C1342" s="91" t="s">
        <v>14</v>
      </c>
      <c r="D1342" s="91" t="s">
        <v>92</v>
      </c>
      <c r="E1342" s="122" t="s">
        <v>25232</v>
      </c>
      <c r="F1342" s="92" t="s">
        <v>12111</v>
      </c>
      <c r="G1342" s="209" t="s">
        <v>41</v>
      </c>
      <c r="H1342" s="209" t="s">
        <v>28397</v>
      </c>
      <c r="I1342" s="210" t="s">
        <v>41</v>
      </c>
      <c r="J1342" s="151"/>
      <c r="K1342" s="152"/>
      <c r="L1342" s="151"/>
      <c r="M1342" s="152"/>
      <c r="N1342" s="151"/>
      <c r="O1342" s="151" t="s">
        <v>41</v>
      </c>
      <c r="P1342" s="151"/>
      <c r="Q1342" s="211" t="s">
        <v>376</v>
      </c>
      <c r="R1342" s="211" t="s">
        <v>255</v>
      </c>
      <c r="S1342" s="153"/>
      <c r="T1342" s="94" t="s">
        <v>41</v>
      </c>
      <c r="U1342" s="120"/>
      <c r="V1342" s="120"/>
      <c r="W1342" s="100" t="str">
        <f>VLOOKUP(TRIM(X1342),X10:Y94,2,FALSE)</f>
        <v>Withdrawn</v>
      </c>
      <c r="X1342" s="273" t="str">
        <f t="shared" si="139"/>
        <v>99</v>
      </c>
      <c r="Y1342" s="273">
        <f t="shared" si="144"/>
        <v>0</v>
      </c>
      <c r="Z1342" s="273">
        <f t="shared" si="140"/>
        <v>0</v>
      </c>
      <c r="AA1342" s="273">
        <f t="shared" si="141"/>
        <v>1</v>
      </c>
      <c r="AB1342" s="273">
        <f t="shared" si="142"/>
        <v>0</v>
      </c>
      <c r="AC1342" s="273">
        <f t="shared" si="143"/>
        <v>0</v>
      </c>
      <c r="AF1342" s="276"/>
      <c r="AG1342" s="277"/>
    </row>
    <row r="1343" spans="1:33" s="50" customFormat="1" ht="35.25" customHeight="1" x14ac:dyDescent="0.25">
      <c r="A1343" s="89"/>
      <c r="B1343" s="94" t="s">
        <v>41</v>
      </c>
      <c r="C1343" s="91" t="s">
        <v>14</v>
      </c>
      <c r="D1343" s="91" t="s">
        <v>92</v>
      </c>
      <c r="E1343" s="122" t="s">
        <v>25233</v>
      </c>
      <c r="F1343" s="92" t="s">
        <v>12111</v>
      </c>
      <c r="G1343" s="209" t="s">
        <v>41</v>
      </c>
      <c r="H1343" s="209" t="s">
        <v>28397</v>
      </c>
      <c r="I1343" s="210" t="s">
        <v>41</v>
      </c>
      <c r="J1343" s="151"/>
      <c r="K1343" s="152"/>
      <c r="L1343" s="151"/>
      <c r="M1343" s="152"/>
      <c r="N1343" s="151"/>
      <c r="O1343" s="151" t="s">
        <v>41</v>
      </c>
      <c r="P1343" s="151"/>
      <c r="Q1343" s="211" t="s">
        <v>376</v>
      </c>
      <c r="R1343" s="211" t="s">
        <v>255</v>
      </c>
      <c r="S1343" s="153"/>
      <c r="T1343" s="94" t="s">
        <v>41</v>
      </c>
      <c r="U1343" s="120"/>
      <c r="V1343" s="120"/>
      <c r="W1343" s="100" t="str">
        <f>VLOOKUP(TRIM(X1343),X10:Y94,2,FALSE)</f>
        <v>Withdrawn</v>
      </c>
      <c r="X1343" s="273" t="str">
        <f t="shared" si="139"/>
        <v>99</v>
      </c>
      <c r="Y1343" s="273">
        <f t="shared" si="144"/>
        <v>0</v>
      </c>
      <c r="Z1343" s="273">
        <f t="shared" si="140"/>
        <v>0</v>
      </c>
      <c r="AA1343" s="273">
        <f t="shared" si="141"/>
        <v>1</v>
      </c>
      <c r="AB1343" s="273">
        <f t="shared" si="142"/>
        <v>0</v>
      </c>
      <c r="AC1343" s="273">
        <f t="shared" si="143"/>
        <v>0</v>
      </c>
      <c r="AF1343" s="276"/>
      <c r="AG1343" s="277"/>
    </row>
    <row r="1344" spans="1:33" s="50" customFormat="1" ht="35.25" customHeight="1" x14ac:dyDescent="0.25">
      <c r="A1344" s="89"/>
      <c r="B1344" s="94" t="s">
        <v>41</v>
      </c>
      <c r="C1344" s="91" t="s">
        <v>14</v>
      </c>
      <c r="D1344" s="91" t="s">
        <v>92</v>
      </c>
      <c r="E1344" s="122" t="s">
        <v>25234</v>
      </c>
      <c r="F1344" s="92" t="s">
        <v>12111</v>
      </c>
      <c r="G1344" s="209" t="s">
        <v>41</v>
      </c>
      <c r="H1344" s="209" t="s">
        <v>28397</v>
      </c>
      <c r="I1344" s="210" t="s">
        <v>41</v>
      </c>
      <c r="J1344" s="151"/>
      <c r="K1344" s="152"/>
      <c r="L1344" s="151"/>
      <c r="M1344" s="152"/>
      <c r="N1344" s="151"/>
      <c r="O1344" s="151" t="s">
        <v>41</v>
      </c>
      <c r="P1344" s="151"/>
      <c r="Q1344" s="211" t="s">
        <v>376</v>
      </c>
      <c r="R1344" s="211" t="s">
        <v>255</v>
      </c>
      <c r="S1344" s="153"/>
      <c r="T1344" s="94" t="s">
        <v>41</v>
      </c>
      <c r="U1344" s="120"/>
      <c r="V1344" s="120"/>
      <c r="W1344" s="100" t="str">
        <f>VLOOKUP(TRIM(X1344),X10:Y94,2,FALSE)</f>
        <v>Withdrawn</v>
      </c>
      <c r="X1344" s="273" t="str">
        <f t="shared" si="139"/>
        <v>99</v>
      </c>
      <c r="Y1344" s="273">
        <f t="shared" si="144"/>
        <v>0</v>
      </c>
      <c r="Z1344" s="273">
        <f t="shared" si="140"/>
        <v>0</v>
      </c>
      <c r="AA1344" s="273">
        <f t="shared" si="141"/>
        <v>1</v>
      </c>
      <c r="AB1344" s="273">
        <f t="shared" si="142"/>
        <v>0</v>
      </c>
      <c r="AC1344" s="273">
        <f t="shared" si="143"/>
        <v>0</v>
      </c>
      <c r="AF1344" s="276"/>
      <c r="AG1344" s="277"/>
    </row>
    <row r="1345" spans="1:33" s="50" customFormat="1" ht="35.25" customHeight="1" x14ac:dyDescent="0.25">
      <c r="A1345" s="89"/>
      <c r="B1345" s="94" t="s">
        <v>41</v>
      </c>
      <c r="C1345" s="91" t="s">
        <v>14</v>
      </c>
      <c r="D1345" s="91" t="s">
        <v>92</v>
      </c>
      <c r="E1345" s="122" t="s">
        <v>25235</v>
      </c>
      <c r="F1345" s="92" t="s">
        <v>12111</v>
      </c>
      <c r="G1345" s="209" t="s">
        <v>41</v>
      </c>
      <c r="H1345" s="209" t="s">
        <v>28397</v>
      </c>
      <c r="I1345" s="210" t="s">
        <v>41</v>
      </c>
      <c r="J1345" s="151"/>
      <c r="K1345" s="152"/>
      <c r="L1345" s="151"/>
      <c r="M1345" s="152"/>
      <c r="N1345" s="151"/>
      <c r="O1345" s="151" t="s">
        <v>41</v>
      </c>
      <c r="P1345" s="151"/>
      <c r="Q1345" s="211" t="s">
        <v>376</v>
      </c>
      <c r="R1345" s="211" t="s">
        <v>255</v>
      </c>
      <c r="S1345" s="153"/>
      <c r="T1345" s="94" t="s">
        <v>41</v>
      </c>
      <c r="U1345" s="120"/>
      <c r="V1345" s="120"/>
      <c r="W1345" s="100" t="str">
        <f>VLOOKUP(TRIM(X1345),X10:Y94,2,FALSE)</f>
        <v>Withdrawn</v>
      </c>
      <c r="X1345" s="273" t="str">
        <f t="shared" si="139"/>
        <v>99</v>
      </c>
      <c r="Y1345" s="273">
        <f t="shared" si="144"/>
        <v>0</v>
      </c>
      <c r="Z1345" s="273">
        <f t="shared" si="140"/>
        <v>0</v>
      </c>
      <c r="AA1345" s="273">
        <f t="shared" si="141"/>
        <v>1</v>
      </c>
      <c r="AB1345" s="273">
        <f t="shared" si="142"/>
        <v>0</v>
      </c>
      <c r="AC1345" s="273">
        <f t="shared" si="143"/>
        <v>0</v>
      </c>
      <c r="AF1345" s="276"/>
      <c r="AG1345" s="277"/>
    </row>
    <row r="1346" spans="1:33" s="50" customFormat="1" ht="35.25" customHeight="1" x14ac:dyDescent="0.25">
      <c r="A1346" s="89"/>
      <c r="B1346" s="94" t="s">
        <v>41</v>
      </c>
      <c r="C1346" s="91" t="s">
        <v>14</v>
      </c>
      <c r="D1346" s="91" t="s">
        <v>92</v>
      </c>
      <c r="E1346" s="122" t="s">
        <v>25236</v>
      </c>
      <c r="F1346" s="92" t="s">
        <v>12111</v>
      </c>
      <c r="G1346" s="209" t="s">
        <v>41</v>
      </c>
      <c r="H1346" s="209" t="s">
        <v>28397</v>
      </c>
      <c r="I1346" s="210" t="s">
        <v>41</v>
      </c>
      <c r="J1346" s="151"/>
      <c r="K1346" s="152"/>
      <c r="L1346" s="151"/>
      <c r="M1346" s="152"/>
      <c r="N1346" s="151"/>
      <c r="O1346" s="151" t="s">
        <v>41</v>
      </c>
      <c r="P1346" s="151"/>
      <c r="Q1346" s="211" t="s">
        <v>376</v>
      </c>
      <c r="R1346" s="211" t="s">
        <v>255</v>
      </c>
      <c r="S1346" s="153"/>
      <c r="T1346" s="94" t="s">
        <v>41</v>
      </c>
      <c r="U1346" s="120"/>
      <c r="V1346" s="120"/>
      <c r="W1346" s="100" t="str">
        <f>VLOOKUP(TRIM(X1346),X10:Y94,2,FALSE)</f>
        <v>Withdrawn</v>
      </c>
      <c r="X1346" s="273" t="str">
        <f t="shared" si="139"/>
        <v>99</v>
      </c>
      <c r="Y1346" s="273">
        <f t="shared" si="144"/>
        <v>0</v>
      </c>
      <c r="Z1346" s="273">
        <f t="shared" si="140"/>
        <v>0</v>
      </c>
      <c r="AA1346" s="273">
        <f t="shared" si="141"/>
        <v>1</v>
      </c>
      <c r="AB1346" s="273">
        <f t="shared" si="142"/>
        <v>0</v>
      </c>
      <c r="AC1346" s="273">
        <f t="shared" si="143"/>
        <v>0</v>
      </c>
      <c r="AF1346" s="276"/>
      <c r="AG1346" s="277"/>
    </row>
    <row r="1347" spans="1:33" s="50" customFormat="1" ht="35.25" customHeight="1" x14ac:dyDescent="0.25">
      <c r="A1347" s="89"/>
      <c r="B1347" s="94" t="s">
        <v>41</v>
      </c>
      <c r="C1347" s="91" t="s">
        <v>14</v>
      </c>
      <c r="D1347" s="91" t="s">
        <v>92</v>
      </c>
      <c r="E1347" s="122" t="s">
        <v>25237</v>
      </c>
      <c r="F1347" s="92" t="s">
        <v>12111</v>
      </c>
      <c r="G1347" s="209" t="s">
        <v>41</v>
      </c>
      <c r="H1347" s="209" t="s">
        <v>28397</v>
      </c>
      <c r="I1347" s="210" t="s">
        <v>41</v>
      </c>
      <c r="J1347" s="151"/>
      <c r="K1347" s="152"/>
      <c r="L1347" s="151"/>
      <c r="M1347" s="152"/>
      <c r="N1347" s="151"/>
      <c r="O1347" s="151" t="s">
        <v>41</v>
      </c>
      <c r="P1347" s="151"/>
      <c r="Q1347" s="211" t="s">
        <v>376</v>
      </c>
      <c r="R1347" s="211" t="s">
        <v>255</v>
      </c>
      <c r="S1347" s="153"/>
      <c r="T1347" s="94" t="s">
        <v>41</v>
      </c>
      <c r="U1347" s="120"/>
      <c r="V1347" s="120"/>
      <c r="W1347" s="100" t="str">
        <f>VLOOKUP(TRIM(X1347),X10:Y94,2,FALSE)</f>
        <v>Withdrawn</v>
      </c>
      <c r="X1347" s="273" t="str">
        <f t="shared" si="139"/>
        <v>99</v>
      </c>
      <c r="Y1347" s="273">
        <f t="shared" si="144"/>
        <v>0</v>
      </c>
      <c r="Z1347" s="273">
        <f t="shared" si="140"/>
        <v>0</v>
      </c>
      <c r="AA1347" s="273">
        <f t="shared" si="141"/>
        <v>1</v>
      </c>
      <c r="AB1347" s="273">
        <f t="shared" si="142"/>
        <v>0</v>
      </c>
      <c r="AC1347" s="273">
        <f t="shared" si="143"/>
        <v>0</v>
      </c>
      <c r="AF1347" s="276"/>
      <c r="AG1347" s="277"/>
    </row>
    <row r="1348" spans="1:33" s="50" customFormat="1" ht="35.25" customHeight="1" x14ac:dyDescent="0.25">
      <c r="A1348" s="89" t="s">
        <v>224</v>
      </c>
      <c r="B1348" s="94" t="s">
        <v>41</v>
      </c>
      <c r="C1348" s="91" t="s">
        <v>97</v>
      </c>
      <c r="D1348" s="91" t="s">
        <v>185</v>
      </c>
      <c r="E1348" s="122" t="s">
        <v>25238</v>
      </c>
      <c r="F1348" s="92" t="s">
        <v>406</v>
      </c>
      <c r="G1348" s="92" t="s">
        <v>104</v>
      </c>
      <c r="H1348" s="92" t="s">
        <v>16186</v>
      </c>
      <c r="I1348" s="162" t="s">
        <v>27701</v>
      </c>
      <c r="J1348" s="94"/>
      <c r="K1348" s="156"/>
      <c r="L1348" s="94"/>
      <c r="M1348" s="156"/>
      <c r="N1348" s="94"/>
      <c r="O1348" s="94"/>
      <c r="P1348" s="94" t="s">
        <v>569</v>
      </c>
      <c r="Q1348" s="98" t="s">
        <v>16186</v>
      </c>
      <c r="R1348" s="98" t="s">
        <v>227</v>
      </c>
      <c r="S1348" s="99" t="s">
        <v>227</v>
      </c>
      <c r="T1348" s="94" t="s">
        <v>412</v>
      </c>
      <c r="U1348" s="120"/>
      <c r="V1348" s="120"/>
      <c r="W1348" s="100" t="str">
        <f>VLOOKUP(TRIM(X1348),X10:Y94,2,FALSE)</f>
        <v>Puneet</v>
      </c>
      <c r="X1348" s="273" t="str">
        <f t="shared" si="139"/>
        <v>9.2</v>
      </c>
      <c r="Y1348" s="273">
        <f t="shared" si="144"/>
        <v>0</v>
      </c>
      <c r="Z1348" s="273">
        <f t="shared" si="140"/>
        <v>0</v>
      </c>
      <c r="AA1348" s="273">
        <f t="shared" si="141"/>
        <v>25</v>
      </c>
      <c r="AB1348" s="273">
        <f t="shared" si="142"/>
        <v>0</v>
      </c>
      <c r="AC1348" s="273">
        <f t="shared" si="143"/>
        <v>0</v>
      </c>
      <c r="AF1348" s="276"/>
      <c r="AG1348" s="277"/>
    </row>
    <row r="1349" spans="1:33" s="50" customFormat="1" ht="35.25" customHeight="1" x14ac:dyDescent="0.25">
      <c r="A1349" s="89" t="s">
        <v>224</v>
      </c>
      <c r="B1349" s="94" t="s">
        <v>41</v>
      </c>
      <c r="C1349" s="91" t="s">
        <v>97</v>
      </c>
      <c r="D1349" s="91" t="s">
        <v>185</v>
      </c>
      <c r="E1349" s="122" t="s">
        <v>25239</v>
      </c>
      <c r="F1349" s="92" t="s">
        <v>406</v>
      </c>
      <c r="G1349" s="92" t="s">
        <v>104</v>
      </c>
      <c r="H1349" s="92" t="s">
        <v>22163</v>
      </c>
      <c r="I1349" s="162" t="s">
        <v>323</v>
      </c>
      <c r="J1349" s="94"/>
      <c r="K1349" s="156"/>
      <c r="L1349" s="94"/>
      <c r="M1349" s="156"/>
      <c r="N1349" s="94"/>
      <c r="O1349" s="94" t="s">
        <v>244</v>
      </c>
      <c r="P1349" s="94" t="s">
        <v>14210</v>
      </c>
      <c r="Q1349" s="98" t="s">
        <v>22163</v>
      </c>
      <c r="R1349" s="98" t="s">
        <v>28379</v>
      </c>
      <c r="S1349" s="99" t="s">
        <v>227</v>
      </c>
      <c r="T1349" s="94" t="s">
        <v>333</v>
      </c>
      <c r="U1349" s="120"/>
      <c r="V1349" s="120"/>
      <c r="W1349" s="100" t="str">
        <f>VLOOKUP(TRIM(X1349),X10:Y94,2,FALSE)</f>
        <v>Puneet</v>
      </c>
      <c r="X1349" s="273" t="str">
        <f t="shared" si="139"/>
        <v>9.2</v>
      </c>
      <c r="Y1349" s="273">
        <f t="shared" si="144"/>
        <v>0</v>
      </c>
      <c r="Z1349" s="273">
        <f t="shared" si="140"/>
        <v>0</v>
      </c>
      <c r="AA1349" s="273">
        <f t="shared" si="141"/>
        <v>14</v>
      </c>
      <c r="AB1349" s="273">
        <f t="shared" si="142"/>
        <v>0</v>
      </c>
      <c r="AC1349" s="273">
        <f t="shared" si="143"/>
        <v>0</v>
      </c>
      <c r="AF1349" s="276"/>
      <c r="AG1349" s="277"/>
    </row>
    <row r="1350" spans="1:33" s="50" customFormat="1" ht="35.25" customHeight="1" x14ac:dyDescent="0.25">
      <c r="A1350" s="89" t="s">
        <v>224</v>
      </c>
      <c r="B1350" s="94" t="s">
        <v>41</v>
      </c>
      <c r="C1350" s="91" t="s">
        <v>97</v>
      </c>
      <c r="D1350" s="91" t="s">
        <v>185</v>
      </c>
      <c r="E1350" s="122" t="s">
        <v>25240</v>
      </c>
      <c r="F1350" s="92" t="s">
        <v>406</v>
      </c>
      <c r="G1350" s="92" t="s">
        <v>104</v>
      </c>
      <c r="H1350" s="92" t="s">
        <v>26404</v>
      </c>
      <c r="I1350" s="162" t="s">
        <v>115</v>
      </c>
      <c r="J1350" s="94"/>
      <c r="K1350" s="156"/>
      <c r="L1350" s="94"/>
      <c r="M1350" s="156"/>
      <c r="N1350" s="94"/>
      <c r="O1350" s="94" t="s">
        <v>244</v>
      </c>
      <c r="P1350" s="94" t="s">
        <v>25523</v>
      </c>
      <c r="Q1350" s="98" t="s">
        <v>26405</v>
      </c>
      <c r="R1350" s="98" t="s">
        <v>28380</v>
      </c>
      <c r="S1350" s="99" t="s">
        <v>227</v>
      </c>
      <c r="T1350" s="94" t="s">
        <v>351</v>
      </c>
      <c r="U1350" s="120"/>
      <c r="V1350" s="120"/>
      <c r="W1350" s="100" t="str">
        <f>VLOOKUP(TRIM(X1350),X10:Y94,2,FALSE)</f>
        <v>Puneet</v>
      </c>
      <c r="X1350" s="273" t="str">
        <f t="shared" si="139"/>
        <v>9.2</v>
      </c>
      <c r="Y1350" s="273">
        <f t="shared" si="144"/>
        <v>0</v>
      </c>
      <c r="Z1350" s="273">
        <f t="shared" si="140"/>
        <v>0</v>
      </c>
      <c r="AA1350" s="273">
        <f t="shared" si="141"/>
        <v>13</v>
      </c>
      <c r="AB1350" s="273">
        <f t="shared" si="142"/>
        <v>0</v>
      </c>
      <c r="AC1350" s="273">
        <f t="shared" si="143"/>
        <v>0</v>
      </c>
      <c r="AF1350" s="276"/>
      <c r="AG1350" s="277"/>
    </row>
    <row r="1351" spans="1:33" s="50" customFormat="1" ht="35.25" customHeight="1" x14ac:dyDescent="0.25">
      <c r="A1351" s="89" t="s">
        <v>224</v>
      </c>
      <c r="B1351" s="94" t="s">
        <v>41</v>
      </c>
      <c r="C1351" s="91" t="s">
        <v>97</v>
      </c>
      <c r="D1351" s="91" t="s">
        <v>185</v>
      </c>
      <c r="E1351" s="122" t="s">
        <v>25241</v>
      </c>
      <c r="F1351" s="92" t="s">
        <v>406</v>
      </c>
      <c r="G1351" s="92" t="s">
        <v>104</v>
      </c>
      <c r="H1351" s="92" t="s">
        <v>11383</v>
      </c>
      <c r="I1351" s="162" t="s">
        <v>109</v>
      </c>
      <c r="J1351" s="94"/>
      <c r="K1351" s="156"/>
      <c r="L1351" s="94"/>
      <c r="M1351" s="156"/>
      <c r="N1351" s="94"/>
      <c r="O1351" s="94" t="s">
        <v>244</v>
      </c>
      <c r="P1351" s="94" t="s">
        <v>2151</v>
      </c>
      <c r="Q1351" s="98" t="s">
        <v>11383</v>
      </c>
      <c r="R1351" s="98" t="s">
        <v>227</v>
      </c>
      <c r="S1351" s="99" t="s">
        <v>227</v>
      </c>
      <c r="T1351" s="94" t="s">
        <v>261</v>
      </c>
      <c r="U1351" s="120"/>
      <c r="V1351" s="120"/>
      <c r="W1351" s="100" t="str">
        <f>VLOOKUP(TRIM(X1351),X10:Y94,2,FALSE)</f>
        <v>Puneet</v>
      </c>
      <c r="X1351" s="273" t="str">
        <f t="shared" si="139"/>
        <v>9.2</v>
      </c>
      <c r="Y1351" s="273">
        <f t="shared" si="144"/>
        <v>0</v>
      </c>
      <c r="Z1351" s="273">
        <f t="shared" si="140"/>
        <v>0</v>
      </c>
      <c r="AA1351" s="273">
        <f t="shared" si="141"/>
        <v>5</v>
      </c>
      <c r="AB1351" s="273">
        <f t="shared" si="142"/>
        <v>0</v>
      </c>
      <c r="AC1351" s="273">
        <f t="shared" si="143"/>
        <v>0</v>
      </c>
      <c r="AF1351" s="276"/>
      <c r="AG1351" s="277"/>
    </row>
    <row r="1352" spans="1:33" s="50" customFormat="1" ht="35.25" customHeight="1" x14ac:dyDescent="0.25">
      <c r="A1352" s="89" t="s">
        <v>224</v>
      </c>
      <c r="B1352" s="94" t="s">
        <v>41</v>
      </c>
      <c r="C1352" s="91" t="s">
        <v>97</v>
      </c>
      <c r="D1352" s="91" t="s">
        <v>185</v>
      </c>
      <c r="E1352" s="122" t="s">
        <v>25242</v>
      </c>
      <c r="F1352" s="92" t="s">
        <v>406</v>
      </c>
      <c r="G1352" s="92" t="s">
        <v>104</v>
      </c>
      <c r="H1352" s="92" t="s">
        <v>14314</v>
      </c>
      <c r="I1352" s="162" t="s">
        <v>273</v>
      </c>
      <c r="J1352" s="96"/>
      <c r="K1352" s="95"/>
      <c r="L1352" s="96"/>
      <c r="M1352" s="95"/>
      <c r="N1352" s="94"/>
      <c r="O1352" s="94" t="s">
        <v>244</v>
      </c>
      <c r="P1352" s="94" t="s">
        <v>2092</v>
      </c>
      <c r="Q1352" s="98" t="s">
        <v>11383</v>
      </c>
      <c r="R1352" s="98" t="s">
        <v>227</v>
      </c>
      <c r="S1352" s="99" t="s">
        <v>227</v>
      </c>
      <c r="T1352" s="94" t="s">
        <v>275</v>
      </c>
      <c r="U1352" s="120"/>
      <c r="V1352" s="120"/>
      <c r="W1352" s="100" t="str">
        <f>VLOOKUP(TRIM(X1352),X10:Y94,2,FALSE)</f>
        <v>Puneet</v>
      </c>
      <c r="X1352" s="273" t="str">
        <f t="shared" si="139"/>
        <v>9.2</v>
      </c>
      <c r="Y1352" s="273">
        <f t="shared" si="144"/>
        <v>0</v>
      </c>
      <c r="Z1352" s="273">
        <f t="shared" si="140"/>
        <v>0</v>
      </c>
      <c r="AA1352" s="273">
        <f t="shared" si="141"/>
        <v>26</v>
      </c>
      <c r="AB1352" s="273">
        <f t="shared" si="142"/>
        <v>0</v>
      </c>
      <c r="AC1352" s="273">
        <f t="shared" si="143"/>
        <v>0</v>
      </c>
      <c r="AF1352" s="276"/>
      <c r="AG1352" s="277"/>
    </row>
    <row r="1353" spans="1:33" s="50" customFormat="1" ht="35.25" customHeight="1" x14ac:dyDescent="0.25">
      <c r="A1353" s="89" t="s">
        <v>224</v>
      </c>
      <c r="B1353" s="94" t="s">
        <v>41</v>
      </c>
      <c r="C1353" s="91" t="s">
        <v>97</v>
      </c>
      <c r="D1353" s="91" t="s">
        <v>185</v>
      </c>
      <c r="E1353" s="122" t="s">
        <v>25243</v>
      </c>
      <c r="F1353" s="92" t="s">
        <v>406</v>
      </c>
      <c r="G1353" s="92" t="s">
        <v>104</v>
      </c>
      <c r="H1353" s="92" t="s">
        <v>25895</v>
      </c>
      <c r="I1353" s="162" t="s">
        <v>292</v>
      </c>
      <c r="J1353" s="94"/>
      <c r="K1353" s="156"/>
      <c r="L1353" s="94"/>
      <c r="M1353" s="156"/>
      <c r="N1353" s="94"/>
      <c r="O1353" s="94" t="s">
        <v>244</v>
      </c>
      <c r="P1353" s="94" t="s">
        <v>2390</v>
      </c>
      <c r="Q1353" s="98" t="s">
        <v>9115</v>
      </c>
      <c r="R1353" s="98" t="s">
        <v>28381</v>
      </c>
      <c r="S1353" s="99" t="s">
        <v>227</v>
      </c>
      <c r="T1353" s="94" t="s">
        <v>293</v>
      </c>
      <c r="U1353" s="120"/>
      <c r="V1353" s="120"/>
      <c r="W1353" s="100" t="str">
        <f>VLOOKUP(TRIM(X1353),X10:Y94,2,FALSE)</f>
        <v>Puneet</v>
      </c>
      <c r="X1353" s="273" t="str">
        <f t="shared" si="139"/>
        <v>9.2</v>
      </c>
      <c r="Y1353" s="273">
        <f t="shared" si="144"/>
        <v>0</v>
      </c>
      <c r="Z1353" s="273">
        <f t="shared" si="140"/>
        <v>0</v>
      </c>
      <c r="AA1353" s="273">
        <f t="shared" si="141"/>
        <v>8</v>
      </c>
      <c r="AB1353" s="273">
        <f t="shared" si="142"/>
        <v>0</v>
      </c>
      <c r="AC1353" s="273">
        <f t="shared" si="143"/>
        <v>0</v>
      </c>
      <c r="AF1353" s="276"/>
      <c r="AG1353" s="277"/>
    </row>
    <row r="1354" spans="1:33" s="50" customFormat="1" ht="35.25" customHeight="1" x14ac:dyDescent="0.25">
      <c r="A1354" s="89" t="s">
        <v>224</v>
      </c>
      <c r="B1354" s="94" t="s">
        <v>41</v>
      </c>
      <c r="C1354" s="91" t="s">
        <v>97</v>
      </c>
      <c r="D1354" s="91" t="s">
        <v>185</v>
      </c>
      <c r="E1354" s="122" t="s">
        <v>25244</v>
      </c>
      <c r="F1354" s="92" t="s">
        <v>406</v>
      </c>
      <c r="G1354" s="92" t="s">
        <v>104</v>
      </c>
      <c r="H1354" s="92" t="s">
        <v>25866</v>
      </c>
      <c r="I1354" s="162" t="s">
        <v>323</v>
      </c>
      <c r="J1354" s="94"/>
      <c r="K1354" s="156"/>
      <c r="L1354" s="94"/>
      <c r="M1354" s="156"/>
      <c r="N1354" s="94"/>
      <c r="O1354" s="94" t="s">
        <v>244</v>
      </c>
      <c r="P1354" s="94" t="s">
        <v>19748</v>
      </c>
      <c r="Q1354" s="98" t="s">
        <v>25867</v>
      </c>
      <c r="R1354" s="98" t="s">
        <v>28382</v>
      </c>
      <c r="S1354" s="99" t="s">
        <v>227</v>
      </c>
      <c r="T1354" s="94" t="s">
        <v>341</v>
      </c>
      <c r="U1354" s="120"/>
      <c r="V1354" s="120"/>
      <c r="W1354" s="100" t="str">
        <f>VLOOKUP(TRIM(X1354),X10:Y94,2,FALSE)</f>
        <v>Puneet</v>
      </c>
      <c r="X1354" s="273" t="str">
        <f t="shared" si="139"/>
        <v>9.2</v>
      </c>
      <c r="Y1354" s="273">
        <f t="shared" si="144"/>
        <v>0</v>
      </c>
      <c r="Z1354" s="273">
        <f t="shared" si="140"/>
        <v>0</v>
      </c>
      <c r="AA1354" s="273">
        <f t="shared" si="141"/>
        <v>14</v>
      </c>
      <c r="AB1354" s="273">
        <f t="shared" si="142"/>
        <v>0</v>
      </c>
      <c r="AC1354" s="273">
        <f t="shared" si="143"/>
        <v>0</v>
      </c>
      <c r="AF1354" s="276"/>
      <c r="AG1354" s="277"/>
    </row>
    <row r="1355" spans="1:33" s="50" customFormat="1" ht="35.25" customHeight="1" x14ac:dyDescent="0.25">
      <c r="A1355" s="89" t="s">
        <v>224</v>
      </c>
      <c r="B1355" s="94" t="s">
        <v>41</v>
      </c>
      <c r="C1355" s="91" t="s">
        <v>97</v>
      </c>
      <c r="D1355" s="91" t="s">
        <v>185</v>
      </c>
      <c r="E1355" s="122" t="s">
        <v>25245</v>
      </c>
      <c r="F1355" s="92" t="s">
        <v>406</v>
      </c>
      <c r="G1355" s="92" t="s">
        <v>104</v>
      </c>
      <c r="H1355" s="92" t="s">
        <v>14300</v>
      </c>
      <c r="I1355" s="162" t="s">
        <v>112</v>
      </c>
      <c r="J1355" s="94"/>
      <c r="K1355" s="156"/>
      <c r="L1355" s="94"/>
      <c r="M1355" s="156"/>
      <c r="N1355" s="94"/>
      <c r="O1355" s="94" t="s">
        <v>244</v>
      </c>
      <c r="P1355" s="94" t="s">
        <v>2408</v>
      </c>
      <c r="Q1355" s="98" t="s">
        <v>14300</v>
      </c>
      <c r="R1355" s="98" t="s">
        <v>28394</v>
      </c>
      <c r="S1355" s="99" t="s">
        <v>227</v>
      </c>
      <c r="T1355" s="94" t="s">
        <v>345</v>
      </c>
      <c r="U1355" s="120"/>
      <c r="V1355" s="120"/>
      <c r="W1355" s="100" t="str">
        <f>VLOOKUP(TRIM(X1355),X10:Y94,2,FALSE)</f>
        <v>Puneet</v>
      </c>
      <c r="X1355" s="273" t="str">
        <f t="shared" si="139"/>
        <v>9.2</v>
      </c>
      <c r="Y1355" s="273">
        <f t="shared" si="144"/>
        <v>0</v>
      </c>
      <c r="Z1355" s="273">
        <f t="shared" si="140"/>
        <v>0</v>
      </c>
      <c r="AA1355" s="273">
        <f t="shared" si="141"/>
        <v>4</v>
      </c>
      <c r="AB1355" s="273">
        <f t="shared" si="142"/>
        <v>0</v>
      </c>
      <c r="AC1355" s="273">
        <f t="shared" si="143"/>
        <v>0</v>
      </c>
      <c r="AF1355" s="276"/>
      <c r="AG1355" s="277"/>
    </row>
    <row r="1356" spans="1:33" s="50" customFormat="1" ht="35.25" customHeight="1" x14ac:dyDescent="0.25">
      <c r="A1356" s="89" t="s">
        <v>224</v>
      </c>
      <c r="B1356" s="94" t="s">
        <v>41</v>
      </c>
      <c r="C1356" s="91" t="s">
        <v>97</v>
      </c>
      <c r="D1356" s="91" t="s">
        <v>185</v>
      </c>
      <c r="E1356" s="122" t="s">
        <v>25246</v>
      </c>
      <c r="F1356" s="92" t="s">
        <v>406</v>
      </c>
      <c r="G1356" s="92" t="s">
        <v>104</v>
      </c>
      <c r="H1356" s="92" t="s">
        <v>23978</v>
      </c>
      <c r="I1356" s="162" t="s">
        <v>325</v>
      </c>
      <c r="J1356" s="94"/>
      <c r="K1356" s="156"/>
      <c r="L1356" s="94"/>
      <c r="M1356" s="156"/>
      <c r="N1356" s="94"/>
      <c r="O1356" s="94" t="s">
        <v>244</v>
      </c>
      <c r="P1356" s="94" t="s">
        <v>2189</v>
      </c>
      <c r="Q1356" s="98" t="s">
        <v>23978</v>
      </c>
      <c r="R1356" s="98" t="s">
        <v>28492</v>
      </c>
      <c r="S1356" s="99" t="s">
        <v>227</v>
      </c>
      <c r="T1356" s="94" t="s">
        <v>315</v>
      </c>
      <c r="U1356" s="120"/>
      <c r="V1356" s="120"/>
      <c r="W1356" s="100" t="str">
        <f>VLOOKUP(TRIM(X1356),X10:Y94,2,FALSE)</f>
        <v>Puneet</v>
      </c>
      <c r="X1356" s="273" t="str">
        <f t="shared" si="139"/>
        <v>9.2</v>
      </c>
      <c r="Y1356" s="273">
        <f t="shared" si="144"/>
        <v>0</v>
      </c>
      <c r="Z1356" s="273">
        <f t="shared" si="140"/>
        <v>0</v>
      </c>
      <c r="AA1356" s="273">
        <f t="shared" si="141"/>
        <v>6</v>
      </c>
      <c r="AB1356" s="273">
        <f t="shared" si="142"/>
        <v>0</v>
      </c>
      <c r="AC1356" s="273">
        <f t="shared" si="143"/>
        <v>0</v>
      </c>
      <c r="AF1356" s="276"/>
      <c r="AG1356" s="277"/>
    </row>
    <row r="1357" spans="1:33" s="50" customFormat="1" ht="12.75" x14ac:dyDescent="0.25">
      <c r="A1357" s="1"/>
      <c r="B1357" s="128"/>
      <c r="C1357" s="3"/>
      <c r="D1357" s="5"/>
      <c r="E1357" s="4"/>
      <c r="F1357" s="2"/>
      <c r="G1357" s="2"/>
      <c r="H1357" s="5"/>
      <c r="I1357" s="2"/>
      <c r="J1357" s="4"/>
      <c r="K1357" s="2"/>
      <c r="L1357" s="2"/>
      <c r="M1357" s="2"/>
      <c r="N1357" s="6"/>
      <c r="O1357" s="6"/>
      <c r="P1357" s="2"/>
      <c r="Q1357" s="2"/>
      <c r="R1357" s="1"/>
      <c r="S1357" s="1"/>
      <c r="T1357" s="8"/>
      <c r="U1357" s="1"/>
      <c r="V1357" s="1"/>
      <c r="W1357" s="9"/>
      <c r="X1357" s="273"/>
      <c r="Y1357" s="273"/>
      <c r="Z1357" s="273"/>
      <c r="AA1357" s="273"/>
      <c r="AB1357" s="273"/>
      <c r="AC1357" s="273"/>
      <c r="AF1357" s="274"/>
      <c r="AG1357" s="277"/>
    </row>
    <row r="1358" spans="1:33" s="50" customFormat="1" ht="12.75" x14ac:dyDescent="0.25">
      <c r="A1358" s="1"/>
      <c r="B1358" s="128"/>
      <c r="C1358" s="3"/>
      <c r="D1358" s="5"/>
      <c r="E1358" s="4"/>
      <c r="F1358" s="2"/>
      <c r="G1358" s="2"/>
      <c r="H1358" s="5"/>
      <c r="I1358" s="2"/>
      <c r="J1358" s="4"/>
      <c r="K1358" s="2"/>
      <c r="L1358" s="2"/>
      <c r="M1358" s="2"/>
      <c r="N1358" s="6"/>
      <c r="O1358" s="6"/>
      <c r="P1358" s="2"/>
      <c r="Q1358" s="2"/>
      <c r="R1358" s="1"/>
      <c r="S1358" s="1"/>
      <c r="T1358" s="8"/>
      <c r="U1358" s="1"/>
      <c r="V1358" s="1"/>
      <c r="W1358" s="9"/>
      <c r="X1358" s="273"/>
      <c r="Y1358" s="273"/>
      <c r="Z1358" s="273"/>
      <c r="AA1358" s="273"/>
      <c r="AB1358" s="273"/>
      <c r="AC1358" s="273"/>
      <c r="AF1358" s="274"/>
      <c r="AG1358" s="277"/>
    </row>
    <row r="1359" spans="1:33" s="50" customFormat="1" ht="12.75" x14ac:dyDescent="0.25">
      <c r="A1359" s="1"/>
      <c r="B1359" s="128"/>
      <c r="C1359" s="3"/>
      <c r="D1359" s="5"/>
      <c r="E1359" s="4"/>
      <c r="F1359" s="2"/>
      <c r="G1359" s="2"/>
      <c r="H1359" s="5"/>
      <c r="I1359" s="2"/>
      <c r="J1359" s="4"/>
      <c r="K1359" s="2"/>
      <c r="L1359" s="2"/>
      <c r="M1359" s="2"/>
      <c r="N1359" s="6"/>
      <c r="O1359" s="6"/>
      <c r="P1359" s="2"/>
      <c r="Q1359" s="2"/>
      <c r="R1359" s="1"/>
      <c r="S1359" s="1"/>
      <c r="T1359" s="8"/>
      <c r="U1359" s="1"/>
      <c r="V1359" s="1"/>
      <c r="W1359" s="9"/>
      <c r="X1359" s="273"/>
      <c r="Y1359" s="273"/>
      <c r="Z1359" s="273"/>
      <c r="AA1359" s="273"/>
      <c r="AB1359" s="273"/>
      <c r="AC1359" s="273"/>
      <c r="AF1359" s="274"/>
      <c r="AG1359" s="277"/>
    </row>
    <row r="1360" spans="1:33" s="50" customFormat="1" ht="12.75" x14ac:dyDescent="0.25">
      <c r="A1360" s="1"/>
      <c r="B1360" s="128"/>
      <c r="C1360" s="3"/>
      <c r="D1360" s="5"/>
      <c r="E1360" s="4"/>
      <c r="F1360" s="2"/>
      <c r="G1360" s="2"/>
      <c r="H1360" s="5"/>
      <c r="I1360" s="2"/>
      <c r="J1360" s="4"/>
      <c r="K1360" s="2"/>
      <c r="L1360" s="2"/>
      <c r="M1360" s="2"/>
      <c r="N1360" s="6"/>
      <c r="O1360" s="6"/>
      <c r="P1360" s="2"/>
      <c r="Q1360" s="2"/>
      <c r="R1360" s="1"/>
      <c r="S1360" s="1"/>
      <c r="T1360" s="8"/>
      <c r="U1360" s="1"/>
      <c r="V1360" s="1"/>
      <c r="W1360" s="9"/>
      <c r="X1360" s="273"/>
      <c r="Y1360" s="273"/>
      <c r="Z1360" s="273"/>
      <c r="AA1360" s="273"/>
      <c r="AB1360" s="273"/>
      <c r="AC1360" s="273"/>
      <c r="AF1360" s="274"/>
      <c r="AG1360" s="277"/>
    </row>
    <row r="1361" spans="1:33" s="50" customFormat="1" ht="12.75" x14ac:dyDescent="0.25">
      <c r="A1361" s="1"/>
      <c r="B1361" s="128"/>
      <c r="C1361" s="3"/>
      <c r="D1361" s="5"/>
      <c r="E1361" s="4"/>
      <c r="F1361" s="2"/>
      <c r="G1361" s="2"/>
      <c r="H1361" s="5"/>
      <c r="I1361" s="2"/>
      <c r="J1361" s="4"/>
      <c r="K1361" s="2"/>
      <c r="L1361" s="2"/>
      <c r="M1361" s="2"/>
      <c r="N1361" s="6"/>
      <c r="O1361" s="6"/>
      <c r="P1361" s="2"/>
      <c r="Q1361" s="2"/>
      <c r="R1361" s="1"/>
      <c r="S1361" s="1"/>
      <c r="T1361" s="8"/>
      <c r="U1361" s="1"/>
      <c r="V1361" s="1"/>
      <c r="W1361" s="9"/>
      <c r="X1361" s="273"/>
      <c r="Y1361" s="273"/>
      <c r="Z1361" s="273"/>
      <c r="AA1361" s="273"/>
      <c r="AB1361" s="273"/>
      <c r="AC1361" s="273"/>
      <c r="AF1361" s="274"/>
      <c r="AG1361" s="277"/>
    </row>
    <row r="1362" spans="1:33" s="50" customFormat="1" ht="12.75" x14ac:dyDescent="0.25">
      <c r="A1362" s="1"/>
      <c r="B1362" s="128"/>
      <c r="C1362" s="3"/>
      <c r="D1362" s="5"/>
      <c r="E1362" s="4"/>
      <c r="F1362" s="2"/>
      <c r="G1362" s="2"/>
      <c r="H1362" s="5"/>
      <c r="I1362" s="2"/>
      <c r="J1362" s="4"/>
      <c r="K1362" s="2"/>
      <c r="L1362" s="2"/>
      <c r="M1362" s="2"/>
      <c r="N1362" s="6"/>
      <c r="O1362" s="6"/>
      <c r="P1362" s="2"/>
      <c r="Q1362" s="2"/>
      <c r="R1362" s="1"/>
      <c r="S1362" s="1"/>
      <c r="T1362" s="8"/>
      <c r="U1362" s="1"/>
      <c r="V1362" s="1"/>
      <c r="W1362" s="9"/>
      <c r="X1362" s="273"/>
      <c r="Y1362" s="273"/>
      <c r="Z1362" s="273"/>
      <c r="AA1362" s="273"/>
      <c r="AB1362" s="273"/>
      <c r="AC1362" s="273"/>
      <c r="AF1362" s="274"/>
      <c r="AG1362" s="277"/>
    </row>
    <row r="1363" spans="1:33" s="50" customFormat="1" ht="12.75" x14ac:dyDescent="0.25">
      <c r="A1363" s="1"/>
      <c r="B1363" s="128"/>
      <c r="C1363" s="3"/>
      <c r="D1363" s="5"/>
      <c r="E1363" s="4"/>
      <c r="F1363" s="2"/>
      <c r="G1363" s="2"/>
      <c r="H1363" s="5"/>
      <c r="I1363" s="2"/>
      <c r="J1363" s="4"/>
      <c r="K1363" s="2"/>
      <c r="L1363" s="2"/>
      <c r="M1363" s="2"/>
      <c r="N1363" s="6"/>
      <c r="O1363" s="6"/>
      <c r="P1363" s="2"/>
      <c r="Q1363" s="2"/>
      <c r="R1363" s="1"/>
      <c r="S1363" s="1"/>
      <c r="T1363" s="8"/>
      <c r="U1363" s="1"/>
      <c r="V1363" s="1"/>
      <c r="W1363" s="9"/>
      <c r="X1363" s="273"/>
      <c r="Y1363" s="273"/>
      <c r="Z1363" s="273"/>
      <c r="AA1363" s="273"/>
      <c r="AB1363" s="273"/>
      <c r="AC1363" s="273"/>
      <c r="AF1363" s="274"/>
      <c r="AG1363" s="277"/>
    </row>
    <row r="1364" spans="1:33" s="50" customFormat="1" ht="12.75" x14ac:dyDescent="0.25">
      <c r="A1364" s="1"/>
      <c r="B1364" s="128"/>
      <c r="C1364" s="3"/>
      <c r="D1364" s="5"/>
      <c r="E1364" s="4"/>
      <c r="F1364" s="2"/>
      <c r="G1364" s="2"/>
      <c r="H1364" s="5"/>
      <c r="I1364" s="2"/>
      <c r="J1364" s="4"/>
      <c r="K1364" s="2"/>
      <c r="L1364" s="2"/>
      <c r="M1364" s="2"/>
      <c r="N1364" s="6"/>
      <c r="O1364" s="6"/>
      <c r="P1364" s="2"/>
      <c r="Q1364" s="2"/>
      <c r="R1364" s="1"/>
      <c r="S1364" s="1"/>
      <c r="T1364" s="8"/>
      <c r="U1364" s="1"/>
      <c r="V1364" s="1"/>
      <c r="W1364" s="9"/>
      <c r="X1364" s="273"/>
      <c r="Y1364" s="273"/>
      <c r="Z1364" s="273"/>
      <c r="AA1364" s="273"/>
      <c r="AB1364" s="273"/>
      <c r="AC1364" s="273"/>
      <c r="AF1364" s="274"/>
      <c r="AG1364" s="277"/>
    </row>
    <row r="1365" spans="1:33" s="50" customFormat="1" ht="12.75" x14ac:dyDescent="0.25">
      <c r="A1365" s="1"/>
      <c r="B1365" s="128"/>
      <c r="C1365" s="3"/>
      <c r="D1365" s="5"/>
      <c r="E1365" s="4"/>
      <c r="F1365" s="2"/>
      <c r="G1365" s="2"/>
      <c r="H1365" s="5"/>
      <c r="I1365" s="2"/>
      <c r="J1365" s="4"/>
      <c r="K1365" s="2"/>
      <c r="L1365" s="2"/>
      <c r="M1365" s="2"/>
      <c r="N1365" s="6"/>
      <c r="O1365" s="6"/>
      <c r="P1365" s="2"/>
      <c r="Q1365" s="2"/>
      <c r="R1365" s="1"/>
      <c r="S1365" s="1"/>
      <c r="T1365" s="8"/>
      <c r="U1365" s="1"/>
      <c r="V1365" s="1"/>
      <c r="W1365" s="9"/>
      <c r="X1365" s="273"/>
      <c r="Y1365" s="273"/>
      <c r="Z1365" s="273"/>
      <c r="AA1365" s="273"/>
      <c r="AB1365" s="273"/>
      <c r="AC1365" s="273"/>
      <c r="AF1365" s="274"/>
      <c r="AG1365" s="277"/>
    </row>
    <row r="1366" spans="1:33" s="50" customFormat="1" ht="12.75" x14ac:dyDescent="0.25">
      <c r="A1366" s="1"/>
      <c r="B1366" s="128"/>
      <c r="C1366" s="3"/>
      <c r="D1366" s="5"/>
      <c r="E1366" s="4"/>
      <c r="F1366" s="2"/>
      <c r="G1366" s="2"/>
      <c r="H1366" s="5"/>
      <c r="I1366" s="2"/>
      <c r="J1366" s="4"/>
      <c r="K1366" s="2"/>
      <c r="L1366" s="2"/>
      <c r="M1366" s="2"/>
      <c r="N1366" s="6"/>
      <c r="O1366" s="6"/>
      <c r="P1366" s="2"/>
      <c r="Q1366" s="2"/>
      <c r="R1366" s="1"/>
      <c r="S1366" s="1"/>
      <c r="T1366" s="8"/>
      <c r="U1366" s="1"/>
      <c r="V1366" s="1"/>
      <c r="W1366" s="9"/>
      <c r="X1366" s="273"/>
      <c r="Y1366" s="273"/>
      <c r="Z1366" s="273"/>
      <c r="AA1366" s="273"/>
      <c r="AB1366" s="273"/>
      <c r="AC1366" s="273"/>
      <c r="AF1366" s="274"/>
      <c r="AG1366" s="277"/>
    </row>
    <row r="1367" spans="1:33" s="50" customFormat="1" ht="12.75" x14ac:dyDescent="0.25">
      <c r="A1367" s="1"/>
      <c r="B1367" s="128"/>
      <c r="C1367" s="3"/>
      <c r="D1367" s="5"/>
      <c r="E1367" s="4"/>
      <c r="F1367" s="2"/>
      <c r="G1367" s="2"/>
      <c r="H1367" s="5"/>
      <c r="I1367" s="2"/>
      <c r="J1367" s="4"/>
      <c r="K1367" s="2"/>
      <c r="L1367" s="2"/>
      <c r="M1367" s="2"/>
      <c r="N1367" s="6"/>
      <c r="O1367" s="6"/>
      <c r="P1367" s="2"/>
      <c r="Q1367" s="2"/>
      <c r="R1367" s="1"/>
      <c r="S1367" s="1"/>
      <c r="T1367" s="8"/>
      <c r="U1367" s="1"/>
      <c r="V1367" s="1"/>
      <c r="W1367" s="9"/>
      <c r="X1367" s="273"/>
      <c r="Y1367" s="273"/>
      <c r="Z1367" s="273"/>
      <c r="AA1367" s="273"/>
      <c r="AB1367" s="273"/>
      <c r="AC1367" s="273"/>
      <c r="AF1367" s="274"/>
      <c r="AG1367" s="277"/>
    </row>
    <row r="1368" spans="1:33" s="50" customFormat="1" ht="12.75" x14ac:dyDescent="0.25">
      <c r="A1368" s="1"/>
      <c r="B1368" s="128"/>
      <c r="C1368" s="3"/>
      <c r="D1368" s="5"/>
      <c r="E1368" s="4"/>
      <c r="F1368" s="2"/>
      <c r="G1368" s="2"/>
      <c r="H1368" s="5"/>
      <c r="I1368" s="2"/>
      <c r="J1368" s="4"/>
      <c r="K1368" s="2"/>
      <c r="L1368" s="2"/>
      <c r="M1368" s="2"/>
      <c r="N1368" s="6"/>
      <c r="O1368" s="6"/>
      <c r="P1368" s="2"/>
      <c r="Q1368" s="2"/>
      <c r="R1368" s="1"/>
      <c r="S1368" s="1"/>
      <c r="T1368" s="8"/>
      <c r="U1368" s="1"/>
      <c r="V1368" s="1"/>
      <c r="W1368" s="9"/>
      <c r="X1368" s="273"/>
      <c r="Y1368" s="273"/>
      <c r="Z1368" s="273"/>
      <c r="AA1368" s="273"/>
      <c r="AB1368" s="273"/>
      <c r="AC1368" s="273"/>
      <c r="AF1368" s="274"/>
      <c r="AG1368" s="277"/>
    </row>
    <row r="1369" spans="1:33" s="50" customFormat="1" ht="12.75" x14ac:dyDescent="0.25">
      <c r="A1369" s="1"/>
      <c r="B1369" s="128"/>
      <c r="C1369" s="3"/>
      <c r="D1369" s="5"/>
      <c r="E1369" s="4"/>
      <c r="F1369" s="2"/>
      <c r="G1369" s="2"/>
      <c r="H1369" s="5"/>
      <c r="I1369" s="2"/>
      <c r="J1369" s="4"/>
      <c r="K1369" s="2"/>
      <c r="L1369" s="2"/>
      <c r="M1369" s="2"/>
      <c r="N1369" s="6"/>
      <c r="O1369" s="6"/>
      <c r="P1369" s="2"/>
      <c r="Q1369" s="2"/>
      <c r="R1369" s="1"/>
      <c r="S1369" s="1"/>
      <c r="T1369" s="8"/>
      <c r="U1369" s="1"/>
      <c r="V1369" s="1"/>
      <c r="W1369" s="9"/>
      <c r="X1369" s="273"/>
      <c r="Y1369" s="273"/>
      <c r="Z1369" s="273"/>
      <c r="AA1369" s="273"/>
      <c r="AB1369" s="273"/>
      <c r="AC1369" s="273"/>
      <c r="AF1369" s="274"/>
      <c r="AG1369" s="277"/>
    </row>
    <row r="1370" spans="1:33" s="50" customFormat="1" ht="12.75" x14ac:dyDescent="0.25">
      <c r="A1370" s="1"/>
      <c r="B1370" s="128"/>
      <c r="C1370" s="3"/>
      <c r="D1370" s="5"/>
      <c r="E1370" s="4"/>
      <c r="F1370" s="2"/>
      <c r="G1370" s="2"/>
      <c r="H1370" s="5"/>
      <c r="I1370" s="2"/>
      <c r="J1370" s="4"/>
      <c r="K1370" s="2"/>
      <c r="L1370" s="2"/>
      <c r="M1370" s="2"/>
      <c r="N1370" s="6"/>
      <c r="O1370" s="6"/>
      <c r="P1370" s="2"/>
      <c r="Q1370" s="2"/>
      <c r="R1370" s="1"/>
      <c r="S1370" s="1"/>
      <c r="T1370" s="8"/>
      <c r="U1370" s="1"/>
      <c r="V1370" s="1"/>
      <c r="W1370" s="9"/>
      <c r="X1370" s="273"/>
      <c r="Y1370" s="273"/>
      <c r="Z1370" s="273"/>
      <c r="AA1370" s="273"/>
      <c r="AB1370" s="273"/>
      <c r="AC1370" s="273"/>
      <c r="AF1370" s="274"/>
      <c r="AG1370" s="277"/>
    </row>
    <row r="1371" spans="1:33" s="50" customFormat="1" ht="12.75" x14ac:dyDescent="0.25">
      <c r="A1371" s="1"/>
      <c r="B1371" s="128"/>
      <c r="C1371" s="3"/>
      <c r="D1371" s="5"/>
      <c r="E1371" s="4"/>
      <c r="F1371" s="2"/>
      <c r="G1371" s="2"/>
      <c r="H1371" s="5"/>
      <c r="I1371" s="2"/>
      <c r="J1371" s="4"/>
      <c r="K1371" s="2"/>
      <c r="L1371" s="2"/>
      <c r="M1371" s="2"/>
      <c r="N1371" s="6"/>
      <c r="O1371" s="6"/>
      <c r="P1371" s="2"/>
      <c r="Q1371" s="2"/>
      <c r="R1371" s="1"/>
      <c r="S1371" s="1"/>
      <c r="T1371" s="8"/>
      <c r="U1371" s="1"/>
      <c r="V1371" s="1"/>
      <c r="W1371" s="9"/>
      <c r="X1371" s="273"/>
      <c r="Y1371" s="273"/>
      <c r="Z1371" s="273"/>
      <c r="AA1371" s="273"/>
      <c r="AB1371" s="273"/>
      <c r="AC1371" s="273"/>
      <c r="AF1371" s="274"/>
      <c r="AG1371" s="277"/>
    </row>
    <row r="1372" spans="1:33" s="50" customFormat="1" ht="12.75" x14ac:dyDescent="0.25">
      <c r="A1372" s="1"/>
      <c r="B1372" s="128"/>
      <c r="C1372" s="3"/>
      <c r="D1372" s="5"/>
      <c r="E1372" s="4"/>
      <c r="F1372" s="2"/>
      <c r="G1372" s="2"/>
      <c r="H1372" s="5"/>
      <c r="I1372" s="2"/>
      <c r="J1372" s="4"/>
      <c r="K1372" s="2"/>
      <c r="L1372" s="2"/>
      <c r="M1372" s="2"/>
      <c r="N1372" s="6"/>
      <c r="O1372" s="6"/>
      <c r="P1372" s="2"/>
      <c r="Q1372" s="2"/>
      <c r="R1372" s="1"/>
      <c r="S1372" s="1"/>
      <c r="T1372" s="8"/>
      <c r="U1372" s="1"/>
      <c r="V1372" s="1"/>
      <c r="W1372" s="9"/>
      <c r="X1372" s="273"/>
      <c r="Y1372" s="273"/>
      <c r="Z1372" s="273"/>
      <c r="AA1372" s="273"/>
      <c r="AB1372" s="273"/>
      <c r="AC1372" s="273"/>
      <c r="AF1372" s="274"/>
      <c r="AG1372" s="277"/>
    </row>
    <row r="1373" spans="1:33" s="50" customFormat="1" ht="12.75" x14ac:dyDescent="0.25">
      <c r="A1373" s="1"/>
      <c r="B1373" s="128"/>
      <c r="C1373" s="3"/>
      <c r="D1373" s="5"/>
      <c r="E1373" s="4"/>
      <c r="F1373" s="2"/>
      <c r="G1373" s="2"/>
      <c r="H1373" s="5"/>
      <c r="I1373" s="2"/>
      <c r="J1373" s="4"/>
      <c r="K1373" s="2"/>
      <c r="L1373" s="2"/>
      <c r="M1373" s="2"/>
      <c r="N1373" s="6"/>
      <c r="O1373" s="6"/>
      <c r="P1373" s="2"/>
      <c r="Q1373" s="2"/>
      <c r="R1373" s="1"/>
      <c r="S1373" s="1"/>
      <c r="T1373" s="8"/>
      <c r="U1373" s="1"/>
      <c r="V1373" s="1"/>
      <c r="W1373" s="9"/>
      <c r="X1373" s="273"/>
      <c r="Y1373" s="273"/>
      <c r="Z1373" s="273"/>
      <c r="AA1373" s="273"/>
      <c r="AB1373" s="273"/>
      <c r="AC1373" s="273"/>
      <c r="AF1373" s="274"/>
      <c r="AG1373" s="277"/>
    </row>
    <row r="1374" spans="1:33" s="50" customFormat="1" ht="12.75" x14ac:dyDescent="0.25">
      <c r="A1374" s="1"/>
      <c r="B1374" s="128"/>
      <c r="C1374" s="3"/>
      <c r="D1374" s="5"/>
      <c r="E1374" s="4"/>
      <c r="F1374" s="2"/>
      <c r="G1374" s="2"/>
      <c r="H1374" s="5"/>
      <c r="I1374" s="2"/>
      <c r="J1374" s="4"/>
      <c r="K1374" s="2"/>
      <c r="L1374" s="2"/>
      <c r="M1374" s="2"/>
      <c r="N1374" s="6"/>
      <c r="O1374" s="6"/>
      <c r="P1374" s="2"/>
      <c r="Q1374" s="2"/>
      <c r="R1374" s="1"/>
      <c r="S1374" s="1"/>
      <c r="T1374" s="8"/>
      <c r="U1374" s="1"/>
      <c r="V1374" s="1"/>
      <c r="W1374" s="9"/>
      <c r="X1374" s="273"/>
      <c r="Y1374" s="273"/>
      <c r="Z1374" s="273"/>
      <c r="AA1374" s="273"/>
      <c r="AB1374" s="273"/>
      <c r="AC1374" s="273"/>
      <c r="AF1374" s="274"/>
      <c r="AG1374" s="277"/>
    </row>
    <row r="1375" spans="1:33" s="50" customFormat="1" ht="12.75" x14ac:dyDescent="0.25">
      <c r="A1375" s="1"/>
      <c r="B1375" s="128"/>
      <c r="C1375" s="3"/>
      <c r="D1375" s="5"/>
      <c r="E1375" s="4"/>
      <c r="F1375" s="2"/>
      <c r="G1375" s="2"/>
      <c r="H1375" s="5"/>
      <c r="I1375" s="2"/>
      <c r="J1375" s="4"/>
      <c r="K1375" s="2"/>
      <c r="L1375" s="2"/>
      <c r="M1375" s="2"/>
      <c r="N1375" s="6"/>
      <c r="O1375" s="6"/>
      <c r="P1375" s="2"/>
      <c r="Q1375" s="2"/>
      <c r="R1375" s="1"/>
      <c r="S1375" s="1"/>
      <c r="T1375" s="8"/>
      <c r="U1375" s="1"/>
      <c r="V1375" s="1"/>
      <c r="W1375" s="9"/>
      <c r="X1375" s="273"/>
      <c r="Y1375" s="273"/>
      <c r="Z1375" s="273"/>
      <c r="AA1375" s="273"/>
      <c r="AB1375" s="273"/>
      <c r="AC1375" s="273"/>
      <c r="AF1375" s="274"/>
      <c r="AG1375" s="277"/>
    </row>
    <row r="1376" spans="1:33" s="50" customFormat="1" ht="12.75" x14ac:dyDescent="0.25">
      <c r="A1376" s="1"/>
      <c r="B1376" s="128"/>
      <c r="C1376" s="3"/>
      <c r="D1376" s="5"/>
      <c r="E1376" s="4"/>
      <c r="F1376" s="2"/>
      <c r="G1376" s="2"/>
      <c r="H1376" s="5"/>
      <c r="I1376" s="2"/>
      <c r="J1376" s="4"/>
      <c r="K1376" s="2"/>
      <c r="L1376" s="2"/>
      <c r="M1376" s="2"/>
      <c r="N1376" s="6"/>
      <c r="O1376" s="6"/>
      <c r="P1376" s="2"/>
      <c r="Q1376" s="2"/>
      <c r="R1376" s="1"/>
      <c r="S1376" s="1"/>
      <c r="T1376" s="8"/>
      <c r="U1376" s="1"/>
      <c r="V1376" s="1"/>
      <c r="W1376" s="9"/>
      <c r="X1376" s="273"/>
      <c r="Y1376" s="273"/>
      <c r="Z1376" s="273"/>
      <c r="AA1376" s="273"/>
      <c r="AB1376" s="273"/>
      <c r="AC1376" s="273"/>
      <c r="AF1376" s="274"/>
      <c r="AG1376" s="277"/>
    </row>
    <row r="1377" spans="1:33" s="50" customFormat="1" ht="12.75" x14ac:dyDescent="0.25">
      <c r="A1377" s="1"/>
      <c r="B1377" s="128"/>
      <c r="C1377" s="3"/>
      <c r="D1377" s="5"/>
      <c r="E1377" s="4"/>
      <c r="F1377" s="2"/>
      <c r="G1377" s="2"/>
      <c r="H1377" s="5"/>
      <c r="I1377" s="2"/>
      <c r="J1377" s="4"/>
      <c r="K1377" s="2"/>
      <c r="L1377" s="2"/>
      <c r="M1377" s="2"/>
      <c r="N1377" s="6"/>
      <c r="O1377" s="6"/>
      <c r="P1377" s="2"/>
      <c r="Q1377" s="2"/>
      <c r="R1377" s="1"/>
      <c r="S1377" s="1"/>
      <c r="T1377" s="8"/>
      <c r="U1377" s="1"/>
      <c r="V1377" s="1"/>
      <c r="W1377" s="9"/>
      <c r="X1377" s="273"/>
      <c r="Y1377" s="273"/>
      <c r="Z1377" s="273"/>
      <c r="AA1377" s="273"/>
      <c r="AB1377" s="273"/>
      <c r="AC1377" s="273"/>
      <c r="AF1377" s="274"/>
      <c r="AG1377" s="277"/>
    </row>
    <row r="1378" spans="1:33" s="50" customFormat="1" ht="12.75" x14ac:dyDescent="0.25">
      <c r="A1378" s="1"/>
      <c r="B1378" s="128"/>
      <c r="C1378" s="3"/>
      <c r="D1378" s="5"/>
      <c r="E1378" s="4"/>
      <c r="F1378" s="2"/>
      <c r="G1378" s="2"/>
      <c r="H1378" s="5"/>
      <c r="I1378" s="2"/>
      <c r="J1378" s="4"/>
      <c r="K1378" s="2"/>
      <c r="L1378" s="2"/>
      <c r="M1378" s="2"/>
      <c r="N1378" s="6"/>
      <c r="O1378" s="6"/>
      <c r="P1378" s="2"/>
      <c r="Q1378" s="2"/>
      <c r="R1378" s="1"/>
      <c r="S1378" s="1"/>
      <c r="T1378" s="8"/>
      <c r="U1378" s="1"/>
      <c r="V1378" s="1"/>
      <c r="W1378" s="9"/>
      <c r="X1378" s="273"/>
      <c r="Y1378" s="273"/>
      <c r="Z1378" s="273"/>
      <c r="AA1378" s="273"/>
      <c r="AB1378" s="273"/>
      <c r="AC1378" s="273"/>
      <c r="AF1378" s="274"/>
      <c r="AG1378" s="277"/>
    </row>
    <row r="1379" spans="1:33" s="50" customFormat="1" ht="12.75" x14ac:dyDescent="0.25">
      <c r="A1379" s="1"/>
      <c r="B1379" s="128"/>
      <c r="C1379" s="3"/>
      <c r="D1379" s="5"/>
      <c r="E1379" s="4"/>
      <c r="F1379" s="2"/>
      <c r="G1379" s="2"/>
      <c r="H1379" s="5"/>
      <c r="I1379" s="2"/>
      <c r="J1379" s="4"/>
      <c r="K1379" s="2"/>
      <c r="L1379" s="2"/>
      <c r="M1379" s="2"/>
      <c r="N1379" s="6"/>
      <c r="O1379" s="6"/>
      <c r="P1379" s="2"/>
      <c r="Q1379" s="2"/>
      <c r="R1379" s="1"/>
      <c r="S1379" s="1"/>
      <c r="T1379" s="8"/>
      <c r="U1379" s="1"/>
      <c r="V1379" s="1"/>
      <c r="W1379" s="9"/>
      <c r="X1379" s="273"/>
      <c r="Y1379" s="273"/>
      <c r="Z1379" s="273"/>
      <c r="AA1379" s="273"/>
      <c r="AB1379" s="273"/>
      <c r="AC1379" s="273"/>
      <c r="AF1379" s="274"/>
      <c r="AG1379" s="277"/>
    </row>
    <row r="1380" spans="1:33" s="50" customFormat="1" ht="12.75" x14ac:dyDescent="0.25">
      <c r="A1380" s="1"/>
      <c r="B1380" s="128"/>
      <c r="C1380" s="3"/>
      <c r="D1380" s="5"/>
      <c r="E1380" s="4"/>
      <c r="F1380" s="2"/>
      <c r="G1380" s="2"/>
      <c r="H1380" s="5"/>
      <c r="I1380" s="2"/>
      <c r="J1380" s="4"/>
      <c r="K1380" s="2"/>
      <c r="L1380" s="2"/>
      <c r="M1380" s="2"/>
      <c r="N1380" s="6"/>
      <c r="O1380" s="6"/>
      <c r="P1380" s="2"/>
      <c r="Q1380" s="2"/>
      <c r="R1380" s="1"/>
      <c r="S1380" s="1"/>
      <c r="T1380" s="8"/>
      <c r="U1380" s="1"/>
      <c r="V1380" s="1"/>
      <c r="W1380" s="9"/>
      <c r="X1380" s="273"/>
      <c r="Y1380" s="273"/>
      <c r="Z1380" s="273"/>
      <c r="AA1380" s="273"/>
      <c r="AB1380" s="273"/>
      <c r="AC1380" s="273"/>
      <c r="AF1380" s="274"/>
      <c r="AG1380" s="277"/>
    </row>
    <row r="1381" spans="1:33" s="50" customFormat="1" ht="12.75" x14ac:dyDescent="0.25">
      <c r="A1381" s="1"/>
      <c r="B1381" s="128"/>
      <c r="C1381" s="3"/>
      <c r="D1381" s="5"/>
      <c r="E1381" s="4"/>
      <c r="F1381" s="2"/>
      <c r="G1381" s="2"/>
      <c r="H1381" s="5"/>
      <c r="I1381" s="2"/>
      <c r="J1381" s="4"/>
      <c r="K1381" s="2"/>
      <c r="L1381" s="2"/>
      <c r="M1381" s="2"/>
      <c r="N1381" s="6"/>
      <c r="O1381" s="6"/>
      <c r="P1381" s="2"/>
      <c r="Q1381" s="2"/>
      <c r="R1381" s="1"/>
      <c r="S1381" s="1"/>
      <c r="T1381" s="8"/>
      <c r="U1381" s="1"/>
      <c r="V1381" s="1"/>
      <c r="W1381" s="9"/>
      <c r="X1381" s="273"/>
      <c r="Y1381" s="273"/>
      <c r="Z1381" s="273"/>
      <c r="AA1381" s="273"/>
      <c r="AB1381" s="273"/>
      <c r="AC1381" s="273"/>
      <c r="AF1381" s="274"/>
      <c r="AG1381" s="277"/>
    </row>
    <row r="1382" spans="1:33" s="50" customFormat="1" ht="12.75" x14ac:dyDescent="0.25">
      <c r="A1382" s="1"/>
      <c r="B1382" s="128"/>
      <c r="C1382" s="3"/>
      <c r="D1382" s="5"/>
      <c r="E1382" s="4"/>
      <c r="F1382" s="2"/>
      <c r="G1382" s="2"/>
      <c r="H1382" s="5"/>
      <c r="I1382" s="2"/>
      <c r="J1382" s="4"/>
      <c r="K1382" s="2"/>
      <c r="L1382" s="2"/>
      <c r="M1382" s="2"/>
      <c r="N1382" s="6"/>
      <c r="O1382" s="6"/>
      <c r="P1382" s="2"/>
      <c r="Q1382" s="2"/>
      <c r="R1382" s="1"/>
      <c r="S1382" s="1"/>
      <c r="T1382" s="8"/>
      <c r="U1382" s="1"/>
      <c r="V1382" s="1"/>
      <c r="W1382" s="9"/>
      <c r="X1382" s="273"/>
      <c r="Y1382" s="273"/>
      <c r="Z1382" s="273"/>
      <c r="AA1382" s="273"/>
      <c r="AB1382" s="273"/>
      <c r="AC1382" s="273"/>
      <c r="AF1382" s="274"/>
      <c r="AG1382" s="277"/>
    </row>
    <row r="1383" spans="1:33" s="50" customFormat="1" ht="12.75" x14ac:dyDescent="0.25">
      <c r="A1383" s="1"/>
      <c r="B1383" s="128"/>
      <c r="C1383" s="3"/>
      <c r="D1383" s="5"/>
      <c r="E1383" s="4"/>
      <c r="F1383" s="2"/>
      <c r="G1383" s="2"/>
      <c r="H1383" s="5"/>
      <c r="I1383" s="2"/>
      <c r="J1383" s="4"/>
      <c r="K1383" s="2"/>
      <c r="L1383" s="2"/>
      <c r="M1383" s="2"/>
      <c r="N1383" s="6"/>
      <c r="O1383" s="6"/>
      <c r="P1383" s="2"/>
      <c r="Q1383" s="2"/>
      <c r="R1383" s="1"/>
      <c r="S1383" s="1"/>
      <c r="T1383" s="8"/>
      <c r="U1383" s="1"/>
      <c r="V1383" s="1"/>
      <c r="W1383" s="9"/>
      <c r="X1383" s="273"/>
      <c r="Y1383" s="273"/>
      <c r="Z1383" s="273"/>
      <c r="AA1383" s="273"/>
      <c r="AB1383" s="273"/>
      <c r="AC1383" s="273"/>
      <c r="AF1383" s="274"/>
      <c r="AG1383" s="277"/>
    </row>
    <row r="1384" spans="1:33" s="50" customFormat="1" ht="12.75" x14ac:dyDescent="0.25">
      <c r="A1384" s="1"/>
      <c r="B1384" s="128"/>
      <c r="C1384" s="3"/>
      <c r="D1384" s="5"/>
      <c r="E1384" s="4"/>
      <c r="F1384" s="2"/>
      <c r="G1384" s="2"/>
      <c r="H1384" s="5"/>
      <c r="I1384" s="2"/>
      <c r="J1384" s="4"/>
      <c r="K1384" s="2"/>
      <c r="L1384" s="2"/>
      <c r="M1384" s="2"/>
      <c r="N1384" s="6"/>
      <c r="O1384" s="6"/>
      <c r="P1384" s="2"/>
      <c r="Q1384" s="2"/>
      <c r="R1384" s="1"/>
      <c r="S1384" s="1"/>
      <c r="T1384" s="8"/>
      <c r="U1384" s="1"/>
      <c r="V1384" s="1"/>
      <c r="W1384" s="9"/>
      <c r="X1384" s="273"/>
      <c r="Y1384" s="273"/>
      <c r="Z1384" s="273"/>
      <c r="AA1384" s="273"/>
      <c r="AB1384" s="273"/>
      <c r="AC1384" s="273"/>
      <c r="AF1384" s="274"/>
      <c r="AG1384" s="277"/>
    </row>
    <row r="1385" spans="1:33" s="50" customFormat="1" ht="12.75" x14ac:dyDescent="0.25">
      <c r="A1385" s="1"/>
      <c r="B1385" s="128"/>
      <c r="C1385" s="3"/>
      <c r="D1385" s="5"/>
      <c r="E1385" s="4"/>
      <c r="F1385" s="2"/>
      <c r="G1385" s="2"/>
      <c r="H1385" s="5"/>
      <c r="I1385" s="2"/>
      <c r="J1385" s="4"/>
      <c r="K1385" s="2"/>
      <c r="L1385" s="2"/>
      <c r="M1385" s="2"/>
      <c r="N1385" s="6"/>
      <c r="O1385" s="6"/>
      <c r="P1385" s="2"/>
      <c r="Q1385" s="2"/>
      <c r="R1385" s="1"/>
      <c r="S1385" s="1"/>
      <c r="T1385" s="8"/>
      <c r="U1385" s="1"/>
      <c r="V1385" s="1"/>
      <c r="W1385" s="9"/>
      <c r="X1385" s="273"/>
      <c r="Y1385" s="273"/>
      <c r="Z1385" s="273"/>
      <c r="AA1385" s="273"/>
      <c r="AB1385" s="273"/>
      <c r="AC1385" s="273"/>
      <c r="AF1385" s="274"/>
      <c r="AG1385" s="277"/>
    </row>
    <row r="1386" spans="1:33" s="50" customFormat="1" ht="12.75" x14ac:dyDescent="0.25">
      <c r="A1386" s="1"/>
      <c r="B1386" s="128"/>
      <c r="C1386" s="3"/>
      <c r="D1386" s="5"/>
      <c r="E1386" s="4"/>
      <c r="F1386" s="2"/>
      <c r="G1386" s="2"/>
      <c r="H1386" s="5"/>
      <c r="I1386" s="2"/>
      <c r="J1386" s="4"/>
      <c r="K1386" s="2"/>
      <c r="L1386" s="2"/>
      <c r="M1386" s="2"/>
      <c r="N1386" s="6"/>
      <c r="O1386" s="6"/>
      <c r="P1386" s="2"/>
      <c r="Q1386" s="2"/>
      <c r="R1386" s="1"/>
      <c r="S1386" s="1"/>
      <c r="T1386" s="8"/>
      <c r="U1386" s="1"/>
      <c r="V1386" s="1"/>
      <c r="W1386" s="9"/>
      <c r="X1386" s="273"/>
      <c r="Y1386" s="273"/>
      <c r="Z1386" s="273"/>
      <c r="AA1386" s="273"/>
      <c r="AB1386" s="273"/>
      <c r="AC1386" s="273"/>
      <c r="AF1386" s="274"/>
      <c r="AG1386" s="277"/>
    </row>
    <row r="1387" spans="1:33" s="50" customFormat="1" ht="12.75" x14ac:dyDescent="0.25">
      <c r="A1387" s="1"/>
      <c r="B1387" s="128"/>
      <c r="C1387" s="3"/>
      <c r="D1387" s="5"/>
      <c r="E1387" s="4"/>
      <c r="F1387" s="2"/>
      <c r="G1387" s="2"/>
      <c r="H1387" s="5"/>
      <c r="I1387" s="2"/>
      <c r="J1387" s="4"/>
      <c r="K1387" s="2"/>
      <c r="L1387" s="2"/>
      <c r="M1387" s="2"/>
      <c r="N1387" s="6"/>
      <c r="O1387" s="6"/>
      <c r="P1387" s="2"/>
      <c r="Q1387" s="2"/>
      <c r="R1387" s="1"/>
      <c r="S1387" s="1"/>
      <c r="T1387" s="8"/>
      <c r="U1387" s="1"/>
      <c r="V1387" s="1"/>
      <c r="W1387" s="9"/>
      <c r="X1387" s="273"/>
      <c r="Y1387" s="273"/>
      <c r="Z1387" s="273"/>
      <c r="AA1387" s="273"/>
      <c r="AB1387" s="273"/>
      <c r="AC1387" s="273"/>
      <c r="AF1387" s="274"/>
      <c r="AG1387" s="277"/>
    </row>
    <row r="1388" spans="1:33" s="50" customFormat="1" ht="12.75" x14ac:dyDescent="0.25">
      <c r="A1388" s="1"/>
      <c r="B1388" s="128"/>
      <c r="C1388" s="3"/>
      <c r="D1388" s="5"/>
      <c r="E1388" s="4"/>
      <c r="F1388" s="2"/>
      <c r="G1388" s="2"/>
      <c r="H1388" s="5"/>
      <c r="I1388" s="2"/>
      <c r="J1388" s="4"/>
      <c r="K1388" s="2"/>
      <c r="L1388" s="2"/>
      <c r="M1388" s="2"/>
      <c r="N1388" s="6"/>
      <c r="O1388" s="6"/>
      <c r="P1388" s="2"/>
      <c r="Q1388" s="2"/>
      <c r="R1388" s="1"/>
      <c r="S1388" s="1"/>
      <c r="T1388" s="8"/>
      <c r="U1388" s="1"/>
      <c r="V1388" s="1"/>
      <c r="W1388" s="9"/>
      <c r="X1388" s="273"/>
      <c r="Y1388" s="273"/>
      <c r="Z1388" s="273"/>
      <c r="AA1388" s="273"/>
      <c r="AB1388" s="273"/>
      <c r="AC1388" s="273"/>
      <c r="AF1388" s="274"/>
      <c r="AG1388" s="277"/>
    </row>
    <row r="1389" spans="1:33" s="50" customFormat="1" ht="12.75" x14ac:dyDescent="0.25">
      <c r="A1389" s="1"/>
      <c r="B1389" s="128"/>
      <c r="C1389" s="3"/>
      <c r="D1389" s="5"/>
      <c r="E1389" s="4"/>
      <c r="F1389" s="2"/>
      <c r="G1389" s="2"/>
      <c r="H1389" s="5"/>
      <c r="I1389" s="2"/>
      <c r="J1389" s="4"/>
      <c r="K1389" s="2"/>
      <c r="L1389" s="2"/>
      <c r="M1389" s="2"/>
      <c r="N1389" s="6"/>
      <c r="O1389" s="6"/>
      <c r="P1389" s="2"/>
      <c r="Q1389" s="2"/>
      <c r="R1389" s="1"/>
      <c r="S1389" s="1"/>
      <c r="T1389" s="8"/>
      <c r="U1389" s="1"/>
      <c r="V1389" s="1"/>
      <c r="W1389" s="9"/>
      <c r="X1389" s="273"/>
      <c r="Y1389" s="273"/>
      <c r="Z1389" s="273"/>
      <c r="AA1389" s="273"/>
      <c r="AB1389" s="273"/>
      <c r="AC1389" s="273"/>
      <c r="AF1389" s="274"/>
      <c r="AG1389" s="277"/>
    </row>
    <row r="1390" spans="1:33" s="50" customFormat="1" ht="12.75" x14ac:dyDescent="0.25">
      <c r="A1390" s="1"/>
      <c r="B1390" s="128"/>
      <c r="C1390" s="3"/>
      <c r="D1390" s="5"/>
      <c r="E1390" s="4"/>
      <c r="F1390" s="2"/>
      <c r="G1390" s="2"/>
      <c r="H1390" s="5"/>
      <c r="I1390" s="2"/>
      <c r="J1390" s="4"/>
      <c r="K1390" s="2"/>
      <c r="L1390" s="2"/>
      <c r="M1390" s="2"/>
      <c r="N1390" s="6"/>
      <c r="O1390" s="6"/>
      <c r="P1390" s="2"/>
      <c r="Q1390" s="2"/>
      <c r="R1390" s="1"/>
      <c r="S1390" s="1"/>
      <c r="T1390" s="8"/>
      <c r="U1390" s="1"/>
      <c r="V1390" s="1"/>
      <c r="W1390" s="9"/>
      <c r="X1390" s="273"/>
      <c r="Y1390" s="273"/>
      <c r="Z1390" s="273"/>
      <c r="AA1390" s="273"/>
      <c r="AB1390" s="273"/>
      <c r="AC1390" s="273"/>
      <c r="AF1390" s="274"/>
      <c r="AG1390" s="277"/>
    </row>
    <row r="1391" spans="1:33" s="50" customFormat="1" ht="12.75" x14ac:dyDescent="0.25">
      <c r="A1391" s="1"/>
      <c r="B1391" s="128"/>
      <c r="C1391" s="3"/>
      <c r="D1391" s="5"/>
      <c r="E1391" s="4"/>
      <c r="F1391" s="2"/>
      <c r="G1391" s="2"/>
      <c r="H1391" s="5"/>
      <c r="I1391" s="2"/>
      <c r="J1391" s="4"/>
      <c r="K1391" s="2"/>
      <c r="L1391" s="2"/>
      <c r="M1391" s="2"/>
      <c r="N1391" s="6"/>
      <c r="O1391" s="6"/>
      <c r="P1391" s="2"/>
      <c r="Q1391" s="2"/>
      <c r="R1391" s="1"/>
      <c r="S1391" s="1"/>
      <c r="T1391" s="8"/>
      <c r="U1391" s="1"/>
      <c r="V1391" s="1"/>
      <c r="W1391" s="9"/>
      <c r="X1391" s="273"/>
      <c r="Y1391" s="273"/>
      <c r="Z1391" s="273"/>
      <c r="AA1391" s="273"/>
      <c r="AB1391" s="273"/>
      <c r="AC1391" s="273"/>
      <c r="AF1391" s="274"/>
      <c r="AG1391" s="277"/>
    </row>
    <row r="1392" spans="1:33" s="50" customFormat="1" ht="12.75" x14ac:dyDescent="0.25">
      <c r="A1392" s="1"/>
      <c r="B1392" s="128"/>
      <c r="C1392" s="3"/>
      <c r="D1392" s="5"/>
      <c r="E1392" s="4"/>
      <c r="F1392" s="2"/>
      <c r="G1392" s="2"/>
      <c r="H1392" s="5"/>
      <c r="I1392" s="2"/>
      <c r="J1392" s="4"/>
      <c r="K1392" s="2"/>
      <c r="L1392" s="2"/>
      <c r="M1392" s="2"/>
      <c r="N1392" s="6"/>
      <c r="O1392" s="6"/>
      <c r="P1392" s="2"/>
      <c r="Q1392" s="2"/>
      <c r="R1392" s="1"/>
      <c r="S1392" s="1"/>
      <c r="T1392" s="8"/>
      <c r="U1392" s="1"/>
      <c r="V1392" s="1"/>
      <c r="W1392" s="9"/>
      <c r="X1392" s="273"/>
      <c r="Y1392" s="273"/>
      <c r="Z1392" s="273"/>
      <c r="AA1392" s="273"/>
      <c r="AB1392" s="273"/>
      <c r="AC1392" s="273"/>
      <c r="AF1392" s="274"/>
      <c r="AG1392" s="277"/>
    </row>
    <row r="1393" spans="1:33" s="50" customFormat="1" ht="12.75" x14ac:dyDescent="0.25">
      <c r="A1393" s="1"/>
      <c r="B1393" s="128"/>
      <c r="C1393" s="3"/>
      <c r="D1393" s="5"/>
      <c r="E1393" s="4"/>
      <c r="F1393" s="2"/>
      <c r="G1393" s="2"/>
      <c r="H1393" s="5"/>
      <c r="I1393" s="2"/>
      <c r="J1393" s="4"/>
      <c r="K1393" s="2"/>
      <c r="L1393" s="2"/>
      <c r="M1393" s="2"/>
      <c r="N1393" s="6"/>
      <c r="O1393" s="6"/>
      <c r="P1393" s="2"/>
      <c r="Q1393" s="2"/>
      <c r="R1393" s="1"/>
      <c r="S1393" s="1"/>
      <c r="T1393" s="8"/>
      <c r="U1393" s="1"/>
      <c r="V1393" s="1"/>
      <c r="W1393" s="9"/>
      <c r="X1393" s="273"/>
      <c r="Y1393" s="273"/>
      <c r="Z1393" s="273"/>
      <c r="AA1393" s="273"/>
      <c r="AB1393" s="273"/>
      <c r="AC1393" s="273"/>
      <c r="AF1393" s="274"/>
      <c r="AG1393" s="277"/>
    </row>
    <row r="1394" spans="1:33" s="50" customFormat="1" ht="12.75" x14ac:dyDescent="0.25">
      <c r="A1394" s="1"/>
      <c r="B1394" s="128"/>
      <c r="C1394" s="3"/>
      <c r="D1394" s="5"/>
      <c r="E1394" s="4"/>
      <c r="F1394" s="2"/>
      <c r="G1394" s="2"/>
      <c r="H1394" s="5"/>
      <c r="I1394" s="2"/>
      <c r="J1394" s="4"/>
      <c r="K1394" s="2"/>
      <c r="L1394" s="2"/>
      <c r="M1394" s="2"/>
      <c r="N1394" s="6"/>
      <c r="O1394" s="6"/>
      <c r="P1394" s="2"/>
      <c r="Q1394" s="2"/>
      <c r="R1394" s="1"/>
      <c r="S1394" s="1"/>
      <c r="T1394" s="8"/>
      <c r="U1394" s="1"/>
      <c r="V1394" s="1"/>
      <c r="W1394" s="9"/>
      <c r="X1394" s="273"/>
      <c r="Y1394" s="273"/>
      <c r="Z1394" s="273"/>
      <c r="AA1394" s="273"/>
      <c r="AB1394" s="273"/>
      <c r="AC1394" s="273"/>
      <c r="AF1394" s="274"/>
      <c r="AG1394" s="277"/>
    </row>
    <row r="1395" spans="1:33" s="50" customFormat="1" ht="12.75" x14ac:dyDescent="0.25">
      <c r="A1395" s="1"/>
      <c r="B1395" s="128"/>
      <c r="C1395" s="3"/>
      <c r="D1395" s="5"/>
      <c r="E1395" s="4"/>
      <c r="F1395" s="2"/>
      <c r="G1395" s="2"/>
      <c r="H1395" s="5"/>
      <c r="I1395" s="2"/>
      <c r="J1395" s="4"/>
      <c r="K1395" s="2"/>
      <c r="L1395" s="2"/>
      <c r="M1395" s="2"/>
      <c r="N1395" s="6"/>
      <c r="O1395" s="6"/>
      <c r="P1395" s="2"/>
      <c r="Q1395" s="2"/>
      <c r="R1395" s="1"/>
      <c r="S1395" s="1"/>
      <c r="T1395" s="8"/>
      <c r="U1395" s="1"/>
      <c r="V1395" s="1"/>
      <c r="W1395" s="9"/>
      <c r="X1395" s="273"/>
      <c r="Y1395" s="273"/>
      <c r="Z1395" s="273"/>
      <c r="AA1395" s="273"/>
      <c r="AB1395" s="273"/>
      <c r="AC1395" s="273"/>
      <c r="AF1395" s="274"/>
      <c r="AG1395" s="277"/>
    </row>
    <row r="1396" spans="1:33" s="50" customFormat="1" ht="12.75" x14ac:dyDescent="0.25">
      <c r="A1396" s="1"/>
      <c r="B1396" s="128"/>
      <c r="C1396" s="3"/>
      <c r="D1396" s="5"/>
      <c r="E1396" s="4"/>
      <c r="F1396" s="2"/>
      <c r="G1396" s="2"/>
      <c r="H1396" s="5"/>
      <c r="I1396" s="2"/>
      <c r="J1396" s="4"/>
      <c r="K1396" s="2"/>
      <c r="L1396" s="2"/>
      <c r="M1396" s="2"/>
      <c r="N1396" s="6"/>
      <c r="O1396" s="6"/>
      <c r="P1396" s="2"/>
      <c r="Q1396" s="2"/>
      <c r="R1396" s="1"/>
      <c r="S1396" s="1"/>
      <c r="T1396" s="8"/>
      <c r="U1396" s="1"/>
      <c r="V1396" s="1"/>
      <c r="W1396" s="9"/>
      <c r="X1396" s="273"/>
      <c r="Y1396" s="273"/>
      <c r="Z1396" s="273"/>
      <c r="AA1396" s="273"/>
      <c r="AB1396" s="273"/>
      <c r="AC1396" s="273"/>
      <c r="AF1396" s="274"/>
      <c r="AG1396" s="277"/>
    </row>
    <row r="1397" spans="1:33" s="50" customFormat="1" ht="12.75" x14ac:dyDescent="0.25">
      <c r="A1397" s="1"/>
      <c r="B1397" s="128"/>
      <c r="C1397" s="3"/>
      <c r="D1397" s="5"/>
      <c r="E1397" s="4"/>
      <c r="F1397" s="2"/>
      <c r="G1397" s="2"/>
      <c r="H1397" s="5"/>
      <c r="I1397" s="2"/>
      <c r="J1397" s="4"/>
      <c r="K1397" s="2"/>
      <c r="L1397" s="2"/>
      <c r="M1397" s="2"/>
      <c r="N1397" s="6"/>
      <c r="O1397" s="6"/>
      <c r="P1397" s="2"/>
      <c r="Q1397" s="2"/>
      <c r="R1397" s="1"/>
      <c r="S1397" s="1"/>
      <c r="T1397" s="8"/>
      <c r="U1397" s="1"/>
      <c r="V1397" s="1"/>
      <c r="W1397" s="9"/>
      <c r="X1397" s="273"/>
      <c r="Y1397" s="273"/>
      <c r="Z1397" s="273"/>
      <c r="AA1397" s="273"/>
      <c r="AB1397" s="273"/>
      <c r="AC1397" s="273"/>
      <c r="AF1397" s="274"/>
      <c r="AG1397" s="277"/>
    </row>
    <row r="1398" spans="1:33" s="50" customFormat="1" ht="12.75" x14ac:dyDescent="0.25">
      <c r="A1398" s="1"/>
      <c r="B1398" s="128"/>
      <c r="C1398" s="3"/>
      <c r="D1398" s="5"/>
      <c r="E1398" s="4"/>
      <c r="F1398" s="2"/>
      <c r="G1398" s="2"/>
      <c r="H1398" s="5"/>
      <c r="I1398" s="2"/>
      <c r="J1398" s="4"/>
      <c r="K1398" s="2"/>
      <c r="L1398" s="2"/>
      <c r="M1398" s="2"/>
      <c r="N1398" s="6"/>
      <c r="O1398" s="6"/>
      <c r="P1398" s="2"/>
      <c r="Q1398" s="2"/>
      <c r="R1398" s="1"/>
      <c r="S1398" s="1"/>
      <c r="T1398" s="8"/>
      <c r="U1398" s="1"/>
      <c r="V1398" s="1"/>
      <c r="W1398" s="9"/>
      <c r="X1398" s="273"/>
      <c r="Y1398" s="273"/>
      <c r="Z1398" s="273"/>
      <c r="AA1398" s="273"/>
      <c r="AB1398" s="273"/>
      <c r="AC1398" s="273"/>
      <c r="AF1398" s="274"/>
      <c r="AG1398" s="277"/>
    </row>
    <row r="1399" spans="1:33" s="50" customFormat="1" ht="12.75" x14ac:dyDescent="0.25">
      <c r="A1399" s="1"/>
      <c r="B1399" s="128"/>
      <c r="C1399" s="3"/>
      <c r="D1399" s="5"/>
      <c r="E1399" s="4"/>
      <c r="F1399" s="2"/>
      <c r="G1399" s="2"/>
      <c r="H1399" s="5"/>
      <c r="I1399" s="2"/>
      <c r="J1399" s="4"/>
      <c r="K1399" s="2"/>
      <c r="L1399" s="2"/>
      <c r="M1399" s="2"/>
      <c r="N1399" s="6"/>
      <c r="O1399" s="6"/>
      <c r="P1399" s="2"/>
      <c r="Q1399" s="2"/>
      <c r="R1399" s="1"/>
      <c r="S1399" s="1"/>
      <c r="T1399" s="8"/>
      <c r="U1399" s="1"/>
      <c r="V1399" s="1"/>
      <c r="W1399" s="9"/>
      <c r="X1399" s="273"/>
      <c r="Y1399" s="273"/>
      <c r="Z1399" s="273"/>
      <c r="AA1399" s="273"/>
      <c r="AB1399" s="273"/>
      <c r="AC1399" s="273"/>
      <c r="AF1399" s="274"/>
      <c r="AG1399" s="277"/>
    </row>
    <row r="1400" spans="1:33" s="50" customFormat="1" ht="12.75" x14ac:dyDescent="0.25">
      <c r="A1400" s="1"/>
      <c r="B1400" s="128"/>
      <c r="C1400" s="3"/>
      <c r="D1400" s="5"/>
      <c r="E1400" s="4"/>
      <c r="F1400" s="2"/>
      <c r="G1400" s="2"/>
      <c r="H1400" s="5"/>
      <c r="I1400" s="2"/>
      <c r="J1400" s="4"/>
      <c r="K1400" s="2"/>
      <c r="L1400" s="2"/>
      <c r="M1400" s="2"/>
      <c r="N1400" s="6"/>
      <c r="O1400" s="6"/>
      <c r="P1400" s="2"/>
      <c r="Q1400" s="2"/>
      <c r="R1400" s="1"/>
      <c r="S1400" s="1"/>
      <c r="T1400" s="8"/>
      <c r="U1400" s="1"/>
      <c r="V1400" s="1"/>
      <c r="W1400" s="9"/>
      <c r="X1400" s="273"/>
      <c r="Y1400" s="273"/>
      <c r="Z1400" s="273"/>
      <c r="AA1400" s="273"/>
      <c r="AB1400" s="273"/>
      <c r="AC1400" s="273"/>
      <c r="AF1400" s="274"/>
      <c r="AG1400" s="277"/>
    </row>
    <row r="1401" spans="1:33" s="50" customFormat="1" ht="12.75" x14ac:dyDescent="0.25">
      <c r="A1401" s="1"/>
      <c r="B1401" s="128"/>
      <c r="C1401" s="3"/>
      <c r="D1401" s="5"/>
      <c r="E1401" s="4"/>
      <c r="F1401" s="2"/>
      <c r="G1401" s="2"/>
      <c r="H1401" s="5"/>
      <c r="I1401" s="2"/>
      <c r="J1401" s="4"/>
      <c r="K1401" s="2"/>
      <c r="L1401" s="2"/>
      <c r="M1401" s="2"/>
      <c r="N1401" s="6"/>
      <c r="O1401" s="6"/>
      <c r="P1401" s="2"/>
      <c r="Q1401" s="2"/>
      <c r="R1401" s="1"/>
      <c r="S1401" s="1"/>
      <c r="T1401" s="8"/>
      <c r="U1401" s="1"/>
      <c r="V1401" s="1"/>
      <c r="W1401" s="9"/>
      <c r="X1401" s="273"/>
      <c r="Y1401" s="273"/>
      <c r="Z1401" s="273"/>
      <c r="AA1401" s="273"/>
      <c r="AB1401" s="273"/>
      <c r="AC1401" s="273"/>
      <c r="AF1401" s="274"/>
      <c r="AG1401" s="277"/>
    </row>
    <row r="1402" spans="1:33" s="50" customFormat="1" ht="12.75" x14ac:dyDescent="0.25">
      <c r="A1402" s="1"/>
      <c r="B1402" s="128"/>
      <c r="C1402" s="3"/>
      <c r="D1402" s="5"/>
      <c r="E1402" s="4"/>
      <c r="F1402" s="2"/>
      <c r="G1402" s="2"/>
      <c r="H1402" s="5"/>
      <c r="I1402" s="2"/>
      <c r="J1402" s="4"/>
      <c r="K1402" s="2"/>
      <c r="L1402" s="2"/>
      <c r="M1402" s="2"/>
      <c r="N1402" s="6"/>
      <c r="O1402" s="6"/>
      <c r="P1402" s="2"/>
      <c r="Q1402" s="2"/>
      <c r="R1402" s="1"/>
      <c r="S1402" s="1"/>
      <c r="T1402" s="8"/>
      <c r="U1402" s="1"/>
      <c r="V1402" s="1"/>
      <c r="W1402" s="9"/>
      <c r="X1402" s="273"/>
      <c r="Y1402" s="273"/>
      <c r="Z1402" s="273"/>
      <c r="AA1402" s="273"/>
      <c r="AB1402" s="273"/>
      <c r="AC1402" s="273"/>
      <c r="AF1402" s="274"/>
      <c r="AG1402" s="277"/>
    </row>
    <row r="1403" spans="1:33" s="50" customFormat="1" ht="12.75" x14ac:dyDescent="0.25">
      <c r="A1403" s="1"/>
      <c r="B1403" s="128"/>
      <c r="C1403" s="3"/>
      <c r="D1403" s="5"/>
      <c r="E1403" s="4"/>
      <c r="F1403" s="2"/>
      <c r="G1403" s="2"/>
      <c r="H1403" s="5"/>
      <c r="I1403" s="2"/>
      <c r="J1403" s="4"/>
      <c r="K1403" s="2"/>
      <c r="L1403" s="2"/>
      <c r="M1403" s="2"/>
      <c r="N1403" s="6"/>
      <c r="O1403" s="6"/>
      <c r="P1403" s="2"/>
      <c r="Q1403" s="2"/>
      <c r="R1403" s="1"/>
      <c r="S1403" s="1"/>
      <c r="T1403" s="8"/>
      <c r="U1403" s="1"/>
      <c r="V1403" s="1"/>
      <c r="W1403" s="9"/>
      <c r="X1403" s="273"/>
      <c r="Y1403" s="273"/>
      <c r="Z1403" s="273"/>
      <c r="AA1403" s="273"/>
      <c r="AB1403" s="273"/>
      <c r="AC1403" s="273"/>
      <c r="AF1403" s="274"/>
      <c r="AG1403" s="277"/>
    </row>
    <row r="1404" spans="1:33" s="50" customFormat="1" ht="12.75" x14ac:dyDescent="0.25">
      <c r="A1404" s="1"/>
      <c r="B1404" s="128"/>
      <c r="C1404" s="3"/>
      <c r="D1404" s="5"/>
      <c r="E1404" s="4"/>
      <c r="F1404" s="2"/>
      <c r="G1404" s="2"/>
      <c r="H1404" s="5"/>
      <c r="I1404" s="2"/>
      <c r="J1404" s="4"/>
      <c r="K1404" s="2"/>
      <c r="L1404" s="2"/>
      <c r="M1404" s="2"/>
      <c r="N1404" s="6"/>
      <c r="O1404" s="6"/>
      <c r="P1404" s="2"/>
      <c r="Q1404" s="2"/>
      <c r="R1404" s="1"/>
      <c r="S1404" s="1"/>
      <c r="T1404" s="8"/>
      <c r="U1404" s="1"/>
      <c r="V1404" s="1"/>
      <c r="W1404" s="9"/>
      <c r="X1404" s="273"/>
      <c r="Y1404" s="273"/>
      <c r="Z1404" s="273"/>
      <c r="AA1404" s="273"/>
      <c r="AB1404" s="273"/>
      <c r="AC1404" s="273"/>
      <c r="AF1404" s="274"/>
      <c r="AG1404" s="277"/>
    </row>
    <row r="1405" spans="1:33" s="50" customFormat="1" ht="12.75" x14ac:dyDescent="0.25">
      <c r="A1405" s="1"/>
      <c r="B1405" s="128"/>
      <c r="C1405" s="3"/>
      <c r="D1405" s="5"/>
      <c r="E1405" s="4"/>
      <c r="F1405" s="2"/>
      <c r="G1405" s="2"/>
      <c r="H1405" s="5"/>
      <c r="I1405" s="2"/>
      <c r="J1405" s="4"/>
      <c r="K1405" s="2"/>
      <c r="L1405" s="2"/>
      <c r="M1405" s="2"/>
      <c r="N1405" s="6"/>
      <c r="O1405" s="6"/>
      <c r="P1405" s="2"/>
      <c r="Q1405" s="2"/>
      <c r="R1405" s="1"/>
      <c r="S1405" s="1"/>
      <c r="T1405" s="8"/>
      <c r="U1405" s="1"/>
      <c r="V1405" s="1"/>
      <c r="W1405" s="9"/>
      <c r="X1405" s="273"/>
      <c r="Y1405" s="273"/>
      <c r="Z1405" s="273"/>
      <c r="AA1405" s="273"/>
      <c r="AB1405" s="273"/>
      <c r="AC1405" s="273"/>
      <c r="AF1405" s="274"/>
      <c r="AG1405" s="277"/>
    </row>
    <row r="1406" spans="1:33" s="50" customFormat="1" ht="12.75" x14ac:dyDescent="0.25">
      <c r="A1406" s="1"/>
      <c r="B1406" s="128"/>
      <c r="C1406" s="3"/>
      <c r="D1406" s="5"/>
      <c r="E1406" s="4"/>
      <c r="F1406" s="2"/>
      <c r="G1406" s="2"/>
      <c r="H1406" s="5"/>
      <c r="I1406" s="2"/>
      <c r="J1406" s="4"/>
      <c r="K1406" s="2"/>
      <c r="L1406" s="2"/>
      <c r="M1406" s="2"/>
      <c r="N1406" s="6"/>
      <c r="O1406" s="6"/>
      <c r="P1406" s="2"/>
      <c r="Q1406" s="2"/>
      <c r="R1406" s="1"/>
      <c r="S1406" s="1"/>
      <c r="T1406" s="8"/>
      <c r="U1406" s="1"/>
      <c r="V1406" s="1"/>
      <c r="W1406" s="9"/>
      <c r="X1406" s="273"/>
      <c r="Y1406" s="273"/>
      <c r="Z1406" s="273"/>
      <c r="AA1406" s="273"/>
      <c r="AB1406" s="273"/>
      <c r="AC1406" s="273"/>
      <c r="AF1406" s="274"/>
      <c r="AG1406" s="277"/>
    </row>
    <row r="1407" spans="1:33" s="50" customFormat="1" ht="12.75" x14ac:dyDescent="0.25">
      <c r="A1407" s="1"/>
      <c r="B1407" s="128"/>
      <c r="C1407" s="3"/>
      <c r="D1407" s="5"/>
      <c r="E1407" s="4"/>
      <c r="F1407" s="2"/>
      <c r="G1407" s="2"/>
      <c r="H1407" s="5"/>
      <c r="I1407" s="2"/>
      <c r="J1407" s="4"/>
      <c r="K1407" s="2"/>
      <c r="L1407" s="2"/>
      <c r="M1407" s="2"/>
      <c r="N1407" s="6"/>
      <c r="O1407" s="6"/>
      <c r="P1407" s="2"/>
      <c r="Q1407" s="2"/>
      <c r="R1407" s="1"/>
      <c r="S1407" s="1"/>
      <c r="T1407" s="8"/>
      <c r="U1407" s="1"/>
      <c r="V1407" s="1"/>
      <c r="W1407" s="9"/>
      <c r="X1407" s="273"/>
      <c r="Y1407" s="273"/>
      <c r="Z1407" s="273"/>
      <c r="AA1407" s="273"/>
      <c r="AB1407" s="273"/>
      <c r="AC1407" s="273"/>
      <c r="AF1407" s="274"/>
      <c r="AG1407" s="277"/>
    </row>
    <row r="1408" spans="1:33" s="50" customFormat="1" ht="12.75" x14ac:dyDescent="0.25">
      <c r="A1408" s="1"/>
      <c r="B1408" s="128"/>
      <c r="C1408" s="3"/>
      <c r="D1408" s="5"/>
      <c r="E1408" s="4"/>
      <c r="F1408" s="2"/>
      <c r="G1408" s="2"/>
      <c r="H1408" s="5"/>
      <c r="I1408" s="2"/>
      <c r="J1408" s="4"/>
      <c r="K1408" s="2"/>
      <c r="L1408" s="2"/>
      <c r="M1408" s="2"/>
      <c r="N1408" s="6"/>
      <c r="O1408" s="6"/>
      <c r="P1408" s="2"/>
      <c r="Q1408" s="2"/>
      <c r="R1408" s="1"/>
      <c r="S1408" s="1"/>
      <c r="T1408" s="8"/>
      <c r="U1408" s="1"/>
      <c r="V1408" s="1"/>
      <c r="W1408" s="9"/>
      <c r="X1408" s="273"/>
      <c r="Y1408" s="273"/>
      <c r="Z1408" s="273"/>
      <c r="AA1408" s="273"/>
      <c r="AB1408" s="273"/>
      <c r="AC1408" s="273"/>
      <c r="AF1408" s="274"/>
      <c r="AG1408" s="277"/>
    </row>
    <row r="1409" spans="1:33" s="50" customFormat="1" ht="12.75" x14ac:dyDescent="0.25">
      <c r="A1409" s="1"/>
      <c r="B1409" s="128"/>
      <c r="C1409" s="3"/>
      <c r="D1409" s="5"/>
      <c r="E1409" s="4"/>
      <c r="F1409" s="2"/>
      <c r="G1409" s="2"/>
      <c r="H1409" s="5"/>
      <c r="I1409" s="2"/>
      <c r="J1409" s="4"/>
      <c r="K1409" s="2"/>
      <c r="L1409" s="2"/>
      <c r="M1409" s="2"/>
      <c r="N1409" s="6"/>
      <c r="O1409" s="6"/>
      <c r="P1409" s="2"/>
      <c r="Q1409" s="2"/>
      <c r="R1409" s="1"/>
      <c r="S1409" s="1"/>
      <c r="T1409" s="8"/>
      <c r="U1409" s="1"/>
      <c r="V1409" s="1"/>
      <c r="W1409" s="9"/>
      <c r="X1409" s="273"/>
      <c r="Y1409" s="273"/>
      <c r="Z1409" s="273"/>
      <c r="AA1409" s="273"/>
      <c r="AB1409" s="273"/>
      <c r="AC1409" s="273"/>
      <c r="AF1409" s="274"/>
      <c r="AG1409" s="277"/>
    </row>
    <row r="1410" spans="1:33" s="50" customFormat="1" ht="12.75" x14ac:dyDescent="0.25">
      <c r="A1410" s="1"/>
      <c r="B1410" s="128"/>
      <c r="C1410" s="3"/>
      <c r="D1410" s="5"/>
      <c r="E1410" s="4"/>
      <c r="F1410" s="2"/>
      <c r="G1410" s="2"/>
      <c r="H1410" s="5"/>
      <c r="I1410" s="2"/>
      <c r="J1410" s="4"/>
      <c r="K1410" s="2"/>
      <c r="L1410" s="2"/>
      <c r="M1410" s="2"/>
      <c r="N1410" s="6"/>
      <c r="O1410" s="6"/>
      <c r="P1410" s="2"/>
      <c r="Q1410" s="2"/>
      <c r="R1410" s="1"/>
      <c r="S1410" s="1"/>
      <c r="T1410" s="8"/>
      <c r="U1410" s="1"/>
      <c r="V1410" s="1"/>
      <c r="W1410" s="9"/>
      <c r="X1410" s="273"/>
      <c r="Y1410" s="273"/>
      <c r="Z1410" s="273"/>
      <c r="AA1410" s="273"/>
      <c r="AB1410" s="273"/>
      <c r="AC1410" s="273"/>
      <c r="AF1410" s="274"/>
      <c r="AG1410" s="277"/>
    </row>
    <row r="1411" spans="1:33" s="50" customFormat="1" ht="12.75" x14ac:dyDescent="0.25">
      <c r="A1411" s="1"/>
      <c r="B1411" s="128"/>
      <c r="C1411" s="3"/>
      <c r="D1411" s="5"/>
      <c r="E1411" s="4"/>
      <c r="F1411" s="2"/>
      <c r="G1411" s="2"/>
      <c r="H1411" s="5"/>
      <c r="I1411" s="2"/>
      <c r="J1411" s="4"/>
      <c r="K1411" s="2"/>
      <c r="L1411" s="2"/>
      <c r="M1411" s="2"/>
      <c r="N1411" s="6"/>
      <c r="O1411" s="6"/>
      <c r="P1411" s="2"/>
      <c r="Q1411" s="2"/>
      <c r="R1411" s="1"/>
      <c r="S1411" s="1"/>
      <c r="T1411" s="8"/>
      <c r="U1411" s="1"/>
      <c r="V1411" s="1"/>
      <c r="W1411" s="9"/>
      <c r="X1411" s="273"/>
      <c r="Y1411" s="273"/>
      <c r="Z1411" s="273"/>
      <c r="AA1411" s="273"/>
      <c r="AB1411" s="273"/>
      <c r="AC1411" s="273"/>
      <c r="AF1411" s="274"/>
      <c r="AG1411" s="277"/>
    </row>
    <row r="1412" spans="1:33" s="50" customFormat="1" ht="12.75" x14ac:dyDescent="0.25">
      <c r="A1412" s="1"/>
      <c r="B1412" s="128"/>
      <c r="C1412" s="3"/>
      <c r="D1412" s="5"/>
      <c r="E1412" s="4"/>
      <c r="F1412" s="2"/>
      <c r="G1412" s="2"/>
      <c r="H1412" s="5"/>
      <c r="I1412" s="2"/>
      <c r="J1412" s="4"/>
      <c r="K1412" s="2"/>
      <c r="L1412" s="2"/>
      <c r="M1412" s="2"/>
      <c r="N1412" s="6"/>
      <c r="O1412" s="6"/>
      <c r="P1412" s="2"/>
      <c r="Q1412" s="2"/>
      <c r="R1412" s="1"/>
      <c r="S1412" s="1"/>
      <c r="T1412" s="8"/>
      <c r="U1412" s="1"/>
      <c r="V1412" s="1"/>
      <c r="W1412" s="9"/>
      <c r="X1412" s="273"/>
      <c r="Y1412" s="273"/>
      <c r="Z1412" s="273"/>
      <c r="AA1412" s="273"/>
      <c r="AB1412" s="273"/>
      <c r="AC1412" s="273"/>
      <c r="AF1412" s="274"/>
      <c r="AG1412" s="277"/>
    </row>
    <row r="1413" spans="1:33" s="50" customFormat="1" ht="12.75" x14ac:dyDescent="0.25">
      <c r="A1413" s="1"/>
      <c r="B1413" s="128"/>
      <c r="C1413" s="3"/>
      <c r="D1413" s="5"/>
      <c r="E1413" s="4"/>
      <c r="F1413" s="2"/>
      <c r="G1413" s="2"/>
      <c r="H1413" s="5"/>
      <c r="I1413" s="2"/>
      <c r="J1413" s="4"/>
      <c r="K1413" s="2"/>
      <c r="L1413" s="2"/>
      <c r="M1413" s="2"/>
      <c r="N1413" s="6"/>
      <c r="O1413" s="6"/>
      <c r="P1413" s="2"/>
      <c r="Q1413" s="2"/>
      <c r="R1413" s="1"/>
      <c r="S1413" s="1"/>
      <c r="T1413" s="8"/>
      <c r="U1413" s="1"/>
      <c r="V1413" s="1"/>
      <c r="W1413" s="9"/>
      <c r="X1413" s="273"/>
      <c r="Y1413" s="273"/>
      <c r="Z1413" s="273"/>
      <c r="AA1413" s="273"/>
      <c r="AB1413" s="273"/>
      <c r="AC1413" s="273"/>
      <c r="AF1413" s="274"/>
      <c r="AG1413" s="277"/>
    </row>
    <row r="1414" spans="1:33" s="50" customFormat="1" ht="12.75" x14ac:dyDescent="0.25">
      <c r="A1414" s="1"/>
      <c r="B1414" s="128"/>
      <c r="C1414" s="3"/>
      <c r="D1414" s="5"/>
      <c r="E1414" s="4"/>
      <c r="F1414" s="2"/>
      <c r="G1414" s="2"/>
      <c r="H1414" s="5"/>
      <c r="I1414" s="2"/>
      <c r="J1414" s="4"/>
      <c r="K1414" s="2"/>
      <c r="L1414" s="2"/>
      <c r="M1414" s="2"/>
      <c r="N1414" s="6"/>
      <c r="O1414" s="6"/>
      <c r="P1414" s="2"/>
      <c r="Q1414" s="2"/>
      <c r="R1414" s="1"/>
      <c r="S1414" s="1"/>
      <c r="T1414" s="8"/>
      <c r="U1414" s="1"/>
      <c r="V1414" s="1"/>
      <c r="W1414" s="9"/>
      <c r="X1414" s="273"/>
      <c r="Y1414" s="273"/>
      <c r="Z1414" s="273"/>
      <c r="AA1414" s="273"/>
      <c r="AB1414" s="273"/>
      <c r="AC1414" s="273"/>
      <c r="AF1414" s="274"/>
      <c r="AG1414" s="277"/>
    </row>
    <row r="1415" spans="1:33" s="50" customFormat="1" ht="12.75" x14ac:dyDescent="0.25">
      <c r="A1415" s="1"/>
      <c r="B1415" s="128"/>
      <c r="C1415" s="3"/>
      <c r="D1415" s="5"/>
      <c r="E1415" s="4"/>
      <c r="F1415" s="2"/>
      <c r="G1415" s="2"/>
      <c r="H1415" s="5"/>
      <c r="I1415" s="2"/>
      <c r="J1415" s="4"/>
      <c r="K1415" s="2"/>
      <c r="L1415" s="2"/>
      <c r="M1415" s="2"/>
      <c r="N1415" s="6"/>
      <c r="O1415" s="6"/>
      <c r="P1415" s="2"/>
      <c r="Q1415" s="2"/>
      <c r="R1415" s="1"/>
      <c r="S1415" s="1"/>
      <c r="T1415" s="8"/>
      <c r="U1415" s="1"/>
      <c r="V1415" s="1"/>
      <c r="W1415" s="9"/>
      <c r="X1415" s="273"/>
      <c r="Y1415" s="273"/>
      <c r="Z1415" s="273"/>
      <c r="AA1415" s="273"/>
      <c r="AB1415" s="273"/>
      <c r="AC1415" s="273"/>
      <c r="AF1415" s="274"/>
      <c r="AG1415" s="277"/>
    </row>
    <row r="1416" spans="1:33" s="50" customFormat="1" ht="12.75" x14ac:dyDescent="0.25">
      <c r="A1416" s="1"/>
      <c r="B1416" s="128"/>
      <c r="C1416" s="3"/>
      <c r="D1416" s="5"/>
      <c r="E1416" s="4"/>
      <c r="F1416" s="2"/>
      <c r="G1416" s="2"/>
      <c r="H1416" s="5"/>
      <c r="I1416" s="2"/>
      <c r="J1416" s="4"/>
      <c r="K1416" s="2"/>
      <c r="L1416" s="2"/>
      <c r="M1416" s="2"/>
      <c r="N1416" s="6"/>
      <c r="O1416" s="6"/>
      <c r="P1416" s="2"/>
      <c r="Q1416" s="2"/>
      <c r="R1416" s="1"/>
      <c r="S1416" s="1"/>
      <c r="T1416" s="8"/>
      <c r="U1416" s="1"/>
      <c r="V1416" s="1"/>
      <c r="W1416" s="9"/>
      <c r="X1416" s="273"/>
      <c r="Y1416" s="273"/>
      <c r="Z1416" s="273"/>
      <c r="AA1416" s="273"/>
      <c r="AB1416" s="273"/>
      <c r="AC1416" s="273"/>
      <c r="AF1416" s="274"/>
      <c r="AG1416" s="277"/>
    </row>
    <row r="1417" spans="1:33" s="50" customFormat="1" ht="12.75" x14ac:dyDescent="0.25">
      <c r="A1417" s="1"/>
      <c r="B1417" s="128"/>
      <c r="C1417" s="3"/>
      <c r="D1417" s="5"/>
      <c r="E1417" s="4"/>
      <c r="F1417" s="2"/>
      <c r="G1417" s="2"/>
      <c r="H1417" s="5"/>
      <c r="I1417" s="2"/>
      <c r="J1417" s="4"/>
      <c r="K1417" s="2"/>
      <c r="L1417" s="2"/>
      <c r="M1417" s="2"/>
      <c r="N1417" s="6"/>
      <c r="O1417" s="6"/>
      <c r="P1417" s="2"/>
      <c r="Q1417" s="2"/>
      <c r="R1417" s="1"/>
      <c r="S1417" s="1"/>
      <c r="T1417" s="8"/>
      <c r="U1417" s="1"/>
      <c r="V1417" s="1"/>
      <c r="W1417" s="9"/>
      <c r="X1417" s="273"/>
      <c r="Y1417" s="273"/>
      <c r="Z1417" s="273"/>
      <c r="AA1417" s="273"/>
      <c r="AB1417" s="273"/>
      <c r="AC1417" s="273"/>
      <c r="AF1417" s="274"/>
      <c r="AG1417" s="277"/>
    </row>
    <row r="1418" spans="1:33" s="50" customFormat="1" ht="12.75" x14ac:dyDescent="0.25">
      <c r="A1418" s="1"/>
      <c r="B1418" s="128"/>
      <c r="C1418" s="3"/>
      <c r="D1418" s="5"/>
      <c r="E1418" s="4"/>
      <c r="F1418" s="2"/>
      <c r="G1418" s="2"/>
      <c r="H1418" s="5"/>
      <c r="I1418" s="2"/>
      <c r="J1418" s="4"/>
      <c r="K1418" s="2"/>
      <c r="L1418" s="2"/>
      <c r="M1418" s="2"/>
      <c r="N1418" s="6"/>
      <c r="O1418" s="6"/>
      <c r="P1418" s="2"/>
      <c r="Q1418" s="2"/>
      <c r="R1418" s="1"/>
      <c r="S1418" s="1"/>
      <c r="T1418" s="8"/>
      <c r="U1418" s="1"/>
      <c r="V1418" s="1"/>
      <c r="W1418" s="9"/>
      <c r="X1418" s="273"/>
      <c r="Y1418" s="273"/>
      <c r="Z1418" s="273"/>
      <c r="AA1418" s="273"/>
      <c r="AB1418" s="273"/>
      <c r="AC1418" s="273"/>
      <c r="AF1418" s="274"/>
      <c r="AG1418" s="277"/>
    </row>
    <row r="1419" spans="1:33" s="50" customFormat="1" ht="12.75" x14ac:dyDescent="0.25">
      <c r="A1419" s="1"/>
      <c r="B1419" s="128"/>
      <c r="C1419" s="3"/>
      <c r="D1419" s="5"/>
      <c r="E1419" s="4"/>
      <c r="F1419" s="2"/>
      <c r="G1419" s="2"/>
      <c r="H1419" s="5"/>
      <c r="I1419" s="2"/>
      <c r="J1419" s="4"/>
      <c r="K1419" s="2"/>
      <c r="L1419" s="2"/>
      <c r="M1419" s="2"/>
      <c r="N1419" s="6"/>
      <c r="O1419" s="6"/>
      <c r="P1419" s="2"/>
      <c r="Q1419" s="2"/>
      <c r="R1419" s="1"/>
      <c r="S1419" s="1"/>
      <c r="T1419" s="8"/>
      <c r="U1419" s="1"/>
      <c r="V1419" s="1"/>
      <c r="W1419" s="9"/>
      <c r="X1419" s="273"/>
      <c r="Y1419" s="273"/>
      <c r="Z1419" s="273"/>
      <c r="AA1419" s="273"/>
      <c r="AB1419" s="273"/>
      <c r="AC1419" s="273"/>
      <c r="AF1419" s="274"/>
      <c r="AG1419" s="277"/>
    </row>
    <row r="1420" spans="1:33" s="50" customFormat="1" ht="12.75" x14ac:dyDescent="0.25">
      <c r="A1420" s="1"/>
      <c r="B1420" s="128"/>
      <c r="C1420" s="3"/>
      <c r="D1420" s="5"/>
      <c r="E1420" s="4"/>
      <c r="F1420" s="2"/>
      <c r="G1420" s="2"/>
      <c r="H1420" s="5"/>
      <c r="I1420" s="2"/>
      <c r="J1420" s="4"/>
      <c r="K1420" s="2"/>
      <c r="L1420" s="2"/>
      <c r="M1420" s="2"/>
      <c r="N1420" s="6"/>
      <c r="O1420" s="6"/>
      <c r="P1420" s="2"/>
      <c r="Q1420" s="2"/>
      <c r="R1420" s="1"/>
      <c r="S1420" s="1"/>
      <c r="T1420" s="8"/>
      <c r="U1420" s="1"/>
      <c r="V1420" s="1"/>
      <c r="W1420" s="9"/>
      <c r="X1420" s="273"/>
      <c r="Y1420" s="273"/>
      <c r="Z1420" s="273"/>
      <c r="AA1420" s="273"/>
      <c r="AB1420" s="273"/>
      <c r="AC1420" s="273"/>
      <c r="AF1420" s="274"/>
      <c r="AG1420" s="277"/>
    </row>
    <row r="1421" spans="1:33" s="50" customFormat="1" ht="12.75" x14ac:dyDescent="0.25">
      <c r="A1421" s="1"/>
      <c r="B1421" s="128"/>
      <c r="C1421" s="3"/>
      <c r="D1421" s="5"/>
      <c r="E1421" s="4"/>
      <c r="F1421" s="2"/>
      <c r="G1421" s="2"/>
      <c r="H1421" s="5"/>
      <c r="I1421" s="2"/>
      <c r="J1421" s="4"/>
      <c r="K1421" s="2"/>
      <c r="L1421" s="2"/>
      <c r="M1421" s="2"/>
      <c r="N1421" s="6"/>
      <c r="O1421" s="6"/>
      <c r="P1421" s="2"/>
      <c r="Q1421" s="2"/>
      <c r="R1421" s="1"/>
      <c r="S1421" s="1"/>
      <c r="T1421" s="8"/>
      <c r="U1421" s="1"/>
      <c r="V1421" s="1"/>
      <c r="W1421" s="9"/>
      <c r="X1421" s="273"/>
      <c r="Y1421" s="273"/>
      <c r="Z1421" s="273"/>
      <c r="AA1421" s="273"/>
      <c r="AB1421" s="273"/>
      <c r="AC1421" s="273"/>
      <c r="AF1421" s="274"/>
      <c r="AG1421" s="277"/>
    </row>
    <row r="1422" spans="1:33" s="50" customFormat="1" ht="12.75" x14ac:dyDescent="0.25">
      <c r="A1422" s="1"/>
      <c r="B1422" s="128"/>
      <c r="C1422" s="3"/>
      <c r="D1422" s="5"/>
      <c r="E1422" s="4"/>
      <c r="F1422" s="2"/>
      <c r="G1422" s="2"/>
      <c r="H1422" s="5"/>
      <c r="I1422" s="2"/>
      <c r="J1422" s="4"/>
      <c r="K1422" s="2"/>
      <c r="L1422" s="2"/>
      <c r="M1422" s="2"/>
      <c r="N1422" s="6"/>
      <c r="O1422" s="6"/>
      <c r="P1422" s="2"/>
      <c r="Q1422" s="2"/>
      <c r="R1422" s="1"/>
      <c r="S1422" s="1"/>
      <c r="T1422" s="8"/>
      <c r="U1422" s="1"/>
      <c r="V1422" s="1"/>
      <c r="W1422" s="9"/>
      <c r="X1422" s="273"/>
      <c r="Y1422" s="273"/>
      <c r="Z1422" s="273"/>
      <c r="AA1422" s="273"/>
      <c r="AB1422" s="273"/>
      <c r="AC1422" s="273"/>
      <c r="AF1422" s="274"/>
      <c r="AG1422" s="277"/>
    </row>
    <row r="1423" spans="1:33" s="50" customFormat="1" ht="12.75" x14ac:dyDescent="0.25">
      <c r="A1423" s="1"/>
      <c r="B1423" s="128"/>
      <c r="C1423" s="3"/>
      <c r="D1423" s="5"/>
      <c r="E1423" s="4"/>
      <c r="F1423" s="2"/>
      <c r="G1423" s="2"/>
      <c r="H1423" s="5"/>
      <c r="I1423" s="2"/>
      <c r="J1423" s="4"/>
      <c r="K1423" s="2"/>
      <c r="L1423" s="2"/>
      <c r="M1423" s="2"/>
      <c r="N1423" s="6"/>
      <c r="O1423" s="6"/>
      <c r="P1423" s="2"/>
      <c r="Q1423" s="2"/>
      <c r="R1423" s="1"/>
      <c r="S1423" s="1"/>
      <c r="T1423" s="8"/>
      <c r="U1423" s="1"/>
      <c r="V1423" s="1"/>
      <c r="W1423" s="9"/>
      <c r="X1423" s="273"/>
      <c r="Y1423" s="273"/>
      <c r="Z1423" s="273"/>
      <c r="AA1423" s="273"/>
      <c r="AB1423" s="273"/>
      <c r="AC1423" s="273"/>
      <c r="AF1423" s="274"/>
      <c r="AG1423" s="277"/>
    </row>
    <row r="1424" spans="1:33" s="50" customFormat="1" ht="12.75" x14ac:dyDescent="0.25">
      <c r="A1424" s="1"/>
      <c r="B1424" s="128"/>
      <c r="C1424" s="3"/>
      <c r="D1424" s="5"/>
      <c r="E1424" s="4"/>
      <c r="F1424" s="2"/>
      <c r="G1424" s="2"/>
      <c r="H1424" s="5"/>
      <c r="I1424" s="2"/>
      <c r="J1424" s="4"/>
      <c r="K1424" s="2"/>
      <c r="L1424" s="2"/>
      <c r="M1424" s="2"/>
      <c r="N1424" s="6"/>
      <c r="O1424" s="6"/>
      <c r="P1424" s="2"/>
      <c r="Q1424" s="2"/>
      <c r="R1424" s="1"/>
      <c r="S1424" s="1"/>
      <c r="T1424" s="8"/>
      <c r="U1424" s="1"/>
      <c r="V1424" s="1"/>
      <c r="W1424" s="9"/>
      <c r="X1424" s="273"/>
      <c r="Y1424" s="273"/>
      <c r="Z1424" s="273"/>
      <c r="AA1424" s="273"/>
      <c r="AB1424" s="273"/>
      <c r="AC1424" s="273"/>
      <c r="AF1424" s="274"/>
      <c r="AG1424" s="277"/>
    </row>
    <row r="1425" spans="1:33" s="50" customFormat="1" ht="12.75" x14ac:dyDescent="0.25">
      <c r="A1425" s="1"/>
      <c r="B1425" s="128"/>
      <c r="C1425" s="3"/>
      <c r="D1425" s="5"/>
      <c r="E1425" s="4"/>
      <c r="F1425" s="2"/>
      <c r="G1425" s="2"/>
      <c r="H1425" s="5"/>
      <c r="I1425" s="2"/>
      <c r="J1425" s="4"/>
      <c r="K1425" s="2"/>
      <c r="L1425" s="2"/>
      <c r="M1425" s="2"/>
      <c r="N1425" s="6"/>
      <c r="O1425" s="6"/>
      <c r="P1425" s="2"/>
      <c r="Q1425" s="2"/>
      <c r="R1425" s="1"/>
      <c r="S1425" s="1"/>
      <c r="T1425" s="8"/>
      <c r="U1425" s="1"/>
      <c r="V1425" s="1"/>
      <c r="W1425" s="9"/>
      <c r="X1425" s="273"/>
      <c r="Y1425" s="273"/>
      <c r="Z1425" s="273"/>
      <c r="AA1425" s="273"/>
      <c r="AB1425" s="273"/>
      <c r="AC1425" s="273"/>
      <c r="AF1425" s="274"/>
      <c r="AG1425" s="277"/>
    </row>
    <row r="1426" spans="1:33" s="50" customFormat="1" ht="12.75" x14ac:dyDescent="0.25">
      <c r="A1426" s="1"/>
      <c r="B1426" s="128"/>
      <c r="C1426" s="3"/>
      <c r="D1426" s="5"/>
      <c r="E1426" s="4"/>
      <c r="F1426" s="2"/>
      <c r="G1426" s="2"/>
      <c r="H1426" s="5"/>
      <c r="I1426" s="2"/>
      <c r="J1426" s="4"/>
      <c r="K1426" s="2"/>
      <c r="L1426" s="2"/>
      <c r="M1426" s="2"/>
      <c r="N1426" s="6"/>
      <c r="O1426" s="6"/>
      <c r="P1426" s="2"/>
      <c r="Q1426" s="2"/>
      <c r="R1426" s="1"/>
      <c r="S1426" s="1"/>
      <c r="T1426" s="8"/>
      <c r="U1426" s="1"/>
      <c r="V1426" s="1"/>
      <c r="W1426" s="9"/>
      <c r="X1426" s="273"/>
      <c r="Y1426" s="273"/>
      <c r="Z1426" s="273"/>
      <c r="AA1426" s="273"/>
      <c r="AB1426" s="273"/>
      <c r="AC1426" s="273"/>
      <c r="AF1426" s="274"/>
      <c r="AG1426" s="277"/>
    </row>
    <row r="1427" spans="1:33" s="50" customFormat="1" ht="12.75" x14ac:dyDescent="0.25">
      <c r="A1427" s="1"/>
      <c r="B1427" s="128"/>
      <c r="C1427" s="3"/>
      <c r="D1427" s="5"/>
      <c r="E1427" s="4"/>
      <c r="F1427" s="2"/>
      <c r="G1427" s="2"/>
      <c r="H1427" s="5"/>
      <c r="I1427" s="2"/>
      <c r="J1427" s="4"/>
      <c r="K1427" s="2"/>
      <c r="L1427" s="2"/>
      <c r="M1427" s="2"/>
      <c r="N1427" s="6"/>
      <c r="O1427" s="6"/>
      <c r="P1427" s="2"/>
      <c r="Q1427" s="2"/>
      <c r="R1427" s="1"/>
      <c r="S1427" s="1"/>
      <c r="T1427" s="8"/>
      <c r="U1427" s="1"/>
      <c r="V1427" s="1"/>
      <c r="W1427" s="9"/>
      <c r="X1427" s="273"/>
      <c r="Y1427" s="273"/>
      <c r="Z1427" s="273"/>
      <c r="AA1427" s="273"/>
      <c r="AB1427" s="273"/>
      <c r="AC1427" s="273"/>
      <c r="AF1427" s="274"/>
      <c r="AG1427" s="277"/>
    </row>
    <row r="1428" spans="1:33" s="50" customFormat="1" ht="12.75" x14ac:dyDescent="0.25">
      <c r="A1428" s="1"/>
      <c r="B1428" s="128"/>
      <c r="C1428" s="3"/>
      <c r="D1428" s="5"/>
      <c r="E1428" s="4"/>
      <c r="F1428" s="2"/>
      <c r="G1428" s="2"/>
      <c r="H1428" s="5"/>
      <c r="I1428" s="2"/>
      <c r="J1428" s="4"/>
      <c r="K1428" s="2"/>
      <c r="L1428" s="2"/>
      <c r="M1428" s="2"/>
      <c r="N1428" s="6"/>
      <c r="O1428" s="6"/>
      <c r="P1428" s="2"/>
      <c r="Q1428" s="2"/>
      <c r="R1428" s="1"/>
      <c r="S1428" s="1"/>
      <c r="T1428" s="8"/>
      <c r="U1428" s="1"/>
      <c r="V1428" s="1"/>
      <c r="W1428" s="9"/>
      <c r="X1428" s="273"/>
      <c r="Y1428" s="273"/>
      <c r="Z1428" s="273"/>
      <c r="AA1428" s="273"/>
      <c r="AB1428" s="273"/>
      <c r="AC1428" s="273"/>
      <c r="AF1428" s="274"/>
      <c r="AG1428" s="277"/>
    </row>
    <row r="1429" spans="1:33" s="50" customFormat="1" ht="12.75" x14ac:dyDescent="0.25">
      <c r="A1429" s="1"/>
      <c r="B1429" s="128"/>
      <c r="C1429" s="3"/>
      <c r="D1429" s="5"/>
      <c r="E1429" s="4"/>
      <c r="F1429" s="2"/>
      <c r="G1429" s="2"/>
      <c r="H1429" s="5"/>
      <c r="I1429" s="2"/>
      <c r="J1429" s="4"/>
      <c r="K1429" s="2"/>
      <c r="L1429" s="2"/>
      <c r="M1429" s="2"/>
      <c r="N1429" s="6"/>
      <c r="O1429" s="6"/>
      <c r="P1429" s="2"/>
      <c r="Q1429" s="2"/>
      <c r="R1429" s="1"/>
      <c r="S1429" s="1"/>
      <c r="T1429" s="8"/>
      <c r="U1429" s="1"/>
      <c r="V1429" s="1"/>
      <c r="W1429" s="9"/>
      <c r="X1429" s="273"/>
      <c r="Y1429" s="273"/>
      <c r="Z1429" s="273"/>
      <c r="AA1429" s="273"/>
      <c r="AB1429" s="273"/>
      <c r="AC1429" s="273"/>
      <c r="AF1429" s="274"/>
      <c r="AG1429" s="277"/>
    </row>
    <row r="1430" spans="1:33" s="50" customFormat="1" ht="12.75" x14ac:dyDescent="0.25">
      <c r="A1430" s="1"/>
      <c r="B1430" s="128"/>
      <c r="C1430" s="3"/>
      <c r="D1430" s="5"/>
      <c r="E1430" s="4"/>
      <c r="F1430" s="2"/>
      <c r="G1430" s="2"/>
      <c r="H1430" s="5"/>
      <c r="I1430" s="2"/>
      <c r="J1430" s="4"/>
      <c r="K1430" s="2"/>
      <c r="L1430" s="2"/>
      <c r="M1430" s="2"/>
      <c r="N1430" s="6"/>
      <c r="O1430" s="6"/>
      <c r="P1430" s="2"/>
      <c r="Q1430" s="2"/>
      <c r="R1430" s="1"/>
      <c r="S1430" s="1"/>
      <c r="T1430" s="8"/>
      <c r="U1430" s="1"/>
      <c r="V1430" s="1"/>
      <c r="W1430" s="9"/>
      <c r="X1430" s="273"/>
      <c r="Y1430" s="273"/>
      <c r="Z1430" s="273"/>
      <c r="AA1430" s="273"/>
      <c r="AB1430" s="273"/>
      <c r="AC1430" s="273"/>
      <c r="AF1430" s="274"/>
      <c r="AG1430" s="277"/>
    </row>
    <row r="1431" spans="1:33" s="50" customFormat="1" ht="12.75" x14ac:dyDescent="0.25">
      <c r="A1431" s="1"/>
      <c r="B1431" s="128"/>
      <c r="C1431" s="3"/>
      <c r="D1431" s="5"/>
      <c r="E1431" s="4"/>
      <c r="F1431" s="2"/>
      <c r="G1431" s="2"/>
      <c r="H1431" s="5"/>
      <c r="I1431" s="2"/>
      <c r="J1431" s="4"/>
      <c r="K1431" s="2"/>
      <c r="L1431" s="2"/>
      <c r="M1431" s="2"/>
      <c r="N1431" s="6"/>
      <c r="O1431" s="6"/>
      <c r="P1431" s="2"/>
      <c r="Q1431" s="2"/>
      <c r="R1431" s="1"/>
      <c r="S1431" s="1"/>
      <c r="T1431" s="8"/>
      <c r="U1431" s="1"/>
      <c r="V1431" s="1"/>
      <c r="W1431" s="9"/>
      <c r="X1431" s="273"/>
      <c r="Y1431" s="273"/>
      <c r="Z1431" s="273"/>
      <c r="AA1431" s="273"/>
      <c r="AB1431" s="273"/>
      <c r="AC1431" s="273"/>
      <c r="AF1431" s="274"/>
      <c r="AG1431" s="277"/>
    </row>
    <row r="1432" spans="1:33" s="50" customFormat="1" ht="12.75" x14ac:dyDescent="0.25">
      <c r="A1432" s="1"/>
      <c r="B1432" s="128"/>
      <c r="C1432" s="3"/>
      <c r="D1432" s="5"/>
      <c r="E1432" s="4"/>
      <c r="F1432" s="2"/>
      <c r="G1432" s="2"/>
      <c r="H1432" s="5"/>
      <c r="I1432" s="2"/>
      <c r="J1432" s="4"/>
      <c r="K1432" s="2"/>
      <c r="L1432" s="2"/>
      <c r="M1432" s="2"/>
      <c r="N1432" s="6"/>
      <c r="O1432" s="6"/>
      <c r="P1432" s="2"/>
      <c r="Q1432" s="2"/>
      <c r="R1432" s="1"/>
      <c r="S1432" s="1"/>
      <c r="T1432" s="8"/>
      <c r="U1432" s="1"/>
      <c r="V1432" s="1"/>
      <c r="W1432" s="9"/>
      <c r="X1432" s="273"/>
      <c r="Y1432" s="273"/>
      <c r="Z1432" s="273"/>
      <c r="AA1432" s="273"/>
      <c r="AB1432" s="273"/>
      <c r="AC1432" s="273"/>
      <c r="AF1432" s="274"/>
      <c r="AG1432" s="277"/>
    </row>
    <row r="1433" spans="1:33" s="50" customFormat="1" ht="12.75" x14ac:dyDescent="0.25">
      <c r="A1433" s="1"/>
      <c r="B1433" s="128"/>
      <c r="C1433" s="3"/>
      <c r="D1433" s="5"/>
      <c r="E1433" s="4"/>
      <c r="F1433" s="2"/>
      <c r="G1433" s="2"/>
      <c r="H1433" s="5"/>
      <c r="I1433" s="2"/>
      <c r="J1433" s="4"/>
      <c r="K1433" s="2"/>
      <c r="L1433" s="2"/>
      <c r="M1433" s="2"/>
      <c r="N1433" s="6"/>
      <c r="O1433" s="6"/>
      <c r="P1433" s="2"/>
      <c r="Q1433" s="2"/>
      <c r="R1433" s="1"/>
      <c r="S1433" s="1"/>
      <c r="T1433" s="8"/>
      <c r="U1433" s="1"/>
      <c r="V1433" s="1"/>
      <c r="W1433" s="9"/>
      <c r="X1433" s="273"/>
      <c r="Y1433" s="273"/>
      <c r="Z1433" s="273"/>
      <c r="AA1433" s="273"/>
      <c r="AB1433" s="273"/>
      <c r="AC1433" s="273"/>
      <c r="AF1433" s="274"/>
      <c r="AG1433" s="277"/>
    </row>
    <row r="1434" spans="1:33" s="50" customFormat="1" ht="12.75" x14ac:dyDescent="0.25">
      <c r="A1434" s="1"/>
      <c r="B1434" s="128"/>
      <c r="C1434" s="3"/>
      <c r="D1434" s="5"/>
      <c r="E1434" s="4"/>
      <c r="F1434" s="2"/>
      <c r="G1434" s="2"/>
      <c r="H1434" s="5"/>
      <c r="I1434" s="2"/>
      <c r="J1434" s="4"/>
      <c r="K1434" s="2"/>
      <c r="L1434" s="2"/>
      <c r="M1434" s="2"/>
      <c r="N1434" s="6"/>
      <c r="O1434" s="6"/>
      <c r="P1434" s="2"/>
      <c r="Q1434" s="2"/>
      <c r="R1434" s="1"/>
      <c r="S1434" s="1"/>
      <c r="T1434" s="8"/>
      <c r="U1434" s="1"/>
      <c r="V1434" s="1"/>
      <c r="W1434" s="9"/>
      <c r="X1434" s="273"/>
      <c r="Y1434" s="273"/>
      <c r="Z1434" s="273"/>
      <c r="AA1434" s="273"/>
      <c r="AB1434" s="273"/>
      <c r="AC1434" s="273"/>
      <c r="AF1434" s="274"/>
      <c r="AG1434" s="277"/>
    </row>
    <row r="1435" spans="1:33" s="50" customFormat="1" ht="12.75" x14ac:dyDescent="0.25">
      <c r="A1435" s="1"/>
      <c r="B1435" s="128"/>
      <c r="C1435" s="3"/>
      <c r="D1435" s="5"/>
      <c r="E1435" s="4"/>
      <c r="F1435" s="2"/>
      <c r="G1435" s="2"/>
      <c r="H1435" s="5"/>
      <c r="I1435" s="2"/>
      <c r="J1435" s="4"/>
      <c r="K1435" s="2"/>
      <c r="L1435" s="2"/>
      <c r="M1435" s="2"/>
      <c r="N1435" s="6"/>
      <c r="O1435" s="6"/>
      <c r="P1435" s="2"/>
      <c r="Q1435" s="2"/>
      <c r="R1435" s="1"/>
      <c r="S1435" s="1"/>
      <c r="T1435" s="8"/>
      <c r="U1435" s="1"/>
      <c r="V1435" s="1"/>
      <c r="W1435" s="9"/>
      <c r="X1435" s="273"/>
      <c r="Y1435" s="273"/>
      <c r="Z1435" s="273"/>
      <c r="AA1435" s="273"/>
      <c r="AB1435" s="273"/>
      <c r="AC1435" s="273"/>
      <c r="AF1435" s="274"/>
      <c r="AG1435" s="277"/>
    </row>
    <row r="1436" spans="1:33" s="50" customFormat="1" ht="12.75" x14ac:dyDescent="0.25">
      <c r="A1436" s="1"/>
      <c r="B1436" s="128"/>
      <c r="C1436" s="3"/>
      <c r="D1436" s="5"/>
      <c r="E1436" s="4"/>
      <c r="F1436" s="2"/>
      <c r="G1436" s="2"/>
      <c r="H1436" s="5"/>
      <c r="I1436" s="2"/>
      <c r="J1436" s="4"/>
      <c r="K1436" s="2"/>
      <c r="L1436" s="2"/>
      <c r="M1436" s="2"/>
      <c r="N1436" s="6"/>
      <c r="O1436" s="6"/>
      <c r="P1436" s="2"/>
      <c r="Q1436" s="2"/>
      <c r="R1436" s="1"/>
      <c r="S1436" s="1"/>
      <c r="T1436" s="8"/>
      <c r="U1436" s="1"/>
      <c r="V1436" s="1"/>
      <c r="W1436" s="9"/>
      <c r="X1436" s="273"/>
      <c r="Y1436" s="273"/>
      <c r="Z1436" s="273"/>
      <c r="AA1436" s="273"/>
      <c r="AB1436" s="273"/>
      <c r="AC1436" s="273"/>
      <c r="AF1436" s="274"/>
      <c r="AG1436" s="277"/>
    </row>
    <row r="1437" spans="1:33" s="50" customFormat="1" ht="12.75" x14ac:dyDescent="0.25">
      <c r="A1437" s="1"/>
      <c r="B1437" s="128"/>
      <c r="C1437" s="3"/>
      <c r="D1437" s="5"/>
      <c r="E1437" s="4"/>
      <c r="F1437" s="2"/>
      <c r="G1437" s="2"/>
      <c r="H1437" s="5"/>
      <c r="I1437" s="2"/>
      <c r="J1437" s="4"/>
      <c r="K1437" s="2"/>
      <c r="L1437" s="2"/>
      <c r="M1437" s="2"/>
      <c r="N1437" s="6"/>
      <c r="O1437" s="6"/>
      <c r="P1437" s="2"/>
      <c r="Q1437" s="2"/>
      <c r="R1437" s="1"/>
      <c r="S1437" s="1"/>
      <c r="T1437" s="8"/>
      <c r="U1437" s="1"/>
      <c r="V1437" s="1"/>
      <c r="W1437" s="9"/>
      <c r="X1437" s="273"/>
      <c r="Y1437" s="273"/>
      <c r="Z1437" s="273"/>
      <c r="AA1437" s="273"/>
      <c r="AB1437" s="273"/>
      <c r="AC1437" s="273"/>
      <c r="AF1437" s="274"/>
      <c r="AG1437" s="277"/>
    </row>
    <row r="1438" spans="1:33" s="50" customFormat="1" ht="12.75" x14ac:dyDescent="0.25">
      <c r="A1438" s="1"/>
      <c r="B1438" s="128"/>
      <c r="C1438" s="3"/>
      <c r="D1438" s="5"/>
      <c r="E1438" s="4"/>
      <c r="F1438" s="2"/>
      <c r="G1438" s="2"/>
      <c r="H1438" s="5"/>
      <c r="I1438" s="2"/>
      <c r="J1438" s="4"/>
      <c r="K1438" s="2"/>
      <c r="L1438" s="2"/>
      <c r="M1438" s="2"/>
      <c r="N1438" s="6"/>
      <c r="O1438" s="6"/>
      <c r="P1438" s="2"/>
      <c r="Q1438" s="2"/>
      <c r="R1438" s="1"/>
      <c r="S1438" s="1"/>
      <c r="T1438" s="8"/>
      <c r="U1438" s="1"/>
      <c r="V1438" s="1"/>
      <c r="W1438" s="9"/>
      <c r="X1438" s="273"/>
      <c r="Y1438" s="273"/>
      <c r="Z1438" s="273"/>
      <c r="AA1438" s="273"/>
      <c r="AB1438" s="273"/>
      <c r="AC1438" s="273"/>
      <c r="AF1438" s="274"/>
      <c r="AG1438" s="277"/>
    </row>
    <row r="1439" spans="1:33" s="50" customFormat="1" ht="12.75" x14ac:dyDescent="0.25">
      <c r="A1439" s="1"/>
      <c r="B1439" s="128"/>
      <c r="C1439" s="3"/>
      <c r="D1439" s="5"/>
      <c r="E1439" s="4"/>
      <c r="F1439" s="2"/>
      <c r="G1439" s="2"/>
      <c r="H1439" s="5"/>
      <c r="I1439" s="2"/>
      <c r="J1439" s="4"/>
      <c r="K1439" s="2"/>
      <c r="L1439" s="2"/>
      <c r="M1439" s="2"/>
      <c r="N1439" s="6"/>
      <c r="O1439" s="6"/>
      <c r="P1439" s="2"/>
      <c r="Q1439" s="2"/>
      <c r="R1439" s="1"/>
      <c r="S1439" s="1"/>
      <c r="T1439" s="8"/>
      <c r="U1439" s="1"/>
      <c r="V1439" s="1"/>
      <c r="W1439" s="9"/>
      <c r="X1439" s="273"/>
      <c r="Y1439" s="273"/>
      <c r="Z1439" s="273"/>
      <c r="AA1439" s="273"/>
      <c r="AB1439" s="273"/>
      <c r="AC1439" s="273"/>
      <c r="AF1439" s="274"/>
      <c r="AG1439" s="277"/>
    </row>
    <row r="1440" spans="1:33" s="50" customFormat="1" ht="12.75" x14ac:dyDescent="0.25">
      <c r="A1440" s="1"/>
      <c r="B1440" s="128"/>
      <c r="C1440" s="3"/>
      <c r="D1440" s="5"/>
      <c r="E1440" s="4"/>
      <c r="F1440" s="2"/>
      <c r="G1440" s="2"/>
      <c r="H1440" s="5"/>
      <c r="I1440" s="2"/>
      <c r="J1440" s="4"/>
      <c r="K1440" s="2"/>
      <c r="L1440" s="2"/>
      <c r="M1440" s="2"/>
      <c r="N1440" s="6"/>
      <c r="O1440" s="6"/>
      <c r="P1440" s="2"/>
      <c r="Q1440" s="2"/>
      <c r="R1440" s="1"/>
      <c r="S1440" s="1"/>
      <c r="T1440" s="8"/>
      <c r="U1440" s="1"/>
      <c r="V1440" s="1"/>
      <c r="W1440" s="9"/>
      <c r="X1440" s="273"/>
      <c r="Y1440" s="273"/>
      <c r="Z1440" s="273"/>
      <c r="AA1440" s="273"/>
      <c r="AB1440" s="273"/>
      <c r="AC1440" s="273"/>
      <c r="AF1440" s="274"/>
      <c r="AG1440" s="277"/>
    </row>
    <row r="1441" spans="1:33" s="50" customFormat="1" ht="12.75" x14ac:dyDescent="0.25">
      <c r="A1441" s="1"/>
      <c r="B1441" s="128"/>
      <c r="C1441" s="3"/>
      <c r="D1441" s="5"/>
      <c r="E1441" s="4"/>
      <c r="F1441" s="2"/>
      <c r="G1441" s="2"/>
      <c r="H1441" s="5"/>
      <c r="I1441" s="2"/>
      <c r="J1441" s="4"/>
      <c r="K1441" s="2"/>
      <c r="L1441" s="2"/>
      <c r="M1441" s="2"/>
      <c r="N1441" s="6"/>
      <c r="O1441" s="6"/>
      <c r="P1441" s="2"/>
      <c r="Q1441" s="2"/>
      <c r="R1441" s="1"/>
      <c r="S1441" s="1"/>
      <c r="T1441" s="8"/>
      <c r="U1441" s="1"/>
      <c r="V1441" s="1"/>
      <c r="W1441" s="9"/>
      <c r="X1441" s="273"/>
      <c r="Y1441" s="273"/>
      <c r="Z1441" s="273"/>
      <c r="AA1441" s="273"/>
      <c r="AB1441" s="273"/>
      <c r="AC1441" s="273"/>
      <c r="AF1441" s="274"/>
      <c r="AG1441" s="277"/>
    </row>
    <row r="1442" spans="1:33" s="50" customFormat="1" ht="12.75" x14ac:dyDescent="0.25">
      <c r="A1442" s="1"/>
      <c r="B1442" s="128"/>
      <c r="C1442" s="3"/>
      <c r="D1442" s="5"/>
      <c r="E1442" s="4"/>
      <c r="F1442" s="2"/>
      <c r="G1442" s="2"/>
      <c r="H1442" s="5"/>
      <c r="I1442" s="2"/>
      <c r="J1442" s="4"/>
      <c r="K1442" s="2"/>
      <c r="L1442" s="2"/>
      <c r="M1442" s="2"/>
      <c r="N1442" s="6"/>
      <c r="O1442" s="6"/>
      <c r="P1442" s="2"/>
      <c r="Q1442" s="2"/>
      <c r="R1442" s="1"/>
      <c r="S1442" s="1"/>
      <c r="T1442" s="8"/>
      <c r="U1442" s="1"/>
      <c r="V1442" s="1"/>
      <c r="W1442" s="9"/>
      <c r="X1442" s="273"/>
      <c r="Y1442" s="273"/>
      <c r="Z1442" s="273"/>
      <c r="AA1442" s="273"/>
      <c r="AB1442" s="273"/>
      <c r="AC1442" s="273"/>
      <c r="AF1442" s="274"/>
      <c r="AG1442" s="277"/>
    </row>
    <row r="1443" spans="1:33" s="50" customFormat="1" ht="12.75" x14ac:dyDescent="0.25">
      <c r="A1443" s="1"/>
      <c r="B1443" s="128"/>
      <c r="C1443" s="3"/>
      <c r="D1443" s="5"/>
      <c r="E1443" s="4"/>
      <c r="F1443" s="2"/>
      <c r="G1443" s="2"/>
      <c r="H1443" s="5"/>
      <c r="I1443" s="2"/>
      <c r="J1443" s="4"/>
      <c r="K1443" s="2"/>
      <c r="L1443" s="2"/>
      <c r="M1443" s="2"/>
      <c r="N1443" s="6"/>
      <c r="O1443" s="6"/>
      <c r="P1443" s="2"/>
      <c r="Q1443" s="2"/>
      <c r="R1443" s="1"/>
      <c r="S1443" s="1"/>
      <c r="T1443" s="8"/>
      <c r="U1443" s="1"/>
      <c r="V1443" s="1"/>
      <c r="W1443" s="9"/>
      <c r="X1443" s="273"/>
      <c r="Y1443" s="273"/>
      <c r="Z1443" s="273"/>
      <c r="AA1443" s="273"/>
      <c r="AB1443" s="273"/>
      <c r="AC1443" s="273"/>
      <c r="AF1443" s="274"/>
      <c r="AG1443" s="277"/>
    </row>
    <row r="1444" spans="1:33" s="50" customFormat="1" ht="12.75" x14ac:dyDescent="0.25">
      <c r="A1444" s="1"/>
      <c r="B1444" s="128"/>
      <c r="C1444" s="3"/>
      <c r="D1444" s="5"/>
      <c r="E1444" s="4"/>
      <c r="F1444" s="2"/>
      <c r="G1444" s="2"/>
      <c r="H1444" s="5"/>
      <c r="I1444" s="2"/>
      <c r="J1444" s="4"/>
      <c r="K1444" s="2"/>
      <c r="L1444" s="2"/>
      <c r="M1444" s="2"/>
      <c r="N1444" s="6"/>
      <c r="O1444" s="6"/>
      <c r="P1444" s="2"/>
      <c r="Q1444" s="2"/>
      <c r="R1444" s="1"/>
      <c r="S1444" s="1"/>
      <c r="T1444" s="8"/>
      <c r="U1444" s="1"/>
      <c r="V1444" s="1"/>
      <c r="W1444" s="9"/>
      <c r="X1444" s="273"/>
      <c r="Y1444" s="273"/>
      <c r="Z1444" s="273"/>
      <c r="AA1444" s="273"/>
      <c r="AB1444" s="273"/>
      <c r="AC1444" s="273"/>
      <c r="AF1444" s="274"/>
      <c r="AG1444" s="277"/>
    </row>
    <row r="1445" spans="1:33" s="50" customFormat="1" ht="12.75" x14ac:dyDescent="0.25">
      <c r="A1445" s="1"/>
      <c r="B1445" s="128"/>
      <c r="C1445" s="3"/>
      <c r="D1445" s="5"/>
      <c r="E1445" s="4"/>
      <c r="F1445" s="2"/>
      <c r="G1445" s="2"/>
      <c r="H1445" s="5"/>
      <c r="I1445" s="2"/>
      <c r="J1445" s="4"/>
      <c r="K1445" s="2"/>
      <c r="L1445" s="2"/>
      <c r="M1445" s="2"/>
      <c r="N1445" s="6"/>
      <c r="O1445" s="6"/>
      <c r="P1445" s="2"/>
      <c r="Q1445" s="2"/>
      <c r="R1445" s="1"/>
      <c r="S1445" s="1"/>
      <c r="T1445" s="8"/>
      <c r="U1445" s="1"/>
      <c r="V1445" s="1"/>
      <c r="W1445" s="9"/>
      <c r="X1445" s="273"/>
      <c r="Y1445" s="273"/>
      <c r="Z1445" s="273"/>
      <c r="AA1445" s="273"/>
      <c r="AB1445" s="273"/>
      <c r="AC1445" s="273"/>
      <c r="AF1445" s="274"/>
      <c r="AG1445" s="277"/>
    </row>
    <row r="1446" spans="1:33" s="50" customFormat="1" ht="12.75" x14ac:dyDescent="0.25">
      <c r="A1446" s="1"/>
      <c r="B1446" s="128"/>
      <c r="C1446" s="3"/>
      <c r="D1446" s="5"/>
      <c r="E1446" s="4"/>
      <c r="F1446" s="2"/>
      <c r="G1446" s="2"/>
      <c r="H1446" s="5"/>
      <c r="I1446" s="2"/>
      <c r="J1446" s="4"/>
      <c r="K1446" s="2"/>
      <c r="L1446" s="2"/>
      <c r="M1446" s="2"/>
      <c r="N1446" s="6"/>
      <c r="O1446" s="6"/>
      <c r="P1446" s="2"/>
      <c r="Q1446" s="2"/>
      <c r="R1446" s="1"/>
      <c r="S1446" s="1"/>
      <c r="T1446" s="8"/>
      <c r="U1446" s="1"/>
      <c r="V1446" s="1"/>
      <c r="W1446" s="9"/>
      <c r="X1446" s="273"/>
      <c r="Y1446" s="273"/>
      <c r="Z1446" s="273"/>
      <c r="AA1446" s="273"/>
      <c r="AB1446" s="273"/>
      <c r="AC1446" s="273"/>
      <c r="AF1446" s="274"/>
      <c r="AG1446" s="277"/>
    </row>
    <row r="1447" spans="1:33" s="50" customFormat="1" ht="12.75" x14ac:dyDescent="0.25">
      <c r="A1447" s="1"/>
      <c r="B1447" s="128"/>
      <c r="C1447" s="3"/>
      <c r="D1447" s="5"/>
      <c r="E1447" s="4"/>
      <c r="F1447" s="2"/>
      <c r="G1447" s="2"/>
      <c r="H1447" s="5"/>
      <c r="I1447" s="2"/>
      <c r="J1447" s="4"/>
      <c r="K1447" s="2"/>
      <c r="L1447" s="2"/>
      <c r="M1447" s="2"/>
      <c r="N1447" s="6"/>
      <c r="O1447" s="6"/>
      <c r="P1447" s="2"/>
      <c r="Q1447" s="2"/>
      <c r="R1447" s="1"/>
      <c r="S1447" s="1"/>
      <c r="T1447" s="8"/>
      <c r="U1447" s="1"/>
      <c r="V1447" s="1"/>
      <c r="W1447" s="9"/>
      <c r="X1447" s="273"/>
      <c r="Y1447" s="273"/>
      <c r="Z1447" s="273"/>
      <c r="AA1447" s="273"/>
      <c r="AB1447" s="273"/>
      <c r="AC1447" s="273"/>
      <c r="AF1447" s="274"/>
      <c r="AG1447" s="277"/>
    </row>
    <row r="1448" spans="1:33" s="50" customFormat="1" ht="12.75" x14ac:dyDescent="0.25">
      <c r="A1448" s="1"/>
      <c r="B1448" s="128"/>
      <c r="C1448" s="3"/>
      <c r="D1448" s="5"/>
      <c r="E1448" s="4"/>
      <c r="F1448" s="2"/>
      <c r="G1448" s="2"/>
      <c r="H1448" s="5"/>
      <c r="I1448" s="2"/>
      <c r="J1448" s="4"/>
      <c r="K1448" s="2"/>
      <c r="L1448" s="2"/>
      <c r="M1448" s="2"/>
      <c r="N1448" s="6"/>
      <c r="O1448" s="6"/>
      <c r="P1448" s="2"/>
      <c r="Q1448" s="2"/>
      <c r="R1448" s="1"/>
      <c r="S1448" s="1"/>
      <c r="T1448" s="8"/>
      <c r="U1448" s="1"/>
      <c r="V1448" s="1"/>
      <c r="W1448" s="9"/>
      <c r="X1448" s="273"/>
      <c r="Y1448" s="273"/>
      <c r="Z1448" s="273"/>
      <c r="AA1448" s="273"/>
      <c r="AB1448" s="273"/>
      <c r="AC1448" s="273"/>
      <c r="AF1448" s="274"/>
      <c r="AG1448" s="277"/>
    </row>
    <row r="1449" spans="1:33" s="50" customFormat="1" ht="12.75" x14ac:dyDescent="0.25">
      <c r="A1449" s="1"/>
      <c r="B1449" s="128"/>
      <c r="C1449" s="3"/>
      <c r="D1449" s="5"/>
      <c r="E1449" s="4"/>
      <c r="F1449" s="2"/>
      <c r="G1449" s="2"/>
      <c r="H1449" s="5"/>
      <c r="I1449" s="2"/>
      <c r="J1449" s="4"/>
      <c r="K1449" s="2"/>
      <c r="L1449" s="2"/>
      <c r="M1449" s="2"/>
      <c r="N1449" s="6"/>
      <c r="O1449" s="6"/>
      <c r="P1449" s="2"/>
      <c r="Q1449" s="2"/>
      <c r="R1449" s="1"/>
      <c r="S1449" s="1"/>
      <c r="T1449" s="8"/>
      <c r="U1449" s="1"/>
      <c r="V1449" s="1"/>
      <c r="W1449" s="9"/>
      <c r="X1449" s="273"/>
      <c r="Y1449" s="273"/>
      <c r="Z1449" s="273"/>
      <c r="AA1449" s="273"/>
      <c r="AB1449" s="273"/>
      <c r="AC1449" s="273"/>
      <c r="AF1449" s="274"/>
      <c r="AG1449" s="277"/>
    </row>
    <row r="1450" spans="1:33" s="50" customFormat="1" ht="12.75" x14ac:dyDescent="0.25">
      <c r="A1450" s="1"/>
      <c r="B1450" s="128"/>
      <c r="C1450" s="3"/>
      <c r="D1450" s="5"/>
      <c r="E1450" s="4"/>
      <c r="F1450" s="2"/>
      <c r="G1450" s="2"/>
      <c r="H1450" s="5"/>
      <c r="I1450" s="2"/>
      <c r="J1450" s="4"/>
      <c r="K1450" s="2"/>
      <c r="L1450" s="2"/>
      <c r="M1450" s="2"/>
      <c r="N1450" s="6"/>
      <c r="O1450" s="6"/>
      <c r="P1450" s="2"/>
      <c r="Q1450" s="2"/>
      <c r="R1450" s="1"/>
      <c r="S1450" s="1"/>
      <c r="T1450" s="8"/>
      <c r="U1450" s="1"/>
      <c r="V1450" s="1"/>
      <c r="W1450" s="9"/>
      <c r="X1450" s="273"/>
      <c r="Y1450" s="273"/>
      <c r="Z1450" s="273"/>
      <c r="AA1450" s="273"/>
      <c r="AB1450" s="273"/>
      <c r="AC1450" s="273"/>
      <c r="AF1450" s="274"/>
      <c r="AG1450" s="277"/>
    </row>
    <row r="1451" spans="1:33" s="50" customFormat="1" ht="12.75" x14ac:dyDescent="0.25">
      <c r="A1451" s="1"/>
      <c r="B1451" s="128"/>
      <c r="C1451" s="3"/>
      <c r="D1451" s="5"/>
      <c r="E1451" s="4"/>
      <c r="F1451" s="2"/>
      <c r="G1451" s="2"/>
      <c r="H1451" s="5"/>
      <c r="I1451" s="2"/>
      <c r="J1451" s="4"/>
      <c r="K1451" s="2"/>
      <c r="L1451" s="2"/>
      <c r="M1451" s="2"/>
      <c r="N1451" s="6"/>
      <c r="O1451" s="6"/>
      <c r="P1451" s="2"/>
      <c r="Q1451" s="2"/>
      <c r="R1451" s="1"/>
      <c r="S1451" s="1"/>
      <c r="T1451" s="8"/>
      <c r="U1451" s="1"/>
      <c r="V1451" s="1"/>
      <c r="W1451" s="9"/>
      <c r="X1451" s="273"/>
      <c r="Y1451" s="273"/>
      <c r="Z1451" s="273"/>
      <c r="AA1451" s="273"/>
      <c r="AB1451" s="273"/>
      <c r="AC1451" s="273"/>
      <c r="AF1451" s="274"/>
      <c r="AG1451" s="277"/>
    </row>
    <row r="1452" spans="1:33" s="50" customFormat="1" ht="12.75" x14ac:dyDescent="0.25">
      <c r="A1452" s="1"/>
      <c r="B1452" s="128"/>
      <c r="C1452" s="3"/>
      <c r="D1452" s="5"/>
      <c r="E1452" s="4"/>
      <c r="F1452" s="2"/>
      <c r="G1452" s="2"/>
      <c r="H1452" s="5"/>
      <c r="I1452" s="2"/>
      <c r="J1452" s="4"/>
      <c r="K1452" s="2"/>
      <c r="L1452" s="2"/>
      <c r="M1452" s="2"/>
      <c r="N1452" s="6"/>
      <c r="O1452" s="6"/>
      <c r="P1452" s="2"/>
      <c r="Q1452" s="2"/>
      <c r="R1452" s="1"/>
      <c r="S1452" s="1"/>
      <c r="T1452" s="8"/>
      <c r="U1452" s="1"/>
      <c r="V1452" s="1"/>
      <c r="W1452" s="9"/>
      <c r="X1452" s="273"/>
      <c r="Y1452" s="273"/>
      <c r="Z1452" s="273"/>
      <c r="AA1452" s="273"/>
      <c r="AB1452" s="273"/>
      <c r="AC1452" s="273"/>
      <c r="AF1452" s="274"/>
      <c r="AG1452" s="277"/>
    </row>
    <row r="1453" spans="1:33" s="50" customFormat="1" ht="12.75" x14ac:dyDescent="0.25">
      <c r="A1453" s="1"/>
      <c r="B1453" s="128"/>
      <c r="C1453" s="3"/>
      <c r="D1453" s="5"/>
      <c r="E1453" s="4"/>
      <c r="F1453" s="2"/>
      <c r="G1453" s="2"/>
      <c r="H1453" s="5"/>
      <c r="I1453" s="2"/>
      <c r="J1453" s="4"/>
      <c r="K1453" s="2"/>
      <c r="L1453" s="2"/>
      <c r="M1453" s="2"/>
      <c r="N1453" s="6"/>
      <c r="O1453" s="6"/>
      <c r="P1453" s="2"/>
      <c r="Q1453" s="2"/>
      <c r="R1453" s="1"/>
      <c r="S1453" s="1"/>
      <c r="T1453" s="8"/>
      <c r="U1453" s="1"/>
      <c r="V1453" s="1"/>
      <c r="W1453" s="9"/>
      <c r="X1453" s="273"/>
      <c r="Y1453" s="273"/>
      <c r="Z1453" s="273"/>
      <c r="AA1453" s="273"/>
      <c r="AB1453" s="273"/>
      <c r="AC1453" s="273"/>
      <c r="AF1453" s="274"/>
      <c r="AG1453" s="277"/>
    </row>
    <row r="1454" spans="1:33" s="50" customFormat="1" ht="12.75" x14ac:dyDescent="0.25">
      <c r="A1454" s="1"/>
      <c r="B1454" s="128"/>
      <c r="C1454" s="3"/>
      <c r="D1454" s="5"/>
      <c r="E1454" s="4"/>
      <c r="F1454" s="2"/>
      <c r="G1454" s="2"/>
      <c r="H1454" s="5"/>
      <c r="I1454" s="2"/>
      <c r="J1454" s="4"/>
      <c r="K1454" s="2"/>
      <c r="L1454" s="2"/>
      <c r="M1454" s="2"/>
      <c r="N1454" s="6"/>
      <c r="O1454" s="6"/>
      <c r="P1454" s="2"/>
      <c r="Q1454" s="2"/>
      <c r="R1454" s="1"/>
      <c r="S1454" s="1"/>
      <c r="T1454" s="8"/>
      <c r="U1454" s="1"/>
      <c r="V1454" s="1"/>
      <c r="W1454" s="9"/>
      <c r="X1454" s="273"/>
      <c r="Y1454" s="273"/>
      <c r="Z1454" s="273"/>
      <c r="AA1454" s="273"/>
      <c r="AB1454" s="273"/>
      <c r="AC1454" s="273"/>
      <c r="AF1454" s="274"/>
      <c r="AG1454" s="277"/>
    </row>
    <row r="1455" spans="1:33" s="50" customFormat="1" ht="12.75" x14ac:dyDescent="0.25">
      <c r="A1455" s="1"/>
      <c r="B1455" s="128"/>
      <c r="C1455" s="3"/>
      <c r="D1455" s="5"/>
      <c r="E1455" s="4"/>
      <c r="F1455" s="2"/>
      <c r="G1455" s="2"/>
      <c r="H1455" s="5"/>
      <c r="I1455" s="2"/>
      <c r="J1455" s="4"/>
      <c r="K1455" s="2"/>
      <c r="L1455" s="2"/>
      <c r="M1455" s="2"/>
      <c r="N1455" s="6"/>
      <c r="O1455" s="6"/>
      <c r="P1455" s="2"/>
      <c r="Q1455" s="2"/>
      <c r="R1455" s="1"/>
      <c r="S1455" s="1"/>
      <c r="T1455" s="8"/>
      <c r="U1455" s="1"/>
      <c r="V1455" s="1"/>
      <c r="W1455" s="9"/>
      <c r="X1455" s="273"/>
      <c r="Y1455" s="273"/>
      <c r="Z1455" s="273"/>
      <c r="AA1455" s="273"/>
      <c r="AB1455" s="273"/>
      <c r="AC1455" s="273"/>
      <c r="AF1455" s="274"/>
      <c r="AG1455" s="277"/>
    </row>
    <row r="1456" spans="1:33" s="50" customFormat="1" ht="12.75" x14ac:dyDescent="0.25">
      <c r="A1456" s="1"/>
      <c r="B1456" s="128"/>
      <c r="C1456" s="3"/>
      <c r="D1456" s="5"/>
      <c r="E1456" s="4"/>
      <c r="F1456" s="2"/>
      <c r="G1456" s="2"/>
      <c r="H1456" s="5"/>
      <c r="I1456" s="2"/>
      <c r="J1456" s="4"/>
      <c r="K1456" s="2"/>
      <c r="L1456" s="2"/>
      <c r="M1456" s="2"/>
      <c r="N1456" s="6"/>
      <c r="O1456" s="6"/>
      <c r="P1456" s="2"/>
      <c r="Q1456" s="2"/>
      <c r="R1456" s="1"/>
      <c r="S1456" s="1"/>
      <c r="T1456" s="8"/>
      <c r="U1456" s="1"/>
      <c r="V1456" s="1"/>
      <c r="W1456" s="9"/>
      <c r="X1456" s="273"/>
      <c r="Y1456" s="273"/>
      <c r="Z1456" s="273"/>
      <c r="AA1456" s="273"/>
      <c r="AB1456" s="273"/>
      <c r="AC1456" s="273"/>
      <c r="AF1456" s="274"/>
      <c r="AG1456" s="277"/>
    </row>
    <row r="1457" spans="1:33" s="50" customFormat="1" ht="12.75" x14ac:dyDescent="0.25">
      <c r="A1457" s="1"/>
      <c r="B1457" s="128"/>
      <c r="C1457" s="3"/>
      <c r="D1457" s="5"/>
      <c r="E1457" s="4"/>
      <c r="F1457" s="2"/>
      <c r="G1457" s="2"/>
      <c r="H1457" s="5"/>
      <c r="I1457" s="2"/>
      <c r="J1457" s="4"/>
      <c r="K1457" s="2"/>
      <c r="L1457" s="2"/>
      <c r="M1457" s="2"/>
      <c r="N1457" s="6"/>
      <c r="O1457" s="6"/>
      <c r="P1457" s="2"/>
      <c r="Q1457" s="2"/>
      <c r="R1457" s="1"/>
      <c r="S1457" s="1"/>
      <c r="T1457" s="8"/>
      <c r="U1457" s="1"/>
      <c r="V1457" s="1"/>
      <c r="W1457" s="9"/>
      <c r="X1457" s="273"/>
      <c r="Y1457" s="273"/>
      <c r="Z1457" s="273"/>
      <c r="AA1457" s="273"/>
      <c r="AB1457" s="273"/>
      <c r="AC1457" s="273"/>
      <c r="AF1457" s="274"/>
      <c r="AG1457" s="277"/>
    </row>
    <row r="1458" spans="1:33" s="50" customFormat="1" ht="12.75" x14ac:dyDescent="0.25">
      <c r="A1458" s="1"/>
      <c r="B1458" s="128"/>
      <c r="C1458" s="3"/>
      <c r="D1458" s="5"/>
      <c r="E1458" s="4"/>
      <c r="F1458" s="2"/>
      <c r="G1458" s="2"/>
      <c r="H1458" s="5"/>
      <c r="I1458" s="2"/>
      <c r="J1458" s="4"/>
      <c r="K1458" s="2"/>
      <c r="L1458" s="2"/>
      <c r="M1458" s="2"/>
      <c r="N1458" s="6"/>
      <c r="O1458" s="6"/>
      <c r="P1458" s="2"/>
      <c r="Q1458" s="2"/>
      <c r="R1458" s="1"/>
      <c r="S1458" s="1"/>
      <c r="T1458" s="8"/>
      <c r="U1458" s="1"/>
      <c r="V1458" s="1"/>
      <c r="W1458" s="9"/>
      <c r="X1458" s="273"/>
      <c r="Y1458" s="273"/>
      <c r="Z1458" s="273"/>
      <c r="AA1458" s="273"/>
      <c r="AB1458" s="273"/>
      <c r="AC1458" s="273"/>
      <c r="AF1458" s="274"/>
      <c r="AG1458" s="277"/>
    </row>
    <row r="1459" spans="1:33" s="50" customFormat="1" ht="12.75" x14ac:dyDescent="0.25">
      <c r="A1459" s="1"/>
      <c r="B1459" s="128"/>
      <c r="C1459" s="3"/>
      <c r="D1459" s="5"/>
      <c r="E1459" s="4"/>
      <c r="F1459" s="2"/>
      <c r="G1459" s="2"/>
      <c r="H1459" s="5"/>
      <c r="I1459" s="2"/>
      <c r="J1459" s="4"/>
      <c r="K1459" s="2"/>
      <c r="L1459" s="2"/>
      <c r="M1459" s="2"/>
      <c r="N1459" s="6"/>
      <c r="O1459" s="6"/>
      <c r="P1459" s="2"/>
      <c r="Q1459" s="2"/>
      <c r="R1459" s="1"/>
      <c r="S1459" s="1"/>
      <c r="T1459" s="8"/>
      <c r="U1459" s="1"/>
      <c r="V1459" s="1"/>
      <c r="W1459" s="9"/>
      <c r="X1459" s="273"/>
      <c r="Y1459" s="273"/>
      <c r="Z1459" s="273"/>
      <c r="AA1459" s="273"/>
      <c r="AB1459" s="273"/>
      <c r="AC1459" s="273"/>
      <c r="AF1459" s="274"/>
      <c r="AG1459" s="277"/>
    </row>
    <row r="1460" spans="1:33" s="50" customFormat="1" ht="12.75" x14ac:dyDescent="0.25">
      <c r="A1460" s="1"/>
      <c r="B1460" s="128"/>
      <c r="C1460" s="3"/>
      <c r="D1460" s="5"/>
      <c r="E1460" s="4"/>
      <c r="F1460" s="2"/>
      <c r="G1460" s="2"/>
      <c r="H1460" s="5"/>
      <c r="I1460" s="2"/>
      <c r="J1460" s="4"/>
      <c r="K1460" s="2"/>
      <c r="L1460" s="2"/>
      <c r="M1460" s="2"/>
      <c r="N1460" s="6"/>
      <c r="O1460" s="6"/>
      <c r="P1460" s="2"/>
      <c r="Q1460" s="2"/>
      <c r="R1460" s="1"/>
      <c r="S1460" s="1"/>
      <c r="T1460" s="8"/>
      <c r="U1460" s="1"/>
      <c r="V1460" s="1"/>
      <c r="W1460" s="9"/>
      <c r="X1460" s="273"/>
      <c r="Y1460" s="273"/>
      <c r="Z1460" s="273"/>
      <c r="AA1460" s="273"/>
      <c r="AB1460" s="273"/>
      <c r="AC1460" s="273"/>
      <c r="AF1460" s="274"/>
      <c r="AG1460" s="277"/>
    </row>
    <row r="1461" spans="1:33" s="50" customFormat="1" ht="12.75" x14ac:dyDescent="0.25">
      <c r="A1461" s="1"/>
      <c r="B1461" s="128"/>
      <c r="C1461" s="3"/>
      <c r="D1461" s="5"/>
      <c r="E1461" s="4"/>
      <c r="F1461" s="2"/>
      <c r="G1461" s="2"/>
      <c r="H1461" s="5"/>
      <c r="I1461" s="2"/>
      <c r="J1461" s="4"/>
      <c r="K1461" s="2"/>
      <c r="L1461" s="2"/>
      <c r="M1461" s="2"/>
      <c r="N1461" s="6"/>
      <c r="O1461" s="6"/>
      <c r="P1461" s="2"/>
      <c r="Q1461" s="2"/>
      <c r="R1461" s="1"/>
      <c r="S1461" s="1"/>
      <c r="T1461" s="8"/>
      <c r="U1461" s="1"/>
      <c r="V1461" s="1"/>
      <c r="W1461" s="9"/>
      <c r="X1461" s="273"/>
      <c r="Y1461" s="273"/>
      <c r="Z1461" s="273"/>
      <c r="AA1461" s="273"/>
      <c r="AB1461" s="273"/>
      <c r="AC1461" s="273"/>
      <c r="AF1461" s="274"/>
      <c r="AG1461" s="277"/>
    </row>
    <row r="1462" spans="1:33" s="50" customFormat="1" ht="12.75" x14ac:dyDescent="0.25">
      <c r="A1462" s="1"/>
      <c r="B1462" s="128"/>
      <c r="C1462" s="3"/>
      <c r="D1462" s="5"/>
      <c r="E1462" s="4"/>
      <c r="F1462" s="2"/>
      <c r="G1462" s="2"/>
      <c r="H1462" s="5"/>
      <c r="I1462" s="2"/>
      <c r="J1462" s="4"/>
      <c r="K1462" s="2"/>
      <c r="L1462" s="2"/>
      <c r="M1462" s="2"/>
      <c r="N1462" s="6"/>
      <c r="O1462" s="6"/>
      <c r="P1462" s="2"/>
      <c r="Q1462" s="2"/>
      <c r="R1462" s="1"/>
      <c r="S1462" s="1"/>
      <c r="T1462" s="8"/>
      <c r="U1462" s="1"/>
      <c r="V1462" s="1"/>
      <c r="W1462" s="9"/>
      <c r="X1462" s="273"/>
      <c r="Y1462" s="273"/>
      <c r="Z1462" s="273"/>
      <c r="AA1462" s="273"/>
      <c r="AB1462" s="273"/>
      <c r="AC1462" s="273"/>
      <c r="AF1462" s="274"/>
      <c r="AG1462" s="277"/>
    </row>
    <row r="1463" spans="1:33" s="50" customFormat="1" ht="12.75" x14ac:dyDescent="0.25">
      <c r="A1463" s="1"/>
      <c r="B1463" s="128"/>
      <c r="C1463" s="3"/>
      <c r="D1463" s="5"/>
      <c r="E1463" s="4"/>
      <c r="F1463" s="2"/>
      <c r="G1463" s="2"/>
      <c r="H1463" s="5"/>
      <c r="I1463" s="2"/>
      <c r="J1463" s="4"/>
      <c r="K1463" s="2"/>
      <c r="L1463" s="2"/>
      <c r="M1463" s="2"/>
      <c r="N1463" s="6"/>
      <c r="O1463" s="6"/>
      <c r="P1463" s="2"/>
      <c r="Q1463" s="2"/>
      <c r="R1463" s="1"/>
      <c r="S1463" s="1"/>
      <c r="T1463" s="8"/>
      <c r="U1463" s="1"/>
      <c r="V1463" s="1"/>
      <c r="W1463" s="9"/>
      <c r="X1463" s="273"/>
      <c r="Y1463" s="273"/>
      <c r="Z1463" s="273"/>
      <c r="AA1463" s="273"/>
      <c r="AB1463" s="273"/>
      <c r="AC1463" s="273"/>
      <c r="AF1463" s="274"/>
      <c r="AG1463" s="277"/>
    </row>
    <row r="1464" spans="1:33" s="50" customFormat="1" ht="12.75" x14ac:dyDescent="0.25">
      <c r="A1464" s="1"/>
      <c r="B1464" s="128"/>
      <c r="C1464" s="3"/>
      <c r="D1464" s="5"/>
      <c r="E1464" s="4"/>
      <c r="F1464" s="2"/>
      <c r="G1464" s="2"/>
      <c r="H1464" s="5"/>
      <c r="I1464" s="2"/>
      <c r="J1464" s="4"/>
      <c r="K1464" s="2"/>
      <c r="L1464" s="2"/>
      <c r="M1464" s="2"/>
      <c r="N1464" s="6"/>
      <c r="O1464" s="6"/>
      <c r="P1464" s="2"/>
      <c r="Q1464" s="2"/>
      <c r="R1464" s="1"/>
      <c r="S1464" s="1"/>
      <c r="T1464" s="8"/>
      <c r="U1464" s="1"/>
      <c r="V1464" s="1"/>
      <c r="W1464" s="9"/>
      <c r="X1464" s="273"/>
      <c r="Y1464" s="273"/>
      <c r="Z1464" s="273"/>
      <c r="AA1464" s="273"/>
      <c r="AB1464" s="273"/>
      <c r="AC1464" s="273"/>
      <c r="AF1464" s="274"/>
      <c r="AG1464" s="277"/>
    </row>
    <row r="1465" spans="1:33" s="50" customFormat="1" ht="12.75" x14ac:dyDescent="0.25">
      <c r="A1465" s="1"/>
      <c r="B1465" s="128"/>
      <c r="C1465" s="3"/>
      <c r="D1465" s="5"/>
      <c r="E1465" s="4"/>
      <c r="F1465" s="2"/>
      <c r="G1465" s="2"/>
      <c r="H1465" s="5"/>
      <c r="I1465" s="2"/>
      <c r="J1465" s="4"/>
      <c r="K1465" s="2"/>
      <c r="L1465" s="2"/>
      <c r="M1465" s="2"/>
      <c r="N1465" s="6"/>
      <c r="O1465" s="6"/>
      <c r="P1465" s="2"/>
      <c r="Q1465" s="2"/>
      <c r="R1465" s="1"/>
      <c r="S1465" s="1"/>
      <c r="T1465" s="8"/>
      <c r="U1465" s="1"/>
      <c r="V1465" s="1"/>
      <c r="W1465" s="9"/>
      <c r="X1465" s="273"/>
      <c r="Y1465" s="273"/>
      <c r="Z1465" s="273"/>
      <c r="AA1465" s="273"/>
      <c r="AB1465" s="273"/>
      <c r="AC1465" s="273"/>
      <c r="AF1465" s="274"/>
      <c r="AG1465" s="277"/>
    </row>
    <row r="1466" spans="1:33" s="50" customFormat="1" ht="12.75" x14ac:dyDescent="0.25">
      <c r="A1466" s="1"/>
      <c r="B1466" s="128"/>
      <c r="C1466" s="3"/>
      <c r="D1466" s="5"/>
      <c r="E1466" s="4"/>
      <c r="F1466" s="2"/>
      <c r="G1466" s="2"/>
      <c r="H1466" s="5"/>
      <c r="I1466" s="2"/>
      <c r="J1466" s="4"/>
      <c r="K1466" s="2"/>
      <c r="L1466" s="2"/>
      <c r="M1466" s="2"/>
      <c r="N1466" s="6"/>
      <c r="O1466" s="6"/>
      <c r="P1466" s="2"/>
      <c r="Q1466" s="2"/>
      <c r="R1466" s="1"/>
      <c r="S1466" s="1"/>
      <c r="T1466" s="8"/>
      <c r="U1466" s="1"/>
      <c r="V1466" s="1"/>
      <c r="W1466" s="9"/>
      <c r="X1466" s="273"/>
      <c r="Y1466" s="273"/>
      <c r="Z1466" s="273"/>
      <c r="AA1466" s="273"/>
      <c r="AB1466" s="273"/>
      <c r="AC1466" s="273"/>
      <c r="AF1466" s="274"/>
      <c r="AG1466" s="277"/>
    </row>
    <row r="1467" spans="1:33" s="50" customFormat="1" ht="12.75" x14ac:dyDescent="0.25">
      <c r="A1467" s="1"/>
      <c r="B1467" s="128"/>
      <c r="C1467" s="3"/>
      <c r="D1467" s="5"/>
      <c r="E1467" s="4"/>
      <c r="F1467" s="2"/>
      <c r="G1467" s="2"/>
      <c r="H1467" s="5"/>
      <c r="I1467" s="2"/>
      <c r="J1467" s="4"/>
      <c r="K1467" s="2"/>
      <c r="L1467" s="2"/>
      <c r="M1467" s="2"/>
      <c r="N1467" s="6"/>
      <c r="O1467" s="6"/>
      <c r="P1467" s="2"/>
      <c r="Q1467" s="2"/>
      <c r="R1467" s="1"/>
      <c r="S1467" s="1"/>
      <c r="T1467" s="8"/>
      <c r="U1467" s="1"/>
      <c r="V1467" s="1"/>
      <c r="W1467" s="9"/>
      <c r="X1467" s="273"/>
      <c r="Y1467" s="273"/>
      <c r="Z1467" s="273"/>
      <c r="AA1467" s="273"/>
      <c r="AB1467" s="273"/>
      <c r="AC1467" s="273"/>
      <c r="AF1467" s="274"/>
      <c r="AG1467" s="277"/>
    </row>
    <row r="1468" spans="1:33" s="50" customFormat="1" ht="12.75" x14ac:dyDescent="0.25">
      <c r="A1468" s="1"/>
      <c r="B1468" s="128"/>
      <c r="C1468" s="3"/>
      <c r="D1468" s="5"/>
      <c r="E1468" s="4"/>
      <c r="F1468" s="2"/>
      <c r="G1468" s="2"/>
      <c r="H1468" s="5"/>
      <c r="I1468" s="2"/>
      <c r="J1468" s="4"/>
      <c r="K1468" s="2"/>
      <c r="L1468" s="2"/>
      <c r="M1468" s="2"/>
      <c r="N1468" s="6"/>
      <c r="O1468" s="6"/>
      <c r="P1468" s="2"/>
      <c r="Q1468" s="2"/>
      <c r="R1468" s="1"/>
      <c r="S1468" s="1"/>
      <c r="T1468" s="8"/>
      <c r="U1468" s="1"/>
      <c r="V1468" s="1"/>
      <c r="W1468" s="9"/>
      <c r="X1468" s="273"/>
      <c r="Y1468" s="273"/>
      <c r="Z1468" s="273"/>
      <c r="AA1468" s="273"/>
      <c r="AB1468" s="273"/>
      <c r="AC1468" s="273"/>
      <c r="AF1468" s="274"/>
      <c r="AG1468" s="277"/>
    </row>
    <row r="1469" spans="1:33" s="50" customFormat="1" ht="12.75" x14ac:dyDescent="0.25">
      <c r="A1469" s="1"/>
      <c r="B1469" s="128"/>
      <c r="C1469" s="3"/>
      <c r="D1469" s="5"/>
      <c r="E1469" s="4"/>
      <c r="F1469" s="2"/>
      <c r="G1469" s="2"/>
      <c r="H1469" s="5"/>
      <c r="I1469" s="2"/>
      <c r="J1469" s="4"/>
      <c r="K1469" s="2"/>
      <c r="L1469" s="2"/>
      <c r="M1469" s="2"/>
      <c r="N1469" s="6"/>
      <c r="O1469" s="6"/>
      <c r="P1469" s="2"/>
      <c r="Q1469" s="2"/>
      <c r="R1469" s="1"/>
      <c r="S1469" s="1"/>
      <c r="T1469" s="8"/>
      <c r="U1469" s="1"/>
      <c r="V1469" s="1"/>
      <c r="W1469" s="9"/>
      <c r="X1469" s="273"/>
      <c r="Y1469" s="273"/>
      <c r="Z1469" s="273"/>
      <c r="AA1469" s="273"/>
      <c r="AB1469" s="273"/>
      <c r="AC1469" s="273"/>
      <c r="AF1469" s="274"/>
      <c r="AG1469" s="277"/>
    </row>
    <row r="1470" spans="1:33" s="50" customFormat="1" ht="12.75" x14ac:dyDescent="0.25">
      <c r="A1470" s="1"/>
      <c r="B1470" s="128"/>
      <c r="C1470" s="3"/>
      <c r="D1470" s="5"/>
      <c r="E1470" s="4"/>
      <c r="F1470" s="2"/>
      <c r="G1470" s="2"/>
      <c r="H1470" s="5"/>
      <c r="I1470" s="2"/>
      <c r="J1470" s="4"/>
      <c r="K1470" s="2"/>
      <c r="L1470" s="2"/>
      <c r="M1470" s="2"/>
      <c r="N1470" s="6"/>
      <c r="O1470" s="6"/>
      <c r="P1470" s="2"/>
      <c r="Q1470" s="2"/>
      <c r="R1470" s="1"/>
      <c r="S1470" s="1"/>
      <c r="T1470" s="8"/>
      <c r="U1470" s="1"/>
      <c r="V1470" s="1"/>
      <c r="W1470" s="9"/>
      <c r="X1470" s="273"/>
      <c r="Y1470" s="273"/>
      <c r="Z1470" s="273"/>
      <c r="AA1470" s="273"/>
      <c r="AB1470" s="273"/>
      <c r="AC1470" s="273"/>
      <c r="AF1470" s="274"/>
      <c r="AG1470" s="277"/>
    </row>
    <row r="1471" spans="1:33" s="50" customFormat="1" ht="12.75" x14ac:dyDescent="0.25">
      <c r="A1471" s="1"/>
      <c r="B1471" s="128"/>
      <c r="C1471" s="3"/>
      <c r="D1471" s="5"/>
      <c r="E1471" s="4"/>
      <c r="F1471" s="2"/>
      <c r="G1471" s="2"/>
      <c r="H1471" s="5"/>
      <c r="I1471" s="2"/>
      <c r="J1471" s="4"/>
      <c r="K1471" s="2"/>
      <c r="L1471" s="2"/>
      <c r="M1471" s="2"/>
      <c r="N1471" s="6"/>
      <c r="O1471" s="6"/>
      <c r="P1471" s="2"/>
      <c r="Q1471" s="2"/>
      <c r="R1471" s="1"/>
      <c r="S1471" s="1"/>
      <c r="T1471" s="8"/>
      <c r="U1471" s="1"/>
      <c r="V1471" s="1"/>
      <c r="W1471" s="9"/>
      <c r="X1471" s="273"/>
      <c r="Y1471" s="273"/>
      <c r="Z1471" s="273"/>
      <c r="AA1471" s="273"/>
      <c r="AB1471" s="273"/>
      <c r="AC1471" s="273"/>
      <c r="AF1471" s="274"/>
      <c r="AG1471" s="277"/>
    </row>
    <row r="1472" spans="1:33" s="50" customFormat="1" ht="12.75" x14ac:dyDescent="0.25">
      <c r="A1472" s="1"/>
      <c r="B1472" s="128"/>
      <c r="C1472" s="3"/>
      <c r="D1472" s="5"/>
      <c r="E1472" s="4"/>
      <c r="F1472" s="2"/>
      <c r="G1472" s="2"/>
      <c r="H1472" s="5"/>
      <c r="I1472" s="2"/>
      <c r="J1472" s="4"/>
      <c r="K1472" s="2"/>
      <c r="L1472" s="2"/>
      <c r="M1472" s="2"/>
      <c r="N1472" s="6"/>
      <c r="O1472" s="6"/>
      <c r="P1472" s="2"/>
      <c r="Q1472" s="2"/>
      <c r="R1472" s="1"/>
      <c r="S1472" s="1"/>
      <c r="T1472" s="8"/>
      <c r="U1472" s="1"/>
      <c r="V1472" s="1"/>
      <c r="W1472" s="9"/>
      <c r="X1472" s="273"/>
      <c r="Y1472" s="273"/>
      <c r="Z1472" s="273"/>
      <c r="AA1472" s="273"/>
      <c r="AB1472" s="273"/>
      <c r="AC1472" s="273"/>
      <c r="AF1472" s="274"/>
      <c r="AG1472" s="277"/>
    </row>
    <row r="1473" spans="1:33" s="50" customFormat="1" ht="12.75" x14ac:dyDescent="0.25">
      <c r="A1473" s="1"/>
      <c r="B1473" s="128"/>
      <c r="C1473" s="3"/>
      <c r="D1473" s="5"/>
      <c r="E1473" s="4"/>
      <c r="F1473" s="2"/>
      <c r="G1473" s="2"/>
      <c r="H1473" s="5"/>
      <c r="I1473" s="2"/>
      <c r="J1473" s="4"/>
      <c r="K1473" s="2"/>
      <c r="L1473" s="2"/>
      <c r="M1473" s="2"/>
      <c r="N1473" s="6"/>
      <c r="O1473" s="6"/>
      <c r="P1473" s="2"/>
      <c r="Q1473" s="2"/>
      <c r="R1473" s="1"/>
      <c r="S1473" s="1"/>
      <c r="T1473" s="8"/>
      <c r="U1473" s="1"/>
      <c r="V1473" s="1"/>
      <c r="W1473" s="9"/>
      <c r="X1473" s="273"/>
      <c r="Y1473" s="273"/>
      <c r="Z1473" s="273"/>
      <c r="AA1473" s="273"/>
      <c r="AB1473" s="273"/>
      <c r="AC1473" s="273"/>
      <c r="AF1473" s="274"/>
      <c r="AG1473" s="277"/>
    </row>
    <row r="1474" spans="1:33" s="50" customFormat="1" ht="12.75" x14ac:dyDescent="0.25">
      <c r="A1474" s="1"/>
      <c r="B1474" s="128"/>
      <c r="C1474" s="3"/>
      <c r="D1474" s="5"/>
      <c r="E1474" s="4"/>
      <c r="F1474" s="2"/>
      <c r="G1474" s="2"/>
      <c r="H1474" s="5"/>
      <c r="I1474" s="2"/>
      <c r="J1474" s="4"/>
      <c r="K1474" s="2"/>
      <c r="L1474" s="2"/>
      <c r="M1474" s="2"/>
      <c r="N1474" s="6"/>
      <c r="O1474" s="6"/>
      <c r="P1474" s="2"/>
      <c r="Q1474" s="2"/>
      <c r="R1474" s="1"/>
      <c r="S1474" s="1"/>
      <c r="T1474" s="8"/>
      <c r="U1474" s="1"/>
      <c r="V1474" s="1"/>
      <c r="W1474" s="9"/>
      <c r="X1474" s="273"/>
      <c r="Y1474" s="273"/>
      <c r="Z1474" s="273"/>
      <c r="AA1474" s="273"/>
      <c r="AB1474" s="273"/>
      <c r="AC1474" s="273"/>
      <c r="AF1474" s="274"/>
      <c r="AG1474" s="277"/>
    </row>
    <row r="1475" spans="1:33" s="50" customFormat="1" ht="12.75" x14ac:dyDescent="0.25">
      <c r="A1475" s="1"/>
      <c r="B1475" s="128"/>
      <c r="C1475" s="3"/>
      <c r="D1475" s="5"/>
      <c r="E1475" s="4"/>
      <c r="F1475" s="2"/>
      <c r="G1475" s="2"/>
      <c r="H1475" s="5"/>
      <c r="I1475" s="2"/>
      <c r="J1475" s="4"/>
      <c r="K1475" s="2"/>
      <c r="L1475" s="2"/>
      <c r="M1475" s="2"/>
      <c r="N1475" s="6"/>
      <c r="O1475" s="6"/>
      <c r="P1475" s="2"/>
      <c r="Q1475" s="2"/>
      <c r="R1475" s="1"/>
      <c r="S1475" s="1"/>
      <c r="T1475" s="8"/>
      <c r="U1475" s="1"/>
      <c r="V1475" s="1"/>
      <c r="W1475" s="9"/>
      <c r="X1475" s="273"/>
      <c r="Y1475" s="273"/>
      <c r="Z1475" s="273"/>
      <c r="AA1475" s="273"/>
      <c r="AB1475" s="273"/>
      <c r="AC1475" s="273"/>
      <c r="AF1475" s="274"/>
      <c r="AG1475" s="277"/>
    </row>
    <row r="1476" spans="1:33" s="50" customFormat="1" ht="12.75" x14ac:dyDescent="0.25">
      <c r="A1476" s="1"/>
      <c r="B1476" s="128"/>
      <c r="C1476" s="3"/>
      <c r="D1476" s="5"/>
      <c r="E1476" s="4"/>
      <c r="F1476" s="2"/>
      <c r="G1476" s="2"/>
      <c r="H1476" s="5"/>
      <c r="I1476" s="2"/>
      <c r="J1476" s="4"/>
      <c r="K1476" s="2"/>
      <c r="L1476" s="2"/>
      <c r="M1476" s="2"/>
      <c r="N1476" s="6"/>
      <c r="O1476" s="6"/>
      <c r="P1476" s="2"/>
      <c r="Q1476" s="2"/>
      <c r="R1476" s="1"/>
      <c r="S1476" s="1"/>
      <c r="T1476" s="8"/>
      <c r="U1476" s="1"/>
      <c r="V1476" s="1"/>
      <c r="W1476" s="9"/>
      <c r="X1476" s="273"/>
      <c r="Y1476" s="273"/>
      <c r="Z1476" s="273"/>
      <c r="AA1476" s="273"/>
      <c r="AB1476" s="273"/>
      <c r="AC1476" s="273"/>
      <c r="AF1476" s="274"/>
      <c r="AG1476" s="277"/>
    </row>
    <row r="1477" spans="1:33" s="50" customFormat="1" ht="12.75" x14ac:dyDescent="0.25">
      <c r="A1477" s="1"/>
      <c r="B1477" s="128"/>
      <c r="C1477" s="3"/>
      <c r="D1477" s="5"/>
      <c r="E1477" s="4"/>
      <c r="F1477" s="2"/>
      <c r="G1477" s="2"/>
      <c r="H1477" s="5"/>
      <c r="I1477" s="2"/>
      <c r="J1477" s="4"/>
      <c r="K1477" s="2"/>
      <c r="L1477" s="2"/>
      <c r="M1477" s="2"/>
      <c r="N1477" s="6"/>
      <c r="O1477" s="6"/>
      <c r="P1477" s="2"/>
      <c r="Q1477" s="2"/>
      <c r="R1477" s="1"/>
      <c r="S1477" s="1"/>
      <c r="T1477" s="8"/>
      <c r="U1477" s="1"/>
      <c r="V1477" s="1"/>
      <c r="W1477" s="9"/>
      <c r="X1477" s="273"/>
      <c r="Y1477" s="273"/>
      <c r="Z1477" s="273"/>
      <c r="AA1477" s="273"/>
      <c r="AB1477" s="273"/>
      <c r="AC1477" s="273"/>
      <c r="AF1477" s="274"/>
      <c r="AG1477" s="277"/>
    </row>
    <row r="1478" spans="1:33" s="50" customFormat="1" ht="12.75" x14ac:dyDescent="0.25">
      <c r="A1478" s="1"/>
      <c r="B1478" s="128"/>
      <c r="C1478" s="3"/>
      <c r="D1478" s="5"/>
      <c r="E1478" s="4"/>
      <c r="F1478" s="2"/>
      <c r="G1478" s="2"/>
      <c r="H1478" s="5"/>
      <c r="I1478" s="2"/>
      <c r="J1478" s="4"/>
      <c r="K1478" s="2"/>
      <c r="L1478" s="2"/>
      <c r="M1478" s="2"/>
      <c r="N1478" s="6"/>
      <c r="O1478" s="6"/>
      <c r="P1478" s="2"/>
      <c r="Q1478" s="2"/>
      <c r="R1478" s="1"/>
      <c r="S1478" s="1"/>
      <c r="T1478" s="8"/>
      <c r="U1478" s="1"/>
      <c r="V1478" s="1"/>
      <c r="W1478" s="9"/>
      <c r="X1478" s="273"/>
      <c r="Y1478" s="273"/>
      <c r="Z1478" s="273"/>
      <c r="AA1478" s="273"/>
      <c r="AB1478" s="273"/>
      <c r="AC1478" s="273"/>
      <c r="AF1478" s="274"/>
      <c r="AG1478" s="277"/>
    </row>
    <row r="1479" spans="1:33" s="50" customFormat="1" ht="12.75" x14ac:dyDescent="0.25">
      <c r="A1479" s="1"/>
      <c r="B1479" s="128"/>
      <c r="C1479" s="3"/>
      <c r="D1479" s="5"/>
      <c r="E1479" s="4"/>
      <c r="F1479" s="2"/>
      <c r="G1479" s="2"/>
      <c r="H1479" s="5"/>
      <c r="I1479" s="2"/>
      <c r="J1479" s="4"/>
      <c r="K1479" s="2"/>
      <c r="L1479" s="2"/>
      <c r="M1479" s="2"/>
      <c r="N1479" s="6"/>
      <c r="O1479" s="6"/>
      <c r="P1479" s="2"/>
      <c r="Q1479" s="2"/>
      <c r="R1479" s="1"/>
      <c r="S1479" s="1"/>
      <c r="T1479" s="8"/>
      <c r="U1479" s="1"/>
      <c r="V1479" s="1"/>
      <c r="W1479" s="9"/>
      <c r="X1479" s="273"/>
      <c r="Y1479" s="273"/>
      <c r="Z1479" s="273"/>
      <c r="AA1479" s="273"/>
      <c r="AB1479" s="273"/>
      <c r="AC1479" s="273"/>
      <c r="AF1479" s="274"/>
      <c r="AG1479" s="277"/>
    </row>
    <row r="1480" spans="1:33" s="50" customFormat="1" ht="12.75" x14ac:dyDescent="0.25">
      <c r="A1480" s="1"/>
      <c r="B1480" s="128"/>
      <c r="C1480" s="3"/>
      <c r="D1480" s="5"/>
      <c r="E1480" s="4"/>
      <c r="F1480" s="2"/>
      <c r="G1480" s="2"/>
      <c r="H1480" s="5"/>
      <c r="I1480" s="2"/>
      <c r="J1480" s="4"/>
      <c r="K1480" s="2"/>
      <c r="L1480" s="2"/>
      <c r="M1480" s="2"/>
      <c r="N1480" s="6"/>
      <c r="O1480" s="6"/>
      <c r="P1480" s="2"/>
      <c r="Q1480" s="2"/>
      <c r="R1480" s="1"/>
      <c r="S1480" s="1"/>
      <c r="T1480" s="8"/>
      <c r="U1480" s="1"/>
      <c r="V1480" s="1"/>
      <c r="W1480" s="9"/>
      <c r="X1480" s="273"/>
      <c r="Y1480" s="273"/>
      <c r="Z1480" s="273"/>
      <c r="AA1480" s="273"/>
      <c r="AB1480" s="273"/>
      <c r="AC1480" s="273"/>
      <c r="AF1480" s="274"/>
      <c r="AG1480" s="277"/>
    </row>
    <row r="1481" spans="1:33" s="50" customFormat="1" ht="12.75" x14ac:dyDescent="0.25">
      <c r="A1481" s="1"/>
      <c r="B1481" s="128"/>
      <c r="C1481" s="3"/>
      <c r="D1481" s="5"/>
      <c r="E1481" s="4"/>
      <c r="F1481" s="2"/>
      <c r="G1481" s="2"/>
      <c r="H1481" s="5"/>
      <c r="I1481" s="2"/>
      <c r="J1481" s="4"/>
      <c r="K1481" s="2"/>
      <c r="L1481" s="2"/>
      <c r="M1481" s="2"/>
      <c r="N1481" s="6"/>
      <c r="O1481" s="6"/>
      <c r="P1481" s="2"/>
      <c r="Q1481" s="2"/>
      <c r="R1481" s="1"/>
      <c r="S1481" s="1"/>
      <c r="T1481" s="8"/>
      <c r="U1481" s="1"/>
      <c r="V1481" s="1"/>
      <c r="W1481" s="9"/>
      <c r="X1481" s="273"/>
      <c r="Y1481" s="273"/>
      <c r="Z1481" s="273"/>
      <c r="AA1481" s="273"/>
      <c r="AB1481" s="273"/>
      <c r="AC1481" s="273"/>
      <c r="AF1481" s="274"/>
      <c r="AG1481" s="277"/>
    </row>
    <row r="1482" spans="1:33" s="50" customFormat="1" ht="12.75" x14ac:dyDescent="0.25">
      <c r="A1482" s="1"/>
      <c r="B1482" s="128"/>
      <c r="C1482" s="3"/>
      <c r="D1482" s="5"/>
      <c r="E1482" s="4"/>
      <c r="F1482" s="2"/>
      <c r="G1482" s="2"/>
      <c r="H1482" s="5"/>
      <c r="I1482" s="2"/>
      <c r="J1482" s="4"/>
      <c r="K1482" s="2"/>
      <c r="L1482" s="2"/>
      <c r="M1482" s="2"/>
      <c r="N1482" s="6"/>
      <c r="O1482" s="6"/>
      <c r="P1482" s="2"/>
      <c r="Q1482" s="2"/>
      <c r="R1482" s="1"/>
      <c r="S1482" s="1"/>
      <c r="T1482" s="8"/>
      <c r="U1482" s="1"/>
      <c r="V1482" s="1"/>
      <c r="W1482" s="9"/>
      <c r="X1482" s="273"/>
      <c r="Y1482" s="273"/>
      <c r="Z1482" s="273"/>
      <c r="AA1482" s="273"/>
      <c r="AB1482" s="273"/>
      <c r="AC1482" s="273"/>
      <c r="AF1482" s="274"/>
      <c r="AG1482" s="277"/>
    </row>
    <row r="1483" spans="1:33" s="50" customFormat="1" ht="12.75" x14ac:dyDescent="0.25">
      <c r="A1483" s="1"/>
      <c r="B1483" s="128"/>
      <c r="C1483" s="3"/>
      <c r="D1483" s="5"/>
      <c r="E1483" s="4"/>
      <c r="F1483" s="2"/>
      <c r="G1483" s="2"/>
      <c r="H1483" s="5"/>
      <c r="I1483" s="2"/>
      <c r="J1483" s="4"/>
      <c r="K1483" s="2"/>
      <c r="L1483" s="2"/>
      <c r="M1483" s="2"/>
      <c r="N1483" s="6"/>
      <c r="O1483" s="6"/>
      <c r="P1483" s="2"/>
      <c r="Q1483" s="2"/>
      <c r="R1483" s="1"/>
      <c r="S1483" s="1"/>
      <c r="T1483" s="8"/>
      <c r="U1483" s="1"/>
      <c r="V1483" s="1"/>
      <c r="W1483" s="9"/>
      <c r="X1483" s="273"/>
      <c r="Y1483" s="273"/>
      <c r="Z1483" s="273"/>
      <c r="AA1483" s="273"/>
      <c r="AB1483" s="273"/>
      <c r="AC1483" s="273"/>
      <c r="AF1483" s="274"/>
      <c r="AG1483" s="277"/>
    </row>
    <row r="1484" spans="1:33" s="50" customFormat="1" ht="12.75" x14ac:dyDescent="0.25">
      <c r="A1484" s="1"/>
      <c r="B1484" s="128"/>
      <c r="C1484" s="3"/>
      <c r="D1484" s="5"/>
      <c r="E1484" s="4"/>
      <c r="F1484" s="2"/>
      <c r="G1484" s="2"/>
      <c r="H1484" s="5"/>
      <c r="I1484" s="2"/>
      <c r="J1484" s="4"/>
      <c r="K1484" s="2"/>
      <c r="L1484" s="2"/>
      <c r="M1484" s="2"/>
      <c r="N1484" s="6"/>
      <c r="O1484" s="6"/>
      <c r="P1484" s="2"/>
      <c r="Q1484" s="2"/>
      <c r="R1484" s="1"/>
      <c r="S1484" s="1"/>
      <c r="T1484" s="8"/>
      <c r="U1484" s="1"/>
      <c r="V1484" s="1"/>
      <c r="W1484" s="9"/>
      <c r="X1484" s="273"/>
      <c r="Y1484" s="273"/>
      <c r="Z1484" s="273"/>
      <c r="AA1484" s="273"/>
      <c r="AB1484" s="273"/>
      <c r="AC1484" s="273"/>
      <c r="AF1484" s="274"/>
      <c r="AG1484" s="277"/>
    </row>
    <row r="1485" spans="1:33" s="50" customFormat="1" ht="12.75" x14ac:dyDescent="0.25">
      <c r="A1485" s="1"/>
      <c r="B1485" s="128"/>
      <c r="C1485" s="3"/>
      <c r="D1485" s="5"/>
      <c r="E1485" s="4"/>
      <c r="F1485" s="2"/>
      <c r="G1485" s="2"/>
      <c r="H1485" s="5"/>
      <c r="I1485" s="2"/>
      <c r="J1485" s="4"/>
      <c r="K1485" s="2"/>
      <c r="L1485" s="2"/>
      <c r="M1485" s="2"/>
      <c r="N1485" s="6"/>
      <c r="O1485" s="6"/>
      <c r="P1485" s="2"/>
      <c r="Q1485" s="2"/>
      <c r="R1485" s="1"/>
      <c r="S1485" s="1"/>
      <c r="T1485" s="8"/>
      <c r="U1485" s="1"/>
      <c r="V1485" s="1"/>
      <c r="W1485" s="9"/>
      <c r="X1485" s="273"/>
      <c r="Y1485" s="273"/>
      <c r="Z1485" s="273"/>
      <c r="AA1485" s="273"/>
      <c r="AB1485" s="273"/>
      <c r="AC1485" s="273"/>
      <c r="AF1485" s="274"/>
      <c r="AG1485" s="277"/>
    </row>
    <row r="1486" spans="1:33" s="50" customFormat="1" ht="12.75" x14ac:dyDescent="0.25">
      <c r="A1486" s="1"/>
      <c r="B1486" s="128"/>
      <c r="C1486" s="3"/>
      <c r="D1486" s="5"/>
      <c r="E1486" s="4"/>
      <c r="F1486" s="2"/>
      <c r="G1486" s="2"/>
      <c r="H1486" s="5"/>
      <c r="I1486" s="2"/>
      <c r="J1486" s="4"/>
      <c r="K1486" s="2"/>
      <c r="L1486" s="2"/>
      <c r="M1486" s="2"/>
      <c r="N1486" s="6"/>
      <c r="O1486" s="6"/>
      <c r="P1486" s="2"/>
      <c r="Q1486" s="2"/>
      <c r="R1486" s="1"/>
      <c r="S1486" s="1"/>
      <c r="T1486" s="8"/>
      <c r="U1486" s="1"/>
      <c r="V1486" s="1"/>
      <c r="W1486" s="9"/>
      <c r="X1486" s="273"/>
      <c r="Y1486" s="273"/>
      <c r="Z1486" s="273"/>
      <c r="AA1486" s="273"/>
      <c r="AB1486" s="273"/>
      <c r="AC1486" s="273"/>
      <c r="AF1486" s="274"/>
      <c r="AG1486" s="277"/>
    </row>
    <row r="1487" spans="1:33" s="50" customFormat="1" ht="12.75" x14ac:dyDescent="0.25">
      <c r="A1487" s="1"/>
      <c r="B1487" s="128"/>
      <c r="C1487" s="3"/>
      <c r="D1487" s="5"/>
      <c r="E1487" s="4"/>
      <c r="F1487" s="2"/>
      <c r="G1487" s="2"/>
      <c r="H1487" s="5"/>
      <c r="I1487" s="2"/>
      <c r="J1487" s="4"/>
      <c r="K1487" s="2"/>
      <c r="L1487" s="2"/>
      <c r="M1487" s="2"/>
      <c r="N1487" s="6"/>
      <c r="O1487" s="6"/>
      <c r="P1487" s="2"/>
      <c r="Q1487" s="2"/>
      <c r="R1487" s="1"/>
      <c r="S1487" s="1"/>
      <c r="T1487" s="8"/>
      <c r="U1487" s="1"/>
      <c r="V1487" s="1"/>
      <c r="W1487" s="9"/>
      <c r="X1487" s="273"/>
      <c r="Y1487" s="273"/>
      <c r="Z1487" s="273"/>
      <c r="AA1487" s="273"/>
      <c r="AB1487" s="273"/>
      <c r="AC1487" s="273"/>
      <c r="AF1487" s="274"/>
      <c r="AG1487" s="277"/>
    </row>
    <row r="1488" spans="1:33" s="50" customFormat="1" ht="12.75" x14ac:dyDescent="0.25">
      <c r="A1488" s="1"/>
      <c r="B1488" s="128"/>
      <c r="C1488" s="3"/>
      <c r="D1488" s="5"/>
      <c r="E1488" s="4"/>
      <c r="F1488" s="2"/>
      <c r="G1488" s="2"/>
      <c r="H1488" s="5"/>
      <c r="I1488" s="2"/>
      <c r="J1488" s="4"/>
      <c r="K1488" s="2"/>
      <c r="L1488" s="2"/>
      <c r="M1488" s="2"/>
      <c r="N1488" s="6"/>
      <c r="O1488" s="6"/>
      <c r="P1488" s="2"/>
      <c r="Q1488" s="2"/>
      <c r="R1488" s="1"/>
      <c r="S1488" s="1"/>
      <c r="T1488" s="8"/>
      <c r="U1488" s="1"/>
      <c r="V1488" s="1"/>
      <c r="W1488" s="9"/>
      <c r="X1488" s="273"/>
      <c r="Y1488" s="273"/>
      <c r="Z1488" s="273"/>
      <c r="AA1488" s="273"/>
      <c r="AB1488" s="273"/>
      <c r="AC1488" s="273"/>
      <c r="AF1488" s="274"/>
      <c r="AG1488" s="277"/>
    </row>
    <row r="1489" spans="1:33" s="50" customFormat="1" ht="12.75" x14ac:dyDescent="0.25">
      <c r="A1489" s="1"/>
      <c r="B1489" s="128"/>
      <c r="C1489" s="3"/>
      <c r="D1489" s="5"/>
      <c r="E1489" s="4"/>
      <c r="F1489" s="2"/>
      <c r="G1489" s="2"/>
      <c r="H1489" s="5"/>
      <c r="I1489" s="2"/>
      <c r="J1489" s="4"/>
      <c r="K1489" s="2"/>
      <c r="L1489" s="2"/>
      <c r="M1489" s="2"/>
      <c r="N1489" s="6"/>
      <c r="O1489" s="6"/>
      <c r="P1489" s="2"/>
      <c r="Q1489" s="2"/>
      <c r="R1489" s="1"/>
      <c r="S1489" s="1"/>
      <c r="T1489" s="8"/>
      <c r="U1489" s="1"/>
      <c r="V1489" s="1"/>
      <c r="W1489" s="9"/>
      <c r="X1489" s="273"/>
      <c r="Y1489" s="273"/>
      <c r="Z1489" s="273"/>
      <c r="AA1489" s="273"/>
      <c r="AB1489" s="273"/>
      <c r="AC1489" s="273"/>
      <c r="AF1489" s="274"/>
      <c r="AG1489" s="277"/>
    </row>
    <row r="1490" spans="1:33" s="50" customFormat="1" ht="12.75" x14ac:dyDescent="0.25">
      <c r="A1490" s="1"/>
      <c r="B1490" s="128"/>
      <c r="C1490" s="3"/>
      <c r="D1490" s="5"/>
      <c r="E1490" s="4"/>
      <c r="F1490" s="2"/>
      <c r="G1490" s="2"/>
      <c r="H1490" s="5"/>
      <c r="I1490" s="2"/>
      <c r="J1490" s="4"/>
      <c r="K1490" s="2"/>
      <c r="L1490" s="2"/>
      <c r="M1490" s="2"/>
      <c r="N1490" s="6"/>
      <c r="O1490" s="6"/>
      <c r="P1490" s="2"/>
      <c r="Q1490" s="2"/>
      <c r="R1490" s="1"/>
      <c r="S1490" s="1"/>
      <c r="T1490" s="8"/>
      <c r="U1490" s="1"/>
      <c r="V1490" s="1"/>
      <c r="W1490" s="9"/>
      <c r="X1490" s="273"/>
      <c r="Y1490" s="273"/>
      <c r="Z1490" s="273"/>
      <c r="AA1490" s="273"/>
      <c r="AB1490" s="273"/>
      <c r="AC1490" s="273"/>
      <c r="AF1490" s="274"/>
      <c r="AG1490" s="277"/>
    </row>
    <row r="1491" spans="1:33" s="50" customFormat="1" ht="12.75" x14ac:dyDescent="0.25">
      <c r="A1491" s="1"/>
      <c r="B1491" s="128"/>
      <c r="C1491" s="3"/>
      <c r="D1491" s="5"/>
      <c r="E1491" s="4"/>
      <c r="F1491" s="2"/>
      <c r="G1491" s="2"/>
      <c r="H1491" s="5"/>
      <c r="I1491" s="2"/>
      <c r="J1491" s="4"/>
      <c r="K1491" s="2"/>
      <c r="L1491" s="2"/>
      <c r="M1491" s="2"/>
      <c r="N1491" s="6"/>
      <c r="O1491" s="6"/>
      <c r="P1491" s="2"/>
      <c r="Q1491" s="2"/>
      <c r="R1491" s="1"/>
      <c r="S1491" s="1"/>
      <c r="T1491" s="8"/>
      <c r="U1491" s="1"/>
      <c r="V1491" s="1"/>
      <c r="W1491" s="9"/>
      <c r="X1491" s="273"/>
      <c r="Y1491" s="273"/>
      <c r="Z1491" s="273"/>
      <c r="AA1491" s="273"/>
      <c r="AB1491" s="273"/>
      <c r="AC1491" s="273"/>
      <c r="AF1491" s="274"/>
      <c r="AG1491" s="277"/>
    </row>
    <row r="1492" spans="1:33" s="50" customFormat="1" ht="12.75" x14ac:dyDescent="0.25">
      <c r="A1492" s="1"/>
      <c r="B1492" s="128"/>
      <c r="C1492" s="3"/>
      <c r="D1492" s="5"/>
      <c r="E1492" s="4"/>
      <c r="F1492" s="2"/>
      <c r="G1492" s="2"/>
      <c r="H1492" s="5"/>
      <c r="I1492" s="2"/>
      <c r="J1492" s="4"/>
      <c r="K1492" s="2"/>
      <c r="L1492" s="2"/>
      <c r="M1492" s="2"/>
      <c r="N1492" s="6"/>
      <c r="O1492" s="6"/>
      <c r="P1492" s="2"/>
      <c r="Q1492" s="2"/>
      <c r="R1492" s="1"/>
      <c r="S1492" s="1"/>
      <c r="T1492" s="8"/>
      <c r="U1492" s="1"/>
      <c r="V1492" s="1"/>
      <c r="W1492" s="9"/>
      <c r="X1492" s="273"/>
      <c r="Y1492" s="273"/>
      <c r="Z1492" s="273"/>
      <c r="AA1492" s="273"/>
      <c r="AB1492" s="273"/>
      <c r="AC1492" s="273"/>
      <c r="AF1492" s="274"/>
      <c r="AG1492" s="277"/>
    </row>
    <row r="1493" spans="1:33" s="50" customFormat="1" ht="12.75" x14ac:dyDescent="0.25">
      <c r="A1493" s="1"/>
      <c r="B1493" s="128"/>
      <c r="C1493" s="3"/>
      <c r="D1493" s="5"/>
      <c r="E1493" s="4"/>
      <c r="F1493" s="2"/>
      <c r="G1493" s="2"/>
      <c r="H1493" s="5"/>
      <c r="I1493" s="2"/>
      <c r="J1493" s="4"/>
      <c r="K1493" s="2"/>
      <c r="L1493" s="2"/>
      <c r="M1493" s="2"/>
      <c r="N1493" s="6"/>
      <c r="O1493" s="6"/>
      <c r="P1493" s="2"/>
      <c r="Q1493" s="2"/>
      <c r="R1493" s="1"/>
      <c r="S1493" s="1"/>
      <c r="T1493" s="8"/>
      <c r="U1493" s="1"/>
      <c r="V1493" s="1"/>
      <c r="W1493" s="9"/>
      <c r="X1493" s="273"/>
      <c r="Y1493" s="273"/>
      <c r="Z1493" s="273"/>
      <c r="AA1493" s="273"/>
      <c r="AB1493" s="273"/>
      <c r="AC1493" s="273"/>
      <c r="AF1493" s="274"/>
      <c r="AG1493" s="277"/>
    </row>
    <row r="1494" spans="1:33" s="50" customFormat="1" ht="12.75" x14ac:dyDescent="0.25">
      <c r="A1494" s="1"/>
      <c r="B1494" s="128"/>
      <c r="C1494" s="3"/>
      <c r="D1494" s="5"/>
      <c r="E1494" s="4"/>
      <c r="F1494" s="2"/>
      <c r="G1494" s="2"/>
      <c r="H1494" s="5"/>
      <c r="I1494" s="2"/>
      <c r="J1494" s="4"/>
      <c r="K1494" s="2"/>
      <c r="L1494" s="2"/>
      <c r="M1494" s="2"/>
      <c r="N1494" s="6"/>
      <c r="O1494" s="6"/>
      <c r="P1494" s="2"/>
      <c r="Q1494" s="2"/>
      <c r="R1494" s="1"/>
      <c r="S1494" s="1"/>
      <c r="T1494" s="8"/>
      <c r="U1494" s="1"/>
      <c r="V1494" s="1"/>
      <c r="W1494" s="9"/>
      <c r="X1494" s="273"/>
      <c r="Y1494" s="273"/>
      <c r="Z1494" s="273"/>
      <c r="AA1494" s="273"/>
      <c r="AB1494" s="273"/>
      <c r="AC1494" s="273"/>
      <c r="AF1494" s="274"/>
      <c r="AG1494" s="277"/>
    </row>
    <row r="1495" spans="1:33" s="50" customFormat="1" ht="12.75" x14ac:dyDescent="0.25">
      <c r="A1495" s="1"/>
      <c r="B1495" s="128"/>
      <c r="C1495" s="3"/>
      <c r="D1495" s="5"/>
      <c r="E1495" s="4"/>
      <c r="F1495" s="2"/>
      <c r="G1495" s="2"/>
      <c r="H1495" s="5"/>
      <c r="I1495" s="2"/>
      <c r="J1495" s="4"/>
      <c r="K1495" s="2"/>
      <c r="L1495" s="2"/>
      <c r="M1495" s="2"/>
      <c r="N1495" s="6"/>
      <c r="O1495" s="6"/>
      <c r="P1495" s="2"/>
      <c r="Q1495" s="2"/>
      <c r="R1495" s="1"/>
      <c r="S1495" s="1"/>
      <c r="T1495" s="8"/>
      <c r="U1495" s="1"/>
      <c r="V1495" s="1"/>
      <c r="W1495" s="9"/>
      <c r="X1495" s="273"/>
      <c r="Y1495" s="273"/>
      <c r="Z1495" s="273"/>
      <c r="AA1495" s="273"/>
      <c r="AB1495" s="273"/>
      <c r="AC1495" s="273"/>
      <c r="AF1495" s="274"/>
      <c r="AG1495" s="277"/>
    </row>
    <row r="1496" spans="1:33" s="50" customFormat="1" ht="12.75" x14ac:dyDescent="0.25">
      <c r="A1496" s="1"/>
      <c r="B1496" s="128"/>
      <c r="C1496" s="3"/>
      <c r="D1496" s="5"/>
      <c r="E1496" s="4"/>
      <c r="F1496" s="2"/>
      <c r="G1496" s="2"/>
      <c r="H1496" s="5"/>
      <c r="I1496" s="2"/>
      <c r="J1496" s="4"/>
      <c r="K1496" s="2"/>
      <c r="L1496" s="2"/>
      <c r="M1496" s="2"/>
      <c r="N1496" s="6"/>
      <c r="O1496" s="6"/>
      <c r="P1496" s="2"/>
      <c r="Q1496" s="2"/>
      <c r="R1496" s="1"/>
      <c r="S1496" s="1"/>
      <c r="T1496" s="8"/>
      <c r="U1496" s="1"/>
      <c r="V1496" s="1"/>
      <c r="W1496" s="9"/>
      <c r="X1496" s="273"/>
      <c r="Y1496" s="273"/>
      <c r="Z1496" s="273"/>
      <c r="AA1496" s="273"/>
      <c r="AB1496" s="273"/>
      <c r="AC1496" s="273"/>
      <c r="AF1496" s="274"/>
      <c r="AG1496" s="277"/>
    </row>
    <row r="1497" spans="1:33" s="50" customFormat="1" ht="12.75" x14ac:dyDescent="0.25">
      <c r="A1497" s="1"/>
      <c r="B1497" s="128"/>
      <c r="C1497" s="3"/>
      <c r="D1497" s="5"/>
      <c r="E1497" s="4"/>
      <c r="F1497" s="2"/>
      <c r="G1497" s="2"/>
      <c r="H1497" s="5"/>
      <c r="I1497" s="2"/>
      <c r="J1497" s="4"/>
      <c r="K1497" s="2"/>
      <c r="L1497" s="2"/>
      <c r="M1497" s="2"/>
      <c r="N1497" s="6"/>
      <c r="O1497" s="6"/>
      <c r="P1497" s="2"/>
      <c r="Q1497" s="2"/>
      <c r="R1497" s="1"/>
      <c r="S1497" s="1"/>
      <c r="T1497" s="8"/>
      <c r="U1497" s="1"/>
      <c r="V1497" s="1"/>
      <c r="W1497" s="9"/>
      <c r="X1497" s="273"/>
      <c r="Y1497" s="273"/>
      <c r="Z1497" s="273"/>
      <c r="AA1497" s="273"/>
      <c r="AB1497" s="273"/>
      <c r="AC1497" s="273"/>
      <c r="AF1497" s="274"/>
      <c r="AG1497" s="277"/>
    </row>
    <row r="1498" spans="1:33" s="50" customFormat="1" ht="12.75" x14ac:dyDescent="0.25">
      <c r="A1498" s="1"/>
      <c r="B1498" s="128"/>
      <c r="C1498" s="3"/>
      <c r="D1498" s="5"/>
      <c r="E1498" s="4"/>
      <c r="F1498" s="2"/>
      <c r="G1498" s="2"/>
      <c r="H1498" s="5"/>
      <c r="I1498" s="2"/>
      <c r="J1498" s="4"/>
      <c r="K1498" s="2"/>
      <c r="L1498" s="2"/>
      <c r="M1498" s="2"/>
      <c r="N1498" s="6"/>
      <c r="O1498" s="6"/>
      <c r="P1498" s="2"/>
      <c r="Q1498" s="2"/>
      <c r="R1498" s="1"/>
      <c r="S1498" s="1"/>
      <c r="T1498" s="8"/>
      <c r="U1498" s="1"/>
      <c r="V1498" s="1"/>
      <c r="W1498" s="9"/>
      <c r="X1498" s="273"/>
      <c r="Y1498" s="273"/>
      <c r="Z1498" s="273"/>
      <c r="AA1498" s="273"/>
      <c r="AB1498" s="273"/>
      <c r="AC1498" s="273"/>
      <c r="AF1498" s="274"/>
      <c r="AG1498" s="277"/>
    </row>
    <row r="1499" spans="1:33" s="50" customFormat="1" ht="12.75" x14ac:dyDescent="0.25">
      <c r="A1499" s="1"/>
      <c r="B1499" s="128"/>
      <c r="C1499" s="3"/>
      <c r="D1499" s="5"/>
      <c r="E1499" s="4"/>
      <c r="F1499" s="2"/>
      <c r="G1499" s="2"/>
      <c r="H1499" s="5"/>
      <c r="I1499" s="2"/>
      <c r="J1499" s="4"/>
      <c r="K1499" s="2"/>
      <c r="L1499" s="2"/>
      <c r="M1499" s="2"/>
      <c r="N1499" s="6"/>
      <c r="O1499" s="6"/>
      <c r="P1499" s="2"/>
      <c r="Q1499" s="2"/>
      <c r="R1499" s="1"/>
      <c r="S1499" s="1"/>
      <c r="T1499" s="8"/>
      <c r="U1499" s="1"/>
      <c r="V1499" s="1"/>
      <c r="W1499" s="9"/>
      <c r="X1499" s="273"/>
      <c r="Y1499" s="273"/>
      <c r="Z1499" s="273"/>
      <c r="AA1499" s="273"/>
      <c r="AB1499" s="273"/>
      <c r="AC1499" s="273"/>
      <c r="AF1499" s="274"/>
      <c r="AG1499" s="277"/>
    </row>
    <row r="1500" spans="1:33" s="50" customFormat="1" ht="12.75" x14ac:dyDescent="0.25">
      <c r="A1500" s="1"/>
      <c r="B1500" s="128"/>
      <c r="C1500" s="3"/>
      <c r="D1500" s="5"/>
      <c r="E1500" s="4"/>
      <c r="F1500" s="2"/>
      <c r="G1500" s="2"/>
      <c r="H1500" s="5"/>
      <c r="I1500" s="2"/>
      <c r="J1500" s="4"/>
      <c r="K1500" s="2"/>
      <c r="L1500" s="2"/>
      <c r="M1500" s="2"/>
      <c r="N1500" s="6"/>
      <c r="O1500" s="6"/>
      <c r="P1500" s="2"/>
      <c r="Q1500" s="2"/>
      <c r="R1500" s="1"/>
      <c r="S1500" s="1"/>
      <c r="T1500" s="8"/>
      <c r="U1500" s="1"/>
      <c r="V1500" s="1"/>
      <c r="W1500" s="9"/>
      <c r="X1500" s="273"/>
      <c r="Y1500" s="273"/>
      <c r="Z1500" s="273"/>
      <c r="AA1500" s="273"/>
      <c r="AB1500" s="273"/>
      <c r="AC1500" s="273"/>
      <c r="AF1500" s="274"/>
      <c r="AG1500" s="277"/>
    </row>
    <row r="1501" spans="1:33" s="50" customFormat="1" ht="12.75" x14ac:dyDescent="0.25">
      <c r="A1501" s="1"/>
      <c r="B1501" s="128"/>
      <c r="C1501" s="3"/>
      <c r="D1501" s="5"/>
      <c r="E1501" s="4"/>
      <c r="F1501" s="2"/>
      <c r="G1501" s="2"/>
      <c r="H1501" s="5"/>
      <c r="I1501" s="2"/>
      <c r="J1501" s="4"/>
      <c r="K1501" s="2"/>
      <c r="L1501" s="2"/>
      <c r="M1501" s="2"/>
      <c r="N1501" s="6"/>
      <c r="O1501" s="6"/>
      <c r="P1501" s="2"/>
      <c r="Q1501" s="2"/>
      <c r="R1501" s="1"/>
      <c r="S1501" s="1"/>
      <c r="T1501" s="8"/>
      <c r="U1501" s="1"/>
      <c r="V1501" s="1"/>
      <c r="W1501" s="9"/>
      <c r="X1501" s="273"/>
      <c r="Y1501" s="273"/>
      <c r="Z1501" s="273"/>
      <c r="AA1501" s="273"/>
      <c r="AB1501" s="273"/>
      <c r="AC1501" s="273"/>
      <c r="AF1501" s="274"/>
      <c r="AG1501" s="277"/>
    </row>
    <row r="1502" spans="1:33" s="50" customFormat="1" ht="12.75" x14ac:dyDescent="0.25">
      <c r="A1502" s="1"/>
      <c r="B1502" s="128"/>
      <c r="C1502" s="3"/>
      <c r="D1502" s="5"/>
      <c r="E1502" s="4"/>
      <c r="F1502" s="2"/>
      <c r="G1502" s="2"/>
      <c r="H1502" s="5"/>
      <c r="I1502" s="2"/>
      <c r="J1502" s="4"/>
      <c r="K1502" s="2"/>
      <c r="L1502" s="2"/>
      <c r="M1502" s="2"/>
      <c r="N1502" s="6"/>
      <c r="O1502" s="6"/>
      <c r="P1502" s="2"/>
      <c r="Q1502" s="2"/>
      <c r="R1502" s="1"/>
      <c r="S1502" s="1"/>
      <c r="T1502" s="8"/>
      <c r="U1502" s="1"/>
      <c r="V1502" s="1"/>
      <c r="W1502" s="9"/>
      <c r="X1502" s="273"/>
      <c r="Y1502" s="273"/>
      <c r="Z1502" s="273"/>
      <c r="AA1502" s="273"/>
      <c r="AB1502" s="273"/>
      <c r="AC1502" s="273"/>
      <c r="AF1502" s="274"/>
      <c r="AG1502" s="277"/>
    </row>
    <row r="1503" spans="1:33" s="50" customFormat="1" ht="12.75" x14ac:dyDescent="0.25">
      <c r="A1503" s="1"/>
      <c r="B1503" s="128"/>
      <c r="C1503" s="3"/>
      <c r="D1503" s="5"/>
      <c r="E1503" s="4"/>
      <c r="F1503" s="2"/>
      <c r="G1503" s="2"/>
      <c r="H1503" s="5"/>
      <c r="I1503" s="2"/>
      <c r="J1503" s="4"/>
      <c r="K1503" s="2"/>
      <c r="L1503" s="2"/>
      <c r="M1503" s="2"/>
      <c r="N1503" s="6"/>
      <c r="O1503" s="6"/>
      <c r="P1503" s="2"/>
      <c r="Q1503" s="2"/>
      <c r="R1503" s="1"/>
      <c r="S1503" s="1"/>
      <c r="T1503" s="8"/>
      <c r="U1503" s="1"/>
      <c r="V1503" s="1"/>
      <c r="W1503" s="9"/>
      <c r="X1503" s="273"/>
      <c r="Y1503" s="273"/>
      <c r="Z1503" s="273"/>
      <c r="AA1503" s="273"/>
      <c r="AB1503" s="273"/>
      <c r="AC1503" s="273"/>
      <c r="AF1503" s="274"/>
      <c r="AG1503" s="277"/>
    </row>
    <row r="1504" spans="1:33" s="50" customFormat="1" ht="12.75" x14ac:dyDescent="0.25">
      <c r="A1504" s="1"/>
      <c r="B1504" s="128"/>
      <c r="C1504" s="3"/>
      <c r="D1504" s="5"/>
      <c r="E1504" s="4"/>
      <c r="F1504" s="2"/>
      <c r="G1504" s="2"/>
      <c r="H1504" s="5"/>
      <c r="I1504" s="2"/>
      <c r="J1504" s="4"/>
      <c r="K1504" s="2"/>
      <c r="L1504" s="2"/>
      <c r="M1504" s="2"/>
      <c r="N1504" s="6"/>
      <c r="O1504" s="6"/>
      <c r="P1504" s="2"/>
      <c r="Q1504" s="2"/>
      <c r="R1504" s="1"/>
      <c r="S1504" s="1"/>
      <c r="T1504" s="8"/>
      <c r="U1504" s="1"/>
      <c r="V1504" s="1"/>
      <c r="W1504" s="9"/>
      <c r="X1504" s="273"/>
      <c r="Y1504" s="273"/>
      <c r="Z1504" s="273"/>
      <c r="AA1504" s="273"/>
      <c r="AB1504" s="273"/>
      <c r="AC1504" s="273"/>
      <c r="AF1504" s="274"/>
      <c r="AG1504" s="277"/>
    </row>
    <row r="1505" spans="1:33" s="50" customFormat="1" ht="12.75" x14ac:dyDescent="0.25">
      <c r="A1505" s="1"/>
      <c r="B1505" s="128"/>
      <c r="C1505" s="3"/>
      <c r="D1505" s="5"/>
      <c r="E1505" s="4"/>
      <c r="F1505" s="2"/>
      <c r="G1505" s="2"/>
      <c r="H1505" s="5"/>
      <c r="I1505" s="2"/>
      <c r="J1505" s="4"/>
      <c r="K1505" s="2"/>
      <c r="L1505" s="2"/>
      <c r="M1505" s="2"/>
      <c r="N1505" s="6"/>
      <c r="O1505" s="6"/>
      <c r="P1505" s="2"/>
      <c r="Q1505" s="2"/>
      <c r="R1505" s="1"/>
      <c r="S1505" s="1"/>
      <c r="T1505" s="8"/>
      <c r="U1505" s="1"/>
      <c r="V1505" s="1"/>
      <c r="W1505" s="9"/>
      <c r="X1505" s="273"/>
      <c r="Y1505" s="273"/>
      <c r="Z1505" s="273"/>
      <c r="AA1505" s="273"/>
      <c r="AB1505" s="273"/>
      <c r="AC1505" s="273"/>
      <c r="AF1505" s="274"/>
      <c r="AG1505" s="277"/>
    </row>
    <row r="1506" spans="1:33" s="50" customFormat="1" ht="12.75" x14ac:dyDescent="0.25">
      <c r="A1506" s="1"/>
      <c r="B1506" s="128"/>
      <c r="C1506" s="3"/>
      <c r="D1506" s="5"/>
      <c r="E1506" s="4"/>
      <c r="F1506" s="2"/>
      <c r="G1506" s="2"/>
      <c r="H1506" s="5"/>
      <c r="I1506" s="2"/>
      <c r="J1506" s="4"/>
      <c r="K1506" s="2"/>
      <c r="L1506" s="2"/>
      <c r="M1506" s="2"/>
      <c r="N1506" s="6"/>
      <c r="O1506" s="6"/>
      <c r="P1506" s="2"/>
      <c r="Q1506" s="2"/>
      <c r="R1506" s="1"/>
      <c r="S1506" s="1"/>
      <c r="T1506" s="8"/>
      <c r="U1506" s="1"/>
      <c r="V1506" s="1"/>
      <c r="W1506" s="9"/>
      <c r="X1506" s="273"/>
      <c r="Y1506" s="273"/>
      <c r="Z1506" s="273"/>
      <c r="AA1506" s="273"/>
      <c r="AB1506" s="273"/>
      <c r="AC1506" s="273"/>
      <c r="AF1506" s="274"/>
      <c r="AG1506" s="277"/>
    </row>
    <row r="1507" spans="1:33" s="50" customFormat="1" ht="12.75" x14ac:dyDescent="0.25">
      <c r="A1507" s="1"/>
      <c r="B1507" s="128"/>
      <c r="C1507" s="3"/>
      <c r="D1507" s="5"/>
      <c r="E1507" s="4"/>
      <c r="F1507" s="2"/>
      <c r="G1507" s="2"/>
      <c r="H1507" s="5"/>
      <c r="I1507" s="2"/>
      <c r="J1507" s="4"/>
      <c r="K1507" s="2"/>
      <c r="L1507" s="2"/>
      <c r="M1507" s="2"/>
      <c r="N1507" s="6"/>
      <c r="O1507" s="6"/>
      <c r="P1507" s="2"/>
      <c r="Q1507" s="2"/>
      <c r="R1507" s="1"/>
      <c r="S1507" s="1"/>
      <c r="T1507" s="8"/>
      <c r="U1507" s="1"/>
      <c r="V1507" s="1"/>
      <c r="W1507" s="9"/>
      <c r="X1507" s="273"/>
      <c r="Y1507" s="273"/>
      <c r="Z1507" s="273"/>
      <c r="AA1507" s="273"/>
      <c r="AB1507" s="273"/>
      <c r="AC1507" s="273"/>
      <c r="AF1507" s="274"/>
      <c r="AG1507" s="277"/>
    </row>
    <row r="1508" spans="1:33" s="50" customFormat="1" ht="12.75" x14ac:dyDescent="0.25">
      <c r="A1508" s="1"/>
      <c r="B1508" s="128"/>
      <c r="C1508" s="3"/>
      <c r="D1508" s="5"/>
      <c r="E1508" s="4"/>
      <c r="F1508" s="2"/>
      <c r="G1508" s="2"/>
      <c r="H1508" s="5"/>
      <c r="I1508" s="2"/>
      <c r="J1508" s="4"/>
      <c r="K1508" s="2"/>
      <c r="L1508" s="2"/>
      <c r="M1508" s="2"/>
      <c r="N1508" s="6"/>
      <c r="O1508" s="6"/>
      <c r="P1508" s="2"/>
      <c r="Q1508" s="2"/>
      <c r="R1508" s="1"/>
      <c r="S1508" s="1"/>
      <c r="T1508" s="8"/>
      <c r="U1508" s="1"/>
      <c r="V1508" s="1"/>
      <c r="W1508" s="9"/>
      <c r="X1508" s="273"/>
      <c r="Y1508" s="273"/>
      <c r="Z1508" s="273"/>
      <c r="AA1508" s="273"/>
      <c r="AB1508" s="273"/>
      <c r="AC1508" s="273"/>
      <c r="AF1508" s="274"/>
      <c r="AG1508" s="277"/>
    </row>
    <row r="1509" spans="1:33" s="50" customFormat="1" ht="12.75" x14ac:dyDescent="0.25">
      <c r="A1509" s="1"/>
      <c r="B1509" s="128"/>
      <c r="C1509" s="3"/>
      <c r="D1509" s="5"/>
      <c r="E1509" s="4"/>
      <c r="F1509" s="2"/>
      <c r="G1509" s="2"/>
      <c r="H1509" s="5"/>
      <c r="I1509" s="2"/>
      <c r="J1509" s="4"/>
      <c r="K1509" s="2"/>
      <c r="L1509" s="2"/>
      <c r="M1509" s="2"/>
      <c r="N1509" s="6"/>
      <c r="O1509" s="6"/>
      <c r="P1509" s="2"/>
      <c r="Q1509" s="2"/>
      <c r="R1509" s="1"/>
      <c r="S1509" s="1"/>
      <c r="T1509" s="8"/>
      <c r="U1509" s="1"/>
      <c r="V1509" s="1"/>
      <c r="W1509" s="9"/>
      <c r="X1509" s="273"/>
      <c r="Y1509" s="273"/>
      <c r="Z1509" s="273"/>
      <c r="AA1509" s="273"/>
      <c r="AB1509" s="273"/>
      <c r="AC1509" s="273"/>
      <c r="AF1509" s="274"/>
      <c r="AG1509" s="277"/>
    </row>
    <row r="1510" spans="1:33" s="50" customFormat="1" ht="12.75" x14ac:dyDescent="0.25">
      <c r="A1510" s="1"/>
      <c r="B1510" s="128"/>
      <c r="C1510" s="3"/>
      <c r="D1510" s="5"/>
      <c r="E1510" s="4"/>
      <c r="F1510" s="2"/>
      <c r="G1510" s="2"/>
      <c r="H1510" s="5"/>
      <c r="I1510" s="2"/>
      <c r="J1510" s="4"/>
      <c r="K1510" s="2"/>
      <c r="L1510" s="2"/>
      <c r="M1510" s="2"/>
      <c r="N1510" s="6"/>
      <c r="O1510" s="6"/>
      <c r="P1510" s="2"/>
      <c r="Q1510" s="2"/>
      <c r="R1510" s="1"/>
      <c r="S1510" s="1"/>
      <c r="T1510" s="8"/>
      <c r="U1510" s="1"/>
      <c r="V1510" s="1"/>
      <c r="W1510" s="9"/>
      <c r="X1510" s="273"/>
      <c r="Y1510" s="273"/>
      <c r="Z1510" s="273"/>
      <c r="AA1510" s="273"/>
      <c r="AB1510" s="273"/>
      <c r="AC1510" s="273"/>
      <c r="AF1510" s="274"/>
      <c r="AG1510" s="277"/>
    </row>
    <row r="1511" spans="1:33" s="50" customFormat="1" ht="12.75" x14ac:dyDescent="0.25">
      <c r="A1511" s="1"/>
      <c r="B1511" s="128"/>
      <c r="C1511" s="3"/>
      <c r="D1511" s="5"/>
      <c r="E1511" s="4"/>
      <c r="F1511" s="2"/>
      <c r="G1511" s="2"/>
      <c r="H1511" s="5"/>
      <c r="I1511" s="2"/>
      <c r="J1511" s="4"/>
      <c r="K1511" s="2"/>
      <c r="L1511" s="2"/>
      <c r="M1511" s="2"/>
      <c r="N1511" s="6"/>
      <c r="O1511" s="6"/>
      <c r="P1511" s="2"/>
      <c r="Q1511" s="2"/>
      <c r="R1511" s="1"/>
      <c r="S1511" s="1"/>
      <c r="T1511" s="8"/>
      <c r="U1511" s="1"/>
      <c r="V1511" s="1"/>
      <c r="W1511" s="9"/>
      <c r="X1511" s="273"/>
      <c r="Y1511" s="273"/>
      <c r="Z1511" s="273"/>
      <c r="AA1511" s="273"/>
      <c r="AB1511" s="273"/>
      <c r="AC1511" s="273"/>
      <c r="AF1511" s="274"/>
      <c r="AG1511" s="277"/>
    </row>
    <row r="1512" spans="1:33" s="50" customFormat="1" ht="12.75" x14ac:dyDescent="0.25">
      <c r="A1512" s="1"/>
      <c r="B1512" s="128"/>
      <c r="C1512" s="3"/>
      <c r="D1512" s="5"/>
      <c r="E1512" s="4"/>
      <c r="F1512" s="2"/>
      <c r="G1512" s="2"/>
      <c r="H1512" s="5"/>
      <c r="I1512" s="2"/>
      <c r="J1512" s="4"/>
      <c r="K1512" s="2"/>
      <c r="L1512" s="2"/>
      <c r="M1512" s="2"/>
      <c r="N1512" s="6"/>
      <c r="O1512" s="6"/>
      <c r="P1512" s="2"/>
      <c r="Q1512" s="2"/>
      <c r="R1512" s="1"/>
      <c r="S1512" s="1"/>
      <c r="T1512" s="8"/>
      <c r="U1512" s="1"/>
      <c r="V1512" s="1"/>
      <c r="W1512" s="9"/>
      <c r="X1512" s="273"/>
      <c r="Y1512" s="273"/>
      <c r="Z1512" s="273"/>
      <c r="AA1512" s="273"/>
      <c r="AB1512" s="273"/>
      <c r="AC1512" s="273"/>
      <c r="AF1512" s="274"/>
      <c r="AG1512" s="277"/>
    </row>
    <row r="1513" spans="1:33" s="50" customFormat="1" ht="12.75" x14ac:dyDescent="0.25">
      <c r="A1513" s="1"/>
      <c r="B1513" s="128"/>
      <c r="C1513" s="3"/>
      <c r="D1513" s="5"/>
      <c r="E1513" s="4"/>
      <c r="F1513" s="2"/>
      <c r="G1513" s="2"/>
      <c r="H1513" s="5"/>
      <c r="I1513" s="2"/>
      <c r="J1513" s="4"/>
      <c r="K1513" s="2"/>
      <c r="L1513" s="2"/>
      <c r="M1513" s="2"/>
      <c r="N1513" s="6"/>
      <c r="O1513" s="6"/>
      <c r="P1513" s="2"/>
      <c r="Q1513" s="2"/>
      <c r="R1513" s="1"/>
      <c r="S1513" s="1"/>
      <c r="T1513" s="8"/>
      <c r="U1513" s="1"/>
      <c r="V1513" s="1"/>
      <c r="W1513" s="9"/>
      <c r="X1513" s="273"/>
      <c r="Y1513" s="273"/>
      <c r="Z1513" s="273"/>
      <c r="AA1513" s="273"/>
      <c r="AB1513" s="273"/>
      <c r="AC1513" s="273"/>
      <c r="AF1513" s="274"/>
      <c r="AG1513" s="277"/>
    </row>
    <row r="1514" spans="1:33" s="50" customFormat="1" ht="12.75" x14ac:dyDescent="0.25">
      <c r="A1514" s="1"/>
      <c r="B1514" s="128"/>
      <c r="C1514" s="3"/>
      <c r="D1514" s="5"/>
      <c r="E1514" s="4"/>
      <c r="F1514" s="2"/>
      <c r="G1514" s="2"/>
      <c r="H1514" s="5"/>
      <c r="I1514" s="2"/>
      <c r="J1514" s="4"/>
      <c r="K1514" s="2"/>
      <c r="L1514" s="2"/>
      <c r="M1514" s="2"/>
      <c r="N1514" s="6"/>
      <c r="O1514" s="6"/>
      <c r="P1514" s="2"/>
      <c r="Q1514" s="2"/>
      <c r="R1514" s="1"/>
      <c r="S1514" s="1"/>
      <c r="T1514" s="8"/>
      <c r="U1514" s="1"/>
      <c r="V1514" s="1"/>
      <c r="W1514" s="9"/>
      <c r="X1514" s="273"/>
      <c r="Y1514" s="273"/>
      <c r="Z1514" s="273"/>
      <c r="AA1514" s="273"/>
      <c r="AB1514" s="273"/>
      <c r="AC1514" s="273"/>
      <c r="AF1514" s="274"/>
      <c r="AG1514" s="277"/>
    </row>
    <row r="1515" spans="1:33" s="50" customFormat="1" ht="12.75" x14ac:dyDescent="0.25">
      <c r="A1515" s="1"/>
      <c r="B1515" s="128"/>
      <c r="C1515" s="3"/>
      <c r="D1515" s="5"/>
      <c r="E1515" s="4"/>
      <c r="F1515" s="2"/>
      <c r="G1515" s="2"/>
      <c r="H1515" s="5"/>
      <c r="I1515" s="2"/>
      <c r="J1515" s="4"/>
      <c r="K1515" s="2"/>
      <c r="L1515" s="2"/>
      <c r="M1515" s="2"/>
      <c r="N1515" s="6"/>
      <c r="O1515" s="6"/>
      <c r="P1515" s="2"/>
      <c r="Q1515" s="2"/>
      <c r="R1515" s="1"/>
      <c r="S1515" s="1"/>
      <c r="T1515" s="8"/>
      <c r="U1515" s="1"/>
      <c r="V1515" s="1"/>
      <c r="W1515" s="9"/>
      <c r="X1515" s="273"/>
      <c r="Y1515" s="273"/>
      <c r="Z1515" s="273"/>
      <c r="AA1515" s="273"/>
      <c r="AB1515" s="273"/>
      <c r="AC1515" s="273"/>
      <c r="AF1515" s="274"/>
      <c r="AG1515" s="277"/>
    </row>
    <row r="1516" spans="1:33" s="50" customFormat="1" ht="12.75" x14ac:dyDescent="0.25">
      <c r="A1516" s="1"/>
      <c r="B1516" s="128"/>
      <c r="C1516" s="3"/>
      <c r="D1516" s="5"/>
      <c r="E1516" s="4"/>
      <c r="F1516" s="2"/>
      <c r="G1516" s="2"/>
      <c r="H1516" s="5"/>
      <c r="I1516" s="2"/>
      <c r="J1516" s="4"/>
      <c r="K1516" s="2"/>
      <c r="L1516" s="2"/>
      <c r="M1516" s="2"/>
      <c r="N1516" s="6"/>
      <c r="O1516" s="6"/>
      <c r="P1516" s="2"/>
      <c r="Q1516" s="2"/>
      <c r="R1516" s="1"/>
      <c r="S1516" s="1"/>
      <c r="T1516" s="8"/>
      <c r="U1516" s="1"/>
      <c r="V1516" s="1"/>
      <c r="W1516" s="9"/>
      <c r="X1516" s="273"/>
      <c r="Y1516" s="273"/>
      <c r="Z1516" s="273"/>
      <c r="AA1516" s="273"/>
      <c r="AB1516" s="273"/>
      <c r="AC1516" s="273"/>
      <c r="AF1516" s="274"/>
      <c r="AG1516" s="277"/>
    </row>
    <row r="1517" spans="1:33" s="50" customFormat="1" ht="12.75" x14ac:dyDescent="0.25">
      <c r="A1517" s="1"/>
      <c r="B1517" s="128"/>
      <c r="C1517" s="3"/>
      <c r="D1517" s="5"/>
      <c r="E1517" s="4"/>
      <c r="F1517" s="2"/>
      <c r="G1517" s="2"/>
      <c r="H1517" s="5"/>
      <c r="I1517" s="2"/>
      <c r="J1517" s="4"/>
      <c r="K1517" s="2"/>
      <c r="L1517" s="2"/>
      <c r="M1517" s="2"/>
      <c r="N1517" s="6"/>
      <c r="O1517" s="6"/>
      <c r="P1517" s="2"/>
      <c r="Q1517" s="2"/>
      <c r="R1517" s="1"/>
      <c r="S1517" s="1"/>
      <c r="T1517" s="8"/>
      <c r="U1517" s="1"/>
      <c r="V1517" s="1"/>
      <c r="W1517" s="9"/>
      <c r="X1517" s="273"/>
      <c r="Y1517" s="273"/>
      <c r="Z1517" s="273"/>
      <c r="AA1517" s="273"/>
      <c r="AB1517" s="273"/>
      <c r="AC1517" s="273"/>
      <c r="AF1517" s="274"/>
      <c r="AG1517" s="277"/>
    </row>
    <row r="1518" spans="1:33" s="50" customFormat="1" ht="12.75" x14ac:dyDescent="0.25">
      <c r="A1518" s="1"/>
      <c r="B1518" s="128"/>
      <c r="C1518" s="3"/>
      <c r="D1518" s="5"/>
      <c r="E1518" s="4"/>
      <c r="F1518" s="2"/>
      <c r="G1518" s="2"/>
      <c r="H1518" s="5"/>
      <c r="I1518" s="2"/>
      <c r="J1518" s="4"/>
      <c r="K1518" s="2"/>
      <c r="L1518" s="2"/>
      <c r="M1518" s="2"/>
      <c r="N1518" s="6"/>
      <c r="O1518" s="6"/>
      <c r="P1518" s="2"/>
      <c r="Q1518" s="2"/>
      <c r="R1518" s="1"/>
      <c r="S1518" s="1"/>
      <c r="T1518" s="8"/>
      <c r="U1518" s="1"/>
      <c r="V1518" s="1"/>
      <c r="W1518" s="9"/>
      <c r="X1518" s="273"/>
      <c r="Y1518" s="273"/>
      <c r="Z1518" s="273"/>
      <c r="AA1518" s="273"/>
      <c r="AB1518" s="273"/>
      <c r="AC1518" s="273"/>
      <c r="AF1518" s="274"/>
      <c r="AG1518" s="277"/>
    </row>
    <row r="1519" spans="1:33" s="50" customFormat="1" ht="12.75" x14ac:dyDescent="0.25">
      <c r="A1519" s="1"/>
      <c r="B1519" s="128"/>
      <c r="C1519" s="3"/>
      <c r="D1519" s="5"/>
      <c r="E1519" s="4"/>
      <c r="F1519" s="2"/>
      <c r="G1519" s="2"/>
      <c r="H1519" s="5"/>
      <c r="I1519" s="2"/>
      <c r="J1519" s="4"/>
      <c r="K1519" s="2"/>
      <c r="L1519" s="2"/>
      <c r="M1519" s="2"/>
      <c r="N1519" s="6"/>
      <c r="O1519" s="6"/>
      <c r="P1519" s="2"/>
      <c r="Q1519" s="2"/>
      <c r="R1519" s="1"/>
      <c r="S1519" s="1"/>
      <c r="T1519" s="8"/>
      <c r="U1519" s="1"/>
      <c r="V1519" s="1"/>
      <c r="W1519" s="9"/>
      <c r="X1519" s="273"/>
      <c r="Y1519" s="273"/>
      <c r="Z1519" s="273"/>
      <c r="AA1519" s="273"/>
      <c r="AB1519" s="273"/>
      <c r="AC1519" s="273"/>
      <c r="AF1519" s="274"/>
      <c r="AG1519" s="277"/>
    </row>
    <row r="1520" spans="1:33" s="50" customFormat="1" ht="12.75" x14ac:dyDescent="0.25">
      <c r="A1520" s="1"/>
      <c r="B1520" s="128"/>
      <c r="C1520" s="3"/>
      <c r="D1520" s="5"/>
      <c r="E1520" s="4"/>
      <c r="F1520" s="2"/>
      <c r="G1520" s="2"/>
      <c r="H1520" s="5"/>
      <c r="I1520" s="2"/>
      <c r="J1520" s="4"/>
      <c r="K1520" s="2"/>
      <c r="L1520" s="2"/>
      <c r="M1520" s="2"/>
      <c r="N1520" s="6"/>
      <c r="O1520" s="6"/>
      <c r="P1520" s="2"/>
      <c r="Q1520" s="2"/>
      <c r="R1520" s="1"/>
      <c r="S1520" s="1"/>
      <c r="T1520" s="8"/>
      <c r="U1520" s="1"/>
      <c r="V1520" s="1"/>
      <c r="W1520" s="9"/>
      <c r="X1520" s="273"/>
      <c r="Y1520" s="273"/>
      <c r="Z1520" s="273"/>
      <c r="AA1520" s="273"/>
      <c r="AB1520" s="273"/>
      <c r="AC1520" s="273"/>
      <c r="AF1520" s="274"/>
      <c r="AG1520" s="277"/>
    </row>
    <row r="1521" spans="1:33" s="50" customFormat="1" ht="12.75" x14ac:dyDescent="0.25">
      <c r="A1521" s="1"/>
      <c r="B1521" s="128"/>
      <c r="C1521" s="3"/>
      <c r="D1521" s="5"/>
      <c r="E1521" s="4"/>
      <c r="F1521" s="2"/>
      <c r="G1521" s="2"/>
      <c r="H1521" s="5"/>
      <c r="I1521" s="2"/>
      <c r="J1521" s="4"/>
      <c r="K1521" s="2"/>
      <c r="L1521" s="2"/>
      <c r="M1521" s="2"/>
      <c r="N1521" s="6"/>
      <c r="O1521" s="6"/>
      <c r="P1521" s="2"/>
      <c r="Q1521" s="2"/>
      <c r="R1521" s="1"/>
      <c r="S1521" s="1"/>
      <c r="T1521" s="8"/>
      <c r="U1521" s="1"/>
      <c r="V1521" s="1"/>
      <c r="W1521" s="9"/>
      <c r="X1521" s="273"/>
      <c r="Y1521" s="273"/>
      <c r="Z1521" s="273"/>
      <c r="AA1521" s="273"/>
      <c r="AB1521" s="273"/>
      <c r="AC1521" s="273"/>
      <c r="AF1521" s="274"/>
      <c r="AG1521" s="277"/>
    </row>
    <row r="1522" spans="1:33" s="50" customFormat="1" ht="12.75" x14ac:dyDescent="0.25">
      <c r="A1522" s="1"/>
      <c r="B1522" s="128"/>
      <c r="C1522" s="3"/>
      <c r="D1522" s="5"/>
      <c r="E1522" s="4"/>
      <c r="F1522" s="2"/>
      <c r="G1522" s="2"/>
      <c r="H1522" s="5"/>
      <c r="I1522" s="2"/>
      <c r="J1522" s="4"/>
      <c r="K1522" s="2"/>
      <c r="L1522" s="2"/>
      <c r="M1522" s="2"/>
      <c r="N1522" s="6"/>
      <c r="O1522" s="6"/>
      <c r="P1522" s="2"/>
      <c r="Q1522" s="2"/>
      <c r="R1522" s="1"/>
      <c r="S1522" s="1"/>
      <c r="T1522" s="8"/>
      <c r="U1522" s="1"/>
      <c r="V1522" s="1"/>
      <c r="W1522" s="9"/>
      <c r="X1522" s="273"/>
      <c r="Y1522" s="273"/>
      <c r="Z1522" s="273"/>
      <c r="AA1522" s="273"/>
      <c r="AB1522" s="273"/>
      <c r="AC1522" s="273"/>
      <c r="AF1522" s="274"/>
      <c r="AG1522" s="277"/>
    </row>
    <row r="1523" spans="1:33" s="50" customFormat="1" ht="12.75" x14ac:dyDescent="0.25">
      <c r="A1523" s="1"/>
      <c r="B1523" s="128"/>
      <c r="C1523" s="3"/>
      <c r="D1523" s="5"/>
      <c r="E1523" s="4"/>
      <c r="F1523" s="2"/>
      <c r="G1523" s="2"/>
      <c r="H1523" s="5"/>
      <c r="I1523" s="2"/>
      <c r="J1523" s="4"/>
      <c r="K1523" s="2"/>
      <c r="L1523" s="2"/>
      <c r="M1523" s="2"/>
      <c r="N1523" s="6"/>
      <c r="O1523" s="6"/>
      <c r="P1523" s="2"/>
      <c r="Q1523" s="2"/>
      <c r="R1523" s="1"/>
      <c r="S1523" s="1"/>
      <c r="T1523" s="8"/>
      <c r="U1523" s="1"/>
      <c r="V1523" s="1"/>
      <c r="W1523" s="9"/>
      <c r="X1523" s="273"/>
      <c r="Y1523" s="273"/>
      <c r="Z1523" s="273"/>
      <c r="AA1523" s="273"/>
      <c r="AB1523" s="273"/>
      <c r="AC1523" s="273"/>
      <c r="AF1523" s="274"/>
      <c r="AG1523" s="277"/>
    </row>
    <row r="1524" spans="1:33" s="50" customFormat="1" ht="12.75" x14ac:dyDescent="0.25">
      <c r="A1524" s="1"/>
      <c r="B1524" s="128"/>
      <c r="C1524" s="3"/>
      <c r="D1524" s="5"/>
      <c r="E1524" s="4"/>
      <c r="F1524" s="2"/>
      <c r="G1524" s="2"/>
      <c r="H1524" s="5"/>
      <c r="I1524" s="2"/>
      <c r="J1524" s="4"/>
      <c r="K1524" s="2"/>
      <c r="L1524" s="2"/>
      <c r="M1524" s="2"/>
      <c r="N1524" s="6"/>
      <c r="O1524" s="6"/>
      <c r="P1524" s="2"/>
      <c r="Q1524" s="2"/>
      <c r="R1524" s="1"/>
      <c r="S1524" s="1"/>
      <c r="T1524" s="8"/>
      <c r="U1524" s="1"/>
      <c r="V1524" s="1"/>
      <c r="W1524" s="9"/>
      <c r="X1524" s="273"/>
      <c r="Y1524" s="273"/>
      <c r="Z1524" s="273"/>
      <c r="AA1524" s="273"/>
      <c r="AB1524" s="273"/>
      <c r="AC1524" s="273"/>
      <c r="AF1524" s="274"/>
      <c r="AG1524" s="277"/>
    </row>
    <row r="1525" spans="1:33" s="50" customFormat="1" ht="12.75" x14ac:dyDescent="0.25">
      <c r="A1525" s="1"/>
      <c r="B1525" s="128"/>
      <c r="C1525" s="3"/>
      <c r="D1525" s="5"/>
      <c r="E1525" s="4"/>
      <c r="F1525" s="2"/>
      <c r="G1525" s="2"/>
      <c r="H1525" s="5"/>
      <c r="I1525" s="2"/>
      <c r="J1525" s="4"/>
      <c r="K1525" s="2"/>
      <c r="L1525" s="2"/>
      <c r="M1525" s="2"/>
      <c r="N1525" s="6"/>
      <c r="O1525" s="6"/>
      <c r="P1525" s="2"/>
      <c r="Q1525" s="2"/>
      <c r="R1525" s="1"/>
      <c r="S1525" s="1"/>
      <c r="T1525" s="8"/>
      <c r="U1525" s="1"/>
      <c r="V1525" s="1"/>
      <c r="W1525" s="9"/>
      <c r="X1525" s="273"/>
      <c r="Y1525" s="273"/>
      <c r="Z1525" s="273"/>
      <c r="AA1525" s="273"/>
      <c r="AB1525" s="273"/>
      <c r="AC1525" s="273"/>
      <c r="AF1525" s="274"/>
      <c r="AG1525" s="277"/>
    </row>
    <row r="1526" spans="1:33" s="50" customFormat="1" ht="12.75" x14ac:dyDescent="0.25">
      <c r="A1526" s="1"/>
      <c r="B1526" s="128"/>
      <c r="C1526" s="3"/>
      <c r="D1526" s="5"/>
      <c r="E1526" s="4"/>
      <c r="F1526" s="2"/>
      <c r="G1526" s="2"/>
      <c r="H1526" s="5"/>
      <c r="I1526" s="2"/>
      <c r="J1526" s="4"/>
      <c r="K1526" s="2"/>
      <c r="L1526" s="2"/>
      <c r="M1526" s="2"/>
      <c r="N1526" s="6"/>
      <c r="O1526" s="6"/>
      <c r="P1526" s="2"/>
      <c r="Q1526" s="2"/>
      <c r="R1526" s="1"/>
      <c r="S1526" s="1"/>
      <c r="T1526" s="8"/>
      <c r="U1526" s="1"/>
      <c r="V1526" s="1"/>
      <c r="W1526" s="9"/>
      <c r="X1526" s="273"/>
      <c r="Y1526" s="273"/>
      <c r="Z1526" s="273"/>
      <c r="AA1526" s="273"/>
      <c r="AB1526" s="273"/>
      <c r="AC1526" s="273"/>
      <c r="AF1526" s="274"/>
      <c r="AG1526" s="277"/>
    </row>
    <row r="1527" spans="1:33" s="50" customFormat="1" ht="12.75" x14ac:dyDescent="0.25">
      <c r="A1527" s="1"/>
      <c r="B1527" s="128"/>
      <c r="C1527" s="3"/>
      <c r="D1527" s="5"/>
      <c r="E1527" s="4"/>
      <c r="F1527" s="2"/>
      <c r="G1527" s="2"/>
      <c r="H1527" s="5"/>
      <c r="I1527" s="2"/>
      <c r="J1527" s="4"/>
      <c r="K1527" s="2"/>
      <c r="L1527" s="2"/>
      <c r="M1527" s="2"/>
      <c r="N1527" s="6"/>
      <c r="O1527" s="6"/>
      <c r="P1527" s="2"/>
      <c r="Q1527" s="2"/>
      <c r="R1527" s="1"/>
      <c r="S1527" s="1"/>
      <c r="T1527" s="8"/>
      <c r="U1527" s="1"/>
      <c r="V1527" s="1"/>
      <c r="W1527" s="9"/>
      <c r="X1527" s="273"/>
      <c r="Y1527" s="273"/>
      <c r="Z1527" s="273"/>
      <c r="AA1527" s="273"/>
      <c r="AB1527" s="273"/>
      <c r="AC1527" s="273"/>
      <c r="AF1527" s="274"/>
      <c r="AG1527" s="277"/>
    </row>
    <row r="1528" spans="1:33" s="50" customFormat="1" ht="12.75" x14ac:dyDescent="0.25">
      <c r="A1528" s="1"/>
      <c r="B1528" s="128"/>
      <c r="C1528" s="3"/>
      <c r="D1528" s="5"/>
      <c r="E1528" s="4"/>
      <c r="F1528" s="2"/>
      <c r="G1528" s="2"/>
      <c r="H1528" s="5"/>
      <c r="I1528" s="2"/>
      <c r="J1528" s="4"/>
      <c r="K1528" s="2"/>
      <c r="L1528" s="2"/>
      <c r="M1528" s="2"/>
      <c r="N1528" s="6"/>
      <c r="O1528" s="6"/>
      <c r="P1528" s="2"/>
      <c r="Q1528" s="2"/>
      <c r="R1528" s="1"/>
      <c r="S1528" s="1"/>
      <c r="T1528" s="8"/>
      <c r="U1528" s="1"/>
      <c r="V1528" s="1"/>
      <c r="W1528" s="9"/>
      <c r="X1528" s="273"/>
      <c r="Y1528" s="273"/>
      <c r="Z1528" s="273"/>
      <c r="AA1528" s="273"/>
      <c r="AB1528" s="273"/>
      <c r="AC1528" s="273"/>
      <c r="AF1528" s="274"/>
      <c r="AG1528" s="277"/>
    </row>
    <row r="1529" spans="1:33" s="50" customFormat="1" ht="12.75" x14ac:dyDescent="0.25">
      <c r="A1529" s="1"/>
      <c r="B1529" s="128"/>
      <c r="C1529" s="3"/>
      <c r="D1529" s="5"/>
      <c r="E1529" s="4"/>
      <c r="F1529" s="2"/>
      <c r="G1529" s="2"/>
      <c r="H1529" s="5"/>
      <c r="I1529" s="2"/>
      <c r="J1529" s="4"/>
      <c r="K1529" s="2"/>
      <c r="L1529" s="2"/>
      <c r="M1529" s="2"/>
      <c r="N1529" s="6"/>
      <c r="O1529" s="6"/>
      <c r="P1529" s="2"/>
      <c r="Q1529" s="2"/>
      <c r="R1529" s="1"/>
      <c r="S1529" s="1"/>
      <c r="T1529" s="8"/>
      <c r="U1529" s="1"/>
      <c r="V1529" s="1"/>
      <c r="W1529" s="9"/>
      <c r="X1529" s="273"/>
      <c r="Y1529" s="273"/>
      <c r="Z1529" s="273"/>
      <c r="AA1529" s="273"/>
      <c r="AB1529" s="273"/>
      <c r="AC1529" s="273"/>
      <c r="AF1529" s="274"/>
      <c r="AG1529" s="277"/>
    </row>
    <row r="1530" spans="1:33" s="50" customFormat="1" ht="12.75" x14ac:dyDescent="0.25">
      <c r="A1530" s="1"/>
      <c r="B1530" s="128"/>
      <c r="C1530" s="3"/>
      <c r="D1530" s="5"/>
      <c r="E1530" s="4"/>
      <c r="F1530" s="2"/>
      <c r="G1530" s="2"/>
      <c r="H1530" s="5"/>
      <c r="I1530" s="2"/>
      <c r="J1530" s="4"/>
      <c r="K1530" s="2"/>
      <c r="L1530" s="2"/>
      <c r="M1530" s="2"/>
      <c r="N1530" s="6"/>
      <c r="O1530" s="6"/>
      <c r="P1530" s="2"/>
      <c r="Q1530" s="2"/>
      <c r="R1530" s="1"/>
      <c r="S1530" s="1"/>
      <c r="T1530" s="8"/>
      <c r="U1530" s="1"/>
      <c r="V1530" s="1"/>
      <c r="W1530" s="9"/>
      <c r="X1530" s="273"/>
      <c r="Y1530" s="273"/>
      <c r="Z1530" s="273"/>
      <c r="AA1530" s="273"/>
      <c r="AB1530" s="273"/>
      <c r="AC1530" s="273"/>
      <c r="AF1530" s="274"/>
      <c r="AG1530" s="277"/>
    </row>
    <row r="1531" spans="1:33" s="50" customFormat="1" ht="12.75" x14ac:dyDescent="0.25">
      <c r="A1531" s="1"/>
      <c r="B1531" s="128"/>
      <c r="C1531" s="3"/>
      <c r="D1531" s="5"/>
      <c r="E1531" s="4"/>
      <c r="F1531" s="2"/>
      <c r="G1531" s="2"/>
      <c r="H1531" s="5"/>
      <c r="I1531" s="2"/>
      <c r="J1531" s="4"/>
      <c r="K1531" s="2"/>
      <c r="L1531" s="2"/>
      <c r="M1531" s="2"/>
      <c r="N1531" s="6"/>
      <c r="O1531" s="6"/>
      <c r="P1531" s="2"/>
      <c r="Q1531" s="2"/>
      <c r="R1531" s="1"/>
      <c r="S1531" s="1"/>
      <c r="T1531" s="8"/>
      <c r="U1531" s="1"/>
      <c r="V1531" s="1"/>
      <c r="W1531" s="9"/>
      <c r="X1531" s="273"/>
      <c r="Y1531" s="273"/>
      <c r="Z1531" s="273"/>
      <c r="AA1531" s="273"/>
      <c r="AB1531" s="273"/>
      <c r="AC1531" s="273"/>
      <c r="AF1531" s="274"/>
      <c r="AG1531" s="277"/>
    </row>
    <row r="1532" spans="1:33" s="50" customFormat="1" ht="12.75" x14ac:dyDescent="0.25">
      <c r="A1532" s="1"/>
      <c r="B1532" s="128"/>
      <c r="C1532" s="3"/>
      <c r="D1532" s="5"/>
      <c r="E1532" s="4"/>
      <c r="F1532" s="2"/>
      <c r="G1532" s="2"/>
      <c r="H1532" s="5"/>
      <c r="I1532" s="2"/>
      <c r="J1532" s="4"/>
      <c r="K1532" s="2"/>
      <c r="L1532" s="2"/>
      <c r="M1532" s="2"/>
      <c r="N1532" s="6"/>
      <c r="O1532" s="6"/>
      <c r="P1532" s="2"/>
      <c r="Q1532" s="2"/>
      <c r="R1532" s="1"/>
      <c r="S1532" s="1"/>
      <c r="T1532" s="8"/>
      <c r="U1532" s="1"/>
      <c r="V1532" s="1"/>
      <c r="W1532" s="9"/>
      <c r="X1532" s="273"/>
      <c r="Y1532" s="273"/>
      <c r="Z1532" s="273"/>
      <c r="AA1532" s="273"/>
      <c r="AB1532" s="273"/>
      <c r="AC1532" s="273"/>
      <c r="AF1532" s="274"/>
      <c r="AG1532" s="277"/>
    </row>
    <row r="1533" spans="1:33" s="50" customFormat="1" ht="12.75" x14ac:dyDescent="0.25">
      <c r="A1533" s="1"/>
      <c r="B1533" s="128"/>
      <c r="C1533" s="3"/>
      <c r="D1533" s="5"/>
      <c r="E1533" s="4"/>
      <c r="F1533" s="2"/>
      <c r="G1533" s="2"/>
      <c r="H1533" s="5"/>
      <c r="I1533" s="2"/>
      <c r="J1533" s="4"/>
      <c r="K1533" s="2"/>
      <c r="L1533" s="2"/>
      <c r="M1533" s="2"/>
      <c r="N1533" s="6"/>
      <c r="O1533" s="6"/>
      <c r="P1533" s="2"/>
      <c r="Q1533" s="2"/>
      <c r="R1533" s="1"/>
      <c r="S1533" s="1"/>
      <c r="T1533" s="8"/>
      <c r="U1533" s="1"/>
      <c r="V1533" s="1"/>
      <c r="W1533" s="9"/>
      <c r="X1533" s="273"/>
      <c r="Y1533" s="273"/>
      <c r="Z1533" s="273"/>
      <c r="AA1533" s="273"/>
      <c r="AB1533" s="273"/>
      <c r="AC1533" s="273"/>
      <c r="AF1533" s="274"/>
      <c r="AG1533" s="277"/>
    </row>
    <row r="1534" spans="1:33" s="50" customFormat="1" ht="12.75" x14ac:dyDescent="0.25">
      <c r="A1534" s="1"/>
      <c r="B1534" s="128"/>
      <c r="C1534" s="3"/>
      <c r="D1534" s="5"/>
      <c r="E1534" s="4"/>
      <c r="F1534" s="2"/>
      <c r="G1534" s="2"/>
      <c r="H1534" s="5"/>
      <c r="I1534" s="2"/>
      <c r="J1534" s="4"/>
      <c r="K1534" s="2"/>
      <c r="L1534" s="2"/>
      <c r="M1534" s="2"/>
      <c r="N1534" s="6"/>
      <c r="O1534" s="6"/>
      <c r="P1534" s="2"/>
      <c r="Q1534" s="2"/>
      <c r="R1534" s="1"/>
      <c r="S1534" s="1"/>
      <c r="T1534" s="8"/>
      <c r="U1534" s="1"/>
      <c r="V1534" s="1"/>
      <c r="W1534" s="9"/>
      <c r="X1534" s="273"/>
      <c r="Y1534" s="273"/>
      <c r="Z1534" s="273"/>
      <c r="AA1534" s="273"/>
      <c r="AB1534" s="273"/>
      <c r="AC1534" s="273"/>
      <c r="AF1534" s="274"/>
      <c r="AG1534" s="277"/>
    </row>
    <row r="1535" spans="1:33" s="50" customFormat="1" ht="12.75" x14ac:dyDescent="0.25">
      <c r="A1535" s="1"/>
      <c r="B1535" s="128"/>
      <c r="C1535" s="3"/>
      <c r="D1535" s="5"/>
      <c r="E1535" s="4"/>
      <c r="F1535" s="2"/>
      <c r="G1535" s="2"/>
      <c r="H1535" s="5"/>
      <c r="I1535" s="2"/>
      <c r="J1535" s="4"/>
      <c r="K1535" s="2"/>
      <c r="L1535" s="2"/>
      <c r="M1535" s="2"/>
      <c r="N1535" s="6"/>
      <c r="O1535" s="6"/>
      <c r="P1535" s="2"/>
      <c r="Q1535" s="2"/>
      <c r="R1535" s="1"/>
      <c r="S1535" s="1"/>
      <c r="T1535" s="8"/>
      <c r="U1535" s="1"/>
      <c r="V1535" s="1"/>
      <c r="W1535" s="9"/>
      <c r="X1535" s="273"/>
      <c r="Y1535" s="273"/>
      <c r="Z1535" s="273"/>
      <c r="AA1535" s="273"/>
      <c r="AB1535" s="273"/>
      <c r="AC1535" s="273"/>
      <c r="AF1535" s="274"/>
      <c r="AG1535" s="277"/>
    </row>
    <row r="1536" spans="1:33" s="50" customFormat="1" ht="12.75" x14ac:dyDescent="0.25">
      <c r="A1536" s="1"/>
      <c r="B1536" s="128"/>
      <c r="C1536" s="3"/>
      <c r="D1536" s="5"/>
      <c r="E1536" s="4"/>
      <c r="F1536" s="2"/>
      <c r="G1536" s="2"/>
      <c r="H1536" s="5"/>
      <c r="I1536" s="2"/>
      <c r="J1536" s="4"/>
      <c r="K1536" s="2"/>
      <c r="L1536" s="2"/>
      <c r="M1536" s="2"/>
      <c r="N1536" s="6"/>
      <c r="O1536" s="6"/>
      <c r="P1536" s="2"/>
      <c r="Q1536" s="2"/>
      <c r="R1536" s="1"/>
      <c r="S1536" s="1"/>
      <c r="T1536" s="8"/>
      <c r="U1536" s="1"/>
      <c r="V1536" s="1"/>
      <c r="W1536" s="9"/>
      <c r="X1536" s="273"/>
      <c r="Y1536" s="273"/>
      <c r="Z1536" s="273"/>
      <c r="AA1536" s="273"/>
      <c r="AB1536" s="273"/>
      <c r="AC1536" s="273"/>
      <c r="AF1536" s="274"/>
      <c r="AG1536" s="277"/>
    </row>
    <row r="1537" spans="1:33" s="50" customFormat="1" ht="12.75" x14ac:dyDescent="0.25">
      <c r="A1537" s="1"/>
      <c r="B1537" s="128"/>
      <c r="C1537" s="3"/>
      <c r="D1537" s="5"/>
      <c r="E1537" s="4"/>
      <c r="F1537" s="2"/>
      <c r="G1537" s="2"/>
      <c r="H1537" s="5"/>
      <c r="I1537" s="2"/>
      <c r="J1537" s="4"/>
      <c r="K1537" s="2"/>
      <c r="L1537" s="2"/>
      <c r="M1537" s="2"/>
      <c r="N1537" s="6"/>
      <c r="O1537" s="6"/>
      <c r="P1537" s="2"/>
      <c r="Q1537" s="2"/>
      <c r="R1537" s="1"/>
      <c r="S1537" s="1"/>
      <c r="T1537" s="8"/>
      <c r="U1537" s="1"/>
      <c r="V1537" s="1"/>
      <c r="W1537" s="9"/>
      <c r="X1537" s="273"/>
      <c r="Y1537" s="273"/>
      <c r="Z1537" s="273"/>
      <c r="AA1537" s="273"/>
      <c r="AB1537" s="273"/>
      <c r="AC1537" s="273"/>
      <c r="AF1537" s="274"/>
      <c r="AG1537" s="277"/>
    </row>
    <row r="1538" spans="1:33" s="50" customFormat="1" ht="12.75" x14ac:dyDescent="0.25">
      <c r="A1538" s="1"/>
      <c r="B1538" s="128"/>
      <c r="C1538" s="3"/>
      <c r="D1538" s="5"/>
      <c r="E1538" s="4"/>
      <c r="F1538" s="2"/>
      <c r="G1538" s="2"/>
      <c r="H1538" s="5"/>
      <c r="I1538" s="2"/>
      <c r="J1538" s="4"/>
      <c r="K1538" s="2"/>
      <c r="L1538" s="2"/>
      <c r="M1538" s="2"/>
      <c r="N1538" s="6"/>
      <c r="O1538" s="6"/>
      <c r="P1538" s="2"/>
      <c r="Q1538" s="2"/>
      <c r="R1538" s="1"/>
      <c r="S1538" s="1"/>
      <c r="T1538" s="8"/>
      <c r="U1538" s="1"/>
      <c r="V1538" s="1"/>
      <c r="W1538" s="9"/>
      <c r="X1538" s="273"/>
      <c r="Y1538" s="273"/>
      <c r="Z1538" s="273"/>
      <c r="AA1538" s="273"/>
      <c r="AB1538" s="273"/>
      <c r="AC1538" s="273"/>
      <c r="AF1538" s="274"/>
      <c r="AG1538" s="277"/>
    </row>
    <row r="1539" spans="1:33" s="50" customFormat="1" ht="12.75" x14ac:dyDescent="0.25">
      <c r="A1539" s="1"/>
      <c r="B1539" s="128"/>
      <c r="C1539" s="3"/>
      <c r="D1539" s="5"/>
      <c r="E1539" s="4"/>
      <c r="F1539" s="2"/>
      <c r="G1539" s="2"/>
      <c r="H1539" s="5"/>
      <c r="I1539" s="2"/>
      <c r="J1539" s="4"/>
      <c r="K1539" s="2"/>
      <c r="L1539" s="2"/>
      <c r="M1539" s="2"/>
      <c r="N1539" s="6"/>
      <c r="O1539" s="6"/>
      <c r="P1539" s="2"/>
      <c r="Q1539" s="2"/>
      <c r="R1539" s="1"/>
      <c r="S1539" s="1"/>
      <c r="T1539" s="8"/>
      <c r="U1539" s="1"/>
      <c r="V1539" s="1"/>
      <c r="W1539" s="9"/>
      <c r="X1539" s="273"/>
      <c r="Y1539" s="273"/>
      <c r="Z1539" s="273"/>
      <c r="AA1539" s="273"/>
      <c r="AB1539" s="273"/>
      <c r="AC1539" s="273"/>
      <c r="AF1539" s="274"/>
      <c r="AG1539" s="277"/>
    </row>
    <row r="1540" spans="1:33" s="50" customFormat="1" ht="12.75" x14ac:dyDescent="0.25">
      <c r="A1540" s="1"/>
      <c r="B1540" s="128"/>
      <c r="C1540" s="3"/>
      <c r="D1540" s="5"/>
      <c r="E1540" s="4"/>
      <c r="F1540" s="2"/>
      <c r="G1540" s="2"/>
      <c r="H1540" s="5"/>
      <c r="I1540" s="2"/>
      <c r="J1540" s="4"/>
      <c r="K1540" s="2"/>
      <c r="L1540" s="2"/>
      <c r="M1540" s="2"/>
      <c r="N1540" s="6"/>
      <c r="O1540" s="6"/>
      <c r="P1540" s="2"/>
      <c r="Q1540" s="2"/>
      <c r="R1540" s="1"/>
      <c r="S1540" s="1"/>
      <c r="T1540" s="8"/>
      <c r="U1540" s="1"/>
      <c r="V1540" s="1"/>
      <c r="W1540" s="9"/>
      <c r="X1540" s="273"/>
      <c r="Y1540" s="273"/>
      <c r="Z1540" s="273"/>
      <c r="AA1540" s="273"/>
      <c r="AB1540" s="273"/>
      <c r="AC1540" s="273"/>
      <c r="AF1540" s="274"/>
      <c r="AG1540" s="277"/>
    </row>
    <row r="1541" spans="1:33" s="50" customFormat="1" ht="12.75" x14ac:dyDescent="0.25">
      <c r="A1541" s="1"/>
      <c r="B1541" s="128"/>
      <c r="C1541" s="3"/>
      <c r="D1541" s="5"/>
      <c r="E1541" s="4"/>
      <c r="F1541" s="2"/>
      <c r="G1541" s="2"/>
      <c r="H1541" s="5"/>
      <c r="I1541" s="2"/>
      <c r="J1541" s="4"/>
      <c r="K1541" s="2"/>
      <c r="L1541" s="2"/>
      <c r="M1541" s="2"/>
      <c r="N1541" s="6"/>
      <c r="O1541" s="6"/>
      <c r="P1541" s="2"/>
      <c r="Q1541" s="2"/>
      <c r="R1541" s="1"/>
      <c r="S1541" s="1"/>
      <c r="T1541" s="8"/>
      <c r="U1541" s="1"/>
      <c r="V1541" s="1"/>
      <c r="W1541" s="9"/>
      <c r="X1541" s="273"/>
      <c r="Y1541" s="273"/>
      <c r="Z1541" s="273"/>
      <c r="AA1541" s="273"/>
      <c r="AB1541" s="273"/>
      <c r="AC1541" s="273"/>
      <c r="AF1541" s="274"/>
      <c r="AG1541" s="277"/>
    </row>
    <row r="1542" spans="1:33" s="50" customFormat="1" ht="12.75" x14ac:dyDescent="0.25">
      <c r="A1542" s="1"/>
      <c r="B1542" s="128"/>
      <c r="C1542" s="3"/>
      <c r="D1542" s="5"/>
      <c r="E1542" s="4"/>
      <c r="F1542" s="2"/>
      <c r="G1542" s="2"/>
      <c r="H1542" s="5"/>
      <c r="I1542" s="2"/>
      <c r="J1542" s="4"/>
      <c r="K1542" s="2"/>
      <c r="L1542" s="2"/>
      <c r="M1542" s="2"/>
      <c r="N1542" s="6"/>
      <c r="O1542" s="6"/>
      <c r="P1542" s="2"/>
      <c r="Q1542" s="2"/>
      <c r="R1542" s="1"/>
      <c r="S1542" s="1"/>
      <c r="T1542" s="8"/>
      <c r="U1542" s="1"/>
      <c r="V1542" s="1"/>
      <c r="W1542" s="9"/>
      <c r="X1542" s="273"/>
      <c r="Y1542" s="273"/>
      <c r="Z1542" s="273"/>
      <c r="AA1542" s="273"/>
      <c r="AB1542" s="273"/>
      <c r="AC1542" s="273"/>
      <c r="AF1542" s="274"/>
      <c r="AG1542" s="277"/>
    </row>
    <row r="1543" spans="1:33" s="50" customFormat="1" ht="12.75" x14ac:dyDescent="0.25">
      <c r="A1543" s="1"/>
      <c r="B1543" s="128"/>
      <c r="C1543" s="3"/>
      <c r="D1543" s="5"/>
      <c r="E1543" s="4"/>
      <c r="F1543" s="2"/>
      <c r="G1543" s="2"/>
      <c r="H1543" s="5"/>
      <c r="I1543" s="2"/>
      <c r="J1543" s="4"/>
      <c r="K1543" s="2"/>
      <c r="L1543" s="2"/>
      <c r="M1543" s="2"/>
      <c r="N1543" s="6"/>
      <c r="O1543" s="6"/>
      <c r="P1543" s="2"/>
      <c r="Q1543" s="2"/>
      <c r="R1543" s="1"/>
      <c r="S1543" s="1"/>
      <c r="T1543" s="8"/>
      <c r="U1543" s="1"/>
      <c r="V1543" s="1"/>
      <c r="W1543" s="9"/>
      <c r="X1543" s="273"/>
      <c r="Y1543" s="273"/>
      <c r="Z1543" s="273"/>
      <c r="AA1543" s="273"/>
      <c r="AB1543" s="273"/>
      <c r="AC1543" s="273"/>
      <c r="AF1543" s="274"/>
      <c r="AG1543" s="277"/>
    </row>
    <row r="1544" spans="1:33" s="50" customFormat="1" ht="12.75" x14ac:dyDescent="0.25">
      <c r="A1544" s="1"/>
      <c r="B1544" s="128"/>
      <c r="C1544" s="3"/>
      <c r="D1544" s="5"/>
      <c r="E1544" s="4"/>
      <c r="F1544" s="2"/>
      <c r="G1544" s="2"/>
      <c r="H1544" s="5"/>
      <c r="I1544" s="2"/>
      <c r="J1544" s="4"/>
      <c r="K1544" s="2"/>
      <c r="L1544" s="2"/>
      <c r="M1544" s="2"/>
      <c r="N1544" s="6"/>
      <c r="O1544" s="6"/>
      <c r="P1544" s="2"/>
      <c r="Q1544" s="2"/>
      <c r="R1544" s="1"/>
      <c r="S1544" s="1"/>
      <c r="T1544" s="8"/>
      <c r="U1544" s="1"/>
      <c r="V1544" s="1"/>
      <c r="W1544" s="9"/>
      <c r="X1544" s="273"/>
      <c r="Y1544" s="273"/>
      <c r="Z1544" s="273"/>
      <c r="AA1544" s="273"/>
      <c r="AB1544" s="273"/>
      <c r="AC1544" s="273"/>
      <c r="AF1544" s="274"/>
      <c r="AG1544" s="277"/>
    </row>
    <row r="1545" spans="1:33" s="50" customFormat="1" ht="12.75" x14ac:dyDescent="0.25">
      <c r="A1545" s="1"/>
      <c r="B1545" s="128"/>
      <c r="C1545" s="3"/>
      <c r="D1545" s="5"/>
      <c r="E1545" s="4"/>
      <c r="F1545" s="2"/>
      <c r="G1545" s="2"/>
      <c r="H1545" s="5"/>
      <c r="I1545" s="2"/>
      <c r="J1545" s="4"/>
      <c r="K1545" s="2"/>
      <c r="L1545" s="2"/>
      <c r="M1545" s="2"/>
      <c r="N1545" s="6"/>
      <c r="O1545" s="6"/>
      <c r="P1545" s="2"/>
      <c r="Q1545" s="2"/>
      <c r="R1545" s="1"/>
      <c r="S1545" s="1"/>
      <c r="T1545" s="8"/>
      <c r="U1545" s="1"/>
      <c r="V1545" s="1"/>
      <c r="W1545" s="9"/>
      <c r="X1545" s="273"/>
      <c r="Y1545" s="273"/>
      <c r="Z1545" s="273"/>
      <c r="AA1545" s="273"/>
      <c r="AB1545" s="273"/>
      <c r="AC1545" s="273"/>
      <c r="AF1545" s="274"/>
      <c r="AG1545" s="277"/>
    </row>
    <row r="1546" spans="1:33" s="50" customFormat="1" ht="12.75" x14ac:dyDescent="0.25">
      <c r="A1546" s="1"/>
      <c r="B1546" s="128"/>
      <c r="C1546" s="3"/>
      <c r="D1546" s="5"/>
      <c r="E1546" s="4"/>
      <c r="F1546" s="2"/>
      <c r="G1546" s="2"/>
      <c r="H1546" s="5"/>
      <c r="I1546" s="2"/>
      <c r="J1546" s="4"/>
      <c r="K1546" s="2"/>
      <c r="L1546" s="2"/>
      <c r="M1546" s="2"/>
      <c r="N1546" s="6"/>
      <c r="O1546" s="6"/>
      <c r="P1546" s="2"/>
      <c r="Q1546" s="2"/>
      <c r="R1546" s="1"/>
      <c r="S1546" s="1"/>
      <c r="T1546" s="8"/>
      <c r="U1546" s="1"/>
      <c r="V1546" s="1"/>
      <c r="W1546" s="9"/>
      <c r="X1546" s="273"/>
      <c r="Y1546" s="273"/>
      <c r="Z1546" s="273"/>
      <c r="AA1546" s="273"/>
      <c r="AB1546" s="273"/>
      <c r="AC1546" s="273"/>
      <c r="AF1546" s="274"/>
      <c r="AG1546" s="277"/>
    </row>
    <row r="1547" spans="1:33" s="50" customFormat="1" ht="12.75" x14ac:dyDescent="0.25">
      <c r="A1547" s="1"/>
      <c r="B1547" s="128"/>
      <c r="C1547" s="3"/>
      <c r="D1547" s="5"/>
      <c r="E1547" s="4"/>
      <c r="F1547" s="2"/>
      <c r="G1547" s="2"/>
      <c r="H1547" s="5"/>
      <c r="I1547" s="2"/>
      <c r="J1547" s="4"/>
      <c r="K1547" s="2"/>
      <c r="L1547" s="2"/>
      <c r="M1547" s="2"/>
      <c r="N1547" s="6"/>
      <c r="O1547" s="6"/>
      <c r="P1547" s="2"/>
      <c r="Q1547" s="2"/>
      <c r="R1547" s="1"/>
      <c r="S1547" s="1"/>
      <c r="T1547" s="8"/>
      <c r="U1547" s="1"/>
      <c r="V1547" s="1"/>
      <c r="W1547" s="9"/>
      <c r="X1547" s="273"/>
      <c r="Y1547" s="273"/>
      <c r="Z1547" s="273"/>
      <c r="AA1547" s="273"/>
      <c r="AB1547" s="273"/>
      <c r="AC1547" s="273"/>
      <c r="AF1547" s="274"/>
      <c r="AG1547" s="277"/>
    </row>
    <row r="1548" spans="1:33" s="50" customFormat="1" ht="12.75" x14ac:dyDescent="0.25">
      <c r="A1548" s="1"/>
      <c r="B1548" s="128"/>
      <c r="C1548" s="3"/>
      <c r="D1548" s="5"/>
      <c r="E1548" s="4"/>
      <c r="F1548" s="2"/>
      <c r="G1548" s="2"/>
      <c r="H1548" s="5"/>
      <c r="I1548" s="2"/>
      <c r="J1548" s="4"/>
      <c r="K1548" s="2"/>
      <c r="L1548" s="2"/>
      <c r="M1548" s="2"/>
      <c r="N1548" s="6"/>
      <c r="O1548" s="6"/>
      <c r="P1548" s="2"/>
      <c r="Q1548" s="2"/>
      <c r="R1548" s="1"/>
      <c r="S1548" s="1"/>
      <c r="T1548" s="8"/>
      <c r="U1548" s="1"/>
      <c r="V1548" s="1"/>
      <c r="W1548" s="9"/>
      <c r="X1548" s="273"/>
      <c r="Y1548" s="273"/>
      <c r="Z1548" s="273"/>
      <c r="AA1548" s="273"/>
      <c r="AB1548" s="273"/>
      <c r="AC1548" s="273"/>
      <c r="AF1548" s="274"/>
      <c r="AG1548" s="277"/>
    </row>
    <row r="1549" spans="1:33" s="50" customFormat="1" ht="12.75" x14ac:dyDescent="0.25">
      <c r="A1549" s="1"/>
      <c r="B1549" s="128"/>
      <c r="C1549" s="3"/>
      <c r="D1549" s="5"/>
      <c r="E1549" s="4"/>
      <c r="F1549" s="2"/>
      <c r="G1549" s="2"/>
      <c r="H1549" s="5"/>
      <c r="I1549" s="2"/>
      <c r="J1549" s="4"/>
      <c r="K1549" s="2"/>
      <c r="L1549" s="2"/>
      <c r="M1549" s="2"/>
      <c r="N1549" s="6"/>
      <c r="O1549" s="6"/>
      <c r="P1549" s="2"/>
      <c r="Q1549" s="2"/>
      <c r="R1549" s="1"/>
      <c r="S1549" s="1"/>
      <c r="T1549" s="8"/>
      <c r="U1549" s="1"/>
      <c r="V1549" s="1"/>
      <c r="W1549" s="9"/>
      <c r="X1549" s="273"/>
      <c r="Y1549" s="273"/>
      <c r="Z1549" s="273"/>
      <c r="AA1549" s="273"/>
      <c r="AB1549" s="273"/>
      <c r="AC1549" s="273"/>
      <c r="AF1549" s="274"/>
      <c r="AG1549" s="277"/>
    </row>
    <row r="1550" spans="1:33" s="50" customFormat="1" ht="12.75" x14ac:dyDescent="0.25">
      <c r="A1550" s="1"/>
      <c r="B1550" s="128"/>
      <c r="C1550" s="3"/>
      <c r="D1550" s="5"/>
      <c r="E1550" s="4"/>
      <c r="F1550" s="2"/>
      <c r="G1550" s="2"/>
      <c r="H1550" s="5"/>
      <c r="I1550" s="2"/>
      <c r="J1550" s="4"/>
      <c r="K1550" s="2"/>
      <c r="L1550" s="2"/>
      <c r="M1550" s="2"/>
      <c r="N1550" s="6"/>
      <c r="O1550" s="6"/>
      <c r="P1550" s="2"/>
      <c r="Q1550" s="2"/>
      <c r="R1550" s="1"/>
      <c r="S1550" s="1"/>
      <c r="T1550" s="8"/>
      <c r="U1550" s="1"/>
      <c r="V1550" s="1"/>
      <c r="W1550" s="9"/>
      <c r="X1550" s="273"/>
      <c r="Y1550" s="273"/>
      <c r="Z1550" s="273"/>
      <c r="AA1550" s="273"/>
      <c r="AB1550" s="273"/>
      <c r="AC1550" s="273"/>
      <c r="AF1550" s="274"/>
      <c r="AG1550" s="277"/>
    </row>
    <row r="1551" spans="1:33" s="50" customFormat="1" ht="12.75" x14ac:dyDescent="0.25">
      <c r="A1551" s="1"/>
      <c r="B1551" s="128"/>
      <c r="C1551" s="3"/>
      <c r="D1551" s="5"/>
      <c r="E1551" s="4"/>
      <c r="F1551" s="2"/>
      <c r="G1551" s="2"/>
      <c r="H1551" s="5"/>
      <c r="I1551" s="2"/>
      <c r="J1551" s="4"/>
      <c r="K1551" s="2"/>
      <c r="L1551" s="2"/>
      <c r="M1551" s="2"/>
      <c r="N1551" s="6"/>
      <c r="O1551" s="6"/>
      <c r="P1551" s="2"/>
      <c r="Q1551" s="2"/>
      <c r="R1551" s="1"/>
      <c r="S1551" s="1"/>
      <c r="T1551" s="8"/>
      <c r="U1551" s="1"/>
      <c r="V1551" s="1"/>
      <c r="W1551" s="9"/>
      <c r="X1551" s="273"/>
      <c r="Y1551" s="273"/>
      <c r="Z1551" s="273"/>
      <c r="AA1551" s="273"/>
      <c r="AB1551" s="273"/>
      <c r="AC1551" s="273"/>
      <c r="AF1551" s="274"/>
      <c r="AG1551" s="277"/>
    </row>
    <row r="1552" spans="1:33" s="50" customFormat="1" ht="12.75" x14ac:dyDescent="0.25">
      <c r="A1552" s="1"/>
      <c r="B1552" s="128"/>
      <c r="C1552" s="3"/>
      <c r="D1552" s="5"/>
      <c r="E1552" s="4"/>
      <c r="F1552" s="2"/>
      <c r="G1552" s="2"/>
      <c r="H1552" s="5"/>
      <c r="I1552" s="2"/>
      <c r="J1552" s="4"/>
      <c r="K1552" s="2"/>
      <c r="L1552" s="2"/>
      <c r="M1552" s="2"/>
      <c r="N1552" s="6"/>
      <c r="O1552" s="6"/>
      <c r="P1552" s="2"/>
      <c r="Q1552" s="2"/>
      <c r="R1552" s="1"/>
      <c r="S1552" s="1"/>
      <c r="T1552" s="8"/>
      <c r="U1552" s="1"/>
      <c r="V1552" s="1"/>
      <c r="W1552" s="9"/>
      <c r="X1552" s="273"/>
      <c r="Y1552" s="273"/>
      <c r="Z1552" s="273"/>
      <c r="AA1552" s="273"/>
      <c r="AB1552" s="273"/>
      <c r="AC1552" s="273"/>
      <c r="AF1552" s="274"/>
      <c r="AG1552" s="277"/>
    </row>
    <row r="1553" spans="1:33" s="50" customFormat="1" ht="12.75" x14ac:dyDescent="0.25">
      <c r="A1553" s="1"/>
      <c r="B1553" s="128"/>
      <c r="C1553" s="3"/>
      <c r="D1553" s="5"/>
      <c r="E1553" s="4"/>
      <c r="F1553" s="2"/>
      <c r="G1553" s="2"/>
      <c r="H1553" s="5"/>
      <c r="I1553" s="2"/>
      <c r="J1553" s="4"/>
      <c r="K1553" s="2"/>
      <c r="L1553" s="2"/>
      <c r="M1553" s="2"/>
      <c r="N1553" s="6"/>
      <c r="O1553" s="6"/>
      <c r="P1553" s="2"/>
      <c r="Q1553" s="2"/>
      <c r="R1553" s="1"/>
      <c r="S1553" s="1"/>
      <c r="T1553" s="8"/>
      <c r="U1553" s="1"/>
      <c r="V1553" s="1"/>
      <c r="W1553" s="9"/>
      <c r="X1553" s="273"/>
      <c r="Y1553" s="273"/>
      <c r="Z1553" s="273"/>
      <c r="AA1553" s="273"/>
      <c r="AB1553" s="273"/>
      <c r="AC1553" s="273"/>
      <c r="AF1553" s="274"/>
      <c r="AG1553" s="277"/>
    </row>
    <row r="1554" spans="1:33" s="50" customFormat="1" ht="12.75" x14ac:dyDescent="0.25">
      <c r="A1554" s="1"/>
      <c r="B1554" s="128"/>
      <c r="C1554" s="3"/>
      <c r="D1554" s="5"/>
      <c r="E1554" s="4"/>
      <c r="F1554" s="2"/>
      <c r="G1554" s="2"/>
      <c r="H1554" s="5"/>
      <c r="I1554" s="2"/>
      <c r="J1554" s="4"/>
      <c r="K1554" s="2"/>
      <c r="L1554" s="2"/>
      <c r="M1554" s="2"/>
      <c r="N1554" s="6"/>
      <c r="O1554" s="6"/>
      <c r="P1554" s="2"/>
      <c r="Q1554" s="2"/>
      <c r="R1554" s="1"/>
      <c r="S1554" s="1"/>
      <c r="T1554" s="8"/>
      <c r="U1554" s="1"/>
      <c r="V1554" s="1"/>
      <c r="W1554" s="9"/>
      <c r="X1554" s="273"/>
      <c r="Y1554" s="273"/>
      <c r="Z1554" s="273"/>
      <c r="AA1554" s="273"/>
      <c r="AB1554" s="273"/>
      <c r="AC1554" s="273"/>
      <c r="AF1554" s="274"/>
      <c r="AG1554" s="277"/>
    </row>
    <row r="1555" spans="1:33" s="50" customFormat="1" ht="12.75" x14ac:dyDescent="0.25">
      <c r="A1555" s="1"/>
      <c r="B1555" s="128"/>
      <c r="C1555" s="3"/>
      <c r="D1555" s="5"/>
      <c r="E1555" s="4"/>
      <c r="F1555" s="2"/>
      <c r="G1555" s="2"/>
      <c r="H1555" s="5"/>
      <c r="I1555" s="2"/>
      <c r="J1555" s="4"/>
      <c r="K1555" s="2"/>
      <c r="L1555" s="2"/>
      <c r="M1555" s="2"/>
      <c r="N1555" s="6"/>
      <c r="O1555" s="6"/>
      <c r="P1555" s="2"/>
      <c r="Q1555" s="2"/>
      <c r="R1555" s="1"/>
      <c r="S1555" s="1"/>
      <c r="T1555" s="8"/>
      <c r="U1555" s="1"/>
      <c r="V1555" s="1"/>
      <c r="W1555" s="9"/>
      <c r="X1555" s="273"/>
      <c r="Y1555" s="273"/>
      <c r="Z1555" s="273"/>
      <c r="AA1555" s="273"/>
      <c r="AB1555" s="273"/>
      <c r="AC1555" s="273"/>
      <c r="AF1555" s="274"/>
      <c r="AG1555" s="277"/>
    </row>
    <row r="1556" spans="1:33" s="50" customFormat="1" ht="12.75" x14ac:dyDescent="0.25">
      <c r="A1556" s="1"/>
      <c r="B1556" s="128"/>
      <c r="C1556" s="3"/>
      <c r="D1556" s="5"/>
      <c r="E1556" s="4"/>
      <c r="F1556" s="2"/>
      <c r="G1556" s="2"/>
      <c r="H1556" s="5"/>
      <c r="I1556" s="2"/>
      <c r="J1556" s="4"/>
      <c r="K1556" s="2"/>
      <c r="L1556" s="2"/>
      <c r="M1556" s="2"/>
      <c r="N1556" s="6"/>
      <c r="O1556" s="6"/>
      <c r="P1556" s="2"/>
      <c r="Q1556" s="2"/>
      <c r="R1556" s="1"/>
      <c r="S1556" s="1"/>
      <c r="T1556" s="8"/>
      <c r="U1556" s="1"/>
      <c r="V1556" s="1"/>
      <c r="W1556" s="9"/>
      <c r="X1556" s="273"/>
      <c r="Y1556" s="273"/>
      <c r="Z1556" s="273"/>
      <c r="AA1556" s="273"/>
      <c r="AB1556" s="273"/>
      <c r="AC1556" s="273"/>
      <c r="AF1556" s="274"/>
      <c r="AG1556" s="277"/>
    </row>
    <row r="1557" spans="1:33" s="50" customFormat="1" ht="12.75" x14ac:dyDescent="0.25">
      <c r="A1557" s="1"/>
      <c r="B1557" s="128"/>
      <c r="C1557" s="3"/>
      <c r="D1557" s="5"/>
      <c r="E1557" s="4"/>
      <c r="F1557" s="2"/>
      <c r="G1557" s="2"/>
      <c r="H1557" s="5"/>
      <c r="I1557" s="2"/>
      <c r="J1557" s="4"/>
      <c r="K1557" s="2"/>
      <c r="L1557" s="2"/>
      <c r="M1557" s="2"/>
      <c r="N1557" s="6"/>
      <c r="O1557" s="6"/>
      <c r="P1557" s="2"/>
      <c r="Q1557" s="2"/>
      <c r="R1557" s="1"/>
      <c r="S1557" s="1"/>
      <c r="T1557" s="8"/>
      <c r="U1557" s="1"/>
      <c r="V1557" s="1"/>
      <c r="W1557" s="9"/>
      <c r="X1557" s="273"/>
      <c r="Y1557" s="273"/>
      <c r="Z1557" s="273"/>
      <c r="AA1557" s="273"/>
      <c r="AB1557" s="273"/>
      <c r="AC1557" s="273"/>
      <c r="AF1557" s="274"/>
      <c r="AG1557" s="277"/>
    </row>
    <row r="1558" spans="1:33" s="50" customFormat="1" ht="12.75" x14ac:dyDescent="0.25">
      <c r="A1558" s="1"/>
      <c r="B1558" s="128"/>
      <c r="C1558" s="3"/>
      <c r="D1558" s="5"/>
      <c r="E1558" s="4"/>
      <c r="F1558" s="2"/>
      <c r="G1558" s="2"/>
      <c r="H1558" s="5"/>
      <c r="I1558" s="2"/>
      <c r="J1558" s="4"/>
      <c r="K1558" s="2"/>
      <c r="L1558" s="2"/>
      <c r="M1558" s="2"/>
      <c r="N1558" s="6"/>
      <c r="O1558" s="6"/>
      <c r="P1558" s="2"/>
      <c r="Q1558" s="2"/>
      <c r="R1558" s="1"/>
      <c r="S1558" s="1"/>
      <c r="T1558" s="8"/>
      <c r="U1558" s="1"/>
      <c r="V1558" s="1"/>
      <c r="W1558" s="9"/>
      <c r="X1558" s="273"/>
      <c r="Y1558" s="273"/>
      <c r="Z1558" s="273"/>
      <c r="AA1558" s="273"/>
      <c r="AB1558" s="273"/>
      <c r="AC1558" s="273"/>
      <c r="AF1558" s="274"/>
      <c r="AG1558" s="277"/>
    </row>
    <row r="1559" spans="1:33" s="50" customFormat="1" ht="12.75" x14ac:dyDescent="0.25">
      <c r="A1559" s="1"/>
      <c r="B1559" s="128"/>
      <c r="C1559" s="3"/>
      <c r="D1559" s="5"/>
      <c r="E1559" s="4"/>
      <c r="F1559" s="2"/>
      <c r="G1559" s="2"/>
      <c r="H1559" s="5"/>
      <c r="I1559" s="2"/>
      <c r="J1559" s="4"/>
      <c r="K1559" s="2"/>
      <c r="L1559" s="2"/>
      <c r="M1559" s="2"/>
      <c r="N1559" s="6"/>
      <c r="O1559" s="6"/>
      <c r="P1559" s="2"/>
      <c r="Q1559" s="2"/>
      <c r="R1559" s="1"/>
      <c r="S1559" s="1"/>
      <c r="T1559" s="8"/>
      <c r="U1559" s="1"/>
      <c r="V1559" s="1"/>
      <c r="W1559" s="9"/>
      <c r="X1559" s="273"/>
      <c r="Y1559" s="273"/>
      <c r="Z1559" s="273"/>
      <c r="AA1559" s="273"/>
      <c r="AB1559" s="273"/>
      <c r="AC1559" s="273"/>
      <c r="AF1559" s="274"/>
      <c r="AG1559" s="277"/>
    </row>
    <row r="1560" spans="1:33" s="50" customFormat="1" ht="12.75" x14ac:dyDescent="0.25">
      <c r="A1560" s="1"/>
      <c r="B1560" s="128"/>
      <c r="C1560" s="3"/>
      <c r="D1560" s="5"/>
      <c r="E1560" s="4"/>
      <c r="F1560" s="2"/>
      <c r="G1560" s="2"/>
      <c r="H1560" s="5"/>
      <c r="I1560" s="2"/>
      <c r="J1560" s="4"/>
      <c r="K1560" s="2"/>
      <c r="L1560" s="2"/>
      <c r="M1560" s="2"/>
      <c r="N1560" s="6"/>
      <c r="O1560" s="6"/>
      <c r="P1560" s="2"/>
      <c r="Q1560" s="2"/>
      <c r="R1560" s="1"/>
      <c r="S1560" s="1"/>
      <c r="T1560" s="8"/>
      <c r="U1560" s="1"/>
      <c r="V1560" s="1"/>
      <c r="W1560" s="9"/>
      <c r="X1560" s="273"/>
      <c r="Y1560" s="273"/>
      <c r="Z1560" s="273"/>
      <c r="AA1560" s="273"/>
      <c r="AB1560" s="273"/>
      <c r="AC1560" s="273"/>
      <c r="AF1560" s="274"/>
      <c r="AG1560" s="277"/>
    </row>
    <row r="1561" spans="1:33" s="50" customFormat="1" ht="12.75" x14ac:dyDescent="0.25">
      <c r="A1561" s="1"/>
      <c r="B1561" s="128"/>
      <c r="C1561" s="3"/>
      <c r="D1561" s="5"/>
      <c r="E1561" s="4"/>
      <c r="F1561" s="2"/>
      <c r="G1561" s="2"/>
      <c r="H1561" s="5"/>
      <c r="I1561" s="2"/>
      <c r="J1561" s="4"/>
      <c r="K1561" s="2"/>
      <c r="L1561" s="2"/>
      <c r="M1561" s="2"/>
      <c r="N1561" s="6"/>
      <c r="O1561" s="6"/>
      <c r="P1561" s="2"/>
      <c r="Q1561" s="2"/>
      <c r="R1561" s="1"/>
      <c r="S1561" s="1"/>
      <c r="T1561" s="8"/>
      <c r="U1561" s="1"/>
      <c r="V1561" s="1"/>
      <c r="W1561" s="9"/>
      <c r="X1561" s="273"/>
      <c r="Y1561" s="273"/>
      <c r="Z1561" s="273"/>
      <c r="AA1561" s="273"/>
      <c r="AB1561" s="273"/>
      <c r="AC1561" s="273"/>
      <c r="AF1561" s="274"/>
      <c r="AG1561" s="277"/>
    </row>
    <row r="1562" spans="1:33" s="50" customFormat="1" ht="12.75" x14ac:dyDescent="0.25">
      <c r="A1562" s="1"/>
      <c r="B1562" s="128"/>
      <c r="C1562" s="3"/>
      <c r="D1562" s="5"/>
      <c r="E1562" s="4"/>
      <c r="F1562" s="2"/>
      <c r="G1562" s="2"/>
      <c r="H1562" s="5"/>
      <c r="I1562" s="2"/>
      <c r="J1562" s="4"/>
      <c r="K1562" s="2"/>
      <c r="L1562" s="2"/>
      <c r="M1562" s="2"/>
      <c r="N1562" s="6"/>
      <c r="O1562" s="6"/>
      <c r="P1562" s="2"/>
      <c r="Q1562" s="2"/>
      <c r="R1562" s="1"/>
      <c r="S1562" s="1"/>
      <c r="T1562" s="8"/>
      <c r="U1562" s="1"/>
      <c r="V1562" s="1"/>
      <c r="W1562" s="9"/>
      <c r="X1562" s="273"/>
      <c r="Y1562" s="273"/>
      <c r="Z1562" s="273"/>
      <c r="AA1562" s="273"/>
      <c r="AB1562" s="273"/>
      <c r="AC1562" s="273"/>
      <c r="AF1562" s="274"/>
      <c r="AG1562" s="277"/>
    </row>
    <row r="1563" spans="1:33" s="50" customFormat="1" ht="12.75" x14ac:dyDescent="0.25">
      <c r="A1563" s="1"/>
      <c r="B1563" s="128"/>
      <c r="C1563" s="3"/>
      <c r="D1563" s="5"/>
      <c r="E1563" s="4"/>
      <c r="F1563" s="2"/>
      <c r="G1563" s="2"/>
      <c r="H1563" s="5"/>
      <c r="I1563" s="2"/>
      <c r="J1563" s="4"/>
      <c r="K1563" s="2"/>
      <c r="L1563" s="2"/>
      <c r="M1563" s="2"/>
      <c r="N1563" s="6"/>
      <c r="O1563" s="6"/>
      <c r="P1563" s="2"/>
      <c r="Q1563" s="2"/>
      <c r="R1563" s="1"/>
      <c r="S1563" s="1"/>
      <c r="T1563" s="8"/>
      <c r="U1563" s="1"/>
      <c r="V1563" s="1"/>
      <c r="W1563" s="9"/>
      <c r="X1563" s="273"/>
      <c r="Y1563" s="273"/>
      <c r="Z1563" s="273"/>
      <c r="AA1563" s="273"/>
      <c r="AB1563" s="273"/>
      <c r="AC1563" s="273"/>
      <c r="AF1563" s="274"/>
      <c r="AG1563" s="277"/>
    </row>
    <row r="1564" spans="1:33" s="50" customFormat="1" ht="12.75" x14ac:dyDescent="0.25">
      <c r="A1564" s="1"/>
      <c r="B1564" s="128"/>
      <c r="C1564" s="3"/>
      <c r="D1564" s="5"/>
      <c r="E1564" s="4"/>
      <c r="F1564" s="2"/>
      <c r="G1564" s="2"/>
      <c r="H1564" s="5"/>
      <c r="I1564" s="2"/>
      <c r="J1564" s="4"/>
      <c r="K1564" s="2"/>
      <c r="L1564" s="2"/>
      <c r="M1564" s="2"/>
      <c r="N1564" s="6"/>
      <c r="O1564" s="6"/>
      <c r="P1564" s="2"/>
      <c r="Q1564" s="2"/>
      <c r="R1564" s="1"/>
      <c r="S1564" s="1"/>
      <c r="T1564" s="8"/>
      <c r="U1564" s="1"/>
      <c r="V1564" s="1"/>
      <c r="W1564" s="9"/>
      <c r="X1564" s="273"/>
      <c r="Y1564" s="273"/>
      <c r="Z1564" s="273"/>
      <c r="AA1564" s="273"/>
      <c r="AB1564" s="273"/>
      <c r="AC1564" s="273"/>
      <c r="AF1564" s="274"/>
      <c r="AG1564" s="277"/>
    </row>
    <row r="1565" spans="1:33" s="50" customFormat="1" ht="12.75" x14ac:dyDescent="0.25">
      <c r="A1565" s="1"/>
      <c r="B1565" s="128"/>
      <c r="C1565" s="3"/>
      <c r="D1565" s="5"/>
      <c r="E1565" s="4"/>
      <c r="F1565" s="2"/>
      <c r="G1565" s="2"/>
      <c r="H1565" s="5"/>
      <c r="I1565" s="2"/>
      <c r="J1565" s="4"/>
      <c r="K1565" s="2"/>
      <c r="L1565" s="2"/>
      <c r="M1565" s="2"/>
      <c r="N1565" s="6"/>
      <c r="O1565" s="6"/>
      <c r="P1565" s="2"/>
      <c r="Q1565" s="2"/>
      <c r="R1565" s="1"/>
      <c r="S1565" s="1"/>
      <c r="T1565" s="8"/>
      <c r="U1565" s="1"/>
      <c r="V1565" s="1"/>
      <c r="W1565" s="9"/>
      <c r="X1565" s="273"/>
      <c r="Y1565" s="273"/>
      <c r="Z1565" s="273"/>
      <c r="AA1565" s="273"/>
      <c r="AB1565" s="273"/>
      <c r="AC1565" s="273"/>
      <c r="AF1565" s="274"/>
      <c r="AG1565" s="277"/>
    </row>
    <row r="1566" spans="1:33" s="50" customFormat="1" ht="12.75" x14ac:dyDescent="0.25">
      <c r="A1566" s="1"/>
      <c r="B1566" s="128"/>
      <c r="C1566" s="3"/>
      <c r="D1566" s="5"/>
      <c r="E1566" s="4"/>
      <c r="F1566" s="2"/>
      <c r="G1566" s="2"/>
      <c r="H1566" s="5"/>
      <c r="I1566" s="2"/>
      <c r="J1566" s="4"/>
      <c r="K1566" s="2"/>
      <c r="L1566" s="2"/>
      <c r="M1566" s="2"/>
      <c r="N1566" s="6"/>
      <c r="O1566" s="6"/>
      <c r="P1566" s="2"/>
      <c r="Q1566" s="2"/>
      <c r="R1566" s="1"/>
      <c r="S1566" s="1"/>
      <c r="T1566" s="8"/>
      <c r="U1566" s="1"/>
      <c r="V1566" s="1"/>
      <c r="W1566" s="9"/>
      <c r="X1566" s="273"/>
      <c r="Y1566" s="273"/>
      <c r="Z1566" s="273"/>
      <c r="AA1566" s="273"/>
      <c r="AB1566" s="273"/>
      <c r="AC1566" s="273"/>
      <c r="AF1566" s="274"/>
      <c r="AG1566" s="277"/>
    </row>
    <row r="1567" spans="1:33" s="50" customFormat="1" ht="12.75" x14ac:dyDescent="0.25">
      <c r="A1567" s="1"/>
      <c r="B1567" s="128"/>
      <c r="C1567" s="3"/>
      <c r="D1567" s="5"/>
      <c r="E1567" s="4"/>
      <c r="F1567" s="2"/>
      <c r="G1567" s="2"/>
      <c r="H1567" s="5"/>
      <c r="I1567" s="2"/>
      <c r="J1567" s="4"/>
      <c r="K1567" s="2"/>
      <c r="L1567" s="2"/>
      <c r="M1567" s="2"/>
      <c r="N1567" s="6"/>
      <c r="O1567" s="6"/>
      <c r="P1567" s="2"/>
      <c r="Q1567" s="2"/>
      <c r="R1567" s="1"/>
      <c r="S1567" s="1"/>
      <c r="T1567" s="8"/>
      <c r="U1567" s="1"/>
      <c r="V1567" s="1"/>
      <c r="W1567" s="9"/>
      <c r="X1567" s="273"/>
      <c r="Y1567" s="273"/>
      <c r="Z1567" s="273"/>
      <c r="AA1567" s="273"/>
      <c r="AB1567" s="273"/>
      <c r="AC1567" s="273"/>
      <c r="AF1567" s="274"/>
      <c r="AG1567" s="277"/>
    </row>
    <row r="1568" spans="1:33" s="50" customFormat="1" ht="12.75" x14ac:dyDescent="0.25">
      <c r="A1568" s="1"/>
      <c r="B1568" s="128"/>
      <c r="C1568" s="3"/>
      <c r="D1568" s="5"/>
      <c r="E1568" s="4"/>
      <c r="F1568" s="2"/>
      <c r="G1568" s="2"/>
      <c r="H1568" s="5"/>
      <c r="I1568" s="2"/>
      <c r="J1568" s="4"/>
      <c r="K1568" s="2"/>
      <c r="L1568" s="2"/>
      <c r="M1568" s="2"/>
      <c r="N1568" s="6"/>
      <c r="O1568" s="6"/>
      <c r="P1568" s="2"/>
      <c r="Q1568" s="2"/>
      <c r="R1568" s="1"/>
      <c r="S1568" s="1"/>
      <c r="T1568" s="8"/>
      <c r="U1568" s="1"/>
      <c r="V1568" s="1"/>
      <c r="W1568" s="9"/>
      <c r="X1568" s="273"/>
      <c r="Y1568" s="273"/>
      <c r="Z1568" s="273"/>
      <c r="AA1568" s="273"/>
      <c r="AB1568" s="273"/>
      <c r="AC1568" s="273"/>
      <c r="AF1568" s="274"/>
      <c r="AG1568" s="277"/>
    </row>
    <row r="1569" spans="1:33" s="50" customFormat="1" ht="12.75" x14ac:dyDescent="0.25">
      <c r="A1569" s="1"/>
      <c r="B1569" s="128"/>
      <c r="C1569" s="3"/>
      <c r="D1569" s="5"/>
      <c r="E1569" s="4"/>
      <c r="F1569" s="2"/>
      <c r="G1569" s="2"/>
      <c r="H1569" s="5"/>
      <c r="I1569" s="2"/>
      <c r="J1569" s="4"/>
      <c r="K1569" s="2"/>
      <c r="L1569" s="2"/>
      <c r="M1569" s="2"/>
      <c r="N1569" s="6"/>
      <c r="O1569" s="6"/>
      <c r="P1569" s="2"/>
      <c r="Q1569" s="2"/>
      <c r="R1569" s="1"/>
      <c r="S1569" s="1"/>
      <c r="T1569" s="8"/>
      <c r="U1569" s="1"/>
      <c r="V1569" s="1"/>
      <c r="W1569" s="9"/>
      <c r="X1569" s="273"/>
      <c r="Y1569" s="273"/>
      <c r="Z1569" s="273"/>
      <c r="AA1569" s="273"/>
      <c r="AB1569" s="273"/>
      <c r="AC1569" s="273"/>
      <c r="AF1569" s="274"/>
      <c r="AG1569" s="277"/>
    </row>
    <row r="1570" spans="1:33" s="50" customFormat="1" ht="12.75" x14ac:dyDescent="0.25">
      <c r="A1570" s="1"/>
      <c r="B1570" s="128"/>
      <c r="C1570" s="3"/>
      <c r="D1570" s="5"/>
      <c r="E1570" s="4"/>
      <c r="F1570" s="2"/>
      <c r="G1570" s="2"/>
      <c r="H1570" s="5"/>
      <c r="I1570" s="2"/>
      <c r="J1570" s="4"/>
      <c r="K1570" s="2"/>
      <c r="L1570" s="2"/>
      <c r="M1570" s="2"/>
      <c r="N1570" s="6"/>
      <c r="O1570" s="6"/>
      <c r="P1570" s="2"/>
      <c r="Q1570" s="2"/>
      <c r="R1570" s="1"/>
      <c r="S1570" s="1"/>
      <c r="T1570" s="8"/>
      <c r="U1570" s="1"/>
      <c r="V1570" s="1"/>
      <c r="W1570" s="9"/>
      <c r="X1570" s="273"/>
      <c r="Y1570" s="273"/>
      <c r="Z1570" s="273"/>
      <c r="AA1570" s="273"/>
      <c r="AB1570" s="273"/>
      <c r="AC1570" s="273"/>
      <c r="AF1570" s="274"/>
      <c r="AG1570" s="277"/>
    </row>
    <row r="1571" spans="1:33" s="50" customFormat="1" ht="12.75" x14ac:dyDescent="0.25">
      <c r="A1571" s="1"/>
      <c r="B1571" s="128"/>
      <c r="C1571" s="3"/>
      <c r="D1571" s="5"/>
      <c r="E1571" s="4"/>
      <c r="F1571" s="2"/>
      <c r="G1571" s="2"/>
      <c r="H1571" s="5"/>
      <c r="I1571" s="2"/>
      <c r="J1571" s="4"/>
      <c r="K1571" s="2"/>
      <c r="L1571" s="2"/>
      <c r="M1571" s="2"/>
      <c r="N1571" s="6"/>
      <c r="O1571" s="6"/>
      <c r="P1571" s="2"/>
      <c r="Q1571" s="2"/>
      <c r="R1571" s="1"/>
      <c r="S1571" s="1"/>
      <c r="T1571" s="8"/>
      <c r="U1571" s="1"/>
      <c r="V1571" s="1"/>
      <c r="W1571" s="9"/>
      <c r="X1571" s="273"/>
      <c r="Y1571" s="273"/>
      <c r="Z1571" s="273"/>
      <c r="AA1571" s="273"/>
      <c r="AB1571" s="273"/>
      <c r="AC1571" s="273"/>
      <c r="AF1571" s="274"/>
      <c r="AG1571" s="277"/>
    </row>
    <row r="1572" spans="1:33" s="50" customFormat="1" ht="12.75" x14ac:dyDescent="0.25">
      <c r="A1572" s="1"/>
      <c r="B1572" s="128"/>
      <c r="C1572" s="3"/>
      <c r="D1572" s="5"/>
      <c r="E1572" s="4"/>
      <c r="F1572" s="2"/>
      <c r="G1572" s="2"/>
      <c r="H1572" s="5"/>
      <c r="I1572" s="2"/>
      <c r="J1572" s="4"/>
      <c r="K1572" s="2"/>
      <c r="L1572" s="2"/>
      <c r="M1572" s="2"/>
      <c r="N1572" s="6"/>
      <c r="O1572" s="6"/>
      <c r="P1572" s="2"/>
      <c r="Q1572" s="2"/>
      <c r="R1572" s="1"/>
      <c r="S1572" s="1"/>
      <c r="T1572" s="8"/>
      <c r="U1572" s="1"/>
      <c r="V1572" s="1"/>
      <c r="W1572" s="9"/>
      <c r="X1572" s="273"/>
      <c r="Y1572" s="273"/>
      <c r="Z1572" s="273"/>
      <c r="AA1572" s="273"/>
      <c r="AB1572" s="273"/>
      <c r="AC1572" s="273"/>
      <c r="AF1572" s="274"/>
      <c r="AG1572" s="277"/>
    </row>
    <row r="1573" spans="1:33" s="50" customFormat="1" ht="12.75" x14ac:dyDescent="0.25">
      <c r="A1573" s="1"/>
      <c r="B1573" s="128"/>
      <c r="C1573" s="3"/>
      <c r="D1573" s="5"/>
      <c r="E1573" s="4"/>
      <c r="F1573" s="2"/>
      <c r="G1573" s="2"/>
      <c r="H1573" s="5"/>
      <c r="I1573" s="2"/>
      <c r="J1573" s="4"/>
      <c r="K1573" s="2"/>
      <c r="L1573" s="2"/>
      <c r="M1573" s="2"/>
      <c r="N1573" s="6"/>
      <c r="O1573" s="6"/>
      <c r="P1573" s="2"/>
      <c r="Q1573" s="2"/>
      <c r="R1573" s="1"/>
      <c r="S1573" s="1"/>
      <c r="T1573" s="8"/>
      <c r="U1573" s="1"/>
      <c r="V1573" s="1"/>
      <c r="W1573" s="9"/>
      <c r="X1573" s="273"/>
      <c r="Y1573" s="273"/>
      <c r="Z1573" s="273"/>
      <c r="AA1573" s="273"/>
      <c r="AB1573" s="273"/>
      <c r="AC1573" s="273"/>
      <c r="AF1573" s="274"/>
      <c r="AG1573" s="277"/>
    </row>
    <row r="1574" spans="1:33" s="50" customFormat="1" ht="12.75" x14ac:dyDescent="0.25">
      <c r="A1574" s="1"/>
      <c r="B1574" s="128"/>
      <c r="C1574" s="3"/>
      <c r="D1574" s="5"/>
      <c r="E1574" s="4"/>
      <c r="F1574" s="2"/>
      <c r="G1574" s="2"/>
      <c r="H1574" s="5"/>
      <c r="I1574" s="2"/>
      <c r="J1574" s="4"/>
      <c r="K1574" s="2"/>
      <c r="L1574" s="2"/>
      <c r="M1574" s="2"/>
      <c r="N1574" s="6"/>
      <c r="O1574" s="6"/>
      <c r="P1574" s="2"/>
      <c r="Q1574" s="2"/>
      <c r="R1574" s="1"/>
      <c r="S1574" s="1"/>
      <c r="T1574" s="8"/>
      <c r="U1574" s="1"/>
      <c r="V1574" s="1"/>
      <c r="W1574" s="9"/>
      <c r="X1574" s="273"/>
      <c r="Y1574" s="273"/>
      <c r="Z1574" s="273"/>
      <c r="AA1574" s="273"/>
      <c r="AB1574" s="273"/>
      <c r="AC1574" s="273"/>
      <c r="AF1574" s="274"/>
      <c r="AG1574" s="277"/>
    </row>
    <row r="1575" spans="1:33" s="50" customFormat="1" ht="12.75" x14ac:dyDescent="0.25">
      <c r="A1575" s="1"/>
      <c r="B1575" s="128"/>
      <c r="C1575" s="3"/>
      <c r="D1575" s="5"/>
      <c r="E1575" s="4"/>
      <c r="F1575" s="2"/>
      <c r="G1575" s="2"/>
      <c r="H1575" s="5"/>
      <c r="I1575" s="2"/>
      <c r="J1575" s="4"/>
      <c r="K1575" s="2"/>
      <c r="L1575" s="2"/>
      <c r="M1575" s="2"/>
      <c r="N1575" s="6"/>
      <c r="O1575" s="6"/>
      <c r="P1575" s="2"/>
      <c r="Q1575" s="2"/>
      <c r="R1575" s="1"/>
      <c r="S1575" s="1"/>
      <c r="T1575" s="8"/>
      <c r="U1575" s="1"/>
      <c r="V1575" s="1"/>
      <c r="W1575" s="9"/>
      <c r="X1575" s="273"/>
      <c r="Y1575" s="273"/>
      <c r="Z1575" s="273"/>
      <c r="AA1575" s="273"/>
      <c r="AB1575" s="273"/>
      <c r="AC1575" s="273"/>
      <c r="AF1575" s="274"/>
      <c r="AG1575" s="277"/>
    </row>
    <row r="1576" spans="1:33" s="50" customFormat="1" ht="12.75" x14ac:dyDescent="0.25">
      <c r="A1576" s="1"/>
      <c r="B1576" s="128"/>
      <c r="C1576" s="3"/>
      <c r="D1576" s="5"/>
      <c r="E1576" s="4"/>
      <c r="F1576" s="2"/>
      <c r="G1576" s="2"/>
      <c r="H1576" s="5"/>
      <c r="I1576" s="2"/>
      <c r="J1576" s="4"/>
      <c r="K1576" s="2"/>
      <c r="L1576" s="2"/>
      <c r="M1576" s="2"/>
      <c r="N1576" s="6"/>
      <c r="O1576" s="6"/>
      <c r="P1576" s="2"/>
      <c r="Q1576" s="2"/>
      <c r="R1576" s="1"/>
      <c r="S1576" s="1"/>
      <c r="T1576" s="8"/>
      <c r="U1576" s="1"/>
      <c r="V1576" s="1"/>
      <c r="W1576" s="9"/>
      <c r="X1576" s="273"/>
      <c r="Y1576" s="273"/>
      <c r="Z1576" s="273"/>
      <c r="AA1576" s="273"/>
      <c r="AB1576" s="273"/>
      <c r="AC1576" s="273"/>
      <c r="AF1576" s="274"/>
      <c r="AG1576" s="277"/>
    </row>
    <row r="1577" spans="1:33" s="50" customFormat="1" ht="12.75" x14ac:dyDescent="0.25">
      <c r="A1577" s="1"/>
      <c r="B1577" s="128"/>
      <c r="C1577" s="3"/>
      <c r="D1577" s="5"/>
      <c r="E1577" s="4"/>
      <c r="F1577" s="2"/>
      <c r="G1577" s="2"/>
      <c r="H1577" s="5"/>
      <c r="I1577" s="2"/>
      <c r="J1577" s="4"/>
      <c r="K1577" s="2"/>
      <c r="L1577" s="2"/>
      <c r="M1577" s="2"/>
      <c r="N1577" s="6"/>
      <c r="O1577" s="6"/>
      <c r="P1577" s="2"/>
      <c r="Q1577" s="2"/>
      <c r="R1577" s="1"/>
      <c r="S1577" s="1"/>
      <c r="T1577" s="8"/>
      <c r="U1577" s="1"/>
      <c r="V1577" s="1"/>
      <c r="W1577" s="9"/>
      <c r="X1577" s="273"/>
      <c r="Y1577" s="273"/>
      <c r="Z1577" s="273"/>
      <c r="AA1577" s="273"/>
      <c r="AB1577" s="273"/>
      <c r="AC1577" s="273"/>
      <c r="AF1577" s="274"/>
      <c r="AG1577" s="277"/>
    </row>
    <row r="1578" spans="1:33" s="50" customFormat="1" ht="12.75" x14ac:dyDescent="0.25">
      <c r="A1578" s="1"/>
      <c r="B1578" s="128"/>
      <c r="C1578" s="3"/>
      <c r="D1578" s="5"/>
      <c r="E1578" s="4"/>
      <c r="F1578" s="2"/>
      <c r="G1578" s="2"/>
      <c r="H1578" s="5"/>
      <c r="I1578" s="2"/>
      <c r="J1578" s="4"/>
      <c r="K1578" s="2"/>
      <c r="L1578" s="2"/>
      <c r="M1578" s="2"/>
      <c r="N1578" s="6"/>
      <c r="O1578" s="6"/>
      <c r="P1578" s="2"/>
      <c r="Q1578" s="2"/>
      <c r="R1578" s="1"/>
      <c r="S1578" s="1"/>
      <c r="T1578" s="8"/>
      <c r="U1578" s="1"/>
      <c r="V1578" s="1"/>
      <c r="W1578" s="9"/>
      <c r="X1578" s="273"/>
      <c r="Y1578" s="273"/>
      <c r="Z1578" s="273"/>
      <c r="AA1578" s="273"/>
      <c r="AB1578" s="273"/>
      <c r="AC1578" s="273"/>
      <c r="AF1578" s="274"/>
      <c r="AG1578" s="277"/>
    </row>
    <row r="1579" spans="1:33" s="50" customFormat="1" ht="12.75" x14ac:dyDescent="0.25">
      <c r="A1579" s="1"/>
      <c r="B1579" s="128"/>
      <c r="C1579" s="3"/>
      <c r="D1579" s="5"/>
      <c r="E1579" s="4"/>
      <c r="F1579" s="2"/>
      <c r="G1579" s="2"/>
      <c r="H1579" s="5"/>
      <c r="I1579" s="2"/>
      <c r="J1579" s="4"/>
      <c r="K1579" s="2"/>
      <c r="L1579" s="2"/>
      <c r="M1579" s="2"/>
      <c r="N1579" s="6"/>
      <c r="O1579" s="6"/>
      <c r="P1579" s="2"/>
      <c r="Q1579" s="2"/>
      <c r="R1579" s="1"/>
      <c r="S1579" s="1"/>
      <c r="T1579" s="8"/>
      <c r="U1579" s="1"/>
      <c r="V1579" s="1"/>
      <c r="W1579" s="9"/>
      <c r="X1579" s="273"/>
      <c r="Y1579" s="273"/>
      <c r="Z1579" s="273"/>
      <c r="AA1579" s="273"/>
      <c r="AB1579" s="273"/>
      <c r="AC1579" s="273"/>
      <c r="AF1579" s="274"/>
      <c r="AG1579" s="277"/>
    </row>
    <row r="1580" spans="1:33" s="50" customFormat="1" ht="12.75" x14ac:dyDescent="0.25">
      <c r="A1580" s="1"/>
      <c r="B1580" s="128"/>
      <c r="C1580" s="3"/>
      <c r="D1580" s="5"/>
      <c r="E1580" s="4"/>
      <c r="F1580" s="2"/>
      <c r="G1580" s="2"/>
      <c r="H1580" s="5"/>
      <c r="I1580" s="2"/>
      <c r="J1580" s="4"/>
      <c r="K1580" s="2"/>
      <c r="L1580" s="2"/>
      <c r="M1580" s="2"/>
      <c r="N1580" s="6"/>
      <c r="O1580" s="6"/>
      <c r="P1580" s="2"/>
      <c r="Q1580" s="2"/>
      <c r="R1580" s="1"/>
      <c r="S1580" s="1"/>
      <c r="T1580" s="8"/>
      <c r="U1580" s="1"/>
      <c r="V1580" s="1"/>
      <c r="W1580" s="9"/>
      <c r="X1580" s="273"/>
      <c r="Y1580" s="273"/>
      <c r="Z1580" s="273"/>
      <c r="AA1580" s="273"/>
      <c r="AB1580" s="273"/>
      <c r="AC1580" s="273"/>
      <c r="AF1580" s="274"/>
      <c r="AG1580" s="277"/>
    </row>
    <row r="1581" spans="1:33" s="50" customFormat="1" ht="12.75" x14ac:dyDescent="0.25">
      <c r="A1581" s="1"/>
      <c r="B1581" s="128"/>
      <c r="C1581" s="3"/>
      <c r="D1581" s="5"/>
      <c r="E1581" s="4"/>
      <c r="F1581" s="2"/>
      <c r="G1581" s="2"/>
      <c r="H1581" s="5"/>
      <c r="I1581" s="2"/>
      <c r="J1581" s="4"/>
      <c r="K1581" s="2"/>
      <c r="L1581" s="2"/>
      <c r="M1581" s="2"/>
      <c r="N1581" s="6"/>
      <c r="O1581" s="6"/>
      <c r="P1581" s="2"/>
      <c r="Q1581" s="2"/>
      <c r="R1581" s="1"/>
      <c r="S1581" s="1"/>
      <c r="T1581" s="8"/>
      <c r="U1581" s="1"/>
      <c r="V1581" s="1"/>
      <c r="W1581" s="9"/>
      <c r="X1581" s="273"/>
      <c r="Y1581" s="273"/>
      <c r="Z1581" s="273"/>
      <c r="AA1581" s="273"/>
      <c r="AB1581" s="273"/>
      <c r="AC1581" s="273"/>
      <c r="AF1581" s="274"/>
      <c r="AG1581" s="277"/>
    </row>
    <row r="1582" spans="1:33" s="50" customFormat="1" ht="12.75" x14ac:dyDescent="0.25">
      <c r="A1582" s="1"/>
      <c r="B1582" s="128"/>
      <c r="C1582" s="3"/>
      <c r="D1582" s="5"/>
      <c r="E1582" s="4"/>
      <c r="F1582" s="2"/>
      <c r="G1582" s="2"/>
      <c r="H1582" s="5"/>
      <c r="I1582" s="2"/>
      <c r="J1582" s="4"/>
      <c r="K1582" s="2"/>
      <c r="L1582" s="2"/>
      <c r="M1582" s="2"/>
      <c r="N1582" s="6"/>
      <c r="O1582" s="6"/>
      <c r="P1582" s="2"/>
      <c r="Q1582" s="2"/>
      <c r="R1582" s="1"/>
      <c r="S1582" s="1"/>
      <c r="T1582" s="8"/>
      <c r="U1582" s="1"/>
      <c r="V1582" s="1"/>
      <c r="W1582" s="9"/>
      <c r="X1582" s="273"/>
      <c r="Y1582" s="273"/>
      <c r="Z1582" s="273"/>
      <c r="AA1582" s="273"/>
      <c r="AB1582" s="273"/>
      <c r="AC1582" s="273"/>
      <c r="AF1582" s="274"/>
      <c r="AG1582" s="277"/>
    </row>
    <row r="1583" spans="1:33" s="50" customFormat="1" ht="12.75" x14ac:dyDescent="0.25">
      <c r="A1583" s="1"/>
      <c r="B1583" s="128"/>
      <c r="C1583" s="3"/>
      <c r="D1583" s="5"/>
      <c r="E1583" s="4"/>
      <c r="F1583" s="2"/>
      <c r="G1583" s="2"/>
      <c r="H1583" s="5"/>
      <c r="I1583" s="2"/>
      <c r="J1583" s="4"/>
      <c r="K1583" s="2"/>
      <c r="L1583" s="2"/>
      <c r="M1583" s="2"/>
      <c r="N1583" s="6"/>
      <c r="O1583" s="6"/>
      <c r="P1583" s="2"/>
      <c r="Q1583" s="2"/>
      <c r="R1583" s="1"/>
      <c r="S1583" s="1"/>
      <c r="T1583" s="8"/>
      <c r="U1583" s="1"/>
      <c r="V1583" s="1"/>
      <c r="W1583" s="9"/>
      <c r="X1583" s="273"/>
      <c r="Y1583" s="273"/>
      <c r="Z1583" s="273"/>
      <c r="AA1583" s="273"/>
      <c r="AB1583" s="273"/>
      <c r="AC1583" s="273"/>
      <c r="AF1583" s="274"/>
      <c r="AG1583" s="277"/>
    </row>
    <row r="1584" spans="1:33" s="50" customFormat="1" ht="12.75" x14ac:dyDescent="0.25">
      <c r="A1584" s="1"/>
      <c r="B1584" s="128"/>
      <c r="C1584" s="3"/>
      <c r="D1584" s="5"/>
      <c r="E1584" s="4"/>
      <c r="F1584" s="2"/>
      <c r="G1584" s="2"/>
      <c r="H1584" s="5"/>
      <c r="I1584" s="2"/>
      <c r="J1584" s="4"/>
      <c r="K1584" s="2"/>
      <c r="L1584" s="2"/>
      <c r="M1584" s="2"/>
      <c r="N1584" s="6"/>
      <c r="O1584" s="6"/>
      <c r="P1584" s="2"/>
      <c r="Q1584" s="2"/>
      <c r="R1584" s="1"/>
      <c r="S1584" s="1"/>
      <c r="T1584" s="8"/>
      <c r="U1584" s="1"/>
      <c r="V1584" s="1"/>
      <c r="W1584" s="9"/>
      <c r="X1584" s="273"/>
      <c r="Y1584" s="273"/>
      <c r="Z1584" s="273"/>
      <c r="AA1584" s="273"/>
      <c r="AB1584" s="273"/>
      <c r="AC1584" s="273"/>
      <c r="AF1584" s="274"/>
      <c r="AG1584" s="277"/>
    </row>
    <row r="1585" spans="1:33" s="50" customFormat="1" ht="12.75" x14ac:dyDescent="0.25">
      <c r="A1585" s="1"/>
      <c r="B1585" s="128"/>
      <c r="C1585" s="3"/>
      <c r="D1585" s="5"/>
      <c r="E1585" s="4"/>
      <c r="F1585" s="2"/>
      <c r="G1585" s="2"/>
      <c r="H1585" s="5"/>
      <c r="I1585" s="2"/>
      <c r="J1585" s="4"/>
      <c r="K1585" s="2"/>
      <c r="L1585" s="2"/>
      <c r="M1585" s="2"/>
      <c r="N1585" s="6"/>
      <c r="O1585" s="6"/>
      <c r="P1585" s="2"/>
      <c r="Q1585" s="2"/>
      <c r="R1585" s="1"/>
      <c r="S1585" s="1"/>
      <c r="T1585" s="8"/>
      <c r="U1585" s="1"/>
      <c r="V1585" s="1"/>
      <c r="W1585" s="9"/>
      <c r="X1585" s="273"/>
      <c r="Y1585" s="273"/>
      <c r="Z1585" s="273"/>
      <c r="AA1585" s="273"/>
      <c r="AB1585" s="273"/>
      <c r="AC1585" s="273"/>
      <c r="AF1585" s="274"/>
      <c r="AG1585" s="277"/>
    </row>
    <row r="1586" spans="1:33" s="50" customFormat="1" ht="12.75" x14ac:dyDescent="0.25">
      <c r="A1586" s="1"/>
      <c r="B1586" s="128"/>
      <c r="C1586" s="3"/>
      <c r="D1586" s="5"/>
      <c r="E1586" s="4"/>
      <c r="F1586" s="2"/>
      <c r="G1586" s="2"/>
      <c r="H1586" s="5"/>
      <c r="I1586" s="2"/>
      <c r="J1586" s="4"/>
      <c r="K1586" s="2"/>
      <c r="L1586" s="2"/>
      <c r="M1586" s="2"/>
      <c r="N1586" s="6"/>
      <c r="O1586" s="6"/>
      <c r="P1586" s="2"/>
      <c r="Q1586" s="2"/>
      <c r="R1586" s="1"/>
      <c r="S1586" s="1"/>
      <c r="T1586" s="8"/>
      <c r="U1586" s="1"/>
      <c r="V1586" s="1"/>
      <c r="W1586" s="9"/>
      <c r="X1586" s="273"/>
      <c r="Y1586" s="273"/>
      <c r="Z1586" s="273"/>
      <c r="AA1586" s="273"/>
      <c r="AB1586" s="273"/>
      <c r="AC1586" s="273"/>
      <c r="AF1586" s="274"/>
      <c r="AG1586" s="277"/>
    </row>
    <row r="1587" spans="1:33" s="50" customFormat="1" ht="12.75" x14ac:dyDescent="0.25">
      <c r="A1587" s="1"/>
      <c r="B1587" s="128"/>
      <c r="C1587" s="3"/>
      <c r="D1587" s="5"/>
      <c r="E1587" s="4"/>
      <c r="F1587" s="2"/>
      <c r="G1587" s="2"/>
      <c r="H1587" s="5"/>
      <c r="I1587" s="2"/>
      <c r="J1587" s="4"/>
      <c r="K1587" s="2"/>
      <c r="L1587" s="2"/>
      <c r="M1587" s="2"/>
      <c r="N1587" s="6"/>
      <c r="O1587" s="6"/>
      <c r="P1587" s="2"/>
      <c r="Q1587" s="2"/>
      <c r="R1587" s="1"/>
      <c r="S1587" s="1"/>
      <c r="T1587" s="8"/>
      <c r="U1587" s="1"/>
      <c r="V1587" s="1"/>
      <c r="W1587" s="9"/>
      <c r="X1587" s="273"/>
      <c r="Y1587" s="273"/>
      <c r="Z1587" s="273"/>
      <c r="AA1587" s="273"/>
      <c r="AB1587" s="273"/>
      <c r="AC1587" s="273"/>
      <c r="AF1587" s="274"/>
      <c r="AG1587" s="277"/>
    </row>
    <row r="1588" spans="1:33" s="50" customFormat="1" ht="12.75" x14ac:dyDescent="0.25">
      <c r="A1588" s="1"/>
      <c r="B1588" s="128"/>
      <c r="C1588" s="3"/>
      <c r="D1588" s="5"/>
      <c r="E1588" s="4"/>
      <c r="F1588" s="2"/>
      <c r="G1588" s="2"/>
      <c r="H1588" s="5"/>
      <c r="I1588" s="2"/>
      <c r="J1588" s="4"/>
      <c r="K1588" s="2"/>
      <c r="L1588" s="2"/>
      <c r="M1588" s="2"/>
      <c r="N1588" s="6"/>
      <c r="O1588" s="6"/>
      <c r="P1588" s="2"/>
      <c r="Q1588" s="2"/>
      <c r="R1588" s="1"/>
      <c r="S1588" s="1"/>
      <c r="T1588" s="8"/>
      <c r="U1588" s="1"/>
      <c r="V1588" s="1"/>
      <c r="W1588" s="9"/>
      <c r="X1588" s="273"/>
      <c r="Y1588" s="273"/>
      <c r="Z1588" s="273"/>
      <c r="AA1588" s="273"/>
      <c r="AB1588" s="273"/>
      <c r="AC1588" s="273"/>
      <c r="AF1588" s="274"/>
      <c r="AG1588" s="277"/>
    </row>
    <row r="1589" spans="1:33" s="50" customFormat="1" ht="12.75" x14ac:dyDescent="0.25">
      <c r="A1589" s="1"/>
      <c r="B1589" s="128"/>
      <c r="C1589" s="3"/>
      <c r="D1589" s="5"/>
      <c r="E1589" s="4"/>
      <c r="F1589" s="2"/>
      <c r="G1589" s="2"/>
      <c r="H1589" s="5"/>
      <c r="I1589" s="2"/>
      <c r="J1589" s="4"/>
      <c r="K1589" s="2"/>
      <c r="L1589" s="2"/>
      <c r="M1589" s="2"/>
      <c r="N1589" s="6"/>
      <c r="O1589" s="6"/>
      <c r="P1589" s="2"/>
      <c r="Q1589" s="2"/>
      <c r="R1589" s="1"/>
      <c r="S1589" s="1"/>
      <c r="T1589" s="8"/>
      <c r="U1589" s="1"/>
      <c r="V1589" s="1"/>
      <c r="W1589" s="9"/>
      <c r="X1589" s="273"/>
      <c r="Y1589" s="273"/>
      <c r="Z1589" s="273"/>
      <c r="AA1589" s="273"/>
      <c r="AB1589" s="273"/>
      <c r="AC1589" s="273"/>
      <c r="AF1589" s="274"/>
      <c r="AG1589" s="277"/>
    </row>
    <row r="1590" spans="1:33" s="50" customFormat="1" ht="12.75" x14ac:dyDescent="0.25">
      <c r="A1590" s="1"/>
      <c r="B1590" s="128"/>
      <c r="C1590" s="3"/>
      <c r="D1590" s="5"/>
      <c r="E1590" s="4"/>
      <c r="F1590" s="2"/>
      <c r="G1590" s="2"/>
      <c r="H1590" s="5"/>
      <c r="I1590" s="2"/>
      <c r="J1590" s="4"/>
      <c r="K1590" s="2"/>
      <c r="L1590" s="2"/>
      <c r="M1590" s="2"/>
      <c r="N1590" s="6"/>
      <c r="O1590" s="6"/>
      <c r="P1590" s="2"/>
      <c r="Q1590" s="2"/>
      <c r="R1590" s="1"/>
      <c r="S1590" s="1"/>
      <c r="T1590" s="8"/>
      <c r="U1590" s="1"/>
      <c r="V1590" s="1"/>
      <c r="W1590" s="9"/>
      <c r="X1590" s="273"/>
      <c r="Y1590" s="273"/>
      <c r="Z1590" s="273"/>
      <c r="AA1590" s="273"/>
      <c r="AB1590" s="273"/>
      <c r="AC1590" s="273"/>
      <c r="AF1590" s="274"/>
      <c r="AG1590" s="277"/>
    </row>
    <row r="1591" spans="1:33" s="50" customFormat="1" ht="12.75" x14ac:dyDescent="0.25">
      <c r="A1591" s="1"/>
      <c r="B1591" s="128"/>
      <c r="C1591" s="3"/>
      <c r="D1591" s="5"/>
      <c r="E1591" s="4"/>
      <c r="F1591" s="2"/>
      <c r="G1591" s="2"/>
      <c r="H1591" s="5"/>
      <c r="I1591" s="2"/>
      <c r="J1591" s="4"/>
      <c r="K1591" s="2"/>
      <c r="L1591" s="2"/>
      <c r="M1591" s="2"/>
      <c r="N1591" s="6"/>
      <c r="O1591" s="6"/>
      <c r="P1591" s="2"/>
      <c r="Q1591" s="2"/>
      <c r="R1591" s="1"/>
      <c r="S1591" s="1"/>
      <c r="T1591" s="8"/>
      <c r="U1591" s="1"/>
      <c r="V1591" s="1"/>
      <c r="W1591" s="9"/>
      <c r="X1591" s="273"/>
      <c r="Y1591" s="273"/>
      <c r="Z1591" s="273"/>
      <c r="AA1591" s="273"/>
      <c r="AB1591" s="273"/>
      <c r="AC1591" s="273"/>
      <c r="AF1591" s="274"/>
      <c r="AG1591" s="277"/>
    </row>
    <row r="1592" spans="1:33" s="50" customFormat="1" ht="12.75" x14ac:dyDescent="0.25">
      <c r="A1592" s="1"/>
      <c r="B1592" s="128"/>
      <c r="C1592" s="3"/>
      <c r="D1592" s="5"/>
      <c r="E1592" s="4"/>
      <c r="F1592" s="2"/>
      <c r="G1592" s="2"/>
      <c r="H1592" s="5"/>
      <c r="I1592" s="2"/>
      <c r="J1592" s="4"/>
      <c r="K1592" s="2"/>
      <c r="L1592" s="2"/>
      <c r="M1592" s="2"/>
      <c r="N1592" s="6"/>
      <c r="O1592" s="6"/>
      <c r="P1592" s="2"/>
      <c r="Q1592" s="2"/>
      <c r="R1592" s="1"/>
      <c r="S1592" s="1"/>
      <c r="T1592" s="8"/>
      <c r="U1592" s="1"/>
      <c r="V1592" s="1"/>
      <c r="W1592" s="9"/>
      <c r="X1592" s="273"/>
      <c r="Y1592" s="273"/>
      <c r="Z1592" s="273"/>
      <c r="AA1592" s="273"/>
      <c r="AB1592" s="273"/>
      <c r="AC1592" s="273"/>
      <c r="AF1592" s="274"/>
      <c r="AG1592" s="277"/>
    </row>
    <row r="1593" spans="1:33" s="50" customFormat="1" ht="12.75" x14ac:dyDescent="0.25">
      <c r="A1593" s="1"/>
      <c r="B1593" s="128"/>
      <c r="C1593" s="3"/>
      <c r="D1593" s="5"/>
      <c r="E1593" s="4"/>
      <c r="F1593" s="2"/>
      <c r="G1593" s="2"/>
      <c r="H1593" s="5"/>
      <c r="I1593" s="2"/>
      <c r="J1593" s="4"/>
      <c r="K1593" s="2"/>
      <c r="L1593" s="2"/>
      <c r="M1593" s="2"/>
      <c r="N1593" s="6"/>
      <c r="O1593" s="6"/>
      <c r="P1593" s="2"/>
      <c r="Q1593" s="2"/>
      <c r="R1593" s="1"/>
      <c r="S1593" s="1"/>
      <c r="T1593" s="8"/>
      <c r="U1593" s="1"/>
      <c r="V1593" s="1"/>
      <c r="W1593" s="9"/>
      <c r="X1593" s="273"/>
      <c r="Y1593" s="273"/>
      <c r="Z1593" s="273"/>
      <c r="AA1593" s="273"/>
      <c r="AB1593" s="273"/>
      <c r="AC1593" s="273"/>
      <c r="AF1593" s="274"/>
      <c r="AG1593" s="277"/>
    </row>
    <row r="1594" spans="1:33" s="50" customFormat="1" ht="12.75" x14ac:dyDescent="0.25">
      <c r="A1594" s="1"/>
      <c r="B1594" s="128"/>
      <c r="C1594" s="3"/>
      <c r="D1594" s="5"/>
      <c r="E1594" s="4"/>
      <c r="F1594" s="2"/>
      <c r="G1594" s="2"/>
      <c r="H1594" s="5"/>
      <c r="I1594" s="2"/>
      <c r="J1594" s="4"/>
      <c r="K1594" s="2"/>
      <c r="L1594" s="2"/>
      <c r="M1594" s="2"/>
      <c r="N1594" s="6"/>
      <c r="O1594" s="6"/>
      <c r="P1594" s="2"/>
      <c r="Q1594" s="2"/>
      <c r="R1594" s="1"/>
      <c r="S1594" s="1"/>
      <c r="T1594" s="8"/>
      <c r="U1594" s="1"/>
      <c r="V1594" s="1"/>
      <c r="W1594" s="9"/>
      <c r="X1594" s="273"/>
      <c r="Y1594" s="273"/>
      <c r="Z1594" s="273"/>
      <c r="AA1594" s="273"/>
      <c r="AB1594" s="273"/>
      <c r="AC1594" s="273"/>
      <c r="AF1594" s="274"/>
      <c r="AG1594" s="277"/>
    </row>
    <row r="1595" spans="1:33" s="50" customFormat="1" ht="12.75" x14ac:dyDescent="0.25">
      <c r="A1595" s="1"/>
      <c r="B1595" s="128"/>
      <c r="C1595" s="3"/>
      <c r="D1595" s="5"/>
      <c r="E1595" s="4"/>
      <c r="F1595" s="2"/>
      <c r="G1595" s="2"/>
      <c r="H1595" s="5"/>
      <c r="I1595" s="2"/>
      <c r="J1595" s="4"/>
      <c r="K1595" s="2"/>
      <c r="L1595" s="2"/>
      <c r="M1595" s="2"/>
      <c r="N1595" s="6"/>
      <c r="O1595" s="6"/>
      <c r="P1595" s="2"/>
      <c r="Q1595" s="2"/>
      <c r="R1595" s="1"/>
      <c r="S1595" s="1"/>
      <c r="T1595" s="8"/>
      <c r="U1595" s="1"/>
      <c r="V1595" s="1"/>
      <c r="W1595" s="9"/>
      <c r="X1595" s="273"/>
      <c r="Y1595" s="273"/>
      <c r="Z1595" s="273"/>
      <c r="AA1595" s="273"/>
      <c r="AB1595" s="273"/>
      <c r="AC1595" s="273"/>
      <c r="AF1595" s="274"/>
      <c r="AG1595" s="277"/>
    </row>
    <row r="1596" spans="1:33" s="50" customFormat="1" ht="12.75" x14ac:dyDescent="0.25">
      <c r="A1596" s="1"/>
      <c r="B1596" s="128"/>
      <c r="C1596" s="3"/>
      <c r="D1596" s="5"/>
      <c r="E1596" s="4"/>
      <c r="F1596" s="2"/>
      <c r="G1596" s="2"/>
      <c r="H1596" s="5"/>
      <c r="I1596" s="2"/>
      <c r="J1596" s="4"/>
      <c r="K1596" s="2"/>
      <c r="L1596" s="2"/>
      <c r="M1596" s="2"/>
      <c r="N1596" s="6"/>
      <c r="O1596" s="6"/>
      <c r="P1596" s="2"/>
      <c r="Q1596" s="2"/>
      <c r="R1596" s="1"/>
      <c r="S1596" s="1"/>
      <c r="T1596" s="8"/>
      <c r="U1596" s="1"/>
      <c r="V1596" s="1"/>
      <c r="W1596" s="9"/>
      <c r="X1596" s="273"/>
      <c r="Y1596" s="273"/>
      <c r="Z1596" s="273"/>
      <c r="AA1596" s="273"/>
      <c r="AB1596" s="273"/>
      <c r="AC1596" s="273"/>
      <c r="AF1596" s="274"/>
      <c r="AG1596" s="277"/>
    </row>
    <row r="1597" spans="1:33" s="50" customFormat="1" ht="12.75" x14ac:dyDescent="0.25">
      <c r="A1597" s="1"/>
      <c r="B1597" s="128"/>
      <c r="C1597" s="3"/>
      <c r="D1597" s="5"/>
      <c r="E1597" s="4"/>
      <c r="F1597" s="2"/>
      <c r="G1597" s="2"/>
      <c r="H1597" s="5"/>
      <c r="I1597" s="2"/>
      <c r="J1597" s="4"/>
      <c r="K1597" s="2"/>
      <c r="L1597" s="2"/>
      <c r="M1597" s="2"/>
      <c r="N1597" s="6"/>
      <c r="O1597" s="6"/>
      <c r="P1597" s="2"/>
      <c r="Q1597" s="2"/>
      <c r="R1597" s="1"/>
      <c r="S1597" s="1"/>
      <c r="T1597" s="8"/>
      <c r="U1597" s="1"/>
      <c r="V1597" s="1"/>
      <c r="W1597" s="9"/>
      <c r="X1597" s="273"/>
      <c r="Y1597" s="273"/>
      <c r="Z1597" s="273"/>
      <c r="AA1597" s="273"/>
      <c r="AB1597" s="273"/>
      <c r="AC1597" s="273"/>
      <c r="AF1597" s="274"/>
      <c r="AG1597" s="277"/>
    </row>
    <row r="1598" spans="1:33" s="50" customFormat="1" ht="12.75" x14ac:dyDescent="0.25">
      <c r="A1598" s="1"/>
      <c r="B1598" s="128"/>
      <c r="C1598" s="3"/>
      <c r="D1598" s="5"/>
      <c r="E1598" s="4"/>
      <c r="F1598" s="2"/>
      <c r="G1598" s="2"/>
      <c r="H1598" s="5"/>
      <c r="I1598" s="2"/>
      <c r="J1598" s="4"/>
      <c r="K1598" s="2"/>
      <c r="L1598" s="2"/>
      <c r="M1598" s="2"/>
      <c r="N1598" s="6"/>
      <c r="O1598" s="6"/>
      <c r="P1598" s="2"/>
      <c r="Q1598" s="2"/>
      <c r="R1598" s="1"/>
      <c r="S1598" s="1"/>
      <c r="T1598" s="8"/>
      <c r="U1598" s="1"/>
      <c r="V1598" s="1"/>
      <c r="W1598" s="9"/>
      <c r="X1598" s="273"/>
      <c r="Y1598" s="273"/>
      <c r="Z1598" s="273"/>
      <c r="AA1598" s="273"/>
      <c r="AB1598" s="273"/>
      <c r="AC1598" s="273"/>
      <c r="AF1598" s="274"/>
      <c r="AG1598" s="277"/>
    </row>
    <row r="1599" spans="1:33" s="50" customFormat="1" ht="12.75" x14ac:dyDescent="0.25">
      <c r="A1599" s="1"/>
      <c r="B1599" s="128"/>
      <c r="C1599" s="3"/>
      <c r="D1599" s="5"/>
      <c r="E1599" s="4"/>
      <c r="F1599" s="2"/>
      <c r="G1599" s="2"/>
      <c r="H1599" s="5"/>
      <c r="I1599" s="2"/>
      <c r="J1599" s="4"/>
      <c r="K1599" s="2"/>
      <c r="L1599" s="2"/>
      <c r="M1599" s="2"/>
      <c r="N1599" s="6"/>
      <c r="O1599" s="6"/>
      <c r="P1599" s="2"/>
      <c r="Q1599" s="2"/>
      <c r="R1599" s="1"/>
      <c r="S1599" s="1"/>
      <c r="T1599" s="8"/>
      <c r="U1599" s="1"/>
      <c r="V1599" s="1"/>
      <c r="W1599" s="9"/>
      <c r="X1599" s="273"/>
      <c r="Y1599" s="273"/>
      <c r="Z1599" s="273"/>
      <c r="AA1599" s="273"/>
      <c r="AB1599" s="273"/>
      <c r="AC1599" s="273"/>
      <c r="AF1599" s="274"/>
      <c r="AG1599" s="277"/>
    </row>
    <row r="1600" spans="1:33" s="50" customFormat="1" ht="12.75" x14ac:dyDescent="0.25">
      <c r="A1600" s="1"/>
      <c r="B1600" s="128"/>
      <c r="C1600" s="3"/>
      <c r="D1600" s="5"/>
      <c r="E1600" s="4"/>
      <c r="F1600" s="2"/>
      <c r="G1600" s="2"/>
      <c r="H1600" s="5"/>
      <c r="I1600" s="2"/>
      <c r="J1600" s="4"/>
      <c r="K1600" s="2"/>
      <c r="L1600" s="2"/>
      <c r="M1600" s="2"/>
      <c r="N1600" s="6"/>
      <c r="O1600" s="6"/>
      <c r="P1600" s="2"/>
      <c r="Q1600" s="2"/>
      <c r="R1600" s="1"/>
      <c r="S1600" s="1"/>
      <c r="T1600" s="8"/>
      <c r="U1600" s="1"/>
      <c r="V1600" s="1"/>
      <c r="W1600" s="9"/>
      <c r="X1600" s="273"/>
      <c r="Y1600" s="273"/>
      <c r="Z1600" s="273"/>
      <c r="AA1600" s="273"/>
      <c r="AB1600" s="273"/>
      <c r="AC1600" s="273"/>
      <c r="AF1600" s="274"/>
      <c r="AG1600" s="277"/>
    </row>
    <row r="1601" spans="1:33" s="50" customFormat="1" ht="12.75" x14ac:dyDescent="0.25">
      <c r="A1601" s="1"/>
      <c r="B1601" s="128"/>
      <c r="C1601" s="3"/>
      <c r="D1601" s="5"/>
      <c r="E1601" s="4"/>
      <c r="F1601" s="2"/>
      <c r="G1601" s="2"/>
      <c r="H1601" s="5"/>
      <c r="I1601" s="2"/>
      <c r="J1601" s="4"/>
      <c r="K1601" s="2"/>
      <c r="L1601" s="2"/>
      <c r="M1601" s="2"/>
      <c r="N1601" s="6"/>
      <c r="O1601" s="6"/>
      <c r="P1601" s="2"/>
      <c r="Q1601" s="2"/>
      <c r="R1601" s="1"/>
      <c r="S1601" s="1"/>
      <c r="T1601" s="8"/>
      <c r="U1601" s="1"/>
      <c r="V1601" s="1"/>
      <c r="W1601" s="9"/>
      <c r="X1601" s="273"/>
      <c r="Y1601" s="273"/>
      <c r="Z1601" s="273"/>
      <c r="AA1601" s="273"/>
      <c r="AB1601" s="273"/>
      <c r="AC1601" s="273"/>
      <c r="AF1601" s="274"/>
      <c r="AG1601" s="277"/>
    </row>
    <row r="1602" spans="1:33" s="50" customFormat="1" ht="12.75" x14ac:dyDescent="0.25">
      <c r="A1602" s="1"/>
      <c r="B1602" s="128"/>
      <c r="C1602" s="3"/>
      <c r="D1602" s="5"/>
      <c r="E1602" s="4"/>
      <c r="F1602" s="2"/>
      <c r="G1602" s="2"/>
      <c r="H1602" s="5"/>
      <c r="I1602" s="2"/>
      <c r="J1602" s="4"/>
      <c r="K1602" s="2"/>
      <c r="L1602" s="2"/>
      <c r="M1602" s="2"/>
      <c r="N1602" s="6"/>
      <c r="O1602" s="6"/>
      <c r="P1602" s="2"/>
      <c r="Q1602" s="2"/>
      <c r="R1602" s="1"/>
      <c r="S1602" s="1"/>
      <c r="T1602" s="8"/>
      <c r="U1602" s="1"/>
      <c r="V1602" s="1"/>
      <c r="W1602" s="9"/>
      <c r="X1602" s="273"/>
      <c r="Y1602" s="273"/>
      <c r="Z1602" s="273"/>
      <c r="AA1602" s="273"/>
      <c r="AB1602" s="273"/>
      <c r="AC1602" s="273"/>
      <c r="AF1602" s="274"/>
      <c r="AG1602" s="277"/>
    </row>
    <row r="1603" spans="1:33" s="50" customFormat="1" ht="12.75" x14ac:dyDescent="0.25">
      <c r="A1603" s="1"/>
      <c r="B1603" s="128"/>
      <c r="C1603" s="3"/>
      <c r="D1603" s="5"/>
      <c r="E1603" s="4"/>
      <c r="F1603" s="2"/>
      <c r="G1603" s="2"/>
      <c r="H1603" s="5"/>
      <c r="I1603" s="2"/>
      <c r="J1603" s="4"/>
      <c r="K1603" s="2"/>
      <c r="L1603" s="2"/>
      <c r="M1603" s="2"/>
      <c r="N1603" s="6"/>
      <c r="O1603" s="6"/>
      <c r="P1603" s="2"/>
      <c r="Q1603" s="2"/>
      <c r="R1603" s="1"/>
      <c r="S1603" s="1"/>
      <c r="T1603" s="8"/>
      <c r="U1603" s="1"/>
      <c r="V1603" s="1"/>
      <c r="W1603" s="9"/>
      <c r="X1603" s="273"/>
      <c r="Y1603" s="273"/>
      <c r="Z1603" s="273"/>
      <c r="AA1603" s="273"/>
      <c r="AB1603" s="273"/>
      <c r="AC1603" s="273"/>
      <c r="AF1603" s="274"/>
      <c r="AG1603" s="277"/>
    </row>
    <row r="1604" spans="1:33" s="50" customFormat="1" ht="12.75" x14ac:dyDescent="0.25">
      <c r="A1604" s="1"/>
      <c r="B1604" s="128"/>
      <c r="C1604" s="3"/>
      <c r="D1604" s="5"/>
      <c r="E1604" s="4"/>
      <c r="F1604" s="2"/>
      <c r="G1604" s="2"/>
      <c r="H1604" s="5"/>
      <c r="I1604" s="2"/>
      <c r="J1604" s="4"/>
      <c r="K1604" s="2"/>
      <c r="L1604" s="2"/>
      <c r="M1604" s="2"/>
      <c r="N1604" s="6"/>
      <c r="O1604" s="6"/>
      <c r="P1604" s="2"/>
      <c r="Q1604" s="2"/>
      <c r="R1604" s="1"/>
      <c r="S1604" s="1"/>
      <c r="T1604" s="8"/>
      <c r="U1604" s="1"/>
      <c r="V1604" s="1"/>
      <c r="W1604" s="9"/>
      <c r="X1604" s="273"/>
      <c r="Y1604" s="273"/>
      <c r="Z1604" s="273"/>
      <c r="AA1604" s="273"/>
      <c r="AB1604" s="273"/>
      <c r="AC1604" s="273"/>
      <c r="AF1604" s="274"/>
      <c r="AG1604" s="277"/>
    </row>
    <row r="1605" spans="1:33" s="50" customFormat="1" ht="12.75" x14ac:dyDescent="0.25">
      <c r="A1605" s="1"/>
      <c r="B1605" s="128"/>
      <c r="C1605" s="3"/>
      <c r="D1605" s="5"/>
      <c r="E1605" s="4"/>
      <c r="F1605" s="2"/>
      <c r="G1605" s="2"/>
      <c r="H1605" s="5"/>
      <c r="I1605" s="2"/>
      <c r="J1605" s="4"/>
      <c r="K1605" s="2"/>
      <c r="L1605" s="2"/>
      <c r="M1605" s="2"/>
      <c r="N1605" s="6"/>
      <c r="O1605" s="6"/>
      <c r="P1605" s="2"/>
      <c r="Q1605" s="2"/>
      <c r="R1605" s="1"/>
      <c r="S1605" s="1"/>
      <c r="T1605" s="8"/>
      <c r="U1605" s="1"/>
      <c r="V1605" s="1"/>
      <c r="W1605" s="9"/>
      <c r="X1605" s="273"/>
      <c r="Y1605" s="273"/>
      <c r="Z1605" s="273"/>
      <c r="AA1605" s="273"/>
      <c r="AB1605" s="273"/>
      <c r="AC1605" s="273"/>
      <c r="AF1605" s="274"/>
      <c r="AG1605" s="277"/>
    </row>
    <row r="1606" spans="1:33" s="50" customFormat="1" ht="12.75" x14ac:dyDescent="0.25">
      <c r="A1606" s="1"/>
      <c r="B1606" s="128"/>
      <c r="C1606" s="3"/>
      <c r="D1606" s="5"/>
      <c r="E1606" s="4"/>
      <c r="F1606" s="2"/>
      <c r="G1606" s="2"/>
      <c r="H1606" s="5"/>
      <c r="I1606" s="2"/>
      <c r="J1606" s="4"/>
      <c r="K1606" s="2"/>
      <c r="L1606" s="2"/>
      <c r="M1606" s="2"/>
      <c r="N1606" s="6"/>
      <c r="O1606" s="6"/>
      <c r="P1606" s="2"/>
      <c r="Q1606" s="2"/>
      <c r="R1606" s="1"/>
      <c r="S1606" s="1"/>
      <c r="T1606" s="8"/>
      <c r="U1606" s="1"/>
      <c r="V1606" s="1"/>
      <c r="W1606" s="9"/>
      <c r="X1606" s="273"/>
      <c r="Y1606" s="273"/>
      <c r="Z1606" s="273"/>
      <c r="AA1606" s="273"/>
      <c r="AB1606" s="273"/>
      <c r="AC1606" s="273"/>
      <c r="AF1606" s="274"/>
      <c r="AG1606" s="277"/>
    </row>
    <row r="1607" spans="1:33" s="50" customFormat="1" ht="12.75" x14ac:dyDescent="0.25">
      <c r="A1607" s="1"/>
      <c r="B1607" s="128"/>
      <c r="C1607" s="3"/>
      <c r="D1607" s="5"/>
      <c r="E1607" s="4"/>
      <c r="F1607" s="2"/>
      <c r="G1607" s="2"/>
      <c r="H1607" s="5"/>
      <c r="I1607" s="2"/>
      <c r="J1607" s="4"/>
      <c r="K1607" s="2"/>
      <c r="L1607" s="2"/>
      <c r="M1607" s="2"/>
      <c r="N1607" s="6"/>
      <c r="O1607" s="6"/>
      <c r="P1607" s="2"/>
      <c r="Q1607" s="2"/>
      <c r="R1607" s="1"/>
      <c r="S1607" s="1"/>
      <c r="T1607" s="8"/>
      <c r="U1607" s="1"/>
      <c r="V1607" s="1"/>
      <c r="W1607" s="9"/>
      <c r="X1607" s="273"/>
      <c r="Y1607" s="273"/>
      <c r="Z1607" s="273"/>
      <c r="AA1607" s="273"/>
      <c r="AB1607" s="273"/>
      <c r="AC1607" s="273"/>
      <c r="AF1607" s="274"/>
      <c r="AG1607" s="277"/>
    </row>
    <row r="1608" spans="1:33" s="50" customFormat="1" ht="12.75" x14ac:dyDescent="0.25">
      <c r="A1608" s="1"/>
      <c r="B1608" s="128"/>
      <c r="C1608" s="3"/>
      <c r="D1608" s="5"/>
      <c r="E1608" s="4"/>
      <c r="F1608" s="2"/>
      <c r="G1608" s="2"/>
      <c r="H1608" s="5"/>
      <c r="I1608" s="2"/>
      <c r="J1608" s="4"/>
      <c r="K1608" s="2"/>
      <c r="L1608" s="2"/>
      <c r="M1608" s="2"/>
      <c r="N1608" s="6"/>
      <c r="O1608" s="6"/>
      <c r="P1608" s="2"/>
      <c r="Q1608" s="2"/>
      <c r="R1608" s="1"/>
      <c r="S1608" s="1"/>
      <c r="T1608" s="8"/>
      <c r="U1608" s="1"/>
      <c r="V1608" s="1"/>
      <c r="W1608" s="9"/>
      <c r="X1608" s="273"/>
      <c r="Y1608" s="273"/>
      <c r="Z1608" s="273"/>
      <c r="AA1608" s="273"/>
      <c r="AB1608" s="273"/>
      <c r="AC1608" s="273"/>
      <c r="AF1608" s="274"/>
      <c r="AG1608" s="277"/>
    </row>
    <row r="1609" spans="1:33" s="50" customFormat="1" ht="12.75" x14ac:dyDescent="0.25">
      <c r="A1609" s="1"/>
      <c r="B1609" s="128"/>
      <c r="C1609" s="3"/>
      <c r="D1609" s="5"/>
      <c r="E1609" s="4"/>
      <c r="F1609" s="2"/>
      <c r="G1609" s="2"/>
      <c r="H1609" s="5"/>
      <c r="I1609" s="2"/>
      <c r="J1609" s="4"/>
      <c r="K1609" s="2"/>
      <c r="L1609" s="2"/>
      <c r="M1609" s="2"/>
      <c r="N1609" s="6"/>
      <c r="O1609" s="6"/>
      <c r="P1609" s="2"/>
      <c r="Q1609" s="2"/>
      <c r="R1609" s="1"/>
      <c r="S1609" s="1"/>
      <c r="T1609" s="8"/>
      <c r="U1609" s="1"/>
      <c r="V1609" s="1"/>
      <c r="W1609" s="9"/>
      <c r="X1609" s="273"/>
      <c r="Y1609" s="273"/>
      <c r="Z1609" s="273"/>
      <c r="AA1609" s="273"/>
      <c r="AB1609" s="273"/>
      <c r="AC1609" s="273"/>
      <c r="AF1609" s="274"/>
      <c r="AG1609" s="277"/>
    </row>
    <row r="1610" spans="1:33" s="50" customFormat="1" ht="12.75" x14ac:dyDescent="0.25">
      <c r="A1610" s="1"/>
      <c r="B1610" s="128"/>
      <c r="C1610" s="3"/>
      <c r="D1610" s="5"/>
      <c r="E1610" s="4"/>
      <c r="F1610" s="2"/>
      <c r="G1610" s="2"/>
      <c r="H1610" s="5"/>
      <c r="I1610" s="2"/>
      <c r="J1610" s="4"/>
      <c r="K1610" s="2"/>
      <c r="L1610" s="2"/>
      <c r="M1610" s="2"/>
      <c r="N1610" s="6"/>
      <c r="O1610" s="6"/>
      <c r="P1610" s="2"/>
      <c r="Q1610" s="2"/>
      <c r="R1610" s="1"/>
      <c r="S1610" s="1"/>
      <c r="T1610" s="8"/>
      <c r="U1610" s="1"/>
      <c r="V1610" s="1"/>
      <c r="W1610" s="9"/>
      <c r="X1610" s="273"/>
      <c r="Y1610" s="273"/>
      <c r="Z1610" s="273"/>
      <c r="AA1610" s="273"/>
      <c r="AB1610" s="273"/>
      <c r="AC1610" s="273"/>
      <c r="AF1610" s="274"/>
      <c r="AG1610" s="277"/>
    </row>
    <row r="1611" spans="1:33" s="50" customFormat="1" ht="12.75" x14ac:dyDescent="0.25">
      <c r="A1611" s="1"/>
      <c r="B1611" s="128"/>
      <c r="C1611" s="3"/>
      <c r="D1611" s="5"/>
      <c r="E1611" s="4"/>
      <c r="F1611" s="2"/>
      <c r="G1611" s="2"/>
      <c r="H1611" s="5"/>
      <c r="I1611" s="2"/>
      <c r="J1611" s="4"/>
      <c r="K1611" s="2"/>
      <c r="L1611" s="2"/>
      <c r="M1611" s="2"/>
      <c r="N1611" s="6"/>
      <c r="O1611" s="6"/>
      <c r="P1611" s="2"/>
      <c r="Q1611" s="2"/>
      <c r="R1611" s="1"/>
      <c r="S1611" s="1"/>
      <c r="T1611" s="8"/>
      <c r="U1611" s="1"/>
      <c r="V1611" s="1"/>
      <c r="W1611" s="9"/>
      <c r="X1611" s="273"/>
      <c r="Y1611" s="273"/>
      <c r="Z1611" s="273"/>
      <c r="AA1611" s="273"/>
      <c r="AB1611" s="273"/>
      <c r="AC1611" s="273"/>
      <c r="AF1611" s="274"/>
      <c r="AG1611" s="277"/>
    </row>
    <row r="1612" spans="1:33" s="50" customFormat="1" ht="12.75" x14ac:dyDescent="0.25">
      <c r="A1612" s="1"/>
      <c r="B1612" s="128"/>
      <c r="C1612" s="3"/>
      <c r="D1612" s="5"/>
      <c r="E1612" s="4"/>
      <c r="F1612" s="2"/>
      <c r="G1612" s="2"/>
      <c r="H1612" s="5"/>
      <c r="I1612" s="2"/>
      <c r="J1612" s="4"/>
      <c r="K1612" s="2"/>
      <c r="L1612" s="2"/>
      <c r="M1612" s="2"/>
      <c r="N1612" s="6"/>
      <c r="O1612" s="6"/>
      <c r="P1612" s="2"/>
      <c r="Q1612" s="2"/>
      <c r="R1612" s="1"/>
      <c r="S1612" s="1"/>
      <c r="T1612" s="8"/>
      <c r="U1612" s="1"/>
      <c r="V1612" s="1"/>
      <c r="W1612" s="9"/>
      <c r="X1612" s="273"/>
      <c r="Y1612" s="273"/>
      <c r="Z1612" s="273"/>
      <c r="AA1612" s="273"/>
      <c r="AB1612" s="273"/>
      <c r="AC1612" s="273"/>
      <c r="AF1612" s="274"/>
      <c r="AG1612" s="277"/>
    </row>
    <row r="1613" spans="1:33" s="50" customFormat="1" ht="12.75" x14ac:dyDescent="0.25">
      <c r="A1613" s="1"/>
      <c r="B1613" s="128"/>
      <c r="C1613" s="3"/>
      <c r="D1613" s="5"/>
      <c r="E1613" s="4"/>
      <c r="F1613" s="2"/>
      <c r="G1613" s="2"/>
      <c r="H1613" s="5"/>
      <c r="I1613" s="2"/>
      <c r="J1613" s="4"/>
      <c r="K1613" s="2"/>
      <c r="L1613" s="2"/>
      <c r="M1613" s="2"/>
      <c r="N1613" s="6"/>
      <c r="O1613" s="6"/>
      <c r="P1613" s="2"/>
      <c r="Q1613" s="2"/>
      <c r="R1613" s="1"/>
      <c r="S1613" s="1"/>
      <c r="T1613" s="8"/>
      <c r="U1613" s="1"/>
      <c r="V1613" s="1"/>
      <c r="W1613" s="9"/>
      <c r="X1613" s="273"/>
      <c r="Y1613" s="273"/>
      <c r="Z1613" s="273"/>
      <c r="AA1613" s="273"/>
      <c r="AB1613" s="273"/>
      <c r="AC1613" s="273"/>
      <c r="AF1613" s="274"/>
      <c r="AG1613" s="277"/>
    </row>
    <row r="1614" spans="1:33" s="50" customFormat="1" ht="12.75" x14ac:dyDescent="0.25">
      <c r="A1614" s="1"/>
      <c r="B1614" s="128"/>
      <c r="C1614" s="3"/>
      <c r="D1614" s="5"/>
      <c r="E1614" s="4"/>
      <c r="F1614" s="2"/>
      <c r="G1614" s="2"/>
      <c r="H1614" s="5"/>
      <c r="I1614" s="2"/>
      <c r="J1614" s="4"/>
      <c r="K1614" s="2"/>
      <c r="L1614" s="2"/>
      <c r="M1614" s="2"/>
      <c r="N1614" s="6"/>
      <c r="O1614" s="6"/>
      <c r="P1614" s="2"/>
      <c r="Q1614" s="2"/>
      <c r="R1614" s="1"/>
      <c r="S1614" s="1"/>
      <c r="T1614" s="8"/>
      <c r="U1614" s="1"/>
      <c r="V1614" s="1"/>
      <c r="W1614" s="9"/>
      <c r="X1614" s="273"/>
      <c r="Y1614" s="273"/>
      <c r="Z1614" s="273"/>
      <c r="AA1614" s="273"/>
      <c r="AB1614" s="273"/>
      <c r="AC1614" s="273"/>
      <c r="AF1614" s="274"/>
      <c r="AG1614" s="277"/>
    </row>
    <row r="1615" spans="1:33" s="50" customFormat="1" ht="12.75" x14ac:dyDescent="0.25">
      <c r="A1615" s="1"/>
      <c r="B1615" s="128"/>
      <c r="C1615" s="3"/>
      <c r="D1615" s="5"/>
      <c r="E1615" s="4"/>
      <c r="F1615" s="2"/>
      <c r="G1615" s="2"/>
      <c r="H1615" s="5"/>
      <c r="I1615" s="2"/>
      <c r="J1615" s="4"/>
      <c r="K1615" s="2"/>
      <c r="L1615" s="2"/>
      <c r="M1615" s="2"/>
      <c r="N1615" s="6"/>
      <c r="O1615" s="6"/>
      <c r="P1615" s="2"/>
      <c r="Q1615" s="2"/>
      <c r="R1615" s="1"/>
      <c r="S1615" s="1"/>
      <c r="T1615" s="8"/>
      <c r="U1615" s="1"/>
      <c r="V1615" s="1"/>
      <c r="W1615" s="9"/>
      <c r="X1615" s="273"/>
      <c r="Y1615" s="273"/>
      <c r="Z1615" s="273"/>
      <c r="AA1615" s="273"/>
      <c r="AB1615" s="273"/>
      <c r="AC1615" s="273"/>
      <c r="AF1615" s="274"/>
      <c r="AG1615" s="277"/>
    </row>
    <row r="1616" spans="1:33" s="50" customFormat="1" ht="12.75" x14ac:dyDescent="0.25">
      <c r="A1616" s="1"/>
      <c r="B1616" s="128"/>
      <c r="C1616" s="3"/>
      <c r="D1616" s="5"/>
      <c r="E1616" s="4"/>
      <c r="F1616" s="2"/>
      <c r="G1616" s="2"/>
      <c r="H1616" s="5"/>
      <c r="I1616" s="2"/>
      <c r="J1616" s="4"/>
      <c r="K1616" s="2"/>
      <c r="L1616" s="2"/>
      <c r="M1616" s="2"/>
      <c r="N1616" s="6"/>
      <c r="O1616" s="6"/>
      <c r="P1616" s="2"/>
      <c r="Q1616" s="2"/>
      <c r="R1616" s="1"/>
      <c r="S1616" s="1"/>
      <c r="T1616" s="8"/>
      <c r="U1616" s="1"/>
      <c r="V1616" s="1"/>
      <c r="W1616" s="9"/>
      <c r="X1616" s="273"/>
      <c r="Y1616" s="273"/>
      <c r="Z1616" s="273"/>
      <c r="AA1616" s="273"/>
      <c r="AB1616" s="273"/>
      <c r="AC1616" s="273"/>
      <c r="AF1616" s="274"/>
      <c r="AG1616" s="277"/>
    </row>
    <row r="1617" spans="1:33" s="50" customFormat="1" ht="12.75" x14ac:dyDescent="0.25">
      <c r="A1617" s="1"/>
      <c r="B1617" s="128"/>
      <c r="C1617" s="3"/>
      <c r="D1617" s="5"/>
      <c r="E1617" s="4"/>
      <c r="F1617" s="2"/>
      <c r="G1617" s="2"/>
      <c r="H1617" s="5"/>
      <c r="I1617" s="2"/>
      <c r="J1617" s="4"/>
      <c r="K1617" s="2"/>
      <c r="L1617" s="2"/>
      <c r="M1617" s="2"/>
      <c r="N1617" s="6"/>
      <c r="O1617" s="6"/>
      <c r="P1617" s="2"/>
      <c r="Q1617" s="2"/>
      <c r="R1617" s="1"/>
      <c r="S1617" s="1"/>
      <c r="T1617" s="8"/>
      <c r="U1617" s="1"/>
      <c r="V1617" s="1"/>
      <c r="W1617" s="9"/>
      <c r="X1617" s="273"/>
      <c r="Y1617" s="273"/>
      <c r="Z1617" s="273"/>
      <c r="AA1617" s="273"/>
      <c r="AB1617" s="273"/>
      <c r="AC1617" s="273"/>
      <c r="AF1617" s="274"/>
      <c r="AG1617" s="277"/>
    </row>
    <row r="1618" spans="1:33" s="50" customFormat="1" ht="12.75" x14ac:dyDescent="0.25">
      <c r="A1618" s="1"/>
      <c r="B1618" s="128"/>
      <c r="C1618" s="3"/>
      <c r="D1618" s="5"/>
      <c r="E1618" s="4"/>
      <c r="F1618" s="2"/>
      <c r="G1618" s="2"/>
      <c r="H1618" s="5"/>
      <c r="I1618" s="2"/>
      <c r="J1618" s="4"/>
      <c r="K1618" s="2"/>
      <c r="L1618" s="2"/>
      <c r="M1618" s="2"/>
      <c r="N1618" s="6"/>
      <c r="O1618" s="6"/>
      <c r="P1618" s="2"/>
      <c r="Q1618" s="2"/>
      <c r="R1618" s="1"/>
      <c r="S1618" s="1"/>
      <c r="T1618" s="8"/>
      <c r="U1618" s="1"/>
      <c r="V1618" s="1"/>
      <c r="W1618" s="9"/>
      <c r="X1618" s="273"/>
      <c r="Y1618" s="273"/>
      <c r="Z1618" s="273"/>
      <c r="AA1618" s="273"/>
      <c r="AB1618" s="273"/>
      <c r="AC1618" s="273"/>
      <c r="AF1618" s="274"/>
      <c r="AG1618" s="277"/>
    </row>
    <row r="1619" spans="1:33" s="50" customFormat="1" ht="12.75" x14ac:dyDescent="0.25">
      <c r="A1619" s="1"/>
      <c r="B1619" s="128"/>
      <c r="C1619" s="3"/>
      <c r="D1619" s="5"/>
      <c r="E1619" s="4"/>
      <c r="F1619" s="2"/>
      <c r="G1619" s="2"/>
      <c r="H1619" s="5"/>
      <c r="I1619" s="2"/>
      <c r="J1619" s="4"/>
      <c r="K1619" s="2"/>
      <c r="L1619" s="2"/>
      <c r="M1619" s="2"/>
      <c r="N1619" s="6"/>
      <c r="O1619" s="6"/>
      <c r="P1619" s="2"/>
      <c r="Q1619" s="2"/>
      <c r="R1619" s="1"/>
      <c r="S1619" s="1"/>
      <c r="T1619" s="8"/>
      <c r="U1619" s="1"/>
      <c r="V1619" s="1"/>
      <c r="W1619" s="9"/>
      <c r="X1619" s="273"/>
      <c r="Y1619" s="273"/>
      <c r="Z1619" s="273"/>
      <c r="AA1619" s="273"/>
      <c r="AB1619" s="273"/>
      <c r="AC1619" s="273"/>
      <c r="AF1619" s="274"/>
      <c r="AG1619" s="277"/>
    </row>
    <row r="1620" spans="1:33" s="50" customFormat="1" ht="12.75" x14ac:dyDescent="0.25">
      <c r="A1620" s="1"/>
      <c r="B1620" s="128"/>
      <c r="C1620" s="3"/>
      <c r="D1620" s="5"/>
      <c r="E1620" s="4"/>
      <c r="F1620" s="2"/>
      <c r="G1620" s="2"/>
      <c r="H1620" s="5"/>
      <c r="I1620" s="2"/>
      <c r="J1620" s="4"/>
      <c r="K1620" s="2"/>
      <c r="L1620" s="2"/>
      <c r="M1620" s="2"/>
      <c r="N1620" s="6"/>
      <c r="O1620" s="6"/>
      <c r="P1620" s="2"/>
      <c r="Q1620" s="2"/>
      <c r="R1620" s="1"/>
      <c r="S1620" s="1"/>
      <c r="T1620" s="8"/>
      <c r="U1620" s="1"/>
      <c r="V1620" s="1"/>
      <c r="W1620" s="9"/>
      <c r="X1620" s="273"/>
      <c r="Y1620" s="273"/>
      <c r="Z1620" s="273"/>
      <c r="AA1620" s="273"/>
      <c r="AB1620" s="273"/>
      <c r="AC1620" s="273"/>
      <c r="AF1620" s="274"/>
      <c r="AG1620" s="277"/>
    </row>
    <row r="1621" spans="1:33" s="50" customFormat="1" ht="12.75" x14ac:dyDescent="0.25">
      <c r="A1621" s="1"/>
      <c r="B1621" s="128"/>
      <c r="C1621" s="3"/>
      <c r="D1621" s="5"/>
      <c r="E1621" s="4"/>
      <c r="F1621" s="2"/>
      <c r="G1621" s="2"/>
      <c r="H1621" s="5"/>
      <c r="I1621" s="2"/>
      <c r="J1621" s="4"/>
      <c r="K1621" s="2"/>
      <c r="L1621" s="2"/>
      <c r="M1621" s="2"/>
      <c r="N1621" s="6"/>
      <c r="O1621" s="6"/>
      <c r="P1621" s="2"/>
      <c r="Q1621" s="2"/>
      <c r="R1621" s="1"/>
      <c r="S1621" s="1"/>
      <c r="T1621" s="8"/>
      <c r="U1621" s="1"/>
      <c r="V1621" s="1"/>
      <c r="W1621" s="9"/>
      <c r="X1621" s="273"/>
      <c r="Y1621" s="273"/>
      <c r="Z1621" s="273"/>
      <c r="AA1621" s="273"/>
      <c r="AB1621" s="273"/>
      <c r="AC1621" s="273"/>
      <c r="AF1621" s="274"/>
      <c r="AG1621" s="277"/>
    </row>
    <row r="1622" spans="1:33" s="50" customFormat="1" ht="12.75" x14ac:dyDescent="0.25">
      <c r="A1622" s="1"/>
      <c r="B1622" s="128"/>
      <c r="C1622" s="3"/>
      <c r="D1622" s="5"/>
      <c r="E1622" s="4"/>
      <c r="F1622" s="2"/>
      <c r="G1622" s="2"/>
      <c r="H1622" s="5"/>
      <c r="I1622" s="2"/>
      <c r="J1622" s="4"/>
      <c r="K1622" s="2"/>
      <c r="L1622" s="2"/>
      <c r="M1622" s="2"/>
      <c r="N1622" s="6"/>
      <c r="O1622" s="6"/>
      <c r="P1622" s="2"/>
      <c r="Q1622" s="2"/>
      <c r="R1622" s="1"/>
      <c r="S1622" s="1"/>
      <c r="T1622" s="8"/>
      <c r="U1622" s="1"/>
      <c r="V1622" s="1"/>
      <c r="W1622" s="9"/>
      <c r="X1622" s="273"/>
      <c r="Y1622" s="273"/>
      <c r="Z1622" s="273"/>
      <c r="AA1622" s="273"/>
      <c r="AB1622" s="273"/>
      <c r="AC1622" s="273"/>
      <c r="AF1622" s="274"/>
      <c r="AG1622" s="277"/>
    </row>
    <row r="1623" spans="1:33" s="50" customFormat="1" ht="12.75" x14ac:dyDescent="0.25">
      <c r="A1623" s="1"/>
      <c r="B1623" s="128"/>
      <c r="C1623" s="3"/>
      <c r="D1623" s="5"/>
      <c r="E1623" s="4"/>
      <c r="F1623" s="2"/>
      <c r="G1623" s="2"/>
      <c r="H1623" s="5"/>
      <c r="I1623" s="2"/>
      <c r="J1623" s="4"/>
      <c r="K1623" s="2"/>
      <c r="L1623" s="2"/>
      <c r="M1623" s="2"/>
      <c r="N1623" s="6"/>
      <c r="O1623" s="6"/>
      <c r="P1623" s="2"/>
      <c r="Q1623" s="2"/>
      <c r="R1623" s="1"/>
      <c r="S1623" s="1"/>
      <c r="T1623" s="8"/>
      <c r="U1623" s="1"/>
      <c r="V1623" s="1"/>
      <c r="W1623" s="9"/>
      <c r="X1623" s="273"/>
      <c r="Y1623" s="273"/>
      <c r="Z1623" s="273"/>
      <c r="AA1623" s="273"/>
      <c r="AB1623" s="273"/>
      <c r="AC1623" s="273"/>
      <c r="AF1623" s="274"/>
      <c r="AG1623" s="277"/>
    </row>
    <row r="1624" spans="1:33" s="50" customFormat="1" ht="12.75" x14ac:dyDescent="0.25">
      <c r="A1624" s="1"/>
      <c r="B1624" s="128"/>
      <c r="C1624" s="3"/>
      <c r="D1624" s="5"/>
      <c r="E1624" s="4"/>
      <c r="F1624" s="2"/>
      <c r="G1624" s="2"/>
      <c r="H1624" s="5"/>
      <c r="I1624" s="2"/>
      <c r="J1624" s="4"/>
      <c r="K1624" s="2"/>
      <c r="L1624" s="2"/>
      <c r="M1624" s="2"/>
      <c r="N1624" s="6"/>
      <c r="O1624" s="6"/>
      <c r="P1624" s="2"/>
      <c r="Q1624" s="2"/>
      <c r="R1624" s="1"/>
      <c r="S1624" s="1"/>
      <c r="T1624" s="8"/>
      <c r="U1624" s="1"/>
      <c r="V1624" s="1"/>
      <c r="W1624" s="9"/>
      <c r="X1624" s="273"/>
      <c r="Y1624" s="273"/>
      <c r="Z1624" s="273"/>
      <c r="AA1624" s="273"/>
      <c r="AB1624" s="273"/>
      <c r="AC1624" s="273"/>
      <c r="AF1624" s="274"/>
      <c r="AG1624" s="277"/>
    </row>
    <row r="1625" spans="1:33" s="50" customFormat="1" ht="12.75" x14ac:dyDescent="0.25">
      <c r="A1625" s="1"/>
      <c r="B1625" s="128"/>
      <c r="C1625" s="3"/>
      <c r="D1625" s="5"/>
      <c r="E1625" s="4"/>
      <c r="F1625" s="2"/>
      <c r="G1625" s="2"/>
      <c r="H1625" s="5"/>
      <c r="I1625" s="2"/>
      <c r="J1625" s="4"/>
      <c r="K1625" s="2"/>
      <c r="L1625" s="2"/>
      <c r="M1625" s="2"/>
      <c r="N1625" s="6"/>
      <c r="O1625" s="6"/>
      <c r="P1625" s="2"/>
      <c r="Q1625" s="2"/>
      <c r="R1625" s="1"/>
      <c r="S1625" s="1"/>
      <c r="T1625" s="8"/>
      <c r="U1625" s="1"/>
      <c r="V1625" s="1"/>
      <c r="W1625" s="9"/>
      <c r="X1625" s="273"/>
      <c r="Y1625" s="273"/>
      <c r="Z1625" s="273"/>
      <c r="AA1625" s="273"/>
      <c r="AB1625" s="273"/>
      <c r="AC1625" s="273"/>
      <c r="AF1625" s="274"/>
      <c r="AG1625" s="277"/>
    </row>
    <row r="1626" spans="1:33" s="50" customFormat="1" ht="12.75" x14ac:dyDescent="0.25">
      <c r="A1626" s="1"/>
      <c r="B1626" s="128"/>
      <c r="C1626" s="3"/>
      <c r="D1626" s="5"/>
      <c r="E1626" s="4"/>
      <c r="F1626" s="2"/>
      <c r="G1626" s="2"/>
      <c r="H1626" s="5"/>
      <c r="I1626" s="2"/>
      <c r="J1626" s="4"/>
      <c r="K1626" s="2"/>
      <c r="L1626" s="2"/>
      <c r="M1626" s="2"/>
      <c r="N1626" s="6"/>
      <c r="O1626" s="6"/>
      <c r="P1626" s="2"/>
      <c r="Q1626" s="2"/>
      <c r="R1626" s="1"/>
      <c r="S1626" s="1"/>
      <c r="T1626" s="8"/>
      <c r="U1626" s="1"/>
      <c r="V1626" s="1"/>
      <c r="W1626" s="9"/>
      <c r="X1626" s="273"/>
      <c r="Y1626" s="273"/>
      <c r="Z1626" s="273"/>
      <c r="AA1626" s="273"/>
      <c r="AB1626" s="273"/>
      <c r="AC1626" s="273"/>
      <c r="AF1626" s="274"/>
      <c r="AG1626" s="277"/>
    </row>
    <row r="1627" spans="1:33" s="50" customFormat="1" ht="12.75" x14ac:dyDescent="0.25">
      <c r="A1627" s="1"/>
      <c r="B1627" s="128"/>
      <c r="C1627" s="3"/>
      <c r="D1627" s="5"/>
      <c r="E1627" s="4"/>
      <c r="F1627" s="2"/>
      <c r="G1627" s="2"/>
      <c r="H1627" s="5"/>
      <c r="I1627" s="2"/>
      <c r="J1627" s="4"/>
      <c r="K1627" s="2"/>
      <c r="L1627" s="2"/>
      <c r="M1627" s="2"/>
      <c r="N1627" s="6"/>
      <c r="O1627" s="6"/>
      <c r="P1627" s="2"/>
      <c r="Q1627" s="2"/>
      <c r="R1627" s="1"/>
      <c r="S1627" s="1"/>
      <c r="T1627" s="8"/>
      <c r="U1627" s="1"/>
      <c r="V1627" s="1"/>
      <c r="W1627" s="9"/>
      <c r="X1627" s="273"/>
      <c r="Y1627" s="273"/>
      <c r="Z1627" s="273"/>
      <c r="AA1627" s="273"/>
      <c r="AB1627" s="273"/>
      <c r="AC1627" s="273"/>
      <c r="AF1627" s="274"/>
      <c r="AG1627" s="277"/>
    </row>
    <row r="1628" spans="1:33" s="50" customFormat="1" ht="12.75" x14ac:dyDescent="0.25">
      <c r="A1628" s="1"/>
      <c r="B1628" s="128"/>
      <c r="C1628" s="3"/>
      <c r="D1628" s="5"/>
      <c r="E1628" s="4"/>
      <c r="F1628" s="2"/>
      <c r="G1628" s="2"/>
      <c r="H1628" s="5"/>
      <c r="I1628" s="2"/>
      <c r="J1628" s="4"/>
      <c r="K1628" s="2"/>
      <c r="L1628" s="2"/>
      <c r="M1628" s="2"/>
      <c r="N1628" s="6"/>
      <c r="O1628" s="6"/>
      <c r="P1628" s="2"/>
      <c r="Q1628" s="2"/>
      <c r="R1628" s="1"/>
      <c r="S1628" s="1"/>
      <c r="T1628" s="8"/>
      <c r="U1628" s="1"/>
      <c r="V1628" s="1"/>
      <c r="W1628" s="9"/>
      <c r="X1628" s="273"/>
      <c r="Y1628" s="273"/>
      <c r="Z1628" s="273"/>
      <c r="AA1628" s="273"/>
      <c r="AB1628" s="273"/>
      <c r="AC1628" s="273"/>
      <c r="AF1628" s="274"/>
      <c r="AG1628" s="277"/>
    </row>
    <row r="1629" spans="1:33" s="50" customFormat="1" ht="12.75" x14ac:dyDescent="0.25">
      <c r="A1629" s="1"/>
      <c r="B1629" s="128"/>
      <c r="C1629" s="3"/>
      <c r="D1629" s="5"/>
      <c r="E1629" s="4"/>
      <c r="F1629" s="2"/>
      <c r="G1629" s="2"/>
      <c r="H1629" s="5"/>
      <c r="I1629" s="2"/>
      <c r="J1629" s="4"/>
      <c r="K1629" s="2"/>
      <c r="L1629" s="2"/>
      <c r="M1629" s="2"/>
      <c r="N1629" s="6"/>
      <c r="O1629" s="6"/>
      <c r="P1629" s="2"/>
      <c r="Q1629" s="2"/>
      <c r="R1629" s="1"/>
      <c r="S1629" s="1"/>
      <c r="T1629" s="8"/>
      <c r="U1629" s="1"/>
      <c r="V1629" s="1"/>
      <c r="W1629" s="9"/>
      <c r="X1629" s="273"/>
      <c r="Y1629" s="273"/>
      <c r="Z1629" s="273"/>
      <c r="AA1629" s="273"/>
      <c r="AB1629" s="273"/>
      <c r="AC1629" s="273"/>
      <c r="AF1629" s="274"/>
      <c r="AG1629" s="277"/>
    </row>
    <row r="1630" spans="1:33" s="50" customFormat="1" ht="12.75" x14ac:dyDescent="0.25">
      <c r="A1630" s="1"/>
      <c r="B1630" s="128"/>
      <c r="C1630" s="3"/>
      <c r="D1630" s="5"/>
      <c r="E1630" s="4"/>
      <c r="F1630" s="2"/>
      <c r="G1630" s="2"/>
      <c r="H1630" s="5"/>
      <c r="I1630" s="2"/>
      <c r="J1630" s="4"/>
      <c r="K1630" s="2"/>
      <c r="L1630" s="2"/>
      <c r="M1630" s="2"/>
      <c r="N1630" s="6"/>
      <c r="O1630" s="6"/>
      <c r="P1630" s="2"/>
      <c r="Q1630" s="2"/>
      <c r="R1630" s="1"/>
      <c r="S1630" s="1"/>
      <c r="T1630" s="8"/>
      <c r="U1630" s="1"/>
      <c r="V1630" s="1"/>
      <c r="W1630" s="9"/>
      <c r="X1630" s="273"/>
      <c r="Y1630" s="273"/>
      <c r="Z1630" s="273"/>
      <c r="AA1630" s="273"/>
      <c r="AB1630" s="273"/>
      <c r="AC1630" s="273"/>
      <c r="AF1630" s="274"/>
      <c r="AG1630" s="277"/>
    </row>
    <row r="1631" spans="1:33" s="50" customFormat="1" ht="12.75" x14ac:dyDescent="0.25">
      <c r="A1631" s="1"/>
      <c r="B1631" s="128"/>
      <c r="C1631" s="3"/>
      <c r="D1631" s="5"/>
      <c r="E1631" s="4"/>
      <c r="F1631" s="2"/>
      <c r="G1631" s="2"/>
      <c r="H1631" s="5"/>
      <c r="I1631" s="2"/>
      <c r="J1631" s="4"/>
      <c r="K1631" s="2"/>
      <c r="L1631" s="2"/>
      <c r="M1631" s="2"/>
      <c r="N1631" s="6"/>
      <c r="O1631" s="6"/>
      <c r="P1631" s="2"/>
      <c r="Q1631" s="2"/>
      <c r="R1631" s="1"/>
      <c r="S1631" s="1"/>
      <c r="T1631" s="8"/>
      <c r="U1631" s="1"/>
      <c r="V1631" s="1"/>
      <c r="W1631" s="9"/>
      <c r="X1631" s="273"/>
      <c r="Y1631" s="273"/>
      <c r="Z1631" s="273"/>
      <c r="AA1631" s="273"/>
      <c r="AB1631" s="273"/>
      <c r="AC1631" s="273"/>
      <c r="AF1631" s="274"/>
      <c r="AG1631" s="277"/>
    </row>
    <row r="1632" spans="1:33" s="50" customFormat="1" ht="12.75" x14ac:dyDescent="0.25">
      <c r="A1632" s="1"/>
      <c r="B1632" s="128"/>
      <c r="C1632" s="3"/>
      <c r="D1632" s="5"/>
      <c r="E1632" s="4"/>
      <c r="F1632" s="2"/>
      <c r="G1632" s="2"/>
      <c r="H1632" s="5"/>
      <c r="I1632" s="2"/>
      <c r="J1632" s="4"/>
      <c r="K1632" s="2"/>
      <c r="L1632" s="2"/>
      <c r="M1632" s="2"/>
      <c r="N1632" s="6"/>
      <c r="O1632" s="6"/>
      <c r="P1632" s="2"/>
      <c r="Q1632" s="2"/>
      <c r="R1632" s="1"/>
      <c r="S1632" s="1"/>
      <c r="T1632" s="8"/>
      <c r="U1632" s="1"/>
      <c r="V1632" s="1"/>
      <c r="W1632" s="9"/>
      <c r="X1632" s="273"/>
      <c r="Y1632" s="273"/>
      <c r="Z1632" s="273"/>
      <c r="AA1632" s="273"/>
      <c r="AB1632" s="273"/>
      <c r="AC1632" s="273"/>
      <c r="AF1632" s="274"/>
      <c r="AG1632" s="277"/>
    </row>
    <row r="1633" spans="1:33" s="50" customFormat="1" ht="12.75" x14ac:dyDescent="0.25">
      <c r="A1633" s="1"/>
      <c r="B1633" s="128"/>
      <c r="C1633" s="3"/>
      <c r="D1633" s="5"/>
      <c r="E1633" s="4"/>
      <c r="F1633" s="2"/>
      <c r="G1633" s="2"/>
      <c r="H1633" s="5"/>
      <c r="I1633" s="2"/>
      <c r="J1633" s="4"/>
      <c r="K1633" s="2"/>
      <c r="L1633" s="2"/>
      <c r="M1633" s="2"/>
      <c r="N1633" s="6"/>
      <c r="O1633" s="6"/>
      <c r="P1633" s="2"/>
      <c r="Q1633" s="2"/>
      <c r="R1633" s="1"/>
      <c r="S1633" s="1"/>
      <c r="T1633" s="8"/>
      <c r="U1633" s="1"/>
      <c r="V1633" s="1"/>
      <c r="W1633" s="9"/>
      <c r="X1633" s="273"/>
      <c r="Y1633" s="273"/>
      <c r="Z1633" s="273"/>
      <c r="AA1633" s="273"/>
      <c r="AB1633" s="273"/>
      <c r="AC1633" s="273"/>
      <c r="AF1633" s="274"/>
      <c r="AG1633" s="277"/>
    </row>
    <row r="1634" spans="1:33" s="50" customFormat="1" ht="12.75" x14ac:dyDescent="0.25">
      <c r="A1634" s="1"/>
      <c r="B1634" s="128"/>
      <c r="C1634" s="3"/>
      <c r="D1634" s="5"/>
      <c r="E1634" s="4"/>
      <c r="F1634" s="2"/>
      <c r="G1634" s="2"/>
      <c r="H1634" s="5"/>
      <c r="I1634" s="2"/>
      <c r="J1634" s="4"/>
      <c r="K1634" s="2"/>
      <c r="L1634" s="2"/>
      <c r="M1634" s="2"/>
      <c r="N1634" s="6"/>
      <c r="O1634" s="6"/>
      <c r="P1634" s="2"/>
      <c r="Q1634" s="2"/>
      <c r="R1634" s="1"/>
      <c r="S1634" s="1"/>
      <c r="T1634" s="8"/>
      <c r="U1634" s="1"/>
      <c r="V1634" s="1"/>
      <c r="W1634" s="9"/>
      <c r="X1634" s="273"/>
      <c r="Y1634" s="273"/>
      <c r="Z1634" s="273"/>
      <c r="AA1634" s="273"/>
      <c r="AB1634" s="273"/>
      <c r="AC1634" s="273"/>
      <c r="AF1634" s="274"/>
      <c r="AG1634" s="277"/>
    </row>
    <row r="1635" spans="1:33" s="50" customFormat="1" ht="12.75" x14ac:dyDescent="0.25">
      <c r="A1635" s="1"/>
      <c r="B1635" s="128"/>
      <c r="C1635" s="3"/>
      <c r="D1635" s="5"/>
      <c r="E1635" s="4"/>
      <c r="F1635" s="2"/>
      <c r="G1635" s="2"/>
      <c r="H1635" s="5"/>
      <c r="I1635" s="2"/>
      <c r="J1635" s="4"/>
      <c r="K1635" s="2"/>
      <c r="L1635" s="2"/>
      <c r="M1635" s="2"/>
      <c r="N1635" s="6"/>
      <c r="O1635" s="6"/>
      <c r="P1635" s="2"/>
      <c r="Q1635" s="2"/>
      <c r="R1635" s="1"/>
      <c r="S1635" s="1"/>
      <c r="T1635" s="8"/>
      <c r="U1635" s="1"/>
      <c r="V1635" s="1"/>
      <c r="W1635" s="9"/>
      <c r="X1635" s="273"/>
      <c r="Y1635" s="273"/>
      <c r="Z1635" s="273"/>
      <c r="AA1635" s="273"/>
      <c r="AB1635" s="273"/>
      <c r="AC1635" s="273"/>
      <c r="AF1635" s="274"/>
      <c r="AG1635" s="277"/>
    </row>
    <row r="1636" spans="1:33" s="50" customFormat="1" ht="12.75" x14ac:dyDescent="0.25">
      <c r="A1636" s="1"/>
      <c r="B1636" s="128"/>
      <c r="C1636" s="3"/>
      <c r="D1636" s="5"/>
      <c r="E1636" s="4"/>
      <c r="F1636" s="2"/>
      <c r="G1636" s="2"/>
      <c r="H1636" s="5"/>
      <c r="I1636" s="2"/>
      <c r="J1636" s="4"/>
      <c r="K1636" s="2"/>
      <c r="L1636" s="2"/>
      <c r="M1636" s="2"/>
      <c r="N1636" s="6"/>
      <c r="O1636" s="6"/>
      <c r="P1636" s="2"/>
      <c r="Q1636" s="2"/>
      <c r="R1636" s="1"/>
      <c r="S1636" s="1"/>
      <c r="T1636" s="8"/>
      <c r="U1636" s="1"/>
      <c r="V1636" s="1"/>
      <c r="W1636" s="9"/>
      <c r="X1636" s="273"/>
      <c r="Y1636" s="273"/>
      <c r="Z1636" s="273"/>
      <c r="AA1636" s="273"/>
      <c r="AB1636" s="273"/>
      <c r="AC1636" s="273"/>
      <c r="AF1636" s="274"/>
      <c r="AG1636" s="277"/>
    </row>
    <row r="1637" spans="1:33" s="50" customFormat="1" ht="12.75" x14ac:dyDescent="0.25">
      <c r="A1637" s="1"/>
      <c r="B1637" s="128"/>
      <c r="C1637" s="3"/>
      <c r="D1637" s="5"/>
      <c r="E1637" s="4"/>
      <c r="F1637" s="2"/>
      <c r="G1637" s="2"/>
      <c r="H1637" s="5"/>
      <c r="I1637" s="2"/>
      <c r="J1637" s="4"/>
      <c r="K1637" s="2"/>
      <c r="L1637" s="2"/>
      <c r="M1637" s="2"/>
      <c r="N1637" s="6"/>
      <c r="O1637" s="6"/>
      <c r="P1637" s="2"/>
      <c r="Q1637" s="2"/>
      <c r="R1637" s="1"/>
      <c r="S1637" s="1"/>
      <c r="T1637" s="8"/>
      <c r="U1637" s="1"/>
      <c r="V1637" s="1"/>
      <c r="W1637" s="9"/>
      <c r="X1637" s="273"/>
      <c r="Y1637" s="273"/>
      <c r="Z1637" s="273"/>
      <c r="AA1637" s="273"/>
      <c r="AB1637" s="273"/>
      <c r="AC1637" s="273"/>
      <c r="AF1637" s="274"/>
      <c r="AG1637" s="277"/>
    </row>
    <row r="1638" spans="1:33" s="50" customFormat="1" ht="12.75" x14ac:dyDescent="0.25">
      <c r="A1638" s="1"/>
      <c r="B1638" s="128"/>
      <c r="C1638" s="3"/>
      <c r="D1638" s="5"/>
      <c r="E1638" s="4"/>
      <c r="F1638" s="2"/>
      <c r="G1638" s="2"/>
      <c r="H1638" s="5"/>
      <c r="I1638" s="2"/>
      <c r="J1638" s="4"/>
      <c r="K1638" s="2"/>
      <c r="L1638" s="2"/>
      <c r="M1638" s="2"/>
      <c r="N1638" s="6"/>
      <c r="O1638" s="6"/>
      <c r="P1638" s="2"/>
      <c r="Q1638" s="2"/>
      <c r="R1638" s="1"/>
      <c r="S1638" s="1"/>
      <c r="T1638" s="8"/>
      <c r="U1638" s="1"/>
      <c r="V1638" s="1"/>
      <c r="W1638" s="9"/>
      <c r="X1638" s="273"/>
      <c r="Y1638" s="273"/>
      <c r="Z1638" s="273"/>
      <c r="AA1638" s="273"/>
      <c r="AB1638" s="273"/>
      <c r="AC1638" s="273"/>
      <c r="AF1638" s="274"/>
      <c r="AG1638" s="277"/>
    </row>
    <row r="1639" spans="1:33" s="50" customFormat="1" ht="12.75" x14ac:dyDescent="0.25">
      <c r="A1639" s="1"/>
      <c r="B1639" s="128"/>
      <c r="C1639" s="3"/>
      <c r="D1639" s="5"/>
      <c r="E1639" s="4"/>
      <c r="F1639" s="2"/>
      <c r="G1639" s="2"/>
      <c r="H1639" s="5"/>
      <c r="I1639" s="2"/>
      <c r="J1639" s="4"/>
      <c r="K1639" s="2"/>
      <c r="L1639" s="2"/>
      <c r="M1639" s="2"/>
      <c r="N1639" s="6"/>
      <c r="O1639" s="6"/>
      <c r="P1639" s="2"/>
      <c r="Q1639" s="2"/>
      <c r="R1639" s="1"/>
      <c r="S1639" s="1"/>
      <c r="T1639" s="8"/>
      <c r="U1639" s="1"/>
      <c r="V1639" s="1"/>
      <c r="W1639" s="9"/>
      <c r="X1639" s="273"/>
      <c r="Y1639" s="273"/>
      <c r="Z1639" s="273"/>
      <c r="AA1639" s="273"/>
      <c r="AB1639" s="273"/>
      <c r="AC1639" s="273"/>
      <c r="AF1639" s="274"/>
      <c r="AG1639" s="277"/>
    </row>
    <row r="1640" spans="1:33" s="50" customFormat="1" ht="12.75" x14ac:dyDescent="0.25">
      <c r="A1640" s="1"/>
      <c r="B1640" s="128"/>
      <c r="C1640" s="3"/>
      <c r="D1640" s="5"/>
      <c r="E1640" s="4"/>
      <c r="F1640" s="2"/>
      <c r="G1640" s="2"/>
      <c r="H1640" s="5"/>
      <c r="I1640" s="2"/>
      <c r="J1640" s="4"/>
      <c r="K1640" s="2"/>
      <c r="L1640" s="2"/>
      <c r="M1640" s="2"/>
      <c r="N1640" s="6"/>
      <c r="O1640" s="6"/>
      <c r="P1640" s="2"/>
      <c r="Q1640" s="2"/>
      <c r="R1640" s="1"/>
      <c r="S1640" s="1"/>
      <c r="T1640" s="8"/>
      <c r="U1640" s="1"/>
      <c r="V1640" s="1"/>
      <c r="W1640" s="9"/>
      <c r="X1640" s="273"/>
      <c r="Y1640" s="273"/>
      <c r="Z1640" s="273"/>
      <c r="AA1640" s="273"/>
      <c r="AB1640" s="273"/>
      <c r="AC1640" s="273"/>
      <c r="AF1640" s="274"/>
      <c r="AG1640" s="277"/>
    </row>
    <row r="1641" spans="1:33" s="50" customFormat="1" ht="12.75" x14ac:dyDescent="0.25">
      <c r="A1641" s="1"/>
      <c r="B1641" s="128"/>
      <c r="C1641" s="3"/>
      <c r="D1641" s="5"/>
      <c r="E1641" s="4"/>
      <c r="F1641" s="2"/>
      <c r="G1641" s="2"/>
      <c r="H1641" s="5"/>
      <c r="I1641" s="2"/>
      <c r="J1641" s="4"/>
      <c r="K1641" s="2"/>
      <c r="L1641" s="2"/>
      <c r="M1641" s="2"/>
      <c r="N1641" s="6"/>
      <c r="O1641" s="6"/>
      <c r="P1641" s="2"/>
      <c r="Q1641" s="2"/>
      <c r="R1641" s="1"/>
      <c r="S1641" s="1"/>
      <c r="T1641" s="8"/>
      <c r="U1641" s="1"/>
      <c r="V1641" s="1"/>
      <c r="W1641" s="9"/>
      <c r="X1641" s="273"/>
      <c r="Y1641" s="273"/>
      <c r="Z1641" s="273"/>
      <c r="AA1641" s="273"/>
      <c r="AB1641" s="273"/>
      <c r="AC1641" s="273"/>
      <c r="AF1641" s="274"/>
      <c r="AG1641" s="277"/>
    </row>
    <row r="1642" spans="1:33" s="50" customFormat="1" ht="12.75" x14ac:dyDescent="0.25">
      <c r="A1642" s="1"/>
      <c r="B1642" s="128"/>
      <c r="C1642" s="3"/>
      <c r="D1642" s="5"/>
      <c r="E1642" s="4"/>
      <c r="F1642" s="2"/>
      <c r="G1642" s="2"/>
      <c r="H1642" s="5"/>
      <c r="I1642" s="2"/>
      <c r="J1642" s="4"/>
      <c r="K1642" s="2"/>
      <c r="L1642" s="2"/>
      <c r="M1642" s="2"/>
      <c r="N1642" s="6"/>
      <c r="O1642" s="6"/>
      <c r="P1642" s="2"/>
      <c r="Q1642" s="2"/>
      <c r="R1642" s="1"/>
      <c r="S1642" s="1"/>
      <c r="T1642" s="8"/>
      <c r="U1642" s="1"/>
      <c r="V1642" s="1"/>
      <c r="W1642" s="9"/>
      <c r="X1642" s="273"/>
      <c r="Y1642" s="273"/>
      <c r="Z1642" s="273"/>
      <c r="AA1642" s="273"/>
      <c r="AB1642" s="273"/>
      <c r="AC1642" s="273"/>
      <c r="AF1642" s="274"/>
      <c r="AG1642" s="277"/>
    </row>
    <row r="1643" spans="1:33" s="50" customFormat="1" ht="12.75" x14ac:dyDescent="0.25">
      <c r="A1643" s="1"/>
      <c r="B1643" s="128"/>
      <c r="C1643" s="3"/>
      <c r="D1643" s="5"/>
      <c r="E1643" s="4"/>
      <c r="F1643" s="2"/>
      <c r="G1643" s="2"/>
      <c r="H1643" s="5"/>
      <c r="I1643" s="2"/>
      <c r="J1643" s="4"/>
      <c r="K1643" s="2"/>
      <c r="L1643" s="2"/>
      <c r="M1643" s="2"/>
      <c r="N1643" s="6"/>
      <c r="O1643" s="6"/>
      <c r="P1643" s="2"/>
      <c r="Q1643" s="2"/>
      <c r="R1643" s="1"/>
      <c r="S1643" s="1"/>
      <c r="T1643" s="8"/>
      <c r="U1643" s="1"/>
      <c r="V1643" s="1"/>
      <c r="W1643" s="9"/>
      <c r="X1643" s="273"/>
      <c r="Y1643" s="273"/>
      <c r="Z1643" s="273"/>
      <c r="AA1643" s="273"/>
      <c r="AB1643" s="273"/>
      <c r="AC1643" s="273"/>
      <c r="AF1643" s="274"/>
      <c r="AG1643" s="277"/>
    </row>
    <row r="1644" spans="1:33" s="50" customFormat="1" ht="12.75" x14ac:dyDescent="0.25">
      <c r="A1644" s="1"/>
      <c r="B1644" s="128"/>
      <c r="C1644" s="3"/>
      <c r="D1644" s="5"/>
      <c r="E1644" s="4"/>
      <c r="F1644" s="2"/>
      <c r="G1644" s="2"/>
      <c r="H1644" s="5"/>
      <c r="I1644" s="2"/>
      <c r="J1644" s="4"/>
      <c r="K1644" s="2"/>
      <c r="L1644" s="2"/>
      <c r="M1644" s="2"/>
      <c r="N1644" s="6"/>
      <c r="O1644" s="6"/>
      <c r="P1644" s="2"/>
      <c r="Q1644" s="2"/>
      <c r="R1644" s="1"/>
      <c r="S1644" s="1"/>
      <c r="T1644" s="8"/>
      <c r="U1644" s="1"/>
      <c r="V1644" s="1"/>
      <c r="W1644" s="9"/>
      <c r="X1644" s="273"/>
      <c r="Y1644" s="273"/>
      <c r="Z1644" s="273"/>
      <c r="AA1644" s="273"/>
      <c r="AB1644" s="273"/>
      <c r="AC1644" s="273"/>
      <c r="AF1644" s="274"/>
      <c r="AG1644" s="277"/>
    </row>
    <row r="1645" spans="1:33" s="50" customFormat="1" ht="12.75" x14ac:dyDescent="0.25">
      <c r="A1645" s="1"/>
      <c r="B1645" s="128"/>
      <c r="C1645" s="3"/>
      <c r="D1645" s="5"/>
      <c r="E1645" s="4"/>
      <c r="F1645" s="2"/>
      <c r="G1645" s="2"/>
      <c r="H1645" s="5"/>
      <c r="I1645" s="2"/>
      <c r="J1645" s="4"/>
      <c r="K1645" s="2"/>
      <c r="L1645" s="2"/>
      <c r="M1645" s="2"/>
      <c r="N1645" s="6"/>
      <c r="O1645" s="6"/>
      <c r="P1645" s="2"/>
      <c r="Q1645" s="2"/>
      <c r="R1645" s="1"/>
      <c r="S1645" s="1"/>
      <c r="T1645" s="8"/>
      <c r="U1645" s="1"/>
      <c r="V1645" s="1"/>
      <c r="W1645" s="9"/>
      <c r="X1645" s="273"/>
      <c r="Y1645" s="273"/>
      <c r="Z1645" s="273"/>
      <c r="AA1645" s="273"/>
      <c r="AB1645" s="273"/>
      <c r="AC1645" s="273"/>
      <c r="AF1645" s="274"/>
      <c r="AG1645" s="277"/>
    </row>
    <row r="1646" spans="1:33" s="50" customFormat="1" ht="12.75" x14ac:dyDescent="0.25">
      <c r="A1646" s="1"/>
      <c r="B1646" s="128"/>
      <c r="C1646" s="3"/>
      <c r="D1646" s="5"/>
      <c r="E1646" s="4"/>
      <c r="F1646" s="2"/>
      <c r="G1646" s="2"/>
      <c r="H1646" s="5"/>
      <c r="I1646" s="2"/>
      <c r="J1646" s="4"/>
      <c r="K1646" s="2"/>
      <c r="L1646" s="2"/>
      <c r="M1646" s="2"/>
      <c r="N1646" s="6"/>
      <c r="O1646" s="6"/>
      <c r="P1646" s="2"/>
      <c r="Q1646" s="2"/>
      <c r="R1646" s="1"/>
      <c r="S1646" s="1"/>
      <c r="T1646" s="8"/>
      <c r="U1646" s="1"/>
      <c r="V1646" s="1"/>
      <c r="W1646" s="9"/>
      <c r="X1646" s="273"/>
      <c r="Y1646" s="273"/>
      <c r="Z1646" s="273"/>
      <c r="AA1646" s="273"/>
      <c r="AB1646" s="273"/>
      <c r="AC1646" s="273"/>
      <c r="AF1646" s="274"/>
      <c r="AG1646" s="277"/>
    </row>
    <row r="1647" spans="1:33" s="50" customFormat="1" ht="12.75" x14ac:dyDescent="0.25">
      <c r="A1647" s="1"/>
      <c r="B1647" s="128"/>
      <c r="C1647" s="3"/>
      <c r="D1647" s="5"/>
      <c r="E1647" s="4"/>
      <c r="F1647" s="2"/>
      <c r="G1647" s="2"/>
      <c r="H1647" s="5"/>
      <c r="I1647" s="2"/>
      <c r="J1647" s="4"/>
      <c r="K1647" s="2"/>
      <c r="L1647" s="2"/>
      <c r="M1647" s="2"/>
      <c r="N1647" s="6"/>
      <c r="O1647" s="6"/>
      <c r="P1647" s="2"/>
      <c r="Q1647" s="2"/>
      <c r="R1647" s="1"/>
      <c r="S1647" s="1"/>
      <c r="T1647" s="8"/>
      <c r="U1647" s="1"/>
      <c r="V1647" s="1"/>
      <c r="W1647" s="9"/>
      <c r="X1647" s="273"/>
      <c r="Y1647" s="273"/>
      <c r="Z1647" s="273"/>
      <c r="AA1647" s="273"/>
      <c r="AB1647" s="273"/>
      <c r="AC1647" s="273"/>
      <c r="AF1647" s="274"/>
      <c r="AG1647" s="277"/>
    </row>
    <row r="1648" spans="1:33" s="50" customFormat="1" ht="12.75" x14ac:dyDescent="0.25">
      <c r="A1648" s="1"/>
      <c r="B1648" s="128"/>
      <c r="C1648" s="3"/>
      <c r="D1648" s="5"/>
      <c r="E1648" s="4"/>
      <c r="F1648" s="2"/>
      <c r="G1648" s="2"/>
      <c r="H1648" s="5"/>
      <c r="I1648" s="2"/>
      <c r="J1648" s="4"/>
      <c r="K1648" s="2"/>
      <c r="L1648" s="2"/>
      <c r="M1648" s="2"/>
      <c r="N1648" s="6"/>
      <c r="O1648" s="6"/>
      <c r="P1648" s="2"/>
      <c r="Q1648" s="2"/>
      <c r="R1648" s="1"/>
      <c r="S1648" s="1"/>
      <c r="T1648" s="8"/>
      <c r="U1648" s="1"/>
      <c r="V1648" s="1"/>
      <c r="W1648" s="9"/>
      <c r="X1648" s="273"/>
      <c r="Y1648" s="273"/>
      <c r="Z1648" s="273"/>
      <c r="AA1648" s="273"/>
      <c r="AB1648" s="273"/>
      <c r="AC1648" s="273"/>
      <c r="AF1648" s="274"/>
      <c r="AG1648" s="277"/>
    </row>
    <row r="1649" spans="1:33" s="50" customFormat="1" ht="12.75" x14ac:dyDescent="0.25">
      <c r="A1649" s="1"/>
      <c r="B1649" s="128"/>
      <c r="C1649" s="3"/>
      <c r="D1649" s="5"/>
      <c r="E1649" s="4"/>
      <c r="F1649" s="2"/>
      <c r="G1649" s="2"/>
      <c r="H1649" s="5"/>
      <c r="I1649" s="2"/>
      <c r="J1649" s="4"/>
      <c r="K1649" s="2"/>
      <c r="L1649" s="2"/>
      <c r="M1649" s="2"/>
      <c r="N1649" s="6"/>
      <c r="O1649" s="6"/>
      <c r="P1649" s="2"/>
      <c r="Q1649" s="2"/>
      <c r="R1649" s="1"/>
      <c r="S1649" s="1"/>
      <c r="T1649" s="8"/>
      <c r="U1649" s="1"/>
      <c r="V1649" s="1"/>
      <c r="W1649" s="9"/>
      <c r="X1649" s="273"/>
      <c r="Y1649" s="273"/>
      <c r="Z1649" s="273"/>
      <c r="AA1649" s="273"/>
      <c r="AB1649" s="273"/>
      <c r="AC1649" s="273"/>
      <c r="AF1649" s="274"/>
      <c r="AG1649" s="277"/>
    </row>
    <row r="1650" spans="1:33" s="50" customFormat="1" ht="12.75" x14ac:dyDescent="0.25">
      <c r="A1650" s="1"/>
      <c r="B1650" s="128"/>
      <c r="C1650" s="3"/>
      <c r="D1650" s="5"/>
      <c r="E1650" s="4"/>
      <c r="F1650" s="2"/>
      <c r="G1650" s="2"/>
      <c r="H1650" s="5"/>
      <c r="I1650" s="2"/>
      <c r="J1650" s="4"/>
      <c r="K1650" s="2"/>
      <c r="L1650" s="2"/>
      <c r="M1650" s="2"/>
      <c r="N1650" s="6"/>
      <c r="O1650" s="6"/>
      <c r="P1650" s="2"/>
      <c r="Q1650" s="2"/>
      <c r="R1650" s="1"/>
      <c r="S1650" s="1"/>
      <c r="T1650" s="8"/>
      <c r="U1650" s="1"/>
      <c r="V1650" s="1"/>
      <c r="W1650" s="9"/>
      <c r="X1650" s="273"/>
      <c r="Y1650" s="273"/>
      <c r="Z1650" s="273"/>
      <c r="AA1650" s="273"/>
      <c r="AB1650" s="273"/>
      <c r="AC1650" s="273"/>
      <c r="AF1650" s="274"/>
      <c r="AG1650" s="277"/>
    </row>
    <row r="1651" spans="1:33" s="50" customFormat="1" ht="12.75" x14ac:dyDescent="0.25">
      <c r="A1651" s="1"/>
      <c r="B1651" s="128"/>
      <c r="C1651" s="3"/>
      <c r="D1651" s="5"/>
      <c r="E1651" s="4"/>
      <c r="F1651" s="2"/>
      <c r="G1651" s="2"/>
      <c r="H1651" s="5"/>
      <c r="I1651" s="2"/>
      <c r="J1651" s="4"/>
      <c r="K1651" s="2"/>
      <c r="L1651" s="2"/>
      <c r="M1651" s="2"/>
      <c r="N1651" s="6"/>
      <c r="O1651" s="6"/>
      <c r="P1651" s="2"/>
      <c r="Q1651" s="2"/>
      <c r="R1651" s="1"/>
      <c r="S1651" s="1"/>
      <c r="T1651" s="8"/>
      <c r="U1651" s="1"/>
      <c r="V1651" s="1"/>
      <c r="W1651" s="9"/>
      <c r="X1651" s="273"/>
      <c r="Y1651" s="273"/>
      <c r="Z1651" s="273"/>
      <c r="AA1651" s="273"/>
      <c r="AB1651" s="273"/>
      <c r="AC1651" s="273"/>
      <c r="AF1651" s="274"/>
      <c r="AG1651" s="277"/>
    </row>
    <row r="1652" spans="1:33" s="50" customFormat="1" ht="12.75" x14ac:dyDescent="0.25">
      <c r="A1652" s="1"/>
      <c r="B1652" s="128"/>
      <c r="C1652" s="3"/>
      <c r="D1652" s="5"/>
      <c r="E1652" s="4"/>
      <c r="F1652" s="2"/>
      <c r="G1652" s="2"/>
      <c r="H1652" s="5"/>
      <c r="I1652" s="2"/>
      <c r="J1652" s="4"/>
      <c r="K1652" s="2"/>
      <c r="L1652" s="2"/>
      <c r="M1652" s="2"/>
      <c r="N1652" s="6"/>
      <c r="O1652" s="6"/>
      <c r="P1652" s="2"/>
      <c r="Q1652" s="2"/>
      <c r="R1652" s="1"/>
      <c r="S1652" s="1"/>
      <c r="T1652" s="8"/>
      <c r="U1652" s="1"/>
      <c r="V1652" s="1"/>
      <c r="W1652" s="9"/>
      <c r="X1652" s="273"/>
      <c r="Y1652" s="273"/>
      <c r="Z1652" s="273"/>
      <c r="AA1652" s="273"/>
      <c r="AB1652" s="273"/>
      <c r="AC1652" s="273"/>
      <c r="AF1652" s="274"/>
      <c r="AG1652" s="277"/>
    </row>
    <row r="1653" spans="1:33" s="50" customFormat="1" ht="12.75" x14ac:dyDescent="0.25">
      <c r="A1653" s="1"/>
      <c r="B1653" s="128"/>
      <c r="C1653" s="3"/>
      <c r="D1653" s="5"/>
      <c r="E1653" s="4"/>
      <c r="F1653" s="2"/>
      <c r="G1653" s="2"/>
      <c r="H1653" s="5"/>
      <c r="I1653" s="2"/>
      <c r="J1653" s="4"/>
      <c r="K1653" s="2"/>
      <c r="L1653" s="2"/>
      <c r="M1653" s="2"/>
      <c r="N1653" s="6"/>
      <c r="O1653" s="6"/>
      <c r="P1653" s="2"/>
      <c r="Q1653" s="2"/>
      <c r="R1653" s="1"/>
      <c r="S1653" s="1"/>
      <c r="T1653" s="8"/>
      <c r="U1653" s="1"/>
      <c r="V1653" s="1"/>
      <c r="W1653" s="9"/>
      <c r="X1653" s="273"/>
      <c r="Y1653" s="273"/>
      <c r="Z1653" s="273"/>
      <c r="AA1653" s="273"/>
      <c r="AB1653" s="273"/>
      <c r="AC1653" s="273"/>
      <c r="AF1653" s="274"/>
      <c r="AG1653" s="277"/>
    </row>
    <row r="1654" spans="1:33" s="50" customFormat="1" ht="12.75" x14ac:dyDescent="0.25">
      <c r="A1654" s="1"/>
      <c r="B1654" s="128"/>
      <c r="C1654" s="3"/>
      <c r="D1654" s="5"/>
      <c r="E1654" s="4"/>
      <c r="F1654" s="2"/>
      <c r="G1654" s="2"/>
      <c r="H1654" s="5"/>
      <c r="I1654" s="2"/>
      <c r="J1654" s="4"/>
      <c r="K1654" s="2"/>
      <c r="L1654" s="2"/>
      <c r="M1654" s="2"/>
      <c r="N1654" s="6"/>
      <c r="O1654" s="6"/>
      <c r="P1654" s="2"/>
      <c r="Q1654" s="2"/>
      <c r="R1654" s="1"/>
      <c r="S1654" s="1"/>
      <c r="T1654" s="8"/>
      <c r="U1654" s="1"/>
      <c r="V1654" s="1"/>
      <c r="W1654" s="9"/>
      <c r="X1654" s="273"/>
      <c r="Y1654" s="273"/>
      <c r="Z1654" s="273"/>
      <c r="AA1654" s="273"/>
      <c r="AB1654" s="273"/>
      <c r="AC1654" s="273"/>
      <c r="AF1654" s="274"/>
      <c r="AG1654" s="277"/>
    </row>
    <row r="1655" spans="1:33" s="50" customFormat="1" ht="12.75" x14ac:dyDescent="0.25">
      <c r="A1655" s="1"/>
      <c r="B1655" s="128"/>
      <c r="C1655" s="3"/>
      <c r="D1655" s="5"/>
      <c r="E1655" s="4"/>
      <c r="F1655" s="2"/>
      <c r="G1655" s="2"/>
      <c r="H1655" s="5"/>
      <c r="I1655" s="2"/>
      <c r="J1655" s="4"/>
      <c r="K1655" s="2"/>
      <c r="L1655" s="2"/>
      <c r="M1655" s="2"/>
      <c r="N1655" s="6"/>
      <c r="O1655" s="6"/>
      <c r="P1655" s="2"/>
      <c r="Q1655" s="2"/>
      <c r="R1655" s="1"/>
      <c r="S1655" s="1"/>
      <c r="T1655" s="8"/>
      <c r="U1655" s="1"/>
      <c r="V1655" s="1"/>
      <c r="W1655" s="9"/>
      <c r="X1655" s="273"/>
      <c r="Y1655" s="273"/>
      <c r="Z1655" s="273"/>
      <c r="AA1655" s="273"/>
      <c r="AB1655" s="273"/>
      <c r="AC1655" s="273"/>
      <c r="AF1655" s="274"/>
      <c r="AG1655" s="277"/>
    </row>
    <row r="1656" spans="1:33" s="50" customFormat="1" ht="12.75" x14ac:dyDescent="0.25">
      <c r="A1656" s="1"/>
      <c r="B1656" s="128"/>
      <c r="C1656" s="3"/>
      <c r="D1656" s="5"/>
      <c r="E1656" s="4"/>
      <c r="F1656" s="2"/>
      <c r="G1656" s="2"/>
      <c r="H1656" s="5"/>
      <c r="I1656" s="2"/>
      <c r="J1656" s="4"/>
      <c r="K1656" s="2"/>
      <c r="L1656" s="2"/>
      <c r="M1656" s="2"/>
      <c r="N1656" s="6"/>
      <c r="O1656" s="6"/>
      <c r="P1656" s="2"/>
      <c r="Q1656" s="2"/>
      <c r="R1656" s="1"/>
      <c r="S1656" s="1"/>
      <c r="T1656" s="8"/>
      <c r="U1656" s="1"/>
      <c r="V1656" s="1"/>
      <c r="W1656" s="9"/>
      <c r="X1656" s="273"/>
      <c r="Y1656" s="273"/>
      <c r="Z1656" s="273"/>
      <c r="AA1656" s="273"/>
      <c r="AB1656" s="273"/>
      <c r="AC1656" s="273"/>
      <c r="AF1656" s="274"/>
      <c r="AG1656" s="277"/>
    </row>
    <row r="1657" spans="1:33" s="50" customFormat="1" ht="12.75" x14ac:dyDescent="0.25">
      <c r="A1657" s="1"/>
      <c r="B1657" s="128"/>
      <c r="C1657" s="3"/>
      <c r="D1657" s="5"/>
      <c r="E1657" s="4"/>
      <c r="F1657" s="2"/>
      <c r="G1657" s="2"/>
      <c r="H1657" s="5"/>
      <c r="I1657" s="2"/>
      <c r="J1657" s="4"/>
      <c r="K1657" s="2"/>
      <c r="L1657" s="2"/>
      <c r="M1657" s="2"/>
      <c r="N1657" s="6"/>
      <c r="O1657" s="6"/>
      <c r="P1657" s="2"/>
      <c r="Q1657" s="2"/>
      <c r="R1657" s="1"/>
      <c r="S1657" s="1"/>
      <c r="T1657" s="8"/>
      <c r="U1657" s="1"/>
      <c r="V1657" s="1"/>
      <c r="W1657" s="9"/>
      <c r="X1657" s="273"/>
      <c r="Y1657" s="273"/>
      <c r="Z1657" s="273"/>
      <c r="AA1657" s="273"/>
      <c r="AB1657" s="273"/>
      <c r="AC1657" s="273"/>
      <c r="AF1657" s="274"/>
      <c r="AG1657" s="277"/>
    </row>
    <row r="1658" spans="1:33" s="50" customFormat="1" ht="12.75" x14ac:dyDescent="0.25">
      <c r="A1658" s="1"/>
      <c r="B1658" s="128"/>
      <c r="C1658" s="3"/>
      <c r="D1658" s="5"/>
      <c r="E1658" s="4"/>
      <c r="F1658" s="2"/>
      <c r="G1658" s="2"/>
      <c r="H1658" s="5"/>
      <c r="I1658" s="2"/>
      <c r="J1658" s="4"/>
      <c r="K1658" s="2"/>
      <c r="L1658" s="2"/>
      <c r="M1658" s="2"/>
      <c r="N1658" s="6"/>
      <c r="O1658" s="6"/>
      <c r="P1658" s="2"/>
      <c r="Q1658" s="2"/>
      <c r="R1658" s="1"/>
      <c r="S1658" s="1"/>
      <c r="T1658" s="8"/>
      <c r="U1658" s="1"/>
      <c r="V1658" s="1"/>
      <c r="W1658" s="9"/>
      <c r="X1658" s="273"/>
      <c r="Y1658" s="273"/>
      <c r="Z1658" s="273"/>
      <c r="AA1658" s="273"/>
      <c r="AB1658" s="273"/>
      <c r="AC1658" s="273"/>
      <c r="AF1658" s="274"/>
      <c r="AG1658" s="277"/>
    </row>
    <row r="1659" spans="1:33" s="50" customFormat="1" ht="12.75" x14ac:dyDescent="0.25">
      <c r="A1659" s="1"/>
      <c r="B1659" s="128"/>
      <c r="C1659" s="3"/>
      <c r="D1659" s="5"/>
      <c r="E1659" s="4"/>
      <c r="F1659" s="2"/>
      <c r="G1659" s="2"/>
      <c r="H1659" s="5"/>
      <c r="I1659" s="2"/>
      <c r="J1659" s="4"/>
      <c r="K1659" s="2"/>
      <c r="L1659" s="2"/>
      <c r="M1659" s="2"/>
      <c r="N1659" s="6"/>
      <c r="O1659" s="6"/>
      <c r="P1659" s="2"/>
      <c r="Q1659" s="2"/>
      <c r="R1659" s="1"/>
      <c r="S1659" s="1"/>
      <c r="T1659" s="8"/>
      <c r="U1659" s="1"/>
      <c r="V1659" s="1"/>
      <c r="W1659" s="9"/>
      <c r="X1659" s="273"/>
      <c r="Y1659" s="273"/>
      <c r="Z1659" s="273"/>
      <c r="AA1659" s="273"/>
      <c r="AB1659" s="273"/>
      <c r="AC1659" s="273"/>
      <c r="AF1659" s="274"/>
      <c r="AG1659" s="277"/>
    </row>
    <row r="1660" spans="1:33" s="50" customFormat="1" ht="12.75" x14ac:dyDescent="0.25">
      <c r="A1660" s="1"/>
      <c r="B1660" s="128"/>
      <c r="C1660" s="3"/>
      <c r="D1660" s="5"/>
      <c r="E1660" s="4"/>
      <c r="F1660" s="2"/>
      <c r="G1660" s="2"/>
      <c r="H1660" s="5"/>
      <c r="I1660" s="2"/>
      <c r="J1660" s="4"/>
      <c r="K1660" s="2"/>
      <c r="L1660" s="2"/>
      <c r="M1660" s="2"/>
      <c r="N1660" s="6"/>
      <c r="O1660" s="6"/>
      <c r="P1660" s="2"/>
      <c r="Q1660" s="2"/>
      <c r="R1660" s="1"/>
      <c r="S1660" s="1"/>
      <c r="T1660" s="8"/>
      <c r="U1660" s="1"/>
      <c r="V1660" s="1"/>
      <c r="W1660" s="9"/>
      <c r="X1660" s="273"/>
      <c r="Y1660" s="273"/>
      <c r="Z1660" s="273"/>
      <c r="AA1660" s="273"/>
      <c r="AB1660" s="273"/>
      <c r="AC1660" s="273"/>
      <c r="AF1660" s="274"/>
      <c r="AG1660" s="277"/>
    </row>
    <row r="1661" spans="1:33" s="50" customFormat="1" ht="12.75" x14ac:dyDescent="0.25">
      <c r="A1661" s="1"/>
      <c r="B1661" s="128"/>
      <c r="C1661" s="3"/>
      <c r="D1661" s="5"/>
      <c r="E1661" s="4"/>
      <c r="F1661" s="2"/>
      <c r="G1661" s="2"/>
      <c r="H1661" s="5"/>
      <c r="I1661" s="2"/>
      <c r="J1661" s="4"/>
      <c r="K1661" s="2"/>
      <c r="L1661" s="2"/>
      <c r="M1661" s="2"/>
      <c r="N1661" s="6"/>
      <c r="O1661" s="6"/>
      <c r="P1661" s="2"/>
      <c r="Q1661" s="2"/>
      <c r="R1661" s="1"/>
      <c r="S1661" s="1"/>
      <c r="T1661" s="8"/>
      <c r="U1661" s="1"/>
      <c r="V1661" s="1"/>
      <c r="W1661" s="9"/>
      <c r="X1661" s="273"/>
      <c r="Y1661" s="273"/>
      <c r="Z1661" s="273"/>
      <c r="AA1661" s="273"/>
      <c r="AB1661" s="273"/>
      <c r="AC1661" s="273"/>
      <c r="AF1661" s="274"/>
      <c r="AG1661" s="277"/>
    </row>
    <row r="1662" spans="1:33" s="50" customFormat="1" ht="12.75" x14ac:dyDescent="0.25">
      <c r="A1662" s="1"/>
      <c r="B1662" s="128"/>
      <c r="C1662" s="3"/>
      <c r="D1662" s="5"/>
      <c r="E1662" s="4"/>
      <c r="F1662" s="2"/>
      <c r="G1662" s="2"/>
      <c r="H1662" s="5"/>
      <c r="I1662" s="2"/>
      <c r="J1662" s="4"/>
      <c r="K1662" s="2"/>
      <c r="L1662" s="2"/>
      <c r="M1662" s="2"/>
      <c r="N1662" s="6"/>
      <c r="O1662" s="6"/>
      <c r="P1662" s="2"/>
      <c r="Q1662" s="2"/>
      <c r="R1662" s="1"/>
      <c r="S1662" s="1"/>
      <c r="T1662" s="8"/>
      <c r="U1662" s="1"/>
      <c r="V1662" s="1"/>
      <c r="W1662" s="9"/>
      <c r="X1662" s="273"/>
      <c r="Y1662" s="273"/>
      <c r="Z1662" s="273"/>
      <c r="AA1662" s="273"/>
      <c r="AB1662" s="273"/>
      <c r="AC1662" s="273"/>
      <c r="AF1662" s="274"/>
      <c r="AG1662" s="277"/>
    </row>
    <row r="1663" spans="1:33" s="50" customFormat="1" ht="12.75" x14ac:dyDescent="0.25">
      <c r="A1663" s="1"/>
      <c r="B1663" s="128"/>
      <c r="C1663" s="3"/>
      <c r="D1663" s="5"/>
      <c r="E1663" s="4"/>
      <c r="F1663" s="2"/>
      <c r="G1663" s="2"/>
      <c r="H1663" s="5"/>
      <c r="I1663" s="2"/>
      <c r="J1663" s="4"/>
      <c r="K1663" s="2"/>
      <c r="L1663" s="2"/>
      <c r="M1663" s="2"/>
      <c r="N1663" s="6"/>
      <c r="O1663" s="6"/>
      <c r="P1663" s="2"/>
      <c r="Q1663" s="2"/>
      <c r="R1663" s="1"/>
      <c r="S1663" s="1"/>
      <c r="T1663" s="8"/>
      <c r="U1663" s="1"/>
      <c r="V1663" s="1"/>
      <c r="W1663" s="9"/>
      <c r="X1663" s="273"/>
      <c r="Y1663" s="273"/>
      <c r="Z1663" s="273"/>
      <c r="AA1663" s="273"/>
      <c r="AB1663" s="273"/>
      <c r="AC1663" s="273"/>
      <c r="AF1663" s="274"/>
      <c r="AG1663" s="277"/>
    </row>
    <row r="1664" spans="1:33" s="50" customFormat="1" ht="12.75" x14ac:dyDescent="0.25">
      <c r="A1664" s="1"/>
      <c r="B1664" s="128"/>
      <c r="C1664" s="3"/>
      <c r="D1664" s="5"/>
      <c r="E1664" s="4"/>
      <c r="F1664" s="2"/>
      <c r="G1664" s="2"/>
      <c r="H1664" s="5"/>
      <c r="I1664" s="2"/>
      <c r="J1664" s="4"/>
      <c r="K1664" s="2"/>
      <c r="L1664" s="2"/>
      <c r="M1664" s="2"/>
      <c r="N1664" s="6"/>
      <c r="O1664" s="6"/>
      <c r="P1664" s="2"/>
      <c r="Q1664" s="2"/>
      <c r="R1664" s="1"/>
      <c r="S1664" s="1"/>
      <c r="T1664" s="8"/>
      <c r="U1664" s="1"/>
      <c r="V1664" s="1"/>
      <c r="W1664" s="9"/>
      <c r="X1664" s="273"/>
      <c r="Y1664" s="273"/>
      <c r="Z1664" s="273"/>
      <c r="AA1664" s="273"/>
      <c r="AB1664" s="273"/>
      <c r="AC1664" s="273"/>
      <c r="AF1664" s="274"/>
      <c r="AG1664" s="277"/>
    </row>
    <row r="1665" spans="1:33" s="50" customFormat="1" ht="12.75" x14ac:dyDescent="0.25">
      <c r="A1665" s="1"/>
      <c r="B1665" s="128"/>
      <c r="C1665" s="3"/>
      <c r="D1665" s="5"/>
      <c r="E1665" s="4"/>
      <c r="F1665" s="2"/>
      <c r="G1665" s="2"/>
      <c r="H1665" s="5"/>
      <c r="I1665" s="2"/>
      <c r="J1665" s="4"/>
      <c r="K1665" s="2"/>
      <c r="L1665" s="2"/>
      <c r="M1665" s="2"/>
      <c r="N1665" s="6"/>
      <c r="O1665" s="6"/>
      <c r="P1665" s="2"/>
      <c r="Q1665" s="2"/>
      <c r="R1665" s="1"/>
      <c r="S1665" s="1"/>
      <c r="T1665" s="8"/>
      <c r="U1665" s="1"/>
      <c r="V1665" s="1"/>
      <c r="W1665" s="9"/>
      <c r="X1665" s="273"/>
      <c r="Y1665" s="273"/>
      <c r="Z1665" s="273"/>
      <c r="AA1665" s="273"/>
      <c r="AB1665" s="273"/>
      <c r="AC1665" s="273"/>
      <c r="AF1665" s="274"/>
      <c r="AG1665" s="277"/>
    </row>
    <row r="1666" spans="1:33" s="50" customFormat="1" ht="12.75" x14ac:dyDescent="0.25">
      <c r="A1666" s="1"/>
      <c r="B1666" s="128"/>
      <c r="C1666" s="3"/>
      <c r="D1666" s="5"/>
      <c r="E1666" s="4"/>
      <c r="F1666" s="2"/>
      <c r="G1666" s="2"/>
      <c r="H1666" s="5"/>
      <c r="I1666" s="2"/>
      <c r="J1666" s="4"/>
      <c r="K1666" s="2"/>
      <c r="L1666" s="2"/>
      <c r="M1666" s="2"/>
      <c r="N1666" s="6"/>
      <c r="O1666" s="6"/>
      <c r="P1666" s="2"/>
      <c r="Q1666" s="2"/>
      <c r="R1666" s="1"/>
      <c r="S1666" s="1"/>
      <c r="T1666" s="8"/>
      <c r="U1666" s="1"/>
      <c r="V1666" s="1"/>
      <c r="W1666" s="9"/>
      <c r="X1666" s="273"/>
      <c r="Y1666" s="273"/>
      <c r="Z1666" s="273"/>
      <c r="AA1666" s="273"/>
      <c r="AB1666" s="273"/>
      <c r="AC1666" s="273"/>
      <c r="AF1666" s="274"/>
      <c r="AG1666" s="277"/>
    </row>
    <row r="1667" spans="1:33" s="50" customFormat="1" ht="12.75" x14ac:dyDescent="0.25">
      <c r="A1667" s="1"/>
      <c r="B1667" s="128"/>
      <c r="C1667" s="3"/>
      <c r="D1667" s="5"/>
      <c r="E1667" s="4"/>
      <c r="F1667" s="2"/>
      <c r="G1667" s="2"/>
      <c r="H1667" s="5"/>
      <c r="I1667" s="2"/>
      <c r="J1667" s="4"/>
      <c r="K1667" s="2"/>
      <c r="L1667" s="2"/>
      <c r="M1667" s="2"/>
      <c r="N1667" s="6"/>
      <c r="O1667" s="6"/>
      <c r="P1667" s="2"/>
      <c r="Q1667" s="2"/>
      <c r="R1667" s="1"/>
      <c r="S1667" s="1"/>
      <c r="T1667" s="8"/>
      <c r="U1667" s="1"/>
      <c r="V1667" s="1"/>
      <c r="W1667" s="9"/>
      <c r="X1667" s="273"/>
      <c r="Y1667" s="273"/>
      <c r="Z1667" s="273"/>
      <c r="AA1667" s="273"/>
      <c r="AB1667" s="273"/>
      <c r="AC1667" s="273"/>
      <c r="AF1667" s="274"/>
      <c r="AG1667" s="277"/>
    </row>
    <row r="1668" spans="1:33" s="50" customFormat="1" ht="12.75" x14ac:dyDescent="0.25">
      <c r="A1668" s="1"/>
      <c r="B1668" s="128"/>
      <c r="C1668" s="3"/>
      <c r="D1668" s="5"/>
      <c r="E1668" s="4"/>
      <c r="F1668" s="2"/>
      <c r="G1668" s="2"/>
      <c r="H1668" s="5"/>
      <c r="I1668" s="2"/>
      <c r="J1668" s="4"/>
      <c r="K1668" s="2"/>
      <c r="L1668" s="2"/>
      <c r="M1668" s="2"/>
      <c r="N1668" s="6"/>
      <c r="O1668" s="6"/>
      <c r="P1668" s="2"/>
      <c r="Q1668" s="2"/>
      <c r="R1668" s="1"/>
      <c r="S1668" s="1"/>
      <c r="T1668" s="8"/>
      <c r="U1668" s="1"/>
      <c r="V1668" s="1"/>
      <c r="W1668" s="9"/>
      <c r="X1668" s="273"/>
      <c r="Y1668" s="273"/>
      <c r="Z1668" s="273"/>
      <c r="AA1668" s="273"/>
      <c r="AB1668" s="273"/>
      <c r="AC1668" s="273"/>
      <c r="AF1668" s="274"/>
      <c r="AG1668" s="277"/>
    </row>
    <row r="1669" spans="1:33" s="50" customFormat="1" ht="12.75" x14ac:dyDescent="0.25">
      <c r="A1669" s="1"/>
      <c r="B1669" s="128"/>
      <c r="C1669" s="3"/>
      <c r="D1669" s="5"/>
      <c r="E1669" s="4"/>
      <c r="F1669" s="2"/>
      <c r="G1669" s="2"/>
      <c r="H1669" s="5"/>
      <c r="I1669" s="2"/>
      <c r="J1669" s="4"/>
      <c r="K1669" s="2"/>
      <c r="L1669" s="2"/>
      <c r="M1669" s="2"/>
      <c r="N1669" s="6"/>
      <c r="O1669" s="6"/>
      <c r="P1669" s="2"/>
      <c r="Q1669" s="2"/>
      <c r="R1669" s="1"/>
      <c r="S1669" s="1"/>
      <c r="T1669" s="8"/>
      <c r="U1669" s="1"/>
      <c r="V1669" s="1"/>
      <c r="W1669" s="9"/>
      <c r="X1669" s="273"/>
      <c r="Y1669" s="273"/>
      <c r="Z1669" s="273"/>
      <c r="AA1669" s="273"/>
      <c r="AB1669" s="273"/>
      <c r="AC1669" s="273"/>
      <c r="AF1669" s="274"/>
      <c r="AG1669" s="277"/>
    </row>
    <row r="1670" spans="1:33" s="50" customFormat="1" ht="12.75" x14ac:dyDescent="0.25">
      <c r="A1670" s="1"/>
      <c r="B1670" s="128"/>
      <c r="C1670" s="3"/>
      <c r="D1670" s="5"/>
      <c r="E1670" s="4"/>
      <c r="F1670" s="2"/>
      <c r="G1670" s="2"/>
      <c r="H1670" s="5"/>
      <c r="I1670" s="2"/>
      <c r="J1670" s="4"/>
      <c r="K1670" s="2"/>
      <c r="L1670" s="2"/>
      <c r="M1670" s="2"/>
      <c r="N1670" s="6"/>
      <c r="O1670" s="6"/>
      <c r="P1670" s="2"/>
      <c r="Q1670" s="2"/>
      <c r="R1670" s="1"/>
      <c r="S1670" s="1"/>
      <c r="T1670" s="8"/>
      <c r="U1670" s="1"/>
      <c r="V1670" s="1"/>
      <c r="W1670" s="9"/>
      <c r="X1670" s="273"/>
      <c r="Y1670" s="273"/>
      <c r="Z1670" s="273"/>
      <c r="AA1670" s="273"/>
      <c r="AB1670" s="273"/>
      <c r="AC1670" s="273"/>
      <c r="AF1670" s="274"/>
      <c r="AG1670" s="277"/>
    </row>
    <row r="1671" spans="1:33" s="50" customFormat="1" ht="12.75" x14ac:dyDescent="0.25">
      <c r="A1671" s="1"/>
      <c r="B1671" s="128"/>
      <c r="C1671" s="3"/>
      <c r="D1671" s="5"/>
      <c r="E1671" s="4"/>
      <c r="F1671" s="2"/>
      <c r="G1671" s="2"/>
      <c r="H1671" s="5"/>
      <c r="I1671" s="2"/>
      <c r="J1671" s="4"/>
      <c r="K1671" s="2"/>
      <c r="L1671" s="2"/>
      <c r="M1671" s="2"/>
      <c r="N1671" s="6"/>
      <c r="O1671" s="6"/>
      <c r="P1671" s="2"/>
      <c r="Q1671" s="2"/>
      <c r="R1671" s="1"/>
      <c r="S1671" s="1"/>
      <c r="T1671" s="8"/>
      <c r="U1671" s="1"/>
      <c r="V1671" s="1"/>
      <c r="W1671" s="9"/>
      <c r="X1671" s="273"/>
      <c r="Y1671" s="273"/>
      <c r="Z1671" s="273"/>
      <c r="AA1671" s="273"/>
      <c r="AB1671" s="273"/>
      <c r="AC1671" s="273"/>
      <c r="AF1671" s="274"/>
      <c r="AG1671" s="277"/>
    </row>
    <row r="1672" spans="1:33" s="50" customFormat="1" ht="12.75" x14ac:dyDescent="0.25">
      <c r="A1672" s="1"/>
      <c r="B1672" s="128"/>
      <c r="C1672" s="3"/>
      <c r="D1672" s="5"/>
      <c r="E1672" s="4"/>
      <c r="F1672" s="2"/>
      <c r="G1672" s="2"/>
      <c r="H1672" s="5"/>
      <c r="I1672" s="2"/>
      <c r="J1672" s="4"/>
      <c r="K1672" s="2"/>
      <c r="L1672" s="2"/>
      <c r="M1672" s="2"/>
      <c r="N1672" s="6"/>
      <c r="O1672" s="6"/>
      <c r="P1672" s="2"/>
      <c r="Q1672" s="2"/>
      <c r="R1672" s="1"/>
      <c r="S1672" s="1"/>
      <c r="T1672" s="8"/>
      <c r="U1672" s="1"/>
      <c r="V1672" s="1"/>
      <c r="W1672" s="9"/>
      <c r="X1672" s="273"/>
      <c r="Y1672" s="273"/>
      <c r="Z1672" s="273"/>
      <c r="AA1672" s="273"/>
      <c r="AB1672" s="273"/>
      <c r="AC1672" s="273"/>
      <c r="AF1672" s="274"/>
      <c r="AG1672" s="277"/>
    </row>
    <row r="1673" spans="1:33" s="50" customFormat="1" ht="12.75" x14ac:dyDescent="0.25">
      <c r="A1673" s="1"/>
      <c r="B1673" s="128"/>
      <c r="C1673" s="3"/>
      <c r="D1673" s="5"/>
      <c r="E1673" s="4"/>
      <c r="F1673" s="2"/>
      <c r="G1673" s="2"/>
      <c r="H1673" s="5"/>
      <c r="I1673" s="2"/>
      <c r="J1673" s="4"/>
      <c r="K1673" s="2"/>
      <c r="L1673" s="2"/>
      <c r="M1673" s="2"/>
      <c r="N1673" s="6"/>
      <c r="O1673" s="6"/>
      <c r="P1673" s="2"/>
      <c r="Q1673" s="2"/>
      <c r="R1673" s="1"/>
      <c r="S1673" s="1"/>
      <c r="T1673" s="8"/>
      <c r="U1673" s="1"/>
      <c r="V1673" s="1"/>
      <c r="W1673" s="9"/>
      <c r="X1673" s="273"/>
      <c r="Y1673" s="273"/>
      <c r="Z1673" s="273"/>
      <c r="AA1673" s="273"/>
      <c r="AB1673" s="273"/>
      <c r="AC1673" s="273"/>
      <c r="AF1673" s="274"/>
      <c r="AG1673" s="277"/>
    </row>
    <row r="1674" spans="1:33" s="50" customFormat="1" ht="12.75" x14ac:dyDescent="0.25">
      <c r="A1674" s="1"/>
      <c r="B1674" s="128"/>
      <c r="C1674" s="3"/>
      <c r="D1674" s="5"/>
      <c r="E1674" s="4"/>
      <c r="F1674" s="2"/>
      <c r="G1674" s="2"/>
      <c r="H1674" s="5"/>
      <c r="I1674" s="2"/>
      <c r="J1674" s="4"/>
      <c r="K1674" s="2"/>
      <c r="L1674" s="2"/>
      <c r="M1674" s="2"/>
      <c r="N1674" s="6"/>
      <c r="O1674" s="6"/>
      <c r="P1674" s="2"/>
      <c r="Q1674" s="2"/>
      <c r="R1674" s="1"/>
      <c r="S1674" s="1"/>
      <c r="T1674" s="8"/>
      <c r="U1674" s="1"/>
      <c r="V1674" s="1"/>
      <c r="W1674" s="9"/>
      <c r="X1674" s="273"/>
      <c r="Y1674" s="273"/>
      <c r="Z1674" s="273"/>
      <c r="AA1674" s="273"/>
      <c r="AB1674" s="273"/>
      <c r="AC1674" s="273"/>
      <c r="AF1674" s="274"/>
      <c r="AG1674" s="277"/>
    </row>
    <row r="1675" spans="1:33" s="50" customFormat="1" ht="12.75" x14ac:dyDescent="0.25">
      <c r="A1675" s="1"/>
      <c r="B1675" s="128"/>
      <c r="C1675" s="3"/>
      <c r="D1675" s="5"/>
      <c r="E1675" s="4"/>
      <c r="F1675" s="2"/>
      <c r="G1675" s="2"/>
      <c r="H1675" s="5"/>
      <c r="I1675" s="2"/>
      <c r="J1675" s="4"/>
      <c r="K1675" s="2"/>
      <c r="L1675" s="2"/>
      <c r="M1675" s="2"/>
      <c r="N1675" s="6"/>
      <c r="O1675" s="6"/>
      <c r="P1675" s="2"/>
      <c r="Q1675" s="2"/>
      <c r="R1675" s="1"/>
      <c r="S1675" s="1"/>
      <c r="T1675" s="8"/>
      <c r="U1675" s="1"/>
      <c r="V1675" s="1"/>
      <c r="W1675" s="9"/>
      <c r="X1675" s="273"/>
      <c r="Y1675" s="273"/>
      <c r="Z1675" s="273"/>
      <c r="AA1675" s="273"/>
      <c r="AB1675" s="273"/>
      <c r="AC1675" s="273"/>
      <c r="AF1675" s="274"/>
      <c r="AG1675" s="277"/>
    </row>
    <row r="1676" spans="1:33" s="50" customFormat="1" ht="12.75" x14ac:dyDescent="0.25">
      <c r="A1676" s="1"/>
      <c r="B1676" s="128"/>
      <c r="C1676" s="3"/>
      <c r="D1676" s="5"/>
      <c r="E1676" s="4"/>
      <c r="F1676" s="2"/>
      <c r="G1676" s="2"/>
      <c r="H1676" s="5"/>
      <c r="I1676" s="2"/>
      <c r="J1676" s="4"/>
      <c r="K1676" s="2"/>
      <c r="L1676" s="2"/>
      <c r="M1676" s="2"/>
      <c r="N1676" s="6"/>
      <c r="O1676" s="6"/>
      <c r="P1676" s="2"/>
      <c r="Q1676" s="2"/>
      <c r="R1676" s="1"/>
      <c r="S1676" s="1"/>
      <c r="T1676" s="8"/>
      <c r="U1676" s="1"/>
      <c r="V1676" s="1"/>
      <c r="W1676" s="9"/>
      <c r="X1676" s="273"/>
      <c r="Y1676" s="273"/>
      <c r="Z1676" s="273"/>
      <c r="AA1676" s="273"/>
      <c r="AB1676" s="273"/>
      <c r="AC1676" s="273"/>
      <c r="AF1676" s="274"/>
      <c r="AG1676" s="277"/>
    </row>
    <row r="1677" spans="1:33" s="50" customFormat="1" ht="12.75" x14ac:dyDescent="0.25">
      <c r="A1677" s="1"/>
      <c r="B1677" s="128"/>
      <c r="C1677" s="3"/>
      <c r="D1677" s="5"/>
      <c r="E1677" s="4"/>
      <c r="F1677" s="2"/>
      <c r="G1677" s="2"/>
      <c r="H1677" s="5"/>
      <c r="I1677" s="2"/>
      <c r="J1677" s="4"/>
      <c r="K1677" s="2"/>
      <c r="L1677" s="2"/>
      <c r="M1677" s="2"/>
      <c r="N1677" s="6"/>
      <c r="O1677" s="6"/>
      <c r="P1677" s="2"/>
      <c r="Q1677" s="2"/>
      <c r="R1677" s="1"/>
      <c r="S1677" s="1"/>
      <c r="T1677" s="8"/>
      <c r="U1677" s="1"/>
      <c r="V1677" s="1"/>
      <c r="W1677" s="9"/>
      <c r="X1677" s="273"/>
      <c r="Y1677" s="273"/>
      <c r="Z1677" s="273"/>
      <c r="AA1677" s="273"/>
      <c r="AB1677" s="273"/>
      <c r="AC1677" s="273"/>
      <c r="AF1677" s="274"/>
      <c r="AG1677" s="277"/>
    </row>
    <row r="1678" spans="1:33" s="50" customFormat="1" ht="12.75" x14ac:dyDescent="0.25">
      <c r="A1678" s="1"/>
      <c r="B1678" s="128"/>
      <c r="C1678" s="3"/>
      <c r="D1678" s="5"/>
      <c r="E1678" s="4"/>
      <c r="F1678" s="2"/>
      <c r="G1678" s="2"/>
      <c r="H1678" s="5"/>
      <c r="I1678" s="2"/>
      <c r="J1678" s="4"/>
      <c r="K1678" s="2"/>
      <c r="L1678" s="2"/>
      <c r="M1678" s="2"/>
      <c r="N1678" s="6"/>
      <c r="O1678" s="6"/>
      <c r="P1678" s="2"/>
      <c r="Q1678" s="2"/>
      <c r="R1678" s="1"/>
      <c r="S1678" s="1"/>
      <c r="T1678" s="8"/>
      <c r="U1678" s="1"/>
      <c r="V1678" s="1"/>
      <c r="W1678" s="9"/>
      <c r="X1678" s="273"/>
      <c r="Y1678" s="273"/>
      <c r="Z1678" s="273"/>
      <c r="AA1678" s="273"/>
      <c r="AB1678" s="273"/>
      <c r="AC1678" s="273"/>
      <c r="AF1678" s="274"/>
      <c r="AG1678" s="277"/>
    </row>
    <row r="1679" spans="1:33" s="50" customFormat="1" ht="12.75" x14ac:dyDescent="0.25">
      <c r="A1679" s="1"/>
      <c r="B1679" s="128"/>
      <c r="C1679" s="3"/>
      <c r="D1679" s="5"/>
      <c r="E1679" s="4"/>
      <c r="F1679" s="2"/>
      <c r="G1679" s="2"/>
      <c r="H1679" s="5"/>
      <c r="I1679" s="2"/>
      <c r="J1679" s="4"/>
      <c r="K1679" s="2"/>
      <c r="L1679" s="2"/>
      <c r="M1679" s="2"/>
      <c r="N1679" s="6"/>
      <c r="O1679" s="6"/>
      <c r="P1679" s="2"/>
      <c r="Q1679" s="2"/>
      <c r="R1679" s="1"/>
      <c r="S1679" s="1"/>
      <c r="T1679" s="8"/>
      <c r="U1679" s="1"/>
      <c r="V1679" s="1"/>
      <c r="W1679" s="9"/>
      <c r="X1679" s="273"/>
      <c r="Y1679" s="273"/>
      <c r="Z1679" s="273"/>
      <c r="AA1679" s="273"/>
      <c r="AB1679" s="273"/>
      <c r="AC1679" s="273"/>
      <c r="AF1679" s="274"/>
      <c r="AG1679" s="277"/>
    </row>
    <row r="1680" spans="1:33" s="50" customFormat="1" ht="12.75" x14ac:dyDescent="0.25">
      <c r="A1680" s="1"/>
      <c r="B1680" s="128"/>
      <c r="C1680" s="3"/>
      <c r="D1680" s="5"/>
      <c r="E1680" s="4"/>
      <c r="F1680" s="2"/>
      <c r="G1680" s="2"/>
      <c r="H1680" s="5"/>
      <c r="I1680" s="2"/>
      <c r="J1680" s="4"/>
      <c r="K1680" s="2"/>
      <c r="L1680" s="2"/>
      <c r="M1680" s="2"/>
      <c r="N1680" s="6"/>
      <c r="O1680" s="6"/>
      <c r="P1680" s="2"/>
      <c r="Q1680" s="2"/>
      <c r="R1680" s="1"/>
      <c r="S1680" s="1"/>
      <c r="T1680" s="8"/>
      <c r="U1680" s="1"/>
      <c r="V1680" s="1"/>
      <c r="W1680" s="9"/>
      <c r="X1680" s="273"/>
      <c r="Y1680" s="273"/>
      <c r="Z1680" s="273"/>
      <c r="AA1680" s="273"/>
      <c r="AB1680" s="273"/>
      <c r="AC1680" s="273"/>
      <c r="AF1680" s="274"/>
      <c r="AG1680" s="277"/>
    </row>
    <row r="1681" spans="1:33" s="50" customFormat="1" ht="12.75" x14ac:dyDescent="0.25">
      <c r="A1681" s="1"/>
      <c r="B1681" s="128"/>
      <c r="C1681" s="3"/>
      <c r="D1681" s="5"/>
      <c r="E1681" s="4"/>
      <c r="F1681" s="2"/>
      <c r="G1681" s="2"/>
      <c r="H1681" s="5"/>
      <c r="I1681" s="2"/>
      <c r="J1681" s="4"/>
      <c r="K1681" s="2"/>
      <c r="L1681" s="2"/>
      <c r="M1681" s="2"/>
      <c r="N1681" s="6"/>
      <c r="O1681" s="6"/>
      <c r="P1681" s="2"/>
      <c r="Q1681" s="2"/>
      <c r="R1681" s="1"/>
      <c r="S1681" s="1"/>
      <c r="T1681" s="8"/>
      <c r="U1681" s="1"/>
      <c r="V1681" s="1"/>
      <c r="W1681" s="9"/>
      <c r="X1681" s="273"/>
      <c r="Y1681" s="273"/>
      <c r="Z1681" s="273"/>
      <c r="AA1681" s="273"/>
      <c r="AB1681" s="273"/>
      <c r="AC1681" s="273"/>
      <c r="AF1681" s="274"/>
      <c r="AG1681" s="277"/>
    </row>
    <row r="1682" spans="1:33" s="50" customFormat="1" ht="12.75" x14ac:dyDescent="0.25">
      <c r="A1682" s="1"/>
      <c r="B1682" s="128"/>
      <c r="C1682" s="3"/>
      <c r="D1682" s="5"/>
      <c r="E1682" s="4"/>
      <c r="F1682" s="2"/>
      <c r="G1682" s="2"/>
      <c r="H1682" s="5"/>
      <c r="I1682" s="2"/>
      <c r="J1682" s="4"/>
      <c r="K1682" s="2"/>
      <c r="L1682" s="2"/>
      <c r="M1682" s="2"/>
      <c r="N1682" s="6"/>
      <c r="O1682" s="6"/>
      <c r="P1682" s="2"/>
      <c r="Q1682" s="2"/>
      <c r="R1682" s="1"/>
      <c r="S1682" s="1"/>
      <c r="T1682" s="8"/>
      <c r="U1682" s="1"/>
      <c r="V1682" s="1"/>
      <c r="W1682" s="9"/>
      <c r="X1682" s="273"/>
      <c r="Y1682" s="273"/>
      <c r="Z1682" s="273"/>
      <c r="AA1682" s="273"/>
      <c r="AB1682" s="273"/>
      <c r="AC1682" s="273"/>
      <c r="AF1682" s="274"/>
      <c r="AG1682" s="277"/>
    </row>
    <row r="1683" spans="1:33" s="50" customFormat="1" ht="12.75" x14ac:dyDescent="0.25">
      <c r="A1683" s="1"/>
      <c r="B1683" s="128"/>
      <c r="C1683" s="3"/>
      <c r="D1683" s="5"/>
      <c r="E1683" s="4"/>
      <c r="F1683" s="2"/>
      <c r="G1683" s="2"/>
      <c r="H1683" s="5"/>
      <c r="I1683" s="2"/>
      <c r="J1683" s="4"/>
      <c r="K1683" s="2"/>
      <c r="L1683" s="2"/>
      <c r="M1683" s="2"/>
      <c r="N1683" s="6"/>
      <c r="O1683" s="6"/>
      <c r="P1683" s="2"/>
      <c r="Q1683" s="2"/>
      <c r="R1683" s="1"/>
      <c r="S1683" s="1"/>
      <c r="T1683" s="8"/>
      <c r="U1683" s="1"/>
      <c r="V1683" s="1"/>
      <c r="W1683" s="9"/>
      <c r="X1683" s="273"/>
      <c r="Y1683" s="273"/>
      <c r="Z1683" s="273"/>
      <c r="AA1683" s="273"/>
      <c r="AB1683" s="273"/>
      <c r="AC1683" s="273"/>
      <c r="AF1683" s="274"/>
      <c r="AG1683" s="277"/>
    </row>
    <row r="1684" spans="1:33" s="50" customFormat="1" ht="12.75" x14ac:dyDescent="0.25">
      <c r="A1684" s="1"/>
      <c r="B1684" s="128"/>
      <c r="C1684" s="3"/>
      <c r="D1684" s="5"/>
      <c r="E1684" s="4"/>
      <c r="F1684" s="2"/>
      <c r="G1684" s="2"/>
      <c r="H1684" s="5"/>
      <c r="I1684" s="2"/>
      <c r="J1684" s="4"/>
      <c r="K1684" s="2"/>
      <c r="L1684" s="2"/>
      <c r="M1684" s="2"/>
      <c r="N1684" s="6"/>
      <c r="O1684" s="6"/>
      <c r="P1684" s="2"/>
      <c r="Q1684" s="2"/>
      <c r="R1684" s="1"/>
      <c r="S1684" s="1"/>
      <c r="T1684" s="8"/>
      <c r="U1684" s="1"/>
      <c r="V1684" s="1"/>
      <c r="W1684" s="9"/>
      <c r="X1684" s="273"/>
      <c r="Y1684" s="273"/>
      <c r="Z1684" s="273"/>
      <c r="AA1684" s="273"/>
      <c r="AB1684" s="273"/>
      <c r="AC1684" s="273"/>
      <c r="AF1684" s="274"/>
      <c r="AG1684" s="277"/>
    </row>
    <row r="1685" spans="1:33" s="50" customFormat="1" ht="12.75" x14ac:dyDescent="0.25">
      <c r="A1685" s="1"/>
      <c r="B1685" s="128"/>
      <c r="C1685" s="3"/>
      <c r="D1685" s="5"/>
      <c r="E1685" s="4"/>
      <c r="F1685" s="2"/>
      <c r="G1685" s="2"/>
      <c r="H1685" s="5"/>
      <c r="I1685" s="2"/>
      <c r="J1685" s="4"/>
      <c r="K1685" s="2"/>
      <c r="L1685" s="2"/>
      <c r="M1685" s="2"/>
      <c r="N1685" s="6"/>
      <c r="O1685" s="6"/>
      <c r="P1685" s="2"/>
      <c r="Q1685" s="2"/>
      <c r="R1685" s="1"/>
      <c r="S1685" s="1"/>
      <c r="T1685" s="8"/>
      <c r="U1685" s="1"/>
      <c r="V1685" s="1"/>
      <c r="W1685" s="9"/>
      <c r="X1685" s="273"/>
      <c r="Y1685" s="273"/>
      <c r="Z1685" s="273"/>
      <c r="AA1685" s="273"/>
      <c r="AB1685" s="273"/>
      <c r="AC1685" s="273"/>
      <c r="AF1685" s="274"/>
      <c r="AG1685" s="277"/>
    </row>
    <row r="1686" spans="1:33" s="50" customFormat="1" ht="12.75" x14ac:dyDescent="0.25">
      <c r="A1686" s="1"/>
      <c r="B1686" s="128"/>
      <c r="C1686" s="3"/>
      <c r="D1686" s="5"/>
      <c r="E1686" s="4"/>
      <c r="F1686" s="2"/>
      <c r="G1686" s="2"/>
      <c r="H1686" s="5"/>
      <c r="I1686" s="2"/>
      <c r="J1686" s="4"/>
      <c r="K1686" s="2"/>
      <c r="L1686" s="2"/>
      <c r="M1686" s="2"/>
      <c r="N1686" s="6"/>
      <c r="O1686" s="6"/>
      <c r="P1686" s="2"/>
      <c r="Q1686" s="2"/>
      <c r="R1686" s="1"/>
      <c r="S1686" s="1"/>
      <c r="T1686" s="8"/>
      <c r="U1686" s="1"/>
      <c r="V1686" s="1"/>
      <c r="W1686" s="9"/>
      <c r="X1686" s="273"/>
      <c r="Y1686" s="273"/>
      <c r="Z1686" s="273"/>
      <c r="AA1686" s="273"/>
      <c r="AB1686" s="273"/>
      <c r="AC1686" s="273"/>
      <c r="AF1686" s="274"/>
      <c r="AG1686" s="277"/>
    </row>
    <row r="1687" spans="1:33" s="50" customFormat="1" ht="12.75" x14ac:dyDescent="0.25">
      <c r="A1687" s="1"/>
      <c r="B1687" s="128"/>
      <c r="C1687" s="3"/>
      <c r="D1687" s="5"/>
      <c r="E1687" s="4"/>
      <c r="F1687" s="2"/>
      <c r="G1687" s="2"/>
      <c r="H1687" s="5"/>
      <c r="I1687" s="2"/>
      <c r="J1687" s="4"/>
      <c r="K1687" s="2"/>
      <c r="L1687" s="2"/>
      <c r="M1687" s="2"/>
      <c r="N1687" s="6"/>
      <c r="O1687" s="6"/>
      <c r="P1687" s="2"/>
      <c r="Q1687" s="2"/>
      <c r="R1687" s="1"/>
      <c r="S1687" s="1"/>
      <c r="T1687" s="8"/>
      <c r="U1687" s="1"/>
      <c r="V1687" s="1"/>
      <c r="W1687" s="9"/>
      <c r="X1687" s="273"/>
      <c r="Y1687" s="273"/>
      <c r="Z1687" s="273"/>
      <c r="AA1687" s="273"/>
      <c r="AB1687" s="273"/>
      <c r="AC1687" s="273"/>
      <c r="AF1687" s="274"/>
      <c r="AG1687" s="277"/>
    </row>
    <row r="1688" spans="1:33" s="50" customFormat="1" ht="12.75" x14ac:dyDescent="0.25">
      <c r="A1688" s="1"/>
      <c r="B1688" s="128"/>
      <c r="C1688" s="3"/>
      <c r="D1688" s="5"/>
      <c r="E1688" s="4"/>
      <c r="F1688" s="2"/>
      <c r="G1688" s="2"/>
      <c r="H1688" s="5"/>
      <c r="I1688" s="2"/>
      <c r="J1688" s="4"/>
      <c r="K1688" s="2"/>
      <c r="L1688" s="2"/>
      <c r="M1688" s="2"/>
      <c r="N1688" s="6"/>
      <c r="O1688" s="6"/>
      <c r="P1688" s="2"/>
      <c r="Q1688" s="2"/>
      <c r="R1688" s="1"/>
      <c r="S1688" s="1"/>
      <c r="T1688" s="8"/>
      <c r="U1688" s="1"/>
      <c r="V1688" s="1"/>
      <c r="W1688" s="9"/>
      <c r="X1688" s="273"/>
      <c r="Y1688" s="273"/>
      <c r="Z1688" s="273"/>
      <c r="AA1688" s="273"/>
      <c r="AB1688" s="273"/>
      <c r="AC1688" s="273"/>
      <c r="AF1688" s="274"/>
      <c r="AG1688" s="277"/>
    </row>
    <row r="1689" spans="1:33" s="50" customFormat="1" ht="12.75" x14ac:dyDescent="0.25">
      <c r="A1689" s="1"/>
      <c r="B1689" s="128"/>
      <c r="C1689" s="3"/>
      <c r="D1689" s="5"/>
      <c r="E1689" s="4"/>
      <c r="F1689" s="2"/>
      <c r="G1689" s="2"/>
      <c r="H1689" s="5"/>
      <c r="I1689" s="2"/>
      <c r="J1689" s="4"/>
      <c r="K1689" s="2"/>
      <c r="L1689" s="2"/>
      <c r="M1689" s="2"/>
      <c r="N1689" s="6"/>
      <c r="O1689" s="6"/>
      <c r="P1689" s="2"/>
      <c r="Q1689" s="2"/>
      <c r="R1689" s="1"/>
      <c r="S1689" s="1"/>
      <c r="T1689" s="8"/>
      <c r="U1689" s="1"/>
      <c r="V1689" s="1"/>
      <c r="W1689" s="9"/>
      <c r="X1689" s="273"/>
      <c r="Y1689" s="273"/>
      <c r="Z1689" s="273"/>
      <c r="AA1689" s="273"/>
      <c r="AB1689" s="273"/>
      <c r="AC1689" s="273"/>
      <c r="AF1689" s="274"/>
      <c r="AG1689" s="277"/>
    </row>
    <row r="1690" spans="1:33" s="50" customFormat="1" ht="12.75" x14ac:dyDescent="0.25">
      <c r="A1690" s="1"/>
      <c r="B1690" s="128"/>
      <c r="C1690" s="3"/>
      <c r="D1690" s="5"/>
      <c r="E1690" s="4"/>
      <c r="F1690" s="2"/>
      <c r="G1690" s="2"/>
      <c r="H1690" s="5"/>
      <c r="I1690" s="2"/>
      <c r="J1690" s="4"/>
      <c r="K1690" s="2"/>
      <c r="L1690" s="2"/>
      <c r="M1690" s="2"/>
      <c r="N1690" s="6"/>
      <c r="O1690" s="6"/>
      <c r="P1690" s="2"/>
      <c r="Q1690" s="2"/>
      <c r="R1690" s="1"/>
      <c r="S1690" s="1"/>
      <c r="T1690" s="8"/>
      <c r="U1690" s="1"/>
      <c r="V1690" s="1"/>
      <c r="W1690" s="9"/>
      <c r="X1690" s="273"/>
      <c r="Y1690" s="273"/>
      <c r="Z1690" s="273"/>
      <c r="AA1690" s="273"/>
      <c r="AB1690" s="273"/>
      <c r="AC1690" s="273"/>
      <c r="AF1690" s="274"/>
      <c r="AG1690" s="277"/>
    </row>
    <row r="1691" spans="1:33" s="50" customFormat="1" ht="12.75" x14ac:dyDescent="0.25">
      <c r="A1691" s="1"/>
      <c r="B1691" s="128"/>
      <c r="C1691" s="3"/>
      <c r="D1691" s="5"/>
      <c r="E1691" s="4"/>
      <c r="F1691" s="2"/>
      <c r="G1691" s="2"/>
      <c r="H1691" s="5"/>
      <c r="I1691" s="2"/>
      <c r="J1691" s="4"/>
      <c r="K1691" s="2"/>
      <c r="L1691" s="2"/>
      <c r="M1691" s="2"/>
      <c r="N1691" s="6"/>
      <c r="O1691" s="6"/>
      <c r="P1691" s="2"/>
      <c r="Q1691" s="2"/>
      <c r="R1691" s="1"/>
      <c r="S1691" s="1"/>
      <c r="T1691" s="8"/>
      <c r="U1691" s="1"/>
      <c r="V1691" s="1"/>
      <c r="W1691" s="9"/>
      <c r="X1691" s="273"/>
      <c r="Y1691" s="273"/>
      <c r="Z1691" s="273"/>
      <c r="AA1691" s="273"/>
      <c r="AB1691" s="273"/>
      <c r="AC1691" s="273"/>
      <c r="AF1691" s="274"/>
      <c r="AG1691" s="277"/>
    </row>
    <row r="1692" spans="1:33" s="50" customFormat="1" ht="12.75" x14ac:dyDescent="0.25">
      <c r="A1692" s="1"/>
      <c r="B1692" s="128"/>
      <c r="C1692" s="3"/>
      <c r="D1692" s="5"/>
      <c r="E1692" s="4"/>
      <c r="F1692" s="2"/>
      <c r="G1692" s="2"/>
      <c r="H1692" s="5"/>
      <c r="I1692" s="2"/>
      <c r="J1692" s="4"/>
      <c r="K1692" s="2"/>
      <c r="L1692" s="2"/>
      <c r="M1692" s="2"/>
      <c r="N1692" s="6"/>
      <c r="O1692" s="6"/>
      <c r="P1692" s="2"/>
      <c r="Q1692" s="2"/>
      <c r="R1692" s="1"/>
      <c r="S1692" s="1"/>
      <c r="T1692" s="8"/>
      <c r="U1692" s="1"/>
      <c r="V1692" s="1"/>
      <c r="W1692" s="9"/>
      <c r="X1692" s="273"/>
      <c r="Y1692" s="273"/>
      <c r="Z1692" s="273"/>
      <c r="AA1692" s="273"/>
      <c r="AB1692" s="273"/>
      <c r="AC1692" s="273"/>
      <c r="AF1692" s="274"/>
      <c r="AG1692" s="277"/>
    </row>
    <row r="1693" spans="1:33" s="50" customFormat="1" ht="12.75" x14ac:dyDescent="0.25">
      <c r="A1693" s="1"/>
      <c r="B1693" s="128"/>
      <c r="C1693" s="3"/>
      <c r="D1693" s="5"/>
      <c r="E1693" s="4"/>
      <c r="F1693" s="2"/>
      <c r="G1693" s="2"/>
      <c r="H1693" s="5"/>
      <c r="I1693" s="2"/>
      <c r="J1693" s="4"/>
      <c r="K1693" s="2"/>
      <c r="L1693" s="2"/>
      <c r="M1693" s="2"/>
      <c r="N1693" s="6"/>
      <c r="O1693" s="6"/>
      <c r="P1693" s="2"/>
      <c r="Q1693" s="2"/>
      <c r="R1693" s="1"/>
      <c r="S1693" s="1"/>
      <c r="T1693" s="8"/>
      <c r="U1693" s="1"/>
      <c r="V1693" s="1"/>
      <c r="W1693" s="9"/>
      <c r="X1693" s="273"/>
      <c r="Y1693" s="273"/>
      <c r="Z1693" s="273"/>
      <c r="AA1693" s="273"/>
      <c r="AB1693" s="273"/>
      <c r="AC1693" s="273"/>
      <c r="AF1693" s="274"/>
      <c r="AG1693" s="277"/>
    </row>
    <row r="1694" spans="1:33" s="50" customFormat="1" ht="12.75" x14ac:dyDescent="0.25">
      <c r="A1694" s="1"/>
      <c r="B1694" s="128"/>
      <c r="C1694" s="3"/>
      <c r="D1694" s="5"/>
      <c r="E1694" s="4"/>
      <c r="F1694" s="2"/>
      <c r="G1694" s="2"/>
      <c r="H1694" s="5"/>
      <c r="I1694" s="2"/>
      <c r="J1694" s="4"/>
      <c r="K1694" s="2"/>
      <c r="L1694" s="2"/>
      <c r="M1694" s="2"/>
      <c r="N1694" s="6"/>
      <c r="O1694" s="6"/>
      <c r="P1694" s="2"/>
      <c r="Q1694" s="2"/>
      <c r="R1694" s="1"/>
      <c r="S1694" s="1"/>
      <c r="T1694" s="8"/>
      <c r="U1694" s="1"/>
      <c r="V1694" s="1"/>
      <c r="W1694" s="9"/>
      <c r="X1694" s="273"/>
      <c r="Y1694" s="273"/>
      <c r="Z1694" s="273"/>
      <c r="AA1694" s="273"/>
      <c r="AB1694" s="273"/>
      <c r="AC1694" s="273"/>
      <c r="AF1694" s="274"/>
      <c r="AG1694" s="277"/>
    </row>
    <row r="1695" spans="1:33" s="50" customFormat="1" ht="12.75" x14ac:dyDescent="0.25">
      <c r="A1695" s="1"/>
      <c r="B1695" s="128"/>
      <c r="C1695" s="3"/>
      <c r="D1695" s="5"/>
      <c r="E1695" s="4"/>
      <c r="F1695" s="2"/>
      <c r="G1695" s="2"/>
      <c r="H1695" s="5"/>
      <c r="I1695" s="2"/>
      <c r="J1695" s="4"/>
      <c r="K1695" s="2"/>
      <c r="L1695" s="2"/>
      <c r="M1695" s="2"/>
      <c r="N1695" s="6"/>
      <c r="O1695" s="6"/>
      <c r="P1695" s="2"/>
      <c r="Q1695" s="2"/>
      <c r="R1695" s="1"/>
      <c r="S1695" s="1"/>
      <c r="T1695" s="8"/>
      <c r="U1695" s="1"/>
      <c r="V1695" s="1"/>
      <c r="W1695" s="9"/>
      <c r="X1695" s="273"/>
      <c r="Y1695" s="273"/>
      <c r="Z1695" s="273"/>
      <c r="AA1695" s="273"/>
      <c r="AB1695" s="273"/>
      <c r="AC1695" s="273"/>
      <c r="AF1695" s="274"/>
      <c r="AG1695" s="277"/>
    </row>
    <row r="1696" spans="1:33" s="50" customFormat="1" ht="12.75" x14ac:dyDescent="0.25">
      <c r="A1696" s="1"/>
      <c r="B1696" s="128"/>
      <c r="C1696" s="3"/>
      <c r="D1696" s="5"/>
      <c r="E1696" s="4"/>
      <c r="F1696" s="2"/>
      <c r="G1696" s="2"/>
      <c r="H1696" s="5"/>
      <c r="I1696" s="2"/>
      <c r="J1696" s="4"/>
      <c r="K1696" s="2"/>
      <c r="L1696" s="2"/>
      <c r="M1696" s="2"/>
      <c r="N1696" s="6"/>
      <c r="O1696" s="6"/>
      <c r="P1696" s="2"/>
      <c r="Q1696" s="2"/>
      <c r="R1696" s="1"/>
      <c r="S1696" s="1"/>
      <c r="T1696" s="8"/>
      <c r="U1696" s="1"/>
      <c r="V1696" s="1"/>
      <c r="W1696" s="9"/>
      <c r="X1696" s="273"/>
      <c r="Y1696" s="273"/>
      <c r="Z1696" s="273"/>
      <c r="AA1696" s="273"/>
      <c r="AB1696" s="273"/>
      <c r="AC1696" s="273"/>
      <c r="AF1696" s="274"/>
      <c r="AG1696" s="277"/>
    </row>
    <row r="1697" spans="1:33" s="50" customFormat="1" ht="12.75" x14ac:dyDescent="0.25">
      <c r="A1697" s="1"/>
      <c r="B1697" s="128"/>
      <c r="C1697" s="3"/>
      <c r="D1697" s="5"/>
      <c r="E1697" s="4"/>
      <c r="F1697" s="2"/>
      <c r="G1697" s="2"/>
      <c r="H1697" s="5"/>
      <c r="I1697" s="2"/>
      <c r="J1697" s="4"/>
      <c r="K1697" s="2"/>
      <c r="L1697" s="2"/>
      <c r="M1697" s="2"/>
      <c r="N1697" s="6"/>
      <c r="O1697" s="6"/>
      <c r="P1697" s="2"/>
      <c r="Q1697" s="2"/>
      <c r="R1697" s="1"/>
      <c r="S1697" s="1"/>
      <c r="T1697" s="8"/>
      <c r="U1697" s="1"/>
      <c r="V1697" s="1"/>
      <c r="W1697" s="9"/>
      <c r="X1697" s="273"/>
      <c r="Y1697" s="273"/>
      <c r="Z1697" s="273"/>
      <c r="AA1697" s="273"/>
      <c r="AB1697" s="273"/>
      <c r="AC1697" s="273"/>
      <c r="AF1697" s="274"/>
      <c r="AG1697" s="277"/>
    </row>
    <row r="1698" spans="1:33" s="50" customFormat="1" ht="12.75" x14ac:dyDescent="0.25">
      <c r="A1698" s="1"/>
      <c r="B1698" s="128"/>
      <c r="C1698" s="3"/>
      <c r="D1698" s="5"/>
      <c r="E1698" s="4"/>
      <c r="F1698" s="2"/>
      <c r="G1698" s="2"/>
      <c r="H1698" s="5"/>
      <c r="I1698" s="2"/>
      <c r="J1698" s="4"/>
      <c r="K1698" s="2"/>
      <c r="L1698" s="2"/>
      <c r="M1698" s="2"/>
      <c r="N1698" s="6"/>
      <c r="O1698" s="6"/>
      <c r="P1698" s="2"/>
      <c r="Q1698" s="2"/>
      <c r="R1698" s="1"/>
      <c r="S1698" s="1"/>
      <c r="T1698" s="8"/>
      <c r="U1698" s="1"/>
      <c r="V1698" s="1"/>
      <c r="W1698" s="9"/>
      <c r="X1698" s="273"/>
      <c r="Y1698" s="273"/>
      <c r="Z1698" s="273"/>
      <c r="AA1698" s="273"/>
      <c r="AB1698" s="273"/>
      <c r="AC1698" s="273"/>
      <c r="AF1698" s="274"/>
      <c r="AG1698" s="277"/>
    </row>
    <row r="1699" spans="1:33" s="50" customFormat="1" ht="12.75" x14ac:dyDescent="0.25">
      <c r="A1699" s="1"/>
      <c r="B1699" s="128"/>
      <c r="C1699" s="3"/>
      <c r="D1699" s="5"/>
      <c r="E1699" s="4"/>
      <c r="F1699" s="2"/>
      <c r="G1699" s="2"/>
      <c r="H1699" s="5"/>
      <c r="I1699" s="2"/>
      <c r="J1699" s="4"/>
      <c r="K1699" s="2"/>
      <c r="L1699" s="2"/>
      <c r="M1699" s="2"/>
      <c r="N1699" s="6"/>
      <c r="O1699" s="6"/>
      <c r="P1699" s="2"/>
      <c r="Q1699" s="2"/>
      <c r="R1699" s="1"/>
      <c r="S1699" s="1"/>
      <c r="T1699" s="8"/>
      <c r="U1699" s="1"/>
      <c r="V1699" s="1"/>
      <c r="W1699" s="9"/>
      <c r="X1699" s="273"/>
      <c r="Y1699" s="273"/>
      <c r="Z1699" s="273"/>
      <c r="AA1699" s="273"/>
      <c r="AB1699" s="273"/>
      <c r="AC1699" s="273"/>
      <c r="AF1699" s="274"/>
      <c r="AG1699" s="277"/>
    </row>
    <row r="1700" spans="1:33" s="50" customFormat="1" ht="12.75" x14ac:dyDescent="0.25">
      <c r="A1700" s="1"/>
      <c r="B1700" s="128"/>
      <c r="C1700" s="3"/>
      <c r="D1700" s="5"/>
      <c r="E1700" s="4"/>
      <c r="F1700" s="2"/>
      <c r="G1700" s="2"/>
      <c r="H1700" s="5"/>
      <c r="I1700" s="2"/>
      <c r="J1700" s="4"/>
      <c r="K1700" s="2"/>
      <c r="L1700" s="2"/>
      <c r="M1700" s="2"/>
      <c r="N1700" s="6"/>
      <c r="O1700" s="6"/>
      <c r="P1700" s="2"/>
      <c r="Q1700" s="2"/>
      <c r="R1700" s="1"/>
      <c r="S1700" s="1"/>
      <c r="T1700" s="8"/>
      <c r="U1700" s="1"/>
      <c r="V1700" s="1"/>
      <c r="W1700" s="9"/>
      <c r="X1700" s="273"/>
      <c r="Y1700" s="273"/>
      <c r="Z1700" s="273"/>
      <c r="AA1700" s="273"/>
      <c r="AB1700" s="273"/>
      <c r="AC1700" s="273"/>
      <c r="AF1700" s="274"/>
      <c r="AG1700" s="277"/>
    </row>
    <row r="1701" spans="1:33" s="50" customFormat="1" ht="12.75" x14ac:dyDescent="0.25">
      <c r="A1701" s="1"/>
      <c r="B1701" s="128"/>
      <c r="C1701" s="3"/>
      <c r="D1701" s="5"/>
      <c r="E1701" s="4"/>
      <c r="F1701" s="2"/>
      <c r="G1701" s="2"/>
      <c r="H1701" s="5"/>
      <c r="I1701" s="2"/>
      <c r="J1701" s="4"/>
      <c r="K1701" s="2"/>
      <c r="L1701" s="2"/>
      <c r="M1701" s="2"/>
      <c r="N1701" s="6"/>
      <c r="O1701" s="6"/>
      <c r="P1701" s="2"/>
      <c r="Q1701" s="2"/>
      <c r="R1701" s="1"/>
      <c r="S1701" s="1"/>
      <c r="T1701" s="8"/>
      <c r="U1701" s="1"/>
      <c r="V1701" s="1"/>
      <c r="W1701" s="9"/>
      <c r="X1701" s="273"/>
      <c r="Y1701" s="273"/>
      <c r="Z1701" s="273"/>
      <c r="AA1701" s="273"/>
      <c r="AB1701" s="273"/>
      <c r="AC1701" s="273"/>
      <c r="AF1701" s="274"/>
      <c r="AG1701" s="277"/>
    </row>
    <row r="1702" spans="1:33" s="50" customFormat="1" ht="12.75" x14ac:dyDescent="0.25">
      <c r="A1702" s="1"/>
      <c r="B1702" s="128"/>
      <c r="C1702" s="3"/>
      <c r="D1702" s="5"/>
      <c r="E1702" s="4"/>
      <c r="F1702" s="2"/>
      <c r="G1702" s="2"/>
      <c r="H1702" s="5"/>
      <c r="I1702" s="2"/>
      <c r="J1702" s="4"/>
      <c r="K1702" s="2"/>
      <c r="L1702" s="2"/>
      <c r="M1702" s="2"/>
      <c r="N1702" s="6"/>
      <c r="O1702" s="6"/>
      <c r="P1702" s="2"/>
      <c r="Q1702" s="2"/>
      <c r="R1702" s="1"/>
      <c r="S1702" s="1"/>
      <c r="T1702" s="8"/>
      <c r="U1702" s="1"/>
      <c r="V1702" s="1"/>
      <c r="W1702" s="9"/>
      <c r="X1702" s="273"/>
      <c r="Y1702" s="273"/>
      <c r="Z1702" s="273"/>
      <c r="AA1702" s="273"/>
      <c r="AB1702" s="273"/>
      <c r="AC1702" s="273"/>
      <c r="AF1702" s="274"/>
      <c r="AG1702" s="277"/>
    </row>
    <row r="1703" spans="1:33" s="50" customFormat="1" ht="12.75" x14ac:dyDescent="0.25">
      <c r="A1703" s="1"/>
      <c r="B1703" s="128"/>
      <c r="C1703" s="3"/>
      <c r="D1703" s="5"/>
      <c r="E1703" s="4"/>
      <c r="F1703" s="2"/>
      <c r="G1703" s="2"/>
      <c r="H1703" s="5"/>
      <c r="I1703" s="2"/>
      <c r="J1703" s="4"/>
      <c r="K1703" s="2"/>
      <c r="L1703" s="2"/>
      <c r="M1703" s="2"/>
      <c r="N1703" s="6"/>
      <c r="O1703" s="6"/>
      <c r="P1703" s="2"/>
      <c r="Q1703" s="2"/>
      <c r="R1703" s="1"/>
      <c r="S1703" s="1"/>
      <c r="T1703" s="8"/>
      <c r="U1703" s="1"/>
      <c r="V1703" s="1"/>
      <c r="W1703" s="9"/>
      <c r="X1703" s="273"/>
      <c r="Y1703" s="273"/>
      <c r="Z1703" s="273"/>
      <c r="AA1703" s="273"/>
      <c r="AB1703" s="273"/>
      <c r="AC1703" s="273"/>
      <c r="AF1703" s="274"/>
      <c r="AG1703" s="277"/>
    </row>
    <row r="1704" spans="1:33" s="50" customFormat="1" ht="12.75" x14ac:dyDescent="0.25">
      <c r="A1704" s="1"/>
      <c r="B1704" s="128"/>
      <c r="C1704" s="3"/>
      <c r="D1704" s="5"/>
      <c r="E1704" s="4"/>
      <c r="F1704" s="2"/>
      <c r="G1704" s="2"/>
      <c r="H1704" s="5"/>
      <c r="I1704" s="2"/>
      <c r="J1704" s="4"/>
      <c r="K1704" s="2"/>
      <c r="L1704" s="2"/>
      <c r="M1704" s="2"/>
      <c r="N1704" s="6"/>
      <c r="O1704" s="6"/>
      <c r="P1704" s="2"/>
      <c r="Q1704" s="2"/>
      <c r="R1704" s="1"/>
      <c r="S1704" s="1"/>
      <c r="T1704" s="8"/>
      <c r="U1704" s="1"/>
      <c r="V1704" s="1"/>
      <c r="W1704" s="9"/>
      <c r="X1704" s="273"/>
      <c r="Y1704" s="273"/>
      <c r="Z1704" s="273"/>
      <c r="AA1704" s="273"/>
      <c r="AB1704" s="273"/>
      <c r="AC1704" s="273"/>
      <c r="AF1704" s="274"/>
      <c r="AG1704" s="277"/>
    </row>
    <row r="1705" spans="1:33" s="50" customFormat="1" ht="12.75" x14ac:dyDescent="0.25">
      <c r="A1705" s="1"/>
      <c r="B1705" s="128"/>
      <c r="C1705" s="3"/>
      <c r="D1705" s="5"/>
      <c r="E1705" s="4"/>
      <c r="F1705" s="2"/>
      <c r="G1705" s="2"/>
      <c r="H1705" s="5"/>
      <c r="I1705" s="2"/>
      <c r="J1705" s="4"/>
      <c r="K1705" s="2"/>
      <c r="L1705" s="2"/>
      <c r="M1705" s="2"/>
      <c r="N1705" s="6"/>
      <c r="O1705" s="6"/>
      <c r="P1705" s="2"/>
      <c r="Q1705" s="2"/>
      <c r="R1705" s="1"/>
      <c r="S1705" s="1"/>
      <c r="T1705" s="8"/>
      <c r="U1705" s="1"/>
      <c r="V1705" s="1"/>
      <c r="W1705" s="9"/>
      <c r="X1705" s="273"/>
      <c r="Y1705" s="273"/>
      <c r="Z1705" s="273"/>
      <c r="AA1705" s="273"/>
      <c r="AB1705" s="273"/>
      <c r="AC1705" s="273"/>
      <c r="AF1705" s="274"/>
      <c r="AG1705" s="277"/>
    </row>
    <row r="1706" spans="1:33" s="50" customFormat="1" ht="12.75" x14ac:dyDescent="0.25">
      <c r="A1706" s="1"/>
      <c r="B1706" s="128"/>
      <c r="C1706" s="3"/>
      <c r="D1706" s="5"/>
      <c r="E1706" s="4"/>
      <c r="F1706" s="2"/>
      <c r="G1706" s="2"/>
      <c r="H1706" s="5"/>
      <c r="I1706" s="2"/>
      <c r="J1706" s="4"/>
      <c r="K1706" s="2"/>
      <c r="L1706" s="2"/>
      <c r="M1706" s="2"/>
      <c r="N1706" s="6"/>
      <c r="O1706" s="6"/>
      <c r="P1706" s="2"/>
      <c r="Q1706" s="2"/>
      <c r="R1706" s="1"/>
      <c r="S1706" s="1"/>
      <c r="T1706" s="8"/>
      <c r="U1706" s="1"/>
      <c r="V1706" s="1"/>
      <c r="W1706" s="9"/>
      <c r="X1706" s="273"/>
      <c r="Y1706" s="273"/>
      <c r="Z1706" s="273"/>
      <c r="AA1706" s="273"/>
      <c r="AB1706" s="273"/>
      <c r="AC1706" s="273"/>
      <c r="AF1706" s="274"/>
      <c r="AG1706" s="277"/>
    </row>
    <row r="1707" spans="1:33" s="50" customFormat="1" ht="12.75" x14ac:dyDescent="0.25">
      <c r="A1707" s="1"/>
      <c r="B1707" s="128"/>
      <c r="C1707" s="3"/>
      <c r="D1707" s="5"/>
      <c r="E1707" s="4"/>
      <c r="F1707" s="2"/>
      <c r="G1707" s="2"/>
      <c r="H1707" s="5"/>
      <c r="I1707" s="2"/>
      <c r="J1707" s="4"/>
      <c r="K1707" s="2"/>
      <c r="L1707" s="2"/>
      <c r="M1707" s="2"/>
      <c r="N1707" s="6"/>
      <c r="O1707" s="6"/>
      <c r="P1707" s="2"/>
      <c r="Q1707" s="2"/>
      <c r="R1707" s="1"/>
      <c r="S1707" s="1"/>
      <c r="T1707" s="8"/>
      <c r="U1707" s="1"/>
      <c r="V1707" s="1"/>
      <c r="W1707" s="9"/>
      <c r="X1707" s="273"/>
      <c r="Y1707" s="273"/>
      <c r="Z1707" s="273"/>
      <c r="AA1707" s="273"/>
      <c r="AB1707" s="273"/>
      <c r="AC1707" s="273"/>
      <c r="AF1707" s="274"/>
      <c r="AG1707" s="277"/>
    </row>
    <row r="1708" spans="1:33" s="50" customFormat="1" ht="12.75" x14ac:dyDescent="0.25">
      <c r="A1708" s="1"/>
      <c r="B1708" s="128"/>
      <c r="C1708" s="3"/>
      <c r="D1708" s="5"/>
      <c r="E1708" s="4"/>
      <c r="F1708" s="2"/>
      <c r="G1708" s="2"/>
      <c r="H1708" s="5"/>
      <c r="I1708" s="2"/>
      <c r="J1708" s="4"/>
      <c r="K1708" s="2"/>
      <c r="L1708" s="2"/>
      <c r="M1708" s="2"/>
      <c r="N1708" s="6"/>
      <c r="O1708" s="6"/>
      <c r="P1708" s="2"/>
      <c r="Q1708" s="2"/>
      <c r="R1708" s="1"/>
      <c r="S1708" s="1"/>
      <c r="T1708" s="8"/>
      <c r="U1708" s="1"/>
      <c r="V1708" s="1"/>
      <c r="W1708" s="9"/>
      <c r="X1708" s="273"/>
      <c r="Y1708" s="273"/>
      <c r="Z1708" s="273"/>
      <c r="AA1708" s="273"/>
      <c r="AB1708" s="273"/>
      <c r="AC1708" s="273"/>
      <c r="AF1708" s="274"/>
      <c r="AG1708" s="277"/>
    </row>
    <row r="1709" spans="1:33" s="50" customFormat="1" ht="12.75" x14ac:dyDescent="0.25">
      <c r="A1709" s="1"/>
      <c r="B1709" s="128"/>
      <c r="C1709" s="3"/>
      <c r="D1709" s="5"/>
      <c r="E1709" s="4"/>
      <c r="F1709" s="2"/>
      <c r="G1709" s="2"/>
      <c r="H1709" s="5"/>
      <c r="I1709" s="2"/>
      <c r="J1709" s="4"/>
      <c r="K1709" s="2"/>
      <c r="L1709" s="2"/>
      <c r="M1709" s="2"/>
      <c r="N1709" s="6"/>
      <c r="O1709" s="6"/>
      <c r="P1709" s="2"/>
      <c r="Q1709" s="2"/>
      <c r="R1709" s="1"/>
      <c r="S1709" s="1"/>
      <c r="T1709" s="8"/>
      <c r="U1709" s="1"/>
      <c r="V1709" s="1"/>
      <c r="W1709" s="9"/>
      <c r="X1709" s="273"/>
      <c r="Y1709" s="273"/>
      <c r="Z1709" s="273"/>
      <c r="AA1709" s="273"/>
      <c r="AB1709" s="273"/>
      <c r="AC1709" s="273"/>
      <c r="AF1709" s="274"/>
      <c r="AG1709" s="277"/>
    </row>
    <row r="1710" spans="1:33" s="50" customFormat="1" ht="12.75" x14ac:dyDescent="0.25">
      <c r="A1710" s="1"/>
      <c r="B1710" s="128"/>
      <c r="C1710" s="3"/>
      <c r="D1710" s="5"/>
      <c r="E1710" s="4"/>
      <c r="F1710" s="2"/>
      <c r="G1710" s="2"/>
      <c r="H1710" s="5"/>
      <c r="I1710" s="2"/>
      <c r="J1710" s="4"/>
      <c r="K1710" s="2"/>
      <c r="L1710" s="2"/>
      <c r="M1710" s="2"/>
      <c r="N1710" s="6"/>
      <c r="O1710" s="6"/>
      <c r="P1710" s="2"/>
      <c r="Q1710" s="2"/>
      <c r="R1710" s="1"/>
      <c r="S1710" s="1"/>
      <c r="T1710" s="8"/>
      <c r="U1710" s="1"/>
      <c r="V1710" s="1"/>
      <c r="W1710" s="9"/>
      <c r="X1710" s="273"/>
      <c r="Y1710" s="273"/>
      <c r="Z1710" s="273"/>
      <c r="AA1710" s="273"/>
      <c r="AB1710" s="273"/>
      <c r="AC1710" s="273"/>
      <c r="AF1710" s="274"/>
      <c r="AG1710" s="277"/>
    </row>
    <row r="1711" spans="1:33" s="50" customFormat="1" ht="12.75" x14ac:dyDescent="0.25">
      <c r="A1711" s="1"/>
      <c r="B1711" s="128"/>
      <c r="C1711" s="3"/>
      <c r="D1711" s="5"/>
      <c r="E1711" s="4"/>
      <c r="F1711" s="2"/>
      <c r="G1711" s="2"/>
      <c r="H1711" s="5"/>
      <c r="I1711" s="2"/>
      <c r="J1711" s="4"/>
      <c r="K1711" s="2"/>
      <c r="L1711" s="2"/>
      <c r="M1711" s="2"/>
      <c r="N1711" s="6"/>
      <c r="O1711" s="6"/>
      <c r="P1711" s="2"/>
      <c r="Q1711" s="2"/>
      <c r="R1711" s="1"/>
      <c r="S1711" s="1"/>
      <c r="T1711" s="8"/>
      <c r="U1711" s="1"/>
      <c r="V1711" s="1"/>
      <c r="W1711" s="9"/>
      <c r="X1711" s="273"/>
      <c r="Y1711" s="273"/>
      <c r="Z1711" s="273"/>
      <c r="AA1711" s="273"/>
      <c r="AB1711" s="273"/>
      <c r="AC1711" s="273"/>
      <c r="AF1711" s="274"/>
      <c r="AG1711" s="277"/>
    </row>
    <row r="1712" spans="1:33" s="50" customFormat="1" ht="12.75" x14ac:dyDescent="0.25">
      <c r="A1712" s="1"/>
      <c r="B1712" s="128"/>
      <c r="C1712" s="3"/>
      <c r="D1712" s="5"/>
      <c r="E1712" s="4"/>
      <c r="F1712" s="2"/>
      <c r="G1712" s="2"/>
      <c r="H1712" s="5"/>
      <c r="I1712" s="2"/>
      <c r="J1712" s="4"/>
      <c r="K1712" s="2"/>
      <c r="L1712" s="2"/>
      <c r="M1712" s="2"/>
      <c r="N1712" s="6"/>
      <c r="O1712" s="6"/>
      <c r="P1712" s="2"/>
      <c r="Q1712" s="2"/>
      <c r="R1712" s="1"/>
      <c r="S1712" s="1"/>
      <c r="T1712" s="8"/>
      <c r="U1712" s="1"/>
      <c r="V1712" s="1"/>
      <c r="W1712" s="9"/>
      <c r="X1712" s="273"/>
      <c r="Y1712" s="273"/>
      <c r="Z1712" s="273"/>
      <c r="AA1712" s="273"/>
      <c r="AB1712" s="273"/>
      <c r="AC1712" s="273"/>
      <c r="AF1712" s="274"/>
      <c r="AG1712" s="277"/>
    </row>
    <row r="1713" spans="1:33" s="50" customFormat="1" ht="12.75" x14ac:dyDescent="0.25">
      <c r="A1713" s="1"/>
      <c r="B1713" s="128"/>
      <c r="C1713" s="3"/>
      <c r="D1713" s="5"/>
      <c r="E1713" s="4"/>
      <c r="F1713" s="2"/>
      <c r="G1713" s="2"/>
      <c r="H1713" s="5"/>
      <c r="I1713" s="2"/>
      <c r="J1713" s="4"/>
      <c r="K1713" s="2"/>
      <c r="L1713" s="2"/>
      <c r="M1713" s="2"/>
      <c r="N1713" s="6"/>
      <c r="O1713" s="6"/>
      <c r="P1713" s="2"/>
      <c r="Q1713" s="2"/>
      <c r="R1713" s="1"/>
      <c r="S1713" s="1"/>
      <c r="T1713" s="8"/>
      <c r="U1713" s="1"/>
      <c r="V1713" s="1"/>
      <c r="W1713" s="9"/>
      <c r="X1713" s="273"/>
      <c r="Y1713" s="273"/>
      <c r="Z1713" s="273"/>
      <c r="AA1713" s="273"/>
      <c r="AB1713" s="273"/>
      <c r="AC1713" s="273"/>
      <c r="AF1713" s="274"/>
      <c r="AG1713" s="277"/>
    </row>
    <row r="1714" spans="1:33" s="50" customFormat="1" ht="12.75" x14ac:dyDescent="0.25">
      <c r="A1714" s="1"/>
      <c r="B1714" s="128"/>
      <c r="C1714" s="3"/>
      <c r="D1714" s="5"/>
      <c r="E1714" s="4"/>
      <c r="F1714" s="2"/>
      <c r="G1714" s="2"/>
      <c r="H1714" s="5"/>
      <c r="I1714" s="2"/>
      <c r="J1714" s="4"/>
      <c r="K1714" s="2"/>
      <c r="L1714" s="2"/>
      <c r="M1714" s="2"/>
      <c r="N1714" s="6"/>
      <c r="O1714" s="6"/>
      <c r="P1714" s="2"/>
      <c r="Q1714" s="2"/>
      <c r="R1714" s="1"/>
      <c r="S1714" s="1"/>
      <c r="T1714" s="8"/>
      <c r="U1714" s="1"/>
      <c r="V1714" s="1"/>
      <c r="W1714" s="9"/>
      <c r="X1714" s="273"/>
      <c r="Y1714" s="273"/>
      <c r="Z1714" s="273"/>
      <c r="AA1714" s="273"/>
      <c r="AB1714" s="273"/>
      <c r="AC1714" s="273"/>
      <c r="AF1714" s="274"/>
      <c r="AG1714" s="277"/>
    </row>
    <row r="1715" spans="1:33" s="50" customFormat="1" ht="12.75" x14ac:dyDescent="0.25">
      <c r="A1715" s="1"/>
      <c r="B1715" s="128"/>
      <c r="C1715" s="3"/>
      <c r="D1715" s="5"/>
      <c r="E1715" s="4"/>
      <c r="F1715" s="2"/>
      <c r="G1715" s="2"/>
      <c r="H1715" s="5"/>
      <c r="I1715" s="2"/>
      <c r="J1715" s="4"/>
      <c r="K1715" s="2"/>
      <c r="L1715" s="2"/>
      <c r="M1715" s="2"/>
      <c r="N1715" s="6"/>
      <c r="O1715" s="6"/>
      <c r="P1715" s="2"/>
      <c r="Q1715" s="2"/>
      <c r="R1715" s="1"/>
      <c r="S1715" s="1"/>
      <c r="T1715" s="8"/>
      <c r="U1715" s="1"/>
      <c r="V1715" s="1"/>
      <c r="W1715" s="9"/>
      <c r="X1715" s="273"/>
      <c r="Y1715" s="273"/>
      <c r="Z1715" s="273"/>
      <c r="AA1715" s="273"/>
      <c r="AB1715" s="273"/>
      <c r="AC1715" s="273"/>
      <c r="AF1715" s="274"/>
      <c r="AG1715" s="277"/>
    </row>
    <row r="1716" spans="1:33" s="50" customFormat="1" ht="12.75" x14ac:dyDescent="0.25">
      <c r="A1716" s="1"/>
      <c r="B1716" s="128"/>
      <c r="C1716" s="3"/>
      <c r="D1716" s="5"/>
      <c r="E1716" s="4"/>
      <c r="F1716" s="2"/>
      <c r="G1716" s="2"/>
      <c r="H1716" s="5"/>
      <c r="I1716" s="2"/>
      <c r="J1716" s="4"/>
      <c r="K1716" s="2"/>
      <c r="L1716" s="2"/>
      <c r="M1716" s="2"/>
      <c r="N1716" s="6"/>
      <c r="O1716" s="6"/>
      <c r="P1716" s="2"/>
      <c r="Q1716" s="2"/>
      <c r="R1716" s="1"/>
      <c r="S1716" s="1"/>
      <c r="T1716" s="8"/>
      <c r="U1716" s="1"/>
      <c r="V1716" s="1"/>
      <c r="W1716" s="9"/>
      <c r="X1716" s="273"/>
      <c r="Y1716" s="273"/>
      <c r="Z1716" s="273"/>
      <c r="AA1716" s="273"/>
      <c r="AB1716" s="273"/>
      <c r="AC1716" s="273"/>
      <c r="AF1716" s="274"/>
      <c r="AG1716" s="277"/>
    </row>
    <row r="1717" spans="1:33" s="50" customFormat="1" ht="12.75" x14ac:dyDescent="0.25">
      <c r="A1717" s="1"/>
      <c r="B1717" s="128"/>
      <c r="C1717" s="3"/>
      <c r="D1717" s="5"/>
      <c r="E1717" s="4"/>
      <c r="F1717" s="2"/>
      <c r="G1717" s="2"/>
      <c r="H1717" s="5"/>
      <c r="I1717" s="2"/>
      <c r="J1717" s="4"/>
      <c r="K1717" s="2"/>
      <c r="L1717" s="2"/>
      <c r="M1717" s="2"/>
      <c r="N1717" s="6"/>
      <c r="O1717" s="6"/>
      <c r="P1717" s="2"/>
      <c r="Q1717" s="2"/>
      <c r="R1717" s="1"/>
      <c r="S1717" s="1"/>
      <c r="T1717" s="8"/>
      <c r="U1717" s="1"/>
      <c r="V1717" s="1"/>
      <c r="W1717" s="9"/>
      <c r="X1717" s="273"/>
      <c r="Y1717" s="273"/>
      <c r="Z1717" s="273"/>
      <c r="AA1717" s="273"/>
      <c r="AB1717" s="273"/>
      <c r="AC1717" s="273"/>
      <c r="AF1717" s="274"/>
      <c r="AG1717" s="277"/>
    </row>
    <row r="1718" spans="1:33" s="50" customFormat="1" ht="12.75" x14ac:dyDescent="0.25">
      <c r="A1718" s="1"/>
      <c r="B1718" s="128"/>
      <c r="C1718" s="3"/>
      <c r="D1718" s="5"/>
      <c r="E1718" s="4"/>
      <c r="F1718" s="2"/>
      <c r="G1718" s="2"/>
      <c r="H1718" s="5"/>
      <c r="I1718" s="2"/>
      <c r="J1718" s="4"/>
      <c r="K1718" s="2"/>
      <c r="L1718" s="2"/>
      <c r="M1718" s="2"/>
      <c r="N1718" s="6"/>
      <c r="O1718" s="6"/>
      <c r="P1718" s="2"/>
      <c r="Q1718" s="2"/>
      <c r="R1718" s="1"/>
      <c r="S1718" s="1"/>
      <c r="T1718" s="8"/>
      <c r="U1718" s="1"/>
      <c r="V1718" s="1"/>
      <c r="W1718" s="9"/>
      <c r="X1718" s="273"/>
      <c r="Y1718" s="273"/>
      <c r="Z1718" s="273"/>
      <c r="AA1718" s="273"/>
      <c r="AB1718" s="273"/>
      <c r="AC1718" s="273"/>
      <c r="AF1718" s="274"/>
      <c r="AG1718" s="277"/>
    </row>
    <row r="1719" spans="1:33" s="50" customFormat="1" ht="12.75" x14ac:dyDescent="0.25">
      <c r="A1719" s="1"/>
      <c r="B1719" s="128"/>
      <c r="C1719" s="3"/>
      <c r="D1719" s="5"/>
      <c r="E1719" s="4"/>
      <c r="F1719" s="2"/>
      <c r="G1719" s="2"/>
      <c r="H1719" s="5"/>
      <c r="I1719" s="2"/>
      <c r="J1719" s="4"/>
      <c r="K1719" s="2"/>
      <c r="L1719" s="2"/>
      <c r="M1719" s="2"/>
      <c r="N1719" s="6"/>
      <c r="O1719" s="6"/>
      <c r="P1719" s="2"/>
      <c r="Q1719" s="2"/>
      <c r="R1719" s="1"/>
      <c r="S1719" s="1"/>
      <c r="T1719" s="8"/>
      <c r="U1719" s="1"/>
      <c r="V1719" s="1"/>
      <c r="W1719" s="9"/>
      <c r="X1719" s="273"/>
      <c r="Y1719" s="273"/>
      <c r="Z1719" s="273"/>
      <c r="AA1719" s="273"/>
      <c r="AB1719" s="273"/>
      <c r="AC1719" s="273"/>
      <c r="AF1719" s="274"/>
      <c r="AG1719" s="277"/>
    </row>
    <row r="1720" spans="1:33" s="50" customFormat="1" ht="12.75" x14ac:dyDescent="0.25">
      <c r="A1720" s="1"/>
      <c r="B1720" s="128"/>
      <c r="C1720" s="3"/>
      <c r="D1720" s="5"/>
      <c r="E1720" s="4"/>
      <c r="F1720" s="2"/>
      <c r="G1720" s="2"/>
      <c r="H1720" s="5"/>
      <c r="I1720" s="2"/>
      <c r="J1720" s="4"/>
      <c r="K1720" s="2"/>
      <c r="L1720" s="2"/>
      <c r="M1720" s="2"/>
      <c r="N1720" s="6"/>
      <c r="O1720" s="6"/>
      <c r="P1720" s="2"/>
      <c r="Q1720" s="2"/>
      <c r="R1720" s="1"/>
      <c r="S1720" s="1"/>
      <c r="T1720" s="8"/>
      <c r="U1720" s="1"/>
      <c r="V1720" s="1"/>
      <c r="W1720" s="9"/>
      <c r="X1720" s="273"/>
      <c r="Y1720" s="273"/>
      <c r="Z1720" s="273"/>
      <c r="AA1720" s="273"/>
      <c r="AB1720" s="273"/>
      <c r="AC1720" s="273"/>
      <c r="AF1720" s="274"/>
      <c r="AG1720" s="277"/>
    </row>
    <row r="1721" spans="1:33" s="50" customFormat="1" ht="12.75" x14ac:dyDescent="0.25">
      <c r="A1721" s="1"/>
      <c r="B1721" s="128"/>
      <c r="C1721" s="3"/>
      <c r="D1721" s="5"/>
      <c r="E1721" s="4"/>
      <c r="F1721" s="2"/>
      <c r="G1721" s="2"/>
      <c r="H1721" s="5"/>
      <c r="I1721" s="2"/>
      <c r="J1721" s="4"/>
      <c r="K1721" s="2"/>
      <c r="L1721" s="2"/>
      <c r="M1721" s="2"/>
      <c r="N1721" s="6"/>
      <c r="O1721" s="6"/>
      <c r="P1721" s="2"/>
      <c r="Q1721" s="2"/>
      <c r="R1721" s="1"/>
      <c r="S1721" s="1"/>
      <c r="T1721" s="8"/>
      <c r="U1721" s="1"/>
      <c r="V1721" s="1"/>
      <c r="W1721" s="9"/>
      <c r="X1721" s="273"/>
      <c r="Y1721" s="273"/>
      <c r="Z1721" s="273"/>
      <c r="AA1721" s="273"/>
      <c r="AB1721" s="273"/>
      <c r="AC1721" s="273"/>
      <c r="AF1721" s="274"/>
      <c r="AG1721" s="277"/>
    </row>
    <row r="1722" spans="1:33" s="50" customFormat="1" ht="12.75" x14ac:dyDescent="0.25">
      <c r="A1722" s="1"/>
      <c r="B1722" s="128"/>
      <c r="C1722" s="3"/>
      <c r="D1722" s="5"/>
      <c r="E1722" s="4"/>
      <c r="F1722" s="2"/>
      <c r="G1722" s="2"/>
      <c r="H1722" s="5"/>
      <c r="I1722" s="2"/>
      <c r="J1722" s="4"/>
      <c r="K1722" s="2"/>
      <c r="L1722" s="2"/>
      <c r="M1722" s="2"/>
      <c r="N1722" s="6"/>
      <c r="O1722" s="6"/>
      <c r="P1722" s="2"/>
      <c r="Q1722" s="2"/>
      <c r="R1722" s="1"/>
      <c r="S1722" s="1"/>
      <c r="T1722" s="8"/>
      <c r="U1722" s="1"/>
      <c r="V1722" s="1"/>
      <c r="W1722" s="9"/>
      <c r="X1722" s="273"/>
      <c r="Y1722" s="273"/>
      <c r="Z1722" s="273"/>
      <c r="AA1722" s="273"/>
      <c r="AB1722" s="273"/>
      <c r="AC1722" s="273"/>
      <c r="AF1722" s="274"/>
      <c r="AG1722" s="277"/>
    </row>
    <row r="1723" spans="1:33" s="50" customFormat="1" ht="12.75" x14ac:dyDescent="0.25">
      <c r="A1723" s="1"/>
      <c r="B1723" s="128"/>
      <c r="C1723" s="3"/>
      <c r="D1723" s="5"/>
      <c r="E1723" s="4"/>
      <c r="F1723" s="2"/>
      <c r="G1723" s="2"/>
      <c r="H1723" s="5"/>
      <c r="I1723" s="2"/>
      <c r="J1723" s="4"/>
      <c r="K1723" s="2"/>
      <c r="L1723" s="2"/>
      <c r="M1723" s="2"/>
      <c r="N1723" s="6"/>
      <c r="O1723" s="6"/>
      <c r="P1723" s="2"/>
      <c r="Q1723" s="2"/>
      <c r="R1723" s="1"/>
      <c r="S1723" s="1"/>
      <c r="T1723" s="8"/>
      <c r="U1723" s="1"/>
      <c r="V1723" s="1"/>
      <c r="W1723" s="9"/>
      <c r="X1723" s="273"/>
      <c r="Y1723" s="273"/>
      <c r="Z1723" s="273"/>
      <c r="AA1723" s="273"/>
      <c r="AB1723" s="273"/>
      <c r="AC1723" s="273"/>
      <c r="AF1723" s="274"/>
      <c r="AG1723" s="277"/>
    </row>
    <row r="1724" spans="1:33" s="50" customFormat="1" ht="12.75" x14ac:dyDescent="0.25">
      <c r="A1724" s="1"/>
      <c r="B1724" s="128"/>
      <c r="C1724" s="3"/>
      <c r="D1724" s="5"/>
      <c r="E1724" s="4"/>
      <c r="F1724" s="2"/>
      <c r="G1724" s="2"/>
      <c r="H1724" s="5"/>
      <c r="I1724" s="2"/>
      <c r="J1724" s="4"/>
      <c r="K1724" s="2"/>
      <c r="L1724" s="2"/>
      <c r="M1724" s="2"/>
      <c r="N1724" s="6"/>
      <c r="O1724" s="6"/>
      <c r="P1724" s="2"/>
      <c r="Q1724" s="2"/>
      <c r="R1724" s="1"/>
      <c r="S1724" s="1"/>
      <c r="T1724" s="8"/>
      <c r="U1724" s="1"/>
      <c r="V1724" s="1"/>
      <c r="W1724" s="9"/>
      <c r="X1724" s="273"/>
      <c r="Y1724" s="273"/>
      <c r="Z1724" s="273"/>
      <c r="AA1724" s="273"/>
      <c r="AB1724" s="273"/>
      <c r="AC1724" s="273"/>
      <c r="AF1724" s="274"/>
      <c r="AG1724" s="277"/>
    </row>
    <row r="1725" spans="1:33" s="50" customFormat="1" ht="12.75" x14ac:dyDescent="0.25">
      <c r="A1725" s="1"/>
      <c r="B1725" s="128"/>
      <c r="C1725" s="3"/>
      <c r="D1725" s="5"/>
      <c r="E1725" s="4"/>
      <c r="F1725" s="2"/>
      <c r="G1725" s="2"/>
      <c r="H1725" s="5"/>
      <c r="I1725" s="2"/>
      <c r="J1725" s="4"/>
      <c r="K1725" s="2"/>
      <c r="L1725" s="2"/>
      <c r="M1725" s="2"/>
      <c r="N1725" s="6"/>
      <c r="O1725" s="6"/>
      <c r="P1725" s="2"/>
      <c r="Q1725" s="2"/>
      <c r="R1725" s="1"/>
      <c r="S1725" s="1"/>
      <c r="T1725" s="8"/>
      <c r="U1725" s="1"/>
      <c r="V1725" s="1"/>
      <c r="W1725" s="9"/>
      <c r="X1725" s="273"/>
      <c r="Y1725" s="273"/>
      <c r="Z1725" s="273"/>
      <c r="AA1725" s="273"/>
      <c r="AB1725" s="273"/>
      <c r="AC1725" s="273"/>
      <c r="AF1725" s="274"/>
      <c r="AG1725" s="277"/>
    </row>
    <row r="1726" spans="1:33" s="50" customFormat="1" ht="12.75" x14ac:dyDescent="0.25">
      <c r="A1726" s="1"/>
      <c r="B1726" s="128"/>
      <c r="C1726" s="3"/>
      <c r="D1726" s="5"/>
      <c r="E1726" s="4"/>
      <c r="F1726" s="2"/>
      <c r="G1726" s="2"/>
      <c r="H1726" s="5"/>
      <c r="I1726" s="2"/>
      <c r="J1726" s="4"/>
      <c r="K1726" s="2"/>
      <c r="L1726" s="2"/>
      <c r="M1726" s="2"/>
      <c r="N1726" s="6"/>
      <c r="O1726" s="6"/>
      <c r="P1726" s="2"/>
      <c r="Q1726" s="2"/>
      <c r="R1726" s="1"/>
      <c r="S1726" s="1"/>
      <c r="T1726" s="8"/>
      <c r="U1726" s="1"/>
      <c r="V1726" s="1"/>
      <c r="W1726" s="9"/>
      <c r="X1726" s="273"/>
      <c r="Y1726" s="273"/>
      <c r="Z1726" s="273"/>
      <c r="AA1726" s="273"/>
      <c r="AB1726" s="273"/>
      <c r="AC1726" s="273"/>
      <c r="AF1726" s="274"/>
      <c r="AG1726" s="277"/>
    </row>
    <row r="1727" spans="1:33" s="50" customFormat="1" ht="12.75" x14ac:dyDescent="0.25">
      <c r="A1727" s="1"/>
      <c r="B1727" s="128"/>
      <c r="C1727" s="3"/>
      <c r="D1727" s="5"/>
      <c r="E1727" s="4"/>
      <c r="F1727" s="2"/>
      <c r="G1727" s="2"/>
      <c r="H1727" s="5"/>
      <c r="I1727" s="2"/>
      <c r="J1727" s="4"/>
      <c r="K1727" s="2"/>
      <c r="L1727" s="2"/>
      <c r="M1727" s="2"/>
      <c r="N1727" s="6"/>
      <c r="O1727" s="6"/>
      <c r="P1727" s="2"/>
      <c r="Q1727" s="2"/>
      <c r="R1727" s="1"/>
      <c r="S1727" s="1"/>
      <c r="T1727" s="8"/>
      <c r="U1727" s="1"/>
      <c r="V1727" s="1"/>
      <c r="W1727" s="9"/>
      <c r="X1727" s="273"/>
      <c r="Y1727" s="273"/>
      <c r="Z1727" s="273"/>
      <c r="AA1727" s="273"/>
      <c r="AB1727" s="273"/>
      <c r="AC1727" s="273"/>
      <c r="AF1727" s="274"/>
      <c r="AG1727" s="277"/>
    </row>
    <row r="1728" spans="1:33" s="50" customFormat="1" ht="12.75" x14ac:dyDescent="0.25">
      <c r="A1728" s="1"/>
      <c r="B1728" s="128"/>
      <c r="C1728" s="3"/>
      <c r="D1728" s="5"/>
      <c r="E1728" s="4"/>
      <c r="F1728" s="2"/>
      <c r="G1728" s="2"/>
      <c r="H1728" s="5"/>
      <c r="I1728" s="2"/>
      <c r="J1728" s="4"/>
      <c r="K1728" s="2"/>
      <c r="L1728" s="2"/>
      <c r="M1728" s="2"/>
      <c r="N1728" s="6"/>
      <c r="O1728" s="6"/>
      <c r="P1728" s="2"/>
      <c r="Q1728" s="2"/>
      <c r="R1728" s="1"/>
      <c r="S1728" s="1"/>
      <c r="T1728" s="8"/>
      <c r="U1728" s="1"/>
      <c r="V1728" s="1"/>
      <c r="W1728" s="9"/>
      <c r="X1728" s="273"/>
      <c r="Y1728" s="273"/>
      <c r="Z1728" s="273"/>
      <c r="AA1728" s="273"/>
      <c r="AB1728" s="273"/>
      <c r="AC1728" s="273"/>
      <c r="AF1728" s="274"/>
      <c r="AG1728" s="277"/>
    </row>
    <row r="1729" spans="1:33" s="50" customFormat="1" ht="12.75" x14ac:dyDescent="0.25">
      <c r="A1729" s="1"/>
      <c r="B1729" s="128"/>
      <c r="C1729" s="3"/>
      <c r="D1729" s="5"/>
      <c r="E1729" s="4"/>
      <c r="F1729" s="2"/>
      <c r="G1729" s="2"/>
      <c r="H1729" s="5"/>
      <c r="I1729" s="2"/>
      <c r="J1729" s="4"/>
      <c r="K1729" s="2"/>
      <c r="L1729" s="2"/>
      <c r="M1729" s="2"/>
      <c r="N1729" s="6"/>
      <c r="O1729" s="6"/>
      <c r="P1729" s="2"/>
      <c r="Q1729" s="2"/>
      <c r="R1729" s="1"/>
      <c r="S1729" s="1"/>
      <c r="T1729" s="8"/>
      <c r="U1729" s="1"/>
      <c r="V1729" s="1"/>
      <c r="W1729" s="9"/>
      <c r="X1729" s="273"/>
      <c r="Y1729" s="273"/>
      <c r="Z1729" s="273"/>
      <c r="AA1729" s="273"/>
      <c r="AB1729" s="273"/>
      <c r="AC1729" s="273"/>
      <c r="AF1729" s="274"/>
      <c r="AG1729" s="277"/>
    </row>
    <row r="1730" spans="1:33" s="50" customFormat="1" ht="12.75" x14ac:dyDescent="0.25">
      <c r="A1730" s="1"/>
      <c r="B1730" s="128"/>
      <c r="C1730" s="3"/>
      <c r="D1730" s="5"/>
      <c r="E1730" s="4"/>
      <c r="F1730" s="2"/>
      <c r="G1730" s="2"/>
      <c r="H1730" s="5"/>
      <c r="I1730" s="2"/>
      <c r="J1730" s="4"/>
      <c r="K1730" s="2"/>
      <c r="L1730" s="2"/>
      <c r="M1730" s="2"/>
      <c r="N1730" s="6"/>
      <c r="O1730" s="6"/>
      <c r="P1730" s="2"/>
      <c r="Q1730" s="2"/>
      <c r="R1730" s="1"/>
      <c r="S1730" s="1"/>
      <c r="T1730" s="8"/>
      <c r="U1730" s="1"/>
      <c r="V1730" s="1"/>
      <c r="W1730" s="9"/>
      <c r="X1730" s="273"/>
      <c r="Y1730" s="273"/>
      <c r="Z1730" s="273"/>
      <c r="AA1730" s="273"/>
      <c r="AB1730" s="273"/>
      <c r="AC1730" s="273"/>
      <c r="AF1730" s="274"/>
      <c r="AG1730" s="277"/>
    </row>
    <row r="1731" spans="1:33" s="50" customFormat="1" ht="12.75" x14ac:dyDescent="0.25">
      <c r="A1731" s="1"/>
      <c r="B1731" s="128"/>
      <c r="C1731" s="3"/>
      <c r="D1731" s="5"/>
      <c r="E1731" s="4"/>
      <c r="F1731" s="2"/>
      <c r="G1731" s="2"/>
      <c r="H1731" s="5"/>
      <c r="I1731" s="2"/>
      <c r="J1731" s="4"/>
      <c r="K1731" s="2"/>
      <c r="L1731" s="2"/>
      <c r="M1731" s="2"/>
      <c r="N1731" s="6"/>
      <c r="O1731" s="6"/>
      <c r="P1731" s="2"/>
      <c r="Q1731" s="2"/>
      <c r="R1731" s="1"/>
      <c r="S1731" s="1"/>
      <c r="T1731" s="8"/>
      <c r="U1731" s="1"/>
      <c r="V1731" s="1"/>
      <c r="W1731" s="9"/>
      <c r="X1731" s="273"/>
      <c r="Y1731" s="273"/>
      <c r="Z1731" s="273"/>
      <c r="AA1731" s="273"/>
      <c r="AB1731" s="273"/>
      <c r="AC1731" s="273"/>
      <c r="AF1731" s="274"/>
      <c r="AG1731" s="277"/>
    </row>
    <row r="1732" spans="1:33" s="50" customFormat="1" ht="12.75" x14ac:dyDescent="0.25">
      <c r="A1732" s="1"/>
      <c r="B1732" s="128"/>
      <c r="C1732" s="3"/>
      <c r="D1732" s="5"/>
      <c r="E1732" s="4"/>
      <c r="F1732" s="2"/>
      <c r="G1732" s="2"/>
      <c r="H1732" s="5"/>
      <c r="I1732" s="2"/>
      <c r="J1732" s="4"/>
      <c r="K1732" s="2"/>
      <c r="L1732" s="2"/>
      <c r="M1732" s="2"/>
      <c r="N1732" s="6"/>
      <c r="O1732" s="6"/>
      <c r="P1732" s="2"/>
      <c r="Q1732" s="2"/>
      <c r="R1732" s="1"/>
      <c r="S1732" s="1"/>
      <c r="T1732" s="8"/>
      <c r="U1732" s="1"/>
      <c r="V1732" s="1"/>
      <c r="W1732" s="9"/>
      <c r="X1732" s="273"/>
      <c r="Y1732" s="273"/>
      <c r="Z1732" s="273"/>
      <c r="AA1732" s="273"/>
      <c r="AB1732" s="273"/>
      <c r="AC1732" s="273"/>
      <c r="AF1732" s="274"/>
      <c r="AG1732" s="277"/>
    </row>
    <row r="1733" spans="1:33" s="50" customFormat="1" ht="12.75" x14ac:dyDescent="0.25">
      <c r="A1733" s="1"/>
      <c r="B1733" s="128"/>
      <c r="C1733" s="3"/>
      <c r="D1733" s="5"/>
      <c r="E1733" s="4"/>
      <c r="F1733" s="2"/>
      <c r="G1733" s="2"/>
      <c r="H1733" s="5"/>
      <c r="I1733" s="2"/>
      <c r="J1733" s="4"/>
      <c r="K1733" s="2"/>
      <c r="L1733" s="2"/>
      <c r="M1733" s="2"/>
      <c r="N1733" s="6"/>
      <c r="O1733" s="6"/>
      <c r="P1733" s="2"/>
      <c r="Q1733" s="2"/>
      <c r="R1733" s="1"/>
      <c r="S1733" s="1"/>
      <c r="T1733" s="8"/>
      <c r="U1733" s="1"/>
      <c r="V1733" s="1"/>
      <c r="W1733" s="9"/>
      <c r="X1733" s="273"/>
      <c r="Y1733" s="273"/>
      <c r="Z1733" s="273"/>
      <c r="AA1733" s="273"/>
      <c r="AB1733" s="273"/>
      <c r="AC1733" s="273"/>
      <c r="AF1733" s="274"/>
      <c r="AG1733" s="277"/>
    </row>
    <row r="1734" spans="1:33" s="50" customFormat="1" ht="12.75" x14ac:dyDescent="0.25">
      <c r="A1734" s="1"/>
      <c r="B1734" s="128"/>
      <c r="C1734" s="3"/>
      <c r="D1734" s="5"/>
      <c r="E1734" s="4"/>
      <c r="F1734" s="2"/>
      <c r="G1734" s="2"/>
      <c r="H1734" s="5"/>
      <c r="I1734" s="2"/>
      <c r="J1734" s="4"/>
      <c r="K1734" s="2"/>
      <c r="L1734" s="2"/>
      <c r="M1734" s="2"/>
      <c r="N1734" s="6"/>
      <c r="O1734" s="6"/>
      <c r="P1734" s="2"/>
      <c r="Q1734" s="2"/>
      <c r="R1734" s="1"/>
      <c r="S1734" s="1"/>
      <c r="T1734" s="8"/>
      <c r="U1734" s="1"/>
      <c r="V1734" s="1"/>
      <c r="W1734" s="9"/>
      <c r="X1734" s="273"/>
      <c r="Y1734" s="273"/>
      <c r="Z1734" s="273"/>
      <c r="AA1734" s="273"/>
      <c r="AB1734" s="273"/>
      <c r="AC1734" s="273"/>
      <c r="AF1734" s="274"/>
      <c r="AG1734" s="277"/>
    </row>
    <row r="1735" spans="1:33" s="50" customFormat="1" ht="12.75" x14ac:dyDescent="0.25">
      <c r="A1735" s="1"/>
      <c r="B1735" s="128"/>
      <c r="C1735" s="3"/>
      <c r="D1735" s="5"/>
      <c r="E1735" s="4"/>
      <c r="F1735" s="2"/>
      <c r="G1735" s="2"/>
      <c r="H1735" s="5"/>
      <c r="I1735" s="2"/>
      <c r="J1735" s="4"/>
      <c r="K1735" s="2"/>
      <c r="L1735" s="2"/>
      <c r="M1735" s="2"/>
      <c r="N1735" s="6"/>
      <c r="O1735" s="6"/>
      <c r="P1735" s="2"/>
      <c r="Q1735" s="2"/>
      <c r="R1735" s="1"/>
      <c r="S1735" s="1"/>
      <c r="T1735" s="8"/>
      <c r="U1735" s="1"/>
      <c r="V1735" s="1"/>
      <c r="W1735" s="9"/>
      <c r="X1735" s="273"/>
      <c r="Y1735" s="273"/>
      <c r="Z1735" s="273"/>
      <c r="AA1735" s="273"/>
      <c r="AB1735" s="273"/>
      <c r="AC1735" s="273"/>
      <c r="AF1735" s="274"/>
      <c r="AG1735" s="277"/>
    </row>
    <row r="1736" spans="1:33" s="50" customFormat="1" ht="12.75" x14ac:dyDescent="0.25">
      <c r="A1736" s="1"/>
      <c r="B1736" s="128"/>
      <c r="C1736" s="3"/>
      <c r="D1736" s="5"/>
      <c r="E1736" s="4"/>
      <c r="F1736" s="2"/>
      <c r="G1736" s="2"/>
      <c r="H1736" s="5"/>
      <c r="I1736" s="2"/>
      <c r="J1736" s="4"/>
      <c r="K1736" s="2"/>
      <c r="L1736" s="2"/>
      <c r="M1736" s="2"/>
      <c r="N1736" s="6"/>
      <c r="O1736" s="6"/>
      <c r="P1736" s="2"/>
      <c r="Q1736" s="2"/>
      <c r="R1736" s="1"/>
      <c r="S1736" s="1"/>
      <c r="T1736" s="8"/>
      <c r="U1736" s="1"/>
      <c r="V1736" s="1"/>
      <c r="W1736" s="9"/>
      <c r="X1736" s="273"/>
      <c r="Y1736" s="273"/>
      <c r="Z1736" s="273"/>
      <c r="AA1736" s="273"/>
      <c r="AB1736" s="273"/>
      <c r="AC1736" s="273"/>
      <c r="AF1736" s="274"/>
      <c r="AG1736" s="277"/>
    </row>
    <row r="1737" spans="1:33" s="50" customFormat="1" ht="12.75" x14ac:dyDescent="0.25">
      <c r="A1737" s="1"/>
      <c r="B1737" s="128"/>
      <c r="C1737" s="3"/>
      <c r="D1737" s="5"/>
      <c r="E1737" s="4"/>
      <c r="F1737" s="2"/>
      <c r="G1737" s="2"/>
      <c r="H1737" s="5"/>
      <c r="I1737" s="2"/>
      <c r="J1737" s="4"/>
      <c r="K1737" s="2"/>
      <c r="L1737" s="2"/>
      <c r="M1737" s="2"/>
      <c r="N1737" s="6"/>
      <c r="O1737" s="6"/>
      <c r="P1737" s="2"/>
      <c r="Q1737" s="2"/>
      <c r="R1737" s="1"/>
      <c r="S1737" s="1"/>
      <c r="T1737" s="8"/>
      <c r="U1737" s="1"/>
      <c r="V1737" s="1"/>
      <c r="W1737" s="9"/>
      <c r="X1737" s="273"/>
      <c r="Y1737" s="273"/>
      <c r="Z1737" s="273"/>
      <c r="AA1737" s="273"/>
      <c r="AB1737" s="273"/>
      <c r="AC1737" s="273"/>
      <c r="AF1737" s="274"/>
      <c r="AG1737" s="277"/>
    </row>
    <row r="1738" spans="1:33" s="50" customFormat="1" ht="12.75" x14ac:dyDescent="0.25">
      <c r="A1738" s="1"/>
      <c r="B1738" s="128"/>
      <c r="C1738" s="3"/>
      <c r="D1738" s="5"/>
      <c r="E1738" s="4"/>
      <c r="F1738" s="2"/>
      <c r="G1738" s="2"/>
      <c r="H1738" s="5"/>
      <c r="I1738" s="2"/>
      <c r="J1738" s="4"/>
      <c r="K1738" s="2"/>
      <c r="L1738" s="2"/>
      <c r="M1738" s="2"/>
      <c r="N1738" s="6"/>
      <c r="O1738" s="6"/>
      <c r="P1738" s="2"/>
      <c r="Q1738" s="2"/>
      <c r="R1738" s="1"/>
      <c r="S1738" s="1"/>
      <c r="T1738" s="8"/>
      <c r="U1738" s="1"/>
      <c r="V1738" s="1"/>
      <c r="W1738" s="9"/>
      <c r="X1738" s="273"/>
      <c r="Y1738" s="273"/>
      <c r="Z1738" s="273"/>
      <c r="AA1738" s="273"/>
      <c r="AB1738" s="273"/>
      <c r="AC1738" s="273"/>
      <c r="AF1738" s="274"/>
      <c r="AG1738" s="277"/>
    </row>
    <row r="1739" spans="1:33" s="50" customFormat="1" ht="12.75" x14ac:dyDescent="0.25">
      <c r="A1739" s="1"/>
      <c r="B1739" s="128"/>
      <c r="C1739" s="3"/>
      <c r="D1739" s="5"/>
      <c r="E1739" s="4"/>
      <c r="F1739" s="2"/>
      <c r="G1739" s="2"/>
      <c r="H1739" s="5"/>
      <c r="I1739" s="2"/>
      <c r="J1739" s="4"/>
      <c r="K1739" s="2"/>
      <c r="L1739" s="2"/>
      <c r="M1739" s="2"/>
      <c r="N1739" s="6"/>
      <c r="O1739" s="6"/>
      <c r="P1739" s="2"/>
      <c r="Q1739" s="2"/>
      <c r="R1739" s="1"/>
      <c r="S1739" s="1"/>
      <c r="T1739" s="8"/>
      <c r="U1739" s="1"/>
      <c r="V1739" s="1"/>
      <c r="W1739" s="9"/>
      <c r="X1739" s="273"/>
      <c r="Y1739" s="273"/>
      <c r="Z1739" s="273"/>
      <c r="AA1739" s="273"/>
      <c r="AB1739" s="273"/>
      <c r="AC1739" s="273"/>
      <c r="AF1739" s="274"/>
      <c r="AG1739" s="277"/>
    </row>
    <row r="1740" spans="1:33" s="50" customFormat="1" ht="12.75" x14ac:dyDescent="0.25">
      <c r="A1740" s="1"/>
      <c r="B1740" s="128"/>
      <c r="C1740" s="3"/>
      <c r="D1740" s="5"/>
      <c r="E1740" s="4"/>
      <c r="F1740" s="2"/>
      <c r="G1740" s="2"/>
      <c r="H1740" s="5"/>
      <c r="I1740" s="2"/>
      <c r="J1740" s="4"/>
      <c r="K1740" s="2"/>
      <c r="L1740" s="2"/>
      <c r="M1740" s="2"/>
      <c r="N1740" s="6"/>
      <c r="O1740" s="6"/>
      <c r="P1740" s="2"/>
      <c r="Q1740" s="2"/>
      <c r="R1740" s="1"/>
      <c r="S1740" s="1"/>
      <c r="T1740" s="8"/>
      <c r="U1740" s="1"/>
      <c r="V1740" s="1"/>
      <c r="W1740" s="9"/>
      <c r="X1740" s="273"/>
      <c r="Y1740" s="273"/>
      <c r="Z1740" s="273"/>
      <c r="AA1740" s="273"/>
      <c r="AB1740" s="273"/>
      <c r="AC1740" s="273"/>
      <c r="AF1740" s="274"/>
      <c r="AG1740" s="277"/>
    </row>
    <row r="1741" spans="1:33" s="50" customFormat="1" ht="12.75" x14ac:dyDescent="0.25">
      <c r="A1741" s="1"/>
      <c r="B1741" s="128"/>
      <c r="C1741" s="3"/>
      <c r="D1741" s="5"/>
      <c r="E1741" s="4"/>
      <c r="F1741" s="2"/>
      <c r="G1741" s="2"/>
      <c r="H1741" s="5"/>
      <c r="I1741" s="2"/>
      <c r="J1741" s="4"/>
      <c r="K1741" s="2"/>
      <c r="L1741" s="2"/>
      <c r="M1741" s="2"/>
      <c r="N1741" s="6"/>
      <c r="O1741" s="6"/>
      <c r="P1741" s="2"/>
      <c r="Q1741" s="2"/>
      <c r="R1741" s="1"/>
      <c r="S1741" s="1"/>
      <c r="T1741" s="8"/>
      <c r="U1741" s="1"/>
      <c r="V1741" s="1"/>
      <c r="W1741" s="9"/>
      <c r="X1741" s="273"/>
      <c r="Y1741" s="273"/>
      <c r="Z1741" s="273"/>
      <c r="AA1741" s="273"/>
      <c r="AB1741" s="273"/>
      <c r="AC1741" s="273"/>
      <c r="AF1741" s="274"/>
      <c r="AG1741" s="277"/>
    </row>
    <row r="1742" spans="1:33" s="50" customFormat="1" ht="12.75" x14ac:dyDescent="0.25">
      <c r="A1742" s="1"/>
      <c r="B1742" s="128"/>
      <c r="C1742" s="3"/>
      <c r="D1742" s="5"/>
      <c r="E1742" s="4"/>
      <c r="F1742" s="2"/>
      <c r="G1742" s="2"/>
      <c r="H1742" s="5"/>
      <c r="I1742" s="2"/>
      <c r="J1742" s="4"/>
      <c r="K1742" s="2"/>
      <c r="L1742" s="2"/>
      <c r="M1742" s="2"/>
      <c r="N1742" s="6"/>
      <c r="O1742" s="6"/>
      <c r="P1742" s="2"/>
      <c r="Q1742" s="2"/>
      <c r="R1742" s="1"/>
      <c r="S1742" s="1"/>
      <c r="T1742" s="8"/>
      <c r="U1742" s="1"/>
      <c r="V1742" s="1"/>
      <c r="W1742" s="9"/>
      <c r="X1742" s="273"/>
      <c r="Y1742" s="273"/>
      <c r="Z1742" s="273"/>
      <c r="AA1742" s="273"/>
      <c r="AB1742" s="273"/>
      <c r="AC1742" s="273"/>
      <c r="AF1742" s="274"/>
      <c r="AG1742" s="277"/>
    </row>
    <row r="1743" spans="1:33" s="50" customFormat="1" ht="12.75" x14ac:dyDescent="0.25">
      <c r="A1743" s="1"/>
      <c r="B1743" s="128"/>
      <c r="C1743" s="3"/>
      <c r="D1743" s="5"/>
      <c r="E1743" s="4"/>
      <c r="F1743" s="2"/>
      <c r="G1743" s="2"/>
      <c r="H1743" s="5"/>
      <c r="I1743" s="2"/>
      <c r="J1743" s="4"/>
      <c r="K1743" s="2"/>
      <c r="L1743" s="2"/>
      <c r="M1743" s="2"/>
      <c r="N1743" s="6"/>
      <c r="O1743" s="6"/>
      <c r="P1743" s="2"/>
      <c r="Q1743" s="2"/>
      <c r="R1743" s="1"/>
      <c r="S1743" s="1"/>
      <c r="T1743" s="8"/>
      <c r="U1743" s="1"/>
      <c r="V1743" s="1"/>
      <c r="W1743" s="9"/>
      <c r="X1743" s="273"/>
      <c r="Y1743" s="273"/>
      <c r="Z1743" s="273"/>
      <c r="AA1743" s="273"/>
      <c r="AB1743" s="273"/>
      <c r="AC1743" s="273"/>
      <c r="AF1743" s="274"/>
      <c r="AG1743" s="277"/>
    </row>
    <row r="1744" spans="1:33" s="50" customFormat="1" ht="12.75" x14ac:dyDescent="0.25">
      <c r="A1744" s="1"/>
      <c r="B1744" s="128"/>
      <c r="C1744" s="3"/>
      <c r="D1744" s="5"/>
      <c r="E1744" s="4"/>
      <c r="F1744" s="2"/>
      <c r="G1744" s="2"/>
      <c r="H1744" s="5"/>
      <c r="I1744" s="2"/>
      <c r="J1744" s="4"/>
      <c r="K1744" s="2"/>
      <c r="L1744" s="2"/>
      <c r="M1744" s="2"/>
      <c r="N1744" s="6"/>
      <c r="O1744" s="6"/>
      <c r="P1744" s="2"/>
      <c r="Q1744" s="2"/>
      <c r="R1744" s="1"/>
      <c r="S1744" s="1"/>
      <c r="T1744" s="8"/>
      <c r="U1744" s="1"/>
      <c r="V1744" s="1"/>
      <c r="W1744" s="9"/>
      <c r="X1744" s="273"/>
      <c r="Y1744" s="273"/>
      <c r="Z1744" s="273"/>
      <c r="AA1744" s="273"/>
      <c r="AB1744" s="273"/>
      <c r="AC1744" s="273"/>
      <c r="AF1744" s="274"/>
      <c r="AG1744" s="277"/>
    </row>
    <row r="1745" spans="1:33" s="50" customFormat="1" ht="12.75" x14ac:dyDescent="0.25">
      <c r="A1745" s="1"/>
      <c r="B1745" s="128"/>
      <c r="C1745" s="3"/>
      <c r="D1745" s="5"/>
      <c r="E1745" s="4"/>
      <c r="F1745" s="2"/>
      <c r="G1745" s="2"/>
      <c r="H1745" s="5"/>
      <c r="I1745" s="2"/>
      <c r="J1745" s="4"/>
      <c r="K1745" s="2"/>
      <c r="L1745" s="2"/>
      <c r="M1745" s="2"/>
      <c r="N1745" s="6"/>
      <c r="O1745" s="6"/>
      <c r="P1745" s="2"/>
      <c r="Q1745" s="2"/>
      <c r="R1745" s="1"/>
      <c r="S1745" s="1"/>
      <c r="T1745" s="8"/>
      <c r="U1745" s="1"/>
      <c r="V1745" s="1"/>
      <c r="W1745" s="9"/>
      <c r="X1745" s="273"/>
      <c r="Y1745" s="273"/>
      <c r="Z1745" s="273"/>
      <c r="AA1745" s="273"/>
      <c r="AB1745" s="273"/>
      <c r="AC1745" s="273"/>
      <c r="AF1745" s="274"/>
      <c r="AG1745" s="277"/>
    </row>
    <row r="1746" spans="1:33" s="50" customFormat="1" ht="12.75" x14ac:dyDescent="0.25">
      <c r="A1746" s="1"/>
      <c r="B1746" s="128"/>
      <c r="C1746" s="3"/>
      <c r="D1746" s="5"/>
      <c r="E1746" s="4"/>
      <c r="F1746" s="2"/>
      <c r="G1746" s="2"/>
      <c r="H1746" s="5"/>
      <c r="I1746" s="2"/>
      <c r="J1746" s="4"/>
      <c r="K1746" s="2"/>
      <c r="L1746" s="2"/>
      <c r="M1746" s="2"/>
      <c r="N1746" s="6"/>
      <c r="O1746" s="6"/>
      <c r="P1746" s="2"/>
      <c r="Q1746" s="2"/>
      <c r="R1746" s="1"/>
      <c r="S1746" s="1"/>
      <c r="T1746" s="8"/>
      <c r="U1746" s="1"/>
      <c r="V1746" s="1"/>
      <c r="W1746" s="9"/>
      <c r="X1746" s="273"/>
      <c r="Y1746" s="273"/>
      <c r="Z1746" s="273"/>
      <c r="AA1746" s="273"/>
      <c r="AB1746" s="273"/>
      <c r="AC1746" s="273"/>
      <c r="AF1746" s="274"/>
      <c r="AG1746" s="277"/>
    </row>
    <row r="1747" spans="1:33" s="50" customFormat="1" ht="12.75" x14ac:dyDescent="0.25">
      <c r="A1747" s="1"/>
      <c r="B1747" s="128"/>
      <c r="C1747" s="3"/>
      <c r="D1747" s="5"/>
      <c r="E1747" s="4"/>
      <c r="F1747" s="2"/>
      <c r="G1747" s="2"/>
      <c r="H1747" s="5"/>
      <c r="I1747" s="2"/>
      <c r="J1747" s="4"/>
      <c r="K1747" s="2"/>
      <c r="L1747" s="2"/>
      <c r="M1747" s="2"/>
      <c r="N1747" s="6"/>
      <c r="O1747" s="6"/>
      <c r="P1747" s="2"/>
      <c r="Q1747" s="2"/>
      <c r="R1747" s="1"/>
      <c r="S1747" s="1"/>
      <c r="T1747" s="8"/>
      <c r="U1747" s="1"/>
      <c r="V1747" s="1"/>
      <c r="W1747" s="9"/>
      <c r="X1747" s="273"/>
      <c r="Y1747" s="273"/>
      <c r="Z1747" s="273"/>
      <c r="AA1747" s="273"/>
      <c r="AB1747" s="273"/>
      <c r="AC1747" s="273"/>
      <c r="AF1747" s="274"/>
      <c r="AG1747" s="277"/>
    </row>
    <row r="1748" spans="1:33" s="50" customFormat="1" ht="12.75" x14ac:dyDescent="0.25">
      <c r="A1748" s="1"/>
      <c r="B1748" s="128"/>
      <c r="C1748" s="3"/>
      <c r="D1748" s="5"/>
      <c r="E1748" s="4"/>
      <c r="F1748" s="2"/>
      <c r="G1748" s="2"/>
      <c r="H1748" s="5"/>
      <c r="I1748" s="2"/>
      <c r="J1748" s="4"/>
      <c r="K1748" s="2"/>
      <c r="L1748" s="2"/>
      <c r="M1748" s="2"/>
      <c r="N1748" s="6"/>
      <c r="O1748" s="6"/>
      <c r="P1748" s="2"/>
      <c r="Q1748" s="2"/>
      <c r="R1748" s="1"/>
      <c r="S1748" s="1"/>
      <c r="T1748" s="8"/>
      <c r="U1748" s="1"/>
      <c r="V1748" s="1"/>
      <c r="W1748" s="9"/>
      <c r="X1748" s="273"/>
      <c r="Y1748" s="273"/>
      <c r="Z1748" s="273"/>
      <c r="AA1748" s="273"/>
      <c r="AB1748" s="273"/>
      <c r="AC1748" s="273"/>
      <c r="AF1748" s="274"/>
      <c r="AG1748" s="277"/>
    </row>
    <row r="1749" spans="1:33" s="50" customFormat="1" ht="12.75" x14ac:dyDescent="0.25">
      <c r="A1749" s="1"/>
      <c r="B1749" s="128"/>
      <c r="C1749" s="3"/>
      <c r="D1749" s="5"/>
      <c r="E1749" s="4"/>
      <c r="F1749" s="2"/>
      <c r="G1749" s="2"/>
      <c r="H1749" s="5"/>
      <c r="I1749" s="2"/>
      <c r="J1749" s="4"/>
      <c r="K1749" s="2"/>
      <c r="L1749" s="2"/>
      <c r="M1749" s="2"/>
      <c r="N1749" s="6"/>
      <c r="O1749" s="6"/>
      <c r="P1749" s="2"/>
      <c r="Q1749" s="2"/>
      <c r="R1749" s="1"/>
      <c r="S1749" s="1"/>
      <c r="T1749" s="8"/>
      <c r="U1749" s="1"/>
      <c r="V1749" s="1"/>
      <c r="W1749" s="9"/>
      <c r="X1749" s="273"/>
      <c r="Y1749" s="273"/>
      <c r="Z1749" s="273"/>
      <c r="AA1749" s="273"/>
      <c r="AB1749" s="273"/>
      <c r="AC1749" s="273"/>
      <c r="AF1749" s="274"/>
      <c r="AG1749" s="277"/>
    </row>
    <row r="1750" spans="1:33" s="50" customFormat="1" ht="12.75" x14ac:dyDescent="0.25">
      <c r="A1750" s="1"/>
      <c r="B1750" s="128"/>
      <c r="C1750" s="3"/>
      <c r="D1750" s="5"/>
      <c r="E1750" s="4"/>
      <c r="F1750" s="2"/>
      <c r="G1750" s="2"/>
      <c r="H1750" s="5"/>
      <c r="I1750" s="2"/>
      <c r="J1750" s="4"/>
      <c r="K1750" s="2"/>
      <c r="L1750" s="2"/>
      <c r="M1750" s="2"/>
      <c r="N1750" s="6"/>
      <c r="O1750" s="6"/>
      <c r="P1750" s="2"/>
      <c r="Q1750" s="2"/>
      <c r="R1750" s="1"/>
      <c r="S1750" s="1"/>
      <c r="T1750" s="8"/>
      <c r="U1750" s="1"/>
      <c r="V1750" s="1"/>
      <c r="W1750" s="9"/>
      <c r="X1750" s="273"/>
      <c r="Y1750" s="273"/>
      <c r="Z1750" s="273"/>
      <c r="AA1750" s="273"/>
      <c r="AB1750" s="273"/>
      <c r="AC1750" s="273"/>
      <c r="AF1750" s="274"/>
      <c r="AG1750" s="277"/>
    </row>
    <row r="1751" spans="1:33" s="50" customFormat="1" ht="12.75" x14ac:dyDescent="0.25">
      <c r="A1751" s="1"/>
      <c r="B1751" s="128"/>
      <c r="C1751" s="3"/>
      <c r="D1751" s="5"/>
      <c r="E1751" s="4"/>
      <c r="F1751" s="2"/>
      <c r="G1751" s="2"/>
      <c r="H1751" s="5"/>
      <c r="I1751" s="2"/>
      <c r="J1751" s="4"/>
      <c r="K1751" s="2"/>
      <c r="L1751" s="2"/>
      <c r="M1751" s="2"/>
      <c r="N1751" s="6"/>
      <c r="O1751" s="6"/>
      <c r="P1751" s="2"/>
      <c r="Q1751" s="2"/>
      <c r="R1751" s="1"/>
      <c r="S1751" s="1"/>
      <c r="T1751" s="8"/>
      <c r="U1751" s="1"/>
      <c r="V1751" s="1"/>
      <c r="W1751" s="9"/>
      <c r="X1751" s="273"/>
      <c r="Y1751" s="273"/>
      <c r="Z1751" s="273"/>
      <c r="AA1751" s="273"/>
      <c r="AB1751" s="273"/>
      <c r="AC1751" s="273"/>
      <c r="AF1751" s="274"/>
      <c r="AG1751" s="277"/>
    </row>
    <row r="1752" spans="1:33" s="50" customFormat="1" ht="12.75" x14ac:dyDescent="0.25">
      <c r="A1752" s="1"/>
      <c r="B1752" s="128"/>
      <c r="C1752" s="3"/>
      <c r="D1752" s="5"/>
      <c r="E1752" s="4"/>
      <c r="F1752" s="2"/>
      <c r="G1752" s="2"/>
      <c r="H1752" s="5"/>
      <c r="I1752" s="2"/>
      <c r="J1752" s="4"/>
      <c r="K1752" s="2"/>
      <c r="L1752" s="2"/>
      <c r="M1752" s="2"/>
      <c r="N1752" s="6"/>
      <c r="O1752" s="6"/>
      <c r="P1752" s="2"/>
      <c r="Q1752" s="2"/>
      <c r="R1752" s="1"/>
      <c r="S1752" s="1"/>
      <c r="T1752" s="8"/>
      <c r="U1752" s="1"/>
      <c r="V1752" s="1"/>
      <c r="W1752" s="9"/>
      <c r="X1752" s="273"/>
      <c r="Y1752" s="273"/>
      <c r="Z1752" s="273"/>
      <c r="AA1752" s="273"/>
      <c r="AB1752" s="273"/>
      <c r="AC1752" s="273"/>
      <c r="AF1752" s="274"/>
      <c r="AG1752" s="277"/>
    </row>
    <row r="1753" spans="1:33" s="50" customFormat="1" ht="12.75" x14ac:dyDescent="0.25">
      <c r="A1753" s="1"/>
      <c r="B1753" s="128"/>
      <c r="C1753" s="3"/>
      <c r="D1753" s="5"/>
      <c r="E1753" s="4"/>
      <c r="F1753" s="2"/>
      <c r="G1753" s="2"/>
      <c r="H1753" s="5"/>
      <c r="I1753" s="2"/>
      <c r="J1753" s="4"/>
      <c r="K1753" s="2"/>
      <c r="L1753" s="2"/>
      <c r="M1753" s="2"/>
      <c r="N1753" s="6"/>
      <c r="O1753" s="6"/>
      <c r="P1753" s="2"/>
      <c r="Q1753" s="2"/>
      <c r="R1753" s="1"/>
      <c r="S1753" s="1"/>
      <c r="T1753" s="8"/>
      <c r="U1753" s="1"/>
      <c r="V1753" s="1"/>
      <c r="W1753" s="9"/>
      <c r="X1753" s="273"/>
      <c r="Y1753" s="273"/>
      <c r="Z1753" s="273"/>
      <c r="AA1753" s="273"/>
      <c r="AB1753" s="273"/>
      <c r="AC1753" s="273"/>
      <c r="AF1753" s="274"/>
      <c r="AG1753" s="277"/>
    </row>
    <row r="1754" spans="1:33" s="50" customFormat="1" ht="12.75" x14ac:dyDescent="0.25">
      <c r="A1754" s="1"/>
      <c r="B1754" s="128"/>
      <c r="C1754" s="3"/>
      <c r="D1754" s="5"/>
      <c r="E1754" s="4"/>
      <c r="F1754" s="2"/>
      <c r="G1754" s="2"/>
      <c r="H1754" s="5"/>
      <c r="I1754" s="2"/>
      <c r="J1754" s="4"/>
      <c r="K1754" s="2"/>
      <c r="L1754" s="2"/>
      <c r="M1754" s="2"/>
      <c r="N1754" s="6"/>
      <c r="O1754" s="6"/>
      <c r="P1754" s="2"/>
      <c r="Q1754" s="2"/>
      <c r="R1754" s="1"/>
      <c r="S1754" s="1"/>
      <c r="T1754" s="8"/>
      <c r="U1754" s="1"/>
      <c r="V1754" s="1"/>
      <c r="W1754" s="9"/>
      <c r="X1754" s="273"/>
      <c r="Y1754" s="273"/>
      <c r="Z1754" s="273"/>
      <c r="AA1754" s="273"/>
      <c r="AB1754" s="273"/>
      <c r="AC1754" s="273"/>
      <c r="AF1754" s="274"/>
      <c r="AG1754" s="277"/>
    </row>
    <row r="1755" spans="1:33" s="50" customFormat="1" ht="12.75" x14ac:dyDescent="0.25">
      <c r="A1755" s="1"/>
      <c r="B1755" s="128"/>
      <c r="C1755" s="3"/>
      <c r="D1755" s="5"/>
      <c r="E1755" s="4"/>
      <c r="F1755" s="2"/>
      <c r="G1755" s="2"/>
      <c r="H1755" s="5"/>
      <c r="I1755" s="2"/>
      <c r="J1755" s="4"/>
      <c r="K1755" s="2"/>
      <c r="L1755" s="2"/>
      <c r="M1755" s="2"/>
      <c r="N1755" s="6"/>
      <c r="O1755" s="6"/>
      <c r="P1755" s="2"/>
      <c r="Q1755" s="2"/>
      <c r="R1755" s="1"/>
      <c r="S1755" s="1"/>
      <c r="T1755" s="8"/>
      <c r="U1755" s="1"/>
      <c r="V1755" s="1"/>
      <c r="W1755" s="9"/>
      <c r="X1755" s="273"/>
      <c r="Y1755" s="273"/>
      <c r="Z1755" s="273"/>
      <c r="AA1755" s="273"/>
      <c r="AB1755" s="273"/>
      <c r="AC1755" s="273"/>
      <c r="AF1755" s="274"/>
      <c r="AG1755" s="277"/>
    </row>
    <row r="1756" spans="1:33" s="50" customFormat="1" ht="12.75" x14ac:dyDescent="0.25">
      <c r="A1756" s="1"/>
      <c r="B1756" s="128"/>
      <c r="C1756" s="3"/>
      <c r="D1756" s="5"/>
      <c r="E1756" s="4"/>
      <c r="F1756" s="2"/>
      <c r="G1756" s="2"/>
      <c r="H1756" s="5"/>
      <c r="I1756" s="2"/>
      <c r="J1756" s="4"/>
      <c r="K1756" s="2"/>
      <c r="L1756" s="2"/>
      <c r="M1756" s="2"/>
      <c r="N1756" s="6"/>
      <c r="O1756" s="6"/>
      <c r="P1756" s="2"/>
      <c r="Q1756" s="2"/>
      <c r="R1756" s="1"/>
      <c r="S1756" s="1"/>
      <c r="T1756" s="8"/>
      <c r="U1756" s="1"/>
      <c r="V1756" s="1"/>
      <c r="W1756" s="9"/>
      <c r="X1756" s="273"/>
      <c r="Y1756" s="273"/>
      <c r="Z1756" s="273"/>
      <c r="AA1756" s="273"/>
      <c r="AB1756" s="273"/>
      <c r="AC1756" s="273"/>
      <c r="AF1756" s="274"/>
      <c r="AG1756" s="277"/>
    </row>
    <row r="1757" spans="1:33" s="50" customFormat="1" ht="12.75" x14ac:dyDescent="0.25">
      <c r="A1757" s="1"/>
      <c r="B1757" s="128"/>
      <c r="C1757" s="3"/>
      <c r="D1757" s="5"/>
      <c r="E1757" s="4"/>
      <c r="F1757" s="2"/>
      <c r="G1757" s="2"/>
      <c r="H1757" s="5"/>
      <c r="I1757" s="2"/>
      <c r="J1757" s="4"/>
      <c r="K1757" s="2"/>
      <c r="L1757" s="2"/>
      <c r="M1757" s="2"/>
      <c r="N1757" s="6"/>
      <c r="O1757" s="6"/>
      <c r="P1757" s="2"/>
      <c r="Q1757" s="2"/>
      <c r="R1757" s="1"/>
      <c r="S1757" s="1"/>
      <c r="T1757" s="8"/>
      <c r="U1757" s="1"/>
      <c r="V1757" s="1"/>
      <c r="W1757" s="9"/>
      <c r="X1757" s="273"/>
      <c r="Y1757" s="273"/>
      <c r="Z1757" s="273"/>
      <c r="AA1757" s="273"/>
      <c r="AB1757" s="273"/>
      <c r="AC1757" s="273"/>
      <c r="AF1757" s="274"/>
      <c r="AG1757" s="277"/>
    </row>
    <row r="1758" spans="1:33" s="50" customFormat="1" ht="12.75" x14ac:dyDescent="0.25">
      <c r="A1758" s="1"/>
      <c r="B1758" s="128"/>
      <c r="C1758" s="3"/>
      <c r="D1758" s="5"/>
      <c r="E1758" s="4"/>
      <c r="F1758" s="2"/>
      <c r="G1758" s="2"/>
      <c r="H1758" s="5"/>
      <c r="I1758" s="2"/>
      <c r="J1758" s="4"/>
      <c r="K1758" s="2"/>
      <c r="L1758" s="2"/>
      <c r="M1758" s="2"/>
      <c r="N1758" s="6"/>
      <c r="O1758" s="6"/>
      <c r="P1758" s="2"/>
      <c r="Q1758" s="2"/>
      <c r="R1758" s="1"/>
      <c r="S1758" s="1"/>
      <c r="T1758" s="8"/>
      <c r="U1758" s="1"/>
      <c r="V1758" s="1"/>
      <c r="W1758" s="9"/>
      <c r="X1758" s="273"/>
      <c r="Y1758" s="273"/>
      <c r="Z1758" s="273"/>
      <c r="AA1758" s="273"/>
      <c r="AB1758" s="273"/>
      <c r="AC1758" s="273"/>
      <c r="AF1758" s="274"/>
      <c r="AG1758" s="277"/>
    </row>
    <row r="1759" spans="1:33" s="50" customFormat="1" ht="12.75" x14ac:dyDescent="0.25">
      <c r="A1759" s="1"/>
      <c r="B1759" s="128"/>
      <c r="C1759" s="3"/>
      <c r="D1759" s="5"/>
      <c r="E1759" s="4"/>
      <c r="F1759" s="2"/>
      <c r="G1759" s="2"/>
      <c r="H1759" s="5"/>
      <c r="I1759" s="2"/>
      <c r="J1759" s="4"/>
      <c r="K1759" s="2"/>
      <c r="L1759" s="2"/>
      <c r="M1759" s="2"/>
      <c r="N1759" s="6"/>
      <c r="O1759" s="6"/>
      <c r="P1759" s="2"/>
      <c r="Q1759" s="2"/>
      <c r="R1759" s="1"/>
      <c r="S1759" s="1"/>
      <c r="T1759" s="8"/>
      <c r="U1759" s="1"/>
      <c r="V1759" s="1"/>
      <c r="W1759" s="9"/>
      <c r="X1759" s="273"/>
      <c r="Y1759" s="273"/>
      <c r="Z1759" s="273"/>
      <c r="AA1759" s="273"/>
      <c r="AB1759" s="273"/>
      <c r="AC1759" s="273"/>
      <c r="AF1759" s="274"/>
      <c r="AG1759" s="277"/>
    </row>
    <row r="1760" spans="1:33" s="50" customFormat="1" ht="12.75" x14ac:dyDescent="0.25">
      <c r="A1760" s="1"/>
      <c r="B1760" s="128"/>
      <c r="C1760" s="3"/>
      <c r="D1760" s="5"/>
      <c r="E1760" s="4"/>
      <c r="F1760" s="2"/>
      <c r="G1760" s="2"/>
      <c r="H1760" s="5"/>
      <c r="I1760" s="2"/>
      <c r="J1760" s="4"/>
      <c r="K1760" s="2"/>
      <c r="L1760" s="2"/>
      <c r="M1760" s="2"/>
      <c r="N1760" s="6"/>
      <c r="O1760" s="6"/>
      <c r="P1760" s="2"/>
      <c r="Q1760" s="2"/>
      <c r="R1760" s="1"/>
      <c r="S1760" s="1"/>
      <c r="T1760" s="8"/>
      <c r="U1760" s="1"/>
      <c r="V1760" s="1"/>
      <c r="W1760" s="9"/>
      <c r="X1760" s="273"/>
      <c r="Y1760" s="273"/>
      <c r="Z1760" s="273"/>
      <c r="AA1760" s="273"/>
      <c r="AB1760" s="273"/>
      <c r="AC1760" s="273"/>
      <c r="AF1760" s="274"/>
      <c r="AG1760" s="277"/>
    </row>
    <row r="1761" spans="1:33" s="50" customFormat="1" ht="12.75" x14ac:dyDescent="0.25">
      <c r="A1761" s="1"/>
      <c r="B1761" s="128"/>
      <c r="C1761" s="3"/>
      <c r="D1761" s="5"/>
      <c r="E1761" s="4"/>
      <c r="F1761" s="2"/>
      <c r="G1761" s="2"/>
      <c r="H1761" s="5"/>
      <c r="I1761" s="2"/>
      <c r="J1761" s="4"/>
      <c r="K1761" s="2"/>
      <c r="L1761" s="2"/>
      <c r="M1761" s="2"/>
      <c r="N1761" s="6"/>
      <c r="O1761" s="6"/>
      <c r="P1761" s="2"/>
      <c r="Q1761" s="2"/>
      <c r="R1761" s="1"/>
      <c r="S1761" s="1"/>
      <c r="T1761" s="8"/>
      <c r="U1761" s="1"/>
      <c r="V1761" s="1"/>
      <c r="W1761" s="9"/>
      <c r="X1761" s="273"/>
      <c r="Y1761" s="273"/>
      <c r="Z1761" s="273"/>
      <c r="AA1761" s="273"/>
      <c r="AB1761" s="273"/>
      <c r="AC1761" s="273"/>
      <c r="AF1761" s="274"/>
      <c r="AG1761" s="277"/>
    </row>
    <row r="1762" spans="1:33" s="50" customFormat="1" ht="12.75" x14ac:dyDescent="0.25">
      <c r="A1762" s="1"/>
      <c r="B1762" s="128"/>
      <c r="C1762" s="3"/>
      <c r="D1762" s="5"/>
      <c r="E1762" s="4"/>
      <c r="F1762" s="2"/>
      <c r="G1762" s="2"/>
      <c r="H1762" s="5"/>
      <c r="I1762" s="2"/>
      <c r="J1762" s="4"/>
      <c r="K1762" s="2"/>
      <c r="L1762" s="2"/>
      <c r="M1762" s="2"/>
      <c r="N1762" s="6"/>
      <c r="O1762" s="6"/>
      <c r="P1762" s="2"/>
      <c r="Q1762" s="2"/>
      <c r="R1762" s="1"/>
      <c r="S1762" s="1"/>
      <c r="T1762" s="8"/>
      <c r="U1762" s="1"/>
      <c r="V1762" s="1"/>
      <c r="W1762" s="9"/>
      <c r="X1762" s="273"/>
      <c r="Y1762" s="273"/>
      <c r="Z1762" s="273"/>
      <c r="AA1762" s="273"/>
      <c r="AB1762" s="273"/>
      <c r="AC1762" s="273"/>
      <c r="AF1762" s="274"/>
      <c r="AG1762" s="277"/>
    </row>
    <row r="1763" spans="1:33" s="50" customFormat="1" ht="12.75" x14ac:dyDescent="0.25">
      <c r="A1763" s="1"/>
      <c r="B1763" s="128"/>
      <c r="C1763" s="3"/>
      <c r="D1763" s="5"/>
      <c r="E1763" s="4"/>
      <c r="F1763" s="2"/>
      <c r="G1763" s="2"/>
      <c r="H1763" s="5"/>
      <c r="I1763" s="2"/>
      <c r="J1763" s="4"/>
      <c r="K1763" s="2"/>
      <c r="L1763" s="2"/>
      <c r="M1763" s="2"/>
      <c r="N1763" s="6"/>
      <c r="O1763" s="6"/>
      <c r="P1763" s="2"/>
      <c r="Q1763" s="2"/>
      <c r="R1763" s="1"/>
      <c r="S1763" s="1"/>
      <c r="T1763" s="8"/>
      <c r="U1763" s="1"/>
      <c r="V1763" s="1"/>
      <c r="W1763" s="9"/>
      <c r="X1763" s="273"/>
      <c r="Y1763" s="273"/>
      <c r="Z1763" s="273"/>
      <c r="AA1763" s="273"/>
      <c r="AB1763" s="273"/>
      <c r="AC1763" s="273"/>
      <c r="AF1763" s="274"/>
      <c r="AG1763" s="277"/>
    </row>
    <row r="1764" spans="1:33" s="50" customFormat="1" ht="12.75" x14ac:dyDescent="0.25">
      <c r="A1764" s="1"/>
      <c r="B1764" s="128"/>
      <c r="C1764" s="3"/>
      <c r="D1764" s="5"/>
      <c r="E1764" s="4"/>
      <c r="F1764" s="2"/>
      <c r="G1764" s="2"/>
      <c r="H1764" s="5"/>
      <c r="I1764" s="2"/>
      <c r="J1764" s="4"/>
      <c r="K1764" s="2"/>
      <c r="L1764" s="2"/>
      <c r="M1764" s="2"/>
      <c r="N1764" s="6"/>
      <c r="O1764" s="6"/>
      <c r="P1764" s="2"/>
      <c r="Q1764" s="2"/>
      <c r="R1764" s="1"/>
      <c r="S1764" s="1"/>
      <c r="T1764" s="8"/>
      <c r="U1764" s="1"/>
      <c r="V1764" s="1"/>
      <c r="W1764" s="9"/>
      <c r="X1764" s="273"/>
      <c r="Y1764" s="273"/>
      <c r="Z1764" s="273"/>
      <c r="AA1764" s="273"/>
      <c r="AB1764" s="273"/>
      <c r="AC1764" s="273"/>
      <c r="AF1764" s="274"/>
      <c r="AG1764" s="277"/>
    </row>
    <row r="1765" spans="1:33" s="50" customFormat="1" ht="12.75" x14ac:dyDescent="0.25">
      <c r="A1765" s="1"/>
      <c r="B1765" s="128"/>
      <c r="C1765" s="3"/>
      <c r="D1765" s="5"/>
      <c r="E1765" s="4"/>
      <c r="F1765" s="2"/>
      <c r="G1765" s="2"/>
      <c r="H1765" s="5"/>
      <c r="I1765" s="2"/>
      <c r="J1765" s="4"/>
      <c r="K1765" s="2"/>
      <c r="L1765" s="2"/>
      <c r="M1765" s="2"/>
      <c r="N1765" s="6"/>
      <c r="O1765" s="6"/>
      <c r="P1765" s="2"/>
      <c r="Q1765" s="2"/>
      <c r="R1765" s="1"/>
      <c r="S1765" s="1"/>
      <c r="T1765" s="8"/>
      <c r="U1765" s="1"/>
      <c r="V1765" s="1"/>
      <c r="W1765" s="9"/>
      <c r="X1765" s="273"/>
      <c r="Y1765" s="273"/>
      <c r="Z1765" s="273"/>
      <c r="AA1765" s="273"/>
      <c r="AB1765" s="273"/>
      <c r="AC1765" s="273"/>
      <c r="AF1765" s="274"/>
      <c r="AG1765" s="277"/>
    </row>
    <row r="1766" spans="1:33" s="50" customFormat="1" ht="12.75" x14ac:dyDescent="0.25">
      <c r="A1766" s="1"/>
      <c r="B1766" s="128"/>
      <c r="C1766" s="3"/>
      <c r="D1766" s="5"/>
      <c r="E1766" s="4"/>
      <c r="F1766" s="2"/>
      <c r="G1766" s="2"/>
      <c r="H1766" s="5"/>
      <c r="I1766" s="2"/>
      <c r="J1766" s="4"/>
      <c r="K1766" s="2"/>
      <c r="L1766" s="2"/>
      <c r="M1766" s="2"/>
      <c r="N1766" s="6"/>
      <c r="O1766" s="6"/>
      <c r="P1766" s="2"/>
      <c r="Q1766" s="2"/>
      <c r="R1766" s="1"/>
      <c r="S1766" s="1"/>
      <c r="T1766" s="8"/>
      <c r="U1766" s="1"/>
      <c r="V1766" s="1"/>
      <c r="W1766" s="9"/>
      <c r="X1766" s="273"/>
      <c r="Y1766" s="273"/>
      <c r="Z1766" s="273"/>
      <c r="AA1766" s="273"/>
      <c r="AB1766" s="273"/>
      <c r="AC1766" s="273"/>
      <c r="AF1766" s="274"/>
      <c r="AG1766" s="277"/>
    </row>
    <row r="1767" spans="1:33" s="50" customFormat="1" ht="12.75" x14ac:dyDescent="0.25">
      <c r="A1767" s="1"/>
      <c r="B1767" s="128"/>
      <c r="C1767" s="3"/>
      <c r="D1767" s="5"/>
      <c r="E1767" s="4"/>
      <c r="F1767" s="2"/>
      <c r="G1767" s="2"/>
      <c r="H1767" s="5"/>
      <c r="I1767" s="2"/>
      <c r="J1767" s="4"/>
      <c r="K1767" s="2"/>
      <c r="L1767" s="2"/>
      <c r="M1767" s="2"/>
      <c r="N1767" s="6"/>
      <c r="O1767" s="6"/>
      <c r="P1767" s="2"/>
      <c r="Q1767" s="2"/>
      <c r="R1767" s="1"/>
      <c r="S1767" s="1"/>
      <c r="T1767" s="8"/>
      <c r="U1767" s="1"/>
      <c r="V1767" s="1"/>
      <c r="W1767" s="9"/>
      <c r="X1767" s="273"/>
      <c r="Y1767" s="273"/>
      <c r="Z1767" s="273"/>
      <c r="AA1767" s="273"/>
      <c r="AB1767" s="273"/>
      <c r="AC1767" s="273"/>
      <c r="AF1767" s="274"/>
      <c r="AG1767" s="277"/>
    </row>
    <row r="1768" spans="1:33" s="50" customFormat="1" ht="12.75" x14ac:dyDescent="0.25">
      <c r="A1768" s="1"/>
      <c r="B1768" s="128"/>
      <c r="C1768" s="3"/>
      <c r="D1768" s="5"/>
      <c r="E1768" s="4"/>
      <c r="F1768" s="2"/>
      <c r="G1768" s="2"/>
      <c r="H1768" s="5"/>
      <c r="I1768" s="2"/>
      <c r="J1768" s="4"/>
      <c r="K1768" s="2"/>
      <c r="L1768" s="2"/>
      <c r="M1768" s="2"/>
      <c r="N1768" s="6"/>
      <c r="O1768" s="6"/>
      <c r="P1768" s="2"/>
      <c r="Q1768" s="2"/>
      <c r="R1768" s="1"/>
      <c r="S1768" s="1"/>
      <c r="T1768" s="8"/>
      <c r="U1768" s="1"/>
      <c r="V1768" s="1"/>
      <c r="W1768" s="9"/>
      <c r="X1768" s="273"/>
      <c r="Y1768" s="273"/>
      <c r="Z1768" s="273"/>
      <c r="AA1768" s="273"/>
      <c r="AB1768" s="273"/>
      <c r="AC1768" s="273"/>
      <c r="AF1768" s="274"/>
      <c r="AG1768" s="277"/>
    </row>
    <row r="1769" spans="1:33" s="50" customFormat="1" ht="12.75" x14ac:dyDescent="0.25">
      <c r="A1769" s="1"/>
      <c r="B1769" s="128"/>
      <c r="C1769" s="3"/>
      <c r="D1769" s="5"/>
      <c r="E1769" s="4"/>
      <c r="F1769" s="2"/>
      <c r="G1769" s="2"/>
      <c r="H1769" s="5"/>
      <c r="I1769" s="2"/>
      <c r="J1769" s="4"/>
      <c r="K1769" s="2"/>
      <c r="L1769" s="2"/>
      <c r="M1769" s="2"/>
      <c r="N1769" s="6"/>
      <c r="O1769" s="6"/>
      <c r="P1769" s="2"/>
      <c r="Q1769" s="2"/>
      <c r="R1769" s="1"/>
      <c r="S1769" s="1"/>
      <c r="T1769" s="8"/>
      <c r="U1769" s="1"/>
      <c r="V1769" s="1"/>
      <c r="W1769" s="9"/>
      <c r="X1769" s="273"/>
      <c r="Y1769" s="273"/>
      <c r="Z1769" s="273"/>
      <c r="AA1769" s="273"/>
      <c r="AB1769" s="273"/>
      <c r="AC1769" s="273"/>
      <c r="AF1769" s="274"/>
      <c r="AG1769" s="277"/>
    </row>
    <row r="1770" spans="1:33" s="50" customFormat="1" ht="12.75" x14ac:dyDescent="0.25">
      <c r="A1770" s="1"/>
      <c r="B1770" s="128"/>
      <c r="C1770" s="3"/>
      <c r="D1770" s="5"/>
      <c r="E1770" s="4"/>
      <c r="F1770" s="2"/>
      <c r="G1770" s="2"/>
      <c r="H1770" s="5"/>
      <c r="I1770" s="2"/>
      <c r="J1770" s="4"/>
      <c r="K1770" s="2"/>
      <c r="L1770" s="2"/>
      <c r="M1770" s="2"/>
      <c r="N1770" s="6"/>
      <c r="O1770" s="6"/>
      <c r="P1770" s="2"/>
      <c r="Q1770" s="2"/>
      <c r="R1770" s="1"/>
      <c r="S1770" s="1"/>
      <c r="T1770" s="8"/>
      <c r="U1770" s="1"/>
      <c r="V1770" s="1"/>
      <c r="W1770" s="9"/>
      <c r="X1770" s="273"/>
      <c r="Y1770" s="273"/>
      <c r="Z1770" s="273"/>
      <c r="AA1770" s="273"/>
      <c r="AB1770" s="273"/>
      <c r="AC1770" s="273"/>
      <c r="AF1770" s="274"/>
      <c r="AG1770" s="277"/>
    </row>
    <row r="1771" spans="1:33" s="50" customFormat="1" ht="12.75" x14ac:dyDescent="0.25">
      <c r="A1771" s="1"/>
      <c r="B1771" s="128"/>
      <c r="C1771" s="3"/>
      <c r="D1771" s="5"/>
      <c r="E1771" s="4"/>
      <c r="F1771" s="2"/>
      <c r="G1771" s="2"/>
      <c r="H1771" s="5"/>
      <c r="I1771" s="2"/>
      <c r="J1771" s="4"/>
      <c r="K1771" s="2"/>
      <c r="L1771" s="2"/>
      <c r="M1771" s="2"/>
      <c r="N1771" s="6"/>
      <c r="O1771" s="6"/>
      <c r="P1771" s="2"/>
      <c r="Q1771" s="2"/>
      <c r="R1771" s="1"/>
      <c r="S1771" s="1"/>
      <c r="T1771" s="8"/>
      <c r="U1771" s="1"/>
      <c r="V1771" s="1"/>
      <c r="W1771" s="9"/>
      <c r="X1771" s="273"/>
      <c r="Y1771" s="273"/>
      <c r="Z1771" s="273"/>
      <c r="AA1771" s="273"/>
      <c r="AB1771" s="273"/>
      <c r="AC1771" s="273"/>
      <c r="AF1771" s="274"/>
      <c r="AG1771" s="277"/>
    </row>
    <row r="1772" spans="1:33" s="50" customFormat="1" ht="12.75" x14ac:dyDescent="0.25">
      <c r="A1772" s="1"/>
      <c r="B1772" s="128"/>
      <c r="C1772" s="3"/>
      <c r="D1772" s="5"/>
      <c r="E1772" s="4"/>
      <c r="F1772" s="2"/>
      <c r="G1772" s="2"/>
      <c r="H1772" s="5"/>
      <c r="I1772" s="2"/>
      <c r="J1772" s="4"/>
      <c r="K1772" s="2"/>
      <c r="L1772" s="2"/>
      <c r="M1772" s="2"/>
      <c r="N1772" s="6"/>
      <c r="O1772" s="6"/>
      <c r="P1772" s="2"/>
      <c r="Q1772" s="2"/>
      <c r="R1772" s="1"/>
      <c r="S1772" s="1"/>
      <c r="T1772" s="8"/>
      <c r="U1772" s="1"/>
      <c r="V1772" s="1"/>
      <c r="W1772" s="9"/>
      <c r="X1772" s="273"/>
      <c r="Y1772" s="273"/>
      <c r="Z1772" s="273"/>
      <c r="AA1772" s="273"/>
      <c r="AB1772" s="273"/>
      <c r="AC1772" s="273"/>
      <c r="AF1772" s="274"/>
      <c r="AG1772" s="277"/>
    </row>
    <row r="1773" spans="1:33" s="50" customFormat="1" ht="12.75" x14ac:dyDescent="0.25">
      <c r="A1773" s="1"/>
      <c r="B1773" s="128"/>
      <c r="C1773" s="3"/>
      <c r="D1773" s="5"/>
      <c r="E1773" s="4"/>
      <c r="F1773" s="2"/>
      <c r="G1773" s="2"/>
      <c r="H1773" s="5"/>
      <c r="I1773" s="2"/>
      <c r="J1773" s="4"/>
      <c r="K1773" s="2"/>
      <c r="L1773" s="2"/>
      <c r="M1773" s="2"/>
      <c r="N1773" s="6"/>
      <c r="O1773" s="6"/>
      <c r="P1773" s="2"/>
      <c r="Q1773" s="2"/>
      <c r="R1773" s="1"/>
      <c r="S1773" s="1"/>
      <c r="T1773" s="8"/>
      <c r="U1773" s="1"/>
      <c r="V1773" s="1"/>
      <c r="W1773" s="9"/>
      <c r="X1773" s="273"/>
      <c r="Y1773" s="273"/>
      <c r="Z1773" s="273"/>
      <c r="AA1773" s="273"/>
      <c r="AB1773" s="273"/>
      <c r="AC1773" s="273"/>
      <c r="AF1773" s="274"/>
      <c r="AG1773" s="277"/>
    </row>
    <row r="1774" spans="1:33" s="50" customFormat="1" ht="12.75" x14ac:dyDescent="0.25">
      <c r="A1774" s="1"/>
      <c r="B1774" s="128"/>
      <c r="C1774" s="3"/>
      <c r="D1774" s="5"/>
      <c r="E1774" s="4"/>
      <c r="F1774" s="2"/>
      <c r="G1774" s="2"/>
      <c r="H1774" s="5"/>
      <c r="I1774" s="2"/>
      <c r="J1774" s="4"/>
      <c r="K1774" s="2"/>
      <c r="L1774" s="2"/>
      <c r="M1774" s="2"/>
      <c r="N1774" s="6"/>
      <c r="O1774" s="6"/>
      <c r="P1774" s="2"/>
      <c r="Q1774" s="2"/>
      <c r="R1774" s="1"/>
      <c r="S1774" s="1"/>
      <c r="T1774" s="8"/>
      <c r="U1774" s="1"/>
      <c r="V1774" s="1"/>
      <c r="W1774" s="9"/>
      <c r="X1774" s="273"/>
      <c r="Y1774" s="273"/>
      <c r="Z1774" s="273"/>
      <c r="AA1774" s="273"/>
      <c r="AB1774" s="273"/>
      <c r="AC1774" s="273"/>
      <c r="AF1774" s="274"/>
      <c r="AG1774" s="277"/>
    </row>
    <row r="1775" spans="1:33" s="50" customFormat="1" ht="12.75" x14ac:dyDescent="0.25">
      <c r="A1775" s="1"/>
      <c r="B1775" s="128"/>
      <c r="C1775" s="3"/>
      <c r="D1775" s="5"/>
      <c r="E1775" s="4"/>
      <c r="F1775" s="2"/>
      <c r="G1775" s="2"/>
      <c r="H1775" s="5"/>
      <c r="I1775" s="2"/>
      <c r="J1775" s="4"/>
      <c r="K1775" s="2"/>
      <c r="L1775" s="2"/>
      <c r="M1775" s="2"/>
      <c r="N1775" s="6"/>
      <c r="O1775" s="6"/>
      <c r="P1775" s="2"/>
      <c r="Q1775" s="2"/>
      <c r="R1775" s="1"/>
      <c r="S1775" s="1"/>
      <c r="T1775" s="8"/>
      <c r="U1775" s="1"/>
      <c r="V1775" s="1"/>
      <c r="W1775" s="9"/>
      <c r="X1775" s="273"/>
      <c r="Y1775" s="273"/>
      <c r="Z1775" s="273"/>
      <c r="AA1775" s="273"/>
      <c r="AB1775" s="273"/>
      <c r="AC1775" s="273"/>
      <c r="AF1775" s="274"/>
      <c r="AG1775" s="277"/>
    </row>
    <row r="1776" spans="1:33" s="50" customFormat="1" ht="12.75" x14ac:dyDescent="0.25">
      <c r="A1776" s="1"/>
      <c r="B1776" s="128"/>
      <c r="C1776" s="3"/>
      <c r="D1776" s="5"/>
      <c r="E1776" s="4"/>
      <c r="F1776" s="2"/>
      <c r="G1776" s="2"/>
      <c r="H1776" s="5"/>
      <c r="I1776" s="2"/>
      <c r="J1776" s="4"/>
      <c r="K1776" s="2"/>
      <c r="L1776" s="2"/>
      <c r="M1776" s="2"/>
      <c r="N1776" s="6"/>
      <c r="O1776" s="6"/>
      <c r="P1776" s="2"/>
      <c r="Q1776" s="2"/>
      <c r="R1776" s="1"/>
      <c r="S1776" s="1"/>
      <c r="T1776" s="8"/>
      <c r="U1776" s="1"/>
      <c r="V1776" s="1"/>
      <c r="W1776" s="9"/>
      <c r="X1776" s="273"/>
      <c r="Y1776" s="273"/>
      <c r="Z1776" s="273"/>
      <c r="AA1776" s="273"/>
      <c r="AB1776" s="273"/>
      <c r="AC1776" s="273"/>
      <c r="AF1776" s="274"/>
      <c r="AG1776" s="277"/>
    </row>
    <row r="1777" spans="1:33" s="50" customFormat="1" ht="12.75" x14ac:dyDescent="0.25">
      <c r="A1777" s="1"/>
      <c r="B1777" s="128"/>
      <c r="C1777" s="3"/>
      <c r="D1777" s="5"/>
      <c r="E1777" s="4"/>
      <c r="F1777" s="2"/>
      <c r="G1777" s="2"/>
      <c r="H1777" s="5"/>
      <c r="I1777" s="2"/>
      <c r="J1777" s="4"/>
      <c r="K1777" s="2"/>
      <c r="L1777" s="2"/>
      <c r="M1777" s="2"/>
      <c r="N1777" s="6"/>
      <c r="O1777" s="6"/>
      <c r="P1777" s="2"/>
      <c r="Q1777" s="2"/>
      <c r="R1777" s="1"/>
      <c r="S1777" s="1"/>
      <c r="T1777" s="8"/>
      <c r="U1777" s="1"/>
      <c r="V1777" s="1"/>
      <c r="W1777" s="9"/>
      <c r="X1777" s="273"/>
      <c r="Y1777" s="273"/>
      <c r="Z1777" s="273"/>
      <c r="AA1777" s="273"/>
      <c r="AB1777" s="273"/>
      <c r="AC1777" s="273"/>
      <c r="AF1777" s="274"/>
      <c r="AG1777" s="277"/>
    </row>
    <row r="1778" spans="1:33" s="50" customFormat="1" ht="12.75" x14ac:dyDescent="0.25">
      <c r="A1778" s="1"/>
      <c r="B1778" s="128"/>
      <c r="C1778" s="3"/>
      <c r="D1778" s="5"/>
      <c r="E1778" s="4"/>
      <c r="F1778" s="2"/>
      <c r="G1778" s="2"/>
      <c r="H1778" s="5"/>
      <c r="I1778" s="2"/>
      <c r="J1778" s="4"/>
      <c r="K1778" s="2"/>
      <c r="L1778" s="2"/>
      <c r="M1778" s="2"/>
      <c r="N1778" s="6"/>
      <c r="O1778" s="6"/>
      <c r="P1778" s="2"/>
      <c r="Q1778" s="2"/>
      <c r="R1778" s="1"/>
      <c r="S1778" s="1"/>
      <c r="T1778" s="8"/>
      <c r="U1778" s="1"/>
      <c r="V1778" s="1"/>
      <c r="W1778" s="9"/>
      <c r="X1778" s="273"/>
      <c r="Y1778" s="273"/>
      <c r="Z1778" s="273"/>
      <c r="AA1778" s="273"/>
      <c r="AB1778" s="273"/>
      <c r="AC1778" s="273"/>
      <c r="AF1778" s="274"/>
      <c r="AG1778" s="277"/>
    </row>
    <row r="1779" spans="1:33" s="50" customFormat="1" ht="12.75" x14ac:dyDescent="0.25">
      <c r="A1779" s="1"/>
      <c r="B1779" s="128"/>
      <c r="C1779" s="3"/>
      <c r="D1779" s="5"/>
      <c r="E1779" s="4"/>
      <c r="F1779" s="2"/>
      <c r="G1779" s="2"/>
      <c r="H1779" s="5"/>
      <c r="I1779" s="2"/>
      <c r="J1779" s="4"/>
      <c r="K1779" s="2"/>
      <c r="L1779" s="2"/>
      <c r="M1779" s="2"/>
      <c r="N1779" s="6"/>
      <c r="O1779" s="6"/>
      <c r="P1779" s="2"/>
      <c r="Q1779" s="2"/>
      <c r="R1779" s="1"/>
      <c r="S1779" s="1"/>
      <c r="T1779" s="8"/>
      <c r="U1779" s="1"/>
      <c r="V1779" s="1"/>
      <c r="W1779" s="9"/>
      <c r="X1779" s="273"/>
      <c r="Y1779" s="273"/>
      <c r="Z1779" s="273"/>
      <c r="AA1779" s="273"/>
      <c r="AB1779" s="273"/>
      <c r="AC1779" s="273"/>
      <c r="AF1779" s="274"/>
      <c r="AG1779" s="277"/>
    </row>
    <row r="1780" spans="1:33" s="50" customFormat="1" ht="12.75" x14ac:dyDescent="0.25">
      <c r="A1780" s="1"/>
      <c r="B1780" s="128"/>
      <c r="C1780" s="3"/>
      <c r="D1780" s="5"/>
      <c r="E1780" s="4"/>
      <c r="F1780" s="2"/>
      <c r="G1780" s="2"/>
      <c r="H1780" s="5"/>
      <c r="I1780" s="2"/>
      <c r="J1780" s="4"/>
      <c r="K1780" s="2"/>
      <c r="L1780" s="2"/>
      <c r="M1780" s="2"/>
      <c r="N1780" s="6"/>
      <c r="O1780" s="6"/>
      <c r="P1780" s="2"/>
      <c r="Q1780" s="2"/>
      <c r="R1780" s="1"/>
      <c r="S1780" s="1"/>
      <c r="T1780" s="8"/>
      <c r="U1780" s="1"/>
      <c r="V1780" s="1"/>
      <c r="W1780" s="9"/>
      <c r="X1780" s="273"/>
      <c r="Y1780" s="273"/>
      <c r="Z1780" s="273"/>
      <c r="AA1780" s="273"/>
      <c r="AB1780" s="273"/>
      <c r="AC1780" s="273"/>
      <c r="AF1780" s="274"/>
      <c r="AG1780" s="277"/>
    </row>
    <row r="1781" spans="1:33" s="50" customFormat="1" ht="12.75" x14ac:dyDescent="0.25">
      <c r="A1781" s="1"/>
      <c r="B1781" s="128"/>
      <c r="C1781" s="3"/>
      <c r="D1781" s="5"/>
      <c r="E1781" s="4"/>
      <c r="F1781" s="2"/>
      <c r="G1781" s="2"/>
      <c r="H1781" s="5"/>
      <c r="I1781" s="2"/>
      <c r="J1781" s="4"/>
      <c r="K1781" s="2"/>
      <c r="L1781" s="2"/>
      <c r="M1781" s="2"/>
      <c r="N1781" s="6"/>
      <c r="O1781" s="6"/>
      <c r="P1781" s="2"/>
      <c r="Q1781" s="2"/>
      <c r="R1781" s="1"/>
      <c r="S1781" s="1"/>
      <c r="T1781" s="8"/>
      <c r="U1781" s="1"/>
      <c r="V1781" s="1"/>
      <c r="W1781" s="9"/>
      <c r="X1781" s="273"/>
      <c r="Y1781" s="273"/>
      <c r="Z1781" s="273"/>
      <c r="AA1781" s="273"/>
      <c r="AB1781" s="273"/>
      <c r="AC1781" s="273"/>
      <c r="AF1781" s="274"/>
      <c r="AG1781" s="277"/>
    </row>
    <row r="1782" spans="1:33" s="50" customFormat="1" ht="12.75" x14ac:dyDescent="0.25">
      <c r="A1782" s="1"/>
      <c r="B1782" s="128"/>
      <c r="C1782" s="3"/>
      <c r="D1782" s="5"/>
      <c r="E1782" s="4"/>
      <c r="F1782" s="2"/>
      <c r="G1782" s="2"/>
      <c r="H1782" s="5"/>
      <c r="I1782" s="2"/>
      <c r="J1782" s="4"/>
      <c r="K1782" s="2"/>
      <c r="L1782" s="2"/>
      <c r="M1782" s="2"/>
      <c r="N1782" s="6"/>
      <c r="O1782" s="6"/>
      <c r="P1782" s="2"/>
      <c r="Q1782" s="2"/>
      <c r="R1782" s="1"/>
      <c r="S1782" s="1"/>
      <c r="T1782" s="8"/>
      <c r="U1782" s="1"/>
      <c r="V1782" s="1"/>
      <c r="W1782" s="9"/>
      <c r="X1782" s="273"/>
      <c r="Y1782" s="273"/>
      <c r="Z1782" s="273"/>
      <c r="AA1782" s="273"/>
      <c r="AB1782" s="273"/>
      <c r="AC1782" s="273"/>
      <c r="AF1782" s="274"/>
      <c r="AG1782" s="277"/>
    </row>
    <row r="1783" spans="1:33" s="50" customFormat="1" ht="12.75" x14ac:dyDescent="0.25">
      <c r="A1783" s="1"/>
      <c r="B1783" s="128"/>
      <c r="C1783" s="3"/>
      <c r="D1783" s="5"/>
      <c r="E1783" s="4"/>
      <c r="F1783" s="2"/>
      <c r="G1783" s="2"/>
      <c r="H1783" s="5"/>
      <c r="I1783" s="2"/>
      <c r="J1783" s="4"/>
      <c r="K1783" s="2"/>
      <c r="L1783" s="2"/>
      <c r="M1783" s="2"/>
      <c r="N1783" s="6"/>
      <c r="O1783" s="6"/>
      <c r="P1783" s="2"/>
      <c r="Q1783" s="2"/>
      <c r="R1783" s="1"/>
      <c r="S1783" s="1"/>
      <c r="T1783" s="8"/>
      <c r="U1783" s="1"/>
      <c r="V1783" s="1"/>
      <c r="W1783" s="9"/>
      <c r="X1783" s="273"/>
      <c r="Y1783" s="273"/>
      <c r="Z1783" s="273"/>
      <c r="AA1783" s="273"/>
      <c r="AB1783" s="273"/>
      <c r="AC1783" s="273"/>
      <c r="AF1783" s="274"/>
      <c r="AG1783" s="277"/>
    </row>
    <row r="1784" spans="1:33" s="50" customFormat="1" ht="12.75" x14ac:dyDescent="0.25">
      <c r="A1784" s="1"/>
      <c r="B1784" s="128"/>
      <c r="C1784" s="3"/>
      <c r="D1784" s="5"/>
      <c r="E1784" s="4"/>
      <c r="F1784" s="2"/>
      <c r="G1784" s="2"/>
      <c r="H1784" s="5"/>
      <c r="I1784" s="2"/>
      <c r="J1784" s="4"/>
      <c r="K1784" s="2"/>
      <c r="L1784" s="2"/>
      <c r="M1784" s="2"/>
      <c r="N1784" s="6"/>
      <c r="O1784" s="6"/>
      <c r="P1784" s="2"/>
      <c r="Q1784" s="2"/>
      <c r="R1784" s="1"/>
      <c r="S1784" s="1"/>
      <c r="T1784" s="8"/>
      <c r="U1784" s="1"/>
      <c r="V1784" s="1"/>
      <c r="W1784" s="9"/>
      <c r="X1784" s="273"/>
      <c r="Y1784" s="273"/>
      <c r="Z1784" s="273"/>
      <c r="AA1784" s="273"/>
      <c r="AB1784" s="273"/>
      <c r="AC1784" s="273"/>
      <c r="AF1784" s="274"/>
      <c r="AG1784" s="277"/>
    </row>
    <row r="1785" spans="1:33" s="50" customFormat="1" ht="12.75" x14ac:dyDescent="0.25">
      <c r="A1785" s="1"/>
      <c r="B1785" s="128"/>
      <c r="C1785" s="3"/>
      <c r="D1785" s="5"/>
      <c r="E1785" s="4"/>
      <c r="F1785" s="2"/>
      <c r="G1785" s="2"/>
      <c r="H1785" s="5"/>
      <c r="I1785" s="2"/>
      <c r="J1785" s="4"/>
      <c r="K1785" s="2"/>
      <c r="L1785" s="2"/>
      <c r="M1785" s="2"/>
      <c r="N1785" s="6"/>
      <c r="O1785" s="6"/>
      <c r="P1785" s="2"/>
      <c r="Q1785" s="2"/>
      <c r="R1785" s="1"/>
      <c r="S1785" s="1"/>
      <c r="T1785" s="8"/>
      <c r="U1785" s="1"/>
      <c r="V1785" s="1"/>
      <c r="W1785" s="9"/>
      <c r="X1785" s="273"/>
      <c r="Y1785" s="273"/>
      <c r="Z1785" s="273"/>
      <c r="AA1785" s="273"/>
      <c r="AB1785" s="273"/>
      <c r="AC1785" s="273"/>
      <c r="AF1785" s="274"/>
      <c r="AG1785" s="277"/>
    </row>
    <row r="1786" spans="1:33" s="50" customFormat="1" ht="12.75" x14ac:dyDescent="0.25">
      <c r="A1786" s="1"/>
      <c r="B1786" s="128"/>
      <c r="C1786" s="3"/>
      <c r="D1786" s="5"/>
      <c r="E1786" s="4"/>
      <c r="F1786" s="2"/>
      <c r="G1786" s="2"/>
      <c r="H1786" s="5"/>
      <c r="I1786" s="2"/>
      <c r="J1786" s="4"/>
      <c r="K1786" s="2"/>
      <c r="L1786" s="2"/>
      <c r="M1786" s="2"/>
      <c r="N1786" s="6"/>
      <c r="O1786" s="6"/>
      <c r="P1786" s="2"/>
      <c r="Q1786" s="2"/>
      <c r="R1786" s="1"/>
      <c r="S1786" s="1"/>
      <c r="T1786" s="8"/>
      <c r="U1786" s="1"/>
      <c r="V1786" s="1"/>
      <c r="W1786" s="9"/>
      <c r="X1786" s="273"/>
      <c r="Y1786" s="273"/>
      <c r="Z1786" s="273"/>
      <c r="AA1786" s="273"/>
      <c r="AB1786" s="273"/>
      <c r="AC1786" s="273"/>
      <c r="AF1786" s="274"/>
      <c r="AG1786" s="277"/>
    </row>
    <row r="1787" spans="1:33" s="50" customFormat="1" ht="12.75" x14ac:dyDescent="0.25">
      <c r="A1787" s="1"/>
      <c r="B1787" s="128"/>
      <c r="C1787" s="3"/>
      <c r="D1787" s="5"/>
      <c r="E1787" s="4"/>
      <c r="F1787" s="2"/>
      <c r="G1787" s="2"/>
      <c r="H1787" s="5"/>
      <c r="I1787" s="2"/>
      <c r="J1787" s="4"/>
      <c r="K1787" s="2"/>
      <c r="L1787" s="2"/>
      <c r="M1787" s="2"/>
      <c r="N1787" s="6"/>
      <c r="O1787" s="6"/>
      <c r="P1787" s="2"/>
      <c r="Q1787" s="2"/>
      <c r="R1787" s="1"/>
      <c r="S1787" s="1"/>
      <c r="T1787" s="8"/>
      <c r="U1787" s="1"/>
      <c r="V1787" s="1"/>
      <c r="W1787" s="9"/>
      <c r="X1787" s="273"/>
      <c r="Y1787" s="273"/>
      <c r="Z1787" s="273"/>
      <c r="AA1787" s="273"/>
      <c r="AB1787" s="273"/>
      <c r="AC1787" s="273"/>
      <c r="AF1787" s="274"/>
      <c r="AG1787" s="277"/>
    </row>
    <row r="1788" spans="1:33" s="50" customFormat="1" ht="12.75" x14ac:dyDescent="0.25">
      <c r="A1788" s="1"/>
      <c r="B1788" s="128"/>
      <c r="C1788" s="3"/>
      <c r="D1788" s="5"/>
      <c r="E1788" s="4"/>
      <c r="F1788" s="2"/>
      <c r="G1788" s="2"/>
      <c r="H1788" s="5"/>
      <c r="I1788" s="2"/>
      <c r="J1788" s="4"/>
      <c r="K1788" s="2"/>
      <c r="L1788" s="2"/>
      <c r="M1788" s="2"/>
      <c r="N1788" s="6"/>
      <c r="O1788" s="6"/>
      <c r="P1788" s="2"/>
      <c r="Q1788" s="2"/>
      <c r="R1788" s="1"/>
      <c r="S1788" s="1"/>
      <c r="T1788" s="8"/>
      <c r="U1788" s="1"/>
      <c r="V1788" s="1"/>
      <c r="W1788" s="9"/>
      <c r="X1788" s="273"/>
      <c r="Y1788" s="273"/>
      <c r="Z1788" s="273"/>
      <c r="AA1788" s="273"/>
      <c r="AB1788" s="273"/>
      <c r="AC1788" s="273"/>
      <c r="AF1788" s="274"/>
      <c r="AG1788" s="277"/>
    </row>
    <row r="1789" spans="1:33" s="50" customFormat="1" ht="12.75" x14ac:dyDescent="0.25">
      <c r="A1789" s="1"/>
      <c r="B1789" s="128"/>
      <c r="C1789" s="3"/>
      <c r="D1789" s="5"/>
      <c r="E1789" s="4"/>
      <c r="F1789" s="2"/>
      <c r="G1789" s="2"/>
      <c r="H1789" s="5"/>
      <c r="I1789" s="2"/>
      <c r="J1789" s="4"/>
      <c r="K1789" s="2"/>
      <c r="L1789" s="2"/>
      <c r="M1789" s="2"/>
      <c r="N1789" s="6"/>
      <c r="O1789" s="6"/>
      <c r="P1789" s="2"/>
      <c r="Q1789" s="2"/>
      <c r="R1789" s="1"/>
      <c r="S1789" s="1"/>
      <c r="T1789" s="8"/>
      <c r="U1789" s="1"/>
      <c r="V1789" s="1"/>
      <c r="W1789" s="9"/>
      <c r="X1789" s="273"/>
      <c r="Y1789" s="273"/>
      <c r="Z1789" s="273"/>
      <c r="AA1789" s="273"/>
      <c r="AB1789" s="273"/>
      <c r="AC1789" s="273"/>
      <c r="AF1789" s="274"/>
      <c r="AG1789" s="277"/>
    </row>
    <row r="1790" spans="1:33" s="50" customFormat="1" ht="12.75" x14ac:dyDescent="0.25">
      <c r="A1790" s="1"/>
      <c r="B1790" s="128"/>
      <c r="C1790" s="3"/>
      <c r="D1790" s="5"/>
      <c r="E1790" s="4"/>
      <c r="F1790" s="2"/>
      <c r="G1790" s="2"/>
      <c r="H1790" s="5"/>
      <c r="I1790" s="2"/>
      <c r="J1790" s="4"/>
      <c r="K1790" s="2"/>
      <c r="L1790" s="2"/>
      <c r="M1790" s="2"/>
      <c r="N1790" s="6"/>
      <c r="O1790" s="6"/>
      <c r="P1790" s="2"/>
      <c r="Q1790" s="2"/>
      <c r="R1790" s="1"/>
      <c r="S1790" s="1"/>
      <c r="T1790" s="8"/>
      <c r="U1790" s="1"/>
      <c r="V1790" s="1"/>
      <c r="W1790" s="9"/>
      <c r="X1790" s="273"/>
      <c r="Y1790" s="273"/>
      <c r="Z1790" s="273"/>
      <c r="AA1790" s="273"/>
      <c r="AB1790" s="273"/>
      <c r="AC1790" s="273"/>
      <c r="AF1790" s="274"/>
      <c r="AG1790" s="277"/>
    </row>
    <row r="1791" spans="1:33" s="50" customFormat="1" ht="12.75" x14ac:dyDescent="0.25">
      <c r="A1791" s="1"/>
      <c r="B1791" s="128"/>
      <c r="C1791" s="3"/>
      <c r="D1791" s="5"/>
      <c r="E1791" s="4"/>
      <c r="F1791" s="2"/>
      <c r="G1791" s="2"/>
      <c r="H1791" s="5"/>
      <c r="I1791" s="2"/>
      <c r="J1791" s="4"/>
      <c r="K1791" s="2"/>
      <c r="L1791" s="2"/>
      <c r="M1791" s="2"/>
      <c r="N1791" s="6"/>
      <c r="O1791" s="6"/>
      <c r="P1791" s="2"/>
      <c r="Q1791" s="2"/>
      <c r="R1791" s="1"/>
      <c r="S1791" s="1"/>
      <c r="T1791" s="8"/>
      <c r="U1791" s="1"/>
      <c r="V1791" s="1"/>
      <c r="W1791" s="9"/>
      <c r="X1791" s="273"/>
      <c r="Y1791" s="273"/>
      <c r="Z1791" s="273"/>
      <c r="AA1791" s="273"/>
      <c r="AB1791" s="273"/>
      <c r="AC1791" s="273"/>
      <c r="AF1791" s="274"/>
      <c r="AG1791" s="277"/>
    </row>
    <row r="1792" spans="1:33" s="50" customFormat="1" ht="12.75" x14ac:dyDescent="0.25">
      <c r="A1792" s="1"/>
      <c r="B1792" s="128"/>
      <c r="C1792" s="3"/>
      <c r="D1792" s="5"/>
      <c r="E1792" s="4"/>
      <c r="F1792" s="2"/>
      <c r="G1792" s="2"/>
      <c r="H1792" s="5"/>
      <c r="I1792" s="2"/>
      <c r="J1792" s="4"/>
      <c r="K1792" s="2"/>
      <c r="L1792" s="2"/>
      <c r="M1792" s="2"/>
      <c r="N1792" s="6"/>
      <c r="O1792" s="6"/>
      <c r="P1792" s="2"/>
      <c r="Q1792" s="2"/>
      <c r="R1792" s="1"/>
      <c r="S1792" s="1"/>
      <c r="T1792" s="8"/>
      <c r="U1792" s="1"/>
      <c r="V1792" s="1"/>
      <c r="W1792" s="9"/>
      <c r="X1792" s="273"/>
      <c r="Y1792" s="273"/>
      <c r="Z1792" s="273"/>
      <c r="AA1792" s="273"/>
      <c r="AB1792" s="273"/>
      <c r="AC1792" s="273"/>
      <c r="AF1792" s="274"/>
      <c r="AG1792" s="277"/>
    </row>
    <row r="1793" spans="1:33" s="50" customFormat="1" ht="12.75" x14ac:dyDescent="0.25">
      <c r="A1793" s="1"/>
      <c r="B1793" s="128"/>
      <c r="C1793" s="3"/>
      <c r="D1793" s="5"/>
      <c r="E1793" s="4"/>
      <c r="F1793" s="2"/>
      <c r="G1793" s="2"/>
      <c r="H1793" s="5"/>
      <c r="I1793" s="2"/>
      <c r="J1793" s="4"/>
      <c r="K1793" s="2"/>
      <c r="L1793" s="2"/>
      <c r="M1793" s="2"/>
      <c r="N1793" s="6"/>
      <c r="O1793" s="6"/>
      <c r="P1793" s="2"/>
      <c r="Q1793" s="2"/>
      <c r="R1793" s="1"/>
      <c r="S1793" s="1"/>
      <c r="T1793" s="8"/>
      <c r="U1793" s="1"/>
      <c r="V1793" s="1"/>
      <c r="W1793" s="9"/>
      <c r="X1793" s="273"/>
      <c r="Y1793" s="273"/>
      <c r="Z1793" s="273"/>
      <c r="AA1793" s="273"/>
      <c r="AB1793" s="273"/>
      <c r="AC1793" s="273"/>
      <c r="AF1793" s="274"/>
      <c r="AG1793" s="277"/>
    </row>
    <row r="1794" spans="1:33" s="50" customFormat="1" ht="12.75" x14ac:dyDescent="0.25">
      <c r="A1794" s="1"/>
      <c r="B1794" s="128"/>
      <c r="C1794" s="3"/>
      <c r="D1794" s="5"/>
      <c r="E1794" s="4"/>
      <c r="F1794" s="2"/>
      <c r="G1794" s="2"/>
      <c r="H1794" s="5"/>
      <c r="I1794" s="2"/>
      <c r="J1794" s="4"/>
      <c r="K1794" s="2"/>
      <c r="L1794" s="2"/>
      <c r="M1794" s="2"/>
      <c r="N1794" s="6"/>
      <c r="O1794" s="6"/>
      <c r="P1794" s="2"/>
      <c r="Q1794" s="2"/>
      <c r="R1794" s="1"/>
      <c r="S1794" s="1"/>
      <c r="T1794" s="8"/>
      <c r="U1794" s="1"/>
      <c r="V1794" s="1"/>
      <c r="W1794" s="9"/>
      <c r="X1794" s="273"/>
      <c r="Y1794" s="273"/>
      <c r="Z1794" s="273"/>
      <c r="AA1794" s="273"/>
      <c r="AB1794" s="273"/>
      <c r="AC1794" s="273"/>
      <c r="AF1794" s="274"/>
      <c r="AG1794" s="277"/>
    </row>
    <row r="1795" spans="1:33" s="50" customFormat="1" ht="12.75" x14ac:dyDescent="0.25">
      <c r="A1795" s="1"/>
      <c r="B1795" s="128"/>
      <c r="C1795" s="3"/>
      <c r="D1795" s="5"/>
      <c r="E1795" s="4"/>
      <c r="F1795" s="2"/>
      <c r="G1795" s="2"/>
      <c r="H1795" s="5"/>
      <c r="I1795" s="2"/>
      <c r="J1795" s="4"/>
      <c r="K1795" s="2"/>
      <c r="L1795" s="2"/>
      <c r="M1795" s="2"/>
      <c r="N1795" s="6"/>
      <c r="O1795" s="6"/>
      <c r="P1795" s="2"/>
      <c r="Q1795" s="2"/>
      <c r="R1795" s="1"/>
      <c r="S1795" s="1"/>
      <c r="T1795" s="8"/>
      <c r="U1795" s="1"/>
      <c r="V1795" s="1"/>
      <c r="W1795" s="9"/>
      <c r="X1795" s="273"/>
      <c r="Y1795" s="273"/>
      <c r="Z1795" s="273"/>
      <c r="AA1795" s="273"/>
      <c r="AB1795" s="273"/>
      <c r="AC1795" s="273"/>
      <c r="AF1795" s="274"/>
      <c r="AG1795" s="277"/>
    </row>
    <row r="1796" spans="1:33" s="50" customFormat="1" ht="12.75" x14ac:dyDescent="0.25">
      <c r="A1796" s="1"/>
      <c r="B1796" s="128"/>
      <c r="C1796" s="3"/>
      <c r="D1796" s="5"/>
      <c r="E1796" s="4"/>
      <c r="F1796" s="2"/>
      <c r="G1796" s="2"/>
      <c r="H1796" s="5"/>
      <c r="I1796" s="2"/>
      <c r="J1796" s="4"/>
      <c r="K1796" s="2"/>
      <c r="L1796" s="2"/>
      <c r="M1796" s="2"/>
      <c r="N1796" s="6"/>
      <c r="O1796" s="6"/>
      <c r="P1796" s="2"/>
      <c r="Q1796" s="2"/>
      <c r="R1796" s="1"/>
      <c r="S1796" s="1"/>
      <c r="T1796" s="8"/>
      <c r="U1796" s="1"/>
      <c r="V1796" s="1"/>
      <c r="W1796" s="9"/>
      <c r="X1796" s="273"/>
      <c r="Y1796" s="273"/>
      <c r="Z1796" s="273"/>
      <c r="AA1796" s="273"/>
      <c r="AB1796" s="273"/>
      <c r="AC1796" s="273"/>
      <c r="AF1796" s="274"/>
      <c r="AG1796" s="277"/>
    </row>
    <row r="1797" spans="1:33" s="50" customFormat="1" ht="12.75" x14ac:dyDescent="0.25">
      <c r="A1797" s="1"/>
      <c r="B1797" s="128"/>
      <c r="C1797" s="3"/>
      <c r="D1797" s="5"/>
      <c r="E1797" s="4"/>
      <c r="F1797" s="2"/>
      <c r="G1797" s="2"/>
      <c r="H1797" s="5"/>
      <c r="I1797" s="2"/>
      <c r="J1797" s="4"/>
      <c r="K1797" s="2"/>
      <c r="L1797" s="2"/>
      <c r="M1797" s="2"/>
      <c r="N1797" s="6"/>
      <c r="O1797" s="6"/>
      <c r="P1797" s="2"/>
      <c r="Q1797" s="2"/>
      <c r="R1797" s="1"/>
      <c r="S1797" s="1"/>
      <c r="T1797" s="8"/>
      <c r="U1797" s="1"/>
      <c r="V1797" s="1"/>
      <c r="W1797" s="9"/>
      <c r="X1797" s="273"/>
      <c r="Y1797" s="273"/>
      <c r="Z1797" s="273"/>
      <c r="AA1797" s="273"/>
      <c r="AB1797" s="273"/>
      <c r="AC1797" s="273"/>
      <c r="AF1797" s="274"/>
      <c r="AG1797" s="277"/>
    </row>
    <row r="1798" spans="1:33" s="50" customFormat="1" ht="12.75" x14ac:dyDescent="0.25">
      <c r="A1798" s="1"/>
      <c r="B1798" s="128"/>
      <c r="C1798" s="3"/>
      <c r="D1798" s="5"/>
      <c r="E1798" s="4"/>
      <c r="F1798" s="2"/>
      <c r="G1798" s="2"/>
      <c r="H1798" s="5"/>
      <c r="I1798" s="2"/>
      <c r="J1798" s="4"/>
      <c r="K1798" s="2"/>
      <c r="L1798" s="2"/>
      <c r="M1798" s="2"/>
      <c r="N1798" s="6"/>
      <c r="O1798" s="6"/>
      <c r="P1798" s="2"/>
      <c r="Q1798" s="2"/>
      <c r="R1798" s="1"/>
      <c r="S1798" s="1"/>
      <c r="T1798" s="8"/>
      <c r="U1798" s="1"/>
      <c r="V1798" s="1"/>
      <c r="W1798" s="9"/>
      <c r="X1798" s="273"/>
      <c r="Y1798" s="273"/>
      <c r="Z1798" s="273"/>
      <c r="AA1798" s="273"/>
      <c r="AB1798" s="273"/>
      <c r="AC1798" s="273"/>
      <c r="AF1798" s="274"/>
      <c r="AG1798" s="277"/>
    </row>
    <row r="1799" spans="1:33" s="50" customFormat="1" ht="12.75" x14ac:dyDescent="0.25">
      <c r="A1799" s="1"/>
      <c r="B1799" s="128"/>
      <c r="C1799" s="3"/>
      <c r="D1799" s="5"/>
      <c r="E1799" s="4"/>
      <c r="F1799" s="2"/>
      <c r="G1799" s="2"/>
      <c r="H1799" s="5"/>
      <c r="I1799" s="2"/>
      <c r="J1799" s="4"/>
      <c r="K1799" s="2"/>
      <c r="L1799" s="2"/>
      <c r="M1799" s="2"/>
      <c r="N1799" s="6"/>
      <c r="O1799" s="6"/>
      <c r="P1799" s="2"/>
      <c r="Q1799" s="2"/>
      <c r="R1799" s="1"/>
      <c r="S1799" s="1"/>
      <c r="T1799" s="8"/>
      <c r="U1799" s="1"/>
      <c r="V1799" s="1"/>
      <c r="W1799" s="9"/>
      <c r="X1799" s="273"/>
      <c r="Y1799" s="273"/>
      <c r="Z1799" s="273"/>
      <c r="AA1799" s="273"/>
      <c r="AB1799" s="273"/>
      <c r="AC1799" s="273"/>
      <c r="AF1799" s="274"/>
      <c r="AG1799" s="277"/>
    </row>
    <row r="1800" spans="1:33" s="50" customFormat="1" ht="12.75" x14ac:dyDescent="0.25">
      <c r="A1800" s="1"/>
      <c r="B1800" s="128"/>
      <c r="C1800" s="3"/>
      <c r="D1800" s="5"/>
      <c r="E1800" s="4"/>
      <c r="F1800" s="2"/>
      <c r="G1800" s="2"/>
      <c r="H1800" s="5"/>
      <c r="I1800" s="2"/>
      <c r="J1800" s="4"/>
      <c r="K1800" s="2"/>
      <c r="L1800" s="2"/>
      <c r="M1800" s="2"/>
      <c r="N1800" s="6"/>
      <c r="O1800" s="6"/>
      <c r="P1800" s="2"/>
      <c r="Q1800" s="2"/>
      <c r="R1800" s="1"/>
      <c r="S1800" s="1"/>
      <c r="T1800" s="8"/>
      <c r="U1800" s="1"/>
      <c r="V1800" s="1"/>
      <c r="W1800" s="9"/>
      <c r="X1800" s="273"/>
      <c r="Y1800" s="273"/>
      <c r="Z1800" s="273"/>
      <c r="AA1800" s="273"/>
      <c r="AB1800" s="273"/>
      <c r="AC1800" s="273"/>
      <c r="AF1800" s="274"/>
      <c r="AG1800" s="277"/>
    </row>
    <row r="1801" spans="1:33" s="50" customFormat="1" ht="12.75" x14ac:dyDescent="0.25">
      <c r="A1801" s="1"/>
      <c r="B1801" s="128"/>
      <c r="C1801" s="3"/>
      <c r="D1801" s="5"/>
      <c r="E1801" s="4"/>
      <c r="F1801" s="2"/>
      <c r="G1801" s="2"/>
      <c r="H1801" s="5"/>
      <c r="I1801" s="2"/>
      <c r="J1801" s="4"/>
      <c r="K1801" s="2"/>
      <c r="L1801" s="2"/>
      <c r="M1801" s="2"/>
      <c r="N1801" s="6"/>
      <c r="O1801" s="6"/>
      <c r="P1801" s="2"/>
      <c r="Q1801" s="2"/>
      <c r="R1801" s="1"/>
      <c r="S1801" s="1"/>
      <c r="T1801" s="8"/>
      <c r="U1801" s="1"/>
      <c r="V1801" s="1"/>
      <c r="W1801" s="9"/>
      <c r="X1801" s="273"/>
      <c r="Y1801" s="273"/>
      <c r="Z1801" s="273"/>
      <c r="AA1801" s="273"/>
      <c r="AB1801" s="273"/>
      <c r="AC1801" s="273"/>
      <c r="AF1801" s="274"/>
      <c r="AG1801" s="277"/>
    </row>
    <row r="1802" spans="1:33" s="50" customFormat="1" ht="12.75" x14ac:dyDescent="0.25">
      <c r="A1802" s="1"/>
      <c r="B1802" s="128"/>
      <c r="C1802" s="3"/>
      <c r="D1802" s="5"/>
      <c r="E1802" s="4"/>
      <c r="F1802" s="2"/>
      <c r="G1802" s="2"/>
      <c r="H1802" s="5"/>
      <c r="I1802" s="2"/>
      <c r="J1802" s="4"/>
      <c r="K1802" s="2"/>
      <c r="L1802" s="2"/>
      <c r="M1802" s="2"/>
      <c r="N1802" s="6"/>
      <c r="O1802" s="6"/>
      <c r="P1802" s="2"/>
      <c r="Q1802" s="2"/>
      <c r="R1802" s="1"/>
      <c r="S1802" s="1"/>
      <c r="T1802" s="8"/>
      <c r="U1802" s="1"/>
      <c r="V1802" s="1"/>
      <c r="W1802" s="9"/>
      <c r="X1802" s="273"/>
      <c r="Y1802" s="273"/>
      <c r="Z1802" s="273"/>
      <c r="AA1802" s="273"/>
      <c r="AB1802" s="273"/>
      <c r="AC1802" s="273"/>
      <c r="AF1802" s="274"/>
      <c r="AG1802" s="277"/>
    </row>
    <row r="1803" spans="1:33" s="50" customFormat="1" ht="12.75" x14ac:dyDescent="0.25">
      <c r="A1803" s="1"/>
      <c r="B1803" s="128"/>
      <c r="C1803" s="3"/>
      <c r="D1803" s="5"/>
      <c r="E1803" s="4"/>
      <c r="F1803" s="2"/>
      <c r="G1803" s="2"/>
      <c r="H1803" s="5"/>
      <c r="I1803" s="2"/>
      <c r="J1803" s="4"/>
      <c r="K1803" s="2"/>
      <c r="L1803" s="2"/>
      <c r="M1803" s="2"/>
      <c r="N1803" s="6"/>
      <c r="O1803" s="6"/>
      <c r="P1803" s="2"/>
      <c r="Q1803" s="2"/>
      <c r="R1803" s="1"/>
      <c r="S1803" s="1"/>
      <c r="T1803" s="8"/>
      <c r="U1803" s="1"/>
      <c r="V1803" s="1"/>
      <c r="W1803" s="9"/>
      <c r="X1803" s="273"/>
      <c r="Y1803" s="273"/>
      <c r="Z1803" s="273"/>
      <c r="AA1803" s="273"/>
      <c r="AB1803" s="273"/>
      <c r="AC1803" s="273"/>
      <c r="AF1803" s="274"/>
      <c r="AG1803" s="277"/>
    </row>
    <row r="1804" spans="1:33" s="50" customFormat="1" ht="12.75" x14ac:dyDescent="0.25">
      <c r="A1804" s="1"/>
      <c r="B1804" s="128"/>
      <c r="C1804" s="3"/>
      <c r="D1804" s="5"/>
      <c r="E1804" s="4"/>
      <c r="F1804" s="2"/>
      <c r="G1804" s="2"/>
      <c r="H1804" s="5"/>
      <c r="I1804" s="2"/>
      <c r="J1804" s="4"/>
      <c r="K1804" s="2"/>
      <c r="L1804" s="2"/>
      <c r="M1804" s="2"/>
      <c r="N1804" s="6"/>
      <c r="O1804" s="6"/>
      <c r="P1804" s="2"/>
      <c r="Q1804" s="2"/>
      <c r="R1804" s="1"/>
      <c r="S1804" s="1"/>
      <c r="T1804" s="8"/>
      <c r="U1804" s="1"/>
      <c r="V1804" s="1"/>
      <c r="W1804" s="9"/>
      <c r="X1804" s="273"/>
      <c r="Y1804" s="273"/>
      <c r="Z1804" s="273"/>
      <c r="AA1804" s="273"/>
      <c r="AB1804" s="273"/>
      <c r="AC1804" s="273"/>
      <c r="AF1804" s="274"/>
      <c r="AG1804" s="277"/>
    </row>
    <row r="1805" spans="1:33" s="50" customFormat="1" ht="12.75" x14ac:dyDescent="0.25">
      <c r="A1805" s="1"/>
      <c r="B1805" s="128"/>
      <c r="C1805" s="3"/>
      <c r="D1805" s="5"/>
      <c r="E1805" s="4"/>
      <c r="F1805" s="2"/>
      <c r="G1805" s="2"/>
      <c r="H1805" s="5"/>
      <c r="I1805" s="2"/>
      <c r="J1805" s="4"/>
      <c r="K1805" s="2"/>
      <c r="L1805" s="2"/>
      <c r="M1805" s="2"/>
      <c r="N1805" s="6"/>
      <c r="O1805" s="6"/>
      <c r="P1805" s="2"/>
      <c r="Q1805" s="2"/>
      <c r="R1805" s="1"/>
      <c r="S1805" s="1"/>
      <c r="T1805" s="8"/>
      <c r="U1805" s="1"/>
      <c r="V1805" s="1"/>
      <c r="W1805" s="9"/>
      <c r="X1805" s="273"/>
      <c r="Y1805" s="273"/>
      <c r="Z1805" s="273"/>
      <c r="AA1805" s="273"/>
      <c r="AB1805" s="273"/>
      <c r="AC1805" s="273"/>
      <c r="AF1805" s="274"/>
      <c r="AG1805" s="277"/>
    </row>
    <row r="1806" spans="1:33" s="50" customFormat="1" ht="12.75" x14ac:dyDescent="0.25">
      <c r="A1806" s="1"/>
      <c r="B1806" s="128"/>
      <c r="C1806" s="3"/>
      <c r="D1806" s="5"/>
      <c r="E1806" s="4"/>
      <c r="F1806" s="2"/>
      <c r="G1806" s="2"/>
      <c r="H1806" s="5"/>
      <c r="I1806" s="2"/>
      <c r="J1806" s="4"/>
      <c r="K1806" s="2"/>
      <c r="L1806" s="2"/>
      <c r="M1806" s="2"/>
      <c r="N1806" s="6"/>
      <c r="O1806" s="6"/>
      <c r="P1806" s="2"/>
      <c r="Q1806" s="2"/>
      <c r="R1806" s="1"/>
      <c r="S1806" s="1"/>
      <c r="T1806" s="8"/>
      <c r="U1806" s="1"/>
      <c r="V1806" s="1"/>
      <c r="W1806" s="9"/>
      <c r="X1806" s="273"/>
      <c r="Y1806" s="273"/>
      <c r="Z1806" s="273"/>
      <c r="AA1806" s="273"/>
      <c r="AB1806" s="273"/>
      <c r="AC1806" s="273"/>
      <c r="AF1806" s="274"/>
      <c r="AG1806" s="277"/>
    </row>
    <row r="1807" spans="1:33" s="50" customFormat="1" ht="12.75" x14ac:dyDescent="0.25">
      <c r="A1807" s="1"/>
      <c r="B1807" s="128"/>
      <c r="C1807" s="3"/>
      <c r="D1807" s="5"/>
      <c r="E1807" s="4"/>
      <c r="F1807" s="2"/>
      <c r="G1807" s="2"/>
      <c r="H1807" s="5"/>
      <c r="I1807" s="2"/>
      <c r="J1807" s="4"/>
      <c r="K1807" s="2"/>
      <c r="L1807" s="2"/>
      <c r="M1807" s="2"/>
      <c r="N1807" s="6"/>
      <c r="O1807" s="6"/>
      <c r="P1807" s="2"/>
      <c r="Q1807" s="2"/>
      <c r="R1807" s="1"/>
      <c r="S1807" s="1"/>
      <c r="T1807" s="8"/>
      <c r="U1807" s="1"/>
      <c r="V1807" s="1"/>
      <c r="W1807" s="9"/>
      <c r="X1807" s="273"/>
      <c r="Y1807" s="273"/>
      <c r="Z1807" s="273"/>
      <c r="AA1807" s="273"/>
      <c r="AB1807" s="273"/>
      <c r="AC1807" s="273"/>
      <c r="AF1807" s="274"/>
      <c r="AG1807" s="277"/>
    </row>
    <row r="1808" spans="1:33" s="50" customFormat="1" ht="12.75" x14ac:dyDescent="0.25">
      <c r="A1808" s="1"/>
      <c r="B1808" s="128"/>
      <c r="C1808" s="3"/>
      <c r="D1808" s="5"/>
      <c r="E1808" s="4"/>
      <c r="F1808" s="2"/>
      <c r="G1808" s="2"/>
      <c r="H1808" s="5"/>
      <c r="I1808" s="2"/>
      <c r="J1808" s="4"/>
      <c r="K1808" s="2"/>
      <c r="L1808" s="2"/>
      <c r="M1808" s="2"/>
      <c r="N1808" s="6"/>
      <c r="O1808" s="6"/>
      <c r="P1808" s="2"/>
      <c r="Q1808" s="2"/>
      <c r="R1808" s="1"/>
      <c r="S1808" s="1"/>
      <c r="T1808" s="8"/>
      <c r="U1808" s="1"/>
      <c r="V1808" s="1"/>
      <c r="W1808" s="9"/>
      <c r="X1808" s="273"/>
      <c r="Y1808" s="273"/>
      <c r="Z1808" s="273"/>
      <c r="AA1808" s="273"/>
      <c r="AB1808" s="273"/>
      <c r="AC1808" s="273"/>
      <c r="AF1808" s="274"/>
      <c r="AG1808" s="277"/>
    </row>
    <row r="1809" spans="1:33" s="50" customFormat="1" ht="12.75" x14ac:dyDescent="0.25">
      <c r="A1809" s="1"/>
      <c r="B1809" s="128"/>
      <c r="C1809" s="3"/>
      <c r="D1809" s="5"/>
      <c r="E1809" s="4"/>
      <c r="F1809" s="2"/>
      <c r="G1809" s="2"/>
      <c r="H1809" s="5"/>
      <c r="I1809" s="2"/>
      <c r="J1809" s="4"/>
      <c r="K1809" s="2"/>
      <c r="L1809" s="2"/>
      <c r="M1809" s="2"/>
      <c r="N1809" s="6"/>
      <c r="O1809" s="6"/>
      <c r="P1809" s="2"/>
      <c r="Q1809" s="2"/>
      <c r="R1809" s="1"/>
      <c r="S1809" s="1"/>
      <c r="T1809" s="8"/>
      <c r="U1809" s="1"/>
      <c r="V1809" s="1"/>
      <c r="W1809" s="9"/>
      <c r="X1809" s="273"/>
      <c r="Y1809" s="273"/>
      <c r="Z1809" s="273"/>
      <c r="AA1809" s="273"/>
      <c r="AB1809" s="273"/>
      <c r="AC1809" s="273"/>
      <c r="AF1809" s="274"/>
      <c r="AG1809" s="277"/>
    </row>
    <row r="1810" spans="1:33" s="50" customFormat="1" ht="12.75" x14ac:dyDescent="0.25">
      <c r="A1810" s="1"/>
      <c r="B1810" s="128"/>
      <c r="C1810" s="3"/>
      <c r="D1810" s="5"/>
      <c r="E1810" s="4"/>
      <c r="F1810" s="2"/>
      <c r="G1810" s="2"/>
      <c r="H1810" s="5"/>
      <c r="I1810" s="2"/>
      <c r="J1810" s="4"/>
      <c r="K1810" s="2"/>
      <c r="L1810" s="2"/>
      <c r="M1810" s="2"/>
      <c r="N1810" s="6"/>
      <c r="O1810" s="6"/>
      <c r="P1810" s="2"/>
      <c r="Q1810" s="2"/>
      <c r="R1810" s="1"/>
      <c r="S1810" s="1"/>
      <c r="T1810" s="8"/>
      <c r="U1810" s="1"/>
      <c r="V1810" s="1"/>
      <c r="W1810" s="9"/>
      <c r="X1810" s="273"/>
      <c r="Y1810" s="273"/>
      <c r="Z1810" s="273"/>
      <c r="AA1810" s="273"/>
      <c r="AB1810" s="273"/>
      <c r="AC1810" s="273"/>
      <c r="AF1810" s="274"/>
      <c r="AG1810" s="277"/>
    </row>
    <row r="1811" spans="1:33" s="50" customFormat="1" ht="12.75" x14ac:dyDescent="0.25">
      <c r="A1811" s="1"/>
      <c r="B1811" s="128"/>
      <c r="C1811" s="3"/>
      <c r="D1811" s="5"/>
      <c r="E1811" s="4"/>
      <c r="F1811" s="2"/>
      <c r="G1811" s="2"/>
      <c r="H1811" s="5"/>
      <c r="I1811" s="2"/>
      <c r="J1811" s="4"/>
      <c r="K1811" s="2"/>
      <c r="L1811" s="2"/>
      <c r="M1811" s="2"/>
      <c r="N1811" s="6"/>
      <c r="O1811" s="6"/>
      <c r="P1811" s="2"/>
      <c r="Q1811" s="2"/>
      <c r="R1811" s="1"/>
      <c r="S1811" s="1"/>
      <c r="T1811" s="8"/>
      <c r="U1811" s="1"/>
      <c r="V1811" s="1"/>
      <c r="W1811" s="9"/>
      <c r="X1811" s="273"/>
      <c r="Y1811" s="273"/>
      <c r="Z1811" s="273"/>
      <c r="AA1811" s="273"/>
      <c r="AB1811" s="273"/>
      <c r="AC1811" s="273"/>
      <c r="AF1811" s="274"/>
      <c r="AG1811" s="277"/>
    </row>
    <row r="1812" spans="1:33" s="50" customFormat="1" ht="12.75" x14ac:dyDescent="0.25">
      <c r="A1812" s="1"/>
      <c r="B1812" s="128"/>
      <c r="C1812" s="3"/>
      <c r="D1812" s="5"/>
      <c r="E1812" s="4"/>
      <c r="F1812" s="2"/>
      <c r="G1812" s="2"/>
      <c r="H1812" s="5"/>
      <c r="I1812" s="2"/>
      <c r="J1812" s="4"/>
      <c r="K1812" s="2"/>
      <c r="L1812" s="2"/>
      <c r="M1812" s="2"/>
      <c r="N1812" s="6"/>
      <c r="O1812" s="6"/>
      <c r="P1812" s="2"/>
      <c r="Q1812" s="2"/>
      <c r="R1812" s="1"/>
      <c r="S1812" s="1"/>
      <c r="T1812" s="8"/>
      <c r="U1812" s="1"/>
      <c r="V1812" s="1"/>
      <c r="W1812" s="9"/>
      <c r="X1812" s="273"/>
      <c r="Y1812" s="273"/>
      <c r="Z1812" s="273"/>
      <c r="AA1812" s="273"/>
      <c r="AB1812" s="273"/>
      <c r="AC1812" s="273"/>
      <c r="AF1812" s="274"/>
      <c r="AG1812" s="277"/>
    </row>
    <row r="1813" spans="1:33" s="50" customFormat="1" ht="12.75" x14ac:dyDescent="0.25">
      <c r="A1813" s="1"/>
      <c r="B1813" s="128"/>
      <c r="C1813" s="3"/>
      <c r="D1813" s="5"/>
      <c r="E1813" s="4"/>
      <c r="F1813" s="2"/>
      <c r="G1813" s="2"/>
      <c r="H1813" s="5"/>
      <c r="I1813" s="2"/>
      <c r="J1813" s="4"/>
      <c r="K1813" s="2"/>
      <c r="L1813" s="2"/>
      <c r="M1813" s="2"/>
      <c r="N1813" s="6"/>
      <c r="O1813" s="6"/>
      <c r="P1813" s="2"/>
      <c r="Q1813" s="2"/>
      <c r="R1813" s="1"/>
      <c r="S1813" s="1"/>
      <c r="T1813" s="8"/>
      <c r="U1813" s="1"/>
      <c r="V1813" s="1"/>
      <c r="W1813" s="9"/>
      <c r="X1813" s="273"/>
      <c r="Y1813" s="273"/>
      <c r="Z1813" s="273"/>
      <c r="AA1813" s="273"/>
      <c r="AB1813" s="273"/>
      <c r="AC1813" s="273"/>
      <c r="AF1813" s="274"/>
      <c r="AG1813" s="277"/>
    </row>
    <row r="1814" spans="1:33" s="50" customFormat="1" ht="12.75" x14ac:dyDescent="0.25">
      <c r="A1814" s="1"/>
      <c r="B1814" s="128"/>
      <c r="C1814" s="3"/>
      <c r="D1814" s="5"/>
      <c r="E1814" s="4"/>
      <c r="F1814" s="2"/>
      <c r="G1814" s="2"/>
      <c r="H1814" s="5"/>
      <c r="I1814" s="2"/>
      <c r="J1814" s="4"/>
      <c r="K1814" s="2"/>
      <c r="L1814" s="2"/>
      <c r="M1814" s="2"/>
      <c r="N1814" s="6"/>
      <c r="O1814" s="6"/>
      <c r="P1814" s="2"/>
      <c r="Q1814" s="2"/>
      <c r="R1814" s="1"/>
      <c r="S1814" s="1"/>
      <c r="T1814" s="8"/>
      <c r="U1814" s="1"/>
      <c r="V1814" s="1"/>
      <c r="W1814" s="9"/>
      <c r="X1814" s="273"/>
      <c r="Y1814" s="273"/>
      <c r="Z1814" s="273"/>
      <c r="AA1814" s="273"/>
      <c r="AB1814" s="273"/>
      <c r="AC1814" s="273"/>
      <c r="AF1814" s="274"/>
      <c r="AG1814" s="277"/>
    </row>
    <row r="1815" spans="1:33" s="50" customFormat="1" ht="12.75" x14ac:dyDescent="0.25">
      <c r="A1815" s="1"/>
      <c r="B1815" s="128"/>
      <c r="C1815" s="3"/>
      <c r="D1815" s="5"/>
      <c r="E1815" s="4"/>
      <c r="F1815" s="2"/>
      <c r="G1815" s="2"/>
      <c r="H1815" s="5"/>
      <c r="I1815" s="2"/>
      <c r="J1815" s="4"/>
      <c r="K1815" s="2"/>
      <c r="L1815" s="2"/>
      <c r="M1815" s="2"/>
      <c r="N1815" s="6"/>
      <c r="O1815" s="6"/>
      <c r="P1815" s="2"/>
      <c r="Q1815" s="2"/>
      <c r="R1815" s="1"/>
      <c r="S1815" s="1"/>
      <c r="T1815" s="8"/>
      <c r="U1815" s="1"/>
      <c r="V1815" s="1"/>
      <c r="W1815" s="9"/>
      <c r="X1815" s="273"/>
      <c r="Y1815" s="273"/>
      <c r="Z1815" s="273"/>
      <c r="AA1815" s="273"/>
      <c r="AB1815" s="273"/>
      <c r="AC1815" s="273"/>
      <c r="AF1815" s="274"/>
      <c r="AG1815" s="277"/>
    </row>
    <row r="1816" spans="1:33" s="50" customFormat="1" ht="12.75" x14ac:dyDescent="0.25">
      <c r="A1816" s="1"/>
      <c r="B1816" s="128"/>
      <c r="C1816" s="3"/>
      <c r="D1816" s="5"/>
      <c r="E1816" s="4"/>
      <c r="F1816" s="2"/>
      <c r="G1816" s="2"/>
      <c r="H1816" s="5"/>
      <c r="I1816" s="2"/>
      <c r="J1816" s="4"/>
      <c r="K1816" s="2"/>
      <c r="L1816" s="2"/>
      <c r="M1816" s="2"/>
      <c r="N1816" s="6"/>
      <c r="O1816" s="6"/>
      <c r="P1816" s="2"/>
      <c r="Q1816" s="2"/>
      <c r="R1816" s="1"/>
      <c r="S1816" s="1"/>
      <c r="T1816" s="8"/>
      <c r="U1816" s="1"/>
      <c r="V1816" s="1"/>
      <c r="W1816" s="9"/>
      <c r="X1816" s="273"/>
      <c r="Y1816" s="273"/>
      <c r="Z1816" s="273"/>
      <c r="AA1816" s="273"/>
      <c r="AB1816" s="273"/>
      <c r="AC1816" s="273"/>
      <c r="AF1816" s="274"/>
      <c r="AG1816" s="277"/>
    </row>
    <row r="1817" spans="1:33" s="50" customFormat="1" ht="12.75" x14ac:dyDescent="0.25">
      <c r="A1817" s="1"/>
      <c r="B1817" s="128"/>
      <c r="C1817" s="3"/>
      <c r="D1817" s="5"/>
      <c r="E1817" s="4"/>
      <c r="F1817" s="2"/>
      <c r="G1817" s="2"/>
      <c r="H1817" s="5"/>
      <c r="I1817" s="2"/>
      <c r="J1817" s="4"/>
      <c r="K1817" s="2"/>
      <c r="L1817" s="2"/>
      <c r="M1817" s="2"/>
      <c r="N1817" s="6"/>
      <c r="O1817" s="6"/>
      <c r="P1817" s="2"/>
      <c r="Q1817" s="2"/>
      <c r="R1817" s="1"/>
      <c r="S1817" s="1"/>
      <c r="T1817" s="8"/>
      <c r="U1817" s="1"/>
      <c r="V1817" s="1"/>
      <c r="W1817" s="9"/>
      <c r="X1817" s="273"/>
      <c r="Y1817" s="273"/>
      <c r="Z1817" s="273"/>
      <c r="AA1817" s="273"/>
      <c r="AB1817" s="273"/>
      <c r="AC1817" s="273"/>
      <c r="AF1817" s="274"/>
      <c r="AG1817" s="277"/>
    </row>
    <row r="1818" spans="1:33" s="50" customFormat="1" ht="12.75" x14ac:dyDescent="0.25">
      <c r="A1818" s="1"/>
      <c r="B1818" s="128"/>
      <c r="C1818" s="3"/>
      <c r="D1818" s="5"/>
      <c r="E1818" s="4"/>
      <c r="F1818" s="2"/>
      <c r="G1818" s="2"/>
      <c r="H1818" s="5"/>
      <c r="I1818" s="2"/>
      <c r="J1818" s="4"/>
      <c r="K1818" s="2"/>
      <c r="L1818" s="2"/>
      <c r="M1818" s="2"/>
      <c r="N1818" s="6"/>
      <c r="O1818" s="6"/>
      <c r="P1818" s="2"/>
      <c r="Q1818" s="2"/>
      <c r="R1818" s="1"/>
      <c r="S1818" s="1"/>
      <c r="T1818" s="8"/>
      <c r="U1818" s="1"/>
      <c r="V1818" s="1"/>
      <c r="W1818" s="9"/>
      <c r="X1818" s="273"/>
      <c r="Y1818" s="273"/>
      <c r="Z1818" s="273"/>
      <c r="AA1818" s="273"/>
      <c r="AB1818" s="273"/>
      <c r="AC1818" s="273"/>
      <c r="AF1818" s="274"/>
      <c r="AG1818" s="277"/>
    </row>
    <row r="1819" spans="1:33" s="50" customFormat="1" ht="12.75" x14ac:dyDescent="0.25">
      <c r="A1819" s="1"/>
      <c r="B1819" s="128"/>
      <c r="C1819" s="3"/>
      <c r="D1819" s="5"/>
      <c r="E1819" s="4"/>
      <c r="F1819" s="2"/>
      <c r="G1819" s="2"/>
      <c r="H1819" s="5"/>
      <c r="I1819" s="2"/>
      <c r="J1819" s="4"/>
      <c r="K1819" s="2"/>
      <c r="L1819" s="2"/>
      <c r="M1819" s="2"/>
      <c r="N1819" s="6"/>
      <c r="O1819" s="6"/>
      <c r="P1819" s="2"/>
      <c r="Q1819" s="2"/>
      <c r="R1819" s="1"/>
      <c r="S1819" s="1"/>
      <c r="T1819" s="8"/>
      <c r="U1819" s="1"/>
      <c r="V1819" s="1"/>
      <c r="W1819" s="9"/>
      <c r="X1819" s="273"/>
      <c r="Y1819" s="273"/>
      <c r="Z1819" s="273"/>
      <c r="AA1819" s="273"/>
      <c r="AB1819" s="273"/>
      <c r="AC1819" s="273"/>
      <c r="AF1819" s="274"/>
      <c r="AG1819" s="277"/>
    </row>
    <row r="1820" spans="1:33" s="50" customFormat="1" ht="12.75" x14ac:dyDescent="0.25">
      <c r="A1820" s="1"/>
      <c r="B1820" s="128"/>
      <c r="C1820" s="3"/>
      <c r="D1820" s="5"/>
      <c r="E1820" s="4"/>
      <c r="F1820" s="2"/>
      <c r="G1820" s="2"/>
      <c r="H1820" s="5"/>
      <c r="I1820" s="2"/>
      <c r="J1820" s="4"/>
      <c r="K1820" s="2"/>
      <c r="L1820" s="2"/>
      <c r="M1820" s="2"/>
      <c r="N1820" s="6"/>
      <c r="O1820" s="6"/>
      <c r="P1820" s="2"/>
      <c r="Q1820" s="2"/>
      <c r="R1820" s="1"/>
      <c r="S1820" s="1"/>
      <c r="T1820" s="8"/>
      <c r="U1820" s="1"/>
      <c r="V1820" s="1"/>
      <c r="W1820" s="9"/>
      <c r="X1820" s="273"/>
      <c r="Y1820" s="273"/>
      <c r="Z1820" s="273"/>
      <c r="AA1820" s="273"/>
      <c r="AB1820" s="273"/>
      <c r="AC1820" s="273"/>
      <c r="AF1820" s="274"/>
      <c r="AG1820" s="277"/>
    </row>
    <row r="1821" spans="1:33" s="50" customFormat="1" ht="12.75" x14ac:dyDescent="0.25">
      <c r="A1821" s="1"/>
      <c r="B1821" s="128"/>
      <c r="C1821" s="3"/>
      <c r="D1821" s="5"/>
      <c r="E1821" s="4"/>
      <c r="F1821" s="2"/>
      <c r="G1821" s="2"/>
      <c r="H1821" s="5"/>
      <c r="I1821" s="2"/>
      <c r="J1821" s="4"/>
      <c r="K1821" s="2"/>
      <c r="L1821" s="2"/>
      <c r="M1821" s="2"/>
      <c r="N1821" s="6"/>
      <c r="O1821" s="6"/>
      <c r="P1821" s="2"/>
      <c r="Q1821" s="2"/>
      <c r="R1821" s="1"/>
      <c r="S1821" s="1"/>
      <c r="T1821" s="8"/>
      <c r="U1821" s="1"/>
      <c r="V1821" s="1"/>
      <c r="W1821" s="9"/>
      <c r="X1821" s="273"/>
      <c r="Y1821" s="273"/>
      <c r="Z1821" s="273"/>
      <c r="AA1821" s="273"/>
      <c r="AB1821" s="273"/>
      <c r="AC1821" s="273"/>
      <c r="AF1821" s="274"/>
      <c r="AG1821" s="277"/>
    </row>
    <row r="1822" spans="1:33" s="50" customFormat="1" ht="12.75" x14ac:dyDescent="0.25">
      <c r="A1822" s="1"/>
      <c r="B1822" s="128"/>
      <c r="C1822" s="3"/>
      <c r="D1822" s="5"/>
      <c r="E1822" s="4"/>
      <c r="F1822" s="2"/>
      <c r="G1822" s="2"/>
      <c r="H1822" s="5"/>
      <c r="I1822" s="2"/>
      <c r="J1822" s="4"/>
      <c r="K1822" s="2"/>
      <c r="L1822" s="2"/>
      <c r="M1822" s="2"/>
      <c r="N1822" s="6"/>
      <c r="O1822" s="6"/>
      <c r="P1822" s="2"/>
      <c r="Q1822" s="2"/>
      <c r="R1822" s="1"/>
      <c r="S1822" s="1"/>
      <c r="T1822" s="8"/>
      <c r="U1822" s="1"/>
      <c r="V1822" s="1"/>
      <c r="W1822" s="9"/>
      <c r="X1822" s="273"/>
      <c r="Y1822" s="273"/>
      <c r="Z1822" s="273"/>
      <c r="AA1822" s="273"/>
      <c r="AB1822" s="273"/>
      <c r="AC1822" s="273"/>
      <c r="AF1822" s="274"/>
      <c r="AG1822" s="277"/>
    </row>
    <row r="1823" spans="1:33" s="50" customFormat="1" ht="12.75" x14ac:dyDescent="0.25">
      <c r="A1823" s="1"/>
      <c r="B1823" s="128"/>
      <c r="C1823" s="3"/>
      <c r="D1823" s="5"/>
      <c r="E1823" s="4"/>
      <c r="F1823" s="2"/>
      <c r="G1823" s="2"/>
      <c r="H1823" s="5"/>
      <c r="I1823" s="2"/>
      <c r="J1823" s="4"/>
      <c r="K1823" s="2"/>
      <c r="L1823" s="2"/>
      <c r="M1823" s="2"/>
      <c r="N1823" s="6"/>
      <c r="O1823" s="6"/>
      <c r="P1823" s="2"/>
      <c r="Q1823" s="2"/>
      <c r="R1823" s="1"/>
      <c r="S1823" s="1"/>
      <c r="T1823" s="8"/>
      <c r="U1823" s="1"/>
      <c r="V1823" s="1"/>
      <c r="W1823" s="9"/>
      <c r="X1823" s="273"/>
      <c r="Y1823" s="273"/>
      <c r="Z1823" s="273"/>
      <c r="AA1823" s="273"/>
      <c r="AB1823" s="273"/>
      <c r="AC1823" s="273"/>
      <c r="AF1823" s="274"/>
      <c r="AG1823" s="277"/>
    </row>
    <row r="1824" spans="1:33" s="50" customFormat="1" ht="12.75" x14ac:dyDescent="0.25">
      <c r="A1824" s="1"/>
      <c r="B1824" s="128"/>
      <c r="C1824" s="3"/>
      <c r="D1824" s="5"/>
      <c r="E1824" s="4"/>
      <c r="F1824" s="2"/>
      <c r="G1824" s="2"/>
      <c r="H1824" s="5"/>
      <c r="I1824" s="2"/>
      <c r="J1824" s="4"/>
      <c r="K1824" s="2"/>
      <c r="L1824" s="2"/>
      <c r="M1824" s="2"/>
      <c r="N1824" s="6"/>
      <c r="O1824" s="6"/>
      <c r="P1824" s="2"/>
      <c r="Q1824" s="2"/>
      <c r="R1824" s="1"/>
      <c r="S1824" s="1"/>
      <c r="T1824" s="8"/>
      <c r="U1824" s="1"/>
      <c r="V1824" s="1"/>
      <c r="W1824" s="9"/>
      <c r="X1824" s="273"/>
      <c r="Y1824" s="273"/>
      <c r="Z1824" s="273"/>
      <c r="AA1824" s="273"/>
      <c r="AB1824" s="273"/>
      <c r="AC1824" s="273"/>
      <c r="AF1824" s="274"/>
      <c r="AG1824" s="277"/>
    </row>
    <row r="1825" spans="1:33" s="50" customFormat="1" ht="12.75" x14ac:dyDescent="0.25">
      <c r="A1825" s="1"/>
      <c r="B1825" s="128"/>
      <c r="C1825" s="3"/>
      <c r="D1825" s="5"/>
      <c r="E1825" s="4"/>
      <c r="F1825" s="2"/>
      <c r="G1825" s="2"/>
      <c r="H1825" s="5"/>
      <c r="I1825" s="2"/>
      <c r="J1825" s="4"/>
      <c r="K1825" s="2"/>
      <c r="L1825" s="2"/>
      <c r="M1825" s="2"/>
      <c r="N1825" s="6"/>
      <c r="O1825" s="6"/>
      <c r="P1825" s="2"/>
      <c r="Q1825" s="2"/>
      <c r="R1825" s="1"/>
      <c r="S1825" s="1"/>
      <c r="T1825" s="8"/>
      <c r="U1825" s="1"/>
      <c r="V1825" s="1"/>
      <c r="W1825" s="9"/>
      <c r="X1825" s="273"/>
      <c r="Y1825" s="273"/>
      <c r="Z1825" s="273"/>
      <c r="AA1825" s="273"/>
      <c r="AB1825" s="273"/>
      <c r="AC1825" s="273"/>
      <c r="AF1825" s="274"/>
      <c r="AG1825" s="277"/>
    </row>
    <row r="1826" spans="1:33" s="50" customFormat="1" ht="12.75" x14ac:dyDescent="0.25">
      <c r="A1826" s="1"/>
      <c r="B1826" s="128"/>
      <c r="C1826" s="3"/>
      <c r="D1826" s="5"/>
      <c r="E1826" s="4"/>
      <c r="F1826" s="2"/>
      <c r="G1826" s="2"/>
      <c r="H1826" s="5"/>
      <c r="I1826" s="2"/>
      <c r="J1826" s="4"/>
      <c r="K1826" s="2"/>
      <c r="L1826" s="2"/>
      <c r="M1826" s="2"/>
      <c r="N1826" s="6"/>
      <c r="O1826" s="6"/>
      <c r="P1826" s="2"/>
      <c r="Q1826" s="2"/>
      <c r="R1826" s="1"/>
      <c r="S1826" s="1"/>
      <c r="T1826" s="8"/>
      <c r="U1826" s="1"/>
      <c r="V1826" s="1"/>
      <c r="W1826" s="9"/>
      <c r="X1826" s="273"/>
      <c r="Y1826" s="273"/>
      <c r="Z1826" s="273"/>
      <c r="AA1826" s="273"/>
      <c r="AB1826" s="273"/>
      <c r="AC1826" s="273"/>
      <c r="AF1826" s="274"/>
      <c r="AG1826" s="277"/>
    </row>
    <row r="1827" spans="1:33" s="50" customFormat="1" ht="12.75" x14ac:dyDescent="0.25">
      <c r="A1827" s="1"/>
      <c r="B1827" s="128"/>
      <c r="C1827" s="3"/>
      <c r="D1827" s="5"/>
      <c r="E1827" s="4"/>
      <c r="F1827" s="2"/>
      <c r="G1827" s="2"/>
      <c r="H1827" s="5"/>
      <c r="I1827" s="2"/>
      <c r="J1827" s="4"/>
      <c r="K1827" s="2"/>
      <c r="L1827" s="2"/>
      <c r="M1827" s="2"/>
      <c r="N1827" s="6"/>
      <c r="O1827" s="6"/>
      <c r="P1827" s="2"/>
      <c r="Q1827" s="2"/>
      <c r="R1827" s="1"/>
      <c r="S1827" s="1"/>
      <c r="T1827" s="8"/>
      <c r="U1827" s="1"/>
      <c r="V1827" s="1"/>
      <c r="W1827" s="9"/>
      <c r="X1827" s="273"/>
      <c r="Y1827" s="273"/>
      <c r="Z1827" s="273"/>
      <c r="AA1827" s="273"/>
      <c r="AB1827" s="273"/>
      <c r="AC1827" s="273"/>
      <c r="AF1827" s="274"/>
      <c r="AG1827" s="277"/>
    </row>
    <row r="1828" spans="1:33" s="50" customFormat="1" ht="12.75" x14ac:dyDescent="0.25">
      <c r="A1828" s="1"/>
      <c r="B1828" s="128"/>
      <c r="C1828" s="3"/>
      <c r="D1828" s="5"/>
      <c r="E1828" s="4"/>
      <c r="F1828" s="2"/>
      <c r="G1828" s="2"/>
      <c r="H1828" s="5"/>
      <c r="I1828" s="2"/>
      <c r="J1828" s="4"/>
      <c r="K1828" s="2"/>
      <c r="L1828" s="2"/>
      <c r="M1828" s="2"/>
      <c r="N1828" s="6"/>
      <c r="O1828" s="6"/>
      <c r="P1828" s="2"/>
      <c r="Q1828" s="2"/>
      <c r="R1828" s="1"/>
      <c r="S1828" s="1"/>
      <c r="T1828" s="8"/>
      <c r="U1828" s="1"/>
      <c r="V1828" s="1"/>
      <c r="W1828" s="9"/>
      <c r="X1828" s="273"/>
      <c r="Y1828" s="273"/>
      <c r="Z1828" s="273"/>
      <c r="AA1828" s="273"/>
      <c r="AB1828" s="273"/>
      <c r="AC1828" s="273"/>
      <c r="AF1828" s="274"/>
      <c r="AG1828" s="277"/>
    </row>
    <row r="1829" spans="1:33" s="50" customFormat="1" ht="12.75" x14ac:dyDescent="0.25">
      <c r="A1829" s="1"/>
      <c r="B1829" s="128"/>
      <c r="C1829" s="3"/>
      <c r="D1829" s="5"/>
      <c r="E1829" s="4"/>
      <c r="F1829" s="2"/>
      <c r="G1829" s="2"/>
      <c r="H1829" s="5"/>
      <c r="I1829" s="2"/>
      <c r="J1829" s="4"/>
      <c r="K1829" s="2"/>
      <c r="L1829" s="2"/>
      <c r="M1829" s="2"/>
      <c r="N1829" s="6"/>
      <c r="O1829" s="6"/>
      <c r="P1829" s="2"/>
      <c r="Q1829" s="2"/>
      <c r="R1829" s="1"/>
      <c r="S1829" s="1"/>
      <c r="T1829" s="8"/>
      <c r="U1829" s="1"/>
      <c r="V1829" s="1"/>
      <c r="W1829" s="9"/>
      <c r="X1829" s="273"/>
      <c r="Y1829" s="273"/>
      <c r="Z1829" s="273"/>
      <c r="AA1829" s="273"/>
      <c r="AB1829" s="273"/>
      <c r="AC1829" s="273"/>
      <c r="AF1829" s="274"/>
      <c r="AG1829" s="277"/>
    </row>
    <row r="1830" spans="1:33" s="50" customFormat="1" ht="12.75" x14ac:dyDescent="0.25">
      <c r="A1830" s="1"/>
      <c r="B1830" s="128"/>
      <c r="C1830" s="3"/>
      <c r="D1830" s="5"/>
      <c r="E1830" s="4"/>
      <c r="F1830" s="2"/>
      <c r="G1830" s="2"/>
      <c r="H1830" s="5"/>
      <c r="I1830" s="2"/>
      <c r="J1830" s="4"/>
      <c r="K1830" s="2"/>
      <c r="L1830" s="2"/>
      <c r="M1830" s="2"/>
      <c r="N1830" s="6"/>
      <c r="O1830" s="6"/>
      <c r="P1830" s="2"/>
      <c r="Q1830" s="2"/>
      <c r="R1830" s="1"/>
      <c r="S1830" s="1"/>
      <c r="T1830" s="8"/>
      <c r="U1830" s="1"/>
      <c r="V1830" s="1"/>
      <c r="W1830" s="9"/>
      <c r="X1830" s="273"/>
      <c r="Y1830" s="273"/>
      <c r="Z1830" s="273"/>
      <c r="AA1830" s="273"/>
      <c r="AB1830" s="273"/>
      <c r="AC1830" s="273"/>
      <c r="AF1830" s="274"/>
      <c r="AG1830" s="277"/>
    </row>
    <row r="1831" spans="1:33" s="50" customFormat="1" ht="12.75" x14ac:dyDescent="0.25">
      <c r="A1831" s="1"/>
      <c r="B1831" s="128"/>
      <c r="C1831" s="3"/>
      <c r="D1831" s="5"/>
      <c r="E1831" s="4"/>
      <c r="F1831" s="2"/>
      <c r="G1831" s="2"/>
      <c r="H1831" s="5"/>
      <c r="I1831" s="2"/>
      <c r="J1831" s="4"/>
      <c r="K1831" s="2"/>
      <c r="L1831" s="2"/>
      <c r="M1831" s="2"/>
      <c r="N1831" s="6"/>
      <c r="O1831" s="6"/>
      <c r="P1831" s="2"/>
      <c r="Q1831" s="2"/>
      <c r="R1831" s="1"/>
      <c r="S1831" s="1"/>
      <c r="T1831" s="8"/>
      <c r="U1831" s="1"/>
      <c r="V1831" s="1"/>
      <c r="W1831" s="9"/>
      <c r="X1831" s="273"/>
      <c r="Y1831" s="273"/>
      <c r="Z1831" s="273"/>
      <c r="AA1831" s="273"/>
      <c r="AB1831" s="273"/>
      <c r="AC1831" s="273"/>
      <c r="AF1831" s="274"/>
      <c r="AG1831" s="277"/>
    </row>
    <row r="1832" spans="1:33" s="50" customFormat="1" ht="12.75" x14ac:dyDescent="0.25">
      <c r="A1832" s="1"/>
      <c r="B1832" s="128"/>
      <c r="C1832" s="3"/>
      <c r="D1832" s="5"/>
      <c r="E1832" s="4"/>
      <c r="F1832" s="2"/>
      <c r="G1832" s="2"/>
      <c r="H1832" s="5"/>
      <c r="I1832" s="2"/>
      <c r="J1832" s="4"/>
      <c r="K1832" s="2"/>
      <c r="L1832" s="2"/>
      <c r="M1832" s="2"/>
      <c r="N1832" s="6"/>
      <c r="O1832" s="6"/>
      <c r="P1832" s="2"/>
      <c r="Q1832" s="2"/>
      <c r="R1832" s="1"/>
      <c r="S1832" s="1"/>
      <c r="T1832" s="8"/>
      <c r="U1832" s="1"/>
      <c r="V1832" s="1"/>
      <c r="W1832" s="9"/>
      <c r="X1832" s="273"/>
      <c r="Y1832" s="273"/>
      <c r="Z1832" s="273"/>
      <c r="AA1832" s="273"/>
      <c r="AB1832" s="273"/>
      <c r="AC1832" s="273"/>
      <c r="AF1832" s="274"/>
      <c r="AG1832" s="277"/>
    </row>
    <row r="1833" spans="1:33" s="50" customFormat="1" ht="12.75" x14ac:dyDescent="0.25">
      <c r="A1833" s="1"/>
      <c r="B1833" s="128"/>
      <c r="C1833" s="3"/>
      <c r="D1833" s="5"/>
      <c r="E1833" s="4"/>
      <c r="F1833" s="2"/>
      <c r="G1833" s="2"/>
      <c r="H1833" s="5"/>
      <c r="I1833" s="2"/>
      <c r="J1833" s="4"/>
      <c r="K1833" s="2"/>
      <c r="L1833" s="2"/>
      <c r="M1833" s="2"/>
      <c r="N1833" s="6"/>
      <c r="O1833" s="6"/>
      <c r="P1833" s="2"/>
      <c r="Q1833" s="2"/>
      <c r="R1833" s="1"/>
      <c r="S1833" s="1"/>
      <c r="T1833" s="8"/>
      <c r="U1833" s="1"/>
      <c r="V1833" s="1"/>
      <c r="W1833" s="9"/>
      <c r="X1833" s="273"/>
      <c r="Y1833" s="273"/>
      <c r="Z1833" s="273"/>
      <c r="AA1833" s="273"/>
      <c r="AB1833" s="273"/>
      <c r="AC1833" s="273"/>
      <c r="AF1833" s="274"/>
      <c r="AG1833" s="277"/>
    </row>
    <row r="1834" spans="1:33" s="50" customFormat="1" ht="12.75" x14ac:dyDescent="0.25">
      <c r="A1834" s="1"/>
      <c r="B1834" s="128"/>
      <c r="C1834" s="3"/>
      <c r="D1834" s="5"/>
      <c r="E1834" s="4"/>
      <c r="F1834" s="2"/>
      <c r="G1834" s="2"/>
      <c r="H1834" s="5"/>
      <c r="I1834" s="2"/>
      <c r="J1834" s="4"/>
      <c r="K1834" s="2"/>
      <c r="L1834" s="2"/>
      <c r="M1834" s="2"/>
      <c r="N1834" s="6"/>
      <c r="O1834" s="6"/>
      <c r="P1834" s="2"/>
      <c r="Q1834" s="2"/>
      <c r="R1834" s="1"/>
      <c r="S1834" s="1"/>
      <c r="T1834" s="8"/>
      <c r="U1834" s="1"/>
      <c r="V1834" s="1"/>
      <c r="W1834" s="9"/>
      <c r="X1834" s="273"/>
      <c r="Y1834" s="273"/>
      <c r="Z1834" s="273"/>
      <c r="AA1834" s="273"/>
      <c r="AB1834" s="273"/>
      <c r="AC1834" s="273"/>
      <c r="AF1834" s="274"/>
      <c r="AG1834" s="277"/>
    </row>
    <row r="1835" spans="1:33" s="50" customFormat="1" ht="12.75" x14ac:dyDescent="0.25">
      <c r="A1835" s="1"/>
      <c r="B1835" s="128"/>
      <c r="C1835" s="3"/>
      <c r="D1835" s="5"/>
      <c r="E1835" s="4"/>
      <c r="F1835" s="2"/>
      <c r="G1835" s="2"/>
      <c r="H1835" s="5"/>
      <c r="I1835" s="2"/>
      <c r="J1835" s="4"/>
      <c r="K1835" s="2"/>
      <c r="L1835" s="2"/>
      <c r="M1835" s="2"/>
      <c r="N1835" s="6"/>
      <c r="O1835" s="6"/>
      <c r="P1835" s="2"/>
      <c r="Q1835" s="2"/>
      <c r="R1835" s="1"/>
      <c r="S1835" s="1"/>
      <c r="T1835" s="8"/>
      <c r="U1835" s="1"/>
      <c r="V1835" s="1"/>
      <c r="W1835" s="9"/>
      <c r="X1835" s="273"/>
      <c r="Y1835" s="273"/>
      <c r="Z1835" s="273"/>
      <c r="AA1835" s="273"/>
      <c r="AB1835" s="273"/>
      <c r="AC1835" s="273"/>
      <c r="AF1835" s="274"/>
      <c r="AG1835" s="277"/>
    </row>
    <row r="1836" spans="1:33" s="50" customFormat="1" ht="12.75" x14ac:dyDescent="0.25">
      <c r="A1836" s="1"/>
      <c r="B1836" s="128"/>
      <c r="C1836" s="3"/>
      <c r="D1836" s="5"/>
      <c r="E1836" s="4"/>
      <c r="F1836" s="2"/>
      <c r="G1836" s="2"/>
      <c r="H1836" s="5"/>
      <c r="I1836" s="2"/>
      <c r="J1836" s="4"/>
      <c r="K1836" s="2"/>
      <c r="L1836" s="2"/>
      <c r="M1836" s="2"/>
      <c r="N1836" s="6"/>
      <c r="O1836" s="6"/>
      <c r="P1836" s="2"/>
      <c r="Q1836" s="2"/>
      <c r="R1836" s="1"/>
      <c r="S1836" s="1"/>
      <c r="T1836" s="8"/>
      <c r="U1836" s="1"/>
      <c r="V1836" s="1"/>
      <c r="W1836" s="9"/>
      <c r="X1836" s="273"/>
      <c r="Y1836" s="273"/>
      <c r="Z1836" s="273"/>
      <c r="AA1836" s="273"/>
      <c r="AB1836" s="273"/>
      <c r="AC1836" s="273"/>
      <c r="AF1836" s="274"/>
      <c r="AG1836" s="277"/>
    </row>
    <row r="1837" spans="1:33" s="50" customFormat="1" ht="12.75" x14ac:dyDescent="0.25">
      <c r="A1837" s="1"/>
      <c r="B1837" s="128"/>
      <c r="C1837" s="3"/>
      <c r="D1837" s="5"/>
      <c r="E1837" s="4"/>
      <c r="F1837" s="2"/>
      <c r="G1837" s="2"/>
      <c r="H1837" s="5"/>
      <c r="I1837" s="2"/>
      <c r="J1837" s="4"/>
      <c r="K1837" s="2"/>
      <c r="L1837" s="2"/>
      <c r="M1837" s="2"/>
      <c r="N1837" s="6"/>
      <c r="O1837" s="6"/>
      <c r="P1837" s="2"/>
      <c r="Q1837" s="2"/>
      <c r="R1837" s="1"/>
      <c r="S1837" s="1"/>
      <c r="T1837" s="8"/>
      <c r="U1837" s="1"/>
      <c r="V1837" s="1"/>
      <c r="W1837" s="9"/>
      <c r="X1837" s="273"/>
      <c r="Y1837" s="273"/>
      <c r="Z1837" s="273"/>
      <c r="AA1837" s="273"/>
      <c r="AB1837" s="273"/>
      <c r="AC1837" s="273"/>
      <c r="AF1837" s="274"/>
      <c r="AG1837" s="277"/>
    </row>
    <row r="1838" spans="1:33" s="50" customFormat="1" ht="12.75" x14ac:dyDescent="0.25">
      <c r="A1838" s="1"/>
      <c r="B1838" s="128"/>
      <c r="C1838" s="3"/>
      <c r="D1838" s="5"/>
      <c r="E1838" s="4"/>
      <c r="F1838" s="2"/>
      <c r="G1838" s="2"/>
      <c r="H1838" s="5"/>
      <c r="I1838" s="2"/>
      <c r="J1838" s="4"/>
      <c r="K1838" s="2"/>
      <c r="L1838" s="2"/>
      <c r="M1838" s="2"/>
      <c r="N1838" s="6"/>
      <c r="O1838" s="6"/>
      <c r="P1838" s="2"/>
      <c r="Q1838" s="2"/>
      <c r="R1838" s="1"/>
      <c r="S1838" s="1"/>
      <c r="T1838" s="8"/>
      <c r="U1838" s="1"/>
      <c r="V1838" s="1"/>
      <c r="W1838" s="9"/>
      <c r="X1838" s="273"/>
      <c r="Y1838" s="273"/>
      <c r="Z1838" s="273"/>
      <c r="AA1838" s="273"/>
      <c r="AB1838" s="273"/>
      <c r="AC1838" s="273"/>
      <c r="AF1838" s="274"/>
      <c r="AG1838" s="277"/>
    </row>
    <row r="1839" spans="1:33" s="50" customFormat="1" ht="12.75" x14ac:dyDescent="0.25">
      <c r="A1839" s="1"/>
      <c r="B1839" s="128"/>
      <c r="C1839" s="3"/>
      <c r="D1839" s="5"/>
      <c r="E1839" s="4"/>
      <c r="F1839" s="2"/>
      <c r="G1839" s="2"/>
      <c r="H1839" s="5"/>
      <c r="I1839" s="2"/>
      <c r="J1839" s="4"/>
      <c r="K1839" s="2"/>
      <c r="L1839" s="2"/>
      <c r="M1839" s="2"/>
      <c r="N1839" s="6"/>
      <c r="O1839" s="6"/>
      <c r="P1839" s="2"/>
      <c r="Q1839" s="2"/>
      <c r="R1839" s="1"/>
      <c r="S1839" s="1"/>
      <c r="T1839" s="8"/>
      <c r="U1839" s="1"/>
      <c r="V1839" s="1"/>
      <c r="W1839" s="9"/>
      <c r="X1839" s="273"/>
      <c r="Y1839" s="273"/>
      <c r="Z1839" s="273"/>
      <c r="AA1839" s="273"/>
      <c r="AB1839" s="273"/>
      <c r="AC1839" s="273"/>
      <c r="AF1839" s="274"/>
      <c r="AG1839" s="277"/>
    </row>
    <row r="1840" spans="1:33" s="50" customFormat="1" ht="12.75" x14ac:dyDescent="0.25">
      <c r="A1840" s="1"/>
      <c r="B1840" s="128"/>
      <c r="C1840" s="3"/>
      <c r="D1840" s="5"/>
      <c r="E1840" s="4"/>
      <c r="F1840" s="2"/>
      <c r="G1840" s="2"/>
      <c r="H1840" s="5"/>
      <c r="I1840" s="2"/>
      <c r="J1840" s="4"/>
      <c r="K1840" s="2"/>
      <c r="L1840" s="2"/>
      <c r="M1840" s="2"/>
      <c r="N1840" s="6"/>
      <c r="O1840" s="6"/>
      <c r="P1840" s="2"/>
      <c r="Q1840" s="2"/>
      <c r="R1840" s="1"/>
      <c r="S1840" s="1"/>
      <c r="T1840" s="8"/>
      <c r="U1840" s="1"/>
      <c r="V1840" s="1"/>
      <c r="W1840" s="9"/>
      <c r="X1840" s="273"/>
      <c r="Y1840" s="273"/>
      <c r="Z1840" s="273"/>
      <c r="AA1840" s="273"/>
      <c r="AB1840" s="273"/>
      <c r="AC1840" s="273"/>
      <c r="AF1840" s="274"/>
      <c r="AG1840" s="277"/>
    </row>
    <row r="1841" spans="1:33" s="50" customFormat="1" ht="12.75" x14ac:dyDescent="0.25">
      <c r="A1841" s="1"/>
      <c r="B1841" s="128"/>
      <c r="C1841" s="3"/>
      <c r="D1841" s="5"/>
      <c r="E1841" s="4"/>
      <c r="F1841" s="2"/>
      <c r="G1841" s="2"/>
      <c r="H1841" s="5"/>
      <c r="I1841" s="2"/>
      <c r="J1841" s="4"/>
      <c r="K1841" s="2"/>
      <c r="L1841" s="2"/>
      <c r="M1841" s="2"/>
      <c r="N1841" s="6"/>
      <c r="O1841" s="6"/>
      <c r="P1841" s="2"/>
      <c r="Q1841" s="2"/>
      <c r="R1841" s="1"/>
      <c r="S1841" s="1"/>
      <c r="T1841" s="8"/>
      <c r="U1841" s="1"/>
      <c r="V1841" s="1"/>
      <c r="W1841" s="9"/>
      <c r="X1841" s="273"/>
      <c r="Y1841" s="273"/>
      <c r="Z1841" s="273"/>
      <c r="AA1841" s="273"/>
      <c r="AB1841" s="273"/>
      <c r="AC1841" s="273"/>
      <c r="AF1841" s="274"/>
      <c r="AG1841" s="277"/>
    </row>
    <row r="1842" spans="1:33" s="50" customFormat="1" ht="12.75" x14ac:dyDescent="0.25">
      <c r="A1842" s="1"/>
      <c r="B1842" s="128"/>
      <c r="C1842" s="3"/>
      <c r="D1842" s="5"/>
      <c r="E1842" s="4"/>
      <c r="F1842" s="2"/>
      <c r="G1842" s="2"/>
      <c r="H1842" s="5"/>
      <c r="I1842" s="2"/>
      <c r="J1842" s="4"/>
      <c r="K1842" s="2"/>
      <c r="L1842" s="2"/>
      <c r="M1842" s="2"/>
      <c r="N1842" s="6"/>
      <c r="O1842" s="6"/>
      <c r="P1842" s="2"/>
      <c r="Q1842" s="2"/>
      <c r="R1842" s="1"/>
      <c r="S1842" s="1"/>
      <c r="T1842" s="8"/>
      <c r="U1842" s="1"/>
      <c r="V1842" s="1"/>
      <c r="W1842" s="9"/>
      <c r="X1842" s="273"/>
      <c r="Y1842" s="273"/>
      <c r="Z1842" s="273"/>
      <c r="AA1842" s="273"/>
      <c r="AB1842" s="273"/>
      <c r="AC1842" s="273"/>
      <c r="AF1842" s="274"/>
      <c r="AG1842" s="277"/>
    </row>
    <row r="1843" spans="1:33" s="50" customFormat="1" ht="12.75" x14ac:dyDescent="0.25">
      <c r="A1843" s="1"/>
      <c r="B1843" s="128"/>
      <c r="C1843" s="3"/>
      <c r="D1843" s="5"/>
      <c r="E1843" s="4"/>
      <c r="F1843" s="2"/>
      <c r="G1843" s="2"/>
      <c r="H1843" s="5"/>
      <c r="I1843" s="2"/>
      <c r="J1843" s="4"/>
      <c r="K1843" s="2"/>
      <c r="L1843" s="2"/>
      <c r="M1843" s="2"/>
      <c r="N1843" s="6"/>
      <c r="O1843" s="6"/>
      <c r="P1843" s="2"/>
      <c r="Q1843" s="2"/>
      <c r="R1843" s="1"/>
      <c r="S1843" s="1"/>
      <c r="T1843" s="8"/>
      <c r="U1843" s="1"/>
      <c r="V1843" s="1"/>
      <c r="W1843" s="9"/>
      <c r="X1843" s="273"/>
      <c r="Y1843" s="273"/>
      <c r="Z1843" s="273"/>
      <c r="AA1843" s="273"/>
      <c r="AB1843" s="273"/>
      <c r="AC1843" s="273"/>
      <c r="AF1843" s="274"/>
      <c r="AG1843" s="277"/>
    </row>
    <row r="1844" spans="1:33" s="50" customFormat="1" ht="12.75" x14ac:dyDescent="0.25">
      <c r="A1844" s="1"/>
      <c r="B1844" s="128"/>
      <c r="C1844" s="3"/>
      <c r="D1844" s="5"/>
      <c r="E1844" s="4"/>
      <c r="F1844" s="2"/>
      <c r="G1844" s="2"/>
      <c r="H1844" s="5"/>
      <c r="I1844" s="2"/>
      <c r="J1844" s="4"/>
      <c r="K1844" s="2"/>
      <c r="L1844" s="2"/>
      <c r="M1844" s="2"/>
      <c r="N1844" s="6"/>
      <c r="O1844" s="6"/>
      <c r="P1844" s="2"/>
      <c r="Q1844" s="2"/>
      <c r="R1844" s="1"/>
      <c r="S1844" s="1"/>
      <c r="T1844" s="8"/>
      <c r="U1844" s="1"/>
      <c r="V1844" s="1"/>
      <c r="W1844" s="9"/>
      <c r="X1844" s="273"/>
      <c r="Y1844" s="273"/>
      <c r="Z1844" s="273"/>
      <c r="AA1844" s="273"/>
      <c r="AB1844" s="273"/>
      <c r="AC1844" s="273"/>
      <c r="AF1844" s="274"/>
      <c r="AG1844" s="277"/>
    </row>
    <row r="1845" spans="1:33" s="50" customFormat="1" ht="12.75" x14ac:dyDescent="0.25">
      <c r="A1845" s="1"/>
      <c r="B1845" s="128"/>
      <c r="C1845" s="3"/>
      <c r="D1845" s="5"/>
      <c r="E1845" s="4"/>
      <c r="F1845" s="2"/>
      <c r="G1845" s="2"/>
      <c r="H1845" s="5"/>
      <c r="I1845" s="2"/>
      <c r="J1845" s="4"/>
      <c r="K1845" s="2"/>
      <c r="L1845" s="2"/>
      <c r="M1845" s="2"/>
      <c r="N1845" s="6"/>
      <c r="O1845" s="6"/>
      <c r="P1845" s="2"/>
      <c r="Q1845" s="2"/>
      <c r="R1845" s="1"/>
      <c r="S1845" s="1"/>
      <c r="T1845" s="8"/>
      <c r="U1845" s="1"/>
      <c r="V1845" s="1"/>
      <c r="W1845" s="9"/>
      <c r="X1845" s="273"/>
      <c r="Y1845" s="273"/>
      <c r="Z1845" s="273"/>
      <c r="AA1845" s="273"/>
      <c r="AB1845" s="273"/>
      <c r="AC1845" s="273"/>
      <c r="AF1845" s="274"/>
      <c r="AG1845" s="277"/>
    </row>
    <row r="1846" spans="1:33" s="50" customFormat="1" ht="12.75" x14ac:dyDescent="0.25">
      <c r="A1846" s="1"/>
      <c r="B1846" s="128"/>
      <c r="C1846" s="3"/>
      <c r="D1846" s="5"/>
      <c r="E1846" s="4"/>
      <c r="F1846" s="2"/>
      <c r="G1846" s="2"/>
      <c r="H1846" s="5"/>
      <c r="I1846" s="2"/>
      <c r="J1846" s="4"/>
      <c r="K1846" s="2"/>
      <c r="L1846" s="2"/>
      <c r="M1846" s="2"/>
      <c r="N1846" s="6"/>
      <c r="O1846" s="6"/>
      <c r="P1846" s="2"/>
      <c r="Q1846" s="2"/>
      <c r="R1846" s="1"/>
      <c r="S1846" s="1"/>
      <c r="T1846" s="8"/>
      <c r="U1846" s="1"/>
      <c r="V1846" s="1"/>
      <c r="W1846" s="9"/>
      <c r="X1846" s="273"/>
      <c r="Y1846" s="273"/>
      <c r="Z1846" s="273"/>
      <c r="AA1846" s="273"/>
      <c r="AB1846" s="273"/>
      <c r="AC1846" s="273"/>
      <c r="AF1846" s="274"/>
      <c r="AG1846" s="277"/>
    </row>
    <row r="1847" spans="1:33" s="50" customFormat="1" ht="12.75" x14ac:dyDescent="0.25">
      <c r="A1847" s="1"/>
      <c r="B1847" s="128"/>
      <c r="C1847" s="3"/>
      <c r="D1847" s="5"/>
      <c r="E1847" s="4"/>
      <c r="F1847" s="2"/>
      <c r="G1847" s="2"/>
      <c r="H1847" s="5"/>
      <c r="I1847" s="2"/>
      <c r="J1847" s="4"/>
      <c r="K1847" s="2"/>
      <c r="L1847" s="2"/>
      <c r="M1847" s="2"/>
      <c r="N1847" s="6"/>
      <c r="O1847" s="6"/>
      <c r="P1847" s="2"/>
      <c r="Q1847" s="2"/>
      <c r="R1847" s="1"/>
      <c r="S1847" s="1"/>
      <c r="T1847" s="8"/>
      <c r="U1847" s="1"/>
      <c r="V1847" s="1"/>
      <c r="W1847" s="9"/>
      <c r="X1847" s="273"/>
      <c r="Y1847" s="273"/>
      <c r="Z1847" s="273"/>
      <c r="AA1847" s="273"/>
      <c r="AB1847" s="273"/>
      <c r="AC1847" s="273"/>
      <c r="AF1847" s="274"/>
      <c r="AG1847" s="277"/>
    </row>
    <row r="1848" spans="1:33" s="50" customFormat="1" ht="12.75" x14ac:dyDescent="0.25">
      <c r="A1848" s="1"/>
      <c r="B1848" s="128"/>
      <c r="C1848" s="3"/>
      <c r="D1848" s="5"/>
      <c r="E1848" s="4"/>
      <c r="F1848" s="2"/>
      <c r="G1848" s="2"/>
      <c r="H1848" s="5"/>
      <c r="I1848" s="2"/>
      <c r="J1848" s="4"/>
      <c r="K1848" s="2"/>
      <c r="L1848" s="2"/>
      <c r="M1848" s="2"/>
      <c r="N1848" s="6"/>
      <c r="O1848" s="6"/>
      <c r="P1848" s="2"/>
      <c r="Q1848" s="2"/>
      <c r="R1848" s="1"/>
      <c r="S1848" s="1"/>
      <c r="T1848" s="8"/>
      <c r="U1848" s="1"/>
      <c r="V1848" s="1"/>
      <c r="W1848" s="9"/>
      <c r="X1848" s="273"/>
      <c r="Y1848" s="273"/>
      <c r="Z1848" s="273"/>
      <c r="AA1848" s="273"/>
      <c r="AB1848" s="273"/>
      <c r="AC1848" s="273"/>
      <c r="AF1848" s="274"/>
      <c r="AG1848" s="277"/>
    </row>
    <row r="1849" spans="1:33" s="50" customFormat="1" ht="12.75" x14ac:dyDescent="0.25">
      <c r="A1849" s="1"/>
      <c r="B1849" s="128"/>
      <c r="C1849" s="3"/>
      <c r="D1849" s="5"/>
      <c r="E1849" s="4"/>
      <c r="F1849" s="2"/>
      <c r="G1849" s="2"/>
      <c r="H1849" s="5"/>
      <c r="I1849" s="2"/>
      <c r="J1849" s="4"/>
      <c r="K1849" s="2"/>
      <c r="L1849" s="2"/>
      <c r="M1849" s="2"/>
      <c r="N1849" s="6"/>
      <c r="O1849" s="6"/>
      <c r="P1849" s="2"/>
      <c r="Q1849" s="2"/>
      <c r="R1849" s="1"/>
      <c r="S1849" s="1"/>
      <c r="T1849" s="8"/>
      <c r="U1849" s="1"/>
      <c r="V1849" s="1"/>
      <c r="W1849" s="9"/>
      <c r="X1849" s="273"/>
      <c r="Y1849" s="273"/>
      <c r="Z1849" s="273"/>
      <c r="AA1849" s="273"/>
      <c r="AB1849" s="273"/>
      <c r="AC1849" s="273"/>
      <c r="AF1849" s="274"/>
      <c r="AG1849" s="277"/>
    </row>
    <row r="1850" spans="1:33" s="50" customFormat="1" ht="12.75" x14ac:dyDescent="0.25">
      <c r="A1850" s="1"/>
      <c r="B1850" s="128"/>
      <c r="C1850" s="3"/>
      <c r="D1850" s="5"/>
      <c r="E1850" s="4"/>
      <c r="F1850" s="2"/>
      <c r="G1850" s="2"/>
      <c r="H1850" s="5"/>
      <c r="I1850" s="2"/>
      <c r="J1850" s="4"/>
      <c r="K1850" s="2"/>
      <c r="L1850" s="2"/>
      <c r="M1850" s="2"/>
      <c r="N1850" s="6"/>
      <c r="O1850" s="6"/>
      <c r="P1850" s="2"/>
      <c r="Q1850" s="2"/>
      <c r="R1850" s="1"/>
      <c r="S1850" s="1"/>
      <c r="T1850" s="8"/>
      <c r="U1850" s="1"/>
      <c r="V1850" s="1"/>
      <c r="W1850" s="9"/>
      <c r="X1850" s="273"/>
      <c r="Y1850" s="273"/>
      <c r="Z1850" s="273"/>
      <c r="AA1850" s="273"/>
      <c r="AB1850" s="273"/>
      <c r="AC1850" s="273"/>
      <c r="AF1850" s="274"/>
      <c r="AG1850" s="277"/>
    </row>
    <row r="1851" spans="1:33" s="50" customFormat="1" ht="12.75" x14ac:dyDescent="0.25">
      <c r="A1851" s="1"/>
      <c r="B1851" s="128"/>
      <c r="C1851" s="3"/>
      <c r="D1851" s="5"/>
      <c r="E1851" s="4"/>
      <c r="F1851" s="2"/>
      <c r="G1851" s="2"/>
      <c r="H1851" s="5"/>
      <c r="I1851" s="2"/>
      <c r="J1851" s="4"/>
      <c r="K1851" s="2"/>
      <c r="L1851" s="2"/>
      <c r="M1851" s="2"/>
      <c r="N1851" s="6"/>
      <c r="O1851" s="6"/>
      <c r="P1851" s="2"/>
      <c r="Q1851" s="2"/>
      <c r="R1851" s="1"/>
      <c r="S1851" s="1"/>
      <c r="T1851" s="8"/>
      <c r="U1851" s="1"/>
      <c r="V1851" s="1"/>
      <c r="W1851" s="9"/>
      <c r="X1851" s="273"/>
      <c r="Y1851" s="273"/>
      <c r="Z1851" s="273"/>
      <c r="AA1851" s="273"/>
      <c r="AB1851" s="273"/>
      <c r="AC1851" s="273"/>
      <c r="AF1851" s="274"/>
      <c r="AG1851" s="277"/>
    </row>
    <row r="1852" spans="1:33" s="50" customFormat="1" ht="12.75" x14ac:dyDescent="0.25">
      <c r="A1852" s="1"/>
      <c r="B1852" s="128"/>
      <c r="C1852" s="3"/>
      <c r="D1852" s="5"/>
      <c r="E1852" s="4"/>
      <c r="F1852" s="2"/>
      <c r="G1852" s="2"/>
      <c r="H1852" s="5"/>
      <c r="I1852" s="2"/>
      <c r="J1852" s="4"/>
      <c r="K1852" s="2"/>
      <c r="L1852" s="2"/>
      <c r="M1852" s="2"/>
      <c r="N1852" s="6"/>
      <c r="O1852" s="6"/>
      <c r="P1852" s="2"/>
      <c r="Q1852" s="2"/>
      <c r="R1852" s="1"/>
      <c r="S1852" s="1"/>
      <c r="T1852" s="8"/>
      <c r="U1852" s="1"/>
      <c r="V1852" s="1"/>
      <c r="W1852" s="9"/>
      <c r="X1852" s="273"/>
      <c r="Y1852" s="273"/>
      <c r="Z1852" s="273"/>
      <c r="AA1852" s="273"/>
      <c r="AB1852" s="273"/>
      <c r="AC1852" s="273"/>
      <c r="AF1852" s="274"/>
      <c r="AG1852" s="277"/>
    </row>
    <row r="1853" spans="1:33" s="50" customFormat="1" ht="12.75" x14ac:dyDescent="0.25">
      <c r="A1853" s="1"/>
      <c r="B1853" s="128"/>
      <c r="C1853" s="3"/>
      <c r="D1853" s="5"/>
      <c r="E1853" s="4"/>
      <c r="F1853" s="2"/>
      <c r="G1853" s="2"/>
      <c r="H1853" s="5"/>
      <c r="I1853" s="2"/>
      <c r="J1853" s="4"/>
      <c r="K1853" s="2"/>
      <c r="L1853" s="2"/>
      <c r="M1853" s="2"/>
      <c r="N1853" s="6"/>
      <c r="O1853" s="6"/>
      <c r="P1853" s="2"/>
      <c r="Q1853" s="2"/>
      <c r="R1853" s="1"/>
      <c r="S1853" s="1"/>
      <c r="T1853" s="8"/>
      <c r="U1853" s="1"/>
      <c r="V1853" s="1"/>
      <c r="W1853" s="9"/>
      <c r="X1853" s="273"/>
      <c r="Y1853" s="273"/>
      <c r="Z1853" s="273"/>
      <c r="AA1853" s="273"/>
      <c r="AB1853" s="273"/>
      <c r="AC1853" s="273"/>
      <c r="AF1853" s="274"/>
      <c r="AG1853" s="277"/>
    </row>
    <row r="1854" spans="1:33" s="50" customFormat="1" ht="12.75" x14ac:dyDescent="0.25">
      <c r="A1854" s="1"/>
      <c r="B1854" s="128"/>
      <c r="C1854" s="3"/>
      <c r="D1854" s="5"/>
      <c r="E1854" s="4"/>
      <c r="F1854" s="2"/>
      <c r="G1854" s="2"/>
      <c r="H1854" s="5"/>
      <c r="I1854" s="2"/>
      <c r="J1854" s="4"/>
      <c r="K1854" s="2"/>
      <c r="L1854" s="2"/>
      <c r="M1854" s="2"/>
      <c r="N1854" s="6"/>
      <c r="O1854" s="6"/>
      <c r="P1854" s="2"/>
      <c r="Q1854" s="2"/>
      <c r="R1854" s="1"/>
      <c r="S1854" s="1"/>
      <c r="T1854" s="8"/>
      <c r="U1854" s="1"/>
      <c r="V1854" s="1"/>
      <c r="W1854" s="9"/>
      <c r="X1854" s="273"/>
      <c r="Y1854" s="273"/>
      <c r="Z1854" s="273"/>
      <c r="AA1854" s="273"/>
      <c r="AB1854" s="273"/>
      <c r="AC1854" s="273"/>
      <c r="AF1854" s="274"/>
      <c r="AG1854" s="277"/>
    </row>
    <row r="1855" spans="1:33" s="50" customFormat="1" ht="12.75" x14ac:dyDescent="0.25">
      <c r="A1855" s="1"/>
      <c r="B1855" s="128"/>
      <c r="C1855" s="3"/>
      <c r="D1855" s="5"/>
      <c r="E1855" s="4"/>
      <c r="F1855" s="2"/>
      <c r="G1855" s="2"/>
      <c r="H1855" s="5"/>
      <c r="I1855" s="2"/>
      <c r="J1855" s="4"/>
      <c r="K1855" s="2"/>
      <c r="L1855" s="2"/>
      <c r="M1855" s="2"/>
      <c r="N1855" s="6"/>
      <c r="O1855" s="6"/>
      <c r="P1855" s="2"/>
      <c r="Q1855" s="2"/>
      <c r="R1855" s="1"/>
      <c r="S1855" s="1"/>
      <c r="T1855" s="8"/>
      <c r="U1855" s="1"/>
      <c r="V1855" s="1"/>
      <c r="W1855" s="9"/>
      <c r="X1855" s="273"/>
      <c r="Y1855" s="273"/>
      <c r="Z1855" s="273"/>
      <c r="AA1855" s="273"/>
      <c r="AB1855" s="273"/>
      <c r="AC1855" s="273"/>
      <c r="AF1855" s="274"/>
      <c r="AG1855" s="277"/>
    </row>
    <row r="1856" spans="1:33" s="50" customFormat="1" ht="12.75" x14ac:dyDescent="0.25">
      <c r="A1856" s="1"/>
      <c r="B1856" s="128"/>
      <c r="C1856" s="3"/>
      <c r="D1856" s="5"/>
      <c r="E1856" s="4"/>
      <c r="F1856" s="2"/>
      <c r="G1856" s="2"/>
      <c r="H1856" s="5"/>
      <c r="I1856" s="2"/>
      <c r="J1856" s="4"/>
      <c r="K1856" s="2"/>
      <c r="L1856" s="2"/>
      <c r="M1856" s="2"/>
      <c r="N1856" s="6"/>
      <c r="O1856" s="6"/>
      <c r="P1856" s="2"/>
      <c r="Q1856" s="2"/>
      <c r="R1856" s="1"/>
      <c r="S1856" s="1"/>
      <c r="T1856" s="8"/>
      <c r="U1856" s="1"/>
      <c r="V1856" s="1"/>
      <c r="W1856" s="9"/>
      <c r="X1856" s="273"/>
      <c r="Y1856" s="273"/>
      <c r="Z1856" s="273"/>
      <c r="AA1856" s="273"/>
      <c r="AB1856" s="273"/>
      <c r="AC1856" s="273"/>
      <c r="AF1856" s="274"/>
      <c r="AG1856" s="277"/>
    </row>
    <row r="1857" spans="1:33" s="50" customFormat="1" ht="12.75" x14ac:dyDescent="0.25">
      <c r="A1857" s="1"/>
      <c r="B1857" s="128"/>
      <c r="C1857" s="3"/>
      <c r="D1857" s="5"/>
      <c r="E1857" s="4"/>
      <c r="F1857" s="2"/>
      <c r="G1857" s="2"/>
      <c r="H1857" s="5"/>
      <c r="I1857" s="2"/>
      <c r="J1857" s="4"/>
      <c r="K1857" s="2"/>
      <c r="L1857" s="2"/>
      <c r="M1857" s="2"/>
      <c r="N1857" s="6"/>
      <c r="O1857" s="6"/>
      <c r="P1857" s="2"/>
      <c r="Q1857" s="2"/>
      <c r="R1857" s="1"/>
      <c r="S1857" s="1"/>
      <c r="T1857" s="8"/>
      <c r="U1857" s="1"/>
      <c r="V1857" s="1"/>
      <c r="W1857" s="9"/>
      <c r="X1857" s="273"/>
      <c r="Y1857" s="273"/>
      <c r="Z1857" s="273"/>
      <c r="AA1857" s="273"/>
      <c r="AB1857" s="273"/>
      <c r="AC1857" s="273"/>
      <c r="AF1857" s="274"/>
      <c r="AG1857" s="277"/>
    </row>
    <row r="1858" spans="1:33" s="50" customFormat="1" ht="12.75" x14ac:dyDescent="0.25">
      <c r="A1858" s="1"/>
      <c r="B1858" s="128"/>
      <c r="C1858" s="3"/>
      <c r="D1858" s="5"/>
      <c r="E1858" s="4"/>
      <c r="F1858" s="2"/>
      <c r="G1858" s="2"/>
      <c r="H1858" s="5"/>
      <c r="I1858" s="2"/>
      <c r="J1858" s="4"/>
      <c r="K1858" s="2"/>
      <c r="L1858" s="2"/>
      <c r="M1858" s="2"/>
      <c r="N1858" s="6"/>
      <c r="O1858" s="6"/>
      <c r="P1858" s="2"/>
      <c r="Q1858" s="2"/>
      <c r="R1858" s="1"/>
      <c r="S1858" s="1"/>
      <c r="T1858" s="8"/>
      <c r="U1858" s="1"/>
      <c r="V1858" s="1"/>
      <c r="W1858" s="9"/>
      <c r="X1858" s="273"/>
      <c r="Y1858" s="273"/>
      <c r="Z1858" s="273"/>
      <c r="AA1858" s="273"/>
      <c r="AB1858" s="273"/>
      <c r="AC1858" s="273"/>
      <c r="AF1858" s="274"/>
      <c r="AG1858" s="277"/>
    </row>
    <row r="1859" spans="1:33" s="50" customFormat="1" ht="12.75" x14ac:dyDescent="0.25">
      <c r="A1859" s="1"/>
      <c r="B1859" s="128"/>
      <c r="C1859" s="3"/>
      <c r="D1859" s="5"/>
      <c r="E1859" s="4"/>
      <c r="F1859" s="2"/>
      <c r="G1859" s="2"/>
      <c r="H1859" s="5"/>
      <c r="I1859" s="2"/>
      <c r="J1859" s="4"/>
      <c r="K1859" s="2"/>
      <c r="L1859" s="2"/>
      <c r="M1859" s="2"/>
      <c r="N1859" s="6"/>
      <c r="O1859" s="6"/>
      <c r="P1859" s="2"/>
      <c r="Q1859" s="2"/>
      <c r="R1859" s="1"/>
      <c r="S1859" s="1"/>
      <c r="T1859" s="8"/>
      <c r="U1859" s="1"/>
      <c r="V1859" s="1"/>
      <c r="W1859" s="9"/>
      <c r="X1859" s="273"/>
      <c r="Y1859" s="273"/>
      <c r="Z1859" s="273"/>
      <c r="AA1859" s="273"/>
      <c r="AB1859" s="273"/>
      <c r="AC1859" s="273"/>
      <c r="AF1859" s="274"/>
      <c r="AG1859" s="277"/>
    </row>
    <row r="1860" spans="1:33" s="50" customFormat="1" ht="12.75" x14ac:dyDescent="0.25">
      <c r="A1860" s="1"/>
      <c r="B1860" s="128"/>
      <c r="C1860" s="3"/>
      <c r="D1860" s="5"/>
      <c r="E1860" s="4"/>
      <c r="F1860" s="2"/>
      <c r="G1860" s="2"/>
      <c r="H1860" s="5"/>
      <c r="I1860" s="2"/>
      <c r="J1860" s="4"/>
      <c r="K1860" s="2"/>
      <c r="L1860" s="2"/>
      <c r="M1860" s="2"/>
      <c r="N1860" s="6"/>
      <c r="O1860" s="6"/>
      <c r="P1860" s="2"/>
      <c r="Q1860" s="2"/>
      <c r="R1860" s="1"/>
      <c r="S1860" s="1"/>
      <c r="T1860" s="8"/>
      <c r="U1860" s="1"/>
      <c r="V1860" s="1"/>
      <c r="W1860" s="9"/>
      <c r="X1860" s="273"/>
      <c r="Y1860" s="273"/>
      <c r="Z1860" s="273"/>
      <c r="AA1860" s="273"/>
      <c r="AB1860" s="273"/>
      <c r="AC1860" s="273"/>
      <c r="AF1860" s="274"/>
      <c r="AG1860" s="277"/>
    </row>
    <row r="1861" spans="1:33" s="50" customFormat="1" ht="12.75" x14ac:dyDescent="0.25">
      <c r="A1861" s="1"/>
      <c r="B1861" s="128"/>
      <c r="C1861" s="3"/>
      <c r="D1861" s="5"/>
      <c r="E1861" s="4"/>
      <c r="F1861" s="2"/>
      <c r="G1861" s="2"/>
      <c r="H1861" s="5"/>
      <c r="I1861" s="2"/>
      <c r="J1861" s="4"/>
      <c r="K1861" s="2"/>
      <c r="L1861" s="2"/>
      <c r="M1861" s="2"/>
      <c r="N1861" s="6"/>
      <c r="O1861" s="6"/>
      <c r="P1861" s="2"/>
      <c r="Q1861" s="2"/>
      <c r="R1861" s="1"/>
      <c r="S1861" s="1"/>
      <c r="T1861" s="8"/>
      <c r="U1861" s="1"/>
      <c r="V1861" s="1"/>
      <c r="W1861" s="9"/>
      <c r="X1861" s="273"/>
      <c r="Y1861" s="273"/>
      <c r="Z1861" s="273"/>
      <c r="AA1861" s="273"/>
      <c r="AB1861" s="273"/>
      <c r="AC1861" s="273"/>
      <c r="AF1861" s="274"/>
      <c r="AG1861" s="277"/>
    </row>
    <row r="1862" spans="1:33" s="50" customFormat="1" ht="12.75" x14ac:dyDescent="0.25">
      <c r="A1862" s="1"/>
      <c r="B1862" s="128"/>
      <c r="C1862" s="3"/>
      <c r="D1862" s="5"/>
      <c r="E1862" s="4"/>
      <c r="F1862" s="2"/>
      <c r="G1862" s="2"/>
      <c r="H1862" s="5"/>
      <c r="I1862" s="2"/>
      <c r="J1862" s="4"/>
      <c r="K1862" s="2"/>
      <c r="L1862" s="2"/>
      <c r="M1862" s="2"/>
      <c r="N1862" s="6"/>
      <c r="O1862" s="6"/>
      <c r="P1862" s="2"/>
      <c r="Q1862" s="2"/>
      <c r="R1862" s="1"/>
      <c r="S1862" s="1"/>
      <c r="T1862" s="8"/>
      <c r="U1862" s="1"/>
      <c r="V1862" s="1"/>
      <c r="W1862" s="9"/>
      <c r="X1862" s="273"/>
      <c r="Y1862" s="273"/>
      <c r="Z1862" s="273"/>
      <c r="AA1862" s="273"/>
      <c r="AB1862" s="273"/>
      <c r="AC1862" s="273"/>
      <c r="AF1862" s="274"/>
      <c r="AG1862" s="277"/>
    </row>
    <row r="1863" spans="1:33" s="50" customFormat="1" ht="12.75" x14ac:dyDescent="0.25">
      <c r="A1863" s="1"/>
      <c r="B1863" s="128"/>
      <c r="C1863" s="3"/>
      <c r="D1863" s="5"/>
      <c r="E1863" s="4"/>
      <c r="F1863" s="2"/>
      <c r="G1863" s="2"/>
      <c r="H1863" s="5"/>
      <c r="I1863" s="2"/>
      <c r="J1863" s="4"/>
      <c r="K1863" s="2"/>
      <c r="L1863" s="2"/>
      <c r="M1863" s="2"/>
      <c r="N1863" s="6"/>
      <c r="O1863" s="6"/>
      <c r="P1863" s="2"/>
      <c r="Q1863" s="2"/>
      <c r="R1863" s="1"/>
      <c r="S1863" s="1"/>
      <c r="T1863" s="8"/>
      <c r="U1863" s="1"/>
      <c r="V1863" s="1"/>
      <c r="W1863" s="9"/>
      <c r="X1863" s="121"/>
      <c r="Y1863" s="124"/>
      <c r="Z1863" s="1"/>
      <c r="AA1863" s="1"/>
      <c r="AB1863" s="1"/>
      <c r="AC1863" s="1"/>
      <c r="AF1863" s="274"/>
      <c r="AG1863" s="277"/>
    </row>
    <row r="1864" spans="1:33" s="50" customFormat="1" ht="12.75" x14ac:dyDescent="0.25">
      <c r="A1864" s="1"/>
      <c r="B1864" s="128"/>
      <c r="C1864" s="3"/>
      <c r="D1864" s="5"/>
      <c r="E1864" s="4"/>
      <c r="F1864" s="2"/>
      <c r="G1864" s="2"/>
      <c r="H1864" s="5"/>
      <c r="I1864" s="2"/>
      <c r="J1864" s="4"/>
      <c r="K1864" s="2"/>
      <c r="L1864" s="2"/>
      <c r="M1864" s="2"/>
      <c r="N1864" s="6"/>
      <c r="O1864" s="6"/>
      <c r="P1864" s="2"/>
      <c r="Q1864" s="2"/>
      <c r="R1864" s="1"/>
      <c r="S1864" s="1"/>
      <c r="T1864" s="8"/>
      <c r="U1864" s="1"/>
      <c r="V1864" s="1"/>
      <c r="W1864" s="9"/>
      <c r="X1864" s="121"/>
      <c r="Y1864" s="124"/>
      <c r="Z1864" s="1"/>
      <c r="AA1864" s="1"/>
      <c r="AB1864" s="1"/>
      <c r="AC1864" s="1"/>
      <c r="AF1864" s="274"/>
      <c r="AG1864" s="277"/>
    </row>
    <row r="1865" spans="1:33" s="50" customFormat="1" ht="12.75" x14ac:dyDescent="0.25">
      <c r="A1865" s="1"/>
      <c r="B1865" s="128"/>
      <c r="C1865" s="3"/>
      <c r="D1865" s="5"/>
      <c r="E1865" s="4"/>
      <c r="F1865" s="2"/>
      <c r="G1865" s="2"/>
      <c r="H1865" s="5"/>
      <c r="I1865" s="2"/>
      <c r="J1865" s="4"/>
      <c r="K1865" s="2"/>
      <c r="L1865" s="2"/>
      <c r="M1865" s="2"/>
      <c r="N1865" s="6"/>
      <c r="O1865" s="6"/>
      <c r="P1865" s="2"/>
      <c r="Q1865" s="2"/>
      <c r="R1865" s="1"/>
      <c r="S1865" s="1"/>
      <c r="T1865" s="8"/>
      <c r="U1865" s="1"/>
      <c r="V1865" s="1"/>
      <c r="W1865" s="9"/>
      <c r="X1865" s="121"/>
      <c r="Y1865" s="124"/>
      <c r="Z1865" s="1"/>
      <c r="AA1865" s="1"/>
      <c r="AB1865" s="1"/>
      <c r="AC1865" s="1"/>
      <c r="AF1865" s="274"/>
      <c r="AG1865" s="277"/>
    </row>
    <row r="1866" spans="1:33" s="50" customFormat="1" ht="12.75" x14ac:dyDescent="0.25">
      <c r="A1866" s="1"/>
      <c r="B1866" s="128"/>
      <c r="C1866" s="3"/>
      <c r="D1866" s="5"/>
      <c r="E1866" s="4"/>
      <c r="F1866" s="2"/>
      <c r="G1866" s="2"/>
      <c r="H1866" s="5"/>
      <c r="I1866" s="2"/>
      <c r="J1866" s="4"/>
      <c r="K1866" s="2"/>
      <c r="L1866" s="2"/>
      <c r="M1866" s="2"/>
      <c r="N1866" s="6"/>
      <c r="O1866" s="6"/>
      <c r="P1866" s="2"/>
      <c r="Q1866" s="2"/>
      <c r="R1866" s="1"/>
      <c r="S1866" s="1"/>
      <c r="T1866" s="8"/>
      <c r="U1866" s="1"/>
      <c r="V1866" s="1"/>
      <c r="W1866" s="9"/>
      <c r="X1866" s="121"/>
      <c r="Y1866" s="124"/>
      <c r="Z1866" s="1"/>
      <c r="AA1866" s="1"/>
      <c r="AB1866" s="1"/>
      <c r="AC1866" s="1"/>
      <c r="AF1866" s="274"/>
      <c r="AG1866" s="277"/>
    </row>
    <row r="1867" spans="1:33" s="50" customFormat="1" ht="12.75" x14ac:dyDescent="0.25">
      <c r="A1867" s="1"/>
      <c r="B1867" s="128"/>
      <c r="C1867" s="3"/>
      <c r="D1867" s="5"/>
      <c r="E1867" s="4"/>
      <c r="F1867" s="2"/>
      <c r="G1867" s="2"/>
      <c r="H1867" s="5"/>
      <c r="I1867" s="2"/>
      <c r="J1867" s="4"/>
      <c r="K1867" s="2"/>
      <c r="L1867" s="2"/>
      <c r="M1867" s="2"/>
      <c r="N1867" s="6"/>
      <c r="O1867" s="6"/>
      <c r="P1867" s="2"/>
      <c r="Q1867" s="2"/>
      <c r="R1867" s="1"/>
      <c r="S1867" s="1"/>
      <c r="T1867" s="8"/>
      <c r="U1867" s="1"/>
      <c r="V1867" s="1"/>
      <c r="W1867" s="9"/>
      <c r="X1867" s="121"/>
      <c r="Y1867" s="124"/>
      <c r="Z1867" s="1"/>
      <c r="AA1867" s="1"/>
      <c r="AB1867" s="1"/>
      <c r="AC1867" s="1"/>
      <c r="AF1867" s="274"/>
      <c r="AG1867" s="277"/>
    </row>
    <row r="1868" spans="1:33" s="50" customFormat="1" ht="12.75" x14ac:dyDescent="0.25">
      <c r="A1868" s="1"/>
      <c r="B1868" s="128"/>
      <c r="C1868" s="3"/>
      <c r="D1868" s="5"/>
      <c r="E1868" s="4"/>
      <c r="F1868" s="2"/>
      <c r="G1868" s="2"/>
      <c r="H1868" s="5"/>
      <c r="I1868" s="2"/>
      <c r="J1868" s="4"/>
      <c r="K1868" s="2"/>
      <c r="L1868" s="2"/>
      <c r="M1868" s="2"/>
      <c r="N1868" s="6"/>
      <c r="O1868" s="6"/>
      <c r="P1868" s="2"/>
      <c r="Q1868" s="2"/>
      <c r="R1868" s="1"/>
      <c r="S1868" s="1"/>
      <c r="T1868" s="8"/>
      <c r="U1868" s="1"/>
      <c r="V1868" s="1"/>
      <c r="W1868" s="9"/>
      <c r="X1868" s="121"/>
      <c r="Y1868" s="124"/>
      <c r="Z1868" s="1"/>
      <c r="AA1868" s="1"/>
      <c r="AB1868" s="1"/>
      <c r="AC1868" s="1"/>
      <c r="AF1868" s="274"/>
      <c r="AG1868" s="277"/>
    </row>
    <row r="1869" spans="1:33" s="50" customFormat="1" ht="12.75" x14ac:dyDescent="0.25">
      <c r="A1869" s="1"/>
      <c r="B1869" s="128"/>
      <c r="C1869" s="3"/>
      <c r="D1869" s="5"/>
      <c r="E1869" s="4"/>
      <c r="F1869" s="2"/>
      <c r="G1869" s="2"/>
      <c r="H1869" s="5"/>
      <c r="I1869" s="2"/>
      <c r="J1869" s="4"/>
      <c r="K1869" s="2"/>
      <c r="L1869" s="2"/>
      <c r="M1869" s="2"/>
      <c r="N1869" s="6"/>
      <c r="O1869" s="6"/>
      <c r="P1869" s="2"/>
      <c r="Q1869" s="2"/>
      <c r="R1869" s="1"/>
      <c r="S1869" s="1"/>
      <c r="T1869" s="8"/>
      <c r="U1869" s="1"/>
      <c r="V1869" s="1"/>
      <c r="W1869" s="9"/>
      <c r="X1869" s="121"/>
      <c r="Y1869" s="124"/>
      <c r="Z1869" s="1"/>
      <c r="AA1869" s="1"/>
      <c r="AB1869" s="1"/>
      <c r="AC1869" s="1"/>
      <c r="AF1869" s="274"/>
      <c r="AG1869" s="277"/>
    </row>
    <row r="1870" spans="1:33" s="50" customFormat="1" ht="12.75" x14ac:dyDescent="0.25">
      <c r="A1870" s="1"/>
      <c r="B1870" s="128"/>
      <c r="C1870" s="3"/>
      <c r="D1870" s="5"/>
      <c r="E1870" s="4"/>
      <c r="F1870" s="2"/>
      <c r="G1870" s="2"/>
      <c r="H1870" s="5"/>
      <c r="I1870" s="2"/>
      <c r="J1870" s="4"/>
      <c r="K1870" s="2"/>
      <c r="L1870" s="2"/>
      <c r="M1870" s="2"/>
      <c r="N1870" s="6"/>
      <c r="O1870" s="6"/>
      <c r="P1870" s="2"/>
      <c r="Q1870" s="2"/>
      <c r="R1870" s="1"/>
      <c r="S1870" s="1"/>
      <c r="T1870" s="8"/>
      <c r="U1870" s="1"/>
      <c r="V1870" s="1"/>
      <c r="W1870" s="9"/>
      <c r="X1870" s="121"/>
      <c r="Y1870" s="124"/>
      <c r="Z1870" s="1"/>
      <c r="AA1870" s="1"/>
      <c r="AB1870" s="1"/>
      <c r="AC1870" s="1"/>
      <c r="AF1870" s="274"/>
      <c r="AG1870" s="277"/>
    </row>
    <row r="1871" spans="1:33" s="50" customFormat="1" ht="12.75" x14ac:dyDescent="0.25">
      <c r="A1871" s="1"/>
      <c r="B1871" s="128"/>
      <c r="C1871" s="3"/>
      <c r="D1871" s="5"/>
      <c r="E1871" s="4"/>
      <c r="F1871" s="2"/>
      <c r="G1871" s="2"/>
      <c r="H1871" s="5"/>
      <c r="I1871" s="2"/>
      <c r="J1871" s="4"/>
      <c r="K1871" s="2"/>
      <c r="L1871" s="2"/>
      <c r="M1871" s="2"/>
      <c r="N1871" s="6"/>
      <c r="O1871" s="6"/>
      <c r="P1871" s="2"/>
      <c r="Q1871" s="2"/>
      <c r="R1871" s="1"/>
      <c r="S1871" s="1"/>
      <c r="T1871" s="8"/>
      <c r="U1871" s="1"/>
      <c r="V1871" s="1"/>
      <c r="W1871" s="9"/>
      <c r="X1871" s="121"/>
      <c r="Y1871" s="124"/>
      <c r="Z1871" s="1"/>
      <c r="AA1871" s="1"/>
      <c r="AB1871" s="1"/>
      <c r="AC1871" s="1"/>
      <c r="AF1871" s="274"/>
      <c r="AG1871" s="277"/>
    </row>
    <row r="1872" spans="1:33" s="50" customFormat="1" ht="12.75" x14ac:dyDescent="0.25">
      <c r="A1872" s="1"/>
      <c r="B1872" s="128"/>
      <c r="C1872" s="3"/>
      <c r="D1872" s="5"/>
      <c r="E1872" s="4"/>
      <c r="F1872" s="2"/>
      <c r="G1872" s="2"/>
      <c r="H1872" s="5"/>
      <c r="I1872" s="2"/>
      <c r="J1872" s="4"/>
      <c r="K1872" s="2"/>
      <c r="L1872" s="2"/>
      <c r="M1872" s="2"/>
      <c r="N1872" s="6"/>
      <c r="O1872" s="6"/>
      <c r="P1872" s="2"/>
      <c r="Q1872" s="2"/>
      <c r="R1872" s="1"/>
      <c r="S1872" s="1"/>
      <c r="T1872" s="8"/>
      <c r="U1872" s="1"/>
      <c r="V1872" s="1"/>
      <c r="W1872" s="9"/>
      <c r="X1872" s="121"/>
      <c r="Y1872" s="124"/>
      <c r="Z1872" s="1"/>
      <c r="AA1872" s="1"/>
      <c r="AB1872" s="1"/>
      <c r="AC1872" s="1"/>
      <c r="AF1872" s="274"/>
      <c r="AG1872" s="277"/>
    </row>
    <row r="1873" spans="1:33" s="50" customFormat="1" ht="12.75" x14ac:dyDescent="0.25">
      <c r="A1873" s="1"/>
      <c r="B1873" s="128"/>
      <c r="C1873" s="3"/>
      <c r="D1873" s="5"/>
      <c r="E1873" s="4"/>
      <c r="F1873" s="2"/>
      <c r="G1873" s="2"/>
      <c r="H1873" s="5"/>
      <c r="I1873" s="2"/>
      <c r="J1873" s="4"/>
      <c r="K1873" s="2"/>
      <c r="L1873" s="2"/>
      <c r="M1873" s="2"/>
      <c r="N1873" s="6"/>
      <c r="O1873" s="6"/>
      <c r="P1873" s="2"/>
      <c r="Q1873" s="2"/>
      <c r="R1873" s="1"/>
      <c r="S1873" s="1"/>
      <c r="T1873" s="8"/>
      <c r="U1873" s="1"/>
      <c r="V1873" s="1"/>
      <c r="W1873" s="9"/>
      <c r="X1873" s="121"/>
      <c r="Y1873" s="124"/>
      <c r="Z1873" s="1"/>
      <c r="AA1873" s="1"/>
      <c r="AB1873" s="1"/>
      <c r="AC1873" s="1"/>
      <c r="AF1873" s="274"/>
      <c r="AG1873" s="277"/>
    </row>
    <row r="1874" spans="1:33" s="50" customFormat="1" ht="12.75" x14ac:dyDescent="0.25">
      <c r="A1874" s="1"/>
      <c r="B1874" s="128"/>
      <c r="C1874" s="3"/>
      <c r="D1874" s="5"/>
      <c r="E1874" s="4"/>
      <c r="F1874" s="2"/>
      <c r="G1874" s="2"/>
      <c r="H1874" s="5"/>
      <c r="I1874" s="2"/>
      <c r="J1874" s="4"/>
      <c r="K1874" s="2"/>
      <c r="L1874" s="2"/>
      <c r="M1874" s="2"/>
      <c r="N1874" s="6"/>
      <c r="O1874" s="6"/>
      <c r="P1874" s="2"/>
      <c r="Q1874" s="2"/>
      <c r="R1874" s="1"/>
      <c r="S1874" s="1"/>
      <c r="T1874" s="8"/>
      <c r="U1874" s="1"/>
      <c r="V1874" s="1"/>
      <c r="W1874" s="9"/>
      <c r="X1874" s="121"/>
      <c r="Y1874" s="124"/>
      <c r="Z1874" s="1"/>
      <c r="AA1874" s="1"/>
      <c r="AB1874" s="1"/>
      <c r="AC1874" s="1"/>
      <c r="AF1874" s="274"/>
      <c r="AG1874" s="277"/>
    </row>
    <row r="1875" spans="1:33" s="50" customFormat="1" ht="12.75" x14ac:dyDescent="0.25">
      <c r="A1875" s="1"/>
      <c r="B1875" s="128"/>
      <c r="C1875" s="3"/>
      <c r="D1875" s="5"/>
      <c r="E1875" s="4"/>
      <c r="F1875" s="2"/>
      <c r="G1875" s="2"/>
      <c r="H1875" s="5"/>
      <c r="I1875" s="2"/>
      <c r="J1875" s="4"/>
      <c r="K1875" s="2"/>
      <c r="L1875" s="2"/>
      <c r="M1875" s="2"/>
      <c r="N1875" s="6"/>
      <c r="O1875" s="6"/>
      <c r="P1875" s="2"/>
      <c r="Q1875" s="2"/>
      <c r="R1875" s="1"/>
      <c r="S1875" s="1"/>
      <c r="T1875" s="8"/>
      <c r="U1875" s="1"/>
      <c r="V1875" s="1"/>
      <c r="W1875" s="9"/>
      <c r="X1875" s="121"/>
      <c r="Y1875" s="124"/>
      <c r="Z1875" s="1"/>
      <c r="AA1875" s="1"/>
      <c r="AB1875" s="1"/>
      <c r="AC1875" s="1"/>
      <c r="AF1875" s="274"/>
      <c r="AG1875" s="277"/>
    </row>
    <row r="1876" spans="1:33" s="50" customFormat="1" ht="12.75" x14ac:dyDescent="0.25">
      <c r="A1876" s="1"/>
      <c r="B1876" s="128"/>
      <c r="C1876" s="3"/>
      <c r="D1876" s="5"/>
      <c r="E1876" s="4"/>
      <c r="F1876" s="2"/>
      <c r="G1876" s="2"/>
      <c r="H1876" s="5"/>
      <c r="I1876" s="2"/>
      <c r="J1876" s="4"/>
      <c r="K1876" s="2"/>
      <c r="L1876" s="2"/>
      <c r="M1876" s="2"/>
      <c r="N1876" s="6"/>
      <c r="O1876" s="6"/>
      <c r="P1876" s="2"/>
      <c r="Q1876" s="2"/>
      <c r="R1876" s="1"/>
      <c r="S1876" s="1"/>
      <c r="T1876" s="8"/>
      <c r="U1876" s="1"/>
      <c r="V1876" s="1"/>
      <c r="W1876" s="9"/>
      <c r="X1876" s="121"/>
      <c r="Y1876" s="124"/>
      <c r="Z1876" s="1"/>
      <c r="AA1876" s="1"/>
      <c r="AB1876" s="1"/>
      <c r="AC1876" s="1"/>
      <c r="AF1876" s="274"/>
      <c r="AG1876" s="277"/>
    </row>
    <row r="1877" spans="1:33" s="50" customFormat="1" ht="12.75" x14ac:dyDescent="0.25">
      <c r="A1877" s="1"/>
      <c r="B1877" s="128"/>
      <c r="C1877" s="3"/>
      <c r="D1877" s="5"/>
      <c r="E1877" s="4"/>
      <c r="F1877" s="2"/>
      <c r="G1877" s="2"/>
      <c r="H1877" s="5"/>
      <c r="I1877" s="2"/>
      <c r="J1877" s="4"/>
      <c r="K1877" s="2"/>
      <c r="L1877" s="2"/>
      <c r="M1877" s="2"/>
      <c r="N1877" s="6"/>
      <c r="O1877" s="6"/>
      <c r="P1877" s="2"/>
      <c r="Q1877" s="2"/>
      <c r="R1877" s="1"/>
      <c r="S1877" s="1"/>
      <c r="T1877" s="8"/>
      <c r="U1877" s="1"/>
      <c r="V1877" s="1"/>
      <c r="W1877" s="9"/>
      <c r="X1877" s="121"/>
      <c r="Y1877" s="124"/>
      <c r="Z1877" s="1"/>
      <c r="AA1877" s="1"/>
      <c r="AB1877" s="1"/>
      <c r="AC1877" s="1"/>
      <c r="AF1877" s="274"/>
      <c r="AG1877" s="277"/>
    </row>
    <row r="1878" spans="1:33" s="50" customFormat="1" ht="12.75" x14ac:dyDescent="0.25">
      <c r="A1878" s="1"/>
      <c r="B1878" s="128"/>
      <c r="C1878" s="3"/>
      <c r="D1878" s="5"/>
      <c r="E1878" s="4"/>
      <c r="F1878" s="2"/>
      <c r="G1878" s="2"/>
      <c r="H1878" s="5"/>
      <c r="I1878" s="2"/>
      <c r="J1878" s="4"/>
      <c r="K1878" s="2"/>
      <c r="L1878" s="2"/>
      <c r="M1878" s="2"/>
      <c r="N1878" s="6"/>
      <c r="O1878" s="6"/>
      <c r="P1878" s="2"/>
      <c r="Q1878" s="2"/>
      <c r="R1878" s="1"/>
      <c r="S1878" s="1"/>
      <c r="T1878" s="8"/>
      <c r="U1878" s="1"/>
      <c r="V1878" s="1"/>
      <c r="W1878" s="9"/>
      <c r="X1878" s="121"/>
      <c r="Y1878" s="124"/>
      <c r="Z1878" s="1"/>
      <c r="AA1878" s="1"/>
      <c r="AB1878" s="1"/>
      <c r="AC1878" s="1"/>
      <c r="AF1878" s="274"/>
      <c r="AG1878" s="277"/>
    </row>
    <row r="1879" spans="1:33" s="50" customFormat="1" ht="12.75" x14ac:dyDescent="0.25">
      <c r="A1879" s="1"/>
      <c r="B1879" s="128"/>
      <c r="C1879" s="3"/>
      <c r="D1879" s="5"/>
      <c r="E1879" s="4"/>
      <c r="F1879" s="2"/>
      <c r="G1879" s="2"/>
      <c r="H1879" s="5"/>
      <c r="I1879" s="2"/>
      <c r="J1879" s="4"/>
      <c r="K1879" s="2"/>
      <c r="L1879" s="2"/>
      <c r="M1879" s="2"/>
      <c r="N1879" s="6"/>
      <c r="O1879" s="6"/>
      <c r="P1879" s="2"/>
      <c r="Q1879" s="2"/>
      <c r="R1879" s="1"/>
      <c r="S1879" s="1"/>
      <c r="T1879" s="8"/>
      <c r="U1879" s="1"/>
      <c r="V1879" s="1"/>
      <c r="W1879" s="9"/>
      <c r="X1879" s="121"/>
      <c r="Y1879" s="124"/>
      <c r="Z1879" s="1"/>
      <c r="AA1879" s="1"/>
      <c r="AB1879" s="1"/>
      <c r="AC1879" s="1"/>
      <c r="AF1879" s="274"/>
      <c r="AG1879" s="277"/>
    </row>
    <row r="1880" spans="1:33" s="50" customFormat="1" ht="12.75" x14ac:dyDescent="0.25">
      <c r="A1880" s="1"/>
      <c r="B1880" s="128"/>
      <c r="C1880" s="3"/>
      <c r="D1880" s="5"/>
      <c r="E1880" s="4"/>
      <c r="F1880" s="2"/>
      <c r="G1880" s="2"/>
      <c r="H1880" s="5"/>
      <c r="I1880" s="2"/>
      <c r="J1880" s="4"/>
      <c r="K1880" s="2"/>
      <c r="L1880" s="2"/>
      <c r="M1880" s="2"/>
      <c r="N1880" s="6"/>
      <c r="O1880" s="6"/>
      <c r="P1880" s="2"/>
      <c r="Q1880" s="2"/>
      <c r="R1880" s="1"/>
      <c r="S1880" s="1"/>
      <c r="T1880" s="8"/>
      <c r="U1880" s="1"/>
      <c r="V1880" s="1"/>
      <c r="W1880" s="9"/>
      <c r="X1880" s="121"/>
      <c r="Y1880" s="124"/>
      <c r="Z1880" s="1"/>
      <c r="AA1880" s="1"/>
      <c r="AB1880" s="1"/>
      <c r="AC1880" s="1"/>
      <c r="AF1880" s="274"/>
      <c r="AG1880" s="277"/>
    </row>
    <row r="1881" spans="1:33" s="50" customFormat="1" ht="12.75" x14ac:dyDescent="0.25">
      <c r="A1881" s="1"/>
      <c r="B1881" s="128"/>
      <c r="C1881" s="3"/>
      <c r="D1881" s="5"/>
      <c r="E1881" s="4"/>
      <c r="F1881" s="2"/>
      <c r="G1881" s="2"/>
      <c r="H1881" s="5"/>
      <c r="I1881" s="2"/>
      <c r="J1881" s="4"/>
      <c r="K1881" s="2"/>
      <c r="L1881" s="2"/>
      <c r="M1881" s="2"/>
      <c r="N1881" s="6"/>
      <c r="O1881" s="6"/>
      <c r="P1881" s="2"/>
      <c r="Q1881" s="2"/>
      <c r="R1881" s="1"/>
      <c r="S1881" s="1"/>
      <c r="T1881" s="8"/>
      <c r="U1881" s="1"/>
      <c r="V1881" s="1"/>
      <c r="W1881" s="9"/>
      <c r="X1881" s="121"/>
      <c r="Y1881" s="124"/>
      <c r="Z1881" s="1"/>
      <c r="AA1881" s="1"/>
      <c r="AB1881" s="1"/>
      <c r="AC1881" s="1"/>
      <c r="AF1881" s="274"/>
      <c r="AG1881" s="277"/>
    </row>
    <row r="1882" spans="1:33" s="50" customFormat="1" ht="12.75" x14ac:dyDescent="0.25">
      <c r="A1882" s="1"/>
      <c r="B1882" s="128"/>
      <c r="C1882" s="3"/>
      <c r="D1882" s="5"/>
      <c r="E1882" s="4"/>
      <c r="F1882" s="2"/>
      <c r="G1882" s="2"/>
      <c r="H1882" s="5"/>
      <c r="I1882" s="2"/>
      <c r="J1882" s="4"/>
      <c r="K1882" s="2"/>
      <c r="L1882" s="2"/>
      <c r="M1882" s="2"/>
      <c r="N1882" s="6"/>
      <c r="O1882" s="6"/>
      <c r="P1882" s="2"/>
      <c r="Q1882" s="2"/>
      <c r="R1882" s="1"/>
      <c r="S1882" s="1"/>
      <c r="T1882" s="8"/>
      <c r="U1882" s="1"/>
      <c r="V1882" s="1"/>
      <c r="W1882" s="9"/>
      <c r="X1882" s="121"/>
      <c r="Y1882" s="124"/>
      <c r="Z1882" s="1"/>
      <c r="AA1882" s="1"/>
      <c r="AB1882" s="1"/>
      <c r="AC1882" s="1"/>
      <c r="AF1882" s="274"/>
      <c r="AG1882" s="277"/>
    </row>
    <row r="1883" spans="1:33" s="50" customFormat="1" ht="12.75" x14ac:dyDescent="0.25">
      <c r="A1883" s="1"/>
      <c r="B1883" s="128"/>
      <c r="C1883" s="3"/>
      <c r="D1883" s="5"/>
      <c r="E1883" s="4"/>
      <c r="F1883" s="2"/>
      <c r="G1883" s="2"/>
      <c r="H1883" s="5"/>
      <c r="I1883" s="2"/>
      <c r="J1883" s="4"/>
      <c r="K1883" s="2"/>
      <c r="L1883" s="2"/>
      <c r="M1883" s="2"/>
      <c r="N1883" s="6"/>
      <c r="O1883" s="6"/>
      <c r="P1883" s="2"/>
      <c r="Q1883" s="2"/>
      <c r="R1883" s="1"/>
      <c r="S1883" s="1"/>
      <c r="T1883" s="8"/>
      <c r="U1883" s="1"/>
      <c r="V1883" s="1"/>
      <c r="W1883" s="9"/>
      <c r="X1883" s="121"/>
      <c r="Y1883" s="124"/>
      <c r="Z1883" s="1"/>
      <c r="AA1883" s="1"/>
      <c r="AB1883" s="1"/>
      <c r="AC1883" s="1"/>
      <c r="AF1883" s="274"/>
      <c r="AG1883" s="277"/>
    </row>
    <row r="1884" spans="1:33" s="50" customFormat="1" ht="12.75" x14ac:dyDescent="0.25">
      <c r="A1884" s="1"/>
      <c r="B1884" s="128"/>
      <c r="C1884" s="3"/>
      <c r="D1884" s="5"/>
      <c r="E1884" s="4"/>
      <c r="F1884" s="2"/>
      <c r="G1884" s="2"/>
      <c r="H1884" s="5"/>
      <c r="I1884" s="2"/>
      <c r="J1884" s="4"/>
      <c r="K1884" s="2"/>
      <c r="L1884" s="2"/>
      <c r="M1884" s="2"/>
      <c r="N1884" s="6"/>
      <c r="O1884" s="6"/>
      <c r="P1884" s="2"/>
      <c r="Q1884" s="2"/>
      <c r="R1884" s="1"/>
      <c r="S1884" s="1"/>
      <c r="T1884" s="8"/>
      <c r="U1884" s="1"/>
      <c r="V1884" s="1"/>
      <c r="W1884" s="9"/>
      <c r="X1884" s="121"/>
      <c r="Y1884" s="124"/>
      <c r="Z1884" s="1"/>
      <c r="AA1884" s="1"/>
      <c r="AB1884" s="1"/>
      <c r="AC1884" s="1"/>
      <c r="AF1884" s="274"/>
      <c r="AG1884" s="277"/>
    </row>
    <row r="1885" spans="1:33" s="50" customFormat="1" ht="12.75" x14ac:dyDescent="0.25">
      <c r="A1885" s="1"/>
      <c r="B1885" s="128"/>
      <c r="C1885" s="3"/>
      <c r="D1885" s="5"/>
      <c r="E1885" s="4"/>
      <c r="F1885" s="2"/>
      <c r="G1885" s="2"/>
      <c r="H1885" s="5"/>
      <c r="I1885" s="2"/>
      <c r="J1885" s="4"/>
      <c r="K1885" s="2"/>
      <c r="L1885" s="2"/>
      <c r="M1885" s="2"/>
      <c r="N1885" s="6"/>
      <c r="O1885" s="6"/>
      <c r="P1885" s="2"/>
      <c r="Q1885" s="2"/>
      <c r="R1885" s="1"/>
      <c r="S1885" s="1"/>
      <c r="T1885" s="8"/>
      <c r="U1885" s="1"/>
      <c r="V1885" s="1"/>
      <c r="W1885" s="9"/>
      <c r="X1885" s="121"/>
      <c r="Y1885" s="124"/>
      <c r="Z1885" s="1"/>
      <c r="AA1885" s="1"/>
      <c r="AB1885" s="1"/>
      <c r="AC1885" s="1"/>
      <c r="AF1885" s="274"/>
      <c r="AG1885" s="277"/>
    </row>
    <row r="1886" spans="1:33" s="50" customFormat="1" ht="12.75" x14ac:dyDescent="0.25">
      <c r="A1886" s="1"/>
      <c r="B1886" s="128"/>
      <c r="C1886" s="3"/>
      <c r="D1886" s="5"/>
      <c r="E1886" s="4"/>
      <c r="F1886" s="2"/>
      <c r="G1886" s="2"/>
      <c r="H1886" s="5"/>
      <c r="I1886" s="2"/>
      <c r="J1886" s="4"/>
      <c r="K1886" s="2"/>
      <c r="L1886" s="2"/>
      <c r="M1886" s="2"/>
      <c r="N1886" s="6"/>
      <c r="O1886" s="6"/>
      <c r="P1886" s="2"/>
      <c r="Q1886" s="2"/>
      <c r="R1886" s="1"/>
      <c r="S1886" s="1"/>
      <c r="T1886" s="8"/>
      <c r="U1886" s="1"/>
      <c r="V1886" s="1"/>
      <c r="W1886" s="9"/>
      <c r="X1886" s="121"/>
      <c r="Y1886" s="124"/>
      <c r="Z1886" s="1"/>
      <c r="AA1886" s="1"/>
      <c r="AB1886" s="1"/>
      <c r="AC1886" s="1"/>
      <c r="AF1886" s="274"/>
      <c r="AG1886" s="277"/>
    </row>
    <row r="1887" spans="1:33" s="50" customFormat="1" ht="12.75" x14ac:dyDescent="0.25">
      <c r="A1887" s="1"/>
      <c r="B1887" s="128"/>
      <c r="C1887" s="3"/>
      <c r="D1887" s="5"/>
      <c r="E1887" s="4"/>
      <c r="F1887" s="2"/>
      <c r="G1887" s="2"/>
      <c r="H1887" s="5"/>
      <c r="I1887" s="2"/>
      <c r="J1887" s="4"/>
      <c r="K1887" s="2"/>
      <c r="L1887" s="2"/>
      <c r="M1887" s="2"/>
      <c r="N1887" s="6"/>
      <c r="O1887" s="6"/>
      <c r="P1887" s="2"/>
      <c r="Q1887" s="2"/>
      <c r="R1887" s="1"/>
      <c r="S1887" s="1"/>
      <c r="T1887" s="8"/>
      <c r="U1887" s="1"/>
      <c r="V1887" s="1"/>
      <c r="W1887" s="9"/>
      <c r="X1887" s="121"/>
      <c r="Y1887" s="124"/>
      <c r="Z1887" s="1"/>
      <c r="AA1887" s="1"/>
      <c r="AB1887" s="1"/>
      <c r="AC1887" s="1"/>
      <c r="AF1887" s="274"/>
      <c r="AG1887" s="277"/>
    </row>
    <row r="1888" spans="1:33" s="50" customFormat="1" ht="12.75" x14ac:dyDescent="0.25">
      <c r="A1888" s="1"/>
      <c r="B1888" s="128"/>
      <c r="C1888" s="3"/>
      <c r="D1888" s="5"/>
      <c r="E1888" s="4"/>
      <c r="F1888" s="2"/>
      <c r="G1888" s="2"/>
      <c r="H1888" s="5"/>
      <c r="I1888" s="2"/>
      <c r="J1888" s="4"/>
      <c r="K1888" s="2"/>
      <c r="L1888" s="2"/>
      <c r="M1888" s="2"/>
      <c r="N1888" s="6"/>
      <c r="O1888" s="6"/>
      <c r="P1888" s="2"/>
      <c r="Q1888" s="2"/>
      <c r="R1888" s="1"/>
      <c r="S1888" s="1"/>
      <c r="T1888" s="8"/>
      <c r="U1888" s="1"/>
      <c r="V1888" s="1"/>
      <c r="W1888" s="9"/>
      <c r="X1888" s="121"/>
      <c r="Y1888" s="124"/>
      <c r="Z1888" s="1"/>
      <c r="AA1888" s="1"/>
      <c r="AB1888" s="1"/>
      <c r="AC1888" s="1"/>
      <c r="AF1888" s="274"/>
      <c r="AG1888" s="277"/>
    </row>
    <row r="1889" spans="1:33" s="50" customFormat="1" ht="12.75" x14ac:dyDescent="0.25">
      <c r="A1889" s="1"/>
      <c r="B1889" s="128"/>
      <c r="C1889" s="3"/>
      <c r="D1889" s="5"/>
      <c r="E1889" s="4"/>
      <c r="F1889" s="2"/>
      <c r="G1889" s="2"/>
      <c r="H1889" s="5"/>
      <c r="I1889" s="2"/>
      <c r="J1889" s="4"/>
      <c r="K1889" s="2"/>
      <c r="L1889" s="2"/>
      <c r="M1889" s="2"/>
      <c r="N1889" s="6"/>
      <c r="O1889" s="6"/>
      <c r="P1889" s="2"/>
      <c r="Q1889" s="2"/>
      <c r="R1889" s="1"/>
      <c r="S1889" s="1"/>
      <c r="T1889" s="8"/>
      <c r="U1889" s="1"/>
      <c r="V1889" s="1"/>
      <c r="W1889" s="9"/>
      <c r="X1889" s="121"/>
      <c r="Y1889" s="124"/>
      <c r="Z1889" s="1"/>
      <c r="AA1889" s="1"/>
      <c r="AB1889" s="1"/>
      <c r="AC1889" s="1"/>
      <c r="AF1889" s="274"/>
      <c r="AG1889" s="277"/>
    </row>
    <row r="1890" spans="1:33" ht="12.75" x14ac:dyDescent="0.25">
      <c r="AF1890" s="274"/>
    </row>
    <row r="1891" spans="1:33" ht="12.75" x14ac:dyDescent="0.25">
      <c r="AF1891" s="274"/>
    </row>
    <row r="1892" spans="1:33" ht="12.75" x14ac:dyDescent="0.25">
      <c r="AF1892" s="274"/>
    </row>
    <row r="1893" spans="1:33" ht="12.75" x14ac:dyDescent="0.25">
      <c r="AF1893" s="274"/>
    </row>
    <row r="1894" spans="1:33" ht="12.75" x14ac:dyDescent="0.25">
      <c r="AF1894" s="274"/>
    </row>
    <row r="1895" spans="1:33" ht="12.75" x14ac:dyDescent="0.25">
      <c r="AF1895" s="274"/>
    </row>
    <row r="1896" spans="1:33" ht="12.75" x14ac:dyDescent="0.25">
      <c r="AF1896" s="274"/>
    </row>
    <row r="1897" spans="1:33" ht="12.75" x14ac:dyDescent="0.25">
      <c r="AF1897" s="274"/>
    </row>
    <row r="1898" spans="1:33" ht="12.75" x14ac:dyDescent="0.25">
      <c r="AF1898" s="274"/>
    </row>
    <row r="1899" spans="1:33" ht="12.75" x14ac:dyDescent="0.25">
      <c r="AF1899" s="274"/>
    </row>
    <row r="1900" spans="1:33" ht="12.75" x14ac:dyDescent="0.25">
      <c r="AF1900" s="274"/>
    </row>
    <row r="1901" spans="1:33" ht="12.75" x14ac:dyDescent="0.25">
      <c r="AF1901" s="274"/>
    </row>
    <row r="1902" spans="1:33" ht="12.75" x14ac:dyDescent="0.25">
      <c r="AF1902" s="274"/>
    </row>
    <row r="1903" spans="1:33" ht="12.75" x14ac:dyDescent="0.25">
      <c r="AF1903" s="274"/>
    </row>
    <row r="1904" spans="1:33" ht="12.75" x14ac:dyDescent="0.25">
      <c r="AF1904" s="274"/>
    </row>
    <row r="1905" spans="32:32" ht="12.75" x14ac:dyDescent="0.25">
      <c r="AF1905" s="274"/>
    </row>
    <row r="1906" spans="32:32" ht="12.75" x14ac:dyDescent="0.25">
      <c r="AF1906" s="274"/>
    </row>
    <row r="1907" spans="32:32" ht="12.75" x14ac:dyDescent="0.25">
      <c r="AF1907" s="274"/>
    </row>
    <row r="1908" spans="32:32" ht="12.75" x14ac:dyDescent="0.25">
      <c r="AF1908" s="274"/>
    </row>
    <row r="1909" spans="32:32" ht="12.75" x14ac:dyDescent="0.25">
      <c r="AF1909" s="274"/>
    </row>
    <row r="1910" spans="32:32" ht="12.75" x14ac:dyDescent="0.25">
      <c r="AF1910" s="274"/>
    </row>
    <row r="1911" spans="32:32" ht="12.75" x14ac:dyDescent="0.25">
      <c r="AF1911" s="274"/>
    </row>
    <row r="1912" spans="32:32" ht="12.75" x14ac:dyDescent="0.25">
      <c r="AF1912" s="274"/>
    </row>
    <row r="1913" spans="32:32" ht="12.75" x14ac:dyDescent="0.25">
      <c r="AF1913" s="274"/>
    </row>
    <row r="1914" spans="32:32" ht="12.75" x14ac:dyDescent="0.25">
      <c r="AF1914" s="274"/>
    </row>
    <row r="1915" spans="32:32" ht="12.75" x14ac:dyDescent="0.25">
      <c r="AF1915" s="274"/>
    </row>
    <row r="1916" spans="32:32" ht="12.75" x14ac:dyDescent="0.25">
      <c r="AF1916" s="274"/>
    </row>
    <row r="1917" spans="32:32" ht="12.75" x14ac:dyDescent="0.25">
      <c r="AF1917" s="274"/>
    </row>
    <row r="1918" spans="32:32" ht="12.75" x14ac:dyDescent="0.25">
      <c r="AF1918" s="274"/>
    </row>
    <row r="1919" spans="32:32" ht="12.75" x14ac:dyDescent="0.25">
      <c r="AF1919" s="274"/>
    </row>
    <row r="1920" spans="32:32" ht="12.75" x14ac:dyDescent="0.25">
      <c r="AF1920" s="274"/>
    </row>
    <row r="1921" spans="32:32" ht="12.75" x14ac:dyDescent="0.25">
      <c r="AF1921" s="274"/>
    </row>
    <row r="1922" spans="32:32" ht="12.75" x14ac:dyDescent="0.25">
      <c r="AF1922" s="274"/>
    </row>
    <row r="1923" spans="32:32" ht="12.75" x14ac:dyDescent="0.25">
      <c r="AF1923" s="274"/>
    </row>
    <row r="1924" spans="32:32" ht="12.75" x14ac:dyDescent="0.25">
      <c r="AF1924" s="274"/>
    </row>
    <row r="1925" spans="32:32" ht="12.75" x14ac:dyDescent="0.25">
      <c r="AF1925" s="274"/>
    </row>
    <row r="1926" spans="32:32" ht="12.75" x14ac:dyDescent="0.25">
      <c r="AF1926" s="274"/>
    </row>
    <row r="1927" spans="32:32" ht="12.75" x14ac:dyDescent="0.25">
      <c r="AF1927" s="274"/>
    </row>
    <row r="1928" spans="32:32" ht="12.75" x14ac:dyDescent="0.25">
      <c r="AF1928" s="274"/>
    </row>
    <row r="1929" spans="32:32" ht="12.75" x14ac:dyDescent="0.25">
      <c r="AF1929" s="274"/>
    </row>
    <row r="1930" spans="32:32" ht="12.75" x14ac:dyDescent="0.25">
      <c r="AF1930" s="274"/>
    </row>
    <row r="1931" spans="32:32" ht="12.75" x14ac:dyDescent="0.25">
      <c r="AF1931" s="274"/>
    </row>
    <row r="1932" spans="32:32" ht="12.75" x14ac:dyDescent="0.25">
      <c r="AF1932" s="274"/>
    </row>
    <row r="1933" spans="32:32" ht="12.75" x14ac:dyDescent="0.25">
      <c r="AF1933" s="274"/>
    </row>
    <row r="1934" spans="32:32" ht="12.75" x14ac:dyDescent="0.25">
      <c r="AF1934" s="274"/>
    </row>
    <row r="1935" spans="32:32" ht="12.75" x14ac:dyDescent="0.25">
      <c r="AF1935" s="274"/>
    </row>
    <row r="1936" spans="32:32" ht="12.75" x14ac:dyDescent="0.25">
      <c r="AF1936" s="274"/>
    </row>
    <row r="1937" spans="32:32" ht="12.75" x14ac:dyDescent="0.25">
      <c r="AF1937" s="274"/>
    </row>
    <row r="1938" spans="32:32" ht="12.75" x14ac:dyDescent="0.25">
      <c r="AF1938" s="274"/>
    </row>
    <row r="1939" spans="32:32" ht="12.75" x14ac:dyDescent="0.25">
      <c r="AF1939" s="274"/>
    </row>
    <row r="1940" spans="32:32" ht="12.75" x14ac:dyDescent="0.25">
      <c r="AF1940" s="274"/>
    </row>
    <row r="1941" spans="32:32" ht="12.75" x14ac:dyDescent="0.25">
      <c r="AF1941" s="274"/>
    </row>
    <row r="1942" spans="32:32" ht="12.75" x14ac:dyDescent="0.25">
      <c r="AF1942" s="274"/>
    </row>
    <row r="1943" spans="32:32" ht="12.75" x14ac:dyDescent="0.25">
      <c r="AF1943" s="274"/>
    </row>
    <row r="1944" spans="32:32" ht="12.75" x14ac:dyDescent="0.25">
      <c r="AF1944" s="274"/>
    </row>
    <row r="1945" spans="32:32" ht="12.75" x14ac:dyDescent="0.25">
      <c r="AF1945" s="274"/>
    </row>
    <row r="1946" spans="32:32" ht="12.75" x14ac:dyDescent="0.25">
      <c r="AF1946" s="274"/>
    </row>
    <row r="1947" spans="32:32" ht="12.75" x14ac:dyDescent="0.25">
      <c r="AF1947" s="274"/>
    </row>
    <row r="1948" spans="32:32" ht="12.75" x14ac:dyDescent="0.25">
      <c r="AF1948" s="274"/>
    </row>
    <row r="1949" spans="32:32" ht="12.75" x14ac:dyDescent="0.25">
      <c r="AF1949" s="274"/>
    </row>
    <row r="1950" spans="32:32" ht="12.75" x14ac:dyDescent="0.25">
      <c r="AF1950" s="274"/>
    </row>
    <row r="1951" spans="32:32" ht="12.75" x14ac:dyDescent="0.25">
      <c r="AF1951" s="274"/>
    </row>
    <row r="1952" spans="32:32" ht="12.75" x14ac:dyDescent="0.25">
      <c r="AF1952" s="274"/>
    </row>
    <row r="1953" spans="32:32" ht="12.75" x14ac:dyDescent="0.25">
      <c r="AF1953" s="274"/>
    </row>
    <row r="1954" spans="32:32" ht="12.75" x14ac:dyDescent="0.25">
      <c r="AF1954" s="274"/>
    </row>
    <row r="1955" spans="32:32" ht="12.75" x14ac:dyDescent="0.25">
      <c r="AF1955" s="274"/>
    </row>
    <row r="1956" spans="32:32" ht="12.75" x14ac:dyDescent="0.25">
      <c r="AF1956" s="274"/>
    </row>
    <row r="1957" spans="32:32" ht="12.75" x14ac:dyDescent="0.25">
      <c r="AF1957" s="274"/>
    </row>
    <row r="1958" spans="32:32" ht="12.75" x14ac:dyDescent="0.25">
      <c r="AF1958" s="274"/>
    </row>
    <row r="1959" spans="32:32" ht="12.75" x14ac:dyDescent="0.25">
      <c r="AF1959" s="274"/>
    </row>
    <row r="1960" spans="32:32" ht="12.75" x14ac:dyDescent="0.25">
      <c r="AF1960" s="274"/>
    </row>
    <row r="1961" spans="32:32" ht="12.75" x14ac:dyDescent="0.25">
      <c r="AF1961" s="274"/>
    </row>
    <row r="1962" spans="32:32" ht="12.75" x14ac:dyDescent="0.25">
      <c r="AF1962" s="274"/>
    </row>
    <row r="1963" spans="32:32" ht="12.75" x14ac:dyDescent="0.25">
      <c r="AF1963" s="274"/>
    </row>
    <row r="1964" spans="32:32" ht="12.75" x14ac:dyDescent="0.25">
      <c r="AF1964" s="274"/>
    </row>
    <row r="1965" spans="32:32" ht="12.75" x14ac:dyDescent="0.25">
      <c r="AF1965" s="274"/>
    </row>
    <row r="1966" spans="32:32" ht="12.75" x14ac:dyDescent="0.25">
      <c r="AF1966" s="274"/>
    </row>
    <row r="1967" spans="32:32" ht="12.75" x14ac:dyDescent="0.25">
      <c r="AF1967" s="274"/>
    </row>
    <row r="1968" spans="32:32" ht="12.75" x14ac:dyDescent="0.25">
      <c r="AF1968" s="274"/>
    </row>
    <row r="1969" spans="32:32" ht="12.75" x14ac:dyDescent="0.25">
      <c r="AF1969" s="274"/>
    </row>
    <row r="1970" spans="32:32" ht="12.75" x14ac:dyDescent="0.25">
      <c r="AF1970" s="274"/>
    </row>
    <row r="1971" spans="32:32" ht="12.75" x14ac:dyDescent="0.25">
      <c r="AF1971" s="274"/>
    </row>
    <row r="1972" spans="32:32" ht="12.75" x14ac:dyDescent="0.25">
      <c r="AF1972" s="274"/>
    </row>
    <row r="1973" spans="32:32" ht="12.75" x14ac:dyDescent="0.25">
      <c r="AF1973" s="274"/>
    </row>
    <row r="1974" spans="32:32" ht="12.75" x14ac:dyDescent="0.25">
      <c r="AF1974" s="274"/>
    </row>
    <row r="1975" spans="32:32" ht="12.75" x14ac:dyDescent="0.25">
      <c r="AF1975" s="274"/>
    </row>
    <row r="1976" spans="32:32" ht="12.75" x14ac:dyDescent="0.25">
      <c r="AF1976" s="274"/>
    </row>
    <row r="1977" spans="32:32" ht="12.75" x14ac:dyDescent="0.25">
      <c r="AF1977" s="274"/>
    </row>
    <row r="1978" spans="32:32" ht="12.75" x14ac:dyDescent="0.25">
      <c r="AF1978" s="274"/>
    </row>
    <row r="1979" spans="32:32" ht="12.75" x14ac:dyDescent="0.25">
      <c r="AF1979" s="274"/>
    </row>
    <row r="1980" spans="32:32" ht="12.75" x14ac:dyDescent="0.25">
      <c r="AF1980" s="274"/>
    </row>
    <row r="1981" spans="32:32" ht="12.75" x14ac:dyDescent="0.25">
      <c r="AF1981" s="274"/>
    </row>
    <row r="1982" spans="32:32" ht="12.75" x14ac:dyDescent="0.25">
      <c r="AF1982" s="274"/>
    </row>
    <row r="1983" spans="32:32" ht="12.75" x14ac:dyDescent="0.25">
      <c r="AF1983" s="274"/>
    </row>
    <row r="1984" spans="32:32" ht="12.75" x14ac:dyDescent="0.25">
      <c r="AF1984" s="274"/>
    </row>
    <row r="1985" spans="32:32" ht="12.75" x14ac:dyDescent="0.25">
      <c r="AF1985" s="274"/>
    </row>
    <row r="1986" spans="32:32" ht="12.75" x14ac:dyDescent="0.25">
      <c r="AF1986" s="274"/>
    </row>
    <row r="1987" spans="32:32" ht="12.75" x14ac:dyDescent="0.25">
      <c r="AF1987" s="274"/>
    </row>
    <row r="1988" spans="32:32" ht="12.75" x14ac:dyDescent="0.25">
      <c r="AF1988" s="274"/>
    </row>
    <row r="1989" spans="32:32" ht="12.75" x14ac:dyDescent="0.25">
      <c r="AF1989" s="274"/>
    </row>
    <row r="1990" spans="32:32" ht="12.75" x14ac:dyDescent="0.25">
      <c r="AF1990" s="274"/>
    </row>
    <row r="1991" spans="32:32" ht="12.75" x14ac:dyDescent="0.25">
      <c r="AF1991" s="274"/>
    </row>
    <row r="1992" spans="32:32" ht="12.75" x14ac:dyDescent="0.25">
      <c r="AF1992" s="274"/>
    </row>
    <row r="1993" spans="32:32" ht="12.75" x14ac:dyDescent="0.25">
      <c r="AF1993" s="274"/>
    </row>
    <row r="1994" spans="32:32" ht="12.75" x14ac:dyDescent="0.25">
      <c r="AF1994" s="274"/>
    </row>
    <row r="1995" spans="32:32" ht="12.75" x14ac:dyDescent="0.25">
      <c r="AF1995" s="274"/>
    </row>
    <row r="1996" spans="32:32" ht="12.75" x14ac:dyDescent="0.25">
      <c r="AF1996" s="274"/>
    </row>
    <row r="1997" spans="32:32" ht="12.75" x14ac:dyDescent="0.25">
      <c r="AF1997" s="274"/>
    </row>
    <row r="1998" spans="32:32" ht="12.75" x14ac:dyDescent="0.25">
      <c r="AF1998" s="274"/>
    </row>
    <row r="1999" spans="32:32" ht="12.75" x14ac:dyDescent="0.25">
      <c r="AF1999" s="274"/>
    </row>
    <row r="2000" spans="32:32" ht="12.75" x14ac:dyDescent="0.25">
      <c r="AF2000" s="274"/>
    </row>
    <row r="2001" spans="32:32" ht="12.75" x14ac:dyDescent="0.25">
      <c r="AF2001" s="274"/>
    </row>
    <row r="2002" spans="32:32" ht="12.75" x14ac:dyDescent="0.25">
      <c r="AF2002" s="274"/>
    </row>
    <row r="2003" spans="32:32" ht="12.75" x14ac:dyDescent="0.25">
      <c r="AF2003" s="274"/>
    </row>
    <row r="2004" spans="32:32" ht="12.75" x14ac:dyDescent="0.25">
      <c r="AF2004" s="274"/>
    </row>
    <row r="2005" spans="32:32" ht="12.75" x14ac:dyDescent="0.25">
      <c r="AF2005" s="274"/>
    </row>
    <row r="2006" spans="32:32" ht="12.75" x14ac:dyDescent="0.25">
      <c r="AF2006" s="274"/>
    </row>
    <row r="2007" spans="32:32" ht="12.75" x14ac:dyDescent="0.25">
      <c r="AF2007" s="274"/>
    </row>
    <row r="2008" spans="32:32" ht="12.75" x14ac:dyDescent="0.25">
      <c r="AF2008" s="274"/>
    </row>
    <row r="2009" spans="32:32" ht="12.75" x14ac:dyDescent="0.25">
      <c r="AF2009" s="274"/>
    </row>
    <row r="2010" spans="32:32" ht="12.75" x14ac:dyDescent="0.25">
      <c r="AF2010" s="274"/>
    </row>
    <row r="2011" spans="32:32" ht="12.75" x14ac:dyDescent="0.25">
      <c r="AF2011" s="274"/>
    </row>
    <row r="2012" spans="32:32" ht="12.75" x14ac:dyDescent="0.25">
      <c r="AF2012" s="274"/>
    </row>
    <row r="2013" spans="32:32" ht="12.75" x14ac:dyDescent="0.25">
      <c r="AF2013" s="274"/>
    </row>
    <row r="2014" spans="32:32" ht="12.75" x14ac:dyDescent="0.25">
      <c r="AF2014" s="274"/>
    </row>
    <row r="2015" spans="32:32" ht="12.75" x14ac:dyDescent="0.25">
      <c r="AF2015" s="274"/>
    </row>
    <row r="2016" spans="32:32" ht="12.75" x14ac:dyDescent="0.25">
      <c r="AF2016" s="274"/>
    </row>
    <row r="2017" spans="32:32" ht="12.75" x14ac:dyDescent="0.25">
      <c r="AF2017" s="274"/>
    </row>
    <row r="2018" spans="32:32" ht="12.75" x14ac:dyDescent="0.25">
      <c r="AF2018" s="274"/>
    </row>
    <row r="2019" spans="32:32" ht="12.75" x14ac:dyDescent="0.25">
      <c r="AF2019" s="274"/>
    </row>
    <row r="2020" spans="32:32" ht="12.75" x14ac:dyDescent="0.25">
      <c r="AF2020" s="274"/>
    </row>
    <row r="2021" spans="32:32" ht="12.75" x14ac:dyDescent="0.25">
      <c r="AF2021" s="274"/>
    </row>
    <row r="2022" spans="32:32" ht="12.75" x14ac:dyDescent="0.25">
      <c r="AF2022" s="274"/>
    </row>
    <row r="2023" spans="32:32" ht="12.75" x14ac:dyDescent="0.25">
      <c r="AF2023" s="274"/>
    </row>
    <row r="2024" spans="32:32" ht="12.75" x14ac:dyDescent="0.25">
      <c r="AF2024" s="274"/>
    </row>
    <row r="2025" spans="32:32" ht="12.75" x14ac:dyDescent="0.25">
      <c r="AF2025" s="274"/>
    </row>
    <row r="2026" spans="32:32" ht="12.75" x14ac:dyDescent="0.25">
      <c r="AF2026" s="274"/>
    </row>
    <row r="2027" spans="32:32" ht="12.75" x14ac:dyDescent="0.25">
      <c r="AF2027" s="274"/>
    </row>
    <row r="2028" spans="32:32" ht="12.75" x14ac:dyDescent="0.25">
      <c r="AF2028" s="274"/>
    </row>
    <row r="2029" spans="32:32" ht="12.75" x14ac:dyDescent="0.25">
      <c r="AF2029" s="274"/>
    </row>
    <row r="2030" spans="32:32" ht="12.75" x14ac:dyDescent="0.25">
      <c r="AF2030" s="274"/>
    </row>
    <row r="2031" spans="32:32" ht="12.75" x14ac:dyDescent="0.25">
      <c r="AF2031" s="274"/>
    </row>
    <row r="2032" spans="32:32" ht="12.75" x14ac:dyDescent="0.25">
      <c r="AF2032" s="274"/>
    </row>
    <row r="2033" spans="32:32" ht="12.75" x14ac:dyDescent="0.25">
      <c r="AF2033" s="274"/>
    </row>
    <row r="2034" spans="32:32" ht="12.75" x14ac:dyDescent="0.25">
      <c r="AF2034" s="274"/>
    </row>
    <row r="2035" spans="32:32" ht="12.75" x14ac:dyDescent="0.25">
      <c r="AF2035" s="274"/>
    </row>
    <row r="2036" spans="32:32" ht="12.75" x14ac:dyDescent="0.25">
      <c r="AF2036" s="274"/>
    </row>
    <row r="2037" spans="32:32" ht="12.75" x14ac:dyDescent="0.25">
      <c r="AF2037" s="274"/>
    </row>
    <row r="2038" spans="32:32" ht="12.75" x14ac:dyDescent="0.25">
      <c r="AF2038" s="274"/>
    </row>
    <row r="2039" spans="32:32" ht="12.75" x14ac:dyDescent="0.25">
      <c r="AF2039" s="274"/>
    </row>
    <row r="2040" spans="32:32" ht="12.75" x14ac:dyDescent="0.25">
      <c r="AF2040" s="274"/>
    </row>
    <row r="2041" spans="32:32" ht="12.75" x14ac:dyDescent="0.25">
      <c r="AF2041" s="274"/>
    </row>
    <row r="2042" spans="32:32" ht="12.75" x14ac:dyDescent="0.25">
      <c r="AF2042" s="274"/>
    </row>
    <row r="2043" spans="32:32" ht="12.75" x14ac:dyDescent="0.25">
      <c r="AF2043" s="274"/>
    </row>
    <row r="2044" spans="32:32" ht="12.75" x14ac:dyDescent="0.25">
      <c r="AF2044" s="274"/>
    </row>
    <row r="2045" spans="32:32" ht="12.75" x14ac:dyDescent="0.25">
      <c r="AF2045" s="274"/>
    </row>
    <row r="2046" spans="32:32" ht="12.75" x14ac:dyDescent="0.25">
      <c r="AF2046" s="274"/>
    </row>
    <row r="2047" spans="32:32" ht="12.75" x14ac:dyDescent="0.25">
      <c r="AF2047" s="274"/>
    </row>
    <row r="2048" spans="32:32" ht="12.75" x14ac:dyDescent="0.25">
      <c r="AF2048" s="274"/>
    </row>
    <row r="2049" spans="32:32" ht="12.75" x14ac:dyDescent="0.25">
      <c r="AF2049" s="274"/>
    </row>
    <row r="2050" spans="32:32" ht="12.75" x14ac:dyDescent="0.25">
      <c r="AF2050" s="274"/>
    </row>
    <row r="2051" spans="32:32" ht="12.75" x14ac:dyDescent="0.25">
      <c r="AF2051" s="274"/>
    </row>
    <row r="2052" spans="32:32" ht="12.75" x14ac:dyDescent="0.25">
      <c r="AF2052" s="274"/>
    </row>
    <row r="2053" spans="32:32" ht="12.75" x14ac:dyDescent="0.25">
      <c r="AF2053" s="274"/>
    </row>
    <row r="2054" spans="32:32" ht="12.75" x14ac:dyDescent="0.25">
      <c r="AF2054" s="274"/>
    </row>
    <row r="2055" spans="32:32" ht="12.75" x14ac:dyDescent="0.25">
      <c r="AF2055" s="274"/>
    </row>
    <row r="2056" spans="32:32" ht="12.75" x14ac:dyDescent="0.25">
      <c r="AF2056" s="274"/>
    </row>
    <row r="2057" spans="32:32" ht="12.75" x14ac:dyDescent="0.25">
      <c r="AF2057" s="274"/>
    </row>
    <row r="2058" spans="32:32" ht="12.75" x14ac:dyDescent="0.25">
      <c r="AF2058" s="274"/>
    </row>
    <row r="2059" spans="32:32" ht="12.75" x14ac:dyDescent="0.25">
      <c r="AF2059" s="274"/>
    </row>
    <row r="2060" spans="32:32" ht="12.75" x14ac:dyDescent="0.25">
      <c r="AF2060" s="274"/>
    </row>
    <row r="2061" spans="32:32" ht="12.75" x14ac:dyDescent="0.25">
      <c r="AF2061" s="274"/>
    </row>
    <row r="2062" spans="32:32" ht="12.75" x14ac:dyDescent="0.25">
      <c r="AF2062" s="274"/>
    </row>
    <row r="2063" spans="32:32" ht="12.75" x14ac:dyDescent="0.25">
      <c r="AF2063" s="274"/>
    </row>
    <row r="2064" spans="32:32" ht="12.75" x14ac:dyDescent="0.25">
      <c r="AF2064" s="274"/>
    </row>
    <row r="2065" spans="32:32" ht="12.75" x14ac:dyDescent="0.25">
      <c r="AF2065" s="274"/>
    </row>
    <row r="2066" spans="32:32" ht="12.75" x14ac:dyDescent="0.25">
      <c r="AF2066" s="274"/>
    </row>
    <row r="2067" spans="32:32" ht="12.75" x14ac:dyDescent="0.25">
      <c r="AF2067" s="274"/>
    </row>
    <row r="2068" spans="32:32" ht="12.75" x14ac:dyDescent="0.25">
      <c r="AF2068" s="274"/>
    </row>
    <row r="2069" spans="32:32" ht="12.75" x14ac:dyDescent="0.25">
      <c r="AF2069" s="274"/>
    </row>
    <row r="2070" spans="32:32" ht="12.75" x14ac:dyDescent="0.25">
      <c r="AF2070" s="274"/>
    </row>
    <row r="2071" spans="32:32" ht="12.75" x14ac:dyDescent="0.25">
      <c r="AF2071" s="274"/>
    </row>
    <row r="2072" spans="32:32" ht="12.75" x14ac:dyDescent="0.25">
      <c r="AF2072" s="274"/>
    </row>
    <row r="2073" spans="32:32" ht="12.75" x14ac:dyDescent="0.25">
      <c r="AF2073" s="274"/>
    </row>
    <row r="2074" spans="32:32" ht="12.75" x14ac:dyDescent="0.25">
      <c r="AF2074" s="274"/>
    </row>
    <row r="2075" spans="32:32" ht="12.75" x14ac:dyDescent="0.25">
      <c r="AF2075" s="274"/>
    </row>
    <row r="2076" spans="32:32" ht="12.75" x14ac:dyDescent="0.25">
      <c r="AF2076" s="274"/>
    </row>
    <row r="2077" spans="32:32" ht="12.75" x14ac:dyDescent="0.25">
      <c r="AF2077" s="274"/>
    </row>
    <row r="2078" spans="32:32" ht="12.75" x14ac:dyDescent="0.25">
      <c r="AF2078" s="274"/>
    </row>
    <row r="2079" spans="32:32" ht="12.75" x14ac:dyDescent="0.25">
      <c r="AF2079" s="274"/>
    </row>
    <row r="2080" spans="32:32" ht="12.75" x14ac:dyDescent="0.25">
      <c r="AF2080" s="274"/>
    </row>
    <row r="2081" spans="32:32" ht="12.75" x14ac:dyDescent="0.25">
      <c r="AF2081" s="274"/>
    </row>
    <row r="2082" spans="32:32" ht="12.75" x14ac:dyDescent="0.25">
      <c r="AF2082" s="274"/>
    </row>
    <row r="2083" spans="32:32" ht="12.75" x14ac:dyDescent="0.25">
      <c r="AF2083" s="274"/>
    </row>
    <row r="2084" spans="32:32" ht="12.75" x14ac:dyDescent="0.25">
      <c r="AF2084" s="274"/>
    </row>
    <row r="2085" spans="32:32" ht="12.75" x14ac:dyDescent="0.25">
      <c r="AF2085" s="274"/>
    </row>
    <row r="2086" spans="32:32" ht="12.75" x14ac:dyDescent="0.25">
      <c r="AF2086" s="274"/>
    </row>
    <row r="2087" spans="32:32" ht="12.75" x14ac:dyDescent="0.25">
      <c r="AF2087" s="274"/>
    </row>
    <row r="2088" spans="32:32" ht="12.75" x14ac:dyDescent="0.25">
      <c r="AF2088" s="274"/>
    </row>
    <row r="2089" spans="32:32" ht="12.75" x14ac:dyDescent="0.25">
      <c r="AF2089" s="274"/>
    </row>
    <row r="2090" spans="32:32" ht="12.75" x14ac:dyDescent="0.25">
      <c r="AF2090" s="274"/>
    </row>
    <row r="2091" spans="32:32" ht="12.75" x14ac:dyDescent="0.25">
      <c r="AF2091" s="274"/>
    </row>
    <row r="2092" spans="32:32" ht="12.75" x14ac:dyDescent="0.25">
      <c r="AF2092" s="274"/>
    </row>
    <row r="2093" spans="32:32" ht="12.75" x14ac:dyDescent="0.25">
      <c r="AF2093" s="274"/>
    </row>
    <row r="2094" spans="32:32" ht="12.75" x14ac:dyDescent="0.25">
      <c r="AF2094" s="274"/>
    </row>
    <row r="2095" spans="32:32" ht="12.75" x14ac:dyDescent="0.25">
      <c r="AF2095" s="274"/>
    </row>
    <row r="2096" spans="32:32" ht="12.75" x14ac:dyDescent="0.25">
      <c r="AF2096" s="274"/>
    </row>
    <row r="2097" spans="32:32" ht="12.75" x14ac:dyDescent="0.25">
      <c r="AF2097" s="274"/>
    </row>
    <row r="2098" spans="32:32" ht="12.75" x14ac:dyDescent="0.25">
      <c r="AF2098" s="274"/>
    </row>
    <row r="2099" spans="32:32" ht="12.75" x14ac:dyDescent="0.25">
      <c r="AF2099" s="274"/>
    </row>
    <row r="2100" spans="32:32" ht="12.75" x14ac:dyDescent="0.25">
      <c r="AF2100" s="274"/>
    </row>
    <row r="2101" spans="32:32" ht="12.75" x14ac:dyDescent="0.25">
      <c r="AF2101" s="274"/>
    </row>
    <row r="2102" spans="32:32" ht="12.75" x14ac:dyDescent="0.25">
      <c r="AF2102" s="274"/>
    </row>
    <row r="2103" spans="32:32" ht="12.75" x14ac:dyDescent="0.25">
      <c r="AF2103" s="274"/>
    </row>
    <row r="2104" spans="32:32" ht="12.75" x14ac:dyDescent="0.25">
      <c r="AF2104" s="274"/>
    </row>
    <row r="2105" spans="32:32" ht="12.75" x14ac:dyDescent="0.25">
      <c r="AF2105" s="274"/>
    </row>
    <row r="2106" spans="32:32" ht="12.75" x14ac:dyDescent="0.25">
      <c r="AF2106" s="274"/>
    </row>
    <row r="2107" spans="32:32" ht="12.75" x14ac:dyDescent="0.25">
      <c r="AF2107" s="274"/>
    </row>
    <row r="2108" spans="32:32" ht="12.75" x14ac:dyDescent="0.25">
      <c r="AF2108" s="274"/>
    </row>
    <row r="2109" spans="32:32" ht="12.75" x14ac:dyDescent="0.25">
      <c r="AF2109" s="274"/>
    </row>
    <row r="2110" spans="32:32" ht="12.75" x14ac:dyDescent="0.25">
      <c r="AF2110" s="274"/>
    </row>
    <row r="2111" spans="32:32" ht="12.75" x14ac:dyDescent="0.25">
      <c r="AF2111" s="274"/>
    </row>
    <row r="2112" spans="32:32" ht="12.75" x14ac:dyDescent="0.25">
      <c r="AF2112" s="274"/>
    </row>
    <row r="2113" spans="32:32" ht="12.75" x14ac:dyDescent="0.25">
      <c r="AF2113" s="274"/>
    </row>
    <row r="2114" spans="32:32" ht="12.75" x14ac:dyDescent="0.25">
      <c r="AF2114" s="274"/>
    </row>
    <row r="2115" spans="32:32" ht="12.75" x14ac:dyDescent="0.25">
      <c r="AF2115" s="274"/>
    </row>
    <row r="2116" spans="32:32" ht="12.75" x14ac:dyDescent="0.25">
      <c r="AF2116" s="274"/>
    </row>
    <row r="2117" spans="32:32" ht="12.75" x14ac:dyDescent="0.25">
      <c r="AF2117" s="274"/>
    </row>
    <row r="2118" spans="32:32" ht="12.75" x14ac:dyDescent="0.25">
      <c r="AF2118" s="274"/>
    </row>
    <row r="2119" spans="32:32" ht="12.75" x14ac:dyDescent="0.25">
      <c r="AF2119" s="274"/>
    </row>
    <row r="2120" spans="32:32" ht="12.75" x14ac:dyDescent="0.25">
      <c r="AF2120" s="274"/>
    </row>
    <row r="2121" spans="32:32" ht="12.75" x14ac:dyDescent="0.25">
      <c r="AF2121" s="274"/>
    </row>
    <row r="2122" spans="32:32" ht="12.75" x14ac:dyDescent="0.25">
      <c r="AF2122" s="274"/>
    </row>
    <row r="2123" spans="32:32" ht="12.75" x14ac:dyDescent="0.25">
      <c r="AF2123" s="274"/>
    </row>
    <row r="2124" spans="32:32" ht="12.75" x14ac:dyDescent="0.25">
      <c r="AF2124" s="274"/>
    </row>
    <row r="2125" spans="32:32" ht="12.75" x14ac:dyDescent="0.25">
      <c r="AF2125" s="274"/>
    </row>
    <row r="2126" spans="32:32" ht="12.75" x14ac:dyDescent="0.25">
      <c r="AF2126" s="274"/>
    </row>
    <row r="2127" spans="32:32" ht="12.75" x14ac:dyDescent="0.25">
      <c r="AF2127" s="274"/>
    </row>
    <row r="2128" spans="32:32" ht="12.75" x14ac:dyDescent="0.25">
      <c r="AF2128" s="274"/>
    </row>
    <row r="2129" spans="32:32" ht="12.75" x14ac:dyDescent="0.25">
      <c r="AF2129" s="274"/>
    </row>
    <row r="2130" spans="32:32" ht="12.75" x14ac:dyDescent="0.25">
      <c r="AF2130" s="274"/>
    </row>
    <row r="2131" spans="32:32" ht="12.75" x14ac:dyDescent="0.25">
      <c r="AF2131" s="274"/>
    </row>
    <row r="2132" spans="32:32" ht="12.75" x14ac:dyDescent="0.25">
      <c r="AF2132" s="274"/>
    </row>
    <row r="2133" spans="32:32" ht="12.75" x14ac:dyDescent="0.25">
      <c r="AF2133" s="274"/>
    </row>
    <row r="2134" spans="32:32" ht="12.75" x14ac:dyDescent="0.25">
      <c r="AF2134" s="274"/>
    </row>
    <row r="2135" spans="32:32" ht="12.75" x14ac:dyDescent="0.25">
      <c r="AF2135" s="274"/>
    </row>
    <row r="2136" spans="32:32" ht="12.75" x14ac:dyDescent="0.25">
      <c r="AF2136" s="274"/>
    </row>
    <row r="2137" spans="32:32" ht="12.75" x14ac:dyDescent="0.25">
      <c r="AF2137" s="274"/>
    </row>
    <row r="2138" spans="32:32" ht="12.75" x14ac:dyDescent="0.25">
      <c r="AF2138" s="274"/>
    </row>
    <row r="2139" spans="32:32" ht="12.75" x14ac:dyDescent="0.25">
      <c r="AF2139" s="274"/>
    </row>
    <row r="2140" spans="32:32" ht="12.75" x14ac:dyDescent="0.25">
      <c r="AF2140" s="274"/>
    </row>
    <row r="2141" spans="32:32" ht="12.75" x14ac:dyDescent="0.25">
      <c r="AF2141" s="274"/>
    </row>
    <row r="2142" spans="32:32" ht="12.75" x14ac:dyDescent="0.25">
      <c r="AF2142" s="274"/>
    </row>
    <row r="2143" spans="32:32" ht="12.75" x14ac:dyDescent="0.25">
      <c r="AF2143" s="274"/>
    </row>
    <row r="2144" spans="32:32" ht="12.75" x14ac:dyDescent="0.25">
      <c r="AF2144" s="274"/>
    </row>
    <row r="2145" spans="32:32" ht="12.75" x14ac:dyDescent="0.25">
      <c r="AF2145" s="274"/>
    </row>
    <row r="2146" spans="32:32" ht="12.75" x14ac:dyDescent="0.25">
      <c r="AF2146" s="274"/>
    </row>
    <row r="2147" spans="32:32" ht="12.75" x14ac:dyDescent="0.25">
      <c r="AF2147" s="274"/>
    </row>
    <row r="2148" spans="32:32" ht="12.75" x14ac:dyDescent="0.25">
      <c r="AF2148" s="274"/>
    </row>
    <row r="2149" spans="32:32" ht="12.75" x14ac:dyDescent="0.25">
      <c r="AF2149" s="274"/>
    </row>
    <row r="2150" spans="32:32" ht="12.75" x14ac:dyDescent="0.25">
      <c r="AF2150" s="274"/>
    </row>
    <row r="2151" spans="32:32" ht="12.75" x14ac:dyDescent="0.25">
      <c r="AF2151" s="274"/>
    </row>
    <row r="2152" spans="32:32" ht="12.75" x14ac:dyDescent="0.25">
      <c r="AF2152" s="274"/>
    </row>
    <row r="2153" spans="32:32" ht="12.75" x14ac:dyDescent="0.25">
      <c r="AF2153" s="274"/>
    </row>
    <row r="2154" spans="32:32" ht="12.75" x14ac:dyDescent="0.25">
      <c r="AF2154" s="274"/>
    </row>
    <row r="2155" spans="32:32" ht="12.75" x14ac:dyDescent="0.25">
      <c r="AF2155" s="274"/>
    </row>
    <row r="2156" spans="32:32" ht="12.75" x14ac:dyDescent="0.25">
      <c r="AF2156" s="274"/>
    </row>
    <row r="2157" spans="32:32" ht="12.75" x14ac:dyDescent="0.25">
      <c r="AF2157" s="274"/>
    </row>
    <row r="2158" spans="32:32" ht="12.75" x14ac:dyDescent="0.25">
      <c r="AF2158" s="274"/>
    </row>
    <row r="2159" spans="32:32" ht="12.75" x14ac:dyDescent="0.25">
      <c r="AF2159" s="274"/>
    </row>
    <row r="2160" spans="32:32" ht="12.75" x14ac:dyDescent="0.25">
      <c r="AF2160" s="274"/>
    </row>
    <row r="2161" spans="32:32" ht="12.75" x14ac:dyDescent="0.25">
      <c r="AF2161" s="274"/>
    </row>
    <row r="2162" spans="32:32" ht="12.75" x14ac:dyDescent="0.25">
      <c r="AF2162" s="274"/>
    </row>
    <row r="2163" spans="32:32" ht="12.75" x14ac:dyDescent="0.25">
      <c r="AF2163" s="274"/>
    </row>
    <row r="2164" spans="32:32" ht="12.75" x14ac:dyDescent="0.25">
      <c r="AF2164" s="274"/>
    </row>
    <row r="2165" spans="32:32" ht="12.75" x14ac:dyDescent="0.25">
      <c r="AF2165" s="274"/>
    </row>
    <row r="2166" spans="32:32" ht="12.75" x14ac:dyDescent="0.25">
      <c r="AF2166" s="274"/>
    </row>
    <row r="2167" spans="32:32" ht="12.75" x14ac:dyDescent="0.25">
      <c r="AF2167" s="274"/>
    </row>
    <row r="2168" spans="32:32" ht="12.75" x14ac:dyDescent="0.25">
      <c r="AF2168" s="274"/>
    </row>
    <row r="2169" spans="32:32" ht="12.75" x14ac:dyDescent="0.25">
      <c r="AF2169" s="274"/>
    </row>
    <row r="2170" spans="32:32" ht="12.75" x14ac:dyDescent="0.25">
      <c r="AF2170" s="274"/>
    </row>
    <row r="2171" spans="32:32" ht="12.75" x14ac:dyDescent="0.25">
      <c r="AF2171" s="274"/>
    </row>
    <row r="2172" spans="32:32" ht="12.75" x14ac:dyDescent="0.25">
      <c r="AF2172" s="274"/>
    </row>
    <row r="2173" spans="32:32" ht="12.75" x14ac:dyDescent="0.25">
      <c r="AF2173" s="274"/>
    </row>
    <row r="2174" spans="32:32" ht="12.75" x14ac:dyDescent="0.25">
      <c r="AF2174" s="274"/>
    </row>
    <row r="2175" spans="32:32" ht="12.75" x14ac:dyDescent="0.25">
      <c r="AF2175" s="274"/>
    </row>
    <row r="2176" spans="32:32" ht="12.75" x14ac:dyDescent="0.25">
      <c r="AF2176" s="274"/>
    </row>
    <row r="2177" spans="32:32" ht="12.75" x14ac:dyDescent="0.25">
      <c r="AF2177" s="274"/>
    </row>
    <row r="2178" spans="32:32" ht="12.75" x14ac:dyDescent="0.25">
      <c r="AF2178" s="274"/>
    </row>
    <row r="2179" spans="32:32" ht="12.75" x14ac:dyDescent="0.25">
      <c r="AF2179" s="274"/>
    </row>
    <row r="2180" spans="32:32" ht="12.75" x14ac:dyDescent="0.25">
      <c r="AF2180" s="274"/>
    </row>
    <row r="2181" spans="32:32" ht="12.75" x14ac:dyDescent="0.25">
      <c r="AF2181" s="274"/>
    </row>
    <row r="2182" spans="32:32" ht="12.75" x14ac:dyDescent="0.25">
      <c r="AF2182" s="274"/>
    </row>
    <row r="2183" spans="32:32" ht="12.75" x14ac:dyDescent="0.25">
      <c r="AF2183" s="274"/>
    </row>
    <row r="2184" spans="32:32" ht="12.75" x14ac:dyDescent="0.25">
      <c r="AF2184" s="274"/>
    </row>
    <row r="2185" spans="32:32" ht="12.75" x14ac:dyDescent="0.25">
      <c r="AF2185" s="274"/>
    </row>
    <row r="2186" spans="32:32" ht="12.75" x14ac:dyDescent="0.25">
      <c r="AF2186" s="274"/>
    </row>
    <row r="2187" spans="32:32" ht="12.75" x14ac:dyDescent="0.25">
      <c r="AF2187" s="274"/>
    </row>
    <row r="2188" spans="32:32" ht="12.75" x14ac:dyDescent="0.25">
      <c r="AF2188" s="274"/>
    </row>
    <row r="2189" spans="32:32" ht="12.75" x14ac:dyDescent="0.25">
      <c r="AF2189" s="274"/>
    </row>
    <row r="2190" spans="32:32" ht="12.75" x14ac:dyDescent="0.25">
      <c r="AF2190" s="274"/>
    </row>
    <row r="2191" spans="32:32" ht="12.75" x14ac:dyDescent="0.25">
      <c r="AF2191" s="274"/>
    </row>
    <row r="2192" spans="32:32" ht="12.75" x14ac:dyDescent="0.25">
      <c r="AF2192" s="274"/>
    </row>
    <row r="2193" spans="32:32" ht="12.75" x14ac:dyDescent="0.25">
      <c r="AF2193" s="274"/>
    </row>
    <row r="2194" spans="32:32" ht="12.75" x14ac:dyDescent="0.25">
      <c r="AF2194" s="274"/>
    </row>
    <row r="2195" spans="32:32" ht="12.75" x14ac:dyDescent="0.25">
      <c r="AF2195" s="274"/>
    </row>
    <row r="2196" spans="32:32" ht="12.75" x14ac:dyDescent="0.25">
      <c r="AF2196" s="274"/>
    </row>
    <row r="2197" spans="32:32" ht="12.75" x14ac:dyDescent="0.25">
      <c r="AF2197" s="274"/>
    </row>
    <row r="2198" spans="32:32" ht="12.75" x14ac:dyDescent="0.25">
      <c r="AF2198" s="274"/>
    </row>
    <row r="2199" spans="32:32" ht="12.75" x14ac:dyDescent="0.25">
      <c r="AF2199" s="274"/>
    </row>
    <row r="2200" spans="32:32" ht="12.75" x14ac:dyDescent="0.25">
      <c r="AF2200" s="274"/>
    </row>
    <row r="2201" spans="32:32" ht="12.75" x14ac:dyDescent="0.25">
      <c r="AF2201" s="274"/>
    </row>
    <row r="2202" spans="32:32" ht="12.75" x14ac:dyDescent="0.25">
      <c r="AF2202" s="274"/>
    </row>
    <row r="2203" spans="32:32" ht="12.75" x14ac:dyDescent="0.25">
      <c r="AF2203" s="274"/>
    </row>
    <row r="2204" spans="32:32" ht="12.75" x14ac:dyDescent="0.25">
      <c r="AF2204" s="274"/>
    </row>
    <row r="2205" spans="32:32" ht="12.75" x14ac:dyDescent="0.25">
      <c r="AF2205" s="274"/>
    </row>
    <row r="2206" spans="32:32" ht="12.75" x14ac:dyDescent="0.25">
      <c r="AF2206" s="274"/>
    </row>
    <row r="2207" spans="32:32" ht="12.75" x14ac:dyDescent="0.25">
      <c r="AF2207" s="274"/>
    </row>
    <row r="2208" spans="32:32" ht="12.75" x14ac:dyDescent="0.25">
      <c r="AF2208" s="274"/>
    </row>
    <row r="2209" spans="32:32" ht="12.75" x14ac:dyDescent="0.25">
      <c r="AF2209" s="274"/>
    </row>
    <row r="2210" spans="32:32" ht="12.75" x14ac:dyDescent="0.25">
      <c r="AF2210" s="274"/>
    </row>
    <row r="2211" spans="32:32" ht="12.75" x14ac:dyDescent="0.25">
      <c r="AF2211" s="274"/>
    </row>
    <row r="2212" spans="32:32" ht="12.75" x14ac:dyDescent="0.25">
      <c r="AF2212" s="274"/>
    </row>
    <row r="2213" spans="32:32" ht="12.75" x14ac:dyDescent="0.25">
      <c r="AF2213" s="274"/>
    </row>
    <row r="2214" spans="32:32" ht="12.75" x14ac:dyDescent="0.25">
      <c r="AF2214" s="274"/>
    </row>
    <row r="2215" spans="32:32" ht="12.75" x14ac:dyDescent="0.25">
      <c r="AF2215" s="274"/>
    </row>
    <row r="2216" spans="32:32" ht="12.75" x14ac:dyDescent="0.25">
      <c r="AF2216" s="274"/>
    </row>
    <row r="2217" spans="32:32" ht="12.75" x14ac:dyDescent="0.25">
      <c r="AF2217" s="274"/>
    </row>
    <row r="2218" spans="32:32" ht="12.75" x14ac:dyDescent="0.25">
      <c r="AF2218" s="274"/>
    </row>
    <row r="2219" spans="32:32" ht="12.75" x14ac:dyDescent="0.25">
      <c r="AF2219" s="274"/>
    </row>
    <row r="2220" spans="32:32" ht="12.75" x14ac:dyDescent="0.25">
      <c r="AF2220" s="274"/>
    </row>
    <row r="2221" spans="32:32" ht="12.75" x14ac:dyDescent="0.25">
      <c r="AF2221" s="274"/>
    </row>
    <row r="2222" spans="32:32" ht="12.75" x14ac:dyDescent="0.25">
      <c r="AF2222" s="274"/>
    </row>
    <row r="2223" spans="32:32" ht="12.75" x14ac:dyDescent="0.25">
      <c r="AF2223" s="274"/>
    </row>
    <row r="2224" spans="32:32" ht="12.75" x14ac:dyDescent="0.25">
      <c r="AF2224" s="274"/>
    </row>
    <row r="2225" spans="32:32" ht="12.75" x14ac:dyDescent="0.25">
      <c r="AF2225" s="274"/>
    </row>
    <row r="2226" spans="32:32" ht="12.75" x14ac:dyDescent="0.25">
      <c r="AF2226" s="274"/>
    </row>
    <row r="2227" spans="32:32" ht="12.75" x14ac:dyDescent="0.25">
      <c r="AF2227" s="274"/>
    </row>
    <row r="2228" spans="32:32" ht="12.75" x14ac:dyDescent="0.25">
      <c r="AF2228" s="274"/>
    </row>
    <row r="2229" spans="32:32" ht="12.75" x14ac:dyDescent="0.25">
      <c r="AF2229" s="274"/>
    </row>
    <row r="2230" spans="32:32" ht="12.75" x14ac:dyDescent="0.25">
      <c r="AF2230" s="274"/>
    </row>
    <row r="2231" spans="32:32" ht="12.75" x14ac:dyDescent="0.25">
      <c r="AF2231" s="274"/>
    </row>
    <row r="2232" spans="32:32" ht="12.75" x14ac:dyDescent="0.25">
      <c r="AF2232" s="274"/>
    </row>
    <row r="2233" spans="32:32" ht="12.75" x14ac:dyDescent="0.25">
      <c r="AF2233" s="274"/>
    </row>
    <row r="2234" spans="32:32" ht="12.75" x14ac:dyDescent="0.25">
      <c r="AF2234" s="274"/>
    </row>
    <row r="2235" spans="32:32" ht="12.75" x14ac:dyDescent="0.25">
      <c r="AF2235" s="274"/>
    </row>
    <row r="2236" spans="32:32" ht="12.75" x14ac:dyDescent="0.25">
      <c r="AF2236" s="274"/>
    </row>
    <row r="2237" spans="32:32" ht="12.75" x14ac:dyDescent="0.25">
      <c r="AF2237" s="274"/>
    </row>
    <row r="2238" spans="32:32" ht="12.75" x14ac:dyDescent="0.25">
      <c r="AF2238" s="274"/>
    </row>
    <row r="2239" spans="32:32" ht="12.75" x14ac:dyDescent="0.25">
      <c r="AF2239" s="274"/>
    </row>
    <row r="2240" spans="32:32" ht="12.75" x14ac:dyDescent="0.25">
      <c r="AF2240" s="274"/>
    </row>
    <row r="2241" spans="32:32" ht="12.75" x14ac:dyDescent="0.25">
      <c r="AF2241" s="274"/>
    </row>
    <row r="2242" spans="32:32" ht="12.75" x14ac:dyDescent="0.25">
      <c r="AF2242" s="274"/>
    </row>
    <row r="2243" spans="32:32" ht="12.75" x14ac:dyDescent="0.25">
      <c r="AF2243" s="274"/>
    </row>
    <row r="2244" spans="32:32" ht="12.75" x14ac:dyDescent="0.25">
      <c r="AF2244" s="274"/>
    </row>
    <row r="2245" spans="32:32" ht="12.75" x14ac:dyDescent="0.25">
      <c r="AF2245" s="274"/>
    </row>
    <row r="2246" spans="32:32" ht="12.75" x14ac:dyDescent="0.25">
      <c r="AF2246" s="274"/>
    </row>
    <row r="2247" spans="32:32" ht="12.75" x14ac:dyDescent="0.25">
      <c r="AF2247" s="274"/>
    </row>
    <row r="2248" spans="32:32" ht="12.75" x14ac:dyDescent="0.25">
      <c r="AF2248" s="274"/>
    </row>
    <row r="2249" spans="32:32" ht="12.75" x14ac:dyDescent="0.25">
      <c r="AF2249" s="274"/>
    </row>
    <row r="2250" spans="32:32" ht="12.75" x14ac:dyDescent="0.25">
      <c r="AF2250" s="274"/>
    </row>
    <row r="2251" spans="32:32" ht="12.75" x14ac:dyDescent="0.25">
      <c r="AF2251" s="274"/>
    </row>
    <row r="2252" spans="32:32" ht="12.75" x14ac:dyDescent="0.25">
      <c r="AF2252" s="274"/>
    </row>
    <row r="2253" spans="32:32" ht="12.75" x14ac:dyDescent="0.25">
      <c r="AF2253" s="274"/>
    </row>
    <row r="2254" spans="32:32" ht="12.75" x14ac:dyDescent="0.25">
      <c r="AF2254" s="274"/>
    </row>
    <row r="2255" spans="32:32" ht="12.75" x14ac:dyDescent="0.25">
      <c r="AF2255" s="274"/>
    </row>
    <row r="2256" spans="32:32" ht="12.75" x14ac:dyDescent="0.25">
      <c r="AF2256" s="274"/>
    </row>
    <row r="2257" spans="32:32" ht="12.75" x14ac:dyDescent="0.25">
      <c r="AF2257" s="274"/>
    </row>
    <row r="2258" spans="32:32" ht="12.75" x14ac:dyDescent="0.25">
      <c r="AF2258" s="274"/>
    </row>
    <row r="2259" spans="32:32" ht="12.75" x14ac:dyDescent="0.25">
      <c r="AF2259" s="274"/>
    </row>
    <row r="2260" spans="32:32" ht="12.75" x14ac:dyDescent="0.25">
      <c r="AF2260" s="274"/>
    </row>
    <row r="2261" spans="32:32" ht="12.75" x14ac:dyDescent="0.25">
      <c r="AF2261" s="274"/>
    </row>
    <row r="2262" spans="32:32" ht="12.75" x14ac:dyDescent="0.25">
      <c r="AF2262" s="274"/>
    </row>
    <row r="2263" spans="32:32" ht="12.75" x14ac:dyDescent="0.25">
      <c r="AF2263" s="274"/>
    </row>
    <row r="2264" spans="32:32" ht="12.75" x14ac:dyDescent="0.25">
      <c r="AF2264" s="274"/>
    </row>
    <row r="2265" spans="32:32" ht="12.75" x14ac:dyDescent="0.25">
      <c r="AF2265" s="274"/>
    </row>
    <row r="2266" spans="32:32" ht="12.75" x14ac:dyDescent="0.25">
      <c r="AF2266" s="274"/>
    </row>
    <row r="2267" spans="32:32" ht="12.75" x14ac:dyDescent="0.25">
      <c r="AF2267" s="274"/>
    </row>
    <row r="2268" spans="32:32" ht="12.75" x14ac:dyDescent="0.25">
      <c r="AF2268" s="274"/>
    </row>
    <row r="2269" spans="32:32" ht="12.75" x14ac:dyDescent="0.25">
      <c r="AF2269" s="274"/>
    </row>
    <row r="2270" spans="32:32" ht="12.75" x14ac:dyDescent="0.25">
      <c r="AF2270" s="274"/>
    </row>
    <row r="2271" spans="32:32" ht="12.75" x14ac:dyDescent="0.25">
      <c r="AF2271" s="274"/>
    </row>
    <row r="2272" spans="32:32" ht="12.75" x14ac:dyDescent="0.25">
      <c r="AF2272" s="274"/>
    </row>
    <row r="2273" spans="32:32" ht="12.75" x14ac:dyDescent="0.25">
      <c r="AF2273" s="274"/>
    </row>
    <row r="2274" spans="32:32" ht="12.75" x14ac:dyDescent="0.25">
      <c r="AF2274" s="274"/>
    </row>
    <row r="2275" spans="32:32" ht="12.75" x14ac:dyDescent="0.25">
      <c r="AF2275" s="274"/>
    </row>
    <row r="2276" spans="32:32" ht="12.75" x14ac:dyDescent="0.25">
      <c r="AF2276" s="274"/>
    </row>
    <row r="2277" spans="32:32" ht="12.75" x14ac:dyDescent="0.25">
      <c r="AF2277" s="274"/>
    </row>
    <row r="2278" spans="32:32" ht="12.75" x14ac:dyDescent="0.25">
      <c r="AF2278" s="274"/>
    </row>
    <row r="2279" spans="32:32" ht="12.75" x14ac:dyDescent="0.25">
      <c r="AF2279" s="274"/>
    </row>
    <row r="2280" spans="32:32" ht="12.75" x14ac:dyDescent="0.25">
      <c r="AF2280" s="274"/>
    </row>
    <row r="2281" spans="32:32" ht="12.75" x14ac:dyDescent="0.25">
      <c r="AF2281" s="274"/>
    </row>
    <row r="2282" spans="32:32" ht="12.75" x14ac:dyDescent="0.25">
      <c r="AF2282" s="274"/>
    </row>
    <row r="2283" spans="32:32" ht="12.75" x14ac:dyDescent="0.25">
      <c r="AF2283" s="274"/>
    </row>
    <row r="2284" spans="32:32" ht="12.75" x14ac:dyDescent="0.25">
      <c r="AF2284" s="274"/>
    </row>
    <row r="2285" spans="32:32" ht="12.75" x14ac:dyDescent="0.25">
      <c r="AF2285" s="274"/>
    </row>
    <row r="2286" spans="32:32" ht="12.75" x14ac:dyDescent="0.25">
      <c r="AF2286" s="274"/>
    </row>
    <row r="2287" spans="32:32" ht="12.75" x14ac:dyDescent="0.25">
      <c r="AF2287" s="274"/>
    </row>
    <row r="2288" spans="32:32" ht="12.75" x14ac:dyDescent="0.25">
      <c r="AF2288" s="274"/>
    </row>
    <row r="2289" spans="32:32" ht="12.75" x14ac:dyDescent="0.25">
      <c r="AF2289" s="274"/>
    </row>
    <row r="2290" spans="32:32" ht="12.75" x14ac:dyDescent="0.25">
      <c r="AF2290" s="274"/>
    </row>
    <row r="2291" spans="32:32" ht="12.75" x14ac:dyDescent="0.25">
      <c r="AF2291" s="274"/>
    </row>
    <row r="2292" spans="32:32" ht="12.75" x14ac:dyDescent="0.25">
      <c r="AF2292" s="274"/>
    </row>
    <row r="2293" spans="32:32" ht="12.75" x14ac:dyDescent="0.25">
      <c r="AF2293" s="274"/>
    </row>
    <row r="2294" spans="32:32" ht="12.75" x14ac:dyDescent="0.25">
      <c r="AF2294" s="274"/>
    </row>
    <row r="2295" spans="32:32" ht="12.75" x14ac:dyDescent="0.25">
      <c r="AF2295" s="274"/>
    </row>
    <row r="2296" spans="32:32" ht="12.75" x14ac:dyDescent="0.25">
      <c r="AF2296" s="274"/>
    </row>
    <row r="2297" spans="32:32" ht="12.75" x14ac:dyDescent="0.25">
      <c r="AF2297" s="274"/>
    </row>
    <row r="2298" spans="32:32" ht="12.75" x14ac:dyDescent="0.25">
      <c r="AF2298" s="274"/>
    </row>
    <row r="2299" spans="32:32" ht="12.75" x14ac:dyDescent="0.25">
      <c r="AF2299" s="274"/>
    </row>
    <row r="2300" spans="32:32" ht="12.75" x14ac:dyDescent="0.25">
      <c r="AF2300" s="274"/>
    </row>
    <row r="2301" spans="32:32" ht="12.75" x14ac:dyDescent="0.25">
      <c r="AF2301" s="274"/>
    </row>
    <row r="2302" spans="32:32" ht="12.75" x14ac:dyDescent="0.25">
      <c r="AF2302" s="274"/>
    </row>
    <row r="2303" spans="32:32" ht="12.75" x14ac:dyDescent="0.25">
      <c r="AF2303" s="274"/>
    </row>
    <row r="2304" spans="32:32" ht="12.75" x14ac:dyDescent="0.25">
      <c r="AF2304" s="274"/>
    </row>
    <row r="2305" spans="32:32" ht="12.75" x14ac:dyDescent="0.25">
      <c r="AF2305" s="274"/>
    </row>
    <row r="2306" spans="32:32" ht="12.75" x14ac:dyDescent="0.25">
      <c r="AF2306" s="274"/>
    </row>
    <row r="2307" spans="32:32" ht="12.75" x14ac:dyDescent="0.25">
      <c r="AF2307" s="274"/>
    </row>
    <row r="2308" spans="32:32" ht="12.75" x14ac:dyDescent="0.25">
      <c r="AF2308" s="274"/>
    </row>
    <row r="2309" spans="32:32" ht="12.75" x14ac:dyDescent="0.25">
      <c r="AF2309" s="274"/>
    </row>
    <row r="2310" spans="32:32" ht="12.75" x14ac:dyDescent="0.25">
      <c r="AF2310" s="274"/>
    </row>
    <row r="2311" spans="32:32" ht="12.75" x14ac:dyDescent="0.25">
      <c r="AF2311" s="274"/>
    </row>
    <row r="2312" spans="32:32" ht="12.75" x14ac:dyDescent="0.25">
      <c r="AF2312" s="274"/>
    </row>
    <row r="2313" spans="32:32" ht="12.75" x14ac:dyDescent="0.25">
      <c r="AF2313" s="274"/>
    </row>
    <row r="2314" spans="32:32" ht="12.75" x14ac:dyDescent="0.25">
      <c r="AF2314" s="274"/>
    </row>
    <row r="2315" spans="32:32" ht="12.75" x14ac:dyDescent="0.25">
      <c r="AF2315" s="274"/>
    </row>
    <row r="2316" spans="32:32" ht="12.75" x14ac:dyDescent="0.25">
      <c r="AF2316" s="274"/>
    </row>
    <row r="2317" spans="32:32" ht="12.75" x14ac:dyDescent="0.25">
      <c r="AF2317" s="274"/>
    </row>
    <row r="2318" spans="32:32" ht="12.75" x14ac:dyDescent="0.25">
      <c r="AF2318" s="274"/>
    </row>
    <row r="2319" spans="32:32" ht="12.75" x14ac:dyDescent="0.25">
      <c r="AF2319" s="274"/>
    </row>
    <row r="2320" spans="32:32" ht="12.75" x14ac:dyDescent="0.25">
      <c r="AF2320" s="274"/>
    </row>
    <row r="2321" spans="32:32" ht="12.75" x14ac:dyDescent="0.25">
      <c r="AF2321" s="274"/>
    </row>
    <row r="2322" spans="32:32" ht="12.75" x14ac:dyDescent="0.25">
      <c r="AF2322" s="274"/>
    </row>
    <row r="2323" spans="32:32" ht="12.75" x14ac:dyDescent="0.25">
      <c r="AF2323" s="274"/>
    </row>
    <row r="2324" spans="32:32" ht="12.75" x14ac:dyDescent="0.25">
      <c r="AF2324" s="274"/>
    </row>
    <row r="2325" spans="32:32" ht="12.75" x14ac:dyDescent="0.25">
      <c r="AF2325" s="274"/>
    </row>
    <row r="2326" spans="32:32" ht="12.75" x14ac:dyDescent="0.25">
      <c r="AF2326" s="274"/>
    </row>
    <row r="2327" spans="32:32" ht="12.75" x14ac:dyDescent="0.25">
      <c r="AF2327" s="274"/>
    </row>
    <row r="2328" spans="32:32" ht="12.75" x14ac:dyDescent="0.25">
      <c r="AF2328" s="274"/>
    </row>
    <row r="2329" spans="32:32" ht="12.75" x14ac:dyDescent="0.25">
      <c r="AF2329" s="274"/>
    </row>
    <row r="2330" spans="32:32" ht="12.75" x14ac:dyDescent="0.25">
      <c r="AF2330" s="274"/>
    </row>
    <row r="2331" spans="32:32" ht="12.75" x14ac:dyDescent="0.25">
      <c r="AF2331" s="274"/>
    </row>
    <row r="2332" spans="32:32" ht="12.75" x14ac:dyDescent="0.25">
      <c r="AF2332" s="274"/>
    </row>
    <row r="2333" spans="32:32" ht="12.75" x14ac:dyDescent="0.25">
      <c r="AF2333" s="274"/>
    </row>
    <row r="2334" spans="32:32" ht="12.75" x14ac:dyDescent="0.25">
      <c r="AF2334" s="274"/>
    </row>
    <row r="2335" spans="32:32" ht="12.75" x14ac:dyDescent="0.25">
      <c r="AF2335" s="274"/>
    </row>
    <row r="2336" spans="32:32" ht="12.75" x14ac:dyDescent="0.25">
      <c r="AF2336" s="274"/>
    </row>
    <row r="2337" spans="32:32" ht="12.75" x14ac:dyDescent="0.25">
      <c r="AF2337" s="274"/>
    </row>
    <row r="2338" spans="32:32" ht="12.75" x14ac:dyDescent="0.25">
      <c r="AF2338" s="274"/>
    </row>
    <row r="2339" spans="32:32" ht="12.75" x14ac:dyDescent="0.25">
      <c r="AF2339" s="274"/>
    </row>
    <row r="2340" spans="32:32" ht="12.75" x14ac:dyDescent="0.25">
      <c r="AF2340" s="274"/>
    </row>
    <row r="2341" spans="32:32" ht="12.75" x14ac:dyDescent="0.25">
      <c r="AF2341" s="274"/>
    </row>
    <row r="2342" spans="32:32" ht="12.75" x14ac:dyDescent="0.25">
      <c r="AF2342" s="274"/>
    </row>
    <row r="2343" spans="32:32" ht="12.75" x14ac:dyDescent="0.25">
      <c r="AF2343" s="274"/>
    </row>
    <row r="2344" spans="32:32" ht="12.75" x14ac:dyDescent="0.25">
      <c r="AF2344" s="274"/>
    </row>
    <row r="2345" spans="32:32" ht="12.75" x14ac:dyDescent="0.25">
      <c r="AF2345" s="274"/>
    </row>
    <row r="2346" spans="32:32" ht="12.75" x14ac:dyDescent="0.25">
      <c r="AF2346" s="274"/>
    </row>
    <row r="2347" spans="32:32" ht="12.75" x14ac:dyDescent="0.25">
      <c r="AF2347" s="274"/>
    </row>
    <row r="2348" spans="32:32" ht="12.75" x14ac:dyDescent="0.25">
      <c r="AF2348" s="274"/>
    </row>
    <row r="2349" spans="32:32" ht="12.75" x14ac:dyDescent="0.25">
      <c r="AF2349" s="274"/>
    </row>
    <row r="2350" spans="32:32" ht="12.75" x14ac:dyDescent="0.25">
      <c r="AF2350" s="274"/>
    </row>
    <row r="2351" spans="32:32" ht="12.75" x14ac:dyDescent="0.25">
      <c r="AF2351" s="274"/>
    </row>
    <row r="2352" spans="32:32" ht="12.75" x14ac:dyDescent="0.25">
      <c r="AF2352" s="274"/>
    </row>
    <row r="2353" spans="32:32" ht="12.75" x14ac:dyDescent="0.25">
      <c r="AF2353" s="274"/>
    </row>
    <row r="2354" spans="32:32" ht="12.75" x14ac:dyDescent="0.25">
      <c r="AF2354" s="274"/>
    </row>
    <row r="2355" spans="32:32" ht="12.75" x14ac:dyDescent="0.25">
      <c r="AF2355" s="274"/>
    </row>
    <row r="2356" spans="32:32" ht="12.75" x14ac:dyDescent="0.25">
      <c r="AF2356" s="274"/>
    </row>
    <row r="2357" spans="32:32" ht="12.75" x14ac:dyDescent="0.25">
      <c r="AF2357" s="274"/>
    </row>
    <row r="2358" spans="32:32" ht="12.75" x14ac:dyDescent="0.25">
      <c r="AF2358" s="274"/>
    </row>
    <row r="2359" spans="32:32" ht="12.75" x14ac:dyDescent="0.25">
      <c r="AF2359" s="274"/>
    </row>
    <row r="2360" spans="32:32" ht="12.75" x14ac:dyDescent="0.25">
      <c r="AF2360" s="274"/>
    </row>
    <row r="2361" spans="32:32" ht="12.75" x14ac:dyDescent="0.25">
      <c r="AF2361" s="274"/>
    </row>
    <row r="2362" spans="32:32" ht="12.75" x14ac:dyDescent="0.25">
      <c r="AF2362" s="274"/>
    </row>
    <row r="2363" spans="32:32" ht="12.75" x14ac:dyDescent="0.25">
      <c r="AF2363" s="274"/>
    </row>
    <row r="2364" spans="32:32" ht="12.75" x14ac:dyDescent="0.25">
      <c r="AF2364" s="274"/>
    </row>
    <row r="2365" spans="32:32" ht="12.75" x14ac:dyDescent="0.25">
      <c r="AF2365" s="274"/>
    </row>
    <row r="2366" spans="32:32" ht="12.75" x14ac:dyDescent="0.25">
      <c r="AF2366" s="274"/>
    </row>
    <row r="2367" spans="32:32" ht="12.75" x14ac:dyDescent="0.25">
      <c r="AF2367" s="274"/>
    </row>
    <row r="2368" spans="32:32" ht="12.75" x14ac:dyDescent="0.25">
      <c r="AF2368" s="274"/>
    </row>
    <row r="2369" spans="32:32" ht="12.75" x14ac:dyDescent="0.25">
      <c r="AF2369" s="274"/>
    </row>
    <row r="2370" spans="32:32" ht="12.75" x14ac:dyDescent="0.25">
      <c r="AF2370" s="274"/>
    </row>
    <row r="2371" spans="32:32" ht="12.75" x14ac:dyDescent="0.25">
      <c r="AF2371" s="274"/>
    </row>
    <row r="2372" spans="32:32" ht="12.75" x14ac:dyDescent="0.25">
      <c r="AF2372" s="274"/>
    </row>
    <row r="2373" spans="32:32" ht="12.75" x14ac:dyDescent="0.25">
      <c r="AF2373" s="274"/>
    </row>
    <row r="2374" spans="32:32" ht="12.75" x14ac:dyDescent="0.25">
      <c r="AF2374" s="274"/>
    </row>
    <row r="2375" spans="32:32" ht="12.75" x14ac:dyDescent="0.25">
      <c r="AF2375" s="274"/>
    </row>
    <row r="2376" spans="32:32" ht="12.75" x14ac:dyDescent="0.25">
      <c r="AF2376" s="274"/>
    </row>
    <row r="2377" spans="32:32" ht="12.75" x14ac:dyDescent="0.25">
      <c r="AF2377" s="274"/>
    </row>
    <row r="2378" spans="32:32" ht="12.75" x14ac:dyDescent="0.25">
      <c r="AF2378" s="274"/>
    </row>
    <row r="2379" spans="32:32" ht="12.75" x14ac:dyDescent="0.25">
      <c r="AF2379" s="274"/>
    </row>
    <row r="2380" spans="32:32" ht="12.75" x14ac:dyDescent="0.25">
      <c r="AF2380" s="274"/>
    </row>
    <row r="2381" spans="32:32" ht="12.75" x14ac:dyDescent="0.25">
      <c r="AF2381" s="274"/>
    </row>
    <row r="2382" spans="32:32" ht="12.75" x14ac:dyDescent="0.25">
      <c r="AF2382" s="274"/>
    </row>
    <row r="2383" spans="32:32" ht="12.75" x14ac:dyDescent="0.25">
      <c r="AF2383" s="274"/>
    </row>
    <row r="2384" spans="32:32" ht="12.75" x14ac:dyDescent="0.25">
      <c r="AF2384" s="274"/>
    </row>
    <row r="2385" spans="32:32" ht="12.75" x14ac:dyDescent="0.25">
      <c r="AF2385" s="274"/>
    </row>
    <row r="2386" spans="32:32" ht="12.75" x14ac:dyDescent="0.25">
      <c r="AF2386" s="274"/>
    </row>
    <row r="2387" spans="32:32" ht="12.75" x14ac:dyDescent="0.25">
      <c r="AF2387" s="274"/>
    </row>
    <row r="2388" spans="32:32" ht="12.75" x14ac:dyDescent="0.25">
      <c r="AF2388" s="274"/>
    </row>
    <row r="2389" spans="32:32" ht="12.75" x14ac:dyDescent="0.25">
      <c r="AF2389" s="274"/>
    </row>
    <row r="2390" spans="32:32" ht="12.75" x14ac:dyDescent="0.25">
      <c r="AF2390" s="274"/>
    </row>
    <row r="2391" spans="32:32" ht="12.75" x14ac:dyDescent="0.25">
      <c r="AF2391" s="274"/>
    </row>
    <row r="2392" spans="32:32" ht="12.75" x14ac:dyDescent="0.25">
      <c r="AF2392" s="274"/>
    </row>
    <row r="2393" spans="32:32" ht="12.75" x14ac:dyDescent="0.25">
      <c r="AF2393" s="274"/>
    </row>
    <row r="2394" spans="32:32" ht="12.75" x14ac:dyDescent="0.25">
      <c r="AF2394" s="274"/>
    </row>
    <row r="2395" spans="32:32" ht="12.75" x14ac:dyDescent="0.25">
      <c r="AF2395" s="274"/>
    </row>
    <row r="2396" spans="32:32" ht="12.75" x14ac:dyDescent="0.25">
      <c r="AF2396" s="274"/>
    </row>
    <row r="2397" spans="32:32" ht="12.75" x14ac:dyDescent="0.25">
      <c r="AF2397" s="274"/>
    </row>
    <row r="2398" spans="32:32" ht="12.75" x14ac:dyDescent="0.25">
      <c r="AF2398" s="274"/>
    </row>
    <row r="2399" spans="32:32" ht="12.75" x14ac:dyDescent="0.25">
      <c r="AF2399" s="274"/>
    </row>
    <row r="2400" spans="32:32" ht="12.75" x14ac:dyDescent="0.25">
      <c r="AF2400" s="274"/>
    </row>
    <row r="2401" spans="32:32" ht="12.75" x14ac:dyDescent="0.25">
      <c r="AF2401" s="274"/>
    </row>
    <row r="2402" spans="32:32" ht="12.75" x14ac:dyDescent="0.25">
      <c r="AF2402" s="274"/>
    </row>
    <row r="2403" spans="32:32" ht="12.75" x14ac:dyDescent="0.25">
      <c r="AF2403" s="274"/>
    </row>
    <row r="2404" spans="32:32" ht="12.75" x14ac:dyDescent="0.25">
      <c r="AF2404" s="274"/>
    </row>
    <row r="2405" spans="32:32" ht="12.75" x14ac:dyDescent="0.25">
      <c r="AF2405" s="274"/>
    </row>
    <row r="2406" spans="32:32" ht="12.75" x14ac:dyDescent="0.25">
      <c r="AF2406" s="274"/>
    </row>
    <row r="2407" spans="32:32" ht="12.75" x14ac:dyDescent="0.25">
      <c r="AF2407" s="274"/>
    </row>
    <row r="2408" spans="32:32" ht="12.75" x14ac:dyDescent="0.25">
      <c r="AF2408" s="274"/>
    </row>
    <row r="2409" spans="32:32" ht="12.75" x14ac:dyDescent="0.25">
      <c r="AF2409" s="274"/>
    </row>
    <row r="2410" spans="32:32" ht="12.75" x14ac:dyDescent="0.25">
      <c r="AF2410" s="274"/>
    </row>
    <row r="2411" spans="32:32" ht="12.75" x14ac:dyDescent="0.25">
      <c r="AF2411" s="274"/>
    </row>
    <row r="2412" spans="32:32" ht="12.75" x14ac:dyDescent="0.25">
      <c r="AF2412" s="274"/>
    </row>
    <row r="2413" spans="32:32" ht="12.75" x14ac:dyDescent="0.25">
      <c r="AF2413" s="274"/>
    </row>
    <row r="2414" spans="32:32" ht="12.75" x14ac:dyDescent="0.25">
      <c r="AF2414" s="274"/>
    </row>
    <row r="2415" spans="32:32" ht="12.75" x14ac:dyDescent="0.25">
      <c r="AF2415" s="274"/>
    </row>
    <row r="2416" spans="32:32" ht="12.75" x14ac:dyDescent="0.25">
      <c r="AF2416" s="274"/>
    </row>
    <row r="2417" spans="32:32" ht="12.75" x14ac:dyDescent="0.25">
      <c r="AF2417" s="274"/>
    </row>
    <row r="2418" spans="32:32" ht="12.75" x14ac:dyDescent="0.25">
      <c r="AF2418" s="274"/>
    </row>
    <row r="2419" spans="32:32" ht="12.75" x14ac:dyDescent="0.25">
      <c r="AF2419" s="274"/>
    </row>
    <row r="2420" spans="32:32" ht="12.75" x14ac:dyDescent="0.25">
      <c r="AF2420" s="274"/>
    </row>
    <row r="2421" spans="32:32" ht="12.75" x14ac:dyDescent="0.25">
      <c r="AF2421" s="274"/>
    </row>
    <row r="2422" spans="32:32" ht="12.75" x14ac:dyDescent="0.25">
      <c r="AF2422" s="274"/>
    </row>
    <row r="2423" spans="32:32" ht="12.75" x14ac:dyDescent="0.25">
      <c r="AF2423" s="274"/>
    </row>
    <row r="2424" spans="32:32" ht="12.75" x14ac:dyDescent="0.25">
      <c r="AF2424" s="274"/>
    </row>
    <row r="2425" spans="32:32" ht="12.75" x14ac:dyDescent="0.25">
      <c r="AF2425" s="274"/>
    </row>
    <row r="2426" spans="32:32" ht="12.75" x14ac:dyDescent="0.25">
      <c r="AF2426" s="274"/>
    </row>
    <row r="2427" spans="32:32" ht="12.75" x14ac:dyDescent="0.25">
      <c r="AF2427" s="274"/>
    </row>
    <row r="2428" spans="32:32" ht="12.75" x14ac:dyDescent="0.25">
      <c r="AF2428" s="274"/>
    </row>
    <row r="2429" spans="32:32" ht="12.75" x14ac:dyDescent="0.25">
      <c r="AF2429" s="274"/>
    </row>
    <row r="2430" spans="32:32" ht="12.75" x14ac:dyDescent="0.25">
      <c r="AF2430" s="274"/>
    </row>
    <row r="2431" spans="32:32" ht="12.75" x14ac:dyDescent="0.25">
      <c r="AF2431" s="274"/>
    </row>
    <row r="2432" spans="32:32" ht="12.75" x14ac:dyDescent="0.25">
      <c r="AF2432" s="274"/>
    </row>
    <row r="2433" spans="32:32" ht="12.75" x14ac:dyDescent="0.25">
      <c r="AF2433" s="274"/>
    </row>
    <row r="2434" spans="32:32" ht="12.75" x14ac:dyDescent="0.25">
      <c r="AF2434" s="274"/>
    </row>
    <row r="2435" spans="32:32" ht="12.75" x14ac:dyDescent="0.25">
      <c r="AF2435" s="274"/>
    </row>
    <row r="2436" spans="32:32" ht="12.75" x14ac:dyDescent="0.25">
      <c r="AF2436" s="274"/>
    </row>
    <row r="2437" spans="32:32" ht="12.75" x14ac:dyDescent="0.25">
      <c r="AF2437" s="274"/>
    </row>
    <row r="2438" spans="32:32" ht="12.75" x14ac:dyDescent="0.25">
      <c r="AF2438" s="274"/>
    </row>
    <row r="2439" spans="32:32" ht="12.75" x14ac:dyDescent="0.25">
      <c r="AF2439" s="274"/>
    </row>
    <row r="2440" spans="32:32" ht="12.75" x14ac:dyDescent="0.25">
      <c r="AF2440" s="274"/>
    </row>
    <row r="2441" spans="32:32" ht="12.75" x14ac:dyDescent="0.25">
      <c r="AF2441" s="274"/>
    </row>
    <row r="2442" spans="32:32" ht="12.75" x14ac:dyDescent="0.25">
      <c r="AF2442" s="274"/>
    </row>
    <row r="2443" spans="32:32" ht="12.75" x14ac:dyDescent="0.25">
      <c r="AF2443" s="274"/>
    </row>
    <row r="2444" spans="32:32" ht="12.75" x14ac:dyDescent="0.25">
      <c r="AF2444" s="274"/>
    </row>
    <row r="2445" spans="32:32" ht="12.75" x14ac:dyDescent="0.25">
      <c r="AF2445" s="274"/>
    </row>
    <row r="2446" spans="32:32" ht="12.75" x14ac:dyDescent="0.25">
      <c r="AF2446" s="274"/>
    </row>
    <row r="2447" spans="32:32" ht="12.75" x14ac:dyDescent="0.25">
      <c r="AF2447" s="274"/>
    </row>
    <row r="2448" spans="32:32" ht="12.75" x14ac:dyDescent="0.25">
      <c r="AF2448" s="274"/>
    </row>
    <row r="2449" spans="32:32" ht="12.75" x14ac:dyDescent="0.25">
      <c r="AF2449" s="274"/>
    </row>
    <row r="2450" spans="32:32" ht="12.75" x14ac:dyDescent="0.25">
      <c r="AF2450" s="274"/>
    </row>
    <row r="2451" spans="32:32" ht="12.75" x14ac:dyDescent="0.25">
      <c r="AF2451" s="274"/>
    </row>
    <row r="2452" spans="32:32" ht="12.75" x14ac:dyDescent="0.25">
      <c r="AF2452" s="274"/>
    </row>
    <row r="2453" spans="32:32" ht="12.75" x14ac:dyDescent="0.25">
      <c r="AF2453" s="274"/>
    </row>
    <row r="2454" spans="32:32" ht="12.75" x14ac:dyDescent="0.25">
      <c r="AF2454" s="274"/>
    </row>
    <row r="2455" spans="32:32" ht="12.75" x14ac:dyDescent="0.25">
      <c r="AF2455" s="274"/>
    </row>
    <row r="2456" spans="32:32" ht="12.75" x14ac:dyDescent="0.25">
      <c r="AF2456" s="274"/>
    </row>
    <row r="2457" spans="32:32" ht="12.75" x14ac:dyDescent="0.25">
      <c r="AF2457" s="274"/>
    </row>
    <row r="2458" spans="32:32" ht="12.75" x14ac:dyDescent="0.25">
      <c r="AF2458" s="274"/>
    </row>
    <row r="2459" spans="32:32" ht="12.75" x14ac:dyDescent="0.25">
      <c r="AF2459" s="274"/>
    </row>
    <row r="2460" spans="32:32" ht="12.75" x14ac:dyDescent="0.25">
      <c r="AF2460" s="274"/>
    </row>
    <row r="2461" spans="32:32" ht="12.75" x14ac:dyDescent="0.25">
      <c r="AF2461" s="274"/>
    </row>
    <row r="2462" spans="32:32" ht="12.75" x14ac:dyDescent="0.25">
      <c r="AF2462" s="274"/>
    </row>
    <row r="2463" spans="32:32" ht="12.75" x14ac:dyDescent="0.25">
      <c r="AF2463" s="274"/>
    </row>
    <row r="2464" spans="32:32" ht="12.75" x14ac:dyDescent="0.25">
      <c r="AF2464" s="274"/>
    </row>
    <row r="2465" spans="32:32" ht="12.75" x14ac:dyDescent="0.25">
      <c r="AF2465" s="274"/>
    </row>
    <row r="2466" spans="32:32" ht="12.75" x14ac:dyDescent="0.25">
      <c r="AF2466" s="274"/>
    </row>
    <row r="2467" spans="32:32" ht="12.75" x14ac:dyDescent="0.25">
      <c r="AF2467" s="274"/>
    </row>
    <row r="2468" spans="32:32" ht="12.75" x14ac:dyDescent="0.25">
      <c r="AF2468" s="274"/>
    </row>
    <row r="2469" spans="32:32" ht="12.75" x14ac:dyDescent="0.25">
      <c r="AF2469" s="274"/>
    </row>
    <row r="2470" spans="32:32" ht="12.75" x14ac:dyDescent="0.25">
      <c r="AF2470" s="274"/>
    </row>
    <row r="2471" spans="32:32" ht="12.75" x14ac:dyDescent="0.25">
      <c r="AF2471" s="274"/>
    </row>
    <row r="2472" spans="32:32" ht="12.75" x14ac:dyDescent="0.25">
      <c r="AF2472" s="274"/>
    </row>
    <row r="2473" spans="32:32" ht="12.75" x14ac:dyDescent="0.25">
      <c r="AF2473" s="274"/>
    </row>
    <row r="2474" spans="32:32" ht="12.75" x14ac:dyDescent="0.25">
      <c r="AF2474" s="274"/>
    </row>
    <row r="2475" spans="32:32" ht="12.75" x14ac:dyDescent="0.25">
      <c r="AF2475" s="274"/>
    </row>
    <row r="2476" spans="32:32" ht="12.75" x14ac:dyDescent="0.25">
      <c r="AF2476" s="274"/>
    </row>
    <row r="2477" spans="32:32" ht="12.75" x14ac:dyDescent="0.25">
      <c r="AF2477" s="274"/>
    </row>
    <row r="2478" spans="32:32" ht="12.75" x14ac:dyDescent="0.25">
      <c r="AF2478" s="274"/>
    </row>
    <row r="2479" spans="32:32" ht="12.75" x14ac:dyDescent="0.25">
      <c r="AF2479" s="274"/>
    </row>
    <row r="2480" spans="32:32" ht="12.75" x14ac:dyDescent="0.25">
      <c r="AF2480" s="274"/>
    </row>
    <row r="2481" spans="32:32" ht="12.75" x14ac:dyDescent="0.25">
      <c r="AF2481" s="274"/>
    </row>
    <row r="2482" spans="32:32" ht="12.75" x14ac:dyDescent="0.25">
      <c r="AF2482" s="274"/>
    </row>
    <row r="2483" spans="32:32" ht="12.75" x14ac:dyDescent="0.25">
      <c r="AF2483" s="274"/>
    </row>
    <row r="2484" spans="32:32" ht="12.75" x14ac:dyDescent="0.25">
      <c r="AF2484" s="274"/>
    </row>
    <row r="2485" spans="32:32" ht="12.75" x14ac:dyDescent="0.25">
      <c r="AF2485" s="274"/>
    </row>
    <row r="2486" spans="32:32" ht="12.75" x14ac:dyDescent="0.25">
      <c r="AF2486" s="274"/>
    </row>
    <row r="2487" spans="32:32" ht="12.75" x14ac:dyDescent="0.25">
      <c r="AF2487" s="274"/>
    </row>
    <row r="2488" spans="32:32" ht="12.75" x14ac:dyDescent="0.25">
      <c r="AF2488" s="274"/>
    </row>
    <row r="2489" spans="32:32" ht="12.75" x14ac:dyDescent="0.25">
      <c r="AF2489" s="274"/>
    </row>
    <row r="2490" spans="32:32" ht="12.75" x14ac:dyDescent="0.25">
      <c r="AF2490" s="274"/>
    </row>
    <row r="2491" spans="32:32" ht="12.75" x14ac:dyDescent="0.25">
      <c r="AF2491" s="274"/>
    </row>
    <row r="2492" spans="32:32" ht="12.75" x14ac:dyDescent="0.25">
      <c r="AF2492" s="274"/>
    </row>
    <row r="2493" spans="32:32" ht="12.75" x14ac:dyDescent="0.25">
      <c r="AF2493" s="274"/>
    </row>
    <row r="2494" spans="32:32" ht="12.75" x14ac:dyDescent="0.25">
      <c r="AF2494" s="274"/>
    </row>
    <row r="2495" spans="32:32" ht="12.75" x14ac:dyDescent="0.25">
      <c r="AF2495" s="274"/>
    </row>
    <row r="2496" spans="32:32" ht="12.75" x14ac:dyDescent="0.25">
      <c r="AF2496" s="274"/>
    </row>
    <row r="2497" spans="32:32" ht="12.75" x14ac:dyDescent="0.25">
      <c r="AF2497" s="274"/>
    </row>
    <row r="2498" spans="32:32" ht="12.75" x14ac:dyDescent="0.25">
      <c r="AF2498" s="274"/>
    </row>
    <row r="2499" spans="32:32" ht="12.75" x14ac:dyDescent="0.25">
      <c r="AF2499" s="274"/>
    </row>
    <row r="2500" spans="32:32" ht="12.75" x14ac:dyDescent="0.25">
      <c r="AF2500" s="274"/>
    </row>
    <row r="2501" spans="32:32" ht="12.75" x14ac:dyDescent="0.25">
      <c r="AF2501" s="274"/>
    </row>
    <row r="2502" spans="32:32" ht="12.75" x14ac:dyDescent="0.25">
      <c r="AF2502" s="274"/>
    </row>
    <row r="2503" spans="32:32" ht="12.75" x14ac:dyDescent="0.25">
      <c r="AF2503" s="274"/>
    </row>
    <row r="2504" spans="32:32" ht="12.75" x14ac:dyDescent="0.25">
      <c r="AF2504" s="274"/>
    </row>
    <row r="2505" spans="32:32" ht="12.75" x14ac:dyDescent="0.25">
      <c r="AF2505" s="274"/>
    </row>
    <row r="2506" spans="32:32" ht="12.75" x14ac:dyDescent="0.25">
      <c r="AF2506" s="274"/>
    </row>
    <row r="2507" spans="32:32" ht="12.75" x14ac:dyDescent="0.25">
      <c r="AF2507" s="274"/>
    </row>
    <row r="2508" spans="32:32" ht="12.75" x14ac:dyDescent="0.25">
      <c r="AF2508" s="274"/>
    </row>
    <row r="2509" spans="32:32" ht="12.75" x14ac:dyDescent="0.25">
      <c r="AF2509" s="274"/>
    </row>
    <row r="2510" spans="32:32" ht="12.75" x14ac:dyDescent="0.25">
      <c r="AF2510" s="274"/>
    </row>
    <row r="2511" spans="32:32" ht="12.75" x14ac:dyDescent="0.25">
      <c r="AF2511" s="274"/>
    </row>
    <row r="2512" spans="32:32" ht="12.75" x14ac:dyDescent="0.25">
      <c r="AF2512" s="274"/>
    </row>
    <row r="2513" spans="32:32" ht="12.75" x14ac:dyDescent="0.25">
      <c r="AF2513" s="274"/>
    </row>
    <row r="2514" spans="32:32" ht="12.75" x14ac:dyDescent="0.25">
      <c r="AF2514" s="274"/>
    </row>
    <row r="2515" spans="32:32" ht="12.75" x14ac:dyDescent="0.25">
      <c r="AF2515" s="274"/>
    </row>
    <row r="2516" spans="32:32" ht="12.75" x14ac:dyDescent="0.25">
      <c r="AF2516" s="274"/>
    </row>
    <row r="2517" spans="32:32" ht="12.75" x14ac:dyDescent="0.25">
      <c r="AF2517" s="274"/>
    </row>
    <row r="2518" spans="32:32" ht="12.75" x14ac:dyDescent="0.25">
      <c r="AF2518" s="274"/>
    </row>
    <row r="2519" spans="32:32" ht="12.75" x14ac:dyDescent="0.25">
      <c r="AF2519" s="274"/>
    </row>
    <row r="2520" spans="32:32" ht="12.75" x14ac:dyDescent="0.25">
      <c r="AF2520" s="274"/>
    </row>
    <row r="2521" spans="32:32" ht="12.75" x14ac:dyDescent="0.25">
      <c r="AF2521" s="274"/>
    </row>
    <row r="2522" spans="32:32" ht="12.75" x14ac:dyDescent="0.25">
      <c r="AF2522" s="274"/>
    </row>
    <row r="2523" spans="32:32" ht="12.75" x14ac:dyDescent="0.25">
      <c r="AF2523" s="274"/>
    </row>
    <row r="2524" spans="32:32" ht="12.75" x14ac:dyDescent="0.25">
      <c r="AF2524" s="274"/>
    </row>
    <row r="2525" spans="32:32" ht="12.75" x14ac:dyDescent="0.25">
      <c r="AF2525" s="274"/>
    </row>
    <row r="2526" spans="32:32" ht="12.75" x14ac:dyDescent="0.25">
      <c r="AF2526" s="274"/>
    </row>
    <row r="2527" spans="32:32" ht="12.75" x14ac:dyDescent="0.25">
      <c r="AF2527" s="274"/>
    </row>
    <row r="2528" spans="32:32" ht="12.75" x14ac:dyDescent="0.25">
      <c r="AF2528" s="274"/>
    </row>
    <row r="2529" spans="32:32" ht="12.75" x14ac:dyDescent="0.25">
      <c r="AF2529" s="274"/>
    </row>
    <row r="2530" spans="32:32" ht="12.75" x14ac:dyDescent="0.25">
      <c r="AF2530" s="274"/>
    </row>
    <row r="2531" spans="32:32" ht="12.75" x14ac:dyDescent="0.25">
      <c r="AF2531" s="274"/>
    </row>
    <row r="2532" spans="32:32" ht="12.75" x14ac:dyDescent="0.25">
      <c r="AF2532" s="274"/>
    </row>
    <row r="2533" spans="32:32" ht="12.75" x14ac:dyDescent="0.25">
      <c r="AF2533" s="274"/>
    </row>
    <row r="2534" spans="32:32" ht="12.75" x14ac:dyDescent="0.25">
      <c r="AF2534" s="274"/>
    </row>
    <row r="2535" spans="32:32" ht="12.75" x14ac:dyDescent="0.25">
      <c r="AF2535" s="274"/>
    </row>
    <row r="2536" spans="32:32" ht="12.75" x14ac:dyDescent="0.25">
      <c r="AF2536" s="274"/>
    </row>
    <row r="2537" spans="32:32" ht="12.75" x14ac:dyDescent="0.25">
      <c r="AF2537" s="274"/>
    </row>
    <row r="2538" spans="32:32" ht="12.75" x14ac:dyDescent="0.25">
      <c r="AF2538" s="274"/>
    </row>
    <row r="2539" spans="32:32" ht="12.75" x14ac:dyDescent="0.25">
      <c r="AF2539" s="274"/>
    </row>
    <row r="2540" spans="32:32" ht="12.75" x14ac:dyDescent="0.25">
      <c r="AF2540" s="274"/>
    </row>
    <row r="2541" spans="32:32" ht="12.75" x14ac:dyDescent="0.25">
      <c r="AF2541" s="274"/>
    </row>
    <row r="2542" spans="32:32" ht="12.75" x14ac:dyDescent="0.25">
      <c r="AF2542" s="274"/>
    </row>
    <row r="2543" spans="32:32" ht="12.75" x14ac:dyDescent="0.25">
      <c r="AF2543" s="274"/>
    </row>
    <row r="2544" spans="32:32" ht="12.75" x14ac:dyDescent="0.25">
      <c r="AF2544" s="274"/>
    </row>
    <row r="2545" spans="32:32" ht="12.75" x14ac:dyDescent="0.25">
      <c r="AF2545" s="274"/>
    </row>
    <row r="2546" spans="32:32" ht="12.75" x14ac:dyDescent="0.25">
      <c r="AF2546" s="274"/>
    </row>
    <row r="2547" spans="32:32" ht="12.75" x14ac:dyDescent="0.25">
      <c r="AF2547" s="274"/>
    </row>
    <row r="2548" spans="32:32" ht="12.75" x14ac:dyDescent="0.25">
      <c r="AF2548" s="274"/>
    </row>
    <row r="2549" spans="32:32" ht="12.75" x14ac:dyDescent="0.25">
      <c r="AF2549" s="274"/>
    </row>
    <row r="2550" spans="32:32" ht="12.75" x14ac:dyDescent="0.25">
      <c r="AF2550" s="274"/>
    </row>
    <row r="2551" spans="32:32" ht="12.75" x14ac:dyDescent="0.25">
      <c r="AF2551" s="274"/>
    </row>
    <row r="2552" spans="32:32" ht="12.75" x14ac:dyDescent="0.25">
      <c r="AF2552" s="274"/>
    </row>
    <row r="2553" spans="32:32" ht="12.75" x14ac:dyDescent="0.25">
      <c r="AF2553" s="274"/>
    </row>
    <row r="2554" spans="32:32" ht="12.75" x14ac:dyDescent="0.25">
      <c r="AF2554" s="274"/>
    </row>
    <row r="2555" spans="32:32" ht="12.75" x14ac:dyDescent="0.25">
      <c r="AF2555" s="274"/>
    </row>
    <row r="2556" spans="32:32" ht="12.75" x14ac:dyDescent="0.25">
      <c r="AF2556" s="274"/>
    </row>
    <row r="2557" spans="32:32" ht="12.75" x14ac:dyDescent="0.25">
      <c r="AF2557" s="274"/>
    </row>
    <row r="2558" spans="32:32" ht="12.75" x14ac:dyDescent="0.25">
      <c r="AF2558" s="274"/>
    </row>
    <row r="2559" spans="32:32" ht="12.75" x14ac:dyDescent="0.25">
      <c r="AF2559" s="274"/>
    </row>
    <row r="2560" spans="32:32" ht="12.75" x14ac:dyDescent="0.25">
      <c r="AF2560" s="274"/>
    </row>
    <row r="2561" spans="32:32" ht="12.75" x14ac:dyDescent="0.25">
      <c r="AF2561" s="274"/>
    </row>
    <row r="2562" spans="32:32" ht="12.75" x14ac:dyDescent="0.25">
      <c r="AF2562" s="274"/>
    </row>
    <row r="2563" spans="32:32" ht="12.75" x14ac:dyDescent="0.25">
      <c r="AF2563" s="274"/>
    </row>
    <row r="2564" spans="32:32" ht="12.75" x14ac:dyDescent="0.25">
      <c r="AF2564" s="274"/>
    </row>
    <row r="2565" spans="32:32" ht="12.75" x14ac:dyDescent="0.25">
      <c r="AF2565" s="274"/>
    </row>
    <row r="2566" spans="32:32" ht="12.75" x14ac:dyDescent="0.25">
      <c r="AF2566" s="274"/>
    </row>
    <row r="2567" spans="32:32" ht="12.75" x14ac:dyDescent="0.25">
      <c r="AF2567" s="274"/>
    </row>
    <row r="2568" spans="32:32" ht="12.75" x14ac:dyDescent="0.25">
      <c r="AF2568" s="274"/>
    </row>
    <row r="2569" spans="32:32" ht="12.75" x14ac:dyDescent="0.25">
      <c r="AF2569" s="274"/>
    </row>
    <row r="2570" spans="32:32" ht="12.75" x14ac:dyDescent="0.25">
      <c r="AF2570" s="274"/>
    </row>
    <row r="2571" spans="32:32" ht="12.75" x14ac:dyDescent="0.25">
      <c r="AF2571" s="274"/>
    </row>
    <row r="2572" spans="32:32" ht="12.75" x14ac:dyDescent="0.25">
      <c r="AF2572" s="274"/>
    </row>
    <row r="2573" spans="32:32" ht="12.75" x14ac:dyDescent="0.25">
      <c r="AF2573" s="274"/>
    </row>
    <row r="2574" spans="32:32" ht="12.75" x14ac:dyDescent="0.25">
      <c r="AF2574" s="274"/>
    </row>
    <row r="2575" spans="32:32" ht="12.75" x14ac:dyDescent="0.25">
      <c r="AF2575" s="274"/>
    </row>
    <row r="2576" spans="32:32" ht="12.75" x14ac:dyDescent="0.25">
      <c r="AF2576" s="274"/>
    </row>
    <row r="2577" spans="32:32" ht="12.75" x14ac:dyDescent="0.25">
      <c r="AF2577" s="274"/>
    </row>
    <row r="2578" spans="32:32" ht="12.75" x14ac:dyDescent="0.25">
      <c r="AF2578" s="274"/>
    </row>
    <row r="2579" spans="32:32" ht="12.75" x14ac:dyDescent="0.25">
      <c r="AF2579" s="274"/>
    </row>
    <row r="2580" spans="32:32" ht="12.75" x14ac:dyDescent="0.25">
      <c r="AF2580" s="274"/>
    </row>
    <row r="2581" spans="32:32" ht="12.75" x14ac:dyDescent="0.25">
      <c r="AF2581" s="274"/>
    </row>
    <row r="2582" spans="32:32" ht="12.75" x14ac:dyDescent="0.25">
      <c r="AF2582" s="274"/>
    </row>
    <row r="2583" spans="32:32" ht="12.75" x14ac:dyDescent="0.25">
      <c r="AF2583" s="274"/>
    </row>
    <row r="2584" spans="32:32" ht="12.75" x14ac:dyDescent="0.25">
      <c r="AF2584" s="274"/>
    </row>
    <row r="2585" spans="32:32" ht="12.75" x14ac:dyDescent="0.25">
      <c r="AF2585" s="274"/>
    </row>
    <row r="2586" spans="32:32" ht="12.75" x14ac:dyDescent="0.25">
      <c r="AF2586" s="274"/>
    </row>
    <row r="2587" spans="32:32" ht="12.75" x14ac:dyDescent="0.25">
      <c r="AF2587" s="274"/>
    </row>
    <row r="2588" spans="32:32" ht="12.75" x14ac:dyDescent="0.25">
      <c r="AF2588" s="274"/>
    </row>
    <row r="2589" spans="32:32" ht="12.75" x14ac:dyDescent="0.25">
      <c r="AF2589" s="274"/>
    </row>
    <row r="2590" spans="32:32" ht="12.75" x14ac:dyDescent="0.25">
      <c r="AF2590" s="274"/>
    </row>
    <row r="2591" spans="32:32" ht="12.75" x14ac:dyDescent="0.25">
      <c r="AF2591" s="274"/>
    </row>
    <row r="2592" spans="32:32" ht="12.75" x14ac:dyDescent="0.25">
      <c r="AF2592" s="274"/>
    </row>
    <row r="2593" spans="32:32" ht="12.75" x14ac:dyDescent="0.25">
      <c r="AF2593" s="274"/>
    </row>
    <row r="2594" spans="32:32" ht="12.75" x14ac:dyDescent="0.25">
      <c r="AF2594" s="274"/>
    </row>
    <row r="2595" spans="32:32" ht="12.75" x14ac:dyDescent="0.25">
      <c r="AF2595" s="274"/>
    </row>
    <row r="2596" spans="32:32" ht="12.75" x14ac:dyDescent="0.25">
      <c r="AF2596" s="274"/>
    </row>
    <row r="2597" spans="32:32" ht="12.75" x14ac:dyDescent="0.25">
      <c r="AF2597" s="274"/>
    </row>
    <row r="2598" spans="32:32" ht="12.75" x14ac:dyDescent="0.25">
      <c r="AF2598" s="274"/>
    </row>
    <row r="2599" spans="32:32" ht="12.75" x14ac:dyDescent="0.25">
      <c r="AF2599" s="274"/>
    </row>
    <row r="2600" spans="32:32" ht="12.75" x14ac:dyDescent="0.25">
      <c r="AF2600" s="274"/>
    </row>
    <row r="2601" spans="32:32" ht="12.75" x14ac:dyDescent="0.25">
      <c r="AF2601" s="274"/>
    </row>
    <row r="2602" spans="32:32" ht="12.75" x14ac:dyDescent="0.25">
      <c r="AF2602" s="274"/>
    </row>
    <row r="2603" spans="32:32" ht="12.75" x14ac:dyDescent="0.25">
      <c r="AF2603" s="274"/>
    </row>
    <row r="2604" spans="32:32" ht="12.75" x14ac:dyDescent="0.25">
      <c r="AF2604" s="274"/>
    </row>
    <row r="2605" spans="32:32" ht="12.75" x14ac:dyDescent="0.25">
      <c r="AF2605" s="274"/>
    </row>
    <row r="2606" spans="32:32" ht="12.75" x14ac:dyDescent="0.25">
      <c r="AF2606" s="274"/>
    </row>
    <row r="2607" spans="32:32" ht="12.75" x14ac:dyDescent="0.25">
      <c r="AF2607" s="274"/>
    </row>
    <row r="2608" spans="32:32" ht="12.75" x14ac:dyDescent="0.25">
      <c r="AF2608" s="274"/>
    </row>
    <row r="2609" spans="32:32" ht="12.75" x14ac:dyDescent="0.25">
      <c r="AF2609" s="274"/>
    </row>
    <row r="2610" spans="32:32" ht="12.75" x14ac:dyDescent="0.25">
      <c r="AF2610" s="274"/>
    </row>
    <row r="2611" spans="32:32" ht="12.75" x14ac:dyDescent="0.25">
      <c r="AF2611" s="274"/>
    </row>
    <row r="2612" spans="32:32" ht="12.75" x14ac:dyDescent="0.25">
      <c r="AF2612" s="274"/>
    </row>
    <row r="2613" spans="32:32" ht="12.75" x14ac:dyDescent="0.25">
      <c r="AF2613" s="274"/>
    </row>
    <row r="2614" spans="32:32" ht="12.75" x14ac:dyDescent="0.25">
      <c r="AF2614" s="274"/>
    </row>
    <row r="2615" spans="32:32" ht="12.75" x14ac:dyDescent="0.25">
      <c r="AF2615" s="274"/>
    </row>
    <row r="2616" spans="32:32" ht="12.75" x14ac:dyDescent="0.25">
      <c r="AF2616" s="274"/>
    </row>
    <row r="2617" spans="32:32" ht="12.75" x14ac:dyDescent="0.25">
      <c r="AF2617" s="274"/>
    </row>
    <row r="2618" spans="32:32" ht="12.75" x14ac:dyDescent="0.25">
      <c r="AF2618" s="274"/>
    </row>
    <row r="2619" spans="32:32" ht="12.75" x14ac:dyDescent="0.25">
      <c r="AF2619" s="274"/>
    </row>
    <row r="2620" spans="32:32" ht="12.75" x14ac:dyDescent="0.25">
      <c r="AF2620" s="274"/>
    </row>
    <row r="2621" spans="32:32" ht="12.75" x14ac:dyDescent="0.25">
      <c r="AF2621" s="274"/>
    </row>
    <row r="2622" spans="32:32" ht="12.75" x14ac:dyDescent="0.25">
      <c r="AF2622" s="274"/>
    </row>
    <row r="2623" spans="32:32" ht="12.75" x14ac:dyDescent="0.25">
      <c r="AF2623" s="274"/>
    </row>
    <row r="2624" spans="32:32" ht="12.75" x14ac:dyDescent="0.25">
      <c r="AF2624" s="274"/>
    </row>
    <row r="2625" spans="32:32" ht="12.75" x14ac:dyDescent="0.25">
      <c r="AF2625" s="274"/>
    </row>
    <row r="2626" spans="32:32" ht="12.75" x14ac:dyDescent="0.25">
      <c r="AF2626" s="274"/>
    </row>
    <row r="2627" spans="32:32" ht="12.75" x14ac:dyDescent="0.25">
      <c r="AF2627" s="274"/>
    </row>
    <row r="2628" spans="32:32" ht="12.75" x14ac:dyDescent="0.25">
      <c r="AF2628" s="274"/>
    </row>
    <row r="2629" spans="32:32" ht="12.75" x14ac:dyDescent="0.25">
      <c r="AF2629" s="274"/>
    </row>
    <row r="2630" spans="32:32" ht="12.75" x14ac:dyDescent="0.25">
      <c r="AF2630" s="274"/>
    </row>
    <row r="2631" spans="32:32" ht="12.75" x14ac:dyDescent="0.25">
      <c r="AF2631" s="274"/>
    </row>
    <row r="2632" spans="32:32" ht="12.75" x14ac:dyDescent="0.25">
      <c r="AF2632" s="274"/>
    </row>
    <row r="2633" spans="32:32" ht="12.75" x14ac:dyDescent="0.25">
      <c r="AF2633" s="274"/>
    </row>
    <row r="2634" spans="32:32" ht="12.75" x14ac:dyDescent="0.25">
      <c r="AF2634" s="274"/>
    </row>
    <row r="2635" spans="32:32" ht="12.75" x14ac:dyDescent="0.25">
      <c r="AF2635" s="274"/>
    </row>
    <row r="2636" spans="32:32" ht="12.75" x14ac:dyDescent="0.25">
      <c r="AF2636" s="274"/>
    </row>
    <row r="2637" spans="32:32" ht="12.75" x14ac:dyDescent="0.25">
      <c r="AF2637" s="274"/>
    </row>
    <row r="2638" spans="32:32" ht="12.75" x14ac:dyDescent="0.25">
      <c r="AF2638" s="274"/>
    </row>
    <row r="2639" spans="32:32" ht="12.75" x14ac:dyDescent="0.25">
      <c r="AF2639" s="274"/>
    </row>
    <row r="2640" spans="32:32" ht="12.75" x14ac:dyDescent="0.25">
      <c r="AF2640" s="274"/>
    </row>
    <row r="2641" spans="32:32" ht="12.75" x14ac:dyDescent="0.25">
      <c r="AF2641" s="274"/>
    </row>
    <row r="2642" spans="32:32" ht="12.75" x14ac:dyDescent="0.25">
      <c r="AF2642" s="274"/>
    </row>
    <row r="2643" spans="32:32" ht="12.75" x14ac:dyDescent="0.25">
      <c r="AF2643" s="274"/>
    </row>
    <row r="2644" spans="32:32" ht="12.75" x14ac:dyDescent="0.25">
      <c r="AF2644" s="274"/>
    </row>
    <row r="2645" spans="32:32" ht="12.75" x14ac:dyDescent="0.25">
      <c r="AF2645" s="274"/>
    </row>
    <row r="2646" spans="32:32" ht="12.75" x14ac:dyDescent="0.25">
      <c r="AF2646" s="274"/>
    </row>
    <row r="2647" spans="32:32" ht="12.75" x14ac:dyDescent="0.25">
      <c r="AF2647" s="274"/>
    </row>
    <row r="2648" spans="32:32" ht="12.75" x14ac:dyDescent="0.25">
      <c r="AF2648" s="274"/>
    </row>
    <row r="2649" spans="32:32" ht="12.75" x14ac:dyDescent="0.25">
      <c r="AF2649" s="274"/>
    </row>
    <row r="2650" spans="32:32" ht="12.75" x14ac:dyDescent="0.25">
      <c r="AF2650" s="274"/>
    </row>
    <row r="2651" spans="32:32" ht="12.75" x14ac:dyDescent="0.25">
      <c r="AF2651" s="274"/>
    </row>
    <row r="2652" spans="32:32" ht="12.75" x14ac:dyDescent="0.25">
      <c r="AF2652" s="274"/>
    </row>
    <row r="2653" spans="32:32" ht="12.75" x14ac:dyDescent="0.25">
      <c r="AF2653" s="274"/>
    </row>
    <row r="2654" spans="32:32" ht="12.75" x14ac:dyDescent="0.25">
      <c r="AF2654" s="274"/>
    </row>
    <row r="2655" spans="32:32" ht="12.75" x14ac:dyDescent="0.25">
      <c r="AF2655" s="274"/>
    </row>
    <row r="2656" spans="32:32" ht="12.75" x14ac:dyDescent="0.25">
      <c r="AF2656" s="274"/>
    </row>
    <row r="2657" spans="32:32" ht="12.75" x14ac:dyDescent="0.25">
      <c r="AF2657" s="274"/>
    </row>
    <row r="2658" spans="32:32" ht="12.75" x14ac:dyDescent="0.25">
      <c r="AF2658" s="274"/>
    </row>
    <row r="2659" spans="32:32" ht="12.75" x14ac:dyDescent="0.25">
      <c r="AF2659" s="274"/>
    </row>
    <row r="2660" spans="32:32" ht="12.75" x14ac:dyDescent="0.25">
      <c r="AF2660" s="274"/>
    </row>
    <row r="2661" spans="32:32" ht="12.75" x14ac:dyDescent="0.25">
      <c r="AF2661" s="274"/>
    </row>
    <row r="2662" spans="32:32" ht="12.75" x14ac:dyDescent="0.25">
      <c r="AF2662" s="274"/>
    </row>
    <row r="2663" spans="32:32" ht="12.75" x14ac:dyDescent="0.25">
      <c r="AF2663" s="274"/>
    </row>
    <row r="2664" spans="32:32" ht="12.75" x14ac:dyDescent="0.25">
      <c r="AF2664" s="274"/>
    </row>
    <row r="2665" spans="32:32" ht="12.75" x14ac:dyDescent="0.25">
      <c r="AF2665" s="274"/>
    </row>
    <row r="2666" spans="32:32" ht="12.75" x14ac:dyDescent="0.25">
      <c r="AF2666" s="274"/>
    </row>
    <row r="2667" spans="32:32" ht="12.75" x14ac:dyDescent="0.25">
      <c r="AF2667" s="274"/>
    </row>
    <row r="2668" spans="32:32" ht="12.75" x14ac:dyDescent="0.25">
      <c r="AF2668" s="274"/>
    </row>
    <row r="2669" spans="32:32" ht="12.75" x14ac:dyDescent="0.25">
      <c r="AF2669" s="274"/>
    </row>
    <row r="2670" spans="32:32" ht="12.75" x14ac:dyDescent="0.25">
      <c r="AF2670" s="274"/>
    </row>
    <row r="2671" spans="32:32" ht="12.75" x14ac:dyDescent="0.25">
      <c r="AF2671" s="274"/>
    </row>
    <row r="2672" spans="32:32" ht="12.75" x14ac:dyDescent="0.25">
      <c r="AF2672" s="274"/>
    </row>
    <row r="2673" spans="32:32" ht="12.75" x14ac:dyDescent="0.25">
      <c r="AF2673" s="274"/>
    </row>
    <row r="2674" spans="32:32" ht="12.75" x14ac:dyDescent="0.25">
      <c r="AF2674" s="274"/>
    </row>
    <row r="2675" spans="32:32" ht="12.75" x14ac:dyDescent="0.25">
      <c r="AF2675" s="274"/>
    </row>
    <row r="2676" spans="32:32" ht="12.75" x14ac:dyDescent="0.25">
      <c r="AF2676" s="274"/>
    </row>
    <row r="2677" spans="32:32" ht="12.75" x14ac:dyDescent="0.25">
      <c r="AF2677" s="274"/>
    </row>
    <row r="2678" spans="32:32" ht="12.75" x14ac:dyDescent="0.25">
      <c r="AF2678" s="274"/>
    </row>
    <row r="2679" spans="32:32" ht="12.75" x14ac:dyDescent="0.25">
      <c r="AF2679" s="274"/>
    </row>
    <row r="2680" spans="32:32" ht="12.75" x14ac:dyDescent="0.25">
      <c r="AF2680" s="274"/>
    </row>
    <row r="2681" spans="32:32" ht="12.75" x14ac:dyDescent="0.25">
      <c r="AF2681" s="274"/>
    </row>
    <row r="2682" spans="32:32" ht="12.75" x14ac:dyDescent="0.25">
      <c r="AF2682" s="274"/>
    </row>
    <row r="2683" spans="32:32" ht="12.75" x14ac:dyDescent="0.25">
      <c r="AF2683" s="274"/>
    </row>
    <row r="2684" spans="32:32" ht="12.75" x14ac:dyDescent="0.25">
      <c r="AF2684" s="274"/>
    </row>
    <row r="2685" spans="32:32" ht="12.75" x14ac:dyDescent="0.25">
      <c r="AF2685" s="274"/>
    </row>
    <row r="2686" spans="32:32" ht="12.75" x14ac:dyDescent="0.25">
      <c r="AF2686" s="274"/>
    </row>
    <row r="2687" spans="32:32" ht="12.75" x14ac:dyDescent="0.25">
      <c r="AF2687" s="274"/>
    </row>
    <row r="2688" spans="32:32" ht="12.75" x14ac:dyDescent="0.25">
      <c r="AF2688" s="274"/>
    </row>
    <row r="2689" spans="32:32" ht="12.75" x14ac:dyDescent="0.25">
      <c r="AF2689" s="274"/>
    </row>
    <row r="2690" spans="32:32" ht="12.75" x14ac:dyDescent="0.25">
      <c r="AF2690" s="274"/>
    </row>
    <row r="2691" spans="32:32" ht="12.75" x14ac:dyDescent="0.25">
      <c r="AF2691" s="274"/>
    </row>
    <row r="2692" spans="32:32" ht="12.75" x14ac:dyDescent="0.25">
      <c r="AF2692" s="274"/>
    </row>
    <row r="2693" spans="32:32" ht="12.75" x14ac:dyDescent="0.25">
      <c r="AF2693" s="274"/>
    </row>
    <row r="2694" spans="32:32" ht="12.75" x14ac:dyDescent="0.25">
      <c r="AF2694" s="274"/>
    </row>
    <row r="2695" spans="32:32" ht="12.75" x14ac:dyDescent="0.25">
      <c r="AF2695" s="274"/>
    </row>
    <row r="2696" spans="32:32" ht="12.75" x14ac:dyDescent="0.25">
      <c r="AF2696" s="274"/>
    </row>
    <row r="2697" spans="32:32" ht="12.75" x14ac:dyDescent="0.25">
      <c r="AF2697" s="274"/>
    </row>
    <row r="2698" spans="32:32" ht="12.75" x14ac:dyDescent="0.25">
      <c r="AF2698" s="274"/>
    </row>
    <row r="2699" spans="32:32" ht="12.75" x14ac:dyDescent="0.25">
      <c r="AF2699" s="274"/>
    </row>
    <row r="2700" spans="32:32" ht="12.75" x14ac:dyDescent="0.25">
      <c r="AF2700" s="274"/>
    </row>
    <row r="2701" spans="32:32" ht="12.75" x14ac:dyDescent="0.25">
      <c r="AF2701" s="274"/>
    </row>
    <row r="2702" spans="32:32" ht="12.75" x14ac:dyDescent="0.25">
      <c r="AF2702" s="274"/>
    </row>
    <row r="2703" spans="32:32" ht="12.75" x14ac:dyDescent="0.25">
      <c r="AF2703" s="274"/>
    </row>
    <row r="2704" spans="32:32" ht="12.75" x14ac:dyDescent="0.25">
      <c r="AF2704" s="274"/>
    </row>
    <row r="2705" spans="32:32" ht="12.75" x14ac:dyDescent="0.25">
      <c r="AF2705" s="274"/>
    </row>
    <row r="2706" spans="32:32" ht="12.75" x14ac:dyDescent="0.25">
      <c r="AF2706" s="274"/>
    </row>
    <row r="2707" spans="32:32" ht="12.75" x14ac:dyDescent="0.25">
      <c r="AF2707" s="274"/>
    </row>
    <row r="2708" spans="32:32" ht="12.75" x14ac:dyDescent="0.25">
      <c r="AF2708" s="274"/>
    </row>
    <row r="2709" spans="32:32" ht="12.75" x14ac:dyDescent="0.25">
      <c r="AF2709" s="274"/>
    </row>
    <row r="2710" spans="32:32" ht="12.75" x14ac:dyDescent="0.25">
      <c r="AF2710" s="274"/>
    </row>
    <row r="2711" spans="32:32" ht="12.75" x14ac:dyDescent="0.25">
      <c r="AF2711" s="274"/>
    </row>
    <row r="2712" spans="32:32" ht="12.75" x14ac:dyDescent="0.25">
      <c r="AF2712" s="274"/>
    </row>
    <row r="2713" spans="32:32" ht="12.75" x14ac:dyDescent="0.25">
      <c r="AF2713" s="274"/>
    </row>
    <row r="2714" spans="32:32" ht="12.75" x14ac:dyDescent="0.25">
      <c r="AF2714" s="274"/>
    </row>
    <row r="2715" spans="32:32" ht="12.75" x14ac:dyDescent="0.25">
      <c r="AF2715" s="274"/>
    </row>
    <row r="2716" spans="32:32" ht="12.75" x14ac:dyDescent="0.25">
      <c r="AF2716" s="274"/>
    </row>
    <row r="2717" spans="32:32" ht="12.75" x14ac:dyDescent="0.25">
      <c r="AF2717" s="274"/>
    </row>
    <row r="2718" spans="32:32" ht="12.75" x14ac:dyDescent="0.25">
      <c r="AF2718" s="274"/>
    </row>
    <row r="2719" spans="32:32" ht="12.75" x14ac:dyDescent="0.25">
      <c r="AF2719" s="274"/>
    </row>
    <row r="2720" spans="32:32" ht="12.75" x14ac:dyDescent="0.25">
      <c r="AF2720" s="274"/>
    </row>
    <row r="2721" spans="32:32" ht="12.75" x14ac:dyDescent="0.25">
      <c r="AF2721" s="274"/>
    </row>
    <row r="2722" spans="32:32" ht="12.75" x14ac:dyDescent="0.25">
      <c r="AF2722" s="274"/>
    </row>
    <row r="2723" spans="32:32" ht="12.75" x14ac:dyDescent="0.25">
      <c r="AF2723" s="274"/>
    </row>
    <row r="2724" spans="32:32" ht="12.75" x14ac:dyDescent="0.25">
      <c r="AF2724" s="274"/>
    </row>
    <row r="2725" spans="32:32" ht="12.75" x14ac:dyDescent="0.25">
      <c r="AF2725" s="274"/>
    </row>
    <row r="2726" spans="32:32" ht="12.75" x14ac:dyDescent="0.25">
      <c r="AF2726" s="274"/>
    </row>
    <row r="2727" spans="32:32" ht="12.75" x14ac:dyDescent="0.25">
      <c r="AF2727" s="274"/>
    </row>
    <row r="2728" spans="32:32" ht="12.75" x14ac:dyDescent="0.25">
      <c r="AF2728" s="274"/>
    </row>
    <row r="2729" spans="32:32" ht="12.75" x14ac:dyDescent="0.25">
      <c r="AF2729" s="274"/>
    </row>
    <row r="2730" spans="32:32" ht="12.75" x14ac:dyDescent="0.25">
      <c r="AF2730" s="274"/>
    </row>
    <row r="2731" spans="32:32" ht="12.75" x14ac:dyDescent="0.25">
      <c r="AF2731" s="274"/>
    </row>
    <row r="2732" spans="32:32" ht="12.75" x14ac:dyDescent="0.25">
      <c r="AF2732" s="274"/>
    </row>
    <row r="2733" spans="32:32" ht="12.75" x14ac:dyDescent="0.25">
      <c r="AF2733" s="274"/>
    </row>
    <row r="2734" spans="32:32" ht="12.75" x14ac:dyDescent="0.25">
      <c r="AF2734" s="274"/>
    </row>
    <row r="2735" spans="32:32" ht="12.75" x14ac:dyDescent="0.25">
      <c r="AF2735" s="274"/>
    </row>
    <row r="2736" spans="32:32" ht="12.75" x14ac:dyDescent="0.25">
      <c r="AF2736" s="274"/>
    </row>
    <row r="2737" spans="32:32" ht="12.75" x14ac:dyDescent="0.25">
      <c r="AF2737" s="274"/>
    </row>
    <row r="2738" spans="32:32" ht="12.75" x14ac:dyDescent="0.25">
      <c r="AF2738" s="274"/>
    </row>
    <row r="2739" spans="32:32" ht="12.75" x14ac:dyDescent="0.25">
      <c r="AF2739" s="274"/>
    </row>
    <row r="2740" spans="32:32" ht="12.75" x14ac:dyDescent="0.25">
      <c r="AF2740" s="274"/>
    </row>
    <row r="2741" spans="32:32" ht="12.75" x14ac:dyDescent="0.25">
      <c r="AF2741" s="274"/>
    </row>
    <row r="2742" spans="32:32" ht="12.75" x14ac:dyDescent="0.25">
      <c r="AF2742" s="274"/>
    </row>
    <row r="2743" spans="32:32" ht="12.75" x14ac:dyDescent="0.25">
      <c r="AF2743" s="274"/>
    </row>
    <row r="2744" spans="32:32" ht="12.75" x14ac:dyDescent="0.25">
      <c r="AF2744" s="274"/>
    </row>
    <row r="2745" spans="32:32" ht="12.75" x14ac:dyDescent="0.25">
      <c r="AF2745" s="274"/>
    </row>
    <row r="2746" spans="32:32" ht="12.75" x14ac:dyDescent="0.25">
      <c r="AF2746" s="274"/>
    </row>
    <row r="2747" spans="32:32" ht="12.75" x14ac:dyDescent="0.25">
      <c r="AF2747" s="274"/>
    </row>
    <row r="2748" spans="32:32" ht="12.75" x14ac:dyDescent="0.25">
      <c r="AF2748" s="274"/>
    </row>
    <row r="2749" spans="32:32" ht="12.75" x14ac:dyDescent="0.25">
      <c r="AF2749" s="274"/>
    </row>
    <row r="2750" spans="32:32" ht="12.75" x14ac:dyDescent="0.25">
      <c r="AF2750" s="274"/>
    </row>
    <row r="2751" spans="32:32" ht="12.75" x14ac:dyDescent="0.25">
      <c r="AF2751" s="274"/>
    </row>
    <row r="2752" spans="32:32" ht="12.75" x14ac:dyDescent="0.25">
      <c r="AF2752" s="274"/>
    </row>
    <row r="2753" spans="32:32" ht="12.75" x14ac:dyDescent="0.25">
      <c r="AF2753" s="274"/>
    </row>
    <row r="2754" spans="32:32" ht="12.75" x14ac:dyDescent="0.25">
      <c r="AF2754" s="274"/>
    </row>
    <row r="2755" spans="32:32" ht="12.75" x14ac:dyDescent="0.25">
      <c r="AF2755" s="274"/>
    </row>
    <row r="2756" spans="32:32" ht="12.75" x14ac:dyDescent="0.25">
      <c r="AF2756" s="274"/>
    </row>
    <row r="2757" spans="32:32" ht="12.75" x14ac:dyDescent="0.25">
      <c r="AF2757" s="274"/>
    </row>
    <row r="2758" spans="32:32" ht="12.75" x14ac:dyDescent="0.25">
      <c r="AF2758" s="274"/>
    </row>
    <row r="2759" spans="32:32" ht="12.75" x14ac:dyDescent="0.25">
      <c r="AF2759" s="274"/>
    </row>
    <row r="2760" spans="32:32" ht="12.75" x14ac:dyDescent="0.25">
      <c r="AF2760" s="274"/>
    </row>
    <row r="2761" spans="32:32" ht="12.75" x14ac:dyDescent="0.25">
      <c r="AF2761" s="274"/>
    </row>
    <row r="2762" spans="32:32" ht="12.75" x14ac:dyDescent="0.25">
      <c r="AF2762" s="274"/>
    </row>
    <row r="2763" spans="32:32" ht="12.75" x14ac:dyDescent="0.25">
      <c r="AF2763" s="274"/>
    </row>
    <row r="2764" spans="32:32" ht="12.75" x14ac:dyDescent="0.25">
      <c r="AF2764" s="274"/>
    </row>
    <row r="2765" spans="32:32" ht="12.75" x14ac:dyDescent="0.25">
      <c r="AF2765" s="274"/>
    </row>
    <row r="2766" spans="32:32" ht="12.75" x14ac:dyDescent="0.25">
      <c r="AF2766" s="274"/>
    </row>
    <row r="2767" spans="32:32" ht="12.75" x14ac:dyDescent="0.25">
      <c r="AF2767" s="274"/>
    </row>
    <row r="2768" spans="32:32" ht="12.75" x14ac:dyDescent="0.25">
      <c r="AF2768" s="274"/>
    </row>
    <row r="2769" spans="32:32" ht="12.75" x14ac:dyDescent="0.25">
      <c r="AF2769" s="274"/>
    </row>
    <row r="2770" spans="32:32" ht="12.75" x14ac:dyDescent="0.25">
      <c r="AF2770" s="274"/>
    </row>
    <row r="2771" spans="32:32" ht="12.75" x14ac:dyDescent="0.25">
      <c r="AF2771" s="274"/>
    </row>
    <row r="2772" spans="32:32" ht="12.75" x14ac:dyDescent="0.25">
      <c r="AF2772" s="274"/>
    </row>
    <row r="2773" spans="32:32" ht="12.75" x14ac:dyDescent="0.25">
      <c r="AF2773" s="274"/>
    </row>
    <row r="2774" spans="32:32" ht="12.75" x14ac:dyDescent="0.25">
      <c r="AF2774" s="274"/>
    </row>
    <row r="2775" spans="32:32" ht="12.75" x14ac:dyDescent="0.25">
      <c r="AF2775" s="274"/>
    </row>
    <row r="2776" spans="32:32" ht="12.75" x14ac:dyDescent="0.25">
      <c r="AF2776" s="274"/>
    </row>
    <row r="2777" spans="32:32" ht="12.75" x14ac:dyDescent="0.25">
      <c r="AF2777" s="274"/>
    </row>
    <row r="2778" spans="32:32" ht="12.75" x14ac:dyDescent="0.25">
      <c r="AF2778" s="274"/>
    </row>
    <row r="2779" spans="32:32" ht="12.75" x14ac:dyDescent="0.25">
      <c r="AF2779" s="274"/>
    </row>
    <row r="2780" spans="32:32" ht="12.75" x14ac:dyDescent="0.25">
      <c r="AF2780" s="274"/>
    </row>
    <row r="2781" spans="32:32" ht="12.75" x14ac:dyDescent="0.25">
      <c r="AF2781" s="274"/>
    </row>
    <row r="2782" spans="32:32" ht="12.75" x14ac:dyDescent="0.25">
      <c r="AF2782" s="274"/>
    </row>
    <row r="2783" spans="32:32" ht="12.75" x14ac:dyDescent="0.25">
      <c r="AF2783" s="274"/>
    </row>
    <row r="2784" spans="32:32" ht="12.75" x14ac:dyDescent="0.25">
      <c r="AF2784" s="274"/>
    </row>
    <row r="2785" spans="32:32" ht="12.75" x14ac:dyDescent="0.25">
      <c r="AF2785" s="274"/>
    </row>
    <row r="2786" spans="32:32" ht="12.75" x14ac:dyDescent="0.25">
      <c r="AF2786" s="274"/>
    </row>
    <row r="2787" spans="32:32" ht="12.75" x14ac:dyDescent="0.25">
      <c r="AF2787" s="274"/>
    </row>
    <row r="2788" spans="32:32" ht="12.75" x14ac:dyDescent="0.25">
      <c r="AF2788" s="274"/>
    </row>
    <row r="2789" spans="32:32" ht="12.75" x14ac:dyDescent="0.25">
      <c r="AF2789" s="274"/>
    </row>
    <row r="2790" spans="32:32" ht="12.75" x14ac:dyDescent="0.25">
      <c r="AF2790" s="274"/>
    </row>
    <row r="2791" spans="32:32" ht="12.75" x14ac:dyDescent="0.25">
      <c r="AF2791" s="274"/>
    </row>
    <row r="2792" spans="32:32" ht="12.75" x14ac:dyDescent="0.25">
      <c r="AF2792" s="274"/>
    </row>
    <row r="2793" spans="32:32" ht="12.75" x14ac:dyDescent="0.25">
      <c r="AF2793" s="274"/>
    </row>
    <row r="2794" spans="32:32" ht="12.75" x14ac:dyDescent="0.25">
      <c r="AF2794" s="274"/>
    </row>
    <row r="2795" spans="32:32" ht="12.75" x14ac:dyDescent="0.25">
      <c r="AF2795" s="274"/>
    </row>
    <row r="2796" spans="32:32" ht="12.75" x14ac:dyDescent="0.25">
      <c r="AF2796" s="274"/>
    </row>
    <row r="2797" spans="32:32" ht="12.75" x14ac:dyDescent="0.25">
      <c r="AF2797" s="274"/>
    </row>
    <row r="2798" spans="32:32" ht="12.75" x14ac:dyDescent="0.25">
      <c r="AF2798" s="274"/>
    </row>
    <row r="2799" spans="32:32" ht="12.75" x14ac:dyDescent="0.25">
      <c r="AF2799" s="274"/>
    </row>
    <row r="2800" spans="32:32" ht="12.75" x14ac:dyDescent="0.25">
      <c r="AF2800" s="274"/>
    </row>
    <row r="2801" spans="32:32" ht="12.75" x14ac:dyDescent="0.25">
      <c r="AF2801" s="274"/>
    </row>
    <row r="2802" spans="32:32" ht="12.75" x14ac:dyDescent="0.25">
      <c r="AF2802" s="274"/>
    </row>
    <row r="2803" spans="32:32" ht="12.75" x14ac:dyDescent="0.25">
      <c r="AF2803" s="274"/>
    </row>
    <row r="2804" spans="32:32" ht="12.75" x14ac:dyDescent="0.25">
      <c r="AF2804" s="274"/>
    </row>
    <row r="2805" spans="32:32" ht="12.75" x14ac:dyDescent="0.25">
      <c r="AF2805" s="274"/>
    </row>
    <row r="2806" spans="32:32" ht="12.75" x14ac:dyDescent="0.25">
      <c r="AF2806" s="274"/>
    </row>
    <row r="2807" spans="32:32" ht="12.75" x14ac:dyDescent="0.25">
      <c r="AF2807" s="274"/>
    </row>
    <row r="2808" spans="32:32" ht="12.75" x14ac:dyDescent="0.25">
      <c r="AF2808" s="274"/>
    </row>
    <row r="2809" spans="32:32" ht="12.75" x14ac:dyDescent="0.25">
      <c r="AF2809" s="274"/>
    </row>
    <row r="2810" spans="32:32" ht="12.75" x14ac:dyDescent="0.25">
      <c r="AF2810" s="274"/>
    </row>
    <row r="2811" spans="32:32" ht="12.75" x14ac:dyDescent="0.25">
      <c r="AF2811" s="274"/>
    </row>
    <row r="2812" spans="32:32" ht="12.75" x14ac:dyDescent="0.25">
      <c r="AF2812" s="274"/>
    </row>
    <row r="2813" spans="32:32" ht="12.75" x14ac:dyDescent="0.25">
      <c r="AF2813" s="274"/>
    </row>
    <row r="2814" spans="32:32" ht="12.75" x14ac:dyDescent="0.25">
      <c r="AF2814" s="274"/>
    </row>
    <row r="2815" spans="32:32" ht="12.75" x14ac:dyDescent="0.25">
      <c r="AF2815" s="274"/>
    </row>
    <row r="2816" spans="32:32" ht="12.75" x14ac:dyDescent="0.25">
      <c r="AF2816" s="274"/>
    </row>
    <row r="2817" spans="32:32" ht="12.75" x14ac:dyDescent="0.25">
      <c r="AF2817" s="274"/>
    </row>
    <row r="2818" spans="32:32" ht="12.75" x14ac:dyDescent="0.25">
      <c r="AF2818" s="274"/>
    </row>
    <row r="2819" spans="32:32" ht="12.75" x14ac:dyDescent="0.25">
      <c r="AF2819" s="274"/>
    </row>
    <row r="2820" spans="32:32" ht="12.75" x14ac:dyDescent="0.25">
      <c r="AF2820" s="274"/>
    </row>
    <row r="2821" spans="32:32" ht="12.75" x14ac:dyDescent="0.25">
      <c r="AF2821" s="274"/>
    </row>
    <row r="2822" spans="32:32" ht="12.75" x14ac:dyDescent="0.25">
      <c r="AF2822" s="274"/>
    </row>
    <row r="2823" spans="32:32" ht="12.75" x14ac:dyDescent="0.25">
      <c r="AF2823" s="274"/>
    </row>
    <row r="2824" spans="32:32" ht="12.75" x14ac:dyDescent="0.25">
      <c r="AF2824" s="274"/>
    </row>
    <row r="2825" spans="32:32" ht="12.75" x14ac:dyDescent="0.25">
      <c r="AF2825" s="274"/>
    </row>
    <row r="2826" spans="32:32" ht="12.75" x14ac:dyDescent="0.25">
      <c r="AF2826" s="274"/>
    </row>
    <row r="2827" spans="32:32" ht="12.75" x14ac:dyDescent="0.25">
      <c r="AF2827" s="274"/>
    </row>
    <row r="2828" spans="32:32" ht="12.75" x14ac:dyDescent="0.25">
      <c r="AF2828" s="274"/>
    </row>
    <row r="2829" spans="32:32" ht="12.75" x14ac:dyDescent="0.25">
      <c r="AF2829" s="274"/>
    </row>
    <row r="2830" spans="32:32" ht="12.75" x14ac:dyDescent="0.25">
      <c r="AF2830" s="274"/>
    </row>
    <row r="2831" spans="32:32" ht="12.75" x14ac:dyDescent="0.25">
      <c r="AF2831" s="274"/>
    </row>
    <row r="2832" spans="32:32" ht="12.75" x14ac:dyDescent="0.25">
      <c r="AF2832" s="274"/>
    </row>
    <row r="2833" spans="32:32" ht="12.75" x14ac:dyDescent="0.25">
      <c r="AF2833" s="274"/>
    </row>
  </sheetData>
  <autoFilter ref="A1:AG2833" xr:uid="{00000000-0001-0000-0600-000000000000}"/>
  <mergeCells count="2">
    <mergeCell ref="A2:D2"/>
    <mergeCell ref="Q12:R12"/>
  </mergeCells>
  <phoneticPr fontId="43" type="noConversion"/>
  <conditionalFormatting sqref="C92 C94">
    <cfRule type="cellIs" dxfId="556" priority="202706" stopIfTrue="1" operator="equal">
      <formula>""</formula>
    </cfRule>
  </conditionalFormatting>
  <conditionalFormatting sqref="C8:C85 A8 C89 C91:C93 C95:C59441">
    <cfRule type="cellIs" dxfId="555" priority="202702" stopIfTrue="1" operator="equal">
      <formula>"Y"</formula>
    </cfRule>
    <cfRule type="cellIs" dxfId="554" priority="202703" stopIfTrue="1" operator="equal">
      <formula>""</formula>
    </cfRule>
    <cfRule type="cellIs" dxfId="553" priority="202704" stopIfTrue="1" operator="equal">
      <formula>"W"</formula>
    </cfRule>
  </conditionalFormatting>
  <conditionalFormatting sqref="D1031 D1033:D1136 D1229:D1299 D979:D1021 D1138:D1227 D326:D976 D246:D324 D95:D243">
    <cfRule type="cellIs" dxfId="552" priority="202700" stopIfTrue="1" operator="equal">
      <formula>""</formula>
    </cfRule>
    <cfRule type="cellIs" dxfId="551" priority="202701" stopIfTrue="1" operator="between">
      <formula>"10.7.1"</formula>
      <formula>"10.7.5"</formula>
    </cfRule>
  </conditionalFormatting>
  <conditionalFormatting sqref="G1075:G1100 G268:G324 G251:G266 G97:G242 G326:G886 G889:G1073 G1102:G1228 G1231:G1347">
    <cfRule type="cellIs" dxfId="550" priority="202699" stopIfTrue="1" operator="equal">
      <formula>""</formula>
    </cfRule>
  </conditionalFormatting>
  <conditionalFormatting sqref="S894 S891 S865:S870 S873:S889 S95:S126 S128:S245 S898:S970 S972:S1228 S1231:S1356 S251:S863">
    <cfRule type="cellIs" dxfId="549" priority="202682" stopIfTrue="1" operator="notEqual">
      <formula>""</formula>
    </cfRule>
  </conditionalFormatting>
  <conditionalFormatting sqref="A9:A1299 A1357:A59441">
    <cfRule type="cellIs" dxfId="548" priority="202652" stopIfTrue="1" operator="equal">
      <formula>"Withdrawn"</formula>
    </cfRule>
    <cfRule type="cellIs" dxfId="547" priority="202653" stopIfTrue="1" operator="equal">
      <formula>"Available"</formula>
    </cfRule>
  </conditionalFormatting>
  <conditionalFormatting sqref="AA95:AA999 AA1001 AA1003 AA1005 AA1007 AA1009 AA1011 AA1013 AA1015 AA1017 AA1019 AA1021 AA1023 AA1025 AA1027 AA1029 AA1031 AA1033 AA1035 AA1037 AA1039 AA1041 AA1043 AA1045 AA1047 AA1049 AA1051 AA1053 AA1055 AA1057 AA1059 AA1061 AA1063 AA1065 AA1067 AA1069 AA1071 AA1073 AA1075 AA1077 AA1079 AA1081 AA1083 AA1085 AA1087 AA1089 AA1091 AA1093 AA1095 AA1097 AA1099 AA1101 AA1103 AA1105 AA1107 AA1109 AA1111 AA1113 AA1115 AA1117 AA1119 AA1121 AA1123 AA1125 AA1127 AA1129 AA1131 AA1133 AA1135 AA1137 AA1139 AA1141 AA1143 AA1145 AA1147 AA1149 AA1151 AA1153 AA1155 AA1157 AA1159 AA1161 AA1163 AA1165 AA1167 AA1169 AA1171 AA1173 AA1175 AA1177 AA1179 AA1181 AA1183 AA1185 AA1187 AA1189 AA1191 AA1193 AA1195 AA1197 AA1199 AA1201 AA1203 AA1205 AA1207 AA1209 AA1211 AA1213 AA1215 AA1217 AA1219 AA1221 AA1223 AA1225 AA1227 AA1229 AA1231 AA1233 AA1235 AA1237 AA1239 AA1241 AA1243 AA1245 AA1247 AA1249 AA1251 AA1253 AA1255 AA1257 AA1259 AA1261 AA1263 AA1265 AA1267 AA1269 AA1271 AA1273 AA1275 AA1277 AA1279 AA1281 AA1283 AA1285 AA1287 AA1289 AA1291 AA1293 AA1295 AA1297">
    <cfRule type="cellIs" dxfId="546" priority="199313" operator="greaterThan">
      <formula>250</formula>
    </cfRule>
  </conditionalFormatting>
  <conditionalFormatting sqref="W1 W3:W85 W89:W92 W94:W95 W1357:W1048576">
    <cfRule type="cellIs" dxfId="545" priority="167076" operator="equal">
      <formula>"Conv3"</formula>
    </cfRule>
    <cfRule type="cellIs" dxfId="544" priority="202672" operator="equal">
      <formula>"Conv2"</formula>
    </cfRule>
    <cfRule type="cellIs" dxfId="543" priority="202673" operator="equal">
      <formula>"Conv4"</formula>
    </cfRule>
  </conditionalFormatting>
  <conditionalFormatting sqref="X2 U1:U85 U89:U92 U95:U1048576">
    <cfRule type="cellIs" dxfId="542" priority="168936" operator="equal">
      <formula>"REPLY OPEN"</formula>
    </cfRule>
    <cfRule type="cellIs" dxfId="541" priority="168937" operator="equal">
      <formula>"OPEN"</formula>
    </cfRule>
  </conditionalFormatting>
  <conditionalFormatting sqref="V1:V85 Y2 V176:V192 V89:V92 V95:V113 V586:V590 V599 V669 V713 V719 V728 V744 V765 V834 V874:V875 V911 V921 V1022:V1023 V1025 V1029 V1062 V1151 V1275 V115:V174 V194:V226 V388:V555 V557:V584 V623 V642 V659 V687 V690 V705 V831 V907 V949 V954 V1008 V1018 V1084 V228:V386 V1357:V1048576">
    <cfRule type="cellIs" dxfId="540" priority="167599" operator="equal">
      <formula>"P-E"</formula>
    </cfRule>
    <cfRule type="cellIs" dxfId="539" priority="168916" operator="equal">
      <formula>"e-mail"</formula>
    </cfRule>
    <cfRule type="cellIs" dxfId="538" priority="168917" operator="equal">
      <formula>"P-A"</formula>
    </cfRule>
  </conditionalFormatting>
  <conditionalFormatting sqref="F1350 F1355:F1356 F97:F244 F246:F1347">
    <cfRule type="cellIs" dxfId="537" priority="168823" stopIfTrue="1" operator="equal">
      <formula>"LS In"</formula>
    </cfRule>
    <cfRule type="cellIs" dxfId="536" priority="168824" stopIfTrue="1" operator="equal">
      <formula>"LS OUT"</formula>
    </cfRule>
    <cfRule type="cellIs" dxfId="535" priority="168825" stopIfTrue="1" operator="equal">
      <formula>"CR"</formula>
    </cfRule>
    <cfRule type="cellIs" dxfId="534" priority="168826" stopIfTrue="1" operator="equal">
      <formula>"P-CR"</formula>
    </cfRule>
    <cfRule type="cellIs" dxfId="533" priority="168827" stopIfTrue="1" operator="equal">
      <formula>"CR Pack"</formula>
    </cfRule>
    <cfRule type="cellIs" dxfId="532" priority="168828" stopIfTrue="1" operator="equal">
      <formula>"WID new"</formula>
    </cfRule>
    <cfRule type="cellIs" dxfId="531" priority="168829" stopIfTrue="1" operator="equal">
      <formula>"WID revised"</formula>
    </cfRule>
    <cfRule type="cellIs" dxfId="530" priority="168830" stopIfTrue="1" operator="equal">
      <formula>"SID new"</formula>
    </cfRule>
    <cfRule type="cellIs" dxfId="529" priority="168831" stopIfTrue="1" operator="equal">
      <formula>"SID revised"</formula>
    </cfRule>
  </conditionalFormatting>
  <conditionalFormatting sqref="P268:P324 P1075:P1100 P251:P266 P97:P242 P326:P887 P889:P1073 P1231:P1347 P1102:P1228">
    <cfRule type="containsText" dxfId="528" priority="202567" stopIfTrue="1" operator="containsText" text="DUMMY">
      <formula>NOT(ISERROR(SEARCH("DUMMY",P97)))</formula>
    </cfRule>
    <cfRule type="cellIs" dxfId="527" priority="202705" stopIfTrue="1" operator="equal">
      <formula>""</formula>
    </cfRule>
  </conditionalFormatting>
  <conditionalFormatting sqref="Q268:Q324 Q326:Q612 Q251:Q266 Q97:Q242">
    <cfRule type="cellIs" dxfId="526" priority="202694" stopIfTrue="1" operator="equal">
      <formula>""</formula>
    </cfRule>
    <cfRule type="cellIs" dxfId="525" priority="202695" stopIfTrue="1" operator="equal">
      <formula>"-"</formula>
    </cfRule>
  </conditionalFormatting>
  <conditionalFormatting sqref="I268:I324 I251:I266 I97:I242 I326:I886 I889:I1073 I1075:I1100 I1102:I1228 I1231:I1347">
    <cfRule type="containsText" dxfId="524" priority="168938" operator="containsText" text="...">
      <formula>NOT(ISERROR(SEARCH("...",I97)))</formula>
    </cfRule>
    <cfRule type="containsText" dxfId="523" priority="168939" operator="containsText" text="~?">
      <formula>NOT(ISERROR(SEARCH("~?",I97)))</formula>
    </cfRule>
  </conditionalFormatting>
  <conditionalFormatting sqref="G1:G10 G1075:G1100 G268:G324 G78:G94 G251:G266 G97:G242 G326:G886 G889:G1073 G1102:G1228 G1231:G1347 G1357:G1048576">
    <cfRule type="cellIs" dxfId="522" priority="165550" operator="equal">
      <formula>"Endorsement"</formula>
    </cfRule>
  </conditionalFormatting>
  <conditionalFormatting sqref="W1 W3:W7">
    <cfRule type="cellIs" dxfId="521" priority="160081" operator="equal">
      <formula>"Irfan"</formula>
    </cfRule>
    <cfRule type="cellIs" dxfId="520" priority="160082" operator="equal">
      <formula>"Mirko"</formula>
    </cfRule>
    <cfRule type="cellIs" dxfId="519" priority="160083" operator="equal">
      <formula>"LaeYoung"</formula>
    </cfRule>
    <cfRule type="cellIs" dxfId="518" priority="160084" operator="equal">
      <formula>"Frank"</formula>
    </cfRule>
    <cfRule type="cellIs" dxfId="517" priority="160085" operator="equal">
      <formula>"Krisztian"</formula>
    </cfRule>
    <cfRule type="cellIs" dxfId="516" priority="160086" operator="equal">
      <formula>"Puneet"</formula>
    </cfRule>
  </conditionalFormatting>
  <conditionalFormatting sqref="U1:U7 X2">
    <cfRule type="cellIs" dxfId="515" priority="160079" operator="equal">
      <formula>"REPLY OPEN"</formula>
    </cfRule>
    <cfRule type="cellIs" dxfId="514" priority="160080" operator="equal">
      <formula>"OPEN"</formula>
    </cfRule>
  </conditionalFormatting>
  <conditionalFormatting sqref="V1:V7 Y2">
    <cfRule type="cellIs" dxfId="513" priority="160076" operator="equal">
      <formula>"P-E"</formula>
    </cfRule>
    <cfRule type="cellIs" dxfId="512" priority="160077" operator="equal">
      <formula>"e-mail"</formula>
    </cfRule>
    <cfRule type="cellIs" dxfId="511" priority="160078" operator="equal">
      <formula>"P-A"</formula>
    </cfRule>
  </conditionalFormatting>
  <conditionalFormatting sqref="G1:G7 F5">
    <cfRule type="cellIs" dxfId="510" priority="160075" operator="equal">
      <formula>"Endorsement"</formula>
    </cfRule>
  </conditionalFormatting>
  <conditionalFormatting sqref="AC1:AC5 AC8:AC85 AC94 AC1357:AC1048576">
    <cfRule type="cellIs" dxfId="509" priority="160059" operator="equal">
      <formula>"DIFF"</formula>
    </cfRule>
  </conditionalFormatting>
  <conditionalFormatting sqref="G95:G96">
    <cfRule type="cellIs" dxfId="508" priority="122388" stopIfTrue="1" operator="equal">
      <formula>""</formula>
    </cfRule>
  </conditionalFormatting>
  <conditionalFormatting sqref="F95:F96">
    <cfRule type="cellIs" dxfId="507" priority="122376" stopIfTrue="1" operator="equal">
      <formula>"LS In"</formula>
    </cfRule>
    <cfRule type="cellIs" dxfId="506" priority="122377" stopIfTrue="1" operator="equal">
      <formula>"LS OUT"</formula>
    </cfRule>
    <cfRule type="cellIs" dxfId="505" priority="122378" stopIfTrue="1" operator="equal">
      <formula>"CR"</formula>
    </cfRule>
    <cfRule type="cellIs" dxfId="504" priority="122379" stopIfTrue="1" operator="equal">
      <formula>"P-CR"</formula>
    </cfRule>
    <cfRule type="cellIs" dxfId="503" priority="122380" stopIfTrue="1" operator="equal">
      <formula>"CR Pack"</formula>
    </cfRule>
    <cfRule type="cellIs" dxfId="502" priority="122381" stopIfTrue="1" operator="equal">
      <formula>"WID new"</formula>
    </cfRule>
    <cfRule type="cellIs" dxfId="501" priority="122382" stopIfTrue="1" operator="equal">
      <formula>"WID revised"</formula>
    </cfRule>
    <cfRule type="cellIs" dxfId="500" priority="122383" stopIfTrue="1" operator="equal">
      <formula>"SID new"</formula>
    </cfRule>
    <cfRule type="cellIs" dxfId="499" priority="122384" stopIfTrue="1" operator="equal">
      <formula>"SID revised"</formula>
    </cfRule>
  </conditionalFormatting>
  <conditionalFormatting sqref="P95:P96">
    <cfRule type="containsText" dxfId="498" priority="122374" stopIfTrue="1" operator="containsText" text="DUMMY">
      <formula>NOT(ISERROR(SEARCH("DUMMY",P95)))</formula>
    </cfRule>
    <cfRule type="cellIs" dxfId="497" priority="122375" stopIfTrue="1" operator="equal">
      <formula>""</formula>
    </cfRule>
  </conditionalFormatting>
  <conditionalFormatting sqref="Q95:Q96">
    <cfRule type="cellIs" dxfId="496" priority="122372" stopIfTrue="1" operator="equal">
      <formula>""</formula>
    </cfRule>
    <cfRule type="cellIs" dxfId="495" priority="122373" stopIfTrue="1" operator="equal">
      <formula>"-"</formula>
    </cfRule>
  </conditionalFormatting>
  <conditionalFormatting sqref="I95:I96">
    <cfRule type="containsText" dxfId="494" priority="122370" operator="containsText" text="...">
      <formula>NOT(ISERROR(SEARCH("...",I95)))</formula>
    </cfRule>
    <cfRule type="containsText" dxfId="493" priority="122371" operator="containsText" text="~?">
      <formula>NOT(ISERROR(SEARCH("~?",I95)))</formula>
    </cfRule>
  </conditionalFormatting>
  <conditionalFormatting sqref="G95:G96">
    <cfRule type="cellIs" dxfId="492" priority="122369" operator="equal">
      <formula>"Endorsement"</formula>
    </cfRule>
  </conditionalFormatting>
  <conditionalFormatting sqref="W2 T1:T85 T89:T92 T1231:T1299 T1033:T1170 T1172:T1228 T94:T245 T248:T249 T251:T1021 T1357:T1048576">
    <cfRule type="cellIs" dxfId="491" priority="122361" operator="notEqual">
      <formula>""</formula>
    </cfRule>
  </conditionalFormatting>
  <conditionalFormatting sqref="B8:B85 B89 B91:B94 B1357:B1048576">
    <cfRule type="beginsWith" dxfId="490" priority="106095" operator="beginsWith" text="No clauses affected">
      <formula>LEFT(B8,LEN("No clauses affected"))="No clauses affected"</formula>
    </cfRule>
    <cfRule type="beginsWith" dxfId="489" priority="106096" operator="beginsWith" text="To:">
      <formula>LEFT(B8,LEN("To:"))="To:"</formula>
    </cfRule>
  </conditionalFormatting>
  <conditionalFormatting sqref="B1:B85 B89 B91:B94 B1357:B1048576">
    <cfRule type="cellIs" dxfId="488" priority="106094" operator="equal">
      <formula>""</formula>
    </cfRule>
  </conditionalFormatting>
  <conditionalFormatting sqref="W95">
    <cfRule type="cellIs" dxfId="487" priority="87239" operator="equal">
      <formula>"LaeYoung"</formula>
    </cfRule>
    <cfRule type="cellIs" dxfId="486" priority="87240" operator="equal">
      <formula>"Tao"</formula>
    </cfRule>
    <cfRule type="cellIs" dxfId="485" priority="87241" operator="equal">
      <formula>"Andy"</formula>
    </cfRule>
    <cfRule type="cellIs" dxfId="484" priority="87242" operator="equal">
      <formula>"Puneet"</formula>
    </cfRule>
  </conditionalFormatting>
  <conditionalFormatting sqref="AB95:AB999 AB1001 AB1003 AB1005 AB1007 AB1009 AB1011 AB1013 AB1015 AB1017 AB1019 AB1021 AB1023 AB1025 AB1027 AB1029 AB1031 AB1033 AB1035 AB1037 AB1039 AB1041 AB1043 AB1045 AB1047 AB1049 AB1051 AB1053 AB1055 AB1057 AB1059 AB1061 AB1063 AB1065 AB1067 AB1069 AB1071 AB1073 AB1075 AB1077 AB1079 AB1081 AB1083 AB1085 AB1087 AB1089 AB1091 AB1093 AB1095 AB1097 AB1099 AB1101 AB1103 AB1105 AB1107 AB1109 AB1111 AB1113 AB1115 AB1117 AB1119 AB1121 AB1123 AB1125 AB1127 AB1129 AB1131 AB1133 AB1135 AB1137 AB1139 AB1141 AB1143 AB1145 AB1147 AB1149 AB1151 AB1153 AB1155 AB1157 AB1159 AB1161 AB1163 AB1165 AB1167 AB1169 AB1171 AB1173 AB1175 AB1177 AB1179 AB1181 AB1183 AB1185 AB1187 AB1189 AB1191 AB1193 AB1195 AB1197 AB1199 AB1201 AB1203 AB1205 AB1207 AB1209 AB1211 AB1213 AB1215 AB1217 AB1219 AB1221 AB1223 AB1225 AB1227 AB1229 AB1231 AB1233 AB1235 AB1237 AB1239 AB1241 AB1243 AB1245 AB1247 AB1249 AB1251 AB1253 AB1255 AB1257 AB1259 AB1261 AB1263 AB1265 AB1267 AB1269 AB1271 AB1273 AB1275 AB1277 AB1279 AB1281 AB1283 AB1285 AB1287 AB1289 AB1291 AB1293 AB1295 AB1297">
    <cfRule type="cellIs" dxfId="483" priority="66012" operator="greaterThan">
      <formula>250</formula>
    </cfRule>
  </conditionalFormatting>
  <conditionalFormatting sqref="AC95:AC999 AC1001 AC1003 AC1005 AC1007 AC1009 AC1011 AC1013 AC1015 AC1017 AC1019 AC1021 AC1023 AC1025 AC1027 AC1029 AC1031 AC1033 AC1035 AC1037 AC1039 AC1041 AC1043 AC1045 AC1047 AC1049 AC1051 AC1053 AC1055 AC1057 AC1059 AC1061 AC1063 AC1065 AC1067 AC1069 AC1071 AC1073 AC1075 AC1077 AC1079 AC1081 AC1083 AC1085 AC1087 AC1089 AC1091 AC1093 AC1095 AC1097 AC1099 AC1101 AC1103 AC1105 AC1107 AC1109 AC1111 AC1113 AC1115 AC1117 AC1119 AC1121 AC1123 AC1125 AC1127 AC1129 AC1131 AC1133 AC1135 AC1137 AC1139 AC1141 AC1143 AC1145 AC1147 AC1149 AC1151 AC1153 AC1155 AC1157 AC1159 AC1161 AC1163 AC1165 AC1167 AC1169 AC1171 AC1173 AC1175 AC1177 AC1179 AC1181 AC1183 AC1185 AC1187 AC1189 AC1191 AC1193 AC1195 AC1197 AC1199 AC1201 AC1203 AC1205 AC1207 AC1209 AC1211 AC1213 AC1215 AC1217 AC1219 AC1221 AC1223 AC1225 AC1227 AC1229 AC1231 AC1233 AC1235 AC1237 AC1239 AC1241 AC1243 AC1245 AC1247 AC1249 AC1251 AC1253 AC1255 AC1257 AC1259 AC1261 AC1263 AC1265 AC1267 AC1269 AC1271 AC1273 AC1275 AC1277 AC1279 AC1281 AC1283 AC1285 AC1287 AC1289 AC1291 AC1293 AC1295 AC1297">
    <cfRule type="cellIs" dxfId="482" priority="66011" operator="greaterThan">
      <formula>250</formula>
    </cfRule>
  </conditionalFormatting>
  <conditionalFormatting sqref="AD94">
    <cfRule type="cellIs" dxfId="481" priority="66010" operator="equal">
      <formula>"DIFF"</formula>
    </cfRule>
  </conditionalFormatting>
  <conditionalFormatting sqref="G11:G39 G65 G72:G77 G41:G60">
    <cfRule type="cellIs" dxfId="480" priority="43724" operator="equal">
      <formula>"Endorsement"</formula>
    </cfRule>
  </conditionalFormatting>
  <conditionalFormatting sqref="W96: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W1297">
    <cfRule type="cellIs" dxfId="479" priority="43721" operator="equal">
      <formula>"Conv3"</formula>
    </cfRule>
    <cfRule type="cellIs" dxfId="478" priority="43722" operator="equal">
      <formula>"Conv2"</formula>
    </cfRule>
    <cfRule type="cellIs" dxfId="477" priority="43723" operator="equal">
      <formula>"Conv4"</formula>
    </cfRule>
  </conditionalFormatting>
  <conditionalFormatting sqref="W96:W999 W1001 W1003 W1005 W1007 W1009 W1011 W1013 W1015 W1017 W1019 W1021 W1023 W1025 W1027 W1029 W1031 W1033 W1035 W1037 W1039 W1041 W1043 W1045 W1047 W1049 W1051 W1053 W1055 W1057 W1059 W1061 W1063 W1065 W1067 W1069 W1071 W1073 W1075 W1077 W1079 W1081 W1083 W1085 W1087 W1089 W1091 W1093 W1095 W1097 W1099 W1101 W1103 W1105 W1107 W1109 W1111 W1113 W1115 W1117 W1119 W1121 W1123 W1125 W1127 W1129 W1131 W1133 W1135 W1137 W1139 W1141 W1143 W1145 W1147 W1149 W1151 W1153 W1155 W1157 W1159 W1161 W1163 W1165 W1167 W1169 W1171 W1173 W1175 W1177 W1179 W1181 W1183 W1185 W1187 W1189 W1191 W1193 W1195 W1197 W1199 W1201 W1203 W1205 W1207 W1209 W1211 W1213 W1215 W1217 W1219 W1221 W1223 W1225 W1227 W1229 W1231 W1233 W1235 W1237 W1239 W1241 W1243 W1245 W1247 W1249 W1251 W1253 W1255 W1257 W1259 W1261 W1263 W1265 W1267 W1269 W1271 W1273 W1275 W1277 W1279 W1281 W1283 W1285 W1287 W1289 W1291 W1293 W1295 W1297">
    <cfRule type="cellIs" dxfId="476" priority="43717" operator="equal">
      <formula>"LaeYoung"</formula>
    </cfRule>
    <cfRule type="cellIs" dxfId="475" priority="43718" operator="equal">
      <formula>"Tao"</formula>
    </cfRule>
    <cfRule type="cellIs" dxfId="474" priority="43719" operator="equal">
      <formula>"Andy"</formula>
    </cfRule>
    <cfRule type="cellIs" dxfId="473" priority="43720" operator="equal">
      <formula>"Puneet"</formula>
    </cfRule>
  </conditionalFormatting>
  <conditionalFormatting sqref="B95:B1356">
    <cfRule type="cellIs" dxfId="472" priority="43701" stopIfTrue="1" operator="equal">
      <formula>""</formula>
    </cfRule>
    <cfRule type="cellIs" dxfId="471" priority="43702" stopIfTrue="1" operator="between">
      <formula>"10.7.1"</formula>
      <formula>"10.7.5"</formula>
    </cfRule>
  </conditionalFormatting>
  <conditionalFormatting sqref="AE95 AE97 AE99 AE101 AE103 AE105 AE107 AE109 AE111 AE113 AE115 AE117 AE119 AE121 AE123 AE125 AE127 AE129 AE131 AE133 AE135 AE137 AE139 AE141 AE143 AE145 AE147 AE149 AE151 AE153 AE155 AE157 AE159 AE161 AE163 AE165 AE167 AE169 AE171 AE173 AE175 AE177 AE179 AE181 AE183 AE185 AE187 AE189 AE191 AE193 AE195 AE197 AE199 AE201 AE203 AE205 AE207 AE209 AE211 AE213 AE215 AE217 AE219 AE221 AE223 AE225 AE227 AE229 AE231 AE233 AE235 AE237 AE239 AE241 AE243 AE245 AE247 AE249 AE251 AE253 AE255 AE257 AE259 AE261 AE263 AE265 AE267 AE269 AE271 AE273 AE275 AE277 AE279 AE281 AE283 AE285 AE287 AE289 AE291 AE293 AE295 AE297 AE299 AE301 AE303 AE305 AE307 AE309 AE311 AE313 AE315 AE317 AE319 AE321 AE323 AE325 AE327 AE329 AE331 AE333 AE335 AE337 AE339 AE341 AE343 AE345 AE347 AE349 AE351 AE353 AE355 AE357 AE359 AE361 AE363 AE365 AE367 AE369 AE371 AE373 AE375 AE377 AE379 AE381 AE383 AE385 AE387 AE389 AE391 AE393 AE395 AE397 AE399 AE401 AE403 AE405 AE407 AE409 AE411 AE413 AE415 AE417 AE419 AE421 AE423 AE425 AE427 AE429 AE431 AE433 AE435 AE437 AE439 AE441 AE443 AE445 AE447 AE449 AE451 AE453 AE455 AE457 AE459 AE461 AE463 AE465 AE467 AE469 AE471 AE473 AE475 AE477 AE479 AE481 AE483 AE485 AE487 AE489 AE491 AE493 AE495 AE497 AE499 AE501 AE503 AE505 AE507 AE509 AE511 AE513 AE515 AE517 AE519 AE521 AE523 AE525 AE527 AE529 AE531 AE533 AE535 AE537 AE539 AE541 AE543 AE545 AE547 AE549 AE551 AE553 AE555 AE557 AE559 AE561 AE563 AE565 AE567 AE569 AE571 AE573 AE575 AE577 AE579 AE581 AE583 AE585 AE587 AE589 AE591 AE593 AE595 AE597 AE599 AE601 AE603 AE605 AE607 AE609 AE611 AE613 AE615 AE617 AE619 AE621 AE623 AE625 AE627 AE629 AE631 AE633 AE635 AE637 AE639 AE641 AE643 AE645 AE647 AE649 AE651 AE653 AE655 AE657 AE659 AE661 AE663 AE665 AE667 AE669 AE671 AE673 AE675 AE677 AE679 AE681 AE683 AE685 AE687 AE689 AE691 AE693 AE695 AE697 AE699 AE701 AE703 AE705 AE707 AE709 AE711 AE713 AE715 AE717 AE719 AE721 AE723 AE725 AE727 AE729 AE731 AE733 AE735 AE737 AE739 AE741 AE743 AE745 AE747 AE749 AE751 AE753 AE755 AE757 AE759 AE761 AE763 AE765 AE767 AE769 AE771 AE773 AE775 AE777 AE779 AE781 AE783 AE785 AE787 AE789 AE791 AE793 AE795 AE797 AE799 AE801 AE803 AE805 AE807 AE809 AE811 AE813 AE815 AE817 AE819 AE821 AE823 AE825 AE827 AE829 AE831 AE833 AE835 AE837 AE839 AE841 AE843 AE845 AE847 AE849 AE851 AE853 AE855 AE857 AE859 AE861 AE863 AE865 AE867 AE869 AE871 AE873 AE875 AE877 AE879 AE881 AE883 AE885 AE887 AE889 AE891 AE893 AE895 AE897 AE899 AE901 AE903 AE905 AE907 AE909 AE911 AE913 AE915 AE917 AE919 AE921 AE923 AE925 AE927 AE929 AE931 AE933 AE935 AE937 AE939 AE941 AE943 AE945 AE947 AE949 AE951 AE953 AE955 AE957 AE959 AE961 AE963 AE965 AE967 AE969 AE971 AE973 AE975 AE977 AE979 AE981 AE983 AE985 AE987 AE989 AE991 AE993 AE995 AE997 AE999 AE1001 AE1003 AE1005 AE1007 AE1009 AE1011 AE1013 AE1015 AE1017 AE1019 AE1021 AE1023 AE1025 AE1027 AE1029 AE1031 AE1033 AE1035 AE1037 AE1039 AE1041 AE1043 AE1045 AE1047 AE1049 AE1051 AE1053 AE1055 AE1057 AE1059 AE1061 AE1063 AE1065 AE1067 AE1069 AE1071 AE1073 AE1075 AE1077 AE1079 AE1081 AE1083 AE1085 AE1087 AE1089 AE1091 AE1093 AE1095 AE1097 AE1099 AE1101 AE1103 AE1105 AE1107 AE1109 AE1111 AE1113 AE1115 AE1117 AE1119 AE1121 AE1123 AE1125 AE1127 AE1129 AE1131 AE1133 AE1135 AE1137 AE1139 AE1141 AE1143 AE1145 AE1147 AE1149 AE1151 AE1153 AE1155 AE1157 AE1159 AE1161 AE1163 AE1165 AE1167 AE1169 AE1171 AE1173 AE1175 AE1177 AE1179 AE1181 AE1183 AE1185 AE1187 AE1189 AE1191 AE1193 AE1195 AE1197 AE1199 AE1201 AE1203 AE1205 AE1207 AE1209 AE1211 AE1213 AE1215 AE1217 AE1219 AE1221 AE1223 AE1225 AE1227 AE1229 AE1231 AE1233 AE1235 AE1237 AE1239 AE1241 AE1243 AE1245 AE1247 AE1249 AE1251 AE1253 AE1255 AE1257 AE1259 AE1261 AE1263 AE1265 AE1267 AE1269 AE1271 AE1273 AE1275 AE1277 AE1279 AE1281 AE1283 AE1285 AE1287 AE1289 AE1291 AE1293 AE1295 AE1297 AE1299 AE1301 AE1303 AE1305 AE1307 AE1309 AE1311 AE1313 AE1315 AE1317 AE1319 AE1321 AE1323 AE1325 AE1327 AE1329 AE1331 AE1333 AE1335 AE1337 AE1339 AE1341 AE1343 AE1345 AE1347 AE1349 AE1351 AE1353 AE1355">
    <cfRule type="expression" dxfId="470" priority="25665">
      <formula>"&lt;&gt;$V$89"</formula>
    </cfRule>
  </conditionalFormatting>
  <conditionalFormatting sqref="AE96 AE98 AE100 AE102 AE104 AE106 AE108 AE110 AE112 AE114 AE116 AE118 AE120 AE122 AE124 AE126 AE128 AE130 AE132 AE134 AE136 AE138 AE140 AE142 AE144 AE146 AE148 AE150 AE152 AE154 AE156 AE158 AE160 AE162 AE164 AE166 AE168 AE170 AE172 AE174 AE176 AE178 AE180 AE182 AE184 AE186 AE188 AE190 AE192 AE194 AE196 AE198 AE200 AE202 AE204 AE206 AE208 AE210 AE212 AE214 AE216 AE218 AE220 AE222 AE224 AE226 AE228 AE230 AE232 AE234 AE236 AE238 AE240 AE242 AE244 AE246 AE248 AE250 AE252 AE254 AE256 AE258 AE260 AE262 AE264 AE266 AE268 AE270 AE272 AE274 AE276 AE278 AE280 AE282 AE284 AE286 AE288 AE290 AE292 AE294 AE296 AE298 AE300 AE302 AE304 AE306 AE308 AE310 AE312 AE314 AE316 AE318 AE320 AE322 AE324 AE326 AE328 AE330 AE332 AE334 AE336 AE338 AE340 AE342 AE344 AE346 AE348 AE350 AE352 AE354 AE356 AE358 AE360 AE362 AE364 AE366 AE368 AE370 AE372 AE374 AE376 AE378 AE380 AE382 AE384 AE386 AE388 AE390 AE392 AE394 AE396 AE398 AE400 AE402 AE404 AE406 AE408 AE410 AE412 AE414 AE416 AE418 AE420 AE422 AE424 AE426 AE428 AE430 AE432 AE434 AE436 AE438 AE440 AE442 AE444 AE446 AE448 AE450 AE452 AE454 AE456 AE458 AE460 AE462 AE464 AE466 AE468 AE470 AE472 AE474 AE476 AE478 AE480 AE482 AE484 AE486 AE488 AE490 AE492 AE494 AE496 AE498 AE500 AE502 AE504 AE506 AE508 AE510 AE512 AE514 AE516 AE518 AE520 AE522 AE524 AE526 AE528 AE530 AE532 AE534 AE536 AE538 AE540 AE542 AE544 AE546 AE548 AE550 AE552 AE554 AE556 AE558 AE560 AE562 AE564 AE566 AE568 AE570 AE572 AE574 AE576 AE578 AE580 AE582 AE584 AE586 AE588 AE590 AE592 AE594 AE596 AE598 AE600 AE602 AE604 AE606 AE608 AE610 AE612 AE614 AE616 AE618 AE620 AE622 AE624 AE626 AE628 AE630 AE632 AE634 AE636 AE638 AE640 AE642 AE644 AE646 AE648 AE650 AE652 AE654 AE656 AE658 AE660 AE662 AE664 AE666 AE668 AE670 AE672 AE674 AE676 AE678 AE680 AE682 AE684 AE686 AE688 AE690 AE692 AE694 AE696 AE698 AE700 AE702 AE704 AE706 AE708 AE710 AE712 AE714 AE716 AE718 AE720 AE722 AE724 AE726 AE728 AE730 AE732 AE734 AE736 AE738 AE740 AE742 AE744 AE746 AE748 AE750 AE752 AE754 AE756 AE758 AE760 AE762 AE764 AE766 AE768 AE770 AE772 AE774 AE776 AE778 AE780 AE782 AE784 AE786 AE788 AE790 AE792 AE794 AE796 AE798 AE800 AE802 AE804 AE806 AE808 AE810 AE812 AE814 AE816 AE818 AE820 AE822 AE824 AE826 AE828 AE830 AE832 AE834 AE836 AE838 AE840 AE842 AE844 AE846 AE848 AE850 AE852 AE854 AE856 AE858 AE860 AE862 AE864 AE866 AE868 AE870 AE872 AE874 AE876 AE878 AE880 AE882 AE884 AE886 AE888 AE890 AE892 AE894 AE896 AE898 AE900 AE902 AE904 AE906 AE908 AE910 AE912 AE914 AE916 AE918 AE920 AE922 AE924 AE926 AE928 AE930 AE932 AE934 AE936 AE938 AE940 AE942 AE944 AE946 AE948 AE950 AE952 AE954 AE956 AE958 AE960 AE962 AE964 AE966 AE968 AE970 AE972 AE974 AE976 AE978 AE980 AE982 AE984 AE986 AE988 AE990 AE992 AE994 AE996 AE998 AE1000 AE1002 AE1004 AE1006 AE1008 AE1010 AE1012 AE1014 AE1016 AE1018 AE1020 AE1022 AE1024 AE1026 AE1028 AE1030 AE1032 AE1034 AE1036 AE1038 AE1040 AE1042 AE1044 AE1046 AE1048 AE1050 AE1052 AE1054 AE1056 AE1058 AE1060 AE1062 AE1064 AE1066 AE1068 AE1070 AE1072 AE1074 AE1076 AE1078 AE1080 AE1082 AE1084 AE1086 AE1088 AE1090 AE1092 AE1094 AE1096 AE1098 AE1100 AE1102 AE1104 AE1106 AE1108 AE1110 AE1112 AE1114 AE1116 AE1118 AE1120 AE1122 AE1124 AE1126 AE1128 AE1130 AE1132 AE1134 AE1136 AE1138 AE1140 AE1142 AE1144 AE1146 AE1148 AE1150 AE1152 AE1154 AE1156 AE1158 AE1160 AE1162 AE1164 AE1166 AE1168 AE1170 AE1172 AE1174 AE1176 AE1178 AE1180 AE1182 AE1184 AE1186 AE1188 AE1190 AE1192 AE1194 AE1196 AE1198 AE1200 AE1202 AE1204 AE1206 AE1208 AE1210 AE1212 AE1214 AE1216 AE1218 AE1220 AE1222 AE1224 AE1226 AE1228 AE1230 AE1232 AE1234 AE1236 AE1238 AE1240 AE1242 AE1244 AE1246 AE1248 AE1250 AE1252 AE1254 AE1256 AE1258 AE1260 AE1262 AE1264 AE1266 AE1268 AE1270 AE1272 AE1274 AE1276 AE1278 AE1280 AE1282 AE1284 AE1286 AE1288 AE1290 AE1292 AE1294 AE1296 AE1298 AE1300 AE1302 AE1304 AE1306 AE1308 AE1310 AE1312 AE1314 AE1316 AE1318 AE1320 AE1322 AE1324 AE1326 AE1328 AE1330 AE1332 AE1334 AE1336 AE1338 AE1340 AE1342 AE1344 AE1346 AE1348 AE1350 AE1352 AE1354 AE1356">
    <cfRule type="expression" dxfId="469" priority="25664">
      <formula>"&lt;&gt;$V$89"</formula>
    </cfRule>
  </conditionalFormatting>
  <conditionalFormatting sqref="O89:O92 O268:O324 O1075:O1100 O1:O21 O23:O33 O35:O86 O326:O887 O251:O266 O94:O242 O889:O1073 O1102:O1228 O1231:O1347 O1357:O1048576">
    <cfRule type="cellIs" dxfId="468" priority="3301" stopIfTrue="1" operator="equal">
      <formula>"Rel-17"</formula>
    </cfRule>
    <cfRule type="cellIs" dxfId="467" priority="3318" stopIfTrue="1" operator="equal">
      <formula>"Rel-16"</formula>
    </cfRule>
    <cfRule type="cellIs" dxfId="466" priority="3319" stopIfTrue="1" operator="equal">
      <formula>"Rel-15"</formula>
    </cfRule>
    <cfRule type="cellIs" dxfId="465" priority="3320" stopIfTrue="1" operator="equal">
      <formula>"Rel-14"</formula>
    </cfRule>
  </conditionalFormatting>
  <conditionalFormatting sqref="V591:V598 V1218 V585 V556 V387 V227 V193 V175 V114 V600:V622 V624:V641 V643:V658 V688:V689 V691:V704 V706:V712 V714:V718 V720:V727 V729:V743 V745:V764 V832:V833 V908:V910 V912:V920 V922:V948 V950:V953 V955:V998 V660:V668 V670:V686 V766:V830 V835:V873 V1199 V1206:V1207 V1224 V1264 V1266:V1271 V1274 V1277:V1282 V876:V906">
    <cfRule type="cellIs" dxfId="464" priority="2350" operator="equal">
      <formula>"P-E"</formula>
    </cfRule>
    <cfRule type="cellIs" dxfId="463" priority="2351" operator="equal">
      <formula>"e-mail"</formula>
    </cfRule>
    <cfRule type="cellIs" dxfId="462" priority="2352" operator="equal">
      <formula>"P-A"</formula>
    </cfRule>
  </conditionalFormatting>
  <conditionalFormatting sqref="V999">
    <cfRule type="cellIs" dxfId="461" priority="2243" operator="equal">
      <formula>"P-E"</formula>
    </cfRule>
    <cfRule type="cellIs" dxfId="460" priority="2244" operator="equal">
      <formula>"e-mail"</formula>
    </cfRule>
    <cfRule type="cellIs" dxfId="459" priority="2245" operator="equal">
      <formula>"P-A"</formula>
    </cfRule>
  </conditionalFormatting>
  <conditionalFormatting sqref="AA1000 AA1002 AA1004 AA1006 AA1008 AA1010 AA1012 AA1014 AA1016 AA1018 AA1020 AA1022 AA1024 AA1026 AA1028 AA1030 AA1032 AA1034 AA1036 AA1038 AA1040 AA1042 AA1044 AA1046 AA1048 AA1050 AA1052 AA1054 AA1056 AA1058 AA1060 AA1062 AA1064 AA1066 AA1068 AA1070 AA1072 AA1074 AA1076 AA1078 AA1080 AA1082 AA1084 AA1086 AA1088 AA1090 AA1092 AA1094 AA1096 AA1098 AA1100 AA1102 AA1104 AA1106 AA1108 AA1110 AA1112 AA1114 AA1116 AA1118 AA1120 AA1122 AA1124 AA1126 AA1128 AA1130 AA1132 AA1134 AA1136 AA1138 AA1140 AA1142 AA1144 AA1146 AA1148 AA1150 AA1152 AA1154 AA1156 AA1158 AA1160 AA1162 AA1164 AA1166 AA1168 AA1170 AA1172 AA1174 AA1176 AA1178 AA1180 AA1182 AA1184 AA1186 AA1188 AA1190 AA1192 AA1194 AA1196 AA1198 AA1200 AA1202 AA1204 AA1206 AA1208 AA1210 AA1212 AA1214 AA1216 AA1218 AA1220 AA1222 AA1224 AA1226 AA1228 AA1230 AA1232 AA1234 AA1236 AA1238 AA1240 AA1242 AA1244 AA1246 AA1248 AA1250 AA1252 AA1254 AA1256 AA1258 AA1260 AA1262 AA1264 AA1266 AA1268 AA1270 AA1272 AA1274 AA1276 AA1278 AA1280 AA1282 AA1284 AA1286 AA1288 AA1290 AA1292 AA1294 AA1296 AA1298:AA1356">
    <cfRule type="cellIs" dxfId="458" priority="2209" operator="greaterThan">
      <formula>250</formula>
    </cfRule>
  </conditionalFormatting>
  <conditionalFormatting sqref="AB1000 AB1002 AB1004 AB1006 AB1008 AB1010 AB1012 AB1014 AB1016 AB1018 AB1020 AB1022 AB1024 AB1026 AB1028 AB1030 AB1032 AB1034 AB1036 AB1038 AB1040 AB1042 AB1044 AB1046 AB1048 AB1050 AB1052 AB1054 AB1056 AB1058 AB1060 AB1062 AB1064 AB1066 AB1068 AB1070 AB1072 AB1074 AB1076 AB1078 AB1080 AB1082 AB1084 AB1086 AB1088 AB1090 AB1092 AB1094 AB1096 AB1098 AB1100 AB1102 AB1104 AB1106 AB1108 AB1110 AB1112 AB1114 AB1116 AB1118 AB1120 AB1122 AB1124 AB1126 AB1128 AB1130 AB1132 AB1134 AB1136 AB1138 AB1140 AB1142 AB1144 AB1146 AB1148 AB1150 AB1152 AB1154 AB1156 AB1158 AB1160 AB1162 AB1164 AB1166 AB1168 AB1170 AB1172 AB1174 AB1176 AB1178 AB1180 AB1182 AB1184 AB1186 AB1188 AB1190 AB1192 AB1194 AB1196 AB1198 AB1200 AB1202 AB1204 AB1206 AB1208 AB1210 AB1212 AB1214 AB1216 AB1218 AB1220 AB1222 AB1224 AB1226 AB1228 AB1230 AB1232 AB1234 AB1236 AB1238 AB1240 AB1242 AB1244 AB1246 AB1248 AB1250 AB1252 AB1254 AB1256 AB1258 AB1260 AB1262 AB1264 AB1266 AB1268 AB1270 AB1272 AB1274 AB1276 AB1278 AB1280 AB1282 AB1284 AB1286 AB1288 AB1290 AB1292 AB1294 AB1296 AB1298:AB1356">
    <cfRule type="cellIs" dxfId="457" priority="2208" operator="greaterThan">
      <formula>250</formula>
    </cfRule>
  </conditionalFormatting>
  <conditionalFormatting sqref="AC1000 AC1002 AC1004 AC1006 AC1008 AC1010 AC1012 AC1014 AC1016 AC1018 AC1020 AC1022 AC1024 AC1026 AC1028 AC1030 AC1032 AC1034 AC1036 AC1038 AC1040 AC1042 AC1044 AC1046 AC1048 AC1050 AC1052 AC1054 AC1056 AC1058 AC1060 AC1062 AC1064 AC1066 AC1068 AC1070 AC1072 AC1074 AC1076 AC1078 AC1080 AC1082 AC1084 AC1086 AC1088 AC1090 AC1092 AC1094 AC1096 AC1098 AC1100 AC1102 AC1104 AC1106 AC1108 AC1110 AC1112 AC1114 AC1116 AC1118 AC1120 AC1122 AC1124 AC1126 AC1128 AC1130 AC1132 AC1134 AC1136 AC1138 AC1140 AC1142 AC1144 AC1146 AC1148 AC1150 AC1152 AC1154 AC1156 AC1158 AC1160 AC1162 AC1164 AC1166 AC1168 AC1170 AC1172 AC1174 AC1176 AC1178 AC1180 AC1182 AC1184 AC1186 AC1188 AC1190 AC1192 AC1194 AC1196 AC1198 AC1200 AC1202 AC1204 AC1206 AC1208 AC1210 AC1212 AC1214 AC1216 AC1218 AC1220 AC1222 AC1224 AC1226 AC1228 AC1230 AC1232 AC1234 AC1236 AC1238 AC1240 AC1242 AC1244 AC1246 AC1248 AC1250 AC1252 AC1254 AC1256 AC1258 AC1260 AC1262 AC1264 AC1266 AC1268 AC1270 AC1272 AC1274 AC1276 AC1278 AC1280 AC1282 AC1284 AC1286 AC1288 AC1290 AC1292 AC1294 AC1296 AC1298:AC1356">
    <cfRule type="cellIs" dxfId="456" priority="2207" operator="greaterThan">
      <formula>250</formula>
    </cfRule>
  </conditionalFormatting>
  <conditionalFormatting sqref="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 W1298:W1356">
    <cfRule type="cellIs" dxfId="455" priority="2204" operator="equal">
      <formula>"Conv3"</formula>
    </cfRule>
    <cfRule type="cellIs" dxfId="454" priority="2205" operator="equal">
      <formula>"Conv2"</formula>
    </cfRule>
    <cfRule type="cellIs" dxfId="453" priority="2206" operator="equal">
      <formula>"Conv4"</formula>
    </cfRule>
  </conditionalFormatting>
  <conditionalFormatting sqref="W1000 W1002 W1004 W1006 W1008 W1010 W1012 W1014 W1016 W1018 W1020 W1022 W1024 W1026 W1028 W1030 W1032 W1034 W1036 W1038 W1040 W1042 W1044 W1046 W1048 W1050 W1052 W1054 W1056 W1058 W1060 W1062 W1064 W1066 W1068 W1070 W1072 W1074 W1076 W1078 W1080 W1082 W1084 W1086 W1088 W1090 W1092 W1094 W1096 W1098 W1100 W1102 W1104 W1106 W1108 W1110 W1112 W1114 W1116 W1118 W1120 W1122 W1124 W1126 W1128 W1130 W1132 W1134 W1136 W1138 W1140 W1142 W1144 W1146 W1148 W1150 W1152 W1154 W1156 W1158 W1160 W1162 W1164 W1166 W1168 W1170 W1172 W1174 W1176 W1178 W1180 W1182 W1184 W1186 W1188 W1190 W1192 W1194 W1196 W1198 W1200 W1202 W1204 W1206 W1208 W1210 W1212 W1214 W1216 W1218 W1220 W1222 W1224 W1226 W1228 W1230 W1232 W1234 W1236 W1238 W1240 W1242 W1244 W1246 W1248 W1250 W1252 W1254 W1256 W1258 W1260 W1262 W1264 W1266 W1268 W1270 W1272 W1274 W1276 W1278 W1280 W1282 W1284 W1286 W1288 W1290 W1292 W1294 W1296 W1298:W1356">
    <cfRule type="cellIs" dxfId="452" priority="2200" operator="equal">
      <formula>"LaeYoung"</formula>
    </cfRule>
    <cfRule type="cellIs" dxfId="451" priority="2201" operator="equal">
      <formula>"Tao"</formula>
    </cfRule>
    <cfRule type="cellIs" dxfId="450" priority="2202" operator="equal">
      <formula>"Andy"</formula>
    </cfRule>
    <cfRule type="cellIs" dxfId="449" priority="2203" operator="equal">
      <formula>"Puneet"</formula>
    </cfRule>
  </conditionalFormatting>
  <conditionalFormatting sqref="V1000">
    <cfRule type="cellIs" dxfId="448" priority="2195" operator="equal">
      <formula>"P-E"</formula>
    </cfRule>
    <cfRule type="cellIs" dxfId="447" priority="2196" operator="equal">
      <formula>"e-mail"</formula>
    </cfRule>
    <cfRule type="cellIs" dxfId="446" priority="2197" operator="equal">
      <formula>"P-A"</formula>
    </cfRule>
  </conditionalFormatting>
  <conditionalFormatting sqref="V1001 V1003 V1005 V1007 V1009 V1011 V1013 V1015 V1017 V1019 V1021 V1027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3 V1155 V1157 V1159 V1161 V1163 V1165 V1167 V1169 V1171 V1173 V1175 V1177 V1179 V1181 V1183 V1185 V1187 V1189 V1191 V1193 V1195 V1197 V1201 V1203 V1205 V1209 V1211 V1213 V1215 V1217 V1219 V1221 V1223 V1225 V1227 V1229 V1231 V1233 V1235 V1237 V1239 V1241 V1243 V1245 V1247 V1249 V1251 V1253 V1255 V1257 V1259 V1261 V1263 V1265 V1273 V1283 V1285 V1287 V1289 V1291 V1293 V1295 V1297">
    <cfRule type="cellIs" dxfId="445" priority="2134" operator="equal">
      <formula>"P-E"</formula>
    </cfRule>
    <cfRule type="cellIs" dxfId="444" priority="2135" operator="equal">
      <formula>"e-mail"</formula>
    </cfRule>
    <cfRule type="cellIs" dxfId="443" priority="2136" operator="equal">
      <formula>"P-A"</formula>
    </cfRule>
  </conditionalFormatting>
  <conditionalFormatting sqref="V1002 V1004 V1006 V1010 V1012 V1014 V1016 V1020 V1024 V1026 V1028 V1030 V1032 V1034 V1036 V1038 V1040 V1042 V1044 V1046 V1048 V1050 V1052 V1056 V1058 V1060 V1064 V1066 V1068 V1070 V1072 V1074 V1076 V1078 V1080 V1082 V1086 V1088 V1090 V1092 V1094 V1096 V1098 V1100 V1102 V1104 V1106 V1108 V1110 V1112 V1114 V1116 V1118 V1120 V1122 V1124 V1126 V1128 V1130 V1132 V1134 V1136 V1138 V1140 V1142 V1144 V1146 V1148 V1150 V1152 V1154 V1156 V1158 V1160 V1162 V1164 V1166 V1168 V1170 V1172 V1174 V1176 V1178 V1180 V1182 V1184 V1186 V1188 V1190 V1192 V1194 V1196 V1198 V1200 V1202 V1204 V1208 V1210 V1212 V1214 V1216 V1220 V1222 V1226 V1228 V1230 V1232 V1234 V1236 V1238 V1240 V1242 V1244 V1246 V1248 V1250 V1252 V1254 V1256 V1258 V1260 V1262 V1272 V1276 V1284 V1286 V1288 V1290 V1292 V1294 V1296 V1298:V1356">
    <cfRule type="cellIs" dxfId="442" priority="2086" operator="equal">
      <formula>"P-E"</formula>
    </cfRule>
    <cfRule type="cellIs" dxfId="441" priority="2087" operator="equal">
      <formula>"e-mail"</formula>
    </cfRule>
    <cfRule type="cellIs" dxfId="440" priority="2088" operator="equal">
      <formula>"P-A"</formula>
    </cfRule>
  </conditionalFormatting>
  <conditionalFormatting sqref="G62:G64">
    <cfRule type="cellIs" dxfId="439" priority="1902" operator="equal">
      <formula>"Endorsement"</formula>
    </cfRule>
  </conditionalFormatting>
  <conditionalFormatting sqref="O62:O68">
    <cfRule type="cellIs" dxfId="438" priority="1898" stopIfTrue="1" operator="equal">
      <formula>"Rel-17"</formula>
    </cfRule>
    <cfRule type="cellIs" dxfId="437" priority="1899" stopIfTrue="1" operator="equal">
      <formula>"Rel-16"</formula>
    </cfRule>
    <cfRule type="cellIs" dxfId="436" priority="1900" stopIfTrue="1" operator="equal">
      <formula>"Rel-15"</formula>
    </cfRule>
    <cfRule type="cellIs" dxfId="435" priority="1901" stopIfTrue="1" operator="equal">
      <formula>"Rel-14"</formula>
    </cfRule>
  </conditionalFormatting>
  <conditionalFormatting sqref="G61">
    <cfRule type="cellIs" dxfId="434" priority="1897" operator="equal">
      <formula>"Endorsement"</formula>
    </cfRule>
  </conditionalFormatting>
  <conditionalFormatting sqref="AE2177 AE2179 AE2181 AE2183 AE2185 AE2187 AE2189 AE2191 AE2193 AE2195 AE2197 AE2199 AE2201 AE2203 AE2205 AE2207 AE2209 AE2211 AE2213 AE2215 AE2217 AE2219 AE2221 AE2223 AE2225 AE2227 AE2229 AE2231 AE2233 AE2235 AE2237 AE2239 AE2241 AE2243 AE2245 AE2247 AE2249 AE2251 AE2253 AE2255 AE2257 AE2259 AE2261 AE2263 AE2265 AE2267 AE2269 AE2271 AE2273 AE2275 AE2277 AE2279">
    <cfRule type="expression" dxfId="433" priority="1818">
      <formula>"&lt;&gt;$V$89"</formula>
    </cfRule>
  </conditionalFormatting>
  <conditionalFormatting sqref="AE2176 AE2178 AE2180 AE2182 AE2184 AE2186 AE2188 AE2190 AE2192 AE2194 AE2196 AE2198 AE2200 AE2202 AE2204 AE2206 AE2208 AE2210 AE2212 AE2214 AE2216 AE2218 AE2220 AE2222 AE2224 AE2226 AE2228 AE2230 AE2232 AE2234 AE2236 AE2238 AE2240 AE2242 AE2244 AE2246 AE2248 AE2250 AE2252 AE2254 AE2256 AE2258 AE2260 AE2262 AE2264 AE2266 AE2268 AE2270 AE2272 AE2274 AE2276 AE2278 AE2280">
    <cfRule type="expression" dxfId="432" priority="1780">
      <formula>"&lt;&gt;$V$89"</formula>
    </cfRule>
  </conditionalFormatting>
  <conditionalFormatting sqref="G66:G71">
    <cfRule type="cellIs" dxfId="431" priority="1406" operator="equal">
      <formula>"Endorsement"</formula>
    </cfRule>
  </conditionalFormatting>
  <conditionalFormatting sqref="V1054">
    <cfRule type="cellIs" dxfId="430" priority="1403" operator="equal">
      <formula>"P-E"</formula>
    </cfRule>
    <cfRule type="cellIs" dxfId="429" priority="1404" operator="equal">
      <formula>"e-mail"</formula>
    </cfRule>
    <cfRule type="cellIs" dxfId="428" priority="1405" operator="equal">
      <formula>"P-A"</formula>
    </cfRule>
  </conditionalFormatting>
  <conditionalFormatting sqref="G887">
    <cfRule type="cellIs" dxfId="427" priority="1379" stopIfTrue="1" operator="equal">
      <formula>""</formula>
    </cfRule>
  </conditionalFormatting>
  <conditionalFormatting sqref="G887">
    <cfRule type="cellIs" dxfId="426" priority="1369" operator="equal">
      <formula>"Endorsement"</formula>
    </cfRule>
  </conditionalFormatting>
  <conditionalFormatting sqref="G888">
    <cfRule type="cellIs" dxfId="425" priority="1368" stopIfTrue="1" operator="equal">
      <formula>""</formula>
    </cfRule>
  </conditionalFormatting>
  <conditionalFormatting sqref="I888">
    <cfRule type="containsText" dxfId="424" priority="1357" operator="containsText" text="...">
      <formula>NOT(ISERROR(SEARCH("...",I888)))</formula>
    </cfRule>
    <cfRule type="containsText" dxfId="423" priority="1358" operator="containsText" text="~?">
      <formula>NOT(ISERROR(SEARCH("~?",I888)))</formula>
    </cfRule>
  </conditionalFormatting>
  <conditionalFormatting sqref="G888">
    <cfRule type="cellIs" dxfId="422" priority="1356" operator="equal">
      <formula>"Endorsement"</formula>
    </cfRule>
  </conditionalFormatting>
  <conditionalFormatting sqref="P888">
    <cfRule type="containsText" dxfId="421" priority="1354" stopIfTrue="1" operator="containsText" text="DUMMY">
      <formula>NOT(ISERROR(SEARCH("DUMMY",P888)))</formula>
    </cfRule>
    <cfRule type="cellIs" dxfId="420" priority="1355" stopIfTrue="1" operator="equal">
      <formula>""</formula>
    </cfRule>
  </conditionalFormatting>
  <conditionalFormatting sqref="O888">
    <cfRule type="cellIs" dxfId="419" priority="1350" stopIfTrue="1" operator="equal">
      <formula>"Rel-17"</formula>
    </cfRule>
    <cfRule type="cellIs" dxfId="418" priority="1351" stopIfTrue="1" operator="equal">
      <formula>"Rel-16"</formula>
    </cfRule>
    <cfRule type="cellIs" dxfId="417" priority="1352" stopIfTrue="1" operator="equal">
      <formula>"Rel-15"</formula>
    </cfRule>
    <cfRule type="cellIs" dxfId="416" priority="1353" stopIfTrue="1" operator="equal">
      <formula>"Rel-14"</formula>
    </cfRule>
  </conditionalFormatting>
  <conditionalFormatting sqref="I887">
    <cfRule type="containsText" dxfId="415" priority="1348" operator="containsText" text="...">
      <formula>NOT(ISERROR(SEARCH("...",I887)))</formula>
    </cfRule>
    <cfRule type="containsText" dxfId="414" priority="1349" operator="containsText" text="~?">
      <formula>NOT(ISERROR(SEARCH("~?",I887)))</formula>
    </cfRule>
  </conditionalFormatting>
  <conditionalFormatting sqref="S892">
    <cfRule type="cellIs" dxfId="413" priority="1347" stopIfTrue="1" operator="notEqual">
      <formula>""</formula>
    </cfRule>
  </conditionalFormatting>
  <conditionalFormatting sqref="S895">
    <cfRule type="cellIs" dxfId="412" priority="1346" stopIfTrue="1" operator="notEqual">
      <formula>""</formula>
    </cfRule>
  </conditionalFormatting>
  <conditionalFormatting sqref="S896:S897">
    <cfRule type="cellIs" dxfId="411" priority="1345" stopIfTrue="1" operator="notEqual">
      <formula>""</formula>
    </cfRule>
  </conditionalFormatting>
  <conditionalFormatting sqref="S127">
    <cfRule type="cellIs" dxfId="410" priority="1343" stopIfTrue="1" operator="notEqual">
      <formula>""</formula>
    </cfRule>
  </conditionalFormatting>
  <conditionalFormatting sqref="S872">
    <cfRule type="cellIs" dxfId="409" priority="1342" stopIfTrue="1" operator="notEqual">
      <formula>""</formula>
    </cfRule>
  </conditionalFormatting>
  <conditionalFormatting sqref="S890">
    <cfRule type="cellIs" dxfId="408" priority="1341" stopIfTrue="1" operator="notEqual">
      <formula>""</formula>
    </cfRule>
  </conditionalFormatting>
  <conditionalFormatting sqref="S871">
    <cfRule type="cellIs" dxfId="407" priority="1340" stopIfTrue="1" operator="notEqual">
      <formula>""</formula>
    </cfRule>
  </conditionalFormatting>
  <conditionalFormatting sqref="S893">
    <cfRule type="cellIs" dxfId="406" priority="1339" stopIfTrue="1" operator="notEqual">
      <formula>""</formula>
    </cfRule>
  </conditionalFormatting>
  <conditionalFormatting sqref="S864">
    <cfRule type="cellIs" dxfId="405" priority="1338" stopIfTrue="1" operator="notEqual">
      <formula>""</formula>
    </cfRule>
  </conditionalFormatting>
  <conditionalFormatting sqref="D1022:D1023">
    <cfRule type="cellIs" dxfId="404" priority="1336" stopIfTrue="1" operator="equal">
      <formula>""</formula>
    </cfRule>
    <cfRule type="cellIs" dxfId="403" priority="1337" stopIfTrue="1" operator="between">
      <formula>"10.7.1"</formula>
      <formula>"10.7.5"</formula>
    </cfRule>
  </conditionalFormatting>
  <conditionalFormatting sqref="T1022:T1023">
    <cfRule type="cellIs" dxfId="402" priority="1317" operator="notEqual">
      <formula>""</formula>
    </cfRule>
  </conditionalFormatting>
  <conditionalFormatting sqref="D1024">
    <cfRule type="cellIs" dxfId="401" priority="1311" stopIfTrue="1" operator="equal">
      <formula>""</formula>
    </cfRule>
    <cfRule type="cellIs" dxfId="400" priority="1312" stopIfTrue="1" operator="between">
      <formula>"10.7.1"</formula>
      <formula>"10.7.5"</formula>
    </cfRule>
  </conditionalFormatting>
  <conditionalFormatting sqref="T1024">
    <cfRule type="cellIs" dxfId="399" priority="1292" operator="notEqual">
      <formula>""</formula>
    </cfRule>
  </conditionalFormatting>
  <conditionalFormatting sqref="D1025">
    <cfRule type="cellIs" dxfId="398" priority="1285" stopIfTrue="1" operator="equal">
      <formula>""</formula>
    </cfRule>
    <cfRule type="cellIs" dxfId="397" priority="1286" stopIfTrue="1" operator="between">
      <formula>"10.7.1"</formula>
      <formula>"10.7.5"</formula>
    </cfRule>
  </conditionalFormatting>
  <conditionalFormatting sqref="T1025">
    <cfRule type="cellIs" dxfId="396" priority="1267" operator="notEqual">
      <formula>""</formula>
    </cfRule>
  </conditionalFormatting>
  <conditionalFormatting sqref="D1026">
    <cfRule type="cellIs" dxfId="395" priority="1260" stopIfTrue="1" operator="equal">
      <formula>""</formula>
    </cfRule>
    <cfRule type="cellIs" dxfId="394" priority="1261" stopIfTrue="1" operator="between">
      <formula>"10.7.1"</formula>
      <formula>"10.7.5"</formula>
    </cfRule>
  </conditionalFormatting>
  <conditionalFormatting sqref="T1026">
    <cfRule type="cellIs" dxfId="393" priority="1242" operator="notEqual">
      <formula>""</formula>
    </cfRule>
  </conditionalFormatting>
  <conditionalFormatting sqref="D1027">
    <cfRule type="cellIs" dxfId="392" priority="1235" stopIfTrue="1" operator="equal">
      <formula>""</formula>
    </cfRule>
    <cfRule type="cellIs" dxfId="391" priority="1236" stopIfTrue="1" operator="between">
      <formula>"10.7.1"</formula>
      <formula>"10.7.5"</formula>
    </cfRule>
  </conditionalFormatting>
  <conditionalFormatting sqref="T1027">
    <cfRule type="cellIs" dxfId="390" priority="1217" operator="notEqual">
      <formula>""</formula>
    </cfRule>
  </conditionalFormatting>
  <conditionalFormatting sqref="D1028:D1030">
    <cfRule type="cellIs" dxfId="389" priority="1210" stopIfTrue="1" operator="equal">
      <formula>""</formula>
    </cfRule>
    <cfRule type="cellIs" dxfId="388" priority="1211" stopIfTrue="1" operator="between">
      <formula>"10.7.1"</formula>
      <formula>"10.7.5"</formula>
    </cfRule>
  </conditionalFormatting>
  <conditionalFormatting sqref="T1028:T1031">
    <cfRule type="cellIs" dxfId="387" priority="1192" operator="notEqual">
      <formula>""</formula>
    </cfRule>
  </conditionalFormatting>
  <conditionalFormatting sqref="D1032">
    <cfRule type="cellIs" dxfId="386" priority="1186" stopIfTrue="1" operator="equal">
      <formula>""</formula>
    </cfRule>
    <cfRule type="cellIs" dxfId="385" priority="1187" stopIfTrue="1" operator="between">
      <formula>"10.7.1"</formula>
      <formula>"10.7.5"</formula>
    </cfRule>
  </conditionalFormatting>
  <conditionalFormatting sqref="T1032">
    <cfRule type="cellIs" dxfId="384" priority="1167" operator="notEqual">
      <formula>""</formula>
    </cfRule>
  </conditionalFormatting>
  <conditionalFormatting sqref="C88 C90">
    <cfRule type="cellIs" dxfId="383" priority="1141" stopIfTrue="1" operator="equal">
      <formula>"Y"</formula>
    </cfRule>
    <cfRule type="cellIs" dxfId="382" priority="1142" stopIfTrue="1" operator="equal">
      <formula>""</formula>
    </cfRule>
    <cfRule type="cellIs" dxfId="381" priority="1143" stopIfTrue="1" operator="equal">
      <formula>"W"</formula>
    </cfRule>
  </conditionalFormatting>
  <conditionalFormatting sqref="W88">
    <cfRule type="cellIs" dxfId="380" priority="1136" operator="equal">
      <formula>"Conv3"</formula>
    </cfRule>
    <cfRule type="cellIs" dxfId="379" priority="1137" operator="equal">
      <formula>"Conv2"</formula>
    </cfRule>
    <cfRule type="cellIs" dxfId="378" priority="1138" operator="equal">
      <formula>"Conv4"</formula>
    </cfRule>
  </conditionalFormatting>
  <conditionalFormatting sqref="U88">
    <cfRule type="cellIs" dxfId="377" priority="1134" operator="equal">
      <formula>"REPLY OPEN"</formula>
    </cfRule>
    <cfRule type="cellIs" dxfId="376" priority="1135" operator="equal">
      <formula>"OPEN"</formula>
    </cfRule>
  </conditionalFormatting>
  <conditionalFormatting sqref="V88">
    <cfRule type="cellIs" dxfId="375" priority="1131" operator="equal">
      <formula>"P-E"</formula>
    </cfRule>
    <cfRule type="cellIs" dxfId="374" priority="1132" operator="equal">
      <formula>"e-mail"</formula>
    </cfRule>
    <cfRule type="cellIs" dxfId="373" priority="1133" operator="equal">
      <formula>"P-A"</formula>
    </cfRule>
  </conditionalFormatting>
  <conditionalFormatting sqref="T88">
    <cfRule type="cellIs" dxfId="372" priority="1128" operator="notEqual">
      <formula>""</formula>
    </cfRule>
  </conditionalFormatting>
  <conditionalFormatting sqref="B88 B90">
    <cfRule type="beginsWith" dxfId="371" priority="1126" operator="beginsWith" text="No clauses affected">
      <formula>LEFT(B88,LEN("No clauses affected"))="No clauses affected"</formula>
    </cfRule>
    <cfRule type="beginsWith" dxfId="370" priority="1127" operator="beginsWith" text="To:">
      <formula>LEFT(B88,LEN("To:"))="To:"</formula>
    </cfRule>
  </conditionalFormatting>
  <conditionalFormatting sqref="B88 B90">
    <cfRule type="cellIs" dxfId="369" priority="1125" operator="equal">
      <formula>""</formula>
    </cfRule>
  </conditionalFormatting>
  <conditionalFormatting sqref="O88">
    <cfRule type="cellIs" dxfId="368" priority="1121" stopIfTrue="1" operator="equal">
      <formula>"Rel-17"</formula>
    </cfRule>
    <cfRule type="cellIs" dxfId="367" priority="1122" stopIfTrue="1" operator="equal">
      <formula>"Rel-16"</formula>
    </cfRule>
    <cfRule type="cellIs" dxfId="366" priority="1123" stopIfTrue="1" operator="equal">
      <formula>"Rel-15"</formula>
    </cfRule>
    <cfRule type="cellIs" dxfId="365" priority="1124" stopIfTrue="1" operator="equal">
      <formula>"Rel-14"</formula>
    </cfRule>
  </conditionalFormatting>
  <conditionalFormatting sqref="C87">
    <cfRule type="cellIs" dxfId="364" priority="1118" stopIfTrue="1" operator="equal">
      <formula>"Y"</formula>
    </cfRule>
    <cfRule type="cellIs" dxfId="363" priority="1119" stopIfTrue="1" operator="equal">
      <formula>""</formula>
    </cfRule>
    <cfRule type="cellIs" dxfId="362" priority="1120" stopIfTrue="1" operator="equal">
      <formula>"W"</formula>
    </cfRule>
  </conditionalFormatting>
  <conditionalFormatting sqref="W87">
    <cfRule type="cellIs" dxfId="361" priority="1113" operator="equal">
      <formula>"Conv3"</formula>
    </cfRule>
    <cfRule type="cellIs" dxfId="360" priority="1114" operator="equal">
      <formula>"Conv2"</formula>
    </cfRule>
    <cfRule type="cellIs" dxfId="359" priority="1115" operator="equal">
      <formula>"Conv4"</formula>
    </cfRule>
  </conditionalFormatting>
  <conditionalFormatting sqref="U87">
    <cfRule type="cellIs" dxfId="358" priority="1111" operator="equal">
      <formula>"REPLY OPEN"</formula>
    </cfRule>
    <cfRule type="cellIs" dxfId="357" priority="1112" operator="equal">
      <formula>"OPEN"</formula>
    </cfRule>
  </conditionalFormatting>
  <conditionalFormatting sqref="V87">
    <cfRule type="cellIs" dxfId="356" priority="1108" operator="equal">
      <formula>"P-E"</formula>
    </cfRule>
    <cfRule type="cellIs" dxfId="355" priority="1109" operator="equal">
      <formula>"e-mail"</formula>
    </cfRule>
    <cfRule type="cellIs" dxfId="354" priority="1110" operator="equal">
      <formula>"P-A"</formula>
    </cfRule>
  </conditionalFormatting>
  <conditionalFormatting sqref="T87">
    <cfRule type="cellIs" dxfId="353" priority="1105" operator="notEqual">
      <formula>""</formula>
    </cfRule>
  </conditionalFormatting>
  <conditionalFormatting sqref="B87">
    <cfRule type="beginsWith" dxfId="352" priority="1103" operator="beginsWith" text="No clauses affected">
      <formula>LEFT(B87,LEN("No clauses affected"))="No clauses affected"</formula>
    </cfRule>
    <cfRule type="beginsWith" dxfId="351" priority="1104" operator="beginsWith" text="To:">
      <formula>LEFT(B87,LEN("To:"))="To:"</formula>
    </cfRule>
  </conditionalFormatting>
  <conditionalFormatting sqref="B87">
    <cfRule type="cellIs" dxfId="350" priority="1102" operator="equal">
      <formula>""</formula>
    </cfRule>
  </conditionalFormatting>
  <conditionalFormatting sqref="O87">
    <cfRule type="cellIs" dxfId="349" priority="1098" stopIfTrue="1" operator="equal">
      <formula>"Rel-17"</formula>
    </cfRule>
    <cfRule type="cellIs" dxfId="348" priority="1099" stopIfTrue="1" operator="equal">
      <formula>"Rel-16"</formula>
    </cfRule>
    <cfRule type="cellIs" dxfId="347" priority="1100" stopIfTrue="1" operator="equal">
      <formula>"Rel-15"</formula>
    </cfRule>
    <cfRule type="cellIs" dxfId="346" priority="1101" stopIfTrue="1" operator="equal">
      <formula>"Rel-14"</formula>
    </cfRule>
  </conditionalFormatting>
  <conditionalFormatting sqref="C86">
    <cfRule type="cellIs" dxfId="345" priority="1095" stopIfTrue="1" operator="equal">
      <formula>"Y"</formula>
    </cfRule>
    <cfRule type="cellIs" dxfId="344" priority="1096" stopIfTrue="1" operator="equal">
      <formula>""</formula>
    </cfRule>
    <cfRule type="cellIs" dxfId="343" priority="1097" stopIfTrue="1" operator="equal">
      <formula>"W"</formula>
    </cfRule>
  </conditionalFormatting>
  <conditionalFormatting sqref="W86">
    <cfRule type="cellIs" dxfId="342" priority="1090" operator="equal">
      <formula>"Conv3"</formula>
    </cfRule>
    <cfRule type="cellIs" dxfId="341" priority="1091" operator="equal">
      <formula>"Conv2"</formula>
    </cfRule>
    <cfRule type="cellIs" dxfId="340" priority="1092" operator="equal">
      <formula>"Conv4"</formula>
    </cfRule>
  </conditionalFormatting>
  <conditionalFormatting sqref="U86">
    <cfRule type="cellIs" dxfId="339" priority="1088" operator="equal">
      <formula>"REPLY OPEN"</formula>
    </cfRule>
    <cfRule type="cellIs" dxfId="338" priority="1089" operator="equal">
      <formula>"OPEN"</formula>
    </cfRule>
  </conditionalFormatting>
  <conditionalFormatting sqref="V86">
    <cfRule type="cellIs" dxfId="337" priority="1085" operator="equal">
      <formula>"P-E"</formula>
    </cfRule>
    <cfRule type="cellIs" dxfId="336" priority="1086" operator="equal">
      <formula>"e-mail"</formula>
    </cfRule>
    <cfRule type="cellIs" dxfId="335" priority="1087" operator="equal">
      <formula>"P-A"</formula>
    </cfRule>
  </conditionalFormatting>
  <conditionalFormatting sqref="AC86:AC93">
    <cfRule type="cellIs" dxfId="334" priority="1083" operator="equal">
      <formula>"DIFF"</formula>
    </cfRule>
  </conditionalFormatting>
  <conditionalFormatting sqref="T86">
    <cfRule type="cellIs" dxfId="333" priority="1082" operator="notEqual">
      <formula>""</formula>
    </cfRule>
  </conditionalFormatting>
  <conditionalFormatting sqref="B86">
    <cfRule type="beginsWith" dxfId="332" priority="1080" operator="beginsWith" text="No clauses affected">
      <formula>LEFT(B86,LEN("No clauses affected"))="No clauses affected"</formula>
    </cfRule>
    <cfRule type="beginsWith" dxfId="331" priority="1081" operator="beginsWith" text="To:">
      <formula>LEFT(B86,LEN("To:"))="To:"</formula>
    </cfRule>
  </conditionalFormatting>
  <conditionalFormatting sqref="B86">
    <cfRule type="cellIs" dxfId="330" priority="1079" operator="equal">
      <formula>""</formula>
    </cfRule>
  </conditionalFormatting>
  <conditionalFormatting sqref="O86">
    <cfRule type="cellIs" dxfId="329" priority="1075" stopIfTrue="1" operator="equal">
      <formula>"Rel-17"</formula>
    </cfRule>
    <cfRule type="cellIs" dxfId="328" priority="1076" stopIfTrue="1" operator="equal">
      <formula>"Rel-16"</formula>
    </cfRule>
    <cfRule type="cellIs" dxfId="327" priority="1077" stopIfTrue="1" operator="equal">
      <formula>"Rel-15"</formula>
    </cfRule>
    <cfRule type="cellIs" dxfId="326" priority="1078" stopIfTrue="1" operator="equal">
      <formula>"Rel-14"</formula>
    </cfRule>
  </conditionalFormatting>
  <conditionalFormatting sqref="D1137">
    <cfRule type="cellIs" dxfId="325" priority="1073" stopIfTrue="1" operator="equal">
      <formula>""</formula>
    </cfRule>
    <cfRule type="cellIs" dxfId="324" priority="1074" stopIfTrue="1" operator="between">
      <formula>"10.7.1"</formula>
      <formula>"10.7.5"</formula>
    </cfRule>
  </conditionalFormatting>
  <conditionalFormatting sqref="D1300:D1308 D1310:D1356">
    <cfRule type="cellIs" dxfId="323" priority="1046" stopIfTrue="1" operator="equal">
      <formula>""</formula>
    </cfRule>
    <cfRule type="cellIs" dxfId="322" priority="1047" stopIfTrue="1" operator="between">
      <formula>"10.7.1"</formula>
      <formula>"10.7.5"</formula>
    </cfRule>
  </conditionalFormatting>
  <conditionalFormatting sqref="G1349:G1351 G1353:G1356">
    <cfRule type="cellIs" dxfId="321" priority="1045" stopIfTrue="1" operator="equal">
      <formula>""</formula>
    </cfRule>
  </conditionalFormatting>
  <conditionalFormatting sqref="A1300:A1356">
    <cfRule type="cellIs" dxfId="320" priority="1042" stopIfTrue="1" operator="equal">
      <formula>"Withdrawn"</formula>
    </cfRule>
    <cfRule type="cellIs" dxfId="319" priority="1043" stopIfTrue="1" operator="equal">
      <formula>"Available"</formula>
    </cfRule>
  </conditionalFormatting>
  <conditionalFormatting sqref="F1349 F1351 F1353:F1354">
    <cfRule type="cellIs" dxfId="318" priority="1032" stopIfTrue="1" operator="equal">
      <formula>"LS In"</formula>
    </cfRule>
    <cfRule type="cellIs" dxfId="317" priority="1033" stopIfTrue="1" operator="equal">
      <formula>"LS OUT"</formula>
    </cfRule>
    <cfRule type="cellIs" dxfId="316" priority="1034" stopIfTrue="1" operator="equal">
      <formula>"CR"</formula>
    </cfRule>
    <cfRule type="cellIs" dxfId="315" priority="1035" stopIfTrue="1" operator="equal">
      <formula>"P-CR"</formula>
    </cfRule>
    <cfRule type="cellIs" dxfId="314" priority="1036" stopIfTrue="1" operator="equal">
      <formula>"CR Pack"</formula>
    </cfRule>
    <cfRule type="cellIs" dxfId="313" priority="1037" stopIfTrue="1" operator="equal">
      <formula>"WID new"</formula>
    </cfRule>
    <cfRule type="cellIs" dxfId="312" priority="1038" stopIfTrue="1" operator="equal">
      <formula>"WID revised"</formula>
    </cfRule>
    <cfRule type="cellIs" dxfId="311" priority="1039" stopIfTrue="1" operator="equal">
      <formula>"SID new"</formula>
    </cfRule>
    <cfRule type="cellIs" dxfId="310" priority="1040" stopIfTrue="1" operator="equal">
      <formula>"SID revised"</formula>
    </cfRule>
  </conditionalFormatting>
  <conditionalFormatting sqref="P1349:P1351 P1353:P1356">
    <cfRule type="containsText" dxfId="309" priority="1030" stopIfTrue="1" operator="containsText" text="DUMMY">
      <formula>NOT(ISERROR(SEARCH("DUMMY",P1349)))</formula>
    </cfRule>
    <cfRule type="cellIs" dxfId="308" priority="1031" stopIfTrue="1" operator="equal">
      <formula>""</formula>
    </cfRule>
  </conditionalFormatting>
  <conditionalFormatting sqref="I1349:I1351 I1353:I1356">
    <cfRule type="containsText" dxfId="307" priority="1026" operator="containsText" text="...">
      <formula>NOT(ISERROR(SEARCH("...",I1349)))</formula>
    </cfRule>
    <cfRule type="containsText" dxfId="306" priority="1027" operator="containsText" text="~?">
      <formula>NOT(ISERROR(SEARCH("~?",I1349)))</formula>
    </cfRule>
  </conditionalFormatting>
  <conditionalFormatting sqref="G1349:G1351 G1353:G1356">
    <cfRule type="cellIs" dxfId="305" priority="1025" operator="equal">
      <formula>"Endorsement"</formula>
    </cfRule>
  </conditionalFormatting>
  <conditionalFormatting sqref="T1300:T1356">
    <cfRule type="cellIs" dxfId="304" priority="1024" operator="notEqual">
      <formula>""</formula>
    </cfRule>
  </conditionalFormatting>
  <conditionalFormatting sqref="O1349:O1351 O1353:O1356">
    <cfRule type="cellIs" dxfId="303" priority="1009" stopIfTrue="1" operator="equal">
      <formula>"Rel-17"</formula>
    </cfRule>
    <cfRule type="cellIs" dxfId="302" priority="1010" stopIfTrue="1" operator="equal">
      <formula>"Rel-16"</formula>
    </cfRule>
    <cfRule type="cellIs" dxfId="301" priority="1011" stopIfTrue="1" operator="equal">
      <formula>"Rel-15"</formula>
    </cfRule>
    <cfRule type="cellIs" dxfId="300" priority="1012" stopIfTrue="1" operator="equal">
      <formula>"Rel-14"</formula>
    </cfRule>
  </conditionalFormatting>
  <conditionalFormatting sqref="AE1861 AE1863 AE1865 AE1867 AE1869 AE1871 AE1873 AE1875 AE1877 AE1879 AE1881 AE1883 AE1885 AE1887 AE1889 AE1891 AE1893">
    <cfRule type="expression" dxfId="299" priority="993">
      <formula>"&lt;&gt;$V$89"</formula>
    </cfRule>
  </conditionalFormatting>
  <conditionalFormatting sqref="AE1862 AE1864 AE1866 AE1868 AE1870 AE1872 AE1874 AE1876 AE1878 AE1880 AE1882 AE1884 AE1886 AE1888 AE1890 AE1892 AE1894 AE1357:AE1860">
    <cfRule type="expression" dxfId="298" priority="987">
      <formula>"&lt;&gt;$V$89"</formula>
    </cfRule>
  </conditionalFormatting>
  <conditionalFormatting sqref="AE1895 AE1897 AE1899 AE1901 AE1903 AE1905 AE1907 AE1909 AE1911 AE1913 AE1915">
    <cfRule type="expression" dxfId="297" priority="929">
      <formula>"&lt;&gt;$V$89"</formula>
    </cfRule>
  </conditionalFormatting>
  <conditionalFormatting sqref="AE1896 AE1898 AE1900 AE1902 AE1904 AE1906 AE1908 AE1910 AE1912 AE1914 AE1916">
    <cfRule type="expression" dxfId="296" priority="923">
      <formula>"&lt;&gt;$V$89"</formula>
    </cfRule>
  </conditionalFormatting>
  <conditionalFormatting sqref="O89:O91">
    <cfRule type="cellIs" dxfId="295" priority="919" stopIfTrue="1" operator="equal">
      <formula>"Rel-17"</formula>
    </cfRule>
    <cfRule type="cellIs" dxfId="294" priority="920" stopIfTrue="1" operator="equal">
      <formula>"Rel-16"</formula>
    </cfRule>
    <cfRule type="cellIs" dxfId="293" priority="921" stopIfTrue="1" operator="equal">
      <formula>"Rel-15"</formula>
    </cfRule>
    <cfRule type="cellIs" dxfId="292" priority="922" stopIfTrue="1" operator="equal">
      <formula>"Rel-14"</formula>
    </cfRule>
  </conditionalFormatting>
  <conditionalFormatting sqref="O88">
    <cfRule type="cellIs" dxfId="291" priority="915" stopIfTrue="1" operator="equal">
      <formula>"Rel-17"</formula>
    </cfRule>
    <cfRule type="cellIs" dxfId="290" priority="916" stopIfTrue="1" operator="equal">
      <formula>"Rel-16"</formula>
    </cfRule>
    <cfRule type="cellIs" dxfId="289" priority="917" stopIfTrue="1" operator="equal">
      <formula>"Rel-15"</formula>
    </cfRule>
    <cfRule type="cellIs" dxfId="288" priority="918" stopIfTrue="1" operator="equal">
      <formula>"Rel-14"</formula>
    </cfRule>
  </conditionalFormatting>
  <conditionalFormatting sqref="O87">
    <cfRule type="cellIs" dxfId="287" priority="911" stopIfTrue="1" operator="equal">
      <formula>"Rel-17"</formula>
    </cfRule>
    <cfRule type="cellIs" dxfId="286" priority="912" stopIfTrue="1" operator="equal">
      <formula>"Rel-16"</formula>
    </cfRule>
    <cfRule type="cellIs" dxfId="285" priority="913" stopIfTrue="1" operator="equal">
      <formula>"Rel-15"</formula>
    </cfRule>
    <cfRule type="cellIs" dxfId="284" priority="914" stopIfTrue="1" operator="equal">
      <formula>"Rel-14"</formula>
    </cfRule>
  </conditionalFormatting>
  <conditionalFormatting sqref="W93">
    <cfRule type="cellIs" dxfId="283" priority="883" operator="equal">
      <formula>"Conv3"</formula>
    </cfRule>
    <cfRule type="cellIs" dxfId="282" priority="884" operator="equal">
      <formula>"Conv2"</formula>
    </cfRule>
    <cfRule type="cellIs" dxfId="281" priority="885" operator="equal">
      <formula>"Conv4"</formula>
    </cfRule>
  </conditionalFormatting>
  <conditionalFormatting sqref="U93">
    <cfRule type="cellIs" dxfId="280" priority="881" operator="equal">
      <formula>"REPLY OPEN"</formula>
    </cfRule>
    <cfRule type="cellIs" dxfId="279" priority="882" operator="equal">
      <formula>"OPEN"</formula>
    </cfRule>
  </conditionalFormatting>
  <conditionalFormatting sqref="V93">
    <cfRule type="cellIs" dxfId="278" priority="878" operator="equal">
      <formula>"P-E"</formula>
    </cfRule>
    <cfRule type="cellIs" dxfId="277" priority="879" operator="equal">
      <formula>"e-mail"</formula>
    </cfRule>
    <cfRule type="cellIs" dxfId="276" priority="880" operator="equal">
      <formula>"P-A"</formula>
    </cfRule>
  </conditionalFormatting>
  <conditionalFormatting sqref="T93">
    <cfRule type="cellIs" dxfId="275" priority="875" operator="notEqual">
      <formula>""</formula>
    </cfRule>
  </conditionalFormatting>
  <conditionalFormatting sqref="O93">
    <cfRule type="cellIs" dxfId="274" priority="868" stopIfTrue="1" operator="equal">
      <formula>"Rel-17"</formula>
    </cfRule>
    <cfRule type="cellIs" dxfId="273" priority="869" stopIfTrue="1" operator="equal">
      <formula>"Rel-16"</formula>
    </cfRule>
    <cfRule type="cellIs" dxfId="272" priority="870" stopIfTrue="1" operator="equal">
      <formula>"Rel-15"</formula>
    </cfRule>
    <cfRule type="cellIs" dxfId="271" priority="871" stopIfTrue="1" operator="equal">
      <formula>"Rel-14"</formula>
    </cfRule>
  </conditionalFormatting>
  <conditionalFormatting sqref="AE1917 AE1919 AE1921 AE1923 AE1925 AE1927 AE1929 AE1931 AE1933 AE1935 AE1937 AE1939 AE1941 AE1943 AE1945 AE1947 AE1949 AE1951 AE1953 AE1955 AE1957 AE1959 AE1961 AE1963 AE1965 AE1967 AE1969 AE1971 AE1973 AE1975 AE1977 AE1979 AE1981 AE1983 AE1985 AE1987 AE1989 AE1991 AE1993 AE1995 AE1997 AE1999 AE2001 AE2003 AE2005 AE2007 AE2009 AE2011 AE2013 AE2015 AE2017 AE2019 AE2021 AE2023 AE2025 AE2027 AE2029 AE2031 AE2033 AE2035 AE2037 AE2039 AE2041 AE2043 AE2045 AE2047 AE2049 AE2051 AE2053 AE2055 AE2057 AE2059 AE2061 AE2063 AE2065 AE2067 AE2069 AE2071 AE2073 AE2075 AE2077 AE2079 AE2081 AE2083 AE2085 AE2087 AE2089 AE2091 AE2093 AE2095 AE2097 AE2099 AE2101 AE2103 AE2105 AE2107 AE2109 AE2111 AE2113 AE2115 AE2117 AE2119 AE2121 AE2123 AE2125 AE2127 AE2129 AE2131 AE2133 AE2135 AE2137 AE2139 AE2141 AE2143 AE2145 AE2147 AE2149 AE2151 AE2153 AE2155 AE2157 AE2159 AE2161 AE2163 AE2165 AE2167 AE2169 AE2171 AE2173 AE2175">
    <cfRule type="expression" dxfId="270" priority="820">
      <formula>"&lt;&gt;$V$89"</formula>
    </cfRule>
  </conditionalFormatting>
  <conditionalFormatting sqref="AE1918 AE1920 AE1922 AE1924 AE1926 AE1928 AE1930 AE1932 AE1934 AE1936 AE1938 AE1940 AE1942 AE1944 AE1946 AE1948 AE1950 AE1952 AE1954 AE1956 AE1958 AE1960 AE1962 AE1964 AE1966 AE1968 AE1970 AE1972 AE1974 AE1976 AE1978 AE1980 AE1982 AE1984 AE1986 AE1988 AE1990 AE1992 AE1994 AE1996 AE1998 AE2000 AE2002 AE2004 AE2006 AE2008 AE2010 AE2012 AE2014 AE2016 AE2018 AE2020 AE2022 AE2024 AE2026 AE2028 AE2030 AE2032 AE2034 AE2036 AE2038 AE2040 AE2042 AE2044 AE2046 AE2048 AE2050 AE2052 AE2054 AE2056 AE2058 AE2060 AE2062 AE2064 AE2066 AE2068 AE2070 AE2072 AE2074 AE2076 AE2078 AE2080 AE2082 AE2084 AE2086 AE2088 AE2090 AE2092 AE2094 AE2096 AE2098 AE2100 AE2102 AE2104 AE2106 AE2108 AE2110 AE2112 AE2114 AE2116 AE2118 AE2120 AE2122 AE2124 AE2126 AE2128 AE2130 AE2132 AE2134 AE2136 AE2138 AE2140 AE2142 AE2144 AE2146 AE2148 AE2150 AE2152 AE2154 AE2156 AE2158 AE2160 AE2162 AE2164 AE2166 AE2168 AE2170 AE2172 AE2174">
    <cfRule type="expression" dxfId="269" priority="819">
      <formula>"&lt;&gt;$V$89"</formula>
    </cfRule>
  </conditionalFormatting>
  <conditionalFormatting sqref="G267">
    <cfRule type="cellIs" dxfId="268" priority="818" stopIfTrue="1" operator="equal">
      <formula>""</formula>
    </cfRule>
  </conditionalFormatting>
  <conditionalFormatting sqref="P267">
    <cfRule type="containsText" dxfId="267" priority="815" stopIfTrue="1" operator="containsText" text="DUMMY">
      <formula>NOT(ISERROR(SEARCH("DUMMY",P267)))</formula>
    </cfRule>
    <cfRule type="cellIs" dxfId="266" priority="816" stopIfTrue="1" operator="equal">
      <formula>""</formula>
    </cfRule>
  </conditionalFormatting>
  <conditionalFormatting sqref="Q267">
    <cfRule type="cellIs" dxfId="265" priority="813" stopIfTrue="1" operator="equal">
      <formula>""</formula>
    </cfRule>
    <cfRule type="cellIs" dxfId="264" priority="814" stopIfTrue="1" operator="equal">
      <formula>"-"</formula>
    </cfRule>
  </conditionalFormatting>
  <conditionalFormatting sqref="I267">
    <cfRule type="containsText" dxfId="263" priority="811" operator="containsText" text="...">
      <formula>NOT(ISERROR(SEARCH("...",I267)))</formula>
    </cfRule>
    <cfRule type="containsText" dxfId="262" priority="812" operator="containsText" text="~?">
      <formula>NOT(ISERROR(SEARCH("~?",I267)))</formula>
    </cfRule>
  </conditionalFormatting>
  <conditionalFormatting sqref="G267">
    <cfRule type="cellIs" dxfId="261" priority="810" operator="equal">
      <formula>"Endorsement"</formula>
    </cfRule>
  </conditionalFormatting>
  <conditionalFormatting sqref="O267">
    <cfRule type="cellIs" dxfId="260" priority="806" stopIfTrue="1" operator="equal">
      <formula>"Rel-17"</formula>
    </cfRule>
    <cfRule type="cellIs" dxfId="259" priority="807" stopIfTrue="1" operator="equal">
      <formula>"Rel-16"</formula>
    </cfRule>
    <cfRule type="cellIs" dxfId="258" priority="808" stopIfTrue="1" operator="equal">
      <formula>"Rel-15"</formula>
    </cfRule>
    <cfRule type="cellIs" dxfId="257" priority="809" stopIfTrue="1" operator="equal">
      <formula>"Rel-14"</formula>
    </cfRule>
  </conditionalFormatting>
  <conditionalFormatting sqref="Q1075:Q1100 Q1349:Q1351 Q1353:Q1356 Q613:Q1073 Q1102:Q1228 Q1231:Q1347">
    <cfRule type="cellIs" dxfId="256" priority="791" stopIfTrue="1" operator="equal">
      <formula>""</formula>
    </cfRule>
    <cfRule type="cellIs" dxfId="255" priority="792" stopIfTrue="1" operator="equal">
      <formula>"-"</formula>
    </cfRule>
  </conditionalFormatting>
  <conditionalFormatting sqref="D1228">
    <cfRule type="cellIs" dxfId="254" priority="789" stopIfTrue="1" operator="equal">
      <formula>""</formula>
    </cfRule>
    <cfRule type="cellIs" dxfId="253" priority="790" stopIfTrue="1" operator="between">
      <formula>"10.7.1"</formula>
      <formula>"10.7.5"</formula>
    </cfRule>
  </conditionalFormatting>
  <conditionalFormatting sqref="G1229:G1230">
    <cfRule type="cellIs" dxfId="252" priority="788" stopIfTrue="1" operator="equal">
      <formula>""</formula>
    </cfRule>
  </conditionalFormatting>
  <conditionalFormatting sqref="S1229:S1230">
    <cfRule type="cellIs" dxfId="251" priority="787" stopIfTrue="1" operator="notEqual">
      <formula>""</formula>
    </cfRule>
  </conditionalFormatting>
  <conditionalFormatting sqref="P1229:P1230">
    <cfRule type="containsText" dxfId="250" priority="776" stopIfTrue="1" operator="containsText" text="DUMMY">
      <formula>NOT(ISERROR(SEARCH("DUMMY",P1229)))</formula>
    </cfRule>
    <cfRule type="cellIs" dxfId="249" priority="777" stopIfTrue="1" operator="equal">
      <formula>""</formula>
    </cfRule>
  </conditionalFormatting>
  <conditionalFormatting sqref="I1229:I1230">
    <cfRule type="containsText" dxfId="248" priority="774" operator="containsText" text="...">
      <formula>NOT(ISERROR(SEARCH("...",I1229)))</formula>
    </cfRule>
    <cfRule type="containsText" dxfId="247" priority="775" operator="containsText" text="~?">
      <formula>NOT(ISERROR(SEARCH("~?",I1229)))</formula>
    </cfRule>
  </conditionalFormatting>
  <conditionalFormatting sqref="G1229:G1230">
    <cfRule type="cellIs" dxfId="246" priority="773" operator="equal">
      <formula>"Endorsement"</formula>
    </cfRule>
  </conditionalFormatting>
  <conditionalFormatting sqref="T1229:T1230">
    <cfRule type="cellIs" dxfId="245" priority="772" operator="notEqual">
      <formula>""</formula>
    </cfRule>
  </conditionalFormatting>
  <conditionalFormatting sqref="O1229:O1230">
    <cfRule type="cellIs" dxfId="244" priority="768" stopIfTrue="1" operator="equal">
      <formula>"Rel-17"</formula>
    </cfRule>
    <cfRule type="cellIs" dxfId="243" priority="769" stopIfTrue="1" operator="equal">
      <formula>"Rel-16"</formula>
    </cfRule>
    <cfRule type="cellIs" dxfId="242" priority="770" stopIfTrue="1" operator="equal">
      <formula>"Rel-15"</formula>
    </cfRule>
    <cfRule type="cellIs" dxfId="241" priority="771" stopIfTrue="1" operator="equal">
      <formula>"Rel-14"</formula>
    </cfRule>
  </conditionalFormatting>
  <conditionalFormatting sqref="Q1229:Q1230">
    <cfRule type="cellIs" dxfId="240" priority="766" stopIfTrue="1" operator="equal">
      <formula>""</formula>
    </cfRule>
    <cfRule type="cellIs" dxfId="239" priority="767" stopIfTrue="1" operator="equal">
      <formula>"-"</formula>
    </cfRule>
  </conditionalFormatting>
  <conditionalFormatting sqref="R1:R245 R251:R970 R972:R1048576">
    <cfRule type="containsText" dxfId="238" priority="765" operator="containsText" text="Confirm ">
      <formula>NOT(ISERROR(SEARCH("Confirm ",R1)))</formula>
    </cfRule>
  </conditionalFormatting>
  <conditionalFormatting sqref="G40">
    <cfRule type="cellIs" dxfId="237" priority="764" operator="equal">
      <formula>"Endorsement"</formula>
    </cfRule>
  </conditionalFormatting>
  <conditionalFormatting sqref="D977">
    <cfRule type="cellIs" dxfId="236" priority="762" stopIfTrue="1" operator="equal">
      <formula>""</formula>
    </cfRule>
    <cfRule type="cellIs" dxfId="235" priority="763" stopIfTrue="1" operator="between">
      <formula>"10.7.1"</formula>
      <formula>"10.7.5"</formula>
    </cfRule>
  </conditionalFormatting>
  <conditionalFormatting sqref="D978">
    <cfRule type="cellIs" dxfId="234" priority="739" stopIfTrue="1" operator="equal">
      <formula>""</formula>
    </cfRule>
    <cfRule type="cellIs" dxfId="233" priority="740" stopIfTrue="1" operator="between">
      <formula>"10.7.1"</formula>
      <formula>"10.7.5"</formula>
    </cfRule>
  </conditionalFormatting>
  <conditionalFormatting sqref="G1074">
    <cfRule type="cellIs" dxfId="232" priority="688" stopIfTrue="1" operator="equal">
      <formula>""</formula>
    </cfRule>
  </conditionalFormatting>
  <conditionalFormatting sqref="P1074">
    <cfRule type="containsText" dxfId="231" priority="677" stopIfTrue="1" operator="containsText" text="DUMMY">
      <formula>NOT(ISERROR(SEARCH("DUMMY",P1074)))</formula>
    </cfRule>
    <cfRule type="cellIs" dxfId="230" priority="678" stopIfTrue="1" operator="equal">
      <formula>""</formula>
    </cfRule>
  </conditionalFormatting>
  <conditionalFormatting sqref="Q1074">
    <cfRule type="cellIs" dxfId="229" priority="675" stopIfTrue="1" operator="equal">
      <formula>""</formula>
    </cfRule>
    <cfRule type="cellIs" dxfId="228" priority="676" stopIfTrue="1" operator="equal">
      <formula>"-"</formula>
    </cfRule>
  </conditionalFormatting>
  <conditionalFormatting sqref="I1074">
    <cfRule type="containsText" dxfId="227" priority="673" operator="containsText" text="...">
      <formula>NOT(ISERROR(SEARCH("...",I1074)))</formula>
    </cfRule>
    <cfRule type="containsText" dxfId="226" priority="674" operator="containsText" text="~?">
      <formula>NOT(ISERROR(SEARCH("~?",I1074)))</formula>
    </cfRule>
  </conditionalFormatting>
  <conditionalFormatting sqref="G1074">
    <cfRule type="cellIs" dxfId="225" priority="672" operator="equal">
      <formula>"Endorsement"</formula>
    </cfRule>
  </conditionalFormatting>
  <conditionalFormatting sqref="O1074">
    <cfRule type="cellIs" dxfId="224" priority="668" stopIfTrue="1" operator="equal">
      <formula>"Rel-17"</formula>
    </cfRule>
    <cfRule type="cellIs" dxfId="223" priority="669" stopIfTrue="1" operator="equal">
      <formula>"Rel-16"</formula>
    </cfRule>
    <cfRule type="cellIs" dxfId="222" priority="670" stopIfTrue="1" operator="equal">
      <formula>"Rel-15"</formula>
    </cfRule>
    <cfRule type="cellIs" dxfId="221" priority="671" stopIfTrue="1" operator="equal">
      <formula>"Rel-14"</formula>
    </cfRule>
  </conditionalFormatting>
  <conditionalFormatting sqref="G1101">
    <cfRule type="cellIs" dxfId="220" priority="667" stopIfTrue="1" operator="equal">
      <formula>""</formula>
    </cfRule>
  </conditionalFormatting>
  <conditionalFormatting sqref="P1101">
    <cfRule type="containsText" dxfId="219" priority="656" stopIfTrue="1" operator="containsText" text="DUMMY">
      <formula>NOT(ISERROR(SEARCH("DUMMY",P1101)))</formula>
    </cfRule>
    <cfRule type="cellIs" dxfId="218" priority="657" stopIfTrue="1" operator="equal">
      <formula>""</formula>
    </cfRule>
  </conditionalFormatting>
  <conditionalFormatting sqref="Q1101">
    <cfRule type="cellIs" dxfId="217" priority="654" stopIfTrue="1" operator="equal">
      <formula>""</formula>
    </cfRule>
    <cfRule type="cellIs" dxfId="216" priority="655" stopIfTrue="1" operator="equal">
      <formula>"-"</formula>
    </cfRule>
  </conditionalFormatting>
  <conditionalFormatting sqref="I1101">
    <cfRule type="containsText" dxfId="215" priority="652" operator="containsText" text="...">
      <formula>NOT(ISERROR(SEARCH("...",I1101)))</formula>
    </cfRule>
    <cfRule type="containsText" dxfId="214" priority="653" operator="containsText" text="~?">
      <formula>NOT(ISERROR(SEARCH("~?",I1101)))</formula>
    </cfRule>
  </conditionalFormatting>
  <conditionalFormatting sqref="G1101">
    <cfRule type="cellIs" dxfId="213" priority="651" operator="equal">
      <formula>"Endorsement"</formula>
    </cfRule>
  </conditionalFormatting>
  <conditionalFormatting sqref="O1101">
    <cfRule type="cellIs" dxfId="212" priority="647" stopIfTrue="1" operator="equal">
      <formula>"Rel-17"</formula>
    </cfRule>
    <cfRule type="cellIs" dxfId="211" priority="648" stopIfTrue="1" operator="equal">
      <formula>"Rel-16"</formula>
    </cfRule>
    <cfRule type="cellIs" dxfId="210" priority="649" stopIfTrue="1" operator="equal">
      <formula>"Rel-15"</formula>
    </cfRule>
    <cfRule type="cellIs" dxfId="209" priority="650" stopIfTrue="1" operator="equal">
      <formula>"Rel-14"</formula>
    </cfRule>
  </conditionalFormatting>
  <conditionalFormatting sqref="T1171">
    <cfRule type="cellIs" dxfId="208" priority="590" operator="notEqual">
      <formula>""</formula>
    </cfRule>
  </conditionalFormatting>
  <conditionalFormatting sqref="O22">
    <cfRule type="cellIs" dxfId="207" priority="494" stopIfTrue="1" operator="equal">
      <formula>"Rel-17"</formula>
    </cfRule>
    <cfRule type="cellIs" dxfId="206" priority="495" stopIfTrue="1" operator="equal">
      <formula>"Rel-16"</formula>
    </cfRule>
    <cfRule type="cellIs" dxfId="205" priority="496" stopIfTrue="1" operator="equal">
      <formula>"Rel-15"</formula>
    </cfRule>
    <cfRule type="cellIs" dxfId="204" priority="497" stopIfTrue="1" operator="equal">
      <formula>"Rel-14"</formula>
    </cfRule>
  </conditionalFormatting>
  <conditionalFormatting sqref="O34">
    <cfRule type="cellIs" dxfId="203" priority="490" stopIfTrue="1" operator="equal">
      <formula>"Rel-17"</formula>
    </cfRule>
    <cfRule type="cellIs" dxfId="202" priority="491" stopIfTrue="1" operator="equal">
      <formula>"Rel-16"</formula>
    </cfRule>
    <cfRule type="cellIs" dxfId="201" priority="492" stopIfTrue="1" operator="equal">
      <formula>"Rel-15"</formula>
    </cfRule>
    <cfRule type="cellIs" dxfId="200" priority="493" stopIfTrue="1" operator="equal">
      <formula>"Rel-14"</formula>
    </cfRule>
  </conditionalFormatting>
  <conditionalFormatting sqref="D325">
    <cfRule type="cellIs" dxfId="199" priority="488" stopIfTrue="1" operator="equal">
      <formula>""</formula>
    </cfRule>
    <cfRule type="cellIs" dxfId="198" priority="489" stopIfTrue="1" operator="between">
      <formula>"10.7.1"</formula>
      <formula>"10.7.5"</formula>
    </cfRule>
  </conditionalFormatting>
  <conditionalFormatting sqref="G325">
    <cfRule type="cellIs" dxfId="197" priority="487" stopIfTrue="1" operator="equal">
      <formula>""</formula>
    </cfRule>
  </conditionalFormatting>
  <conditionalFormatting sqref="P325">
    <cfRule type="containsText" dxfId="196" priority="476" stopIfTrue="1" operator="containsText" text="DUMMY">
      <formula>NOT(ISERROR(SEARCH("DUMMY",P325)))</formula>
    </cfRule>
    <cfRule type="cellIs" dxfId="195" priority="477" stopIfTrue="1" operator="equal">
      <formula>""</formula>
    </cfRule>
  </conditionalFormatting>
  <conditionalFormatting sqref="Q325">
    <cfRule type="cellIs" dxfId="194" priority="474" stopIfTrue="1" operator="equal">
      <formula>""</formula>
    </cfRule>
    <cfRule type="cellIs" dxfId="193" priority="475" stopIfTrue="1" operator="equal">
      <formula>"-"</formula>
    </cfRule>
  </conditionalFormatting>
  <conditionalFormatting sqref="I325">
    <cfRule type="containsText" dxfId="192" priority="472" operator="containsText" text="...">
      <formula>NOT(ISERROR(SEARCH("...",I325)))</formula>
    </cfRule>
    <cfRule type="containsText" dxfId="191" priority="473" operator="containsText" text="~?">
      <formula>NOT(ISERROR(SEARCH("~?",I325)))</formula>
    </cfRule>
  </conditionalFormatting>
  <conditionalFormatting sqref="G325">
    <cfRule type="cellIs" dxfId="190" priority="471" operator="equal">
      <formula>"Endorsement"</formula>
    </cfRule>
  </conditionalFormatting>
  <conditionalFormatting sqref="O325">
    <cfRule type="cellIs" dxfId="189" priority="467" stopIfTrue="1" operator="equal">
      <formula>"Rel-17"</formula>
    </cfRule>
    <cfRule type="cellIs" dxfId="188" priority="468" stopIfTrue="1" operator="equal">
      <formula>"Rel-16"</formula>
    </cfRule>
    <cfRule type="cellIs" dxfId="187" priority="469" stopIfTrue="1" operator="equal">
      <formula>"Rel-15"</formula>
    </cfRule>
    <cfRule type="cellIs" dxfId="186" priority="470" stopIfTrue="1" operator="equal">
      <formula>"Rel-14"</formula>
    </cfRule>
  </conditionalFormatting>
  <conditionalFormatting sqref="D1309">
    <cfRule type="cellIs" dxfId="185" priority="465" stopIfTrue="1" operator="equal">
      <formula>""</formula>
    </cfRule>
    <cfRule type="cellIs" dxfId="184" priority="466" stopIfTrue="1" operator="between">
      <formula>"10.7.1"</formula>
      <formula>"10.7.5"</formula>
    </cfRule>
  </conditionalFormatting>
  <conditionalFormatting sqref="G243">
    <cfRule type="cellIs" dxfId="183" priority="277" stopIfTrue="1" operator="equal">
      <formula>""</formula>
    </cfRule>
  </conditionalFormatting>
  <conditionalFormatting sqref="P243">
    <cfRule type="containsText" dxfId="182" priority="274" stopIfTrue="1" operator="containsText" text="DUMMY">
      <formula>NOT(ISERROR(SEARCH("DUMMY",P243)))</formula>
    </cfRule>
    <cfRule type="cellIs" dxfId="181" priority="275" stopIfTrue="1" operator="equal">
      <formula>""</formula>
    </cfRule>
  </conditionalFormatting>
  <conditionalFormatting sqref="Q243">
    <cfRule type="cellIs" dxfId="180" priority="272" stopIfTrue="1" operator="equal">
      <formula>""</formula>
    </cfRule>
    <cfRule type="cellIs" dxfId="179" priority="273" stopIfTrue="1" operator="equal">
      <formula>"-"</formula>
    </cfRule>
  </conditionalFormatting>
  <conditionalFormatting sqref="I243">
    <cfRule type="containsText" dxfId="178" priority="270" operator="containsText" text="...">
      <formula>NOT(ISERROR(SEARCH("...",I243)))</formula>
    </cfRule>
    <cfRule type="containsText" dxfId="177" priority="271" operator="containsText" text="~?">
      <formula>NOT(ISERROR(SEARCH("~?",I243)))</formula>
    </cfRule>
  </conditionalFormatting>
  <conditionalFormatting sqref="G243">
    <cfRule type="cellIs" dxfId="176" priority="269" operator="equal">
      <formula>"Endorsement"</formula>
    </cfRule>
  </conditionalFormatting>
  <conditionalFormatting sqref="O243">
    <cfRule type="cellIs" dxfId="175" priority="265" stopIfTrue="1" operator="equal">
      <formula>"Rel-17"</formula>
    </cfRule>
    <cfRule type="cellIs" dxfId="174" priority="266" stopIfTrue="1" operator="equal">
      <formula>"Rel-16"</formula>
    </cfRule>
    <cfRule type="cellIs" dxfId="173" priority="267" stopIfTrue="1" operator="equal">
      <formula>"Rel-15"</formula>
    </cfRule>
    <cfRule type="cellIs" dxfId="172" priority="268" stopIfTrue="1" operator="equal">
      <formula>"Rel-14"</formula>
    </cfRule>
  </conditionalFormatting>
  <conditionalFormatting sqref="D244:D245">
    <cfRule type="cellIs" dxfId="171" priority="262" stopIfTrue="1" operator="equal">
      <formula>""</formula>
    </cfRule>
    <cfRule type="cellIs" dxfId="170" priority="263" stopIfTrue="1" operator="between">
      <formula>"10.7.1"</formula>
      <formula>"10.7.5"</formula>
    </cfRule>
  </conditionalFormatting>
  <conditionalFormatting sqref="F245">
    <cfRule type="cellIs" dxfId="169" priority="253" stopIfTrue="1" operator="equal">
      <formula>"LS In"</formula>
    </cfRule>
    <cfRule type="cellIs" dxfId="168" priority="254" stopIfTrue="1" operator="equal">
      <formula>"LS OUT"</formula>
    </cfRule>
    <cfRule type="cellIs" dxfId="167" priority="255" stopIfTrue="1" operator="equal">
      <formula>"CR"</formula>
    </cfRule>
    <cfRule type="cellIs" dxfId="166" priority="256" stopIfTrue="1" operator="equal">
      <formula>"P-CR"</formula>
    </cfRule>
    <cfRule type="cellIs" dxfId="165" priority="257" stopIfTrue="1" operator="equal">
      <formula>"CR Pack"</formula>
    </cfRule>
    <cfRule type="cellIs" dxfId="164" priority="258" stopIfTrue="1" operator="equal">
      <formula>"WID new"</formula>
    </cfRule>
    <cfRule type="cellIs" dxfId="163" priority="259" stopIfTrue="1" operator="equal">
      <formula>"WID revised"</formula>
    </cfRule>
    <cfRule type="cellIs" dxfId="162" priority="260" stopIfTrue="1" operator="equal">
      <formula>"SID new"</formula>
    </cfRule>
    <cfRule type="cellIs" dxfId="161" priority="261" stopIfTrue="1" operator="equal">
      <formula>"SID revised"</formula>
    </cfRule>
  </conditionalFormatting>
  <conditionalFormatting sqref="G244:G245">
    <cfRule type="cellIs" dxfId="160" priority="252" stopIfTrue="1" operator="equal">
      <formula>""</formula>
    </cfRule>
  </conditionalFormatting>
  <conditionalFormatting sqref="P244:P245">
    <cfRule type="containsText" dxfId="159" priority="249" stopIfTrue="1" operator="containsText" text="DUMMY">
      <formula>NOT(ISERROR(SEARCH("DUMMY",P244)))</formula>
    </cfRule>
    <cfRule type="cellIs" dxfId="158" priority="250" stopIfTrue="1" operator="equal">
      <formula>""</formula>
    </cfRule>
  </conditionalFormatting>
  <conditionalFormatting sqref="Q244:Q245">
    <cfRule type="cellIs" dxfId="157" priority="247" stopIfTrue="1" operator="equal">
      <formula>""</formula>
    </cfRule>
    <cfRule type="cellIs" dxfId="156" priority="248" stopIfTrue="1" operator="equal">
      <formula>"-"</formula>
    </cfRule>
  </conditionalFormatting>
  <conditionalFormatting sqref="I244:I245">
    <cfRule type="containsText" dxfId="155" priority="245" operator="containsText" text="...">
      <formula>NOT(ISERROR(SEARCH("...",I244)))</formula>
    </cfRule>
    <cfRule type="containsText" dxfId="154" priority="246" operator="containsText" text="~?">
      <formula>NOT(ISERROR(SEARCH("~?",I244)))</formula>
    </cfRule>
  </conditionalFormatting>
  <conditionalFormatting sqref="G244:G245">
    <cfRule type="cellIs" dxfId="153" priority="244" operator="equal">
      <formula>"Endorsement"</formula>
    </cfRule>
  </conditionalFormatting>
  <conditionalFormatting sqref="O244:O245">
    <cfRule type="cellIs" dxfId="152" priority="240" stopIfTrue="1" operator="equal">
      <formula>"Rel-17"</formula>
    </cfRule>
    <cfRule type="cellIs" dxfId="151" priority="241" stopIfTrue="1" operator="equal">
      <formula>"Rel-16"</formula>
    </cfRule>
    <cfRule type="cellIs" dxfId="150" priority="242" stopIfTrue="1" operator="equal">
      <formula>"Rel-15"</formula>
    </cfRule>
    <cfRule type="cellIs" dxfId="149" priority="243" stopIfTrue="1" operator="equal">
      <formula>"Rel-14"</formula>
    </cfRule>
  </conditionalFormatting>
  <conditionalFormatting sqref="T246:T247">
    <cfRule type="cellIs" dxfId="148" priority="238" operator="notEqual">
      <formula>""</formula>
    </cfRule>
  </conditionalFormatting>
  <conditionalFormatting sqref="G246:G247">
    <cfRule type="cellIs" dxfId="147" priority="237" stopIfTrue="1" operator="equal">
      <formula>""</formula>
    </cfRule>
  </conditionalFormatting>
  <conditionalFormatting sqref="S246:S247">
    <cfRule type="cellIs" dxfId="146" priority="236" stopIfTrue="1" operator="notEqual">
      <formula>""</formula>
    </cfRule>
  </conditionalFormatting>
  <conditionalFormatting sqref="P246:P247">
    <cfRule type="containsText" dxfId="145" priority="234" stopIfTrue="1" operator="containsText" text="DUMMY">
      <formula>NOT(ISERROR(SEARCH("DUMMY",P246)))</formula>
    </cfRule>
    <cfRule type="cellIs" dxfId="144" priority="235" stopIfTrue="1" operator="equal">
      <formula>""</formula>
    </cfRule>
  </conditionalFormatting>
  <conditionalFormatting sqref="Q246:Q247">
    <cfRule type="cellIs" dxfId="143" priority="232" stopIfTrue="1" operator="equal">
      <formula>""</formula>
    </cfRule>
    <cfRule type="cellIs" dxfId="142" priority="233" stopIfTrue="1" operator="equal">
      <formula>"-"</formula>
    </cfRule>
  </conditionalFormatting>
  <conditionalFormatting sqref="I246:I247">
    <cfRule type="containsText" dxfId="141" priority="230" operator="containsText" text="...">
      <formula>NOT(ISERROR(SEARCH("...",I246)))</formula>
    </cfRule>
    <cfRule type="containsText" dxfId="140" priority="231" operator="containsText" text="~?">
      <formula>NOT(ISERROR(SEARCH("~?",I246)))</formula>
    </cfRule>
  </conditionalFormatting>
  <conditionalFormatting sqref="G246:G247">
    <cfRule type="cellIs" dxfId="139" priority="229" operator="equal">
      <formula>"Endorsement"</formula>
    </cfRule>
  </conditionalFormatting>
  <conditionalFormatting sqref="O246:O247">
    <cfRule type="cellIs" dxfId="138" priority="225" stopIfTrue="1" operator="equal">
      <formula>"Rel-17"</formula>
    </cfRule>
    <cfRule type="cellIs" dxfId="137" priority="226" stopIfTrue="1" operator="equal">
      <formula>"Rel-16"</formula>
    </cfRule>
    <cfRule type="cellIs" dxfId="136" priority="227" stopIfTrue="1" operator="equal">
      <formula>"Rel-15"</formula>
    </cfRule>
    <cfRule type="cellIs" dxfId="135" priority="228" stopIfTrue="1" operator="equal">
      <formula>"Rel-14"</formula>
    </cfRule>
  </conditionalFormatting>
  <conditionalFormatting sqref="R246:R247">
    <cfRule type="containsText" dxfId="134" priority="224" operator="containsText" text="Confirm ">
      <formula>NOT(ISERROR(SEARCH("Confirm ",R246)))</formula>
    </cfRule>
  </conditionalFormatting>
  <conditionalFormatting sqref="G248">
    <cfRule type="cellIs" dxfId="133" priority="200" stopIfTrue="1" operator="equal">
      <formula>""</formula>
    </cfRule>
  </conditionalFormatting>
  <conditionalFormatting sqref="S248">
    <cfRule type="cellIs" dxfId="132" priority="199" stopIfTrue="1" operator="notEqual">
      <formula>""</formula>
    </cfRule>
  </conditionalFormatting>
  <conditionalFormatting sqref="P248">
    <cfRule type="containsText" dxfId="131" priority="197" stopIfTrue="1" operator="containsText" text="DUMMY">
      <formula>NOT(ISERROR(SEARCH("DUMMY",P248)))</formula>
    </cfRule>
    <cfRule type="cellIs" dxfId="130" priority="198" stopIfTrue="1" operator="equal">
      <formula>""</formula>
    </cfRule>
  </conditionalFormatting>
  <conditionalFormatting sqref="Q248">
    <cfRule type="cellIs" dxfId="129" priority="195" stopIfTrue="1" operator="equal">
      <formula>""</formula>
    </cfRule>
    <cfRule type="cellIs" dxfId="128" priority="196" stopIfTrue="1" operator="equal">
      <formula>"-"</formula>
    </cfRule>
  </conditionalFormatting>
  <conditionalFormatting sqref="I248">
    <cfRule type="containsText" dxfId="127" priority="193" operator="containsText" text="...">
      <formula>NOT(ISERROR(SEARCH("...",I248)))</formula>
    </cfRule>
    <cfRule type="containsText" dxfId="126" priority="194" operator="containsText" text="~?">
      <formula>NOT(ISERROR(SEARCH("~?",I248)))</formula>
    </cfRule>
  </conditionalFormatting>
  <conditionalFormatting sqref="G248">
    <cfRule type="cellIs" dxfId="125" priority="192" operator="equal">
      <formula>"Endorsement"</formula>
    </cfRule>
  </conditionalFormatting>
  <conditionalFormatting sqref="O248">
    <cfRule type="cellIs" dxfId="124" priority="188" stopIfTrue="1" operator="equal">
      <formula>"Rel-17"</formula>
    </cfRule>
    <cfRule type="cellIs" dxfId="123" priority="189" stopIfTrue="1" operator="equal">
      <formula>"Rel-16"</formula>
    </cfRule>
    <cfRule type="cellIs" dxfId="122" priority="190" stopIfTrue="1" operator="equal">
      <formula>"Rel-15"</formula>
    </cfRule>
    <cfRule type="cellIs" dxfId="121" priority="191" stopIfTrue="1" operator="equal">
      <formula>"Rel-14"</formula>
    </cfRule>
  </conditionalFormatting>
  <conditionalFormatting sqref="R248">
    <cfRule type="containsText" dxfId="120" priority="187" operator="containsText" text="Confirm ">
      <formula>NOT(ISERROR(SEARCH("Confirm ",R248)))</formula>
    </cfRule>
  </conditionalFormatting>
  <conditionalFormatting sqref="G249">
    <cfRule type="cellIs" dxfId="119" priority="186" stopIfTrue="1" operator="equal">
      <formula>""</formula>
    </cfRule>
  </conditionalFormatting>
  <conditionalFormatting sqref="S249">
    <cfRule type="cellIs" dxfId="118" priority="185" stopIfTrue="1" operator="notEqual">
      <formula>""</formula>
    </cfRule>
  </conditionalFormatting>
  <conditionalFormatting sqref="P249">
    <cfRule type="containsText" dxfId="117" priority="183" stopIfTrue="1" operator="containsText" text="DUMMY">
      <formula>NOT(ISERROR(SEARCH("DUMMY",P249)))</formula>
    </cfRule>
    <cfRule type="cellIs" dxfId="116" priority="184" stopIfTrue="1" operator="equal">
      <formula>""</formula>
    </cfRule>
  </conditionalFormatting>
  <conditionalFormatting sqref="Q249">
    <cfRule type="cellIs" dxfId="115" priority="181" stopIfTrue="1" operator="equal">
      <formula>""</formula>
    </cfRule>
    <cfRule type="cellIs" dxfId="114" priority="182" stopIfTrue="1" operator="equal">
      <formula>"-"</formula>
    </cfRule>
  </conditionalFormatting>
  <conditionalFormatting sqref="I249">
    <cfRule type="containsText" dxfId="113" priority="179" operator="containsText" text="...">
      <formula>NOT(ISERROR(SEARCH("...",I249)))</formula>
    </cfRule>
    <cfRule type="containsText" dxfId="112" priority="180" operator="containsText" text="~?">
      <formula>NOT(ISERROR(SEARCH("~?",I249)))</formula>
    </cfRule>
  </conditionalFormatting>
  <conditionalFormatting sqref="G249">
    <cfRule type="cellIs" dxfId="111" priority="178" operator="equal">
      <formula>"Endorsement"</formula>
    </cfRule>
  </conditionalFormatting>
  <conditionalFormatting sqref="O249">
    <cfRule type="cellIs" dxfId="110" priority="174" stopIfTrue="1" operator="equal">
      <formula>"Rel-17"</formula>
    </cfRule>
    <cfRule type="cellIs" dxfId="109" priority="175" stopIfTrue="1" operator="equal">
      <formula>"Rel-16"</formula>
    </cfRule>
    <cfRule type="cellIs" dxfId="108" priority="176" stopIfTrue="1" operator="equal">
      <formula>"Rel-15"</formula>
    </cfRule>
    <cfRule type="cellIs" dxfId="107" priority="177" stopIfTrue="1" operator="equal">
      <formula>"Rel-14"</formula>
    </cfRule>
  </conditionalFormatting>
  <conditionalFormatting sqref="R249">
    <cfRule type="containsText" dxfId="106" priority="173" operator="containsText" text="Confirm ">
      <formula>NOT(ISERROR(SEARCH("Confirm ",R249)))</formula>
    </cfRule>
  </conditionalFormatting>
  <conditionalFormatting sqref="T250">
    <cfRule type="cellIs" dxfId="105" priority="172" operator="notEqual">
      <formula>""</formula>
    </cfRule>
  </conditionalFormatting>
  <conditionalFormatting sqref="G250">
    <cfRule type="cellIs" dxfId="104" priority="171" stopIfTrue="1" operator="equal">
      <formula>""</formula>
    </cfRule>
  </conditionalFormatting>
  <conditionalFormatting sqref="S250">
    <cfRule type="cellIs" dxfId="103" priority="170" stopIfTrue="1" operator="notEqual">
      <formula>""</formula>
    </cfRule>
  </conditionalFormatting>
  <conditionalFormatting sqref="P250">
    <cfRule type="containsText" dxfId="102" priority="168" stopIfTrue="1" operator="containsText" text="DUMMY">
      <formula>NOT(ISERROR(SEARCH("DUMMY",P250)))</formula>
    </cfRule>
    <cfRule type="cellIs" dxfId="101" priority="169" stopIfTrue="1" operator="equal">
      <formula>""</formula>
    </cfRule>
  </conditionalFormatting>
  <conditionalFormatting sqref="Q250">
    <cfRule type="cellIs" dxfId="100" priority="166" stopIfTrue="1" operator="equal">
      <formula>""</formula>
    </cfRule>
    <cfRule type="cellIs" dxfId="99" priority="167" stopIfTrue="1" operator="equal">
      <formula>"-"</formula>
    </cfRule>
  </conditionalFormatting>
  <conditionalFormatting sqref="I250">
    <cfRule type="containsText" dxfId="98" priority="164" operator="containsText" text="...">
      <formula>NOT(ISERROR(SEARCH("...",I250)))</formula>
    </cfRule>
    <cfRule type="containsText" dxfId="97" priority="165" operator="containsText" text="~?">
      <formula>NOT(ISERROR(SEARCH("~?",I250)))</formula>
    </cfRule>
  </conditionalFormatting>
  <conditionalFormatting sqref="G250">
    <cfRule type="cellIs" dxfId="96" priority="163" operator="equal">
      <formula>"Endorsement"</formula>
    </cfRule>
  </conditionalFormatting>
  <conditionalFormatting sqref="O250">
    <cfRule type="cellIs" dxfId="95" priority="159" stopIfTrue="1" operator="equal">
      <formula>"Rel-17"</formula>
    </cfRule>
    <cfRule type="cellIs" dxfId="94" priority="160" stopIfTrue="1" operator="equal">
      <formula>"Rel-16"</formula>
    </cfRule>
    <cfRule type="cellIs" dxfId="93" priority="161" stopIfTrue="1" operator="equal">
      <formula>"Rel-15"</formula>
    </cfRule>
    <cfRule type="cellIs" dxfId="92" priority="162" stopIfTrue="1" operator="equal">
      <formula>"Rel-14"</formula>
    </cfRule>
  </conditionalFormatting>
  <conditionalFormatting sqref="R250">
    <cfRule type="containsText" dxfId="91" priority="158" operator="containsText" text="Confirm ">
      <formula>NOT(ISERROR(SEARCH("Confirm ",R250)))</formula>
    </cfRule>
  </conditionalFormatting>
  <conditionalFormatting sqref="S971">
    <cfRule type="cellIs" dxfId="90" priority="81" stopIfTrue="1" operator="notEqual">
      <formula>""</formula>
    </cfRule>
  </conditionalFormatting>
  <conditionalFormatting sqref="R971">
    <cfRule type="containsText" dxfId="89" priority="80" operator="containsText" text="Confirm ">
      <formula>NOT(ISERROR(SEARCH("Confirm ",R971)))</formula>
    </cfRule>
  </conditionalFormatting>
  <conditionalFormatting sqref="AF95:AF1356">
    <cfRule type="cellIs" dxfId="88" priority="43" stopIfTrue="1" operator="equal">
      <formula>""</formula>
    </cfRule>
    <cfRule type="cellIs" dxfId="87" priority="44" stopIfTrue="1" operator="between">
      <formula>"10.7.1"</formula>
      <formula>"10.7.5"</formula>
    </cfRule>
  </conditionalFormatting>
  <conditionalFormatting sqref="F1348">
    <cfRule type="cellIs" dxfId="86" priority="34" stopIfTrue="1" operator="equal">
      <formula>"LS In"</formula>
    </cfRule>
    <cfRule type="cellIs" dxfId="85" priority="35" stopIfTrue="1" operator="equal">
      <formula>"LS OUT"</formula>
    </cfRule>
    <cfRule type="cellIs" dxfId="84" priority="36" stopIfTrue="1" operator="equal">
      <formula>"CR"</formula>
    </cfRule>
    <cfRule type="cellIs" dxfId="83" priority="37" stopIfTrue="1" operator="equal">
      <formula>"P-CR"</formula>
    </cfRule>
    <cfRule type="cellIs" dxfId="82" priority="38" stopIfTrue="1" operator="equal">
      <formula>"CR Pack"</formula>
    </cfRule>
    <cfRule type="cellIs" dxfId="81" priority="39" stopIfTrue="1" operator="equal">
      <formula>"WID new"</formula>
    </cfRule>
    <cfRule type="cellIs" dxfId="80" priority="40" stopIfTrue="1" operator="equal">
      <formula>"WID revised"</formula>
    </cfRule>
    <cfRule type="cellIs" dxfId="79" priority="41" stopIfTrue="1" operator="equal">
      <formula>"SID new"</formula>
    </cfRule>
    <cfRule type="cellIs" dxfId="78" priority="42" stopIfTrue="1" operator="equal">
      <formula>"SID revised"</formula>
    </cfRule>
  </conditionalFormatting>
  <conditionalFormatting sqref="G1348">
    <cfRule type="cellIs" dxfId="77" priority="33" stopIfTrue="1" operator="equal">
      <formula>""</formula>
    </cfRule>
  </conditionalFormatting>
  <conditionalFormatting sqref="P1348">
    <cfRule type="containsText" dxfId="76" priority="31" stopIfTrue="1" operator="containsText" text="DUMMY">
      <formula>NOT(ISERROR(SEARCH("DUMMY",P1348)))</formula>
    </cfRule>
    <cfRule type="cellIs" dxfId="75" priority="32" stopIfTrue="1" operator="equal">
      <formula>""</formula>
    </cfRule>
  </conditionalFormatting>
  <conditionalFormatting sqref="I1348">
    <cfRule type="containsText" dxfId="74" priority="29" operator="containsText" text="...">
      <formula>NOT(ISERROR(SEARCH("...",I1348)))</formula>
    </cfRule>
    <cfRule type="containsText" dxfId="73" priority="30" operator="containsText" text="~?">
      <formula>NOT(ISERROR(SEARCH("~?",I1348)))</formula>
    </cfRule>
  </conditionalFormatting>
  <conditionalFormatting sqref="G1348">
    <cfRule type="cellIs" dxfId="72" priority="28" operator="equal">
      <formula>"Endorsement"</formula>
    </cfRule>
  </conditionalFormatting>
  <conditionalFormatting sqref="O1348">
    <cfRule type="cellIs" dxfId="71" priority="24" stopIfTrue="1" operator="equal">
      <formula>"Rel-17"</formula>
    </cfRule>
    <cfRule type="cellIs" dxfId="70" priority="25" stopIfTrue="1" operator="equal">
      <formula>"Rel-16"</formula>
    </cfRule>
    <cfRule type="cellIs" dxfId="69" priority="26" stopIfTrue="1" operator="equal">
      <formula>"Rel-15"</formula>
    </cfRule>
    <cfRule type="cellIs" dxfId="68" priority="27" stopIfTrue="1" operator="equal">
      <formula>"Rel-14"</formula>
    </cfRule>
  </conditionalFormatting>
  <conditionalFormatting sqref="Q1348">
    <cfRule type="cellIs" dxfId="67" priority="22" stopIfTrue="1" operator="equal">
      <formula>""</formula>
    </cfRule>
    <cfRule type="cellIs" dxfId="66" priority="23" stopIfTrue="1" operator="equal">
      <formula>"-"</formula>
    </cfRule>
  </conditionalFormatting>
  <conditionalFormatting sqref="G1352">
    <cfRule type="cellIs" dxfId="65" priority="21" stopIfTrue="1" operator="equal">
      <formula>""</formula>
    </cfRule>
  </conditionalFormatting>
  <conditionalFormatting sqref="F1352">
    <cfRule type="cellIs" dxfId="64" priority="12" stopIfTrue="1" operator="equal">
      <formula>"LS In"</formula>
    </cfRule>
    <cfRule type="cellIs" dxfId="63" priority="13" stopIfTrue="1" operator="equal">
      <formula>"LS OUT"</formula>
    </cfRule>
    <cfRule type="cellIs" dxfId="62" priority="14" stopIfTrue="1" operator="equal">
      <formula>"CR"</formula>
    </cfRule>
    <cfRule type="cellIs" dxfId="61" priority="15" stopIfTrue="1" operator="equal">
      <formula>"P-CR"</formula>
    </cfRule>
    <cfRule type="cellIs" dxfId="60" priority="16" stopIfTrue="1" operator="equal">
      <formula>"CR Pack"</formula>
    </cfRule>
    <cfRule type="cellIs" dxfId="59" priority="17" stopIfTrue="1" operator="equal">
      <formula>"WID new"</formula>
    </cfRule>
    <cfRule type="cellIs" dxfId="58" priority="18" stopIfTrue="1" operator="equal">
      <formula>"WID revised"</formula>
    </cfRule>
    <cfRule type="cellIs" dxfId="57" priority="19" stopIfTrue="1" operator="equal">
      <formula>"SID new"</formula>
    </cfRule>
    <cfRule type="cellIs" dxfId="56" priority="20" stopIfTrue="1" operator="equal">
      <formula>"SID revised"</formula>
    </cfRule>
  </conditionalFormatting>
  <conditionalFormatting sqref="P1352">
    <cfRule type="containsText" dxfId="55" priority="10" stopIfTrue="1" operator="containsText" text="DUMMY">
      <formula>NOT(ISERROR(SEARCH("DUMMY",P1352)))</formula>
    </cfRule>
    <cfRule type="cellIs" dxfId="54" priority="11" stopIfTrue="1" operator="equal">
      <formula>""</formula>
    </cfRule>
  </conditionalFormatting>
  <conditionalFormatting sqref="Q1352">
    <cfRule type="cellIs" dxfId="53" priority="8" stopIfTrue="1" operator="equal">
      <formula>""</formula>
    </cfRule>
    <cfRule type="cellIs" dxfId="52" priority="9" stopIfTrue="1" operator="equal">
      <formula>"-"</formula>
    </cfRule>
  </conditionalFormatting>
  <conditionalFormatting sqref="I1352">
    <cfRule type="containsText" dxfId="51" priority="6" operator="containsText" text="...">
      <formula>NOT(ISERROR(SEARCH("...",I1352)))</formula>
    </cfRule>
    <cfRule type="containsText" dxfId="50" priority="7" operator="containsText" text="~?">
      <formula>NOT(ISERROR(SEARCH("~?",I1352)))</formula>
    </cfRule>
  </conditionalFormatting>
  <conditionalFormatting sqref="G1352">
    <cfRule type="cellIs" dxfId="49" priority="5" operator="equal">
      <formula>"Endorsement"</formula>
    </cfRule>
  </conditionalFormatting>
  <conditionalFormatting sqref="O1352">
    <cfRule type="cellIs" dxfId="48" priority="1" stopIfTrue="1" operator="equal">
      <formula>"Rel-17"</formula>
    </cfRule>
    <cfRule type="cellIs" dxfId="47" priority="2" stopIfTrue="1" operator="equal">
      <formula>"Rel-16"</formula>
    </cfRule>
    <cfRule type="cellIs" dxfId="46" priority="3" stopIfTrue="1" operator="equal">
      <formula>"Rel-15"</formula>
    </cfRule>
    <cfRule type="cellIs" dxfId="45" priority="4" stopIfTrue="1" operator="equal">
      <formula>"Rel-14"</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B92D-F0F0-4677-8EF0-33ED0171413B}">
  <sheetPr codeName="Sheet3"/>
  <dimension ref="A1:S101"/>
  <sheetViews>
    <sheetView zoomScaleNormal="100" workbookViewId="0">
      <pane ySplit="1065" topLeftCell="A3" activePane="bottomLeft"/>
      <selection activeCell="E1" sqref="E1"/>
      <selection pane="bottomLeft" activeCell="D3" sqref="D3"/>
    </sheetView>
  </sheetViews>
  <sheetFormatPr defaultRowHeight="12.75" x14ac:dyDescent="0.25"/>
  <cols>
    <col min="1" max="1" width="37.5703125" style="175" customWidth="1"/>
    <col min="2" max="2" width="45.140625" style="175" customWidth="1"/>
    <col min="3" max="3" width="81.28515625" style="175" customWidth="1"/>
    <col min="4" max="4" width="3.28515625" style="175" customWidth="1"/>
    <col min="5" max="5" width="8" style="176" customWidth="1"/>
    <col min="6" max="6" width="25.85546875" style="176" customWidth="1"/>
    <col min="7" max="7" width="6.7109375" style="176" customWidth="1"/>
    <col min="8" max="8" width="4.5703125" style="176" customWidth="1"/>
    <col min="9" max="13" width="9.42578125" style="176" customWidth="1"/>
    <col min="14" max="17" width="4.7109375" style="176" customWidth="1"/>
    <col min="18" max="18" width="5" style="176" customWidth="1"/>
    <col min="19" max="259" width="9.140625" style="175"/>
    <col min="260" max="260" width="1.42578125" style="175" customWidth="1"/>
    <col min="261" max="261" width="140.7109375" style="175" customWidth="1"/>
    <col min="262" max="262" width="9.85546875" style="175" customWidth="1"/>
    <col min="263" max="263" width="37.42578125" style="175" customWidth="1"/>
    <col min="264" max="272" width="7.85546875" style="175" customWidth="1"/>
    <col min="273" max="273" width="9.85546875" style="175" customWidth="1"/>
    <col min="274" max="515" width="9.140625" style="175"/>
    <col min="516" max="516" width="1.42578125" style="175" customWidth="1"/>
    <col min="517" max="517" width="140.7109375" style="175" customWidth="1"/>
    <col min="518" max="518" width="9.85546875" style="175" customWidth="1"/>
    <col min="519" max="519" width="37.42578125" style="175" customWidth="1"/>
    <col min="520" max="528" width="7.85546875" style="175" customWidth="1"/>
    <col min="529" max="529" width="9.85546875" style="175" customWidth="1"/>
    <col min="530" max="771" width="9.140625" style="175"/>
    <col min="772" max="772" width="1.42578125" style="175" customWidth="1"/>
    <col min="773" max="773" width="140.7109375" style="175" customWidth="1"/>
    <col min="774" max="774" width="9.85546875" style="175" customWidth="1"/>
    <col min="775" max="775" width="37.42578125" style="175" customWidth="1"/>
    <col min="776" max="784" width="7.85546875" style="175" customWidth="1"/>
    <col min="785" max="785" width="9.85546875" style="175" customWidth="1"/>
    <col min="786" max="1027" width="9.140625" style="175"/>
    <col min="1028" max="1028" width="1.42578125" style="175" customWidth="1"/>
    <col min="1029" max="1029" width="140.7109375" style="175" customWidth="1"/>
    <col min="1030" max="1030" width="9.85546875" style="175" customWidth="1"/>
    <col min="1031" max="1031" width="37.42578125" style="175" customWidth="1"/>
    <col min="1032" max="1040" width="7.85546875" style="175" customWidth="1"/>
    <col min="1041" max="1041" width="9.85546875" style="175" customWidth="1"/>
    <col min="1042" max="1283" width="9.140625" style="175"/>
    <col min="1284" max="1284" width="1.42578125" style="175" customWidth="1"/>
    <col min="1285" max="1285" width="140.7109375" style="175" customWidth="1"/>
    <col min="1286" max="1286" width="9.85546875" style="175" customWidth="1"/>
    <col min="1287" max="1287" width="37.42578125" style="175" customWidth="1"/>
    <col min="1288" max="1296" width="7.85546875" style="175" customWidth="1"/>
    <col min="1297" max="1297" width="9.85546875" style="175" customWidth="1"/>
    <col min="1298" max="1539" width="9.140625" style="175"/>
    <col min="1540" max="1540" width="1.42578125" style="175" customWidth="1"/>
    <col min="1541" max="1541" width="140.7109375" style="175" customWidth="1"/>
    <col min="1542" max="1542" width="9.85546875" style="175" customWidth="1"/>
    <col min="1543" max="1543" width="37.42578125" style="175" customWidth="1"/>
    <col min="1544" max="1552" width="7.85546875" style="175" customWidth="1"/>
    <col min="1553" max="1553" width="9.85546875" style="175" customWidth="1"/>
    <col min="1554" max="1795" width="9.140625" style="175"/>
    <col min="1796" max="1796" width="1.42578125" style="175" customWidth="1"/>
    <col min="1797" max="1797" width="140.7109375" style="175" customWidth="1"/>
    <col min="1798" max="1798" width="9.85546875" style="175" customWidth="1"/>
    <col min="1799" max="1799" width="37.42578125" style="175" customWidth="1"/>
    <col min="1800" max="1808" width="7.85546875" style="175" customWidth="1"/>
    <col min="1809" max="1809" width="9.85546875" style="175" customWidth="1"/>
    <col min="1810" max="2051" width="9.140625" style="175"/>
    <col min="2052" max="2052" width="1.42578125" style="175" customWidth="1"/>
    <col min="2053" max="2053" width="140.7109375" style="175" customWidth="1"/>
    <col min="2054" max="2054" width="9.85546875" style="175" customWidth="1"/>
    <col min="2055" max="2055" width="37.42578125" style="175" customWidth="1"/>
    <col min="2056" max="2064" width="7.85546875" style="175" customWidth="1"/>
    <col min="2065" max="2065" width="9.85546875" style="175" customWidth="1"/>
    <col min="2066" max="2307" width="9.140625" style="175"/>
    <col min="2308" max="2308" width="1.42578125" style="175" customWidth="1"/>
    <col min="2309" max="2309" width="140.7109375" style="175" customWidth="1"/>
    <col min="2310" max="2310" width="9.85546875" style="175" customWidth="1"/>
    <col min="2311" max="2311" width="37.42578125" style="175" customWidth="1"/>
    <col min="2312" max="2320" width="7.85546875" style="175" customWidth="1"/>
    <col min="2321" max="2321" width="9.85546875" style="175" customWidth="1"/>
    <col min="2322" max="2563" width="9.140625" style="175"/>
    <col min="2564" max="2564" width="1.42578125" style="175" customWidth="1"/>
    <col min="2565" max="2565" width="140.7109375" style="175" customWidth="1"/>
    <col min="2566" max="2566" width="9.85546875" style="175" customWidth="1"/>
    <col min="2567" max="2567" width="37.42578125" style="175" customWidth="1"/>
    <col min="2568" max="2576" width="7.85546875" style="175" customWidth="1"/>
    <col min="2577" max="2577" width="9.85546875" style="175" customWidth="1"/>
    <col min="2578" max="2819" width="9.140625" style="175"/>
    <col min="2820" max="2820" width="1.42578125" style="175" customWidth="1"/>
    <col min="2821" max="2821" width="140.7109375" style="175" customWidth="1"/>
    <col min="2822" max="2822" width="9.85546875" style="175" customWidth="1"/>
    <col min="2823" max="2823" width="37.42578125" style="175" customWidth="1"/>
    <col min="2824" max="2832" width="7.85546875" style="175" customWidth="1"/>
    <col min="2833" max="2833" width="9.85546875" style="175" customWidth="1"/>
    <col min="2834" max="3075" width="9.140625" style="175"/>
    <col min="3076" max="3076" width="1.42578125" style="175" customWidth="1"/>
    <col min="3077" max="3077" width="140.7109375" style="175" customWidth="1"/>
    <col min="3078" max="3078" width="9.85546875" style="175" customWidth="1"/>
    <col min="3079" max="3079" width="37.42578125" style="175" customWidth="1"/>
    <col min="3080" max="3088" width="7.85546875" style="175" customWidth="1"/>
    <col min="3089" max="3089" width="9.85546875" style="175" customWidth="1"/>
    <col min="3090" max="3331" width="9.140625" style="175"/>
    <col min="3332" max="3332" width="1.42578125" style="175" customWidth="1"/>
    <col min="3333" max="3333" width="140.7109375" style="175" customWidth="1"/>
    <col min="3334" max="3334" width="9.85546875" style="175" customWidth="1"/>
    <col min="3335" max="3335" width="37.42578125" style="175" customWidth="1"/>
    <col min="3336" max="3344" width="7.85546875" style="175" customWidth="1"/>
    <col min="3345" max="3345" width="9.85546875" style="175" customWidth="1"/>
    <col min="3346" max="3587" width="9.140625" style="175"/>
    <col min="3588" max="3588" width="1.42578125" style="175" customWidth="1"/>
    <col min="3589" max="3589" width="140.7109375" style="175" customWidth="1"/>
    <col min="3590" max="3590" width="9.85546875" style="175" customWidth="1"/>
    <col min="3591" max="3591" width="37.42578125" style="175" customWidth="1"/>
    <col min="3592" max="3600" width="7.85546875" style="175" customWidth="1"/>
    <col min="3601" max="3601" width="9.85546875" style="175" customWidth="1"/>
    <col min="3602" max="3843" width="9.140625" style="175"/>
    <col min="3844" max="3844" width="1.42578125" style="175" customWidth="1"/>
    <col min="3845" max="3845" width="140.7109375" style="175" customWidth="1"/>
    <col min="3846" max="3846" width="9.85546875" style="175" customWidth="1"/>
    <col min="3847" max="3847" width="37.42578125" style="175" customWidth="1"/>
    <col min="3848" max="3856" width="7.85546875" style="175" customWidth="1"/>
    <col min="3857" max="3857" width="9.85546875" style="175" customWidth="1"/>
    <col min="3858" max="4099" width="9.140625" style="175"/>
    <col min="4100" max="4100" width="1.42578125" style="175" customWidth="1"/>
    <col min="4101" max="4101" width="140.7109375" style="175" customWidth="1"/>
    <col min="4102" max="4102" width="9.85546875" style="175" customWidth="1"/>
    <col min="4103" max="4103" width="37.42578125" style="175" customWidth="1"/>
    <col min="4104" max="4112" width="7.85546875" style="175" customWidth="1"/>
    <col min="4113" max="4113" width="9.85546875" style="175" customWidth="1"/>
    <col min="4114" max="4355" width="9.140625" style="175"/>
    <col min="4356" max="4356" width="1.42578125" style="175" customWidth="1"/>
    <col min="4357" max="4357" width="140.7109375" style="175" customWidth="1"/>
    <col min="4358" max="4358" width="9.85546875" style="175" customWidth="1"/>
    <col min="4359" max="4359" width="37.42578125" style="175" customWidth="1"/>
    <col min="4360" max="4368" width="7.85546875" style="175" customWidth="1"/>
    <col min="4369" max="4369" width="9.85546875" style="175" customWidth="1"/>
    <col min="4370" max="4611" width="9.140625" style="175"/>
    <col min="4612" max="4612" width="1.42578125" style="175" customWidth="1"/>
    <col min="4613" max="4613" width="140.7109375" style="175" customWidth="1"/>
    <col min="4614" max="4614" width="9.85546875" style="175" customWidth="1"/>
    <col min="4615" max="4615" width="37.42578125" style="175" customWidth="1"/>
    <col min="4616" max="4624" width="7.85546875" style="175" customWidth="1"/>
    <col min="4625" max="4625" width="9.85546875" style="175" customWidth="1"/>
    <col min="4626" max="4867" width="9.140625" style="175"/>
    <col min="4868" max="4868" width="1.42578125" style="175" customWidth="1"/>
    <col min="4869" max="4869" width="140.7109375" style="175" customWidth="1"/>
    <col min="4870" max="4870" width="9.85546875" style="175" customWidth="1"/>
    <col min="4871" max="4871" width="37.42578125" style="175" customWidth="1"/>
    <col min="4872" max="4880" width="7.85546875" style="175" customWidth="1"/>
    <col min="4881" max="4881" width="9.85546875" style="175" customWidth="1"/>
    <col min="4882" max="5123" width="9.140625" style="175"/>
    <col min="5124" max="5124" width="1.42578125" style="175" customWidth="1"/>
    <col min="5125" max="5125" width="140.7109375" style="175" customWidth="1"/>
    <col min="5126" max="5126" width="9.85546875" style="175" customWidth="1"/>
    <col min="5127" max="5127" width="37.42578125" style="175" customWidth="1"/>
    <col min="5128" max="5136" width="7.85546875" style="175" customWidth="1"/>
    <col min="5137" max="5137" width="9.85546875" style="175" customWidth="1"/>
    <col min="5138" max="5379" width="9.140625" style="175"/>
    <col min="5380" max="5380" width="1.42578125" style="175" customWidth="1"/>
    <col min="5381" max="5381" width="140.7109375" style="175" customWidth="1"/>
    <col min="5382" max="5382" width="9.85546875" style="175" customWidth="1"/>
    <col min="5383" max="5383" width="37.42578125" style="175" customWidth="1"/>
    <col min="5384" max="5392" width="7.85546875" style="175" customWidth="1"/>
    <col min="5393" max="5393" width="9.85546875" style="175" customWidth="1"/>
    <col min="5394" max="5635" width="9.140625" style="175"/>
    <col min="5636" max="5636" width="1.42578125" style="175" customWidth="1"/>
    <col min="5637" max="5637" width="140.7109375" style="175" customWidth="1"/>
    <col min="5638" max="5638" width="9.85546875" style="175" customWidth="1"/>
    <col min="5639" max="5639" width="37.42578125" style="175" customWidth="1"/>
    <col min="5640" max="5648" width="7.85546875" style="175" customWidth="1"/>
    <col min="5649" max="5649" width="9.85546875" style="175" customWidth="1"/>
    <col min="5650" max="5891" width="9.140625" style="175"/>
    <col min="5892" max="5892" width="1.42578125" style="175" customWidth="1"/>
    <col min="5893" max="5893" width="140.7109375" style="175" customWidth="1"/>
    <col min="5894" max="5894" width="9.85546875" style="175" customWidth="1"/>
    <col min="5895" max="5895" width="37.42578125" style="175" customWidth="1"/>
    <col min="5896" max="5904" width="7.85546875" style="175" customWidth="1"/>
    <col min="5905" max="5905" width="9.85546875" style="175" customWidth="1"/>
    <col min="5906" max="6147" width="9.140625" style="175"/>
    <col min="6148" max="6148" width="1.42578125" style="175" customWidth="1"/>
    <col min="6149" max="6149" width="140.7109375" style="175" customWidth="1"/>
    <col min="6150" max="6150" width="9.85546875" style="175" customWidth="1"/>
    <col min="6151" max="6151" width="37.42578125" style="175" customWidth="1"/>
    <col min="6152" max="6160" width="7.85546875" style="175" customWidth="1"/>
    <col min="6161" max="6161" width="9.85546875" style="175" customWidth="1"/>
    <col min="6162" max="6403" width="9.140625" style="175"/>
    <col min="6404" max="6404" width="1.42578125" style="175" customWidth="1"/>
    <col min="6405" max="6405" width="140.7109375" style="175" customWidth="1"/>
    <col min="6406" max="6406" width="9.85546875" style="175" customWidth="1"/>
    <col min="6407" max="6407" width="37.42578125" style="175" customWidth="1"/>
    <col min="6408" max="6416" width="7.85546875" style="175" customWidth="1"/>
    <col min="6417" max="6417" width="9.85546875" style="175" customWidth="1"/>
    <col min="6418" max="6659" width="9.140625" style="175"/>
    <col min="6660" max="6660" width="1.42578125" style="175" customWidth="1"/>
    <col min="6661" max="6661" width="140.7109375" style="175" customWidth="1"/>
    <col min="6662" max="6662" width="9.85546875" style="175" customWidth="1"/>
    <col min="6663" max="6663" width="37.42578125" style="175" customWidth="1"/>
    <col min="6664" max="6672" width="7.85546875" style="175" customWidth="1"/>
    <col min="6673" max="6673" width="9.85546875" style="175" customWidth="1"/>
    <col min="6674" max="6915" width="9.140625" style="175"/>
    <col min="6916" max="6916" width="1.42578125" style="175" customWidth="1"/>
    <col min="6917" max="6917" width="140.7109375" style="175" customWidth="1"/>
    <col min="6918" max="6918" width="9.85546875" style="175" customWidth="1"/>
    <col min="6919" max="6919" width="37.42578125" style="175" customWidth="1"/>
    <col min="6920" max="6928" width="7.85546875" style="175" customWidth="1"/>
    <col min="6929" max="6929" width="9.85546875" style="175" customWidth="1"/>
    <col min="6930" max="7171" width="9.140625" style="175"/>
    <col min="7172" max="7172" width="1.42578125" style="175" customWidth="1"/>
    <col min="7173" max="7173" width="140.7109375" style="175" customWidth="1"/>
    <col min="7174" max="7174" width="9.85546875" style="175" customWidth="1"/>
    <col min="7175" max="7175" width="37.42578125" style="175" customWidth="1"/>
    <col min="7176" max="7184" width="7.85546875" style="175" customWidth="1"/>
    <col min="7185" max="7185" width="9.85546875" style="175" customWidth="1"/>
    <col min="7186" max="7427" width="9.140625" style="175"/>
    <col min="7428" max="7428" width="1.42578125" style="175" customWidth="1"/>
    <col min="7429" max="7429" width="140.7109375" style="175" customWidth="1"/>
    <col min="7430" max="7430" width="9.85546875" style="175" customWidth="1"/>
    <col min="7431" max="7431" width="37.42578125" style="175" customWidth="1"/>
    <col min="7432" max="7440" width="7.85546875" style="175" customWidth="1"/>
    <col min="7441" max="7441" width="9.85546875" style="175" customWidth="1"/>
    <col min="7442" max="7683" width="9.140625" style="175"/>
    <col min="7684" max="7684" width="1.42578125" style="175" customWidth="1"/>
    <col min="7685" max="7685" width="140.7109375" style="175" customWidth="1"/>
    <col min="7686" max="7686" width="9.85546875" style="175" customWidth="1"/>
    <col min="7687" max="7687" width="37.42578125" style="175" customWidth="1"/>
    <col min="7688" max="7696" width="7.85546875" style="175" customWidth="1"/>
    <col min="7697" max="7697" width="9.85546875" style="175" customWidth="1"/>
    <col min="7698" max="7939" width="9.140625" style="175"/>
    <col min="7940" max="7940" width="1.42578125" style="175" customWidth="1"/>
    <col min="7941" max="7941" width="140.7109375" style="175" customWidth="1"/>
    <col min="7942" max="7942" width="9.85546875" style="175" customWidth="1"/>
    <col min="7943" max="7943" width="37.42578125" style="175" customWidth="1"/>
    <col min="7944" max="7952" width="7.85546875" style="175" customWidth="1"/>
    <col min="7953" max="7953" width="9.85546875" style="175" customWidth="1"/>
    <col min="7954" max="8195" width="9.140625" style="175"/>
    <col min="8196" max="8196" width="1.42578125" style="175" customWidth="1"/>
    <col min="8197" max="8197" width="140.7109375" style="175" customWidth="1"/>
    <col min="8198" max="8198" width="9.85546875" style="175" customWidth="1"/>
    <col min="8199" max="8199" width="37.42578125" style="175" customWidth="1"/>
    <col min="8200" max="8208" width="7.85546875" style="175" customWidth="1"/>
    <col min="8209" max="8209" width="9.85546875" style="175" customWidth="1"/>
    <col min="8210" max="8451" width="9.140625" style="175"/>
    <col min="8452" max="8452" width="1.42578125" style="175" customWidth="1"/>
    <col min="8453" max="8453" width="140.7109375" style="175" customWidth="1"/>
    <col min="8454" max="8454" width="9.85546875" style="175" customWidth="1"/>
    <col min="8455" max="8455" width="37.42578125" style="175" customWidth="1"/>
    <col min="8456" max="8464" width="7.85546875" style="175" customWidth="1"/>
    <col min="8465" max="8465" width="9.85546875" style="175" customWidth="1"/>
    <col min="8466" max="8707" width="9.140625" style="175"/>
    <col min="8708" max="8708" width="1.42578125" style="175" customWidth="1"/>
    <col min="8709" max="8709" width="140.7109375" style="175" customWidth="1"/>
    <col min="8710" max="8710" width="9.85546875" style="175" customWidth="1"/>
    <col min="8711" max="8711" width="37.42578125" style="175" customWidth="1"/>
    <col min="8712" max="8720" width="7.85546875" style="175" customWidth="1"/>
    <col min="8721" max="8721" width="9.85546875" style="175" customWidth="1"/>
    <col min="8722" max="8963" width="9.140625" style="175"/>
    <col min="8964" max="8964" width="1.42578125" style="175" customWidth="1"/>
    <col min="8965" max="8965" width="140.7109375" style="175" customWidth="1"/>
    <col min="8966" max="8966" width="9.85546875" style="175" customWidth="1"/>
    <col min="8967" max="8967" width="37.42578125" style="175" customWidth="1"/>
    <col min="8968" max="8976" width="7.85546875" style="175" customWidth="1"/>
    <col min="8977" max="8977" width="9.85546875" style="175" customWidth="1"/>
    <col min="8978" max="9219" width="9.140625" style="175"/>
    <col min="9220" max="9220" width="1.42578125" style="175" customWidth="1"/>
    <col min="9221" max="9221" width="140.7109375" style="175" customWidth="1"/>
    <col min="9222" max="9222" width="9.85546875" style="175" customWidth="1"/>
    <col min="9223" max="9223" width="37.42578125" style="175" customWidth="1"/>
    <col min="9224" max="9232" width="7.85546875" style="175" customWidth="1"/>
    <col min="9233" max="9233" width="9.85546875" style="175" customWidth="1"/>
    <col min="9234" max="9475" width="9.140625" style="175"/>
    <col min="9476" max="9476" width="1.42578125" style="175" customWidth="1"/>
    <col min="9477" max="9477" width="140.7109375" style="175" customWidth="1"/>
    <col min="9478" max="9478" width="9.85546875" style="175" customWidth="1"/>
    <col min="9479" max="9479" width="37.42578125" style="175" customWidth="1"/>
    <col min="9480" max="9488" width="7.85546875" style="175" customWidth="1"/>
    <col min="9489" max="9489" width="9.85546875" style="175" customWidth="1"/>
    <col min="9490" max="9731" width="9.140625" style="175"/>
    <col min="9732" max="9732" width="1.42578125" style="175" customWidth="1"/>
    <col min="9733" max="9733" width="140.7109375" style="175" customWidth="1"/>
    <col min="9734" max="9734" width="9.85546875" style="175" customWidth="1"/>
    <col min="9735" max="9735" width="37.42578125" style="175" customWidth="1"/>
    <col min="9736" max="9744" width="7.85546875" style="175" customWidth="1"/>
    <col min="9745" max="9745" width="9.85546875" style="175" customWidth="1"/>
    <col min="9746" max="9987" width="9.140625" style="175"/>
    <col min="9988" max="9988" width="1.42578125" style="175" customWidth="1"/>
    <col min="9989" max="9989" width="140.7109375" style="175" customWidth="1"/>
    <col min="9990" max="9990" width="9.85546875" style="175" customWidth="1"/>
    <col min="9991" max="9991" width="37.42578125" style="175" customWidth="1"/>
    <col min="9992" max="10000" width="7.85546875" style="175" customWidth="1"/>
    <col min="10001" max="10001" width="9.85546875" style="175" customWidth="1"/>
    <col min="10002" max="10243" width="9.140625" style="175"/>
    <col min="10244" max="10244" width="1.42578125" style="175" customWidth="1"/>
    <col min="10245" max="10245" width="140.7109375" style="175" customWidth="1"/>
    <col min="10246" max="10246" width="9.85546875" style="175" customWidth="1"/>
    <col min="10247" max="10247" width="37.42578125" style="175" customWidth="1"/>
    <col min="10248" max="10256" width="7.85546875" style="175" customWidth="1"/>
    <col min="10257" max="10257" width="9.85546875" style="175" customWidth="1"/>
    <col min="10258" max="10499" width="9.140625" style="175"/>
    <col min="10500" max="10500" width="1.42578125" style="175" customWidth="1"/>
    <col min="10501" max="10501" width="140.7109375" style="175" customWidth="1"/>
    <col min="10502" max="10502" width="9.85546875" style="175" customWidth="1"/>
    <col min="10503" max="10503" width="37.42578125" style="175" customWidth="1"/>
    <col min="10504" max="10512" width="7.85546875" style="175" customWidth="1"/>
    <col min="10513" max="10513" width="9.85546875" style="175" customWidth="1"/>
    <col min="10514" max="10755" width="9.140625" style="175"/>
    <col min="10756" max="10756" width="1.42578125" style="175" customWidth="1"/>
    <col min="10757" max="10757" width="140.7109375" style="175" customWidth="1"/>
    <col min="10758" max="10758" width="9.85546875" style="175" customWidth="1"/>
    <col min="10759" max="10759" width="37.42578125" style="175" customWidth="1"/>
    <col min="10760" max="10768" width="7.85546875" style="175" customWidth="1"/>
    <col min="10769" max="10769" width="9.85546875" style="175" customWidth="1"/>
    <col min="10770" max="11011" width="9.140625" style="175"/>
    <col min="11012" max="11012" width="1.42578125" style="175" customWidth="1"/>
    <col min="11013" max="11013" width="140.7109375" style="175" customWidth="1"/>
    <col min="11014" max="11014" width="9.85546875" style="175" customWidth="1"/>
    <col min="11015" max="11015" width="37.42578125" style="175" customWidth="1"/>
    <col min="11016" max="11024" width="7.85546875" style="175" customWidth="1"/>
    <col min="11025" max="11025" width="9.85546875" style="175" customWidth="1"/>
    <col min="11026" max="11267" width="9.140625" style="175"/>
    <col min="11268" max="11268" width="1.42578125" style="175" customWidth="1"/>
    <col min="11269" max="11269" width="140.7109375" style="175" customWidth="1"/>
    <col min="11270" max="11270" width="9.85546875" style="175" customWidth="1"/>
    <col min="11271" max="11271" width="37.42578125" style="175" customWidth="1"/>
    <col min="11272" max="11280" width="7.85546875" style="175" customWidth="1"/>
    <col min="11281" max="11281" width="9.85546875" style="175" customWidth="1"/>
    <col min="11282" max="11523" width="9.140625" style="175"/>
    <col min="11524" max="11524" width="1.42578125" style="175" customWidth="1"/>
    <col min="11525" max="11525" width="140.7109375" style="175" customWidth="1"/>
    <col min="11526" max="11526" width="9.85546875" style="175" customWidth="1"/>
    <col min="11527" max="11527" width="37.42578125" style="175" customWidth="1"/>
    <col min="11528" max="11536" width="7.85546875" style="175" customWidth="1"/>
    <col min="11537" max="11537" width="9.85546875" style="175" customWidth="1"/>
    <col min="11538" max="11779" width="9.140625" style="175"/>
    <col min="11780" max="11780" width="1.42578125" style="175" customWidth="1"/>
    <col min="11781" max="11781" width="140.7109375" style="175" customWidth="1"/>
    <col min="11782" max="11782" width="9.85546875" style="175" customWidth="1"/>
    <col min="11783" max="11783" width="37.42578125" style="175" customWidth="1"/>
    <col min="11784" max="11792" width="7.85546875" style="175" customWidth="1"/>
    <col min="11793" max="11793" width="9.85546875" style="175" customWidth="1"/>
    <col min="11794" max="12035" width="9.140625" style="175"/>
    <col min="12036" max="12036" width="1.42578125" style="175" customWidth="1"/>
    <col min="12037" max="12037" width="140.7109375" style="175" customWidth="1"/>
    <col min="12038" max="12038" width="9.85546875" style="175" customWidth="1"/>
    <col min="12039" max="12039" width="37.42578125" style="175" customWidth="1"/>
    <col min="12040" max="12048" width="7.85546875" style="175" customWidth="1"/>
    <col min="12049" max="12049" width="9.85546875" style="175" customWidth="1"/>
    <col min="12050" max="12291" width="9.140625" style="175"/>
    <col min="12292" max="12292" width="1.42578125" style="175" customWidth="1"/>
    <col min="12293" max="12293" width="140.7109375" style="175" customWidth="1"/>
    <col min="12294" max="12294" width="9.85546875" style="175" customWidth="1"/>
    <col min="12295" max="12295" width="37.42578125" style="175" customWidth="1"/>
    <col min="12296" max="12304" width="7.85546875" style="175" customWidth="1"/>
    <col min="12305" max="12305" width="9.85546875" style="175" customWidth="1"/>
    <col min="12306" max="12547" width="9.140625" style="175"/>
    <col min="12548" max="12548" width="1.42578125" style="175" customWidth="1"/>
    <col min="12549" max="12549" width="140.7109375" style="175" customWidth="1"/>
    <col min="12550" max="12550" width="9.85546875" style="175" customWidth="1"/>
    <col min="12551" max="12551" width="37.42578125" style="175" customWidth="1"/>
    <col min="12552" max="12560" width="7.85546875" style="175" customWidth="1"/>
    <col min="12561" max="12561" width="9.85546875" style="175" customWidth="1"/>
    <col min="12562" max="12803" width="9.140625" style="175"/>
    <col min="12804" max="12804" width="1.42578125" style="175" customWidth="1"/>
    <col min="12805" max="12805" width="140.7109375" style="175" customWidth="1"/>
    <col min="12806" max="12806" width="9.85546875" style="175" customWidth="1"/>
    <col min="12807" max="12807" width="37.42578125" style="175" customWidth="1"/>
    <col min="12808" max="12816" width="7.85546875" style="175" customWidth="1"/>
    <col min="12817" max="12817" width="9.85546875" style="175" customWidth="1"/>
    <col min="12818" max="13059" width="9.140625" style="175"/>
    <col min="13060" max="13060" width="1.42578125" style="175" customWidth="1"/>
    <col min="13061" max="13061" width="140.7109375" style="175" customWidth="1"/>
    <col min="13062" max="13062" width="9.85546875" style="175" customWidth="1"/>
    <col min="13063" max="13063" width="37.42578125" style="175" customWidth="1"/>
    <col min="13064" max="13072" width="7.85546875" style="175" customWidth="1"/>
    <col min="13073" max="13073" width="9.85546875" style="175" customWidth="1"/>
    <col min="13074" max="13315" width="9.140625" style="175"/>
    <col min="13316" max="13316" width="1.42578125" style="175" customWidth="1"/>
    <col min="13317" max="13317" width="140.7109375" style="175" customWidth="1"/>
    <col min="13318" max="13318" width="9.85546875" style="175" customWidth="1"/>
    <col min="13319" max="13319" width="37.42578125" style="175" customWidth="1"/>
    <col min="13320" max="13328" width="7.85546875" style="175" customWidth="1"/>
    <col min="13329" max="13329" width="9.85546875" style="175" customWidth="1"/>
    <col min="13330" max="13571" width="9.140625" style="175"/>
    <col min="13572" max="13572" width="1.42578125" style="175" customWidth="1"/>
    <col min="13573" max="13573" width="140.7109375" style="175" customWidth="1"/>
    <col min="13574" max="13574" width="9.85546875" style="175" customWidth="1"/>
    <col min="13575" max="13575" width="37.42578125" style="175" customWidth="1"/>
    <col min="13576" max="13584" width="7.85546875" style="175" customWidth="1"/>
    <col min="13585" max="13585" width="9.85546875" style="175" customWidth="1"/>
    <col min="13586" max="13827" width="9.140625" style="175"/>
    <col min="13828" max="13828" width="1.42578125" style="175" customWidth="1"/>
    <col min="13829" max="13829" width="140.7109375" style="175" customWidth="1"/>
    <col min="13830" max="13830" width="9.85546875" style="175" customWidth="1"/>
    <col min="13831" max="13831" width="37.42578125" style="175" customWidth="1"/>
    <col min="13832" max="13840" width="7.85546875" style="175" customWidth="1"/>
    <col min="13841" max="13841" width="9.85546875" style="175" customWidth="1"/>
    <col min="13842" max="14083" width="9.140625" style="175"/>
    <col min="14084" max="14084" width="1.42578125" style="175" customWidth="1"/>
    <col min="14085" max="14085" width="140.7109375" style="175" customWidth="1"/>
    <col min="14086" max="14086" width="9.85546875" style="175" customWidth="1"/>
    <col min="14087" max="14087" width="37.42578125" style="175" customWidth="1"/>
    <col min="14088" max="14096" width="7.85546875" style="175" customWidth="1"/>
    <col min="14097" max="14097" width="9.85546875" style="175" customWidth="1"/>
    <col min="14098" max="14339" width="9.140625" style="175"/>
    <col min="14340" max="14340" width="1.42578125" style="175" customWidth="1"/>
    <col min="14341" max="14341" width="140.7109375" style="175" customWidth="1"/>
    <col min="14342" max="14342" width="9.85546875" style="175" customWidth="1"/>
    <col min="14343" max="14343" width="37.42578125" style="175" customWidth="1"/>
    <col min="14344" max="14352" width="7.85546875" style="175" customWidth="1"/>
    <col min="14353" max="14353" width="9.85546875" style="175" customWidth="1"/>
    <col min="14354" max="14595" width="9.140625" style="175"/>
    <col min="14596" max="14596" width="1.42578125" style="175" customWidth="1"/>
    <col min="14597" max="14597" width="140.7109375" style="175" customWidth="1"/>
    <col min="14598" max="14598" width="9.85546875" style="175" customWidth="1"/>
    <col min="14599" max="14599" width="37.42578125" style="175" customWidth="1"/>
    <col min="14600" max="14608" width="7.85546875" style="175" customWidth="1"/>
    <col min="14609" max="14609" width="9.85546875" style="175" customWidth="1"/>
    <col min="14610" max="14851" width="9.140625" style="175"/>
    <col min="14852" max="14852" width="1.42578125" style="175" customWidth="1"/>
    <col min="14853" max="14853" width="140.7109375" style="175" customWidth="1"/>
    <col min="14854" max="14854" width="9.85546875" style="175" customWidth="1"/>
    <col min="14855" max="14855" width="37.42578125" style="175" customWidth="1"/>
    <col min="14856" max="14864" width="7.85546875" style="175" customWidth="1"/>
    <col min="14865" max="14865" width="9.85546875" style="175" customWidth="1"/>
    <col min="14866" max="15107" width="9.140625" style="175"/>
    <col min="15108" max="15108" width="1.42578125" style="175" customWidth="1"/>
    <col min="15109" max="15109" width="140.7109375" style="175" customWidth="1"/>
    <col min="15110" max="15110" width="9.85546875" style="175" customWidth="1"/>
    <col min="15111" max="15111" width="37.42578125" style="175" customWidth="1"/>
    <col min="15112" max="15120" width="7.85546875" style="175" customWidth="1"/>
    <col min="15121" max="15121" width="9.85546875" style="175" customWidth="1"/>
    <col min="15122" max="15363" width="9.140625" style="175"/>
    <col min="15364" max="15364" width="1.42578125" style="175" customWidth="1"/>
    <col min="15365" max="15365" width="140.7109375" style="175" customWidth="1"/>
    <col min="15366" max="15366" width="9.85546875" style="175" customWidth="1"/>
    <col min="15367" max="15367" width="37.42578125" style="175" customWidth="1"/>
    <col min="15368" max="15376" width="7.85546875" style="175" customWidth="1"/>
    <col min="15377" max="15377" width="9.85546875" style="175" customWidth="1"/>
    <col min="15378" max="15619" width="9.140625" style="175"/>
    <col min="15620" max="15620" width="1.42578125" style="175" customWidth="1"/>
    <col min="15621" max="15621" width="140.7109375" style="175" customWidth="1"/>
    <col min="15622" max="15622" width="9.85546875" style="175" customWidth="1"/>
    <col min="15623" max="15623" width="37.42578125" style="175" customWidth="1"/>
    <col min="15624" max="15632" width="7.85546875" style="175" customWidth="1"/>
    <col min="15633" max="15633" width="9.85546875" style="175" customWidth="1"/>
    <col min="15634" max="15875" width="9.140625" style="175"/>
    <col min="15876" max="15876" width="1.42578125" style="175" customWidth="1"/>
    <col min="15877" max="15877" width="140.7109375" style="175" customWidth="1"/>
    <col min="15878" max="15878" width="9.85546875" style="175" customWidth="1"/>
    <col min="15879" max="15879" width="37.42578125" style="175" customWidth="1"/>
    <col min="15880" max="15888" width="7.85546875" style="175" customWidth="1"/>
    <col min="15889" max="15889" width="9.85546875" style="175" customWidth="1"/>
    <col min="15890" max="16131" width="9.140625" style="175"/>
    <col min="16132" max="16132" width="1.42578125" style="175" customWidth="1"/>
    <col min="16133" max="16133" width="140.7109375" style="175" customWidth="1"/>
    <col min="16134" max="16134" width="9.85546875" style="175" customWidth="1"/>
    <col min="16135" max="16135" width="37.42578125" style="175" customWidth="1"/>
    <col min="16136" max="16144" width="7.85546875" style="175" customWidth="1"/>
    <col min="16145" max="16145" width="9.85546875" style="175" customWidth="1"/>
    <col min="16146" max="16384" width="9.140625" style="175"/>
  </cols>
  <sheetData>
    <row r="1" spans="1:19" s="169" customFormat="1" ht="25.15" customHeight="1" x14ac:dyDescent="0.25">
      <c r="A1" s="168"/>
      <c r="B1" s="168"/>
      <c r="D1" s="170"/>
      <c r="E1" s="171" t="s">
        <v>25582</v>
      </c>
      <c r="F1" s="172"/>
      <c r="G1" s="173" t="s">
        <v>2079</v>
      </c>
      <c r="H1" s="173" t="s">
        <v>2080</v>
      </c>
      <c r="I1" s="173" t="s">
        <v>2081</v>
      </c>
      <c r="J1" s="173" t="s">
        <v>2082</v>
      </c>
      <c r="K1" s="173" t="s">
        <v>2083</v>
      </c>
      <c r="L1" s="173" t="s">
        <v>2083</v>
      </c>
      <c r="M1" s="174" t="s">
        <v>2083</v>
      </c>
      <c r="N1" s="174" t="s">
        <v>2083</v>
      </c>
      <c r="O1" s="174" t="s">
        <v>2083</v>
      </c>
      <c r="P1" s="174" t="s">
        <v>2083</v>
      </c>
      <c r="Q1" s="174" t="s">
        <v>2083</v>
      </c>
      <c r="R1" s="169" t="s">
        <v>712</v>
      </c>
    </row>
    <row r="2" spans="1:19" ht="13.5" customHeight="1" x14ac:dyDescent="0.25">
      <c r="G2" s="177" t="s">
        <v>5</v>
      </c>
      <c r="H2" s="178" t="s">
        <v>713</v>
      </c>
      <c r="I2" s="179" t="s">
        <v>129</v>
      </c>
      <c r="J2" s="180" t="s">
        <v>133</v>
      </c>
      <c r="K2" s="181" t="s">
        <v>452</v>
      </c>
      <c r="L2" s="148" t="s">
        <v>453</v>
      </c>
      <c r="M2" s="127" t="s">
        <v>454</v>
      </c>
      <c r="N2" s="143" t="s">
        <v>168</v>
      </c>
      <c r="O2" s="182" t="s">
        <v>169</v>
      </c>
      <c r="P2" s="183" t="s">
        <v>170</v>
      </c>
      <c r="Q2" s="183" t="s">
        <v>171</v>
      </c>
      <c r="R2" s="169"/>
    </row>
    <row r="3" spans="1:19" ht="15" customHeight="1" x14ac:dyDescent="0.25">
      <c r="E3" s="184" t="s">
        <v>714</v>
      </c>
      <c r="F3" s="185" t="s">
        <v>715</v>
      </c>
      <c r="G3" s="186" t="s">
        <v>2084</v>
      </c>
      <c r="H3" s="186">
        <v>0</v>
      </c>
      <c r="I3" s="186" t="s">
        <v>2084</v>
      </c>
      <c r="J3" s="186" t="s">
        <v>2084</v>
      </c>
      <c r="K3" s="186" t="s">
        <v>2084</v>
      </c>
      <c r="L3" s="186" t="s">
        <v>2084</v>
      </c>
      <c r="M3" s="186" t="s">
        <v>2084</v>
      </c>
      <c r="N3" s="186" t="s">
        <v>2084</v>
      </c>
      <c r="O3" s="186" t="s">
        <v>2084</v>
      </c>
      <c r="P3" s="186" t="s">
        <v>2084</v>
      </c>
      <c r="Q3" s="186" t="s">
        <v>2084</v>
      </c>
      <c r="R3" s="175"/>
    </row>
    <row r="4" spans="1:19" x14ac:dyDescent="0.25">
      <c r="E4" s="187" t="s">
        <v>433</v>
      </c>
      <c r="F4" s="188" t="s">
        <v>50</v>
      </c>
      <c r="G4" s="222" t="s">
        <v>433</v>
      </c>
      <c r="H4" s="192">
        <f ca="1">'SA2#147E_Electronic'!E10</f>
        <v>0</v>
      </c>
      <c r="I4" s="190"/>
      <c r="J4" s="190"/>
      <c r="K4" s="190"/>
      <c r="L4" s="190"/>
      <c r="M4" s="191" t="s">
        <v>5</v>
      </c>
      <c r="N4" s="192"/>
      <c r="O4" s="192"/>
      <c r="P4" s="193"/>
      <c r="Q4" s="189"/>
      <c r="R4" s="189"/>
      <c r="S4" s="169"/>
    </row>
    <row r="5" spans="1:19" x14ac:dyDescent="0.25">
      <c r="A5" s="194"/>
      <c r="E5" s="187" t="s">
        <v>51</v>
      </c>
      <c r="F5" s="188" t="s">
        <v>403</v>
      </c>
      <c r="G5" s="222" t="s">
        <v>51</v>
      </c>
      <c r="H5" s="192">
        <f ca="1">'SA2#147E_Electronic'!E11</f>
        <v>1</v>
      </c>
      <c r="I5" s="190"/>
      <c r="J5" s="190"/>
      <c r="K5" s="190"/>
      <c r="L5" s="190"/>
      <c r="M5" s="191" t="s">
        <v>5</v>
      </c>
      <c r="N5" s="192"/>
      <c r="O5" s="192"/>
      <c r="P5" s="193"/>
      <c r="Q5" s="189"/>
      <c r="R5" s="189"/>
      <c r="S5" s="169"/>
    </row>
    <row r="6" spans="1:19" x14ac:dyDescent="0.25">
      <c r="E6" s="187" t="s">
        <v>8719</v>
      </c>
      <c r="F6" s="188" t="s">
        <v>13876</v>
      </c>
      <c r="G6" s="222" t="s">
        <v>8719</v>
      </c>
      <c r="H6" s="192">
        <f ca="1">'SA2#147E_Electronic'!E12</f>
        <v>0</v>
      </c>
      <c r="I6" s="190"/>
      <c r="J6" s="190"/>
      <c r="K6" s="190"/>
      <c r="L6" s="190"/>
      <c r="M6" s="191" t="s">
        <v>5</v>
      </c>
      <c r="N6" s="192"/>
      <c r="O6" s="192"/>
      <c r="P6" s="193"/>
      <c r="Q6" s="189"/>
      <c r="R6" s="189"/>
      <c r="S6" s="169"/>
    </row>
    <row r="7" spans="1:19" x14ac:dyDescent="0.25">
      <c r="D7" s="195"/>
      <c r="E7" s="187" t="s">
        <v>53</v>
      </c>
      <c r="F7" s="188" t="s">
        <v>19051</v>
      </c>
      <c r="G7" s="222" t="s">
        <v>53</v>
      </c>
      <c r="H7" s="192">
        <f ca="1">'SA2#147E_Electronic'!E13</f>
        <v>1</v>
      </c>
      <c r="I7" s="190"/>
      <c r="J7" s="190"/>
      <c r="K7" s="190"/>
      <c r="L7" s="190"/>
      <c r="M7" s="191" t="s">
        <v>5</v>
      </c>
      <c r="N7" s="192"/>
      <c r="O7" s="192"/>
      <c r="P7" s="193"/>
      <c r="Q7" s="189"/>
      <c r="R7" s="189"/>
      <c r="S7" s="169"/>
    </row>
    <row r="8" spans="1:19" x14ac:dyDescent="0.25">
      <c r="E8" s="187" t="s">
        <v>54</v>
      </c>
      <c r="F8" s="188" t="s">
        <v>25250</v>
      </c>
      <c r="G8" s="222" t="s">
        <v>54</v>
      </c>
      <c r="H8" s="192">
        <f ca="1">'SA2#147E_Electronic'!E14</f>
        <v>1</v>
      </c>
      <c r="I8" s="190"/>
      <c r="J8" s="190"/>
      <c r="K8" s="190"/>
      <c r="L8" s="190"/>
      <c r="M8" s="191" t="s">
        <v>5</v>
      </c>
      <c r="N8" s="192"/>
      <c r="O8" s="192"/>
      <c r="P8" s="193"/>
      <c r="Q8" s="189"/>
      <c r="R8" s="189"/>
      <c r="S8" s="169"/>
    </row>
    <row r="9" spans="1:19" ht="18" x14ac:dyDescent="0.25">
      <c r="E9" s="187" t="s">
        <v>56</v>
      </c>
      <c r="F9" s="188" t="s">
        <v>57</v>
      </c>
      <c r="G9" s="222" t="s">
        <v>56</v>
      </c>
      <c r="H9" s="192">
        <f ca="1">'SA2#147E_Electronic'!E15</f>
        <v>69</v>
      </c>
      <c r="I9" s="190"/>
      <c r="J9" s="190"/>
      <c r="K9" s="190"/>
      <c r="L9" s="190"/>
      <c r="M9" s="191" t="s">
        <v>25583</v>
      </c>
      <c r="N9" s="192"/>
      <c r="O9" s="192"/>
      <c r="P9" s="193"/>
      <c r="Q9" s="189"/>
      <c r="R9" s="189"/>
      <c r="S9" s="169"/>
    </row>
    <row r="10" spans="1:19" ht="18" x14ac:dyDescent="0.25">
      <c r="E10" s="187" t="s">
        <v>456</v>
      </c>
      <c r="F10" s="188" t="s">
        <v>2366</v>
      </c>
      <c r="G10" s="222" t="s">
        <v>456</v>
      </c>
      <c r="H10" s="192">
        <f ca="1">'SA2#147E_Electronic'!E16</f>
        <v>6</v>
      </c>
      <c r="I10" s="190"/>
      <c r="J10" s="190"/>
      <c r="K10" s="190"/>
      <c r="L10" s="190"/>
      <c r="M10" s="191" t="s">
        <v>25583</v>
      </c>
      <c r="N10" s="192"/>
      <c r="O10" s="192"/>
      <c r="P10" s="193"/>
      <c r="Q10" s="189"/>
      <c r="R10" s="189"/>
      <c r="S10" s="169"/>
    </row>
    <row r="11" spans="1:19" x14ac:dyDescent="0.25">
      <c r="A11" s="194"/>
      <c r="E11" s="187" t="s">
        <v>90</v>
      </c>
      <c r="F11" s="188" t="s">
        <v>13878</v>
      </c>
      <c r="G11" s="222" t="s">
        <v>58</v>
      </c>
      <c r="H11" s="192">
        <f ca="1">'SA2#147E_Electronic'!E17</f>
        <v>0</v>
      </c>
      <c r="I11" s="190"/>
      <c r="J11" s="190"/>
      <c r="K11" s="190"/>
      <c r="L11" s="190"/>
      <c r="M11" s="191" t="s">
        <v>5</v>
      </c>
      <c r="N11" s="192"/>
      <c r="O11" s="192"/>
      <c r="P11" s="193"/>
      <c r="Q11" s="189"/>
      <c r="R11" s="189"/>
      <c r="S11" s="169"/>
    </row>
    <row r="12" spans="1:19" ht="27" x14ac:dyDescent="0.25">
      <c r="E12" s="187" t="s">
        <v>183</v>
      </c>
      <c r="F12" s="188" t="s">
        <v>1989</v>
      </c>
      <c r="G12" s="222" t="s">
        <v>59</v>
      </c>
      <c r="H12" s="192">
        <f ca="1">'SA2#147E_Electronic'!E18</f>
        <v>115</v>
      </c>
      <c r="I12" s="190"/>
      <c r="J12" s="190"/>
      <c r="K12" s="190"/>
      <c r="L12" s="190"/>
      <c r="M12" s="191" t="s">
        <v>25583</v>
      </c>
      <c r="N12" s="192"/>
      <c r="O12" s="192"/>
      <c r="P12" s="193"/>
      <c r="Q12" s="189"/>
      <c r="R12" s="189"/>
      <c r="S12" s="169"/>
    </row>
    <row r="13" spans="1:19" ht="18" x14ac:dyDescent="0.25">
      <c r="E13" s="187" t="s">
        <v>195</v>
      </c>
      <c r="F13" s="188" t="s">
        <v>1990</v>
      </c>
      <c r="G13" s="222" t="s">
        <v>61</v>
      </c>
      <c r="H13" s="192">
        <f ca="1">'SA2#147E_Electronic'!E19</f>
        <v>80</v>
      </c>
      <c r="I13" s="190"/>
      <c r="J13" s="190"/>
      <c r="K13" s="190"/>
      <c r="L13" s="190"/>
      <c r="M13" s="191" t="s">
        <v>25583</v>
      </c>
      <c r="N13" s="192"/>
      <c r="O13" s="192"/>
      <c r="P13" s="193"/>
      <c r="Q13" s="189"/>
      <c r="R13" s="189"/>
      <c r="S13" s="169"/>
    </row>
    <row r="14" spans="1:19" ht="27" x14ac:dyDescent="0.25">
      <c r="E14" s="187" t="s">
        <v>196</v>
      </c>
      <c r="F14" s="188" t="s">
        <v>1991</v>
      </c>
      <c r="G14" s="222" t="s">
        <v>62</v>
      </c>
      <c r="H14" s="192">
        <f ca="1">'SA2#147E_Electronic'!E20</f>
        <v>84</v>
      </c>
      <c r="I14" s="190"/>
      <c r="J14" s="190"/>
      <c r="K14" s="190"/>
      <c r="L14" s="190"/>
      <c r="M14" s="191" t="s">
        <v>25583</v>
      </c>
      <c r="N14" s="192"/>
      <c r="O14" s="192"/>
      <c r="P14" s="193"/>
      <c r="Q14" s="189"/>
      <c r="R14" s="189"/>
      <c r="S14" s="169"/>
    </row>
    <row r="15" spans="1:19" ht="18" x14ac:dyDescent="0.25">
      <c r="E15" s="187" t="s">
        <v>197</v>
      </c>
      <c r="F15" s="188" t="s">
        <v>1992</v>
      </c>
      <c r="G15" s="222" t="s">
        <v>63</v>
      </c>
      <c r="H15" s="192">
        <f ca="1">'SA2#147E_Electronic'!E21</f>
        <v>77</v>
      </c>
      <c r="I15" s="190"/>
      <c r="J15" s="190"/>
      <c r="K15" s="190"/>
      <c r="L15" s="190"/>
      <c r="M15" s="191" t="s">
        <v>25583</v>
      </c>
      <c r="N15" s="192"/>
      <c r="O15" s="192"/>
      <c r="P15" s="193"/>
      <c r="Q15" s="189"/>
      <c r="R15" s="189"/>
      <c r="S15" s="169"/>
    </row>
    <row r="16" spans="1:19" ht="27" x14ac:dyDescent="0.25">
      <c r="E16" s="187" t="s">
        <v>198</v>
      </c>
      <c r="F16" s="188" t="s">
        <v>1993</v>
      </c>
      <c r="G16" s="222" t="s">
        <v>64</v>
      </c>
      <c r="H16" s="192">
        <f ca="1">'SA2#147E_Electronic'!E22</f>
        <v>61</v>
      </c>
      <c r="I16" s="190"/>
      <c r="J16" s="190"/>
      <c r="K16" s="190"/>
      <c r="L16" s="190"/>
      <c r="M16" s="191" t="s">
        <v>25583</v>
      </c>
      <c r="N16" s="192"/>
      <c r="O16" s="192"/>
      <c r="P16" s="193"/>
      <c r="Q16" s="189"/>
      <c r="R16" s="189"/>
      <c r="S16" s="169"/>
    </row>
    <row r="17" spans="1:19" ht="36" x14ac:dyDescent="0.25">
      <c r="A17" s="196"/>
      <c r="B17" s="197"/>
      <c r="C17"/>
      <c r="E17" s="187" t="s">
        <v>199</v>
      </c>
      <c r="F17" s="188" t="s">
        <v>9168</v>
      </c>
      <c r="G17" s="222" t="s">
        <v>65</v>
      </c>
      <c r="H17" s="192">
        <f ca="1">'SA2#147E_Electronic'!E23</f>
        <v>16</v>
      </c>
      <c r="I17" s="190"/>
      <c r="J17" s="190"/>
      <c r="K17" s="190"/>
      <c r="L17" s="190"/>
      <c r="M17" s="191" t="s">
        <v>25583</v>
      </c>
      <c r="N17" s="192"/>
      <c r="O17" s="192"/>
      <c r="P17" s="193"/>
      <c r="Q17" s="189"/>
      <c r="R17" s="189"/>
      <c r="S17" s="169"/>
    </row>
    <row r="18" spans="1:19" ht="27" x14ac:dyDescent="0.25">
      <c r="A18" s="198"/>
      <c r="B18"/>
      <c r="C18"/>
      <c r="E18" s="187" t="s">
        <v>200</v>
      </c>
      <c r="F18" s="188" t="s">
        <v>1996</v>
      </c>
      <c r="G18" s="222" t="s">
        <v>66</v>
      </c>
      <c r="H18" s="192">
        <f ca="1">'SA2#147E_Electronic'!E24</f>
        <v>52</v>
      </c>
      <c r="I18" s="190"/>
      <c r="J18" s="190"/>
      <c r="K18" s="190"/>
      <c r="L18" s="190"/>
      <c r="M18" s="191" t="s">
        <v>25583</v>
      </c>
      <c r="N18" s="192"/>
      <c r="O18" s="192"/>
      <c r="P18" s="193"/>
      <c r="Q18" s="189"/>
      <c r="R18" s="189"/>
      <c r="S18" s="169"/>
    </row>
    <row r="19" spans="1:19" ht="27" x14ac:dyDescent="0.25">
      <c r="A19" s="199"/>
      <c r="B19"/>
      <c r="C19"/>
      <c r="E19" s="187" t="s">
        <v>201</v>
      </c>
      <c r="F19" s="188" t="s">
        <v>1997</v>
      </c>
      <c r="G19" s="222" t="s">
        <v>67</v>
      </c>
      <c r="H19" s="192">
        <f ca="1">'SA2#147E_Electronic'!E25</f>
        <v>73</v>
      </c>
      <c r="I19" s="190"/>
      <c r="J19" s="190"/>
      <c r="K19" s="190"/>
      <c r="L19" s="190"/>
      <c r="M19" s="191" t="s">
        <v>25583</v>
      </c>
      <c r="N19" s="192"/>
      <c r="O19" s="192"/>
      <c r="P19" s="193"/>
      <c r="Q19" s="189"/>
      <c r="R19" s="189"/>
      <c r="S19" s="169"/>
    </row>
    <row r="20" spans="1:19" ht="27" x14ac:dyDescent="0.25">
      <c r="A20" s="199"/>
      <c r="B20"/>
      <c r="C20"/>
      <c r="E20" s="187" t="s">
        <v>202</v>
      </c>
      <c r="F20" s="188" t="s">
        <v>1998</v>
      </c>
      <c r="G20" s="222" t="s">
        <v>68</v>
      </c>
      <c r="H20" s="192">
        <f ca="1">'SA2#147E_Electronic'!E26</f>
        <v>109</v>
      </c>
      <c r="I20" s="190"/>
      <c r="J20" s="190"/>
      <c r="K20" s="190"/>
      <c r="L20" s="190"/>
      <c r="M20" s="191" t="s">
        <v>25583</v>
      </c>
      <c r="N20" s="192"/>
      <c r="O20" s="192"/>
      <c r="P20" s="193"/>
      <c r="Q20" s="189"/>
      <c r="R20" s="189"/>
      <c r="S20" s="169"/>
    </row>
    <row r="21" spans="1:19" ht="18" x14ac:dyDescent="0.25">
      <c r="A21" s="199"/>
      <c r="B21"/>
      <c r="C21"/>
      <c r="E21" s="187" t="s">
        <v>203</v>
      </c>
      <c r="F21" s="188" t="s">
        <v>1999</v>
      </c>
      <c r="G21" s="222" t="s">
        <v>69</v>
      </c>
      <c r="H21" s="192">
        <f ca="1">'SA2#147E_Electronic'!E27</f>
        <v>115</v>
      </c>
      <c r="I21" s="190"/>
      <c r="J21" s="190"/>
      <c r="K21" s="190"/>
      <c r="L21" s="190"/>
      <c r="M21" s="191" t="s">
        <v>25583</v>
      </c>
      <c r="N21" s="192"/>
      <c r="O21" s="192"/>
      <c r="P21" s="193"/>
      <c r="Q21" s="189"/>
      <c r="R21" s="189"/>
      <c r="S21" s="169"/>
    </row>
    <row r="22" spans="1:19" ht="27" x14ac:dyDescent="0.25">
      <c r="A22" s="200"/>
      <c r="B22" s="199"/>
      <c r="C22" s="199"/>
      <c r="E22" s="187" t="s">
        <v>204</v>
      </c>
      <c r="F22" s="188" t="s">
        <v>402</v>
      </c>
      <c r="G22" s="222" t="s">
        <v>79</v>
      </c>
      <c r="H22" s="192">
        <f ca="1">'SA2#147E_Electronic'!E28</f>
        <v>31</v>
      </c>
      <c r="I22" s="190"/>
      <c r="J22" s="190"/>
      <c r="K22" s="190"/>
      <c r="L22" s="190"/>
      <c r="M22" s="191" t="s">
        <v>25583</v>
      </c>
      <c r="N22" s="192"/>
      <c r="O22" s="192"/>
      <c r="P22" s="193"/>
      <c r="Q22" s="189"/>
      <c r="R22" s="189"/>
      <c r="S22" s="169"/>
    </row>
    <row r="23" spans="1:19" ht="36" x14ac:dyDescent="0.25">
      <c r="A23" s="200"/>
      <c r="B23" s="199"/>
      <c r="C23" s="199"/>
      <c r="E23" s="187" t="s">
        <v>220</v>
      </c>
      <c r="F23" s="188" t="s">
        <v>13892</v>
      </c>
      <c r="G23" s="222" t="s">
        <v>80</v>
      </c>
      <c r="H23" s="192">
        <f ca="1">'SA2#147E_Electronic'!E29</f>
        <v>12</v>
      </c>
      <c r="I23" s="190"/>
      <c r="J23" s="190"/>
      <c r="K23" s="190"/>
      <c r="L23" s="190"/>
      <c r="M23" s="191" t="s">
        <v>25583</v>
      </c>
      <c r="N23" s="192"/>
      <c r="O23" s="192"/>
      <c r="P23" s="193"/>
      <c r="Q23" s="189"/>
      <c r="R23" s="189"/>
      <c r="S23" s="169"/>
    </row>
    <row r="24" spans="1:19" ht="27" x14ac:dyDescent="0.25">
      <c r="A24" s="200"/>
      <c r="B24" s="199"/>
      <c r="C24" s="199"/>
      <c r="E24" s="187" t="s">
        <v>221</v>
      </c>
      <c r="F24" s="188" t="s">
        <v>210</v>
      </c>
      <c r="G24" s="222" t="s">
        <v>81</v>
      </c>
      <c r="H24" s="192">
        <f ca="1">'SA2#147E_Electronic'!E30</f>
        <v>0</v>
      </c>
      <c r="I24" s="190"/>
      <c r="J24" s="190"/>
      <c r="K24" s="190"/>
      <c r="L24" s="190"/>
      <c r="M24" s="191" t="s">
        <v>25583</v>
      </c>
      <c r="N24" s="192"/>
      <c r="O24" s="192"/>
      <c r="P24" s="193"/>
      <c r="Q24" s="189"/>
      <c r="R24" s="189"/>
      <c r="S24" s="169"/>
    </row>
    <row r="25" spans="1:19" ht="27" x14ac:dyDescent="0.25">
      <c r="A25" s="200"/>
      <c r="B25" s="199"/>
      <c r="C25" s="199"/>
      <c r="E25" s="187" t="s">
        <v>222</v>
      </c>
      <c r="F25" s="188" t="s">
        <v>2000</v>
      </c>
      <c r="G25" s="222" t="s">
        <v>82</v>
      </c>
      <c r="H25" s="192">
        <f ca="1">'SA2#147E_Electronic'!E31</f>
        <v>25</v>
      </c>
      <c r="I25" s="190"/>
      <c r="J25" s="190"/>
      <c r="K25" s="190"/>
      <c r="L25" s="190"/>
      <c r="M25" s="191" t="s">
        <v>25583</v>
      </c>
      <c r="N25" s="192"/>
      <c r="O25" s="192"/>
      <c r="P25" s="193"/>
      <c r="Q25" s="189"/>
      <c r="R25" s="189"/>
      <c r="S25" s="169"/>
    </row>
    <row r="26" spans="1:19" ht="18" x14ac:dyDescent="0.25">
      <c r="A26" s="201"/>
      <c r="B26"/>
      <c r="C26"/>
      <c r="E26" s="187" t="s">
        <v>223</v>
      </c>
      <c r="F26" s="188" t="s">
        <v>529</v>
      </c>
      <c r="G26" s="222" t="s">
        <v>19045</v>
      </c>
      <c r="H26" s="192">
        <f ca="1">'SA2#147E_Electronic'!E32</f>
        <v>0</v>
      </c>
      <c r="I26" s="190"/>
      <c r="J26" s="190"/>
      <c r="K26" s="190"/>
      <c r="L26" s="190"/>
      <c r="M26" s="191" t="s">
        <v>25583</v>
      </c>
      <c r="N26" s="192"/>
      <c r="O26" s="192"/>
      <c r="P26" s="193"/>
      <c r="Q26" s="189"/>
      <c r="R26" s="189"/>
      <c r="S26" s="169"/>
    </row>
    <row r="27" spans="1:19" ht="27" x14ac:dyDescent="0.25">
      <c r="A27" s="201"/>
      <c r="B27"/>
      <c r="C27"/>
      <c r="E27" s="187" t="s">
        <v>1983</v>
      </c>
      <c r="F27" s="188" t="s">
        <v>9491</v>
      </c>
      <c r="G27" s="222" t="s">
        <v>114</v>
      </c>
      <c r="H27" s="192">
        <f ca="1">'SA2#147E_Electronic'!E33</f>
        <v>3</v>
      </c>
      <c r="I27" s="190"/>
      <c r="J27" s="190"/>
      <c r="K27" s="190"/>
      <c r="L27" s="190"/>
      <c r="M27" s="191" t="s">
        <v>25583</v>
      </c>
      <c r="N27" s="192"/>
      <c r="O27" s="192"/>
      <c r="P27" s="193"/>
      <c r="Q27" s="189"/>
      <c r="R27" s="189"/>
      <c r="S27" s="169"/>
    </row>
    <row r="28" spans="1:19" ht="27" x14ac:dyDescent="0.25">
      <c r="A28" s="201"/>
      <c r="B28"/>
      <c r="C28"/>
      <c r="E28" s="187" t="s">
        <v>1984</v>
      </c>
      <c r="F28" s="188" t="s">
        <v>6976</v>
      </c>
      <c r="G28" s="222" t="s">
        <v>84</v>
      </c>
      <c r="H28" s="192">
        <f ca="1">'SA2#147E_Electronic'!E34</f>
        <v>0</v>
      </c>
      <c r="I28" s="190"/>
      <c r="J28" s="190"/>
      <c r="K28" s="190"/>
      <c r="L28" s="190"/>
      <c r="M28" s="191" t="s">
        <v>25583</v>
      </c>
      <c r="N28" s="192"/>
      <c r="O28" s="192"/>
      <c r="P28" s="193"/>
      <c r="Q28" s="189"/>
      <c r="R28" s="189"/>
      <c r="S28" s="169"/>
    </row>
    <row r="29" spans="1:19" ht="27" x14ac:dyDescent="0.25">
      <c r="A29" s="201"/>
      <c r="B29"/>
      <c r="C29"/>
      <c r="E29" s="187" t="s">
        <v>1985</v>
      </c>
      <c r="F29" s="188" t="s">
        <v>6977</v>
      </c>
      <c r="G29" s="222" t="s">
        <v>86</v>
      </c>
      <c r="H29" s="192">
        <f ca="1">'SA2#147E_Electronic'!E35</f>
        <v>0</v>
      </c>
      <c r="I29" s="190"/>
      <c r="J29" s="190"/>
      <c r="K29" s="190"/>
      <c r="L29" s="190"/>
      <c r="M29" s="191" t="s">
        <v>25583</v>
      </c>
      <c r="N29" s="192"/>
      <c r="O29" s="192"/>
      <c r="P29" s="193"/>
      <c r="Q29" s="189"/>
      <c r="R29" s="189"/>
      <c r="S29" s="169"/>
    </row>
    <row r="30" spans="1:19" ht="27" x14ac:dyDescent="0.25">
      <c r="A30" s="199"/>
      <c r="B30"/>
      <c r="C30"/>
      <c r="E30" s="187" t="s">
        <v>1986</v>
      </c>
      <c r="F30" s="188" t="s">
        <v>2001</v>
      </c>
      <c r="G30" s="222" t="s">
        <v>87</v>
      </c>
      <c r="H30" s="192">
        <f ca="1">'SA2#147E_Electronic'!E36</f>
        <v>2</v>
      </c>
      <c r="I30" s="190"/>
      <c r="J30" s="190"/>
      <c r="K30" s="190"/>
      <c r="L30" s="190"/>
      <c r="M30" s="191" t="s">
        <v>25583</v>
      </c>
      <c r="N30" s="192"/>
      <c r="O30" s="192"/>
      <c r="P30" s="193"/>
      <c r="Q30" s="189"/>
      <c r="R30" s="189"/>
      <c r="S30" s="169"/>
    </row>
    <row r="31" spans="1:19" ht="27" x14ac:dyDescent="0.25">
      <c r="A31" s="199"/>
      <c r="B31"/>
      <c r="C31"/>
      <c r="E31" s="187" t="s">
        <v>1987</v>
      </c>
      <c r="F31" s="188" t="s">
        <v>2002</v>
      </c>
      <c r="G31" s="222" t="s">
        <v>88</v>
      </c>
      <c r="H31" s="192">
        <f ca="1">'SA2#147E_Electronic'!E37</f>
        <v>80</v>
      </c>
      <c r="I31" s="190"/>
      <c r="J31" s="190"/>
      <c r="K31" s="190"/>
      <c r="L31" s="190"/>
      <c r="M31" s="191" t="s">
        <v>25583</v>
      </c>
      <c r="N31" s="192"/>
      <c r="O31" s="192"/>
      <c r="P31" s="193"/>
      <c r="Q31" s="189"/>
      <c r="R31" s="189"/>
      <c r="S31" s="169"/>
    </row>
    <row r="32" spans="1:19" ht="27" x14ac:dyDescent="0.25">
      <c r="A32" s="199"/>
      <c r="B32"/>
      <c r="C32"/>
      <c r="E32" s="187" t="s">
        <v>1988</v>
      </c>
      <c r="F32" s="188" t="s">
        <v>2003</v>
      </c>
      <c r="G32" s="222" t="s">
        <v>173</v>
      </c>
      <c r="H32" s="192">
        <f ca="1">'SA2#147E_Electronic'!E38</f>
        <v>12</v>
      </c>
      <c r="I32" s="190"/>
      <c r="J32" s="190"/>
      <c r="K32" s="190"/>
      <c r="L32" s="190"/>
      <c r="M32" s="191" t="s">
        <v>25583</v>
      </c>
      <c r="N32" s="192"/>
      <c r="O32" s="192"/>
      <c r="P32" s="193"/>
      <c r="Q32" s="189"/>
      <c r="R32" s="189"/>
      <c r="S32" s="169"/>
    </row>
    <row r="33" spans="1:19" ht="18" x14ac:dyDescent="0.25">
      <c r="A33" s="199"/>
      <c r="B33"/>
      <c r="C33"/>
      <c r="E33" s="187" t="s">
        <v>19046</v>
      </c>
      <c r="F33" s="188" t="s">
        <v>2004</v>
      </c>
      <c r="G33" s="222" t="s">
        <v>174</v>
      </c>
      <c r="H33" s="192">
        <f ca="1">'SA2#147E_Electronic'!E39</f>
        <v>0</v>
      </c>
      <c r="I33" s="190"/>
      <c r="J33" s="190"/>
      <c r="K33" s="190"/>
      <c r="L33" s="190"/>
      <c r="M33" s="191" t="s">
        <v>25583</v>
      </c>
      <c r="N33" s="192"/>
      <c r="O33" s="192"/>
      <c r="P33" s="193"/>
      <c r="Q33" s="189"/>
      <c r="R33" s="189"/>
      <c r="S33" s="169"/>
    </row>
    <row r="34" spans="1:19" ht="28.5" customHeight="1" x14ac:dyDescent="0.25">
      <c r="A34" s="199"/>
      <c r="B34"/>
      <c r="C34"/>
      <c r="E34" s="187" t="s">
        <v>19047</v>
      </c>
      <c r="F34" s="188" t="s">
        <v>2005</v>
      </c>
      <c r="G34" s="222" t="s">
        <v>175</v>
      </c>
      <c r="H34" s="192">
        <f ca="1">'SA2#147E_Electronic'!E40</f>
        <v>0</v>
      </c>
      <c r="I34" s="190"/>
      <c r="J34" s="190"/>
      <c r="K34" s="190"/>
      <c r="L34" s="190"/>
      <c r="M34" s="191" t="s">
        <v>25583</v>
      </c>
      <c r="N34" s="192"/>
      <c r="O34" s="192"/>
      <c r="P34" s="193"/>
      <c r="Q34" s="189"/>
      <c r="R34" s="189"/>
      <c r="S34" s="169"/>
    </row>
    <row r="35" spans="1:19" ht="27" x14ac:dyDescent="0.25">
      <c r="A35" s="199"/>
      <c r="B35"/>
      <c r="C35"/>
      <c r="E35" s="187" t="s">
        <v>19048</v>
      </c>
      <c r="F35" s="188" t="s">
        <v>2006</v>
      </c>
      <c r="G35" s="222" t="s">
        <v>176</v>
      </c>
      <c r="H35" s="192">
        <f ca="1">'SA2#147E_Electronic'!E41</f>
        <v>0</v>
      </c>
      <c r="I35" s="190"/>
      <c r="J35" s="190"/>
      <c r="K35" s="190"/>
      <c r="L35" s="190"/>
      <c r="M35" s="191" t="s">
        <v>25583</v>
      </c>
      <c r="N35" s="192"/>
      <c r="O35" s="192"/>
      <c r="P35" s="193"/>
      <c r="Q35" s="189"/>
      <c r="R35" s="189"/>
      <c r="S35" s="169"/>
    </row>
    <row r="36" spans="1:19" ht="18" x14ac:dyDescent="0.25">
      <c r="A36" s="199"/>
      <c r="B36"/>
      <c r="C36"/>
      <c r="D36" s="169"/>
      <c r="E36" s="187" t="s">
        <v>19049</v>
      </c>
      <c r="F36" s="188" t="s">
        <v>19056</v>
      </c>
      <c r="G36" s="222" t="s">
        <v>177</v>
      </c>
      <c r="H36" s="192">
        <f ca="1">'SA2#147E_Electronic'!E42</f>
        <v>30</v>
      </c>
      <c r="I36" s="190"/>
      <c r="J36" s="190"/>
      <c r="K36" s="190"/>
      <c r="L36" s="190"/>
      <c r="M36" s="191" t="s">
        <v>25583</v>
      </c>
      <c r="N36" s="192"/>
      <c r="O36" s="192"/>
      <c r="P36" s="193"/>
      <c r="Q36" s="189"/>
      <c r="R36" s="189"/>
      <c r="S36" s="169"/>
    </row>
    <row r="37" spans="1:19" ht="27" x14ac:dyDescent="0.25">
      <c r="A37" s="199"/>
      <c r="B37"/>
      <c r="C37"/>
      <c r="D37" s="169"/>
      <c r="E37" s="187" t="s">
        <v>19050</v>
      </c>
      <c r="F37" s="188" t="s">
        <v>25251</v>
      </c>
      <c r="G37" s="222" t="s">
        <v>178</v>
      </c>
      <c r="H37" s="192">
        <f ca="1">'SA2#147E_Electronic'!E43</f>
        <v>13</v>
      </c>
      <c r="I37" s="190"/>
      <c r="J37" s="190"/>
      <c r="K37" s="190"/>
      <c r="L37" s="190"/>
      <c r="M37" s="191" t="s">
        <v>25583</v>
      </c>
      <c r="N37" s="192"/>
      <c r="O37" s="192"/>
      <c r="P37" s="193"/>
      <c r="Q37" s="189"/>
      <c r="R37" s="189"/>
      <c r="S37" s="169"/>
    </row>
    <row r="38" spans="1:19" ht="36" x14ac:dyDescent="0.25">
      <c r="A38" s="199"/>
      <c r="B38"/>
      <c r="C38"/>
      <c r="D38" s="169"/>
      <c r="E38" s="187" t="s">
        <v>25247</v>
      </c>
      <c r="F38" s="188" t="s">
        <v>25252</v>
      </c>
      <c r="G38" s="222" t="s">
        <v>179</v>
      </c>
      <c r="H38" s="192">
        <f ca="1">'SA2#147E_Electronic'!E44</f>
        <v>23</v>
      </c>
      <c r="I38" s="190"/>
      <c r="J38" s="190"/>
      <c r="K38" s="190"/>
      <c r="L38" s="190"/>
      <c r="M38" s="191" t="s">
        <v>25583</v>
      </c>
      <c r="N38" s="192"/>
      <c r="O38" s="192"/>
      <c r="P38" s="193"/>
      <c r="Q38" s="189"/>
      <c r="R38" s="189"/>
      <c r="S38" s="169"/>
    </row>
    <row r="39" spans="1:19" ht="27" x14ac:dyDescent="0.25">
      <c r="A39" s="199"/>
      <c r="B39"/>
      <c r="C39"/>
      <c r="E39" s="187" t="s">
        <v>25248</v>
      </c>
      <c r="F39" s="188" t="s">
        <v>19057</v>
      </c>
      <c r="G39" s="222" t="s">
        <v>180</v>
      </c>
      <c r="H39" s="192">
        <f ca="1">'SA2#147E_Electronic'!E45</f>
        <v>53</v>
      </c>
      <c r="I39" s="190"/>
      <c r="J39" s="190"/>
      <c r="K39" s="190"/>
      <c r="L39" s="190"/>
      <c r="M39" s="191" t="s">
        <v>25583</v>
      </c>
      <c r="N39" s="192"/>
      <c r="O39" s="192"/>
      <c r="P39" s="193"/>
      <c r="Q39" s="189"/>
      <c r="R39" s="189"/>
      <c r="S39" s="169"/>
    </row>
    <row r="40" spans="1:19" ht="18" x14ac:dyDescent="0.25">
      <c r="A40" s="202"/>
      <c r="B40"/>
      <c r="C40"/>
      <c r="E40" s="187" t="s">
        <v>91</v>
      </c>
      <c r="F40" s="188" t="s">
        <v>85</v>
      </c>
      <c r="G40" s="222" t="s">
        <v>181</v>
      </c>
      <c r="H40" s="192">
        <f ca="1">'SA2#147E_Electronic'!E46</f>
        <v>0</v>
      </c>
      <c r="I40" s="190"/>
      <c r="J40" s="190"/>
      <c r="K40" s="190"/>
      <c r="L40" s="190"/>
      <c r="M40" s="191" t="s">
        <v>5</v>
      </c>
      <c r="N40" s="192"/>
      <c r="O40" s="192"/>
      <c r="P40" s="193"/>
      <c r="Q40" s="189"/>
      <c r="R40" s="189"/>
      <c r="S40" s="169"/>
    </row>
    <row r="41" spans="1:19" ht="27" x14ac:dyDescent="0.25">
      <c r="A41" s="202"/>
      <c r="B41"/>
      <c r="C41"/>
      <c r="E41" s="187" t="s">
        <v>184</v>
      </c>
      <c r="F41" s="188" t="s">
        <v>13879</v>
      </c>
      <c r="G41" s="222" t="s">
        <v>182</v>
      </c>
      <c r="H41" s="192">
        <f ca="1">'SA2#147E_Electronic'!E47</f>
        <v>0</v>
      </c>
      <c r="I41" s="190"/>
      <c r="J41" s="190"/>
      <c r="K41" s="190"/>
      <c r="L41" s="190"/>
      <c r="M41" s="191" t="s">
        <v>5</v>
      </c>
      <c r="N41" s="192"/>
      <c r="O41" s="192"/>
      <c r="P41" s="193"/>
      <c r="Q41" s="189"/>
      <c r="R41" s="189"/>
      <c r="S41" s="169"/>
    </row>
    <row r="42" spans="1:19" ht="18" x14ac:dyDescent="0.25">
      <c r="A42" s="202"/>
      <c r="B42"/>
      <c r="C42"/>
      <c r="E42" s="187" t="s">
        <v>13872</v>
      </c>
      <c r="F42" s="188" t="s">
        <v>19058</v>
      </c>
      <c r="G42" s="222" t="s">
        <v>211</v>
      </c>
      <c r="H42" s="192">
        <f ca="1">'SA2#147E_Electronic'!E48</f>
        <v>1</v>
      </c>
      <c r="I42" s="190"/>
      <c r="J42" s="190"/>
      <c r="K42" s="190"/>
      <c r="L42" s="190"/>
      <c r="M42" s="191" t="s">
        <v>5</v>
      </c>
      <c r="N42" s="192"/>
      <c r="O42" s="192"/>
      <c r="P42" s="193"/>
      <c r="Q42" s="189"/>
      <c r="R42" s="189"/>
      <c r="S42" s="169"/>
    </row>
    <row r="43" spans="1:19" ht="15" x14ac:dyDescent="0.25">
      <c r="A43" s="202"/>
      <c r="B43"/>
      <c r="C43"/>
      <c r="E43" s="187" t="s">
        <v>13873</v>
      </c>
      <c r="F43" s="188" t="s">
        <v>13881</v>
      </c>
      <c r="G43" s="222" t="s">
        <v>212</v>
      </c>
      <c r="H43" s="192">
        <f ca="1">'SA2#147E_Electronic'!E49</f>
        <v>0</v>
      </c>
      <c r="I43" s="190"/>
      <c r="J43" s="190"/>
      <c r="K43" s="190"/>
      <c r="L43" s="190"/>
      <c r="M43" s="191" t="s">
        <v>5</v>
      </c>
      <c r="N43" s="192"/>
      <c r="O43" s="192"/>
      <c r="P43" s="189"/>
      <c r="Q43" s="189"/>
      <c r="R43" s="189"/>
      <c r="S43" s="169"/>
    </row>
    <row r="44" spans="1:19" ht="27" x14ac:dyDescent="0.25">
      <c r="A44" s="199"/>
      <c r="B44"/>
      <c r="C44"/>
      <c r="E44" s="187" t="s">
        <v>13874</v>
      </c>
      <c r="F44" s="188" t="s">
        <v>25253</v>
      </c>
      <c r="G44" s="222" t="s">
        <v>213</v>
      </c>
      <c r="H44" s="192">
        <f ca="1">'SA2#147E_Electronic'!E50</f>
        <v>83</v>
      </c>
      <c r="I44" s="190"/>
      <c r="J44" s="190"/>
      <c r="K44" s="190"/>
      <c r="L44" s="190"/>
      <c r="M44" s="191" t="s">
        <v>5</v>
      </c>
      <c r="N44" s="192"/>
      <c r="O44" s="192"/>
      <c r="P44" s="189"/>
      <c r="Q44" s="189"/>
      <c r="R44" s="189"/>
      <c r="S44" s="169"/>
    </row>
    <row r="45" spans="1:19" ht="18" x14ac:dyDescent="0.25">
      <c r="A45" s="202"/>
      <c r="B45"/>
      <c r="C45"/>
      <c r="E45" s="187" t="s">
        <v>185</v>
      </c>
      <c r="F45" s="188" t="s">
        <v>6979</v>
      </c>
      <c r="G45" s="222" t="s">
        <v>214</v>
      </c>
      <c r="H45" s="192">
        <f ca="1">'SA2#147E_Electronic'!E51</f>
        <v>18</v>
      </c>
      <c r="I45" s="190"/>
      <c r="J45" s="190"/>
      <c r="K45" s="190"/>
      <c r="L45" s="190"/>
      <c r="M45" s="191" t="s">
        <v>5</v>
      </c>
      <c r="N45" s="192"/>
      <c r="O45" s="192"/>
      <c r="P45" s="189"/>
      <c r="Q45" s="189"/>
      <c r="R45" s="189"/>
      <c r="S45" s="169"/>
    </row>
    <row r="46" spans="1:19" ht="15.75" x14ac:dyDescent="0.25">
      <c r="A46" s="200"/>
      <c r="B46"/>
      <c r="C46"/>
      <c r="E46" s="187" t="s">
        <v>186</v>
      </c>
      <c r="F46" s="188" t="s">
        <v>89</v>
      </c>
      <c r="G46" s="222" t="s">
        <v>215</v>
      </c>
      <c r="H46" s="192">
        <f ca="1">'SA2#147E_Electronic'!E52</f>
        <v>1</v>
      </c>
      <c r="I46" s="190"/>
      <c r="J46" s="190"/>
      <c r="K46" s="190"/>
      <c r="L46" s="190"/>
      <c r="M46" s="191" t="s">
        <v>5</v>
      </c>
      <c r="N46" s="192"/>
      <c r="O46" s="192"/>
      <c r="P46" s="189"/>
      <c r="Q46" s="189"/>
      <c r="R46" s="189"/>
      <c r="S46" s="169"/>
    </row>
    <row r="47" spans="1:19" ht="15.75" x14ac:dyDescent="0.25">
      <c r="A47" s="203"/>
      <c r="B47"/>
      <c r="C47"/>
      <c r="E47" s="187" t="s">
        <v>150</v>
      </c>
      <c r="F47" s="188" t="s">
        <v>494</v>
      </c>
      <c r="G47" s="222" t="s">
        <v>216</v>
      </c>
      <c r="H47" s="192">
        <f ca="1">'SA2#147E_Electronic'!E53</f>
        <v>0</v>
      </c>
      <c r="I47" s="190"/>
      <c r="J47" s="190"/>
      <c r="K47" s="190"/>
      <c r="L47" s="190"/>
      <c r="M47" s="191" t="s">
        <v>5</v>
      </c>
      <c r="N47" s="192"/>
      <c r="O47" s="192"/>
      <c r="P47" s="189"/>
      <c r="Q47" s="189"/>
      <c r="R47" s="189"/>
      <c r="S47" s="169"/>
    </row>
    <row r="48" spans="1:19" ht="18" x14ac:dyDescent="0.25">
      <c r="A48" s="204"/>
      <c r="B48"/>
      <c r="C48"/>
      <c r="E48" s="187" t="s">
        <v>92</v>
      </c>
      <c r="F48" s="188" t="s">
        <v>13883</v>
      </c>
      <c r="G48" s="222" t="s">
        <v>92</v>
      </c>
      <c r="H48" s="192">
        <f ca="1">'SA2#147E_Electronic'!E54</f>
        <v>0</v>
      </c>
      <c r="I48" s="190"/>
      <c r="J48" s="190"/>
      <c r="K48" s="190"/>
      <c r="L48" s="190"/>
      <c r="M48" s="191" t="s">
        <v>20</v>
      </c>
      <c r="N48" s="192"/>
      <c r="O48" s="192"/>
      <c r="P48" s="189"/>
      <c r="Q48" s="189"/>
      <c r="R48" s="189"/>
      <c r="S48" s="169"/>
    </row>
    <row r="49" spans="1:19" ht="15" x14ac:dyDescent="0.25">
      <c r="A49" s="205"/>
      <c r="B49"/>
      <c r="C49"/>
      <c r="E49" s="187"/>
      <c r="F49" s="188"/>
      <c r="G49" s="222"/>
      <c r="H49" s="192">
        <f ca="1">'SA2#147E_Electronic'!E55</f>
        <v>0</v>
      </c>
      <c r="I49" s="190"/>
      <c r="J49" s="190"/>
      <c r="K49" s="190"/>
      <c r="L49" s="190"/>
      <c r="M49" s="191"/>
      <c r="N49" s="192"/>
      <c r="O49" s="192"/>
      <c r="P49" s="189"/>
      <c r="Q49" s="189"/>
      <c r="R49" s="189"/>
      <c r="S49" s="169"/>
    </row>
    <row r="50" spans="1:19" ht="15.75" x14ac:dyDescent="0.25">
      <c r="A50" s="204"/>
      <c r="B50"/>
      <c r="C50"/>
      <c r="E50" s="187"/>
      <c r="F50" s="188"/>
      <c r="G50" s="222"/>
      <c r="H50" s="192">
        <f ca="1">'SA2#147E_Electronic'!E56</f>
        <v>0</v>
      </c>
      <c r="I50" s="190"/>
      <c r="J50" s="190"/>
      <c r="K50" s="190"/>
      <c r="L50" s="190"/>
      <c r="M50" s="191"/>
      <c r="N50" s="192"/>
      <c r="O50" s="192"/>
      <c r="P50" s="189"/>
      <c r="Q50" s="189"/>
      <c r="R50" s="189"/>
      <c r="S50" s="169"/>
    </row>
    <row r="51" spans="1:19" ht="15.75" x14ac:dyDescent="0.25">
      <c r="A51" s="203"/>
      <c r="B51"/>
      <c r="C51"/>
      <c r="E51" s="187"/>
      <c r="F51" s="188"/>
      <c r="G51" s="222"/>
      <c r="H51" s="192">
        <f ca="1">'SA2#147E_Electronic'!E57</f>
        <v>0</v>
      </c>
      <c r="I51" s="190"/>
      <c r="J51" s="190"/>
      <c r="K51" s="190"/>
      <c r="L51" s="190"/>
      <c r="M51" s="191"/>
      <c r="N51" s="192"/>
      <c r="O51" s="192"/>
      <c r="P51" s="189"/>
      <c r="Q51" s="189"/>
      <c r="R51" s="189"/>
      <c r="S51" s="169"/>
    </row>
    <row r="52" spans="1:19" ht="15" x14ac:dyDescent="0.25">
      <c r="A52" s="206"/>
      <c r="B52"/>
      <c r="C52"/>
      <c r="E52" s="187"/>
      <c r="F52" s="188"/>
      <c r="G52" s="222"/>
      <c r="H52" s="192">
        <f ca="1">'SA2#147E_Electronic'!E58</f>
        <v>0</v>
      </c>
      <c r="I52" s="190"/>
      <c r="J52" s="190"/>
      <c r="K52" s="190"/>
      <c r="L52" s="190"/>
      <c r="M52" s="191"/>
      <c r="N52" s="192"/>
      <c r="O52" s="192"/>
      <c r="P52" s="189"/>
      <c r="Q52" s="189"/>
      <c r="R52" s="189"/>
      <c r="S52" s="169"/>
    </row>
    <row r="53" spans="1:19" ht="15" x14ac:dyDescent="0.25">
      <c r="A53" s="206"/>
      <c r="B53"/>
      <c r="C53"/>
      <c r="E53" s="187"/>
      <c r="F53" s="188"/>
      <c r="G53" s="222"/>
      <c r="H53" s="192">
        <f ca="1">'SA2#147E_Electronic'!E59</f>
        <v>0</v>
      </c>
      <c r="I53" s="190"/>
      <c r="J53" s="190"/>
      <c r="K53" s="190"/>
      <c r="L53" s="190"/>
      <c r="M53" s="191"/>
      <c r="N53" s="192"/>
      <c r="O53" s="192"/>
      <c r="P53" s="189"/>
      <c r="Q53" s="189"/>
      <c r="R53" s="189"/>
      <c r="S53" s="169"/>
    </row>
    <row r="54" spans="1:19" ht="15.75" x14ac:dyDescent="0.25">
      <c r="A54" s="203"/>
      <c r="B54"/>
      <c r="C54"/>
      <c r="E54" s="187"/>
      <c r="F54" s="188"/>
      <c r="G54" s="222"/>
      <c r="H54" s="192">
        <f ca="1">'SA2#147E_Electronic'!E60</f>
        <v>0</v>
      </c>
      <c r="I54" s="190"/>
      <c r="J54" s="190"/>
      <c r="K54" s="190"/>
      <c r="L54" s="190"/>
      <c r="M54" s="191"/>
      <c r="N54" s="192"/>
      <c r="O54" s="192"/>
      <c r="P54" s="189"/>
      <c r="Q54" s="189"/>
      <c r="R54" s="189"/>
      <c r="S54" s="169"/>
    </row>
    <row r="55" spans="1:19" ht="15.75" x14ac:dyDescent="0.25">
      <c r="A55" s="204"/>
      <c r="B55"/>
      <c r="C55"/>
      <c r="E55" s="187"/>
      <c r="F55" s="188"/>
      <c r="G55" s="222"/>
      <c r="H55" s="192">
        <f ca="1">'SA2#147E_Electronic'!E61</f>
        <v>0</v>
      </c>
      <c r="I55" s="190"/>
      <c r="J55" s="190"/>
      <c r="K55" s="190"/>
      <c r="L55" s="190"/>
      <c r="M55" s="191"/>
      <c r="N55" s="192"/>
      <c r="O55" s="192"/>
      <c r="P55" s="189"/>
      <c r="Q55" s="189"/>
      <c r="R55" s="189"/>
      <c r="S55" s="169"/>
    </row>
    <row r="56" spans="1:19" ht="15" x14ac:dyDescent="0.25">
      <c r="A56" s="205"/>
      <c r="B56"/>
      <c r="C56"/>
      <c r="E56" s="187"/>
      <c r="F56" s="188"/>
      <c r="G56" s="222"/>
      <c r="H56" s="192">
        <f ca="1">'SA2#147E_Electronic'!E62</f>
        <v>0</v>
      </c>
      <c r="I56" s="190"/>
      <c r="J56" s="190"/>
      <c r="K56" s="190"/>
      <c r="L56" s="190"/>
      <c r="M56" s="191"/>
      <c r="N56" s="192"/>
      <c r="O56" s="192"/>
      <c r="R56" s="189"/>
      <c r="S56" s="169"/>
    </row>
    <row r="57" spans="1:19" ht="15.75" x14ac:dyDescent="0.25">
      <c r="A57" s="204"/>
      <c r="B57"/>
      <c r="C57"/>
      <c r="E57" s="187"/>
      <c r="F57" s="188"/>
      <c r="G57" s="222"/>
      <c r="H57" s="192">
        <f ca="1">'SA2#147E_Electronic'!E63</f>
        <v>0</v>
      </c>
      <c r="I57" s="190"/>
      <c r="J57" s="190"/>
      <c r="K57" s="190"/>
      <c r="L57" s="190"/>
      <c r="M57" s="191"/>
      <c r="N57" s="192"/>
      <c r="O57" s="192"/>
      <c r="R57" s="189"/>
      <c r="S57" s="169"/>
    </row>
    <row r="58" spans="1:19" ht="15.75" x14ac:dyDescent="0.25">
      <c r="A58" s="203"/>
      <c r="B58"/>
      <c r="C58"/>
      <c r="E58" s="187"/>
      <c r="F58" s="188"/>
      <c r="G58" s="222"/>
      <c r="H58" s="192">
        <f ca="1">'SA2#147E_Electronic'!E64</f>
        <v>0</v>
      </c>
      <c r="I58" s="190"/>
      <c r="J58" s="190"/>
      <c r="K58" s="190"/>
      <c r="L58" s="190"/>
      <c r="M58" s="191"/>
      <c r="N58" s="192"/>
      <c r="O58" s="192"/>
      <c r="R58" s="189"/>
      <c r="S58" s="169"/>
    </row>
    <row r="59" spans="1:19" ht="15" x14ac:dyDescent="0.25">
      <c r="A59" s="206"/>
      <c r="B59"/>
      <c r="C59"/>
      <c r="E59" s="187"/>
      <c r="F59" s="188"/>
      <c r="G59" s="222"/>
      <c r="H59" s="192">
        <f ca="1">'SA2#147E_Electronic'!E65</f>
        <v>0</v>
      </c>
      <c r="I59" s="190"/>
      <c r="J59" s="190"/>
      <c r="K59" s="190"/>
      <c r="L59" s="190"/>
      <c r="M59" s="191"/>
      <c r="N59" s="192"/>
      <c r="O59" s="192"/>
      <c r="R59" s="189"/>
      <c r="S59" s="169"/>
    </row>
    <row r="60" spans="1:19" ht="15" x14ac:dyDescent="0.25">
      <c r="A60" s="206"/>
      <c r="B60"/>
      <c r="C60"/>
      <c r="E60" s="187"/>
      <c r="F60" s="188"/>
      <c r="G60" s="222"/>
      <c r="H60" s="192">
        <f ca="1">'SA2#147E_Electronic'!E66</f>
        <v>0</v>
      </c>
      <c r="I60" s="190"/>
      <c r="J60" s="190"/>
      <c r="K60" s="190"/>
      <c r="L60" s="190"/>
      <c r="M60" s="191"/>
      <c r="N60" s="192"/>
      <c r="O60" s="192"/>
      <c r="R60" s="189"/>
      <c r="S60" s="169"/>
    </row>
    <row r="61" spans="1:19" ht="15" x14ac:dyDescent="0.25">
      <c r="A61" s="202"/>
      <c r="B61"/>
      <c r="C61"/>
      <c r="E61" s="187"/>
      <c r="F61" s="188"/>
      <c r="G61" s="222"/>
      <c r="H61" s="192">
        <f ca="1">'SA2#147E_Electronic'!E67</f>
        <v>0</v>
      </c>
      <c r="I61" s="190"/>
      <c r="J61" s="190"/>
      <c r="K61" s="190"/>
      <c r="L61" s="190"/>
      <c r="M61" s="191"/>
      <c r="N61" s="192"/>
      <c r="O61" s="192"/>
      <c r="R61" s="189"/>
      <c r="S61" s="169"/>
    </row>
    <row r="62" spans="1:19" ht="15" x14ac:dyDescent="0.25">
      <c r="A62" s="202"/>
      <c r="B62"/>
      <c r="C62"/>
      <c r="E62" s="187"/>
      <c r="F62" s="188"/>
      <c r="G62" s="222"/>
      <c r="H62" s="192">
        <f ca="1">'SA2#147E_Electronic'!E68</f>
        <v>0</v>
      </c>
      <c r="I62" s="190"/>
      <c r="J62" s="190"/>
      <c r="K62" s="190"/>
      <c r="L62" s="190"/>
      <c r="M62" s="191"/>
      <c r="N62" s="192"/>
      <c r="O62" s="192"/>
      <c r="R62" s="189"/>
      <c r="S62" s="169"/>
    </row>
    <row r="63" spans="1:19" ht="45" customHeight="1" x14ac:dyDescent="0.25">
      <c r="A63" s="202"/>
      <c r="B63"/>
      <c r="C63"/>
      <c r="E63" s="187"/>
      <c r="F63" s="188"/>
      <c r="G63" s="222"/>
      <c r="H63" s="192">
        <f ca="1">'SA2#147E_Electronic'!E69</f>
        <v>0</v>
      </c>
      <c r="I63" s="190"/>
      <c r="J63" s="190"/>
      <c r="K63" s="190"/>
      <c r="L63" s="190"/>
      <c r="M63" s="191"/>
      <c r="N63" s="192"/>
      <c r="O63" s="192"/>
      <c r="R63" s="189"/>
      <c r="S63" s="169"/>
    </row>
    <row r="64" spans="1:19" ht="15" x14ac:dyDescent="0.25">
      <c r="A64" s="202"/>
      <c r="B64"/>
      <c r="C64"/>
      <c r="E64" s="187"/>
      <c r="F64" s="188"/>
      <c r="G64" s="222"/>
      <c r="H64" s="192">
        <f ca="1">'SA2#147E_Electronic'!E70</f>
        <v>0</v>
      </c>
      <c r="I64" s="190"/>
      <c r="J64" s="190"/>
      <c r="K64" s="190"/>
      <c r="L64" s="190"/>
      <c r="M64" s="191"/>
      <c r="N64" s="192"/>
      <c r="O64" s="192"/>
      <c r="R64" s="189"/>
      <c r="S64" s="169"/>
    </row>
    <row r="65" spans="1:19" ht="15" x14ac:dyDescent="0.25">
      <c r="A65" s="199"/>
      <c r="B65"/>
      <c r="C65"/>
      <c r="E65" s="187"/>
      <c r="F65" s="188"/>
      <c r="G65" s="222"/>
      <c r="H65" s="192">
        <f ca="1">'SA2#147E_Electronic'!E71</f>
        <v>0</v>
      </c>
      <c r="I65" s="190"/>
      <c r="J65" s="190"/>
      <c r="K65" s="190"/>
      <c r="L65" s="190"/>
      <c r="M65" s="191"/>
      <c r="N65" s="192"/>
      <c r="O65" s="192"/>
      <c r="R65" s="189"/>
      <c r="S65" s="169"/>
    </row>
    <row r="66" spans="1:19" ht="15" x14ac:dyDescent="0.25">
      <c r="A66" s="202"/>
      <c r="B66"/>
      <c r="C66"/>
      <c r="E66" s="187"/>
      <c r="F66" s="188"/>
      <c r="G66" s="222"/>
      <c r="H66" s="192">
        <f ca="1">'SA2#147E_Electronic'!E72</f>
        <v>0</v>
      </c>
      <c r="I66" s="190"/>
      <c r="J66" s="190"/>
      <c r="K66" s="190"/>
      <c r="L66" s="190"/>
      <c r="M66" s="191"/>
      <c r="N66" s="192"/>
      <c r="O66" s="192"/>
      <c r="R66" s="189"/>
      <c r="S66" s="169"/>
    </row>
    <row r="67" spans="1:19" ht="15" x14ac:dyDescent="0.25">
      <c r="A67" s="202"/>
      <c r="B67"/>
      <c r="C67"/>
      <c r="E67" s="187"/>
      <c r="F67" s="188"/>
      <c r="G67" s="222"/>
      <c r="H67" s="192">
        <f ca="1">'SA2#147E_Electronic'!E73</f>
        <v>0</v>
      </c>
      <c r="I67" s="190"/>
      <c r="J67" s="190"/>
      <c r="K67" s="190"/>
      <c r="L67" s="190"/>
      <c r="M67" s="191"/>
      <c r="N67" s="192"/>
      <c r="O67" s="192"/>
      <c r="R67" s="189"/>
      <c r="S67" s="169"/>
    </row>
    <row r="68" spans="1:19" ht="15" x14ac:dyDescent="0.25">
      <c r="A68" s="202"/>
      <c r="B68"/>
      <c r="C68"/>
      <c r="E68" s="187"/>
      <c r="F68" s="188"/>
      <c r="G68" s="222"/>
      <c r="H68" s="192">
        <f ca="1">'SA2#147E_Electronic'!E74</f>
        <v>0</v>
      </c>
      <c r="K68" s="190"/>
      <c r="L68" s="190"/>
      <c r="M68" s="191"/>
      <c r="N68" s="192"/>
      <c r="O68" s="192"/>
      <c r="R68" s="189"/>
      <c r="S68" s="169"/>
    </row>
    <row r="69" spans="1:19" ht="15" x14ac:dyDescent="0.25">
      <c r="A69" s="199"/>
      <c r="B69"/>
      <c r="C69"/>
      <c r="E69" s="187"/>
      <c r="F69" s="188"/>
      <c r="G69" s="222"/>
      <c r="H69" s="192">
        <f ca="1">'SA2#147E_Electronic'!E75</f>
        <v>0</v>
      </c>
      <c r="M69" s="191"/>
      <c r="R69" s="189"/>
    </row>
    <row r="70" spans="1:19" ht="15" x14ac:dyDescent="0.25">
      <c r="A70" s="207"/>
      <c r="B70"/>
      <c r="C70"/>
      <c r="E70" s="187"/>
      <c r="F70" s="188"/>
      <c r="G70" s="222"/>
      <c r="H70" s="192">
        <f ca="1">'SA2#147E_Electronic'!E76</f>
        <v>0</v>
      </c>
      <c r="M70" s="191"/>
      <c r="R70" s="189"/>
    </row>
    <row r="71" spans="1:19" ht="15.75" x14ac:dyDescent="0.25">
      <c r="A71" s="201"/>
      <c r="B71"/>
      <c r="C71"/>
      <c r="E71" s="187"/>
      <c r="F71" s="188"/>
      <c r="G71" s="222"/>
      <c r="H71" s="192">
        <f ca="1">'SA2#147E_Electronic'!E77</f>
        <v>0</v>
      </c>
      <c r="M71" s="191"/>
      <c r="R71" s="189"/>
    </row>
    <row r="72" spans="1:19" ht="15.75" x14ac:dyDescent="0.25">
      <c r="A72" s="201"/>
      <c r="B72"/>
      <c r="C72"/>
      <c r="E72" s="187"/>
      <c r="F72" s="188"/>
      <c r="G72" s="222"/>
      <c r="H72" s="192">
        <f ca="1">'SA2#147E_Electronic'!E78</f>
        <v>0</v>
      </c>
      <c r="M72" s="191"/>
      <c r="R72" s="189"/>
    </row>
    <row r="73" spans="1:19" ht="15.75" x14ac:dyDescent="0.25">
      <c r="A73" s="201"/>
      <c r="B73"/>
      <c r="C73"/>
      <c r="E73" s="187"/>
      <c r="F73" s="188"/>
      <c r="G73" s="222"/>
      <c r="H73" s="192">
        <f ca="1">'SA2#147E_Electronic'!E79</f>
        <v>0</v>
      </c>
      <c r="M73" s="191"/>
      <c r="R73" s="189"/>
    </row>
    <row r="74" spans="1:19" ht="15.75" x14ac:dyDescent="0.25">
      <c r="A74" s="201"/>
      <c r="B74"/>
      <c r="C74"/>
      <c r="E74" s="187"/>
      <c r="F74" s="188"/>
      <c r="G74" s="222"/>
      <c r="H74" s="192">
        <f ca="1">'SA2#147E_Electronic'!E80</f>
        <v>0</v>
      </c>
      <c r="M74" s="191"/>
      <c r="R74" s="189"/>
    </row>
    <row r="75" spans="1:19" ht="15" x14ac:dyDescent="0.25">
      <c r="A75" s="207"/>
      <c r="B75"/>
      <c r="C75"/>
      <c r="E75" s="187"/>
      <c r="F75" s="188"/>
      <c r="G75" s="222"/>
      <c r="H75" s="192">
        <f ca="1">'SA2#147E_Electronic'!E81</f>
        <v>0</v>
      </c>
      <c r="M75" s="191"/>
      <c r="R75" s="189"/>
    </row>
    <row r="76" spans="1:19" ht="15.75" x14ac:dyDescent="0.25">
      <c r="A76" s="201"/>
      <c r="B76"/>
      <c r="C76"/>
      <c r="E76" s="187"/>
      <c r="F76" s="188"/>
      <c r="G76" s="222"/>
      <c r="H76" s="192">
        <f ca="1">'SA2#147E_Electronic'!E82</f>
        <v>0</v>
      </c>
      <c r="M76" s="191"/>
      <c r="R76" s="189"/>
    </row>
    <row r="77" spans="1:19" ht="15.75" x14ac:dyDescent="0.25">
      <c r="A77" s="201"/>
      <c r="B77"/>
      <c r="C77"/>
      <c r="E77" s="187"/>
      <c r="F77" s="188"/>
      <c r="G77" s="222"/>
      <c r="H77" s="192">
        <f ca="1">'SA2#147E_Electronic'!E83</f>
        <v>0</v>
      </c>
      <c r="M77" s="191"/>
      <c r="R77" s="189"/>
    </row>
    <row r="78" spans="1:19" ht="15.75" x14ac:dyDescent="0.25">
      <c r="A78" s="201"/>
      <c r="B78"/>
      <c r="C78"/>
      <c r="E78" s="187"/>
      <c r="F78" s="188"/>
      <c r="G78" s="222"/>
      <c r="H78" s="192">
        <f ca="1">'SA2#147E_Electronic'!E84</f>
        <v>0</v>
      </c>
      <c r="M78" s="191"/>
      <c r="R78" s="189"/>
    </row>
    <row r="79" spans="1:19" ht="15.75" x14ac:dyDescent="0.25">
      <c r="A79" s="201"/>
      <c r="B79"/>
      <c r="C79"/>
      <c r="E79" s="187"/>
      <c r="F79" s="188"/>
      <c r="G79" s="222"/>
      <c r="H79" s="192">
        <f ca="1">'SA2#147E_Electronic'!E85</f>
        <v>0</v>
      </c>
      <c r="M79" s="191"/>
      <c r="R79" s="189"/>
    </row>
    <row r="80" spans="1:19" ht="15" x14ac:dyDescent="0.25">
      <c r="A80" s="207"/>
      <c r="B80"/>
      <c r="C80"/>
      <c r="E80" s="187"/>
      <c r="F80" s="188"/>
      <c r="G80" s="222"/>
      <c r="H80" s="192">
        <f ca="1">'SA2#147E_Electronic'!E86</f>
        <v>0</v>
      </c>
      <c r="M80" s="191"/>
      <c r="R80" s="189"/>
    </row>
    <row r="81" spans="1:18" ht="15.75" x14ac:dyDescent="0.25">
      <c r="A81" s="201"/>
      <c r="B81"/>
      <c r="C81"/>
      <c r="E81" s="187"/>
      <c r="F81" s="188"/>
      <c r="G81" s="222"/>
      <c r="H81" s="192">
        <f ca="1">'SA2#147E_Electronic'!E87</f>
        <v>0</v>
      </c>
      <c r="M81" s="191"/>
      <c r="R81" s="189"/>
    </row>
    <row r="82" spans="1:18" ht="15.75" x14ac:dyDescent="0.25">
      <c r="A82" s="201"/>
      <c r="B82"/>
      <c r="C82"/>
      <c r="E82" s="187"/>
      <c r="F82" s="188"/>
      <c r="G82" s="222"/>
      <c r="H82" s="192">
        <f ca="1">'SA2#147E_Electronic'!E88</f>
        <v>0</v>
      </c>
      <c r="M82" s="191"/>
      <c r="R82" s="189"/>
    </row>
    <row r="83" spans="1:18" ht="15" x14ac:dyDescent="0.25">
      <c r="A83" s="206"/>
      <c r="B83"/>
      <c r="C83"/>
      <c r="E83" s="187"/>
      <c r="F83" s="188"/>
      <c r="G83" s="222"/>
      <c r="H83" s="192">
        <f ca="1">'SA2#147E_Electronic'!E89</f>
        <v>0</v>
      </c>
      <c r="M83" s="191"/>
      <c r="R83" s="189"/>
    </row>
    <row r="84" spans="1:18" ht="15.75" x14ac:dyDescent="0.25">
      <c r="A84" s="201"/>
      <c r="B84"/>
      <c r="C84"/>
      <c r="E84" s="187"/>
      <c r="F84" s="188"/>
      <c r="G84" s="222"/>
      <c r="H84" s="192">
        <f ca="1">'SA2#147E_Electronic'!E90</f>
        <v>0</v>
      </c>
      <c r="M84" s="191"/>
      <c r="R84" s="189"/>
    </row>
    <row r="85" spans="1:18" ht="15.75" x14ac:dyDescent="0.25">
      <c r="A85" s="201"/>
      <c r="B85"/>
      <c r="C85"/>
      <c r="E85" s="187"/>
      <c r="F85" s="188"/>
      <c r="G85" s="222"/>
      <c r="H85" s="192">
        <f ca="1">'SA2#147E_Electronic'!E91</f>
        <v>0</v>
      </c>
      <c r="M85" s="191"/>
    </row>
    <row r="86" spans="1:18" ht="15" x14ac:dyDescent="0.25">
      <c r="A86" s="207"/>
      <c r="B86"/>
      <c r="C86"/>
      <c r="E86" s="187"/>
      <c r="F86" s="188"/>
      <c r="G86" s="222"/>
      <c r="H86" s="192">
        <f ca="1">'SA2#147E_Electronic'!E92</f>
        <v>0</v>
      </c>
      <c r="M86" s="191"/>
    </row>
    <row r="87" spans="1:18" ht="15.75" x14ac:dyDescent="0.25">
      <c r="A87" s="201"/>
      <c r="B87"/>
      <c r="C87"/>
      <c r="E87" s="187"/>
      <c r="F87" s="188"/>
      <c r="G87" s="222"/>
      <c r="H87" s="192">
        <f ca="1">'SA2#147E_Electronic'!E93</f>
        <v>210</v>
      </c>
      <c r="M87" s="191"/>
    </row>
    <row r="88" spans="1:18" ht="15.75" x14ac:dyDescent="0.25">
      <c r="A88" s="201"/>
      <c r="B88"/>
      <c r="C88"/>
    </row>
    <row r="89" spans="1:18" ht="15.75" x14ac:dyDescent="0.25">
      <c r="A89" s="201"/>
      <c r="B89"/>
      <c r="C89"/>
    </row>
    <row r="90" spans="1:18" ht="15.75" x14ac:dyDescent="0.25">
      <c r="A90" s="201"/>
      <c r="B90"/>
      <c r="C90"/>
    </row>
    <row r="91" spans="1:18" ht="15" x14ac:dyDescent="0.25">
      <c r="A91" s="199"/>
      <c r="B91"/>
      <c r="C91"/>
    </row>
    <row r="92" spans="1:18" ht="15" x14ac:dyDescent="0.25">
      <c r="A92" s="202"/>
      <c r="B92"/>
      <c r="C92"/>
    </row>
    <row r="93" spans="1:18" ht="15" x14ac:dyDescent="0.25">
      <c r="A93" s="207"/>
      <c r="B93"/>
      <c r="C93"/>
    </row>
    <row r="94" spans="1:18" ht="15" x14ac:dyDescent="0.25">
      <c r="A94" s="202"/>
      <c r="B94"/>
      <c r="C94"/>
    </row>
    <row r="95" spans="1:18" ht="15" x14ac:dyDescent="0.25">
      <c r="A95" s="202"/>
      <c r="B95"/>
      <c r="C95"/>
    </row>
    <row r="96" spans="1:18" ht="15" x14ac:dyDescent="0.25">
      <c r="A96" s="202"/>
      <c r="B96"/>
      <c r="C96"/>
    </row>
    <row r="97" spans="1:3" ht="15" x14ac:dyDescent="0.25">
      <c r="A97" s="289"/>
      <c r="B97" s="290"/>
      <c r="C97" s="290"/>
    </row>
    <row r="98" spans="1:3" ht="15" x14ac:dyDescent="0.25">
      <c r="A98" s="289"/>
      <c r="B98" s="290"/>
      <c r="C98" s="290"/>
    </row>
    <row r="99" spans="1:3" ht="15" x14ac:dyDescent="0.25">
      <c r="A99" s="289"/>
      <c r="B99" s="290"/>
      <c r="C99" s="290"/>
    </row>
    <row r="100" spans="1:3" ht="15" x14ac:dyDescent="0.25">
      <c r="A100" s="289"/>
      <c r="B100" s="290"/>
      <c r="C100" s="290"/>
    </row>
    <row r="101" spans="1:3" ht="15" x14ac:dyDescent="0.25">
      <c r="A101" s="289"/>
      <c r="B101" s="290"/>
      <c r="C101" s="290"/>
    </row>
  </sheetData>
  <autoFilter ref="E1:S81" xr:uid="{756E82E6-B8C4-4DA5-B254-010DB6DF2F91}"/>
  <mergeCells count="5">
    <mergeCell ref="A97:C97"/>
    <mergeCell ref="A98:C98"/>
    <mergeCell ref="A99:C99"/>
    <mergeCell ref="A100:C100"/>
    <mergeCell ref="A101:C101"/>
  </mergeCells>
  <phoneticPr fontId="43" type="noConversion"/>
  <conditionalFormatting sqref="E4:E6">
    <cfRule type="cellIs" dxfId="44" priority="24" operator="greaterThan">
      <formula>0</formula>
    </cfRule>
  </conditionalFormatting>
  <conditionalFormatting sqref="H4:H87">
    <cfRule type="cellIs" dxfId="43" priority="23" operator="notEqual">
      <formula>0</formula>
    </cfRule>
  </conditionalFormatting>
  <conditionalFormatting sqref="R4:R84">
    <cfRule type="cellIs" dxfId="42" priority="22" operator="notEqual">
      <formula>0</formula>
    </cfRule>
  </conditionalFormatting>
  <conditionalFormatting sqref="K2">
    <cfRule type="cellIs" dxfId="41" priority="16" operator="equal">
      <formula>"Irfan"</formula>
    </cfRule>
    <cfRule type="cellIs" dxfId="40" priority="17" operator="equal">
      <formula>"Mirko"</formula>
    </cfRule>
    <cfRule type="cellIs" dxfId="39" priority="18" operator="equal">
      <formula>"LaeYoung"</formula>
    </cfRule>
    <cfRule type="cellIs" dxfId="38" priority="19" operator="equal">
      <formula>"Frank"</formula>
    </cfRule>
    <cfRule type="cellIs" dxfId="37" priority="20" operator="equal">
      <formula>"Krisztian"</formula>
    </cfRule>
    <cfRule type="cellIs" dxfId="36" priority="21" operator="equal">
      <formula>"Puneet"</formula>
    </cfRule>
  </conditionalFormatting>
  <conditionalFormatting sqref="K2">
    <cfRule type="cellIs" dxfId="35" priority="10" operator="equal">
      <formula>"Irfan"</formula>
    </cfRule>
    <cfRule type="cellIs" dxfId="34" priority="11" operator="equal">
      <formula>"Mirko"</formula>
    </cfRule>
    <cfRule type="cellIs" dxfId="33" priority="12" operator="equal">
      <formula>"LaeYoung"</formula>
    </cfRule>
    <cfRule type="cellIs" dxfId="32" priority="13" operator="equal">
      <formula>"Frank"</formula>
    </cfRule>
    <cfRule type="cellIs" dxfId="31" priority="14" operator="equal">
      <formula>"Krisztian"</formula>
    </cfRule>
    <cfRule type="cellIs" dxfId="30" priority="15" operator="equal">
      <formula>"Puneet"</formula>
    </cfRule>
  </conditionalFormatting>
  <conditionalFormatting sqref="M2">
    <cfRule type="cellIs" dxfId="29" priority="9" operator="equal">
      <formula>"DIFF"</formula>
    </cfRule>
  </conditionalFormatting>
  <conditionalFormatting sqref="E7:E47 E49:E86">
    <cfRule type="cellIs" dxfId="28" priority="8" operator="greaterThan">
      <formula>0</formula>
    </cfRule>
  </conditionalFormatting>
  <conditionalFormatting sqref="E35">
    <cfRule type="cellIs" dxfId="27" priority="4" operator="greaterThan">
      <formula>0</formula>
    </cfRule>
  </conditionalFormatting>
  <conditionalFormatting sqref="E36">
    <cfRule type="cellIs" dxfId="26" priority="3" operator="greaterThan">
      <formula>0</formula>
    </cfRule>
  </conditionalFormatting>
  <conditionalFormatting sqref="E87">
    <cfRule type="cellIs" dxfId="25" priority="2" operator="greaterThan">
      <formula>0</formula>
    </cfRule>
  </conditionalFormatting>
  <conditionalFormatting sqref="E48">
    <cfRule type="cellIs" dxfId="24" priority="1" operator="greaterThan">
      <formula>0</formula>
    </cfRule>
  </conditionalFormatting>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6A65E-4A8B-42A1-AE76-FA0C2CFCD430}">
  <sheetPr codeName="Sheet4"/>
  <dimension ref="A1:AC2001"/>
  <sheetViews>
    <sheetView workbookViewId="0">
      <pane ySplit="1" topLeftCell="A2" activePane="bottomLeft" state="frozenSplit"/>
      <selection pane="bottomLeft" activeCell="W3" sqref="W3"/>
    </sheetView>
  </sheetViews>
  <sheetFormatPr defaultColWidth="35.7109375" defaultRowHeight="12.6" customHeight="1" x14ac:dyDescent="0.25"/>
  <cols>
    <col min="1" max="1" width="6.140625" style="243" customWidth="1"/>
    <col min="2" max="2" width="12.85546875" style="243" customWidth="1"/>
    <col min="3" max="3" width="15.85546875" style="243" customWidth="1"/>
    <col min="4" max="10" width="4.42578125" style="245" hidden="1" customWidth="1"/>
    <col min="11" max="11" width="21.85546875" style="243" customWidth="1"/>
    <col min="12" max="12" width="19.7109375" style="243" customWidth="1"/>
    <col min="13" max="13" width="17" style="243" customWidth="1"/>
    <col min="14" max="14" width="13.5703125" customWidth="1"/>
    <col min="15" max="15" width="5.42578125" customWidth="1"/>
    <col min="16" max="16" width="14.28515625" style="264" customWidth="1"/>
    <col min="17" max="18" width="11.140625" style="229" customWidth="1"/>
    <col min="19" max="19" width="9.85546875" style="229" customWidth="1"/>
    <col min="20" max="20" width="17.7109375" style="229" customWidth="1"/>
    <col min="21" max="21" width="13.28515625" style="231" customWidth="1"/>
    <col min="22" max="22" width="8.42578125" style="229" customWidth="1"/>
    <col min="23" max="23" width="10.42578125" style="229" customWidth="1"/>
    <col min="24" max="25" width="6.85546875" style="229" customWidth="1"/>
    <col min="26" max="26" width="9.42578125" style="229" customWidth="1"/>
    <col min="27" max="27" width="10" style="229" customWidth="1"/>
    <col min="28" max="16384" width="35.7109375" style="229"/>
  </cols>
  <sheetData>
    <row r="1" spans="1:29" ht="12.6" customHeight="1" x14ac:dyDescent="0.25">
      <c r="A1" s="227" t="s">
        <v>11310</v>
      </c>
      <c r="B1" s="227" t="s">
        <v>11354</v>
      </c>
      <c r="C1" s="227" t="s">
        <v>11355</v>
      </c>
      <c r="D1" s="235"/>
      <c r="E1" s="235"/>
      <c r="F1" s="235"/>
      <c r="G1" s="235" t="s">
        <v>11349</v>
      </c>
      <c r="H1" s="235"/>
      <c r="I1" s="235"/>
      <c r="J1" s="235"/>
      <c r="K1" s="227" t="s">
        <v>11356</v>
      </c>
      <c r="L1" s="227" t="s">
        <v>11357</v>
      </c>
      <c r="M1" s="227" t="s">
        <v>11358</v>
      </c>
      <c r="N1" s="260" t="s">
        <v>19029</v>
      </c>
      <c r="O1" s="260" t="s">
        <v>19030</v>
      </c>
      <c r="P1" s="263" t="s">
        <v>11359</v>
      </c>
      <c r="Q1" s="236" t="str">
        <f>"T: " &amp; COUNTA(B:B)-1</f>
        <v>T: 379</v>
      </c>
      <c r="R1" s="237" t="str">
        <f>"Y: " &amp; COUNTIF(P:P,"Present")</f>
        <v>Y: 379</v>
      </c>
      <c r="S1" s="238" t="str">
        <f>"N: " &amp; COUNTIF(P:P,"Absent")</f>
        <v>N: 0</v>
      </c>
      <c r="T1" s="227" t="str">
        <f>"%Checked in: " &amp; ROUND(COUNTIF(P:P,"Present")/(COUNTA(B:B)-1)*100,2) &amp;" %"</f>
        <v>%Checked in: 100 %</v>
      </c>
      <c r="U1" s="227" t="s">
        <v>11311</v>
      </c>
      <c r="V1" s="239" t="str">
        <f>_xlfn.CONCAT(K:K)</f>
        <v>RepresentingBT plcInterDigital, Inc.Microsoft Europe SARLCATTCisco Systems BelgiumSony CorporationRakuten Mobile, IncTejas Networks Ltd.Hewlett-Packard EnterpriseBROADCOM CORPORATIONBEIJING SAMSUNG TELECOM R&amp;DOracle CorporationCATTAT&amp;TEricsson LMNokia ItalySamsung Electronics Nordic ABNOVAMINTMavenirDish NetworkMitsubishi Electric RCECasa Systems Inc.BBCMicrosoft Europe SARLMITRE CorporationEricsson LMNokia Shanghai BellVerizon UK LtdNokia UKSony Group CorporationVerizon DenmarkBeijing Xiaomi ElectronicsFacebookNokiaOrangeXiaomi CommunicationsOnePlusChina TelecommunicationsEricsson-LG Co., LTDSony Group CorporationChina Telecom Corporation Ltd.Qualcomm Finland RFFE OyPanasonic CorporationSHARP CorporationViaviSolutions Deutsch. GmbHLockheed MartinSK TelecomVIVO TECH GmbHTHALESTelekom Deutschland GmbHHewlett-Packard EnterpriseKyocera CorporationDongguan OPPO Precision Elec.Sony CorporationTencentPhilips International B.V.NEC CorporationHuawei Tech.(UK) Co.. LtdCATTCableLabsTNOGoogle Inc.ZTE Wistron Telecom ABHuawei Device Co., LtdFiberhome Technologies GroupAmdocs Software Systems LtdQualcomm IncorporatedMatrixxSyncTechno Inc.DOCOMO Communications Lab.QUALCOMM Europe Inc. - ItalyEutelsat S.A.Spirent CommunicationsHuaWei Technologies Co., LtdInterDigital Belgium. LLCSateliotTHALESEricsson France S.A.SL.M. Ericsson LimitedSpark NZ LtdNanjing Ericsson Panda Com LtdHISPASAT SAInterDigital, Europe, Ltd.Deutsche Telekom AGOTDQualcomm India Pvt LtdBJTUDOCOMO Communications Lab.FirstNetBeijing OPPO Com. corp., ltdShenzhen YZF Network TechnologSamsung Electronics CzechNokia Solutions &amp; Networks (I)Samsung R&amp;D Institute IndiaApple Gesellschaft m.b.H.Samsung Electronics Benelux BVLenovo Information TechnologyEricsson LMvivo Mobile Communication (H)China Mobile Com. CorporationKDDI CorporationOTDNokia GermanyHuawei Technologies FranceOy LM Ericsson ABNokia KoreaDOCOMO Communications Lab.KT Corp.Datang Mobile Com. EquipmentAT&amp;T GNS Belgium SPRLChina TelecommunicationsLG UplusNEC Europe LtdNICTNokia JapanKDDI CorporationSHARP CorporationIntelSamsung Electronics Co., LtdIIT BombayChina TelecommunicationsChina TelecommunicationsChina Mobile Com. CorporationChina Mobile International LtdHuawei Device Co., LtdBT plcT-Mobile USA Inc.Futurewei TechnologiesCharter Communications, IncOTDvivo Communication TechnologyETRITSDSILenovo Future Communicationsvivo Mobile Communication Co.,Intel Deutschland GmbHTessaresTSDSIInterDigital, Europe, Ltd.ETRISamsung Electronics RomaniaSamsung Electronics Iberia SALG Electronics Inc.LG Electronics FranceSK TelecomLG Electronics Inc.LG Electronics PolskaLG UplusApple Hungary Kft.KEYSIGHT TECHNOLOGIESSyncTechno Inc.Samsung R&amp;D Institute IndiaNokia BelgiumKDDI CorporationSamsung Research AmericaMediaTek (Chengdu) Inc.Nokia FranceSensus UKSK TelecomSamsung R&amp;D Institute UKSamsung Electronics GmbHETRITencentCloudCableLabsChina Mobile M2M Company Ltd.Huawei Tech.(UK) Co.. Ltdvivo Mobile Com. (Chongqing)China TelecommunicationsChina TelecommunicationsChina TelecommunicationsCommsatHUAWEI Technologies Japan K.K.HuaWei Technologies Co., LtdChina TelecommunicationsChina Mobile (Hangzhou) Inf.China Mobile Com. CorporationNubia Technology Co.,LtdApple R&amp;DCBNIntelVerizon UK LtdNokia PolandEricsson Telecomunicazioni SpAITRIBeijing Xiaomi Software TechChina Telecomunication Corp.China TelecommunicationsChina Mobile Com. CorporationChina Telecom Corporation Ltd.Zhejiang LabChina Mobile Com. CorporationDatang Mobile Com. EquipmentChina TelecommunicationsChina Telecom Corporation Ltd.China TelecommunicationsChina TelecommunicationsChengdu OPPO Mobile Com. corp.Convida Wirelessvivo Mobile Communication Co.,Apple ABVerizon SpainTELECOM ITALIA S.p.A.T-Mobile USAXiaomi TechnologyLeonardo SpARogers Communications CanadaTELEFONICA S.A.Apple Switzerland AGFujitsu LimitedApple (UK) LimitedHUAWEI TECHNOLOGIES Co. Ltd.HuaWei Technologies Co., LtdEricsson Japan K.K.NTT DOCOMO INC.China TelecommunicationsSamsung Electronics PolskaOrange RomaniaT-Mobile Austria GmbHApple FranceDOCOMO Communications Lab.Reliance JioNICTNICTKDDI CorporationMotorola Mobility UK Ltd.Reliance JioSamsung Guangzhou Mobile R&amp;DMITRE CorporationHUAWEI TECHNOLOGIES Co. Ltd.Verizon SpainChina TelecommunicationsConvida WirelessSony Europe B.V.IntelsatFraunhofer IISEricsson LimitedInterDigital, Europe, Ltd.HiSilicon Technologies Co. LtdITRIASUSTEK COMPUTER (SHANGHAI)Ericsson España S.A.Samsung Electronics France SAComcastVerizon SwedenOmnispaceInterDigital, Inc.Allot LtdETSIApple PortugalApple (UK) LimitedVodafone GmbHChina TelecommunicationsSandvine IncorporatedChina UnicomEricsson Japan K.K.Apple GmbHDish NetworkVodafone Romania S.A.Futurewei TechnologiesMicrosoft Europe SARLSaankhya LabsKDDI CorporationMotorola Mobility UK Ltd.Ericsson India Private LimitedDOCOMO Communications Lab.InterDigital, Europe, Ltd.Telstra Corporation LimitedIntelsatEricsson GmbH, EurolabHuawei Technologies (Korea)MediaTek Inc.NextNavIntel Belgium SA/NVTOYOTA MOTOR CORPORATIONSAMSUNG R&amp;D INSTITUTE JAPANFraunhofer HHICAICTBeijing Xiaomi Mobile SoftwareHUAWEI Technologies Japan K.K.InterDigital France R&amp;D, SASNICTHuaWei Technologies Co., LtdSK TelecomEutelsat S.A.Nokia CorporationGuangdong OPPO Mobile Telecom.Qualcomm IncorporatedHuawei Technologies FranceCableLabsCisco Systems FranceConvida WirelessIntel Sweden ABPeraton LabsSiemens AGIIISHARP CorporationSamsung R&amp;D Institute UKEricsson Inc.Huawei Technologies Sweden ABChina Mobile M2M Company Ltd.China TelecommunicationsETRIKDDI CorporationMitsubishi Electric Co.DENSO CORPORATIONITOCHU Techno-Solutions CorpNEC CorporationHuawei Tech.(UK) Co.. LtdLenovo (Beijing) LtdNICTCICTFraunhofer HHITencentDOCOMO Communications Lab.US Cellular CorporationNokia GermanyNEC CorporationBOUYGUES TelecomQualcomm communications-FranceBROADPEAKASTRIFacebookRakuten Mobile, IncGatehouse Satcom A/SMITRE CorporationMotorola Mobility España SAChina Mobile (Suzhou) SoftwareInterDigital, Europe, Ltd.CATTChina Mobile Com. CorporationNubia Technology Co.,LtdSony Group Corporationvivo Mobile Com. (Chongqing)Huawei Telecommunication IndiaSamsung R&amp;D Institute UKTD Tech LtdHuawei Technologies FranceHuawei Technologies R&amp;D UKKPN N.V.Charter Communications, IncBeijing Xiaomi Mobile Softwarevivo Communication TechnologyFuturewei Technologiesvivo Mobile Communication (S)China UnicomTencentDongguan OPPO Precision Elec.Huawei Device Co., LtdCBNKDDI CorporationBeijing OPPO Com. corp., ltdHuawei Technologies FranceCableLabsLG Electronics FranceChina TelecommunicationsAlibaba (China) Group., Ltd.TELECOM ITALIA S.p.A.Apple GmbHCAICTQUALCOMM JAPAN LLC.Qualcomm Wireless GmbHvivo Mobile Communication Co.,HUAWEI Technologies Japan K.K.VIVO TECH GmbHChina Telecom Corporation Ltd.Tencent CloudINSPURChina Telecom Corporation Ltd.Dish NetworkHiSilicon Technologies Co. LtdSpreadtrum CommunicationsHuaWei Technologies Co., LtdChina TelecommunicationsHuawei Device Co., LtdZTE CorporationHuaWei Technologies Co., LtdHuawei Technologies FranceVolkswagen AGQualcomm CDMA Technologies</v>
      </c>
      <c r="W1" s="248" t="str">
        <f>"V.Del: " &amp; COUNTIF(U:U,"YES")</f>
        <v>V.Del: 291</v>
      </c>
      <c r="X1" s="240"/>
      <c r="Y1" s="240"/>
      <c r="Z1" s="240"/>
    </row>
    <row r="2" spans="1:29" ht="12.6" customHeight="1" x14ac:dyDescent="0.25">
      <c r="A2" s="229" t="s">
        <v>8737</v>
      </c>
      <c r="B2" s="229" t="s">
        <v>19329</v>
      </c>
      <c r="C2" s="229" t="s">
        <v>19330</v>
      </c>
      <c r="D2" s="241" t="s">
        <v>8738</v>
      </c>
      <c r="E2" s="241"/>
      <c r="F2" s="241"/>
      <c r="G2" s="241" t="s">
        <v>19331</v>
      </c>
      <c r="H2" s="241" t="s">
        <v>8739</v>
      </c>
      <c r="I2" s="241" t="s">
        <v>8740</v>
      </c>
      <c r="J2" s="241" t="s">
        <v>8741</v>
      </c>
      <c r="K2" s="229" t="s">
        <v>8739</v>
      </c>
      <c r="L2" s="229" t="s">
        <v>8740</v>
      </c>
      <c r="M2" s="229" t="s">
        <v>8741</v>
      </c>
      <c r="N2" s="261">
        <v>44367.840277777781</v>
      </c>
      <c r="O2" s="262" t="s">
        <v>19031</v>
      </c>
      <c r="P2" s="264" t="s">
        <v>27542</v>
      </c>
      <c r="Q2" s="229" t="str" cm="1">
        <f t="array" aca="1" ref="Q2" ca="1">IF(AND(K2&lt;&gt;"",P2&lt;&gt;"Present",U2&lt;&gt;"NO",M2="3GPPMEMBER"),IF(INDIRECT(S2)&lt;&gt;"Present","CHECK","Covered"),"")</f>
        <v/>
      </c>
      <c r="S2" s="241" t="str" cm="1">
        <f t="array" ref="S2">IF(M2="3GPPMEMBER","'Voting List'!L"&amp;MATCH(TRUE,EXACT(K2,'Voting List'!B:B),0))</f>
        <v>'Voting List'!L82</v>
      </c>
      <c r="U2" s="231" t="str">
        <f>IF(K2&lt;&gt;"",IF(ISNUMBER(FIND(K2,'Voting List'!L1)),"YES","NO"),"")</f>
        <v>YES</v>
      </c>
      <c r="AA2" s="242" t="s">
        <v>716</v>
      </c>
      <c r="AB2" s="242" t="s">
        <v>103</v>
      </c>
      <c r="AC2" s="249" cm="1">
        <f t="array" ref="AC2">MATCH(TRUE,EXACT(K2,'Voting List'!B:B),0)</f>
        <v>82</v>
      </c>
    </row>
    <row r="3" spans="1:29" ht="12.6" customHeight="1" x14ac:dyDescent="0.25">
      <c r="A3" s="229" t="s">
        <v>8737</v>
      </c>
      <c r="B3" s="229" t="s">
        <v>19693</v>
      </c>
      <c r="C3" s="229" t="s">
        <v>27643</v>
      </c>
      <c r="D3" s="241" t="s">
        <v>8738</v>
      </c>
      <c r="E3" s="241"/>
      <c r="F3" s="241">
        <v>15149044588</v>
      </c>
      <c r="G3" s="241" t="s">
        <v>27644</v>
      </c>
      <c r="H3" s="241" t="s">
        <v>8910</v>
      </c>
      <c r="I3" s="241" t="s">
        <v>8740</v>
      </c>
      <c r="J3" s="241" t="s">
        <v>8741</v>
      </c>
      <c r="K3" s="229" t="s">
        <v>8910</v>
      </c>
      <c r="L3" s="229" t="s">
        <v>8740</v>
      </c>
      <c r="M3" s="229" t="s">
        <v>8741</v>
      </c>
      <c r="N3" s="261">
        <v>44487.213888888888</v>
      </c>
      <c r="O3" s="262" t="s">
        <v>19031</v>
      </c>
      <c r="P3" s="264" t="s">
        <v>27542</v>
      </c>
      <c r="Q3" s="229" t="str" cm="1">
        <f t="array" aca="1" ref="Q3" ca="1">IF(AND(K3&lt;&gt;"",P3&lt;&gt;"Present",U3&lt;&gt;"NO",M3="3GPPMEMBER"),IF(INDIRECT(S3)&lt;&gt;"Present","CHECK","Covered"),"")</f>
        <v/>
      </c>
      <c r="S3" s="241" t="str" cm="1">
        <f t="array" ref="S3">IF(M3="3GPPMEMBER","'Voting List'!L"&amp;MATCH(TRUE,EXACT(K3,'Voting List'!B:B),0))</f>
        <v>'Voting List'!L309</v>
      </c>
      <c r="U3" s="231" t="str">
        <f>IF(K3&lt;&gt;"",IF(ISNUMBER(FIND(K3,'Voting List'!L1)),"YES","NO"),"")</f>
        <v>YES</v>
      </c>
      <c r="X3" s="229">
        <v>0</v>
      </c>
      <c r="Y3" s="229">
        <v>10010</v>
      </c>
      <c r="AA3" s="243" t="s">
        <v>108</v>
      </c>
      <c r="AB3" s="243" t="s">
        <v>717</v>
      </c>
      <c r="AC3" s="243"/>
    </row>
    <row r="4" spans="1:29" ht="12.6" customHeight="1" x14ac:dyDescent="0.25">
      <c r="A4" s="229" t="s">
        <v>8737</v>
      </c>
      <c r="B4" s="229" t="s">
        <v>19693</v>
      </c>
      <c r="C4" s="229" t="s">
        <v>25524</v>
      </c>
      <c r="D4" s="241" t="s">
        <v>8738</v>
      </c>
      <c r="E4" s="241"/>
      <c r="F4" s="241"/>
      <c r="G4" s="241" t="s">
        <v>25525</v>
      </c>
      <c r="H4" s="241" t="s">
        <v>8770</v>
      </c>
      <c r="I4" s="241" t="s">
        <v>8740</v>
      </c>
      <c r="J4" s="241" t="s">
        <v>8741</v>
      </c>
      <c r="K4" s="229" t="s">
        <v>8770</v>
      </c>
      <c r="L4" s="229" t="s">
        <v>8740</v>
      </c>
      <c r="M4" s="229" t="s">
        <v>8741</v>
      </c>
      <c r="N4" s="261">
        <v>44454.9</v>
      </c>
      <c r="O4" s="262" t="s">
        <v>19031</v>
      </c>
      <c r="P4" s="264" t="s">
        <v>27542</v>
      </c>
      <c r="Q4" s="229" t="str" cm="1">
        <f t="array" aca="1" ref="Q4" ca="1">IF(AND(K4&lt;&gt;"",P4&lt;&gt;"Present",U4&lt;&gt;"NO",M4="3GPPMEMBER"),IF(INDIRECT(S4)&lt;&gt;"Present","CHECK","Covered"),"")</f>
        <v/>
      </c>
      <c r="S4" s="241" t="str" cm="1">
        <f t="array" ref="S4">IF(M4="3GPPMEMBER","'Voting List'!L"&amp;MATCH(TRUE,EXACT(K4,'Voting List'!B:B),0))</f>
        <v>'Voting List'!L377</v>
      </c>
      <c r="U4" s="231" t="str">
        <f>IF(K4&lt;&gt;"",IF(ISNUMBER(FIND(K4,'Voting List'!L1)),"YES","NO"),"")</f>
        <v>NO</v>
      </c>
      <c r="X4" s="229">
        <v>0</v>
      </c>
      <c r="Y4" s="229">
        <v>10011</v>
      </c>
      <c r="AA4" s="243" t="s">
        <v>718</v>
      </c>
      <c r="AB4" s="243" t="s">
        <v>719</v>
      </c>
      <c r="AC4" s="243"/>
    </row>
    <row r="5" spans="1:29" ht="12.6" customHeight="1" x14ac:dyDescent="0.25">
      <c r="A5" s="229" t="s">
        <v>8737</v>
      </c>
      <c r="B5" s="229" t="s">
        <v>19332</v>
      </c>
      <c r="C5" s="229" t="s">
        <v>19333</v>
      </c>
      <c r="D5" s="241" t="s">
        <v>8738</v>
      </c>
      <c r="E5" s="241"/>
      <c r="F5" s="241" t="s">
        <v>19334</v>
      </c>
      <c r="G5" s="241" t="s">
        <v>19335</v>
      </c>
      <c r="H5" s="241" t="s">
        <v>112</v>
      </c>
      <c r="I5" s="241" t="s">
        <v>8740</v>
      </c>
      <c r="J5" s="241" t="s">
        <v>8741</v>
      </c>
      <c r="K5" s="229" t="s">
        <v>112</v>
      </c>
      <c r="L5" s="229" t="s">
        <v>8740</v>
      </c>
      <c r="M5" s="229" t="s">
        <v>8741</v>
      </c>
      <c r="N5" s="261">
        <v>44440.009027777778</v>
      </c>
      <c r="O5" s="262" t="s">
        <v>19031</v>
      </c>
      <c r="P5" s="264" t="s">
        <v>27542</v>
      </c>
      <c r="Q5" s="229" t="str" cm="1">
        <f t="array" aca="1" ref="Q5" ca="1">IF(AND(K5&lt;&gt;"",P5&lt;&gt;"Present",U5&lt;&gt;"NO",M5="3GPPMEMBER"),IF(INDIRECT(S5)&lt;&gt;"Present","CHECK","Covered"),"")</f>
        <v/>
      </c>
      <c r="S5" s="241" t="str" cm="1">
        <f t="array" ref="S5">IF(M5="3GPPMEMBER","'Voting List'!L"&amp;MATCH(TRUE,EXACT(K5,'Voting List'!B:B),0))</f>
        <v>'Voting List'!L97</v>
      </c>
      <c r="U5" s="231" t="str">
        <f>IF(K5&lt;&gt;"",IF(ISNUMBER(FIND(K5,'Voting List'!L1)),"YES","NO"),"")</f>
        <v>YES</v>
      </c>
      <c r="X5" s="229">
        <v>0</v>
      </c>
      <c r="Y5" s="229">
        <v>10012</v>
      </c>
      <c r="AA5" s="243" t="s">
        <v>107</v>
      </c>
      <c r="AB5" s="243" t="s">
        <v>720</v>
      </c>
      <c r="AC5" s="243"/>
    </row>
    <row r="6" spans="1:29" ht="12.6" customHeight="1" x14ac:dyDescent="0.25">
      <c r="A6" s="229" t="s">
        <v>8737</v>
      </c>
      <c r="B6" s="229" t="s">
        <v>8742</v>
      </c>
      <c r="C6" s="229" t="s">
        <v>8743</v>
      </c>
      <c r="D6" s="241" t="s">
        <v>8738</v>
      </c>
      <c r="E6" s="241"/>
      <c r="F6" s="241" t="s">
        <v>8744</v>
      </c>
      <c r="G6" s="241" t="s">
        <v>8745</v>
      </c>
      <c r="H6" s="241" t="s">
        <v>8746</v>
      </c>
      <c r="I6" s="241" t="s">
        <v>8740</v>
      </c>
      <c r="J6" s="241" t="s">
        <v>8741</v>
      </c>
      <c r="K6" s="229" t="s">
        <v>8746</v>
      </c>
      <c r="L6" s="229" t="s">
        <v>8740</v>
      </c>
      <c r="M6" s="229" t="s">
        <v>8741</v>
      </c>
      <c r="N6" s="261">
        <v>44343.554861111108</v>
      </c>
      <c r="O6" s="262" t="s">
        <v>19031</v>
      </c>
      <c r="P6" s="264" t="s">
        <v>27542</v>
      </c>
      <c r="Q6" s="229" t="str" cm="1">
        <f t="array" aca="1" ref="Q6" ca="1">IF(AND(K6&lt;&gt;"",P6&lt;&gt;"Present",U6&lt;&gt;"NO",M6="3GPPMEMBER"),IF(INDIRECT(S6)&lt;&gt;"Present","CHECK","Covered"),"")</f>
        <v/>
      </c>
      <c r="S6" s="241" t="str" cm="1">
        <f t="array" ref="S6">IF(M6="3GPPMEMBER","'Voting List'!L"&amp;MATCH(TRUE,EXACT(K6,'Voting List'!B:B),0))</f>
        <v>'Voting List'!L132</v>
      </c>
      <c r="U6" s="231" t="str">
        <f>IF(K6&lt;&gt;"",IF(ISNUMBER(FIND(K6,'Voting List'!L1)),"YES","NO"),"")</f>
        <v>YES</v>
      </c>
      <c r="X6" s="229">
        <v>0</v>
      </c>
      <c r="Y6" s="229">
        <v>10013</v>
      </c>
      <c r="AA6" s="243" t="s">
        <v>721</v>
      </c>
      <c r="AB6" s="243" t="s">
        <v>722</v>
      </c>
      <c r="AC6" s="243"/>
    </row>
    <row r="7" spans="1:29" ht="12.6" customHeight="1" x14ac:dyDescent="0.25">
      <c r="A7" s="229" t="s">
        <v>8737</v>
      </c>
      <c r="B7" s="229" t="s">
        <v>26606</v>
      </c>
      <c r="C7" s="229" t="s">
        <v>26607</v>
      </c>
      <c r="D7" s="241" t="s">
        <v>8738</v>
      </c>
      <c r="E7" s="241"/>
      <c r="F7" s="241">
        <v>46702131392</v>
      </c>
      <c r="G7" s="241" t="s">
        <v>26608</v>
      </c>
      <c r="H7" s="241" t="s">
        <v>8748</v>
      </c>
      <c r="I7" s="241" t="s">
        <v>8740</v>
      </c>
      <c r="J7" s="241" t="s">
        <v>8741</v>
      </c>
      <c r="K7" s="229" t="s">
        <v>8749</v>
      </c>
      <c r="L7" s="229" t="s">
        <v>8750</v>
      </c>
      <c r="M7" s="229" t="s">
        <v>8741</v>
      </c>
      <c r="N7" s="261">
        <v>44480.522916666669</v>
      </c>
      <c r="O7" s="262" t="s">
        <v>19031</v>
      </c>
      <c r="P7" s="264" t="s">
        <v>27542</v>
      </c>
      <c r="Q7" s="229" t="str" cm="1">
        <f t="array" aca="1" ref="Q7" ca="1">IF(AND(K7&lt;&gt;"",P7&lt;&gt;"Present",U7&lt;&gt;"NO",M7="3GPPMEMBER"),IF(INDIRECT(S7)&lt;&gt;"Present","CHECK","Covered"),"")</f>
        <v/>
      </c>
      <c r="S7" s="241" t="str" cm="1">
        <f t="array" ref="S7">IF(M7="3GPPMEMBER","'Voting List'!L"&amp;MATCH(TRUE,EXACT(K7,'Voting List'!B:B),0))</f>
        <v>'Voting List'!L570</v>
      </c>
      <c r="U7" s="231" t="str">
        <f>IF(K7&lt;&gt;"",IF(ISNUMBER(FIND(K7,'Voting List'!L1)),"YES","NO"),"")</f>
        <v>YES</v>
      </c>
      <c r="X7" s="229">
        <v>0</v>
      </c>
      <c r="Y7" s="229">
        <v>10014</v>
      </c>
      <c r="AA7" s="243" t="s">
        <v>723</v>
      </c>
      <c r="AB7" s="243" t="s">
        <v>724</v>
      </c>
      <c r="AC7" s="243"/>
    </row>
    <row r="8" spans="1:29" ht="12.6" customHeight="1" x14ac:dyDescent="0.25">
      <c r="A8" s="229" t="s">
        <v>8737</v>
      </c>
      <c r="B8" s="229" t="s">
        <v>14113</v>
      </c>
      <c r="C8" s="229" t="s">
        <v>14114</v>
      </c>
      <c r="D8" s="241" t="s">
        <v>8738</v>
      </c>
      <c r="E8" s="241"/>
      <c r="F8" s="241"/>
      <c r="G8" s="241" t="s">
        <v>14115</v>
      </c>
      <c r="H8" s="241" t="s">
        <v>8751</v>
      </c>
      <c r="I8" s="241" t="s">
        <v>8750</v>
      </c>
      <c r="J8" s="241" t="s">
        <v>8741</v>
      </c>
      <c r="K8" s="229" t="s">
        <v>8751</v>
      </c>
      <c r="L8" s="229" t="s">
        <v>8750</v>
      </c>
      <c r="M8" s="229" t="s">
        <v>8741</v>
      </c>
      <c r="N8" s="261">
        <v>44454.006249999999</v>
      </c>
      <c r="O8" s="262" t="s">
        <v>19031</v>
      </c>
      <c r="P8" s="264" t="s">
        <v>27542</v>
      </c>
      <c r="Q8" s="229" t="str" cm="1">
        <f t="array" aca="1" ref="Q8" ca="1">IF(AND(K8&lt;&gt;"",P8&lt;&gt;"Present",U8&lt;&gt;"NO",M8="3GPPMEMBER"),IF(INDIRECT(S8)&lt;&gt;"Present","CHECK","Covered"),"")</f>
        <v/>
      </c>
      <c r="S8" s="241" t="str" cm="1">
        <f t="array" ref="S8">IF(M8="3GPPMEMBER","'Voting List'!L"&amp;MATCH(TRUE,EXACT(K8,'Voting List'!B:B),0))</f>
        <v>'Voting List'!L507</v>
      </c>
      <c r="U8" s="231" t="str">
        <f>IF(K8&lt;&gt;"",IF(ISNUMBER(FIND(K8,'Voting List'!L1)),"YES","NO"),"")</f>
        <v>NO</v>
      </c>
      <c r="X8" s="229">
        <v>0</v>
      </c>
      <c r="Y8" s="229">
        <v>10015</v>
      </c>
      <c r="AA8" s="243" t="s">
        <v>725</v>
      </c>
      <c r="AB8" s="243" t="s">
        <v>726</v>
      </c>
      <c r="AC8" s="243"/>
    </row>
    <row r="9" spans="1:29" ht="12.6" customHeight="1" x14ac:dyDescent="0.25">
      <c r="A9" s="229" t="s">
        <v>8737</v>
      </c>
      <c r="B9" s="229" t="s">
        <v>27679</v>
      </c>
      <c r="C9" s="229" t="s">
        <v>27680</v>
      </c>
      <c r="D9" s="241" t="s">
        <v>8738</v>
      </c>
      <c r="E9" s="241"/>
      <c r="F9" s="241">
        <v>918041794635</v>
      </c>
      <c r="G9" s="241" t="s">
        <v>27681</v>
      </c>
      <c r="H9" s="241" t="s">
        <v>8752</v>
      </c>
      <c r="I9" s="241" t="s">
        <v>8753</v>
      </c>
      <c r="J9" s="241" t="s">
        <v>8741</v>
      </c>
      <c r="K9" s="229" t="s">
        <v>8752</v>
      </c>
      <c r="L9" s="229" t="s">
        <v>8753</v>
      </c>
      <c r="M9" s="229" t="s">
        <v>8741</v>
      </c>
      <c r="N9" s="261">
        <v>44488.34097222222</v>
      </c>
      <c r="O9" s="262" t="s">
        <v>19031</v>
      </c>
      <c r="P9" s="264" t="s">
        <v>27542</v>
      </c>
      <c r="Q9" s="229" t="str" cm="1">
        <f t="array" aca="1" ref="Q9" ca="1">IF(AND(K9&lt;&gt;"",P9&lt;&gt;"Present",U9&lt;&gt;"NO",M9="3GPPMEMBER"),IF(INDIRECT(S9)&lt;&gt;"Present","CHECK","Covered"),"")</f>
        <v/>
      </c>
      <c r="S9" s="241" t="str" cm="1">
        <f t="array" ref="S9">IF(M9="3GPPMEMBER","'Voting List'!L"&amp;MATCH(TRUE,EXACT(K9,'Voting List'!B:B),0))</f>
        <v>'Voting List'!L600</v>
      </c>
      <c r="U9" s="231" t="str">
        <f>IF(K9&lt;&gt;"",IF(ISNUMBER(FIND(K9,'Voting List'!L1)),"YES","NO"),"")</f>
        <v>NO</v>
      </c>
      <c r="X9" s="229">
        <v>0</v>
      </c>
      <c r="Y9" s="229">
        <v>10016</v>
      </c>
      <c r="AA9" s="243" t="s">
        <v>727</v>
      </c>
      <c r="AB9" s="243" t="s">
        <v>728</v>
      </c>
      <c r="AC9" s="243"/>
    </row>
    <row r="10" spans="1:29" ht="12.6" customHeight="1" x14ac:dyDescent="0.25">
      <c r="A10" s="229" t="s">
        <v>8737</v>
      </c>
      <c r="B10" s="229" t="s">
        <v>19336</v>
      </c>
      <c r="C10" s="229" t="s">
        <v>19337</v>
      </c>
      <c r="D10" s="241" t="s">
        <v>8738</v>
      </c>
      <c r="E10" s="241"/>
      <c r="F10" s="241"/>
      <c r="G10" s="241" t="s">
        <v>19338</v>
      </c>
      <c r="H10" s="241" t="s">
        <v>8754</v>
      </c>
      <c r="I10" s="241" t="s">
        <v>8740</v>
      </c>
      <c r="J10" s="241" t="s">
        <v>8741</v>
      </c>
      <c r="K10" s="229" t="s">
        <v>8754</v>
      </c>
      <c r="L10" s="229" t="s">
        <v>8740</v>
      </c>
      <c r="M10" s="229" t="s">
        <v>8741</v>
      </c>
      <c r="N10" s="261">
        <v>44427.623611111114</v>
      </c>
      <c r="O10" s="262" t="s">
        <v>19031</v>
      </c>
      <c r="P10" s="264" t="s">
        <v>27542</v>
      </c>
      <c r="Q10" s="229" t="str" cm="1">
        <f t="array" aca="1" ref="Q10" ca="1">IF(AND(K10&lt;&gt;"",P10&lt;&gt;"Present",U10&lt;&gt;"NO",M10="3GPPMEMBER"),IF(INDIRECT(S10)&lt;&gt;"Present","CHECK","Covered"),"")</f>
        <v/>
      </c>
      <c r="S10" s="241" t="str" cm="1">
        <f t="array" ref="S10">IF(M10="3GPPMEMBER","'Voting List'!L"&amp;MATCH(TRUE,EXACT(K10,'Voting List'!B:B),0))</f>
        <v>'Voting List'!L250</v>
      </c>
      <c r="U10" s="231" t="str">
        <f>IF(K10&lt;&gt;"",IF(ISNUMBER(FIND(K10,'Voting List'!L1)),"YES","NO"),"")</f>
        <v>YES</v>
      </c>
      <c r="X10" s="229">
        <v>0</v>
      </c>
      <c r="Y10" s="229">
        <v>10017</v>
      </c>
      <c r="AA10" s="243" t="s">
        <v>729</v>
      </c>
      <c r="AB10" s="243" t="s">
        <v>730</v>
      </c>
      <c r="AC10" s="243"/>
    </row>
    <row r="11" spans="1:29" ht="12.6" customHeight="1" x14ac:dyDescent="0.25">
      <c r="A11" s="229" t="s">
        <v>8755</v>
      </c>
      <c r="B11" s="229" t="s">
        <v>25649</v>
      </c>
      <c r="C11" s="229" t="s">
        <v>25650</v>
      </c>
      <c r="D11" s="241" t="s">
        <v>8738</v>
      </c>
      <c r="E11" s="241"/>
      <c r="F11" s="244">
        <v>18589147636</v>
      </c>
      <c r="G11" s="241" t="s">
        <v>25651</v>
      </c>
      <c r="H11" s="241" t="s">
        <v>8756</v>
      </c>
      <c r="I11" s="241" t="s">
        <v>8740</v>
      </c>
      <c r="J11" s="241" t="s">
        <v>8741</v>
      </c>
      <c r="K11" s="229" t="s">
        <v>8756</v>
      </c>
      <c r="L11" s="229" t="s">
        <v>8740</v>
      </c>
      <c r="M11" s="229" t="s">
        <v>8741</v>
      </c>
      <c r="N11" s="261">
        <v>44466.647916666669</v>
      </c>
      <c r="O11" s="262" t="s">
        <v>19031</v>
      </c>
      <c r="P11" s="264" t="s">
        <v>27542</v>
      </c>
      <c r="Q11" s="229" t="str" cm="1">
        <f t="array" aca="1" ref="Q11" ca="1">IF(AND(K11&lt;&gt;"",P11&lt;&gt;"Present",U11&lt;&gt;"NO",M11="3GPPMEMBER"),IF(INDIRECT(S11)&lt;&gt;"Present","CHECK","Covered"),"")</f>
        <v/>
      </c>
      <c r="S11" s="241" t="str" cm="1">
        <f t="array" ref="S11">IF(M11="3GPPMEMBER","'Voting List'!L"&amp;MATCH(TRUE,EXACT(K11,'Voting List'!B:B),0))</f>
        <v>'Voting List'!L80</v>
      </c>
      <c r="U11" s="231" t="str">
        <f>IF(K11&lt;&gt;"",IF(ISNUMBER(FIND(K11,'Voting List'!L1)),"YES","NO"),"")</f>
        <v>YES</v>
      </c>
      <c r="X11" s="229">
        <v>0</v>
      </c>
      <c r="Y11" s="229">
        <v>10018</v>
      </c>
      <c r="AA11" s="243" t="s">
        <v>731</v>
      </c>
      <c r="AB11" s="243" t="s">
        <v>732</v>
      </c>
      <c r="AC11" s="243"/>
    </row>
    <row r="12" spans="1:29" ht="12.6" customHeight="1" x14ac:dyDescent="0.25">
      <c r="A12" s="229" t="s">
        <v>8737</v>
      </c>
      <c r="B12" s="229" t="s">
        <v>26023</v>
      </c>
      <c r="C12" s="229" t="s">
        <v>26024</v>
      </c>
      <c r="D12" s="241" t="s">
        <v>8738</v>
      </c>
      <c r="E12" s="241"/>
      <c r="F12" s="241">
        <v>-9339</v>
      </c>
      <c r="G12" s="241" t="s">
        <v>26025</v>
      </c>
      <c r="H12" s="241" t="s">
        <v>8954</v>
      </c>
      <c r="I12" s="241" t="s">
        <v>8740</v>
      </c>
      <c r="J12" s="241" t="s">
        <v>8741</v>
      </c>
      <c r="K12" s="229" t="s">
        <v>9169</v>
      </c>
      <c r="L12" s="229" t="s">
        <v>8761</v>
      </c>
      <c r="M12" s="229" t="s">
        <v>8741</v>
      </c>
      <c r="N12" s="261">
        <v>44476.018750000003</v>
      </c>
      <c r="O12" s="262" t="s">
        <v>19031</v>
      </c>
      <c r="P12" s="264" t="s">
        <v>27542</v>
      </c>
      <c r="Q12" s="229" t="str" cm="1">
        <f t="array" aca="1" ref="Q12" ca="1">IF(AND(K12&lt;&gt;"",P12&lt;&gt;"Present",U12&lt;&gt;"NO",M12="3GPPMEMBER"),IF(INDIRECT(S12)&lt;&gt;"Present","CHECK","Covered"),"")</f>
        <v/>
      </c>
      <c r="S12" s="241" t="str" cm="1">
        <f t="array" ref="S12">IF(M12="3GPPMEMBER","'Voting List'!L"&amp;MATCH(TRUE,EXACT(K12,'Voting List'!B:B),0))</f>
        <v>'Voting List'!L62</v>
      </c>
      <c r="U12" s="231" t="str">
        <f>IF(K12&lt;&gt;"",IF(ISNUMBER(FIND(K12,'Voting List'!L1)),"YES","NO"),"")</f>
        <v>YES</v>
      </c>
      <c r="X12" s="229">
        <v>0</v>
      </c>
      <c r="Y12" s="229">
        <v>10019</v>
      </c>
      <c r="AA12" s="243" t="s">
        <v>733</v>
      </c>
      <c r="AB12" s="243" t="s">
        <v>734</v>
      </c>
      <c r="AC12" s="243"/>
    </row>
    <row r="13" spans="1:29" ht="12.6" customHeight="1" x14ac:dyDescent="0.25">
      <c r="A13" s="229" t="s">
        <v>8737</v>
      </c>
      <c r="B13" s="229" t="s">
        <v>25652</v>
      </c>
      <c r="C13" s="229" t="s">
        <v>25653</v>
      </c>
      <c r="D13" s="241" t="s">
        <v>8738</v>
      </c>
      <c r="E13" s="241"/>
      <c r="F13" s="241">
        <v>18477077340</v>
      </c>
      <c r="G13" s="241" t="s">
        <v>25654</v>
      </c>
      <c r="H13" s="241" t="s">
        <v>2576</v>
      </c>
      <c r="I13" s="241" t="s">
        <v>8740</v>
      </c>
      <c r="J13" s="241" t="s">
        <v>8741</v>
      </c>
      <c r="K13" s="229" t="s">
        <v>2576</v>
      </c>
      <c r="L13" s="229" t="s">
        <v>8740</v>
      </c>
      <c r="M13" s="229" t="s">
        <v>8741</v>
      </c>
      <c r="N13" s="261">
        <v>44473.511111111111</v>
      </c>
      <c r="O13" s="262" t="s">
        <v>19031</v>
      </c>
      <c r="P13" s="264" t="s">
        <v>27542</v>
      </c>
      <c r="Q13" s="229" t="str" cm="1">
        <f t="array" aca="1" ref="Q13" ca="1">IF(AND(K13&lt;&gt;"",P13&lt;&gt;"Present",U13&lt;&gt;"NO",M13="3GPPMEMBER"),IF(INDIRECT(S13)&lt;&gt;"Present","CHECK","Covered"),"")</f>
        <v/>
      </c>
      <c r="S13" s="241" t="str" cm="1">
        <f t="array" ref="S13">IF(M13="3GPPMEMBER","'Voting List'!L"&amp;MATCH(TRUE,EXACT(K13,'Voting List'!B:B),0))</f>
        <v>'Voting List'!L456</v>
      </c>
      <c r="U13" s="231" t="str">
        <f>IF(K13&lt;&gt;"",IF(ISNUMBER(FIND(K13,'Voting List'!L1)),"YES","NO"),"")</f>
        <v>YES</v>
      </c>
      <c r="X13" s="229">
        <v>0</v>
      </c>
      <c r="Y13" s="229">
        <v>10020</v>
      </c>
      <c r="AA13" s="243" t="s">
        <v>735</v>
      </c>
      <c r="AB13" s="243" t="s">
        <v>736</v>
      </c>
      <c r="AC13" s="243"/>
    </row>
    <row r="14" spans="1:29" ht="12.6" customHeight="1" x14ac:dyDescent="0.25">
      <c r="A14" s="229" t="s">
        <v>8737</v>
      </c>
      <c r="B14" s="229" t="s">
        <v>8758</v>
      </c>
      <c r="C14" s="229" t="s">
        <v>8759</v>
      </c>
      <c r="D14" s="241" t="s">
        <v>8738</v>
      </c>
      <c r="E14" s="241"/>
      <c r="F14" s="244">
        <v>8618601102391</v>
      </c>
      <c r="G14" s="241" t="s">
        <v>8760</v>
      </c>
      <c r="H14" s="241" t="s">
        <v>112</v>
      </c>
      <c r="I14" s="241" t="s">
        <v>8761</v>
      </c>
      <c r="J14" s="241" t="s">
        <v>8741</v>
      </c>
      <c r="K14" s="229" t="s">
        <v>112</v>
      </c>
      <c r="L14" s="229" t="s">
        <v>8761</v>
      </c>
      <c r="M14" s="229" t="s">
        <v>8741</v>
      </c>
      <c r="N14" s="261">
        <v>44417.329861111109</v>
      </c>
      <c r="O14" s="262" t="s">
        <v>19031</v>
      </c>
      <c r="P14" s="264" t="s">
        <v>27542</v>
      </c>
      <c r="Q14" s="229" t="str" cm="1">
        <f t="array" aca="1" ref="Q14" ca="1">IF(AND(K14&lt;&gt;"",P14&lt;&gt;"Present",U14&lt;&gt;"NO",M14="3GPPMEMBER"),IF(INDIRECT(S14)&lt;&gt;"Present","CHECK","Covered"),"")</f>
        <v/>
      </c>
      <c r="S14" s="241" t="str" cm="1">
        <f t="array" ref="S14">IF(M14="3GPPMEMBER","'Voting List'!L"&amp;MATCH(TRUE,EXACT(K14,'Voting List'!B:B),0))</f>
        <v>'Voting List'!L97</v>
      </c>
      <c r="U14" s="231" t="str">
        <f>IF(K14&lt;&gt;"",IF(ISNUMBER(FIND(K14,'Voting List'!L1)),"YES","NO"),"")</f>
        <v>YES</v>
      </c>
      <c r="X14" s="229">
        <v>0</v>
      </c>
      <c r="Y14" s="229">
        <v>10021</v>
      </c>
      <c r="AA14" s="243" t="s">
        <v>737</v>
      </c>
      <c r="AB14" s="243" t="s">
        <v>738</v>
      </c>
      <c r="AC14" s="243"/>
    </row>
    <row r="15" spans="1:29" ht="12.6" customHeight="1" x14ac:dyDescent="0.25">
      <c r="A15" s="229" t="s">
        <v>8755</v>
      </c>
      <c r="B15" s="229" t="s">
        <v>26609</v>
      </c>
      <c r="C15" s="229" t="s">
        <v>26610</v>
      </c>
      <c r="D15" s="241" t="s">
        <v>8738</v>
      </c>
      <c r="E15" s="241"/>
      <c r="F15" s="241"/>
      <c r="G15" s="241" t="s">
        <v>26611</v>
      </c>
      <c r="H15" s="241" t="s">
        <v>9170</v>
      </c>
      <c r="I15" s="241" t="s">
        <v>8769</v>
      </c>
      <c r="J15" s="241" t="s">
        <v>8741</v>
      </c>
      <c r="K15" s="229" t="s">
        <v>9170</v>
      </c>
      <c r="L15" s="229" t="s">
        <v>8769</v>
      </c>
      <c r="M15" s="229" t="s">
        <v>8741</v>
      </c>
      <c r="N15" s="261">
        <v>44480.883333333331</v>
      </c>
      <c r="O15" s="262" t="s">
        <v>19031</v>
      </c>
      <c r="P15" s="264" t="s">
        <v>27542</v>
      </c>
      <c r="Q15" s="229" t="str" cm="1">
        <f t="array" aca="1" ref="Q15" ca="1">IF(AND(K15&lt;&gt;"",P15&lt;&gt;"Present",U15&lt;&gt;"NO",M15="3GPPMEMBER"),IF(INDIRECT(S15)&lt;&gt;"Present","CHECK","Covered"),"")</f>
        <v/>
      </c>
      <c r="S15" s="241" t="str" cm="1">
        <f t="array" ref="S15">IF(M15="3GPPMEMBER","'Voting List'!L"&amp;MATCH(TRUE,EXACT(K15,'Voting List'!B:B),0))</f>
        <v>'Voting List'!L50</v>
      </c>
      <c r="U15" s="231" t="str">
        <f>IF(K15&lt;&gt;"",IF(ISNUMBER(FIND(K15,'Voting List'!L1)),"YES","NO"),"")</f>
        <v>YES</v>
      </c>
      <c r="X15" s="229">
        <v>0</v>
      </c>
      <c r="Y15" s="229">
        <v>10022</v>
      </c>
      <c r="AA15" s="243" t="s">
        <v>739</v>
      </c>
      <c r="AB15" s="243" t="s">
        <v>11312</v>
      </c>
      <c r="AC15" s="243"/>
    </row>
    <row r="16" spans="1:29" ht="12.6" customHeight="1" x14ac:dyDescent="0.25">
      <c r="A16" s="229" t="s">
        <v>8755</v>
      </c>
      <c r="B16" s="229" t="s">
        <v>27682</v>
      </c>
      <c r="C16" s="229" t="s">
        <v>27683</v>
      </c>
      <c r="D16" s="241" t="s">
        <v>8738</v>
      </c>
      <c r="E16" s="241"/>
      <c r="F16" s="241">
        <v>36308607995</v>
      </c>
      <c r="G16" s="241" t="s">
        <v>27684</v>
      </c>
      <c r="H16" s="241" t="s">
        <v>8771</v>
      </c>
      <c r="I16" s="241" t="s">
        <v>8740</v>
      </c>
      <c r="J16" s="241" t="s">
        <v>8741</v>
      </c>
      <c r="K16" s="229" t="s">
        <v>8771</v>
      </c>
      <c r="L16" s="229" t="s">
        <v>8740</v>
      </c>
      <c r="M16" s="229" t="s">
        <v>8741</v>
      </c>
      <c r="N16" s="261">
        <v>44488.386805555558</v>
      </c>
      <c r="O16" s="262" t="s">
        <v>19031</v>
      </c>
      <c r="P16" s="264" t="s">
        <v>27542</v>
      </c>
      <c r="Q16" s="229" t="str" cm="1">
        <f t="array" aca="1" ref="Q16" ca="1">IF(AND(K16&lt;&gt;"",P16&lt;&gt;"Present",U16&lt;&gt;"NO",M16="3GPPMEMBER"),IF(INDIRECT(S16)&lt;&gt;"Present","CHECK","Covered"),"")</f>
        <v/>
      </c>
      <c r="S16" s="241" t="str" cm="1">
        <f t="array" ref="S16">IF(M16="3GPPMEMBER","'Voting List'!L"&amp;MATCH(TRUE,EXACT(K16,'Voting List'!B:B),0))</f>
        <v>'Voting List'!L188</v>
      </c>
      <c r="U16" s="231" t="str">
        <f>IF(K16&lt;&gt;"",IF(ISNUMBER(FIND(K16,'Voting List'!L1)),"YES","NO"),"")</f>
        <v>YES</v>
      </c>
      <c r="X16" s="229">
        <v>0</v>
      </c>
      <c r="Y16" s="229">
        <v>10023</v>
      </c>
      <c r="AA16" s="243" t="s">
        <v>740</v>
      </c>
      <c r="AB16" s="243" t="s">
        <v>11313</v>
      </c>
      <c r="AC16" s="243"/>
    </row>
    <row r="17" spans="1:29" ht="12.6" customHeight="1" x14ac:dyDescent="0.25">
      <c r="A17" s="229" t="s">
        <v>8755</v>
      </c>
      <c r="B17" s="229" t="s">
        <v>19340</v>
      </c>
      <c r="C17" s="229" t="s">
        <v>19341</v>
      </c>
      <c r="D17" s="241" t="s">
        <v>8738</v>
      </c>
      <c r="E17" s="241"/>
      <c r="F17" s="241"/>
      <c r="G17" s="241" t="s">
        <v>19342</v>
      </c>
      <c r="H17" s="241" t="s">
        <v>8762</v>
      </c>
      <c r="I17" s="241" t="s">
        <v>8740</v>
      </c>
      <c r="J17" s="241" t="s">
        <v>8741</v>
      </c>
      <c r="K17" s="229" t="s">
        <v>8917</v>
      </c>
      <c r="L17" s="229" t="s">
        <v>8740</v>
      </c>
      <c r="M17" s="229" t="s">
        <v>8741</v>
      </c>
      <c r="N17" s="261">
        <v>44376.524305555555</v>
      </c>
      <c r="O17" s="262" t="s">
        <v>19031</v>
      </c>
      <c r="P17" s="264" t="s">
        <v>27542</v>
      </c>
      <c r="Q17" s="229" t="str" cm="1">
        <f t="array" aca="1" ref="Q17" ca="1">IF(AND(K17&lt;&gt;"",P17&lt;&gt;"Present",U17&lt;&gt;"NO",M17="3GPPMEMBER"),IF(INDIRECT(S17)&lt;&gt;"Present","CHECK","Covered"),"")</f>
        <v/>
      </c>
      <c r="S17" s="241" t="str" cm="1">
        <f t="array" ref="S17">IF(M17="3GPPMEMBER","'Voting List'!L"&amp;MATCH(TRUE,EXACT(K17,'Voting List'!B:B),0))</f>
        <v>'Voting List'!L428</v>
      </c>
      <c r="U17" s="231" t="str">
        <f>IF(K17&lt;&gt;"",IF(ISNUMBER(FIND(K17,'Voting List'!L1)),"YES","NO"),"")</f>
        <v>YES</v>
      </c>
      <c r="X17" s="229">
        <v>0</v>
      </c>
      <c r="Y17" s="229">
        <v>10024</v>
      </c>
      <c r="AA17" s="243" t="s">
        <v>741</v>
      </c>
      <c r="AB17" s="243" t="s">
        <v>742</v>
      </c>
      <c r="AC17" s="243"/>
    </row>
    <row r="18" spans="1:29" ht="12.6" customHeight="1" x14ac:dyDescent="0.25">
      <c r="A18" s="229" t="s">
        <v>8737</v>
      </c>
      <c r="B18" s="229" t="s">
        <v>27564</v>
      </c>
      <c r="C18" s="229" t="s">
        <v>133</v>
      </c>
      <c r="D18" s="241" t="s">
        <v>20322</v>
      </c>
      <c r="E18" s="241"/>
      <c r="F18" s="244">
        <v>441784428600</v>
      </c>
      <c r="G18" s="241" t="s">
        <v>27565</v>
      </c>
      <c r="H18" s="241" t="s">
        <v>8954</v>
      </c>
      <c r="I18" s="241" t="s">
        <v>8740</v>
      </c>
      <c r="J18" s="241" t="s">
        <v>8741</v>
      </c>
      <c r="K18" s="229" t="s">
        <v>11181</v>
      </c>
      <c r="L18" s="229" t="s">
        <v>8740</v>
      </c>
      <c r="M18" s="229" t="s">
        <v>8741</v>
      </c>
      <c r="N18" s="261">
        <v>44482.446527777778</v>
      </c>
      <c r="O18" s="262" t="s">
        <v>19031</v>
      </c>
      <c r="P18" s="264" t="s">
        <v>27542</v>
      </c>
      <c r="Q18" s="229" t="str" cm="1">
        <f t="array" aca="1" ref="Q18" ca="1">IF(AND(K18&lt;&gt;"",P18&lt;&gt;"Present",U18&lt;&gt;"NO",M18="3GPPMEMBER"),IF(INDIRECT(S18)&lt;&gt;"Present","CHECK","Covered"),"")</f>
        <v/>
      </c>
      <c r="S18" s="241" t="str" cm="1">
        <f t="array" ref="S18">IF(M18="3GPPMEMBER","'Voting List'!L"&amp;MATCH(TRUE,EXACT(K18,'Voting List'!B:B),0))</f>
        <v>'Voting List'!L526</v>
      </c>
      <c r="U18" s="231" t="str">
        <f>IF(K18&lt;&gt;"",IF(ISNUMBER(FIND(K18,'Voting List'!L1)),"YES","NO"),"")</f>
        <v>YES</v>
      </c>
      <c r="X18" s="229">
        <v>0</v>
      </c>
      <c r="Y18" s="229">
        <v>10025</v>
      </c>
      <c r="AA18" s="243" t="s">
        <v>743</v>
      </c>
      <c r="AB18" s="243" t="s">
        <v>744</v>
      </c>
      <c r="AC18" s="243"/>
    </row>
    <row r="19" spans="1:29" ht="12.6" customHeight="1" x14ac:dyDescent="0.25">
      <c r="A19" s="229" t="s">
        <v>8737</v>
      </c>
      <c r="B19" s="229" t="s">
        <v>20323</v>
      </c>
      <c r="C19" s="229" t="s">
        <v>20324</v>
      </c>
      <c r="D19" s="241" t="s">
        <v>8738</v>
      </c>
      <c r="E19" s="241"/>
      <c r="F19" s="241">
        <v>33612473918</v>
      </c>
      <c r="G19" s="241" t="s">
        <v>20325</v>
      </c>
      <c r="H19" s="241" t="s">
        <v>8764</v>
      </c>
      <c r="I19" s="241" t="s">
        <v>8740</v>
      </c>
      <c r="J19" s="241" t="s">
        <v>8741</v>
      </c>
      <c r="K19" s="229" t="s">
        <v>8764</v>
      </c>
      <c r="L19" s="229" t="s">
        <v>8740</v>
      </c>
      <c r="M19" s="229" t="s">
        <v>8741</v>
      </c>
      <c r="N19" s="261">
        <v>44440.554861111108</v>
      </c>
      <c r="O19" s="262" t="s">
        <v>19031</v>
      </c>
      <c r="P19" s="264" t="s">
        <v>27542</v>
      </c>
      <c r="Q19" s="229" t="str" cm="1">
        <f t="array" aca="1" ref="Q19" ca="1">IF(AND(K19&lt;&gt;"",P19&lt;&gt;"Present",U19&lt;&gt;"NO",M19="3GPPMEMBER"),IF(INDIRECT(S19)&lt;&gt;"Present","CHECK","Covered"),"")</f>
        <v/>
      </c>
      <c r="S19" s="241" t="str" cm="1">
        <f t="array" ref="S19">IF(M19="3GPPMEMBER","'Voting List'!L"&amp;MATCH(TRUE,EXACT(K19,'Voting List'!B:B),0))</f>
        <v>'Voting List'!L436</v>
      </c>
      <c r="U19" s="231" t="str">
        <f>IF(K19&lt;&gt;"",IF(ISNUMBER(FIND(K19,'Voting List'!L1)),"YES","NO"),"")</f>
        <v>YES</v>
      </c>
      <c r="X19" s="229">
        <v>0</v>
      </c>
      <c r="Y19" s="229">
        <v>10026</v>
      </c>
      <c r="AA19" s="243" t="s">
        <v>106</v>
      </c>
      <c r="AB19" s="243" t="s">
        <v>745</v>
      </c>
      <c r="AC19" s="243"/>
    </row>
    <row r="20" spans="1:29" ht="12.6" customHeight="1" x14ac:dyDescent="0.25">
      <c r="A20" s="229" t="s">
        <v>8755</v>
      </c>
      <c r="B20" s="229" t="s">
        <v>19343</v>
      </c>
      <c r="C20" s="229" t="s">
        <v>19344</v>
      </c>
      <c r="D20" s="241" t="s">
        <v>8738</v>
      </c>
      <c r="E20" s="241"/>
      <c r="F20" s="241"/>
      <c r="G20" s="241" t="s">
        <v>19345</v>
      </c>
      <c r="H20" s="241" t="s">
        <v>8765</v>
      </c>
      <c r="I20" s="241" t="s">
        <v>8740</v>
      </c>
      <c r="J20" s="241" t="s">
        <v>8741</v>
      </c>
      <c r="K20" s="229" t="s">
        <v>8765</v>
      </c>
      <c r="L20" s="229" t="s">
        <v>8740</v>
      </c>
      <c r="M20" s="229" t="s">
        <v>8741</v>
      </c>
      <c r="N20" s="261">
        <v>44460.960416666669</v>
      </c>
      <c r="O20" s="262" t="s">
        <v>19031</v>
      </c>
      <c r="P20" s="264" t="s">
        <v>27542</v>
      </c>
      <c r="Q20" s="229" t="str" cm="1">
        <f t="array" aca="1" ref="Q20" ca="1">IF(AND(K20&lt;&gt;"",P20&lt;&gt;"Present",U20&lt;&gt;"NO",M20="3GPPMEMBER"),IF(INDIRECT(S20)&lt;&gt;"Present","CHECK","Covered"),"")</f>
        <v/>
      </c>
      <c r="S20" s="241" t="str" cm="1">
        <f t="array" ref="S20">IF(M20="3GPPMEMBER","'Voting List'!L"&amp;MATCH(TRUE,EXACT(K20,'Voting List'!B:B),0))</f>
        <v>'Voting List'!L364</v>
      </c>
      <c r="U20" s="231" t="str">
        <f>IF(K20&lt;&gt;"",IF(ISNUMBER(FIND(K20,'Voting List'!L1)),"YES","NO"),"")</f>
        <v>YES</v>
      </c>
      <c r="X20" s="229">
        <v>0</v>
      </c>
      <c r="Y20" s="229">
        <v>10027</v>
      </c>
      <c r="AA20" s="243" t="s">
        <v>746</v>
      </c>
      <c r="AB20" s="243" t="s">
        <v>747</v>
      </c>
      <c r="AC20" s="243"/>
    </row>
    <row r="21" spans="1:29" ht="12.6" customHeight="1" x14ac:dyDescent="0.25">
      <c r="A21" s="229" t="s">
        <v>8737</v>
      </c>
      <c r="B21" s="229" t="s">
        <v>19830</v>
      </c>
      <c r="C21" s="229" t="s">
        <v>19831</v>
      </c>
      <c r="D21" s="241" t="s">
        <v>8738</v>
      </c>
      <c r="E21" s="241"/>
      <c r="F21" s="241" t="s">
        <v>19832</v>
      </c>
      <c r="G21" s="241" t="s">
        <v>19833</v>
      </c>
      <c r="H21" s="241" t="s">
        <v>10954</v>
      </c>
      <c r="I21" s="241" t="s">
        <v>8769</v>
      </c>
      <c r="J21" s="241" t="s">
        <v>8741</v>
      </c>
      <c r="K21" s="229" t="s">
        <v>10954</v>
      </c>
      <c r="L21" s="229" t="s">
        <v>8769</v>
      </c>
      <c r="M21" s="229" t="s">
        <v>8741</v>
      </c>
      <c r="N21" s="261">
        <v>44449.616666666669</v>
      </c>
      <c r="O21" s="262" t="s">
        <v>19031</v>
      </c>
      <c r="P21" s="264" t="s">
        <v>27542</v>
      </c>
      <c r="Q21" s="229" t="str" cm="1">
        <f t="array" aca="1" ref="Q21" ca="1">IF(AND(K21&lt;&gt;"",P21&lt;&gt;"Present",U21&lt;&gt;"NO",M21="3GPPMEMBER"),IF(INDIRECT(S21)&lt;&gt;"Present","CHECK","Covered"),"")</f>
        <v/>
      </c>
      <c r="S21" s="241" t="str" cm="1">
        <f t="array" ref="S21">IF(M21="3GPPMEMBER","'Voting List'!L"&amp;MATCH(TRUE,EXACT(K21,'Voting List'!B:B),0))</f>
        <v>'Voting List'!L166</v>
      </c>
      <c r="U21" s="231" t="str">
        <f>IF(K21&lt;&gt;"",IF(ISNUMBER(FIND(K21,'Voting List'!L1)),"YES","NO"),"")</f>
        <v>NO</v>
      </c>
      <c r="X21" s="229">
        <v>0</v>
      </c>
      <c r="Y21" s="229">
        <v>10028</v>
      </c>
      <c r="AA21" s="243" t="s">
        <v>748</v>
      </c>
      <c r="AB21" s="243" t="s">
        <v>749</v>
      </c>
      <c r="AC21" s="243"/>
    </row>
    <row r="22" spans="1:29" ht="12.6" customHeight="1" x14ac:dyDescent="0.25">
      <c r="A22" s="229" t="s">
        <v>8737</v>
      </c>
      <c r="B22" s="229" t="s">
        <v>19346</v>
      </c>
      <c r="C22" s="229" t="s">
        <v>19347</v>
      </c>
      <c r="D22" s="241" t="s">
        <v>8738</v>
      </c>
      <c r="E22" s="241"/>
      <c r="F22" s="241" t="s">
        <v>19348</v>
      </c>
      <c r="G22" s="241" t="s">
        <v>19349</v>
      </c>
      <c r="H22" s="241" t="s">
        <v>9171</v>
      </c>
      <c r="I22" s="241" t="s">
        <v>8740</v>
      </c>
      <c r="J22" s="241" t="s">
        <v>8741</v>
      </c>
      <c r="K22" s="229" t="s">
        <v>9171</v>
      </c>
      <c r="L22" s="229" t="s">
        <v>8740</v>
      </c>
      <c r="M22" s="229" t="s">
        <v>8741</v>
      </c>
      <c r="N22" s="261">
        <v>44463.593055555553</v>
      </c>
      <c r="O22" s="262" t="s">
        <v>19031</v>
      </c>
      <c r="P22" s="264" t="s">
        <v>27542</v>
      </c>
      <c r="Q22" s="229" t="str" cm="1">
        <f t="array" aca="1" ref="Q22" ca="1">IF(AND(K22&lt;&gt;"",P22&lt;&gt;"Present",U22&lt;&gt;"NO",M22="3GPPMEMBER"),IF(INDIRECT(S22)&lt;&gt;"Present","CHECK","Covered"),"")</f>
        <v/>
      </c>
      <c r="S22" s="241" t="str" cm="1">
        <f t="array" ref="S22">IF(M22="3GPPMEMBER","'Voting List'!L"&amp;MATCH(TRUE,EXACT(K22,'Voting List'!B:B),0))</f>
        <v>'Voting List'!L386</v>
      </c>
      <c r="U22" s="231" t="str">
        <f>IF(K22&lt;&gt;"",IF(ISNUMBER(FIND(K22,'Voting List'!L1)),"YES","NO"),"")</f>
        <v>NO</v>
      </c>
      <c r="X22" s="229">
        <v>0</v>
      </c>
      <c r="Y22" s="229">
        <v>10029</v>
      </c>
      <c r="AA22" s="243" t="s">
        <v>750</v>
      </c>
      <c r="AB22" s="243" t="s">
        <v>751</v>
      </c>
      <c r="AC22" s="243"/>
    </row>
    <row r="23" spans="1:29" ht="12.6" customHeight="1" x14ac:dyDescent="0.25">
      <c r="A23" s="229" t="s">
        <v>19350</v>
      </c>
      <c r="B23" s="229" t="s">
        <v>19351</v>
      </c>
      <c r="C23" s="229" t="s">
        <v>19352</v>
      </c>
      <c r="D23" s="241" t="s">
        <v>8738</v>
      </c>
      <c r="E23" s="241"/>
      <c r="F23" s="241"/>
      <c r="G23" s="241" t="s">
        <v>19353</v>
      </c>
      <c r="H23" s="241" t="s">
        <v>10908</v>
      </c>
      <c r="I23" s="241" t="s">
        <v>8740</v>
      </c>
      <c r="J23" s="241" t="s">
        <v>8741</v>
      </c>
      <c r="K23" s="229" t="s">
        <v>10908</v>
      </c>
      <c r="L23" s="229" t="s">
        <v>8740</v>
      </c>
      <c r="M23" s="229" t="s">
        <v>8741</v>
      </c>
      <c r="N23" s="261">
        <v>44405.432638888888</v>
      </c>
      <c r="O23" s="262" t="s">
        <v>19031</v>
      </c>
      <c r="P23" s="264" t="s">
        <v>27542</v>
      </c>
      <c r="Q23" s="229" t="str" cm="1">
        <f t="array" aca="1" ref="Q23" ca="1">IF(AND(K23&lt;&gt;"",P23&lt;&gt;"Present",U23&lt;&gt;"NO",M23="3GPPMEMBER"),IF(INDIRECT(S23)&lt;&gt;"Present","CHECK","Covered"),"")</f>
        <v/>
      </c>
      <c r="S23" s="241" t="str" cm="1">
        <f t="array" ref="S23">IF(M23="3GPPMEMBER","'Voting List'!L"&amp;MATCH(TRUE,EXACT(K23,'Voting List'!B:B),0))</f>
        <v>'Voting List'!L95</v>
      </c>
      <c r="U23" s="231" t="str">
        <f>IF(K23&lt;&gt;"",IF(ISNUMBER(FIND(K23,'Voting List'!L1)),"YES","NO"),"")</f>
        <v>NO</v>
      </c>
      <c r="X23" s="229">
        <v>0</v>
      </c>
      <c r="Y23" s="229">
        <v>10030</v>
      </c>
      <c r="AA23" s="233" t="s">
        <v>752</v>
      </c>
      <c r="AB23" s="243" t="s">
        <v>753</v>
      </c>
      <c r="AC23" s="243"/>
    </row>
    <row r="24" spans="1:29" ht="12.6" customHeight="1" x14ac:dyDescent="0.25">
      <c r="A24" s="229" t="s">
        <v>8755</v>
      </c>
      <c r="B24" s="229" t="s">
        <v>25526</v>
      </c>
      <c r="C24" s="229" t="s">
        <v>25527</v>
      </c>
      <c r="D24" s="241" t="s">
        <v>8738</v>
      </c>
      <c r="E24" s="241"/>
      <c r="F24" s="241"/>
      <c r="G24" s="241" t="s">
        <v>25528</v>
      </c>
      <c r="H24" s="241" t="s">
        <v>10884</v>
      </c>
      <c r="I24" s="241" t="s">
        <v>8740</v>
      </c>
      <c r="J24" s="241" t="s">
        <v>8741</v>
      </c>
      <c r="K24" s="229" t="s">
        <v>10884</v>
      </c>
      <c r="L24" s="229" t="s">
        <v>8740</v>
      </c>
      <c r="M24" s="229" t="s">
        <v>8741</v>
      </c>
      <c r="N24" s="261">
        <v>44461.623611111114</v>
      </c>
      <c r="O24" s="262" t="s">
        <v>19031</v>
      </c>
      <c r="P24" s="264" t="s">
        <v>27542</v>
      </c>
      <c r="Q24" s="229" t="str" cm="1">
        <f t="array" aca="1" ref="Q24" ca="1">IF(AND(K24&lt;&gt;"",P24&lt;&gt;"Present",U24&lt;&gt;"NO",M24="3GPPMEMBER"),IF(INDIRECT(S24)&lt;&gt;"Present","CHECK","Covered"),"")</f>
        <v/>
      </c>
      <c r="S24" s="241" t="str" cm="1">
        <f t="array" ref="S24">IF(M24="3GPPMEMBER","'Voting List'!L"&amp;MATCH(TRUE,EXACT(K24,'Voting List'!B:B),0))</f>
        <v>'Voting List'!L57</v>
      </c>
      <c r="U24" s="231" t="str">
        <f>IF(K24&lt;&gt;"",IF(ISNUMBER(FIND(K24,'Voting List'!L1)),"YES","NO"),"")</f>
        <v>NO</v>
      </c>
      <c r="X24" s="229">
        <v>0</v>
      </c>
      <c r="Y24" s="229">
        <v>10031</v>
      </c>
      <c r="AC24" s="243"/>
    </row>
    <row r="25" spans="1:29" ht="12.6" customHeight="1" x14ac:dyDescent="0.25">
      <c r="A25" s="229" t="s">
        <v>8737</v>
      </c>
      <c r="B25" s="229" t="s">
        <v>19354</v>
      </c>
      <c r="C25" s="229" t="s">
        <v>19339</v>
      </c>
      <c r="D25" s="241" t="s">
        <v>8738</v>
      </c>
      <c r="E25" s="241"/>
      <c r="F25" s="244">
        <v>19726291815</v>
      </c>
      <c r="G25" s="241" t="s">
        <v>19355</v>
      </c>
      <c r="H25" s="241" t="s">
        <v>8770</v>
      </c>
      <c r="I25" s="241" t="s">
        <v>8740</v>
      </c>
      <c r="J25" s="241" t="s">
        <v>8741</v>
      </c>
      <c r="K25" s="229" t="s">
        <v>8770</v>
      </c>
      <c r="L25" s="229" t="s">
        <v>8740</v>
      </c>
      <c r="M25" s="229" t="s">
        <v>8741</v>
      </c>
      <c r="N25" s="261">
        <v>44463.847222222219</v>
      </c>
      <c r="O25" s="262" t="s">
        <v>19031</v>
      </c>
      <c r="P25" s="264" t="s">
        <v>27542</v>
      </c>
      <c r="Q25" s="229" t="str" cm="1">
        <f t="array" aca="1" ref="Q25" ca="1">IF(AND(K25&lt;&gt;"",P25&lt;&gt;"Present",U25&lt;&gt;"NO",M25="3GPPMEMBER"),IF(INDIRECT(S25)&lt;&gt;"Present","CHECK","Covered"),"")</f>
        <v/>
      </c>
      <c r="S25" s="241" t="str" cm="1">
        <f t="array" ref="S25">IF(M25="3GPPMEMBER","'Voting List'!L"&amp;MATCH(TRUE,EXACT(K25,'Voting List'!B:B),0))</f>
        <v>'Voting List'!L377</v>
      </c>
      <c r="U25" s="231" t="str">
        <f>IF(K25&lt;&gt;"",IF(ISNUMBER(FIND(K25,'Voting List'!L1)),"YES","NO"),"")</f>
        <v>NO</v>
      </c>
      <c r="X25" s="229">
        <v>0</v>
      </c>
      <c r="Y25" s="229">
        <v>10032</v>
      </c>
      <c r="AB25" s="243"/>
      <c r="AC25" s="243"/>
    </row>
    <row r="26" spans="1:29" ht="12.6" customHeight="1" x14ac:dyDescent="0.25">
      <c r="A26" s="229" t="s">
        <v>8737</v>
      </c>
      <c r="B26" s="229" t="s">
        <v>27569</v>
      </c>
      <c r="C26" s="229" t="s">
        <v>27570</v>
      </c>
      <c r="D26" s="241" t="s">
        <v>8738</v>
      </c>
      <c r="E26" s="241"/>
      <c r="F26" s="241"/>
      <c r="G26" s="241" t="s">
        <v>27571</v>
      </c>
      <c r="H26" s="241" t="s">
        <v>11094</v>
      </c>
      <c r="I26" s="241" t="s">
        <v>8740</v>
      </c>
      <c r="J26" s="241" t="s">
        <v>8741</v>
      </c>
      <c r="K26" s="229" t="s">
        <v>11094</v>
      </c>
      <c r="L26" s="229" t="s">
        <v>8740</v>
      </c>
      <c r="M26" s="229" t="s">
        <v>8741</v>
      </c>
      <c r="N26" s="261">
        <v>44483.115972222222</v>
      </c>
      <c r="O26" s="262" t="s">
        <v>19031</v>
      </c>
      <c r="P26" s="264" t="s">
        <v>27542</v>
      </c>
      <c r="Q26" s="229" t="str" cm="1">
        <f t="array" aca="1" ref="Q26" ca="1">IF(AND(K26&lt;&gt;"",P26&lt;&gt;"Present",U26&lt;&gt;"NO",M26="3GPPMEMBER"),IF(INDIRECT(S26)&lt;&gt;"Present","CHECK","Covered"),"")</f>
        <v/>
      </c>
      <c r="S26" s="241" t="str" cm="1">
        <f t="array" ref="S26">IF(M26="3GPPMEMBER","'Voting List'!L"&amp;MATCH(TRUE,EXACT(K26,'Voting List'!B:B),0))</f>
        <v>'Voting List'!L383</v>
      </c>
      <c r="U26" s="231" t="str">
        <f>IF(K26&lt;&gt;"",IF(ISNUMBER(FIND(K26,'Voting List'!L1)),"YES","NO"),"")</f>
        <v>NO</v>
      </c>
      <c r="X26" s="229">
        <v>0</v>
      </c>
      <c r="Y26" s="229">
        <v>10033</v>
      </c>
      <c r="AB26" s="243"/>
      <c r="AC26" s="243"/>
    </row>
    <row r="27" spans="1:29" ht="12.6" customHeight="1" x14ac:dyDescent="0.25">
      <c r="A27" s="229" t="s">
        <v>8737</v>
      </c>
      <c r="B27" s="229" t="s">
        <v>25655</v>
      </c>
      <c r="C27" s="229" t="s">
        <v>25656</v>
      </c>
      <c r="D27" s="241" t="s">
        <v>8738</v>
      </c>
      <c r="E27" s="241"/>
      <c r="F27" s="241" t="s">
        <v>25657</v>
      </c>
      <c r="G27" s="241" t="s">
        <v>25658</v>
      </c>
      <c r="H27" s="241" t="s">
        <v>8771</v>
      </c>
      <c r="I27" s="241" t="s">
        <v>8740</v>
      </c>
      <c r="J27" s="241" t="s">
        <v>8741</v>
      </c>
      <c r="K27" s="229" t="s">
        <v>8771</v>
      </c>
      <c r="L27" s="229" t="s">
        <v>8740</v>
      </c>
      <c r="M27" s="229" t="s">
        <v>8741</v>
      </c>
      <c r="N27" s="261">
        <v>44469.25</v>
      </c>
      <c r="O27" s="262" t="s">
        <v>19031</v>
      </c>
      <c r="P27" s="264" t="s">
        <v>27542</v>
      </c>
      <c r="Q27" s="229" t="str" cm="1">
        <f t="array" aca="1" ref="Q27" ca="1">IF(AND(K27&lt;&gt;"",P27&lt;&gt;"Present",U27&lt;&gt;"NO",M27="3GPPMEMBER"),IF(INDIRECT(S27)&lt;&gt;"Present","CHECK","Covered"),"")</f>
        <v/>
      </c>
      <c r="S27" s="241" t="str" cm="1">
        <f t="array" ref="S27">IF(M27="3GPPMEMBER","'Voting List'!L"&amp;MATCH(TRUE,EXACT(K27,'Voting List'!B:B),0))</f>
        <v>'Voting List'!L188</v>
      </c>
      <c r="U27" s="231" t="str">
        <f>IF(K27&lt;&gt;"",IF(ISNUMBER(FIND(K27,'Voting List'!L1)),"YES","NO"),"")</f>
        <v>YES</v>
      </c>
      <c r="X27" s="229">
        <v>0</v>
      </c>
      <c r="Y27" s="229">
        <v>10034</v>
      </c>
      <c r="AB27" s="243"/>
      <c r="AC27" s="243"/>
    </row>
    <row r="28" spans="1:29" ht="12.6" customHeight="1" x14ac:dyDescent="0.25">
      <c r="A28" s="229" t="s">
        <v>8737</v>
      </c>
      <c r="B28" s="229" t="s">
        <v>8772</v>
      </c>
      <c r="C28" s="229" t="s">
        <v>8773</v>
      </c>
      <c r="D28" s="241" t="s">
        <v>8738</v>
      </c>
      <c r="E28" s="241"/>
      <c r="F28" s="241"/>
      <c r="G28" s="241" t="s">
        <v>8774</v>
      </c>
      <c r="H28" s="241" t="s">
        <v>8775</v>
      </c>
      <c r="I28" s="241" t="s">
        <v>8740</v>
      </c>
      <c r="J28" s="241" t="s">
        <v>8741</v>
      </c>
      <c r="K28" s="229" t="s">
        <v>8776</v>
      </c>
      <c r="L28" s="229" t="s">
        <v>8761</v>
      </c>
      <c r="M28" s="229" t="s">
        <v>8741</v>
      </c>
      <c r="N28" s="261">
        <v>44350.194444444445</v>
      </c>
      <c r="O28" s="262" t="s">
        <v>19031</v>
      </c>
      <c r="P28" s="264" t="s">
        <v>27542</v>
      </c>
      <c r="Q28" s="229" t="str" cm="1">
        <f t="array" aca="1" ref="Q28" ca="1">IF(AND(K28&lt;&gt;"",P28&lt;&gt;"Present",U28&lt;&gt;"NO",M28="3GPPMEMBER"),IF(INDIRECT(S28)&lt;&gt;"Present","CHECK","Covered"),"")</f>
        <v/>
      </c>
      <c r="S28" s="241" t="str" cm="1">
        <f t="array" ref="S28">IF(M28="3GPPMEMBER","'Voting List'!L"&amp;MATCH(TRUE,EXACT(K28,'Voting List'!B:B),0))</f>
        <v>'Voting List'!L432</v>
      </c>
      <c r="U28" s="231" t="str">
        <f>IF(K28&lt;&gt;"",IF(ISNUMBER(FIND(K28,'Voting List'!L1)),"YES","NO"),"")</f>
        <v>YES</v>
      </c>
      <c r="X28" s="229">
        <v>0</v>
      </c>
      <c r="Y28" s="229">
        <v>10035</v>
      </c>
      <c r="AB28" s="243"/>
      <c r="AC28" s="243"/>
    </row>
    <row r="29" spans="1:29" ht="12.6" customHeight="1" x14ac:dyDescent="0.25">
      <c r="A29" s="229" t="s">
        <v>8755</v>
      </c>
      <c r="B29" s="229" t="s">
        <v>25659</v>
      </c>
      <c r="C29" s="229" t="s">
        <v>25660</v>
      </c>
      <c r="D29" s="241" t="s">
        <v>8738</v>
      </c>
      <c r="E29" s="241"/>
      <c r="F29" s="241">
        <v>9082028441</v>
      </c>
      <c r="G29" s="241" t="s">
        <v>25661</v>
      </c>
      <c r="H29" s="241" t="s">
        <v>8868</v>
      </c>
      <c r="I29" s="241" t="s">
        <v>8740</v>
      </c>
      <c r="J29" s="241" t="s">
        <v>8741</v>
      </c>
      <c r="K29" s="229" t="s">
        <v>8868</v>
      </c>
      <c r="L29" s="229" t="s">
        <v>8740</v>
      </c>
      <c r="M29" s="229" t="s">
        <v>8741</v>
      </c>
      <c r="N29" s="261">
        <v>44474.652083333334</v>
      </c>
      <c r="O29" s="262" t="s">
        <v>19031</v>
      </c>
      <c r="P29" s="264" t="s">
        <v>27542</v>
      </c>
      <c r="Q29" s="229" t="str" cm="1">
        <f t="array" aca="1" ref="Q29" ca="1">IF(AND(K29&lt;&gt;"",P29&lt;&gt;"Present",U29&lt;&gt;"NO",M29="3GPPMEMBER"),IF(INDIRECT(S29)&lt;&gt;"Present","CHECK","Covered"),"")</f>
        <v/>
      </c>
      <c r="S29" s="241" t="str" cm="1">
        <f t="array" ref="S29">IF(M29="3GPPMEMBER","'Voting List'!L"&amp;MATCH(TRUE,EXACT(K29,'Voting List'!B:B),0))</f>
        <v>'Voting List'!L657</v>
      </c>
      <c r="U29" s="231" t="str">
        <f>IF(K29&lt;&gt;"",IF(ISNUMBER(FIND(K29,'Voting List'!L1)),"YES","NO"),"")</f>
        <v>YES</v>
      </c>
      <c r="X29" s="229">
        <v>0</v>
      </c>
      <c r="Y29" s="229">
        <v>10036</v>
      </c>
      <c r="AB29" s="243"/>
      <c r="AC29" s="243"/>
    </row>
    <row r="30" spans="1:29" ht="12.6" customHeight="1" x14ac:dyDescent="0.25">
      <c r="A30" s="229" t="s">
        <v>8737</v>
      </c>
      <c r="B30" s="229" t="s">
        <v>26612</v>
      </c>
      <c r="C30" s="229" t="s">
        <v>26613</v>
      </c>
      <c r="D30" s="241" t="s">
        <v>8738</v>
      </c>
      <c r="E30" s="241"/>
      <c r="F30" s="241"/>
      <c r="G30" s="241" t="s">
        <v>26614</v>
      </c>
      <c r="H30" s="241" t="s">
        <v>8777</v>
      </c>
      <c r="I30" s="241" t="s">
        <v>8740</v>
      </c>
      <c r="J30" s="241" t="s">
        <v>8741</v>
      </c>
      <c r="K30" s="229" t="s">
        <v>8777</v>
      </c>
      <c r="L30" s="229" t="s">
        <v>8740</v>
      </c>
      <c r="M30" s="229" t="s">
        <v>8741</v>
      </c>
      <c r="N30" s="261">
        <v>44480.538888888892</v>
      </c>
      <c r="O30" s="262" t="s">
        <v>19031</v>
      </c>
      <c r="P30" s="264" t="s">
        <v>27542</v>
      </c>
      <c r="Q30" s="229" t="str" cm="1">
        <f t="array" aca="1" ref="Q30" ca="1">IF(AND(K30&lt;&gt;"",P30&lt;&gt;"Present",U30&lt;&gt;"NO",M30="3GPPMEMBER"),IF(INDIRECT(S30)&lt;&gt;"Present","CHECK","Covered"),"")</f>
        <v/>
      </c>
      <c r="S30" s="241" t="str" cm="1">
        <f t="array" ref="S30">IF(M30="3GPPMEMBER","'Voting List'!L"&amp;MATCH(TRUE,EXACT(K30,'Voting List'!B:B),0))</f>
        <v>'Voting List'!L434</v>
      </c>
      <c r="U30" s="231" t="str">
        <f>IF(K30&lt;&gt;"",IF(ISNUMBER(FIND(K30,'Voting List'!L1)),"YES","NO"),"")</f>
        <v>NO</v>
      </c>
      <c r="X30" s="229">
        <v>0</v>
      </c>
      <c r="Y30" s="229">
        <v>10037</v>
      </c>
      <c r="AB30" s="243"/>
      <c r="AC30" s="243"/>
    </row>
    <row r="31" spans="1:29" ht="12.6" customHeight="1" x14ac:dyDescent="0.25">
      <c r="A31" s="229" t="s">
        <v>8755</v>
      </c>
      <c r="B31" s="229" t="s">
        <v>26026</v>
      </c>
      <c r="C31" s="229" t="s">
        <v>26027</v>
      </c>
      <c r="D31" s="241" t="s">
        <v>8738</v>
      </c>
      <c r="E31" s="241"/>
      <c r="F31" s="244">
        <v>8613335281561</v>
      </c>
      <c r="G31" s="241" t="s">
        <v>26028</v>
      </c>
      <c r="H31" s="241" t="s">
        <v>19043</v>
      </c>
      <c r="I31" s="241" t="s">
        <v>8750</v>
      </c>
      <c r="J31" s="241" t="s">
        <v>8741</v>
      </c>
      <c r="K31" s="229" t="s">
        <v>19043</v>
      </c>
      <c r="L31" s="229" t="s">
        <v>8750</v>
      </c>
      <c r="M31" s="229" t="s">
        <v>8741</v>
      </c>
      <c r="N31" s="261">
        <v>44478.583333333336</v>
      </c>
      <c r="O31" s="262" t="s">
        <v>19031</v>
      </c>
      <c r="P31" s="264" t="s">
        <v>27542</v>
      </c>
      <c r="Q31" s="229" t="str" cm="1">
        <f t="array" aca="1" ref="Q31" ca="1">IF(AND(K31&lt;&gt;"",P31&lt;&gt;"Present",U31&lt;&gt;"NO",M31="3GPPMEMBER"),IF(INDIRECT(S31)&lt;&gt;"Present","CHECK","Covered"),"")</f>
        <v/>
      </c>
      <c r="S31" s="241" t="e" cm="1">
        <f t="array" ref="S31">IF(M31="3GPPMEMBER","'Voting List'!L"&amp;MATCH(TRUE,EXACT(K31,'Voting List'!B:B),0))</f>
        <v>#N/A</v>
      </c>
      <c r="U31" s="231" t="str">
        <f>IF(K31&lt;&gt;"",IF(ISNUMBER(FIND(K31,'Voting List'!L1)),"YES","NO"),"")</f>
        <v>NO</v>
      </c>
      <c r="X31" s="229">
        <v>0</v>
      </c>
      <c r="Y31" s="229">
        <v>10038</v>
      </c>
      <c r="AB31" s="243"/>
      <c r="AC31" s="243"/>
    </row>
    <row r="32" spans="1:29" ht="12.6" customHeight="1" x14ac:dyDescent="0.25">
      <c r="A32" s="229" t="s">
        <v>8755</v>
      </c>
      <c r="B32" s="229" t="s">
        <v>19032</v>
      </c>
      <c r="C32" s="229" t="s">
        <v>19033</v>
      </c>
      <c r="D32" s="241" t="s">
        <v>8738</v>
      </c>
      <c r="E32" s="241"/>
      <c r="F32" s="241"/>
      <c r="G32" s="241" t="s">
        <v>19034</v>
      </c>
      <c r="H32" s="241" t="s">
        <v>8868</v>
      </c>
      <c r="I32" s="241" t="s">
        <v>8740</v>
      </c>
      <c r="J32" s="241" t="s">
        <v>8741</v>
      </c>
      <c r="K32" s="229" t="s">
        <v>11276</v>
      </c>
      <c r="L32" s="229" t="s">
        <v>8740</v>
      </c>
      <c r="M32" s="229" t="s">
        <v>8741</v>
      </c>
      <c r="N32" s="261">
        <v>44355.801388888889</v>
      </c>
      <c r="O32" s="262" t="s">
        <v>19031</v>
      </c>
      <c r="P32" s="264" t="s">
        <v>27542</v>
      </c>
      <c r="Q32" s="229" t="str" cm="1">
        <f t="array" aca="1" ref="Q32" ca="1">IF(AND(K32&lt;&gt;"",P32&lt;&gt;"Present",U32&lt;&gt;"NO",M32="3GPPMEMBER"),IF(INDIRECT(S32)&lt;&gt;"Present","CHECK","Covered"),"")</f>
        <v/>
      </c>
      <c r="S32" s="241" t="str" cm="1">
        <f t="array" ref="S32">IF(M32="3GPPMEMBER","'Voting List'!L"&amp;MATCH(TRUE,EXACT(K32,'Voting List'!B:B),0))</f>
        <v>'Voting List'!L653</v>
      </c>
      <c r="U32" s="231" t="str">
        <f>IF(K32&lt;&gt;"",IF(ISNUMBER(FIND(K32,'Voting List'!L1)),"YES","NO"),"")</f>
        <v>NO</v>
      </c>
      <c r="X32" s="229">
        <v>0</v>
      </c>
      <c r="Y32" s="229">
        <v>10039</v>
      </c>
      <c r="AB32" s="243"/>
      <c r="AC32" s="243"/>
    </row>
    <row r="33" spans="1:29" ht="12.6" customHeight="1" x14ac:dyDescent="0.25">
      <c r="A33" s="229" t="s">
        <v>8737</v>
      </c>
      <c r="B33" s="229" t="s">
        <v>19356</v>
      </c>
      <c r="C33" s="229" t="s">
        <v>19357</v>
      </c>
      <c r="D33" s="241" t="s">
        <v>8738</v>
      </c>
      <c r="E33" s="241"/>
      <c r="F33" s="241"/>
      <c r="G33" s="241" t="s">
        <v>19358</v>
      </c>
      <c r="H33" s="241" t="s">
        <v>8778</v>
      </c>
      <c r="I33" s="241" t="s">
        <v>8761</v>
      </c>
      <c r="J33" s="241" t="s">
        <v>8741</v>
      </c>
      <c r="K33" s="229" t="s">
        <v>8779</v>
      </c>
      <c r="L33" s="229" t="s">
        <v>8761</v>
      </c>
      <c r="M33" s="229" t="s">
        <v>8741</v>
      </c>
      <c r="N33" s="261">
        <v>44368.34652777778</v>
      </c>
      <c r="O33" s="262" t="s">
        <v>19031</v>
      </c>
      <c r="P33" s="264" t="s">
        <v>27542</v>
      </c>
      <c r="Q33" s="229" t="str" cm="1">
        <f t="array" aca="1" ref="Q33" ca="1">IF(AND(K33&lt;&gt;"",P33&lt;&gt;"Present",U33&lt;&gt;"NO",M33="3GPPMEMBER"),IF(INDIRECT(S33)&lt;&gt;"Present","CHECK","Covered"),"")</f>
        <v/>
      </c>
      <c r="S33" s="241" t="str" cm="1">
        <f t="array" ref="S33">IF(M33="3GPPMEMBER","'Voting List'!L"&amp;MATCH(TRUE,EXACT(K33,'Voting List'!B:B),0))</f>
        <v>'Voting List'!L63</v>
      </c>
      <c r="U33" s="231" t="str">
        <f>IF(K33&lt;&gt;"",IF(ISNUMBER(FIND(K33,'Voting List'!L1)),"YES","NO"),"")</f>
        <v>NO</v>
      </c>
      <c r="X33" s="229">
        <v>0</v>
      </c>
      <c r="Y33" s="229">
        <v>10040</v>
      </c>
      <c r="AB33" s="243"/>
      <c r="AC33" s="243"/>
    </row>
    <row r="34" spans="1:29" ht="12.6" customHeight="1" x14ac:dyDescent="0.25">
      <c r="A34" s="229" t="s">
        <v>8755</v>
      </c>
      <c r="B34" s="229" t="s">
        <v>27543</v>
      </c>
      <c r="C34" s="229" t="s">
        <v>27544</v>
      </c>
      <c r="D34" s="241" t="s">
        <v>8738</v>
      </c>
      <c r="E34" s="241"/>
      <c r="F34" s="241">
        <v>16508621739</v>
      </c>
      <c r="G34" s="241" t="s">
        <v>27545</v>
      </c>
      <c r="H34" s="241" t="s">
        <v>8780</v>
      </c>
      <c r="I34" s="241" t="s">
        <v>8740</v>
      </c>
      <c r="J34" s="241" t="s">
        <v>8741</v>
      </c>
      <c r="K34" s="229" t="s">
        <v>8780</v>
      </c>
      <c r="L34" s="229" t="s">
        <v>8740</v>
      </c>
      <c r="M34" s="229" t="s">
        <v>8741</v>
      </c>
      <c r="N34" s="261">
        <v>44481.707638888889</v>
      </c>
      <c r="O34" s="262" t="s">
        <v>19031</v>
      </c>
      <c r="P34" s="264" t="s">
        <v>27542</v>
      </c>
      <c r="Q34" s="229" t="str" cm="1">
        <f t="array" aca="1" ref="Q34" ca="1">IF(AND(K34&lt;&gt;"",P34&lt;&gt;"Present",U34&lt;&gt;"NO",M34="3GPPMEMBER"),IF(INDIRECT(S34)&lt;&gt;"Present","CHECK","Covered"),"")</f>
        <v/>
      </c>
      <c r="S34" s="241" t="str" cm="1">
        <f t="array" ref="S34">IF(M34="3GPPMEMBER","'Voting List'!L"&amp;MATCH(TRUE,EXACT(K34,'Voting List'!B:B),0))</f>
        <v>'Voting List'!L209</v>
      </c>
      <c r="U34" s="231" t="str">
        <f>IF(K34&lt;&gt;"",IF(ISNUMBER(FIND(K34,'Voting List'!L1)),"YES","NO"),"")</f>
        <v>NO</v>
      </c>
      <c r="X34" s="229">
        <v>0</v>
      </c>
      <c r="Y34" s="229">
        <v>10041</v>
      </c>
      <c r="AB34" s="243"/>
      <c r="AC34" s="243"/>
    </row>
    <row r="35" spans="1:29" ht="12.6" customHeight="1" x14ac:dyDescent="0.25">
      <c r="A35" s="229" t="s">
        <v>8781</v>
      </c>
      <c r="B35" s="229" t="s">
        <v>26615</v>
      </c>
      <c r="C35" s="229" t="s">
        <v>26616</v>
      </c>
      <c r="D35" s="241" t="s">
        <v>8738</v>
      </c>
      <c r="E35" s="241"/>
      <c r="F35" s="241">
        <v>14692360416</v>
      </c>
      <c r="G35" s="241" t="s">
        <v>26617</v>
      </c>
      <c r="H35" s="241" t="s">
        <v>8762</v>
      </c>
      <c r="I35" s="241" t="s">
        <v>8740</v>
      </c>
      <c r="J35" s="241" t="s">
        <v>8741</v>
      </c>
      <c r="K35" s="229" t="s">
        <v>8782</v>
      </c>
      <c r="L35" s="229" t="s">
        <v>8769</v>
      </c>
      <c r="M35" s="229" t="s">
        <v>8741</v>
      </c>
      <c r="N35" s="261">
        <v>44481.042361111111</v>
      </c>
      <c r="O35" s="262" t="s">
        <v>19031</v>
      </c>
      <c r="P35" s="264" t="s">
        <v>27542</v>
      </c>
      <c r="Q35" s="229" t="str" cm="1">
        <f t="array" aca="1" ref="Q35" ca="1">IF(AND(K35&lt;&gt;"",P35&lt;&gt;"Present",U35&lt;&gt;"NO",M35="3GPPMEMBER"),IF(INDIRECT(S35)&lt;&gt;"Present","CHECK","Covered"),"")</f>
        <v/>
      </c>
      <c r="S35" s="241" t="str" cm="1">
        <f t="array" ref="S35">IF(M35="3GPPMEMBER","'Voting List'!L"&amp;MATCH(TRUE,EXACT(K35,'Voting List'!B:B),0))</f>
        <v>'Voting List'!L421</v>
      </c>
      <c r="U35" s="231" t="str">
        <f>IF(K35&lt;&gt;"",IF(ISNUMBER(FIND(K35,'Voting List'!L1)),"YES","NO"),"")</f>
        <v>YES</v>
      </c>
      <c r="X35" s="229">
        <v>0</v>
      </c>
      <c r="Y35" s="229">
        <v>10042</v>
      </c>
      <c r="AB35" s="243"/>
      <c r="AC35" s="243"/>
    </row>
    <row r="36" spans="1:29" ht="12.6" customHeight="1" x14ac:dyDescent="0.25">
      <c r="A36" s="229" t="s">
        <v>8799</v>
      </c>
      <c r="B36" s="229" t="s">
        <v>26029</v>
      </c>
      <c r="C36" s="229" t="s">
        <v>26030</v>
      </c>
      <c r="D36" s="241" t="s">
        <v>8738</v>
      </c>
      <c r="E36" s="241"/>
      <c r="F36" s="241">
        <v>33674107747</v>
      </c>
      <c r="G36" s="241" t="s">
        <v>26031</v>
      </c>
      <c r="H36" s="241" t="s">
        <v>306</v>
      </c>
      <c r="I36" s="241" t="s">
        <v>8740</v>
      </c>
      <c r="J36" s="241" t="s">
        <v>8741</v>
      </c>
      <c r="K36" s="229" t="s">
        <v>306</v>
      </c>
      <c r="L36" s="229" t="s">
        <v>8740</v>
      </c>
      <c r="M36" s="229" t="s">
        <v>8741</v>
      </c>
      <c r="N36" s="261">
        <v>44477.601388888892</v>
      </c>
      <c r="O36" s="262" t="s">
        <v>19031</v>
      </c>
      <c r="P36" s="264" t="s">
        <v>27542</v>
      </c>
      <c r="Q36" s="229" t="str" cm="1">
        <f t="array" aca="1" ref="Q36" ca="1">IF(AND(K36&lt;&gt;"",P36&lt;&gt;"Present",U36&lt;&gt;"NO",M36="3GPPMEMBER"),IF(INDIRECT(S36)&lt;&gt;"Present","CHECK","Covered"),"")</f>
        <v/>
      </c>
      <c r="S36" s="241" t="str" cm="1">
        <f t="array" ref="S36">IF(M36="3GPPMEMBER","'Voting List'!L"&amp;MATCH(TRUE,EXACT(K36,'Voting List'!B:B),0))</f>
        <v>'Voting List'!L457</v>
      </c>
      <c r="U36" s="231" t="str">
        <f>IF(K36&lt;&gt;"",IF(ISNUMBER(FIND(K36,'Voting List'!L1)),"YES","NO"),"")</f>
        <v>YES</v>
      </c>
      <c r="X36" s="229">
        <v>0</v>
      </c>
      <c r="Y36" s="229">
        <v>10043</v>
      </c>
      <c r="AB36" s="243"/>
      <c r="AC36" s="243"/>
    </row>
    <row r="37" spans="1:29" ht="12.6" customHeight="1" x14ac:dyDescent="0.25">
      <c r="A37" s="229" t="s">
        <v>8737</v>
      </c>
      <c r="B37" s="229" t="s">
        <v>8783</v>
      </c>
      <c r="C37" s="229" t="s">
        <v>19359</v>
      </c>
      <c r="D37" s="241" t="s">
        <v>8738</v>
      </c>
      <c r="E37" s="241"/>
      <c r="F37" s="241"/>
      <c r="G37" s="241" t="s">
        <v>19360</v>
      </c>
      <c r="H37" s="241" t="s">
        <v>8778</v>
      </c>
      <c r="I37" s="241" t="s">
        <v>8761</v>
      </c>
      <c r="J37" s="241" t="s">
        <v>8741</v>
      </c>
      <c r="K37" s="229" t="s">
        <v>8856</v>
      </c>
      <c r="L37" s="229" t="s">
        <v>8761</v>
      </c>
      <c r="M37" s="229" t="s">
        <v>8741</v>
      </c>
      <c r="N37" s="261">
        <v>44358.123611111114</v>
      </c>
      <c r="O37" s="262" t="s">
        <v>19031</v>
      </c>
      <c r="P37" s="264" t="s">
        <v>27542</v>
      </c>
      <c r="Q37" s="229" t="str" cm="1">
        <f t="array" aca="1" ref="Q37" ca="1">IF(AND(K37&lt;&gt;"",P37&lt;&gt;"Present",U37&lt;&gt;"NO",M37="3GPPMEMBER"),IF(INDIRECT(S37)&lt;&gt;"Present","CHECK","Covered"),"")</f>
        <v/>
      </c>
      <c r="S37" s="241" t="str" cm="1">
        <f t="array" ref="S37">IF(M37="3GPPMEMBER","'Voting List'!L"&amp;MATCH(TRUE,EXACT(K37,'Voting List'!B:B),0))</f>
        <v>'Voting List'!L680</v>
      </c>
      <c r="U37" s="231" t="str">
        <f>IF(K37&lt;&gt;"",IF(ISNUMBER(FIND(K37,'Voting List'!L1)),"YES","NO"),"")</f>
        <v>YES</v>
      </c>
      <c r="X37" s="229">
        <v>0</v>
      </c>
      <c r="Y37" s="229">
        <v>10044</v>
      </c>
      <c r="AB37" s="243"/>
      <c r="AC37" s="243"/>
    </row>
    <row r="38" spans="1:29" ht="12.6" customHeight="1" x14ac:dyDescent="0.25">
      <c r="A38" s="229" t="s">
        <v>8737</v>
      </c>
      <c r="B38" s="229" t="s">
        <v>8783</v>
      </c>
      <c r="C38" s="229" t="s">
        <v>19598</v>
      </c>
      <c r="D38" s="241" t="s">
        <v>8738</v>
      </c>
      <c r="E38" s="241"/>
      <c r="F38" s="241">
        <v>15001289168</v>
      </c>
      <c r="G38" s="241" t="s">
        <v>19599</v>
      </c>
      <c r="H38" s="241" t="s">
        <v>8784</v>
      </c>
      <c r="I38" s="241" t="s">
        <v>8761</v>
      </c>
      <c r="J38" s="241" t="s">
        <v>8741</v>
      </c>
      <c r="K38" s="229" t="s">
        <v>8785</v>
      </c>
      <c r="L38" s="229" t="s">
        <v>8761</v>
      </c>
      <c r="M38" s="229" t="s">
        <v>8741</v>
      </c>
      <c r="N38" s="261">
        <v>44465.155555555553</v>
      </c>
      <c r="O38" s="262" t="s">
        <v>19031</v>
      </c>
      <c r="P38" s="264" t="s">
        <v>27542</v>
      </c>
      <c r="Q38" s="229" t="str" cm="1">
        <f t="array" aca="1" ref="Q38" ca="1">IF(AND(K38&lt;&gt;"",P38&lt;&gt;"Present",U38&lt;&gt;"NO",M38="3GPPMEMBER"),IF(INDIRECT(S38)&lt;&gt;"Present","CHECK","Covered"),"")</f>
        <v/>
      </c>
      <c r="S38" s="241" t="str" cm="1">
        <f t="array" ref="S38">IF(M38="3GPPMEMBER","'Voting List'!L"&amp;MATCH(TRUE,EXACT(K38,'Voting List'!B:B),0))</f>
        <v>'Voting List'!L451</v>
      </c>
      <c r="U38" s="231" t="str">
        <f>IF(K38&lt;&gt;"",IF(ISNUMBER(FIND(K38,'Voting List'!L1)),"YES","NO"),"")</f>
        <v>YES</v>
      </c>
      <c r="X38" s="229">
        <v>0</v>
      </c>
      <c r="Y38" s="229">
        <v>10045</v>
      </c>
      <c r="AB38" s="243"/>
      <c r="AC38" s="243"/>
    </row>
    <row r="39" spans="1:29" ht="12.6" customHeight="1" x14ac:dyDescent="0.25">
      <c r="A39" s="229" t="s">
        <v>8737</v>
      </c>
      <c r="B39" s="229" t="s">
        <v>8783</v>
      </c>
      <c r="C39" s="229" t="s">
        <v>25662</v>
      </c>
      <c r="D39" s="241" t="s">
        <v>8738</v>
      </c>
      <c r="E39" s="241"/>
      <c r="F39" s="241"/>
      <c r="G39" s="241" t="s">
        <v>25663</v>
      </c>
      <c r="H39" s="241" t="s">
        <v>8864</v>
      </c>
      <c r="I39" s="241" t="s">
        <v>8740</v>
      </c>
      <c r="J39" s="241" t="s">
        <v>8741</v>
      </c>
      <c r="K39" s="229" t="s">
        <v>8864</v>
      </c>
      <c r="L39" s="229" t="s">
        <v>8740</v>
      </c>
      <c r="M39" s="229" t="s">
        <v>8741</v>
      </c>
      <c r="N39" s="261">
        <v>44469.306250000001</v>
      </c>
      <c r="O39" s="262" t="s">
        <v>19031</v>
      </c>
      <c r="P39" s="264" t="s">
        <v>27542</v>
      </c>
      <c r="Q39" s="229" t="str" cm="1">
        <f t="array" aca="1" ref="Q39" ca="1">IF(AND(K39&lt;&gt;"",P39&lt;&gt;"Present",U39&lt;&gt;"NO",M39="3GPPMEMBER"),IF(INDIRECT(S39)&lt;&gt;"Present","CHECK","Covered"),"")</f>
        <v/>
      </c>
      <c r="S39" s="241" t="str" cm="1">
        <f t="array" ref="S39">IF(M39="3GPPMEMBER","'Voting List'!L"&amp;MATCH(TRUE,EXACT(K39,'Voting List'!B:B),0))</f>
        <v>'Voting List'!L122</v>
      </c>
      <c r="U39" s="231" t="str">
        <f>IF(K39&lt;&gt;"",IF(ISNUMBER(FIND(K39,'Voting List'!L1)),"YES","NO"),"")</f>
        <v>YES</v>
      </c>
      <c r="X39" s="229">
        <v>0</v>
      </c>
      <c r="Y39" s="229">
        <v>10046</v>
      </c>
      <c r="AB39" s="243"/>
      <c r="AC39" s="243"/>
    </row>
    <row r="40" spans="1:29" ht="12.6" customHeight="1" x14ac:dyDescent="0.25">
      <c r="A40" s="229" t="s">
        <v>8737</v>
      </c>
      <c r="B40" s="229" t="s">
        <v>8783</v>
      </c>
      <c r="C40" s="229" t="s">
        <v>14116</v>
      </c>
      <c r="D40" s="241" t="s">
        <v>8738</v>
      </c>
      <c r="E40" s="241"/>
      <c r="F40" s="241"/>
      <c r="G40" s="241" t="s">
        <v>14117</v>
      </c>
      <c r="H40" s="241" t="s">
        <v>8771</v>
      </c>
      <c r="I40" s="241" t="s">
        <v>8740</v>
      </c>
      <c r="J40" s="241" t="s">
        <v>8741</v>
      </c>
      <c r="K40" s="229" t="s">
        <v>8786</v>
      </c>
      <c r="L40" s="229" t="s">
        <v>8787</v>
      </c>
      <c r="M40" s="229" t="s">
        <v>8741</v>
      </c>
      <c r="N40" s="261">
        <v>44441.82708333333</v>
      </c>
      <c r="O40" s="262" t="s">
        <v>19031</v>
      </c>
      <c r="P40" s="264" t="s">
        <v>27542</v>
      </c>
      <c r="Q40" s="229" t="str" cm="1">
        <f t="array" aca="1" ref="Q40" ca="1">IF(AND(K40&lt;&gt;"",P40&lt;&gt;"Present",U40&lt;&gt;"NO",M40="3GPPMEMBER"),IF(INDIRECT(S40)&lt;&gt;"Present","CHECK","Covered"),"")</f>
        <v/>
      </c>
      <c r="S40" s="241" t="str" cm="1">
        <f t="array" ref="S40">IF(M40="3GPPMEMBER","'Voting List'!L"&amp;MATCH(TRUE,EXACT(K40,'Voting List'!B:B),0))</f>
        <v>'Voting List'!L190</v>
      </c>
      <c r="U40" s="231" t="str">
        <f>IF(K40&lt;&gt;"",IF(ISNUMBER(FIND(K40,'Voting List'!L1)),"YES","NO"),"")</f>
        <v>YES</v>
      </c>
      <c r="X40" s="229">
        <v>0</v>
      </c>
      <c r="Y40" s="229">
        <v>10047</v>
      </c>
      <c r="AB40" s="243"/>
      <c r="AC40" s="243"/>
    </row>
    <row r="41" spans="1:29" ht="12.6" customHeight="1" x14ac:dyDescent="0.25">
      <c r="A41" s="229" t="s">
        <v>8755</v>
      </c>
      <c r="B41" s="229" t="s">
        <v>8783</v>
      </c>
      <c r="C41" s="229" t="s">
        <v>19726</v>
      </c>
      <c r="D41" s="241" t="s">
        <v>8738</v>
      </c>
      <c r="E41" s="241"/>
      <c r="F41" s="241"/>
      <c r="G41" s="241" t="s">
        <v>27566</v>
      </c>
      <c r="H41" s="241" t="s">
        <v>19043</v>
      </c>
      <c r="I41" s="241" t="s">
        <v>8750</v>
      </c>
      <c r="J41" s="241" t="s">
        <v>8741</v>
      </c>
      <c r="K41" s="229" t="s">
        <v>19043</v>
      </c>
      <c r="L41" s="229" t="s">
        <v>8750</v>
      </c>
      <c r="M41" s="229" t="s">
        <v>8741</v>
      </c>
      <c r="N41" s="261">
        <v>44482.319444444445</v>
      </c>
      <c r="O41" s="262" t="s">
        <v>19031</v>
      </c>
      <c r="P41" s="264" t="s">
        <v>27542</v>
      </c>
      <c r="Q41" s="229" t="str" cm="1">
        <f t="array" aca="1" ref="Q41" ca="1">IF(AND(K41&lt;&gt;"",P41&lt;&gt;"Present",U41&lt;&gt;"NO",M41="3GPPMEMBER"),IF(INDIRECT(S41)&lt;&gt;"Present","CHECK","Covered"),"")</f>
        <v/>
      </c>
      <c r="S41" s="241" t="e" cm="1">
        <f t="array" ref="S41">IF(M41="3GPPMEMBER","'Voting List'!L"&amp;MATCH(TRUE,EXACT(K41,'Voting List'!B:B),0))</f>
        <v>#N/A</v>
      </c>
      <c r="U41" s="231" t="str">
        <f>IF(K41&lt;&gt;"",IF(ISNUMBER(FIND(K41,'Voting List'!L1)),"YES","NO"),"")</f>
        <v>NO</v>
      </c>
      <c r="X41" s="229">
        <v>0</v>
      </c>
      <c r="Y41" s="229">
        <v>10048</v>
      </c>
      <c r="AB41" s="243"/>
      <c r="AC41" s="243"/>
    </row>
    <row r="42" spans="1:29" ht="12.6" customHeight="1" x14ac:dyDescent="0.25">
      <c r="A42" s="229" t="s">
        <v>8781</v>
      </c>
      <c r="B42" s="229" t="s">
        <v>8783</v>
      </c>
      <c r="C42" s="229" t="s">
        <v>14118</v>
      </c>
      <c r="D42" s="241" t="s">
        <v>8738</v>
      </c>
      <c r="E42" s="241"/>
      <c r="F42" s="241"/>
      <c r="G42" s="241" t="s">
        <v>14119</v>
      </c>
      <c r="H42" s="241" t="s">
        <v>8789</v>
      </c>
      <c r="I42" s="241" t="s">
        <v>8761</v>
      </c>
      <c r="J42" s="241" t="s">
        <v>8741</v>
      </c>
      <c r="K42" s="229" t="s">
        <v>8789</v>
      </c>
      <c r="L42" s="229" t="s">
        <v>8761</v>
      </c>
      <c r="M42" s="229" t="s">
        <v>8741</v>
      </c>
      <c r="N42" s="261">
        <v>44327.313888888886</v>
      </c>
      <c r="O42" s="262" t="s">
        <v>19031</v>
      </c>
      <c r="P42" s="264" t="s">
        <v>27542</v>
      </c>
      <c r="Q42" s="229" t="str" cm="1">
        <f t="array" aca="1" ref="Q42" ca="1">IF(AND(K42&lt;&gt;"",P42&lt;&gt;"Present",U42&lt;&gt;"NO",M42="3GPPMEMBER"),IF(INDIRECT(S42)&lt;&gt;"Present","CHECK","Covered"),"")</f>
        <v/>
      </c>
      <c r="S42" s="241" t="str" cm="1">
        <f t="array" ref="S42">IF(M42="3GPPMEMBER","'Voting List'!L"&amp;MATCH(TRUE,EXACT(K42,'Voting List'!B:B),0))</f>
        <v>'Voting List'!L121</v>
      </c>
      <c r="U42" s="231" t="str">
        <f>IF(K42&lt;&gt;"",IF(ISNUMBER(FIND(K42,'Voting List'!L1)),"YES","NO"),"")</f>
        <v>YES</v>
      </c>
      <c r="X42" s="229">
        <v>0</v>
      </c>
      <c r="Y42" s="229">
        <v>10049</v>
      </c>
      <c r="AB42" s="243"/>
      <c r="AC42" s="243"/>
    </row>
    <row r="43" spans="1:29" ht="12.6" customHeight="1" x14ac:dyDescent="0.25">
      <c r="A43" s="229" t="s">
        <v>8737</v>
      </c>
      <c r="B43" s="229" t="s">
        <v>22071</v>
      </c>
      <c r="C43" s="229" t="s">
        <v>25664</v>
      </c>
      <c r="D43" s="241" t="s">
        <v>8738</v>
      </c>
      <c r="E43" s="241"/>
      <c r="F43" s="241">
        <v>-9084438049</v>
      </c>
      <c r="G43" s="241" t="s">
        <v>25665</v>
      </c>
      <c r="H43" s="241" t="s">
        <v>299</v>
      </c>
      <c r="I43" s="241" t="s">
        <v>8769</v>
      </c>
      <c r="J43" s="241" t="s">
        <v>8741</v>
      </c>
      <c r="K43" s="229" t="s">
        <v>11161</v>
      </c>
      <c r="L43" s="229" t="s">
        <v>8740</v>
      </c>
      <c r="M43" s="229" t="s">
        <v>8741</v>
      </c>
      <c r="N43" s="261">
        <v>44466.873611111114</v>
      </c>
      <c r="O43" s="262" t="s">
        <v>19031</v>
      </c>
      <c r="P43" s="264" t="s">
        <v>27542</v>
      </c>
      <c r="Q43" s="229" t="str" cm="1">
        <f t="array" aca="1" ref="Q43" ca="1">IF(AND(K43&lt;&gt;"",P43&lt;&gt;"Present",U43&lt;&gt;"NO",M43="3GPPMEMBER"),IF(INDIRECT(S43)&lt;&gt;"Present","CHECK","Covered"),"")</f>
        <v/>
      </c>
      <c r="S43" s="241" t="str" cm="1">
        <f t="array" ref="S43">IF(M43="3GPPMEMBER","'Voting List'!L"&amp;MATCH(TRUE,EXACT(K43,'Voting List'!B:B),0))</f>
        <v>'Voting List'!L495</v>
      </c>
      <c r="U43" s="231" t="str">
        <f>IF(K43&lt;&gt;"",IF(ISNUMBER(FIND(K43,'Voting List'!L1)),"YES","NO"),"")</f>
        <v>YES</v>
      </c>
      <c r="X43" s="229">
        <v>0</v>
      </c>
      <c r="Y43" s="229">
        <v>10050</v>
      </c>
      <c r="AB43" s="243"/>
      <c r="AC43" s="243"/>
    </row>
    <row r="44" spans="1:29" ht="12.6" customHeight="1" x14ac:dyDescent="0.25">
      <c r="A44" s="229" t="s">
        <v>8737</v>
      </c>
      <c r="B44" s="229" t="s">
        <v>22071</v>
      </c>
      <c r="C44" s="229" t="s">
        <v>25529</v>
      </c>
      <c r="D44" s="241" t="s">
        <v>8738</v>
      </c>
      <c r="E44" s="241"/>
      <c r="F44" s="241"/>
      <c r="G44" s="241" t="s">
        <v>25530</v>
      </c>
      <c r="H44" s="241" t="s">
        <v>2552</v>
      </c>
      <c r="I44" s="241" t="s">
        <v>8750</v>
      </c>
      <c r="J44" s="241" t="s">
        <v>8741</v>
      </c>
      <c r="K44" s="229" t="s">
        <v>2552</v>
      </c>
      <c r="L44" s="229" t="s">
        <v>8750</v>
      </c>
      <c r="M44" s="229" t="s">
        <v>8741</v>
      </c>
      <c r="N44" s="261">
        <v>44456.257638888892</v>
      </c>
      <c r="O44" s="262" t="s">
        <v>19031</v>
      </c>
      <c r="P44" s="264" t="s">
        <v>27542</v>
      </c>
      <c r="Q44" s="229" t="str" cm="1">
        <f t="array" aca="1" ref="Q44" ca="1">IF(AND(K44&lt;&gt;"",P44&lt;&gt;"Present",U44&lt;&gt;"NO",M44="3GPPMEMBER"),IF(INDIRECT(S44)&lt;&gt;"Present","CHECK","Covered"),"")</f>
        <v/>
      </c>
      <c r="S44" s="241" t="str" cm="1">
        <f t="array" ref="S44">IF(M44="3GPPMEMBER","'Voting List'!L"&amp;MATCH(TRUE,EXACT(K44,'Voting List'!B:B),0))</f>
        <v>'Voting List'!L465</v>
      </c>
      <c r="U44" s="231" t="str">
        <f>IF(K44&lt;&gt;"",IF(ISNUMBER(FIND(K44,'Voting List'!L1)),"YES","NO"),"")</f>
        <v>NO</v>
      </c>
      <c r="X44" s="229">
        <v>0</v>
      </c>
      <c r="Y44" s="229">
        <v>10051</v>
      </c>
      <c r="AB44" s="243"/>
      <c r="AC44" s="243"/>
    </row>
    <row r="45" spans="1:29" ht="12.6" customHeight="1" x14ac:dyDescent="0.25">
      <c r="A45" s="229" t="s">
        <v>8737</v>
      </c>
      <c r="B45" s="229" t="s">
        <v>19361</v>
      </c>
      <c r="C45" s="229" t="s">
        <v>19362</v>
      </c>
      <c r="D45" s="241" t="s">
        <v>8738</v>
      </c>
      <c r="E45" s="241"/>
      <c r="F45" s="241" t="s">
        <v>8809</v>
      </c>
      <c r="G45" s="241" t="s">
        <v>19363</v>
      </c>
      <c r="H45" s="241" t="s">
        <v>8970</v>
      </c>
      <c r="I45" s="241" t="s">
        <v>8750</v>
      </c>
      <c r="J45" s="241" t="s">
        <v>8741</v>
      </c>
      <c r="K45" s="229" t="s">
        <v>8970</v>
      </c>
      <c r="L45" s="229" t="s">
        <v>8750</v>
      </c>
      <c r="M45" s="229" t="s">
        <v>8741</v>
      </c>
      <c r="N45" s="261">
        <v>44455.259722222225</v>
      </c>
      <c r="O45" s="262" t="s">
        <v>19031</v>
      </c>
      <c r="P45" s="264" t="s">
        <v>27542</v>
      </c>
      <c r="Q45" s="229" t="str" cm="1">
        <f t="array" aca="1" ref="Q45" ca="1">IF(AND(K45&lt;&gt;"",P45&lt;&gt;"Present",U45&lt;&gt;"NO",M45="3GPPMEMBER"),IF(INDIRECT(S45)&lt;&gt;"Present","CHECK","Covered"),"")</f>
        <v/>
      </c>
      <c r="S45" s="241" t="str" cm="1">
        <f t="array" ref="S45">IF(M45="3GPPMEMBER","'Voting List'!L"&amp;MATCH(TRUE,EXACT(K45,'Voting List'!B:B),0))</f>
        <v>'Voting List'!L553</v>
      </c>
      <c r="U45" s="231" t="str">
        <f>IF(K45&lt;&gt;"",IF(ISNUMBER(FIND(K45,'Voting List'!L1)),"YES","NO"),"")</f>
        <v>YES</v>
      </c>
      <c r="X45" s="229">
        <v>0</v>
      </c>
      <c r="Y45" s="229">
        <v>10052</v>
      </c>
      <c r="AB45" s="243"/>
      <c r="AC45" s="243"/>
    </row>
    <row r="46" spans="1:29" ht="12.6" customHeight="1" x14ac:dyDescent="0.25">
      <c r="A46" s="229" t="s">
        <v>8755</v>
      </c>
      <c r="B46" s="229" t="s">
        <v>19361</v>
      </c>
      <c r="C46" s="229" t="s">
        <v>27702</v>
      </c>
      <c r="D46" s="241" t="s">
        <v>8738</v>
      </c>
      <c r="E46" s="241"/>
      <c r="F46" s="241"/>
      <c r="G46" s="241" t="s">
        <v>27703</v>
      </c>
      <c r="H46" s="241" t="s">
        <v>11279</v>
      </c>
      <c r="I46" s="241" t="s">
        <v>8740</v>
      </c>
      <c r="J46" s="241" t="s">
        <v>8741</v>
      </c>
      <c r="K46" s="229" t="s">
        <v>11279</v>
      </c>
      <c r="L46" s="229" t="s">
        <v>8740</v>
      </c>
      <c r="M46" s="229" t="s">
        <v>8741</v>
      </c>
      <c r="N46" s="261">
        <v>44490.395833333336</v>
      </c>
      <c r="O46" s="262" t="s">
        <v>19031</v>
      </c>
      <c r="P46" s="264" t="s">
        <v>27542</v>
      </c>
      <c r="Q46" s="229" t="str" cm="1">
        <f t="array" aca="1" ref="Q46" ca="1">IF(AND(K46&lt;&gt;"",P46&lt;&gt;"Present",U46&lt;&gt;"NO",M46="3GPPMEMBER"),IF(INDIRECT(S46)&lt;&gt;"Present","CHECK","Covered"),"")</f>
        <v/>
      </c>
      <c r="S46" s="241" t="str" cm="1">
        <f t="array" ref="S46">IF(M46="3GPPMEMBER","'Voting List'!L"&amp;MATCH(TRUE,EXACT(K46,'Voting List'!B:B),0))</f>
        <v>'Voting List'!L658</v>
      </c>
      <c r="U46" s="231" t="str">
        <f>IF(K46&lt;&gt;"",IF(ISNUMBER(FIND(K46,'Voting List'!L1)),"YES","NO"),"")</f>
        <v>NO</v>
      </c>
      <c r="X46" s="229">
        <v>0</v>
      </c>
      <c r="Y46" s="229">
        <v>10053</v>
      </c>
      <c r="AB46" s="243"/>
      <c r="AC46" s="243"/>
    </row>
    <row r="47" spans="1:29" ht="12.6" customHeight="1" x14ac:dyDescent="0.25">
      <c r="A47" s="229" t="s">
        <v>8755</v>
      </c>
      <c r="B47" s="229" t="s">
        <v>26032</v>
      </c>
      <c r="C47" s="229" t="s">
        <v>19659</v>
      </c>
      <c r="D47" s="241" t="s">
        <v>8738</v>
      </c>
      <c r="E47" s="241"/>
      <c r="F47" s="241" t="s">
        <v>26033</v>
      </c>
      <c r="G47" s="241" t="s">
        <v>26034</v>
      </c>
      <c r="H47" s="241" t="s">
        <v>8800</v>
      </c>
      <c r="I47" s="241" t="s">
        <v>8769</v>
      </c>
      <c r="J47" s="241" t="s">
        <v>8741</v>
      </c>
      <c r="K47" s="229" t="s">
        <v>8800</v>
      </c>
      <c r="L47" s="229" t="s">
        <v>8769</v>
      </c>
      <c r="M47" s="229" t="s">
        <v>8741</v>
      </c>
      <c r="N47" s="261">
        <v>44475.820138888892</v>
      </c>
      <c r="O47" s="262" t="s">
        <v>19031</v>
      </c>
      <c r="P47" s="264" t="s">
        <v>27542</v>
      </c>
      <c r="Q47" s="229" t="str" cm="1">
        <f t="array" aca="1" ref="Q47" ca="1">IF(AND(K47&lt;&gt;"",P47&lt;&gt;"Present",U47&lt;&gt;"NO",M47="3GPPMEMBER"),IF(INDIRECT(S47)&lt;&gt;"Present","CHECK","Covered"),"")</f>
        <v/>
      </c>
      <c r="S47" s="241" t="str" cm="1">
        <f t="array" ref="S47">IF(M47="3GPPMEMBER","'Voting List'!L"&amp;MATCH(TRUE,EXACT(K47,'Voting List'!B:B),0))</f>
        <v>'Voting List'!L361</v>
      </c>
      <c r="U47" s="231" t="str">
        <f>IF(K47&lt;&gt;"",IF(ISNUMBER(FIND(K47,'Voting List'!L1)),"YES","NO"),"")</f>
        <v>NO</v>
      </c>
      <c r="X47" s="229">
        <v>0</v>
      </c>
      <c r="Y47" s="229">
        <v>10054</v>
      </c>
      <c r="AB47" s="243"/>
      <c r="AC47" s="243"/>
    </row>
    <row r="48" spans="1:29" ht="12.6" customHeight="1" x14ac:dyDescent="0.25">
      <c r="A48" s="229" t="s">
        <v>8755</v>
      </c>
      <c r="B48" s="229" t="s">
        <v>27696</v>
      </c>
      <c r="C48" s="229" t="s">
        <v>27697</v>
      </c>
      <c r="D48" s="241" t="s">
        <v>8738</v>
      </c>
      <c r="E48" s="241"/>
      <c r="F48" s="241"/>
      <c r="G48" s="241" t="s">
        <v>27698</v>
      </c>
      <c r="H48" s="241" t="s">
        <v>8840</v>
      </c>
      <c r="I48" s="241" t="s">
        <v>8787</v>
      </c>
      <c r="J48" s="241" t="s">
        <v>8741</v>
      </c>
      <c r="K48" s="229" t="s">
        <v>8840</v>
      </c>
      <c r="L48" s="229" t="s">
        <v>8787</v>
      </c>
      <c r="M48" s="229" t="s">
        <v>8741</v>
      </c>
      <c r="N48" s="261">
        <v>44489.359722222223</v>
      </c>
      <c r="O48" s="262" t="s">
        <v>19031</v>
      </c>
      <c r="P48" s="264" t="s">
        <v>27542</v>
      </c>
      <c r="Q48" s="229" t="str" cm="1">
        <f t="array" aca="1" ref="Q48" ca="1">IF(AND(K48&lt;&gt;"",P48&lt;&gt;"Present",U48&lt;&gt;"NO",M48="3GPPMEMBER"),IF(INDIRECT(S48)&lt;&gt;"Present","CHECK","Covered"),"")</f>
        <v/>
      </c>
      <c r="S48" s="241" t="str" cm="1">
        <f t="array" ref="S48">IF(M48="3GPPMEMBER","'Voting List'!L"&amp;MATCH(TRUE,EXACT(K48,'Voting List'!B:B),0))</f>
        <v>'Voting List'!L563</v>
      </c>
      <c r="U48" s="231" t="str">
        <f>IF(K48&lt;&gt;"",IF(ISNUMBER(FIND(K48,'Voting List'!L1)),"YES","NO"),"")</f>
        <v>NO</v>
      </c>
      <c r="X48" s="229">
        <v>0</v>
      </c>
      <c r="Y48" s="229">
        <v>10055</v>
      </c>
      <c r="AB48" s="243"/>
      <c r="AC48" s="243"/>
    </row>
    <row r="49" spans="1:29" ht="12.6" customHeight="1" x14ac:dyDescent="0.25">
      <c r="A49" s="229" t="s">
        <v>8766</v>
      </c>
      <c r="B49" s="229" t="s">
        <v>26618</v>
      </c>
      <c r="C49" s="229" t="s">
        <v>26619</v>
      </c>
      <c r="D49" s="241" t="s">
        <v>8738</v>
      </c>
      <c r="E49" s="241"/>
      <c r="F49" s="241"/>
      <c r="G49" s="241" t="s">
        <v>26620</v>
      </c>
      <c r="H49" s="241" t="s">
        <v>9197</v>
      </c>
      <c r="I49" s="241" t="s">
        <v>8740</v>
      </c>
      <c r="J49" s="241" t="s">
        <v>8741</v>
      </c>
      <c r="K49" s="229" t="s">
        <v>9197</v>
      </c>
      <c r="L49" s="229" t="s">
        <v>8740</v>
      </c>
      <c r="M49" s="229" t="s">
        <v>8741</v>
      </c>
      <c r="N49" s="261">
        <v>44480.404166666667</v>
      </c>
      <c r="O49" s="262" t="s">
        <v>19031</v>
      </c>
      <c r="P49" s="264" t="s">
        <v>27542</v>
      </c>
      <c r="Q49" s="229" t="str" cm="1">
        <f t="array" aca="1" ref="Q49" ca="1">IF(AND(K49&lt;&gt;"",P49&lt;&gt;"Present",U49&lt;&gt;"NO",M49="3GPPMEMBER"),IF(INDIRECT(S49)&lt;&gt;"Present","CHECK","Covered"),"")</f>
        <v/>
      </c>
      <c r="S49" s="241" t="str" cm="1">
        <f t="array" ref="S49">IF(M49="3GPPMEMBER","'Voting List'!L"&amp;MATCH(TRUE,EXACT(K49,'Voting List'!B:B),0))</f>
        <v>'Voting List'!L665</v>
      </c>
      <c r="U49" s="231" t="str">
        <f>IF(K49&lt;&gt;"",IF(ISNUMBER(FIND(K49,'Voting List'!L1)),"YES","NO"),"")</f>
        <v>NO</v>
      </c>
      <c r="X49" s="229">
        <v>0</v>
      </c>
      <c r="Y49" s="229">
        <v>10056</v>
      </c>
      <c r="AB49" s="243"/>
      <c r="AC49" s="243"/>
    </row>
    <row r="50" spans="1:29" ht="12.6" customHeight="1" x14ac:dyDescent="0.25">
      <c r="A50" s="229" t="s">
        <v>8737</v>
      </c>
      <c r="B50" s="229" t="s">
        <v>25666</v>
      </c>
      <c r="C50" s="229" t="s">
        <v>22146</v>
      </c>
      <c r="D50" s="241" t="s">
        <v>8738</v>
      </c>
      <c r="E50" s="241"/>
      <c r="F50" s="241" t="s">
        <v>25667</v>
      </c>
      <c r="G50" s="241" t="s">
        <v>25668</v>
      </c>
      <c r="H50" s="241" t="s">
        <v>8813</v>
      </c>
      <c r="I50" s="241" t="s">
        <v>8740</v>
      </c>
      <c r="J50" s="241" t="s">
        <v>8741</v>
      </c>
      <c r="K50" s="229" t="s">
        <v>8813</v>
      </c>
      <c r="L50" s="229" t="s">
        <v>8740</v>
      </c>
      <c r="M50" s="229" t="s">
        <v>8741</v>
      </c>
      <c r="N50" s="261">
        <v>44469.251388888886</v>
      </c>
      <c r="O50" s="262" t="s">
        <v>19031</v>
      </c>
      <c r="P50" s="264" t="s">
        <v>27542</v>
      </c>
      <c r="Q50" s="229" t="str" cm="1">
        <f t="array" aca="1" ref="Q50" ca="1">IF(AND(K50&lt;&gt;"",P50&lt;&gt;"Present",U50&lt;&gt;"NO",M50="3GPPMEMBER"),IF(INDIRECT(S50)&lt;&gt;"Present","CHECK","Covered"),"")</f>
        <v/>
      </c>
      <c r="S50" s="241" t="str" cm="1">
        <f t="array" ref="S50">IF(M50="3GPPMEMBER","'Voting List'!L"&amp;MATCH(TRUE,EXACT(K50,'Voting List'!B:B),0))</f>
        <v>'Voting List'!L615</v>
      </c>
      <c r="U50" s="231" t="str">
        <f>IF(K50&lt;&gt;"",IF(ISNUMBER(FIND(K50,'Voting List'!L1)),"YES","NO"),"")</f>
        <v>YES</v>
      </c>
      <c r="X50" s="229">
        <v>0</v>
      </c>
      <c r="Y50" s="229">
        <v>10057</v>
      </c>
      <c r="AB50" s="243"/>
      <c r="AC50" s="243"/>
    </row>
    <row r="51" spans="1:29" ht="12.6" customHeight="1" x14ac:dyDescent="0.25">
      <c r="A51" s="229" t="s">
        <v>8755</v>
      </c>
      <c r="B51" s="229" t="s">
        <v>19600</v>
      </c>
      <c r="C51" s="229" t="s">
        <v>19601</v>
      </c>
      <c r="D51" s="241" t="s">
        <v>8738</v>
      </c>
      <c r="E51" s="241"/>
      <c r="F51" s="244">
        <v>4367682006684</v>
      </c>
      <c r="G51" s="241" t="s">
        <v>19602</v>
      </c>
      <c r="H51" s="241" t="s">
        <v>8793</v>
      </c>
      <c r="I51" s="241" t="s">
        <v>8740</v>
      </c>
      <c r="J51" s="241" t="s">
        <v>8741</v>
      </c>
      <c r="K51" s="229" t="s">
        <v>8794</v>
      </c>
      <c r="L51" s="229" t="s">
        <v>8740</v>
      </c>
      <c r="M51" s="229" t="s">
        <v>8741</v>
      </c>
      <c r="N51" s="261">
        <v>44403.538888888892</v>
      </c>
      <c r="O51" s="262" t="s">
        <v>19031</v>
      </c>
      <c r="P51" s="264" t="s">
        <v>27542</v>
      </c>
      <c r="Q51" s="229" t="str" cm="1">
        <f t="array" aca="1" ref="Q51" ca="1">IF(AND(K51&lt;&gt;"",P51&lt;&gt;"Present",U51&lt;&gt;"NO",M51="3GPPMEMBER"),IF(INDIRECT(S51)&lt;&gt;"Present","CHECK","Covered"),"")</f>
        <v/>
      </c>
      <c r="S51" s="241" t="str" cm="1">
        <f t="array" ref="S51">IF(M51="3GPPMEMBER","'Voting List'!L"&amp;MATCH(TRUE,EXACT(K51,'Voting List'!B:B),0))</f>
        <v>'Voting List'!L604</v>
      </c>
      <c r="U51" s="231" t="str">
        <f>IF(K51&lt;&gt;"",IF(ISNUMBER(FIND(K51,'Voting List'!L1)),"YES","NO"),"")</f>
        <v>YES</v>
      </c>
      <c r="X51" s="229">
        <v>0</v>
      </c>
      <c r="Y51" s="229">
        <v>10058</v>
      </c>
      <c r="AB51" s="243"/>
      <c r="AC51" s="243"/>
    </row>
    <row r="52" spans="1:29" ht="12.6" customHeight="1" x14ac:dyDescent="0.25">
      <c r="A52" s="229" t="s">
        <v>8799</v>
      </c>
      <c r="B52" s="229" t="s">
        <v>26621</v>
      </c>
      <c r="C52" s="229" t="s">
        <v>26622</v>
      </c>
      <c r="D52" s="241" t="s">
        <v>8738</v>
      </c>
      <c r="E52" s="241"/>
      <c r="F52" s="241"/>
      <c r="G52" s="241" t="s">
        <v>26623</v>
      </c>
      <c r="H52" s="241" t="s">
        <v>8754</v>
      </c>
      <c r="I52" s="241" t="s">
        <v>8740</v>
      </c>
      <c r="J52" s="241" t="s">
        <v>8741</v>
      </c>
      <c r="K52" s="229" t="s">
        <v>8754</v>
      </c>
      <c r="L52" s="229" t="s">
        <v>8740</v>
      </c>
      <c r="M52" s="229" t="s">
        <v>8741</v>
      </c>
      <c r="N52" s="261">
        <v>44480.370833333334</v>
      </c>
      <c r="O52" s="262" t="s">
        <v>19031</v>
      </c>
      <c r="P52" s="264" t="s">
        <v>27542</v>
      </c>
      <c r="Q52" s="229" t="str" cm="1">
        <f t="array" aca="1" ref="Q52" ca="1">IF(AND(K52&lt;&gt;"",P52&lt;&gt;"Present",U52&lt;&gt;"NO",M52="3GPPMEMBER"),IF(INDIRECT(S52)&lt;&gt;"Present","CHECK","Covered"),"")</f>
        <v/>
      </c>
      <c r="S52" s="241" t="str" cm="1">
        <f t="array" ref="S52">IF(M52="3GPPMEMBER","'Voting List'!L"&amp;MATCH(TRUE,EXACT(K52,'Voting List'!B:B),0))</f>
        <v>'Voting List'!L250</v>
      </c>
      <c r="U52" s="231" t="str">
        <f>IF(K52&lt;&gt;"",IF(ISNUMBER(FIND(K52,'Voting List'!L1)),"YES","NO"),"")</f>
        <v>YES</v>
      </c>
      <c r="X52" s="229">
        <v>0</v>
      </c>
      <c r="Y52" s="229">
        <v>10059</v>
      </c>
      <c r="AB52" s="243"/>
      <c r="AC52" s="243"/>
    </row>
    <row r="53" spans="1:29" ht="12.6" customHeight="1" x14ac:dyDescent="0.25">
      <c r="A53" s="229" t="s">
        <v>8737</v>
      </c>
      <c r="B53" s="229" t="s">
        <v>20326</v>
      </c>
      <c r="C53" s="229" t="s">
        <v>19700</v>
      </c>
      <c r="D53" s="241" t="s">
        <v>8738</v>
      </c>
      <c r="E53" s="241"/>
      <c r="F53" s="241">
        <v>18587359382</v>
      </c>
      <c r="G53" s="241" t="s">
        <v>20327</v>
      </c>
      <c r="H53" s="241" t="s">
        <v>8795</v>
      </c>
      <c r="I53" s="241" t="s">
        <v>8750</v>
      </c>
      <c r="J53" s="241" t="s">
        <v>8741</v>
      </c>
      <c r="K53" s="229" t="s">
        <v>8795</v>
      </c>
      <c r="L53" s="229" t="s">
        <v>8750</v>
      </c>
      <c r="M53" s="229" t="s">
        <v>8741</v>
      </c>
      <c r="N53" s="261">
        <v>44418.001388888886</v>
      </c>
      <c r="O53" s="262" t="s">
        <v>19031</v>
      </c>
      <c r="P53" s="264" t="s">
        <v>27542</v>
      </c>
      <c r="Q53" s="229" t="str" cm="1">
        <f t="array" aca="1" ref="Q53" ca="1">IF(AND(K53&lt;&gt;"",P53&lt;&gt;"Present",U53&lt;&gt;"NO",M53="3GPPMEMBER"),IF(INDIRECT(S53)&lt;&gt;"Present","CHECK","Covered"),"")</f>
        <v/>
      </c>
      <c r="S53" s="241" t="str" cm="1">
        <f t="array" ref="S53">IF(M53="3GPPMEMBER","'Voting List'!L"&amp;MATCH(TRUE,EXACT(K53,'Voting List'!B:B),0))</f>
        <v>'Voting List'!L341</v>
      </c>
      <c r="U53" s="231" t="str">
        <f>IF(K53&lt;&gt;"",IF(ISNUMBER(FIND(K53,'Voting List'!L1)),"YES","NO"),"")</f>
        <v>YES</v>
      </c>
      <c r="X53" s="229">
        <v>0</v>
      </c>
      <c r="Y53" s="229">
        <v>10060</v>
      </c>
      <c r="AB53" s="243"/>
      <c r="AC53" s="243"/>
    </row>
    <row r="54" spans="1:29" ht="12.6" customHeight="1" x14ac:dyDescent="0.25">
      <c r="A54" s="229" t="s">
        <v>8737</v>
      </c>
      <c r="B54" s="229" t="s">
        <v>25669</v>
      </c>
      <c r="C54" s="229" t="s">
        <v>25670</v>
      </c>
      <c r="D54" s="241" t="s">
        <v>8738</v>
      </c>
      <c r="E54" s="241"/>
      <c r="F54" s="241">
        <v>13426083387</v>
      </c>
      <c r="G54" s="241" t="s">
        <v>25671</v>
      </c>
      <c r="H54" s="241" t="s">
        <v>8796</v>
      </c>
      <c r="I54" s="241" t="s">
        <v>8761</v>
      </c>
      <c r="J54" s="241" t="s">
        <v>8741</v>
      </c>
      <c r="K54" s="229" t="s">
        <v>8797</v>
      </c>
      <c r="L54" s="229" t="s">
        <v>8761</v>
      </c>
      <c r="M54" s="229" t="s">
        <v>8741</v>
      </c>
      <c r="N54" s="261">
        <v>44469.05</v>
      </c>
      <c r="O54" s="262" t="s">
        <v>19031</v>
      </c>
      <c r="P54" s="264" t="s">
        <v>27542</v>
      </c>
      <c r="Q54" s="229" t="str" cm="1">
        <f t="array" aca="1" ref="Q54" ca="1">IF(AND(K54&lt;&gt;"",P54&lt;&gt;"Present",U54&lt;&gt;"NO",M54="3GPPMEMBER"),IF(INDIRECT(S54)&lt;&gt;"Present","CHECK","Covered"),"")</f>
        <v/>
      </c>
      <c r="S54" s="241" t="str" cm="1">
        <f t="array" ref="S54">IF(M54="3GPPMEMBER","'Voting List'!L"&amp;MATCH(TRUE,EXACT(K54,'Voting List'!B:B),0))</f>
        <v>'Voting List'!L171</v>
      </c>
      <c r="U54" s="231" t="str">
        <f>IF(K54&lt;&gt;"",IF(ISNUMBER(FIND(K54,'Voting List'!L1)),"YES","NO"),"")</f>
        <v>YES</v>
      </c>
      <c r="X54" s="229">
        <v>0</v>
      </c>
      <c r="Y54" s="229">
        <v>10061</v>
      </c>
      <c r="AB54" s="243"/>
      <c r="AC54" s="243"/>
    </row>
    <row r="55" spans="1:29" ht="12.6" customHeight="1" x14ac:dyDescent="0.25">
      <c r="A55" s="229" t="s">
        <v>8737</v>
      </c>
      <c r="B55" s="229" t="s">
        <v>26035</v>
      </c>
      <c r="C55" s="229" t="s">
        <v>129</v>
      </c>
      <c r="D55" s="241" t="s">
        <v>8738</v>
      </c>
      <c r="E55" s="241"/>
      <c r="F55" s="241"/>
      <c r="G55" s="241" t="s">
        <v>26036</v>
      </c>
      <c r="H55" s="241" t="s">
        <v>8748</v>
      </c>
      <c r="I55" s="241" t="s">
        <v>8740</v>
      </c>
      <c r="J55" s="241" t="s">
        <v>8741</v>
      </c>
      <c r="K55" s="229" t="s">
        <v>8749</v>
      </c>
      <c r="L55" s="229" t="s">
        <v>8750</v>
      </c>
      <c r="M55" s="229" t="s">
        <v>8741</v>
      </c>
      <c r="N55" s="261">
        <v>44479.566666666666</v>
      </c>
      <c r="O55" s="262" t="s">
        <v>19031</v>
      </c>
      <c r="P55" s="264" t="s">
        <v>27542</v>
      </c>
      <c r="Q55" s="229" t="str" cm="1">
        <f t="array" aca="1" ref="Q55" ca="1">IF(AND(K55&lt;&gt;"",P55&lt;&gt;"Present",U55&lt;&gt;"NO",M55="3GPPMEMBER"),IF(INDIRECT(S55)&lt;&gt;"Present","CHECK","Covered"),"")</f>
        <v/>
      </c>
      <c r="S55" s="241" t="str" cm="1">
        <f t="array" ref="S55">IF(M55="3GPPMEMBER","'Voting List'!L"&amp;MATCH(TRUE,EXACT(K55,'Voting List'!B:B),0))</f>
        <v>'Voting List'!L570</v>
      </c>
      <c r="U55" s="231" t="str">
        <f>IF(K55&lt;&gt;"",IF(ISNUMBER(FIND(K55,'Voting List'!L1)),"YES","NO"),"")</f>
        <v>YES</v>
      </c>
      <c r="X55" s="229">
        <v>0</v>
      </c>
      <c r="Y55" s="229">
        <v>10062</v>
      </c>
      <c r="AB55" s="243"/>
      <c r="AC55" s="243"/>
    </row>
    <row r="56" spans="1:29" ht="12.6" customHeight="1" x14ac:dyDescent="0.25">
      <c r="A56" s="229" t="s">
        <v>8737</v>
      </c>
      <c r="B56" s="229" t="s">
        <v>8801</v>
      </c>
      <c r="C56" s="229" t="s">
        <v>8802</v>
      </c>
      <c r="D56" s="241" t="s">
        <v>8738</v>
      </c>
      <c r="E56" s="241"/>
      <c r="F56" s="244">
        <v>12147553870</v>
      </c>
      <c r="G56" s="241" t="s">
        <v>8803</v>
      </c>
      <c r="H56" s="241" t="s">
        <v>132</v>
      </c>
      <c r="I56" s="241" t="s">
        <v>8761</v>
      </c>
      <c r="J56" s="241" t="s">
        <v>8741</v>
      </c>
      <c r="K56" s="229" t="s">
        <v>132</v>
      </c>
      <c r="L56" s="229" t="s">
        <v>8761</v>
      </c>
      <c r="M56" s="229" t="s">
        <v>8741</v>
      </c>
      <c r="N56" s="261">
        <v>44347.825694444444</v>
      </c>
      <c r="O56" s="262" t="s">
        <v>19031</v>
      </c>
      <c r="P56" s="264" t="s">
        <v>27542</v>
      </c>
      <c r="Q56" s="229" t="str" cm="1">
        <f t="array" aca="1" ref="Q56" ca="1">IF(AND(K56&lt;&gt;"",P56&lt;&gt;"Present",U56&lt;&gt;"NO",M56="3GPPMEMBER"),IF(INDIRECT(S56)&lt;&gt;"Present","CHECK","Covered"),"")</f>
        <v/>
      </c>
      <c r="S56" s="241" t="str" cm="1">
        <f t="array" ref="S56">IF(M56="3GPPMEMBER","'Voting List'!L"&amp;MATCH(TRUE,EXACT(K56,'Voting List'!B:B),0))</f>
        <v>'Voting List'!L611</v>
      </c>
      <c r="U56" s="231" t="str">
        <f>IF(K56&lt;&gt;"",IF(ISNUMBER(FIND(K56,'Voting List'!L1)),"YES","NO"),"")</f>
        <v>YES</v>
      </c>
      <c r="X56" s="229">
        <v>0</v>
      </c>
      <c r="Y56" s="229">
        <v>10063</v>
      </c>
      <c r="AB56" s="243"/>
      <c r="AC56" s="243"/>
    </row>
    <row r="57" spans="1:29" ht="12.6" customHeight="1" x14ac:dyDescent="0.25">
      <c r="A57" s="229" t="s">
        <v>8737</v>
      </c>
      <c r="B57" s="229" t="s">
        <v>26624</v>
      </c>
      <c r="C57" s="229" t="s">
        <v>26625</v>
      </c>
      <c r="D57" s="241" t="s">
        <v>8738</v>
      </c>
      <c r="E57" s="241"/>
      <c r="F57" s="241">
        <v>31636502380</v>
      </c>
      <c r="G57" s="241" t="s">
        <v>26626</v>
      </c>
      <c r="H57" s="241" t="s">
        <v>8804</v>
      </c>
      <c r="I57" s="241" t="s">
        <v>8740</v>
      </c>
      <c r="J57" s="241" t="s">
        <v>8741</v>
      </c>
      <c r="K57" s="229" t="s">
        <v>8804</v>
      </c>
      <c r="L57" s="229" t="s">
        <v>8740</v>
      </c>
      <c r="M57" s="229" t="s">
        <v>8741</v>
      </c>
      <c r="N57" s="261">
        <v>44480.359722222223</v>
      </c>
      <c r="O57" s="262" t="s">
        <v>19031</v>
      </c>
      <c r="P57" s="264" t="s">
        <v>27542</v>
      </c>
      <c r="Q57" s="229" t="str" cm="1">
        <f t="array" aca="1" ref="Q57" ca="1">IF(AND(K57&lt;&gt;"",P57&lt;&gt;"Present",U57&lt;&gt;"NO",M57="3GPPMEMBER"),IF(INDIRECT(S57)&lt;&gt;"Present","CHECK","Covered"),"")</f>
        <v/>
      </c>
      <c r="S57" s="241" t="str" cm="1">
        <f t="array" ref="S57">IF(M57="3GPPMEMBER","'Voting List'!L"&amp;MATCH(TRUE,EXACT(K57,'Voting List'!B:B),0))</f>
        <v>'Voting List'!L473</v>
      </c>
      <c r="U57" s="231" t="str">
        <f>IF(K57&lt;&gt;"",IF(ISNUMBER(FIND(K57,'Voting List'!L1)),"YES","NO"),"")</f>
        <v>YES</v>
      </c>
      <c r="X57" s="229">
        <v>0</v>
      </c>
      <c r="Y57" s="229">
        <v>10064</v>
      </c>
      <c r="AB57" s="243"/>
      <c r="AC57" s="243"/>
    </row>
    <row r="58" spans="1:29" ht="12.6" customHeight="1" x14ac:dyDescent="0.25">
      <c r="A58" s="229" t="s">
        <v>8737</v>
      </c>
      <c r="B58" s="229" t="s">
        <v>26037</v>
      </c>
      <c r="C58" s="229" t="s">
        <v>26038</v>
      </c>
      <c r="D58" s="241" t="s">
        <v>8738</v>
      </c>
      <c r="E58" s="241"/>
      <c r="F58" s="241" t="s">
        <v>26039</v>
      </c>
      <c r="G58" s="241" t="s">
        <v>26040</v>
      </c>
      <c r="H58" s="241" t="s">
        <v>8805</v>
      </c>
      <c r="I58" s="241" t="s">
        <v>8740</v>
      </c>
      <c r="J58" s="241" t="s">
        <v>8741</v>
      </c>
      <c r="K58" s="229" t="s">
        <v>8805</v>
      </c>
      <c r="L58" s="229" t="s">
        <v>8740</v>
      </c>
      <c r="M58" s="229" t="s">
        <v>8741</v>
      </c>
      <c r="N58" s="261">
        <v>44476.09375</v>
      </c>
      <c r="O58" s="262" t="s">
        <v>19031</v>
      </c>
      <c r="P58" s="264" t="s">
        <v>27542</v>
      </c>
      <c r="Q58" s="229" t="str" cm="1">
        <f t="array" aca="1" ref="Q58" ca="1">IF(AND(K58&lt;&gt;"",P58&lt;&gt;"Present",U58&lt;&gt;"NO",M58="3GPPMEMBER"),IF(INDIRECT(S58)&lt;&gt;"Present","CHECK","Covered"),"")</f>
        <v/>
      </c>
      <c r="S58" s="241" t="str" cm="1">
        <f t="array" ref="S58">IF(M58="3GPPMEMBER","'Voting List'!L"&amp;MATCH(TRUE,EXACT(K58,'Voting List'!B:B),0))</f>
        <v>'Voting List'!L405</v>
      </c>
      <c r="U58" s="231" t="str">
        <f>IF(K58&lt;&gt;"",IF(ISNUMBER(FIND(K58,'Voting List'!L1)),"YES","NO"),"")</f>
        <v>YES</v>
      </c>
      <c r="X58" s="229">
        <v>0</v>
      </c>
      <c r="Y58" s="229">
        <v>10065</v>
      </c>
      <c r="AB58" s="243"/>
      <c r="AC58" s="243"/>
    </row>
    <row r="59" spans="1:29" ht="12.6" customHeight="1" x14ac:dyDescent="0.25">
      <c r="A59" s="229" t="s">
        <v>8737</v>
      </c>
      <c r="B59" s="229" t="s">
        <v>14120</v>
      </c>
      <c r="C59" s="229" t="s">
        <v>14121</v>
      </c>
      <c r="D59" s="241" t="s">
        <v>8738</v>
      </c>
      <c r="E59" s="241"/>
      <c r="F59" s="244">
        <v>441256865300</v>
      </c>
      <c r="G59" s="241" t="s">
        <v>16005</v>
      </c>
      <c r="H59" s="241" t="s">
        <v>8859</v>
      </c>
      <c r="I59" s="241" t="s">
        <v>8740</v>
      </c>
      <c r="J59" s="241" t="s">
        <v>8741</v>
      </c>
      <c r="K59" s="229" t="s">
        <v>8859</v>
      </c>
      <c r="L59" s="229" t="s">
        <v>8740</v>
      </c>
      <c r="M59" s="229" t="s">
        <v>8741</v>
      </c>
      <c r="N59" s="261">
        <v>44333.283333333333</v>
      </c>
      <c r="O59" s="262" t="s">
        <v>19031</v>
      </c>
      <c r="P59" s="264" t="s">
        <v>27542</v>
      </c>
      <c r="Q59" s="229" t="str" cm="1">
        <f t="array" aca="1" ref="Q59" ca="1">IF(AND(K59&lt;&gt;"",P59&lt;&gt;"Present",U59&lt;&gt;"NO",M59="3GPPMEMBER"),IF(INDIRECT(S59)&lt;&gt;"Present","CHECK","Covered"),"")</f>
        <v/>
      </c>
      <c r="S59" s="241" t="str" cm="1">
        <f t="array" ref="S59">IF(M59="3GPPMEMBER","'Voting List'!L"&amp;MATCH(TRUE,EXACT(K59,'Voting List'!B:B),0))</f>
        <v>'Voting List'!L260</v>
      </c>
      <c r="U59" s="231" t="str">
        <f>IF(K59&lt;&gt;"",IF(ISNUMBER(FIND(K59,'Voting List'!L1)),"YES","NO"),"")</f>
        <v>YES</v>
      </c>
      <c r="X59" s="229">
        <v>0</v>
      </c>
      <c r="Y59" s="229">
        <v>10066</v>
      </c>
      <c r="AB59" s="243"/>
      <c r="AC59" s="243"/>
    </row>
    <row r="60" spans="1:29" ht="12.6" customHeight="1" x14ac:dyDescent="0.25">
      <c r="A60" s="229" t="s">
        <v>8737</v>
      </c>
      <c r="B60" s="229" t="s">
        <v>14120</v>
      </c>
      <c r="C60" s="229" t="s">
        <v>27572</v>
      </c>
      <c r="D60" s="241" t="s">
        <v>8738</v>
      </c>
      <c r="E60" s="241"/>
      <c r="F60" s="241">
        <v>861062305566</v>
      </c>
      <c r="G60" s="241" t="s">
        <v>27573</v>
      </c>
      <c r="H60" s="241" t="s">
        <v>112</v>
      </c>
      <c r="I60" s="241" t="s">
        <v>8761</v>
      </c>
      <c r="J60" s="241" t="s">
        <v>8741</v>
      </c>
      <c r="K60" s="229" t="s">
        <v>112</v>
      </c>
      <c r="L60" s="229" t="s">
        <v>8761</v>
      </c>
      <c r="M60" s="229" t="s">
        <v>8741</v>
      </c>
      <c r="N60" s="261">
        <v>44483.039583333331</v>
      </c>
      <c r="O60" s="262" t="s">
        <v>19031</v>
      </c>
      <c r="P60" s="264" t="s">
        <v>27542</v>
      </c>
      <c r="Q60" s="229" t="str" cm="1">
        <f t="array" aca="1" ref="Q60" ca="1">IF(AND(K60&lt;&gt;"",P60&lt;&gt;"Present",U60&lt;&gt;"NO",M60="3GPPMEMBER"),IF(INDIRECT(S60)&lt;&gt;"Present","CHECK","Covered"),"")</f>
        <v/>
      </c>
      <c r="S60" s="241" t="str" cm="1">
        <f t="array" ref="S60">IF(M60="3GPPMEMBER","'Voting List'!L"&amp;MATCH(TRUE,EXACT(K60,'Voting List'!B:B),0))</f>
        <v>'Voting List'!L97</v>
      </c>
      <c r="U60" s="231" t="str">
        <f>IF(K60&lt;&gt;"",IF(ISNUMBER(FIND(K60,'Voting List'!L1)),"YES","NO"),"")</f>
        <v>YES</v>
      </c>
      <c r="X60" s="229">
        <v>0</v>
      </c>
      <c r="Y60" s="229">
        <v>10067</v>
      </c>
      <c r="AB60" s="243"/>
      <c r="AC60" s="243"/>
    </row>
    <row r="61" spans="1:29" ht="12.6" customHeight="1" x14ac:dyDescent="0.25">
      <c r="A61" s="229" t="s">
        <v>8737</v>
      </c>
      <c r="B61" s="229" t="s">
        <v>19364</v>
      </c>
      <c r="C61" s="229" t="s">
        <v>19365</v>
      </c>
      <c r="D61" s="241" t="s">
        <v>8738</v>
      </c>
      <c r="E61" s="241"/>
      <c r="F61" s="241"/>
      <c r="G61" s="241" t="s">
        <v>19366</v>
      </c>
      <c r="H61" s="241" t="s">
        <v>8857</v>
      </c>
      <c r="I61" s="241" t="s">
        <v>8740</v>
      </c>
      <c r="J61" s="241" t="s">
        <v>8741</v>
      </c>
      <c r="K61" s="229" t="s">
        <v>8857</v>
      </c>
      <c r="L61" s="229" t="s">
        <v>8740</v>
      </c>
      <c r="M61" s="229" t="s">
        <v>8741</v>
      </c>
      <c r="N61" s="261">
        <v>44460.644444444442</v>
      </c>
      <c r="O61" s="262" t="s">
        <v>19031</v>
      </c>
      <c r="P61" s="264" t="s">
        <v>27542</v>
      </c>
      <c r="Q61" s="229" t="str" cm="1">
        <f t="array" aca="1" ref="Q61" ca="1">IF(AND(K61&lt;&gt;"",P61&lt;&gt;"Present",U61&lt;&gt;"NO",M61="3GPPMEMBER"),IF(INDIRECT(S61)&lt;&gt;"Present","CHECK","Covered"),"")</f>
        <v/>
      </c>
      <c r="S61" s="241" t="str" cm="1">
        <f t="array" ref="S61">IF(M61="3GPPMEMBER","'Voting List'!L"&amp;MATCH(TRUE,EXACT(K61,'Voting List'!B:B),0))</f>
        <v>'Voting List'!L88</v>
      </c>
      <c r="U61" s="231" t="str">
        <f>IF(K61&lt;&gt;"",IF(ISNUMBER(FIND(K61,'Voting List'!L1)),"YES","NO"),"")</f>
        <v>YES</v>
      </c>
      <c r="X61" s="229">
        <v>0</v>
      </c>
      <c r="Y61" s="229">
        <v>10068</v>
      </c>
      <c r="AB61" s="243"/>
      <c r="AC61" s="243"/>
    </row>
    <row r="62" spans="1:29" ht="12.6" customHeight="1" x14ac:dyDescent="0.25">
      <c r="A62" s="229" t="s">
        <v>8755</v>
      </c>
      <c r="B62" s="229" t="s">
        <v>26041</v>
      </c>
      <c r="C62" s="229" t="s">
        <v>26042</v>
      </c>
      <c r="D62" s="241" t="s">
        <v>8738</v>
      </c>
      <c r="E62" s="241"/>
      <c r="F62" s="241"/>
      <c r="G62" s="241" t="s">
        <v>26043</v>
      </c>
      <c r="H62" s="241" t="s">
        <v>446</v>
      </c>
      <c r="I62" s="241" t="s">
        <v>8740</v>
      </c>
      <c r="J62" s="241" t="s">
        <v>8741</v>
      </c>
      <c r="K62" s="229" t="s">
        <v>446</v>
      </c>
      <c r="L62" s="229" t="s">
        <v>8740</v>
      </c>
      <c r="M62" s="229" t="s">
        <v>8741</v>
      </c>
      <c r="N62" s="261">
        <v>44476.368055555555</v>
      </c>
      <c r="O62" s="262" t="s">
        <v>19031</v>
      </c>
      <c r="P62" s="264" t="s">
        <v>27542</v>
      </c>
      <c r="Q62" s="229" t="str" cm="1">
        <f t="array" aca="1" ref="Q62" ca="1">IF(AND(K62&lt;&gt;"",P62&lt;&gt;"Present",U62&lt;&gt;"NO",M62="3GPPMEMBER"),IF(INDIRECT(S62)&lt;&gt;"Present","CHECK","Covered"),"")</f>
        <v/>
      </c>
      <c r="S62" s="241" t="str" cm="1">
        <f t="array" ref="S62">IF(M62="3GPPMEMBER","'Voting List'!L"&amp;MATCH(TRUE,EXACT(K62,'Voting List'!B:B),0))</f>
        <v>'Voting List'!L621</v>
      </c>
      <c r="U62" s="231" t="str">
        <f>IF(K62&lt;&gt;"",IF(ISNUMBER(FIND(K62,'Voting List'!L1)),"YES","NO"),"")</f>
        <v>YES</v>
      </c>
      <c r="X62" s="229">
        <v>0</v>
      </c>
      <c r="Y62" s="229">
        <v>10069</v>
      </c>
      <c r="AB62" s="243"/>
      <c r="AC62" s="243"/>
    </row>
    <row r="63" spans="1:29" ht="12.6" customHeight="1" x14ac:dyDescent="0.25">
      <c r="A63" s="229" t="s">
        <v>8737</v>
      </c>
      <c r="B63" s="229" t="s">
        <v>19035</v>
      </c>
      <c r="C63" s="229" t="s">
        <v>19036</v>
      </c>
      <c r="D63" s="241" t="s">
        <v>8738</v>
      </c>
      <c r="E63" s="241"/>
      <c r="F63" s="241"/>
      <c r="G63" s="241" t="s">
        <v>19037</v>
      </c>
      <c r="H63" s="241" t="s">
        <v>8909</v>
      </c>
      <c r="I63" s="241" t="s">
        <v>8769</v>
      </c>
      <c r="J63" s="241" t="s">
        <v>8741</v>
      </c>
      <c r="K63" s="229" t="s">
        <v>8909</v>
      </c>
      <c r="L63" s="229" t="s">
        <v>8769</v>
      </c>
      <c r="M63" s="229" t="s">
        <v>8741</v>
      </c>
      <c r="N63" s="261">
        <v>44438.629861111112</v>
      </c>
      <c r="O63" s="262" t="s">
        <v>19031</v>
      </c>
      <c r="P63" s="264" t="s">
        <v>27542</v>
      </c>
      <c r="Q63" s="229" t="str" cm="1">
        <f t="array" aca="1" ref="Q63" ca="1">IF(AND(K63&lt;&gt;"",P63&lt;&gt;"Present",U63&lt;&gt;"NO",M63="3GPPMEMBER"),IF(INDIRECT(S63)&lt;&gt;"Present","CHECK","Covered"),"")</f>
        <v/>
      </c>
      <c r="S63" s="241" t="str" cm="1">
        <f t="array" ref="S63">IF(M63="3GPPMEMBER","'Voting List'!L"&amp;MATCH(TRUE,EXACT(K63,'Voting List'!B:B),0))</f>
        <v>'Voting List'!L240</v>
      </c>
      <c r="U63" s="231" t="str">
        <f>IF(K63&lt;&gt;"",IF(ISNUMBER(FIND(K63,'Voting List'!L1)),"YES","NO"),"")</f>
        <v>NO</v>
      </c>
      <c r="X63" s="229">
        <v>0</v>
      </c>
      <c r="Y63" s="229">
        <v>10070</v>
      </c>
      <c r="AB63" s="243"/>
      <c r="AC63" s="243"/>
    </row>
    <row r="64" spans="1:29" ht="12.6" customHeight="1" x14ac:dyDescent="0.25">
      <c r="A64" s="229" t="s">
        <v>8755</v>
      </c>
      <c r="B64" s="229" t="s">
        <v>19359</v>
      </c>
      <c r="C64" s="229" t="s">
        <v>19694</v>
      </c>
      <c r="D64" s="241" t="s">
        <v>8738</v>
      </c>
      <c r="E64" s="241"/>
      <c r="F64" s="241"/>
      <c r="G64" s="241" t="s">
        <v>19695</v>
      </c>
      <c r="H64" s="241" t="s">
        <v>9173</v>
      </c>
      <c r="I64" s="241" t="s">
        <v>8740</v>
      </c>
      <c r="J64" s="241" t="s">
        <v>8741</v>
      </c>
      <c r="K64" s="229" t="s">
        <v>9174</v>
      </c>
      <c r="L64" s="229" t="s">
        <v>8740</v>
      </c>
      <c r="M64" s="229" t="s">
        <v>8741</v>
      </c>
      <c r="N64" s="261">
        <v>44462.05972222222</v>
      </c>
      <c r="O64" s="262" t="s">
        <v>19031</v>
      </c>
      <c r="P64" s="264" t="s">
        <v>27542</v>
      </c>
      <c r="Q64" s="229" t="str" cm="1">
        <f t="array" aca="1" ref="Q64" ca="1">IF(AND(K64&lt;&gt;"",P64&lt;&gt;"Present",U64&lt;&gt;"NO",M64="3GPPMEMBER"),IF(INDIRECT(S64)&lt;&gt;"Present","CHECK","Covered"),"")</f>
        <v/>
      </c>
      <c r="S64" s="241" t="str" cm="1">
        <f t="array" ref="S64">IF(M64="3GPPMEMBER","'Voting List'!L"&amp;MATCH(TRUE,EXACT(K64,'Voting List'!B:B),0))</f>
        <v>'Voting List'!L693</v>
      </c>
      <c r="U64" s="231" t="str">
        <f>IF(K64&lt;&gt;"",IF(ISNUMBER(FIND(K64,'Voting List'!L1)),"YES","NO"),"")</f>
        <v>YES</v>
      </c>
      <c r="X64" s="229">
        <v>0</v>
      </c>
      <c r="Y64" s="229">
        <v>10071</v>
      </c>
      <c r="AB64" s="243"/>
      <c r="AC64" s="243"/>
    </row>
    <row r="65" spans="1:29" ht="12.6" customHeight="1" x14ac:dyDescent="0.25">
      <c r="A65" s="229" t="s">
        <v>8737</v>
      </c>
      <c r="B65" s="229" t="s">
        <v>25672</v>
      </c>
      <c r="C65" s="229" t="s">
        <v>25673</v>
      </c>
      <c r="D65" s="241" t="s">
        <v>8738</v>
      </c>
      <c r="E65" s="241"/>
      <c r="F65" s="241"/>
      <c r="G65" s="241" t="s">
        <v>25674</v>
      </c>
      <c r="H65" s="241" t="s">
        <v>8978</v>
      </c>
      <c r="I65" s="241" t="s">
        <v>8761</v>
      </c>
      <c r="J65" s="241" t="s">
        <v>8741</v>
      </c>
      <c r="K65" s="229" t="s">
        <v>8978</v>
      </c>
      <c r="L65" s="229" t="s">
        <v>8761</v>
      </c>
      <c r="M65" s="229" t="s">
        <v>8741</v>
      </c>
      <c r="N65" s="261">
        <v>44469.373611111114</v>
      </c>
      <c r="O65" s="262" t="s">
        <v>19031</v>
      </c>
      <c r="P65" s="264" t="s">
        <v>27542</v>
      </c>
      <c r="Q65" s="229" t="str" cm="1">
        <f t="array" aca="1" ref="Q65" ca="1">IF(AND(K65&lt;&gt;"",P65&lt;&gt;"Present",U65&lt;&gt;"NO",M65="3GPPMEMBER"),IF(INDIRECT(S65)&lt;&gt;"Present","CHECK","Covered"),"")</f>
        <v/>
      </c>
      <c r="S65" s="241" t="str" cm="1">
        <f t="array" ref="S65">IF(M65="3GPPMEMBER","'Voting List'!L"&amp;MATCH(TRUE,EXACT(K65,'Voting List'!B:B),0))</f>
        <v>'Voting List'!L258</v>
      </c>
      <c r="U65" s="231" t="str">
        <f>IF(K65&lt;&gt;"",IF(ISNUMBER(FIND(K65,'Voting List'!L1)),"YES","NO"),"")</f>
        <v>YES</v>
      </c>
      <c r="X65" s="229">
        <v>0</v>
      </c>
      <c r="Y65" s="229">
        <v>10072</v>
      </c>
      <c r="AB65" s="243"/>
      <c r="AC65" s="243"/>
    </row>
    <row r="66" spans="1:29" ht="12.6" customHeight="1" x14ac:dyDescent="0.25">
      <c r="A66" s="229" t="s">
        <v>8781</v>
      </c>
      <c r="B66" s="229" t="s">
        <v>20328</v>
      </c>
      <c r="C66" s="229" t="s">
        <v>20329</v>
      </c>
      <c r="D66" s="241" t="s">
        <v>8738</v>
      </c>
      <c r="E66" s="241"/>
      <c r="F66" s="241"/>
      <c r="G66" s="241" t="s">
        <v>20330</v>
      </c>
      <c r="H66" s="241" t="s">
        <v>112</v>
      </c>
      <c r="I66" s="241" t="s">
        <v>8740</v>
      </c>
      <c r="J66" s="241" t="s">
        <v>8741</v>
      </c>
      <c r="K66" s="229" t="s">
        <v>8806</v>
      </c>
      <c r="L66" s="229" t="s">
        <v>8761</v>
      </c>
      <c r="M66" s="229" t="s">
        <v>8741</v>
      </c>
      <c r="N66" s="261">
        <v>44418.279861111114</v>
      </c>
      <c r="O66" s="262" t="s">
        <v>19031</v>
      </c>
      <c r="P66" s="264" t="s">
        <v>27542</v>
      </c>
      <c r="Q66" s="229" t="str" cm="1">
        <f t="array" aca="1" ref="Q66" ca="1">IF(AND(K66&lt;&gt;"",P66&lt;&gt;"Present",U66&lt;&gt;"NO",M66="3GPPMEMBER"),IF(INDIRECT(S66)&lt;&gt;"Present","CHECK","Covered"),"")</f>
        <v/>
      </c>
      <c r="S66" s="241" t="str" cm="1">
        <f t="array" ref="S66">IF(M66="3GPPMEMBER","'Voting List'!L"&amp;MATCH(TRUE,EXACT(K66,'Voting List'!B:B),0))</f>
        <v>'Voting List'!L216</v>
      </c>
      <c r="U66" s="231" t="str">
        <f>IF(K66&lt;&gt;"",IF(ISNUMBER(FIND(K66,'Voting List'!L1)),"YES","NO"),"")</f>
        <v>YES</v>
      </c>
      <c r="X66" s="229">
        <v>0</v>
      </c>
      <c r="Y66" s="229">
        <v>10073</v>
      </c>
      <c r="AB66" s="243"/>
      <c r="AC66" s="243"/>
    </row>
    <row r="67" spans="1:29" ht="12.6" customHeight="1" x14ac:dyDescent="0.25">
      <c r="A67" s="229" t="s">
        <v>8755</v>
      </c>
      <c r="B67" s="229" t="s">
        <v>26044</v>
      </c>
      <c r="C67" s="229" t="s">
        <v>26045</v>
      </c>
      <c r="D67" s="241" t="s">
        <v>8738</v>
      </c>
      <c r="E67" s="241"/>
      <c r="F67" s="241"/>
      <c r="G67" s="241" t="s">
        <v>26046</v>
      </c>
      <c r="H67" s="241" t="s">
        <v>10857</v>
      </c>
      <c r="I67" s="241" t="s">
        <v>8740</v>
      </c>
      <c r="J67" s="241" t="s">
        <v>8741</v>
      </c>
      <c r="K67" s="229" t="s">
        <v>10857</v>
      </c>
      <c r="L67" s="229" t="s">
        <v>8740</v>
      </c>
      <c r="M67" s="229" t="s">
        <v>8741</v>
      </c>
      <c r="N67" s="261">
        <v>44475.576388888891</v>
      </c>
      <c r="O67" s="262" t="s">
        <v>19031</v>
      </c>
      <c r="P67" s="264" t="s">
        <v>27542</v>
      </c>
      <c r="Q67" s="229" t="str" cm="1">
        <f t="array" aca="1" ref="Q67" ca="1">IF(AND(K67&lt;&gt;"",P67&lt;&gt;"Present",U67&lt;&gt;"NO",M67="3GPPMEMBER"),IF(INDIRECT(S67)&lt;&gt;"Present","CHECK","Covered"),"")</f>
        <v/>
      </c>
      <c r="S67" s="241" t="str" cm="1">
        <f t="array" ref="S67">IF(M67="3GPPMEMBER","'Voting List'!L"&amp;MATCH(TRUE,EXACT(K67,'Voting List'!B:B),0))</f>
        <v>'Voting List'!L22</v>
      </c>
      <c r="U67" s="231" t="str">
        <f>IF(K67&lt;&gt;"",IF(ISNUMBER(FIND(K67,'Voting List'!L1)),"YES","NO"),"")</f>
        <v>NO</v>
      </c>
      <c r="X67" s="229">
        <v>0</v>
      </c>
      <c r="Y67" s="229">
        <v>10074</v>
      </c>
      <c r="AB67" s="243"/>
      <c r="AC67" s="243"/>
    </row>
    <row r="68" spans="1:29" ht="12.6" customHeight="1" x14ac:dyDescent="0.25">
      <c r="A68" s="229" t="s">
        <v>8737</v>
      </c>
      <c r="B68" s="229" t="s">
        <v>26627</v>
      </c>
      <c r="C68" s="229" t="s">
        <v>26628</v>
      </c>
      <c r="D68" s="241" t="s">
        <v>8738</v>
      </c>
      <c r="E68" s="241"/>
      <c r="F68" s="241"/>
      <c r="G68" s="241" t="s">
        <v>26629</v>
      </c>
      <c r="H68" s="241" t="s">
        <v>411</v>
      </c>
      <c r="I68" s="241" t="s">
        <v>8740</v>
      </c>
      <c r="J68" s="241" t="s">
        <v>8741</v>
      </c>
      <c r="K68" s="229" t="s">
        <v>299</v>
      </c>
      <c r="L68" s="229" t="s">
        <v>8769</v>
      </c>
      <c r="M68" s="229" t="s">
        <v>8741</v>
      </c>
      <c r="N68" s="261">
        <v>44480.927083333336</v>
      </c>
      <c r="O68" s="262" t="s">
        <v>19031</v>
      </c>
      <c r="P68" s="264" t="s">
        <v>27542</v>
      </c>
      <c r="Q68" s="229" t="str" cm="1">
        <f t="array" aca="1" ref="Q68" ca="1">IF(AND(K68&lt;&gt;"",P68&lt;&gt;"Present",U68&lt;&gt;"NO",M68="3GPPMEMBER"),IF(INDIRECT(S68)&lt;&gt;"Present","CHECK","Covered"),"")</f>
        <v/>
      </c>
      <c r="S68" s="241" t="str" cm="1">
        <f t="array" ref="S68">IF(M68="3GPPMEMBER","'Voting List'!L"&amp;MATCH(TRUE,EXACT(K68,'Voting List'!B:B),0))</f>
        <v>'Voting List'!L496</v>
      </c>
      <c r="U68" s="231" t="str">
        <f>IF(K68&lt;&gt;"",IF(ISNUMBER(FIND(K68,'Voting List'!L1)),"YES","NO"),"")</f>
        <v>YES</v>
      </c>
      <c r="X68" s="229">
        <v>0</v>
      </c>
      <c r="Y68" s="229">
        <v>10075</v>
      </c>
      <c r="AB68" s="243"/>
      <c r="AC68" s="243"/>
    </row>
    <row r="69" spans="1:29" ht="12.6" customHeight="1" x14ac:dyDescent="0.25">
      <c r="A69" s="229" t="s">
        <v>8737</v>
      </c>
      <c r="B69" s="229" t="s">
        <v>19696</v>
      </c>
      <c r="C69" s="229" t="s">
        <v>8808</v>
      </c>
      <c r="D69" s="241" t="s">
        <v>8738</v>
      </c>
      <c r="E69" s="241"/>
      <c r="F69" s="241" t="s">
        <v>8809</v>
      </c>
      <c r="G69" s="241" t="s">
        <v>19697</v>
      </c>
      <c r="H69" s="241" t="s">
        <v>2405</v>
      </c>
      <c r="I69" s="241" t="s">
        <v>8740</v>
      </c>
      <c r="J69" s="241" t="s">
        <v>8741</v>
      </c>
      <c r="K69" s="229" t="s">
        <v>2405</v>
      </c>
      <c r="L69" s="229" t="s">
        <v>8740</v>
      </c>
      <c r="M69" s="229" t="s">
        <v>8741</v>
      </c>
      <c r="N69" s="261">
        <v>44413.775694444441</v>
      </c>
      <c r="O69" s="262" t="s">
        <v>19031</v>
      </c>
      <c r="P69" s="264" t="s">
        <v>27542</v>
      </c>
      <c r="Q69" s="229" t="str" cm="1">
        <f t="array" aca="1" ref="Q69" ca="1">IF(AND(K69&lt;&gt;"",P69&lt;&gt;"Present",U69&lt;&gt;"NO",M69="3GPPMEMBER"),IF(INDIRECT(S69)&lt;&gt;"Present","CHECK","Covered"),"")</f>
        <v/>
      </c>
      <c r="S69" s="241" t="str" cm="1">
        <f t="array" ref="S69">IF(M69="3GPPMEMBER","'Voting List'!L"&amp;MATCH(TRUE,EXACT(K69,'Voting List'!B:B),0))</f>
        <v>'Voting List'!L363</v>
      </c>
      <c r="U69" s="231" t="str">
        <f>IF(K69&lt;&gt;"",IF(ISNUMBER(FIND(K69,'Voting List'!L1)),"YES","NO"),"")</f>
        <v>YES</v>
      </c>
      <c r="X69" s="229">
        <v>0</v>
      </c>
      <c r="Y69" s="229">
        <v>10076</v>
      </c>
      <c r="AB69" s="243"/>
      <c r="AC69" s="243"/>
    </row>
    <row r="70" spans="1:29" ht="12.6" customHeight="1" x14ac:dyDescent="0.25">
      <c r="A70" s="229" t="s">
        <v>8737</v>
      </c>
      <c r="B70" s="229" t="s">
        <v>25531</v>
      </c>
      <c r="C70" s="229" t="s">
        <v>25532</v>
      </c>
      <c r="D70" s="241" t="s">
        <v>8738</v>
      </c>
      <c r="E70" s="241"/>
      <c r="F70" s="241"/>
      <c r="G70" s="241" t="s">
        <v>25533</v>
      </c>
      <c r="H70" s="241" t="s">
        <v>11230</v>
      </c>
      <c r="I70" s="241" t="s">
        <v>8740</v>
      </c>
      <c r="J70" s="241" t="s">
        <v>8741</v>
      </c>
      <c r="K70" s="229" t="s">
        <v>11230</v>
      </c>
      <c r="L70" s="229" t="s">
        <v>8740</v>
      </c>
      <c r="M70" s="229" t="s">
        <v>8741</v>
      </c>
      <c r="N70" s="261">
        <v>44442.245833333334</v>
      </c>
      <c r="O70" s="262" t="s">
        <v>19031</v>
      </c>
      <c r="P70" s="264" t="s">
        <v>27542</v>
      </c>
      <c r="Q70" s="229" t="str" cm="1">
        <f t="array" aca="1" ref="Q70" ca="1">IF(AND(K70&lt;&gt;"",P70&lt;&gt;"Present",U70&lt;&gt;"NO",M70="3GPPMEMBER"),IF(INDIRECT(S70)&lt;&gt;"Present","CHECK","Covered"),"")</f>
        <v/>
      </c>
      <c r="S70" s="241" t="str" cm="1">
        <f t="array" ref="S70">IF(M70="3GPPMEMBER","'Voting List'!L"&amp;MATCH(TRUE,EXACT(K70,'Voting List'!B:B),0))</f>
        <v>'Voting List'!L590</v>
      </c>
      <c r="U70" s="231" t="str">
        <f>IF(K70&lt;&gt;"",IF(ISNUMBER(FIND(K70,'Voting List'!L1)),"YES","NO"),"")</f>
        <v>YES</v>
      </c>
      <c r="X70" s="229">
        <v>0</v>
      </c>
      <c r="Y70" s="229">
        <v>10077</v>
      </c>
      <c r="AB70" s="243"/>
      <c r="AC70" s="243"/>
    </row>
    <row r="71" spans="1:29" ht="12.6" customHeight="1" x14ac:dyDescent="0.25">
      <c r="A71" s="229" t="s">
        <v>8781</v>
      </c>
      <c r="B71" s="229" t="s">
        <v>25675</v>
      </c>
      <c r="C71" s="229" t="s">
        <v>25676</v>
      </c>
      <c r="D71" s="241" t="s">
        <v>8738</v>
      </c>
      <c r="E71" s="241"/>
      <c r="F71" s="241"/>
      <c r="G71" s="241" t="s">
        <v>25677</v>
      </c>
      <c r="H71" s="241" t="s">
        <v>8818</v>
      </c>
      <c r="I71" s="241" t="s">
        <v>8740</v>
      </c>
      <c r="J71" s="241" t="s">
        <v>8741</v>
      </c>
      <c r="K71" s="229" t="s">
        <v>8818</v>
      </c>
      <c r="L71" s="229" t="s">
        <v>8740</v>
      </c>
      <c r="M71" s="229" t="s">
        <v>8741</v>
      </c>
      <c r="N71" s="261">
        <v>44473.380555555559</v>
      </c>
      <c r="O71" s="262" t="s">
        <v>19031</v>
      </c>
      <c r="P71" s="264" t="s">
        <v>27542</v>
      </c>
      <c r="Q71" s="229" t="str" cm="1">
        <f t="array" aca="1" ref="Q71" ca="1">IF(AND(K71&lt;&gt;"",P71&lt;&gt;"Present",U71&lt;&gt;"NO",M71="3GPPMEMBER"),IF(INDIRECT(S71)&lt;&gt;"Present","CHECK","Covered"),"")</f>
        <v/>
      </c>
      <c r="S71" s="241" t="str" cm="1">
        <f t="array" ref="S71">IF(M71="3GPPMEMBER","'Voting List'!L"&amp;MATCH(TRUE,EXACT(K71,'Voting List'!B:B),0))</f>
        <v>'Voting List'!L169</v>
      </c>
      <c r="U71" s="231" t="str">
        <f>IF(K71&lt;&gt;"",IF(ISNUMBER(FIND(K71,'Voting List'!L1)),"YES","NO"),"")</f>
        <v>YES</v>
      </c>
      <c r="X71" s="229">
        <v>0</v>
      </c>
      <c r="Y71" s="229">
        <v>10078</v>
      </c>
      <c r="AB71" s="243"/>
      <c r="AC71" s="243"/>
    </row>
    <row r="72" spans="1:29" ht="12.6" customHeight="1" x14ac:dyDescent="0.25">
      <c r="A72" s="229" t="s">
        <v>8737</v>
      </c>
      <c r="B72" s="229" t="s">
        <v>25678</v>
      </c>
      <c r="C72" s="229" t="s">
        <v>25679</v>
      </c>
      <c r="D72" s="241" t="s">
        <v>8738</v>
      </c>
      <c r="E72" s="241"/>
      <c r="F72" s="241"/>
      <c r="G72" s="241" t="s">
        <v>25680</v>
      </c>
      <c r="H72" s="241" t="s">
        <v>3011</v>
      </c>
      <c r="I72" s="241" t="s">
        <v>8750</v>
      </c>
      <c r="J72" s="241" t="s">
        <v>8741</v>
      </c>
      <c r="K72" s="229" t="s">
        <v>3002</v>
      </c>
      <c r="L72" s="229" t="s">
        <v>8740</v>
      </c>
      <c r="M72" s="229" t="s">
        <v>8741</v>
      </c>
      <c r="N72" s="261">
        <v>44470.59375</v>
      </c>
      <c r="O72" s="262" t="s">
        <v>19031</v>
      </c>
      <c r="P72" s="264" t="s">
        <v>27542</v>
      </c>
      <c r="Q72" s="229" t="str" cm="1">
        <f t="array" aca="1" ref="Q72" ca="1">IF(AND(K72&lt;&gt;"",P72&lt;&gt;"Present",U72&lt;&gt;"NO",M72="3GPPMEMBER"),IF(INDIRECT(S72)&lt;&gt;"Present","CHECK","Covered"),"")</f>
        <v/>
      </c>
      <c r="S72" s="241" t="str" cm="1">
        <f t="array" ref="S72">IF(M72="3GPPMEMBER","'Voting List'!L"&amp;MATCH(TRUE,EXACT(K72,'Voting List'!B:B),0))</f>
        <v>'Voting List'!L492</v>
      </c>
      <c r="U72" s="231" t="str">
        <f>IF(K72&lt;&gt;"",IF(ISNUMBER(FIND(K72,'Voting List'!L1)),"YES","NO"),"")</f>
        <v>YES</v>
      </c>
      <c r="X72" s="229">
        <v>0</v>
      </c>
      <c r="Y72" s="229">
        <v>10079</v>
      </c>
      <c r="AB72" s="243"/>
      <c r="AC72" s="243"/>
    </row>
    <row r="73" spans="1:29" ht="12.6" customHeight="1" x14ac:dyDescent="0.25">
      <c r="A73" s="229" t="s">
        <v>8737</v>
      </c>
      <c r="B73" s="229" t="s">
        <v>27637</v>
      </c>
      <c r="C73" s="229" t="s">
        <v>27638</v>
      </c>
      <c r="D73" s="241" t="s">
        <v>8738</v>
      </c>
      <c r="E73" s="241"/>
      <c r="F73" s="241" t="s">
        <v>8809</v>
      </c>
      <c r="G73" s="241" t="s">
        <v>27639</v>
      </c>
      <c r="H73" s="241" t="s">
        <v>9191</v>
      </c>
      <c r="I73" s="241" t="s">
        <v>8740</v>
      </c>
      <c r="J73" s="241" t="s">
        <v>8741</v>
      </c>
      <c r="K73" s="229" t="s">
        <v>9191</v>
      </c>
      <c r="L73" s="229" t="s">
        <v>8740</v>
      </c>
      <c r="M73" s="229" t="s">
        <v>8741</v>
      </c>
      <c r="N73" s="261">
        <v>44485.9375</v>
      </c>
      <c r="O73" s="262" t="s">
        <v>19031</v>
      </c>
      <c r="P73" s="264" t="s">
        <v>27542</v>
      </c>
      <c r="Q73" s="229" t="str" cm="1">
        <f t="array" aca="1" ref="Q73" ca="1">IF(AND(K73&lt;&gt;"",P73&lt;&gt;"Present",U73&lt;&gt;"NO",M73="3GPPMEMBER"),IF(INDIRECT(S73)&lt;&gt;"Present","CHECK","Covered"),"")</f>
        <v/>
      </c>
      <c r="S73" s="241" t="str" cm="1">
        <f t="array" ref="S73">IF(M73="3GPPMEMBER","'Voting List'!L"&amp;MATCH(TRUE,EXACT(K73,'Voting List'!B:B),0))</f>
        <v>'Voting List'!L204</v>
      </c>
      <c r="U73" s="231" t="str">
        <f>IF(K73&lt;&gt;"",IF(ISNUMBER(FIND(K73,'Voting List'!L1)),"YES","NO"),"")</f>
        <v>YES</v>
      </c>
      <c r="X73" s="229">
        <v>0</v>
      </c>
      <c r="Y73" s="229">
        <v>10080</v>
      </c>
      <c r="AB73" s="243"/>
      <c r="AC73" s="243"/>
    </row>
    <row r="74" spans="1:29" ht="12.6" customHeight="1" x14ac:dyDescent="0.25">
      <c r="A74" s="229" t="s">
        <v>8737</v>
      </c>
      <c r="B74" s="229" t="s">
        <v>26047</v>
      </c>
      <c r="C74" s="229" t="s">
        <v>26048</v>
      </c>
      <c r="D74" s="241" t="s">
        <v>8738</v>
      </c>
      <c r="E74" s="241"/>
      <c r="F74" s="241">
        <v>9737149680</v>
      </c>
      <c r="G74" s="241" t="s">
        <v>26049</v>
      </c>
      <c r="H74" s="241" t="s">
        <v>2199</v>
      </c>
      <c r="I74" s="241" t="s">
        <v>8740</v>
      </c>
      <c r="J74" s="241" t="s">
        <v>8741</v>
      </c>
      <c r="K74" s="229" t="s">
        <v>2199</v>
      </c>
      <c r="L74" s="229" t="s">
        <v>8740</v>
      </c>
      <c r="M74" s="229" t="s">
        <v>8741</v>
      </c>
      <c r="N74" s="261">
        <v>44476.595833333333</v>
      </c>
      <c r="O74" s="262" t="s">
        <v>19031</v>
      </c>
      <c r="P74" s="264" t="s">
        <v>27542</v>
      </c>
      <c r="Q74" s="229" t="str" cm="1">
        <f t="array" aca="1" ref="Q74" ca="1">IF(AND(K74&lt;&gt;"",P74&lt;&gt;"Present",U74&lt;&gt;"NO",M74="3GPPMEMBER"),IF(INDIRECT(S74)&lt;&gt;"Present","CHECK","Covered"),"")</f>
        <v/>
      </c>
      <c r="S74" s="241" t="str" cm="1">
        <f t="array" ref="S74">IF(M74="3GPPMEMBER","'Voting List'!L"&amp;MATCH(TRUE,EXACT(K74,'Voting List'!B:B),0))</f>
        <v>'Voting List'!L577</v>
      </c>
      <c r="U74" s="231" t="str">
        <f>IF(K74&lt;&gt;"",IF(ISNUMBER(FIND(K74,'Voting List'!L1)),"YES","NO"),"")</f>
        <v>YES</v>
      </c>
      <c r="X74" s="229">
        <v>0</v>
      </c>
      <c r="Y74" s="229">
        <v>10081</v>
      </c>
      <c r="AB74" s="243"/>
      <c r="AC74" s="243"/>
    </row>
    <row r="75" spans="1:29" ht="12.6" customHeight="1" x14ac:dyDescent="0.25">
      <c r="A75" s="229" t="s">
        <v>8737</v>
      </c>
      <c r="B75" s="229" t="s">
        <v>26630</v>
      </c>
      <c r="C75" s="229" t="s">
        <v>20331</v>
      </c>
      <c r="D75" s="241" t="s">
        <v>8738</v>
      </c>
      <c r="E75" s="241"/>
      <c r="F75" s="241">
        <v>8613637284028</v>
      </c>
      <c r="G75" s="241" t="s">
        <v>26631</v>
      </c>
      <c r="H75" s="241" t="s">
        <v>8862</v>
      </c>
      <c r="I75" s="241" t="s">
        <v>8761</v>
      </c>
      <c r="J75" s="241" t="s">
        <v>8741</v>
      </c>
      <c r="K75" s="229" t="s">
        <v>8862</v>
      </c>
      <c r="L75" s="229" t="s">
        <v>8761</v>
      </c>
      <c r="M75" s="229" t="s">
        <v>8741</v>
      </c>
      <c r="N75" s="261">
        <v>44481.072222222225</v>
      </c>
      <c r="O75" s="262" t="s">
        <v>19031</v>
      </c>
      <c r="P75" s="264" t="s">
        <v>27542</v>
      </c>
      <c r="Q75" s="229" t="str" cm="1">
        <f t="array" aca="1" ref="Q75" ca="1">IF(AND(K75&lt;&gt;"",P75&lt;&gt;"Present",U75&lt;&gt;"NO",M75="3GPPMEMBER"),IF(INDIRECT(S75)&lt;&gt;"Present","CHECK","Covered"),"")</f>
        <v/>
      </c>
      <c r="S75" s="241" t="str" cm="1">
        <f t="array" ref="S75">IF(M75="3GPPMEMBER","'Voting List'!L"&amp;MATCH(TRUE,EXACT(K75,'Voting List'!B:B),0))</f>
        <v>'Voting List'!L263</v>
      </c>
      <c r="U75" s="231" t="str">
        <f>IF(K75&lt;&gt;"",IF(ISNUMBER(FIND(K75,'Voting List'!L1)),"YES","NO"),"")</f>
        <v>YES</v>
      </c>
      <c r="X75" s="229">
        <v>0</v>
      </c>
      <c r="Y75" s="229">
        <v>10082</v>
      </c>
      <c r="AB75" s="243"/>
      <c r="AC75" s="243"/>
    </row>
    <row r="76" spans="1:29" ht="12.6" customHeight="1" x14ac:dyDescent="0.25">
      <c r="A76" s="229" t="s">
        <v>8737</v>
      </c>
      <c r="B76" s="229" t="s">
        <v>27688</v>
      </c>
      <c r="C76" s="229" t="s">
        <v>27689</v>
      </c>
      <c r="D76" s="241" t="s">
        <v>8738</v>
      </c>
      <c r="E76" s="241"/>
      <c r="F76" s="241" t="s">
        <v>27690</v>
      </c>
      <c r="G76" s="241" t="s">
        <v>27691</v>
      </c>
      <c r="H76" s="241" t="s">
        <v>8910</v>
      </c>
      <c r="I76" s="241" t="s">
        <v>8740</v>
      </c>
      <c r="J76" s="241" t="s">
        <v>8741</v>
      </c>
      <c r="K76" s="229" t="s">
        <v>11044</v>
      </c>
      <c r="L76" s="229" t="s">
        <v>8740</v>
      </c>
      <c r="M76" s="229" t="s">
        <v>8741</v>
      </c>
      <c r="N76" s="261">
        <v>44488.699305555558</v>
      </c>
      <c r="O76" s="262" t="s">
        <v>19031</v>
      </c>
      <c r="P76" s="264" t="s">
        <v>27542</v>
      </c>
      <c r="Q76" s="229" t="str" cm="1">
        <f t="array" aca="1" ref="Q76" ca="1">IF(AND(K76&lt;&gt;"",P76&lt;&gt;"Present",U76&lt;&gt;"NO",M76="3GPPMEMBER"),IF(INDIRECT(S76)&lt;&gt;"Present","CHECK","Covered"),"")</f>
        <v/>
      </c>
      <c r="S76" s="241" t="str" cm="1">
        <f t="array" ref="S76">IF(M76="3GPPMEMBER","'Voting List'!L"&amp;MATCH(TRUE,EXACT(K76,'Voting List'!B:B),0))</f>
        <v>'Voting List'!L304</v>
      </c>
      <c r="U76" s="231" t="str">
        <f>IF(K76&lt;&gt;"",IF(ISNUMBER(FIND(K76,'Voting List'!L1)),"YES","NO"),"")</f>
        <v>YES</v>
      </c>
      <c r="X76" s="229">
        <v>0</v>
      </c>
      <c r="Y76" s="229">
        <v>10083</v>
      </c>
      <c r="AB76" s="243"/>
      <c r="AC76" s="243"/>
    </row>
    <row r="77" spans="1:29" ht="12.6" customHeight="1" x14ac:dyDescent="0.25">
      <c r="A77" s="229" t="s">
        <v>8737</v>
      </c>
      <c r="B77" s="229" t="s">
        <v>25681</v>
      </c>
      <c r="C77" s="229" t="s">
        <v>25682</v>
      </c>
      <c r="D77" s="241" t="s">
        <v>8738</v>
      </c>
      <c r="E77" s="241"/>
      <c r="F77" s="241" t="s">
        <v>25683</v>
      </c>
      <c r="G77" s="241" t="s">
        <v>25684</v>
      </c>
      <c r="H77" s="241" t="s">
        <v>11185</v>
      </c>
      <c r="I77" s="241" t="s">
        <v>8740</v>
      </c>
      <c r="J77" s="241" t="s">
        <v>8741</v>
      </c>
      <c r="K77" s="229" t="s">
        <v>11185</v>
      </c>
      <c r="L77" s="229" t="s">
        <v>8740</v>
      </c>
      <c r="M77" s="229" t="s">
        <v>8741</v>
      </c>
      <c r="N77" s="261">
        <v>44470.551388888889</v>
      </c>
      <c r="O77" s="262" t="s">
        <v>19031</v>
      </c>
      <c r="P77" s="264" t="s">
        <v>27542</v>
      </c>
      <c r="Q77" s="229" t="str" cm="1">
        <f t="array" aca="1" ref="Q77" ca="1">IF(AND(K77&lt;&gt;"",P77&lt;&gt;"Present",U77&lt;&gt;"NO",M77="3GPPMEMBER"),IF(INDIRECT(S77)&lt;&gt;"Present","CHECK","Covered"),"")</f>
        <v/>
      </c>
      <c r="S77" s="241" t="str" cm="1">
        <f t="array" ref="S77">IF(M77="3GPPMEMBER","'Voting List'!L"&amp;MATCH(TRUE,EXACT(K77,'Voting List'!B:B),0))</f>
        <v>'Voting List'!L538</v>
      </c>
      <c r="U77" s="231" t="str">
        <f>IF(K77&lt;&gt;"",IF(ISNUMBER(FIND(K77,'Voting List'!L1)),"YES","NO"),"")</f>
        <v>NO</v>
      </c>
      <c r="X77" s="229">
        <v>0</v>
      </c>
      <c r="Y77" s="229">
        <v>10084</v>
      </c>
      <c r="AB77" s="243"/>
      <c r="AC77" s="243"/>
    </row>
    <row r="78" spans="1:29" ht="12.6" customHeight="1" x14ac:dyDescent="0.25">
      <c r="A78" s="229" t="s">
        <v>8737</v>
      </c>
      <c r="B78" s="229" t="s">
        <v>8810</v>
      </c>
      <c r="C78" s="229" t="s">
        <v>8811</v>
      </c>
      <c r="D78" s="241" t="s">
        <v>8738</v>
      </c>
      <c r="E78" s="241"/>
      <c r="F78" s="241">
        <v>33442364567</v>
      </c>
      <c r="G78" s="241" t="s">
        <v>8812</v>
      </c>
      <c r="H78" s="241" t="s">
        <v>8813</v>
      </c>
      <c r="I78" s="241" t="s">
        <v>8740</v>
      </c>
      <c r="J78" s="241" t="s">
        <v>8741</v>
      </c>
      <c r="K78" s="229" t="s">
        <v>8813</v>
      </c>
      <c r="L78" s="229" t="s">
        <v>8740</v>
      </c>
      <c r="M78" s="229" t="s">
        <v>8741</v>
      </c>
      <c r="N78" s="261">
        <v>44441.604166666664</v>
      </c>
      <c r="O78" s="262" t="s">
        <v>19031</v>
      </c>
      <c r="P78" s="264" t="s">
        <v>27542</v>
      </c>
      <c r="Q78" s="229" t="str" cm="1">
        <f t="array" aca="1" ref="Q78" ca="1">IF(AND(K78&lt;&gt;"",P78&lt;&gt;"Present",U78&lt;&gt;"NO",M78="3GPPMEMBER"),IF(INDIRECT(S78)&lt;&gt;"Present","CHECK","Covered"),"")</f>
        <v/>
      </c>
      <c r="S78" s="241" t="str" cm="1">
        <f t="array" ref="S78">IF(M78="3GPPMEMBER","'Voting List'!L"&amp;MATCH(TRUE,EXACT(K78,'Voting List'!B:B),0))</f>
        <v>'Voting List'!L615</v>
      </c>
      <c r="U78" s="231" t="str">
        <f>IF(K78&lt;&gt;"",IF(ISNUMBER(FIND(K78,'Voting List'!L1)),"YES","NO"),"")</f>
        <v>YES</v>
      </c>
      <c r="X78" s="229">
        <v>0</v>
      </c>
      <c r="Y78" s="229">
        <v>10085</v>
      </c>
      <c r="AB78" s="243"/>
      <c r="AC78" s="243"/>
    </row>
    <row r="79" spans="1:29" ht="12.6" customHeight="1" x14ac:dyDescent="0.25">
      <c r="A79" s="229" t="s">
        <v>8737</v>
      </c>
      <c r="B79" s="229" t="s">
        <v>25685</v>
      </c>
      <c r="C79" s="229" t="s">
        <v>25686</v>
      </c>
      <c r="D79" s="241" t="s">
        <v>8738</v>
      </c>
      <c r="E79" s="241"/>
      <c r="F79" s="241">
        <v>15144978056</v>
      </c>
      <c r="G79" s="241" t="s">
        <v>25687</v>
      </c>
      <c r="H79" s="241" t="s">
        <v>8771</v>
      </c>
      <c r="I79" s="241" t="s">
        <v>8740</v>
      </c>
      <c r="J79" s="241" t="s">
        <v>8741</v>
      </c>
      <c r="K79" s="229" t="s">
        <v>8814</v>
      </c>
      <c r="L79" s="229" t="s">
        <v>8740</v>
      </c>
      <c r="M79" s="229" t="s">
        <v>8741</v>
      </c>
      <c r="N79" s="261">
        <v>44468.840277777781</v>
      </c>
      <c r="O79" s="262" t="s">
        <v>19031</v>
      </c>
      <c r="P79" s="264" t="s">
        <v>27542</v>
      </c>
      <c r="Q79" s="229" t="str" cm="1">
        <f t="array" aca="1" ref="Q79" ca="1">IF(AND(K79&lt;&gt;"",P79&lt;&gt;"Present",U79&lt;&gt;"NO",M79="3GPPMEMBER"),IF(INDIRECT(S79)&lt;&gt;"Present","CHECK","Covered"),"")</f>
        <v/>
      </c>
      <c r="S79" s="241" t="str" cm="1">
        <f t="array" ref="S79">IF(M79="3GPPMEMBER","'Voting List'!L"&amp;MATCH(TRUE,EXACT(K79,'Voting List'!B:B),0))</f>
        <v>'Voting List'!L181</v>
      </c>
      <c r="U79" s="231" t="str">
        <f>IF(K79&lt;&gt;"",IF(ISNUMBER(FIND(K79,'Voting List'!L1)),"YES","NO"),"")</f>
        <v>YES</v>
      </c>
      <c r="X79" s="229">
        <v>0</v>
      </c>
      <c r="Y79" s="229">
        <v>10086</v>
      </c>
      <c r="AB79" s="243"/>
      <c r="AC79" s="243"/>
    </row>
    <row r="80" spans="1:29" ht="12.6" customHeight="1" x14ac:dyDescent="0.25">
      <c r="A80" s="229" t="s">
        <v>8755</v>
      </c>
      <c r="B80" s="229" t="s">
        <v>25688</v>
      </c>
      <c r="C80" s="229" t="s">
        <v>8997</v>
      </c>
      <c r="D80" s="241" t="s">
        <v>8738</v>
      </c>
      <c r="E80" s="241"/>
      <c r="F80" s="241"/>
      <c r="G80" s="241" t="s">
        <v>25689</v>
      </c>
      <c r="H80" s="241" t="s">
        <v>8771</v>
      </c>
      <c r="I80" s="241" t="s">
        <v>8740</v>
      </c>
      <c r="J80" s="241" t="s">
        <v>8741</v>
      </c>
      <c r="K80" s="229" t="s">
        <v>11068</v>
      </c>
      <c r="L80" s="229" t="s">
        <v>8740</v>
      </c>
      <c r="M80" s="229" t="s">
        <v>8741</v>
      </c>
      <c r="N80" s="261">
        <v>44470.400000000001</v>
      </c>
      <c r="O80" s="262" t="s">
        <v>19031</v>
      </c>
      <c r="P80" s="264" t="s">
        <v>27542</v>
      </c>
      <c r="Q80" s="229" t="str" cm="1">
        <f t="array" aca="1" ref="Q80" ca="1">IF(AND(K80&lt;&gt;"",P80&lt;&gt;"Present",U80&lt;&gt;"NO",M80="3GPPMEMBER"),IF(INDIRECT(S80)&lt;&gt;"Present","CHECK","Covered"),"")</f>
        <v/>
      </c>
      <c r="S80" s="241" t="str" cm="1">
        <f t="array" ref="S80">IF(M80="3GPPMEMBER","'Voting List'!L"&amp;MATCH(TRUE,EXACT(K80,'Voting List'!B:B),0))</f>
        <v>'Voting List'!L342</v>
      </c>
      <c r="U80" s="231" t="str">
        <f>IF(K80&lt;&gt;"",IF(ISNUMBER(FIND(K80,'Voting List'!L1)),"YES","NO"),"")</f>
        <v>YES</v>
      </c>
      <c r="X80" s="229">
        <v>0</v>
      </c>
      <c r="Y80" s="229">
        <v>10087</v>
      </c>
      <c r="AB80" s="243"/>
      <c r="AC80" s="243"/>
    </row>
    <row r="81" spans="1:29" ht="12.6" customHeight="1" x14ac:dyDescent="0.25">
      <c r="A81" s="229" t="s">
        <v>8737</v>
      </c>
      <c r="B81" s="229" t="s">
        <v>26050</v>
      </c>
      <c r="C81" s="229" t="s">
        <v>26051</v>
      </c>
      <c r="D81" s="241" t="s">
        <v>8738</v>
      </c>
      <c r="E81" s="241"/>
      <c r="F81" s="241">
        <v>64272438587</v>
      </c>
      <c r="G81" s="241" t="s">
        <v>26052</v>
      </c>
      <c r="H81" s="241" t="s">
        <v>11217</v>
      </c>
      <c r="I81" s="241" t="s">
        <v>8769</v>
      </c>
      <c r="J81" s="241" t="s">
        <v>8741</v>
      </c>
      <c r="K81" s="229" t="s">
        <v>11217</v>
      </c>
      <c r="L81" s="229" t="s">
        <v>8769</v>
      </c>
      <c r="M81" s="229" t="s">
        <v>8741</v>
      </c>
      <c r="N81" s="261">
        <v>44476.09652777778</v>
      </c>
      <c r="O81" s="262" t="s">
        <v>19031</v>
      </c>
      <c r="P81" s="264" t="s">
        <v>27542</v>
      </c>
      <c r="Q81" s="229" t="str" cm="1">
        <f t="array" aca="1" ref="Q81" ca="1">IF(AND(K81&lt;&gt;"",P81&lt;&gt;"Present",U81&lt;&gt;"NO",M81="3GPPMEMBER"),IF(INDIRECT(S81)&lt;&gt;"Present","CHECK","Covered"),"")</f>
        <v/>
      </c>
      <c r="S81" s="241" t="str" cm="1">
        <f t="array" ref="S81">IF(M81="3GPPMEMBER","'Voting List'!L"&amp;MATCH(TRUE,EXACT(K81,'Voting List'!B:B),0))</f>
        <v>'Voting List'!L576</v>
      </c>
      <c r="U81" s="231" t="str">
        <f>IF(K81&lt;&gt;"",IF(ISNUMBER(FIND(K81,'Voting List'!L1)),"YES","NO"),"")</f>
        <v>NO</v>
      </c>
      <c r="X81" s="229">
        <v>0</v>
      </c>
      <c r="Y81" s="229">
        <v>10088</v>
      </c>
      <c r="AB81" s="243"/>
      <c r="AC81" s="243"/>
    </row>
    <row r="82" spans="1:29" ht="12.6" customHeight="1" x14ac:dyDescent="0.25">
      <c r="A82" s="229" t="s">
        <v>8799</v>
      </c>
      <c r="B82" s="229" t="s">
        <v>25690</v>
      </c>
      <c r="C82" s="229" t="s">
        <v>25691</v>
      </c>
      <c r="D82" s="241" t="s">
        <v>8738</v>
      </c>
      <c r="E82" s="241"/>
      <c r="F82" s="241">
        <v>862122089920</v>
      </c>
      <c r="G82" s="241" t="s">
        <v>25692</v>
      </c>
      <c r="H82" s="241" t="s">
        <v>8815</v>
      </c>
      <c r="I82" s="241" t="s">
        <v>8753</v>
      </c>
      <c r="J82" s="241" t="s">
        <v>8741</v>
      </c>
      <c r="K82" s="229" t="s">
        <v>8816</v>
      </c>
      <c r="L82" s="229" t="s">
        <v>8761</v>
      </c>
      <c r="M82" s="229" t="s">
        <v>8741</v>
      </c>
      <c r="N82" s="261">
        <v>44469.040972222225</v>
      </c>
      <c r="O82" s="262" t="s">
        <v>19031</v>
      </c>
      <c r="P82" s="264" t="s">
        <v>27542</v>
      </c>
      <c r="Q82" s="229" t="str" cm="1">
        <f t="array" aca="1" ref="Q82" ca="1">IF(AND(K82&lt;&gt;"",P82&lt;&gt;"Present",U82&lt;&gt;"NO",M82="3GPPMEMBER"),IF(INDIRECT(S82)&lt;&gt;"Present","CHECK","Covered"),"")</f>
        <v/>
      </c>
      <c r="S82" s="241" t="str" cm="1">
        <f t="array" ref="S82">IF(M82="3GPPMEMBER","'Voting List'!L"&amp;MATCH(TRUE,EXACT(K82,'Voting List'!B:B),0))</f>
        <v>'Voting List'!L398</v>
      </c>
      <c r="U82" s="231" t="str">
        <f>IF(K82&lt;&gt;"",IF(ISNUMBER(FIND(K82,'Voting List'!L1)),"YES","NO"),"")</f>
        <v>YES</v>
      </c>
      <c r="X82" s="229">
        <v>0</v>
      </c>
      <c r="Y82" s="229">
        <v>10089</v>
      </c>
      <c r="AB82" s="243"/>
      <c r="AC82" s="243"/>
    </row>
    <row r="83" spans="1:29" ht="12.6" customHeight="1" x14ac:dyDescent="0.25">
      <c r="A83" s="229" t="s">
        <v>8737</v>
      </c>
      <c r="B83" s="229" t="s">
        <v>25693</v>
      </c>
      <c r="C83" s="229" t="s">
        <v>25694</v>
      </c>
      <c r="D83" s="241" t="s">
        <v>8738</v>
      </c>
      <c r="E83" s="241"/>
      <c r="F83" s="241">
        <v>34638307593</v>
      </c>
      <c r="G83" s="241" t="s">
        <v>25695</v>
      </c>
      <c r="H83" s="241" t="s">
        <v>11010</v>
      </c>
      <c r="I83" s="241" t="s">
        <v>8740</v>
      </c>
      <c r="J83" s="241" t="s">
        <v>8741</v>
      </c>
      <c r="K83" s="229" t="s">
        <v>11010</v>
      </c>
      <c r="L83" s="229" t="s">
        <v>8740</v>
      </c>
      <c r="M83" s="229" t="s">
        <v>8741</v>
      </c>
      <c r="N83" s="261">
        <v>44468.320833333331</v>
      </c>
      <c r="O83" s="262" t="s">
        <v>19031</v>
      </c>
      <c r="P83" s="264" t="s">
        <v>27542</v>
      </c>
      <c r="Q83" s="229" t="str" cm="1">
        <f t="array" aca="1" ref="Q83" ca="1">IF(AND(K83&lt;&gt;"",P83&lt;&gt;"Present",U83&lt;&gt;"NO",M83="3GPPMEMBER"),IF(INDIRECT(S83)&lt;&gt;"Present","CHECK","Covered"),"")</f>
        <v/>
      </c>
      <c r="S83" s="241" t="str" cm="1">
        <f t="array" ref="S83">IF(M83="3GPPMEMBER","'Voting List'!L"&amp;MATCH(TRUE,EXACT(K83,'Voting List'!B:B),0))</f>
        <v>'Voting List'!L253</v>
      </c>
      <c r="U83" s="231" t="str">
        <f>IF(K83&lt;&gt;"",IF(ISNUMBER(FIND(K83,'Voting List'!L1)),"YES","NO"),"")</f>
        <v>NO</v>
      </c>
      <c r="X83" s="229">
        <v>0</v>
      </c>
      <c r="Y83" s="229">
        <v>10090</v>
      </c>
      <c r="AB83" s="243"/>
      <c r="AC83" s="243"/>
    </row>
    <row r="84" spans="1:29" ht="12.6" customHeight="1" x14ac:dyDescent="0.25">
      <c r="A84" s="229" t="s">
        <v>8755</v>
      </c>
      <c r="B84" s="229" t="s">
        <v>27617</v>
      </c>
      <c r="C84" s="229" t="s">
        <v>27596</v>
      </c>
      <c r="D84" s="241" t="s">
        <v>8738</v>
      </c>
      <c r="E84" s="241"/>
      <c r="F84" s="241" t="s">
        <v>8809</v>
      </c>
      <c r="G84" s="241" t="s">
        <v>27618</v>
      </c>
      <c r="H84" s="241" t="s">
        <v>8792</v>
      </c>
      <c r="I84" s="241" t="s">
        <v>8740</v>
      </c>
      <c r="J84" s="241" t="s">
        <v>8741</v>
      </c>
      <c r="K84" s="229" t="s">
        <v>8792</v>
      </c>
      <c r="L84" s="229" t="s">
        <v>8740</v>
      </c>
      <c r="M84" s="229" t="s">
        <v>8741</v>
      </c>
      <c r="N84" s="261">
        <v>44483.568749999999</v>
      </c>
      <c r="O84" s="262" t="s">
        <v>19031</v>
      </c>
      <c r="P84" s="264" t="s">
        <v>27542</v>
      </c>
      <c r="Q84" s="229" t="str" cm="1">
        <f t="array" aca="1" ref="Q84" ca="1">IF(AND(K84&lt;&gt;"",P84&lt;&gt;"Present",U84&lt;&gt;"NO",M84="3GPPMEMBER"),IF(INDIRECT(S84)&lt;&gt;"Present","CHECK","Covered"),"")</f>
        <v/>
      </c>
      <c r="S84" s="241" t="str" cm="1">
        <f t="array" ref="S84">IF(M84="3GPPMEMBER","'Voting List'!L"&amp;MATCH(TRUE,EXACT(K84,'Voting List'!B:B),0))</f>
        <v>'Voting List'!L308</v>
      </c>
      <c r="U84" s="231" t="str">
        <f>IF(K84&lt;&gt;"",IF(ISNUMBER(FIND(K84,'Voting List'!L1)),"YES","NO"),"")</f>
        <v>YES</v>
      </c>
      <c r="X84" s="229">
        <v>0</v>
      </c>
      <c r="Y84" s="229">
        <v>10091</v>
      </c>
      <c r="AB84" s="243"/>
      <c r="AC84" s="243"/>
    </row>
    <row r="85" spans="1:29" ht="12.6" customHeight="1" x14ac:dyDescent="0.25">
      <c r="A85" s="229" t="s">
        <v>8737</v>
      </c>
      <c r="B85" s="229" t="s">
        <v>15996</v>
      </c>
      <c r="C85" s="229" t="s">
        <v>15997</v>
      </c>
      <c r="D85" s="241" t="s">
        <v>8738</v>
      </c>
      <c r="E85" s="241"/>
      <c r="F85" s="241" t="s">
        <v>15998</v>
      </c>
      <c r="G85" s="241" t="s">
        <v>15999</v>
      </c>
      <c r="H85" s="241" t="s">
        <v>8903</v>
      </c>
      <c r="I85" s="241" t="s">
        <v>8740</v>
      </c>
      <c r="J85" s="241" t="s">
        <v>8741</v>
      </c>
      <c r="K85" s="229" t="s">
        <v>8903</v>
      </c>
      <c r="L85" s="229" t="s">
        <v>8740</v>
      </c>
      <c r="M85" s="229" t="s">
        <v>8741</v>
      </c>
      <c r="N85" s="261">
        <v>44355.327777777777</v>
      </c>
      <c r="O85" s="262" t="s">
        <v>19031</v>
      </c>
      <c r="P85" s="264" t="s">
        <v>27542</v>
      </c>
      <c r="Q85" s="229" t="str" cm="1">
        <f t="array" aca="1" ref="Q85" ca="1">IF(AND(K85&lt;&gt;"",P85&lt;&gt;"Present",U85&lt;&gt;"NO",M85="3GPPMEMBER"),IF(INDIRECT(S85)&lt;&gt;"Present","CHECK","Covered"),"")</f>
        <v/>
      </c>
      <c r="S85" s="241" t="str" cm="1">
        <f t="array" ref="S85">IF(M85="3GPPMEMBER","'Voting List'!L"&amp;MATCH(TRUE,EXACT(K85,'Voting List'!B:B),0))</f>
        <v>'Voting List'!L163</v>
      </c>
      <c r="U85" s="231" t="str">
        <f>IF(K85&lt;&gt;"",IF(ISNUMBER(FIND(K85,'Voting List'!L1)),"YES","NO"),"")</f>
        <v>YES</v>
      </c>
      <c r="X85" s="229">
        <v>0</v>
      </c>
      <c r="Y85" s="229">
        <v>10092</v>
      </c>
      <c r="AB85" s="243"/>
      <c r="AC85" s="243"/>
    </row>
    <row r="86" spans="1:29" ht="12.6" customHeight="1" x14ac:dyDescent="0.25">
      <c r="A86" s="229" t="s">
        <v>8737</v>
      </c>
      <c r="B86" s="229" t="s">
        <v>27574</v>
      </c>
      <c r="C86" s="229" t="s">
        <v>27575</v>
      </c>
      <c r="D86" s="241" t="s">
        <v>8738</v>
      </c>
      <c r="E86" s="241"/>
      <c r="F86" s="241"/>
      <c r="G86" s="241" t="s">
        <v>27576</v>
      </c>
      <c r="H86" s="241" t="s">
        <v>8817</v>
      </c>
      <c r="I86" s="241" t="s">
        <v>8740</v>
      </c>
      <c r="J86" s="241" t="s">
        <v>8741</v>
      </c>
      <c r="K86" s="229" t="s">
        <v>8817</v>
      </c>
      <c r="L86" s="229" t="s">
        <v>8740</v>
      </c>
      <c r="M86" s="229" t="s">
        <v>8741</v>
      </c>
      <c r="N86" s="261">
        <v>44482.711111111108</v>
      </c>
      <c r="O86" s="262" t="s">
        <v>19031</v>
      </c>
      <c r="P86" s="264" t="s">
        <v>27542</v>
      </c>
      <c r="Q86" s="229" t="str" cm="1">
        <f t="array" aca="1" ref="Q86" ca="1">IF(AND(K86&lt;&gt;"",P86&lt;&gt;"Present",U86&lt;&gt;"NO",M86="3GPPMEMBER"),IF(INDIRECT(S86)&lt;&gt;"Present","CHECK","Covered"),"")</f>
        <v/>
      </c>
      <c r="S86" s="241" t="str" cm="1">
        <f t="array" ref="S86">IF(M86="3GPPMEMBER","'Voting List'!L"&amp;MATCH(TRUE,EXACT(K86,'Voting List'!B:B),0))</f>
        <v>'Voting List'!L462</v>
      </c>
      <c r="U86" s="231" t="str">
        <f>IF(K86&lt;&gt;"",IF(ISNUMBER(FIND(K86,'Voting List'!L1)),"YES","NO"),"")</f>
        <v>YES</v>
      </c>
      <c r="X86" s="229">
        <v>0</v>
      </c>
      <c r="Y86" s="229">
        <v>10093</v>
      </c>
      <c r="AB86" s="243"/>
      <c r="AC86" s="243"/>
    </row>
    <row r="87" spans="1:29" ht="12.6" customHeight="1" x14ac:dyDescent="0.25">
      <c r="A87" s="229" t="s">
        <v>8737</v>
      </c>
      <c r="B87" s="229" t="s">
        <v>27619</v>
      </c>
      <c r="C87" s="229" t="s">
        <v>27620</v>
      </c>
      <c r="D87" s="241" t="s">
        <v>8738</v>
      </c>
      <c r="E87" s="241"/>
      <c r="F87" s="241">
        <v>18586585916</v>
      </c>
      <c r="G87" s="241" t="s">
        <v>27621</v>
      </c>
      <c r="H87" s="241" t="s">
        <v>411</v>
      </c>
      <c r="I87" s="241" t="s">
        <v>8740</v>
      </c>
      <c r="J87" s="241" t="s">
        <v>8741</v>
      </c>
      <c r="K87" s="229" t="s">
        <v>11162</v>
      </c>
      <c r="L87" s="229" t="s">
        <v>8753</v>
      </c>
      <c r="M87" s="229" t="s">
        <v>8741</v>
      </c>
      <c r="N87" s="261">
        <v>44483.625</v>
      </c>
      <c r="O87" s="262" t="s">
        <v>19031</v>
      </c>
      <c r="P87" s="264" t="s">
        <v>27542</v>
      </c>
      <c r="Q87" s="229" t="str" cm="1">
        <f t="array" aca="1" ref="Q87" ca="1">IF(AND(K87&lt;&gt;"",P87&lt;&gt;"Present",U87&lt;&gt;"NO",M87="3GPPMEMBER"),IF(INDIRECT(S87)&lt;&gt;"Present","CHECK","Covered"),"")</f>
        <v/>
      </c>
      <c r="S87" s="241" t="str" cm="1">
        <f t="array" ref="S87">IF(M87="3GPPMEMBER","'Voting List'!L"&amp;MATCH(TRUE,EXACT(K87,'Voting List'!B:B),0))</f>
        <v>'Voting List'!L497</v>
      </c>
      <c r="U87" s="231" t="str">
        <f>IF(K87&lt;&gt;"",IF(ISNUMBER(FIND(K87,'Voting List'!L1)),"YES","NO"),"")</f>
        <v>YES</v>
      </c>
      <c r="X87" s="229">
        <v>0</v>
      </c>
      <c r="Y87" s="229">
        <v>10094</v>
      </c>
      <c r="AB87" s="243"/>
      <c r="AC87" s="243"/>
    </row>
    <row r="88" spans="1:29" ht="12.6" customHeight="1" x14ac:dyDescent="0.25">
      <c r="A88" s="229" t="s">
        <v>25696</v>
      </c>
      <c r="B88" s="229" t="s">
        <v>25697</v>
      </c>
      <c r="C88" s="229" t="s">
        <v>25698</v>
      </c>
      <c r="D88" s="241" t="s">
        <v>8738</v>
      </c>
      <c r="E88" s="241"/>
      <c r="F88" s="241"/>
      <c r="G88" s="241" t="s">
        <v>25699</v>
      </c>
      <c r="H88" s="241" t="s">
        <v>10892</v>
      </c>
      <c r="I88" s="241" t="s">
        <v>8761</v>
      </c>
      <c r="J88" s="241" t="s">
        <v>8741</v>
      </c>
      <c r="K88" s="229" t="s">
        <v>10892</v>
      </c>
      <c r="L88" s="229" t="s">
        <v>8761</v>
      </c>
      <c r="M88" s="229" t="s">
        <v>8741</v>
      </c>
      <c r="N88" s="261">
        <v>44472.369444444441</v>
      </c>
      <c r="O88" s="262" t="s">
        <v>19031</v>
      </c>
      <c r="P88" s="264" t="s">
        <v>27542</v>
      </c>
      <c r="Q88" s="229" t="str" cm="1">
        <f t="array" aca="1" ref="Q88" ca="1">IF(AND(K88&lt;&gt;"",P88&lt;&gt;"Present",U88&lt;&gt;"NO",M88="3GPPMEMBER"),IF(INDIRECT(S88)&lt;&gt;"Present","CHECK","Covered"),"")</f>
        <v/>
      </c>
      <c r="S88" s="241" t="str" cm="1">
        <f t="array" ref="S88">IF(M88="3GPPMEMBER","'Voting List'!L"&amp;MATCH(TRUE,EXACT(K88,'Voting List'!B:B),0))</f>
        <v>'Voting List'!L71</v>
      </c>
      <c r="U88" s="231" t="str">
        <f>IF(K88&lt;&gt;"",IF(ISNUMBER(FIND(K88,'Voting List'!L1)),"YES","NO"),"")</f>
        <v>NO</v>
      </c>
      <c r="X88" s="229">
        <v>0</v>
      </c>
      <c r="Y88" s="229">
        <v>10095</v>
      </c>
      <c r="AB88" s="243"/>
      <c r="AC88" s="243"/>
    </row>
    <row r="89" spans="1:29" ht="12.6" customHeight="1" x14ac:dyDescent="0.25">
      <c r="A89" s="229" t="s">
        <v>8737</v>
      </c>
      <c r="B89" s="229" t="s">
        <v>25700</v>
      </c>
      <c r="C89" s="229" t="s">
        <v>25701</v>
      </c>
      <c r="D89" s="241" t="s">
        <v>8738</v>
      </c>
      <c r="E89" s="241"/>
      <c r="F89" s="241" t="s">
        <v>8809</v>
      </c>
      <c r="G89" s="241" t="s">
        <v>25702</v>
      </c>
      <c r="H89" s="241" t="s">
        <v>8818</v>
      </c>
      <c r="I89" s="241" t="s">
        <v>8740</v>
      </c>
      <c r="J89" s="241" t="s">
        <v>8741</v>
      </c>
      <c r="K89" s="229" t="s">
        <v>8818</v>
      </c>
      <c r="L89" s="229" t="s">
        <v>8740</v>
      </c>
      <c r="M89" s="229" t="s">
        <v>8741</v>
      </c>
      <c r="N89" s="261">
        <v>44473.37777777778</v>
      </c>
      <c r="O89" s="262" t="s">
        <v>19031</v>
      </c>
      <c r="P89" s="264" t="s">
        <v>27542</v>
      </c>
      <c r="Q89" s="229" t="str" cm="1">
        <f t="array" aca="1" ref="Q89" ca="1">IF(AND(K89&lt;&gt;"",P89&lt;&gt;"Present",U89&lt;&gt;"NO",M89="3GPPMEMBER"),IF(INDIRECT(S89)&lt;&gt;"Present","CHECK","Covered"),"")</f>
        <v/>
      </c>
      <c r="S89" s="241" t="str" cm="1">
        <f t="array" ref="S89">IF(M89="3GPPMEMBER","'Voting List'!L"&amp;MATCH(TRUE,EXACT(K89,'Voting List'!B:B),0))</f>
        <v>'Voting List'!L169</v>
      </c>
      <c r="U89" s="231" t="str">
        <f>IF(K89&lt;&gt;"",IF(ISNUMBER(FIND(K89,'Voting List'!L1)),"YES","NO"),"")</f>
        <v>YES</v>
      </c>
      <c r="X89" s="229">
        <v>0</v>
      </c>
      <c r="Y89" s="229">
        <v>10096</v>
      </c>
      <c r="AB89" s="243"/>
      <c r="AC89" s="243"/>
    </row>
    <row r="90" spans="1:29" ht="12.6" customHeight="1" x14ac:dyDescent="0.25">
      <c r="A90" s="229" t="s">
        <v>8737</v>
      </c>
      <c r="B90" s="229" t="s">
        <v>19367</v>
      </c>
      <c r="C90" s="229" t="s">
        <v>19368</v>
      </c>
      <c r="D90" s="241" t="s">
        <v>8738</v>
      </c>
      <c r="E90" s="241"/>
      <c r="F90" s="241" t="s">
        <v>19369</v>
      </c>
      <c r="G90" s="241" t="s">
        <v>19370</v>
      </c>
      <c r="H90" s="241" t="s">
        <v>8820</v>
      </c>
      <c r="I90" s="241" t="s">
        <v>8769</v>
      </c>
      <c r="J90" s="241" t="s">
        <v>8741</v>
      </c>
      <c r="K90" s="229" t="s">
        <v>8820</v>
      </c>
      <c r="L90" s="229" t="s">
        <v>8769</v>
      </c>
      <c r="M90" s="229" t="s">
        <v>8741</v>
      </c>
      <c r="N90" s="261">
        <v>44398.649305555555</v>
      </c>
      <c r="O90" s="262" t="s">
        <v>19031</v>
      </c>
      <c r="P90" s="264" t="s">
        <v>27542</v>
      </c>
      <c r="Q90" s="229" t="str" cm="1">
        <f t="array" aca="1" ref="Q90" ca="1">IF(AND(K90&lt;&gt;"",P90&lt;&gt;"Present",U90&lt;&gt;"NO",M90="3GPPMEMBER"),IF(INDIRECT(S90)&lt;&gt;"Present","CHECK","Covered"),"")</f>
        <v/>
      </c>
      <c r="S90" s="241" t="str" cm="1">
        <f t="array" ref="S90">IF(M90="3GPPMEMBER","'Voting List'!L"&amp;MATCH(TRUE,EXACT(K90,'Voting List'!B:B),0))</f>
        <v>'Voting List'!L217</v>
      </c>
      <c r="U90" s="231" t="str">
        <f>IF(K90&lt;&gt;"",IF(ISNUMBER(FIND(K90,'Voting List'!L1)),"YES","NO"),"")</f>
        <v>YES</v>
      </c>
      <c r="X90" s="229">
        <v>0</v>
      </c>
      <c r="Y90" s="229">
        <v>10097</v>
      </c>
      <c r="AB90" s="243"/>
      <c r="AC90" s="243"/>
    </row>
    <row r="91" spans="1:29" ht="12.6" customHeight="1" x14ac:dyDescent="0.25">
      <c r="A91" s="229" t="s">
        <v>8737</v>
      </c>
      <c r="B91" s="229" t="s">
        <v>19371</v>
      </c>
      <c r="C91" s="229" t="s">
        <v>25703</v>
      </c>
      <c r="D91" s="241" t="s">
        <v>8738</v>
      </c>
      <c r="E91" s="241"/>
      <c r="F91" s="241"/>
      <c r="G91" s="241" t="s">
        <v>25704</v>
      </c>
      <c r="H91" s="241" t="s">
        <v>8796</v>
      </c>
      <c r="I91" s="241" t="s">
        <v>8761</v>
      </c>
      <c r="J91" s="241" t="s">
        <v>8741</v>
      </c>
      <c r="K91" s="229" t="s">
        <v>8784</v>
      </c>
      <c r="L91" s="229" t="s">
        <v>8761</v>
      </c>
      <c r="M91" s="229" t="s">
        <v>8741</v>
      </c>
      <c r="N91" s="261">
        <v>44469.251388888886</v>
      </c>
      <c r="O91" s="262" t="s">
        <v>19031</v>
      </c>
      <c r="P91" s="264" t="s">
        <v>27542</v>
      </c>
      <c r="Q91" s="229" t="str" cm="1">
        <f t="array" aca="1" ref="Q91" ca="1">IF(AND(K91&lt;&gt;"",P91&lt;&gt;"Present",U91&lt;&gt;"NO",M91="3GPPMEMBER"),IF(INDIRECT(S91)&lt;&gt;"Present","CHECK","Covered"),"")</f>
        <v/>
      </c>
      <c r="S91" s="241" t="str" cm="1">
        <f t="array" ref="S91">IF(M91="3GPPMEMBER","'Voting List'!L"&amp;MATCH(TRUE,EXACT(K91,'Voting List'!B:B),0))</f>
        <v>'Voting List'!L61</v>
      </c>
      <c r="U91" s="231" t="str">
        <f>IF(K91&lt;&gt;"",IF(ISNUMBER(FIND(K91,'Voting List'!L1)),"YES","NO"),"")</f>
        <v>YES</v>
      </c>
      <c r="X91" s="229">
        <v>0</v>
      </c>
      <c r="Y91" s="229">
        <v>10098</v>
      </c>
      <c r="AB91" s="243"/>
      <c r="AC91" s="243"/>
    </row>
    <row r="92" spans="1:29" ht="12.6" customHeight="1" x14ac:dyDescent="0.25">
      <c r="A92" s="229" t="s">
        <v>8781</v>
      </c>
      <c r="B92" s="229" t="s">
        <v>19371</v>
      </c>
      <c r="C92" s="229" t="s">
        <v>19372</v>
      </c>
      <c r="D92" s="241" t="s">
        <v>8738</v>
      </c>
      <c r="E92" s="241"/>
      <c r="F92" s="241"/>
      <c r="G92" s="241" t="s">
        <v>19373</v>
      </c>
      <c r="H92" s="241" t="s">
        <v>8784</v>
      </c>
      <c r="I92" s="241" t="s">
        <v>8761</v>
      </c>
      <c r="J92" s="241" t="s">
        <v>8741</v>
      </c>
      <c r="K92" s="229" t="s">
        <v>8821</v>
      </c>
      <c r="L92" s="229" t="s">
        <v>8761</v>
      </c>
      <c r="M92" s="229" t="s">
        <v>8741</v>
      </c>
      <c r="N92" s="261">
        <v>44466.145833333336</v>
      </c>
      <c r="O92" s="262" t="s">
        <v>19031</v>
      </c>
      <c r="P92" s="264" t="s">
        <v>27542</v>
      </c>
      <c r="Q92" s="229" t="str" cm="1">
        <f t="array" aca="1" ref="Q92" ca="1">IF(AND(K92&lt;&gt;"",P92&lt;&gt;"Present",U92&lt;&gt;"NO",M92="3GPPMEMBER"),IF(INDIRECT(S92)&lt;&gt;"Present","CHECK","Covered"),"")</f>
        <v/>
      </c>
      <c r="S92" s="241" t="str" cm="1">
        <f t="array" ref="S92">IF(M92="3GPPMEMBER","'Voting List'!L"&amp;MATCH(TRUE,EXACT(K92,'Voting List'!B:B),0))</f>
        <v>'Voting List'!L554</v>
      </c>
      <c r="U92" s="231" t="str">
        <f>IF(K92&lt;&gt;"",IF(ISNUMBER(FIND(K92,'Voting List'!L1)),"YES","NO"),"")</f>
        <v>YES</v>
      </c>
      <c r="X92" s="229">
        <v>0</v>
      </c>
      <c r="Y92" s="229">
        <v>10099</v>
      </c>
      <c r="AB92" s="243"/>
      <c r="AC92" s="243"/>
    </row>
    <row r="93" spans="1:29" ht="12.6" customHeight="1" x14ac:dyDescent="0.25">
      <c r="A93" s="229" t="s">
        <v>8737</v>
      </c>
      <c r="B93" s="229" t="s">
        <v>19660</v>
      </c>
      <c r="C93" s="229" t="s">
        <v>27593</v>
      </c>
      <c r="D93" s="241" t="s">
        <v>8738</v>
      </c>
      <c r="E93" s="241"/>
      <c r="F93" s="241"/>
      <c r="G93" s="241" t="s">
        <v>27594</v>
      </c>
      <c r="H93" s="241" t="s">
        <v>11179</v>
      </c>
      <c r="I93" s="241" t="s">
        <v>8740</v>
      </c>
      <c r="J93" s="241" t="s">
        <v>8741</v>
      </c>
      <c r="K93" s="229" t="s">
        <v>11179</v>
      </c>
      <c r="L93" s="229" t="s">
        <v>8740</v>
      </c>
      <c r="M93" s="229" t="s">
        <v>8741</v>
      </c>
      <c r="N93" s="261">
        <v>44483.347916666666</v>
      </c>
      <c r="O93" s="262" t="s">
        <v>19031</v>
      </c>
      <c r="P93" s="264" t="s">
        <v>27542</v>
      </c>
      <c r="Q93" s="229" t="str" cm="1">
        <f t="array" aca="1" ref="Q93" ca="1">IF(AND(K93&lt;&gt;"",P93&lt;&gt;"Present",U93&lt;&gt;"NO",M93="3GPPMEMBER"),IF(INDIRECT(S93)&lt;&gt;"Present","CHECK","Covered"),"")</f>
        <v/>
      </c>
      <c r="S93" s="241" t="str" cm="1">
        <f t="array" ref="S93">IF(M93="3GPPMEMBER","'Voting List'!L"&amp;MATCH(TRUE,EXACT(K93,'Voting List'!B:B),0))</f>
        <v>'Voting List'!L522</v>
      </c>
      <c r="U93" s="231" t="str">
        <f>IF(K93&lt;&gt;"",IF(ISNUMBER(FIND(K93,'Voting List'!L1)),"YES","NO"),"")</f>
        <v>YES</v>
      </c>
      <c r="X93" s="229">
        <v>0</v>
      </c>
      <c r="Y93" s="229">
        <v>10100</v>
      </c>
      <c r="AB93" s="243"/>
      <c r="AC93" s="243"/>
    </row>
    <row r="94" spans="1:29" ht="12.6" customHeight="1" x14ac:dyDescent="0.25">
      <c r="A94" s="229" t="s">
        <v>8737</v>
      </c>
      <c r="B94" s="229" t="s">
        <v>19660</v>
      </c>
      <c r="C94" s="229" t="s">
        <v>25705</v>
      </c>
      <c r="D94" s="241" t="s">
        <v>8738</v>
      </c>
      <c r="E94" s="241"/>
      <c r="F94" s="241"/>
      <c r="G94" s="241" t="s">
        <v>25706</v>
      </c>
      <c r="H94" s="241" t="s">
        <v>8782</v>
      </c>
      <c r="I94" s="241" t="s">
        <v>8769</v>
      </c>
      <c r="J94" s="241" t="s">
        <v>8741</v>
      </c>
      <c r="K94" s="229" t="s">
        <v>9177</v>
      </c>
      <c r="L94" s="229" t="s">
        <v>8753</v>
      </c>
      <c r="M94" s="229" t="s">
        <v>8741</v>
      </c>
      <c r="N94" s="261">
        <v>44473.401388888888</v>
      </c>
      <c r="O94" s="262" t="s">
        <v>19031</v>
      </c>
      <c r="P94" s="264" t="s">
        <v>27542</v>
      </c>
      <c r="Q94" s="229" t="str" cm="1">
        <f t="array" aca="1" ref="Q94" ca="1">IF(AND(K94&lt;&gt;"",P94&lt;&gt;"Present",U94&lt;&gt;"NO",M94="3GPPMEMBER"),IF(INDIRECT(S94)&lt;&gt;"Present","CHECK","Covered"),"")</f>
        <v/>
      </c>
      <c r="S94" s="241" t="str" cm="1">
        <f t="array" ref="S94">IF(M94="3GPPMEMBER","'Voting List'!L"&amp;MATCH(TRUE,EXACT(K94,'Voting List'!B:B),0))</f>
        <v>'Voting List'!L433</v>
      </c>
      <c r="U94" s="231" t="str">
        <f>IF(K94&lt;&gt;"",IF(ISNUMBER(FIND(K94,'Voting List'!L1)),"YES","NO"),"")</f>
        <v>YES</v>
      </c>
      <c r="X94" s="229">
        <v>0</v>
      </c>
      <c r="Y94" s="229">
        <v>10101</v>
      </c>
      <c r="AB94" s="243"/>
      <c r="AC94" s="243"/>
    </row>
    <row r="95" spans="1:29" ht="12.6" customHeight="1" x14ac:dyDescent="0.25">
      <c r="A95" s="229" t="s">
        <v>8737</v>
      </c>
      <c r="B95" s="229" t="s">
        <v>19660</v>
      </c>
      <c r="C95" s="229" t="s">
        <v>19698</v>
      </c>
      <c r="D95" s="241" t="s">
        <v>8738</v>
      </c>
      <c r="E95" s="241"/>
      <c r="F95" s="241">
        <v>919900109961</v>
      </c>
      <c r="G95" s="241" t="s">
        <v>19699</v>
      </c>
      <c r="H95" s="241" t="s">
        <v>8822</v>
      </c>
      <c r="I95" s="241" t="s">
        <v>8753</v>
      </c>
      <c r="J95" s="241" t="s">
        <v>8741</v>
      </c>
      <c r="K95" s="229" t="s">
        <v>8822</v>
      </c>
      <c r="L95" s="229" t="s">
        <v>8753</v>
      </c>
      <c r="M95" s="229" t="s">
        <v>8741</v>
      </c>
      <c r="N95" s="261">
        <v>44456.241666666669</v>
      </c>
      <c r="O95" s="262" t="s">
        <v>19031</v>
      </c>
      <c r="P95" s="264" t="s">
        <v>27542</v>
      </c>
      <c r="Q95" s="229" t="str" cm="1">
        <f t="array" aca="1" ref="Q95" ca="1">IF(AND(K95&lt;&gt;"",P95&lt;&gt;"Present",U95&lt;&gt;"NO",M95="3GPPMEMBER"),IF(INDIRECT(S95)&lt;&gt;"Present","CHECK","Covered"),"")</f>
        <v/>
      </c>
      <c r="S95" s="241" t="str" cm="1">
        <f t="array" ref="S95">IF(M95="3GPPMEMBER","'Voting List'!L"&amp;MATCH(TRUE,EXACT(K95,'Voting List'!B:B),0))</f>
        <v>'Voting List'!L530</v>
      </c>
      <c r="U95" s="231" t="str">
        <f>IF(K95&lt;&gt;"",IF(ISNUMBER(FIND(K95,'Voting List'!L1)),"YES","NO"),"")</f>
        <v>YES</v>
      </c>
      <c r="X95" s="229">
        <v>0</v>
      </c>
      <c r="Y95" s="229">
        <v>10102</v>
      </c>
      <c r="AB95" s="243"/>
      <c r="AC95" s="243"/>
    </row>
    <row r="96" spans="1:29" ht="12.6" customHeight="1" x14ac:dyDescent="0.25">
      <c r="A96" s="229" t="s">
        <v>8737</v>
      </c>
      <c r="B96" s="229" t="s">
        <v>19660</v>
      </c>
      <c r="C96" s="229" t="s">
        <v>25707</v>
      </c>
      <c r="D96" s="241" t="s">
        <v>8738</v>
      </c>
      <c r="E96" s="241"/>
      <c r="F96" s="244">
        <v>14088386698</v>
      </c>
      <c r="G96" s="241" t="s">
        <v>25708</v>
      </c>
      <c r="H96" s="241" t="s">
        <v>10865</v>
      </c>
      <c r="I96" s="241" t="s">
        <v>8740</v>
      </c>
      <c r="J96" s="241" t="s">
        <v>8741</v>
      </c>
      <c r="K96" s="229" t="s">
        <v>10865</v>
      </c>
      <c r="L96" s="229" t="s">
        <v>8740</v>
      </c>
      <c r="M96" s="229" t="s">
        <v>8741</v>
      </c>
      <c r="N96" s="261">
        <v>44474.484722222223</v>
      </c>
      <c r="O96" s="262" t="s">
        <v>19031</v>
      </c>
      <c r="P96" s="264" t="s">
        <v>27542</v>
      </c>
      <c r="Q96" s="229" t="str" cm="1">
        <f t="array" aca="1" ref="Q96" ca="1">IF(AND(K96&lt;&gt;"",P96&lt;&gt;"Present",U96&lt;&gt;"NO",M96="3GPPMEMBER"),IF(INDIRECT(S96)&lt;&gt;"Present","CHECK","Covered"),"")</f>
        <v/>
      </c>
      <c r="S96" s="241" t="str" cm="1">
        <f t="array" ref="S96">IF(M96="3GPPMEMBER","'Voting List'!L"&amp;MATCH(TRUE,EXACT(K96,'Voting List'!B:B),0))</f>
        <v>'Voting List'!L34</v>
      </c>
      <c r="U96" s="231" t="str">
        <f>IF(K96&lt;&gt;"",IF(ISNUMBER(FIND(K96,'Voting List'!L1)),"YES","NO"),"")</f>
        <v>NO</v>
      </c>
      <c r="X96" s="229">
        <v>0</v>
      </c>
      <c r="Y96" s="229">
        <v>10103</v>
      </c>
      <c r="AB96" s="243"/>
      <c r="AC96" s="243"/>
    </row>
    <row r="97" spans="1:29" ht="12.6" customHeight="1" x14ac:dyDescent="0.25">
      <c r="A97" s="229" t="s">
        <v>8755</v>
      </c>
      <c r="B97" s="229" t="s">
        <v>25709</v>
      </c>
      <c r="C97" s="229" t="s">
        <v>19700</v>
      </c>
      <c r="D97" s="241" t="s">
        <v>8738</v>
      </c>
      <c r="E97" s="241"/>
      <c r="F97" s="241" t="s">
        <v>8809</v>
      </c>
      <c r="G97" s="241" t="s">
        <v>25710</v>
      </c>
      <c r="H97" s="241" t="s">
        <v>8954</v>
      </c>
      <c r="I97" s="241" t="s">
        <v>8740</v>
      </c>
      <c r="J97" s="241" t="s">
        <v>8741</v>
      </c>
      <c r="K97" s="229" t="s">
        <v>9178</v>
      </c>
      <c r="L97" s="229" t="s">
        <v>8740</v>
      </c>
      <c r="M97" s="229" t="s">
        <v>8741</v>
      </c>
      <c r="N97" s="261">
        <v>44467.59097222222</v>
      </c>
      <c r="O97" s="262" t="s">
        <v>19031</v>
      </c>
      <c r="P97" s="264" t="s">
        <v>27542</v>
      </c>
      <c r="Q97" s="229" t="str" cm="1">
        <f t="array" aca="1" ref="Q97" ca="1">IF(AND(K97&lt;&gt;"",P97&lt;&gt;"Present",U97&lt;&gt;"NO",M97="3GPPMEMBER"),IF(INDIRECT(S97)&lt;&gt;"Present","CHECK","Covered"),"")</f>
        <v/>
      </c>
      <c r="S97" s="241" t="str" cm="1">
        <f t="array" ref="S97">IF(M97="3GPPMEMBER","'Voting List'!L"&amp;MATCH(TRUE,EXACT(K97,'Voting List'!B:B),0))</f>
        <v>'Voting List'!L520</v>
      </c>
      <c r="U97" s="231" t="str">
        <f>IF(K97&lt;&gt;"",IF(ISNUMBER(FIND(K97,'Voting List'!L1)),"YES","NO"),"")</f>
        <v>YES</v>
      </c>
      <c r="X97" s="229">
        <v>0</v>
      </c>
      <c r="Y97" s="229">
        <v>10104</v>
      </c>
      <c r="AB97" s="243"/>
      <c r="AC97" s="243"/>
    </row>
    <row r="98" spans="1:29" ht="12.6" customHeight="1" x14ac:dyDescent="0.25">
      <c r="A98" s="229" t="s">
        <v>8799</v>
      </c>
      <c r="B98" s="229" t="s">
        <v>25711</v>
      </c>
      <c r="C98" s="229" t="s">
        <v>25712</v>
      </c>
      <c r="D98" s="241" t="s">
        <v>8738</v>
      </c>
      <c r="E98" s="241"/>
      <c r="F98" s="241"/>
      <c r="G98" s="241" t="s">
        <v>25713</v>
      </c>
      <c r="H98" s="241" t="s">
        <v>9182</v>
      </c>
      <c r="I98" s="241" t="s">
        <v>8761</v>
      </c>
      <c r="J98" s="241" t="s">
        <v>8741</v>
      </c>
      <c r="K98" s="229" t="s">
        <v>9182</v>
      </c>
      <c r="L98" s="229" t="s">
        <v>8761</v>
      </c>
      <c r="M98" s="229" t="s">
        <v>8741</v>
      </c>
      <c r="N98" s="261">
        <v>44469.131944444445</v>
      </c>
      <c r="O98" s="262" t="s">
        <v>19031</v>
      </c>
      <c r="P98" s="264" t="s">
        <v>27542</v>
      </c>
      <c r="Q98" s="229" t="str" cm="1">
        <f t="array" aca="1" ref="Q98" ca="1">IF(AND(K98&lt;&gt;"",P98&lt;&gt;"Present",U98&lt;&gt;"NO",M98="3GPPMEMBER"),IF(INDIRECT(S98)&lt;&gt;"Present","CHECK","Covered"),"")</f>
        <v/>
      </c>
      <c r="S98" s="241" t="str" cm="1">
        <f t="array" ref="S98">IF(M98="3GPPMEMBER","'Voting List'!L"&amp;MATCH(TRUE,EXACT(K98,'Voting List'!B:B),0))</f>
        <v>'Voting List'!L349</v>
      </c>
      <c r="U98" s="231" t="str">
        <f>IF(K98&lt;&gt;"",IF(ISNUMBER(FIND(K98,'Voting List'!L1)),"YES","NO"),"")</f>
        <v>NO</v>
      </c>
      <c r="X98" s="229">
        <v>0</v>
      </c>
      <c r="Y98" s="229">
        <v>10105</v>
      </c>
      <c r="AB98" s="243"/>
      <c r="AC98" s="243"/>
    </row>
    <row r="99" spans="1:29" ht="12.6" customHeight="1" x14ac:dyDescent="0.25">
      <c r="A99" s="229" t="s">
        <v>8737</v>
      </c>
      <c r="B99" s="229" t="s">
        <v>20332</v>
      </c>
      <c r="C99" s="229" t="s">
        <v>8823</v>
      </c>
      <c r="D99" s="241" t="s">
        <v>8738</v>
      </c>
      <c r="E99" s="241"/>
      <c r="F99" s="241" t="s">
        <v>20333</v>
      </c>
      <c r="G99" s="241" t="s">
        <v>20334</v>
      </c>
      <c r="H99" s="241" t="s">
        <v>8771</v>
      </c>
      <c r="I99" s="241" t="s">
        <v>8740</v>
      </c>
      <c r="J99" s="241" t="s">
        <v>8741</v>
      </c>
      <c r="K99" s="229" t="s">
        <v>8771</v>
      </c>
      <c r="L99" s="229" t="s">
        <v>8740</v>
      </c>
      <c r="M99" s="229" t="s">
        <v>8741</v>
      </c>
      <c r="N99" s="261">
        <v>44452.537499999999</v>
      </c>
      <c r="O99" s="262" t="s">
        <v>19031</v>
      </c>
      <c r="P99" s="264" t="s">
        <v>27542</v>
      </c>
      <c r="Q99" s="229" t="str" cm="1">
        <f t="array" aca="1" ref="Q99" ca="1">IF(AND(K99&lt;&gt;"",P99&lt;&gt;"Present",U99&lt;&gt;"NO",M99="3GPPMEMBER"),IF(INDIRECT(S99)&lt;&gt;"Present","CHECK","Covered"),"")</f>
        <v/>
      </c>
      <c r="S99" s="241" t="str" cm="1">
        <f t="array" ref="S99">IF(M99="3GPPMEMBER","'Voting List'!L"&amp;MATCH(TRUE,EXACT(K99,'Voting List'!B:B),0))</f>
        <v>'Voting List'!L188</v>
      </c>
      <c r="U99" s="231" t="str">
        <f>IF(K99&lt;&gt;"",IF(ISNUMBER(FIND(K99,'Voting List'!L1)),"YES","NO"),"")</f>
        <v>YES</v>
      </c>
      <c r="X99" s="229">
        <v>0</v>
      </c>
      <c r="Y99" s="229">
        <v>10106</v>
      </c>
      <c r="AB99" s="243"/>
      <c r="AC99" s="243"/>
    </row>
    <row r="100" spans="1:29" ht="12.6" customHeight="1" x14ac:dyDescent="0.25">
      <c r="A100" s="229" t="s">
        <v>8737</v>
      </c>
      <c r="B100" s="229" t="s">
        <v>25714</v>
      </c>
      <c r="C100" s="229" t="s">
        <v>26632</v>
      </c>
      <c r="D100" s="241" t="s">
        <v>8738</v>
      </c>
      <c r="E100" s="241"/>
      <c r="F100" s="241"/>
      <c r="G100" s="241" t="s">
        <v>26633</v>
      </c>
      <c r="H100" s="241" t="s">
        <v>8989</v>
      </c>
      <c r="I100" s="241" t="s">
        <v>8761</v>
      </c>
      <c r="J100" s="241" t="s">
        <v>8741</v>
      </c>
      <c r="K100" s="229" t="s">
        <v>11281</v>
      </c>
      <c r="L100" s="229" t="s">
        <v>8761</v>
      </c>
      <c r="M100" s="229" t="s">
        <v>8741</v>
      </c>
      <c r="N100" s="261">
        <v>44480.500694444447</v>
      </c>
      <c r="O100" s="262" t="s">
        <v>19031</v>
      </c>
      <c r="P100" s="264" t="s">
        <v>27542</v>
      </c>
      <c r="Q100" s="229" t="str" cm="1">
        <f t="array" aca="1" ref="Q100" ca="1">IF(AND(K100&lt;&gt;"",P100&lt;&gt;"Present",U100&lt;&gt;"NO",M100="3GPPMEMBER"),IF(INDIRECT(S100)&lt;&gt;"Present","CHECK","Covered"),"")</f>
        <v/>
      </c>
      <c r="S100" s="241" t="str" cm="1">
        <f t="array" ref="S100">IF(M100="3GPPMEMBER","'Voting List'!L"&amp;MATCH(TRUE,EXACT(K100,'Voting List'!B:B),0))</f>
        <v>'Voting List'!L662</v>
      </c>
      <c r="U100" s="231" t="str">
        <f>IF(K100&lt;&gt;"",IF(ISNUMBER(FIND(K100,'Voting List'!L1)),"YES","NO"),"")</f>
        <v>YES</v>
      </c>
      <c r="X100" s="229">
        <v>0</v>
      </c>
      <c r="Y100" s="229">
        <v>10107</v>
      </c>
      <c r="AB100" s="243"/>
      <c r="AC100" s="243"/>
    </row>
    <row r="101" spans="1:29" ht="12.6" customHeight="1" x14ac:dyDescent="0.25">
      <c r="A101" s="229" t="s">
        <v>8766</v>
      </c>
      <c r="B101" s="229" t="s">
        <v>25714</v>
      </c>
      <c r="C101" s="229" t="s">
        <v>25715</v>
      </c>
      <c r="D101" s="241" t="s">
        <v>8738</v>
      </c>
      <c r="E101" s="241"/>
      <c r="F101" s="241"/>
      <c r="G101" s="241" t="s">
        <v>25716</v>
      </c>
      <c r="H101" s="241" t="s">
        <v>9179</v>
      </c>
      <c r="I101" s="241" t="s">
        <v>8761</v>
      </c>
      <c r="J101" s="241" t="s">
        <v>8741</v>
      </c>
      <c r="K101" s="229" t="s">
        <v>9179</v>
      </c>
      <c r="L101" s="229" t="s">
        <v>8761</v>
      </c>
      <c r="M101" s="229" t="s">
        <v>8741</v>
      </c>
      <c r="N101" s="261">
        <v>44469.370833333334</v>
      </c>
      <c r="O101" s="262" t="s">
        <v>19031</v>
      </c>
      <c r="P101" s="264" t="s">
        <v>27542</v>
      </c>
      <c r="Q101" s="229" t="str" cm="1">
        <f t="array" aca="1" ref="Q101" ca="1">IF(AND(K101&lt;&gt;"",P101&lt;&gt;"Present",U101&lt;&gt;"NO",M101="3GPPMEMBER"),IF(INDIRECT(S101)&lt;&gt;"Present","CHECK","Covered"),"")</f>
        <v/>
      </c>
      <c r="S101" s="241" t="str" cm="1">
        <f t="array" ref="S101">IF(M101="3GPPMEMBER","'Voting List'!L"&amp;MATCH(TRUE,EXACT(K101,'Voting List'!B:B),0))</f>
        <v>'Voting List'!L115</v>
      </c>
      <c r="U101" s="231" t="str">
        <f>IF(K101&lt;&gt;"",IF(ISNUMBER(FIND(K101,'Voting List'!L1)),"YES","NO"),"")</f>
        <v>YES</v>
      </c>
      <c r="X101" s="229">
        <v>0</v>
      </c>
      <c r="Y101" s="229">
        <v>10108</v>
      </c>
      <c r="AB101" s="243"/>
      <c r="AC101" s="243"/>
    </row>
    <row r="102" spans="1:29" ht="12.6" customHeight="1" x14ac:dyDescent="0.25">
      <c r="A102" s="229" t="s">
        <v>8737</v>
      </c>
      <c r="B102" s="229" t="s">
        <v>19701</v>
      </c>
      <c r="C102" s="229" t="s">
        <v>19702</v>
      </c>
      <c r="D102" s="241" t="s">
        <v>8738</v>
      </c>
      <c r="E102" s="241"/>
      <c r="F102" s="241" t="s">
        <v>19703</v>
      </c>
      <c r="G102" s="241" t="s">
        <v>19704</v>
      </c>
      <c r="H102" s="241" t="s">
        <v>8824</v>
      </c>
      <c r="I102" s="241" t="s">
        <v>8750</v>
      </c>
      <c r="J102" s="241" t="s">
        <v>8741</v>
      </c>
      <c r="K102" s="229" t="s">
        <v>8824</v>
      </c>
      <c r="L102" s="229" t="s">
        <v>8750</v>
      </c>
      <c r="M102" s="229" t="s">
        <v>8741</v>
      </c>
      <c r="N102" s="261">
        <v>44461.370138888888</v>
      </c>
      <c r="O102" s="262" t="s">
        <v>19031</v>
      </c>
      <c r="P102" s="264" t="s">
        <v>27542</v>
      </c>
      <c r="Q102" s="229" t="str" cm="1">
        <f t="array" aca="1" ref="Q102" ca="1">IF(AND(K102&lt;&gt;"",P102&lt;&gt;"Present",U102&lt;&gt;"NO",M102="3GPPMEMBER"),IF(INDIRECT(S102)&lt;&gt;"Present","CHECK","Covered"),"")</f>
        <v/>
      </c>
      <c r="S102" s="241" t="str" cm="1">
        <f t="array" ref="S102">IF(M102="3GPPMEMBER","'Voting List'!L"&amp;MATCH(TRUE,EXACT(K102,'Voting List'!B:B),0))</f>
        <v>'Voting List'!L328</v>
      </c>
      <c r="U102" s="231" t="str">
        <f>IF(K102&lt;&gt;"",IF(ISNUMBER(FIND(K102,'Voting List'!L1)),"YES","NO"),"")</f>
        <v>YES</v>
      </c>
      <c r="X102" s="229">
        <v>0</v>
      </c>
      <c r="Y102" s="229">
        <v>10109</v>
      </c>
      <c r="AB102" s="243"/>
      <c r="AC102" s="243"/>
    </row>
    <row r="103" spans="1:29" ht="12.6" customHeight="1" x14ac:dyDescent="0.25">
      <c r="A103" s="229" t="s">
        <v>8737</v>
      </c>
      <c r="B103" s="229" t="s">
        <v>8825</v>
      </c>
      <c r="C103" s="229" t="s">
        <v>8767</v>
      </c>
      <c r="D103" s="241" t="s">
        <v>8738</v>
      </c>
      <c r="E103" s="241"/>
      <c r="F103" s="241"/>
      <c r="G103" s="241" t="s">
        <v>8826</v>
      </c>
      <c r="H103" s="241" t="s">
        <v>8817</v>
      </c>
      <c r="I103" s="241" t="s">
        <v>8740</v>
      </c>
      <c r="J103" s="241" t="s">
        <v>8741</v>
      </c>
      <c r="K103" s="229" t="s">
        <v>8817</v>
      </c>
      <c r="L103" s="229" t="s">
        <v>8740</v>
      </c>
      <c r="M103" s="229" t="s">
        <v>8741</v>
      </c>
      <c r="N103" s="261">
        <v>44343.554861111108</v>
      </c>
      <c r="O103" s="262" t="s">
        <v>19031</v>
      </c>
      <c r="P103" s="264" t="s">
        <v>27542</v>
      </c>
      <c r="Q103" s="229" t="str" cm="1">
        <f t="array" aca="1" ref="Q103" ca="1">IF(AND(K103&lt;&gt;"",P103&lt;&gt;"Present",U103&lt;&gt;"NO",M103="3GPPMEMBER"),IF(INDIRECT(S103)&lt;&gt;"Present","CHECK","Covered"),"")</f>
        <v/>
      </c>
      <c r="S103" s="241" t="str" cm="1">
        <f t="array" ref="S103">IF(M103="3GPPMEMBER","'Voting List'!L"&amp;MATCH(TRUE,EXACT(K103,'Voting List'!B:B),0))</f>
        <v>'Voting List'!L462</v>
      </c>
      <c r="U103" s="231" t="str">
        <f>IF(K103&lt;&gt;"",IF(ISNUMBER(FIND(K103,'Voting List'!L1)),"YES","NO"),"")</f>
        <v>YES</v>
      </c>
      <c r="X103" s="229">
        <v>0</v>
      </c>
      <c r="Y103" s="229">
        <v>10110</v>
      </c>
      <c r="AB103" s="243"/>
      <c r="AC103" s="243"/>
    </row>
    <row r="104" spans="1:29" ht="12.6" customHeight="1" x14ac:dyDescent="0.25">
      <c r="A104" s="229" t="s">
        <v>8737</v>
      </c>
      <c r="B104" s="229" t="s">
        <v>16006</v>
      </c>
      <c r="C104" s="229" t="s">
        <v>16007</v>
      </c>
      <c r="D104" s="241" t="s">
        <v>8738</v>
      </c>
      <c r="E104" s="241"/>
      <c r="F104" s="241"/>
      <c r="G104" s="241" t="s">
        <v>16008</v>
      </c>
      <c r="H104" s="241" t="s">
        <v>8762</v>
      </c>
      <c r="I104" s="241" t="s">
        <v>8740</v>
      </c>
      <c r="J104" s="241" t="s">
        <v>8741</v>
      </c>
      <c r="K104" s="229" t="s">
        <v>8762</v>
      </c>
      <c r="L104" s="229" t="s">
        <v>8740</v>
      </c>
      <c r="M104" s="229" t="s">
        <v>8741</v>
      </c>
      <c r="N104" s="261">
        <v>44349.345138888886</v>
      </c>
      <c r="O104" s="262" t="s">
        <v>19031</v>
      </c>
      <c r="P104" s="264" t="s">
        <v>27542</v>
      </c>
      <c r="Q104" s="229" t="str" cm="1">
        <f t="array" aca="1" ref="Q104" ca="1">IF(AND(K104&lt;&gt;"",P104&lt;&gt;"Present",U104&lt;&gt;"NO",M104="3GPPMEMBER"),IF(INDIRECT(S104)&lt;&gt;"Present","CHECK","Covered"),"")</f>
        <v/>
      </c>
      <c r="S104" s="241" t="str" cm="1">
        <f t="array" ref="S104">IF(M104="3GPPMEMBER","'Voting List'!L"&amp;MATCH(TRUE,EXACT(K104,'Voting List'!B:B),0))</f>
        <v>'Voting List'!L426</v>
      </c>
      <c r="U104" s="231" t="str">
        <f>IF(K104&lt;&gt;"",IF(ISNUMBER(FIND(K104,'Voting List'!L1)),"YES","NO"),"")</f>
        <v>YES</v>
      </c>
      <c r="X104" s="229">
        <v>0</v>
      </c>
      <c r="Y104" s="229">
        <v>10111</v>
      </c>
      <c r="AB104" s="243"/>
      <c r="AC104" s="243"/>
    </row>
    <row r="105" spans="1:29" ht="12.6" customHeight="1" x14ac:dyDescent="0.25">
      <c r="A105" s="229" t="s">
        <v>8737</v>
      </c>
      <c r="B105" s="229" t="s">
        <v>25717</v>
      </c>
      <c r="C105" s="229" t="s">
        <v>25718</v>
      </c>
      <c r="D105" s="241" t="s">
        <v>8738</v>
      </c>
      <c r="E105" s="241"/>
      <c r="F105" s="241"/>
      <c r="G105" s="241" t="s">
        <v>25719</v>
      </c>
      <c r="H105" s="241" t="s">
        <v>8827</v>
      </c>
      <c r="I105" s="241" t="s">
        <v>8740</v>
      </c>
      <c r="J105" s="241" t="s">
        <v>8741</v>
      </c>
      <c r="K105" s="229" t="s">
        <v>8827</v>
      </c>
      <c r="L105" s="229" t="s">
        <v>8740</v>
      </c>
      <c r="M105" s="229" t="s">
        <v>8741</v>
      </c>
      <c r="N105" s="261">
        <v>44469.319444444445</v>
      </c>
      <c r="O105" s="262" t="s">
        <v>19031</v>
      </c>
      <c r="P105" s="264" t="s">
        <v>27542</v>
      </c>
      <c r="Q105" s="229" t="str" cm="1">
        <f t="array" aca="1" ref="Q105" ca="1">IF(AND(K105&lt;&gt;"",P105&lt;&gt;"Present",U105&lt;&gt;"NO",M105="3GPPMEMBER"),IF(INDIRECT(S105)&lt;&gt;"Present","CHECK","Covered"),"")</f>
        <v/>
      </c>
      <c r="S105" s="241" t="str" cm="1">
        <f t="array" ref="S105">IF(M105="3GPPMEMBER","'Voting List'!L"&amp;MATCH(TRUE,EXACT(K105,'Voting List'!B:B),0))</f>
        <v>'Voting List'!L264</v>
      </c>
      <c r="U105" s="231" t="str">
        <f>IF(K105&lt;&gt;"",IF(ISNUMBER(FIND(K105,'Voting List'!L1)),"YES","NO"),"")</f>
        <v>YES</v>
      </c>
      <c r="X105" s="229">
        <v>0</v>
      </c>
      <c r="Y105" s="229">
        <v>10112</v>
      </c>
      <c r="AB105" s="243"/>
      <c r="AC105" s="243"/>
    </row>
    <row r="106" spans="1:29" ht="12.6" customHeight="1" x14ac:dyDescent="0.25">
      <c r="A106" s="229" t="s">
        <v>8737</v>
      </c>
      <c r="B106" s="229" t="s">
        <v>27577</v>
      </c>
      <c r="C106" s="229" t="s">
        <v>27578</v>
      </c>
      <c r="D106" s="241" t="s">
        <v>8738</v>
      </c>
      <c r="E106" s="241"/>
      <c r="F106" s="241" t="s">
        <v>27579</v>
      </c>
      <c r="G106" s="241" t="s">
        <v>27580</v>
      </c>
      <c r="H106" s="241" t="s">
        <v>8771</v>
      </c>
      <c r="I106" s="241" t="s">
        <v>8740</v>
      </c>
      <c r="J106" s="241" t="s">
        <v>8741</v>
      </c>
      <c r="K106" s="229" t="s">
        <v>9606</v>
      </c>
      <c r="L106" s="229" t="s">
        <v>8740</v>
      </c>
      <c r="M106" s="229" t="s">
        <v>8741</v>
      </c>
      <c r="N106" s="261">
        <v>44482.818749999999</v>
      </c>
      <c r="O106" s="262" t="s">
        <v>19031</v>
      </c>
      <c r="P106" s="264" t="s">
        <v>27542</v>
      </c>
      <c r="Q106" s="229" t="str" cm="1">
        <f t="array" aca="1" ref="Q106" ca="1">IF(AND(K106&lt;&gt;"",P106&lt;&gt;"Present",U106&lt;&gt;"NO",M106="3GPPMEMBER"),IF(INDIRECT(S106)&lt;&gt;"Present","CHECK","Covered"),"")</f>
        <v/>
      </c>
      <c r="S106" s="241" t="str" cm="1">
        <f t="array" ref="S106">IF(M106="3GPPMEMBER","'Voting List'!L"&amp;MATCH(TRUE,EXACT(K106,'Voting List'!B:B),0))</f>
        <v>'Voting List'!L463</v>
      </c>
      <c r="U106" s="231" t="str">
        <f>IF(K106&lt;&gt;"",IF(ISNUMBER(FIND(K106,'Voting List'!L1)),"YES","NO"),"")</f>
        <v>YES</v>
      </c>
      <c r="X106" s="229">
        <v>0</v>
      </c>
      <c r="Y106" s="229">
        <v>10113</v>
      </c>
      <c r="AB106" s="243"/>
      <c r="AC106" s="243"/>
    </row>
    <row r="107" spans="1:29" ht="12.6" customHeight="1" x14ac:dyDescent="0.25">
      <c r="A107" s="229" t="s">
        <v>8737</v>
      </c>
      <c r="B107" s="229" t="s">
        <v>27653</v>
      </c>
      <c r="C107" s="229" t="s">
        <v>27654</v>
      </c>
      <c r="D107" s="241" t="s">
        <v>8738</v>
      </c>
      <c r="E107" s="241"/>
      <c r="F107" s="241" t="s">
        <v>27655</v>
      </c>
      <c r="G107" s="241" t="s">
        <v>27656</v>
      </c>
      <c r="H107" s="241" t="s">
        <v>8775</v>
      </c>
      <c r="I107" s="241" t="s">
        <v>8740</v>
      </c>
      <c r="J107" s="241" t="s">
        <v>8741</v>
      </c>
      <c r="K107" s="229" t="s">
        <v>11122</v>
      </c>
      <c r="L107" s="229" t="s">
        <v>8787</v>
      </c>
      <c r="M107" s="229" t="s">
        <v>8741</v>
      </c>
      <c r="N107" s="261">
        <v>44487.29791666667</v>
      </c>
      <c r="O107" s="262" t="s">
        <v>19031</v>
      </c>
      <c r="P107" s="264" t="s">
        <v>27542</v>
      </c>
      <c r="Q107" s="229" t="str" cm="1">
        <f t="array" aca="1" ref="Q107" ca="1">IF(AND(K107&lt;&gt;"",P107&lt;&gt;"Present",U107&lt;&gt;"NO",M107="3GPPMEMBER"),IF(INDIRECT(S107)&lt;&gt;"Present","CHECK","Covered"),"")</f>
        <v/>
      </c>
      <c r="S107" s="241" t="str" cm="1">
        <f t="array" ref="S107">IF(M107="3GPPMEMBER","'Voting List'!L"&amp;MATCH(TRUE,EXACT(K107,'Voting List'!B:B),0))</f>
        <v>'Voting List'!L430</v>
      </c>
      <c r="U107" s="231" t="str">
        <f>IF(K107&lt;&gt;"",IF(ISNUMBER(FIND(K107,'Voting List'!L1)),"YES","NO"),"")</f>
        <v>YES</v>
      </c>
      <c r="X107" s="229">
        <v>0</v>
      </c>
      <c r="Y107" s="229">
        <v>10114</v>
      </c>
      <c r="AB107" s="243"/>
      <c r="AC107" s="243"/>
    </row>
    <row r="108" spans="1:29" ht="12.6" customHeight="1" x14ac:dyDescent="0.25">
      <c r="A108" s="229" t="s">
        <v>8737</v>
      </c>
      <c r="B108" s="229" t="s">
        <v>22151</v>
      </c>
      <c r="C108" s="229" t="s">
        <v>22152</v>
      </c>
      <c r="D108" s="241" t="s">
        <v>8738</v>
      </c>
      <c r="E108" s="241"/>
      <c r="F108" s="241" t="s">
        <v>22153</v>
      </c>
      <c r="G108" s="241" t="s">
        <v>22154</v>
      </c>
      <c r="H108" s="241" t="s">
        <v>8818</v>
      </c>
      <c r="I108" s="241" t="s">
        <v>8740</v>
      </c>
      <c r="J108" s="241" t="s">
        <v>8741</v>
      </c>
      <c r="K108" s="229" t="s">
        <v>8818</v>
      </c>
      <c r="L108" s="229" t="s">
        <v>8740</v>
      </c>
      <c r="M108" s="229" t="s">
        <v>8741</v>
      </c>
      <c r="N108" s="261">
        <v>44461.191666666666</v>
      </c>
      <c r="O108" s="262" t="s">
        <v>19031</v>
      </c>
      <c r="P108" s="264" t="s">
        <v>27542</v>
      </c>
      <c r="Q108" s="229" t="str" cm="1">
        <f t="array" aca="1" ref="Q108" ca="1">IF(AND(K108&lt;&gt;"",P108&lt;&gt;"Present",U108&lt;&gt;"NO",M108="3GPPMEMBER"),IF(INDIRECT(S108)&lt;&gt;"Present","CHECK","Covered"),"")</f>
        <v/>
      </c>
      <c r="S108" s="241" t="str" cm="1">
        <f t="array" ref="S108">IF(M108="3GPPMEMBER","'Voting List'!L"&amp;MATCH(TRUE,EXACT(K108,'Voting List'!B:B),0))</f>
        <v>'Voting List'!L169</v>
      </c>
      <c r="U108" s="231" t="str">
        <f>IF(K108&lt;&gt;"",IF(ISNUMBER(FIND(K108,'Voting List'!L1)),"YES","NO"),"")</f>
        <v>YES</v>
      </c>
      <c r="X108" s="229">
        <v>0</v>
      </c>
      <c r="Y108" s="229">
        <v>10115</v>
      </c>
      <c r="AB108" s="243"/>
      <c r="AC108" s="243"/>
    </row>
    <row r="109" spans="1:29" ht="12.6" customHeight="1" x14ac:dyDescent="0.25">
      <c r="A109" s="229" t="s">
        <v>8737</v>
      </c>
      <c r="B109" s="229" t="s">
        <v>25664</v>
      </c>
      <c r="C109" s="229" t="s">
        <v>26634</v>
      </c>
      <c r="D109" s="241" t="s">
        <v>8738</v>
      </c>
      <c r="E109" s="241"/>
      <c r="F109" s="241" t="s">
        <v>26635</v>
      </c>
      <c r="G109" s="241" t="s">
        <v>26636</v>
      </c>
      <c r="H109" s="241" t="s">
        <v>11065</v>
      </c>
      <c r="I109" s="241" t="s">
        <v>8787</v>
      </c>
      <c r="J109" s="241" t="s">
        <v>8741</v>
      </c>
      <c r="K109" s="229" t="s">
        <v>11065</v>
      </c>
      <c r="L109" s="229" t="s">
        <v>8787</v>
      </c>
      <c r="M109" s="229" t="s">
        <v>8741</v>
      </c>
      <c r="N109" s="261">
        <v>44480.974999999999</v>
      </c>
      <c r="O109" s="262" t="s">
        <v>19031</v>
      </c>
      <c r="P109" s="264" t="s">
        <v>27542</v>
      </c>
      <c r="Q109" s="229" t="str" cm="1">
        <f t="array" aca="1" ref="Q109" ca="1">IF(AND(K109&lt;&gt;"",P109&lt;&gt;"Present",U109&lt;&gt;"NO",M109="3GPPMEMBER"),IF(INDIRECT(S109)&lt;&gt;"Present","CHECK","Covered"),"")</f>
        <v/>
      </c>
      <c r="S109" s="241" t="str" cm="1">
        <f t="array" ref="S109">IF(M109="3GPPMEMBER","'Voting List'!L"&amp;MATCH(TRUE,EXACT(K109,'Voting List'!B:B),0))</f>
        <v>'Voting List'!L338</v>
      </c>
      <c r="U109" s="231" t="str">
        <f>IF(K109&lt;&gt;"",IF(ISNUMBER(FIND(K109,'Voting List'!L1)),"YES","NO"),"")</f>
        <v>NO</v>
      </c>
      <c r="X109" s="229">
        <v>0</v>
      </c>
      <c r="Y109" s="229">
        <v>10116</v>
      </c>
      <c r="AB109" s="243"/>
      <c r="AC109" s="243"/>
    </row>
    <row r="110" spans="1:29" ht="12.6" customHeight="1" x14ac:dyDescent="0.25">
      <c r="A110" s="229" t="s">
        <v>8766</v>
      </c>
      <c r="B110" s="229" t="s">
        <v>19834</v>
      </c>
      <c r="C110" s="229" t="s">
        <v>19835</v>
      </c>
      <c r="D110" s="241" t="s">
        <v>8738</v>
      </c>
      <c r="E110" s="241"/>
      <c r="F110" s="241">
        <v>-62307673</v>
      </c>
      <c r="G110" s="241" t="s">
        <v>19836</v>
      </c>
      <c r="H110" s="241" t="s">
        <v>112</v>
      </c>
      <c r="I110" s="241" t="s">
        <v>8761</v>
      </c>
      <c r="J110" s="241" t="s">
        <v>8741</v>
      </c>
      <c r="K110" s="229" t="s">
        <v>8828</v>
      </c>
      <c r="L110" s="229" t="s">
        <v>8761</v>
      </c>
      <c r="M110" s="229" t="s">
        <v>8741</v>
      </c>
      <c r="N110" s="261">
        <v>44452.352083333331</v>
      </c>
      <c r="O110" s="262" t="s">
        <v>19031</v>
      </c>
      <c r="P110" s="264" t="s">
        <v>27542</v>
      </c>
      <c r="Q110" s="229" t="str" cm="1">
        <f t="array" aca="1" ref="Q110" ca="1">IF(AND(K110&lt;&gt;"",P110&lt;&gt;"Present",U110&lt;&gt;"NO",M110="3GPPMEMBER"),IF(INDIRECT(S110)&lt;&gt;"Present","CHECK","Covered"),"")</f>
        <v/>
      </c>
      <c r="S110" s="241" t="str" cm="1">
        <f t="array" ref="S110">IF(M110="3GPPMEMBER","'Voting List'!L"&amp;MATCH(TRUE,EXACT(K110,'Voting List'!B:B),0))</f>
        <v>'Voting List'!L157</v>
      </c>
      <c r="U110" s="231" t="str">
        <f>IF(K110&lt;&gt;"",IF(ISNUMBER(FIND(K110,'Voting List'!L1)),"YES","NO"),"")</f>
        <v>YES</v>
      </c>
      <c r="X110" s="229">
        <v>0</v>
      </c>
      <c r="Y110" s="229">
        <v>10117</v>
      </c>
      <c r="AB110" s="243"/>
      <c r="AC110" s="243"/>
    </row>
    <row r="111" spans="1:29" ht="12.6" customHeight="1" x14ac:dyDescent="0.25">
      <c r="A111" s="229" t="s">
        <v>8755</v>
      </c>
      <c r="B111" s="229" t="s">
        <v>19837</v>
      </c>
      <c r="C111" s="229" t="s">
        <v>19838</v>
      </c>
      <c r="D111" s="241" t="s">
        <v>8738</v>
      </c>
      <c r="E111" s="241"/>
      <c r="F111" s="241"/>
      <c r="G111" s="241" t="s">
        <v>19839</v>
      </c>
      <c r="H111" s="241" t="s">
        <v>8830</v>
      </c>
      <c r="I111" s="241" t="s">
        <v>8740</v>
      </c>
      <c r="J111" s="241" t="s">
        <v>8741</v>
      </c>
      <c r="K111" s="229" t="s">
        <v>8830</v>
      </c>
      <c r="L111" s="229" t="s">
        <v>8740</v>
      </c>
      <c r="M111" s="229" t="s">
        <v>8741</v>
      </c>
      <c r="N111" s="261">
        <v>44414.915972222225</v>
      </c>
      <c r="O111" s="262" t="s">
        <v>19031</v>
      </c>
      <c r="P111" s="264" t="s">
        <v>27542</v>
      </c>
      <c r="Q111" s="229" t="str" cm="1">
        <f t="array" aca="1" ref="Q111" ca="1">IF(AND(K111&lt;&gt;"",P111&lt;&gt;"Present",U111&lt;&gt;"NO",M111="3GPPMEMBER"),IF(INDIRECT(S111)&lt;&gt;"Present","CHECK","Covered"),"")</f>
        <v/>
      </c>
      <c r="S111" s="241" t="str" cm="1">
        <f t="array" ref="S111">IF(M111="3GPPMEMBER","'Voting List'!L"&amp;MATCH(TRUE,EXACT(K111,'Voting List'!B:B),0))</f>
        <v>'Voting List'!L51</v>
      </c>
      <c r="U111" s="231" t="str">
        <f>IF(K111&lt;&gt;"",IF(ISNUMBER(FIND(K111,'Voting List'!L1)),"YES","NO"),"")</f>
        <v>YES</v>
      </c>
      <c r="X111" s="229">
        <v>0</v>
      </c>
      <c r="Y111" s="229">
        <v>10118</v>
      </c>
      <c r="AB111" s="243"/>
      <c r="AC111" s="243"/>
    </row>
    <row r="112" spans="1:29" ht="12.6" customHeight="1" x14ac:dyDescent="0.25">
      <c r="A112" s="229" t="s">
        <v>8737</v>
      </c>
      <c r="B112" s="229" t="s">
        <v>22072</v>
      </c>
      <c r="C112" s="229" t="s">
        <v>22073</v>
      </c>
      <c r="D112" s="241" t="s">
        <v>8738</v>
      </c>
      <c r="E112" s="241"/>
      <c r="F112" s="241">
        <v>8618142835134</v>
      </c>
      <c r="G112" s="241" t="s">
        <v>22074</v>
      </c>
      <c r="H112" s="241" t="s">
        <v>8864</v>
      </c>
      <c r="I112" s="241" t="s">
        <v>8740</v>
      </c>
      <c r="J112" s="241" t="s">
        <v>8741</v>
      </c>
      <c r="K112" s="229" t="s">
        <v>8864</v>
      </c>
      <c r="L112" s="229" t="s">
        <v>8740</v>
      </c>
      <c r="M112" s="229" t="s">
        <v>8741</v>
      </c>
      <c r="N112" s="261">
        <v>44461.12222222222</v>
      </c>
      <c r="O112" s="262" t="s">
        <v>19031</v>
      </c>
      <c r="P112" s="264" t="s">
        <v>27542</v>
      </c>
      <c r="Q112" s="229" t="str" cm="1">
        <f t="array" aca="1" ref="Q112" ca="1">IF(AND(K112&lt;&gt;"",P112&lt;&gt;"Present",U112&lt;&gt;"NO",M112="3GPPMEMBER"),IF(INDIRECT(S112)&lt;&gt;"Present","CHECK","Covered"),"")</f>
        <v/>
      </c>
      <c r="S112" s="241" t="str" cm="1">
        <f t="array" ref="S112">IF(M112="3GPPMEMBER","'Voting List'!L"&amp;MATCH(TRUE,EXACT(K112,'Voting List'!B:B),0))</f>
        <v>'Voting List'!L122</v>
      </c>
      <c r="U112" s="231" t="str">
        <f>IF(K112&lt;&gt;"",IF(ISNUMBER(FIND(K112,'Voting List'!L1)),"YES","NO"),"")</f>
        <v>YES</v>
      </c>
      <c r="X112" s="229">
        <v>0</v>
      </c>
      <c r="Y112" s="229">
        <v>10119</v>
      </c>
      <c r="AB112" s="243"/>
      <c r="AC112" s="243"/>
    </row>
    <row r="113" spans="1:29" ht="12.6" customHeight="1" x14ac:dyDescent="0.25">
      <c r="A113" s="229" t="s">
        <v>8737</v>
      </c>
      <c r="B113" s="229" t="s">
        <v>26637</v>
      </c>
      <c r="C113" s="229" t="s">
        <v>26638</v>
      </c>
      <c r="D113" s="241" t="s">
        <v>8738</v>
      </c>
      <c r="E113" s="241"/>
      <c r="F113" s="241">
        <v>-12035</v>
      </c>
      <c r="G113" s="241" t="s">
        <v>26639</v>
      </c>
      <c r="H113" s="241" t="s">
        <v>8845</v>
      </c>
      <c r="I113" s="241" t="s">
        <v>8787</v>
      </c>
      <c r="J113" s="241" t="s">
        <v>8741</v>
      </c>
      <c r="K113" s="229" t="s">
        <v>8845</v>
      </c>
      <c r="L113" s="229" t="s">
        <v>8787</v>
      </c>
      <c r="M113" s="229" t="s">
        <v>8741</v>
      </c>
      <c r="N113" s="261">
        <v>44481.05</v>
      </c>
      <c r="O113" s="262" t="s">
        <v>19031</v>
      </c>
      <c r="P113" s="264" t="s">
        <v>27542</v>
      </c>
      <c r="Q113" s="229" t="str" cm="1">
        <f t="array" aca="1" ref="Q113" ca="1">IF(AND(K113&lt;&gt;"",P113&lt;&gt;"Present",U113&lt;&gt;"NO",M113="3GPPMEMBER"),IF(INDIRECT(S113)&lt;&gt;"Present","CHECK","Covered"),"")</f>
        <v/>
      </c>
      <c r="S113" s="241" t="str" cm="1">
        <f t="array" ref="S113">IF(M113="3GPPMEMBER","'Voting List'!L"&amp;MATCH(TRUE,EXACT(K113,'Voting List'!B:B),0))</f>
        <v>'Voting List'!L358</v>
      </c>
      <c r="U113" s="231" t="str">
        <f>IF(K113&lt;&gt;"",IF(ISNUMBER(FIND(K113,'Voting List'!L1)),"YES","NO"),"")</f>
        <v>YES</v>
      </c>
      <c r="X113" s="229">
        <v>0</v>
      </c>
      <c r="Y113" s="229">
        <v>10120</v>
      </c>
      <c r="AB113" s="243"/>
      <c r="AC113" s="243"/>
    </row>
    <row r="114" spans="1:29" ht="12.6" customHeight="1" x14ac:dyDescent="0.25">
      <c r="A114" s="229" t="s">
        <v>8737</v>
      </c>
      <c r="B114" s="229" t="s">
        <v>26053</v>
      </c>
      <c r="C114" s="229" t="s">
        <v>26054</v>
      </c>
      <c r="D114" s="241" t="s">
        <v>8738</v>
      </c>
      <c r="E114" s="241"/>
      <c r="F114" s="241">
        <v>442088362388</v>
      </c>
      <c r="G114" s="241" t="s">
        <v>26055</v>
      </c>
      <c r="H114" s="241" t="s">
        <v>9607</v>
      </c>
      <c r="I114" s="241" t="s">
        <v>8740</v>
      </c>
      <c r="J114" s="241" t="s">
        <v>8741</v>
      </c>
      <c r="K114" s="229" t="s">
        <v>9607</v>
      </c>
      <c r="L114" s="229" t="s">
        <v>8740</v>
      </c>
      <c r="M114" s="229" t="s">
        <v>8741</v>
      </c>
      <c r="N114" s="261">
        <v>44477.55</v>
      </c>
      <c r="O114" s="262" t="s">
        <v>19031</v>
      </c>
      <c r="P114" s="264" t="s">
        <v>27542</v>
      </c>
      <c r="Q114" s="229" t="str" cm="1">
        <f t="array" aca="1" ref="Q114" ca="1">IF(AND(K114&lt;&gt;"",P114&lt;&gt;"Present",U114&lt;&gt;"NO",M114="3GPPMEMBER"),IF(INDIRECT(S114)&lt;&gt;"Present","CHECK","Covered"),"")</f>
        <v/>
      </c>
      <c r="S114" s="241" t="str" cm="1">
        <f t="array" ref="S114">IF(M114="3GPPMEMBER","'Voting List'!L"&amp;MATCH(TRUE,EXACT(K114,'Voting List'!B:B),0))</f>
        <v>'Voting List'!L408</v>
      </c>
      <c r="U114" s="231" t="str">
        <f>IF(K114&lt;&gt;"",IF(ISNUMBER(FIND(K114,'Voting List'!L1)),"YES","NO"),"")</f>
        <v>YES</v>
      </c>
      <c r="X114" s="229">
        <v>0</v>
      </c>
      <c r="Y114" s="229">
        <v>10121</v>
      </c>
      <c r="AB114" s="243"/>
      <c r="AC114" s="243"/>
    </row>
    <row r="115" spans="1:29" ht="12.6" customHeight="1" x14ac:dyDescent="0.25">
      <c r="A115" s="229" t="s">
        <v>8755</v>
      </c>
      <c r="B115" s="229" t="s">
        <v>25720</v>
      </c>
      <c r="C115" s="229" t="s">
        <v>25721</v>
      </c>
      <c r="D115" s="241" t="s">
        <v>8738</v>
      </c>
      <c r="E115" s="241"/>
      <c r="F115" s="241"/>
      <c r="G115" s="241" t="s">
        <v>25722</v>
      </c>
      <c r="H115" s="241" t="s">
        <v>11119</v>
      </c>
      <c r="I115" s="241" t="s">
        <v>8750</v>
      </c>
      <c r="J115" s="241" t="s">
        <v>8741</v>
      </c>
      <c r="K115" s="229" t="s">
        <v>11119</v>
      </c>
      <c r="L115" s="229" t="s">
        <v>8750</v>
      </c>
      <c r="M115" s="229" t="s">
        <v>8741</v>
      </c>
      <c r="N115" s="261">
        <v>44474.474999999999</v>
      </c>
      <c r="O115" s="262" t="s">
        <v>19031</v>
      </c>
      <c r="P115" s="264" t="s">
        <v>27542</v>
      </c>
      <c r="Q115" s="229" t="str" cm="1">
        <f t="array" aca="1" ref="Q115" ca="1">IF(AND(K115&lt;&gt;"",P115&lt;&gt;"Present",U115&lt;&gt;"NO",M115="3GPPMEMBER"),IF(INDIRECT(S115)&lt;&gt;"Present","CHECK","Covered"),"")</f>
        <v/>
      </c>
      <c r="S115" s="241" t="str" cm="1">
        <f t="array" ref="S115">IF(M115="3GPPMEMBER","'Voting List'!L"&amp;MATCH(TRUE,EXACT(K115,'Voting List'!B:B),0))</f>
        <v>'Voting List'!L418</v>
      </c>
      <c r="U115" s="231" t="str">
        <f>IF(K115&lt;&gt;"",IF(ISNUMBER(FIND(K115,'Voting List'!L1)),"YES","NO"),"")</f>
        <v>YES</v>
      </c>
      <c r="X115" s="229">
        <v>0</v>
      </c>
      <c r="Y115" s="229">
        <v>10122</v>
      </c>
      <c r="AB115" s="243"/>
      <c r="AC115" s="243"/>
    </row>
    <row r="116" spans="1:29" ht="12.6" customHeight="1" x14ac:dyDescent="0.25">
      <c r="A116" s="229" t="s">
        <v>8781</v>
      </c>
      <c r="B116" s="229" t="s">
        <v>19374</v>
      </c>
      <c r="C116" s="229" t="s">
        <v>19375</v>
      </c>
      <c r="D116" s="241" t="s">
        <v>8738</v>
      </c>
      <c r="E116" s="241"/>
      <c r="F116" s="241" t="s">
        <v>19376</v>
      </c>
      <c r="G116" s="241" t="s">
        <v>19377</v>
      </c>
      <c r="H116" s="241" t="s">
        <v>8775</v>
      </c>
      <c r="I116" s="241" t="s">
        <v>8740</v>
      </c>
      <c r="J116" s="241" t="s">
        <v>8741</v>
      </c>
      <c r="K116" s="229" t="s">
        <v>9518</v>
      </c>
      <c r="L116" s="229" t="s">
        <v>8750</v>
      </c>
      <c r="M116" s="229" t="s">
        <v>8741</v>
      </c>
      <c r="N116" s="261">
        <v>44460.394444444442</v>
      </c>
      <c r="O116" s="262" t="s">
        <v>19031</v>
      </c>
      <c r="P116" s="264" t="s">
        <v>27542</v>
      </c>
      <c r="Q116" s="229" t="str" cm="1">
        <f t="array" aca="1" ref="Q116" ca="1">IF(AND(K116&lt;&gt;"",P116&lt;&gt;"Present",U116&lt;&gt;"NO",M116="3GPPMEMBER"),IF(INDIRECT(S116)&lt;&gt;"Present","CHECK","Covered"),"")</f>
        <v/>
      </c>
      <c r="S116" s="241" t="str" cm="1">
        <f t="array" ref="S116">IF(M116="3GPPMEMBER","'Voting List'!L"&amp;MATCH(TRUE,EXACT(K116,'Voting List'!B:B),0))</f>
        <v>'Voting List'!L429</v>
      </c>
      <c r="U116" s="231" t="str">
        <f>IF(K116&lt;&gt;"",IF(ISNUMBER(FIND(K116,'Voting List'!L1)),"YES","NO"),"")</f>
        <v>YES</v>
      </c>
      <c r="X116" s="229">
        <v>0</v>
      </c>
      <c r="Y116" s="229">
        <v>10123</v>
      </c>
      <c r="AB116" s="243"/>
      <c r="AC116" s="243"/>
    </row>
    <row r="117" spans="1:29" ht="12.6" customHeight="1" x14ac:dyDescent="0.25">
      <c r="A117" s="229" t="s">
        <v>8737</v>
      </c>
      <c r="B117" s="229" t="s">
        <v>25723</v>
      </c>
      <c r="C117" s="229" t="s">
        <v>25724</v>
      </c>
      <c r="D117" s="241" t="s">
        <v>8738</v>
      </c>
      <c r="E117" s="241"/>
      <c r="F117" s="241">
        <v>7035074108</v>
      </c>
      <c r="G117" s="241" t="s">
        <v>25725</v>
      </c>
      <c r="H117" s="241" t="s">
        <v>8824</v>
      </c>
      <c r="I117" s="241" t="s">
        <v>8750</v>
      </c>
      <c r="J117" s="241" t="s">
        <v>8741</v>
      </c>
      <c r="K117" s="229" t="s">
        <v>8824</v>
      </c>
      <c r="L117" s="229" t="s">
        <v>8895</v>
      </c>
      <c r="M117" s="229" t="s">
        <v>8741</v>
      </c>
      <c r="N117" s="261">
        <v>44473.379166666666</v>
      </c>
      <c r="O117" s="262" t="s">
        <v>19031</v>
      </c>
      <c r="P117" s="264" t="s">
        <v>27542</v>
      </c>
      <c r="Q117" s="229" t="str" cm="1">
        <f t="array" aca="1" ref="Q117" ca="1">IF(AND(K117&lt;&gt;"",P117&lt;&gt;"Present",U117&lt;&gt;"NO",M117="3GPPMEMBER"),IF(INDIRECT(S117)&lt;&gt;"Present","CHECK","Covered"),"")</f>
        <v/>
      </c>
      <c r="S117" s="241" t="str" cm="1">
        <f t="array" ref="S117">IF(M117="3GPPMEMBER","'Voting List'!L"&amp;MATCH(TRUE,EXACT(K117,'Voting List'!B:B),0))</f>
        <v>'Voting List'!L328</v>
      </c>
      <c r="U117" s="231" t="str">
        <f>IF(K117&lt;&gt;"",IF(ISNUMBER(FIND(K117,'Voting List'!L1)),"YES","NO"),"")</f>
        <v>YES</v>
      </c>
      <c r="X117" s="229">
        <v>0</v>
      </c>
      <c r="Y117" s="229">
        <v>10124</v>
      </c>
      <c r="AB117" s="243"/>
      <c r="AC117" s="243"/>
    </row>
    <row r="118" spans="1:29" ht="12.6" customHeight="1" x14ac:dyDescent="0.25">
      <c r="A118" s="229" t="s">
        <v>8737</v>
      </c>
      <c r="B118" s="229" t="s">
        <v>19378</v>
      </c>
      <c r="C118" s="229" t="s">
        <v>19379</v>
      </c>
      <c r="D118" s="241" t="s">
        <v>8738</v>
      </c>
      <c r="E118" s="241"/>
      <c r="F118" s="241"/>
      <c r="G118" s="241" t="s">
        <v>19380</v>
      </c>
      <c r="H118" s="241" t="s">
        <v>8970</v>
      </c>
      <c r="I118" s="241" t="s">
        <v>8750</v>
      </c>
      <c r="J118" s="241" t="s">
        <v>8741</v>
      </c>
      <c r="K118" s="229" t="s">
        <v>8970</v>
      </c>
      <c r="L118" s="229" t="s">
        <v>8750</v>
      </c>
      <c r="M118" s="229" t="s">
        <v>8741</v>
      </c>
      <c r="N118" s="261">
        <v>44463.066666666666</v>
      </c>
      <c r="O118" s="262" t="s">
        <v>19031</v>
      </c>
      <c r="P118" s="264" t="s">
        <v>27542</v>
      </c>
      <c r="Q118" s="229" t="str" cm="1">
        <f t="array" aca="1" ref="Q118" ca="1">IF(AND(K118&lt;&gt;"",P118&lt;&gt;"Present",U118&lt;&gt;"NO",M118="3GPPMEMBER"),IF(INDIRECT(S118)&lt;&gt;"Present","CHECK","Covered"),"")</f>
        <v/>
      </c>
      <c r="S118" s="241" t="str" cm="1">
        <f t="array" ref="S118">IF(M118="3GPPMEMBER","'Voting List'!L"&amp;MATCH(TRUE,EXACT(K118,'Voting List'!B:B),0))</f>
        <v>'Voting List'!L553</v>
      </c>
      <c r="U118" s="231" t="str">
        <f>IF(K118&lt;&gt;"",IF(ISNUMBER(FIND(K118,'Voting List'!L1)),"YES","NO"),"")</f>
        <v>YES</v>
      </c>
      <c r="X118" s="229">
        <v>0</v>
      </c>
      <c r="Y118" s="229">
        <v>10125</v>
      </c>
      <c r="AB118" s="243"/>
      <c r="AC118" s="243"/>
    </row>
    <row r="119" spans="1:29" ht="12.6" customHeight="1" x14ac:dyDescent="0.25">
      <c r="A119" s="229" t="s">
        <v>8737</v>
      </c>
      <c r="B119" s="229" t="s">
        <v>19381</v>
      </c>
      <c r="C119" s="229" t="s">
        <v>5</v>
      </c>
      <c r="D119" s="241" t="s">
        <v>19382</v>
      </c>
      <c r="E119" s="241"/>
      <c r="F119" s="241">
        <v>-7428</v>
      </c>
      <c r="G119" s="241" t="s">
        <v>19383</v>
      </c>
      <c r="H119" s="241" t="s">
        <v>8831</v>
      </c>
      <c r="I119" s="241" t="s">
        <v>8740</v>
      </c>
      <c r="J119" s="241" t="s">
        <v>8741</v>
      </c>
      <c r="K119" s="229" t="s">
        <v>109</v>
      </c>
      <c r="L119" s="229" t="s">
        <v>8769</v>
      </c>
      <c r="M119" s="229" t="s">
        <v>8741</v>
      </c>
      <c r="N119" s="261">
        <v>44461.119444444441</v>
      </c>
      <c r="O119" s="262" t="s">
        <v>19031</v>
      </c>
      <c r="P119" s="264" t="s">
        <v>27542</v>
      </c>
      <c r="Q119" s="229" t="str" cm="1">
        <f t="array" aca="1" ref="Q119" ca="1">IF(AND(K119&lt;&gt;"",P119&lt;&gt;"Present",U119&lt;&gt;"NO",M119="3GPPMEMBER"),IF(INDIRECT(S119)&lt;&gt;"Present","CHECK","Covered"),"")</f>
        <v/>
      </c>
      <c r="S119" s="241" t="str" cm="1">
        <f t="array" ref="S119">IF(M119="3GPPMEMBER","'Voting List'!L"&amp;MATCH(TRUE,EXACT(K119,'Voting List'!B:B),0))</f>
        <v>'Voting List'!L288</v>
      </c>
      <c r="U119" s="231" t="str">
        <f>IF(K119&lt;&gt;"",IF(ISNUMBER(FIND(K119,'Voting List'!L1)),"YES","NO"),"")</f>
        <v>YES</v>
      </c>
      <c r="X119" s="229">
        <v>0</v>
      </c>
      <c r="Y119" s="229">
        <v>10126</v>
      </c>
      <c r="AB119" s="243"/>
      <c r="AC119" s="243"/>
    </row>
    <row r="120" spans="1:29" ht="12.6" customHeight="1" x14ac:dyDescent="0.25">
      <c r="A120" s="229" t="s">
        <v>8755</v>
      </c>
      <c r="B120" s="229" t="s">
        <v>27676</v>
      </c>
      <c r="C120" s="229" t="s">
        <v>27677</v>
      </c>
      <c r="D120" s="241" t="s">
        <v>8738</v>
      </c>
      <c r="E120" s="241"/>
      <c r="F120" s="241"/>
      <c r="G120" s="241" t="s">
        <v>27678</v>
      </c>
      <c r="H120" s="241" t="s">
        <v>9486</v>
      </c>
      <c r="I120" s="241" t="s">
        <v>8787</v>
      </c>
      <c r="J120" s="241" t="s">
        <v>8741</v>
      </c>
      <c r="K120" s="229" t="s">
        <v>9486</v>
      </c>
      <c r="L120" s="229" t="s">
        <v>8787</v>
      </c>
      <c r="M120" s="229" t="s">
        <v>8741</v>
      </c>
      <c r="N120" s="261">
        <v>44488.188888888886</v>
      </c>
      <c r="O120" s="262" t="s">
        <v>19031</v>
      </c>
      <c r="P120" s="264" t="s">
        <v>27542</v>
      </c>
      <c r="Q120" s="229" t="str" cm="1">
        <f t="array" aca="1" ref="Q120" ca="1">IF(AND(K120&lt;&gt;"",P120&lt;&gt;"Present",U120&lt;&gt;"NO",M120="3GPPMEMBER"),IF(INDIRECT(S120)&lt;&gt;"Present","CHECK","Covered"),"")</f>
        <v/>
      </c>
      <c r="S120" s="241" t="str" cm="1">
        <f t="array" ref="S120">IF(M120="3GPPMEMBER","'Voting List'!L"&amp;MATCH(TRUE,EXACT(K120,'Voting List'!B:B),0))</f>
        <v>'Voting List'!L521</v>
      </c>
      <c r="U120" s="231" t="str">
        <f>IF(K120&lt;&gt;"",IF(ISNUMBER(FIND(K120,'Voting List'!L1)),"YES","NO"),"")</f>
        <v>YES</v>
      </c>
      <c r="X120" s="229">
        <v>0</v>
      </c>
      <c r="Y120" s="229">
        <v>10127</v>
      </c>
      <c r="AB120" s="243"/>
      <c r="AC120" s="243"/>
    </row>
    <row r="121" spans="1:29" ht="12.6" customHeight="1" x14ac:dyDescent="0.25">
      <c r="A121" s="229" t="s">
        <v>8737</v>
      </c>
      <c r="B121" s="229" t="s">
        <v>19384</v>
      </c>
      <c r="C121" s="229" t="s">
        <v>19385</v>
      </c>
      <c r="D121" s="241" t="s">
        <v>8738</v>
      </c>
      <c r="E121" s="241"/>
      <c r="F121" s="241">
        <v>9818017469</v>
      </c>
      <c r="G121" s="241" t="s">
        <v>19386</v>
      </c>
      <c r="H121" s="241" t="s">
        <v>11025</v>
      </c>
      <c r="I121" s="241" t="s">
        <v>8753</v>
      </c>
      <c r="J121" s="241" t="s">
        <v>8741</v>
      </c>
      <c r="K121" s="229" t="s">
        <v>11025</v>
      </c>
      <c r="L121" s="229" t="s">
        <v>8753</v>
      </c>
      <c r="M121" s="229" t="s">
        <v>8741</v>
      </c>
      <c r="N121" s="261">
        <v>44453.350694444445</v>
      </c>
      <c r="O121" s="262" t="s">
        <v>19031</v>
      </c>
      <c r="P121" s="264" t="s">
        <v>27542</v>
      </c>
      <c r="Q121" s="229" t="str" cm="1">
        <f t="array" aca="1" ref="Q121" ca="1">IF(AND(K121&lt;&gt;"",P121&lt;&gt;"Present",U121&lt;&gt;"NO",M121="3GPPMEMBER"),IF(INDIRECT(S121)&lt;&gt;"Present","CHECK","Covered"),"")</f>
        <v/>
      </c>
      <c r="S121" s="241" t="str" cm="1">
        <f t="array" ref="S121">IF(M121="3GPPMEMBER","'Voting List'!L"&amp;MATCH(TRUE,EXACT(K121,'Voting List'!B:B),0))</f>
        <v>'Voting List'!L280</v>
      </c>
      <c r="U121" s="231" t="str">
        <f>IF(K121&lt;&gt;"",IF(ISNUMBER(FIND(K121,'Voting List'!L1)),"YES","NO"),"")</f>
        <v>NO</v>
      </c>
      <c r="X121" s="229">
        <v>0</v>
      </c>
      <c r="Y121" s="229">
        <v>10128</v>
      </c>
      <c r="AB121" s="243"/>
      <c r="AC121" s="243"/>
    </row>
    <row r="122" spans="1:29" ht="12.6" customHeight="1" x14ac:dyDescent="0.25">
      <c r="A122" s="229" t="s">
        <v>8766</v>
      </c>
      <c r="B122" s="229" t="s">
        <v>19387</v>
      </c>
      <c r="C122" s="229" t="s">
        <v>19388</v>
      </c>
      <c r="D122" s="241" t="s">
        <v>8738</v>
      </c>
      <c r="E122" s="241"/>
      <c r="F122" s="241"/>
      <c r="G122" s="241" t="s">
        <v>19389</v>
      </c>
      <c r="H122" s="241" t="s">
        <v>8864</v>
      </c>
      <c r="I122" s="241" t="s">
        <v>8740</v>
      </c>
      <c r="J122" s="241" t="s">
        <v>8741</v>
      </c>
      <c r="K122" s="229" t="s">
        <v>8864</v>
      </c>
      <c r="L122" s="229" t="s">
        <v>8740</v>
      </c>
      <c r="M122" s="229" t="s">
        <v>8741</v>
      </c>
      <c r="N122" s="261">
        <v>44457.37777777778</v>
      </c>
      <c r="O122" s="262" t="s">
        <v>19031</v>
      </c>
      <c r="P122" s="264" t="s">
        <v>27542</v>
      </c>
      <c r="Q122" s="229" t="str" cm="1">
        <f t="array" aca="1" ref="Q122" ca="1">IF(AND(K122&lt;&gt;"",P122&lt;&gt;"Present",U122&lt;&gt;"NO",M122="3GPPMEMBER"),IF(INDIRECT(S122)&lt;&gt;"Present","CHECK","Covered"),"")</f>
        <v/>
      </c>
      <c r="S122" s="241" t="str" cm="1">
        <f t="array" ref="S122">IF(M122="3GPPMEMBER","'Voting List'!L"&amp;MATCH(TRUE,EXACT(K122,'Voting List'!B:B),0))</f>
        <v>'Voting List'!L122</v>
      </c>
      <c r="U122" s="231" t="str">
        <f>IF(K122&lt;&gt;"",IF(ISNUMBER(FIND(K122,'Voting List'!L1)),"YES","NO"),"")</f>
        <v>YES</v>
      </c>
      <c r="X122" s="229">
        <v>0</v>
      </c>
      <c r="Y122" s="229">
        <v>10129</v>
      </c>
      <c r="AB122" s="243"/>
      <c r="AC122" s="243"/>
    </row>
    <row r="123" spans="1:29" ht="12.6" customHeight="1" x14ac:dyDescent="0.25">
      <c r="A123" s="229" t="s">
        <v>8766</v>
      </c>
      <c r="B123" s="229" t="s">
        <v>19661</v>
      </c>
      <c r="C123" s="229" t="s">
        <v>19662</v>
      </c>
      <c r="D123" s="241" t="s">
        <v>8738</v>
      </c>
      <c r="E123" s="241"/>
      <c r="F123" s="241"/>
      <c r="G123" s="241" t="s">
        <v>19663</v>
      </c>
      <c r="H123" s="241" t="s">
        <v>8864</v>
      </c>
      <c r="I123" s="241" t="s">
        <v>8740</v>
      </c>
      <c r="J123" s="241" t="s">
        <v>8741</v>
      </c>
      <c r="K123" s="229" t="s">
        <v>8864</v>
      </c>
      <c r="L123" s="229" t="s">
        <v>8740</v>
      </c>
      <c r="M123" s="229" t="s">
        <v>8741</v>
      </c>
      <c r="N123" s="261">
        <v>44438.12777777778</v>
      </c>
      <c r="O123" s="262" t="s">
        <v>19031</v>
      </c>
      <c r="P123" s="264" t="s">
        <v>27542</v>
      </c>
      <c r="Q123" s="229" t="str" cm="1">
        <f t="array" aca="1" ref="Q123" ca="1">IF(AND(K123&lt;&gt;"",P123&lt;&gt;"Present",U123&lt;&gt;"NO",M123="3GPPMEMBER"),IF(INDIRECT(S123)&lt;&gt;"Present","CHECK","Covered"),"")</f>
        <v/>
      </c>
      <c r="S123" s="241" t="str" cm="1">
        <f t="array" ref="S123">IF(M123="3GPPMEMBER","'Voting List'!L"&amp;MATCH(TRUE,EXACT(K123,'Voting List'!B:B),0))</f>
        <v>'Voting List'!L122</v>
      </c>
      <c r="U123" s="231" t="str">
        <f>IF(K123&lt;&gt;"",IF(ISNUMBER(FIND(K123,'Voting List'!L1)),"YES","NO"),"")</f>
        <v>YES</v>
      </c>
      <c r="X123" s="229">
        <v>0</v>
      </c>
      <c r="Y123" s="229">
        <v>10130</v>
      </c>
      <c r="AB123" s="243"/>
      <c r="AC123" s="243"/>
    </row>
    <row r="124" spans="1:29" ht="12.6" customHeight="1" x14ac:dyDescent="0.25">
      <c r="A124" s="229" t="s">
        <v>8755</v>
      </c>
      <c r="B124" s="229" t="s">
        <v>19390</v>
      </c>
      <c r="C124" s="229" t="s">
        <v>19391</v>
      </c>
      <c r="D124" s="241" t="s">
        <v>8738</v>
      </c>
      <c r="E124" s="241"/>
      <c r="F124" s="241"/>
      <c r="G124" s="241" t="s">
        <v>19392</v>
      </c>
      <c r="H124" s="241" t="s">
        <v>9179</v>
      </c>
      <c r="I124" s="241" t="s">
        <v>8761</v>
      </c>
      <c r="J124" s="241" t="s">
        <v>8741</v>
      </c>
      <c r="K124" s="229" t="s">
        <v>9179</v>
      </c>
      <c r="L124" s="229" t="s">
        <v>8761</v>
      </c>
      <c r="M124" s="229" t="s">
        <v>8741</v>
      </c>
      <c r="N124" s="261">
        <v>44456.629166666666</v>
      </c>
      <c r="O124" s="262" t="s">
        <v>19031</v>
      </c>
      <c r="P124" s="264" t="s">
        <v>27542</v>
      </c>
      <c r="Q124" s="229" t="str" cm="1">
        <f t="array" aca="1" ref="Q124" ca="1">IF(AND(K124&lt;&gt;"",P124&lt;&gt;"Present",U124&lt;&gt;"NO",M124="3GPPMEMBER"),IF(INDIRECT(S124)&lt;&gt;"Present","CHECK","Covered"),"")</f>
        <v/>
      </c>
      <c r="S124" s="241" t="str" cm="1">
        <f t="array" ref="S124">IF(M124="3GPPMEMBER","'Voting List'!L"&amp;MATCH(TRUE,EXACT(K124,'Voting List'!B:B),0))</f>
        <v>'Voting List'!L115</v>
      </c>
      <c r="U124" s="231" t="str">
        <f>IF(K124&lt;&gt;"",IF(ISNUMBER(FIND(K124,'Voting List'!L1)),"YES","NO"),"")</f>
        <v>YES</v>
      </c>
      <c r="X124" s="229">
        <v>0</v>
      </c>
      <c r="Y124" s="229">
        <v>10131</v>
      </c>
      <c r="AB124" s="243"/>
      <c r="AC124" s="243"/>
    </row>
    <row r="125" spans="1:29" ht="12.6" customHeight="1" x14ac:dyDescent="0.25">
      <c r="A125" s="229" t="s">
        <v>8737</v>
      </c>
      <c r="B125" s="229" t="s">
        <v>19390</v>
      </c>
      <c r="C125" s="229" t="s">
        <v>20335</v>
      </c>
      <c r="D125" s="241" t="s">
        <v>8738</v>
      </c>
      <c r="E125" s="241"/>
      <c r="F125" s="241">
        <v>861066001232</v>
      </c>
      <c r="G125" s="241" t="s">
        <v>26056</v>
      </c>
      <c r="H125" s="241" t="s">
        <v>9179</v>
      </c>
      <c r="I125" s="241" t="s">
        <v>8761</v>
      </c>
      <c r="J125" s="241" t="s">
        <v>8741</v>
      </c>
      <c r="K125" s="229" t="s">
        <v>9180</v>
      </c>
      <c r="L125" s="229" t="s">
        <v>8761</v>
      </c>
      <c r="M125" s="229" t="s">
        <v>8741</v>
      </c>
      <c r="N125" s="261">
        <v>44477.553472222222</v>
      </c>
      <c r="O125" s="262" t="s">
        <v>19031</v>
      </c>
      <c r="P125" s="264" t="s">
        <v>27542</v>
      </c>
      <c r="Q125" s="229" t="str" cm="1">
        <f t="array" aca="1" ref="Q125" ca="1">IF(AND(K125&lt;&gt;"",P125&lt;&gt;"Present",U125&lt;&gt;"NO",M125="3GPPMEMBER"),IF(INDIRECT(S125)&lt;&gt;"Present","CHECK","Covered"),"")</f>
        <v/>
      </c>
      <c r="S125" s="241" t="str" cm="1">
        <f t="array" ref="S125">IF(M125="3GPPMEMBER","'Voting List'!L"&amp;MATCH(TRUE,EXACT(K125,'Voting List'!B:B),0))</f>
        <v>'Voting List'!L118</v>
      </c>
      <c r="U125" s="231" t="str">
        <f>IF(K125&lt;&gt;"",IF(ISNUMBER(FIND(K125,'Voting List'!L1)),"YES","NO"),"")</f>
        <v>YES</v>
      </c>
      <c r="X125" s="229">
        <v>0</v>
      </c>
      <c r="Y125" s="229">
        <v>10132</v>
      </c>
      <c r="AB125" s="243"/>
      <c r="AC125" s="243"/>
    </row>
    <row r="126" spans="1:29" ht="12.6" customHeight="1" x14ac:dyDescent="0.25">
      <c r="A126" s="229" t="s">
        <v>8737</v>
      </c>
      <c r="B126" s="229" t="s">
        <v>19705</v>
      </c>
      <c r="C126" s="229" t="s">
        <v>14121</v>
      </c>
      <c r="D126" s="241" t="s">
        <v>8738</v>
      </c>
      <c r="E126" s="241"/>
      <c r="F126" s="241"/>
      <c r="G126" s="241" t="s">
        <v>19706</v>
      </c>
      <c r="H126" s="241" t="s">
        <v>8978</v>
      </c>
      <c r="I126" s="241" t="s">
        <v>8761</v>
      </c>
      <c r="J126" s="241" t="s">
        <v>8741</v>
      </c>
      <c r="K126" s="229" t="s">
        <v>8978</v>
      </c>
      <c r="L126" s="229" t="s">
        <v>8761</v>
      </c>
      <c r="M126" s="229" t="s">
        <v>8741</v>
      </c>
      <c r="N126" s="261">
        <v>44441.106249999997</v>
      </c>
      <c r="O126" s="262" t="s">
        <v>19031</v>
      </c>
      <c r="P126" s="264" t="s">
        <v>27542</v>
      </c>
      <c r="Q126" s="229" t="str" cm="1">
        <f t="array" aca="1" ref="Q126" ca="1">IF(AND(K126&lt;&gt;"",P126&lt;&gt;"Present",U126&lt;&gt;"NO",M126="3GPPMEMBER"),IF(INDIRECT(S126)&lt;&gt;"Present","CHECK","Covered"),"")</f>
        <v/>
      </c>
      <c r="S126" s="241" t="str" cm="1">
        <f t="array" ref="S126">IF(M126="3GPPMEMBER","'Voting List'!L"&amp;MATCH(TRUE,EXACT(K126,'Voting List'!B:B),0))</f>
        <v>'Voting List'!L258</v>
      </c>
      <c r="U126" s="231" t="str">
        <f>IF(K126&lt;&gt;"",IF(ISNUMBER(FIND(K126,'Voting List'!L1)),"YES","NO"),"")</f>
        <v>YES</v>
      </c>
      <c r="X126" s="229">
        <v>0</v>
      </c>
      <c r="Y126" s="229">
        <v>10133</v>
      </c>
      <c r="AB126" s="243"/>
      <c r="AC126" s="243"/>
    </row>
    <row r="127" spans="1:29" ht="12.6" customHeight="1" x14ac:dyDescent="0.25">
      <c r="A127" s="229" t="s">
        <v>8737</v>
      </c>
      <c r="B127" s="229" t="s">
        <v>27546</v>
      </c>
      <c r="C127" s="229" t="s">
        <v>26628</v>
      </c>
      <c r="D127" s="241" t="s">
        <v>8738</v>
      </c>
      <c r="E127" s="241"/>
      <c r="F127" s="244">
        <v>443316641909</v>
      </c>
      <c r="G127" s="241" t="s">
        <v>27547</v>
      </c>
      <c r="H127" s="241" t="s">
        <v>8739</v>
      </c>
      <c r="I127" s="241" t="s">
        <v>8740</v>
      </c>
      <c r="J127" s="241" t="s">
        <v>8741</v>
      </c>
      <c r="K127" s="229" t="s">
        <v>8739</v>
      </c>
      <c r="L127" s="229" t="s">
        <v>8740</v>
      </c>
      <c r="M127" s="229" t="s">
        <v>8741</v>
      </c>
      <c r="N127" s="261">
        <v>44481.37777777778</v>
      </c>
      <c r="O127" s="262" t="s">
        <v>19031</v>
      </c>
      <c r="P127" s="264" t="s">
        <v>27542</v>
      </c>
      <c r="Q127" s="229" t="str" cm="1">
        <f t="array" aca="1" ref="Q127" ca="1">IF(AND(K127&lt;&gt;"",P127&lt;&gt;"Present",U127&lt;&gt;"NO",M127="3GPPMEMBER"),IF(INDIRECT(S127)&lt;&gt;"Present","CHECK","Covered"),"")</f>
        <v/>
      </c>
      <c r="S127" s="241" t="str" cm="1">
        <f t="array" ref="S127">IF(M127="3GPPMEMBER","'Voting List'!L"&amp;MATCH(TRUE,EXACT(K127,'Voting List'!B:B),0))</f>
        <v>'Voting List'!L82</v>
      </c>
      <c r="U127" s="231" t="str">
        <f>IF(K127&lt;&gt;"",IF(ISNUMBER(FIND(K127,'Voting List'!L1)),"YES","NO"),"")</f>
        <v>YES</v>
      </c>
      <c r="X127" s="229">
        <v>0</v>
      </c>
      <c r="Y127" s="229">
        <v>10134</v>
      </c>
      <c r="AB127" s="243"/>
      <c r="AC127" s="243"/>
    </row>
    <row r="128" spans="1:29" ht="12.6" customHeight="1" x14ac:dyDescent="0.25">
      <c r="A128" s="229" t="s">
        <v>8737</v>
      </c>
      <c r="B128" s="229" t="s">
        <v>26057</v>
      </c>
      <c r="C128" s="229" t="s">
        <v>26058</v>
      </c>
      <c r="D128" s="241" t="s">
        <v>8738</v>
      </c>
      <c r="E128" s="241"/>
      <c r="F128" s="241">
        <v>-2027</v>
      </c>
      <c r="G128" s="241" t="s">
        <v>26059</v>
      </c>
      <c r="H128" s="241" t="s">
        <v>8832</v>
      </c>
      <c r="I128" s="241" t="s">
        <v>8769</v>
      </c>
      <c r="J128" s="241" t="s">
        <v>8741</v>
      </c>
      <c r="K128" s="229" t="s">
        <v>8832</v>
      </c>
      <c r="L128" s="229" t="s">
        <v>8769</v>
      </c>
      <c r="M128" s="229" t="s">
        <v>8741</v>
      </c>
      <c r="N128" s="261">
        <v>44477.926388888889</v>
      </c>
      <c r="O128" s="262" t="s">
        <v>19031</v>
      </c>
      <c r="P128" s="264" t="s">
        <v>27542</v>
      </c>
      <c r="Q128" s="229" t="str" cm="1">
        <f t="array" aca="1" ref="Q128" ca="1">IF(AND(K128&lt;&gt;"",P128&lt;&gt;"Present",U128&lt;&gt;"NO",M128="3GPPMEMBER"),IF(INDIRECT(S128)&lt;&gt;"Present","CHECK","Covered"),"")</f>
        <v/>
      </c>
      <c r="S128" s="241" t="str" cm="1">
        <f t="array" ref="S128">IF(M128="3GPPMEMBER","'Voting List'!L"&amp;MATCH(TRUE,EXACT(K128,'Voting List'!B:B),0))</f>
        <v>'Voting List'!L620</v>
      </c>
      <c r="U128" s="231" t="str">
        <f>IF(K128&lt;&gt;"",IF(ISNUMBER(FIND(K128,'Voting List'!L1)),"YES","NO"),"")</f>
        <v>YES</v>
      </c>
      <c r="X128" s="229">
        <v>0</v>
      </c>
      <c r="Y128" s="229">
        <v>10135</v>
      </c>
      <c r="AB128" s="243"/>
      <c r="AC128" s="243"/>
    </row>
    <row r="129" spans="1:29" ht="12.6" customHeight="1" x14ac:dyDescent="0.25">
      <c r="A129" s="229" t="s">
        <v>8737</v>
      </c>
      <c r="B129" s="229" t="s">
        <v>25726</v>
      </c>
      <c r="C129" s="229" t="s">
        <v>25727</v>
      </c>
      <c r="D129" s="241" t="s">
        <v>8738</v>
      </c>
      <c r="E129" s="241"/>
      <c r="F129" s="241">
        <v>12146062005</v>
      </c>
      <c r="G129" s="241" t="s">
        <v>25728</v>
      </c>
      <c r="H129" s="241" t="s">
        <v>8833</v>
      </c>
      <c r="I129" s="241" t="s">
        <v>8769</v>
      </c>
      <c r="J129" s="241" t="s">
        <v>8741</v>
      </c>
      <c r="K129" s="229" t="s">
        <v>8833</v>
      </c>
      <c r="L129" s="229" t="s">
        <v>8769</v>
      </c>
      <c r="M129" s="229" t="s">
        <v>8741</v>
      </c>
      <c r="N129" s="261">
        <v>44470.59652777778</v>
      </c>
      <c r="O129" s="262" t="s">
        <v>19031</v>
      </c>
      <c r="P129" s="264" t="s">
        <v>27542</v>
      </c>
      <c r="Q129" s="229" t="str" cm="1">
        <f t="array" aca="1" ref="Q129" ca="1">IF(AND(K129&lt;&gt;"",P129&lt;&gt;"Present",U129&lt;&gt;"NO",M129="3GPPMEMBER"),IF(INDIRECT(S129)&lt;&gt;"Present","CHECK","Covered"),"")</f>
        <v/>
      </c>
      <c r="S129" s="241" t="str" cm="1">
        <f t="array" ref="S129">IF(M129="3GPPMEMBER","'Voting List'!L"&amp;MATCH(TRUE,EXACT(K129,'Voting List'!B:B),0))</f>
        <v>'Voting List'!L228</v>
      </c>
      <c r="U129" s="231" t="str">
        <f>IF(K129&lt;&gt;"",IF(ISNUMBER(FIND(K129,'Voting List'!L1)),"YES","NO"),"")</f>
        <v>YES</v>
      </c>
      <c r="X129" s="229">
        <v>0</v>
      </c>
      <c r="Y129" s="229">
        <v>10136</v>
      </c>
      <c r="AB129" s="243"/>
      <c r="AC129" s="243"/>
    </row>
    <row r="130" spans="1:29" ht="12.6" customHeight="1" x14ac:dyDescent="0.25">
      <c r="A130" s="229" t="s">
        <v>8737</v>
      </c>
      <c r="B130" s="229" t="s">
        <v>8834</v>
      </c>
      <c r="C130" s="229" t="s">
        <v>8835</v>
      </c>
      <c r="D130" s="241" t="s">
        <v>8738</v>
      </c>
      <c r="E130" s="241"/>
      <c r="F130" s="241">
        <v>8475446560</v>
      </c>
      <c r="G130" s="241" t="s">
        <v>8836</v>
      </c>
      <c r="H130" s="241" t="s">
        <v>8837</v>
      </c>
      <c r="I130" s="241" t="s">
        <v>8769</v>
      </c>
      <c r="J130" s="241" t="s">
        <v>8741</v>
      </c>
      <c r="K130" s="229" t="s">
        <v>8837</v>
      </c>
      <c r="L130" s="229" t="s">
        <v>8769</v>
      </c>
      <c r="M130" s="229" t="s">
        <v>8741</v>
      </c>
      <c r="N130" s="261">
        <v>44326.751388888886</v>
      </c>
      <c r="O130" s="262" t="s">
        <v>19031</v>
      </c>
      <c r="P130" s="264" t="s">
        <v>27542</v>
      </c>
      <c r="Q130" s="229" t="str" cm="1">
        <f t="array" aca="1" ref="Q130" ca="1">IF(AND(K130&lt;&gt;"",P130&lt;&gt;"Present",U130&lt;&gt;"NO",M130="3GPPMEMBER"),IF(INDIRECT(S130)&lt;&gt;"Present","CHECK","Covered"),"")</f>
        <v/>
      </c>
      <c r="S130" s="241" t="str" cm="1">
        <f t="array" ref="S130">IF(M130="3GPPMEMBER","'Voting List'!L"&amp;MATCH(TRUE,EXACT(K130,'Voting List'!B:B),0))</f>
        <v>'Voting List'!L110</v>
      </c>
      <c r="U130" s="231" t="str">
        <f>IF(K130&lt;&gt;"",IF(ISNUMBER(FIND(K130,'Voting List'!L1)),"YES","NO"),"")</f>
        <v>YES</v>
      </c>
      <c r="X130" s="229">
        <v>0</v>
      </c>
      <c r="Y130" s="229">
        <v>10137</v>
      </c>
      <c r="AB130" s="243"/>
      <c r="AC130" s="243"/>
    </row>
    <row r="131" spans="1:29" ht="12.6" customHeight="1" x14ac:dyDescent="0.25">
      <c r="A131" s="229" t="s">
        <v>8737</v>
      </c>
      <c r="B131" s="229" t="s">
        <v>19393</v>
      </c>
      <c r="C131" s="229" t="s">
        <v>19394</v>
      </c>
      <c r="D131" s="241" t="s">
        <v>8738</v>
      </c>
      <c r="E131" s="241"/>
      <c r="F131" s="241">
        <v>8453800417</v>
      </c>
      <c r="G131" s="241" t="s">
        <v>19395</v>
      </c>
      <c r="H131" s="241" t="s">
        <v>8817</v>
      </c>
      <c r="I131" s="241" t="s">
        <v>8740</v>
      </c>
      <c r="J131" s="241" t="s">
        <v>8741</v>
      </c>
      <c r="K131" s="229" t="s">
        <v>8817</v>
      </c>
      <c r="L131" s="229" t="s">
        <v>8740</v>
      </c>
      <c r="M131" s="229" t="s">
        <v>8741</v>
      </c>
      <c r="N131" s="261">
        <v>44368.547222222223</v>
      </c>
      <c r="O131" s="262" t="s">
        <v>19031</v>
      </c>
      <c r="P131" s="264" t="s">
        <v>27542</v>
      </c>
      <c r="Q131" s="229" t="str" cm="1">
        <f t="array" aca="1" ref="Q131" ca="1">IF(AND(K131&lt;&gt;"",P131&lt;&gt;"Present",U131&lt;&gt;"NO",M131="3GPPMEMBER"),IF(INDIRECT(S131)&lt;&gt;"Present","CHECK","Covered"),"")</f>
        <v/>
      </c>
      <c r="S131" s="241" t="str" cm="1">
        <f t="array" ref="S131">IF(M131="3GPPMEMBER","'Voting List'!L"&amp;MATCH(TRUE,EXACT(K131,'Voting List'!B:B),0))</f>
        <v>'Voting List'!L462</v>
      </c>
      <c r="U131" s="231" t="str">
        <f>IF(K131&lt;&gt;"",IF(ISNUMBER(FIND(K131,'Voting List'!L1)),"YES","NO"),"")</f>
        <v>YES</v>
      </c>
      <c r="X131" s="229">
        <v>0</v>
      </c>
      <c r="Y131" s="229">
        <v>10138</v>
      </c>
      <c r="AB131" s="243"/>
      <c r="AC131" s="243"/>
    </row>
    <row r="132" spans="1:29" ht="12.6" customHeight="1" x14ac:dyDescent="0.25">
      <c r="A132" s="229" t="s">
        <v>8781</v>
      </c>
      <c r="B132" s="229" t="s">
        <v>26640</v>
      </c>
      <c r="C132" s="229" t="s">
        <v>26641</v>
      </c>
      <c r="D132" s="241" t="s">
        <v>8738</v>
      </c>
      <c r="E132" s="241"/>
      <c r="F132" s="241" t="s">
        <v>26642</v>
      </c>
      <c r="G132" s="241" t="s">
        <v>26643</v>
      </c>
      <c r="H132" s="241" t="s">
        <v>8989</v>
      </c>
      <c r="I132" s="241" t="s">
        <v>8761</v>
      </c>
      <c r="J132" s="241" t="s">
        <v>8741</v>
      </c>
      <c r="K132" s="229" t="s">
        <v>8991</v>
      </c>
      <c r="L132" s="229" t="s">
        <v>8761</v>
      </c>
      <c r="M132" s="229" t="s">
        <v>8741</v>
      </c>
      <c r="N132" s="261">
        <v>44480.3</v>
      </c>
      <c r="O132" s="262" t="s">
        <v>19031</v>
      </c>
      <c r="P132" s="264" t="s">
        <v>27542</v>
      </c>
      <c r="Q132" s="229" t="str" cm="1">
        <f t="array" aca="1" ref="Q132" ca="1">IF(AND(K132&lt;&gt;"",P132&lt;&gt;"Present",U132&lt;&gt;"NO",M132="3GPPMEMBER"),IF(INDIRECT(S132)&lt;&gt;"Present","CHECK","Covered"),"")</f>
        <v/>
      </c>
      <c r="S132" s="241" t="str" cm="1">
        <f t="array" ref="S132">IF(M132="3GPPMEMBER","'Voting List'!L"&amp;MATCH(TRUE,EXACT(K132,'Voting List'!B:B),0))</f>
        <v>'Voting List'!L660</v>
      </c>
      <c r="U132" s="231" t="str">
        <f>IF(K132&lt;&gt;"",IF(ISNUMBER(FIND(K132,'Voting List'!L1)),"YES","NO"),"")</f>
        <v>YES</v>
      </c>
      <c r="X132" s="229">
        <v>0</v>
      </c>
      <c r="Y132" s="229">
        <v>10139</v>
      </c>
      <c r="AB132" s="243"/>
      <c r="AC132" s="243"/>
    </row>
    <row r="133" spans="1:29" ht="12.6" customHeight="1" x14ac:dyDescent="0.25">
      <c r="A133" s="229" t="s">
        <v>8781</v>
      </c>
      <c r="B133" s="229" t="s">
        <v>26640</v>
      </c>
      <c r="C133" s="229" t="s">
        <v>27581</v>
      </c>
      <c r="D133" s="241" t="s">
        <v>8738</v>
      </c>
      <c r="E133" s="241"/>
      <c r="F133" s="241" t="s">
        <v>8809</v>
      </c>
      <c r="G133" s="241" t="s">
        <v>27582</v>
      </c>
      <c r="H133" s="241" t="s">
        <v>111</v>
      </c>
      <c r="I133" s="241" t="s">
        <v>8787</v>
      </c>
      <c r="J133" s="241" t="s">
        <v>8741</v>
      </c>
      <c r="K133" s="229" t="s">
        <v>111</v>
      </c>
      <c r="L133" s="229" t="s">
        <v>8787</v>
      </c>
      <c r="M133" s="229" t="s">
        <v>8741</v>
      </c>
      <c r="N133" s="261">
        <v>44483.055555555555</v>
      </c>
      <c r="O133" s="262" t="s">
        <v>19031</v>
      </c>
      <c r="P133" s="264" t="s">
        <v>27542</v>
      </c>
      <c r="Q133" s="229" t="str" cm="1">
        <f t="array" aca="1" ref="Q133" ca="1">IF(AND(K133&lt;&gt;"",P133&lt;&gt;"Present",U133&lt;&gt;"NO",M133="3GPPMEMBER"),IF(INDIRECT(S133)&lt;&gt;"Present","CHECK","Covered"),"")</f>
        <v/>
      </c>
      <c r="S133" s="241" t="str" cm="1">
        <f t="array" ref="S133">IF(M133="3GPPMEMBER","'Voting List'!L"&amp;MATCH(TRUE,EXACT(K133,'Voting List'!B:B),0))</f>
        <v>'Voting List'!L197</v>
      </c>
      <c r="U133" s="231" t="str">
        <f>IF(K133&lt;&gt;"",IF(ISNUMBER(FIND(K133,'Voting List'!L1)),"YES","NO"),"")</f>
        <v>YES</v>
      </c>
      <c r="X133" s="229">
        <v>0</v>
      </c>
      <c r="Y133" s="229">
        <v>10140</v>
      </c>
      <c r="AB133" s="243"/>
      <c r="AC133" s="243"/>
    </row>
    <row r="134" spans="1:29" ht="12.6" customHeight="1" x14ac:dyDescent="0.25">
      <c r="A134" s="229" t="s">
        <v>8737</v>
      </c>
      <c r="B134" s="229" t="s">
        <v>25534</v>
      </c>
      <c r="C134" s="229" t="s">
        <v>25535</v>
      </c>
      <c r="D134" s="241" t="s">
        <v>8738</v>
      </c>
      <c r="E134" s="241"/>
      <c r="F134" s="241"/>
      <c r="G134" s="241" t="s">
        <v>25536</v>
      </c>
      <c r="H134" s="241" t="s">
        <v>8753</v>
      </c>
      <c r="I134" s="241" t="s">
        <v>8753</v>
      </c>
      <c r="J134" s="241" t="s">
        <v>8747</v>
      </c>
      <c r="K134" s="229" t="s">
        <v>8753</v>
      </c>
      <c r="L134" s="229" t="s">
        <v>8753</v>
      </c>
      <c r="M134" s="229" t="s">
        <v>8747</v>
      </c>
      <c r="N134" s="261">
        <v>44460.324305555558</v>
      </c>
      <c r="O134" s="262" t="s">
        <v>19031</v>
      </c>
      <c r="P134" s="264" t="s">
        <v>27542</v>
      </c>
      <c r="Q134" s="229" t="str" cm="1">
        <f t="array" aca="1" ref="Q134" ca="1">IF(AND(K134&lt;&gt;"",P134&lt;&gt;"Present",U134&lt;&gt;"NO",M134="3GPPMEMBER"),IF(INDIRECT(S134)&lt;&gt;"Present","CHECK","Covered"),"")</f>
        <v/>
      </c>
      <c r="S134" s="241" t="b" cm="1">
        <f t="array" ref="S134">IF(M134="3GPPMEMBER","'Voting List'!L"&amp;MATCH(TRUE,EXACT(K134,'Voting List'!B:B),0))</f>
        <v>0</v>
      </c>
      <c r="U134" s="231" t="str">
        <f>IF(K134&lt;&gt;"",IF(ISNUMBER(FIND(K134,'Voting List'!L1)),"YES","NO"),"")</f>
        <v>NO</v>
      </c>
      <c r="X134" s="229">
        <v>0</v>
      </c>
      <c r="Y134" s="229">
        <v>10141</v>
      </c>
      <c r="AB134" s="243"/>
      <c r="AC134" s="243"/>
    </row>
    <row r="135" spans="1:29" ht="12.6" customHeight="1" x14ac:dyDescent="0.25">
      <c r="A135" s="229" t="s">
        <v>8755</v>
      </c>
      <c r="B135" s="229" t="s">
        <v>26060</v>
      </c>
      <c r="C135" s="229" t="s">
        <v>26061</v>
      </c>
      <c r="D135" s="241" t="s">
        <v>8738</v>
      </c>
      <c r="E135" s="241"/>
      <c r="F135" s="241" t="s">
        <v>8809</v>
      </c>
      <c r="G135" s="241" t="s">
        <v>26062</v>
      </c>
      <c r="H135" s="241" t="s">
        <v>9181</v>
      </c>
      <c r="I135" s="241" t="s">
        <v>8761</v>
      </c>
      <c r="J135" s="241" t="s">
        <v>8741</v>
      </c>
      <c r="K135" s="229" t="s">
        <v>11073</v>
      </c>
      <c r="L135" s="229" t="s">
        <v>8761</v>
      </c>
      <c r="M135" s="229" t="s">
        <v>8741</v>
      </c>
      <c r="N135" s="261">
        <v>44477.517361111109</v>
      </c>
      <c r="O135" s="262" t="s">
        <v>19031</v>
      </c>
      <c r="P135" s="264" t="s">
        <v>27542</v>
      </c>
      <c r="Q135" s="229" t="str" cm="1">
        <f t="array" aca="1" ref="Q135" ca="1">IF(AND(K135&lt;&gt;"",P135&lt;&gt;"Present",U135&lt;&gt;"NO",M135="3GPPMEMBER"),IF(INDIRECT(S135)&lt;&gt;"Present","CHECK","Covered"),"")</f>
        <v/>
      </c>
      <c r="S135" s="241" t="str" cm="1">
        <f t="array" ref="S135">IF(M135="3GPPMEMBER","'Voting List'!L"&amp;MATCH(TRUE,EXACT(K135,'Voting List'!B:B),0))</f>
        <v>'Voting List'!L348</v>
      </c>
      <c r="U135" s="231" t="str">
        <f>IF(K135&lt;&gt;"",IF(ISNUMBER(FIND(K135,'Voting List'!L1)),"YES","NO"),"")</f>
        <v>NO</v>
      </c>
      <c r="X135" s="229">
        <v>0</v>
      </c>
      <c r="Y135" s="229">
        <v>10142</v>
      </c>
      <c r="AB135" s="243"/>
      <c r="AC135" s="243"/>
    </row>
    <row r="136" spans="1:29" ht="12.6" customHeight="1" x14ac:dyDescent="0.25">
      <c r="A136" s="229" t="s">
        <v>8766</v>
      </c>
      <c r="B136" s="229" t="s">
        <v>25729</v>
      </c>
      <c r="C136" s="229" t="s">
        <v>25730</v>
      </c>
      <c r="D136" s="241" t="s">
        <v>8738</v>
      </c>
      <c r="E136" s="241"/>
      <c r="F136" s="241"/>
      <c r="G136" s="241" t="s">
        <v>25731</v>
      </c>
      <c r="H136" s="241" t="s">
        <v>8989</v>
      </c>
      <c r="I136" s="241" t="s">
        <v>8761</v>
      </c>
      <c r="J136" s="241" t="s">
        <v>8741</v>
      </c>
      <c r="K136" s="229" t="s">
        <v>8989</v>
      </c>
      <c r="L136" s="229" t="s">
        <v>8761</v>
      </c>
      <c r="M136" s="229" t="s">
        <v>8741</v>
      </c>
      <c r="N136" s="261">
        <v>44473.26458333333</v>
      </c>
      <c r="O136" s="262" t="s">
        <v>19031</v>
      </c>
      <c r="P136" s="264" t="s">
        <v>27542</v>
      </c>
      <c r="Q136" s="229" t="str" cm="1">
        <f t="array" aca="1" ref="Q136" ca="1">IF(AND(K136&lt;&gt;"",P136&lt;&gt;"Present",U136&lt;&gt;"NO",M136="3GPPMEMBER"),IF(INDIRECT(S136)&lt;&gt;"Present","CHECK","Covered"),"")</f>
        <v/>
      </c>
      <c r="S136" s="241" t="str" cm="1">
        <f t="array" ref="S136">IF(M136="3GPPMEMBER","'Voting List'!L"&amp;MATCH(TRUE,EXACT(K136,'Voting List'!B:B),0))</f>
        <v>'Voting List'!L664</v>
      </c>
      <c r="U136" s="231" t="str">
        <f>IF(K136&lt;&gt;"",IF(ISNUMBER(FIND(K136,'Voting List'!L1)),"YES","NO"),"")</f>
        <v>YES</v>
      </c>
      <c r="X136" s="229">
        <v>0</v>
      </c>
      <c r="Y136" s="229">
        <v>10143</v>
      </c>
      <c r="AB136" s="243"/>
      <c r="AC136" s="243"/>
    </row>
    <row r="137" spans="1:29" ht="12.6" customHeight="1" x14ac:dyDescent="0.25">
      <c r="A137" s="229" t="s">
        <v>8766</v>
      </c>
      <c r="B137" s="229" t="s">
        <v>26644</v>
      </c>
      <c r="C137" s="229" t="s">
        <v>26645</v>
      </c>
      <c r="D137" s="241" t="s">
        <v>8738</v>
      </c>
      <c r="E137" s="241"/>
      <c r="F137" s="241">
        <v>15032648208</v>
      </c>
      <c r="G137" s="241" t="s">
        <v>26646</v>
      </c>
      <c r="H137" s="241" t="s">
        <v>9183</v>
      </c>
      <c r="I137" s="241" t="s">
        <v>8740</v>
      </c>
      <c r="J137" s="241" t="s">
        <v>8741</v>
      </c>
      <c r="K137" s="229" t="s">
        <v>9183</v>
      </c>
      <c r="L137" s="229" t="s">
        <v>8740</v>
      </c>
      <c r="M137" s="229" t="s">
        <v>8741</v>
      </c>
      <c r="N137" s="261">
        <v>44480.59375</v>
      </c>
      <c r="O137" s="262" t="s">
        <v>19031</v>
      </c>
      <c r="P137" s="264" t="s">
        <v>27542</v>
      </c>
      <c r="Q137" s="229" t="str" cm="1">
        <f t="array" aca="1" ref="Q137" ca="1">IF(AND(K137&lt;&gt;"",P137&lt;&gt;"Present",U137&lt;&gt;"NO",M137="3GPPMEMBER"),IF(INDIRECT(S137)&lt;&gt;"Present","CHECK","Covered"),"")</f>
        <v/>
      </c>
      <c r="S137" s="241" t="str" cm="1">
        <f t="array" ref="S137">IF(M137="3GPPMEMBER","'Voting List'!L"&amp;MATCH(TRUE,EXACT(K137,'Voting List'!B:B),0))</f>
        <v>'Voting List'!L294</v>
      </c>
      <c r="U137" s="231" t="str">
        <f>IF(K137&lt;&gt;"",IF(ISNUMBER(FIND(K137,'Voting List'!L1)),"YES","NO"),"")</f>
        <v>YES</v>
      </c>
      <c r="X137" s="229">
        <v>0</v>
      </c>
      <c r="Y137" s="229">
        <v>10144</v>
      </c>
      <c r="AB137" s="243"/>
      <c r="AC137" s="243"/>
    </row>
    <row r="138" spans="1:29" ht="12.6" customHeight="1" x14ac:dyDescent="0.25">
      <c r="A138" s="229" t="s">
        <v>8737</v>
      </c>
      <c r="B138" s="229" t="s">
        <v>25537</v>
      </c>
      <c r="C138" s="229" t="s">
        <v>22146</v>
      </c>
      <c r="D138" s="241" t="s">
        <v>8738</v>
      </c>
      <c r="E138" s="241"/>
      <c r="F138" s="241">
        <v>3210872140</v>
      </c>
      <c r="G138" s="241" t="s">
        <v>25538</v>
      </c>
      <c r="H138" s="241" t="s">
        <v>25539</v>
      </c>
      <c r="I138" s="241" t="s">
        <v>8740</v>
      </c>
      <c r="J138" s="241" t="s">
        <v>8741</v>
      </c>
      <c r="K138" s="229" t="s">
        <v>25539</v>
      </c>
      <c r="L138" s="229" t="s">
        <v>8740</v>
      </c>
      <c r="M138" s="229" t="s">
        <v>8741</v>
      </c>
      <c r="N138" s="261">
        <v>44445.730555555558</v>
      </c>
      <c r="O138" s="262" t="s">
        <v>19031</v>
      </c>
      <c r="P138" s="264" t="s">
        <v>27542</v>
      </c>
      <c r="Q138" s="229" t="str" cm="1">
        <f t="array" aca="1" ref="Q138" ca="1">IF(AND(K138&lt;&gt;"",P138&lt;&gt;"Present",U138&lt;&gt;"NO",M138="3GPPMEMBER"),IF(INDIRECT(S138)&lt;&gt;"Present","CHECK","Covered"),"")</f>
        <v/>
      </c>
      <c r="S138" s="241" t="e" cm="1">
        <f t="array" ref="S138">IF(M138="3GPPMEMBER","'Voting List'!L"&amp;MATCH(TRUE,EXACT(K138,'Voting List'!B:B),0))</f>
        <v>#N/A</v>
      </c>
      <c r="U138" s="231" t="str">
        <f>IF(K138&lt;&gt;"",IF(ISNUMBER(FIND(K138,'Voting List'!L1)),"YES","NO"),"")</f>
        <v>NO</v>
      </c>
      <c r="X138" s="229">
        <v>0</v>
      </c>
      <c r="Y138" s="229">
        <v>10145</v>
      </c>
      <c r="AB138" s="243"/>
      <c r="AC138" s="243"/>
    </row>
    <row r="139" spans="1:29" ht="12.6" customHeight="1" x14ac:dyDescent="0.25">
      <c r="A139" s="229" t="s">
        <v>8766</v>
      </c>
      <c r="B139" s="229" t="s">
        <v>26063</v>
      </c>
      <c r="C139" s="229" t="s">
        <v>26064</v>
      </c>
      <c r="D139" s="241" t="s">
        <v>8738</v>
      </c>
      <c r="E139" s="241"/>
      <c r="F139" s="241">
        <v>917738825883</v>
      </c>
      <c r="G139" s="241" t="s">
        <v>26065</v>
      </c>
      <c r="H139" s="241" t="s">
        <v>8753</v>
      </c>
      <c r="I139" s="241" t="s">
        <v>8753</v>
      </c>
      <c r="J139" s="241" t="s">
        <v>8747</v>
      </c>
      <c r="K139" s="229" t="s">
        <v>8753</v>
      </c>
      <c r="L139" s="229" t="s">
        <v>8753</v>
      </c>
      <c r="M139" s="229" t="s">
        <v>8747</v>
      </c>
      <c r="N139" s="261">
        <v>44477.426388888889</v>
      </c>
      <c r="O139" s="262" t="s">
        <v>19031</v>
      </c>
      <c r="P139" s="264" t="s">
        <v>27542</v>
      </c>
      <c r="Q139" s="229" t="str" cm="1">
        <f t="array" aca="1" ref="Q139" ca="1">IF(AND(K139&lt;&gt;"",P139&lt;&gt;"Present",U139&lt;&gt;"NO",M139="3GPPMEMBER"),IF(INDIRECT(S139)&lt;&gt;"Present","CHECK","Covered"),"")</f>
        <v/>
      </c>
      <c r="S139" s="241" t="b" cm="1">
        <f t="array" ref="S139">IF(M139="3GPPMEMBER","'Voting List'!L"&amp;MATCH(TRUE,EXACT(K139,'Voting List'!B:B),0))</f>
        <v>0</v>
      </c>
      <c r="U139" s="231" t="str">
        <f>IF(K139&lt;&gt;"",IF(ISNUMBER(FIND(K139,'Voting List'!L1)),"YES","NO"),"")</f>
        <v>NO</v>
      </c>
      <c r="X139" s="229">
        <v>0</v>
      </c>
      <c r="Y139" s="229">
        <v>10146</v>
      </c>
      <c r="AB139" s="243"/>
      <c r="AC139" s="243"/>
    </row>
    <row r="140" spans="1:29" ht="12.6" customHeight="1" x14ac:dyDescent="0.25">
      <c r="A140" s="229" t="s">
        <v>8755</v>
      </c>
      <c r="B140" s="229" t="s">
        <v>27670</v>
      </c>
      <c r="C140" s="229" t="s">
        <v>27671</v>
      </c>
      <c r="D140" s="241" t="s">
        <v>8738</v>
      </c>
      <c r="E140" s="241"/>
      <c r="F140" s="241">
        <v>7846900818</v>
      </c>
      <c r="G140" s="241" t="s">
        <v>27672</v>
      </c>
      <c r="H140" s="241" t="s">
        <v>8792</v>
      </c>
      <c r="I140" s="241" t="s">
        <v>8740</v>
      </c>
      <c r="J140" s="241" t="s">
        <v>8741</v>
      </c>
      <c r="K140" s="229" t="s">
        <v>8792</v>
      </c>
      <c r="L140" s="229" t="s">
        <v>8740</v>
      </c>
      <c r="M140" s="229" t="s">
        <v>8741</v>
      </c>
      <c r="N140" s="261">
        <v>44487.395833333336</v>
      </c>
      <c r="O140" s="262" t="s">
        <v>19031</v>
      </c>
      <c r="P140" s="264" t="s">
        <v>27542</v>
      </c>
      <c r="Q140" s="229" t="str" cm="1">
        <f t="array" aca="1" ref="Q140" ca="1">IF(AND(K140&lt;&gt;"",P140&lt;&gt;"Present",U140&lt;&gt;"NO",M140="3GPPMEMBER"),IF(INDIRECT(S140)&lt;&gt;"Present","CHECK","Covered"),"")</f>
        <v/>
      </c>
      <c r="S140" s="241" t="str" cm="1">
        <f t="array" ref="S140">IF(M140="3GPPMEMBER","'Voting List'!L"&amp;MATCH(TRUE,EXACT(K140,'Voting List'!B:B),0))</f>
        <v>'Voting List'!L308</v>
      </c>
      <c r="U140" s="231" t="str">
        <f>IF(K140&lt;&gt;"",IF(ISNUMBER(FIND(K140,'Voting List'!L1)),"YES","NO"),"")</f>
        <v>YES</v>
      </c>
      <c r="X140" s="229">
        <v>0</v>
      </c>
      <c r="Y140" s="229">
        <v>10147</v>
      </c>
      <c r="AB140" s="243"/>
      <c r="AC140" s="243"/>
    </row>
    <row r="141" spans="1:29" ht="12.6" customHeight="1" x14ac:dyDescent="0.25">
      <c r="A141" s="229" t="s">
        <v>8755</v>
      </c>
      <c r="B141" s="229" t="s">
        <v>8838</v>
      </c>
      <c r="C141" s="229" t="s">
        <v>26066</v>
      </c>
      <c r="D141" s="241" t="s">
        <v>8738</v>
      </c>
      <c r="E141" s="241"/>
      <c r="F141" s="241"/>
      <c r="G141" s="241" t="s">
        <v>26067</v>
      </c>
      <c r="H141" s="241" t="s">
        <v>111</v>
      </c>
      <c r="I141" s="241" t="s">
        <v>8787</v>
      </c>
      <c r="J141" s="241" t="s">
        <v>8741</v>
      </c>
      <c r="K141" s="229" t="s">
        <v>111</v>
      </c>
      <c r="L141" s="229" t="s">
        <v>8787</v>
      </c>
      <c r="M141" s="229" t="s">
        <v>8741</v>
      </c>
      <c r="N141" s="261">
        <v>44477.273611111108</v>
      </c>
      <c r="O141" s="262" t="s">
        <v>19031</v>
      </c>
      <c r="P141" s="264" t="s">
        <v>27542</v>
      </c>
      <c r="Q141" s="229" t="str" cm="1">
        <f t="array" aca="1" ref="Q141" ca="1">IF(AND(K141&lt;&gt;"",P141&lt;&gt;"Present",U141&lt;&gt;"NO",M141="3GPPMEMBER"),IF(INDIRECT(S141)&lt;&gt;"Present","CHECK","Covered"),"")</f>
        <v/>
      </c>
      <c r="S141" s="241" t="str" cm="1">
        <f t="array" ref="S141">IF(M141="3GPPMEMBER","'Voting List'!L"&amp;MATCH(TRUE,EXACT(K141,'Voting List'!B:B),0))</f>
        <v>'Voting List'!L197</v>
      </c>
      <c r="U141" s="231" t="str">
        <f>IF(K141&lt;&gt;"",IF(ISNUMBER(FIND(K141,'Voting List'!L1)),"YES","NO"),"")</f>
        <v>YES</v>
      </c>
      <c r="X141" s="229">
        <v>0</v>
      </c>
      <c r="Y141" s="229">
        <v>10148</v>
      </c>
      <c r="AB141" s="243"/>
      <c r="AC141" s="243"/>
    </row>
    <row r="142" spans="1:29" ht="12.6" customHeight="1" x14ac:dyDescent="0.25">
      <c r="A142" s="229" t="s">
        <v>8781</v>
      </c>
      <c r="B142" s="229" t="s">
        <v>8838</v>
      </c>
      <c r="C142" s="229" t="s">
        <v>26068</v>
      </c>
      <c r="D142" s="241" t="s">
        <v>8738</v>
      </c>
      <c r="E142" s="241"/>
      <c r="F142" s="241"/>
      <c r="G142" s="241" t="s">
        <v>26069</v>
      </c>
      <c r="H142" s="241" t="s">
        <v>8954</v>
      </c>
      <c r="I142" s="241" t="s">
        <v>8740</v>
      </c>
      <c r="J142" s="241" t="s">
        <v>8741</v>
      </c>
      <c r="K142" s="229" t="s">
        <v>2601</v>
      </c>
      <c r="L142" s="229" t="s">
        <v>8740</v>
      </c>
      <c r="M142" s="229" t="s">
        <v>8741</v>
      </c>
      <c r="N142" s="261">
        <v>44477.02847222222</v>
      </c>
      <c r="O142" s="262" t="s">
        <v>19031</v>
      </c>
      <c r="P142" s="264" t="s">
        <v>27542</v>
      </c>
      <c r="Q142" s="229" t="str" cm="1">
        <f t="array" aca="1" ref="Q142" ca="1">IF(AND(K142&lt;&gt;"",P142&lt;&gt;"Present",U142&lt;&gt;"NO",M142="3GPPMEMBER"),IF(INDIRECT(S142)&lt;&gt;"Present","CHECK","Covered"),"")</f>
        <v/>
      </c>
      <c r="S142" s="241" t="str" cm="1">
        <f t="array" ref="S142">IF(M142="3GPPMEMBER","'Voting List'!L"&amp;MATCH(TRUE,EXACT(K142,'Voting List'!B:B),0))</f>
        <v>'Voting List'!L528</v>
      </c>
      <c r="U142" s="231" t="str">
        <f>IF(K142&lt;&gt;"",IF(ISNUMBER(FIND(K142,'Voting List'!L1)),"YES","NO"),"")</f>
        <v>YES</v>
      </c>
      <c r="X142" s="229">
        <v>0</v>
      </c>
      <c r="Y142" s="229">
        <v>10149</v>
      </c>
      <c r="AB142" s="243"/>
      <c r="AC142" s="243"/>
    </row>
    <row r="143" spans="1:29" ht="12.6" customHeight="1" x14ac:dyDescent="0.25">
      <c r="A143" s="229" t="s">
        <v>8755</v>
      </c>
      <c r="B143" s="229" t="s">
        <v>8838</v>
      </c>
      <c r="C143" s="229" t="s">
        <v>26070</v>
      </c>
      <c r="D143" s="241" t="s">
        <v>8738</v>
      </c>
      <c r="E143" s="241"/>
      <c r="F143" s="241"/>
      <c r="G143" s="241" t="s">
        <v>26071</v>
      </c>
      <c r="H143" s="241" t="s">
        <v>8954</v>
      </c>
      <c r="I143" s="241" t="s">
        <v>8740</v>
      </c>
      <c r="J143" s="241" t="s">
        <v>8741</v>
      </c>
      <c r="K143" s="229" t="s">
        <v>11180</v>
      </c>
      <c r="L143" s="229" t="s">
        <v>8740</v>
      </c>
      <c r="M143" s="229" t="s">
        <v>8741</v>
      </c>
      <c r="N143" s="261">
        <v>44480.181944444441</v>
      </c>
      <c r="O143" s="262" t="s">
        <v>19031</v>
      </c>
      <c r="P143" s="264" t="s">
        <v>27542</v>
      </c>
      <c r="Q143" s="229" t="str" cm="1">
        <f t="array" aca="1" ref="Q143" ca="1">IF(AND(K143&lt;&gt;"",P143&lt;&gt;"Present",U143&lt;&gt;"NO",M143="3GPPMEMBER"),IF(INDIRECT(S143)&lt;&gt;"Present","CHECK","Covered"),"")</f>
        <v/>
      </c>
      <c r="S143" s="241" t="str" cm="1">
        <f t="array" ref="S143">IF(M143="3GPPMEMBER","'Voting List'!L"&amp;MATCH(TRUE,EXACT(K143,'Voting List'!B:B),0))</f>
        <v>'Voting List'!L525</v>
      </c>
      <c r="U143" s="231" t="str">
        <f>IF(K143&lt;&gt;"",IF(ISNUMBER(FIND(K143,'Voting List'!L1)),"YES","NO"),"")</f>
        <v>YES</v>
      </c>
      <c r="X143" s="229">
        <v>0</v>
      </c>
      <c r="Y143" s="229">
        <v>10150</v>
      </c>
      <c r="AB143" s="243"/>
      <c r="AC143" s="243"/>
    </row>
    <row r="144" spans="1:29" ht="12.6" customHeight="1" x14ac:dyDescent="0.25">
      <c r="A144" s="229" t="s">
        <v>8755</v>
      </c>
      <c r="B144" s="229" t="s">
        <v>8838</v>
      </c>
      <c r="C144" s="229" t="s">
        <v>19396</v>
      </c>
      <c r="D144" s="241" t="s">
        <v>8738</v>
      </c>
      <c r="E144" s="241"/>
      <c r="F144" s="241">
        <v>-13410</v>
      </c>
      <c r="G144" s="241" t="s">
        <v>19397</v>
      </c>
      <c r="H144" s="241" t="s">
        <v>8839</v>
      </c>
      <c r="I144" s="241" t="s">
        <v>8787</v>
      </c>
      <c r="J144" s="241" t="s">
        <v>8741</v>
      </c>
      <c r="K144" s="229" t="s">
        <v>8839</v>
      </c>
      <c r="L144" s="229" t="s">
        <v>8787</v>
      </c>
      <c r="M144" s="229" t="s">
        <v>8741</v>
      </c>
      <c r="N144" s="261">
        <v>44461.476388888892</v>
      </c>
      <c r="O144" s="262" t="s">
        <v>19031</v>
      </c>
      <c r="P144" s="264" t="s">
        <v>27542</v>
      </c>
      <c r="Q144" s="229" t="str" cm="1">
        <f t="array" aca="1" ref="Q144" ca="1">IF(AND(K144&lt;&gt;"",P144&lt;&gt;"Present",U144&lt;&gt;"NO",M144="3GPPMEMBER"),IF(INDIRECT(S144)&lt;&gt;"Present","CHECK","Covered"),"")</f>
        <v/>
      </c>
      <c r="S144" s="241" t="str" cm="1">
        <f t="array" ref="S144">IF(M144="3GPPMEMBER","'Voting List'!L"&amp;MATCH(TRUE,EXACT(K144,'Voting List'!B:B),0))</f>
        <v>'Voting List'!L355</v>
      </c>
      <c r="U144" s="231" t="str">
        <f>IF(K144&lt;&gt;"",IF(ISNUMBER(FIND(K144,'Voting List'!L1)),"YES","NO"),"")</f>
        <v>YES</v>
      </c>
      <c r="X144" s="229">
        <v>0</v>
      </c>
      <c r="Y144" s="229">
        <v>10151</v>
      </c>
      <c r="AB144" s="243"/>
      <c r="AC144" s="243"/>
    </row>
    <row r="145" spans="1:29" ht="12.6" customHeight="1" x14ac:dyDescent="0.25">
      <c r="A145" s="229" t="s">
        <v>8737</v>
      </c>
      <c r="B145" s="229" t="s">
        <v>8838</v>
      </c>
      <c r="C145" s="229" t="s">
        <v>19707</v>
      </c>
      <c r="D145" s="241" t="s">
        <v>8738</v>
      </c>
      <c r="E145" s="241"/>
      <c r="F145" s="241"/>
      <c r="G145" s="241" t="s">
        <v>19708</v>
      </c>
      <c r="H145" s="241" t="s">
        <v>8841</v>
      </c>
      <c r="I145" s="241" t="s">
        <v>8740</v>
      </c>
      <c r="J145" s="241" t="s">
        <v>8741</v>
      </c>
      <c r="K145" s="229" t="s">
        <v>8841</v>
      </c>
      <c r="L145" s="229" t="s">
        <v>8740</v>
      </c>
      <c r="M145" s="229" t="s">
        <v>8741</v>
      </c>
      <c r="N145" s="261">
        <v>44462.969444444447</v>
      </c>
      <c r="O145" s="262" t="s">
        <v>19031</v>
      </c>
      <c r="P145" s="264" t="s">
        <v>27542</v>
      </c>
      <c r="Q145" s="229" t="str" cm="1">
        <f t="array" aca="1" ref="Q145" ca="1">IF(AND(K145&lt;&gt;"",P145&lt;&gt;"Present",U145&lt;&gt;"NO",M145="3GPPMEMBER"),IF(INDIRECT(S145)&lt;&gt;"Present","CHECK","Covered"),"")</f>
        <v/>
      </c>
      <c r="S145" s="241" t="str" cm="1">
        <f t="array" ref="S145">IF(M145="3GPPMEMBER","'Voting List'!L"&amp;MATCH(TRUE,EXACT(K145,'Voting List'!B:B),0))</f>
        <v>'Voting List'!L354</v>
      </c>
      <c r="U145" s="231" t="str">
        <f>IF(K145&lt;&gt;"",IF(ISNUMBER(FIND(K145,'Voting List'!L1)),"YES","NO"),"")</f>
        <v>YES</v>
      </c>
      <c r="X145" s="229">
        <v>0</v>
      </c>
      <c r="Y145" s="229">
        <v>10152</v>
      </c>
      <c r="AB145" s="243"/>
      <c r="AC145" s="243"/>
    </row>
    <row r="146" spans="1:29" ht="12.6" customHeight="1" x14ac:dyDescent="0.25">
      <c r="A146" s="229" t="s">
        <v>8755</v>
      </c>
      <c r="B146" s="229" t="s">
        <v>8838</v>
      </c>
      <c r="C146" s="229" t="s">
        <v>27704</v>
      </c>
      <c r="D146" s="241" t="s">
        <v>8738</v>
      </c>
      <c r="E146" s="241"/>
      <c r="F146" s="241"/>
      <c r="G146" s="241" t="s">
        <v>27705</v>
      </c>
      <c r="H146" s="241" t="s">
        <v>8840</v>
      </c>
      <c r="I146" s="241" t="s">
        <v>8787</v>
      </c>
      <c r="J146" s="241" t="s">
        <v>8741</v>
      </c>
      <c r="K146" s="229" t="s">
        <v>8840</v>
      </c>
      <c r="L146" s="229" t="s">
        <v>8787</v>
      </c>
      <c r="M146" s="229" t="s">
        <v>8741</v>
      </c>
      <c r="N146" s="261">
        <v>44490.368055555555</v>
      </c>
      <c r="O146" s="262" t="s">
        <v>19031</v>
      </c>
      <c r="P146" s="264" t="s">
        <v>27542</v>
      </c>
      <c r="Q146" s="229" t="str" cm="1">
        <f t="array" aca="1" ref="Q146" ca="1">IF(AND(K146&lt;&gt;"",P146&lt;&gt;"Present",U146&lt;&gt;"NO",M146="3GPPMEMBER"),IF(INDIRECT(S146)&lt;&gt;"Present","CHECK","Covered"),"")</f>
        <v/>
      </c>
      <c r="S146" s="241" t="str" cm="1">
        <f t="array" ref="S146">IF(M146="3GPPMEMBER","'Voting List'!L"&amp;MATCH(TRUE,EXACT(K146,'Voting List'!B:B),0))</f>
        <v>'Voting List'!L563</v>
      </c>
      <c r="U146" s="231" t="str">
        <f>IF(K146&lt;&gt;"",IF(ISNUMBER(FIND(K146,'Voting List'!L1)),"YES","NO"),"")</f>
        <v>NO</v>
      </c>
      <c r="X146" s="229">
        <v>0</v>
      </c>
      <c r="Y146" s="229">
        <v>10153</v>
      </c>
      <c r="AB146" s="243"/>
      <c r="AC146" s="243"/>
    </row>
    <row r="147" spans="1:29" ht="12.6" customHeight="1" x14ac:dyDescent="0.25">
      <c r="A147" s="229" t="s">
        <v>8755</v>
      </c>
      <c r="B147" s="229" t="s">
        <v>8838</v>
      </c>
      <c r="C147" s="229" t="s">
        <v>19398</v>
      </c>
      <c r="D147" s="241" t="s">
        <v>8738</v>
      </c>
      <c r="E147" s="241"/>
      <c r="F147" s="241">
        <v>821048100298</v>
      </c>
      <c r="G147" s="241" t="s">
        <v>19399</v>
      </c>
      <c r="H147" s="241" t="s">
        <v>8841</v>
      </c>
      <c r="I147" s="241" t="s">
        <v>8740</v>
      </c>
      <c r="J147" s="241" t="s">
        <v>8741</v>
      </c>
      <c r="K147" s="229" t="s">
        <v>8839</v>
      </c>
      <c r="L147" s="229" t="s">
        <v>8787</v>
      </c>
      <c r="M147" s="229" t="s">
        <v>8741</v>
      </c>
      <c r="N147" s="261">
        <v>44426.279166666667</v>
      </c>
      <c r="O147" s="262" t="s">
        <v>19031</v>
      </c>
      <c r="P147" s="264" t="s">
        <v>27542</v>
      </c>
      <c r="Q147" s="229" t="str" cm="1">
        <f t="array" aca="1" ref="Q147" ca="1">IF(AND(K147&lt;&gt;"",P147&lt;&gt;"Present",U147&lt;&gt;"NO",M147="3GPPMEMBER"),IF(INDIRECT(S147)&lt;&gt;"Present","CHECK","Covered"),"")</f>
        <v/>
      </c>
      <c r="S147" s="241" t="str" cm="1">
        <f t="array" ref="S147">IF(M147="3GPPMEMBER","'Voting List'!L"&amp;MATCH(TRUE,EXACT(K147,'Voting List'!B:B),0))</f>
        <v>'Voting List'!L355</v>
      </c>
      <c r="U147" s="231" t="str">
        <f>IF(K147&lt;&gt;"",IF(ISNUMBER(FIND(K147,'Voting List'!L1)),"YES","NO"),"")</f>
        <v>YES</v>
      </c>
      <c r="X147" s="229">
        <v>0</v>
      </c>
      <c r="Y147" s="229">
        <v>10154</v>
      </c>
      <c r="AB147" s="243"/>
      <c r="AC147" s="243"/>
    </row>
    <row r="148" spans="1:29" ht="12.6" customHeight="1" x14ac:dyDescent="0.25">
      <c r="A148" s="229" t="s">
        <v>8737</v>
      </c>
      <c r="B148" s="229" t="s">
        <v>8838</v>
      </c>
      <c r="C148" s="229" t="s">
        <v>26072</v>
      </c>
      <c r="D148" s="241" t="s">
        <v>8738</v>
      </c>
      <c r="E148" s="241"/>
      <c r="F148" s="241" t="s">
        <v>26073</v>
      </c>
      <c r="G148" s="241" t="s">
        <v>26074</v>
      </c>
      <c r="H148" s="241" t="s">
        <v>9184</v>
      </c>
      <c r="I148" s="241" t="s">
        <v>8740</v>
      </c>
      <c r="J148" s="241" t="s">
        <v>8741</v>
      </c>
      <c r="K148" s="229" t="s">
        <v>9184</v>
      </c>
      <c r="L148" s="229" t="s">
        <v>8740</v>
      </c>
      <c r="M148" s="229" t="s">
        <v>8741</v>
      </c>
      <c r="N148" s="261">
        <v>44477.232638888891</v>
      </c>
      <c r="O148" s="262" t="s">
        <v>19031</v>
      </c>
      <c r="P148" s="264" t="s">
        <v>27542</v>
      </c>
      <c r="Q148" s="229" t="str" cm="1">
        <f t="array" aca="1" ref="Q148" ca="1">IF(AND(K148&lt;&gt;"",P148&lt;&gt;"Present",U148&lt;&gt;"NO",M148="3GPPMEMBER"),IF(INDIRECT(S148)&lt;&gt;"Present","CHECK","Covered"),"")</f>
        <v/>
      </c>
      <c r="S148" s="241" t="str" cm="1">
        <f t="array" ref="S148">IF(M148="3GPPMEMBER","'Voting List'!L"&amp;MATCH(TRUE,EXACT(K148,'Voting List'!B:B),0))</f>
        <v>'Voting List'!L356</v>
      </c>
      <c r="U148" s="231" t="str">
        <f>IF(K148&lt;&gt;"",IF(ISNUMBER(FIND(K148,'Voting List'!L1)),"YES","NO"),"")</f>
        <v>YES</v>
      </c>
      <c r="X148" s="229">
        <v>0</v>
      </c>
      <c r="Y148" s="229">
        <v>10155</v>
      </c>
      <c r="AB148" s="243"/>
      <c r="AC148" s="243"/>
    </row>
    <row r="149" spans="1:29" ht="12.6" customHeight="1" x14ac:dyDescent="0.25">
      <c r="A149" s="229" t="s">
        <v>8755</v>
      </c>
      <c r="B149" s="229" t="s">
        <v>8838</v>
      </c>
      <c r="C149" s="229" t="s">
        <v>8842</v>
      </c>
      <c r="D149" s="241" t="s">
        <v>8738</v>
      </c>
      <c r="E149" s="241"/>
      <c r="F149" s="241"/>
      <c r="G149" s="241" t="s">
        <v>8844</v>
      </c>
      <c r="H149" s="241" t="s">
        <v>8845</v>
      </c>
      <c r="I149" s="241" t="s">
        <v>8787</v>
      </c>
      <c r="J149" s="241" t="s">
        <v>8741</v>
      </c>
      <c r="K149" s="229" t="s">
        <v>8845</v>
      </c>
      <c r="L149" s="229" t="s">
        <v>8787</v>
      </c>
      <c r="M149" s="229" t="s">
        <v>8741</v>
      </c>
      <c r="N149" s="261">
        <v>44419.236111111109</v>
      </c>
      <c r="O149" s="262" t="s">
        <v>19031</v>
      </c>
      <c r="P149" s="264" t="s">
        <v>27542</v>
      </c>
      <c r="Q149" s="229" t="str" cm="1">
        <f t="array" aca="1" ref="Q149" ca="1">IF(AND(K149&lt;&gt;"",P149&lt;&gt;"Present",U149&lt;&gt;"NO",M149="3GPPMEMBER"),IF(INDIRECT(S149)&lt;&gt;"Present","CHECK","Covered"),"")</f>
        <v/>
      </c>
      <c r="S149" s="241" t="str" cm="1">
        <f t="array" ref="S149">IF(M149="3GPPMEMBER","'Voting List'!L"&amp;MATCH(TRUE,EXACT(K149,'Voting List'!B:B),0))</f>
        <v>'Voting List'!L358</v>
      </c>
      <c r="U149" s="231" t="str">
        <f>IF(K149&lt;&gt;"",IF(ISNUMBER(FIND(K149,'Voting List'!L1)),"YES","NO"),"")</f>
        <v>YES</v>
      </c>
      <c r="X149" s="229">
        <v>0</v>
      </c>
      <c r="Y149" s="229">
        <v>10156</v>
      </c>
      <c r="AB149" s="243"/>
      <c r="AC149" s="243"/>
    </row>
    <row r="150" spans="1:29" ht="12.6" customHeight="1" x14ac:dyDescent="0.25">
      <c r="A150" s="229" t="s">
        <v>8737</v>
      </c>
      <c r="B150" s="229" t="s">
        <v>19400</v>
      </c>
      <c r="C150" s="229" t="s">
        <v>19401</v>
      </c>
      <c r="D150" s="241" t="s">
        <v>8738</v>
      </c>
      <c r="E150" s="241"/>
      <c r="F150" s="241"/>
      <c r="G150" s="241" t="s">
        <v>19402</v>
      </c>
      <c r="H150" s="241" t="s">
        <v>8846</v>
      </c>
      <c r="I150" s="241" t="s">
        <v>8740</v>
      </c>
      <c r="J150" s="241" t="s">
        <v>8741</v>
      </c>
      <c r="K150" s="229" t="s">
        <v>8847</v>
      </c>
      <c r="L150" s="229" t="s">
        <v>8740</v>
      </c>
      <c r="M150" s="229" t="s">
        <v>8741</v>
      </c>
      <c r="N150" s="261">
        <v>44440.879166666666</v>
      </c>
      <c r="O150" s="262" t="s">
        <v>19031</v>
      </c>
      <c r="P150" s="264" t="s">
        <v>27542</v>
      </c>
      <c r="Q150" s="229" t="str" cm="1">
        <f t="array" aca="1" ref="Q150" ca="1">IF(AND(K150&lt;&gt;"",P150&lt;&gt;"Present",U150&lt;&gt;"NO",M150="3GPPMEMBER"),IF(INDIRECT(S150)&lt;&gt;"Present","CHECK","Covered"),"")</f>
        <v/>
      </c>
      <c r="S150" s="241" t="str" cm="1">
        <f t="array" ref="S150">IF(M150="3GPPMEMBER","'Voting List'!L"&amp;MATCH(TRUE,EXACT(K150,'Voting List'!B:B),0))</f>
        <v>'Voting List'!L36</v>
      </c>
      <c r="U150" s="231" t="str">
        <f>IF(K150&lt;&gt;"",IF(ISNUMBER(FIND(K150,'Voting List'!L1)),"YES","NO"),"")</f>
        <v>YES</v>
      </c>
      <c r="X150" s="229">
        <v>0</v>
      </c>
      <c r="Y150" s="229">
        <v>10157</v>
      </c>
      <c r="AB150" s="243"/>
      <c r="AC150" s="243"/>
    </row>
    <row r="151" spans="1:29" ht="12.6" customHeight="1" x14ac:dyDescent="0.25">
      <c r="A151" s="229" t="s">
        <v>8737</v>
      </c>
      <c r="B151" s="229" t="s">
        <v>25732</v>
      </c>
      <c r="C151" s="229" t="s">
        <v>25733</v>
      </c>
      <c r="D151" s="241" t="s">
        <v>8738</v>
      </c>
      <c r="E151" s="241"/>
      <c r="F151" s="241">
        <v>6597107071</v>
      </c>
      <c r="G151" s="241" t="s">
        <v>25734</v>
      </c>
      <c r="H151" s="241" t="s">
        <v>11059</v>
      </c>
      <c r="I151" s="241" t="s">
        <v>8740</v>
      </c>
      <c r="J151" s="241" t="s">
        <v>8741</v>
      </c>
      <c r="K151" s="229" t="s">
        <v>11059</v>
      </c>
      <c r="L151" s="229" t="s">
        <v>8740</v>
      </c>
      <c r="M151" s="229" t="s">
        <v>8741</v>
      </c>
      <c r="N151" s="261">
        <v>44468.32916666667</v>
      </c>
      <c r="O151" s="262" t="s">
        <v>19031</v>
      </c>
      <c r="P151" s="264" t="s">
        <v>27542</v>
      </c>
      <c r="Q151" s="229" t="str" cm="1">
        <f t="array" aca="1" ref="Q151" ca="1">IF(AND(K151&lt;&gt;"",P151&lt;&gt;"Present",U151&lt;&gt;"NO",M151="3GPPMEMBER"),IF(INDIRECT(S151)&lt;&gt;"Present","CHECK","Covered"),"")</f>
        <v/>
      </c>
      <c r="S151" s="241" t="str" cm="1">
        <f t="array" ref="S151">IF(M151="3GPPMEMBER","'Voting List'!L"&amp;MATCH(TRUE,EXACT(K151,'Voting List'!B:B),0))</f>
        <v>'Voting List'!L331</v>
      </c>
      <c r="U151" s="231" t="str">
        <f>IF(K151&lt;&gt;"",IF(ISNUMBER(FIND(K151,'Voting List'!L1)),"YES","NO"),"")</f>
        <v>NO</v>
      </c>
      <c r="X151" s="229">
        <v>0</v>
      </c>
      <c r="Y151" s="229">
        <v>10158</v>
      </c>
      <c r="AB151" s="243"/>
      <c r="AC151" s="243"/>
    </row>
    <row r="152" spans="1:29" ht="12.6" customHeight="1" x14ac:dyDescent="0.25">
      <c r="A152" s="229" t="s">
        <v>8781</v>
      </c>
      <c r="B152" s="229" t="s">
        <v>19403</v>
      </c>
      <c r="C152" s="229" t="s">
        <v>19404</v>
      </c>
      <c r="D152" s="241" t="s">
        <v>8738</v>
      </c>
      <c r="E152" s="241"/>
      <c r="F152" s="241" t="s">
        <v>19405</v>
      </c>
      <c r="G152" s="241" t="s">
        <v>19406</v>
      </c>
      <c r="H152" s="241" t="s">
        <v>11230</v>
      </c>
      <c r="I152" s="241" t="s">
        <v>8740</v>
      </c>
      <c r="J152" s="241" t="s">
        <v>8741</v>
      </c>
      <c r="K152" s="229" t="s">
        <v>11230</v>
      </c>
      <c r="L152" s="229" t="s">
        <v>8740</v>
      </c>
      <c r="M152" s="229" t="s">
        <v>8741</v>
      </c>
      <c r="N152" s="261">
        <v>44442.238888888889</v>
      </c>
      <c r="O152" s="262" t="s">
        <v>19031</v>
      </c>
      <c r="P152" s="264" t="s">
        <v>27542</v>
      </c>
      <c r="Q152" s="229" t="str" cm="1">
        <f t="array" aca="1" ref="Q152" ca="1">IF(AND(K152&lt;&gt;"",P152&lt;&gt;"Present",U152&lt;&gt;"NO",M152="3GPPMEMBER"),IF(INDIRECT(S152)&lt;&gt;"Present","CHECK","Covered"),"")</f>
        <v/>
      </c>
      <c r="S152" s="241" t="str" cm="1">
        <f t="array" ref="S152">IF(M152="3GPPMEMBER","'Voting List'!L"&amp;MATCH(TRUE,EXACT(K152,'Voting List'!B:B),0))</f>
        <v>'Voting List'!L590</v>
      </c>
      <c r="U152" s="231" t="str">
        <f>IF(K152&lt;&gt;"",IF(ISNUMBER(FIND(K152,'Voting List'!L1)),"YES","NO"),"")</f>
        <v>YES</v>
      </c>
      <c r="X152" s="229">
        <v>0</v>
      </c>
      <c r="Y152" s="229">
        <v>10159</v>
      </c>
      <c r="AB152" s="243"/>
      <c r="AC152" s="243"/>
    </row>
    <row r="153" spans="1:29" ht="12.6" customHeight="1" x14ac:dyDescent="0.25">
      <c r="A153" s="229" t="s">
        <v>8737</v>
      </c>
      <c r="B153" s="229" t="s">
        <v>26075</v>
      </c>
      <c r="C153" s="229" t="s">
        <v>26076</v>
      </c>
      <c r="D153" s="241" t="s">
        <v>8738</v>
      </c>
      <c r="E153" s="241"/>
      <c r="F153" s="241"/>
      <c r="G153" s="241" t="s">
        <v>26077</v>
      </c>
      <c r="H153" s="241" t="s">
        <v>8822</v>
      </c>
      <c r="I153" s="241" t="s">
        <v>8753</v>
      </c>
      <c r="J153" s="241" t="s">
        <v>8741</v>
      </c>
      <c r="K153" s="229" t="s">
        <v>8822</v>
      </c>
      <c r="L153" s="229" t="s">
        <v>8753</v>
      </c>
      <c r="M153" s="229" t="s">
        <v>8741</v>
      </c>
      <c r="N153" s="261">
        <v>44480.201388888891</v>
      </c>
      <c r="O153" s="262" t="s">
        <v>19031</v>
      </c>
      <c r="P153" s="264" t="s">
        <v>27542</v>
      </c>
      <c r="Q153" s="229" t="str" cm="1">
        <f t="array" aca="1" ref="Q153" ca="1">IF(AND(K153&lt;&gt;"",P153&lt;&gt;"Present",U153&lt;&gt;"NO",M153="3GPPMEMBER"),IF(INDIRECT(S153)&lt;&gt;"Present","CHECK","Covered"),"")</f>
        <v/>
      </c>
      <c r="S153" s="241" t="str" cm="1">
        <f t="array" ref="S153">IF(M153="3GPPMEMBER","'Voting List'!L"&amp;MATCH(TRUE,EXACT(K153,'Voting List'!B:B),0))</f>
        <v>'Voting List'!L530</v>
      </c>
      <c r="U153" s="231" t="str">
        <f>IF(K153&lt;&gt;"",IF(ISNUMBER(FIND(K153,'Voting List'!L1)),"YES","NO"),"")</f>
        <v>YES</v>
      </c>
      <c r="X153" s="229">
        <v>0</v>
      </c>
      <c r="Y153" s="229">
        <v>10160</v>
      </c>
      <c r="AB153" s="243"/>
      <c r="AC153" s="243"/>
    </row>
    <row r="154" spans="1:29" ht="12.6" customHeight="1" x14ac:dyDescent="0.25">
      <c r="A154" s="229" t="s">
        <v>8755</v>
      </c>
      <c r="B154" s="229" t="s">
        <v>26078</v>
      </c>
      <c r="C154" s="229" t="s">
        <v>26079</v>
      </c>
      <c r="D154" s="241" t="s">
        <v>8738</v>
      </c>
      <c r="E154" s="241"/>
      <c r="F154" s="244">
        <v>4915112033541</v>
      </c>
      <c r="G154" s="241" t="s">
        <v>26080</v>
      </c>
      <c r="H154" s="241" t="s">
        <v>8762</v>
      </c>
      <c r="I154" s="241" t="s">
        <v>8740</v>
      </c>
      <c r="J154" s="241" t="s">
        <v>8741</v>
      </c>
      <c r="K154" s="229" t="s">
        <v>8849</v>
      </c>
      <c r="L154" s="229" t="s">
        <v>8740</v>
      </c>
      <c r="M154" s="229" t="s">
        <v>8741</v>
      </c>
      <c r="N154" s="261">
        <v>44476.519444444442</v>
      </c>
      <c r="O154" s="262" t="s">
        <v>19031</v>
      </c>
      <c r="P154" s="264" t="s">
        <v>27542</v>
      </c>
      <c r="Q154" s="229" t="str" cm="1">
        <f t="array" aca="1" ref="Q154" ca="1">IF(AND(K154&lt;&gt;"",P154&lt;&gt;"Present",U154&lt;&gt;"NO",M154="3GPPMEMBER"),IF(INDIRECT(S154)&lt;&gt;"Present","CHECK","Covered"),"")</f>
        <v/>
      </c>
      <c r="S154" s="241" t="str" cm="1">
        <f t="array" ref="S154">IF(M154="3GPPMEMBER","'Voting List'!L"&amp;MATCH(TRUE,EXACT(K154,'Voting List'!B:B),0))</f>
        <v>'Voting List'!L422</v>
      </c>
      <c r="U154" s="231" t="str">
        <f>IF(K154&lt;&gt;"",IF(ISNUMBER(FIND(K154,'Voting List'!L1)),"YES","NO"),"")</f>
        <v>YES</v>
      </c>
      <c r="X154" s="229">
        <v>0</v>
      </c>
      <c r="Y154" s="229">
        <v>10161</v>
      </c>
      <c r="AB154" s="243"/>
      <c r="AC154" s="243"/>
    </row>
    <row r="155" spans="1:29" ht="12.6" customHeight="1" x14ac:dyDescent="0.25">
      <c r="A155" s="229" t="s">
        <v>8737</v>
      </c>
      <c r="B155" s="229" t="s">
        <v>25735</v>
      </c>
      <c r="C155" s="229" t="s">
        <v>25736</v>
      </c>
      <c r="D155" s="241" t="s">
        <v>8738</v>
      </c>
      <c r="E155" s="241"/>
      <c r="F155" s="241">
        <v>7035074154</v>
      </c>
      <c r="G155" s="241" t="s">
        <v>25737</v>
      </c>
      <c r="H155" s="241" t="s">
        <v>8824</v>
      </c>
      <c r="I155" s="241" t="s">
        <v>8750</v>
      </c>
      <c r="J155" s="241" t="s">
        <v>8741</v>
      </c>
      <c r="K155" s="229" t="s">
        <v>8824</v>
      </c>
      <c r="L155" s="229" t="s">
        <v>8895</v>
      </c>
      <c r="M155" s="229" t="s">
        <v>8741</v>
      </c>
      <c r="N155" s="261">
        <v>44473.387499999997</v>
      </c>
      <c r="O155" s="262" t="s">
        <v>19031</v>
      </c>
      <c r="P155" s="264" t="s">
        <v>27542</v>
      </c>
      <c r="Q155" s="229" t="str" cm="1">
        <f t="array" aca="1" ref="Q155" ca="1">IF(AND(K155&lt;&gt;"",P155&lt;&gt;"Present",U155&lt;&gt;"NO",M155="3GPPMEMBER"),IF(INDIRECT(S155)&lt;&gt;"Present","CHECK","Covered"),"")</f>
        <v/>
      </c>
      <c r="S155" s="241" t="str" cm="1">
        <f t="array" ref="S155">IF(M155="3GPPMEMBER","'Voting List'!L"&amp;MATCH(TRUE,EXACT(K155,'Voting List'!B:B),0))</f>
        <v>'Voting List'!L328</v>
      </c>
      <c r="U155" s="231" t="str">
        <f>IF(K155&lt;&gt;"",IF(ISNUMBER(FIND(K155,'Voting List'!L1)),"YES","NO"),"")</f>
        <v>YES</v>
      </c>
      <c r="X155" s="229">
        <v>0</v>
      </c>
      <c r="Y155" s="229">
        <v>10162</v>
      </c>
      <c r="AB155" s="243"/>
      <c r="AC155" s="243"/>
    </row>
    <row r="156" spans="1:29" ht="12.6" customHeight="1" x14ac:dyDescent="0.25">
      <c r="A156" s="229" t="s">
        <v>8755</v>
      </c>
      <c r="B156" s="229" t="s">
        <v>26647</v>
      </c>
      <c r="C156" s="229" t="s">
        <v>26648</v>
      </c>
      <c r="D156" s="241" t="s">
        <v>8738</v>
      </c>
      <c r="E156" s="241"/>
      <c r="F156" s="241"/>
      <c r="G156" s="241" t="s">
        <v>26649</v>
      </c>
      <c r="H156" s="241" t="s">
        <v>9486</v>
      </c>
      <c r="I156" s="241" t="s">
        <v>8787</v>
      </c>
      <c r="J156" s="241" t="s">
        <v>8741</v>
      </c>
      <c r="K156" s="229" t="s">
        <v>9608</v>
      </c>
      <c r="L156" s="229" t="s">
        <v>8769</v>
      </c>
      <c r="M156" s="229" t="s">
        <v>8741</v>
      </c>
      <c r="N156" s="261">
        <v>44480.540972222225</v>
      </c>
      <c r="O156" s="262" t="s">
        <v>19031</v>
      </c>
      <c r="P156" s="264" t="s">
        <v>27542</v>
      </c>
      <c r="Q156" s="229" t="str" cm="1">
        <f t="array" aca="1" ref="Q156" ca="1">IF(AND(K156&lt;&gt;"",P156&lt;&gt;"Present",U156&lt;&gt;"NO",M156="3GPPMEMBER"),IF(INDIRECT(S156)&lt;&gt;"Present","CHECK","Covered"),"")</f>
        <v/>
      </c>
      <c r="S156" s="241" t="str" cm="1">
        <f t="array" ref="S156">IF(M156="3GPPMEMBER","'Voting List'!L"&amp;MATCH(TRUE,EXACT(K156,'Voting List'!B:B),0))</f>
        <v>'Voting List'!L533</v>
      </c>
      <c r="U156" s="231" t="str">
        <f>IF(K156&lt;&gt;"",IF(ISNUMBER(FIND(K156,'Voting List'!L1)),"YES","NO"),"")</f>
        <v>YES</v>
      </c>
      <c r="X156" s="229">
        <v>0</v>
      </c>
      <c r="Y156" s="229">
        <v>10163</v>
      </c>
      <c r="AB156" s="243"/>
      <c r="AC156" s="243"/>
    </row>
    <row r="157" spans="1:29" ht="12.6" customHeight="1" x14ac:dyDescent="0.25">
      <c r="A157" s="229" t="s">
        <v>8755</v>
      </c>
      <c r="B157" s="229" t="s">
        <v>26650</v>
      </c>
      <c r="C157" s="229" t="s">
        <v>26651</v>
      </c>
      <c r="D157" s="241" t="s">
        <v>8738</v>
      </c>
      <c r="E157" s="241"/>
      <c r="F157" s="241"/>
      <c r="G157" s="241" t="s">
        <v>26652</v>
      </c>
      <c r="H157" s="241" t="s">
        <v>115</v>
      </c>
      <c r="I157" s="241" t="s">
        <v>8740</v>
      </c>
      <c r="J157" s="241" t="s">
        <v>8741</v>
      </c>
      <c r="K157" s="229" t="s">
        <v>8870</v>
      </c>
      <c r="L157" s="229" t="s">
        <v>8761</v>
      </c>
      <c r="M157" s="229" t="s">
        <v>8741</v>
      </c>
      <c r="N157" s="261">
        <v>44481.083333333336</v>
      </c>
      <c r="O157" s="262" t="s">
        <v>19031</v>
      </c>
      <c r="P157" s="264" t="s">
        <v>27542</v>
      </c>
      <c r="Q157" s="229" t="str" cm="1">
        <f t="array" aca="1" ref="Q157" ca="1">IF(AND(K157&lt;&gt;"",P157&lt;&gt;"Present",U157&lt;&gt;"NO",M157="3GPPMEMBER"),IF(INDIRECT(S157)&lt;&gt;"Present","CHECK","Covered"),"")</f>
        <v/>
      </c>
      <c r="S157" s="241" t="str" cm="1">
        <f t="array" ref="S157">IF(M157="3GPPMEMBER","'Voting List'!L"&amp;MATCH(TRUE,EXACT(K157,'Voting List'!B:B),0))</f>
        <v>'Voting List'!L367</v>
      </c>
      <c r="U157" s="231" t="str">
        <f>IF(K157&lt;&gt;"",IF(ISNUMBER(FIND(K157,'Voting List'!L1)),"YES","NO"),"")</f>
        <v>YES</v>
      </c>
      <c r="X157" s="229">
        <v>0</v>
      </c>
      <c r="Y157" s="229">
        <v>10164</v>
      </c>
      <c r="AB157" s="243"/>
      <c r="AC157" s="243"/>
    </row>
    <row r="158" spans="1:29" ht="12.6" customHeight="1" x14ac:dyDescent="0.25">
      <c r="A158" s="229" t="s">
        <v>8737</v>
      </c>
      <c r="B158" s="229" t="s">
        <v>25738</v>
      </c>
      <c r="C158" s="229" t="s">
        <v>25739</v>
      </c>
      <c r="D158" s="241" t="s">
        <v>8738</v>
      </c>
      <c r="E158" s="241"/>
      <c r="F158" s="241"/>
      <c r="G158" s="241" t="s">
        <v>25740</v>
      </c>
      <c r="H158" s="241" t="s">
        <v>8850</v>
      </c>
      <c r="I158" s="241" t="s">
        <v>8740</v>
      </c>
      <c r="J158" s="241" t="s">
        <v>8741</v>
      </c>
      <c r="K158" s="229" t="s">
        <v>8850</v>
      </c>
      <c r="L158" s="229" t="s">
        <v>8740</v>
      </c>
      <c r="M158" s="229" t="s">
        <v>8741</v>
      </c>
      <c r="N158" s="261">
        <v>44470.395138888889</v>
      </c>
      <c r="O158" s="262" t="s">
        <v>19031</v>
      </c>
      <c r="P158" s="264" t="s">
        <v>27542</v>
      </c>
      <c r="Q158" s="229" t="str" cm="1">
        <f t="array" aca="1" ref="Q158" ca="1">IF(AND(K158&lt;&gt;"",P158&lt;&gt;"Present",U158&lt;&gt;"NO",M158="3GPPMEMBER"),IF(INDIRECT(S158)&lt;&gt;"Present","CHECK","Covered"),"")</f>
        <v/>
      </c>
      <c r="S158" s="241" t="str" cm="1">
        <f t="array" ref="S158">IF(M158="3GPPMEMBER","'Voting List'!L"&amp;MATCH(TRUE,EXACT(K158,'Voting List'!B:B),0))</f>
        <v>'Voting List'!L425</v>
      </c>
      <c r="U158" s="231" t="str">
        <f>IF(K158&lt;&gt;"",IF(ISNUMBER(FIND(K158,'Voting List'!L1)),"YES","NO"),"")</f>
        <v>YES</v>
      </c>
      <c r="X158" s="229">
        <v>0</v>
      </c>
      <c r="Y158" s="229">
        <v>10165</v>
      </c>
      <c r="AB158" s="243"/>
      <c r="AC158" s="243"/>
    </row>
    <row r="159" spans="1:29" ht="12.6" customHeight="1" x14ac:dyDescent="0.25">
      <c r="A159" s="229" t="s">
        <v>8737</v>
      </c>
      <c r="B159" s="229" t="s">
        <v>19407</v>
      </c>
      <c r="C159" s="229" t="s">
        <v>19408</v>
      </c>
      <c r="D159" s="241" t="s">
        <v>8738</v>
      </c>
      <c r="E159" s="241"/>
      <c r="F159" s="241" t="s">
        <v>19409</v>
      </c>
      <c r="G159" s="241" t="s">
        <v>19410</v>
      </c>
      <c r="H159" s="241" t="s">
        <v>8851</v>
      </c>
      <c r="I159" s="241" t="s">
        <v>8740</v>
      </c>
      <c r="J159" s="241" t="s">
        <v>8741</v>
      </c>
      <c r="K159" s="229" t="s">
        <v>8851</v>
      </c>
      <c r="L159" s="229" t="s">
        <v>8740</v>
      </c>
      <c r="M159" s="229" t="s">
        <v>8741</v>
      </c>
      <c r="N159" s="261">
        <v>44364.781944444447</v>
      </c>
      <c r="O159" s="262" t="s">
        <v>19031</v>
      </c>
      <c r="P159" s="264" t="s">
        <v>27542</v>
      </c>
      <c r="Q159" s="229" t="str" cm="1">
        <f t="array" aca="1" ref="Q159" ca="1">IF(AND(K159&lt;&gt;"",P159&lt;&gt;"Present",U159&lt;&gt;"NO",M159="3GPPMEMBER"),IF(INDIRECT(S159)&lt;&gt;"Present","CHECK","Covered"),"")</f>
        <v/>
      </c>
      <c r="S159" s="241" t="str" cm="1">
        <f t="array" ref="S159">IF(M159="3GPPMEMBER","'Voting List'!L"&amp;MATCH(TRUE,EXACT(K159,'Voting List'!B:B),0))</f>
        <v>'Voting List'!L544</v>
      </c>
      <c r="U159" s="231" t="str">
        <f>IF(K159&lt;&gt;"",IF(ISNUMBER(FIND(K159,'Voting List'!L1)),"YES","NO"),"")</f>
        <v>NO</v>
      </c>
      <c r="X159" s="229">
        <v>0</v>
      </c>
      <c r="Y159" s="229">
        <v>10166</v>
      </c>
      <c r="AB159" s="243"/>
      <c r="AC159" s="243"/>
    </row>
    <row r="160" spans="1:29" ht="12.6" customHeight="1" x14ac:dyDescent="0.25">
      <c r="A160" s="229" t="s">
        <v>8755</v>
      </c>
      <c r="B160" s="229" t="s">
        <v>25741</v>
      </c>
      <c r="C160" s="229" t="s">
        <v>26653</v>
      </c>
      <c r="D160" s="241" t="s">
        <v>8738</v>
      </c>
      <c r="E160" s="241"/>
      <c r="F160" s="241">
        <v>821068611214</v>
      </c>
      <c r="G160" s="241" t="s">
        <v>26654</v>
      </c>
      <c r="H160" s="241" t="s">
        <v>8840</v>
      </c>
      <c r="I160" s="241" t="s">
        <v>8787</v>
      </c>
      <c r="J160" s="241" t="s">
        <v>8741</v>
      </c>
      <c r="K160" s="229" t="s">
        <v>8840</v>
      </c>
      <c r="L160" s="229" t="s">
        <v>8787</v>
      </c>
      <c r="M160" s="229" t="s">
        <v>8741</v>
      </c>
      <c r="N160" s="261">
        <v>44481.017361111109</v>
      </c>
      <c r="O160" s="262" t="s">
        <v>19031</v>
      </c>
      <c r="P160" s="264" t="s">
        <v>27542</v>
      </c>
      <c r="Q160" s="229" t="str" cm="1">
        <f t="array" aca="1" ref="Q160" ca="1">IF(AND(K160&lt;&gt;"",P160&lt;&gt;"Present",U160&lt;&gt;"NO",M160="3GPPMEMBER"),IF(INDIRECT(S160)&lt;&gt;"Present","CHECK","Covered"),"")</f>
        <v/>
      </c>
      <c r="S160" s="241" t="str" cm="1">
        <f t="array" ref="S160">IF(M160="3GPPMEMBER","'Voting List'!L"&amp;MATCH(TRUE,EXACT(K160,'Voting List'!B:B),0))</f>
        <v>'Voting List'!L563</v>
      </c>
      <c r="U160" s="231" t="str">
        <f>IF(K160&lt;&gt;"",IF(ISNUMBER(FIND(K160,'Voting List'!L1)),"YES","NO"),"")</f>
        <v>NO</v>
      </c>
      <c r="X160" s="229">
        <v>0</v>
      </c>
      <c r="Y160" s="229">
        <v>10167</v>
      </c>
      <c r="AB160" s="243"/>
      <c r="AC160" s="243"/>
    </row>
    <row r="161" spans="1:29" ht="12.6" customHeight="1" x14ac:dyDescent="0.25">
      <c r="A161" s="229" t="s">
        <v>8781</v>
      </c>
      <c r="B161" s="229" t="s">
        <v>25741</v>
      </c>
      <c r="C161" s="229" t="s">
        <v>27583</v>
      </c>
      <c r="D161" s="241" t="s">
        <v>8738</v>
      </c>
      <c r="E161" s="241"/>
      <c r="F161" s="241">
        <v>821071565250</v>
      </c>
      <c r="G161" s="241" t="s">
        <v>27584</v>
      </c>
      <c r="H161" s="241" t="s">
        <v>8954</v>
      </c>
      <c r="I161" s="241" t="s">
        <v>8740</v>
      </c>
      <c r="J161" s="241" t="s">
        <v>8741</v>
      </c>
      <c r="K161" s="229" t="s">
        <v>8954</v>
      </c>
      <c r="L161" s="229" t="s">
        <v>8740</v>
      </c>
      <c r="M161" s="229" t="s">
        <v>8741</v>
      </c>
      <c r="N161" s="261">
        <v>44483.022222222222</v>
      </c>
      <c r="O161" s="262" t="s">
        <v>19031</v>
      </c>
      <c r="P161" s="264" t="s">
        <v>27542</v>
      </c>
      <c r="Q161" s="229" t="str" cm="1">
        <f t="array" aca="1" ref="Q161" ca="1">IF(AND(K161&lt;&gt;"",P161&lt;&gt;"Present",U161&lt;&gt;"NO",M161="3GPPMEMBER"),IF(INDIRECT(S161)&lt;&gt;"Present","CHECK","Covered"),"")</f>
        <v/>
      </c>
      <c r="S161" s="241" t="str" cm="1">
        <f t="array" ref="S161">IF(M161="3GPPMEMBER","'Voting List'!L"&amp;MATCH(TRUE,EXACT(K161,'Voting List'!B:B),0))</f>
        <v>'Voting List'!L532</v>
      </c>
      <c r="U161" s="231" t="str">
        <f>IF(K161&lt;&gt;"",IF(ISNUMBER(FIND(K161,'Voting List'!L1)),"YES","NO"),"")</f>
        <v>YES</v>
      </c>
      <c r="X161" s="229">
        <v>0</v>
      </c>
      <c r="Y161" s="229">
        <v>10168</v>
      </c>
      <c r="AB161" s="243"/>
      <c r="AC161" s="243"/>
    </row>
    <row r="162" spans="1:29" ht="12.6" customHeight="1" x14ac:dyDescent="0.25">
      <c r="A162" s="229" t="s">
        <v>8737</v>
      </c>
      <c r="B162" s="229" t="s">
        <v>25741</v>
      </c>
      <c r="C162" s="229" t="s">
        <v>25742</v>
      </c>
      <c r="D162" s="241" t="s">
        <v>8738</v>
      </c>
      <c r="E162" s="241"/>
      <c r="F162" s="241"/>
      <c r="G162" s="241" t="s">
        <v>25743</v>
      </c>
      <c r="H162" s="241" t="s">
        <v>8954</v>
      </c>
      <c r="I162" s="241" t="s">
        <v>8740</v>
      </c>
      <c r="J162" s="241" t="s">
        <v>8741</v>
      </c>
      <c r="K162" s="229" t="s">
        <v>9185</v>
      </c>
      <c r="L162" s="229" t="s">
        <v>8740</v>
      </c>
      <c r="M162" s="229" t="s">
        <v>8741</v>
      </c>
      <c r="N162" s="261">
        <v>44473.976388888892</v>
      </c>
      <c r="O162" s="262" t="s">
        <v>19031</v>
      </c>
      <c r="P162" s="264" t="s">
        <v>27542</v>
      </c>
      <c r="Q162" s="229" t="str" cm="1">
        <f t="array" aca="1" ref="Q162" ca="1">IF(AND(K162&lt;&gt;"",P162&lt;&gt;"Present",U162&lt;&gt;"NO",M162="3GPPMEMBER"),IF(INDIRECT(S162)&lt;&gt;"Present","CHECK","Covered"),"")</f>
        <v/>
      </c>
      <c r="S162" s="241" t="str" cm="1">
        <f t="array" ref="S162">IF(M162="3GPPMEMBER","'Voting List'!L"&amp;MATCH(TRUE,EXACT(K162,'Voting List'!B:B),0))</f>
        <v>'Voting List'!L524</v>
      </c>
      <c r="U162" s="231" t="str">
        <f>IF(K162&lt;&gt;"",IF(ISNUMBER(FIND(K162,'Voting List'!L1)),"YES","NO"),"")</f>
        <v>YES</v>
      </c>
      <c r="X162" s="229">
        <v>0</v>
      </c>
      <c r="Y162" s="229">
        <v>10169</v>
      </c>
      <c r="AB162" s="243"/>
      <c r="AC162" s="243"/>
    </row>
    <row r="163" spans="1:29" ht="12.6" customHeight="1" x14ac:dyDescent="0.25">
      <c r="A163" s="229" t="s">
        <v>8737</v>
      </c>
      <c r="B163" s="229" t="s">
        <v>25741</v>
      </c>
      <c r="C163" s="229" t="s">
        <v>26081</v>
      </c>
      <c r="D163" s="241" t="s">
        <v>8738</v>
      </c>
      <c r="E163" s="241"/>
      <c r="F163" s="241"/>
      <c r="G163" s="241" t="s">
        <v>26082</v>
      </c>
      <c r="H163" s="241" t="s">
        <v>111</v>
      </c>
      <c r="I163" s="241" t="s">
        <v>8787</v>
      </c>
      <c r="J163" s="241" t="s">
        <v>8741</v>
      </c>
      <c r="K163" s="229" t="s">
        <v>111</v>
      </c>
      <c r="L163" s="229" t="s">
        <v>8787</v>
      </c>
      <c r="M163" s="229" t="s">
        <v>8741</v>
      </c>
      <c r="N163" s="261">
        <v>44477.076388888891</v>
      </c>
      <c r="O163" s="262" t="s">
        <v>19031</v>
      </c>
      <c r="P163" s="264" t="s">
        <v>27542</v>
      </c>
      <c r="Q163" s="229" t="str" cm="1">
        <f t="array" aca="1" ref="Q163" ca="1">IF(AND(K163&lt;&gt;"",P163&lt;&gt;"Present",U163&lt;&gt;"NO",M163="3GPPMEMBER"),IF(INDIRECT(S163)&lt;&gt;"Present","CHECK","Covered"),"")</f>
        <v/>
      </c>
      <c r="S163" s="241" t="str" cm="1">
        <f t="array" ref="S163">IF(M163="3GPPMEMBER","'Voting List'!L"&amp;MATCH(TRUE,EXACT(K163,'Voting List'!B:B),0))</f>
        <v>'Voting List'!L197</v>
      </c>
      <c r="U163" s="231" t="str">
        <f>IF(K163&lt;&gt;"",IF(ISNUMBER(FIND(K163,'Voting List'!L1)),"YES","NO"),"")</f>
        <v>YES</v>
      </c>
      <c r="X163" s="229">
        <v>0</v>
      </c>
      <c r="Y163" s="229">
        <v>10170</v>
      </c>
      <c r="AB163" s="243"/>
      <c r="AC163" s="243"/>
    </row>
    <row r="164" spans="1:29" ht="12.6" customHeight="1" x14ac:dyDescent="0.25">
      <c r="A164" s="229" t="s">
        <v>8755</v>
      </c>
      <c r="B164" s="229" t="s">
        <v>8852</v>
      </c>
      <c r="C164" s="229" t="s">
        <v>8853</v>
      </c>
      <c r="D164" s="241" t="s">
        <v>8738</v>
      </c>
      <c r="E164" s="241"/>
      <c r="F164" s="241" t="s">
        <v>8809</v>
      </c>
      <c r="G164" s="241" t="s">
        <v>8854</v>
      </c>
      <c r="H164" s="241" t="s">
        <v>132</v>
      </c>
      <c r="I164" s="241" t="s">
        <v>8761</v>
      </c>
      <c r="J164" s="241" t="s">
        <v>8741</v>
      </c>
      <c r="K164" s="229" t="s">
        <v>25540</v>
      </c>
      <c r="L164" s="229" t="s">
        <v>8761</v>
      </c>
      <c r="M164" s="229" t="s">
        <v>8741</v>
      </c>
      <c r="N164" s="261">
        <v>44434.376388888886</v>
      </c>
      <c r="O164" s="262" t="s">
        <v>19031</v>
      </c>
      <c r="P164" s="264" t="s">
        <v>27542</v>
      </c>
      <c r="Q164" s="229" t="str" cm="1">
        <f t="array" aca="1" ref="Q164" ca="1">IF(AND(K164&lt;&gt;"",P164&lt;&gt;"Present",U164&lt;&gt;"NO",M164="3GPPMEMBER"),IF(INDIRECT(S164)&lt;&gt;"Present","CHECK","Covered"),"")</f>
        <v/>
      </c>
      <c r="S164" s="241" t="e" cm="1">
        <f t="array" ref="S164">IF(M164="3GPPMEMBER","'Voting List'!L"&amp;MATCH(TRUE,EXACT(K164,'Voting List'!B:B),0))</f>
        <v>#N/A</v>
      </c>
      <c r="U164" s="231" t="str">
        <f>IF(K164&lt;&gt;"",IF(ISNUMBER(FIND(K164,'Voting List'!L1)),"YES","NO"),"")</f>
        <v>NO</v>
      </c>
      <c r="X164" s="229">
        <v>0</v>
      </c>
      <c r="Y164" s="229">
        <v>10171</v>
      </c>
      <c r="AB164" s="243"/>
      <c r="AC164" s="243"/>
    </row>
    <row r="165" spans="1:29" ht="12.6" customHeight="1" x14ac:dyDescent="0.25">
      <c r="A165" s="229" t="s">
        <v>8737</v>
      </c>
      <c r="B165" s="229" t="s">
        <v>19411</v>
      </c>
      <c r="C165" s="229" t="s">
        <v>19412</v>
      </c>
      <c r="D165" s="241" t="s">
        <v>8738</v>
      </c>
      <c r="E165" s="241"/>
      <c r="F165" s="241"/>
      <c r="G165" s="241" t="s">
        <v>19413</v>
      </c>
      <c r="H165" s="241" t="s">
        <v>8857</v>
      </c>
      <c r="I165" s="241" t="s">
        <v>8740</v>
      </c>
      <c r="J165" s="241" t="s">
        <v>8741</v>
      </c>
      <c r="K165" s="229" t="s">
        <v>8857</v>
      </c>
      <c r="L165" s="229" t="s">
        <v>8740</v>
      </c>
      <c r="M165" s="229" t="s">
        <v>8741</v>
      </c>
      <c r="N165" s="261">
        <v>44377.357638888891</v>
      </c>
      <c r="O165" s="262" t="s">
        <v>19031</v>
      </c>
      <c r="P165" s="264" t="s">
        <v>27542</v>
      </c>
      <c r="Q165" s="229" t="str" cm="1">
        <f t="array" aca="1" ref="Q165" ca="1">IF(AND(K165&lt;&gt;"",P165&lt;&gt;"Present",U165&lt;&gt;"NO",M165="3GPPMEMBER"),IF(INDIRECT(S165)&lt;&gt;"Present","CHECK","Covered"),"")</f>
        <v/>
      </c>
      <c r="S165" s="241" t="str" cm="1">
        <f t="array" ref="S165">IF(M165="3GPPMEMBER","'Voting List'!L"&amp;MATCH(TRUE,EXACT(K165,'Voting List'!B:B),0))</f>
        <v>'Voting List'!L88</v>
      </c>
      <c r="U165" s="231" t="str">
        <f>IF(K165&lt;&gt;"",IF(ISNUMBER(FIND(K165,'Voting List'!L1)),"YES","NO"),"")</f>
        <v>YES</v>
      </c>
      <c r="X165" s="229">
        <v>0</v>
      </c>
      <c r="Y165" s="229">
        <v>10172</v>
      </c>
      <c r="AB165" s="243"/>
      <c r="AC165" s="243"/>
    </row>
    <row r="166" spans="1:29" ht="12.6" customHeight="1" x14ac:dyDescent="0.25">
      <c r="A166" s="229" t="s">
        <v>8737</v>
      </c>
      <c r="B166" s="229" t="s">
        <v>8858</v>
      </c>
      <c r="C166" s="229" t="s">
        <v>27645</v>
      </c>
      <c r="D166" s="241" t="s">
        <v>8738</v>
      </c>
      <c r="E166" s="241"/>
      <c r="F166" s="241" t="s">
        <v>27646</v>
      </c>
      <c r="G166" s="241" t="s">
        <v>27647</v>
      </c>
      <c r="H166" s="241" t="s">
        <v>9179</v>
      </c>
      <c r="I166" s="241" t="s">
        <v>8761</v>
      </c>
      <c r="J166" s="241" t="s">
        <v>8741</v>
      </c>
      <c r="K166" s="229" t="s">
        <v>9192</v>
      </c>
      <c r="L166" s="229" t="s">
        <v>8761</v>
      </c>
      <c r="M166" s="229" t="s">
        <v>8741</v>
      </c>
      <c r="N166" s="261">
        <v>44487.098611111112</v>
      </c>
      <c r="O166" s="262" t="s">
        <v>19031</v>
      </c>
      <c r="P166" s="264" t="s">
        <v>27542</v>
      </c>
      <c r="Q166" s="229" t="str" cm="1">
        <f t="array" aca="1" ref="Q166" ca="1">IF(AND(K166&lt;&gt;"",P166&lt;&gt;"Present",U166&lt;&gt;"NO",M166="3GPPMEMBER"),IF(INDIRECT(S166)&lt;&gt;"Present","CHECK","Covered"),"")</f>
        <v/>
      </c>
      <c r="S166" s="241" t="str" cm="1">
        <f t="array" ref="S166">IF(M166="3GPPMEMBER","'Voting List'!L"&amp;MATCH(TRUE,EXACT(K166,'Voting List'!B:B),0))</f>
        <v>'Voting List'!L119</v>
      </c>
      <c r="U166" s="231" t="str">
        <f>IF(K166&lt;&gt;"",IF(ISNUMBER(FIND(K166,'Voting List'!L1)),"YES","NO"),"")</f>
        <v>YES</v>
      </c>
      <c r="X166" s="229">
        <v>0</v>
      </c>
      <c r="Y166" s="229">
        <v>10173</v>
      </c>
      <c r="AB166" s="243"/>
      <c r="AC166" s="243"/>
    </row>
    <row r="167" spans="1:29" ht="12.6" customHeight="1" x14ac:dyDescent="0.25">
      <c r="A167" s="229" t="s">
        <v>8737</v>
      </c>
      <c r="B167" s="229" t="s">
        <v>8858</v>
      </c>
      <c r="C167" s="229" t="s">
        <v>19414</v>
      </c>
      <c r="D167" s="241" t="s">
        <v>8738</v>
      </c>
      <c r="E167" s="241"/>
      <c r="F167" s="241"/>
      <c r="G167" s="241" t="s">
        <v>19415</v>
      </c>
      <c r="H167" s="241" t="s">
        <v>8859</v>
      </c>
      <c r="I167" s="241" t="s">
        <v>8740</v>
      </c>
      <c r="J167" s="241" t="s">
        <v>8741</v>
      </c>
      <c r="K167" s="229" t="s">
        <v>8859</v>
      </c>
      <c r="L167" s="229" t="s">
        <v>8740</v>
      </c>
      <c r="M167" s="229" t="s">
        <v>8741</v>
      </c>
      <c r="N167" s="261">
        <v>44453.072222222225</v>
      </c>
      <c r="O167" s="262" t="s">
        <v>19031</v>
      </c>
      <c r="P167" s="264" t="s">
        <v>27542</v>
      </c>
      <c r="Q167" s="229" t="str" cm="1">
        <f t="array" aca="1" ref="Q167" ca="1">IF(AND(K167&lt;&gt;"",P167&lt;&gt;"Present",U167&lt;&gt;"NO",M167="3GPPMEMBER"),IF(INDIRECT(S167)&lt;&gt;"Present","CHECK","Covered"),"")</f>
        <v/>
      </c>
      <c r="S167" s="241" t="str" cm="1">
        <f t="array" ref="S167">IF(M167="3GPPMEMBER","'Voting List'!L"&amp;MATCH(TRUE,EXACT(K167,'Voting List'!B:B),0))</f>
        <v>'Voting List'!L260</v>
      </c>
      <c r="U167" s="231" t="str">
        <f>IF(K167&lt;&gt;"",IF(ISNUMBER(FIND(K167,'Voting List'!L1)),"YES","NO"),"")</f>
        <v>YES</v>
      </c>
      <c r="X167" s="229">
        <v>0</v>
      </c>
      <c r="Y167" s="229">
        <v>10174</v>
      </c>
      <c r="AB167" s="243"/>
      <c r="AC167" s="243"/>
    </row>
    <row r="168" spans="1:29" ht="12.6" customHeight="1" x14ac:dyDescent="0.25">
      <c r="A168" s="229" t="s">
        <v>8781</v>
      </c>
      <c r="B168" s="229" t="s">
        <v>19667</v>
      </c>
      <c r="C168" s="229" t="s">
        <v>27585</v>
      </c>
      <c r="D168" s="241" t="s">
        <v>8738</v>
      </c>
      <c r="E168" s="241"/>
      <c r="F168" s="241" t="s">
        <v>8809</v>
      </c>
      <c r="G168" s="241" t="s">
        <v>27586</v>
      </c>
      <c r="H168" s="241" t="s">
        <v>9195</v>
      </c>
      <c r="I168" s="241" t="s">
        <v>8761</v>
      </c>
      <c r="J168" s="241" t="s">
        <v>8741</v>
      </c>
      <c r="K168" s="229" t="s">
        <v>9195</v>
      </c>
      <c r="L168" s="229" t="s">
        <v>8761</v>
      </c>
      <c r="M168" s="229" t="s">
        <v>8741</v>
      </c>
      <c r="N168" s="261">
        <v>44483.081944444442</v>
      </c>
      <c r="O168" s="262" t="s">
        <v>19031</v>
      </c>
      <c r="P168" s="264" t="s">
        <v>27542</v>
      </c>
      <c r="Q168" s="229" t="str" cm="1">
        <f t="array" aca="1" ref="Q168" ca="1">IF(AND(K168&lt;&gt;"",P168&lt;&gt;"Present",U168&lt;&gt;"NO",M168="3GPPMEMBER"),IF(INDIRECT(S168)&lt;&gt;"Present","CHECK","Covered"),"")</f>
        <v/>
      </c>
      <c r="S168" s="241" t="str" cm="1">
        <f t="array" ref="S168">IF(M168="3GPPMEMBER","'Voting List'!L"&amp;MATCH(TRUE,EXACT(K168,'Voting List'!B:B),0))</f>
        <v>'Voting List'!L661</v>
      </c>
      <c r="U168" s="231" t="str">
        <f>IF(K168&lt;&gt;"",IF(ISNUMBER(FIND(K168,'Voting List'!L1)),"YES","NO"),"")</f>
        <v>YES</v>
      </c>
      <c r="X168" s="229">
        <v>0</v>
      </c>
      <c r="Y168" s="229">
        <v>10175</v>
      </c>
      <c r="AB168" s="243"/>
      <c r="AC168" s="243"/>
    </row>
    <row r="169" spans="1:29" ht="12.6" customHeight="1" x14ac:dyDescent="0.25">
      <c r="A169" s="229" t="s">
        <v>8766</v>
      </c>
      <c r="B169" s="229" t="s">
        <v>8858</v>
      </c>
      <c r="C169" s="229" t="s">
        <v>27648</v>
      </c>
      <c r="D169" s="241" t="s">
        <v>8738</v>
      </c>
      <c r="E169" s="241"/>
      <c r="F169" s="241"/>
      <c r="G169" s="241" t="s">
        <v>27649</v>
      </c>
      <c r="H169" s="241" t="s">
        <v>8864</v>
      </c>
      <c r="I169" s="241" t="s">
        <v>8740</v>
      </c>
      <c r="J169" s="241" t="s">
        <v>8741</v>
      </c>
      <c r="K169" s="229" t="s">
        <v>8864</v>
      </c>
      <c r="L169" s="229" t="s">
        <v>8740</v>
      </c>
      <c r="M169" s="229" t="s">
        <v>8741</v>
      </c>
      <c r="N169" s="261">
        <v>44487.045138888891</v>
      </c>
      <c r="O169" s="262" t="s">
        <v>19031</v>
      </c>
      <c r="P169" s="264" t="s">
        <v>27542</v>
      </c>
      <c r="Q169" s="229" t="str" cm="1">
        <f t="array" aca="1" ref="Q169" ca="1">IF(AND(K169&lt;&gt;"",P169&lt;&gt;"Present",U169&lt;&gt;"NO",M169="3GPPMEMBER"),IF(INDIRECT(S169)&lt;&gt;"Present","CHECK","Covered"),"")</f>
        <v/>
      </c>
      <c r="S169" s="241" t="str" cm="1">
        <f t="array" ref="S169">IF(M169="3GPPMEMBER","'Voting List'!L"&amp;MATCH(TRUE,EXACT(K169,'Voting List'!B:B),0))</f>
        <v>'Voting List'!L122</v>
      </c>
      <c r="U169" s="231" t="str">
        <f>IF(K169&lt;&gt;"",IF(ISNUMBER(FIND(K169,'Voting List'!L1)),"YES","NO"),"")</f>
        <v>YES</v>
      </c>
      <c r="X169" s="229">
        <v>0</v>
      </c>
      <c r="Y169" s="229">
        <v>10176</v>
      </c>
      <c r="AB169" s="243"/>
      <c r="AC169" s="243"/>
    </row>
    <row r="170" spans="1:29" ht="12.6" customHeight="1" x14ac:dyDescent="0.25">
      <c r="A170" s="229" t="s">
        <v>8766</v>
      </c>
      <c r="B170" s="229" t="s">
        <v>19664</v>
      </c>
      <c r="C170" s="229" t="s">
        <v>19665</v>
      </c>
      <c r="D170" s="241" t="s">
        <v>8738</v>
      </c>
      <c r="E170" s="241"/>
      <c r="F170" s="241"/>
      <c r="G170" s="241" t="s">
        <v>19666</v>
      </c>
      <c r="H170" s="241" t="s">
        <v>8864</v>
      </c>
      <c r="I170" s="241" t="s">
        <v>8740</v>
      </c>
      <c r="J170" s="241" t="s">
        <v>8741</v>
      </c>
      <c r="K170" s="229" t="s">
        <v>8864</v>
      </c>
      <c r="L170" s="229" t="s">
        <v>8740</v>
      </c>
      <c r="M170" s="229" t="s">
        <v>8741</v>
      </c>
      <c r="N170" s="261">
        <v>44442.50277777778</v>
      </c>
      <c r="O170" s="262" t="s">
        <v>19031</v>
      </c>
      <c r="P170" s="264" t="s">
        <v>27542</v>
      </c>
      <c r="Q170" s="229" t="str" cm="1">
        <f t="array" aca="1" ref="Q170" ca="1">IF(AND(K170&lt;&gt;"",P170&lt;&gt;"Present",U170&lt;&gt;"NO",M170="3GPPMEMBER"),IF(INDIRECT(S170)&lt;&gt;"Present","CHECK","Covered"),"")</f>
        <v/>
      </c>
      <c r="S170" s="241" t="str" cm="1">
        <f t="array" ref="S170">IF(M170="3GPPMEMBER","'Voting List'!L"&amp;MATCH(TRUE,EXACT(K170,'Voting List'!B:B),0))</f>
        <v>'Voting List'!L122</v>
      </c>
      <c r="U170" s="231" t="str">
        <f>IF(K170&lt;&gt;"",IF(ISNUMBER(FIND(K170,'Voting List'!L1)),"YES","NO"),"")</f>
        <v>YES</v>
      </c>
      <c r="X170" s="229">
        <v>0</v>
      </c>
      <c r="Y170" s="229">
        <v>10177</v>
      </c>
      <c r="AB170" s="243"/>
      <c r="AC170" s="243"/>
    </row>
    <row r="171" spans="1:29" ht="12.6" customHeight="1" x14ac:dyDescent="0.25">
      <c r="A171" s="229" t="s">
        <v>8781</v>
      </c>
      <c r="B171" s="229" t="s">
        <v>19667</v>
      </c>
      <c r="C171" s="229" t="s">
        <v>26655</v>
      </c>
      <c r="D171" s="241" t="s">
        <v>8738</v>
      </c>
      <c r="E171" s="241"/>
      <c r="F171" s="241"/>
      <c r="G171" s="241" t="s">
        <v>26656</v>
      </c>
      <c r="H171" s="241" t="s">
        <v>8864</v>
      </c>
      <c r="I171" s="241" t="s">
        <v>8740</v>
      </c>
      <c r="J171" s="241" t="s">
        <v>8741</v>
      </c>
      <c r="K171" s="229" t="s">
        <v>8864</v>
      </c>
      <c r="L171" s="229" t="s">
        <v>8740</v>
      </c>
      <c r="M171" s="229" t="s">
        <v>8741</v>
      </c>
      <c r="N171" s="261">
        <v>44480.270833333336</v>
      </c>
      <c r="O171" s="262" t="s">
        <v>19031</v>
      </c>
      <c r="P171" s="264" t="s">
        <v>27542</v>
      </c>
      <c r="Q171" s="229" t="str" cm="1">
        <f t="array" aca="1" ref="Q171" ca="1">IF(AND(K171&lt;&gt;"",P171&lt;&gt;"Present",U171&lt;&gt;"NO",M171="3GPPMEMBER"),IF(INDIRECT(S171)&lt;&gt;"Present","CHECK","Covered"),"")</f>
        <v/>
      </c>
      <c r="S171" s="241" t="str" cm="1">
        <f t="array" ref="S171">IF(M171="3GPPMEMBER","'Voting List'!L"&amp;MATCH(TRUE,EXACT(K171,'Voting List'!B:B),0))</f>
        <v>'Voting List'!L122</v>
      </c>
      <c r="U171" s="231" t="str">
        <f>IF(K171&lt;&gt;"",IF(ISNUMBER(FIND(K171,'Voting List'!L1)),"YES","NO"),"")</f>
        <v>YES</v>
      </c>
      <c r="X171" s="229">
        <v>0</v>
      </c>
      <c r="Y171" s="229">
        <v>10178</v>
      </c>
      <c r="AB171" s="243"/>
      <c r="AC171" s="243"/>
    </row>
    <row r="172" spans="1:29" ht="12.6" customHeight="1" x14ac:dyDescent="0.25">
      <c r="A172" s="229" t="s">
        <v>8737</v>
      </c>
      <c r="B172" s="229" t="s">
        <v>19667</v>
      </c>
      <c r="C172" s="229" t="s">
        <v>20336</v>
      </c>
      <c r="D172" s="241" t="s">
        <v>8738</v>
      </c>
      <c r="E172" s="241"/>
      <c r="F172" s="241">
        <v>-18620167205</v>
      </c>
      <c r="G172" s="241" t="s">
        <v>20337</v>
      </c>
      <c r="H172" s="241" t="s">
        <v>20338</v>
      </c>
      <c r="I172" s="241" t="s">
        <v>8761</v>
      </c>
      <c r="J172" s="241" t="s">
        <v>8741</v>
      </c>
      <c r="K172" s="229" t="s">
        <v>20338</v>
      </c>
      <c r="L172" s="229" t="s">
        <v>8761</v>
      </c>
      <c r="M172" s="229" t="s">
        <v>8741</v>
      </c>
      <c r="N172" s="261">
        <v>44424.289583333331</v>
      </c>
      <c r="O172" s="262" t="s">
        <v>19031</v>
      </c>
      <c r="P172" s="264" t="s">
        <v>27542</v>
      </c>
      <c r="Q172" s="229" t="str" cm="1">
        <f t="array" aca="1" ref="Q172" ca="1">IF(AND(K172&lt;&gt;"",P172&lt;&gt;"Present",U172&lt;&gt;"NO",M172="3GPPMEMBER"),IF(INDIRECT(S172)&lt;&gt;"Present","CHECK","Covered"),"")</f>
        <v/>
      </c>
      <c r="S172" s="241" t="e" cm="1">
        <f t="array" ref="S172">IF(M172="3GPPMEMBER","'Voting List'!L"&amp;MATCH(TRUE,EXACT(K172,'Voting List'!B:B),0))</f>
        <v>#N/A</v>
      </c>
      <c r="U172" s="231" t="str">
        <f>IF(K172&lt;&gt;"",IF(ISNUMBER(FIND(K172,'Voting List'!L1)),"YES","NO"),"")</f>
        <v>NO</v>
      </c>
      <c r="X172" s="229">
        <v>0</v>
      </c>
      <c r="Y172" s="229">
        <v>10179</v>
      </c>
      <c r="AB172" s="243"/>
      <c r="AC172" s="243"/>
    </row>
    <row r="173" spans="1:29" ht="12.6" customHeight="1" x14ac:dyDescent="0.25">
      <c r="A173" s="229" t="s">
        <v>8755</v>
      </c>
      <c r="B173" s="229" t="s">
        <v>8858</v>
      </c>
      <c r="C173" s="229" t="s">
        <v>8860</v>
      </c>
      <c r="D173" s="241" t="s">
        <v>8738</v>
      </c>
      <c r="E173" s="241"/>
      <c r="F173" s="241"/>
      <c r="G173" s="241" t="s">
        <v>8861</v>
      </c>
      <c r="H173" s="241" t="s">
        <v>8862</v>
      </c>
      <c r="I173" s="241" t="s">
        <v>8761</v>
      </c>
      <c r="J173" s="241" t="s">
        <v>8741</v>
      </c>
      <c r="K173" s="229" t="s">
        <v>8863</v>
      </c>
      <c r="L173" s="229" t="s">
        <v>8750</v>
      </c>
      <c r="M173" s="229" t="s">
        <v>8741</v>
      </c>
      <c r="N173" s="261">
        <v>44349.040972222225</v>
      </c>
      <c r="O173" s="262" t="s">
        <v>19031</v>
      </c>
      <c r="P173" s="264" t="s">
        <v>27542</v>
      </c>
      <c r="Q173" s="229" t="str" cm="1">
        <f t="array" aca="1" ref="Q173" ca="1">IF(AND(K173&lt;&gt;"",P173&lt;&gt;"Present",U173&lt;&gt;"NO",M173="3GPPMEMBER"),IF(INDIRECT(S173)&lt;&gt;"Present","CHECK","Covered"),"")</f>
        <v/>
      </c>
      <c r="S173" s="241" t="str" cm="1">
        <f t="array" ref="S173">IF(M173="3GPPMEMBER","'Voting List'!L"&amp;MATCH(TRUE,EXACT(K173,'Voting List'!B:B),0))</f>
        <v>'Voting List'!L266</v>
      </c>
      <c r="U173" s="231" t="str">
        <f>IF(K173&lt;&gt;"",IF(ISNUMBER(FIND(K173,'Voting List'!L1)),"YES","NO"),"")</f>
        <v>YES</v>
      </c>
      <c r="X173" s="229">
        <v>0</v>
      </c>
      <c r="Y173" s="229">
        <v>10180</v>
      </c>
      <c r="AB173" s="243"/>
      <c r="AC173" s="243"/>
    </row>
    <row r="174" spans="1:29" ht="12.6" customHeight="1" x14ac:dyDescent="0.25">
      <c r="A174" s="229" t="s">
        <v>8737</v>
      </c>
      <c r="B174" s="229" t="s">
        <v>8858</v>
      </c>
      <c r="C174" s="229" t="s">
        <v>16007</v>
      </c>
      <c r="D174" s="241" t="s">
        <v>8738</v>
      </c>
      <c r="E174" s="241"/>
      <c r="F174" s="241">
        <v>8613702160815</v>
      </c>
      <c r="G174" s="241" t="s">
        <v>19709</v>
      </c>
      <c r="H174" s="241" t="s">
        <v>8862</v>
      </c>
      <c r="I174" s="241" t="s">
        <v>8761</v>
      </c>
      <c r="J174" s="241" t="s">
        <v>8741</v>
      </c>
      <c r="K174" s="229" t="s">
        <v>8862</v>
      </c>
      <c r="L174" s="229" t="s">
        <v>8761</v>
      </c>
      <c r="M174" s="229" t="s">
        <v>8741</v>
      </c>
      <c r="N174" s="261">
        <v>44440.067361111112</v>
      </c>
      <c r="O174" s="262" t="s">
        <v>19031</v>
      </c>
      <c r="P174" s="264" t="s">
        <v>27542</v>
      </c>
      <c r="Q174" s="229" t="str" cm="1">
        <f t="array" aca="1" ref="Q174" ca="1">IF(AND(K174&lt;&gt;"",P174&lt;&gt;"Present",U174&lt;&gt;"NO",M174="3GPPMEMBER"),IF(INDIRECT(S174)&lt;&gt;"Present","CHECK","Covered"),"")</f>
        <v/>
      </c>
      <c r="S174" s="241" t="str" cm="1">
        <f t="array" ref="S174">IF(M174="3GPPMEMBER","'Voting List'!L"&amp;MATCH(TRUE,EXACT(K174,'Voting List'!B:B),0))</f>
        <v>'Voting List'!L263</v>
      </c>
      <c r="U174" s="231" t="str">
        <f>IF(K174&lt;&gt;"",IF(ISNUMBER(FIND(K174,'Voting List'!L1)),"YES","NO"),"")</f>
        <v>YES</v>
      </c>
      <c r="X174" s="229">
        <v>0</v>
      </c>
      <c r="Y174" s="229">
        <v>10181</v>
      </c>
      <c r="AB174" s="243"/>
      <c r="AC174" s="243"/>
    </row>
    <row r="175" spans="1:29" ht="12.6" customHeight="1" x14ac:dyDescent="0.25">
      <c r="A175" s="229" t="s">
        <v>8781</v>
      </c>
      <c r="B175" s="229" t="s">
        <v>8858</v>
      </c>
      <c r="C175" s="229" t="s">
        <v>19416</v>
      </c>
      <c r="D175" s="241" t="s">
        <v>8738</v>
      </c>
      <c r="E175" s="241"/>
      <c r="F175" s="241"/>
      <c r="G175" s="241" t="s">
        <v>19417</v>
      </c>
      <c r="H175" s="241" t="s">
        <v>8864</v>
      </c>
      <c r="I175" s="241" t="s">
        <v>8740</v>
      </c>
      <c r="J175" s="241" t="s">
        <v>8741</v>
      </c>
      <c r="K175" s="229" t="s">
        <v>8864</v>
      </c>
      <c r="L175" s="229" t="s">
        <v>8740</v>
      </c>
      <c r="M175" s="229" t="s">
        <v>8741</v>
      </c>
      <c r="N175" s="261">
        <v>44463.356944444444</v>
      </c>
      <c r="O175" s="262" t="s">
        <v>19031</v>
      </c>
      <c r="P175" s="264" t="s">
        <v>27542</v>
      </c>
      <c r="Q175" s="229" t="str" cm="1">
        <f t="array" aca="1" ref="Q175" ca="1">IF(AND(K175&lt;&gt;"",P175&lt;&gt;"Present",U175&lt;&gt;"NO",M175="3GPPMEMBER"),IF(INDIRECT(S175)&lt;&gt;"Present","CHECK","Covered"),"")</f>
        <v/>
      </c>
      <c r="S175" s="241" t="str" cm="1">
        <f t="array" ref="S175">IF(M175="3GPPMEMBER","'Voting List'!L"&amp;MATCH(TRUE,EXACT(K175,'Voting List'!B:B),0))</f>
        <v>'Voting List'!L122</v>
      </c>
      <c r="U175" s="231" t="str">
        <f>IF(K175&lt;&gt;"",IF(ISNUMBER(FIND(K175,'Voting List'!L1)),"YES","NO"),"")</f>
        <v>YES</v>
      </c>
      <c r="X175" s="229">
        <v>0</v>
      </c>
      <c r="Y175" s="229">
        <v>10182</v>
      </c>
      <c r="AB175" s="243"/>
      <c r="AC175" s="243"/>
    </row>
    <row r="176" spans="1:29" ht="12.6" customHeight="1" x14ac:dyDescent="0.25">
      <c r="A176" s="229" t="s">
        <v>8781</v>
      </c>
      <c r="B176" s="229" t="s">
        <v>19667</v>
      </c>
      <c r="C176" s="229" t="s">
        <v>27548</v>
      </c>
      <c r="D176" s="241" t="s">
        <v>8738</v>
      </c>
      <c r="E176" s="241"/>
      <c r="F176" s="241"/>
      <c r="G176" s="241" t="s">
        <v>27549</v>
      </c>
      <c r="H176" s="241" t="s">
        <v>27550</v>
      </c>
      <c r="I176" s="241"/>
      <c r="J176" s="241"/>
      <c r="K176" s="229" t="s">
        <v>8865</v>
      </c>
      <c r="L176" s="229" t="s">
        <v>8761</v>
      </c>
      <c r="M176" s="229" t="s">
        <v>8741</v>
      </c>
      <c r="N176" s="261">
        <v>44481.256249999999</v>
      </c>
      <c r="O176" s="262" t="s">
        <v>19031</v>
      </c>
      <c r="P176" s="264" t="s">
        <v>27542</v>
      </c>
      <c r="Q176" s="229" t="str" cm="1">
        <f t="array" aca="1" ref="Q176" ca="1">IF(AND(K176&lt;&gt;"",P176&lt;&gt;"Present",U176&lt;&gt;"NO",M176="3GPPMEMBER"),IF(INDIRECT(S176)&lt;&gt;"Present","CHECK","Covered"),"")</f>
        <v/>
      </c>
      <c r="S176" s="241" t="str" cm="1">
        <f t="array" ref="S176">IF(M176="3GPPMEMBER","'Voting List'!L"&amp;MATCH(TRUE,EXACT(K176,'Voting List'!B:B),0))</f>
        <v>'Voting List'!L113</v>
      </c>
      <c r="U176" s="231" t="str">
        <f>IF(K176&lt;&gt;"",IF(ISNUMBER(FIND(K176,'Voting List'!L1)),"YES","NO"),"")</f>
        <v>YES</v>
      </c>
      <c r="X176" s="229">
        <v>0</v>
      </c>
      <c r="Y176" s="229">
        <v>10183</v>
      </c>
      <c r="AB176" s="243"/>
      <c r="AC176" s="243"/>
    </row>
    <row r="177" spans="1:29" ht="12.6" customHeight="1" x14ac:dyDescent="0.25">
      <c r="A177" s="229" t="s">
        <v>8766</v>
      </c>
      <c r="B177" s="229" t="s">
        <v>19667</v>
      </c>
      <c r="C177" s="229" t="s">
        <v>19668</v>
      </c>
      <c r="D177" s="241" t="s">
        <v>8738</v>
      </c>
      <c r="E177" s="241"/>
      <c r="F177" s="244">
        <v>8613810162764</v>
      </c>
      <c r="G177" s="241" t="s">
        <v>19669</v>
      </c>
      <c r="H177" s="241" t="s">
        <v>9179</v>
      </c>
      <c r="I177" s="241" t="s">
        <v>8761</v>
      </c>
      <c r="J177" s="241" t="s">
        <v>8741</v>
      </c>
      <c r="K177" s="229" t="s">
        <v>9179</v>
      </c>
      <c r="L177" s="229" t="s">
        <v>8761</v>
      </c>
      <c r="M177" s="229" t="s">
        <v>8741</v>
      </c>
      <c r="N177" s="261">
        <v>44440.09652777778</v>
      </c>
      <c r="O177" s="262" t="s">
        <v>19031</v>
      </c>
      <c r="P177" s="264" t="s">
        <v>27542</v>
      </c>
      <c r="Q177" s="229" t="str" cm="1">
        <f t="array" aca="1" ref="Q177" ca="1">IF(AND(K177&lt;&gt;"",P177&lt;&gt;"Present",U177&lt;&gt;"NO",M177="3GPPMEMBER"),IF(INDIRECT(S177)&lt;&gt;"Present","CHECK","Covered"),"")</f>
        <v/>
      </c>
      <c r="S177" s="241" t="str" cm="1">
        <f t="array" ref="S177">IF(M177="3GPPMEMBER","'Voting List'!L"&amp;MATCH(TRUE,EXACT(K177,'Voting List'!B:B),0))</f>
        <v>'Voting List'!L115</v>
      </c>
      <c r="U177" s="231" t="str">
        <f>IF(K177&lt;&gt;"",IF(ISNUMBER(FIND(K177,'Voting List'!L1)),"YES","NO"),"")</f>
        <v>YES</v>
      </c>
      <c r="X177" s="229">
        <v>0</v>
      </c>
      <c r="Y177" s="229">
        <v>10184</v>
      </c>
      <c r="AB177" s="243"/>
      <c r="AC177" s="243"/>
    </row>
    <row r="178" spans="1:29" ht="12.6" customHeight="1" x14ac:dyDescent="0.25">
      <c r="A178" s="229" t="s">
        <v>8737</v>
      </c>
      <c r="B178" s="229" t="s">
        <v>8858</v>
      </c>
      <c r="C178" s="229" t="s">
        <v>25744</v>
      </c>
      <c r="D178" s="241" t="s">
        <v>8738</v>
      </c>
      <c r="E178" s="241"/>
      <c r="F178" s="241" t="s">
        <v>25745</v>
      </c>
      <c r="G178" s="241" t="s">
        <v>25746</v>
      </c>
      <c r="H178" s="241" t="s">
        <v>8866</v>
      </c>
      <c r="I178" s="241" t="s">
        <v>8761</v>
      </c>
      <c r="J178" s="241" t="s">
        <v>8741</v>
      </c>
      <c r="K178" s="229" t="s">
        <v>8866</v>
      </c>
      <c r="L178" s="229" t="s">
        <v>8761</v>
      </c>
      <c r="M178" s="229" t="s">
        <v>8741</v>
      </c>
      <c r="N178" s="261">
        <v>44470.118750000001</v>
      </c>
      <c r="O178" s="262" t="s">
        <v>19031</v>
      </c>
      <c r="P178" s="264" t="s">
        <v>27542</v>
      </c>
      <c r="Q178" s="229" t="str" cm="1">
        <f t="array" aca="1" ref="Q178" ca="1">IF(AND(K178&lt;&gt;"",P178&lt;&gt;"Present",U178&lt;&gt;"NO",M178="3GPPMEMBER"),IF(INDIRECT(S178)&lt;&gt;"Present","CHECK","Covered"),"")</f>
        <v/>
      </c>
      <c r="S178" s="241" t="str" cm="1">
        <f t="array" ref="S178">IF(M178="3GPPMEMBER","'Voting List'!L"&amp;MATCH(TRUE,EXACT(K178,'Voting List'!B:B),0))</f>
        <v>'Voting List'!L442</v>
      </c>
      <c r="U178" s="231" t="str">
        <f>IF(K178&lt;&gt;"",IF(ISNUMBER(FIND(K178,'Voting List'!L1)),"YES","NO"),"")</f>
        <v>YES</v>
      </c>
      <c r="X178" s="229">
        <v>0</v>
      </c>
      <c r="Y178" s="229">
        <v>10185</v>
      </c>
      <c r="AB178" s="243"/>
      <c r="AC178" s="243"/>
    </row>
    <row r="179" spans="1:29" ht="12.6" customHeight="1" x14ac:dyDescent="0.25">
      <c r="A179" s="229" t="s">
        <v>8781</v>
      </c>
      <c r="B179" s="229" t="s">
        <v>20339</v>
      </c>
      <c r="C179" s="229" t="s">
        <v>26657</v>
      </c>
      <c r="D179" s="241" t="s">
        <v>8738</v>
      </c>
      <c r="E179" s="241"/>
      <c r="F179" s="244">
        <v>861065642624</v>
      </c>
      <c r="G179" s="241" t="s">
        <v>26658</v>
      </c>
      <c r="H179" s="241" t="s">
        <v>8867</v>
      </c>
      <c r="I179" s="241" t="s">
        <v>8740</v>
      </c>
      <c r="J179" s="241" t="s">
        <v>8741</v>
      </c>
      <c r="K179" s="229" t="s">
        <v>26659</v>
      </c>
      <c r="L179" s="229" t="s">
        <v>8761</v>
      </c>
      <c r="M179" s="229" t="s">
        <v>8741</v>
      </c>
      <c r="N179" s="261">
        <v>44480.565972222219</v>
      </c>
      <c r="O179" s="262" t="s">
        <v>19031</v>
      </c>
      <c r="P179" s="264" t="s">
        <v>27542</v>
      </c>
      <c r="Q179" s="229" t="str" cm="1">
        <f t="array" aca="1" ref="Q179" ca="1">IF(AND(K179&lt;&gt;"",P179&lt;&gt;"Present",U179&lt;&gt;"NO",M179="3GPPMEMBER"),IF(INDIRECT(S179)&lt;&gt;"Present","CHECK","Covered"),"")</f>
        <v/>
      </c>
      <c r="S179" s="241" t="e" cm="1">
        <f t="array" ref="S179">IF(M179="3GPPMEMBER","'Voting List'!L"&amp;MATCH(TRUE,EXACT(K179,'Voting List'!B:B),0))</f>
        <v>#N/A</v>
      </c>
      <c r="U179" s="231" t="str">
        <f>IF(K179&lt;&gt;"",IF(ISNUMBER(FIND(K179,'Voting List'!L1)),"YES","NO"),"")</f>
        <v>NO</v>
      </c>
      <c r="X179" s="229">
        <v>0</v>
      </c>
      <c r="Y179" s="229">
        <v>10186</v>
      </c>
      <c r="AB179" s="243"/>
      <c r="AC179" s="243"/>
    </row>
    <row r="180" spans="1:29" ht="12.6" customHeight="1" x14ac:dyDescent="0.25">
      <c r="A180" s="229" t="s">
        <v>8766</v>
      </c>
      <c r="B180" s="229" t="s">
        <v>20339</v>
      </c>
      <c r="C180" s="229" t="s">
        <v>20340</v>
      </c>
      <c r="D180" s="241" t="s">
        <v>8738</v>
      </c>
      <c r="E180" s="241"/>
      <c r="F180" s="241"/>
      <c r="G180" s="241" t="s">
        <v>20341</v>
      </c>
      <c r="H180" s="241" t="s">
        <v>9000</v>
      </c>
      <c r="I180" s="241" t="s">
        <v>8761</v>
      </c>
      <c r="J180" s="241" t="s">
        <v>8741</v>
      </c>
      <c r="K180" s="229" t="s">
        <v>9000</v>
      </c>
      <c r="L180" s="229" t="s">
        <v>8761</v>
      </c>
      <c r="M180" s="229" t="s">
        <v>8741</v>
      </c>
      <c r="N180" s="261">
        <v>44452.28402777778</v>
      </c>
      <c r="O180" s="262" t="s">
        <v>19031</v>
      </c>
      <c r="P180" s="264" t="s">
        <v>27542</v>
      </c>
      <c r="Q180" s="229" t="str" cm="1">
        <f t="array" aca="1" ref="Q180" ca="1">IF(AND(K180&lt;&gt;"",P180&lt;&gt;"Present",U180&lt;&gt;"NO",M180="3GPPMEMBER"),IF(INDIRECT(S180)&lt;&gt;"Present","CHECK","Covered"),"")</f>
        <v/>
      </c>
      <c r="S180" s="241" t="str" cm="1">
        <f t="array" ref="S180">IF(M180="3GPPMEMBER","'Voting List'!L"&amp;MATCH(TRUE,EXACT(K180,'Voting List'!B:B),0))</f>
        <v>'Voting List'!L99</v>
      </c>
      <c r="U180" s="231" t="str">
        <f>IF(K180&lt;&gt;"",IF(ISNUMBER(FIND(K180,'Voting List'!L1)),"YES","NO"),"")</f>
        <v>NO</v>
      </c>
      <c r="X180" s="229">
        <v>0</v>
      </c>
      <c r="Y180" s="229">
        <v>10187</v>
      </c>
      <c r="AB180" s="243"/>
      <c r="AC180" s="243"/>
    </row>
    <row r="181" spans="1:29" ht="12.6" customHeight="1" x14ac:dyDescent="0.25">
      <c r="A181" s="229" t="s">
        <v>8755</v>
      </c>
      <c r="B181" s="229" t="s">
        <v>26083</v>
      </c>
      <c r="C181" s="229" t="s">
        <v>26084</v>
      </c>
      <c r="D181" s="241" t="s">
        <v>8738</v>
      </c>
      <c r="E181" s="241"/>
      <c r="F181" s="241"/>
      <c r="G181" s="241" t="s">
        <v>26085</v>
      </c>
      <c r="H181" s="241" t="s">
        <v>109</v>
      </c>
      <c r="I181" s="241" t="s">
        <v>8769</v>
      </c>
      <c r="J181" s="241" t="s">
        <v>8741</v>
      </c>
      <c r="K181" s="229" t="s">
        <v>109</v>
      </c>
      <c r="L181" s="229" t="s">
        <v>8769</v>
      </c>
      <c r="M181" s="229" t="s">
        <v>8741</v>
      </c>
      <c r="N181" s="261">
        <v>44479.910416666666</v>
      </c>
      <c r="O181" s="262" t="s">
        <v>19031</v>
      </c>
      <c r="P181" s="264" t="s">
        <v>27542</v>
      </c>
      <c r="Q181" s="229" t="str" cm="1">
        <f t="array" aca="1" ref="Q181" ca="1">IF(AND(K181&lt;&gt;"",P181&lt;&gt;"Present",U181&lt;&gt;"NO",M181="3GPPMEMBER"),IF(INDIRECT(S181)&lt;&gt;"Present","CHECK","Covered"),"")</f>
        <v/>
      </c>
      <c r="S181" s="241" t="str" cm="1">
        <f t="array" ref="S181">IF(M181="3GPPMEMBER","'Voting List'!L"&amp;MATCH(TRUE,EXACT(K181,'Voting List'!B:B),0))</f>
        <v>'Voting List'!L288</v>
      </c>
      <c r="U181" s="231" t="str">
        <f>IF(K181&lt;&gt;"",IF(ISNUMBER(FIND(K181,'Voting List'!L1)),"YES","NO"),"")</f>
        <v>YES</v>
      </c>
      <c r="X181" s="229">
        <v>0</v>
      </c>
      <c r="Y181" s="229">
        <v>10188</v>
      </c>
      <c r="AB181" s="243"/>
      <c r="AC181" s="243"/>
    </row>
    <row r="182" spans="1:29" ht="12.6" customHeight="1" x14ac:dyDescent="0.25">
      <c r="A182" s="229" t="s">
        <v>8737</v>
      </c>
      <c r="B182" s="229" t="s">
        <v>25747</v>
      </c>
      <c r="C182" s="229" t="s">
        <v>25748</v>
      </c>
      <c r="D182" s="241" t="s">
        <v>8738</v>
      </c>
      <c r="E182" s="241"/>
      <c r="F182" s="241">
        <v>19085597561</v>
      </c>
      <c r="G182" s="241" t="s">
        <v>25749</v>
      </c>
      <c r="H182" s="241" t="s">
        <v>8868</v>
      </c>
      <c r="I182" s="241" t="s">
        <v>8740</v>
      </c>
      <c r="J182" s="241" t="s">
        <v>8741</v>
      </c>
      <c r="K182" s="229" t="s">
        <v>8868</v>
      </c>
      <c r="L182" s="229" t="s">
        <v>8740</v>
      </c>
      <c r="M182" s="229" t="s">
        <v>8741</v>
      </c>
      <c r="N182" s="261">
        <v>44474.568055555559</v>
      </c>
      <c r="O182" s="262" t="s">
        <v>19031</v>
      </c>
      <c r="P182" s="264" t="s">
        <v>27542</v>
      </c>
      <c r="Q182" s="229" t="str" cm="1">
        <f t="array" aca="1" ref="Q182" ca="1">IF(AND(K182&lt;&gt;"",P182&lt;&gt;"Present",U182&lt;&gt;"NO",M182="3GPPMEMBER"),IF(INDIRECT(S182)&lt;&gt;"Present","CHECK","Covered"),"")</f>
        <v/>
      </c>
      <c r="S182" s="241" t="str" cm="1">
        <f t="array" ref="S182">IF(M182="3GPPMEMBER","'Voting List'!L"&amp;MATCH(TRUE,EXACT(K182,'Voting List'!B:B),0))</f>
        <v>'Voting List'!L657</v>
      </c>
      <c r="U182" s="231" t="str">
        <f>IF(K182&lt;&gt;"",IF(ISNUMBER(FIND(K182,'Voting List'!L1)),"YES","NO"),"")</f>
        <v>YES</v>
      </c>
      <c r="X182" s="229">
        <v>0</v>
      </c>
      <c r="Y182" s="229">
        <v>10189</v>
      </c>
      <c r="AB182" s="243"/>
      <c r="AC182" s="243"/>
    </row>
    <row r="183" spans="1:29" ht="12.6" customHeight="1" x14ac:dyDescent="0.25">
      <c r="A183" s="229" t="s">
        <v>8737</v>
      </c>
      <c r="B183" s="229" t="s">
        <v>20342</v>
      </c>
      <c r="C183" s="229" t="s">
        <v>20343</v>
      </c>
      <c r="D183" s="241" t="s">
        <v>8738</v>
      </c>
      <c r="E183" s="241"/>
      <c r="F183" s="241"/>
      <c r="G183" s="241" t="s">
        <v>20344</v>
      </c>
      <c r="H183" s="241" t="s">
        <v>8762</v>
      </c>
      <c r="I183" s="241" t="s">
        <v>8740</v>
      </c>
      <c r="J183" s="241" t="s">
        <v>8741</v>
      </c>
      <c r="K183" s="229" t="s">
        <v>8869</v>
      </c>
      <c r="L183" s="229" t="s">
        <v>8740</v>
      </c>
      <c r="M183" s="229" t="s">
        <v>8741</v>
      </c>
      <c r="N183" s="261">
        <v>44418.688888888886</v>
      </c>
      <c r="O183" s="262" t="s">
        <v>19031</v>
      </c>
      <c r="P183" s="264" t="s">
        <v>27542</v>
      </c>
      <c r="Q183" s="229" t="str" cm="1">
        <f t="array" aca="1" ref="Q183" ca="1">IF(AND(K183&lt;&gt;"",P183&lt;&gt;"Present",U183&lt;&gt;"NO",M183="3GPPMEMBER"),IF(INDIRECT(S183)&lt;&gt;"Present","CHECK","Covered"),"")</f>
        <v/>
      </c>
      <c r="S183" s="241" t="str" cm="1">
        <f t="array" ref="S183">IF(M183="3GPPMEMBER","'Voting List'!L"&amp;MATCH(TRUE,EXACT(K183,'Voting List'!B:B),0))</f>
        <v>'Voting List'!L431</v>
      </c>
      <c r="U183" s="231" t="str">
        <f>IF(K183&lt;&gt;"",IF(ISNUMBER(FIND(K183,'Voting List'!L1)),"YES","NO"),"")</f>
        <v>YES</v>
      </c>
      <c r="X183" s="229">
        <v>0</v>
      </c>
      <c r="Y183" s="229">
        <v>10190</v>
      </c>
      <c r="AB183" s="243"/>
      <c r="AC183" s="243"/>
    </row>
    <row r="184" spans="1:29" ht="12.6" customHeight="1" x14ac:dyDescent="0.25">
      <c r="A184" s="229" t="s">
        <v>8737</v>
      </c>
      <c r="B184" s="229" t="s">
        <v>8871</v>
      </c>
      <c r="C184" s="229" t="s">
        <v>8872</v>
      </c>
      <c r="D184" s="241" t="s">
        <v>8738</v>
      </c>
      <c r="E184" s="241"/>
      <c r="F184" s="241">
        <v>862162354124</v>
      </c>
      <c r="G184" s="241" t="s">
        <v>8873</v>
      </c>
      <c r="H184" s="241" t="s">
        <v>8771</v>
      </c>
      <c r="I184" s="241" t="s">
        <v>8740</v>
      </c>
      <c r="J184" s="241" t="s">
        <v>8741</v>
      </c>
      <c r="K184" s="229" t="s">
        <v>9190</v>
      </c>
      <c r="L184" s="229" t="s">
        <v>8740</v>
      </c>
      <c r="M184" s="229" t="s">
        <v>8741</v>
      </c>
      <c r="N184" s="261">
        <v>44352.581944444442</v>
      </c>
      <c r="O184" s="262" t="s">
        <v>19031</v>
      </c>
      <c r="P184" s="264" t="s">
        <v>27542</v>
      </c>
      <c r="Q184" s="229" t="str" cm="1">
        <f t="array" aca="1" ref="Q184" ca="1">IF(AND(K184&lt;&gt;"",P184&lt;&gt;"Present",U184&lt;&gt;"NO",M184="3GPPMEMBER"),IF(INDIRECT(S184)&lt;&gt;"Present","CHECK","Covered"),"")</f>
        <v/>
      </c>
      <c r="S184" s="241" t="str" cm="1">
        <f t="array" ref="S184">IF(M184="3GPPMEMBER","'Voting List'!L"&amp;MATCH(TRUE,EXACT(K184,'Voting List'!B:B),0))</f>
        <v>'Voting List'!L189</v>
      </c>
      <c r="U184" s="231" t="str">
        <f>IF(K184&lt;&gt;"",IF(ISNUMBER(FIND(K184,'Voting List'!L1)),"YES","NO"),"")</f>
        <v>NO</v>
      </c>
      <c r="X184" s="229">
        <v>0</v>
      </c>
      <c r="Y184" s="229">
        <v>10191</v>
      </c>
      <c r="AB184" s="243"/>
      <c r="AC184" s="243"/>
    </row>
    <row r="185" spans="1:29" ht="12.6" customHeight="1" x14ac:dyDescent="0.25">
      <c r="A185" s="229" t="s">
        <v>8737</v>
      </c>
      <c r="B185" s="229" t="s">
        <v>8875</v>
      </c>
      <c r="C185" s="229" t="s">
        <v>28712</v>
      </c>
      <c r="D185" s="241" t="s">
        <v>8738</v>
      </c>
      <c r="E185" s="241"/>
      <c r="F185" s="241"/>
      <c r="G185" s="241" t="s">
        <v>28713</v>
      </c>
      <c r="H185" s="241" t="s">
        <v>11051</v>
      </c>
      <c r="I185" s="241" t="s">
        <v>8740</v>
      </c>
      <c r="J185" s="241" t="s">
        <v>8741</v>
      </c>
      <c r="K185" s="229" t="s">
        <v>11051</v>
      </c>
      <c r="L185" s="229" t="s">
        <v>8740</v>
      </c>
      <c r="M185" s="229" t="s">
        <v>8741</v>
      </c>
      <c r="N185" s="261">
        <v>44491.510416666664</v>
      </c>
      <c r="O185" s="262" t="s">
        <v>19031</v>
      </c>
      <c r="P185" s="264" t="s">
        <v>27542</v>
      </c>
      <c r="Q185" s="229" t="str" cm="1">
        <f t="array" aca="1" ref="Q185" ca="1">IF(AND(K185&lt;&gt;"",P185&lt;&gt;"Present",U185&lt;&gt;"NO",M185="3GPPMEMBER"),IF(INDIRECT(S185)&lt;&gt;"Present","CHECK","Covered"),"")</f>
        <v/>
      </c>
      <c r="S185" s="241" t="str" cm="1">
        <f t="array" ref="S185">IF(M185="3GPPMEMBER","'Voting List'!L"&amp;MATCH(TRUE,EXACT(K185,'Voting List'!B:B),0))</f>
        <v>'Voting List'!L318</v>
      </c>
      <c r="U185" s="231" t="str">
        <f>IF(K185&lt;&gt;"",IF(ISNUMBER(FIND(K185,'Voting List'!L1)),"YES","NO"),"")</f>
        <v>YES</v>
      </c>
      <c r="X185" s="229">
        <v>0</v>
      </c>
      <c r="Y185" s="229">
        <v>10192</v>
      </c>
      <c r="AB185" s="243"/>
      <c r="AC185" s="243"/>
    </row>
    <row r="186" spans="1:29" ht="12.6" customHeight="1" x14ac:dyDescent="0.25">
      <c r="A186" s="229" t="s">
        <v>8737</v>
      </c>
      <c r="B186" s="229" t="s">
        <v>19418</v>
      </c>
      <c r="C186" s="229" t="s">
        <v>19419</v>
      </c>
      <c r="D186" s="241" t="s">
        <v>8738</v>
      </c>
      <c r="E186" s="241"/>
      <c r="F186" s="241">
        <v>8618610314797</v>
      </c>
      <c r="G186" s="241" t="s">
        <v>19420</v>
      </c>
      <c r="H186" s="241" t="s">
        <v>8778</v>
      </c>
      <c r="I186" s="241" t="s">
        <v>8761</v>
      </c>
      <c r="J186" s="241" t="s">
        <v>8741</v>
      </c>
      <c r="K186" s="229" t="s">
        <v>8874</v>
      </c>
      <c r="L186" s="229" t="s">
        <v>8761</v>
      </c>
      <c r="M186" s="229" t="s">
        <v>8741</v>
      </c>
      <c r="N186" s="261">
        <v>44372.102777777778</v>
      </c>
      <c r="O186" s="262" t="s">
        <v>19031</v>
      </c>
      <c r="P186" s="264" t="s">
        <v>27542</v>
      </c>
      <c r="Q186" s="229" t="str" cm="1">
        <f t="array" aca="1" ref="Q186" ca="1">IF(AND(K186&lt;&gt;"",P186&lt;&gt;"Present",U186&lt;&gt;"NO",M186="3GPPMEMBER"),IF(INDIRECT(S186)&lt;&gt;"Present","CHECK","Covered"),"")</f>
        <v/>
      </c>
      <c r="S186" s="241" t="str" cm="1">
        <f t="array" ref="S186">IF(M186="3GPPMEMBER","'Voting List'!L"&amp;MATCH(TRUE,EXACT(K186,'Voting List'!B:B),0))</f>
        <v>'Voting List'!L65</v>
      </c>
      <c r="U186" s="231" t="str">
        <f>IF(K186&lt;&gt;"",IF(ISNUMBER(FIND(K186,'Voting List'!L1)),"YES","NO"),"")</f>
        <v>NO</v>
      </c>
      <c r="X186" s="229">
        <v>0</v>
      </c>
      <c r="Y186" s="229">
        <v>10193</v>
      </c>
      <c r="AB186" s="243"/>
      <c r="AC186" s="243"/>
    </row>
    <row r="187" spans="1:29" ht="12.6" customHeight="1" x14ac:dyDescent="0.25">
      <c r="A187" s="229" t="s">
        <v>8766</v>
      </c>
      <c r="B187" s="229" t="s">
        <v>8875</v>
      </c>
      <c r="C187" s="229" t="s">
        <v>19421</v>
      </c>
      <c r="D187" s="241" t="s">
        <v>8738</v>
      </c>
      <c r="E187" s="241"/>
      <c r="F187" s="241"/>
      <c r="G187" s="241" t="s">
        <v>19422</v>
      </c>
      <c r="H187" s="241" t="s">
        <v>8876</v>
      </c>
      <c r="I187" s="241" t="s">
        <v>8761</v>
      </c>
      <c r="J187" s="241" t="s">
        <v>8741</v>
      </c>
      <c r="K187" s="229" t="s">
        <v>8876</v>
      </c>
      <c r="L187" s="229" t="s">
        <v>8761</v>
      </c>
      <c r="M187" s="229" t="s">
        <v>8741</v>
      </c>
      <c r="N187" s="261">
        <v>44384.28125</v>
      </c>
      <c r="O187" s="262" t="s">
        <v>19031</v>
      </c>
      <c r="P187" s="264" t="s">
        <v>27542</v>
      </c>
      <c r="Q187" s="229" t="str" cm="1">
        <f t="array" aca="1" ref="Q187" ca="1">IF(AND(K187&lt;&gt;"",P187&lt;&gt;"Present",U187&lt;&gt;"NO",M187="3GPPMEMBER"),IF(INDIRECT(S187)&lt;&gt;"Present","CHECK","Covered"),"")</f>
        <v/>
      </c>
      <c r="S187" s="241" t="str" cm="1">
        <f t="array" ref="S187">IF(M187="3GPPMEMBER","'Voting List'!L"&amp;MATCH(TRUE,EXACT(K187,'Voting List'!B:B),0))</f>
        <v>'Voting List'!L123</v>
      </c>
      <c r="U187" s="231" t="str">
        <f>IF(K187&lt;&gt;"",IF(ISNUMBER(FIND(K187,'Voting List'!L1)),"YES","NO"),"")</f>
        <v>NO</v>
      </c>
      <c r="X187" s="229">
        <v>0</v>
      </c>
      <c r="Y187" s="229">
        <v>10194</v>
      </c>
      <c r="AB187" s="243"/>
      <c r="AC187" s="243"/>
    </row>
    <row r="188" spans="1:29" ht="12.6" customHeight="1" x14ac:dyDescent="0.25">
      <c r="A188" s="229" t="s">
        <v>8766</v>
      </c>
      <c r="B188" s="229" t="s">
        <v>8875</v>
      </c>
      <c r="C188" s="229" t="s">
        <v>8877</v>
      </c>
      <c r="D188" s="241" t="s">
        <v>8738</v>
      </c>
      <c r="E188" s="241"/>
      <c r="F188" s="244">
        <v>861058501800</v>
      </c>
      <c r="G188" s="241" t="s">
        <v>8879</v>
      </c>
      <c r="H188" s="241" t="s">
        <v>8864</v>
      </c>
      <c r="I188" s="241" t="s">
        <v>8740</v>
      </c>
      <c r="J188" s="241" t="s">
        <v>8741</v>
      </c>
      <c r="K188" s="229" t="s">
        <v>8864</v>
      </c>
      <c r="L188" s="229" t="s">
        <v>8740</v>
      </c>
      <c r="M188" s="229" t="s">
        <v>8741</v>
      </c>
      <c r="N188" s="261">
        <v>44348.624305555553</v>
      </c>
      <c r="O188" s="262" t="s">
        <v>19031</v>
      </c>
      <c r="P188" s="264" t="s">
        <v>27542</v>
      </c>
      <c r="Q188" s="229" t="str" cm="1">
        <f t="array" aca="1" ref="Q188" ca="1">IF(AND(K188&lt;&gt;"",P188&lt;&gt;"Present",U188&lt;&gt;"NO",M188="3GPPMEMBER"),IF(INDIRECT(S188)&lt;&gt;"Present","CHECK","Covered"),"")</f>
        <v/>
      </c>
      <c r="S188" s="241" t="str" cm="1">
        <f t="array" ref="S188">IF(M188="3GPPMEMBER","'Voting List'!L"&amp;MATCH(TRUE,EXACT(K188,'Voting List'!B:B),0))</f>
        <v>'Voting List'!L122</v>
      </c>
      <c r="U188" s="231" t="str">
        <f>IF(K188&lt;&gt;"",IF(ISNUMBER(FIND(K188,'Voting List'!L1)),"YES","NO"),"")</f>
        <v>YES</v>
      </c>
      <c r="X188" s="229">
        <v>0</v>
      </c>
      <c r="Y188" s="229">
        <v>10195</v>
      </c>
      <c r="AB188" s="243"/>
      <c r="AC188" s="243"/>
    </row>
    <row r="189" spans="1:29" ht="12.6" customHeight="1" x14ac:dyDescent="0.25">
      <c r="A189" s="229" t="s">
        <v>8737</v>
      </c>
      <c r="B189" s="229" t="s">
        <v>8875</v>
      </c>
      <c r="C189" s="229" t="s">
        <v>26086</v>
      </c>
      <c r="D189" s="241" t="s">
        <v>8738</v>
      </c>
      <c r="E189" s="241"/>
      <c r="F189" s="241"/>
      <c r="G189" s="241" t="s">
        <v>26087</v>
      </c>
      <c r="H189" s="241" t="s">
        <v>9179</v>
      </c>
      <c r="I189" s="241" t="s">
        <v>8761</v>
      </c>
      <c r="J189" s="241" t="s">
        <v>8741</v>
      </c>
      <c r="K189" s="229" t="s">
        <v>9179</v>
      </c>
      <c r="L189" s="229" t="s">
        <v>8761</v>
      </c>
      <c r="M189" s="229" t="s">
        <v>8741</v>
      </c>
      <c r="N189" s="261">
        <v>44480.050694444442</v>
      </c>
      <c r="O189" s="262" t="s">
        <v>19031</v>
      </c>
      <c r="P189" s="264" t="s">
        <v>27542</v>
      </c>
      <c r="Q189" s="229" t="str" cm="1">
        <f t="array" aca="1" ref="Q189" ca="1">IF(AND(K189&lt;&gt;"",P189&lt;&gt;"Present",U189&lt;&gt;"NO",M189="3GPPMEMBER"),IF(INDIRECT(S189)&lt;&gt;"Present","CHECK","Covered"),"")</f>
        <v/>
      </c>
      <c r="S189" s="241" t="str" cm="1">
        <f t="array" ref="S189">IF(M189="3GPPMEMBER","'Voting List'!L"&amp;MATCH(TRUE,EXACT(K189,'Voting List'!B:B),0))</f>
        <v>'Voting List'!L115</v>
      </c>
      <c r="U189" s="231" t="str">
        <f>IF(K189&lt;&gt;"",IF(ISNUMBER(FIND(K189,'Voting List'!L1)),"YES","NO"),"")</f>
        <v>YES</v>
      </c>
      <c r="X189" s="229">
        <v>0</v>
      </c>
      <c r="Y189" s="229">
        <v>10196</v>
      </c>
      <c r="AB189" s="243"/>
      <c r="AC189" s="243"/>
    </row>
    <row r="190" spans="1:29" ht="12.6" customHeight="1" x14ac:dyDescent="0.25">
      <c r="A190" s="229" t="s">
        <v>8737</v>
      </c>
      <c r="B190" s="229" t="s">
        <v>8875</v>
      </c>
      <c r="C190" s="229" t="s">
        <v>8875</v>
      </c>
      <c r="D190" s="241" t="s">
        <v>8738</v>
      </c>
      <c r="E190" s="241"/>
      <c r="F190" s="241"/>
      <c r="G190" s="241" t="s">
        <v>26088</v>
      </c>
      <c r="H190" s="241" t="s">
        <v>8789</v>
      </c>
      <c r="I190" s="241" t="s">
        <v>8761</v>
      </c>
      <c r="J190" s="241" t="s">
        <v>8741</v>
      </c>
      <c r="K190" s="229" t="s">
        <v>8789</v>
      </c>
      <c r="L190" s="229" t="s">
        <v>8761</v>
      </c>
      <c r="M190" s="229" t="s">
        <v>8741</v>
      </c>
      <c r="N190" s="261">
        <v>44478.064583333333</v>
      </c>
      <c r="O190" s="262" t="s">
        <v>19031</v>
      </c>
      <c r="P190" s="264" t="s">
        <v>27542</v>
      </c>
      <c r="Q190" s="229" t="str" cm="1">
        <f t="array" aca="1" ref="Q190" ca="1">IF(AND(K190&lt;&gt;"",P190&lt;&gt;"Present",U190&lt;&gt;"NO",M190="3GPPMEMBER"),IF(INDIRECT(S190)&lt;&gt;"Present","CHECK","Covered"),"")</f>
        <v/>
      </c>
      <c r="S190" s="241" t="str" cm="1">
        <f t="array" ref="S190">IF(M190="3GPPMEMBER","'Voting List'!L"&amp;MATCH(TRUE,EXACT(K190,'Voting List'!B:B),0))</f>
        <v>'Voting List'!L121</v>
      </c>
      <c r="U190" s="231" t="str">
        <f>IF(K190&lt;&gt;"",IF(ISNUMBER(FIND(K190,'Voting List'!L1)),"YES","NO"),"")</f>
        <v>YES</v>
      </c>
      <c r="X190" s="229">
        <v>0</v>
      </c>
      <c r="Y190" s="229">
        <v>10197</v>
      </c>
      <c r="AB190" s="243"/>
      <c r="AC190" s="243"/>
    </row>
    <row r="191" spans="1:29" ht="12.6" customHeight="1" x14ac:dyDescent="0.25">
      <c r="A191" s="229" t="s">
        <v>8755</v>
      </c>
      <c r="B191" s="229" t="s">
        <v>8875</v>
      </c>
      <c r="C191" s="229" t="s">
        <v>25541</v>
      </c>
      <c r="D191" s="241" t="s">
        <v>8738</v>
      </c>
      <c r="E191" s="241"/>
      <c r="F191" s="241"/>
      <c r="G191" s="241" t="s">
        <v>25542</v>
      </c>
      <c r="H191" s="241" t="s">
        <v>11294</v>
      </c>
      <c r="I191" s="241" t="s">
        <v>8761</v>
      </c>
      <c r="J191" s="241" t="s">
        <v>8741</v>
      </c>
      <c r="K191" s="229" t="s">
        <v>11294</v>
      </c>
      <c r="L191" s="229" t="s">
        <v>8761</v>
      </c>
      <c r="M191" s="229" t="s">
        <v>8741</v>
      </c>
      <c r="N191" s="261">
        <v>44455.286805555559</v>
      </c>
      <c r="O191" s="262" t="s">
        <v>19031</v>
      </c>
      <c r="P191" s="264" t="s">
        <v>27542</v>
      </c>
      <c r="Q191" s="229" t="str" cm="1">
        <f t="array" aca="1" ref="Q191" ca="1">IF(AND(K191&lt;&gt;"",P191&lt;&gt;"Present",U191&lt;&gt;"NO",M191="3GPPMEMBER"),IF(INDIRECT(S191)&lt;&gt;"Present","CHECK","Covered"),"")</f>
        <v/>
      </c>
      <c r="S191" s="241" t="str" cm="1">
        <f t="array" ref="S191">IF(M191="3GPPMEMBER","'Voting List'!L"&amp;MATCH(TRUE,EXACT(K191,'Voting List'!B:B),0))</f>
        <v>'Voting List'!L685</v>
      </c>
      <c r="U191" s="231" t="str">
        <f>IF(K191&lt;&gt;"",IF(ISNUMBER(FIND(K191,'Voting List'!L1)),"YES","NO"),"")</f>
        <v>NO</v>
      </c>
      <c r="X191" s="229">
        <v>0</v>
      </c>
      <c r="Y191" s="229">
        <v>10198</v>
      </c>
      <c r="AB191" s="243"/>
      <c r="AC191" s="243"/>
    </row>
    <row r="192" spans="1:29" ht="12.6" customHeight="1" x14ac:dyDescent="0.25">
      <c r="A192" s="229" t="s">
        <v>8766</v>
      </c>
      <c r="B192" s="229" t="s">
        <v>8875</v>
      </c>
      <c r="C192" s="229" t="s">
        <v>27551</v>
      </c>
      <c r="D192" s="241" t="s">
        <v>8738</v>
      </c>
      <c r="E192" s="241"/>
      <c r="F192" s="241"/>
      <c r="G192" s="241" t="s">
        <v>27552</v>
      </c>
      <c r="H192" s="241" t="s">
        <v>9179</v>
      </c>
      <c r="I192" s="241" t="s">
        <v>8761</v>
      </c>
      <c r="J192" s="241" t="s">
        <v>8741</v>
      </c>
      <c r="K192" s="229" t="s">
        <v>9179</v>
      </c>
      <c r="L192" s="229" t="s">
        <v>8761</v>
      </c>
      <c r="M192" s="229" t="s">
        <v>8741</v>
      </c>
      <c r="N192" s="261">
        <v>44481.259027777778</v>
      </c>
      <c r="O192" s="262" t="s">
        <v>19031</v>
      </c>
      <c r="P192" s="264" t="s">
        <v>27542</v>
      </c>
      <c r="Q192" s="229" t="str" cm="1">
        <f t="array" aca="1" ref="Q192" ca="1">IF(AND(K192&lt;&gt;"",P192&lt;&gt;"Present",U192&lt;&gt;"NO",M192="3GPPMEMBER"),IF(INDIRECT(S192)&lt;&gt;"Present","CHECK","Covered"),"")</f>
        <v/>
      </c>
      <c r="S192" s="241" t="str" cm="1">
        <f t="array" ref="S192">IF(M192="3GPPMEMBER","'Voting List'!L"&amp;MATCH(TRUE,EXACT(K192,'Voting List'!B:B),0))</f>
        <v>'Voting List'!L115</v>
      </c>
      <c r="U192" s="231" t="str">
        <f>IF(K192&lt;&gt;"",IF(ISNUMBER(FIND(K192,'Voting List'!L1)),"YES","NO"),"")</f>
        <v>YES</v>
      </c>
      <c r="X192" s="229">
        <v>0</v>
      </c>
      <c r="Y192" s="229">
        <v>10199</v>
      </c>
      <c r="AB192" s="243"/>
      <c r="AC192" s="243"/>
    </row>
    <row r="193" spans="1:29" ht="12.6" customHeight="1" x14ac:dyDescent="0.25">
      <c r="A193" s="229" t="s">
        <v>8766</v>
      </c>
      <c r="B193" s="229" t="s">
        <v>8875</v>
      </c>
      <c r="C193" s="229" t="s">
        <v>26089</v>
      </c>
      <c r="D193" s="241" t="s">
        <v>8738</v>
      </c>
      <c r="E193" s="241"/>
      <c r="F193" s="241"/>
      <c r="G193" s="241" t="s">
        <v>26090</v>
      </c>
      <c r="H193" s="241" t="s">
        <v>8828</v>
      </c>
      <c r="I193" s="241" t="s">
        <v>8761</v>
      </c>
      <c r="J193" s="241" t="s">
        <v>8741</v>
      </c>
      <c r="K193" s="229" t="s">
        <v>8828</v>
      </c>
      <c r="L193" s="229" t="s">
        <v>8761</v>
      </c>
      <c r="M193" s="229" t="s">
        <v>8741</v>
      </c>
      <c r="N193" s="261">
        <v>44477.138194444444</v>
      </c>
      <c r="O193" s="262" t="s">
        <v>19031</v>
      </c>
      <c r="P193" s="264" t="s">
        <v>27542</v>
      </c>
      <c r="Q193" s="229" t="str" cm="1">
        <f t="array" aca="1" ref="Q193" ca="1">IF(AND(K193&lt;&gt;"",P193&lt;&gt;"Present",U193&lt;&gt;"NO",M193="3GPPMEMBER"),IF(INDIRECT(S193)&lt;&gt;"Present","CHECK","Covered"),"")</f>
        <v/>
      </c>
      <c r="S193" s="241" t="str" cm="1">
        <f t="array" ref="S193">IF(M193="3GPPMEMBER","'Voting List'!L"&amp;MATCH(TRUE,EXACT(K193,'Voting List'!B:B),0))</f>
        <v>'Voting List'!L157</v>
      </c>
      <c r="U193" s="231" t="str">
        <f>IF(K193&lt;&gt;"",IF(ISNUMBER(FIND(K193,'Voting List'!L1)),"YES","NO"),"")</f>
        <v>YES</v>
      </c>
      <c r="X193" s="229">
        <v>0</v>
      </c>
      <c r="Y193" s="229">
        <v>10200</v>
      </c>
      <c r="AB193" s="243"/>
      <c r="AC193" s="243"/>
    </row>
    <row r="194" spans="1:29" ht="12.6" customHeight="1" x14ac:dyDescent="0.25">
      <c r="A194" s="229" t="s">
        <v>8766</v>
      </c>
      <c r="B194" s="229" t="s">
        <v>8875</v>
      </c>
      <c r="C194" s="229" t="s">
        <v>19670</v>
      </c>
      <c r="D194" s="241" t="s">
        <v>8738</v>
      </c>
      <c r="E194" s="241"/>
      <c r="F194" s="241"/>
      <c r="G194" s="241" t="s">
        <v>19671</v>
      </c>
      <c r="H194" s="241" t="s">
        <v>8864</v>
      </c>
      <c r="I194" s="241" t="s">
        <v>8740</v>
      </c>
      <c r="J194" s="241" t="s">
        <v>8741</v>
      </c>
      <c r="K194" s="229" t="s">
        <v>8864</v>
      </c>
      <c r="L194" s="229" t="s">
        <v>8740</v>
      </c>
      <c r="M194" s="229" t="s">
        <v>8741</v>
      </c>
      <c r="N194" s="261">
        <v>44462.046527777777</v>
      </c>
      <c r="O194" s="262" t="s">
        <v>19031</v>
      </c>
      <c r="P194" s="264" t="s">
        <v>27542</v>
      </c>
      <c r="Q194" s="229" t="str" cm="1">
        <f t="array" aca="1" ref="Q194" ca="1">IF(AND(K194&lt;&gt;"",P194&lt;&gt;"Present",U194&lt;&gt;"NO",M194="3GPPMEMBER"),IF(INDIRECT(S194)&lt;&gt;"Present","CHECK","Covered"),"")</f>
        <v/>
      </c>
      <c r="S194" s="241" t="str" cm="1">
        <f t="array" ref="S194">IF(M194="3GPPMEMBER","'Voting List'!L"&amp;MATCH(TRUE,EXACT(K194,'Voting List'!B:B),0))</f>
        <v>'Voting List'!L122</v>
      </c>
      <c r="U194" s="231" t="str">
        <f>IF(K194&lt;&gt;"",IF(ISNUMBER(FIND(K194,'Voting List'!L1)),"YES","NO"),"")</f>
        <v>YES</v>
      </c>
      <c r="X194" s="229">
        <v>0</v>
      </c>
      <c r="Y194" s="229">
        <v>10201</v>
      </c>
      <c r="AB194" s="243"/>
      <c r="AC194" s="243"/>
    </row>
    <row r="195" spans="1:29" ht="12.6" customHeight="1" x14ac:dyDescent="0.25">
      <c r="A195" s="229" t="s">
        <v>8766</v>
      </c>
      <c r="B195" s="229" t="s">
        <v>8875</v>
      </c>
      <c r="C195" s="229" t="s">
        <v>26091</v>
      </c>
      <c r="D195" s="241" t="s">
        <v>8738</v>
      </c>
      <c r="E195" s="241"/>
      <c r="F195" s="241"/>
      <c r="G195" s="241" t="s">
        <v>26092</v>
      </c>
      <c r="H195" s="241" t="s">
        <v>8864</v>
      </c>
      <c r="I195" s="241" t="s">
        <v>8740</v>
      </c>
      <c r="J195" s="241" t="s">
        <v>8741</v>
      </c>
      <c r="K195" s="229" t="s">
        <v>8789</v>
      </c>
      <c r="L195" s="229" t="s">
        <v>8761</v>
      </c>
      <c r="M195" s="229" t="s">
        <v>8741</v>
      </c>
      <c r="N195" s="261">
        <v>44477.055555555555</v>
      </c>
      <c r="O195" s="262" t="s">
        <v>19031</v>
      </c>
      <c r="P195" s="264" t="s">
        <v>27542</v>
      </c>
      <c r="Q195" s="229" t="str" cm="1">
        <f t="array" aca="1" ref="Q195" ca="1">IF(AND(K195&lt;&gt;"",P195&lt;&gt;"Present",U195&lt;&gt;"NO",M195="3GPPMEMBER"),IF(INDIRECT(S195)&lt;&gt;"Present","CHECK","Covered"),"")</f>
        <v/>
      </c>
      <c r="S195" s="241" t="str" cm="1">
        <f t="array" ref="S195">IF(M195="3GPPMEMBER","'Voting List'!L"&amp;MATCH(TRUE,EXACT(K195,'Voting List'!B:B),0))</f>
        <v>'Voting List'!L121</v>
      </c>
      <c r="U195" s="231" t="str">
        <f>IF(K195&lt;&gt;"",IF(ISNUMBER(FIND(K195,'Voting List'!L1)),"YES","NO"),"")</f>
        <v>YES</v>
      </c>
      <c r="X195" s="229">
        <v>0</v>
      </c>
      <c r="Y195" s="229">
        <v>10202</v>
      </c>
      <c r="AB195" s="243"/>
      <c r="AC195" s="243"/>
    </row>
    <row r="196" spans="1:29" ht="12.6" customHeight="1" x14ac:dyDescent="0.25">
      <c r="A196" s="229" t="s">
        <v>8737</v>
      </c>
      <c r="B196" s="229" t="s">
        <v>11314</v>
      </c>
      <c r="C196" s="229" t="s">
        <v>11315</v>
      </c>
      <c r="D196" s="241" t="s">
        <v>8738</v>
      </c>
      <c r="E196" s="241"/>
      <c r="F196" s="241">
        <v>862038639782</v>
      </c>
      <c r="G196" s="241" t="s">
        <v>26093</v>
      </c>
      <c r="H196" s="241" t="s">
        <v>8864</v>
      </c>
      <c r="I196" s="241" t="s">
        <v>8740</v>
      </c>
      <c r="J196" s="241" t="s">
        <v>8741</v>
      </c>
      <c r="K196" s="229" t="s">
        <v>8864</v>
      </c>
      <c r="L196" s="229" t="s">
        <v>8740</v>
      </c>
      <c r="M196" s="229" t="s">
        <v>8741</v>
      </c>
      <c r="N196" s="261">
        <v>44478.097916666666</v>
      </c>
      <c r="O196" s="262" t="s">
        <v>19031</v>
      </c>
      <c r="P196" s="264" t="s">
        <v>27542</v>
      </c>
      <c r="Q196" s="229" t="str" cm="1">
        <f t="array" aca="1" ref="Q196" ca="1">IF(AND(K196&lt;&gt;"",P196&lt;&gt;"Present",U196&lt;&gt;"NO",M196="3GPPMEMBER"),IF(INDIRECT(S196)&lt;&gt;"Present","CHECK","Covered"),"")</f>
        <v/>
      </c>
      <c r="S196" s="241" t="str" cm="1">
        <f t="array" ref="S196">IF(M196="3GPPMEMBER","'Voting List'!L"&amp;MATCH(TRUE,EXACT(K196,'Voting List'!B:B),0))</f>
        <v>'Voting List'!L122</v>
      </c>
      <c r="U196" s="231" t="str">
        <f>IF(K196&lt;&gt;"",IF(ISNUMBER(FIND(K196,'Voting List'!L1)),"YES","NO"),"")</f>
        <v>YES</v>
      </c>
      <c r="X196" s="229">
        <v>0</v>
      </c>
      <c r="Y196" s="229">
        <v>10203</v>
      </c>
      <c r="AB196" s="243"/>
      <c r="AC196" s="243"/>
    </row>
    <row r="197" spans="1:29" ht="12.6" customHeight="1" x14ac:dyDescent="0.25">
      <c r="A197" s="229" t="s">
        <v>8737</v>
      </c>
      <c r="B197" s="229" t="s">
        <v>11314</v>
      </c>
      <c r="C197" s="229" t="s">
        <v>11315</v>
      </c>
      <c r="D197" s="241" t="s">
        <v>8738</v>
      </c>
      <c r="E197" s="241"/>
      <c r="F197" s="241"/>
      <c r="G197" s="241" t="s">
        <v>11316</v>
      </c>
      <c r="H197" s="241" t="s">
        <v>10926</v>
      </c>
      <c r="I197" s="241" t="s">
        <v>8740</v>
      </c>
      <c r="J197" s="241" t="s">
        <v>8741</v>
      </c>
      <c r="K197" s="229" t="s">
        <v>8864</v>
      </c>
      <c r="L197" s="229" t="s">
        <v>8740</v>
      </c>
      <c r="M197" s="229" t="s">
        <v>8741</v>
      </c>
      <c r="N197" s="261">
        <v>44461.348611111112</v>
      </c>
      <c r="O197" s="262" t="s">
        <v>19031</v>
      </c>
      <c r="P197" s="264" t="s">
        <v>27542</v>
      </c>
      <c r="Q197" s="229" t="str" cm="1">
        <f t="array" aca="1" ref="Q197" ca="1">IF(AND(K197&lt;&gt;"",P197&lt;&gt;"Present",U197&lt;&gt;"NO",M197="3GPPMEMBER"),IF(INDIRECT(S197)&lt;&gt;"Present","CHECK","Covered"),"")</f>
        <v/>
      </c>
      <c r="S197" s="241" t="str" cm="1">
        <f t="array" ref="S197">IF(M197="3GPPMEMBER","'Voting List'!L"&amp;MATCH(TRUE,EXACT(K197,'Voting List'!B:B),0))</f>
        <v>'Voting List'!L122</v>
      </c>
      <c r="U197" s="231" t="str">
        <f>IF(K197&lt;&gt;"",IF(ISNUMBER(FIND(K197,'Voting List'!L1)),"YES","NO"),"")</f>
        <v>YES</v>
      </c>
      <c r="X197" s="229">
        <v>0</v>
      </c>
      <c r="Y197" s="229">
        <v>10204</v>
      </c>
      <c r="AB197" s="243"/>
      <c r="AC197" s="243"/>
    </row>
    <row r="198" spans="1:29" ht="12.6" customHeight="1" x14ac:dyDescent="0.25">
      <c r="A198" s="229" t="s">
        <v>8737</v>
      </c>
      <c r="B198" s="229" t="s">
        <v>19423</v>
      </c>
      <c r="C198" s="229" t="s">
        <v>19424</v>
      </c>
      <c r="D198" s="241" t="s">
        <v>8738</v>
      </c>
      <c r="E198" s="241"/>
      <c r="F198" s="241"/>
      <c r="G198" s="241" t="s">
        <v>19425</v>
      </c>
      <c r="H198" s="241" t="s">
        <v>8796</v>
      </c>
      <c r="I198" s="241" t="s">
        <v>8761</v>
      </c>
      <c r="J198" s="241" t="s">
        <v>8741</v>
      </c>
      <c r="K198" s="229" t="s">
        <v>8880</v>
      </c>
      <c r="L198" s="229" t="s">
        <v>8761</v>
      </c>
      <c r="M198" s="229" t="s">
        <v>8741</v>
      </c>
      <c r="N198" s="261">
        <v>44438.600694444445</v>
      </c>
      <c r="O198" s="262" t="s">
        <v>19031</v>
      </c>
      <c r="P198" s="264" t="s">
        <v>27542</v>
      </c>
      <c r="Q198" s="229" t="str" cm="1">
        <f t="array" aca="1" ref="Q198" ca="1">IF(AND(K198&lt;&gt;"",P198&lt;&gt;"Present",U198&lt;&gt;"NO",M198="3GPPMEMBER"),IF(INDIRECT(S198)&lt;&gt;"Present","CHECK","Covered"),"")</f>
        <v/>
      </c>
      <c r="S198" s="241" t="str" cm="1">
        <f t="array" ref="S198">IF(M198="3GPPMEMBER","'Voting List'!L"&amp;MATCH(TRUE,EXACT(K198,'Voting List'!B:B),0))</f>
        <v>'Voting List'!L111</v>
      </c>
      <c r="U198" s="231" t="str">
        <f>IF(K198&lt;&gt;"",IF(ISNUMBER(FIND(K198,'Voting List'!L1)),"YES","NO"),"")</f>
        <v>YES</v>
      </c>
      <c r="X198" s="229">
        <v>0</v>
      </c>
      <c r="Y198" s="229">
        <v>10205</v>
      </c>
      <c r="AB198" s="243"/>
      <c r="AC198" s="243"/>
    </row>
    <row r="199" spans="1:29" ht="12.6" customHeight="1" x14ac:dyDescent="0.25">
      <c r="A199" s="229" t="s">
        <v>8737</v>
      </c>
      <c r="B199" s="229" t="s">
        <v>19426</v>
      </c>
      <c r="C199" s="229" t="s">
        <v>19427</v>
      </c>
      <c r="D199" s="241" t="s">
        <v>8738</v>
      </c>
      <c r="E199" s="241"/>
      <c r="F199" s="241"/>
      <c r="G199" s="241" t="s">
        <v>19428</v>
      </c>
      <c r="H199" s="241" t="s">
        <v>8910</v>
      </c>
      <c r="I199" s="241" t="s">
        <v>8740</v>
      </c>
      <c r="J199" s="241" t="s">
        <v>8741</v>
      </c>
      <c r="K199" s="229" t="s">
        <v>8964</v>
      </c>
      <c r="L199" s="229" t="s">
        <v>8740</v>
      </c>
      <c r="M199" s="229" t="s">
        <v>8741</v>
      </c>
      <c r="N199" s="261">
        <v>44461.492361111108</v>
      </c>
      <c r="O199" s="262" t="s">
        <v>19031</v>
      </c>
      <c r="P199" s="264" t="s">
        <v>27542</v>
      </c>
      <c r="Q199" s="229" t="str" cm="1">
        <f t="array" aca="1" ref="Q199" ca="1">IF(AND(K199&lt;&gt;"",P199&lt;&gt;"Present",U199&lt;&gt;"NO",M199="3GPPMEMBER"),IF(INDIRECT(S199)&lt;&gt;"Present","CHECK","Covered"),"")</f>
        <v/>
      </c>
      <c r="S199" s="241" t="str" cm="1">
        <f t="array" ref="S199">IF(M199="3GPPMEMBER","'Voting List'!L"&amp;MATCH(TRUE,EXACT(K199,'Voting List'!B:B),0))</f>
        <v>'Voting List'!L148</v>
      </c>
      <c r="U199" s="231" t="str">
        <f>IF(K199&lt;&gt;"",IF(ISNUMBER(FIND(K199,'Voting List'!L1)),"YES","NO"),"")</f>
        <v>YES</v>
      </c>
      <c r="X199" s="229">
        <v>0</v>
      </c>
      <c r="Y199" s="229">
        <v>10206</v>
      </c>
      <c r="AB199" s="243"/>
      <c r="AC199" s="243"/>
    </row>
    <row r="200" spans="1:29" ht="12.6" customHeight="1" x14ac:dyDescent="0.25">
      <c r="A200" s="229" t="s">
        <v>8737</v>
      </c>
      <c r="B200" s="229" t="s">
        <v>25750</v>
      </c>
      <c r="C200" s="229" t="s">
        <v>25751</v>
      </c>
      <c r="D200" s="241" t="s">
        <v>8738</v>
      </c>
      <c r="E200" s="241"/>
      <c r="F200" s="241" t="s">
        <v>8809</v>
      </c>
      <c r="G200" s="241" t="s">
        <v>25752</v>
      </c>
      <c r="H200" s="241" t="s">
        <v>8989</v>
      </c>
      <c r="I200" s="241" t="s">
        <v>8761</v>
      </c>
      <c r="J200" s="241" t="s">
        <v>8741</v>
      </c>
      <c r="K200" s="229" t="s">
        <v>8989</v>
      </c>
      <c r="L200" s="229" t="s">
        <v>8761</v>
      </c>
      <c r="M200" s="229" t="s">
        <v>8741</v>
      </c>
      <c r="N200" s="261">
        <v>44473.369444444441</v>
      </c>
      <c r="O200" s="262" t="s">
        <v>19031</v>
      </c>
      <c r="P200" s="264" t="s">
        <v>27542</v>
      </c>
      <c r="Q200" s="229" t="str" cm="1">
        <f t="array" aca="1" ref="Q200" ca="1">IF(AND(K200&lt;&gt;"",P200&lt;&gt;"Present",U200&lt;&gt;"NO",M200="3GPPMEMBER"),IF(INDIRECT(S200)&lt;&gt;"Present","CHECK","Covered"),"")</f>
        <v/>
      </c>
      <c r="S200" s="241" t="str" cm="1">
        <f t="array" ref="S200">IF(M200="3GPPMEMBER","'Voting List'!L"&amp;MATCH(TRUE,EXACT(K200,'Voting List'!B:B),0))</f>
        <v>'Voting List'!L664</v>
      </c>
      <c r="U200" s="231" t="str">
        <f>IF(K200&lt;&gt;"",IF(ISNUMBER(FIND(K200,'Voting List'!L1)),"YES","NO"),"")</f>
        <v>YES</v>
      </c>
      <c r="X200" s="229">
        <v>0</v>
      </c>
      <c r="Y200" s="229">
        <v>10207</v>
      </c>
      <c r="AB200" s="243"/>
      <c r="AC200" s="243"/>
    </row>
    <row r="201" spans="1:29" ht="12.6" customHeight="1" x14ac:dyDescent="0.25">
      <c r="A201" s="229" t="s">
        <v>8737</v>
      </c>
      <c r="B201" s="229" t="s">
        <v>19429</v>
      </c>
      <c r="C201" s="229" t="s">
        <v>19430</v>
      </c>
      <c r="D201" s="241" t="s">
        <v>8738</v>
      </c>
      <c r="E201" s="241"/>
      <c r="F201" s="241"/>
      <c r="G201" s="241" t="s">
        <v>19431</v>
      </c>
      <c r="H201" s="241" t="s">
        <v>8882</v>
      </c>
      <c r="I201" s="241" t="s">
        <v>8740</v>
      </c>
      <c r="J201" s="241" t="s">
        <v>8741</v>
      </c>
      <c r="K201" s="229" t="s">
        <v>8882</v>
      </c>
      <c r="L201" s="229" t="s">
        <v>8740</v>
      </c>
      <c r="M201" s="229" t="s">
        <v>8741</v>
      </c>
      <c r="N201" s="261">
        <v>44460.564583333333</v>
      </c>
      <c r="O201" s="262" t="s">
        <v>19031</v>
      </c>
      <c r="P201" s="264" t="s">
        <v>27542</v>
      </c>
      <c r="Q201" s="229" t="str" cm="1">
        <f t="array" aca="1" ref="Q201" ca="1">IF(AND(K201&lt;&gt;"",P201&lt;&gt;"Present",U201&lt;&gt;"NO",M201="3GPPMEMBER"),IF(INDIRECT(S201)&lt;&gt;"Present","CHECK","Covered"),"")</f>
        <v/>
      </c>
      <c r="S201" s="241" t="str" cm="1">
        <f t="array" ref="S201">IF(M201="3GPPMEMBER","'Voting List'!L"&amp;MATCH(TRUE,EXACT(K201,'Voting List'!B:B),0))</f>
        <v>'Voting List'!L29</v>
      </c>
      <c r="U201" s="231" t="str">
        <f>IF(K201&lt;&gt;"",IF(ISNUMBER(FIND(K201,'Voting List'!L1)),"YES","NO"),"")</f>
        <v>NO</v>
      </c>
      <c r="X201" s="229">
        <v>0</v>
      </c>
      <c r="Y201" s="229">
        <v>10208</v>
      </c>
      <c r="AB201" s="243"/>
      <c r="AC201" s="243"/>
    </row>
    <row r="202" spans="1:29" ht="12.6" customHeight="1" x14ac:dyDescent="0.25">
      <c r="A202" s="229" t="s">
        <v>8781</v>
      </c>
      <c r="B202" s="229" t="s">
        <v>26094</v>
      </c>
      <c r="C202" s="229" t="s">
        <v>26095</v>
      </c>
      <c r="D202" s="241" t="s">
        <v>8738</v>
      </c>
      <c r="E202" s="241"/>
      <c r="F202" s="241" t="s">
        <v>8809</v>
      </c>
      <c r="G202" s="241" t="s">
        <v>26096</v>
      </c>
      <c r="H202" s="241" t="s">
        <v>8868</v>
      </c>
      <c r="I202" s="241" t="s">
        <v>8740</v>
      </c>
      <c r="J202" s="241" t="s">
        <v>8741</v>
      </c>
      <c r="K202" s="229" t="s">
        <v>11277</v>
      </c>
      <c r="L202" s="229" t="s">
        <v>8740</v>
      </c>
      <c r="M202" s="229" t="s">
        <v>8741</v>
      </c>
      <c r="N202" s="261">
        <v>44477.890277777777</v>
      </c>
      <c r="O202" s="262" t="s">
        <v>19031</v>
      </c>
      <c r="P202" s="264" t="s">
        <v>27542</v>
      </c>
      <c r="Q202" s="229" t="str" cm="1">
        <f t="array" aca="1" ref="Q202" ca="1">IF(AND(K202&lt;&gt;"",P202&lt;&gt;"Present",U202&lt;&gt;"NO",M202="3GPPMEMBER"),IF(INDIRECT(S202)&lt;&gt;"Present","CHECK","Covered"),"")</f>
        <v/>
      </c>
      <c r="S202" s="241" t="str" cm="1">
        <f t="array" ref="S202">IF(M202="3GPPMEMBER","'Voting List'!L"&amp;MATCH(TRUE,EXACT(K202,'Voting List'!B:B),0))</f>
        <v>'Voting List'!L654</v>
      </c>
      <c r="U202" s="231" t="str">
        <f>IF(K202&lt;&gt;"",IF(ISNUMBER(FIND(K202,'Voting List'!L1)),"YES","NO"),"")</f>
        <v>NO</v>
      </c>
      <c r="X202" s="229">
        <v>0</v>
      </c>
      <c r="Y202" s="229">
        <v>10209</v>
      </c>
      <c r="AB202" s="243"/>
      <c r="AC202" s="243"/>
    </row>
    <row r="203" spans="1:29" ht="12.6" customHeight="1" x14ac:dyDescent="0.25">
      <c r="A203" s="229" t="s">
        <v>8737</v>
      </c>
      <c r="B203" s="229" t="s">
        <v>19710</v>
      </c>
      <c r="C203" s="229" t="s">
        <v>19711</v>
      </c>
      <c r="D203" s="241" t="s">
        <v>8738</v>
      </c>
      <c r="E203" s="241"/>
      <c r="F203" s="241">
        <v>390112285493</v>
      </c>
      <c r="G203" s="241" t="s">
        <v>19712</v>
      </c>
      <c r="H203" s="241" t="s">
        <v>8883</v>
      </c>
      <c r="I203" s="241" t="s">
        <v>8740</v>
      </c>
      <c r="J203" s="241" t="s">
        <v>8741</v>
      </c>
      <c r="K203" s="229" t="s">
        <v>8883</v>
      </c>
      <c r="L203" s="229" t="s">
        <v>8740</v>
      </c>
      <c r="M203" s="229" t="s">
        <v>8741</v>
      </c>
      <c r="N203" s="261">
        <v>44413.311111111114</v>
      </c>
      <c r="O203" s="262" t="s">
        <v>19031</v>
      </c>
      <c r="P203" s="264" t="s">
        <v>27542</v>
      </c>
      <c r="Q203" s="229" t="str" cm="1">
        <f t="array" aca="1" ref="Q203" ca="1">IF(AND(K203&lt;&gt;"",P203&lt;&gt;"Present",U203&lt;&gt;"NO",M203="3GPPMEMBER"),IF(INDIRECT(S203)&lt;&gt;"Present","CHECK","Covered"),"")</f>
        <v/>
      </c>
      <c r="S203" s="241" t="str" cm="1">
        <f t="array" ref="S203">IF(M203="3GPPMEMBER","'Voting List'!L"&amp;MATCH(TRUE,EXACT(K203,'Voting List'!B:B),0))</f>
        <v>'Voting List'!L601</v>
      </c>
      <c r="U203" s="231" t="str">
        <f>IF(K203&lt;&gt;"",IF(ISNUMBER(FIND(K203,'Voting List'!L1)),"YES","NO"),"")</f>
        <v>YES</v>
      </c>
      <c r="X203" s="229">
        <v>0</v>
      </c>
      <c r="Y203" s="229">
        <v>10210</v>
      </c>
      <c r="AB203" s="243"/>
      <c r="AC203" s="243"/>
    </row>
    <row r="204" spans="1:29" ht="12.6" customHeight="1" x14ac:dyDescent="0.25">
      <c r="A204" s="229" t="s">
        <v>8755</v>
      </c>
      <c r="B204" s="229" t="s">
        <v>8884</v>
      </c>
      <c r="C204" s="229" t="s">
        <v>8885</v>
      </c>
      <c r="D204" s="241" t="s">
        <v>8738</v>
      </c>
      <c r="E204" s="241"/>
      <c r="F204" s="241">
        <v>-1487</v>
      </c>
      <c r="G204" s="241" t="s">
        <v>8886</v>
      </c>
      <c r="H204" s="241" t="s">
        <v>8887</v>
      </c>
      <c r="I204" s="241" t="s">
        <v>8740</v>
      </c>
      <c r="J204" s="241" t="s">
        <v>8741</v>
      </c>
      <c r="K204" s="229" t="s">
        <v>8887</v>
      </c>
      <c r="L204" s="229" t="s">
        <v>8740</v>
      </c>
      <c r="M204" s="229" t="s">
        <v>8741</v>
      </c>
      <c r="N204" s="261">
        <v>44349.635416666664</v>
      </c>
      <c r="O204" s="262" t="s">
        <v>19031</v>
      </c>
      <c r="P204" s="264" t="s">
        <v>27542</v>
      </c>
      <c r="Q204" s="229" t="str" cm="1">
        <f t="array" aca="1" ref="Q204" ca="1">IF(AND(K204&lt;&gt;"",P204&lt;&gt;"Present",U204&lt;&gt;"NO",M204="3GPPMEMBER"),IF(INDIRECT(S204)&lt;&gt;"Present","CHECK","Covered"),"")</f>
        <v/>
      </c>
      <c r="S204" s="241" t="str" cm="1">
        <f t="array" ref="S204">IF(M204="3GPPMEMBER","'Voting List'!L"&amp;MATCH(TRUE,EXACT(K204,'Voting List'!B:B),0))</f>
        <v>'Voting List'!L619</v>
      </c>
      <c r="U204" s="231" t="str">
        <f>IF(K204&lt;&gt;"",IF(ISNUMBER(FIND(K204,'Voting List'!L1)),"YES","NO"),"")</f>
        <v>YES</v>
      </c>
      <c r="X204" s="229">
        <v>0</v>
      </c>
      <c r="Y204" s="229">
        <v>10211</v>
      </c>
      <c r="AB204" s="243"/>
      <c r="AC204" s="243"/>
    </row>
    <row r="205" spans="1:29" ht="12.6" customHeight="1" x14ac:dyDescent="0.25">
      <c r="A205" s="229" t="s">
        <v>8737</v>
      </c>
      <c r="B205" s="229" t="s">
        <v>19432</v>
      </c>
      <c r="C205" s="229" t="s">
        <v>19433</v>
      </c>
      <c r="D205" s="241" t="s">
        <v>8738</v>
      </c>
      <c r="E205" s="241"/>
      <c r="F205" s="241" t="s">
        <v>8809</v>
      </c>
      <c r="G205" s="241" t="s">
        <v>19434</v>
      </c>
      <c r="H205" s="241" t="s">
        <v>8778</v>
      </c>
      <c r="I205" s="241" t="s">
        <v>8761</v>
      </c>
      <c r="J205" s="241" t="s">
        <v>8741</v>
      </c>
      <c r="K205" s="229" t="s">
        <v>8881</v>
      </c>
      <c r="L205" s="229" t="s">
        <v>8761</v>
      </c>
      <c r="M205" s="229" t="s">
        <v>8741</v>
      </c>
      <c r="N205" s="261">
        <v>44370.304861111108</v>
      </c>
      <c r="O205" s="262" t="s">
        <v>19031</v>
      </c>
      <c r="P205" s="264" t="s">
        <v>27542</v>
      </c>
      <c r="Q205" s="229" t="str" cm="1">
        <f t="array" aca="1" ref="Q205" ca="1">IF(AND(K205&lt;&gt;"",P205&lt;&gt;"Present",U205&lt;&gt;"NO",M205="3GPPMEMBER"),IF(INDIRECT(S205)&lt;&gt;"Present","CHECK","Covered"),"")</f>
        <v/>
      </c>
      <c r="S205" s="241" t="str" cm="1">
        <f t="array" ref="S205">IF(M205="3GPPMEMBER","'Voting List'!L"&amp;MATCH(TRUE,EXACT(K205,'Voting List'!B:B),0))</f>
        <v>'Voting List'!L681</v>
      </c>
      <c r="U205" s="231" t="str">
        <f>IF(K205&lt;&gt;"",IF(ISNUMBER(FIND(K205,'Voting List'!L1)),"YES","NO"),"")</f>
        <v>NO</v>
      </c>
      <c r="X205" s="229">
        <v>0</v>
      </c>
      <c r="Y205" s="229">
        <v>10212</v>
      </c>
      <c r="AB205" s="243"/>
      <c r="AC205" s="243"/>
    </row>
    <row r="206" spans="1:29" ht="12.6" customHeight="1" x14ac:dyDescent="0.25">
      <c r="A206" s="229" t="s">
        <v>19350</v>
      </c>
      <c r="B206" s="229" t="s">
        <v>27657</v>
      </c>
      <c r="C206" s="229" t="s">
        <v>27658</v>
      </c>
      <c r="D206" s="241" t="s">
        <v>8738</v>
      </c>
      <c r="E206" s="241"/>
      <c r="F206" s="241">
        <v>390640793374</v>
      </c>
      <c r="G206" s="241" t="s">
        <v>27659</v>
      </c>
      <c r="H206" s="241" t="s">
        <v>11074</v>
      </c>
      <c r="I206" s="241" t="s">
        <v>8740</v>
      </c>
      <c r="J206" s="241" t="s">
        <v>8741</v>
      </c>
      <c r="K206" s="229" t="s">
        <v>11074</v>
      </c>
      <c r="L206" s="229" t="s">
        <v>8740</v>
      </c>
      <c r="M206" s="229" t="s">
        <v>8741</v>
      </c>
      <c r="N206" s="261">
        <v>44487.313888888886</v>
      </c>
      <c r="O206" s="262" t="s">
        <v>19031</v>
      </c>
      <c r="P206" s="264" t="s">
        <v>27542</v>
      </c>
      <c r="Q206" s="229" t="str" cm="1">
        <f t="array" aca="1" ref="Q206" ca="1">IF(AND(K206&lt;&gt;"",P206&lt;&gt;"Present",U206&lt;&gt;"NO",M206="3GPPMEMBER"),IF(INDIRECT(S206)&lt;&gt;"Present","CHECK","Covered"),"")</f>
        <v/>
      </c>
      <c r="S206" s="241" t="str" cm="1">
        <f t="array" ref="S206">IF(M206="3GPPMEMBER","'Voting List'!L"&amp;MATCH(TRUE,EXACT(K206,'Voting List'!B:B),0))</f>
        <v>'Voting List'!L351</v>
      </c>
      <c r="U206" s="231" t="str">
        <f>IF(K206&lt;&gt;"",IF(ISNUMBER(FIND(K206,'Voting List'!L1)),"YES","NO"),"")</f>
        <v>NO</v>
      </c>
      <c r="X206" s="229">
        <v>0</v>
      </c>
      <c r="Y206" s="229">
        <v>10213</v>
      </c>
      <c r="AB206" s="243"/>
      <c r="AC206" s="243"/>
    </row>
    <row r="207" spans="1:29" ht="12.6" customHeight="1" x14ac:dyDescent="0.25">
      <c r="A207" s="229" t="s">
        <v>8737</v>
      </c>
      <c r="B207" s="229" t="s">
        <v>22168</v>
      </c>
      <c r="C207" s="229" t="s">
        <v>22169</v>
      </c>
      <c r="D207" s="241" t="s">
        <v>8738</v>
      </c>
      <c r="E207" s="241"/>
      <c r="F207" s="241">
        <v>-3494</v>
      </c>
      <c r="G207" s="241" t="s">
        <v>22170</v>
      </c>
      <c r="H207" s="241" t="s">
        <v>11172</v>
      </c>
      <c r="I207" s="241" t="s">
        <v>8740</v>
      </c>
      <c r="J207" s="241" t="s">
        <v>8741</v>
      </c>
      <c r="K207" s="229" t="s">
        <v>11172</v>
      </c>
      <c r="L207" s="229" t="s">
        <v>8740</v>
      </c>
      <c r="M207" s="229" t="s">
        <v>8741</v>
      </c>
      <c r="N207" s="261">
        <v>44460.611111111109</v>
      </c>
      <c r="O207" s="262" t="s">
        <v>19031</v>
      </c>
      <c r="P207" s="264" t="s">
        <v>27542</v>
      </c>
      <c r="Q207" s="229" t="str" cm="1">
        <f t="array" aca="1" ref="Q207" ca="1">IF(AND(K207&lt;&gt;"",P207&lt;&gt;"Present",U207&lt;&gt;"NO",M207="3GPPMEMBER"),IF(INDIRECT(S207)&lt;&gt;"Present","CHECK","Covered"),"")</f>
        <v/>
      </c>
      <c r="S207" s="241" t="str" cm="1">
        <f t="array" ref="S207">IF(M207="3GPPMEMBER","'Voting List'!L"&amp;MATCH(TRUE,EXACT(K207,'Voting List'!B:B),0))</f>
        <v>'Voting List'!L513</v>
      </c>
      <c r="U207" s="231" t="str">
        <f>IF(K207&lt;&gt;"",IF(ISNUMBER(FIND(K207,'Voting List'!L1)),"YES","NO"),"")</f>
        <v>YES</v>
      </c>
      <c r="X207" s="229">
        <v>0</v>
      </c>
      <c r="Y207" s="229">
        <v>10214</v>
      </c>
      <c r="AB207" s="243"/>
      <c r="AC207" s="243"/>
    </row>
    <row r="208" spans="1:29" ht="12.6" customHeight="1" x14ac:dyDescent="0.25">
      <c r="A208" s="229" t="s">
        <v>8737</v>
      </c>
      <c r="B208" s="229" t="s">
        <v>26097</v>
      </c>
      <c r="C208" s="229" t="s">
        <v>26098</v>
      </c>
      <c r="D208" s="241" t="s">
        <v>8738</v>
      </c>
      <c r="E208" s="241"/>
      <c r="F208" s="241" t="s">
        <v>26099</v>
      </c>
      <c r="G208" s="241" t="s">
        <v>26100</v>
      </c>
      <c r="H208" s="241" t="s">
        <v>11237</v>
      </c>
      <c r="I208" s="241" t="s">
        <v>8740</v>
      </c>
      <c r="J208" s="241" t="s">
        <v>8741</v>
      </c>
      <c r="K208" s="229" t="s">
        <v>11237</v>
      </c>
      <c r="L208" s="229" t="s">
        <v>8740</v>
      </c>
      <c r="M208" s="229" t="s">
        <v>8741</v>
      </c>
      <c r="N208" s="261">
        <v>44475.624305555553</v>
      </c>
      <c r="O208" s="262" t="s">
        <v>19031</v>
      </c>
      <c r="P208" s="264" t="s">
        <v>27542</v>
      </c>
      <c r="Q208" s="229" t="str" cm="1">
        <f t="array" aca="1" ref="Q208" ca="1">IF(AND(K208&lt;&gt;"",P208&lt;&gt;"Present",U208&lt;&gt;"NO",M208="3GPPMEMBER"),IF(INDIRECT(S208)&lt;&gt;"Present","CHECK","Covered"),"")</f>
        <v/>
      </c>
      <c r="S208" s="241" t="str" cm="1">
        <f t="array" ref="S208">IF(M208="3GPPMEMBER","'Voting List'!L"&amp;MATCH(TRUE,EXACT(K208,'Voting List'!B:B),0))</f>
        <v>'Voting List'!L603</v>
      </c>
      <c r="U208" s="231" t="str">
        <f>IF(K208&lt;&gt;"",IF(ISNUMBER(FIND(K208,'Voting List'!L1)),"YES","NO"),"")</f>
        <v>YES</v>
      </c>
      <c r="X208" s="229">
        <v>0</v>
      </c>
      <c r="Y208" s="229">
        <v>10215</v>
      </c>
      <c r="AB208" s="243"/>
      <c r="AC208" s="243"/>
    </row>
    <row r="209" spans="1:29" ht="12.6" customHeight="1" x14ac:dyDescent="0.25">
      <c r="A209" s="229" t="s">
        <v>8737</v>
      </c>
      <c r="B209" s="229" t="s">
        <v>19435</v>
      </c>
      <c r="C209" s="229" t="s">
        <v>19436</v>
      </c>
      <c r="D209" s="241" t="s">
        <v>8738</v>
      </c>
      <c r="E209" s="241"/>
      <c r="F209" s="241">
        <v>16504551573</v>
      </c>
      <c r="G209" s="241" t="s">
        <v>19437</v>
      </c>
      <c r="H209" s="241" t="s">
        <v>8888</v>
      </c>
      <c r="I209" s="241" t="s">
        <v>8740</v>
      </c>
      <c r="J209" s="241" t="s">
        <v>8741</v>
      </c>
      <c r="K209" s="229" t="s">
        <v>10869</v>
      </c>
      <c r="L209" s="229" t="s">
        <v>8740</v>
      </c>
      <c r="M209" s="229" t="s">
        <v>8741</v>
      </c>
      <c r="N209" s="261">
        <v>44376.158333333333</v>
      </c>
      <c r="O209" s="262" t="s">
        <v>19031</v>
      </c>
      <c r="P209" s="264" t="s">
        <v>27542</v>
      </c>
      <c r="Q209" s="229" t="str" cm="1">
        <f t="array" aca="1" ref="Q209" ca="1">IF(AND(K209&lt;&gt;"",P209&lt;&gt;"Present",U209&lt;&gt;"NO",M209="3GPPMEMBER"),IF(INDIRECT(S209)&lt;&gt;"Present","CHECK","Covered"),"")</f>
        <v/>
      </c>
      <c r="S209" s="241" t="str" cm="1">
        <f t="array" ref="S209">IF(M209="3GPPMEMBER","'Voting List'!L"&amp;MATCH(TRUE,EXACT(K209,'Voting List'!B:B),0))</f>
        <v>'Voting List'!L40</v>
      </c>
      <c r="U209" s="231" t="str">
        <f>IF(K209&lt;&gt;"",IF(ISNUMBER(FIND(K209,'Voting List'!L1)),"YES","NO"),"")</f>
        <v>YES</v>
      </c>
      <c r="X209" s="229">
        <v>0</v>
      </c>
      <c r="Y209" s="229">
        <v>10216</v>
      </c>
      <c r="AB209" s="243"/>
      <c r="AC209" s="243"/>
    </row>
    <row r="210" spans="1:29" ht="12.6" customHeight="1" x14ac:dyDescent="0.25">
      <c r="A210" s="229" t="s">
        <v>8799</v>
      </c>
      <c r="B210" s="229" t="s">
        <v>19438</v>
      </c>
      <c r="C210" s="229" t="s">
        <v>19439</v>
      </c>
      <c r="D210" s="241" t="s">
        <v>8738</v>
      </c>
      <c r="E210" s="241"/>
      <c r="F210" s="241">
        <v>81442809862</v>
      </c>
      <c r="G210" s="241" t="s">
        <v>19440</v>
      </c>
      <c r="H210" s="241" t="s">
        <v>8889</v>
      </c>
      <c r="I210" s="241" t="s">
        <v>8740</v>
      </c>
      <c r="J210" s="241" t="s">
        <v>8741</v>
      </c>
      <c r="K210" s="229" t="s">
        <v>8889</v>
      </c>
      <c r="L210" s="229" t="s">
        <v>8750</v>
      </c>
      <c r="M210" s="229" t="s">
        <v>8741</v>
      </c>
      <c r="N210" s="261">
        <v>44418.349305555559</v>
      </c>
      <c r="O210" s="262" t="s">
        <v>19031</v>
      </c>
      <c r="P210" s="264" t="s">
        <v>27542</v>
      </c>
      <c r="Q210" s="229" t="str" cm="1">
        <f t="array" aca="1" ref="Q210" ca="1">IF(AND(K210&lt;&gt;"",P210&lt;&gt;"Present",U210&lt;&gt;"NO",M210="3GPPMEMBER"),IF(INDIRECT(S210)&lt;&gt;"Present","CHECK","Covered"),"")</f>
        <v/>
      </c>
      <c r="S210" s="241" t="str" cm="1">
        <f t="array" ref="S210">IF(M210="3GPPMEMBER","'Voting List'!L"&amp;MATCH(TRUE,EXACT(K210,'Voting List'!B:B),0))</f>
        <v>'Voting List'!L224</v>
      </c>
      <c r="U210" s="231" t="str">
        <f>IF(K210&lt;&gt;"",IF(ISNUMBER(FIND(K210,'Voting List'!L1)),"YES","NO"),"")</f>
        <v>NO</v>
      </c>
      <c r="X210" s="229">
        <v>0</v>
      </c>
      <c r="Y210" s="229">
        <v>10217</v>
      </c>
      <c r="AB210" s="243"/>
      <c r="AC210" s="243"/>
    </row>
    <row r="211" spans="1:29" ht="12.6" customHeight="1" x14ac:dyDescent="0.25">
      <c r="A211" s="229" t="s">
        <v>8737</v>
      </c>
      <c r="B211" s="229" t="s">
        <v>25753</v>
      </c>
      <c r="C211" s="229" t="s">
        <v>25754</v>
      </c>
      <c r="D211" s="241" t="s">
        <v>8738</v>
      </c>
      <c r="E211" s="241"/>
      <c r="F211" s="241">
        <v>8882181125</v>
      </c>
      <c r="G211" s="241" t="s">
        <v>25755</v>
      </c>
      <c r="H211" s="241" t="s">
        <v>8846</v>
      </c>
      <c r="I211" s="241" t="s">
        <v>8740</v>
      </c>
      <c r="J211" s="241" t="s">
        <v>8741</v>
      </c>
      <c r="K211" s="229" t="s">
        <v>8846</v>
      </c>
      <c r="L211" s="229" t="s">
        <v>8740</v>
      </c>
      <c r="M211" s="229" t="s">
        <v>8741</v>
      </c>
      <c r="N211" s="261">
        <v>44469.595833333333</v>
      </c>
      <c r="O211" s="262" t="s">
        <v>19031</v>
      </c>
      <c r="P211" s="264" t="s">
        <v>27542</v>
      </c>
      <c r="Q211" s="229" t="str" cm="1">
        <f t="array" aca="1" ref="Q211" ca="1">IF(AND(K211&lt;&gt;"",P211&lt;&gt;"Present",U211&lt;&gt;"NO",M211="3GPPMEMBER"),IF(INDIRECT(S211)&lt;&gt;"Present","CHECK","Covered"),"")</f>
        <v/>
      </c>
      <c r="S211" s="241" t="str" cm="1">
        <f t="array" ref="S211">IF(M211="3GPPMEMBER","'Voting List'!L"&amp;MATCH(TRUE,EXACT(K211,'Voting List'!B:B),0))</f>
        <v>'Voting List'!L28</v>
      </c>
      <c r="U211" s="231" t="str">
        <f>IF(K211&lt;&gt;"",IF(ISNUMBER(FIND(K211,'Voting List'!L1)),"YES","NO"),"")</f>
        <v>YES</v>
      </c>
      <c r="X211" s="229">
        <v>0</v>
      </c>
      <c r="Y211" s="229">
        <v>10218</v>
      </c>
    </row>
    <row r="212" spans="1:29" ht="12.6" customHeight="1" x14ac:dyDescent="0.25">
      <c r="A212" s="229" t="s">
        <v>8737</v>
      </c>
      <c r="B212" s="229" t="s">
        <v>19038</v>
      </c>
      <c r="C212" s="229" t="s">
        <v>19039</v>
      </c>
      <c r="D212" s="241" t="s">
        <v>8738</v>
      </c>
      <c r="E212" s="241"/>
      <c r="F212" s="241">
        <v>4369919005758</v>
      </c>
      <c r="G212" s="241" t="s">
        <v>19040</v>
      </c>
      <c r="H212" s="241" t="s">
        <v>8862</v>
      </c>
      <c r="I212" s="241" t="s">
        <v>8761</v>
      </c>
      <c r="J212" s="241" t="s">
        <v>8741</v>
      </c>
      <c r="K212" s="229" t="s">
        <v>8798</v>
      </c>
      <c r="L212" s="229" t="s">
        <v>8740</v>
      </c>
      <c r="M212" s="229" t="s">
        <v>8741</v>
      </c>
      <c r="N212" s="261">
        <v>44356.342361111114</v>
      </c>
      <c r="O212" s="262" t="s">
        <v>19031</v>
      </c>
      <c r="P212" s="264" t="s">
        <v>27542</v>
      </c>
      <c r="Q212" s="229" t="str" cm="1">
        <f t="array" aca="1" ref="Q212" ca="1">IF(AND(K212&lt;&gt;"",P212&lt;&gt;"Present",U212&lt;&gt;"NO",M212="3GPPMEMBER"),IF(INDIRECT(S212)&lt;&gt;"Present","CHECK","Covered"),"")</f>
        <v/>
      </c>
      <c r="S212" s="241" t="str" cm="1">
        <f t="array" ref="S212">IF(M212="3GPPMEMBER","'Voting List'!L"&amp;MATCH(TRUE,EXACT(K212,'Voting List'!B:B),0))</f>
        <v>'Voting List'!L262</v>
      </c>
      <c r="U212" s="231" t="str">
        <f>IF(K212&lt;&gt;"",IF(ISNUMBER(FIND(K212,'Voting List'!L1)),"YES","NO"),"")</f>
        <v>YES</v>
      </c>
      <c r="X212" s="229">
        <v>0</v>
      </c>
      <c r="Y212" s="229">
        <v>10219</v>
      </c>
    </row>
    <row r="213" spans="1:29" ht="12.6" customHeight="1" x14ac:dyDescent="0.25">
      <c r="A213" s="229" t="s">
        <v>8737</v>
      </c>
      <c r="B213" s="229" t="s">
        <v>19038</v>
      </c>
      <c r="C213" s="229" t="s">
        <v>19339</v>
      </c>
      <c r="D213" s="241" t="s">
        <v>8738</v>
      </c>
      <c r="E213" s="241"/>
      <c r="F213" s="244">
        <v>16135951900</v>
      </c>
      <c r="G213" s="241" t="s">
        <v>27629</v>
      </c>
      <c r="H213" s="241" t="s">
        <v>8862</v>
      </c>
      <c r="I213" s="241" t="s">
        <v>8761</v>
      </c>
      <c r="J213" s="241" t="s">
        <v>8741</v>
      </c>
      <c r="K213" s="229" t="s">
        <v>8862</v>
      </c>
      <c r="L213" s="229" t="s">
        <v>8761</v>
      </c>
      <c r="M213" s="229" t="s">
        <v>8741</v>
      </c>
      <c r="N213" s="261">
        <v>44484.643750000003</v>
      </c>
      <c r="O213" s="262" t="s">
        <v>19031</v>
      </c>
      <c r="P213" s="264" t="s">
        <v>27542</v>
      </c>
      <c r="Q213" s="229" t="str" cm="1">
        <f t="array" aca="1" ref="Q213" ca="1">IF(AND(K213&lt;&gt;"",P213&lt;&gt;"Present",U213&lt;&gt;"NO",M213="3GPPMEMBER"),IF(INDIRECT(S213)&lt;&gt;"Present","CHECK","Covered"),"")</f>
        <v/>
      </c>
      <c r="S213" s="241" t="str" cm="1">
        <f t="array" ref="S213">IF(M213="3GPPMEMBER","'Voting List'!L"&amp;MATCH(TRUE,EXACT(K213,'Voting List'!B:B),0))</f>
        <v>'Voting List'!L263</v>
      </c>
      <c r="U213" s="231" t="str">
        <f>IF(K213&lt;&gt;"",IF(ISNUMBER(FIND(K213,'Voting List'!L1)),"YES","NO"),"")</f>
        <v>YES</v>
      </c>
      <c r="X213" s="229">
        <v>0</v>
      </c>
      <c r="Y213" s="229">
        <v>10220</v>
      </c>
    </row>
    <row r="214" spans="1:29" ht="12.6" customHeight="1" x14ac:dyDescent="0.25">
      <c r="A214" s="229" t="s">
        <v>8737</v>
      </c>
      <c r="B214" s="229" t="s">
        <v>25756</v>
      </c>
      <c r="C214" s="229" t="s">
        <v>25757</v>
      </c>
      <c r="D214" s="241" t="s">
        <v>8738</v>
      </c>
      <c r="E214" s="241"/>
      <c r="F214" s="241">
        <v>36309411108</v>
      </c>
      <c r="G214" s="241" t="s">
        <v>25758</v>
      </c>
      <c r="H214" s="241" t="s">
        <v>8892</v>
      </c>
      <c r="I214" s="241" t="s">
        <v>8740</v>
      </c>
      <c r="J214" s="241" t="s">
        <v>8741</v>
      </c>
      <c r="K214" s="229" t="s">
        <v>8893</v>
      </c>
      <c r="L214" s="229" t="s">
        <v>8750</v>
      </c>
      <c r="M214" s="229" t="s">
        <v>8741</v>
      </c>
      <c r="N214" s="261">
        <v>44470.572222222225</v>
      </c>
      <c r="O214" s="262" t="s">
        <v>19031</v>
      </c>
      <c r="P214" s="264" t="s">
        <v>27542</v>
      </c>
      <c r="Q214" s="229" t="str" cm="1">
        <f t="array" aca="1" ref="Q214" ca="1">IF(AND(K214&lt;&gt;"",P214&lt;&gt;"Present",U214&lt;&gt;"NO",M214="3GPPMEMBER"),IF(INDIRECT(S214)&lt;&gt;"Present","CHECK","Covered"),"")</f>
        <v/>
      </c>
      <c r="S214" s="241" t="str" cm="1">
        <f t="array" ref="S214">IF(M214="3GPPMEMBER","'Voting List'!L"&amp;MATCH(TRUE,EXACT(K214,'Voting List'!B:B),0))</f>
        <v>'Voting List'!L186</v>
      </c>
      <c r="U214" s="231" t="str">
        <f>IF(K214&lt;&gt;"",IF(ISNUMBER(FIND(K214,'Voting List'!L1)),"YES","NO"),"")</f>
        <v>YES</v>
      </c>
      <c r="X214" s="229">
        <v>0</v>
      </c>
      <c r="Y214" s="229">
        <v>10221</v>
      </c>
    </row>
    <row r="215" spans="1:29" ht="12.6" customHeight="1" x14ac:dyDescent="0.25">
      <c r="A215" s="229" t="s">
        <v>8737</v>
      </c>
      <c r="B215" s="229" t="s">
        <v>19441</v>
      </c>
      <c r="C215" s="229" t="s">
        <v>19442</v>
      </c>
      <c r="D215" s="241" t="s">
        <v>8738</v>
      </c>
      <c r="E215" s="241"/>
      <c r="F215" s="241" t="s">
        <v>19443</v>
      </c>
      <c r="G215" s="241" t="s">
        <v>19444</v>
      </c>
      <c r="H215" s="241" t="s">
        <v>8894</v>
      </c>
      <c r="I215" s="241" t="s">
        <v>8895</v>
      </c>
      <c r="J215" s="241" t="s">
        <v>8741</v>
      </c>
      <c r="K215" s="229" t="s">
        <v>8894</v>
      </c>
      <c r="L215" s="229" t="s">
        <v>8895</v>
      </c>
      <c r="M215" s="229" t="s">
        <v>8741</v>
      </c>
      <c r="N215" s="261">
        <v>44453.179861111108</v>
      </c>
      <c r="O215" s="262" t="s">
        <v>19031</v>
      </c>
      <c r="P215" s="264" t="s">
        <v>27542</v>
      </c>
      <c r="Q215" s="229" t="str" cm="1">
        <f t="array" aca="1" ref="Q215" ca="1">IF(AND(K215&lt;&gt;"",P215&lt;&gt;"Present",U215&lt;&gt;"NO",M215="3GPPMEMBER"),IF(INDIRECT(S215)&lt;&gt;"Present","CHECK","Covered"),"")</f>
        <v/>
      </c>
      <c r="S215" s="241" t="str" cm="1">
        <f t="array" ref="S215">IF(M215="3GPPMEMBER","'Voting List'!L"&amp;MATCH(TRUE,EXACT(K215,'Voting List'!B:B),0))</f>
        <v>'Voting List'!L440</v>
      </c>
      <c r="U215" s="231" t="str">
        <f>IF(K215&lt;&gt;"",IF(ISNUMBER(FIND(K215,'Voting List'!L1)),"YES","NO"),"")</f>
        <v>YES</v>
      </c>
      <c r="X215" s="229">
        <v>0</v>
      </c>
      <c r="Y215" s="229">
        <v>10222</v>
      </c>
    </row>
    <row r="216" spans="1:29" ht="12.6" customHeight="1" x14ac:dyDescent="0.25">
      <c r="A216" s="229" t="s">
        <v>8737</v>
      </c>
      <c r="B216" s="229" t="s">
        <v>26101</v>
      </c>
      <c r="C216" s="229" t="s">
        <v>26102</v>
      </c>
      <c r="D216" s="241" t="s">
        <v>8738</v>
      </c>
      <c r="E216" s="241"/>
      <c r="F216" s="241"/>
      <c r="G216" s="241" t="s">
        <v>26103</v>
      </c>
      <c r="H216" s="241" t="s">
        <v>8864</v>
      </c>
      <c r="I216" s="241" t="s">
        <v>8740</v>
      </c>
      <c r="J216" s="241" t="s">
        <v>8741</v>
      </c>
      <c r="K216" s="229" t="s">
        <v>8864</v>
      </c>
      <c r="L216" s="229" t="s">
        <v>8740</v>
      </c>
      <c r="M216" s="229" t="s">
        <v>8741</v>
      </c>
      <c r="N216" s="261">
        <v>44480.152777777781</v>
      </c>
      <c r="O216" s="262" t="s">
        <v>19031</v>
      </c>
      <c r="P216" s="264" t="s">
        <v>27542</v>
      </c>
      <c r="Q216" s="229" t="str" cm="1">
        <f t="array" aca="1" ref="Q216" ca="1">IF(AND(K216&lt;&gt;"",P216&lt;&gt;"Present",U216&lt;&gt;"NO",M216="3GPPMEMBER"),IF(INDIRECT(S216)&lt;&gt;"Present","CHECK","Covered"),"")</f>
        <v/>
      </c>
      <c r="S216" s="241" t="str" cm="1">
        <f t="array" ref="S216">IF(M216="3GPPMEMBER","'Voting List'!L"&amp;MATCH(TRUE,EXACT(K216,'Voting List'!B:B),0))</f>
        <v>'Voting List'!L122</v>
      </c>
      <c r="U216" s="231" t="str">
        <f>IF(K216&lt;&gt;"",IF(ISNUMBER(FIND(K216,'Voting List'!L1)),"YES","NO"),"")</f>
        <v>YES</v>
      </c>
      <c r="X216" s="229">
        <v>0</v>
      </c>
      <c r="Y216" s="229">
        <v>10223</v>
      </c>
    </row>
    <row r="217" spans="1:29" ht="12.6" customHeight="1" x14ac:dyDescent="0.25">
      <c r="A217" s="229" t="s">
        <v>8755</v>
      </c>
      <c r="B217" s="229" t="s">
        <v>26660</v>
      </c>
      <c r="C217" s="229" t="s">
        <v>26661</v>
      </c>
      <c r="D217" s="241" t="s">
        <v>8738</v>
      </c>
      <c r="E217" s="241"/>
      <c r="F217" s="241">
        <v>-9334</v>
      </c>
      <c r="G217" s="241" t="s">
        <v>26662</v>
      </c>
      <c r="H217" s="241" t="s">
        <v>9486</v>
      </c>
      <c r="I217" s="241" t="s">
        <v>8787</v>
      </c>
      <c r="J217" s="241" t="s">
        <v>8741</v>
      </c>
      <c r="K217" s="229" t="s">
        <v>9487</v>
      </c>
      <c r="L217" s="229" t="s">
        <v>8740</v>
      </c>
      <c r="M217" s="229" t="s">
        <v>8741</v>
      </c>
      <c r="N217" s="261">
        <v>44480.3</v>
      </c>
      <c r="O217" s="262" t="s">
        <v>19031</v>
      </c>
      <c r="P217" s="264" t="s">
        <v>27542</v>
      </c>
      <c r="Q217" s="229" t="str" cm="1">
        <f t="array" aca="1" ref="Q217" ca="1">IF(AND(K217&lt;&gt;"",P217&lt;&gt;"Present",U217&lt;&gt;"NO",M217="3GPPMEMBER"),IF(INDIRECT(S217)&lt;&gt;"Present","CHECK","Covered"),"")</f>
        <v/>
      </c>
      <c r="S217" s="241" t="str" cm="1">
        <f t="array" ref="S217">IF(M217="3GPPMEMBER","'Voting List'!L"&amp;MATCH(TRUE,EXACT(K217,'Voting List'!B:B),0))</f>
        <v>'Voting List'!L527</v>
      </c>
      <c r="U217" s="231" t="str">
        <f>IF(K217&lt;&gt;"",IF(ISNUMBER(FIND(K217,'Voting List'!L1)),"YES","NO"),"")</f>
        <v>YES</v>
      </c>
      <c r="X217" s="229">
        <v>0</v>
      </c>
      <c r="Y217" s="229">
        <v>10224</v>
      </c>
    </row>
    <row r="218" spans="1:29" ht="12.6" customHeight="1" x14ac:dyDescent="0.25">
      <c r="A218" s="229" t="s">
        <v>8737</v>
      </c>
      <c r="B218" s="229" t="s">
        <v>27587</v>
      </c>
      <c r="C218" s="229" t="s">
        <v>27588</v>
      </c>
      <c r="D218" s="241" t="s">
        <v>8738</v>
      </c>
      <c r="E218" s="241"/>
      <c r="F218" s="241">
        <v>33157395252</v>
      </c>
      <c r="G218" s="241" t="s">
        <v>27589</v>
      </c>
      <c r="H218" s="241" t="s">
        <v>306</v>
      </c>
      <c r="I218" s="241" t="s">
        <v>8740</v>
      </c>
      <c r="J218" s="241" t="s">
        <v>8741</v>
      </c>
      <c r="K218" s="229" t="s">
        <v>11135</v>
      </c>
      <c r="L218" s="229" t="s">
        <v>8740</v>
      </c>
      <c r="M218" s="229" t="s">
        <v>8741</v>
      </c>
      <c r="N218" s="261">
        <v>44482.731249999997</v>
      </c>
      <c r="O218" s="262" t="s">
        <v>19031</v>
      </c>
      <c r="P218" s="264" t="s">
        <v>27542</v>
      </c>
      <c r="Q218" s="229" t="str" cm="1">
        <f t="array" aca="1" ref="Q218" ca="1">IF(AND(K218&lt;&gt;"",P218&lt;&gt;"Present",U218&lt;&gt;"NO",M218="3GPPMEMBER"),IF(INDIRECT(S218)&lt;&gt;"Present","CHECK","Covered"),"")</f>
        <v/>
      </c>
      <c r="S218" s="241" t="str" cm="1">
        <f t="array" ref="S218">IF(M218="3GPPMEMBER","'Voting List'!L"&amp;MATCH(TRUE,EXACT(K218,'Voting List'!B:B),0))</f>
        <v>'Voting List'!L458</v>
      </c>
      <c r="U218" s="231" t="str">
        <f>IF(K218&lt;&gt;"",IF(ISNUMBER(FIND(K218,'Voting List'!L1)),"YES","NO"),"")</f>
        <v>YES</v>
      </c>
      <c r="X218" s="229">
        <v>0</v>
      </c>
      <c r="Y218" s="229">
        <v>10225</v>
      </c>
    </row>
    <row r="219" spans="1:29" ht="12.6" customHeight="1" x14ac:dyDescent="0.25">
      <c r="A219" s="229" t="s">
        <v>8737</v>
      </c>
      <c r="B219" s="229" t="s">
        <v>8900</v>
      </c>
      <c r="C219" s="229" t="s">
        <v>8901</v>
      </c>
      <c r="D219" s="241" t="s">
        <v>8738</v>
      </c>
      <c r="E219" s="241"/>
      <c r="F219" s="241">
        <v>43174092</v>
      </c>
      <c r="G219" s="241" t="s">
        <v>8902</v>
      </c>
      <c r="H219" s="241" t="s">
        <v>8903</v>
      </c>
      <c r="I219" s="241" t="s">
        <v>8740</v>
      </c>
      <c r="J219" s="241" t="s">
        <v>8741</v>
      </c>
      <c r="K219" s="229" t="s">
        <v>8793</v>
      </c>
      <c r="L219" s="229" t="s">
        <v>8740</v>
      </c>
      <c r="M219" s="229" t="s">
        <v>8741</v>
      </c>
      <c r="N219" s="261">
        <v>44440.466666666667</v>
      </c>
      <c r="O219" s="262" t="s">
        <v>19031</v>
      </c>
      <c r="P219" s="264" t="s">
        <v>27542</v>
      </c>
      <c r="Q219" s="229" t="str" cm="1">
        <f t="array" aca="1" ref="Q219" ca="1">IF(AND(K219&lt;&gt;"",P219&lt;&gt;"Present",U219&lt;&gt;"NO",M219="3GPPMEMBER"),IF(INDIRECT(S219)&lt;&gt;"Present","CHECK","Covered"),"")</f>
        <v/>
      </c>
      <c r="S219" s="241" t="str" cm="1">
        <f t="array" ref="S219">IF(M219="3GPPMEMBER","'Voting List'!L"&amp;MATCH(TRUE,EXACT(K219,'Voting List'!B:B),0))</f>
        <v>'Voting List'!L617</v>
      </c>
      <c r="U219" s="231" t="str">
        <f>IF(K219&lt;&gt;"",IF(ISNUMBER(FIND(K219,'Voting List'!L1)),"YES","NO"),"")</f>
        <v>YES</v>
      </c>
      <c r="X219" s="229">
        <v>0</v>
      </c>
      <c r="Y219" s="229">
        <v>10226</v>
      </c>
    </row>
    <row r="220" spans="1:29" ht="12.6" customHeight="1" x14ac:dyDescent="0.25">
      <c r="A220" s="229" t="s">
        <v>8755</v>
      </c>
      <c r="B220" s="229" t="s">
        <v>27595</v>
      </c>
      <c r="C220" s="229" t="s">
        <v>27596</v>
      </c>
      <c r="D220" s="241" t="s">
        <v>8738</v>
      </c>
      <c r="E220" s="241"/>
      <c r="F220" s="241"/>
      <c r="G220" s="241" t="s">
        <v>27597</v>
      </c>
      <c r="H220" s="241" t="s">
        <v>10864</v>
      </c>
      <c r="I220" s="241" t="s">
        <v>8740</v>
      </c>
      <c r="J220" s="241" t="s">
        <v>8741</v>
      </c>
      <c r="K220" s="229" t="s">
        <v>10864</v>
      </c>
      <c r="L220" s="229" t="s">
        <v>8740</v>
      </c>
      <c r="M220" s="229" t="s">
        <v>8741</v>
      </c>
      <c r="N220" s="261">
        <v>44483.379166666666</v>
      </c>
      <c r="O220" s="262" t="s">
        <v>19031</v>
      </c>
      <c r="P220" s="264" t="s">
        <v>27542</v>
      </c>
      <c r="Q220" s="229" t="str" cm="1">
        <f t="array" aca="1" ref="Q220" ca="1">IF(AND(K220&lt;&gt;"",P220&lt;&gt;"Present",U220&lt;&gt;"NO",M220="3GPPMEMBER"),IF(INDIRECT(S220)&lt;&gt;"Present","CHECK","Covered"),"")</f>
        <v/>
      </c>
      <c r="S220" s="241" t="str" cm="1">
        <f t="array" ref="S220">IF(M220="3GPPMEMBER","'Voting List'!L"&amp;MATCH(TRUE,EXACT(K220,'Voting List'!B:B),0))</f>
        <v>'Voting List'!L33</v>
      </c>
      <c r="U220" s="231" t="str">
        <f>IF(K220&lt;&gt;"",IF(ISNUMBER(FIND(K220,'Voting List'!L1)),"YES","NO"),"")</f>
        <v>NO</v>
      </c>
      <c r="X220" s="229">
        <v>0</v>
      </c>
      <c r="Y220" s="229">
        <v>10227</v>
      </c>
    </row>
    <row r="221" spans="1:29" ht="12.6" customHeight="1" x14ac:dyDescent="0.25">
      <c r="A221" s="229" t="s">
        <v>8737</v>
      </c>
      <c r="B221" s="229" t="s">
        <v>26663</v>
      </c>
      <c r="C221" s="229" t="s">
        <v>26664</v>
      </c>
      <c r="D221" s="241" t="s">
        <v>8738</v>
      </c>
      <c r="E221" s="241"/>
      <c r="F221" s="241">
        <v>491622919222</v>
      </c>
      <c r="G221" s="241" t="s">
        <v>26665</v>
      </c>
      <c r="H221" s="241" t="s">
        <v>8818</v>
      </c>
      <c r="I221" s="241" t="s">
        <v>8740</v>
      </c>
      <c r="J221" s="241" t="s">
        <v>8741</v>
      </c>
      <c r="K221" s="229" t="s">
        <v>8818</v>
      </c>
      <c r="L221" s="229" t="s">
        <v>8740</v>
      </c>
      <c r="M221" s="229" t="s">
        <v>8741</v>
      </c>
      <c r="N221" s="261">
        <v>44480.336805555555</v>
      </c>
      <c r="O221" s="262" t="s">
        <v>19031</v>
      </c>
      <c r="P221" s="264" t="s">
        <v>27542</v>
      </c>
      <c r="Q221" s="229" t="str" cm="1">
        <f t="array" aca="1" ref="Q221" ca="1">IF(AND(K221&lt;&gt;"",P221&lt;&gt;"Present",U221&lt;&gt;"NO",M221="3GPPMEMBER"),IF(INDIRECT(S221)&lt;&gt;"Present","CHECK","Covered"),"")</f>
        <v/>
      </c>
      <c r="S221" s="241" t="str" cm="1">
        <f t="array" ref="S221">IF(M221="3GPPMEMBER","'Voting List'!L"&amp;MATCH(TRUE,EXACT(K221,'Voting List'!B:B),0))</f>
        <v>'Voting List'!L169</v>
      </c>
      <c r="U221" s="231" t="str">
        <f>IF(K221&lt;&gt;"",IF(ISNUMBER(FIND(K221,'Voting List'!L1)),"YES","NO"),"")</f>
        <v>YES</v>
      </c>
      <c r="X221" s="229">
        <v>0</v>
      </c>
      <c r="Y221" s="229">
        <v>10228</v>
      </c>
    </row>
    <row r="222" spans="1:29" ht="12.6" customHeight="1" x14ac:dyDescent="0.25">
      <c r="A222" s="229" t="s">
        <v>8737</v>
      </c>
      <c r="B222" s="229" t="s">
        <v>19713</v>
      </c>
      <c r="C222" s="229" t="s">
        <v>19714</v>
      </c>
      <c r="D222" s="241" t="s">
        <v>8738</v>
      </c>
      <c r="E222" s="241"/>
      <c r="F222" s="241"/>
      <c r="G222" s="241" t="s">
        <v>19715</v>
      </c>
      <c r="H222" s="241" t="s">
        <v>11169</v>
      </c>
      <c r="I222" s="241" t="s">
        <v>8753</v>
      </c>
      <c r="J222" s="241" t="s">
        <v>8741</v>
      </c>
      <c r="K222" s="229" t="s">
        <v>11169</v>
      </c>
      <c r="L222" s="229" t="s">
        <v>8753</v>
      </c>
      <c r="M222" s="229" t="s">
        <v>8741</v>
      </c>
      <c r="N222" s="261">
        <v>44453.605555555558</v>
      </c>
      <c r="O222" s="262" t="s">
        <v>19031</v>
      </c>
      <c r="P222" s="264" t="s">
        <v>27542</v>
      </c>
      <c r="Q222" s="229" t="str" cm="1">
        <f t="array" aca="1" ref="Q222" ca="1">IF(AND(K222&lt;&gt;"",P222&lt;&gt;"Present",U222&lt;&gt;"NO",M222="3GPPMEMBER"),IF(INDIRECT(S222)&lt;&gt;"Present","CHECK","Covered"),"")</f>
        <v/>
      </c>
      <c r="S222" s="241" t="str" cm="1">
        <f t="array" ref="S222">IF(M222="3GPPMEMBER","'Voting List'!L"&amp;MATCH(TRUE,EXACT(K222,'Voting List'!B:B),0))</f>
        <v>'Voting List'!L510</v>
      </c>
      <c r="U222" s="231" t="str">
        <f>IF(K222&lt;&gt;"",IF(ISNUMBER(FIND(K222,'Voting List'!L1)),"YES","NO"),"")</f>
        <v>NO</v>
      </c>
      <c r="X222" s="229">
        <v>0</v>
      </c>
      <c r="Y222" s="229">
        <v>10229</v>
      </c>
    </row>
    <row r="223" spans="1:29" ht="12.6" customHeight="1" x14ac:dyDescent="0.25">
      <c r="A223" s="229" t="s">
        <v>8737</v>
      </c>
      <c r="B223" s="229" t="s">
        <v>26666</v>
      </c>
      <c r="C223" s="229" t="s">
        <v>26667</v>
      </c>
      <c r="D223" s="241" t="s">
        <v>8738</v>
      </c>
      <c r="E223" s="241"/>
      <c r="F223" s="241" t="s">
        <v>26668</v>
      </c>
      <c r="G223" s="241" t="s">
        <v>26669</v>
      </c>
      <c r="H223" s="241" t="s">
        <v>11119</v>
      </c>
      <c r="I223" s="241"/>
      <c r="J223" s="241"/>
      <c r="K223" s="229" t="s">
        <v>11119</v>
      </c>
      <c r="L223" s="229" t="s">
        <v>8750</v>
      </c>
      <c r="M223" s="229" t="s">
        <v>8741</v>
      </c>
      <c r="N223" s="261">
        <v>44480.599305555559</v>
      </c>
      <c r="O223" s="262" t="s">
        <v>19031</v>
      </c>
      <c r="P223" s="264" t="s">
        <v>27542</v>
      </c>
      <c r="Q223" s="229" t="str" cm="1">
        <f t="array" aca="1" ref="Q223" ca="1">IF(AND(K223&lt;&gt;"",P223&lt;&gt;"Present",U223&lt;&gt;"NO",M223="3GPPMEMBER"),IF(INDIRECT(S223)&lt;&gt;"Present","CHECK","Covered"),"")</f>
        <v/>
      </c>
      <c r="S223" s="241" t="str" cm="1">
        <f t="array" ref="S223">IF(M223="3GPPMEMBER","'Voting List'!L"&amp;MATCH(TRUE,EXACT(K223,'Voting List'!B:B),0))</f>
        <v>'Voting List'!L418</v>
      </c>
      <c r="U223" s="231" t="str">
        <f>IF(K223&lt;&gt;"",IF(ISNUMBER(FIND(K223,'Voting List'!L1)),"YES","NO"),"")</f>
        <v>YES</v>
      </c>
      <c r="X223" s="229">
        <v>0</v>
      </c>
      <c r="Y223" s="229">
        <v>10230</v>
      </c>
    </row>
    <row r="224" spans="1:29" ht="12.6" customHeight="1" x14ac:dyDescent="0.25">
      <c r="A224" s="229" t="s">
        <v>8737</v>
      </c>
      <c r="B224" s="229" t="s">
        <v>25759</v>
      </c>
      <c r="C224" s="229" t="s">
        <v>25760</v>
      </c>
      <c r="D224" s="241" t="s">
        <v>8738</v>
      </c>
      <c r="E224" s="241"/>
      <c r="F224" s="241">
        <v>-5776</v>
      </c>
      <c r="G224" s="241" t="s">
        <v>25761</v>
      </c>
      <c r="H224" s="241" t="s">
        <v>11119</v>
      </c>
      <c r="I224" s="241"/>
      <c r="J224" s="241"/>
      <c r="K224" s="229" t="s">
        <v>11119</v>
      </c>
      <c r="L224" s="229" t="s">
        <v>8750</v>
      </c>
      <c r="M224" s="229" t="s">
        <v>8741</v>
      </c>
      <c r="N224" s="261">
        <v>44474.211805555555</v>
      </c>
      <c r="O224" s="262" t="s">
        <v>19031</v>
      </c>
      <c r="P224" s="264" t="s">
        <v>27542</v>
      </c>
      <c r="Q224" s="229" t="str" cm="1">
        <f t="array" aca="1" ref="Q224" ca="1">IF(AND(K224&lt;&gt;"",P224&lt;&gt;"Present",U224&lt;&gt;"NO",M224="3GPPMEMBER"),IF(INDIRECT(S224)&lt;&gt;"Present","CHECK","Covered"),"")</f>
        <v/>
      </c>
      <c r="S224" s="241" t="str" cm="1">
        <f t="array" ref="S224">IF(M224="3GPPMEMBER","'Voting List'!L"&amp;MATCH(TRUE,EXACT(K224,'Voting List'!B:B),0))</f>
        <v>'Voting List'!L418</v>
      </c>
      <c r="U224" s="231" t="str">
        <f>IF(K224&lt;&gt;"",IF(ISNUMBER(FIND(K224,'Voting List'!L1)),"YES","NO"),"")</f>
        <v>YES</v>
      </c>
      <c r="X224" s="229">
        <v>0</v>
      </c>
      <c r="Y224" s="229">
        <v>10231</v>
      </c>
    </row>
    <row r="225" spans="1:25" ht="12.6" customHeight="1" x14ac:dyDescent="0.25">
      <c r="A225" s="229" t="s">
        <v>8737</v>
      </c>
      <c r="B225" s="229" t="s">
        <v>19445</v>
      </c>
      <c r="C225" s="229" t="s">
        <v>19446</v>
      </c>
      <c r="D225" s="241" t="s">
        <v>8738</v>
      </c>
      <c r="E225" s="241"/>
      <c r="F225" s="241" t="s">
        <v>19447</v>
      </c>
      <c r="G225" s="241" t="s">
        <v>19448</v>
      </c>
      <c r="H225" s="241" t="s">
        <v>8824</v>
      </c>
      <c r="I225" s="241" t="s">
        <v>8750</v>
      </c>
      <c r="J225" s="241" t="s">
        <v>8741</v>
      </c>
      <c r="K225" s="229" t="s">
        <v>8824</v>
      </c>
      <c r="L225" s="229" t="s">
        <v>8750</v>
      </c>
      <c r="M225" s="229" t="s">
        <v>8741</v>
      </c>
      <c r="N225" s="261">
        <v>44442.159722222219</v>
      </c>
      <c r="O225" s="262" t="s">
        <v>19031</v>
      </c>
      <c r="P225" s="264" t="s">
        <v>27542</v>
      </c>
      <c r="Q225" s="229" t="str" cm="1">
        <f t="array" aca="1" ref="Q225" ca="1">IF(AND(K225&lt;&gt;"",P225&lt;&gt;"Present",U225&lt;&gt;"NO",M225="3GPPMEMBER"),IF(INDIRECT(S225)&lt;&gt;"Present","CHECK","Covered"),"")</f>
        <v/>
      </c>
      <c r="S225" s="241" t="str" cm="1">
        <f t="array" ref="S225">IF(M225="3GPPMEMBER","'Voting List'!L"&amp;MATCH(TRUE,EXACT(K225,'Voting List'!B:B),0))</f>
        <v>'Voting List'!L328</v>
      </c>
      <c r="U225" s="231" t="str">
        <f>IF(K225&lt;&gt;"",IF(ISNUMBER(FIND(K225,'Voting List'!L1)),"YES","NO"),"")</f>
        <v>YES</v>
      </c>
      <c r="X225" s="229">
        <v>0</v>
      </c>
      <c r="Y225" s="229">
        <v>10232</v>
      </c>
    </row>
    <row r="226" spans="1:25" ht="12.6" customHeight="1" x14ac:dyDescent="0.25">
      <c r="A226" s="229" t="s">
        <v>8737</v>
      </c>
      <c r="B226" s="229" t="s">
        <v>25762</v>
      </c>
      <c r="C226" s="229" t="s">
        <v>25763</v>
      </c>
      <c r="D226" s="241" t="s">
        <v>8738</v>
      </c>
      <c r="E226" s="241"/>
      <c r="F226" s="241">
        <v>-769</v>
      </c>
      <c r="G226" s="241" t="s">
        <v>25764</v>
      </c>
      <c r="H226" s="241" t="s">
        <v>8904</v>
      </c>
      <c r="I226" s="241" t="s">
        <v>8740</v>
      </c>
      <c r="J226" s="241" t="s">
        <v>8741</v>
      </c>
      <c r="K226" s="229" t="s">
        <v>8904</v>
      </c>
      <c r="L226" s="229" t="s">
        <v>8740</v>
      </c>
      <c r="M226" s="229" t="s">
        <v>8741</v>
      </c>
      <c r="N226" s="261">
        <v>44468.955555555556</v>
      </c>
      <c r="O226" s="262" t="s">
        <v>19031</v>
      </c>
      <c r="P226" s="264" t="s">
        <v>27542</v>
      </c>
      <c r="Q226" s="229" t="str" cm="1">
        <f t="array" aca="1" ref="Q226" ca="1">IF(AND(K226&lt;&gt;"",P226&lt;&gt;"Present",U226&lt;&gt;"NO",M226="3GPPMEMBER"),IF(INDIRECT(S226)&lt;&gt;"Present","CHECK","Covered"),"")</f>
        <v/>
      </c>
      <c r="S226" s="241" t="str" cm="1">
        <f t="array" ref="S226">IF(M226="3GPPMEMBER","'Voting List'!L"&amp;MATCH(TRUE,EXACT(K226,'Voting List'!B:B),0))</f>
        <v>'Voting List'!L390</v>
      </c>
      <c r="U226" s="231" t="str">
        <f>IF(K226&lt;&gt;"",IF(ISNUMBER(FIND(K226,'Voting List'!L1)),"YES","NO"),"")</f>
        <v>YES</v>
      </c>
      <c r="X226" s="229">
        <v>0</v>
      </c>
      <c r="Y226" s="229">
        <v>10233</v>
      </c>
    </row>
    <row r="227" spans="1:25" ht="12.6" customHeight="1" x14ac:dyDescent="0.25">
      <c r="A227" s="229" t="s">
        <v>8737</v>
      </c>
      <c r="B227" s="229" t="s">
        <v>19716</v>
      </c>
      <c r="C227" s="229" t="s">
        <v>19717</v>
      </c>
      <c r="D227" s="241" t="s">
        <v>8738</v>
      </c>
      <c r="E227" s="241"/>
      <c r="F227" s="244">
        <v>919900072800</v>
      </c>
      <c r="G227" s="241" t="s">
        <v>19718</v>
      </c>
      <c r="H227" s="241" t="s">
        <v>11169</v>
      </c>
      <c r="I227" s="241" t="s">
        <v>8753</v>
      </c>
      <c r="J227" s="241" t="s">
        <v>8741</v>
      </c>
      <c r="K227" s="229" t="s">
        <v>11169</v>
      </c>
      <c r="L227" s="229" t="s">
        <v>8753</v>
      </c>
      <c r="M227" s="229" t="s">
        <v>8741</v>
      </c>
      <c r="N227" s="261">
        <v>44411.429861111108</v>
      </c>
      <c r="O227" s="262" t="s">
        <v>19031</v>
      </c>
      <c r="P227" s="264" t="s">
        <v>27542</v>
      </c>
      <c r="Q227" s="229" t="str" cm="1">
        <f t="array" aca="1" ref="Q227" ca="1">IF(AND(K227&lt;&gt;"",P227&lt;&gt;"Present",U227&lt;&gt;"NO",M227="3GPPMEMBER"),IF(INDIRECT(S227)&lt;&gt;"Present","CHECK","Covered"),"")</f>
        <v/>
      </c>
      <c r="S227" s="241" t="str" cm="1">
        <f t="array" ref="S227">IF(M227="3GPPMEMBER","'Voting List'!L"&amp;MATCH(TRUE,EXACT(K227,'Voting List'!B:B),0))</f>
        <v>'Voting List'!L510</v>
      </c>
      <c r="U227" s="231" t="str">
        <f>IF(K227&lt;&gt;"",IF(ISNUMBER(FIND(K227,'Voting List'!L1)),"YES","NO"),"")</f>
        <v>NO</v>
      </c>
      <c r="X227" s="229">
        <v>0</v>
      </c>
      <c r="Y227" s="229">
        <v>10234</v>
      </c>
    </row>
    <row r="228" spans="1:25" ht="12.6" customHeight="1" x14ac:dyDescent="0.25">
      <c r="A228" s="229" t="s">
        <v>8737</v>
      </c>
      <c r="B228" s="229" t="s">
        <v>26104</v>
      </c>
      <c r="C228" s="229" t="s">
        <v>26105</v>
      </c>
      <c r="D228" s="241" t="s">
        <v>8738</v>
      </c>
      <c r="E228" s="241"/>
      <c r="F228" s="241"/>
      <c r="G228" s="241" t="s">
        <v>26106</v>
      </c>
      <c r="H228" s="241" t="s">
        <v>8822</v>
      </c>
      <c r="I228" s="241" t="s">
        <v>8753</v>
      </c>
      <c r="J228" s="241" t="s">
        <v>8741</v>
      </c>
      <c r="K228" s="229" t="s">
        <v>11182</v>
      </c>
      <c r="L228" s="229" t="s">
        <v>8761</v>
      </c>
      <c r="M228" s="229" t="s">
        <v>8741</v>
      </c>
      <c r="N228" s="261">
        <v>44480.13958333333</v>
      </c>
      <c r="O228" s="262" t="s">
        <v>19031</v>
      </c>
      <c r="P228" s="264" t="s">
        <v>27542</v>
      </c>
      <c r="Q228" s="229" t="str" cm="1">
        <f t="array" aca="1" ref="Q228" ca="1">IF(AND(K228&lt;&gt;"",P228&lt;&gt;"Present",U228&lt;&gt;"NO",M228="3GPPMEMBER"),IF(INDIRECT(S228)&lt;&gt;"Present","CHECK","Covered"),"")</f>
        <v/>
      </c>
      <c r="S228" s="241" t="str" cm="1">
        <f t="array" ref="S228">IF(M228="3GPPMEMBER","'Voting List'!L"&amp;MATCH(TRUE,EXACT(K228,'Voting List'!B:B),0))</f>
        <v>'Voting List'!L529</v>
      </c>
      <c r="U228" s="231" t="str">
        <f>IF(K228&lt;&gt;"",IF(ISNUMBER(FIND(K228,'Voting List'!L1)),"YES","NO"),"")</f>
        <v>NO</v>
      </c>
      <c r="X228" s="229">
        <v>0</v>
      </c>
      <c r="Y228" s="229">
        <v>10235</v>
      </c>
    </row>
    <row r="229" spans="1:25" ht="12.6" customHeight="1" x14ac:dyDescent="0.25">
      <c r="A229" s="229" t="s">
        <v>8781</v>
      </c>
      <c r="B229" s="229" t="s">
        <v>27590</v>
      </c>
      <c r="C229" s="229" t="s">
        <v>27591</v>
      </c>
      <c r="D229" s="241" t="s">
        <v>8738</v>
      </c>
      <c r="E229" s="241"/>
      <c r="F229" s="241"/>
      <c r="G229" s="241" t="s">
        <v>27592</v>
      </c>
      <c r="H229" s="241" t="s">
        <v>11094</v>
      </c>
      <c r="I229" s="241" t="s">
        <v>8740</v>
      </c>
      <c r="J229" s="241" t="s">
        <v>8741</v>
      </c>
      <c r="K229" s="229" t="s">
        <v>11094</v>
      </c>
      <c r="L229" s="229" t="s">
        <v>8740</v>
      </c>
      <c r="M229" s="229" t="s">
        <v>8741</v>
      </c>
      <c r="N229" s="261">
        <v>44483.046527777777</v>
      </c>
      <c r="O229" s="262" t="s">
        <v>19031</v>
      </c>
      <c r="P229" s="264" t="s">
        <v>27542</v>
      </c>
      <c r="Q229" s="229" t="str" cm="1">
        <f t="array" aca="1" ref="Q229" ca="1">IF(AND(K229&lt;&gt;"",P229&lt;&gt;"Present",U229&lt;&gt;"NO",M229="3GPPMEMBER"),IF(INDIRECT(S229)&lt;&gt;"Present","CHECK","Covered"),"")</f>
        <v/>
      </c>
      <c r="S229" s="241" t="str" cm="1">
        <f t="array" ref="S229">IF(M229="3GPPMEMBER","'Voting List'!L"&amp;MATCH(TRUE,EXACT(K229,'Voting List'!B:B),0))</f>
        <v>'Voting List'!L383</v>
      </c>
      <c r="U229" s="231" t="str">
        <f>IF(K229&lt;&gt;"",IF(ISNUMBER(FIND(K229,'Voting List'!L1)),"YES","NO"),"")</f>
        <v>NO</v>
      </c>
      <c r="X229" s="229">
        <v>0</v>
      </c>
      <c r="Y229" s="229">
        <v>10236</v>
      </c>
    </row>
    <row r="230" spans="1:25" ht="12.6" customHeight="1" x14ac:dyDescent="0.25">
      <c r="A230" s="229" t="s">
        <v>8755</v>
      </c>
      <c r="B230" s="229" t="s">
        <v>27598</v>
      </c>
      <c r="C230" s="229" t="s">
        <v>14121</v>
      </c>
      <c r="D230" s="241" t="s">
        <v>8738</v>
      </c>
      <c r="E230" s="241"/>
      <c r="F230" s="241" t="s">
        <v>27599</v>
      </c>
      <c r="G230" s="241" t="s">
        <v>27600</v>
      </c>
      <c r="H230" s="241" t="s">
        <v>8798</v>
      </c>
      <c r="I230" s="241" t="s">
        <v>8740</v>
      </c>
      <c r="J230" s="241" t="s">
        <v>8741</v>
      </c>
      <c r="K230" s="229" t="s">
        <v>8798</v>
      </c>
      <c r="L230" s="229" t="s">
        <v>8740</v>
      </c>
      <c r="M230" s="229" t="s">
        <v>8741</v>
      </c>
      <c r="N230" s="261">
        <v>44483.409722222219</v>
      </c>
      <c r="O230" s="262" t="s">
        <v>19031</v>
      </c>
      <c r="P230" s="264" t="s">
        <v>27542</v>
      </c>
      <c r="Q230" s="229" t="str" cm="1">
        <f t="array" aca="1" ref="Q230" ca="1">IF(AND(K230&lt;&gt;"",P230&lt;&gt;"Present",U230&lt;&gt;"NO",M230="3GPPMEMBER"),IF(INDIRECT(S230)&lt;&gt;"Present","CHECK","Covered"),"")</f>
        <v/>
      </c>
      <c r="S230" s="241" t="str" cm="1">
        <f t="array" ref="S230">IF(M230="3GPPMEMBER","'Voting List'!L"&amp;MATCH(TRUE,EXACT(K230,'Voting List'!B:B),0))</f>
        <v>'Voting List'!L262</v>
      </c>
      <c r="U230" s="231" t="str">
        <f>IF(K230&lt;&gt;"",IF(ISNUMBER(FIND(K230,'Voting List'!L1)),"YES","NO"),"")</f>
        <v>YES</v>
      </c>
      <c r="X230" s="229">
        <v>0</v>
      </c>
      <c r="Y230" s="229">
        <v>10237</v>
      </c>
    </row>
    <row r="231" spans="1:25" ht="12.6" customHeight="1" x14ac:dyDescent="0.25">
      <c r="A231" s="229" t="s">
        <v>8737</v>
      </c>
      <c r="B231" s="229" t="s">
        <v>25765</v>
      </c>
      <c r="C231" s="229" t="s">
        <v>25766</v>
      </c>
      <c r="D231" s="241" t="s">
        <v>8738</v>
      </c>
      <c r="E231" s="241"/>
      <c r="F231" s="241">
        <v>-8547</v>
      </c>
      <c r="G231" s="241" t="s">
        <v>25767</v>
      </c>
      <c r="H231" s="241" t="s">
        <v>8868</v>
      </c>
      <c r="I231" s="241" t="s">
        <v>8740</v>
      </c>
      <c r="J231" s="241" t="s">
        <v>8741</v>
      </c>
      <c r="K231" s="229" t="s">
        <v>11277</v>
      </c>
      <c r="L231" s="229" t="s">
        <v>8740</v>
      </c>
      <c r="M231" s="229" t="s">
        <v>8741</v>
      </c>
      <c r="N231" s="261">
        <v>44466.644444444442</v>
      </c>
      <c r="O231" s="262" t="s">
        <v>19031</v>
      </c>
      <c r="P231" s="264" t="s">
        <v>27542</v>
      </c>
      <c r="Q231" s="229" t="str" cm="1">
        <f t="array" aca="1" ref="Q231" ca="1">IF(AND(K231&lt;&gt;"",P231&lt;&gt;"Present",U231&lt;&gt;"NO",M231="3GPPMEMBER"),IF(INDIRECT(S231)&lt;&gt;"Present","CHECK","Covered"),"")</f>
        <v/>
      </c>
      <c r="S231" s="241" t="str" cm="1">
        <f t="array" ref="S231">IF(M231="3GPPMEMBER","'Voting List'!L"&amp;MATCH(TRUE,EXACT(K231,'Voting List'!B:B),0))</f>
        <v>'Voting List'!L654</v>
      </c>
      <c r="U231" s="231" t="str">
        <f>IF(K231&lt;&gt;"",IF(ISNUMBER(FIND(K231,'Voting List'!L1)),"YES","NO"),"")</f>
        <v>NO</v>
      </c>
      <c r="X231" s="229">
        <v>0</v>
      </c>
      <c r="Y231" s="229">
        <v>10238</v>
      </c>
    </row>
    <row r="232" spans="1:25" ht="12.6" customHeight="1" x14ac:dyDescent="0.25">
      <c r="A232" s="229" t="s">
        <v>8737</v>
      </c>
      <c r="B232" s="229" t="s">
        <v>19449</v>
      </c>
      <c r="C232" s="229" t="s">
        <v>19450</v>
      </c>
      <c r="D232" s="241" t="s">
        <v>8738</v>
      </c>
      <c r="E232" s="241"/>
      <c r="F232" s="241">
        <v>861050902106</v>
      </c>
      <c r="G232" s="241" t="s">
        <v>19451</v>
      </c>
      <c r="H232" s="241" t="s">
        <v>8864</v>
      </c>
      <c r="I232" s="241" t="s">
        <v>8740</v>
      </c>
      <c r="J232" s="241" t="s">
        <v>8741</v>
      </c>
      <c r="K232" s="229" t="s">
        <v>8864</v>
      </c>
      <c r="L232" s="229" t="s">
        <v>8740</v>
      </c>
      <c r="M232" s="229" t="s">
        <v>8741</v>
      </c>
      <c r="N232" s="261">
        <v>44446.25277777778</v>
      </c>
      <c r="O232" s="262" t="s">
        <v>19031</v>
      </c>
      <c r="P232" s="264" t="s">
        <v>27542</v>
      </c>
      <c r="Q232" s="229" t="str" cm="1">
        <f t="array" aca="1" ref="Q232" ca="1">IF(AND(K232&lt;&gt;"",P232&lt;&gt;"Present",U232&lt;&gt;"NO",M232="3GPPMEMBER"),IF(INDIRECT(S232)&lt;&gt;"Present","CHECK","Covered"),"")</f>
        <v/>
      </c>
      <c r="S232" s="241" t="str" cm="1">
        <f t="array" ref="S232">IF(M232="3GPPMEMBER","'Voting List'!L"&amp;MATCH(TRUE,EXACT(K232,'Voting List'!B:B),0))</f>
        <v>'Voting List'!L122</v>
      </c>
      <c r="U232" s="231" t="str">
        <f>IF(K232&lt;&gt;"",IF(ISNUMBER(FIND(K232,'Voting List'!L1)),"YES","NO"),"")</f>
        <v>YES</v>
      </c>
      <c r="X232" s="229">
        <v>0</v>
      </c>
      <c r="Y232" s="229">
        <v>10239</v>
      </c>
    </row>
    <row r="233" spans="1:25" ht="12.6" customHeight="1" x14ac:dyDescent="0.25">
      <c r="A233" s="229" t="s">
        <v>8737</v>
      </c>
      <c r="B233" s="229" t="s">
        <v>25768</v>
      </c>
      <c r="C233" s="229" t="s">
        <v>25769</v>
      </c>
      <c r="D233" s="241" t="s">
        <v>8738</v>
      </c>
      <c r="E233" s="241"/>
      <c r="F233" s="241"/>
      <c r="G233" s="241" t="s">
        <v>25770</v>
      </c>
      <c r="H233" s="241" t="s">
        <v>8964</v>
      </c>
      <c r="I233" s="241" t="s">
        <v>8740</v>
      </c>
      <c r="J233" s="241" t="s">
        <v>8741</v>
      </c>
      <c r="K233" s="229" t="s">
        <v>8964</v>
      </c>
      <c r="L233" s="229" t="s">
        <v>8740</v>
      </c>
      <c r="M233" s="229" t="s">
        <v>8741</v>
      </c>
      <c r="N233" s="261">
        <v>44468.589583333334</v>
      </c>
      <c r="O233" s="262" t="s">
        <v>19031</v>
      </c>
      <c r="P233" s="264" t="s">
        <v>27542</v>
      </c>
      <c r="Q233" s="229" t="str" cm="1">
        <f t="array" aca="1" ref="Q233" ca="1">IF(AND(K233&lt;&gt;"",P233&lt;&gt;"Present",U233&lt;&gt;"NO",M233="3GPPMEMBER"),IF(INDIRECT(S233)&lt;&gt;"Present","CHECK","Covered"),"")</f>
        <v/>
      </c>
      <c r="S233" s="241" t="str" cm="1">
        <f t="array" ref="S233">IF(M233="3GPPMEMBER","'Voting List'!L"&amp;MATCH(TRUE,EXACT(K233,'Voting List'!B:B),0))</f>
        <v>'Voting List'!L148</v>
      </c>
      <c r="U233" s="231" t="str">
        <f>IF(K233&lt;&gt;"",IF(ISNUMBER(FIND(K233,'Voting List'!L1)),"YES","NO"),"")</f>
        <v>YES</v>
      </c>
      <c r="X233" s="229">
        <v>0</v>
      </c>
      <c r="Y233" s="229">
        <v>10240</v>
      </c>
    </row>
    <row r="234" spans="1:25" ht="12.6" customHeight="1" x14ac:dyDescent="0.25">
      <c r="A234" s="229" t="s">
        <v>8737</v>
      </c>
      <c r="B234" s="229" t="s">
        <v>8905</v>
      </c>
      <c r="C234" s="229" t="s">
        <v>8906</v>
      </c>
      <c r="D234" s="241" t="s">
        <v>8738</v>
      </c>
      <c r="E234" s="241"/>
      <c r="F234" s="241"/>
      <c r="G234" s="241" t="s">
        <v>8907</v>
      </c>
      <c r="H234" s="241" t="s">
        <v>8748</v>
      </c>
      <c r="I234" s="241" t="s">
        <v>8740</v>
      </c>
      <c r="J234" s="241" t="s">
        <v>8741</v>
      </c>
      <c r="K234" s="229" t="s">
        <v>8748</v>
      </c>
      <c r="L234" s="229" t="s">
        <v>8740</v>
      </c>
      <c r="M234" s="229" t="s">
        <v>8741</v>
      </c>
      <c r="N234" s="261">
        <v>44326.553472222222</v>
      </c>
      <c r="O234" s="262" t="s">
        <v>19031</v>
      </c>
      <c r="P234" s="264" t="s">
        <v>27542</v>
      </c>
      <c r="Q234" s="229" t="str" cm="1">
        <f t="array" aca="1" ref="Q234" ca="1">IF(AND(K234&lt;&gt;"",P234&lt;&gt;"Present",U234&lt;&gt;"NO",M234="3GPPMEMBER"),IF(INDIRECT(S234)&lt;&gt;"Present","CHECK","Covered"),"")</f>
        <v/>
      </c>
      <c r="S234" s="241" t="str" cm="1">
        <f t="array" ref="S234">IF(M234="3GPPMEMBER","'Voting List'!L"&amp;MATCH(TRUE,EXACT(K234,'Voting List'!B:B),0))</f>
        <v>'Voting List'!L571</v>
      </c>
      <c r="U234" s="231" t="str">
        <f>IF(K234&lt;&gt;"",IF(ISNUMBER(FIND(K234,'Voting List'!L1)),"YES","NO"),"")</f>
        <v>YES</v>
      </c>
      <c r="X234" s="229">
        <v>0</v>
      </c>
      <c r="Y234" s="229">
        <v>10241</v>
      </c>
    </row>
    <row r="235" spans="1:25" ht="12.6" customHeight="1" x14ac:dyDescent="0.25">
      <c r="A235" s="229" t="s">
        <v>8737</v>
      </c>
      <c r="B235" s="229" t="s">
        <v>27699</v>
      </c>
      <c r="C235" s="229" t="s">
        <v>8808</v>
      </c>
      <c r="D235" s="241" t="s">
        <v>8738</v>
      </c>
      <c r="E235" s="241"/>
      <c r="F235" s="241"/>
      <c r="G235" s="241" t="s">
        <v>27700</v>
      </c>
      <c r="H235" s="241" t="s">
        <v>11043</v>
      </c>
      <c r="I235" s="241" t="s">
        <v>8769</v>
      </c>
      <c r="J235" s="241" t="s">
        <v>8741</v>
      </c>
      <c r="K235" s="229" t="s">
        <v>11043</v>
      </c>
      <c r="L235" s="229" t="s">
        <v>8769</v>
      </c>
      <c r="M235" s="229" t="s">
        <v>8741</v>
      </c>
      <c r="N235" s="261">
        <v>44489.493750000001</v>
      </c>
      <c r="O235" s="262" t="s">
        <v>19031</v>
      </c>
      <c r="P235" s="264" t="s">
        <v>27542</v>
      </c>
      <c r="Q235" s="229" t="str" cm="1">
        <f t="array" aca="1" ref="Q235" ca="1">IF(AND(K235&lt;&gt;"",P235&lt;&gt;"Present",U235&lt;&gt;"NO",M235="3GPPMEMBER"),IF(INDIRECT(S235)&lt;&gt;"Present","CHECK","Covered"),"")</f>
        <v/>
      </c>
      <c r="S235" s="241" t="str" cm="1">
        <f t="array" ref="S235">IF(M235="3GPPMEMBER","'Voting List'!L"&amp;MATCH(TRUE,EXACT(K235,'Voting List'!B:B),0))</f>
        <v>'Voting List'!L303</v>
      </c>
      <c r="U235" s="231" t="str">
        <f>IF(K235&lt;&gt;"",IF(ISNUMBER(FIND(K235,'Voting List'!L1)),"YES","NO"),"")</f>
        <v>YES</v>
      </c>
      <c r="X235" s="229">
        <v>0</v>
      </c>
      <c r="Y235" s="229">
        <v>10242</v>
      </c>
    </row>
    <row r="236" spans="1:25" ht="12.6" customHeight="1" x14ac:dyDescent="0.25">
      <c r="A236" s="229" t="s">
        <v>8755</v>
      </c>
      <c r="B236" s="229" t="s">
        <v>25543</v>
      </c>
      <c r="C236" s="229" t="s">
        <v>25544</v>
      </c>
      <c r="D236" s="241" t="s">
        <v>8738</v>
      </c>
      <c r="E236" s="241"/>
      <c r="F236" s="244">
        <v>4991317760</v>
      </c>
      <c r="G236" s="241" t="s">
        <v>25545</v>
      </c>
      <c r="H236" s="241" t="s">
        <v>10988</v>
      </c>
      <c r="I236" s="241" t="s">
        <v>8740</v>
      </c>
      <c r="J236" s="241" t="s">
        <v>8741</v>
      </c>
      <c r="K236" s="229" t="s">
        <v>10988</v>
      </c>
      <c r="L236" s="229" t="s">
        <v>8740</v>
      </c>
      <c r="M236" s="229" t="s">
        <v>8741</v>
      </c>
      <c r="N236" s="261">
        <v>44446.401388888888</v>
      </c>
      <c r="O236" s="262" t="s">
        <v>19031</v>
      </c>
      <c r="P236" s="264" t="s">
        <v>27542</v>
      </c>
      <c r="Q236" s="229" t="str" cm="1">
        <f t="array" aca="1" ref="Q236" ca="1">IF(AND(K236&lt;&gt;"",P236&lt;&gt;"Present",U236&lt;&gt;"NO",M236="3GPPMEMBER"),IF(INDIRECT(S236)&lt;&gt;"Present","CHECK","Covered"),"")</f>
        <v/>
      </c>
      <c r="S236" s="241" t="str" cm="1">
        <f t="array" ref="S236">IF(M236="3GPPMEMBER","'Voting List'!L"&amp;MATCH(TRUE,EXACT(K236,'Voting List'!B:B),0))</f>
        <v>'Voting List'!L221</v>
      </c>
      <c r="U236" s="231" t="str">
        <f>IF(K236&lt;&gt;"",IF(ISNUMBER(FIND(K236,'Voting List'!L1)),"YES","NO"),"")</f>
        <v>YES</v>
      </c>
      <c r="X236" s="229">
        <v>0</v>
      </c>
      <c r="Y236" s="229">
        <v>10243</v>
      </c>
    </row>
    <row r="237" spans="1:25" ht="12.6" customHeight="1" x14ac:dyDescent="0.25">
      <c r="A237" s="229" t="s">
        <v>8737</v>
      </c>
      <c r="B237" s="229" t="s">
        <v>9186</v>
      </c>
      <c r="C237" s="229" t="s">
        <v>8823</v>
      </c>
      <c r="D237" s="241" t="s">
        <v>8738</v>
      </c>
      <c r="E237" s="241"/>
      <c r="F237" s="241">
        <v>447880174007</v>
      </c>
      <c r="G237" s="241" t="s">
        <v>9187</v>
      </c>
      <c r="H237" s="241" t="s">
        <v>8771</v>
      </c>
      <c r="I237" s="241" t="s">
        <v>8740</v>
      </c>
      <c r="J237" s="241" t="s">
        <v>8741</v>
      </c>
      <c r="K237" s="229" t="s">
        <v>9188</v>
      </c>
      <c r="L237" s="229" t="s">
        <v>8740</v>
      </c>
      <c r="M237" s="229" t="s">
        <v>8741</v>
      </c>
      <c r="N237" s="261">
        <v>44326.459027777775</v>
      </c>
      <c r="O237" s="262" t="s">
        <v>19031</v>
      </c>
      <c r="P237" s="264" t="s">
        <v>27542</v>
      </c>
      <c r="Q237" s="229" t="str" cm="1">
        <f t="array" aca="1" ref="Q237" ca="1">IF(AND(K237&lt;&gt;"",P237&lt;&gt;"Present",U237&lt;&gt;"NO",M237="3GPPMEMBER"),IF(INDIRECT(S237)&lt;&gt;"Present","CHECK","Covered"),"")</f>
        <v/>
      </c>
      <c r="S237" s="241" t="str" cm="1">
        <f t="array" ref="S237">IF(M237="3GPPMEMBER","'Voting List'!L"&amp;MATCH(TRUE,EXACT(K237,'Voting List'!B:B),0))</f>
        <v>'Voting List'!L187</v>
      </c>
      <c r="U237" s="231" t="str">
        <f>IF(K237&lt;&gt;"",IF(ISNUMBER(FIND(K237,'Voting List'!L1)),"YES","NO"),"")</f>
        <v>YES</v>
      </c>
      <c r="X237" s="229">
        <v>0</v>
      </c>
      <c r="Y237" s="229">
        <v>10244</v>
      </c>
    </row>
    <row r="238" spans="1:25" ht="12.6" customHeight="1" x14ac:dyDescent="0.25">
      <c r="A238" s="229" t="s">
        <v>8737</v>
      </c>
      <c r="B238" s="229" t="s">
        <v>27673</v>
      </c>
      <c r="C238" s="229" t="s">
        <v>27674</v>
      </c>
      <c r="D238" s="241" t="s">
        <v>8738</v>
      </c>
      <c r="E238" s="241"/>
      <c r="F238" s="241">
        <v>442077499144</v>
      </c>
      <c r="G238" s="241" t="s">
        <v>27675</v>
      </c>
      <c r="H238" s="241" t="s">
        <v>8910</v>
      </c>
      <c r="I238" s="241" t="s">
        <v>8740</v>
      </c>
      <c r="J238" s="241" t="s">
        <v>8741</v>
      </c>
      <c r="K238" s="229" t="s">
        <v>8792</v>
      </c>
      <c r="L238" s="229" t="s">
        <v>8740</v>
      </c>
      <c r="M238" s="229" t="s">
        <v>8741</v>
      </c>
      <c r="N238" s="261">
        <v>44487.466666666667</v>
      </c>
      <c r="O238" s="262" t="s">
        <v>19031</v>
      </c>
      <c r="P238" s="264" t="s">
        <v>27542</v>
      </c>
      <c r="Q238" s="229" t="str" cm="1">
        <f t="array" aca="1" ref="Q238" ca="1">IF(AND(K238&lt;&gt;"",P238&lt;&gt;"Present",U238&lt;&gt;"NO",M238="3GPPMEMBER"),IF(INDIRECT(S238)&lt;&gt;"Present","CHECK","Covered"),"")</f>
        <v/>
      </c>
      <c r="S238" s="241" t="str" cm="1">
        <f t="array" ref="S238">IF(M238="3GPPMEMBER","'Voting List'!L"&amp;MATCH(TRUE,EXACT(K238,'Voting List'!B:B),0))</f>
        <v>'Voting List'!L308</v>
      </c>
      <c r="U238" s="231" t="str">
        <f>IF(K238&lt;&gt;"",IF(ISNUMBER(FIND(K238,'Voting List'!L1)),"YES","NO"),"")</f>
        <v>YES</v>
      </c>
      <c r="X238" s="229">
        <v>0</v>
      </c>
      <c r="Y238" s="229">
        <v>10245</v>
      </c>
    </row>
    <row r="239" spans="1:25" ht="12.6" customHeight="1" x14ac:dyDescent="0.25">
      <c r="A239" s="229" t="s">
        <v>8737</v>
      </c>
      <c r="B239" s="229" t="s">
        <v>8912</v>
      </c>
      <c r="C239" s="229" t="s">
        <v>8913</v>
      </c>
      <c r="D239" s="241" t="s">
        <v>8738</v>
      </c>
      <c r="E239" s="241"/>
      <c r="F239" s="241">
        <v>13811368996</v>
      </c>
      <c r="G239" s="241" t="s">
        <v>8914</v>
      </c>
      <c r="H239" s="241" t="s">
        <v>8798</v>
      </c>
      <c r="I239" s="241" t="s">
        <v>8740</v>
      </c>
      <c r="J239" s="241" t="s">
        <v>8741</v>
      </c>
      <c r="K239" s="229" t="s">
        <v>8915</v>
      </c>
      <c r="L239" s="229" t="s">
        <v>8761</v>
      </c>
      <c r="M239" s="229" t="s">
        <v>8741</v>
      </c>
      <c r="N239" s="261">
        <v>44326.344444444447</v>
      </c>
      <c r="O239" s="262" t="s">
        <v>19031</v>
      </c>
      <c r="P239" s="264" t="s">
        <v>27542</v>
      </c>
      <c r="Q239" s="229" t="str" cm="1">
        <f t="array" aca="1" ref="Q239" ca="1">IF(AND(K239&lt;&gt;"",P239&lt;&gt;"Present",U239&lt;&gt;"NO",M239="3GPPMEMBER"),IF(INDIRECT(S239)&lt;&gt;"Present","CHECK","Covered"),"")</f>
        <v/>
      </c>
      <c r="S239" s="241" t="str" cm="1">
        <f t="array" ref="S239">IF(M239="3GPPMEMBER","'Voting List'!L"&amp;MATCH(TRUE,EXACT(K239,'Voting List'!B:B),0))</f>
        <v>'Voting List'!L252</v>
      </c>
      <c r="U239" s="231" t="str">
        <f>IF(K239&lt;&gt;"",IF(ISNUMBER(FIND(K239,'Voting List'!L1)),"YES","NO"),"")</f>
        <v>YES</v>
      </c>
      <c r="X239" s="229">
        <v>0</v>
      </c>
      <c r="Y239" s="229">
        <v>10246</v>
      </c>
    </row>
    <row r="240" spans="1:25" ht="12.6" customHeight="1" x14ac:dyDescent="0.25">
      <c r="A240" s="229" t="s">
        <v>25696</v>
      </c>
      <c r="B240" s="229" t="s">
        <v>19452</v>
      </c>
      <c r="C240" s="229" t="s">
        <v>26107</v>
      </c>
      <c r="D240" s="241" t="s">
        <v>8738</v>
      </c>
      <c r="E240" s="241"/>
      <c r="F240" s="241"/>
      <c r="G240" s="241" t="s">
        <v>26108</v>
      </c>
      <c r="H240" s="241" t="s">
        <v>11051</v>
      </c>
      <c r="I240" s="241" t="s">
        <v>8740</v>
      </c>
      <c r="J240" s="241" t="s">
        <v>8741</v>
      </c>
      <c r="K240" s="229" t="s">
        <v>11051</v>
      </c>
      <c r="L240" s="229" t="s">
        <v>8740</v>
      </c>
      <c r="M240" s="229" t="s">
        <v>8741</v>
      </c>
      <c r="N240" s="261">
        <v>44476.629861111112</v>
      </c>
      <c r="O240" s="262" t="s">
        <v>19031</v>
      </c>
      <c r="P240" s="264" t="s">
        <v>27542</v>
      </c>
      <c r="Q240" s="229" t="str" cm="1">
        <f t="array" aca="1" ref="Q240" ca="1">IF(AND(K240&lt;&gt;"",P240&lt;&gt;"Present",U240&lt;&gt;"NO",M240="3GPPMEMBER"),IF(INDIRECT(S240)&lt;&gt;"Present","CHECK","Covered"),"")</f>
        <v/>
      </c>
      <c r="S240" s="241" t="str" cm="1">
        <f t="array" ref="S240">IF(M240="3GPPMEMBER","'Voting List'!L"&amp;MATCH(TRUE,EXACT(K240,'Voting List'!B:B),0))</f>
        <v>'Voting List'!L318</v>
      </c>
      <c r="U240" s="231" t="str">
        <f>IF(K240&lt;&gt;"",IF(ISNUMBER(FIND(K240,'Voting List'!L1)),"YES","NO"),"")</f>
        <v>YES</v>
      </c>
      <c r="X240" s="229">
        <v>0</v>
      </c>
      <c r="Y240" s="229">
        <v>10247</v>
      </c>
    </row>
    <row r="241" spans="1:25" ht="12.6" customHeight="1" x14ac:dyDescent="0.25">
      <c r="A241" s="229" t="s">
        <v>8737</v>
      </c>
      <c r="B241" s="229" t="s">
        <v>19452</v>
      </c>
      <c r="C241" s="229" t="s">
        <v>19453</v>
      </c>
      <c r="D241" s="241" t="s">
        <v>8738</v>
      </c>
      <c r="E241" s="241"/>
      <c r="F241" s="241" t="s">
        <v>19454</v>
      </c>
      <c r="G241" s="241" t="s">
        <v>19455</v>
      </c>
      <c r="H241" s="241" t="s">
        <v>10878</v>
      </c>
      <c r="I241" s="241" t="s">
        <v>8761</v>
      </c>
      <c r="J241" s="241" t="s">
        <v>8741</v>
      </c>
      <c r="K241" s="229" t="s">
        <v>10878</v>
      </c>
      <c r="L241" s="229" t="s">
        <v>8761</v>
      </c>
      <c r="M241" s="229" t="s">
        <v>8741</v>
      </c>
      <c r="N241" s="261">
        <v>44449.026388888888</v>
      </c>
      <c r="O241" s="262" t="s">
        <v>19031</v>
      </c>
      <c r="P241" s="264" t="s">
        <v>27542</v>
      </c>
      <c r="Q241" s="229" t="str" cm="1">
        <f t="array" aca="1" ref="Q241" ca="1">IF(AND(K241&lt;&gt;"",P241&lt;&gt;"Present",U241&lt;&gt;"NO",M241="3GPPMEMBER"),IF(INDIRECT(S241)&lt;&gt;"Present","CHECK","Covered"),"")</f>
        <v/>
      </c>
      <c r="S241" s="241" t="str" cm="1">
        <f t="array" ref="S241">IF(M241="3GPPMEMBER","'Voting List'!L"&amp;MATCH(TRUE,EXACT(K241,'Voting List'!B:B),0))</f>
        <v>'Voting List'!L49</v>
      </c>
      <c r="U241" s="231" t="str">
        <f>IF(K241&lt;&gt;"",IF(ISNUMBER(FIND(K241,'Voting List'!L1)),"YES","NO"),"")</f>
        <v>NO</v>
      </c>
      <c r="X241" s="229">
        <v>0</v>
      </c>
      <c r="Y241" s="229">
        <v>10248</v>
      </c>
    </row>
    <row r="242" spans="1:25" ht="12.6" customHeight="1" x14ac:dyDescent="0.25">
      <c r="A242" s="229" t="s">
        <v>8799</v>
      </c>
      <c r="B242" s="229" t="s">
        <v>25771</v>
      </c>
      <c r="C242" s="229" t="s">
        <v>25772</v>
      </c>
      <c r="D242" s="241" t="s">
        <v>8738</v>
      </c>
      <c r="E242" s="241"/>
      <c r="F242" s="241"/>
      <c r="G242" s="241" t="s">
        <v>25773</v>
      </c>
      <c r="H242" s="241" t="s">
        <v>8815</v>
      </c>
      <c r="I242" s="241" t="s">
        <v>8753</v>
      </c>
      <c r="J242" s="241" t="s">
        <v>8741</v>
      </c>
      <c r="K242" s="229" t="s">
        <v>9176</v>
      </c>
      <c r="L242" s="229" t="s">
        <v>8740</v>
      </c>
      <c r="M242" s="229" t="s">
        <v>8741</v>
      </c>
      <c r="N242" s="261">
        <v>44469.275694444441</v>
      </c>
      <c r="O242" s="262" t="s">
        <v>19031</v>
      </c>
      <c r="P242" s="264" t="s">
        <v>27542</v>
      </c>
      <c r="Q242" s="229" t="str" cm="1">
        <f t="array" aca="1" ref="Q242" ca="1">IF(AND(K242&lt;&gt;"",P242&lt;&gt;"Present",U242&lt;&gt;"NO",M242="3GPPMEMBER"),IF(INDIRECT(S242)&lt;&gt;"Present","CHECK","Covered"),"")</f>
        <v/>
      </c>
      <c r="S242" s="241" t="str" cm="1">
        <f t="array" ref="S242">IF(M242="3GPPMEMBER","'Voting List'!L"&amp;MATCH(TRUE,EXACT(K242,'Voting List'!B:B),0))</f>
        <v>'Voting List'!L180</v>
      </c>
      <c r="U242" s="231" t="str">
        <f>IF(K242&lt;&gt;"",IF(ISNUMBER(FIND(K242,'Voting List'!L1)),"YES","NO"),"")</f>
        <v>YES</v>
      </c>
      <c r="X242" s="229">
        <v>0</v>
      </c>
      <c r="Y242" s="229">
        <v>10249</v>
      </c>
    </row>
    <row r="243" spans="1:25" ht="12.6" customHeight="1" x14ac:dyDescent="0.25">
      <c r="A243" s="229" t="s">
        <v>8755</v>
      </c>
      <c r="B243" s="229" t="s">
        <v>25774</v>
      </c>
      <c r="C243" s="229" t="s">
        <v>25775</v>
      </c>
      <c r="D243" s="241" t="s">
        <v>8738</v>
      </c>
      <c r="E243" s="241"/>
      <c r="F243" s="241" t="s">
        <v>8809</v>
      </c>
      <c r="G243" s="241" t="s">
        <v>25776</v>
      </c>
      <c r="H243" s="241" t="s">
        <v>9486</v>
      </c>
      <c r="I243" s="241" t="s">
        <v>8787</v>
      </c>
      <c r="J243" s="241" t="s">
        <v>8741</v>
      </c>
      <c r="K243" s="229" t="s">
        <v>3091</v>
      </c>
      <c r="L243" s="229" t="s">
        <v>8740</v>
      </c>
      <c r="M243" s="229" t="s">
        <v>8741</v>
      </c>
      <c r="N243" s="261">
        <v>44475.177083333336</v>
      </c>
      <c r="O243" s="262" t="s">
        <v>19031</v>
      </c>
      <c r="P243" s="264" t="s">
        <v>27542</v>
      </c>
      <c r="Q243" s="229" t="str" cm="1">
        <f t="array" aca="1" ref="Q243" ca="1">IF(AND(K243&lt;&gt;"",P243&lt;&gt;"Present",U243&lt;&gt;"NO",M243="3GPPMEMBER"),IF(INDIRECT(S243)&lt;&gt;"Present","CHECK","Covered"),"")</f>
        <v/>
      </c>
      <c r="S243" s="241" t="str" cm="1">
        <f t="array" ref="S243">IF(M243="3GPPMEMBER","'Voting List'!L"&amp;MATCH(TRUE,EXACT(K243,'Voting List'!B:B),0))</f>
        <v>'Voting List'!L523</v>
      </c>
      <c r="U243" s="231" t="str">
        <f>IF(K243&lt;&gt;"",IF(ISNUMBER(FIND(K243,'Voting List'!L1)),"YES","NO"),"")</f>
        <v>YES</v>
      </c>
      <c r="X243" s="229">
        <v>0</v>
      </c>
      <c r="Y243" s="229">
        <v>10250</v>
      </c>
    </row>
    <row r="244" spans="1:25" ht="12.6" customHeight="1" x14ac:dyDescent="0.25">
      <c r="A244" s="229" t="s">
        <v>8737</v>
      </c>
      <c r="B244" s="229" t="s">
        <v>26109</v>
      </c>
      <c r="C244" s="229" t="s">
        <v>26110</v>
      </c>
      <c r="D244" s="241" t="s">
        <v>8738</v>
      </c>
      <c r="E244" s="241"/>
      <c r="F244" s="241"/>
      <c r="G244" s="241" t="s">
        <v>26111</v>
      </c>
      <c r="H244" s="241" t="s">
        <v>8918</v>
      </c>
      <c r="I244" s="241" t="s">
        <v>8769</v>
      </c>
      <c r="J244" s="241" t="s">
        <v>8741</v>
      </c>
      <c r="K244" s="229" t="s">
        <v>8918</v>
      </c>
      <c r="L244" s="229" t="s">
        <v>8769</v>
      </c>
      <c r="M244" s="229" t="s">
        <v>8741</v>
      </c>
      <c r="N244" s="261">
        <v>44476.655555555553</v>
      </c>
      <c r="O244" s="262" t="s">
        <v>19031</v>
      </c>
      <c r="P244" s="264" t="s">
        <v>27542</v>
      </c>
      <c r="Q244" s="229" t="str" cm="1">
        <f t="array" aca="1" ref="Q244" ca="1">IF(AND(K244&lt;&gt;"",P244&lt;&gt;"Present",U244&lt;&gt;"NO",M244="3GPPMEMBER"),IF(INDIRECT(S244)&lt;&gt;"Present","CHECK","Covered"),"")</f>
        <v/>
      </c>
      <c r="S244" s="241" t="str" cm="1">
        <f t="array" ref="S244">IF(M244="3GPPMEMBER","'Voting List'!L"&amp;MATCH(TRUE,EXACT(K244,'Voting List'!B:B),0))</f>
        <v>'Voting List'!L141</v>
      </c>
      <c r="U244" s="231" t="str">
        <f>IF(K244&lt;&gt;"",IF(ISNUMBER(FIND(K244,'Voting List'!L1)),"YES","NO"),"")</f>
        <v>NO</v>
      </c>
      <c r="X244" s="229">
        <v>0</v>
      </c>
      <c r="Y244" s="229">
        <v>10251</v>
      </c>
    </row>
    <row r="245" spans="1:25" ht="12.6" customHeight="1" x14ac:dyDescent="0.25">
      <c r="A245" s="229" t="s">
        <v>8737</v>
      </c>
      <c r="B245" s="229" t="s">
        <v>26112</v>
      </c>
      <c r="C245" s="229" t="s">
        <v>26113</v>
      </c>
      <c r="D245" s="241" t="s">
        <v>8738</v>
      </c>
      <c r="E245" s="241"/>
      <c r="F245" s="241">
        <v>18176936920</v>
      </c>
      <c r="G245" s="241" t="s">
        <v>26114</v>
      </c>
      <c r="H245" s="241" t="s">
        <v>8868</v>
      </c>
      <c r="I245" s="241" t="s">
        <v>8740</v>
      </c>
      <c r="J245" s="241" t="s">
        <v>8741</v>
      </c>
      <c r="K245" s="229" t="s">
        <v>11278</v>
      </c>
      <c r="L245" s="229" t="s">
        <v>8740</v>
      </c>
      <c r="M245" s="229" t="s">
        <v>8741</v>
      </c>
      <c r="N245" s="261">
        <v>44477.711111111108</v>
      </c>
      <c r="O245" s="262" t="s">
        <v>19031</v>
      </c>
      <c r="P245" s="264" t="s">
        <v>27542</v>
      </c>
      <c r="Q245" s="229" t="str" cm="1">
        <f t="array" aca="1" ref="Q245" ca="1">IF(AND(K245&lt;&gt;"",P245&lt;&gt;"Present",U245&lt;&gt;"NO",M245="3GPPMEMBER"),IF(INDIRECT(S245)&lt;&gt;"Present","CHECK","Covered"),"")</f>
        <v/>
      </c>
      <c r="S245" s="241" t="str" cm="1">
        <f t="array" ref="S245">IF(M245="3GPPMEMBER","'Voting List'!L"&amp;MATCH(TRUE,EXACT(K245,'Voting List'!B:B),0))</f>
        <v>'Voting List'!L655</v>
      </c>
      <c r="U245" s="231" t="str">
        <f>IF(K245&lt;&gt;"",IF(ISNUMBER(FIND(K245,'Voting List'!L1)),"YES","NO"),"")</f>
        <v>NO</v>
      </c>
      <c r="X245" s="229">
        <v>0</v>
      </c>
      <c r="Y245" s="229">
        <v>10252</v>
      </c>
    </row>
    <row r="246" spans="1:25" ht="12.6" customHeight="1" x14ac:dyDescent="0.25">
      <c r="A246" s="229" t="s">
        <v>8737</v>
      </c>
      <c r="B246" s="229" t="s">
        <v>8919</v>
      </c>
      <c r="C246" s="229" t="s">
        <v>8920</v>
      </c>
      <c r="D246" s="241" t="s">
        <v>8738</v>
      </c>
      <c r="E246" s="241"/>
      <c r="F246" s="241"/>
      <c r="G246" s="241" t="s">
        <v>8921</v>
      </c>
      <c r="H246" s="241" t="s">
        <v>8922</v>
      </c>
      <c r="I246" s="241" t="s">
        <v>8769</v>
      </c>
      <c r="J246" s="241" t="s">
        <v>8741</v>
      </c>
      <c r="K246" s="229" t="s">
        <v>8922</v>
      </c>
      <c r="L246" s="229" t="s">
        <v>8769</v>
      </c>
      <c r="M246" s="229" t="s">
        <v>8741</v>
      </c>
      <c r="N246" s="261">
        <v>44351.813194444447</v>
      </c>
      <c r="O246" s="262" t="s">
        <v>19031</v>
      </c>
      <c r="P246" s="264" t="s">
        <v>27542</v>
      </c>
      <c r="Q246" s="229" t="str" cm="1">
        <f t="array" aca="1" ref="Q246" ca="1">IF(AND(K246&lt;&gt;"",P246&lt;&gt;"Present",U246&lt;&gt;"NO",M246="3GPPMEMBER"),IF(INDIRECT(S246)&lt;&gt;"Present","CHECK","Covered"),"")</f>
        <v/>
      </c>
      <c r="S246" s="241" t="str" cm="1">
        <f t="array" ref="S246">IF(M246="3GPPMEMBER","'Voting List'!L"&amp;MATCH(TRUE,EXACT(K246,'Voting List'!B:B),0))</f>
        <v>'Voting List'!L448</v>
      </c>
      <c r="U246" s="231" t="str">
        <f>IF(K246&lt;&gt;"",IF(ISNUMBER(FIND(K246,'Voting List'!L1)),"YES","NO"),"")</f>
        <v>NO</v>
      </c>
      <c r="X246" s="229">
        <v>0</v>
      </c>
      <c r="Y246" s="229">
        <v>10253</v>
      </c>
    </row>
    <row r="247" spans="1:25" ht="12.6" customHeight="1" x14ac:dyDescent="0.25">
      <c r="A247" s="229" t="s">
        <v>8781</v>
      </c>
      <c r="B247" s="229" t="s">
        <v>19456</v>
      </c>
      <c r="C247" s="229" t="s">
        <v>19457</v>
      </c>
      <c r="D247" s="241" t="s">
        <v>8738</v>
      </c>
      <c r="E247" s="241"/>
      <c r="F247" s="241" t="s">
        <v>19458</v>
      </c>
      <c r="G247" s="241" t="s">
        <v>19459</v>
      </c>
      <c r="H247" s="241" t="s">
        <v>8923</v>
      </c>
      <c r="I247" s="241" t="s">
        <v>8769</v>
      </c>
      <c r="J247" s="241" t="s">
        <v>8741</v>
      </c>
      <c r="K247" s="229" t="s">
        <v>8910</v>
      </c>
      <c r="L247" s="229" t="s">
        <v>8740</v>
      </c>
      <c r="M247" s="229" t="s">
        <v>8741</v>
      </c>
      <c r="N247" s="261">
        <v>44446.606249999997</v>
      </c>
      <c r="O247" s="262" t="s">
        <v>19031</v>
      </c>
      <c r="P247" s="264" t="s">
        <v>27542</v>
      </c>
      <c r="Q247" s="229" t="str" cm="1">
        <f t="array" aca="1" ref="Q247" ca="1">IF(AND(K247&lt;&gt;"",P247&lt;&gt;"Present",U247&lt;&gt;"NO",M247="3GPPMEMBER"),IF(INDIRECT(S247)&lt;&gt;"Present","CHECK","Covered"),"")</f>
        <v/>
      </c>
      <c r="S247" s="241" t="str" cm="1">
        <f t="array" ref="S247">IF(M247="3GPPMEMBER","'Voting List'!L"&amp;MATCH(TRUE,EXACT(K247,'Voting List'!B:B),0))</f>
        <v>'Voting List'!L309</v>
      </c>
      <c r="U247" s="231" t="str">
        <f>IF(K247&lt;&gt;"",IF(ISNUMBER(FIND(K247,'Voting List'!L1)),"YES","NO"),"")</f>
        <v>YES</v>
      </c>
      <c r="X247" s="229">
        <v>0</v>
      </c>
      <c r="Y247" s="229">
        <v>10254</v>
      </c>
    </row>
    <row r="248" spans="1:25" ht="12.6" customHeight="1" x14ac:dyDescent="0.25">
      <c r="A248" s="229" t="s">
        <v>8737</v>
      </c>
      <c r="B248" s="229" t="s">
        <v>8924</v>
      </c>
      <c r="C248" s="229" t="s">
        <v>8925</v>
      </c>
      <c r="D248" s="241" t="s">
        <v>8738</v>
      </c>
      <c r="E248" s="241"/>
      <c r="F248" s="241">
        <v>972546127575</v>
      </c>
      <c r="G248" s="241" t="s">
        <v>8926</v>
      </c>
      <c r="H248" s="241" t="s">
        <v>2153</v>
      </c>
      <c r="I248" s="241" t="s">
        <v>8740</v>
      </c>
      <c r="J248" s="241" t="s">
        <v>8741</v>
      </c>
      <c r="K248" s="229" t="s">
        <v>2153</v>
      </c>
      <c r="L248" s="229" t="s">
        <v>8740</v>
      </c>
      <c r="M248" s="229" t="s">
        <v>8741</v>
      </c>
      <c r="N248" s="261">
        <v>44452.332638888889</v>
      </c>
      <c r="O248" s="262" t="s">
        <v>19031</v>
      </c>
      <c r="P248" s="264" t="s">
        <v>27542</v>
      </c>
      <c r="Q248" s="229" t="str" cm="1">
        <f t="array" aca="1" ref="Q248" ca="1">IF(AND(K248&lt;&gt;"",P248&lt;&gt;"Present",U248&lt;&gt;"NO",M248="3GPPMEMBER"),IF(INDIRECT(S248)&lt;&gt;"Present","CHECK","Covered"),"")</f>
        <v/>
      </c>
      <c r="S248" s="241" t="str" cm="1">
        <f t="array" ref="S248">IF(M248="3GPPMEMBER","'Voting List'!L"&amp;MATCH(TRUE,EXACT(K248,'Voting List'!B:B),0))</f>
        <v>'Voting List'!L18</v>
      </c>
      <c r="U248" s="231" t="str">
        <f>IF(K248&lt;&gt;"",IF(ISNUMBER(FIND(K248,'Voting List'!L1)),"YES","NO"),"")</f>
        <v>NO</v>
      </c>
      <c r="X248" s="229">
        <v>0</v>
      </c>
      <c r="Y248" s="229">
        <v>10255</v>
      </c>
    </row>
    <row r="249" spans="1:25" ht="12.6" customHeight="1" x14ac:dyDescent="0.25">
      <c r="A249" s="229" t="s">
        <v>8737</v>
      </c>
      <c r="B249" s="229" t="s">
        <v>8928</v>
      </c>
      <c r="C249" s="229" t="s">
        <v>8929</v>
      </c>
      <c r="D249" s="241" t="s">
        <v>8878</v>
      </c>
      <c r="E249" s="241"/>
      <c r="F249" s="241" t="s">
        <v>8930</v>
      </c>
      <c r="G249" s="241" t="s">
        <v>8931</v>
      </c>
      <c r="H249" s="241" t="s">
        <v>8740</v>
      </c>
      <c r="I249" s="241" t="s">
        <v>8740</v>
      </c>
      <c r="J249" s="241" t="s">
        <v>8747</v>
      </c>
      <c r="K249" s="229" t="s">
        <v>8740</v>
      </c>
      <c r="L249" s="229" t="s">
        <v>8740</v>
      </c>
      <c r="M249" s="229" t="s">
        <v>8747</v>
      </c>
      <c r="N249" s="261">
        <v>44405.37777777778</v>
      </c>
      <c r="O249" s="262" t="s">
        <v>19031</v>
      </c>
      <c r="P249" s="264" t="s">
        <v>27542</v>
      </c>
      <c r="Q249" s="229" t="str" cm="1">
        <f t="array" aca="1" ref="Q249" ca="1">IF(AND(K249&lt;&gt;"",P249&lt;&gt;"Present",U249&lt;&gt;"NO",M249="3GPPMEMBER"),IF(INDIRECT(S249)&lt;&gt;"Present","CHECK","Covered"),"")</f>
        <v/>
      </c>
      <c r="S249" s="241" t="b" cm="1">
        <f t="array" ref="S249">IF(M249="3GPPMEMBER","'Voting List'!L"&amp;MATCH(TRUE,EXACT(K249,'Voting List'!B:B),0))</f>
        <v>0</v>
      </c>
      <c r="U249" s="231" t="str">
        <f>IF(K249&lt;&gt;"",IF(ISNUMBER(FIND(K249,'Voting List'!L1)),"YES","NO"),"")</f>
        <v>NO</v>
      </c>
      <c r="X249" s="229">
        <v>0</v>
      </c>
      <c r="Y249" s="229">
        <v>10256</v>
      </c>
    </row>
    <row r="250" spans="1:25" ht="12.6" customHeight="1" x14ac:dyDescent="0.25">
      <c r="A250" s="229" t="s">
        <v>8737</v>
      </c>
      <c r="B250" s="229" t="s">
        <v>19659</v>
      </c>
      <c r="C250" s="229" t="s">
        <v>22147</v>
      </c>
      <c r="D250" s="241" t="s">
        <v>8738</v>
      </c>
      <c r="E250" s="241"/>
      <c r="F250" s="241"/>
      <c r="G250" s="241" t="s">
        <v>22148</v>
      </c>
      <c r="H250" s="241" t="s">
        <v>10868</v>
      </c>
      <c r="I250" s="241" t="s">
        <v>8740</v>
      </c>
      <c r="J250" s="241" t="s">
        <v>8741</v>
      </c>
      <c r="K250" s="229" t="s">
        <v>10868</v>
      </c>
      <c r="L250" s="229" t="s">
        <v>8740</v>
      </c>
      <c r="M250" s="229" t="s">
        <v>8741</v>
      </c>
      <c r="N250" s="261">
        <v>44421.529166666667</v>
      </c>
      <c r="O250" s="262" t="s">
        <v>19031</v>
      </c>
      <c r="P250" s="264" t="s">
        <v>27542</v>
      </c>
      <c r="Q250" s="229" t="str" cm="1">
        <f t="array" aca="1" ref="Q250" ca="1">IF(AND(K250&lt;&gt;"",P250&lt;&gt;"Present",U250&lt;&gt;"NO",M250="3GPPMEMBER"),IF(INDIRECT(S250)&lt;&gt;"Present","CHECK","Covered"),"")</f>
        <v/>
      </c>
      <c r="S250" s="241" t="str" cm="1">
        <f t="array" ref="S250">IF(M250="3GPPMEMBER","'Voting List'!L"&amp;MATCH(TRUE,EXACT(K250,'Voting List'!B:B),0))</f>
        <v>'Voting List'!L39</v>
      </c>
      <c r="U250" s="231" t="str">
        <f>IF(K250&lt;&gt;"",IF(ISNUMBER(FIND(K250,'Voting List'!L1)),"YES","NO"),"")</f>
        <v>YES</v>
      </c>
      <c r="X250" s="229">
        <v>0</v>
      </c>
      <c r="Y250" s="229">
        <v>10257</v>
      </c>
    </row>
    <row r="251" spans="1:25" ht="12.6" customHeight="1" x14ac:dyDescent="0.25">
      <c r="A251" s="229" t="s">
        <v>8737</v>
      </c>
      <c r="B251" s="229" t="s">
        <v>27640</v>
      </c>
      <c r="C251" s="229" t="s">
        <v>27641</v>
      </c>
      <c r="D251" s="241" t="s">
        <v>8738</v>
      </c>
      <c r="E251" s="241"/>
      <c r="F251" s="241"/>
      <c r="G251" s="241" t="s">
        <v>27642</v>
      </c>
      <c r="H251" s="241" t="s">
        <v>8846</v>
      </c>
      <c r="I251" s="241" t="s">
        <v>8740</v>
      </c>
      <c r="J251" s="241" t="s">
        <v>8741</v>
      </c>
      <c r="K251" s="229" t="s">
        <v>8846</v>
      </c>
      <c r="L251" s="229" t="s">
        <v>8740</v>
      </c>
      <c r="M251" s="229" t="s">
        <v>8741</v>
      </c>
      <c r="N251" s="261">
        <v>44484.894444444442</v>
      </c>
      <c r="O251" s="262" t="s">
        <v>19031</v>
      </c>
      <c r="P251" s="264" t="s">
        <v>27542</v>
      </c>
      <c r="Q251" s="229" t="str" cm="1">
        <f t="array" aca="1" ref="Q251" ca="1">IF(AND(K251&lt;&gt;"",P251&lt;&gt;"Present",U251&lt;&gt;"NO",M251="3GPPMEMBER"),IF(INDIRECT(S251)&lt;&gt;"Present","CHECK","Covered"),"")</f>
        <v/>
      </c>
      <c r="S251" s="241" t="str" cm="1">
        <f t="array" ref="S251">IF(M251="3GPPMEMBER","'Voting List'!L"&amp;MATCH(TRUE,EXACT(K251,'Voting List'!B:B),0))</f>
        <v>'Voting List'!L28</v>
      </c>
      <c r="U251" s="231" t="str">
        <f>IF(K251&lt;&gt;"",IF(ISNUMBER(FIND(K251,'Voting List'!L1)),"YES","NO"),"")</f>
        <v>YES</v>
      </c>
      <c r="X251" s="229">
        <v>0</v>
      </c>
      <c r="Y251" s="229">
        <v>10258</v>
      </c>
    </row>
    <row r="252" spans="1:25" ht="12.6" customHeight="1" x14ac:dyDescent="0.25">
      <c r="A252" s="229" t="s">
        <v>8737</v>
      </c>
      <c r="B252" s="229" t="s">
        <v>8932</v>
      </c>
      <c r="C252" s="229" t="s">
        <v>8933</v>
      </c>
      <c r="D252" s="241" t="s">
        <v>8738</v>
      </c>
      <c r="E252" s="241"/>
      <c r="F252" s="241"/>
      <c r="G252" s="241" t="s">
        <v>8934</v>
      </c>
      <c r="H252" s="241" t="s">
        <v>8935</v>
      </c>
      <c r="I252" s="241" t="s">
        <v>8740</v>
      </c>
      <c r="J252" s="241" t="s">
        <v>8741</v>
      </c>
      <c r="K252" s="229" t="s">
        <v>8936</v>
      </c>
      <c r="L252" s="229" t="s">
        <v>8740</v>
      </c>
      <c r="M252" s="229" t="s">
        <v>8741</v>
      </c>
      <c r="N252" s="261">
        <v>44459.373611111114</v>
      </c>
      <c r="O252" s="262" t="s">
        <v>19031</v>
      </c>
      <c r="P252" s="264" t="s">
        <v>27542</v>
      </c>
      <c r="Q252" s="229" t="str" cm="1">
        <f t="array" aca="1" ref="Q252" ca="1">IF(AND(K252&lt;&gt;"",P252&lt;&gt;"Present",U252&lt;&gt;"NO",M252="3GPPMEMBER"),IF(INDIRECT(S252)&lt;&gt;"Present","CHECK","Covered"),"")</f>
        <v/>
      </c>
      <c r="S252" s="241" t="str" cm="1">
        <f t="array" ref="S252">IF(M252="3GPPMEMBER","'Voting List'!L"&amp;MATCH(TRUE,EXACT(K252,'Voting List'!B:B),0))</f>
        <v>'Voting List'!L668</v>
      </c>
      <c r="U252" s="231" t="str">
        <f>IF(K252&lt;&gt;"",IF(ISNUMBER(FIND(K252,'Voting List'!L1)),"YES","NO"),"")</f>
        <v>YES</v>
      </c>
      <c r="X252" s="229">
        <v>0</v>
      </c>
      <c r="Y252" s="229">
        <v>10259</v>
      </c>
    </row>
    <row r="253" spans="1:25" ht="12.6" customHeight="1" x14ac:dyDescent="0.25">
      <c r="A253" s="229" t="s">
        <v>8766</v>
      </c>
      <c r="B253" s="229" t="s">
        <v>26115</v>
      </c>
      <c r="C253" s="229" t="s">
        <v>26116</v>
      </c>
      <c r="D253" s="241" t="s">
        <v>8738</v>
      </c>
      <c r="E253" s="241"/>
      <c r="F253" s="241"/>
      <c r="G253" s="241" t="s">
        <v>26117</v>
      </c>
      <c r="H253" s="241" t="s">
        <v>8864</v>
      </c>
      <c r="I253" s="241" t="s">
        <v>8740</v>
      </c>
      <c r="J253" s="241" t="s">
        <v>8741</v>
      </c>
      <c r="K253" s="229" t="s">
        <v>8864</v>
      </c>
      <c r="L253" s="229" t="s">
        <v>8740</v>
      </c>
      <c r="M253" s="229" t="s">
        <v>8741</v>
      </c>
      <c r="N253" s="261">
        <v>44478.128472222219</v>
      </c>
      <c r="O253" s="262" t="s">
        <v>19031</v>
      </c>
      <c r="P253" s="264" t="s">
        <v>27542</v>
      </c>
      <c r="Q253" s="229" t="str" cm="1">
        <f t="array" aca="1" ref="Q253" ca="1">IF(AND(K253&lt;&gt;"",P253&lt;&gt;"Present",U253&lt;&gt;"NO",M253="3GPPMEMBER"),IF(INDIRECT(S253)&lt;&gt;"Present","CHECK","Covered"),"")</f>
        <v/>
      </c>
      <c r="S253" s="241" t="str" cm="1">
        <f t="array" ref="S253">IF(M253="3GPPMEMBER","'Voting List'!L"&amp;MATCH(TRUE,EXACT(K253,'Voting List'!B:B),0))</f>
        <v>'Voting List'!L122</v>
      </c>
      <c r="U253" s="231" t="str">
        <f>IF(K253&lt;&gt;"",IF(ISNUMBER(FIND(K253,'Voting List'!L1)),"YES","NO"),"")</f>
        <v>YES</v>
      </c>
      <c r="X253" s="229">
        <v>0</v>
      </c>
      <c r="Y253" s="229">
        <v>10260</v>
      </c>
    </row>
    <row r="254" spans="1:25" ht="12.6" customHeight="1" x14ac:dyDescent="0.25">
      <c r="A254" s="229" t="s">
        <v>8737</v>
      </c>
      <c r="B254" s="229" t="s">
        <v>25777</v>
      </c>
      <c r="C254" s="229" t="s">
        <v>25778</v>
      </c>
      <c r="D254" s="241" t="s">
        <v>8738</v>
      </c>
      <c r="E254" s="241"/>
      <c r="F254" s="244">
        <v>12269296346</v>
      </c>
      <c r="G254" s="241" t="s">
        <v>25779</v>
      </c>
      <c r="H254" s="241" t="s">
        <v>8937</v>
      </c>
      <c r="I254" s="241" t="s">
        <v>8740</v>
      </c>
      <c r="J254" s="241" t="s">
        <v>8741</v>
      </c>
      <c r="K254" s="229" t="s">
        <v>8937</v>
      </c>
      <c r="L254" s="229" t="s">
        <v>8740</v>
      </c>
      <c r="M254" s="229" t="s">
        <v>8741</v>
      </c>
      <c r="N254" s="261">
        <v>44473.54583333333</v>
      </c>
      <c r="O254" s="262" t="s">
        <v>19031</v>
      </c>
      <c r="P254" s="264" t="s">
        <v>27542</v>
      </c>
      <c r="Q254" s="229" t="str" cm="1">
        <f t="array" aca="1" ref="Q254" ca="1">IF(AND(K254&lt;&gt;"",P254&lt;&gt;"Present",U254&lt;&gt;"NO",M254="3GPPMEMBER"),IF(INDIRECT(S254)&lt;&gt;"Present","CHECK","Covered"),"")</f>
        <v/>
      </c>
      <c r="S254" s="241" t="str" cm="1">
        <f t="array" ref="S254">IF(M254="3GPPMEMBER","'Voting List'!L"&amp;MATCH(TRUE,EXACT(K254,'Voting List'!B:B),0))</f>
        <v>'Voting List'!L534</v>
      </c>
      <c r="U254" s="231" t="str">
        <f>IF(K254&lt;&gt;"",IF(ISNUMBER(FIND(K254,'Voting List'!L1)),"YES","NO"),"")</f>
        <v>YES</v>
      </c>
      <c r="X254" s="229">
        <v>0</v>
      </c>
      <c r="Y254" s="229">
        <v>10261</v>
      </c>
    </row>
    <row r="255" spans="1:25" ht="12.6" customHeight="1" x14ac:dyDescent="0.25">
      <c r="A255" s="229" t="s">
        <v>8737</v>
      </c>
      <c r="B255" s="229" t="s">
        <v>8938</v>
      </c>
      <c r="C255" s="229" t="s">
        <v>8939</v>
      </c>
      <c r="D255" s="241" t="s">
        <v>8738</v>
      </c>
      <c r="E255" s="241"/>
      <c r="F255" s="241"/>
      <c r="G255" s="241" t="s">
        <v>8940</v>
      </c>
      <c r="H255" s="241" t="s">
        <v>8941</v>
      </c>
      <c r="I255" s="241" t="s">
        <v>8761</v>
      </c>
      <c r="J255" s="241" t="s">
        <v>8741</v>
      </c>
      <c r="K255" s="229" t="s">
        <v>8941</v>
      </c>
      <c r="L255" s="229" t="s">
        <v>8761</v>
      </c>
      <c r="M255" s="229" t="s">
        <v>8741</v>
      </c>
      <c r="N255" s="261">
        <v>44410.098611111112</v>
      </c>
      <c r="O255" s="262" t="s">
        <v>19031</v>
      </c>
      <c r="P255" s="264" t="s">
        <v>27542</v>
      </c>
      <c r="Q255" s="229" t="str" cm="1">
        <f t="array" aca="1" ref="Q255" ca="1">IF(AND(K255&lt;&gt;"",P255&lt;&gt;"Present",U255&lt;&gt;"NO",M255="3GPPMEMBER"),IF(INDIRECT(S255)&lt;&gt;"Present","CHECK","Covered"),"")</f>
        <v/>
      </c>
      <c r="S255" s="241" t="str" cm="1">
        <f t="array" ref="S255">IF(M255="3GPPMEMBER","'Voting List'!L"&amp;MATCH(TRUE,EXACT(K255,'Voting List'!B:B),0))</f>
        <v>'Voting List'!L124</v>
      </c>
      <c r="U255" s="231" t="str">
        <f>IF(K255&lt;&gt;"",IF(ISNUMBER(FIND(K255,'Voting List'!L1)),"YES","NO"),"")</f>
        <v>YES</v>
      </c>
      <c r="X255" s="229">
        <v>0</v>
      </c>
      <c r="Y255" s="229">
        <v>10262</v>
      </c>
    </row>
    <row r="256" spans="1:25" ht="12.6" customHeight="1" x14ac:dyDescent="0.25">
      <c r="A256" s="229" t="s">
        <v>8755</v>
      </c>
      <c r="B256" s="229" t="s">
        <v>25780</v>
      </c>
      <c r="C256" s="229" t="s">
        <v>25781</v>
      </c>
      <c r="D256" s="241" t="s">
        <v>8738</v>
      </c>
      <c r="E256" s="241"/>
      <c r="F256" s="241" t="s">
        <v>25782</v>
      </c>
      <c r="G256" s="241" t="s">
        <v>25783</v>
      </c>
      <c r="H256" s="241" t="s">
        <v>8771</v>
      </c>
      <c r="I256" s="241" t="s">
        <v>8740</v>
      </c>
      <c r="J256" s="241" t="s">
        <v>8741</v>
      </c>
      <c r="K256" s="229" t="s">
        <v>8893</v>
      </c>
      <c r="L256" s="229" t="s">
        <v>8750</v>
      </c>
      <c r="M256" s="229" t="s">
        <v>8741</v>
      </c>
      <c r="N256" s="261">
        <v>44469.347916666666</v>
      </c>
      <c r="O256" s="262" t="s">
        <v>19031</v>
      </c>
      <c r="P256" s="264" t="s">
        <v>27542</v>
      </c>
      <c r="Q256" s="229" t="str" cm="1">
        <f t="array" aca="1" ref="Q256" ca="1">IF(AND(K256&lt;&gt;"",P256&lt;&gt;"Present",U256&lt;&gt;"NO",M256="3GPPMEMBER"),IF(INDIRECT(S256)&lt;&gt;"Present","CHECK","Covered"),"")</f>
        <v/>
      </c>
      <c r="S256" s="241" t="str" cm="1">
        <f t="array" ref="S256">IF(M256="3GPPMEMBER","'Voting List'!L"&amp;MATCH(TRUE,EXACT(K256,'Voting List'!B:B),0))</f>
        <v>'Voting List'!L186</v>
      </c>
      <c r="U256" s="231" t="str">
        <f>IF(K256&lt;&gt;"",IF(ISNUMBER(FIND(K256,'Voting List'!L1)),"YES","NO"),"")</f>
        <v>YES</v>
      </c>
      <c r="X256" s="229">
        <v>0</v>
      </c>
      <c r="Y256" s="229">
        <v>10263</v>
      </c>
    </row>
    <row r="257" spans="1:25" ht="12.6" customHeight="1" x14ac:dyDescent="0.25">
      <c r="A257" s="229" t="s">
        <v>8737</v>
      </c>
      <c r="B257" s="229" t="s">
        <v>27601</v>
      </c>
      <c r="C257" s="229" t="s">
        <v>27602</v>
      </c>
      <c r="D257" s="241" t="s">
        <v>8738</v>
      </c>
      <c r="E257" s="241"/>
      <c r="F257" s="241"/>
      <c r="G257" s="241" t="s">
        <v>27603</v>
      </c>
      <c r="H257" s="241" t="s">
        <v>8867</v>
      </c>
      <c r="I257" s="241" t="s">
        <v>8740</v>
      </c>
      <c r="J257" s="241" t="s">
        <v>8741</v>
      </c>
      <c r="K257" s="229" t="s">
        <v>8867</v>
      </c>
      <c r="L257" s="229" t="s">
        <v>8740</v>
      </c>
      <c r="M257" s="229" t="s">
        <v>8741</v>
      </c>
      <c r="N257" s="261">
        <v>44483.311111111114</v>
      </c>
      <c r="O257" s="262" t="s">
        <v>19031</v>
      </c>
      <c r="P257" s="264" t="s">
        <v>27542</v>
      </c>
      <c r="Q257" s="229" t="str" cm="1">
        <f t="array" aca="1" ref="Q257" ca="1">IF(AND(K257&lt;&gt;"",P257&lt;&gt;"Present",U257&lt;&gt;"NO",M257="3GPPMEMBER"),IF(INDIRECT(S257)&lt;&gt;"Present","CHECK","Covered"),"")</f>
        <v/>
      </c>
      <c r="S257" s="241" t="str" cm="1">
        <f t="array" ref="S257">IF(M257="3GPPMEMBER","'Voting List'!L"&amp;MATCH(TRUE,EXACT(K257,'Voting List'!B:B),0))</f>
        <v>'Voting List'!L35</v>
      </c>
      <c r="U257" s="231" t="str">
        <f>IF(K257&lt;&gt;"",IF(ISNUMBER(FIND(K257,'Voting List'!L1)),"YES","NO"),"")</f>
        <v>NO</v>
      </c>
      <c r="X257" s="229">
        <v>0</v>
      </c>
      <c r="Y257" s="229">
        <v>10264</v>
      </c>
    </row>
    <row r="258" spans="1:25" ht="12.6" customHeight="1" x14ac:dyDescent="0.25">
      <c r="A258" s="229" t="s">
        <v>8781</v>
      </c>
      <c r="B258" s="229" t="s">
        <v>26118</v>
      </c>
      <c r="C258" s="229" t="s">
        <v>26119</v>
      </c>
      <c r="D258" s="241" t="s">
        <v>8738</v>
      </c>
      <c r="E258" s="241"/>
      <c r="F258" s="244">
        <v>15713951740</v>
      </c>
      <c r="G258" s="241" t="s">
        <v>26120</v>
      </c>
      <c r="H258" s="241" t="s">
        <v>10954</v>
      </c>
      <c r="I258" s="241" t="s">
        <v>8769</v>
      </c>
      <c r="J258" s="241" t="s">
        <v>8741</v>
      </c>
      <c r="K258" s="229" t="s">
        <v>10954</v>
      </c>
      <c r="L258" s="229" t="s">
        <v>8769</v>
      </c>
      <c r="M258" s="229" t="s">
        <v>8741</v>
      </c>
      <c r="N258" s="261">
        <v>44475.690972222219</v>
      </c>
      <c r="O258" s="262" t="s">
        <v>19031</v>
      </c>
      <c r="P258" s="264" t="s">
        <v>27542</v>
      </c>
      <c r="Q258" s="229" t="str" cm="1">
        <f t="array" aca="1" ref="Q258" ca="1">IF(AND(K258&lt;&gt;"",P258&lt;&gt;"Present",U258&lt;&gt;"NO",M258="3GPPMEMBER"),IF(INDIRECT(S258)&lt;&gt;"Present","CHECK","Covered"),"")</f>
        <v/>
      </c>
      <c r="S258" s="241" t="str" cm="1">
        <f t="array" ref="S258">IF(M258="3GPPMEMBER","'Voting List'!L"&amp;MATCH(TRUE,EXACT(K258,'Voting List'!B:B),0))</f>
        <v>'Voting List'!L166</v>
      </c>
      <c r="U258" s="231" t="str">
        <f>IF(K258&lt;&gt;"",IF(ISNUMBER(FIND(K258,'Voting List'!L1)),"YES","NO"),"")</f>
        <v>NO</v>
      </c>
      <c r="X258" s="229">
        <v>0</v>
      </c>
      <c r="Y258" s="229">
        <v>10265</v>
      </c>
    </row>
    <row r="259" spans="1:25" ht="12.6" customHeight="1" x14ac:dyDescent="0.25">
      <c r="A259" s="229" t="s">
        <v>8766</v>
      </c>
      <c r="B259" s="229" t="s">
        <v>8942</v>
      </c>
      <c r="C259" s="229" t="s">
        <v>8943</v>
      </c>
      <c r="D259" s="241" t="s">
        <v>8738</v>
      </c>
      <c r="E259" s="241"/>
      <c r="F259" s="244">
        <v>34610515386</v>
      </c>
      <c r="G259" s="241" t="s">
        <v>8944</v>
      </c>
      <c r="H259" s="241" t="s">
        <v>8935</v>
      </c>
      <c r="I259" s="241" t="s">
        <v>8740</v>
      </c>
      <c r="J259" s="241" t="s">
        <v>8741</v>
      </c>
      <c r="K259" s="229" t="s">
        <v>8945</v>
      </c>
      <c r="L259" s="229" t="s">
        <v>8740</v>
      </c>
      <c r="M259" s="229" t="s">
        <v>8741</v>
      </c>
      <c r="N259" s="261">
        <v>44327.630555555559</v>
      </c>
      <c r="O259" s="262" t="s">
        <v>19031</v>
      </c>
      <c r="P259" s="264" t="s">
        <v>27542</v>
      </c>
      <c r="Q259" s="229" t="str" cm="1">
        <f t="array" aca="1" ref="Q259" ca="1">IF(AND(K259&lt;&gt;"",P259&lt;&gt;"Present",U259&lt;&gt;"NO",M259="3GPPMEMBER"),IF(INDIRECT(S259)&lt;&gt;"Present","CHECK","Covered"),"")</f>
        <v/>
      </c>
      <c r="S259" s="241" t="str" cm="1">
        <f t="array" ref="S259">IF(M259="3GPPMEMBER","'Voting List'!L"&amp;MATCH(TRUE,EXACT(K259,'Voting List'!B:B),0))</f>
        <v>'Voting List'!L672</v>
      </c>
      <c r="U259" s="231" t="str">
        <f>IF(K259&lt;&gt;"",IF(ISNUMBER(FIND(K259,'Voting List'!L1)),"YES","NO"),"")</f>
        <v>YES</v>
      </c>
      <c r="X259" s="229">
        <v>0</v>
      </c>
      <c r="Y259" s="229">
        <v>10266</v>
      </c>
    </row>
    <row r="260" spans="1:25" ht="12.6" customHeight="1" x14ac:dyDescent="0.25">
      <c r="A260" s="229" t="s">
        <v>8737</v>
      </c>
      <c r="B260" s="229" t="s">
        <v>25784</v>
      </c>
      <c r="C260" s="229" t="s">
        <v>25785</v>
      </c>
      <c r="D260" s="241" t="s">
        <v>8738</v>
      </c>
      <c r="E260" s="241"/>
      <c r="F260" s="241">
        <v>-9771</v>
      </c>
      <c r="G260" s="241" t="s">
        <v>25786</v>
      </c>
      <c r="H260" s="241" t="s">
        <v>8833</v>
      </c>
      <c r="I260" s="241" t="s">
        <v>8769</v>
      </c>
      <c r="J260" s="241" t="s">
        <v>8741</v>
      </c>
      <c r="K260" s="229" t="s">
        <v>8833</v>
      </c>
      <c r="L260" s="229" t="s">
        <v>8769</v>
      </c>
      <c r="M260" s="229" t="s">
        <v>8741</v>
      </c>
      <c r="N260" s="261">
        <v>44470.603472222225</v>
      </c>
      <c r="O260" s="262" t="s">
        <v>19031</v>
      </c>
      <c r="P260" s="264" t="s">
        <v>27542</v>
      </c>
      <c r="Q260" s="229" t="str" cm="1">
        <f t="array" aca="1" ref="Q260" ca="1">IF(AND(K260&lt;&gt;"",P260&lt;&gt;"Present",U260&lt;&gt;"NO",M260="3GPPMEMBER"),IF(INDIRECT(S260)&lt;&gt;"Present","CHECK","Covered"),"")</f>
        <v/>
      </c>
      <c r="S260" s="241" t="str" cm="1">
        <f t="array" ref="S260">IF(M260="3GPPMEMBER","'Voting List'!L"&amp;MATCH(TRUE,EXACT(K260,'Voting List'!B:B),0))</f>
        <v>'Voting List'!L228</v>
      </c>
      <c r="U260" s="231" t="str">
        <f>IF(K260&lt;&gt;"",IF(ISNUMBER(FIND(K260,'Voting List'!L1)),"YES","NO"),"")</f>
        <v>YES</v>
      </c>
      <c r="X260" s="229">
        <v>0</v>
      </c>
      <c r="Y260" s="229">
        <v>10267</v>
      </c>
    </row>
    <row r="261" spans="1:25" ht="12.6" customHeight="1" x14ac:dyDescent="0.25">
      <c r="A261" s="229" t="s">
        <v>8755</v>
      </c>
      <c r="B261" s="229" t="s">
        <v>25787</v>
      </c>
      <c r="C261" s="229" t="s">
        <v>25788</v>
      </c>
      <c r="D261" s="241" t="s">
        <v>8738</v>
      </c>
      <c r="E261" s="241"/>
      <c r="F261" s="241"/>
      <c r="G261" s="241" t="s">
        <v>25789</v>
      </c>
      <c r="H261" s="241" t="s">
        <v>8770</v>
      </c>
      <c r="I261" s="241" t="s">
        <v>8740</v>
      </c>
      <c r="J261" s="241" t="s">
        <v>8741</v>
      </c>
      <c r="K261" s="229" t="s">
        <v>8770</v>
      </c>
      <c r="L261" s="229" t="s">
        <v>8740</v>
      </c>
      <c r="M261" s="229" t="s">
        <v>8741</v>
      </c>
      <c r="N261" s="261">
        <v>44473.882638888892</v>
      </c>
      <c r="O261" s="262" t="s">
        <v>19031</v>
      </c>
      <c r="P261" s="264" t="s">
        <v>27542</v>
      </c>
      <c r="Q261" s="229" t="str" cm="1">
        <f t="array" aca="1" ref="Q261" ca="1">IF(AND(K261&lt;&gt;"",P261&lt;&gt;"Present",U261&lt;&gt;"NO",M261="3GPPMEMBER"),IF(INDIRECT(S261)&lt;&gt;"Present","CHECK","Covered"),"")</f>
        <v/>
      </c>
      <c r="S261" s="241" t="str" cm="1">
        <f t="array" ref="S261">IF(M261="3GPPMEMBER","'Voting List'!L"&amp;MATCH(TRUE,EXACT(K261,'Voting List'!B:B),0))</f>
        <v>'Voting List'!L377</v>
      </c>
      <c r="U261" s="231" t="str">
        <f>IF(K261&lt;&gt;"",IF(ISNUMBER(FIND(K261,'Voting List'!L1)),"YES","NO"),"")</f>
        <v>NO</v>
      </c>
      <c r="X261" s="229">
        <v>0</v>
      </c>
      <c r="Y261" s="229">
        <v>10268</v>
      </c>
    </row>
    <row r="262" spans="1:25" ht="12.6" customHeight="1" x14ac:dyDescent="0.25">
      <c r="A262" s="229" t="s">
        <v>8737</v>
      </c>
      <c r="B262" s="229" t="s">
        <v>26121</v>
      </c>
      <c r="C262" s="229" t="s">
        <v>26122</v>
      </c>
      <c r="D262" s="241" t="s">
        <v>8738</v>
      </c>
      <c r="E262" s="241"/>
      <c r="F262" s="241">
        <v>919341217201</v>
      </c>
      <c r="G262" s="241" t="s">
        <v>26123</v>
      </c>
      <c r="H262" s="241" t="s">
        <v>11175</v>
      </c>
      <c r="I262" s="241" t="s">
        <v>8753</v>
      </c>
      <c r="J262" s="241" t="s">
        <v>8741</v>
      </c>
      <c r="K262" s="229" t="s">
        <v>11175</v>
      </c>
      <c r="L262" s="229" t="s">
        <v>8753</v>
      </c>
      <c r="M262" s="229" t="s">
        <v>8741</v>
      </c>
      <c r="N262" s="261">
        <v>44475.425000000003</v>
      </c>
      <c r="O262" s="262" t="s">
        <v>19031</v>
      </c>
      <c r="P262" s="264" t="s">
        <v>27542</v>
      </c>
      <c r="Q262" s="229" t="str" cm="1">
        <f t="array" aca="1" ref="Q262" ca="1">IF(AND(K262&lt;&gt;"",P262&lt;&gt;"Present",U262&lt;&gt;"NO",M262="3GPPMEMBER"),IF(INDIRECT(S262)&lt;&gt;"Present","CHECK","Covered"),"")</f>
        <v/>
      </c>
      <c r="S262" s="241" t="str" cm="1">
        <f t="array" ref="S262">IF(M262="3GPPMEMBER","'Voting List'!L"&amp;MATCH(TRUE,EXACT(K262,'Voting List'!B:B),0))</f>
        <v>'Voting List'!L516</v>
      </c>
      <c r="U262" s="231" t="str">
        <f>IF(K262&lt;&gt;"",IF(ISNUMBER(FIND(K262,'Voting List'!L1)),"YES","NO"),"")</f>
        <v>NO</v>
      </c>
      <c r="X262" s="229">
        <v>0</v>
      </c>
      <c r="Y262" s="229">
        <v>10269</v>
      </c>
    </row>
    <row r="263" spans="1:25" ht="12.6" customHeight="1" x14ac:dyDescent="0.25">
      <c r="A263" s="229" t="s">
        <v>8737</v>
      </c>
      <c r="B263" s="229" t="s">
        <v>25790</v>
      </c>
      <c r="C263" s="229" t="s">
        <v>25791</v>
      </c>
      <c r="D263" s="241" t="s">
        <v>8738</v>
      </c>
      <c r="E263" s="241"/>
      <c r="F263" s="241"/>
      <c r="G263" s="241" t="s">
        <v>25792</v>
      </c>
      <c r="H263" s="241" t="s">
        <v>8824</v>
      </c>
      <c r="I263" s="241" t="s">
        <v>8895</v>
      </c>
      <c r="J263" s="241" t="s">
        <v>8741</v>
      </c>
      <c r="K263" s="229" t="s">
        <v>8824</v>
      </c>
      <c r="L263" s="229" t="s">
        <v>8895</v>
      </c>
      <c r="M263" s="229" t="s">
        <v>8741</v>
      </c>
      <c r="N263" s="261">
        <v>44473.374305555553</v>
      </c>
      <c r="O263" s="262" t="s">
        <v>19031</v>
      </c>
      <c r="P263" s="264" t="s">
        <v>27542</v>
      </c>
      <c r="Q263" s="229" t="str" cm="1">
        <f t="array" aca="1" ref="Q263" ca="1">IF(AND(K263&lt;&gt;"",P263&lt;&gt;"Present",U263&lt;&gt;"NO",M263="3GPPMEMBER"),IF(INDIRECT(S263)&lt;&gt;"Present","CHECK","Covered"),"")</f>
        <v/>
      </c>
      <c r="S263" s="241" t="str" cm="1">
        <f t="array" ref="S263">IF(M263="3GPPMEMBER","'Voting List'!L"&amp;MATCH(TRUE,EXACT(K263,'Voting List'!B:B),0))</f>
        <v>'Voting List'!L328</v>
      </c>
      <c r="U263" s="231" t="str">
        <f>IF(K263&lt;&gt;"",IF(ISNUMBER(FIND(K263,'Voting List'!L1)),"YES","NO"),"")</f>
        <v>YES</v>
      </c>
      <c r="X263" s="229">
        <v>0</v>
      </c>
      <c r="Y263" s="229">
        <v>10270</v>
      </c>
    </row>
    <row r="264" spans="1:25" ht="12.6" customHeight="1" x14ac:dyDescent="0.25">
      <c r="A264" s="229" t="s">
        <v>8755</v>
      </c>
      <c r="B264" s="229" t="s">
        <v>8946</v>
      </c>
      <c r="C264" s="229" t="s">
        <v>8947</v>
      </c>
      <c r="D264" s="241" t="s">
        <v>8843</v>
      </c>
      <c r="E264" s="241"/>
      <c r="F264" s="244">
        <v>302106561137</v>
      </c>
      <c r="G264" s="241" t="s">
        <v>8948</v>
      </c>
      <c r="H264" s="241" t="s">
        <v>8904</v>
      </c>
      <c r="I264" s="241" t="s">
        <v>8740</v>
      </c>
      <c r="J264" s="241" t="s">
        <v>8741</v>
      </c>
      <c r="K264" s="229" t="s">
        <v>8904</v>
      </c>
      <c r="L264" s="229" t="s">
        <v>8740</v>
      </c>
      <c r="M264" s="229" t="s">
        <v>8741</v>
      </c>
      <c r="N264" s="261">
        <v>44438.277083333334</v>
      </c>
      <c r="O264" s="262" t="s">
        <v>19031</v>
      </c>
      <c r="P264" s="264" t="s">
        <v>27542</v>
      </c>
      <c r="Q264" s="229" t="str" cm="1">
        <f t="array" aca="1" ref="Q264" ca="1">IF(AND(K264&lt;&gt;"",P264&lt;&gt;"Present",U264&lt;&gt;"NO",M264="3GPPMEMBER"),IF(INDIRECT(S264)&lt;&gt;"Present","CHECK","Covered"),"")</f>
        <v/>
      </c>
      <c r="S264" s="241" t="str" cm="1">
        <f t="array" ref="S264">IF(M264="3GPPMEMBER","'Voting List'!L"&amp;MATCH(TRUE,EXACT(K264,'Voting List'!B:B),0))</f>
        <v>'Voting List'!L390</v>
      </c>
      <c r="U264" s="231" t="str">
        <f>IF(K264&lt;&gt;"",IF(ISNUMBER(FIND(K264,'Voting List'!L1)),"YES","NO"),"")</f>
        <v>YES</v>
      </c>
      <c r="X264" s="229">
        <v>0</v>
      </c>
      <c r="Y264" s="229">
        <v>10271</v>
      </c>
    </row>
    <row r="265" spans="1:25" ht="12.6" customHeight="1" x14ac:dyDescent="0.25">
      <c r="A265" s="229" t="s">
        <v>8737</v>
      </c>
      <c r="B265" s="229" t="s">
        <v>27622</v>
      </c>
      <c r="C265" s="229" t="s">
        <v>27623</v>
      </c>
      <c r="D265" s="241" t="s">
        <v>8738</v>
      </c>
      <c r="E265" s="241"/>
      <c r="F265" s="241" t="s">
        <v>27624</v>
      </c>
      <c r="G265" s="241" t="s">
        <v>27625</v>
      </c>
      <c r="H265" s="241" t="s">
        <v>8771</v>
      </c>
      <c r="I265" s="241" t="s">
        <v>8740</v>
      </c>
      <c r="J265" s="241" t="s">
        <v>8741</v>
      </c>
      <c r="K265" s="229" t="s">
        <v>8815</v>
      </c>
      <c r="L265" s="229" t="s">
        <v>8753</v>
      </c>
      <c r="M265" s="229" t="s">
        <v>8741</v>
      </c>
      <c r="N265" s="261">
        <v>44483.587500000001</v>
      </c>
      <c r="O265" s="262" t="s">
        <v>19031</v>
      </c>
      <c r="P265" s="264" t="s">
        <v>27542</v>
      </c>
      <c r="Q265" s="229" t="str" cm="1">
        <f t="array" aca="1" ref="Q265" ca="1">IF(AND(K265&lt;&gt;"",P265&lt;&gt;"Present",U265&lt;&gt;"NO",M265="3GPPMEMBER"),IF(INDIRECT(S265)&lt;&gt;"Present","CHECK","Covered"),"")</f>
        <v/>
      </c>
      <c r="S265" s="241" t="str" cm="1">
        <f t="array" ref="S265">IF(M265="3GPPMEMBER","'Voting List'!L"&amp;MATCH(TRUE,EXACT(K265,'Voting List'!B:B),0))</f>
        <v>'Voting List'!L185</v>
      </c>
      <c r="U265" s="231" t="str">
        <f>IF(K265&lt;&gt;"",IF(ISNUMBER(FIND(K265,'Voting List'!L1)),"YES","NO"),"")</f>
        <v>YES</v>
      </c>
      <c r="X265" s="229">
        <v>0</v>
      </c>
      <c r="Y265" s="229">
        <v>10272</v>
      </c>
    </row>
    <row r="266" spans="1:25" ht="12.6" customHeight="1" x14ac:dyDescent="0.25">
      <c r="A266" s="229" t="s">
        <v>8737</v>
      </c>
      <c r="B266" s="229" t="s">
        <v>19840</v>
      </c>
      <c r="C266" s="229" t="s">
        <v>19841</v>
      </c>
      <c r="D266" s="241" t="s">
        <v>8738</v>
      </c>
      <c r="E266" s="241"/>
      <c r="F266" s="241">
        <v>-57110</v>
      </c>
      <c r="G266" s="241" t="s">
        <v>19842</v>
      </c>
      <c r="H266" s="241" t="s">
        <v>8818</v>
      </c>
      <c r="I266" s="241" t="s">
        <v>8740</v>
      </c>
      <c r="J266" s="241" t="s">
        <v>8741</v>
      </c>
      <c r="K266" s="229" t="s">
        <v>8818</v>
      </c>
      <c r="L266" s="229" t="s">
        <v>8740</v>
      </c>
      <c r="M266" s="229" t="s">
        <v>8741</v>
      </c>
      <c r="N266" s="261">
        <v>44414.347916666666</v>
      </c>
      <c r="O266" s="262" t="s">
        <v>19031</v>
      </c>
      <c r="P266" s="264" t="s">
        <v>27542</v>
      </c>
      <c r="Q266" s="229" t="str" cm="1">
        <f t="array" aca="1" ref="Q266" ca="1">IF(AND(K266&lt;&gt;"",P266&lt;&gt;"Present",U266&lt;&gt;"NO",M266="3GPPMEMBER"),IF(INDIRECT(S266)&lt;&gt;"Present","CHECK","Covered"),"")</f>
        <v/>
      </c>
      <c r="S266" s="241" t="str" cm="1">
        <f t="array" ref="S266">IF(M266="3GPPMEMBER","'Voting List'!L"&amp;MATCH(TRUE,EXACT(K266,'Voting List'!B:B),0))</f>
        <v>'Voting List'!L169</v>
      </c>
      <c r="U266" s="231" t="str">
        <f>IF(K266&lt;&gt;"",IF(ISNUMBER(FIND(K266,'Voting List'!L1)),"YES","NO"),"")</f>
        <v>YES</v>
      </c>
      <c r="X266" s="229">
        <v>0</v>
      </c>
      <c r="Y266" s="229">
        <v>10273</v>
      </c>
    </row>
    <row r="267" spans="1:25" ht="12.6" customHeight="1" x14ac:dyDescent="0.25">
      <c r="A267" s="229" t="s">
        <v>8755</v>
      </c>
      <c r="B267" s="229" t="s">
        <v>27626</v>
      </c>
      <c r="C267" s="229" t="s">
        <v>27627</v>
      </c>
      <c r="D267" s="241" t="s">
        <v>8738</v>
      </c>
      <c r="E267" s="241"/>
      <c r="F267" s="241"/>
      <c r="G267" s="241" t="s">
        <v>27628</v>
      </c>
      <c r="H267" s="241" t="s">
        <v>8792</v>
      </c>
      <c r="I267" s="241" t="s">
        <v>8740</v>
      </c>
      <c r="J267" s="241" t="s">
        <v>8741</v>
      </c>
      <c r="K267" s="229" t="s">
        <v>8792</v>
      </c>
      <c r="L267" s="229" t="s">
        <v>8740</v>
      </c>
      <c r="M267" s="229" t="s">
        <v>8741</v>
      </c>
      <c r="N267" s="261">
        <v>44483.656944444447</v>
      </c>
      <c r="O267" s="262" t="s">
        <v>19031</v>
      </c>
      <c r="P267" s="264" t="s">
        <v>27542</v>
      </c>
      <c r="Q267" s="229" t="str" cm="1">
        <f t="array" aca="1" ref="Q267" ca="1">IF(AND(K267&lt;&gt;"",P267&lt;&gt;"Present",U267&lt;&gt;"NO",M267="3GPPMEMBER"),IF(INDIRECT(S267)&lt;&gt;"Present","CHECK","Covered"),"")</f>
        <v/>
      </c>
      <c r="S267" s="241" t="str" cm="1">
        <f t="array" ref="S267">IF(M267="3GPPMEMBER","'Voting List'!L"&amp;MATCH(TRUE,EXACT(K267,'Voting List'!B:B),0))</f>
        <v>'Voting List'!L308</v>
      </c>
      <c r="U267" s="231" t="str">
        <f>IF(K267&lt;&gt;"",IF(ISNUMBER(FIND(K267,'Voting List'!L1)),"YES","NO"),"")</f>
        <v>YES</v>
      </c>
      <c r="X267" s="229">
        <v>0</v>
      </c>
      <c r="Y267" s="229">
        <v>10274</v>
      </c>
    </row>
    <row r="268" spans="1:25" ht="12.6" customHeight="1" x14ac:dyDescent="0.25">
      <c r="A268" s="229" t="s">
        <v>8755</v>
      </c>
      <c r="B268" s="229" t="s">
        <v>19460</v>
      </c>
      <c r="C268" s="229" t="s">
        <v>8920</v>
      </c>
      <c r="D268" s="241" t="s">
        <v>8738</v>
      </c>
      <c r="E268" s="241"/>
      <c r="F268" s="241" t="s">
        <v>19461</v>
      </c>
      <c r="G268" s="241" t="s">
        <v>19462</v>
      </c>
      <c r="H268" s="241" t="s">
        <v>8949</v>
      </c>
      <c r="I268" s="241" t="s">
        <v>8740</v>
      </c>
      <c r="J268" s="241" t="s">
        <v>8741</v>
      </c>
      <c r="K268" s="229" t="s">
        <v>8949</v>
      </c>
      <c r="L268" s="229" t="s">
        <v>8740</v>
      </c>
      <c r="M268" s="229" t="s">
        <v>8741</v>
      </c>
      <c r="N268" s="261">
        <v>44466.072222222225</v>
      </c>
      <c r="O268" s="262" t="s">
        <v>19031</v>
      </c>
      <c r="P268" s="264" t="s">
        <v>27542</v>
      </c>
      <c r="Q268" s="229" t="str" cm="1">
        <f t="array" aca="1" ref="Q268" ca="1">IF(AND(K268&lt;&gt;"",P268&lt;&gt;"Present",U268&lt;&gt;"NO",M268="3GPPMEMBER"),IF(INDIRECT(S268)&lt;&gt;"Present","CHECK","Covered"),"")</f>
        <v/>
      </c>
      <c r="S268" s="241" t="str" cm="1">
        <f t="array" ref="S268">IF(M268="3GPPMEMBER","'Voting List'!L"&amp;MATCH(TRUE,EXACT(K268,'Voting List'!B:B),0))</f>
        <v>'Voting List'!L609</v>
      </c>
      <c r="U268" s="231" t="str">
        <f>IF(K268&lt;&gt;"",IF(ISNUMBER(FIND(K268,'Voting List'!L1)),"YES","NO"),"")</f>
        <v>YES</v>
      </c>
      <c r="X268" s="229">
        <v>0</v>
      </c>
      <c r="Y268" s="229">
        <v>10275</v>
      </c>
    </row>
    <row r="269" spans="1:25" ht="12.6" customHeight="1" x14ac:dyDescent="0.25">
      <c r="A269" s="229" t="s">
        <v>8737</v>
      </c>
      <c r="B269" s="229" t="s">
        <v>19719</v>
      </c>
      <c r="C269" s="229" t="s">
        <v>8808</v>
      </c>
      <c r="D269" s="241" t="s">
        <v>8738</v>
      </c>
      <c r="E269" s="241"/>
      <c r="F269" s="244">
        <v>19783190248</v>
      </c>
      <c r="G269" s="241" t="s">
        <v>19720</v>
      </c>
      <c r="H269" s="241" t="s">
        <v>11043</v>
      </c>
      <c r="I269" s="241" t="s">
        <v>8769</v>
      </c>
      <c r="J269" s="241" t="s">
        <v>8741</v>
      </c>
      <c r="K269" s="229" t="s">
        <v>11043</v>
      </c>
      <c r="L269" s="229" t="s">
        <v>8769</v>
      </c>
      <c r="M269" s="229" t="s">
        <v>8741</v>
      </c>
      <c r="N269" s="261">
        <v>44411.722916666666</v>
      </c>
      <c r="O269" s="262" t="s">
        <v>19031</v>
      </c>
      <c r="P269" s="264" t="s">
        <v>27542</v>
      </c>
      <c r="Q269" s="229" t="str" cm="1">
        <f t="array" aca="1" ref="Q269" ca="1">IF(AND(K269&lt;&gt;"",P269&lt;&gt;"Present",U269&lt;&gt;"NO",M269="3GPPMEMBER"),IF(INDIRECT(S269)&lt;&gt;"Present","CHECK","Covered"),"")</f>
        <v/>
      </c>
      <c r="S269" s="241" t="str" cm="1">
        <f t="array" ref="S269">IF(M269="3GPPMEMBER","'Voting List'!L"&amp;MATCH(TRUE,EXACT(K269,'Voting List'!B:B),0))</f>
        <v>'Voting List'!L303</v>
      </c>
      <c r="U269" s="231" t="str">
        <f>IF(K269&lt;&gt;"",IF(ISNUMBER(FIND(K269,'Voting List'!L1)),"YES","NO"),"")</f>
        <v>YES</v>
      </c>
      <c r="X269" s="229">
        <v>0</v>
      </c>
      <c r="Y269" s="229">
        <v>10276</v>
      </c>
    </row>
    <row r="270" spans="1:25" ht="12.6" customHeight="1" x14ac:dyDescent="0.25">
      <c r="A270" s="229" t="s">
        <v>8737</v>
      </c>
      <c r="B270" s="229" t="s">
        <v>27604</v>
      </c>
      <c r="C270" s="229" t="s">
        <v>26131</v>
      </c>
      <c r="D270" s="241" t="s">
        <v>8738</v>
      </c>
      <c r="E270" s="241"/>
      <c r="F270" s="241">
        <v>4613322687</v>
      </c>
      <c r="G270" s="241" t="s">
        <v>27605</v>
      </c>
      <c r="H270" s="241" t="s">
        <v>8771</v>
      </c>
      <c r="I270" s="241" t="s">
        <v>8740</v>
      </c>
      <c r="J270" s="241" t="s">
        <v>8741</v>
      </c>
      <c r="K270" s="229" t="s">
        <v>8950</v>
      </c>
      <c r="L270" s="229" t="s">
        <v>8740</v>
      </c>
      <c r="M270" s="229" t="s">
        <v>8741</v>
      </c>
      <c r="N270" s="261">
        <v>44483.340277777781</v>
      </c>
      <c r="O270" s="262" t="s">
        <v>19031</v>
      </c>
      <c r="P270" s="264" t="s">
        <v>27542</v>
      </c>
      <c r="Q270" s="229" t="str" cm="1">
        <f t="array" aca="1" ref="Q270" ca="1">IF(AND(K270&lt;&gt;"",P270&lt;&gt;"Present",U270&lt;&gt;"NO",M270="3GPPMEMBER"),IF(INDIRECT(S270)&lt;&gt;"Present","CHECK","Covered"),"")</f>
        <v/>
      </c>
      <c r="S270" s="241" t="str" cm="1">
        <f t="array" ref="S270">IF(M270="3GPPMEMBER","'Voting List'!L"&amp;MATCH(TRUE,EXACT(K270,'Voting List'!B:B),0))</f>
        <v>'Voting List'!L182</v>
      </c>
      <c r="U270" s="231" t="str">
        <f>IF(K270&lt;&gt;"",IF(ISNUMBER(FIND(K270,'Voting List'!L1)),"YES","NO"),"")</f>
        <v>YES</v>
      </c>
      <c r="X270" s="229">
        <v>0</v>
      </c>
      <c r="Y270" s="229">
        <v>10277</v>
      </c>
    </row>
    <row r="271" spans="1:25" ht="12.6" customHeight="1" x14ac:dyDescent="0.25">
      <c r="A271" s="229" t="s">
        <v>8737</v>
      </c>
      <c r="B271" s="229" t="s">
        <v>27660</v>
      </c>
      <c r="C271" s="229" t="s">
        <v>27661</v>
      </c>
      <c r="D271" s="241" t="s">
        <v>8738</v>
      </c>
      <c r="E271" s="241"/>
      <c r="F271" s="241" t="s">
        <v>27662</v>
      </c>
      <c r="G271" s="241" t="s">
        <v>27663</v>
      </c>
      <c r="H271" s="241" t="s">
        <v>8798</v>
      </c>
      <c r="I271" s="241" t="s">
        <v>8740</v>
      </c>
      <c r="J271" s="241" t="s">
        <v>8741</v>
      </c>
      <c r="K271" s="229" t="s">
        <v>8951</v>
      </c>
      <c r="L271" s="229" t="s">
        <v>8787</v>
      </c>
      <c r="M271" s="229" t="s">
        <v>8741</v>
      </c>
      <c r="N271" s="261">
        <v>44487.270833333336</v>
      </c>
      <c r="O271" s="262" t="s">
        <v>19031</v>
      </c>
      <c r="P271" s="264" t="s">
        <v>27542</v>
      </c>
      <c r="Q271" s="229" t="str" cm="1">
        <f t="array" aca="1" ref="Q271" ca="1">IF(AND(K271&lt;&gt;"",P271&lt;&gt;"Present",U271&lt;&gt;"NO",M271="3GPPMEMBER"),IF(INDIRECT(S271)&lt;&gt;"Present","CHECK","Covered"),"")</f>
        <v/>
      </c>
      <c r="S271" s="241" t="str" cm="1">
        <f t="array" ref="S271">IF(M271="3GPPMEMBER","'Voting List'!L"&amp;MATCH(TRUE,EXACT(K271,'Voting List'!B:B),0))</f>
        <v>'Voting List'!L261</v>
      </c>
      <c r="U271" s="231" t="str">
        <f>IF(K271&lt;&gt;"",IF(ISNUMBER(FIND(K271,'Voting List'!L1)),"YES","NO"),"")</f>
        <v>YES</v>
      </c>
      <c r="X271" s="229">
        <v>0</v>
      </c>
      <c r="Y271" s="229">
        <v>10278</v>
      </c>
    </row>
    <row r="272" spans="1:25" ht="12.6" customHeight="1" x14ac:dyDescent="0.25">
      <c r="A272" s="229" t="s">
        <v>8737</v>
      </c>
      <c r="B272" s="229" t="s">
        <v>26670</v>
      </c>
      <c r="C272" s="229" t="s">
        <v>26671</v>
      </c>
      <c r="D272" s="241" t="s">
        <v>8738</v>
      </c>
      <c r="E272" s="241"/>
      <c r="F272" s="244">
        <v>358504837388</v>
      </c>
      <c r="G272" s="241" t="s">
        <v>26672</v>
      </c>
      <c r="H272" s="241" t="s">
        <v>115</v>
      </c>
      <c r="I272" s="241" t="s">
        <v>8740</v>
      </c>
      <c r="J272" s="241" t="s">
        <v>8741</v>
      </c>
      <c r="K272" s="229" t="s">
        <v>115</v>
      </c>
      <c r="L272" s="229" t="s">
        <v>8740</v>
      </c>
      <c r="M272" s="229" t="s">
        <v>8741</v>
      </c>
      <c r="N272" s="261">
        <v>44480.449305555558</v>
      </c>
      <c r="O272" s="262" t="s">
        <v>19031</v>
      </c>
      <c r="P272" s="264" t="s">
        <v>27542</v>
      </c>
      <c r="Q272" s="229" t="str" cm="1">
        <f t="array" aca="1" ref="Q272" ca="1">IF(AND(K272&lt;&gt;"",P272&lt;&gt;"Present",U272&lt;&gt;"NO",M272="3GPPMEMBER"),IF(INDIRECT(S272)&lt;&gt;"Present","CHECK","Covered"),"")</f>
        <v/>
      </c>
      <c r="S272" s="241" t="str" cm="1">
        <f t="array" ref="S272">IF(M272="3GPPMEMBER","'Voting List'!L"&amp;MATCH(TRUE,EXACT(K272,'Voting List'!B:B),0))</f>
        <v>'Voting List'!L372</v>
      </c>
      <c r="U272" s="231" t="str">
        <f>IF(K272&lt;&gt;"",IF(ISNUMBER(FIND(K272,'Voting List'!L1)),"YES","NO"),"")</f>
        <v>YES</v>
      </c>
      <c r="X272" s="229">
        <v>0</v>
      </c>
      <c r="Y272" s="229">
        <v>10279</v>
      </c>
    </row>
    <row r="273" spans="1:25" ht="12.6" customHeight="1" x14ac:dyDescent="0.25">
      <c r="A273" s="229" t="s">
        <v>8755</v>
      </c>
      <c r="B273" s="229" t="s">
        <v>25793</v>
      </c>
      <c r="C273" s="229" t="s">
        <v>25794</v>
      </c>
      <c r="D273" s="241" t="s">
        <v>8738</v>
      </c>
      <c r="E273" s="241"/>
      <c r="F273" s="241"/>
      <c r="G273" s="241" t="s">
        <v>25795</v>
      </c>
      <c r="H273" s="241" t="s">
        <v>11117</v>
      </c>
      <c r="I273" s="241" t="s">
        <v>8769</v>
      </c>
      <c r="J273" s="241" t="s">
        <v>8741</v>
      </c>
      <c r="K273" s="229" t="s">
        <v>11117</v>
      </c>
      <c r="L273" s="229" t="s">
        <v>8769</v>
      </c>
      <c r="M273" s="229" t="s">
        <v>8741</v>
      </c>
      <c r="N273" s="261">
        <v>44470.862500000003</v>
      </c>
      <c r="O273" s="262" t="s">
        <v>19031</v>
      </c>
      <c r="P273" s="264" t="s">
        <v>27542</v>
      </c>
      <c r="Q273" s="229" t="str" cm="1">
        <f t="array" aca="1" ref="Q273" ca="1">IF(AND(K273&lt;&gt;"",P273&lt;&gt;"Present",U273&lt;&gt;"NO",M273="3GPPMEMBER"),IF(INDIRECT(S273)&lt;&gt;"Present","CHECK","Covered"),"")</f>
        <v/>
      </c>
      <c r="S273" s="241" t="str" cm="1">
        <f t="array" ref="S273">IF(M273="3GPPMEMBER","'Voting List'!L"&amp;MATCH(TRUE,EXACT(K273,'Voting List'!B:B),0))</f>
        <v>'Voting List'!L416</v>
      </c>
      <c r="U273" s="231" t="str">
        <f>IF(K273&lt;&gt;"",IF(ISNUMBER(FIND(K273,'Voting List'!L1)),"YES","NO"),"")</f>
        <v>YES</v>
      </c>
      <c r="X273" s="229">
        <v>0</v>
      </c>
      <c r="Y273" s="229">
        <v>10280</v>
      </c>
    </row>
    <row r="274" spans="1:25" ht="12.6" customHeight="1" x14ac:dyDescent="0.25">
      <c r="A274" s="229" t="s">
        <v>8737</v>
      </c>
      <c r="B274" s="229" t="s">
        <v>26124</v>
      </c>
      <c r="C274" s="229" t="s">
        <v>26125</v>
      </c>
      <c r="D274" s="241" t="s">
        <v>8738</v>
      </c>
      <c r="E274" s="241"/>
      <c r="F274" s="244">
        <v>8618916758880</v>
      </c>
      <c r="G274" s="241" t="s">
        <v>26126</v>
      </c>
      <c r="H274" s="241" t="s">
        <v>8831</v>
      </c>
      <c r="I274" s="241" t="s">
        <v>8740</v>
      </c>
      <c r="J274" s="241" t="s">
        <v>8741</v>
      </c>
      <c r="K274" s="229" t="s">
        <v>11032</v>
      </c>
      <c r="L274" s="229" t="s">
        <v>8740</v>
      </c>
      <c r="M274" s="229" t="s">
        <v>8741</v>
      </c>
      <c r="N274" s="261">
        <v>44477.01666666667</v>
      </c>
      <c r="O274" s="262" t="s">
        <v>19031</v>
      </c>
      <c r="P274" s="264" t="s">
        <v>27542</v>
      </c>
      <c r="Q274" s="229" t="str" cm="1">
        <f t="array" aca="1" ref="Q274" ca="1">IF(AND(K274&lt;&gt;"",P274&lt;&gt;"Present",U274&lt;&gt;"NO",M274="3GPPMEMBER"),IF(INDIRECT(S274)&lt;&gt;"Present","CHECK","Covered"),"")</f>
        <v/>
      </c>
      <c r="S274" s="241" t="str" cm="1">
        <f t="array" ref="S274">IF(M274="3GPPMEMBER","'Voting List'!L"&amp;MATCH(TRUE,EXACT(K274,'Voting List'!B:B),0))</f>
        <v>'Voting List'!L289</v>
      </c>
      <c r="U274" s="231" t="str">
        <f>IF(K274&lt;&gt;"",IF(ISNUMBER(FIND(K274,'Voting List'!L1)),"YES","NO"),"")</f>
        <v>YES</v>
      </c>
      <c r="X274" s="229">
        <v>0</v>
      </c>
      <c r="Y274" s="229">
        <v>10281</v>
      </c>
    </row>
    <row r="275" spans="1:25" ht="12.6" customHeight="1" x14ac:dyDescent="0.25">
      <c r="A275" s="229" t="s">
        <v>8755</v>
      </c>
      <c r="B275" s="229" t="s">
        <v>19463</v>
      </c>
      <c r="C275" s="229" t="s">
        <v>19464</v>
      </c>
      <c r="D275" s="241" t="s">
        <v>8738</v>
      </c>
      <c r="E275" s="241"/>
      <c r="F275" s="241"/>
      <c r="G275" s="241" t="s">
        <v>19465</v>
      </c>
      <c r="H275" s="241" t="s">
        <v>8953</v>
      </c>
      <c r="I275" s="241" t="s">
        <v>8895</v>
      </c>
      <c r="J275" s="241" t="s">
        <v>8741</v>
      </c>
      <c r="K275" s="229" t="s">
        <v>8953</v>
      </c>
      <c r="L275" s="229" t="s">
        <v>8895</v>
      </c>
      <c r="M275" s="229" t="s">
        <v>8741</v>
      </c>
      <c r="N275" s="261">
        <v>44461.191666666666</v>
      </c>
      <c r="O275" s="262" t="s">
        <v>19031</v>
      </c>
      <c r="P275" s="264" t="s">
        <v>27542</v>
      </c>
      <c r="Q275" s="229" t="str" cm="1">
        <f t="array" aca="1" ref="Q275" ca="1">IF(AND(K275&lt;&gt;"",P275&lt;&gt;"Present",U275&lt;&gt;"NO",M275="3GPPMEMBER"),IF(INDIRECT(S275)&lt;&gt;"Present","CHECK","Covered"),"")</f>
        <v/>
      </c>
      <c r="S275" s="241" t="str" cm="1">
        <f t="array" ref="S275">IF(M275="3GPPMEMBER","'Voting List'!L"&amp;MATCH(TRUE,EXACT(K275,'Voting List'!B:B),0))</f>
        <v>'Voting List'!L625</v>
      </c>
      <c r="U275" s="231" t="str">
        <f>IF(K275&lt;&gt;"",IF(ISNUMBER(FIND(K275,'Voting List'!L1)),"YES","NO"),"")</f>
        <v>YES</v>
      </c>
      <c r="X275" s="229">
        <v>0</v>
      </c>
      <c r="Y275" s="229">
        <v>10282</v>
      </c>
    </row>
    <row r="276" spans="1:25" ht="12.6" customHeight="1" x14ac:dyDescent="0.25">
      <c r="A276" s="229" t="s">
        <v>8755</v>
      </c>
      <c r="B276" s="229" t="s">
        <v>27606</v>
      </c>
      <c r="C276" s="229" t="s">
        <v>27607</v>
      </c>
      <c r="D276" s="241" t="s">
        <v>8738</v>
      </c>
      <c r="E276" s="241"/>
      <c r="F276" s="241">
        <v>441784428600</v>
      </c>
      <c r="G276" s="241" t="s">
        <v>27608</v>
      </c>
      <c r="H276" s="241" t="s">
        <v>8954</v>
      </c>
      <c r="I276" s="241" t="s">
        <v>8740</v>
      </c>
      <c r="J276" s="241" t="s">
        <v>8741</v>
      </c>
      <c r="K276" s="229" t="s">
        <v>8955</v>
      </c>
      <c r="L276" s="229" t="s">
        <v>8750</v>
      </c>
      <c r="M276" s="229" t="s">
        <v>8741</v>
      </c>
      <c r="N276" s="261">
        <v>44483.31527777778</v>
      </c>
      <c r="O276" s="262" t="s">
        <v>19031</v>
      </c>
      <c r="P276" s="264" t="s">
        <v>27542</v>
      </c>
      <c r="Q276" s="229" t="str" cm="1">
        <f t="array" aca="1" ref="Q276" ca="1">IF(AND(K276&lt;&gt;"",P276&lt;&gt;"Present",U276&lt;&gt;"NO",M276="3GPPMEMBER"),IF(INDIRECT(S276)&lt;&gt;"Present","CHECK","Covered"),"")</f>
        <v/>
      </c>
      <c r="S276" s="241" t="str" cm="1">
        <f t="array" ref="S276">IF(M276="3GPPMEMBER","'Voting List'!L"&amp;MATCH(TRUE,EXACT(K276,'Voting List'!B:B),0))</f>
        <v>'Voting List'!L531</v>
      </c>
      <c r="U276" s="231" t="str">
        <f>IF(K276&lt;&gt;"",IF(ISNUMBER(FIND(K276,'Voting List'!L1)),"YES","NO"),"")</f>
        <v>YES</v>
      </c>
      <c r="X276" s="229">
        <v>0</v>
      </c>
      <c r="Y276" s="229">
        <v>10283</v>
      </c>
    </row>
    <row r="277" spans="1:25" ht="12.6" customHeight="1" x14ac:dyDescent="0.25">
      <c r="A277" s="229" t="s">
        <v>8737</v>
      </c>
      <c r="B277" s="229" t="s">
        <v>19672</v>
      </c>
      <c r="C277" s="229" t="s">
        <v>19673</v>
      </c>
      <c r="D277" s="241" t="s">
        <v>8738</v>
      </c>
      <c r="E277" s="241"/>
      <c r="F277" s="241"/>
      <c r="G277" s="241" t="s">
        <v>19674</v>
      </c>
      <c r="H277" s="241" t="s">
        <v>8956</v>
      </c>
      <c r="I277" s="241" t="s">
        <v>8740</v>
      </c>
      <c r="J277" s="241" t="s">
        <v>8741</v>
      </c>
      <c r="K277" s="229" t="s">
        <v>8956</v>
      </c>
      <c r="L277" s="229" t="s">
        <v>8740</v>
      </c>
      <c r="M277" s="229" t="s">
        <v>8741</v>
      </c>
      <c r="N277" s="261">
        <v>44466.448611111111</v>
      </c>
      <c r="O277" s="262" t="s">
        <v>19031</v>
      </c>
      <c r="P277" s="264" t="s">
        <v>27542</v>
      </c>
      <c r="Q277" s="229" t="str" cm="1">
        <f t="array" aca="1" ref="Q277" ca="1">IF(AND(K277&lt;&gt;"",P277&lt;&gt;"Present",U277&lt;&gt;"NO",M277="3GPPMEMBER"),IF(INDIRECT(S277)&lt;&gt;"Present","CHECK","Covered"),"")</f>
        <v/>
      </c>
      <c r="S277" s="241" t="str" cm="1">
        <f t="array" ref="S277">IF(M277="3GPPMEMBER","'Voting List'!L"&amp;MATCH(TRUE,EXACT(K277,'Voting List'!B:B),0))</f>
        <v>'Voting List'!L220</v>
      </c>
      <c r="U277" s="231" t="str">
        <f>IF(K277&lt;&gt;"",IF(ISNUMBER(FIND(K277,'Voting List'!L1)),"YES","NO"),"")</f>
        <v>YES</v>
      </c>
      <c r="X277" s="229">
        <v>0</v>
      </c>
      <c r="Y277" s="229">
        <v>10284</v>
      </c>
    </row>
    <row r="278" spans="1:25" ht="12.6" customHeight="1" x14ac:dyDescent="0.25">
      <c r="A278" s="229" t="s">
        <v>8781</v>
      </c>
      <c r="B278" s="229" t="s">
        <v>19721</v>
      </c>
      <c r="C278" s="229" t="s">
        <v>19722</v>
      </c>
      <c r="D278" s="241" t="s">
        <v>8738</v>
      </c>
      <c r="E278" s="241"/>
      <c r="F278" s="241"/>
      <c r="G278" s="241" t="s">
        <v>19723</v>
      </c>
      <c r="H278" s="241" t="s">
        <v>2207</v>
      </c>
      <c r="I278" s="241"/>
      <c r="J278" s="241"/>
      <c r="K278" s="229" t="s">
        <v>2207</v>
      </c>
      <c r="L278" s="229" t="s">
        <v>8761</v>
      </c>
      <c r="M278" s="229" t="s">
        <v>8741</v>
      </c>
      <c r="N278" s="261">
        <v>44468.351388888892</v>
      </c>
      <c r="O278" s="262" t="s">
        <v>19031</v>
      </c>
      <c r="P278" s="264" t="s">
        <v>27542</v>
      </c>
      <c r="Q278" s="229" t="str" cm="1">
        <f t="array" aca="1" ref="Q278" ca="1">IF(AND(K278&lt;&gt;"",P278&lt;&gt;"Present",U278&lt;&gt;"NO",M278="3GPPMEMBER"),IF(INDIRECT(S278)&lt;&gt;"Present","CHECK","Covered"),"")</f>
        <v/>
      </c>
      <c r="S278" s="241" t="str" cm="1">
        <f t="array" ref="S278">IF(M278="3GPPMEMBER","'Voting List'!L"&amp;MATCH(TRUE,EXACT(K278,'Voting List'!B:B),0))</f>
        <v>'Voting List'!L90</v>
      </c>
      <c r="U278" s="231" t="str">
        <f>IF(K278&lt;&gt;"",IF(ISNUMBER(FIND(K278,'Voting List'!L1)),"YES","NO"),"")</f>
        <v>YES</v>
      </c>
      <c r="X278" s="229">
        <v>0</v>
      </c>
      <c r="Y278" s="229">
        <v>10285</v>
      </c>
    </row>
    <row r="279" spans="1:25" ht="12.6" customHeight="1" x14ac:dyDescent="0.25">
      <c r="A279" s="229" t="s">
        <v>8781</v>
      </c>
      <c r="B279" s="229" t="s">
        <v>19724</v>
      </c>
      <c r="C279" s="229" t="s">
        <v>19502</v>
      </c>
      <c r="D279" s="241" t="s">
        <v>8738</v>
      </c>
      <c r="E279" s="241"/>
      <c r="F279" s="241"/>
      <c r="G279" s="241" t="s">
        <v>19725</v>
      </c>
      <c r="H279" s="241" t="s">
        <v>8778</v>
      </c>
      <c r="I279" s="241" t="s">
        <v>8761</v>
      </c>
      <c r="J279" s="241" t="s">
        <v>8741</v>
      </c>
      <c r="K279" s="229" t="s">
        <v>8778</v>
      </c>
      <c r="L279" s="229" t="s">
        <v>8761</v>
      </c>
      <c r="M279" s="229" t="s">
        <v>8741</v>
      </c>
      <c r="N279" s="261">
        <v>44410.3125</v>
      </c>
      <c r="O279" s="262" t="s">
        <v>19031</v>
      </c>
      <c r="P279" s="264" t="s">
        <v>27542</v>
      </c>
      <c r="Q279" s="229" t="str" cm="1">
        <f t="array" aca="1" ref="Q279" ca="1">IF(AND(K279&lt;&gt;"",P279&lt;&gt;"Present",U279&lt;&gt;"NO",M279="3GPPMEMBER"),IF(INDIRECT(S279)&lt;&gt;"Present","CHECK","Covered"),"")</f>
        <v/>
      </c>
      <c r="S279" s="241" t="str" cm="1">
        <f t="array" ref="S279">IF(M279="3GPPMEMBER","'Voting List'!L"&amp;MATCH(TRUE,EXACT(K279,'Voting List'!B:B),0))</f>
        <v>'Voting List'!L64</v>
      </c>
      <c r="U279" s="231" t="str">
        <f>IF(K279&lt;&gt;"",IF(ISNUMBER(FIND(K279,'Voting List'!L1)),"YES","NO"),"")</f>
        <v>NO</v>
      </c>
      <c r="X279" s="229">
        <v>0</v>
      </c>
      <c r="Y279" s="229">
        <v>10286</v>
      </c>
    </row>
    <row r="280" spans="1:25" ht="12.6" customHeight="1" x14ac:dyDescent="0.25">
      <c r="A280" s="229" t="s">
        <v>8799</v>
      </c>
      <c r="B280" s="229" t="s">
        <v>26127</v>
      </c>
      <c r="C280" s="229" t="s">
        <v>26128</v>
      </c>
      <c r="D280" s="241" t="s">
        <v>8738</v>
      </c>
      <c r="E280" s="241"/>
      <c r="F280" s="241"/>
      <c r="G280" s="241" t="s">
        <v>26129</v>
      </c>
      <c r="H280" s="241" t="s">
        <v>8863</v>
      </c>
      <c r="I280" s="241" t="s">
        <v>8750</v>
      </c>
      <c r="J280" s="241" t="s">
        <v>8741</v>
      </c>
      <c r="K280" s="229" t="s">
        <v>8863</v>
      </c>
      <c r="L280" s="229" t="s">
        <v>8750</v>
      </c>
      <c r="M280" s="229" t="s">
        <v>8741</v>
      </c>
      <c r="N280" s="261">
        <v>44480.182638888888</v>
      </c>
      <c r="O280" s="262" t="s">
        <v>19031</v>
      </c>
      <c r="P280" s="264" t="s">
        <v>27542</v>
      </c>
      <c r="Q280" s="229" t="str" cm="1">
        <f t="array" aca="1" ref="Q280" ca="1">IF(AND(K280&lt;&gt;"",P280&lt;&gt;"Present",U280&lt;&gt;"NO",M280="3GPPMEMBER"),IF(INDIRECT(S280)&lt;&gt;"Present","CHECK","Covered"),"")</f>
        <v/>
      </c>
      <c r="S280" s="241" t="str" cm="1">
        <f t="array" ref="S280">IF(M280="3GPPMEMBER","'Voting List'!L"&amp;MATCH(TRUE,EXACT(K280,'Voting List'!B:B),0))</f>
        <v>'Voting List'!L266</v>
      </c>
      <c r="U280" s="231" t="str">
        <f>IF(K280&lt;&gt;"",IF(ISNUMBER(FIND(K280,'Voting List'!L1)),"YES","NO"),"")</f>
        <v>YES</v>
      </c>
      <c r="X280" s="229">
        <v>0</v>
      </c>
      <c r="Y280" s="229">
        <v>10287</v>
      </c>
    </row>
    <row r="281" spans="1:25" ht="12.6" customHeight="1" x14ac:dyDescent="0.25">
      <c r="A281" s="229" t="s">
        <v>8737</v>
      </c>
      <c r="B281" s="229" t="s">
        <v>25670</v>
      </c>
      <c r="C281" s="229" t="s">
        <v>20329</v>
      </c>
      <c r="D281" s="241" t="s">
        <v>8738</v>
      </c>
      <c r="E281" s="241"/>
      <c r="F281" s="244">
        <v>15149046292</v>
      </c>
      <c r="G281" s="241" t="s">
        <v>26673</v>
      </c>
      <c r="H281" s="241" t="s">
        <v>8910</v>
      </c>
      <c r="I281" s="241" t="s">
        <v>8740</v>
      </c>
      <c r="J281" s="241" t="s">
        <v>8741</v>
      </c>
      <c r="K281" s="229" t="s">
        <v>8829</v>
      </c>
      <c r="L281" s="229" t="s">
        <v>8740</v>
      </c>
      <c r="M281" s="229" t="s">
        <v>8741</v>
      </c>
      <c r="N281" s="261">
        <v>44480.629166666666</v>
      </c>
      <c r="O281" s="262" t="s">
        <v>19031</v>
      </c>
      <c r="P281" s="264" t="s">
        <v>27542</v>
      </c>
      <c r="Q281" s="229" t="str" cm="1">
        <f t="array" aca="1" ref="Q281" ca="1">IF(AND(K281&lt;&gt;"",P281&lt;&gt;"Present",U281&lt;&gt;"NO",M281="3GPPMEMBER"),IF(INDIRECT(S281)&lt;&gt;"Present","CHECK","Covered"),"")</f>
        <v/>
      </c>
      <c r="S281" s="241" t="str" cm="1">
        <f t="array" ref="S281">IF(M281="3GPPMEMBER","'Voting List'!L"&amp;MATCH(TRUE,EXACT(K281,'Voting List'!B:B),0))</f>
        <v>'Voting List'!L306</v>
      </c>
      <c r="U281" s="231" t="str">
        <f>IF(K281&lt;&gt;"",IF(ISNUMBER(FIND(K281,'Voting List'!L1)),"YES","NO"),"")</f>
        <v>YES</v>
      </c>
      <c r="X281" s="229">
        <v>0</v>
      </c>
      <c r="Y281" s="229">
        <v>10288</v>
      </c>
    </row>
    <row r="282" spans="1:25" ht="12.6" customHeight="1" x14ac:dyDescent="0.25">
      <c r="A282" s="229" t="s">
        <v>8755</v>
      </c>
      <c r="B282" s="229" t="s">
        <v>27692</v>
      </c>
      <c r="C282" s="229" t="s">
        <v>27693</v>
      </c>
      <c r="D282" s="241" t="s">
        <v>8738</v>
      </c>
      <c r="E282" s="241"/>
      <c r="F282" s="241">
        <v>-5617</v>
      </c>
      <c r="G282" s="241" t="s">
        <v>27694</v>
      </c>
      <c r="H282" s="241" t="s">
        <v>11119</v>
      </c>
      <c r="I282" s="241" t="s">
        <v>8750</v>
      </c>
      <c r="J282" s="241" t="s">
        <v>8741</v>
      </c>
      <c r="K282" s="229" t="s">
        <v>11119</v>
      </c>
      <c r="L282" s="229" t="s">
        <v>8750</v>
      </c>
      <c r="M282" s="229" t="s">
        <v>8741</v>
      </c>
      <c r="N282" s="261">
        <v>44489.029166666667</v>
      </c>
      <c r="O282" s="262" t="s">
        <v>19031</v>
      </c>
      <c r="P282" s="264" t="s">
        <v>27542</v>
      </c>
      <c r="Q282" s="229" t="str" cm="1">
        <f t="array" aca="1" ref="Q282" ca="1">IF(AND(K282&lt;&gt;"",P282&lt;&gt;"Present",U282&lt;&gt;"NO",M282="3GPPMEMBER"),IF(INDIRECT(S282)&lt;&gt;"Present","CHECK","Covered"),"")</f>
        <v/>
      </c>
      <c r="S282" s="241" t="str" cm="1">
        <f t="array" ref="S282">IF(M282="3GPPMEMBER","'Voting List'!L"&amp;MATCH(TRUE,EXACT(K282,'Voting List'!B:B),0))</f>
        <v>'Voting List'!L418</v>
      </c>
      <c r="U282" s="231" t="str">
        <f>IF(K282&lt;&gt;"",IF(ISNUMBER(FIND(K282,'Voting List'!L1)),"YES","NO"),"")</f>
        <v>YES</v>
      </c>
      <c r="X282" s="229">
        <v>0</v>
      </c>
      <c r="Y282" s="229">
        <v>10289</v>
      </c>
    </row>
    <row r="283" spans="1:25" ht="12.6" customHeight="1" x14ac:dyDescent="0.25">
      <c r="A283" s="229" t="s">
        <v>8737</v>
      </c>
      <c r="B283" s="229" t="s">
        <v>27650</v>
      </c>
      <c r="C283" s="229" t="s">
        <v>27651</v>
      </c>
      <c r="D283" s="241" t="s">
        <v>8738</v>
      </c>
      <c r="E283" s="241"/>
      <c r="F283" s="241">
        <v>-38901592</v>
      </c>
      <c r="G283" s="241" t="s">
        <v>27652</v>
      </c>
      <c r="H283" s="241" t="s">
        <v>8862</v>
      </c>
      <c r="I283" s="241" t="s">
        <v>8761</v>
      </c>
      <c r="J283" s="241" t="s">
        <v>8741</v>
      </c>
      <c r="K283" s="229" t="s">
        <v>8862</v>
      </c>
      <c r="L283" s="229" t="s">
        <v>8761</v>
      </c>
      <c r="M283" s="229" t="s">
        <v>8741</v>
      </c>
      <c r="N283" s="261">
        <v>44487.169444444444</v>
      </c>
      <c r="O283" s="262" t="s">
        <v>19031</v>
      </c>
      <c r="P283" s="264" t="s">
        <v>27542</v>
      </c>
      <c r="Q283" s="229" t="str" cm="1">
        <f t="array" aca="1" ref="Q283" ca="1">IF(AND(K283&lt;&gt;"",P283&lt;&gt;"Present",U283&lt;&gt;"NO",M283="3GPPMEMBER"),IF(INDIRECT(S283)&lt;&gt;"Present","CHECK","Covered"),"")</f>
        <v/>
      </c>
      <c r="S283" s="241" t="str" cm="1">
        <f t="array" ref="S283">IF(M283="3GPPMEMBER","'Voting List'!L"&amp;MATCH(TRUE,EXACT(K283,'Voting List'!B:B),0))</f>
        <v>'Voting List'!L263</v>
      </c>
      <c r="U283" s="231" t="str">
        <f>IF(K283&lt;&gt;"",IF(ISNUMBER(FIND(K283,'Voting List'!L1)),"YES","NO"),"")</f>
        <v>YES</v>
      </c>
      <c r="X283" s="229">
        <v>0</v>
      </c>
      <c r="Y283" s="229">
        <v>10290</v>
      </c>
    </row>
    <row r="284" spans="1:25" ht="12.6" customHeight="1" x14ac:dyDescent="0.25">
      <c r="A284" s="229" t="s">
        <v>8737</v>
      </c>
      <c r="B284" s="229" t="s">
        <v>22802</v>
      </c>
      <c r="C284" s="229" t="s">
        <v>22803</v>
      </c>
      <c r="D284" s="241" t="s">
        <v>8738</v>
      </c>
      <c r="E284" s="241"/>
      <c r="F284" s="241"/>
      <c r="G284" s="241" t="s">
        <v>22804</v>
      </c>
      <c r="H284" s="241" t="s">
        <v>8840</v>
      </c>
      <c r="I284" s="241" t="s">
        <v>8787</v>
      </c>
      <c r="J284" s="241" t="s">
        <v>8741</v>
      </c>
      <c r="K284" s="229" t="s">
        <v>8840</v>
      </c>
      <c r="L284" s="229" t="s">
        <v>8787</v>
      </c>
      <c r="M284" s="229" t="s">
        <v>8741</v>
      </c>
      <c r="N284" s="261">
        <v>44433.511111111111</v>
      </c>
      <c r="O284" s="262" t="s">
        <v>19031</v>
      </c>
      <c r="P284" s="264" t="s">
        <v>27542</v>
      </c>
      <c r="Q284" s="229" t="str" cm="1">
        <f t="array" aca="1" ref="Q284" ca="1">IF(AND(K284&lt;&gt;"",P284&lt;&gt;"Present",U284&lt;&gt;"NO",M284="3GPPMEMBER"),IF(INDIRECT(S284)&lt;&gt;"Present","CHECK","Covered"),"")</f>
        <v/>
      </c>
      <c r="S284" s="241" t="str" cm="1">
        <f t="array" ref="S284">IF(M284="3GPPMEMBER","'Voting List'!L"&amp;MATCH(TRUE,EXACT(K284,'Voting List'!B:B),0))</f>
        <v>'Voting List'!L563</v>
      </c>
      <c r="U284" s="231" t="str">
        <f>IF(K284&lt;&gt;"",IF(ISNUMBER(FIND(K284,'Voting List'!L1)),"YES","NO"),"")</f>
        <v>NO</v>
      </c>
      <c r="X284" s="229">
        <v>0</v>
      </c>
      <c r="Y284" s="229">
        <v>10291</v>
      </c>
    </row>
    <row r="285" spans="1:25" ht="12.6" customHeight="1" x14ac:dyDescent="0.25">
      <c r="A285" s="229" t="s">
        <v>8737</v>
      </c>
      <c r="B285" s="229" t="s">
        <v>26130</v>
      </c>
      <c r="C285" s="229" t="s">
        <v>26131</v>
      </c>
      <c r="D285" s="241" t="s">
        <v>8738</v>
      </c>
      <c r="E285" s="241"/>
      <c r="F285" s="241">
        <v>33627624038</v>
      </c>
      <c r="G285" s="241" t="s">
        <v>26132</v>
      </c>
      <c r="H285" s="241" t="s">
        <v>9191</v>
      </c>
      <c r="I285" s="241" t="s">
        <v>8740</v>
      </c>
      <c r="J285" s="241" t="s">
        <v>8741</v>
      </c>
      <c r="K285" s="229" t="s">
        <v>9191</v>
      </c>
      <c r="L285" s="229" t="s">
        <v>8740</v>
      </c>
      <c r="M285" s="229" t="s">
        <v>8741</v>
      </c>
      <c r="N285" s="261">
        <v>44477.572222222225</v>
      </c>
      <c r="O285" s="262" t="s">
        <v>19031</v>
      </c>
      <c r="P285" s="264" t="s">
        <v>27542</v>
      </c>
      <c r="Q285" s="229" t="str" cm="1">
        <f t="array" aca="1" ref="Q285" ca="1">IF(AND(K285&lt;&gt;"",P285&lt;&gt;"Present",U285&lt;&gt;"NO",M285="3GPPMEMBER"),IF(INDIRECT(S285)&lt;&gt;"Present","CHECK","Covered"),"")</f>
        <v/>
      </c>
      <c r="S285" s="241" t="str" cm="1">
        <f t="array" ref="S285">IF(M285="3GPPMEMBER","'Voting List'!L"&amp;MATCH(TRUE,EXACT(K285,'Voting List'!B:B),0))</f>
        <v>'Voting List'!L204</v>
      </c>
      <c r="U285" s="231" t="str">
        <f>IF(K285&lt;&gt;"",IF(ISNUMBER(FIND(K285,'Voting List'!L1)),"YES","NO"),"")</f>
        <v>YES</v>
      </c>
      <c r="X285" s="229">
        <v>0</v>
      </c>
      <c r="Y285" s="229">
        <v>10292</v>
      </c>
    </row>
    <row r="286" spans="1:25" ht="12.6" customHeight="1" x14ac:dyDescent="0.25">
      <c r="A286" s="229" t="s">
        <v>8737</v>
      </c>
      <c r="B286" s="229" t="s">
        <v>25796</v>
      </c>
      <c r="C286" s="229" t="s">
        <v>25797</v>
      </c>
      <c r="D286" s="241" t="s">
        <v>8738</v>
      </c>
      <c r="E286" s="241"/>
      <c r="F286" s="244">
        <v>491713340791</v>
      </c>
      <c r="G286" s="241" t="s">
        <v>25798</v>
      </c>
      <c r="H286" s="241" t="s">
        <v>8762</v>
      </c>
      <c r="I286" s="241" t="s">
        <v>8740</v>
      </c>
      <c r="J286" s="241" t="s">
        <v>8741</v>
      </c>
      <c r="K286" s="229" t="s">
        <v>8775</v>
      </c>
      <c r="L286" s="229" t="s">
        <v>8740</v>
      </c>
      <c r="M286" s="229" t="s">
        <v>8741</v>
      </c>
      <c r="N286" s="261">
        <v>44469.545138888891</v>
      </c>
      <c r="O286" s="262" t="s">
        <v>19031</v>
      </c>
      <c r="P286" s="264" t="s">
        <v>27542</v>
      </c>
      <c r="Q286" s="229" t="str" cm="1">
        <f t="array" aca="1" ref="Q286" ca="1">IF(AND(K286&lt;&gt;"",P286&lt;&gt;"Present",U286&lt;&gt;"NO",M286="3GPPMEMBER"),IF(INDIRECT(S286)&lt;&gt;"Present","CHECK","Covered"),"")</f>
        <v/>
      </c>
      <c r="S286" s="241" t="str" cm="1">
        <f t="array" ref="S286">IF(M286="3GPPMEMBER","'Voting List'!L"&amp;MATCH(TRUE,EXACT(K286,'Voting List'!B:B),0))</f>
        <v>'Voting List'!L423</v>
      </c>
      <c r="U286" s="231" t="str">
        <f>IF(K286&lt;&gt;"",IF(ISNUMBER(FIND(K286,'Voting List'!L1)),"YES","NO"),"")</f>
        <v>YES</v>
      </c>
      <c r="X286" s="229">
        <v>0</v>
      </c>
      <c r="Y286" s="229">
        <v>10293</v>
      </c>
    </row>
    <row r="287" spans="1:25" ht="12.6" customHeight="1" x14ac:dyDescent="0.25">
      <c r="A287" s="229" t="s">
        <v>8781</v>
      </c>
      <c r="B287" s="229" t="s">
        <v>26133</v>
      </c>
      <c r="C287" s="229" t="s">
        <v>26134</v>
      </c>
      <c r="D287" s="241" t="s">
        <v>8738</v>
      </c>
      <c r="E287" s="241"/>
      <c r="F287" s="241">
        <v>18582286333</v>
      </c>
      <c r="G287" s="241" t="s">
        <v>26135</v>
      </c>
      <c r="H287" s="241" t="s">
        <v>303</v>
      </c>
      <c r="I287" s="241" t="s">
        <v>8740</v>
      </c>
      <c r="J287" s="241" t="s">
        <v>8741</v>
      </c>
      <c r="K287" s="229" t="s">
        <v>8796</v>
      </c>
      <c r="L287" s="229" t="s">
        <v>8761</v>
      </c>
      <c r="M287" s="229" t="s">
        <v>8741</v>
      </c>
      <c r="N287" s="261">
        <v>44479.401388888888</v>
      </c>
      <c r="O287" s="262" t="s">
        <v>19031</v>
      </c>
      <c r="P287" s="264" t="s">
        <v>27542</v>
      </c>
      <c r="Q287" s="229" t="str" cm="1">
        <f t="array" aca="1" ref="Q287" ca="1">IF(AND(K287&lt;&gt;"",P287&lt;&gt;"Present",U287&lt;&gt;"NO",M287="3GPPMEMBER"),IF(INDIRECT(S287)&lt;&gt;"Present","CHECK","Covered"),"")</f>
        <v/>
      </c>
      <c r="S287" s="241" t="str" cm="1">
        <f t="array" ref="S287">IF(M287="3GPPMEMBER","'Voting List'!L"&amp;MATCH(TRUE,EXACT(K287,'Voting List'!B:B),0))</f>
        <v>'Voting List'!L243</v>
      </c>
      <c r="U287" s="231" t="str">
        <f>IF(K287&lt;&gt;"",IF(ISNUMBER(FIND(K287,'Voting List'!L1)),"YES","NO"),"")</f>
        <v>YES</v>
      </c>
      <c r="X287" s="229">
        <v>0</v>
      </c>
      <c r="Y287" s="229">
        <v>10294</v>
      </c>
    </row>
    <row r="288" spans="1:25" ht="12.6" customHeight="1" x14ac:dyDescent="0.25">
      <c r="A288" s="229" t="s">
        <v>8755</v>
      </c>
      <c r="B288" s="229" t="s">
        <v>26674</v>
      </c>
      <c r="C288" s="229" t="s">
        <v>25813</v>
      </c>
      <c r="D288" s="241" t="s">
        <v>8738</v>
      </c>
      <c r="E288" s="241"/>
      <c r="F288" s="241"/>
      <c r="G288" s="241" t="s">
        <v>26675</v>
      </c>
      <c r="H288" s="241" t="s">
        <v>8984</v>
      </c>
      <c r="I288" s="241" t="s">
        <v>8740</v>
      </c>
      <c r="J288" s="241" t="s">
        <v>8741</v>
      </c>
      <c r="K288" s="229" t="s">
        <v>299</v>
      </c>
      <c r="L288" s="229" t="s">
        <v>8769</v>
      </c>
      <c r="M288" s="229" t="s">
        <v>8741</v>
      </c>
      <c r="N288" s="261">
        <v>44480.834027777775</v>
      </c>
      <c r="O288" s="262" t="s">
        <v>19031</v>
      </c>
      <c r="P288" s="264" t="s">
        <v>27542</v>
      </c>
      <c r="Q288" s="229" t="str" cm="1">
        <f t="array" aca="1" ref="Q288" ca="1">IF(AND(K288&lt;&gt;"",P288&lt;&gt;"Present",U288&lt;&gt;"NO",M288="3GPPMEMBER"),IF(INDIRECT(S288)&lt;&gt;"Present","CHECK","Covered"),"")</f>
        <v/>
      </c>
      <c r="S288" s="241" t="str" cm="1">
        <f t="array" ref="S288">IF(M288="3GPPMEMBER","'Voting List'!L"&amp;MATCH(TRUE,EXACT(K288,'Voting List'!B:B),0))</f>
        <v>'Voting List'!L496</v>
      </c>
      <c r="U288" s="231" t="str">
        <f>IF(K288&lt;&gt;"",IF(ISNUMBER(FIND(K288,'Voting List'!L1)),"YES","NO"),"")</f>
        <v>YES</v>
      </c>
      <c r="X288" s="229">
        <v>0</v>
      </c>
      <c r="Y288" s="229">
        <v>10295</v>
      </c>
    </row>
    <row r="289" spans="1:25" ht="12.6" customHeight="1" x14ac:dyDescent="0.25">
      <c r="A289" s="229" t="s">
        <v>8737</v>
      </c>
      <c r="B289" s="229" t="s">
        <v>8957</v>
      </c>
      <c r="C289" s="229" t="s">
        <v>8958</v>
      </c>
      <c r="D289" s="241" t="s">
        <v>8738</v>
      </c>
      <c r="E289" s="241"/>
      <c r="F289" s="241"/>
      <c r="G289" s="241" t="s">
        <v>8959</v>
      </c>
      <c r="H289" s="241" t="s">
        <v>8798</v>
      </c>
      <c r="I289" s="241" t="s">
        <v>8740</v>
      </c>
      <c r="J289" s="241" t="s">
        <v>8741</v>
      </c>
      <c r="K289" s="229" t="s">
        <v>8827</v>
      </c>
      <c r="L289" s="229" t="s">
        <v>8740</v>
      </c>
      <c r="M289" s="229" t="s">
        <v>8741</v>
      </c>
      <c r="N289" s="261">
        <v>44321.654861111114</v>
      </c>
      <c r="O289" s="262" t="s">
        <v>19031</v>
      </c>
      <c r="P289" s="264" t="s">
        <v>27542</v>
      </c>
      <c r="Q289" s="229" t="str" cm="1">
        <f t="array" aca="1" ref="Q289" ca="1">IF(AND(K289&lt;&gt;"",P289&lt;&gt;"Present",U289&lt;&gt;"NO",M289="3GPPMEMBER"),IF(INDIRECT(S289)&lt;&gt;"Present","CHECK","Covered"),"")</f>
        <v/>
      </c>
      <c r="S289" s="241" t="str" cm="1">
        <f t="array" ref="S289">IF(M289="3GPPMEMBER","'Voting List'!L"&amp;MATCH(TRUE,EXACT(K289,'Voting List'!B:B),0))</f>
        <v>'Voting List'!L264</v>
      </c>
      <c r="U289" s="231" t="str">
        <f>IF(K289&lt;&gt;"",IF(ISNUMBER(FIND(K289,'Voting List'!L1)),"YES","NO"),"")</f>
        <v>YES</v>
      </c>
      <c r="X289" s="229">
        <v>0</v>
      </c>
      <c r="Y289" s="229">
        <v>10296</v>
      </c>
    </row>
    <row r="290" spans="1:25" ht="12.6" customHeight="1" x14ac:dyDescent="0.25">
      <c r="A290" s="229" t="s">
        <v>8737</v>
      </c>
      <c r="B290" s="229" t="s">
        <v>25799</v>
      </c>
      <c r="C290" s="229" t="s">
        <v>25800</v>
      </c>
      <c r="D290" s="241" t="s">
        <v>8738</v>
      </c>
      <c r="E290" s="241"/>
      <c r="F290" s="241">
        <v>3036613739</v>
      </c>
      <c r="G290" s="241" t="s">
        <v>25801</v>
      </c>
      <c r="H290" s="241" t="s">
        <v>8857</v>
      </c>
      <c r="I290" s="241" t="s">
        <v>8740</v>
      </c>
      <c r="J290" s="241" t="s">
        <v>8741</v>
      </c>
      <c r="K290" s="229" t="s">
        <v>8857</v>
      </c>
      <c r="L290" s="229" t="s">
        <v>8740</v>
      </c>
      <c r="M290" s="229" t="s">
        <v>8741</v>
      </c>
      <c r="N290" s="261">
        <v>44473.756249999999</v>
      </c>
      <c r="O290" s="262" t="s">
        <v>19031</v>
      </c>
      <c r="P290" s="264" t="s">
        <v>27542</v>
      </c>
      <c r="Q290" s="229" t="str" cm="1">
        <f t="array" aca="1" ref="Q290" ca="1">IF(AND(K290&lt;&gt;"",P290&lt;&gt;"Present",U290&lt;&gt;"NO",M290="3GPPMEMBER"),IF(INDIRECT(S290)&lt;&gt;"Present","CHECK","Covered"),"")</f>
        <v/>
      </c>
      <c r="S290" s="241" t="str" cm="1">
        <f t="array" ref="S290">IF(M290="3GPPMEMBER","'Voting List'!L"&amp;MATCH(TRUE,EXACT(K290,'Voting List'!B:B),0))</f>
        <v>'Voting List'!L88</v>
      </c>
      <c r="U290" s="231" t="str">
        <f>IF(K290&lt;&gt;"",IF(ISNUMBER(FIND(K290,'Voting List'!L1)),"YES","NO"),"")</f>
        <v>YES</v>
      </c>
      <c r="X290" s="229">
        <v>0</v>
      </c>
      <c r="Y290" s="229">
        <v>10297</v>
      </c>
    </row>
    <row r="291" spans="1:25" ht="12.6" customHeight="1" x14ac:dyDescent="0.25">
      <c r="A291" s="229" t="s">
        <v>8737</v>
      </c>
      <c r="B291" s="229" t="s">
        <v>8960</v>
      </c>
      <c r="C291" s="229" t="s">
        <v>8961</v>
      </c>
      <c r="D291" s="241" t="s">
        <v>8738</v>
      </c>
      <c r="E291" s="241"/>
      <c r="F291" s="241">
        <v>-9945060219</v>
      </c>
      <c r="G291" s="241" t="s">
        <v>8962</v>
      </c>
      <c r="H291" s="241" t="s">
        <v>2692</v>
      </c>
      <c r="I291" s="241" t="s">
        <v>8769</v>
      </c>
      <c r="J291" s="241" t="s">
        <v>8741</v>
      </c>
      <c r="K291" s="229" t="s">
        <v>8963</v>
      </c>
      <c r="L291" s="229" t="s">
        <v>8740</v>
      </c>
      <c r="M291" s="229" t="s">
        <v>8741</v>
      </c>
      <c r="N291" s="261">
        <v>44329.188888888886</v>
      </c>
      <c r="O291" s="262" t="s">
        <v>19031</v>
      </c>
      <c r="P291" s="264" t="s">
        <v>27542</v>
      </c>
      <c r="Q291" s="229" t="str" cm="1">
        <f t="array" aca="1" ref="Q291" ca="1">IF(AND(K291&lt;&gt;"",P291&lt;&gt;"Present",U291&lt;&gt;"NO",M291="3GPPMEMBER"),IF(INDIRECT(S291)&lt;&gt;"Present","CHECK","Covered"),"")</f>
        <v/>
      </c>
      <c r="S291" s="241" t="str" cm="1">
        <f t="array" ref="S291">IF(M291="3GPPMEMBER","'Voting List'!L"&amp;MATCH(TRUE,EXACT(K291,'Voting List'!B:B),0))</f>
        <v>'Voting List'!L133</v>
      </c>
      <c r="U291" s="231" t="str">
        <f>IF(K291&lt;&gt;"",IF(ISNUMBER(FIND(K291,'Voting List'!L1)),"YES","NO"),"")</f>
        <v>YES</v>
      </c>
      <c r="X291" s="229">
        <v>0</v>
      </c>
      <c r="Y291" s="229">
        <v>10298</v>
      </c>
    </row>
    <row r="292" spans="1:25" ht="12.6" customHeight="1" x14ac:dyDescent="0.25">
      <c r="A292" s="229" t="s">
        <v>8737</v>
      </c>
      <c r="B292" s="229" t="s">
        <v>19466</v>
      </c>
      <c r="C292" s="229" t="s">
        <v>19339</v>
      </c>
      <c r="D292" s="241" t="s">
        <v>8738</v>
      </c>
      <c r="E292" s="241"/>
      <c r="F292" s="241">
        <v>-7132</v>
      </c>
      <c r="G292" s="241" t="s">
        <v>19467</v>
      </c>
      <c r="H292" s="241" t="s">
        <v>8910</v>
      </c>
      <c r="I292" s="241" t="s">
        <v>8740</v>
      </c>
      <c r="J292" s="241" t="s">
        <v>8741</v>
      </c>
      <c r="K292" s="229" t="s">
        <v>8964</v>
      </c>
      <c r="L292" s="229" t="s">
        <v>8740</v>
      </c>
      <c r="M292" s="229" t="s">
        <v>8741</v>
      </c>
      <c r="N292" s="261">
        <v>44455.629166666666</v>
      </c>
      <c r="O292" s="262" t="s">
        <v>19031</v>
      </c>
      <c r="P292" s="264" t="s">
        <v>27542</v>
      </c>
      <c r="Q292" s="229" t="str" cm="1">
        <f t="array" aca="1" ref="Q292" ca="1">IF(AND(K292&lt;&gt;"",P292&lt;&gt;"Present",U292&lt;&gt;"NO",M292="3GPPMEMBER"),IF(INDIRECT(S292)&lt;&gt;"Present","CHECK","Covered"),"")</f>
        <v/>
      </c>
      <c r="S292" s="241" t="str" cm="1">
        <f t="array" ref="S292">IF(M292="3GPPMEMBER","'Voting List'!L"&amp;MATCH(TRUE,EXACT(K292,'Voting List'!B:B),0))</f>
        <v>'Voting List'!L148</v>
      </c>
      <c r="U292" s="231" t="str">
        <f>IF(K292&lt;&gt;"",IF(ISNUMBER(FIND(K292,'Voting List'!L1)),"YES","NO"),"")</f>
        <v>YES</v>
      </c>
      <c r="X292" s="229">
        <v>0</v>
      </c>
      <c r="Y292" s="229">
        <v>10299</v>
      </c>
    </row>
    <row r="293" spans="1:25" ht="12.6" customHeight="1" x14ac:dyDescent="0.25">
      <c r="A293" s="229" t="s">
        <v>8737</v>
      </c>
      <c r="B293" s="229" t="s">
        <v>19843</v>
      </c>
      <c r="C293" s="229" t="s">
        <v>19844</v>
      </c>
      <c r="D293" s="241" t="s">
        <v>8738</v>
      </c>
      <c r="E293" s="241"/>
      <c r="F293" s="241" t="s">
        <v>19845</v>
      </c>
      <c r="G293" s="241" t="s">
        <v>19846</v>
      </c>
      <c r="H293" s="241" t="s">
        <v>9183</v>
      </c>
      <c r="I293" s="241" t="s">
        <v>8740</v>
      </c>
      <c r="J293" s="241" t="s">
        <v>8741</v>
      </c>
      <c r="K293" s="229" t="s">
        <v>11040</v>
      </c>
      <c r="L293" s="229" t="s">
        <v>8740</v>
      </c>
      <c r="M293" s="229" t="s">
        <v>8741</v>
      </c>
      <c r="N293" s="261">
        <v>44466.40625</v>
      </c>
      <c r="O293" s="262" t="s">
        <v>19031</v>
      </c>
      <c r="P293" s="264" t="s">
        <v>27542</v>
      </c>
      <c r="Q293" s="229" t="str" cm="1">
        <f t="array" aca="1" ref="Q293" ca="1">IF(AND(K293&lt;&gt;"",P293&lt;&gt;"Present",U293&lt;&gt;"NO",M293="3GPPMEMBER"),IF(INDIRECT(S293)&lt;&gt;"Present","CHECK","Covered"),"")</f>
        <v/>
      </c>
      <c r="S293" s="241" t="str" cm="1">
        <f t="array" ref="S293">IF(M293="3GPPMEMBER","'Voting List'!L"&amp;MATCH(TRUE,EXACT(K293,'Voting List'!B:B),0))</f>
        <v>'Voting List'!L300</v>
      </c>
      <c r="U293" s="231" t="str">
        <f>IF(K293&lt;&gt;"",IF(ISNUMBER(FIND(K293,'Voting List'!L1)),"YES","NO"),"")</f>
        <v>YES</v>
      </c>
      <c r="X293" s="229">
        <v>0</v>
      </c>
      <c r="Y293" s="229">
        <v>10300</v>
      </c>
    </row>
    <row r="294" spans="1:25" ht="12.6" customHeight="1" x14ac:dyDescent="0.25">
      <c r="A294" s="229" t="s">
        <v>8737</v>
      </c>
      <c r="B294" s="229" t="s">
        <v>19468</v>
      </c>
      <c r="C294" s="229" t="s">
        <v>8808</v>
      </c>
      <c r="D294" s="241" t="s">
        <v>8738</v>
      </c>
      <c r="E294" s="241"/>
      <c r="F294" s="241" t="s">
        <v>19469</v>
      </c>
      <c r="G294" s="241" t="s">
        <v>19470</v>
      </c>
      <c r="H294" s="241" t="s">
        <v>19471</v>
      </c>
      <c r="I294" s="241" t="s">
        <v>8769</v>
      </c>
      <c r="J294" s="241" t="s">
        <v>8741</v>
      </c>
      <c r="K294" s="229" t="s">
        <v>19471</v>
      </c>
      <c r="L294" s="229" t="s">
        <v>8769</v>
      </c>
      <c r="M294" s="229" t="s">
        <v>8741</v>
      </c>
      <c r="N294" s="261">
        <v>44440.52847222222</v>
      </c>
      <c r="O294" s="262" t="s">
        <v>19031</v>
      </c>
      <c r="P294" s="264" t="s">
        <v>27542</v>
      </c>
      <c r="Q294" s="229" t="str" cm="1">
        <f t="array" aca="1" ref="Q294" ca="1">IF(AND(K294&lt;&gt;"",P294&lt;&gt;"Present",U294&lt;&gt;"NO",M294="3GPPMEMBER"),IF(INDIRECT(S294)&lt;&gt;"Present","CHECK","Covered"),"")</f>
        <v/>
      </c>
      <c r="S294" s="241" t="e" cm="1">
        <f t="array" ref="S294">IF(M294="3GPPMEMBER","'Voting List'!L"&amp;MATCH(TRUE,EXACT(K294,'Voting List'!B:B),0))</f>
        <v>#N/A</v>
      </c>
      <c r="U294" s="231" t="str">
        <f>IF(K294&lt;&gt;"",IF(ISNUMBER(FIND(K294,'Voting List'!L1)),"YES","NO"),"")</f>
        <v>NO</v>
      </c>
      <c r="X294" s="229">
        <v>0</v>
      </c>
      <c r="Y294" s="229">
        <v>10301</v>
      </c>
    </row>
    <row r="295" spans="1:25" ht="12.6" customHeight="1" x14ac:dyDescent="0.25">
      <c r="A295" s="229" t="s">
        <v>8737</v>
      </c>
      <c r="B295" s="229" t="s">
        <v>19472</v>
      </c>
      <c r="C295" s="229" t="s">
        <v>19473</v>
      </c>
      <c r="D295" s="241" t="s">
        <v>8738</v>
      </c>
      <c r="E295" s="241"/>
      <c r="F295" s="241"/>
      <c r="G295" s="241" t="s">
        <v>19474</v>
      </c>
      <c r="H295" s="241" t="s">
        <v>11201</v>
      </c>
      <c r="I295" s="241" t="s">
        <v>8740</v>
      </c>
      <c r="J295" s="241" t="s">
        <v>8741</v>
      </c>
      <c r="K295" s="229" t="s">
        <v>11201</v>
      </c>
      <c r="L295" s="229" t="s">
        <v>8740</v>
      </c>
      <c r="M295" s="229" t="s">
        <v>8741</v>
      </c>
      <c r="N295" s="261">
        <v>44393.546527777777</v>
      </c>
      <c r="O295" s="262" t="s">
        <v>19031</v>
      </c>
      <c r="P295" s="264" t="s">
        <v>27542</v>
      </c>
      <c r="Q295" s="229" t="str" cm="1">
        <f t="array" aca="1" ref="Q295" ca="1">IF(AND(K295&lt;&gt;"",P295&lt;&gt;"Present",U295&lt;&gt;"NO",M295="3GPPMEMBER"),IF(INDIRECT(S295)&lt;&gt;"Present","CHECK","Covered"),"")</f>
        <v/>
      </c>
      <c r="S295" s="241" t="str" cm="1">
        <f t="array" ref="S295">IF(M295="3GPPMEMBER","'Voting List'!L"&amp;MATCH(TRUE,EXACT(K295,'Voting List'!B:B),0))</f>
        <v>'Voting List'!L557</v>
      </c>
      <c r="U295" s="231" t="str">
        <f>IF(K295&lt;&gt;"",IF(ISNUMBER(FIND(K295,'Voting List'!L1)),"YES","NO"),"")</f>
        <v>YES</v>
      </c>
      <c r="X295" s="229">
        <v>0</v>
      </c>
      <c r="Y295" s="229">
        <v>10302</v>
      </c>
    </row>
    <row r="296" spans="1:25" ht="12.6" customHeight="1" x14ac:dyDescent="0.25">
      <c r="A296" s="229" t="s">
        <v>8737</v>
      </c>
      <c r="B296" s="229" t="s">
        <v>27706</v>
      </c>
      <c r="C296" s="229" t="s">
        <v>27707</v>
      </c>
      <c r="D296" s="241" t="s">
        <v>8738</v>
      </c>
      <c r="E296" s="241"/>
      <c r="F296" s="241" t="s">
        <v>27708</v>
      </c>
      <c r="G296" s="241" t="s">
        <v>27709</v>
      </c>
      <c r="H296" s="241" t="s">
        <v>8791</v>
      </c>
      <c r="I296" s="241" t="s">
        <v>8740</v>
      </c>
      <c r="J296" s="241" t="s">
        <v>8741</v>
      </c>
      <c r="K296" s="229" t="s">
        <v>8791</v>
      </c>
      <c r="L296" s="229" t="s">
        <v>8740</v>
      </c>
      <c r="M296" s="229" t="s">
        <v>8741</v>
      </c>
      <c r="N296" s="261">
        <v>44490.421527777777</v>
      </c>
      <c r="O296" s="262" t="s">
        <v>19031</v>
      </c>
      <c r="P296" s="264" t="s">
        <v>27542</v>
      </c>
      <c r="Q296" s="229" t="str" cm="1">
        <f t="array" aca="1" ref="Q296" ca="1">IF(AND(K296&lt;&gt;"",P296&lt;&gt;"Present",U296&lt;&gt;"NO",M296="3GPPMEMBER"),IF(INDIRECT(S296)&lt;&gt;"Present","CHECK","Covered"),"")</f>
        <v/>
      </c>
      <c r="S296" s="241" t="str" cm="1">
        <f t="array" ref="S296">IF(M296="3GPPMEMBER","'Voting List'!L"&amp;MATCH(TRUE,EXACT(K296,'Voting List'!B:B),0))</f>
        <v>'Voting List'!L279</v>
      </c>
      <c r="U296" s="231" t="str">
        <f>IF(K296&lt;&gt;"",IF(ISNUMBER(FIND(K296,'Voting List'!L1)),"YES","NO"),"")</f>
        <v>YES</v>
      </c>
      <c r="X296" s="229">
        <v>0</v>
      </c>
      <c r="Y296" s="229">
        <v>10303</v>
      </c>
    </row>
    <row r="297" spans="1:25" ht="12.6" customHeight="1" x14ac:dyDescent="0.25">
      <c r="A297" s="229" t="s">
        <v>8737</v>
      </c>
      <c r="B297" s="229" t="s">
        <v>8966</v>
      </c>
      <c r="C297" s="229" t="s">
        <v>8967</v>
      </c>
      <c r="D297" s="241" t="s">
        <v>8738</v>
      </c>
      <c r="E297" s="241"/>
      <c r="F297" s="241" t="s">
        <v>8968</v>
      </c>
      <c r="G297" s="241" t="s">
        <v>8969</v>
      </c>
      <c r="H297" s="241" t="s">
        <v>8970</v>
      </c>
      <c r="I297" s="241" t="s">
        <v>8750</v>
      </c>
      <c r="J297" s="241" t="s">
        <v>8741</v>
      </c>
      <c r="K297" s="229" t="s">
        <v>8970</v>
      </c>
      <c r="L297" s="229" t="s">
        <v>8750</v>
      </c>
      <c r="M297" s="229" t="s">
        <v>8741</v>
      </c>
      <c r="N297" s="261">
        <v>44357.12222222222</v>
      </c>
      <c r="O297" s="262" t="s">
        <v>19031</v>
      </c>
      <c r="P297" s="264" t="s">
        <v>27542</v>
      </c>
      <c r="Q297" s="229" t="str" cm="1">
        <f t="array" aca="1" ref="Q297" ca="1">IF(AND(K297&lt;&gt;"",P297&lt;&gt;"Present",U297&lt;&gt;"NO",M297="3GPPMEMBER"),IF(INDIRECT(S297)&lt;&gt;"Present","CHECK","Covered"),"")</f>
        <v/>
      </c>
      <c r="S297" s="241" t="str" cm="1">
        <f t="array" ref="S297">IF(M297="3GPPMEMBER","'Voting List'!L"&amp;MATCH(TRUE,EXACT(K297,'Voting List'!B:B),0))</f>
        <v>'Voting List'!L553</v>
      </c>
      <c r="U297" s="231" t="str">
        <f>IF(K297&lt;&gt;"",IF(ISNUMBER(FIND(K297,'Voting List'!L1)),"YES","NO"),"")</f>
        <v>YES</v>
      </c>
      <c r="X297" s="229">
        <v>0</v>
      </c>
      <c r="Y297" s="229">
        <v>10304</v>
      </c>
    </row>
    <row r="298" spans="1:25" ht="12.6" customHeight="1" x14ac:dyDescent="0.25">
      <c r="A298" s="229" t="s">
        <v>8755</v>
      </c>
      <c r="B298" s="229" t="s">
        <v>26136</v>
      </c>
      <c r="C298" s="229" t="s">
        <v>26137</v>
      </c>
      <c r="D298" s="241" t="s">
        <v>8738</v>
      </c>
      <c r="E298" s="241"/>
      <c r="F298" s="241">
        <v>821036601831</v>
      </c>
      <c r="G298" s="241" t="s">
        <v>26138</v>
      </c>
      <c r="H298" s="241" t="s">
        <v>8954</v>
      </c>
      <c r="I298" s="241" t="s">
        <v>8740</v>
      </c>
      <c r="J298" s="241" t="s">
        <v>8741</v>
      </c>
      <c r="K298" s="229" t="s">
        <v>8954</v>
      </c>
      <c r="L298" s="229" t="s">
        <v>8740</v>
      </c>
      <c r="M298" s="229" t="s">
        <v>8741</v>
      </c>
      <c r="N298" s="261">
        <v>44477.425694444442</v>
      </c>
      <c r="O298" s="262" t="s">
        <v>19031</v>
      </c>
      <c r="P298" s="264" t="s">
        <v>27542</v>
      </c>
      <c r="Q298" s="229" t="str" cm="1">
        <f t="array" aca="1" ref="Q298" ca="1">IF(AND(K298&lt;&gt;"",P298&lt;&gt;"Present",U298&lt;&gt;"NO",M298="3GPPMEMBER"),IF(INDIRECT(S298)&lt;&gt;"Present","CHECK","Covered"),"")</f>
        <v/>
      </c>
      <c r="S298" s="241" t="str" cm="1">
        <f t="array" ref="S298">IF(M298="3GPPMEMBER","'Voting List'!L"&amp;MATCH(TRUE,EXACT(K298,'Voting List'!B:B),0))</f>
        <v>'Voting List'!L532</v>
      </c>
      <c r="U298" s="231" t="str">
        <f>IF(K298&lt;&gt;"",IF(ISNUMBER(FIND(K298,'Voting List'!L1)),"YES","NO"),"")</f>
        <v>YES</v>
      </c>
      <c r="X298" s="229">
        <v>0</v>
      </c>
      <c r="Y298" s="229">
        <v>10305</v>
      </c>
    </row>
    <row r="299" spans="1:25" ht="12.6" customHeight="1" x14ac:dyDescent="0.25">
      <c r="A299" s="229" t="s">
        <v>8766</v>
      </c>
      <c r="B299" s="229" t="s">
        <v>25802</v>
      </c>
      <c r="C299" s="229" t="s">
        <v>25803</v>
      </c>
      <c r="D299" s="241" t="s">
        <v>8738</v>
      </c>
      <c r="E299" s="241"/>
      <c r="F299" s="241">
        <v>15143457900</v>
      </c>
      <c r="G299" s="241" t="s">
        <v>25804</v>
      </c>
      <c r="H299" s="241" t="s">
        <v>8771</v>
      </c>
      <c r="I299" s="241" t="s">
        <v>8740</v>
      </c>
      <c r="J299" s="241" t="s">
        <v>8741</v>
      </c>
      <c r="K299" s="229" t="s">
        <v>8971</v>
      </c>
      <c r="L299" s="229" t="s">
        <v>8769</v>
      </c>
      <c r="M299" s="229" t="s">
        <v>8741</v>
      </c>
      <c r="N299" s="261">
        <v>44467.64166666667</v>
      </c>
      <c r="O299" s="262" t="s">
        <v>19031</v>
      </c>
      <c r="P299" s="264" t="s">
        <v>27542</v>
      </c>
      <c r="Q299" s="229" t="str" cm="1">
        <f t="array" aca="1" ref="Q299" ca="1">IF(AND(K299&lt;&gt;"",P299&lt;&gt;"Present",U299&lt;&gt;"NO",M299="3GPPMEMBER"),IF(INDIRECT(S299)&lt;&gt;"Present","CHECK","Covered"),"")</f>
        <v/>
      </c>
      <c r="S299" s="241" t="str" cm="1">
        <f t="array" ref="S299">IF(M299="3GPPMEMBER","'Voting List'!L"&amp;MATCH(TRUE,EXACT(K299,'Voting List'!B:B),0))</f>
        <v>'Voting List'!L184</v>
      </c>
      <c r="U299" s="231" t="str">
        <f>IF(K299&lt;&gt;"",IF(ISNUMBER(FIND(K299,'Voting List'!L1)),"YES","NO"),"")</f>
        <v>YES</v>
      </c>
      <c r="X299" s="229">
        <v>0</v>
      </c>
      <c r="Y299" s="229">
        <v>10306</v>
      </c>
    </row>
    <row r="300" spans="1:25" ht="12.6" customHeight="1" x14ac:dyDescent="0.25">
      <c r="A300" s="229" t="s">
        <v>8737</v>
      </c>
      <c r="B300" s="229" t="s">
        <v>19726</v>
      </c>
      <c r="C300" s="229" t="s">
        <v>20345</v>
      </c>
      <c r="D300" s="241" t="s">
        <v>8738</v>
      </c>
      <c r="E300" s="241"/>
      <c r="F300" s="241"/>
      <c r="G300" s="241" t="s">
        <v>20346</v>
      </c>
      <c r="H300" s="241" t="s">
        <v>8862</v>
      </c>
      <c r="I300" s="241" t="s">
        <v>8761</v>
      </c>
      <c r="J300" s="241" t="s">
        <v>8741</v>
      </c>
      <c r="K300" s="229" t="s">
        <v>8972</v>
      </c>
      <c r="L300" s="229" t="s">
        <v>8740</v>
      </c>
      <c r="M300" s="229" t="s">
        <v>8741</v>
      </c>
      <c r="N300" s="261">
        <v>44418.462500000001</v>
      </c>
      <c r="O300" s="262" t="s">
        <v>19031</v>
      </c>
      <c r="P300" s="264" t="s">
        <v>27542</v>
      </c>
      <c r="Q300" s="229" t="str" cm="1">
        <f t="array" aca="1" ref="Q300" ca="1">IF(AND(K300&lt;&gt;"",P300&lt;&gt;"Present",U300&lt;&gt;"NO",M300="3GPPMEMBER"),IF(INDIRECT(S300)&lt;&gt;"Present","CHECK","Covered"),"")</f>
        <v/>
      </c>
      <c r="S300" s="241" t="str" cm="1">
        <f t="array" ref="S300">IF(M300="3GPPMEMBER","'Voting List'!L"&amp;MATCH(TRUE,EXACT(K300,'Voting List'!B:B),0))</f>
        <v>'Voting List'!L268</v>
      </c>
      <c r="U300" s="231" t="str">
        <f>IF(K300&lt;&gt;"",IF(ISNUMBER(FIND(K300,'Voting List'!L1)),"YES","NO"),"")</f>
        <v>YES</v>
      </c>
      <c r="X300" s="229">
        <v>0</v>
      </c>
      <c r="Y300" s="229">
        <v>10307</v>
      </c>
    </row>
    <row r="301" spans="1:25" ht="12.6" customHeight="1" x14ac:dyDescent="0.25">
      <c r="A301" s="229" t="s">
        <v>8755</v>
      </c>
      <c r="B301" s="229" t="s">
        <v>19726</v>
      </c>
      <c r="C301" s="229" t="s">
        <v>129</v>
      </c>
      <c r="D301" s="241" t="s">
        <v>20322</v>
      </c>
      <c r="E301" s="241"/>
      <c r="F301" s="244">
        <v>863910011639</v>
      </c>
      <c r="G301" s="241" t="s">
        <v>22142</v>
      </c>
      <c r="H301" s="241" t="s">
        <v>9192</v>
      </c>
      <c r="I301" s="241" t="s">
        <v>8761</v>
      </c>
      <c r="J301" s="241" t="s">
        <v>8741</v>
      </c>
      <c r="K301" s="229" t="s">
        <v>9192</v>
      </c>
      <c r="L301" s="229" t="s">
        <v>8761</v>
      </c>
      <c r="M301" s="229" t="s">
        <v>8741</v>
      </c>
      <c r="N301" s="261">
        <v>44445.081944444442</v>
      </c>
      <c r="O301" s="262" t="s">
        <v>19031</v>
      </c>
      <c r="P301" s="264" t="s">
        <v>27542</v>
      </c>
      <c r="Q301" s="229" t="str" cm="1">
        <f t="array" aca="1" ref="Q301" ca="1">IF(AND(K301&lt;&gt;"",P301&lt;&gt;"Present",U301&lt;&gt;"NO",M301="3GPPMEMBER"),IF(INDIRECT(S301)&lt;&gt;"Present","CHECK","Covered"),"")</f>
        <v/>
      </c>
      <c r="S301" s="241" t="str" cm="1">
        <f t="array" ref="S301">IF(M301="3GPPMEMBER","'Voting List'!L"&amp;MATCH(TRUE,EXACT(K301,'Voting List'!B:B),0))</f>
        <v>'Voting List'!L119</v>
      </c>
      <c r="U301" s="231" t="str">
        <f>IF(K301&lt;&gt;"",IF(ISNUMBER(FIND(K301,'Voting List'!L1)),"YES","NO"),"")</f>
        <v>YES</v>
      </c>
      <c r="X301" s="229">
        <v>0</v>
      </c>
      <c r="Y301" s="229">
        <v>10308</v>
      </c>
    </row>
    <row r="302" spans="1:25" ht="12.6" customHeight="1" x14ac:dyDescent="0.25">
      <c r="A302" s="229" t="s">
        <v>8766</v>
      </c>
      <c r="B302" s="229" t="s">
        <v>19726</v>
      </c>
      <c r="C302" s="229" t="s">
        <v>19727</v>
      </c>
      <c r="D302" s="241" t="s">
        <v>8738</v>
      </c>
      <c r="E302" s="241"/>
      <c r="F302" s="241"/>
      <c r="G302" s="241" t="s">
        <v>19728</v>
      </c>
      <c r="H302" s="241" t="s">
        <v>8864</v>
      </c>
      <c r="I302" s="241" t="s">
        <v>8740</v>
      </c>
      <c r="J302" s="241" t="s">
        <v>8741</v>
      </c>
      <c r="K302" s="229" t="s">
        <v>8864</v>
      </c>
      <c r="L302" s="229" t="s">
        <v>8740</v>
      </c>
      <c r="M302" s="229" t="s">
        <v>8741</v>
      </c>
      <c r="N302" s="261">
        <v>44449.063888888886</v>
      </c>
      <c r="O302" s="262" t="s">
        <v>19031</v>
      </c>
      <c r="P302" s="264" t="s">
        <v>27542</v>
      </c>
      <c r="Q302" s="229" t="str" cm="1">
        <f t="array" aca="1" ref="Q302" ca="1">IF(AND(K302&lt;&gt;"",P302&lt;&gt;"Present",U302&lt;&gt;"NO",M302="3GPPMEMBER"),IF(INDIRECT(S302)&lt;&gt;"Present","CHECK","Covered"),"")</f>
        <v/>
      </c>
      <c r="S302" s="241" t="str" cm="1">
        <f t="array" ref="S302">IF(M302="3GPPMEMBER","'Voting List'!L"&amp;MATCH(TRUE,EXACT(K302,'Voting List'!B:B),0))</f>
        <v>'Voting List'!L122</v>
      </c>
      <c r="U302" s="231" t="str">
        <f>IF(K302&lt;&gt;"",IF(ISNUMBER(FIND(K302,'Voting List'!L1)),"YES","NO"),"")</f>
        <v>YES</v>
      </c>
      <c r="X302" s="229">
        <v>0</v>
      </c>
      <c r="Y302" s="229">
        <v>10309</v>
      </c>
    </row>
    <row r="303" spans="1:25" ht="12.6" customHeight="1" x14ac:dyDescent="0.25">
      <c r="A303" s="229" t="s">
        <v>8755</v>
      </c>
      <c r="B303" s="229" t="s">
        <v>27664</v>
      </c>
      <c r="C303" s="229" t="s">
        <v>27665</v>
      </c>
      <c r="D303" s="241" t="s">
        <v>8738</v>
      </c>
      <c r="E303" s="241"/>
      <c r="F303" s="241"/>
      <c r="G303" s="241" t="s">
        <v>27666</v>
      </c>
      <c r="H303" s="241" t="s">
        <v>111</v>
      </c>
      <c r="I303" s="241" t="s">
        <v>8787</v>
      </c>
      <c r="J303" s="241" t="s">
        <v>8741</v>
      </c>
      <c r="K303" s="229" t="s">
        <v>111</v>
      </c>
      <c r="L303" s="229" t="s">
        <v>8787</v>
      </c>
      <c r="M303" s="229" t="s">
        <v>8741</v>
      </c>
      <c r="N303" s="261">
        <v>44487.300694444442</v>
      </c>
      <c r="O303" s="262" t="s">
        <v>19031</v>
      </c>
      <c r="P303" s="264" t="s">
        <v>27542</v>
      </c>
      <c r="Q303" s="229" t="str" cm="1">
        <f t="array" aca="1" ref="Q303" ca="1">IF(AND(K303&lt;&gt;"",P303&lt;&gt;"Present",U303&lt;&gt;"NO",M303="3GPPMEMBER"),IF(INDIRECT(S303)&lt;&gt;"Present","CHECK","Covered"),"")</f>
        <v/>
      </c>
      <c r="S303" s="241" t="str" cm="1">
        <f t="array" ref="S303">IF(M303="3GPPMEMBER","'Voting List'!L"&amp;MATCH(TRUE,EXACT(K303,'Voting List'!B:B),0))</f>
        <v>'Voting List'!L197</v>
      </c>
      <c r="U303" s="231" t="str">
        <f>IF(K303&lt;&gt;"",IF(ISNUMBER(FIND(K303,'Voting List'!L1)),"YES","NO"),"")</f>
        <v>YES</v>
      </c>
      <c r="X303" s="229">
        <v>0</v>
      </c>
      <c r="Y303" s="229">
        <v>10310</v>
      </c>
    </row>
    <row r="304" spans="1:25" ht="12.6" customHeight="1" x14ac:dyDescent="0.25">
      <c r="A304" s="229" t="s">
        <v>8737</v>
      </c>
      <c r="B304" s="229" t="s">
        <v>22143</v>
      </c>
      <c r="C304" s="229" t="s">
        <v>22144</v>
      </c>
      <c r="D304" s="241" t="s">
        <v>8738</v>
      </c>
      <c r="E304" s="241"/>
      <c r="F304" s="241"/>
      <c r="G304" s="241" t="s">
        <v>22145</v>
      </c>
      <c r="H304" s="241" t="s">
        <v>8824</v>
      </c>
      <c r="I304" s="241" t="s">
        <v>8750</v>
      </c>
      <c r="J304" s="241" t="s">
        <v>8741</v>
      </c>
      <c r="K304" s="229" t="s">
        <v>8824</v>
      </c>
      <c r="L304" s="229" t="s">
        <v>8750</v>
      </c>
      <c r="M304" s="229" t="s">
        <v>8741</v>
      </c>
      <c r="N304" s="261">
        <v>44420.377083333333</v>
      </c>
      <c r="O304" s="262" t="s">
        <v>19031</v>
      </c>
      <c r="P304" s="264" t="s">
        <v>27542</v>
      </c>
      <c r="Q304" s="229" t="str" cm="1">
        <f t="array" aca="1" ref="Q304" ca="1">IF(AND(K304&lt;&gt;"",P304&lt;&gt;"Present",U304&lt;&gt;"NO",M304="3GPPMEMBER"),IF(INDIRECT(S304)&lt;&gt;"Present","CHECK","Covered"),"")</f>
        <v/>
      </c>
      <c r="S304" s="241" t="str" cm="1">
        <f t="array" ref="S304">IF(M304="3GPPMEMBER","'Voting List'!L"&amp;MATCH(TRUE,EXACT(K304,'Voting List'!B:B),0))</f>
        <v>'Voting List'!L328</v>
      </c>
      <c r="U304" s="231" t="str">
        <f>IF(K304&lt;&gt;"",IF(ISNUMBER(FIND(K304,'Voting List'!L1)),"YES","NO"),"")</f>
        <v>YES</v>
      </c>
      <c r="X304" s="229">
        <v>0</v>
      </c>
      <c r="Y304" s="229">
        <v>10311</v>
      </c>
    </row>
    <row r="305" spans="1:25" ht="12.6" customHeight="1" x14ac:dyDescent="0.25">
      <c r="A305" s="229" t="s">
        <v>8755</v>
      </c>
      <c r="B305" s="229" t="s">
        <v>19475</v>
      </c>
      <c r="C305" s="229" t="s">
        <v>19476</v>
      </c>
      <c r="D305" s="241" t="s">
        <v>8738</v>
      </c>
      <c r="E305" s="241"/>
      <c r="F305" s="241">
        <v>81467412115</v>
      </c>
      <c r="G305" s="241" t="s">
        <v>19477</v>
      </c>
      <c r="H305" s="241" t="s">
        <v>8973</v>
      </c>
      <c r="I305" s="241" t="s">
        <v>8750</v>
      </c>
      <c r="J305" s="241" t="s">
        <v>8741</v>
      </c>
      <c r="K305" s="229" t="s">
        <v>8973</v>
      </c>
      <c r="L305" s="229" t="s">
        <v>8750</v>
      </c>
      <c r="M305" s="229" t="s">
        <v>8741</v>
      </c>
      <c r="N305" s="261">
        <v>44375.247916666667</v>
      </c>
      <c r="O305" s="262" t="s">
        <v>19031</v>
      </c>
      <c r="P305" s="264" t="s">
        <v>27542</v>
      </c>
      <c r="Q305" s="229" t="str" cm="1">
        <f t="array" aca="1" ref="Q305" ca="1">IF(AND(K305&lt;&gt;"",P305&lt;&gt;"Present",U305&lt;&gt;"NO",M305="3GPPMEMBER"),IF(INDIRECT(S305)&lt;&gt;"Present","CHECK","Covered"),"")</f>
        <v/>
      </c>
      <c r="S305" s="241" t="str" cm="1">
        <f t="array" ref="S305">IF(M305="3GPPMEMBER","'Voting List'!L"&amp;MATCH(TRUE,EXACT(K305,'Voting List'!B:B),0))</f>
        <v>'Voting List'!L384</v>
      </c>
      <c r="U305" s="231" t="str">
        <f>IF(K305&lt;&gt;"",IF(ISNUMBER(FIND(K305,'Voting List'!L1)),"YES","NO"),"")</f>
        <v>YES</v>
      </c>
      <c r="X305" s="229">
        <v>0</v>
      </c>
      <c r="Y305" s="229">
        <v>10312</v>
      </c>
    </row>
    <row r="306" spans="1:25" ht="12.6" customHeight="1" x14ac:dyDescent="0.25">
      <c r="A306" s="229" t="s">
        <v>8737</v>
      </c>
      <c r="B306" s="229" t="s">
        <v>25805</v>
      </c>
      <c r="C306" s="229" t="s">
        <v>25806</v>
      </c>
      <c r="D306" s="241" t="s">
        <v>8738</v>
      </c>
      <c r="E306" s="241"/>
      <c r="F306" s="241"/>
      <c r="G306" s="241" t="s">
        <v>25807</v>
      </c>
      <c r="H306" s="241" t="s">
        <v>8898</v>
      </c>
      <c r="I306" s="241" t="s">
        <v>8750</v>
      </c>
      <c r="J306" s="241" t="s">
        <v>8741</v>
      </c>
      <c r="K306" s="229" t="s">
        <v>8898</v>
      </c>
      <c r="L306" s="229" t="s">
        <v>8750</v>
      </c>
      <c r="M306" s="229" t="s">
        <v>8741</v>
      </c>
      <c r="N306" s="261">
        <v>44473.071527777778</v>
      </c>
      <c r="O306" s="262" t="s">
        <v>19031</v>
      </c>
      <c r="P306" s="264" t="s">
        <v>27542</v>
      </c>
      <c r="Q306" s="229" t="str" cm="1">
        <f t="array" aca="1" ref="Q306" ca="1">IF(AND(K306&lt;&gt;"",P306&lt;&gt;"Present",U306&lt;&gt;"NO",M306="3GPPMEMBER"),IF(INDIRECT(S306)&lt;&gt;"Present","CHECK","Covered"),"")</f>
        <v/>
      </c>
      <c r="S306" s="241" t="str" cm="1">
        <f t="array" ref="S306">IF(M306="3GPPMEMBER","'Voting List'!L"&amp;MATCH(TRUE,EXACT(K306,'Voting List'!B:B),0))</f>
        <v>'Voting List'!L161</v>
      </c>
      <c r="U306" s="231" t="str">
        <f>IF(K306&lt;&gt;"",IF(ISNUMBER(FIND(K306,'Voting List'!L1)),"YES","NO"),"")</f>
        <v>NO</v>
      </c>
      <c r="X306" s="229">
        <v>0</v>
      </c>
      <c r="Y306" s="229">
        <v>10313</v>
      </c>
    </row>
    <row r="307" spans="1:25" ht="12.6" customHeight="1" x14ac:dyDescent="0.25">
      <c r="A307" s="229" t="s">
        <v>8737</v>
      </c>
      <c r="B307" s="229" t="s">
        <v>27609</v>
      </c>
      <c r="C307" s="229" t="s">
        <v>27610</v>
      </c>
      <c r="D307" s="241" t="s">
        <v>8738</v>
      </c>
      <c r="E307" s="241"/>
      <c r="F307" s="241">
        <v>-8890</v>
      </c>
      <c r="G307" s="241" t="s">
        <v>27611</v>
      </c>
      <c r="H307" s="241" t="s">
        <v>8974</v>
      </c>
      <c r="I307" s="241" t="s">
        <v>8895</v>
      </c>
      <c r="J307" s="241" t="s">
        <v>8741</v>
      </c>
      <c r="K307" s="229" t="s">
        <v>8974</v>
      </c>
      <c r="L307" s="229" t="s">
        <v>8895</v>
      </c>
      <c r="M307" s="229" t="s">
        <v>8741</v>
      </c>
      <c r="N307" s="261">
        <v>44483.3125</v>
      </c>
      <c r="O307" s="262" t="s">
        <v>19031</v>
      </c>
      <c r="P307" s="264" t="s">
        <v>27542</v>
      </c>
      <c r="Q307" s="229" t="str" cm="1">
        <f t="array" aca="1" ref="Q307" ca="1">IF(AND(K307&lt;&gt;"",P307&lt;&gt;"Present",U307&lt;&gt;"NO",M307="3GPPMEMBER"),IF(INDIRECT(S307)&lt;&gt;"Present","CHECK","Covered"),"")</f>
        <v/>
      </c>
      <c r="S307" s="241" t="str" cm="1">
        <f t="array" ref="S307">IF(M307="3GPPMEMBER","'Voting List'!L"&amp;MATCH(TRUE,EXACT(K307,'Voting List'!B:B),0))</f>
        <v>'Voting List'!L317</v>
      </c>
      <c r="U307" s="231" t="str">
        <f>IF(K307&lt;&gt;"",IF(ISNUMBER(FIND(K307,'Voting List'!L1)),"YES","NO"),"")</f>
        <v>YES</v>
      </c>
      <c r="X307" s="229">
        <v>0</v>
      </c>
      <c r="Y307" s="229">
        <v>10314</v>
      </c>
    </row>
    <row r="308" spans="1:25" ht="12.6" customHeight="1" x14ac:dyDescent="0.25">
      <c r="A308" s="229" t="s">
        <v>8737</v>
      </c>
      <c r="B308" s="229" t="s">
        <v>25808</v>
      </c>
      <c r="C308" s="229" t="s">
        <v>25809</v>
      </c>
      <c r="D308" s="241" t="s">
        <v>8738</v>
      </c>
      <c r="E308" s="241"/>
      <c r="F308" s="241" t="s">
        <v>25810</v>
      </c>
      <c r="G308" s="241" t="s">
        <v>25811</v>
      </c>
      <c r="H308" s="241" t="s">
        <v>9607</v>
      </c>
      <c r="I308" s="241" t="s">
        <v>8740</v>
      </c>
      <c r="J308" s="241" t="s">
        <v>8741</v>
      </c>
      <c r="K308" s="229" t="s">
        <v>8805</v>
      </c>
      <c r="L308" s="229" t="s">
        <v>8895</v>
      </c>
      <c r="M308" s="229" t="s">
        <v>8741</v>
      </c>
      <c r="N308" s="261">
        <v>44472.986805555556</v>
      </c>
      <c r="O308" s="262" t="s">
        <v>19031</v>
      </c>
      <c r="P308" s="264" t="s">
        <v>27542</v>
      </c>
      <c r="Q308" s="229" t="str" cm="1">
        <f t="array" aca="1" ref="Q308" ca="1">IF(AND(K308&lt;&gt;"",P308&lt;&gt;"Present",U308&lt;&gt;"NO",M308="3GPPMEMBER"),IF(INDIRECT(S308)&lt;&gt;"Present","CHECK","Covered"),"")</f>
        <v/>
      </c>
      <c r="S308" s="241" t="str" cm="1">
        <f t="array" ref="S308">IF(M308="3GPPMEMBER","'Voting List'!L"&amp;MATCH(TRUE,EXACT(K308,'Voting List'!B:B),0))</f>
        <v>'Voting List'!L405</v>
      </c>
      <c r="U308" s="231" t="str">
        <f>IF(K308&lt;&gt;"",IF(ISNUMBER(FIND(K308,'Voting List'!L1)),"YES","NO"),"")</f>
        <v>YES</v>
      </c>
      <c r="X308" s="229">
        <v>0</v>
      </c>
      <c r="Y308" s="229">
        <v>10315</v>
      </c>
    </row>
    <row r="309" spans="1:25" ht="12.6" customHeight="1" x14ac:dyDescent="0.25">
      <c r="A309" s="229" t="s">
        <v>8737</v>
      </c>
      <c r="B309" s="229" t="s">
        <v>8975</v>
      </c>
      <c r="C309" s="229" t="s">
        <v>8976</v>
      </c>
      <c r="D309" s="241" t="s">
        <v>8738</v>
      </c>
      <c r="E309" s="241"/>
      <c r="F309" s="241">
        <v>861060611947</v>
      </c>
      <c r="G309" s="241" t="s">
        <v>8977</v>
      </c>
      <c r="H309" s="241" t="s">
        <v>8859</v>
      </c>
      <c r="I309" s="241" t="s">
        <v>8740</v>
      </c>
      <c r="J309" s="241" t="s">
        <v>8741</v>
      </c>
      <c r="K309" s="229" t="s">
        <v>8859</v>
      </c>
      <c r="L309" s="229" t="s">
        <v>8740</v>
      </c>
      <c r="M309" s="229" t="s">
        <v>8741</v>
      </c>
      <c r="N309" s="261">
        <v>44322.097222222219</v>
      </c>
      <c r="O309" s="262" t="s">
        <v>19031</v>
      </c>
      <c r="P309" s="264" t="s">
        <v>27542</v>
      </c>
      <c r="Q309" s="229" t="str" cm="1">
        <f t="array" aca="1" ref="Q309" ca="1">IF(AND(K309&lt;&gt;"",P309&lt;&gt;"Present",U309&lt;&gt;"NO",M309="3GPPMEMBER"),IF(INDIRECT(S309)&lt;&gt;"Present","CHECK","Covered"),"")</f>
        <v/>
      </c>
      <c r="S309" s="241" t="str" cm="1">
        <f t="array" ref="S309">IF(M309="3GPPMEMBER","'Voting List'!L"&amp;MATCH(TRUE,EXACT(K309,'Voting List'!B:B),0))</f>
        <v>'Voting List'!L260</v>
      </c>
      <c r="U309" s="231" t="str">
        <f>IF(K309&lt;&gt;"",IF(ISNUMBER(FIND(K309,'Voting List'!L1)),"YES","NO"),"")</f>
        <v>YES</v>
      </c>
      <c r="X309" s="229">
        <v>0</v>
      </c>
      <c r="Y309" s="229">
        <v>10316</v>
      </c>
    </row>
    <row r="310" spans="1:25" ht="12.6" customHeight="1" x14ac:dyDescent="0.25">
      <c r="A310" s="229" t="s">
        <v>8781</v>
      </c>
      <c r="B310" s="229" t="s">
        <v>22075</v>
      </c>
      <c r="C310" s="229" t="s">
        <v>22076</v>
      </c>
      <c r="D310" s="241" t="s">
        <v>8738</v>
      </c>
      <c r="E310" s="241"/>
      <c r="F310" s="241"/>
      <c r="G310" s="241" t="s">
        <v>22077</v>
      </c>
      <c r="H310" s="241" t="s">
        <v>9489</v>
      </c>
      <c r="I310" s="241" t="s">
        <v>8761</v>
      </c>
      <c r="J310" s="241" t="s">
        <v>8741</v>
      </c>
      <c r="K310" s="229" t="s">
        <v>9489</v>
      </c>
      <c r="L310" s="229" t="s">
        <v>8761</v>
      </c>
      <c r="M310" s="229" t="s">
        <v>8741</v>
      </c>
      <c r="N310" s="261">
        <v>44453.254861111112</v>
      </c>
      <c r="O310" s="262" t="s">
        <v>19031</v>
      </c>
      <c r="P310" s="264" t="s">
        <v>27542</v>
      </c>
      <c r="Q310" s="229" t="str" cm="1">
        <f t="array" aca="1" ref="Q310" ca="1">IF(AND(K310&lt;&gt;"",P310&lt;&gt;"Present",U310&lt;&gt;"NO",M310="3GPPMEMBER"),IF(INDIRECT(S310)&lt;&gt;"Present","CHECK","Covered"),"")</f>
        <v/>
      </c>
      <c r="S310" s="241" t="str" cm="1">
        <f t="array" ref="S310">IF(M310="3GPPMEMBER","'Voting List'!L"&amp;MATCH(TRUE,EXACT(K310,'Voting List'!B:B),0))</f>
        <v>'Voting List'!L347</v>
      </c>
      <c r="U310" s="231" t="str">
        <f>IF(K310&lt;&gt;"",IF(ISNUMBER(FIND(K310,'Voting List'!L1)),"YES","NO"),"")</f>
        <v>YES</v>
      </c>
      <c r="X310" s="229">
        <v>0</v>
      </c>
      <c r="Y310" s="229">
        <v>10317</v>
      </c>
    </row>
    <row r="311" spans="1:25" ht="12.6" customHeight="1" x14ac:dyDescent="0.25">
      <c r="A311" s="229" t="s">
        <v>8737</v>
      </c>
      <c r="B311" s="229" t="s">
        <v>19478</v>
      </c>
      <c r="C311" s="229" t="s">
        <v>19479</v>
      </c>
      <c r="D311" s="241" t="s">
        <v>8738</v>
      </c>
      <c r="E311" s="241"/>
      <c r="F311" s="241"/>
      <c r="G311" s="241" t="s">
        <v>19480</v>
      </c>
      <c r="H311" s="241" t="s">
        <v>11119</v>
      </c>
      <c r="I311" s="241"/>
      <c r="J311" s="241"/>
      <c r="K311" s="229" t="s">
        <v>11119</v>
      </c>
      <c r="L311" s="229" t="s">
        <v>8750</v>
      </c>
      <c r="M311" s="229" t="s">
        <v>8741</v>
      </c>
      <c r="N311" s="261">
        <v>44438.004861111112</v>
      </c>
      <c r="O311" s="262" t="s">
        <v>19031</v>
      </c>
      <c r="P311" s="264" t="s">
        <v>27542</v>
      </c>
      <c r="Q311" s="229" t="str" cm="1">
        <f t="array" aca="1" ref="Q311" ca="1">IF(AND(K311&lt;&gt;"",P311&lt;&gt;"Present",U311&lt;&gt;"NO",M311="3GPPMEMBER"),IF(INDIRECT(S311)&lt;&gt;"Present","CHECK","Covered"),"")</f>
        <v/>
      </c>
      <c r="S311" s="241" t="str" cm="1">
        <f t="array" ref="S311">IF(M311="3GPPMEMBER","'Voting List'!L"&amp;MATCH(TRUE,EXACT(K311,'Voting List'!B:B),0))</f>
        <v>'Voting List'!L418</v>
      </c>
      <c r="U311" s="231" t="str">
        <f>IF(K311&lt;&gt;"",IF(ISNUMBER(FIND(K311,'Voting List'!L1)),"YES","NO"),"")</f>
        <v>YES</v>
      </c>
      <c r="X311" s="229">
        <v>0</v>
      </c>
      <c r="Y311" s="229">
        <v>10318</v>
      </c>
    </row>
    <row r="312" spans="1:25" ht="12.6" customHeight="1" x14ac:dyDescent="0.25">
      <c r="A312" s="229" t="s">
        <v>8766</v>
      </c>
      <c r="B312" s="229" t="s">
        <v>129</v>
      </c>
      <c r="C312" s="229" t="s">
        <v>26676</v>
      </c>
      <c r="D312" s="241" t="s">
        <v>8738</v>
      </c>
      <c r="E312" s="241"/>
      <c r="F312" s="241"/>
      <c r="G312" s="241" t="s">
        <v>26677</v>
      </c>
      <c r="H312" s="241" t="s">
        <v>8828</v>
      </c>
      <c r="I312" s="241" t="s">
        <v>8761</v>
      </c>
      <c r="J312" s="241" t="s">
        <v>8741</v>
      </c>
      <c r="K312" s="229" t="s">
        <v>10926</v>
      </c>
      <c r="L312" s="229" t="s">
        <v>8761</v>
      </c>
      <c r="M312" s="229" t="s">
        <v>8741</v>
      </c>
      <c r="N312" s="261">
        <v>44480.336805555555</v>
      </c>
      <c r="O312" s="262" t="s">
        <v>19031</v>
      </c>
      <c r="P312" s="264" t="s">
        <v>27542</v>
      </c>
      <c r="Q312" s="229" t="str" cm="1">
        <f t="array" aca="1" ref="Q312" ca="1">IF(AND(K312&lt;&gt;"",P312&lt;&gt;"Present",U312&lt;&gt;"NO",M312="3GPPMEMBER"),IF(INDIRECT(S312)&lt;&gt;"Present","CHECK","Covered"),"")</f>
        <v/>
      </c>
      <c r="S312" s="241" t="str" cm="1">
        <f t="array" ref="S312">IF(M312="3GPPMEMBER","'Voting List'!L"&amp;MATCH(TRUE,EXACT(K312,'Voting List'!B:B),0))</f>
        <v>'Voting List'!L127</v>
      </c>
      <c r="U312" s="231" t="str">
        <f>IF(K312&lt;&gt;"",IF(ISNUMBER(FIND(K312,'Voting List'!L1)),"YES","NO"),"")</f>
        <v>YES</v>
      </c>
      <c r="X312" s="229">
        <v>0</v>
      </c>
      <c r="Y312" s="229">
        <v>10319</v>
      </c>
    </row>
    <row r="313" spans="1:25" ht="12.6" customHeight="1" x14ac:dyDescent="0.25">
      <c r="A313" s="229" t="s">
        <v>8755</v>
      </c>
      <c r="B313" s="229" t="s">
        <v>25546</v>
      </c>
      <c r="C313" s="229" t="s">
        <v>25547</v>
      </c>
      <c r="D313" s="241" t="s">
        <v>8738</v>
      </c>
      <c r="E313" s="241"/>
      <c r="F313" s="241"/>
      <c r="G313" s="241" t="s">
        <v>25548</v>
      </c>
      <c r="H313" s="241" t="s">
        <v>8956</v>
      </c>
      <c r="I313" s="241" t="s">
        <v>8740</v>
      </c>
      <c r="J313" s="241" t="s">
        <v>8741</v>
      </c>
      <c r="K313" s="229" t="s">
        <v>8956</v>
      </c>
      <c r="L313" s="229" t="s">
        <v>8740</v>
      </c>
      <c r="M313" s="229" t="s">
        <v>8741</v>
      </c>
      <c r="N313" s="261">
        <v>44456.598611111112</v>
      </c>
      <c r="O313" s="262" t="s">
        <v>19031</v>
      </c>
      <c r="P313" s="264" t="s">
        <v>27542</v>
      </c>
      <c r="Q313" s="229" t="str" cm="1">
        <f t="array" aca="1" ref="Q313" ca="1">IF(AND(K313&lt;&gt;"",P313&lt;&gt;"Present",U313&lt;&gt;"NO",M313="3GPPMEMBER"),IF(INDIRECT(S313)&lt;&gt;"Present","CHECK","Covered"),"")</f>
        <v/>
      </c>
      <c r="S313" s="241" t="str" cm="1">
        <f t="array" ref="S313">IF(M313="3GPPMEMBER","'Voting List'!L"&amp;MATCH(TRUE,EXACT(K313,'Voting List'!B:B),0))</f>
        <v>'Voting List'!L220</v>
      </c>
      <c r="U313" s="231" t="str">
        <f>IF(K313&lt;&gt;"",IF(ISNUMBER(FIND(K313,'Voting List'!L1)),"YES","NO"),"")</f>
        <v>YES</v>
      </c>
      <c r="X313" s="229">
        <v>0</v>
      </c>
      <c r="Y313" s="229">
        <v>10320</v>
      </c>
    </row>
    <row r="314" spans="1:25" ht="12.6" customHeight="1" x14ac:dyDescent="0.25">
      <c r="A314" s="229" t="s">
        <v>8737</v>
      </c>
      <c r="B314" s="229" t="s">
        <v>8979</v>
      </c>
      <c r="C314" s="229" t="s">
        <v>8980</v>
      </c>
      <c r="D314" s="241" t="s">
        <v>8738</v>
      </c>
      <c r="E314" s="241"/>
      <c r="F314" s="241">
        <v>33689326512</v>
      </c>
      <c r="G314" s="241" t="s">
        <v>8981</v>
      </c>
      <c r="H314" s="241" t="s">
        <v>132</v>
      </c>
      <c r="I314" s="241" t="s">
        <v>8761</v>
      </c>
      <c r="J314" s="241" t="s">
        <v>8741</v>
      </c>
      <c r="K314" s="229" t="s">
        <v>132</v>
      </c>
      <c r="L314" s="229" t="s">
        <v>8761</v>
      </c>
      <c r="M314" s="229" t="s">
        <v>8741</v>
      </c>
      <c r="N314" s="261">
        <v>44455.417361111111</v>
      </c>
      <c r="O314" s="262" t="s">
        <v>19031</v>
      </c>
      <c r="P314" s="264" t="s">
        <v>27542</v>
      </c>
      <c r="Q314" s="229" t="str" cm="1">
        <f t="array" aca="1" ref="Q314" ca="1">IF(AND(K314&lt;&gt;"",P314&lt;&gt;"Present",U314&lt;&gt;"NO",M314="3GPPMEMBER"),IF(INDIRECT(S314)&lt;&gt;"Present","CHECK","Covered"),"")</f>
        <v/>
      </c>
      <c r="S314" s="241" t="str" cm="1">
        <f t="array" ref="S314">IF(M314="3GPPMEMBER","'Voting List'!L"&amp;MATCH(TRUE,EXACT(K314,'Voting List'!B:B),0))</f>
        <v>'Voting List'!L611</v>
      </c>
      <c r="U314" s="231" t="str">
        <f>IF(K314&lt;&gt;"",IF(ISNUMBER(FIND(K314,'Voting List'!L1)),"YES","NO"),"")</f>
        <v>YES</v>
      </c>
      <c r="X314" s="229">
        <v>0</v>
      </c>
      <c r="Y314" s="229">
        <v>10321</v>
      </c>
    </row>
    <row r="315" spans="1:25" ht="12.6" customHeight="1" x14ac:dyDescent="0.25">
      <c r="A315" s="229" t="s">
        <v>8737</v>
      </c>
      <c r="B315" s="229" t="s">
        <v>27612</v>
      </c>
      <c r="C315" s="229" t="s">
        <v>27613</v>
      </c>
      <c r="D315" s="241" t="s">
        <v>8738</v>
      </c>
      <c r="E315" s="241"/>
      <c r="F315" s="241">
        <v>-57088</v>
      </c>
      <c r="G315" s="241" t="s">
        <v>27614</v>
      </c>
      <c r="H315" s="241" t="s">
        <v>8818</v>
      </c>
      <c r="I315" s="241" t="s">
        <v>8740</v>
      </c>
      <c r="J315" s="241" t="s">
        <v>8741</v>
      </c>
      <c r="K315" s="229" t="s">
        <v>8818</v>
      </c>
      <c r="L315" s="229" t="s">
        <v>8740</v>
      </c>
      <c r="M315" s="229" t="s">
        <v>8741</v>
      </c>
      <c r="N315" s="261">
        <v>44483.307638888888</v>
      </c>
      <c r="O315" s="262" t="s">
        <v>19031</v>
      </c>
      <c r="P315" s="264" t="s">
        <v>27542</v>
      </c>
      <c r="Q315" s="229" t="str" cm="1">
        <f t="array" aca="1" ref="Q315" ca="1">IF(AND(K315&lt;&gt;"",P315&lt;&gt;"Present",U315&lt;&gt;"NO",M315="3GPPMEMBER"),IF(INDIRECT(S315)&lt;&gt;"Present","CHECK","Covered"),"")</f>
        <v/>
      </c>
      <c r="S315" s="241" t="str" cm="1">
        <f t="array" ref="S315">IF(M315="3GPPMEMBER","'Voting List'!L"&amp;MATCH(TRUE,EXACT(K315,'Voting List'!B:B),0))</f>
        <v>'Voting List'!L169</v>
      </c>
      <c r="U315" s="231" t="str">
        <f>IF(K315&lt;&gt;"",IF(ISNUMBER(FIND(K315,'Voting List'!L1)),"YES","NO"),"")</f>
        <v>YES</v>
      </c>
      <c r="X315" s="229">
        <v>0</v>
      </c>
      <c r="Y315" s="229">
        <v>10322</v>
      </c>
    </row>
    <row r="316" spans="1:25" ht="12.6" customHeight="1" x14ac:dyDescent="0.25">
      <c r="A316" s="229" t="s">
        <v>8737</v>
      </c>
      <c r="B316" s="229" t="s">
        <v>25812</v>
      </c>
      <c r="C316" s="229" t="s">
        <v>25813</v>
      </c>
      <c r="D316" s="241" t="s">
        <v>8738</v>
      </c>
      <c r="E316" s="241"/>
      <c r="F316" s="244">
        <v>17738643804</v>
      </c>
      <c r="G316" s="241" t="s">
        <v>25814</v>
      </c>
      <c r="H316" s="241" t="s">
        <v>11269</v>
      </c>
      <c r="I316" s="241" t="s">
        <v>8740</v>
      </c>
      <c r="J316" s="241" t="s">
        <v>8741</v>
      </c>
      <c r="K316" s="229" t="s">
        <v>11269</v>
      </c>
      <c r="L316" s="229" t="s">
        <v>8740</v>
      </c>
      <c r="M316" s="229" t="s">
        <v>8741</v>
      </c>
      <c r="N316" s="261">
        <v>44472.915277777778</v>
      </c>
      <c r="O316" s="262" t="s">
        <v>19031</v>
      </c>
      <c r="P316" s="264" t="s">
        <v>27542</v>
      </c>
      <c r="Q316" s="229" t="str" cm="1">
        <f t="array" aca="1" ref="Q316" ca="1">IF(AND(K316&lt;&gt;"",P316&lt;&gt;"Present",U316&lt;&gt;"NO",M316="3GPPMEMBER"),IF(INDIRECT(S316)&lt;&gt;"Present","CHECK","Covered"),"")</f>
        <v/>
      </c>
      <c r="S316" s="241" t="str" cm="1">
        <f t="array" ref="S316">IF(M316="3GPPMEMBER","'Voting List'!L"&amp;MATCH(TRUE,EXACT(K316,'Voting List'!B:B),0))</f>
        <v>'Voting List'!L645</v>
      </c>
      <c r="U316" s="231" t="str">
        <f>IF(K316&lt;&gt;"",IF(ISNUMBER(FIND(K316,'Voting List'!L1)),"YES","NO"),"")</f>
        <v>NO</v>
      </c>
      <c r="X316" s="229">
        <v>0</v>
      </c>
      <c r="Y316" s="229">
        <v>10323</v>
      </c>
    </row>
    <row r="317" spans="1:25" ht="12.6" customHeight="1" x14ac:dyDescent="0.25">
      <c r="A317" s="229" t="s">
        <v>8737</v>
      </c>
      <c r="B317" s="229" t="s">
        <v>19481</v>
      </c>
      <c r="C317" s="229" t="s">
        <v>19482</v>
      </c>
      <c r="D317" s="241" t="s">
        <v>8738</v>
      </c>
      <c r="E317" s="241"/>
      <c r="F317" s="241">
        <v>33626317156</v>
      </c>
      <c r="G317" s="241" t="s">
        <v>19483</v>
      </c>
      <c r="H317" s="241" t="s">
        <v>8850</v>
      </c>
      <c r="I317" s="241" t="s">
        <v>8740</v>
      </c>
      <c r="J317" s="241" t="s">
        <v>8741</v>
      </c>
      <c r="K317" s="229" t="s">
        <v>8762</v>
      </c>
      <c r="L317" s="229" t="s">
        <v>8740</v>
      </c>
      <c r="M317" s="229" t="s">
        <v>8741</v>
      </c>
      <c r="N317" s="261">
        <v>44399.546527777777</v>
      </c>
      <c r="O317" s="262" t="s">
        <v>19031</v>
      </c>
      <c r="P317" s="264" t="s">
        <v>27542</v>
      </c>
      <c r="Q317" s="229" t="str" cm="1">
        <f t="array" aca="1" ref="Q317" ca="1">IF(AND(K317&lt;&gt;"",P317&lt;&gt;"Present",U317&lt;&gt;"NO",M317="3GPPMEMBER"),IF(INDIRECT(S317)&lt;&gt;"Present","CHECK","Covered"),"")</f>
        <v/>
      </c>
      <c r="S317" s="241" t="str" cm="1">
        <f t="array" ref="S317">IF(M317="3GPPMEMBER","'Voting List'!L"&amp;MATCH(TRUE,EXACT(K317,'Voting List'!B:B),0))</f>
        <v>'Voting List'!L426</v>
      </c>
      <c r="U317" s="231" t="str">
        <f>IF(K317&lt;&gt;"",IF(ISNUMBER(FIND(K317,'Voting List'!L1)),"YES","NO"),"")</f>
        <v>YES</v>
      </c>
      <c r="X317" s="229">
        <v>0</v>
      </c>
      <c r="Y317" s="229">
        <v>10324</v>
      </c>
    </row>
    <row r="318" spans="1:25" ht="12.6" customHeight="1" x14ac:dyDescent="0.25">
      <c r="A318" s="229" t="s">
        <v>8737</v>
      </c>
      <c r="B318" s="229" t="s">
        <v>27553</v>
      </c>
      <c r="C318" s="229" t="s">
        <v>27554</v>
      </c>
      <c r="D318" s="241" t="s">
        <v>8738</v>
      </c>
      <c r="E318" s="241"/>
      <c r="F318" s="241"/>
      <c r="G318" s="241" t="s">
        <v>27555</v>
      </c>
      <c r="H318" s="241" t="s">
        <v>8805</v>
      </c>
      <c r="I318" s="241" t="s">
        <v>8895</v>
      </c>
      <c r="J318" s="241" t="s">
        <v>8741</v>
      </c>
      <c r="K318" s="229" t="s">
        <v>8805</v>
      </c>
      <c r="L318" s="229" t="s">
        <v>8895</v>
      </c>
      <c r="M318" s="229" t="s">
        <v>8741</v>
      </c>
      <c r="N318" s="261">
        <v>44481.572916666664</v>
      </c>
      <c r="O318" s="262" t="s">
        <v>19031</v>
      </c>
      <c r="P318" s="264" t="s">
        <v>27542</v>
      </c>
      <c r="Q318" s="229" t="str" cm="1">
        <f t="array" aca="1" ref="Q318" ca="1">IF(AND(K318&lt;&gt;"",P318&lt;&gt;"Present",U318&lt;&gt;"NO",M318="3GPPMEMBER"),IF(INDIRECT(S318)&lt;&gt;"Present","CHECK","Covered"),"")</f>
        <v/>
      </c>
      <c r="S318" s="241" t="str" cm="1">
        <f t="array" ref="S318">IF(M318="3GPPMEMBER","'Voting List'!L"&amp;MATCH(TRUE,EXACT(K318,'Voting List'!B:B),0))</f>
        <v>'Voting List'!L405</v>
      </c>
      <c r="U318" s="231" t="str">
        <f>IF(K318&lt;&gt;"",IF(ISNUMBER(FIND(K318,'Voting List'!L1)),"YES","NO"),"")</f>
        <v>YES</v>
      </c>
      <c r="X318" s="229">
        <v>0</v>
      </c>
      <c r="Y318" s="229">
        <v>10325</v>
      </c>
    </row>
    <row r="319" spans="1:25" ht="12.6" customHeight="1" x14ac:dyDescent="0.25">
      <c r="A319" s="229" t="s">
        <v>8737</v>
      </c>
      <c r="B319" s="229" t="s">
        <v>19729</v>
      </c>
      <c r="C319" s="229" t="s">
        <v>19730</v>
      </c>
      <c r="D319" s="241" t="s">
        <v>8738</v>
      </c>
      <c r="E319" s="241"/>
      <c r="F319" s="241">
        <v>33139267338</v>
      </c>
      <c r="G319" s="241" t="s">
        <v>19731</v>
      </c>
      <c r="H319" s="241" t="s">
        <v>8983</v>
      </c>
      <c r="I319" s="241" t="s">
        <v>8740</v>
      </c>
      <c r="J319" s="241" t="s">
        <v>8741</v>
      </c>
      <c r="K319" s="229" t="s">
        <v>8983</v>
      </c>
      <c r="L319" s="229" t="s">
        <v>8740</v>
      </c>
      <c r="M319" s="229" t="s">
        <v>8741</v>
      </c>
      <c r="N319" s="261">
        <v>44461.320138888892</v>
      </c>
      <c r="O319" s="262" t="s">
        <v>19031</v>
      </c>
      <c r="P319" s="264" t="s">
        <v>27542</v>
      </c>
      <c r="Q319" s="229" t="str" cm="1">
        <f t="array" aca="1" ref="Q319" ca="1">IF(AND(K319&lt;&gt;"",P319&lt;&gt;"Present",U319&lt;&gt;"NO",M319="3GPPMEMBER"),IF(INDIRECT(S319)&lt;&gt;"Present","CHECK","Covered"),"")</f>
        <v/>
      </c>
      <c r="S319" s="241" t="str" cm="1">
        <f t="array" ref="S319">IF(M319="3GPPMEMBER","'Voting List'!L"&amp;MATCH(TRUE,EXACT(K319,'Voting List'!B:B),0))</f>
        <v>'Voting List'!L78</v>
      </c>
      <c r="U319" s="231" t="str">
        <f>IF(K319&lt;&gt;"",IF(ISNUMBER(FIND(K319,'Voting List'!L1)),"YES","NO"),"")</f>
        <v>NO</v>
      </c>
      <c r="X319" s="229">
        <v>0</v>
      </c>
      <c r="Y319" s="229">
        <v>10326</v>
      </c>
    </row>
    <row r="320" spans="1:25" ht="12.6" customHeight="1" x14ac:dyDescent="0.25">
      <c r="A320" s="229" t="s">
        <v>8755</v>
      </c>
      <c r="B320" s="229" t="s">
        <v>19484</v>
      </c>
      <c r="C320" s="229" t="s">
        <v>19485</v>
      </c>
      <c r="D320" s="241" t="s">
        <v>8738</v>
      </c>
      <c r="E320" s="241"/>
      <c r="F320" s="241"/>
      <c r="G320" s="241" t="s">
        <v>19486</v>
      </c>
      <c r="H320" s="241" t="s">
        <v>8790</v>
      </c>
      <c r="I320" s="241" t="s">
        <v>8740</v>
      </c>
      <c r="J320" s="241" t="s">
        <v>8741</v>
      </c>
      <c r="K320" s="229" t="s">
        <v>9156</v>
      </c>
      <c r="L320" s="229" t="s">
        <v>8740</v>
      </c>
      <c r="M320" s="229" t="s">
        <v>8741</v>
      </c>
      <c r="N320" s="261">
        <v>44454.76458333333</v>
      </c>
      <c r="O320" s="262" t="s">
        <v>19031</v>
      </c>
      <c r="P320" s="264" t="s">
        <v>27542</v>
      </c>
      <c r="Q320" s="229" t="str" cm="1">
        <f t="array" aca="1" ref="Q320" ca="1">IF(AND(K320&lt;&gt;"",P320&lt;&gt;"Present",U320&lt;&gt;"NO",M320="3GPPMEMBER"),IF(INDIRECT(S320)&lt;&gt;"Present","CHECK","Covered"),"")</f>
        <v/>
      </c>
      <c r="S320" s="241" t="str" cm="1">
        <f t="array" ref="S320">IF(M320="3GPPMEMBER","'Voting List'!L"&amp;MATCH(TRUE,EXACT(K320,'Voting List'!B:B),0))</f>
        <v>'Voting List'!L491</v>
      </c>
      <c r="U320" s="231" t="str">
        <f>IF(K320&lt;&gt;"",IF(ISNUMBER(FIND(K320,'Voting List'!L1)),"YES","NO"),"")</f>
        <v>YES</v>
      </c>
      <c r="X320" s="229">
        <v>0</v>
      </c>
      <c r="Y320" s="229">
        <v>10327</v>
      </c>
    </row>
    <row r="321" spans="1:25" ht="12.6" customHeight="1" x14ac:dyDescent="0.25">
      <c r="A321" s="229" t="s">
        <v>8755</v>
      </c>
      <c r="B321" s="229" t="s">
        <v>19487</v>
      </c>
      <c r="C321" s="229" t="s">
        <v>19488</v>
      </c>
      <c r="D321" s="241" t="s">
        <v>8738</v>
      </c>
      <c r="E321" s="241"/>
      <c r="F321" s="241"/>
      <c r="G321" s="241" t="s">
        <v>19489</v>
      </c>
      <c r="H321" s="241" t="s">
        <v>8986</v>
      </c>
      <c r="I321" s="241" t="s">
        <v>8740</v>
      </c>
      <c r="J321" s="241" t="s">
        <v>8741</v>
      </c>
      <c r="K321" s="229" t="s">
        <v>8986</v>
      </c>
      <c r="L321" s="229" t="s">
        <v>8740</v>
      </c>
      <c r="M321" s="229" t="s">
        <v>8741</v>
      </c>
      <c r="N321" s="261">
        <v>44441.5625</v>
      </c>
      <c r="O321" s="262" t="s">
        <v>19031</v>
      </c>
      <c r="P321" s="264" t="s">
        <v>27542</v>
      </c>
      <c r="Q321" s="229" t="str" cm="1">
        <f t="array" aca="1" ref="Q321" ca="1">IF(AND(K321&lt;&gt;"",P321&lt;&gt;"Present",U321&lt;&gt;"NO",M321="3GPPMEMBER"),IF(INDIRECT(S321)&lt;&gt;"Present","CHECK","Covered"),"")</f>
        <v/>
      </c>
      <c r="S321" s="241" t="str" cm="1">
        <f t="array" ref="S321">IF(M321="3GPPMEMBER","'Voting List'!L"&amp;MATCH(TRUE,EXACT(K321,'Voting List'!B:B),0))</f>
        <v>'Voting List'!L81</v>
      </c>
      <c r="U321" s="231" t="str">
        <f>IF(K321&lt;&gt;"",IF(ISNUMBER(FIND(K321,'Voting List'!L1)),"YES","NO"),"")</f>
        <v>NO</v>
      </c>
      <c r="X321" s="229">
        <v>0</v>
      </c>
      <c r="Y321" s="229">
        <v>10328</v>
      </c>
    </row>
    <row r="322" spans="1:25" ht="12.6" customHeight="1" x14ac:dyDescent="0.25">
      <c r="A322" s="229" t="s">
        <v>8755</v>
      </c>
      <c r="B322" s="229" t="s">
        <v>27710</v>
      </c>
      <c r="C322" s="229" t="s">
        <v>27711</v>
      </c>
      <c r="D322" s="241" t="s">
        <v>8738</v>
      </c>
      <c r="E322" s="241"/>
      <c r="F322" s="241" t="s">
        <v>8809</v>
      </c>
      <c r="G322" s="241" t="s">
        <v>27712</v>
      </c>
      <c r="H322" s="241" t="s">
        <v>10877</v>
      </c>
      <c r="I322" s="241" t="s">
        <v>8740</v>
      </c>
      <c r="J322" s="241" t="s">
        <v>8741</v>
      </c>
      <c r="K322" s="229" t="s">
        <v>10877</v>
      </c>
      <c r="L322" s="229" t="s">
        <v>8740</v>
      </c>
      <c r="M322" s="229" t="s">
        <v>8741</v>
      </c>
      <c r="N322" s="261">
        <v>44490.104861111111</v>
      </c>
      <c r="O322" s="262" t="s">
        <v>19031</v>
      </c>
      <c r="P322" s="264" t="s">
        <v>27542</v>
      </c>
      <c r="Q322" s="229" t="str" cm="1">
        <f t="array" aca="1" ref="Q322" ca="1">IF(AND(K322&lt;&gt;"",P322&lt;&gt;"Present",U322&lt;&gt;"NO",M322="3GPPMEMBER"),IF(INDIRECT(S322)&lt;&gt;"Present","CHECK","Covered"),"")</f>
        <v/>
      </c>
      <c r="S322" s="241" t="str" cm="1">
        <f t="array" ref="S322">IF(M322="3GPPMEMBER","'Voting List'!L"&amp;MATCH(TRUE,EXACT(K322,'Voting List'!B:B),0))</f>
        <v>'Voting List'!L48</v>
      </c>
      <c r="U322" s="231" t="str">
        <f>IF(K322&lt;&gt;"",IF(ISNUMBER(FIND(K322,'Voting List'!L1)),"YES","NO"),"")</f>
        <v>YES</v>
      </c>
      <c r="X322" s="229">
        <v>0</v>
      </c>
      <c r="Y322" s="229">
        <v>10329</v>
      </c>
    </row>
    <row r="323" spans="1:25" ht="12.6" customHeight="1" x14ac:dyDescent="0.25">
      <c r="A323" s="229" t="s">
        <v>8737</v>
      </c>
      <c r="B323" s="229" t="s">
        <v>25549</v>
      </c>
      <c r="C323" s="229" t="s">
        <v>19339</v>
      </c>
      <c r="D323" s="241" t="s">
        <v>8738</v>
      </c>
      <c r="E323" s="241"/>
      <c r="F323" s="241">
        <v>-8490</v>
      </c>
      <c r="G323" s="241" t="s">
        <v>25550</v>
      </c>
      <c r="H323" s="241" t="s">
        <v>8780</v>
      </c>
      <c r="I323" s="241" t="s">
        <v>8740</v>
      </c>
      <c r="J323" s="241" t="s">
        <v>8741</v>
      </c>
      <c r="K323" s="229" t="s">
        <v>8780</v>
      </c>
      <c r="L323" s="229" t="s">
        <v>8740</v>
      </c>
      <c r="M323" s="229" t="s">
        <v>8741</v>
      </c>
      <c r="N323" s="261">
        <v>44446.79583333333</v>
      </c>
      <c r="O323" s="262" t="s">
        <v>19031</v>
      </c>
      <c r="P323" s="264" t="s">
        <v>27542</v>
      </c>
      <c r="Q323" s="229" t="str" cm="1">
        <f t="array" aca="1" ref="Q323" ca="1">IF(AND(K323&lt;&gt;"",P323&lt;&gt;"Present",U323&lt;&gt;"NO",M323="3GPPMEMBER"),IF(INDIRECT(S323)&lt;&gt;"Present","CHECK","Covered"),"")</f>
        <v/>
      </c>
      <c r="S323" s="241" t="str" cm="1">
        <f t="array" ref="S323">IF(M323="3GPPMEMBER","'Voting List'!L"&amp;MATCH(TRUE,EXACT(K323,'Voting List'!B:B),0))</f>
        <v>'Voting List'!L209</v>
      </c>
      <c r="U323" s="231" t="str">
        <f>IF(K323&lt;&gt;"",IF(ISNUMBER(FIND(K323,'Voting List'!L1)),"YES","NO"),"")</f>
        <v>NO</v>
      </c>
      <c r="X323" s="229">
        <v>0</v>
      </c>
      <c r="Y323" s="229">
        <v>10330</v>
      </c>
    </row>
    <row r="324" spans="1:25" ht="12.6" customHeight="1" x14ac:dyDescent="0.25">
      <c r="A324" s="229" t="s">
        <v>8755</v>
      </c>
      <c r="B324" s="229" t="s">
        <v>27667</v>
      </c>
      <c r="C324" s="229" t="s">
        <v>27668</v>
      </c>
      <c r="D324" s="241" t="s">
        <v>8738</v>
      </c>
      <c r="E324" s="241"/>
      <c r="F324" s="241"/>
      <c r="G324" s="241" t="s">
        <v>27669</v>
      </c>
      <c r="H324" s="241" t="s">
        <v>8751</v>
      </c>
      <c r="I324" s="241" t="s">
        <v>8750</v>
      </c>
      <c r="J324" s="241" t="s">
        <v>8741</v>
      </c>
      <c r="K324" s="229" t="s">
        <v>8751</v>
      </c>
      <c r="L324" s="229" t="s">
        <v>8750</v>
      </c>
      <c r="M324" s="229" t="s">
        <v>8741</v>
      </c>
      <c r="N324" s="261">
        <v>44487.363194444442</v>
      </c>
      <c r="O324" s="262" t="s">
        <v>19031</v>
      </c>
      <c r="P324" s="264" t="s">
        <v>27542</v>
      </c>
      <c r="Q324" s="229" t="str" cm="1">
        <f t="array" aca="1" ref="Q324" ca="1">IF(AND(K324&lt;&gt;"",P324&lt;&gt;"Present",U324&lt;&gt;"NO",M324="3GPPMEMBER"),IF(INDIRECT(S324)&lt;&gt;"Present","CHECK","Covered"),"")</f>
        <v/>
      </c>
      <c r="S324" s="241" t="str" cm="1">
        <f t="array" ref="S324">IF(M324="3GPPMEMBER","'Voting List'!L"&amp;MATCH(TRUE,EXACT(K324,'Voting List'!B:B),0))</f>
        <v>'Voting List'!L507</v>
      </c>
      <c r="U324" s="231" t="str">
        <f>IF(K324&lt;&gt;"",IF(ISNUMBER(FIND(K324,'Voting List'!L1)),"YES","NO"),"")</f>
        <v>NO</v>
      </c>
      <c r="X324" s="229">
        <v>0</v>
      </c>
      <c r="Y324" s="229">
        <v>10331</v>
      </c>
    </row>
    <row r="325" spans="1:25" ht="12.6" customHeight="1" x14ac:dyDescent="0.25">
      <c r="A325" s="229" t="s">
        <v>8737</v>
      </c>
      <c r="B325" s="229" t="s">
        <v>19490</v>
      </c>
      <c r="C325" s="229" t="s">
        <v>8808</v>
      </c>
      <c r="D325" s="241" t="s">
        <v>8738</v>
      </c>
      <c r="E325" s="241"/>
      <c r="F325" s="241">
        <v>4553660436</v>
      </c>
      <c r="G325" s="241" t="s">
        <v>19491</v>
      </c>
      <c r="H325" s="241" t="s">
        <v>10992</v>
      </c>
      <c r="I325" s="241" t="s">
        <v>8740</v>
      </c>
      <c r="J325" s="241" t="s">
        <v>8741</v>
      </c>
      <c r="K325" s="229" t="s">
        <v>10992</v>
      </c>
      <c r="L325" s="229" t="s">
        <v>8740</v>
      </c>
      <c r="M325" s="229" t="s">
        <v>8741</v>
      </c>
      <c r="N325" s="261">
        <v>44463.230555555558</v>
      </c>
      <c r="O325" s="262" t="s">
        <v>19031</v>
      </c>
      <c r="P325" s="264" t="s">
        <v>27542</v>
      </c>
      <c r="Q325" s="229" t="str" cm="1">
        <f t="array" aca="1" ref="Q325" ca="1">IF(AND(K325&lt;&gt;"",P325&lt;&gt;"Present",U325&lt;&gt;"NO",M325="3GPPMEMBER"),IF(INDIRECT(S325)&lt;&gt;"Present","CHECK","Covered"),"")</f>
        <v/>
      </c>
      <c r="S325" s="241" t="str" cm="1">
        <f t="array" ref="S325">IF(M325="3GPPMEMBER","'Voting List'!L"&amp;MATCH(TRUE,EXACT(K325,'Voting List'!B:B),0))</f>
        <v>'Voting List'!L230</v>
      </c>
      <c r="U325" s="231" t="str">
        <f>IF(K325&lt;&gt;"",IF(ISNUMBER(FIND(K325,'Voting List'!L1)),"YES","NO"),"")</f>
        <v>NO</v>
      </c>
      <c r="X325" s="229">
        <v>0</v>
      </c>
      <c r="Y325" s="229">
        <v>10332</v>
      </c>
    </row>
    <row r="326" spans="1:25" ht="12.6" customHeight="1" x14ac:dyDescent="0.25">
      <c r="A326" s="229" t="s">
        <v>8755</v>
      </c>
      <c r="B326" s="229" t="s">
        <v>19492</v>
      </c>
      <c r="C326" s="229" t="s">
        <v>19493</v>
      </c>
      <c r="D326" s="241" t="s">
        <v>8738</v>
      </c>
      <c r="E326" s="241"/>
      <c r="F326" s="241"/>
      <c r="G326" s="241" t="s">
        <v>19494</v>
      </c>
      <c r="H326" s="241" t="s">
        <v>11094</v>
      </c>
      <c r="I326" s="241" t="s">
        <v>8740</v>
      </c>
      <c r="J326" s="241" t="s">
        <v>8741</v>
      </c>
      <c r="K326" s="229" t="s">
        <v>11094</v>
      </c>
      <c r="L326" s="229" t="s">
        <v>8740</v>
      </c>
      <c r="M326" s="229" t="s">
        <v>8741</v>
      </c>
      <c r="N326" s="261">
        <v>44448.934027777781</v>
      </c>
      <c r="O326" s="262" t="s">
        <v>19031</v>
      </c>
      <c r="P326" s="264" t="s">
        <v>27542</v>
      </c>
      <c r="Q326" s="229" t="str" cm="1">
        <f t="array" aca="1" ref="Q326" ca="1">IF(AND(K326&lt;&gt;"",P326&lt;&gt;"Present",U326&lt;&gt;"NO",M326="3GPPMEMBER"),IF(INDIRECT(S326)&lt;&gt;"Present","CHECK","Covered"),"")</f>
        <v/>
      </c>
      <c r="S326" s="241" t="str" cm="1">
        <f t="array" ref="S326">IF(M326="3GPPMEMBER","'Voting List'!L"&amp;MATCH(TRUE,EXACT(K326,'Voting List'!B:B),0))</f>
        <v>'Voting List'!L383</v>
      </c>
      <c r="U326" s="231" t="str">
        <f>IF(K326&lt;&gt;"",IF(ISNUMBER(FIND(K326,'Voting List'!L1)),"YES","NO"),"")</f>
        <v>NO</v>
      </c>
      <c r="X326" s="229">
        <v>0</v>
      </c>
      <c r="Y326" s="229">
        <v>10333</v>
      </c>
    </row>
    <row r="327" spans="1:25" ht="12.6" customHeight="1" x14ac:dyDescent="0.25">
      <c r="A327" s="229" t="s">
        <v>8737</v>
      </c>
      <c r="B327" s="229" t="s">
        <v>19495</v>
      </c>
      <c r="C327" s="229" t="s">
        <v>19496</v>
      </c>
      <c r="D327" s="241" t="s">
        <v>8738</v>
      </c>
      <c r="E327" s="241"/>
      <c r="F327" s="244">
        <v>491623467092</v>
      </c>
      <c r="G327" s="241" t="s">
        <v>19497</v>
      </c>
      <c r="H327" s="241" t="s">
        <v>9490</v>
      </c>
      <c r="I327" s="241" t="s">
        <v>8740</v>
      </c>
      <c r="J327" s="241" t="s">
        <v>8741</v>
      </c>
      <c r="K327" s="229" t="s">
        <v>13862</v>
      </c>
      <c r="L327" s="229" t="s">
        <v>8740</v>
      </c>
      <c r="M327" s="229" t="s">
        <v>8741</v>
      </c>
      <c r="N327" s="261">
        <v>44379.408333333333</v>
      </c>
      <c r="O327" s="262" t="s">
        <v>19031</v>
      </c>
      <c r="P327" s="264" t="s">
        <v>27542</v>
      </c>
      <c r="Q327" s="229" t="str" cm="1">
        <f t="array" aca="1" ref="Q327" ca="1">IF(AND(K327&lt;&gt;"",P327&lt;&gt;"Present",U327&lt;&gt;"NO",M327="3GPPMEMBER"),IF(INDIRECT(S327)&lt;&gt;"Present","CHECK","Covered"),"")</f>
        <v/>
      </c>
      <c r="S327" s="241" t="str" cm="1">
        <f t="array" ref="S327">IF(M327="3GPPMEMBER","'Voting List'!L"&amp;MATCH(TRUE,EXACT(K327,'Voting List'!B:B),0))</f>
        <v>'Voting List'!L387</v>
      </c>
      <c r="U327" s="231" t="str">
        <f>IF(K327&lt;&gt;"",IF(ISNUMBER(FIND(K327,'Voting List'!L1)),"YES","NO"),"")</f>
        <v>YES</v>
      </c>
      <c r="X327" s="229">
        <v>0</v>
      </c>
      <c r="Y327" s="229">
        <v>10334</v>
      </c>
    </row>
    <row r="328" spans="1:25" ht="12.6" customHeight="1" x14ac:dyDescent="0.25">
      <c r="A328" s="229" t="s">
        <v>8781</v>
      </c>
      <c r="B328" s="229" t="s">
        <v>8988</v>
      </c>
      <c r="C328" s="229" t="s">
        <v>26139</v>
      </c>
      <c r="D328" s="241" t="s">
        <v>8738</v>
      </c>
      <c r="E328" s="241"/>
      <c r="F328" s="241">
        <v>8618811460890</v>
      </c>
      <c r="G328" s="241" t="s">
        <v>26140</v>
      </c>
      <c r="H328" s="241" t="s">
        <v>9179</v>
      </c>
      <c r="I328" s="241" t="s">
        <v>8761</v>
      </c>
      <c r="J328" s="241" t="s">
        <v>8741</v>
      </c>
      <c r="K328" s="229" t="s">
        <v>10920</v>
      </c>
      <c r="L328" s="229" t="s">
        <v>8761</v>
      </c>
      <c r="M328" s="229" t="s">
        <v>8741</v>
      </c>
      <c r="N328" s="261">
        <v>44477.10833333333</v>
      </c>
      <c r="O328" s="262" t="s">
        <v>19031</v>
      </c>
      <c r="P328" s="264" t="s">
        <v>27542</v>
      </c>
      <c r="Q328" s="229" t="str" cm="1">
        <f t="array" aca="1" ref="Q328" ca="1">IF(AND(K328&lt;&gt;"",P328&lt;&gt;"Present",U328&lt;&gt;"NO",M328="3GPPMEMBER"),IF(INDIRECT(S328)&lt;&gt;"Present","CHECK","Covered"),"")</f>
        <v/>
      </c>
      <c r="S328" s="241" t="str" cm="1">
        <f t="array" ref="S328">IF(M328="3GPPMEMBER","'Voting List'!L"&amp;MATCH(TRUE,EXACT(K328,'Voting List'!B:B),0))</f>
        <v>'Voting List'!L114</v>
      </c>
      <c r="U328" s="231" t="str">
        <f>IF(K328&lt;&gt;"",IF(ISNUMBER(FIND(K328,'Voting List'!L1)),"YES","NO"),"")</f>
        <v>YES</v>
      </c>
      <c r="X328" s="229">
        <v>0</v>
      </c>
      <c r="Y328" s="229">
        <v>10335</v>
      </c>
    </row>
    <row r="329" spans="1:25" ht="12.6" customHeight="1" x14ac:dyDescent="0.25">
      <c r="A329" s="229" t="s">
        <v>8737</v>
      </c>
      <c r="B329" s="229" t="s">
        <v>8988</v>
      </c>
      <c r="C329" s="229" t="s">
        <v>26678</v>
      </c>
      <c r="D329" s="241" t="s">
        <v>8738</v>
      </c>
      <c r="E329" s="241"/>
      <c r="F329" s="241" t="s">
        <v>26679</v>
      </c>
      <c r="G329" s="241" t="s">
        <v>26680</v>
      </c>
      <c r="H329" s="241" t="s">
        <v>8923</v>
      </c>
      <c r="I329" s="241" t="s">
        <v>8769</v>
      </c>
      <c r="J329" s="241" t="s">
        <v>8741</v>
      </c>
      <c r="K329" s="229" t="s">
        <v>8792</v>
      </c>
      <c r="L329" s="229" t="s">
        <v>8740</v>
      </c>
      <c r="M329" s="229" t="s">
        <v>8741</v>
      </c>
      <c r="N329" s="261">
        <v>44480.570138888892</v>
      </c>
      <c r="O329" s="262" t="s">
        <v>19031</v>
      </c>
      <c r="P329" s="264" t="s">
        <v>27542</v>
      </c>
      <c r="Q329" s="229" t="str" cm="1">
        <f t="array" aca="1" ref="Q329" ca="1">IF(AND(K329&lt;&gt;"",P329&lt;&gt;"Present",U329&lt;&gt;"NO",M329="3GPPMEMBER"),IF(INDIRECT(S329)&lt;&gt;"Present","CHECK","Covered"),"")</f>
        <v/>
      </c>
      <c r="S329" s="241" t="str" cm="1">
        <f t="array" ref="S329">IF(M329="3GPPMEMBER","'Voting List'!L"&amp;MATCH(TRUE,EXACT(K329,'Voting List'!B:B),0))</f>
        <v>'Voting List'!L308</v>
      </c>
      <c r="U329" s="231" t="str">
        <f>IF(K329&lt;&gt;"",IF(ISNUMBER(FIND(K329,'Voting List'!L1)),"YES","NO"),"")</f>
        <v>YES</v>
      </c>
      <c r="X329" s="229">
        <v>0</v>
      </c>
      <c r="Y329" s="229">
        <v>10336</v>
      </c>
    </row>
    <row r="330" spans="1:25" ht="12.6" customHeight="1" x14ac:dyDescent="0.25">
      <c r="A330" s="229" t="s">
        <v>8755</v>
      </c>
      <c r="B330" s="229" t="s">
        <v>8988</v>
      </c>
      <c r="C330" s="229" t="s">
        <v>26681</v>
      </c>
      <c r="D330" s="241" t="s">
        <v>8738</v>
      </c>
      <c r="E330" s="241"/>
      <c r="F330" s="241">
        <v>861058827983</v>
      </c>
      <c r="G330" s="241" t="s">
        <v>26682</v>
      </c>
      <c r="H330" s="241" t="s">
        <v>112</v>
      </c>
      <c r="I330" s="241" t="s">
        <v>8761</v>
      </c>
      <c r="J330" s="241" t="s">
        <v>8741</v>
      </c>
      <c r="K330" s="229" t="s">
        <v>112</v>
      </c>
      <c r="L330" s="229" t="s">
        <v>8740</v>
      </c>
      <c r="M330" s="229" t="s">
        <v>8741</v>
      </c>
      <c r="N330" s="261">
        <v>44480.397222222222</v>
      </c>
      <c r="O330" s="262" t="s">
        <v>19031</v>
      </c>
      <c r="P330" s="264" t="s">
        <v>27542</v>
      </c>
      <c r="Q330" s="229" t="str" cm="1">
        <f t="array" aca="1" ref="Q330" ca="1">IF(AND(K330&lt;&gt;"",P330&lt;&gt;"Present",U330&lt;&gt;"NO",M330="3GPPMEMBER"),IF(INDIRECT(S330)&lt;&gt;"Present","CHECK","Covered"),"")</f>
        <v/>
      </c>
      <c r="S330" s="241" t="str" cm="1">
        <f t="array" ref="S330">IF(M330="3GPPMEMBER","'Voting List'!L"&amp;MATCH(TRUE,EXACT(K330,'Voting List'!B:B),0))</f>
        <v>'Voting List'!L97</v>
      </c>
      <c r="U330" s="231" t="str">
        <f>IF(K330&lt;&gt;"",IF(ISNUMBER(FIND(K330,'Voting List'!L1)),"YES","NO"),"")</f>
        <v>YES</v>
      </c>
      <c r="X330" s="229">
        <v>0</v>
      </c>
      <c r="Y330" s="229">
        <v>10337</v>
      </c>
    </row>
    <row r="331" spans="1:25" ht="12.6" customHeight="1" x14ac:dyDescent="0.25">
      <c r="A331" s="229" t="s">
        <v>8737</v>
      </c>
      <c r="B331" s="229" t="s">
        <v>8988</v>
      </c>
      <c r="C331" s="229" t="s">
        <v>8852</v>
      </c>
      <c r="D331" s="241" t="s">
        <v>8738</v>
      </c>
      <c r="E331" s="241"/>
      <c r="F331" s="241"/>
      <c r="G331" s="241" t="s">
        <v>27695</v>
      </c>
      <c r="H331" s="241" t="s">
        <v>9179</v>
      </c>
      <c r="I331" s="241" t="s">
        <v>8761</v>
      </c>
      <c r="J331" s="241" t="s">
        <v>8741</v>
      </c>
      <c r="K331" s="229" t="s">
        <v>9179</v>
      </c>
      <c r="L331" s="229" t="s">
        <v>8761</v>
      </c>
      <c r="M331" s="229" t="s">
        <v>8741</v>
      </c>
      <c r="N331" s="261">
        <v>44489.143055555556</v>
      </c>
      <c r="O331" s="262" t="s">
        <v>19031</v>
      </c>
      <c r="P331" s="264" t="s">
        <v>27542</v>
      </c>
      <c r="Q331" s="229" t="str" cm="1">
        <f t="array" aca="1" ref="Q331" ca="1">IF(AND(K331&lt;&gt;"",P331&lt;&gt;"Present",U331&lt;&gt;"NO",M331="3GPPMEMBER"),IF(INDIRECT(S331)&lt;&gt;"Present","CHECK","Covered"),"")</f>
        <v/>
      </c>
      <c r="S331" s="241" t="str" cm="1">
        <f t="array" ref="S331">IF(M331="3GPPMEMBER","'Voting List'!L"&amp;MATCH(TRUE,EXACT(K331,'Voting List'!B:B),0))</f>
        <v>'Voting List'!L115</v>
      </c>
      <c r="U331" s="231" t="str">
        <f>IF(K331&lt;&gt;"",IF(ISNUMBER(FIND(K331,'Voting List'!L1)),"YES","NO"),"")</f>
        <v>YES</v>
      </c>
      <c r="X331" s="229">
        <v>0</v>
      </c>
      <c r="Y331" s="229">
        <v>10338</v>
      </c>
    </row>
    <row r="332" spans="1:25" ht="12.6" customHeight="1" x14ac:dyDescent="0.25">
      <c r="A332" s="229" t="s">
        <v>8766</v>
      </c>
      <c r="B332" s="229" t="s">
        <v>8988</v>
      </c>
      <c r="C332" s="229" t="s">
        <v>14122</v>
      </c>
      <c r="D332" s="241" t="s">
        <v>8738</v>
      </c>
      <c r="E332" s="241"/>
      <c r="F332" s="241"/>
      <c r="G332" s="241" t="s">
        <v>14123</v>
      </c>
      <c r="H332" s="241" t="s">
        <v>9173</v>
      </c>
      <c r="I332" s="241" t="s">
        <v>8740</v>
      </c>
      <c r="J332" s="241" t="s">
        <v>8741</v>
      </c>
      <c r="K332" s="229" t="s">
        <v>8866</v>
      </c>
      <c r="L332" s="229" t="s">
        <v>8761</v>
      </c>
      <c r="M332" s="229" t="s">
        <v>8741</v>
      </c>
      <c r="N332" s="261">
        <v>44438.047222222223</v>
      </c>
      <c r="O332" s="262" t="s">
        <v>19031</v>
      </c>
      <c r="P332" s="264" t="s">
        <v>27542</v>
      </c>
      <c r="Q332" s="229" t="str" cm="1">
        <f t="array" aca="1" ref="Q332" ca="1">IF(AND(K332&lt;&gt;"",P332&lt;&gt;"Present",U332&lt;&gt;"NO",M332="3GPPMEMBER"),IF(INDIRECT(S332)&lt;&gt;"Present","CHECK","Covered"),"")</f>
        <v/>
      </c>
      <c r="S332" s="241" t="str" cm="1">
        <f t="array" ref="S332">IF(M332="3GPPMEMBER","'Voting List'!L"&amp;MATCH(TRUE,EXACT(K332,'Voting List'!B:B),0))</f>
        <v>'Voting List'!L442</v>
      </c>
      <c r="U332" s="231" t="str">
        <f>IF(K332&lt;&gt;"",IF(ISNUMBER(FIND(K332,'Voting List'!L1)),"YES","NO"),"")</f>
        <v>YES</v>
      </c>
      <c r="X332" s="229">
        <v>0</v>
      </c>
      <c r="Y332" s="229">
        <v>10339</v>
      </c>
    </row>
    <row r="333" spans="1:25" ht="12.6" customHeight="1" x14ac:dyDescent="0.25">
      <c r="A333" s="229" t="s">
        <v>8755</v>
      </c>
      <c r="B333" s="229" t="s">
        <v>8988</v>
      </c>
      <c r="C333" s="229" t="s">
        <v>19041</v>
      </c>
      <c r="D333" s="241" t="s">
        <v>8738</v>
      </c>
      <c r="E333" s="241"/>
      <c r="F333" s="241"/>
      <c r="G333" s="241" t="s">
        <v>19042</v>
      </c>
      <c r="H333" s="241" t="s">
        <v>19043</v>
      </c>
      <c r="I333" s="241" t="s">
        <v>8750</v>
      </c>
      <c r="J333" s="241" t="s">
        <v>8741</v>
      </c>
      <c r="K333" s="229" t="s">
        <v>19043</v>
      </c>
      <c r="L333" s="229" t="s">
        <v>8750</v>
      </c>
      <c r="M333" s="229" t="s">
        <v>8741</v>
      </c>
      <c r="N333" s="261">
        <v>44419.274305555555</v>
      </c>
      <c r="O333" s="262" t="s">
        <v>19031</v>
      </c>
      <c r="P333" s="264" t="s">
        <v>27542</v>
      </c>
      <c r="Q333" s="229" t="str" cm="1">
        <f t="array" aca="1" ref="Q333" ca="1">IF(AND(K333&lt;&gt;"",P333&lt;&gt;"Present",U333&lt;&gt;"NO",M333="3GPPMEMBER"),IF(INDIRECT(S333)&lt;&gt;"Present","CHECK","Covered"),"")</f>
        <v/>
      </c>
      <c r="S333" s="241" t="e" cm="1">
        <f t="array" ref="S333">IF(M333="3GPPMEMBER","'Voting List'!L"&amp;MATCH(TRUE,EXACT(K333,'Voting List'!B:B),0))</f>
        <v>#N/A</v>
      </c>
      <c r="U333" s="231" t="str">
        <f>IF(K333&lt;&gt;"",IF(ISNUMBER(FIND(K333,'Voting List'!L1)),"YES","NO"),"")</f>
        <v>NO</v>
      </c>
      <c r="X333" s="229">
        <v>0</v>
      </c>
      <c r="Y333" s="229">
        <v>10340</v>
      </c>
    </row>
    <row r="334" spans="1:25" ht="12.6" customHeight="1" x14ac:dyDescent="0.25">
      <c r="A334" s="229" t="s">
        <v>8737</v>
      </c>
      <c r="B334" s="229" t="s">
        <v>8988</v>
      </c>
      <c r="C334" s="229" t="s">
        <v>26116</v>
      </c>
      <c r="D334" s="241" t="s">
        <v>8738</v>
      </c>
      <c r="E334" s="241"/>
      <c r="F334" s="241"/>
      <c r="G334" s="241" t="s">
        <v>26141</v>
      </c>
      <c r="H334" s="241" t="s">
        <v>8989</v>
      </c>
      <c r="I334" s="241" t="s">
        <v>8761</v>
      </c>
      <c r="J334" s="241" t="s">
        <v>8741</v>
      </c>
      <c r="K334" s="229" t="s">
        <v>9195</v>
      </c>
      <c r="L334" s="229" t="s">
        <v>8761</v>
      </c>
      <c r="M334" s="229" t="s">
        <v>8741</v>
      </c>
      <c r="N334" s="261">
        <v>44477.26458333333</v>
      </c>
      <c r="O334" s="262" t="s">
        <v>19031</v>
      </c>
      <c r="P334" s="264" t="s">
        <v>27542</v>
      </c>
      <c r="Q334" s="229" t="str" cm="1">
        <f t="array" aca="1" ref="Q334" ca="1">IF(AND(K334&lt;&gt;"",P334&lt;&gt;"Present",U334&lt;&gt;"NO",M334="3GPPMEMBER"),IF(INDIRECT(S334)&lt;&gt;"Present","CHECK","Covered"),"")</f>
        <v/>
      </c>
      <c r="S334" s="241" t="str" cm="1">
        <f t="array" ref="S334">IF(M334="3GPPMEMBER","'Voting List'!L"&amp;MATCH(TRUE,EXACT(K334,'Voting List'!B:B),0))</f>
        <v>'Voting List'!L661</v>
      </c>
      <c r="U334" s="231" t="str">
        <f>IF(K334&lt;&gt;"",IF(ISNUMBER(FIND(K334,'Voting List'!L1)),"YES","NO"),"")</f>
        <v>YES</v>
      </c>
      <c r="X334" s="229">
        <v>0</v>
      </c>
      <c r="Y334" s="229">
        <v>10341</v>
      </c>
    </row>
    <row r="335" spans="1:25" ht="12.6" customHeight="1" x14ac:dyDescent="0.25">
      <c r="A335" s="229" t="s">
        <v>8737</v>
      </c>
      <c r="B335" s="229" t="s">
        <v>8988</v>
      </c>
      <c r="C335" s="229" t="s">
        <v>26676</v>
      </c>
      <c r="D335" s="241" t="s">
        <v>8738</v>
      </c>
      <c r="E335" s="241"/>
      <c r="F335" s="241" t="s">
        <v>8809</v>
      </c>
      <c r="G335" s="241" t="s">
        <v>26683</v>
      </c>
      <c r="H335" s="241" t="s">
        <v>8862</v>
      </c>
      <c r="I335" s="241" t="s">
        <v>8761</v>
      </c>
      <c r="J335" s="241" t="s">
        <v>8741</v>
      </c>
      <c r="K335" s="229" t="s">
        <v>11016</v>
      </c>
      <c r="L335" s="229" t="s">
        <v>8753</v>
      </c>
      <c r="M335" s="229" t="s">
        <v>8741</v>
      </c>
      <c r="N335" s="261">
        <v>44481.063194444447</v>
      </c>
      <c r="O335" s="262" t="s">
        <v>19031</v>
      </c>
      <c r="P335" s="264" t="s">
        <v>27542</v>
      </c>
      <c r="Q335" s="229" t="str" cm="1">
        <f t="array" aca="1" ref="Q335" ca="1">IF(AND(K335&lt;&gt;"",P335&lt;&gt;"Present",U335&lt;&gt;"NO",M335="3GPPMEMBER"),IF(INDIRECT(S335)&lt;&gt;"Present","CHECK","Covered"),"")</f>
        <v/>
      </c>
      <c r="S335" s="241" t="str" cm="1">
        <f t="array" ref="S335">IF(M335="3GPPMEMBER","'Voting List'!L"&amp;MATCH(TRUE,EXACT(K335,'Voting List'!B:B),0))</f>
        <v>'Voting List'!L269</v>
      </c>
      <c r="U335" s="231" t="str">
        <f>IF(K335&lt;&gt;"",IF(ISNUMBER(FIND(K335,'Voting List'!L1)),"YES","NO"),"")</f>
        <v>YES</v>
      </c>
      <c r="X335" s="229">
        <v>0</v>
      </c>
      <c r="Y335" s="229">
        <v>10342</v>
      </c>
    </row>
    <row r="336" spans="1:25" ht="12.6" customHeight="1" x14ac:dyDescent="0.25">
      <c r="A336" s="229" t="s">
        <v>8737</v>
      </c>
      <c r="B336" s="229" t="s">
        <v>27630</v>
      </c>
      <c r="C336" s="229" t="s">
        <v>27631</v>
      </c>
      <c r="D336" s="241" t="s">
        <v>8738</v>
      </c>
      <c r="E336" s="241"/>
      <c r="F336" s="241">
        <v>15146558765</v>
      </c>
      <c r="G336" s="241" t="s">
        <v>27632</v>
      </c>
      <c r="H336" s="241" t="s">
        <v>8954</v>
      </c>
      <c r="I336" s="241" t="s">
        <v>8740</v>
      </c>
      <c r="J336" s="241" t="s">
        <v>8741</v>
      </c>
      <c r="K336" s="229" t="s">
        <v>8954</v>
      </c>
      <c r="L336" s="229" t="s">
        <v>8740</v>
      </c>
      <c r="M336" s="229" t="s">
        <v>8741</v>
      </c>
      <c r="N336" s="261">
        <v>44484.047222222223</v>
      </c>
      <c r="O336" s="262" t="s">
        <v>19031</v>
      </c>
      <c r="P336" s="264" t="s">
        <v>27542</v>
      </c>
      <c r="Q336" s="229" t="str" cm="1">
        <f t="array" aca="1" ref="Q336" ca="1">IF(AND(K336&lt;&gt;"",P336&lt;&gt;"Present",U336&lt;&gt;"NO",M336="3GPPMEMBER"),IF(INDIRECT(S336)&lt;&gt;"Present","CHECK","Covered"),"")</f>
        <v/>
      </c>
      <c r="S336" s="241" t="str" cm="1">
        <f t="array" ref="S336">IF(M336="3GPPMEMBER","'Voting List'!L"&amp;MATCH(TRUE,EXACT(K336,'Voting List'!B:B),0))</f>
        <v>'Voting List'!L532</v>
      </c>
      <c r="U336" s="231" t="str">
        <f>IF(K336&lt;&gt;"",IF(ISNUMBER(FIND(K336,'Voting List'!L1)),"YES","NO"),"")</f>
        <v>YES</v>
      </c>
      <c r="X336" s="229">
        <v>0</v>
      </c>
      <c r="Y336" s="229">
        <v>10343</v>
      </c>
    </row>
    <row r="337" spans="1:25" ht="12.6" customHeight="1" x14ac:dyDescent="0.25">
      <c r="A337" s="229" t="s">
        <v>8781</v>
      </c>
      <c r="B337" s="229" t="s">
        <v>27556</v>
      </c>
      <c r="C337" s="229" t="s">
        <v>27633</v>
      </c>
      <c r="D337" s="241" t="s">
        <v>8738</v>
      </c>
      <c r="E337" s="241"/>
      <c r="F337" s="241" t="s">
        <v>8809</v>
      </c>
      <c r="G337" s="241" t="s">
        <v>27634</v>
      </c>
      <c r="H337" s="241" t="s">
        <v>11014</v>
      </c>
      <c r="I337" s="241" t="s">
        <v>8740</v>
      </c>
      <c r="J337" s="241" t="s">
        <v>8741</v>
      </c>
      <c r="K337" s="229" t="s">
        <v>8788</v>
      </c>
      <c r="L337" s="229" t="s">
        <v>8761</v>
      </c>
      <c r="M337" s="229" t="s">
        <v>8741</v>
      </c>
      <c r="N337" s="261">
        <v>44484.690972222219</v>
      </c>
      <c r="O337" s="262" t="s">
        <v>19031</v>
      </c>
      <c r="P337" s="264" t="s">
        <v>27542</v>
      </c>
      <c r="Q337" s="229" t="str" cm="1">
        <f t="array" aca="1" ref="Q337" ca="1">IF(AND(K337&lt;&gt;"",P337&lt;&gt;"Present",U337&lt;&gt;"NO",M337="3GPPMEMBER"),IF(INDIRECT(S337)&lt;&gt;"Present","CHECK","Covered"),"")</f>
        <v/>
      </c>
      <c r="S337" s="241" t="str" cm="1">
        <f t="array" ref="S337">IF(M337="3GPPMEMBER","'Voting List'!L"&amp;MATCH(TRUE,EXACT(K337,'Voting List'!B:B),0))</f>
        <v>'Voting List'!L597</v>
      </c>
      <c r="U337" s="231" t="str">
        <f>IF(K337&lt;&gt;"",IF(ISNUMBER(FIND(K337,'Voting List'!L1)),"YES","NO"),"")</f>
        <v>YES</v>
      </c>
      <c r="X337" s="229">
        <v>0</v>
      </c>
      <c r="Y337" s="229">
        <v>10344</v>
      </c>
    </row>
    <row r="338" spans="1:25" ht="12.6" customHeight="1" x14ac:dyDescent="0.25">
      <c r="A338" s="229" t="s">
        <v>8737</v>
      </c>
      <c r="B338" s="229" t="s">
        <v>27556</v>
      </c>
      <c r="C338" s="229" t="s">
        <v>27557</v>
      </c>
      <c r="D338" s="241" t="s">
        <v>8738</v>
      </c>
      <c r="E338" s="241"/>
      <c r="F338" s="241" t="s">
        <v>8809</v>
      </c>
      <c r="G338" s="241" t="s">
        <v>27558</v>
      </c>
      <c r="H338" s="241" t="s">
        <v>8827</v>
      </c>
      <c r="I338" s="241" t="s">
        <v>8740</v>
      </c>
      <c r="J338" s="241" t="s">
        <v>8741</v>
      </c>
      <c r="K338" s="229" t="s">
        <v>8827</v>
      </c>
      <c r="L338" s="229" t="s">
        <v>8740</v>
      </c>
      <c r="M338" s="229" t="s">
        <v>8741</v>
      </c>
      <c r="N338" s="261">
        <v>44481.259027777778</v>
      </c>
      <c r="O338" s="262" t="s">
        <v>19031</v>
      </c>
      <c r="P338" s="264" t="s">
        <v>27542</v>
      </c>
      <c r="Q338" s="229" t="str" cm="1">
        <f t="array" aca="1" ref="Q338" ca="1">IF(AND(K338&lt;&gt;"",P338&lt;&gt;"Present",U338&lt;&gt;"NO",M338="3GPPMEMBER"),IF(INDIRECT(S338)&lt;&gt;"Present","CHECK","Covered"),"")</f>
        <v/>
      </c>
      <c r="S338" s="241" t="str" cm="1">
        <f t="array" ref="S338">IF(M338="3GPPMEMBER","'Voting List'!L"&amp;MATCH(TRUE,EXACT(K338,'Voting List'!B:B),0))</f>
        <v>'Voting List'!L264</v>
      </c>
      <c r="U338" s="231" t="str">
        <f>IF(K338&lt;&gt;"",IF(ISNUMBER(FIND(K338,'Voting List'!L1)),"YES","NO"),"")</f>
        <v>YES</v>
      </c>
      <c r="X338" s="229">
        <v>0</v>
      </c>
      <c r="Y338" s="229">
        <v>10345</v>
      </c>
    </row>
    <row r="339" spans="1:25" ht="12.6" customHeight="1" x14ac:dyDescent="0.25">
      <c r="A339" s="229" t="s">
        <v>8737</v>
      </c>
      <c r="B339" s="229" t="s">
        <v>10828</v>
      </c>
      <c r="C339" s="229" t="s">
        <v>10829</v>
      </c>
      <c r="D339" s="241" t="s">
        <v>8738</v>
      </c>
      <c r="E339" s="241"/>
      <c r="F339" s="241" t="s">
        <v>10830</v>
      </c>
      <c r="G339" s="241" t="s">
        <v>10831</v>
      </c>
      <c r="H339" s="241" t="s">
        <v>10832</v>
      </c>
      <c r="I339" s="241" t="s">
        <v>8740</v>
      </c>
      <c r="J339" s="241" t="s">
        <v>8741</v>
      </c>
      <c r="K339" s="229" t="s">
        <v>10832</v>
      </c>
      <c r="L339" s="229" t="s">
        <v>8740</v>
      </c>
      <c r="M339" s="229" t="s">
        <v>8741</v>
      </c>
      <c r="N339" s="261">
        <v>44321.638888888891</v>
      </c>
      <c r="O339" s="262" t="s">
        <v>19031</v>
      </c>
      <c r="P339" s="264" t="s">
        <v>27542</v>
      </c>
      <c r="Q339" s="229" t="str" cm="1">
        <f t="array" aca="1" ref="Q339" ca="1">IF(AND(K339&lt;&gt;"",P339&lt;&gt;"Present",U339&lt;&gt;"NO",M339="3GPPMEMBER"),IF(INDIRECT(S339)&lt;&gt;"Present","CHECK","Covered"),"")</f>
        <v/>
      </c>
      <c r="S339" s="241" t="str" cm="1">
        <f t="array" ref="S339">IF(M339="3GPPMEMBER","'Voting List'!L"&amp;MATCH(TRUE,EXACT(K339,'Voting List'!B:B),0))</f>
        <v>'Voting List'!L267</v>
      </c>
      <c r="U339" s="231" t="str">
        <f>IF(K339&lt;&gt;"",IF(ISNUMBER(FIND(K339,'Voting List'!L1)),"YES","NO"),"")</f>
        <v>YES</v>
      </c>
      <c r="X339" s="229">
        <v>0</v>
      </c>
      <c r="Y339" s="229">
        <v>10346</v>
      </c>
    </row>
    <row r="340" spans="1:25" ht="12.6" customHeight="1" x14ac:dyDescent="0.25">
      <c r="A340" s="229" t="s">
        <v>8737</v>
      </c>
      <c r="B340" s="229" t="s">
        <v>14124</v>
      </c>
      <c r="C340" s="229" t="s">
        <v>14125</v>
      </c>
      <c r="D340" s="241" t="s">
        <v>8738</v>
      </c>
      <c r="E340" s="241"/>
      <c r="F340" s="241"/>
      <c r="G340" s="241" t="s">
        <v>14126</v>
      </c>
      <c r="H340" s="241" t="s">
        <v>446</v>
      </c>
      <c r="I340" s="241" t="s">
        <v>8740</v>
      </c>
      <c r="J340" s="241" t="s">
        <v>8741</v>
      </c>
      <c r="K340" s="229" t="s">
        <v>8908</v>
      </c>
      <c r="L340" s="229" t="s">
        <v>8740</v>
      </c>
      <c r="M340" s="229" t="s">
        <v>8741</v>
      </c>
      <c r="N340" s="261">
        <v>44432.675694444442</v>
      </c>
      <c r="O340" s="262" t="s">
        <v>19031</v>
      </c>
      <c r="P340" s="264" t="s">
        <v>27542</v>
      </c>
      <c r="Q340" s="229" t="str" cm="1">
        <f t="array" aca="1" ref="Q340" ca="1">IF(AND(K340&lt;&gt;"",P340&lt;&gt;"Present",U340&lt;&gt;"NO",M340="3GPPMEMBER"),IF(INDIRECT(S340)&lt;&gt;"Present","CHECK","Covered"),"")</f>
        <v/>
      </c>
      <c r="S340" s="241" t="str" cm="1">
        <f t="array" ref="S340">IF(M340="3GPPMEMBER","'Voting List'!L"&amp;MATCH(TRUE,EXACT(K340,'Voting List'!B:B),0))</f>
        <v>'Voting List'!L336</v>
      </c>
      <c r="U340" s="231" t="str">
        <f>IF(K340&lt;&gt;"",IF(ISNUMBER(FIND(K340,'Voting List'!L1)),"YES","NO"),"")</f>
        <v>YES</v>
      </c>
      <c r="X340" s="229">
        <v>0</v>
      </c>
      <c r="Y340" s="229">
        <v>10347</v>
      </c>
    </row>
    <row r="341" spans="1:25" ht="12.6" customHeight="1" x14ac:dyDescent="0.25">
      <c r="A341" s="229" t="s">
        <v>8737</v>
      </c>
      <c r="B341" s="229" t="s">
        <v>27559</v>
      </c>
      <c r="C341" s="229" t="s">
        <v>27560</v>
      </c>
      <c r="D341" s="241" t="s">
        <v>8738</v>
      </c>
      <c r="E341" s="241"/>
      <c r="F341" s="241">
        <v>-10650</v>
      </c>
      <c r="G341" s="241" t="s">
        <v>27561</v>
      </c>
      <c r="H341" s="241" t="s">
        <v>8837</v>
      </c>
      <c r="I341" s="241" t="s">
        <v>8769</v>
      </c>
      <c r="J341" s="241" t="s">
        <v>8741</v>
      </c>
      <c r="K341" s="229" t="s">
        <v>8837</v>
      </c>
      <c r="L341" s="229" t="s">
        <v>8769</v>
      </c>
      <c r="M341" s="229" t="s">
        <v>8741</v>
      </c>
      <c r="N341" s="261">
        <v>44481.498611111114</v>
      </c>
      <c r="O341" s="262" t="s">
        <v>19031</v>
      </c>
      <c r="P341" s="264" t="s">
        <v>27542</v>
      </c>
      <c r="Q341" s="229" t="str" cm="1">
        <f t="array" aca="1" ref="Q341" ca="1">IF(AND(K341&lt;&gt;"",P341&lt;&gt;"Present",U341&lt;&gt;"NO",M341="3GPPMEMBER"),IF(INDIRECT(S341)&lt;&gt;"Present","CHECK","Covered"),"")</f>
        <v/>
      </c>
      <c r="S341" s="241" t="str" cm="1">
        <f t="array" ref="S341">IF(M341="3GPPMEMBER","'Voting List'!L"&amp;MATCH(TRUE,EXACT(K341,'Voting List'!B:B),0))</f>
        <v>'Voting List'!L110</v>
      </c>
      <c r="U341" s="231" t="str">
        <f>IF(K341&lt;&gt;"",IF(ISNUMBER(FIND(K341,'Voting List'!L1)),"YES","NO"),"")</f>
        <v>YES</v>
      </c>
      <c r="X341" s="229">
        <v>0</v>
      </c>
      <c r="Y341" s="229">
        <v>10348</v>
      </c>
    </row>
    <row r="342" spans="1:25" ht="12.6" customHeight="1" x14ac:dyDescent="0.25">
      <c r="A342" s="229" t="s">
        <v>8781</v>
      </c>
      <c r="B342" s="229" t="s">
        <v>19675</v>
      </c>
      <c r="C342" s="229" t="s">
        <v>19676</v>
      </c>
      <c r="D342" s="241" t="s">
        <v>8738</v>
      </c>
      <c r="E342" s="241"/>
      <c r="F342" s="241">
        <v>8613776640688</v>
      </c>
      <c r="G342" s="241" t="s">
        <v>19677</v>
      </c>
      <c r="H342" s="241" t="s">
        <v>8778</v>
      </c>
      <c r="I342" s="241" t="s">
        <v>8761</v>
      </c>
      <c r="J342" s="241" t="s">
        <v>8741</v>
      </c>
      <c r="K342" s="229" t="s">
        <v>8778</v>
      </c>
      <c r="L342" s="229" t="s">
        <v>8761</v>
      </c>
      <c r="M342" s="229" t="s">
        <v>8741</v>
      </c>
      <c r="N342" s="261">
        <v>44405.13958333333</v>
      </c>
      <c r="O342" s="262" t="s">
        <v>19031</v>
      </c>
      <c r="P342" s="264" t="s">
        <v>27542</v>
      </c>
      <c r="Q342" s="229" t="str" cm="1">
        <f t="array" aca="1" ref="Q342" ca="1">IF(AND(K342&lt;&gt;"",P342&lt;&gt;"Present",U342&lt;&gt;"NO",M342="3GPPMEMBER"),IF(INDIRECT(S342)&lt;&gt;"Present","CHECK","Covered"),"")</f>
        <v/>
      </c>
      <c r="S342" s="241" t="str" cm="1">
        <f t="array" ref="S342">IF(M342="3GPPMEMBER","'Voting List'!L"&amp;MATCH(TRUE,EXACT(K342,'Voting List'!B:B),0))</f>
        <v>'Voting List'!L64</v>
      </c>
      <c r="U342" s="231" t="str">
        <f>IF(K342&lt;&gt;"",IF(ISNUMBER(FIND(K342,'Voting List'!L1)),"YES","NO"),"")</f>
        <v>NO</v>
      </c>
      <c r="X342" s="229">
        <v>0</v>
      </c>
      <c r="Y342" s="229">
        <v>10349</v>
      </c>
    </row>
    <row r="343" spans="1:25" ht="12.6" customHeight="1" x14ac:dyDescent="0.25">
      <c r="A343" s="229" t="s">
        <v>8737</v>
      </c>
      <c r="B343" s="229" t="s">
        <v>19732</v>
      </c>
      <c r="C343" s="229" t="s">
        <v>8990</v>
      </c>
      <c r="D343" s="241" t="s">
        <v>8738</v>
      </c>
      <c r="E343" s="241"/>
      <c r="F343" s="241">
        <v>8618930839045</v>
      </c>
      <c r="G343" s="241" t="s">
        <v>19733</v>
      </c>
      <c r="H343" s="241" t="s">
        <v>8991</v>
      </c>
      <c r="I343" s="241" t="s">
        <v>8761</v>
      </c>
      <c r="J343" s="241" t="s">
        <v>8741</v>
      </c>
      <c r="K343" s="229" t="s">
        <v>8991</v>
      </c>
      <c r="L343" s="229" t="s">
        <v>8761</v>
      </c>
      <c r="M343" s="229" t="s">
        <v>8741</v>
      </c>
      <c r="N343" s="261">
        <v>44446.263888888891</v>
      </c>
      <c r="O343" s="262" t="s">
        <v>19031</v>
      </c>
      <c r="P343" s="264" t="s">
        <v>27542</v>
      </c>
      <c r="Q343" s="229" t="str" cm="1">
        <f t="array" aca="1" ref="Q343" ca="1">IF(AND(K343&lt;&gt;"",P343&lt;&gt;"Present",U343&lt;&gt;"NO",M343="3GPPMEMBER"),IF(INDIRECT(S343)&lt;&gt;"Present","CHECK","Covered"),"")</f>
        <v/>
      </c>
      <c r="S343" s="241" t="str" cm="1">
        <f t="array" ref="S343">IF(M343="3GPPMEMBER","'Voting List'!L"&amp;MATCH(TRUE,EXACT(K343,'Voting List'!B:B),0))</f>
        <v>'Voting List'!L660</v>
      </c>
      <c r="U343" s="231" t="str">
        <f>IF(K343&lt;&gt;"",IF(ISNUMBER(FIND(K343,'Voting List'!L1)),"YES","NO"),"")</f>
        <v>YES</v>
      </c>
      <c r="X343" s="229">
        <v>0</v>
      </c>
      <c r="Y343" s="229">
        <v>10350</v>
      </c>
    </row>
    <row r="344" spans="1:25" ht="12.6" customHeight="1" x14ac:dyDescent="0.25">
      <c r="A344" s="229" t="s">
        <v>8799</v>
      </c>
      <c r="B344" s="229" t="s">
        <v>19603</v>
      </c>
      <c r="C344" s="229" t="s">
        <v>19604</v>
      </c>
      <c r="D344" s="241" t="s">
        <v>8738</v>
      </c>
      <c r="E344" s="241"/>
      <c r="F344" s="241" t="s">
        <v>8809</v>
      </c>
      <c r="G344" s="241" t="s">
        <v>19605</v>
      </c>
      <c r="H344" s="241" t="s">
        <v>8833</v>
      </c>
      <c r="I344" s="241" t="s">
        <v>8769</v>
      </c>
      <c r="J344" s="241" t="s">
        <v>8741</v>
      </c>
      <c r="K344" s="229" t="s">
        <v>8833</v>
      </c>
      <c r="L344" s="229" t="s">
        <v>8769</v>
      </c>
      <c r="M344" s="229" t="s">
        <v>8741</v>
      </c>
      <c r="N344" s="261">
        <v>44403.61041666667</v>
      </c>
      <c r="O344" s="262" t="s">
        <v>19031</v>
      </c>
      <c r="P344" s="264" t="s">
        <v>27542</v>
      </c>
      <c r="Q344" s="229" t="str" cm="1">
        <f t="array" aca="1" ref="Q344" ca="1">IF(AND(K344&lt;&gt;"",P344&lt;&gt;"Present",U344&lt;&gt;"NO",M344="3GPPMEMBER"),IF(INDIRECT(S344)&lt;&gt;"Present","CHECK","Covered"),"")</f>
        <v/>
      </c>
      <c r="S344" s="241" t="str" cm="1">
        <f t="array" ref="S344">IF(M344="3GPPMEMBER","'Voting List'!L"&amp;MATCH(TRUE,EXACT(K344,'Voting List'!B:B),0))</f>
        <v>'Voting List'!L228</v>
      </c>
      <c r="U344" s="231" t="str">
        <f>IF(K344&lt;&gt;"",IF(ISNUMBER(FIND(K344,'Voting List'!L1)),"YES","NO"),"")</f>
        <v>YES</v>
      </c>
      <c r="X344" s="229">
        <v>0</v>
      </c>
      <c r="Y344" s="229">
        <v>10351</v>
      </c>
    </row>
    <row r="345" spans="1:25" ht="12.6" customHeight="1" x14ac:dyDescent="0.25">
      <c r="A345" s="229" t="s">
        <v>8737</v>
      </c>
      <c r="B345" s="229" t="s">
        <v>19498</v>
      </c>
      <c r="C345" s="229" t="s">
        <v>19499</v>
      </c>
      <c r="D345" s="241" t="s">
        <v>8738</v>
      </c>
      <c r="E345" s="241"/>
      <c r="F345" s="241" t="s">
        <v>19500</v>
      </c>
      <c r="G345" s="241" t="s">
        <v>19501</v>
      </c>
      <c r="H345" s="241" t="s">
        <v>8989</v>
      </c>
      <c r="I345" s="241" t="s">
        <v>8761</v>
      </c>
      <c r="J345" s="241" t="s">
        <v>8741</v>
      </c>
      <c r="K345" s="229" t="s">
        <v>8992</v>
      </c>
      <c r="L345" s="229" t="s">
        <v>8761</v>
      </c>
      <c r="M345" s="229" t="s">
        <v>8741</v>
      </c>
      <c r="N345" s="261">
        <v>44394.263194444444</v>
      </c>
      <c r="O345" s="262" t="s">
        <v>19031</v>
      </c>
      <c r="P345" s="264" t="s">
        <v>27542</v>
      </c>
      <c r="Q345" s="229" t="str" cm="1">
        <f t="array" aca="1" ref="Q345" ca="1">IF(AND(K345&lt;&gt;"",P345&lt;&gt;"Present",U345&lt;&gt;"NO",M345="3GPPMEMBER"),IF(INDIRECT(S345)&lt;&gt;"Present","CHECK","Covered"),"")</f>
        <v/>
      </c>
      <c r="S345" s="241" t="str" cm="1">
        <f t="array" ref="S345">IF(M345="3GPPMEMBER","'Voting List'!L"&amp;MATCH(TRUE,EXACT(K345,'Voting List'!B:B),0))</f>
        <v>'Voting List'!L663</v>
      </c>
      <c r="U345" s="231" t="str">
        <f>IF(K345&lt;&gt;"",IF(ISNUMBER(FIND(K345,'Voting List'!L1)),"YES","NO"),"")</f>
        <v>YES</v>
      </c>
      <c r="X345" s="229">
        <v>0</v>
      </c>
      <c r="Y345" s="229">
        <v>10352</v>
      </c>
    </row>
    <row r="346" spans="1:25" ht="12.6" customHeight="1" x14ac:dyDescent="0.25">
      <c r="A346" s="229" t="s">
        <v>8737</v>
      </c>
      <c r="B346" s="229" t="s">
        <v>25815</v>
      </c>
      <c r="C346" s="229" t="s">
        <v>25816</v>
      </c>
      <c r="D346" s="241" t="s">
        <v>8738</v>
      </c>
      <c r="E346" s="241"/>
      <c r="F346" s="241"/>
      <c r="G346" s="241" t="s">
        <v>25817</v>
      </c>
      <c r="H346" s="241" t="s">
        <v>8941</v>
      </c>
      <c r="I346" s="241" t="s">
        <v>8761</v>
      </c>
      <c r="J346" s="241" t="s">
        <v>8741</v>
      </c>
      <c r="K346" s="229" t="s">
        <v>8941</v>
      </c>
      <c r="L346" s="229" t="s">
        <v>8761</v>
      </c>
      <c r="M346" s="229" t="s">
        <v>8741</v>
      </c>
      <c r="N346" s="261">
        <v>44472.091666666667</v>
      </c>
      <c r="O346" s="262" t="s">
        <v>19031</v>
      </c>
      <c r="P346" s="264" t="s">
        <v>27542</v>
      </c>
      <c r="Q346" s="229" t="str" cm="1">
        <f t="array" aca="1" ref="Q346" ca="1">IF(AND(K346&lt;&gt;"",P346&lt;&gt;"Present",U346&lt;&gt;"NO",M346="3GPPMEMBER"),IF(INDIRECT(S346)&lt;&gt;"Present","CHECK","Covered"),"")</f>
        <v/>
      </c>
      <c r="S346" s="241" t="str" cm="1">
        <f t="array" ref="S346">IF(M346="3GPPMEMBER","'Voting List'!L"&amp;MATCH(TRUE,EXACT(K346,'Voting List'!B:B),0))</f>
        <v>'Voting List'!L124</v>
      </c>
      <c r="U346" s="231" t="str">
        <f>IF(K346&lt;&gt;"",IF(ISNUMBER(FIND(K346,'Voting List'!L1)),"YES","NO"),"")</f>
        <v>YES</v>
      </c>
      <c r="X346" s="229">
        <v>0</v>
      </c>
      <c r="Y346" s="229">
        <v>10353</v>
      </c>
    </row>
    <row r="347" spans="1:25" ht="12.6" customHeight="1" x14ac:dyDescent="0.25">
      <c r="A347" s="229" t="s">
        <v>8737</v>
      </c>
      <c r="B347" s="229" t="s">
        <v>26142</v>
      </c>
      <c r="C347" s="229" t="s">
        <v>26143</v>
      </c>
      <c r="D347" s="241" t="s">
        <v>8738</v>
      </c>
      <c r="E347" s="241"/>
      <c r="F347" s="244">
        <v>8613911370752</v>
      </c>
      <c r="G347" s="241" t="s">
        <v>26144</v>
      </c>
      <c r="H347" s="241" t="s">
        <v>132</v>
      </c>
      <c r="I347" s="241" t="s">
        <v>8761</v>
      </c>
      <c r="J347" s="241" t="s">
        <v>8741</v>
      </c>
      <c r="K347" s="229" t="s">
        <v>132</v>
      </c>
      <c r="L347" s="229" t="s">
        <v>8761</v>
      </c>
      <c r="M347" s="229" t="s">
        <v>8741</v>
      </c>
      <c r="N347" s="261">
        <v>44477.336111111108</v>
      </c>
      <c r="O347" s="262" t="s">
        <v>19031</v>
      </c>
      <c r="P347" s="264" t="s">
        <v>27542</v>
      </c>
      <c r="Q347" s="229" t="str" cm="1">
        <f t="array" aca="1" ref="Q347" ca="1">IF(AND(K347&lt;&gt;"",P347&lt;&gt;"Present",U347&lt;&gt;"NO",M347="3GPPMEMBER"),IF(INDIRECT(S347)&lt;&gt;"Present","CHECK","Covered"),"")</f>
        <v/>
      </c>
      <c r="S347" s="241" t="str" cm="1">
        <f t="array" ref="S347">IF(M347="3GPPMEMBER","'Voting List'!L"&amp;MATCH(TRUE,EXACT(K347,'Voting List'!B:B),0))</f>
        <v>'Voting List'!L611</v>
      </c>
      <c r="U347" s="231" t="str">
        <f>IF(K347&lt;&gt;"",IF(ISNUMBER(FIND(K347,'Voting List'!L1)),"YES","NO"),"")</f>
        <v>YES</v>
      </c>
      <c r="X347" s="229">
        <v>0</v>
      </c>
      <c r="Y347" s="229">
        <v>10354</v>
      </c>
    </row>
    <row r="348" spans="1:25" ht="12.6" customHeight="1" x14ac:dyDescent="0.25">
      <c r="A348" s="229" t="s">
        <v>8737</v>
      </c>
      <c r="B348" s="229" t="s">
        <v>25818</v>
      </c>
      <c r="C348" s="229" t="s">
        <v>19502</v>
      </c>
      <c r="D348" s="241" t="s">
        <v>8738</v>
      </c>
      <c r="E348" s="241"/>
      <c r="F348" s="241"/>
      <c r="G348" s="241" t="s">
        <v>25819</v>
      </c>
      <c r="H348" s="241" t="s">
        <v>8796</v>
      </c>
      <c r="I348" s="241" t="s">
        <v>8761</v>
      </c>
      <c r="J348" s="241" t="s">
        <v>8741</v>
      </c>
      <c r="K348" s="229" t="s">
        <v>8797</v>
      </c>
      <c r="L348" s="229" t="s">
        <v>8761</v>
      </c>
      <c r="M348" s="229" t="s">
        <v>8741</v>
      </c>
      <c r="N348" s="261">
        <v>44469.185416666667</v>
      </c>
      <c r="O348" s="262" t="s">
        <v>19031</v>
      </c>
      <c r="P348" s="264" t="s">
        <v>27542</v>
      </c>
      <c r="Q348" s="229" t="str" cm="1">
        <f t="array" aca="1" ref="Q348" ca="1">IF(AND(K348&lt;&gt;"",P348&lt;&gt;"Present",U348&lt;&gt;"NO",M348="3GPPMEMBER"),IF(INDIRECT(S348)&lt;&gt;"Present","CHECK","Covered"),"")</f>
        <v/>
      </c>
      <c r="S348" s="241" t="str" cm="1">
        <f t="array" ref="S348">IF(M348="3GPPMEMBER","'Voting List'!L"&amp;MATCH(TRUE,EXACT(K348,'Voting List'!B:B),0))</f>
        <v>'Voting List'!L171</v>
      </c>
      <c r="U348" s="231" t="str">
        <f>IF(K348&lt;&gt;"",IF(ISNUMBER(FIND(K348,'Voting List'!L1)),"YES","NO"),"")</f>
        <v>YES</v>
      </c>
      <c r="X348" s="229">
        <v>0</v>
      </c>
      <c r="Y348" s="229">
        <v>10355</v>
      </c>
    </row>
    <row r="349" spans="1:25" ht="12.6" customHeight="1" x14ac:dyDescent="0.25">
      <c r="A349" s="229" t="s">
        <v>8781</v>
      </c>
      <c r="B349" s="229" t="s">
        <v>25818</v>
      </c>
      <c r="C349" s="229" t="s">
        <v>27635</v>
      </c>
      <c r="D349" s="241" t="s">
        <v>8738</v>
      </c>
      <c r="E349" s="241"/>
      <c r="F349" s="241"/>
      <c r="G349" s="241" t="s">
        <v>27636</v>
      </c>
      <c r="H349" s="241" t="s">
        <v>10832</v>
      </c>
      <c r="I349" s="241" t="s">
        <v>8740</v>
      </c>
      <c r="J349" s="241" t="s">
        <v>8741</v>
      </c>
      <c r="K349" s="229" t="s">
        <v>8978</v>
      </c>
      <c r="L349" s="229" t="s">
        <v>8761</v>
      </c>
      <c r="M349" s="229" t="s">
        <v>8741</v>
      </c>
      <c r="N349" s="261">
        <v>44484.091666666667</v>
      </c>
      <c r="O349" s="262" t="s">
        <v>19031</v>
      </c>
      <c r="P349" s="264" t="s">
        <v>27542</v>
      </c>
      <c r="Q349" s="229" t="str" cm="1">
        <f t="array" aca="1" ref="Q349" ca="1">IF(AND(K349&lt;&gt;"",P349&lt;&gt;"Present",U349&lt;&gt;"NO",M349="3GPPMEMBER"),IF(INDIRECT(S349)&lt;&gt;"Present","CHECK","Covered"),"")</f>
        <v/>
      </c>
      <c r="S349" s="241" t="str" cm="1">
        <f t="array" ref="S349">IF(M349="3GPPMEMBER","'Voting List'!L"&amp;MATCH(TRUE,EXACT(K349,'Voting List'!B:B),0))</f>
        <v>'Voting List'!L258</v>
      </c>
      <c r="U349" s="231" t="str">
        <f>IF(K349&lt;&gt;"",IF(ISNUMBER(FIND(K349,'Voting List'!L1)),"YES","NO"),"")</f>
        <v>YES</v>
      </c>
      <c r="X349" s="229">
        <v>0</v>
      </c>
      <c r="Y349" s="229">
        <v>10356</v>
      </c>
    </row>
    <row r="350" spans="1:25" ht="12.6" customHeight="1" x14ac:dyDescent="0.25">
      <c r="A350" s="229" t="s">
        <v>8781</v>
      </c>
      <c r="B350" s="229" t="s">
        <v>19734</v>
      </c>
      <c r="C350" s="229" t="s">
        <v>19735</v>
      </c>
      <c r="D350" s="241" t="s">
        <v>8738</v>
      </c>
      <c r="E350" s="241"/>
      <c r="F350" s="241"/>
      <c r="G350" s="241" t="s">
        <v>19736</v>
      </c>
      <c r="H350" s="241" t="s">
        <v>9000</v>
      </c>
      <c r="I350" s="241" t="s">
        <v>8761</v>
      </c>
      <c r="J350" s="241" t="s">
        <v>8741</v>
      </c>
      <c r="K350" s="229" t="s">
        <v>9000</v>
      </c>
      <c r="L350" s="229" t="s">
        <v>8761</v>
      </c>
      <c r="M350" s="229" t="s">
        <v>8741</v>
      </c>
      <c r="N350" s="261">
        <v>44445.456944444442</v>
      </c>
      <c r="O350" s="262" t="s">
        <v>19031</v>
      </c>
      <c r="P350" s="264" t="s">
        <v>27542</v>
      </c>
      <c r="Q350" s="229" t="str" cm="1">
        <f t="array" aca="1" ref="Q350" ca="1">IF(AND(K350&lt;&gt;"",P350&lt;&gt;"Present",U350&lt;&gt;"NO",M350="3GPPMEMBER"),IF(INDIRECT(S350)&lt;&gt;"Present","CHECK","Covered"),"")</f>
        <v/>
      </c>
      <c r="S350" s="241" t="str" cm="1">
        <f t="array" ref="S350">IF(M350="3GPPMEMBER","'Voting List'!L"&amp;MATCH(TRUE,EXACT(K350,'Voting List'!B:B),0))</f>
        <v>'Voting List'!L99</v>
      </c>
      <c r="U350" s="231" t="str">
        <f>IF(K350&lt;&gt;"",IF(ISNUMBER(FIND(K350,'Voting List'!L1)),"YES","NO"),"")</f>
        <v>NO</v>
      </c>
      <c r="X350" s="229">
        <v>0</v>
      </c>
      <c r="Y350" s="229">
        <v>10357</v>
      </c>
    </row>
    <row r="351" spans="1:25" ht="12.6" customHeight="1" x14ac:dyDescent="0.25">
      <c r="A351" s="229" t="s">
        <v>8737</v>
      </c>
      <c r="B351" s="229" t="s">
        <v>14127</v>
      </c>
      <c r="C351" s="229" t="s">
        <v>14128</v>
      </c>
      <c r="D351" s="241" t="s">
        <v>8738</v>
      </c>
      <c r="E351" s="241"/>
      <c r="F351" s="241"/>
      <c r="G351" s="241" t="s">
        <v>14129</v>
      </c>
      <c r="H351" s="241" t="s">
        <v>8824</v>
      </c>
      <c r="I351" s="241" t="s">
        <v>8750</v>
      </c>
      <c r="J351" s="241" t="s">
        <v>8741</v>
      </c>
      <c r="K351" s="229" t="s">
        <v>8824</v>
      </c>
      <c r="L351" s="229" t="s">
        <v>8750</v>
      </c>
      <c r="M351" s="229" t="s">
        <v>8741</v>
      </c>
      <c r="N351" s="261">
        <v>44448.31527777778</v>
      </c>
      <c r="O351" s="262" t="s">
        <v>19031</v>
      </c>
      <c r="P351" s="264" t="s">
        <v>27542</v>
      </c>
      <c r="Q351" s="229" t="str" cm="1">
        <f t="array" aca="1" ref="Q351" ca="1">IF(AND(K351&lt;&gt;"",P351&lt;&gt;"Present",U351&lt;&gt;"NO",M351="3GPPMEMBER"),IF(INDIRECT(S351)&lt;&gt;"Present","CHECK","Covered"),"")</f>
        <v/>
      </c>
      <c r="S351" s="241" t="str" cm="1">
        <f t="array" ref="S351">IF(M351="3GPPMEMBER","'Voting List'!L"&amp;MATCH(TRUE,EXACT(K351,'Voting List'!B:B),0))</f>
        <v>'Voting List'!L328</v>
      </c>
      <c r="U351" s="231" t="str">
        <f>IF(K351&lt;&gt;"",IF(ISNUMBER(FIND(K351,'Voting List'!L1)),"YES","NO"),"")</f>
        <v>YES</v>
      </c>
      <c r="X351" s="229">
        <v>0</v>
      </c>
      <c r="Y351" s="229">
        <v>10358</v>
      </c>
    </row>
    <row r="352" spans="1:25" ht="12.6" customHeight="1" x14ac:dyDescent="0.25">
      <c r="A352" s="229" t="s">
        <v>8766</v>
      </c>
      <c r="B352" s="229" t="s">
        <v>19502</v>
      </c>
      <c r="C352" s="229" t="s">
        <v>19503</v>
      </c>
      <c r="D352" s="241" t="s">
        <v>8738</v>
      </c>
      <c r="E352" s="241"/>
      <c r="F352" s="241"/>
      <c r="G352" s="241" t="s">
        <v>19504</v>
      </c>
      <c r="H352" s="241" t="s">
        <v>8784</v>
      </c>
      <c r="I352" s="241" t="s">
        <v>8761</v>
      </c>
      <c r="J352" s="241" t="s">
        <v>8741</v>
      </c>
      <c r="K352" s="229" t="s">
        <v>8784</v>
      </c>
      <c r="L352" s="229" t="s">
        <v>8761</v>
      </c>
      <c r="M352" s="229" t="s">
        <v>8741</v>
      </c>
      <c r="N352" s="261">
        <v>44466.144444444442</v>
      </c>
      <c r="O352" s="262" t="s">
        <v>19031</v>
      </c>
      <c r="P352" s="264" t="s">
        <v>27542</v>
      </c>
      <c r="Q352" s="229" t="str" cm="1">
        <f t="array" aca="1" ref="Q352" ca="1">IF(AND(K352&lt;&gt;"",P352&lt;&gt;"Present",U352&lt;&gt;"NO",M352="3GPPMEMBER"),IF(INDIRECT(S352)&lt;&gt;"Present","CHECK","Covered"),"")</f>
        <v/>
      </c>
      <c r="S352" s="241" t="str" cm="1">
        <f t="array" ref="S352">IF(M352="3GPPMEMBER","'Voting List'!L"&amp;MATCH(TRUE,EXACT(K352,'Voting List'!B:B),0))</f>
        <v>'Voting List'!L61</v>
      </c>
      <c r="U352" s="231" t="str">
        <f>IF(K352&lt;&gt;"",IF(ISNUMBER(FIND(K352,'Voting List'!L1)),"YES","NO"),"")</f>
        <v>YES</v>
      </c>
      <c r="X352" s="229">
        <v>0</v>
      </c>
      <c r="Y352" s="229">
        <v>10359</v>
      </c>
    </row>
    <row r="353" spans="1:25" ht="12.6" customHeight="1" x14ac:dyDescent="0.25">
      <c r="A353" s="229" t="s">
        <v>8737</v>
      </c>
      <c r="B353" s="229" t="s">
        <v>19502</v>
      </c>
      <c r="C353" s="229" t="s">
        <v>26684</v>
      </c>
      <c r="D353" s="241" t="s">
        <v>8738</v>
      </c>
      <c r="E353" s="241"/>
      <c r="F353" s="241"/>
      <c r="G353" s="241" t="s">
        <v>26685</v>
      </c>
      <c r="H353" s="241" t="s">
        <v>8827</v>
      </c>
      <c r="I353" s="241" t="s">
        <v>8740</v>
      </c>
      <c r="J353" s="241" t="s">
        <v>8741</v>
      </c>
      <c r="K353" s="229" t="s">
        <v>8827</v>
      </c>
      <c r="L353" s="229" t="s">
        <v>8740</v>
      </c>
      <c r="M353" s="229" t="s">
        <v>8741</v>
      </c>
      <c r="N353" s="261">
        <v>44481.069444444445</v>
      </c>
      <c r="O353" s="262" t="s">
        <v>19031</v>
      </c>
      <c r="P353" s="264" t="s">
        <v>27542</v>
      </c>
      <c r="Q353" s="229" t="str" cm="1">
        <f t="array" aca="1" ref="Q353" ca="1">IF(AND(K353&lt;&gt;"",P353&lt;&gt;"Present",U353&lt;&gt;"NO",M353="3GPPMEMBER"),IF(INDIRECT(S353)&lt;&gt;"Present","CHECK","Covered"),"")</f>
        <v/>
      </c>
      <c r="S353" s="241" t="str" cm="1">
        <f t="array" ref="S353">IF(M353="3GPPMEMBER","'Voting List'!L"&amp;MATCH(TRUE,EXACT(K353,'Voting List'!B:B),0))</f>
        <v>'Voting List'!L264</v>
      </c>
      <c r="U353" s="231" t="str">
        <f>IF(K353&lt;&gt;"",IF(ISNUMBER(FIND(K353,'Voting List'!L1)),"YES","NO"),"")</f>
        <v>YES</v>
      </c>
      <c r="X353" s="229">
        <v>0</v>
      </c>
      <c r="Y353" s="229">
        <v>10360</v>
      </c>
    </row>
    <row r="354" spans="1:25" ht="12.6" customHeight="1" x14ac:dyDescent="0.25">
      <c r="A354" s="229" t="s">
        <v>8755</v>
      </c>
      <c r="B354" s="229" t="s">
        <v>20335</v>
      </c>
      <c r="C354" s="229" t="s">
        <v>22149</v>
      </c>
      <c r="D354" s="241" t="s">
        <v>8738</v>
      </c>
      <c r="E354" s="241"/>
      <c r="F354" s="241"/>
      <c r="G354" s="241" t="s">
        <v>22150</v>
      </c>
      <c r="H354" s="241" t="s">
        <v>8857</v>
      </c>
      <c r="I354" s="241" t="s">
        <v>8740</v>
      </c>
      <c r="J354" s="241" t="s">
        <v>8741</v>
      </c>
      <c r="K354" s="229" t="s">
        <v>8857</v>
      </c>
      <c r="L354" s="229" t="s">
        <v>8740</v>
      </c>
      <c r="M354" s="229" t="s">
        <v>8741</v>
      </c>
      <c r="N354" s="261">
        <v>44455.649305555555</v>
      </c>
      <c r="O354" s="262" t="s">
        <v>19031</v>
      </c>
      <c r="P354" s="264" t="s">
        <v>27542</v>
      </c>
      <c r="Q354" s="229" t="str" cm="1">
        <f t="array" aca="1" ref="Q354" ca="1">IF(AND(K354&lt;&gt;"",P354&lt;&gt;"Present",U354&lt;&gt;"NO",M354="3GPPMEMBER"),IF(INDIRECT(S354)&lt;&gt;"Present","CHECK","Covered"),"")</f>
        <v/>
      </c>
      <c r="S354" s="241" t="str" cm="1">
        <f t="array" ref="S354">IF(M354="3GPPMEMBER","'Voting List'!L"&amp;MATCH(TRUE,EXACT(K354,'Voting List'!B:B),0))</f>
        <v>'Voting List'!L88</v>
      </c>
      <c r="U354" s="231" t="str">
        <f>IF(K354&lt;&gt;"",IF(ISNUMBER(FIND(K354,'Voting List'!L1)),"YES","NO"),"")</f>
        <v>YES</v>
      </c>
      <c r="X354" s="229">
        <v>0</v>
      </c>
      <c r="Y354" s="229">
        <v>10361</v>
      </c>
    </row>
    <row r="355" spans="1:25" ht="12.6" customHeight="1" x14ac:dyDescent="0.25">
      <c r="A355" s="229" t="s">
        <v>8737</v>
      </c>
      <c r="B355" s="229" t="s">
        <v>19505</v>
      </c>
      <c r="C355" s="229" t="s">
        <v>19506</v>
      </c>
      <c r="D355" s="241" t="s">
        <v>8738</v>
      </c>
      <c r="E355" s="241"/>
      <c r="F355" s="241"/>
      <c r="G355" s="241" t="s">
        <v>19507</v>
      </c>
      <c r="H355" s="241" t="s">
        <v>8841</v>
      </c>
      <c r="I355" s="241" t="s">
        <v>8740</v>
      </c>
      <c r="J355" s="241" t="s">
        <v>8741</v>
      </c>
      <c r="K355" s="229" t="s">
        <v>8841</v>
      </c>
      <c r="L355" s="229" t="s">
        <v>8740</v>
      </c>
      <c r="M355" s="229" t="s">
        <v>8741</v>
      </c>
      <c r="N355" s="261">
        <v>44391.982638888891</v>
      </c>
      <c r="O355" s="262" t="s">
        <v>19031</v>
      </c>
      <c r="P355" s="264" t="s">
        <v>27542</v>
      </c>
      <c r="Q355" s="229" t="str" cm="1">
        <f t="array" aca="1" ref="Q355" ca="1">IF(AND(K355&lt;&gt;"",P355&lt;&gt;"Present",U355&lt;&gt;"NO",M355="3GPPMEMBER"),IF(INDIRECT(S355)&lt;&gt;"Present","CHECK","Covered"),"")</f>
        <v/>
      </c>
      <c r="S355" s="241" t="str" cm="1">
        <f t="array" ref="S355">IF(M355="3GPPMEMBER","'Voting List'!L"&amp;MATCH(TRUE,EXACT(K355,'Voting List'!B:B),0))</f>
        <v>'Voting List'!L354</v>
      </c>
      <c r="U355" s="231" t="str">
        <f>IF(K355&lt;&gt;"",IF(ISNUMBER(FIND(K355,'Voting List'!L1)),"YES","NO"),"")</f>
        <v>YES</v>
      </c>
      <c r="X355" s="229">
        <v>0</v>
      </c>
      <c r="Y355" s="229">
        <v>10362</v>
      </c>
    </row>
    <row r="356" spans="1:25" ht="12.6" customHeight="1" x14ac:dyDescent="0.25">
      <c r="A356" s="229" t="s">
        <v>8737</v>
      </c>
      <c r="B356" s="229" t="s">
        <v>8855</v>
      </c>
      <c r="C356" s="229" t="s">
        <v>14122</v>
      </c>
      <c r="D356" s="241" t="s">
        <v>8738</v>
      </c>
      <c r="E356" s="241"/>
      <c r="F356" s="241"/>
      <c r="G356" s="241" t="s">
        <v>26145</v>
      </c>
      <c r="H356" s="241" t="s">
        <v>8864</v>
      </c>
      <c r="I356" s="241" t="s">
        <v>8740</v>
      </c>
      <c r="J356" s="241" t="s">
        <v>8741</v>
      </c>
      <c r="K356" s="229" t="s">
        <v>8864</v>
      </c>
      <c r="L356" s="229" t="s">
        <v>8740</v>
      </c>
      <c r="M356" s="229" t="s">
        <v>8741</v>
      </c>
      <c r="N356" s="261">
        <v>44478.236111111109</v>
      </c>
      <c r="O356" s="262" t="s">
        <v>19031</v>
      </c>
      <c r="P356" s="264" t="s">
        <v>27542</v>
      </c>
      <c r="Q356" s="229" t="str" cm="1">
        <f t="array" aca="1" ref="Q356" ca="1">IF(AND(K356&lt;&gt;"",P356&lt;&gt;"Present",U356&lt;&gt;"NO",M356="3GPPMEMBER"),IF(INDIRECT(S356)&lt;&gt;"Present","CHECK","Covered"),"")</f>
        <v/>
      </c>
      <c r="S356" s="241" t="str" cm="1">
        <f t="array" ref="S356">IF(M356="3GPPMEMBER","'Voting List'!L"&amp;MATCH(TRUE,EXACT(K356,'Voting List'!B:B),0))</f>
        <v>'Voting List'!L122</v>
      </c>
      <c r="U356" s="231" t="str">
        <f>IF(K356&lt;&gt;"",IF(ISNUMBER(FIND(K356,'Voting List'!L1)),"YES","NO"),"")</f>
        <v>YES</v>
      </c>
      <c r="X356" s="229">
        <v>0</v>
      </c>
      <c r="Y356" s="229">
        <v>10363</v>
      </c>
    </row>
    <row r="357" spans="1:25" ht="12.6" customHeight="1" x14ac:dyDescent="0.25">
      <c r="A357" s="229" t="s">
        <v>8755</v>
      </c>
      <c r="B357" s="229" t="s">
        <v>8855</v>
      </c>
      <c r="C357" s="229" t="s">
        <v>8990</v>
      </c>
      <c r="D357" s="241" t="s">
        <v>8738</v>
      </c>
      <c r="E357" s="241"/>
      <c r="F357" s="241">
        <v>8613001093405</v>
      </c>
      <c r="G357" s="241" t="s">
        <v>8993</v>
      </c>
      <c r="H357" s="241" t="s">
        <v>8994</v>
      </c>
      <c r="I357" s="241" t="s">
        <v>8761</v>
      </c>
      <c r="J357" s="241" t="s">
        <v>8741</v>
      </c>
      <c r="K357" s="229" t="s">
        <v>8994</v>
      </c>
      <c r="L357" s="229" t="s">
        <v>8761</v>
      </c>
      <c r="M357" s="229" t="s">
        <v>8741</v>
      </c>
      <c r="N357" s="261">
        <v>44447.512499999997</v>
      </c>
      <c r="O357" s="262" t="s">
        <v>19031</v>
      </c>
      <c r="P357" s="264" t="s">
        <v>27542</v>
      </c>
      <c r="Q357" s="229" t="str" cm="1">
        <f t="array" aca="1" ref="Q357" ca="1">IF(AND(K357&lt;&gt;"",P357&lt;&gt;"Present",U357&lt;&gt;"NO",M357="3GPPMEMBER"),IF(INDIRECT(S357)&lt;&gt;"Present","CHECK","Covered"),"")</f>
        <v/>
      </c>
      <c r="S357" s="241" t="str" cm="1">
        <f t="array" ref="S357">IF(M357="3GPPMEMBER","'Voting List'!L"&amp;MATCH(TRUE,EXACT(K357,'Voting List'!B:B),0))</f>
        <v>'Voting List'!L17</v>
      </c>
      <c r="U357" s="231" t="str">
        <f>IF(K357&lt;&gt;"",IF(ISNUMBER(FIND(K357,'Voting List'!L1)),"YES","NO"),"")</f>
        <v>NO</v>
      </c>
      <c r="X357" s="229">
        <v>0</v>
      </c>
      <c r="Y357" s="229">
        <v>10364</v>
      </c>
    </row>
    <row r="358" spans="1:25" ht="12.6" customHeight="1" x14ac:dyDescent="0.25">
      <c r="A358" s="229" t="s">
        <v>8737</v>
      </c>
      <c r="B358" s="229" t="s">
        <v>25551</v>
      </c>
      <c r="C358" s="229" t="s">
        <v>25552</v>
      </c>
      <c r="D358" s="241" t="s">
        <v>8738</v>
      </c>
      <c r="E358" s="241"/>
      <c r="F358" s="241"/>
      <c r="G358" s="241" t="s">
        <v>25553</v>
      </c>
      <c r="H358" s="241" t="s">
        <v>8883</v>
      </c>
      <c r="I358" s="241" t="s">
        <v>8740</v>
      </c>
      <c r="J358" s="241" t="s">
        <v>8741</v>
      </c>
      <c r="K358" s="229" t="s">
        <v>8883</v>
      </c>
      <c r="L358" s="229" t="s">
        <v>8740</v>
      </c>
      <c r="M358" s="229" t="s">
        <v>8741</v>
      </c>
      <c r="N358" s="261">
        <v>44445.522222222222</v>
      </c>
      <c r="O358" s="262" t="s">
        <v>19031</v>
      </c>
      <c r="P358" s="264" t="s">
        <v>27542</v>
      </c>
      <c r="Q358" s="229" t="str" cm="1">
        <f t="array" aca="1" ref="Q358" ca="1">IF(AND(K358&lt;&gt;"",P358&lt;&gt;"Present",U358&lt;&gt;"NO",M358="3GPPMEMBER"),IF(INDIRECT(S358)&lt;&gt;"Present","CHECK","Covered"),"")</f>
        <v/>
      </c>
      <c r="S358" s="241" t="str" cm="1">
        <f t="array" ref="S358">IF(M358="3GPPMEMBER","'Voting List'!L"&amp;MATCH(TRUE,EXACT(K358,'Voting List'!B:B),0))</f>
        <v>'Voting List'!L601</v>
      </c>
      <c r="U358" s="231" t="str">
        <f>IF(K358&lt;&gt;"",IF(ISNUMBER(FIND(K358,'Voting List'!L1)),"YES","NO"),"")</f>
        <v>YES</v>
      </c>
      <c r="X358" s="229">
        <v>0</v>
      </c>
      <c r="Y358" s="229">
        <v>10365</v>
      </c>
    </row>
    <row r="359" spans="1:25" ht="12.6" customHeight="1" x14ac:dyDescent="0.25">
      <c r="A359" s="229" t="s">
        <v>8755</v>
      </c>
      <c r="B359" s="229" t="s">
        <v>8995</v>
      </c>
      <c r="C359" s="229" t="s">
        <v>8808</v>
      </c>
      <c r="D359" s="241" t="s">
        <v>8738</v>
      </c>
      <c r="E359" s="241"/>
      <c r="F359" s="241">
        <v>-998253294</v>
      </c>
      <c r="G359" s="241" t="s">
        <v>8996</v>
      </c>
      <c r="H359" s="241" t="s">
        <v>8867</v>
      </c>
      <c r="I359" s="241" t="s">
        <v>8740</v>
      </c>
      <c r="J359" s="241" t="s">
        <v>8741</v>
      </c>
      <c r="K359" s="229" t="s">
        <v>8867</v>
      </c>
      <c r="L359" s="229" t="s">
        <v>8740</v>
      </c>
      <c r="M359" s="229" t="s">
        <v>8741</v>
      </c>
      <c r="N359" s="261">
        <v>44351.352777777778</v>
      </c>
      <c r="O359" s="262" t="s">
        <v>19031</v>
      </c>
      <c r="P359" s="264" t="s">
        <v>27542</v>
      </c>
      <c r="Q359" s="229" t="str" cm="1">
        <f t="array" aca="1" ref="Q359" ca="1">IF(AND(K359&lt;&gt;"",P359&lt;&gt;"Present",U359&lt;&gt;"NO",M359="3GPPMEMBER"),IF(INDIRECT(S359)&lt;&gt;"Present","CHECK","Covered"),"")</f>
        <v/>
      </c>
      <c r="S359" s="241" t="str" cm="1">
        <f t="array" ref="S359">IF(M359="3GPPMEMBER","'Voting List'!L"&amp;MATCH(TRUE,EXACT(K359,'Voting List'!B:B),0))</f>
        <v>'Voting List'!L35</v>
      </c>
      <c r="U359" s="231" t="str">
        <f>IF(K359&lt;&gt;"",IF(ISNUMBER(FIND(K359,'Voting List'!L1)),"YES","NO"),"")</f>
        <v>NO</v>
      </c>
      <c r="X359" s="229">
        <v>0</v>
      </c>
      <c r="Y359" s="229">
        <v>10366</v>
      </c>
    </row>
    <row r="360" spans="1:25" ht="12.6" customHeight="1" x14ac:dyDescent="0.25">
      <c r="A360" s="229" t="s">
        <v>8799</v>
      </c>
      <c r="B360" s="229" t="s">
        <v>8997</v>
      </c>
      <c r="C360" s="229" t="s">
        <v>19388</v>
      </c>
      <c r="D360" s="241" t="s">
        <v>8738</v>
      </c>
      <c r="E360" s="241"/>
      <c r="F360" s="241" t="s">
        <v>26146</v>
      </c>
      <c r="G360" s="241" t="s">
        <v>26147</v>
      </c>
      <c r="H360" s="241" t="s">
        <v>2207</v>
      </c>
      <c r="I360" s="241"/>
      <c r="J360" s="241"/>
      <c r="K360" s="229" t="s">
        <v>2207</v>
      </c>
      <c r="L360" s="229" t="s">
        <v>8761</v>
      </c>
      <c r="M360" s="229" t="s">
        <v>8741</v>
      </c>
      <c r="N360" s="261">
        <v>44480.07708333333</v>
      </c>
      <c r="O360" s="262" t="s">
        <v>19031</v>
      </c>
      <c r="P360" s="264" t="s">
        <v>27542</v>
      </c>
      <c r="Q360" s="229" t="str" cm="1">
        <f t="array" aca="1" ref="Q360" ca="1">IF(AND(K360&lt;&gt;"",P360&lt;&gt;"Present",U360&lt;&gt;"NO",M360="3GPPMEMBER"),IF(INDIRECT(S360)&lt;&gt;"Present","CHECK","Covered"),"")</f>
        <v/>
      </c>
      <c r="S360" s="241" t="str" cm="1">
        <f t="array" ref="S360">IF(M360="3GPPMEMBER","'Voting List'!L"&amp;MATCH(TRUE,EXACT(K360,'Voting List'!B:B),0))</f>
        <v>'Voting List'!L90</v>
      </c>
      <c r="U360" s="231" t="str">
        <f>IF(K360&lt;&gt;"",IF(ISNUMBER(FIND(K360,'Voting List'!L1)),"YES","NO"),"")</f>
        <v>YES</v>
      </c>
      <c r="X360" s="229">
        <v>0</v>
      </c>
      <c r="Y360" s="229">
        <v>10367</v>
      </c>
    </row>
    <row r="361" spans="1:25" ht="12.6" customHeight="1" x14ac:dyDescent="0.25">
      <c r="A361" s="229" t="s">
        <v>8766</v>
      </c>
      <c r="B361" s="229" t="s">
        <v>8997</v>
      </c>
      <c r="C361" s="229" t="s">
        <v>26686</v>
      </c>
      <c r="D361" s="241" t="s">
        <v>8738</v>
      </c>
      <c r="E361" s="241"/>
      <c r="F361" s="241">
        <v>861057760672</v>
      </c>
      <c r="G361" s="241" t="s">
        <v>26687</v>
      </c>
      <c r="H361" s="241" t="s">
        <v>9196</v>
      </c>
      <c r="I361" s="241" t="s">
        <v>8787</v>
      </c>
      <c r="J361" s="241" t="s">
        <v>8741</v>
      </c>
      <c r="K361" s="229" t="s">
        <v>3011</v>
      </c>
      <c r="L361" s="229" t="s">
        <v>8750</v>
      </c>
      <c r="M361" s="229" t="s">
        <v>8741</v>
      </c>
      <c r="N361" s="261">
        <v>44480.362500000003</v>
      </c>
      <c r="O361" s="262" t="s">
        <v>19031</v>
      </c>
      <c r="P361" s="264" t="s">
        <v>27542</v>
      </c>
      <c r="Q361" s="229" t="str" cm="1">
        <f t="array" aca="1" ref="Q361" ca="1">IF(AND(K361&lt;&gt;"",P361&lt;&gt;"Present",U361&lt;&gt;"NO",M361="3GPPMEMBER"),IF(INDIRECT(S361)&lt;&gt;"Present","CHECK","Covered"),"")</f>
        <v/>
      </c>
      <c r="S361" s="241" t="str" cm="1">
        <f t="array" ref="S361">IF(M361="3GPPMEMBER","'Voting List'!L"&amp;MATCH(TRUE,EXACT(K361,'Voting List'!B:B),0))</f>
        <v>'Voting List'!L498</v>
      </c>
      <c r="U361" s="231" t="str">
        <f>IF(K361&lt;&gt;"",IF(ISNUMBER(FIND(K361,'Voting List'!L1)),"YES","NO"),"")</f>
        <v>YES</v>
      </c>
      <c r="X361" s="229">
        <v>0</v>
      </c>
      <c r="Y361" s="229">
        <v>10368</v>
      </c>
    </row>
    <row r="362" spans="1:25" ht="12.6" customHeight="1" x14ac:dyDescent="0.25">
      <c r="A362" s="229" t="s">
        <v>8737</v>
      </c>
      <c r="B362" s="229" t="s">
        <v>19044</v>
      </c>
      <c r="C362" s="229" t="s">
        <v>19508</v>
      </c>
      <c r="D362" s="241" t="s">
        <v>8738</v>
      </c>
      <c r="E362" s="241"/>
      <c r="F362" s="241">
        <v>8613911375095</v>
      </c>
      <c r="G362" s="241" t="s">
        <v>19509</v>
      </c>
      <c r="H362" s="241" t="s">
        <v>299</v>
      </c>
      <c r="I362" s="241" t="s">
        <v>8769</v>
      </c>
      <c r="J362" s="241" t="s">
        <v>8741</v>
      </c>
      <c r="K362" s="229" t="s">
        <v>8984</v>
      </c>
      <c r="L362" s="229" t="s">
        <v>8740</v>
      </c>
      <c r="M362" s="229" t="s">
        <v>8741</v>
      </c>
      <c r="N362" s="261">
        <v>44456.324999999997</v>
      </c>
      <c r="O362" s="262" t="s">
        <v>19031</v>
      </c>
      <c r="P362" s="264" t="s">
        <v>27542</v>
      </c>
      <c r="Q362" s="229" t="str" cm="1">
        <f t="array" aca="1" ref="Q362" ca="1">IF(AND(K362&lt;&gt;"",P362&lt;&gt;"Present",U362&lt;&gt;"NO",M362="3GPPMEMBER"),IF(INDIRECT(S362)&lt;&gt;"Present","CHECK","Covered"),"")</f>
        <v/>
      </c>
      <c r="S362" s="241" t="str" cm="1">
        <f t="array" ref="S362">IF(M362="3GPPMEMBER","'Voting List'!L"&amp;MATCH(TRUE,EXACT(K362,'Voting List'!B:B),0))</f>
        <v>'Voting List'!L503</v>
      </c>
      <c r="U362" s="231" t="str">
        <f>IF(K362&lt;&gt;"",IF(ISNUMBER(FIND(K362,'Voting List'!L1)),"YES","NO"),"")</f>
        <v>YES</v>
      </c>
      <c r="X362" s="229">
        <v>0</v>
      </c>
      <c r="Y362" s="229">
        <v>10369</v>
      </c>
    </row>
    <row r="363" spans="1:25" ht="12.6" customHeight="1" x14ac:dyDescent="0.25">
      <c r="A363" s="229" t="s">
        <v>8737</v>
      </c>
      <c r="B363" s="229" t="s">
        <v>8997</v>
      </c>
      <c r="C363" s="229" t="s">
        <v>26148</v>
      </c>
      <c r="D363" s="241" t="s">
        <v>8738</v>
      </c>
      <c r="E363" s="241"/>
      <c r="F363" s="241"/>
      <c r="G363" s="241" t="s">
        <v>26149</v>
      </c>
      <c r="H363" s="241" t="s">
        <v>8989</v>
      </c>
      <c r="I363" s="241" t="s">
        <v>8761</v>
      </c>
      <c r="J363" s="241" t="s">
        <v>8741</v>
      </c>
      <c r="K363" s="229" t="s">
        <v>8989</v>
      </c>
      <c r="L363" s="229" t="s">
        <v>8761</v>
      </c>
      <c r="M363" s="229" t="s">
        <v>8741</v>
      </c>
      <c r="N363" s="261">
        <v>44476.09097222222</v>
      </c>
      <c r="O363" s="262" t="s">
        <v>19031</v>
      </c>
      <c r="P363" s="264" t="s">
        <v>27542</v>
      </c>
      <c r="Q363" s="229" t="str" cm="1">
        <f t="array" aca="1" ref="Q363" ca="1">IF(AND(K363&lt;&gt;"",P363&lt;&gt;"Present",U363&lt;&gt;"NO",M363="3GPPMEMBER"),IF(INDIRECT(S363)&lt;&gt;"Present","CHECK","Covered"),"")</f>
        <v/>
      </c>
      <c r="S363" s="241" t="str" cm="1">
        <f t="array" ref="S363">IF(M363="3GPPMEMBER","'Voting List'!L"&amp;MATCH(TRUE,EXACT(K363,'Voting List'!B:B),0))</f>
        <v>'Voting List'!L664</v>
      </c>
      <c r="U363" s="231" t="str">
        <f>IF(K363&lt;&gt;"",IF(ISNUMBER(FIND(K363,'Voting List'!L1)),"YES","NO"),"")</f>
        <v>YES</v>
      </c>
      <c r="X363" s="229">
        <v>0</v>
      </c>
      <c r="Y363" s="229">
        <v>10370</v>
      </c>
    </row>
    <row r="364" spans="1:25" ht="12.6" customHeight="1" x14ac:dyDescent="0.25">
      <c r="A364" s="229" t="s">
        <v>8737</v>
      </c>
      <c r="B364" s="229" t="s">
        <v>8997</v>
      </c>
      <c r="C364" s="229" t="s">
        <v>8998</v>
      </c>
      <c r="D364" s="241" t="s">
        <v>8738</v>
      </c>
      <c r="E364" s="241"/>
      <c r="F364" s="241">
        <v>861060613232</v>
      </c>
      <c r="G364" s="241" t="s">
        <v>8999</v>
      </c>
      <c r="H364" s="241" t="s">
        <v>8863</v>
      </c>
      <c r="I364" s="241" t="s">
        <v>8750</v>
      </c>
      <c r="J364" s="241" t="s">
        <v>8741</v>
      </c>
      <c r="K364" s="229" t="s">
        <v>8863</v>
      </c>
      <c r="L364" s="229" t="s">
        <v>8750</v>
      </c>
      <c r="M364" s="229" t="s">
        <v>8741</v>
      </c>
      <c r="N364" s="261">
        <v>44403.255555555559</v>
      </c>
      <c r="O364" s="262" t="s">
        <v>19031</v>
      </c>
      <c r="P364" s="264" t="s">
        <v>27542</v>
      </c>
      <c r="Q364" s="229" t="str" cm="1">
        <f t="array" aca="1" ref="Q364" ca="1">IF(AND(K364&lt;&gt;"",P364&lt;&gt;"Present",U364&lt;&gt;"NO",M364="3GPPMEMBER"),IF(INDIRECT(S364)&lt;&gt;"Present","CHECK","Covered"),"")</f>
        <v/>
      </c>
      <c r="S364" s="241" t="str" cm="1">
        <f t="array" ref="S364">IF(M364="3GPPMEMBER","'Voting List'!L"&amp;MATCH(TRUE,EXACT(K364,'Voting List'!B:B),0))</f>
        <v>'Voting List'!L266</v>
      </c>
      <c r="U364" s="231" t="str">
        <f>IF(K364&lt;&gt;"",IF(ISNUMBER(FIND(K364,'Voting List'!L1)),"YES","NO"),"")</f>
        <v>YES</v>
      </c>
      <c r="X364" s="229">
        <v>0</v>
      </c>
      <c r="Y364" s="229">
        <v>10371</v>
      </c>
    </row>
    <row r="365" spans="1:25" ht="12.6" customHeight="1" x14ac:dyDescent="0.25">
      <c r="A365" s="229" t="s">
        <v>8737</v>
      </c>
      <c r="B365" s="229" t="s">
        <v>8997</v>
      </c>
      <c r="C365" s="229" t="s">
        <v>25820</v>
      </c>
      <c r="D365" s="241" t="s">
        <v>8738</v>
      </c>
      <c r="E365" s="241"/>
      <c r="F365" s="241"/>
      <c r="G365" s="241" t="s">
        <v>25821</v>
      </c>
      <c r="H365" s="241" t="s">
        <v>8992</v>
      </c>
      <c r="I365" s="241" t="s">
        <v>8761</v>
      </c>
      <c r="J365" s="241" t="s">
        <v>8741</v>
      </c>
      <c r="K365" s="229" t="s">
        <v>9197</v>
      </c>
      <c r="L365" s="229" t="s">
        <v>8740</v>
      </c>
      <c r="M365" s="229" t="s">
        <v>8741</v>
      </c>
      <c r="N365" s="261">
        <v>44467.370833333334</v>
      </c>
      <c r="O365" s="262" t="s">
        <v>19031</v>
      </c>
      <c r="P365" s="264" t="s">
        <v>27542</v>
      </c>
      <c r="Q365" s="229" t="str" cm="1">
        <f t="array" aca="1" ref="Q365" ca="1">IF(AND(K365&lt;&gt;"",P365&lt;&gt;"Present",U365&lt;&gt;"NO",M365="3GPPMEMBER"),IF(INDIRECT(S365)&lt;&gt;"Present","CHECK","Covered"),"")</f>
        <v/>
      </c>
      <c r="S365" s="241" t="str" cm="1">
        <f t="array" ref="S365">IF(M365="3GPPMEMBER","'Voting List'!L"&amp;MATCH(TRUE,EXACT(K365,'Voting List'!B:B),0))</f>
        <v>'Voting List'!L665</v>
      </c>
      <c r="U365" s="231" t="str">
        <f>IF(K365&lt;&gt;"",IF(ISNUMBER(FIND(K365,'Voting List'!L1)),"YES","NO"),"")</f>
        <v>NO</v>
      </c>
      <c r="X365" s="229">
        <v>0</v>
      </c>
      <c r="Y365" s="229">
        <v>10372</v>
      </c>
    </row>
    <row r="366" spans="1:25" ht="12.6" customHeight="1" x14ac:dyDescent="0.25">
      <c r="A366" s="229" t="s">
        <v>8766</v>
      </c>
      <c r="B366" s="229" t="s">
        <v>8997</v>
      </c>
      <c r="C366" s="229" t="s">
        <v>26150</v>
      </c>
      <c r="D366" s="241" t="s">
        <v>8738</v>
      </c>
      <c r="E366" s="241"/>
      <c r="F366" s="241"/>
      <c r="G366" s="241" t="s">
        <v>26151</v>
      </c>
      <c r="H366" s="241" t="s">
        <v>8789</v>
      </c>
      <c r="I366" s="241" t="s">
        <v>8761</v>
      </c>
      <c r="J366" s="241" t="s">
        <v>8741</v>
      </c>
      <c r="K366" s="229" t="s">
        <v>8789</v>
      </c>
      <c r="L366" s="229" t="s">
        <v>8761</v>
      </c>
      <c r="M366" s="229" t="s">
        <v>8741</v>
      </c>
      <c r="N366" s="261">
        <v>44477.104166666664</v>
      </c>
      <c r="O366" s="262" t="s">
        <v>19031</v>
      </c>
      <c r="P366" s="264" t="s">
        <v>27542</v>
      </c>
      <c r="Q366" s="229" t="str" cm="1">
        <f t="array" aca="1" ref="Q366" ca="1">IF(AND(K366&lt;&gt;"",P366&lt;&gt;"Present",U366&lt;&gt;"NO",M366="3GPPMEMBER"),IF(INDIRECT(S366)&lt;&gt;"Present","CHECK","Covered"),"")</f>
        <v/>
      </c>
      <c r="S366" s="241" t="str" cm="1">
        <f t="array" ref="S366">IF(M366="3GPPMEMBER","'Voting List'!L"&amp;MATCH(TRUE,EXACT(K366,'Voting List'!B:B),0))</f>
        <v>'Voting List'!L121</v>
      </c>
      <c r="U366" s="231" t="str">
        <f>IF(K366&lt;&gt;"",IF(ISNUMBER(FIND(K366,'Voting List'!L1)),"YES","NO"),"")</f>
        <v>YES</v>
      </c>
      <c r="X366" s="229">
        <v>0</v>
      </c>
      <c r="Y366" s="229">
        <v>10373</v>
      </c>
    </row>
    <row r="367" spans="1:25" ht="12.6" customHeight="1" x14ac:dyDescent="0.25">
      <c r="A367" s="229" t="s">
        <v>8755</v>
      </c>
      <c r="B367" s="229" t="s">
        <v>8997</v>
      </c>
      <c r="C367" s="229" t="s">
        <v>19510</v>
      </c>
      <c r="D367" s="241" t="s">
        <v>8738</v>
      </c>
      <c r="E367" s="241"/>
      <c r="F367" s="241"/>
      <c r="G367" s="241" t="s">
        <v>19511</v>
      </c>
      <c r="H367" s="241" t="s">
        <v>132</v>
      </c>
      <c r="I367" s="241" t="s">
        <v>8761</v>
      </c>
      <c r="J367" s="241" t="s">
        <v>8741</v>
      </c>
      <c r="K367" s="229" t="s">
        <v>25554</v>
      </c>
      <c r="L367" s="229" t="s">
        <v>8761</v>
      </c>
      <c r="M367" s="229" t="s">
        <v>8741</v>
      </c>
      <c r="N367" s="261">
        <v>44461.319444444445</v>
      </c>
      <c r="O367" s="262" t="s">
        <v>19031</v>
      </c>
      <c r="P367" s="264" t="s">
        <v>27542</v>
      </c>
      <c r="Q367" s="229" t="str" cm="1">
        <f t="array" aca="1" ref="Q367" ca="1">IF(AND(K367&lt;&gt;"",P367&lt;&gt;"Present",U367&lt;&gt;"NO",M367="3GPPMEMBER"),IF(INDIRECT(S367)&lt;&gt;"Present","CHECK","Covered"),"")</f>
        <v/>
      </c>
      <c r="S367" s="241" t="e" cm="1">
        <f t="array" ref="S367">IF(M367="3GPPMEMBER","'Voting List'!L"&amp;MATCH(TRUE,EXACT(K367,'Voting List'!B:B),0))</f>
        <v>#N/A</v>
      </c>
      <c r="U367" s="231" t="str">
        <f>IF(K367&lt;&gt;"",IF(ISNUMBER(FIND(K367,'Voting List'!L1)),"YES","NO"),"")</f>
        <v>NO</v>
      </c>
      <c r="X367" s="229">
        <v>0</v>
      </c>
      <c r="Y367" s="229">
        <v>10374</v>
      </c>
    </row>
    <row r="368" spans="1:25" ht="12.6" customHeight="1" x14ac:dyDescent="0.25">
      <c r="A368" s="229" t="s">
        <v>8755</v>
      </c>
      <c r="B368" s="229" t="s">
        <v>20331</v>
      </c>
      <c r="C368" s="229" t="s">
        <v>25555</v>
      </c>
      <c r="D368" s="241" t="s">
        <v>8738</v>
      </c>
      <c r="E368" s="241"/>
      <c r="F368" s="241">
        <v>8618612825677</v>
      </c>
      <c r="G368" s="241" t="s">
        <v>25556</v>
      </c>
      <c r="H368" s="241" t="s">
        <v>25557</v>
      </c>
      <c r="I368" s="241" t="s">
        <v>8761</v>
      </c>
      <c r="J368" s="241" t="s">
        <v>8741</v>
      </c>
      <c r="K368" s="229" t="s">
        <v>25557</v>
      </c>
      <c r="L368" s="229" t="s">
        <v>8761</v>
      </c>
      <c r="M368" s="229" t="s">
        <v>8741</v>
      </c>
      <c r="N368" s="261">
        <v>44446.097916666666</v>
      </c>
      <c r="O368" s="262" t="s">
        <v>19031</v>
      </c>
      <c r="P368" s="264" t="s">
        <v>27542</v>
      </c>
      <c r="Q368" s="229" t="str" cm="1">
        <f t="array" aca="1" ref="Q368" ca="1">IF(AND(K368&lt;&gt;"",P368&lt;&gt;"Present",U368&lt;&gt;"NO",M368="3GPPMEMBER"),IF(INDIRECT(S368)&lt;&gt;"Present","CHECK","Covered"),"")</f>
        <v/>
      </c>
      <c r="S368" s="241" t="e" cm="1">
        <f t="array" ref="S368">IF(M368="3GPPMEMBER","'Voting List'!L"&amp;MATCH(TRUE,EXACT(K368,'Voting List'!B:B),0))</f>
        <v>#N/A</v>
      </c>
      <c r="U368" s="231" t="str">
        <f>IF(K368&lt;&gt;"",IF(ISNUMBER(FIND(K368,'Voting List'!L1)),"YES","NO"),"")</f>
        <v>NO</v>
      </c>
      <c r="X368" s="229">
        <v>0</v>
      </c>
      <c r="Y368" s="229">
        <v>10375</v>
      </c>
    </row>
    <row r="369" spans="1:25" ht="12.6" customHeight="1" x14ac:dyDescent="0.25">
      <c r="A369" s="229" t="s">
        <v>8737</v>
      </c>
      <c r="B369" s="229" t="s">
        <v>20331</v>
      </c>
      <c r="C369" s="229" t="s">
        <v>26688</v>
      </c>
      <c r="D369" s="241" t="s">
        <v>8738</v>
      </c>
      <c r="E369" s="241"/>
      <c r="F369" s="241">
        <v>-50902439</v>
      </c>
      <c r="G369" s="241" t="s">
        <v>26689</v>
      </c>
      <c r="H369" s="241" t="s">
        <v>8789</v>
      </c>
      <c r="I369" s="241" t="s">
        <v>8761</v>
      </c>
      <c r="J369" s="241" t="s">
        <v>8741</v>
      </c>
      <c r="K369" s="229" t="s">
        <v>8789</v>
      </c>
      <c r="L369" s="229" t="s">
        <v>8761</v>
      </c>
      <c r="M369" s="229" t="s">
        <v>8741</v>
      </c>
      <c r="N369" s="261">
        <v>44480.518750000003</v>
      </c>
      <c r="O369" s="262" t="s">
        <v>19031</v>
      </c>
      <c r="P369" s="264" t="s">
        <v>27542</v>
      </c>
      <c r="Q369" s="229" t="str" cm="1">
        <f t="array" aca="1" ref="Q369" ca="1">IF(AND(K369&lt;&gt;"",P369&lt;&gt;"Present",U369&lt;&gt;"NO",M369="3GPPMEMBER"),IF(INDIRECT(S369)&lt;&gt;"Present","CHECK","Covered"),"")</f>
        <v/>
      </c>
      <c r="S369" s="241" t="str" cm="1">
        <f t="array" ref="S369">IF(M369="3GPPMEMBER","'Voting List'!L"&amp;MATCH(TRUE,EXACT(K369,'Voting List'!B:B),0))</f>
        <v>'Voting List'!L121</v>
      </c>
      <c r="U369" s="231" t="str">
        <f>IF(K369&lt;&gt;"",IF(ISNUMBER(FIND(K369,'Voting List'!L1)),"YES","NO"),"")</f>
        <v>YES</v>
      </c>
      <c r="X369" s="229">
        <v>0</v>
      </c>
      <c r="Y369" s="229">
        <v>10376</v>
      </c>
    </row>
    <row r="370" spans="1:25" ht="12.6" customHeight="1" x14ac:dyDescent="0.25">
      <c r="A370" s="229" t="s">
        <v>8737</v>
      </c>
      <c r="B370" s="229" t="s">
        <v>26152</v>
      </c>
      <c r="C370" s="229" t="s">
        <v>26153</v>
      </c>
      <c r="D370" s="241" t="s">
        <v>8738</v>
      </c>
      <c r="E370" s="241"/>
      <c r="F370" s="241"/>
      <c r="G370" s="241" t="s">
        <v>26154</v>
      </c>
      <c r="H370" s="241" t="s">
        <v>10954</v>
      </c>
      <c r="I370" s="241" t="s">
        <v>8769</v>
      </c>
      <c r="J370" s="241" t="s">
        <v>8741</v>
      </c>
      <c r="K370" s="229" t="s">
        <v>10954</v>
      </c>
      <c r="L370" s="229" t="s">
        <v>8769</v>
      </c>
      <c r="M370" s="229" t="s">
        <v>8741</v>
      </c>
      <c r="N370" s="261">
        <v>44475.761805555558</v>
      </c>
      <c r="O370" s="262" t="s">
        <v>19031</v>
      </c>
      <c r="P370" s="264" t="s">
        <v>27542</v>
      </c>
      <c r="Q370" s="229" t="str" cm="1">
        <f t="array" aca="1" ref="Q370" ca="1">IF(AND(K370&lt;&gt;"",P370&lt;&gt;"Present",U370&lt;&gt;"NO",M370="3GPPMEMBER"),IF(INDIRECT(S370)&lt;&gt;"Present","CHECK","Covered"),"")</f>
        <v/>
      </c>
      <c r="S370" s="241" t="str" cm="1">
        <f t="array" ref="S370">IF(M370="3GPPMEMBER","'Voting List'!L"&amp;MATCH(TRUE,EXACT(K370,'Voting List'!B:B),0))</f>
        <v>'Voting List'!L166</v>
      </c>
      <c r="U370" s="231" t="str">
        <f>IF(K370&lt;&gt;"",IF(ISNUMBER(FIND(K370,'Voting List'!L1)),"YES","NO"),"")</f>
        <v>NO</v>
      </c>
      <c r="X370" s="229">
        <v>0</v>
      </c>
      <c r="Y370" s="229">
        <v>10377</v>
      </c>
    </row>
    <row r="371" spans="1:25" ht="12.6" customHeight="1" x14ac:dyDescent="0.25">
      <c r="A371" s="229" t="s">
        <v>8737</v>
      </c>
      <c r="B371" s="229" t="s">
        <v>26152</v>
      </c>
      <c r="C371" s="229" t="s">
        <v>27615</v>
      </c>
      <c r="D371" s="241" t="s">
        <v>8738</v>
      </c>
      <c r="E371" s="241"/>
      <c r="F371" s="241">
        <v>8602138902347</v>
      </c>
      <c r="G371" s="241" t="s">
        <v>27616</v>
      </c>
      <c r="H371" s="241" t="s">
        <v>8827</v>
      </c>
      <c r="I371" s="241" t="s">
        <v>8740</v>
      </c>
      <c r="J371" s="241" t="s">
        <v>8741</v>
      </c>
      <c r="K371" s="229" t="s">
        <v>8915</v>
      </c>
      <c r="L371" s="229" t="s">
        <v>8761</v>
      </c>
      <c r="M371" s="229" t="s">
        <v>8741</v>
      </c>
      <c r="N371" s="261">
        <v>44483.197916666664</v>
      </c>
      <c r="O371" s="262" t="s">
        <v>19031</v>
      </c>
      <c r="P371" s="264" t="s">
        <v>27542</v>
      </c>
      <c r="Q371" s="229" t="str" cm="1">
        <f t="array" aca="1" ref="Q371" ca="1">IF(AND(K371&lt;&gt;"",P371&lt;&gt;"Present",U371&lt;&gt;"NO",M371="3GPPMEMBER"),IF(INDIRECT(S371)&lt;&gt;"Present","CHECK","Covered"),"")</f>
        <v/>
      </c>
      <c r="S371" s="241" t="str" cm="1">
        <f t="array" ref="S371">IF(M371="3GPPMEMBER","'Voting List'!L"&amp;MATCH(TRUE,EXACT(K371,'Voting List'!B:B),0))</f>
        <v>'Voting List'!L252</v>
      </c>
      <c r="U371" s="231" t="str">
        <f>IF(K371&lt;&gt;"",IF(ISNUMBER(FIND(K371,'Voting List'!L1)),"YES","NO"),"")</f>
        <v>YES</v>
      </c>
      <c r="X371" s="229">
        <v>0</v>
      </c>
      <c r="Y371" s="229">
        <v>10378</v>
      </c>
    </row>
    <row r="372" spans="1:25" ht="12.6" customHeight="1" x14ac:dyDescent="0.25">
      <c r="A372" s="229" t="s">
        <v>8737</v>
      </c>
      <c r="B372" s="229" t="s">
        <v>9001</v>
      </c>
      <c r="C372" s="229" t="s">
        <v>19512</v>
      </c>
      <c r="D372" s="241" t="s">
        <v>8738</v>
      </c>
      <c r="E372" s="241"/>
      <c r="F372" s="241"/>
      <c r="G372" s="241" t="s">
        <v>19513</v>
      </c>
      <c r="H372" s="241" t="s">
        <v>11219</v>
      </c>
      <c r="I372" s="241" t="s">
        <v>8761</v>
      </c>
      <c r="J372" s="241" t="s">
        <v>8741</v>
      </c>
      <c r="K372" s="229" t="s">
        <v>11219</v>
      </c>
      <c r="L372" s="229" t="s">
        <v>8761</v>
      </c>
      <c r="M372" s="229" t="s">
        <v>8741</v>
      </c>
      <c r="N372" s="261">
        <v>44466.048611111109</v>
      </c>
      <c r="O372" s="262" t="s">
        <v>19031</v>
      </c>
      <c r="P372" s="264" t="s">
        <v>27542</v>
      </c>
      <c r="Q372" s="229" t="str" cm="1">
        <f t="array" aca="1" ref="Q372" ca="1">IF(AND(K372&lt;&gt;"",P372&lt;&gt;"Present",U372&lt;&gt;"NO",M372="3GPPMEMBER"),IF(INDIRECT(S372)&lt;&gt;"Present","CHECK","Covered"),"")</f>
        <v/>
      </c>
      <c r="S372" s="241" t="str" cm="1">
        <f t="array" ref="S372">IF(M372="3GPPMEMBER","'Voting List'!L"&amp;MATCH(TRUE,EXACT(K372,'Voting List'!B:B),0))</f>
        <v>'Voting List'!L579</v>
      </c>
      <c r="U372" s="231" t="str">
        <f>IF(K372&lt;&gt;"",IF(ISNUMBER(FIND(K372,'Voting List'!L1)),"YES","NO"),"")</f>
        <v>NO</v>
      </c>
      <c r="X372" s="229">
        <v>0</v>
      </c>
      <c r="Y372" s="229">
        <v>10379</v>
      </c>
    </row>
    <row r="373" spans="1:25" ht="12.6" customHeight="1" x14ac:dyDescent="0.25">
      <c r="A373" s="229" t="s">
        <v>8737</v>
      </c>
      <c r="B373" s="229" t="s">
        <v>9001</v>
      </c>
      <c r="C373" s="229" t="s">
        <v>14130</v>
      </c>
      <c r="D373" s="241" t="s">
        <v>8738</v>
      </c>
      <c r="E373" s="241"/>
      <c r="F373" s="241">
        <v>-28788997</v>
      </c>
      <c r="G373" s="241" t="s">
        <v>14131</v>
      </c>
      <c r="H373" s="241" t="s">
        <v>8798</v>
      </c>
      <c r="I373" s="241" t="s">
        <v>8740</v>
      </c>
      <c r="J373" s="241" t="s">
        <v>8741</v>
      </c>
      <c r="K373" s="229" t="s">
        <v>8862</v>
      </c>
      <c r="L373" s="229" t="s">
        <v>8761</v>
      </c>
      <c r="M373" s="229" t="s">
        <v>8741</v>
      </c>
      <c r="N373" s="261">
        <v>44350.362500000003</v>
      </c>
      <c r="O373" s="262" t="s">
        <v>19031</v>
      </c>
      <c r="P373" s="264" t="s">
        <v>27542</v>
      </c>
      <c r="Q373" s="229" t="str" cm="1">
        <f t="array" aca="1" ref="Q373" ca="1">IF(AND(K373&lt;&gt;"",P373&lt;&gt;"Present",U373&lt;&gt;"NO",M373="3GPPMEMBER"),IF(INDIRECT(S373)&lt;&gt;"Present","CHECK","Covered"),"")</f>
        <v/>
      </c>
      <c r="S373" s="241" t="str" cm="1">
        <f t="array" ref="S373">IF(M373="3GPPMEMBER","'Voting List'!L"&amp;MATCH(TRUE,EXACT(K373,'Voting List'!B:B),0))</f>
        <v>'Voting List'!L263</v>
      </c>
      <c r="U373" s="231" t="str">
        <f>IF(K373&lt;&gt;"",IF(ISNUMBER(FIND(K373,'Voting List'!L1)),"YES","NO"),"")</f>
        <v>YES</v>
      </c>
      <c r="X373" s="229">
        <v>0</v>
      </c>
      <c r="Y373" s="229">
        <v>10380</v>
      </c>
    </row>
    <row r="374" spans="1:25" ht="12.6" customHeight="1" x14ac:dyDescent="0.25">
      <c r="A374" s="229" t="s">
        <v>8766</v>
      </c>
      <c r="B374" s="229" t="s">
        <v>9001</v>
      </c>
      <c r="C374" s="229" t="s">
        <v>19514</v>
      </c>
      <c r="D374" s="241" t="s">
        <v>8738</v>
      </c>
      <c r="E374" s="241"/>
      <c r="F374" s="241"/>
      <c r="G374" s="241" t="s">
        <v>19515</v>
      </c>
      <c r="H374" s="241" t="s">
        <v>8864</v>
      </c>
      <c r="I374" s="241" t="s">
        <v>8740</v>
      </c>
      <c r="J374" s="241" t="s">
        <v>8741</v>
      </c>
      <c r="K374" s="229" t="s">
        <v>8864</v>
      </c>
      <c r="L374" s="229" t="s">
        <v>8740</v>
      </c>
      <c r="M374" s="229" t="s">
        <v>8741</v>
      </c>
      <c r="N374" s="261">
        <v>44378.113888888889</v>
      </c>
      <c r="O374" s="262" t="s">
        <v>19031</v>
      </c>
      <c r="P374" s="264" t="s">
        <v>27542</v>
      </c>
      <c r="Q374" s="229" t="str" cm="1">
        <f t="array" aca="1" ref="Q374" ca="1">IF(AND(K374&lt;&gt;"",P374&lt;&gt;"Present",U374&lt;&gt;"NO",M374="3GPPMEMBER"),IF(INDIRECT(S374)&lt;&gt;"Present","CHECK","Covered"),"")</f>
        <v/>
      </c>
      <c r="S374" s="241" t="str" cm="1">
        <f t="array" ref="S374">IF(M374="3GPPMEMBER","'Voting List'!L"&amp;MATCH(TRUE,EXACT(K374,'Voting List'!B:B),0))</f>
        <v>'Voting List'!L122</v>
      </c>
      <c r="U374" s="231" t="str">
        <f>IF(K374&lt;&gt;"",IF(ISNUMBER(FIND(K374,'Voting List'!L1)),"YES","NO"),"")</f>
        <v>YES</v>
      </c>
      <c r="X374" s="229">
        <v>0</v>
      </c>
      <c r="Y374" s="229">
        <v>10381</v>
      </c>
    </row>
    <row r="375" spans="1:25" ht="12.6" customHeight="1" x14ac:dyDescent="0.25">
      <c r="A375" s="229" t="s">
        <v>8737</v>
      </c>
      <c r="B375" s="229" t="s">
        <v>9001</v>
      </c>
      <c r="C375" s="229" t="s">
        <v>27567</v>
      </c>
      <c r="D375" s="241" t="s">
        <v>8738</v>
      </c>
      <c r="E375" s="241"/>
      <c r="F375" s="241"/>
      <c r="G375" s="241" t="s">
        <v>27568</v>
      </c>
      <c r="H375" s="241" t="s">
        <v>8978</v>
      </c>
      <c r="I375" s="241" t="s">
        <v>8761</v>
      </c>
      <c r="J375" s="241" t="s">
        <v>8741</v>
      </c>
      <c r="K375" s="229" t="s">
        <v>8978</v>
      </c>
      <c r="L375" s="229" t="s">
        <v>8761</v>
      </c>
      <c r="M375" s="229" t="s">
        <v>8741</v>
      </c>
      <c r="N375" s="261">
        <v>44482.490972222222</v>
      </c>
      <c r="O375" s="262" t="s">
        <v>19031</v>
      </c>
      <c r="P375" s="264" t="s">
        <v>27542</v>
      </c>
      <c r="Q375" s="229" t="str" cm="1">
        <f t="array" aca="1" ref="Q375" ca="1">IF(AND(K375&lt;&gt;"",P375&lt;&gt;"Present",U375&lt;&gt;"NO",M375="3GPPMEMBER"),IF(INDIRECT(S375)&lt;&gt;"Present","CHECK","Covered"),"")</f>
        <v/>
      </c>
      <c r="S375" s="241" t="str" cm="1">
        <f t="array" ref="S375">IF(M375="3GPPMEMBER","'Voting List'!L"&amp;MATCH(TRUE,EXACT(K375,'Voting List'!B:B),0))</f>
        <v>'Voting List'!L258</v>
      </c>
      <c r="U375" s="231" t="str">
        <f>IF(K375&lt;&gt;"",IF(ISNUMBER(FIND(K375,'Voting List'!L1)),"YES","NO"),"")</f>
        <v>YES</v>
      </c>
      <c r="X375" s="229">
        <v>0</v>
      </c>
      <c r="Y375" s="229">
        <v>10382</v>
      </c>
    </row>
    <row r="376" spans="1:25" ht="12.6" customHeight="1" x14ac:dyDescent="0.25">
      <c r="A376" s="229" t="s">
        <v>8737</v>
      </c>
      <c r="B376" s="229" t="s">
        <v>9001</v>
      </c>
      <c r="C376" s="229" t="s">
        <v>26155</v>
      </c>
      <c r="D376" s="241" t="s">
        <v>8738</v>
      </c>
      <c r="E376" s="241"/>
      <c r="F376" s="244">
        <v>8613912985460</v>
      </c>
      <c r="G376" s="241" t="s">
        <v>26156</v>
      </c>
      <c r="H376" s="241" t="s">
        <v>9173</v>
      </c>
      <c r="I376" s="241" t="s">
        <v>8761</v>
      </c>
      <c r="J376" s="241" t="s">
        <v>8741</v>
      </c>
      <c r="K376" s="229" t="s">
        <v>9173</v>
      </c>
      <c r="L376" s="229" t="s">
        <v>8761</v>
      </c>
      <c r="M376" s="229" t="s">
        <v>8741</v>
      </c>
      <c r="N376" s="261">
        <v>44479.129861111112</v>
      </c>
      <c r="O376" s="262" t="s">
        <v>19031</v>
      </c>
      <c r="P376" s="264" t="s">
        <v>27542</v>
      </c>
      <c r="Q376" s="229" t="str" cm="1">
        <f t="array" aca="1" ref="Q376" ca="1">IF(AND(K376&lt;&gt;"",P376&lt;&gt;"Present",U376&lt;&gt;"NO",M376="3GPPMEMBER"),IF(INDIRECT(S376)&lt;&gt;"Present","CHECK","Covered"),"")</f>
        <v/>
      </c>
      <c r="S376" s="241" t="str" cm="1">
        <f t="array" ref="S376">IF(M376="3GPPMEMBER","'Voting List'!L"&amp;MATCH(TRUE,EXACT(K376,'Voting List'!B:B),0))</f>
        <v>'Voting List'!L690</v>
      </c>
      <c r="U376" s="231" t="str">
        <f>IF(K376&lt;&gt;"",IF(ISNUMBER(FIND(K376,'Voting List'!L1)),"YES","NO"),"")</f>
        <v>YES</v>
      </c>
      <c r="X376" s="229">
        <v>0</v>
      </c>
      <c r="Y376" s="229">
        <v>10383</v>
      </c>
    </row>
    <row r="377" spans="1:25" ht="12.6" customHeight="1" x14ac:dyDescent="0.25">
      <c r="A377" s="229" t="s">
        <v>8737</v>
      </c>
      <c r="B377" s="229" t="s">
        <v>9001</v>
      </c>
      <c r="C377" s="229" t="s">
        <v>27562</v>
      </c>
      <c r="D377" s="241" t="s">
        <v>8738</v>
      </c>
      <c r="E377" s="241"/>
      <c r="F377" s="241">
        <v>-82882468</v>
      </c>
      <c r="G377" s="241" t="s">
        <v>27563</v>
      </c>
      <c r="H377" s="241" t="s">
        <v>8827</v>
      </c>
      <c r="I377" s="241" t="s">
        <v>8740</v>
      </c>
      <c r="J377" s="241" t="s">
        <v>8741</v>
      </c>
      <c r="K377" s="229" t="s">
        <v>8862</v>
      </c>
      <c r="L377" s="229" t="s">
        <v>8761</v>
      </c>
      <c r="M377" s="229" t="s">
        <v>8741</v>
      </c>
      <c r="N377" s="261">
        <v>44481.256249999999</v>
      </c>
      <c r="O377" s="262" t="s">
        <v>19031</v>
      </c>
      <c r="P377" s="264" t="s">
        <v>27542</v>
      </c>
      <c r="Q377" s="229" t="str" cm="1">
        <f t="array" aca="1" ref="Q377" ca="1">IF(AND(K377&lt;&gt;"",P377&lt;&gt;"Present",U377&lt;&gt;"NO",M377="3GPPMEMBER"),IF(INDIRECT(S377)&lt;&gt;"Present","CHECK","Covered"),"")</f>
        <v/>
      </c>
      <c r="S377" s="241" t="str" cm="1">
        <f t="array" ref="S377">IF(M377="3GPPMEMBER","'Voting List'!L"&amp;MATCH(TRUE,EXACT(K377,'Voting List'!B:B),0))</f>
        <v>'Voting List'!L263</v>
      </c>
      <c r="U377" s="231" t="str">
        <f>IF(K377&lt;&gt;"",IF(ISNUMBER(FIND(K377,'Voting List'!L1)),"YES","NO"),"")</f>
        <v>YES</v>
      </c>
      <c r="X377" s="229">
        <v>0</v>
      </c>
      <c r="Y377" s="229">
        <v>10384</v>
      </c>
    </row>
    <row r="378" spans="1:25" ht="12.6" customHeight="1" x14ac:dyDescent="0.25">
      <c r="A378" s="229" t="s">
        <v>8799</v>
      </c>
      <c r="B378" s="229" t="s">
        <v>9001</v>
      </c>
      <c r="C378" s="229" t="s">
        <v>19516</v>
      </c>
      <c r="D378" s="241" t="s">
        <v>8738</v>
      </c>
      <c r="E378" s="241"/>
      <c r="F378" s="241" t="s">
        <v>19517</v>
      </c>
      <c r="G378" s="241" t="s">
        <v>19518</v>
      </c>
      <c r="H378" s="241" t="s">
        <v>8862</v>
      </c>
      <c r="I378" s="241" t="s">
        <v>8761</v>
      </c>
      <c r="J378" s="241" t="s">
        <v>8741</v>
      </c>
      <c r="K378" s="229" t="s">
        <v>8827</v>
      </c>
      <c r="L378" s="229" t="s">
        <v>8740</v>
      </c>
      <c r="M378" s="229" t="s">
        <v>8741</v>
      </c>
      <c r="N378" s="261">
        <v>44400.317361111112</v>
      </c>
      <c r="O378" s="262" t="s">
        <v>19031</v>
      </c>
      <c r="P378" s="264" t="s">
        <v>27542</v>
      </c>
      <c r="Q378" s="229" t="str" cm="1">
        <f t="array" aca="1" ref="Q378" ca="1">IF(AND(K378&lt;&gt;"",P378&lt;&gt;"Present",U378&lt;&gt;"NO",M378="3GPPMEMBER"),IF(INDIRECT(S378)&lt;&gt;"Present","CHECK","Covered"),"")</f>
        <v/>
      </c>
      <c r="S378" s="241" t="str" cm="1">
        <f t="array" ref="S378">IF(M378="3GPPMEMBER","'Voting List'!L"&amp;MATCH(TRUE,EXACT(K378,'Voting List'!B:B),0))</f>
        <v>'Voting List'!L264</v>
      </c>
      <c r="U378" s="231" t="str">
        <f>IF(K378&lt;&gt;"",IF(ISNUMBER(FIND(K378,'Voting List'!L1)),"YES","NO"),"")</f>
        <v>YES</v>
      </c>
      <c r="X378" s="229">
        <v>0</v>
      </c>
      <c r="Y378" s="229">
        <v>10385</v>
      </c>
    </row>
    <row r="379" spans="1:25" ht="12.6" customHeight="1" x14ac:dyDescent="0.25">
      <c r="A379" s="229" t="s">
        <v>8737</v>
      </c>
      <c r="B379" s="229" t="s">
        <v>27685</v>
      </c>
      <c r="C379" s="229" t="s">
        <v>27686</v>
      </c>
      <c r="D379" s="241" t="s">
        <v>8738</v>
      </c>
      <c r="E379" s="241"/>
      <c r="F379" s="241"/>
      <c r="G379" s="241" t="s">
        <v>27687</v>
      </c>
      <c r="H379" s="241" t="s">
        <v>11286</v>
      </c>
      <c r="I379" s="241" t="s">
        <v>8740</v>
      </c>
      <c r="J379" s="241" t="s">
        <v>8741</v>
      </c>
      <c r="K379" s="229" t="s">
        <v>11286</v>
      </c>
      <c r="L379" s="229" t="s">
        <v>8740</v>
      </c>
      <c r="M379" s="229" t="s">
        <v>8741</v>
      </c>
      <c r="N379" s="261">
        <v>44488.4</v>
      </c>
      <c r="O379" s="262" t="s">
        <v>19031</v>
      </c>
      <c r="P379" s="264" t="s">
        <v>27542</v>
      </c>
      <c r="Q379" s="229" t="str" cm="1">
        <f t="array" aca="1" ref="Q379" ca="1">IF(AND(K379&lt;&gt;"",P379&lt;&gt;"Present",U379&lt;&gt;"NO",M379="3GPPMEMBER"),IF(INDIRECT(S379)&lt;&gt;"Present","CHECK","Covered"),"")</f>
        <v/>
      </c>
      <c r="S379" s="241" t="str" cm="1">
        <f t="array" ref="S379">IF(M379="3GPPMEMBER","'Voting List'!L"&amp;MATCH(TRUE,EXACT(K379,'Voting List'!B:B),0))</f>
        <v>'Voting List'!L675</v>
      </c>
      <c r="U379" s="231" t="str">
        <f>IF(K379&lt;&gt;"",IF(ISNUMBER(FIND(K379,'Voting List'!L1)),"YES","NO"),"")</f>
        <v>YES</v>
      </c>
      <c r="X379" s="229">
        <v>0</v>
      </c>
      <c r="Y379" s="229">
        <v>10386</v>
      </c>
    </row>
    <row r="380" spans="1:25" ht="12.6" customHeight="1" x14ac:dyDescent="0.25">
      <c r="A380" s="229" t="s">
        <v>8737</v>
      </c>
      <c r="B380" s="229" t="s">
        <v>20347</v>
      </c>
      <c r="C380" s="229" t="s">
        <v>20348</v>
      </c>
      <c r="D380" s="241" t="s">
        <v>8738</v>
      </c>
      <c r="E380" s="241"/>
      <c r="F380" s="241">
        <v>441252363134</v>
      </c>
      <c r="G380" s="241" t="s">
        <v>20349</v>
      </c>
      <c r="H380" s="241" t="s">
        <v>411</v>
      </c>
      <c r="I380" s="241" t="s">
        <v>8740</v>
      </c>
      <c r="J380" s="241" t="s">
        <v>8741</v>
      </c>
      <c r="K380" s="229" t="s">
        <v>8790</v>
      </c>
      <c r="L380" s="229" t="s">
        <v>8740</v>
      </c>
      <c r="M380" s="229" t="s">
        <v>8741</v>
      </c>
      <c r="N380" s="261">
        <v>44463.5625</v>
      </c>
      <c r="O380" s="262" t="s">
        <v>19031</v>
      </c>
      <c r="P380" s="264" t="s">
        <v>27542</v>
      </c>
      <c r="Q380" s="229" t="str" cm="1">
        <f t="array" aca="1" ref="Q380" ca="1">IF(AND(K380&lt;&gt;"",P380&lt;&gt;"Present",U380&lt;&gt;"NO",M380="3GPPMEMBER"),IF(INDIRECT(S380)&lt;&gt;"Present","CHECK","Covered"),"")</f>
        <v/>
      </c>
      <c r="S380" s="241" t="str" cm="1">
        <f t="array" ref="S380">IF(M380="3GPPMEMBER","'Voting List'!L"&amp;MATCH(TRUE,EXACT(K380,'Voting List'!B:B),0))</f>
        <v>'Voting List'!L490</v>
      </c>
      <c r="U380" s="231" t="str">
        <f>IF(K380&lt;&gt;"",IF(ISNUMBER(FIND(K380,'Voting List'!L1)),"YES","NO"),"")</f>
        <v>YES</v>
      </c>
      <c r="X380" s="229">
        <v>0</v>
      </c>
      <c r="Y380" s="229">
        <v>10387</v>
      </c>
    </row>
    <row r="381" spans="1:25" ht="12.6" customHeight="1" x14ac:dyDescent="0.25">
      <c r="A381" s="229"/>
      <c r="B381" s="229"/>
      <c r="C381" s="229"/>
      <c r="D381" s="241"/>
      <c r="E381" s="241"/>
      <c r="F381" s="241"/>
      <c r="G381" s="241"/>
      <c r="H381" s="241"/>
      <c r="I381" s="241"/>
      <c r="J381" s="241"/>
      <c r="K381" s="229"/>
      <c r="L381" s="229"/>
      <c r="M381" s="229"/>
      <c r="N381" s="261"/>
      <c r="O381" s="262"/>
      <c r="Q381" s="229" t="str" cm="1">
        <f t="array" aca="1" ref="Q381" ca="1">IF(AND(K381&lt;&gt;"",P381&lt;&gt;"Present",U381&lt;&gt;"NO",M381="3GPPMEMBER"),IF(INDIRECT(S381)&lt;&gt;"Present","CHECK","Covered"),"")</f>
        <v/>
      </c>
      <c r="S381" s="241" t="b" cm="1">
        <f t="array" ref="S381">IF(M381="3GPPMEMBER","'Voting List'!L"&amp;MATCH(TRUE,EXACT(K381,'Voting List'!B:B),0))</f>
        <v>0</v>
      </c>
      <c r="U381" s="231" t="str">
        <f>IF(K381&lt;&gt;"",IF(ISNUMBER(FIND(K381,'Voting List'!L1)),"YES","NO"),"")</f>
        <v/>
      </c>
      <c r="X381" s="229">
        <v>0</v>
      </c>
      <c r="Y381" s="229">
        <v>10388</v>
      </c>
    </row>
    <row r="382" spans="1:25" ht="12.6" customHeight="1" x14ac:dyDescent="0.25">
      <c r="A382" s="229"/>
      <c r="B382" s="229"/>
      <c r="C382" s="229"/>
      <c r="D382" s="241"/>
      <c r="E382" s="241"/>
      <c r="F382" s="241"/>
      <c r="G382" s="241"/>
      <c r="H382" s="241"/>
      <c r="I382" s="241"/>
      <c r="J382" s="241"/>
      <c r="K382" s="229"/>
      <c r="L382" s="229"/>
      <c r="M382" s="229"/>
      <c r="N382" s="261"/>
      <c r="O382" s="262"/>
      <c r="Q382" s="229" t="str" cm="1">
        <f t="array" aca="1" ref="Q382" ca="1">IF(AND(K382&lt;&gt;"",P382&lt;&gt;"Present",U382&lt;&gt;"NO",M382="3GPPMEMBER"),IF(INDIRECT(S382)&lt;&gt;"Present","CHECK","Covered"),"")</f>
        <v/>
      </c>
      <c r="S382" s="241" t="b" cm="1">
        <f t="array" ref="S382">IF(M382="3GPPMEMBER","'Voting List'!L"&amp;MATCH(TRUE,EXACT(K382,'Voting List'!B:B),0))</f>
        <v>0</v>
      </c>
      <c r="U382" s="231" t="str">
        <f>IF(K382&lt;&gt;"",IF(ISNUMBER(FIND(K382,'Voting List'!L1)),"YES","NO"),"")</f>
        <v/>
      </c>
      <c r="X382" s="229">
        <v>0</v>
      </c>
      <c r="Y382" s="229">
        <v>10389</v>
      </c>
    </row>
    <row r="383" spans="1:25" ht="12.6" customHeight="1" x14ac:dyDescent="0.25">
      <c r="A383" s="229"/>
      <c r="B383" s="229"/>
      <c r="C383" s="229"/>
      <c r="D383" s="241"/>
      <c r="E383" s="241"/>
      <c r="F383" s="241"/>
      <c r="G383" s="241"/>
      <c r="H383" s="241"/>
      <c r="I383" s="241"/>
      <c r="J383" s="241"/>
      <c r="K383" s="229"/>
      <c r="L383" s="229"/>
      <c r="M383" s="229"/>
      <c r="N383" s="261"/>
      <c r="O383" s="262"/>
      <c r="Q383" s="229" t="str" cm="1">
        <f t="array" aca="1" ref="Q383" ca="1">IF(AND(K383&lt;&gt;"",P383&lt;&gt;"Present",U383&lt;&gt;"NO",M383="3GPPMEMBER"),IF(INDIRECT(S383)&lt;&gt;"Present","CHECK","Covered"),"")</f>
        <v/>
      </c>
      <c r="S383" s="241" t="b" cm="1">
        <f t="array" ref="S383">IF(M383="3GPPMEMBER","'Voting List'!L"&amp;MATCH(TRUE,EXACT(K383,'Voting List'!B:B),0))</f>
        <v>0</v>
      </c>
      <c r="U383" s="231" t="str">
        <f>IF(K383&lt;&gt;"",IF(ISNUMBER(FIND(K383,'Voting List'!L1)),"YES","NO"),"")</f>
        <v/>
      </c>
      <c r="X383" s="229">
        <v>0</v>
      </c>
      <c r="Y383" s="229">
        <v>10390</v>
      </c>
    </row>
    <row r="384" spans="1:25" ht="12.6" customHeight="1" x14ac:dyDescent="0.25">
      <c r="A384" s="229"/>
      <c r="B384" s="229"/>
      <c r="C384" s="229"/>
      <c r="D384" s="241"/>
      <c r="E384" s="241"/>
      <c r="F384" s="241"/>
      <c r="G384" s="241"/>
      <c r="H384" s="241"/>
      <c r="I384" s="241"/>
      <c r="J384" s="241"/>
      <c r="K384" s="229"/>
      <c r="L384" s="229"/>
      <c r="M384" s="229"/>
      <c r="N384" s="261"/>
      <c r="O384" s="262"/>
      <c r="Q384" s="229" t="str" cm="1">
        <f t="array" aca="1" ref="Q384" ca="1">IF(AND(K384&lt;&gt;"",P384&lt;&gt;"Present",U384&lt;&gt;"NO",M384="3GPPMEMBER"),IF(INDIRECT(S384)&lt;&gt;"Present","CHECK","Covered"),"")</f>
        <v/>
      </c>
      <c r="S384" s="241" t="b" cm="1">
        <f t="array" ref="S384">IF(M384="3GPPMEMBER","'Voting List'!L"&amp;MATCH(TRUE,EXACT(K384,'Voting List'!B:B),0))</f>
        <v>0</v>
      </c>
      <c r="U384" s="231" t="str">
        <f>IF(K384&lt;&gt;"",IF(ISNUMBER(FIND(K384,'Voting List'!L1)),"YES","NO"),"")</f>
        <v/>
      </c>
      <c r="X384" s="229">
        <v>0</v>
      </c>
      <c r="Y384" s="229">
        <v>10391</v>
      </c>
    </row>
    <row r="385" spans="1:25" ht="12.6" customHeight="1" x14ac:dyDescent="0.25">
      <c r="A385" s="229"/>
      <c r="B385" s="229"/>
      <c r="C385" s="229"/>
      <c r="D385" s="241"/>
      <c r="E385" s="241"/>
      <c r="F385" s="241"/>
      <c r="G385" s="241"/>
      <c r="H385" s="241"/>
      <c r="I385" s="241"/>
      <c r="J385" s="241"/>
      <c r="K385" s="229"/>
      <c r="L385" s="229"/>
      <c r="M385" s="229"/>
      <c r="N385" s="261"/>
      <c r="O385" s="262"/>
      <c r="Q385" s="229" t="str" cm="1">
        <f t="array" aca="1" ref="Q385" ca="1">IF(AND(K385&lt;&gt;"",P385&lt;&gt;"Present",U385&lt;&gt;"NO",M385="3GPPMEMBER"),IF(INDIRECT(S385)&lt;&gt;"Present","CHECK","Covered"),"")</f>
        <v/>
      </c>
      <c r="S385" s="241" t="b" cm="1">
        <f t="array" ref="S385">IF(M385="3GPPMEMBER","'Voting List'!L"&amp;MATCH(TRUE,EXACT(K385,'Voting List'!B:B),0))</f>
        <v>0</v>
      </c>
      <c r="U385" s="231" t="str">
        <f>IF(K385&lt;&gt;"",IF(ISNUMBER(FIND(K385,'Voting List'!L1)),"YES","NO"),"")</f>
        <v/>
      </c>
      <c r="X385" s="229">
        <v>0</v>
      </c>
      <c r="Y385" s="229">
        <v>10392</v>
      </c>
    </row>
    <row r="386" spans="1:25" ht="12.6" customHeight="1" x14ac:dyDescent="0.25">
      <c r="A386" s="229"/>
      <c r="B386" s="229"/>
      <c r="C386" s="229"/>
      <c r="D386" s="241"/>
      <c r="E386" s="241"/>
      <c r="F386" s="241"/>
      <c r="G386" s="241"/>
      <c r="H386" s="241"/>
      <c r="I386" s="241"/>
      <c r="J386" s="241"/>
      <c r="K386" s="229"/>
      <c r="L386" s="229"/>
      <c r="M386" s="229"/>
      <c r="N386" s="261"/>
      <c r="O386" s="262"/>
      <c r="Q386" s="229" t="str" cm="1">
        <f t="array" aca="1" ref="Q386" ca="1">IF(AND(K386&lt;&gt;"",P386&lt;&gt;"Present",U386&lt;&gt;"NO",M386="3GPPMEMBER"),IF(INDIRECT(S386)&lt;&gt;"Present","CHECK","Covered"),"")</f>
        <v/>
      </c>
      <c r="S386" s="241" t="b" cm="1">
        <f t="array" ref="S386">IF(M386="3GPPMEMBER","'Voting List'!L"&amp;MATCH(TRUE,EXACT(K386,'Voting List'!B:B),0))</f>
        <v>0</v>
      </c>
      <c r="U386" s="231" t="str">
        <f>IF(K386&lt;&gt;"",IF(ISNUMBER(FIND(K386,'Voting List'!L1)),"YES","NO"),"")</f>
        <v/>
      </c>
      <c r="X386" s="229">
        <v>0</v>
      </c>
      <c r="Y386" s="229">
        <v>10393</v>
      </c>
    </row>
    <row r="387" spans="1:25" ht="12.6" customHeight="1" x14ac:dyDescent="0.25">
      <c r="A387" s="229"/>
      <c r="B387" s="229"/>
      <c r="C387" s="229"/>
      <c r="D387" s="241"/>
      <c r="E387" s="241"/>
      <c r="F387" s="241"/>
      <c r="G387" s="241"/>
      <c r="H387" s="241"/>
      <c r="I387" s="241"/>
      <c r="J387" s="241"/>
      <c r="K387" s="229"/>
      <c r="L387" s="229"/>
      <c r="M387" s="229"/>
      <c r="N387" s="261"/>
      <c r="O387" s="262"/>
      <c r="Q387" s="229" t="str" cm="1">
        <f t="array" aca="1" ref="Q387" ca="1">IF(AND(K387&lt;&gt;"",P387&lt;&gt;"Present",U387&lt;&gt;"NO",M387="3GPPMEMBER"),IF(INDIRECT(S387)&lt;&gt;"Present","CHECK","Covered"),"")</f>
        <v/>
      </c>
      <c r="S387" s="241" t="b" cm="1">
        <f t="array" ref="S387">IF(M387="3GPPMEMBER","'Voting List'!L"&amp;MATCH(TRUE,EXACT(K387,'Voting List'!B:B),0))</f>
        <v>0</v>
      </c>
      <c r="U387" s="231" t="str">
        <f>IF(K387&lt;&gt;"",IF(ISNUMBER(FIND(K387,'Voting List'!L1)),"YES","NO"),"")</f>
        <v/>
      </c>
      <c r="X387" s="229">
        <v>0</v>
      </c>
      <c r="Y387" s="229">
        <v>10394</v>
      </c>
    </row>
    <row r="388" spans="1:25" ht="12.6" customHeight="1" x14ac:dyDescent="0.25">
      <c r="A388" s="229"/>
      <c r="B388" s="229"/>
      <c r="C388" s="229"/>
      <c r="D388" s="241"/>
      <c r="E388" s="241"/>
      <c r="F388" s="241"/>
      <c r="G388" s="241"/>
      <c r="H388" s="241"/>
      <c r="I388" s="241"/>
      <c r="J388" s="241"/>
      <c r="K388" s="229"/>
      <c r="L388" s="229"/>
      <c r="M388" s="229"/>
      <c r="N388" s="261"/>
      <c r="O388" s="262"/>
      <c r="Q388" s="229" t="str" cm="1">
        <f t="array" aca="1" ref="Q388" ca="1">IF(AND(K388&lt;&gt;"",P388&lt;&gt;"Present",U388&lt;&gt;"NO",M388="3GPPMEMBER"),IF(INDIRECT(S388)&lt;&gt;"Present","CHECK","Covered"),"")</f>
        <v/>
      </c>
      <c r="S388" s="241" t="b" cm="1">
        <f t="array" ref="S388">IF(M388="3GPPMEMBER","'Voting List'!L"&amp;MATCH(TRUE,EXACT(K388,'Voting List'!B:B),0))</f>
        <v>0</v>
      </c>
      <c r="U388" s="231" t="str">
        <f>IF(K388&lt;&gt;"",IF(ISNUMBER(FIND(K388,'Voting List'!L1)),"YES","NO"),"")</f>
        <v/>
      </c>
      <c r="X388" s="229">
        <v>0</v>
      </c>
      <c r="Y388" s="229">
        <v>10395</v>
      </c>
    </row>
    <row r="389" spans="1:25" ht="12.6" customHeight="1" x14ac:dyDescent="0.25">
      <c r="A389" s="229"/>
      <c r="B389" s="229"/>
      <c r="C389" s="229"/>
      <c r="D389" s="241"/>
      <c r="E389" s="241"/>
      <c r="F389" s="241"/>
      <c r="G389" s="241"/>
      <c r="H389" s="241"/>
      <c r="I389" s="241"/>
      <c r="J389" s="241"/>
      <c r="K389" s="229"/>
      <c r="L389" s="229"/>
      <c r="M389" s="229"/>
      <c r="N389" s="261"/>
      <c r="O389" s="262"/>
      <c r="Q389" s="229" t="str" cm="1">
        <f t="array" aca="1" ref="Q389" ca="1">IF(AND(K389&lt;&gt;"",P389&lt;&gt;"Present",U389&lt;&gt;"NO",M389="3GPPMEMBER"),IF(INDIRECT(S389)&lt;&gt;"Present","CHECK","Covered"),"")</f>
        <v/>
      </c>
      <c r="S389" s="241" t="b" cm="1">
        <f t="array" ref="S389">IF(M389="3GPPMEMBER","'Voting List'!L"&amp;MATCH(TRUE,EXACT(K389,'Voting List'!B:B),0))</f>
        <v>0</v>
      </c>
      <c r="U389" s="231" t="str">
        <f>IF(K389&lt;&gt;"",IF(ISNUMBER(FIND(K389,'Voting List'!L1)),"YES","NO"),"")</f>
        <v/>
      </c>
      <c r="X389" s="229">
        <v>0</v>
      </c>
      <c r="Y389" s="229">
        <v>10396</v>
      </c>
    </row>
    <row r="390" spans="1:25" ht="12.6" customHeight="1" x14ac:dyDescent="0.25">
      <c r="A390" s="229"/>
      <c r="B390" s="229"/>
      <c r="C390" s="229"/>
      <c r="D390" s="241"/>
      <c r="E390" s="241"/>
      <c r="F390" s="241"/>
      <c r="G390" s="241"/>
      <c r="H390" s="241"/>
      <c r="I390" s="241"/>
      <c r="J390" s="241"/>
      <c r="K390" s="229"/>
      <c r="L390" s="229"/>
      <c r="M390" s="229"/>
      <c r="N390" s="261"/>
      <c r="O390" s="262"/>
      <c r="Q390" s="229" t="str" cm="1">
        <f t="array" aca="1" ref="Q390" ca="1">IF(AND(K390&lt;&gt;"",P390&lt;&gt;"Present",U390&lt;&gt;"NO",M390="3GPPMEMBER"),IF(INDIRECT(S390)&lt;&gt;"Present","CHECK","Covered"),"")</f>
        <v/>
      </c>
      <c r="S390" s="241" t="b" cm="1">
        <f t="array" ref="S390">IF(M390="3GPPMEMBER","'Voting List'!L"&amp;MATCH(TRUE,EXACT(K390,'Voting List'!B:B),0))</f>
        <v>0</v>
      </c>
      <c r="U390" s="231" t="str">
        <f>IF(K390&lt;&gt;"",IF(ISNUMBER(FIND(K390,'Voting List'!L1)),"YES","NO"),"")</f>
        <v/>
      </c>
      <c r="X390" s="229">
        <v>0</v>
      </c>
      <c r="Y390" s="229">
        <v>10397</v>
      </c>
    </row>
    <row r="391" spans="1:25" ht="12.6" customHeight="1" x14ac:dyDescent="0.25">
      <c r="A391" s="229"/>
      <c r="B391" s="229"/>
      <c r="C391" s="229"/>
      <c r="D391" s="241"/>
      <c r="E391" s="241"/>
      <c r="F391" s="241"/>
      <c r="G391" s="241"/>
      <c r="H391" s="241"/>
      <c r="I391" s="241"/>
      <c r="J391" s="241"/>
      <c r="K391" s="229"/>
      <c r="L391" s="229"/>
      <c r="M391" s="229"/>
      <c r="N391" s="261"/>
      <c r="O391" s="262"/>
      <c r="Q391" s="229" t="str" cm="1">
        <f t="array" aca="1" ref="Q391" ca="1">IF(AND(K391&lt;&gt;"",P391&lt;&gt;"Present",U391&lt;&gt;"NO",M391="3GPPMEMBER"),IF(INDIRECT(S391)&lt;&gt;"Present","CHECK","Covered"),"")</f>
        <v/>
      </c>
      <c r="S391" s="241" t="b" cm="1">
        <f t="array" ref="S391">IF(M391="3GPPMEMBER","'Voting List'!L"&amp;MATCH(TRUE,EXACT(K391,'Voting List'!B:B),0))</f>
        <v>0</v>
      </c>
      <c r="U391" s="231" t="str">
        <f>IF(K391&lt;&gt;"",IF(ISNUMBER(FIND(K391,'Voting List'!L1)),"YES","NO"),"")</f>
        <v/>
      </c>
      <c r="X391" s="229">
        <v>0</v>
      </c>
      <c r="Y391" s="229">
        <v>10398</v>
      </c>
    </row>
    <row r="392" spans="1:25" ht="12.6" customHeight="1" x14ac:dyDescent="0.25">
      <c r="A392" s="229"/>
      <c r="B392" s="229"/>
      <c r="C392" s="229"/>
      <c r="D392" s="241"/>
      <c r="E392" s="241"/>
      <c r="F392" s="241"/>
      <c r="G392" s="241"/>
      <c r="H392" s="241"/>
      <c r="I392" s="241"/>
      <c r="J392" s="241"/>
      <c r="K392" s="229"/>
      <c r="L392" s="229"/>
      <c r="M392" s="229"/>
      <c r="N392" s="261"/>
      <c r="O392" s="262"/>
      <c r="Q392" s="229" t="str" cm="1">
        <f t="array" aca="1" ref="Q392" ca="1">IF(AND(K392&lt;&gt;"",P392&lt;&gt;"Present",U392&lt;&gt;"NO",M392="3GPPMEMBER"),IF(INDIRECT(S392)&lt;&gt;"Present","CHECK","Covered"),"")</f>
        <v/>
      </c>
      <c r="S392" s="241" t="b" cm="1">
        <f t="array" ref="S392">IF(M392="3GPPMEMBER","'Voting List'!L"&amp;MATCH(TRUE,EXACT(K392,'Voting List'!B:B),0))</f>
        <v>0</v>
      </c>
      <c r="U392" s="231" t="str">
        <f>IF(K392&lt;&gt;"",IF(ISNUMBER(FIND(K392,'Voting List'!L1)),"YES","NO"),"")</f>
        <v/>
      </c>
      <c r="X392" s="229">
        <v>0</v>
      </c>
      <c r="Y392" s="229">
        <v>10399</v>
      </c>
    </row>
    <row r="393" spans="1:25" ht="12.6" customHeight="1" x14ac:dyDescent="0.25">
      <c r="A393" s="229"/>
      <c r="B393" s="229"/>
      <c r="C393" s="229"/>
      <c r="D393" s="241"/>
      <c r="E393" s="241"/>
      <c r="F393" s="241"/>
      <c r="G393" s="241"/>
      <c r="H393" s="241"/>
      <c r="I393" s="241"/>
      <c r="J393" s="241"/>
      <c r="K393" s="229"/>
      <c r="L393" s="229"/>
      <c r="M393" s="229"/>
      <c r="N393" s="261"/>
      <c r="O393" s="262"/>
      <c r="Q393" s="229" t="str" cm="1">
        <f t="array" aca="1" ref="Q393" ca="1">IF(AND(K393&lt;&gt;"",P393&lt;&gt;"Present",U393&lt;&gt;"NO",M393="3GPPMEMBER"),IF(INDIRECT(S393)&lt;&gt;"Present","CHECK","Covered"),"")</f>
        <v/>
      </c>
      <c r="S393" s="241" t="b" cm="1">
        <f t="array" ref="S393">IF(M393="3GPPMEMBER","'Voting List'!L"&amp;MATCH(TRUE,EXACT(K393,'Voting List'!B:B),0))</f>
        <v>0</v>
      </c>
      <c r="U393" s="231" t="str">
        <f>IF(K393&lt;&gt;"",IF(ISNUMBER(FIND(K393,'Voting List'!L1)),"YES","NO"),"")</f>
        <v/>
      </c>
      <c r="X393" s="229">
        <v>0</v>
      </c>
      <c r="Y393" s="229">
        <v>10400</v>
      </c>
    </row>
    <row r="394" spans="1:25" ht="12.6" customHeight="1" x14ac:dyDescent="0.25">
      <c r="A394" s="229"/>
      <c r="B394" s="229"/>
      <c r="C394" s="229"/>
      <c r="D394" s="241"/>
      <c r="E394" s="241"/>
      <c r="F394" s="241"/>
      <c r="G394" s="241"/>
      <c r="H394" s="241"/>
      <c r="I394" s="241"/>
      <c r="J394" s="241"/>
      <c r="K394" s="229"/>
      <c r="L394" s="229"/>
      <c r="M394" s="229"/>
      <c r="N394" s="261"/>
      <c r="O394" s="262"/>
      <c r="Q394" s="229" t="str" cm="1">
        <f t="array" aca="1" ref="Q394" ca="1">IF(AND(K394&lt;&gt;"",P394&lt;&gt;"Present",U394&lt;&gt;"NO",M394="3GPPMEMBER"),IF(INDIRECT(S394)&lt;&gt;"Present","CHECK","Covered"),"")</f>
        <v/>
      </c>
      <c r="S394" s="241" t="b" cm="1">
        <f t="array" ref="S394">IF(M394="3GPPMEMBER","'Voting List'!L"&amp;MATCH(TRUE,EXACT(K394,'Voting List'!B:B),0))</f>
        <v>0</v>
      </c>
      <c r="U394" s="231" t="str">
        <f>IF(K394&lt;&gt;"",IF(ISNUMBER(FIND(K394,'Voting List'!L1)),"YES","NO"),"")</f>
        <v/>
      </c>
      <c r="X394" s="229">
        <v>0</v>
      </c>
      <c r="Y394" s="229">
        <v>10401</v>
      </c>
    </row>
    <row r="395" spans="1:25" ht="12.6" customHeight="1" x14ac:dyDescent="0.25">
      <c r="A395" s="229"/>
      <c r="B395" s="229"/>
      <c r="C395" s="229"/>
      <c r="D395" s="241"/>
      <c r="E395" s="241"/>
      <c r="F395" s="241"/>
      <c r="G395" s="241"/>
      <c r="H395" s="241"/>
      <c r="I395" s="241"/>
      <c r="J395" s="241"/>
      <c r="K395" s="229"/>
      <c r="L395" s="229"/>
      <c r="M395" s="229"/>
      <c r="N395" s="261"/>
      <c r="O395" s="262"/>
      <c r="Q395" s="229" t="str" cm="1">
        <f t="array" aca="1" ref="Q395" ca="1">IF(AND(K395&lt;&gt;"",P395&lt;&gt;"Present",U395&lt;&gt;"NO",M395="3GPPMEMBER"),IF(INDIRECT(S395)&lt;&gt;"Present","CHECK","Covered"),"")</f>
        <v/>
      </c>
      <c r="S395" s="241" t="b" cm="1">
        <f t="array" ref="S395">IF(M395="3GPPMEMBER","'Voting List'!L"&amp;MATCH(TRUE,EXACT(K395,'Voting List'!B:B),0))</f>
        <v>0</v>
      </c>
      <c r="U395" s="231" t="str">
        <f>IF(K395&lt;&gt;"",IF(ISNUMBER(FIND(K395,'Voting List'!L1)),"YES","NO"),"")</f>
        <v/>
      </c>
      <c r="X395" s="229">
        <v>0</v>
      </c>
      <c r="Y395" s="229">
        <v>10402</v>
      </c>
    </row>
    <row r="396" spans="1:25" ht="12.6" customHeight="1" x14ac:dyDescent="0.25">
      <c r="A396" s="229"/>
      <c r="B396" s="229"/>
      <c r="C396" s="229"/>
      <c r="D396" s="241"/>
      <c r="E396" s="241"/>
      <c r="F396" s="241"/>
      <c r="G396" s="241"/>
      <c r="H396" s="241"/>
      <c r="I396" s="241"/>
      <c r="J396" s="241"/>
      <c r="K396" s="229"/>
      <c r="L396" s="229"/>
      <c r="M396" s="229"/>
      <c r="N396" s="261"/>
      <c r="O396" s="262"/>
      <c r="Q396" s="229" t="str" cm="1">
        <f t="array" aca="1" ref="Q396" ca="1">IF(AND(K396&lt;&gt;"",P396&lt;&gt;"Present",U396&lt;&gt;"NO",M396="3GPPMEMBER"),IF(INDIRECT(S396)&lt;&gt;"Present","CHECK","Covered"),"")</f>
        <v/>
      </c>
      <c r="S396" s="241" t="b" cm="1">
        <f t="array" ref="S396">IF(M396="3GPPMEMBER","'Voting List'!L"&amp;MATCH(TRUE,EXACT(K396,'Voting List'!B:B),0))</f>
        <v>0</v>
      </c>
      <c r="U396" s="231" t="str">
        <f>IF(K396&lt;&gt;"",IF(ISNUMBER(FIND(K396,'Voting List'!L1)),"YES","NO"),"")</f>
        <v/>
      </c>
      <c r="X396" s="229">
        <v>0</v>
      </c>
      <c r="Y396" s="229">
        <v>10403</v>
      </c>
    </row>
    <row r="397" spans="1:25" ht="12.6" customHeight="1" x14ac:dyDescent="0.25">
      <c r="A397" s="229"/>
      <c r="B397" s="229"/>
      <c r="C397" s="229"/>
      <c r="D397" s="241"/>
      <c r="E397" s="241"/>
      <c r="F397" s="241"/>
      <c r="G397" s="241"/>
      <c r="H397" s="241"/>
      <c r="I397" s="241"/>
      <c r="J397" s="241"/>
      <c r="K397" s="229"/>
      <c r="L397" s="229"/>
      <c r="M397" s="229"/>
      <c r="N397" s="261"/>
      <c r="O397" s="262"/>
      <c r="Q397" s="229" t="str" cm="1">
        <f t="array" aca="1" ref="Q397" ca="1">IF(AND(K397&lt;&gt;"",P397&lt;&gt;"Present",U397&lt;&gt;"NO",M397="3GPPMEMBER"),IF(INDIRECT(S397)&lt;&gt;"Present","CHECK","Covered"),"")</f>
        <v/>
      </c>
      <c r="S397" s="241" t="b" cm="1">
        <f t="array" ref="S397">IF(M397="3GPPMEMBER","'Voting List'!L"&amp;MATCH(TRUE,EXACT(K397,'Voting List'!B:B),0))</f>
        <v>0</v>
      </c>
      <c r="U397" s="231" t="str">
        <f>IF(K397&lt;&gt;"",IF(ISNUMBER(FIND(K397,'Voting List'!L1)),"YES","NO"),"")</f>
        <v/>
      </c>
      <c r="X397" s="229">
        <v>0</v>
      </c>
      <c r="Y397" s="229">
        <v>10404</v>
      </c>
    </row>
    <row r="398" spans="1:25" ht="12.6" customHeight="1" x14ac:dyDescent="0.25">
      <c r="A398" s="229"/>
      <c r="B398" s="229"/>
      <c r="C398" s="229"/>
      <c r="D398" s="241"/>
      <c r="E398" s="241"/>
      <c r="F398" s="241"/>
      <c r="G398" s="241"/>
      <c r="H398" s="241"/>
      <c r="I398" s="241"/>
      <c r="J398" s="241"/>
      <c r="K398" s="229"/>
      <c r="L398" s="229"/>
      <c r="M398" s="229"/>
      <c r="N398" s="261"/>
      <c r="O398" s="262"/>
      <c r="Q398" s="229" t="str" cm="1">
        <f t="array" aca="1" ref="Q398" ca="1">IF(AND(K398&lt;&gt;"",P398&lt;&gt;"Present",U398&lt;&gt;"NO",M398="3GPPMEMBER"),IF(INDIRECT(S398)&lt;&gt;"Present","CHECK","Covered"),"")</f>
        <v/>
      </c>
      <c r="S398" s="241" t="b" cm="1">
        <f t="array" ref="S398">IF(M398="3GPPMEMBER","'Voting List'!L"&amp;MATCH(TRUE,EXACT(K398,'Voting List'!B:B),0))</f>
        <v>0</v>
      </c>
      <c r="U398" s="231" t="str">
        <f>IF(K398&lt;&gt;"",IF(ISNUMBER(FIND(K398,'Voting List'!L1)),"YES","NO"),"")</f>
        <v/>
      </c>
      <c r="X398" s="229">
        <v>0</v>
      </c>
      <c r="Y398" s="229">
        <v>10405</v>
      </c>
    </row>
    <row r="399" spans="1:25" ht="12.6" customHeight="1" x14ac:dyDescent="0.25">
      <c r="A399" s="229"/>
      <c r="B399" s="229"/>
      <c r="C399" s="229"/>
      <c r="D399" s="241"/>
      <c r="E399" s="241"/>
      <c r="F399" s="241"/>
      <c r="G399" s="241"/>
      <c r="H399" s="241"/>
      <c r="I399" s="241"/>
      <c r="J399" s="241"/>
      <c r="K399" s="229"/>
      <c r="L399" s="229"/>
      <c r="M399" s="229"/>
      <c r="N399" s="261"/>
      <c r="O399" s="262"/>
      <c r="Q399" s="229" t="str" cm="1">
        <f t="array" aca="1" ref="Q399" ca="1">IF(AND(K399&lt;&gt;"",P399&lt;&gt;"Present",U399&lt;&gt;"NO",M399="3GPPMEMBER"),IF(INDIRECT(S399)&lt;&gt;"Present","CHECK","Covered"),"")</f>
        <v/>
      </c>
      <c r="S399" s="241" t="b" cm="1">
        <f t="array" ref="S399">IF(M399="3GPPMEMBER","'Voting List'!L"&amp;MATCH(TRUE,EXACT(K399,'Voting List'!B:B),0))</f>
        <v>0</v>
      </c>
      <c r="U399" s="231" t="str">
        <f>IF(K399&lt;&gt;"",IF(ISNUMBER(FIND(K399,'Voting List'!L1)),"YES","NO"),"")</f>
        <v/>
      </c>
      <c r="X399" s="229">
        <v>0</v>
      </c>
      <c r="Y399" s="229">
        <v>10406</v>
      </c>
    </row>
    <row r="400" spans="1:25" ht="12.6" customHeight="1" x14ac:dyDescent="0.25">
      <c r="A400" s="229"/>
      <c r="B400" s="229"/>
      <c r="C400" s="229"/>
      <c r="D400" s="241"/>
      <c r="E400" s="241"/>
      <c r="F400" s="241"/>
      <c r="G400" s="241"/>
      <c r="H400" s="241"/>
      <c r="I400" s="241"/>
      <c r="J400" s="241"/>
      <c r="K400" s="229"/>
      <c r="L400" s="229"/>
      <c r="M400" s="229"/>
      <c r="N400" s="261"/>
      <c r="O400" s="262"/>
      <c r="Q400" s="229" t="str" cm="1">
        <f t="array" aca="1" ref="Q400" ca="1">IF(AND(K400&lt;&gt;"",P400&lt;&gt;"Present",U400&lt;&gt;"NO",M400="3GPPMEMBER"),IF(INDIRECT(S400)&lt;&gt;"Present","CHECK","Covered"),"")</f>
        <v/>
      </c>
      <c r="S400" s="241" t="b" cm="1">
        <f t="array" ref="S400">IF(M400="3GPPMEMBER","'Voting List'!L"&amp;MATCH(TRUE,EXACT(K400,'Voting List'!B:B),0))</f>
        <v>0</v>
      </c>
      <c r="U400" s="231" t="str">
        <f>IF(K400&lt;&gt;"",IF(ISNUMBER(FIND(K400,'Voting List'!L1)),"YES","NO"),"")</f>
        <v/>
      </c>
      <c r="X400" s="229">
        <v>0</v>
      </c>
      <c r="Y400" s="229">
        <v>10407</v>
      </c>
    </row>
    <row r="401" spans="1:25" ht="12.6" customHeight="1" x14ac:dyDescent="0.25">
      <c r="A401" s="229"/>
      <c r="B401" s="229"/>
      <c r="C401" s="229"/>
      <c r="D401" s="241"/>
      <c r="E401" s="241"/>
      <c r="F401" s="244"/>
      <c r="G401" s="241"/>
      <c r="H401" s="241"/>
      <c r="I401" s="241"/>
      <c r="J401" s="241"/>
      <c r="K401" s="229"/>
      <c r="L401" s="229"/>
      <c r="M401" s="229"/>
      <c r="N401" s="261"/>
      <c r="O401" s="262"/>
      <c r="Q401" s="229" t="str" cm="1">
        <f t="array" aca="1" ref="Q401" ca="1">IF(AND(K401&lt;&gt;"",P401&lt;&gt;"Present",U401&lt;&gt;"NO",M401="3GPPMEMBER"),IF(INDIRECT(S401)&lt;&gt;"Present","CHECK","Covered"),"")</f>
        <v/>
      </c>
      <c r="S401" s="241" t="b" cm="1">
        <f t="array" ref="S401">IF(M401="3GPPMEMBER","'Voting List'!L"&amp;MATCH(TRUE,EXACT(K401,'Voting List'!B:B),0))</f>
        <v>0</v>
      </c>
      <c r="U401" s="231" t="str">
        <f>IF(K401&lt;&gt;"",IF(ISNUMBER(FIND(K401,'Voting List'!L1)),"YES","NO"),"")</f>
        <v/>
      </c>
      <c r="X401" s="229">
        <v>0</v>
      </c>
      <c r="Y401" s="229">
        <v>10408</v>
      </c>
    </row>
    <row r="402" spans="1:25" ht="12.6" customHeight="1" x14ac:dyDescent="0.25">
      <c r="A402" s="229"/>
      <c r="B402" s="229"/>
      <c r="C402" s="229"/>
      <c r="D402" s="241"/>
      <c r="E402" s="241"/>
      <c r="F402" s="241"/>
      <c r="G402" s="241"/>
      <c r="H402" s="241"/>
      <c r="I402" s="241"/>
      <c r="J402" s="241"/>
      <c r="K402" s="229"/>
      <c r="L402" s="229"/>
      <c r="M402" s="229"/>
      <c r="N402" s="261"/>
      <c r="O402" s="262"/>
      <c r="Q402" s="229" t="str" cm="1">
        <f t="array" aca="1" ref="Q402" ca="1">IF(AND(K402&lt;&gt;"",P402&lt;&gt;"Present",U402&lt;&gt;"NO",M402="3GPPMEMBER"),IF(INDIRECT(S402)&lt;&gt;"Present","CHECK","Covered"),"")</f>
        <v/>
      </c>
      <c r="S402" s="241" t="b" cm="1">
        <f t="array" ref="S402">IF(M402="3GPPMEMBER","'Voting List'!L"&amp;MATCH(TRUE,EXACT(K402,'Voting List'!B:B),0))</f>
        <v>0</v>
      </c>
      <c r="U402" s="231" t="str">
        <f>IF(K402&lt;&gt;"",IF(ISNUMBER(FIND(K402,'Voting List'!L1)),"YES","NO"),"")</f>
        <v/>
      </c>
      <c r="X402" s="229">
        <v>0</v>
      </c>
      <c r="Y402" s="229">
        <v>10409</v>
      </c>
    </row>
    <row r="403" spans="1:25" ht="12.6" customHeight="1" x14ac:dyDescent="0.25">
      <c r="A403" s="229"/>
      <c r="B403" s="229"/>
      <c r="C403" s="229"/>
      <c r="D403" s="241"/>
      <c r="E403" s="241"/>
      <c r="F403" s="241"/>
      <c r="G403" s="241"/>
      <c r="H403" s="241"/>
      <c r="I403" s="241"/>
      <c r="J403" s="241"/>
      <c r="K403" s="229"/>
      <c r="L403" s="229"/>
      <c r="M403" s="229"/>
      <c r="N403" s="261"/>
      <c r="O403" s="262"/>
      <c r="Q403" s="229" t="str" cm="1">
        <f t="array" aca="1" ref="Q403" ca="1">IF(AND(K403&lt;&gt;"",P403&lt;&gt;"Present",U403&lt;&gt;"NO",M403="3GPPMEMBER"),IF(INDIRECT(S403)&lt;&gt;"Present","CHECK","Covered"),"")</f>
        <v/>
      </c>
      <c r="S403" s="241" t="b" cm="1">
        <f t="array" ref="S403">IF(M403="3GPPMEMBER","'Voting List'!L"&amp;MATCH(TRUE,EXACT(K403,'Voting List'!B:B),0))</f>
        <v>0</v>
      </c>
      <c r="U403" s="231" t="str">
        <f>IF(K403&lt;&gt;"",IF(ISNUMBER(FIND(K403,'Voting List'!L1)),"YES","NO"),"")</f>
        <v/>
      </c>
      <c r="X403" s="229">
        <v>0</v>
      </c>
      <c r="Y403" s="229">
        <v>10410</v>
      </c>
    </row>
    <row r="404" spans="1:25" ht="12.6" customHeight="1" x14ac:dyDescent="0.25">
      <c r="A404" s="229"/>
      <c r="B404" s="229"/>
      <c r="C404" s="229"/>
      <c r="D404" s="241"/>
      <c r="E404" s="241"/>
      <c r="F404" s="241"/>
      <c r="G404" s="241"/>
      <c r="H404" s="241"/>
      <c r="I404" s="241"/>
      <c r="J404" s="241"/>
      <c r="K404" s="229"/>
      <c r="L404" s="229"/>
      <c r="M404" s="229"/>
      <c r="N404" s="261"/>
      <c r="O404" s="262"/>
      <c r="Q404" s="229" t="str" cm="1">
        <f t="array" aca="1" ref="Q404" ca="1">IF(AND(K404&lt;&gt;"",P404&lt;&gt;"Present",U404&lt;&gt;"NO",M404="3GPPMEMBER"),IF(INDIRECT(S404)&lt;&gt;"Present","CHECK","Covered"),"")</f>
        <v/>
      </c>
      <c r="S404" s="241" t="b" cm="1">
        <f t="array" ref="S404">IF(M404="3GPPMEMBER","'Voting List'!L"&amp;MATCH(TRUE,EXACT(K404,'Voting List'!B:B),0))</f>
        <v>0</v>
      </c>
      <c r="U404" s="231" t="str">
        <f>IF(K404&lt;&gt;"",IF(ISNUMBER(FIND(K404,'Voting List'!L1)),"YES","NO"),"")</f>
        <v/>
      </c>
      <c r="X404" s="229">
        <v>0</v>
      </c>
      <c r="Y404" s="229">
        <v>10411</v>
      </c>
    </row>
    <row r="405" spans="1:25" ht="12.6" customHeight="1" x14ac:dyDescent="0.25">
      <c r="A405" s="229"/>
      <c r="B405" s="229"/>
      <c r="C405" s="229"/>
      <c r="D405" s="241"/>
      <c r="E405" s="241"/>
      <c r="F405" s="241"/>
      <c r="G405" s="241"/>
      <c r="H405" s="241"/>
      <c r="I405" s="241"/>
      <c r="J405" s="241"/>
      <c r="K405" s="229"/>
      <c r="L405" s="229"/>
      <c r="M405" s="229"/>
      <c r="N405" s="261"/>
      <c r="O405" s="262"/>
      <c r="Q405" s="229" t="str" cm="1">
        <f t="array" aca="1" ref="Q405" ca="1">IF(AND(K405&lt;&gt;"",P405&lt;&gt;"Present",U405&lt;&gt;"NO",M405="3GPPMEMBER"),IF(INDIRECT(S405)&lt;&gt;"Present","CHECK","Covered"),"")</f>
        <v/>
      </c>
      <c r="S405" s="241" t="b" cm="1">
        <f t="array" ref="S405">IF(M405="3GPPMEMBER","'Voting List'!L"&amp;MATCH(TRUE,EXACT(K405,'Voting List'!B:B),0))</f>
        <v>0</v>
      </c>
      <c r="U405" s="231" t="str">
        <f>IF(K405&lt;&gt;"",IF(ISNUMBER(FIND(K405,'Voting List'!L1)),"YES","NO"),"")</f>
        <v/>
      </c>
      <c r="X405" s="229">
        <v>0</v>
      </c>
      <c r="Y405" s="229">
        <v>10412</v>
      </c>
    </row>
    <row r="406" spans="1:25" ht="12.6" customHeight="1" x14ac:dyDescent="0.25">
      <c r="A406" s="229"/>
      <c r="B406" s="229"/>
      <c r="C406" s="229"/>
      <c r="D406" s="241"/>
      <c r="E406" s="241"/>
      <c r="F406" s="241"/>
      <c r="G406" s="241"/>
      <c r="H406" s="241"/>
      <c r="I406" s="241"/>
      <c r="J406" s="241"/>
      <c r="K406" s="229"/>
      <c r="L406" s="229"/>
      <c r="M406" s="229"/>
      <c r="N406" s="262"/>
      <c r="O406" s="262"/>
      <c r="Q406" s="229" t="str" cm="1">
        <f t="array" aca="1" ref="Q406" ca="1">IF(AND(K406&lt;&gt;"",P406&lt;&gt;"Present",U406&lt;&gt;"NO",M406="3GPPMEMBER"),IF(INDIRECT(S406)&lt;&gt;"Present","CHECK","Covered"),"")</f>
        <v/>
      </c>
      <c r="S406" s="241" t="b" cm="1">
        <f t="array" ref="S406">IF(M406="3GPPMEMBER","'Voting List'!L"&amp;MATCH(TRUE,EXACT(K406,'Voting List'!B:B),0))</f>
        <v>0</v>
      </c>
      <c r="U406" s="231" t="str">
        <f>IF(K406&lt;&gt;"",IF(ISNUMBER(FIND(K406,'Voting List'!L1)),"YES","NO"),"")</f>
        <v/>
      </c>
      <c r="X406" s="229">
        <v>0</v>
      </c>
      <c r="Y406" s="229">
        <v>10413</v>
      </c>
    </row>
    <row r="407" spans="1:25" ht="12.6" customHeight="1" x14ac:dyDescent="0.25">
      <c r="A407" s="229"/>
      <c r="B407" s="229"/>
      <c r="C407" s="229"/>
      <c r="D407" s="241"/>
      <c r="E407" s="241"/>
      <c r="F407" s="241"/>
      <c r="G407" s="241"/>
      <c r="H407" s="241"/>
      <c r="I407" s="241"/>
      <c r="J407" s="241"/>
      <c r="K407" s="229"/>
      <c r="L407" s="229"/>
      <c r="M407" s="229"/>
      <c r="N407" s="262"/>
      <c r="O407" s="262"/>
      <c r="Q407" s="229" t="str" cm="1">
        <f t="array" aca="1" ref="Q407" ca="1">IF(AND(K407&lt;&gt;"",P407&lt;&gt;"Present",U407&lt;&gt;"NO",M407="3GPPMEMBER"),IF(INDIRECT(S407)&lt;&gt;"Present","CHECK","Covered"),"")</f>
        <v/>
      </c>
      <c r="S407" s="241" t="b" cm="1">
        <f t="array" ref="S407">IF(M407="3GPPMEMBER","'Voting List'!L"&amp;MATCH(TRUE,EXACT(K407,'Voting List'!B:B),0))</f>
        <v>0</v>
      </c>
      <c r="U407" s="231" t="str">
        <f>IF(K407&lt;&gt;"",IF(ISNUMBER(FIND(K407,'Voting List'!L1)),"YES","NO"),"")</f>
        <v/>
      </c>
      <c r="X407" s="229">
        <v>0</v>
      </c>
      <c r="Y407" s="229">
        <v>10414</v>
      </c>
    </row>
    <row r="408" spans="1:25" ht="12.6" customHeight="1" x14ac:dyDescent="0.25">
      <c r="A408" s="229"/>
      <c r="B408" s="229"/>
      <c r="C408" s="229"/>
      <c r="D408" s="241"/>
      <c r="E408" s="241"/>
      <c r="F408" s="241"/>
      <c r="G408" s="241"/>
      <c r="H408" s="241"/>
      <c r="I408" s="241"/>
      <c r="J408" s="241"/>
      <c r="K408" s="229"/>
      <c r="L408" s="229"/>
      <c r="M408" s="229"/>
      <c r="N408" s="262"/>
      <c r="O408" s="262"/>
      <c r="Q408" s="229" t="str" cm="1">
        <f t="array" aca="1" ref="Q408" ca="1">IF(AND(K408&lt;&gt;"",P408&lt;&gt;"Present",U408&lt;&gt;"NO",M408="3GPPMEMBER"),IF(INDIRECT(S408)&lt;&gt;"Present","CHECK","Covered"),"")</f>
        <v/>
      </c>
      <c r="S408" s="241" t="b" cm="1">
        <f t="array" ref="S408">IF(M408="3GPPMEMBER","'Voting List'!L"&amp;MATCH(TRUE,EXACT(K408,'Voting List'!B:B),0))</f>
        <v>0</v>
      </c>
      <c r="U408" s="231" t="str">
        <f>IF(K408&lt;&gt;"",IF(ISNUMBER(FIND(K408,'Voting List'!L1)),"YES","NO"),"")</f>
        <v/>
      </c>
      <c r="X408" s="229">
        <v>0</v>
      </c>
      <c r="Y408" s="229">
        <v>10415</v>
      </c>
    </row>
    <row r="409" spans="1:25" ht="12.6" customHeight="1" x14ac:dyDescent="0.25">
      <c r="A409" s="229"/>
      <c r="B409" s="229"/>
      <c r="C409" s="229"/>
      <c r="D409" s="241"/>
      <c r="E409" s="241"/>
      <c r="F409" s="241"/>
      <c r="G409" s="241"/>
      <c r="H409" s="241"/>
      <c r="I409" s="241"/>
      <c r="J409" s="241"/>
      <c r="K409" s="229"/>
      <c r="L409" s="229"/>
      <c r="M409" s="229"/>
      <c r="N409" s="262"/>
      <c r="O409" s="262"/>
      <c r="Q409" s="229" t="str" cm="1">
        <f t="array" aca="1" ref="Q409" ca="1">IF(AND(K409&lt;&gt;"",P409&lt;&gt;"Present",U409&lt;&gt;"NO",M409="3GPPMEMBER"),IF(INDIRECT(S409)&lt;&gt;"Present","CHECK","Covered"),"")</f>
        <v/>
      </c>
      <c r="S409" s="241" t="b" cm="1">
        <f t="array" ref="S409">IF(M409="3GPPMEMBER","'Voting List'!L"&amp;MATCH(TRUE,EXACT(K409,'Voting List'!B:B),0))</f>
        <v>0</v>
      </c>
      <c r="U409" s="231" t="str">
        <f>IF(K409&lt;&gt;"",IF(ISNUMBER(FIND(K409,'Voting List'!L1)),"YES","NO"),"")</f>
        <v/>
      </c>
      <c r="X409" s="229">
        <v>0</v>
      </c>
      <c r="Y409" s="229">
        <v>10416</v>
      </c>
    </row>
    <row r="410" spans="1:25" ht="12.6" customHeight="1" x14ac:dyDescent="0.25">
      <c r="A410" s="229"/>
      <c r="B410" s="229"/>
      <c r="C410" s="229"/>
      <c r="D410" s="241"/>
      <c r="E410" s="241"/>
      <c r="F410" s="241"/>
      <c r="G410" s="241"/>
      <c r="H410" s="241"/>
      <c r="I410" s="241"/>
      <c r="J410" s="241"/>
      <c r="K410" s="229"/>
      <c r="L410" s="229"/>
      <c r="M410" s="229"/>
      <c r="N410" s="262"/>
      <c r="O410" s="262"/>
      <c r="Q410" s="229" t="str" cm="1">
        <f t="array" aca="1" ref="Q410" ca="1">IF(AND(K410&lt;&gt;"",P410&lt;&gt;"Present",U410&lt;&gt;"NO",M410="3GPPMEMBER"),IF(INDIRECT(S410)&lt;&gt;"Present","CHECK","Covered"),"")</f>
        <v/>
      </c>
      <c r="S410" s="241" t="b" cm="1">
        <f t="array" ref="S410">IF(M410="3GPPMEMBER","'Voting List'!L"&amp;MATCH(TRUE,EXACT(K410,'Voting List'!B:B),0))</f>
        <v>0</v>
      </c>
      <c r="U410" s="231" t="str">
        <f>IF(K410&lt;&gt;"",IF(ISNUMBER(FIND(K410,'Voting List'!L1)),"YES","NO"),"")</f>
        <v/>
      </c>
      <c r="X410" s="229">
        <v>0</v>
      </c>
      <c r="Y410" s="229">
        <v>10417</v>
      </c>
    </row>
    <row r="411" spans="1:25" ht="12.6" customHeight="1" x14ac:dyDescent="0.25">
      <c r="A411" s="229"/>
      <c r="B411" s="229"/>
      <c r="C411" s="229"/>
      <c r="D411" s="241"/>
      <c r="E411" s="241"/>
      <c r="F411" s="244"/>
      <c r="G411" s="241"/>
      <c r="H411" s="241"/>
      <c r="I411" s="241"/>
      <c r="J411" s="241"/>
      <c r="K411" s="229"/>
      <c r="L411" s="229"/>
      <c r="M411" s="229"/>
      <c r="N411" s="262"/>
      <c r="O411" s="262"/>
      <c r="Q411" s="229" t="str" cm="1">
        <f t="array" aca="1" ref="Q411" ca="1">IF(AND(K411&lt;&gt;"",P411&lt;&gt;"Present",U411&lt;&gt;"NO",M411="3GPPMEMBER"),IF(INDIRECT(S411)&lt;&gt;"Present","CHECK","Covered"),"")</f>
        <v/>
      </c>
      <c r="S411" s="241" t="b" cm="1">
        <f t="array" ref="S411">IF(M411="3GPPMEMBER","'Voting List'!L"&amp;MATCH(TRUE,EXACT(K411,'Voting List'!B:B),0))</f>
        <v>0</v>
      </c>
      <c r="U411" s="231" t="str">
        <f>IF(K411&lt;&gt;"",IF(ISNUMBER(FIND(K411,'Voting List'!L1)),"YES","NO"),"")</f>
        <v/>
      </c>
      <c r="X411" s="229">
        <v>0</v>
      </c>
      <c r="Y411" s="229">
        <v>10418</v>
      </c>
    </row>
    <row r="412" spans="1:25" ht="12.6" customHeight="1" x14ac:dyDescent="0.25">
      <c r="A412" s="229"/>
      <c r="B412" s="229"/>
      <c r="C412" s="229"/>
      <c r="D412" s="241"/>
      <c r="E412" s="241"/>
      <c r="F412" s="241"/>
      <c r="G412" s="241"/>
      <c r="H412" s="241"/>
      <c r="I412" s="241"/>
      <c r="J412" s="241"/>
      <c r="K412" s="229"/>
      <c r="L412" s="229"/>
      <c r="M412" s="229"/>
      <c r="N412" s="262"/>
      <c r="O412" s="262"/>
      <c r="Q412" s="229" t="str" cm="1">
        <f t="array" aca="1" ref="Q412" ca="1">IF(AND(K412&lt;&gt;"",P412&lt;&gt;"Present",U412&lt;&gt;"NO",M412="3GPPMEMBER"),IF(INDIRECT(S412)&lt;&gt;"Present","CHECK","Covered"),"")</f>
        <v/>
      </c>
      <c r="S412" s="241" t="b" cm="1">
        <f t="array" ref="S412">IF(M412="3GPPMEMBER","'Voting List'!L"&amp;MATCH(TRUE,EXACT(K412,'Voting List'!B:B),0))</f>
        <v>0</v>
      </c>
      <c r="U412" s="231" t="str">
        <f>IF(K412&lt;&gt;"",IF(ISNUMBER(FIND(K412,'Voting List'!L1)),"YES","NO"),"")</f>
        <v/>
      </c>
      <c r="X412" s="229">
        <v>0</v>
      </c>
      <c r="Y412" s="229">
        <v>10419</v>
      </c>
    </row>
    <row r="413" spans="1:25" ht="12.6" customHeight="1" x14ac:dyDescent="0.25">
      <c r="A413" s="229"/>
      <c r="B413" s="229"/>
      <c r="C413" s="229"/>
      <c r="D413" s="241"/>
      <c r="E413" s="241"/>
      <c r="F413" s="241"/>
      <c r="G413" s="241"/>
      <c r="H413" s="241"/>
      <c r="I413" s="241"/>
      <c r="J413" s="241"/>
      <c r="K413" s="229"/>
      <c r="L413" s="229"/>
      <c r="M413" s="229"/>
      <c r="N413" s="262"/>
      <c r="O413" s="262"/>
      <c r="Q413" s="229" t="str" cm="1">
        <f t="array" aca="1" ref="Q413" ca="1">IF(AND(K413&lt;&gt;"",P413&lt;&gt;"Present",U413&lt;&gt;"NO",M413="3GPPMEMBER"),IF(INDIRECT(S413)&lt;&gt;"Present","CHECK","Covered"),"")</f>
        <v/>
      </c>
      <c r="S413" s="241" t="b" cm="1">
        <f t="array" ref="S413">IF(M413="3GPPMEMBER","'Voting List'!L"&amp;MATCH(TRUE,EXACT(K413,'Voting List'!B:B),0))</f>
        <v>0</v>
      </c>
      <c r="U413" s="231" t="str">
        <f>IF(K413&lt;&gt;"",IF(ISNUMBER(FIND(K413,'Voting List'!L1)),"YES","NO"),"")</f>
        <v/>
      </c>
      <c r="X413" s="229">
        <v>0</v>
      </c>
      <c r="Y413" s="229">
        <v>10420</v>
      </c>
    </row>
    <row r="414" spans="1:25" ht="12.6" customHeight="1" x14ac:dyDescent="0.25">
      <c r="A414" s="229"/>
      <c r="B414" s="229"/>
      <c r="C414" s="229"/>
      <c r="D414" s="241"/>
      <c r="E414" s="241"/>
      <c r="F414" s="241"/>
      <c r="G414" s="241"/>
      <c r="H414" s="241"/>
      <c r="I414" s="241"/>
      <c r="J414" s="241"/>
      <c r="K414" s="229"/>
      <c r="L414" s="229"/>
      <c r="M414" s="229"/>
      <c r="N414" s="262"/>
      <c r="O414" s="262"/>
      <c r="Q414" s="229" t="str" cm="1">
        <f t="array" aca="1" ref="Q414" ca="1">IF(AND(K414&lt;&gt;"",P414&lt;&gt;"Present",U414&lt;&gt;"NO",M414="3GPPMEMBER"),IF(INDIRECT(S414)&lt;&gt;"Present","CHECK","Covered"),"")</f>
        <v/>
      </c>
      <c r="S414" s="241" t="b" cm="1">
        <f t="array" ref="S414">IF(M414="3GPPMEMBER","'Voting List'!L"&amp;MATCH(TRUE,EXACT(K414,'Voting List'!B:B),0))</f>
        <v>0</v>
      </c>
      <c r="U414" s="231" t="str">
        <f>IF(K414&lt;&gt;"",IF(ISNUMBER(FIND(K414,'Voting List'!L1)),"YES","NO"),"")</f>
        <v/>
      </c>
      <c r="X414" s="229">
        <v>0</v>
      </c>
      <c r="Y414" s="229">
        <v>10421</v>
      </c>
    </row>
    <row r="415" spans="1:25" ht="12.6" customHeight="1" x14ac:dyDescent="0.25">
      <c r="A415" s="229"/>
      <c r="B415" s="229"/>
      <c r="C415" s="229"/>
      <c r="D415" s="241"/>
      <c r="E415" s="241"/>
      <c r="F415" s="241"/>
      <c r="G415" s="241"/>
      <c r="H415" s="241"/>
      <c r="I415" s="241"/>
      <c r="J415" s="241"/>
      <c r="K415" s="229"/>
      <c r="L415" s="229"/>
      <c r="M415" s="229"/>
      <c r="N415" s="262"/>
      <c r="O415" s="262"/>
      <c r="Q415" s="229" t="str" cm="1">
        <f t="array" aca="1" ref="Q415" ca="1">IF(AND(K415&lt;&gt;"",P415&lt;&gt;"Present",U415&lt;&gt;"NO",M415="3GPPMEMBER"),IF(INDIRECT(S415)&lt;&gt;"Present","CHECK","Covered"),"")</f>
        <v/>
      </c>
      <c r="S415" s="241" t="b" cm="1">
        <f t="array" ref="S415">IF(M415="3GPPMEMBER","'Voting List'!L"&amp;MATCH(TRUE,EXACT(K415,'Voting List'!B:B),0))</f>
        <v>0</v>
      </c>
      <c r="U415" s="231" t="str">
        <f>IF(K415&lt;&gt;"",IF(ISNUMBER(FIND(K415,'Voting List'!L1)),"YES","NO"),"")</f>
        <v/>
      </c>
      <c r="X415" s="229">
        <v>0</v>
      </c>
      <c r="Y415" s="229">
        <v>10422</v>
      </c>
    </row>
    <row r="416" spans="1:25" ht="12.6" customHeight="1" x14ac:dyDescent="0.25">
      <c r="A416" s="229"/>
      <c r="B416" s="229"/>
      <c r="C416" s="229"/>
      <c r="D416" s="241"/>
      <c r="E416" s="241"/>
      <c r="F416" s="241"/>
      <c r="G416" s="241"/>
      <c r="H416" s="241"/>
      <c r="I416" s="241"/>
      <c r="J416" s="241"/>
      <c r="K416" s="229"/>
      <c r="L416" s="229"/>
      <c r="M416" s="229"/>
      <c r="N416" s="262"/>
      <c r="O416" s="262"/>
      <c r="Q416" s="229" t="str" cm="1">
        <f t="array" aca="1" ref="Q416" ca="1">IF(AND(K416&lt;&gt;"",P416&lt;&gt;"Present",U416&lt;&gt;"NO",M416="3GPPMEMBER"),IF(INDIRECT(S416)&lt;&gt;"Present","CHECK","Covered"),"")</f>
        <v/>
      </c>
      <c r="S416" s="241" t="b" cm="1">
        <f t="array" ref="S416">IF(M416="3GPPMEMBER","'Voting List'!L"&amp;MATCH(TRUE,EXACT(K416,'Voting List'!B:B),0))</f>
        <v>0</v>
      </c>
      <c r="U416" s="231" t="str">
        <f>IF(K416&lt;&gt;"",IF(ISNUMBER(FIND(K416,'Voting List'!L1)),"YES","NO"),"")</f>
        <v/>
      </c>
      <c r="X416" s="229">
        <v>0</v>
      </c>
      <c r="Y416" s="229">
        <v>10423</v>
      </c>
    </row>
    <row r="417" spans="1:25" ht="12.6" customHeight="1" x14ac:dyDescent="0.25">
      <c r="A417" s="229"/>
      <c r="B417" s="229"/>
      <c r="C417" s="229"/>
      <c r="D417" s="241"/>
      <c r="E417" s="241"/>
      <c r="F417" s="241"/>
      <c r="G417" s="241"/>
      <c r="H417" s="241"/>
      <c r="I417" s="241"/>
      <c r="J417" s="241"/>
      <c r="K417" s="229"/>
      <c r="L417" s="229"/>
      <c r="M417" s="229"/>
      <c r="N417" s="262"/>
      <c r="O417" s="262"/>
      <c r="Q417" s="229" t="str" cm="1">
        <f t="array" aca="1" ref="Q417" ca="1">IF(AND(K417&lt;&gt;"",P417&lt;&gt;"Present",U417&lt;&gt;"NO",M417="3GPPMEMBER"),IF(INDIRECT(S417)&lt;&gt;"Present","CHECK","Covered"),"")</f>
        <v/>
      </c>
      <c r="S417" s="241" t="b" cm="1">
        <f t="array" ref="S417">IF(M417="3GPPMEMBER","'Voting List'!L"&amp;MATCH(TRUE,EXACT(K417,'Voting List'!B:B),0))</f>
        <v>0</v>
      </c>
      <c r="U417" s="231" t="str">
        <f>IF(K417&lt;&gt;"",IF(ISNUMBER(FIND(K417,'Voting List'!L1)),"YES","NO"),"")</f>
        <v/>
      </c>
      <c r="X417" s="229">
        <v>0</v>
      </c>
      <c r="Y417" s="229">
        <v>10424</v>
      </c>
    </row>
    <row r="418" spans="1:25" ht="12.6" customHeight="1" x14ac:dyDescent="0.25">
      <c r="A418" s="229"/>
      <c r="B418" s="229"/>
      <c r="C418" s="229"/>
      <c r="D418" s="241"/>
      <c r="E418" s="241"/>
      <c r="F418" s="241"/>
      <c r="G418" s="241"/>
      <c r="H418" s="241"/>
      <c r="I418" s="241"/>
      <c r="J418" s="241"/>
      <c r="K418" s="229"/>
      <c r="L418" s="229"/>
      <c r="M418" s="229"/>
      <c r="N418" s="262"/>
      <c r="O418" s="262"/>
      <c r="Q418" s="229" t="str" cm="1">
        <f t="array" aca="1" ref="Q418" ca="1">IF(AND(K418&lt;&gt;"",P418&lt;&gt;"Present",U418&lt;&gt;"NO",M418="3GPPMEMBER"),IF(INDIRECT(S418)&lt;&gt;"Present","CHECK","Covered"),"")</f>
        <v/>
      </c>
      <c r="S418" s="241" t="b" cm="1">
        <f t="array" ref="S418">IF(M418="3GPPMEMBER","'Voting List'!L"&amp;MATCH(TRUE,EXACT(K418,'Voting List'!B:B),0))</f>
        <v>0</v>
      </c>
      <c r="U418" s="231" t="str">
        <f>IF(K418&lt;&gt;"",IF(ISNUMBER(FIND(K418,'Voting List'!L1)),"YES","NO"),"")</f>
        <v/>
      </c>
      <c r="X418" s="229">
        <v>0</v>
      </c>
      <c r="Y418" s="229">
        <v>10425</v>
      </c>
    </row>
    <row r="419" spans="1:25" ht="12.6" customHeight="1" x14ac:dyDescent="0.25">
      <c r="A419" s="229"/>
      <c r="B419" s="229"/>
      <c r="C419" s="229"/>
      <c r="D419" s="241"/>
      <c r="E419" s="241"/>
      <c r="F419" s="241"/>
      <c r="G419" s="241"/>
      <c r="H419" s="241"/>
      <c r="I419" s="241"/>
      <c r="J419" s="241"/>
      <c r="K419" s="229"/>
      <c r="L419" s="229"/>
      <c r="M419" s="229"/>
      <c r="N419" s="262"/>
      <c r="O419" s="262"/>
      <c r="Q419" s="229" t="str" cm="1">
        <f t="array" aca="1" ref="Q419" ca="1">IF(AND(K419&lt;&gt;"",P419&lt;&gt;"Present",U419&lt;&gt;"NO",M419="3GPPMEMBER"),IF(INDIRECT(S419)&lt;&gt;"Present","CHECK","Covered"),"")</f>
        <v/>
      </c>
      <c r="S419" s="241" t="b" cm="1">
        <f t="array" ref="S419">IF(M419="3GPPMEMBER","'Voting List'!L"&amp;MATCH(TRUE,EXACT(K419,'Voting List'!B:B),0))</f>
        <v>0</v>
      </c>
      <c r="U419" s="231" t="str">
        <f>IF(K419&lt;&gt;"",IF(ISNUMBER(FIND(K419,'Voting List'!L1)),"YES","NO"),"")</f>
        <v/>
      </c>
      <c r="X419" s="229">
        <v>0</v>
      </c>
      <c r="Y419" s="229">
        <v>10426</v>
      </c>
    </row>
    <row r="420" spans="1:25" ht="12.6" customHeight="1" x14ac:dyDescent="0.25">
      <c r="A420" s="229"/>
      <c r="B420" s="229"/>
      <c r="C420" s="229"/>
      <c r="D420" s="241"/>
      <c r="E420" s="241"/>
      <c r="F420" s="241"/>
      <c r="G420" s="241"/>
      <c r="H420" s="241"/>
      <c r="I420" s="241"/>
      <c r="J420" s="241"/>
      <c r="K420" s="229"/>
      <c r="L420" s="229"/>
      <c r="M420" s="229"/>
      <c r="N420" s="262"/>
      <c r="O420" s="262"/>
      <c r="Q420" s="229" t="str" cm="1">
        <f t="array" aca="1" ref="Q420" ca="1">IF(AND(K420&lt;&gt;"",P420&lt;&gt;"Present",U420&lt;&gt;"NO",M420="3GPPMEMBER"),IF(INDIRECT(S420)&lt;&gt;"Present","CHECK","Covered"),"")</f>
        <v/>
      </c>
      <c r="S420" s="241" t="b" cm="1">
        <f t="array" ref="S420">IF(M420="3GPPMEMBER","'Voting List'!L"&amp;MATCH(TRUE,EXACT(K420,'Voting List'!B:B),0))</f>
        <v>0</v>
      </c>
      <c r="U420" s="231" t="str">
        <f>IF(K420&lt;&gt;"",IF(ISNUMBER(FIND(K420,'Voting List'!L1)),"YES","NO"),"")</f>
        <v/>
      </c>
      <c r="X420" s="229">
        <v>0</v>
      </c>
      <c r="Y420" s="229">
        <v>10427</v>
      </c>
    </row>
    <row r="421" spans="1:25" ht="12.6" customHeight="1" x14ac:dyDescent="0.25">
      <c r="A421" s="229"/>
      <c r="B421" s="229"/>
      <c r="C421" s="229"/>
      <c r="D421" s="241"/>
      <c r="E421" s="241"/>
      <c r="F421" s="241"/>
      <c r="G421" s="241"/>
      <c r="H421" s="241"/>
      <c r="I421" s="241"/>
      <c r="J421" s="241"/>
      <c r="K421" s="229"/>
      <c r="L421" s="229"/>
      <c r="M421" s="229"/>
      <c r="N421" s="262"/>
      <c r="O421" s="262"/>
      <c r="Q421" s="229" t="str" cm="1">
        <f t="array" aca="1" ref="Q421" ca="1">IF(AND(K421&lt;&gt;"",P421&lt;&gt;"Present",U421&lt;&gt;"NO",M421="3GPPMEMBER"),IF(INDIRECT(S421)&lt;&gt;"Present","CHECK","Covered"),"")</f>
        <v/>
      </c>
      <c r="S421" s="241" t="b" cm="1">
        <f t="array" ref="S421">IF(M421="3GPPMEMBER","'Voting List'!L"&amp;MATCH(TRUE,EXACT(K421,'Voting List'!B:B),0))</f>
        <v>0</v>
      </c>
      <c r="U421" s="231" t="str">
        <f>IF(K421&lt;&gt;"",IF(ISNUMBER(FIND(K421,'Voting List'!L1)),"YES","NO"),"")</f>
        <v/>
      </c>
      <c r="X421" s="229">
        <v>0</v>
      </c>
      <c r="Y421" s="229">
        <v>10428</v>
      </c>
    </row>
    <row r="422" spans="1:25" ht="12.6" customHeight="1" x14ac:dyDescent="0.25">
      <c r="A422" s="229"/>
      <c r="B422" s="229"/>
      <c r="C422" s="229"/>
      <c r="D422" s="241"/>
      <c r="E422" s="241"/>
      <c r="F422" s="241"/>
      <c r="G422" s="241"/>
      <c r="H422" s="241"/>
      <c r="I422" s="241"/>
      <c r="J422" s="241"/>
      <c r="K422" s="229"/>
      <c r="L422" s="229"/>
      <c r="M422" s="229"/>
      <c r="N422" s="262"/>
      <c r="O422" s="262"/>
      <c r="Q422" s="229" t="str" cm="1">
        <f t="array" aca="1" ref="Q422" ca="1">IF(AND(K422&lt;&gt;"",P422&lt;&gt;"Present",U422&lt;&gt;"NO",M422="3GPPMEMBER"),IF(INDIRECT(S422)&lt;&gt;"Present","CHECK","Covered"),"")</f>
        <v/>
      </c>
      <c r="S422" s="241" t="b" cm="1">
        <f t="array" ref="S422">IF(M422="3GPPMEMBER","'Voting List'!L"&amp;MATCH(TRUE,EXACT(K422,'Voting List'!B:B),0))</f>
        <v>0</v>
      </c>
      <c r="U422" s="231" t="str">
        <f>IF(K422&lt;&gt;"",IF(ISNUMBER(FIND(K422,'Voting List'!L1)),"YES","NO"),"")</f>
        <v/>
      </c>
      <c r="X422" s="229">
        <v>0</v>
      </c>
      <c r="Y422" s="229">
        <v>10429</v>
      </c>
    </row>
    <row r="423" spans="1:25" ht="12.6" customHeight="1" x14ac:dyDescent="0.25">
      <c r="A423" s="229"/>
      <c r="B423" s="229"/>
      <c r="C423" s="229"/>
      <c r="D423" s="241"/>
      <c r="E423" s="241"/>
      <c r="F423" s="241"/>
      <c r="G423" s="241"/>
      <c r="H423" s="241"/>
      <c r="I423" s="241"/>
      <c r="J423" s="241"/>
      <c r="K423" s="229"/>
      <c r="L423" s="229"/>
      <c r="M423" s="229"/>
      <c r="N423" s="262"/>
      <c r="O423" s="262"/>
      <c r="Q423" s="229" t="str" cm="1">
        <f t="array" aca="1" ref="Q423" ca="1">IF(AND(K423&lt;&gt;"",P423&lt;&gt;"Present",U423&lt;&gt;"NO",M423="3GPPMEMBER"),IF(INDIRECT(S423)&lt;&gt;"Present","CHECK","Covered"),"")</f>
        <v/>
      </c>
      <c r="S423" s="241" t="b" cm="1">
        <f t="array" ref="S423">IF(M423="3GPPMEMBER","'Voting List'!L"&amp;MATCH(TRUE,EXACT(K423,'Voting List'!B:B),0))</f>
        <v>0</v>
      </c>
      <c r="U423" s="231" t="str">
        <f>IF(K423&lt;&gt;"",IF(ISNUMBER(FIND(K423,'Voting List'!L1)),"YES","NO"),"")</f>
        <v/>
      </c>
      <c r="X423" s="229">
        <v>0</v>
      </c>
      <c r="Y423" s="229">
        <v>10430</v>
      </c>
    </row>
    <row r="424" spans="1:25" ht="12.6" customHeight="1" x14ac:dyDescent="0.25">
      <c r="A424" s="229"/>
      <c r="B424" s="229"/>
      <c r="C424" s="229"/>
      <c r="D424" s="241"/>
      <c r="E424" s="241"/>
      <c r="F424" s="241"/>
      <c r="G424" s="241"/>
      <c r="H424" s="241"/>
      <c r="I424" s="241"/>
      <c r="J424" s="241"/>
      <c r="K424" s="229"/>
      <c r="L424" s="229"/>
      <c r="M424" s="229"/>
      <c r="N424" s="262"/>
      <c r="O424" s="262"/>
      <c r="Q424" s="229" t="str" cm="1">
        <f t="array" aca="1" ref="Q424" ca="1">IF(AND(K424&lt;&gt;"",P424&lt;&gt;"Present",U424&lt;&gt;"NO",M424="3GPPMEMBER"),IF(INDIRECT(S424)&lt;&gt;"Present","CHECK","Covered"),"")</f>
        <v/>
      </c>
      <c r="S424" s="241" t="b" cm="1">
        <f t="array" ref="S424">IF(M424="3GPPMEMBER","'Voting List'!L"&amp;MATCH(TRUE,EXACT(K424,'Voting List'!B:B),0))</f>
        <v>0</v>
      </c>
      <c r="U424" s="231" t="str">
        <f>IF(K424&lt;&gt;"",IF(ISNUMBER(FIND(K424,'Voting List'!L1)),"YES","NO"),"")</f>
        <v/>
      </c>
      <c r="X424" s="229">
        <v>0</v>
      </c>
      <c r="Y424" s="229">
        <v>10431</v>
      </c>
    </row>
    <row r="425" spans="1:25" ht="12.6" customHeight="1" x14ac:dyDescent="0.25">
      <c r="A425" s="229"/>
      <c r="B425" s="229"/>
      <c r="C425" s="229"/>
      <c r="D425" s="241"/>
      <c r="E425" s="241"/>
      <c r="F425" s="241"/>
      <c r="G425" s="241"/>
      <c r="H425" s="241"/>
      <c r="I425" s="241"/>
      <c r="J425" s="241"/>
      <c r="K425" s="229"/>
      <c r="L425" s="229"/>
      <c r="M425" s="229"/>
      <c r="N425" s="262"/>
      <c r="O425" s="262"/>
      <c r="Q425" s="229" t="str" cm="1">
        <f t="array" aca="1" ref="Q425" ca="1">IF(AND(K425&lt;&gt;"",P425&lt;&gt;"Present",U425&lt;&gt;"NO",M425="3GPPMEMBER"),IF(INDIRECT(S425)&lt;&gt;"Present","CHECK","Covered"),"")</f>
        <v/>
      </c>
      <c r="S425" s="241" t="b" cm="1">
        <f t="array" ref="S425">IF(M425="3GPPMEMBER","'Voting List'!L"&amp;MATCH(TRUE,EXACT(K425,'Voting List'!B:B),0))</f>
        <v>0</v>
      </c>
      <c r="U425" s="231" t="str">
        <f>IF(K425&lt;&gt;"",IF(ISNUMBER(FIND(K425,'Voting List'!L1)),"YES","NO"),"")</f>
        <v/>
      </c>
      <c r="X425" s="229">
        <v>0</v>
      </c>
      <c r="Y425" s="229">
        <v>10432</v>
      </c>
    </row>
    <row r="426" spans="1:25" ht="12.6" customHeight="1" x14ac:dyDescent="0.25">
      <c r="A426" s="229"/>
      <c r="B426" s="229"/>
      <c r="C426" s="229"/>
      <c r="D426" s="241"/>
      <c r="E426" s="241"/>
      <c r="F426" s="241"/>
      <c r="G426" s="241"/>
      <c r="H426" s="241"/>
      <c r="I426" s="241"/>
      <c r="J426" s="241"/>
      <c r="K426" s="229"/>
      <c r="L426" s="229"/>
      <c r="M426" s="229"/>
      <c r="N426" s="262"/>
      <c r="O426" s="262"/>
      <c r="Q426" s="229" t="str" cm="1">
        <f t="array" aca="1" ref="Q426" ca="1">IF(AND(K426&lt;&gt;"",P426&lt;&gt;"Present",U426&lt;&gt;"NO",M426="3GPPMEMBER"),IF(INDIRECT(S426)&lt;&gt;"Present","CHECK","Covered"),"")</f>
        <v/>
      </c>
      <c r="S426" s="241" t="b" cm="1">
        <f t="array" ref="S426">IF(M426="3GPPMEMBER","'Voting List'!L"&amp;MATCH(TRUE,EXACT(K426,'Voting List'!B:B),0))</f>
        <v>0</v>
      </c>
      <c r="U426" s="231" t="str">
        <f>IF(K426&lt;&gt;"",IF(ISNUMBER(FIND(K426,'Voting List'!L1)),"YES","NO"),"")</f>
        <v/>
      </c>
      <c r="X426" s="229">
        <v>0</v>
      </c>
      <c r="Y426" s="229">
        <v>10433</v>
      </c>
    </row>
    <row r="427" spans="1:25" ht="12.6" customHeight="1" x14ac:dyDescent="0.25">
      <c r="A427" s="229"/>
      <c r="B427" s="229"/>
      <c r="C427" s="229"/>
      <c r="D427" s="241"/>
      <c r="E427" s="241"/>
      <c r="F427" s="244"/>
      <c r="G427" s="241"/>
      <c r="H427" s="241"/>
      <c r="I427" s="241"/>
      <c r="J427" s="241"/>
      <c r="K427" s="229"/>
      <c r="L427" s="229"/>
      <c r="M427" s="229"/>
      <c r="N427" s="262"/>
      <c r="O427" s="262"/>
      <c r="Q427" s="229" t="str" cm="1">
        <f t="array" aca="1" ref="Q427" ca="1">IF(AND(K427&lt;&gt;"",P427&lt;&gt;"Present",U427&lt;&gt;"NO",M427="3GPPMEMBER"),IF(INDIRECT(S427)&lt;&gt;"Present","CHECK","Covered"),"")</f>
        <v/>
      </c>
      <c r="S427" s="241" t="b" cm="1">
        <f t="array" ref="S427">IF(M427="3GPPMEMBER","'Voting List'!L"&amp;MATCH(TRUE,EXACT(K427,'Voting List'!B:B),0))</f>
        <v>0</v>
      </c>
      <c r="U427" s="231" t="str">
        <f>IF(K427&lt;&gt;"",IF(ISNUMBER(FIND(K427,'Voting List'!L1)),"YES","NO"),"")</f>
        <v/>
      </c>
      <c r="X427" s="229">
        <v>0</v>
      </c>
      <c r="Y427" s="229">
        <v>10434</v>
      </c>
    </row>
    <row r="428" spans="1:25" ht="12.6" customHeight="1" x14ac:dyDescent="0.25">
      <c r="A428" s="229"/>
      <c r="B428" s="229"/>
      <c r="C428" s="229"/>
      <c r="D428" s="241"/>
      <c r="E428" s="241"/>
      <c r="F428" s="241"/>
      <c r="G428" s="241"/>
      <c r="H428" s="241"/>
      <c r="I428" s="241"/>
      <c r="J428" s="241"/>
      <c r="K428" s="229"/>
      <c r="L428" s="229"/>
      <c r="M428" s="229"/>
      <c r="N428" s="262"/>
      <c r="O428" s="262"/>
      <c r="Q428" s="229" t="str" cm="1">
        <f t="array" aca="1" ref="Q428" ca="1">IF(AND(K428&lt;&gt;"",P428&lt;&gt;"Present",U428&lt;&gt;"NO",M428="3GPPMEMBER"),IF(INDIRECT(S428)&lt;&gt;"Present","CHECK","Covered"),"")</f>
        <v/>
      </c>
      <c r="S428" s="241" t="b" cm="1">
        <f t="array" ref="S428">IF(M428="3GPPMEMBER","'Voting List'!L"&amp;MATCH(TRUE,EXACT(K428,'Voting List'!B:B),0))</f>
        <v>0</v>
      </c>
      <c r="U428" s="231" t="str">
        <f>IF(K428&lt;&gt;"",IF(ISNUMBER(FIND(K428,'Voting List'!L1)),"YES","NO"),"")</f>
        <v/>
      </c>
      <c r="X428" s="229">
        <v>0</v>
      </c>
      <c r="Y428" s="229">
        <v>10435</v>
      </c>
    </row>
    <row r="429" spans="1:25" ht="12.6" customHeight="1" x14ac:dyDescent="0.25">
      <c r="A429" s="229"/>
      <c r="B429" s="229"/>
      <c r="C429" s="229"/>
      <c r="D429" s="241"/>
      <c r="E429" s="241"/>
      <c r="F429" s="244"/>
      <c r="G429" s="241"/>
      <c r="H429" s="241"/>
      <c r="I429" s="241"/>
      <c r="J429" s="241"/>
      <c r="K429" s="229"/>
      <c r="L429" s="229"/>
      <c r="M429" s="229"/>
      <c r="N429" s="262"/>
      <c r="O429" s="262"/>
      <c r="Q429" s="229" t="str" cm="1">
        <f t="array" aca="1" ref="Q429" ca="1">IF(AND(K429&lt;&gt;"",P429&lt;&gt;"Present",U429&lt;&gt;"NO",M429="3GPPMEMBER"),IF(INDIRECT(S429)&lt;&gt;"Present","CHECK","Covered"),"")</f>
        <v/>
      </c>
      <c r="S429" s="241" t="b" cm="1">
        <f t="array" ref="S429">IF(M429="3GPPMEMBER","'Voting List'!L"&amp;MATCH(TRUE,EXACT(K429,'Voting List'!B:B),0))</f>
        <v>0</v>
      </c>
      <c r="U429" s="231" t="str">
        <f>IF(K429&lt;&gt;"",IF(ISNUMBER(FIND(K429,'Voting List'!L1)),"YES","NO"),"")</f>
        <v/>
      </c>
      <c r="X429" s="229">
        <v>0</v>
      </c>
      <c r="Y429" s="229">
        <v>10436</v>
      </c>
    </row>
    <row r="430" spans="1:25" ht="12.6" customHeight="1" x14ac:dyDescent="0.25">
      <c r="A430" s="229"/>
      <c r="B430" s="229"/>
      <c r="C430" s="229"/>
      <c r="D430" s="241"/>
      <c r="E430" s="241"/>
      <c r="F430" s="241"/>
      <c r="G430" s="241"/>
      <c r="H430" s="241"/>
      <c r="I430" s="241"/>
      <c r="J430" s="241"/>
      <c r="K430" s="229"/>
      <c r="L430" s="229"/>
      <c r="M430" s="229"/>
      <c r="N430" s="262"/>
      <c r="O430" s="262"/>
      <c r="Q430" s="229" t="str" cm="1">
        <f t="array" aca="1" ref="Q430" ca="1">IF(AND(K430&lt;&gt;"",P430&lt;&gt;"Present",U430&lt;&gt;"NO",M430="3GPPMEMBER"),IF(INDIRECT(S430)&lt;&gt;"Present","CHECK","Covered"),"")</f>
        <v/>
      </c>
      <c r="S430" s="241" t="b" cm="1">
        <f t="array" ref="S430">IF(M430="3GPPMEMBER","'Voting List'!L"&amp;MATCH(TRUE,EXACT(K430,'Voting List'!B:B),0))</f>
        <v>0</v>
      </c>
      <c r="U430" s="231" t="str">
        <f>IF(K430&lt;&gt;"",IF(ISNUMBER(FIND(K430,'Voting List'!L1)),"YES","NO"),"")</f>
        <v/>
      </c>
      <c r="X430" s="229">
        <v>0</v>
      </c>
      <c r="Y430" s="229">
        <v>10437</v>
      </c>
    </row>
    <row r="431" spans="1:25" ht="12.6" customHeight="1" x14ac:dyDescent="0.25">
      <c r="A431" s="229"/>
      <c r="B431" s="229"/>
      <c r="C431" s="229"/>
      <c r="D431" s="241"/>
      <c r="E431" s="241"/>
      <c r="F431" s="241"/>
      <c r="G431" s="241"/>
      <c r="H431" s="241"/>
      <c r="I431" s="241"/>
      <c r="J431" s="241"/>
      <c r="K431" s="229"/>
      <c r="L431" s="229"/>
      <c r="M431" s="229"/>
      <c r="N431" s="262"/>
      <c r="O431" s="262"/>
      <c r="Q431" s="229" t="str" cm="1">
        <f t="array" aca="1" ref="Q431" ca="1">IF(AND(K431&lt;&gt;"",P431&lt;&gt;"Present",U431&lt;&gt;"NO",M431="3GPPMEMBER"),IF(INDIRECT(S431)&lt;&gt;"Present","CHECK","Covered"),"")</f>
        <v/>
      </c>
      <c r="S431" s="241" t="b" cm="1">
        <f t="array" ref="S431">IF(M431="3GPPMEMBER","'Voting List'!L"&amp;MATCH(TRUE,EXACT(K431,'Voting List'!B:B),0))</f>
        <v>0</v>
      </c>
      <c r="U431" s="231" t="str">
        <f>IF(K431&lt;&gt;"",IF(ISNUMBER(FIND(K431,'Voting List'!L1)),"YES","NO"),"")</f>
        <v/>
      </c>
      <c r="X431" s="229">
        <v>0</v>
      </c>
      <c r="Y431" s="229">
        <v>10438</v>
      </c>
    </row>
    <row r="432" spans="1:25" ht="12.6" customHeight="1" x14ac:dyDescent="0.25">
      <c r="A432" s="229"/>
      <c r="B432" s="229"/>
      <c r="C432" s="229"/>
      <c r="D432" s="241"/>
      <c r="E432" s="241"/>
      <c r="F432" s="241"/>
      <c r="G432" s="241"/>
      <c r="H432" s="241"/>
      <c r="I432" s="241"/>
      <c r="J432" s="241"/>
      <c r="K432" s="229"/>
      <c r="L432" s="229"/>
      <c r="M432" s="229"/>
      <c r="N432" s="262"/>
      <c r="O432" s="262"/>
      <c r="Q432" s="229" t="str" cm="1">
        <f t="array" aca="1" ref="Q432" ca="1">IF(AND(K432&lt;&gt;"",P432&lt;&gt;"Present",U432&lt;&gt;"NO",M432="3GPPMEMBER"),IF(INDIRECT(S432)&lt;&gt;"Present","CHECK","Covered"),"")</f>
        <v/>
      </c>
      <c r="S432" s="241" t="b" cm="1">
        <f t="array" ref="S432">IF(M432="3GPPMEMBER","'Voting List'!L"&amp;MATCH(TRUE,EXACT(K432,'Voting List'!B:B),0))</f>
        <v>0</v>
      </c>
      <c r="U432" s="231" t="str">
        <f>IF(K432&lt;&gt;"",IF(ISNUMBER(FIND(K432,'Voting List'!L1)),"YES","NO"),"")</f>
        <v/>
      </c>
      <c r="X432" s="229">
        <v>0</v>
      </c>
      <c r="Y432" s="229">
        <v>10439</v>
      </c>
    </row>
    <row r="433" spans="1:25" ht="12.6" customHeight="1" x14ac:dyDescent="0.25">
      <c r="A433" s="229"/>
      <c r="B433" s="229"/>
      <c r="C433" s="229"/>
      <c r="D433" s="241"/>
      <c r="E433" s="241"/>
      <c r="F433" s="241"/>
      <c r="G433" s="241"/>
      <c r="H433" s="241"/>
      <c r="I433" s="241"/>
      <c r="J433" s="241"/>
      <c r="K433" s="229"/>
      <c r="L433" s="229"/>
      <c r="M433" s="229"/>
      <c r="N433" s="262"/>
      <c r="O433" s="262"/>
      <c r="Q433" s="229" t="str" cm="1">
        <f t="array" aca="1" ref="Q433" ca="1">IF(AND(K433&lt;&gt;"",P433&lt;&gt;"Present",U433&lt;&gt;"NO",M433="3GPPMEMBER"),IF(INDIRECT(S433)&lt;&gt;"Present","CHECK","Covered"),"")</f>
        <v/>
      </c>
      <c r="S433" s="241" t="b" cm="1">
        <f t="array" ref="S433">IF(M433="3GPPMEMBER","'Voting List'!L"&amp;MATCH(TRUE,EXACT(K433,'Voting List'!B:B),0))</f>
        <v>0</v>
      </c>
      <c r="U433" s="231" t="str">
        <f>IF(K433&lt;&gt;"",IF(ISNUMBER(FIND(K433,'Voting List'!L1)),"YES","NO"),"")</f>
        <v/>
      </c>
      <c r="X433" s="229">
        <v>0</v>
      </c>
      <c r="Y433" s="229">
        <v>10440</v>
      </c>
    </row>
    <row r="434" spans="1:25" ht="12.6" customHeight="1" x14ac:dyDescent="0.25">
      <c r="A434" s="229"/>
      <c r="B434" s="229"/>
      <c r="C434" s="229"/>
      <c r="D434" s="241"/>
      <c r="E434" s="241"/>
      <c r="F434" s="244"/>
      <c r="G434" s="241"/>
      <c r="H434" s="241"/>
      <c r="I434" s="241"/>
      <c r="J434" s="241"/>
      <c r="K434" s="229"/>
      <c r="L434" s="229"/>
      <c r="M434" s="229"/>
      <c r="N434" s="262"/>
      <c r="O434" s="262"/>
      <c r="Q434" s="229" t="str" cm="1">
        <f t="array" aca="1" ref="Q434" ca="1">IF(AND(K434&lt;&gt;"",P434&lt;&gt;"Present",U434&lt;&gt;"NO",M434="3GPPMEMBER"),IF(INDIRECT(S434)&lt;&gt;"Present","CHECK","Covered"),"")</f>
        <v/>
      </c>
      <c r="S434" s="241" t="b" cm="1">
        <f t="array" ref="S434">IF(M434="3GPPMEMBER","'Voting List'!L"&amp;MATCH(TRUE,EXACT(K434,'Voting List'!B:B),0))</f>
        <v>0</v>
      </c>
      <c r="U434" s="231" t="str">
        <f>IF(K434&lt;&gt;"",IF(ISNUMBER(FIND(K434,'Voting List'!L1)),"YES","NO"),"")</f>
        <v/>
      </c>
      <c r="X434" s="229">
        <v>0</v>
      </c>
      <c r="Y434" s="229">
        <v>10441</v>
      </c>
    </row>
    <row r="435" spans="1:25" ht="12.6" customHeight="1" x14ac:dyDescent="0.25">
      <c r="A435" s="229"/>
      <c r="B435" s="229"/>
      <c r="C435" s="229"/>
      <c r="D435" s="241"/>
      <c r="E435" s="241"/>
      <c r="F435" s="241"/>
      <c r="G435" s="241"/>
      <c r="H435" s="241"/>
      <c r="I435" s="241"/>
      <c r="J435" s="241"/>
      <c r="K435" s="229"/>
      <c r="L435" s="229"/>
      <c r="M435" s="229"/>
      <c r="N435" s="262"/>
      <c r="O435" s="262"/>
      <c r="Q435" s="229" t="str" cm="1">
        <f t="array" aca="1" ref="Q435" ca="1">IF(AND(K435&lt;&gt;"",P435&lt;&gt;"Present",U435&lt;&gt;"NO",M435="3GPPMEMBER"),IF(INDIRECT(S435)&lt;&gt;"Present","CHECK","Covered"),"")</f>
        <v/>
      </c>
      <c r="S435" s="241" t="b" cm="1">
        <f t="array" ref="S435">IF(M435="3GPPMEMBER","'Voting List'!L"&amp;MATCH(TRUE,EXACT(K435,'Voting List'!B:B),0))</f>
        <v>0</v>
      </c>
      <c r="U435" s="231" t="str">
        <f>IF(K435&lt;&gt;"",IF(ISNUMBER(FIND(K435,'Voting List'!L1)),"YES","NO"),"")</f>
        <v/>
      </c>
      <c r="X435" s="229">
        <v>0</v>
      </c>
      <c r="Y435" s="229">
        <v>10442</v>
      </c>
    </row>
    <row r="436" spans="1:25" ht="12.6" customHeight="1" x14ac:dyDescent="0.25">
      <c r="A436" s="229"/>
      <c r="B436" s="229"/>
      <c r="C436" s="229"/>
      <c r="D436" s="241"/>
      <c r="E436" s="241"/>
      <c r="F436" s="241"/>
      <c r="G436" s="241"/>
      <c r="H436" s="241"/>
      <c r="I436" s="241"/>
      <c r="J436" s="241"/>
      <c r="K436" s="229"/>
      <c r="L436" s="229"/>
      <c r="M436" s="229"/>
      <c r="N436" s="262"/>
      <c r="O436" s="262"/>
      <c r="Q436" s="229" t="str" cm="1">
        <f t="array" aca="1" ref="Q436" ca="1">IF(AND(K436&lt;&gt;"",P436&lt;&gt;"Present",U436&lt;&gt;"NO",M436="3GPPMEMBER"),IF(INDIRECT(S436)&lt;&gt;"Present","CHECK","Covered"),"")</f>
        <v/>
      </c>
      <c r="S436" s="241" t="b" cm="1">
        <f t="array" ref="S436">IF(M436="3GPPMEMBER","'Voting List'!L"&amp;MATCH(TRUE,EXACT(K436,'Voting List'!B:B),0))</f>
        <v>0</v>
      </c>
      <c r="U436" s="231" t="str">
        <f>IF(K436&lt;&gt;"",IF(ISNUMBER(FIND(K436,'Voting List'!L1)),"YES","NO"),"")</f>
        <v/>
      </c>
      <c r="X436" s="229">
        <v>0</v>
      </c>
      <c r="Y436" s="229">
        <v>10443</v>
      </c>
    </row>
    <row r="437" spans="1:25" ht="12.6" customHeight="1" x14ac:dyDescent="0.25">
      <c r="A437" s="229"/>
      <c r="B437" s="229"/>
      <c r="C437" s="229"/>
      <c r="D437" s="241"/>
      <c r="E437" s="241"/>
      <c r="F437" s="244"/>
      <c r="G437" s="241"/>
      <c r="H437" s="241"/>
      <c r="I437" s="241"/>
      <c r="J437" s="241"/>
      <c r="K437" s="229"/>
      <c r="L437" s="229"/>
      <c r="M437" s="229"/>
      <c r="N437" s="262"/>
      <c r="O437" s="262"/>
      <c r="Q437" s="229" t="str" cm="1">
        <f t="array" aca="1" ref="Q437" ca="1">IF(AND(K437&lt;&gt;"",P437&lt;&gt;"Present",U437&lt;&gt;"NO",M437="3GPPMEMBER"),IF(INDIRECT(S437)&lt;&gt;"Present","CHECK","Covered"),"")</f>
        <v/>
      </c>
      <c r="S437" s="241" t="b" cm="1">
        <f t="array" ref="S437">IF(M437="3GPPMEMBER","'Voting List'!L"&amp;MATCH(TRUE,EXACT(K437,'Voting List'!B:B),0))</f>
        <v>0</v>
      </c>
      <c r="U437" s="231" t="str">
        <f>IF(K437&lt;&gt;"",IF(ISNUMBER(FIND(K437,'Voting List'!L1)),"YES","NO"),"")</f>
        <v/>
      </c>
      <c r="X437" s="229">
        <v>0</v>
      </c>
      <c r="Y437" s="229">
        <v>10444</v>
      </c>
    </row>
    <row r="438" spans="1:25" ht="12.6" customHeight="1" x14ac:dyDescent="0.25">
      <c r="A438" s="229"/>
      <c r="B438" s="229"/>
      <c r="C438" s="229"/>
      <c r="D438" s="241"/>
      <c r="E438" s="241"/>
      <c r="F438" s="241"/>
      <c r="G438" s="241"/>
      <c r="H438" s="241"/>
      <c r="I438" s="241"/>
      <c r="J438" s="241"/>
      <c r="K438" s="229"/>
      <c r="L438" s="229"/>
      <c r="M438" s="229"/>
      <c r="N438" s="262"/>
      <c r="O438" s="262"/>
      <c r="Q438" s="229" t="str" cm="1">
        <f t="array" aca="1" ref="Q438" ca="1">IF(AND(K438&lt;&gt;"",P438&lt;&gt;"Present",U438&lt;&gt;"NO",M438="3GPPMEMBER"),IF(INDIRECT(S438)&lt;&gt;"Present","CHECK","Covered"),"")</f>
        <v/>
      </c>
      <c r="S438" s="241" t="b" cm="1">
        <f t="array" ref="S438">IF(M438="3GPPMEMBER","'Voting List'!L"&amp;MATCH(TRUE,EXACT(K438,'Voting List'!B:B),0))</f>
        <v>0</v>
      </c>
      <c r="U438" s="231" t="str">
        <f>IF(K438&lt;&gt;"",IF(ISNUMBER(FIND(K438,'Voting List'!L1)),"YES","NO"),"")</f>
        <v/>
      </c>
      <c r="X438" s="229">
        <v>0</v>
      </c>
      <c r="Y438" s="229">
        <v>10445</v>
      </c>
    </row>
    <row r="439" spans="1:25" ht="12.6" customHeight="1" x14ac:dyDescent="0.25">
      <c r="A439" s="229"/>
      <c r="B439" s="229"/>
      <c r="C439" s="229"/>
      <c r="D439" s="241"/>
      <c r="E439" s="241"/>
      <c r="F439" s="241"/>
      <c r="G439" s="241"/>
      <c r="H439" s="241"/>
      <c r="I439" s="241"/>
      <c r="J439" s="241"/>
      <c r="K439" s="229"/>
      <c r="L439" s="229"/>
      <c r="M439" s="229"/>
      <c r="N439" s="262"/>
      <c r="O439" s="262"/>
      <c r="Q439" s="229" t="str" cm="1">
        <f t="array" aca="1" ref="Q439" ca="1">IF(AND(K439&lt;&gt;"",P439&lt;&gt;"Present",U439&lt;&gt;"NO",M439="3GPPMEMBER"),IF(INDIRECT(S439)&lt;&gt;"Present","CHECK","Covered"),"")</f>
        <v/>
      </c>
      <c r="S439" s="241" t="b" cm="1">
        <f t="array" ref="S439">IF(M439="3GPPMEMBER","'Voting List'!L"&amp;MATCH(TRUE,EXACT(K439,'Voting List'!B:B),0))</f>
        <v>0</v>
      </c>
      <c r="U439" s="231" t="str">
        <f>IF(K439&lt;&gt;"",IF(ISNUMBER(FIND(K439,'Voting List'!L1)),"YES","NO"),"")</f>
        <v/>
      </c>
      <c r="X439" s="229">
        <v>0</v>
      </c>
      <c r="Y439" s="229">
        <v>10446</v>
      </c>
    </row>
    <row r="440" spans="1:25" ht="12.6" customHeight="1" x14ac:dyDescent="0.25">
      <c r="A440" s="229"/>
      <c r="B440" s="229"/>
      <c r="C440" s="229"/>
      <c r="D440" s="241"/>
      <c r="E440" s="241"/>
      <c r="F440" s="241"/>
      <c r="G440" s="241"/>
      <c r="H440" s="241"/>
      <c r="I440" s="241"/>
      <c r="J440" s="241"/>
      <c r="K440" s="229"/>
      <c r="L440" s="229"/>
      <c r="M440" s="229"/>
      <c r="N440" s="262"/>
      <c r="O440" s="262"/>
      <c r="Q440" s="229" t="str" cm="1">
        <f t="array" aca="1" ref="Q440" ca="1">IF(AND(K440&lt;&gt;"",P440&lt;&gt;"Present",U440&lt;&gt;"NO",M440="3GPPMEMBER"),IF(INDIRECT(S440)&lt;&gt;"Present","CHECK","Covered"),"")</f>
        <v/>
      </c>
      <c r="S440" s="241" t="b" cm="1">
        <f t="array" ref="S440">IF(M440="3GPPMEMBER","'Voting List'!L"&amp;MATCH(TRUE,EXACT(K440,'Voting List'!B:B),0))</f>
        <v>0</v>
      </c>
      <c r="U440" s="231" t="str">
        <f>IF(K440&lt;&gt;"",IF(ISNUMBER(FIND(K440,'Voting List'!L1)),"YES","NO"),"")</f>
        <v/>
      </c>
      <c r="X440" s="229">
        <v>0</v>
      </c>
      <c r="Y440" s="229">
        <v>10447</v>
      </c>
    </row>
    <row r="441" spans="1:25" ht="12.6" customHeight="1" x14ac:dyDescent="0.25">
      <c r="A441" s="229"/>
      <c r="B441" s="229"/>
      <c r="C441" s="229"/>
      <c r="D441" s="241"/>
      <c r="E441" s="241"/>
      <c r="F441" s="241"/>
      <c r="G441" s="241"/>
      <c r="H441" s="241"/>
      <c r="I441" s="241"/>
      <c r="J441" s="241"/>
      <c r="K441" s="229"/>
      <c r="L441" s="229"/>
      <c r="M441" s="229"/>
      <c r="N441" s="262"/>
      <c r="O441" s="262"/>
      <c r="Q441" s="229" t="str" cm="1">
        <f t="array" aca="1" ref="Q441" ca="1">IF(AND(K441&lt;&gt;"",P441&lt;&gt;"Present",U441&lt;&gt;"NO",M441="3GPPMEMBER"),IF(INDIRECT(S441)&lt;&gt;"Present","CHECK","Covered"),"")</f>
        <v/>
      </c>
      <c r="S441" s="241" t="b" cm="1">
        <f t="array" ref="S441">IF(M441="3GPPMEMBER","'Voting List'!L"&amp;MATCH(TRUE,EXACT(K441,'Voting List'!B:B),0))</f>
        <v>0</v>
      </c>
      <c r="U441" s="231" t="str">
        <f>IF(K441&lt;&gt;"",IF(ISNUMBER(FIND(K441,'Voting List'!L1)),"YES","NO"),"")</f>
        <v/>
      </c>
      <c r="X441" s="229">
        <v>0</v>
      </c>
      <c r="Y441" s="229">
        <v>10448</v>
      </c>
    </row>
    <row r="442" spans="1:25" ht="12.6" customHeight="1" x14ac:dyDescent="0.25">
      <c r="A442" s="229"/>
      <c r="B442" s="229"/>
      <c r="C442" s="229"/>
      <c r="D442" s="241"/>
      <c r="E442" s="241"/>
      <c r="F442" s="241"/>
      <c r="G442" s="241"/>
      <c r="H442" s="241"/>
      <c r="I442" s="241"/>
      <c r="J442" s="241"/>
      <c r="K442" s="229"/>
      <c r="L442" s="229"/>
      <c r="M442" s="229"/>
      <c r="N442" s="262"/>
      <c r="O442" s="262"/>
      <c r="Q442" s="229" t="str" cm="1">
        <f t="array" aca="1" ref="Q442" ca="1">IF(AND(K442&lt;&gt;"",P442&lt;&gt;"Present",U442&lt;&gt;"NO",M442="3GPPMEMBER"),IF(INDIRECT(S442)&lt;&gt;"Present","CHECK","Covered"),"")</f>
        <v/>
      </c>
      <c r="S442" s="241" t="b" cm="1">
        <f t="array" ref="S442">IF(M442="3GPPMEMBER","'Voting List'!L"&amp;MATCH(TRUE,EXACT(K442,'Voting List'!B:B),0))</f>
        <v>0</v>
      </c>
      <c r="U442" s="231" t="str">
        <f>IF(K442&lt;&gt;"",IF(ISNUMBER(FIND(K442,'Voting List'!L1)),"YES","NO"),"")</f>
        <v/>
      </c>
      <c r="X442" s="229">
        <v>0</v>
      </c>
      <c r="Y442" s="229">
        <v>10449</v>
      </c>
    </row>
    <row r="443" spans="1:25" ht="12.6" customHeight="1" x14ac:dyDescent="0.25">
      <c r="A443" s="229"/>
      <c r="B443" s="229"/>
      <c r="C443" s="229"/>
      <c r="D443" s="241"/>
      <c r="E443" s="241"/>
      <c r="F443" s="244"/>
      <c r="G443" s="241"/>
      <c r="H443" s="241"/>
      <c r="I443" s="241"/>
      <c r="J443" s="241"/>
      <c r="K443" s="229"/>
      <c r="L443" s="229"/>
      <c r="M443" s="229"/>
      <c r="N443" s="262"/>
      <c r="O443" s="262"/>
      <c r="Q443" s="229" t="str" cm="1">
        <f t="array" aca="1" ref="Q443" ca="1">IF(AND(K443&lt;&gt;"",P443&lt;&gt;"Present",U443&lt;&gt;"NO",M443="3GPPMEMBER"),IF(INDIRECT(S443)&lt;&gt;"Present","CHECK","Covered"),"")</f>
        <v/>
      </c>
      <c r="S443" s="241" t="b" cm="1">
        <f t="array" ref="S443">IF(M443="3GPPMEMBER","'Voting List'!L"&amp;MATCH(TRUE,EXACT(K443,'Voting List'!B:B),0))</f>
        <v>0</v>
      </c>
      <c r="U443" s="231" t="str">
        <f>IF(K443&lt;&gt;"",IF(ISNUMBER(FIND(K443,'Voting List'!L1)),"YES","NO"),"")</f>
        <v/>
      </c>
      <c r="X443" s="229">
        <v>0</v>
      </c>
      <c r="Y443" s="229">
        <v>10450</v>
      </c>
    </row>
    <row r="444" spans="1:25" ht="12.6" customHeight="1" x14ac:dyDescent="0.25">
      <c r="A444" s="229"/>
      <c r="B444" s="229"/>
      <c r="C444" s="229"/>
      <c r="D444" s="241"/>
      <c r="E444" s="241"/>
      <c r="F444" s="244"/>
      <c r="G444" s="241"/>
      <c r="H444" s="241"/>
      <c r="I444" s="241"/>
      <c r="J444" s="241"/>
      <c r="K444" s="229"/>
      <c r="L444" s="229"/>
      <c r="M444" s="229"/>
      <c r="N444" s="262"/>
      <c r="O444" s="262"/>
      <c r="Q444" s="229" t="str" cm="1">
        <f t="array" aca="1" ref="Q444" ca="1">IF(AND(K444&lt;&gt;"",P444&lt;&gt;"Present",U444&lt;&gt;"NO",M444="3GPPMEMBER"),IF(INDIRECT(S444)&lt;&gt;"Present","CHECK","Covered"),"")</f>
        <v/>
      </c>
      <c r="S444" s="241" t="b" cm="1">
        <f t="array" ref="S444">IF(M444="3GPPMEMBER","'Voting List'!L"&amp;MATCH(TRUE,EXACT(K444,'Voting List'!B:B),0))</f>
        <v>0</v>
      </c>
      <c r="U444" s="231" t="str">
        <f>IF(K444&lt;&gt;"",IF(ISNUMBER(FIND(K444,'Voting List'!L1)),"YES","NO"),"")</f>
        <v/>
      </c>
      <c r="X444" s="229">
        <v>0</v>
      </c>
      <c r="Y444" s="229">
        <v>10451</v>
      </c>
    </row>
    <row r="445" spans="1:25" ht="12.6" customHeight="1" x14ac:dyDescent="0.25">
      <c r="A445" s="229"/>
      <c r="B445" s="229"/>
      <c r="C445" s="229"/>
      <c r="D445" s="241"/>
      <c r="E445" s="241"/>
      <c r="F445" s="244"/>
      <c r="G445" s="241"/>
      <c r="H445" s="241"/>
      <c r="I445" s="241"/>
      <c r="J445" s="241"/>
      <c r="K445" s="229"/>
      <c r="L445" s="229"/>
      <c r="M445" s="229"/>
      <c r="N445" s="262"/>
      <c r="O445" s="262"/>
      <c r="Q445" s="229" t="str" cm="1">
        <f t="array" aca="1" ref="Q445" ca="1">IF(AND(K445&lt;&gt;"",P445&lt;&gt;"Present",U445&lt;&gt;"NO",M445="3GPPMEMBER"),IF(INDIRECT(S445)&lt;&gt;"Present","CHECK","Covered"),"")</f>
        <v/>
      </c>
      <c r="S445" s="241" t="b" cm="1">
        <f t="array" ref="S445">IF(M445="3GPPMEMBER","'Voting List'!L"&amp;MATCH(TRUE,EXACT(K445,'Voting List'!B:B),0))</f>
        <v>0</v>
      </c>
      <c r="U445" s="231" t="str">
        <f>IF(K445&lt;&gt;"",IF(ISNUMBER(FIND(K445,'Voting List'!L1)),"YES","NO"),"")</f>
        <v/>
      </c>
      <c r="X445" s="229">
        <v>0</v>
      </c>
      <c r="Y445" s="229">
        <v>10452</v>
      </c>
    </row>
    <row r="446" spans="1:25" ht="12.6" customHeight="1" x14ac:dyDescent="0.25">
      <c r="A446" s="229"/>
      <c r="B446" s="229"/>
      <c r="C446" s="229"/>
      <c r="D446" s="241"/>
      <c r="E446" s="241"/>
      <c r="F446" s="241"/>
      <c r="G446" s="241"/>
      <c r="H446" s="241"/>
      <c r="I446" s="241"/>
      <c r="J446" s="241"/>
      <c r="K446" s="229"/>
      <c r="L446" s="229"/>
      <c r="M446" s="229"/>
      <c r="N446" s="262"/>
      <c r="O446" s="262"/>
      <c r="Q446" s="229" t="str" cm="1">
        <f t="array" aca="1" ref="Q446" ca="1">IF(AND(K446&lt;&gt;"",P446&lt;&gt;"Present",U446&lt;&gt;"NO",M446="3GPPMEMBER"),IF(INDIRECT(S446)&lt;&gt;"Present","CHECK","Covered"),"")</f>
        <v/>
      </c>
      <c r="S446" s="241" t="b" cm="1">
        <f t="array" ref="S446">IF(M446="3GPPMEMBER","'Voting List'!L"&amp;MATCH(TRUE,EXACT(K446,'Voting List'!B:B),0))</f>
        <v>0</v>
      </c>
      <c r="U446" s="231" t="str">
        <f>IF(K446&lt;&gt;"",IF(ISNUMBER(FIND(K446,'Voting List'!L1)),"YES","NO"),"")</f>
        <v/>
      </c>
      <c r="X446" s="229">
        <v>0</v>
      </c>
      <c r="Y446" s="229">
        <v>10453</v>
      </c>
    </row>
    <row r="447" spans="1:25" ht="12.6" customHeight="1" x14ac:dyDescent="0.25">
      <c r="A447" s="229"/>
      <c r="B447" s="229"/>
      <c r="C447" s="229"/>
      <c r="D447" s="241"/>
      <c r="E447" s="241"/>
      <c r="F447" s="241"/>
      <c r="G447" s="241"/>
      <c r="H447" s="241"/>
      <c r="I447" s="241"/>
      <c r="J447" s="241"/>
      <c r="K447" s="229"/>
      <c r="L447" s="229"/>
      <c r="M447" s="229"/>
      <c r="N447" s="262"/>
      <c r="O447" s="262"/>
      <c r="Q447" s="229" t="str" cm="1">
        <f t="array" aca="1" ref="Q447" ca="1">IF(AND(K447&lt;&gt;"",P447&lt;&gt;"Present",U447&lt;&gt;"NO",M447="3GPPMEMBER"),IF(INDIRECT(S447)&lt;&gt;"Present","CHECK","Covered"),"")</f>
        <v/>
      </c>
      <c r="S447" s="241" t="b" cm="1">
        <f t="array" ref="S447">IF(M447="3GPPMEMBER","'Voting List'!L"&amp;MATCH(TRUE,EXACT(K447,'Voting List'!B:B),0))</f>
        <v>0</v>
      </c>
      <c r="U447" s="231" t="str">
        <f>IF(K447&lt;&gt;"",IF(ISNUMBER(FIND(K447,'Voting List'!L1)),"YES","NO"),"")</f>
        <v/>
      </c>
      <c r="X447" s="229">
        <v>0</v>
      </c>
      <c r="Y447" s="229">
        <v>10454</v>
      </c>
    </row>
    <row r="448" spans="1:25" ht="12.6" customHeight="1" x14ac:dyDescent="0.25">
      <c r="A448" s="229"/>
      <c r="B448" s="229"/>
      <c r="C448" s="229"/>
      <c r="D448" s="241"/>
      <c r="E448" s="241"/>
      <c r="F448" s="244"/>
      <c r="G448" s="241"/>
      <c r="H448" s="241"/>
      <c r="I448" s="241"/>
      <c r="J448" s="241"/>
      <c r="K448" s="229"/>
      <c r="L448" s="229"/>
      <c r="M448" s="229"/>
      <c r="N448" s="262"/>
      <c r="O448" s="262"/>
      <c r="Q448" s="229" t="str" cm="1">
        <f t="array" aca="1" ref="Q448" ca="1">IF(AND(K448&lt;&gt;"",P448&lt;&gt;"Present",U448&lt;&gt;"NO",M448="3GPPMEMBER"),IF(INDIRECT(S448)&lt;&gt;"Present","CHECK","Covered"),"")</f>
        <v/>
      </c>
      <c r="S448" s="241" t="b" cm="1">
        <f t="array" ref="S448">IF(M448="3GPPMEMBER","'Voting List'!L"&amp;MATCH(TRUE,EXACT(K448,'Voting List'!B:B),0))</f>
        <v>0</v>
      </c>
      <c r="U448" s="231" t="str">
        <f>IF(K448&lt;&gt;"",IF(ISNUMBER(FIND(K448,'Voting List'!L1)),"YES","NO"),"")</f>
        <v/>
      </c>
      <c r="X448" s="229">
        <v>0</v>
      </c>
      <c r="Y448" s="229">
        <v>10455</v>
      </c>
    </row>
    <row r="449" spans="1:25" ht="12.6" customHeight="1" x14ac:dyDescent="0.25">
      <c r="A449" s="229"/>
      <c r="B449" s="229"/>
      <c r="C449" s="229"/>
      <c r="D449" s="241"/>
      <c r="E449" s="241"/>
      <c r="F449" s="241"/>
      <c r="G449" s="241"/>
      <c r="H449" s="241"/>
      <c r="I449" s="241"/>
      <c r="J449" s="241"/>
      <c r="K449" s="229"/>
      <c r="L449" s="229"/>
      <c r="M449" s="229"/>
      <c r="N449" s="262"/>
      <c r="O449" s="262"/>
      <c r="Q449" s="229" t="str" cm="1">
        <f t="array" aca="1" ref="Q449" ca="1">IF(AND(K449&lt;&gt;"",P449&lt;&gt;"Present",U449&lt;&gt;"NO",M449="3GPPMEMBER"),IF(INDIRECT(S449)&lt;&gt;"Present","CHECK","Covered"),"")</f>
        <v/>
      </c>
      <c r="S449" s="241" t="b" cm="1">
        <f t="array" ref="S449">IF(M449="3GPPMEMBER","'Voting List'!L"&amp;MATCH(TRUE,EXACT(K449,'Voting List'!B:B),0))</f>
        <v>0</v>
      </c>
      <c r="U449" s="231" t="str">
        <f>IF(K449&lt;&gt;"",IF(ISNUMBER(FIND(K449,'Voting List'!L1)),"YES","NO"),"")</f>
        <v/>
      </c>
      <c r="X449" s="229">
        <v>0</v>
      </c>
      <c r="Y449" s="229">
        <v>10456</v>
      </c>
    </row>
    <row r="450" spans="1:25" ht="12.6" customHeight="1" x14ac:dyDescent="0.25">
      <c r="A450" s="229"/>
      <c r="B450" s="229"/>
      <c r="C450" s="229"/>
      <c r="D450" s="241"/>
      <c r="E450" s="241"/>
      <c r="F450" s="241"/>
      <c r="G450" s="241"/>
      <c r="H450" s="241"/>
      <c r="I450" s="241"/>
      <c r="J450" s="241"/>
      <c r="K450" s="229"/>
      <c r="L450" s="229"/>
      <c r="M450" s="229"/>
      <c r="N450" s="262"/>
      <c r="O450" s="262"/>
      <c r="Q450" s="229" t="str" cm="1">
        <f t="array" aca="1" ref="Q450" ca="1">IF(AND(K450&lt;&gt;"",P450&lt;&gt;"Present",U450&lt;&gt;"NO",M450="3GPPMEMBER"),IF(INDIRECT(S450)&lt;&gt;"Present","CHECK","Covered"),"")</f>
        <v/>
      </c>
      <c r="S450" s="241" t="b" cm="1">
        <f t="array" ref="S450">IF(M450="3GPPMEMBER","'Voting List'!L"&amp;MATCH(TRUE,EXACT(K450,'Voting List'!B:B),0))</f>
        <v>0</v>
      </c>
      <c r="U450" s="231" t="str">
        <f>IF(K450&lt;&gt;"",IF(ISNUMBER(FIND(K450,'Voting List'!L1)),"YES","NO"),"")</f>
        <v/>
      </c>
      <c r="X450" s="229">
        <v>0</v>
      </c>
      <c r="Y450" s="229">
        <v>10457</v>
      </c>
    </row>
    <row r="451" spans="1:25" ht="12.6" customHeight="1" x14ac:dyDescent="0.25">
      <c r="A451" s="229"/>
      <c r="B451" s="229"/>
      <c r="C451" s="229"/>
      <c r="D451" s="241"/>
      <c r="E451" s="241"/>
      <c r="F451" s="241"/>
      <c r="G451" s="241"/>
      <c r="H451" s="241"/>
      <c r="I451" s="241"/>
      <c r="J451" s="241"/>
      <c r="K451" s="229"/>
      <c r="L451" s="229"/>
      <c r="M451" s="229"/>
      <c r="N451" s="262"/>
      <c r="O451" s="262"/>
      <c r="Q451" s="229" t="str" cm="1">
        <f t="array" aca="1" ref="Q451" ca="1">IF(AND(K451&lt;&gt;"",P451&lt;&gt;"Present",U451&lt;&gt;"NO",M451="3GPPMEMBER"),IF(INDIRECT(S451)&lt;&gt;"Present","CHECK","Covered"),"")</f>
        <v/>
      </c>
      <c r="S451" s="241" t="b" cm="1">
        <f t="array" ref="S451">IF(M451="3GPPMEMBER","'Voting List'!L"&amp;MATCH(TRUE,EXACT(K451,'Voting List'!B:B),0))</f>
        <v>0</v>
      </c>
      <c r="U451" s="231" t="str">
        <f>IF(K451&lt;&gt;"",IF(ISNUMBER(FIND(K451,'Voting List'!L1)),"YES","NO"),"")</f>
        <v/>
      </c>
      <c r="X451" s="229">
        <v>0</v>
      </c>
      <c r="Y451" s="229">
        <v>10458</v>
      </c>
    </row>
    <row r="452" spans="1:25" ht="12.6" customHeight="1" x14ac:dyDescent="0.25">
      <c r="A452" s="229"/>
      <c r="B452" s="229"/>
      <c r="C452" s="229"/>
      <c r="D452" s="241"/>
      <c r="E452" s="241"/>
      <c r="F452" s="241"/>
      <c r="G452" s="241"/>
      <c r="H452" s="241"/>
      <c r="I452" s="241"/>
      <c r="J452" s="241"/>
      <c r="K452" s="229"/>
      <c r="L452" s="229"/>
      <c r="M452" s="229"/>
      <c r="N452" s="262"/>
      <c r="O452" s="262"/>
      <c r="Q452" s="229" t="str" cm="1">
        <f t="array" aca="1" ref="Q452" ca="1">IF(AND(K452&lt;&gt;"",P452&lt;&gt;"Present",U452&lt;&gt;"NO",M452="3GPPMEMBER"),IF(INDIRECT(S452)&lt;&gt;"Present","CHECK","Covered"),"")</f>
        <v/>
      </c>
      <c r="S452" s="241" t="b" cm="1">
        <f t="array" ref="S452">IF(M452="3GPPMEMBER","'Voting List'!L"&amp;MATCH(TRUE,EXACT(K452,'Voting List'!B:B),0))</f>
        <v>0</v>
      </c>
      <c r="U452" s="231" t="str">
        <f>IF(K452&lt;&gt;"",IF(ISNUMBER(FIND(K452,'Voting List'!L1)),"YES","NO"),"")</f>
        <v/>
      </c>
      <c r="X452" s="229">
        <v>0</v>
      </c>
      <c r="Y452" s="229">
        <v>10459</v>
      </c>
    </row>
    <row r="453" spans="1:25" ht="12.6" customHeight="1" x14ac:dyDescent="0.25">
      <c r="A453" s="229"/>
      <c r="B453" s="229"/>
      <c r="C453" s="229"/>
      <c r="D453" s="241"/>
      <c r="E453" s="241"/>
      <c r="F453" s="241"/>
      <c r="G453" s="241"/>
      <c r="H453" s="241"/>
      <c r="I453" s="241"/>
      <c r="J453" s="241"/>
      <c r="K453" s="229"/>
      <c r="L453" s="229"/>
      <c r="M453" s="229"/>
      <c r="N453" s="262"/>
      <c r="O453" s="262"/>
      <c r="Q453" s="229" t="str" cm="1">
        <f t="array" aca="1" ref="Q453" ca="1">IF(AND(K453&lt;&gt;"",P453&lt;&gt;"Present",U453&lt;&gt;"NO",M453="3GPPMEMBER"),IF(INDIRECT(S453)&lt;&gt;"Present","CHECK","Covered"),"")</f>
        <v/>
      </c>
      <c r="S453" s="241" t="b" cm="1">
        <f t="array" ref="S453">IF(M453="3GPPMEMBER","'Voting List'!L"&amp;MATCH(TRUE,EXACT(K453,'Voting List'!B:B),0))</f>
        <v>0</v>
      </c>
      <c r="U453" s="231" t="str">
        <f>IF(K453&lt;&gt;"",IF(ISNUMBER(FIND(K453,'Voting List'!L1)),"YES","NO"),"")</f>
        <v/>
      </c>
      <c r="X453" s="229">
        <v>0</v>
      </c>
      <c r="Y453" s="229">
        <v>10460</v>
      </c>
    </row>
    <row r="454" spans="1:25" ht="12.6" customHeight="1" x14ac:dyDescent="0.25">
      <c r="A454" s="229"/>
      <c r="B454" s="229"/>
      <c r="C454" s="229"/>
      <c r="D454" s="241"/>
      <c r="E454" s="241"/>
      <c r="F454" s="244"/>
      <c r="G454" s="241"/>
      <c r="H454" s="241"/>
      <c r="I454" s="241"/>
      <c r="J454" s="241"/>
      <c r="K454" s="229"/>
      <c r="L454" s="229"/>
      <c r="M454" s="229"/>
      <c r="N454" s="262"/>
      <c r="O454" s="262"/>
      <c r="Q454" s="229" t="str" cm="1">
        <f t="array" aca="1" ref="Q454" ca="1">IF(AND(K454&lt;&gt;"",P454&lt;&gt;"Present",U454&lt;&gt;"NO",M454="3GPPMEMBER"),IF(INDIRECT(S454)&lt;&gt;"Present","CHECK","Covered"),"")</f>
        <v/>
      </c>
      <c r="S454" s="241" t="b" cm="1">
        <f t="array" ref="S454">IF(M454="3GPPMEMBER","'Voting List'!L"&amp;MATCH(TRUE,EXACT(K454,'Voting List'!B:B),0))</f>
        <v>0</v>
      </c>
      <c r="U454" s="231" t="str">
        <f>IF(K454&lt;&gt;"",IF(ISNUMBER(FIND(K454,'Voting List'!L1)),"YES","NO"),"")</f>
        <v/>
      </c>
      <c r="X454" s="229">
        <v>0</v>
      </c>
      <c r="Y454" s="229">
        <v>10461</v>
      </c>
    </row>
    <row r="455" spans="1:25" ht="12.6" customHeight="1" x14ac:dyDescent="0.25">
      <c r="A455" s="229"/>
      <c r="B455" s="229"/>
      <c r="C455" s="229"/>
      <c r="D455" s="241"/>
      <c r="E455" s="241"/>
      <c r="F455" s="241"/>
      <c r="G455" s="241"/>
      <c r="H455" s="241"/>
      <c r="I455" s="241"/>
      <c r="J455" s="241"/>
      <c r="K455" s="229"/>
      <c r="L455" s="229"/>
      <c r="M455" s="229"/>
      <c r="N455" s="262"/>
      <c r="O455" s="262"/>
      <c r="Q455" s="229" t="str" cm="1">
        <f t="array" aca="1" ref="Q455" ca="1">IF(AND(K455&lt;&gt;"",P455&lt;&gt;"Present",U455&lt;&gt;"NO",M455="3GPPMEMBER"),IF(INDIRECT(S455)&lt;&gt;"Present","CHECK","Covered"),"")</f>
        <v/>
      </c>
      <c r="S455" s="241" t="b" cm="1">
        <f t="array" ref="S455">IF(M455="3GPPMEMBER","'Voting List'!L"&amp;MATCH(TRUE,EXACT(K455,'Voting List'!B:B),0))</f>
        <v>0</v>
      </c>
      <c r="U455" s="231" t="str">
        <f>IF(K455&lt;&gt;"",IF(ISNUMBER(FIND(K455,'Voting List'!L1)),"YES","NO"),"")</f>
        <v/>
      </c>
      <c r="X455" s="229">
        <v>0</v>
      </c>
      <c r="Y455" s="229">
        <v>10462</v>
      </c>
    </row>
    <row r="456" spans="1:25" ht="12.6" customHeight="1" x14ac:dyDescent="0.25">
      <c r="A456" s="229"/>
      <c r="B456" s="229"/>
      <c r="C456" s="229"/>
      <c r="D456" s="241"/>
      <c r="E456" s="241"/>
      <c r="F456" s="241"/>
      <c r="G456" s="241"/>
      <c r="H456" s="241"/>
      <c r="I456" s="241"/>
      <c r="J456" s="241"/>
      <c r="K456" s="229"/>
      <c r="L456" s="229"/>
      <c r="M456" s="229"/>
      <c r="N456" s="262"/>
      <c r="O456" s="262"/>
      <c r="Q456" s="229" t="str" cm="1">
        <f t="array" aca="1" ref="Q456" ca="1">IF(AND(K456&lt;&gt;"",P456&lt;&gt;"Present",U456&lt;&gt;"NO",M456="3GPPMEMBER"),IF(INDIRECT(S456)&lt;&gt;"Present","CHECK","Covered"),"")</f>
        <v/>
      </c>
      <c r="S456" s="241" t="b" cm="1">
        <f t="array" ref="S456">IF(M456="3GPPMEMBER","'Voting List'!L"&amp;MATCH(TRUE,EXACT(K456,'Voting List'!B:B),0))</f>
        <v>0</v>
      </c>
      <c r="U456" s="231" t="str">
        <f>IF(K456&lt;&gt;"",IF(ISNUMBER(FIND(K456,'Voting List'!L1)),"YES","NO"),"")</f>
        <v/>
      </c>
      <c r="X456" s="229">
        <v>0</v>
      </c>
      <c r="Y456" s="229">
        <v>10463</v>
      </c>
    </row>
    <row r="457" spans="1:25" ht="12.6" customHeight="1" x14ac:dyDescent="0.25">
      <c r="A457" s="229"/>
      <c r="B457" s="229"/>
      <c r="C457" s="229"/>
      <c r="D457" s="241"/>
      <c r="E457" s="241"/>
      <c r="F457" s="241"/>
      <c r="G457" s="241"/>
      <c r="H457" s="241"/>
      <c r="I457" s="241"/>
      <c r="J457" s="241"/>
      <c r="K457" s="229"/>
      <c r="L457" s="229"/>
      <c r="M457" s="229"/>
      <c r="N457" s="262"/>
      <c r="O457" s="262"/>
      <c r="Q457" s="229" t="str" cm="1">
        <f t="array" aca="1" ref="Q457" ca="1">IF(AND(K457&lt;&gt;"",P457&lt;&gt;"Present",U457&lt;&gt;"NO",M457="3GPPMEMBER"),IF(INDIRECT(S457)&lt;&gt;"Present","CHECK","Covered"),"")</f>
        <v/>
      </c>
      <c r="S457" s="241" t="b" cm="1">
        <f t="array" ref="S457">IF(M457="3GPPMEMBER","'Voting List'!L"&amp;MATCH(TRUE,EXACT(K457,'Voting List'!B:B),0))</f>
        <v>0</v>
      </c>
      <c r="U457" s="231" t="str">
        <f>IF(K457&lt;&gt;"",IF(ISNUMBER(FIND(K457,'Voting List'!L1)),"YES","NO"),"")</f>
        <v/>
      </c>
      <c r="X457" s="229">
        <v>0</v>
      </c>
      <c r="Y457" s="229">
        <v>10464</v>
      </c>
    </row>
    <row r="458" spans="1:25" ht="12.6" customHeight="1" x14ac:dyDescent="0.25">
      <c r="A458" s="229"/>
      <c r="B458" s="229"/>
      <c r="C458" s="229"/>
      <c r="D458" s="241"/>
      <c r="E458" s="241"/>
      <c r="F458" s="244"/>
      <c r="G458" s="241"/>
      <c r="H458" s="241"/>
      <c r="I458" s="241"/>
      <c r="J458" s="241"/>
      <c r="K458" s="229"/>
      <c r="L458" s="229"/>
      <c r="M458" s="229"/>
      <c r="N458" s="262"/>
      <c r="O458" s="262"/>
      <c r="Q458" s="229" t="str" cm="1">
        <f t="array" aca="1" ref="Q458" ca="1">IF(AND(K458&lt;&gt;"",P458&lt;&gt;"Present",U458&lt;&gt;"NO",M458="3GPPMEMBER"),IF(INDIRECT(S458)&lt;&gt;"Present","CHECK","Covered"),"")</f>
        <v/>
      </c>
      <c r="S458" s="241" t="b" cm="1">
        <f t="array" ref="S458">IF(M458="3GPPMEMBER","'Voting List'!L"&amp;MATCH(TRUE,EXACT(K458,'Voting List'!B:B),0))</f>
        <v>0</v>
      </c>
      <c r="U458" s="231" t="str">
        <f>IF(K458&lt;&gt;"",IF(ISNUMBER(FIND(K458,'Voting List'!L1)),"YES","NO"),"")</f>
        <v/>
      </c>
      <c r="X458" s="229">
        <v>0</v>
      </c>
      <c r="Y458" s="229">
        <v>10465</v>
      </c>
    </row>
    <row r="459" spans="1:25" ht="12.6" customHeight="1" x14ac:dyDescent="0.25">
      <c r="A459" s="229"/>
      <c r="B459" s="229"/>
      <c r="C459" s="229"/>
      <c r="D459" s="241"/>
      <c r="E459" s="241"/>
      <c r="F459" s="241"/>
      <c r="G459" s="241"/>
      <c r="H459" s="241"/>
      <c r="I459" s="241"/>
      <c r="J459" s="241"/>
      <c r="K459" s="229"/>
      <c r="L459" s="229"/>
      <c r="M459" s="229"/>
      <c r="N459" s="262"/>
      <c r="O459" s="262"/>
      <c r="Q459" s="229" t="str" cm="1">
        <f t="array" aca="1" ref="Q459" ca="1">IF(AND(K459&lt;&gt;"",P459&lt;&gt;"Present",U459&lt;&gt;"NO",M459="3GPPMEMBER"),IF(INDIRECT(S459)&lt;&gt;"Present","CHECK","Covered"),"")</f>
        <v/>
      </c>
      <c r="S459" s="241" t="b" cm="1">
        <f t="array" ref="S459">IF(M459="3GPPMEMBER","'Voting List'!L"&amp;MATCH(TRUE,EXACT(K459,'Voting List'!B:B),0))</f>
        <v>0</v>
      </c>
      <c r="U459" s="231" t="str">
        <f>IF(K459&lt;&gt;"",IF(ISNUMBER(FIND(K459,'Voting List'!L1)),"YES","NO"),"")</f>
        <v/>
      </c>
      <c r="X459" s="229">
        <v>0</v>
      </c>
      <c r="Y459" s="229">
        <v>10466</v>
      </c>
    </row>
    <row r="460" spans="1:25" ht="12.6" customHeight="1" x14ac:dyDescent="0.25">
      <c r="A460" s="229"/>
      <c r="B460" s="229"/>
      <c r="C460" s="229"/>
      <c r="D460" s="241"/>
      <c r="E460" s="241"/>
      <c r="F460" s="241"/>
      <c r="G460" s="241"/>
      <c r="H460" s="241"/>
      <c r="I460" s="241"/>
      <c r="J460" s="241"/>
      <c r="K460" s="229"/>
      <c r="L460" s="229"/>
      <c r="M460" s="229"/>
      <c r="N460" s="262"/>
      <c r="O460" s="262"/>
      <c r="Q460" s="229" t="str" cm="1">
        <f t="array" aca="1" ref="Q460" ca="1">IF(AND(K460&lt;&gt;"",P460&lt;&gt;"Present",U460&lt;&gt;"NO",M460="3GPPMEMBER"),IF(INDIRECT(S460)&lt;&gt;"Present","CHECK","Covered"),"")</f>
        <v/>
      </c>
      <c r="S460" s="241" t="b" cm="1">
        <f t="array" ref="S460">IF(M460="3GPPMEMBER","'Voting List'!L"&amp;MATCH(TRUE,EXACT(K460,'Voting List'!B:B),0))</f>
        <v>0</v>
      </c>
      <c r="U460" s="231" t="str">
        <f>IF(K460&lt;&gt;"",IF(ISNUMBER(FIND(K460,'Voting List'!L1)),"YES","NO"),"")</f>
        <v/>
      </c>
      <c r="X460" s="229">
        <v>0</v>
      </c>
      <c r="Y460" s="229">
        <v>10467</v>
      </c>
    </row>
    <row r="461" spans="1:25" ht="12.6" customHeight="1" x14ac:dyDescent="0.25">
      <c r="A461" s="229"/>
      <c r="B461" s="229"/>
      <c r="C461" s="229"/>
      <c r="D461" s="241"/>
      <c r="E461" s="241"/>
      <c r="F461" s="241"/>
      <c r="G461" s="241"/>
      <c r="H461" s="241"/>
      <c r="I461" s="241"/>
      <c r="J461" s="241"/>
      <c r="K461" s="229"/>
      <c r="L461" s="229"/>
      <c r="M461" s="229"/>
      <c r="N461" s="262"/>
      <c r="O461" s="262"/>
      <c r="Q461" s="229" t="str" cm="1">
        <f t="array" aca="1" ref="Q461" ca="1">IF(AND(K461&lt;&gt;"",P461&lt;&gt;"Present",U461&lt;&gt;"NO",M461="3GPPMEMBER"),IF(INDIRECT(S461)&lt;&gt;"Present","CHECK","Covered"),"")</f>
        <v/>
      </c>
      <c r="S461" s="241" t="b" cm="1">
        <f t="array" ref="S461">IF(M461="3GPPMEMBER","'Voting List'!L"&amp;MATCH(TRUE,EXACT(K461,'Voting List'!B:B),0))</f>
        <v>0</v>
      </c>
      <c r="U461" s="231" t="str">
        <f>IF(K461&lt;&gt;"",IF(ISNUMBER(FIND(K461,'Voting List'!L1)),"YES","NO"),"")</f>
        <v/>
      </c>
      <c r="X461" s="229">
        <v>0</v>
      </c>
      <c r="Y461" s="229">
        <v>10468</v>
      </c>
    </row>
    <row r="462" spans="1:25" ht="12.6" customHeight="1" x14ac:dyDescent="0.25">
      <c r="A462" s="229"/>
      <c r="B462" s="229"/>
      <c r="C462" s="229"/>
      <c r="D462" s="241"/>
      <c r="E462" s="241"/>
      <c r="F462" s="241"/>
      <c r="G462" s="241"/>
      <c r="H462" s="241"/>
      <c r="I462" s="241"/>
      <c r="J462" s="241"/>
      <c r="K462" s="229"/>
      <c r="L462" s="229"/>
      <c r="M462" s="229"/>
      <c r="N462" s="262"/>
      <c r="O462" s="262"/>
      <c r="Q462" s="229" t="str" cm="1">
        <f t="array" aca="1" ref="Q462" ca="1">IF(AND(K462&lt;&gt;"",P462&lt;&gt;"Present",U462&lt;&gt;"NO",M462="3GPPMEMBER"),IF(INDIRECT(S462)&lt;&gt;"Present","CHECK","Covered"),"")</f>
        <v/>
      </c>
      <c r="S462" s="241" t="b" cm="1">
        <f t="array" ref="S462">IF(M462="3GPPMEMBER","'Voting List'!L"&amp;MATCH(TRUE,EXACT(K462,'Voting List'!B:B),0))</f>
        <v>0</v>
      </c>
      <c r="U462" s="231" t="str">
        <f>IF(K462&lt;&gt;"",IF(ISNUMBER(FIND(K462,'Voting List'!L1)),"YES","NO"),"")</f>
        <v/>
      </c>
      <c r="X462" s="229">
        <v>0</v>
      </c>
      <c r="Y462" s="229">
        <v>10469</v>
      </c>
    </row>
    <row r="463" spans="1:25" ht="12.6" customHeight="1" x14ac:dyDescent="0.25">
      <c r="A463" s="229"/>
      <c r="B463" s="229"/>
      <c r="C463" s="229"/>
      <c r="D463" s="241"/>
      <c r="E463" s="241"/>
      <c r="F463" s="241"/>
      <c r="G463" s="241"/>
      <c r="H463" s="241"/>
      <c r="I463" s="241"/>
      <c r="J463" s="241"/>
      <c r="K463" s="229"/>
      <c r="L463" s="229"/>
      <c r="M463" s="229"/>
      <c r="N463" s="262"/>
      <c r="O463" s="262"/>
      <c r="Q463" s="229" t="str" cm="1">
        <f t="array" aca="1" ref="Q463" ca="1">IF(AND(K463&lt;&gt;"",P463&lt;&gt;"Present",U463&lt;&gt;"NO",M463="3GPPMEMBER"),IF(INDIRECT(S463)&lt;&gt;"Present","CHECK","Covered"),"")</f>
        <v/>
      </c>
      <c r="S463" s="241" t="b" cm="1">
        <f t="array" ref="S463">IF(M463="3GPPMEMBER","'Voting List'!L"&amp;MATCH(TRUE,EXACT(K463,'Voting List'!B:B),0))</f>
        <v>0</v>
      </c>
      <c r="U463" s="231" t="str">
        <f>IF(K463&lt;&gt;"",IF(ISNUMBER(FIND(K463,'Voting List'!L1)),"YES","NO"),"")</f>
        <v/>
      </c>
      <c r="X463" s="229">
        <v>0</v>
      </c>
      <c r="Y463" s="229">
        <v>10470</v>
      </c>
    </row>
    <row r="464" spans="1:25" ht="12.6" customHeight="1" x14ac:dyDescent="0.25">
      <c r="A464" s="229"/>
      <c r="B464" s="229"/>
      <c r="C464" s="229"/>
      <c r="D464" s="241"/>
      <c r="E464" s="241"/>
      <c r="F464" s="244"/>
      <c r="G464" s="241"/>
      <c r="H464" s="241"/>
      <c r="I464" s="241"/>
      <c r="J464" s="241"/>
      <c r="K464" s="229"/>
      <c r="L464" s="229"/>
      <c r="M464" s="229"/>
      <c r="N464" s="262"/>
      <c r="O464" s="262"/>
      <c r="Q464" s="229" t="str" cm="1">
        <f t="array" aca="1" ref="Q464" ca="1">IF(AND(K464&lt;&gt;"",P464&lt;&gt;"Present",U464&lt;&gt;"NO",M464="3GPPMEMBER"),IF(INDIRECT(S464)&lt;&gt;"Present","CHECK","Covered"),"")</f>
        <v/>
      </c>
      <c r="S464" s="241" t="b" cm="1">
        <f t="array" ref="S464">IF(M464="3GPPMEMBER","'Voting List'!L"&amp;MATCH(TRUE,EXACT(K464,'Voting List'!B:B),0))</f>
        <v>0</v>
      </c>
      <c r="U464" s="231" t="str">
        <f>IF(K464&lt;&gt;"",IF(ISNUMBER(FIND(K464,'Voting List'!L1)),"YES","NO"),"")</f>
        <v/>
      </c>
      <c r="X464" s="229">
        <v>0</v>
      </c>
      <c r="Y464" s="229">
        <v>10471</v>
      </c>
    </row>
    <row r="465" spans="1:25" ht="12.6" customHeight="1" x14ac:dyDescent="0.25">
      <c r="A465" s="229"/>
      <c r="B465" s="229"/>
      <c r="C465" s="229"/>
      <c r="D465" s="241"/>
      <c r="E465" s="241"/>
      <c r="F465" s="241"/>
      <c r="G465" s="241"/>
      <c r="H465" s="241"/>
      <c r="I465" s="241"/>
      <c r="J465" s="241"/>
      <c r="K465" s="229"/>
      <c r="L465" s="229"/>
      <c r="M465" s="229"/>
      <c r="N465" s="262"/>
      <c r="O465" s="262"/>
      <c r="Q465" s="229" t="str" cm="1">
        <f t="array" aca="1" ref="Q465" ca="1">IF(AND(K465&lt;&gt;"",P465&lt;&gt;"Present",U465&lt;&gt;"NO",M465="3GPPMEMBER"),IF(INDIRECT(S465)&lt;&gt;"Present","CHECK","Covered"),"")</f>
        <v/>
      </c>
      <c r="S465" s="241" t="b" cm="1">
        <f t="array" ref="S465">IF(M465="3GPPMEMBER","'Voting List'!L"&amp;MATCH(TRUE,EXACT(K465,'Voting List'!B:B),0))</f>
        <v>0</v>
      </c>
      <c r="U465" s="231" t="str">
        <f>IF(K465&lt;&gt;"",IF(ISNUMBER(FIND(K465,'Voting List'!L1)),"YES","NO"),"")</f>
        <v/>
      </c>
      <c r="X465" s="229">
        <v>0</v>
      </c>
      <c r="Y465" s="229">
        <v>10472</v>
      </c>
    </row>
    <row r="466" spans="1:25" ht="12.6" customHeight="1" x14ac:dyDescent="0.25">
      <c r="A466" s="229"/>
      <c r="B466" s="229"/>
      <c r="C466" s="229"/>
      <c r="D466" s="241"/>
      <c r="E466" s="241"/>
      <c r="F466" s="241"/>
      <c r="G466" s="241"/>
      <c r="H466" s="241"/>
      <c r="I466" s="241"/>
      <c r="J466" s="241"/>
      <c r="K466" s="229"/>
      <c r="L466" s="229"/>
      <c r="M466" s="229"/>
      <c r="N466" s="262"/>
      <c r="O466" s="262"/>
      <c r="Q466" s="229" t="str" cm="1">
        <f t="array" aca="1" ref="Q466" ca="1">IF(AND(K466&lt;&gt;"",P466&lt;&gt;"Present",U466&lt;&gt;"NO",M466="3GPPMEMBER"),IF(INDIRECT(S466)&lt;&gt;"Present","CHECK","Covered"),"")</f>
        <v/>
      </c>
      <c r="S466" s="241" t="b" cm="1">
        <f t="array" ref="S466">IF(M466="3GPPMEMBER","'Voting List'!L"&amp;MATCH(TRUE,EXACT(K466,'Voting List'!B:B),0))</f>
        <v>0</v>
      </c>
      <c r="U466" s="231" t="str">
        <f>IF(K466&lt;&gt;"",IF(ISNUMBER(FIND(K466,'Voting List'!L1)),"YES","NO"),"")</f>
        <v/>
      </c>
      <c r="X466" s="229">
        <v>0</v>
      </c>
      <c r="Y466" s="229">
        <v>10473</v>
      </c>
    </row>
    <row r="467" spans="1:25" ht="12.6" customHeight="1" x14ac:dyDescent="0.25">
      <c r="A467" s="229"/>
      <c r="B467" s="229"/>
      <c r="C467" s="229"/>
      <c r="D467" s="241"/>
      <c r="E467" s="241"/>
      <c r="F467" s="241"/>
      <c r="G467" s="241"/>
      <c r="H467" s="241"/>
      <c r="I467" s="241"/>
      <c r="J467" s="241"/>
      <c r="K467" s="229"/>
      <c r="L467" s="229"/>
      <c r="M467" s="229"/>
      <c r="N467" s="262"/>
      <c r="O467" s="262"/>
      <c r="Q467" s="229" t="str" cm="1">
        <f t="array" aca="1" ref="Q467" ca="1">IF(AND(K467&lt;&gt;"",P467&lt;&gt;"Present",U467&lt;&gt;"NO",M467="3GPPMEMBER"),IF(INDIRECT(S467)&lt;&gt;"Present","CHECK","Covered"),"")</f>
        <v/>
      </c>
      <c r="S467" s="241" t="b" cm="1">
        <f t="array" ref="S467">IF(M467="3GPPMEMBER","'Voting List'!L"&amp;MATCH(TRUE,EXACT(K467,'Voting List'!B:B),0))</f>
        <v>0</v>
      </c>
      <c r="U467" s="231" t="str">
        <f>IF(K467&lt;&gt;"",IF(ISNUMBER(FIND(K467,'Voting List'!L1)),"YES","NO"),"")</f>
        <v/>
      </c>
      <c r="X467" s="229">
        <v>0</v>
      </c>
      <c r="Y467" s="229">
        <v>10474</v>
      </c>
    </row>
    <row r="468" spans="1:25" ht="12.6" customHeight="1" x14ac:dyDescent="0.25">
      <c r="A468" s="229"/>
      <c r="B468" s="229"/>
      <c r="C468" s="229"/>
      <c r="D468" s="241"/>
      <c r="E468" s="241"/>
      <c r="F468" s="241"/>
      <c r="G468" s="241"/>
      <c r="H468" s="241"/>
      <c r="I468" s="241"/>
      <c r="J468" s="241"/>
      <c r="K468" s="229"/>
      <c r="L468" s="229"/>
      <c r="M468" s="229"/>
      <c r="N468" s="262"/>
      <c r="O468" s="262"/>
      <c r="Q468" s="229" t="str" cm="1">
        <f t="array" aca="1" ref="Q468" ca="1">IF(AND(K468&lt;&gt;"",P468&lt;&gt;"Present",U468&lt;&gt;"NO",M468="3GPPMEMBER"),IF(INDIRECT(S468)&lt;&gt;"Present","CHECK","Covered"),"")</f>
        <v/>
      </c>
      <c r="S468" s="241" t="b" cm="1">
        <f t="array" ref="S468">IF(M468="3GPPMEMBER","'Voting List'!L"&amp;MATCH(TRUE,EXACT(K468,'Voting List'!B:B),0))</f>
        <v>0</v>
      </c>
      <c r="U468" s="231" t="str">
        <f>IF(K468&lt;&gt;"",IF(ISNUMBER(FIND(K468,'Voting List'!L1)),"YES","NO"),"")</f>
        <v/>
      </c>
      <c r="X468" s="229">
        <v>0</v>
      </c>
      <c r="Y468" s="229">
        <v>10475</v>
      </c>
    </row>
    <row r="469" spans="1:25" ht="12.6" customHeight="1" x14ac:dyDescent="0.25">
      <c r="A469" s="229"/>
      <c r="B469" s="229"/>
      <c r="C469" s="229"/>
      <c r="D469" s="241"/>
      <c r="E469" s="241"/>
      <c r="F469" s="244"/>
      <c r="G469" s="241"/>
      <c r="H469" s="241"/>
      <c r="I469" s="241"/>
      <c r="J469" s="241"/>
      <c r="K469" s="229"/>
      <c r="L469" s="229"/>
      <c r="M469" s="229"/>
      <c r="N469" s="262"/>
      <c r="O469" s="262"/>
      <c r="Q469" s="229" t="str" cm="1">
        <f t="array" aca="1" ref="Q469" ca="1">IF(AND(K469&lt;&gt;"",P469&lt;&gt;"Present",U469&lt;&gt;"NO",M469="3GPPMEMBER"),IF(INDIRECT(S469)&lt;&gt;"Present","CHECK","Covered"),"")</f>
        <v/>
      </c>
      <c r="S469" s="241" t="b" cm="1">
        <f t="array" ref="S469">IF(M469="3GPPMEMBER","'Voting List'!L"&amp;MATCH(TRUE,EXACT(K469,'Voting List'!B:B),0))</f>
        <v>0</v>
      </c>
      <c r="U469" s="231" t="str">
        <f>IF(K469&lt;&gt;"",IF(ISNUMBER(FIND(K469,'Voting List'!L1)),"YES","NO"),"")</f>
        <v/>
      </c>
      <c r="X469" s="229">
        <v>0</v>
      </c>
      <c r="Y469" s="229">
        <v>10476</v>
      </c>
    </row>
    <row r="470" spans="1:25" ht="12.6" customHeight="1" x14ac:dyDescent="0.25">
      <c r="A470" s="229"/>
      <c r="B470" s="229"/>
      <c r="C470" s="229"/>
      <c r="D470" s="241"/>
      <c r="E470" s="241"/>
      <c r="F470" s="241"/>
      <c r="G470" s="241"/>
      <c r="H470" s="241"/>
      <c r="I470" s="241"/>
      <c r="J470" s="241"/>
      <c r="K470" s="229"/>
      <c r="L470" s="229"/>
      <c r="M470" s="229"/>
      <c r="N470" s="262"/>
      <c r="O470" s="262"/>
      <c r="Q470" s="229" t="str" cm="1">
        <f t="array" aca="1" ref="Q470" ca="1">IF(AND(K470&lt;&gt;"",P470&lt;&gt;"Present",U470&lt;&gt;"NO",M470="3GPPMEMBER"),IF(INDIRECT(S470)&lt;&gt;"Present","CHECK","Covered"),"")</f>
        <v/>
      </c>
      <c r="S470" s="241" t="b" cm="1">
        <f t="array" ref="S470">IF(M470="3GPPMEMBER","'Voting List'!L"&amp;MATCH(TRUE,EXACT(K470,'Voting List'!B:B),0))</f>
        <v>0</v>
      </c>
      <c r="U470" s="231" t="str">
        <f>IF(K470&lt;&gt;"",IF(ISNUMBER(FIND(K470,'Voting List'!L1)),"YES","NO"),"")</f>
        <v/>
      </c>
      <c r="X470" s="229">
        <v>0</v>
      </c>
      <c r="Y470" s="229">
        <v>10477</v>
      </c>
    </row>
    <row r="471" spans="1:25" ht="12.6" customHeight="1" x14ac:dyDescent="0.25">
      <c r="A471" s="229"/>
      <c r="B471" s="229"/>
      <c r="C471" s="229"/>
      <c r="D471" s="241"/>
      <c r="E471" s="241"/>
      <c r="F471" s="241"/>
      <c r="G471" s="241"/>
      <c r="H471" s="241"/>
      <c r="I471" s="241"/>
      <c r="J471" s="241"/>
      <c r="K471" s="229"/>
      <c r="L471" s="229"/>
      <c r="M471" s="229"/>
      <c r="N471" s="262"/>
      <c r="O471" s="262"/>
      <c r="Q471" s="229" t="str" cm="1">
        <f t="array" aca="1" ref="Q471" ca="1">IF(AND(K471&lt;&gt;"",P471&lt;&gt;"Present",U471&lt;&gt;"NO",M471="3GPPMEMBER"),IF(INDIRECT(S471)&lt;&gt;"Present","CHECK","Covered"),"")</f>
        <v/>
      </c>
      <c r="S471" s="241" t="b" cm="1">
        <f t="array" ref="S471">IF(M471="3GPPMEMBER","'Voting List'!L"&amp;MATCH(TRUE,EXACT(K471,'Voting List'!B:B),0))</f>
        <v>0</v>
      </c>
      <c r="U471" s="231" t="str">
        <f>IF(K471&lt;&gt;"",IF(ISNUMBER(FIND(K471,'Voting List'!L1)),"YES","NO"),"")</f>
        <v/>
      </c>
      <c r="X471" s="229">
        <v>0</v>
      </c>
      <c r="Y471" s="229">
        <v>10478</v>
      </c>
    </row>
    <row r="472" spans="1:25" ht="12.6" customHeight="1" x14ac:dyDescent="0.25">
      <c r="A472" s="229"/>
      <c r="B472" s="229"/>
      <c r="C472" s="229"/>
      <c r="D472" s="241"/>
      <c r="E472" s="241"/>
      <c r="F472" s="241"/>
      <c r="G472" s="241"/>
      <c r="H472" s="241"/>
      <c r="I472" s="241"/>
      <c r="J472" s="241"/>
      <c r="K472" s="229"/>
      <c r="L472" s="229"/>
      <c r="M472" s="229"/>
      <c r="N472" s="262"/>
      <c r="O472" s="262"/>
      <c r="Q472" s="229" t="str" cm="1">
        <f t="array" aca="1" ref="Q472" ca="1">IF(AND(K472&lt;&gt;"",P472&lt;&gt;"Present",U472&lt;&gt;"NO",M472="3GPPMEMBER"),IF(INDIRECT(S472)&lt;&gt;"Present","CHECK","Covered"),"")</f>
        <v/>
      </c>
      <c r="S472" s="241" t="b" cm="1">
        <f t="array" ref="S472">IF(M472="3GPPMEMBER","'Voting List'!L"&amp;MATCH(TRUE,EXACT(K472,'Voting List'!B:B),0))</f>
        <v>0</v>
      </c>
      <c r="U472" s="231" t="str">
        <f>IF(K472&lt;&gt;"",IF(ISNUMBER(FIND(K472,'Voting List'!L1)),"YES","NO"),"")</f>
        <v/>
      </c>
      <c r="X472" s="229">
        <v>0</v>
      </c>
      <c r="Y472" s="229">
        <v>10479</v>
      </c>
    </row>
    <row r="473" spans="1:25" ht="12.6" customHeight="1" x14ac:dyDescent="0.25">
      <c r="A473" s="229"/>
      <c r="B473" s="229"/>
      <c r="C473" s="229"/>
      <c r="D473" s="241"/>
      <c r="E473" s="241"/>
      <c r="F473" s="241"/>
      <c r="G473" s="241"/>
      <c r="H473" s="241"/>
      <c r="I473" s="241"/>
      <c r="J473" s="241"/>
      <c r="K473" s="229"/>
      <c r="L473" s="229"/>
      <c r="M473" s="229"/>
      <c r="N473" s="262"/>
      <c r="O473" s="262"/>
      <c r="Q473" s="229" t="str" cm="1">
        <f t="array" aca="1" ref="Q473" ca="1">IF(AND(K473&lt;&gt;"",P473&lt;&gt;"Present",U473&lt;&gt;"NO",M473="3GPPMEMBER"),IF(INDIRECT(S473)&lt;&gt;"Present","CHECK","Covered"),"")</f>
        <v/>
      </c>
      <c r="S473" s="241" t="b" cm="1">
        <f t="array" ref="S473">IF(M473="3GPPMEMBER","'Voting List'!L"&amp;MATCH(TRUE,EXACT(K473,'Voting List'!B:B),0))</f>
        <v>0</v>
      </c>
      <c r="U473" s="231" t="str">
        <f>IF(K473&lt;&gt;"",IF(ISNUMBER(FIND(K473,'Voting List'!L1)),"YES","NO"),"")</f>
        <v/>
      </c>
      <c r="X473" s="229">
        <v>0</v>
      </c>
      <c r="Y473" s="229">
        <v>10480</v>
      </c>
    </row>
    <row r="474" spans="1:25" ht="12.6" customHeight="1" x14ac:dyDescent="0.25">
      <c r="A474" s="229"/>
      <c r="B474" s="229"/>
      <c r="C474" s="229"/>
      <c r="D474" s="241"/>
      <c r="E474" s="241"/>
      <c r="F474" s="241"/>
      <c r="G474" s="241"/>
      <c r="H474" s="241"/>
      <c r="I474" s="241"/>
      <c r="J474" s="241"/>
      <c r="K474" s="229"/>
      <c r="L474" s="229"/>
      <c r="M474" s="229"/>
      <c r="N474" s="262"/>
      <c r="O474" s="262"/>
      <c r="Q474" s="229" t="str" cm="1">
        <f t="array" aca="1" ref="Q474" ca="1">IF(AND(K474&lt;&gt;"",P474&lt;&gt;"Present",U474&lt;&gt;"NO",M474="3GPPMEMBER"),IF(INDIRECT(S474)&lt;&gt;"Present","CHECK","Covered"),"")</f>
        <v/>
      </c>
      <c r="S474" s="241" t="b" cm="1">
        <f t="array" ref="S474">IF(M474="3GPPMEMBER","'Voting List'!L"&amp;MATCH(TRUE,EXACT(K474,'Voting List'!B:B),0))</f>
        <v>0</v>
      </c>
      <c r="U474" s="231" t="str">
        <f>IF(K474&lt;&gt;"",IF(ISNUMBER(FIND(K474,'Voting List'!L1)),"YES","NO"),"")</f>
        <v/>
      </c>
      <c r="X474" s="229">
        <v>0</v>
      </c>
      <c r="Y474" s="229">
        <v>10481</v>
      </c>
    </row>
    <row r="475" spans="1:25" ht="12.6" customHeight="1" x14ac:dyDescent="0.25">
      <c r="A475" s="229"/>
      <c r="B475" s="229"/>
      <c r="C475" s="229"/>
      <c r="D475" s="241"/>
      <c r="E475" s="241"/>
      <c r="F475" s="241"/>
      <c r="G475" s="241"/>
      <c r="H475" s="241"/>
      <c r="I475" s="241"/>
      <c r="J475" s="241"/>
      <c r="K475" s="229"/>
      <c r="L475" s="229"/>
      <c r="M475" s="229"/>
      <c r="N475" s="262"/>
      <c r="O475" s="262"/>
      <c r="Q475" s="229" t="str" cm="1">
        <f t="array" aca="1" ref="Q475" ca="1">IF(AND(K475&lt;&gt;"",P475&lt;&gt;"Present",U475&lt;&gt;"NO",M475="3GPPMEMBER"),IF(INDIRECT(S475)&lt;&gt;"Present","CHECK","Covered"),"")</f>
        <v/>
      </c>
      <c r="S475" s="241" t="b" cm="1">
        <f t="array" ref="S475">IF(M475="3GPPMEMBER","'Voting List'!L"&amp;MATCH(TRUE,EXACT(K475,'Voting List'!B:B),0))</f>
        <v>0</v>
      </c>
      <c r="U475" s="231" t="str">
        <f>IF(K475&lt;&gt;"",IF(ISNUMBER(FIND(K475,'Voting List'!L1)),"YES","NO"),"")</f>
        <v/>
      </c>
      <c r="X475" s="229">
        <v>0</v>
      </c>
      <c r="Y475" s="229">
        <v>10482</v>
      </c>
    </row>
    <row r="476" spans="1:25" ht="12.6" customHeight="1" x14ac:dyDescent="0.25">
      <c r="A476" s="229"/>
      <c r="B476" s="229"/>
      <c r="C476" s="229"/>
      <c r="D476" s="241"/>
      <c r="E476" s="241"/>
      <c r="F476" s="241"/>
      <c r="G476" s="241"/>
      <c r="H476" s="241"/>
      <c r="I476" s="241"/>
      <c r="J476" s="241"/>
      <c r="K476" s="229"/>
      <c r="L476" s="229"/>
      <c r="M476" s="229"/>
      <c r="N476" s="262"/>
      <c r="O476" s="262"/>
      <c r="Q476" s="229" t="str" cm="1">
        <f t="array" aca="1" ref="Q476" ca="1">IF(AND(K476&lt;&gt;"",P476&lt;&gt;"Present",U476&lt;&gt;"NO",M476="3GPPMEMBER"),IF(INDIRECT(S476)&lt;&gt;"Present","CHECK","Covered"),"")</f>
        <v/>
      </c>
      <c r="S476" s="241" t="b" cm="1">
        <f t="array" ref="S476">IF(M476="3GPPMEMBER","'Voting List'!L"&amp;MATCH(TRUE,EXACT(K476,'Voting List'!B:B),0))</f>
        <v>0</v>
      </c>
      <c r="U476" s="231" t="str">
        <f>IF(K476&lt;&gt;"",IF(ISNUMBER(FIND(K476,'Voting List'!L1)),"YES","NO"),"")</f>
        <v/>
      </c>
      <c r="X476" s="229">
        <v>0</v>
      </c>
      <c r="Y476" s="229">
        <v>10483</v>
      </c>
    </row>
    <row r="477" spans="1:25" ht="12.6" customHeight="1" x14ac:dyDescent="0.25">
      <c r="A477" s="229"/>
      <c r="B477" s="229"/>
      <c r="C477" s="229"/>
      <c r="D477" s="241"/>
      <c r="E477" s="241"/>
      <c r="F477" s="241"/>
      <c r="G477" s="241"/>
      <c r="H477" s="241"/>
      <c r="I477" s="241"/>
      <c r="J477" s="241"/>
      <c r="K477" s="229"/>
      <c r="L477" s="229"/>
      <c r="M477" s="229"/>
      <c r="N477" s="262"/>
      <c r="O477" s="262"/>
      <c r="Q477" s="229" t="str" cm="1">
        <f t="array" aca="1" ref="Q477" ca="1">IF(AND(K477&lt;&gt;"",P477&lt;&gt;"Present",U477&lt;&gt;"NO",M477="3GPPMEMBER"),IF(INDIRECT(S477)&lt;&gt;"Present","CHECK","Covered"),"")</f>
        <v/>
      </c>
      <c r="S477" s="241" t="b" cm="1">
        <f t="array" ref="S477">IF(M477="3GPPMEMBER","'Voting List'!L"&amp;MATCH(TRUE,EXACT(K477,'Voting List'!B:B),0))</f>
        <v>0</v>
      </c>
      <c r="U477" s="231" t="str">
        <f>IF(K477&lt;&gt;"",IF(ISNUMBER(FIND(K477,'Voting List'!L1)),"YES","NO"),"")</f>
        <v/>
      </c>
      <c r="X477" s="229">
        <v>0</v>
      </c>
      <c r="Y477" s="229">
        <v>10484</v>
      </c>
    </row>
    <row r="478" spans="1:25" ht="12.6" customHeight="1" x14ac:dyDescent="0.25">
      <c r="A478" s="229"/>
      <c r="B478" s="229"/>
      <c r="C478" s="229"/>
      <c r="D478" s="241"/>
      <c r="E478" s="241"/>
      <c r="F478" s="241"/>
      <c r="G478" s="241"/>
      <c r="H478" s="241"/>
      <c r="I478" s="241"/>
      <c r="J478" s="241"/>
      <c r="K478" s="229"/>
      <c r="L478" s="229"/>
      <c r="M478" s="229"/>
      <c r="N478" s="262"/>
      <c r="O478" s="262"/>
      <c r="Q478" s="229" t="str" cm="1">
        <f t="array" aca="1" ref="Q478" ca="1">IF(AND(K478&lt;&gt;"",P478&lt;&gt;"Present",U478&lt;&gt;"NO",M478="3GPPMEMBER"),IF(INDIRECT(S478)&lt;&gt;"Present","CHECK","Covered"),"")</f>
        <v/>
      </c>
      <c r="S478" s="241" t="b" cm="1">
        <f t="array" ref="S478">IF(M478="3GPPMEMBER","'Voting List'!L"&amp;MATCH(TRUE,EXACT(K478,'Voting List'!B:B),0))</f>
        <v>0</v>
      </c>
      <c r="U478" s="231" t="str">
        <f>IF(K478&lt;&gt;"",IF(ISNUMBER(FIND(K478,'Voting List'!L1)),"YES","NO"),"")</f>
        <v/>
      </c>
      <c r="X478" s="229">
        <v>0</v>
      </c>
      <c r="Y478" s="229">
        <v>10485</v>
      </c>
    </row>
    <row r="479" spans="1:25" ht="12.6" customHeight="1" x14ac:dyDescent="0.25">
      <c r="A479" s="229"/>
      <c r="B479" s="229"/>
      <c r="C479" s="229"/>
      <c r="D479" s="241"/>
      <c r="E479" s="241"/>
      <c r="F479" s="241"/>
      <c r="G479" s="241"/>
      <c r="H479" s="241"/>
      <c r="I479" s="241"/>
      <c r="J479" s="241"/>
      <c r="K479" s="229"/>
      <c r="L479" s="229"/>
      <c r="M479" s="229"/>
      <c r="N479" s="262"/>
      <c r="O479" s="262"/>
      <c r="Q479" s="229" t="str" cm="1">
        <f t="array" aca="1" ref="Q479" ca="1">IF(AND(K479&lt;&gt;"",P479&lt;&gt;"Present",U479&lt;&gt;"NO",M479="3GPPMEMBER"),IF(INDIRECT(S479)&lt;&gt;"Present","CHECK","Covered"),"")</f>
        <v/>
      </c>
      <c r="S479" s="241" t="b" cm="1">
        <f t="array" ref="S479">IF(M479="3GPPMEMBER","'Voting List'!L"&amp;MATCH(TRUE,EXACT(K479,'Voting List'!B:B),0))</f>
        <v>0</v>
      </c>
      <c r="U479" s="231" t="str">
        <f>IF(K479&lt;&gt;"",IF(ISNUMBER(FIND(K479,'Voting List'!L1)),"YES","NO"),"")</f>
        <v/>
      </c>
      <c r="X479" s="229">
        <v>0</v>
      </c>
      <c r="Y479" s="229">
        <v>10486</v>
      </c>
    </row>
    <row r="480" spans="1:25" ht="12.6" customHeight="1" x14ac:dyDescent="0.25">
      <c r="A480" s="229"/>
      <c r="B480" s="229"/>
      <c r="C480" s="229"/>
      <c r="D480" s="241"/>
      <c r="E480" s="241"/>
      <c r="F480" s="241"/>
      <c r="G480" s="241"/>
      <c r="H480" s="241"/>
      <c r="I480" s="241"/>
      <c r="J480" s="241"/>
      <c r="K480" s="229"/>
      <c r="L480" s="229"/>
      <c r="M480" s="229"/>
      <c r="N480" s="262"/>
      <c r="O480" s="262"/>
      <c r="Q480" s="229" t="str" cm="1">
        <f t="array" aca="1" ref="Q480" ca="1">IF(AND(K480&lt;&gt;"",P480&lt;&gt;"Present",U480&lt;&gt;"NO",M480="3GPPMEMBER"),IF(INDIRECT(S480)&lt;&gt;"Present","CHECK","Covered"),"")</f>
        <v/>
      </c>
      <c r="S480" s="241" t="b" cm="1">
        <f t="array" ref="S480">IF(M480="3GPPMEMBER","'Voting List'!L"&amp;MATCH(TRUE,EXACT(K480,'Voting List'!B:B),0))</f>
        <v>0</v>
      </c>
      <c r="U480" s="231" t="str">
        <f>IF(K480&lt;&gt;"",IF(ISNUMBER(FIND(K480,'Voting List'!L1)),"YES","NO"),"")</f>
        <v/>
      </c>
      <c r="X480" s="229">
        <v>0</v>
      </c>
      <c r="Y480" s="229">
        <v>10487</v>
      </c>
    </row>
    <row r="481" spans="1:25" ht="12.6" customHeight="1" x14ac:dyDescent="0.25">
      <c r="A481" s="229"/>
      <c r="B481" s="229"/>
      <c r="C481" s="229"/>
      <c r="D481" s="241"/>
      <c r="E481" s="241"/>
      <c r="F481" s="241"/>
      <c r="G481" s="241"/>
      <c r="H481" s="241"/>
      <c r="I481" s="241"/>
      <c r="J481" s="241"/>
      <c r="K481" s="229"/>
      <c r="L481" s="229"/>
      <c r="M481" s="229"/>
      <c r="N481" s="262"/>
      <c r="O481" s="262"/>
      <c r="Q481" s="229" t="str" cm="1">
        <f t="array" aca="1" ref="Q481" ca="1">IF(AND(K481&lt;&gt;"",P481&lt;&gt;"Present",U481&lt;&gt;"NO",M481="3GPPMEMBER"),IF(INDIRECT(S481)&lt;&gt;"Present","CHECK","Covered"),"")</f>
        <v/>
      </c>
      <c r="S481" s="241" t="b" cm="1">
        <f t="array" ref="S481">IF(M481="3GPPMEMBER","'Voting List'!L"&amp;MATCH(TRUE,EXACT(K481,'Voting List'!B:B),0))</f>
        <v>0</v>
      </c>
      <c r="U481" s="231" t="str">
        <f>IF(K481&lt;&gt;"",IF(ISNUMBER(FIND(K481,'Voting List'!L1)),"YES","NO"),"")</f>
        <v/>
      </c>
      <c r="X481" s="229">
        <v>0</v>
      </c>
      <c r="Y481" s="229">
        <v>10488</v>
      </c>
    </row>
    <row r="482" spans="1:25" ht="12.6" customHeight="1" x14ac:dyDescent="0.25">
      <c r="A482" s="229"/>
      <c r="B482" s="229"/>
      <c r="C482" s="229"/>
      <c r="D482" s="241"/>
      <c r="E482" s="241"/>
      <c r="F482" s="241"/>
      <c r="G482" s="241"/>
      <c r="H482" s="241"/>
      <c r="I482" s="241"/>
      <c r="J482" s="241"/>
      <c r="K482" s="229"/>
      <c r="L482" s="229"/>
      <c r="M482" s="229"/>
      <c r="N482" s="262"/>
      <c r="O482" s="262"/>
      <c r="Q482" s="229" t="str" cm="1">
        <f t="array" aca="1" ref="Q482" ca="1">IF(AND(K482&lt;&gt;"",P482&lt;&gt;"Present",U482&lt;&gt;"NO",M482="3GPPMEMBER"),IF(INDIRECT(S482)&lt;&gt;"Present","CHECK","Covered"),"")</f>
        <v/>
      </c>
      <c r="S482" s="241" t="b" cm="1">
        <f t="array" ref="S482">IF(M482="3GPPMEMBER","'Voting List'!L"&amp;MATCH(TRUE,EXACT(K482,'Voting List'!B:B),0))</f>
        <v>0</v>
      </c>
      <c r="U482" s="231" t="str">
        <f>IF(K482&lt;&gt;"",IF(ISNUMBER(FIND(K482,'Voting List'!L1)),"YES","NO"),"")</f>
        <v/>
      </c>
      <c r="X482" s="229">
        <v>0</v>
      </c>
      <c r="Y482" s="229">
        <v>10489</v>
      </c>
    </row>
    <row r="483" spans="1:25" ht="12.6" customHeight="1" x14ac:dyDescent="0.25">
      <c r="A483" s="229"/>
      <c r="B483" s="229"/>
      <c r="C483" s="229"/>
      <c r="D483" s="241"/>
      <c r="E483" s="241"/>
      <c r="F483" s="241"/>
      <c r="G483" s="241"/>
      <c r="H483" s="241"/>
      <c r="I483" s="241"/>
      <c r="J483" s="241"/>
      <c r="K483" s="229"/>
      <c r="L483" s="229"/>
      <c r="M483" s="229"/>
      <c r="N483" s="262"/>
      <c r="O483" s="262"/>
      <c r="Q483" s="229" t="str" cm="1">
        <f t="array" aca="1" ref="Q483" ca="1">IF(AND(K483&lt;&gt;"",P483&lt;&gt;"Present",U483&lt;&gt;"NO",M483="3GPPMEMBER"),IF(INDIRECT(S483)&lt;&gt;"Present","CHECK","Covered"),"")</f>
        <v/>
      </c>
      <c r="S483" s="241" t="b" cm="1">
        <f t="array" ref="S483">IF(M483="3GPPMEMBER","'Voting List'!L"&amp;MATCH(TRUE,EXACT(K483,'Voting List'!B:B),0))</f>
        <v>0</v>
      </c>
      <c r="U483" s="231" t="str">
        <f>IF(K483&lt;&gt;"",IF(ISNUMBER(FIND(K483,'Voting List'!L1)),"YES","NO"),"")</f>
        <v/>
      </c>
      <c r="X483" s="229">
        <v>0</v>
      </c>
      <c r="Y483" s="229">
        <v>10490</v>
      </c>
    </row>
    <row r="484" spans="1:25" ht="12.6" customHeight="1" x14ac:dyDescent="0.25">
      <c r="A484" s="229"/>
      <c r="B484" s="229"/>
      <c r="C484" s="229"/>
      <c r="D484" s="241"/>
      <c r="E484" s="241"/>
      <c r="F484" s="241"/>
      <c r="G484" s="241"/>
      <c r="H484" s="241"/>
      <c r="I484" s="241"/>
      <c r="J484" s="241"/>
      <c r="K484" s="229"/>
      <c r="L484" s="229"/>
      <c r="M484" s="229"/>
      <c r="N484" s="262"/>
      <c r="O484" s="262"/>
      <c r="Q484" s="229" t="str" cm="1">
        <f t="array" aca="1" ref="Q484" ca="1">IF(AND(K484&lt;&gt;"",P484&lt;&gt;"Present",U484&lt;&gt;"NO",M484="3GPPMEMBER"),IF(INDIRECT(S484)&lt;&gt;"Present","CHECK","Covered"),"")</f>
        <v/>
      </c>
      <c r="S484" s="241" t="b" cm="1">
        <f t="array" ref="S484">IF(M484="3GPPMEMBER","'Voting List'!L"&amp;MATCH(TRUE,EXACT(K484,'Voting List'!B:B),0))</f>
        <v>0</v>
      </c>
      <c r="U484" s="231" t="str">
        <f>IF(K484&lt;&gt;"",IF(ISNUMBER(FIND(K484,'Voting List'!L1)),"YES","NO"),"")</f>
        <v/>
      </c>
      <c r="X484" s="229">
        <v>0</v>
      </c>
      <c r="Y484" s="229">
        <v>10491</v>
      </c>
    </row>
    <row r="485" spans="1:25" ht="12.6" customHeight="1" x14ac:dyDescent="0.25">
      <c r="A485" s="229"/>
      <c r="B485" s="229"/>
      <c r="C485" s="229"/>
      <c r="D485" s="241"/>
      <c r="E485" s="241"/>
      <c r="F485" s="241"/>
      <c r="G485" s="241"/>
      <c r="H485" s="241"/>
      <c r="I485" s="241"/>
      <c r="J485" s="241"/>
      <c r="K485" s="229"/>
      <c r="L485" s="229"/>
      <c r="M485" s="229"/>
      <c r="N485" s="262"/>
      <c r="O485" s="262"/>
      <c r="Q485" s="229" t="str" cm="1">
        <f t="array" aca="1" ref="Q485" ca="1">IF(AND(K485&lt;&gt;"",P485&lt;&gt;"Present",U485&lt;&gt;"NO",M485="3GPPMEMBER"),IF(INDIRECT(S485)&lt;&gt;"Present","CHECK","Covered"),"")</f>
        <v/>
      </c>
      <c r="S485" s="241" t="b" cm="1">
        <f t="array" ref="S485">IF(M485="3GPPMEMBER","'Voting List'!L"&amp;MATCH(TRUE,EXACT(K485,'Voting List'!B:B),0))</f>
        <v>0</v>
      </c>
      <c r="U485" s="231" t="str">
        <f>IF(K485&lt;&gt;"",IF(ISNUMBER(FIND(K485,'Voting List'!L1)),"YES","NO"),"")</f>
        <v/>
      </c>
      <c r="X485" s="229">
        <v>0</v>
      </c>
      <c r="Y485" s="229">
        <v>10492</v>
      </c>
    </row>
    <row r="486" spans="1:25" ht="12.6" customHeight="1" x14ac:dyDescent="0.25">
      <c r="A486" s="229"/>
      <c r="B486" s="229"/>
      <c r="C486" s="229"/>
      <c r="D486" s="241"/>
      <c r="E486" s="241"/>
      <c r="F486" s="241"/>
      <c r="G486" s="241"/>
      <c r="H486" s="241"/>
      <c r="I486" s="241"/>
      <c r="J486" s="241"/>
      <c r="K486" s="229"/>
      <c r="L486" s="229"/>
      <c r="M486" s="229"/>
      <c r="N486" s="262"/>
      <c r="O486" s="262"/>
      <c r="Q486" s="229" t="str" cm="1">
        <f t="array" aca="1" ref="Q486" ca="1">IF(AND(K486&lt;&gt;"",P486&lt;&gt;"Present",U486&lt;&gt;"NO",M486="3GPPMEMBER"),IF(INDIRECT(S486)&lt;&gt;"Present","CHECK","Covered"),"")</f>
        <v/>
      </c>
      <c r="S486" s="241" t="b" cm="1">
        <f t="array" ref="S486">IF(M486="3GPPMEMBER","'Voting List'!L"&amp;MATCH(TRUE,EXACT(K486,'Voting List'!B:B),0))</f>
        <v>0</v>
      </c>
      <c r="U486" s="231" t="str">
        <f>IF(K486&lt;&gt;"",IF(ISNUMBER(FIND(K486,'Voting List'!L1)),"YES","NO"),"")</f>
        <v/>
      </c>
      <c r="X486" s="229">
        <v>0</v>
      </c>
      <c r="Y486" s="229">
        <v>10493</v>
      </c>
    </row>
    <row r="487" spans="1:25" ht="12.6" customHeight="1" x14ac:dyDescent="0.25">
      <c r="A487" s="229"/>
      <c r="B487" s="229"/>
      <c r="C487" s="229"/>
      <c r="D487" s="241"/>
      <c r="E487" s="241"/>
      <c r="F487" s="241"/>
      <c r="G487" s="241"/>
      <c r="H487" s="241"/>
      <c r="I487" s="241"/>
      <c r="J487" s="241"/>
      <c r="K487" s="229"/>
      <c r="L487" s="229"/>
      <c r="M487" s="229"/>
      <c r="N487" s="262"/>
      <c r="O487" s="262"/>
      <c r="Q487" s="229" t="str" cm="1">
        <f t="array" aca="1" ref="Q487" ca="1">IF(AND(K487&lt;&gt;"",P487&lt;&gt;"Present",U487&lt;&gt;"NO",M487="3GPPMEMBER"),IF(INDIRECT(S487)&lt;&gt;"Present","CHECK","Covered"),"")</f>
        <v/>
      </c>
      <c r="S487" s="241" t="b" cm="1">
        <f t="array" ref="S487">IF(M487="3GPPMEMBER","'Voting List'!L"&amp;MATCH(TRUE,EXACT(K487,'Voting List'!B:B),0))</f>
        <v>0</v>
      </c>
      <c r="U487" s="231" t="str">
        <f>IF(K487&lt;&gt;"",IF(ISNUMBER(FIND(K487,'Voting List'!L1)),"YES","NO"),"")</f>
        <v/>
      </c>
      <c r="X487" s="229">
        <v>0</v>
      </c>
      <c r="Y487" s="229">
        <v>10494</v>
      </c>
    </row>
    <row r="488" spans="1:25" ht="12.6" customHeight="1" x14ac:dyDescent="0.25">
      <c r="A488" s="229"/>
      <c r="B488" s="229"/>
      <c r="C488" s="229"/>
      <c r="D488" s="241"/>
      <c r="E488" s="241"/>
      <c r="F488" s="241"/>
      <c r="G488" s="241"/>
      <c r="H488" s="241"/>
      <c r="I488" s="241"/>
      <c r="J488" s="241"/>
      <c r="K488" s="229"/>
      <c r="L488" s="229"/>
      <c r="M488" s="229"/>
      <c r="N488" s="262"/>
      <c r="O488" s="262"/>
      <c r="Q488" s="229" t="str" cm="1">
        <f t="array" aca="1" ref="Q488" ca="1">IF(AND(K488&lt;&gt;"",P488&lt;&gt;"Present",U488&lt;&gt;"NO",M488="3GPPMEMBER"),IF(INDIRECT(S488)&lt;&gt;"Present","CHECK","Covered"),"")</f>
        <v/>
      </c>
      <c r="S488" s="241" t="b" cm="1">
        <f t="array" ref="S488">IF(M488="3GPPMEMBER","'Voting List'!L"&amp;MATCH(TRUE,EXACT(K488,'Voting List'!B:B),0))</f>
        <v>0</v>
      </c>
      <c r="U488" s="231" t="str">
        <f>IF(K488&lt;&gt;"",IF(ISNUMBER(FIND(K488,'Voting List'!L1)),"YES","NO"),"")</f>
        <v/>
      </c>
      <c r="X488" s="229">
        <v>0</v>
      </c>
      <c r="Y488" s="229">
        <v>10495</v>
      </c>
    </row>
    <row r="489" spans="1:25" ht="12.6" customHeight="1" x14ac:dyDescent="0.25">
      <c r="A489" s="229"/>
      <c r="B489" s="229"/>
      <c r="C489" s="229"/>
      <c r="D489" s="241"/>
      <c r="E489" s="241"/>
      <c r="F489" s="241"/>
      <c r="G489" s="241"/>
      <c r="H489" s="241"/>
      <c r="I489" s="241"/>
      <c r="J489" s="241"/>
      <c r="K489" s="229"/>
      <c r="L489" s="229"/>
      <c r="M489" s="229"/>
      <c r="N489" s="262"/>
      <c r="O489" s="262"/>
      <c r="Q489" s="229" t="str" cm="1">
        <f t="array" aca="1" ref="Q489" ca="1">IF(AND(K489&lt;&gt;"",P489&lt;&gt;"Present",U489&lt;&gt;"NO",M489="3GPPMEMBER"),IF(INDIRECT(S489)&lt;&gt;"Present","CHECK","Covered"),"")</f>
        <v/>
      </c>
      <c r="S489" s="241" t="b" cm="1">
        <f t="array" ref="S489">IF(M489="3GPPMEMBER","'Voting List'!L"&amp;MATCH(TRUE,EXACT(K489,'Voting List'!B:B),0))</f>
        <v>0</v>
      </c>
      <c r="U489" s="231" t="str">
        <f>IF(K489&lt;&gt;"",IF(ISNUMBER(FIND(K489,'Voting List'!L1)),"YES","NO"),"")</f>
        <v/>
      </c>
      <c r="X489" s="229">
        <v>0</v>
      </c>
      <c r="Y489" s="229">
        <v>10496</v>
      </c>
    </row>
    <row r="490" spans="1:25" ht="12.6" customHeight="1" x14ac:dyDescent="0.25">
      <c r="A490" s="229"/>
      <c r="B490" s="229"/>
      <c r="C490" s="229"/>
      <c r="D490" s="241"/>
      <c r="E490" s="241"/>
      <c r="F490" s="241"/>
      <c r="G490" s="241"/>
      <c r="H490" s="241"/>
      <c r="I490" s="241"/>
      <c r="J490" s="241"/>
      <c r="K490" s="229"/>
      <c r="L490" s="229"/>
      <c r="M490" s="229"/>
      <c r="N490" s="262"/>
      <c r="O490" s="262"/>
      <c r="Q490" s="229" t="str" cm="1">
        <f t="array" aca="1" ref="Q490" ca="1">IF(AND(K490&lt;&gt;"",P490&lt;&gt;"Present",U490&lt;&gt;"NO",M490="3GPPMEMBER"),IF(INDIRECT(S490)&lt;&gt;"Present","CHECK","Covered"),"")</f>
        <v/>
      </c>
      <c r="S490" s="241" t="b" cm="1">
        <f t="array" ref="S490">IF(M490="3GPPMEMBER","'Voting List'!L"&amp;MATCH(TRUE,EXACT(K490,'Voting List'!B:B),0))</f>
        <v>0</v>
      </c>
      <c r="U490" s="231" t="str">
        <f>IF(K490&lt;&gt;"",IF(ISNUMBER(FIND(K490,'Voting List'!L1)),"YES","NO"),"")</f>
        <v/>
      </c>
      <c r="X490" s="229">
        <v>0</v>
      </c>
      <c r="Y490" s="229">
        <v>10497</v>
      </c>
    </row>
    <row r="491" spans="1:25" ht="12.6" customHeight="1" x14ac:dyDescent="0.25">
      <c r="A491" s="229"/>
      <c r="B491" s="229"/>
      <c r="C491" s="229"/>
      <c r="D491" s="241"/>
      <c r="E491" s="241"/>
      <c r="F491" s="241"/>
      <c r="G491" s="241"/>
      <c r="H491" s="241"/>
      <c r="I491" s="241"/>
      <c r="J491" s="241"/>
      <c r="K491" s="229"/>
      <c r="L491" s="229"/>
      <c r="M491" s="229"/>
      <c r="N491" s="262"/>
      <c r="O491" s="262"/>
      <c r="Q491" s="229" t="str" cm="1">
        <f t="array" aca="1" ref="Q491" ca="1">IF(AND(K491&lt;&gt;"",P491&lt;&gt;"Present",U491&lt;&gt;"NO",M491="3GPPMEMBER"),IF(INDIRECT(S491)&lt;&gt;"Present","CHECK","Covered"),"")</f>
        <v/>
      </c>
      <c r="S491" s="241" t="b" cm="1">
        <f t="array" ref="S491">IF(M491="3GPPMEMBER","'Voting List'!L"&amp;MATCH(TRUE,EXACT(K491,'Voting List'!B:B),0))</f>
        <v>0</v>
      </c>
      <c r="U491" s="231" t="str">
        <f>IF(K491&lt;&gt;"",IF(ISNUMBER(FIND(K491,'Voting List'!L1)),"YES","NO"),"")</f>
        <v/>
      </c>
      <c r="X491" s="229">
        <v>0</v>
      </c>
      <c r="Y491" s="229">
        <v>10498</v>
      </c>
    </row>
    <row r="492" spans="1:25" ht="12.6" customHeight="1" x14ac:dyDescent="0.25">
      <c r="A492" s="229"/>
      <c r="B492" s="229"/>
      <c r="C492" s="229"/>
      <c r="D492" s="241"/>
      <c r="E492" s="241"/>
      <c r="F492" s="241"/>
      <c r="G492" s="241"/>
      <c r="H492" s="241"/>
      <c r="I492" s="241"/>
      <c r="J492" s="241"/>
      <c r="K492" s="229"/>
      <c r="L492" s="229"/>
      <c r="M492" s="229"/>
      <c r="N492" s="262"/>
      <c r="O492" s="262"/>
      <c r="Q492" s="229" t="str" cm="1">
        <f t="array" aca="1" ref="Q492" ca="1">IF(AND(K492&lt;&gt;"",P492&lt;&gt;"Present",U492&lt;&gt;"NO",M492="3GPPMEMBER"),IF(INDIRECT(S492)&lt;&gt;"Present","CHECK","Covered"),"")</f>
        <v/>
      </c>
      <c r="S492" s="241" t="b" cm="1">
        <f t="array" ref="S492">IF(M492="3GPPMEMBER","'Voting List'!L"&amp;MATCH(TRUE,EXACT(K492,'Voting List'!B:B),0))</f>
        <v>0</v>
      </c>
      <c r="U492" s="231" t="str">
        <f>IF(K492&lt;&gt;"",IF(ISNUMBER(FIND(K492,'Voting List'!L1)),"YES","NO"),"")</f>
        <v/>
      </c>
      <c r="X492" s="229">
        <v>0</v>
      </c>
      <c r="Y492" s="229">
        <v>10499</v>
      </c>
    </row>
    <row r="493" spans="1:25" ht="12.6" customHeight="1" x14ac:dyDescent="0.25">
      <c r="A493" s="229"/>
      <c r="B493" s="229"/>
      <c r="C493" s="229"/>
      <c r="D493" s="241"/>
      <c r="E493" s="241"/>
      <c r="F493" s="241"/>
      <c r="G493" s="241"/>
      <c r="H493" s="241"/>
      <c r="I493" s="241"/>
      <c r="J493" s="241"/>
      <c r="K493" s="229"/>
      <c r="L493" s="229"/>
      <c r="M493" s="229"/>
      <c r="N493" s="262"/>
      <c r="O493" s="262"/>
      <c r="Q493" s="229" t="str" cm="1">
        <f t="array" aca="1" ref="Q493" ca="1">IF(AND(K493&lt;&gt;"",P493&lt;&gt;"Present",U493&lt;&gt;"NO",M493="3GPPMEMBER"),IF(INDIRECT(S493)&lt;&gt;"Present","CHECK","Covered"),"")</f>
        <v/>
      </c>
      <c r="S493" s="241" t="b" cm="1">
        <f t="array" ref="S493">IF(M493="3GPPMEMBER","'Voting List'!L"&amp;MATCH(TRUE,EXACT(K493,'Voting List'!B:B),0))</f>
        <v>0</v>
      </c>
      <c r="U493" s="231" t="str">
        <f>IF(K493&lt;&gt;"",IF(ISNUMBER(FIND(K493,'Voting List'!L1)),"YES","NO"),"")</f>
        <v/>
      </c>
      <c r="X493" s="229">
        <v>0</v>
      </c>
      <c r="Y493" s="229">
        <v>10500</v>
      </c>
    </row>
    <row r="494" spans="1:25" ht="12.6" customHeight="1" x14ac:dyDescent="0.25">
      <c r="A494" s="229"/>
      <c r="B494" s="229"/>
      <c r="C494" s="229"/>
      <c r="D494" s="241"/>
      <c r="E494" s="241"/>
      <c r="F494" s="241"/>
      <c r="G494" s="241"/>
      <c r="H494" s="241"/>
      <c r="I494" s="241"/>
      <c r="J494" s="241"/>
      <c r="K494" s="229"/>
      <c r="L494" s="229"/>
      <c r="M494" s="229"/>
      <c r="N494" s="262"/>
      <c r="O494" s="262"/>
      <c r="Q494" s="229" t="str" cm="1">
        <f t="array" aca="1" ref="Q494" ca="1">IF(AND(K494&lt;&gt;"",P494&lt;&gt;"Present",U494&lt;&gt;"NO",M494="3GPPMEMBER"),IF(INDIRECT(S494)&lt;&gt;"Present","CHECK","Covered"),"")</f>
        <v/>
      </c>
      <c r="S494" s="241" t="b" cm="1">
        <f t="array" ref="S494">IF(M494="3GPPMEMBER","'Voting List'!L"&amp;MATCH(TRUE,EXACT(K494,'Voting List'!B:B),0))</f>
        <v>0</v>
      </c>
      <c r="U494" s="231" t="str">
        <f>IF(K494&lt;&gt;"",IF(ISNUMBER(FIND(K494,'Voting List'!L1)),"YES","NO"),"")</f>
        <v/>
      </c>
      <c r="X494" s="229">
        <v>0</v>
      </c>
      <c r="Y494" s="229">
        <v>10501</v>
      </c>
    </row>
    <row r="495" spans="1:25" ht="12.6" customHeight="1" x14ac:dyDescent="0.25">
      <c r="A495" s="229"/>
      <c r="B495" s="229"/>
      <c r="C495" s="229"/>
      <c r="D495" s="241"/>
      <c r="E495" s="241"/>
      <c r="F495" s="241"/>
      <c r="G495" s="241"/>
      <c r="H495" s="241"/>
      <c r="I495" s="241"/>
      <c r="J495" s="241"/>
      <c r="K495" s="229"/>
      <c r="L495" s="229"/>
      <c r="M495" s="229"/>
      <c r="N495" s="262"/>
      <c r="O495" s="262"/>
      <c r="Q495" s="229" t="str" cm="1">
        <f t="array" aca="1" ref="Q495" ca="1">IF(AND(K495&lt;&gt;"",P495&lt;&gt;"Present",U495&lt;&gt;"NO",M495="3GPPMEMBER"),IF(INDIRECT(S495)&lt;&gt;"Present","CHECK","Covered"),"")</f>
        <v/>
      </c>
      <c r="S495" s="241" t="b" cm="1">
        <f t="array" ref="S495">IF(M495="3GPPMEMBER","'Voting List'!L"&amp;MATCH(TRUE,EXACT(K495,'Voting List'!B:B),0))</f>
        <v>0</v>
      </c>
      <c r="U495" s="231" t="str">
        <f>IF(K495&lt;&gt;"",IF(ISNUMBER(FIND(K495,'Voting List'!L1)),"YES","NO"),"")</f>
        <v/>
      </c>
      <c r="X495" s="229">
        <v>0</v>
      </c>
      <c r="Y495" s="229">
        <v>10502</v>
      </c>
    </row>
    <row r="496" spans="1:25" ht="12.6" customHeight="1" x14ac:dyDescent="0.25">
      <c r="A496" s="229"/>
      <c r="B496" s="229"/>
      <c r="C496" s="229"/>
      <c r="D496" s="241"/>
      <c r="E496" s="241"/>
      <c r="F496" s="241"/>
      <c r="G496" s="241"/>
      <c r="H496" s="241"/>
      <c r="I496" s="241"/>
      <c r="J496" s="241"/>
      <c r="K496" s="229"/>
      <c r="L496" s="229"/>
      <c r="M496" s="229"/>
      <c r="N496" s="262"/>
      <c r="O496" s="262"/>
      <c r="Q496" s="229" t="str" cm="1">
        <f t="array" aca="1" ref="Q496" ca="1">IF(AND(K496&lt;&gt;"",P496&lt;&gt;"Present",U496&lt;&gt;"NO",M496="3GPPMEMBER"),IF(INDIRECT(S496)&lt;&gt;"Present","CHECK","Covered"),"")</f>
        <v/>
      </c>
      <c r="S496" s="241" t="b" cm="1">
        <f t="array" ref="S496">IF(M496="3GPPMEMBER","'Voting List'!L"&amp;MATCH(TRUE,EXACT(K496,'Voting List'!B:B),0))</f>
        <v>0</v>
      </c>
      <c r="U496" s="231" t="str">
        <f>IF(K496&lt;&gt;"",IF(ISNUMBER(FIND(K496,'Voting List'!L1)),"YES","NO"),"")</f>
        <v/>
      </c>
      <c r="X496" s="229">
        <v>0</v>
      </c>
      <c r="Y496" s="229">
        <v>10503</v>
      </c>
    </row>
    <row r="497" spans="1:25" ht="12.6" customHeight="1" x14ac:dyDescent="0.25">
      <c r="A497" s="229"/>
      <c r="B497" s="229"/>
      <c r="C497" s="229"/>
      <c r="D497" s="241"/>
      <c r="E497" s="241"/>
      <c r="F497" s="241"/>
      <c r="G497" s="241"/>
      <c r="H497" s="241"/>
      <c r="I497" s="241"/>
      <c r="J497" s="241"/>
      <c r="K497" s="229"/>
      <c r="L497" s="229"/>
      <c r="M497" s="229"/>
      <c r="N497" s="262"/>
      <c r="O497" s="262"/>
      <c r="Q497" s="229" t="str" cm="1">
        <f t="array" aca="1" ref="Q497" ca="1">IF(AND(K497&lt;&gt;"",P497&lt;&gt;"Present",U497&lt;&gt;"NO",M497="3GPPMEMBER"),IF(INDIRECT(S497)&lt;&gt;"Present","CHECK","Covered"),"")</f>
        <v/>
      </c>
      <c r="S497" s="241" t="b" cm="1">
        <f t="array" ref="S497">IF(M497="3GPPMEMBER","'Voting List'!L"&amp;MATCH(TRUE,EXACT(K497,'Voting List'!B:B),0))</f>
        <v>0</v>
      </c>
      <c r="U497" s="231" t="str">
        <f>IF(K497&lt;&gt;"",IF(ISNUMBER(FIND(K497,'Voting List'!L1)),"YES","NO"),"")</f>
        <v/>
      </c>
      <c r="X497" s="229">
        <v>0</v>
      </c>
      <c r="Y497" s="229">
        <v>10504</v>
      </c>
    </row>
    <row r="498" spans="1:25" ht="12.6" customHeight="1" x14ac:dyDescent="0.25">
      <c r="A498" s="229"/>
      <c r="B498" s="229"/>
      <c r="C498" s="229"/>
      <c r="D498" s="241"/>
      <c r="E498" s="241"/>
      <c r="F498" s="241"/>
      <c r="G498" s="241"/>
      <c r="H498" s="241"/>
      <c r="I498" s="241"/>
      <c r="J498" s="241"/>
      <c r="K498" s="229"/>
      <c r="L498" s="229"/>
      <c r="M498" s="229"/>
      <c r="N498" s="262"/>
      <c r="O498" s="262"/>
      <c r="Q498" s="229" t="str" cm="1">
        <f t="array" aca="1" ref="Q498" ca="1">IF(AND(K498&lt;&gt;"",P498&lt;&gt;"Present",U498&lt;&gt;"NO",M498="3GPPMEMBER"),IF(INDIRECT(S498)&lt;&gt;"Present","CHECK","Covered"),"")</f>
        <v/>
      </c>
      <c r="S498" s="241" t="b" cm="1">
        <f t="array" ref="S498">IF(M498="3GPPMEMBER","'Voting List'!L"&amp;MATCH(TRUE,EXACT(K498,'Voting List'!B:B),0))</f>
        <v>0</v>
      </c>
      <c r="U498" s="231" t="str">
        <f>IF(K498&lt;&gt;"",IF(ISNUMBER(FIND(K498,'Voting List'!L1)),"YES","NO"),"")</f>
        <v/>
      </c>
      <c r="X498" s="229">
        <v>0</v>
      </c>
      <c r="Y498" s="229">
        <v>10505</v>
      </c>
    </row>
    <row r="499" spans="1:25" ht="12.6" customHeight="1" x14ac:dyDescent="0.25">
      <c r="A499" s="229"/>
      <c r="B499" s="229"/>
      <c r="C499" s="229"/>
      <c r="D499" s="241"/>
      <c r="E499" s="241"/>
      <c r="F499" s="241"/>
      <c r="G499" s="241"/>
      <c r="H499" s="241"/>
      <c r="I499" s="241"/>
      <c r="J499" s="241"/>
      <c r="K499" s="229"/>
      <c r="L499" s="229"/>
      <c r="M499" s="229"/>
      <c r="N499" s="262"/>
      <c r="O499" s="262"/>
      <c r="Q499" s="229" t="str" cm="1">
        <f t="array" aca="1" ref="Q499" ca="1">IF(AND(K499&lt;&gt;"",P499&lt;&gt;"Present",U499&lt;&gt;"NO",M499="3GPPMEMBER"),IF(INDIRECT(S499)&lt;&gt;"Present","CHECK","Covered"),"")</f>
        <v/>
      </c>
      <c r="S499" s="241" t="b" cm="1">
        <f t="array" ref="S499">IF(M499="3GPPMEMBER","'Voting List'!L"&amp;MATCH(TRUE,EXACT(K499,'Voting List'!B:B),0))</f>
        <v>0</v>
      </c>
      <c r="U499" s="231" t="str">
        <f>IF(K499&lt;&gt;"",IF(ISNUMBER(FIND(K499,'Voting List'!L1)),"YES","NO"),"")</f>
        <v/>
      </c>
      <c r="X499" s="229">
        <v>0</v>
      </c>
      <c r="Y499" s="229">
        <v>10506</v>
      </c>
    </row>
    <row r="500" spans="1:25" ht="12.6" customHeight="1" x14ac:dyDescent="0.25">
      <c r="A500" s="229"/>
      <c r="B500" s="229"/>
      <c r="C500" s="229"/>
      <c r="D500" s="241"/>
      <c r="E500" s="241"/>
      <c r="F500" s="241"/>
      <c r="G500" s="241"/>
      <c r="H500" s="241"/>
      <c r="I500" s="241"/>
      <c r="J500" s="241"/>
      <c r="K500" s="229"/>
      <c r="L500" s="229"/>
      <c r="M500" s="229"/>
      <c r="N500" s="262"/>
      <c r="O500" s="262"/>
      <c r="Q500" s="229" t="str" cm="1">
        <f t="array" aca="1" ref="Q500" ca="1">IF(AND(K500&lt;&gt;"",P500&lt;&gt;"Present",U500&lt;&gt;"NO",M500="3GPPMEMBER"),IF(INDIRECT(S500)&lt;&gt;"Present","CHECK","Covered"),"")</f>
        <v/>
      </c>
      <c r="S500" s="241" t="b" cm="1">
        <f t="array" ref="S500">IF(M500="3GPPMEMBER","'Voting List'!L"&amp;MATCH(TRUE,EXACT(K500,'Voting List'!B:B),0))</f>
        <v>0</v>
      </c>
      <c r="U500" s="231" t="str">
        <f>IF(K500&lt;&gt;"",IF(ISNUMBER(FIND(K500,'Voting List'!L1)),"YES","NO"),"")</f>
        <v/>
      </c>
      <c r="X500" s="229">
        <v>0</v>
      </c>
      <c r="Y500" s="229">
        <v>10507</v>
      </c>
    </row>
    <row r="501" spans="1:25" ht="12.6" customHeight="1" x14ac:dyDescent="0.25">
      <c r="A501" s="229"/>
      <c r="B501" s="229"/>
      <c r="C501" s="229"/>
      <c r="D501" s="241"/>
      <c r="E501" s="241"/>
      <c r="F501" s="241"/>
      <c r="G501" s="241"/>
      <c r="H501" s="241"/>
      <c r="I501" s="241"/>
      <c r="J501" s="241"/>
      <c r="K501" s="229"/>
      <c r="L501" s="229"/>
      <c r="M501" s="229"/>
      <c r="N501" s="262"/>
      <c r="O501" s="262"/>
      <c r="Q501" s="229" t="str" cm="1">
        <f t="array" aca="1" ref="Q501" ca="1">IF(AND(K501&lt;&gt;"",P501&lt;&gt;"Present",U501&lt;&gt;"NO",M501="3GPPMEMBER"),IF(INDIRECT(S501)&lt;&gt;"Present","CHECK","Covered"),"")</f>
        <v/>
      </c>
      <c r="S501" s="241" t="b" cm="1">
        <f t="array" ref="S501">IF(M501="3GPPMEMBER","'Voting List'!L"&amp;MATCH(TRUE,EXACT(K501,'Voting List'!B:B),0))</f>
        <v>0</v>
      </c>
      <c r="U501" s="231" t="str">
        <f>IF(K501&lt;&gt;"",IF(ISNUMBER(FIND(K501,'Voting List'!L1)),"YES","NO"),"")</f>
        <v/>
      </c>
      <c r="X501" s="229">
        <v>0</v>
      </c>
      <c r="Y501" s="229">
        <v>10508</v>
      </c>
    </row>
    <row r="502" spans="1:25" ht="12.6" customHeight="1" x14ac:dyDescent="0.25">
      <c r="A502" s="229"/>
      <c r="B502" s="229"/>
      <c r="C502" s="229"/>
      <c r="D502" s="241"/>
      <c r="E502" s="241"/>
      <c r="F502" s="241"/>
      <c r="G502" s="241"/>
      <c r="H502" s="241"/>
      <c r="I502" s="241"/>
      <c r="J502" s="241"/>
      <c r="K502" s="229"/>
      <c r="L502" s="229"/>
      <c r="M502" s="229"/>
      <c r="N502" s="262"/>
      <c r="O502" s="262"/>
      <c r="Q502" s="229" t="str" cm="1">
        <f t="array" aca="1" ref="Q502" ca="1">IF(AND(K502&lt;&gt;"",P502&lt;&gt;"Present",U502&lt;&gt;"NO",M502="3GPPMEMBER"),IF(INDIRECT(S502)&lt;&gt;"Present","CHECK","Covered"),"")</f>
        <v/>
      </c>
      <c r="S502" s="241" t="b" cm="1">
        <f t="array" ref="S502">IF(M502="3GPPMEMBER","'Voting List'!L"&amp;MATCH(TRUE,EXACT(K502,'Voting List'!B:B),0))</f>
        <v>0</v>
      </c>
      <c r="U502" s="231" t="str">
        <f>IF(K502&lt;&gt;"",IF(ISNUMBER(FIND(K502,'Voting List'!L1)),"YES","NO"),"")</f>
        <v/>
      </c>
      <c r="X502" s="229">
        <v>0</v>
      </c>
      <c r="Y502" s="229">
        <v>10509</v>
      </c>
    </row>
    <row r="503" spans="1:25" ht="12.6" customHeight="1" x14ac:dyDescent="0.25">
      <c r="A503" s="229"/>
      <c r="B503" s="229"/>
      <c r="C503" s="229"/>
      <c r="D503" s="241"/>
      <c r="E503" s="241"/>
      <c r="F503" s="241"/>
      <c r="G503" s="241"/>
      <c r="H503" s="241"/>
      <c r="I503" s="241"/>
      <c r="J503" s="241"/>
      <c r="K503" s="229"/>
      <c r="L503" s="229"/>
      <c r="M503" s="229"/>
      <c r="N503" s="262"/>
      <c r="O503" s="262"/>
      <c r="Q503" s="229" t="str" cm="1">
        <f t="array" aca="1" ref="Q503" ca="1">IF(AND(K503&lt;&gt;"",P503&lt;&gt;"Present",U503&lt;&gt;"NO",M503="3GPPMEMBER"),IF(INDIRECT(S503)&lt;&gt;"Present","CHECK","Covered"),"")</f>
        <v/>
      </c>
      <c r="S503" s="241" t="b" cm="1">
        <f t="array" ref="S503">IF(M503="3GPPMEMBER","'Voting List'!L"&amp;MATCH(TRUE,EXACT(K503,'Voting List'!B:B),0))</f>
        <v>0</v>
      </c>
      <c r="U503" s="231" t="str">
        <f>IF(K503&lt;&gt;"",IF(ISNUMBER(FIND(K503,'Voting List'!L1)),"YES","NO"),"")</f>
        <v/>
      </c>
      <c r="X503" s="229">
        <v>0</v>
      </c>
      <c r="Y503" s="229">
        <v>10510</v>
      </c>
    </row>
    <row r="504" spans="1:25" ht="12.6" customHeight="1" x14ac:dyDescent="0.25">
      <c r="A504" s="229"/>
      <c r="B504" s="229"/>
      <c r="C504" s="229"/>
      <c r="D504" s="241"/>
      <c r="E504" s="241"/>
      <c r="F504" s="241"/>
      <c r="G504" s="241"/>
      <c r="H504" s="241"/>
      <c r="I504" s="241"/>
      <c r="J504" s="241"/>
      <c r="K504" s="229"/>
      <c r="L504" s="229"/>
      <c r="M504" s="229"/>
      <c r="N504" s="262"/>
      <c r="O504" s="262"/>
      <c r="Q504" s="229" t="str" cm="1">
        <f t="array" aca="1" ref="Q504" ca="1">IF(AND(K504&lt;&gt;"",P504&lt;&gt;"Present",U504&lt;&gt;"NO",M504="3GPPMEMBER"),IF(INDIRECT(S504)&lt;&gt;"Present","CHECK","Covered"),"")</f>
        <v/>
      </c>
      <c r="S504" s="241" t="b" cm="1">
        <f t="array" ref="S504">IF(M504="3GPPMEMBER","'Voting List'!L"&amp;MATCH(TRUE,EXACT(K504,'Voting List'!B:B),0))</f>
        <v>0</v>
      </c>
      <c r="U504" s="231" t="str">
        <f>IF(K504&lt;&gt;"",IF(ISNUMBER(FIND(K504,'Voting List'!L1)),"YES","NO"),"")</f>
        <v/>
      </c>
      <c r="X504" s="229">
        <v>0</v>
      </c>
      <c r="Y504" s="229">
        <v>10511</v>
      </c>
    </row>
    <row r="505" spans="1:25" ht="12.6" customHeight="1" x14ac:dyDescent="0.25">
      <c r="A505" s="229"/>
      <c r="B505" s="229"/>
      <c r="C505" s="229"/>
      <c r="D505" s="241"/>
      <c r="E505" s="241"/>
      <c r="F505" s="241"/>
      <c r="G505" s="241"/>
      <c r="H505" s="241"/>
      <c r="I505" s="241"/>
      <c r="J505" s="241"/>
      <c r="K505" s="229"/>
      <c r="L505" s="229"/>
      <c r="M505" s="229"/>
      <c r="N505" s="262"/>
      <c r="O505" s="262"/>
      <c r="Q505" s="229" t="str" cm="1">
        <f t="array" aca="1" ref="Q505" ca="1">IF(AND(K505&lt;&gt;"",P505&lt;&gt;"Present",U505&lt;&gt;"NO",M505="3GPPMEMBER"),IF(INDIRECT(S505)&lt;&gt;"Present","CHECK","Covered"),"")</f>
        <v/>
      </c>
      <c r="S505" s="241" t="b" cm="1">
        <f t="array" ref="S505">IF(M505="3GPPMEMBER","'Voting List'!L"&amp;MATCH(TRUE,EXACT(K505,'Voting List'!B:B),0))</f>
        <v>0</v>
      </c>
      <c r="U505" s="231" t="str">
        <f>IF(K505&lt;&gt;"",IF(ISNUMBER(FIND(K505,'Voting List'!L1)),"YES","NO"),"")</f>
        <v/>
      </c>
      <c r="X505" s="229">
        <v>0</v>
      </c>
      <c r="Y505" s="229">
        <v>10512</v>
      </c>
    </row>
    <row r="506" spans="1:25" ht="12.6" customHeight="1" x14ac:dyDescent="0.25">
      <c r="A506" s="229"/>
      <c r="B506" s="229"/>
      <c r="C506" s="229"/>
      <c r="D506" s="241"/>
      <c r="E506" s="241"/>
      <c r="F506" s="241"/>
      <c r="G506" s="241"/>
      <c r="H506" s="241"/>
      <c r="I506" s="241"/>
      <c r="J506" s="241"/>
      <c r="K506" s="229"/>
      <c r="L506" s="229"/>
      <c r="M506" s="229"/>
      <c r="N506" s="262"/>
      <c r="O506" s="262"/>
      <c r="Q506" s="229" t="str" cm="1">
        <f t="array" aca="1" ref="Q506" ca="1">IF(AND(K506&lt;&gt;"",P506&lt;&gt;"Present",U506&lt;&gt;"NO",M506="3GPPMEMBER"),IF(INDIRECT(S506)&lt;&gt;"Present","CHECK","Covered"),"")</f>
        <v/>
      </c>
      <c r="S506" s="241" t="b" cm="1">
        <f t="array" ref="S506">IF(M506="3GPPMEMBER","'Voting List'!L"&amp;MATCH(TRUE,EXACT(K506,'Voting List'!B:B),0))</f>
        <v>0</v>
      </c>
      <c r="U506" s="231" t="str">
        <f>IF(K506&lt;&gt;"",IF(ISNUMBER(FIND(K506,'Voting List'!L1)),"YES","NO"),"")</f>
        <v/>
      </c>
      <c r="X506" s="229">
        <v>0</v>
      </c>
      <c r="Y506" s="229">
        <v>10513</v>
      </c>
    </row>
    <row r="507" spans="1:25" ht="12.6" customHeight="1" x14ac:dyDescent="0.25">
      <c r="A507" s="229"/>
      <c r="B507" s="229"/>
      <c r="C507" s="229"/>
      <c r="D507" s="241"/>
      <c r="E507" s="241"/>
      <c r="F507" s="241"/>
      <c r="G507" s="241"/>
      <c r="H507" s="241"/>
      <c r="I507" s="241"/>
      <c r="J507" s="241"/>
      <c r="K507" s="229"/>
      <c r="L507" s="229"/>
      <c r="M507" s="229"/>
      <c r="N507" s="262"/>
      <c r="O507" s="262"/>
      <c r="Q507" s="229" t="str" cm="1">
        <f t="array" aca="1" ref="Q507" ca="1">IF(AND(K507&lt;&gt;"",P507&lt;&gt;"Present",U507&lt;&gt;"NO",M507="3GPPMEMBER"),IF(INDIRECT(S507)&lt;&gt;"Present","CHECK","Covered"),"")</f>
        <v/>
      </c>
      <c r="S507" s="241" t="b" cm="1">
        <f t="array" ref="S507">IF(M507="3GPPMEMBER","'Voting List'!L"&amp;MATCH(TRUE,EXACT(K507,'Voting List'!B:B),0))</f>
        <v>0</v>
      </c>
      <c r="U507" s="231" t="str">
        <f>IF(K507&lt;&gt;"",IF(ISNUMBER(FIND(K507,'Voting List'!L1)),"YES","NO"),"")</f>
        <v/>
      </c>
      <c r="X507" s="229">
        <v>0</v>
      </c>
      <c r="Y507" s="229">
        <v>10514</v>
      </c>
    </row>
    <row r="508" spans="1:25" ht="12.6" customHeight="1" x14ac:dyDescent="0.25">
      <c r="A508" s="229"/>
      <c r="B508" s="229"/>
      <c r="C508" s="229"/>
      <c r="D508" s="241"/>
      <c r="E508" s="241"/>
      <c r="F508" s="241"/>
      <c r="G508" s="241"/>
      <c r="H508" s="241"/>
      <c r="I508" s="241"/>
      <c r="J508" s="241"/>
      <c r="K508" s="229"/>
      <c r="L508" s="229"/>
      <c r="M508" s="229"/>
      <c r="N508" s="262"/>
      <c r="O508" s="262"/>
      <c r="Q508" s="229" t="str" cm="1">
        <f t="array" aca="1" ref="Q508" ca="1">IF(AND(K508&lt;&gt;"",P508&lt;&gt;"Present",U508&lt;&gt;"NO",M508="3GPPMEMBER"),IF(INDIRECT(S508)&lt;&gt;"Present","CHECK","Covered"),"")</f>
        <v/>
      </c>
      <c r="S508" s="241" t="b" cm="1">
        <f t="array" ref="S508">IF(M508="3GPPMEMBER","'Voting List'!L"&amp;MATCH(TRUE,EXACT(K508,'Voting List'!B:B),0))</f>
        <v>0</v>
      </c>
      <c r="U508" s="231" t="str">
        <f>IF(K508&lt;&gt;"",IF(ISNUMBER(FIND(K508,'Voting List'!L1)),"YES","NO"),"")</f>
        <v/>
      </c>
      <c r="X508" s="229">
        <v>0</v>
      </c>
      <c r="Y508" s="229">
        <v>10515</v>
      </c>
    </row>
    <row r="509" spans="1:25" ht="12.6" customHeight="1" x14ac:dyDescent="0.25">
      <c r="A509" s="229"/>
      <c r="B509" s="229"/>
      <c r="C509" s="229"/>
      <c r="D509" s="241"/>
      <c r="E509" s="241"/>
      <c r="F509" s="241"/>
      <c r="G509" s="241"/>
      <c r="H509" s="241"/>
      <c r="I509" s="241"/>
      <c r="J509" s="241"/>
      <c r="K509" s="229"/>
      <c r="L509" s="229"/>
      <c r="M509" s="229"/>
      <c r="N509" s="262"/>
      <c r="O509" s="262"/>
      <c r="Q509" s="229" t="str" cm="1">
        <f t="array" aca="1" ref="Q509" ca="1">IF(AND(K509&lt;&gt;"",P509&lt;&gt;"Present",U509&lt;&gt;"NO",M509="3GPPMEMBER"),IF(INDIRECT(S509)&lt;&gt;"Present","CHECK","Covered"),"")</f>
        <v/>
      </c>
      <c r="S509" s="241" t="b" cm="1">
        <f t="array" ref="S509">IF(M509="3GPPMEMBER","'Voting List'!L"&amp;MATCH(TRUE,EXACT(K509,'Voting List'!B:B),0))</f>
        <v>0</v>
      </c>
      <c r="U509" s="231" t="str">
        <f>IF(K509&lt;&gt;"",IF(ISNUMBER(FIND(K509,'Voting List'!L1)),"YES","NO"),"")</f>
        <v/>
      </c>
      <c r="X509" s="229">
        <v>0</v>
      </c>
      <c r="Y509" s="229">
        <v>10516</v>
      </c>
    </row>
    <row r="510" spans="1:25" ht="12.6" customHeight="1" x14ac:dyDescent="0.25">
      <c r="A510" s="229"/>
      <c r="B510" s="229"/>
      <c r="C510" s="229"/>
      <c r="D510" s="241"/>
      <c r="E510" s="241"/>
      <c r="F510" s="241"/>
      <c r="G510" s="241"/>
      <c r="H510" s="241"/>
      <c r="I510" s="241"/>
      <c r="J510" s="241"/>
      <c r="K510" s="229"/>
      <c r="L510" s="229"/>
      <c r="M510" s="229"/>
      <c r="N510" s="262"/>
      <c r="O510" s="262"/>
      <c r="Q510" s="229" t="str" cm="1">
        <f t="array" aca="1" ref="Q510" ca="1">IF(AND(K510&lt;&gt;"",P510&lt;&gt;"Present",U510&lt;&gt;"NO",M510="3GPPMEMBER"),IF(INDIRECT(S510)&lt;&gt;"Present","CHECK","Covered"),"")</f>
        <v/>
      </c>
      <c r="S510" s="241" t="b" cm="1">
        <f t="array" ref="S510">IF(M510="3GPPMEMBER","'Voting List'!L"&amp;MATCH(TRUE,EXACT(K510,'Voting List'!B:B),0))</f>
        <v>0</v>
      </c>
      <c r="U510" s="231" t="str">
        <f>IF(K510&lt;&gt;"",IF(ISNUMBER(FIND(K510,'Voting List'!L1)),"YES","NO"),"")</f>
        <v/>
      </c>
      <c r="X510" s="229">
        <v>0</v>
      </c>
      <c r="Y510" s="229">
        <v>10517</v>
      </c>
    </row>
    <row r="511" spans="1:25" ht="12.6" customHeight="1" x14ac:dyDescent="0.25">
      <c r="A511" s="229"/>
      <c r="B511" s="229"/>
      <c r="C511" s="229"/>
      <c r="D511" s="241"/>
      <c r="E511" s="241"/>
      <c r="F511" s="241"/>
      <c r="G511" s="241"/>
      <c r="H511" s="241"/>
      <c r="I511" s="241"/>
      <c r="J511" s="241"/>
      <c r="K511" s="229"/>
      <c r="L511" s="229"/>
      <c r="M511" s="229"/>
      <c r="N511" s="262"/>
      <c r="O511" s="262"/>
      <c r="Q511" s="229" t="str" cm="1">
        <f t="array" aca="1" ref="Q511" ca="1">IF(AND(K511&lt;&gt;"",P511&lt;&gt;"Present",U511&lt;&gt;"NO",M511="3GPPMEMBER"),IF(INDIRECT(S511)&lt;&gt;"Present","CHECK","Covered"),"")</f>
        <v/>
      </c>
      <c r="S511" s="241" t="b" cm="1">
        <f t="array" ref="S511">IF(M511="3GPPMEMBER","'Voting List'!L"&amp;MATCH(TRUE,EXACT(K511,'Voting List'!B:B),0))</f>
        <v>0</v>
      </c>
      <c r="U511" s="231" t="str">
        <f>IF(K511&lt;&gt;"",IF(ISNUMBER(FIND(K511,'Voting List'!L1)),"YES","NO"),"")</f>
        <v/>
      </c>
      <c r="X511" s="229">
        <v>0</v>
      </c>
      <c r="Y511" s="229">
        <v>10518</v>
      </c>
    </row>
    <row r="512" spans="1:25" ht="12.6" customHeight="1" x14ac:dyDescent="0.25">
      <c r="A512" s="229"/>
      <c r="B512" s="229"/>
      <c r="C512" s="229"/>
      <c r="D512" s="241"/>
      <c r="E512" s="241"/>
      <c r="F512" s="241"/>
      <c r="G512" s="241"/>
      <c r="H512" s="241"/>
      <c r="I512" s="241"/>
      <c r="J512" s="241"/>
      <c r="K512" s="229"/>
      <c r="L512" s="229"/>
      <c r="M512" s="229"/>
      <c r="N512" s="262"/>
      <c r="O512" s="262"/>
      <c r="Q512" s="229" t="str" cm="1">
        <f t="array" aca="1" ref="Q512" ca="1">IF(AND(K512&lt;&gt;"",P512&lt;&gt;"Present",U512&lt;&gt;"NO",M512="3GPPMEMBER"),IF(INDIRECT(S512)&lt;&gt;"Present","CHECK","Covered"),"")</f>
        <v/>
      </c>
      <c r="S512" s="241" t="b" cm="1">
        <f t="array" ref="S512">IF(M512="3GPPMEMBER","'Voting List'!L"&amp;MATCH(TRUE,EXACT(K512,'Voting List'!B:B),0))</f>
        <v>0</v>
      </c>
      <c r="U512" s="231" t="str">
        <f>IF(K512&lt;&gt;"",IF(ISNUMBER(FIND(K512,'Voting List'!L1)),"YES","NO"),"")</f>
        <v/>
      </c>
      <c r="X512" s="229">
        <v>0</v>
      </c>
      <c r="Y512" s="229">
        <v>10519</v>
      </c>
    </row>
    <row r="513" spans="1:25" ht="12.6" customHeight="1" x14ac:dyDescent="0.25">
      <c r="A513" s="229"/>
      <c r="B513" s="229"/>
      <c r="C513" s="229"/>
      <c r="D513" s="241"/>
      <c r="E513" s="241"/>
      <c r="F513" s="241"/>
      <c r="G513" s="241"/>
      <c r="H513" s="241"/>
      <c r="I513" s="241"/>
      <c r="J513" s="241"/>
      <c r="K513" s="229"/>
      <c r="L513" s="229"/>
      <c r="M513" s="229"/>
      <c r="N513" s="262"/>
      <c r="O513" s="262"/>
      <c r="Q513" s="229" t="str" cm="1">
        <f t="array" aca="1" ref="Q513" ca="1">IF(AND(K513&lt;&gt;"",P513&lt;&gt;"Present",U513&lt;&gt;"NO",M513="3GPPMEMBER"),IF(INDIRECT(S513)&lt;&gt;"Present","CHECK","Covered"),"")</f>
        <v/>
      </c>
      <c r="S513" s="241" t="b" cm="1">
        <f t="array" ref="S513">IF(M513="3GPPMEMBER","'Voting List'!L"&amp;MATCH(TRUE,EXACT(K513,'Voting List'!B:B),0))</f>
        <v>0</v>
      </c>
      <c r="U513" s="231" t="str">
        <f>IF(K513&lt;&gt;"",IF(ISNUMBER(FIND(K513,'Voting List'!L1)),"YES","NO"),"")</f>
        <v/>
      </c>
      <c r="X513" s="229">
        <v>0</v>
      </c>
      <c r="Y513" s="229">
        <v>10520</v>
      </c>
    </row>
    <row r="514" spans="1:25" ht="12.6" customHeight="1" x14ac:dyDescent="0.25">
      <c r="A514" s="229"/>
      <c r="B514" s="229"/>
      <c r="C514" s="229"/>
      <c r="D514" s="241"/>
      <c r="E514" s="241"/>
      <c r="F514" s="241"/>
      <c r="G514" s="241"/>
      <c r="H514" s="241"/>
      <c r="I514" s="241"/>
      <c r="J514" s="241"/>
      <c r="K514" s="229"/>
      <c r="L514" s="229"/>
      <c r="M514" s="229"/>
      <c r="N514" s="262"/>
      <c r="O514" s="262"/>
      <c r="Q514" s="229" t="str" cm="1">
        <f t="array" aca="1" ref="Q514" ca="1">IF(AND(K514&lt;&gt;"",P514&lt;&gt;"Present",U514&lt;&gt;"NO",M514="3GPPMEMBER"),IF(INDIRECT(S514)&lt;&gt;"Present","CHECK","Covered"),"")</f>
        <v/>
      </c>
      <c r="S514" s="241" t="b" cm="1">
        <f t="array" ref="S514">IF(M514="3GPPMEMBER","'Voting List'!L"&amp;MATCH(TRUE,EXACT(K514,'Voting List'!B:B),0))</f>
        <v>0</v>
      </c>
      <c r="U514" s="231" t="str">
        <f>IF(K514&lt;&gt;"",IF(ISNUMBER(FIND(K514,'Voting List'!L1)),"YES","NO"),"")</f>
        <v/>
      </c>
      <c r="X514" s="229">
        <v>0</v>
      </c>
      <c r="Y514" s="229">
        <v>10521</v>
      </c>
    </row>
    <row r="515" spans="1:25" ht="12.6" customHeight="1" x14ac:dyDescent="0.25">
      <c r="A515" s="229"/>
      <c r="B515" s="229"/>
      <c r="C515" s="229"/>
      <c r="D515" s="241"/>
      <c r="E515" s="241"/>
      <c r="F515" s="241"/>
      <c r="G515" s="241"/>
      <c r="H515" s="241"/>
      <c r="I515" s="241"/>
      <c r="J515" s="241"/>
      <c r="K515" s="229"/>
      <c r="L515" s="229"/>
      <c r="M515" s="229"/>
      <c r="N515" s="262"/>
      <c r="O515" s="262"/>
      <c r="Q515" s="229" t="str" cm="1">
        <f t="array" aca="1" ref="Q515" ca="1">IF(AND(K515&lt;&gt;"",P515&lt;&gt;"Present",U515&lt;&gt;"NO",M515="3GPPMEMBER"),IF(INDIRECT(S515)&lt;&gt;"Present","CHECK","Covered"),"")</f>
        <v/>
      </c>
      <c r="S515" s="241" t="b" cm="1">
        <f t="array" ref="S515">IF(M515="3GPPMEMBER","'Voting List'!L"&amp;MATCH(TRUE,EXACT(K515,'Voting List'!B:B),0))</f>
        <v>0</v>
      </c>
      <c r="U515" s="231" t="str">
        <f>IF(K515&lt;&gt;"",IF(ISNUMBER(FIND(K515,'Voting List'!L1)),"YES","NO"),"")</f>
        <v/>
      </c>
      <c r="X515" s="229">
        <v>0</v>
      </c>
      <c r="Y515" s="229">
        <v>10522</v>
      </c>
    </row>
    <row r="516" spans="1:25" ht="12.6" customHeight="1" x14ac:dyDescent="0.25">
      <c r="A516" s="229"/>
      <c r="B516" s="229"/>
      <c r="C516" s="229"/>
      <c r="D516" s="241"/>
      <c r="E516" s="241"/>
      <c r="F516" s="241"/>
      <c r="G516" s="241"/>
      <c r="H516" s="241"/>
      <c r="I516" s="241"/>
      <c r="J516" s="241"/>
      <c r="K516" s="229"/>
      <c r="L516" s="229"/>
      <c r="M516" s="229"/>
      <c r="N516" s="262"/>
      <c r="O516" s="262"/>
      <c r="Q516" s="229" t="str" cm="1">
        <f t="array" aca="1" ref="Q516" ca="1">IF(AND(K516&lt;&gt;"",P516&lt;&gt;"Present",U516&lt;&gt;"NO",M516="3GPPMEMBER"),IF(INDIRECT(S516)&lt;&gt;"Present","CHECK","Covered"),"")</f>
        <v/>
      </c>
      <c r="S516" s="241" t="b" cm="1">
        <f t="array" ref="S516">IF(M516="3GPPMEMBER","'Voting List'!L"&amp;MATCH(TRUE,EXACT(K516,'Voting List'!B:B),0))</f>
        <v>0</v>
      </c>
      <c r="U516" s="231" t="str">
        <f>IF(K516&lt;&gt;"",IF(ISNUMBER(FIND(K516,'Voting List'!L1)),"YES","NO"),"")</f>
        <v/>
      </c>
      <c r="X516" s="229">
        <v>0</v>
      </c>
      <c r="Y516" s="229">
        <v>10523</v>
      </c>
    </row>
    <row r="517" spans="1:25" ht="12.6" customHeight="1" x14ac:dyDescent="0.25">
      <c r="A517" s="229"/>
      <c r="B517" s="229"/>
      <c r="C517" s="229"/>
      <c r="D517" s="241"/>
      <c r="E517" s="241"/>
      <c r="F517" s="241"/>
      <c r="G517" s="241"/>
      <c r="H517" s="241"/>
      <c r="I517" s="241"/>
      <c r="J517" s="241"/>
      <c r="K517" s="229"/>
      <c r="L517" s="229"/>
      <c r="M517" s="229"/>
      <c r="N517" s="262"/>
      <c r="O517" s="262"/>
      <c r="Q517" s="229" t="str" cm="1">
        <f t="array" aca="1" ref="Q517" ca="1">IF(AND(K517&lt;&gt;"",P517&lt;&gt;"Present",U517&lt;&gt;"NO",M517="3GPPMEMBER"),IF(INDIRECT(S517)&lt;&gt;"Present","CHECK","Covered"),"")</f>
        <v/>
      </c>
      <c r="S517" s="241" t="b" cm="1">
        <f t="array" ref="S517">IF(M517="3GPPMEMBER","'Voting List'!L"&amp;MATCH(TRUE,EXACT(K517,'Voting List'!B:B),0))</f>
        <v>0</v>
      </c>
      <c r="U517" s="231" t="str">
        <f>IF(K517&lt;&gt;"",IF(ISNUMBER(FIND(K517,'Voting List'!L1)),"YES","NO"),"")</f>
        <v/>
      </c>
      <c r="X517" s="229">
        <v>0</v>
      </c>
      <c r="Y517" s="229">
        <v>10524</v>
      </c>
    </row>
    <row r="518" spans="1:25" ht="12.6" customHeight="1" x14ac:dyDescent="0.25">
      <c r="A518" s="229"/>
      <c r="B518" s="229"/>
      <c r="C518" s="229"/>
      <c r="D518" s="241"/>
      <c r="E518" s="241"/>
      <c r="F518" s="241"/>
      <c r="G518" s="241"/>
      <c r="H518" s="241"/>
      <c r="I518" s="241"/>
      <c r="J518" s="241"/>
      <c r="K518" s="229"/>
      <c r="L518" s="229"/>
      <c r="M518" s="229"/>
      <c r="N518" s="262"/>
      <c r="O518" s="262"/>
      <c r="Q518" s="229" t="str" cm="1">
        <f t="array" aca="1" ref="Q518" ca="1">IF(AND(K518&lt;&gt;"",P518&lt;&gt;"Present",U518&lt;&gt;"NO",M518="3GPPMEMBER"),IF(INDIRECT(S518)&lt;&gt;"Present","CHECK","Covered"),"")</f>
        <v/>
      </c>
      <c r="S518" s="241" t="b" cm="1">
        <f t="array" ref="S518">IF(M518="3GPPMEMBER","'Voting List'!L"&amp;MATCH(TRUE,EXACT(K518,'Voting List'!B:B),0))</f>
        <v>0</v>
      </c>
      <c r="U518" s="231" t="str">
        <f>IF(K518&lt;&gt;"",IF(ISNUMBER(FIND(K518,'Voting List'!L1)),"YES","NO"),"")</f>
        <v/>
      </c>
      <c r="X518" s="229">
        <v>0</v>
      </c>
      <c r="Y518" s="229">
        <v>10525</v>
      </c>
    </row>
    <row r="519" spans="1:25" ht="12.6" customHeight="1" x14ac:dyDescent="0.25">
      <c r="A519" s="229"/>
      <c r="B519" s="229"/>
      <c r="C519" s="229"/>
      <c r="D519" s="241"/>
      <c r="E519" s="241"/>
      <c r="F519" s="241"/>
      <c r="G519" s="241"/>
      <c r="H519" s="241"/>
      <c r="I519" s="241"/>
      <c r="J519" s="241"/>
      <c r="K519" s="229"/>
      <c r="L519" s="229"/>
      <c r="M519" s="229"/>
      <c r="N519" s="262"/>
      <c r="O519" s="262"/>
      <c r="Q519" s="229" t="str" cm="1">
        <f t="array" aca="1" ref="Q519" ca="1">IF(AND(K519&lt;&gt;"",P519&lt;&gt;"Present",U519&lt;&gt;"NO",M519="3GPPMEMBER"),IF(INDIRECT(S519)&lt;&gt;"Present","CHECK","Covered"),"")</f>
        <v/>
      </c>
      <c r="S519" s="241" t="b" cm="1">
        <f t="array" ref="S519">IF(M519="3GPPMEMBER","'Voting List'!L"&amp;MATCH(TRUE,EXACT(K519,'Voting List'!B:B),0))</f>
        <v>0</v>
      </c>
      <c r="U519" s="231" t="str">
        <f>IF(K519&lt;&gt;"",IF(ISNUMBER(FIND(K519,'Voting List'!L1)),"YES","NO"),"")</f>
        <v/>
      </c>
      <c r="X519" s="229">
        <v>0</v>
      </c>
      <c r="Y519" s="229">
        <v>10526</v>
      </c>
    </row>
    <row r="520" spans="1:25" ht="12.6" customHeight="1" x14ac:dyDescent="0.25">
      <c r="A520" s="229"/>
      <c r="B520" s="229"/>
      <c r="C520" s="229"/>
      <c r="D520" s="241"/>
      <c r="E520" s="241"/>
      <c r="F520" s="241"/>
      <c r="G520" s="241"/>
      <c r="H520" s="241"/>
      <c r="I520" s="241"/>
      <c r="J520" s="241"/>
      <c r="K520" s="229"/>
      <c r="L520" s="229"/>
      <c r="M520" s="229"/>
      <c r="N520" s="262"/>
      <c r="O520" s="262"/>
      <c r="Q520" s="229" t="str" cm="1">
        <f t="array" aca="1" ref="Q520" ca="1">IF(AND(K520&lt;&gt;"",P520&lt;&gt;"Present",U520&lt;&gt;"NO",M520="3GPPMEMBER"),IF(INDIRECT(S520)&lt;&gt;"Present","CHECK","Covered"),"")</f>
        <v/>
      </c>
      <c r="S520" s="241" t="b" cm="1">
        <f t="array" ref="S520">IF(M520="3GPPMEMBER","'Voting List'!L"&amp;MATCH(TRUE,EXACT(K520,'Voting List'!B:B),0))</f>
        <v>0</v>
      </c>
      <c r="U520" s="231" t="str">
        <f>IF(K520&lt;&gt;"",IF(ISNUMBER(FIND(K520,'Voting List'!L1)),"YES","NO"),"")</f>
        <v/>
      </c>
      <c r="X520" s="229">
        <v>0</v>
      </c>
      <c r="Y520" s="229">
        <v>10527</v>
      </c>
    </row>
    <row r="521" spans="1:25" ht="12.6" customHeight="1" x14ac:dyDescent="0.25">
      <c r="A521" s="229"/>
      <c r="B521" s="229"/>
      <c r="C521" s="229"/>
      <c r="D521" s="241"/>
      <c r="E521" s="241"/>
      <c r="F521" s="241"/>
      <c r="G521" s="241"/>
      <c r="H521" s="241"/>
      <c r="I521" s="241"/>
      <c r="J521" s="241"/>
      <c r="K521" s="229"/>
      <c r="L521" s="229"/>
      <c r="M521" s="229"/>
      <c r="N521" s="262"/>
      <c r="O521" s="262"/>
      <c r="Q521" s="229" t="str" cm="1">
        <f t="array" aca="1" ref="Q521" ca="1">IF(AND(K521&lt;&gt;"",P521&lt;&gt;"Present",U521&lt;&gt;"NO",M521="3GPPMEMBER"),IF(INDIRECT(S521)&lt;&gt;"Present","CHECK","Covered"),"")</f>
        <v/>
      </c>
      <c r="S521" s="241" t="b" cm="1">
        <f t="array" ref="S521">IF(M521="3GPPMEMBER","'Voting List'!L"&amp;MATCH(TRUE,EXACT(K521,'Voting List'!B:B),0))</f>
        <v>0</v>
      </c>
      <c r="U521" s="231" t="str">
        <f>IF(K521&lt;&gt;"",IF(ISNUMBER(FIND(K521,'Voting List'!L1)),"YES","NO"),"")</f>
        <v/>
      </c>
      <c r="X521" s="229">
        <v>0</v>
      </c>
      <c r="Y521" s="229">
        <v>10528</v>
      </c>
    </row>
    <row r="522" spans="1:25" ht="12.6" customHeight="1" x14ac:dyDescent="0.25">
      <c r="A522" s="229"/>
      <c r="B522" s="229"/>
      <c r="C522" s="229"/>
      <c r="D522" s="241"/>
      <c r="E522" s="241"/>
      <c r="F522" s="241"/>
      <c r="G522" s="241"/>
      <c r="H522" s="241"/>
      <c r="I522" s="241"/>
      <c r="J522" s="241"/>
      <c r="K522" s="229"/>
      <c r="L522" s="229"/>
      <c r="M522" s="229"/>
      <c r="N522" s="262"/>
      <c r="O522" s="262"/>
      <c r="Q522" s="229" t="str" cm="1">
        <f t="array" aca="1" ref="Q522" ca="1">IF(AND(K522&lt;&gt;"",P522&lt;&gt;"Present",U522&lt;&gt;"NO",M522="3GPPMEMBER"),IF(INDIRECT(S522)&lt;&gt;"Present","CHECK","Covered"),"")</f>
        <v/>
      </c>
      <c r="S522" s="241" t="b" cm="1">
        <f t="array" ref="S522">IF(M522="3GPPMEMBER","'Voting List'!L"&amp;MATCH(TRUE,EXACT(K522,'Voting List'!B:B),0))</f>
        <v>0</v>
      </c>
      <c r="U522" s="231" t="str">
        <f>IF(K522&lt;&gt;"",IF(ISNUMBER(FIND(K522,'Voting List'!L1)),"YES","NO"),"")</f>
        <v/>
      </c>
      <c r="X522" s="229">
        <v>0</v>
      </c>
      <c r="Y522" s="229">
        <v>10529</v>
      </c>
    </row>
    <row r="523" spans="1:25" ht="12.6" customHeight="1" x14ac:dyDescent="0.25">
      <c r="A523" s="229"/>
      <c r="B523" s="229"/>
      <c r="C523" s="229"/>
      <c r="D523" s="241"/>
      <c r="E523" s="241"/>
      <c r="F523" s="241"/>
      <c r="G523" s="241"/>
      <c r="H523" s="241"/>
      <c r="I523" s="241"/>
      <c r="J523" s="241"/>
      <c r="K523" s="229"/>
      <c r="L523" s="229"/>
      <c r="M523" s="229"/>
      <c r="N523" s="262"/>
      <c r="O523" s="262"/>
      <c r="Q523" s="229" t="str" cm="1">
        <f t="array" aca="1" ref="Q523" ca="1">IF(AND(K523&lt;&gt;"",P523&lt;&gt;"Present",U523&lt;&gt;"NO",M523="3GPPMEMBER"),IF(INDIRECT(S523)&lt;&gt;"Present","CHECK","Covered"),"")</f>
        <v/>
      </c>
      <c r="S523" s="241" t="b" cm="1">
        <f t="array" ref="S523">IF(M523="3GPPMEMBER","'Voting List'!L"&amp;MATCH(TRUE,EXACT(K523,'Voting List'!B:B),0))</f>
        <v>0</v>
      </c>
      <c r="U523" s="231" t="str">
        <f>IF(K523&lt;&gt;"",IF(ISNUMBER(FIND(K523,'Voting List'!L1)),"YES","NO"),"")</f>
        <v/>
      </c>
      <c r="X523" s="229">
        <v>0</v>
      </c>
      <c r="Y523" s="229">
        <v>10530</v>
      </c>
    </row>
    <row r="524" spans="1:25" ht="12.6" customHeight="1" x14ac:dyDescent="0.25">
      <c r="A524" s="229"/>
      <c r="B524" s="229"/>
      <c r="C524" s="229"/>
      <c r="D524" s="241"/>
      <c r="E524" s="241"/>
      <c r="F524" s="241"/>
      <c r="G524" s="241"/>
      <c r="H524" s="241"/>
      <c r="I524" s="241"/>
      <c r="J524" s="241"/>
      <c r="K524" s="229"/>
      <c r="L524" s="229"/>
      <c r="M524" s="229"/>
      <c r="N524" s="262"/>
      <c r="O524" s="262"/>
      <c r="Q524" s="229" t="str" cm="1">
        <f t="array" aca="1" ref="Q524" ca="1">IF(AND(K524&lt;&gt;"",P524&lt;&gt;"Present",U524&lt;&gt;"NO",M524="3GPPMEMBER"),IF(INDIRECT(S524)&lt;&gt;"Present","CHECK","Covered"),"")</f>
        <v/>
      </c>
      <c r="S524" s="241" t="b" cm="1">
        <f t="array" ref="S524">IF(M524="3GPPMEMBER","'Voting List'!L"&amp;MATCH(TRUE,EXACT(K524,'Voting List'!B:B),0))</f>
        <v>0</v>
      </c>
      <c r="U524" s="231" t="str">
        <f>IF(K524&lt;&gt;"",IF(ISNUMBER(FIND(K524,'Voting List'!L1)),"YES","NO"),"")</f>
        <v/>
      </c>
      <c r="X524" s="229">
        <v>0</v>
      </c>
      <c r="Y524" s="229">
        <v>10531</v>
      </c>
    </row>
    <row r="525" spans="1:25" ht="12.6" customHeight="1" x14ac:dyDescent="0.25">
      <c r="A525" s="229"/>
      <c r="B525" s="229"/>
      <c r="C525" s="229"/>
      <c r="D525" s="241"/>
      <c r="E525" s="241"/>
      <c r="F525" s="241"/>
      <c r="G525" s="241"/>
      <c r="H525" s="241"/>
      <c r="I525" s="241"/>
      <c r="J525" s="241"/>
      <c r="K525" s="229"/>
      <c r="L525" s="229"/>
      <c r="M525" s="229"/>
      <c r="N525" s="262"/>
      <c r="O525" s="262"/>
      <c r="Q525" s="229" t="str" cm="1">
        <f t="array" aca="1" ref="Q525" ca="1">IF(AND(K525&lt;&gt;"",P525&lt;&gt;"Present",U525&lt;&gt;"NO",M525="3GPPMEMBER"),IF(INDIRECT(S525)&lt;&gt;"Present","CHECK","Covered"),"")</f>
        <v/>
      </c>
      <c r="S525" s="241" t="b" cm="1">
        <f t="array" ref="S525">IF(M525="3GPPMEMBER","'Voting List'!L"&amp;MATCH(TRUE,EXACT(K525,'Voting List'!B:B),0))</f>
        <v>0</v>
      </c>
      <c r="U525" s="231" t="str">
        <f>IF(K525&lt;&gt;"",IF(ISNUMBER(FIND(K525,'Voting List'!L1)),"YES","NO"),"")</f>
        <v/>
      </c>
      <c r="X525" s="229">
        <v>0</v>
      </c>
      <c r="Y525" s="229">
        <v>10532</v>
      </c>
    </row>
    <row r="526" spans="1:25" ht="12.6" customHeight="1" x14ac:dyDescent="0.25">
      <c r="A526" s="229"/>
      <c r="B526" s="229"/>
      <c r="C526" s="229"/>
      <c r="D526" s="241"/>
      <c r="E526" s="241"/>
      <c r="F526" s="241"/>
      <c r="G526" s="241"/>
      <c r="H526" s="241"/>
      <c r="I526" s="241"/>
      <c r="J526" s="241"/>
      <c r="K526" s="229"/>
      <c r="L526" s="229"/>
      <c r="M526" s="229"/>
      <c r="N526" s="262"/>
      <c r="O526" s="262"/>
      <c r="Q526" s="229" t="str" cm="1">
        <f t="array" aca="1" ref="Q526" ca="1">IF(AND(K526&lt;&gt;"",P526&lt;&gt;"Present",U526&lt;&gt;"NO",M526="3GPPMEMBER"),IF(INDIRECT(S526)&lt;&gt;"Present","CHECK","Covered"),"")</f>
        <v/>
      </c>
      <c r="S526" s="241" t="b" cm="1">
        <f t="array" ref="S526">IF(M526="3GPPMEMBER","'Voting List'!L"&amp;MATCH(TRUE,EXACT(K526,'Voting List'!B:B),0))</f>
        <v>0</v>
      </c>
      <c r="U526" s="231" t="str">
        <f>IF(K526&lt;&gt;"",IF(ISNUMBER(FIND(K526,'Voting List'!L1)),"YES","NO"),"")</f>
        <v/>
      </c>
      <c r="X526" s="229">
        <v>0</v>
      </c>
      <c r="Y526" s="229">
        <v>10533</v>
      </c>
    </row>
    <row r="527" spans="1:25" ht="12.6" customHeight="1" x14ac:dyDescent="0.25">
      <c r="A527" s="229"/>
      <c r="B527" s="229"/>
      <c r="C527" s="229"/>
      <c r="D527" s="241"/>
      <c r="E527" s="241"/>
      <c r="F527" s="241"/>
      <c r="G527" s="241"/>
      <c r="H527" s="241"/>
      <c r="I527" s="241"/>
      <c r="J527" s="241"/>
      <c r="K527" s="229"/>
      <c r="L527" s="229"/>
      <c r="M527" s="229"/>
      <c r="N527" s="262"/>
      <c r="O527" s="262"/>
      <c r="Q527" s="229" t="str" cm="1">
        <f t="array" aca="1" ref="Q527" ca="1">IF(AND(K527&lt;&gt;"",P527&lt;&gt;"Present",U527&lt;&gt;"NO",M527="3GPPMEMBER"),IF(INDIRECT(S527)&lt;&gt;"Present","CHECK","Covered"),"")</f>
        <v/>
      </c>
      <c r="S527" s="241" t="b" cm="1">
        <f t="array" ref="S527">IF(M527="3GPPMEMBER","'Voting List'!L"&amp;MATCH(TRUE,EXACT(K527,'Voting List'!B:B),0))</f>
        <v>0</v>
      </c>
      <c r="U527" s="231" t="str">
        <f>IF(K527&lt;&gt;"",IF(ISNUMBER(FIND(K527,'Voting List'!L1)),"YES","NO"),"")</f>
        <v/>
      </c>
      <c r="X527" s="229">
        <v>0</v>
      </c>
      <c r="Y527" s="229">
        <v>10534</v>
      </c>
    </row>
    <row r="528" spans="1:25" ht="12.6" customHeight="1" x14ac:dyDescent="0.25">
      <c r="A528" s="229"/>
      <c r="B528" s="229"/>
      <c r="C528" s="229"/>
      <c r="D528" s="241"/>
      <c r="E528" s="241"/>
      <c r="F528" s="241"/>
      <c r="G528" s="241"/>
      <c r="H528" s="241"/>
      <c r="I528" s="241"/>
      <c r="J528" s="241"/>
      <c r="K528" s="229"/>
      <c r="L528" s="229"/>
      <c r="M528" s="229"/>
      <c r="N528" s="262"/>
      <c r="O528" s="262"/>
      <c r="Q528" s="229" t="str" cm="1">
        <f t="array" aca="1" ref="Q528" ca="1">IF(AND(K528&lt;&gt;"",P528&lt;&gt;"Present",U528&lt;&gt;"NO",M528="3GPPMEMBER"),IF(INDIRECT(S528)&lt;&gt;"Present","CHECK","Covered"),"")</f>
        <v/>
      </c>
      <c r="S528" s="241" t="b" cm="1">
        <f t="array" ref="S528">IF(M528="3GPPMEMBER","'Voting List'!L"&amp;MATCH(TRUE,EXACT(K528,'Voting List'!B:B),0))</f>
        <v>0</v>
      </c>
      <c r="U528" s="231" t="str">
        <f>IF(K528&lt;&gt;"",IF(ISNUMBER(FIND(K528,'Voting List'!L1)),"YES","NO"),"")</f>
        <v/>
      </c>
      <c r="X528" s="229">
        <v>0</v>
      </c>
      <c r="Y528" s="229">
        <v>10535</v>
      </c>
    </row>
    <row r="529" spans="1:25" ht="12.6" customHeight="1" x14ac:dyDescent="0.25">
      <c r="A529" s="229"/>
      <c r="B529" s="229"/>
      <c r="C529" s="229"/>
      <c r="D529" s="241"/>
      <c r="E529" s="241"/>
      <c r="F529" s="241"/>
      <c r="G529" s="241"/>
      <c r="H529" s="241"/>
      <c r="I529" s="241"/>
      <c r="J529" s="241"/>
      <c r="K529" s="229"/>
      <c r="L529" s="229"/>
      <c r="M529" s="229"/>
      <c r="N529" s="262"/>
      <c r="O529" s="262"/>
      <c r="Q529" s="229" t="str" cm="1">
        <f t="array" aca="1" ref="Q529" ca="1">IF(AND(K529&lt;&gt;"",P529&lt;&gt;"Present",U529&lt;&gt;"NO",M529="3GPPMEMBER"),IF(INDIRECT(S529)&lt;&gt;"Present","CHECK","Covered"),"")</f>
        <v/>
      </c>
      <c r="S529" s="241" t="b" cm="1">
        <f t="array" ref="S529">IF(M529="3GPPMEMBER","'Voting List'!L"&amp;MATCH(TRUE,EXACT(K529,'Voting List'!B:B),0))</f>
        <v>0</v>
      </c>
      <c r="U529" s="231" t="str">
        <f>IF(K529&lt;&gt;"",IF(ISNUMBER(FIND(K529,'Voting List'!L1)),"YES","NO"),"")</f>
        <v/>
      </c>
      <c r="X529" s="229">
        <v>0</v>
      </c>
      <c r="Y529" s="229">
        <v>10536</v>
      </c>
    </row>
    <row r="530" spans="1:25" ht="12.6" customHeight="1" x14ac:dyDescent="0.25">
      <c r="A530" s="229"/>
      <c r="B530" s="229"/>
      <c r="C530" s="229"/>
      <c r="D530" s="241"/>
      <c r="E530" s="241"/>
      <c r="F530" s="241"/>
      <c r="G530" s="241"/>
      <c r="H530" s="241"/>
      <c r="I530" s="241"/>
      <c r="J530" s="241"/>
      <c r="K530" s="229"/>
      <c r="L530" s="229"/>
      <c r="M530" s="229"/>
      <c r="N530" s="262"/>
      <c r="O530" s="262"/>
      <c r="Q530" s="229" t="str" cm="1">
        <f t="array" aca="1" ref="Q530" ca="1">IF(AND(K530&lt;&gt;"",P530&lt;&gt;"Present",U530&lt;&gt;"NO",M530="3GPPMEMBER"),IF(INDIRECT(S530)&lt;&gt;"Present","CHECK","Covered"),"")</f>
        <v/>
      </c>
      <c r="S530" s="241" t="b" cm="1">
        <f t="array" ref="S530">IF(M530="3GPPMEMBER","'Voting List'!L"&amp;MATCH(TRUE,EXACT(K530,'Voting List'!B:B),0))</f>
        <v>0</v>
      </c>
      <c r="U530" s="231" t="str">
        <f>IF(K530&lt;&gt;"",IF(ISNUMBER(FIND(K530,'Voting List'!L1)),"YES","NO"),"")</f>
        <v/>
      </c>
      <c r="X530" s="229">
        <v>0</v>
      </c>
      <c r="Y530" s="229">
        <v>10537</v>
      </c>
    </row>
    <row r="531" spans="1:25" ht="12.6" customHeight="1" x14ac:dyDescent="0.25">
      <c r="A531" s="229"/>
      <c r="B531" s="229"/>
      <c r="C531" s="229"/>
      <c r="D531" s="241"/>
      <c r="E531" s="241"/>
      <c r="F531" s="241"/>
      <c r="G531" s="241"/>
      <c r="H531" s="241"/>
      <c r="I531" s="241"/>
      <c r="J531" s="241"/>
      <c r="K531" s="229"/>
      <c r="L531" s="229"/>
      <c r="M531" s="229"/>
      <c r="N531" s="262"/>
      <c r="O531" s="262"/>
      <c r="Q531" s="229" t="str" cm="1">
        <f t="array" aca="1" ref="Q531" ca="1">IF(AND(K531&lt;&gt;"",P531&lt;&gt;"Present",U531&lt;&gt;"NO",M531="3GPPMEMBER"),IF(INDIRECT(S531)&lt;&gt;"Present","CHECK","Covered"),"")</f>
        <v/>
      </c>
      <c r="S531" s="241" t="b" cm="1">
        <f t="array" ref="S531">IF(M531="3GPPMEMBER","'Voting List'!L"&amp;MATCH(TRUE,EXACT(K531,'Voting List'!B:B),0))</f>
        <v>0</v>
      </c>
      <c r="U531" s="231" t="str">
        <f>IF(K531&lt;&gt;"",IF(ISNUMBER(FIND(K531,'Voting List'!L1)),"YES","NO"),"")</f>
        <v/>
      </c>
      <c r="X531" s="229">
        <v>0</v>
      </c>
      <c r="Y531" s="229">
        <v>10538</v>
      </c>
    </row>
    <row r="532" spans="1:25" ht="12.6" customHeight="1" x14ac:dyDescent="0.25">
      <c r="A532" s="229"/>
      <c r="B532" s="229"/>
      <c r="C532" s="229"/>
      <c r="D532" s="241"/>
      <c r="E532" s="241"/>
      <c r="F532" s="241"/>
      <c r="G532" s="241"/>
      <c r="H532" s="241"/>
      <c r="I532" s="241"/>
      <c r="J532" s="241"/>
      <c r="K532" s="229"/>
      <c r="L532" s="229"/>
      <c r="M532" s="229"/>
      <c r="N532" s="262"/>
      <c r="O532" s="262"/>
      <c r="Q532" s="229" t="str" cm="1">
        <f t="array" aca="1" ref="Q532" ca="1">IF(AND(K532&lt;&gt;"",P532&lt;&gt;"Present",U532&lt;&gt;"NO",M532="3GPPMEMBER"),IF(INDIRECT(S532)&lt;&gt;"Present","CHECK","Covered"),"")</f>
        <v/>
      </c>
      <c r="S532" s="241" t="b" cm="1">
        <f t="array" ref="S532">IF(M532="3GPPMEMBER","'Voting List'!L"&amp;MATCH(TRUE,EXACT(K532,'Voting List'!B:B),0))</f>
        <v>0</v>
      </c>
      <c r="U532" s="231" t="str">
        <f>IF(K532&lt;&gt;"",IF(ISNUMBER(FIND(K532,'Voting List'!L1)),"YES","NO"),"")</f>
        <v/>
      </c>
      <c r="X532" s="229">
        <v>0</v>
      </c>
      <c r="Y532" s="229">
        <v>10539</v>
      </c>
    </row>
    <row r="533" spans="1:25" ht="12.6" customHeight="1" x14ac:dyDescent="0.25">
      <c r="A533" s="229"/>
      <c r="B533" s="229"/>
      <c r="C533" s="229"/>
      <c r="D533" s="241"/>
      <c r="E533" s="241"/>
      <c r="F533" s="241"/>
      <c r="G533" s="241"/>
      <c r="H533" s="241"/>
      <c r="I533" s="241"/>
      <c r="J533" s="241"/>
      <c r="K533" s="229"/>
      <c r="L533" s="229"/>
      <c r="M533" s="229"/>
      <c r="N533" s="262"/>
      <c r="O533" s="262"/>
      <c r="Q533" s="229" t="str" cm="1">
        <f t="array" aca="1" ref="Q533" ca="1">IF(AND(K533&lt;&gt;"",P533&lt;&gt;"Present",U533&lt;&gt;"NO",M533="3GPPMEMBER"),IF(INDIRECT(S533)&lt;&gt;"Present","CHECK","Covered"),"")</f>
        <v/>
      </c>
      <c r="S533" s="241" t="b" cm="1">
        <f t="array" ref="S533">IF(M533="3GPPMEMBER","'Voting List'!L"&amp;MATCH(TRUE,EXACT(K533,'Voting List'!B:B),0))</f>
        <v>0</v>
      </c>
      <c r="U533" s="231" t="str">
        <f>IF(K533&lt;&gt;"",IF(ISNUMBER(FIND(K533,'Voting List'!L1)),"YES","NO"),"")</f>
        <v/>
      </c>
      <c r="X533" s="229">
        <v>0</v>
      </c>
      <c r="Y533" s="229">
        <v>10540</v>
      </c>
    </row>
    <row r="534" spans="1:25" ht="12.6" customHeight="1" x14ac:dyDescent="0.25">
      <c r="A534" s="229"/>
      <c r="B534" s="229"/>
      <c r="C534" s="229"/>
      <c r="D534" s="241"/>
      <c r="E534" s="241"/>
      <c r="F534" s="241"/>
      <c r="G534" s="241"/>
      <c r="H534" s="241"/>
      <c r="I534" s="241"/>
      <c r="J534" s="241"/>
      <c r="K534" s="229"/>
      <c r="L534" s="229"/>
      <c r="M534" s="229"/>
      <c r="N534" s="262"/>
      <c r="O534" s="262"/>
      <c r="Q534" s="229" t="str" cm="1">
        <f t="array" aca="1" ref="Q534" ca="1">IF(AND(K534&lt;&gt;"",P534&lt;&gt;"Present",U534&lt;&gt;"NO",M534="3GPPMEMBER"),IF(INDIRECT(S534)&lt;&gt;"Present","CHECK","Covered"),"")</f>
        <v/>
      </c>
      <c r="S534" s="241" t="b" cm="1">
        <f t="array" ref="S534">IF(M534="3GPPMEMBER","'Voting List'!L"&amp;MATCH(TRUE,EXACT(K534,'Voting List'!B:B),0))</f>
        <v>0</v>
      </c>
      <c r="U534" s="231" t="str">
        <f>IF(K534&lt;&gt;"",IF(ISNUMBER(FIND(K534,'Voting List'!L1)),"YES","NO"),"")</f>
        <v/>
      </c>
      <c r="X534" s="229">
        <v>0</v>
      </c>
      <c r="Y534" s="229">
        <v>10541</v>
      </c>
    </row>
    <row r="535" spans="1:25" ht="12.6" customHeight="1" x14ac:dyDescent="0.25">
      <c r="A535" s="229"/>
      <c r="B535" s="229"/>
      <c r="C535" s="229"/>
      <c r="D535" s="241"/>
      <c r="E535" s="241"/>
      <c r="F535" s="241"/>
      <c r="G535" s="241"/>
      <c r="H535" s="241"/>
      <c r="I535" s="241"/>
      <c r="J535" s="241"/>
      <c r="K535" s="229"/>
      <c r="L535" s="229"/>
      <c r="M535" s="229"/>
      <c r="N535" s="262"/>
      <c r="O535" s="262"/>
      <c r="Q535" s="229" t="str" cm="1">
        <f t="array" aca="1" ref="Q535" ca="1">IF(AND(K535&lt;&gt;"",P535&lt;&gt;"Present",U535&lt;&gt;"NO",M535="3GPPMEMBER"),IF(INDIRECT(S535)&lt;&gt;"Present","CHECK","Covered"),"")</f>
        <v/>
      </c>
      <c r="S535" s="241" t="b" cm="1">
        <f t="array" ref="S535">IF(M535="3GPPMEMBER","'Voting List'!L"&amp;MATCH(TRUE,EXACT(K535,'Voting List'!B:B),0))</f>
        <v>0</v>
      </c>
      <c r="U535" s="231" t="str">
        <f>IF(K535&lt;&gt;"",IF(ISNUMBER(FIND(K535,'Voting List'!L1)),"YES","NO"),"")</f>
        <v/>
      </c>
      <c r="X535" s="229">
        <v>0</v>
      </c>
      <c r="Y535" s="229">
        <v>10542</v>
      </c>
    </row>
    <row r="536" spans="1:25" ht="12.6" customHeight="1" x14ac:dyDescent="0.25">
      <c r="A536" s="229"/>
      <c r="B536" s="229"/>
      <c r="C536" s="229"/>
      <c r="D536" s="241"/>
      <c r="E536" s="241"/>
      <c r="F536" s="241"/>
      <c r="G536" s="241"/>
      <c r="H536" s="241"/>
      <c r="I536" s="241"/>
      <c r="J536" s="241"/>
      <c r="K536" s="229"/>
      <c r="L536" s="229"/>
      <c r="M536" s="229"/>
      <c r="N536" s="262"/>
      <c r="O536" s="262"/>
      <c r="Q536" s="229" t="str" cm="1">
        <f t="array" aca="1" ref="Q536" ca="1">IF(AND(K536&lt;&gt;"",P536&lt;&gt;"Present",U536&lt;&gt;"NO",M536="3GPPMEMBER"),IF(INDIRECT(S536)&lt;&gt;"Present","CHECK","Covered"),"")</f>
        <v/>
      </c>
      <c r="S536" s="241" t="b" cm="1">
        <f t="array" ref="S536">IF(M536="3GPPMEMBER","'Voting List'!L"&amp;MATCH(TRUE,EXACT(K536,'Voting List'!B:B),0))</f>
        <v>0</v>
      </c>
      <c r="U536" s="231" t="str">
        <f>IF(K536&lt;&gt;"",IF(ISNUMBER(FIND(K536,'Voting List'!L1)),"YES","NO"),"")</f>
        <v/>
      </c>
      <c r="X536" s="229">
        <v>0</v>
      </c>
      <c r="Y536" s="229">
        <v>10543</v>
      </c>
    </row>
    <row r="537" spans="1:25" ht="12.6" customHeight="1" x14ac:dyDescent="0.25">
      <c r="A537" s="229"/>
      <c r="B537" s="229"/>
      <c r="C537" s="229"/>
      <c r="D537" s="241"/>
      <c r="E537" s="241"/>
      <c r="F537" s="241"/>
      <c r="G537" s="241"/>
      <c r="H537" s="241"/>
      <c r="I537" s="241"/>
      <c r="J537" s="241"/>
      <c r="K537" s="229"/>
      <c r="L537" s="229"/>
      <c r="M537" s="229"/>
      <c r="N537" s="262"/>
      <c r="O537" s="262"/>
      <c r="Q537" s="229" t="str" cm="1">
        <f t="array" aca="1" ref="Q537" ca="1">IF(AND(K537&lt;&gt;"",P537&lt;&gt;"Present",U537&lt;&gt;"NO",M537="3GPPMEMBER"),IF(INDIRECT(S537)&lt;&gt;"Present","CHECK","Covered"),"")</f>
        <v/>
      </c>
      <c r="S537" s="241" t="b" cm="1">
        <f t="array" ref="S537">IF(M537="3GPPMEMBER","'Voting List'!L"&amp;MATCH(TRUE,EXACT(K537,'Voting List'!B:B),0))</f>
        <v>0</v>
      </c>
      <c r="U537" s="231" t="str">
        <f>IF(K537&lt;&gt;"",IF(ISNUMBER(FIND(K537,'Voting List'!L1)),"YES","NO"),"")</f>
        <v/>
      </c>
      <c r="X537" s="229">
        <v>0</v>
      </c>
      <c r="Y537" s="229">
        <v>10544</v>
      </c>
    </row>
    <row r="538" spans="1:25" ht="12.6" customHeight="1" x14ac:dyDescent="0.25">
      <c r="A538" s="229"/>
      <c r="B538" s="229"/>
      <c r="C538" s="229"/>
      <c r="D538" s="241"/>
      <c r="E538" s="241"/>
      <c r="F538" s="241"/>
      <c r="G538" s="241"/>
      <c r="H538" s="241"/>
      <c r="I538" s="241"/>
      <c r="J538" s="241"/>
      <c r="K538" s="229"/>
      <c r="L538" s="229"/>
      <c r="M538" s="229"/>
      <c r="N538" s="262"/>
      <c r="O538" s="262"/>
      <c r="Q538" s="229" t="str" cm="1">
        <f t="array" aca="1" ref="Q538" ca="1">IF(AND(K538&lt;&gt;"",P538&lt;&gt;"Present",U538&lt;&gt;"NO",M538="3GPPMEMBER"),IF(INDIRECT(S538)&lt;&gt;"Present","CHECK","Covered"),"")</f>
        <v/>
      </c>
      <c r="S538" s="241" t="b" cm="1">
        <f t="array" ref="S538">IF(M538="3GPPMEMBER","'Voting List'!L"&amp;MATCH(TRUE,EXACT(K538,'Voting List'!B:B),0))</f>
        <v>0</v>
      </c>
      <c r="U538" s="231" t="str">
        <f>IF(K538&lt;&gt;"",IF(ISNUMBER(FIND(K538,'Voting List'!L1)),"YES","NO"),"")</f>
        <v/>
      </c>
      <c r="X538" s="229">
        <v>0</v>
      </c>
      <c r="Y538" s="229">
        <v>10545</v>
      </c>
    </row>
    <row r="539" spans="1:25" ht="12.6" customHeight="1" x14ac:dyDescent="0.25">
      <c r="A539" s="229"/>
      <c r="B539" s="229"/>
      <c r="C539" s="229"/>
      <c r="D539" s="241"/>
      <c r="E539" s="241"/>
      <c r="F539" s="241"/>
      <c r="G539" s="241"/>
      <c r="H539" s="241"/>
      <c r="I539" s="241"/>
      <c r="J539" s="241"/>
      <c r="K539" s="229"/>
      <c r="L539" s="229"/>
      <c r="M539" s="229"/>
      <c r="N539" s="262"/>
      <c r="O539" s="262"/>
      <c r="Q539" s="229" t="str" cm="1">
        <f t="array" aca="1" ref="Q539" ca="1">IF(AND(K539&lt;&gt;"",P539&lt;&gt;"Present",U539&lt;&gt;"NO",M539="3GPPMEMBER"),IF(INDIRECT(S539)&lt;&gt;"Present","CHECK","Covered"),"")</f>
        <v/>
      </c>
      <c r="S539" s="241" t="b" cm="1">
        <f t="array" ref="S539">IF(M539="3GPPMEMBER","'Voting List'!L"&amp;MATCH(TRUE,EXACT(K539,'Voting List'!B:B),0))</f>
        <v>0</v>
      </c>
      <c r="U539" s="231" t="str">
        <f>IF(K539&lt;&gt;"",IF(ISNUMBER(FIND(K539,'Voting List'!L1)),"YES","NO"),"")</f>
        <v/>
      </c>
      <c r="X539" s="229">
        <v>0</v>
      </c>
      <c r="Y539" s="229">
        <v>10546</v>
      </c>
    </row>
    <row r="540" spans="1:25" ht="12.6" customHeight="1" x14ac:dyDescent="0.25">
      <c r="A540" s="229"/>
      <c r="B540" s="229"/>
      <c r="C540" s="229"/>
      <c r="D540" s="241"/>
      <c r="E540" s="241"/>
      <c r="F540" s="241"/>
      <c r="G540" s="241"/>
      <c r="H540" s="241"/>
      <c r="I540" s="241"/>
      <c r="J540" s="241"/>
      <c r="K540" s="229"/>
      <c r="L540" s="229"/>
      <c r="M540" s="229"/>
      <c r="N540" s="262"/>
      <c r="O540" s="262"/>
      <c r="Q540" s="229" t="str" cm="1">
        <f t="array" aca="1" ref="Q540" ca="1">IF(AND(K540&lt;&gt;"",P540&lt;&gt;"Present",U540&lt;&gt;"NO",M540="3GPPMEMBER"),IF(INDIRECT(S540)&lt;&gt;"Present","CHECK","Covered"),"")</f>
        <v/>
      </c>
      <c r="S540" s="241" t="b" cm="1">
        <f t="array" ref="S540">IF(M540="3GPPMEMBER","'Voting List'!L"&amp;MATCH(TRUE,EXACT(K540,'Voting List'!B:B),0))</f>
        <v>0</v>
      </c>
      <c r="U540" s="231" t="str">
        <f>IF(K540&lt;&gt;"",IF(ISNUMBER(FIND(K540,'Voting List'!L1)),"YES","NO"),"")</f>
        <v/>
      </c>
      <c r="X540" s="229">
        <v>0</v>
      </c>
      <c r="Y540" s="229">
        <v>10547</v>
      </c>
    </row>
    <row r="541" spans="1:25" ht="12.6" customHeight="1" x14ac:dyDescent="0.25">
      <c r="A541" s="229"/>
      <c r="B541" s="229"/>
      <c r="C541" s="229"/>
      <c r="D541" s="241"/>
      <c r="E541" s="241"/>
      <c r="F541" s="241"/>
      <c r="G541" s="241"/>
      <c r="H541" s="241"/>
      <c r="I541" s="241"/>
      <c r="J541" s="241"/>
      <c r="K541" s="229"/>
      <c r="L541" s="229"/>
      <c r="M541" s="229"/>
      <c r="N541" s="262"/>
      <c r="O541" s="262"/>
      <c r="Q541" s="229" t="str" cm="1">
        <f t="array" aca="1" ref="Q541" ca="1">IF(AND(K541&lt;&gt;"",P541&lt;&gt;"Present",U541&lt;&gt;"NO",M541="3GPPMEMBER"),IF(INDIRECT(S541)&lt;&gt;"Present","CHECK","Covered"),"")</f>
        <v/>
      </c>
      <c r="S541" s="241" t="b" cm="1">
        <f t="array" ref="S541">IF(M541="3GPPMEMBER","'Voting List'!L"&amp;MATCH(TRUE,EXACT(K541,'Voting List'!B:B),0))</f>
        <v>0</v>
      </c>
      <c r="U541" s="231" t="str">
        <f>IF(K541&lt;&gt;"",IF(ISNUMBER(FIND(K541,'Voting List'!L1)),"YES","NO"),"")</f>
        <v/>
      </c>
      <c r="X541" s="229">
        <v>0</v>
      </c>
      <c r="Y541" s="229">
        <v>10548</v>
      </c>
    </row>
    <row r="542" spans="1:25" ht="12.6" customHeight="1" x14ac:dyDescent="0.25">
      <c r="A542" s="229"/>
      <c r="B542" s="229"/>
      <c r="C542" s="229"/>
      <c r="D542" s="241"/>
      <c r="E542" s="241"/>
      <c r="F542" s="241"/>
      <c r="G542" s="241"/>
      <c r="H542" s="241"/>
      <c r="I542" s="241"/>
      <c r="J542" s="241"/>
      <c r="K542" s="229"/>
      <c r="L542" s="229"/>
      <c r="M542" s="229"/>
      <c r="N542" s="262"/>
      <c r="O542" s="262"/>
      <c r="Q542" s="229" t="str" cm="1">
        <f t="array" aca="1" ref="Q542" ca="1">IF(AND(K542&lt;&gt;"",P542&lt;&gt;"Present",U542&lt;&gt;"NO",M542="3GPPMEMBER"),IF(INDIRECT(S542)&lt;&gt;"Present","CHECK","Covered"),"")</f>
        <v/>
      </c>
      <c r="S542" s="241" t="b" cm="1">
        <f t="array" ref="S542">IF(M542="3GPPMEMBER","'Voting List'!L"&amp;MATCH(TRUE,EXACT(K542,'Voting List'!B:B),0))</f>
        <v>0</v>
      </c>
      <c r="U542" s="231" t="str">
        <f>IF(K542&lt;&gt;"",IF(ISNUMBER(FIND(K542,'Voting List'!L1)),"YES","NO"),"")</f>
        <v/>
      </c>
      <c r="X542" s="229">
        <v>0</v>
      </c>
      <c r="Y542" s="229">
        <v>10549</v>
      </c>
    </row>
    <row r="543" spans="1:25" ht="12.6" customHeight="1" x14ac:dyDescent="0.25">
      <c r="A543" s="229"/>
      <c r="B543" s="229"/>
      <c r="C543" s="229"/>
      <c r="D543" s="241"/>
      <c r="E543" s="241"/>
      <c r="F543" s="241"/>
      <c r="G543" s="241"/>
      <c r="H543" s="241"/>
      <c r="I543" s="241"/>
      <c r="J543" s="241"/>
      <c r="K543" s="229"/>
      <c r="L543" s="229"/>
      <c r="M543" s="229"/>
      <c r="N543" s="262"/>
      <c r="O543" s="262"/>
      <c r="Q543" s="229" t="str" cm="1">
        <f t="array" aca="1" ref="Q543" ca="1">IF(AND(K543&lt;&gt;"",P543&lt;&gt;"Present",U543&lt;&gt;"NO",M543="3GPPMEMBER"),IF(INDIRECT(S543)&lt;&gt;"Present","CHECK","Covered"),"")</f>
        <v/>
      </c>
      <c r="S543" s="241" t="b" cm="1">
        <f t="array" ref="S543">IF(M543="3GPPMEMBER","'Voting List'!L"&amp;MATCH(TRUE,EXACT(K543,'Voting List'!B:B),0))</f>
        <v>0</v>
      </c>
      <c r="U543" s="231" t="str">
        <f>IF(K543&lt;&gt;"",IF(ISNUMBER(FIND(K543,'Voting List'!L1)),"YES","NO"),"")</f>
        <v/>
      </c>
      <c r="X543" s="229">
        <v>0</v>
      </c>
      <c r="Y543" s="229">
        <v>10550</v>
      </c>
    </row>
    <row r="544" spans="1:25" ht="12.6" customHeight="1" x14ac:dyDescent="0.25">
      <c r="A544" s="229"/>
      <c r="B544" s="229"/>
      <c r="C544" s="229"/>
      <c r="D544" s="241"/>
      <c r="E544" s="241"/>
      <c r="F544" s="241"/>
      <c r="G544" s="241"/>
      <c r="H544" s="241"/>
      <c r="I544" s="241"/>
      <c r="J544" s="241"/>
      <c r="K544" s="229"/>
      <c r="L544" s="229"/>
      <c r="M544" s="229"/>
      <c r="N544" s="262"/>
      <c r="O544" s="262"/>
      <c r="Q544" s="229" t="str" cm="1">
        <f t="array" aca="1" ref="Q544" ca="1">IF(AND(K544&lt;&gt;"",P544&lt;&gt;"Present",U544&lt;&gt;"NO",M544="3GPPMEMBER"),IF(INDIRECT(S544)&lt;&gt;"Present","CHECK","Covered"),"")</f>
        <v/>
      </c>
      <c r="S544" s="241" t="b" cm="1">
        <f t="array" ref="S544">IF(M544="3GPPMEMBER","'Voting List'!L"&amp;MATCH(TRUE,EXACT(K544,'Voting List'!B:B),0))</f>
        <v>0</v>
      </c>
      <c r="U544" s="231" t="str">
        <f>IF(K544&lt;&gt;"",IF(ISNUMBER(FIND(K544,'Voting List'!L1)),"YES","NO"),"")</f>
        <v/>
      </c>
      <c r="X544" s="229">
        <v>0</v>
      </c>
      <c r="Y544" s="229">
        <v>10551</v>
      </c>
    </row>
    <row r="545" spans="1:25" ht="12.6" customHeight="1" x14ac:dyDescent="0.25">
      <c r="A545" s="229"/>
      <c r="B545" s="229"/>
      <c r="C545" s="229"/>
      <c r="D545" s="241"/>
      <c r="E545" s="241"/>
      <c r="F545" s="241"/>
      <c r="G545" s="241"/>
      <c r="H545" s="241"/>
      <c r="I545" s="241"/>
      <c r="J545" s="241"/>
      <c r="K545" s="229"/>
      <c r="L545" s="229"/>
      <c r="M545" s="229"/>
      <c r="N545" s="262"/>
      <c r="O545" s="262"/>
      <c r="Q545" s="229" t="str" cm="1">
        <f t="array" aca="1" ref="Q545" ca="1">IF(AND(K545&lt;&gt;"",P545&lt;&gt;"Present",U545&lt;&gt;"NO",M545="3GPPMEMBER"),IF(INDIRECT(S545)&lt;&gt;"Present","CHECK","Covered"),"")</f>
        <v/>
      </c>
      <c r="S545" s="241" t="b" cm="1">
        <f t="array" ref="S545">IF(M545="3GPPMEMBER","'Voting List'!L"&amp;MATCH(TRUE,EXACT(K545,'Voting List'!B:B),0))</f>
        <v>0</v>
      </c>
      <c r="U545" s="231" t="str">
        <f>IF(K545&lt;&gt;"",IF(ISNUMBER(FIND(K545,'Voting List'!L1)),"YES","NO"),"")</f>
        <v/>
      </c>
      <c r="X545" s="229">
        <v>0</v>
      </c>
      <c r="Y545" s="229">
        <v>10552</v>
      </c>
    </row>
    <row r="546" spans="1:25" ht="12.6" customHeight="1" x14ac:dyDescent="0.25">
      <c r="A546" s="229"/>
      <c r="B546" s="229"/>
      <c r="C546" s="229"/>
      <c r="D546" s="241"/>
      <c r="E546" s="241"/>
      <c r="F546" s="241"/>
      <c r="G546" s="241"/>
      <c r="H546" s="241"/>
      <c r="I546" s="241"/>
      <c r="J546" s="241"/>
      <c r="K546" s="229"/>
      <c r="L546" s="229"/>
      <c r="M546" s="229"/>
      <c r="N546" s="262"/>
      <c r="O546" s="262"/>
      <c r="Q546" s="229" t="str" cm="1">
        <f t="array" aca="1" ref="Q546" ca="1">IF(AND(K546&lt;&gt;"",P546&lt;&gt;"Present",U546&lt;&gt;"NO",M546="3GPPMEMBER"),IF(INDIRECT(S546)&lt;&gt;"Present","CHECK","Covered"),"")</f>
        <v/>
      </c>
      <c r="S546" s="241" t="b" cm="1">
        <f t="array" ref="S546">IF(M546="3GPPMEMBER","'Voting List'!L"&amp;MATCH(TRUE,EXACT(K546,'Voting List'!B:B),0))</f>
        <v>0</v>
      </c>
      <c r="U546" s="231" t="str">
        <f>IF(K546&lt;&gt;"",IF(ISNUMBER(FIND(K546,'Voting List'!L1)),"YES","NO"),"")</f>
        <v/>
      </c>
      <c r="X546" s="229">
        <v>0</v>
      </c>
      <c r="Y546" s="229">
        <v>10553</v>
      </c>
    </row>
    <row r="547" spans="1:25" ht="12.6" customHeight="1" x14ac:dyDescent="0.25">
      <c r="A547" s="229"/>
      <c r="B547" s="229"/>
      <c r="C547" s="229"/>
      <c r="D547" s="241"/>
      <c r="E547" s="241"/>
      <c r="F547" s="241"/>
      <c r="G547" s="241"/>
      <c r="H547" s="241"/>
      <c r="I547" s="241"/>
      <c r="J547" s="241"/>
      <c r="K547" s="229"/>
      <c r="L547" s="229"/>
      <c r="M547" s="229"/>
      <c r="N547" s="262"/>
      <c r="O547" s="262"/>
      <c r="Q547" s="229" t="str" cm="1">
        <f t="array" aca="1" ref="Q547" ca="1">IF(AND(K547&lt;&gt;"",P547&lt;&gt;"Present",U547&lt;&gt;"NO",M547="3GPPMEMBER"),IF(INDIRECT(S547)&lt;&gt;"Present","CHECK","Covered"),"")</f>
        <v/>
      </c>
      <c r="S547" s="241" t="b" cm="1">
        <f t="array" ref="S547">IF(M547="3GPPMEMBER","'Voting List'!L"&amp;MATCH(TRUE,EXACT(K547,'Voting List'!B:B),0))</f>
        <v>0</v>
      </c>
      <c r="U547" s="231" t="str">
        <f>IF(K547&lt;&gt;"",IF(ISNUMBER(FIND(K547,'Voting List'!L1)),"YES","NO"),"")</f>
        <v/>
      </c>
      <c r="X547" s="229">
        <v>0</v>
      </c>
      <c r="Y547" s="229">
        <v>10554</v>
      </c>
    </row>
    <row r="548" spans="1:25" ht="12.6" customHeight="1" x14ac:dyDescent="0.25">
      <c r="A548" s="229"/>
      <c r="B548" s="229"/>
      <c r="C548" s="229"/>
      <c r="D548" s="241"/>
      <c r="E548" s="241"/>
      <c r="F548" s="241"/>
      <c r="G548" s="241"/>
      <c r="H548" s="241"/>
      <c r="I548" s="241"/>
      <c r="J548" s="241"/>
      <c r="K548" s="229"/>
      <c r="L548" s="229"/>
      <c r="M548" s="229"/>
      <c r="N548" s="262"/>
      <c r="O548" s="262"/>
      <c r="Q548" s="229" t="str" cm="1">
        <f t="array" aca="1" ref="Q548" ca="1">IF(AND(K548&lt;&gt;"",P548&lt;&gt;"Present",U548&lt;&gt;"NO",M548="3GPPMEMBER"),IF(INDIRECT(S548)&lt;&gt;"Present","CHECK","Covered"),"")</f>
        <v/>
      </c>
      <c r="S548" s="241" t="b" cm="1">
        <f t="array" ref="S548">IF(M548="3GPPMEMBER","'Voting List'!L"&amp;MATCH(TRUE,EXACT(K548,'Voting List'!B:B),0))</f>
        <v>0</v>
      </c>
      <c r="U548" s="231" t="str">
        <f>IF(K548&lt;&gt;"",IF(ISNUMBER(FIND(K548,'Voting List'!L1)),"YES","NO"),"")</f>
        <v/>
      </c>
      <c r="X548" s="229">
        <v>0</v>
      </c>
      <c r="Y548" s="229">
        <v>10555</v>
      </c>
    </row>
    <row r="549" spans="1:25" ht="12.6" customHeight="1" x14ac:dyDescent="0.25">
      <c r="A549" s="229"/>
      <c r="B549" s="229"/>
      <c r="C549" s="229"/>
      <c r="D549" s="241"/>
      <c r="E549" s="241"/>
      <c r="F549" s="241"/>
      <c r="G549" s="241"/>
      <c r="H549" s="241"/>
      <c r="I549" s="241"/>
      <c r="J549" s="241"/>
      <c r="K549" s="229"/>
      <c r="L549" s="229"/>
      <c r="M549" s="229"/>
      <c r="N549" s="262"/>
      <c r="O549" s="262"/>
      <c r="Q549" s="229" t="str" cm="1">
        <f t="array" aca="1" ref="Q549" ca="1">IF(AND(K549&lt;&gt;"",P549&lt;&gt;"Present",U549&lt;&gt;"NO",M549="3GPPMEMBER"),IF(INDIRECT(S549)&lt;&gt;"Present","CHECK","Covered"),"")</f>
        <v/>
      </c>
      <c r="S549" s="241" t="b" cm="1">
        <f t="array" ref="S549">IF(M549="3GPPMEMBER","'Voting List'!L"&amp;MATCH(TRUE,EXACT(K549,'Voting List'!B:B),0))</f>
        <v>0</v>
      </c>
      <c r="U549" s="231" t="str">
        <f>IF(K549&lt;&gt;"",IF(ISNUMBER(FIND(K549,'Voting List'!L1)),"YES","NO"),"")</f>
        <v/>
      </c>
      <c r="X549" s="229">
        <v>0</v>
      </c>
      <c r="Y549" s="229">
        <v>10556</v>
      </c>
    </row>
    <row r="550" spans="1:25" ht="12.6" customHeight="1" x14ac:dyDescent="0.25">
      <c r="A550" s="229"/>
      <c r="B550" s="229"/>
      <c r="C550" s="229"/>
      <c r="D550" s="241"/>
      <c r="E550" s="241"/>
      <c r="F550" s="241"/>
      <c r="G550" s="241"/>
      <c r="H550" s="241"/>
      <c r="I550" s="241"/>
      <c r="J550" s="241"/>
      <c r="K550" s="229"/>
      <c r="L550" s="229"/>
      <c r="M550" s="229"/>
      <c r="N550" s="262"/>
      <c r="O550" s="262"/>
      <c r="Q550" s="229" t="str" cm="1">
        <f t="array" aca="1" ref="Q550" ca="1">IF(AND(K550&lt;&gt;"",P550&lt;&gt;"Present",U550&lt;&gt;"NO",M550="3GPPMEMBER"),IF(INDIRECT(S550)&lt;&gt;"Present","CHECK","Covered"),"")</f>
        <v/>
      </c>
      <c r="S550" s="241" t="b" cm="1">
        <f t="array" ref="S550">IF(M550="3GPPMEMBER","'Voting List'!L"&amp;MATCH(TRUE,EXACT(K550,'Voting List'!B:B),0))</f>
        <v>0</v>
      </c>
      <c r="U550" s="231" t="str">
        <f>IF(K550&lt;&gt;"",IF(ISNUMBER(FIND(K550,'Voting List'!L1)),"YES","NO"),"")</f>
        <v/>
      </c>
      <c r="X550" s="229">
        <v>0</v>
      </c>
      <c r="Y550" s="229">
        <v>10557</v>
      </c>
    </row>
    <row r="551" spans="1:25" ht="12.6" customHeight="1" x14ac:dyDescent="0.25">
      <c r="A551" s="229"/>
      <c r="B551" s="229"/>
      <c r="C551" s="229"/>
      <c r="D551" s="241"/>
      <c r="E551" s="241"/>
      <c r="F551" s="241"/>
      <c r="G551" s="241"/>
      <c r="H551" s="241"/>
      <c r="I551" s="241"/>
      <c r="J551" s="241"/>
      <c r="K551" s="229"/>
      <c r="L551" s="229"/>
      <c r="M551" s="229"/>
      <c r="N551" s="262"/>
      <c r="O551" s="262"/>
      <c r="Q551" s="229" t="str" cm="1">
        <f t="array" aca="1" ref="Q551" ca="1">IF(AND(K551&lt;&gt;"",P551&lt;&gt;"Present",U551&lt;&gt;"NO",M551="3GPPMEMBER"),IF(INDIRECT(S551)&lt;&gt;"Present","CHECK","Covered"),"")</f>
        <v/>
      </c>
      <c r="S551" s="241" t="b" cm="1">
        <f t="array" ref="S551">IF(M551="3GPPMEMBER","'Voting List'!L"&amp;MATCH(TRUE,EXACT(K551,'Voting List'!B:B),0))</f>
        <v>0</v>
      </c>
      <c r="U551" s="231" t="str">
        <f>IF(K551&lt;&gt;"",IF(ISNUMBER(FIND(K551,'Voting List'!L1)),"YES","NO"),"")</f>
        <v/>
      </c>
      <c r="X551" s="229">
        <v>0</v>
      </c>
      <c r="Y551" s="229">
        <v>10558</v>
      </c>
    </row>
    <row r="552" spans="1:25" ht="12.6" customHeight="1" x14ac:dyDescent="0.25">
      <c r="A552" s="229"/>
      <c r="B552" s="229"/>
      <c r="C552" s="229"/>
      <c r="D552" s="241"/>
      <c r="E552" s="241"/>
      <c r="F552" s="241"/>
      <c r="G552" s="241"/>
      <c r="H552" s="241"/>
      <c r="I552" s="241"/>
      <c r="J552" s="241"/>
      <c r="K552" s="229"/>
      <c r="L552" s="229"/>
      <c r="M552" s="229"/>
      <c r="N552" s="262"/>
      <c r="O552" s="262"/>
      <c r="Q552" s="229" t="str" cm="1">
        <f t="array" aca="1" ref="Q552" ca="1">IF(AND(K552&lt;&gt;"",P552&lt;&gt;"Present",U552&lt;&gt;"NO",M552="3GPPMEMBER"),IF(INDIRECT(S552)&lt;&gt;"Present","CHECK","Covered"),"")</f>
        <v/>
      </c>
      <c r="S552" s="241" t="b" cm="1">
        <f t="array" ref="S552">IF(M552="3GPPMEMBER","'Voting List'!L"&amp;MATCH(TRUE,EXACT(K552,'Voting List'!B:B),0))</f>
        <v>0</v>
      </c>
      <c r="U552" s="231" t="str">
        <f>IF(K552&lt;&gt;"",IF(ISNUMBER(FIND(K552,'Voting List'!L1)),"YES","NO"),"")</f>
        <v/>
      </c>
      <c r="X552" s="229">
        <v>0</v>
      </c>
      <c r="Y552" s="229">
        <v>10559</v>
      </c>
    </row>
    <row r="553" spans="1:25" ht="12.6" customHeight="1" x14ac:dyDescent="0.25">
      <c r="A553" s="229"/>
      <c r="B553" s="229"/>
      <c r="C553" s="229"/>
      <c r="D553" s="241"/>
      <c r="E553" s="241"/>
      <c r="F553" s="241"/>
      <c r="G553" s="241"/>
      <c r="H553" s="241"/>
      <c r="I553" s="241"/>
      <c r="J553" s="241"/>
      <c r="K553" s="229"/>
      <c r="L553" s="229"/>
      <c r="M553" s="229"/>
      <c r="N553" s="262"/>
      <c r="O553" s="262"/>
      <c r="Q553" s="229" t="str" cm="1">
        <f t="array" aca="1" ref="Q553" ca="1">IF(AND(K553&lt;&gt;"",P553&lt;&gt;"Present",U553&lt;&gt;"NO",M553="3GPPMEMBER"),IF(INDIRECT(S553)&lt;&gt;"Present","CHECK","Covered"),"")</f>
        <v/>
      </c>
      <c r="S553" s="241" t="b" cm="1">
        <f t="array" ref="S553">IF(M553="3GPPMEMBER","'Voting List'!L"&amp;MATCH(TRUE,EXACT(K553,'Voting List'!B:B),0))</f>
        <v>0</v>
      </c>
      <c r="U553" s="231" t="str">
        <f>IF(K553&lt;&gt;"",IF(ISNUMBER(FIND(K553,'Voting List'!L1)),"YES","NO"),"")</f>
        <v/>
      </c>
      <c r="X553" s="229">
        <v>0</v>
      </c>
      <c r="Y553" s="229">
        <v>10560</v>
      </c>
    </row>
    <row r="554" spans="1:25" ht="12.6" customHeight="1" x14ac:dyDescent="0.25">
      <c r="A554" s="229"/>
      <c r="B554" s="229"/>
      <c r="C554" s="229"/>
      <c r="D554" s="241"/>
      <c r="E554" s="241"/>
      <c r="F554" s="241"/>
      <c r="G554" s="241"/>
      <c r="H554" s="241"/>
      <c r="I554" s="241"/>
      <c r="J554" s="241"/>
      <c r="K554" s="229"/>
      <c r="L554" s="229"/>
      <c r="M554" s="229"/>
      <c r="N554" s="262"/>
      <c r="O554" s="262"/>
      <c r="Q554" s="229" t="str" cm="1">
        <f t="array" aca="1" ref="Q554" ca="1">IF(AND(K554&lt;&gt;"",P554&lt;&gt;"Present",U554&lt;&gt;"NO",M554="3GPPMEMBER"),IF(INDIRECT(S554)&lt;&gt;"Present","CHECK","Covered"),"")</f>
        <v/>
      </c>
      <c r="S554" s="241" t="b" cm="1">
        <f t="array" ref="S554">IF(M554="3GPPMEMBER","'Voting List'!L"&amp;MATCH(TRUE,EXACT(K554,'Voting List'!B:B),0))</f>
        <v>0</v>
      </c>
      <c r="U554" s="231" t="str">
        <f>IF(K554&lt;&gt;"",IF(ISNUMBER(FIND(K554,'Voting List'!L1)),"YES","NO"),"")</f>
        <v/>
      </c>
      <c r="X554" s="229">
        <v>0</v>
      </c>
      <c r="Y554" s="229">
        <v>10561</v>
      </c>
    </row>
    <row r="555" spans="1:25" ht="12.6" customHeight="1" x14ac:dyDescent="0.25">
      <c r="A555" s="229"/>
      <c r="B555" s="229"/>
      <c r="C555" s="229"/>
      <c r="D555" s="241"/>
      <c r="E555" s="241"/>
      <c r="F555" s="241"/>
      <c r="G555" s="241"/>
      <c r="H555" s="241"/>
      <c r="I555" s="241"/>
      <c r="J555" s="241"/>
      <c r="K555" s="229"/>
      <c r="L555" s="229"/>
      <c r="M555" s="229"/>
      <c r="N555" s="262"/>
      <c r="O555" s="262"/>
      <c r="Q555" s="229" t="str" cm="1">
        <f t="array" aca="1" ref="Q555" ca="1">IF(AND(K555&lt;&gt;"",P555&lt;&gt;"Present",U555&lt;&gt;"NO",M555="3GPPMEMBER"),IF(INDIRECT(S555)&lt;&gt;"Present","CHECK","Covered"),"")</f>
        <v/>
      </c>
      <c r="S555" s="241" t="b" cm="1">
        <f t="array" ref="S555">IF(M555="3GPPMEMBER","'Voting List'!L"&amp;MATCH(TRUE,EXACT(K555,'Voting List'!B:B),0))</f>
        <v>0</v>
      </c>
      <c r="U555" s="231" t="str">
        <f>IF(K555&lt;&gt;"",IF(ISNUMBER(FIND(K555,'Voting List'!L1)),"YES","NO"),"")</f>
        <v/>
      </c>
      <c r="X555" s="229">
        <v>0</v>
      </c>
      <c r="Y555" s="229">
        <v>10562</v>
      </c>
    </row>
    <row r="556" spans="1:25" ht="12.6" customHeight="1" x14ac:dyDescent="0.25">
      <c r="A556" s="229"/>
      <c r="B556" s="229"/>
      <c r="C556" s="229"/>
      <c r="D556" s="241"/>
      <c r="E556" s="241"/>
      <c r="F556" s="241"/>
      <c r="G556" s="241"/>
      <c r="H556" s="241"/>
      <c r="I556" s="241"/>
      <c r="J556" s="241"/>
      <c r="K556" s="229"/>
      <c r="L556" s="229"/>
      <c r="M556" s="229"/>
      <c r="N556" s="262"/>
      <c r="O556" s="262"/>
      <c r="Q556" s="229" t="str" cm="1">
        <f t="array" aca="1" ref="Q556" ca="1">IF(AND(K556&lt;&gt;"",P556&lt;&gt;"Present",U556&lt;&gt;"NO",M556="3GPPMEMBER"),IF(INDIRECT(S556)&lt;&gt;"Present","CHECK","Covered"),"")</f>
        <v/>
      </c>
      <c r="S556" s="241" t="b" cm="1">
        <f t="array" ref="S556">IF(M556="3GPPMEMBER","'Voting List'!L"&amp;MATCH(TRUE,EXACT(K556,'Voting List'!B:B),0))</f>
        <v>0</v>
      </c>
      <c r="U556" s="231" t="str">
        <f>IF(K556&lt;&gt;"",IF(ISNUMBER(FIND(K556,'Voting List'!L1)),"YES","NO"),"")</f>
        <v/>
      </c>
      <c r="X556" s="229">
        <v>0</v>
      </c>
      <c r="Y556" s="229">
        <v>10563</v>
      </c>
    </row>
    <row r="557" spans="1:25" ht="12.6" customHeight="1" x14ac:dyDescent="0.25">
      <c r="A557" s="229"/>
      <c r="B557" s="229"/>
      <c r="C557" s="229"/>
      <c r="D557" s="241"/>
      <c r="E557" s="241"/>
      <c r="F557" s="241"/>
      <c r="G557" s="241"/>
      <c r="H557" s="241"/>
      <c r="I557" s="241"/>
      <c r="J557" s="241"/>
      <c r="K557" s="229"/>
      <c r="L557" s="229"/>
      <c r="M557" s="229"/>
      <c r="N557" s="262"/>
      <c r="O557" s="262"/>
      <c r="Q557" s="229" t="str" cm="1">
        <f t="array" aca="1" ref="Q557" ca="1">IF(AND(K557&lt;&gt;"",P557&lt;&gt;"Present",U557&lt;&gt;"NO",M557="3GPPMEMBER"),IF(INDIRECT(S557)&lt;&gt;"Present","CHECK","Covered"),"")</f>
        <v/>
      </c>
      <c r="S557" s="241" t="b" cm="1">
        <f t="array" ref="S557">IF(M557="3GPPMEMBER","'Voting List'!L"&amp;MATCH(TRUE,EXACT(K557,'Voting List'!B:B),0))</f>
        <v>0</v>
      </c>
      <c r="U557" s="231" t="str">
        <f>IF(K557&lt;&gt;"",IF(ISNUMBER(FIND(K557,'Voting List'!L1)),"YES","NO"),"")</f>
        <v/>
      </c>
      <c r="X557" s="229">
        <v>0</v>
      </c>
      <c r="Y557" s="229">
        <v>10564</v>
      </c>
    </row>
    <row r="558" spans="1:25" ht="12.6" customHeight="1" x14ac:dyDescent="0.25">
      <c r="A558" s="229"/>
      <c r="B558" s="229"/>
      <c r="C558" s="229"/>
      <c r="D558" s="241"/>
      <c r="E558" s="241"/>
      <c r="F558" s="241"/>
      <c r="G558" s="241"/>
      <c r="H558" s="241"/>
      <c r="I558" s="241"/>
      <c r="J558" s="241"/>
      <c r="K558" s="229"/>
      <c r="L558" s="229"/>
      <c r="M558" s="229"/>
      <c r="N558" s="262"/>
      <c r="O558" s="262"/>
      <c r="Q558" s="229" t="str" cm="1">
        <f t="array" aca="1" ref="Q558" ca="1">IF(AND(K558&lt;&gt;"",P558&lt;&gt;"Present",U558&lt;&gt;"NO",M558="3GPPMEMBER"),IF(INDIRECT(S558)&lt;&gt;"Present","CHECK","Covered"),"")</f>
        <v/>
      </c>
      <c r="S558" s="241" t="b" cm="1">
        <f t="array" ref="S558">IF(M558="3GPPMEMBER","'Voting List'!L"&amp;MATCH(TRUE,EXACT(K558,'Voting List'!B:B),0))</f>
        <v>0</v>
      </c>
      <c r="U558" s="231" t="str">
        <f>IF(K558&lt;&gt;"",IF(ISNUMBER(FIND(K558,'Voting List'!L1)),"YES","NO"),"")</f>
        <v/>
      </c>
      <c r="X558" s="229">
        <v>0</v>
      </c>
      <c r="Y558" s="229">
        <v>10565</v>
      </c>
    </row>
    <row r="559" spans="1:25" ht="12.6" customHeight="1" x14ac:dyDescent="0.25">
      <c r="A559" s="229"/>
      <c r="B559" s="229"/>
      <c r="C559" s="229"/>
      <c r="D559" s="241"/>
      <c r="E559" s="241"/>
      <c r="F559" s="241"/>
      <c r="G559" s="241"/>
      <c r="H559" s="241"/>
      <c r="I559" s="241"/>
      <c r="J559" s="241"/>
      <c r="K559" s="229"/>
      <c r="L559" s="229"/>
      <c r="M559" s="229"/>
      <c r="N559" s="262"/>
      <c r="O559" s="262"/>
      <c r="Q559" s="229" t="str" cm="1">
        <f t="array" aca="1" ref="Q559" ca="1">IF(AND(K559&lt;&gt;"",P559&lt;&gt;"Present",U559&lt;&gt;"NO",M559="3GPPMEMBER"),IF(INDIRECT(S559)&lt;&gt;"Present","CHECK","Covered"),"")</f>
        <v/>
      </c>
      <c r="S559" s="241" t="b" cm="1">
        <f t="array" ref="S559">IF(M559="3GPPMEMBER","'Voting List'!L"&amp;MATCH(TRUE,EXACT(K559,'Voting List'!B:B),0))</f>
        <v>0</v>
      </c>
      <c r="U559" s="231" t="str">
        <f>IF(K559&lt;&gt;"",IF(ISNUMBER(FIND(K559,'Voting List'!L1)),"YES","NO"),"")</f>
        <v/>
      </c>
      <c r="X559" s="229">
        <v>0</v>
      </c>
      <c r="Y559" s="229">
        <v>10566</v>
      </c>
    </row>
    <row r="560" spans="1:25" ht="12.6" customHeight="1" x14ac:dyDescent="0.25">
      <c r="A560" s="229"/>
      <c r="B560" s="229"/>
      <c r="C560" s="229"/>
      <c r="D560" s="241"/>
      <c r="E560" s="241"/>
      <c r="F560" s="241"/>
      <c r="G560" s="241"/>
      <c r="H560" s="241"/>
      <c r="I560" s="241"/>
      <c r="J560" s="241"/>
      <c r="K560" s="229"/>
      <c r="L560" s="229"/>
      <c r="M560" s="229"/>
      <c r="N560" s="262"/>
      <c r="O560" s="262"/>
      <c r="Q560" s="229" t="str" cm="1">
        <f t="array" aca="1" ref="Q560" ca="1">IF(AND(K560&lt;&gt;"",P560&lt;&gt;"Present",U560&lt;&gt;"NO",M560="3GPPMEMBER"),IF(INDIRECT(S560)&lt;&gt;"Present","CHECK","Covered"),"")</f>
        <v/>
      </c>
      <c r="S560" s="241" t="b" cm="1">
        <f t="array" ref="S560">IF(M560="3GPPMEMBER","'Voting List'!L"&amp;MATCH(TRUE,EXACT(K560,'Voting List'!B:B),0))</f>
        <v>0</v>
      </c>
      <c r="U560" s="231" t="str">
        <f>IF(K560&lt;&gt;"",IF(ISNUMBER(FIND(K560,'Voting List'!L1)),"YES","NO"),"")</f>
        <v/>
      </c>
      <c r="X560" s="229">
        <v>0</v>
      </c>
      <c r="Y560" s="229">
        <v>10567</v>
      </c>
    </row>
    <row r="561" spans="1:25" ht="12.6" customHeight="1" x14ac:dyDescent="0.25">
      <c r="A561" s="229"/>
      <c r="B561" s="229"/>
      <c r="C561" s="229"/>
      <c r="D561" s="241"/>
      <c r="E561" s="241"/>
      <c r="F561" s="241"/>
      <c r="G561" s="241"/>
      <c r="H561" s="241"/>
      <c r="I561" s="241"/>
      <c r="J561" s="241"/>
      <c r="K561" s="229"/>
      <c r="L561" s="229"/>
      <c r="M561" s="229"/>
      <c r="N561" s="262"/>
      <c r="O561" s="262"/>
      <c r="Q561" s="229" t="str" cm="1">
        <f t="array" aca="1" ref="Q561" ca="1">IF(AND(K561&lt;&gt;"",P561&lt;&gt;"Present",U561&lt;&gt;"NO",M561="3GPPMEMBER"),IF(INDIRECT(S561)&lt;&gt;"Present","CHECK","Covered"),"")</f>
        <v/>
      </c>
      <c r="S561" s="241" t="b" cm="1">
        <f t="array" ref="S561">IF(M561="3GPPMEMBER","'Voting List'!L"&amp;MATCH(TRUE,EXACT(K561,'Voting List'!B:B),0))</f>
        <v>0</v>
      </c>
      <c r="U561" s="231" t="str">
        <f>IF(K561&lt;&gt;"",IF(ISNUMBER(FIND(K561,'Voting List'!L1)),"YES","NO"),"")</f>
        <v/>
      </c>
      <c r="X561" s="229">
        <v>0</v>
      </c>
      <c r="Y561" s="229">
        <v>10568</v>
      </c>
    </row>
    <row r="562" spans="1:25" ht="12.6" customHeight="1" x14ac:dyDescent="0.25">
      <c r="A562" s="229"/>
      <c r="B562" s="229"/>
      <c r="C562" s="229"/>
      <c r="D562" s="241"/>
      <c r="E562" s="241"/>
      <c r="F562" s="241"/>
      <c r="G562" s="241"/>
      <c r="H562" s="241"/>
      <c r="I562" s="241"/>
      <c r="J562" s="241"/>
      <c r="K562" s="229"/>
      <c r="L562" s="229"/>
      <c r="M562" s="229"/>
      <c r="N562" s="262"/>
      <c r="O562" s="262"/>
      <c r="Q562" s="229" t="str" cm="1">
        <f t="array" aca="1" ref="Q562" ca="1">IF(AND(K562&lt;&gt;"",P562&lt;&gt;"Present",U562&lt;&gt;"NO",M562="3GPPMEMBER"),IF(INDIRECT(S562)&lt;&gt;"Present","CHECK","Covered"),"")</f>
        <v/>
      </c>
      <c r="S562" s="241" t="b" cm="1">
        <f t="array" ref="S562">IF(M562="3GPPMEMBER","'Voting List'!L"&amp;MATCH(TRUE,EXACT(K562,'Voting List'!B:B),0))</f>
        <v>0</v>
      </c>
      <c r="U562" s="231" t="str">
        <f>IF(K562&lt;&gt;"",IF(ISNUMBER(FIND(K562,'Voting List'!L1)),"YES","NO"),"")</f>
        <v/>
      </c>
      <c r="X562" s="229">
        <v>0</v>
      </c>
      <c r="Y562" s="229">
        <v>10569</v>
      </c>
    </row>
    <row r="563" spans="1:25" ht="12.6" customHeight="1" x14ac:dyDescent="0.25">
      <c r="A563" s="229"/>
      <c r="B563" s="229"/>
      <c r="C563" s="229"/>
      <c r="D563" s="241"/>
      <c r="E563" s="241"/>
      <c r="F563" s="241"/>
      <c r="G563" s="241"/>
      <c r="H563" s="241"/>
      <c r="I563" s="241"/>
      <c r="J563" s="241"/>
      <c r="K563" s="229"/>
      <c r="L563" s="229"/>
      <c r="M563" s="229"/>
      <c r="N563" s="262"/>
      <c r="O563" s="262"/>
      <c r="Q563" s="229" t="str" cm="1">
        <f t="array" aca="1" ref="Q563" ca="1">IF(AND(K563&lt;&gt;"",P563&lt;&gt;"Present",U563&lt;&gt;"NO",M563="3GPPMEMBER"),IF(INDIRECT(S563)&lt;&gt;"Present","CHECK","Covered"),"")</f>
        <v/>
      </c>
      <c r="S563" s="241" t="b" cm="1">
        <f t="array" ref="S563">IF(M563="3GPPMEMBER","'Voting List'!L"&amp;MATCH(TRUE,EXACT(K563,'Voting List'!B:B),0))</f>
        <v>0</v>
      </c>
      <c r="U563" s="231" t="str">
        <f>IF(K563&lt;&gt;"",IF(ISNUMBER(FIND(K563,'Voting List'!L1)),"YES","NO"),"")</f>
        <v/>
      </c>
      <c r="X563" s="229">
        <v>0</v>
      </c>
      <c r="Y563" s="229">
        <v>10570</v>
      </c>
    </row>
    <row r="564" spans="1:25" ht="12.6" customHeight="1" x14ac:dyDescent="0.25">
      <c r="A564" s="229"/>
      <c r="B564" s="229"/>
      <c r="C564" s="229"/>
      <c r="D564" s="241"/>
      <c r="E564" s="241"/>
      <c r="F564" s="241"/>
      <c r="G564" s="241"/>
      <c r="H564" s="241"/>
      <c r="I564" s="241"/>
      <c r="J564" s="241"/>
      <c r="K564" s="229"/>
      <c r="L564" s="229"/>
      <c r="M564" s="229"/>
      <c r="N564" s="262"/>
      <c r="O564" s="262"/>
      <c r="Q564" s="229" t="str" cm="1">
        <f t="array" aca="1" ref="Q564" ca="1">IF(AND(K564&lt;&gt;"",P564&lt;&gt;"Present",U564&lt;&gt;"NO",M564="3GPPMEMBER"),IF(INDIRECT(S564)&lt;&gt;"Present","CHECK","Covered"),"")</f>
        <v/>
      </c>
      <c r="S564" s="241" t="b" cm="1">
        <f t="array" ref="S564">IF(M564="3GPPMEMBER","'Voting List'!L"&amp;MATCH(TRUE,EXACT(K564,'Voting List'!B:B),0))</f>
        <v>0</v>
      </c>
      <c r="U564" s="231" t="str">
        <f>IF(K564&lt;&gt;"",IF(ISNUMBER(FIND(K564,'Voting List'!L1)),"YES","NO"),"")</f>
        <v/>
      </c>
      <c r="X564" s="229">
        <v>0</v>
      </c>
      <c r="Y564" s="229">
        <v>10571</v>
      </c>
    </row>
    <row r="565" spans="1:25" ht="12.6" customHeight="1" x14ac:dyDescent="0.25">
      <c r="A565" s="229"/>
      <c r="B565" s="229"/>
      <c r="C565" s="229"/>
      <c r="D565" s="241"/>
      <c r="E565" s="241"/>
      <c r="F565" s="241"/>
      <c r="G565" s="241"/>
      <c r="H565" s="241"/>
      <c r="I565" s="241"/>
      <c r="J565" s="241"/>
      <c r="K565" s="229"/>
      <c r="L565" s="229"/>
      <c r="M565" s="229"/>
      <c r="N565" s="262"/>
      <c r="O565" s="262"/>
      <c r="Q565" s="229" t="str" cm="1">
        <f t="array" aca="1" ref="Q565" ca="1">IF(AND(K565&lt;&gt;"",P565&lt;&gt;"Present",U565&lt;&gt;"NO",M565="3GPPMEMBER"),IF(INDIRECT(S565)&lt;&gt;"Present","CHECK","Covered"),"")</f>
        <v/>
      </c>
      <c r="S565" s="241" t="b" cm="1">
        <f t="array" ref="S565">IF(M565="3GPPMEMBER","'Voting List'!L"&amp;MATCH(TRUE,EXACT(K565,'Voting List'!B:B),0))</f>
        <v>0</v>
      </c>
      <c r="U565" s="231" t="str">
        <f>IF(K565&lt;&gt;"",IF(ISNUMBER(FIND(K565,'Voting List'!L1)),"YES","NO"),"")</f>
        <v/>
      </c>
      <c r="X565" s="229">
        <v>0</v>
      </c>
      <c r="Y565" s="229">
        <v>10572</v>
      </c>
    </row>
    <row r="566" spans="1:25" ht="12.6" customHeight="1" x14ac:dyDescent="0.25">
      <c r="A566" s="229"/>
      <c r="B566" s="229"/>
      <c r="C566" s="229"/>
      <c r="D566" s="241"/>
      <c r="E566" s="241"/>
      <c r="F566" s="241"/>
      <c r="G566" s="241"/>
      <c r="H566" s="241"/>
      <c r="I566" s="241"/>
      <c r="J566" s="241"/>
      <c r="K566" s="229"/>
      <c r="L566" s="229"/>
      <c r="M566" s="229"/>
      <c r="N566" s="262"/>
      <c r="O566" s="262"/>
      <c r="Q566" s="229" t="str" cm="1">
        <f t="array" aca="1" ref="Q566" ca="1">IF(AND(K566&lt;&gt;"",P566&lt;&gt;"Present",U566&lt;&gt;"NO",M566="3GPPMEMBER"),IF(INDIRECT(S566)&lt;&gt;"Present","CHECK","Covered"),"")</f>
        <v/>
      </c>
      <c r="S566" s="241" t="b" cm="1">
        <f t="array" ref="S566">IF(M566="3GPPMEMBER","'Voting List'!L"&amp;MATCH(TRUE,EXACT(K566,'Voting List'!B:B),0))</f>
        <v>0</v>
      </c>
      <c r="U566" s="231" t="str">
        <f>IF(K566&lt;&gt;"",IF(ISNUMBER(FIND(K566,'Voting List'!L1)),"YES","NO"),"")</f>
        <v/>
      </c>
      <c r="X566" s="229">
        <v>0</v>
      </c>
      <c r="Y566" s="229">
        <v>10573</v>
      </c>
    </row>
    <row r="567" spans="1:25" ht="12.6" customHeight="1" x14ac:dyDescent="0.25">
      <c r="A567" s="229"/>
      <c r="B567" s="229"/>
      <c r="C567" s="229"/>
      <c r="D567" s="241"/>
      <c r="E567" s="241"/>
      <c r="F567" s="241"/>
      <c r="G567" s="241"/>
      <c r="H567" s="241"/>
      <c r="I567" s="241"/>
      <c r="J567" s="241"/>
      <c r="K567" s="229"/>
      <c r="L567" s="229"/>
      <c r="M567" s="229"/>
      <c r="N567" s="262"/>
      <c r="O567" s="262"/>
      <c r="Q567" s="229" t="str" cm="1">
        <f t="array" aca="1" ref="Q567" ca="1">IF(AND(K567&lt;&gt;"",P567&lt;&gt;"Present",U567&lt;&gt;"NO",M567="3GPPMEMBER"),IF(INDIRECT(S567)&lt;&gt;"Present","CHECK","Covered"),"")</f>
        <v/>
      </c>
      <c r="S567" s="241" t="b" cm="1">
        <f t="array" ref="S567">IF(M567="3GPPMEMBER","'Voting List'!L"&amp;MATCH(TRUE,EXACT(K567,'Voting List'!B:B),0))</f>
        <v>0</v>
      </c>
      <c r="U567" s="231" t="str">
        <f>IF(K567&lt;&gt;"",IF(ISNUMBER(FIND(K567,'Voting List'!L1)),"YES","NO"),"")</f>
        <v/>
      </c>
      <c r="X567" s="229">
        <v>0</v>
      </c>
      <c r="Y567" s="229">
        <v>10574</v>
      </c>
    </row>
    <row r="568" spans="1:25" ht="12.6" customHeight="1" x14ac:dyDescent="0.25">
      <c r="A568" s="229"/>
      <c r="B568" s="229"/>
      <c r="C568" s="229"/>
      <c r="D568" s="241"/>
      <c r="E568" s="241"/>
      <c r="F568" s="241"/>
      <c r="G568" s="241"/>
      <c r="H568" s="241"/>
      <c r="I568" s="241"/>
      <c r="J568" s="241"/>
      <c r="K568" s="229"/>
      <c r="L568" s="229"/>
      <c r="M568" s="229"/>
      <c r="N568" s="262"/>
      <c r="O568" s="262"/>
      <c r="Q568" s="229" t="str" cm="1">
        <f t="array" aca="1" ref="Q568" ca="1">IF(AND(K568&lt;&gt;"",P568&lt;&gt;"Present",U568&lt;&gt;"NO",M568="3GPPMEMBER"),IF(INDIRECT(S568)&lt;&gt;"Present","CHECK","Covered"),"")</f>
        <v/>
      </c>
      <c r="S568" s="241" t="b" cm="1">
        <f t="array" ref="S568">IF(M568="3GPPMEMBER","'Voting List'!L"&amp;MATCH(TRUE,EXACT(K568,'Voting List'!B:B),0))</f>
        <v>0</v>
      </c>
      <c r="U568" s="231" t="str">
        <f>IF(K568&lt;&gt;"",IF(ISNUMBER(FIND(K568,'Voting List'!L1)),"YES","NO"),"")</f>
        <v/>
      </c>
      <c r="X568" s="229">
        <v>0</v>
      </c>
      <c r="Y568" s="229">
        <v>10575</v>
      </c>
    </row>
    <row r="569" spans="1:25" ht="12.6" customHeight="1" x14ac:dyDescent="0.25">
      <c r="A569" s="229"/>
      <c r="B569" s="229"/>
      <c r="C569" s="229"/>
      <c r="D569" s="241"/>
      <c r="E569" s="241"/>
      <c r="F569" s="241"/>
      <c r="G569" s="241"/>
      <c r="H569" s="241"/>
      <c r="I569" s="241"/>
      <c r="J569" s="241"/>
      <c r="K569" s="229"/>
      <c r="L569" s="229"/>
      <c r="M569" s="229"/>
      <c r="N569" s="262"/>
      <c r="O569" s="262"/>
      <c r="Q569" s="229" t="str" cm="1">
        <f t="array" aca="1" ref="Q569" ca="1">IF(AND(K569&lt;&gt;"",P569&lt;&gt;"Present",U569&lt;&gt;"NO",M569="3GPPMEMBER"),IF(INDIRECT(S569)&lt;&gt;"Present","CHECK","Covered"),"")</f>
        <v/>
      </c>
      <c r="S569" s="241" t="b" cm="1">
        <f t="array" ref="S569">IF(M569="3GPPMEMBER","'Voting List'!L"&amp;MATCH(TRUE,EXACT(K569,'Voting List'!B:B),0))</f>
        <v>0</v>
      </c>
      <c r="U569" s="231" t="str">
        <f>IF(K569&lt;&gt;"",IF(ISNUMBER(FIND(K569,'Voting List'!L1)),"YES","NO"),"")</f>
        <v/>
      </c>
      <c r="X569" s="229">
        <v>0</v>
      </c>
      <c r="Y569" s="229">
        <v>10576</v>
      </c>
    </row>
    <row r="570" spans="1:25" ht="12.6" customHeight="1" x14ac:dyDescent="0.25">
      <c r="A570" s="229"/>
      <c r="B570" s="229"/>
      <c r="C570" s="229"/>
      <c r="D570" s="241"/>
      <c r="E570" s="241"/>
      <c r="F570" s="241"/>
      <c r="G570" s="241"/>
      <c r="H570" s="241"/>
      <c r="I570" s="241"/>
      <c r="J570" s="241"/>
      <c r="K570" s="229"/>
      <c r="L570" s="229"/>
      <c r="M570" s="229"/>
      <c r="N570" s="262"/>
      <c r="O570" s="262"/>
      <c r="Q570" s="229" t="str" cm="1">
        <f t="array" aca="1" ref="Q570" ca="1">IF(AND(K570&lt;&gt;"",P570&lt;&gt;"Present",U570&lt;&gt;"NO",M570="3GPPMEMBER"),IF(INDIRECT(S570)&lt;&gt;"Present","CHECK","Covered"),"")</f>
        <v/>
      </c>
      <c r="S570" s="241" t="b" cm="1">
        <f t="array" ref="S570">IF(M570="3GPPMEMBER","'Voting List'!L"&amp;MATCH(TRUE,EXACT(K570,'Voting List'!B:B),0))</f>
        <v>0</v>
      </c>
      <c r="U570" s="231" t="str">
        <f>IF(K570&lt;&gt;"",IF(ISNUMBER(FIND(K570,'Voting List'!L1)),"YES","NO"),"")</f>
        <v/>
      </c>
      <c r="X570" s="229">
        <v>0</v>
      </c>
      <c r="Y570" s="229">
        <v>10577</v>
      </c>
    </row>
    <row r="571" spans="1:25" ht="12.6" customHeight="1" x14ac:dyDescent="0.25">
      <c r="A571" s="229"/>
      <c r="B571" s="229"/>
      <c r="C571" s="229"/>
      <c r="D571" s="241"/>
      <c r="E571" s="241"/>
      <c r="F571" s="241"/>
      <c r="G571" s="241"/>
      <c r="H571" s="241"/>
      <c r="I571" s="241"/>
      <c r="J571" s="241"/>
      <c r="K571" s="229"/>
      <c r="L571" s="229"/>
      <c r="M571" s="229"/>
      <c r="N571" s="262"/>
      <c r="O571" s="262"/>
      <c r="Q571" s="229" t="str" cm="1">
        <f t="array" aca="1" ref="Q571" ca="1">IF(AND(K571&lt;&gt;"",P571&lt;&gt;"Present",U571&lt;&gt;"NO",M571="3GPPMEMBER"),IF(INDIRECT(S571)&lt;&gt;"Present","CHECK","Covered"),"")</f>
        <v/>
      </c>
      <c r="S571" s="241" t="b" cm="1">
        <f t="array" ref="S571">IF(M571="3GPPMEMBER","'Voting List'!L"&amp;MATCH(TRUE,EXACT(K571,'Voting List'!B:B),0))</f>
        <v>0</v>
      </c>
      <c r="U571" s="231" t="str">
        <f>IF(K571&lt;&gt;"",IF(ISNUMBER(FIND(K571,'Voting List'!L1)),"YES","NO"),"")</f>
        <v/>
      </c>
      <c r="X571" s="229">
        <v>0</v>
      </c>
      <c r="Y571" s="229">
        <v>10578</v>
      </c>
    </row>
    <row r="572" spans="1:25" ht="12.6" customHeight="1" x14ac:dyDescent="0.25">
      <c r="A572" s="229"/>
      <c r="B572" s="229"/>
      <c r="C572" s="229"/>
      <c r="D572" s="241"/>
      <c r="E572" s="241"/>
      <c r="F572" s="241"/>
      <c r="G572" s="241"/>
      <c r="H572" s="241"/>
      <c r="I572" s="241"/>
      <c r="J572" s="241"/>
      <c r="K572" s="229"/>
      <c r="L572" s="229"/>
      <c r="M572" s="229"/>
      <c r="N572" s="262"/>
      <c r="O572" s="262"/>
      <c r="Q572" s="229" t="str" cm="1">
        <f t="array" aca="1" ref="Q572" ca="1">IF(AND(K572&lt;&gt;"",P572&lt;&gt;"Present",U572&lt;&gt;"NO",M572="3GPPMEMBER"),IF(INDIRECT(S572)&lt;&gt;"Present","CHECK","Covered"),"")</f>
        <v/>
      </c>
      <c r="S572" s="241" t="b" cm="1">
        <f t="array" ref="S572">IF(M572="3GPPMEMBER","'Voting List'!L"&amp;MATCH(TRUE,EXACT(K572,'Voting List'!B:B),0))</f>
        <v>0</v>
      </c>
      <c r="U572" s="231" t="str">
        <f>IF(K572&lt;&gt;"",IF(ISNUMBER(FIND(K572,'Voting List'!L1)),"YES","NO"),"")</f>
        <v/>
      </c>
      <c r="X572" s="229">
        <v>0</v>
      </c>
      <c r="Y572" s="229">
        <v>10579</v>
      </c>
    </row>
    <row r="573" spans="1:25" ht="12.6" customHeight="1" x14ac:dyDescent="0.25">
      <c r="A573" s="229"/>
      <c r="B573" s="229"/>
      <c r="C573" s="229"/>
      <c r="D573" s="241"/>
      <c r="E573" s="241"/>
      <c r="F573" s="241"/>
      <c r="G573" s="241"/>
      <c r="H573" s="241"/>
      <c r="I573" s="241"/>
      <c r="J573" s="241"/>
      <c r="K573" s="229"/>
      <c r="L573" s="229"/>
      <c r="M573" s="229"/>
      <c r="N573" s="262"/>
      <c r="O573" s="262"/>
      <c r="Q573" s="229" t="str" cm="1">
        <f t="array" aca="1" ref="Q573" ca="1">IF(AND(K573&lt;&gt;"",P573&lt;&gt;"Present",U573&lt;&gt;"NO",M573="3GPPMEMBER"),IF(INDIRECT(S573)&lt;&gt;"Present","CHECK","Covered"),"")</f>
        <v/>
      </c>
      <c r="S573" s="241" t="b" cm="1">
        <f t="array" ref="S573">IF(M573="3GPPMEMBER","'Voting List'!L"&amp;MATCH(TRUE,EXACT(K573,'Voting List'!B:B),0))</f>
        <v>0</v>
      </c>
      <c r="U573" s="231" t="str">
        <f>IF(K573&lt;&gt;"",IF(ISNUMBER(FIND(K573,'Voting List'!L1)),"YES","NO"),"")</f>
        <v/>
      </c>
      <c r="X573" s="229">
        <v>0</v>
      </c>
      <c r="Y573" s="229">
        <v>10580</v>
      </c>
    </row>
    <row r="574" spans="1:25" ht="12.6" customHeight="1" x14ac:dyDescent="0.25">
      <c r="A574" s="229"/>
      <c r="B574" s="229"/>
      <c r="C574" s="229"/>
      <c r="D574" s="241"/>
      <c r="E574" s="241"/>
      <c r="F574" s="241"/>
      <c r="G574" s="241"/>
      <c r="H574" s="241"/>
      <c r="I574" s="241"/>
      <c r="J574" s="241"/>
      <c r="K574" s="229"/>
      <c r="L574" s="229"/>
      <c r="M574" s="229"/>
      <c r="N574" s="262"/>
      <c r="O574" s="262"/>
      <c r="Q574" s="229" t="str" cm="1">
        <f t="array" aca="1" ref="Q574" ca="1">IF(AND(K574&lt;&gt;"",P574&lt;&gt;"Present",U574&lt;&gt;"NO",M574="3GPPMEMBER"),IF(INDIRECT(S574)&lt;&gt;"Present","CHECK","Covered"),"")</f>
        <v/>
      </c>
      <c r="S574" s="241" t="b" cm="1">
        <f t="array" ref="S574">IF(M574="3GPPMEMBER","'Voting List'!L"&amp;MATCH(TRUE,EXACT(K574,'Voting List'!B:B),0))</f>
        <v>0</v>
      </c>
      <c r="U574" s="231" t="str">
        <f>IF(K574&lt;&gt;"",IF(ISNUMBER(FIND(K574,'Voting List'!L1)),"YES","NO"),"")</f>
        <v/>
      </c>
      <c r="X574" s="229">
        <v>0</v>
      </c>
      <c r="Y574" s="229">
        <v>10581</v>
      </c>
    </row>
    <row r="575" spans="1:25" ht="12.6" customHeight="1" x14ac:dyDescent="0.25">
      <c r="A575" s="229"/>
      <c r="B575" s="229"/>
      <c r="C575" s="229"/>
      <c r="D575" s="241"/>
      <c r="E575" s="241"/>
      <c r="F575" s="241"/>
      <c r="G575" s="241"/>
      <c r="H575" s="241"/>
      <c r="I575" s="241"/>
      <c r="J575" s="241"/>
      <c r="K575" s="229"/>
      <c r="L575" s="229"/>
      <c r="M575" s="229"/>
      <c r="N575" s="262"/>
      <c r="O575" s="262"/>
      <c r="Q575" s="229" t="str" cm="1">
        <f t="array" aca="1" ref="Q575" ca="1">IF(AND(K575&lt;&gt;"",P575&lt;&gt;"Present",U575&lt;&gt;"NO",M575="3GPPMEMBER"),IF(INDIRECT(S575)&lt;&gt;"Present","CHECK","Covered"),"")</f>
        <v/>
      </c>
      <c r="S575" s="241" t="b" cm="1">
        <f t="array" ref="S575">IF(M575="3GPPMEMBER","'Voting List'!L"&amp;MATCH(TRUE,EXACT(K575,'Voting List'!B:B),0))</f>
        <v>0</v>
      </c>
      <c r="U575" s="231" t="str">
        <f>IF(K575&lt;&gt;"",IF(ISNUMBER(FIND(K575,'Voting List'!L1)),"YES","NO"),"")</f>
        <v/>
      </c>
      <c r="X575" s="229">
        <v>0</v>
      </c>
      <c r="Y575" s="229">
        <v>10582</v>
      </c>
    </row>
    <row r="576" spans="1:25" ht="12.6" customHeight="1" x14ac:dyDescent="0.25">
      <c r="A576" s="229"/>
      <c r="B576" s="229"/>
      <c r="C576" s="229"/>
      <c r="D576" s="241"/>
      <c r="E576" s="241"/>
      <c r="F576" s="241"/>
      <c r="G576" s="241"/>
      <c r="H576" s="241"/>
      <c r="I576" s="241"/>
      <c r="J576" s="241"/>
      <c r="K576" s="229"/>
      <c r="L576" s="229"/>
      <c r="M576" s="229"/>
      <c r="N576" s="262"/>
      <c r="O576" s="262"/>
      <c r="Q576" s="229" t="str" cm="1">
        <f t="array" aca="1" ref="Q576" ca="1">IF(AND(K576&lt;&gt;"",P576&lt;&gt;"Present",U576&lt;&gt;"NO",M576="3GPPMEMBER"),IF(INDIRECT(S576)&lt;&gt;"Present","CHECK","Covered"),"")</f>
        <v/>
      </c>
      <c r="S576" s="241" t="b" cm="1">
        <f t="array" ref="S576">IF(M576="3GPPMEMBER","'Voting List'!L"&amp;MATCH(TRUE,EXACT(K576,'Voting List'!B:B),0))</f>
        <v>0</v>
      </c>
      <c r="U576" s="231" t="str">
        <f>IF(K576&lt;&gt;"",IF(ISNUMBER(FIND(K576,'Voting List'!L1)),"YES","NO"),"")</f>
        <v/>
      </c>
      <c r="X576" s="229">
        <v>0</v>
      </c>
      <c r="Y576" s="229">
        <v>10583</v>
      </c>
    </row>
    <row r="577" spans="1:25" ht="12.6" customHeight="1" x14ac:dyDescent="0.25">
      <c r="A577" s="229"/>
      <c r="B577" s="229"/>
      <c r="C577" s="229"/>
      <c r="D577" s="241"/>
      <c r="E577" s="241"/>
      <c r="F577" s="241"/>
      <c r="G577" s="241"/>
      <c r="H577" s="241"/>
      <c r="I577" s="241"/>
      <c r="J577" s="241"/>
      <c r="K577" s="229"/>
      <c r="L577" s="229"/>
      <c r="M577" s="229"/>
      <c r="N577" s="262"/>
      <c r="O577" s="262"/>
      <c r="Q577" s="229" t="str" cm="1">
        <f t="array" aca="1" ref="Q577" ca="1">IF(AND(K577&lt;&gt;"",P577&lt;&gt;"Present",U577&lt;&gt;"NO",M577="3GPPMEMBER"),IF(INDIRECT(S577)&lt;&gt;"Present","CHECK","Covered"),"")</f>
        <v/>
      </c>
      <c r="S577" s="241" t="b" cm="1">
        <f t="array" ref="S577">IF(M577="3GPPMEMBER","'Voting List'!L"&amp;MATCH(TRUE,EXACT(K577,'Voting List'!B:B),0))</f>
        <v>0</v>
      </c>
      <c r="U577" s="231" t="str">
        <f>IF(K577&lt;&gt;"",IF(ISNUMBER(FIND(K577,'Voting List'!L1)),"YES","NO"),"")</f>
        <v/>
      </c>
      <c r="X577" s="229">
        <v>0</v>
      </c>
      <c r="Y577" s="229">
        <v>10584</v>
      </c>
    </row>
    <row r="578" spans="1:25" ht="12.6" customHeight="1" x14ac:dyDescent="0.25">
      <c r="A578" s="229"/>
      <c r="B578" s="229"/>
      <c r="C578" s="229"/>
      <c r="D578" s="241"/>
      <c r="E578" s="241"/>
      <c r="F578" s="241"/>
      <c r="G578" s="241"/>
      <c r="H578" s="241"/>
      <c r="I578" s="241"/>
      <c r="J578" s="241"/>
      <c r="K578" s="229"/>
      <c r="L578" s="229"/>
      <c r="M578" s="229"/>
      <c r="N578" s="262"/>
      <c r="O578" s="262"/>
      <c r="Q578" s="229" t="str" cm="1">
        <f t="array" aca="1" ref="Q578" ca="1">IF(AND(K578&lt;&gt;"",P578&lt;&gt;"Present",U578&lt;&gt;"NO",M578="3GPPMEMBER"),IF(INDIRECT(S578)&lt;&gt;"Present","CHECK","Covered"),"")</f>
        <v/>
      </c>
      <c r="S578" s="241" t="b" cm="1">
        <f t="array" ref="S578">IF(M578="3GPPMEMBER","'Voting List'!L"&amp;MATCH(TRUE,EXACT(K578,'Voting List'!B:B),0))</f>
        <v>0</v>
      </c>
      <c r="U578" s="231" t="str">
        <f>IF(K578&lt;&gt;"",IF(ISNUMBER(FIND(K578,'Voting List'!L1)),"YES","NO"),"")</f>
        <v/>
      </c>
      <c r="X578" s="229">
        <v>0</v>
      </c>
      <c r="Y578" s="229">
        <v>10585</v>
      </c>
    </row>
    <row r="579" spans="1:25" ht="12.6" customHeight="1" x14ac:dyDescent="0.25">
      <c r="A579" s="229"/>
      <c r="B579" s="229"/>
      <c r="C579" s="229"/>
      <c r="D579" s="241"/>
      <c r="E579" s="241"/>
      <c r="F579" s="241"/>
      <c r="G579" s="241"/>
      <c r="H579" s="241"/>
      <c r="I579" s="241"/>
      <c r="J579" s="241"/>
      <c r="K579" s="229"/>
      <c r="L579" s="229"/>
      <c r="M579" s="229"/>
      <c r="N579" s="262"/>
      <c r="O579" s="262"/>
      <c r="Q579" s="229" t="str" cm="1">
        <f t="array" aca="1" ref="Q579" ca="1">IF(AND(K579&lt;&gt;"",P579&lt;&gt;"Present",U579&lt;&gt;"NO",M579="3GPPMEMBER"),IF(INDIRECT(S579)&lt;&gt;"Present","CHECK","Covered"),"")</f>
        <v/>
      </c>
      <c r="S579" s="241" t="b" cm="1">
        <f t="array" ref="S579">IF(M579="3GPPMEMBER","'Voting List'!L"&amp;MATCH(TRUE,EXACT(K579,'Voting List'!B:B),0))</f>
        <v>0</v>
      </c>
      <c r="U579" s="231" t="str">
        <f>IF(K579&lt;&gt;"",IF(ISNUMBER(FIND(K579,'Voting List'!L1)),"YES","NO"),"")</f>
        <v/>
      </c>
      <c r="X579" s="229">
        <v>0</v>
      </c>
      <c r="Y579" s="229">
        <v>10586</v>
      </c>
    </row>
    <row r="580" spans="1:25" ht="12.6" customHeight="1" x14ac:dyDescent="0.25">
      <c r="A580" s="229"/>
      <c r="B580" s="229"/>
      <c r="C580" s="229"/>
      <c r="D580" s="241"/>
      <c r="E580" s="241"/>
      <c r="F580" s="241"/>
      <c r="G580" s="241"/>
      <c r="H580" s="241"/>
      <c r="I580" s="241"/>
      <c r="J580" s="241"/>
      <c r="K580" s="229"/>
      <c r="L580" s="229"/>
      <c r="M580" s="229"/>
      <c r="N580" s="262"/>
      <c r="O580" s="262"/>
      <c r="Q580" s="229" t="str" cm="1">
        <f t="array" aca="1" ref="Q580" ca="1">IF(AND(K580&lt;&gt;"",P580&lt;&gt;"Present",U580&lt;&gt;"NO",M580="3GPPMEMBER"),IF(INDIRECT(S580)&lt;&gt;"Present","CHECK","Covered"),"")</f>
        <v/>
      </c>
      <c r="S580" s="241" t="b" cm="1">
        <f t="array" ref="S580">IF(M580="3GPPMEMBER","'Voting List'!L"&amp;MATCH(TRUE,EXACT(K580,'Voting List'!B:B),0))</f>
        <v>0</v>
      </c>
      <c r="U580" s="231" t="str">
        <f>IF(K580&lt;&gt;"",IF(ISNUMBER(FIND(K580,'Voting List'!L1)),"YES","NO"),"")</f>
        <v/>
      </c>
      <c r="X580" s="229">
        <v>0</v>
      </c>
      <c r="Y580" s="229">
        <v>10587</v>
      </c>
    </row>
    <row r="581" spans="1:25" ht="12.6" customHeight="1" x14ac:dyDescent="0.25">
      <c r="A581" s="229"/>
      <c r="B581" s="229"/>
      <c r="C581" s="229"/>
      <c r="D581" s="241"/>
      <c r="E581" s="241"/>
      <c r="F581" s="241"/>
      <c r="G581" s="241"/>
      <c r="H581" s="241"/>
      <c r="I581" s="241"/>
      <c r="J581" s="241"/>
      <c r="K581" s="229"/>
      <c r="L581" s="229"/>
      <c r="M581" s="229"/>
      <c r="N581" s="262"/>
      <c r="O581" s="262"/>
      <c r="Q581" s="229" t="str" cm="1">
        <f t="array" aca="1" ref="Q581" ca="1">IF(AND(K581&lt;&gt;"",P581&lt;&gt;"Present",U581&lt;&gt;"NO",M581="3GPPMEMBER"),IF(INDIRECT(S581)&lt;&gt;"Present","CHECK","Covered"),"")</f>
        <v/>
      </c>
      <c r="S581" s="241" t="b" cm="1">
        <f t="array" ref="S581">IF(M581="3GPPMEMBER","'Voting List'!L"&amp;MATCH(TRUE,EXACT(K581,'Voting List'!B:B),0))</f>
        <v>0</v>
      </c>
      <c r="U581" s="231" t="str">
        <f>IF(K581&lt;&gt;"",IF(ISNUMBER(FIND(K581,'Voting List'!L1)),"YES","NO"),"")</f>
        <v/>
      </c>
      <c r="X581" s="229">
        <v>0</v>
      </c>
      <c r="Y581" s="229">
        <v>10588</v>
      </c>
    </row>
    <row r="582" spans="1:25" ht="12.6" customHeight="1" x14ac:dyDescent="0.25">
      <c r="A582" s="229"/>
      <c r="B582" s="229"/>
      <c r="C582" s="229"/>
      <c r="D582" s="241"/>
      <c r="E582" s="241"/>
      <c r="F582" s="241"/>
      <c r="G582" s="241"/>
      <c r="H582" s="241"/>
      <c r="I582" s="241"/>
      <c r="J582" s="241"/>
      <c r="K582" s="229"/>
      <c r="L582" s="229"/>
      <c r="M582" s="229"/>
      <c r="N582" s="262"/>
      <c r="O582" s="262"/>
      <c r="Q582" s="229" t="str" cm="1">
        <f t="array" aca="1" ref="Q582" ca="1">IF(AND(K582&lt;&gt;"",P582&lt;&gt;"Present",U582&lt;&gt;"NO",M582="3GPPMEMBER"),IF(INDIRECT(S582)&lt;&gt;"Present","CHECK","Covered"),"")</f>
        <v/>
      </c>
      <c r="S582" s="241" t="b" cm="1">
        <f t="array" ref="S582">IF(M582="3GPPMEMBER","'Voting List'!L"&amp;MATCH(TRUE,EXACT(K582,'Voting List'!B:B),0))</f>
        <v>0</v>
      </c>
      <c r="U582" s="231" t="str">
        <f>IF(K582&lt;&gt;"",IF(ISNUMBER(FIND(K582,'Voting List'!L1)),"YES","NO"),"")</f>
        <v/>
      </c>
      <c r="X582" s="229">
        <v>0</v>
      </c>
      <c r="Y582" s="229">
        <v>10589</v>
      </c>
    </row>
    <row r="583" spans="1:25" ht="12.6" customHeight="1" x14ac:dyDescent="0.25">
      <c r="A583" s="229"/>
      <c r="B583" s="229"/>
      <c r="C583" s="229"/>
      <c r="D583" s="241"/>
      <c r="E583" s="241"/>
      <c r="F583" s="241"/>
      <c r="G583" s="241"/>
      <c r="H583" s="241"/>
      <c r="I583" s="241"/>
      <c r="J583" s="241"/>
      <c r="K583" s="229"/>
      <c r="L583" s="229"/>
      <c r="M583" s="229"/>
      <c r="N583" s="262"/>
      <c r="O583" s="262"/>
      <c r="Q583" s="229" t="str" cm="1">
        <f t="array" aca="1" ref="Q583" ca="1">IF(AND(K583&lt;&gt;"",P583&lt;&gt;"Present",U583&lt;&gt;"NO",M583="3GPPMEMBER"),IF(INDIRECT(S583)&lt;&gt;"Present","CHECK","Covered"),"")</f>
        <v/>
      </c>
      <c r="S583" s="241" t="b" cm="1">
        <f t="array" ref="S583">IF(M583="3GPPMEMBER","'Voting List'!L"&amp;MATCH(TRUE,EXACT(K583,'Voting List'!B:B),0))</f>
        <v>0</v>
      </c>
      <c r="U583" s="231" t="str">
        <f>IF(K583&lt;&gt;"",IF(ISNUMBER(FIND(K583,'Voting List'!L1)),"YES","NO"),"")</f>
        <v/>
      </c>
      <c r="X583" s="229">
        <v>0</v>
      </c>
      <c r="Y583" s="229">
        <v>10590</v>
      </c>
    </row>
    <row r="584" spans="1:25" ht="12.6" customHeight="1" x14ac:dyDescent="0.25">
      <c r="A584" s="229"/>
      <c r="B584" s="229"/>
      <c r="C584" s="229"/>
      <c r="D584" s="241"/>
      <c r="E584" s="241"/>
      <c r="F584" s="241"/>
      <c r="G584" s="241"/>
      <c r="H584" s="241"/>
      <c r="I584" s="241"/>
      <c r="J584" s="241"/>
      <c r="K584" s="229"/>
      <c r="L584" s="229"/>
      <c r="M584" s="229"/>
      <c r="N584" s="262"/>
      <c r="O584" s="262"/>
      <c r="Q584" s="229" t="str" cm="1">
        <f t="array" aca="1" ref="Q584" ca="1">IF(AND(K584&lt;&gt;"",P584&lt;&gt;"Present",U584&lt;&gt;"NO",M584="3GPPMEMBER"),IF(INDIRECT(S584)&lt;&gt;"Present","CHECK","Covered"),"")</f>
        <v/>
      </c>
      <c r="S584" s="241" t="b" cm="1">
        <f t="array" ref="S584">IF(M584="3GPPMEMBER","'Voting List'!L"&amp;MATCH(TRUE,EXACT(K584,'Voting List'!B:B),0))</f>
        <v>0</v>
      </c>
      <c r="U584" s="231" t="str">
        <f>IF(K584&lt;&gt;"",IF(ISNUMBER(FIND(K584,'Voting List'!L1)),"YES","NO"),"")</f>
        <v/>
      </c>
      <c r="X584" s="229">
        <v>0</v>
      </c>
      <c r="Y584" s="229">
        <v>10591</v>
      </c>
    </row>
    <row r="585" spans="1:25" ht="12.6" customHeight="1" x14ac:dyDescent="0.25">
      <c r="A585" s="229"/>
      <c r="B585" s="229"/>
      <c r="C585" s="229"/>
      <c r="D585" s="241"/>
      <c r="E585" s="241"/>
      <c r="F585" s="241"/>
      <c r="G585" s="241"/>
      <c r="H585" s="241"/>
      <c r="I585" s="241"/>
      <c r="J585" s="241"/>
      <c r="K585" s="229"/>
      <c r="L585" s="229"/>
      <c r="M585" s="229"/>
      <c r="N585" s="262"/>
      <c r="O585" s="262"/>
      <c r="Q585" s="229" t="str" cm="1">
        <f t="array" aca="1" ref="Q585" ca="1">IF(AND(K585&lt;&gt;"",P585&lt;&gt;"Present",U585&lt;&gt;"NO",M585="3GPPMEMBER"),IF(INDIRECT(S585)&lt;&gt;"Present","CHECK","Covered"),"")</f>
        <v/>
      </c>
      <c r="S585" s="241" t="b" cm="1">
        <f t="array" ref="S585">IF(M585="3GPPMEMBER","'Voting List'!L"&amp;MATCH(TRUE,EXACT(K585,'Voting List'!B:B),0))</f>
        <v>0</v>
      </c>
      <c r="U585" s="231" t="str">
        <f>IF(K585&lt;&gt;"",IF(ISNUMBER(FIND(K585,'Voting List'!L1)),"YES","NO"),"")</f>
        <v/>
      </c>
      <c r="X585" s="229">
        <v>0</v>
      </c>
      <c r="Y585" s="229">
        <v>10592</v>
      </c>
    </row>
    <row r="586" spans="1:25" ht="12.6" customHeight="1" x14ac:dyDescent="0.25">
      <c r="A586" s="229"/>
      <c r="B586" s="229"/>
      <c r="C586" s="229"/>
      <c r="D586" s="241"/>
      <c r="E586" s="241"/>
      <c r="F586" s="241"/>
      <c r="G586" s="241"/>
      <c r="H586" s="241"/>
      <c r="I586" s="241"/>
      <c r="J586" s="241"/>
      <c r="K586" s="229"/>
      <c r="L586" s="229"/>
      <c r="M586" s="229"/>
      <c r="N586" s="262"/>
      <c r="O586" s="262"/>
      <c r="Q586" s="229" t="str" cm="1">
        <f t="array" aca="1" ref="Q586" ca="1">IF(AND(K586&lt;&gt;"",P586&lt;&gt;"Present",U586&lt;&gt;"NO",M586="3GPPMEMBER"),IF(INDIRECT(S586)&lt;&gt;"Present","CHECK","Covered"),"")</f>
        <v/>
      </c>
      <c r="S586" s="241" t="b" cm="1">
        <f t="array" ref="S586">IF(M586="3GPPMEMBER","'Voting List'!L"&amp;MATCH(TRUE,EXACT(K586,'Voting List'!B:B),0))</f>
        <v>0</v>
      </c>
      <c r="U586" s="231" t="str">
        <f>IF(K586&lt;&gt;"",IF(ISNUMBER(FIND(K586,'Voting List'!L1)),"YES","NO"),"")</f>
        <v/>
      </c>
      <c r="X586" s="229">
        <v>0</v>
      </c>
      <c r="Y586" s="229">
        <v>10593</v>
      </c>
    </row>
    <row r="587" spans="1:25" ht="12.6" customHeight="1" x14ac:dyDescent="0.25">
      <c r="A587" s="229"/>
      <c r="B587" s="229"/>
      <c r="C587" s="229"/>
      <c r="D587" s="241"/>
      <c r="E587" s="241"/>
      <c r="F587" s="241"/>
      <c r="G587" s="241"/>
      <c r="H587" s="241"/>
      <c r="I587" s="241"/>
      <c r="J587" s="241"/>
      <c r="K587" s="229"/>
      <c r="L587" s="229"/>
      <c r="M587" s="229"/>
      <c r="N587" s="262"/>
      <c r="O587" s="262"/>
      <c r="Q587" s="229" t="str" cm="1">
        <f t="array" aca="1" ref="Q587" ca="1">IF(AND(K587&lt;&gt;"",P587&lt;&gt;"Present",U587&lt;&gt;"NO",M587="3GPPMEMBER"),IF(INDIRECT(S587)&lt;&gt;"Present","CHECK","Covered"),"")</f>
        <v/>
      </c>
      <c r="S587" s="241" t="b" cm="1">
        <f t="array" ref="S587">IF(M587="3GPPMEMBER","'Voting List'!L"&amp;MATCH(TRUE,EXACT(K587,'Voting List'!B:B),0))</f>
        <v>0</v>
      </c>
      <c r="U587" s="231" t="str">
        <f>IF(K587&lt;&gt;"",IF(ISNUMBER(FIND(K587,'Voting List'!L1)),"YES","NO"),"")</f>
        <v/>
      </c>
      <c r="X587" s="229">
        <v>0</v>
      </c>
      <c r="Y587" s="229">
        <v>10594</v>
      </c>
    </row>
    <row r="588" spans="1:25" ht="12.6" customHeight="1" x14ac:dyDescent="0.25">
      <c r="A588" s="229"/>
      <c r="B588" s="229"/>
      <c r="C588" s="229"/>
      <c r="D588" s="241"/>
      <c r="E588" s="241"/>
      <c r="F588" s="241"/>
      <c r="G588" s="241"/>
      <c r="H588" s="241"/>
      <c r="I588" s="241"/>
      <c r="J588" s="241"/>
      <c r="K588" s="229"/>
      <c r="L588" s="229"/>
      <c r="M588" s="229"/>
      <c r="N588" s="262"/>
      <c r="O588" s="262"/>
      <c r="Q588" s="229" t="str" cm="1">
        <f t="array" aca="1" ref="Q588" ca="1">IF(AND(K588&lt;&gt;"",P588&lt;&gt;"Present",U588&lt;&gt;"NO",M588="3GPPMEMBER"),IF(INDIRECT(S588)&lt;&gt;"Present","CHECK","Covered"),"")</f>
        <v/>
      </c>
      <c r="S588" s="241" t="b" cm="1">
        <f t="array" ref="S588">IF(M588="3GPPMEMBER","'Voting List'!L"&amp;MATCH(TRUE,EXACT(K588,'Voting List'!B:B),0))</f>
        <v>0</v>
      </c>
      <c r="U588" s="231" t="str">
        <f>IF(K588&lt;&gt;"",IF(ISNUMBER(FIND(K588,'Voting List'!L1)),"YES","NO"),"")</f>
        <v/>
      </c>
      <c r="X588" s="229">
        <v>0</v>
      </c>
      <c r="Y588" s="229">
        <v>10595</v>
      </c>
    </row>
    <row r="589" spans="1:25" ht="12.6" customHeight="1" x14ac:dyDescent="0.25">
      <c r="A589" s="229"/>
      <c r="B589" s="229"/>
      <c r="C589" s="229"/>
      <c r="D589" s="241"/>
      <c r="E589" s="241"/>
      <c r="F589" s="241"/>
      <c r="G589" s="241"/>
      <c r="H589" s="241"/>
      <c r="I589" s="241"/>
      <c r="J589" s="241"/>
      <c r="K589" s="229"/>
      <c r="L589" s="229"/>
      <c r="M589" s="229"/>
      <c r="N589" s="262"/>
      <c r="O589" s="262"/>
      <c r="Q589" s="229" t="str" cm="1">
        <f t="array" aca="1" ref="Q589" ca="1">IF(AND(K589&lt;&gt;"",P589&lt;&gt;"Present",U589&lt;&gt;"NO",M589="3GPPMEMBER"),IF(INDIRECT(S589)&lt;&gt;"Present","CHECK","Covered"),"")</f>
        <v/>
      </c>
      <c r="S589" s="241" t="b" cm="1">
        <f t="array" ref="S589">IF(M589="3GPPMEMBER","'Voting List'!L"&amp;MATCH(TRUE,EXACT(K589,'Voting List'!B:B),0))</f>
        <v>0</v>
      </c>
      <c r="U589" s="231" t="str">
        <f>IF(K589&lt;&gt;"",IF(ISNUMBER(FIND(K589,'Voting List'!L1)),"YES","NO"),"")</f>
        <v/>
      </c>
      <c r="X589" s="229">
        <v>0</v>
      </c>
      <c r="Y589" s="229">
        <v>10596</v>
      </c>
    </row>
    <row r="590" spans="1:25" ht="12.6" customHeight="1" x14ac:dyDescent="0.25">
      <c r="A590" s="229"/>
      <c r="B590" s="229"/>
      <c r="C590" s="229"/>
      <c r="D590" s="241"/>
      <c r="E590" s="241"/>
      <c r="F590" s="241"/>
      <c r="G590" s="241"/>
      <c r="H590" s="241"/>
      <c r="I590" s="241"/>
      <c r="J590" s="241"/>
      <c r="K590" s="229"/>
      <c r="L590" s="229"/>
      <c r="M590" s="229"/>
      <c r="N590" s="262"/>
      <c r="O590" s="262"/>
      <c r="Q590" s="229" t="str" cm="1">
        <f t="array" aca="1" ref="Q590" ca="1">IF(AND(K590&lt;&gt;"",P590&lt;&gt;"Present",U590&lt;&gt;"NO",M590="3GPPMEMBER"),IF(INDIRECT(S590)&lt;&gt;"Present","CHECK","Covered"),"")</f>
        <v/>
      </c>
      <c r="S590" s="241" t="b" cm="1">
        <f t="array" ref="S590">IF(M590="3GPPMEMBER","'Voting List'!L"&amp;MATCH(TRUE,EXACT(K590,'Voting List'!B:B),0))</f>
        <v>0</v>
      </c>
      <c r="U590" s="231" t="str">
        <f>IF(K590&lt;&gt;"",IF(ISNUMBER(FIND(K590,'Voting List'!L1)),"YES","NO"),"")</f>
        <v/>
      </c>
      <c r="X590" s="229">
        <v>0</v>
      </c>
      <c r="Y590" s="229">
        <v>10597</v>
      </c>
    </row>
    <row r="591" spans="1:25" ht="12.6" customHeight="1" x14ac:dyDescent="0.25">
      <c r="A591" s="229"/>
      <c r="B591" s="229"/>
      <c r="C591" s="229"/>
      <c r="D591" s="241"/>
      <c r="E591" s="241"/>
      <c r="F591" s="241"/>
      <c r="G591" s="241"/>
      <c r="H591" s="241"/>
      <c r="I591" s="241"/>
      <c r="J591" s="241"/>
      <c r="K591" s="229"/>
      <c r="L591" s="229"/>
      <c r="M591" s="229"/>
      <c r="N591" s="262"/>
      <c r="O591" s="262"/>
      <c r="Q591" s="229" t="str" cm="1">
        <f t="array" aca="1" ref="Q591" ca="1">IF(AND(K591&lt;&gt;"",P591&lt;&gt;"Present",U591&lt;&gt;"NO",M591="3GPPMEMBER"),IF(INDIRECT(S591)&lt;&gt;"Present","CHECK","Covered"),"")</f>
        <v/>
      </c>
      <c r="S591" s="241" t="b" cm="1">
        <f t="array" ref="S591">IF(M591="3GPPMEMBER","'Voting List'!L"&amp;MATCH(TRUE,EXACT(K591,'Voting List'!B:B),0))</f>
        <v>0</v>
      </c>
      <c r="U591" s="231" t="str">
        <f>IF(K591&lt;&gt;"",IF(ISNUMBER(FIND(K591,'Voting List'!L1)),"YES","NO"),"")</f>
        <v/>
      </c>
      <c r="X591" s="229">
        <v>0</v>
      </c>
      <c r="Y591" s="229">
        <v>10598</v>
      </c>
    </row>
    <row r="592" spans="1:25" ht="12.6" customHeight="1" x14ac:dyDescent="0.25">
      <c r="A592" s="229"/>
      <c r="B592" s="229"/>
      <c r="C592" s="229"/>
      <c r="D592" s="241"/>
      <c r="E592" s="241"/>
      <c r="F592" s="241"/>
      <c r="G592" s="241"/>
      <c r="H592" s="241"/>
      <c r="I592" s="241"/>
      <c r="J592" s="241"/>
      <c r="K592" s="229"/>
      <c r="L592" s="229"/>
      <c r="M592" s="229"/>
      <c r="N592" s="262"/>
      <c r="O592" s="262"/>
      <c r="Q592" s="229" t="str" cm="1">
        <f t="array" aca="1" ref="Q592" ca="1">IF(AND(K592&lt;&gt;"",P592&lt;&gt;"Present",U592&lt;&gt;"NO",M592="3GPPMEMBER"),IF(INDIRECT(S592)&lt;&gt;"Present","CHECK","Covered"),"")</f>
        <v/>
      </c>
      <c r="S592" s="241" t="b" cm="1">
        <f t="array" ref="S592">IF(M592="3GPPMEMBER","'Voting List'!L"&amp;MATCH(TRUE,EXACT(K592,'Voting List'!B:B),0))</f>
        <v>0</v>
      </c>
      <c r="U592" s="231" t="str">
        <f>IF(K592&lt;&gt;"",IF(ISNUMBER(FIND(K592,'Voting List'!L1)),"YES","NO"),"")</f>
        <v/>
      </c>
      <c r="X592" s="229">
        <v>0</v>
      </c>
      <c r="Y592" s="229">
        <v>10599</v>
      </c>
    </row>
    <row r="593" spans="1:25" ht="12.6" customHeight="1" x14ac:dyDescent="0.25">
      <c r="A593" s="229"/>
      <c r="B593" s="229"/>
      <c r="C593" s="229"/>
      <c r="D593" s="241"/>
      <c r="E593" s="241"/>
      <c r="F593" s="241"/>
      <c r="G593" s="241"/>
      <c r="H593" s="241"/>
      <c r="I593" s="241"/>
      <c r="J593" s="241"/>
      <c r="K593" s="229"/>
      <c r="L593" s="229"/>
      <c r="M593" s="229"/>
      <c r="N593" s="262"/>
      <c r="O593" s="262"/>
      <c r="Q593" s="229" t="str" cm="1">
        <f t="array" aca="1" ref="Q593" ca="1">IF(AND(K593&lt;&gt;"",P593&lt;&gt;"Present",U593&lt;&gt;"NO",M593="3GPPMEMBER"),IF(INDIRECT(S593)&lt;&gt;"Present","CHECK","Covered"),"")</f>
        <v/>
      </c>
      <c r="S593" s="241" t="b" cm="1">
        <f t="array" ref="S593">IF(M593="3GPPMEMBER","'Voting List'!L"&amp;MATCH(TRUE,EXACT(K593,'Voting List'!B:B),0))</f>
        <v>0</v>
      </c>
      <c r="U593" s="231" t="str">
        <f>IF(K593&lt;&gt;"",IF(ISNUMBER(FIND(K593,'Voting List'!L1)),"YES","NO"),"")</f>
        <v/>
      </c>
      <c r="X593" s="229">
        <v>0</v>
      </c>
      <c r="Y593" s="229">
        <v>10600</v>
      </c>
    </row>
    <row r="594" spans="1:25" ht="12.6" customHeight="1" x14ac:dyDescent="0.25">
      <c r="A594" s="229"/>
      <c r="B594" s="229"/>
      <c r="C594" s="229"/>
      <c r="D594" s="241"/>
      <c r="E594" s="241"/>
      <c r="F594" s="241"/>
      <c r="G594" s="241"/>
      <c r="H594" s="241"/>
      <c r="I594" s="241"/>
      <c r="J594" s="241"/>
      <c r="K594" s="229"/>
      <c r="L594" s="229"/>
      <c r="M594" s="229"/>
      <c r="N594" s="262"/>
      <c r="O594" s="262"/>
      <c r="Q594" s="229" t="str" cm="1">
        <f t="array" aca="1" ref="Q594" ca="1">IF(AND(K594&lt;&gt;"",P594&lt;&gt;"Present",U594&lt;&gt;"NO",M594="3GPPMEMBER"),IF(INDIRECT(S594)&lt;&gt;"Present","CHECK","Covered"),"")</f>
        <v/>
      </c>
      <c r="S594" s="241" t="b" cm="1">
        <f t="array" ref="S594">IF(M594="3GPPMEMBER","'Voting List'!L"&amp;MATCH(TRUE,EXACT(K594,'Voting List'!B:B),0))</f>
        <v>0</v>
      </c>
      <c r="U594" s="231" t="str">
        <f>IF(K594&lt;&gt;"",IF(ISNUMBER(FIND(K594,'Voting List'!L1)),"YES","NO"),"")</f>
        <v/>
      </c>
      <c r="X594" s="229">
        <v>0</v>
      </c>
      <c r="Y594" s="229">
        <v>10601</v>
      </c>
    </row>
    <row r="595" spans="1:25" ht="12.6" customHeight="1" x14ac:dyDescent="0.25">
      <c r="A595" s="229"/>
      <c r="B595" s="229"/>
      <c r="C595" s="229"/>
      <c r="D595" s="241"/>
      <c r="E595" s="241"/>
      <c r="F595" s="241"/>
      <c r="G595" s="241"/>
      <c r="H595" s="241"/>
      <c r="I595" s="241"/>
      <c r="J595" s="241"/>
      <c r="K595" s="229"/>
      <c r="L595" s="229"/>
      <c r="M595" s="229"/>
      <c r="N595" s="262"/>
      <c r="O595" s="262"/>
      <c r="Q595" s="229" t="str" cm="1">
        <f t="array" aca="1" ref="Q595" ca="1">IF(AND(K595&lt;&gt;"",P595&lt;&gt;"Present",U595&lt;&gt;"NO",M595="3GPPMEMBER"),IF(INDIRECT(S595)&lt;&gt;"Present","CHECK","Covered"),"")</f>
        <v/>
      </c>
      <c r="S595" s="241" t="b" cm="1">
        <f t="array" ref="S595">IF(M595="3GPPMEMBER","'Voting List'!L"&amp;MATCH(TRUE,EXACT(K595,'Voting List'!B:B),0))</f>
        <v>0</v>
      </c>
      <c r="U595" s="231" t="str">
        <f>IF(K595&lt;&gt;"",IF(ISNUMBER(FIND(K595,'Voting List'!L1)),"YES","NO"),"")</f>
        <v/>
      </c>
      <c r="X595" s="229">
        <v>0</v>
      </c>
      <c r="Y595" s="229">
        <v>10602</v>
      </c>
    </row>
    <row r="596" spans="1:25" ht="12.6" customHeight="1" x14ac:dyDescent="0.25">
      <c r="A596" s="229"/>
      <c r="B596" s="229"/>
      <c r="C596" s="229"/>
      <c r="D596" s="241"/>
      <c r="E596" s="241"/>
      <c r="F596" s="241"/>
      <c r="G596" s="241"/>
      <c r="H596" s="241"/>
      <c r="I596" s="241"/>
      <c r="J596" s="241"/>
      <c r="K596" s="229"/>
      <c r="L596" s="229"/>
      <c r="M596" s="229"/>
      <c r="N596" s="262"/>
      <c r="O596" s="262"/>
      <c r="Q596" s="229" t="str" cm="1">
        <f t="array" aca="1" ref="Q596" ca="1">IF(AND(K596&lt;&gt;"",P596&lt;&gt;"Present",U596&lt;&gt;"NO",M596="3GPPMEMBER"),IF(INDIRECT(S596)&lt;&gt;"Present","CHECK","Covered"),"")</f>
        <v/>
      </c>
      <c r="S596" s="241" t="b" cm="1">
        <f t="array" ref="S596">IF(M596="3GPPMEMBER","'Voting List'!L"&amp;MATCH(TRUE,EXACT(K596,'Voting List'!B:B),0))</f>
        <v>0</v>
      </c>
      <c r="U596" s="231" t="str">
        <f>IF(K596&lt;&gt;"",IF(ISNUMBER(FIND(K596,'Voting List'!L1)),"YES","NO"),"")</f>
        <v/>
      </c>
      <c r="X596" s="229">
        <v>0</v>
      </c>
      <c r="Y596" s="229">
        <v>10603</v>
      </c>
    </row>
    <row r="597" spans="1:25" ht="12.6" customHeight="1" x14ac:dyDescent="0.25">
      <c r="A597" s="229"/>
      <c r="B597" s="229"/>
      <c r="C597" s="229"/>
      <c r="D597" s="241"/>
      <c r="E597" s="241"/>
      <c r="F597" s="241"/>
      <c r="G597" s="241"/>
      <c r="H597" s="241"/>
      <c r="I597" s="241"/>
      <c r="J597" s="241"/>
      <c r="K597" s="229"/>
      <c r="L597" s="229"/>
      <c r="M597" s="229"/>
      <c r="N597" s="262"/>
      <c r="O597" s="262"/>
      <c r="Q597" s="229" t="str" cm="1">
        <f t="array" aca="1" ref="Q597" ca="1">IF(AND(K597&lt;&gt;"",P597&lt;&gt;"Present",U597&lt;&gt;"NO",M597="3GPPMEMBER"),IF(INDIRECT(S597)&lt;&gt;"Present","CHECK","Covered"),"")</f>
        <v/>
      </c>
      <c r="S597" s="241" t="b" cm="1">
        <f t="array" ref="S597">IF(M597="3GPPMEMBER","'Voting List'!L"&amp;MATCH(TRUE,EXACT(K597,'Voting List'!B:B),0))</f>
        <v>0</v>
      </c>
      <c r="U597" s="231" t="str">
        <f>IF(K597&lt;&gt;"",IF(ISNUMBER(FIND(K597,'Voting List'!L1)),"YES","NO"),"")</f>
        <v/>
      </c>
      <c r="X597" s="229">
        <v>0</v>
      </c>
      <c r="Y597" s="229">
        <v>10604</v>
      </c>
    </row>
    <row r="598" spans="1:25" ht="12.6" customHeight="1" x14ac:dyDescent="0.25">
      <c r="A598" s="229"/>
      <c r="B598" s="229"/>
      <c r="C598" s="229"/>
      <c r="D598" s="241"/>
      <c r="E598" s="241"/>
      <c r="F598" s="241"/>
      <c r="G598" s="241"/>
      <c r="H598" s="241"/>
      <c r="I598" s="241"/>
      <c r="J598" s="241"/>
      <c r="K598" s="229"/>
      <c r="L598" s="229"/>
      <c r="M598" s="229"/>
      <c r="N598" s="262"/>
      <c r="O598" s="262"/>
      <c r="Q598" s="229" t="str" cm="1">
        <f t="array" aca="1" ref="Q598" ca="1">IF(AND(K598&lt;&gt;"",P598&lt;&gt;"Present",U598&lt;&gt;"NO",M598="3GPPMEMBER"),IF(INDIRECT(S598)&lt;&gt;"Present","CHECK","Covered"),"")</f>
        <v/>
      </c>
      <c r="S598" s="241" t="b" cm="1">
        <f t="array" ref="S598">IF(M598="3GPPMEMBER","'Voting List'!L"&amp;MATCH(TRUE,EXACT(K598,'Voting List'!B:B),0))</f>
        <v>0</v>
      </c>
      <c r="U598" s="231" t="str">
        <f>IF(K598&lt;&gt;"",IF(ISNUMBER(FIND(K598,'Voting List'!L1)),"YES","NO"),"")</f>
        <v/>
      </c>
      <c r="X598" s="229">
        <v>0</v>
      </c>
      <c r="Y598" s="229">
        <v>10605</v>
      </c>
    </row>
    <row r="599" spans="1:25" ht="12.6" customHeight="1" x14ac:dyDescent="0.25">
      <c r="A599" s="229"/>
      <c r="B599" s="229"/>
      <c r="C599" s="229"/>
      <c r="D599" s="241"/>
      <c r="E599" s="241"/>
      <c r="F599" s="241"/>
      <c r="G599" s="241"/>
      <c r="H599" s="241"/>
      <c r="I599" s="241"/>
      <c r="J599" s="241"/>
      <c r="K599" s="229"/>
      <c r="L599" s="229"/>
      <c r="M599" s="229"/>
      <c r="N599" s="262"/>
      <c r="O599" s="262"/>
      <c r="Q599" s="229" t="str" cm="1">
        <f t="array" aca="1" ref="Q599" ca="1">IF(AND(K599&lt;&gt;"",P599&lt;&gt;"Present",U599&lt;&gt;"NO",M599="3GPPMEMBER"),IF(INDIRECT(S599)&lt;&gt;"Present","CHECK","Covered"),"")</f>
        <v/>
      </c>
      <c r="S599" s="241" t="b" cm="1">
        <f t="array" ref="S599">IF(M599="3GPPMEMBER","'Voting List'!L"&amp;MATCH(TRUE,EXACT(K599,'Voting List'!B:B),0))</f>
        <v>0</v>
      </c>
      <c r="U599" s="231" t="str">
        <f>IF(K599&lt;&gt;"",IF(ISNUMBER(FIND(K599,'Voting List'!L1)),"YES","NO"),"")</f>
        <v/>
      </c>
      <c r="X599" s="229">
        <v>0</v>
      </c>
      <c r="Y599" s="229">
        <v>10606</v>
      </c>
    </row>
    <row r="600" spans="1:25" ht="12.6" customHeight="1" x14ac:dyDescent="0.25">
      <c r="A600" s="229"/>
      <c r="B600" s="229"/>
      <c r="C600" s="229"/>
      <c r="D600" s="241"/>
      <c r="E600" s="241"/>
      <c r="F600" s="241"/>
      <c r="G600" s="241"/>
      <c r="H600" s="241"/>
      <c r="I600" s="241"/>
      <c r="J600" s="241"/>
      <c r="K600" s="229"/>
      <c r="L600" s="229"/>
      <c r="M600" s="229"/>
      <c r="N600" s="262"/>
      <c r="O600" s="262"/>
      <c r="Q600" s="229" t="str" cm="1">
        <f t="array" aca="1" ref="Q600" ca="1">IF(AND(K600&lt;&gt;"",P600&lt;&gt;"Present",U600&lt;&gt;"NO",M600="3GPPMEMBER"),IF(INDIRECT(S600)&lt;&gt;"Present","CHECK","Covered"),"")</f>
        <v/>
      </c>
      <c r="S600" s="241" t="b" cm="1">
        <f t="array" ref="S600">IF(M600="3GPPMEMBER","'Voting List'!L"&amp;MATCH(TRUE,EXACT(K600,'Voting List'!B:B),0))</f>
        <v>0</v>
      </c>
      <c r="U600" s="231" t="str">
        <f>IF(K600&lt;&gt;"",IF(ISNUMBER(FIND(K600,'Voting List'!L1)),"YES","NO"),"")</f>
        <v/>
      </c>
      <c r="X600" s="229">
        <v>0</v>
      </c>
      <c r="Y600" s="229">
        <v>10607</v>
      </c>
    </row>
    <row r="601" spans="1:25" ht="12.6" customHeight="1" x14ac:dyDescent="0.25">
      <c r="A601" s="229"/>
      <c r="B601" s="229"/>
      <c r="C601" s="229"/>
      <c r="D601" s="241"/>
      <c r="E601" s="241"/>
      <c r="F601" s="241"/>
      <c r="G601" s="241"/>
      <c r="H601" s="241"/>
      <c r="I601" s="241"/>
      <c r="J601" s="241"/>
      <c r="K601" s="229"/>
      <c r="L601" s="229"/>
      <c r="M601" s="229"/>
      <c r="N601" s="262"/>
      <c r="O601" s="262"/>
      <c r="Q601" s="229" t="str" cm="1">
        <f t="array" aca="1" ref="Q601" ca="1">IF(AND(K601&lt;&gt;"",P601&lt;&gt;"Present",U601&lt;&gt;"NO",M601="3GPPMEMBER"),IF(INDIRECT(S601)&lt;&gt;"Present","CHECK","Covered"),"")</f>
        <v/>
      </c>
      <c r="S601" s="241" t="b" cm="1">
        <f t="array" ref="S601">IF(M601="3GPPMEMBER","'Voting List'!L"&amp;MATCH(TRUE,EXACT(K601,'Voting List'!B:B),0))</f>
        <v>0</v>
      </c>
      <c r="U601" s="231" t="str">
        <f>IF(K601&lt;&gt;"",IF(ISNUMBER(FIND(K601,'Voting List'!L1)),"YES","NO"),"")</f>
        <v/>
      </c>
      <c r="X601" s="229">
        <v>0</v>
      </c>
      <c r="Y601" s="229">
        <v>10608</v>
      </c>
    </row>
    <row r="602" spans="1:25" ht="12.6" customHeight="1" x14ac:dyDescent="0.25">
      <c r="A602" s="229"/>
      <c r="B602" s="229"/>
      <c r="C602" s="229"/>
      <c r="D602" s="241"/>
      <c r="E602" s="241"/>
      <c r="F602" s="241"/>
      <c r="G602" s="241"/>
      <c r="H602" s="241"/>
      <c r="I602" s="241"/>
      <c r="J602" s="241"/>
      <c r="K602" s="229"/>
      <c r="L602" s="229"/>
      <c r="M602" s="229"/>
      <c r="N602" s="262"/>
      <c r="O602" s="262"/>
      <c r="Q602" s="229" t="str" cm="1">
        <f t="array" aca="1" ref="Q602" ca="1">IF(AND(K602&lt;&gt;"",P602&lt;&gt;"Present",U602&lt;&gt;"NO",M602="3GPPMEMBER"),IF(INDIRECT(S602)&lt;&gt;"Present","CHECK","Covered"),"")</f>
        <v/>
      </c>
      <c r="S602" s="241" t="b" cm="1">
        <f t="array" ref="S602">IF(M602="3GPPMEMBER","'Voting List'!L"&amp;MATCH(TRUE,EXACT(K602,'Voting List'!B:B),0))</f>
        <v>0</v>
      </c>
      <c r="U602" s="231" t="str">
        <f>IF(K602&lt;&gt;"",IF(ISNUMBER(FIND(K602,'Voting List'!L1)),"YES","NO"),"")</f>
        <v/>
      </c>
      <c r="X602" s="229">
        <v>0</v>
      </c>
      <c r="Y602" s="229">
        <v>10609</v>
      </c>
    </row>
    <row r="603" spans="1:25" ht="12.6" customHeight="1" x14ac:dyDescent="0.25">
      <c r="A603" s="229"/>
      <c r="B603" s="229"/>
      <c r="C603" s="229"/>
      <c r="D603" s="241"/>
      <c r="E603" s="241"/>
      <c r="F603" s="241"/>
      <c r="G603" s="241"/>
      <c r="H603" s="241"/>
      <c r="I603" s="241"/>
      <c r="J603" s="241"/>
      <c r="K603" s="229"/>
      <c r="L603" s="229"/>
      <c r="M603" s="229"/>
      <c r="N603" s="262"/>
      <c r="O603" s="262"/>
      <c r="Q603" s="229" t="str" cm="1">
        <f t="array" aca="1" ref="Q603" ca="1">IF(AND(K603&lt;&gt;"",P603&lt;&gt;"Present",U603&lt;&gt;"NO",M603="3GPPMEMBER"),IF(INDIRECT(S603)&lt;&gt;"Present","CHECK","Covered"),"")</f>
        <v/>
      </c>
      <c r="S603" s="241" t="b" cm="1">
        <f t="array" ref="S603">IF(M603="3GPPMEMBER","'Voting List'!L"&amp;MATCH(TRUE,EXACT(K603,'Voting List'!B:B),0))</f>
        <v>0</v>
      </c>
      <c r="U603" s="231" t="str">
        <f>IF(K603&lt;&gt;"",IF(ISNUMBER(FIND(K603,'Voting List'!L1)),"YES","NO"),"")</f>
        <v/>
      </c>
      <c r="X603" s="229">
        <v>0</v>
      </c>
      <c r="Y603" s="229">
        <v>10610</v>
      </c>
    </row>
    <row r="604" spans="1:25" ht="12.6" customHeight="1" x14ac:dyDescent="0.25">
      <c r="A604" s="229"/>
      <c r="B604" s="229"/>
      <c r="C604" s="229"/>
      <c r="D604" s="241"/>
      <c r="E604" s="241"/>
      <c r="F604" s="241"/>
      <c r="G604" s="241"/>
      <c r="H604" s="241"/>
      <c r="I604" s="241"/>
      <c r="J604" s="241"/>
      <c r="K604" s="229"/>
      <c r="L604" s="229"/>
      <c r="M604" s="229"/>
      <c r="N604" s="262"/>
      <c r="O604" s="262"/>
      <c r="Q604" s="229" t="str" cm="1">
        <f t="array" aca="1" ref="Q604" ca="1">IF(AND(K604&lt;&gt;"",P604&lt;&gt;"Present",U604&lt;&gt;"NO",M604="3GPPMEMBER"),IF(INDIRECT(S604)&lt;&gt;"Present","CHECK","Covered"),"")</f>
        <v/>
      </c>
      <c r="S604" s="241" t="b" cm="1">
        <f t="array" ref="S604">IF(M604="3GPPMEMBER","'Voting List'!L"&amp;MATCH(TRUE,EXACT(K604,'Voting List'!B:B),0))</f>
        <v>0</v>
      </c>
      <c r="U604" s="231" t="str">
        <f>IF(K604&lt;&gt;"",IF(ISNUMBER(FIND(K604,'Voting List'!L1)),"YES","NO"),"")</f>
        <v/>
      </c>
      <c r="X604" s="229">
        <v>0</v>
      </c>
      <c r="Y604" s="229">
        <v>10611</v>
      </c>
    </row>
    <row r="605" spans="1:25" ht="12.6" customHeight="1" x14ac:dyDescent="0.25">
      <c r="A605" s="229"/>
      <c r="B605" s="229"/>
      <c r="C605" s="229"/>
      <c r="D605" s="241"/>
      <c r="E605" s="241"/>
      <c r="F605" s="241"/>
      <c r="G605" s="241"/>
      <c r="H605" s="241"/>
      <c r="I605" s="241"/>
      <c r="J605" s="241"/>
      <c r="K605" s="229"/>
      <c r="L605" s="229"/>
      <c r="M605" s="229"/>
      <c r="N605" s="262"/>
      <c r="O605" s="262"/>
      <c r="Q605" s="229" t="str" cm="1">
        <f t="array" aca="1" ref="Q605" ca="1">IF(AND(K605&lt;&gt;"",P605&lt;&gt;"Present",U605&lt;&gt;"NO",M605="3GPPMEMBER"),IF(INDIRECT(S605)&lt;&gt;"Present","CHECK","Covered"),"")</f>
        <v/>
      </c>
      <c r="S605" s="241" t="b" cm="1">
        <f t="array" ref="S605">IF(M605="3GPPMEMBER","'Voting List'!L"&amp;MATCH(TRUE,EXACT(K605,'Voting List'!B:B),0))</f>
        <v>0</v>
      </c>
      <c r="U605" s="231" t="str">
        <f>IF(K605&lt;&gt;"",IF(ISNUMBER(FIND(K605,'Voting List'!L1)),"YES","NO"),"")</f>
        <v/>
      </c>
      <c r="X605" s="229">
        <v>0</v>
      </c>
      <c r="Y605" s="229">
        <v>10612</v>
      </c>
    </row>
    <row r="606" spans="1:25" ht="12.6" customHeight="1" x14ac:dyDescent="0.25">
      <c r="A606" s="229"/>
      <c r="B606" s="229"/>
      <c r="C606" s="229"/>
      <c r="D606" s="241"/>
      <c r="E606" s="241"/>
      <c r="F606" s="241"/>
      <c r="G606" s="241"/>
      <c r="H606" s="241"/>
      <c r="I606" s="241"/>
      <c r="J606" s="241"/>
      <c r="K606" s="229"/>
      <c r="L606" s="229"/>
      <c r="M606" s="229"/>
      <c r="N606" s="262"/>
      <c r="O606" s="262"/>
      <c r="Q606" s="229" t="str" cm="1">
        <f t="array" aca="1" ref="Q606" ca="1">IF(AND(K606&lt;&gt;"",P606&lt;&gt;"Present",U606&lt;&gt;"NO",M606="3GPPMEMBER"),IF(INDIRECT(S606)&lt;&gt;"Present","CHECK","Covered"),"")</f>
        <v/>
      </c>
      <c r="S606" s="241" t="b" cm="1">
        <f t="array" ref="S606">IF(M606="3GPPMEMBER","'Voting List'!L"&amp;MATCH(TRUE,EXACT(K606,'Voting List'!B:B),0))</f>
        <v>0</v>
      </c>
      <c r="U606" s="231" t="str">
        <f>IF(K606&lt;&gt;"",IF(ISNUMBER(FIND(K606,'Voting List'!L1)),"YES","NO"),"")</f>
        <v/>
      </c>
      <c r="X606" s="229">
        <v>0</v>
      </c>
      <c r="Y606" s="229">
        <v>10613</v>
      </c>
    </row>
    <row r="607" spans="1:25" ht="12.6" customHeight="1" x14ac:dyDescent="0.25">
      <c r="A607" s="229"/>
      <c r="B607" s="229"/>
      <c r="C607" s="229"/>
      <c r="D607" s="241"/>
      <c r="E607" s="241"/>
      <c r="F607" s="241"/>
      <c r="G607" s="241"/>
      <c r="H607" s="241"/>
      <c r="I607" s="241"/>
      <c r="J607" s="241"/>
      <c r="K607" s="229"/>
      <c r="L607" s="229"/>
      <c r="M607" s="229"/>
      <c r="N607" s="262"/>
      <c r="O607" s="262"/>
      <c r="Q607" s="229" t="str" cm="1">
        <f t="array" aca="1" ref="Q607" ca="1">IF(AND(K607&lt;&gt;"",P607&lt;&gt;"Present",U607&lt;&gt;"NO",M607="3GPPMEMBER"),IF(INDIRECT(S607)&lt;&gt;"Present","CHECK","Covered"),"")</f>
        <v/>
      </c>
      <c r="S607" s="241" t="b" cm="1">
        <f t="array" ref="S607">IF(M607="3GPPMEMBER","'Voting List'!L"&amp;MATCH(TRUE,EXACT(K607,'Voting List'!B:B),0))</f>
        <v>0</v>
      </c>
      <c r="U607" s="231" t="str">
        <f>IF(K607&lt;&gt;"",IF(ISNUMBER(FIND(K607,'Voting List'!L1)),"YES","NO"),"")</f>
        <v/>
      </c>
      <c r="X607" s="229">
        <v>0</v>
      </c>
      <c r="Y607" s="229">
        <v>10614</v>
      </c>
    </row>
    <row r="608" spans="1:25" ht="12.6" customHeight="1" x14ac:dyDescent="0.25">
      <c r="A608" s="229"/>
      <c r="B608" s="229"/>
      <c r="C608" s="229"/>
      <c r="D608" s="241"/>
      <c r="E608" s="241"/>
      <c r="F608" s="241"/>
      <c r="G608" s="241"/>
      <c r="H608" s="241"/>
      <c r="I608" s="241"/>
      <c r="J608" s="241"/>
      <c r="K608" s="229"/>
      <c r="L608" s="229"/>
      <c r="M608" s="229"/>
      <c r="N608" s="262"/>
      <c r="O608" s="262"/>
      <c r="Q608" s="229" t="str" cm="1">
        <f t="array" aca="1" ref="Q608" ca="1">IF(AND(K608&lt;&gt;"",P608&lt;&gt;"Present",U608&lt;&gt;"NO",M608="3GPPMEMBER"),IF(INDIRECT(S608)&lt;&gt;"Present","CHECK","Covered"),"")</f>
        <v/>
      </c>
      <c r="S608" s="241" t="b" cm="1">
        <f t="array" ref="S608">IF(M608="3GPPMEMBER","'Voting List'!L"&amp;MATCH(TRUE,EXACT(K608,'Voting List'!B:B),0))</f>
        <v>0</v>
      </c>
      <c r="U608" s="231" t="str">
        <f>IF(K608&lt;&gt;"",IF(ISNUMBER(FIND(K608,'Voting List'!L1)),"YES","NO"),"")</f>
        <v/>
      </c>
      <c r="X608" s="229">
        <v>0</v>
      </c>
      <c r="Y608" s="229">
        <v>10615</v>
      </c>
    </row>
    <row r="609" spans="1:25" ht="12.6" customHeight="1" x14ac:dyDescent="0.25">
      <c r="A609" s="229"/>
      <c r="B609" s="229"/>
      <c r="C609" s="229"/>
      <c r="D609" s="241"/>
      <c r="E609" s="241"/>
      <c r="F609" s="241"/>
      <c r="G609" s="241"/>
      <c r="H609" s="241"/>
      <c r="I609" s="241"/>
      <c r="J609" s="241"/>
      <c r="K609" s="229"/>
      <c r="L609" s="229"/>
      <c r="M609" s="229"/>
      <c r="N609" s="262"/>
      <c r="O609" s="262"/>
      <c r="Q609" s="229" t="str" cm="1">
        <f t="array" aca="1" ref="Q609" ca="1">IF(AND(K609&lt;&gt;"",P609&lt;&gt;"Present",U609&lt;&gt;"NO",M609="3GPPMEMBER"),IF(INDIRECT(S609)&lt;&gt;"Present","CHECK","Covered"),"")</f>
        <v/>
      </c>
      <c r="S609" s="241" t="b" cm="1">
        <f t="array" ref="S609">IF(M609="3GPPMEMBER","'Voting List'!L"&amp;MATCH(TRUE,EXACT(K609,'Voting List'!B:B),0))</f>
        <v>0</v>
      </c>
      <c r="U609" s="231" t="str">
        <f>IF(K609&lt;&gt;"",IF(ISNUMBER(FIND(K609,'Voting List'!L1)),"YES","NO"),"")</f>
        <v/>
      </c>
      <c r="X609" s="229">
        <v>0</v>
      </c>
      <c r="Y609" s="229">
        <v>10616</v>
      </c>
    </row>
    <row r="610" spans="1:25" ht="12.6" customHeight="1" x14ac:dyDescent="0.25">
      <c r="A610" s="229"/>
      <c r="B610" s="229"/>
      <c r="C610" s="229"/>
      <c r="D610" s="241"/>
      <c r="E610" s="241"/>
      <c r="F610" s="241"/>
      <c r="G610" s="241"/>
      <c r="H610" s="241"/>
      <c r="I610" s="241"/>
      <c r="J610" s="241"/>
      <c r="K610" s="229"/>
      <c r="L610" s="229"/>
      <c r="M610" s="229"/>
      <c r="N610" s="262"/>
      <c r="O610" s="262"/>
      <c r="Q610" s="229" t="str" cm="1">
        <f t="array" aca="1" ref="Q610" ca="1">IF(AND(K610&lt;&gt;"",P610&lt;&gt;"Present",U610&lt;&gt;"NO",M610="3GPPMEMBER"),IF(INDIRECT(S610)&lt;&gt;"Present","CHECK","Covered"),"")</f>
        <v/>
      </c>
      <c r="S610" s="241" t="b" cm="1">
        <f t="array" ref="S610">IF(M610="3GPPMEMBER","'Voting List'!L"&amp;MATCH(TRUE,EXACT(K610,'Voting List'!B:B),0))</f>
        <v>0</v>
      </c>
      <c r="U610" s="231" t="str">
        <f>IF(K610&lt;&gt;"",IF(ISNUMBER(FIND(K610,'Voting List'!L1)),"YES","NO"),"")</f>
        <v/>
      </c>
      <c r="X610" s="229">
        <v>0</v>
      </c>
      <c r="Y610" s="229">
        <v>10617</v>
      </c>
    </row>
    <row r="611" spans="1:25" ht="12.6" customHeight="1" x14ac:dyDescent="0.25">
      <c r="A611" s="229"/>
      <c r="B611" s="229"/>
      <c r="C611" s="229"/>
      <c r="D611" s="241"/>
      <c r="E611" s="241"/>
      <c r="F611" s="241"/>
      <c r="G611" s="241"/>
      <c r="H611" s="241"/>
      <c r="I611" s="241"/>
      <c r="J611" s="241"/>
      <c r="K611" s="229"/>
      <c r="L611" s="229"/>
      <c r="M611" s="229"/>
      <c r="N611" s="262"/>
      <c r="O611" s="262"/>
      <c r="Q611" s="229" t="str" cm="1">
        <f t="array" aca="1" ref="Q611" ca="1">IF(AND(K611&lt;&gt;"",P611&lt;&gt;"Present",U611&lt;&gt;"NO",M611="3GPPMEMBER"),IF(INDIRECT(S611)&lt;&gt;"Present","CHECK","Covered"),"")</f>
        <v/>
      </c>
      <c r="S611" s="241" t="b" cm="1">
        <f t="array" ref="S611">IF(M611="3GPPMEMBER","'Voting List'!L"&amp;MATCH(TRUE,EXACT(K611,'Voting List'!B:B),0))</f>
        <v>0</v>
      </c>
      <c r="U611" s="231" t="str">
        <f>IF(K611&lt;&gt;"",IF(ISNUMBER(FIND(K611,'Voting List'!L1)),"YES","NO"),"")</f>
        <v/>
      </c>
      <c r="X611" s="229">
        <v>0</v>
      </c>
      <c r="Y611" s="229">
        <v>10618</v>
      </c>
    </row>
    <row r="612" spans="1:25" ht="12.6" customHeight="1" x14ac:dyDescent="0.25">
      <c r="A612" s="229"/>
      <c r="B612" s="229"/>
      <c r="C612" s="229"/>
      <c r="D612" s="241"/>
      <c r="E612" s="241"/>
      <c r="F612" s="241"/>
      <c r="G612" s="241"/>
      <c r="H612" s="241"/>
      <c r="I612" s="241"/>
      <c r="J612" s="241"/>
      <c r="K612" s="229"/>
      <c r="L612" s="229"/>
      <c r="M612" s="229"/>
      <c r="N612" s="262"/>
      <c r="O612" s="262"/>
      <c r="Q612" s="229" t="str" cm="1">
        <f t="array" aca="1" ref="Q612" ca="1">IF(AND(K612&lt;&gt;"",P612&lt;&gt;"Present",U612&lt;&gt;"NO",M612="3GPPMEMBER"),IF(INDIRECT(S612)&lt;&gt;"Present","CHECK","Covered"),"")</f>
        <v/>
      </c>
      <c r="S612" s="241" t="b" cm="1">
        <f t="array" ref="S612">IF(M612="3GPPMEMBER","'Voting List'!L"&amp;MATCH(TRUE,EXACT(K612,'Voting List'!B:B),0))</f>
        <v>0</v>
      </c>
      <c r="U612" s="231" t="str">
        <f>IF(K612&lt;&gt;"",IF(ISNUMBER(FIND(K612,'Voting List'!L1)),"YES","NO"),"")</f>
        <v/>
      </c>
      <c r="X612" s="229">
        <v>0</v>
      </c>
      <c r="Y612" s="229">
        <v>10619</v>
      </c>
    </row>
    <row r="613" spans="1:25" ht="12.6" customHeight="1" x14ac:dyDescent="0.25">
      <c r="A613" s="229"/>
      <c r="B613" s="229"/>
      <c r="C613" s="229"/>
      <c r="D613" s="241"/>
      <c r="E613" s="241"/>
      <c r="F613" s="241"/>
      <c r="G613" s="241"/>
      <c r="H613" s="241"/>
      <c r="I613" s="241"/>
      <c r="J613" s="241"/>
      <c r="K613" s="229"/>
      <c r="L613" s="229"/>
      <c r="M613" s="229"/>
      <c r="N613" s="262"/>
      <c r="O613" s="262"/>
      <c r="Q613" s="229" t="str" cm="1">
        <f t="array" aca="1" ref="Q613" ca="1">IF(AND(K613&lt;&gt;"",P613&lt;&gt;"Present",U613&lt;&gt;"NO",M613="3GPPMEMBER"),IF(INDIRECT(S613)&lt;&gt;"Present","CHECK","Covered"),"")</f>
        <v/>
      </c>
      <c r="S613" s="241" t="b" cm="1">
        <f t="array" ref="S613">IF(M613="3GPPMEMBER","'Voting List'!L"&amp;MATCH(TRUE,EXACT(K613,'Voting List'!B:B),0))</f>
        <v>0</v>
      </c>
      <c r="U613" s="231" t="str">
        <f>IF(K613&lt;&gt;"",IF(ISNUMBER(FIND(K613,'Voting List'!L1)),"YES","NO"),"")</f>
        <v/>
      </c>
      <c r="X613" s="229">
        <v>0</v>
      </c>
      <c r="Y613" s="229">
        <v>10620</v>
      </c>
    </row>
    <row r="614" spans="1:25" ht="12.6" customHeight="1" x14ac:dyDescent="0.25">
      <c r="A614" s="229"/>
      <c r="B614" s="229"/>
      <c r="C614" s="229"/>
      <c r="D614" s="241"/>
      <c r="E614" s="241"/>
      <c r="F614" s="241"/>
      <c r="G614" s="241"/>
      <c r="H614" s="241"/>
      <c r="I614" s="241"/>
      <c r="J614" s="241"/>
      <c r="K614" s="229"/>
      <c r="L614" s="229"/>
      <c r="M614" s="229"/>
      <c r="N614" s="262"/>
      <c r="O614" s="262"/>
      <c r="Q614" s="229" t="str" cm="1">
        <f t="array" aca="1" ref="Q614" ca="1">IF(AND(K614&lt;&gt;"",P614&lt;&gt;"Present",U614&lt;&gt;"NO",M614="3GPPMEMBER"),IF(INDIRECT(S614)&lt;&gt;"Present","CHECK","Covered"),"")</f>
        <v/>
      </c>
      <c r="S614" s="241" t="b" cm="1">
        <f t="array" ref="S614">IF(M614="3GPPMEMBER","'Voting List'!L"&amp;MATCH(TRUE,EXACT(K614,'Voting List'!B:B),0))</f>
        <v>0</v>
      </c>
      <c r="U614" s="231" t="str">
        <f>IF(K614&lt;&gt;"",IF(ISNUMBER(FIND(K614,'Voting List'!L1)),"YES","NO"),"")</f>
        <v/>
      </c>
      <c r="X614" s="229">
        <v>0</v>
      </c>
      <c r="Y614" s="229">
        <v>10621</v>
      </c>
    </row>
    <row r="615" spans="1:25" ht="12.6" customHeight="1" x14ac:dyDescent="0.25">
      <c r="A615" s="229"/>
      <c r="B615" s="229"/>
      <c r="C615" s="229"/>
      <c r="D615" s="241"/>
      <c r="E615" s="241"/>
      <c r="F615" s="241"/>
      <c r="G615" s="241"/>
      <c r="H615" s="241"/>
      <c r="I615" s="241"/>
      <c r="J615" s="241"/>
      <c r="K615" s="229"/>
      <c r="L615" s="229"/>
      <c r="M615" s="229"/>
      <c r="N615" s="262"/>
      <c r="O615" s="262"/>
      <c r="Q615" s="229" t="str" cm="1">
        <f t="array" aca="1" ref="Q615" ca="1">IF(AND(K615&lt;&gt;"",P615&lt;&gt;"Present",U615&lt;&gt;"NO",M615="3GPPMEMBER"),IF(INDIRECT(S615)&lt;&gt;"Present","CHECK","Covered"),"")</f>
        <v/>
      </c>
      <c r="S615" s="241" t="b" cm="1">
        <f t="array" ref="S615">IF(M615="3GPPMEMBER","'Voting List'!L"&amp;MATCH(TRUE,EXACT(K615,'Voting List'!B:B),0))</f>
        <v>0</v>
      </c>
      <c r="U615" s="231" t="str">
        <f>IF(K615&lt;&gt;"",IF(ISNUMBER(FIND(K615,'Voting List'!L1)),"YES","NO"),"")</f>
        <v/>
      </c>
      <c r="X615" s="229">
        <v>0</v>
      </c>
      <c r="Y615" s="229">
        <v>10622</v>
      </c>
    </row>
    <row r="616" spans="1:25" ht="12.6" customHeight="1" x14ac:dyDescent="0.25">
      <c r="A616" s="229"/>
      <c r="B616" s="229"/>
      <c r="C616" s="229"/>
      <c r="D616" s="241"/>
      <c r="E616" s="241"/>
      <c r="F616" s="241"/>
      <c r="G616" s="241"/>
      <c r="H616" s="241"/>
      <c r="I616" s="241"/>
      <c r="J616" s="241"/>
      <c r="K616" s="229"/>
      <c r="L616" s="229"/>
      <c r="M616" s="229"/>
      <c r="N616" s="262"/>
      <c r="O616" s="262"/>
      <c r="Q616" s="229" t="str" cm="1">
        <f t="array" aca="1" ref="Q616" ca="1">IF(AND(K616&lt;&gt;"",P616&lt;&gt;"Present",U616&lt;&gt;"NO",M616="3GPPMEMBER"),IF(INDIRECT(S616)&lt;&gt;"Present","CHECK","Covered"),"")</f>
        <v/>
      </c>
      <c r="S616" s="241" t="b" cm="1">
        <f t="array" ref="S616">IF(M616="3GPPMEMBER","'Voting List'!L"&amp;MATCH(TRUE,EXACT(K616,'Voting List'!B:B),0))</f>
        <v>0</v>
      </c>
      <c r="U616" s="231" t="str">
        <f>IF(K616&lt;&gt;"",IF(ISNUMBER(FIND(K616,'Voting List'!L1)),"YES","NO"),"")</f>
        <v/>
      </c>
      <c r="X616" s="229">
        <v>0</v>
      </c>
      <c r="Y616" s="229">
        <v>10623</v>
      </c>
    </row>
    <row r="617" spans="1:25" ht="12.6" customHeight="1" x14ac:dyDescent="0.25">
      <c r="A617" s="229"/>
      <c r="B617" s="229"/>
      <c r="C617" s="229"/>
      <c r="D617" s="241"/>
      <c r="E617" s="241"/>
      <c r="F617" s="241"/>
      <c r="G617" s="241"/>
      <c r="H617" s="241"/>
      <c r="I617" s="241"/>
      <c r="J617" s="241"/>
      <c r="K617" s="229"/>
      <c r="L617" s="229"/>
      <c r="M617" s="229"/>
      <c r="N617" s="262"/>
      <c r="O617" s="262"/>
      <c r="Q617" s="229" t="str" cm="1">
        <f t="array" aca="1" ref="Q617" ca="1">IF(AND(K617&lt;&gt;"",P617&lt;&gt;"Present",U617&lt;&gt;"NO",M617="3GPPMEMBER"),IF(INDIRECT(S617)&lt;&gt;"Present","CHECK","Covered"),"")</f>
        <v/>
      </c>
      <c r="S617" s="241" t="b" cm="1">
        <f t="array" ref="S617">IF(M617="3GPPMEMBER","'Voting List'!L"&amp;MATCH(TRUE,EXACT(K617,'Voting List'!B:B),0))</f>
        <v>0</v>
      </c>
      <c r="U617" s="231" t="str">
        <f>IF(K617&lt;&gt;"",IF(ISNUMBER(FIND(K617,'Voting List'!L1)),"YES","NO"),"")</f>
        <v/>
      </c>
      <c r="X617" s="229">
        <v>0</v>
      </c>
      <c r="Y617" s="229">
        <v>10624</v>
      </c>
    </row>
    <row r="618" spans="1:25" ht="12.6" customHeight="1" x14ac:dyDescent="0.25">
      <c r="A618" s="229"/>
      <c r="B618" s="229"/>
      <c r="C618" s="229"/>
      <c r="D618" s="241"/>
      <c r="E618" s="241"/>
      <c r="F618" s="241"/>
      <c r="G618" s="241"/>
      <c r="H618" s="241"/>
      <c r="I618" s="241"/>
      <c r="J618" s="241"/>
      <c r="K618" s="229"/>
      <c r="L618" s="229"/>
      <c r="M618" s="229"/>
      <c r="N618" s="262"/>
      <c r="O618" s="262"/>
      <c r="Q618" s="229" t="str" cm="1">
        <f t="array" aca="1" ref="Q618" ca="1">IF(AND(K618&lt;&gt;"",P618&lt;&gt;"Present",U618&lt;&gt;"NO",M618="3GPPMEMBER"),IF(INDIRECT(S618)&lt;&gt;"Present","CHECK","Covered"),"")</f>
        <v/>
      </c>
      <c r="S618" s="241" t="b" cm="1">
        <f t="array" ref="S618">IF(M618="3GPPMEMBER","'Voting List'!L"&amp;MATCH(TRUE,EXACT(K618,'Voting List'!B:B),0))</f>
        <v>0</v>
      </c>
      <c r="U618" s="231" t="str">
        <f>IF(K618&lt;&gt;"",IF(ISNUMBER(FIND(K618,'Voting List'!L1)),"YES","NO"),"")</f>
        <v/>
      </c>
      <c r="X618" s="229">
        <v>0</v>
      </c>
      <c r="Y618" s="229">
        <v>10625</v>
      </c>
    </row>
    <row r="619" spans="1:25" ht="12.6" customHeight="1" x14ac:dyDescent="0.25">
      <c r="A619" s="229"/>
      <c r="B619" s="229"/>
      <c r="C619" s="229"/>
      <c r="D619" s="241"/>
      <c r="E619" s="241"/>
      <c r="F619" s="241"/>
      <c r="G619" s="241"/>
      <c r="H619" s="241"/>
      <c r="I619" s="241"/>
      <c r="J619" s="241"/>
      <c r="K619" s="229"/>
      <c r="L619" s="229"/>
      <c r="M619" s="229"/>
      <c r="N619" s="262"/>
      <c r="O619" s="262"/>
      <c r="Q619" s="229" t="str" cm="1">
        <f t="array" aca="1" ref="Q619" ca="1">IF(AND(K619&lt;&gt;"",P619&lt;&gt;"Present",U619&lt;&gt;"NO",M619="3GPPMEMBER"),IF(INDIRECT(S619)&lt;&gt;"Present","CHECK","Covered"),"")</f>
        <v/>
      </c>
      <c r="S619" s="241" t="b" cm="1">
        <f t="array" ref="S619">IF(M619="3GPPMEMBER","'Voting List'!L"&amp;MATCH(TRUE,EXACT(K619,'Voting List'!B:B),0))</f>
        <v>0</v>
      </c>
      <c r="U619" s="231" t="str">
        <f>IF(K619&lt;&gt;"",IF(ISNUMBER(FIND(K619,'Voting List'!L1)),"YES","NO"),"")</f>
        <v/>
      </c>
      <c r="X619" s="229">
        <v>0</v>
      </c>
      <c r="Y619" s="229">
        <v>10626</v>
      </c>
    </row>
    <row r="620" spans="1:25" ht="12.6" customHeight="1" x14ac:dyDescent="0.25">
      <c r="A620" s="229"/>
      <c r="B620" s="229"/>
      <c r="C620" s="229"/>
      <c r="D620" s="241"/>
      <c r="E620" s="241"/>
      <c r="F620" s="241"/>
      <c r="G620" s="241"/>
      <c r="H620" s="241"/>
      <c r="I620" s="241"/>
      <c r="J620" s="241"/>
      <c r="K620" s="229"/>
      <c r="L620" s="229"/>
      <c r="M620" s="229"/>
      <c r="N620" s="262"/>
      <c r="O620" s="262"/>
      <c r="Q620" s="229" t="str" cm="1">
        <f t="array" aca="1" ref="Q620" ca="1">IF(AND(K620&lt;&gt;"",P620&lt;&gt;"Present",U620&lt;&gt;"NO",M620="3GPPMEMBER"),IF(INDIRECT(S620)&lt;&gt;"Present","CHECK","Covered"),"")</f>
        <v/>
      </c>
      <c r="S620" s="241" t="b" cm="1">
        <f t="array" ref="S620">IF(M620="3GPPMEMBER","'Voting List'!L"&amp;MATCH(TRUE,EXACT(K620,'Voting List'!B:B),0))</f>
        <v>0</v>
      </c>
      <c r="U620" s="231" t="str">
        <f>IF(K620&lt;&gt;"",IF(ISNUMBER(FIND(K620,'Voting List'!L1)),"YES","NO"),"")</f>
        <v/>
      </c>
      <c r="X620" s="229">
        <v>0</v>
      </c>
      <c r="Y620" s="229">
        <v>10627</v>
      </c>
    </row>
    <row r="621" spans="1:25" ht="12.6" customHeight="1" x14ac:dyDescent="0.25">
      <c r="A621" s="229"/>
      <c r="B621" s="229"/>
      <c r="C621" s="229"/>
      <c r="D621" s="241"/>
      <c r="E621" s="241"/>
      <c r="F621" s="241"/>
      <c r="G621" s="241"/>
      <c r="H621" s="241"/>
      <c r="I621" s="241"/>
      <c r="J621" s="241"/>
      <c r="K621" s="229"/>
      <c r="L621" s="229"/>
      <c r="M621" s="229"/>
      <c r="N621" s="262"/>
      <c r="O621" s="262"/>
      <c r="Q621" s="229" t="str" cm="1">
        <f t="array" aca="1" ref="Q621" ca="1">IF(AND(K621&lt;&gt;"",P621&lt;&gt;"Present",U621&lt;&gt;"NO",M621="3GPPMEMBER"),IF(INDIRECT(S621)&lt;&gt;"Present","CHECK","Covered"),"")</f>
        <v/>
      </c>
      <c r="S621" s="241" t="b" cm="1">
        <f t="array" ref="S621">IF(M621="3GPPMEMBER","'Voting List'!L"&amp;MATCH(TRUE,EXACT(K621,'Voting List'!B:B),0))</f>
        <v>0</v>
      </c>
      <c r="U621" s="231" t="str">
        <f>IF(K621&lt;&gt;"",IF(ISNUMBER(FIND(K621,'Voting List'!L1)),"YES","NO"),"")</f>
        <v/>
      </c>
      <c r="X621" s="229">
        <v>0</v>
      </c>
      <c r="Y621" s="229">
        <v>10628</v>
      </c>
    </row>
    <row r="622" spans="1:25" ht="12.6" customHeight="1" x14ac:dyDescent="0.25">
      <c r="A622" s="229"/>
      <c r="B622" s="229"/>
      <c r="C622" s="229"/>
      <c r="D622" s="241"/>
      <c r="E622" s="241"/>
      <c r="F622" s="241"/>
      <c r="G622" s="241"/>
      <c r="H622" s="241"/>
      <c r="I622" s="241"/>
      <c r="J622" s="241"/>
      <c r="K622" s="229"/>
      <c r="L622" s="229"/>
      <c r="M622" s="229"/>
      <c r="N622" s="262"/>
      <c r="O622" s="262"/>
      <c r="Q622" s="229" t="str" cm="1">
        <f t="array" aca="1" ref="Q622" ca="1">IF(AND(K622&lt;&gt;"",P622&lt;&gt;"Present",U622&lt;&gt;"NO",M622="3GPPMEMBER"),IF(INDIRECT(S622)&lt;&gt;"Present","CHECK","Covered"),"")</f>
        <v/>
      </c>
      <c r="S622" s="241" t="b" cm="1">
        <f t="array" ref="S622">IF(M622="3GPPMEMBER","'Voting List'!L"&amp;MATCH(TRUE,EXACT(K622,'Voting List'!B:B),0))</f>
        <v>0</v>
      </c>
      <c r="U622" s="231" t="str">
        <f>IF(K622&lt;&gt;"",IF(ISNUMBER(FIND(K622,'Voting List'!L1)),"YES","NO"),"")</f>
        <v/>
      </c>
      <c r="X622" s="229">
        <v>0</v>
      </c>
      <c r="Y622" s="229">
        <v>10629</v>
      </c>
    </row>
    <row r="623" spans="1:25" ht="12.6" customHeight="1" x14ac:dyDescent="0.25">
      <c r="A623" s="229"/>
      <c r="B623" s="229"/>
      <c r="C623" s="229"/>
      <c r="D623" s="241"/>
      <c r="E623" s="241"/>
      <c r="F623" s="241"/>
      <c r="G623" s="241"/>
      <c r="H623" s="241"/>
      <c r="I623" s="241"/>
      <c r="J623" s="241"/>
      <c r="K623" s="229"/>
      <c r="L623" s="229"/>
      <c r="M623" s="229"/>
      <c r="N623" s="262"/>
      <c r="O623" s="262"/>
      <c r="Q623" s="229" t="str" cm="1">
        <f t="array" aca="1" ref="Q623" ca="1">IF(AND(K623&lt;&gt;"",P623&lt;&gt;"Present",U623&lt;&gt;"NO",M623="3GPPMEMBER"),IF(INDIRECT(S623)&lt;&gt;"Present","CHECK","Covered"),"")</f>
        <v/>
      </c>
      <c r="S623" s="241" t="b" cm="1">
        <f t="array" ref="S623">IF(M623="3GPPMEMBER","'Voting List'!L"&amp;MATCH(TRUE,EXACT(K623,'Voting List'!B:B),0))</f>
        <v>0</v>
      </c>
      <c r="U623" s="231" t="str">
        <f>IF(K623&lt;&gt;"",IF(ISNUMBER(FIND(K623,'Voting List'!L1)),"YES","NO"),"")</f>
        <v/>
      </c>
      <c r="X623" s="229">
        <v>0</v>
      </c>
      <c r="Y623" s="229">
        <v>10630</v>
      </c>
    </row>
    <row r="624" spans="1:25" ht="12.6" customHeight="1" x14ac:dyDescent="0.25">
      <c r="A624" s="229"/>
      <c r="B624" s="229"/>
      <c r="C624" s="229"/>
      <c r="D624" s="241"/>
      <c r="E624" s="241"/>
      <c r="F624" s="241"/>
      <c r="G624" s="241"/>
      <c r="H624" s="241"/>
      <c r="I624" s="241"/>
      <c r="J624" s="241"/>
      <c r="K624" s="229"/>
      <c r="L624" s="229"/>
      <c r="M624" s="229"/>
      <c r="N624" s="262"/>
      <c r="O624" s="262"/>
      <c r="Q624" s="229" t="str" cm="1">
        <f t="array" aca="1" ref="Q624" ca="1">IF(AND(K624&lt;&gt;"",P624&lt;&gt;"Present",U624&lt;&gt;"NO",M624="3GPPMEMBER"),IF(INDIRECT(S624)&lt;&gt;"Present","CHECK","Covered"),"")</f>
        <v/>
      </c>
      <c r="S624" s="241" t="b" cm="1">
        <f t="array" ref="S624">IF(M624="3GPPMEMBER","'Voting List'!L"&amp;MATCH(TRUE,EXACT(K624,'Voting List'!B:B),0))</f>
        <v>0</v>
      </c>
      <c r="U624" s="231" t="str">
        <f>IF(K624&lt;&gt;"",IF(ISNUMBER(FIND(K624,'Voting List'!L1)),"YES","NO"),"")</f>
        <v/>
      </c>
      <c r="X624" s="229">
        <v>0</v>
      </c>
      <c r="Y624" s="229">
        <v>10631</v>
      </c>
    </row>
    <row r="625" spans="1:25" ht="12.6" customHeight="1" x14ac:dyDescent="0.25">
      <c r="A625" s="229"/>
      <c r="B625" s="229"/>
      <c r="C625" s="229"/>
      <c r="D625" s="241"/>
      <c r="E625" s="241"/>
      <c r="F625" s="241"/>
      <c r="G625" s="241"/>
      <c r="H625" s="241"/>
      <c r="I625" s="241"/>
      <c r="J625" s="241"/>
      <c r="K625" s="229"/>
      <c r="L625" s="229"/>
      <c r="M625" s="229"/>
      <c r="N625" s="262"/>
      <c r="O625" s="262"/>
      <c r="Q625" s="229" t="str" cm="1">
        <f t="array" aca="1" ref="Q625" ca="1">IF(AND(K625&lt;&gt;"",P625&lt;&gt;"Present",U625&lt;&gt;"NO",M625="3GPPMEMBER"),IF(INDIRECT(S625)&lt;&gt;"Present","CHECK","Covered"),"")</f>
        <v/>
      </c>
      <c r="S625" s="241" t="b" cm="1">
        <f t="array" ref="S625">IF(M625="3GPPMEMBER","'Voting List'!L"&amp;MATCH(TRUE,EXACT(K625,'Voting List'!B:B),0))</f>
        <v>0</v>
      </c>
      <c r="U625" s="231" t="str">
        <f>IF(K625&lt;&gt;"",IF(ISNUMBER(FIND(K625,'Voting List'!L1)),"YES","NO"),"")</f>
        <v/>
      </c>
      <c r="X625" s="229">
        <v>0</v>
      </c>
      <c r="Y625" s="229">
        <v>10632</v>
      </c>
    </row>
    <row r="626" spans="1:25" ht="12.6" customHeight="1" x14ac:dyDescent="0.25">
      <c r="A626" s="229"/>
      <c r="B626" s="229"/>
      <c r="C626" s="229"/>
      <c r="D626" s="241"/>
      <c r="E626" s="241"/>
      <c r="F626" s="241"/>
      <c r="G626" s="241"/>
      <c r="H626" s="241"/>
      <c r="I626" s="241"/>
      <c r="J626" s="241"/>
      <c r="K626" s="229"/>
      <c r="L626" s="229"/>
      <c r="M626" s="229"/>
      <c r="N626" s="262"/>
      <c r="O626" s="262"/>
      <c r="Q626" s="229" t="str" cm="1">
        <f t="array" aca="1" ref="Q626" ca="1">IF(AND(K626&lt;&gt;"",P626&lt;&gt;"Present",U626&lt;&gt;"NO",M626="3GPPMEMBER"),IF(INDIRECT(S626)&lt;&gt;"Present","CHECK","Covered"),"")</f>
        <v/>
      </c>
      <c r="S626" s="241" t="b" cm="1">
        <f t="array" ref="S626">IF(M626="3GPPMEMBER","'Voting List'!L"&amp;MATCH(TRUE,EXACT(K626,'Voting List'!B:B),0))</f>
        <v>0</v>
      </c>
      <c r="U626" s="231" t="str">
        <f>IF(K626&lt;&gt;"",IF(ISNUMBER(FIND(K626,'Voting List'!L1)),"YES","NO"),"")</f>
        <v/>
      </c>
      <c r="X626" s="229">
        <v>0</v>
      </c>
      <c r="Y626" s="229">
        <v>10633</v>
      </c>
    </row>
    <row r="627" spans="1:25" ht="12.6" customHeight="1" x14ac:dyDescent="0.25">
      <c r="A627" s="229"/>
      <c r="B627" s="229"/>
      <c r="C627" s="229"/>
      <c r="D627" s="241"/>
      <c r="E627" s="241"/>
      <c r="F627" s="241"/>
      <c r="G627" s="241"/>
      <c r="H627" s="241"/>
      <c r="I627" s="241"/>
      <c r="J627" s="241"/>
      <c r="K627" s="229"/>
      <c r="L627" s="229"/>
      <c r="M627" s="229"/>
      <c r="N627" s="262"/>
      <c r="O627" s="262"/>
      <c r="Q627" s="229" t="str" cm="1">
        <f t="array" aca="1" ref="Q627" ca="1">IF(AND(K627&lt;&gt;"",P627&lt;&gt;"Present",U627&lt;&gt;"NO",M627="3GPPMEMBER"),IF(INDIRECT(S627)&lt;&gt;"Present","CHECK","Covered"),"")</f>
        <v/>
      </c>
      <c r="S627" s="241" t="b" cm="1">
        <f t="array" ref="S627">IF(M627="3GPPMEMBER","'Voting List'!L"&amp;MATCH(TRUE,EXACT(K627,'Voting List'!B:B),0))</f>
        <v>0</v>
      </c>
      <c r="U627" s="231" t="str">
        <f>IF(K627&lt;&gt;"",IF(ISNUMBER(FIND(K627,'Voting List'!L1)),"YES","NO"),"")</f>
        <v/>
      </c>
      <c r="X627" s="229">
        <v>0</v>
      </c>
      <c r="Y627" s="229">
        <v>10634</v>
      </c>
    </row>
    <row r="628" spans="1:25" ht="12.6" customHeight="1" x14ac:dyDescent="0.25">
      <c r="A628" s="229"/>
      <c r="B628" s="229"/>
      <c r="C628" s="229"/>
      <c r="D628" s="241"/>
      <c r="E628" s="241"/>
      <c r="F628" s="241"/>
      <c r="G628" s="241"/>
      <c r="H628" s="241"/>
      <c r="I628" s="241"/>
      <c r="J628" s="241"/>
      <c r="K628" s="229"/>
      <c r="L628" s="229"/>
      <c r="M628" s="229"/>
      <c r="N628" s="262"/>
      <c r="O628" s="262"/>
      <c r="Q628" s="229" t="str" cm="1">
        <f t="array" aca="1" ref="Q628" ca="1">IF(AND(K628&lt;&gt;"",P628&lt;&gt;"Present",U628&lt;&gt;"NO",M628="3GPPMEMBER"),IF(INDIRECT(S628)&lt;&gt;"Present","CHECK","Covered"),"")</f>
        <v/>
      </c>
      <c r="S628" s="241" t="b" cm="1">
        <f t="array" ref="S628">IF(M628="3GPPMEMBER","'Voting List'!L"&amp;MATCH(TRUE,EXACT(K628,'Voting List'!B:B),0))</f>
        <v>0</v>
      </c>
      <c r="U628" s="231" t="str">
        <f>IF(K628&lt;&gt;"",IF(ISNUMBER(FIND(K628,'Voting List'!L1)),"YES","NO"),"")</f>
        <v/>
      </c>
      <c r="X628" s="229">
        <v>0</v>
      </c>
      <c r="Y628" s="229">
        <v>10635</v>
      </c>
    </row>
    <row r="629" spans="1:25" ht="12.6" customHeight="1" x14ac:dyDescent="0.25">
      <c r="A629" s="229"/>
      <c r="B629" s="229"/>
      <c r="C629" s="229"/>
      <c r="D629" s="241"/>
      <c r="E629" s="241"/>
      <c r="F629" s="241"/>
      <c r="G629" s="241"/>
      <c r="H629" s="241"/>
      <c r="I629" s="241"/>
      <c r="J629" s="241"/>
      <c r="K629" s="229"/>
      <c r="L629" s="229"/>
      <c r="M629" s="229"/>
      <c r="N629" s="262"/>
      <c r="O629" s="262"/>
      <c r="Q629" s="229" t="str" cm="1">
        <f t="array" aca="1" ref="Q629" ca="1">IF(AND(K629&lt;&gt;"",P629&lt;&gt;"Present",U629&lt;&gt;"NO",M629="3GPPMEMBER"),IF(INDIRECT(S629)&lt;&gt;"Present","CHECK","Covered"),"")</f>
        <v/>
      </c>
      <c r="S629" s="241" t="b" cm="1">
        <f t="array" ref="S629">IF(M629="3GPPMEMBER","'Voting List'!L"&amp;MATCH(TRUE,EXACT(K629,'Voting List'!B:B),0))</f>
        <v>0</v>
      </c>
      <c r="U629" s="231" t="str">
        <f>IF(K629&lt;&gt;"",IF(ISNUMBER(FIND(K629,'Voting List'!L1)),"YES","NO"),"")</f>
        <v/>
      </c>
      <c r="X629" s="229">
        <v>0</v>
      </c>
      <c r="Y629" s="229">
        <v>10636</v>
      </c>
    </row>
    <row r="630" spans="1:25" ht="12.6" customHeight="1" x14ac:dyDescent="0.25">
      <c r="A630" s="229"/>
      <c r="B630" s="229"/>
      <c r="C630" s="229"/>
      <c r="D630" s="241"/>
      <c r="E630" s="241"/>
      <c r="F630" s="241"/>
      <c r="G630" s="241"/>
      <c r="H630" s="241"/>
      <c r="I630" s="241"/>
      <c r="J630" s="241"/>
      <c r="K630" s="229"/>
      <c r="L630" s="229"/>
      <c r="M630" s="229"/>
      <c r="N630" s="262"/>
      <c r="O630" s="262"/>
      <c r="Q630" s="229" t="str" cm="1">
        <f t="array" aca="1" ref="Q630" ca="1">IF(AND(K630&lt;&gt;"",P630&lt;&gt;"Present",U630&lt;&gt;"NO",M630="3GPPMEMBER"),IF(INDIRECT(S630)&lt;&gt;"Present","CHECK","Covered"),"")</f>
        <v/>
      </c>
      <c r="S630" s="241" t="b" cm="1">
        <f t="array" ref="S630">IF(M630="3GPPMEMBER","'Voting List'!L"&amp;MATCH(TRUE,EXACT(K630,'Voting List'!B:B),0))</f>
        <v>0</v>
      </c>
      <c r="U630" s="231" t="str">
        <f>IF(K630&lt;&gt;"",IF(ISNUMBER(FIND(K630,'Voting List'!L1)),"YES","NO"),"")</f>
        <v/>
      </c>
      <c r="X630" s="229">
        <v>0</v>
      </c>
      <c r="Y630" s="229">
        <v>10637</v>
      </c>
    </row>
    <row r="631" spans="1:25" ht="12.6" customHeight="1" x14ac:dyDescent="0.25">
      <c r="A631" s="229"/>
      <c r="B631" s="229"/>
      <c r="C631" s="229"/>
      <c r="D631" s="241"/>
      <c r="E631" s="241"/>
      <c r="F631" s="241"/>
      <c r="G631" s="241"/>
      <c r="H631" s="241"/>
      <c r="I631" s="241"/>
      <c r="J631" s="241"/>
      <c r="K631" s="229"/>
      <c r="L631" s="229"/>
      <c r="M631" s="229"/>
      <c r="N631" s="262"/>
      <c r="O631" s="262"/>
      <c r="Q631" s="229" t="str" cm="1">
        <f t="array" aca="1" ref="Q631" ca="1">IF(AND(K631&lt;&gt;"",P631&lt;&gt;"Present",U631&lt;&gt;"NO",M631="3GPPMEMBER"),IF(INDIRECT(S631)&lt;&gt;"Present","CHECK","Covered"),"")</f>
        <v/>
      </c>
      <c r="S631" s="241" t="b" cm="1">
        <f t="array" ref="S631">IF(M631="3GPPMEMBER","'Voting List'!L"&amp;MATCH(TRUE,EXACT(K631,'Voting List'!B:B),0))</f>
        <v>0</v>
      </c>
      <c r="U631" s="231" t="str">
        <f>IF(K631&lt;&gt;"",IF(ISNUMBER(FIND(K631,'Voting List'!L1)),"YES","NO"),"")</f>
        <v/>
      </c>
      <c r="X631" s="229">
        <v>0</v>
      </c>
      <c r="Y631" s="229">
        <v>10638</v>
      </c>
    </row>
    <row r="632" spans="1:25" ht="12.6" customHeight="1" x14ac:dyDescent="0.25">
      <c r="A632" s="229"/>
      <c r="B632" s="229"/>
      <c r="C632" s="229"/>
      <c r="D632" s="241"/>
      <c r="E632" s="241"/>
      <c r="F632" s="241"/>
      <c r="G632" s="241"/>
      <c r="H632" s="241"/>
      <c r="I632" s="241"/>
      <c r="J632" s="241"/>
      <c r="K632" s="229"/>
      <c r="L632" s="229"/>
      <c r="M632" s="229"/>
      <c r="N632" s="262"/>
      <c r="O632" s="262"/>
      <c r="Q632" s="229" t="str" cm="1">
        <f t="array" aca="1" ref="Q632" ca="1">IF(AND(K632&lt;&gt;"",P632&lt;&gt;"Present",U632&lt;&gt;"NO",M632="3GPPMEMBER"),IF(INDIRECT(S632)&lt;&gt;"Present","CHECK","Covered"),"")</f>
        <v/>
      </c>
      <c r="S632" s="241" t="b" cm="1">
        <f t="array" ref="S632">IF(M632="3GPPMEMBER","'Voting List'!L"&amp;MATCH(TRUE,EXACT(K632,'Voting List'!B:B),0))</f>
        <v>0</v>
      </c>
      <c r="U632" s="231" t="str">
        <f>IF(K632&lt;&gt;"",IF(ISNUMBER(FIND(K632,'Voting List'!L1)),"YES","NO"),"")</f>
        <v/>
      </c>
      <c r="X632" s="229">
        <v>0</v>
      </c>
      <c r="Y632" s="229">
        <v>10639</v>
      </c>
    </row>
    <row r="633" spans="1:25" ht="12.6" customHeight="1" x14ac:dyDescent="0.25">
      <c r="A633" s="229"/>
      <c r="B633" s="229"/>
      <c r="C633" s="229"/>
      <c r="D633" s="241"/>
      <c r="E633" s="241"/>
      <c r="F633" s="241"/>
      <c r="G633" s="241"/>
      <c r="H633" s="241"/>
      <c r="I633" s="241"/>
      <c r="J633" s="241"/>
      <c r="K633" s="229"/>
      <c r="L633" s="229"/>
      <c r="M633" s="229"/>
      <c r="N633" s="262"/>
      <c r="O633" s="262"/>
      <c r="Q633" s="229" t="str" cm="1">
        <f t="array" aca="1" ref="Q633" ca="1">IF(AND(K633&lt;&gt;"",P633&lt;&gt;"Present",U633&lt;&gt;"NO",M633="3GPPMEMBER"),IF(INDIRECT(S633)&lt;&gt;"Present","CHECK","Covered"),"")</f>
        <v/>
      </c>
      <c r="S633" s="241" t="b" cm="1">
        <f t="array" ref="S633">IF(M633="3GPPMEMBER","'Voting List'!L"&amp;MATCH(TRUE,EXACT(K633,'Voting List'!B:B),0))</f>
        <v>0</v>
      </c>
      <c r="U633" s="231" t="str">
        <f>IF(K633&lt;&gt;"",IF(ISNUMBER(FIND(K633,'Voting List'!L1)),"YES","NO"),"")</f>
        <v/>
      </c>
      <c r="X633" s="229">
        <v>0</v>
      </c>
      <c r="Y633" s="229">
        <v>10640</v>
      </c>
    </row>
    <row r="634" spans="1:25" ht="12.6" customHeight="1" x14ac:dyDescent="0.25">
      <c r="A634" s="229"/>
      <c r="B634" s="229"/>
      <c r="C634" s="229"/>
      <c r="D634" s="241"/>
      <c r="E634" s="241"/>
      <c r="F634" s="241"/>
      <c r="G634" s="241"/>
      <c r="H634" s="241"/>
      <c r="I634" s="241"/>
      <c r="J634" s="241"/>
      <c r="K634" s="229"/>
      <c r="L634" s="229"/>
      <c r="M634" s="229"/>
      <c r="N634" s="262"/>
      <c r="O634" s="262"/>
      <c r="Q634" s="229" t="str" cm="1">
        <f t="array" aca="1" ref="Q634" ca="1">IF(AND(K634&lt;&gt;"",P634&lt;&gt;"Present",U634&lt;&gt;"NO",M634="3GPPMEMBER"),IF(INDIRECT(S634)&lt;&gt;"Present","CHECK","Covered"),"")</f>
        <v/>
      </c>
      <c r="S634" s="241" t="b" cm="1">
        <f t="array" ref="S634">IF(M634="3GPPMEMBER","'Voting List'!L"&amp;MATCH(TRUE,EXACT(K634,'Voting List'!B:B),0))</f>
        <v>0</v>
      </c>
      <c r="U634" s="231" t="str">
        <f>IF(K634&lt;&gt;"",IF(ISNUMBER(FIND(K634,'Voting List'!L1)),"YES","NO"),"")</f>
        <v/>
      </c>
      <c r="X634" s="229">
        <v>0</v>
      </c>
      <c r="Y634" s="229">
        <v>10641</v>
      </c>
    </row>
    <row r="635" spans="1:25" ht="12.6" customHeight="1" x14ac:dyDescent="0.25">
      <c r="A635" s="229"/>
      <c r="B635" s="229"/>
      <c r="C635" s="229"/>
      <c r="D635" s="241"/>
      <c r="E635" s="241"/>
      <c r="F635" s="241"/>
      <c r="G635" s="241"/>
      <c r="H635" s="241"/>
      <c r="I635" s="241"/>
      <c r="J635" s="241"/>
      <c r="K635" s="229"/>
      <c r="L635" s="229"/>
      <c r="M635" s="229"/>
      <c r="N635" s="262"/>
      <c r="O635" s="262"/>
      <c r="Q635" s="229" t="str" cm="1">
        <f t="array" aca="1" ref="Q635" ca="1">IF(AND(K635&lt;&gt;"",P635&lt;&gt;"Present",U635&lt;&gt;"NO",M635="3GPPMEMBER"),IF(INDIRECT(S635)&lt;&gt;"Present","CHECK","Covered"),"")</f>
        <v/>
      </c>
      <c r="S635" s="241" t="b" cm="1">
        <f t="array" ref="S635">IF(M635="3GPPMEMBER","'Voting List'!L"&amp;MATCH(TRUE,EXACT(K635,'Voting List'!B:B),0))</f>
        <v>0</v>
      </c>
      <c r="U635" s="231" t="str">
        <f>IF(K635&lt;&gt;"",IF(ISNUMBER(FIND(K635,'Voting List'!L1)),"YES","NO"),"")</f>
        <v/>
      </c>
      <c r="X635" s="229">
        <v>0</v>
      </c>
      <c r="Y635" s="229">
        <v>10642</v>
      </c>
    </row>
    <row r="636" spans="1:25" ht="12.6" customHeight="1" x14ac:dyDescent="0.25">
      <c r="A636" s="229"/>
      <c r="B636" s="229"/>
      <c r="C636" s="229"/>
      <c r="D636" s="241"/>
      <c r="E636" s="241"/>
      <c r="F636" s="241"/>
      <c r="G636" s="241"/>
      <c r="H636" s="241"/>
      <c r="I636" s="241"/>
      <c r="J636" s="241"/>
      <c r="K636" s="229"/>
      <c r="L636" s="229"/>
      <c r="M636" s="229"/>
      <c r="N636" s="262"/>
      <c r="O636" s="262"/>
      <c r="Q636" s="229" t="str" cm="1">
        <f t="array" aca="1" ref="Q636" ca="1">IF(AND(K636&lt;&gt;"",P636&lt;&gt;"Present",U636&lt;&gt;"NO",M636="3GPPMEMBER"),IF(INDIRECT(S636)&lt;&gt;"Present","CHECK","Covered"),"")</f>
        <v/>
      </c>
      <c r="S636" s="241" t="b" cm="1">
        <f t="array" ref="S636">IF(M636="3GPPMEMBER","'Voting List'!L"&amp;MATCH(TRUE,EXACT(K636,'Voting List'!B:B),0))</f>
        <v>0</v>
      </c>
      <c r="U636" s="231" t="str">
        <f>IF(K636&lt;&gt;"",IF(ISNUMBER(FIND(K636,'Voting List'!L1)),"YES","NO"),"")</f>
        <v/>
      </c>
      <c r="X636" s="229">
        <v>0</v>
      </c>
      <c r="Y636" s="229">
        <v>10643</v>
      </c>
    </row>
    <row r="637" spans="1:25" ht="12.6" customHeight="1" x14ac:dyDescent="0.25">
      <c r="A637" s="229"/>
      <c r="B637" s="229"/>
      <c r="C637" s="229"/>
      <c r="D637" s="241"/>
      <c r="E637" s="241"/>
      <c r="F637" s="241"/>
      <c r="G637" s="241"/>
      <c r="H637" s="241"/>
      <c r="I637" s="241"/>
      <c r="J637" s="241"/>
      <c r="K637" s="229"/>
      <c r="L637" s="229"/>
      <c r="M637" s="229"/>
      <c r="N637" s="262"/>
      <c r="O637" s="262"/>
      <c r="Q637" s="229" t="str" cm="1">
        <f t="array" aca="1" ref="Q637" ca="1">IF(AND(K637&lt;&gt;"",P637&lt;&gt;"Present",U637&lt;&gt;"NO",M637="3GPPMEMBER"),IF(INDIRECT(S637)&lt;&gt;"Present","CHECK","Covered"),"")</f>
        <v/>
      </c>
      <c r="S637" s="241" t="b" cm="1">
        <f t="array" ref="S637">IF(M637="3GPPMEMBER","'Voting List'!L"&amp;MATCH(TRUE,EXACT(K637,'Voting List'!B:B),0))</f>
        <v>0</v>
      </c>
      <c r="U637" s="231" t="str">
        <f>IF(K637&lt;&gt;"",IF(ISNUMBER(FIND(K637,'Voting List'!L1)),"YES","NO"),"")</f>
        <v/>
      </c>
      <c r="X637" s="229">
        <v>0</v>
      </c>
      <c r="Y637" s="229">
        <v>10644</v>
      </c>
    </row>
    <row r="638" spans="1:25" ht="12.6" customHeight="1" x14ac:dyDescent="0.25">
      <c r="A638" s="229"/>
      <c r="B638" s="229"/>
      <c r="C638" s="229"/>
      <c r="D638" s="241"/>
      <c r="E638" s="241"/>
      <c r="F638" s="241"/>
      <c r="G638" s="241"/>
      <c r="H638" s="241"/>
      <c r="I638" s="241"/>
      <c r="J638" s="241"/>
      <c r="K638" s="229"/>
      <c r="L638" s="229"/>
      <c r="M638" s="229"/>
      <c r="N638" s="262"/>
      <c r="O638" s="262"/>
      <c r="Q638" s="229" t="str" cm="1">
        <f t="array" aca="1" ref="Q638" ca="1">IF(AND(K638&lt;&gt;"",P638&lt;&gt;"Present",U638&lt;&gt;"NO",M638="3GPPMEMBER"),IF(INDIRECT(S638)&lt;&gt;"Present","CHECK","Covered"),"")</f>
        <v/>
      </c>
      <c r="S638" s="241" t="b" cm="1">
        <f t="array" ref="S638">IF(M638="3GPPMEMBER","'Voting List'!L"&amp;MATCH(TRUE,EXACT(K638,'Voting List'!B:B),0))</f>
        <v>0</v>
      </c>
      <c r="U638" s="231" t="str">
        <f>IF(K638&lt;&gt;"",IF(ISNUMBER(FIND(K638,'Voting List'!L1)),"YES","NO"),"")</f>
        <v/>
      </c>
      <c r="X638" s="229">
        <v>0</v>
      </c>
      <c r="Y638" s="229">
        <v>10645</v>
      </c>
    </row>
    <row r="639" spans="1:25" ht="12.6" customHeight="1" x14ac:dyDescent="0.25">
      <c r="A639" s="229"/>
      <c r="B639" s="229"/>
      <c r="C639" s="229"/>
      <c r="D639" s="241"/>
      <c r="E639" s="241"/>
      <c r="F639" s="241"/>
      <c r="G639" s="241"/>
      <c r="H639" s="241"/>
      <c r="I639" s="241"/>
      <c r="J639" s="241"/>
      <c r="K639" s="229"/>
      <c r="L639" s="229"/>
      <c r="M639" s="229"/>
      <c r="N639" s="262"/>
      <c r="O639" s="262"/>
      <c r="Q639" s="229" t="str" cm="1">
        <f t="array" aca="1" ref="Q639" ca="1">IF(AND(K639&lt;&gt;"",P639&lt;&gt;"Present",U639&lt;&gt;"NO",M639="3GPPMEMBER"),IF(INDIRECT(S639)&lt;&gt;"Present","CHECK","Covered"),"")</f>
        <v/>
      </c>
      <c r="S639" s="241" t="b" cm="1">
        <f t="array" ref="S639">IF(M639="3GPPMEMBER","'Voting List'!L"&amp;MATCH(TRUE,EXACT(K639,'Voting List'!B:B),0))</f>
        <v>0</v>
      </c>
      <c r="U639" s="231" t="str">
        <f>IF(K639&lt;&gt;"",IF(ISNUMBER(FIND(K639,'Voting List'!L1)),"YES","NO"),"")</f>
        <v/>
      </c>
      <c r="X639" s="229">
        <v>0</v>
      </c>
      <c r="Y639" s="229">
        <v>10646</v>
      </c>
    </row>
    <row r="640" spans="1:25" ht="12.6" customHeight="1" x14ac:dyDescent="0.25">
      <c r="A640" s="229"/>
      <c r="B640" s="229"/>
      <c r="C640" s="229"/>
      <c r="D640" s="241"/>
      <c r="E640" s="241"/>
      <c r="F640" s="241"/>
      <c r="G640" s="241"/>
      <c r="H640" s="241"/>
      <c r="I640" s="241"/>
      <c r="J640" s="241"/>
      <c r="K640" s="229"/>
      <c r="L640" s="229"/>
      <c r="M640" s="229"/>
      <c r="N640" s="262"/>
      <c r="O640" s="262"/>
      <c r="Q640" s="229" t="str" cm="1">
        <f t="array" aca="1" ref="Q640" ca="1">IF(AND(K640&lt;&gt;"",P640&lt;&gt;"Present",U640&lt;&gt;"NO",M640="3GPPMEMBER"),IF(INDIRECT(S640)&lt;&gt;"Present","CHECK","Covered"),"")</f>
        <v/>
      </c>
      <c r="S640" s="241" t="b" cm="1">
        <f t="array" ref="S640">IF(M640="3GPPMEMBER","'Voting List'!L"&amp;MATCH(TRUE,EXACT(K640,'Voting List'!B:B),0))</f>
        <v>0</v>
      </c>
      <c r="U640" s="231" t="str">
        <f>IF(K640&lt;&gt;"",IF(ISNUMBER(FIND(K640,'Voting List'!L1)),"YES","NO"),"")</f>
        <v/>
      </c>
      <c r="X640" s="229">
        <v>0</v>
      </c>
      <c r="Y640" s="229">
        <v>10647</v>
      </c>
    </row>
    <row r="641" spans="1:25" ht="12.6" customHeight="1" x14ac:dyDescent="0.25">
      <c r="A641" s="229"/>
      <c r="B641" s="229"/>
      <c r="C641" s="229"/>
      <c r="D641" s="241"/>
      <c r="E641" s="241"/>
      <c r="F641" s="241"/>
      <c r="G641" s="241"/>
      <c r="H641" s="241"/>
      <c r="I641" s="241"/>
      <c r="J641" s="241"/>
      <c r="K641" s="229"/>
      <c r="L641" s="229"/>
      <c r="M641" s="229"/>
      <c r="N641" s="262"/>
      <c r="O641" s="262"/>
      <c r="Q641" s="229" t="str" cm="1">
        <f t="array" aca="1" ref="Q641" ca="1">IF(AND(K641&lt;&gt;"",P641&lt;&gt;"Present",U641&lt;&gt;"NO",M641="3GPPMEMBER"),IF(INDIRECT(S641)&lt;&gt;"Present","CHECK","Covered"),"")</f>
        <v/>
      </c>
      <c r="S641" s="241" t="b" cm="1">
        <f t="array" ref="S641">IF(M641="3GPPMEMBER","'Voting List'!L"&amp;MATCH(TRUE,EXACT(K641,'Voting List'!B:B),0))</f>
        <v>0</v>
      </c>
      <c r="U641" s="231" t="str">
        <f>IF(K641&lt;&gt;"",IF(ISNUMBER(FIND(K641,'Voting List'!L1)),"YES","NO"),"")</f>
        <v/>
      </c>
      <c r="X641" s="229">
        <v>0</v>
      </c>
      <c r="Y641" s="229">
        <v>10648</v>
      </c>
    </row>
    <row r="642" spans="1:25" ht="12.6" customHeight="1" x14ac:dyDescent="0.25">
      <c r="A642" s="229"/>
      <c r="B642" s="229"/>
      <c r="C642" s="229"/>
      <c r="D642" s="241"/>
      <c r="E642" s="241"/>
      <c r="F642" s="241"/>
      <c r="G642" s="241"/>
      <c r="H642" s="241"/>
      <c r="I642" s="241"/>
      <c r="J642" s="241"/>
      <c r="K642" s="229"/>
      <c r="L642" s="229"/>
      <c r="M642" s="229"/>
      <c r="N642" s="262"/>
      <c r="O642" s="262"/>
      <c r="Q642" s="229" t="str" cm="1">
        <f t="array" aca="1" ref="Q642" ca="1">IF(AND(K642&lt;&gt;"",P642&lt;&gt;"Present",U642&lt;&gt;"NO",M642="3GPPMEMBER"),IF(INDIRECT(S642)&lt;&gt;"Present","CHECK","Covered"),"")</f>
        <v/>
      </c>
      <c r="S642" s="241" t="b" cm="1">
        <f t="array" ref="S642">IF(M642="3GPPMEMBER","'Voting List'!L"&amp;MATCH(TRUE,EXACT(K642,'Voting List'!B:B),0))</f>
        <v>0</v>
      </c>
      <c r="U642" s="231" t="str">
        <f>IF(K642&lt;&gt;"",IF(ISNUMBER(FIND(K642,'Voting List'!L1)),"YES","NO"),"")</f>
        <v/>
      </c>
      <c r="X642" s="229">
        <v>0</v>
      </c>
      <c r="Y642" s="229">
        <v>10649</v>
      </c>
    </row>
    <row r="643" spans="1:25" ht="12.6" customHeight="1" x14ac:dyDescent="0.25">
      <c r="A643" s="229"/>
      <c r="B643" s="229"/>
      <c r="C643" s="229"/>
      <c r="D643" s="241"/>
      <c r="E643" s="241"/>
      <c r="F643" s="241"/>
      <c r="G643" s="241"/>
      <c r="H643" s="241"/>
      <c r="I643" s="241"/>
      <c r="J643" s="241"/>
      <c r="K643" s="229"/>
      <c r="L643" s="229"/>
      <c r="M643" s="229"/>
      <c r="N643" s="262"/>
      <c r="O643" s="262"/>
      <c r="Q643" s="229" t="str" cm="1">
        <f t="array" aca="1" ref="Q643" ca="1">IF(AND(K643&lt;&gt;"",P643&lt;&gt;"Present",U643&lt;&gt;"NO",M643="3GPPMEMBER"),IF(INDIRECT(S643)&lt;&gt;"Present","CHECK","Covered"),"")</f>
        <v/>
      </c>
      <c r="S643" s="241" t="b" cm="1">
        <f t="array" ref="S643">IF(M643="3GPPMEMBER","'Voting List'!L"&amp;MATCH(TRUE,EXACT(K643,'Voting List'!B:B),0))</f>
        <v>0</v>
      </c>
      <c r="U643" s="231" t="str">
        <f>IF(K643&lt;&gt;"",IF(ISNUMBER(FIND(K643,'Voting List'!L1)),"YES","NO"),"")</f>
        <v/>
      </c>
      <c r="X643" s="229">
        <v>0</v>
      </c>
      <c r="Y643" s="229">
        <v>10650</v>
      </c>
    </row>
    <row r="644" spans="1:25" ht="12.6" customHeight="1" x14ac:dyDescent="0.25">
      <c r="A644" s="229"/>
      <c r="B644" s="229"/>
      <c r="C644" s="229"/>
      <c r="D644" s="241"/>
      <c r="E644" s="241"/>
      <c r="F644" s="241"/>
      <c r="G644" s="241"/>
      <c r="H644" s="241"/>
      <c r="I644" s="241"/>
      <c r="J644" s="241"/>
      <c r="K644" s="229"/>
      <c r="L644" s="229"/>
      <c r="M644" s="229"/>
      <c r="N644" s="262"/>
      <c r="O644" s="262"/>
      <c r="Q644" s="229" t="str" cm="1">
        <f t="array" aca="1" ref="Q644" ca="1">IF(AND(K644&lt;&gt;"",P644&lt;&gt;"Present",U644&lt;&gt;"NO",M644="3GPPMEMBER"),IF(INDIRECT(S644)&lt;&gt;"Present","CHECK","Covered"),"")</f>
        <v/>
      </c>
      <c r="S644" s="241" t="b" cm="1">
        <f t="array" ref="S644">IF(M644="3GPPMEMBER","'Voting List'!L"&amp;MATCH(TRUE,EXACT(K644,'Voting List'!B:B),0))</f>
        <v>0</v>
      </c>
      <c r="U644" s="231" t="str">
        <f>IF(K644&lt;&gt;"",IF(ISNUMBER(FIND(K644,'Voting List'!L1)),"YES","NO"),"")</f>
        <v/>
      </c>
      <c r="X644" s="229">
        <v>0</v>
      </c>
      <c r="Y644" s="229">
        <v>10651</v>
      </c>
    </row>
    <row r="645" spans="1:25" ht="12.6" customHeight="1" x14ac:dyDescent="0.25">
      <c r="A645" s="229"/>
      <c r="B645" s="229"/>
      <c r="C645" s="229"/>
      <c r="D645" s="241"/>
      <c r="E645" s="241"/>
      <c r="F645" s="241"/>
      <c r="G645" s="241"/>
      <c r="H645" s="241"/>
      <c r="I645" s="241"/>
      <c r="J645" s="241"/>
      <c r="K645" s="229"/>
      <c r="L645" s="229"/>
      <c r="M645" s="229"/>
      <c r="N645" s="262"/>
      <c r="O645" s="262"/>
      <c r="Q645" s="229" t="str" cm="1">
        <f t="array" aca="1" ref="Q645" ca="1">IF(AND(K645&lt;&gt;"",P645&lt;&gt;"Present",U645&lt;&gt;"NO",M645="3GPPMEMBER"),IF(INDIRECT(S645)&lt;&gt;"Present","CHECK","Covered"),"")</f>
        <v/>
      </c>
      <c r="S645" s="241" t="b" cm="1">
        <f t="array" ref="S645">IF(M645="3GPPMEMBER","'Voting List'!L"&amp;MATCH(TRUE,EXACT(K645,'Voting List'!B:B),0))</f>
        <v>0</v>
      </c>
      <c r="U645" s="231" t="str">
        <f>IF(K645&lt;&gt;"",IF(ISNUMBER(FIND(K645,'Voting List'!L1)),"YES","NO"),"")</f>
        <v/>
      </c>
      <c r="X645" s="229">
        <v>0</v>
      </c>
      <c r="Y645" s="229">
        <v>10652</v>
      </c>
    </row>
    <row r="646" spans="1:25" ht="12.6" customHeight="1" x14ac:dyDescent="0.25">
      <c r="A646" s="229"/>
      <c r="B646" s="229"/>
      <c r="C646" s="229"/>
      <c r="D646" s="241"/>
      <c r="E646" s="241"/>
      <c r="F646" s="241"/>
      <c r="G646" s="241"/>
      <c r="H646" s="241"/>
      <c r="I646" s="241"/>
      <c r="J646" s="241"/>
      <c r="K646" s="229"/>
      <c r="L646" s="229"/>
      <c r="M646" s="229"/>
      <c r="N646" s="262"/>
      <c r="O646" s="262"/>
      <c r="Q646" s="229" t="str" cm="1">
        <f t="array" aca="1" ref="Q646" ca="1">IF(AND(K646&lt;&gt;"",P646&lt;&gt;"Present",U646&lt;&gt;"NO",M646="3GPPMEMBER"),IF(INDIRECT(S646)&lt;&gt;"Present","CHECK","Covered"),"")</f>
        <v/>
      </c>
      <c r="S646" s="241" t="b" cm="1">
        <f t="array" ref="S646">IF(M646="3GPPMEMBER","'Voting List'!L"&amp;MATCH(TRUE,EXACT(K646,'Voting List'!B:B),0))</f>
        <v>0</v>
      </c>
      <c r="U646" s="231" t="str">
        <f>IF(K646&lt;&gt;"",IF(ISNUMBER(FIND(K646,'Voting List'!L1)),"YES","NO"),"")</f>
        <v/>
      </c>
      <c r="X646" s="229">
        <v>0</v>
      </c>
      <c r="Y646" s="229">
        <v>10653</v>
      </c>
    </row>
    <row r="647" spans="1:25" ht="12.6" customHeight="1" x14ac:dyDescent="0.25">
      <c r="A647" s="229"/>
      <c r="B647" s="229"/>
      <c r="C647" s="229"/>
      <c r="D647" s="241"/>
      <c r="E647" s="241"/>
      <c r="F647" s="241"/>
      <c r="G647" s="241"/>
      <c r="H647" s="241"/>
      <c r="I647" s="241"/>
      <c r="J647" s="241"/>
      <c r="K647" s="229"/>
      <c r="L647" s="229"/>
      <c r="M647" s="229"/>
      <c r="N647" s="262"/>
      <c r="O647" s="262"/>
      <c r="Q647" s="229" t="str" cm="1">
        <f t="array" aca="1" ref="Q647" ca="1">IF(AND(K647&lt;&gt;"",P647&lt;&gt;"Present",U647&lt;&gt;"NO",M647="3GPPMEMBER"),IF(INDIRECT(S647)&lt;&gt;"Present","CHECK","Covered"),"")</f>
        <v/>
      </c>
      <c r="S647" s="241" t="b" cm="1">
        <f t="array" ref="S647">IF(M647="3GPPMEMBER","'Voting List'!L"&amp;MATCH(TRUE,EXACT(K647,'Voting List'!B:B),0))</f>
        <v>0</v>
      </c>
      <c r="U647" s="231" t="str">
        <f>IF(K647&lt;&gt;"",IF(ISNUMBER(FIND(K647,'Voting List'!L1)),"YES","NO"),"")</f>
        <v/>
      </c>
      <c r="X647" s="229">
        <v>0</v>
      </c>
      <c r="Y647" s="229">
        <v>10654</v>
      </c>
    </row>
    <row r="648" spans="1:25" ht="12.6" customHeight="1" x14ac:dyDescent="0.25">
      <c r="A648" s="229"/>
      <c r="B648" s="229"/>
      <c r="C648" s="229"/>
      <c r="D648" s="241"/>
      <c r="E648" s="241"/>
      <c r="F648" s="241"/>
      <c r="G648" s="241"/>
      <c r="H648" s="241"/>
      <c r="I648" s="241"/>
      <c r="J648" s="241"/>
      <c r="K648" s="229"/>
      <c r="L648" s="229"/>
      <c r="M648" s="229"/>
      <c r="N648" s="262"/>
      <c r="O648" s="262"/>
      <c r="Q648" s="229" t="str" cm="1">
        <f t="array" aca="1" ref="Q648" ca="1">IF(AND(K648&lt;&gt;"",P648&lt;&gt;"Present",U648&lt;&gt;"NO",M648="3GPPMEMBER"),IF(INDIRECT(S648)&lt;&gt;"Present","CHECK","Covered"),"")</f>
        <v/>
      </c>
      <c r="S648" s="241" t="b" cm="1">
        <f t="array" ref="S648">IF(M648="3GPPMEMBER","'Voting List'!L"&amp;MATCH(TRUE,EXACT(K648,'Voting List'!B:B),0))</f>
        <v>0</v>
      </c>
      <c r="U648" s="231" t="str">
        <f>IF(K648&lt;&gt;"",IF(ISNUMBER(FIND(K648,'Voting List'!L1)),"YES","NO"),"")</f>
        <v/>
      </c>
      <c r="X648" s="229">
        <v>0</v>
      </c>
      <c r="Y648" s="229">
        <v>10655</v>
      </c>
    </row>
    <row r="649" spans="1:25" ht="12.6" customHeight="1" x14ac:dyDescent="0.25">
      <c r="A649" s="229"/>
      <c r="B649" s="229"/>
      <c r="C649" s="229"/>
      <c r="D649" s="241"/>
      <c r="E649" s="241"/>
      <c r="F649" s="241"/>
      <c r="G649" s="241"/>
      <c r="H649" s="241"/>
      <c r="I649" s="241"/>
      <c r="J649" s="241"/>
      <c r="K649" s="229"/>
      <c r="L649" s="229"/>
      <c r="M649" s="229"/>
      <c r="N649" s="262"/>
      <c r="O649" s="262"/>
      <c r="Q649" s="229" t="str" cm="1">
        <f t="array" aca="1" ref="Q649" ca="1">IF(AND(K649&lt;&gt;"",P649&lt;&gt;"Present",U649&lt;&gt;"NO",M649="3GPPMEMBER"),IF(INDIRECT(S649)&lt;&gt;"Present","CHECK","Covered"),"")</f>
        <v/>
      </c>
      <c r="S649" s="241" t="b" cm="1">
        <f t="array" ref="S649">IF(M649="3GPPMEMBER","'Voting List'!L"&amp;MATCH(TRUE,EXACT(K649,'Voting List'!B:B),0))</f>
        <v>0</v>
      </c>
      <c r="U649" s="231" t="str">
        <f>IF(K649&lt;&gt;"",IF(ISNUMBER(FIND(K649,'Voting List'!L1)),"YES","NO"),"")</f>
        <v/>
      </c>
      <c r="X649" s="229">
        <v>0</v>
      </c>
      <c r="Y649" s="229">
        <v>10656</v>
      </c>
    </row>
    <row r="650" spans="1:25" ht="12.6" customHeight="1" x14ac:dyDescent="0.25">
      <c r="A650" s="229"/>
      <c r="B650" s="229"/>
      <c r="C650" s="229"/>
      <c r="D650" s="241"/>
      <c r="E650" s="241"/>
      <c r="F650" s="241"/>
      <c r="G650" s="241"/>
      <c r="H650" s="241"/>
      <c r="I650" s="241"/>
      <c r="J650" s="241"/>
      <c r="K650" s="229"/>
      <c r="L650" s="229"/>
      <c r="M650" s="229"/>
      <c r="N650" s="262"/>
      <c r="O650" s="262"/>
      <c r="Q650" s="229" t="str" cm="1">
        <f t="array" aca="1" ref="Q650" ca="1">IF(AND(K650&lt;&gt;"",P650&lt;&gt;"Present",U650&lt;&gt;"NO",M650="3GPPMEMBER"),IF(INDIRECT(S650)&lt;&gt;"Present","CHECK","Covered"),"")</f>
        <v/>
      </c>
      <c r="S650" s="241" t="b" cm="1">
        <f t="array" ref="S650">IF(M650="3GPPMEMBER","'Voting List'!L"&amp;MATCH(TRUE,EXACT(K650,'Voting List'!B:B),0))</f>
        <v>0</v>
      </c>
      <c r="U650" s="231" t="str">
        <f>IF(K650&lt;&gt;"",IF(ISNUMBER(FIND(K650,'Voting List'!L1)),"YES","NO"),"")</f>
        <v/>
      </c>
      <c r="X650" s="229">
        <v>0</v>
      </c>
      <c r="Y650" s="229">
        <v>10657</v>
      </c>
    </row>
    <row r="651" spans="1:25" ht="12.6" customHeight="1" x14ac:dyDescent="0.25">
      <c r="A651" s="229"/>
      <c r="B651" s="229"/>
      <c r="C651" s="229"/>
      <c r="D651" s="241"/>
      <c r="E651" s="241"/>
      <c r="F651" s="241"/>
      <c r="G651" s="241"/>
      <c r="H651" s="241"/>
      <c r="I651" s="241"/>
      <c r="J651" s="241"/>
      <c r="K651" s="229"/>
      <c r="L651" s="229"/>
      <c r="M651" s="229"/>
      <c r="N651" s="262"/>
      <c r="O651" s="262"/>
      <c r="Q651" s="229" t="str" cm="1">
        <f t="array" aca="1" ref="Q651" ca="1">IF(AND(K651&lt;&gt;"",P651&lt;&gt;"Present",U651&lt;&gt;"NO",M651="3GPPMEMBER"),IF(INDIRECT(S651)&lt;&gt;"Present","CHECK","Covered"),"")</f>
        <v/>
      </c>
      <c r="S651" s="241" t="b" cm="1">
        <f t="array" ref="S651">IF(M651="3GPPMEMBER","'Voting List'!L"&amp;MATCH(TRUE,EXACT(K651,'Voting List'!B:B),0))</f>
        <v>0</v>
      </c>
      <c r="U651" s="231" t="str">
        <f>IF(K651&lt;&gt;"",IF(ISNUMBER(FIND(K651,'Voting List'!L1)),"YES","NO"),"")</f>
        <v/>
      </c>
      <c r="X651" s="229">
        <v>0</v>
      </c>
      <c r="Y651" s="229">
        <v>10658</v>
      </c>
    </row>
    <row r="652" spans="1:25" ht="12.6" customHeight="1" x14ac:dyDescent="0.25">
      <c r="A652" s="229"/>
      <c r="B652" s="229"/>
      <c r="C652" s="229"/>
      <c r="D652" s="241"/>
      <c r="E652" s="241"/>
      <c r="F652" s="241"/>
      <c r="G652" s="241"/>
      <c r="H652" s="241"/>
      <c r="I652" s="241"/>
      <c r="J652" s="241"/>
      <c r="K652" s="229"/>
      <c r="L652" s="229"/>
      <c r="M652" s="229"/>
      <c r="N652" s="262"/>
      <c r="O652" s="262"/>
      <c r="Q652" s="229" t="str" cm="1">
        <f t="array" aca="1" ref="Q652" ca="1">IF(AND(K652&lt;&gt;"",P652&lt;&gt;"Present",U652&lt;&gt;"NO",M652="3GPPMEMBER"),IF(INDIRECT(S652)&lt;&gt;"Present","CHECK","Covered"),"")</f>
        <v/>
      </c>
      <c r="S652" s="241" t="b" cm="1">
        <f t="array" ref="S652">IF(M652="3GPPMEMBER","'Voting List'!L"&amp;MATCH(TRUE,EXACT(K652,'Voting List'!B:B),0))</f>
        <v>0</v>
      </c>
      <c r="U652" s="231" t="str">
        <f>IF(K652&lt;&gt;"",IF(ISNUMBER(FIND(K652,'Voting List'!L1)),"YES","NO"),"")</f>
        <v/>
      </c>
      <c r="X652" s="229">
        <v>0</v>
      </c>
      <c r="Y652" s="229">
        <v>10659</v>
      </c>
    </row>
    <row r="653" spans="1:25" ht="12.6" customHeight="1" x14ac:dyDescent="0.25">
      <c r="A653" s="229"/>
      <c r="B653" s="229"/>
      <c r="C653" s="229"/>
      <c r="D653" s="241"/>
      <c r="E653" s="241"/>
      <c r="F653" s="241"/>
      <c r="G653" s="241"/>
      <c r="H653" s="241"/>
      <c r="I653" s="241"/>
      <c r="J653" s="241"/>
      <c r="K653" s="229"/>
      <c r="L653" s="229"/>
      <c r="M653" s="229"/>
      <c r="N653" s="262"/>
      <c r="O653" s="262"/>
      <c r="Q653" s="229" t="str" cm="1">
        <f t="array" aca="1" ref="Q653" ca="1">IF(AND(K653&lt;&gt;"",P653&lt;&gt;"Present",U653&lt;&gt;"NO",M653="3GPPMEMBER"),IF(INDIRECT(S653)&lt;&gt;"Present","CHECK","Covered"),"")</f>
        <v/>
      </c>
      <c r="S653" s="241" t="b" cm="1">
        <f t="array" ref="S653">IF(M653="3GPPMEMBER","'Voting List'!L"&amp;MATCH(TRUE,EXACT(K653,'Voting List'!B:B),0))</f>
        <v>0</v>
      </c>
      <c r="U653" s="231" t="str">
        <f>IF(K653&lt;&gt;"",IF(ISNUMBER(FIND(K653,'Voting List'!L1)),"YES","NO"),"")</f>
        <v/>
      </c>
      <c r="X653" s="229">
        <v>0</v>
      </c>
      <c r="Y653" s="229">
        <v>10660</v>
      </c>
    </row>
    <row r="654" spans="1:25" ht="12.6" customHeight="1" x14ac:dyDescent="0.25">
      <c r="A654" s="229"/>
      <c r="B654" s="229"/>
      <c r="C654" s="229"/>
      <c r="D654" s="241"/>
      <c r="E654" s="241"/>
      <c r="F654" s="241"/>
      <c r="G654" s="241"/>
      <c r="H654" s="241"/>
      <c r="I654" s="241"/>
      <c r="J654" s="241"/>
      <c r="K654" s="229"/>
      <c r="L654" s="229"/>
      <c r="M654" s="229"/>
      <c r="N654" s="262"/>
      <c r="O654" s="262"/>
      <c r="Q654" s="229" t="str" cm="1">
        <f t="array" aca="1" ref="Q654" ca="1">IF(AND(K654&lt;&gt;"",P654&lt;&gt;"Present",U654&lt;&gt;"NO",M654="3GPPMEMBER"),IF(INDIRECT(S654)&lt;&gt;"Present","CHECK","Covered"),"")</f>
        <v/>
      </c>
      <c r="S654" s="241" t="b" cm="1">
        <f t="array" ref="S654">IF(M654="3GPPMEMBER","'Voting List'!L"&amp;MATCH(TRUE,EXACT(K654,'Voting List'!B:B),0))</f>
        <v>0</v>
      </c>
      <c r="U654" s="231" t="str">
        <f>IF(K654&lt;&gt;"",IF(ISNUMBER(FIND(K654,'Voting List'!L1)),"YES","NO"),"")</f>
        <v/>
      </c>
      <c r="X654" s="229">
        <v>0</v>
      </c>
      <c r="Y654" s="229">
        <v>10661</v>
      </c>
    </row>
    <row r="655" spans="1:25" ht="12.6" customHeight="1" x14ac:dyDescent="0.25">
      <c r="A655" s="229"/>
      <c r="B655" s="229"/>
      <c r="C655" s="229"/>
      <c r="D655" s="241"/>
      <c r="E655" s="241"/>
      <c r="F655" s="241"/>
      <c r="G655" s="241"/>
      <c r="H655" s="241"/>
      <c r="I655" s="241"/>
      <c r="J655" s="241"/>
      <c r="K655" s="229"/>
      <c r="L655" s="229"/>
      <c r="M655" s="229"/>
      <c r="N655" s="262"/>
      <c r="O655" s="262"/>
      <c r="Q655" s="229" t="str" cm="1">
        <f t="array" aca="1" ref="Q655" ca="1">IF(AND(K655&lt;&gt;"",P655&lt;&gt;"Present",U655&lt;&gt;"NO",M655="3GPPMEMBER"),IF(INDIRECT(S655)&lt;&gt;"Present","CHECK","Covered"),"")</f>
        <v/>
      </c>
      <c r="S655" s="241" t="b" cm="1">
        <f t="array" ref="S655">IF(M655="3GPPMEMBER","'Voting List'!L"&amp;MATCH(TRUE,EXACT(K655,'Voting List'!B:B),0))</f>
        <v>0</v>
      </c>
      <c r="U655" s="231" t="str">
        <f>IF(K655&lt;&gt;"",IF(ISNUMBER(FIND(K655,'Voting List'!L1)),"YES","NO"),"")</f>
        <v/>
      </c>
      <c r="X655" s="229">
        <v>0</v>
      </c>
      <c r="Y655" s="229">
        <v>10662</v>
      </c>
    </row>
    <row r="656" spans="1:25" ht="12.6" customHeight="1" x14ac:dyDescent="0.25">
      <c r="A656" s="229"/>
      <c r="B656" s="229"/>
      <c r="C656" s="229"/>
      <c r="D656" s="241"/>
      <c r="E656" s="241"/>
      <c r="F656" s="241"/>
      <c r="G656" s="241"/>
      <c r="H656" s="241"/>
      <c r="I656" s="241"/>
      <c r="J656" s="241"/>
      <c r="K656" s="229"/>
      <c r="L656" s="229"/>
      <c r="M656" s="229"/>
      <c r="N656" s="262"/>
      <c r="O656" s="262"/>
      <c r="Q656" s="229" t="str" cm="1">
        <f t="array" aca="1" ref="Q656" ca="1">IF(AND(K656&lt;&gt;"",P656&lt;&gt;"Present",U656&lt;&gt;"NO",M656="3GPPMEMBER"),IF(INDIRECT(S656)&lt;&gt;"Present","CHECK","Covered"),"")</f>
        <v/>
      </c>
      <c r="S656" s="241" t="b" cm="1">
        <f t="array" ref="S656">IF(M656="3GPPMEMBER","'Voting List'!L"&amp;MATCH(TRUE,EXACT(K656,'Voting List'!B:B),0))</f>
        <v>0</v>
      </c>
      <c r="U656" s="231" t="str">
        <f>IF(K656&lt;&gt;"",IF(ISNUMBER(FIND(K656,'Voting List'!L1)),"YES","NO"),"")</f>
        <v/>
      </c>
      <c r="X656" s="229">
        <v>0</v>
      </c>
      <c r="Y656" s="229">
        <v>10663</v>
      </c>
    </row>
    <row r="657" spans="1:25" ht="12.6" customHeight="1" x14ac:dyDescent="0.25">
      <c r="A657" s="229"/>
      <c r="B657" s="229"/>
      <c r="C657" s="229"/>
      <c r="D657" s="241"/>
      <c r="E657" s="241"/>
      <c r="F657" s="241"/>
      <c r="G657" s="241"/>
      <c r="H657" s="241"/>
      <c r="I657" s="241"/>
      <c r="J657" s="241"/>
      <c r="K657" s="229"/>
      <c r="L657" s="229"/>
      <c r="M657" s="229"/>
      <c r="N657" s="262"/>
      <c r="O657" s="262"/>
      <c r="Q657" s="229" t="str" cm="1">
        <f t="array" aca="1" ref="Q657" ca="1">IF(AND(K657&lt;&gt;"",P657&lt;&gt;"Present",U657&lt;&gt;"NO",M657="3GPPMEMBER"),IF(INDIRECT(S657)&lt;&gt;"Present","CHECK","Covered"),"")</f>
        <v/>
      </c>
      <c r="S657" s="241" t="b" cm="1">
        <f t="array" ref="S657">IF(M657="3GPPMEMBER","'Voting List'!L"&amp;MATCH(TRUE,EXACT(K657,'Voting List'!B:B),0))</f>
        <v>0</v>
      </c>
      <c r="U657" s="231" t="str">
        <f>IF(K657&lt;&gt;"",IF(ISNUMBER(FIND(K657,'Voting List'!L1)),"YES","NO"),"")</f>
        <v/>
      </c>
      <c r="X657" s="229">
        <v>0</v>
      </c>
      <c r="Y657" s="229">
        <v>10664</v>
      </c>
    </row>
    <row r="658" spans="1:25" ht="12.6" customHeight="1" x14ac:dyDescent="0.25">
      <c r="A658" s="229"/>
      <c r="B658" s="229"/>
      <c r="C658" s="229"/>
      <c r="D658" s="241"/>
      <c r="E658" s="241"/>
      <c r="F658" s="241"/>
      <c r="G658" s="241"/>
      <c r="H658" s="241"/>
      <c r="I658" s="241"/>
      <c r="J658" s="241"/>
      <c r="K658" s="229"/>
      <c r="L658" s="229"/>
      <c r="M658" s="229"/>
      <c r="N658" s="262"/>
      <c r="O658" s="262"/>
      <c r="Q658" s="229" t="str" cm="1">
        <f t="array" aca="1" ref="Q658" ca="1">IF(AND(K658&lt;&gt;"",P658&lt;&gt;"Present",U658&lt;&gt;"NO",M658="3GPPMEMBER"),IF(INDIRECT(S658)&lt;&gt;"Present","CHECK","Covered"),"")</f>
        <v/>
      </c>
      <c r="S658" s="241" t="b" cm="1">
        <f t="array" ref="S658">IF(M658="3GPPMEMBER","'Voting List'!L"&amp;MATCH(TRUE,EXACT(K658,'Voting List'!B:B),0))</f>
        <v>0</v>
      </c>
      <c r="U658" s="231" t="str">
        <f>IF(K658&lt;&gt;"",IF(ISNUMBER(FIND(K658,'Voting List'!L1)),"YES","NO"),"")</f>
        <v/>
      </c>
      <c r="X658" s="229">
        <v>0</v>
      </c>
      <c r="Y658" s="229">
        <v>10665</v>
      </c>
    </row>
    <row r="659" spans="1:25" ht="12.6" customHeight="1" x14ac:dyDescent="0.25">
      <c r="A659" s="229"/>
      <c r="B659" s="229"/>
      <c r="C659" s="229"/>
      <c r="D659" s="241"/>
      <c r="E659" s="241"/>
      <c r="F659" s="241"/>
      <c r="G659" s="241"/>
      <c r="H659" s="241"/>
      <c r="I659" s="241"/>
      <c r="J659" s="241"/>
      <c r="K659" s="229"/>
      <c r="L659" s="229"/>
      <c r="M659" s="229"/>
      <c r="N659" s="262"/>
      <c r="O659" s="262"/>
      <c r="Q659" s="229" t="str" cm="1">
        <f t="array" aca="1" ref="Q659" ca="1">IF(AND(K659&lt;&gt;"",P659&lt;&gt;"Present",U659&lt;&gt;"NO",M659="3GPPMEMBER"),IF(INDIRECT(S659)&lt;&gt;"Present","CHECK","Covered"),"")</f>
        <v/>
      </c>
      <c r="S659" s="241" t="b" cm="1">
        <f t="array" ref="S659">IF(M659="3GPPMEMBER","'Voting List'!L"&amp;MATCH(TRUE,EXACT(K659,'Voting List'!B:B),0))</f>
        <v>0</v>
      </c>
      <c r="U659" s="231" t="str">
        <f>IF(K659&lt;&gt;"",IF(ISNUMBER(FIND(K659,'Voting List'!L1)),"YES","NO"),"")</f>
        <v/>
      </c>
      <c r="X659" s="229">
        <v>0</v>
      </c>
      <c r="Y659" s="229">
        <v>10666</v>
      </c>
    </row>
    <row r="660" spans="1:25" ht="12.6" customHeight="1" x14ac:dyDescent="0.25">
      <c r="A660" s="229"/>
      <c r="B660" s="229"/>
      <c r="C660" s="229"/>
      <c r="D660" s="241"/>
      <c r="E660" s="241"/>
      <c r="F660" s="241"/>
      <c r="G660" s="241"/>
      <c r="H660" s="241"/>
      <c r="I660" s="241"/>
      <c r="J660" s="241"/>
      <c r="K660" s="229"/>
      <c r="L660" s="229"/>
      <c r="M660" s="229"/>
      <c r="N660" s="262"/>
      <c r="O660" s="262"/>
      <c r="Q660" s="229" t="str" cm="1">
        <f t="array" aca="1" ref="Q660" ca="1">IF(AND(K660&lt;&gt;"",P660&lt;&gt;"Present",U660&lt;&gt;"NO",M660="3GPPMEMBER"),IF(INDIRECT(S660)&lt;&gt;"Present","CHECK","Covered"),"")</f>
        <v/>
      </c>
      <c r="S660" s="241" t="b" cm="1">
        <f t="array" ref="S660">IF(M660="3GPPMEMBER","'Voting List'!L"&amp;MATCH(TRUE,EXACT(K660,'Voting List'!B:B),0))</f>
        <v>0</v>
      </c>
      <c r="U660" s="231" t="str">
        <f>IF(K660&lt;&gt;"",IF(ISNUMBER(FIND(K660,'Voting List'!L1)),"YES","NO"),"")</f>
        <v/>
      </c>
      <c r="X660" s="229">
        <v>0</v>
      </c>
      <c r="Y660" s="229">
        <v>10667</v>
      </c>
    </row>
    <row r="661" spans="1:25" ht="12.6" customHeight="1" x14ac:dyDescent="0.25">
      <c r="A661" s="229"/>
      <c r="B661" s="229"/>
      <c r="C661" s="229"/>
      <c r="D661" s="241"/>
      <c r="E661" s="241"/>
      <c r="F661" s="241"/>
      <c r="G661" s="241"/>
      <c r="H661" s="241"/>
      <c r="I661" s="241"/>
      <c r="J661" s="241"/>
      <c r="K661" s="229"/>
      <c r="L661" s="229"/>
      <c r="M661" s="229"/>
      <c r="N661" s="262"/>
      <c r="O661" s="262"/>
      <c r="Q661" s="229" t="str" cm="1">
        <f t="array" aca="1" ref="Q661" ca="1">IF(AND(K661&lt;&gt;"",P661&lt;&gt;"Present",U661&lt;&gt;"NO",M661="3GPPMEMBER"),IF(INDIRECT(S661)&lt;&gt;"Present","CHECK","Covered"),"")</f>
        <v/>
      </c>
      <c r="S661" s="241" t="b" cm="1">
        <f t="array" ref="S661">IF(M661="3GPPMEMBER","'Voting List'!L"&amp;MATCH(TRUE,EXACT(K661,'Voting List'!B:B),0))</f>
        <v>0</v>
      </c>
      <c r="U661" s="231" t="str">
        <f>IF(K661&lt;&gt;"",IF(ISNUMBER(FIND(K661,'Voting List'!L1)),"YES","NO"),"")</f>
        <v/>
      </c>
      <c r="X661" s="229">
        <v>0</v>
      </c>
      <c r="Y661" s="229">
        <v>10668</v>
      </c>
    </row>
    <row r="662" spans="1:25" ht="12.6" customHeight="1" x14ac:dyDescent="0.25">
      <c r="A662" s="229"/>
      <c r="B662" s="229"/>
      <c r="C662" s="229"/>
      <c r="D662" s="241"/>
      <c r="E662" s="241"/>
      <c r="F662" s="241"/>
      <c r="G662" s="241"/>
      <c r="H662" s="241"/>
      <c r="I662" s="241"/>
      <c r="J662" s="241"/>
      <c r="K662" s="229"/>
      <c r="L662" s="229"/>
      <c r="M662" s="229"/>
      <c r="N662" s="262"/>
      <c r="O662" s="262"/>
      <c r="Q662" s="229" t="str" cm="1">
        <f t="array" aca="1" ref="Q662" ca="1">IF(AND(K662&lt;&gt;"",P662&lt;&gt;"Present",U662&lt;&gt;"NO",M662="3GPPMEMBER"),IF(INDIRECT(S662)&lt;&gt;"Present","CHECK","Covered"),"")</f>
        <v/>
      </c>
      <c r="S662" s="241" t="b" cm="1">
        <f t="array" ref="S662">IF(M662="3GPPMEMBER","'Voting List'!L"&amp;MATCH(TRUE,EXACT(K662,'Voting List'!B:B),0))</f>
        <v>0</v>
      </c>
      <c r="U662" s="231" t="str">
        <f>IF(K662&lt;&gt;"",IF(ISNUMBER(FIND(K662,'Voting List'!L1)),"YES","NO"),"")</f>
        <v/>
      </c>
      <c r="X662" s="229">
        <v>0</v>
      </c>
      <c r="Y662" s="229">
        <v>10669</v>
      </c>
    </row>
    <row r="663" spans="1:25" ht="12.6" customHeight="1" x14ac:dyDescent="0.25">
      <c r="A663" s="229"/>
      <c r="B663" s="229"/>
      <c r="C663" s="229"/>
      <c r="D663" s="241"/>
      <c r="E663" s="241"/>
      <c r="F663" s="241"/>
      <c r="G663" s="241"/>
      <c r="H663" s="241"/>
      <c r="I663" s="241"/>
      <c r="J663" s="241"/>
      <c r="K663" s="229"/>
      <c r="L663" s="229"/>
      <c r="M663" s="229"/>
      <c r="N663" s="262"/>
      <c r="O663" s="262"/>
      <c r="Q663" s="229" t="str" cm="1">
        <f t="array" aca="1" ref="Q663" ca="1">IF(AND(K663&lt;&gt;"",P663&lt;&gt;"Present",U663&lt;&gt;"NO",M663="3GPPMEMBER"),IF(INDIRECT(S663)&lt;&gt;"Present","CHECK","Covered"),"")</f>
        <v/>
      </c>
      <c r="S663" s="241" t="b" cm="1">
        <f t="array" ref="S663">IF(M663="3GPPMEMBER","'Voting List'!L"&amp;MATCH(TRUE,EXACT(K663,'Voting List'!B:B),0))</f>
        <v>0</v>
      </c>
      <c r="U663" s="231" t="str">
        <f>IF(K663&lt;&gt;"",IF(ISNUMBER(FIND(K663,'Voting List'!L1)),"YES","NO"),"")</f>
        <v/>
      </c>
      <c r="X663" s="229">
        <v>0</v>
      </c>
      <c r="Y663" s="229">
        <v>10670</v>
      </c>
    </row>
    <row r="664" spans="1:25" ht="12.6" customHeight="1" x14ac:dyDescent="0.25">
      <c r="A664" s="229"/>
      <c r="B664" s="229"/>
      <c r="C664" s="229"/>
      <c r="D664" s="241"/>
      <c r="E664" s="241"/>
      <c r="F664" s="241"/>
      <c r="G664" s="241"/>
      <c r="H664" s="241"/>
      <c r="I664" s="241"/>
      <c r="J664" s="241"/>
      <c r="K664" s="229"/>
      <c r="L664" s="229"/>
      <c r="M664" s="229"/>
      <c r="N664" s="262"/>
      <c r="O664" s="262"/>
      <c r="Q664" s="229" t="str" cm="1">
        <f t="array" aca="1" ref="Q664" ca="1">IF(AND(K664&lt;&gt;"",P664&lt;&gt;"Present",U664&lt;&gt;"NO",M664="3GPPMEMBER"),IF(INDIRECT(S664)&lt;&gt;"Present","CHECK","Covered"),"")</f>
        <v/>
      </c>
      <c r="S664" s="241" t="b" cm="1">
        <f t="array" ref="S664">IF(M664="3GPPMEMBER","'Voting List'!L"&amp;MATCH(TRUE,EXACT(K664,'Voting List'!B:B),0))</f>
        <v>0</v>
      </c>
      <c r="U664" s="231" t="str">
        <f>IF(K664&lt;&gt;"",IF(ISNUMBER(FIND(K664,'Voting List'!L1)),"YES","NO"),"")</f>
        <v/>
      </c>
      <c r="X664" s="229">
        <v>0</v>
      </c>
      <c r="Y664" s="229">
        <v>10671</v>
      </c>
    </row>
    <row r="665" spans="1:25" ht="12.6" customHeight="1" x14ac:dyDescent="0.25">
      <c r="A665" s="229"/>
      <c r="B665" s="229"/>
      <c r="C665" s="229"/>
      <c r="D665" s="241"/>
      <c r="E665" s="241"/>
      <c r="F665" s="241"/>
      <c r="G665" s="241"/>
      <c r="H665" s="241"/>
      <c r="I665" s="241"/>
      <c r="J665" s="241"/>
      <c r="K665" s="229"/>
      <c r="L665" s="229"/>
      <c r="M665" s="229"/>
      <c r="N665" s="262"/>
      <c r="O665" s="262"/>
      <c r="Q665" s="229" t="str" cm="1">
        <f t="array" aca="1" ref="Q665" ca="1">IF(AND(K665&lt;&gt;"",P665&lt;&gt;"Present",U665&lt;&gt;"NO",M665="3GPPMEMBER"),IF(INDIRECT(S665)&lt;&gt;"Present","CHECK","Covered"),"")</f>
        <v/>
      </c>
      <c r="S665" s="241" t="b" cm="1">
        <f t="array" ref="S665">IF(M665="3GPPMEMBER","'Voting List'!L"&amp;MATCH(TRUE,EXACT(K665,'Voting List'!B:B),0))</f>
        <v>0</v>
      </c>
      <c r="U665" s="231" t="str">
        <f>IF(K665&lt;&gt;"",IF(ISNUMBER(FIND(K665,'Voting List'!L1)),"YES","NO"),"")</f>
        <v/>
      </c>
      <c r="X665" s="229">
        <v>0</v>
      </c>
      <c r="Y665" s="229">
        <v>10672</v>
      </c>
    </row>
    <row r="666" spans="1:25" ht="12.6" customHeight="1" x14ac:dyDescent="0.25">
      <c r="A666" s="229"/>
      <c r="B666" s="229"/>
      <c r="C666" s="229"/>
      <c r="D666" s="241"/>
      <c r="E666" s="241"/>
      <c r="F666" s="241"/>
      <c r="G666" s="241"/>
      <c r="H666" s="241"/>
      <c r="I666" s="241"/>
      <c r="J666" s="241"/>
      <c r="K666" s="229"/>
      <c r="L666" s="229"/>
      <c r="M666" s="229"/>
      <c r="N666" s="262"/>
      <c r="O666" s="262"/>
      <c r="Q666" s="229" t="str" cm="1">
        <f t="array" aca="1" ref="Q666" ca="1">IF(AND(K666&lt;&gt;"",P666&lt;&gt;"Present",U666&lt;&gt;"NO",M666="3GPPMEMBER"),IF(INDIRECT(S666)&lt;&gt;"Present","CHECK","Covered"),"")</f>
        <v/>
      </c>
      <c r="S666" s="241" t="b" cm="1">
        <f t="array" ref="S666">IF(M666="3GPPMEMBER","'Voting List'!L"&amp;MATCH(TRUE,EXACT(K666,'Voting List'!B:B),0))</f>
        <v>0</v>
      </c>
      <c r="U666" s="231" t="str">
        <f>IF(K666&lt;&gt;"",IF(ISNUMBER(FIND(K666,'Voting List'!L1)),"YES","NO"),"")</f>
        <v/>
      </c>
      <c r="X666" s="229">
        <v>0</v>
      </c>
      <c r="Y666" s="229">
        <v>10673</v>
      </c>
    </row>
    <row r="667" spans="1:25" ht="12.6" customHeight="1" x14ac:dyDescent="0.25">
      <c r="A667" s="229"/>
      <c r="B667" s="229"/>
      <c r="C667" s="229"/>
      <c r="D667" s="241"/>
      <c r="E667" s="241"/>
      <c r="F667" s="241"/>
      <c r="G667" s="241"/>
      <c r="H667" s="241"/>
      <c r="I667" s="241"/>
      <c r="J667" s="241"/>
      <c r="K667" s="229"/>
      <c r="L667" s="229"/>
      <c r="M667" s="229"/>
      <c r="N667" s="262"/>
      <c r="O667" s="262"/>
      <c r="Q667" s="229" t="str" cm="1">
        <f t="array" aca="1" ref="Q667" ca="1">IF(AND(K667&lt;&gt;"",P667&lt;&gt;"Present",U667&lt;&gt;"NO",M667="3GPPMEMBER"),IF(INDIRECT(S667)&lt;&gt;"Present","CHECK","Covered"),"")</f>
        <v/>
      </c>
      <c r="S667" s="241" t="b" cm="1">
        <f t="array" ref="S667">IF(M667="3GPPMEMBER","'Voting List'!L"&amp;MATCH(TRUE,EXACT(K667,'Voting List'!B:B),0))</f>
        <v>0</v>
      </c>
      <c r="U667" s="231" t="str">
        <f>IF(K667&lt;&gt;"",IF(ISNUMBER(FIND(K667,'Voting List'!L1)),"YES","NO"),"")</f>
        <v/>
      </c>
      <c r="X667" s="229">
        <v>0</v>
      </c>
      <c r="Y667" s="229">
        <v>10674</v>
      </c>
    </row>
    <row r="668" spans="1:25" ht="12.6" customHeight="1" x14ac:dyDescent="0.25">
      <c r="A668" s="229"/>
      <c r="B668" s="229"/>
      <c r="C668" s="229"/>
      <c r="D668" s="241"/>
      <c r="E668" s="241"/>
      <c r="F668" s="241"/>
      <c r="G668" s="241"/>
      <c r="H668" s="241"/>
      <c r="I668" s="241"/>
      <c r="J668" s="241"/>
      <c r="K668" s="229"/>
      <c r="L668" s="229"/>
      <c r="M668" s="229"/>
      <c r="N668" s="262"/>
      <c r="O668" s="262"/>
      <c r="Q668" s="229" t="str" cm="1">
        <f t="array" aca="1" ref="Q668" ca="1">IF(AND(K668&lt;&gt;"",P668&lt;&gt;"Present",U668&lt;&gt;"NO",M668="3GPPMEMBER"),IF(INDIRECT(S668)&lt;&gt;"Present","CHECK","Covered"),"")</f>
        <v/>
      </c>
      <c r="S668" s="241" t="b" cm="1">
        <f t="array" ref="S668">IF(M668="3GPPMEMBER","'Voting List'!L"&amp;MATCH(TRUE,EXACT(K668,'Voting List'!B:B),0))</f>
        <v>0</v>
      </c>
      <c r="U668" s="231" t="str">
        <f>IF(K668&lt;&gt;"",IF(ISNUMBER(FIND(K668,'Voting List'!L1)),"YES","NO"),"")</f>
        <v/>
      </c>
      <c r="X668" s="229">
        <v>0</v>
      </c>
      <c r="Y668" s="229">
        <v>10675</v>
      </c>
    </row>
    <row r="669" spans="1:25" ht="12.6" customHeight="1" x14ac:dyDescent="0.25">
      <c r="A669" s="229"/>
      <c r="B669" s="229"/>
      <c r="C669" s="229"/>
      <c r="D669" s="241"/>
      <c r="E669" s="241"/>
      <c r="F669" s="241"/>
      <c r="G669" s="241"/>
      <c r="H669" s="241"/>
      <c r="I669" s="241"/>
      <c r="J669" s="241"/>
      <c r="K669" s="229"/>
      <c r="L669" s="229"/>
      <c r="M669" s="229"/>
      <c r="N669" s="262"/>
      <c r="O669" s="262"/>
      <c r="Q669" s="229" t="str" cm="1">
        <f t="array" aca="1" ref="Q669" ca="1">IF(AND(K669&lt;&gt;"",P669&lt;&gt;"Present",U669&lt;&gt;"NO",M669="3GPPMEMBER"),IF(INDIRECT(S669)&lt;&gt;"Present","CHECK","Covered"),"")</f>
        <v/>
      </c>
      <c r="S669" s="241" t="b" cm="1">
        <f t="array" ref="S669">IF(M669="3GPPMEMBER","'Voting List'!L"&amp;MATCH(TRUE,EXACT(K669,'Voting List'!B:B),0))</f>
        <v>0</v>
      </c>
      <c r="U669" s="231" t="str">
        <f>IF(K669&lt;&gt;"",IF(ISNUMBER(FIND(K669,'Voting List'!L1)),"YES","NO"),"")</f>
        <v/>
      </c>
      <c r="X669" s="229">
        <v>0</v>
      </c>
      <c r="Y669" s="229">
        <v>10676</v>
      </c>
    </row>
    <row r="670" spans="1:25" ht="12.6" customHeight="1" x14ac:dyDescent="0.25">
      <c r="A670" s="229"/>
      <c r="B670" s="229"/>
      <c r="C670" s="229"/>
      <c r="D670" s="241"/>
      <c r="E670" s="241"/>
      <c r="F670" s="241"/>
      <c r="G670" s="241"/>
      <c r="H670" s="241"/>
      <c r="I670" s="241"/>
      <c r="J670" s="241"/>
      <c r="K670" s="229"/>
      <c r="L670" s="229"/>
      <c r="M670" s="229"/>
      <c r="N670" s="262"/>
      <c r="O670" s="262"/>
      <c r="Q670" s="229" t="str" cm="1">
        <f t="array" aca="1" ref="Q670" ca="1">IF(AND(K670&lt;&gt;"",P670&lt;&gt;"Present",U670&lt;&gt;"NO",M670="3GPPMEMBER"),IF(INDIRECT(S670)&lt;&gt;"Present","CHECK","Covered"),"")</f>
        <v/>
      </c>
      <c r="S670" s="241" t="b" cm="1">
        <f t="array" ref="S670">IF(M670="3GPPMEMBER","'Voting List'!L"&amp;MATCH(TRUE,EXACT(K670,'Voting List'!B:B),0))</f>
        <v>0</v>
      </c>
      <c r="U670" s="231" t="str">
        <f>IF(K670&lt;&gt;"",IF(ISNUMBER(FIND(K670,'Voting List'!L1)),"YES","NO"),"")</f>
        <v/>
      </c>
      <c r="X670" s="229">
        <v>0</v>
      </c>
      <c r="Y670" s="229">
        <v>10677</v>
      </c>
    </row>
    <row r="671" spans="1:25" ht="12.6" customHeight="1" x14ac:dyDescent="0.25">
      <c r="A671" s="229"/>
      <c r="B671" s="229"/>
      <c r="C671" s="229"/>
      <c r="D671" s="241"/>
      <c r="E671" s="241"/>
      <c r="F671" s="241"/>
      <c r="G671" s="241"/>
      <c r="H671" s="241"/>
      <c r="I671" s="241"/>
      <c r="J671" s="241"/>
      <c r="K671" s="229"/>
      <c r="L671" s="229"/>
      <c r="M671" s="229"/>
      <c r="N671" s="262"/>
      <c r="O671" s="262"/>
      <c r="Q671" s="229" t="str" cm="1">
        <f t="array" aca="1" ref="Q671" ca="1">IF(AND(K671&lt;&gt;"",P671&lt;&gt;"Present",U671&lt;&gt;"NO",M671="3GPPMEMBER"),IF(INDIRECT(S671)&lt;&gt;"Present","CHECK","Covered"),"")</f>
        <v/>
      </c>
      <c r="S671" s="241" t="b" cm="1">
        <f t="array" ref="S671">IF(M671="3GPPMEMBER","'Voting List'!L"&amp;MATCH(TRUE,EXACT(K671,'Voting List'!B:B),0))</f>
        <v>0</v>
      </c>
      <c r="U671" s="231" t="str">
        <f>IF(K671&lt;&gt;"",IF(ISNUMBER(FIND(K671,'Voting List'!L1)),"YES","NO"),"")</f>
        <v/>
      </c>
      <c r="X671" s="229">
        <v>0</v>
      </c>
      <c r="Y671" s="229">
        <v>10678</v>
      </c>
    </row>
    <row r="672" spans="1:25" ht="12.6" customHeight="1" x14ac:dyDescent="0.25">
      <c r="A672" s="229"/>
      <c r="B672" s="229"/>
      <c r="C672" s="229"/>
      <c r="D672" s="241"/>
      <c r="E672" s="241"/>
      <c r="F672" s="241"/>
      <c r="G672" s="241"/>
      <c r="H672" s="241"/>
      <c r="I672" s="241"/>
      <c r="J672" s="241"/>
      <c r="K672" s="229"/>
      <c r="L672" s="229"/>
      <c r="M672" s="229"/>
      <c r="N672" s="262"/>
      <c r="O672" s="262"/>
      <c r="Q672" s="229" t="str" cm="1">
        <f t="array" aca="1" ref="Q672" ca="1">IF(AND(K672&lt;&gt;"",P672&lt;&gt;"Present",U672&lt;&gt;"NO",M672="3GPPMEMBER"),IF(INDIRECT(S672)&lt;&gt;"Present","CHECK","Covered"),"")</f>
        <v/>
      </c>
      <c r="S672" s="241" t="b" cm="1">
        <f t="array" ref="S672">IF(M672="3GPPMEMBER","'Voting List'!L"&amp;MATCH(TRUE,EXACT(K672,'Voting List'!B:B),0))</f>
        <v>0</v>
      </c>
      <c r="U672" s="231" t="str">
        <f>IF(K672&lt;&gt;"",IF(ISNUMBER(FIND(K672,'Voting List'!L1)),"YES","NO"),"")</f>
        <v/>
      </c>
      <c r="X672" s="229">
        <v>0</v>
      </c>
      <c r="Y672" s="229">
        <v>10679</v>
      </c>
    </row>
    <row r="673" spans="1:25" ht="12.6" customHeight="1" x14ac:dyDescent="0.25">
      <c r="A673" s="229"/>
      <c r="B673" s="229"/>
      <c r="C673" s="229"/>
      <c r="D673" s="241"/>
      <c r="E673" s="241"/>
      <c r="F673" s="241"/>
      <c r="G673" s="241"/>
      <c r="H673" s="241"/>
      <c r="I673" s="241"/>
      <c r="J673" s="241"/>
      <c r="K673" s="229"/>
      <c r="L673" s="229"/>
      <c r="M673" s="229"/>
      <c r="N673" s="262"/>
      <c r="O673" s="262"/>
      <c r="Q673" s="229" t="str" cm="1">
        <f t="array" aca="1" ref="Q673" ca="1">IF(AND(K673&lt;&gt;"",P673&lt;&gt;"Present",U673&lt;&gt;"NO",M673="3GPPMEMBER"),IF(INDIRECT(S673)&lt;&gt;"Present","CHECK","Covered"),"")</f>
        <v/>
      </c>
      <c r="S673" s="241" t="b" cm="1">
        <f t="array" ref="S673">IF(M673="3GPPMEMBER","'Voting List'!L"&amp;MATCH(TRUE,EXACT(K673,'Voting List'!B:B),0))</f>
        <v>0</v>
      </c>
      <c r="U673" s="231" t="str">
        <f>IF(K673&lt;&gt;"",IF(ISNUMBER(FIND(K673,'Voting List'!L1)),"YES","NO"),"")</f>
        <v/>
      </c>
      <c r="X673" s="229">
        <v>0</v>
      </c>
      <c r="Y673" s="229">
        <v>10680</v>
      </c>
    </row>
    <row r="674" spans="1:25" ht="12.6" customHeight="1" x14ac:dyDescent="0.25">
      <c r="A674" s="229"/>
      <c r="B674" s="229"/>
      <c r="C674" s="229"/>
      <c r="D674" s="241"/>
      <c r="E674" s="241"/>
      <c r="F674" s="241"/>
      <c r="G674" s="241"/>
      <c r="H674" s="241"/>
      <c r="I674" s="241"/>
      <c r="J674" s="241"/>
      <c r="K674" s="229"/>
      <c r="L674" s="229"/>
      <c r="M674" s="229"/>
      <c r="N674" s="262"/>
      <c r="O674" s="262"/>
      <c r="Q674" s="229" t="str" cm="1">
        <f t="array" aca="1" ref="Q674" ca="1">IF(AND(K674&lt;&gt;"",P674&lt;&gt;"Present",U674&lt;&gt;"NO",M674="3GPPMEMBER"),IF(INDIRECT(S674)&lt;&gt;"Present","CHECK","Covered"),"")</f>
        <v/>
      </c>
      <c r="S674" s="241" t="b" cm="1">
        <f t="array" ref="S674">IF(M674="3GPPMEMBER","'Voting List'!L"&amp;MATCH(TRUE,EXACT(K674,'Voting List'!B:B),0))</f>
        <v>0</v>
      </c>
      <c r="U674" s="231" t="str">
        <f>IF(K674&lt;&gt;"",IF(ISNUMBER(FIND(K674,'Voting List'!L1)),"YES","NO"),"")</f>
        <v/>
      </c>
      <c r="X674" s="229">
        <v>0</v>
      </c>
      <c r="Y674" s="229">
        <v>10681</v>
      </c>
    </row>
    <row r="675" spans="1:25" ht="12.6" customHeight="1" x14ac:dyDescent="0.25">
      <c r="A675" s="229"/>
      <c r="B675" s="229"/>
      <c r="C675" s="229"/>
      <c r="D675" s="241"/>
      <c r="E675" s="241"/>
      <c r="F675" s="241"/>
      <c r="G675" s="241"/>
      <c r="H675" s="241"/>
      <c r="I675" s="241"/>
      <c r="J675" s="241"/>
      <c r="K675" s="229"/>
      <c r="L675" s="229"/>
      <c r="M675" s="229"/>
      <c r="N675" s="262"/>
      <c r="O675" s="262"/>
      <c r="Q675" s="229" t="str" cm="1">
        <f t="array" aca="1" ref="Q675" ca="1">IF(AND(K675&lt;&gt;"",P675&lt;&gt;"Present",U675&lt;&gt;"NO",M675="3GPPMEMBER"),IF(INDIRECT(S675)&lt;&gt;"Present","CHECK","Covered"),"")</f>
        <v/>
      </c>
      <c r="S675" s="241" t="b" cm="1">
        <f t="array" ref="S675">IF(M675="3GPPMEMBER","'Voting List'!L"&amp;MATCH(TRUE,EXACT(K675,'Voting List'!B:B),0))</f>
        <v>0</v>
      </c>
      <c r="U675" s="231" t="str">
        <f>IF(K675&lt;&gt;"",IF(ISNUMBER(FIND(K675,'Voting List'!L1)),"YES","NO"),"")</f>
        <v/>
      </c>
      <c r="X675" s="229">
        <v>0</v>
      </c>
      <c r="Y675" s="229">
        <v>10682</v>
      </c>
    </row>
    <row r="676" spans="1:25" ht="12.6" customHeight="1" x14ac:dyDescent="0.25">
      <c r="A676" s="229"/>
      <c r="B676" s="229"/>
      <c r="C676" s="229"/>
      <c r="D676" s="241"/>
      <c r="E676" s="241"/>
      <c r="F676" s="241"/>
      <c r="G676" s="241"/>
      <c r="H676" s="241"/>
      <c r="I676" s="241"/>
      <c r="J676" s="241"/>
      <c r="K676" s="229"/>
      <c r="L676" s="229"/>
      <c r="M676" s="229"/>
      <c r="N676" s="262"/>
      <c r="O676" s="262"/>
      <c r="Q676" s="229" t="str" cm="1">
        <f t="array" aca="1" ref="Q676" ca="1">IF(AND(K676&lt;&gt;"",P676&lt;&gt;"Present",U676&lt;&gt;"NO",M676="3GPPMEMBER"),IF(INDIRECT(S676)&lt;&gt;"Present","CHECK","Covered"),"")</f>
        <v/>
      </c>
      <c r="S676" s="241" t="b" cm="1">
        <f t="array" ref="S676">IF(M676="3GPPMEMBER","'Voting List'!L"&amp;MATCH(TRUE,EXACT(K676,'Voting List'!B:B),0))</f>
        <v>0</v>
      </c>
      <c r="U676" s="231" t="str">
        <f>IF(K676&lt;&gt;"",IF(ISNUMBER(FIND(K676,'Voting List'!L1)),"YES","NO"),"")</f>
        <v/>
      </c>
      <c r="X676" s="229">
        <v>0</v>
      </c>
      <c r="Y676" s="229">
        <v>10683</v>
      </c>
    </row>
    <row r="677" spans="1:25" ht="12.6" customHeight="1" x14ac:dyDescent="0.25">
      <c r="A677" s="229"/>
      <c r="B677" s="229"/>
      <c r="C677" s="229"/>
      <c r="D677" s="241"/>
      <c r="E677" s="241"/>
      <c r="F677" s="241"/>
      <c r="G677" s="241"/>
      <c r="H677" s="241"/>
      <c r="I677" s="241"/>
      <c r="J677" s="241"/>
      <c r="K677" s="229"/>
      <c r="L677" s="229"/>
      <c r="M677" s="229"/>
      <c r="N677" s="262"/>
      <c r="O677" s="262"/>
      <c r="Q677" s="229" t="str" cm="1">
        <f t="array" aca="1" ref="Q677" ca="1">IF(AND(K677&lt;&gt;"",P677&lt;&gt;"Present",U677&lt;&gt;"NO",M677="3GPPMEMBER"),IF(INDIRECT(S677)&lt;&gt;"Present","CHECK","Covered"),"")</f>
        <v/>
      </c>
      <c r="S677" s="241" t="b" cm="1">
        <f t="array" ref="S677">IF(M677="3GPPMEMBER","'Voting List'!L"&amp;MATCH(TRUE,EXACT(K677,'Voting List'!B:B),0))</f>
        <v>0</v>
      </c>
      <c r="U677" s="231" t="str">
        <f>IF(K677&lt;&gt;"",IF(ISNUMBER(FIND(K677,'Voting List'!L1)),"YES","NO"),"")</f>
        <v/>
      </c>
      <c r="X677" s="229">
        <v>0</v>
      </c>
      <c r="Y677" s="229">
        <v>10684</v>
      </c>
    </row>
    <row r="678" spans="1:25" ht="12.6" customHeight="1" x14ac:dyDescent="0.25">
      <c r="A678" s="229"/>
      <c r="B678" s="229"/>
      <c r="C678" s="229"/>
      <c r="D678" s="241"/>
      <c r="E678" s="241"/>
      <c r="F678" s="241"/>
      <c r="G678" s="241"/>
      <c r="H678" s="241"/>
      <c r="I678" s="241"/>
      <c r="J678" s="241"/>
      <c r="K678" s="229"/>
      <c r="L678" s="229"/>
      <c r="M678" s="229"/>
      <c r="N678" s="262"/>
      <c r="O678" s="262"/>
      <c r="Q678" s="229" t="str" cm="1">
        <f t="array" aca="1" ref="Q678" ca="1">IF(AND(K678&lt;&gt;"",P678&lt;&gt;"Present",U678&lt;&gt;"NO",M678="3GPPMEMBER"),IF(INDIRECT(S678)&lt;&gt;"Present","CHECK","Covered"),"")</f>
        <v/>
      </c>
      <c r="S678" s="241" t="b" cm="1">
        <f t="array" ref="S678">IF(M678="3GPPMEMBER","'Voting List'!L"&amp;MATCH(TRUE,EXACT(K678,'Voting List'!B:B),0))</f>
        <v>0</v>
      </c>
      <c r="U678" s="231" t="str">
        <f>IF(K678&lt;&gt;"",IF(ISNUMBER(FIND(K678,'Voting List'!L1)),"YES","NO"),"")</f>
        <v/>
      </c>
      <c r="X678" s="229">
        <v>0</v>
      </c>
      <c r="Y678" s="229">
        <v>10685</v>
      </c>
    </row>
    <row r="679" spans="1:25" ht="12.6" customHeight="1" x14ac:dyDescent="0.25">
      <c r="A679" s="229"/>
      <c r="B679" s="229"/>
      <c r="C679" s="229"/>
      <c r="D679" s="241"/>
      <c r="E679" s="241"/>
      <c r="F679" s="241"/>
      <c r="G679" s="241"/>
      <c r="H679" s="241"/>
      <c r="I679" s="241"/>
      <c r="J679" s="241"/>
      <c r="K679" s="229"/>
      <c r="L679" s="229"/>
      <c r="M679" s="229"/>
      <c r="N679" s="262"/>
      <c r="O679" s="262"/>
      <c r="Q679" s="229" t="str" cm="1">
        <f t="array" aca="1" ref="Q679" ca="1">IF(AND(K679&lt;&gt;"",P679&lt;&gt;"Present",U679&lt;&gt;"NO",M679="3GPPMEMBER"),IF(INDIRECT(S679)&lt;&gt;"Present","CHECK","Covered"),"")</f>
        <v/>
      </c>
      <c r="S679" s="241" t="b" cm="1">
        <f t="array" ref="S679">IF(M679="3GPPMEMBER","'Voting List'!L"&amp;MATCH(TRUE,EXACT(K679,'Voting List'!B:B),0))</f>
        <v>0</v>
      </c>
      <c r="U679" s="231" t="str">
        <f>IF(K679&lt;&gt;"",IF(ISNUMBER(FIND(K679,'Voting List'!L1)),"YES","NO"),"")</f>
        <v/>
      </c>
      <c r="X679" s="229">
        <v>0</v>
      </c>
      <c r="Y679" s="229">
        <v>10686</v>
      </c>
    </row>
    <row r="680" spans="1:25" ht="12.6" customHeight="1" x14ac:dyDescent="0.25">
      <c r="A680" s="229"/>
      <c r="B680" s="229"/>
      <c r="C680" s="229"/>
      <c r="D680" s="241"/>
      <c r="E680" s="241"/>
      <c r="F680" s="241"/>
      <c r="G680" s="241"/>
      <c r="H680" s="241"/>
      <c r="I680" s="241"/>
      <c r="J680" s="241"/>
      <c r="K680" s="229"/>
      <c r="L680" s="229"/>
      <c r="M680" s="229"/>
      <c r="N680" s="262"/>
      <c r="O680" s="262"/>
      <c r="Q680" s="229" t="str" cm="1">
        <f t="array" aca="1" ref="Q680" ca="1">IF(AND(K680&lt;&gt;"",P680&lt;&gt;"Present",U680&lt;&gt;"NO",M680="3GPPMEMBER"),IF(INDIRECT(S680)&lt;&gt;"Present","CHECK","Covered"),"")</f>
        <v/>
      </c>
      <c r="S680" s="241" t="b" cm="1">
        <f t="array" ref="S680">IF(M680="3GPPMEMBER","'Voting List'!L"&amp;MATCH(TRUE,EXACT(K680,'Voting List'!B:B),0))</f>
        <v>0</v>
      </c>
      <c r="U680" s="231" t="str">
        <f>IF(K680&lt;&gt;"",IF(ISNUMBER(FIND(K680,'Voting List'!L1)),"YES","NO"),"")</f>
        <v/>
      </c>
      <c r="X680" s="229">
        <v>0</v>
      </c>
      <c r="Y680" s="229">
        <v>10687</v>
      </c>
    </row>
    <row r="681" spans="1:25" ht="12.6" customHeight="1" x14ac:dyDescent="0.25">
      <c r="A681" s="229"/>
      <c r="B681" s="229"/>
      <c r="C681" s="229"/>
      <c r="D681" s="241"/>
      <c r="E681" s="241"/>
      <c r="F681" s="241"/>
      <c r="G681" s="241"/>
      <c r="H681" s="241"/>
      <c r="I681" s="241"/>
      <c r="J681" s="241"/>
      <c r="K681" s="229"/>
      <c r="L681" s="229"/>
      <c r="M681" s="229"/>
      <c r="N681" s="262"/>
      <c r="O681" s="262"/>
      <c r="Q681" s="229" t="str" cm="1">
        <f t="array" aca="1" ref="Q681" ca="1">IF(AND(K681&lt;&gt;"",P681&lt;&gt;"Present",U681&lt;&gt;"NO",M681="3GPPMEMBER"),IF(INDIRECT(S681)&lt;&gt;"Present","CHECK","Covered"),"")</f>
        <v/>
      </c>
      <c r="S681" s="241" t="b" cm="1">
        <f t="array" ref="S681">IF(M681="3GPPMEMBER","'Voting List'!L"&amp;MATCH(TRUE,EXACT(K681,'Voting List'!B:B),0))</f>
        <v>0</v>
      </c>
      <c r="U681" s="231" t="str">
        <f>IF(K681&lt;&gt;"",IF(ISNUMBER(FIND(K681,'Voting List'!L1)),"YES","NO"),"")</f>
        <v/>
      </c>
      <c r="X681" s="229">
        <v>0</v>
      </c>
      <c r="Y681" s="229">
        <v>10688</v>
      </c>
    </row>
    <row r="682" spans="1:25" ht="12.6" customHeight="1" x14ac:dyDescent="0.25">
      <c r="A682" s="229"/>
      <c r="B682" s="229"/>
      <c r="C682" s="229"/>
      <c r="D682" s="241"/>
      <c r="E682" s="241"/>
      <c r="F682" s="241"/>
      <c r="G682" s="241"/>
      <c r="H682" s="241"/>
      <c r="I682" s="241"/>
      <c r="J682" s="241"/>
      <c r="K682" s="229"/>
      <c r="L682" s="229"/>
      <c r="M682" s="229"/>
      <c r="N682" s="262"/>
      <c r="O682" s="262"/>
      <c r="Q682" s="229" t="str" cm="1">
        <f t="array" aca="1" ref="Q682" ca="1">IF(AND(K682&lt;&gt;"",P682&lt;&gt;"Present",U682&lt;&gt;"NO",M682="3GPPMEMBER"),IF(INDIRECT(S682)&lt;&gt;"Present","CHECK","Covered"),"")</f>
        <v/>
      </c>
      <c r="S682" s="241" t="b" cm="1">
        <f t="array" ref="S682">IF(M682="3GPPMEMBER","'Voting List'!L"&amp;MATCH(TRUE,EXACT(K682,'Voting List'!B:B),0))</f>
        <v>0</v>
      </c>
      <c r="U682" s="231" t="str">
        <f>IF(K682&lt;&gt;"",IF(ISNUMBER(FIND(K682,'Voting List'!L1)),"YES","NO"),"")</f>
        <v/>
      </c>
      <c r="X682" s="229">
        <v>0</v>
      </c>
      <c r="Y682" s="229">
        <v>10689</v>
      </c>
    </row>
    <row r="683" spans="1:25" ht="12.6" customHeight="1" x14ac:dyDescent="0.25">
      <c r="A683" s="229"/>
      <c r="B683" s="229"/>
      <c r="C683" s="229"/>
      <c r="D683" s="241"/>
      <c r="E683" s="241"/>
      <c r="F683" s="241"/>
      <c r="G683" s="241"/>
      <c r="H683" s="241"/>
      <c r="I683" s="241"/>
      <c r="J683" s="241"/>
      <c r="K683" s="229"/>
      <c r="L683" s="229"/>
      <c r="M683" s="229"/>
      <c r="N683" s="262"/>
      <c r="O683" s="262"/>
      <c r="Q683" s="229" t="str" cm="1">
        <f t="array" aca="1" ref="Q683" ca="1">IF(AND(K683&lt;&gt;"",P683&lt;&gt;"Present",U683&lt;&gt;"NO",M683="3GPPMEMBER"),IF(INDIRECT(S683)&lt;&gt;"Present","CHECK","Covered"),"")</f>
        <v/>
      </c>
      <c r="S683" s="241" t="b" cm="1">
        <f t="array" ref="S683">IF(M683="3GPPMEMBER","'Voting List'!L"&amp;MATCH(TRUE,EXACT(K683,'Voting List'!B:B),0))</f>
        <v>0</v>
      </c>
      <c r="U683" s="231" t="str">
        <f>IF(K683&lt;&gt;"",IF(ISNUMBER(FIND(K683,'Voting List'!L1)),"YES","NO"),"")</f>
        <v/>
      </c>
      <c r="X683" s="229">
        <v>0</v>
      </c>
      <c r="Y683" s="229">
        <v>10690</v>
      </c>
    </row>
    <row r="684" spans="1:25" ht="12.6" customHeight="1" x14ac:dyDescent="0.25">
      <c r="A684" s="229"/>
      <c r="B684" s="229"/>
      <c r="C684" s="229"/>
      <c r="D684" s="241"/>
      <c r="E684" s="241"/>
      <c r="F684" s="241"/>
      <c r="G684" s="241"/>
      <c r="H684" s="241"/>
      <c r="I684" s="241"/>
      <c r="J684" s="241"/>
      <c r="K684" s="229"/>
      <c r="L684" s="229"/>
      <c r="M684" s="229"/>
      <c r="N684" s="262"/>
      <c r="O684" s="262"/>
      <c r="Q684" s="229" t="str" cm="1">
        <f t="array" aca="1" ref="Q684" ca="1">IF(AND(K684&lt;&gt;"",P684&lt;&gt;"Present",U684&lt;&gt;"NO",M684="3GPPMEMBER"),IF(INDIRECT(S684)&lt;&gt;"Present","CHECK","Covered"),"")</f>
        <v/>
      </c>
      <c r="S684" s="241" t="b" cm="1">
        <f t="array" ref="S684">IF(M684="3GPPMEMBER","'Voting List'!L"&amp;MATCH(TRUE,EXACT(K684,'Voting List'!B:B),0))</f>
        <v>0</v>
      </c>
      <c r="U684" s="231" t="str">
        <f>IF(K684&lt;&gt;"",IF(ISNUMBER(FIND(K684,'Voting List'!L1)),"YES","NO"),"")</f>
        <v/>
      </c>
      <c r="X684" s="229">
        <v>0</v>
      </c>
      <c r="Y684" s="229">
        <v>10691</v>
      </c>
    </row>
    <row r="685" spans="1:25" ht="12.6" customHeight="1" x14ac:dyDescent="0.25">
      <c r="A685" s="229"/>
      <c r="B685" s="229"/>
      <c r="C685" s="229"/>
      <c r="D685" s="241"/>
      <c r="E685" s="241"/>
      <c r="F685" s="241"/>
      <c r="G685" s="241"/>
      <c r="H685" s="241"/>
      <c r="I685" s="241"/>
      <c r="J685" s="241"/>
      <c r="K685" s="229"/>
      <c r="L685" s="229"/>
      <c r="M685" s="229"/>
      <c r="N685" s="262"/>
      <c r="O685" s="262"/>
      <c r="Q685" s="229" t="str" cm="1">
        <f t="array" aca="1" ref="Q685" ca="1">IF(AND(K685&lt;&gt;"",P685&lt;&gt;"Present",U685&lt;&gt;"NO",M685="3GPPMEMBER"),IF(INDIRECT(S685)&lt;&gt;"Present","CHECK","Covered"),"")</f>
        <v/>
      </c>
      <c r="S685" s="241" t="b" cm="1">
        <f t="array" ref="S685">IF(M685="3GPPMEMBER","'Voting List'!L"&amp;MATCH(TRUE,EXACT(K685,'Voting List'!B:B),0))</f>
        <v>0</v>
      </c>
      <c r="U685" s="231" t="str">
        <f>IF(K685&lt;&gt;"",IF(ISNUMBER(FIND(K685,'Voting List'!L1)),"YES","NO"),"")</f>
        <v/>
      </c>
      <c r="X685" s="229">
        <v>0</v>
      </c>
      <c r="Y685" s="229">
        <v>10692</v>
      </c>
    </row>
    <row r="686" spans="1:25" ht="12.6" customHeight="1" x14ac:dyDescent="0.25">
      <c r="A686" s="229"/>
      <c r="B686" s="229"/>
      <c r="C686" s="229"/>
      <c r="D686" s="241"/>
      <c r="E686" s="241"/>
      <c r="F686" s="241"/>
      <c r="G686" s="241"/>
      <c r="H686" s="241"/>
      <c r="I686" s="241"/>
      <c r="J686" s="241"/>
      <c r="K686" s="229"/>
      <c r="L686" s="229"/>
      <c r="M686" s="229"/>
      <c r="N686" s="262"/>
      <c r="O686" s="262"/>
      <c r="Q686" s="229" t="str" cm="1">
        <f t="array" aca="1" ref="Q686" ca="1">IF(AND(K686&lt;&gt;"",P686&lt;&gt;"Present",U686&lt;&gt;"NO",M686="3GPPMEMBER"),IF(INDIRECT(S686)&lt;&gt;"Present","CHECK","Covered"),"")</f>
        <v/>
      </c>
      <c r="S686" s="241" t="b" cm="1">
        <f t="array" ref="S686">IF(M686="3GPPMEMBER","'Voting List'!L"&amp;MATCH(TRUE,EXACT(K686,'Voting List'!B:B),0))</f>
        <v>0</v>
      </c>
      <c r="U686" s="231" t="str">
        <f>IF(K686&lt;&gt;"",IF(ISNUMBER(FIND(K686,'Voting List'!L1)),"YES","NO"),"")</f>
        <v/>
      </c>
      <c r="X686" s="229">
        <v>0</v>
      </c>
      <c r="Y686" s="229">
        <v>10693</v>
      </c>
    </row>
    <row r="687" spans="1:25" ht="12.6" customHeight="1" x14ac:dyDescent="0.25">
      <c r="A687" s="229"/>
      <c r="B687" s="229"/>
      <c r="C687" s="229"/>
      <c r="D687" s="241"/>
      <c r="E687" s="241"/>
      <c r="F687" s="241"/>
      <c r="G687" s="241"/>
      <c r="H687" s="241"/>
      <c r="I687" s="241"/>
      <c r="J687" s="241"/>
      <c r="K687" s="229"/>
      <c r="L687" s="229"/>
      <c r="M687" s="229"/>
      <c r="N687" s="262"/>
      <c r="O687" s="262"/>
      <c r="Q687" s="229" t="str" cm="1">
        <f t="array" aca="1" ref="Q687" ca="1">IF(AND(K687&lt;&gt;"",P687&lt;&gt;"Present",U687&lt;&gt;"NO",M687="3GPPMEMBER"),IF(INDIRECT(S687)&lt;&gt;"Present","CHECK","Covered"),"")</f>
        <v/>
      </c>
      <c r="S687" s="241" t="b" cm="1">
        <f t="array" ref="S687">IF(M687="3GPPMEMBER","'Voting List'!L"&amp;MATCH(TRUE,EXACT(K687,'Voting List'!B:B),0))</f>
        <v>0</v>
      </c>
      <c r="U687" s="231" t="str">
        <f>IF(K687&lt;&gt;"",IF(ISNUMBER(FIND(K687,'Voting List'!L1)),"YES","NO"),"")</f>
        <v/>
      </c>
      <c r="X687" s="229">
        <v>0</v>
      </c>
      <c r="Y687" s="229">
        <v>10694</v>
      </c>
    </row>
    <row r="688" spans="1:25" ht="12.6" customHeight="1" x14ac:dyDescent="0.25">
      <c r="A688" s="229"/>
      <c r="B688" s="229"/>
      <c r="C688" s="229"/>
      <c r="D688" s="241"/>
      <c r="E688" s="241"/>
      <c r="F688" s="241"/>
      <c r="G688" s="241"/>
      <c r="H688" s="241"/>
      <c r="I688" s="241"/>
      <c r="J688" s="241"/>
      <c r="K688" s="229"/>
      <c r="L688" s="229"/>
      <c r="M688" s="229"/>
      <c r="N688" s="262"/>
      <c r="O688" s="262"/>
      <c r="Q688" s="229" t="str" cm="1">
        <f t="array" aca="1" ref="Q688" ca="1">IF(AND(K688&lt;&gt;"",P688&lt;&gt;"Present",U688&lt;&gt;"NO",M688="3GPPMEMBER"),IF(INDIRECT(S688)&lt;&gt;"Present","CHECK","Covered"),"")</f>
        <v/>
      </c>
      <c r="S688" s="241" t="b" cm="1">
        <f t="array" ref="S688">IF(M688="3GPPMEMBER","'Voting List'!L"&amp;MATCH(TRUE,EXACT(K688,'Voting List'!B:B),0))</f>
        <v>0</v>
      </c>
      <c r="U688" s="231" t="str">
        <f>IF(K688&lt;&gt;"",IF(ISNUMBER(FIND(K688,'Voting List'!L1)),"YES","NO"),"")</f>
        <v/>
      </c>
      <c r="X688" s="229">
        <v>0</v>
      </c>
      <c r="Y688" s="229">
        <v>10695</v>
      </c>
    </row>
    <row r="689" spans="1:25" ht="12.6" customHeight="1" x14ac:dyDescent="0.25">
      <c r="A689" s="229"/>
      <c r="B689" s="229"/>
      <c r="C689" s="229"/>
      <c r="D689" s="241"/>
      <c r="E689" s="241"/>
      <c r="F689" s="241"/>
      <c r="G689" s="241"/>
      <c r="H689" s="241"/>
      <c r="I689" s="241"/>
      <c r="J689" s="241"/>
      <c r="K689" s="229"/>
      <c r="L689" s="229"/>
      <c r="M689" s="229"/>
      <c r="N689" s="262"/>
      <c r="O689" s="262"/>
      <c r="Q689" s="229" t="str" cm="1">
        <f t="array" aca="1" ref="Q689" ca="1">IF(AND(K689&lt;&gt;"",P689&lt;&gt;"Present",U689&lt;&gt;"NO",M689="3GPPMEMBER"),IF(INDIRECT(S689)&lt;&gt;"Present","CHECK","Covered"),"")</f>
        <v/>
      </c>
      <c r="S689" s="241" t="b" cm="1">
        <f t="array" ref="S689">IF(M689="3GPPMEMBER","'Voting List'!L"&amp;MATCH(TRUE,EXACT(K689,'Voting List'!B:B),0))</f>
        <v>0</v>
      </c>
      <c r="U689" s="231" t="str">
        <f>IF(K689&lt;&gt;"",IF(ISNUMBER(FIND(K689,'Voting List'!L1)),"YES","NO"),"")</f>
        <v/>
      </c>
      <c r="X689" s="229">
        <v>0</v>
      </c>
      <c r="Y689" s="229">
        <v>10696</v>
      </c>
    </row>
    <row r="690" spans="1:25" ht="12.6" customHeight="1" x14ac:dyDescent="0.25">
      <c r="A690" s="229"/>
      <c r="B690" s="229"/>
      <c r="C690" s="229"/>
      <c r="D690" s="241"/>
      <c r="E690" s="241"/>
      <c r="F690" s="241"/>
      <c r="G690" s="241"/>
      <c r="H690" s="241"/>
      <c r="I690" s="241"/>
      <c r="J690" s="241"/>
      <c r="K690" s="229"/>
      <c r="L690" s="229"/>
      <c r="M690" s="229"/>
      <c r="N690" s="262"/>
      <c r="O690" s="262"/>
      <c r="Q690" s="229" t="str" cm="1">
        <f t="array" aca="1" ref="Q690" ca="1">IF(AND(K690&lt;&gt;"",P690&lt;&gt;"Present",U690&lt;&gt;"NO",M690="3GPPMEMBER"),IF(INDIRECT(S690)&lt;&gt;"Present","CHECK","Covered"),"")</f>
        <v/>
      </c>
      <c r="S690" s="241" t="b" cm="1">
        <f t="array" ref="S690">IF(M690="3GPPMEMBER","'Voting List'!L"&amp;MATCH(TRUE,EXACT(K690,'Voting List'!B:B),0))</f>
        <v>0</v>
      </c>
      <c r="U690" s="231" t="str">
        <f>IF(K690&lt;&gt;"",IF(ISNUMBER(FIND(K690,'Voting List'!L1)),"YES","NO"),"")</f>
        <v/>
      </c>
      <c r="X690" s="229">
        <v>0</v>
      </c>
      <c r="Y690" s="229">
        <v>10697</v>
      </c>
    </row>
    <row r="691" spans="1:25" ht="12.6" customHeight="1" x14ac:dyDescent="0.25">
      <c r="A691" s="229"/>
      <c r="B691" s="229"/>
      <c r="C691" s="229"/>
      <c r="D691" s="241"/>
      <c r="E691" s="241"/>
      <c r="F691" s="241"/>
      <c r="G691" s="241"/>
      <c r="H691" s="241"/>
      <c r="I691" s="241"/>
      <c r="J691" s="241"/>
      <c r="K691" s="229"/>
      <c r="L691" s="229"/>
      <c r="M691" s="229"/>
      <c r="N691" s="262"/>
      <c r="O691" s="262"/>
      <c r="Q691" s="229" t="str" cm="1">
        <f t="array" aca="1" ref="Q691" ca="1">IF(AND(K691&lt;&gt;"",P691&lt;&gt;"Present",U691&lt;&gt;"NO",M691="3GPPMEMBER"),IF(INDIRECT(S691)&lt;&gt;"Present","CHECK","Covered"),"")</f>
        <v/>
      </c>
      <c r="S691" s="241" t="b" cm="1">
        <f t="array" ref="S691">IF(M691="3GPPMEMBER","'Voting List'!L"&amp;MATCH(TRUE,EXACT(K691,'Voting List'!B:B),0))</f>
        <v>0</v>
      </c>
      <c r="U691" s="231" t="str">
        <f>IF(K691&lt;&gt;"",IF(ISNUMBER(FIND(K691,'Voting List'!L1)),"YES","NO"),"")</f>
        <v/>
      </c>
      <c r="X691" s="229">
        <v>0</v>
      </c>
      <c r="Y691" s="229">
        <v>10698</v>
      </c>
    </row>
    <row r="692" spans="1:25" ht="12.6" customHeight="1" x14ac:dyDescent="0.25">
      <c r="A692" s="229"/>
      <c r="B692" s="229"/>
      <c r="C692" s="229"/>
      <c r="D692" s="241"/>
      <c r="E692" s="241"/>
      <c r="F692" s="241"/>
      <c r="G692" s="241"/>
      <c r="H692" s="241"/>
      <c r="I692" s="241"/>
      <c r="J692" s="241"/>
      <c r="K692" s="229"/>
      <c r="L692" s="229"/>
      <c r="M692" s="229"/>
      <c r="N692" s="262"/>
      <c r="O692" s="262"/>
      <c r="Q692" s="229" t="str" cm="1">
        <f t="array" aca="1" ref="Q692" ca="1">IF(AND(K692&lt;&gt;"",P692&lt;&gt;"Present",U692&lt;&gt;"NO",M692="3GPPMEMBER"),IF(INDIRECT(S692)&lt;&gt;"Present","CHECK","Covered"),"")</f>
        <v/>
      </c>
      <c r="S692" s="241" t="b" cm="1">
        <f t="array" ref="S692">IF(M692="3GPPMEMBER","'Voting List'!L"&amp;MATCH(TRUE,EXACT(K692,'Voting List'!B:B),0))</f>
        <v>0</v>
      </c>
      <c r="U692" s="231" t="str">
        <f>IF(K692&lt;&gt;"",IF(ISNUMBER(FIND(K692,'Voting List'!L1)),"YES","NO"),"")</f>
        <v/>
      </c>
      <c r="X692" s="229">
        <v>0</v>
      </c>
      <c r="Y692" s="229">
        <v>10699</v>
      </c>
    </row>
    <row r="693" spans="1:25" ht="12.6" customHeight="1" x14ac:dyDescent="0.25">
      <c r="A693" s="229"/>
      <c r="B693" s="229"/>
      <c r="C693" s="229"/>
      <c r="D693" s="241"/>
      <c r="E693" s="241"/>
      <c r="F693" s="241"/>
      <c r="G693" s="241"/>
      <c r="H693" s="241"/>
      <c r="I693" s="241"/>
      <c r="J693" s="241"/>
      <c r="K693" s="229"/>
      <c r="L693" s="229"/>
      <c r="M693" s="229"/>
      <c r="N693" s="262"/>
      <c r="O693" s="262"/>
      <c r="Q693" s="229" t="str" cm="1">
        <f t="array" aca="1" ref="Q693" ca="1">IF(AND(K693&lt;&gt;"",P693&lt;&gt;"Present",U693&lt;&gt;"NO",M693="3GPPMEMBER"),IF(INDIRECT(S693)&lt;&gt;"Present","CHECK","Covered"),"")</f>
        <v/>
      </c>
      <c r="S693" s="241" t="b" cm="1">
        <f t="array" ref="S693">IF(M693="3GPPMEMBER","'Voting List'!L"&amp;MATCH(TRUE,EXACT(K693,'Voting List'!B:B),0))</f>
        <v>0</v>
      </c>
      <c r="U693" s="231" t="str">
        <f>IF(K693&lt;&gt;"",IF(ISNUMBER(FIND(K693,'Voting List'!L1)),"YES","NO"),"")</f>
        <v/>
      </c>
      <c r="X693" s="229">
        <v>0</v>
      </c>
      <c r="Y693" s="229">
        <v>10700</v>
      </c>
    </row>
    <row r="694" spans="1:25" ht="12.6" customHeight="1" x14ac:dyDescent="0.25">
      <c r="A694" s="229"/>
      <c r="B694" s="229"/>
      <c r="C694" s="229"/>
      <c r="D694" s="241"/>
      <c r="E694" s="241"/>
      <c r="F694" s="241"/>
      <c r="G694" s="241"/>
      <c r="H694" s="241"/>
      <c r="I694" s="241"/>
      <c r="J694" s="241"/>
      <c r="K694" s="229"/>
      <c r="L694" s="229"/>
      <c r="M694" s="229"/>
      <c r="N694" s="262"/>
      <c r="O694" s="262"/>
      <c r="Q694" s="229" t="str" cm="1">
        <f t="array" aca="1" ref="Q694" ca="1">IF(AND(K694&lt;&gt;"",P694&lt;&gt;"Present",U694&lt;&gt;"NO",M694="3GPPMEMBER"),IF(INDIRECT(S694)&lt;&gt;"Present","CHECK","Covered"),"")</f>
        <v/>
      </c>
      <c r="S694" s="241" t="b" cm="1">
        <f t="array" ref="S694">IF(M694="3GPPMEMBER","'Voting List'!L"&amp;MATCH(TRUE,EXACT(K694,'Voting List'!B:B),0))</f>
        <v>0</v>
      </c>
      <c r="U694" s="231" t="str">
        <f>IF(K694&lt;&gt;"",IF(ISNUMBER(FIND(K694,'Voting List'!L1)),"YES","NO"),"")</f>
        <v/>
      </c>
      <c r="X694" s="229">
        <v>0</v>
      </c>
      <c r="Y694" s="229">
        <v>10701</v>
      </c>
    </row>
    <row r="695" spans="1:25" ht="12.6" customHeight="1" x14ac:dyDescent="0.25">
      <c r="A695" s="229"/>
      <c r="B695" s="229"/>
      <c r="C695" s="229"/>
      <c r="D695" s="241"/>
      <c r="E695" s="241"/>
      <c r="F695" s="241"/>
      <c r="G695" s="241"/>
      <c r="H695" s="241"/>
      <c r="I695" s="241"/>
      <c r="J695" s="241"/>
      <c r="K695" s="229"/>
      <c r="L695" s="229"/>
      <c r="M695" s="229"/>
      <c r="N695" s="262"/>
      <c r="O695" s="262"/>
      <c r="Q695" s="229" t="str" cm="1">
        <f t="array" aca="1" ref="Q695" ca="1">IF(AND(K695&lt;&gt;"",P695&lt;&gt;"Present",U695&lt;&gt;"NO",M695="3GPPMEMBER"),IF(INDIRECT(S695)&lt;&gt;"Present","CHECK","Covered"),"")</f>
        <v/>
      </c>
      <c r="S695" s="241" t="b" cm="1">
        <f t="array" ref="S695">IF(M695="3GPPMEMBER","'Voting List'!L"&amp;MATCH(TRUE,EXACT(K695,'Voting List'!B:B),0))</f>
        <v>0</v>
      </c>
      <c r="U695" s="231" t="str">
        <f>IF(K695&lt;&gt;"",IF(ISNUMBER(FIND(K695,'Voting List'!L1)),"YES","NO"),"")</f>
        <v/>
      </c>
      <c r="X695" s="229">
        <v>0</v>
      </c>
      <c r="Y695" s="229">
        <v>10702</v>
      </c>
    </row>
    <row r="696" spans="1:25" ht="12.6" customHeight="1" x14ac:dyDescent="0.25">
      <c r="A696" s="229"/>
      <c r="B696" s="229"/>
      <c r="C696" s="229"/>
      <c r="D696" s="241"/>
      <c r="E696" s="241"/>
      <c r="F696" s="241"/>
      <c r="G696" s="241"/>
      <c r="H696" s="241"/>
      <c r="I696" s="241"/>
      <c r="J696" s="241"/>
      <c r="K696" s="229"/>
      <c r="L696" s="229"/>
      <c r="M696" s="229"/>
      <c r="N696" s="262"/>
      <c r="O696" s="262"/>
      <c r="Q696" s="229" t="str" cm="1">
        <f t="array" aca="1" ref="Q696" ca="1">IF(AND(K696&lt;&gt;"",P696&lt;&gt;"Present",U696&lt;&gt;"NO",M696="3GPPMEMBER"),IF(INDIRECT(S696)&lt;&gt;"Present","CHECK","Covered"),"")</f>
        <v/>
      </c>
      <c r="S696" s="241" t="b" cm="1">
        <f t="array" ref="S696">IF(M696="3GPPMEMBER","'Voting List'!L"&amp;MATCH(TRUE,EXACT(K696,'Voting List'!B:B),0))</f>
        <v>0</v>
      </c>
      <c r="U696" s="231" t="str">
        <f>IF(K696&lt;&gt;"",IF(ISNUMBER(FIND(K696,'Voting List'!L1)),"YES","NO"),"")</f>
        <v/>
      </c>
      <c r="X696" s="229">
        <v>0</v>
      </c>
      <c r="Y696" s="229">
        <v>10703</v>
      </c>
    </row>
    <row r="697" spans="1:25" ht="12.6" customHeight="1" x14ac:dyDescent="0.25">
      <c r="A697" s="229"/>
      <c r="B697" s="229"/>
      <c r="C697" s="229"/>
      <c r="D697" s="241"/>
      <c r="E697" s="241"/>
      <c r="F697" s="241"/>
      <c r="G697" s="241"/>
      <c r="H697" s="241"/>
      <c r="I697" s="241"/>
      <c r="J697" s="241"/>
      <c r="K697" s="229"/>
      <c r="L697" s="229"/>
      <c r="M697" s="229"/>
      <c r="N697" s="262"/>
      <c r="O697" s="262"/>
      <c r="Q697" s="229" t="str" cm="1">
        <f t="array" aca="1" ref="Q697" ca="1">IF(AND(K697&lt;&gt;"",P697&lt;&gt;"Present",U697&lt;&gt;"NO",M697="3GPPMEMBER"),IF(INDIRECT(S697)&lt;&gt;"Present","CHECK","Covered"),"")</f>
        <v/>
      </c>
      <c r="S697" s="241" t="b" cm="1">
        <f t="array" ref="S697">IF(M697="3GPPMEMBER","'Voting List'!L"&amp;MATCH(TRUE,EXACT(K697,'Voting List'!B:B),0))</f>
        <v>0</v>
      </c>
      <c r="U697" s="231" t="str">
        <f>IF(K697&lt;&gt;"",IF(ISNUMBER(FIND(K697,'Voting List'!L1)),"YES","NO"),"")</f>
        <v/>
      </c>
      <c r="X697" s="229">
        <v>0</v>
      </c>
      <c r="Y697" s="229">
        <v>10704</v>
      </c>
    </row>
    <row r="698" spans="1:25" ht="12.6" customHeight="1" x14ac:dyDescent="0.25">
      <c r="A698" s="229"/>
      <c r="B698" s="229"/>
      <c r="C698" s="229"/>
      <c r="D698" s="241"/>
      <c r="E698" s="241"/>
      <c r="F698" s="241"/>
      <c r="G698" s="241"/>
      <c r="H698" s="241"/>
      <c r="I698" s="241"/>
      <c r="J698" s="241"/>
      <c r="K698" s="229"/>
      <c r="L698" s="229"/>
      <c r="M698" s="229"/>
      <c r="N698" s="262"/>
      <c r="O698" s="262"/>
      <c r="Q698" s="229" t="str" cm="1">
        <f t="array" aca="1" ref="Q698" ca="1">IF(AND(K698&lt;&gt;"",P698&lt;&gt;"Present",U698&lt;&gt;"NO",M698="3GPPMEMBER"),IF(INDIRECT(S698)&lt;&gt;"Present","CHECK","Covered"),"")</f>
        <v/>
      </c>
      <c r="S698" s="241" t="b" cm="1">
        <f t="array" ref="S698">IF(M698="3GPPMEMBER","'Voting List'!L"&amp;MATCH(TRUE,EXACT(K698,'Voting List'!B:B),0))</f>
        <v>0</v>
      </c>
      <c r="U698" s="231" t="str">
        <f>IF(K698&lt;&gt;"",IF(ISNUMBER(FIND(K698,'Voting List'!L1)),"YES","NO"),"")</f>
        <v/>
      </c>
      <c r="X698" s="229">
        <v>0</v>
      </c>
      <c r="Y698" s="229">
        <v>10705</v>
      </c>
    </row>
    <row r="699" spans="1:25" ht="12.6" customHeight="1" x14ac:dyDescent="0.25">
      <c r="A699" s="229"/>
      <c r="B699" s="229"/>
      <c r="C699" s="229"/>
      <c r="D699" s="241"/>
      <c r="E699" s="241"/>
      <c r="F699" s="241"/>
      <c r="G699" s="241"/>
      <c r="H699" s="241"/>
      <c r="I699" s="241"/>
      <c r="J699" s="241"/>
      <c r="K699" s="229"/>
      <c r="L699" s="229"/>
      <c r="M699" s="229"/>
      <c r="N699" s="262"/>
      <c r="O699" s="262"/>
      <c r="Q699" s="229" t="str" cm="1">
        <f t="array" aca="1" ref="Q699" ca="1">IF(AND(K699&lt;&gt;"",P699&lt;&gt;"Present",U699&lt;&gt;"NO",M699="3GPPMEMBER"),IF(INDIRECT(S699)&lt;&gt;"Present","CHECK","Covered"),"")</f>
        <v/>
      </c>
      <c r="S699" s="241" t="b" cm="1">
        <f t="array" ref="S699">IF(M699="3GPPMEMBER","'Voting List'!L"&amp;MATCH(TRUE,EXACT(K699,'Voting List'!B:B),0))</f>
        <v>0</v>
      </c>
      <c r="U699" s="231" t="str">
        <f>IF(K699&lt;&gt;"",IF(ISNUMBER(FIND(K699,'Voting List'!L1)),"YES","NO"),"")</f>
        <v/>
      </c>
      <c r="X699" s="229">
        <v>0</v>
      </c>
      <c r="Y699" s="229">
        <v>10706</v>
      </c>
    </row>
    <row r="700" spans="1:25" ht="12.6" customHeight="1" x14ac:dyDescent="0.25">
      <c r="A700" s="229"/>
      <c r="B700" s="229"/>
      <c r="C700" s="229"/>
      <c r="D700" s="241"/>
      <c r="E700" s="241"/>
      <c r="F700" s="241"/>
      <c r="G700" s="241"/>
      <c r="H700" s="241"/>
      <c r="I700" s="241"/>
      <c r="J700" s="241"/>
      <c r="K700" s="229"/>
      <c r="L700" s="229"/>
      <c r="M700" s="229"/>
      <c r="N700" s="262"/>
      <c r="O700" s="262"/>
      <c r="Q700" s="229" t="str" cm="1">
        <f t="array" aca="1" ref="Q700" ca="1">IF(AND(K700&lt;&gt;"",P700&lt;&gt;"Present",U700&lt;&gt;"NO",M700="3GPPMEMBER"),IF(INDIRECT(S700)&lt;&gt;"Present","CHECK","Covered"),"")</f>
        <v/>
      </c>
      <c r="S700" s="241" t="b" cm="1">
        <f t="array" ref="S700">IF(M700="3GPPMEMBER","'Voting List'!L"&amp;MATCH(TRUE,EXACT(K700,'Voting List'!B:B),0))</f>
        <v>0</v>
      </c>
      <c r="U700" s="231" t="str">
        <f>IF(K700&lt;&gt;"",IF(ISNUMBER(FIND(K700,'Voting List'!L1)),"YES","NO"),"")</f>
        <v/>
      </c>
      <c r="X700" s="229">
        <v>0</v>
      </c>
      <c r="Y700" s="229">
        <v>10707</v>
      </c>
    </row>
    <row r="701" spans="1:25" ht="12.6" customHeight="1" x14ac:dyDescent="0.25">
      <c r="A701" s="229"/>
      <c r="B701" s="229"/>
      <c r="C701" s="229"/>
      <c r="D701" s="241"/>
      <c r="E701" s="241"/>
      <c r="F701" s="241"/>
      <c r="G701" s="241"/>
      <c r="H701" s="241"/>
      <c r="I701" s="241"/>
      <c r="J701" s="241"/>
      <c r="K701" s="229"/>
      <c r="L701" s="229"/>
      <c r="M701" s="229"/>
      <c r="N701" s="262"/>
      <c r="O701" s="262"/>
      <c r="Q701" s="229" t="str" cm="1">
        <f t="array" aca="1" ref="Q701" ca="1">IF(AND(K701&lt;&gt;"",P701&lt;&gt;"Present",U701&lt;&gt;"NO",M701="3GPPMEMBER"),IF(INDIRECT(S701)&lt;&gt;"Present","CHECK","Covered"),"")</f>
        <v/>
      </c>
      <c r="S701" s="241" t="b" cm="1">
        <f t="array" ref="S701">IF(M701="3GPPMEMBER","'Voting List'!L"&amp;MATCH(TRUE,EXACT(K701,'Voting List'!B:B),0))</f>
        <v>0</v>
      </c>
      <c r="U701" s="231" t="str">
        <f>IF(K701&lt;&gt;"",IF(ISNUMBER(FIND(K701,'Voting List'!L1)),"YES","NO"),"")</f>
        <v/>
      </c>
      <c r="X701" s="229">
        <v>0</v>
      </c>
      <c r="Y701" s="229">
        <v>10708</v>
      </c>
    </row>
    <row r="702" spans="1:25" ht="12.6" customHeight="1" x14ac:dyDescent="0.25">
      <c r="A702" s="229"/>
      <c r="B702" s="229"/>
      <c r="C702" s="229"/>
      <c r="D702" s="241"/>
      <c r="E702" s="241"/>
      <c r="F702" s="241"/>
      <c r="G702" s="241"/>
      <c r="H702" s="241"/>
      <c r="I702" s="241"/>
      <c r="J702" s="241"/>
      <c r="K702" s="229"/>
      <c r="L702" s="229"/>
      <c r="M702" s="229"/>
      <c r="N702" s="262"/>
      <c r="O702" s="262"/>
      <c r="Q702" s="229" t="str" cm="1">
        <f t="array" aca="1" ref="Q702" ca="1">IF(AND(K702&lt;&gt;"",P702&lt;&gt;"Present",U702&lt;&gt;"NO",M702="3GPPMEMBER"),IF(INDIRECT(S702)&lt;&gt;"Present","CHECK","Covered"),"")</f>
        <v/>
      </c>
      <c r="S702" s="241" t="b" cm="1">
        <f t="array" ref="S702">IF(M702="3GPPMEMBER","'Voting List'!L"&amp;MATCH(TRUE,EXACT(K702,'Voting List'!B:B),0))</f>
        <v>0</v>
      </c>
      <c r="U702" s="231" t="str">
        <f>IF(K702&lt;&gt;"",IF(ISNUMBER(FIND(K702,'Voting List'!L1)),"YES","NO"),"")</f>
        <v/>
      </c>
      <c r="X702" s="229">
        <v>0</v>
      </c>
      <c r="Y702" s="229">
        <v>10709</v>
      </c>
    </row>
    <row r="703" spans="1:25" ht="12.6" customHeight="1" x14ac:dyDescent="0.25">
      <c r="A703" s="229"/>
      <c r="B703" s="229"/>
      <c r="C703" s="229"/>
      <c r="D703" s="241"/>
      <c r="E703" s="241"/>
      <c r="F703" s="241"/>
      <c r="G703" s="241"/>
      <c r="H703" s="241"/>
      <c r="I703" s="241"/>
      <c r="J703" s="241"/>
      <c r="K703" s="229"/>
      <c r="L703" s="229"/>
      <c r="M703" s="229"/>
      <c r="N703" s="262"/>
      <c r="O703" s="262"/>
      <c r="Q703" s="229" t="str" cm="1">
        <f t="array" aca="1" ref="Q703" ca="1">IF(AND(K703&lt;&gt;"",P703&lt;&gt;"Present",U703&lt;&gt;"NO",M703="3GPPMEMBER"),IF(INDIRECT(S703)&lt;&gt;"Present","CHECK","Covered"),"")</f>
        <v/>
      </c>
      <c r="S703" s="241" t="b" cm="1">
        <f t="array" ref="S703">IF(M703="3GPPMEMBER","'Voting List'!L"&amp;MATCH(TRUE,EXACT(K703,'Voting List'!B:B),0))</f>
        <v>0</v>
      </c>
      <c r="U703" s="231" t="str">
        <f>IF(K703&lt;&gt;"",IF(ISNUMBER(FIND(K703,'Voting List'!L1)),"YES","NO"),"")</f>
        <v/>
      </c>
      <c r="X703" s="229">
        <v>0</v>
      </c>
      <c r="Y703" s="229">
        <v>10710</v>
      </c>
    </row>
    <row r="704" spans="1:25" ht="12.6" customHeight="1" x14ac:dyDescent="0.25">
      <c r="A704" s="229"/>
      <c r="B704" s="229"/>
      <c r="C704" s="229"/>
      <c r="D704" s="241"/>
      <c r="E704" s="241"/>
      <c r="F704" s="241"/>
      <c r="G704" s="241"/>
      <c r="H704" s="241"/>
      <c r="I704" s="241"/>
      <c r="J704" s="241"/>
      <c r="K704" s="229"/>
      <c r="L704" s="229"/>
      <c r="M704" s="229"/>
      <c r="N704" s="262"/>
      <c r="O704" s="262"/>
      <c r="Q704" s="229" t="str" cm="1">
        <f t="array" aca="1" ref="Q704" ca="1">IF(AND(K704&lt;&gt;"",P704&lt;&gt;"Present",U704&lt;&gt;"NO",M704="3GPPMEMBER"),IF(INDIRECT(S704)&lt;&gt;"Present","CHECK","Covered"),"")</f>
        <v/>
      </c>
      <c r="S704" s="241" t="b" cm="1">
        <f t="array" ref="S704">IF(M704="3GPPMEMBER","'Voting List'!L"&amp;MATCH(TRUE,EXACT(K704,'Voting List'!B:B),0))</f>
        <v>0</v>
      </c>
      <c r="U704" s="231" t="str">
        <f>IF(K704&lt;&gt;"",IF(ISNUMBER(FIND(K704,'Voting List'!L1)),"YES","NO"),"")</f>
        <v/>
      </c>
      <c r="X704" s="229">
        <v>0</v>
      </c>
      <c r="Y704" s="229">
        <v>10711</v>
      </c>
    </row>
    <row r="705" spans="1:25" ht="12.6" customHeight="1" x14ac:dyDescent="0.25">
      <c r="A705" s="229"/>
      <c r="B705" s="229"/>
      <c r="C705" s="229"/>
      <c r="D705" s="241"/>
      <c r="E705" s="241"/>
      <c r="F705" s="241"/>
      <c r="G705" s="241"/>
      <c r="H705" s="241"/>
      <c r="I705" s="241"/>
      <c r="J705" s="241"/>
      <c r="K705" s="229"/>
      <c r="L705" s="229"/>
      <c r="M705" s="229"/>
      <c r="N705" s="262"/>
      <c r="O705" s="262"/>
      <c r="Q705" s="229" t="str" cm="1">
        <f t="array" aca="1" ref="Q705" ca="1">IF(AND(K705&lt;&gt;"",P705&lt;&gt;"Present",U705&lt;&gt;"NO",M705="3GPPMEMBER"),IF(INDIRECT(S705)&lt;&gt;"Present","CHECK","Covered"),"")</f>
        <v/>
      </c>
      <c r="S705" s="241" t="b" cm="1">
        <f t="array" ref="S705">IF(M705="3GPPMEMBER","'Voting List'!L"&amp;MATCH(TRUE,EXACT(K705,'Voting List'!B:B),0))</f>
        <v>0</v>
      </c>
      <c r="U705" s="231" t="str">
        <f>IF(K705&lt;&gt;"",IF(ISNUMBER(FIND(K705,'Voting List'!L1)),"YES","NO"),"")</f>
        <v/>
      </c>
      <c r="X705" s="229">
        <v>0</v>
      </c>
      <c r="Y705" s="229">
        <v>10712</v>
      </c>
    </row>
    <row r="706" spans="1:25" ht="12.6" customHeight="1" x14ac:dyDescent="0.25">
      <c r="A706" s="229"/>
      <c r="B706" s="229"/>
      <c r="C706" s="229"/>
      <c r="D706" s="241"/>
      <c r="E706" s="241"/>
      <c r="F706" s="241"/>
      <c r="G706" s="241"/>
      <c r="H706" s="241"/>
      <c r="I706" s="241"/>
      <c r="J706" s="241"/>
      <c r="K706" s="229"/>
      <c r="L706" s="229"/>
      <c r="M706" s="229"/>
      <c r="N706" s="262"/>
      <c r="O706" s="262"/>
      <c r="Q706" s="229" t="str" cm="1">
        <f t="array" aca="1" ref="Q706" ca="1">IF(AND(K706&lt;&gt;"",P706&lt;&gt;"Present",U706&lt;&gt;"NO",M706="3GPPMEMBER"),IF(INDIRECT(S706)&lt;&gt;"Present","CHECK","Covered"),"")</f>
        <v/>
      </c>
      <c r="S706" s="241" t="b" cm="1">
        <f t="array" ref="S706">IF(M706="3GPPMEMBER","'Voting List'!L"&amp;MATCH(TRUE,EXACT(K706,'Voting List'!B:B),0))</f>
        <v>0</v>
      </c>
      <c r="U706" s="231" t="str">
        <f>IF(K706&lt;&gt;"",IF(ISNUMBER(FIND(K706,'Voting List'!L1)),"YES","NO"),"")</f>
        <v/>
      </c>
      <c r="X706" s="229">
        <v>0</v>
      </c>
      <c r="Y706" s="229">
        <v>10713</v>
      </c>
    </row>
    <row r="707" spans="1:25" ht="12.6" customHeight="1" x14ac:dyDescent="0.25">
      <c r="A707" s="229"/>
      <c r="B707" s="229"/>
      <c r="C707" s="229"/>
      <c r="D707" s="241"/>
      <c r="E707" s="241"/>
      <c r="F707" s="241"/>
      <c r="G707" s="241"/>
      <c r="H707" s="241"/>
      <c r="I707" s="241"/>
      <c r="J707" s="241"/>
      <c r="K707" s="229"/>
      <c r="L707" s="229"/>
      <c r="M707" s="229"/>
      <c r="N707" s="262"/>
      <c r="O707" s="262"/>
      <c r="Q707" s="229" t="str" cm="1">
        <f t="array" aca="1" ref="Q707" ca="1">IF(AND(K707&lt;&gt;"",P707&lt;&gt;"Present",U707&lt;&gt;"NO",M707="3GPPMEMBER"),IF(INDIRECT(S707)&lt;&gt;"Present","CHECK","Covered"),"")</f>
        <v/>
      </c>
      <c r="S707" s="241" t="b" cm="1">
        <f t="array" ref="S707">IF(M707="3GPPMEMBER","'Voting List'!L"&amp;MATCH(TRUE,EXACT(K707,'Voting List'!B:B),0))</f>
        <v>0</v>
      </c>
      <c r="U707" s="231" t="str">
        <f>IF(K707&lt;&gt;"",IF(ISNUMBER(FIND(K707,'Voting List'!L1)),"YES","NO"),"")</f>
        <v/>
      </c>
      <c r="X707" s="229">
        <v>0</v>
      </c>
      <c r="Y707" s="229">
        <v>10714</v>
      </c>
    </row>
    <row r="708" spans="1:25" ht="12.6" customHeight="1" x14ac:dyDescent="0.25">
      <c r="A708" s="229"/>
      <c r="B708" s="229"/>
      <c r="C708" s="229"/>
      <c r="D708" s="241"/>
      <c r="E708" s="241"/>
      <c r="F708" s="241"/>
      <c r="G708" s="241"/>
      <c r="H708" s="241"/>
      <c r="I708" s="241"/>
      <c r="J708" s="241"/>
      <c r="K708" s="229"/>
      <c r="L708" s="229"/>
      <c r="M708" s="229"/>
      <c r="N708" s="262"/>
      <c r="O708" s="262"/>
      <c r="Q708" s="229" t="str" cm="1">
        <f t="array" aca="1" ref="Q708" ca="1">IF(AND(K708&lt;&gt;"",P708&lt;&gt;"Present",U708&lt;&gt;"NO",M708="3GPPMEMBER"),IF(INDIRECT(S708)&lt;&gt;"Present","CHECK","Covered"),"")</f>
        <v/>
      </c>
      <c r="S708" s="241" t="b" cm="1">
        <f t="array" ref="S708">IF(M708="3GPPMEMBER","'Voting List'!L"&amp;MATCH(TRUE,EXACT(K708,'Voting List'!B:B),0))</f>
        <v>0</v>
      </c>
      <c r="U708" s="231" t="str">
        <f>IF(K708&lt;&gt;"",IF(ISNUMBER(FIND(K708,'Voting List'!L1)),"YES","NO"),"")</f>
        <v/>
      </c>
      <c r="X708" s="229">
        <v>0</v>
      </c>
      <c r="Y708" s="229">
        <v>10715</v>
      </c>
    </row>
    <row r="709" spans="1:25" ht="12.6" customHeight="1" x14ac:dyDescent="0.25">
      <c r="A709" s="229"/>
      <c r="B709" s="229"/>
      <c r="C709" s="229"/>
      <c r="D709" s="241"/>
      <c r="E709" s="241"/>
      <c r="F709" s="241"/>
      <c r="G709" s="241"/>
      <c r="H709" s="241"/>
      <c r="I709" s="241"/>
      <c r="J709" s="241"/>
      <c r="K709" s="229"/>
      <c r="L709" s="229"/>
      <c r="M709" s="229"/>
      <c r="N709" s="262"/>
      <c r="O709" s="262"/>
      <c r="Q709" s="229" t="str" cm="1">
        <f t="array" aca="1" ref="Q709" ca="1">IF(AND(K709&lt;&gt;"",P709&lt;&gt;"Present",U709&lt;&gt;"NO",M709="3GPPMEMBER"),IF(INDIRECT(S709)&lt;&gt;"Present","CHECK","Covered"),"")</f>
        <v/>
      </c>
      <c r="S709" s="241" t="b" cm="1">
        <f t="array" ref="S709">IF(M709="3GPPMEMBER","'Voting List'!L"&amp;MATCH(TRUE,EXACT(K709,'Voting List'!B:B),0))</f>
        <v>0</v>
      </c>
      <c r="U709" s="231" t="str">
        <f>IF(K709&lt;&gt;"",IF(ISNUMBER(FIND(K709,'Voting List'!L1)),"YES","NO"),"")</f>
        <v/>
      </c>
      <c r="X709" s="229">
        <v>0</v>
      </c>
      <c r="Y709" s="229">
        <v>10716</v>
      </c>
    </row>
    <row r="710" spans="1:25" ht="12.6" customHeight="1" x14ac:dyDescent="0.25">
      <c r="A710" s="229"/>
      <c r="B710" s="229"/>
      <c r="C710" s="229"/>
      <c r="D710" s="241"/>
      <c r="E710" s="241"/>
      <c r="F710" s="241"/>
      <c r="G710" s="241"/>
      <c r="H710" s="241"/>
      <c r="I710" s="241"/>
      <c r="J710" s="241"/>
      <c r="K710" s="229"/>
      <c r="L710" s="229"/>
      <c r="M710" s="229"/>
      <c r="N710" s="262"/>
      <c r="O710" s="262"/>
      <c r="Q710" s="229" t="str" cm="1">
        <f t="array" aca="1" ref="Q710" ca="1">IF(AND(K710&lt;&gt;"",P710&lt;&gt;"Present",U710&lt;&gt;"NO",M710="3GPPMEMBER"),IF(INDIRECT(S710)&lt;&gt;"Present","CHECK","Covered"),"")</f>
        <v/>
      </c>
      <c r="S710" s="241" t="b" cm="1">
        <f t="array" ref="S710">IF(M710="3GPPMEMBER","'Voting List'!L"&amp;MATCH(TRUE,EXACT(K710,'Voting List'!B:B),0))</f>
        <v>0</v>
      </c>
      <c r="U710" s="231" t="str">
        <f>IF(K710&lt;&gt;"",IF(ISNUMBER(FIND(K710,'Voting List'!L1)),"YES","NO"),"")</f>
        <v/>
      </c>
      <c r="X710" s="229">
        <v>0</v>
      </c>
      <c r="Y710" s="229">
        <v>10717</v>
      </c>
    </row>
    <row r="711" spans="1:25" ht="12.6" customHeight="1" x14ac:dyDescent="0.25">
      <c r="A711" s="229"/>
      <c r="B711" s="229"/>
      <c r="C711" s="229"/>
      <c r="D711" s="241"/>
      <c r="E711" s="241"/>
      <c r="F711" s="241"/>
      <c r="G711" s="241"/>
      <c r="H711" s="241"/>
      <c r="I711" s="241"/>
      <c r="J711" s="241"/>
      <c r="K711" s="229"/>
      <c r="L711" s="229"/>
      <c r="M711" s="229"/>
      <c r="N711" s="262"/>
      <c r="O711" s="262"/>
      <c r="Q711" s="229" t="str" cm="1">
        <f t="array" aca="1" ref="Q711" ca="1">IF(AND(K711&lt;&gt;"",P711&lt;&gt;"Present",U711&lt;&gt;"NO",M711="3GPPMEMBER"),IF(INDIRECT(S711)&lt;&gt;"Present","CHECK","Covered"),"")</f>
        <v/>
      </c>
      <c r="S711" s="241" t="b" cm="1">
        <f t="array" ref="S711">IF(M711="3GPPMEMBER","'Voting List'!L"&amp;MATCH(TRUE,EXACT(K711,'Voting List'!B:B),0))</f>
        <v>0</v>
      </c>
      <c r="U711" s="231" t="str">
        <f>IF(K711&lt;&gt;"",IF(ISNUMBER(FIND(K711,'Voting List'!L1)),"YES","NO"),"")</f>
        <v/>
      </c>
      <c r="X711" s="229">
        <v>0</v>
      </c>
      <c r="Y711" s="229">
        <v>10718</v>
      </c>
    </row>
    <row r="712" spans="1:25" ht="12.6" customHeight="1" x14ac:dyDescent="0.25">
      <c r="A712" s="229"/>
      <c r="B712" s="229"/>
      <c r="C712" s="229"/>
      <c r="D712" s="241"/>
      <c r="E712" s="241"/>
      <c r="F712" s="241"/>
      <c r="G712" s="241"/>
      <c r="H712" s="241"/>
      <c r="I712" s="241"/>
      <c r="J712" s="241"/>
      <c r="K712" s="229"/>
      <c r="L712" s="229"/>
      <c r="M712" s="229"/>
      <c r="N712" s="262"/>
      <c r="O712" s="262"/>
      <c r="Q712" s="229" t="str" cm="1">
        <f t="array" aca="1" ref="Q712" ca="1">IF(AND(K712&lt;&gt;"",P712&lt;&gt;"Present",U712&lt;&gt;"NO",M712="3GPPMEMBER"),IF(INDIRECT(S712)&lt;&gt;"Present","CHECK","Covered"),"")</f>
        <v/>
      </c>
      <c r="S712" s="241" t="b" cm="1">
        <f t="array" ref="S712">IF(M712="3GPPMEMBER","'Voting List'!L"&amp;MATCH(TRUE,EXACT(K712,'Voting List'!B:B),0))</f>
        <v>0</v>
      </c>
      <c r="U712" s="231" t="str">
        <f>IF(K712&lt;&gt;"",IF(ISNUMBER(FIND(K712,'Voting List'!L1)),"YES","NO"),"")</f>
        <v/>
      </c>
      <c r="X712" s="229">
        <v>0</v>
      </c>
      <c r="Y712" s="229">
        <v>10719</v>
      </c>
    </row>
    <row r="713" spans="1:25" ht="12.6" customHeight="1" x14ac:dyDescent="0.25">
      <c r="A713" s="229"/>
      <c r="B713" s="229"/>
      <c r="C713" s="229"/>
      <c r="D713" s="241"/>
      <c r="E713" s="241"/>
      <c r="F713" s="241"/>
      <c r="G713" s="241"/>
      <c r="H713" s="241"/>
      <c r="I713" s="241"/>
      <c r="J713" s="241"/>
      <c r="K713" s="229"/>
      <c r="L713" s="229"/>
      <c r="M713" s="229"/>
      <c r="N713" s="262"/>
      <c r="O713" s="262"/>
      <c r="Q713" s="229" t="str" cm="1">
        <f t="array" aca="1" ref="Q713" ca="1">IF(AND(K713&lt;&gt;"",P713&lt;&gt;"Present",U713&lt;&gt;"NO",M713="3GPPMEMBER"),IF(INDIRECT(S713)&lt;&gt;"Present","CHECK","Covered"),"")</f>
        <v/>
      </c>
      <c r="S713" s="241" t="b" cm="1">
        <f t="array" ref="S713">IF(M713="3GPPMEMBER","'Voting List'!L"&amp;MATCH(TRUE,EXACT(K713,'Voting List'!B:B),0))</f>
        <v>0</v>
      </c>
      <c r="U713" s="231" t="str">
        <f>IF(K713&lt;&gt;"",IF(ISNUMBER(FIND(K713,'Voting List'!L1)),"YES","NO"),"")</f>
        <v/>
      </c>
      <c r="X713" s="229">
        <v>0</v>
      </c>
      <c r="Y713" s="229">
        <v>10720</v>
      </c>
    </row>
    <row r="714" spans="1:25" ht="12.6" customHeight="1" x14ac:dyDescent="0.25">
      <c r="A714" s="229"/>
      <c r="B714" s="229"/>
      <c r="C714" s="229"/>
      <c r="D714" s="241"/>
      <c r="E714" s="241"/>
      <c r="F714" s="241"/>
      <c r="G714" s="241"/>
      <c r="H714" s="241"/>
      <c r="I714" s="241"/>
      <c r="J714" s="241"/>
      <c r="K714" s="229"/>
      <c r="L714" s="229"/>
      <c r="M714" s="229"/>
      <c r="N714" s="262"/>
      <c r="O714" s="262"/>
      <c r="Q714" s="229" t="str" cm="1">
        <f t="array" aca="1" ref="Q714" ca="1">IF(AND(K714&lt;&gt;"",P714&lt;&gt;"Present",U714&lt;&gt;"NO",M714="3GPPMEMBER"),IF(INDIRECT(S714)&lt;&gt;"Present","CHECK","Covered"),"")</f>
        <v/>
      </c>
      <c r="S714" s="241" t="b" cm="1">
        <f t="array" ref="S714">IF(M714="3GPPMEMBER","'Voting List'!L"&amp;MATCH(TRUE,EXACT(K714,'Voting List'!B:B),0))</f>
        <v>0</v>
      </c>
      <c r="U714" s="231" t="str">
        <f>IF(K714&lt;&gt;"",IF(ISNUMBER(FIND(K714,'Voting List'!L1)),"YES","NO"),"")</f>
        <v/>
      </c>
      <c r="X714" s="229">
        <v>0</v>
      </c>
      <c r="Y714" s="229">
        <v>10721</v>
      </c>
    </row>
    <row r="715" spans="1:25" ht="12.6" customHeight="1" x14ac:dyDescent="0.25">
      <c r="A715" s="229"/>
      <c r="B715" s="229"/>
      <c r="C715" s="229"/>
      <c r="D715" s="241"/>
      <c r="E715" s="241"/>
      <c r="F715" s="241"/>
      <c r="G715" s="241"/>
      <c r="H715" s="241"/>
      <c r="I715" s="241"/>
      <c r="J715" s="241"/>
      <c r="K715" s="229"/>
      <c r="L715" s="229"/>
      <c r="M715" s="229"/>
      <c r="N715" s="262"/>
      <c r="O715" s="262"/>
      <c r="Q715" s="229" t="str" cm="1">
        <f t="array" aca="1" ref="Q715" ca="1">IF(AND(K715&lt;&gt;"",P715&lt;&gt;"Present",U715&lt;&gt;"NO",M715="3GPPMEMBER"),IF(INDIRECT(S715)&lt;&gt;"Present","CHECK","Covered"),"")</f>
        <v/>
      </c>
      <c r="S715" s="241" t="b" cm="1">
        <f t="array" ref="S715">IF(M715="3GPPMEMBER","'Voting List'!L"&amp;MATCH(TRUE,EXACT(K715,'Voting List'!B:B),0))</f>
        <v>0</v>
      </c>
      <c r="U715" s="231" t="str">
        <f>IF(K715&lt;&gt;"",IF(ISNUMBER(FIND(K715,'Voting List'!L1)),"YES","NO"),"")</f>
        <v/>
      </c>
      <c r="X715" s="229">
        <v>0</v>
      </c>
      <c r="Y715" s="229">
        <v>10722</v>
      </c>
    </row>
    <row r="716" spans="1:25" ht="12.6" customHeight="1" x14ac:dyDescent="0.25">
      <c r="A716" s="229"/>
      <c r="B716" s="229"/>
      <c r="C716" s="229"/>
      <c r="D716" s="241"/>
      <c r="E716" s="241"/>
      <c r="F716" s="241"/>
      <c r="G716" s="241"/>
      <c r="H716" s="241"/>
      <c r="I716" s="241"/>
      <c r="J716" s="241"/>
      <c r="K716" s="229"/>
      <c r="L716" s="229"/>
      <c r="M716" s="229"/>
      <c r="N716" s="262"/>
      <c r="O716" s="262"/>
      <c r="Q716" s="229" t="str" cm="1">
        <f t="array" aca="1" ref="Q716" ca="1">IF(AND(K716&lt;&gt;"",P716&lt;&gt;"Present",U716&lt;&gt;"NO",M716="3GPPMEMBER"),IF(INDIRECT(S716)&lt;&gt;"Present","CHECK","Covered"),"")</f>
        <v/>
      </c>
      <c r="S716" s="241" t="b" cm="1">
        <f t="array" ref="S716">IF(M716="3GPPMEMBER","'Voting List'!L"&amp;MATCH(TRUE,EXACT(K716,'Voting List'!B:B),0))</f>
        <v>0</v>
      </c>
      <c r="U716" s="231" t="str">
        <f>IF(K716&lt;&gt;"",IF(ISNUMBER(FIND(K716,'Voting List'!L1)),"YES","NO"),"")</f>
        <v/>
      </c>
      <c r="X716" s="229">
        <v>0</v>
      </c>
      <c r="Y716" s="229">
        <v>10723</v>
      </c>
    </row>
    <row r="717" spans="1:25" ht="12.6" customHeight="1" x14ac:dyDescent="0.25">
      <c r="A717" s="229"/>
      <c r="B717" s="229"/>
      <c r="C717" s="229"/>
      <c r="D717" s="241"/>
      <c r="E717" s="241"/>
      <c r="F717" s="241"/>
      <c r="G717" s="241"/>
      <c r="H717" s="241"/>
      <c r="I717" s="241"/>
      <c r="J717" s="241"/>
      <c r="K717" s="229"/>
      <c r="L717" s="229"/>
      <c r="M717" s="229"/>
      <c r="N717" s="262"/>
      <c r="O717" s="262"/>
      <c r="Q717" s="229" t="str" cm="1">
        <f t="array" aca="1" ref="Q717" ca="1">IF(AND(K717&lt;&gt;"",P717&lt;&gt;"Present",U717&lt;&gt;"NO",M717="3GPPMEMBER"),IF(INDIRECT(S717)&lt;&gt;"Present","CHECK","Covered"),"")</f>
        <v/>
      </c>
      <c r="S717" s="241" t="b" cm="1">
        <f t="array" ref="S717">IF(M717="3GPPMEMBER","'Voting List'!L"&amp;MATCH(TRUE,EXACT(K717,'Voting List'!B:B),0))</f>
        <v>0</v>
      </c>
      <c r="U717" s="231" t="str">
        <f>IF(K717&lt;&gt;"",IF(ISNUMBER(FIND(K717,'Voting List'!L1)),"YES","NO"),"")</f>
        <v/>
      </c>
      <c r="X717" s="229">
        <v>0</v>
      </c>
      <c r="Y717" s="229">
        <v>10724</v>
      </c>
    </row>
    <row r="718" spans="1:25" ht="12.6" customHeight="1" x14ac:dyDescent="0.25">
      <c r="A718" s="229"/>
      <c r="B718" s="229"/>
      <c r="C718" s="229"/>
      <c r="D718" s="241"/>
      <c r="E718" s="241"/>
      <c r="F718" s="241"/>
      <c r="G718" s="241"/>
      <c r="H718" s="241"/>
      <c r="I718" s="241"/>
      <c r="J718" s="241"/>
      <c r="K718" s="229"/>
      <c r="L718" s="229"/>
      <c r="M718" s="229"/>
      <c r="N718" s="262"/>
      <c r="O718" s="262"/>
      <c r="Q718" s="229" t="str" cm="1">
        <f t="array" aca="1" ref="Q718" ca="1">IF(AND(K718&lt;&gt;"",P718&lt;&gt;"Present",U718&lt;&gt;"NO",M718="3GPPMEMBER"),IF(INDIRECT(S718)&lt;&gt;"Present","CHECK","Covered"),"")</f>
        <v/>
      </c>
      <c r="S718" s="241" t="b" cm="1">
        <f t="array" ref="S718">IF(M718="3GPPMEMBER","'Voting List'!L"&amp;MATCH(TRUE,EXACT(K718,'Voting List'!B:B),0))</f>
        <v>0</v>
      </c>
      <c r="U718" s="231" t="str">
        <f>IF(K718&lt;&gt;"",IF(ISNUMBER(FIND(K718,'Voting List'!L1)),"YES","NO"),"")</f>
        <v/>
      </c>
      <c r="X718" s="229">
        <v>0</v>
      </c>
      <c r="Y718" s="229">
        <v>10725</v>
      </c>
    </row>
    <row r="719" spans="1:25" ht="12.6" customHeight="1" x14ac:dyDescent="0.25">
      <c r="A719" s="229"/>
      <c r="B719" s="229"/>
      <c r="C719" s="229"/>
      <c r="D719" s="241"/>
      <c r="E719" s="241"/>
      <c r="F719" s="241"/>
      <c r="G719" s="241"/>
      <c r="H719" s="241"/>
      <c r="I719" s="241"/>
      <c r="J719" s="241"/>
      <c r="K719" s="229"/>
      <c r="L719" s="229"/>
      <c r="M719" s="229"/>
      <c r="N719" s="262"/>
      <c r="O719" s="262"/>
      <c r="Q719" s="229" t="str" cm="1">
        <f t="array" aca="1" ref="Q719" ca="1">IF(AND(K719&lt;&gt;"",P719&lt;&gt;"Present",U719&lt;&gt;"NO",M719="3GPPMEMBER"),IF(INDIRECT(S719)&lt;&gt;"Present","CHECK","Covered"),"")</f>
        <v/>
      </c>
      <c r="S719" s="241" t="b" cm="1">
        <f t="array" ref="S719">IF(M719="3GPPMEMBER","'Voting List'!L"&amp;MATCH(TRUE,EXACT(K719,'Voting List'!B:B),0))</f>
        <v>0</v>
      </c>
      <c r="U719" s="231" t="str">
        <f>IF(K719&lt;&gt;"",IF(ISNUMBER(FIND(K719,'Voting List'!L1)),"YES","NO"),"")</f>
        <v/>
      </c>
      <c r="X719" s="229">
        <v>0</v>
      </c>
      <c r="Y719" s="229">
        <v>10726</v>
      </c>
    </row>
    <row r="720" spans="1:25" ht="12.6" customHeight="1" x14ac:dyDescent="0.25">
      <c r="A720" s="229"/>
      <c r="B720" s="229"/>
      <c r="C720" s="229"/>
      <c r="D720" s="241"/>
      <c r="E720" s="241"/>
      <c r="F720" s="241"/>
      <c r="G720" s="241"/>
      <c r="H720" s="241"/>
      <c r="I720" s="241"/>
      <c r="J720" s="241"/>
      <c r="K720" s="229"/>
      <c r="L720" s="229"/>
      <c r="M720" s="229"/>
      <c r="N720" s="262"/>
      <c r="O720" s="262"/>
      <c r="Q720" s="229" t="str" cm="1">
        <f t="array" aca="1" ref="Q720" ca="1">IF(AND(K720&lt;&gt;"",P720&lt;&gt;"Present",U720&lt;&gt;"NO",M720="3GPPMEMBER"),IF(INDIRECT(S720)&lt;&gt;"Present","CHECK","Covered"),"")</f>
        <v/>
      </c>
      <c r="S720" s="241" t="b" cm="1">
        <f t="array" ref="S720">IF(M720="3GPPMEMBER","'Voting List'!L"&amp;MATCH(TRUE,EXACT(K720,'Voting List'!B:B),0))</f>
        <v>0</v>
      </c>
      <c r="U720" s="231" t="str">
        <f>IF(K720&lt;&gt;"",IF(ISNUMBER(FIND(K720,'Voting List'!L1)),"YES","NO"),"")</f>
        <v/>
      </c>
      <c r="X720" s="229">
        <v>0</v>
      </c>
      <c r="Y720" s="229">
        <v>10727</v>
      </c>
    </row>
    <row r="721" spans="1:25" ht="12.6" customHeight="1" x14ac:dyDescent="0.25">
      <c r="A721" s="229"/>
      <c r="B721" s="229"/>
      <c r="C721" s="229"/>
      <c r="D721" s="241"/>
      <c r="E721" s="241"/>
      <c r="F721" s="241"/>
      <c r="G721" s="241"/>
      <c r="H721" s="241"/>
      <c r="I721" s="241"/>
      <c r="J721" s="241"/>
      <c r="K721" s="229"/>
      <c r="L721" s="229"/>
      <c r="M721" s="229"/>
      <c r="N721" s="262"/>
      <c r="O721" s="262"/>
      <c r="Q721" s="229" t="str" cm="1">
        <f t="array" aca="1" ref="Q721" ca="1">IF(AND(K721&lt;&gt;"",P721&lt;&gt;"Present",U721&lt;&gt;"NO",M721="3GPPMEMBER"),IF(INDIRECT(S721)&lt;&gt;"Present","CHECK","Covered"),"")</f>
        <v/>
      </c>
      <c r="S721" s="241" t="b" cm="1">
        <f t="array" ref="S721">IF(M721="3GPPMEMBER","'Voting List'!L"&amp;MATCH(TRUE,EXACT(K721,'Voting List'!B:B),0))</f>
        <v>0</v>
      </c>
      <c r="U721" s="231" t="str">
        <f>IF(K721&lt;&gt;"",IF(ISNUMBER(FIND(K721,'Voting List'!L1)),"YES","NO"),"")</f>
        <v/>
      </c>
      <c r="X721" s="229">
        <v>0</v>
      </c>
      <c r="Y721" s="229">
        <v>10728</v>
      </c>
    </row>
    <row r="722" spans="1:25" ht="12.6" customHeight="1" x14ac:dyDescent="0.25">
      <c r="A722" s="229"/>
      <c r="B722" s="229"/>
      <c r="C722" s="229"/>
      <c r="D722" s="241"/>
      <c r="E722" s="241"/>
      <c r="F722" s="241"/>
      <c r="G722" s="241"/>
      <c r="H722" s="241"/>
      <c r="I722" s="241"/>
      <c r="J722" s="241"/>
      <c r="K722" s="229"/>
      <c r="L722" s="229"/>
      <c r="M722" s="229"/>
      <c r="N722" s="262"/>
      <c r="O722" s="262"/>
      <c r="Q722" s="229" t="str" cm="1">
        <f t="array" aca="1" ref="Q722" ca="1">IF(AND(K722&lt;&gt;"",P722&lt;&gt;"Present",U722&lt;&gt;"NO",M722="3GPPMEMBER"),IF(INDIRECT(S722)&lt;&gt;"Present","CHECK","Covered"),"")</f>
        <v/>
      </c>
      <c r="S722" s="241" t="b" cm="1">
        <f t="array" ref="S722">IF(M722="3GPPMEMBER","'Voting List'!L"&amp;MATCH(TRUE,EXACT(K722,'Voting List'!B:B),0))</f>
        <v>0</v>
      </c>
      <c r="U722" s="231" t="str">
        <f>IF(K722&lt;&gt;"",IF(ISNUMBER(FIND(K722,'Voting List'!L1)),"YES","NO"),"")</f>
        <v/>
      </c>
      <c r="X722" s="229">
        <v>0</v>
      </c>
      <c r="Y722" s="229">
        <v>10729</v>
      </c>
    </row>
    <row r="723" spans="1:25" ht="12.6" customHeight="1" x14ac:dyDescent="0.25">
      <c r="A723" s="229"/>
      <c r="B723" s="229"/>
      <c r="C723" s="229"/>
      <c r="D723" s="241"/>
      <c r="E723" s="241"/>
      <c r="F723" s="241"/>
      <c r="G723" s="241"/>
      <c r="H723" s="241"/>
      <c r="I723" s="241"/>
      <c r="J723" s="241"/>
      <c r="K723" s="229"/>
      <c r="L723" s="229"/>
      <c r="M723" s="229"/>
      <c r="N723" s="262"/>
      <c r="O723" s="262"/>
      <c r="Q723" s="229" t="str" cm="1">
        <f t="array" aca="1" ref="Q723" ca="1">IF(AND(K723&lt;&gt;"",P723&lt;&gt;"Present",U723&lt;&gt;"NO",M723="3GPPMEMBER"),IF(INDIRECT(S723)&lt;&gt;"Present","CHECK","Covered"),"")</f>
        <v/>
      </c>
      <c r="S723" s="241" t="b" cm="1">
        <f t="array" ref="S723">IF(M723="3GPPMEMBER","'Voting List'!L"&amp;MATCH(TRUE,EXACT(K723,'Voting List'!B:B),0))</f>
        <v>0</v>
      </c>
      <c r="U723" s="231" t="str">
        <f>IF(K723&lt;&gt;"",IF(ISNUMBER(FIND(K723,'Voting List'!L1)),"YES","NO"),"")</f>
        <v/>
      </c>
      <c r="X723" s="229">
        <v>0</v>
      </c>
      <c r="Y723" s="229">
        <v>10730</v>
      </c>
    </row>
    <row r="724" spans="1:25" ht="12.6" customHeight="1" x14ac:dyDescent="0.25">
      <c r="A724" s="229"/>
      <c r="B724" s="229"/>
      <c r="C724" s="229"/>
      <c r="D724" s="241"/>
      <c r="E724" s="241"/>
      <c r="F724" s="241"/>
      <c r="G724" s="241"/>
      <c r="H724" s="241"/>
      <c r="I724" s="241"/>
      <c r="J724" s="241"/>
      <c r="K724" s="229"/>
      <c r="L724" s="229"/>
      <c r="M724" s="229"/>
      <c r="N724" s="262"/>
      <c r="O724" s="262"/>
      <c r="Q724" s="229" t="str" cm="1">
        <f t="array" aca="1" ref="Q724" ca="1">IF(AND(K724&lt;&gt;"",P724&lt;&gt;"Present",U724&lt;&gt;"NO",M724="3GPPMEMBER"),IF(INDIRECT(S724)&lt;&gt;"Present","CHECK","Covered"),"")</f>
        <v/>
      </c>
      <c r="S724" s="241" t="b" cm="1">
        <f t="array" ref="S724">IF(M724="3GPPMEMBER","'Voting List'!L"&amp;MATCH(TRUE,EXACT(K724,'Voting List'!B:B),0))</f>
        <v>0</v>
      </c>
      <c r="U724" s="231" t="str">
        <f>IF(K724&lt;&gt;"",IF(ISNUMBER(FIND(K724,'Voting List'!L1)),"YES","NO"),"")</f>
        <v/>
      </c>
      <c r="X724" s="229">
        <v>0</v>
      </c>
      <c r="Y724" s="229">
        <v>10731</v>
      </c>
    </row>
    <row r="725" spans="1:25" ht="12.6" customHeight="1" x14ac:dyDescent="0.25">
      <c r="A725" s="229"/>
      <c r="B725" s="229"/>
      <c r="C725" s="229"/>
      <c r="D725" s="241"/>
      <c r="E725" s="241"/>
      <c r="F725" s="241"/>
      <c r="G725" s="241"/>
      <c r="H725" s="241"/>
      <c r="I725" s="241"/>
      <c r="J725" s="241"/>
      <c r="K725" s="229"/>
      <c r="L725" s="229"/>
      <c r="M725" s="229"/>
      <c r="N725" s="262"/>
      <c r="O725" s="262"/>
      <c r="Q725" s="229" t="str" cm="1">
        <f t="array" aca="1" ref="Q725" ca="1">IF(AND(K725&lt;&gt;"",P725&lt;&gt;"Present",U725&lt;&gt;"NO",M725="3GPPMEMBER"),IF(INDIRECT(S725)&lt;&gt;"Present","CHECK","Covered"),"")</f>
        <v/>
      </c>
      <c r="S725" s="241" t="b" cm="1">
        <f t="array" ref="S725">IF(M725="3GPPMEMBER","'Voting List'!L"&amp;MATCH(TRUE,EXACT(K725,'Voting List'!B:B),0))</f>
        <v>0</v>
      </c>
      <c r="U725" s="231" t="str">
        <f>IF(K725&lt;&gt;"",IF(ISNUMBER(FIND(K725,'Voting List'!L1)),"YES","NO"),"")</f>
        <v/>
      </c>
      <c r="X725" s="229">
        <v>0</v>
      </c>
      <c r="Y725" s="229">
        <v>10732</v>
      </c>
    </row>
    <row r="726" spans="1:25" ht="12.6" customHeight="1" x14ac:dyDescent="0.25">
      <c r="A726" s="229"/>
      <c r="B726" s="229"/>
      <c r="C726" s="229"/>
      <c r="D726" s="241"/>
      <c r="E726" s="241"/>
      <c r="F726" s="241"/>
      <c r="G726" s="241"/>
      <c r="H726" s="241"/>
      <c r="I726" s="241"/>
      <c r="J726" s="241"/>
      <c r="K726" s="229"/>
      <c r="L726" s="229"/>
      <c r="M726" s="229"/>
      <c r="N726" s="262"/>
      <c r="O726" s="262"/>
      <c r="Q726" s="229" t="str" cm="1">
        <f t="array" aca="1" ref="Q726" ca="1">IF(AND(K726&lt;&gt;"",P726&lt;&gt;"Present",U726&lt;&gt;"NO",M726="3GPPMEMBER"),IF(INDIRECT(S726)&lt;&gt;"Present","CHECK","Covered"),"")</f>
        <v/>
      </c>
      <c r="S726" s="241" t="b" cm="1">
        <f t="array" ref="S726">IF(M726="3GPPMEMBER","'Voting List'!L"&amp;MATCH(TRUE,EXACT(K726,'Voting List'!B:B),0))</f>
        <v>0</v>
      </c>
      <c r="U726" s="231" t="str">
        <f>IF(K726&lt;&gt;"",IF(ISNUMBER(FIND(K726,'Voting List'!L1)),"YES","NO"),"")</f>
        <v/>
      </c>
      <c r="X726" s="229">
        <v>0</v>
      </c>
      <c r="Y726" s="229">
        <v>10733</v>
      </c>
    </row>
    <row r="727" spans="1:25" ht="12.6" customHeight="1" x14ac:dyDescent="0.25">
      <c r="A727" s="229"/>
      <c r="B727" s="229"/>
      <c r="C727" s="229"/>
      <c r="D727" s="241"/>
      <c r="E727" s="241"/>
      <c r="F727" s="241"/>
      <c r="G727" s="241"/>
      <c r="H727" s="241"/>
      <c r="I727" s="241"/>
      <c r="J727" s="241"/>
      <c r="K727" s="229"/>
      <c r="L727" s="229"/>
      <c r="M727" s="229"/>
      <c r="N727" s="262"/>
      <c r="O727" s="262"/>
      <c r="Q727" s="229" t="str" cm="1">
        <f t="array" aca="1" ref="Q727" ca="1">IF(AND(K727&lt;&gt;"",P727&lt;&gt;"Present",U727&lt;&gt;"NO",M727="3GPPMEMBER"),IF(INDIRECT(S727)&lt;&gt;"Present","CHECK","Covered"),"")</f>
        <v/>
      </c>
      <c r="S727" s="241" t="b" cm="1">
        <f t="array" ref="S727">IF(M727="3GPPMEMBER","'Voting List'!L"&amp;MATCH(TRUE,EXACT(K727,'Voting List'!B:B),0))</f>
        <v>0</v>
      </c>
      <c r="U727" s="231" t="str">
        <f>IF(K727&lt;&gt;"",IF(ISNUMBER(FIND(K727,'Voting List'!L1)),"YES","NO"),"")</f>
        <v/>
      </c>
      <c r="X727" s="229">
        <v>0</v>
      </c>
      <c r="Y727" s="229">
        <v>10734</v>
      </c>
    </row>
    <row r="728" spans="1:25" ht="12.6" customHeight="1" x14ac:dyDescent="0.25">
      <c r="A728" s="229"/>
      <c r="B728" s="229"/>
      <c r="C728" s="229"/>
      <c r="D728" s="241"/>
      <c r="E728" s="241"/>
      <c r="F728" s="241"/>
      <c r="G728" s="241"/>
      <c r="H728" s="241"/>
      <c r="I728" s="241"/>
      <c r="J728" s="241"/>
      <c r="K728" s="229"/>
      <c r="L728" s="229"/>
      <c r="M728" s="229"/>
      <c r="N728" s="262"/>
      <c r="O728" s="262"/>
      <c r="Q728" s="229" t="str" cm="1">
        <f t="array" aca="1" ref="Q728" ca="1">IF(AND(K728&lt;&gt;"",P728&lt;&gt;"Present",U728&lt;&gt;"NO",M728="3GPPMEMBER"),IF(INDIRECT(S728)&lt;&gt;"Present","CHECK","Covered"),"")</f>
        <v/>
      </c>
      <c r="S728" s="241" t="b" cm="1">
        <f t="array" ref="S728">IF(M728="3GPPMEMBER","'Voting List'!L"&amp;MATCH(TRUE,EXACT(K728,'Voting List'!B:B),0))</f>
        <v>0</v>
      </c>
      <c r="U728" s="231" t="str">
        <f>IF(K728&lt;&gt;"",IF(ISNUMBER(FIND(K728,'Voting List'!L1)),"YES","NO"),"")</f>
        <v/>
      </c>
      <c r="X728" s="229">
        <v>0</v>
      </c>
      <c r="Y728" s="229">
        <v>10735</v>
      </c>
    </row>
    <row r="729" spans="1:25" ht="12.6" customHeight="1" x14ac:dyDescent="0.25">
      <c r="A729" s="229"/>
      <c r="B729" s="229"/>
      <c r="C729" s="229"/>
      <c r="D729" s="241"/>
      <c r="E729" s="241"/>
      <c r="F729" s="241"/>
      <c r="G729" s="241"/>
      <c r="H729" s="241"/>
      <c r="I729" s="241"/>
      <c r="J729" s="241"/>
      <c r="K729" s="229"/>
      <c r="L729" s="229"/>
      <c r="M729" s="229"/>
      <c r="N729" s="262"/>
      <c r="O729" s="262"/>
      <c r="Q729" s="229" t="str" cm="1">
        <f t="array" aca="1" ref="Q729" ca="1">IF(AND(K729&lt;&gt;"",P729&lt;&gt;"Present",U729&lt;&gt;"NO",M729="3GPPMEMBER"),IF(INDIRECT(S729)&lt;&gt;"Present","CHECK","Covered"),"")</f>
        <v/>
      </c>
      <c r="S729" s="241" t="b" cm="1">
        <f t="array" ref="S729">IF(M729="3GPPMEMBER","'Voting List'!L"&amp;MATCH(TRUE,EXACT(K729,'Voting List'!B:B),0))</f>
        <v>0</v>
      </c>
      <c r="U729" s="231" t="str">
        <f>IF(K729&lt;&gt;"",IF(ISNUMBER(FIND(K729,'Voting List'!L1)),"YES","NO"),"")</f>
        <v/>
      </c>
      <c r="X729" s="229">
        <v>0</v>
      </c>
      <c r="Y729" s="229">
        <v>10736</v>
      </c>
    </row>
    <row r="730" spans="1:25" ht="12.6" customHeight="1" x14ac:dyDescent="0.25">
      <c r="A730" s="229"/>
      <c r="B730" s="229"/>
      <c r="C730" s="229"/>
      <c r="D730" s="241"/>
      <c r="E730" s="241"/>
      <c r="F730" s="241"/>
      <c r="G730" s="241"/>
      <c r="H730" s="241"/>
      <c r="I730" s="241"/>
      <c r="J730" s="241"/>
      <c r="K730" s="229"/>
      <c r="L730" s="229"/>
      <c r="M730" s="229"/>
      <c r="N730" s="262"/>
      <c r="O730" s="262"/>
      <c r="Q730" s="229" t="str" cm="1">
        <f t="array" aca="1" ref="Q730" ca="1">IF(AND(K730&lt;&gt;"",P730&lt;&gt;"Present",U730&lt;&gt;"NO",M730="3GPPMEMBER"),IF(INDIRECT(S730)&lt;&gt;"Present","CHECK","Covered"),"")</f>
        <v/>
      </c>
      <c r="S730" s="241" t="b" cm="1">
        <f t="array" ref="S730">IF(M730="3GPPMEMBER","'Voting List'!L"&amp;MATCH(TRUE,EXACT(K730,'Voting List'!B:B),0))</f>
        <v>0</v>
      </c>
      <c r="U730" s="231" t="str">
        <f>IF(K730&lt;&gt;"",IF(ISNUMBER(FIND(K730,'Voting List'!L1)),"YES","NO"),"")</f>
        <v/>
      </c>
      <c r="X730" s="229">
        <v>0</v>
      </c>
      <c r="Y730" s="229">
        <v>10737</v>
      </c>
    </row>
    <row r="731" spans="1:25" ht="12.6" customHeight="1" x14ac:dyDescent="0.25">
      <c r="A731" s="229"/>
      <c r="B731" s="229"/>
      <c r="C731" s="229"/>
      <c r="D731" s="241"/>
      <c r="E731" s="241"/>
      <c r="F731" s="241"/>
      <c r="G731" s="241"/>
      <c r="H731" s="241"/>
      <c r="I731" s="241"/>
      <c r="J731" s="241"/>
      <c r="K731" s="229"/>
      <c r="L731" s="229"/>
      <c r="M731" s="229"/>
      <c r="N731" s="262"/>
      <c r="O731" s="262"/>
      <c r="Q731" s="229" t="str" cm="1">
        <f t="array" aca="1" ref="Q731" ca="1">IF(AND(K731&lt;&gt;"",P731&lt;&gt;"Present",U731&lt;&gt;"NO",M731="3GPPMEMBER"),IF(INDIRECT(S731)&lt;&gt;"Present","CHECK","Covered"),"")</f>
        <v/>
      </c>
      <c r="S731" s="241" t="b" cm="1">
        <f t="array" ref="S731">IF(M731="3GPPMEMBER","'Voting List'!L"&amp;MATCH(TRUE,EXACT(K731,'Voting List'!B:B),0))</f>
        <v>0</v>
      </c>
      <c r="U731" s="231" t="str">
        <f>IF(K731&lt;&gt;"",IF(ISNUMBER(FIND(K731,'Voting List'!L1)),"YES","NO"),"")</f>
        <v/>
      </c>
      <c r="X731" s="229">
        <v>0</v>
      </c>
      <c r="Y731" s="229">
        <v>10738</v>
      </c>
    </row>
    <row r="732" spans="1:25" ht="12.6" customHeight="1" x14ac:dyDescent="0.25">
      <c r="A732" s="229"/>
      <c r="B732" s="229"/>
      <c r="C732" s="229"/>
      <c r="D732" s="241"/>
      <c r="E732" s="241"/>
      <c r="F732" s="241"/>
      <c r="G732" s="241"/>
      <c r="H732" s="241"/>
      <c r="I732" s="241"/>
      <c r="J732" s="241"/>
      <c r="K732" s="229"/>
      <c r="L732" s="229"/>
      <c r="M732" s="229"/>
      <c r="N732" s="262"/>
      <c r="O732" s="262"/>
      <c r="Q732" s="229" t="str" cm="1">
        <f t="array" aca="1" ref="Q732" ca="1">IF(AND(K732&lt;&gt;"",P732&lt;&gt;"Present",U732&lt;&gt;"NO",M732="3GPPMEMBER"),IF(INDIRECT(S732)&lt;&gt;"Present","CHECK","Covered"),"")</f>
        <v/>
      </c>
      <c r="S732" s="241" t="b" cm="1">
        <f t="array" ref="S732">IF(M732="3GPPMEMBER","'Voting List'!L"&amp;MATCH(TRUE,EXACT(K732,'Voting List'!B:B),0))</f>
        <v>0</v>
      </c>
      <c r="U732" s="231" t="str">
        <f>IF(K732&lt;&gt;"",IF(ISNUMBER(FIND(K732,'Voting List'!L1)),"YES","NO"),"")</f>
        <v/>
      </c>
      <c r="X732" s="229">
        <v>0</v>
      </c>
      <c r="Y732" s="229">
        <v>10739</v>
      </c>
    </row>
    <row r="733" spans="1:25" ht="12.6" customHeight="1" x14ac:dyDescent="0.25">
      <c r="A733" s="229"/>
      <c r="B733" s="229"/>
      <c r="C733" s="229"/>
      <c r="D733" s="241"/>
      <c r="E733" s="241"/>
      <c r="F733" s="241"/>
      <c r="G733" s="241"/>
      <c r="H733" s="241"/>
      <c r="I733" s="241"/>
      <c r="J733" s="241"/>
      <c r="K733" s="229"/>
      <c r="L733" s="229"/>
      <c r="M733" s="229"/>
      <c r="N733" s="262"/>
      <c r="O733" s="262"/>
      <c r="Q733" s="229" t="str" cm="1">
        <f t="array" aca="1" ref="Q733" ca="1">IF(AND(K733&lt;&gt;"",P733&lt;&gt;"Present",U733&lt;&gt;"NO",M733="3GPPMEMBER"),IF(INDIRECT(S733)&lt;&gt;"Present","CHECK","Covered"),"")</f>
        <v/>
      </c>
      <c r="S733" s="241" t="b" cm="1">
        <f t="array" ref="S733">IF(M733="3GPPMEMBER","'Voting List'!L"&amp;MATCH(TRUE,EXACT(K733,'Voting List'!B:B),0))</f>
        <v>0</v>
      </c>
      <c r="U733" s="231" t="str">
        <f>IF(K733&lt;&gt;"",IF(ISNUMBER(FIND(K733,'Voting List'!L1)),"YES","NO"),"")</f>
        <v/>
      </c>
      <c r="X733" s="229">
        <v>0</v>
      </c>
      <c r="Y733" s="229">
        <v>10740</v>
      </c>
    </row>
    <row r="734" spans="1:25" ht="12.6" customHeight="1" x14ac:dyDescent="0.25">
      <c r="A734" s="229"/>
      <c r="B734" s="229"/>
      <c r="C734" s="229"/>
      <c r="D734" s="241"/>
      <c r="E734" s="241"/>
      <c r="F734" s="241"/>
      <c r="G734" s="241"/>
      <c r="H734" s="241"/>
      <c r="I734" s="241"/>
      <c r="J734" s="241"/>
      <c r="K734" s="229"/>
      <c r="L734" s="229"/>
      <c r="M734" s="229"/>
      <c r="N734" s="262"/>
      <c r="O734" s="262"/>
      <c r="Q734" s="229" t="str" cm="1">
        <f t="array" aca="1" ref="Q734" ca="1">IF(AND(K734&lt;&gt;"",P734&lt;&gt;"Present",U734&lt;&gt;"NO",M734="3GPPMEMBER"),IF(INDIRECT(S734)&lt;&gt;"Present","CHECK","Covered"),"")</f>
        <v/>
      </c>
      <c r="S734" s="241" t="b" cm="1">
        <f t="array" ref="S734">IF(M734="3GPPMEMBER","'Voting List'!L"&amp;MATCH(TRUE,EXACT(K734,'Voting List'!B:B),0))</f>
        <v>0</v>
      </c>
      <c r="U734" s="231" t="str">
        <f>IF(K734&lt;&gt;"",IF(ISNUMBER(FIND(K734,'Voting List'!L1)),"YES","NO"),"")</f>
        <v/>
      </c>
      <c r="X734" s="229">
        <v>0</v>
      </c>
      <c r="Y734" s="229">
        <v>10741</v>
      </c>
    </row>
    <row r="735" spans="1:25" ht="12.6" customHeight="1" x14ac:dyDescent="0.25">
      <c r="A735" s="229"/>
      <c r="B735" s="229"/>
      <c r="C735" s="229"/>
      <c r="D735" s="241"/>
      <c r="E735" s="241"/>
      <c r="F735" s="241"/>
      <c r="G735" s="241"/>
      <c r="H735" s="241"/>
      <c r="I735" s="241"/>
      <c r="J735" s="241"/>
      <c r="K735" s="229"/>
      <c r="L735" s="229"/>
      <c r="M735" s="229"/>
      <c r="N735" s="262"/>
      <c r="O735" s="262"/>
      <c r="Q735" s="229" t="str" cm="1">
        <f t="array" aca="1" ref="Q735" ca="1">IF(AND(K735&lt;&gt;"",P735&lt;&gt;"Present",U735&lt;&gt;"NO",M735="3GPPMEMBER"),IF(INDIRECT(S735)&lt;&gt;"Present","CHECK","Covered"),"")</f>
        <v/>
      </c>
      <c r="S735" s="241" t="b" cm="1">
        <f t="array" ref="S735">IF(M735="3GPPMEMBER","'Voting List'!L"&amp;MATCH(TRUE,EXACT(K735,'Voting List'!B:B),0))</f>
        <v>0</v>
      </c>
      <c r="U735" s="231" t="str">
        <f>IF(K735&lt;&gt;"",IF(ISNUMBER(FIND(K735,'Voting List'!L1)),"YES","NO"),"")</f>
        <v/>
      </c>
      <c r="X735" s="229">
        <v>0</v>
      </c>
      <c r="Y735" s="229">
        <v>10742</v>
      </c>
    </row>
    <row r="736" spans="1:25" ht="12.6" customHeight="1" x14ac:dyDescent="0.25">
      <c r="A736" s="229"/>
      <c r="B736" s="229"/>
      <c r="C736" s="229"/>
      <c r="D736" s="241"/>
      <c r="E736" s="241"/>
      <c r="F736" s="241"/>
      <c r="G736" s="241"/>
      <c r="H736" s="241"/>
      <c r="I736" s="241"/>
      <c r="J736" s="241"/>
      <c r="K736" s="229"/>
      <c r="L736" s="229"/>
      <c r="M736" s="229"/>
      <c r="N736" s="262"/>
      <c r="O736" s="262"/>
      <c r="Q736" s="229" t="str" cm="1">
        <f t="array" aca="1" ref="Q736" ca="1">IF(AND(K736&lt;&gt;"",P736&lt;&gt;"Present",U736&lt;&gt;"NO",M736="3GPPMEMBER"),IF(INDIRECT(S736)&lt;&gt;"Present","CHECK","Covered"),"")</f>
        <v/>
      </c>
      <c r="S736" s="241" t="b" cm="1">
        <f t="array" ref="S736">IF(M736="3GPPMEMBER","'Voting List'!L"&amp;MATCH(TRUE,EXACT(K736,'Voting List'!B:B),0))</f>
        <v>0</v>
      </c>
      <c r="U736" s="231" t="str">
        <f>IF(K736&lt;&gt;"",IF(ISNUMBER(FIND(K736,'Voting List'!L1)),"YES","NO"),"")</f>
        <v/>
      </c>
      <c r="X736" s="229">
        <v>0</v>
      </c>
      <c r="Y736" s="229">
        <v>10743</v>
      </c>
    </row>
    <row r="737" spans="1:25" ht="12.6" customHeight="1" x14ac:dyDescent="0.25">
      <c r="A737" s="229"/>
      <c r="B737" s="229"/>
      <c r="C737" s="229"/>
      <c r="D737" s="241"/>
      <c r="E737" s="241"/>
      <c r="F737" s="241"/>
      <c r="G737" s="241"/>
      <c r="H737" s="241"/>
      <c r="I737" s="241"/>
      <c r="J737" s="241"/>
      <c r="K737" s="229"/>
      <c r="L737" s="229"/>
      <c r="M737" s="229"/>
      <c r="N737" s="262"/>
      <c r="O737" s="262"/>
      <c r="Q737" s="229" t="str" cm="1">
        <f t="array" aca="1" ref="Q737" ca="1">IF(AND(K737&lt;&gt;"",P737&lt;&gt;"Present",U737&lt;&gt;"NO",M737="3GPPMEMBER"),IF(INDIRECT(S737)&lt;&gt;"Present","CHECK","Covered"),"")</f>
        <v/>
      </c>
      <c r="S737" s="241" t="b" cm="1">
        <f t="array" ref="S737">IF(M737="3GPPMEMBER","'Voting List'!L"&amp;MATCH(TRUE,EXACT(K737,'Voting List'!B:B),0))</f>
        <v>0</v>
      </c>
      <c r="U737" s="231" t="str">
        <f>IF(K737&lt;&gt;"",IF(ISNUMBER(FIND(K737,'Voting List'!L1)),"YES","NO"),"")</f>
        <v/>
      </c>
      <c r="X737" s="229">
        <v>0</v>
      </c>
      <c r="Y737" s="229">
        <v>10744</v>
      </c>
    </row>
    <row r="738" spans="1:25" ht="12.6" customHeight="1" x14ac:dyDescent="0.25">
      <c r="A738" s="229"/>
      <c r="B738" s="229"/>
      <c r="C738" s="229"/>
      <c r="D738" s="241"/>
      <c r="E738" s="241"/>
      <c r="F738" s="241"/>
      <c r="G738" s="241"/>
      <c r="H738" s="241"/>
      <c r="I738" s="241"/>
      <c r="J738" s="241"/>
      <c r="K738" s="229"/>
      <c r="L738" s="229"/>
      <c r="M738" s="229"/>
      <c r="N738" s="262"/>
      <c r="O738" s="262"/>
      <c r="Q738" s="229" t="str" cm="1">
        <f t="array" aca="1" ref="Q738" ca="1">IF(AND(K738&lt;&gt;"",P738&lt;&gt;"Present",U738&lt;&gt;"NO",M738="3GPPMEMBER"),IF(INDIRECT(S738)&lt;&gt;"Present","CHECK","Covered"),"")</f>
        <v/>
      </c>
      <c r="S738" s="241" t="b" cm="1">
        <f t="array" ref="S738">IF(M738="3GPPMEMBER","'Voting List'!L"&amp;MATCH(TRUE,EXACT(K738,'Voting List'!B:B),0))</f>
        <v>0</v>
      </c>
      <c r="U738" s="231" t="str">
        <f>IF(K738&lt;&gt;"",IF(ISNUMBER(FIND(K738,'Voting List'!L1)),"YES","NO"),"")</f>
        <v/>
      </c>
      <c r="X738" s="229">
        <v>0</v>
      </c>
      <c r="Y738" s="229">
        <v>10745</v>
      </c>
    </row>
    <row r="739" spans="1:25" ht="12.6" customHeight="1" x14ac:dyDescent="0.25">
      <c r="A739" s="229"/>
      <c r="B739" s="229"/>
      <c r="C739" s="229"/>
      <c r="D739" s="241"/>
      <c r="E739" s="241"/>
      <c r="F739" s="241"/>
      <c r="G739" s="241"/>
      <c r="H739" s="241"/>
      <c r="I739" s="241"/>
      <c r="J739" s="241"/>
      <c r="K739" s="229"/>
      <c r="L739" s="229"/>
      <c r="M739" s="229"/>
      <c r="N739" s="262"/>
      <c r="O739" s="262"/>
      <c r="Q739" s="229" t="str" cm="1">
        <f t="array" aca="1" ref="Q739" ca="1">IF(AND(K739&lt;&gt;"",P739&lt;&gt;"Present",U739&lt;&gt;"NO",M739="3GPPMEMBER"),IF(INDIRECT(S739)&lt;&gt;"Present","CHECK","Covered"),"")</f>
        <v/>
      </c>
      <c r="S739" s="241" t="b" cm="1">
        <f t="array" ref="S739">IF(M739="3GPPMEMBER","'Voting List'!L"&amp;MATCH(TRUE,EXACT(K739,'Voting List'!B:B),0))</f>
        <v>0</v>
      </c>
      <c r="U739" s="231" t="str">
        <f>IF(K739&lt;&gt;"",IF(ISNUMBER(FIND(K739,'Voting List'!L1)),"YES","NO"),"")</f>
        <v/>
      </c>
      <c r="X739" s="229">
        <v>0</v>
      </c>
      <c r="Y739" s="229">
        <v>10746</v>
      </c>
    </row>
    <row r="740" spans="1:25" ht="12.6" customHeight="1" x14ac:dyDescent="0.25">
      <c r="A740" s="229"/>
      <c r="B740" s="229"/>
      <c r="C740" s="229"/>
      <c r="D740" s="241"/>
      <c r="E740" s="241"/>
      <c r="F740" s="241"/>
      <c r="G740" s="241"/>
      <c r="H740" s="241"/>
      <c r="I740" s="241"/>
      <c r="J740" s="241"/>
      <c r="K740" s="229"/>
      <c r="L740" s="229"/>
      <c r="M740" s="229"/>
      <c r="N740" s="262"/>
      <c r="O740" s="262"/>
      <c r="Q740" s="229" t="str" cm="1">
        <f t="array" aca="1" ref="Q740" ca="1">IF(AND(K740&lt;&gt;"",P740&lt;&gt;"Present",U740&lt;&gt;"NO",M740="3GPPMEMBER"),IF(INDIRECT(S740)&lt;&gt;"Present","CHECK","Covered"),"")</f>
        <v/>
      </c>
      <c r="S740" s="241" t="b" cm="1">
        <f t="array" ref="S740">IF(M740="3GPPMEMBER","'Voting List'!L"&amp;MATCH(TRUE,EXACT(K740,'Voting List'!B:B),0))</f>
        <v>0</v>
      </c>
      <c r="U740" s="231" t="str">
        <f>IF(K740&lt;&gt;"",IF(ISNUMBER(FIND(K740,'Voting List'!L1)),"YES","NO"),"")</f>
        <v/>
      </c>
      <c r="X740" s="229">
        <v>0</v>
      </c>
      <c r="Y740" s="229">
        <v>10747</v>
      </c>
    </row>
    <row r="741" spans="1:25" ht="12.6" customHeight="1" x14ac:dyDescent="0.25">
      <c r="A741" s="229"/>
      <c r="B741" s="229"/>
      <c r="C741" s="229"/>
      <c r="D741" s="241"/>
      <c r="E741" s="241"/>
      <c r="F741" s="241"/>
      <c r="G741" s="241"/>
      <c r="H741" s="241"/>
      <c r="I741" s="241"/>
      <c r="J741" s="241"/>
      <c r="K741" s="229"/>
      <c r="L741" s="229"/>
      <c r="M741" s="229"/>
      <c r="N741" s="262"/>
      <c r="O741" s="262"/>
      <c r="Q741" s="229" t="str" cm="1">
        <f t="array" aca="1" ref="Q741" ca="1">IF(AND(K741&lt;&gt;"",P741&lt;&gt;"Present",U741&lt;&gt;"NO",M741="3GPPMEMBER"),IF(INDIRECT(S741)&lt;&gt;"Present","CHECK","Covered"),"")</f>
        <v/>
      </c>
      <c r="S741" s="241" t="b" cm="1">
        <f t="array" ref="S741">IF(M741="3GPPMEMBER","'Voting List'!L"&amp;MATCH(TRUE,EXACT(K741,'Voting List'!B:B),0))</f>
        <v>0</v>
      </c>
      <c r="U741" s="231" t="str">
        <f>IF(K741&lt;&gt;"",IF(ISNUMBER(FIND(K741,'Voting List'!L1)),"YES","NO"),"")</f>
        <v/>
      </c>
      <c r="X741" s="229">
        <v>0</v>
      </c>
      <c r="Y741" s="229">
        <v>10748</v>
      </c>
    </row>
    <row r="742" spans="1:25" ht="12.6" customHeight="1" x14ac:dyDescent="0.25">
      <c r="A742" s="229"/>
      <c r="B742" s="229"/>
      <c r="C742" s="229"/>
      <c r="D742" s="241"/>
      <c r="E742" s="241"/>
      <c r="F742" s="241"/>
      <c r="G742" s="241"/>
      <c r="H742" s="241"/>
      <c r="I742" s="241"/>
      <c r="J742" s="241"/>
      <c r="K742" s="229"/>
      <c r="L742" s="229"/>
      <c r="M742" s="229"/>
      <c r="N742" s="262"/>
      <c r="O742" s="262"/>
      <c r="Q742" s="229" t="str" cm="1">
        <f t="array" aca="1" ref="Q742" ca="1">IF(AND(K742&lt;&gt;"",P742&lt;&gt;"Present",U742&lt;&gt;"NO",M742="3GPPMEMBER"),IF(INDIRECT(S742)&lt;&gt;"Present","CHECK","Covered"),"")</f>
        <v/>
      </c>
      <c r="S742" s="241" t="b" cm="1">
        <f t="array" ref="S742">IF(M742="3GPPMEMBER","'Voting List'!L"&amp;MATCH(TRUE,EXACT(K742,'Voting List'!B:B),0))</f>
        <v>0</v>
      </c>
      <c r="U742" s="231" t="str">
        <f>IF(K742&lt;&gt;"",IF(ISNUMBER(FIND(K742,'Voting List'!L1)),"YES","NO"),"")</f>
        <v/>
      </c>
      <c r="X742" s="229">
        <v>0</v>
      </c>
      <c r="Y742" s="229">
        <v>10749</v>
      </c>
    </row>
    <row r="743" spans="1:25" ht="12.6" customHeight="1" x14ac:dyDescent="0.25">
      <c r="A743" s="229"/>
      <c r="B743" s="229"/>
      <c r="C743" s="229"/>
      <c r="D743" s="241"/>
      <c r="E743" s="241"/>
      <c r="F743" s="241"/>
      <c r="G743" s="241"/>
      <c r="H743" s="241"/>
      <c r="I743" s="241"/>
      <c r="J743" s="241"/>
      <c r="K743" s="229"/>
      <c r="L743" s="229"/>
      <c r="M743" s="229"/>
      <c r="N743" s="262"/>
      <c r="O743" s="262"/>
      <c r="Q743" s="229" t="str" cm="1">
        <f t="array" aca="1" ref="Q743" ca="1">IF(AND(K743&lt;&gt;"",P743&lt;&gt;"Present",U743&lt;&gt;"NO",M743="3GPPMEMBER"),IF(INDIRECT(S743)&lt;&gt;"Present","CHECK","Covered"),"")</f>
        <v/>
      </c>
      <c r="S743" s="241" t="b" cm="1">
        <f t="array" ref="S743">IF(M743="3GPPMEMBER","'Voting List'!L"&amp;MATCH(TRUE,EXACT(K743,'Voting List'!B:B),0))</f>
        <v>0</v>
      </c>
      <c r="U743" s="231" t="str">
        <f>IF(K743&lt;&gt;"",IF(ISNUMBER(FIND(K743,'Voting List'!L1)),"YES","NO"),"")</f>
        <v/>
      </c>
      <c r="X743" s="229">
        <v>0</v>
      </c>
      <c r="Y743" s="229">
        <v>10750</v>
      </c>
    </row>
    <row r="744" spans="1:25" ht="12.6" customHeight="1" x14ac:dyDescent="0.25">
      <c r="A744" s="229"/>
      <c r="B744" s="229"/>
      <c r="C744" s="229"/>
      <c r="D744" s="241"/>
      <c r="E744" s="241"/>
      <c r="F744" s="241"/>
      <c r="G744" s="241"/>
      <c r="H744" s="241"/>
      <c r="I744" s="241"/>
      <c r="J744" s="241"/>
      <c r="K744" s="229"/>
      <c r="L744" s="229"/>
      <c r="M744" s="229"/>
      <c r="N744" s="262"/>
      <c r="O744" s="262"/>
      <c r="Q744" s="229" t="str" cm="1">
        <f t="array" aca="1" ref="Q744" ca="1">IF(AND(K744&lt;&gt;"",P744&lt;&gt;"Present",U744&lt;&gt;"NO",M744="3GPPMEMBER"),IF(INDIRECT(S744)&lt;&gt;"Present","CHECK","Covered"),"")</f>
        <v/>
      </c>
      <c r="S744" s="241" t="b" cm="1">
        <f t="array" ref="S744">IF(M744="3GPPMEMBER","'Voting List'!L"&amp;MATCH(TRUE,EXACT(K744,'Voting List'!B:B),0))</f>
        <v>0</v>
      </c>
      <c r="U744" s="231" t="str">
        <f>IF(K744&lt;&gt;"",IF(ISNUMBER(FIND(K744,'Voting List'!L1)),"YES","NO"),"")</f>
        <v/>
      </c>
      <c r="X744" s="229">
        <v>0</v>
      </c>
      <c r="Y744" s="229">
        <v>10751</v>
      </c>
    </row>
    <row r="745" spans="1:25" ht="12.6" customHeight="1" x14ac:dyDescent="0.25">
      <c r="A745" s="229"/>
      <c r="B745" s="229"/>
      <c r="C745" s="229"/>
      <c r="D745" s="241"/>
      <c r="E745" s="241"/>
      <c r="F745" s="241"/>
      <c r="G745" s="241"/>
      <c r="H745" s="241"/>
      <c r="I745" s="241"/>
      <c r="J745" s="241"/>
      <c r="K745" s="229"/>
      <c r="L745" s="229"/>
      <c r="M745" s="229"/>
      <c r="N745" s="262"/>
      <c r="O745" s="262"/>
      <c r="Q745" s="229" t="str" cm="1">
        <f t="array" aca="1" ref="Q745" ca="1">IF(AND(K745&lt;&gt;"",P745&lt;&gt;"Present",U745&lt;&gt;"NO",M745="3GPPMEMBER"),IF(INDIRECT(S745)&lt;&gt;"Present","CHECK","Covered"),"")</f>
        <v/>
      </c>
      <c r="S745" s="241" t="b" cm="1">
        <f t="array" ref="S745">IF(M745="3GPPMEMBER","'Voting List'!L"&amp;MATCH(TRUE,EXACT(K745,'Voting List'!B:B),0))</f>
        <v>0</v>
      </c>
      <c r="U745" s="231" t="str">
        <f>IF(K745&lt;&gt;"",IF(ISNUMBER(FIND(K745,'Voting List'!L1)),"YES","NO"),"")</f>
        <v/>
      </c>
      <c r="X745" s="229">
        <v>0</v>
      </c>
      <c r="Y745" s="229">
        <v>10752</v>
      </c>
    </row>
    <row r="746" spans="1:25" ht="12.6" customHeight="1" x14ac:dyDescent="0.25">
      <c r="A746" s="229"/>
      <c r="B746" s="229"/>
      <c r="C746" s="229"/>
      <c r="D746" s="241"/>
      <c r="E746" s="241"/>
      <c r="F746" s="241"/>
      <c r="G746" s="241"/>
      <c r="H746" s="241"/>
      <c r="I746" s="241"/>
      <c r="J746" s="241"/>
      <c r="K746" s="229"/>
      <c r="L746" s="229"/>
      <c r="M746" s="229"/>
      <c r="N746" s="262"/>
      <c r="O746" s="262"/>
      <c r="Q746" s="229" t="str" cm="1">
        <f t="array" aca="1" ref="Q746" ca="1">IF(AND(K746&lt;&gt;"",P746&lt;&gt;"Present",U746&lt;&gt;"NO",M746="3GPPMEMBER"),IF(INDIRECT(S746)&lt;&gt;"Present","CHECK","Covered"),"")</f>
        <v/>
      </c>
      <c r="S746" s="241" t="b" cm="1">
        <f t="array" ref="S746">IF(M746="3GPPMEMBER","'Voting List'!L"&amp;MATCH(TRUE,EXACT(K746,'Voting List'!B:B),0))</f>
        <v>0</v>
      </c>
      <c r="U746" s="231" t="str">
        <f>IF(K746&lt;&gt;"",IF(ISNUMBER(FIND(K746,'Voting List'!L1)),"YES","NO"),"")</f>
        <v/>
      </c>
      <c r="X746" s="229">
        <v>0</v>
      </c>
      <c r="Y746" s="229">
        <v>10753</v>
      </c>
    </row>
    <row r="747" spans="1:25" ht="12.6" customHeight="1" x14ac:dyDescent="0.25">
      <c r="A747" s="229"/>
      <c r="B747" s="229"/>
      <c r="C747" s="229"/>
      <c r="D747" s="241"/>
      <c r="E747" s="241"/>
      <c r="F747" s="241"/>
      <c r="G747" s="241"/>
      <c r="H747" s="241"/>
      <c r="I747" s="241"/>
      <c r="J747" s="241"/>
      <c r="K747" s="229"/>
      <c r="L747" s="229"/>
      <c r="M747" s="229"/>
      <c r="N747" s="262"/>
      <c r="O747" s="262"/>
      <c r="Q747" s="229" t="str" cm="1">
        <f t="array" aca="1" ref="Q747" ca="1">IF(AND(K747&lt;&gt;"",P747&lt;&gt;"Present",U747&lt;&gt;"NO",M747="3GPPMEMBER"),IF(INDIRECT(S747)&lt;&gt;"Present","CHECK","Covered"),"")</f>
        <v/>
      </c>
      <c r="S747" s="241" t="b" cm="1">
        <f t="array" ref="S747">IF(M747="3GPPMEMBER","'Voting List'!L"&amp;MATCH(TRUE,EXACT(K747,'Voting List'!B:B),0))</f>
        <v>0</v>
      </c>
      <c r="U747" s="231" t="str">
        <f>IF(K747&lt;&gt;"",IF(ISNUMBER(FIND(K747,'Voting List'!L1)),"YES","NO"),"")</f>
        <v/>
      </c>
      <c r="X747" s="229">
        <v>0</v>
      </c>
      <c r="Y747" s="229">
        <v>10754</v>
      </c>
    </row>
    <row r="748" spans="1:25" ht="12.6" customHeight="1" x14ac:dyDescent="0.25">
      <c r="A748" s="229"/>
      <c r="B748" s="229"/>
      <c r="C748" s="229"/>
      <c r="D748" s="241"/>
      <c r="E748" s="241"/>
      <c r="F748" s="241"/>
      <c r="G748" s="241"/>
      <c r="H748" s="241"/>
      <c r="I748" s="241"/>
      <c r="J748" s="241"/>
      <c r="K748" s="229"/>
      <c r="L748" s="229"/>
      <c r="M748" s="229"/>
      <c r="N748" s="262"/>
      <c r="O748" s="262"/>
      <c r="Q748" s="229" t="str" cm="1">
        <f t="array" aca="1" ref="Q748" ca="1">IF(AND(K748&lt;&gt;"",P748&lt;&gt;"Present",U748&lt;&gt;"NO",M748="3GPPMEMBER"),IF(INDIRECT(S748)&lt;&gt;"Present","CHECK","Covered"),"")</f>
        <v/>
      </c>
      <c r="S748" s="241" t="b" cm="1">
        <f t="array" ref="S748">IF(M748="3GPPMEMBER","'Voting List'!L"&amp;MATCH(TRUE,EXACT(K748,'Voting List'!B:B),0))</f>
        <v>0</v>
      </c>
      <c r="U748" s="231" t="str">
        <f>IF(K748&lt;&gt;"",IF(ISNUMBER(FIND(K748,'Voting List'!L1)),"YES","NO"),"")</f>
        <v/>
      </c>
      <c r="X748" s="229">
        <v>0</v>
      </c>
      <c r="Y748" s="229">
        <v>10755</v>
      </c>
    </row>
    <row r="749" spans="1:25" ht="12.6" customHeight="1" x14ac:dyDescent="0.25">
      <c r="A749" s="229"/>
      <c r="B749" s="229"/>
      <c r="C749" s="229"/>
      <c r="D749" s="241"/>
      <c r="E749" s="241"/>
      <c r="F749" s="241"/>
      <c r="G749" s="241"/>
      <c r="H749" s="241"/>
      <c r="I749" s="241"/>
      <c r="J749" s="241"/>
      <c r="K749" s="229"/>
      <c r="L749" s="229"/>
      <c r="M749" s="229"/>
      <c r="N749" s="262"/>
      <c r="O749" s="262"/>
      <c r="Q749" s="229" t="str" cm="1">
        <f t="array" aca="1" ref="Q749" ca="1">IF(AND(K749&lt;&gt;"",P749&lt;&gt;"Present",U749&lt;&gt;"NO",M749="3GPPMEMBER"),IF(INDIRECT(S749)&lt;&gt;"Present","CHECK","Covered"),"")</f>
        <v/>
      </c>
      <c r="S749" s="241" t="b" cm="1">
        <f t="array" ref="S749">IF(M749="3GPPMEMBER","'Voting List'!L"&amp;MATCH(TRUE,EXACT(K749,'Voting List'!B:B),0))</f>
        <v>0</v>
      </c>
      <c r="U749" s="231" t="str">
        <f>IF(K749&lt;&gt;"",IF(ISNUMBER(FIND(K749,'Voting List'!L1)),"YES","NO"),"")</f>
        <v/>
      </c>
      <c r="X749" s="229">
        <v>0</v>
      </c>
      <c r="Y749" s="229">
        <v>10756</v>
      </c>
    </row>
    <row r="750" spans="1:25" ht="12.6" customHeight="1" x14ac:dyDescent="0.25">
      <c r="A750" s="229"/>
      <c r="B750" s="229"/>
      <c r="C750" s="229"/>
      <c r="D750" s="241"/>
      <c r="E750" s="241"/>
      <c r="F750" s="241"/>
      <c r="G750" s="241"/>
      <c r="H750" s="241"/>
      <c r="I750" s="241"/>
      <c r="J750" s="241"/>
      <c r="K750" s="229"/>
      <c r="L750" s="229"/>
      <c r="M750" s="229"/>
      <c r="N750" s="262"/>
      <c r="O750" s="262"/>
      <c r="Q750" s="229" t="str" cm="1">
        <f t="array" aca="1" ref="Q750" ca="1">IF(AND(K750&lt;&gt;"",P750&lt;&gt;"Present",U750&lt;&gt;"NO",M750="3GPPMEMBER"),IF(INDIRECT(S750)&lt;&gt;"Present","CHECK","Covered"),"")</f>
        <v/>
      </c>
      <c r="S750" s="241" t="b" cm="1">
        <f t="array" ref="S750">IF(M750="3GPPMEMBER","'Voting List'!L"&amp;MATCH(TRUE,EXACT(K750,'Voting List'!B:B),0))</f>
        <v>0</v>
      </c>
      <c r="U750" s="231" t="str">
        <f>IF(K750&lt;&gt;"",IF(ISNUMBER(FIND(K750,'Voting List'!L1)),"YES","NO"),"")</f>
        <v/>
      </c>
      <c r="X750" s="229">
        <v>0</v>
      </c>
      <c r="Y750" s="229">
        <v>10757</v>
      </c>
    </row>
    <row r="751" spans="1:25" ht="12.6" customHeight="1" x14ac:dyDescent="0.25">
      <c r="A751" s="229"/>
      <c r="B751" s="229"/>
      <c r="C751" s="229"/>
      <c r="D751" s="241"/>
      <c r="E751" s="241"/>
      <c r="F751" s="241"/>
      <c r="G751" s="241"/>
      <c r="H751" s="241"/>
      <c r="I751" s="241"/>
      <c r="J751" s="241"/>
      <c r="K751" s="229"/>
      <c r="L751" s="229"/>
      <c r="M751" s="229"/>
      <c r="N751" s="262"/>
      <c r="O751" s="262"/>
      <c r="Q751" s="229" t="str" cm="1">
        <f t="array" aca="1" ref="Q751" ca="1">IF(AND(K751&lt;&gt;"",P751&lt;&gt;"Present",U751&lt;&gt;"NO",M751="3GPPMEMBER"),IF(INDIRECT(S751)&lt;&gt;"Present","CHECK","Covered"),"")</f>
        <v/>
      </c>
      <c r="S751" s="241" t="b" cm="1">
        <f t="array" ref="S751">IF(M751="3GPPMEMBER","'Voting List'!L"&amp;MATCH(TRUE,EXACT(K751,'Voting List'!B:B),0))</f>
        <v>0</v>
      </c>
      <c r="U751" s="231" t="str">
        <f>IF(K751&lt;&gt;"",IF(ISNUMBER(FIND(K751,'Voting List'!L1)),"YES","NO"),"")</f>
        <v/>
      </c>
      <c r="X751" s="229">
        <v>0</v>
      </c>
      <c r="Y751" s="229">
        <v>10758</v>
      </c>
    </row>
    <row r="752" spans="1:25" ht="12.6" customHeight="1" x14ac:dyDescent="0.25">
      <c r="A752" s="229"/>
      <c r="B752" s="229"/>
      <c r="C752" s="229"/>
      <c r="D752" s="241"/>
      <c r="E752" s="241"/>
      <c r="F752" s="241"/>
      <c r="G752" s="241"/>
      <c r="H752" s="241"/>
      <c r="I752" s="241"/>
      <c r="J752" s="241"/>
      <c r="K752" s="229"/>
      <c r="L752" s="229"/>
      <c r="M752" s="229"/>
      <c r="N752" s="262"/>
      <c r="O752" s="262"/>
      <c r="Q752" s="229" t="str" cm="1">
        <f t="array" aca="1" ref="Q752" ca="1">IF(AND(K752&lt;&gt;"",P752&lt;&gt;"Present",U752&lt;&gt;"NO",M752="3GPPMEMBER"),IF(INDIRECT(S752)&lt;&gt;"Present","CHECK","Covered"),"")</f>
        <v/>
      </c>
      <c r="S752" s="241" t="b" cm="1">
        <f t="array" ref="S752">IF(M752="3GPPMEMBER","'Voting List'!L"&amp;MATCH(TRUE,EXACT(K752,'Voting List'!B:B),0))</f>
        <v>0</v>
      </c>
      <c r="U752" s="231" t="str">
        <f>IF(K752&lt;&gt;"",IF(ISNUMBER(FIND(K752,'Voting List'!L1)),"YES","NO"),"")</f>
        <v/>
      </c>
      <c r="X752" s="229">
        <v>0</v>
      </c>
      <c r="Y752" s="229">
        <v>10759</v>
      </c>
    </row>
    <row r="753" spans="1:25" ht="12.6" customHeight="1" x14ac:dyDescent="0.25">
      <c r="A753" s="229"/>
      <c r="B753" s="229"/>
      <c r="C753" s="229"/>
      <c r="D753" s="241"/>
      <c r="E753" s="241"/>
      <c r="F753" s="241"/>
      <c r="G753" s="241"/>
      <c r="H753" s="241"/>
      <c r="I753" s="241"/>
      <c r="J753" s="241"/>
      <c r="K753" s="229"/>
      <c r="L753" s="229"/>
      <c r="M753" s="229"/>
      <c r="N753" s="262"/>
      <c r="O753" s="262"/>
      <c r="Q753" s="229" t="str" cm="1">
        <f t="array" aca="1" ref="Q753" ca="1">IF(AND(K753&lt;&gt;"",P753&lt;&gt;"Present",U753&lt;&gt;"NO",M753="3GPPMEMBER"),IF(INDIRECT(S753)&lt;&gt;"Present","CHECK","Covered"),"")</f>
        <v/>
      </c>
      <c r="S753" s="241" t="b" cm="1">
        <f t="array" ref="S753">IF(M753="3GPPMEMBER","'Voting List'!L"&amp;MATCH(TRUE,EXACT(K753,'Voting List'!B:B),0))</f>
        <v>0</v>
      </c>
      <c r="U753" s="231" t="str">
        <f>IF(K753&lt;&gt;"",IF(ISNUMBER(FIND(K753,'Voting List'!L1)),"YES","NO"),"")</f>
        <v/>
      </c>
      <c r="X753" s="229">
        <v>0</v>
      </c>
      <c r="Y753" s="229">
        <v>10760</v>
      </c>
    </row>
    <row r="754" spans="1:25" ht="12.6" customHeight="1" x14ac:dyDescent="0.25">
      <c r="A754" s="229"/>
      <c r="B754" s="229"/>
      <c r="C754" s="229"/>
      <c r="D754" s="241"/>
      <c r="E754" s="241"/>
      <c r="F754" s="241"/>
      <c r="G754" s="241"/>
      <c r="H754" s="241"/>
      <c r="I754" s="241"/>
      <c r="J754" s="241"/>
      <c r="K754" s="229"/>
      <c r="L754" s="229"/>
      <c r="M754" s="229"/>
      <c r="N754" s="262"/>
      <c r="O754" s="262"/>
      <c r="Q754" s="229" t="str" cm="1">
        <f t="array" aca="1" ref="Q754" ca="1">IF(AND(K754&lt;&gt;"",P754&lt;&gt;"Present",U754&lt;&gt;"NO",M754="3GPPMEMBER"),IF(INDIRECT(S754)&lt;&gt;"Present","CHECK","Covered"),"")</f>
        <v/>
      </c>
      <c r="S754" s="241" t="b" cm="1">
        <f t="array" ref="S754">IF(M754="3GPPMEMBER","'Voting List'!L"&amp;MATCH(TRUE,EXACT(K754,'Voting List'!B:B),0))</f>
        <v>0</v>
      </c>
      <c r="U754" s="231" t="str">
        <f>IF(K754&lt;&gt;"",IF(ISNUMBER(FIND(K754,'Voting List'!L1)),"YES","NO"),"")</f>
        <v/>
      </c>
      <c r="X754" s="229">
        <v>0</v>
      </c>
      <c r="Y754" s="229">
        <v>10761</v>
      </c>
    </row>
    <row r="755" spans="1:25" ht="12.6" customHeight="1" x14ac:dyDescent="0.25">
      <c r="A755" s="229"/>
      <c r="B755" s="229"/>
      <c r="C755" s="229"/>
      <c r="D755" s="241"/>
      <c r="E755" s="241"/>
      <c r="F755" s="241"/>
      <c r="G755" s="241"/>
      <c r="H755" s="241"/>
      <c r="I755" s="241"/>
      <c r="J755" s="241"/>
      <c r="K755" s="229"/>
      <c r="L755" s="229"/>
      <c r="M755" s="229"/>
      <c r="N755" s="262"/>
      <c r="O755" s="262"/>
      <c r="Q755" s="229" t="str" cm="1">
        <f t="array" aca="1" ref="Q755" ca="1">IF(AND(K755&lt;&gt;"",P755&lt;&gt;"Present",U755&lt;&gt;"NO",M755="3GPPMEMBER"),IF(INDIRECT(S755)&lt;&gt;"Present","CHECK","Covered"),"")</f>
        <v/>
      </c>
      <c r="S755" s="241" t="b" cm="1">
        <f t="array" ref="S755">IF(M755="3GPPMEMBER","'Voting List'!L"&amp;MATCH(TRUE,EXACT(K755,'Voting List'!B:B),0))</f>
        <v>0</v>
      </c>
      <c r="U755" s="231" t="str">
        <f>IF(K755&lt;&gt;"",IF(ISNUMBER(FIND(K755,'Voting List'!L1)),"YES","NO"),"")</f>
        <v/>
      </c>
      <c r="X755" s="229">
        <v>0</v>
      </c>
      <c r="Y755" s="229">
        <v>10762</v>
      </c>
    </row>
    <row r="756" spans="1:25" ht="12.6" customHeight="1" x14ac:dyDescent="0.25">
      <c r="A756" s="229"/>
      <c r="B756" s="229"/>
      <c r="C756" s="229"/>
      <c r="D756" s="241"/>
      <c r="E756" s="241"/>
      <c r="F756" s="241"/>
      <c r="G756" s="241"/>
      <c r="H756" s="241"/>
      <c r="I756" s="241"/>
      <c r="J756" s="241"/>
      <c r="K756" s="229"/>
      <c r="L756" s="229"/>
      <c r="M756" s="229"/>
      <c r="N756" s="262"/>
      <c r="O756" s="262"/>
      <c r="Q756" s="229" t="str" cm="1">
        <f t="array" aca="1" ref="Q756" ca="1">IF(AND(K756&lt;&gt;"",P756&lt;&gt;"Present",U756&lt;&gt;"NO",M756="3GPPMEMBER"),IF(INDIRECT(S756)&lt;&gt;"Present","CHECK","Covered"),"")</f>
        <v/>
      </c>
      <c r="S756" s="241" t="b" cm="1">
        <f t="array" ref="S756">IF(M756="3GPPMEMBER","'Voting List'!L"&amp;MATCH(TRUE,EXACT(K756,'Voting List'!B:B),0))</f>
        <v>0</v>
      </c>
      <c r="U756" s="231" t="str">
        <f>IF(K756&lt;&gt;"",IF(ISNUMBER(FIND(K756,'Voting List'!L1)),"YES","NO"),"")</f>
        <v/>
      </c>
      <c r="X756" s="229">
        <v>0</v>
      </c>
      <c r="Y756" s="229">
        <v>10763</v>
      </c>
    </row>
    <row r="757" spans="1:25" ht="12.6" customHeight="1" x14ac:dyDescent="0.25">
      <c r="A757" s="229"/>
      <c r="B757" s="229"/>
      <c r="C757" s="229"/>
      <c r="D757" s="241"/>
      <c r="E757" s="241"/>
      <c r="F757" s="241"/>
      <c r="G757" s="241"/>
      <c r="H757" s="241"/>
      <c r="I757" s="241"/>
      <c r="J757" s="241"/>
      <c r="K757" s="229"/>
      <c r="L757" s="229"/>
      <c r="M757" s="229"/>
      <c r="N757" s="262"/>
      <c r="O757" s="262"/>
      <c r="Q757" s="229" t="str" cm="1">
        <f t="array" aca="1" ref="Q757" ca="1">IF(AND(K757&lt;&gt;"",P757&lt;&gt;"Present",U757&lt;&gt;"NO",M757="3GPPMEMBER"),IF(INDIRECT(S757)&lt;&gt;"Present","CHECK","Covered"),"")</f>
        <v/>
      </c>
      <c r="S757" s="241" t="b" cm="1">
        <f t="array" ref="S757">IF(M757="3GPPMEMBER","'Voting List'!L"&amp;MATCH(TRUE,EXACT(K757,'Voting List'!B:B),0))</f>
        <v>0</v>
      </c>
      <c r="U757" s="231" t="str">
        <f>IF(K757&lt;&gt;"",IF(ISNUMBER(FIND(K757,'Voting List'!L1)),"YES","NO"),"")</f>
        <v/>
      </c>
      <c r="X757" s="229">
        <v>0</v>
      </c>
      <c r="Y757" s="229">
        <v>10764</v>
      </c>
    </row>
    <row r="758" spans="1:25" ht="12.6" customHeight="1" x14ac:dyDescent="0.25">
      <c r="A758" s="229"/>
      <c r="B758" s="229"/>
      <c r="C758" s="229"/>
      <c r="D758" s="241"/>
      <c r="E758" s="241"/>
      <c r="F758" s="241"/>
      <c r="G758" s="241"/>
      <c r="H758" s="241"/>
      <c r="I758" s="241"/>
      <c r="J758" s="241"/>
      <c r="K758" s="229"/>
      <c r="L758" s="229"/>
      <c r="M758" s="229"/>
      <c r="N758" s="262"/>
      <c r="O758" s="262"/>
      <c r="Q758" s="229" t="str" cm="1">
        <f t="array" aca="1" ref="Q758" ca="1">IF(AND(K758&lt;&gt;"",P758&lt;&gt;"Present",U758&lt;&gt;"NO",M758="3GPPMEMBER"),IF(INDIRECT(S758)&lt;&gt;"Present","CHECK","Covered"),"")</f>
        <v/>
      </c>
      <c r="S758" s="241" t="b" cm="1">
        <f t="array" ref="S758">IF(M758="3GPPMEMBER","'Voting List'!L"&amp;MATCH(TRUE,EXACT(K758,'Voting List'!B:B),0))</f>
        <v>0</v>
      </c>
      <c r="U758" s="231" t="str">
        <f>IF(K758&lt;&gt;"",IF(ISNUMBER(FIND(K758,'Voting List'!L1)),"YES","NO"),"")</f>
        <v/>
      </c>
      <c r="X758" s="229">
        <v>0</v>
      </c>
      <c r="Y758" s="229">
        <v>10765</v>
      </c>
    </row>
    <row r="759" spans="1:25" ht="12.6" customHeight="1" x14ac:dyDescent="0.25">
      <c r="A759" s="229"/>
      <c r="B759" s="229"/>
      <c r="C759" s="229"/>
      <c r="D759" s="241"/>
      <c r="E759" s="241"/>
      <c r="F759" s="241"/>
      <c r="G759" s="241"/>
      <c r="H759" s="241"/>
      <c r="I759" s="241"/>
      <c r="J759" s="241"/>
      <c r="K759" s="229"/>
      <c r="L759" s="229"/>
      <c r="M759" s="229"/>
      <c r="N759" s="262"/>
      <c r="O759" s="262"/>
      <c r="Q759" s="229" t="str" cm="1">
        <f t="array" aca="1" ref="Q759" ca="1">IF(AND(K759&lt;&gt;"",P759&lt;&gt;"Present",U759&lt;&gt;"NO",M759="3GPPMEMBER"),IF(INDIRECT(S759)&lt;&gt;"Present","CHECK","Covered"),"")</f>
        <v/>
      </c>
      <c r="S759" s="241" t="b" cm="1">
        <f t="array" ref="S759">IF(M759="3GPPMEMBER","'Voting List'!L"&amp;MATCH(TRUE,EXACT(K759,'Voting List'!B:B),0))</f>
        <v>0</v>
      </c>
      <c r="U759" s="231" t="str">
        <f>IF(K759&lt;&gt;"",IF(ISNUMBER(FIND(K759,'Voting List'!L1)),"YES","NO"),"")</f>
        <v/>
      </c>
      <c r="X759" s="229">
        <v>0</v>
      </c>
      <c r="Y759" s="229">
        <v>10766</v>
      </c>
    </row>
    <row r="760" spans="1:25" ht="12.6" customHeight="1" x14ac:dyDescent="0.25">
      <c r="A760" s="229"/>
      <c r="B760" s="229"/>
      <c r="C760" s="229"/>
      <c r="D760" s="241"/>
      <c r="E760" s="241"/>
      <c r="F760" s="241"/>
      <c r="G760" s="241"/>
      <c r="H760" s="241"/>
      <c r="I760" s="241"/>
      <c r="J760" s="241"/>
      <c r="K760" s="229"/>
      <c r="L760" s="229"/>
      <c r="M760" s="229"/>
      <c r="N760" s="262"/>
      <c r="O760" s="262"/>
      <c r="Q760" s="229" t="str" cm="1">
        <f t="array" aca="1" ref="Q760" ca="1">IF(AND(K760&lt;&gt;"",P760&lt;&gt;"Present",U760&lt;&gt;"NO",M760="3GPPMEMBER"),IF(INDIRECT(S760)&lt;&gt;"Present","CHECK","Covered"),"")</f>
        <v/>
      </c>
      <c r="S760" s="241" t="b" cm="1">
        <f t="array" ref="S760">IF(M760="3GPPMEMBER","'Voting List'!L"&amp;MATCH(TRUE,EXACT(K760,'Voting List'!B:B),0))</f>
        <v>0</v>
      </c>
      <c r="U760" s="231" t="str">
        <f>IF(K760&lt;&gt;"",IF(ISNUMBER(FIND(K760,'Voting List'!L1)),"YES","NO"),"")</f>
        <v/>
      </c>
      <c r="X760" s="229">
        <v>0</v>
      </c>
      <c r="Y760" s="229">
        <v>10767</v>
      </c>
    </row>
    <row r="761" spans="1:25" ht="12.6" customHeight="1" x14ac:dyDescent="0.25">
      <c r="A761" s="229"/>
      <c r="B761" s="229"/>
      <c r="C761" s="229"/>
      <c r="D761" s="241"/>
      <c r="E761" s="241"/>
      <c r="F761" s="241"/>
      <c r="G761" s="241"/>
      <c r="H761" s="241"/>
      <c r="I761" s="241"/>
      <c r="J761" s="241"/>
      <c r="K761" s="229"/>
      <c r="L761" s="229"/>
      <c r="M761" s="229"/>
      <c r="N761" s="262"/>
      <c r="O761" s="262"/>
      <c r="Q761" s="229" t="str" cm="1">
        <f t="array" aca="1" ref="Q761" ca="1">IF(AND(K761&lt;&gt;"",P761&lt;&gt;"Present",U761&lt;&gt;"NO",M761="3GPPMEMBER"),IF(INDIRECT(S761)&lt;&gt;"Present","CHECK","Covered"),"")</f>
        <v/>
      </c>
      <c r="S761" s="241" t="b" cm="1">
        <f t="array" ref="S761">IF(M761="3GPPMEMBER","'Voting List'!L"&amp;MATCH(TRUE,EXACT(K761,'Voting List'!B:B),0))</f>
        <v>0</v>
      </c>
      <c r="U761" s="231" t="str">
        <f>IF(K761&lt;&gt;"",IF(ISNUMBER(FIND(K761,'Voting List'!L1)),"YES","NO"),"")</f>
        <v/>
      </c>
      <c r="X761" s="229">
        <v>0</v>
      </c>
      <c r="Y761" s="229">
        <v>10768</v>
      </c>
    </row>
    <row r="762" spans="1:25" ht="12.6" customHeight="1" x14ac:dyDescent="0.25">
      <c r="A762" s="229"/>
      <c r="B762" s="229"/>
      <c r="C762" s="229"/>
      <c r="D762" s="241"/>
      <c r="E762" s="241"/>
      <c r="F762" s="241"/>
      <c r="G762" s="241"/>
      <c r="H762" s="241"/>
      <c r="I762" s="241"/>
      <c r="J762" s="241"/>
      <c r="K762" s="229"/>
      <c r="L762" s="229"/>
      <c r="M762" s="229"/>
      <c r="N762" s="262"/>
      <c r="O762" s="262"/>
      <c r="Q762" s="229" t="str" cm="1">
        <f t="array" aca="1" ref="Q762" ca="1">IF(AND(K762&lt;&gt;"",P762&lt;&gt;"Present",U762&lt;&gt;"NO",M762="3GPPMEMBER"),IF(INDIRECT(S762)&lt;&gt;"Present","CHECK","Covered"),"")</f>
        <v/>
      </c>
      <c r="S762" s="241" t="b" cm="1">
        <f t="array" ref="S762">IF(M762="3GPPMEMBER","'Voting List'!L"&amp;MATCH(TRUE,EXACT(K762,'Voting List'!B:B),0))</f>
        <v>0</v>
      </c>
      <c r="U762" s="231" t="str">
        <f>IF(K762&lt;&gt;"",IF(ISNUMBER(FIND(K762,'Voting List'!L1)),"YES","NO"),"")</f>
        <v/>
      </c>
      <c r="X762" s="229">
        <v>0</v>
      </c>
      <c r="Y762" s="229">
        <v>10769</v>
      </c>
    </row>
    <row r="763" spans="1:25" ht="12.6" customHeight="1" x14ac:dyDescent="0.25">
      <c r="A763" s="229"/>
      <c r="B763" s="229"/>
      <c r="C763" s="229"/>
      <c r="D763" s="241"/>
      <c r="E763" s="241"/>
      <c r="F763" s="241"/>
      <c r="G763" s="241"/>
      <c r="H763" s="241"/>
      <c r="I763" s="241"/>
      <c r="J763" s="241"/>
      <c r="K763" s="229"/>
      <c r="L763" s="229"/>
      <c r="M763" s="229"/>
      <c r="N763" s="262"/>
      <c r="O763" s="262"/>
      <c r="Q763" s="229" t="str" cm="1">
        <f t="array" aca="1" ref="Q763" ca="1">IF(AND(K763&lt;&gt;"",P763&lt;&gt;"Present",U763&lt;&gt;"NO",M763="3GPPMEMBER"),IF(INDIRECT(S763)&lt;&gt;"Present","CHECK","Covered"),"")</f>
        <v/>
      </c>
      <c r="S763" s="241" t="b" cm="1">
        <f t="array" ref="S763">IF(M763="3GPPMEMBER","'Voting List'!L"&amp;MATCH(TRUE,EXACT(K763,'Voting List'!B:B),0))</f>
        <v>0</v>
      </c>
      <c r="U763" s="231" t="str">
        <f>IF(K763&lt;&gt;"",IF(ISNUMBER(FIND(K763,'Voting List'!L1)),"YES","NO"),"")</f>
        <v/>
      </c>
      <c r="X763" s="229">
        <v>0</v>
      </c>
      <c r="Y763" s="229">
        <v>10770</v>
      </c>
    </row>
    <row r="764" spans="1:25" ht="12.6" customHeight="1" x14ac:dyDescent="0.25">
      <c r="A764" s="229"/>
      <c r="B764" s="229"/>
      <c r="C764" s="229"/>
      <c r="D764" s="241"/>
      <c r="E764" s="241"/>
      <c r="F764" s="241"/>
      <c r="G764" s="241"/>
      <c r="H764" s="241"/>
      <c r="I764" s="241"/>
      <c r="J764" s="241"/>
      <c r="K764" s="229"/>
      <c r="L764" s="229"/>
      <c r="M764" s="229"/>
      <c r="N764" s="262"/>
      <c r="O764" s="262"/>
      <c r="Q764" s="229" t="str" cm="1">
        <f t="array" aca="1" ref="Q764" ca="1">IF(AND(K764&lt;&gt;"",P764&lt;&gt;"Present",U764&lt;&gt;"NO",M764="3GPPMEMBER"),IF(INDIRECT(S764)&lt;&gt;"Present","CHECK","Covered"),"")</f>
        <v/>
      </c>
      <c r="S764" s="241" t="b" cm="1">
        <f t="array" ref="S764">IF(M764="3GPPMEMBER","'Voting List'!L"&amp;MATCH(TRUE,EXACT(K764,'Voting List'!B:B),0))</f>
        <v>0</v>
      </c>
      <c r="U764" s="231" t="str">
        <f>IF(K764&lt;&gt;"",IF(ISNUMBER(FIND(K764,'Voting List'!L1)),"YES","NO"),"")</f>
        <v/>
      </c>
      <c r="X764" s="229">
        <v>0</v>
      </c>
      <c r="Y764" s="229">
        <v>10771</v>
      </c>
    </row>
    <row r="765" spans="1:25" ht="12.6" customHeight="1" x14ac:dyDescent="0.25">
      <c r="A765" s="229"/>
      <c r="B765" s="229"/>
      <c r="C765" s="229"/>
      <c r="D765" s="241"/>
      <c r="E765" s="241"/>
      <c r="F765" s="241"/>
      <c r="G765" s="241"/>
      <c r="H765" s="241"/>
      <c r="I765" s="241"/>
      <c r="J765" s="241"/>
      <c r="K765" s="229"/>
      <c r="L765" s="229"/>
      <c r="M765" s="229"/>
      <c r="N765" s="262"/>
      <c r="O765" s="262"/>
      <c r="Q765" s="229" t="str" cm="1">
        <f t="array" aca="1" ref="Q765" ca="1">IF(AND(K765&lt;&gt;"",P765&lt;&gt;"Present",U765&lt;&gt;"NO",M765="3GPPMEMBER"),IF(INDIRECT(S765)&lt;&gt;"Present","CHECK","Covered"),"")</f>
        <v/>
      </c>
      <c r="S765" s="241" t="b" cm="1">
        <f t="array" ref="S765">IF(M765="3GPPMEMBER","'Voting List'!L"&amp;MATCH(TRUE,EXACT(K765,'Voting List'!B:B),0))</f>
        <v>0</v>
      </c>
      <c r="U765" s="231" t="str">
        <f>IF(K765&lt;&gt;"",IF(ISNUMBER(FIND(K765,'Voting List'!L1)),"YES","NO"),"")</f>
        <v/>
      </c>
      <c r="X765" s="229">
        <v>0</v>
      </c>
      <c r="Y765" s="229">
        <v>10772</v>
      </c>
    </row>
    <row r="766" spans="1:25" ht="12.6" customHeight="1" x14ac:dyDescent="0.25">
      <c r="A766" s="229"/>
      <c r="B766" s="229"/>
      <c r="C766" s="229"/>
      <c r="D766" s="241"/>
      <c r="E766" s="241"/>
      <c r="F766" s="241"/>
      <c r="G766" s="241"/>
      <c r="H766" s="241"/>
      <c r="I766" s="241"/>
      <c r="J766" s="241"/>
      <c r="K766" s="229"/>
      <c r="L766" s="229"/>
      <c r="M766" s="229"/>
      <c r="N766" s="262"/>
      <c r="O766" s="262"/>
      <c r="Q766" s="229" t="str" cm="1">
        <f t="array" aca="1" ref="Q766" ca="1">IF(AND(K766&lt;&gt;"",P766&lt;&gt;"Present",U766&lt;&gt;"NO",M766="3GPPMEMBER"),IF(INDIRECT(S766)&lt;&gt;"Present","CHECK","Covered"),"")</f>
        <v/>
      </c>
      <c r="S766" s="241" t="b" cm="1">
        <f t="array" ref="S766">IF(M766="3GPPMEMBER","'Voting List'!L"&amp;MATCH(TRUE,EXACT(K766,'Voting List'!B:B),0))</f>
        <v>0</v>
      </c>
      <c r="U766" s="231" t="str">
        <f>IF(K766&lt;&gt;"",IF(ISNUMBER(FIND(K766,'Voting List'!L1)),"YES","NO"),"")</f>
        <v/>
      </c>
      <c r="X766" s="229">
        <v>0</v>
      </c>
      <c r="Y766" s="229">
        <v>10773</v>
      </c>
    </row>
    <row r="767" spans="1:25" ht="12.6" customHeight="1" x14ac:dyDescent="0.25">
      <c r="A767" s="229"/>
      <c r="B767" s="229"/>
      <c r="C767" s="229"/>
      <c r="D767" s="241"/>
      <c r="E767" s="241"/>
      <c r="F767" s="241"/>
      <c r="G767" s="241"/>
      <c r="H767" s="241"/>
      <c r="I767" s="241"/>
      <c r="J767" s="241"/>
      <c r="K767" s="229"/>
      <c r="L767" s="229"/>
      <c r="M767" s="229"/>
      <c r="N767" s="262"/>
      <c r="O767" s="262"/>
      <c r="Q767" s="229" t="str" cm="1">
        <f t="array" aca="1" ref="Q767" ca="1">IF(AND(K767&lt;&gt;"",P767&lt;&gt;"Present",U767&lt;&gt;"NO",M767="3GPPMEMBER"),IF(INDIRECT(S767)&lt;&gt;"Present","CHECK","Covered"),"")</f>
        <v/>
      </c>
      <c r="S767" s="241" t="b" cm="1">
        <f t="array" ref="S767">IF(M767="3GPPMEMBER","'Voting List'!L"&amp;MATCH(TRUE,EXACT(K767,'Voting List'!B:B),0))</f>
        <v>0</v>
      </c>
      <c r="U767" s="231" t="str">
        <f>IF(K767&lt;&gt;"",IF(ISNUMBER(FIND(K767,'Voting List'!L1)),"YES","NO"),"")</f>
        <v/>
      </c>
      <c r="X767" s="229">
        <v>0</v>
      </c>
      <c r="Y767" s="229">
        <v>10774</v>
      </c>
    </row>
    <row r="768" spans="1:25" ht="12.6" customHeight="1" x14ac:dyDescent="0.25">
      <c r="A768" s="229"/>
      <c r="B768" s="229"/>
      <c r="C768" s="229"/>
      <c r="D768" s="241"/>
      <c r="E768" s="241"/>
      <c r="F768" s="241"/>
      <c r="G768" s="241"/>
      <c r="H768" s="241"/>
      <c r="I768" s="241"/>
      <c r="J768" s="241"/>
      <c r="K768" s="229"/>
      <c r="L768" s="229"/>
      <c r="M768" s="229"/>
      <c r="N768" s="262"/>
      <c r="O768" s="262"/>
      <c r="Q768" s="229" t="str" cm="1">
        <f t="array" aca="1" ref="Q768" ca="1">IF(AND(K768&lt;&gt;"",P768&lt;&gt;"Present",U768&lt;&gt;"NO",M768="3GPPMEMBER"),IF(INDIRECT(S768)&lt;&gt;"Present","CHECK","Covered"),"")</f>
        <v/>
      </c>
      <c r="S768" s="241" t="b" cm="1">
        <f t="array" ref="S768">IF(M768="3GPPMEMBER","'Voting List'!L"&amp;MATCH(TRUE,EXACT(K768,'Voting List'!B:B),0))</f>
        <v>0</v>
      </c>
      <c r="U768" s="231" t="str">
        <f>IF(K768&lt;&gt;"",IF(ISNUMBER(FIND(K768,'Voting List'!L1)),"YES","NO"),"")</f>
        <v/>
      </c>
      <c r="X768" s="229">
        <v>0</v>
      </c>
      <c r="Y768" s="229">
        <v>10775</v>
      </c>
    </row>
    <row r="769" spans="1:25" ht="12.6" customHeight="1" x14ac:dyDescent="0.25">
      <c r="A769" s="229"/>
      <c r="B769" s="229"/>
      <c r="C769" s="229"/>
      <c r="D769" s="241"/>
      <c r="E769" s="241"/>
      <c r="F769" s="241"/>
      <c r="G769" s="241"/>
      <c r="H769" s="241"/>
      <c r="I769" s="241"/>
      <c r="J769" s="241"/>
      <c r="K769" s="229"/>
      <c r="L769" s="229"/>
      <c r="M769" s="229"/>
      <c r="N769" s="262"/>
      <c r="O769" s="262"/>
      <c r="Q769" s="229" t="str" cm="1">
        <f t="array" aca="1" ref="Q769" ca="1">IF(AND(K769&lt;&gt;"",P769&lt;&gt;"Present",U769&lt;&gt;"NO",M769="3GPPMEMBER"),IF(INDIRECT(S769)&lt;&gt;"Present","CHECK","Covered"),"")</f>
        <v/>
      </c>
      <c r="S769" s="241" t="b" cm="1">
        <f t="array" ref="S769">IF(M769="3GPPMEMBER","'Voting List'!L"&amp;MATCH(TRUE,EXACT(K769,'Voting List'!B:B),0))</f>
        <v>0</v>
      </c>
      <c r="U769" s="231" t="str">
        <f>IF(K769&lt;&gt;"",IF(ISNUMBER(FIND(K769,'Voting List'!L1)),"YES","NO"),"")</f>
        <v/>
      </c>
      <c r="X769" s="229">
        <v>0</v>
      </c>
      <c r="Y769" s="229">
        <v>10776</v>
      </c>
    </row>
    <row r="770" spans="1:25" ht="12.6" customHeight="1" x14ac:dyDescent="0.25">
      <c r="A770" s="229"/>
      <c r="B770" s="229"/>
      <c r="C770" s="229"/>
      <c r="D770" s="241"/>
      <c r="E770" s="241"/>
      <c r="F770" s="241"/>
      <c r="G770" s="241"/>
      <c r="H770" s="241"/>
      <c r="I770" s="241"/>
      <c r="J770" s="241"/>
      <c r="K770" s="229"/>
      <c r="L770" s="229"/>
      <c r="M770" s="229"/>
      <c r="N770" s="262"/>
      <c r="O770" s="262"/>
      <c r="Q770" s="229" t="str" cm="1">
        <f t="array" aca="1" ref="Q770" ca="1">IF(AND(K770&lt;&gt;"",P770&lt;&gt;"Present",U770&lt;&gt;"NO",M770="3GPPMEMBER"),IF(INDIRECT(S770)&lt;&gt;"Present","CHECK","Covered"),"")</f>
        <v/>
      </c>
      <c r="S770" s="241" t="b" cm="1">
        <f t="array" ref="S770">IF(M770="3GPPMEMBER","'Voting List'!L"&amp;MATCH(TRUE,EXACT(K770,'Voting List'!B:B),0))</f>
        <v>0</v>
      </c>
      <c r="U770" s="231" t="str">
        <f>IF(K770&lt;&gt;"",IF(ISNUMBER(FIND(K770,'Voting List'!L1)),"YES","NO"),"")</f>
        <v/>
      </c>
      <c r="X770" s="229">
        <v>0</v>
      </c>
      <c r="Y770" s="229">
        <v>10777</v>
      </c>
    </row>
    <row r="771" spans="1:25" ht="12.6" customHeight="1" x14ac:dyDescent="0.25">
      <c r="A771" s="229"/>
      <c r="B771" s="229"/>
      <c r="C771" s="229"/>
      <c r="D771" s="241"/>
      <c r="E771" s="241"/>
      <c r="F771" s="241"/>
      <c r="G771" s="241"/>
      <c r="H771" s="241"/>
      <c r="I771" s="241"/>
      <c r="J771" s="241"/>
      <c r="K771" s="229"/>
      <c r="L771" s="229"/>
      <c r="M771" s="229"/>
      <c r="N771" s="262"/>
      <c r="O771" s="262"/>
      <c r="Q771" s="229" t="str" cm="1">
        <f t="array" aca="1" ref="Q771" ca="1">IF(AND(K771&lt;&gt;"",P771&lt;&gt;"Present",U771&lt;&gt;"NO",M771="3GPPMEMBER"),IF(INDIRECT(S771)&lt;&gt;"Present","CHECK","Covered"),"")</f>
        <v/>
      </c>
      <c r="S771" s="241" t="b" cm="1">
        <f t="array" ref="S771">IF(M771="3GPPMEMBER","'Voting List'!L"&amp;MATCH(TRUE,EXACT(K771,'Voting List'!B:B),0))</f>
        <v>0</v>
      </c>
      <c r="U771" s="231" t="str">
        <f>IF(K771&lt;&gt;"",IF(ISNUMBER(FIND(K771,'Voting List'!L1)),"YES","NO"),"")</f>
        <v/>
      </c>
      <c r="X771" s="229">
        <v>0</v>
      </c>
      <c r="Y771" s="229">
        <v>10778</v>
      </c>
    </row>
    <row r="772" spans="1:25" ht="12.6" customHeight="1" x14ac:dyDescent="0.25">
      <c r="A772" s="229"/>
      <c r="B772" s="229"/>
      <c r="C772" s="229"/>
      <c r="D772" s="241"/>
      <c r="E772" s="241"/>
      <c r="F772" s="241"/>
      <c r="G772" s="241"/>
      <c r="H772" s="241"/>
      <c r="I772" s="241"/>
      <c r="J772" s="241"/>
      <c r="K772" s="229"/>
      <c r="L772" s="229"/>
      <c r="M772" s="229"/>
      <c r="N772" s="262"/>
      <c r="O772" s="262"/>
      <c r="Q772" s="229" t="str" cm="1">
        <f t="array" aca="1" ref="Q772" ca="1">IF(AND(K772&lt;&gt;"",P772&lt;&gt;"Present",U772&lt;&gt;"NO",M772="3GPPMEMBER"),IF(INDIRECT(S772)&lt;&gt;"Present","CHECK","Covered"),"")</f>
        <v/>
      </c>
      <c r="S772" s="241" t="b" cm="1">
        <f t="array" ref="S772">IF(M772="3GPPMEMBER","'Voting List'!L"&amp;MATCH(TRUE,EXACT(K772,'Voting List'!B:B),0))</f>
        <v>0</v>
      </c>
      <c r="U772" s="231" t="str">
        <f>IF(K772&lt;&gt;"",IF(ISNUMBER(FIND(K772,'Voting List'!L1)),"YES","NO"),"")</f>
        <v/>
      </c>
      <c r="X772" s="229">
        <v>0</v>
      </c>
      <c r="Y772" s="229">
        <v>10779</v>
      </c>
    </row>
    <row r="773" spans="1:25" ht="12.6" customHeight="1" x14ac:dyDescent="0.25">
      <c r="A773" s="229"/>
      <c r="B773" s="229"/>
      <c r="C773" s="229"/>
      <c r="D773" s="241"/>
      <c r="E773" s="241"/>
      <c r="F773" s="241"/>
      <c r="G773" s="241"/>
      <c r="H773" s="241"/>
      <c r="I773" s="241"/>
      <c r="J773" s="241"/>
      <c r="K773" s="229"/>
      <c r="L773" s="229"/>
      <c r="M773" s="229"/>
      <c r="N773" s="262"/>
      <c r="O773" s="262"/>
      <c r="Q773" s="229" t="str" cm="1">
        <f t="array" aca="1" ref="Q773" ca="1">IF(AND(K773&lt;&gt;"",P773&lt;&gt;"Present",U773&lt;&gt;"NO",M773="3GPPMEMBER"),IF(INDIRECT(S773)&lt;&gt;"Present","CHECK","Covered"),"")</f>
        <v/>
      </c>
      <c r="S773" s="241" t="b" cm="1">
        <f t="array" ref="S773">IF(M773="3GPPMEMBER","'Voting List'!L"&amp;MATCH(TRUE,EXACT(K773,'Voting List'!B:B),0))</f>
        <v>0</v>
      </c>
      <c r="U773" s="231" t="str">
        <f>IF(K773&lt;&gt;"",IF(ISNUMBER(FIND(K773,'Voting List'!L1)),"YES","NO"),"")</f>
        <v/>
      </c>
      <c r="X773" s="229">
        <v>0</v>
      </c>
      <c r="Y773" s="229">
        <v>10780</v>
      </c>
    </row>
    <row r="774" spans="1:25" ht="12.6" customHeight="1" x14ac:dyDescent="0.25">
      <c r="A774" s="229"/>
      <c r="B774" s="229"/>
      <c r="C774" s="229"/>
      <c r="D774" s="241"/>
      <c r="E774" s="241"/>
      <c r="F774" s="241"/>
      <c r="G774" s="241"/>
      <c r="H774" s="241"/>
      <c r="I774" s="241"/>
      <c r="J774" s="241"/>
      <c r="K774" s="229"/>
      <c r="L774" s="229"/>
      <c r="M774" s="229"/>
      <c r="N774" s="262"/>
      <c r="O774" s="262"/>
      <c r="Q774" s="229" t="str" cm="1">
        <f t="array" aca="1" ref="Q774" ca="1">IF(AND(K774&lt;&gt;"",P774&lt;&gt;"Present",U774&lt;&gt;"NO",M774="3GPPMEMBER"),IF(INDIRECT(S774)&lt;&gt;"Present","CHECK","Covered"),"")</f>
        <v/>
      </c>
      <c r="S774" s="241" t="b" cm="1">
        <f t="array" ref="S774">IF(M774="3GPPMEMBER","'Voting List'!L"&amp;MATCH(TRUE,EXACT(K774,'Voting List'!B:B),0))</f>
        <v>0</v>
      </c>
      <c r="U774" s="231" t="str">
        <f>IF(K774&lt;&gt;"",IF(ISNUMBER(FIND(K774,'Voting List'!L1)),"YES","NO"),"")</f>
        <v/>
      </c>
      <c r="X774" s="229">
        <v>0</v>
      </c>
      <c r="Y774" s="229">
        <v>10781</v>
      </c>
    </row>
    <row r="775" spans="1:25" ht="12.6" customHeight="1" x14ac:dyDescent="0.25">
      <c r="A775" s="229"/>
      <c r="B775" s="229"/>
      <c r="C775" s="229"/>
      <c r="D775" s="241"/>
      <c r="E775" s="241"/>
      <c r="F775" s="241"/>
      <c r="G775" s="241"/>
      <c r="H775" s="241"/>
      <c r="I775" s="241"/>
      <c r="J775" s="241"/>
      <c r="K775" s="229"/>
      <c r="L775" s="229"/>
      <c r="M775" s="229"/>
      <c r="N775" s="262"/>
      <c r="O775" s="262"/>
      <c r="Q775" s="229" t="str" cm="1">
        <f t="array" aca="1" ref="Q775" ca="1">IF(AND(K775&lt;&gt;"",P775&lt;&gt;"Present",U775&lt;&gt;"NO",M775="3GPPMEMBER"),IF(INDIRECT(S775)&lt;&gt;"Present","CHECK","Covered"),"")</f>
        <v/>
      </c>
      <c r="S775" s="241" t="b" cm="1">
        <f t="array" ref="S775">IF(M775="3GPPMEMBER","'Voting List'!L"&amp;MATCH(TRUE,EXACT(K775,'Voting List'!B:B),0))</f>
        <v>0</v>
      </c>
      <c r="U775" s="231" t="str">
        <f>IF(K775&lt;&gt;"",IF(ISNUMBER(FIND(K775,'Voting List'!L1)),"YES","NO"),"")</f>
        <v/>
      </c>
      <c r="X775" s="229">
        <v>0</v>
      </c>
      <c r="Y775" s="229">
        <v>10782</v>
      </c>
    </row>
    <row r="776" spans="1:25" ht="12.6" customHeight="1" x14ac:dyDescent="0.25">
      <c r="A776" s="229"/>
      <c r="B776" s="229"/>
      <c r="C776" s="229"/>
      <c r="D776" s="241"/>
      <c r="E776" s="241"/>
      <c r="F776" s="241"/>
      <c r="G776" s="241"/>
      <c r="H776" s="241"/>
      <c r="I776" s="241"/>
      <c r="J776" s="241"/>
      <c r="K776" s="229"/>
      <c r="L776" s="229"/>
      <c r="M776" s="229"/>
      <c r="N776" s="262"/>
      <c r="O776" s="262"/>
      <c r="Q776" s="229" t="str" cm="1">
        <f t="array" aca="1" ref="Q776" ca="1">IF(AND(K776&lt;&gt;"",P776&lt;&gt;"Present",U776&lt;&gt;"NO",M776="3GPPMEMBER"),IF(INDIRECT(S776)&lt;&gt;"Present","CHECK","Covered"),"")</f>
        <v/>
      </c>
      <c r="S776" s="241" t="b" cm="1">
        <f t="array" ref="S776">IF(M776="3GPPMEMBER","'Voting List'!L"&amp;MATCH(TRUE,EXACT(K776,'Voting List'!B:B),0))</f>
        <v>0</v>
      </c>
      <c r="U776" s="231" t="str">
        <f>IF(K776&lt;&gt;"",IF(ISNUMBER(FIND(K776,'Voting List'!L1)),"YES","NO"),"")</f>
        <v/>
      </c>
      <c r="X776" s="229">
        <v>0</v>
      </c>
      <c r="Y776" s="229">
        <v>10783</v>
      </c>
    </row>
    <row r="777" spans="1:25" ht="12.6" customHeight="1" x14ac:dyDescent="0.25">
      <c r="A777" s="229"/>
      <c r="B777" s="229"/>
      <c r="C777" s="229"/>
      <c r="D777" s="241"/>
      <c r="E777" s="241"/>
      <c r="F777" s="241"/>
      <c r="G777" s="241"/>
      <c r="H777" s="241"/>
      <c r="I777" s="241"/>
      <c r="J777" s="241"/>
      <c r="K777" s="229"/>
      <c r="L777" s="229"/>
      <c r="M777" s="229"/>
      <c r="N777" s="262"/>
      <c r="O777" s="262"/>
      <c r="Q777" s="229" t="str" cm="1">
        <f t="array" aca="1" ref="Q777" ca="1">IF(AND(K777&lt;&gt;"",P777&lt;&gt;"Present",U777&lt;&gt;"NO",M777="3GPPMEMBER"),IF(INDIRECT(S777)&lt;&gt;"Present","CHECK","Covered"),"")</f>
        <v/>
      </c>
      <c r="S777" s="241" t="b" cm="1">
        <f t="array" ref="S777">IF(M777="3GPPMEMBER","'Voting List'!L"&amp;MATCH(TRUE,EXACT(K777,'Voting List'!B:B),0))</f>
        <v>0</v>
      </c>
      <c r="U777" s="231" t="str">
        <f>IF(K777&lt;&gt;"",IF(ISNUMBER(FIND(K777,'Voting List'!L1)),"YES","NO"),"")</f>
        <v/>
      </c>
      <c r="X777" s="229">
        <v>0</v>
      </c>
      <c r="Y777" s="229">
        <v>10784</v>
      </c>
    </row>
    <row r="778" spans="1:25" ht="12.6" customHeight="1" x14ac:dyDescent="0.25">
      <c r="A778" s="229"/>
      <c r="B778" s="229"/>
      <c r="C778" s="229"/>
      <c r="D778" s="241"/>
      <c r="E778" s="241"/>
      <c r="F778" s="241"/>
      <c r="G778" s="241"/>
      <c r="H778" s="241"/>
      <c r="I778" s="241"/>
      <c r="J778" s="241"/>
      <c r="K778" s="229"/>
      <c r="L778" s="229"/>
      <c r="M778" s="229"/>
      <c r="N778" s="262"/>
      <c r="O778" s="262"/>
      <c r="Q778" s="229" t="str" cm="1">
        <f t="array" aca="1" ref="Q778" ca="1">IF(AND(K778&lt;&gt;"",P778&lt;&gt;"Present",U778&lt;&gt;"NO",M778="3GPPMEMBER"),IF(INDIRECT(S778)&lt;&gt;"Present","CHECK","Covered"),"")</f>
        <v/>
      </c>
      <c r="S778" s="241" t="b" cm="1">
        <f t="array" ref="S778">IF(M778="3GPPMEMBER","'Voting List'!L"&amp;MATCH(TRUE,EXACT(K778,'Voting List'!B:B),0))</f>
        <v>0</v>
      </c>
      <c r="U778" s="231" t="str">
        <f>IF(K778&lt;&gt;"",IF(ISNUMBER(FIND(K778,'Voting List'!L1)),"YES","NO"),"")</f>
        <v/>
      </c>
      <c r="X778" s="229">
        <v>0</v>
      </c>
      <c r="Y778" s="229">
        <v>10785</v>
      </c>
    </row>
    <row r="779" spans="1:25" ht="12.6" customHeight="1" x14ac:dyDescent="0.25">
      <c r="A779" s="229"/>
      <c r="B779" s="229"/>
      <c r="C779" s="229"/>
      <c r="D779" s="241"/>
      <c r="E779" s="241"/>
      <c r="F779" s="241"/>
      <c r="G779" s="241"/>
      <c r="H779" s="241"/>
      <c r="I779" s="241"/>
      <c r="J779" s="241"/>
      <c r="K779" s="229"/>
      <c r="L779" s="229"/>
      <c r="M779" s="229"/>
      <c r="N779" s="262"/>
      <c r="O779" s="262"/>
      <c r="Q779" s="229" t="str" cm="1">
        <f t="array" aca="1" ref="Q779" ca="1">IF(AND(K779&lt;&gt;"",P779&lt;&gt;"Present",U779&lt;&gt;"NO",M779="3GPPMEMBER"),IF(INDIRECT(S779)&lt;&gt;"Present","CHECK","Covered"),"")</f>
        <v/>
      </c>
      <c r="S779" s="241" t="b" cm="1">
        <f t="array" ref="S779">IF(M779="3GPPMEMBER","'Voting List'!L"&amp;MATCH(TRUE,EXACT(K779,'Voting List'!B:B),0))</f>
        <v>0</v>
      </c>
      <c r="U779" s="231" t="str">
        <f>IF(K779&lt;&gt;"",IF(ISNUMBER(FIND(K779,'Voting List'!L1)),"YES","NO"),"")</f>
        <v/>
      </c>
      <c r="X779" s="229">
        <v>0</v>
      </c>
      <c r="Y779" s="229">
        <v>10786</v>
      </c>
    </row>
    <row r="780" spans="1:25" ht="12.6" customHeight="1" x14ac:dyDescent="0.25">
      <c r="A780" s="229"/>
      <c r="B780" s="229"/>
      <c r="C780" s="229"/>
      <c r="D780" s="241"/>
      <c r="E780" s="241"/>
      <c r="F780" s="241"/>
      <c r="G780" s="241"/>
      <c r="H780" s="241"/>
      <c r="I780" s="241"/>
      <c r="J780" s="241"/>
      <c r="K780" s="229"/>
      <c r="L780" s="229"/>
      <c r="M780" s="229"/>
      <c r="N780" s="262"/>
      <c r="O780" s="262"/>
      <c r="Q780" s="229" t="str" cm="1">
        <f t="array" aca="1" ref="Q780" ca="1">IF(AND(K780&lt;&gt;"",P780&lt;&gt;"Present",U780&lt;&gt;"NO",M780="3GPPMEMBER"),IF(INDIRECT(S780)&lt;&gt;"Present","CHECK","Covered"),"")</f>
        <v/>
      </c>
      <c r="S780" s="241" t="b" cm="1">
        <f t="array" ref="S780">IF(M780="3GPPMEMBER","'Voting List'!L"&amp;MATCH(TRUE,EXACT(K780,'Voting List'!B:B),0))</f>
        <v>0</v>
      </c>
      <c r="U780" s="231" t="str">
        <f>IF(K780&lt;&gt;"",IF(ISNUMBER(FIND(K780,'Voting List'!L1)),"YES","NO"),"")</f>
        <v/>
      </c>
      <c r="X780" s="229">
        <v>0</v>
      </c>
      <c r="Y780" s="229">
        <v>10787</v>
      </c>
    </row>
    <row r="781" spans="1:25" ht="12.6" customHeight="1" x14ac:dyDescent="0.25">
      <c r="A781" s="229"/>
      <c r="B781" s="229"/>
      <c r="C781" s="229"/>
      <c r="D781" s="241"/>
      <c r="E781" s="241"/>
      <c r="F781" s="241"/>
      <c r="G781" s="241"/>
      <c r="H781" s="241"/>
      <c r="I781" s="241"/>
      <c r="J781" s="241"/>
      <c r="K781" s="229"/>
      <c r="L781" s="229"/>
      <c r="M781" s="229"/>
      <c r="N781" s="262"/>
      <c r="O781" s="262"/>
      <c r="Q781" s="229" t="str" cm="1">
        <f t="array" aca="1" ref="Q781" ca="1">IF(AND(K781&lt;&gt;"",P781&lt;&gt;"Present",U781&lt;&gt;"NO",M781="3GPPMEMBER"),IF(INDIRECT(S781)&lt;&gt;"Present","CHECK","Covered"),"")</f>
        <v/>
      </c>
      <c r="S781" s="241" t="b" cm="1">
        <f t="array" ref="S781">IF(M781="3GPPMEMBER","'Voting List'!L"&amp;MATCH(TRUE,EXACT(K781,'Voting List'!B:B),0))</f>
        <v>0</v>
      </c>
      <c r="U781" s="231" t="str">
        <f>IF(K781&lt;&gt;"",IF(ISNUMBER(FIND(K781,'Voting List'!L1)),"YES","NO"),"")</f>
        <v/>
      </c>
      <c r="X781" s="229">
        <v>0</v>
      </c>
      <c r="Y781" s="229">
        <v>10788</v>
      </c>
    </row>
    <row r="782" spans="1:25" ht="12.6" customHeight="1" x14ac:dyDescent="0.25">
      <c r="A782" s="229"/>
      <c r="B782" s="229"/>
      <c r="C782" s="229"/>
      <c r="D782" s="241"/>
      <c r="E782" s="241"/>
      <c r="F782" s="241"/>
      <c r="G782" s="241"/>
      <c r="H782" s="241"/>
      <c r="I782" s="241"/>
      <c r="J782" s="241"/>
      <c r="K782" s="229"/>
      <c r="L782" s="229"/>
      <c r="M782" s="229"/>
      <c r="N782" s="262"/>
      <c r="O782" s="262"/>
      <c r="Q782" s="229" t="str" cm="1">
        <f t="array" aca="1" ref="Q782" ca="1">IF(AND(K782&lt;&gt;"",P782&lt;&gt;"Present",U782&lt;&gt;"NO",M782="3GPPMEMBER"),IF(INDIRECT(S782)&lt;&gt;"Present","CHECK","Covered"),"")</f>
        <v/>
      </c>
      <c r="S782" s="241" t="b" cm="1">
        <f t="array" ref="S782">IF(M782="3GPPMEMBER","'Voting List'!L"&amp;MATCH(TRUE,EXACT(K782,'Voting List'!B:B),0))</f>
        <v>0</v>
      </c>
      <c r="U782" s="231" t="str">
        <f>IF(K782&lt;&gt;"",IF(ISNUMBER(FIND(K782,'Voting List'!L1)),"YES","NO"),"")</f>
        <v/>
      </c>
      <c r="X782" s="229">
        <v>0</v>
      </c>
      <c r="Y782" s="229">
        <v>10789</v>
      </c>
    </row>
    <row r="783" spans="1:25" ht="12.6" customHeight="1" x14ac:dyDescent="0.25">
      <c r="A783" s="229"/>
      <c r="B783" s="229"/>
      <c r="C783" s="229"/>
      <c r="D783" s="241"/>
      <c r="E783" s="241"/>
      <c r="F783" s="241"/>
      <c r="G783" s="241"/>
      <c r="H783" s="241"/>
      <c r="I783" s="241"/>
      <c r="J783" s="241"/>
      <c r="K783" s="229"/>
      <c r="L783" s="229"/>
      <c r="M783" s="229"/>
      <c r="N783" s="262"/>
      <c r="O783" s="262"/>
      <c r="Q783" s="229" t="str" cm="1">
        <f t="array" aca="1" ref="Q783" ca="1">IF(AND(K783&lt;&gt;"",P783&lt;&gt;"Present",U783&lt;&gt;"NO",M783="3GPPMEMBER"),IF(INDIRECT(S783)&lt;&gt;"Present","CHECK","Covered"),"")</f>
        <v/>
      </c>
      <c r="S783" s="241" t="b" cm="1">
        <f t="array" ref="S783">IF(M783="3GPPMEMBER","'Voting List'!L"&amp;MATCH(TRUE,EXACT(K783,'Voting List'!B:B),0))</f>
        <v>0</v>
      </c>
      <c r="U783" s="231" t="str">
        <f>IF(K783&lt;&gt;"",IF(ISNUMBER(FIND(K783,'Voting List'!L1)),"YES","NO"),"")</f>
        <v/>
      </c>
      <c r="X783" s="229">
        <v>0</v>
      </c>
      <c r="Y783" s="229">
        <v>10790</v>
      </c>
    </row>
    <row r="784" spans="1:25" ht="12.6" customHeight="1" x14ac:dyDescent="0.25">
      <c r="A784" s="229"/>
      <c r="B784" s="229"/>
      <c r="C784" s="229"/>
      <c r="D784" s="241"/>
      <c r="E784" s="241"/>
      <c r="F784" s="241"/>
      <c r="G784" s="241"/>
      <c r="H784" s="241"/>
      <c r="I784" s="241"/>
      <c r="J784" s="241"/>
      <c r="K784" s="229"/>
      <c r="L784" s="229"/>
      <c r="M784" s="229"/>
      <c r="N784" s="262"/>
      <c r="O784" s="262"/>
      <c r="Q784" s="229" t="str" cm="1">
        <f t="array" aca="1" ref="Q784" ca="1">IF(AND(K784&lt;&gt;"",P784&lt;&gt;"Present",U784&lt;&gt;"NO",M784="3GPPMEMBER"),IF(INDIRECT(S784)&lt;&gt;"Present","CHECK","Covered"),"")</f>
        <v/>
      </c>
      <c r="S784" s="241" t="b" cm="1">
        <f t="array" ref="S784">IF(M784="3GPPMEMBER","'Voting List'!L"&amp;MATCH(TRUE,EXACT(K784,'Voting List'!B:B),0))</f>
        <v>0</v>
      </c>
      <c r="U784" s="231" t="str">
        <f>IF(K784&lt;&gt;"",IF(ISNUMBER(FIND(K784,'Voting List'!L1)),"YES","NO"),"")</f>
        <v/>
      </c>
      <c r="X784" s="229">
        <v>0</v>
      </c>
      <c r="Y784" s="229">
        <v>10791</v>
      </c>
    </row>
    <row r="785" spans="1:25" ht="12.6" customHeight="1" x14ac:dyDescent="0.25">
      <c r="A785" s="229"/>
      <c r="B785" s="229"/>
      <c r="C785" s="229"/>
      <c r="D785" s="241"/>
      <c r="E785" s="241"/>
      <c r="F785" s="241"/>
      <c r="G785" s="241"/>
      <c r="H785" s="241"/>
      <c r="I785" s="241"/>
      <c r="J785" s="241"/>
      <c r="K785" s="229"/>
      <c r="L785" s="229"/>
      <c r="M785" s="229"/>
      <c r="N785" s="262"/>
      <c r="O785" s="262"/>
      <c r="Q785" s="229" t="str" cm="1">
        <f t="array" aca="1" ref="Q785" ca="1">IF(AND(K785&lt;&gt;"",P785&lt;&gt;"Present",U785&lt;&gt;"NO",M785="3GPPMEMBER"),IF(INDIRECT(S785)&lt;&gt;"Present","CHECK","Covered"),"")</f>
        <v/>
      </c>
      <c r="S785" s="241" t="b" cm="1">
        <f t="array" ref="S785">IF(M785="3GPPMEMBER","'Voting List'!L"&amp;MATCH(TRUE,EXACT(K785,'Voting List'!B:B),0))</f>
        <v>0</v>
      </c>
      <c r="U785" s="231" t="str">
        <f>IF(K785&lt;&gt;"",IF(ISNUMBER(FIND(K785,'Voting List'!L1)),"YES","NO"),"")</f>
        <v/>
      </c>
      <c r="X785" s="229">
        <v>0</v>
      </c>
      <c r="Y785" s="229">
        <v>10792</v>
      </c>
    </row>
    <row r="786" spans="1:25" ht="12.6" customHeight="1" x14ac:dyDescent="0.25">
      <c r="A786" s="229"/>
      <c r="B786" s="229"/>
      <c r="C786" s="229"/>
      <c r="D786" s="241"/>
      <c r="E786" s="241"/>
      <c r="F786" s="241"/>
      <c r="G786" s="241"/>
      <c r="H786" s="241"/>
      <c r="I786" s="241"/>
      <c r="J786" s="241"/>
      <c r="K786" s="229"/>
      <c r="L786" s="229"/>
      <c r="M786" s="229"/>
      <c r="N786" s="262"/>
      <c r="O786" s="262"/>
      <c r="Q786" s="229" t="str" cm="1">
        <f t="array" aca="1" ref="Q786" ca="1">IF(AND(K786&lt;&gt;"",P786&lt;&gt;"Present",U786&lt;&gt;"NO",M786="3GPPMEMBER"),IF(INDIRECT(S786)&lt;&gt;"Present","CHECK","Covered"),"")</f>
        <v/>
      </c>
      <c r="S786" s="241" t="b" cm="1">
        <f t="array" ref="S786">IF(M786="3GPPMEMBER","'Voting List'!L"&amp;MATCH(TRUE,EXACT(K786,'Voting List'!B:B),0))</f>
        <v>0</v>
      </c>
      <c r="U786" s="231" t="str">
        <f>IF(K786&lt;&gt;"",IF(ISNUMBER(FIND(K786,'Voting List'!L1)),"YES","NO"),"")</f>
        <v/>
      </c>
      <c r="X786" s="229">
        <v>0</v>
      </c>
      <c r="Y786" s="229">
        <v>10793</v>
      </c>
    </row>
    <row r="787" spans="1:25" ht="12.6" customHeight="1" x14ac:dyDescent="0.25">
      <c r="A787" s="229"/>
      <c r="B787" s="229"/>
      <c r="C787" s="229"/>
      <c r="D787" s="241"/>
      <c r="E787" s="241"/>
      <c r="F787" s="241"/>
      <c r="G787" s="241"/>
      <c r="H787" s="241"/>
      <c r="I787" s="241"/>
      <c r="J787" s="241"/>
      <c r="K787" s="229"/>
      <c r="L787" s="229"/>
      <c r="M787" s="229"/>
      <c r="N787" s="262"/>
      <c r="O787" s="262"/>
      <c r="Q787" s="229" t="str" cm="1">
        <f t="array" aca="1" ref="Q787" ca="1">IF(AND(K787&lt;&gt;"",P787&lt;&gt;"Present",U787&lt;&gt;"NO",M787="3GPPMEMBER"),IF(INDIRECT(S787)&lt;&gt;"Present","CHECK","Covered"),"")</f>
        <v/>
      </c>
      <c r="S787" s="241" t="b" cm="1">
        <f t="array" ref="S787">IF(M787="3GPPMEMBER","'Voting List'!L"&amp;MATCH(TRUE,EXACT(K787,'Voting List'!B:B),0))</f>
        <v>0</v>
      </c>
      <c r="U787" s="231" t="str">
        <f>IF(K787&lt;&gt;"",IF(ISNUMBER(FIND(K787,'Voting List'!L1)),"YES","NO"),"")</f>
        <v/>
      </c>
      <c r="X787" s="229">
        <v>0</v>
      </c>
      <c r="Y787" s="229">
        <v>10794</v>
      </c>
    </row>
    <row r="788" spans="1:25" ht="12.6" customHeight="1" x14ac:dyDescent="0.25">
      <c r="A788" s="229"/>
      <c r="B788" s="229"/>
      <c r="C788" s="229"/>
      <c r="D788" s="241"/>
      <c r="E788" s="241"/>
      <c r="F788" s="241"/>
      <c r="G788" s="241"/>
      <c r="H788" s="241"/>
      <c r="I788" s="241"/>
      <c r="J788" s="241"/>
      <c r="K788" s="229"/>
      <c r="L788" s="229"/>
      <c r="M788" s="229"/>
      <c r="N788" s="262"/>
      <c r="O788" s="262"/>
      <c r="Q788" s="229" t="str" cm="1">
        <f t="array" aca="1" ref="Q788" ca="1">IF(AND(K788&lt;&gt;"",P788&lt;&gt;"Present",U788&lt;&gt;"NO",M788="3GPPMEMBER"),IF(INDIRECT(S788)&lt;&gt;"Present","CHECK","Covered"),"")</f>
        <v/>
      </c>
      <c r="S788" s="241" t="b" cm="1">
        <f t="array" ref="S788">IF(M788="3GPPMEMBER","'Voting List'!L"&amp;MATCH(TRUE,EXACT(K788,'Voting List'!B:B),0))</f>
        <v>0</v>
      </c>
      <c r="U788" s="231" t="str">
        <f>IF(K788&lt;&gt;"",IF(ISNUMBER(FIND(K788,'Voting List'!L1)),"YES","NO"),"")</f>
        <v/>
      </c>
      <c r="X788" s="229">
        <v>0</v>
      </c>
      <c r="Y788" s="229">
        <v>10795</v>
      </c>
    </row>
    <row r="789" spans="1:25" ht="12.6" customHeight="1" x14ac:dyDescent="0.25">
      <c r="A789" s="229"/>
      <c r="B789" s="229"/>
      <c r="C789" s="229"/>
      <c r="D789" s="241"/>
      <c r="E789" s="241"/>
      <c r="F789" s="241"/>
      <c r="G789" s="241"/>
      <c r="H789" s="241"/>
      <c r="I789" s="241"/>
      <c r="J789" s="241"/>
      <c r="K789" s="229"/>
      <c r="L789" s="229"/>
      <c r="M789" s="229"/>
      <c r="N789" s="262"/>
      <c r="O789" s="262"/>
      <c r="Q789" s="229" t="str" cm="1">
        <f t="array" aca="1" ref="Q789" ca="1">IF(AND(K789&lt;&gt;"",P789&lt;&gt;"Present",U789&lt;&gt;"NO",M789="3GPPMEMBER"),IF(INDIRECT(S789)&lt;&gt;"Present","CHECK","Covered"),"")</f>
        <v/>
      </c>
      <c r="S789" s="241" t="b" cm="1">
        <f t="array" ref="S789">IF(M789="3GPPMEMBER","'Voting List'!L"&amp;MATCH(TRUE,EXACT(K789,'Voting List'!B:B),0))</f>
        <v>0</v>
      </c>
      <c r="U789" s="231" t="str">
        <f>IF(K789&lt;&gt;"",IF(ISNUMBER(FIND(K789,'Voting List'!L1)),"YES","NO"),"")</f>
        <v/>
      </c>
      <c r="X789" s="229">
        <v>0</v>
      </c>
      <c r="Y789" s="229">
        <v>10796</v>
      </c>
    </row>
    <row r="790" spans="1:25" ht="12.6" customHeight="1" x14ac:dyDescent="0.25">
      <c r="A790" s="229"/>
      <c r="B790" s="229"/>
      <c r="C790" s="229"/>
      <c r="D790" s="241"/>
      <c r="E790" s="241"/>
      <c r="F790" s="241"/>
      <c r="G790" s="241"/>
      <c r="H790" s="241"/>
      <c r="I790" s="241"/>
      <c r="J790" s="241"/>
      <c r="K790" s="229"/>
      <c r="L790" s="229"/>
      <c r="M790" s="229"/>
      <c r="N790" s="262"/>
      <c r="O790" s="262"/>
      <c r="Q790" s="229" t="str" cm="1">
        <f t="array" aca="1" ref="Q790" ca="1">IF(AND(K790&lt;&gt;"",P790&lt;&gt;"Present",U790&lt;&gt;"NO",M790="3GPPMEMBER"),IF(INDIRECT(S790)&lt;&gt;"Present","CHECK","Covered"),"")</f>
        <v/>
      </c>
      <c r="S790" s="241" t="b" cm="1">
        <f t="array" ref="S790">IF(M790="3GPPMEMBER","'Voting List'!L"&amp;MATCH(TRUE,EXACT(K790,'Voting List'!B:B),0))</f>
        <v>0</v>
      </c>
      <c r="U790" s="231" t="str">
        <f>IF(K790&lt;&gt;"",IF(ISNUMBER(FIND(K790,'Voting List'!L1)),"YES","NO"),"")</f>
        <v/>
      </c>
      <c r="X790" s="229">
        <v>0</v>
      </c>
      <c r="Y790" s="229">
        <v>10797</v>
      </c>
    </row>
    <row r="791" spans="1:25" ht="12.6" customHeight="1" x14ac:dyDescent="0.25">
      <c r="A791" s="229"/>
      <c r="B791" s="229"/>
      <c r="C791" s="229"/>
      <c r="D791" s="241"/>
      <c r="E791" s="241"/>
      <c r="F791" s="241"/>
      <c r="G791" s="241"/>
      <c r="H791" s="241"/>
      <c r="I791" s="241"/>
      <c r="J791" s="241"/>
      <c r="K791" s="229"/>
      <c r="L791" s="229"/>
      <c r="M791" s="229"/>
      <c r="N791" s="262"/>
      <c r="O791" s="262"/>
      <c r="Q791" s="229" t="str" cm="1">
        <f t="array" aca="1" ref="Q791" ca="1">IF(AND(K791&lt;&gt;"",P791&lt;&gt;"Present",U791&lt;&gt;"NO",M791="3GPPMEMBER"),IF(INDIRECT(S791)&lt;&gt;"Present","CHECK","Covered"),"")</f>
        <v/>
      </c>
      <c r="S791" s="241" t="b" cm="1">
        <f t="array" ref="S791">IF(M791="3GPPMEMBER","'Voting List'!L"&amp;MATCH(TRUE,EXACT(K791,'Voting List'!B:B),0))</f>
        <v>0</v>
      </c>
      <c r="U791" s="231" t="str">
        <f>IF(K791&lt;&gt;"",IF(ISNUMBER(FIND(K791,'Voting List'!L1)),"YES","NO"),"")</f>
        <v/>
      </c>
      <c r="X791" s="229">
        <v>0</v>
      </c>
      <c r="Y791" s="229">
        <v>10798</v>
      </c>
    </row>
    <row r="792" spans="1:25" ht="12.6" customHeight="1" x14ac:dyDescent="0.25">
      <c r="A792" s="229"/>
      <c r="B792" s="229"/>
      <c r="C792" s="229"/>
      <c r="D792" s="241"/>
      <c r="E792" s="241"/>
      <c r="F792" s="241"/>
      <c r="G792" s="241"/>
      <c r="H792" s="241"/>
      <c r="I792" s="241"/>
      <c r="J792" s="241"/>
      <c r="K792" s="229"/>
      <c r="L792" s="229"/>
      <c r="M792" s="229"/>
      <c r="N792" s="262"/>
      <c r="O792" s="262"/>
      <c r="Q792" s="229" t="str" cm="1">
        <f t="array" aca="1" ref="Q792" ca="1">IF(AND(K792&lt;&gt;"",P792&lt;&gt;"Present",U792&lt;&gt;"NO",M792="3GPPMEMBER"),IF(INDIRECT(S792)&lt;&gt;"Present","CHECK","Covered"),"")</f>
        <v/>
      </c>
      <c r="S792" s="241" t="b" cm="1">
        <f t="array" ref="S792">IF(M792="3GPPMEMBER","'Voting List'!L"&amp;MATCH(TRUE,EXACT(K792,'Voting List'!B:B),0))</f>
        <v>0</v>
      </c>
      <c r="U792" s="231" t="str">
        <f>IF(K792&lt;&gt;"",IF(ISNUMBER(FIND(K792,'Voting List'!L1)),"YES","NO"),"")</f>
        <v/>
      </c>
      <c r="X792" s="229">
        <v>0</v>
      </c>
      <c r="Y792" s="229">
        <v>10799</v>
      </c>
    </row>
    <row r="793" spans="1:25" ht="12.6" customHeight="1" x14ac:dyDescent="0.25">
      <c r="A793" s="229"/>
      <c r="B793" s="229"/>
      <c r="C793" s="229"/>
      <c r="D793" s="241"/>
      <c r="E793" s="241"/>
      <c r="F793" s="241"/>
      <c r="G793" s="241"/>
      <c r="H793" s="241"/>
      <c r="I793" s="241"/>
      <c r="J793" s="241"/>
      <c r="K793" s="229"/>
      <c r="L793" s="229"/>
      <c r="M793" s="229"/>
      <c r="N793" s="262"/>
      <c r="O793" s="262"/>
      <c r="Q793" s="229" t="str" cm="1">
        <f t="array" aca="1" ref="Q793" ca="1">IF(AND(K793&lt;&gt;"",P793&lt;&gt;"Present",U793&lt;&gt;"NO",M793="3GPPMEMBER"),IF(INDIRECT(S793)&lt;&gt;"Present","CHECK","Covered"),"")</f>
        <v/>
      </c>
      <c r="S793" s="241" t="b" cm="1">
        <f t="array" ref="S793">IF(M793="3GPPMEMBER","'Voting List'!L"&amp;MATCH(TRUE,EXACT(K793,'Voting List'!B:B),0))</f>
        <v>0</v>
      </c>
      <c r="U793" s="231" t="str">
        <f>IF(K793&lt;&gt;"",IF(ISNUMBER(FIND(K793,'Voting List'!L1)),"YES","NO"),"")</f>
        <v/>
      </c>
      <c r="X793" s="229">
        <v>0</v>
      </c>
      <c r="Y793" s="229">
        <v>10800</v>
      </c>
    </row>
    <row r="794" spans="1:25" ht="12.6" customHeight="1" x14ac:dyDescent="0.25">
      <c r="A794" s="229"/>
      <c r="B794" s="229"/>
      <c r="C794" s="229"/>
      <c r="D794" s="241"/>
      <c r="E794" s="241"/>
      <c r="F794" s="241"/>
      <c r="G794" s="241"/>
      <c r="H794" s="241"/>
      <c r="I794" s="241"/>
      <c r="J794" s="241"/>
      <c r="K794" s="229"/>
      <c r="L794" s="229"/>
      <c r="M794" s="229"/>
      <c r="N794" s="262"/>
      <c r="O794" s="262"/>
      <c r="Q794" s="229" t="str" cm="1">
        <f t="array" aca="1" ref="Q794" ca="1">IF(AND(K794&lt;&gt;"",P794&lt;&gt;"Present",U794&lt;&gt;"NO",M794="3GPPMEMBER"),IF(INDIRECT(S794)&lt;&gt;"Present","CHECK","Covered"),"")</f>
        <v/>
      </c>
      <c r="S794" s="241" t="b" cm="1">
        <f t="array" ref="S794">IF(M794="3GPPMEMBER","'Voting List'!L"&amp;MATCH(TRUE,EXACT(K794,'Voting List'!B:B),0))</f>
        <v>0</v>
      </c>
      <c r="U794" s="231" t="str">
        <f>IF(K794&lt;&gt;"",IF(ISNUMBER(FIND(K794,'Voting List'!L1)),"YES","NO"),"")</f>
        <v/>
      </c>
      <c r="X794" s="229">
        <v>0</v>
      </c>
      <c r="Y794" s="229">
        <v>10801</v>
      </c>
    </row>
    <row r="795" spans="1:25" ht="12.6" customHeight="1" x14ac:dyDescent="0.25">
      <c r="A795" s="229"/>
      <c r="B795" s="229"/>
      <c r="C795" s="229"/>
      <c r="D795" s="241"/>
      <c r="E795" s="241"/>
      <c r="F795" s="241"/>
      <c r="G795" s="241"/>
      <c r="H795" s="241"/>
      <c r="I795" s="241"/>
      <c r="J795" s="241"/>
      <c r="K795" s="229"/>
      <c r="L795" s="229"/>
      <c r="M795" s="229"/>
      <c r="N795" s="262"/>
      <c r="O795" s="262"/>
      <c r="Q795" s="229" t="str" cm="1">
        <f t="array" aca="1" ref="Q795" ca="1">IF(AND(K795&lt;&gt;"",P795&lt;&gt;"Present",U795&lt;&gt;"NO",M795="3GPPMEMBER"),IF(INDIRECT(S795)&lt;&gt;"Present","CHECK","Covered"),"")</f>
        <v/>
      </c>
      <c r="S795" s="241" t="b" cm="1">
        <f t="array" ref="S795">IF(M795="3GPPMEMBER","'Voting List'!L"&amp;MATCH(TRUE,EXACT(K795,'Voting List'!B:B),0))</f>
        <v>0</v>
      </c>
      <c r="U795" s="231" t="str">
        <f>IF(K795&lt;&gt;"",IF(ISNUMBER(FIND(K795,'Voting List'!L1)),"YES","NO"),"")</f>
        <v/>
      </c>
      <c r="X795" s="229">
        <v>0</v>
      </c>
      <c r="Y795" s="229">
        <v>10802</v>
      </c>
    </row>
    <row r="796" spans="1:25" ht="12.6" customHeight="1" x14ac:dyDescent="0.25">
      <c r="A796" s="229"/>
      <c r="B796" s="229"/>
      <c r="C796" s="229"/>
      <c r="D796" s="241"/>
      <c r="E796" s="241"/>
      <c r="F796" s="241"/>
      <c r="G796" s="241"/>
      <c r="H796" s="241"/>
      <c r="I796" s="241"/>
      <c r="J796" s="241"/>
      <c r="K796" s="229"/>
      <c r="L796" s="229"/>
      <c r="M796" s="229"/>
      <c r="N796" s="262"/>
      <c r="O796" s="262"/>
      <c r="Q796" s="229" t="str" cm="1">
        <f t="array" aca="1" ref="Q796" ca="1">IF(AND(K796&lt;&gt;"",P796&lt;&gt;"Present",U796&lt;&gt;"NO",M796="3GPPMEMBER"),IF(INDIRECT(S796)&lt;&gt;"Present","CHECK","Covered"),"")</f>
        <v/>
      </c>
      <c r="S796" s="241" t="b" cm="1">
        <f t="array" ref="S796">IF(M796="3GPPMEMBER","'Voting List'!L"&amp;MATCH(TRUE,EXACT(K796,'Voting List'!B:B),0))</f>
        <v>0</v>
      </c>
      <c r="U796" s="231" t="str">
        <f>IF(K796&lt;&gt;"",IF(ISNUMBER(FIND(K796,'Voting List'!L1)),"YES","NO"),"")</f>
        <v/>
      </c>
      <c r="X796" s="229">
        <v>0</v>
      </c>
      <c r="Y796" s="229">
        <v>10803</v>
      </c>
    </row>
    <row r="797" spans="1:25" ht="12.6" customHeight="1" x14ac:dyDescent="0.25">
      <c r="A797" s="229"/>
      <c r="B797" s="229"/>
      <c r="C797" s="229"/>
      <c r="D797" s="241"/>
      <c r="E797" s="241"/>
      <c r="F797" s="241"/>
      <c r="G797" s="241"/>
      <c r="H797" s="241"/>
      <c r="I797" s="241"/>
      <c r="J797" s="241"/>
      <c r="K797" s="229"/>
      <c r="L797" s="229"/>
      <c r="M797" s="229"/>
      <c r="N797" s="262"/>
      <c r="O797" s="262"/>
      <c r="Q797" s="229" t="str" cm="1">
        <f t="array" aca="1" ref="Q797" ca="1">IF(AND(K797&lt;&gt;"",P797&lt;&gt;"Present",U797&lt;&gt;"NO",M797="3GPPMEMBER"),IF(INDIRECT(S797)&lt;&gt;"Present","CHECK","Covered"),"")</f>
        <v/>
      </c>
      <c r="S797" s="241" t="b" cm="1">
        <f t="array" ref="S797">IF(M797="3GPPMEMBER","'Voting List'!L"&amp;MATCH(TRUE,EXACT(K797,'Voting List'!B:B),0))</f>
        <v>0</v>
      </c>
      <c r="U797" s="231" t="str">
        <f>IF(K797&lt;&gt;"",IF(ISNUMBER(FIND(K797,'Voting List'!L1)),"YES","NO"),"")</f>
        <v/>
      </c>
      <c r="X797" s="229">
        <v>0</v>
      </c>
      <c r="Y797" s="229">
        <v>10804</v>
      </c>
    </row>
    <row r="798" spans="1:25" ht="12.6" customHeight="1" x14ac:dyDescent="0.25">
      <c r="A798" s="229"/>
      <c r="B798" s="229"/>
      <c r="C798" s="229"/>
      <c r="D798" s="241"/>
      <c r="E798" s="241"/>
      <c r="F798" s="241"/>
      <c r="G798" s="241"/>
      <c r="H798" s="241"/>
      <c r="I798" s="241"/>
      <c r="J798" s="241"/>
      <c r="K798" s="229"/>
      <c r="L798" s="229"/>
      <c r="M798" s="229"/>
      <c r="N798" s="262"/>
      <c r="O798" s="262"/>
      <c r="Q798" s="229" t="str" cm="1">
        <f t="array" aca="1" ref="Q798" ca="1">IF(AND(K798&lt;&gt;"",P798&lt;&gt;"Present",U798&lt;&gt;"NO",M798="3GPPMEMBER"),IF(INDIRECT(S798)&lt;&gt;"Present","CHECK","Covered"),"")</f>
        <v/>
      </c>
      <c r="S798" s="241" t="b" cm="1">
        <f t="array" ref="S798">IF(M798="3GPPMEMBER","'Voting List'!L"&amp;MATCH(TRUE,EXACT(K798,'Voting List'!B:B),0))</f>
        <v>0</v>
      </c>
      <c r="U798" s="231" t="str">
        <f>IF(K798&lt;&gt;"",IF(ISNUMBER(FIND(K798,'Voting List'!L1)),"YES","NO"),"")</f>
        <v/>
      </c>
      <c r="X798" s="229">
        <v>0</v>
      </c>
      <c r="Y798" s="229">
        <v>10805</v>
      </c>
    </row>
    <row r="799" spans="1:25" ht="12.6" customHeight="1" x14ac:dyDescent="0.25">
      <c r="A799" s="229"/>
      <c r="B799" s="229"/>
      <c r="C799" s="229"/>
      <c r="D799" s="241"/>
      <c r="E799" s="241"/>
      <c r="F799" s="241"/>
      <c r="G799" s="241"/>
      <c r="H799" s="241"/>
      <c r="I799" s="241"/>
      <c r="J799" s="241"/>
      <c r="K799" s="229"/>
      <c r="L799" s="229"/>
      <c r="M799" s="229"/>
      <c r="N799" s="262"/>
      <c r="O799" s="262"/>
      <c r="Q799" s="229" t="str" cm="1">
        <f t="array" aca="1" ref="Q799" ca="1">IF(AND(K799&lt;&gt;"",P799&lt;&gt;"Present",U799&lt;&gt;"NO",M799="3GPPMEMBER"),IF(INDIRECT(S799)&lt;&gt;"Present","CHECK","Covered"),"")</f>
        <v/>
      </c>
      <c r="S799" s="241" t="b" cm="1">
        <f t="array" ref="S799">IF(M799="3GPPMEMBER","'Voting List'!L"&amp;MATCH(TRUE,EXACT(K799,'Voting List'!B:B),0))</f>
        <v>0</v>
      </c>
      <c r="U799" s="231" t="str">
        <f>IF(K799&lt;&gt;"",IF(ISNUMBER(FIND(K799,'Voting List'!L1)),"YES","NO"),"")</f>
        <v/>
      </c>
      <c r="X799" s="229">
        <v>0</v>
      </c>
      <c r="Y799" s="229">
        <v>10806</v>
      </c>
    </row>
    <row r="800" spans="1:25" ht="12.6" customHeight="1" x14ac:dyDescent="0.25">
      <c r="A800" s="229"/>
      <c r="B800" s="229"/>
      <c r="C800" s="229"/>
      <c r="D800" s="241"/>
      <c r="E800" s="241"/>
      <c r="F800" s="241"/>
      <c r="G800" s="241"/>
      <c r="H800" s="241"/>
      <c r="I800" s="241"/>
      <c r="J800" s="241"/>
      <c r="K800" s="229"/>
      <c r="L800" s="229"/>
      <c r="M800" s="229"/>
      <c r="N800" s="262"/>
      <c r="O800" s="262"/>
      <c r="Q800" s="229" t="str" cm="1">
        <f t="array" aca="1" ref="Q800" ca="1">IF(AND(K800&lt;&gt;"",P800&lt;&gt;"Present",U800&lt;&gt;"NO",M800="3GPPMEMBER"),IF(INDIRECT(S800)&lt;&gt;"Present","CHECK","Covered"),"")</f>
        <v/>
      </c>
      <c r="S800" s="241" t="b" cm="1">
        <f t="array" ref="S800">IF(M800="3GPPMEMBER","'Voting List'!L"&amp;MATCH(TRUE,EXACT(K800,'Voting List'!B:B),0))</f>
        <v>0</v>
      </c>
      <c r="U800" s="231" t="str">
        <f>IF(K800&lt;&gt;"",IF(ISNUMBER(FIND(K800,'Voting List'!L1)),"YES","NO"),"")</f>
        <v/>
      </c>
      <c r="X800" s="229">
        <v>0</v>
      </c>
      <c r="Y800" s="229">
        <v>10807</v>
      </c>
    </row>
    <row r="801" spans="1:25" ht="12.6" customHeight="1" x14ac:dyDescent="0.25">
      <c r="A801" s="229"/>
      <c r="B801" s="229"/>
      <c r="C801" s="229"/>
      <c r="D801" s="241"/>
      <c r="E801" s="241"/>
      <c r="F801" s="241"/>
      <c r="G801" s="241"/>
      <c r="H801" s="241"/>
      <c r="I801" s="241"/>
      <c r="J801" s="241"/>
      <c r="K801" s="229"/>
      <c r="L801" s="229"/>
      <c r="M801" s="229"/>
      <c r="N801" s="262"/>
      <c r="O801" s="262"/>
      <c r="Q801" s="229" t="str" cm="1">
        <f t="array" aca="1" ref="Q801" ca="1">IF(AND(K801&lt;&gt;"",P801&lt;&gt;"Present",U801&lt;&gt;"NO",M801="3GPPMEMBER"),IF(INDIRECT(S801)&lt;&gt;"Present","CHECK","Covered"),"")</f>
        <v/>
      </c>
      <c r="S801" s="241" t="b" cm="1">
        <f t="array" ref="S801">IF(M801="3GPPMEMBER","'Voting List'!L"&amp;MATCH(TRUE,EXACT(K801,'Voting List'!B:B),0))</f>
        <v>0</v>
      </c>
      <c r="U801" s="231" t="str">
        <f>IF(K801&lt;&gt;"",IF(ISNUMBER(FIND(K801,'Voting List'!L1)),"YES","NO"),"")</f>
        <v/>
      </c>
      <c r="X801" s="229">
        <v>0</v>
      </c>
      <c r="Y801" s="229">
        <v>10808</v>
      </c>
    </row>
    <row r="802" spans="1:25" ht="12.6" customHeight="1" x14ac:dyDescent="0.25">
      <c r="A802" s="229"/>
      <c r="B802" s="229"/>
      <c r="C802" s="229"/>
      <c r="D802" s="241"/>
      <c r="E802" s="241"/>
      <c r="F802" s="241"/>
      <c r="G802" s="241"/>
      <c r="H802" s="241"/>
      <c r="I802" s="241"/>
      <c r="J802" s="241"/>
      <c r="K802" s="229"/>
      <c r="L802" s="229"/>
      <c r="M802" s="229"/>
      <c r="N802" s="262"/>
      <c r="O802" s="262"/>
      <c r="Q802" s="229" t="str" cm="1">
        <f t="array" aca="1" ref="Q802" ca="1">IF(AND(K802&lt;&gt;"",P802&lt;&gt;"Present",U802&lt;&gt;"NO",M802="3GPPMEMBER"),IF(INDIRECT(S802)&lt;&gt;"Present","CHECK","Covered"),"")</f>
        <v/>
      </c>
      <c r="S802" s="241" t="b" cm="1">
        <f t="array" ref="S802">IF(M802="3GPPMEMBER","'Voting List'!L"&amp;MATCH(TRUE,EXACT(K802,'Voting List'!B:B),0))</f>
        <v>0</v>
      </c>
      <c r="U802" s="231" t="str">
        <f>IF(K802&lt;&gt;"",IF(ISNUMBER(FIND(K802,'Voting List'!L1)),"YES","NO"),"")</f>
        <v/>
      </c>
      <c r="X802" s="229">
        <v>0</v>
      </c>
      <c r="Y802" s="229">
        <v>10809</v>
      </c>
    </row>
    <row r="803" spans="1:25" ht="12.6" customHeight="1" x14ac:dyDescent="0.25">
      <c r="A803" s="229"/>
      <c r="B803" s="229"/>
      <c r="C803" s="229"/>
      <c r="D803" s="241"/>
      <c r="E803" s="241"/>
      <c r="F803" s="241"/>
      <c r="G803" s="241"/>
      <c r="H803" s="241"/>
      <c r="I803" s="241"/>
      <c r="J803" s="241"/>
      <c r="K803" s="229"/>
      <c r="L803" s="229"/>
      <c r="M803" s="229"/>
      <c r="N803" s="262"/>
      <c r="O803" s="262"/>
      <c r="Q803" s="229" t="str" cm="1">
        <f t="array" aca="1" ref="Q803" ca="1">IF(AND(K803&lt;&gt;"",P803&lt;&gt;"Present",U803&lt;&gt;"NO",M803="3GPPMEMBER"),IF(INDIRECT(S803)&lt;&gt;"Present","CHECK","Covered"),"")</f>
        <v/>
      </c>
      <c r="S803" s="241" t="b" cm="1">
        <f t="array" ref="S803">IF(M803="3GPPMEMBER","'Voting List'!L"&amp;MATCH(TRUE,EXACT(K803,'Voting List'!B:B),0))</f>
        <v>0</v>
      </c>
      <c r="U803" s="231" t="str">
        <f>IF(K803&lt;&gt;"",IF(ISNUMBER(FIND(K803,'Voting List'!L1)),"YES","NO"),"")</f>
        <v/>
      </c>
      <c r="X803" s="229">
        <v>0</v>
      </c>
      <c r="Y803" s="229">
        <v>10810</v>
      </c>
    </row>
    <row r="804" spans="1:25" ht="12.6" customHeight="1" x14ac:dyDescent="0.25">
      <c r="A804" s="229"/>
      <c r="B804" s="229"/>
      <c r="C804" s="229"/>
      <c r="D804" s="241"/>
      <c r="E804" s="241"/>
      <c r="F804" s="241"/>
      <c r="G804" s="241"/>
      <c r="H804" s="241"/>
      <c r="I804" s="241"/>
      <c r="J804" s="241"/>
      <c r="K804" s="229"/>
      <c r="L804" s="229"/>
      <c r="M804" s="229"/>
      <c r="N804" s="262"/>
      <c r="O804" s="262"/>
      <c r="Q804" s="229" t="str" cm="1">
        <f t="array" aca="1" ref="Q804" ca="1">IF(AND(K804&lt;&gt;"",P804&lt;&gt;"Present",U804&lt;&gt;"NO",M804="3GPPMEMBER"),IF(INDIRECT(S804)&lt;&gt;"Present","CHECK","Covered"),"")</f>
        <v/>
      </c>
      <c r="S804" s="241" t="b" cm="1">
        <f t="array" ref="S804">IF(M804="3GPPMEMBER","'Voting List'!L"&amp;MATCH(TRUE,EXACT(K804,'Voting List'!B:B),0))</f>
        <v>0</v>
      </c>
      <c r="U804" s="231" t="str">
        <f>IF(K804&lt;&gt;"",IF(ISNUMBER(FIND(K804,'Voting List'!L1)),"YES","NO"),"")</f>
        <v/>
      </c>
      <c r="X804" s="229">
        <v>0</v>
      </c>
      <c r="Y804" s="229">
        <v>10811</v>
      </c>
    </row>
    <row r="805" spans="1:25" ht="12.6" customHeight="1" x14ac:dyDescent="0.25">
      <c r="A805" s="229"/>
      <c r="B805" s="229"/>
      <c r="C805" s="229"/>
      <c r="D805" s="241"/>
      <c r="E805" s="241"/>
      <c r="F805" s="241"/>
      <c r="G805" s="241"/>
      <c r="H805" s="241"/>
      <c r="I805" s="241"/>
      <c r="J805" s="241"/>
      <c r="K805" s="229"/>
      <c r="L805" s="229"/>
      <c r="M805" s="229"/>
      <c r="N805" s="262"/>
      <c r="O805" s="262"/>
      <c r="Q805" s="229" t="str" cm="1">
        <f t="array" aca="1" ref="Q805" ca="1">IF(AND(K805&lt;&gt;"",P805&lt;&gt;"Present",U805&lt;&gt;"NO",M805="3GPPMEMBER"),IF(INDIRECT(S805)&lt;&gt;"Present","CHECK","Covered"),"")</f>
        <v/>
      </c>
      <c r="S805" s="241" t="b" cm="1">
        <f t="array" ref="S805">IF(M805="3GPPMEMBER","'Voting List'!L"&amp;MATCH(TRUE,EXACT(K805,'Voting List'!B:B),0))</f>
        <v>0</v>
      </c>
      <c r="U805" s="231" t="str">
        <f>IF(K805&lt;&gt;"",IF(ISNUMBER(FIND(K805,'Voting List'!L1)),"YES","NO"),"")</f>
        <v/>
      </c>
      <c r="X805" s="229">
        <v>0</v>
      </c>
      <c r="Y805" s="229">
        <v>10812</v>
      </c>
    </row>
    <row r="806" spans="1:25" ht="12.6" customHeight="1" x14ac:dyDescent="0.25">
      <c r="A806" s="229"/>
      <c r="B806" s="229"/>
      <c r="C806" s="229"/>
      <c r="D806" s="241"/>
      <c r="E806" s="241"/>
      <c r="F806" s="241"/>
      <c r="G806" s="241"/>
      <c r="H806" s="241"/>
      <c r="I806" s="241"/>
      <c r="J806" s="241"/>
      <c r="K806" s="229"/>
      <c r="L806" s="229"/>
      <c r="M806" s="229"/>
      <c r="N806" s="262"/>
      <c r="O806" s="262"/>
      <c r="Q806" s="229" t="str" cm="1">
        <f t="array" aca="1" ref="Q806" ca="1">IF(AND(K806&lt;&gt;"",P806&lt;&gt;"Present",U806&lt;&gt;"NO",M806="3GPPMEMBER"),IF(INDIRECT(S806)&lt;&gt;"Present","CHECK","Covered"),"")</f>
        <v/>
      </c>
      <c r="S806" s="241" t="b" cm="1">
        <f t="array" ref="S806">IF(M806="3GPPMEMBER","'Voting List'!L"&amp;MATCH(TRUE,EXACT(K806,'Voting List'!B:B),0))</f>
        <v>0</v>
      </c>
      <c r="U806" s="231" t="str">
        <f>IF(K806&lt;&gt;"",IF(ISNUMBER(FIND(K806,'Voting List'!L1)),"YES","NO"),"")</f>
        <v/>
      </c>
      <c r="X806" s="229">
        <v>0</v>
      </c>
      <c r="Y806" s="229">
        <v>10813</v>
      </c>
    </row>
    <row r="807" spans="1:25" ht="12.6" customHeight="1" x14ac:dyDescent="0.25">
      <c r="A807" s="229"/>
      <c r="B807" s="229"/>
      <c r="C807" s="229"/>
      <c r="D807" s="241"/>
      <c r="E807" s="241"/>
      <c r="F807" s="241"/>
      <c r="G807" s="241"/>
      <c r="H807" s="241"/>
      <c r="I807" s="241"/>
      <c r="J807" s="241"/>
      <c r="K807" s="229"/>
      <c r="L807" s="229"/>
      <c r="M807" s="229"/>
      <c r="N807" s="262"/>
      <c r="O807" s="262"/>
      <c r="Q807" s="229" t="str" cm="1">
        <f t="array" aca="1" ref="Q807" ca="1">IF(AND(K807&lt;&gt;"",P807&lt;&gt;"Present",U807&lt;&gt;"NO",M807="3GPPMEMBER"),IF(INDIRECT(S807)&lt;&gt;"Present","CHECK","Covered"),"")</f>
        <v/>
      </c>
      <c r="S807" s="241" t="b" cm="1">
        <f t="array" ref="S807">IF(M807="3GPPMEMBER","'Voting List'!L"&amp;MATCH(TRUE,EXACT(K807,'Voting List'!B:B),0))</f>
        <v>0</v>
      </c>
      <c r="U807" s="231" t="str">
        <f>IF(K807&lt;&gt;"",IF(ISNUMBER(FIND(K807,'Voting List'!L1)),"YES","NO"),"")</f>
        <v/>
      </c>
      <c r="X807" s="229">
        <v>0</v>
      </c>
      <c r="Y807" s="229">
        <v>10814</v>
      </c>
    </row>
    <row r="808" spans="1:25" ht="12.6" customHeight="1" x14ac:dyDescent="0.25">
      <c r="A808" s="229"/>
      <c r="B808" s="229"/>
      <c r="C808" s="229"/>
      <c r="D808" s="241"/>
      <c r="E808" s="241"/>
      <c r="F808" s="241"/>
      <c r="G808" s="241"/>
      <c r="H808" s="241"/>
      <c r="I808" s="241"/>
      <c r="J808" s="241"/>
      <c r="K808" s="229"/>
      <c r="L808" s="229"/>
      <c r="M808" s="229"/>
      <c r="N808" s="262"/>
      <c r="O808" s="262"/>
      <c r="Q808" s="229" t="str" cm="1">
        <f t="array" aca="1" ref="Q808" ca="1">IF(AND(K808&lt;&gt;"",P808&lt;&gt;"Present",U808&lt;&gt;"NO",M808="3GPPMEMBER"),IF(INDIRECT(S808)&lt;&gt;"Present","CHECK","Covered"),"")</f>
        <v/>
      </c>
      <c r="S808" s="241" t="b" cm="1">
        <f t="array" ref="S808">IF(M808="3GPPMEMBER","'Voting List'!L"&amp;MATCH(TRUE,EXACT(K808,'Voting List'!B:B),0))</f>
        <v>0</v>
      </c>
      <c r="U808" s="231" t="str">
        <f>IF(K808&lt;&gt;"",IF(ISNUMBER(FIND(K808,'Voting List'!L1)),"YES","NO"),"")</f>
        <v/>
      </c>
      <c r="X808" s="229">
        <v>0</v>
      </c>
      <c r="Y808" s="229">
        <v>10815</v>
      </c>
    </row>
    <row r="809" spans="1:25" ht="12.6" customHeight="1" x14ac:dyDescent="0.25">
      <c r="A809" s="229"/>
      <c r="B809" s="229"/>
      <c r="C809" s="229"/>
      <c r="D809" s="241"/>
      <c r="E809" s="241"/>
      <c r="F809" s="241"/>
      <c r="G809" s="241"/>
      <c r="H809" s="241"/>
      <c r="I809" s="241"/>
      <c r="J809" s="241"/>
      <c r="K809" s="229"/>
      <c r="L809" s="229"/>
      <c r="M809" s="229"/>
      <c r="N809" s="262"/>
      <c r="O809" s="262"/>
      <c r="Q809" s="229" t="str" cm="1">
        <f t="array" aca="1" ref="Q809" ca="1">IF(AND(K809&lt;&gt;"",P809&lt;&gt;"Present",U809&lt;&gt;"NO",M809="3GPPMEMBER"),IF(INDIRECT(S809)&lt;&gt;"Present","CHECK","Covered"),"")</f>
        <v/>
      </c>
      <c r="S809" s="241" t="b" cm="1">
        <f t="array" ref="S809">IF(M809="3GPPMEMBER","'Voting List'!L"&amp;MATCH(TRUE,EXACT(K809,'Voting List'!B:B),0))</f>
        <v>0</v>
      </c>
      <c r="U809" s="231" t="str">
        <f>IF(K809&lt;&gt;"",IF(ISNUMBER(FIND(K809,'Voting List'!L1)),"YES","NO"),"")</f>
        <v/>
      </c>
      <c r="X809" s="229">
        <v>0</v>
      </c>
      <c r="Y809" s="229">
        <v>10816</v>
      </c>
    </row>
    <row r="810" spans="1:25" ht="12.6" customHeight="1" x14ac:dyDescent="0.25">
      <c r="A810" s="229"/>
      <c r="B810" s="229"/>
      <c r="C810" s="229"/>
      <c r="D810" s="241"/>
      <c r="E810" s="241"/>
      <c r="F810" s="241"/>
      <c r="G810" s="241"/>
      <c r="H810" s="241"/>
      <c r="I810" s="241"/>
      <c r="J810" s="241"/>
      <c r="K810" s="229"/>
      <c r="L810" s="229"/>
      <c r="M810" s="229"/>
      <c r="N810" s="262"/>
      <c r="O810" s="262"/>
      <c r="Q810" s="229" t="str" cm="1">
        <f t="array" aca="1" ref="Q810" ca="1">IF(AND(K810&lt;&gt;"",P810&lt;&gt;"Present",U810&lt;&gt;"NO",M810="3GPPMEMBER"),IF(INDIRECT(S810)&lt;&gt;"Present","CHECK","Covered"),"")</f>
        <v/>
      </c>
      <c r="S810" s="241" t="b" cm="1">
        <f t="array" ref="S810">IF(M810="3GPPMEMBER","'Voting List'!L"&amp;MATCH(TRUE,EXACT(K810,'Voting List'!B:B),0))</f>
        <v>0</v>
      </c>
      <c r="U810" s="231" t="str">
        <f>IF(K810&lt;&gt;"",IF(ISNUMBER(FIND(K810,'Voting List'!L1)),"YES","NO"),"")</f>
        <v/>
      </c>
      <c r="X810" s="229">
        <v>0</v>
      </c>
      <c r="Y810" s="229">
        <v>10817</v>
      </c>
    </row>
    <row r="811" spans="1:25" ht="12.6" customHeight="1" x14ac:dyDescent="0.25">
      <c r="A811" s="229"/>
      <c r="B811" s="229"/>
      <c r="C811" s="229"/>
      <c r="D811" s="241"/>
      <c r="E811" s="241"/>
      <c r="F811" s="241"/>
      <c r="G811" s="241"/>
      <c r="H811" s="241"/>
      <c r="I811" s="241"/>
      <c r="J811" s="241"/>
      <c r="K811" s="229"/>
      <c r="L811" s="229"/>
      <c r="M811" s="229"/>
      <c r="N811" s="262"/>
      <c r="O811" s="262"/>
      <c r="Q811" s="229" t="str" cm="1">
        <f t="array" aca="1" ref="Q811" ca="1">IF(AND(K811&lt;&gt;"",P811&lt;&gt;"Present",U811&lt;&gt;"NO",M811="3GPPMEMBER"),IF(INDIRECT(S811)&lt;&gt;"Present","CHECK","Covered"),"")</f>
        <v/>
      </c>
      <c r="S811" s="241" t="b" cm="1">
        <f t="array" ref="S811">IF(M811="3GPPMEMBER","'Voting List'!L"&amp;MATCH(TRUE,EXACT(K811,'Voting List'!B:B),0))</f>
        <v>0</v>
      </c>
      <c r="U811" s="231" t="str">
        <f>IF(K811&lt;&gt;"",IF(ISNUMBER(FIND(K811,'Voting List'!L1)),"YES","NO"),"")</f>
        <v/>
      </c>
      <c r="X811" s="229">
        <v>0</v>
      </c>
      <c r="Y811" s="229">
        <v>10818</v>
      </c>
    </row>
    <row r="812" spans="1:25" ht="12.6" customHeight="1" x14ac:dyDescent="0.25">
      <c r="A812" s="229"/>
      <c r="B812" s="229"/>
      <c r="C812" s="229"/>
      <c r="D812" s="241"/>
      <c r="E812" s="241"/>
      <c r="F812" s="241"/>
      <c r="G812" s="241"/>
      <c r="H812" s="241"/>
      <c r="I812" s="241"/>
      <c r="J812" s="241"/>
      <c r="K812" s="229"/>
      <c r="L812" s="229"/>
      <c r="M812" s="229"/>
      <c r="N812" s="262"/>
      <c r="O812" s="262"/>
      <c r="Q812" s="229" t="str" cm="1">
        <f t="array" aca="1" ref="Q812" ca="1">IF(AND(K812&lt;&gt;"",P812&lt;&gt;"Present",U812&lt;&gt;"NO",M812="3GPPMEMBER"),IF(INDIRECT(S812)&lt;&gt;"Present","CHECK","Covered"),"")</f>
        <v/>
      </c>
      <c r="S812" s="241" t="b" cm="1">
        <f t="array" ref="S812">IF(M812="3GPPMEMBER","'Voting List'!L"&amp;MATCH(TRUE,EXACT(K812,'Voting List'!B:B),0))</f>
        <v>0</v>
      </c>
      <c r="U812" s="231" t="str">
        <f>IF(K812&lt;&gt;"",IF(ISNUMBER(FIND(K812,'Voting List'!L1)),"YES","NO"),"")</f>
        <v/>
      </c>
      <c r="X812" s="229">
        <v>0</v>
      </c>
      <c r="Y812" s="229">
        <v>10819</v>
      </c>
    </row>
    <row r="813" spans="1:25" ht="12.6" customHeight="1" x14ac:dyDescent="0.25">
      <c r="A813" s="229"/>
      <c r="B813" s="229"/>
      <c r="C813" s="229"/>
      <c r="D813" s="241"/>
      <c r="E813" s="241"/>
      <c r="F813" s="241"/>
      <c r="G813" s="241"/>
      <c r="H813" s="241"/>
      <c r="I813" s="241"/>
      <c r="J813" s="241"/>
      <c r="K813" s="229"/>
      <c r="L813" s="229"/>
      <c r="M813" s="229"/>
      <c r="N813" s="262"/>
      <c r="O813" s="262"/>
      <c r="Q813" s="229" t="str" cm="1">
        <f t="array" aca="1" ref="Q813" ca="1">IF(AND(K813&lt;&gt;"",P813&lt;&gt;"Present",U813&lt;&gt;"NO",M813="3GPPMEMBER"),IF(INDIRECT(S813)&lt;&gt;"Present","CHECK","Covered"),"")</f>
        <v/>
      </c>
      <c r="S813" s="241" t="b" cm="1">
        <f t="array" ref="S813">IF(M813="3GPPMEMBER","'Voting List'!L"&amp;MATCH(TRUE,EXACT(K813,'Voting List'!B:B),0))</f>
        <v>0</v>
      </c>
      <c r="U813" s="231" t="str">
        <f>IF(K813&lt;&gt;"",IF(ISNUMBER(FIND(K813,'Voting List'!L1)),"YES","NO"),"")</f>
        <v/>
      </c>
      <c r="X813" s="229">
        <v>0</v>
      </c>
      <c r="Y813" s="229">
        <v>10820</v>
      </c>
    </row>
    <row r="814" spans="1:25" ht="12.6" customHeight="1" x14ac:dyDescent="0.25">
      <c r="A814" s="229"/>
      <c r="B814" s="229"/>
      <c r="C814" s="229"/>
      <c r="D814" s="241"/>
      <c r="E814" s="241"/>
      <c r="F814" s="241"/>
      <c r="G814" s="241"/>
      <c r="H814" s="241"/>
      <c r="I814" s="241"/>
      <c r="J814" s="241"/>
      <c r="K814" s="229"/>
      <c r="L814" s="229"/>
      <c r="M814" s="229"/>
      <c r="Q814" s="229" t="str" cm="1">
        <f t="array" aca="1" ref="Q814" ca="1">IF(AND(K814&lt;&gt;"",P814&lt;&gt;"Present",U814&lt;&gt;"NO",M814="3GPPMEMBER"),IF(INDIRECT(S814)&lt;&gt;"Present","CHECK","Covered"),"")</f>
        <v/>
      </c>
      <c r="S814" s="241" t="b" cm="1">
        <f t="array" ref="S814">IF(M814="3GPPMEMBER","'Voting List'!L"&amp;MATCH(TRUE,EXACT(K814,'Voting List'!B:B),0))</f>
        <v>0</v>
      </c>
      <c r="U814" s="231" t="str">
        <f>IF(K814&lt;&gt;"",IF(ISNUMBER(FIND(K814,'Voting List'!L1)),"YES","NO"),"")</f>
        <v/>
      </c>
      <c r="X814" s="229">
        <v>0</v>
      </c>
      <c r="Y814" s="229">
        <v>10821</v>
      </c>
    </row>
    <row r="815" spans="1:25" ht="12.6" customHeight="1" x14ac:dyDescent="0.25">
      <c r="A815" s="229"/>
      <c r="B815" s="229"/>
      <c r="C815" s="229"/>
      <c r="D815" s="241"/>
      <c r="E815" s="241"/>
      <c r="F815" s="241"/>
      <c r="G815" s="241"/>
      <c r="H815" s="241"/>
      <c r="I815" s="241"/>
      <c r="J815" s="241"/>
      <c r="K815" s="229"/>
      <c r="L815" s="229"/>
      <c r="M815" s="229"/>
      <c r="Q815" s="229" t="str" cm="1">
        <f t="array" aca="1" ref="Q815" ca="1">IF(AND(K815&lt;&gt;"",P815&lt;&gt;"Present",U815&lt;&gt;"NO",M815="3GPPMEMBER"),IF(INDIRECT(S815)&lt;&gt;"Present","CHECK","Covered"),"")</f>
        <v/>
      </c>
      <c r="S815" s="241" t="b" cm="1">
        <f t="array" ref="S815">IF(M815="3GPPMEMBER","'Voting List'!L"&amp;MATCH(TRUE,EXACT(K815,'Voting List'!B:B),0))</f>
        <v>0</v>
      </c>
      <c r="U815" s="231" t="str">
        <f>IF(K815&lt;&gt;"",IF(ISNUMBER(FIND(K815,'Voting List'!L1)),"YES","NO"),"")</f>
        <v/>
      </c>
      <c r="X815" s="229">
        <v>0</v>
      </c>
      <c r="Y815" s="229">
        <v>10822</v>
      </c>
    </row>
    <row r="816" spans="1:25" ht="12.6" customHeight="1" x14ac:dyDescent="0.25">
      <c r="A816" s="229"/>
      <c r="B816" s="229"/>
      <c r="C816" s="229"/>
      <c r="D816" s="241"/>
      <c r="E816" s="241"/>
      <c r="F816" s="241"/>
      <c r="G816" s="241"/>
      <c r="H816" s="241"/>
      <c r="I816" s="241"/>
      <c r="J816" s="241"/>
      <c r="K816" s="229"/>
      <c r="L816" s="229"/>
      <c r="M816" s="229"/>
      <c r="Q816" s="229" t="str" cm="1">
        <f t="array" aca="1" ref="Q816" ca="1">IF(AND(K816&lt;&gt;"",P816&lt;&gt;"Present",U816&lt;&gt;"NO",M816="3GPPMEMBER"),IF(INDIRECT(S816)&lt;&gt;"Present","CHECK","Covered"),"")</f>
        <v/>
      </c>
      <c r="S816" s="241" t="b" cm="1">
        <f t="array" ref="S816">IF(M816="3GPPMEMBER","'Voting List'!L"&amp;MATCH(TRUE,EXACT(K816,'Voting List'!B:B),0))</f>
        <v>0</v>
      </c>
      <c r="U816" s="231" t="str">
        <f>IF(K816&lt;&gt;"",IF(ISNUMBER(FIND(K816,'Voting List'!L1)),"YES","NO"),"")</f>
        <v/>
      </c>
      <c r="X816" s="229">
        <v>0</v>
      </c>
      <c r="Y816" s="229">
        <v>10823</v>
      </c>
    </row>
    <row r="817" spans="1:25" ht="12.6" customHeight="1" x14ac:dyDescent="0.25">
      <c r="A817" s="229"/>
      <c r="B817" s="229"/>
      <c r="C817" s="229"/>
      <c r="D817" s="241"/>
      <c r="E817" s="241"/>
      <c r="F817" s="241"/>
      <c r="G817" s="241"/>
      <c r="H817" s="241"/>
      <c r="I817" s="241"/>
      <c r="J817" s="241"/>
      <c r="K817" s="229"/>
      <c r="L817" s="229"/>
      <c r="M817" s="229"/>
      <c r="Q817" s="229" t="str" cm="1">
        <f t="array" aca="1" ref="Q817" ca="1">IF(AND(K817&lt;&gt;"",P817&lt;&gt;"Present",U817&lt;&gt;"NO",M817="3GPPMEMBER"),IF(INDIRECT(S817)&lt;&gt;"Present","CHECK","Covered"),"")</f>
        <v/>
      </c>
      <c r="S817" s="241" t="b" cm="1">
        <f t="array" ref="S817">IF(M817="3GPPMEMBER","'Voting List'!L"&amp;MATCH(TRUE,EXACT(K817,'Voting List'!B:B),0))</f>
        <v>0</v>
      </c>
      <c r="U817" s="231" t="str">
        <f>IF(K817&lt;&gt;"",IF(ISNUMBER(FIND(K817,'Voting List'!L1)),"YES","NO"),"")</f>
        <v/>
      </c>
      <c r="X817" s="229">
        <v>0</v>
      </c>
      <c r="Y817" s="229">
        <v>10824</v>
      </c>
    </row>
    <row r="818" spans="1:25" ht="12.6" customHeight="1" x14ac:dyDescent="0.25">
      <c r="A818" s="229"/>
      <c r="B818" s="229"/>
      <c r="C818" s="229"/>
      <c r="D818" s="241"/>
      <c r="E818" s="241"/>
      <c r="F818" s="241"/>
      <c r="G818" s="241"/>
      <c r="H818" s="241"/>
      <c r="I818" s="241"/>
      <c r="J818" s="241"/>
      <c r="K818" s="229"/>
      <c r="L818" s="229"/>
      <c r="M818" s="229"/>
      <c r="Q818" s="229" t="str" cm="1">
        <f t="array" aca="1" ref="Q818" ca="1">IF(AND(K818&lt;&gt;"",P818&lt;&gt;"Present",U818&lt;&gt;"NO",M818="3GPPMEMBER"),IF(INDIRECT(S818)&lt;&gt;"Present","CHECK","Covered"),"")</f>
        <v/>
      </c>
      <c r="S818" s="241" t="b" cm="1">
        <f t="array" ref="S818">IF(M818="3GPPMEMBER","'Voting List'!L"&amp;MATCH(TRUE,EXACT(K818,'Voting List'!B:B),0))</f>
        <v>0</v>
      </c>
      <c r="U818" s="231" t="str">
        <f>IF(K818&lt;&gt;"",IF(ISNUMBER(FIND(K818,'Voting List'!L1)),"YES","NO"),"")</f>
        <v/>
      </c>
      <c r="X818" s="229">
        <v>0</v>
      </c>
      <c r="Y818" s="229">
        <v>10825</v>
      </c>
    </row>
    <row r="819" spans="1:25" ht="12.6" customHeight="1" x14ac:dyDescent="0.25">
      <c r="A819" s="229"/>
      <c r="B819" s="229"/>
      <c r="C819" s="229"/>
      <c r="D819" s="241"/>
      <c r="E819" s="241"/>
      <c r="F819" s="241"/>
      <c r="G819" s="241"/>
      <c r="H819" s="241"/>
      <c r="I819" s="241"/>
      <c r="J819" s="241"/>
      <c r="K819" s="229"/>
      <c r="L819" s="229"/>
      <c r="M819" s="229"/>
      <c r="Q819" s="229" t="str" cm="1">
        <f t="array" aca="1" ref="Q819" ca="1">IF(AND(K819&lt;&gt;"",P819&lt;&gt;"Present",U819&lt;&gt;"NO",M819="3GPPMEMBER"),IF(INDIRECT(S819)&lt;&gt;"Present","CHECK","Covered"),"")</f>
        <v/>
      </c>
      <c r="S819" s="241" t="b" cm="1">
        <f t="array" ref="S819">IF(M819="3GPPMEMBER","'Voting List'!L"&amp;MATCH(TRUE,EXACT(K819,'Voting List'!B:B),0))</f>
        <v>0</v>
      </c>
      <c r="U819" s="231" t="str">
        <f>IF(K819&lt;&gt;"",IF(ISNUMBER(FIND(K819,'Voting List'!L1)),"YES","NO"),"")</f>
        <v/>
      </c>
      <c r="X819" s="229">
        <v>0</v>
      </c>
      <c r="Y819" s="229">
        <v>10826</v>
      </c>
    </row>
    <row r="820" spans="1:25" ht="12.6" customHeight="1" x14ac:dyDescent="0.25">
      <c r="A820" s="229"/>
      <c r="B820" s="229"/>
      <c r="C820" s="229"/>
      <c r="D820" s="241"/>
      <c r="E820" s="241"/>
      <c r="F820" s="241"/>
      <c r="G820" s="241"/>
      <c r="H820" s="241"/>
      <c r="I820" s="241"/>
      <c r="J820" s="241"/>
      <c r="K820" s="229"/>
      <c r="L820" s="229"/>
      <c r="M820" s="229"/>
      <c r="Q820" s="229" t="str" cm="1">
        <f t="array" aca="1" ref="Q820" ca="1">IF(AND(K820&lt;&gt;"",P820&lt;&gt;"Present",U820&lt;&gt;"NO",M820="3GPPMEMBER"),IF(INDIRECT(S820)&lt;&gt;"Present","CHECK","Covered"),"")</f>
        <v/>
      </c>
      <c r="S820" s="241" t="b" cm="1">
        <f t="array" ref="S820">IF(M820="3GPPMEMBER","'Voting List'!L"&amp;MATCH(TRUE,EXACT(K820,'Voting List'!B:B),0))</f>
        <v>0</v>
      </c>
      <c r="U820" s="231" t="str">
        <f>IF(K820&lt;&gt;"",IF(ISNUMBER(FIND(K820,'Voting List'!L1)),"YES","NO"),"")</f>
        <v/>
      </c>
      <c r="X820" s="229">
        <v>0</v>
      </c>
      <c r="Y820" s="229">
        <v>10827</v>
      </c>
    </row>
    <row r="821" spans="1:25" ht="12.6" customHeight="1" x14ac:dyDescent="0.25">
      <c r="A821" s="229"/>
      <c r="B821" s="229"/>
      <c r="C821" s="229"/>
      <c r="D821" s="241"/>
      <c r="E821" s="241"/>
      <c r="F821" s="241"/>
      <c r="G821" s="241"/>
      <c r="H821" s="241"/>
      <c r="I821" s="241"/>
      <c r="J821" s="241"/>
      <c r="K821" s="229"/>
      <c r="L821" s="229"/>
      <c r="M821" s="229"/>
      <c r="Q821" s="229" t="str" cm="1">
        <f t="array" aca="1" ref="Q821" ca="1">IF(AND(K821&lt;&gt;"",P821&lt;&gt;"Present",U821&lt;&gt;"NO",M821="3GPPMEMBER"),IF(INDIRECT(S821)&lt;&gt;"Present","CHECK","Covered"),"")</f>
        <v/>
      </c>
      <c r="S821" s="241" t="b" cm="1">
        <f t="array" ref="S821">IF(M821="3GPPMEMBER","'Voting List'!L"&amp;MATCH(TRUE,EXACT(K821,'Voting List'!B:B),0))</f>
        <v>0</v>
      </c>
      <c r="U821" s="231" t="str">
        <f>IF(K821&lt;&gt;"",IF(ISNUMBER(FIND(K821,'Voting List'!L1)),"YES","NO"),"")</f>
        <v/>
      </c>
      <c r="X821" s="229">
        <v>0</v>
      </c>
      <c r="Y821" s="229">
        <v>10828</v>
      </c>
    </row>
    <row r="822" spans="1:25" ht="12.6" customHeight="1" x14ac:dyDescent="0.25">
      <c r="A822" s="229"/>
      <c r="B822" s="229"/>
      <c r="C822" s="229"/>
      <c r="D822" s="241"/>
      <c r="E822" s="241"/>
      <c r="F822" s="241"/>
      <c r="G822" s="241"/>
      <c r="H822" s="241"/>
      <c r="I822" s="241"/>
      <c r="J822" s="241"/>
      <c r="K822" s="229"/>
      <c r="L822" s="229"/>
      <c r="M822" s="229"/>
      <c r="Q822" s="229" t="str" cm="1">
        <f t="array" aca="1" ref="Q822" ca="1">IF(AND(K822&lt;&gt;"",P822&lt;&gt;"Present",U822&lt;&gt;"NO",M822="3GPPMEMBER"),IF(INDIRECT(S822)&lt;&gt;"Present","CHECK","Covered"),"")</f>
        <v/>
      </c>
      <c r="S822" s="241" t="b" cm="1">
        <f t="array" ref="S822">IF(M822="3GPPMEMBER","'Voting List'!L"&amp;MATCH(TRUE,EXACT(K822,'Voting List'!B:B),0))</f>
        <v>0</v>
      </c>
      <c r="U822" s="231" t="str">
        <f>IF(K822&lt;&gt;"",IF(ISNUMBER(FIND(K822,'Voting List'!L1)),"YES","NO"),"")</f>
        <v/>
      </c>
      <c r="X822" s="229">
        <v>0</v>
      </c>
      <c r="Y822" s="229">
        <v>10829</v>
      </c>
    </row>
    <row r="823" spans="1:25" ht="12.6" customHeight="1" x14ac:dyDescent="0.25">
      <c r="A823" s="229"/>
      <c r="B823" s="229"/>
      <c r="C823" s="229"/>
      <c r="D823" s="241"/>
      <c r="E823" s="241"/>
      <c r="F823" s="241"/>
      <c r="G823" s="241"/>
      <c r="H823" s="241"/>
      <c r="I823" s="241"/>
      <c r="J823" s="241"/>
      <c r="K823" s="229"/>
      <c r="L823" s="229"/>
      <c r="M823" s="229"/>
      <c r="Q823" s="229" t="str" cm="1">
        <f t="array" aca="1" ref="Q823" ca="1">IF(AND(K823&lt;&gt;"",P823&lt;&gt;"Present",U823&lt;&gt;"NO",M823="3GPPMEMBER"),IF(INDIRECT(S823)&lt;&gt;"Present","CHECK","Covered"),"")</f>
        <v/>
      </c>
      <c r="S823" s="241" t="b" cm="1">
        <f t="array" ref="S823">IF(M823="3GPPMEMBER","'Voting List'!L"&amp;MATCH(TRUE,EXACT(K823,'Voting List'!B:B),0))</f>
        <v>0</v>
      </c>
      <c r="U823" s="231" t="str">
        <f>IF(K823&lt;&gt;"",IF(ISNUMBER(FIND(K823,'Voting List'!L1)),"YES","NO"),"")</f>
        <v/>
      </c>
      <c r="X823" s="229">
        <v>0</v>
      </c>
      <c r="Y823" s="229">
        <v>10830</v>
      </c>
    </row>
    <row r="824" spans="1:25" ht="12.6" customHeight="1" x14ac:dyDescent="0.25">
      <c r="A824" s="229"/>
      <c r="B824" s="229"/>
      <c r="C824" s="229"/>
      <c r="D824" s="241"/>
      <c r="E824" s="241"/>
      <c r="F824" s="241"/>
      <c r="G824" s="241"/>
      <c r="H824" s="241"/>
      <c r="I824" s="241"/>
      <c r="J824" s="241"/>
      <c r="K824" s="229"/>
      <c r="L824" s="229"/>
      <c r="M824" s="229"/>
      <c r="Q824" s="229" t="str" cm="1">
        <f t="array" aca="1" ref="Q824" ca="1">IF(AND(K824&lt;&gt;"",P824&lt;&gt;"Present",U824&lt;&gt;"NO",M824="3GPPMEMBER"),IF(INDIRECT(S824)&lt;&gt;"Present","CHECK","Covered"),"")</f>
        <v/>
      </c>
      <c r="S824" s="241" t="b" cm="1">
        <f t="array" ref="S824">IF(M824="3GPPMEMBER","'Voting List'!L"&amp;MATCH(TRUE,EXACT(K824,'Voting List'!B:B),0))</f>
        <v>0</v>
      </c>
      <c r="U824" s="231" t="str">
        <f>IF(K824&lt;&gt;"",IF(ISNUMBER(FIND(K824,'Voting List'!L1)),"YES","NO"),"")</f>
        <v/>
      </c>
      <c r="X824" s="229">
        <v>0</v>
      </c>
      <c r="Y824" s="229">
        <v>10831</v>
      </c>
    </row>
    <row r="825" spans="1:25" ht="12.6" customHeight="1" x14ac:dyDescent="0.25">
      <c r="A825" s="229"/>
      <c r="B825" s="229"/>
      <c r="C825" s="229"/>
      <c r="D825" s="241"/>
      <c r="E825" s="241"/>
      <c r="F825" s="241"/>
      <c r="G825" s="241"/>
      <c r="H825" s="241"/>
      <c r="I825" s="241"/>
      <c r="J825" s="241"/>
      <c r="K825" s="229"/>
      <c r="L825" s="229"/>
      <c r="M825" s="229"/>
      <c r="Q825" s="229" t="str" cm="1">
        <f t="array" aca="1" ref="Q825" ca="1">IF(AND(K825&lt;&gt;"",P825&lt;&gt;"Present",U825&lt;&gt;"NO",M825="3GPPMEMBER"),IF(INDIRECT(S825)&lt;&gt;"Present","CHECK","Covered"),"")</f>
        <v/>
      </c>
      <c r="S825" s="241" t="b" cm="1">
        <f t="array" ref="S825">IF(M825="3GPPMEMBER","'Voting List'!L"&amp;MATCH(TRUE,EXACT(K825,'Voting List'!B:B),0))</f>
        <v>0</v>
      </c>
      <c r="U825" s="231" t="str">
        <f>IF(K825&lt;&gt;"",IF(ISNUMBER(FIND(K825,'Voting List'!L1)),"YES","NO"),"")</f>
        <v/>
      </c>
      <c r="X825" s="229">
        <v>0</v>
      </c>
      <c r="Y825" s="229">
        <v>10832</v>
      </c>
    </row>
    <row r="826" spans="1:25" ht="12.6" customHeight="1" x14ac:dyDescent="0.25">
      <c r="A826" s="229"/>
      <c r="B826" s="229"/>
      <c r="C826" s="229"/>
      <c r="D826" s="241"/>
      <c r="E826" s="241"/>
      <c r="F826" s="241"/>
      <c r="G826" s="241"/>
      <c r="H826" s="241"/>
      <c r="I826" s="241"/>
      <c r="J826" s="241"/>
      <c r="K826" s="229"/>
      <c r="L826" s="229"/>
      <c r="M826" s="229"/>
      <c r="Q826" s="229" t="str" cm="1">
        <f t="array" aca="1" ref="Q826" ca="1">IF(AND(K826&lt;&gt;"",P826&lt;&gt;"Present",U826&lt;&gt;"NO",M826="3GPPMEMBER"),IF(INDIRECT(S826)&lt;&gt;"Present","CHECK","Covered"),"")</f>
        <v/>
      </c>
      <c r="S826" s="241" t="b" cm="1">
        <f t="array" ref="S826">IF(M826="3GPPMEMBER","'Voting List'!L"&amp;MATCH(TRUE,EXACT(K826,'Voting List'!B:B),0))</f>
        <v>0</v>
      </c>
      <c r="U826" s="231" t="str">
        <f>IF(K826&lt;&gt;"",IF(ISNUMBER(FIND(K826,'Voting List'!L1)),"YES","NO"),"")</f>
        <v/>
      </c>
      <c r="X826" s="229">
        <v>0</v>
      </c>
      <c r="Y826" s="229">
        <v>10833</v>
      </c>
    </row>
    <row r="827" spans="1:25" ht="12.6" customHeight="1" x14ac:dyDescent="0.25">
      <c r="A827" s="229"/>
      <c r="B827" s="229"/>
      <c r="C827" s="229"/>
      <c r="D827" s="241"/>
      <c r="E827" s="241"/>
      <c r="F827" s="241"/>
      <c r="G827" s="241"/>
      <c r="H827" s="241"/>
      <c r="I827" s="241"/>
      <c r="J827" s="241"/>
      <c r="K827" s="229"/>
      <c r="L827" s="229"/>
      <c r="M827" s="229"/>
      <c r="Q827" s="229" t="str" cm="1">
        <f t="array" aca="1" ref="Q827" ca="1">IF(AND(K827&lt;&gt;"",P827&lt;&gt;"Present",U827&lt;&gt;"NO",M827="3GPPMEMBER"),IF(INDIRECT(S827)&lt;&gt;"Present","CHECK","Covered"),"")</f>
        <v/>
      </c>
      <c r="S827" s="241" t="b" cm="1">
        <f t="array" ref="S827">IF(M827="3GPPMEMBER","'Voting List'!L"&amp;MATCH(TRUE,EXACT(K827,'Voting List'!B:B),0))</f>
        <v>0</v>
      </c>
      <c r="U827" s="231" t="str">
        <f>IF(K827&lt;&gt;"",IF(ISNUMBER(FIND(K827,'Voting List'!L1)),"YES","NO"),"")</f>
        <v/>
      </c>
      <c r="X827" s="229">
        <v>0</v>
      </c>
      <c r="Y827" s="229">
        <v>10834</v>
      </c>
    </row>
    <row r="828" spans="1:25" ht="12.6" customHeight="1" x14ac:dyDescent="0.25">
      <c r="A828" s="229"/>
      <c r="B828" s="229"/>
      <c r="C828" s="229"/>
      <c r="D828" s="241"/>
      <c r="E828" s="241"/>
      <c r="F828" s="241"/>
      <c r="G828" s="241"/>
      <c r="H828" s="241"/>
      <c r="I828" s="241"/>
      <c r="J828" s="241"/>
      <c r="K828" s="229"/>
      <c r="L828" s="229"/>
      <c r="M828" s="229"/>
      <c r="Q828" s="229" t="str" cm="1">
        <f t="array" aca="1" ref="Q828" ca="1">IF(AND(K828&lt;&gt;"",P828&lt;&gt;"Present",U828&lt;&gt;"NO",M828="3GPPMEMBER"),IF(INDIRECT(S828)&lt;&gt;"Present","CHECK","Covered"),"")</f>
        <v/>
      </c>
      <c r="S828" s="241" t="b" cm="1">
        <f t="array" ref="S828">IF(M828="3GPPMEMBER","'Voting List'!L"&amp;MATCH(TRUE,EXACT(K828,'Voting List'!B:B),0))</f>
        <v>0</v>
      </c>
      <c r="U828" s="231" t="str">
        <f>IF(K828&lt;&gt;"",IF(ISNUMBER(FIND(K828,'Voting List'!L1)),"YES","NO"),"")</f>
        <v/>
      </c>
      <c r="X828" s="229">
        <v>0</v>
      </c>
      <c r="Y828" s="229">
        <v>10835</v>
      </c>
    </row>
    <row r="829" spans="1:25" ht="12.6" customHeight="1" x14ac:dyDescent="0.25">
      <c r="A829" s="229"/>
      <c r="B829" s="229"/>
      <c r="C829" s="229"/>
      <c r="D829" s="241"/>
      <c r="E829" s="241"/>
      <c r="F829" s="241"/>
      <c r="G829" s="241"/>
      <c r="H829" s="241"/>
      <c r="I829" s="241"/>
      <c r="J829" s="241"/>
      <c r="K829" s="229"/>
      <c r="L829" s="229"/>
      <c r="M829" s="229"/>
      <c r="Q829" s="229" t="str" cm="1">
        <f t="array" aca="1" ref="Q829" ca="1">IF(AND(K829&lt;&gt;"",P829&lt;&gt;"Present",U829&lt;&gt;"NO",M829="3GPPMEMBER"),IF(INDIRECT(S829)&lt;&gt;"Present","CHECK","Covered"),"")</f>
        <v/>
      </c>
      <c r="S829" s="241" t="b" cm="1">
        <f t="array" ref="S829">IF(M829="3GPPMEMBER","'Voting List'!L"&amp;MATCH(TRUE,EXACT(K829,'Voting List'!B:B),0))</f>
        <v>0</v>
      </c>
      <c r="U829" s="231" t="str">
        <f>IF(K829&lt;&gt;"",IF(ISNUMBER(FIND(K829,'Voting List'!L1)),"YES","NO"),"")</f>
        <v/>
      </c>
      <c r="X829" s="229">
        <v>0</v>
      </c>
      <c r="Y829" s="229">
        <v>10836</v>
      </c>
    </row>
    <row r="830" spans="1:25" ht="12.6" customHeight="1" x14ac:dyDescent="0.25">
      <c r="A830" s="229"/>
      <c r="B830" s="229"/>
      <c r="C830" s="229"/>
      <c r="D830" s="241"/>
      <c r="E830" s="241"/>
      <c r="F830" s="241"/>
      <c r="G830" s="241"/>
      <c r="H830" s="241"/>
      <c r="I830" s="241"/>
      <c r="J830" s="241"/>
      <c r="K830" s="229"/>
      <c r="L830" s="229"/>
      <c r="M830" s="229"/>
      <c r="Q830" s="229" t="str" cm="1">
        <f t="array" aca="1" ref="Q830" ca="1">IF(AND(K830&lt;&gt;"",P830&lt;&gt;"Present",U830&lt;&gt;"NO",M830="3GPPMEMBER"),IF(INDIRECT(S830)&lt;&gt;"Present","CHECK","Covered"),"")</f>
        <v/>
      </c>
      <c r="S830" s="241" t="b" cm="1">
        <f t="array" ref="S830">IF(M830="3GPPMEMBER","'Voting List'!L"&amp;MATCH(TRUE,EXACT(K830,'Voting List'!B:B),0))</f>
        <v>0</v>
      </c>
      <c r="U830" s="231" t="str">
        <f>IF(K830&lt;&gt;"",IF(ISNUMBER(FIND(K830,'Voting List'!L1)),"YES","NO"),"")</f>
        <v/>
      </c>
      <c r="X830" s="229">
        <v>0</v>
      </c>
      <c r="Y830" s="229">
        <v>10837</v>
      </c>
    </row>
    <row r="831" spans="1:25" ht="12.6" customHeight="1" x14ac:dyDescent="0.25">
      <c r="A831" s="229"/>
      <c r="B831" s="229"/>
      <c r="C831" s="229"/>
      <c r="D831" s="241"/>
      <c r="E831" s="241"/>
      <c r="F831" s="241"/>
      <c r="G831" s="241"/>
      <c r="H831" s="241"/>
      <c r="I831" s="241"/>
      <c r="J831" s="241"/>
      <c r="K831" s="229"/>
      <c r="L831" s="229"/>
      <c r="M831" s="229"/>
      <c r="Q831" s="229" t="str" cm="1">
        <f t="array" aca="1" ref="Q831" ca="1">IF(AND(K831&lt;&gt;"",P831&lt;&gt;"Present",U831&lt;&gt;"NO",M831="3GPPMEMBER"),IF(INDIRECT(S831)&lt;&gt;"Present","CHECK","Covered"),"")</f>
        <v/>
      </c>
      <c r="S831" s="241" t="b" cm="1">
        <f t="array" ref="S831">IF(M831="3GPPMEMBER","'Voting List'!L"&amp;MATCH(TRUE,EXACT(K831,'Voting List'!B:B),0))</f>
        <v>0</v>
      </c>
      <c r="U831" s="231" t="str">
        <f>IF(K831&lt;&gt;"",IF(ISNUMBER(FIND(K831,'Voting List'!L1)),"YES","NO"),"")</f>
        <v/>
      </c>
      <c r="X831" s="229">
        <v>0</v>
      </c>
      <c r="Y831" s="229">
        <v>10838</v>
      </c>
    </row>
    <row r="832" spans="1:25" ht="12.6" customHeight="1" x14ac:dyDescent="0.25">
      <c r="A832" s="229"/>
      <c r="B832" s="229"/>
      <c r="C832" s="229"/>
      <c r="D832" s="241"/>
      <c r="E832" s="241"/>
      <c r="F832" s="241"/>
      <c r="G832" s="241"/>
      <c r="H832" s="241"/>
      <c r="I832" s="241"/>
      <c r="J832" s="241"/>
      <c r="K832" s="229"/>
      <c r="L832" s="229"/>
      <c r="M832" s="229"/>
      <c r="Q832" s="229" t="str" cm="1">
        <f t="array" aca="1" ref="Q832" ca="1">IF(AND(K832&lt;&gt;"",P832&lt;&gt;"Present",U832&lt;&gt;"NO",M832="3GPPMEMBER"),IF(INDIRECT(S832)&lt;&gt;"Present","CHECK","Covered"),"")</f>
        <v/>
      </c>
      <c r="S832" s="241" t="b" cm="1">
        <f t="array" ref="S832">IF(M832="3GPPMEMBER","'Voting List'!L"&amp;MATCH(TRUE,EXACT(K832,'Voting List'!B:B),0))</f>
        <v>0</v>
      </c>
      <c r="U832" s="231" t="str">
        <f>IF(K832&lt;&gt;"",IF(ISNUMBER(FIND(K832,'Voting List'!L1)),"YES","NO"),"")</f>
        <v/>
      </c>
      <c r="X832" s="229">
        <v>0</v>
      </c>
      <c r="Y832" s="229">
        <v>10839</v>
      </c>
    </row>
    <row r="833" spans="1:25" ht="12.6" customHeight="1" x14ac:dyDescent="0.25">
      <c r="A833" s="229"/>
      <c r="B833" s="229"/>
      <c r="C833" s="229"/>
      <c r="D833" s="241"/>
      <c r="E833" s="241"/>
      <c r="F833" s="241"/>
      <c r="G833" s="241"/>
      <c r="H833" s="241"/>
      <c r="I833" s="241"/>
      <c r="J833" s="241"/>
      <c r="K833" s="229"/>
      <c r="L833" s="229"/>
      <c r="M833" s="229"/>
      <c r="Q833" s="229" t="str" cm="1">
        <f t="array" aca="1" ref="Q833" ca="1">IF(AND(K833&lt;&gt;"",P833&lt;&gt;"Present",U833&lt;&gt;"NO",M833="3GPPMEMBER"),IF(INDIRECT(S833)&lt;&gt;"Present","CHECK","Covered"),"")</f>
        <v/>
      </c>
      <c r="S833" s="241" t="b" cm="1">
        <f t="array" ref="S833">IF(M833="3GPPMEMBER","'Voting List'!L"&amp;MATCH(TRUE,EXACT(K833,'Voting List'!B:B),0))</f>
        <v>0</v>
      </c>
      <c r="U833" s="231" t="str">
        <f>IF(K833&lt;&gt;"",IF(ISNUMBER(FIND(K833,'Voting List'!L1)),"YES","NO"),"")</f>
        <v/>
      </c>
      <c r="X833" s="229">
        <v>0</v>
      </c>
      <c r="Y833" s="229">
        <v>10840</v>
      </c>
    </row>
    <row r="834" spans="1:25" ht="12.6" customHeight="1" x14ac:dyDescent="0.25">
      <c r="A834" s="229"/>
      <c r="B834" s="229"/>
      <c r="C834" s="229"/>
      <c r="D834" s="241"/>
      <c r="E834" s="241"/>
      <c r="F834" s="241"/>
      <c r="G834" s="241"/>
      <c r="H834" s="241"/>
      <c r="I834" s="241"/>
      <c r="J834" s="241"/>
      <c r="K834" s="229"/>
      <c r="L834" s="229"/>
      <c r="M834" s="229"/>
      <c r="Q834" s="229" t="str" cm="1">
        <f t="array" aca="1" ref="Q834" ca="1">IF(AND(K834&lt;&gt;"",P834&lt;&gt;"Present",U834&lt;&gt;"NO",M834="3GPPMEMBER"),IF(INDIRECT(S834)&lt;&gt;"Present","CHECK","Covered"),"")</f>
        <v/>
      </c>
      <c r="S834" s="241" t="b" cm="1">
        <f t="array" ref="S834">IF(M834="3GPPMEMBER","'Voting List'!L"&amp;MATCH(TRUE,EXACT(K834,'Voting List'!B:B),0))</f>
        <v>0</v>
      </c>
      <c r="U834" s="231" t="str">
        <f>IF(K834&lt;&gt;"",IF(ISNUMBER(FIND(K834,'Voting List'!L1)),"YES","NO"),"")</f>
        <v/>
      </c>
      <c r="X834" s="229">
        <v>0</v>
      </c>
      <c r="Y834" s="229">
        <v>10841</v>
      </c>
    </row>
    <row r="835" spans="1:25" ht="12.6" customHeight="1" x14ac:dyDescent="0.25">
      <c r="A835" s="229"/>
      <c r="B835" s="229"/>
      <c r="C835" s="229"/>
      <c r="D835" s="241"/>
      <c r="E835" s="241"/>
      <c r="F835" s="241"/>
      <c r="G835" s="241"/>
      <c r="H835" s="241"/>
      <c r="I835" s="241"/>
      <c r="J835" s="241"/>
      <c r="K835" s="229"/>
      <c r="L835" s="229"/>
      <c r="M835" s="229"/>
      <c r="Q835" s="229" t="str" cm="1">
        <f t="array" aca="1" ref="Q835" ca="1">IF(AND(K835&lt;&gt;"",P835&lt;&gt;"Present",U835&lt;&gt;"NO",M835="3GPPMEMBER"),IF(INDIRECT(S835)&lt;&gt;"Present","CHECK","Covered"),"")</f>
        <v/>
      </c>
      <c r="S835" s="241" t="b" cm="1">
        <f t="array" ref="S835">IF(M835="3GPPMEMBER","'Voting List'!L"&amp;MATCH(TRUE,EXACT(K835,'Voting List'!B:B),0))</f>
        <v>0</v>
      </c>
      <c r="U835" s="231" t="str">
        <f>IF(K835&lt;&gt;"",IF(ISNUMBER(FIND(K835,'Voting List'!L1)),"YES","NO"),"")</f>
        <v/>
      </c>
      <c r="X835" s="229">
        <v>0</v>
      </c>
      <c r="Y835" s="229">
        <v>10842</v>
      </c>
    </row>
    <row r="836" spans="1:25" ht="12.6" customHeight="1" x14ac:dyDescent="0.25">
      <c r="A836" s="229"/>
      <c r="B836" s="229"/>
      <c r="C836" s="229"/>
      <c r="D836" s="241"/>
      <c r="E836" s="241"/>
      <c r="F836" s="241"/>
      <c r="G836" s="241"/>
      <c r="H836" s="241"/>
      <c r="I836" s="241"/>
      <c r="J836" s="241"/>
      <c r="K836" s="229"/>
      <c r="L836" s="229"/>
      <c r="M836" s="229"/>
      <c r="Q836" s="229" t="str" cm="1">
        <f t="array" aca="1" ref="Q836" ca="1">IF(AND(K836&lt;&gt;"",P836&lt;&gt;"Present",U836&lt;&gt;"NO",M836="3GPPMEMBER"),IF(INDIRECT(S836)&lt;&gt;"Present","CHECK","Covered"),"")</f>
        <v/>
      </c>
      <c r="S836" s="241" t="b" cm="1">
        <f t="array" ref="S836">IF(M836="3GPPMEMBER","'Voting List'!L"&amp;MATCH(TRUE,EXACT(K836,'Voting List'!B:B),0))</f>
        <v>0</v>
      </c>
      <c r="U836" s="231" t="str">
        <f>IF(K836&lt;&gt;"",IF(ISNUMBER(FIND(K836,'Voting List'!L1)),"YES","NO"),"")</f>
        <v/>
      </c>
      <c r="X836" s="229">
        <v>0</v>
      </c>
      <c r="Y836" s="229">
        <v>10843</v>
      </c>
    </row>
    <row r="837" spans="1:25" ht="12.6" customHeight="1" x14ac:dyDescent="0.25">
      <c r="A837" s="229"/>
      <c r="B837" s="229"/>
      <c r="C837" s="229"/>
      <c r="D837" s="241"/>
      <c r="E837" s="241"/>
      <c r="F837" s="241"/>
      <c r="G837" s="241"/>
      <c r="H837" s="241"/>
      <c r="I837" s="241"/>
      <c r="J837" s="241"/>
      <c r="K837" s="229"/>
      <c r="L837" s="229"/>
      <c r="M837" s="229"/>
      <c r="Q837" s="229" t="str" cm="1">
        <f t="array" aca="1" ref="Q837" ca="1">IF(AND(K837&lt;&gt;"",P837&lt;&gt;"Present",U837&lt;&gt;"NO",M837="3GPPMEMBER"),IF(INDIRECT(S837)&lt;&gt;"Present","CHECK","Covered"),"")</f>
        <v/>
      </c>
      <c r="S837" s="241" t="b" cm="1">
        <f t="array" ref="S837">IF(M837="3GPPMEMBER","'Voting List'!L"&amp;MATCH(TRUE,EXACT(K837,'Voting List'!B:B),0))</f>
        <v>0</v>
      </c>
      <c r="U837" s="231" t="str">
        <f>IF(K837&lt;&gt;"",IF(ISNUMBER(FIND(K837,'Voting List'!L1)),"YES","NO"),"")</f>
        <v/>
      </c>
      <c r="X837" s="229">
        <v>0</v>
      </c>
      <c r="Y837" s="229">
        <v>10844</v>
      </c>
    </row>
    <row r="838" spans="1:25" ht="12.6" customHeight="1" x14ac:dyDescent="0.25">
      <c r="A838" s="229"/>
      <c r="B838" s="229"/>
      <c r="C838" s="229"/>
      <c r="D838" s="241"/>
      <c r="E838" s="241"/>
      <c r="F838" s="241"/>
      <c r="G838" s="241"/>
      <c r="H838" s="241"/>
      <c r="I838" s="241"/>
      <c r="J838" s="241"/>
      <c r="K838" s="229"/>
      <c r="L838" s="229"/>
      <c r="M838" s="229"/>
      <c r="Q838" s="229" t="str" cm="1">
        <f t="array" aca="1" ref="Q838" ca="1">IF(AND(K838&lt;&gt;"",P838&lt;&gt;"Present",U838&lt;&gt;"NO",M838="3GPPMEMBER"),IF(INDIRECT(S838)&lt;&gt;"Present","CHECK","Covered"),"")</f>
        <v/>
      </c>
      <c r="S838" s="241" t="b" cm="1">
        <f t="array" ref="S838">IF(M838="3GPPMEMBER","'Voting List'!L"&amp;MATCH(TRUE,EXACT(K838,'Voting List'!B:B),0))</f>
        <v>0</v>
      </c>
      <c r="U838" s="231" t="str">
        <f>IF(K838&lt;&gt;"",IF(ISNUMBER(FIND(K838,'Voting List'!L1)),"YES","NO"),"")</f>
        <v/>
      </c>
      <c r="X838" s="229">
        <v>0</v>
      </c>
      <c r="Y838" s="229">
        <v>10845</v>
      </c>
    </row>
    <row r="839" spans="1:25" ht="12.6" customHeight="1" x14ac:dyDescent="0.25">
      <c r="A839" s="229"/>
      <c r="B839" s="229"/>
      <c r="C839" s="229"/>
      <c r="D839" s="241"/>
      <c r="E839" s="241"/>
      <c r="F839" s="241"/>
      <c r="G839" s="241"/>
      <c r="H839" s="241"/>
      <c r="I839" s="241"/>
      <c r="J839" s="241"/>
      <c r="K839" s="229"/>
      <c r="L839" s="229"/>
      <c r="M839" s="229"/>
      <c r="Q839" s="229" t="str" cm="1">
        <f t="array" aca="1" ref="Q839" ca="1">IF(AND(K839&lt;&gt;"",P839&lt;&gt;"Present",U839&lt;&gt;"NO",M839="3GPPMEMBER"),IF(INDIRECT(S839)&lt;&gt;"Present","CHECK","Covered"),"")</f>
        <v/>
      </c>
      <c r="S839" s="241" t="b" cm="1">
        <f t="array" ref="S839">IF(M839="3GPPMEMBER","'Voting List'!L"&amp;MATCH(TRUE,EXACT(K839,'Voting List'!B:B),0))</f>
        <v>0</v>
      </c>
      <c r="U839" s="231" t="str">
        <f>IF(K839&lt;&gt;"",IF(ISNUMBER(FIND(K839,'Voting List'!L1)),"YES","NO"),"")</f>
        <v/>
      </c>
      <c r="X839" s="229">
        <v>0</v>
      </c>
      <c r="Y839" s="229">
        <v>10846</v>
      </c>
    </row>
    <row r="840" spans="1:25" ht="12.6" customHeight="1" x14ac:dyDescent="0.25">
      <c r="A840" s="229"/>
      <c r="B840" s="229"/>
      <c r="C840" s="229"/>
      <c r="D840" s="241"/>
      <c r="E840" s="241"/>
      <c r="F840" s="241"/>
      <c r="G840" s="241"/>
      <c r="H840" s="241"/>
      <c r="I840" s="241"/>
      <c r="J840" s="241"/>
      <c r="K840" s="229"/>
      <c r="L840" s="229"/>
      <c r="M840" s="229"/>
      <c r="Q840" s="229" t="str" cm="1">
        <f t="array" aca="1" ref="Q840" ca="1">IF(AND(K840&lt;&gt;"",P840&lt;&gt;"Present",U840&lt;&gt;"NO",M840="3GPPMEMBER"),IF(INDIRECT(S840)&lt;&gt;"Present","CHECK","Covered"),"")</f>
        <v/>
      </c>
      <c r="S840" s="241" t="b" cm="1">
        <f t="array" ref="S840">IF(M840="3GPPMEMBER","'Voting List'!L"&amp;MATCH(TRUE,EXACT(K840,'Voting List'!B:B),0))</f>
        <v>0</v>
      </c>
      <c r="U840" s="231" t="str">
        <f>IF(K840&lt;&gt;"",IF(ISNUMBER(FIND(K840,'Voting List'!L1)),"YES","NO"),"")</f>
        <v/>
      </c>
      <c r="X840" s="229">
        <v>0</v>
      </c>
      <c r="Y840" s="229">
        <v>10847</v>
      </c>
    </row>
    <row r="841" spans="1:25" ht="12.6" customHeight="1" x14ac:dyDescent="0.25">
      <c r="A841" s="229"/>
      <c r="B841" s="229"/>
      <c r="C841" s="229"/>
      <c r="D841" s="241"/>
      <c r="E841" s="241"/>
      <c r="F841" s="241"/>
      <c r="G841" s="241"/>
      <c r="H841" s="241"/>
      <c r="I841" s="241"/>
      <c r="J841" s="241"/>
      <c r="K841" s="229"/>
      <c r="L841" s="229"/>
      <c r="M841" s="229"/>
      <c r="Q841" s="229" t="str" cm="1">
        <f t="array" aca="1" ref="Q841" ca="1">IF(AND(K841&lt;&gt;"",P841&lt;&gt;"Present",U841&lt;&gt;"NO",M841="3GPPMEMBER"),IF(INDIRECT(S841)&lt;&gt;"Present","CHECK","Covered"),"")</f>
        <v/>
      </c>
      <c r="S841" s="241" t="b" cm="1">
        <f t="array" ref="S841">IF(M841="3GPPMEMBER","'Voting List'!L"&amp;MATCH(TRUE,EXACT(K841,'Voting List'!B:B),0))</f>
        <v>0</v>
      </c>
      <c r="U841" s="231" t="str">
        <f>IF(K841&lt;&gt;"",IF(ISNUMBER(FIND(K841,'Voting List'!L1)),"YES","NO"),"")</f>
        <v/>
      </c>
      <c r="X841" s="229">
        <v>0</v>
      </c>
      <c r="Y841" s="229">
        <v>10848</v>
      </c>
    </row>
    <row r="842" spans="1:25" ht="12.6" customHeight="1" x14ac:dyDescent="0.25">
      <c r="A842" s="229"/>
      <c r="B842" s="229"/>
      <c r="C842" s="229"/>
      <c r="D842" s="241"/>
      <c r="E842" s="241"/>
      <c r="F842" s="241"/>
      <c r="G842" s="241"/>
      <c r="H842" s="241"/>
      <c r="I842" s="241"/>
      <c r="J842" s="241"/>
      <c r="K842" s="229"/>
      <c r="L842" s="229"/>
      <c r="M842" s="229"/>
      <c r="Q842" s="229" t="str" cm="1">
        <f t="array" aca="1" ref="Q842" ca="1">IF(AND(K842&lt;&gt;"",P842&lt;&gt;"Present",U842&lt;&gt;"NO",M842="3GPPMEMBER"),IF(INDIRECT(S842)&lt;&gt;"Present","CHECK","Covered"),"")</f>
        <v/>
      </c>
      <c r="S842" s="241" t="b" cm="1">
        <f t="array" ref="S842">IF(M842="3GPPMEMBER","'Voting List'!L"&amp;MATCH(TRUE,EXACT(K842,'Voting List'!B:B),0))</f>
        <v>0</v>
      </c>
      <c r="U842" s="231" t="str">
        <f>IF(K842&lt;&gt;"",IF(ISNUMBER(FIND(K842,'Voting List'!L1)),"YES","NO"),"")</f>
        <v/>
      </c>
      <c r="X842" s="229">
        <v>0</v>
      </c>
      <c r="Y842" s="229">
        <v>10849</v>
      </c>
    </row>
    <row r="843" spans="1:25" ht="12.6" customHeight="1" x14ac:dyDescent="0.25">
      <c r="A843" s="229"/>
      <c r="B843" s="229"/>
      <c r="C843" s="229"/>
      <c r="D843" s="241"/>
      <c r="E843" s="241"/>
      <c r="F843" s="241"/>
      <c r="G843" s="241"/>
      <c r="H843" s="241"/>
      <c r="I843" s="241"/>
      <c r="J843" s="241"/>
      <c r="K843" s="229"/>
      <c r="L843" s="229"/>
      <c r="M843" s="229"/>
      <c r="Q843" s="229" t="str" cm="1">
        <f t="array" aca="1" ref="Q843" ca="1">IF(AND(K843&lt;&gt;"",P843&lt;&gt;"Present",U843&lt;&gt;"NO",M843="3GPPMEMBER"),IF(INDIRECT(S843)&lt;&gt;"Present","CHECK","Covered"),"")</f>
        <v/>
      </c>
      <c r="S843" s="241" t="b" cm="1">
        <f t="array" ref="S843">IF(M843="3GPPMEMBER","'Voting List'!L"&amp;MATCH(TRUE,EXACT(K843,'Voting List'!B:B),0))</f>
        <v>0</v>
      </c>
      <c r="U843" s="231" t="str">
        <f>IF(K843&lt;&gt;"",IF(ISNUMBER(FIND(K843,'Voting List'!L1)),"YES","NO"),"")</f>
        <v/>
      </c>
      <c r="X843" s="229">
        <v>0</v>
      </c>
      <c r="Y843" s="229">
        <v>10850</v>
      </c>
    </row>
    <row r="844" spans="1:25" ht="12.6" customHeight="1" x14ac:dyDescent="0.25">
      <c r="A844" s="229"/>
      <c r="B844" s="229"/>
      <c r="C844" s="229"/>
      <c r="D844" s="241"/>
      <c r="E844" s="241"/>
      <c r="F844" s="241"/>
      <c r="G844" s="241"/>
      <c r="H844" s="241"/>
      <c r="I844" s="241"/>
      <c r="J844" s="241"/>
      <c r="K844" s="229"/>
      <c r="L844" s="229"/>
      <c r="M844" s="229"/>
      <c r="Q844" s="229" t="str" cm="1">
        <f t="array" aca="1" ref="Q844" ca="1">IF(AND(K844&lt;&gt;"",P844&lt;&gt;"Present",U844&lt;&gt;"NO",M844="3GPPMEMBER"),IF(INDIRECT(S844)&lt;&gt;"Present","CHECK","Covered"),"")</f>
        <v/>
      </c>
      <c r="S844" s="241" t="b" cm="1">
        <f t="array" ref="S844">IF(M844="3GPPMEMBER","'Voting List'!L"&amp;MATCH(TRUE,EXACT(K844,'Voting List'!B:B),0))</f>
        <v>0</v>
      </c>
      <c r="U844" s="231" t="str">
        <f>IF(K844&lt;&gt;"",IF(ISNUMBER(FIND(K844,'Voting List'!L1)),"YES","NO"),"")</f>
        <v/>
      </c>
      <c r="X844" s="229">
        <v>0</v>
      </c>
      <c r="Y844" s="229">
        <v>10851</v>
      </c>
    </row>
    <row r="845" spans="1:25" ht="12.6" customHeight="1" x14ac:dyDescent="0.25">
      <c r="A845" s="229"/>
      <c r="B845" s="229"/>
      <c r="C845" s="229"/>
      <c r="D845" s="241"/>
      <c r="E845" s="241"/>
      <c r="F845" s="241"/>
      <c r="G845" s="241"/>
      <c r="H845" s="241"/>
      <c r="I845" s="241"/>
      <c r="J845" s="241"/>
      <c r="K845" s="229"/>
      <c r="L845" s="229"/>
      <c r="M845" s="229"/>
      <c r="Q845" s="229" t="str" cm="1">
        <f t="array" aca="1" ref="Q845" ca="1">IF(AND(K845&lt;&gt;"",P845&lt;&gt;"Present",U845&lt;&gt;"NO",M845="3GPPMEMBER"),IF(INDIRECT(S845)&lt;&gt;"Present","CHECK","Covered"),"")</f>
        <v/>
      </c>
      <c r="S845" s="241" t="b" cm="1">
        <f t="array" ref="S845">IF(M845="3GPPMEMBER","'Voting List'!L"&amp;MATCH(TRUE,EXACT(K845,'Voting List'!B:B),0))</f>
        <v>0</v>
      </c>
      <c r="U845" s="231" t="str">
        <f>IF(K845&lt;&gt;"",IF(ISNUMBER(FIND(K845,'Voting List'!L1)),"YES","NO"),"")</f>
        <v/>
      </c>
      <c r="X845" s="229">
        <v>0</v>
      </c>
      <c r="Y845" s="229">
        <v>10852</v>
      </c>
    </row>
    <row r="846" spans="1:25" ht="12.6" customHeight="1" x14ac:dyDescent="0.25">
      <c r="A846" s="229"/>
      <c r="B846" s="229"/>
      <c r="C846" s="229"/>
      <c r="D846" s="241"/>
      <c r="E846" s="241"/>
      <c r="F846" s="241"/>
      <c r="G846" s="241"/>
      <c r="H846" s="241"/>
      <c r="I846" s="241"/>
      <c r="J846" s="241"/>
      <c r="K846" s="229"/>
      <c r="L846" s="229"/>
      <c r="M846" s="229"/>
      <c r="Q846" s="229" t="str" cm="1">
        <f t="array" aca="1" ref="Q846" ca="1">IF(AND(K846&lt;&gt;"",P846&lt;&gt;"Present",U846&lt;&gt;"NO",M846="3GPPMEMBER"),IF(INDIRECT(S846)&lt;&gt;"Present","CHECK","Covered"),"")</f>
        <v/>
      </c>
      <c r="S846" s="241" t="b" cm="1">
        <f t="array" ref="S846">IF(M846="3GPPMEMBER","'Voting List'!L"&amp;MATCH(TRUE,EXACT(K846,'Voting List'!B:B),0))</f>
        <v>0</v>
      </c>
      <c r="U846" s="231" t="str">
        <f>IF(K846&lt;&gt;"",IF(ISNUMBER(FIND(K846,'Voting List'!L1)),"YES","NO"),"")</f>
        <v/>
      </c>
      <c r="X846" s="229">
        <v>0</v>
      </c>
      <c r="Y846" s="229">
        <v>10853</v>
      </c>
    </row>
    <row r="847" spans="1:25" ht="12.6" customHeight="1" x14ac:dyDescent="0.25">
      <c r="A847" s="229"/>
      <c r="B847" s="229"/>
      <c r="C847" s="229"/>
      <c r="D847" s="241"/>
      <c r="E847" s="241"/>
      <c r="F847" s="241"/>
      <c r="G847" s="241"/>
      <c r="H847" s="241"/>
      <c r="I847" s="241"/>
      <c r="J847" s="241"/>
      <c r="K847" s="229"/>
      <c r="L847" s="229"/>
      <c r="M847" s="229"/>
      <c r="Q847" s="229" t="str" cm="1">
        <f t="array" aca="1" ref="Q847" ca="1">IF(AND(K847&lt;&gt;"",P847&lt;&gt;"Present",U847&lt;&gt;"NO",M847="3GPPMEMBER"),IF(INDIRECT(S847)&lt;&gt;"Present","CHECK","Covered"),"")</f>
        <v/>
      </c>
      <c r="S847" s="241" t="b" cm="1">
        <f t="array" ref="S847">IF(M847="3GPPMEMBER","'Voting List'!L"&amp;MATCH(TRUE,EXACT(K847,'Voting List'!B:B),0))</f>
        <v>0</v>
      </c>
      <c r="U847" s="231" t="str">
        <f>IF(K847&lt;&gt;"",IF(ISNUMBER(FIND(K847,'Voting List'!L1)),"YES","NO"),"")</f>
        <v/>
      </c>
      <c r="X847" s="229">
        <v>0</v>
      </c>
      <c r="Y847" s="229">
        <v>10854</v>
      </c>
    </row>
    <row r="848" spans="1:25" ht="12.6" customHeight="1" x14ac:dyDescent="0.25">
      <c r="A848" s="229"/>
      <c r="B848" s="229"/>
      <c r="C848" s="229"/>
      <c r="D848" s="241"/>
      <c r="E848" s="241"/>
      <c r="F848" s="241"/>
      <c r="G848" s="241"/>
      <c r="H848" s="241"/>
      <c r="I848" s="241"/>
      <c r="J848" s="241"/>
      <c r="K848" s="229"/>
      <c r="L848" s="229"/>
      <c r="M848" s="229"/>
      <c r="Q848" s="229" t="str" cm="1">
        <f t="array" aca="1" ref="Q848" ca="1">IF(AND(K848&lt;&gt;"",P848&lt;&gt;"Present",U848&lt;&gt;"NO",M848="3GPPMEMBER"),IF(INDIRECT(S848)&lt;&gt;"Present","CHECK","Covered"),"")</f>
        <v/>
      </c>
      <c r="S848" s="241" t="b" cm="1">
        <f t="array" ref="S848">IF(M848="3GPPMEMBER","'Voting List'!L"&amp;MATCH(TRUE,EXACT(K848,'Voting List'!B:B),0))</f>
        <v>0</v>
      </c>
      <c r="U848" s="231" t="str">
        <f>IF(K848&lt;&gt;"",IF(ISNUMBER(FIND(K848,'Voting List'!L1)),"YES","NO"),"")</f>
        <v/>
      </c>
      <c r="X848" s="229">
        <v>0</v>
      </c>
      <c r="Y848" s="229">
        <v>10855</v>
      </c>
    </row>
    <row r="849" spans="1:25" ht="12.6" customHeight="1" x14ac:dyDescent="0.25">
      <c r="A849" s="229"/>
      <c r="B849" s="229"/>
      <c r="C849" s="229"/>
      <c r="D849" s="241"/>
      <c r="E849" s="241"/>
      <c r="F849" s="241"/>
      <c r="G849" s="241"/>
      <c r="H849" s="241"/>
      <c r="I849" s="241"/>
      <c r="J849" s="241"/>
      <c r="K849" s="229"/>
      <c r="L849" s="229"/>
      <c r="M849" s="229"/>
      <c r="Q849" s="229" t="str" cm="1">
        <f t="array" aca="1" ref="Q849" ca="1">IF(AND(K849&lt;&gt;"",P849&lt;&gt;"Present",U849&lt;&gt;"NO",M849="3GPPMEMBER"),IF(INDIRECT(S849)&lt;&gt;"Present","CHECK","Covered"),"")</f>
        <v/>
      </c>
      <c r="S849" s="241" t="b" cm="1">
        <f t="array" ref="S849">IF(M849="3GPPMEMBER","'Voting List'!L"&amp;MATCH(TRUE,EXACT(K849,'Voting List'!B:B),0))</f>
        <v>0</v>
      </c>
      <c r="U849" s="231" t="str">
        <f>IF(K849&lt;&gt;"",IF(ISNUMBER(FIND(K849,'Voting List'!L1)),"YES","NO"),"")</f>
        <v/>
      </c>
      <c r="X849" s="229">
        <v>0</v>
      </c>
      <c r="Y849" s="229">
        <v>10856</v>
      </c>
    </row>
    <row r="850" spans="1:25" ht="12.6" customHeight="1" x14ac:dyDescent="0.25">
      <c r="A850" s="229"/>
      <c r="B850" s="229"/>
      <c r="C850" s="229"/>
      <c r="D850" s="241"/>
      <c r="E850" s="241"/>
      <c r="F850" s="241"/>
      <c r="G850" s="241"/>
      <c r="H850" s="241"/>
      <c r="I850" s="241"/>
      <c r="J850" s="241"/>
      <c r="K850" s="229"/>
      <c r="L850" s="229"/>
      <c r="M850" s="229"/>
      <c r="Q850" s="229" t="str" cm="1">
        <f t="array" aca="1" ref="Q850" ca="1">IF(AND(K850&lt;&gt;"",P850&lt;&gt;"Present",U850&lt;&gt;"NO",M850="3GPPMEMBER"),IF(INDIRECT(S850)&lt;&gt;"Present","CHECK","Covered"),"")</f>
        <v/>
      </c>
      <c r="S850" s="241" t="b" cm="1">
        <f t="array" ref="S850">IF(M850="3GPPMEMBER","'Voting List'!L"&amp;MATCH(TRUE,EXACT(K850,'Voting List'!B:B),0))</f>
        <v>0</v>
      </c>
      <c r="U850" s="231" t="str">
        <f>IF(K850&lt;&gt;"",IF(ISNUMBER(FIND(K850,'Voting List'!L1)),"YES","NO"),"")</f>
        <v/>
      </c>
      <c r="X850" s="229">
        <v>0</v>
      </c>
      <c r="Y850" s="229">
        <v>10857</v>
      </c>
    </row>
    <row r="851" spans="1:25" ht="12.6" customHeight="1" x14ac:dyDescent="0.25">
      <c r="A851" s="229"/>
      <c r="B851" s="229"/>
      <c r="C851" s="229"/>
      <c r="D851" s="241"/>
      <c r="E851" s="241"/>
      <c r="F851" s="241"/>
      <c r="G851" s="241"/>
      <c r="H851" s="241"/>
      <c r="I851" s="241"/>
      <c r="J851" s="241"/>
      <c r="K851" s="229"/>
      <c r="L851" s="229"/>
      <c r="M851" s="229"/>
      <c r="Q851" s="229" t="str" cm="1">
        <f t="array" aca="1" ref="Q851" ca="1">IF(AND(K851&lt;&gt;"",P851&lt;&gt;"Present",U851&lt;&gt;"NO",M851="3GPPMEMBER"),IF(INDIRECT(S851)&lt;&gt;"Present","CHECK","Covered"),"")</f>
        <v/>
      </c>
      <c r="S851" s="241" t="b" cm="1">
        <f t="array" ref="S851">IF(M851="3GPPMEMBER","'Voting List'!L"&amp;MATCH(TRUE,EXACT(K851,'Voting List'!B:B),0))</f>
        <v>0</v>
      </c>
      <c r="U851" s="231" t="str">
        <f>IF(K851&lt;&gt;"",IF(ISNUMBER(FIND(K851,'Voting List'!L1)),"YES","NO"),"")</f>
        <v/>
      </c>
      <c r="X851" s="229">
        <v>0</v>
      </c>
      <c r="Y851" s="229">
        <v>10858</v>
      </c>
    </row>
    <row r="852" spans="1:25" ht="12.6" customHeight="1" x14ac:dyDescent="0.25">
      <c r="A852" s="229"/>
      <c r="B852" s="229"/>
      <c r="C852" s="229"/>
      <c r="D852" s="241"/>
      <c r="E852" s="241"/>
      <c r="F852" s="241"/>
      <c r="G852" s="241"/>
      <c r="H852" s="241"/>
      <c r="I852" s="241"/>
      <c r="J852" s="241"/>
      <c r="K852" s="229"/>
      <c r="L852" s="229"/>
      <c r="M852" s="229"/>
      <c r="Q852" s="229" t="str" cm="1">
        <f t="array" aca="1" ref="Q852" ca="1">IF(AND(K852&lt;&gt;"",P852&lt;&gt;"Present",U852&lt;&gt;"NO",M852="3GPPMEMBER"),IF(INDIRECT(S852)&lt;&gt;"Present","CHECK","Covered"),"")</f>
        <v/>
      </c>
      <c r="S852" s="241" t="b" cm="1">
        <f t="array" ref="S852">IF(M852="3GPPMEMBER","'Voting List'!L"&amp;MATCH(TRUE,EXACT(K852,'Voting List'!B:B),0))</f>
        <v>0</v>
      </c>
      <c r="U852" s="231" t="str">
        <f>IF(K852&lt;&gt;"",IF(ISNUMBER(FIND(K852,'Voting List'!L1)),"YES","NO"),"")</f>
        <v/>
      </c>
      <c r="X852" s="229">
        <v>0</v>
      </c>
      <c r="Y852" s="229">
        <v>10859</v>
      </c>
    </row>
    <row r="853" spans="1:25" ht="12.6" customHeight="1" x14ac:dyDescent="0.25">
      <c r="A853" s="229"/>
      <c r="B853" s="229"/>
      <c r="C853" s="229"/>
      <c r="D853" s="241"/>
      <c r="E853" s="241"/>
      <c r="F853" s="241"/>
      <c r="G853" s="241"/>
      <c r="H853" s="241"/>
      <c r="I853" s="241"/>
      <c r="J853" s="241"/>
      <c r="K853" s="229"/>
      <c r="L853" s="229"/>
      <c r="M853" s="229"/>
      <c r="Q853" s="229" t="str" cm="1">
        <f t="array" aca="1" ref="Q853" ca="1">IF(AND(K853&lt;&gt;"",P853&lt;&gt;"Present",U853&lt;&gt;"NO",M853="3GPPMEMBER"),IF(INDIRECT(S853)&lt;&gt;"Present","CHECK","Covered"),"")</f>
        <v/>
      </c>
      <c r="S853" s="241" t="b" cm="1">
        <f t="array" ref="S853">IF(M853="3GPPMEMBER","'Voting List'!L"&amp;MATCH(TRUE,EXACT(K853,'Voting List'!B:B),0))</f>
        <v>0</v>
      </c>
      <c r="U853" s="231" t="str">
        <f>IF(K853&lt;&gt;"",IF(ISNUMBER(FIND(K853,'Voting List'!L1)),"YES","NO"),"")</f>
        <v/>
      </c>
      <c r="X853" s="229">
        <v>0</v>
      </c>
      <c r="Y853" s="229">
        <v>10860</v>
      </c>
    </row>
    <row r="854" spans="1:25" ht="12.6" customHeight="1" x14ac:dyDescent="0.25">
      <c r="A854" s="229"/>
      <c r="B854" s="229"/>
      <c r="C854" s="229"/>
      <c r="D854" s="241"/>
      <c r="E854" s="241"/>
      <c r="F854" s="241"/>
      <c r="G854" s="241"/>
      <c r="H854" s="241"/>
      <c r="I854" s="241"/>
      <c r="J854" s="241"/>
      <c r="K854" s="229"/>
      <c r="L854" s="229"/>
      <c r="M854" s="229"/>
      <c r="Q854" s="229" t="str" cm="1">
        <f t="array" aca="1" ref="Q854" ca="1">IF(AND(K854&lt;&gt;"",P854&lt;&gt;"Present",U854&lt;&gt;"NO",M854="3GPPMEMBER"),IF(INDIRECT(S854)&lt;&gt;"Present","CHECK","Covered"),"")</f>
        <v/>
      </c>
      <c r="S854" s="241" t="b" cm="1">
        <f t="array" ref="S854">IF(M854="3GPPMEMBER","'Voting List'!L"&amp;MATCH(TRUE,EXACT(K854,'Voting List'!B:B),0))</f>
        <v>0</v>
      </c>
      <c r="U854" s="231" t="str">
        <f>IF(K854&lt;&gt;"",IF(ISNUMBER(FIND(K854,'Voting List'!L1)),"YES","NO"),"")</f>
        <v/>
      </c>
      <c r="X854" s="229">
        <v>0</v>
      </c>
      <c r="Y854" s="229">
        <v>10861</v>
      </c>
    </row>
    <row r="855" spans="1:25" ht="12.6" customHeight="1" x14ac:dyDescent="0.25">
      <c r="A855" s="229"/>
      <c r="B855" s="229"/>
      <c r="C855" s="229"/>
      <c r="D855" s="241"/>
      <c r="E855" s="241"/>
      <c r="F855" s="241"/>
      <c r="G855" s="241"/>
      <c r="H855" s="241"/>
      <c r="I855" s="241"/>
      <c r="J855" s="241"/>
      <c r="K855" s="229"/>
      <c r="L855" s="229"/>
      <c r="M855" s="229"/>
      <c r="Q855" s="229" t="str" cm="1">
        <f t="array" aca="1" ref="Q855" ca="1">IF(AND(K855&lt;&gt;"",P855&lt;&gt;"Present",U855&lt;&gt;"NO",M855="3GPPMEMBER"),IF(INDIRECT(S855)&lt;&gt;"Present","CHECK","Covered"),"")</f>
        <v/>
      </c>
      <c r="S855" s="241" t="b" cm="1">
        <f t="array" ref="S855">IF(M855="3GPPMEMBER","'Voting List'!L"&amp;MATCH(TRUE,EXACT(K855,'Voting List'!B:B),0))</f>
        <v>0</v>
      </c>
      <c r="U855" s="231" t="str">
        <f>IF(K855&lt;&gt;"",IF(ISNUMBER(FIND(K855,'Voting List'!L1)),"YES","NO"),"")</f>
        <v/>
      </c>
      <c r="X855" s="229">
        <v>0</v>
      </c>
      <c r="Y855" s="229">
        <v>10862</v>
      </c>
    </row>
    <row r="856" spans="1:25" ht="12.6" customHeight="1" x14ac:dyDescent="0.25">
      <c r="A856" s="229"/>
      <c r="B856" s="229"/>
      <c r="C856" s="229"/>
      <c r="D856" s="241"/>
      <c r="E856" s="241"/>
      <c r="F856" s="241"/>
      <c r="G856" s="241"/>
      <c r="H856" s="241"/>
      <c r="I856" s="241"/>
      <c r="J856" s="241"/>
      <c r="K856" s="229"/>
      <c r="L856" s="229"/>
      <c r="M856" s="229"/>
      <c r="Q856" s="229" t="str" cm="1">
        <f t="array" aca="1" ref="Q856" ca="1">IF(AND(K856&lt;&gt;"",P856&lt;&gt;"Present",U856&lt;&gt;"NO",M856="3GPPMEMBER"),IF(INDIRECT(S856)&lt;&gt;"Present","CHECK","Covered"),"")</f>
        <v/>
      </c>
      <c r="S856" s="241" t="b" cm="1">
        <f t="array" ref="S856">IF(M856="3GPPMEMBER","'Voting List'!L"&amp;MATCH(TRUE,EXACT(K856,'Voting List'!B:B),0))</f>
        <v>0</v>
      </c>
      <c r="U856" s="231" t="str">
        <f>IF(K856&lt;&gt;"",IF(ISNUMBER(FIND(K856,'Voting List'!L1)),"YES","NO"),"")</f>
        <v/>
      </c>
      <c r="X856" s="229">
        <v>0</v>
      </c>
      <c r="Y856" s="229">
        <v>10863</v>
      </c>
    </row>
    <row r="857" spans="1:25" ht="12.6" customHeight="1" x14ac:dyDescent="0.25">
      <c r="A857" s="229"/>
      <c r="B857" s="229"/>
      <c r="C857" s="229"/>
      <c r="D857" s="241"/>
      <c r="E857" s="241"/>
      <c r="F857" s="241"/>
      <c r="G857" s="241"/>
      <c r="H857" s="241"/>
      <c r="I857" s="241"/>
      <c r="J857" s="241"/>
      <c r="K857" s="229"/>
      <c r="L857" s="229"/>
      <c r="M857" s="229"/>
      <c r="Q857" s="229" t="str" cm="1">
        <f t="array" aca="1" ref="Q857" ca="1">IF(AND(K857&lt;&gt;"",P857&lt;&gt;"Present",U857&lt;&gt;"NO",M857="3GPPMEMBER"),IF(INDIRECT(S857)&lt;&gt;"Present","CHECK","Covered"),"")</f>
        <v/>
      </c>
      <c r="S857" s="241" t="b" cm="1">
        <f t="array" ref="S857">IF(M857="3GPPMEMBER","'Voting List'!L"&amp;MATCH(TRUE,EXACT(K857,'Voting List'!B:B),0))</f>
        <v>0</v>
      </c>
      <c r="U857" s="231" t="str">
        <f>IF(K857&lt;&gt;"",IF(ISNUMBER(FIND(K857,'Voting List'!L1)),"YES","NO"),"")</f>
        <v/>
      </c>
      <c r="X857" s="229">
        <v>0</v>
      </c>
      <c r="Y857" s="229">
        <v>10864</v>
      </c>
    </row>
    <row r="858" spans="1:25" ht="12.6" customHeight="1" x14ac:dyDescent="0.25">
      <c r="A858" s="229"/>
      <c r="B858" s="229"/>
      <c r="C858" s="229"/>
      <c r="D858" s="241"/>
      <c r="E858" s="241"/>
      <c r="F858" s="241"/>
      <c r="G858" s="241"/>
      <c r="H858" s="241"/>
      <c r="I858" s="241"/>
      <c r="J858" s="241"/>
      <c r="K858" s="229"/>
      <c r="L858" s="229"/>
      <c r="M858" s="229"/>
      <c r="Q858" s="229" t="str" cm="1">
        <f t="array" aca="1" ref="Q858" ca="1">IF(AND(K858&lt;&gt;"",P858&lt;&gt;"Present",U858&lt;&gt;"NO",M858="3GPPMEMBER"),IF(INDIRECT(S858)&lt;&gt;"Present","CHECK","Covered"),"")</f>
        <v/>
      </c>
      <c r="S858" s="241" t="b" cm="1">
        <f t="array" ref="S858">IF(M858="3GPPMEMBER","'Voting List'!L"&amp;MATCH(TRUE,EXACT(K858,'Voting List'!B:B),0))</f>
        <v>0</v>
      </c>
      <c r="U858" s="231" t="str">
        <f>IF(K858&lt;&gt;"",IF(ISNUMBER(FIND(K858,'Voting List'!L1)),"YES","NO"),"")</f>
        <v/>
      </c>
      <c r="X858" s="229">
        <v>0</v>
      </c>
      <c r="Y858" s="229">
        <v>10865</v>
      </c>
    </row>
    <row r="859" spans="1:25" ht="12.6" customHeight="1" x14ac:dyDescent="0.25">
      <c r="A859" s="229"/>
      <c r="B859" s="229"/>
      <c r="C859" s="229"/>
      <c r="D859" s="241"/>
      <c r="E859" s="241"/>
      <c r="F859" s="241"/>
      <c r="G859" s="241"/>
      <c r="H859" s="241"/>
      <c r="I859" s="241"/>
      <c r="J859" s="241"/>
      <c r="K859" s="229"/>
      <c r="L859" s="229"/>
      <c r="M859" s="229"/>
      <c r="Q859" s="229" t="str" cm="1">
        <f t="array" aca="1" ref="Q859" ca="1">IF(AND(K859&lt;&gt;"",P859&lt;&gt;"Present",U859&lt;&gt;"NO",M859="3GPPMEMBER"),IF(INDIRECT(S859)&lt;&gt;"Present","CHECK","Covered"),"")</f>
        <v/>
      </c>
      <c r="S859" s="241" t="b" cm="1">
        <f t="array" ref="S859">IF(M859="3GPPMEMBER","'Voting List'!L"&amp;MATCH(TRUE,EXACT(K859,'Voting List'!B:B),0))</f>
        <v>0</v>
      </c>
      <c r="U859" s="231" t="str">
        <f>IF(K859&lt;&gt;"",IF(ISNUMBER(FIND(K859,'Voting List'!L1)),"YES","NO"),"")</f>
        <v/>
      </c>
      <c r="X859" s="229">
        <v>0</v>
      </c>
      <c r="Y859" s="229">
        <v>10866</v>
      </c>
    </row>
    <row r="860" spans="1:25" ht="12.6" customHeight="1" x14ac:dyDescent="0.25">
      <c r="A860" s="229"/>
      <c r="B860" s="229"/>
      <c r="C860" s="229"/>
      <c r="D860" s="241"/>
      <c r="E860" s="241"/>
      <c r="F860" s="241"/>
      <c r="G860" s="241"/>
      <c r="H860" s="241"/>
      <c r="I860" s="241"/>
      <c r="J860" s="241"/>
      <c r="K860" s="229"/>
      <c r="L860" s="229"/>
      <c r="M860" s="229"/>
      <c r="Q860" s="229" t="str" cm="1">
        <f t="array" aca="1" ref="Q860" ca="1">IF(AND(K860&lt;&gt;"",P860&lt;&gt;"Present",U860&lt;&gt;"NO",M860="3GPPMEMBER"),IF(INDIRECT(S860)&lt;&gt;"Present","CHECK","Covered"),"")</f>
        <v/>
      </c>
      <c r="S860" s="241" t="b" cm="1">
        <f t="array" ref="S860">IF(M860="3GPPMEMBER","'Voting List'!L"&amp;MATCH(TRUE,EXACT(K860,'Voting List'!B:B),0))</f>
        <v>0</v>
      </c>
      <c r="U860" s="231" t="str">
        <f>IF(K860&lt;&gt;"",IF(ISNUMBER(FIND(K860,'Voting List'!L1)),"YES","NO"),"")</f>
        <v/>
      </c>
      <c r="X860" s="229">
        <v>0</v>
      </c>
      <c r="Y860" s="229">
        <v>10867</v>
      </c>
    </row>
    <row r="861" spans="1:25" ht="12.6" customHeight="1" x14ac:dyDescent="0.25">
      <c r="A861" s="229"/>
      <c r="B861" s="229"/>
      <c r="C861" s="229"/>
      <c r="D861" s="241"/>
      <c r="E861" s="241"/>
      <c r="F861" s="241"/>
      <c r="G861" s="241"/>
      <c r="H861" s="241"/>
      <c r="I861" s="241"/>
      <c r="J861" s="241"/>
      <c r="K861" s="229"/>
      <c r="L861" s="229"/>
      <c r="M861" s="229"/>
      <c r="Q861" s="229" t="str" cm="1">
        <f t="array" aca="1" ref="Q861" ca="1">IF(AND(K861&lt;&gt;"",P861&lt;&gt;"Present",U861&lt;&gt;"NO",M861="3GPPMEMBER"),IF(INDIRECT(S861)&lt;&gt;"Present","CHECK","Covered"),"")</f>
        <v/>
      </c>
      <c r="S861" s="241" t="b" cm="1">
        <f t="array" ref="S861">IF(M861="3GPPMEMBER","'Voting List'!L"&amp;MATCH(TRUE,EXACT(K861,'Voting List'!B:B),0))</f>
        <v>0</v>
      </c>
      <c r="U861" s="231" t="str">
        <f>IF(K861&lt;&gt;"",IF(ISNUMBER(FIND(K861,'Voting List'!L1)),"YES","NO"),"")</f>
        <v/>
      </c>
      <c r="X861" s="229">
        <v>0</v>
      </c>
      <c r="Y861" s="229">
        <v>10868</v>
      </c>
    </row>
    <row r="862" spans="1:25" ht="12.6" customHeight="1" x14ac:dyDescent="0.25">
      <c r="A862" s="229"/>
      <c r="B862" s="229"/>
      <c r="C862" s="229"/>
      <c r="D862" s="241"/>
      <c r="E862" s="241"/>
      <c r="F862" s="241"/>
      <c r="G862" s="241"/>
      <c r="H862" s="241"/>
      <c r="I862" s="241"/>
      <c r="J862" s="241"/>
      <c r="K862" s="229"/>
      <c r="L862" s="229"/>
      <c r="M862" s="229"/>
      <c r="Q862" s="229" t="str" cm="1">
        <f t="array" aca="1" ref="Q862" ca="1">IF(AND(K862&lt;&gt;"",P862&lt;&gt;"Present",U862&lt;&gt;"NO",M862="3GPPMEMBER"),IF(INDIRECT(S862)&lt;&gt;"Present","CHECK","Covered"),"")</f>
        <v/>
      </c>
      <c r="S862" s="241" t="b" cm="1">
        <f t="array" ref="S862">IF(M862="3GPPMEMBER","'Voting List'!L"&amp;MATCH(TRUE,EXACT(K862,'Voting List'!B:B),0))</f>
        <v>0</v>
      </c>
      <c r="U862" s="231" t="str">
        <f>IF(K862&lt;&gt;"",IF(ISNUMBER(FIND(K862,'Voting List'!L1)),"YES","NO"),"")</f>
        <v/>
      </c>
      <c r="X862" s="229">
        <v>0</v>
      </c>
      <c r="Y862" s="229">
        <v>10869</v>
      </c>
    </row>
    <row r="863" spans="1:25" ht="12.6" customHeight="1" x14ac:dyDescent="0.25">
      <c r="A863" s="229"/>
      <c r="B863" s="229"/>
      <c r="C863" s="229"/>
      <c r="D863" s="241"/>
      <c r="E863" s="241"/>
      <c r="F863" s="241"/>
      <c r="G863" s="241"/>
      <c r="H863" s="241"/>
      <c r="I863" s="241"/>
      <c r="J863" s="241"/>
      <c r="K863" s="229"/>
      <c r="L863" s="229"/>
      <c r="M863" s="229"/>
      <c r="Q863" s="229" t="str" cm="1">
        <f t="array" aca="1" ref="Q863" ca="1">IF(AND(K863&lt;&gt;"",P863&lt;&gt;"Present",U863&lt;&gt;"NO",M863="3GPPMEMBER"),IF(INDIRECT(S863)&lt;&gt;"Present","CHECK","Covered"),"")</f>
        <v/>
      </c>
      <c r="S863" s="241" t="b" cm="1">
        <f t="array" ref="S863">IF(M863="3GPPMEMBER","'Voting List'!L"&amp;MATCH(TRUE,EXACT(K863,'Voting List'!B:B),0))</f>
        <v>0</v>
      </c>
      <c r="U863" s="231" t="str">
        <f>IF(K863&lt;&gt;"",IF(ISNUMBER(FIND(K863,'Voting List'!L1)),"YES","NO"),"")</f>
        <v/>
      </c>
      <c r="X863" s="229">
        <v>0</v>
      </c>
      <c r="Y863" s="229">
        <v>10870</v>
      </c>
    </row>
    <row r="864" spans="1:25" ht="12.6" customHeight="1" x14ac:dyDescent="0.25">
      <c r="A864" s="229"/>
      <c r="B864" s="229"/>
      <c r="C864" s="229"/>
      <c r="D864" s="241"/>
      <c r="E864" s="241"/>
      <c r="F864" s="241"/>
      <c r="G864" s="241"/>
      <c r="H864" s="241"/>
      <c r="I864" s="241"/>
      <c r="J864" s="241"/>
      <c r="K864" s="229"/>
      <c r="L864" s="229"/>
      <c r="M864" s="229"/>
      <c r="Q864" s="229" t="str" cm="1">
        <f t="array" aca="1" ref="Q864" ca="1">IF(AND(K864&lt;&gt;"",P864&lt;&gt;"Present",U864&lt;&gt;"NO",M864="3GPPMEMBER"),IF(INDIRECT(S864)&lt;&gt;"Present","CHECK","Covered"),"")</f>
        <v/>
      </c>
      <c r="S864" s="241" t="b" cm="1">
        <f t="array" ref="S864">IF(M864="3GPPMEMBER","'Voting List'!L"&amp;MATCH(TRUE,EXACT(K864,'Voting List'!B:B),0))</f>
        <v>0</v>
      </c>
      <c r="U864" s="231" t="str">
        <f>IF(K864&lt;&gt;"",IF(ISNUMBER(FIND(K864,'Voting List'!L1)),"YES","NO"),"")</f>
        <v/>
      </c>
      <c r="X864" s="229">
        <v>0</v>
      </c>
      <c r="Y864" s="229">
        <v>10871</v>
      </c>
    </row>
    <row r="865" spans="1:25" ht="12.6" customHeight="1" x14ac:dyDescent="0.25">
      <c r="A865" s="229"/>
      <c r="B865" s="229"/>
      <c r="C865" s="229"/>
      <c r="D865" s="241"/>
      <c r="E865" s="241"/>
      <c r="F865" s="241"/>
      <c r="G865" s="241"/>
      <c r="H865" s="241"/>
      <c r="I865" s="241"/>
      <c r="J865" s="241"/>
      <c r="K865" s="229"/>
      <c r="L865" s="229"/>
      <c r="M865" s="229"/>
      <c r="Q865" s="229" t="str" cm="1">
        <f t="array" aca="1" ref="Q865" ca="1">IF(AND(K865&lt;&gt;"",P865&lt;&gt;"Present",U865&lt;&gt;"NO",M865="3GPPMEMBER"),IF(INDIRECT(S865)&lt;&gt;"Present","CHECK","Covered"),"")</f>
        <v/>
      </c>
      <c r="S865" s="241" t="b" cm="1">
        <f t="array" ref="S865">IF(M865="3GPPMEMBER","'Voting List'!L"&amp;MATCH(TRUE,EXACT(K865,'Voting List'!B:B),0))</f>
        <v>0</v>
      </c>
      <c r="U865" s="231" t="str">
        <f>IF(K865&lt;&gt;"",IF(ISNUMBER(FIND(K865,'Voting List'!L1)),"YES","NO"),"")</f>
        <v/>
      </c>
      <c r="X865" s="229">
        <v>0</v>
      </c>
      <c r="Y865" s="229">
        <v>10872</v>
      </c>
    </row>
    <row r="866" spans="1:25" ht="12.6" customHeight="1" x14ac:dyDescent="0.25">
      <c r="A866" s="229"/>
      <c r="B866" s="229"/>
      <c r="C866" s="229"/>
      <c r="D866" s="241"/>
      <c r="E866" s="241"/>
      <c r="F866" s="241"/>
      <c r="G866" s="241"/>
      <c r="H866" s="241"/>
      <c r="I866" s="241"/>
      <c r="J866" s="241"/>
      <c r="K866" s="229"/>
      <c r="L866" s="229"/>
      <c r="M866" s="229"/>
      <c r="Q866" s="229" t="str" cm="1">
        <f t="array" aca="1" ref="Q866" ca="1">IF(AND(K866&lt;&gt;"",P866&lt;&gt;"Present",U866&lt;&gt;"NO",M866="3GPPMEMBER"),IF(INDIRECT(S866)&lt;&gt;"Present","CHECK","Covered"),"")</f>
        <v/>
      </c>
      <c r="S866" s="241" t="b" cm="1">
        <f t="array" ref="S866">IF(M866="3GPPMEMBER","'Voting List'!L"&amp;MATCH(TRUE,EXACT(K866,'Voting List'!B:B),0))</f>
        <v>0</v>
      </c>
      <c r="U866" s="231" t="str">
        <f>IF(K866&lt;&gt;"",IF(ISNUMBER(FIND(K866,'Voting List'!L1)),"YES","NO"),"")</f>
        <v/>
      </c>
      <c r="X866" s="229">
        <v>0</v>
      </c>
      <c r="Y866" s="229">
        <v>10873</v>
      </c>
    </row>
    <row r="867" spans="1:25" ht="12.6" customHeight="1" x14ac:dyDescent="0.25">
      <c r="A867" s="229"/>
      <c r="B867" s="229"/>
      <c r="C867" s="229"/>
      <c r="D867" s="241"/>
      <c r="E867" s="241"/>
      <c r="F867" s="241"/>
      <c r="G867" s="241"/>
      <c r="H867" s="241"/>
      <c r="I867" s="241"/>
      <c r="J867" s="241"/>
      <c r="K867" s="229"/>
      <c r="L867" s="229"/>
      <c r="M867" s="229"/>
      <c r="Q867" s="229" t="str" cm="1">
        <f t="array" aca="1" ref="Q867" ca="1">IF(AND(K867&lt;&gt;"",P867&lt;&gt;"Present",U867&lt;&gt;"NO",M867="3GPPMEMBER"),IF(INDIRECT(S867)&lt;&gt;"Present","CHECK","Covered"),"")</f>
        <v/>
      </c>
      <c r="S867" s="241" t="b" cm="1">
        <f t="array" ref="S867">IF(M867="3GPPMEMBER","'Voting List'!L"&amp;MATCH(TRUE,EXACT(K867,'Voting List'!B:B),0))</f>
        <v>0</v>
      </c>
      <c r="U867" s="231" t="str">
        <f>IF(K867&lt;&gt;"",IF(ISNUMBER(FIND(K867,'Voting List'!L1)),"YES","NO"),"")</f>
        <v/>
      </c>
      <c r="X867" s="229">
        <v>0</v>
      </c>
      <c r="Y867" s="229">
        <v>10874</v>
      </c>
    </row>
    <row r="868" spans="1:25" ht="12.6" customHeight="1" x14ac:dyDescent="0.25">
      <c r="A868" s="229"/>
      <c r="B868" s="229"/>
      <c r="C868" s="229"/>
      <c r="D868" s="241"/>
      <c r="E868" s="241"/>
      <c r="F868" s="241"/>
      <c r="G868" s="241"/>
      <c r="H868" s="241"/>
      <c r="I868" s="241"/>
      <c r="J868" s="241"/>
      <c r="K868" s="229"/>
      <c r="L868" s="229"/>
      <c r="M868" s="229"/>
      <c r="Q868" s="229" t="str" cm="1">
        <f t="array" aca="1" ref="Q868" ca="1">IF(AND(K868&lt;&gt;"",P868&lt;&gt;"Present",U868&lt;&gt;"NO",M868="3GPPMEMBER"),IF(INDIRECT(S868)&lt;&gt;"Present","CHECK","Covered"),"")</f>
        <v/>
      </c>
      <c r="S868" s="241" t="b" cm="1">
        <f t="array" ref="S868">IF(M868="3GPPMEMBER","'Voting List'!L"&amp;MATCH(TRUE,EXACT(K868,'Voting List'!B:B),0))</f>
        <v>0</v>
      </c>
      <c r="U868" s="231" t="str">
        <f>IF(K868&lt;&gt;"",IF(ISNUMBER(FIND(K868,'Voting List'!L1)),"YES","NO"),"")</f>
        <v/>
      </c>
      <c r="X868" s="229">
        <v>0</v>
      </c>
      <c r="Y868" s="229">
        <v>10875</v>
      </c>
    </row>
    <row r="869" spans="1:25" ht="12.6" customHeight="1" x14ac:dyDescent="0.25">
      <c r="A869" s="229"/>
      <c r="B869" s="229"/>
      <c r="C869" s="229"/>
      <c r="D869" s="241"/>
      <c r="E869" s="241"/>
      <c r="F869" s="241"/>
      <c r="G869" s="241"/>
      <c r="H869" s="241"/>
      <c r="I869" s="241"/>
      <c r="J869" s="241"/>
      <c r="K869" s="229"/>
      <c r="L869" s="229"/>
      <c r="M869" s="229"/>
      <c r="Q869" s="229" t="str" cm="1">
        <f t="array" aca="1" ref="Q869" ca="1">IF(AND(K869&lt;&gt;"",P869&lt;&gt;"Present",U869&lt;&gt;"NO",M869="3GPPMEMBER"),IF(INDIRECT(S869)&lt;&gt;"Present","CHECK","Covered"),"")</f>
        <v/>
      </c>
      <c r="S869" s="241" t="b" cm="1">
        <f t="array" ref="S869">IF(M869="3GPPMEMBER","'Voting List'!L"&amp;MATCH(TRUE,EXACT(K869,'Voting List'!B:B),0))</f>
        <v>0</v>
      </c>
      <c r="U869" s="231" t="str">
        <f>IF(K869&lt;&gt;"",IF(ISNUMBER(FIND(K869,'Voting List'!L1)),"YES","NO"),"")</f>
        <v/>
      </c>
      <c r="X869" s="229">
        <v>0</v>
      </c>
      <c r="Y869" s="229">
        <v>10876</v>
      </c>
    </row>
    <row r="870" spans="1:25" ht="12.6" customHeight="1" x14ac:dyDescent="0.25">
      <c r="A870" s="229"/>
      <c r="B870" s="229"/>
      <c r="C870" s="229"/>
      <c r="D870" s="241"/>
      <c r="E870" s="241"/>
      <c r="F870" s="241"/>
      <c r="G870" s="241"/>
      <c r="H870" s="241"/>
      <c r="I870" s="241"/>
      <c r="J870" s="241"/>
      <c r="K870" s="229"/>
      <c r="L870" s="229"/>
      <c r="M870" s="229"/>
      <c r="Q870" s="229" t="str" cm="1">
        <f t="array" aca="1" ref="Q870" ca="1">IF(AND(K870&lt;&gt;"",P870&lt;&gt;"Present",U870&lt;&gt;"NO",M870="3GPPMEMBER"),IF(INDIRECT(S870)&lt;&gt;"Present","CHECK","Covered"),"")</f>
        <v/>
      </c>
      <c r="S870" s="241" t="b" cm="1">
        <f t="array" ref="S870">IF(M870="3GPPMEMBER","'Voting List'!L"&amp;MATCH(TRUE,EXACT(K870,'Voting List'!B:B),0))</f>
        <v>0</v>
      </c>
      <c r="U870" s="231" t="str">
        <f>IF(K870&lt;&gt;"",IF(ISNUMBER(FIND(K870,'Voting List'!L1)),"YES","NO"),"")</f>
        <v/>
      </c>
      <c r="X870" s="229">
        <v>0</v>
      </c>
      <c r="Y870" s="229">
        <v>10877</v>
      </c>
    </row>
    <row r="871" spans="1:25" ht="12.6" customHeight="1" x14ac:dyDescent="0.25">
      <c r="A871" s="229"/>
      <c r="B871" s="229"/>
      <c r="C871" s="229"/>
      <c r="D871" s="241"/>
      <c r="E871" s="241"/>
      <c r="F871" s="241"/>
      <c r="G871" s="241"/>
      <c r="H871" s="241"/>
      <c r="I871" s="241"/>
      <c r="J871" s="241"/>
      <c r="K871" s="229"/>
      <c r="L871" s="229"/>
      <c r="M871" s="229"/>
      <c r="Q871" s="229" t="str" cm="1">
        <f t="array" aca="1" ref="Q871" ca="1">IF(AND(K871&lt;&gt;"",P871&lt;&gt;"Present",U871&lt;&gt;"NO",M871="3GPPMEMBER"),IF(INDIRECT(S871)&lt;&gt;"Present","CHECK","Covered"),"")</f>
        <v/>
      </c>
      <c r="S871" s="241" t="b" cm="1">
        <f t="array" ref="S871">IF(M871="3GPPMEMBER","'Voting List'!L"&amp;MATCH(TRUE,EXACT(K871,'Voting List'!B:B),0))</f>
        <v>0</v>
      </c>
      <c r="U871" s="231" t="str">
        <f>IF(K871&lt;&gt;"",IF(ISNUMBER(FIND(K871,'Voting List'!L1)),"YES","NO"),"")</f>
        <v/>
      </c>
      <c r="X871" s="229">
        <v>0</v>
      </c>
      <c r="Y871" s="229">
        <v>10878</v>
      </c>
    </row>
    <row r="872" spans="1:25" ht="12.6" customHeight="1" x14ac:dyDescent="0.25">
      <c r="A872" s="229"/>
      <c r="B872" s="229"/>
      <c r="C872" s="229"/>
      <c r="D872" s="241"/>
      <c r="E872" s="241"/>
      <c r="F872" s="241"/>
      <c r="G872" s="241"/>
      <c r="H872" s="241"/>
      <c r="I872" s="241"/>
      <c r="J872" s="241"/>
      <c r="K872" s="229"/>
      <c r="L872" s="229"/>
      <c r="M872" s="229"/>
      <c r="Q872" s="229" t="str" cm="1">
        <f t="array" aca="1" ref="Q872" ca="1">IF(AND(K872&lt;&gt;"",P872&lt;&gt;"Present",U872&lt;&gt;"NO",M872="3GPPMEMBER"),IF(INDIRECT(S872)&lt;&gt;"Present","CHECK","Covered"),"")</f>
        <v/>
      </c>
      <c r="S872" s="241" t="b" cm="1">
        <f t="array" ref="S872">IF(M872="3GPPMEMBER","'Voting List'!L"&amp;MATCH(TRUE,EXACT(K872,'Voting List'!B:B),0))</f>
        <v>0</v>
      </c>
      <c r="U872" s="231" t="str">
        <f>IF(K872&lt;&gt;"",IF(ISNUMBER(FIND(K872,'Voting List'!L1)),"YES","NO"),"")</f>
        <v/>
      </c>
      <c r="X872" s="229">
        <v>0</v>
      </c>
      <c r="Y872" s="229">
        <v>10879</v>
      </c>
    </row>
    <row r="873" spans="1:25" ht="12.6" customHeight="1" x14ac:dyDescent="0.25">
      <c r="A873" s="229"/>
      <c r="B873" s="229"/>
      <c r="C873" s="229"/>
      <c r="D873" s="241"/>
      <c r="E873" s="241"/>
      <c r="F873" s="241"/>
      <c r="G873" s="241"/>
      <c r="H873" s="241"/>
      <c r="I873" s="241"/>
      <c r="J873" s="241"/>
      <c r="K873" s="229"/>
      <c r="L873" s="229"/>
      <c r="M873" s="229"/>
      <c r="Q873" s="229" t="str" cm="1">
        <f t="array" aca="1" ref="Q873" ca="1">IF(AND(K873&lt;&gt;"",P873&lt;&gt;"Present",U873&lt;&gt;"NO",M873="3GPPMEMBER"),IF(INDIRECT(S873)&lt;&gt;"Present","CHECK","Covered"),"")</f>
        <v/>
      </c>
      <c r="S873" s="241" t="b" cm="1">
        <f t="array" ref="S873">IF(M873="3GPPMEMBER","'Voting List'!L"&amp;MATCH(TRUE,EXACT(K873,'Voting List'!B:B),0))</f>
        <v>0</v>
      </c>
      <c r="U873" s="231" t="str">
        <f>IF(K873&lt;&gt;"",IF(ISNUMBER(FIND(K873,'Voting List'!L1)),"YES","NO"),"")</f>
        <v/>
      </c>
      <c r="X873" s="229">
        <v>0</v>
      </c>
      <c r="Y873" s="229">
        <v>10880</v>
      </c>
    </row>
    <row r="874" spans="1:25" ht="12.6" customHeight="1" x14ac:dyDescent="0.25">
      <c r="A874" s="229"/>
      <c r="B874" s="229"/>
      <c r="C874" s="229"/>
      <c r="D874" s="241"/>
      <c r="E874" s="241"/>
      <c r="F874" s="241"/>
      <c r="G874" s="241"/>
      <c r="H874" s="241"/>
      <c r="I874" s="241"/>
      <c r="J874" s="241"/>
      <c r="K874" s="229"/>
      <c r="L874" s="229"/>
      <c r="M874" s="229"/>
      <c r="Q874" s="229" t="str" cm="1">
        <f t="array" aca="1" ref="Q874" ca="1">IF(AND(K874&lt;&gt;"",P874&lt;&gt;"Present",U874&lt;&gt;"NO",M874="3GPPMEMBER"),IF(INDIRECT(S874)&lt;&gt;"Present","CHECK","Covered"),"")</f>
        <v/>
      </c>
      <c r="S874" s="241" t="b" cm="1">
        <f t="array" ref="S874">IF(M874="3GPPMEMBER","'Voting List'!L"&amp;MATCH(TRUE,EXACT(K874,'Voting List'!B:B),0))</f>
        <v>0</v>
      </c>
      <c r="U874" s="231" t="str">
        <f>IF(K874&lt;&gt;"",IF(ISNUMBER(FIND(K874,'Voting List'!L1)),"YES","NO"),"")</f>
        <v/>
      </c>
      <c r="X874" s="229">
        <v>0</v>
      </c>
      <c r="Y874" s="229">
        <v>10881</v>
      </c>
    </row>
    <row r="875" spans="1:25" ht="12.6" customHeight="1" x14ac:dyDescent="0.25">
      <c r="A875" s="229"/>
      <c r="B875" s="229"/>
      <c r="C875" s="229"/>
      <c r="D875" s="241"/>
      <c r="E875" s="241"/>
      <c r="F875" s="241"/>
      <c r="G875" s="241"/>
      <c r="H875" s="241"/>
      <c r="I875" s="241"/>
      <c r="J875" s="241"/>
      <c r="K875" s="229"/>
      <c r="L875" s="229"/>
      <c r="M875" s="229"/>
      <c r="Q875" s="229" t="str" cm="1">
        <f t="array" aca="1" ref="Q875" ca="1">IF(AND(K875&lt;&gt;"",P875&lt;&gt;"Present",U875&lt;&gt;"NO",M875="3GPPMEMBER"),IF(INDIRECT(S875)&lt;&gt;"Present","CHECK","Covered"),"")</f>
        <v/>
      </c>
      <c r="S875" s="241" t="b" cm="1">
        <f t="array" ref="S875">IF(M875="3GPPMEMBER","'Voting List'!L"&amp;MATCH(TRUE,EXACT(K875,'Voting List'!B:B),0))</f>
        <v>0</v>
      </c>
      <c r="U875" s="231" t="str">
        <f>IF(K875&lt;&gt;"",IF(ISNUMBER(FIND(K875,'Voting List'!L1)),"YES","NO"),"")</f>
        <v/>
      </c>
      <c r="X875" s="229">
        <v>0</v>
      </c>
      <c r="Y875" s="229">
        <v>10882</v>
      </c>
    </row>
    <row r="876" spans="1:25" ht="12.6" customHeight="1" x14ac:dyDescent="0.25">
      <c r="A876" s="229"/>
      <c r="B876" s="229"/>
      <c r="C876" s="229"/>
      <c r="D876" s="241"/>
      <c r="E876" s="241"/>
      <c r="F876" s="241"/>
      <c r="G876" s="241"/>
      <c r="H876" s="241"/>
      <c r="I876" s="241"/>
      <c r="J876" s="241"/>
      <c r="K876" s="229"/>
      <c r="L876" s="229"/>
      <c r="M876" s="229"/>
      <c r="Q876" s="229" t="str" cm="1">
        <f t="array" aca="1" ref="Q876" ca="1">IF(AND(K876&lt;&gt;"",P876&lt;&gt;"Present",U876&lt;&gt;"NO",M876="3GPPMEMBER"),IF(INDIRECT(S876)&lt;&gt;"Present","CHECK","Covered"),"")</f>
        <v/>
      </c>
      <c r="S876" s="241" t="b" cm="1">
        <f t="array" ref="S876">IF(M876="3GPPMEMBER","'Voting List'!L"&amp;MATCH(TRUE,EXACT(K876,'Voting List'!B:B),0))</f>
        <v>0</v>
      </c>
      <c r="U876" s="231" t="str">
        <f>IF(K876&lt;&gt;"",IF(ISNUMBER(FIND(K876,'Voting List'!L1)),"YES","NO"),"")</f>
        <v/>
      </c>
      <c r="X876" s="229">
        <v>0</v>
      </c>
      <c r="Y876" s="229">
        <v>10883</v>
      </c>
    </row>
    <row r="877" spans="1:25" ht="12.6" customHeight="1" x14ac:dyDescent="0.25">
      <c r="A877" s="229"/>
      <c r="B877" s="229"/>
      <c r="C877" s="229"/>
      <c r="D877" s="241"/>
      <c r="E877" s="241"/>
      <c r="F877" s="241"/>
      <c r="G877" s="241"/>
      <c r="H877" s="241"/>
      <c r="I877" s="241"/>
      <c r="J877" s="241"/>
      <c r="K877" s="229"/>
      <c r="L877" s="229"/>
      <c r="M877" s="229"/>
      <c r="Q877" s="229" t="str" cm="1">
        <f t="array" aca="1" ref="Q877" ca="1">IF(AND(K877&lt;&gt;"",P877&lt;&gt;"Present",U877&lt;&gt;"NO",M877="3GPPMEMBER"),IF(INDIRECT(S877)&lt;&gt;"Present","CHECK","Covered"),"")</f>
        <v/>
      </c>
      <c r="S877" s="241" t="b" cm="1">
        <f t="array" ref="S877">IF(M877="3GPPMEMBER","'Voting List'!L"&amp;MATCH(TRUE,EXACT(K877,'Voting List'!B:B),0))</f>
        <v>0</v>
      </c>
      <c r="U877" s="231" t="str">
        <f>IF(K877&lt;&gt;"",IF(ISNUMBER(FIND(K877,'Voting List'!L1)),"YES","NO"),"")</f>
        <v/>
      </c>
      <c r="X877" s="229">
        <v>0</v>
      </c>
      <c r="Y877" s="229">
        <v>10884</v>
      </c>
    </row>
    <row r="878" spans="1:25" ht="12.6" customHeight="1" x14ac:dyDescent="0.25">
      <c r="A878" s="229"/>
      <c r="B878" s="229"/>
      <c r="C878" s="229"/>
      <c r="D878" s="241"/>
      <c r="E878" s="241"/>
      <c r="F878" s="241"/>
      <c r="G878" s="241"/>
      <c r="H878" s="241"/>
      <c r="I878" s="241"/>
      <c r="J878" s="241"/>
      <c r="K878" s="229"/>
      <c r="L878" s="229"/>
      <c r="M878" s="229"/>
      <c r="Q878" s="229" t="str" cm="1">
        <f t="array" aca="1" ref="Q878" ca="1">IF(AND(K878&lt;&gt;"",P878&lt;&gt;"Present",U878&lt;&gt;"NO",M878="3GPPMEMBER"),IF(INDIRECT(S878)&lt;&gt;"Present","CHECK","Covered"),"")</f>
        <v/>
      </c>
      <c r="S878" s="241" t="b" cm="1">
        <f t="array" ref="S878">IF(M878="3GPPMEMBER","'Voting List'!L"&amp;MATCH(TRUE,EXACT(K878,'Voting List'!B:B),0))</f>
        <v>0</v>
      </c>
      <c r="U878" s="231" t="str">
        <f>IF(K878&lt;&gt;"",IF(ISNUMBER(FIND(K878,'Voting List'!L1)),"YES","NO"),"")</f>
        <v/>
      </c>
      <c r="X878" s="229">
        <v>0</v>
      </c>
      <c r="Y878" s="229">
        <v>10885</v>
      </c>
    </row>
    <row r="879" spans="1:25" ht="12.6" customHeight="1" x14ac:dyDescent="0.25">
      <c r="A879" s="229"/>
      <c r="B879" s="229"/>
      <c r="C879" s="229"/>
      <c r="D879" s="241"/>
      <c r="E879" s="241"/>
      <c r="F879" s="241"/>
      <c r="G879" s="241"/>
      <c r="H879" s="241"/>
      <c r="I879" s="241"/>
      <c r="J879" s="241"/>
      <c r="K879" s="229"/>
      <c r="L879" s="229"/>
      <c r="M879" s="229"/>
      <c r="Q879" s="229" t="str" cm="1">
        <f t="array" aca="1" ref="Q879" ca="1">IF(AND(K879&lt;&gt;"",P879&lt;&gt;"Present",U879&lt;&gt;"NO",M879="3GPPMEMBER"),IF(INDIRECT(S879)&lt;&gt;"Present","CHECK","Covered"),"")</f>
        <v/>
      </c>
      <c r="S879" s="241" t="b" cm="1">
        <f t="array" ref="S879">IF(M879="3GPPMEMBER","'Voting List'!L"&amp;MATCH(TRUE,EXACT(K879,'Voting List'!B:B),0))</f>
        <v>0</v>
      </c>
      <c r="U879" s="231" t="str">
        <f>IF(K879&lt;&gt;"",IF(ISNUMBER(FIND(K879,'Voting List'!L1)),"YES","NO"),"")</f>
        <v/>
      </c>
      <c r="X879" s="229">
        <v>0</v>
      </c>
      <c r="Y879" s="229">
        <v>10886</v>
      </c>
    </row>
    <row r="880" spans="1:25" ht="12.6" customHeight="1" x14ac:dyDescent="0.25">
      <c r="A880" s="229"/>
      <c r="B880" s="229"/>
      <c r="C880" s="229"/>
      <c r="D880" s="241"/>
      <c r="E880" s="241"/>
      <c r="F880" s="241"/>
      <c r="G880" s="241"/>
      <c r="H880" s="241"/>
      <c r="I880" s="241"/>
      <c r="J880" s="241"/>
      <c r="K880" s="229"/>
      <c r="L880" s="229"/>
      <c r="M880" s="229"/>
      <c r="Q880" s="229" t="str" cm="1">
        <f t="array" aca="1" ref="Q880" ca="1">IF(AND(K880&lt;&gt;"",P880&lt;&gt;"Present",U880&lt;&gt;"NO",M880="3GPPMEMBER"),IF(INDIRECT(S880)&lt;&gt;"Present","CHECK","Covered"),"")</f>
        <v/>
      </c>
      <c r="S880" s="241" t="b" cm="1">
        <f t="array" ref="S880">IF(M880="3GPPMEMBER","'Voting List'!L"&amp;MATCH(TRUE,EXACT(K880,'Voting List'!B:B),0))</f>
        <v>0</v>
      </c>
      <c r="U880" s="231" t="str">
        <f>IF(K880&lt;&gt;"",IF(ISNUMBER(FIND(K880,'Voting List'!L1)),"YES","NO"),"")</f>
        <v/>
      </c>
      <c r="X880" s="229">
        <v>0</v>
      </c>
      <c r="Y880" s="229">
        <v>10887</v>
      </c>
    </row>
    <row r="881" spans="1:25" ht="12.6" customHeight="1" x14ac:dyDescent="0.25">
      <c r="A881" s="229"/>
      <c r="B881" s="229"/>
      <c r="C881" s="229"/>
      <c r="D881" s="241"/>
      <c r="E881" s="241"/>
      <c r="F881" s="241"/>
      <c r="G881" s="241"/>
      <c r="H881" s="241"/>
      <c r="I881" s="241"/>
      <c r="J881" s="241"/>
      <c r="K881" s="229"/>
      <c r="L881" s="229"/>
      <c r="M881" s="229"/>
      <c r="Q881" s="229" t="str" cm="1">
        <f t="array" aca="1" ref="Q881" ca="1">IF(AND(K881&lt;&gt;"",P881&lt;&gt;"Present",U881&lt;&gt;"NO",M881="3GPPMEMBER"),IF(INDIRECT(S881)&lt;&gt;"Present","CHECK","Covered"),"")</f>
        <v/>
      </c>
      <c r="S881" s="241" t="b" cm="1">
        <f t="array" ref="S881">IF(M881="3GPPMEMBER","'Voting List'!L"&amp;MATCH(TRUE,EXACT(K881,'Voting List'!B:B),0))</f>
        <v>0</v>
      </c>
      <c r="U881" s="231" t="str">
        <f>IF(K881&lt;&gt;"",IF(ISNUMBER(FIND(K881,'Voting List'!L1)),"YES","NO"),"")</f>
        <v/>
      </c>
      <c r="X881" s="229">
        <v>0</v>
      </c>
      <c r="Y881" s="229">
        <v>10888</v>
      </c>
    </row>
    <row r="882" spans="1:25" ht="12.6" customHeight="1" x14ac:dyDescent="0.25">
      <c r="A882" s="229"/>
      <c r="B882" s="229"/>
      <c r="C882" s="229"/>
      <c r="D882" s="241"/>
      <c r="E882" s="241"/>
      <c r="F882" s="241"/>
      <c r="G882" s="241"/>
      <c r="H882" s="241"/>
      <c r="I882" s="241"/>
      <c r="J882" s="241"/>
      <c r="K882" s="229"/>
      <c r="L882" s="229"/>
      <c r="M882" s="229"/>
      <c r="Q882" s="229" t="str" cm="1">
        <f t="array" aca="1" ref="Q882" ca="1">IF(AND(K882&lt;&gt;"",P882&lt;&gt;"Present",U882&lt;&gt;"NO",M882="3GPPMEMBER"),IF(INDIRECT(S882)&lt;&gt;"Present","CHECK","Covered"),"")</f>
        <v/>
      </c>
      <c r="S882" s="241" t="b" cm="1">
        <f t="array" ref="S882">IF(M882="3GPPMEMBER","'Voting List'!L"&amp;MATCH(TRUE,EXACT(K882,'Voting List'!B:B),0))</f>
        <v>0</v>
      </c>
      <c r="U882" s="231" t="str">
        <f>IF(K882&lt;&gt;"",IF(ISNUMBER(FIND(K882,'Voting List'!L1)),"YES","NO"),"")</f>
        <v/>
      </c>
      <c r="X882" s="229">
        <v>0</v>
      </c>
      <c r="Y882" s="229">
        <v>10889</v>
      </c>
    </row>
    <row r="883" spans="1:25" ht="12.6" customHeight="1" x14ac:dyDescent="0.25">
      <c r="A883" s="229"/>
      <c r="B883" s="229"/>
      <c r="C883" s="229"/>
      <c r="D883" s="241"/>
      <c r="E883" s="241"/>
      <c r="F883" s="241"/>
      <c r="G883" s="241"/>
      <c r="H883" s="241"/>
      <c r="I883" s="241"/>
      <c r="J883" s="241"/>
      <c r="K883" s="229"/>
      <c r="L883" s="229"/>
      <c r="M883" s="229"/>
      <c r="Q883" s="229" t="str" cm="1">
        <f t="array" aca="1" ref="Q883" ca="1">IF(AND(K883&lt;&gt;"",P883&lt;&gt;"Present",U883&lt;&gt;"NO",M883="3GPPMEMBER"),IF(INDIRECT(S883)&lt;&gt;"Present","CHECK","Covered"),"")</f>
        <v/>
      </c>
      <c r="S883" s="241" t="b" cm="1">
        <f t="array" ref="S883">IF(M883="3GPPMEMBER","'Voting List'!L"&amp;MATCH(TRUE,EXACT(K883,'Voting List'!B:B),0))</f>
        <v>0</v>
      </c>
      <c r="U883" s="231" t="str">
        <f>IF(K883&lt;&gt;"",IF(ISNUMBER(FIND(K883,'Voting List'!L1)),"YES","NO"),"")</f>
        <v/>
      </c>
      <c r="X883" s="229">
        <v>0</v>
      </c>
      <c r="Y883" s="229">
        <v>10890</v>
      </c>
    </row>
    <row r="884" spans="1:25" ht="12.6" customHeight="1" x14ac:dyDescent="0.25">
      <c r="A884" s="229"/>
      <c r="B884" s="229"/>
      <c r="C884" s="229"/>
      <c r="D884" s="241"/>
      <c r="E884" s="241"/>
      <c r="F884" s="241"/>
      <c r="G884" s="241"/>
      <c r="H884" s="241"/>
      <c r="I884" s="241"/>
      <c r="J884" s="241"/>
      <c r="K884" s="229"/>
      <c r="L884" s="229"/>
      <c r="M884" s="229"/>
      <c r="Q884" s="229" t="str" cm="1">
        <f t="array" aca="1" ref="Q884" ca="1">IF(AND(K884&lt;&gt;"",P884&lt;&gt;"Present",U884&lt;&gt;"NO",M884="3GPPMEMBER"),IF(INDIRECT(S884)&lt;&gt;"Present","CHECK","Covered"),"")</f>
        <v/>
      </c>
      <c r="S884" s="241" t="b" cm="1">
        <f t="array" ref="S884">IF(M884="3GPPMEMBER","'Voting List'!L"&amp;MATCH(TRUE,EXACT(K884,'Voting List'!B:B),0))</f>
        <v>0</v>
      </c>
      <c r="U884" s="231" t="str">
        <f>IF(K884&lt;&gt;"",IF(ISNUMBER(FIND(K884,'Voting List'!L1)),"YES","NO"),"")</f>
        <v/>
      </c>
      <c r="X884" s="229">
        <v>0</v>
      </c>
      <c r="Y884" s="229">
        <v>10891</v>
      </c>
    </row>
    <row r="885" spans="1:25" ht="12.6" customHeight="1" x14ac:dyDescent="0.25">
      <c r="A885" s="229"/>
      <c r="B885" s="229"/>
      <c r="C885" s="229"/>
      <c r="D885" s="241"/>
      <c r="E885" s="241"/>
      <c r="F885" s="241"/>
      <c r="G885" s="241"/>
      <c r="H885" s="241"/>
      <c r="I885" s="241"/>
      <c r="J885" s="241"/>
      <c r="K885" s="229"/>
      <c r="L885" s="229"/>
      <c r="M885" s="229"/>
      <c r="Q885" s="229" t="str" cm="1">
        <f t="array" aca="1" ref="Q885" ca="1">IF(AND(K885&lt;&gt;"",P885&lt;&gt;"Present",U885&lt;&gt;"NO",M885="3GPPMEMBER"),IF(INDIRECT(S885)&lt;&gt;"Present","CHECK","Covered"),"")</f>
        <v/>
      </c>
      <c r="S885" s="241" t="b" cm="1">
        <f t="array" ref="S885">IF(M885="3GPPMEMBER","'Voting List'!L"&amp;MATCH(TRUE,EXACT(K885,'Voting List'!B:B),0))</f>
        <v>0</v>
      </c>
      <c r="U885" s="231" t="str">
        <f>IF(K885&lt;&gt;"",IF(ISNUMBER(FIND(K885,'Voting List'!L1)),"YES","NO"),"")</f>
        <v/>
      </c>
      <c r="X885" s="229">
        <v>0</v>
      </c>
      <c r="Y885" s="229">
        <v>10892</v>
      </c>
    </row>
    <row r="886" spans="1:25" ht="12.6" customHeight="1" x14ac:dyDescent="0.25">
      <c r="A886" s="229"/>
      <c r="B886" s="229"/>
      <c r="C886" s="229"/>
      <c r="D886" s="241"/>
      <c r="E886" s="241"/>
      <c r="F886" s="241"/>
      <c r="G886" s="241"/>
      <c r="H886" s="241"/>
      <c r="I886" s="241"/>
      <c r="J886" s="241"/>
      <c r="K886" s="229"/>
      <c r="L886" s="229"/>
      <c r="M886" s="229"/>
      <c r="Q886" s="229" t="str" cm="1">
        <f t="array" aca="1" ref="Q886" ca="1">IF(AND(K886&lt;&gt;"",P886&lt;&gt;"Present",U886&lt;&gt;"NO",M886="3GPPMEMBER"),IF(INDIRECT(S886)&lt;&gt;"Present","CHECK","Covered"),"")</f>
        <v/>
      </c>
      <c r="S886" s="241" t="b" cm="1">
        <f t="array" ref="S886">IF(M886="3GPPMEMBER","'Voting List'!L"&amp;MATCH(TRUE,EXACT(K886,'Voting List'!B:B),0))</f>
        <v>0</v>
      </c>
      <c r="U886" s="231" t="str">
        <f>IF(K886&lt;&gt;"",IF(ISNUMBER(FIND(K886,'Voting List'!L1)),"YES","NO"),"")</f>
        <v/>
      </c>
      <c r="X886" s="229">
        <v>0</v>
      </c>
      <c r="Y886" s="229">
        <v>10893</v>
      </c>
    </row>
    <row r="887" spans="1:25" ht="12.6" customHeight="1" x14ac:dyDescent="0.25">
      <c r="A887" s="229"/>
      <c r="B887" s="229"/>
      <c r="C887" s="229"/>
      <c r="D887" s="241"/>
      <c r="E887" s="241"/>
      <c r="F887" s="241"/>
      <c r="G887" s="241"/>
      <c r="H887" s="241"/>
      <c r="I887" s="241"/>
      <c r="J887" s="241"/>
      <c r="K887" s="229"/>
      <c r="L887" s="229"/>
      <c r="M887" s="229"/>
      <c r="Q887" s="229" t="str" cm="1">
        <f t="array" aca="1" ref="Q887" ca="1">IF(AND(K887&lt;&gt;"",P887&lt;&gt;"Present",U887&lt;&gt;"NO",M887="3GPPMEMBER"),IF(INDIRECT(S887)&lt;&gt;"Present","CHECK","Covered"),"")</f>
        <v/>
      </c>
      <c r="S887" s="241" t="b" cm="1">
        <f t="array" ref="S887">IF(M887="3GPPMEMBER","'Voting List'!L"&amp;MATCH(TRUE,EXACT(K887,'Voting List'!B:B),0))</f>
        <v>0</v>
      </c>
      <c r="U887" s="231" t="str">
        <f>IF(K887&lt;&gt;"",IF(ISNUMBER(FIND(K887,'Voting List'!L1)),"YES","NO"),"")</f>
        <v/>
      </c>
      <c r="X887" s="229">
        <v>0</v>
      </c>
      <c r="Y887" s="229">
        <v>10894</v>
      </c>
    </row>
    <row r="888" spans="1:25" ht="12.6" customHeight="1" x14ac:dyDescent="0.25">
      <c r="A888" s="229"/>
      <c r="B888" s="229"/>
      <c r="C888" s="229"/>
      <c r="D888" s="241"/>
      <c r="E888" s="241"/>
      <c r="F888" s="241"/>
      <c r="G888" s="241"/>
      <c r="H888" s="241"/>
      <c r="I888" s="241"/>
      <c r="J888" s="241"/>
      <c r="K888" s="229"/>
      <c r="L888" s="229"/>
      <c r="M888" s="229"/>
      <c r="Q888" s="229" t="str" cm="1">
        <f t="array" aca="1" ref="Q888" ca="1">IF(AND(K888&lt;&gt;"",P888&lt;&gt;"Present",U888&lt;&gt;"NO",M888="3GPPMEMBER"),IF(INDIRECT(S888)&lt;&gt;"Present","CHECK","Covered"),"")</f>
        <v/>
      </c>
      <c r="S888" s="241" t="b" cm="1">
        <f t="array" ref="S888">IF(M888="3GPPMEMBER","'Voting List'!L"&amp;MATCH(TRUE,EXACT(K888,'Voting List'!B:B),0))</f>
        <v>0</v>
      </c>
      <c r="U888" s="231" t="str">
        <f>IF(K888&lt;&gt;"",IF(ISNUMBER(FIND(K888,'Voting List'!L1)),"YES","NO"),"")</f>
        <v/>
      </c>
      <c r="X888" s="229">
        <v>0</v>
      </c>
      <c r="Y888" s="229">
        <v>10895</v>
      </c>
    </row>
    <row r="889" spans="1:25" ht="12.6" customHeight="1" x14ac:dyDescent="0.25">
      <c r="A889" s="229"/>
      <c r="B889" s="229"/>
      <c r="C889" s="229"/>
      <c r="D889" s="241"/>
      <c r="E889" s="241"/>
      <c r="F889" s="241"/>
      <c r="G889" s="241"/>
      <c r="H889" s="241"/>
      <c r="I889" s="241"/>
      <c r="J889" s="241"/>
      <c r="K889" s="229"/>
      <c r="L889" s="229"/>
      <c r="M889" s="229"/>
      <c r="Q889" s="229" t="str" cm="1">
        <f t="array" aca="1" ref="Q889" ca="1">IF(AND(K889&lt;&gt;"",P889&lt;&gt;"Present",U889&lt;&gt;"NO",M889="3GPPMEMBER"),IF(INDIRECT(S889)&lt;&gt;"Present","CHECK","Covered"),"")</f>
        <v/>
      </c>
      <c r="S889" s="241" t="b" cm="1">
        <f t="array" ref="S889">IF(M889="3GPPMEMBER","'Voting List'!L"&amp;MATCH(TRUE,EXACT(K889,'Voting List'!B:B),0))</f>
        <v>0</v>
      </c>
      <c r="U889" s="231" t="str">
        <f>IF(K889&lt;&gt;"",IF(ISNUMBER(FIND(K889,'Voting List'!L1)),"YES","NO"),"")</f>
        <v/>
      </c>
      <c r="X889" s="229">
        <v>0</v>
      </c>
      <c r="Y889" s="229">
        <v>10896</v>
      </c>
    </row>
    <row r="890" spans="1:25" ht="12.6" customHeight="1" x14ac:dyDescent="0.25">
      <c r="A890" s="229"/>
      <c r="B890" s="229"/>
      <c r="C890" s="229"/>
      <c r="D890" s="241"/>
      <c r="E890" s="241"/>
      <c r="F890" s="241"/>
      <c r="G890" s="241"/>
      <c r="H890" s="241"/>
      <c r="I890" s="241"/>
      <c r="J890" s="241"/>
      <c r="K890" s="229"/>
      <c r="L890" s="229"/>
      <c r="M890" s="229"/>
      <c r="Q890" s="229" t="str" cm="1">
        <f t="array" aca="1" ref="Q890" ca="1">IF(AND(K890&lt;&gt;"",P890&lt;&gt;"Present",U890&lt;&gt;"NO",M890="3GPPMEMBER"),IF(INDIRECT(S890)&lt;&gt;"Present","CHECK","Covered"),"")</f>
        <v/>
      </c>
      <c r="S890" s="241" t="b" cm="1">
        <f t="array" ref="S890">IF(M890="3GPPMEMBER","'Voting List'!L"&amp;MATCH(TRUE,EXACT(K890,'Voting List'!B:B),0))</f>
        <v>0</v>
      </c>
      <c r="U890" s="231" t="str">
        <f>IF(K890&lt;&gt;"",IF(ISNUMBER(FIND(K890,'Voting List'!L1)),"YES","NO"),"")</f>
        <v/>
      </c>
      <c r="X890" s="229">
        <v>0</v>
      </c>
      <c r="Y890" s="229">
        <v>10897</v>
      </c>
    </row>
    <row r="891" spans="1:25" ht="12.6" customHeight="1" x14ac:dyDescent="0.25">
      <c r="A891" s="229"/>
      <c r="B891" s="229"/>
      <c r="C891" s="229"/>
      <c r="D891" s="241"/>
      <c r="E891" s="241"/>
      <c r="F891" s="241"/>
      <c r="G891" s="241"/>
      <c r="H891" s="241"/>
      <c r="I891" s="241"/>
      <c r="J891" s="241"/>
      <c r="K891" s="229"/>
      <c r="L891" s="229"/>
      <c r="M891" s="229"/>
      <c r="Q891" s="229" t="str" cm="1">
        <f t="array" aca="1" ref="Q891" ca="1">IF(AND(K891&lt;&gt;"",P891&lt;&gt;"Present",U891&lt;&gt;"NO",M891="3GPPMEMBER"),IF(INDIRECT(S891)&lt;&gt;"Present","CHECK","Covered"),"")</f>
        <v/>
      </c>
      <c r="S891" s="241" t="b" cm="1">
        <f t="array" ref="S891">IF(M891="3GPPMEMBER","'Voting List'!L"&amp;MATCH(TRUE,EXACT(K891,'Voting List'!B:B),0))</f>
        <v>0</v>
      </c>
      <c r="U891" s="231" t="str">
        <f>IF(K891&lt;&gt;"",IF(ISNUMBER(FIND(K891,'Voting List'!L1)),"YES","NO"),"")</f>
        <v/>
      </c>
      <c r="X891" s="229">
        <v>0</v>
      </c>
      <c r="Y891" s="229">
        <v>10898</v>
      </c>
    </row>
    <row r="892" spans="1:25" ht="12.6" customHeight="1" x14ac:dyDescent="0.25">
      <c r="A892" s="229"/>
      <c r="B892" s="229"/>
      <c r="C892" s="229"/>
      <c r="D892" s="241"/>
      <c r="E892" s="241"/>
      <c r="F892" s="241"/>
      <c r="G892" s="241"/>
      <c r="H892" s="241"/>
      <c r="I892" s="241"/>
      <c r="J892" s="241"/>
      <c r="K892" s="229"/>
      <c r="L892" s="229"/>
      <c r="M892" s="229"/>
      <c r="Q892" s="229" t="str" cm="1">
        <f t="array" aca="1" ref="Q892" ca="1">IF(AND(K892&lt;&gt;"",P892&lt;&gt;"Present",U892&lt;&gt;"NO",M892="3GPPMEMBER"),IF(INDIRECT(S892)&lt;&gt;"Present","CHECK","Covered"),"")</f>
        <v/>
      </c>
      <c r="S892" s="241" t="b" cm="1">
        <f t="array" ref="S892">IF(M892="3GPPMEMBER","'Voting List'!L"&amp;MATCH(TRUE,EXACT(K892,'Voting List'!B:B),0))</f>
        <v>0</v>
      </c>
      <c r="U892" s="231" t="str">
        <f>IF(K892&lt;&gt;"",IF(ISNUMBER(FIND(K892,'Voting List'!L1)),"YES","NO"),"")</f>
        <v/>
      </c>
      <c r="X892" s="229">
        <v>0</v>
      </c>
      <c r="Y892" s="229">
        <v>10899</v>
      </c>
    </row>
    <row r="893" spans="1:25" ht="12.6" customHeight="1" x14ac:dyDescent="0.25">
      <c r="A893" s="229"/>
      <c r="B893" s="229"/>
      <c r="C893" s="229"/>
      <c r="D893" s="241"/>
      <c r="E893" s="241"/>
      <c r="F893" s="241"/>
      <c r="G893" s="241"/>
      <c r="H893" s="241"/>
      <c r="I893" s="241"/>
      <c r="J893" s="241"/>
      <c r="K893" s="229"/>
      <c r="L893" s="229"/>
      <c r="M893" s="229"/>
      <c r="Q893" s="229" t="str" cm="1">
        <f t="array" aca="1" ref="Q893" ca="1">IF(AND(K893&lt;&gt;"",P893&lt;&gt;"Present",U893&lt;&gt;"NO",M893="3GPPMEMBER"),IF(INDIRECT(S893)&lt;&gt;"Present","CHECK","Covered"),"")</f>
        <v/>
      </c>
      <c r="S893" s="241" t="b" cm="1">
        <f t="array" ref="S893">IF(M893="3GPPMEMBER","'Voting List'!L"&amp;MATCH(TRUE,EXACT(K893,'Voting List'!B:B),0))</f>
        <v>0</v>
      </c>
      <c r="U893" s="231" t="str">
        <f>IF(K893&lt;&gt;"",IF(ISNUMBER(FIND(K893,'Voting List'!L1)),"YES","NO"),"")</f>
        <v/>
      </c>
      <c r="X893" s="229">
        <v>0</v>
      </c>
      <c r="Y893" s="229">
        <v>10900</v>
      </c>
    </row>
    <row r="894" spans="1:25" ht="12.6" customHeight="1" x14ac:dyDescent="0.25">
      <c r="A894" s="229"/>
      <c r="B894" s="229"/>
      <c r="C894" s="229"/>
      <c r="D894" s="241"/>
      <c r="E894" s="241"/>
      <c r="F894" s="241"/>
      <c r="G894" s="241"/>
      <c r="H894" s="241"/>
      <c r="I894" s="241"/>
      <c r="J894" s="241"/>
      <c r="K894" s="229"/>
      <c r="L894" s="229"/>
      <c r="M894" s="229"/>
      <c r="Q894" s="229" t="str" cm="1">
        <f t="array" aca="1" ref="Q894" ca="1">IF(AND(K894&lt;&gt;"",P894&lt;&gt;"Present",U894&lt;&gt;"NO",M894="3GPPMEMBER"),IF(INDIRECT(S894)&lt;&gt;"Present","CHECK","Covered"),"")</f>
        <v/>
      </c>
      <c r="S894" s="241" t="b" cm="1">
        <f t="array" ref="S894">IF(M894="3GPPMEMBER","'Voting List'!L"&amp;MATCH(TRUE,EXACT(K894,'Voting List'!B:B),0))</f>
        <v>0</v>
      </c>
      <c r="U894" s="231" t="str">
        <f>IF(K894&lt;&gt;"",IF(ISNUMBER(FIND(K894,'Voting List'!L1)),"YES","NO"),"")</f>
        <v/>
      </c>
      <c r="X894" s="229">
        <v>0</v>
      </c>
      <c r="Y894" s="229">
        <v>10901</v>
      </c>
    </row>
    <row r="895" spans="1:25" ht="12.6" customHeight="1" x14ac:dyDescent="0.25">
      <c r="A895" s="229"/>
      <c r="B895" s="229"/>
      <c r="C895" s="229"/>
      <c r="D895" s="241"/>
      <c r="E895" s="241"/>
      <c r="F895" s="241"/>
      <c r="G895" s="241"/>
      <c r="H895" s="241"/>
      <c r="I895" s="241"/>
      <c r="J895" s="241"/>
      <c r="K895" s="229"/>
      <c r="L895" s="229"/>
      <c r="M895" s="229"/>
      <c r="Q895" s="229" t="str" cm="1">
        <f t="array" aca="1" ref="Q895" ca="1">IF(AND(K895&lt;&gt;"",P895&lt;&gt;"Present",U895&lt;&gt;"NO",M895="3GPPMEMBER"),IF(INDIRECT(S895)&lt;&gt;"Present","CHECK","Covered"),"")</f>
        <v/>
      </c>
      <c r="S895" s="241" t="b" cm="1">
        <f t="array" ref="S895">IF(M895="3GPPMEMBER","'Voting List'!L"&amp;MATCH(TRUE,EXACT(K895,'Voting List'!B:B),0))</f>
        <v>0</v>
      </c>
      <c r="U895" s="231" t="str">
        <f>IF(K895&lt;&gt;"",IF(ISNUMBER(FIND(K895,'Voting List'!L1)),"YES","NO"),"")</f>
        <v/>
      </c>
      <c r="X895" s="229">
        <v>0</v>
      </c>
      <c r="Y895" s="229">
        <v>10902</v>
      </c>
    </row>
    <row r="896" spans="1:25" ht="12.6" customHeight="1" x14ac:dyDescent="0.25">
      <c r="A896" s="229"/>
      <c r="B896" s="229"/>
      <c r="C896" s="229"/>
      <c r="D896" s="241"/>
      <c r="E896" s="241"/>
      <c r="F896" s="241"/>
      <c r="G896" s="241"/>
      <c r="H896" s="241"/>
      <c r="I896" s="241"/>
      <c r="J896" s="241"/>
      <c r="K896" s="229"/>
      <c r="L896" s="229"/>
      <c r="M896" s="229"/>
      <c r="Q896" s="229" t="str" cm="1">
        <f t="array" aca="1" ref="Q896" ca="1">IF(AND(K896&lt;&gt;"",P896&lt;&gt;"Present",U896&lt;&gt;"NO",M896="3GPPMEMBER"),IF(INDIRECT(S896)&lt;&gt;"Present","CHECK","Covered"),"")</f>
        <v/>
      </c>
      <c r="S896" s="241" t="b" cm="1">
        <f t="array" ref="S896">IF(M896="3GPPMEMBER","'Voting List'!L"&amp;MATCH(TRUE,EXACT(K896,'Voting List'!B:B),0))</f>
        <v>0</v>
      </c>
      <c r="U896" s="231" t="str">
        <f>IF(K896&lt;&gt;"",IF(ISNUMBER(FIND(K896,'Voting List'!L1)),"YES","NO"),"")</f>
        <v/>
      </c>
      <c r="X896" s="229">
        <v>0</v>
      </c>
      <c r="Y896" s="229">
        <v>10903</v>
      </c>
    </row>
    <row r="897" spans="1:25" ht="12.6" customHeight="1" x14ac:dyDescent="0.25">
      <c r="A897" s="229"/>
      <c r="B897" s="229"/>
      <c r="C897" s="229"/>
      <c r="D897" s="241"/>
      <c r="E897" s="241"/>
      <c r="F897" s="241"/>
      <c r="G897" s="241"/>
      <c r="H897" s="241"/>
      <c r="I897" s="241"/>
      <c r="J897" s="241"/>
      <c r="K897" s="229"/>
      <c r="L897" s="229"/>
      <c r="M897" s="229"/>
      <c r="Q897" s="229" t="str" cm="1">
        <f t="array" aca="1" ref="Q897" ca="1">IF(AND(K897&lt;&gt;"",P897&lt;&gt;"Present",U897&lt;&gt;"NO",M897="3GPPMEMBER"),IF(INDIRECT(S897)&lt;&gt;"Present","CHECK","Covered"),"")</f>
        <v/>
      </c>
      <c r="S897" s="241" t="b" cm="1">
        <f t="array" ref="S897">IF(M897="3GPPMEMBER","'Voting List'!L"&amp;MATCH(TRUE,EXACT(K897,'Voting List'!B:B),0))</f>
        <v>0</v>
      </c>
      <c r="U897" s="231" t="str">
        <f>IF(K897&lt;&gt;"",IF(ISNUMBER(FIND(K897,'Voting List'!L1)),"YES","NO"),"")</f>
        <v/>
      </c>
      <c r="X897" s="229">
        <v>0</v>
      </c>
      <c r="Y897" s="229">
        <v>10904</v>
      </c>
    </row>
    <row r="898" spans="1:25" ht="12.6" customHeight="1" x14ac:dyDescent="0.25">
      <c r="A898" s="229"/>
      <c r="B898" s="229"/>
      <c r="C898" s="229"/>
      <c r="D898" s="241"/>
      <c r="E898" s="241"/>
      <c r="F898" s="241"/>
      <c r="G898" s="241"/>
      <c r="H898" s="241"/>
      <c r="I898" s="241"/>
      <c r="J898" s="241"/>
      <c r="K898" s="229"/>
      <c r="L898" s="229"/>
      <c r="M898" s="229"/>
      <c r="Q898" s="229" t="str" cm="1">
        <f t="array" aca="1" ref="Q898" ca="1">IF(AND(K898&lt;&gt;"",P898&lt;&gt;"Present",U898&lt;&gt;"NO",M898="3GPPMEMBER"),IF(INDIRECT(S898)&lt;&gt;"Present","CHECK","Covered"),"")</f>
        <v/>
      </c>
      <c r="S898" s="241" t="b" cm="1">
        <f t="array" ref="S898">IF(M898="3GPPMEMBER","'Voting List'!L"&amp;MATCH(TRUE,EXACT(K898,'Voting List'!B:B),0))</f>
        <v>0</v>
      </c>
      <c r="U898" s="231" t="str">
        <f>IF(K898&lt;&gt;"",IF(ISNUMBER(FIND(K898,'Voting List'!L1)),"YES","NO"),"")</f>
        <v/>
      </c>
      <c r="X898" s="229">
        <v>0</v>
      </c>
      <c r="Y898" s="229">
        <v>10905</v>
      </c>
    </row>
    <row r="899" spans="1:25" ht="12.6" customHeight="1" x14ac:dyDescent="0.25">
      <c r="A899" s="229"/>
      <c r="B899" s="229"/>
      <c r="C899" s="229"/>
      <c r="D899" s="241"/>
      <c r="E899" s="241"/>
      <c r="F899" s="241"/>
      <c r="G899" s="241"/>
      <c r="H899" s="241"/>
      <c r="I899" s="241"/>
      <c r="J899" s="241"/>
      <c r="K899" s="229"/>
      <c r="L899" s="229"/>
      <c r="M899" s="229"/>
      <c r="Q899" s="229" t="str" cm="1">
        <f t="array" aca="1" ref="Q899" ca="1">IF(AND(K899&lt;&gt;"",P899&lt;&gt;"Present",U899&lt;&gt;"NO",M899="3GPPMEMBER"),IF(INDIRECT(S899)&lt;&gt;"Present","CHECK","Covered"),"")</f>
        <v/>
      </c>
      <c r="S899" s="241" t="b" cm="1">
        <f t="array" ref="S899">IF(M899="3GPPMEMBER","'Voting List'!L"&amp;MATCH(TRUE,EXACT(K899,'Voting List'!B:B),0))</f>
        <v>0</v>
      </c>
      <c r="U899" s="231" t="str">
        <f>IF(K899&lt;&gt;"",IF(ISNUMBER(FIND(K899,'Voting List'!L1)),"YES","NO"),"")</f>
        <v/>
      </c>
      <c r="X899" s="229">
        <v>0</v>
      </c>
      <c r="Y899" s="229">
        <v>10906</v>
      </c>
    </row>
    <row r="900" spans="1:25" ht="12.6" customHeight="1" x14ac:dyDescent="0.25">
      <c r="A900" s="229"/>
      <c r="B900" s="229"/>
      <c r="C900" s="229"/>
      <c r="D900" s="241"/>
      <c r="E900" s="241"/>
      <c r="F900" s="241"/>
      <c r="G900" s="241"/>
      <c r="H900" s="241"/>
      <c r="I900" s="241"/>
      <c r="J900" s="241"/>
      <c r="K900" s="229"/>
      <c r="L900" s="229"/>
      <c r="M900" s="229"/>
      <c r="Q900" s="229" t="str" cm="1">
        <f t="array" aca="1" ref="Q900" ca="1">IF(AND(K900&lt;&gt;"",P900&lt;&gt;"Present",U900&lt;&gt;"NO",M900="3GPPMEMBER"),IF(INDIRECT(S900)&lt;&gt;"Present","CHECK","Covered"),"")</f>
        <v/>
      </c>
      <c r="S900" s="241" t="b" cm="1">
        <f t="array" ref="S900">IF(M900="3GPPMEMBER","'Voting List'!L"&amp;MATCH(TRUE,EXACT(K900,'Voting List'!B:B),0))</f>
        <v>0</v>
      </c>
      <c r="U900" s="231" t="str">
        <f>IF(K900&lt;&gt;"",IF(ISNUMBER(FIND(K900,'Voting List'!L1)),"YES","NO"),"")</f>
        <v/>
      </c>
      <c r="X900" s="229">
        <v>0</v>
      </c>
      <c r="Y900" s="229">
        <v>10907</v>
      </c>
    </row>
    <row r="901" spans="1:25" ht="12.6" customHeight="1" x14ac:dyDescent="0.25">
      <c r="A901" s="229"/>
      <c r="B901" s="229"/>
      <c r="C901" s="229"/>
      <c r="D901" s="241"/>
      <c r="E901" s="241"/>
      <c r="F901" s="241"/>
      <c r="G901" s="241"/>
      <c r="H901" s="241"/>
      <c r="I901" s="241"/>
      <c r="J901" s="241"/>
      <c r="K901" s="229"/>
      <c r="L901" s="229"/>
      <c r="M901" s="229"/>
      <c r="Q901" s="229" t="str" cm="1">
        <f t="array" aca="1" ref="Q901" ca="1">IF(AND(K901&lt;&gt;"",P901&lt;&gt;"Present",U901&lt;&gt;"NO",M901="3GPPMEMBER"),IF(INDIRECT(S901)&lt;&gt;"Present","CHECK","Covered"),"")</f>
        <v/>
      </c>
      <c r="S901" s="241" t="b" cm="1">
        <f t="array" ref="S901">IF(M901="3GPPMEMBER","'Voting List'!L"&amp;MATCH(TRUE,EXACT(K901,'Voting List'!B:B),0))</f>
        <v>0</v>
      </c>
      <c r="U901" s="231" t="str">
        <f>IF(K901&lt;&gt;"",IF(ISNUMBER(FIND(K901,'Voting List'!L1)),"YES","NO"),"")</f>
        <v/>
      </c>
      <c r="X901" s="229">
        <v>0</v>
      </c>
      <c r="Y901" s="229">
        <v>10908</v>
      </c>
    </row>
    <row r="902" spans="1:25" ht="12.6" customHeight="1" x14ac:dyDescent="0.25">
      <c r="A902" s="229"/>
      <c r="B902" s="229"/>
      <c r="C902" s="229"/>
      <c r="D902" s="241"/>
      <c r="E902" s="241"/>
      <c r="F902" s="241"/>
      <c r="G902" s="241"/>
      <c r="H902" s="241"/>
      <c r="I902" s="241"/>
      <c r="J902" s="241"/>
      <c r="K902" s="229"/>
      <c r="L902" s="229"/>
      <c r="M902" s="229"/>
      <c r="Q902" s="229" t="str" cm="1">
        <f t="array" aca="1" ref="Q902" ca="1">IF(AND(K902&lt;&gt;"",P902&lt;&gt;"Present",U902&lt;&gt;"NO",M902="3GPPMEMBER"),IF(INDIRECT(S902)&lt;&gt;"Present","CHECK","Covered"),"")</f>
        <v/>
      </c>
      <c r="S902" s="241" t="b" cm="1">
        <f t="array" ref="S902">IF(M902="3GPPMEMBER","'Voting List'!L"&amp;MATCH(TRUE,EXACT(K902,'Voting List'!B:B),0))</f>
        <v>0</v>
      </c>
      <c r="U902" s="231" t="str">
        <f>IF(K902&lt;&gt;"",IF(ISNUMBER(FIND(K902,'Voting List'!L1)),"YES","NO"),"")</f>
        <v/>
      </c>
      <c r="X902" s="229">
        <v>0</v>
      </c>
      <c r="Y902" s="229">
        <v>10909</v>
      </c>
    </row>
    <row r="903" spans="1:25" ht="12.6" customHeight="1" x14ac:dyDescent="0.25">
      <c r="A903" s="229"/>
      <c r="B903" s="229"/>
      <c r="C903" s="229"/>
      <c r="D903" s="241"/>
      <c r="E903" s="241"/>
      <c r="F903" s="241"/>
      <c r="G903" s="241"/>
      <c r="H903" s="241"/>
      <c r="I903" s="241"/>
      <c r="J903" s="241"/>
      <c r="K903" s="229"/>
      <c r="L903" s="229"/>
      <c r="M903" s="229"/>
      <c r="Q903" s="229" t="str" cm="1">
        <f t="array" aca="1" ref="Q903" ca="1">IF(AND(K903&lt;&gt;"",P903&lt;&gt;"Present",U903&lt;&gt;"NO",M903="3GPPMEMBER"),IF(INDIRECT(S903)&lt;&gt;"Present","CHECK","Covered"),"")</f>
        <v/>
      </c>
      <c r="S903" s="241" t="b" cm="1">
        <f t="array" ref="S903">IF(M903="3GPPMEMBER","'Voting List'!L"&amp;MATCH(TRUE,EXACT(K903,'Voting List'!B:B),0))</f>
        <v>0</v>
      </c>
      <c r="U903" s="231" t="str">
        <f>IF(K903&lt;&gt;"",IF(ISNUMBER(FIND(K903,'Voting List'!L1)),"YES","NO"),"")</f>
        <v/>
      </c>
      <c r="X903" s="229">
        <v>0</v>
      </c>
      <c r="Y903" s="229">
        <v>10910</v>
      </c>
    </row>
    <row r="904" spans="1:25" ht="12.6" customHeight="1" x14ac:dyDescent="0.25">
      <c r="A904" s="229"/>
      <c r="B904" s="229"/>
      <c r="C904" s="229"/>
      <c r="D904" s="241"/>
      <c r="E904" s="241"/>
      <c r="F904" s="241"/>
      <c r="G904" s="241"/>
      <c r="H904" s="241"/>
      <c r="I904" s="241"/>
      <c r="J904" s="241"/>
      <c r="K904" s="229"/>
      <c r="L904" s="229"/>
      <c r="M904" s="229"/>
      <c r="Q904" s="229" t="str" cm="1">
        <f t="array" aca="1" ref="Q904" ca="1">IF(AND(K904&lt;&gt;"",P904&lt;&gt;"Present",U904&lt;&gt;"NO",M904="3GPPMEMBER"),IF(INDIRECT(S904)&lt;&gt;"Present","CHECK","Covered"),"")</f>
        <v/>
      </c>
      <c r="S904" s="241" t="b" cm="1">
        <f t="array" ref="S904">IF(M904="3GPPMEMBER","'Voting List'!L"&amp;MATCH(TRUE,EXACT(K904,'Voting List'!B:B),0))</f>
        <v>0</v>
      </c>
      <c r="U904" s="231" t="str">
        <f>IF(K904&lt;&gt;"",IF(ISNUMBER(FIND(K904,'Voting List'!L1)),"YES","NO"),"")</f>
        <v/>
      </c>
      <c r="X904" s="229">
        <v>0</v>
      </c>
      <c r="Y904" s="229">
        <v>10911</v>
      </c>
    </row>
    <row r="905" spans="1:25" ht="12.6" customHeight="1" x14ac:dyDescent="0.25">
      <c r="A905" s="229"/>
      <c r="B905" s="229"/>
      <c r="C905" s="229"/>
      <c r="D905" s="241"/>
      <c r="E905" s="241"/>
      <c r="F905" s="241"/>
      <c r="G905" s="241"/>
      <c r="H905" s="241"/>
      <c r="I905" s="241"/>
      <c r="J905" s="241"/>
      <c r="K905" s="229"/>
      <c r="L905" s="229"/>
      <c r="M905" s="229"/>
      <c r="Q905" s="229" t="str" cm="1">
        <f t="array" aca="1" ref="Q905" ca="1">IF(AND(K905&lt;&gt;"",P905&lt;&gt;"Present",U905&lt;&gt;"NO",M905="3GPPMEMBER"),IF(INDIRECT(S905)&lt;&gt;"Present","CHECK","Covered"),"")</f>
        <v/>
      </c>
      <c r="S905" s="241" t="b" cm="1">
        <f t="array" ref="S905">IF(M905="3GPPMEMBER","'Voting List'!L"&amp;MATCH(TRUE,EXACT(K905,'Voting List'!B:B),0))</f>
        <v>0</v>
      </c>
      <c r="U905" s="231" t="str">
        <f>IF(K905&lt;&gt;"",IF(ISNUMBER(FIND(K905,'Voting List'!L1)),"YES","NO"),"")</f>
        <v/>
      </c>
      <c r="X905" s="229">
        <v>0</v>
      </c>
      <c r="Y905" s="229">
        <v>10912</v>
      </c>
    </row>
    <row r="906" spans="1:25" ht="12.6" customHeight="1" x14ac:dyDescent="0.25">
      <c r="A906" s="229"/>
      <c r="B906" s="229"/>
      <c r="C906" s="229"/>
      <c r="D906" s="241"/>
      <c r="E906" s="241"/>
      <c r="F906" s="241"/>
      <c r="G906" s="241"/>
      <c r="H906" s="241"/>
      <c r="I906" s="241"/>
      <c r="J906" s="241"/>
      <c r="K906" s="229"/>
      <c r="L906" s="229"/>
      <c r="M906" s="229"/>
      <c r="Q906" s="229" t="str" cm="1">
        <f t="array" aca="1" ref="Q906" ca="1">IF(AND(K906&lt;&gt;"",P906&lt;&gt;"Present",U906&lt;&gt;"NO",M906="3GPPMEMBER"),IF(INDIRECT(S906)&lt;&gt;"Present","CHECK","Covered"),"")</f>
        <v/>
      </c>
      <c r="S906" s="241" t="b" cm="1">
        <f t="array" ref="S906">IF(M906="3GPPMEMBER","'Voting List'!L"&amp;MATCH(TRUE,EXACT(K906,'Voting List'!B:B),0))</f>
        <v>0</v>
      </c>
      <c r="U906" s="231" t="str">
        <f>IF(K906&lt;&gt;"",IF(ISNUMBER(FIND(K906,'Voting List'!L1)),"YES","NO"),"")</f>
        <v/>
      </c>
      <c r="X906" s="229">
        <v>0</v>
      </c>
      <c r="Y906" s="229">
        <v>10913</v>
      </c>
    </row>
    <row r="907" spans="1:25" ht="12.6" customHeight="1" x14ac:dyDescent="0.25">
      <c r="A907" s="229"/>
      <c r="B907" s="229"/>
      <c r="C907" s="229"/>
      <c r="D907" s="241"/>
      <c r="E907" s="241"/>
      <c r="F907" s="241"/>
      <c r="G907" s="241"/>
      <c r="H907" s="241"/>
      <c r="I907" s="241"/>
      <c r="J907" s="241"/>
      <c r="K907" s="229"/>
      <c r="L907" s="229"/>
      <c r="M907" s="229"/>
      <c r="Q907" s="229" t="str" cm="1">
        <f t="array" aca="1" ref="Q907" ca="1">IF(AND(K907&lt;&gt;"",P907&lt;&gt;"Present",U907&lt;&gt;"NO",M907="3GPPMEMBER"),IF(INDIRECT(S907)&lt;&gt;"Present","CHECK","Covered"),"")</f>
        <v/>
      </c>
      <c r="S907" s="241" t="b" cm="1">
        <f t="array" ref="S907">IF(M907="3GPPMEMBER","'Voting List'!L"&amp;MATCH(TRUE,EXACT(K907,'Voting List'!B:B),0))</f>
        <v>0</v>
      </c>
      <c r="U907" s="231" t="str">
        <f>IF(K907&lt;&gt;"",IF(ISNUMBER(FIND(K907,'Voting List'!L1)),"YES","NO"),"")</f>
        <v/>
      </c>
      <c r="X907" s="229">
        <v>0</v>
      </c>
      <c r="Y907" s="229">
        <v>10914</v>
      </c>
    </row>
    <row r="908" spans="1:25" ht="12.6" customHeight="1" x14ac:dyDescent="0.25">
      <c r="A908" s="229"/>
      <c r="B908" s="229"/>
      <c r="C908" s="229"/>
      <c r="D908" s="241"/>
      <c r="E908" s="241"/>
      <c r="F908" s="241"/>
      <c r="G908" s="241"/>
      <c r="H908" s="241"/>
      <c r="I908" s="241"/>
      <c r="J908" s="241"/>
      <c r="K908" s="229"/>
      <c r="L908" s="229"/>
      <c r="M908" s="229"/>
      <c r="Q908" s="229" t="str" cm="1">
        <f t="array" aca="1" ref="Q908" ca="1">IF(AND(K908&lt;&gt;"",P908&lt;&gt;"Present",U908&lt;&gt;"NO",M908="3GPPMEMBER"),IF(INDIRECT(S908)&lt;&gt;"Present","CHECK","Covered"),"")</f>
        <v/>
      </c>
      <c r="S908" s="241" t="b" cm="1">
        <f t="array" ref="S908">IF(M908="3GPPMEMBER","'Voting List'!L"&amp;MATCH(TRUE,EXACT(K908,'Voting List'!B:B),0))</f>
        <v>0</v>
      </c>
      <c r="U908" s="231" t="str">
        <f>IF(K908&lt;&gt;"",IF(ISNUMBER(FIND(K908,'Voting List'!L1)),"YES","NO"),"")</f>
        <v/>
      </c>
      <c r="X908" s="229">
        <v>0</v>
      </c>
      <c r="Y908" s="229">
        <v>10915</v>
      </c>
    </row>
    <row r="909" spans="1:25" ht="12.6" customHeight="1" x14ac:dyDescent="0.25">
      <c r="A909" s="229"/>
      <c r="B909" s="229"/>
      <c r="C909" s="229"/>
      <c r="D909" s="241"/>
      <c r="E909" s="241"/>
      <c r="F909" s="241"/>
      <c r="G909" s="241"/>
      <c r="H909" s="241"/>
      <c r="I909" s="241"/>
      <c r="J909" s="241"/>
      <c r="K909" s="229"/>
      <c r="L909" s="229"/>
      <c r="M909" s="229"/>
      <c r="Q909" s="229" t="str" cm="1">
        <f t="array" aca="1" ref="Q909" ca="1">IF(AND(K909&lt;&gt;"",P909&lt;&gt;"Present",U909&lt;&gt;"NO",M909="3GPPMEMBER"),IF(INDIRECT(S909)&lt;&gt;"Present","CHECK","Covered"),"")</f>
        <v/>
      </c>
      <c r="S909" s="241" t="b" cm="1">
        <f t="array" ref="S909">IF(M909="3GPPMEMBER","'Voting List'!L"&amp;MATCH(TRUE,EXACT(K909,'Voting List'!B:B),0))</f>
        <v>0</v>
      </c>
      <c r="U909" s="231" t="str">
        <f>IF(K909&lt;&gt;"",IF(ISNUMBER(FIND(K909,'Voting List'!L1)),"YES","NO"),"")</f>
        <v/>
      </c>
      <c r="X909" s="229">
        <v>0</v>
      </c>
      <c r="Y909" s="229">
        <v>10916</v>
      </c>
    </row>
    <row r="910" spans="1:25" ht="12.6" customHeight="1" x14ac:dyDescent="0.25">
      <c r="A910" s="229"/>
      <c r="B910" s="229"/>
      <c r="C910" s="229"/>
      <c r="D910" s="241"/>
      <c r="E910" s="241"/>
      <c r="F910" s="241"/>
      <c r="G910" s="241"/>
      <c r="H910" s="241"/>
      <c r="I910" s="241"/>
      <c r="J910" s="241"/>
      <c r="K910" s="229"/>
      <c r="L910" s="229"/>
      <c r="M910" s="229"/>
      <c r="Q910" s="229" t="str" cm="1">
        <f t="array" aca="1" ref="Q910" ca="1">IF(AND(K910&lt;&gt;"",P910&lt;&gt;"Present",U910&lt;&gt;"NO",M910="3GPPMEMBER"),IF(INDIRECT(S910)&lt;&gt;"Present","CHECK","Covered"),"")</f>
        <v/>
      </c>
      <c r="S910" s="241" t="b" cm="1">
        <f t="array" ref="S910">IF(M910="3GPPMEMBER","'Voting List'!L"&amp;MATCH(TRUE,EXACT(K910,'Voting List'!B:B),0))</f>
        <v>0</v>
      </c>
      <c r="U910" s="231" t="str">
        <f>IF(K910&lt;&gt;"",IF(ISNUMBER(FIND(K910,'Voting List'!L1)),"YES","NO"),"")</f>
        <v/>
      </c>
      <c r="X910" s="229">
        <v>0</v>
      </c>
      <c r="Y910" s="229">
        <v>10917</v>
      </c>
    </row>
    <row r="911" spans="1:25" ht="12.6" customHeight="1" x14ac:dyDescent="0.25">
      <c r="A911" s="229"/>
      <c r="B911" s="229"/>
      <c r="C911" s="229"/>
      <c r="D911" s="241"/>
      <c r="E911" s="241"/>
      <c r="F911" s="241"/>
      <c r="G911" s="241"/>
      <c r="H911" s="241"/>
      <c r="I911" s="241"/>
      <c r="J911" s="241"/>
      <c r="K911" s="229"/>
      <c r="L911" s="229"/>
      <c r="M911" s="229"/>
      <c r="Q911" s="229" t="str" cm="1">
        <f t="array" aca="1" ref="Q911" ca="1">IF(AND(K911&lt;&gt;"",P911&lt;&gt;"Present",U911&lt;&gt;"NO",M911="3GPPMEMBER"),IF(INDIRECT(S911)&lt;&gt;"Present","CHECK","Covered"),"")</f>
        <v/>
      </c>
      <c r="S911" s="241" t="b" cm="1">
        <f t="array" ref="S911">IF(M911="3GPPMEMBER","'Voting List'!L"&amp;MATCH(TRUE,EXACT(K911,'Voting List'!B:B),0))</f>
        <v>0</v>
      </c>
      <c r="U911" s="231" t="str">
        <f>IF(K911&lt;&gt;"",IF(ISNUMBER(FIND(K911,'Voting List'!L1)),"YES","NO"),"")</f>
        <v/>
      </c>
      <c r="X911" s="229">
        <v>0</v>
      </c>
      <c r="Y911" s="229">
        <v>10918</v>
      </c>
    </row>
    <row r="912" spans="1:25" ht="12.6" customHeight="1" x14ac:dyDescent="0.25">
      <c r="A912" s="229"/>
      <c r="B912" s="229"/>
      <c r="C912" s="229"/>
      <c r="D912" s="241"/>
      <c r="E912" s="241"/>
      <c r="F912" s="241"/>
      <c r="G912" s="241"/>
      <c r="H912" s="241"/>
      <c r="I912" s="241"/>
      <c r="J912" s="241"/>
      <c r="K912" s="229"/>
      <c r="L912" s="229"/>
      <c r="M912" s="229"/>
      <c r="Q912" s="229" t="str" cm="1">
        <f t="array" aca="1" ref="Q912" ca="1">IF(AND(K912&lt;&gt;"",P912&lt;&gt;"Present",U912&lt;&gt;"NO",M912="3GPPMEMBER"),IF(INDIRECT(S912)&lt;&gt;"Present","CHECK","Covered"),"")</f>
        <v/>
      </c>
      <c r="S912" s="241" t="b" cm="1">
        <f t="array" ref="S912">IF(M912="3GPPMEMBER","'Voting List'!L"&amp;MATCH(TRUE,EXACT(K912,'Voting List'!B:B),0))</f>
        <v>0</v>
      </c>
      <c r="U912" s="231" t="str">
        <f>IF(K912&lt;&gt;"",IF(ISNUMBER(FIND(K912,'Voting List'!L1)),"YES","NO"),"")</f>
        <v/>
      </c>
      <c r="X912" s="229">
        <v>0</v>
      </c>
      <c r="Y912" s="229">
        <v>10919</v>
      </c>
    </row>
    <row r="913" spans="1:25" ht="12.6" customHeight="1" x14ac:dyDescent="0.25">
      <c r="A913" s="229"/>
      <c r="B913" s="229"/>
      <c r="C913" s="229"/>
      <c r="D913" s="241"/>
      <c r="E913" s="241"/>
      <c r="F913" s="241"/>
      <c r="G913" s="241"/>
      <c r="H913" s="241"/>
      <c r="I913" s="241"/>
      <c r="J913" s="241"/>
      <c r="K913" s="229"/>
      <c r="L913" s="229"/>
      <c r="M913" s="229"/>
      <c r="Q913" s="229" t="str" cm="1">
        <f t="array" aca="1" ref="Q913" ca="1">IF(AND(K913&lt;&gt;"",P913&lt;&gt;"Present",U913&lt;&gt;"NO",M913="3GPPMEMBER"),IF(INDIRECT(S913)&lt;&gt;"Present","CHECK","Covered"),"")</f>
        <v/>
      </c>
      <c r="S913" s="241" t="b" cm="1">
        <f t="array" ref="S913">IF(M913="3GPPMEMBER","'Voting List'!L"&amp;MATCH(TRUE,EXACT(K913,'Voting List'!B:B),0))</f>
        <v>0</v>
      </c>
      <c r="U913" s="231" t="str">
        <f>IF(K913&lt;&gt;"",IF(ISNUMBER(FIND(K913,'Voting List'!L1)),"YES","NO"),"")</f>
        <v/>
      </c>
      <c r="X913" s="229">
        <v>0</v>
      </c>
      <c r="Y913" s="229">
        <v>10920</v>
      </c>
    </row>
    <row r="914" spans="1:25" ht="12.6" customHeight="1" x14ac:dyDescent="0.25">
      <c r="A914" s="229"/>
      <c r="B914" s="229"/>
      <c r="C914" s="229"/>
      <c r="D914" s="241"/>
      <c r="E914" s="241"/>
      <c r="F914" s="241"/>
      <c r="G914" s="241"/>
      <c r="H914" s="241"/>
      <c r="I914" s="241"/>
      <c r="J914" s="241"/>
      <c r="K914" s="229"/>
      <c r="L914" s="229"/>
      <c r="M914" s="229"/>
      <c r="Q914" s="229" t="str" cm="1">
        <f t="array" aca="1" ref="Q914" ca="1">IF(AND(K914&lt;&gt;"",P914&lt;&gt;"Present",U914&lt;&gt;"NO",M914="3GPPMEMBER"),IF(INDIRECT(S914)&lt;&gt;"Present","CHECK","Covered"),"")</f>
        <v/>
      </c>
      <c r="S914" s="241" t="b" cm="1">
        <f t="array" ref="S914">IF(M914="3GPPMEMBER","'Voting List'!L"&amp;MATCH(TRUE,EXACT(K914,'Voting List'!B:B),0))</f>
        <v>0</v>
      </c>
      <c r="U914" s="231" t="str">
        <f>IF(K914&lt;&gt;"",IF(ISNUMBER(FIND(K914,'Voting List'!L1)),"YES","NO"),"")</f>
        <v/>
      </c>
      <c r="X914" s="229">
        <v>0</v>
      </c>
      <c r="Y914" s="229">
        <v>10921</v>
      </c>
    </row>
    <row r="915" spans="1:25" ht="12.6" customHeight="1" x14ac:dyDescent="0.25">
      <c r="A915" s="229"/>
      <c r="B915" s="229"/>
      <c r="C915" s="229"/>
      <c r="D915" s="241"/>
      <c r="E915" s="241"/>
      <c r="F915" s="241"/>
      <c r="G915" s="241"/>
      <c r="H915" s="241"/>
      <c r="I915" s="241"/>
      <c r="J915" s="241"/>
      <c r="K915" s="229"/>
      <c r="L915" s="229"/>
      <c r="M915" s="229"/>
      <c r="Q915" s="229" t="str" cm="1">
        <f t="array" aca="1" ref="Q915" ca="1">IF(AND(K915&lt;&gt;"",P915&lt;&gt;"Present",U915&lt;&gt;"NO",M915="3GPPMEMBER"),IF(INDIRECT(S915)&lt;&gt;"Present","CHECK","Covered"),"")</f>
        <v/>
      </c>
      <c r="S915" s="241" t="b" cm="1">
        <f t="array" ref="S915">IF(M915="3GPPMEMBER","'Voting List'!L"&amp;MATCH(TRUE,EXACT(K915,'Voting List'!B:B),0))</f>
        <v>0</v>
      </c>
      <c r="U915" s="231" t="str">
        <f>IF(K915&lt;&gt;"",IF(ISNUMBER(FIND(K915,'Voting List'!L1)),"YES","NO"),"")</f>
        <v/>
      </c>
      <c r="X915" s="229">
        <v>0</v>
      </c>
      <c r="Y915" s="229">
        <v>10922</v>
      </c>
    </row>
    <row r="916" spans="1:25" ht="12.6" customHeight="1" x14ac:dyDescent="0.25">
      <c r="A916" s="229"/>
      <c r="B916" s="229"/>
      <c r="C916" s="229"/>
      <c r="D916" s="241"/>
      <c r="E916" s="241"/>
      <c r="F916" s="241"/>
      <c r="G916" s="241"/>
      <c r="H916" s="241"/>
      <c r="I916" s="241"/>
      <c r="J916" s="241"/>
      <c r="K916" s="229"/>
      <c r="L916" s="229"/>
      <c r="M916" s="229"/>
      <c r="Q916" s="229" t="str" cm="1">
        <f t="array" aca="1" ref="Q916" ca="1">IF(AND(K916&lt;&gt;"",P916&lt;&gt;"Present",U916&lt;&gt;"NO",M916="3GPPMEMBER"),IF(INDIRECT(S916)&lt;&gt;"Present","CHECK","Covered"),"")</f>
        <v/>
      </c>
      <c r="S916" s="241" t="b" cm="1">
        <f t="array" ref="S916">IF(M916="3GPPMEMBER","'Voting List'!L"&amp;MATCH(TRUE,EXACT(K916,'Voting List'!B:B),0))</f>
        <v>0</v>
      </c>
      <c r="U916" s="231" t="str">
        <f>IF(K916&lt;&gt;"",IF(ISNUMBER(FIND(K916,'Voting List'!L1)),"YES","NO"),"")</f>
        <v/>
      </c>
      <c r="X916" s="229">
        <v>0</v>
      </c>
      <c r="Y916" s="229">
        <v>10923</v>
      </c>
    </row>
    <row r="917" spans="1:25" ht="12.6" customHeight="1" x14ac:dyDescent="0.25">
      <c r="A917" s="229"/>
      <c r="B917" s="229"/>
      <c r="C917" s="229"/>
      <c r="D917" s="241"/>
      <c r="E917" s="241"/>
      <c r="F917" s="241"/>
      <c r="G917" s="241"/>
      <c r="H917" s="241"/>
      <c r="I917" s="241"/>
      <c r="J917" s="241"/>
      <c r="K917" s="229"/>
      <c r="L917" s="229"/>
      <c r="M917" s="229"/>
      <c r="Q917" s="229" t="str" cm="1">
        <f t="array" aca="1" ref="Q917" ca="1">IF(AND(K917&lt;&gt;"",P917&lt;&gt;"Present",U917&lt;&gt;"NO",M917="3GPPMEMBER"),IF(INDIRECT(S917)&lt;&gt;"Present","CHECK","Covered"),"")</f>
        <v/>
      </c>
      <c r="S917" s="241" t="b" cm="1">
        <f t="array" ref="S917">IF(M917="3GPPMEMBER","'Voting List'!L"&amp;MATCH(TRUE,EXACT(K917,'Voting List'!B:B),0))</f>
        <v>0</v>
      </c>
      <c r="U917" s="231" t="str">
        <f>IF(K917&lt;&gt;"",IF(ISNUMBER(FIND(K917,'Voting List'!L1)),"YES","NO"),"")</f>
        <v/>
      </c>
      <c r="X917" s="229">
        <v>0</v>
      </c>
      <c r="Y917" s="229">
        <v>10924</v>
      </c>
    </row>
    <row r="918" spans="1:25" ht="12.6" customHeight="1" x14ac:dyDescent="0.25">
      <c r="A918" s="229"/>
      <c r="B918" s="229"/>
      <c r="C918" s="229"/>
      <c r="D918" s="241"/>
      <c r="E918" s="241"/>
      <c r="F918" s="241"/>
      <c r="G918" s="241"/>
      <c r="H918" s="241"/>
      <c r="I918" s="241"/>
      <c r="J918" s="241"/>
      <c r="K918" s="229"/>
      <c r="L918" s="229"/>
      <c r="M918" s="229"/>
      <c r="Q918" s="229" t="str" cm="1">
        <f t="array" aca="1" ref="Q918" ca="1">IF(AND(K918&lt;&gt;"",P918&lt;&gt;"Present",U918&lt;&gt;"NO",M918="3GPPMEMBER"),IF(INDIRECT(S918)&lt;&gt;"Present","CHECK","Covered"),"")</f>
        <v/>
      </c>
      <c r="S918" s="241" t="b" cm="1">
        <f t="array" ref="S918">IF(M918="3GPPMEMBER","'Voting List'!L"&amp;MATCH(TRUE,EXACT(K918,'Voting List'!B:B),0))</f>
        <v>0</v>
      </c>
      <c r="U918" s="231" t="str">
        <f>IF(K918&lt;&gt;"",IF(ISNUMBER(FIND(K918,'Voting List'!L1)),"YES","NO"),"")</f>
        <v/>
      </c>
      <c r="X918" s="229">
        <v>0</v>
      </c>
      <c r="Y918" s="229">
        <v>10925</v>
      </c>
    </row>
    <row r="919" spans="1:25" ht="12.6" customHeight="1" x14ac:dyDescent="0.25">
      <c r="A919" s="229"/>
      <c r="B919" s="229"/>
      <c r="C919" s="229"/>
      <c r="D919" s="241"/>
      <c r="E919" s="241"/>
      <c r="F919" s="241"/>
      <c r="G919" s="241"/>
      <c r="H919" s="241"/>
      <c r="I919" s="241"/>
      <c r="J919" s="241"/>
      <c r="K919" s="229"/>
      <c r="L919" s="229"/>
      <c r="M919" s="229"/>
      <c r="Q919" s="229" t="str" cm="1">
        <f t="array" aca="1" ref="Q919" ca="1">IF(AND(K919&lt;&gt;"",P919&lt;&gt;"Present",U919&lt;&gt;"NO",M919="3GPPMEMBER"),IF(INDIRECT(S919)&lt;&gt;"Present","CHECK","Covered"),"")</f>
        <v/>
      </c>
      <c r="S919" s="241" t="b" cm="1">
        <f t="array" ref="S919">IF(M919="3GPPMEMBER","'Voting List'!L"&amp;MATCH(TRUE,EXACT(K919,'Voting List'!B:B),0))</f>
        <v>0</v>
      </c>
      <c r="U919" s="231" t="str">
        <f>IF(K919&lt;&gt;"",IF(ISNUMBER(FIND(K919,'Voting List'!L1)),"YES","NO"),"")</f>
        <v/>
      </c>
      <c r="X919" s="229">
        <v>0</v>
      </c>
      <c r="Y919" s="229">
        <v>10926</v>
      </c>
    </row>
    <row r="920" spans="1:25" ht="12.6" customHeight="1" x14ac:dyDescent="0.25">
      <c r="A920" s="229"/>
      <c r="B920" s="229"/>
      <c r="C920" s="229"/>
      <c r="D920" s="241"/>
      <c r="E920" s="241"/>
      <c r="F920" s="241"/>
      <c r="G920" s="241"/>
      <c r="H920" s="241"/>
      <c r="I920" s="241"/>
      <c r="J920" s="241"/>
      <c r="K920" s="229"/>
      <c r="L920" s="229"/>
      <c r="M920" s="229"/>
      <c r="Q920" s="229" t="str" cm="1">
        <f t="array" aca="1" ref="Q920" ca="1">IF(AND(K920&lt;&gt;"",P920&lt;&gt;"Present",U920&lt;&gt;"NO",M920="3GPPMEMBER"),IF(INDIRECT(S920)&lt;&gt;"Present","CHECK","Covered"),"")</f>
        <v/>
      </c>
      <c r="S920" s="241" t="b" cm="1">
        <f t="array" ref="S920">IF(M920="3GPPMEMBER","'Voting List'!L"&amp;MATCH(TRUE,EXACT(K920,'Voting List'!B:B),0))</f>
        <v>0</v>
      </c>
      <c r="U920" s="231" t="str">
        <f>IF(K920&lt;&gt;"",IF(ISNUMBER(FIND(K920,'Voting List'!L1)),"YES","NO"),"")</f>
        <v/>
      </c>
      <c r="X920" s="229">
        <v>0</v>
      </c>
      <c r="Y920" s="229">
        <v>10927</v>
      </c>
    </row>
    <row r="921" spans="1:25" ht="12.6" customHeight="1" x14ac:dyDescent="0.25">
      <c r="A921" s="229"/>
      <c r="B921" s="229"/>
      <c r="C921" s="229"/>
      <c r="D921" s="241"/>
      <c r="E921" s="241"/>
      <c r="F921" s="241"/>
      <c r="G921" s="241"/>
      <c r="H921" s="241"/>
      <c r="I921" s="241"/>
      <c r="J921" s="241"/>
      <c r="K921" s="229"/>
      <c r="L921" s="229"/>
      <c r="M921" s="229"/>
      <c r="Q921" s="229" t="str" cm="1">
        <f t="array" aca="1" ref="Q921" ca="1">IF(AND(K921&lt;&gt;"",P921&lt;&gt;"Present",U921&lt;&gt;"NO",M921="3GPPMEMBER"),IF(INDIRECT(S921)&lt;&gt;"Present","CHECK","Covered"),"")</f>
        <v/>
      </c>
      <c r="S921" s="241" t="b" cm="1">
        <f t="array" ref="S921">IF(M921="3GPPMEMBER","'Voting List'!L"&amp;MATCH(TRUE,EXACT(K921,'Voting List'!B:B),0))</f>
        <v>0</v>
      </c>
      <c r="U921" s="231" t="str">
        <f>IF(K921&lt;&gt;"",IF(ISNUMBER(FIND(K921,'Voting List'!L1)),"YES","NO"),"")</f>
        <v/>
      </c>
      <c r="X921" s="229">
        <v>0</v>
      </c>
      <c r="Y921" s="229">
        <v>10928</v>
      </c>
    </row>
    <row r="922" spans="1:25" ht="12.6" customHeight="1" x14ac:dyDescent="0.25">
      <c r="A922" s="229"/>
      <c r="B922" s="229"/>
      <c r="C922" s="229"/>
      <c r="D922" s="241"/>
      <c r="E922" s="241"/>
      <c r="F922" s="241"/>
      <c r="G922" s="241"/>
      <c r="H922" s="241"/>
      <c r="I922" s="241"/>
      <c r="J922" s="241"/>
      <c r="K922" s="229"/>
      <c r="L922" s="229"/>
      <c r="M922" s="229"/>
      <c r="Q922" s="229" t="str" cm="1">
        <f t="array" aca="1" ref="Q922" ca="1">IF(AND(K922&lt;&gt;"",P922&lt;&gt;"Present",U922&lt;&gt;"NO",M922="3GPPMEMBER"),IF(INDIRECT(S922)&lt;&gt;"Present","CHECK","Covered"),"")</f>
        <v/>
      </c>
      <c r="S922" s="241" t="b" cm="1">
        <f t="array" ref="S922">IF(M922="3GPPMEMBER","'Voting List'!L"&amp;MATCH(TRUE,EXACT(K922,'Voting List'!B:B),0))</f>
        <v>0</v>
      </c>
      <c r="U922" s="231" t="str">
        <f>IF(K922&lt;&gt;"",IF(ISNUMBER(FIND(K922,'Voting List'!L1)),"YES","NO"),"")</f>
        <v/>
      </c>
      <c r="X922" s="229">
        <v>0</v>
      </c>
      <c r="Y922" s="229">
        <v>10929</v>
      </c>
    </row>
    <row r="923" spans="1:25" ht="12.6" customHeight="1" x14ac:dyDescent="0.25">
      <c r="A923" s="229"/>
      <c r="B923" s="229"/>
      <c r="C923" s="229"/>
      <c r="D923" s="241"/>
      <c r="E923" s="241"/>
      <c r="F923" s="241"/>
      <c r="G923" s="241"/>
      <c r="H923" s="241"/>
      <c r="I923" s="241"/>
      <c r="J923" s="241"/>
      <c r="K923" s="229"/>
      <c r="L923" s="229"/>
      <c r="M923" s="229"/>
      <c r="Q923" s="229" t="str" cm="1">
        <f t="array" aca="1" ref="Q923" ca="1">IF(AND(K923&lt;&gt;"",P923&lt;&gt;"Present",U923&lt;&gt;"NO",M923="3GPPMEMBER"),IF(INDIRECT(S923)&lt;&gt;"Present","CHECK","Covered"),"")</f>
        <v/>
      </c>
      <c r="S923" s="241" t="b" cm="1">
        <f t="array" ref="S923">IF(M923="3GPPMEMBER","'Voting List'!L"&amp;MATCH(TRUE,EXACT(K923,'Voting List'!B:B),0))</f>
        <v>0</v>
      </c>
      <c r="U923" s="231" t="str">
        <f>IF(K923&lt;&gt;"",IF(ISNUMBER(FIND(K923,'Voting List'!L1)),"YES","NO"),"")</f>
        <v/>
      </c>
      <c r="X923" s="229">
        <v>0</v>
      </c>
      <c r="Y923" s="229">
        <v>10930</v>
      </c>
    </row>
    <row r="924" spans="1:25" ht="12.6" customHeight="1" x14ac:dyDescent="0.25">
      <c r="A924" s="229"/>
      <c r="B924" s="229"/>
      <c r="C924" s="229"/>
      <c r="D924" s="241"/>
      <c r="E924" s="241"/>
      <c r="F924" s="241"/>
      <c r="G924" s="241"/>
      <c r="H924" s="241"/>
      <c r="I924" s="241"/>
      <c r="J924" s="241"/>
      <c r="K924" s="229"/>
      <c r="L924" s="229"/>
      <c r="M924" s="229"/>
      <c r="Q924" s="229" t="str" cm="1">
        <f t="array" aca="1" ref="Q924" ca="1">IF(AND(K924&lt;&gt;"",P924&lt;&gt;"Present",U924&lt;&gt;"NO",M924="3GPPMEMBER"),IF(INDIRECT(S924)&lt;&gt;"Present","CHECK","Covered"),"")</f>
        <v/>
      </c>
      <c r="S924" s="241" t="b" cm="1">
        <f t="array" ref="S924">IF(M924="3GPPMEMBER","'Voting List'!L"&amp;MATCH(TRUE,EXACT(K924,'Voting List'!B:B),0))</f>
        <v>0</v>
      </c>
      <c r="U924" s="231" t="str">
        <f>IF(K924&lt;&gt;"",IF(ISNUMBER(FIND(K924,'Voting List'!L1)),"YES","NO"),"")</f>
        <v/>
      </c>
      <c r="X924" s="229">
        <v>0</v>
      </c>
      <c r="Y924" s="229">
        <v>10931</v>
      </c>
    </row>
    <row r="925" spans="1:25" ht="12.6" customHeight="1" x14ac:dyDescent="0.25">
      <c r="A925" s="229"/>
      <c r="B925" s="229"/>
      <c r="C925" s="229"/>
      <c r="D925" s="241"/>
      <c r="E925" s="241"/>
      <c r="F925" s="241"/>
      <c r="G925" s="241"/>
      <c r="H925" s="241"/>
      <c r="I925" s="241"/>
      <c r="J925" s="241"/>
      <c r="K925" s="229"/>
      <c r="L925" s="229"/>
      <c r="M925" s="229"/>
      <c r="Q925" s="229" t="str" cm="1">
        <f t="array" aca="1" ref="Q925" ca="1">IF(AND(K925&lt;&gt;"",P925&lt;&gt;"Present",U925&lt;&gt;"NO",M925="3GPPMEMBER"),IF(INDIRECT(S925)&lt;&gt;"Present","CHECK","Covered"),"")</f>
        <v/>
      </c>
      <c r="S925" s="241" t="b" cm="1">
        <f t="array" ref="S925">IF(M925="3GPPMEMBER","'Voting List'!L"&amp;MATCH(TRUE,EXACT(K925,'Voting List'!B:B),0))</f>
        <v>0</v>
      </c>
      <c r="U925" s="231" t="str">
        <f>IF(K925&lt;&gt;"",IF(ISNUMBER(FIND(K925,'Voting List'!L1)),"YES","NO"),"")</f>
        <v/>
      </c>
      <c r="X925" s="229">
        <v>0</v>
      </c>
      <c r="Y925" s="229">
        <v>10932</v>
      </c>
    </row>
    <row r="926" spans="1:25" ht="12.6" customHeight="1" x14ac:dyDescent="0.25">
      <c r="A926" s="229"/>
      <c r="B926" s="229"/>
      <c r="C926" s="229"/>
      <c r="D926" s="241"/>
      <c r="E926" s="241"/>
      <c r="F926" s="241"/>
      <c r="G926" s="241"/>
      <c r="H926" s="241"/>
      <c r="I926" s="241"/>
      <c r="J926" s="241"/>
      <c r="K926" s="229"/>
      <c r="L926" s="229"/>
      <c r="M926" s="229"/>
      <c r="Q926" s="229" t="str" cm="1">
        <f t="array" aca="1" ref="Q926" ca="1">IF(AND(K926&lt;&gt;"",P926&lt;&gt;"Present",U926&lt;&gt;"NO",M926="3GPPMEMBER"),IF(INDIRECT(S926)&lt;&gt;"Present","CHECK","Covered"),"")</f>
        <v/>
      </c>
      <c r="S926" s="241" t="b" cm="1">
        <f t="array" ref="S926">IF(M926="3GPPMEMBER","'Voting List'!L"&amp;MATCH(TRUE,EXACT(K926,'Voting List'!B:B),0))</f>
        <v>0</v>
      </c>
      <c r="U926" s="231" t="str">
        <f>IF(K926&lt;&gt;"",IF(ISNUMBER(FIND(K926,'Voting List'!L1)),"YES","NO"),"")</f>
        <v/>
      </c>
      <c r="X926" s="229">
        <v>0</v>
      </c>
      <c r="Y926" s="229">
        <v>10933</v>
      </c>
    </row>
    <row r="927" spans="1:25" ht="12.6" customHeight="1" x14ac:dyDescent="0.25">
      <c r="A927" s="229"/>
      <c r="B927" s="229"/>
      <c r="C927" s="229"/>
      <c r="D927" s="241"/>
      <c r="E927" s="241"/>
      <c r="F927" s="241"/>
      <c r="G927" s="241"/>
      <c r="H927" s="241"/>
      <c r="I927" s="241"/>
      <c r="J927" s="241"/>
      <c r="K927" s="229"/>
      <c r="L927" s="229"/>
      <c r="M927" s="229"/>
      <c r="Q927" s="229" t="str" cm="1">
        <f t="array" aca="1" ref="Q927" ca="1">IF(AND(K927&lt;&gt;"",P927&lt;&gt;"Present",U927&lt;&gt;"NO",M927="3GPPMEMBER"),IF(INDIRECT(S927)&lt;&gt;"Present","CHECK","Covered"),"")</f>
        <v/>
      </c>
      <c r="S927" s="241" t="b" cm="1">
        <f t="array" ref="S927">IF(M927="3GPPMEMBER","'Voting List'!L"&amp;MATCH(TRUE,EXACT(K927,'Voting List'!B:B),0))</f>
        <v>0</v>
      </c>
      <c r="U927" s="231" t="str">
        <f>IF(K927&lt;&gt;"",IF(ISNUMBER(FIND(K927,'Voting List'!L1)),"YES","NO"),"")</f>
        <v/>
      </c>
      <c r="X927" s="229">
        <v>0</v>
      </c>
      <c r="Y927" s="229">
        <v>10934</v>
      </c>
    </row>
    <row r="928" spans="1:25" ht="12.6" customHeight="1" x14ac:dyDescent="0.25">
      <c r="A928" s="229"/>
      <c r="B928" s="229"/>
      <c r="C928" s="229"/>
      <c r="D928" s="241"/>
      <c r="E928" s="241"/>
      <c r="F928" s="241"/>
      <c r="G928" s="241"/>
      <c r="H928" s="241"/>
      <c r="I928" s="241"/>
      <c r="J928" s="241"/>
      <c r="K928" s="229"/>
      <c r="L928" s="229"/>
      <c r="M928" s="229"/>
      <c r="Q928" s="229" t="str" cm="1">
        <f t="array" aca="1" ref="Q928" ca="1">IF(AND(K928&lt;&gt;"",P928&lt;&gt;"Present",U928&lt;&gt;"NO",M928="3GPPMEMBER"),IF(INDIRECT(S928)&lt;&gt;"Present","CHECK","Covered"),"")</f>
        <v/>
      </c>
      <c r="S928" s="241" t="b" cm="1">
        <f t="array" ref="S928">IF(M928="3GPPMEMBER","'Voting List'!L"&amp;MATCH(TRUE,EXACT(K928,'Voting List'!B:B),0))</f>
        <v>0</v>
      </c>
      <c r="U928" s="231" t="str">
        <f>IF(K928&lt;&gt;"",IF(ISNUMBER(FIND(K928,'Voting List'!L1)),"YES","NO"),"")</f>
        <v/>
      </c>
      <c r="X928" s="229">
        <v>0</v>
      </c>
      <c r="Y928" s="229">
        <v>10935</v>
      </c>
    </row>
    <row r="929" spans="1:25" ht="12.6" customHeight="1" x14ac:dyDescent="0.25">
      <c r="A929" s="229"/>
      <c r="B929" s="229"/>
      <c r="C929" s="229"/>
      <c r="D929" s="241"/>
      <c r="E929" s="241"/>
      <c r="F929" s="241"/>
      <c r="G929" s="241"/>
      <c r="H929" s="241"/>
      <c r="I929" s="241"/>
      <c r="J929" s="241"/>
      <c r="K929" s="229"/>
      <c r="L929" s="229"/>
      <c r="M929" s="229"/>
      <c r="Q929" s="229" t="str" cm="1">
        <f t="array" aca="1" ref="Q929" ca="1">IF(AND(K929&lt;&gt;"",P929&lt;&gt;"Present",U929&lt;&gt;"NO",M929="3GPPMEMBER"),IF(INDIRECT(S929)&lt;&gt;"Present","CHECK","Covered"),"")</f>
        <v/>
      </c>
      <c r="S929" s="241" t="b" cm="1">
        <f t="array" ref="S929">IF(M929="3GPPMEMBER","'Voting List'!L"&amp;MATCH(TRUE,EXACT(K929,'Voting List'!B:B),0))</f>
        <v>0</v>
      </c>
      <c r="U929" s="231" t="str">
        <f>IF(K929&lt;&gt;"",IF(ISNUMBER(FIND(K929,'Voting List'!L1)),"YES","NO"),"")</f>
        <v/>
      </c>
      <c r="X929" s="229">
        <v>0</v>
      </c>
      <c r="Y929" s="229">
        <v>10936</v>
      </c>
    </row>
    <row r="930" spans="1:25" ht="12.6" customHeight="1" x14ac:dyDescent="0.25">
      <c r="A930" s="229"/>
      <c r="B930" s="229"/>
      <c r="C930" s="229"/>
      <c r="D930" s="241"/>
      <c r="E930" s="241"/>
      <c r="F930" s="241"/>
      <c r="G930" s="241"/>
      <c r="H930" s="241"/>
      <c r="I930" s="241"/>
      <c r="J930" s="241"/>
      <c r="K930" s="229"/>
      <c r="L930" s="229"/>
      <c r="M930" s="229"/>
      <c r="Q930" s="229" t="str" cm="1">
        <f t="array" aca="1" ref="Q930" ca="1">IF(AND(K930&lt;&gt;"",P930&lt;&gt;"Present",U930&lt;&gt;"NO",M930="3GPPMEMBER"),IF(INDIRECT(S930)&lt;&gt;"Present","CHECK","Covered"),"")</f>
        <v/>
      </c>
      <c r="S930" s="241" t="b" cm="1">
        <f t="array" ref="S930">IF(M930="3GPPMEMBER","'Voting List'!L"&amp;MATCH(TRUE,EXACT(K930,'Voting List'!B:B),0))</f>
        <v>0</v>
      </c>
      <c r="U930" s="231" t="str">
        <f>IF(K930&lt;&gt;"",IF(ISNUMBER(FIND(K930,'Voting List'!L1)),"YES","NO"),"")</f>
        <v/>
      </c>
      <c r="X930" s="229">
        <v>0</v>
      </c>
      <c r="Y930" s="229">
        <v>10937</v>
      </c>
    </row>
    <row r="931" spans="1:25" ht="12.6" customHeight="1" x14ac:dyDescent="0.25">
      <c r="A931" s="229"/>
      <c r="B931" s="229"/>
      <c r="C931" s="229"/>
      <c r="D931" s="241"/>
      <c r="E931" s="241"/>
      <c r="F931" s="241"/>
      <c r="G931" s="241"/>
      <c r="H931" s="241"/>
      <c r="I931" s="241"/>
      <c r="J931" s="241"/>
      <c r="K931" s="229"/>
      <c r="L931" s="229"/>
      <c r="M931" s="229"/>
      <c r="Q931" s="229" t="str" cm="1">
        <f t="array" aca="1" ref="Q931" ca="1">IF(AND(K931&lt;&gt;"",P931&lt;&gt;"Present",U931&lt;&gt;"NO",M931="3GPPMEMBER"),IF(INDIRECT(S931)&lt;&gt;"Present","CHECK","Covered"),"")</f>
        <v/>
      </c>
      <c r="S931" s="241" t="b" cm="1">
        <f t="array" ref="S931">IF(M931="3GPPMEMBER","'Voting List'!L"&amp;MATCH(TRUE,EXACT(K931,'Voting List'!B:B),0))</f>
        <v>0</v>
      </c>
      <c r="U931" s="231" t="str">
        <f>IF(K931&lt;&gt;"",IF(ISNUMBER(FIND(K931,'Voting List'!L1)),"YES","NO"),"")</f>
        <v/>
      </c>
      <c r="X931" s="229">
        <v>0</v>
      </c>
      <c r="Y931" s="229">
        <v>10938</v>
      </c>
    </row>
    <row r="932" spans="1:25" ht="12.6" customHeight="1" x14ac:dyDescent="0.25">
      <c r="A932" s="229"/>
      <c r="B932" s="229"/>
      <c r="C932" s="229"/>
      <c r="D932" s="241"/>
      <c r="E932" s="241"/>
      <c r="F932" s="241"/>
      <c r="G932" s="241"/>
      <c r="H932" s="241"/>
      <c r="I932" s="241"/>
      <c r="J932" s="241"/>
      <c r="K932" s="229"/>
      <c r="L932" s="229"/>
      <c r="M932" s="229"/>
      <c r="Q932" s="229" t="str" cm="1">
        <f t="array" aca="1" ref="Q932" ca="1">IF(AND(K932&lt;&gt;"",P932&lt;&gt;"Present",U932&lt;&gt;"NO",M932="3GPPMEMBER"),IF(INDIRECT(S932)&lt;&gt;"Present","CHECK","Covered"),"")</f>
        <v/>
      </c>
      <c r="S932" s="241" t="b" cm="1">
        <f t="array" ref="S932">IF(M932="3GPPMEMBER","'Voting List'!L"&amp;MATCH(TRUE,EXACT(K932,'Voting List'!B:B),0))</f>
        <v>0</v>
      </c>
      <c r="U932" s="231" t="str">
        <f>IF(K932&lt;&gt;"",IF(ISNUMBER(FIND(K932,'Voting List'!L1)),"YES","NO"),"")</f>
        <v/>
      </c>
      <c r="X932" s="229">
        <v>0</v>
      </c>
      <c r="Y932" s="229">
        <v>10939</v>
      </c>
    </row>
    <row r="933" spans="1:25" ht="12.6" customHeight="1" x14ac:dyDescent="0.25">
      <c r="A933" s="229"/>
      <c r="B933" s="229"/>
      <c r="C933" s="229"/>
      <c r="D933" s="241"/>
      <c r="E933" s="241"/>
      <c r="F933" s="241"/>
      <c r="G933" s="241"/>
      <c r="H933" s="241"/>
      <c r="I933" s="241"/>
      <c r="J933" s="241"/>
      <c r="K933" s="229"/>
      <c r="L933" s="229"/>
      <c r="M933" s="229"/>
      <c r="Q933" s="229" t="str" cm="1">
        <f t="array" aca="1" ref="Q933" ca="1">IF(AND(K933&lt;&gt;"",P933&lt;&gt;"Present",U933&lt;&gt;"NO",M933="3GPPMEMBER"),IF(INDIRECT(S933)&lt;&gt;"Present","CHECK","Covered"),"")</f>
        <v/>
      </c>
      <c r="S933" s="241" t="b" cm="1">
        <f t="array" ref="S933">IF(M933="3GPPMEMBER","'Voting List'!L"&amp;MATCH(TRUE,EXACT(K933,'Voting List'!B:B),0))</f>
        <v>0</v>
      </c>
      <c r="U933" s="231" t="str">
        <f>IF(K933&lt;&gt;"",IF(ISNUMBER(FIND(K933,'Voting List'!L1)),"YES","NO"),"")</f>
        <v/>
      </c>
      <c r="X933" s="229">
        <v>0</v>
      </c>
      <c r="Y933" s="229">
        <v>10940</v>
      </c>
    </row>
    <row r="934" spans="1:25" ht="12.6" customHeight="1" x14ac:dyDescent="0.25">
      <c r="A934" s="229"/>
      <c r="B934" s="229"/>
      <c r="C934" s="229"/>
      <c r="D934" s="241"/>
      <c r="E934" s="241"/>
      <c r="F934" s="241"/>
      <c r="G934" s="241"/>
      <c r="H934" s="241"/>
      <c r="I934" s="241"/>
      <c r="J934" s="241"/>
      <c r="K934" s="229"/>
      <c r="L934" s="229"/>
      <c r="M934" s="229"/>
      <c r="Q934" s="229" t="str" cm="1">
        <f t="array" aca="1" ref="Q934" ca="1">IF(AND(K934&lt;&gt;"",P934&lt;&gt;"Present",U934&lt;&gt;"NO",M934="3GPPMEMBER"),IF(INDIRECT(S934)&lt;&gt;"Present","CHECK","Covered"),"")</f>
        <v/>
      </c>
      <c r="S934" s="241" t="b" cm="1">
        <f t="array" ref="S934">IF(M934="3GPPMEMBER","'Voting List'!L"&amp;MATCH(TRUE,EXACT(K934,'Voting List'!B:B),0))</f>
        <v>0</v>
      </c>
      <c r="U934" s="231" t="str">
        <f>IF(K934&lt;&gt;"",IF(ISNUMBER(FIND(K934,'Voting List'!L1)),"YES","NO"),"")</f>
        <v/>
      </c>
      <c r="X934" s="229">
        <v>0</v>
      </c>
      <c r="Y934" s="229">
        <v>10941</v>
      </c>
    </row>
    <row r="935" spans="1:25" ht="12.6" customHeight="1" x14ac:dyDescent="0.25">
      <c r="A935" s="229"/>
      <c r="B935" s="229"/>
      <c r="C935" s="229"/>
      <c r="D935" s="241"/>
      <c r="E935" s="241"/>
      <c r="F935" s="241"/>
      <c r="G935" s="241"/>
      <c r="H935" s="241"/>
      <c r="I935" s="241"/>
      <c r="J935" s="241"/>
      <c r="K935" s="229"/>
      <c r="L935" s="229"/>
      <c r="M935" s="229"/>
      <c r="Q935" s="229" t="str" cm="1">
        <f t="array" aca="1" ref="Q935" ca="1">IF(AND(K935&lt;&gt;"",P935&lt;&gt;"Present",U935&lt;&gt;"NO",M935="3GPPMEMBER"),IF(INDIRECT(S935)&lt;&gt;"Present","CHECK","Covered"),"")</f>
        <v/>
      </c>
      <c r="S935" s="241" t="b" cm="1">
        <f t="array" ref="S935">IF(M935="3GPPMEMBER","'Voting List'!L"&amp;MATCH(TRUE,EXACT(K935,'Voting List'!B:B),0))</f>
        <v>0</v>
      </c>
      <c r="U935" s="231" t="str">
        <f>IF(K935&lt;&gt;"",IF(ISNUMBER(FIND(K935,'Voting List'!L1)),"YES","NO"),"")</f>
        <v/>
      </c>
      <c r="X935" s="229">
        <v>0</v>
      </c>
      <c r="Y935" s="229">
        <v>10942</v>
      </c>
    </row>
    <row r="936" spans="1:25" ht="12.6" customHeight="1" x14ac:dyDescent="0.25">
      <c r="A936" s="229"/>
      <c r="B936" s="229"/>
      <c r="C936" s="229"/>
      <c r="D936" s="241"/>
      <c r="E936" s="241"/>
      <c r="F936" s="241"/>
      <c r="G936" s="241"/>
      <c r="H936" s="241"/>
      <c r="I936" s="241"/>
      <c r="J936" s="241"/>
      <c r="K936" s="229"/>
      <c r="L936" s="229"/>
      <c r="M936" s="229"/>
      <c r="Q936" s="229" t="str" cm="1">
        <f t="array" aca="1" ref="Q936" ca="1">IF(AND(K936&lt;&gt;"",P936&lt;&gt;"Present",U936&lt;&gt;"NO",M936="3GPPMEMBER"),IF(INDIRECT(S936)&lt;&gt;"Present","CHECK","Covered"),"")</f>
        <v/>
      </c>
      <c r="S936" s="241" t="b" cm="1">
        <f t="array" ref="S936">IF(M936="3GPPMEMBER","'Voting List'!L"&amp;MATCH(TRUE,EXACT(K936,'Voting List'!B:B),0))</f>
        <v>0</v>
      </c>
      <c r="U936" s="231" t="str">
        <f>IF(K936&lt;&gt;"",IF(ISNUMBER(FIND(K936,'Voting List'!L1)),"YES","NO"),"")</f>
        <v/>
      </c>
      <c r="X936" s="229">
        <v>0</v>
      </c>
      <c r="Y936" s="229">
        <v>10943</v>
      </c>
    </row>
    <row r="937" spans="1:25" ht="12.6" customHeight="1" x14ac:dyDescent="0.25">
      <c r="A937" s="229"/>
      <c r="B937" s="229"/>
      <c r="C937" s="229"/>
      <c r="D937" s="241"/>
      <c r="E937" s="241"/>
      <c r="F937" s="241"/>
      <c r="G937" s="241"/>
      <c r="H937" s="241"/>
      <c r="I937" s="241"/>
      <c r="J937" s="241"/>
      <c r="K937" s="229"/>
      <c r="L937" s="229"/>
      <c r="M937" s="229"/>
      <c r="Q937" s="229" t="str" cm="1">
        <f t="array" aca="1" ref="Q937" ca="1">IF(AND(K937&lt;&gt;"",P937&lt;&gt;"Present",U937&lt;&gt;"NO",M937="3GPPMEMBER"),IF(INDIRECT(S937)&lt;&gt;"Present","CHECK","Covered"),"")</f>
        <v/>
      </c>
      <c r="S937" s="241" t="b" cm="1">
        <f t="array" ref="S937">IF(M937="3GPPMEMBER","'Voting List'!L"&amp;MATCH(TRUE,EXACT(K937,'Voting List'!B:B),0))</f>
        <v>0</v>
      </c>
      <c r="U937" s="231" t="str">
        <f>IF(K937&lt;&gt;"",IF(ISNUMBER(FIND(K937,'Voting List'!L1)),"YES","NO"),"")</f>
        <v/>
      </c>
      <c r="X937" s="229">
        <v>0</v>
      </c>
      <c r="Y937" s="229">
        <v>10944</v>
      </c>
    </row>
    <row r="938" spans="1:25" ht="12.6" customHeight="1" x14ac:dyDescent="0.25">
      <c r="A938" s="229"/>
      <c r="B938" s="229"/>
      <c r="C938" s="229"/>
      <c r="D938" s="241"/>
      <c r="E938" s="241"/>
      <c r="F938" s="241"/>
      <c r="G938" s="241"/>
      <c r="H938" s="241"/>
      <c r="I938" s="241"/>
      <c r="J938" s="241"/>
      <c r="K938" s="229"/>
      <c r="L938" s="229"/>
      <c r="M938" s="229"/>
      <c r="Q938" s="229" t="str" cm="1">
        <f t="array" aca="1" ref="Q938" ca="1">IF(AND(K938&lt;&gt;"",P938&lt;&gt;"Present",U938&lt;&gt;"NO",M938="3GPPMEMBER"),IF(INDIRECT(S938)&lt;&gt;"Present","CHECK","Covered"),"")</f>
        <v/>
      </c>
      <c r="S938" s="241" t="b" cm="1">
        <f t="array" ref="S938">IF(M938="3GPPMEMBER","'Voting List'!L"&amp;MATCH(TRUE,EXACT(K938,'Voting List'!B:B),0))</f>
        <v>0</v>
      </c>
      <c r="U938" s="231" t="str">
        <f>IF(K938&lt;&gt;"",IF(ISNUMBER(FIND(K938,'Voting List'!L1)),"YES","NO"),"")</f>
        <v/>
      </c>
      <c r="X938" s="229">
        <v>0</v>
      </c>
      <c r="Y938" s="229">
        <v>10945</v>
      </c>
    </row>
    <row r="939" spans="1:25" ht="12.6" customHeight="1" x14ac:dyDescent="0.25">
      <c r="A939" s="229"/>
      <c r="B939" s="229"/>
      <c r="C939" s="229"/>
      <c r="D939" s="241"/>
      <c r="E939" s="241"/>
      <c r="F939" s="241"/>
      <c r="G939" s="241"/>
      <c r="H939" s="241"/>
      <c r="I939" s="241"/>
      <c r="J939" s="241"/>
      <c r="K939" s="229"/>
      <c r="L939" s="229"/>
      <c r="M939" s="229"/>
      <c r="Q939" s="229" t="str" cm="1">
        <f t="array" aca="1" ref="Q939" ca="1">IF(AND(K939&lt;&gt;"",P939&lt;&gt;"Present",U939&lt;&gt;"NO",M939="3GPPMEMBER"),IF(INDIRECT(S939)&lt;&gt;"Present","CHECK","Covered"),"")</f>
        <v/>
      </c>
      <c r="S939" s="241" t="b" cm="1">
        <f t="array" ref="S939">IF(M939="3GPPMEMBER","'Voting List'!L"&amp;MATCH(TRUE,EXACT(K939,'Voting List'!B:B),0))</f>
        <v>0</v>
      </c>
      <c r="U939" s="231" t="str">
        <f>IF(K939&lt;&gt;"",IF(ISNUMBER(FIND(K939,'Voting List'!L1)),"YES","NO"),"")</f>
        <v/>
      </c>
      <c r="X939" s="229">
        <v>0</v>
      </c>
      <c r="Y939" s="229">
        <v>10946</v>
      </c>
    </row>
    <row r="940" spans="1:25" ht="12.6" customHeight="1" x14ac:dyDescent="0.25">
      <c r="A940" s="229"/>
      <c r="B940" s="229"/>
      <c r="C940" s="229"/>
      <c r="D940" s="241"/>
      <c r="E940" s="241"/>
      <c r="F940" s="241"/>
      <c r="G940" s="241"/>
      <c r="H940" s="241"/>
      <c r="I940" s="241"/>
      <c r="J940" s="241"/>
      <c r="K940" s="229"/>
      <c r="L940" s="229"/>
      <c r="M940" s="229"/>
      <c r="Q940" s="229" t="str" cm="1">
        <f t="array" aca="1" ref="Q940" ca="1">IF(AND(K940&lt;&gt;"",P940&lt;&gt;"Present",U940&lt;&gt;"NO",M940="3GPPMEMBER"),IF(INDIRECT(S940)&lt;&gt;"Present","CHECK","Covered"),"")</f>
        <v/>
      </c>
      <c r="S940" s="241" t="b" cm="1">
        <f t="array" ref="S940">IF(M940="3GPPMEMBER","'Voting List'!L"&amp;MATCH(TRUE,EXACT(K940,'Voting List'!B:B),0))</f>
        <v>0</v>
      </c>
      <c r="U940" s="231" t="str">
        <f>IF(K940&lt;&gt;"",IF(ISNUMBER(FIND(K940,'Voting List'!L1)),"YES","NO"),"")</f>
        <v/>
      </c>
      <c r="X940" s="229">
        <v>0</v>
      </c>
      <c r="Y940" s="229">
        <v>10947</v>
      </c>
    </row>
    <row r="941" spans="1:25" ht="12.6" customHeight="1" x14ac:dyDescent="0.25">
      <c r="A941" s="229"/>
      <c r="B941" s="229"/>
      <c r="C941" s="229"/>
      <c r="D941" s="241"/>
      <c r="E941" s="241"/>
      <c r="F941" s="241"/>
      <c r="G941" s="241"/>
      <c r="H941" s="241"/>
      <c r="I941" s="241"/>
      <c r="J941" s="241"/>
      <c r="K941" s="229"/>
      <c r="L941" s="229"/>
      <c r="M941" s="229"/>
      <c r="Q941" s="229" t="str" cm="1">
        <f t="array" aca="1" ref="Q941" ca="1">IF(AND(K941&lt;&gt;"",P941&lt;&gt;"Present",U941&lt;&gt;"NO",M941="3GPPMEMBER"),IF(INDIRECT(S941)&lt;&gt;"Present","CHECK","Covered"),"")</f>
        <v/>
      </c>
      <c r="S941" s="241" t="b" cm="1">
        <f t="array" ref="S941">IF(M941="3GPPMEMBER","'Voting List'!L"&amp;MATCH(TRUE,EXACT(K941,'Voting List'!B:B),0))</f>
        <v>0</v>
      </c>
      <c r="U941" s="231" t="str">
        <f>IF(K941&lt;&gt;"",IF(ISNUMBER(FIND(K941,'Voting List'!L1)),"YES","NO"),"")</f>
        <v/>
      </c>
      <c r="X941" s="229">
        <v>0</v>
      </c>
      <c r="Y941" s="229">
        <v>10948</v>
      </c>
    </row>
    <row r="942" spans="1:25" ht="12.6" customHeight="1" x14ac:dyDescent="0.25">
      <c r="A942" s="229"/>
      <c r="B942" s="229"/>
      <c r="C942" s="229"/>
      <c r="D942" s="241"/>
      <c r="E942" s="241"/>
      <c r="F942" s="241"/>
      <c r="G942" s="241"/>
      <c r="H942" s="241"/>
      <c r="I942" s="241"/>
      <c r="J942" s="241"/>
      <c r="K942" s="229"/>
      <c r="L942" s="229"/>
      <c r="M942" s="229"/>
      <c r="Q942" s="229" t="str" cm="1">
        <f t="array" aca="1" ref="Q942" ca="1">IF(AND(K942&lt;&gt;"",P942&lt;&gt;"Present",U942&lt;&gt;"NO",M942="3GPPMEMBER"),IF(INDIRECT(S942)&lt;&gt;"Present","CHECK","Covered"),"")</f>
        <v/>
      </c>
      <c r="S942" s="241" t="b" cm="1">
        <f t="array" ref="S942">IF(M942="3GPPMEMBER","'Voting List'!L"&amp;MATCH(TRUE,EXACT(K942,'Voting List'!B:B),0))</f>
        <v>0</v>
      </c>
      <c r="U942" s="231" t="str">
        <f>IF(K942&lt;&gt;"",IF(ISNUMBER(FIND(K942,'Voting List'!L1)),"YES","NO"),"")</f>
        <v/>
      </c>
      <c r="X942" s="229">
        <v>0</v>
      </c>
      <c r="Y942" s="229">
        <v>10949</v>
      </c>
    </row>
    <row r="943" spans="1:25" ht="12.6" customHeight="1" x14ac:dyDescent="0.25">
      <c r="A943" s="229"/>
      <c r="B943" s="229"/>
      <c r="C943" s="229"/>
      <c r="D943" s="241"/>
      <c r="E943" s="241"/>
      <c r="F943" s="241"/>
      <c r="G943" s="241"/>
      <c r="H943" s="241"/>
      <c r="I943" s="241"/>
      <c r="J943" s="241"/>
      <c r="K943" s="229"/>
      <c r="L943" s="229"/>
      <c r="M943" s="229"/>
      <c r="Q943" s="229" t="str" cm="1">
        <f t="array" aca="1" ref="Q943" ca="1">IF(AND(K943&lt;&gt;"",P943&lt;&gt;"Present",U943&lt;&gt;"NO",M943="3GPPMEMBER"),IF(INDIRECT(S943)&lt;&gt;"Present","CHECK","Covered"),"")</f>
        <v/>
      </c>
      <c r="S943" s="241" t="b" cm="1">
        <f t="array" ref="S943">IF(M943="3GPPMEMBER","'Voting List'!L"&amp;MATCH(TRUE,EXACT(K943,'Voting List'!B:B),0))</f>
        <v>0</v>
      </c>
      <c r="U943" s="231" t="str">
        <f>IF(K943&lt;&gt;"",IF(ISNUMBER(FIND(K943,'Voting List'!L1)),"YES","NO"),"")</f>
        <v/>
      </c>
      <c r="X943" s="229">
        <v>0</v>
      </c>
      <c r="Y943" s="229">
        <v>10950</v>
      </c>
    </row>
    <row r="944" spans="1:25" ht="12.6" customHeight="1" x14ac:dyDescent="0.25">
      <c r="A944" s="229"/>
      <c r="B944" s="229"/>
      <c r="C944" s="229"/>
      <c r="D944" s="241"/>
      <c r="E944" s="241"/>
      <c r="F944" s="241"/>
      <c r="G944" s="241"/>
      <c r="H944" s="241"/>
      <c r="I944" s="241"/>
      <c r="J944" s="241"/>
      <c r="K944" s="229"/>
      <c r="L944" s="229"/>
      <c r="M944" s="229"/>
      <c r="Q944" s="229" t="str" cm="1">
        <f t="array" aca="1" ref="Q944" ca="1">IF(AND(K944&lt;&gt;"",P944&lt;&gt;"Present",U944&lt;&gt;"NO",M944="3GPPMEMBER"),IF(INDIRECT(S944)&lt;&gt;"Present","CHECK","Covered"),"")</f>
        <v/>
      </c>
      <c r="S944" s="241" t="b" cm="1">
        <f t="array" ref="S944">IF(M944="3GPPMEMBER","'Voting List'!L"&amp;MATCH(TRUE,EXACT(K944,'Voting List'!B:B),0))</f>
        <v>0</v>
      </c>
      <c r="U944" s="231" t="str">
        <f>IF(K944&lt;&gt;"",IF(ISNUMBER(FIND(K944,'Voting List'!L1)),"YES","NO"),"")</f>
        <v/>
      </c>
      <c r="X944" s="229">
        <v>0</v>
      </c>
      <c r="Y944" s="229">
        <v>10951</v>
      </c>
    </row>
    <row r="945" spans="1:25" ht="12.6" customHeight="1" x14ac:dyDescent="0.25">
      <c r="A945" s="229"/>
      <c r="B945" s="229"/>
      <c r="C945" s="229"/>
      <c r="D945" s="241"/>
      <c r="E945" s="241"/>
      <c r="F945" s="241"/>
      <c r="G945" s="241"/>
      <c r="H945" s="241"/>
      <c r="I945" s="241"/>
      <c r="J945" s="241"/>
      <c r="K945" s="229"/>
      <c r="L945" s="229"/>
      <c r="M945" s="229"/>
      <c r="Q945" s="229" t="str" cm="1">
        <f t="array" aca="1" ref="Q945" ca="1">IF(AND(K945&lt;&gt;"",P945&lt;&gt;"Present",U945&lt;&gt;"NO",M945="3GPPMEMBER"),IF(INDIRECT(S945)&lt;&gt;"Present","CHECK","Covered"),"")</f>
        <v/>
      </c>
      <c r="S945" s="241" t="b" cm="1">
        <f t="array" ref="S945">IF(M945="3GPPMEMBER","'Voting List'!L"&amp;MATCH(TRUE,EXACT(K945,'Voting List'!B:B),0))</f>
        <v>0</v>
      </c>
      <c r="U945" s="231" t="str">
        <f>IF(K945&lt;&gt;"",IF(ISNUMBER(FIND(K945,'Voting List'!L1)),"YES","NO"),"")</f>
        <v/>
      </c>
      <c r="X945" s="229">
        <v>0</v>
      </c>
      <c r="Y945" s="229">
        <v>10952</v>
      </c>
    </row>
    <row r="946" spans="1:25" ht="12.6" customHeight="1" x14ac:dyDescent="0.25">
      <c r="A946" s="229"/>
      <c r="B946" s="229"/>
      <c r="C946" s="229"/>
      <c r="D946" s="241"/>
      <c r="E946" s="241"/>
      <c r="F946" s="241"/>
      <c r="G946" s="241"/>
      <c r="H946" s="241"/>
      <c r="I946" s="241"/>
      <c r="J946" s="241"/>
      <c r="K946" s="229"/>
      <c r="L946" s="229"/>
      <c r="M946" s="229"/>
      <c r="Q946" s="229" t="str" cm="1">
        <f t="array" aca="1" ref="Q946" ca="1">IF(AND(K946&lt;&gt;"",P946&lt;&gt;"Present",U946&lt;&gt;"NO",M946="3GPPMEMBER"),IF(INDIRECT(S946)&lt;&gt;"Present","CHECK","Covered"),"")</f>
        <v/>
      </c>
      <c r="S946" s="241" t="b" cm="1">
        <f t="array" ref="S946">IF(M946="3GPPMEMBER","'Voting List'!L"&amp;MATCH(TRUE,EXACT(K946,'Voting List'!B:B),0))</f>
        <v>0</v>
      </c>
      <c r="U946" s="231" t="str">
        <f>IF(K946&lt;&gt;"",IF(ISNUMBER(FIND(K946,'Voting List'!L1)),"YES","NO"),"")</f>
        <v/>
      </c>
      <c r="X946" s="229">
        <v>0</v>
      </c>
      <c r="Y946" s="229">
        <v>10953</v>
      </c>
    </row>
    <row r="947" spans="1:25" ht="12.6" customHeight="1" x14ac:dyDescent="0.25">
      <c r="A947" s="229"/>
      <c r="B947" s="229"/>
      <c r="C947" s="229"/>
      <c r="D947" s="241"/>
      <c r="E947" s="241"/>
      <c r="F947" s="241"/>
      <c r="G947" s="241"/>
      <c r="H947" s="241"/>
      <c r="I947" s="241"/>
      <c r="J947" s="241"/>
      <c r="K947" s="229"/>
      <c r="L947" s="229"/>
      <c r="M947" s="229"/>
      <c r="Q947" s="229" t="str" cm="1">
        <f t="array" aca="1" ref="Q947" ca="1">IF(AND(K947&lt;&gt;"",P947&lt;&gt;"Present",U947&lt;&gt;"NO",M947="3GPPMEMBER"),IF(INDIRECT(S947)&lt;&gt;"Present","CHECK","Covered"),"")</f>
        <v/>
      </c>
      <c r="S947" s="241" t="b" cm="1">
        <f t="array" ref="S947">IF(M947="3GPPMEMBER","'Voting List'!L"&amp;MATCH(TRUE,EXACT(K947,'Voting List'!B:B),0))</f>
        <v>0</v>
      </c>
      <c r="U947" s="231" t="str">
        <f>IF(K947&lt;&gt;"",IF(ISNUMBER(FIND(K947,'Voting List'!L1)),"YES","NO"),"")</f>
        <v/>
      </c>
      <c r="X947" s="229">
        <v>0</v>
      </c>
      <c r="Y947" s="229">
        <v>10954</v>
      </c>
    </row>
    <row r="948" spans="1:25" ht="12.6" customHeight="1" x14ac:dyDescent="0.25">
      <c r="A948" s="229"/>
      <c r="B948" s="229"/>
      <c r="C948" s="229"/>
      <c r="D948" s="241"/>
      <c r="E948" s="241"/>
      <c r="F948" s="241"/>
      <c r="G948" s="241"/>
      <c r="H948" s="241"/>
      <c r="I948" s="241"/>
      <c r="J948" s="241"/>
      <c r="K948" s="229"/>
      <c r="L948" s="229"/>
      <c r="M948" s="229"/>
      <c r="Q948" s="229" t="str" cm="1">
        <f t="array" aca="1" ref="Q948" ca="1">IF(AND(K948&lt;&gt;"",P948&lt;&gt;"Present",U948&lt;&gt;"NO",M948="3GPPMEMBER"),IF(INDIRECT(S948)&lt;&gt;"Present","CHECK","Covered"),"")</f>
        <v/>
      </c>
      <c r="S948" s="241" t="b" cm="1">
        <f t="array" ref="S948">IF(M948="3GPPMEMBER","'Voting List'!L"&amp;MATCH(TRUE,EXACT(K948,'Voting List'!B:B),0))</f>
        <v>0</v>
      </c>
      <c r="U948" s="231" t="str">
        <f>IF(K948&lt;&gt;"",IF(ISNUMBER(FIND(K948,'Voting List'!L1)),"YES","NO"),"")</f>
        <v/>
      </c>
      <c r="X948" s="229">
        <v>0</v>
      </c>
      <c r="Y948" s="229">
        <v>10955</v>
      </c>
    </row>
    <row r="949" spans="1:25" ht="12.6" customHeight="1" x14ac:dyDescent="0.25">
      <c r="A949" s="229"/>
      <c r="B949" s="229"/>
      <c r="C949" s="229"/>
      <c r="D949" s="241"/>
      <c r="E949" s="241"/>
      <c r="F949" s="241"/>
      <c r="G949" s="241"/>
      <c r="H949" s="241"/>
      <c r="I949" s="241"/>
      <c r="J949" s="241"/>
      <c r="K949" s="229"/>
      <c r="L949" s="229"/>
      <c r="M949" s="229"/>
      <c r="Q949" s="229" t="str" cm="1">
        <f t="array" aca="1" ref="Q949" ca="1">IF(AND(K949&lt;&gt;"",P949&lt;&gt;"Present",U949&lt;&gt;"NO",M949="3GPPMEMBER"),IF(INDIRECT(S949)&lt;&gt;"Present","CHECK","Covered"),"")</f>
        <v/>
      </c>
      <c r="S949" s="241" t="b" cm="1">
        <f t="array" ref="S949">IF(M949="3GPPMEMBER","'Voting List'!L"&amp;MATCH(TRUE,EXACT(K949,'Voting List'!B:B),0))</f>
        <v>0</v>
      </c>
      <c r="U949" s="231" t="str">
        <f>IF(K949&lt;&gt;"",IF(ISNUMBER(FIND(K949,'Voting List'!L1)),"YES","NO"),"")</f>
        <v/>
      </c>
      <c r="X949" s="229">
        <v>0</v>
      </c>
      <c r="Y949" s="229">
        <v>10956</v>
      </c>
    </row>
    <row r="950" spans="1:25" ht="12.6" customHeight="1" x14ac:dyDescent="0.25">
      <c r="A950" s="229"/>
      <c r="B950" s="229"/>
      <c r="C950" s="229"/>
      <c r="D950" s="241"/>
      <c r="E950" s="241"/>
      <c r="F950" s="241"/>
      <c r="G950" s="241"/>
      <c r="H950" s="241"/>
      <c r="I950" s="241"/>
      <c r="J950" s="241"/>
      <c r="K950" s="229"/>
      <c r="L950" s="229"/>
      <c r="M950" s="229"/>
      <c r="Q950" s="229" t="str" cm="1">
        <f t="array" aca="1" ref="Q950" ca="1">IF(AND(K950&lt;&gt;"",P950&lt;&gt;"Present",U950&lt;&gt;"NO",M950="3GPPMEMBER"),IF(INDIRECT(S950)&lt;&gt;"Present","CHECK","Covered"),"")</f>
        <v/>
      </c>
      <c r="S950" s="241" t="b" cm="1">
        <f t="array" ref="S950">IF(M950="3GPPMEMBER","'Voting List'!L"&amp;MATCH(TRUE,EXACT(K950,'Voting List'!B:B),0))</f>
        <v>0</v>
      </c>
      <c r="U950" s="231" t="str">
        <f>IF(K950&lt;&gt;"",IF(ISNUMBER(FIND(K950,'Voting List'!L1)),"YES","NO"),"")</f>
        <v/>
      </c>
      <c r="X950" s="229">
        <v>0</v>
      </c>
      <c r="Y950" s="229">
        <v>10957</v>
      </c>
    </row>
    <row r="951" spans="1:25" ht="12.6" customHeight="1" x14ac:dyDescent="0.25">
      <c r="A951" s="229"/>
      <c r="B951" s="229"/>
      <c r="C951" s="229"/>
      <c r="D951" s="241"/>
      <c r="E951" s="241"/>
      <c r="F951" s="241"/>
      <c r="G951" s="241"/>
      <c r="H951" s="241"/>
      <c r="I951" s="241"/>
      <c r="J951" s="241"/>
      <c r="K951" s="229"/>
      <c r="L951" s="229"/>
      <c r="M951" s="229"/>
      <c r="Q951" s="229" t="str" cm="1">
        <f t="array" aca="1" ref="Q951" ca="1">IF(AND(K951&lt;&gt;"",P951&lt;&gt;"Present",U951&lt;&gt;"NO",M951="3GPPMEMBER"),IF(INDIRECT(S951)&lt;&gt;"Present","CHECK","Covered"),"")</f>
        <v/>
      </c>
      <c r="S951" s="241" t="b" cm="1">
        <f t="array" ref="S951">IF(M951="3GPPMEMBER","'Voting List'!L"&amp;MATCH(TRUE,EXACT(K951,'Voting List'!B:B),0))</f>
        <v>0</v>
      </c>
      <c r="U951" s="231" t="str">
        <f>IF(K951&lt;&gt;"",IF(ISNUMBER(FIND(K951,'Voting List'!L1)),"YES","NO"),"")</f>
        <v/>
      </c>
      <c r="X951" s="229">
        <v>0</v>
      </c>
      <c r="Y951" s="229">
        <v>10958</v>
      </c>
    </row>
    <row r="952" spans="1:25" ht="12.6" customHeight="1" x14ac:dyDescent="0.25">
      <c r="A952" s="229"/>
      <c r="B952" s="229"/>
      <c r="C952" s="229"/>
      <c r="D952" s="241"/>
      <c r="E952" s="241"/>
      <c r="F952" s="241"/>
      <c r="G952" s="241"/>
      <c r="H952" s="241"/>
      <c r="I952" s="241"/>
      <c r="J952" s="241"/>
      <c r="K952" s="229"/>
      <c r="L952" s="229"/>
      <c r="M952" s="229"/>
      <c r="Q952" s="229" t="str" cm="1">
        <f t="array" aca="1" ref="Q952" ca="1">IF(AND(K952&lt;&gt;"",P952&lt;&gt;"Present",U952&lt;&gt;"NO",M952="3GPPMEMBER"),IF(INDIRECT(S952)&lt;&gt;"Present","CHECK","Covered"),"")</f>
        <v/>
      </c>
      <c r="S952" s="241" t="b" cm="1">
        <f t="array" ref="S952">IF(M952="3GPPMEMBER","'Voting List'!L"&amp;MATCH(TRUE,EXACT(K952,'Voting List'!B:B),0))</f>
        <v>0</v>
      </c>
      <c r="U952" s="231" t="str">
        <f>IF(K952&lt;&gt;"",IF(ISNUMBER(FIND(K952,'Voting List'!L1)),"YES","NO"),"")</f>
        <v/>
      </c>
      <c r="X952" s="229">
        <v>0</v>
      </c>
      <c r="Y952" s="229">
        <v>10959</v>
      </c>
    </row>
    <row r="953" spans="1:25" ht="12.6" customHeight="1" x14ac:dyDescent="0.25">
      <c r="A953" s="229"/>
      <c r="B953" s="229"/>
      <c r="C953" s="229"/>
      <c r="D953" s="241"/>
      <c r="E953" s="241"/>
      <c r="F953" s="241"/>
      <c r="G953" s="241"/>
      <c r="H953" s="241"/>
      <c r="I953" s="241"/>
      <c r="J953" s="241"/>
      <c r="K953" s="229"/>
      <c r="L953" s="229"/>
      <c r="M953" s="229"/>
      <c r="Q953" s="229" t="str" cm="1">
        <f t="array" aca="1" ref="Q953" ca="1">IF(AND(K953&lt;&gt;"",P953&lt;&gt;"Present",U953&lt;&gt;"NO",M953="3GPPMEMBER"),IF(INDIRECT(S953)&lt;&gt;"Present","CHECK","Covered"),"")</f>
        <v/>
      </c>
      <c r="S953" s="241" t="b" cm="1">
        <f t="array" ref="S953">IF(M953="3GPPMEMBER","'Voting List'!L"&amp;MATCH(TRUE,EXACT(K953,'Voting List'!B:B),0))</f>
        <v>0</v>
      </c>
      <c r="U953" s="231" t="str">
        <f>IF(K953&lt;&gt;"",IF(ISNUMBER(FIND(K953,'Voting List'!L1)),"YES","NO"),"")</f>
        <v/>
      </c>
      <c r="X953" s="229">
        <v>0</v>
      </c>
      <c r="Y953" s="229">
        <v>10960</v>
      </c>
    </row>
    <row r="954" spans="1:25" ht="12.6" customHeight="1" x14ac:dyDescent="0.25">
      <c r="A954" s="229"/>
      <c r="B954" s="229"/>
      <c r="C954" s="229"/>
      <c r="D954" s="241"/>
      <c r="E954" s="241"/>
      <c r="F954" s="241"/>
      <c r="G954" s="241"/>
      <c r="H954" s="241"/>
      <c r="I954" s="241"/>
      <c r="J954" s="241"/>
      <c r="K954" s="229"/>
      <c r="L954" s="229"/>
      <c r="M954" s="229"/>
      <c r="Q954" s="229" t="str" cm="1">
        <f t="array" aca="1" ref="Q954" ca="1">IF(AND(K954&lt;&gt;"",P954&lt;&gt;"Present",U954&lt;&gt;"NO",M954="3GPPMEMBER"),IF(INDIRECT(S954)&lt;&gt;"Present","CHECK","Covered"),"")</f>
        <v/>
      </c>
      <c r="S954" s="241" t="b" cm="1">
        <f t="array" ref="S954">IF(M954="3GPPMEMBER","'Voting List'!L"&amp;MATCH(TRUE,EXACT(K954,'Voting List'!B:B),0))</f>
        <v>0</v>
      </c>
      <c r="U954" s="231" t="str">
        <f>IF(K954&lt;&gt;"",IF(ISNUMBER(FIND(K954,'Voting List'!L1)),"YES","NO"),"")</f>
        <v/>
      </c>
      <c r="X954" s="229">
        <v>0</v>
      </c>
      <c r="Y954" s="229">
        <v>10961</v>
      </c>
    </row>
    <row r="955" spans="1:25" ht="12.6" customHeight="1" x14ac:dyDescent="0.25">
      <c r="A955" s="229"/>
      <c r="B955" s="229"/>
      <c r="C955" s="229"/>
      <c r="D955" s="241"/>
      <c r="E955" s="241"/>
      <c r="F955" s="241"/>
      <c r="G955" s="241"/>
      <c r="H955" s="241"/>
      <c r="I955" s="241"/>
      <c r="J955" s="241"/>
      <c r="K955" s="229"/>
      <c r="L955" s="229"/>
      <c r="M955" s="229"/>
      <c r="Q955" s="229" t="str" cm="1">
        <f t="array" aca="1" ref="Q955" ca="1">IF(AND(K955&lt;&gt;"",P955&lt;&gt;"Present",U955&lt;&gt;"NO",M955="3GPPMEMBER"),IF(INDIRECT(S955)&lt;&gt;"Present","CHECK","Covered"),"")</f>
        <v/>
      </c>
      <c r="S955" s="241" t="b" cm="1">
        <f t="array" ref="S955">IF(M955="3GPPMEMBER","'Voting List'!L"&amp;MATCH(TRUE,EXACT(K955,'Voting List'!B:B),0))</f>
        <v>0</v>
      </c>
      <c r="U955" s="231" t="str">
        <f>IF(K955&lt;&gt;"",IF(ISNUMBER(FIND(K955,'Voting List'!L1)),"YES","NO"),"")</f>
        <v/>
      </c>
      <c r="X955" s="229">
        <v>0</v>
      </c>
      <c r="Y955" s="229">
        <v>10962</v>
      </c>
    </row>
    <row r="956" spans="1:25" ht="12.6" customHeight="1" x14ac:dyDescent="0.25">
      <c r="A956" s="229"/>
      <c r="B956" s="229"/>
      <c r="C956" s="229"/>
      <c r="D956" s="241"/>
      <c r="E956" s="241"/>
      <c r="F956" s="241"/>
      <c r="G956" s="241"/>
      <c r="H956" s="241"/>
      <c r="I956" s="241"/>
      <c r="J956" s="241"/>
      <c r="K956" s="229"/>
      <c r="L956" s="229"/>
      <c r="M956" s="229"/>
      <c r="Q956" s="229" t="str" cm="1">
        <f t="array" aca="1" ref="Q956" ca="1">IF(AND(K956&lt;&gt;"",P956&lt;&gt;"Present",U956&lt;&gt;"NO",M956="3GPPMEMBER"),IF(INDIRECT(S956)&lt;&gt;"Present","CHECK","Covered"),"")</f>
        <v/>
      </c>
      <c r="S956" s="241" t="b" cm="1">
        <f t="array" ref="S956">IF(M956="3GPPMEMBER","'Voting List'!L"&amp;MATCH(TRUE,EXACT(K956,'Voting List'!B:B),0))</f>
        <v>0</v>
      </c>
      <c r="U956" s="231" t="str">
        <f>IF(K956&lt;&gt;"",IF(ISNUMBER(FIND(K956,'Voting List'!L1)),"YES","NO"),"")</f>
        <v/>
      </c>
      <c r="X956" s="229">
        <v>0</v>
      </c>
      <c r="Y956" s="229">
        <v>10963</v>
      </c>
    </row>
    <row r="957" spans="1:25" ht="12.6" customHeight="1" x14ac:dyDescent="0.25">
      <c r="A957" s="229"/>
      <c r="B957" s="229"/>
      <c r="C957" s="229"/>
      <c r="D957" s="241"/>
      <c r="E957" s="241"/>
      <c r="F957" s="241"/>
      <c r="G957" s="241"/>
      <c r="H957" s="241"/>
      <c r="I957" s="241"/>
      <c r="J957" s="241"/>
      <c r="K957" s="229"/>
      <c r="L957" s="229"/>
      <c r="M957" s="229"/>
      <c r="Q957" s="229" t="str" cm="1">
        <f t="array" aca="1" ref="Q957" ca="1">IF(AND(K957&lt;&gt;"",P957&lt;&gt;"Present",U957&lt;&gt;"NO",M957="3GPPMEMBER"),IF(INDIRECT(S957)&lt;&gt;"Present","CHECK","Covered"),"")</f>
        <v/>
      </c>
      <c r="S957" s="241" t="b" cm="1">
        <f t="array" ref="S957">IF(M957="3GPPMEMBER","'Voting List'!L"&amp;MATCH(TRUE,EXACT(K957,'Voting List'!B:B),0))</f>
        <v>0</v>
      </c>
      <c r="U957" s="231" t="str">
        <f>IF(K957&lt;&gt;"",IF(ISNUMBER(FIND(K957,'Voting List'!L1)),"YES","NO"),"")</f>
        <v/>
      </c>
      <c r="X957" s="229">
        <v>0</v>
      </c>
      <c r="Y957" s="229">
        <v>10964</v>
      </c>
    </row>
    <row r="958" spans="1:25" ht="12.6" customHeight="1" x14ac:dyDescent="0.25">
      <c r="A958" s="229"/>
      <c r="B958" s="229"/>
      <c r="C958" s="229"/>
      <c r="D958" s="241"/>
      <c r="E958" s="241"/>
      <c r="F958" s="241"/>
      <c r="G958" s="241"/>
      <c r="H958" s="241"/>
      <c r="I958" s="241"/>
      <c r="J958" s="241"/>
      <c r="K958" s="229"/>
      <c r="L958" s="229"/>
      <c r="M958" s="229"/>
      <c r="Q958" s="229" t="str" cm="1">
        <f t="array" aca="1" ref="Q958" ca="1">IF(AND(K958&lt;&gt;"",P958&lt;&gt;"Present",U958&lt;&gt;"NO",M958="3GPPMEMBER"),IF(INDIRECT(S958)&lt;&gt;"Present","CHECK","Covered"),"")</f>
        <v/>
      </c>
      <c r="S958" s="241" t="b" cm="1">
        <f t="array" ref="S958">IF(M958="3GPPMEMBER","'Voting List'!L"&amp;MATCH(TRUE,EXACT(K958,'Voting List'!B:B),0))</f>
        <v>0</v>
      </c>
      <c r="U958" s="231" t="str">
        <f>IF(K958&lt;&gt;"",IF(ISNUMBER(FIND(K958,'Voting List'!L1)),"YES","NO"),"")</f>
        <v/>
      </c>
      <c r="X958" s="229">
        <v>0</v>
      </c>
      <c r="Y958" s="229">
        <v>10965</v>
      </c>
    </row>
    <row r="959" spans="1:25" ht="12.6" customHeight="1" x14ac:dyDescent="0.25">
      <c r="A959" s="229"/>
      <c r="B959" s="229"/>
      <c r="C959" s="229"/>
      <c r="D959" s="241"/>
      <c r="E959" s="241"/>
      <c r="F959" s="241"/>
      <c r="G959" s="241"/>
      <c r="H959" s="241"/>
      <c r="I959" s="241"/>
      <c r="J959" s="241"/>
      <c r="K959" s="229"/>
      <c r="L959" s="229"/>
      <c r="M959" s="229"/>
      <c r="Q959" s="229" t="str" cm="1">
        <f t="array" aca="1" ref="Q959" ca="1">IF(AND(K959&lt;&gt;"",P959&lt;&gt;"Present",U959&lt;&gt;"NO",M959="3GPPMEMBER"),IF(INDIRECT(S959)&lt;&gt;"Present","CHECK","Covered"),"")</f>
        <v/>
      </c>
      <c r="S959" s="241" t="b" cm="1">
        <f t="array" ref="S959">IF(M959="3GPPMEMBER","'Voting List'!L"&amp;MATCH(TRUE,EXACT(K959,'Voting List'!B:B),0))</f>
        <v>0</v>
      </c>
      <c r="U959" s="231" t="str">
        <f>IF(K959&lt;&gt;"",IF(ISNUMBER(FIND(K959,'Voting List'!L1)),"YES","NO"),"")</f>
        <v/>
      </c>
      <c r="X959" s="229">
        <v>0</v>
      </c>
      <c r="Y959" s="229">
        <v>10966</v>
      </c>
    </row>
    <row r="960" spans="1:25" ht="12.6" customHeight="1" x14ac:dyDescent="0.25">
      <c r="A960" s="229"/>
      <c r="B960" s="229"/>
      <c r="C960" s="229"/>
      <c r="D960" s="241"/>
      <c r="E960" s="241"/>
      <c r="F960" s="241"/>
      <c r="G960" s="241"/>
      <c r="H960" s="241"/>
      <c r="I960" s="241"/>
      <c r="J960" s="241"/>
      <c r="K960" s="229"/>
      <c r="L960" s="229"/>
      <c r="M960" s="229"/>
      <c r="Q960" s="229" t="str" cm="1">
        <f t="array" aca="1" ref="Q960" ca="1">IF(AND(K960&lt;&gt;"",P960&lt;&gt;"Present",U960&lt;&gt;"NO",M960="3GPPMEMBER"),IF(INDIRECT(S960)&lt;&gt;"Present","CHECK","Covered"),"")</f>
        <v/>
      </c>
      <c r="S960" s="241" t="b" cm="1">
        <f t="array" ref="S960">IF(M960="3GPPMEMBER","'Voting List'!L"&amp;MATCH(TRUE,EXACT(K960,'Voting List'!B:B),0))</f>
        <v>0</v>
      </c>
      <c r="U960" s="231" t="str">
        <f>IF(K960&lt;&gt;"",IF(ISNUMBER(FIND(K960,'Voting List'!L1)),"YES","NO"),"")</f>
        <v/>
      </c>
      <c r="X960" s="229">
        <v>0</v>
      </c>
      <c r="Y960" s="229">
        <v>10967</v>
      </c>
    </row>
    <row r="961" spans="1:25" ht="12.6" customHeight="1" x14ac:dyDescent="0.25">
      <c r="A961" s="229"/>
      <c r="B961" s="229"/>
      <c r="C961" s="229"/>
      <c r="D961" s="241"/>
      <c r="E961" s="241"/>
      <c r="F961" s="241"/>
      <c r="G961" s="241"/>
      <c r="H961" s="241"/>
      <c r="I961" s="241"/>
      <c r="J961" s="241"/>
      <c r="K961" s="229"/>
      <c r="L961" s="229"/>
      <c r="M961" s="229"/>
      <c r="Q961" s="229" t="str" cm="1">
        <f t="array" aca="1" ref="Q961" ca="1">IF(AND(K961&lt;&gt;"",P961&lt;&gt;"Present",U961&lt;&gt;"NO",M961="3GPPMEMBER"),IF(INDIRECT(S961)&lt;&gt;"Present","CHECK","Covered"),"")</f>
        <v/>
      </c>
      <c r="S961" s="241" t="b" cm="1">
        <f t="array" ref="S961">IF(M961="3GPPMEMBER","'Voting List'!L"&amp;MATCH(TRUE,EXACT(K961,'Voting List'!B:B),0))</f>
        <v>0</v>
      </c>
      <c r="U961" s="231" t="str">
        <f>IF(K961&lt;&gt;"",IF(ISNUMBER(FIND(K961,'Voting List'!L1)),"YES","NO"),"")</f>
        <v/>
      </c>
      <c r="X961" s="229">
        <v>0</v>
      </c>
      <c r="Y961" s="229">
        <v>10968</v>
      </c>
    </row>
    <row r="962" spans="1:25" ht="12.6" customHeight="1" x14ac:dyDescent="0.25">
      <c r="A962" s="229"/>
      <c r="B962" s="229"/>
      <c r="C962" s="229"/>
      <c r="D962" s="241"/>
      <c r="E962" s="241"/>
      <c r="F962" s="241"/>
      <c r="G962" s="241"/>
      <c r="H962" s="241"/>
      <c r="I962" s="241"/>
      <c r="J962" s="241"/>
      <c r="K962" s="229"/>
      <c r="L962" s="229"/>
      <c r="M962" s="229"/>
      <c r="Q962" s="229" t="str" cm="1">
        <f t="array" aca="1" ref="Q962" ca="1">IF(AND(K962&lt;&gt;"",P962&lt;&gt;"Present",U962&lt;&gt;"NO",M962="3GPPMEMBER"),IF(INDIRECT(S962)&lt;&gt;"Present","CHECK","Covered"),"")</f>
        <v/>
      </c>
      <c r="S962" s="241" t="b" cm="1">
        <f t="array" ref="S962">IF(M962="3GPPMEMBER","'Voting List'!L"&amp;MATCH(TRUE,EXACT(K962,'Voting List'!B:B),0))</f>
        <v>0</v>
      </c>
      <c r="U962" s="231" t="str">
        <f>IF(K962&lt;&gt;"",IF(ISNUMBER(FIND(K962,'Voting List'!L1)),"YES","NO"),"")</f>
        <v/>
      </c>
      <c r="X962" s="229">
        <v>0</v>
      </c>
      <c r="Y962" s="229">
        <v>10969</v>
      </c>
    </row>
    <row r="963" spans="1:25" ht="12.6" customHeight="1" x14ac:dyDescent="0.25">
      <c r="A963" s="229"/>
      <c r="B963" s="229"/>
      <c r="C963" s="229"/>
      <c r="D963" s="241"/>
      <c r="E963" s="241"/>
      <c r="F963" s="241"/>
      <c r="G963" s="241"/>
      <c r="H963" s="241"/>
      <c r="I963" s="241"/>
      <c r="J963" s="241"/>
      <c r="K963" s="229"/>
      <c r="L963" s="229"/>
      <c r="M963" s="229"/>
      <c r="Q963" s="229" t="str" cm="1">
        <f t="array" aca="1" ref="Q963" ca="1">IF(AND(K963&lt;&gt;"",P963&lt;&gt;"Present",U963&lt;&gt;"NO",M963="3GPPMEMBER"),IF(INDIRECT(S963)&lt;&gt;"Present","CHECK","Covered"),"")</f>
        <v/>
      </c>
      <c r="S963" s="241" t="b" cm="1">
        <f t="array" ref="S963">IF(M963="3GPPMEMBER","'Voting List'!L"&amp;MATCH(TRUE,EXACT(K963,'Voting List'!B:B),0))</f>
        <v>0</v>
      </c>
      <c r="U963" s="231" t="str">
        <f>IF(K963&lt;&gt;"",IF(ISNUMBER(FIND(K963,'Voting List'!L1)),"YES","NO"),"")</f>
        <v/>
      </c>
      <c r="X963" s="229">
        <v>0</v>
      </c>
      <c r="Y963" s="229">
        <v>10970</v>
      </c>
    </row>
    <row r="964" spans="1:25" ht="12.6" customHeight="1" x14ac:dyDescent="0.25">
      <c r="A964" s="229"/>
      <c r="B964" s="229"/>
      <c r="C964" s="229"/>
      <c r="D964" s="241"/>
      <c r="E964" s="241"/>
      <c r="F964" s="241"/>
      <c r="G964" s="241"/>
      <c r="H964" s="241"/>
      <c r="I964" s="241"/>
      <c r="J964" s="241"/>
      <c r="K964" s="229"/>
      <c r="L964" s="229"/>
      <c r="M964" s="229"/>
      <c r="Q964" s="229" t="str" cm="1">
        <f t="array" aca="1" ref="Q964" ca="1">IF(AND(K964&lt;&gt;"",P964&lt;&gt;"Present",U964&lt;&gt;"NO",M964="3GPPMEMBER"),IF(INDIRECT(S964)&lt;&gt;"Present","CHECK","Covered"),"")</f>
        <v/>
      </c>
      <c r="S964" s="241" t="b" cm="1">
        <f t="array" ref="S964">IF(M964="3GPPMEMBER","'Voting List'!L"&amp;MATCH(TRUE,EXACT(K964,'Voting List'!B:B),0))</f>
        <v>0</v>
      </c>
      <c r="U964" s="231" t="str">
        <f>IF(K964&lt;&gt;"",IF(ISNUMBER(FIND(K964,'Voting List'!L1)),"YES","NO"),"")</f>
        <v/>
      </c>
      <c r="X964" s="229">
        <v>0</v>
      </c>
      <c r="Y964" s="229">
        <v>10971</v>
      </c>
    </row>
    <row r="965" spans="1:25" ht="12.6" customHeight="1" x14ac:dyDescent="0.25">
      <c r="A965" s="229"/>
      <c r="B965" s="229"/>
      <c r="C965" s="229"/>
      <c r="D965" s="241"/>
      <c r="E965" s="241"/>
      <c r="F965" s="241"/>
      <c r="G965" s="241"/>
      <c r="H965" s="241"/>
      <c r="I965" s="241"/>
      <c r="J965" s="241"/>
      <c r="K965" s="229"/>
      <c r="L965" s="229"/>
      <c r="M965" s="229"/>
      <c r="Q965" s="229" t="str" cm="1">
        <f t="array" aca="1" ref="Q965" ca="1">IF(AND(K965&lt;&gt;"",P965&lt;&gt;"Present",U965&lt;&gt;"NO",M965="3GPPMEMBER"),IF(INDIRECT(S965)&lt;&gt;"Present","CHECK","Covered"),"")</f>
        <v/>
      </c>
      <c r="S965" s="241" t="b" cm="1">
        <f t="array" ref="S965">IF(M965="3GPPMEMBER","'Voting List'!L"&amp;MATCH(TRUE,EXACT(K965,'Voting List'!B:B),0))</f>
        <v>0</v>
      </c>
      <c r="U965" s="231" t="str">
        <f>IF(K965&lt;&gt;"",IF(ISNUMBER(FIND(K965,'Voting List'!L1)),"YES","NO"),"")</f>
        <v/>
      </c>
      <c r="X965" s="229">
        <v>0</v>
      </c>
      <c r="Y965" s="229">
        <v>10972</v>
      </c>
    </row>
    <row r="966" spans="1:25" ht="12.6" customHeight="1" x14ac:dyDescent="0.25">
      <c r="A966" s="229"/>
      <c r="B966" s="229"/>
      <c r="C966" s="229"/>
      <c r="D966" s="241"/>
      <c r="E966" s="241"/>
      <c r="F966" s="241"/>
      <c r="G966" s="241"/>
      <c r="H966" s="241"/>
      <c r="I966" s="241"/>
      <c r="J966" s="241"/>
      <c r="K966" s="229"/>
      <c r="L966" s="229"/>
      <c r="M966" s="229"/>
      <c r="Q966" s="229" t="str" cm="1">
        <f t="array" aca="1" ref="Q966" ca="1">IF(AND(K966&lt;&gt;"",P966&lt;&gt;"Present",U966&lt;&gt;"NO",M966="3GPPMEMBER"),IF(INDIRECT(S966)&lt;&gt;"Present","CHECK","Covered"),"")</f>
        <v/>
      </c>
      <c r="S966" s="241" t="b" cm="1">
        <f t="array" ref="S966">IF(M966="3GPPMEMBER","'Voting List'!L"&amp;MATCH(TRUE,EXACT(K966,'Voting List'!B:B),0))</f>
        <v>0</v>
      </c>
      <c r="U966" s="231" t="str">
        <f>IF(K966&lt;&gt;"",IF(ISNUMBER(FIND(K966,'Voting List'!L1)),"YES","NO"),"")</f>
        <v/>
      </c>
      <c r="X966" s="229">
        <v>0</v>
      </c>
      <c r="Y966" s="229">
        <v>10973</v>
      </c>
    </row>
    <row r="967" spans="1:25" ht="12.6" customHeight="1" x14ac:dyDescent="0.25">
      <c r="A967" s="229"/>
      <c r="B967" s="229"/>
      <c r="C967" s="229"/>
      <c r="D967" s="241"/>
      <c r="E967" s="241"/>
      <c r="F967" s="241"/>
      <c r="G967" s="241"/>
      <c r="H967" s="241"/>
      <c r="I967" s="241"/>
      <c r="J967" s="241"/>
      <c r="K967" s="229"/>
      <c r="L967" s="229"/>
      <c r="M967" s="229"/>
      <c r="Q967" s="229" t="str" cm="1">
        <f t="array" aca="1" ref="Q967" ca="1">IF(AND(K967&lt;&gt;"",P967&lt;&gt;"Present",U967&lt;&gt;"NO",M967="3GPPMEMBER"),IF(INDIRECT(S967)&lt;&gt;"Present","CHECK","Covered"),"")</f>
        <v/>
      </c>
      <c r="S967" s="241" t="b" cm="1">
        <f t="array" ref="S967">IF(M967="3GPPMEMBER","'Voting List'!L"&amp;MATCH(TRUE,EXACT(K967,'Voting List'!B:B),0))</f>
        <v>0</v>
      </c>
      <c r="U967" s="231" t="str">
        <f>IF(K967&lt;&gt;"",IF(ISNUMBER(FIND(K967,'Voting List'!L1)),"YES","NO"),"")</f>
        <v/>
      </c>
      <c r="X967" s="229">
        <v>0</v>
      </c>
      <c r="Y967" s="229">
        <v>10974</v>
      </c>
    </row>
    <row r="968" spans="1:25" ht="12.6" customHeight="1" x14ac:dyDescent="0.25">
      <c r="A968" s="229"/>
      <c r="B968" s="229"/>
      <c r="C968" s="229"/>
      <c r="D968" s="241"/>
      <c r="E968" s="241"/>
      <c r="F968" s="241"/>
      <c r="G968" s="241"/>
      <c r="H968" s="241"/>
      <c r="I968" s="241"/>
      <c r="J968" s="241"/>
      <c r="K968" s="229"/>
      <c r="L968" s="229"/>
      <c r="M968" s="229"/>
      <c r="Q968" s="229" t="str" cm="1">
        <f t="array" aca="1" ref="Q968" ca="1">IF(AND(K968&lt;&gt;"",P968&lt;&gt;"Present",U968&lt;&gt;"NO",M968="3GPPMEMBER"),IF(INDIRECT(S968)&lt;&gt;"Present","CHECK","Covered"),"")</f>
        <v/>
      </c>
      <c r="S968" s="241" t="b" cm="1">
        <f t="array" ref="S968">IF(M968="3GPPMEMBER","'Voting List'!L"&amp;MATCH(TRUE,EXACT(K968,'Voting List'!B:B),0))</f>
        <v>0</v>
      </c>
      <c r="U968" s="231" t="str">
        <f>IF(K968&lt;&gt;"",IF(ISNUMBER(FIND(K968,'Voting List'!L1)),"YES","NO"),"")</f>
        <v/>
      </c>
      <c r="X968" s="229">
        <v>0</v>
      </c>
      <c r="Y968" s="229">
        <v>10975</v>
      </c>
    </row>
    <row r="969" spans="1:25" ht="12.6" customHeight="1" x14ac:dyDescent="0.25">
      <c r="A969" s="229"/>
      <c r="B969" s="229"/>
      <c r="C969" s="229"/>
      <c r="D969" s="241"/>
      <c r="E969" s="241"/>
      <c r="F969" s="241"/>
      <c r="G969" s="241"/>
      <c r="H969" s="241"/>
      <c r="I969" s="241"/>
      <c r="J969" s="241"/>
      <c r="K969" s="229"/>
      <c r="L969" s="229"/>
      <c r="M969" s="229"/>
      <c r="Q969" s="229" t="str" cm="1">
        <f t="array" aca="1" ref="Q969" ca="1">IF(AND(K969&lt;&gt;"",P969&lt;&gt;"Present",U969&lt;&gt;"NO",M969="3GPPMEMBER"),IF(INDIRECT(S969)&lt;&gt;"Present","CHECK","Covered"),"")</f>
        <v/>
      </c>
      <c r="S969" s="241" t="b" cm="1">
        <f t="array" ref="S969">IF(M969="3GPPMEMBER","'Voting List'!L"&amp;MATCH(TRUE,EXACT(K969,'Voting List'!B:B),0))</f>
        <v>0</v>
      </c>
      <c r="U969" s="231" t="str">
        <f>IF(K969&lt;&gt;"",IF(ISNUMBER(FIND(K969,'Voting List'!L1)),"YES","NO"),"")</f>
        <v/>
      </c>
      <c r="X969" s="229">
        <v>0</v>
      </c>
      <c r="Y969" s="229">
        <v>10976</v>
      </c>
    </row>
    <row r="970" spans="1:25" ht="12.6" customHeight="1" x14ac:dyDescent="0.25">
      <c r="A970" s="229"/>
      <c r="B970" s="229"/>
      <c r="C970" s="229"/>
      <c r="D970" s="241"/>
      <c r="E970" s="241"/>
      <c r="F970" s="241"/>
      <c r="G970" s="241"/>
      <c r="H970" s="241"/>
      <c r="I970" s="241"/>
      <c r="J970" s="241"/>
      <c r="K970" s="229"/>
      <c r="L970" s="229"/>
      <c r="M970" s="229"/>
      <c r="Q970" s="229" t="str" cm="1">
        <f t="array" aca="1" ref="Q970" ca="1">IF(AND(K970&lt;&gt;"",P970&lt;&gt;"Present",U970&lt;&gt;"NO",M970="3GPPMEMBER"),IF(INDIRECT(S970)&lt;&gt;"Present","CHECK","Covered"),"")</f>
        <v/>
      </c>
      <c r="S970" s="241" t="b" cm="1">
        <f t="array" ref="S970">IF(M970="3GPPMEMBER","'Voting List'!L"&amp;MATCH(TRUE,EXACT(K970,'Voting List'!B:B),0))</f>
        <v>0</v>
      </c>
      <c r="U970" s="231" t="str">
        <f>IF(K970&lt;&gt;"",IF(ISNUMBER(FIND(K970,'Voting List'!L1)),"YES","NO"),"")</f>
        <v/>
      </c>
      <c r="X970" s="229">
        <v>0</v>
      </c>
      <c r="Y970" s="229">
        <v>10977</v>
      </c>
    </row>
    <row r="971" spans="1:25" ht="12.6" customHeight="1" x14ac:dyDescent="0.25">
      <c r="A971" s="229"/>
      <c r="B971" s="229"/>
      <c r="C971" s="229"/>
      <c r="D971" s="241"/>
      <c r="E971" s="241"/>
      <c r="F971" s="241"/>
      <c r="G971" s="241"/>
      <c r="H971" s="241"/>
      <c r="I971" s="241"/>
      <c r="J971" s="241"/>
      <c r="K971" s="229"/>
      <c r="L971" s="229"/>
      <c r="M971" s="229"/>
      <c r="Q971" s="229" t="str" cm="1">
        <f t="array" aca="1" ref="Q971" ca="1">IF(AND(K971&lt;&gt;"",P971&lt;&gt;"Present",U971&lt;&gt;"NO",M971="3GPPMEMBER"),IF(INDIRECT(S971)&lt;&gt;"Present","CHECK","Covered"),"")</f>
        <v/>
      </c>
      <c r="S971" s="241" t="b" cm="1">
        <f t="array" ref="S971">IF(M971="3GPPMEMBER","'Voting List'!L"&amp;MATCH(TRUE,EXACT(K971,'Voting List'!B:B),0))</f>
        <v>0</v>
      </c>
      <c r="U971" s="231" t="str">
        <f>IF(K971&lt;&gt;"",IF(ISNUMBER(FIND(K971,'Voting List'!L1)),"YES","NO"),"")</f>
        <v/>
      </c>
      <c r="X971" s="229">
        <v>0</v>
      </c>
      <c r="Y971" s="229">
        <v>10978</v>
      </c>
    </row>
    <row r="972" spans="1:25" ht="12.6" customHeight="1" x14ac:dyDescent="0.25">
      <c r="A972" s="229"/>
      <c r="B972" s="229"/>
      <c r="C972" s="229"/>
      <c r="D972" s="241"/>
      <c r="E972" s="241"/>
      <c r="F972" s="241"/>
      <c r="G972" s="241"/>
      <c r="H972" s="241"/>
      <c r="I972" s="241"/>
      <c r="J972" s="241"/>
      <c r="K972" s="229"/>
      <c r="L972" s="229"/>
      <c r="M972" s="229"/>
      <c r="Q972" s="229" t="str" cm="1">
        <f t="array" aca="1" ref="Q972" ca="1">IF(AND(K972&lt;&gt;"",P972&lt;&gt;"Present",U972&lt;&gt;"NO",M972="3GPPMEMBER"),IF(INDIRECT(S972)&lt;&gt;"Present","CHECK","Covered"),"")</f>
        <v/>
      </c>
      <c r="S972" s="241" t="b" cm="1">
        <f t="array" ref="S972">IF(M972="3GPPMEMBER","'Voting List'!L"&amp;MATCH(TRUE,EXACT(K972,'Voting List'!B:B),0))</f>
        <v>0</v>
      </c>
      <c r="U972" s="231" t="str">
        <f>IF(K972&lt;&gt;"",IF(ISNUMBER(FIND(K972,'Voting List'!L1)),"YES","NO"),"")</f>
        <v/>
      </c>
      <c r="X972" s="229">
        <v>0</v>
      </c>
      <c r="Y972" s="229">
        <v>10979</v>
      </c>
    </row>
    <row r="973" spans="1:25" ht="12.6" customHeight="1" x14ac:dyDescent="0.25">
      <c r="A973" s="229"/>
      <c r="B973" s="229"/>
      <c r="C973" s="229"/>
      <c r="D973" s="241"/>
      <c r="E973" s="241"/>
      <c r="F973" s="241"/>
      <c r="G973" s="241"/>
      <c r="H973" s="241"/>
      <c r="I973" s="241"/>
      <c r="J973" s="241"/>
      <c r="K973" s="229"/>
      <c r="L973" s="229"/>
      <c r="M973" s="229"/>
      <c r="Q973" s="229" t="str" cm="1">
        <f t="array" aca="1" ref="Q973" ca="1">IF(AND(K973&lt;&gt;"",P973&lt;&gt;"Present",U973&lt;&gt;"NO",M973="3GPPMEMBER"),IF(INDIRECT(S973)&lt;&gt;"Present","CHECK","Covered"),"")</f>
        <v/>
      </c>
      <c r="S973" s="241" t="b" cm="1">
        <f t="array" ref="S973">IF(M973="3GPPMEMBER","'Voting List'!L"&amp;MATCH(TRUE,EXACT(K973,'Voting List'!B:B),0))</f>
        <v>0</v>
      </c>
      <c r="U973" s="231" t="str">
        <f>IF(K973&lt;&gt;"",IF(ISNUMBER(FIND(K973,'Voting List'!L1)),"YES","NO"),"")</f>
        <v/>
      </c>
      <c r="X973" s="229">
        <v>0</v>
      </c>
      <c r="Y973" s="229">
        <v>10980</v>
      </c>
    </row>
    <row r="974" spans="1:25" ht="12.6" customHeight="1" x14ac:dyDescent="0.25">
      <c r="A974" s="229"/>
      <c r="B974" s="229"/>
      <c r="C974" s="229"/>
      <c r="D974" s="241"/>
      <c r="E974" s="241"/>
      <c r="F974" s="241"/>
      <c r="G974" s="241"/>
      <c r="H974" s="241"/>
      <c r="I974" s="241"/>
      <c r="J974" s="241"/>
      <c r="K974" s="229"/>
      <c r="L974" s="229"/>
      <c r="M974" s="229"/>
      <c r="Q974" s="229" t="str" cm="1">
        <f t="array" aca="1" ref="Q974" ca="1">IF(AND(K974&lt;&gt;"",P974&lt;&gt;"Present",U974&lt;&gt;"NO",M974="3GPPMEMBER"),IF(INDIRECT(S974)&lt;&gt;"Present","CHECK","Covered"),"")</f>
        <v/>
      </c>
      <c r="S974" s="241" t="b" cm="1">
        <f t="array" ref="S974">IF(M974="3GPPMEMBER","'Voting List'!L"&amp;MATCH(TRUE,EXACT(K974,'Voting List'!B:B),0))</f>
        <v>0</v>
      </c>
      <c r="U974" s="231" t="str">
        <f>IF(K974&lt;&gt;"",IF(ISNUMBER(FIND(K974,'Voting List'!L1)),"YES","NO"),"")</f>
        <v/>
      </c>
      <c r="X974" s="229">
        <v>0</v>
      </c>
      <c r="Y974" s="229">
        <v>10981</v>
      </c>
    </row>
    <row r="975" spans="1:25" ht="12.6" customHeight="1" x14ac:dyDescent="0.25">
      <c r="A975" s="229"/>
      <c r="B975" s="229"/>
      <c r="C975" s="229"/>
      <c r="D975" s="241"/>
      <c r="E975" s="241"/>
      <c r="F975" s="241"/>
      <c r="G975" s="241"/>
      <c r="H975" s="241"/>
      <c r="I975" s="241"/>
      <c r="J975" s="241"/>
      <c r="K975" s="229"/>
      <c r="L975" s="229"/>
      <c r="M975" s="229"/>
      <c r="Q975" s="229" t="str" cm="1">
        <f t="array" aca="1" ref="Q975" ca="1">IF(AND(K975&lt;&gt;"",P975&lt;&gt;"Present",U975&lt;&gt;"NO",M975="3GPPMEMBER"),IF(INDIRECT(S975)&lt;&gt;"Present","CHECK","Covered"),"")</f>
        <v/>
      </c>
      <c r="S975" s="241" t="b" cm="1">
        <f t="array" ref="S975">IF(M975="3GPPMEMBER","'Voting List'!L"&amp;MATCH(TRUE,EXACT(K975,'Voting List'!B:B),0))</f>
        <v>0</v>
      </c>
      <c r="U975" s="231" t="str">
        <f>IF(K975&lt;&gt;"",IF(ISNUMBER(FIND(K975,'Voting List'!L1)),"YES","NO"),"")</f>
        <v/>
      </c>
      <c r="X975" s="229">
        <v>0</v>
      </c>
      <c r="Y975" s="229">
        <v>10982</v>
      </c>
    </row>
    <row r="976" spans="1:25" ht="12.6" customHeight="1" x14ac:dyDescent="0.25">
      <c r="A976" s="229"/>
      <c r="B976" s="229"/>
      <c r="C976" s="229"/>
      <c r="D976" s="241"/>
      <c r="E976" s="241"/>
      <c r="F976" s="241"/>
      <c r="G976" s="241"/>
      <c r="H976" s="241"/>
      <c r="I976" s="241"/>
      <c r="J976" s="241"/>
      <c r="K976" s="229"/>
      <c r="L976" s="229"/>
      <c r="M976" s="229"/>
      <c r="Q976" s="229" t="str" cm="1">
        <f t="array" aca="1" ref="Q976" ca="1">IF(AND(K976&lt;&gt;"",P976&lt;&gt;"Present",U976&lt;&gt;"NO",M976="3GPPMEMBER"),IF(INDIRECT(S976)&lt;&gt;"Present","CHECK","Covered"),"")</f>
        <v/>
      </c>
      <c r="S976" s="241" t="b" cm="1">
        <f t="array" ref="S976">IF(M976="3GPPMEMBER","'Voting List'!L"&amp;MATCH(TRUE,EXACT(K976,'Voting List'!B:B),0))</f>
        <v>0</v>
      </c>
      <c r="U976" s="231" t="str">
        <f>IF(K976&lt;&gt;"",IF(ISNUMBER(FIND(K976,'Voting List'!L1)),"YES","NO"),"")</f>
        <v/>
      </c>
      <c r="X976" s="229">
        <v>0</v>
      </c>
      <c r="Y976" s="229">
        <v>10983</v>
      </c>
    </row>
    <row r="977" spans="1:25" ht="12.6" customHeight="1" x14ac:dyDescent="0.25">
      <c r="A977" s="229"/>
      <c r="B977" s="229"/>
      <c r="C977" s="229"/>
      <c r="D977" s="241"/>
      <c r="E977" s="241"/>
      <c r="F977" s="241"/>
      <c r="G977" s="241"/>
      <c r="H977" s="241"/>
      <c r="I977" s="241"/>
      <c r="J977" s="241"/>
      <c r="K977" s="229"/>
      <c r="L977" s="229"/>
      <c r="M977" s="229"/>
      <c r="Q977" s="229" t="str" cm="1">
        <f t="array" aca="1" ref="Q977" ca="1">IF(AND(K977&lt;&gt;"",P977&lt;&gt;"Present",U977&lt;&gt;"NO",M977="3GPPMEMBER"),IF(INDIRECT(S977)&lt;&gt;"Present","CHECK","Covered"),"")</f>
        <v/>
      </c>
      <c r="S977" s="241" t="b" cm="1">
        <f t="array" ref="S977">IF(M977="3GPPMEMBER","'Voting List'!L"&amp;MATCH(TRUE,EXACT(K977,'Voting List'!B:B),0))</f>
        <v>0</v>
      </c>
      <c r="U977" s="231" t="str">
        <f>IF(K977&lt;&gt;"",IF(ISNUMBER(FIND(K977,'Voting List'!L1)),"YES","NO"),"")</f>
        <v/>
      </c>
      <c r="X977" s="229">
        <v>0</v>
      </c>
      <c r="Y977" s="229">
        <v>10984</v>
      </c>
    </row>
    <row r="978" spans="1:25" ht="12.6" customHeight="1" x14ac:dyDescent="0.25">
      <c r="A978" s="229"/>
      <c r="B978" s="229"/>
      <c r="C978" s="229"/>
      <c r="D978" s="241"/>
      <c r="E978" s="241"/>
      <c r="F978" s="241"/>
      <c r="G978" s="241"/>
      <c r="H978" s="241"/>
      <c r="I978" s="241"/>
      <c r="J978" s="241"/>
      <c r="K978" s="229"/>
      <c r="L978" s="229"/>
      <c r="M978" s="229"/>
      <c r="Q978" s="229" t="str" cm="1">
        <f t="array" aca="1" ref="Q978" ca="1">IF(AND(K978&lt;&gt;"",P978&lt;&gt;"Present",U978&lt;&gt;"NO",M978="3GPPMEMBER"),IF(INDIRECT(S978)&lt;&gt;"Present","CHECK","Covered"),"")</f>
        <v/>
      </c>
      <c r="S978" s="241" t="b" cm="1">
        <f t="array" ref="S978">IF(M978="3GPPMEMBER","'Voting List'!L"&amp;MATCH(TRUE,EXACT(K978,'Voting List'!B:B),0))</f>
        <v>0</v>
      </c>
      <c r="U978" s="231" t="str">
        <f>IF(K978&lt;&gt;"",IF(ISNUMBER(FIND(K978,'Voting List'!L1)),"YES","NO"),"")</f>
        <v/>
      </c>
      <c r="X978" s="229">
        <v>0</v>
      </c>
      <c r="Y978" s="229">
        <v>10985</v>
      </c>
    </row>
    <row r="979" spans="1:25" ht="12.6" customHeight="1" x14ac:dyDescent="0.25">
      <c r="A979" s="229"/>
      <c r="B979" s="229"/>
      <c r="C979" s="229"/>
      <c r="D979" s="241"/>
      <c r="E979" s="241"/>
      <c r="F979" s="241"/>
      <c r="G979" s="241"/>
      <c r="H979" s="241"/>
      <c r="I979" s="241"/>
      <c r="J979" s="241"/>
      <c r="K979" s="229"/>
      <c r="L979" s="229"/>
      <c r="M979" s="229"/>
      <c r="Q979" s="229" t="str" cm="1">
        <f t="array" aca="1" ref="Q979" ca="1">IF(AND(K979&lt;&gt;"",P979&lt;&gt;"Present",U979&lt;&gt;"NO",M979="3GPPMEMBER"),IF(INDIRECT(S979)&lt;&gt;"Present","CHECK","Covered"),"")</f>
        <v/>
      </c>
      <c r="S979" s="241" t="b" cm="1">
        <f t="array" ref="S979">IF(M979="3GPPMEMBER","'Voting List'!L"&amp;MATCH(TRUE,EXACT(K979,'Voting List'!B:B),0))</f>
        <v>0</v>
      </c>
      <c r="U979" s="231" t="str">
        <f>IF(K979&lt;&gt;"",IF(ISNUMBER(FIND(K979,'Voting List'!L1)),"YES","NO"),"")</f>
        <v/>
      </c>
      <c r="X979" s="229">
        <v>0</v>
      </c>
      <c r="Y979" s="229">
        <v>10986</v>
      </c>
    </row>
    <row r="980" spans="1:25" ht="12.6" customHeight="1" x14ac:dyDescent="0.25">
      <c r="A980" s="229"/>
      <c r="B980" s="229"/>
      <c r="C980" s="229"/>
      <c r="D980" s="241"/>
      <c r="E980" s="241"/>
      <c r="F980" s="241"/>
      <c r="G980" s="241"/>
      <c r="H980" s="241"/>
      <c r="I980" s="241"/>
      <c r="J980" s="241"/>
      <c r="K980" s="229"/>
      <c r="L980" s="229"/>
      <c r="M980" s="229"/>
      <c r="Q980" s="229" t="str" cm="1">
        <f t="array" aca="1" ref="Q980" ca="1">IF(AND(K980&lt;&gt;"",P980&lt;&gt;"Present",U980&lt;&gt;"NO",M980="3GPPMEMBER"),IF(INDIRECT(S980)&lt;&gt;"Present","CHECK","Covered"),"")</f>
        <v/>
      </c>
      <c r="S980" s="241" t="b" cm="1">
        <f t="array" ref="S980">IF(M980="3GPPMEMBER","'Voting List'!L"&amp;MATCH(TRUE,EXACT(K980,'Voting List'!B:B),0))</f>
        <v>0</v>
      </c>
      <c r="U980" s="231" t="str">
        <f>IF(K980&lt;&gt;"",IF(ISNUMBER(FIND(K980,'Voting List'!L1)),"YES","NO"),"")</f>
        <v/>
      </c>
      <c r="X980" s="229">
        <v>0</v>
      </c>
      <c r="Y980" s="229">
        <v>10987</v>
      </c>
    </row>
    <row r="981" spans="1:25" ht="12.6" customHeight="1" x14ac:dyDescent="0.25">
      <c r="A981" s="229"/>
      <c r="B981" s="229"/>
      <c r="C981" s="229"/>
      <c r="D981" s="241"/>
      <c r="E981" s="241"/>
      <c r="F981" s="241"/>
      <c r="G981" s="241"/>
      <c r="H981" s="241"/>
      <c r="I981" s="241"/>
      <c r="J981" s="241"/>
      <c r="K981" s="229"/>
      <c r="L981" s="229"/>
      <c r="M981" s="229"/>
      <c r="Q981" s="229" t="str" cm="1">
        <f t="array" aca="1" ref="Q981" ca="1">IF(AND(K981&lt;&gt;"",P981&lt;&gt;"Present",U981&lt;&gt;"NO",M981="3GPPMEMBER"),IF(INDIRECT(S981)&lt;&gt;"Present","CHECK","Covered"),"")</f>
        <v/>
      </c>
      <c r="S981" s="241" t="b" cm="1">
        <f t="array" ref="S981">IF(M981="3GPPMEMBER","'Voting List'!L"&amp;MATCH(TRUE,EXACT(K981,'Voting List'!B:B),0))</f>
        <v>0</v>
      </c>
      <c r="U981" s="231" t="str">
        <f>IF(K981&lt;&gt;"",IF(ISNUMBER(FIND(K981,'Voting List'!L1)),"YES","NO"),"")</f>
        <v/>
      </c>
      <c r="X981" s="229">
        <v>0</v>
      </c>
      <c r="Y981" s="229">
        <v>10988</v>
      </c>
    </row>
    <row r="982" spans="1:25" ht="12.6" customHeight="1" x14ac:dyDescent="0.25">
      <c r="A982" s="229"/>
      <c r="B982" s="229"/>
      <c r="C982" s="229"/>
      <c r="D982" s="241"/>
      <c r="E982" s="241"/>
      <c r="F982" s="241"/>
      <c r="G982" s="241"/>
      <c r="H982" s="241"/>
      <c r="I982" s="241"/>
      <c r="J982" s="241"/>
      <c r="K982" s="229"/>
      <c r="L982" s="229"/>
      <c r="M982" s="229"/>
      <c r="Q982" s="229" t="str" cm="1">
        <f t="array" aca="1" ref="Q982" ca="1">IF(AND(K982&lt;&gt;"",P982&lt;&gt;"Present",U982&lt;&gt;"NO",M982="3GPPMEMBER"),IF(INDIRECT(S982)&lt;&gt;"Present","CHECK","Covered"),"")</f>
        <v/>
      </c>
      <c r="S982" s="241" t="b" cm="1">
        <f t="array" ref="S982">IF(M982="3GPPMEMBER","'Voting List'!L"&amp;MATCH(TRUE,EXACT(K982,'Voting List'!B:B),0))</f>
        <v>0</v>
      </c>
      <c r="U982" s="231" t="str">
        <f>IF(K982&lt;&gt;"",IF(ISNUMBER(FIND(K982,'Voting List'!L1)),"YES","NO"),"")</f>
        <v/>
      </c>
      <c r="X982" s="229">
        <v>0</v>
      </c>
      <c r="Y982" s="229">
        <v>10989</v>
      </c>
    </row>
    <row r="983" spans="1:25" ht="12.6" customHeight="1" x14ac:dyDescent="0.25">
      <c r="A983" s="229"/>
      <c r="B983" s="229"/>
      <c r="C983" s="229"/>
      <c r="D983" s="241"/>
      <c r="E983" s="241"/>
      <c r="F983" s="241"/>
      <c r="G983" s="241"/>
      <c r="H983" s="241"/>
      <c r="I983" s="241"/>
      <c r="J983" s="241"/>
      <c r="K983" s="229"/>
      <c r="L983" s="229"/>
      <c r="M983" s="229"/>
      <c r="Q983" s="229" t="str" cm="1">
        <f t="array" aca="1" ref="Q983" ca="1">IF(AND(K983&lt;&gt;"",P983&lt;&gt;"Present",U983&lt;&gt;"NO",M983="3GPPMEMBER"),IF(INDIRECT(S983)&lt;&gt;"Present","CHECK","Covered"),"")</f>
        <v/>
      </c>
      <c r="S983" s="241" t="b" cm="1">
        <f t="array" ref="S983">IF(M983="3GPPMEMBER","'Voting List'!L"&amp;MATCH(TRUE,EXACT(K983,'Voting List'!B:B),0))</f>
        <v>0</v>
      </c>
      <c r="U983" s="231" t="str">
        <f>IF(K983&lt;&gt;"",IF(ISNUMBER(FIND(K983,'Voting List'!L1)),"YES","NO"),"")</f>
        <v/>
      </c>
      <c r="X983" s="229">
        <v>0</v>
      </c>
      <c r="Y983" s="229">
        <v>10990</v>
      </c>
    </row>
    <row r="984" spans="1:25" ht="12.6" customHeight="1" x14ac:dyDescent="0.25">
      <c r="A984" s="229"/>
      <c r="B984" s="229"/>
      <c r="C984" s="229"/>
      <c r="D984" s="241"/>
      <c r="E984" s="241"/>
      <c r="F984" s="241"/>
      <c r="G984" s="241"/>
      <c r="H984" s="241"/>
      <c r="I984" s="241"/>
      <c r="J984" s="241"/>
      <c r="K984" s="229"/>
      <c r="L984" s="229"/>
      <c r="M984" s="229"/>
      <c r="Q984" s="229" t="str" cm="1">
        <f t="array" aca="1" ref="Q984" ca="1">IF(AND(K984&lt;&gt;"",P984&lt;&gt;"Present",U984&lt;&gt;"NO",M984="3GPPMEMBER"),IF(INDIRECT(S984)&lt;&gt;"Present","CHECK","Covered"),"")</f>
        <v/>
      </c>
      <c r="S984" s="241" t="b" cm="1">
        <f t="array" ref="S984">IF(M984="3GPPMEMBER","'Voting List'!L"&amp;MATCH(TRUE,EXACT(K984,'Voting List'!B:B),0))</f>
        <v>0</v>
      </c>
      <c r="U984" s="231" t="str">
        <f>IF(K984&lt;&gt;"",IF(ISNUMBER(FIND(K984,'Voting List'!L1)),"YES","NO"),"")</f>
        <v/>
      </c>
      <c r="X984" s="229">
        <v>0</v>
      </c>
      <c r="Y984" s="229">
        <v>10991</v>
      </c>
    </row>
    <row r="985" spans="1:25" ht="12.6" customHeight="1" x14ac:dyDescent="0.25">
      <c r="A985" s="229"/>
      <c r="B985" s="229"/>
      <c r="C985" s="229"/>
      <c r="D985" s="241"/>
      <c r="E985" s="241"/>
      <c r="F985" s="241"/>
      <c r="G985" s="241"/>
      <c r="H985" s="241"/>
      <c r="I985" s="241"/>
      <c r="J985" s="241"/>
      <c r="K985" s="229"/>
      <c r="L985" s="229"/>
      <c r="M985" s="229"/>
      <c r="Q985" s="229" t="str" cm="1">
        <f t="array" aca="1" ref="Q985" ca="1">IF(AND(K985&lt;&gt;"",P985&lt;&gt;"Present",U985&lt;&gt;"NO",M985="3GPPMEMBER"),IF(INDIRECT(S985)&lt;&gt;"Present","CHECK","Covered"),"")</f>
        <v/>
      </c>
      <c r="S985" s="241" t="b" cm="1">
        <f t="array" ref="S985">IF(M985="3GPPMEMBER","'Voting List'!L"&amp;MATCH(TRUE,EXACT(K985,'Voting List'!B:B),0))</f>
        <v>0</v>
      </c>
      <c r="U985" s="231" t="str">
        <f>IF(K985&lt;&gt;"",IF(ISNUMBER(FIND(K985,'Voting List'!L1)),"YES","NO"),"")</f>
        <v/>
      </c>
      <c r="X985" s="229">
        <v>0</v>
      </c>
      <c r="Y985" s="229">
        <v>10992</v>
      </c>
    </row>
    <row r="986" spans="1:25" ht="12.6" customHeight="1" x14ac:dyDescent="0.25">
      <c r="A986" s="229"/>
      <c r="B986" s="229"/>
      <c r="C986" s="229"/>
      <c r="D986" s="241"/>
      <c r="E986" s="241"/>
      <c r="F986" s="241"/>
      <c r="G986" s="241"/>
      <c r="H986" s="241"/>
      <c r="I986" s="241"/>
      <c r="J986" s="241"/>
      <c r="K986" s="229"/>
      <c r="L986" s="229"/>
      <c r="M986" s="229"/>
      <c r="Q986" s="229" t="str" cm="1">
        <f t="array" aca="1" ref="Q986" ca="1">IF(AND(K986&lt;&gt;"",P986&lt;&gt;"Present",U986&lt;&gt;"NO",M986="3GPPMEMBER"),IF(INDIRECT(S986)&lt;&gt;"Present","CHECK","Covered"),"")</f>
        <v/>
      </c>
      <c r="S986" s="241" t="b" cm="1">
        <f t="array" ref="S986">IF(M986="3GPPMEMBER","'Voting List'!L"&amp;MATCH(TRUE,EXACT(K986,'Voting List'!B:B),0))</f>
        <v>0</v>
      </c>
      <c r="U986" s="231" t="str">
        <f>IF(K986&lt;&gt;"",IF(ISNUMBER(FIND(K986,'Voting List'!L1)),"YES","NO"),"")</f>
        <v/>
      </c>
      <c r="X986" s="229">
        <v>0</v>
      </c>
      <c r="Y986" s="229">
        <v>10993</v>
      </c>
    </row>
    <row r="987" spans="1:25" ht="12.6" customHeight="1" x14ac:dyDescent="0.25">
      <c r="A987" s="229"/>
      <c r="B987" s="229"/>
      <c r="C987" s="229"/>
      <c r="D987" s="241"/>
      <c r="E987" s="241"/>
      <c r="F987" s="241"/>
      <c r="G987" s="241"/>
      <c r="H987" s="241"/>
      <c r="I987" s="241"/>
      <c r="J987" s="241"/>
      <c r="K987" s="229"/>
      <c r="L987" s="229"/>
      <c r="M987" s="229"/>
      <c r="Q987" s="229" t="str" cm="1">
        <f t="array" aca="1" ref="Q987" ca="1">IF(AND(K987&lt;&gt;"",P987&lt;&gt;"Present",U987&lt;&gt;"NO",M987="3GPPMEMBER"),IF(INDIRECT(S987)&lt;&gt;"Present","CHECK","Covered"),"")</f>
        <v/>
      </c>
      <c r="S987" s="241" t="b" cm="1">
        <f t="array" ref="S987">IF(M987="3GPPMEMBER","'Voting List'!L"&amp;MATCH(TRUE,EXACT(K987,'Voting List'!B:B),0))</f>
        <v>0</v>
      </c>
      <c r="U987" s="231" t="str">
        <f>IF(K987&lt;&gt;"",IF(ISNUMBER(FIND(K987,'Voting List'!L1)),"YES","NO"),"")</f>
        <v/>
      </c>
      <c r="X987" s="229">
        <v>0</v>
      </c>
      <c r="Y987" s="229">
        <v>10994</v>
      </c>
    </row>
    <row r="988" spans="1:25" ht="12.6" customHeight="1" x14ac:dyDescent="0.25">
      <c r="A988" s="229"/>
      <c r="B988" s="229"/>
      <c r="C988" s="229"/>
      <c r="D988" s="241"/>
      <c r="E988" s="241"/>
      <c r="F988" s="241"/>
      <c r="G988" s="241"/>
      <c r="H988" s="241"/>
      <c r="I988" s="241"/>
      <c r="J988" s="241"/>
      <c r="K988" s="229"/>
      <c r="L988" s="229"/>
      <c r="M988" s="229"/>
      <c r="Q988" s="229" t="str" cm="1">
        <f t="array" aca="1" ref="Q988" ca="1">IF(AND(K988&lt;&gt;"",P988&lt;&gt;"Present",U988&lt;&gt;"NO",M988="3GPPMEMBER"),IF(INDIRECT(S988)&lt;&gt;"Present","CHECK","Covered"),"")</f>
        <v/>
      </c>
      <c r="S988" s="241" t="b" cm="1">
        <f t="array" ref="S988">IF(M988="3GPPMEMBER","'Voting List'!L"&amp;MATCH(TRUE,EXACT(K988,'Voting List'!B:B),0))</f>
        <v>0</v>
      </c>
      <c r="U988" s="231" t="str">
        <f>IF(K988&lt;&gt;"",IF(ISNUMBER(FIND(K988,'Voting List'!L1)),"YES","NO"),"")</f>
        <v/>
      </c>
      <c r="X988" s="229">
        <v>0</v>
      </c>
      <c r="Y988" s="229">
        <v>10995</v>
      </c>
    </row>
    <row r="989" spans="1:25" ht="12.6" customHeight="1" x14ac:dyDescent="0.25">
      <c r="A989" s="229"/>
      <c r="B989" s="229"/>
      <c r="C989" s="229"/>
      <c r="D989" s="241"/>
      <c r="E989" s="241"/>
      <c r="F989" s="241"/>
      <c r="G989" s="241"/>
      <c r="H989" s="241"/>
      <c r="I989" s="241"/>
      <c r="J989" s="241"/>
      <c r="K989" s="229"/>
      <c r="L989" s="229"/>
      <c r="M989" s="229"/>
      <c r="Q989" s="229" t="str" cm="1">
        <f t="array" aca="1" ref="Q989" ca="1">IF(AND(K989&lt;&gt;"",P989&lt;&gt;"Present",U989&lt;&gt;"NO",M989="3GPPMEMBER"),IF(INDIRECT(S989)&lt;&gt;"Present","CHECK","Covered"),"")</f>
        <v/>
      </c>
      <c r="S989" s="241" t="b" cm="1">
        <f t="array" ref="S989">IF(M989="3GPPMEMBER","'Voting List'!L"&amp;MATCH(TRUE,EXACT(K989,'Voting List'!B:B),0))</f>
        <v>0</v>
      </c>
      <c r="U989" s="231" t="str">
        <f>IF(K989&lt;&gt;"",IF(ISNUMBER(FIND(K989,'Voting List'!L1)),"YES","NO"),"")</f>
        <v/>
      </c>
      <c r="X989" s="229">
        <v>0</v>
      </c>
      <c r="Y989" s="229">
        <v>10996</v>
      </c>
    </row>
    <row r="990" spans="1:25" ht="12.6" customHeight="1" x14ac:dyDescent="0.25">
      <c r="A990" s="229"/>
      <c r="B990" s="229"/>
      <c r="C990" s="229"/>
      <c r="D990" s="241"/>
      <c r="E990" s="241"/>
      <c r="F990" s="241"/>
      <c r="G990" s="241"/>
      <c r="H990" s="241"/>
      <c r="I990" s="241"/>
      <c r="J990" s="241"/>
      <c r="K990" s="229"/>
      <c r="L990" s="229"/>
      <c r="M990" s="229"/>
      <c r="Q990" s="229" t="str" cm="1">
        <f t="array" aca="1" ref="Q990" ca="1">IF(AND(K990&lt;&gt;"",P990&lt;&gt;"Present",U990&lt;&gt;"NO",M990="3GPPMEMBER"),IF(INDIRECT(S990)&lt;&gt;"Present","CHECK","Covered"),"")</f>
        <v/>
      </c>
      <c r="S990" s="241" t="b" cm="1">
        <f t="array" ref="S990">IF(M990="3GPPMEMBER","'Voting List'!L"&amp;MATCH(TRUE,EXACT(K990,'Voting List'!B:B),0))</f>
        <v>0</v>
      </c>
      <c r="U990" s="231" t="str">
        <f>IF(K990&lt;&gt;"",IF(ISNUMBER(FIND(K990,'Voting List'!L1)),"YES","NO"),"")</f>
        <v/>
      </c>
      <c r="X990" s="229">
        <v>0</v>
      </c>
      <c r="Y990" s="229">
        <v>10997</v>
      </c>
    </row>
    <row r="991" spans="1:25" ht="12.6" customHeight="1" x14ac:dyDescent="0.25">
      <c r="A991" s="229"/>
      <c r="B991" s="229"/>
      <c r="C991" s="229"/>
      <c r="D991" s="241"/>
      <c r="E991" s="241"/>
      <c r="F991" s="241"/>
      <c r="G991" s="241"/>
      <c r="H991" s="241"/>
      <c r="I991" s="241"/>
      <c r="J991" s="241"/>
      <c r="K991" s="229"/>
      <c r="L991" s="229"/>
      <c r="M991" s="229"/>
      <c r="Q991" s="229" t="str" cm="1">
        <f t="array" aca="1" ref="Q991" ca="1">IF(AND(K991&lt;&gt;"",P991&lt;&gt;"Present",U991&lt;&gt;"NO",M991="3GPPMEMBER"),IF(INDIRECT(S991)&lt;&gt;"Present","CHECK","Covered"),"")</f>
        <v/>
      </c>
      <c r="S991" s="241" t="b" cm="1">
        <f t="array" ref="S991">IF(M991="3GPPMEMBER","'Voting List'!L"&amp;MATCH(TRUE,EXACT(K991,'Voting List'!B:B),0))</f>
        <v>0</v>
      </c>
      <c r="U991" s="231" t="str">
        <f>IF(K991&lt;&gt;"",IF(ISNUMBER(FIND(K991,'Voting List'!L1)),"YES","NO"),"")</f>
        <v/>
      </c>
      <c r="X991" s="229">
        <v>0</v>
      </c>
      <c r="Y991" s="229">
        <v>10998</v>
      </c>
    </row>
    <row r="992" spans="1:25" ht="12.6" customHeight="1" x14ac:dyDescent="0.25">
      <c r="A992" s="229"/>
      <c r="B992" s="229"/>
      <c r="C992" s="229"/>
      <c r="D992" s="241"/>
      <c r="E992" s="241"/>
      <c r="F992" s="241"/>
      <c r="G992" s="241"/>
      <c r="H992" s="241"/>
      <c r="I992" s="241"/>
      <c r="J992" s="241"/>
      <c r="K992" s="229"/>
      <c r="L992" s="229"/>
      <c r="M992" s="229"/>
      <c r="Q992" s="229" t="str" cm="1">
        <f t="array" aca="1" ref="Q992" ca="1">IF(AND(K992&lt;&gt;"",P992&lt;&gt;"Present",U992&lt;&gt;"NO",M992="3GPPMEMBER"),IF(INDIRECT(S992)&lt;&gt;"Present","CHECK","Covered"),"")</f>
        <v/>
      </c>
      <c r="S992" s="241" t="b" cm="1">
        <f t="array" ref="S992">IF(M992="3GPPMEMBER","'Voting List'!L"&amp;MATCH(TRUE,EXACT(K992,'Voting List'!B:B),0))</f>
        <v>0</v>
      </c>
      <c r="U992" s="231" t="str">
        <f>IF(K992&lt;&gt;"",IF(ISNUMBER(FIND(K992,'Voting List'!L1)),"YES","NO"),"")</f>
        <v/>
      </c>
      <c r="X992" s="229">
        <v>0</v>
      </c>
      <c r="Y992" s="229">
        <v>10999</v>
      </c>
    </row>
    <row r="993" spans="1:25" ht="12.6" customHeight="1" x14ac:dyDescent="0.25">
      <c r="A993" s="229"/>
      <c r="B993" s="229"/>
      <c r="C993" s="229"/>
      <c r="D993" s="241"/>
      <c r="E993" s="241"/>
      <c r="F993" s="241"/>
      <c r="G993" s="241"/>
      <c r="H993" s="241"/>
      <c r="I993" s="241"/>
      <c r="J993" s="241"/>
      <c r="K993" s="229"/>
      <c r="L993" s="229"/>
      <c r="M993" s="229"/>
      <c r="Q993" s="229" t="str" cm="1">
        <f t="array" aca="1" ref="Q993" ca="1">IF(AND(K993&lt;&gt;"",P993&lt;&gt;"Present",U993&lt;&gt;"NO",M993="3GPPMEMBER"),IF(INDIRECT(S993)&lt;&gt;"Present","CHECK","Covered"),"")</f>
        <v/>
      </c>
      <c r="S993" s="241" t="b" cm="1">
        <f t="array" ref="S993">IF(M993="3GPPMEMBER","'Voting List'!L"&amp;MATCH(TRUE,EXACT(K993,'Voting List'!B:B),0))</f>
        <v>0</v>
      </c>
      <c r="U993" s="231" t="str">
        <f>IF(K993&lt;&gt;"",IF(ISNUMBER(FIND(K993,'Voting List'!L1)),"YES","NO"),"")</f>
        <v/>
      </c>
      <c r="X993" s="229">
        <v>0</v>
      </c>
      <c r="Y993" s="229">
        <v>11000</v>
      </c>
    </row>
    <row r="994" spans="1:25" ht="12.6" customHeight="1" x14ac:dyDescent="0.25">
      <c r="A994" s="229"/>
      <c r="B994" s="229"/>
      <c r="C994" s="229"/>
      <c r="D994" s="241"/>
      <c r="E994" s="241"/>
      <c r="F994" s="241"/>
      <c r="G994" s="241"/>
      <c r="H994" s="241"/>
      <c r="I994" s="241"/>
      <c r="J994" s="241"/>
      <c r="K994" s="229"/>
      <c r="L994" s="229"/>
      <c r="M994" s="229"/>
      <c r="Q994" s="229" t="str" cm="1">
        <f t="array" aca="1" ref="Q994" ca="1">IF(AND(K994&lt;&gt;"",P994&lt;&gt;"Present",U994&lt;&gt;"NO",M994="3GPPMEMBER"),IF(INDIRECT(S994)&lt;&gt;"Present","CHECK","Covered"),"")</f>
        <v/>
      </c>
      <c r="S994" s="241" t="b" cm="1">
        <f t="array" ref="S994">IF(M994="3GPPMEMBER","'Voting List'!L"&amp;MATCH(TRUE,EXACT(K994,'Voting List'!B:B),0))</f>
        <v>0</v>
      </c>
      <c r="U994" s="231" t="str">
        <f>IF(K994&lt;&gt;"",IF(ISNUMBER(FIND(K994,'Voting List'!L1)),"YES","NO"),"")</f>
        <v/>
      </c>
      <c r="X994" s="229">
        <v>0</v>
      </c>
      <c r="Y994" s="229">
        <v>11001</v>
      </c>
    </row>
    <row r="995" spans="1:25" ht="12.6" customHeight="1" x14ac:dyDescent="0.25">
      <c r="A995" s="229"/>
      <c r="B995" s="229"/>
      <c r="C995" s="229"/>
      <c r="D995" s="241"/>
      <c r="E995" s="241"/>
      <c r="F995" s="241"/>
      <c r="G995" s="241"/>
      <c r="H995" s="241"/>
      <c r="I995" s="241"/>
      <c r="J995" s="241"/>
      <c r="K995" s="229"/>
      <c r="L995" s="229"/>
      <c r="M995" s="229"/>
      <c r="Q995" s="229" t="str" cm="1">
        <f t="array" aca="1" ref="Q995" ca="1">IF(AND(K995&lt;&gt;"",P995&lt;&gt;"Present",U995&lt;&gt;"NO",M995="3GPPMEMBER"),IF(INDIRECT(S995)&lt;&gt;"Present","CHECK","Covered"),"")</f>
        <v/>
      </c>
      <c r="S995" s="241" t="b" cm="1">
        <f t="array" ref="S995">IF(M995="3GPPMEMBER","'Voting List'!L"&amp;MATCH(TRUE,EXACT(K995,'Voting List'!B:B),0))</f>
        <v>0</v>
      </c>
      <c r="U995" s="231" t="str">
        <f>IF(K995&lt;&gt;"",IF(ISNUMBER(FIND(K995,'Voting List'!L1)),"YES","NO"),"")</f>
        <v/>
      </c>
      <c r="X995" s="229">
        <v>0</v>
      </c>
      <c r="Y995" s="229">
        <v>11002</v>
      </c>
    </row>
    <row r="996" spans="1:25" ht="12.6" customHeight="1" x14ac:dyDescent="0.25">
      <c r="A996" s="229"/>
      <c r="B996" s="229"/>
      <c r="C996" s="229"/>
      <c r="D996" s="241"/>
      <c r="E996" s="241"/>
      <c r="F996" s="241"/>
      <c r="G996" s="241"/>
      <c r="H996" s="241"/>
      <c r="I996" s="241"/>
      <c r="J996" s="241"/>
      <c r="K996" s="229"/>
      <c r="L996" s="229"/>
      <c r="M996" s="229"/>
      <c r="Q996" s="229" t="str" cm="1">
        <f t="array" aca="1" ref="Q996" ca="1">IF(AND(K996&lt;&gt;"",P996&lt;&gt;"Present",U996&lt;&gt;"NO",M996="3GPPMEMBER"),IF(INDIRECT(S996)&lt;&gt;"Present","CHECK","Covered"),"")</f>
        <v/>
      </c>
      <c r="S996" s="241" t="b" cm="1">
        <f t="array" ref="S996">IF(M996="3GPPMEMBER","'Voting List'!L"&amp;MATCH(TRUE,EXACT(K996,'Voting List'!B:B),0))</f>
        <v>0</v>
      </c>
      <c r="U996" s="231" t="str">
        <f>IF(K996&lt;&gt;"",IF(ISNUMBER(FIND(K996,'Voting List'!L1)),"YES","NO"),"")</f>
        <v/>
      </c>
      <c r="X996" s="229">
        <v>0</v>
      </c>
      <c r="Y996" s="229">
        <v>11003</v>
      </c>
    </row>
    <row r="997" spans="1:25" ht="12.6" customHeight="1" x14ac:dyDescent="0.25">
      <c r="A997" s="229"/>
      <c r="B997" s="229"/>
      <c r="C997" s="229"/>
      <c r="D997" s="241"/>
      <c r="E997" s="241"/>
      <c r="F997" s="241"/>
      <c r="G997" s="241"/>
      <c r="H997" s="241"/>
      <c r="I997" s="241"/>
      <c r="J997" s="241"/>
      <c r="K997" s="229"/>
      <c r="L997" s="229"/>
      <c r="M997" s="229"/>
      <c r="Q997" s="229" t="str" cm="1">
        <f t="array" aca="1" ref="Q997" ca="1">IF(AND(K997&lt;&gt;"",P997&lt;&gt;"Present",U997&lt;&gt;"NO",M997="3GPPMEMBER"),IF(INDIRECT(S997)&lt;&gt;"Present","CHECK","Covered"),"")</f>
        <v/>
      </c>
      <c r="S997" s="241" t="b" cm="1">
        <f t="array" ref="S997">IF(M997="3GPPMEMBER","'Voting List'!L"&amp;MATCH(TRUE,EXACT(K997,'Voting List'!B:B),0))</f>
        <v>0</v>
      </c>
      <c r="U997" s="231" t="str">
        <f>IF(K997&lt;&gt;"",IF(ISNUMBER(FIND(K997,'Voting List'!L1)),"YES","NO"),"")</f>
        <v/>
      </c>
      <c r="X997" s="229">
        <v>0</v>
      </c>
      <c r="Y997" s="229">
        <v>11004</v>
      </c>
    </row>
    <row r="998" spans="1:25" ht="12.6" customHeight="1" x14ac:dyDescent="0.25">
      <c r="A998" s="229"/>
      <c r="B998" s="229"/>
      <c r="C998" s="229"/>
      <c r="D998" s="241"/>
      <c r="E998" s="241"/>
      <c r="F998" s="241"/>
      <c r="G998" s="241"/>
      <c r="H998" s="241"/>
      <c r="I998" s="241"/>
      <c r="J998" s="241"/>
      <c r="K998" s="229"/>
      <c r="L998" s="229"/>
      <c r="M998" s="229"/>
      <c r="Q998" s="229" t="str" cm="1">
        <f t="array" aca="1" ref="Q998" ca="1">IF(AND(K998&lt;&gt;"",P998&lt;&gt;"Present",U998&lt;&gt;"NO",M998="3GPPMEMBER"),IF(INDIRECT(S998)&lt;&gt;"Present","CHECK","Covered"),"")</f>
        <v/>
      </c>
      <c r="S998" s="241" t="b" cm="1">
        <f t="array" ref="S998">IF(M998="3GPPMEMBER","'Voting List'!L"&amp;MATCH(TRUE,EXACT(K998,'Voting List'!B:B),0))</f>
        <v>0</v>
      </c>
      <c r="U998" s="231" t="str">
        <f>IF(K998&lt;&gt;"",IF(ISNUMBER(FIND(K998,'Voting List'!L1)),"YES","NO"),"")</f>
        <v/>
      </c>
      <c r="X998" s="229">
        <v>0</v>
      </c>
      <c r="Y998" s="229">
        <v>11005</v>
      </c>
    </row>
    <row r="999" spans="1:25" ht="12.6" customHeight="1" x14ac:dyDescent="0.25">
      <c r="A999" s="229"/>
      <c r="B999" s="229"/>
      <c r="C999" s="229"/>
      <c r="D999" s="241"/>
      <c r="E999" s="241"/>
      <c r="F999" s="241"/>
      <c r="G999" s="241"/>
      <c r="H999" s="241"/>
      <c r="I999" s="241"/>
      <c r="J999" s="241"/>
      <c r="K999" s="229"/>
      <c r="L999" s="229"/>
      <c r="M999" s="229"/>
      <c r="Q999" s="229" t="str" cm="1">
        <f t="array" aca="1" ref="Q999" ca="1">IF(AND(K999&lt;&gt;"",P999&lt;&gt;"Present",U999&lt;&gt;"NO",M999="3GPPMEMBER"),IF(INDIRECT(S999)&lt;&gt;"Present","CHECK","Covered"),"")</f>
        <v/>
      </c>
      <c r="S999" s="241" t="b" cm="1">
        <f t="array" ref="S999">IF(M999="3GPPMEMBER","'Voting List'!L"&amp;MATCH(TRUE,EXACT(K999,'Voting List'!B:B),0))</f>
        <v>0</v>
      </c>
      <c r="U999" s="231" t="str">
        <f>IF(K999&lt;&gt;"",IF(ISNUMBER(FIND(K999,'Voting List'!L1)),"YES","NO"),"")</f>
        <v/>
      </c>
      <c r="X999" s="229">
        <v>0</v>
      </c>
      <c r="Y999" s="229">
        <v>11006</v>
      </c>
    </row>
    <row r="1000" spans="1:25" ht="12.6" customHeight="1" x14ac:dyDescent="0.25">
      <c r="A1000" s="229"/>
      <c r="B1000" s="229"/>
      <c r="C1000" s="229"/>
      <c r="D1000" s="241"/>
      <c r="E1000" s="241"/>
      <c r="F1000" s="241"/>
      <c r="G1000" s="241"/>
      <c r="H1000" s="241"/>
      <c r="I1000" s="241"/>
      <c r="J1000" s="241"/>
      <c r="K1000" s="229"/>
      <c r="L1000" s="229"/>
      <c r="M1000" s="229"/>
      <c r="Q1000" s="229" t="str" cm="1">
        <f t="array" aca="1" ref="Q1000" ca="1">IF(AND(K1000&lt;&gt;"",P1000&lt;&gt;"Present",U1000&lt;&gt;"NO",M1000="3GPPMEMBER"),IF(INDIRECT(S1000)&lt;&gt;"Present","CHECK","Covered"),"")</f>
        <v/>
      </c>
      <c r="S1000" s="241" t="b" cm="1">
        <f t="array" ref="S1000">IF(M1000="3GPPMEMBER","'Voting List'!L"&amp;MATCH(TRUE,EXACT(K1000,'Voting List'!B:B),0))</f>
        <v>0</v>
      </c>
      <c r="U1000" s="231" t="str">
        <f>IF(K1000&lt;&gt;"",IF(ISNUMBER(FIND(K1000,'Voting List'!L1)),"YES","NO"),"")</f>
        <v/>
      </c>
      <c r="X1000" s="229">
        <v>0</v>
      </c>
      <c r="Y1000" s="229">
        <v>11007</v>
      </c>
    </row>
    <row r="1001" spans="1:25" ht="12.6" customHeight="1" x14ac:dyDescent="0.25">
      <c r="A1001" s="229"/>
      <c r="B1001" s="229"/>
      <c r="C1001" s="229"/>
      <c r="D1001" s="241"/>
      <c r="E1001" s="241"/>
      <c r="F1001" s="241"/>
      <c r="G1001" s="241"/>
      <c r="H1001" s="241"/>
      <c r="I1001" s="241"/>
      <c r="J1001" s="241"/>
      <c r="K1001" s="229"/>
      <c r="L1001" s="229"/>
      <c r="M1001" s="229"/>
      <c r="Q1001" s="229" t="str" cm="1">
        <f t="array" aca="1" ref="Q1001" ca="1">IF(AND(K1001&lt;&gt;"",P1001&lt;&gt;"Present",U1001&lt;&gt;"NO",M1001="3GPPMEMBER"),IF(INDIRECT(S1001)&lt;&gt;"Present","CHECK","Covered"),"")</f>
        <v/>
      </c>
      <c r="S1001" s="241" t="b" cm="1">
        <f t="array" ref="S1001">IF(M1001="3GPPMEMBER","'Voting List'!L"&amp;MATCH(TRUE,EXACT(K1001,'Voting List'!B:B),0))</f>
        <v>0</v>
      </c>
      <c r="U1001" s="231" t="str">
        <f>IF(K1001&lt;&gt;"",IF(ISNUMBER(FIND(K1001,'Voting List'!L1)),"YES","NO"),"")</f>
        <v/>
      </c>
      <c r="X1001" s="229">
        <v>0</v>
      </c>
      <c r="Y1001" s="229">
        <v>11008</v>
      </c>
    </row>
    <row r="1002" spans="1:25" ht="12.6" customHeight="1" x14ac:dyDescent="0.25">
      <c r="S1002" s="241"/>
    </row>
    <row r="1003" spans="1:25" ht="12.6" customHeight="1" x14ac:dyDescent="0.25">
      <c r="S1003" s="241"/>
    </row>
    <row r="1004" spans="1:25" ht="12.6" customHeight="1" x14ac:dyDescent="0.25">
      <c r="S1004" s="241"/>
    </row>
    <row r="1005" spans="1:25" ht="12.6" customHeight="1" x14ac:dyDescent="0.25">
      <c r="S1005" s="241"/>
    </row>
    <row r="1006" spans="1:25" ht="12.6" customHeight="1" x14ac:dyDescent="0.25">
      <c r="S1006" s="241"/>
    </row>
    <row r="1007" spans="1:25" ht="12.6" customHeight="1" x14ac:dyDescent="0.25">
      <c r="S1007" s="241"/>
    </row>
    <row r="1008" spans="1:25" ht="12.6" customHeight="1" x14ac:dyDescent="0.25">
      <c r="S1008" s="241"/>
    </row>
    <row r="1009" spans="19:19" ht="12.6" customHeight="1" x14ac:dyDescent="0.25">
      <c r="S1009" s="241"/>
    </row>
    <row r="1010" spans="19:19" ht="12.6" customHeight="1" x14ac:dyDescent="0.25">
      <c r="S1010" s="241"/>
    </row>
    <row r="1011" spans="19:19" ht="12.6" customHeight="1" x14ac:dyDescent="0.25">
      <c r="S1011" s="241"/>
    </row>
    <row r="1012" spans="19:19" ht="12.6" customHeight="1" x14ac:dyDescent="0.25">
      <c r="S1012" s="241"/>
    </row>
    <row r="1013" spans="19:19" ht="12.6" customHeight="1" x14ac:dyDescent="0.25">
      <c r="S1013" s="241"/>
    </row>
    <row r="1014" spans="19:19" ht="12.6" customHeight="1" x14ac:dyDescent="0.25">
      <c r="S1014" s="241"/>
    </row>
    <row r="1015" spans="19:19" ht="12.6" customHeight="1" x14ac:dyDescent="0.25">
      <c r="S1015" s="241"/>
    </row>
    <row r="1016" spans="19:19" ht="12.6" customHeight="1" x14ac:dyDescent="0.25">
      <c r="S1016" s="241"/>
    </row>
    <row r="1017" spans="19:19" ht="12.6" customHeight="1" x14ac:dyDescent="0.25">
      <c r="S1017" s="241"/>
    </row>
    <row r="1018" spans="19:19" ht="12.6" customHeight="1" x14ac:dyDescent="0.25">
      <c r="S1018" s="241"/>
    </row>
    <row r="1019" spans="19:19" ht="12.6" customHeight="1" x14ac:dyDescent="0.25">
      <c r="S1019" s="241"/>
    </row>
    <row r="1020" spans="19:19" ht="12.6" customHeight="1" x14ac:dyDescent="0.25">
      <c r="S1020" s="241"/>
    </row>
    <row r="1021" spans="19:19" ht="12.6" customHeight="1" x14ac:dyDescent="0.25">
      <c r="S1021" s="241"/>
    </row>
    <row r="1022" spans="19:19" ht="12.6" customHeight="1" x14ac:dyDescent="0.25">
      <c r="S1022" s="241"/>
    </row>
    <row r="1023" spans="19:19" ht="12.6" customHeight="1" x14ac:dyDescent="0.25">
      <c r="S1023" s="241"/>
    </row>
    <row r="1024" spans="19:19" ht="12.6" customHeight="1" x14ac:dyDescent="0.25">
      <c r="S1024" s="241"/>
    </row>
    <row r="1025" spans="19:19" ht="12.6" customHeight="1" x14ac:dyDescent="0.25">
      <c r="S1025" s="241"/>
    </row>
    <row r="1026" spans="19:19" ht="12.6" customHeight="1" x14ac:dyDescent="0.25">
      <c r="S1026" s="241"/>
    </row>
    <row r="1027" spans="19:19" ht="12.6" customHeight="1" x14ac:dyDescent="0.25">
      <c r="S1027" s="241"/>
    </row>
    <row r="1028" spans="19:19" ht="12.6" customHeight="1" x14ac:dyDescent="0.25">
      <c r="S1028" s="241"/>
    </row>
    <row r="1029" spans="19:19" ht="12.6" customHeight="1" x14ac:dyDescent="0.25">
      <c r="S1029" s="241"/>
    </row>
    <row r="1030" spans="19:19" ht="12.6" customHeight="1" x14ac:dyDescent="0.25">
      <c r="S1030" s="241"/>
    </row>
    <row r="1031" spans="19:19" ht="12.6" customHeight="1" x14ac:dyDescent="0.25">
      <c r="S1031" s="241"/>
    </row>
    <row r="1032" spans="19:19" ht="12.6" customHeight="1" x14ac:dyDescent="0.25">
      <c r="S1032" s="241"/>
    </row>
    <row r="1033" spans="19:19" ht="12.6" customHeight="1" x14ac:dyDescent="0.25">
      <c r="S1033" s="241"/>
    </row>
    <row r="1034" spans="19:19" ht="12.6" customHeight="1" x14ac:dyDescent="0.25">
      <c r="S1034" s="241"/>
    </row>
    <row r="1035" spans="19:19" ht="12.6" customHeight="1" x14ac:dyDescent="0.25">
      <c r="S1035" s="241"/>
    </row>
    <row r="1036" spans="19:19" ht="12.6" customHeight="1" x14ac:dyDescent="0.25">
      <c r="S1036" s="241"/>
    </row>
    <row r="1037" spans="19:19" ht="12.6" customHeight="1" x14ac:dyDescent="0.25">
      <c r="S1037" s="241"/>
    </row>
    <row r="1038" spans="19:19" ht="12.6" customHeight="1" x14ac:dyDescent="0.25">
      <c r="S1038" s="241"/>
    </row>
    <row r="1039" spans="19:19" ht="12.6" customHeight="1" x14ac:dyDescent="0.25">
      <c r="S1039" s="241"/>
    </row>
    <row r="1040" spans="19:19" ht="12.6" customHeight="1" x14ac:dyDescent="0.25">
      <c r="S1040" s="241"/>
    </row>
    <row r="1041" spans="19:19" ht="12.6" customHeight="1" x14ac:dyDescent="0.25">
      <c r="S1041" s="241"/>
    </row>
    <row r="1042" spans="19:19" ht="12.6" customHeight="1" x14ac:dyDescent="0.25">
      <c r="S1042" s="241"/>
    </row>
    <row r="1043" spans="19:19" ht="12.6" customHeight="1" x14ac:dyDescent="0.25">
      <c r="S1043" s="241"/>
    </row>
    <row r="1044" spans="19:19" ht="12.6" customHeight="1" x14ac:dyDescent="0.25">
      <c r="S1044" s="241"/>
    </row>
    <row r="1045" spans="19:19" ht="12.6" customHeight="1" x14ac:dyDescent="0.25">
      <c r="S1045" s="241"/>
    </row>
    <row r="1046" spans="19:19" ht="12.6" customHeight="1" x14ac:dyDescent="0.25">
      <c r="S1046" s="241"/>
    </row>
    <row r="1047" spans="19:19" ht="12.6" customHeight="1" x14ac:dyDescent="0.25">
      <c r="S1047" s="241"/>
    </row>
    <row r="1048" spans="19:19" ht="12.6" customHeight="1" x14ac:dyDescent="0.25">
      <c r="S1048" s="241"/>
    </row>
    <row r="1049" spans="19:19" ht="12.6" customHeight="1" x14ac:dyDescent="0.25">
      <c r="S1049" s="241"/>
    </row>
    <row r="1050" spans="19:19" ht="12.6" customHeight="1" x14ac:dyDescent="0.25">
      <c r="S1050" s="241"/>
    </row>
    <row r="1051" spans="19:19" ht="12.6" customHeight="1" x14ac:dyDescent="0.25">
      <c r="S1051" s="241"/>
    </row>
    <row r="1052" spans="19:19" ht="12.6" customHeight="1" x14ac:dyDescent="0.25">
      <c r="S1052" s="241"/>
    </row>
    <row r="1053" spans="19:19" ht="12.6" customHeight="1" x14ac:dyDescent="0.25">
      <c r="S1053" s="241"/>
    </row>
    <row r="1054" spans="19:19" ht="12.6" customHeight="1" x14ac:dyDescent="0.25">
      <c r="S1054" s="241"/>
    </row>
    <row r="1055" spans="19:19" ht="12.6" customHeight="1" x14ac:dyDescent="0.25">
      <c r="S1055" s="241"/>
    </row>
    <row r="1056" spans="19:19" ht="12.6" customHeight="1" x14ac:dyDescent="0.25">
      <c r="S1056" s="241"/>
    </row>
    <row r="1057" spans="19:19" ht="12.6" customHeight="1" x14ac:dyDescent="0.25">
      <c r="S1057" s="241"/>
    </row>
    <row r="1058" spans="19:19" ht="12.6" customHeight="1" x14ac:dyDescent="0.25">
      <c r="S1058" s="241"/>
    </row>
    <row r="1059" spans="19:19" ht="12.6" customHeight="1" x14ac:dyDescent="0.25">
      <c r="S1059" s="241"/>
    </row>
    <row r="1060" spans="19:19" ht="12.6" customHeight="1" x14ac:dyDescent="0.25">
      <c r="S1060" s="241"/>
    </row>
    <row r="1061" spans="19:19" ht="12.6" customHeight="1" x14ac:dyDescent="0.25">
      <c r="S1061" s="241"/>
    </row>
    <row r="1062" spans="19:19" ht="12.6" customHeight="1" x14ac:dyDescent="0.25">
      <c r="S1062" s="241"/>
    </row>
    <row r="1063" spans="19:19" ht="12.6" customHeight="1" x14ac:dyDescent="0.25">
      <c r="S1063" s="241"/>
    </row>
    <row r="1064" spans="19:19" ht="12.6" customHeight="1" x14ac:dyDescent="0.25">
      <c r="S1064" s="241"/>
    </row>
    <row r="1065" spans="19:19" ht="12.6" customHeight="1" x14ac:dyDescent="0.25">
      <c r="S1065" s="241"/>
    </row>
    <row r="1066" spans="19:19" ht="12.6" customHeight="1" x14ac:dyDescent="0.25">
      <c r="S1066" s="241"/>
    </row>
    <row r="1067" spans="19:19" ht="12.6" customHeight="1" x14ac:dyDescent="0.25">
      <c r="S1067" s="241"/>
    </row>
    <row r="1068" spans="19:19" ht="12.6" customHeight="1" x14ac:dyDescent="0.25">
      <c r="S1068" s="241"/>
    </row>
    <row r="1069" spans="19:19" ht="12.6" customHeight="1" x14ac:dyDescent="0.25">
      <c r="S1069" s="241"/>
    </row>
    <row r="1070" spans="19:19" ht="12.6" customHeight="1" x14ac:dyDescent="0.25">
      <c r="S1070" s="241"/>
    </row>
    <row r="1071" spans="19:19" ht="12.6" customHeight="1" x14ac:dyDescent="0.25">
      <c r="S1071" s="241"/>
    </row>
    <row r="1072" spans="19:19" ht="12.6" customHeight="1" x14ac:dyDescent="0.25">
      <c r="S1072" s="241"/>
    </row>
    <row r="1073" spans="19:19" ht="12.6" customHeight="1" x14ac:dyDescent="0.25">
      <c r="S1073" s="241"/>
    </row>
    <row r="1074" spans="19:19" ht="12.6" customHeight="1" x14ac:dyDescent="0.25">
      <c r="S1074" s="241"/>
    </row>
    <row r="1075" spans="19:19" ht="12.6" customHeight="1" x14ac:dyDescent="0.25">
      <c r="S1075" s="241"/>
    </row>
    <row r="1076" spans="19:19" ht="12.6" customHeight="1" x14ac:dyDescent="0.25">
      <c r="S1076" s="241"/>
    </row>
    <row r="1077" spans="19:19" ht="12.6" customHeight="1" x14ac:dyDescent="0.25">
      <c r="S1077" s="241"/>
    </row>
    <row r="1078" spans="19:19" ht="12.6" customHeight="1" x14ac:dyDescent="0.25">
      <c r="S1078" s="241"/>
    </row>
    <row r="1079" spans="19:19" ht="12.6" customHeight="1" x14ac:dyDescent="0.25">
      <c r="S1079" s="241"/>
    </row>
    <row r="1080" spans="19:19" ht="12.6" customHeight="1" x14ac:dyDescent="0.25">
      <c r="S1080" s="241"/>
    </row>
    <row r="1081" spans="19:19" ht="12.6" customHeight="1" x14ac:dyDescent="0.25">
      <c r="S1081" s="241"/>
    </row>
    <row r="1082" spans="19:19" ht="12.6" customHeight="1" x14ac:dyDescent="0.25">
      <c r="S1082" s="241"/>
    </row>
    <row r="1083" spans="19:19" ht="12.6" customHeight="1" x14ac:dyDescent="0.25">
      <c r="S1083" s="241"/>
    </row>
    <row r="1084" spans="19:19" ht="12.6" customHeight="1" x14ac:dyDescent="0.25">
      <c r="S1084" s="241"/>
    </row>
    <row r="1085" spans="19:19" ht="12.6" customHeight="1" x14ac:dyDescent="0.25">
      <c r="S1085" s="241"/>
    </row>
    <row r="1086" spans="19:19" ht="12.6" customHeight="1" x14ac:dyDescent="0.25">
      <c r="S1086" s="241"/>
    </row>
    <row r="1087" spans="19:19" ht="12.6" customHeight="1" x14ac:dyDescent="0.25">
      <c r="S1087" s="241"/>
    </row>
    <row r="1088" spans="19:19" ht="12.6" customHeight="1" x14ac:dyDescent="0.25">
      <c r="S1088" s="241"/>
    </row>
    <row r="1089" spans="19:19" ht="12.6" customHeight="1" x14ac:dyDescent="0.25">
      <c r="S1089" s="241"/>
    </row>
    <row r="1090" spans="19:19" ht="12.6" customHeight="1" x14ac:dyDescent="0.25">
      <c r="S1090" s="241"/>
    </row>
    <row r="1091" spans="19:19" ht="12.6" customHeight="1" x14ac:dyDescent="0.25">
      <c r="S1091" s="241"/>
    </row>
    <row r="1092" spans="19:19" ht="12.6" customHeight="1" x14ac:dyDescent="0.25">
      <c r="S1092" s="241"/>
    </row>
    <row r="1093" spans="19:19" ht="12.6" customHeight="1" x14ac:dyDescent="0.25">
      <c r="S1093" s="241"/>
    </row>
    <row r="1094" spans="19:19" ht="12.6" customHeight="1" x14ac:dyDescent="0.25">
      <c r="S1094" s="241"/>
    </row>
    <row r="1095" spans="19:19" ht="12.6" customHeight="1" x14ac:dyDescent="0.25">
      <c r="S1095" s="241"/>
    </row>
    <row r="1096" spans="19:19" ht="12.6" customHeight="1" x14ac:dyDescent="0.25">
      <c r="S1096" s="241"/>
    </row>
    <row r="1097" spans="19:19" ht="12.6" customHeight="1" x14ac:dyDescent="0.25">
      <c r="S1097" s="241"/>
    </row>
    <row r="1098" spans="19:19" ht="12.6" customHeight="1" x14ac:dyDescent="0.25">
      <c r="S1098" s="241"/>
    </row>
    <row r="1099" spans="19:19" ht="12.6" customHeight="1" x14ac:dyDescent="0.25">
      <c r="S1099" s="241"/>
    </row>
    <row r="1100" spans="19:19" ht="12.6" customHeight="1" x14ac:dyDescent="0.25">
      <c r="S1100" s="241"/>
    </row>
    <row r="1101" spans="19:19" ht="12.6" customHeight="1" x14ac:dyDescent="0.25">
      <c r="S1101" s="241"/>
    </row>
    <row r="1102" spans="19:19" ht="12.6" customHeight="1" x14ac:dyDescent="0.25">
      <c r="S1102" s="241"/>
    </row>
    <row r="1103" spans="19:19" ht="12.6" customHeight="1" x14ac:dyDescent="0.25">
      <c r="S1103" s="241"/>
    </row>
    <row r="1104" spans="19:19" ht="12.6" customHeight="1" x14ac:dyDescent="0.25">
      <c r="S1104" s="241"/>
    </row>
    <row r="1105" spans="19:19" ht="12.6" customHeight="1" x14ac:dyDescent="0.25">
      <c r="S1105" s="241"/>
    </row>
    <row r="1106" spans="19:19" ht="12.6" customHeight="1" x14ac:dyDescent="0.25">
      <c r="S1106" s="241"/>
    </row>
    <row r="1107" spans="19:19" ht="12.6" customHeight="1" x14ac:dyDescent="0.25">
      <c r="S1107" s="241"/>
    </row>
    <row r="1108" spans="19:19" ht="12.6" customHeight="1" x14ac:dyDescent="0.25">
      <c r="S1108" s="241"/>
    </row>
    <row r="1109" spans="19:19" ht="12.6" customHeight="1" x14ac:dyDescent="0.25">
      <c r="S1109" s="241"/>
    </row>
    <row r="1110" spans="19:19" ht="12.6" customHeight="1" x14ac:dyDescent="0.25">
      <c r="S1110" s="241"/>
    </row>
    <row r="1111" spans="19:19" ht="12.6" customHeight="1" x14ac:dyDescent="0.25">
      <c r="S1111" s="241"/>
    </row>
    <row r="1112" spans="19:19" ht="12.6" customHeight="1" x14ac:dyDescent="0.25">
      <c r="S1112" s="241"/>
    </row>
    <row r="1113" spans="19:19" ht="12.6" customHeight="1" x14ac:dyDescent="0.25">
      <c r="S1113" s="241"/>
    </row>
    <row r="1114" spans="19:19" ht="12.6" customHeight="1" x14ac:dyDescent="0.25">
      <c r="S1114" s="241"/>
    </row>
    <row r="1115" spans="19:19" ht="12.6" customHeight="1" x14ac:dyDescent="0.25">
      <c r="S1115" s="241"/>
    </row>
    <row r="1116" spans="19:19" ht="12.6" customHeight="1" x14ac:dyDescent="0.25">
      <c r="S1116" s="241"/>
    </row>
    <row r="1117" spans="19:19" ht="12.6" customHeight="1" x14ac:dyDescent="0.25">
      <c r="S1117" s="241"/>
    </row>
    <row r="1118" spans="19:19" ht="12.6" customHeight="1" x14ac:dyDescent="0.25">
      <c r="S1118" s="241"/>
    </row>
    <row r="1119" spans="19:19" ht="12.6" customHeight="1" x14ac:dyDescent="0.25">
      <c r="S1119" s="241"/>
    </row>
    <row r="1120" spans="19:19" ht="12.6" customHeight="1" x14ac:dyDescent="0.25">
      <c r="S1120" s="241"/>
    </row>
    <row r="1121" spans="19:19" ht="12.6" customHeight="1" x14ac:dyDescent="0.25">
      <c r="S1121" s="241"/>
    </row>
    <row r="1122" spans="19:19" ht="12.6" customHeight="1" x14ac:dyDescent="0.25">
      <c r="S1122" s="241"/>
    </row>
    <row r="1123" spans="19:19" ht="12.6" customHeight="1" x14ac:dyDescent="0.25">
      <c r="S1123" s="241"/>
    </row>
    <row r="1124" spans="19:19" ht="12.6" customHeight="1" x14ac:dyDescent="0.25">
      <c r="S1124" s="241"/>
    </row>
    <row r="1125" spans="19:19" ht="12.6" customHeight="1" x14ac:dyDescent="0.25">
      <c r="S1125" s="241"/>
    </row>
    <row r="1126" spans="19:19" ht="12.6" customHeight="1" x14ac:dyDescent="0.25">
      <c r="S1126" s="241"/>
    </row>
    <row r="1127" spans="19:19" ht="12.6" customHeight="1" x14ac:dyDescent="0.25">
      <c r="S1127" s="241"/>
    </row>
    <row r="1128" spans="19:19" ht="12.6" customHeight="1" x14ac:dyDescent="0.25">
      <c r="S1128" s="241"/>
    </row>
    <row r="1129" spans="19:19" ht="12.6" customHeight="1" x14ac:dyDescent="0.25">
      <c r="S1129" s="241"/>
    </row>
    <row r="1130" spans="19:19" ht="12.6" customHeight="1" x14ac:dyDescent="0.25">
      <c r="S1130" s="241"/>
    </row>
    <row r="1131" spans="19:19" ht="12.6" customHeight="1" x14ac:dyDescent="0.25">
      <c r="S1131" s="241"/>
    </row>
    <row r="1132" spans="19:19" ht="12.6" customHeight="1" x14ac:dyDescent="0.25">
      <c r="S1132" s="241"/>
    </row>
    <row r="1133" spans="19:19" ht="12.6" customHeight="1" x14ac:dyDescent="0.25">
      <c r="S1133" s="241"/>
    </row>
    <row r="1134" spans="19:19" ht="12.6" customHeight="1" x14ac:dyDescent="0.25">
      <c r="S1134" s="241"/>
    </row>
    <row r="1135" spans="19:19" ht="12.6" customHeight="1" x14ac:dyDescent="0.25">
      <c r="S1135" s="241"/>
    </row>
    <row r="1136" spans="19:19" ht="12.6" customHeight="1" x14ac:dyDescent="0.25">
      <c r="S1136" s="241"/>
    </row>
    <row r="1137" spans="19:19" ht="12.6" customHeight="1" x14ac:dyDescent="0.25">
      <c r="S1137" s="241"/>
    </row>
    <row r="1138" spans="19:19" ht="12.6" customHeight="1" x14ac:dyDescent="0.25">
      <c r="S1138" s="241"/>
    </row>
    <row r="1139" spans="19:19" ht="12.6" customHeight="1" x14ac:dyDescent="0.25">
      <c r="S1139" s="241"/>
    </row>
    <row r="1140" spans="19:19" ht="12.6" customHeight="1" x14ac:dyDescent="0.25">
      <c r="S1140" s="241"/>
    </row>
    <row r="1141" spans="19:19" ht="12.6" customHeight="1" x14ac:dyDescent="0.25">
      <c r="S1141" s="241"/>
    </row>
    <row r="1142" spans="19:19" ht="12.6" customHeight="1" x14ac:dyDescent="0.25">
      <c r="S1142" s="241"/>
    </row>
    <row r="1143" spans="19:19" ht="12.6" customHeight="1" x14ac:dyDescent="0.25">
      <c r="S1143" s="241"/>
    </row>
    <row r="1144" spans="19:19" ht="12.6" customHeight="1" x14ac:dyDescent="0.25">
      <c r="S1144" s="241"/>
    </row>
    <row r="1145" spans="19:19" ht="12.6" customHeight="1" x14ac:dyDescent="0.25">
      <c r="S1145" s="241"/>
    </row>
    <row r="1146" spans="19:19" ht="12.6" customHeight="1" x14ac:dyDescent="0.25">
      <c r="S1146" s="241"/>
    </row>
    <row r="1147" spans="19:19" ht="12.6" customHeight="1" x14ac:dyDescent="0.25">
      <c r="S1147" s="241"/>
    </row>
    <row r="1148" spans="19:19" ht="12.6" customHeight="1" x14ac:dyDescent="0.25">
      <c r="S1148" s="241"/>
    </row>
    <row r="1149" spans="19:19" ht="12.6" customHeight="1" x14ac:dyDescent="0.25">
      <c r="S1149" s="241"/>
    </row>
    <row r="1150" spans="19:19" ht="12.6" customHeight="1" x14ac:dyDescent="0.25">
      <c r="S1150" s="241"/>
    </row>
    <row r="1151" spans="19:19" ht="12.6" customHeight="1" x14ac:dyDescent="0.25">
      <c r="S1151" s="241"/>
    </row>
    <row r="1152" spans="19:19" ht="12.6" customHeight="1" x14ac:dyDescent="0.25">
      <c r="S1152" s="241"/>
    </row>
    <row r="1153" spans="19:19" ht="12.6" customHeight="1" x14ac:dyDescent="0.25">
      <c r="S1153" s="241"/>
    </row>
    <row r="1154" spans="19:19" ht="12.6" customHeight="1" x14ac:dyDescent="0.25">
      <c r="S1154" s="241"/>
    </row>
    <row r="1155" spans="19:19" ht="12.6" customHeight="1" x14ac:dyDescent="0.25">
      <c r="S1155" s="241"/>
    </row>
    <row r="1156" spans="19:19" ht="12.6" customHeight="1" x14ac:dyDescent="0.25">
      <c r="S1156" s="241"/>
    </row>
    <row r="1157" spans="19:19" ht="12.6" customHeight="1" x14ac:dyDescent="0.25">
      <c r="S1157" s="241"/>
    </row>
    <row r="1158" spans="19:19" ht="12.6" customHeight="1" x14ac:dyDescent="0.25">
      <c r="S1158" s="241"/>
    </row>
    <row r="1159" spans="19:19" ht="12.6" customHeight="1" x14ac:dyDescent="0.25">
      <c r="S1159" s="241"/>
    </row>
    <row r="1160" spans="19:19" ht="12.6" customHeight="1" x14ac:dyDescent="0.25">
      <c r="S1160" s="241"/>
    </row>
    <row r="1161" spans="19:19" ht="12.6" customHeight="1" x14ac:dyDescent="0.25">
      <c r="S1161" s="241"/>
    </row>
    <row r="1162" spans="19:19" ht="12.6" customHeight="1" x14ac:dyDescent="0.25">
      <c r="S1162" s="241"/>
    </row>
    <row r="1163" spans="19:19" ht="12.6" customHeight="1" x14ac:dyDescent="0.25">
      <c r="S1163" s="241"/>
    </row>
    <row r="1164" spans="19:19" ht="12.6" customHeight="1" x14ac:dyDescent="0.25">
      <c r="S1164" s="241"/>
    </row>
    <row r="1165" spans="19:19" ht="12.6" customHeight="1" x14ac:dyDescent="0.25">
      <c r="S1165" s="241"/>
    </row>
    <row r="1166" spans="19:19" ht="12.6" customHeight="1" x14ac:dyDescent="0.25">
      <c r="S1166" s="241"/>
    </row>
    <row r="1167" spans="19:19" ht="12.6" customHeight="1" x14ac:dyDescent="0.25">
      <c r="S1167" s="241"/>
    </row>
    <row r="1168" spans="19:19" ht="12.6" customHeight="1" x14ac:dyDescent="0.25">
      <c r="S1168" s="241"/>
    </row>
    <row r="1169" spans="19:19" ht="12.6" customHeight="1" x14ac:dyDescent="0.25">
      <c r="S1169" s="241"/>
    </row>
    <row r="1170" spans="19:19" ht="12.6" customHeight="1" x14ac:dyDescent="0.25">
      <c r="S1170" s="241"/>
    </row>
    <row r="1171" spans="19:19" ht="12.6" customHeight="1" x14ac:dyDescent="0.25">
      <c r="S1171" s="241"/>
    </row>
    <row r="1172" spans="19:19" ht="12.6" customHeight="1" x14ac:dyDescent="0.25">
      <c r="S1172" s="241"/>
    </row>
    <row r="1173" spans="19:19" ht="12.6" customHeight="1" x14ac:dyDescent="0.25">
      <c r="S1173" s="241"/>
    </row>
    <row r="1174" spans="19:19" ht="12.6" customHeight="1" x14ac:dyDescent="0.25">
      <c r="S1174" s="241"/>
    </row>
    <row r="1175" spans="19:19" ht="12.6" customHeight="1" x14ac:dyDescent="0.25">
      <c r="S1175" s="241"/>
    </row>
    <row r="1176" spans="19:19" ht="12.6" customHeight="1" x14ac:dyDescent="0.25">
      <c r="S1176" s="241"/>
    </row>
    <row r="1177" spans="19:19" ht="12.6" customHeight="1" x14ac:dyDescent="0.25">
      <c r="S1177" s="241"/>
    </row>
    <row r="1178" spans="19:19" ht="12.6" customHeight="1" x14ac:dyDescent="0.25">
      <c r="S1178" s="241"/>
    </row>
    <row r="1179" spans="19:19" ht="12.6" customHeight="1" x14ac:dyDescent="0.25">
      <c r="S1179" s="241"/>
    </row>
    <row r="1180" spans="19:19" ht="12.6" customHeight="1" x14ac:dyDescent="0.25">
      <c r="S1180" s="241"/>
    </row>
    <row r="1181" spans="19:19" ht="12.6" customHeight="1" x14ac:dyDescent="0.25">
      <c r="S1181" s="241"/>
    </row>
    <row r="1182" spans="19:19" ht="12.6" customHeight="1" x14ac:dyDescent="0.25">
      <c r="S1182" s="241"/>
    </row>
    <row r="1183" spans="19:19" ht="12.6" customHeight="1" x14ac:dyDescent="0.25">
      <c r="S1183" s="241"/>
    </row>
    <row r="1184" spans="19:19" ht="12.6" customHeight="1" x14ac:dyDescent="0.25">
      <c r="S1184" s="241"/>
    </row>
    <row r="1185" spans="19:19" ht="12.6" customHeight="1" x14ac:dyDescent="0.25">
      <c r="S1185" s="241"/>
    </row>
    <row r="1186" spans="19:19" ht="12.6" customHeight="1" x14ac:dyDescent="0.25">
      <c r="S1186" s="241"/>
    </row>
    <row r="1187" spans="19:19" ht="12.6" customHeight="1" x14ac:dyDescent="0.25">
      <c r="S1187" s="241"/>
    </row>
    <row r="1188" spans="19:19" ht="12.6" customHeight="1" x14ac:dyDescent="0.25">
      <c r="S1188" s="241"/>
    </row>
    <row r="1189" spans="19:19" ht="12.6" customHeight="1" x14ac:dyDescent="0.25">
      <c r="S1189" s="241"/>
    </row>
    <row r="1190" spans="19:19" ht="12.6" customHeight="1" x14ac:dyDescent="0.25">
      <c r="S1190" s="241"/>
    </row>
    <row r="1191" spans="19:19" ht="12.6" customHeight="1" x14ac:dyDescent="0.25">
      <c r="S1191" s="241"/>
    </row>
    <row r="1192" spans="19:19" ht="12.6" customHeight="1" x14ac:dyDescent="0.25">
      <c r="S1192" s="241"/>
    </row>
    <row r="1193" spans="19:19" ht="12.6" customHeight="1" x14ac:dyDescent="0.25">
      <c r="S1193" s="241"/>
    </row>
    <row r="1194" spans="19:19" ht="12.6" customHeight="1" x14ac:dyDescent="0.25">
      <c r="S1194" s="241"/>
    </row>
    <row r="1195" spans="19:19" ht="12.6" customHeight="1" x14ac:dyDescent="0.25">
      <c r="S1195" s="241"/>
    </row>
    <row r="1196" spans="19:19" ht="12.6" customHeight="1" x14ac:dyDescent="0.25">
      <c r="S1196" s="241"/>
    </row>
    <row r="1197" spans="19:19" ht="12.6" customHeight="1" x14ac:dyDescent="0.25">
      <c r="S1197" s="241"/>
    </row>
    <row r="1198" spans="19:19" ht="12.6" customHeight="1" x14ac:dyDescent="0.25">
      <c r="S1198" s="241"/>
    </row>
    <row r="1199" spans="19:19" ht="12.6" customHeight="1" x14ac:dyDescent="0.25">
      <c r="S1199" s="241"/>
    </row>
    <row r="1200" spans="19:19" ht="12.6" customHeight="1" x14ac:dyDescent="0.25">
      <c r="S1200" s="241"/>
    </row>
    <row r="1201" spans="19:19" ht="12.6" customHeight="1" x14ac:dyDescent="0.25">
      <c r="S1201" s="241"/>
    </row>
    <row r="1202" spans="19:19" ht="12.6" customHeight="1" x14ac:dyDescent="0.25">
      <c r="S1202" s="241"/>
    </row>
    <row r="1203" spans="19:19" ht="12.6" customHeight="1" x14ac:dyDescent="0.25">
      <c r="S1203" s="241"/>
    </row>
    <row r="1204" spans="19:19" ht="12.6" customHeight="1" x14ac:dyDescent="0.25">
      <c r="S1204" s="241"/>
    </row>
    <row r="1205" spans="19:19" ht="12.6" customHeight="1" x14ac:dyDescent="0.25">
      <c r="S1205" s="241"/>
    </row>
    <row r="1206" spans="19:19" ht="12.6" customHeight="1" x14ac:dyDescent="0.25">
      <c r="S1206" s="241"/>
    </row>
    <row r="1207" spans="19:19" ht="12.6" customHeight="1" x14ac:dyDescent="0.25">
      <c r="S1207" s="241"/>
    </row>
    <row r="1208" spans="19:19" ht="12.6" customHeight="1" x14ac:dyDescent="0.25">
      <c r="S1208" s="241"/>
    </row>
    <row r="1209" spans="19:19" ht="12.6" customHeight="1" x14ac:dyDescent="0.25">
      <c r="S1209" s="241"/>
    </row>
    <row r="1210" spans="19:19" ht="12.6" customHeight="1" x14ac:dyDescent="0.25">
      <c r="S1210" s="241"/>
    </row>
    <row r="1211" spans="19:19" ht="12.6" customHeight="1" x14ac:dyDescent="0.25">
      <c r="S1211" s="241"/>
    </row>
    <row r="1212" spans="19:19" ht="12.6" customHeight="1" x14ac:dyDescent="0.25">
      <c r="S1212" s="241"/>
    </row>
    <row r="1213" spans="19:19" ht="12.6" customHeight="1" x14ac:dyDescent="0.25">
      <c r="S1213" s="241"/>
    </row>
    <row r="1214" spans="19:19" ht="12.6" customHeight="1" x14ac:dyDescent="0.25">
      <c r="S1214" s="241"/>
    </row>
    <row r="1215" spans="19:19" ht="12.6" customHeight="1" x14ac:dyDescent="0.25">
      <c r="S1215" s="241"/>
    </row>
    <row r="1216" spans="19:19" ht="12.6" customHeight="1" x14ac:dyDescent="0.25">
      <c r="S1216" s="241"/>
    </row>
    <row r="1217" spans="19:19" ht="12.6" customHeight="1" x14ac:dyDescent="0.25">
      <c r="S1217" s="241"/>
    </row>
    <row r="1218" spans="19:19" ht="12.6" customHeight="1" x14ac:dyDescent="0.25">
      <c r="S1218" s="241"/>
    </row>
    <row r="1219" spans="19:19" ht="12.6" customHeight="1" x14ac:dyDescent="0.25">
      <c r="S1219" s="241"/>
    </row>
    <row r="1220" spans="19:19" ht="12.6" customHeight="1" x14ac:dyDescent="0.25">
      <c r="S1220" s="241"/>
    </row>
    <row r="1221" spans="19:19" ht="12.6" customHeight="1" x14ac:dyDescent="0.25">
      <c r="S1221" s="241"/>
    </row>
    <row r="1222" spans="19:19" ht="12.6" customHeight="1" x14ac:dyDescent="0.25">
      <c r="S1222" s="241"/>
    </row>
    <row r="1223" spans="19:19" ht="12.6" customHeight="1" x14ac:dyDescent="0.25">
      <c r="S1223" s="241"/>
    </row>
    <row r="1224" spans="19:19" ht="12.6" customHeight="1" x14ac:dyDescent="0.25">
      <c r="S1224" s="241"/>
    </row>
    <row r="1225" spans="19:19" ht="12.6" customHeight="1" x14ac:dyDescent="0.25">
      <c r="S1225" s="241"/>
    </row>
    <row r="1226" spans="19:19" ht="12.6" customHeight="1" x14ac:dyDescent="0.25">
      <c r="S1226" s="241"/>
    </row>
    <row r="1227" spans="19:19" ht="12.6" customHeight="1" x14ac:dyDescent="0.25">
      <c r="S1227" s="241"/>
    </row>
    <row r="1228" spans="19:19" ht="12.6" customHeight="1" x14ac:dyDescent="0.25">
      <c r="S1228" s="241"/>
    </row>
    <row r="1229" spans="19:19" ht="12.6" customHeight="1" x14ac:dyDescent="0.25">
      <c r="S1229" s="241"/>
    </row>
    <row r="1230" spans="19:19" ht="12.6" customHeight="1" x14ac:dyDescent="0.25">
      <c r="S1230" s="241"/>
    </row>
    <row r="1231" spans="19:19" ht="12.6" customHeight="1" x14ac:dyDescent="0.25">
      <c r="S1231" s="241"/>
    </row>
    <row r="1232" spans="19:19" ht="12.6" customHeight="1" x14ac:dyDescent="0.25">
      <c r="S1232" s="241"/>
    </row>
    <row r="1233" spans="19:19" ht="12.6" customHeight="1" x14ac:dyDescent="0.25">
      <c r="S1233" s="241"/>
    </row>
    <row r="1234" spans="19:19" ht="12.6" customHeight="1" x14ac:dyDescent="0.25">
      <c r="S1234" s="241"/>
    </row>
    <row r="1235" spans="19:19" ht="12.6" customHeight="1" x14ac:dyDescent="0.25">
      <c r="S1235" s="241"/>
    </row>
    <row r="1236" spans="19:19" ht="12.6" customHeight="1" x14ac:dyDescent="0.25">
      <c r="S1236" s="241"/>
    </row>
    <row r="1237" spans="19:19" ht="12.6" customHeight="1" x14ac:dyDescent="0.25">
      <c r="S1237" s="241"/>
    </row>
    <row r="1238" spans="19:19" ht="12.6" customHeight="1" x14ac:dyDescent="0.25">
      <c r="S1238" s="241"/>
    </row>
    <row r="1239" spans="19:19" ht="12.6" customHeight="1" x14ac:dyDescent="0.25">
      <c r="S1239" s="241"/>
    </row>
    <row r="1240" spans="19:19" ht="12.6" customHeight="1" x14ac:dyDescent="0.25">
      <c r="S1240" s="241"/>
    </row>
    <row r="1241" spans="19:19" ht="12.6" customHeight="1" x14ac:dyDescent="0.25">
      <c r="S1241" s="241"/>
    </row>
    <row r="1242" spans="19:19" ht="12.6" customHeight="1" x14ac:dyDescent="0.25">
      <c r="S1242" s="241"/>
    </row>
    <row r="1243" spans="19:19" ht="12.6" customHeight="1" x14ac:dyDescent="0.25">
      <c r="S1243" s="241"/>
    </row>
    <row r="1244" spans="19:19" ht="12.6" customHeight="1" x14ac:dyDescent="0.25">
      <c r="S1244" s="241"/>
    </row>
    <row r="1245" spans="19:19" ht="12.6" customHeight="1" x14ac:dyDescent="0.25">
      <c r="S1245" s="241"/>
    </row>
    <row r="1246" spans="19:19" ht="12.6" customHeight="1" x14ac:dyDescent="0.25">
      <c r="S1246" s="241"/>
    </row>
    <row r="1247" spans="19:19" ht="12.6" customHeight="1" x14ac:dyDescent="0.25">
      <c r="S1247" s="241"/>
    </row>
    <row r="1248" spans="19:19" ht="12.6" customHeight="1" x14ac:dyDescent="0.25">
      <c r="S1248" s="241"/>
    </row>
    <row r="1249" spans="19:19" ht="12.6" customHeight="1" x14ac:dyDescent="0.25">
      <c r="S1249" s="241"/>
    </row>
    <row r="1250" spans="19:19" ht="12.6" customHeight="1" x14ac:dyDescent="0.25">
      <c r="S1250" s="241"/>
    </row>
    <row r="1251" spans="19:19" ht="12.6" customHeight="1" x14ac:dyDescent="0.25">
      <c r="S1251" s="241"/>
    </row>
    <row r="1252" spans="19:19" ht="12.6" customHeight="1" x14ac:dyDescent="0.25">
      <c r="S1252" s="241"/>
    </row>
    <row r="1253" spans="19:19" ht="12.6" customHeight="1" x14ac:dyDescent="0.25">
      <c r="S1253" s="241"/>
    </row>
    <row r="1254" spans="19:19" ht="12.6" customHeight="1" x14ac:dyDescent="0.25">
      <c r="S1254" s="241"/>
    </row>
    <row r="1255" spans="19:19" ht="12.6" customHeight="1" x14ac:dyDescent="0.25">
      <c r="S1255" s="241"/>
    </row>
    <row r="1256" spans="19:19" ht="12.6" customHeight="1" x14ac:dyDescent="0.25">
      <c r="S1256" s="241"/>
    </row>
    <row r="1257" spans="19:19" ht="12.6" customHeight="1" x14ac:dyDescent="0.25">
      <c r="S1257" s="241"/>
    </row>
    <row r="1258" spans="19:19" ht="12.6" customHeight="1" x14ac:dyDescent="0.25">
      <c r="S1258" s="241"/>
    </row>
    <row r="1259" spans="19:19" ht="12.6" customHeight="1" x14ac:dyDescent="0.25">
      <c r="S1259" s="241"/>
    </row>
    <row r="1260" spans="19:19" ht="12.6" customHeight="1" x14ac:dyDescent="0.25">
      <c r="S1260" s="241"/>
    </row>
    <row r="1261" spans="19:19" ht="12.6" customHeight="1" x14ac:dyDescent="0.25">
      <c r="S1261" s="241"/>
    </row>
    <row r="1262" spans="19:19" ht="12.6" customHeight="1" x14ac:dyDescent="0.25">
      <c r="S1262" s="241"/>
    </row>
    <row r="1263" spans="19:19" ht="12.6" customHeight="1" x14ac:dyDescent="0.25">
      <c r="S1263" s="241"/>
    </row>
    <row r="1264" spans="19:19" ht="12.6" customHeight="1" x14ac:dyDescent="0.25">
      <c r="S1264" s="241"/>
    </row>
    <row r="1265" spans="19:19" ht="12.6" customHeight="1" x14ac:dyDescent="0.25">
      <c r="S1265" s="241"/>
    </row>
    <row r="1266" spans="19:19" ht="12.6" customHeight="1" x14ac:dyDescent="0.25">
      <c r="S1266" s="241"/>
    </row>
    <row r="1267" spans="19:19" ht="12.6" customHeight="1" x14ac:dyDescent="0.25">
      <c r="S1267" s="241"/>
    </row>
    <row r="1268" spans="19:19" ht="12.6" customHeight="1" x14ac:dyDescent="0.25">
      <c r="S1268" s="241"/>
    </row>
    <row r="1269" spans="19:19" ht="12.6" customHeight="1" x14ac:dyDescent="0.25">
      <c r="S1269" s="241"/>
    </row>
    <row r="1270" spans="19:19" ht="12.6" customHeight="1" x14ac:dyDescent="0.25">
      <c r="S1270" s="241"/>
    </row>
    <row r="1271" spans="19:19" ht="12.6" customHeight="1" x14ac:dyDescent="0.25">
      <c r="S1271" s="241"/>
    </row>
    <row r="1272" spans="19:19" ht="12.6" customHeight="1" x14ac:dyDescent="0.25">
      <c r="S1272" s="241"/>
    </row>
    <row r="1273" spans="19:19" ht="12.6" customHeight="1" x14ac:dyDescent="0.25">
      <c r="S1273" s="241"/>
    </row>
    <row r="1274" spans="19:19" ht="12.6" customHeight="1" x14ac:dyDescent="0.25">
      <c r="S1274" s="241"/>
    </row>
    <row r="1275" spans="19:19" ht="12.6" customHeight="1" x14ac:dyDescent="0.25">
      <c r="S1275" s="241"/>
    </row>
    <row r="1276" spans="19:19" ht="12.6" customHeight="1" x14ac:dyDescent="0.25">
      <c r="S1276" s="241"/>
    </row>
    <row r="1277" spans="19:19" ht="12.6" customHeight="1" x14ac:dyDescent="0.25">
      <c r="S1277" s="241"/>
    </row>
    <row r="1278" spans="19:19" ht="12.6" customHeight="1" x14ac:dyDescent="0.25">
      <c r="S1278" s="241"/>
    </row>
    <row r="1279" spans="19:19" ht="12.6" customHeight="1" x14ac:dyDescent="0.25">
      <c r="S1279" s="241"/>
    </row>
    <row r="1280" spans="19:19" ht="12.6" customHeight="1" x14ac:dyDescent="0.25">
      <c r="S1280" s="241"/>
    </row>
    <row r="1281" spans="19:19" ht="12.6" customHeight="1" x14ac:dyDescent="0.25">
      <c r="S1281" s="241"/>
    </row>
    <row r="1282" spans="19:19" ht="12.6" customHeight="1" x14ac:dyDescent="0.25">
      <c r="S1282" s="241"/>
    </row>
    <row r="1283" spans="19:19" ht="12.6" customHeight="1" x14ac:dyDescent="0.25">
      <c r="S1283" s="241"/>
    </row>
    <row r="1284" spans="19:19" ht="12.6" customHeight="1" x14ac:dyDescent="0.25">
      <c r="S1284" s="241"/>
    </row>
    <row r="1285" spans="19:19" ht="12.6" customHeight="1" x14ac:dyDescent="0.25">
      <c r="S1285" s="241"/>
    </row>
    <row r="1286" spans="19:19" ht="12.6" customHeight="1" x14ac:dyDescent="0.25">
      <c r="S1286" s="241"/>
    </row>
    <row r="1287" spans="19:19" ht="12.6" customHeight="1" x14ac:dyDescent="0.25">
      <c r="S1287" s="241"/>
    </row>
    <row r="1288" spans="19:19" ht="12.6" customHeight="1" x14ac:dyDescent="0.25">
      <c r="S1288" s="241"/>
    </row>
    <row r="1289" spans="19:19" ht="12.6" customHeight="1" x14ac:dyDescent="0.25">
      <c r="S1289" s="241"/>
    </row>
    <row r="1290" spans="19:19" ht="12.6" customHeight="1" x14ac:dyDescent="0.25">
      <c r="S1290" s="241"/>
    </row>
    <row r="1291" spans="19:19" ht="12.6" customHeight="1" x14ac:dyDescent="0.25">
      <c r="S1291" s="241"/>
    </row>
    <row r="1292" spans="19:19" ht="12.6" customHeight="1" x14ac:dyDescent="0.25">
      <c r="S1292" s="241"/>
    </row>
    <row r="1293" spans="19:19" ht="12.6" customHeight="1" x14ac:dyDescent="0.25">
      <c r="S1293" s="241"/>
    </row>
    <row r="1294" spans="19:19" ht="12.6" customHeight="1" x14ac:dyDescent="0.25">
      <c r="S1294" s="241"/>
    </row>
    <row r="1295" spans="19:19" ht="12.6" customHeight="1" x14ac:dyDescent="0.25">
      <c r="S1295" s="241"/>
    </row>
    <row r="1296" spans="19:19" ht="12.6" customHeight="1" x14ac:dyDescent="0.25">
      <c r="S1296" s="241"/>
    </row>
    <row r="1297" spans="19:19" ht="12.6" customHeight="1" x14ac:dyDescent="0.25">
      <c r="S1297" s="241"/>
    </row>
    <row r="1298" spans="19:19" ht="12.6" customHeight="1" x14ac:dyDescent="0.25">
      <c r="S1298" s="241"/>
    </row>
    <row r="1299" spans="19:19" ht="12.6" customHeight="1" x14ac:dyDescent="0.25">
      <c r="S1299" s="241"/>
    </row>
    <row r="1300" spans="19:19" ht="12.6" customHeight="1" x14ac:dyDescent="0.25">
      <c r="S1300" s="241"/>
    </row>
    <row r="1301" spans="19:19" ht="12.6" customHeight="1" x14ac:dyDescent="0.25">
      <c r="S1301" s="241"/>
    </row>
    <row r="1302" spans="19:19" ht="12.6" customHeight="1" x14ac:dyDescent="0.25">
      <c r="S1302" s="241"/>
    </row>
    <row r="1303" spans="19:19" ht="12.6" customHeight="1" x14ac:dyDescent="0.25">
      <c r="S1303" s="241"/>
    </row>
    <row r="1304" spans="19:19" ht="12.6" customHeight="1" x14ac:dyDescent="0.25">
      <c r="S1304" s="241"/>
    </row>
    <row r="1305" spans="19:19" ht="12.6" customHeight="1" x14ac:dyDescent="0.25">
      <c r="S1305" s="241"/>
    </row>
    <row r="1306" spans="19:19" ht="12.6" customHeight="1" x14ac:dyDescent="0.25">
      <c r="S1306" s="241"/>
    </row>
    <row r="1307" spans="19:19" ht="12.6" customHeight="1" x14ac:dyDescent="0.25">
      <c r="S1307" s="241"/>
    </row>
    <row r="1308" spans="19:19" ht="12.6" customHeight="1" x14ac:dyDescent="0.25">
      <c r="S1308" s="241"/>
    </row>
    <row r="1309" spans="19:19" ht="12.6" customHeight="1" x14ac:dyDescent="0.25">
      <c r="S1309" s="241"/>
    </row>
    <row r="1310" spans="19:19" ht="12.6" customHeight="1" x14ac:dyDescent="0.25">
      <c r="S1310" s="241"/>
    </row>
    <row r="1311" spans="19:19" ht="12.6" customHeight="1" x14ac:dyDescent="0.25">
      <c r="S1311" s="241"/>
    </row>
    <row r="1312" spans="19:19" ht="12.6" customHeight="1" x14ac:dyDescent="0.25">
      <c r="S1312" s="241"/>
    </row>
    <row r="1313" spans="19:19" ht="12.6" customHeight="1" x14ac:dyDescent="0.25">
      <c r="S1313" s="241"/>
    </row>
    <row r="1314" spans="19:19" ht="12.6" customHeight="1" x14ac:dyDescent="0.25">
      <c r="S1314" s="241"/>
    </row>
    <row r="1315" spans="19:19" ht="12.6" customHeight="1" x14ac:dyDescent="0.25">
      <c r="S1315" s="241"/>
    </row>
    <row r="1316" spans="19:19" ht="12.6" customHeight="1" x14ac:dyDescent="0.25">
      <c r="S1316" s="241"/>
    </row>
    <row r="1317" spans="19:19" ht="12.6" customHeight="1" x14ac:dyDescent="0.25">
      <c r="S1317" s="241"/>
    </row>
    <row r="1318" spans="19:19" ht="12.6" customHeight="1" x14ac:dyDescent="0.25">
      <c r="S1318" s="241"/>
    </row>
    <row r="1319" spans="19:19" ht="12.6" customHeight="1" x14ac:dyDescent="0.25">
      <c r="S1319" s="241"/>
    </row>
    <row r="1320" spans="19:19" ht="12.6" customHeight="1" x14ac:dyDescent="0.25">
      <c r="S1320" s="241"/>
    </row>
    <row r="1321" spans="19:19" ht="12.6" customHeight="1" x14ac:dyDescent="0.25">
      <c r="S1321" s="241"/>
    </row>
    <row r="1322" spans="19:19" ht="12.6" customHeight="1" x14ac:dyDescent="0.25">
      <c r="S1322" s="241"/>
    </row>
    <row r="1323" spans="19:19" ht="12.6" customHeight="1" x14ac:dyDescent="0.25">
      <c r="S1323" s="241"/>
    </row>
    <row r="1324" spans="19:19" ht="12.6" customHeight="1" x14ac:dyDescent="0.25">
      <c r="S1324" s="241"/>
    </row>
    <row r="1325" spans="19:19" ht="12.6" customHeight="1" x14ac:dyDescent="0.25">
      <c r="S1325" s="241"/>
    </row>
    <row r="1326" spans="19:19" ht="12.6" customHeight="1" x14ac:dyDescent="0.25">
      <c r="S1326" s="241"/>
    </row>
    <row r="1327" spans="19:19" ht="12.6" customHeight="1" x14ac:dyDescent="0.25">
      <c r="S1327" s="241"/>
    </row>
    <row r="1328" spans="19:19" ht="12.6" customHeight="1" x14ac:dyDescent="0.25">
      <c r="S1328" s="241"/>
    </row>
    <row r="1329" spans="19:19" ht="12.6" customHeight="1" x14ac:dyDescent="0.25">
      <c r="S1329" s="241"/>
    </row>
    <row r="1330" spans="19:19" ht="12.6" customHeight="1" x14ac:dyDescent="0.25">
      <c r="S1330" s="241"/>
    </row>
    <row r="1331" spans="19:19" ht="12.6" customHeight="1" x14ac:dyDescent="0.25">
      <c r="S1331" s="241"/>
    </row>
    <row r="1332" spans="19:19" ht="12.6" customHeight="1" x14ac:dyDescent="0.25">
      <c r="S1332" s="241"/>
    </row>
    <row r="1333" spans="19:19" ht="12.6" customHeight="1" x14ac:dyDescent="0.25">
      <c r="S1333" s="241"/>
    </row>
    <row r="1334" spans="19:19" ht="12.6" customHeight="1" x14ac:dyDescent="0.25">
      <c r="S1334" s="241"/>
    </row>
    <row r="1335" spans="19:19" ht="12.6" customHeight="1" x14ac:dyDescent="0.25">
      <c r="S1335" s="241"/>
    </row>
    <row r="1336" spans="19:19" ht="12.6" customHeight="1" x14ac:dyDescent="0.25">
      <c r="S1336" s="241"/>
    </row>
    <row r="1337" spans="19:19" ht="12.6" customHeight="1" x14ac:dyDescent="0.25">
      <c r="S1337" s="241"/>
    </row>
    <row r="1338" spans="19:19" ht="12.6" customHeight="1" x14ac:dyDescent="0.25">
      <c r="S1338" s="241"/>
    </row>
    <row r="1339" spans="19:19" ht="12.6" customHeight="1" x14ac:dyDescent="0.25">
      <c r="S1339" s="241"/>
    </row>
    <row r="1340" spans="19:19" ht="12.6" customHeight="1" x14ac:dyDescent="0.25">
      <c r="S1340" s="241"/>
    </row>
    <row r="1341" spans="19:19" ht="12.6" customHeight="1" x14ac:dyDescent="0.25">
      <c r="S1341" s="241"/>
    </row>
    <row r="1342" spans="19:19" ht="12.6" customHeight="1" x14ac:dyDescent="0.25">
      <c r="S1342" s="241"/>
    </row>
    <row r="1343" spans="19:19" ht="12.6" customHeight="1" x14ac:dyDescent="0.25">
      <c r="S1343" s="241"/>
    </row>
    <row r="1344" spans="19:19" ht="12.6" customHeight="1" x14ac:dyDescent="0.25">
      <c r="S1344" s="241"/>
    </row>
    <row r="1345" spans="19:19" ht="12.6" customHeight="1" x14ac:dyDescent="0.25">
      <c r="S1345" s="241"/>
    </row>
    <row r="1346" spans="19:19" ht="12.6" customHeight="1" x14ac:dyDescent="0.25">
      <c r="S1346" s="241"/>
    </row>
    <row r="1347" spans="19:19" ht="12.6" customHeight="1" x14ac:dyDescent="0.25">
      <c r="S1347" s="241"/>
    </row>
    <row r="1348" spans="19:19" ht="12.6" customHeight="1" x14ac:dyDescent="0.25">
      <c r="S1348" s="241"/>
    </row>
    <row r="1349" spans="19:19" ht="12.6" customHeight="1" x14ac:dyDescent="0.25">
      <c r="S1349" s="241"/>
    </row>
    <row r="1350" spans="19:19" ht="12.6" customHeight="1" x14ac:dyDescent="0.25">
      <c r="S1350" s="241"/>
    </row>
    <row r="1351" spans="19:19" ht="12.6" customHeight="1" x14ac:dyDescent="0.25">
      <c r="S1351" s="241"/>
    </row>
    <row r="1352" spans="19:19" ht="12.6" customHeight="1" x14ac:dyDescent="0.25">
      <c r="S1352" s="241"/>
    </row>
    <row r="1353" spans="19:19" ht="12.6" customHeight="1" x14ac:dyDescent="0.25">
      <c r="S1353" s="241"/>
    </row>
    <row r="1354" spans="19:19" ht="12.6" customHeight="1" x14ac:dyDescent="0.25">
      <c r="S1354" s="241"/>
    </row>
    <row r="1355" spans="19:19" ht="12.6" customHeight="1" x14ac:dyDescent="0.25">
      <c r="S1355" s="241"/>
    </row>
    <row r="1356" spans="19:19" ht="12.6" customHeight="1" x14ac:dyDescent="0.25">
      <c r="S1356" s="241"/>
    </row>
    <row r="1357" spans="19:19" ht="12.6" customHeight="1" x14ac:dyDescent="0.25">
      <c r="S1357" s="241"/>
    </row>
    <row r="1358" spans="19:19" ht="12.6" customHeight="1" x14ac:dyDescent="0.25">
      <c r="S1358" s="241"/>
    </row>
    <row r="1359" spans="19:19" ht="12.6" customHeight="1" x14ac:dyDescent="0.25">
      <c r="S1359" s="241"/>
    </row>
    <row r="1360" spans="19:19" ht="12.6" customHeight="1" x14ac:dyDescent="0.25">
      <c r="S1360" s="241"/>
    </row>
    <row r="1361" spans="19:19" ht="12.6" customHeight="1" x14ac:dyDescent="0.25">
      <c r="S1361" s="241"/>
    </row>
    <row r="1362" spans="19:19" ht="12.6" customHeight="1" x14ac:dyDescent="0.25">
      <c r="S1362" s="241"/>
    </row>
    <row r="1363" spans="19:19" ht="12.6" customHeight="1" x14ac:dyDescent="0.25">
      <c r="S1363" s="241"/>
    </row>
    <row r="1364" spans="19:19" ht="12.6" customHeight="1" x14ac:dyDescent="0.25">
      <c r="S1364" s="241"/>
    </row>
    <row r="1365" spans="19:19" ht="12.6" customHeight="1" x14ac:dyDescent="0.25">
      <c r="S1365" s="241"/>
    </row>
    <row r="1366" spans="19:19" ht="12.6" customHeight="1" x14ac:dyDescent="0.25">
      <c r="S1366" s="241"/>
    </row>
    <row r="1367" spans="19:19" ht="12.6" customHeight="1" x14ac:dyDescent="0.25">
      <c r="S1367" s="241"/>
    </row>
    <row r="1368" spans="19:19" ht="12.6" customHeight="1" x14ac:dyDescent="0.25">
      <c r="S1368" s="241"/>
    </row>
    <row r="1369" spans="19:19" ht="12.6" customHeight="1" x14ac:dyDescent="0.25">
      <c r="S1369" s="241"/>
    </row>
    <row r="1370" spans="19:19" ht="12.6" customHeight="1" x14ac:dyDescent="0.25">
      <c r="S1370" s="241"/>
    </row>
    <row r="1371" spans="19:19" ht="12.6" customHeight="1" x14ac:dyDescent="0.25">
      <c r="S1371" s="241"/>
    </row>
    <row r="1372" spans="19:19" ht="12.6" customHeight="1" x14ac:dyDescent="0.25">
      <c r="S1372" s="241"/>
    </row>
    <row r="1373" spans="19:19" ht="12.6" customHeight="1" x14ac:dyDescent="0.25">
      <c r="S1373" s="241"/>
    </row>
    <row r="1374" spans="19:19" ht="12.6" customHeight="1" x14ac:dyDescent="0.25">
      <c r="S1374" s="241"/>
    </row>
    <row r="1375" spans="19:19" ht="12.6" customHeight="1" x14ac:dyDescent="0.25">
      <c r="S1375" s="241"/>
    </row>
    <row r="1376" spans="19:19" ht="12.6" customHeight="1" x14ac:dyDescent="0.25">
      <c r="S1376" s="241"/>
    </row>
    <row r="1377" spans="19:19" ht="12.6" customHeight="1" x14ac:dyDescent="0.25">
      <c r="S1377" s="241"/>
    </row>
    <row r="1378" spans="19:19" ht="12.6" customHeight="1" x14ac:dyDescent="0.25">
      <c r="S1378" s="241"/>
    </row>
    <row r="1379" spans="19:19" ht="12.6" customHeight="1" x14ac:dyDescent="0.25">
      <c r="S1379" s="241"/>
    </row>
    <row r="1380" spans="19:19" ht="12.6" customHeight="1" x14ac:dyDescent="0.25">
      <c r="S1380" s="241"/>
    </row>
    <row r="1381" spans="19:19" ht="12.6" customHeight="1" x14ac:dyDescent="0.25">
      <c r="S1381" s="241"/>
    </row>
    <row r="1382" spans="19:19" ht="12.6" customHeight="1" x14ac:dyDescent="0.25">
      <c r="S1382" s="241"/>
    </row>
    <row r="1383" spans="19:19" ht="12.6" customHeight="1" x14ac:dyDescent="0.25">
      <c r="S1383" s="241"/>
    </row>
    <row r="1384" spans="19:19" ht="12.6" customHeight="1" x14ac:dyDescent="0.25">
      <c r="S1384" s="241"/>
    </row>
    <row r="1385" spans="19:19" ht="12.6" customHeight="1" x14ac:dyDescent="0.25">
      <c r="S1385" s="241"/>
    </row>
    <row r="1386" spans="19:19" ht="12.6" customHeight="1" x14ac:dyDescent="0.25">
      <c r="S1386" s="241"/>
    </row>
    <row r="1387" spans="19:19" ht="12.6" customHeight="1" x14ac:dyDescent="0.25">
      <c r="S1387" s="241"/>
    </row>
    <row r="1388" spans="19:19" ht="12.6" customHeight="1" x14ac:dyDescent="0.25">
      <c r="S1388" s="241"/>
    </row>
    <row r="1389" spans="19:19" ht="12.6" customHeight="1" x14ac:dyDescent="0.25">
      <c r="S1389" s="241"/>
    </row>
    <row r="1390" spans="19:19" ht="12.6" customHeight="1" x14ac:dyDescent="0.25">
      <c r="S1390" s="241"/>
    </row>
    <row r="1391" spans="19:19" ht="12.6" customHeight="1" x14ac:dyDescent="0.25">
      <c r="S1391" s="241"/>
    </row>
    <row r="1392" spans="19:19" ht="12.6" customHeight="1" x14ac:dyDescent="0.25">
      <c r="S1392" s="241"/>
    </row>
    <row r="1393" spans="19:19" ht="12.6" customHeight="1" x14ac:dyDescent="0.25">
      <c r="S1393" s="241"/>
    </row>
    <row r="1394" spans="19:19" ht="12.6" customHeight="1" x14ac:dyDescent="0.25">
      <c r="S1394" s="241"/>
    </row>
    <row r="1395" spans="19:19" ht="12.6" customHeight="1" x14ac:dyDescent="0.25">
      <c r="S1395" s="241"/>
    </row>
    <row r="1396" spans="19:19" ht="12.6" customHeight="1" x14ac:dyDescent="0.25">
      <c r="S1396" s="241"/>
    </row>
    <row r="1397" spans="19:19" ht="12.6" customHeight="1" x14ac:dyDescent="0.25">
      <c r="S1397" s="241"/>
    </row>
    <row r="1398" spans="19:19" ht="12.6" customHeight="1" x14ac:dyDescent="0.25">
      <c r="S1398" s="241"/>
    </row>
    <row r="1399" spans="19:19" ht="12.6" customHeight="1" x14ac:dyDescent="0.25">
      <c r="S1399" s="241"/>
    </row>
    <row r="1400" spans="19:19" ht="12.6" customHeight="1" x14ac:dyDescent="0.25">
      <c r="S1400" s="241"/>
    </row>
    <row r="1401" spans="19:19" ht="12.6" customHeight="1" x14ac:dyDescent="0.25">
      <c r="S1401" s="241"/>
    </row>
    <row r="1402" spans="19:19" ht="12.6" customHeight="1" x14ac:dyDescent="0.25">
      <c r="S1402" s="241"/>
    </row>
    <row r="1403" spans="19:19" ht="12.6" customHeight="1" x14ac:dyDescent="0.25">
      <c r="S1403" s="241"/>
    </row>
    <row r="1404" spans="19:19" ht="12.6" customHeight="1" x14ac:dyDescent="0.25">
      <c r="S1404" s="241"/>
    </row>
    <row r="1405" spans="19:19" ht="12.6" customHeight="1" x14ac:dyDescent="0.25">
      <c r="S1405" s="241"/>
    </row>
    <row r="1406" spans="19:19" ht="12.6" customHeight="1" x14ac:dyDescent="0.25">
      <c r="S1406" s="241"/>
    </row>
    <row r="1407" spans="19:19" ht="12.6" customHeight="1" x14ac:dyDescent="0.25">
      <c r="S1407" s="241"/>
    </row>
    <row r="1408" spans="19:19" ht="12.6" customHeight="1" x14ac:dyDescent="0.25">
      <c r="S1408" s="241"/>
    </row>
    <row r="1409" spans="19:19" ht="12.6" customHeight="1" x14ac:dyDescent="0.25">
      <c r="S1409" s="241"/>
    </row>
    <row r="1410" spans="19:19" ht="12.6" customHeight="1" x14ac:dyDescent="0.25">
      <c r="S1410" s="241"/>
    </row>
    <row r="1411" spans="19:19" ht="12.6" customHeight="1" x14ac:dyDescent="0.25">
      <c r="S1411" s="241"/>
    </row>
    <row r="1412" spans="19:19" ht="12.6" customHeight="1" x14ac:dyDescent="0.25">
      <c r="S1412" s="241"/>
    </row>
    <row r="1413" spans="19:19" ht="12.6" customHeight="1" x14ac:dyDescent="0.25">
      <c r="S1413" s="241"/>
    </row>
    <row r="1414" spans="19:19" ht="12.6" customHeight="1" x14ac:dyDescent="0.25">
      <c r="S1414" s="241"/>
    </row>
    <row r="1415" spans="19:19" ht="12.6" customHeight="1" x14ac:dyDescent="0.25">
      <c r="S1415" s="241"/>
    </row>
    <row r="1416" spans="19:19" ht="12.6" customHeight="1" x14ac:dyDescent="0.25">
      <c r="S1416" s="241"/>
    </row>
    <row r="1417" spans="19:19" ht="12.6" customHeight="1" x14ac:dyDescent="0.25">
      <c r="S1417" s="241"/>
    </row>
    <row r="1418" spans="19:19" ht="12.6" customHeight="1" x14ac:dyDescent="0.25">
      <c r="S1418" s="241"/>
    </row>
    <row r="1419" spans="19:19" ht="12.6" customHeight="1" x14ac:dyDescent="0.25">
      <c r="S1419" s="241"/>
    </row>
    <row r="1420" spans="19:19" ht="12.6" customHeight="1" x14ac:dyDescent="0.25">
      <c r="S1420" s="241"/>
    </row>
    <row r="1421" spans="19:19" ht="12.6" customHeight="1" x14ac:dyDescent="0.25">
      <c r="S1421" s="241"/>
    </row>
    <row r="1422" spans="19:19" ht="12.6" customHeight="1" x14ac:dyDescent="0.25">
      <c r="S1422" s="241"/>
    </row>
    <row r="1423" spans="19:19" ht="12.6" customHeight="1" x14ac:dyDescent="0.25">
      <c r="S1423" s="241"/>
    </row>
    <row r="1424" spans="19:19" ht="12.6" customHeight="1" x14ac:dyDescent="0.25">
      <c r="S1424" s="241"/>
    </row>
    <row r="1425" spans="19:19" ht="12.6" customHeight="1" x14ac:dyDescent="0.25">
      <c r="S1425" s="241"/>
    </row>
    <row r="1426" spans="19:19" ht="12.6" customHeight="1" x14ac:dyDescent="0.25">
      <c r="S1426" s="241"/>
    </row>
    <row r="1427" spans="19:19" ht="12.6" customHeight="1" x14ac:dyDescent="0.25">
      <c r="S1427" s="241"/>
    </row>
    <row r="1428" spans="19:19" ht="12.6" customHeight="1" x14ac:dyDescent="0.25">
      <c r="S1428" s="241"/>
    </row>
    <row r="1429" spans="19:19" ht="12.6" customHeight="1" x14ac:dyDescent="0.25">
      <c r="S1429" s="241"/>
    </row>
    <row r="1430" spans="19:19" ht="12.6" customHeight="1" x14ac:dyDescent="0.25">
      <c r="S1430" s="241"/>
    </row>
    <row r="1431" spans="19:19" ht="12.6" customHeight="1" x14ac:dyDescent="0.25">
      <c r="S1431" s="241"/>
    </row>
    <row r="1432" spans="19:19" ht="12.6" customHeight="1" x14ac:dyDescent="0.25">
      <c r="S1432" s="241"/>
    </row>
    <row r="1433" spans="19:19" ht="12.6" customHeight="1" x14ac:dyDescent="0.25">
      <c r="S1433" s="241"/>
    </row>
    <row r="1434" spans="19:19" ht="12.6" customHeight="1" x14ac:dyDescent="0.25">
      <c r="S1434" s="241"/>
    </row>
    <row r="1435" spans="19:19" ht="12.6" customHeight="1" x14ac:dyDescent="0.25">
      <c r="S1435" s="241"/>
    </row>
    <row r="1436" spans="19:19" ht="12.6" customHeight="1" x14ac:dyDescent="0.25">
      <c r="S1436" s="241"/>
    </row>
    <row r="1437" spans="19:19" ht="12.6" customHeight="1" x14ac:dyDescent="0.25">
      <c r="S1437" s="241"/>
    </row>
    <row r="1438" spans="19:19" ht="12.6" customHeight="1" x14ac:dyDescent="0.25">
      <c r="S1438" s="241"/>
    </row>
    <row r="1439" spans="19:19" ht="12.6" customHeight="1" x14ac:dyDescent="0.25">
      <c r="S1439" s="241"/>
    </row>
    <row r="1440" spans="19:19" ht="12.6" customHeight="1" x14ac:dyDescent="0.25">
      <c r="S1440" s="241"/>
    </row>
    <row r="1441" spans="19:19" ht="12.6" customHeight="1" x14ac:dyDescent="0.25">
      <c r="S1441" s="241"/>
    </row>
    <row r="1442" spans="19:19" ht="12.6" customHeight="1" x14ac:dyDescent="0.25">
      <c r="S1442" s="241"/>
    </row>
    <row r="1443" spans="19:19" ht="12.6" customHeight="1" x14ac:dyDescent="0.25">
      <c r="S1443" s="241"/>
    </row>
    <row r="1444" spans="19:19" ht="12.6" customHeight="1" x14ac:dyDescent="0.25">
      <c r="S1444" s="241"/>
    </row>
    <row r="1445" spans="19:19" ht="12.6" customHeight="1" x14ac:dyDescent="0.25">
      <c r="S1445" s="241"/>
    </row>
    <row r="1446" spans="19:19" ht="12.6" customHeight="1" x14ac:dyDescent="0.25">
      <c r="S1446" s="241"/>
    </row>
    <row r="1447" spans="19:19" ht="12.6" customHeight="1" x14ac:dyDescent="0.25">
      <c r="S1447" s="241"/>
    </row>
    <row r="1448" spans="19:19" ht="12.6" customHeight="1" x14ac:dyDescent="0.25">
      <c r="S1448" s="241"/>
    </row>
    <row r="1449" spans="19:19" ht="12.6" customHeight="1" x14ac:dyDescent="0.25">
      <c r="S1449" s="241"/>
    </row>
    <row r="1450" spans="19:19" ht="12.6" customHeight="1" x14ac:dyDescent="0.25">
      <c r="S1450" s="241"/>
    </row>
    <row r="1451" spans="19:19" ht="12.6" customHeight="1" x14ac:dyDescent="0.25">
      <c r="S1451" s="241"/>
    </row>
    <row r="1452" spans="19:19" ht="12.6" customHeight="1" x14ac:dyDescent="0.25">
      <c r="S1452" s="241"/>
    </row>
    <row r="1453" spans="19:19" ht="12.6" customHeight="1" x14ac:dyDescent="0.25">
      <c r="S1453" s="241"/>
    </row>
    <row r="1454" spans="19:19" ht="12.6" customHeight="1" x14ac:dyDescent="0.25">
      <c r="S1454" s="241"/>
    </row>
    <row r="1455" spans="19:19" ht="12.6" customHeight="1" x14ac:dyDescent="0.25">
      <c r="S1455" s="241"/>
    </row>
    <row r="1456" spans="19:19" ht="12.6" customHeight="1" x14ac:dyDescent="0.25">
      <c r="S1456" s="241"/>
    </row>
    <row r="1457" spans="19:19" ht="12.6" customHeight="1" x14ac:dyDescent="0.25">
      <c r="S1457" s="241"/>
    </row>
    <row r="1458" spans="19:19" ht="12.6" customHeight="1" x14ac:dyDescent="0.25">
      <c r="S1458" s="241"/>
    </row>
    <row r="1459" spans="19:19" ht="12.6" customHeight="1" x14ac:dyDescent="0.25">
      <c r="S1459" s="241"/>
    </row>
    <row r="1460" spans="19:19" ht="12.6" customHeight="1" x14ac:dyDescent="0.25">
      <c r="S1460" s="241"/>
    </row>
    <row r="1461" spans="19:19" ht="12.6" customHeight="1" x14ac:dyDescent="0.25">
      <c r="S1461" s="241"/>
    </row>
    <row r="1462" spans="19:19" ht="12.6" customHeight="1" x14ac:dyDescent="0.25">
      <c r="S1462" s="241"/>
    </row>
    <row r="1463" spans="19:19" ht="12.6" customHeight="1" x14ac:dyDescent="0.25">
      <c r="S1463" s="241"/>
    </row>
    <row r="1464" spans="19:19" ht="12.6" customHeight="1" x14ac:dyDescent="0.25">
      <c r="S1464" s="241"/>
    </row>
    <row r="1465" spans="19:19" ht="12.6" customHeight="1" x14ac:dyDescent="0.25">
      <c r="S1465" s="241"/>
    </row>
    <row r="1466" spans="19:19" ht="12.6" customHeight="1" x14ac:dyDescent="0.25">
      <c r="S1466" s="241"/>
    </row>
    <row r="1467" spans="19:19" ht="12.6" customHeight="1" x14ac:dyDescent="0.25">
      <c r="S1467" s="241"/>
    </row>
    <row r="1468" spans="19:19" ht="12.6" customHeight="1" x14ac:dyDescent="0.25">
      <c r="S1468" s="241"/>
    </row>
    <row r="1469" spans="19:19" ht="12.6" customHeight="1" x14ac:dyDescent="0.25">
      <c r="S1469" s="241"/>
    </row>
    <row r="1470" spans="19:19" ht="12.6" customHeight="1" x14ac:dyDescent="0.25">
      <c r="S1470" s="241"/>
    </row>
    <row r="1471" spans="19:19" ht="12.6" customHeight="1" x14ac:dyDescent="0.25">
      <c r="S1471" s="241"/>
    </row>
    <row r="1472" spans="19:19" ht="12.6" customHeight="1" x14ac:dyDescent="0.25">
      <c r="S1472" s="241"/>
    </row>
    <row r="1473" spans="19:19" ht="12.6" customHeight="1" x14ac:dyDescent="0.25">
      <c r="S1473" s="241"/>
    </row>
    <row r="1474" spans="19:19" ht="12.6" customHeight="1" x14ac:dyDescent="0.25">
      <c r="S1474" s="241"/>
    </row>
    <row r="1475" spans="19:19" ht="12.6" customHeight="1" x14ac:dyDescent="0.25">
      <c r="S1475" s="241"/>
    </row>
    <row r="1476" spans="19:19" ht="12.6" customHeight="1" x14ac:dyDescent="0.25">
      <c r="S1476" s="241"/>
    </row>
    <row r="1477" spans="19:19" ht="12.6" customHeight="1" x14ac:dyDescent="0.25">
      <c r="S1477" s="241"/>
    </row>
    <row r="1478" spans="19:19" ht="12.6" customHeight="1" x14ac:dyDescent="0.25">
      <c r="S1478" s="241"/>
    </row>
    <row r="1479" spans="19:19" ht="12.6" customHeight="1" x14ac:dyDescent="0.25">
      <c r="S1479" s="241"/>
    </row>
    <row r="1480" spans="19:19" ht="12.6" customHeight="1" x14ac:dyDescent="0.25">
      <c r="S1480" s="241"/>
    </row>
    <row r="1481" spans="19:19" ht="12.6" customHeight="1" x14ac:dyDescent="0.25">
      <c r="S1481" s="241"/>
    </row>
    <row r="1482" spans="19:19" ht="12.6" customHeight="1" x14ac:dyDescent="0.25">
      <c r="S1482" s="241"/>
    </row>
    <row r="1483" spans="19:19" ht="12.6" customHeight="1" x14ac:dyDescent="0.25">
      <c r="S1483" s="241"/>
    </row>
    <row r="1484" spans="19:19" ht="12.6" customHeight="1" x14ac:dyDescent="0.25">
      <c r="S1484" s="241"/>
    </row>
    <row r="1485" spans="19:19" ht="12.6" customHeight="1" x14ac:dyDescent="0.25">
      <c r="S1485" s="241"/>
    </row>
    <row r="1486" spans="19:19" ht="12.6" customHeight="1" x14ac:dyDescent="0.25">
      <c r="S1486" s="241"/>
    </row>
    <row r="1487" spans="19:19" ht="12.6" customHeight="1" x14ac:dyDescent="0.25">
      <c r="S1487" s="241"/>
    </row>
    <row r="1488" spans="19:19" ht="12.6" customHeight="1" x14ac:dyDescent="0.25">
      <c r="S1488" s="241"/>
    </row>
    <row r="1489" spans="19:19" ht="12.6" customHeight="1" x14ac:dyDescent="0.25">
      <c r="S1489" s="241"/>
    </row>
    <row r="1490" spans="19:19" ht="12.6" customHeight="1" x14ac:dyDescent="0.25">
      <c r="S1490" s="241"/>
    </row>
    <row r="1491" spans="19:19" ht="12.6" customHeight="1" x14ac:dyDescent="0.25">
      <c r="S1491" s="241"/>
    </row>
    <row r="1492" spans="19:19" ht="12.6" customHeight="1" x14ac:dyDescent="0.25">
      <c r="S1492" s="241"/>
    </row>
    <row r="1493" spans="19:19" ht="12.6" customHeight="1" x14ac:dyDescent="0.25">
      <c r="S1493" s="241"/>
    </row>
    <row r="1494" spans="19:19" ht="12.6" customHeight="1" x14ac:dyDescent="0.25">
      <c r="S1494" s="241"/>
    </row>
    <row r="1495" spans="19:19" ht="12.6" customHeight="1" x14ac:dyDescent="0.25">
      <c r="S1495" s="241"/>
    </row>
    <row r="1496" spans="19:19" ht="12.6" customHeight="1" x14ac:dyDescent="0.25">
      <c r="S1496" s="241"/>
    </row>
    <row r="1497" spans="19:19" ht="12.6" customHeight="1" x14ac:dyDescent="0.25">
      <c r="S1497" s="241"/>
    </row>
    <row r="1498" spans="19:19" ht="12.6" customHeight="1" x14ac:dyDescent="0.25">
      <c r="S1498" s="241"/>
    </row>
    <row r="1499" spans="19:19" ht="12.6" customHeight="1" x14ac:dyDescent="0.25">
      <c r="S1499" s="241"/>
    </row>
    <row r="1500" spans="19:19" ht="12.6" customHeight="1" x14ac:dyDescent="0.25">
      <c r="S1500" s="241"/>
    </row>
    <row r="1501" spans="19:19" ht="12.6" customHeight="1" x14ac:dyDescent="0.25">
      <c r="S1501" s="241"/>
    </row>
    <row r="1502" spans="19:19" ht="12.6" customHeight="1" x14ac:dyDescent="0.25">
      <c r="S1502" s="241"/>
    </row>
    <row r="1503" spans="19:19" ht="12.6" customHeight="1" x14ac:dyDescent="0.25">
      <c r="S1503" s="241"/>
    </row>
    <row r="1504" spans="19:19" ht="12.6" customHeight="1" x14ac:dyDescent="0.25">
      <c r="S1504" s="241"/>
    </row>
    <row r="1505" spans="19:19" ht="12.6" customHeight="1" x14ac:dyDescent="0.25">
      <c r="S1505" s="241"/>
    </row>
    <row r="1506" spans="19:19" ht="12.6" customHeight="1" x14ac:dyDescent="0.25">
      <c r="S1506" s="241"/>
    </row>
    <row r="1507" spans="19:19" ht="12.6" customHeight="1" x14ac:dyDescent="0.25">
      <c r="S1507" s="241"/>
    </row>
    <row r="1508" spans="19:19" ht="12.6" customHeight="1" x14ac:dyDescent="0.25">
      <c r="S1508" s="241"/>
    </row>
    <row r="1509" spans="19:19" ht="12.6" customHeight="1" x14ac:dyDescent="0.25">
      <c r="S1509" s="241"/>
    </row>
    <row r="1510" spans="19:19" ht="12.6" customHeight="1" x14ac:dyDescent="0.25">
      <c r="S1510" s="241"/>
    </row>
    <row r="1511" spans="19:19" ht="12.6" customHeight="1" x14ac:dyDescent="0.25">
      <c r="S1511" s="241"/>
    </row>
    <row r="1512" spans="19:19" ht="12.6" customHeight="1" x14ac:dyDescent="0.25">
      <c r="S1512" s="241"/>
    </row>
    <row r="1513" spans="19:19" ht="12.6" customHeight="1" x14ac:dyDescent="0.25">
      <c r="S1513" s="241"/>
    </row>
    <row r="1514" spans="19:19" ht="12.6" customHeight="1" x14ac:dyDescent="0.25">
      <c r="S1514" s="241"/>
    </row>
    <row r="1515" spans="19:19" ht="12.6" customHeight="1" x14ac:dyDescent="0.25">
      <c r="S1515" s="241"/>
    </row>
    <row r="1516" spans="19:19" ht="12.6" customHeight="1" x14ac:dyDescent="0.25">
      <c r="S1516" s="241"/>
    </row>
    <row r="1517" spans="19:19" ht="12.6" customHeight="1" x14ac:dyDescent="0.25">
      <c r="S1517" s="241"/>
    </row>
    <row r="1518" spans="19:19" ht="12.6" customHeight="1" x14ac:dyDescent="0.25">
      <c r="S1518" s="241"/>
    </row>
    <row r="1519" spans="19:19" ht="12.6" customHeight="1" x14ac:dyDescent="0.25">
      <c r="S1519" s="241"/>
    </row>
    <row r="1520" spans="19:19" ht="12.6" customHeight="1" x14ac:dyDescent="0.25">
      <c r="S1520" s="241"/>
    </row>
    <row r="1521" spans="19:19" ht="12.6" customHeight="1" x14ac:dyDescent="0.25">
      <c r="S1521" s="241"/>
    </row>
    <row r="1522" spans="19:19" ht="12.6" customHeight="1" x14ac:dyDescent="0.25">
      <c r="S1522" s="241"/>
    </row>
    <row r="1523" spans="19:19" ht="12.6" customHeight="1" x14ac:dyDescent="0.25">
      <c r="S1523" s="241"/>
    </row>
    <row r="1524" spans="19:19" ht="12.6" customHeight="1" x14ac:dyDescent="0.25">
      <c r="S1524" s="241"/>
    </row>
    <row r="1525" spans="19:19" ht="12.6" customHeight="1" x14ac:dyDescent="0.25">
      <c r="S1525" s="241"/>
    </row>
    <row r="1526" spans="19:19" ht="12.6" customHeight="1" x14ac:dyDescent="0.25">
      <c r="S1526" s="241"/>
    </row>
    <row r="1527" spans="19:19" ht="12.6" customHeight="1" x14ac:dyDescent="0.25">
      <c r="S1527" s="241"/>
    </row>
    <row r="1528" spans="19:19" ht="12.6" customHeight="1" x14ac:dyDescent="0.25">
      <c r="S1528" s="241"/>
    </row>
    <row r="1529" spans="19:19" ht="12.6" customHeight="1" x14ac:dyDescent="0.25">
      <c r="S1529" s="241"/>
    </row>
    <row r="1530" spans="19:19" ht="12.6" customHeight="1" x14ac:dyDescent="0.25">
      <c r="S1530" s="241"/>
    </row>
    <row r="1531" spans="19:19" ht="12.6" customHeight="1" x14ac:dyDescent="0.25">
      <c r="S1531" s="241"/>
    </row>
    <row r="1532" spans="19:19" ht="12.6" customHeight="1" x14ac:dyDescent="0.25">
      <c r="S1532" s="241"/>
    </row>
    <row r="1533" spans="19:19" ht="12.6" customHeight="1" x14ac:dyDescent="0.25">
      <c r="S1533" s="241"/>
    </row>
    <row r="1534" spans="19:19" ht="12.6" customHeight="1" x14ac:dyDescent="0.25">
      <c r="S1534" s="241"/>
    </row>
    <row r="1535" spans="19:19" ht="12.6" customHeight="1" x14ac:dyDescent="0.25">
      <c r="S1535" s="241"/>
    </row>
    <row r="1536" spans="19:19" ht="12.6" customHeight="1" x14ac:dyDescent="0.25">
      <c r="S1536" s="241"/>
    </row>
    <row r="1537" spans="19:19" ht="12.6" customHeight="1" x14ac:dyDescent="0.25">
      <c r="S1537" s="241"/>
    </row>
    <row r="1538" spans="19:19" ht="12.6" customHeight="1" x14ac:dyDescent="0.25">
      <c r="S1538" s="241"/>
    </row>
    <row r="1539" spans="19:19" ht="12.6" customHeight="1" x14ac:dyDescent="0.25">
      <c r="S1539" s="241"/>
    </row>
    <row r="1540" spans="19:19" ht="12.6" customHeight="1" x14ac:dyDescent="0.25">
      <c r="S1540" s="241"/>
    </row>
    <row r="1541" spans="19:19" ht="12.6" customHeight="1" x14ac:dyDescent="0.25">
      <c r="S1541" s="241"/>
    </row>
    <row r="1542" spans="19:19" ht="12.6" customHeight="1" x14ac:dyDescent="0.25">
      <c r="S1542" s="241"/>
    </row>
    <row r="1543" spans="19:19" ht="12.6" customHeight="1" x14ac:dyDescent="0.25">
      <c r="S1543" s="241"/>
    </row>
    <row r="1544" spans="19:19" ht="12.6" customHeight="1" x14ac:dyDescent="0.25">
      <c r="S1544" s="241"/>
    </row>
    <row r="1545" spans="19:19" ht="12.6" customHeight="1" x14ac:dyDescent="0.25">
      <c r="S1545" s="241"/>
    </row>
    <row r="1546" spans="19:19" ht="12.6" customHeight="1" x14ac:dyDescent="0.25">
      <c r="S1546" s="241"/>
    </row>
    <row r="1547" spans="19:19" ht="12.6" customHeight="1" x14ac:dyDescent="0.25">
      <c r="S1547" s="241"/>
    </row>
    <row r="1548" spans="19:19" ht="12.6" customHeight="1" x14ac:dyDescent="0.25">
      <c r="S1548" s="241"/>
    </row>
    <row r="1549" spans="19:19" ht="12.6" customHeight="1" x14ac:dyDescent="0.25">
      <c r="S1549" s="241"/>
    </row>
    <row r="1550" spans="19:19" ht="12.6" customHeight="1" x14ac:dyDescent="0.25">
      <c r="S1550" s="241"/>
    </row>
    <row r="1551" spans="19:19" ht="12.6" customHeight="1" x14ac:dyDescent="0.25">
      <c r="S1551" s="241"/>
    </row>
    <row r="1552" spans="19:19" ht="12.6" customHeight="1" x14ac:dyDescent="0.25">
      <c r="S1552" s="241"/>
    </row>
    <row r="1553" spans="19:19" ht="12.6" customHeight="1" x14ac:dyDescent="0.25">
      <c r="S1553" s="241"/>
    </row>
    <row r="1554" spans="19:19" ht="12.6" customHeight="1" x14ac:dyDescent="0.25">
      <c r="S1554" s="241"/>
    </row>
    <row r="1555" spans="19:19" ht="12.6" customHeight="1" x14ac:dyDescent="0.25">
      <c r="S1555" s="241"/>
    </row>
    <row r="1556" spans="19:19" ht="12.6" customHeight="1" x14ac:dyDescent="0.25">
      <c r="S1556" s="241"/>
    </row>
    <row r="1557" spans="19:19" ht="12.6" customHeight="1" x14ac:dyDescent="0.25">
      <c r="S1557" s="241"/>
    </row>
    <row r="1558" spans="19:19" ht="12.6" customHeight="1" x14ac:dyDescent="0.25">
      <c r="S1558" s="241"/>
    </row>
    <row r="1559" spans="19:19" ht="12.6" customHeight="1" x14ac:dyDescent="0.25">
      <c r="S1559" s="241"/>
    </row>
    <row r="1560" spans="19:19" ht="12.6" customHeight="1" x14ac:dyDescent="0.25">
      <c r="S1560" s="241"/>
    </row>
    <row r="1561" spans="19:19" ht="12.6" customHeight="1" x14ac:dyDescent="0.25">
      <c r="S1561" s="241"/>
    </row>
    <row r="1562" spans="19:19" ht="12.6" customHeight="1" x14ac:dyDescent="0.25">
      <c r="S1562" s="241"/>
    </row>
    <row r="1563" spans="19:19" ht="12.6" customHeight="1" x14ac:dyDescent="0.25">
      <c r="S1563" s="241"/>
    </row>
    <row r="1564" spans="19:19" ht="12.6" customHeight="1" x14ac:dyDescent="0.25">
      <c r="S1564" s="241"/>
    </row>
    <row r="1565" spans="19:19" ht="12.6" customHeight="1" x14ac:dyDescent="0.25">
      <c r="S1565" s="241"/>
    </row>
    <row r="1566" spans="19:19" ht="12.6" customHeight="1" x14ac:dyDescent="0.25">
      <c r="S1566" s="241"/>
    </row>
    <row r="1567" spans="19:19" ht="12.6" customHeight="1" x14ac:dyDescent="0.25">
      <c r="S1567" s="241"/>
    </row>
    <row r="1568" spans="19:19" ht="12.6" customHeight="1" x14ac:dyDescent="0.25">
      <c r="S1568" s="241"/>
    </row>
    <row r="1569" spans="19:19" ht="12.6" customHeight="1" x14ac:dyDescent="0.25">
      <c r="S1569" s="241"/>
    </row>
    <row r="1570" spans="19:19" ht="12.6" customHeight="1" x14ac:dyDescent="0.25">
      <c r="S1570" s="241"/>
    </row>
    <row r="1571" spans="19:19" ht="12.6" customHeight="1" x14ac:dyDescent="0.25">
      <c r="S1571" s="241"/>
    </row>
    <row r="1572" spans="19:19" ht="12.6" customHeight="1" x14ac:dyDescent="0.25">
      <c r="S1572" s="241"/>
    </row>
    <row r="1573" spans="19:19" ht="12.6" customHeight="1" x14ac:dyDescent="0.25">
      <c r="S1573" s="241"/>
    </row>
    <row r="1574" spans="19:19" ht="12.6" customHeight="1" x14ac:dyDescent="0.25">
      <c r="S1574" s="241"/>
    </row>
    <row r="1575" spans="19:19" ht="12.6" customHeight="1" x14ac:dyDescent="0.25">
      <c r="S1575" s="241"/>
    </row>
    <row r="1576" spans="19:19" ht="12.6" customHeight="1" x14ac:dyDescent="0.25">
      <c r="S1576" s="241"/>
    </row>
    <row r="1577" spans="19:19" ht="12.6" customHeight="1" x14ac:dyDescent="0.25">
      <c r="S1577" s="241"/>
    </row>
    <row r="1578" spans="19:19" ht="12.6" customHeight="1" x14ac:dyDescent="0.25">
      <c r="S1578" s="241"/>
    </row>
    <row r="1579" spans="19:19" ht="12.6" customHeight="1" x14ac:dyDescent="0.25">
      <c r="S1579" s="241"/>
    </row>
    <row r="1580" spans="19:19" ht="12.6" customHeight="1" x14ac:dyDescent="0.25">
      <c r="S1580" s="241"/>
    </row>
    <row r="1581" spans="19:19" ht="12.6" customHeight="1" x14ac:dyDescent="0.25">
      <c r="S1581" s="241"/>
    </row>
    <row r="1582" spans="19:19" ht="12.6" customHeight="1" x14ac:dyDescent="0.25">
      <c r="S1582" s="241"/>
    </row>
    <row r="1583" spans="19:19" ht="12.6" customHeight="1" x14ac:dyDescent="0.25">
      <c r="S1583" s="241"/>
    </row>
    <row r="1584" spans="19:19" ht="12.6" customHeight="1" x14ac:dyDescent="0.25">
      <c r="S1584" s="241"/>
    </row>
    <row r="1585" spans="19:19" ht="12.6" customHeight="1" x14ac:dyDescent="0.25">
      <c r="S1585" s="241"/>
    </row>
    <row r="1586" spans="19:19" ht="12.6" customHeight="1" x14ac:dyDescent="0.25">
      <c r="S1586" s="241"/>
    </row>
    <row r="1587" spans="19:19" ht="12.6" customHeight="1" x14ac:dyDescent="0.25">
      <c r="S1587" s="241"/>
    </row>
    <row r="1588" spans="19:19" ht="12.6" customHeight="1" x14ac:dyDescent="0.25">
      <c r="S1588" s="241"/>
    </row>
    <row r="1589" spans="19:19" ht="12.6" customHeight="1" x14ac:dyDescent="0.25">
      <c r="S1589" s="241"/>
    </row>
    <row r="1590" spans="19:19" ht="12.6" customHeight="1" x14ac:dyDescent="0.25">
      <c r="S1590" s="241"/>
    </row>
    <row r="1591" spans="19:19" ht="12.6" customHeight="1" x14ac:dyDescent="0.25">
      <c r="S1591" s="241"/>
    </row>
    <row r="1592" spans="19:19" ht="12.6" customHeight="1" x14ac:dyDescent="0.25">
      <c r="S1592" s="241"/>
    </row>
    <row r="1593" spans="19:19" ht="12.6" customHeight="1" x14ac:dyDescent="0.25">
      <c r="S1593" s="241"/>
    </row>
    <row r="1594" spans="19:19" ht="12.6" customHeight="1" x14ac:dyDescent="0.25">
      <c r="S1594" s="241"/>
    </row>
    <row r="1595" spans="19:19" ht="12.6" customHeight="1" x14ac:dyDescent="0.25">
      <c r="S1595" s="241"/>
    </row>
    <row r="1596" spans="19:19" ht="12.6" customHeight="1" x14ac:dyDescent="0.25">
      <c r="S1596" s="241"/>
    </row>
    <row r="1597" spans="19:19" ht="12.6" customHeight="1" x14ac:dyDescent="0.25">
      <c r="S1597" s="241"/>
    </row>
    <row r="1598" spans="19:19" ht="12.6" customHeight="1" x14ac:dyDescent="0.25">
      <c r="S1598" s="241"/>
    </row>
    <row r="1599" spans="19:19" ht="12.6" customHeight="1" x14ac:dyDescent="0.25">
      <c r="S1599" s="241"/>
    </row>
    <row r="1600" spans="19:19" ht="12.6" customHeight="1" x14ac:dyDescent="0.25">
      <c r="S1600" s="241"/>
    </row>
    <row r="1601" spans="19:19" ht="12.6" customHeight="1" x14ac:dyDescent="0.25">
      <c r="S1601" s="241"/>
    </row>
    <row r="1602" spans="19:19" ht="12.6" customHeight="1" x14ac:dyDescent="0.25">
      <c r="S1602" s="241"/>
    </row>
    <row r="1603" spans="19:19" ht="12.6" customHeight="1" x14ac:dyDescent="0.25">
      <c r="S1603" s="241"/>
    </row>
    <row r="1604" spans="19:19" ht="12.6" customHeight="1" x14ac:dyDescent="0.25">
      <c r="S1604" s="241"/>
    </row>
    <row r="1605" spans="19:19" ht="12.6" customHeight="1" x14ac:dyDescent="0.25">
      <c r="S1605" s="241"/>
    </row>
    <row r="1606" spans="19:19" ht="12.6" customHeight="1" x14ac:dyDescent="0.25">
      <c r="S1606" s="241"/>
    </row>
    <row r="1607" spans="19:19" ht="12.6" customHeight="1" x14ac:dyDescent="0.25">
      <c r="S1607" s="241"/>
    </row>
    <row r="1608" spans="19:19" ht="12.6" customHeight="1" x14ac:dyDescent="0.25">
      <c r="S1608" s="241"/>
    </row>
    <row r="1609" spans="19:19" ht="12.6" customHeight="1" x14ac:dyDescent="0.25">
      <c r="S1609" s="241"/>
    </row>
    <row r="1610" spans="19:19" ht="12.6" customHeight="1" x14ac:dyDescent="0.25">
      <c r="S1610" s="241"/>
    </row>
    <row r="1611" spans="19:19" ht="12.6" customHeight="1" x14ac:dyDescent="0.25">
      <c r="S1611" s="241"/>
    </row>
    <row r="1612" spans="19:19" ht="12.6" customHeight="1" x14ac:dyDescent="0.25">
      <c r="S1612" s="241"/>
    </row>
    <row r="1613" spans="19:19" ht="12.6" customHeight="1" x14ac:dyDescent="0.25">
      <c r="S1613" s="241"/>
    </row>
    <row r="1614" spans="19:19" ht="12.6" customHeight="1" x14ac:dyDescent="0.25">
      <c r="S1614" s="241"/>
    </row>
    <row r="1615" spans="19:19" ht="12.6" customHeight="1" x14ac:dyDescent="0.25">
      <c r="S1615" s="241"/>
    </row>
    <row r="1616" spans="19:19" ht="12.6" customHeight="1" x14ac:dyDescent="0.25">
      <c r="S1616" s="241"/>
    </row>
    <row r="1617" spans="19:19" ht="12.6" customHeight="1" x14ac:dyDescent="0.25">
      <c r="S1617" s="241"/>
    </row>
    <row r="1618" spans="19:19" ht="12.6" customHeight="1" x14ac:dyDescent="0.25">
      <c r="S1618" s="241"/>
    </row>
    <row r="1619" spans="19:19" ht="12.6" customHeight="1" x14ac:dyDescent="0.25">
      <c r="S1619" s="241"/>
    </row>
    <row r="1620" spans="19:19" ht="12.6" customHeight="1" x14ac:dyDescent="0.25">
      <c r="S1620" s="241"/>
    </row>
    <row r="1621" spans="19:19" ht="12.6" customHeight="1" x14ac:dyDescent="0.25">
      <c r="S1621" s="241"/>
    </row>
    <row r="1622" spans="19:19" ht="12.6" customHeight="1" x14ac:dyDescent="0.25">
      <c r="S1622" s="241"/>
    </row>
    <row r="1623" spans="19:19" ht="12.6" customHeight="1" x14ac:dyDescent="0.25">
      <c r="S1623" s="241"/>
    </row>
    <row r="1624" spans="19:19" ht="12.6" customHeight="1" x14ac:dyDescent="0.25">
      <c r="S1624" s="241"/>
    </row>
    <row r="1625" spans="19:19" ht="12.6" customHeight="1" x14ac:dyDescent="0.25">
      <c r="S1625" s="241"/>
    </row>
    <row r="1626" spans="19:19" ht="12.6" customHeight="1" x14ac:dyDescent="0.25">
      <c r="S1626" s="241"/>
    </row>
    <row r="1627" spans="19:19" ht="12.6" customHeight="1" x14ac:dyDescent="0.25">
      <c r="S1627" s="241"/>
    </row>
    <row r="1628" spans="19:19" ht="12.6" customHeight="1" x14ac:dyDescent="0.25">
      <c r="S1628" s="241"/>
    </row>
    <row r="1629" spans="19:19" ht="12.6" customHeight="1" x14ac:dyDescent="0.25">
      <c r="S1629" s="241"/>
    </row>
    <row r="1630" spans="19:19" ht="12.6" customHeight="1" x14ac:dyDescent="0.25">
      <c r="S1630" s="241"/>
    </row>
    <row r="1631" spans="19:19" ht="12.6" customHeight="1" x14ac:dyDescent="0.25">
      <c r="S1631" s="241"/>
    </row>
    <row r="1632" spans="19:19" ht="12.6" customHeight="1" x14ac:dyDescent="0.25">
      <c r="S1632" s="241"/>
    </row>
    <row r="1633" spans="19:19" ht="12.6" customHeight="1" x14ac:dyDescent="0.25">
      <c r="S1633" s="241"/>
    </row>
    <row r="1634" spans="19:19" ht="12.6" customHeight="1" x14ac:dyDescent="0.25">
      <c r="S1634" s="241"/>
    </row>
    <row r="1635" spans="19:19" ht="12.6" customHeight="1" x14ac:dyDescent="0.25">
      <c r="S1635" s="241"/>
    </row>
    <row r="1636" spans="19:19" ht="12.6" customHeight="1" x14ac:dyDescent="0.25">
      <c r="S1636" s="241"/>
    </row>
    <row r="1637" spans="19:19" ht="12.6" customHeight="1" x14ac:dyDescent="0.25">
      <c r="S1637" s="241"/>
    </row>
    <row r="1638" spans="19:19" ht="12.6" customHeight="1" x14ac:dyDescent="0.25">
      <c r="S1638" s="241"/>
    </row>
    <row r="1639" spans="19:19" ht="12.6" customHeight="1" x14ac:dyDescent="0.25">
      <c r="S1639" s="241"/>
    </row>
    <row r="1640" spans="19:19" ht="12.6" customHeight="1" x14ac:dyDescent="0.25">
      <c r="S1640" s="241"/>
    </row>
    <row r="1641" spans="19:19" ht="12.6" customHeight="1" x14ac:dyDescent="0.25">
      <c r="S1641" s="241"/>
    </row>
    <row r="1642" spans="19:19" ht="12.6" customHeight="1" x14ac:dyDescent="0.25">
      <c r="S1642" s="241"/>
    </row>
    <row r="1643" spans="19:19" ht="12.6" customHeight="1" x14ac:dyDescent="0.25">
      <c r="S1643" s="241"/>
    </row>
    <row r="1644" spans="19:19" ht="12.6" customHeight="1" x14ac:dyDescent="0.25">
      <c r="S1644" s="241"/>
    </row>
    <row r="1645" spans="19:19" ht="12.6" customHeight="1" x14ac:dyDescent="0.25">
      <c r="S1645" s="241"/>
    </row>
    <row r="1646" spans="19:19" ht="12.6" customHeight="1" x14ac:dyDescent="0.25">
      <c r="S1646" s="241"/>
    </row>
    <row r="1647" spans="19:19" ht="12.6" customHeight="1" x14ac:dyDescent="0.25">
      <c r="S1647" s="241"/>
    </row>
    <row r="1648" spans="19:19" ht="12.6" customHeight="1" x14ac:dyDescent="0.25">
      <c r="S1648" s="241"/>
    </row>
    <row r="1649" spans="19:19" ht="12.6" customHeight="1" x14ac:dyDescent="0.25">
      <c r="S1649" s="241"/>
    </row>
    <row r="1650" spans="19:19" ht="12.6" customHeight="1" x14ac:dyDescent="0.25">
      <c r="S1650" s="241"/>
    </row>
    <row r="1651" spans="19:19" ht="12.6" customHeight="1" x14ac:dyDescent="0.25">
      <c r="S1651" s="241"/>
    </row>
    <row r="1652" spans="19:19" ht="12.6" customHeight="1" x14ac:dyDescent="0.25">
      <c r="S1652" s="241"/>
    </row>
    <row r="1653" spans="19:19" ht="12.6" customHeight="1" x14ac:dyDescent="0.25">
      <c r="S1653" s="241"/>
    </row>
    <row r="1654" spans="19:19" ht="12.6" customHeight="1" x14ac:dyDescent="0.25">
      <c r="S1654" s="241"/>
    </row>
    <row r="1655" spans="19:19" ht="12.6" customHeight="1" x14ac:dyDescent="0.25">
      <c r="S1655" s="241"/>
    </row>
    <row r="1656" spans="19:19" ht="12.6" customHeight="1" x14ac:dyDescent="0.25">
      <c r="S1656" s="241"/>
    </row>
    <row r="1657" spans="19:19" ht="12.6" customHeight="1" x14ac:dyDescent="0.25">
      <c r="S1657" s="241"/>
    </row>
    <row r="1658" spans="19:19" ht="12.6" customHeight="1" x14ac:dyDescent="0.25">
      <c r="S1658" s="241"/>
    </row>
    <row r="1659" spans="19:19" ht="12.6" customHeight="1" x14ac:dyDescent="0.25">
      <c r="S1659" s="241"/>
    </row>
    <row r="1660" spans="19:19" ht="12.6" customHeight="1" x14ac:dyDescent="0.25">
      <c r="S1660" s="241"/>
    </row>
    <row r="1661" spans="19:19" ht="12.6" customHeight="1" x14ac:dyDescent="0.25">
      <c r="S1661" s="241"/>
    </row>
    <row r="1662" spans="19:19" ht="12.6" customHeight="1" x14ac:dyDescent="0.25">
      <c r="S1662" s="241"/>
    </row>
    <row r="1663" spans="19:19" ht="12.6" customHeight="1" x14ac:dyDescent="0.25">
      <c r="S1663" s="241"/>
    </row>
    <row r="1664" spans="19:19" ht="12.6" customHeight="1" x14ac:dyDescent="0.25">
      <c r="S1664" s="241"/>
    </row>
    <row r="1665" spans="19:19" ht="12.6" customHeight="1" x14ac:dyDescent="0.25">
      <c r="S1665" s="241"/>
    </row>
    <row r="1666" spans="19:19" ht="12.6" customHeight="1" x14ac:dyDescent="0.25">
      <c r="S1666" s="241"/>
    </row>
    <row r="1667" spans="19:19" ht="12.6" customHeight="1" x14ac:dyDescent="0.25">
      <c r="S1667" s="241"/>
    </row>
    <row r="1668" spans="19:19" ht="12.6" customHeight="1" x14ac:dyDescent="0.25">
      <c r="S1668" s="241"/>
    </row>
    <row r="1669" spans="19:19" ht="12.6" customHeight="1" x14ac:dyDescent="0.25">
      <c r="S1669" s="241"/>
    </row>
    <row r="1670" spans="19:19" ht="12.6" customHeight="1" x14ac:dyDescent="0.25">
      <c r="S1670" s="241"/>
    </row>
    <row r="1671" spans="19:19" ht="12.6" customHeight="1" x14ac:dyDescent="0.25">
      <c r="S1671" s="241"/>
    </row>
    <row r="1672" spans="19:19" ht="12.6" customHeight="1" x14ac:dyDescent="0.25">
      <c r="S1672" s="241"/>
    </row>
    <row r="1673" spans="19:19" ht="12.6" customHeight="1" x14ac:dyDescent="0.25">
      <c r="S1673" s="241"/>
    </row>
    <row r="1674" spans="19:19" ht="12.6" customHeight="1" x14ac:dyDescent="0.25">
      <c r="S1674" s="241"/>
    </row>
    <row r="1675" spans="19:19" ht="12.6" customHeight="1" x14ac:dyDescent="0.25">
      <c r="S1675" s="241"/>
    </row>
    <row r="1676" spans="19:19" ht="12.6" customHeight="1" x14ac:dyDescent="0.25">
      <c r="S1676" s="241"/>
    </row>
    <row r="1677" spans="19:19" ht="12.6" customHeight="1" x14ac:dyDescent="0.25">
      <c r="S1677" s="241"/>
    </row>
    <row r="1678" spans="19:19" ht="12.6" customHeight="1" x14ac:dyDescent="0.25">
      <c r="S1678" s="241"/>
    </row>
    <row r="1679" spans="19:19" ht="12.6" customHeight="1" x14ac:dyDescent="0.25">
      <c r="S1679" s="241"/>
    </row>
    <row r="1680" spans="19:19" ht="12.6" customHeight="1" x14ac:dyDescent="0.25">
      <c r="S1680" s="241"/>
    </row>
    <row r="1681" spans="19:19" ht="12.6" customHeight="1" x14ac:dyDescent="0.25">
      <c r="S1681" s="241"/>
    </row>
    <row r="1682" spans="19:19" ht="12.6" customHeight="1" x14ac:dyDescent="0.25">
      <c r="S1682" s="241"/>
    </row>
    <row r="1683" spans="19:19" ht="12.6" customHeight="1" x14ac:dyDescent="0.25">
      <c r="S1683" s="241"/>
    </row>
    <row r="1684" spans="19:19" ht="12.6" customHeight="1" x14ac:dyDescent="0.25">
      <c r="S1684" s="241"/>
    </row>
    <row r="1685" spans="19:19" ht="12.6" customHeight="1" x14ac:dyDescent="0.25">
      <c r="S1685" s="241"/>
    </row>
    <row r="1686" spans="19:19" ht="12.6" customHeight="1" x14ac:dyDescent="0.25">
      <c r="S1686" s="241"/>
    </row>
    <row r="1687" spans="19:19" ht="12.6" customHeight="1" x14ac:dyDescent="0.25">
      <c r="S1687" s="241"/>
    </row>
    <row r="1688" spans="19:19" ht="12.6" customHeight="1" x14ac:dyDescent="0.25">
      <c r="S1688" s="241"/>
    </row>
    <row r="1689" spans="19:19" ht="12.6" customHeight="1" x14ac:dyDescent="0.25">
      <c r="S1689" s="241"/>
    </row>
    <row r="1690" spans="19:19" ht="12.6" customHeight="1" x14ac:dyDescent="0.25">
      <c r="S1690" s="241"/>
    </row>
    <row r="1691" spans="19:19" ht="12.6" customHeight="1" x14ac:dyDescent="0.25">
      <c r="S1691" s="241"/>
    </row>
    <row r="1692" spans="19:19" ht="12.6" customHeight="1" x14ac:dyDescent="0.25">
      <c r="S1692" s="241"/>
    </row>
    <row r="1693" spans="19:19" ht="12.6" customHeight="1" x14ac:dyDescent="0.25">
      <c r="S1693" s="241"/>
    </row>
    <row r="1694" spans="19:19" ht="12.6" customHeight="1" x14ac:dyDescent="0.25">
      <c r="S1694" s="241"/>
    </row>
    <row r="1695" spans="19:19" ht="12.6" customHeight="1" x14ac:dyDescent="0.25">
      <c r="S1695" s="241"/>
    </row>
    <row r="1696" spans="19:19" ht="12.6" customHeight="1" x14ac:dyDescent="0.25">
      <c r="S1696" s="241"/>
    </row>
    <row r="1697" spans="19:19" ht="12.6" customHeight="1" x14ac:dyDescent="0.25">
      <c r="S1697" s="241"/>
    </row>
    <row r="1698" spans="19:19" ht="12.6" customHeight="1" x14ac:dyDescent="0.25">
      <c r="S1698" s="241"/>
    </row>
    <row r="1699" spans="19:19" ht="12.6" customHeight="1" x14ac:dyDescent="0.25">
      <c r="S1699" s="241"/>
    </row>
    <row r="1700" spans="19:19" ht="12.6" customHeight="1" x14ac:dyDescent="0.25">
      <c r="S1700" s="241"/>
    </row>
    <row r="1701" spans="19:19" ht="12.6" customHeight="1" x14ac:dyDescent="0.25">
      <c r="S1701" s="241"/>
    </row>
    <row r="1702" spans="19:19" ht="12.6" customHeight="1" x14ac:dyDescent="0.25">
      <c r="S1702" s="241"/>
    </row>
    <row r="1703" spans="19:19" ht="12.6" customHeight="1" x14ac:dyDescent="0.25">
      <c r="S1703" s="241"/>
    </row>
    <row r="1704" spans="19:19" ht="12.6" customHeight="1" x14ac:dyDescent="0.25">
      <c r="S1704" s="241"/>
    </row>
    <row r="1705" spans="19:19" ht="12.6" customHeight="1" x14ac:dyDescent="0.25">
      <c r="S1705" s="241"/>
    </row>
    <row r="1706" spans="19:19" ht="12.6" customHeight="1" x14ac:dyDescent="0.25">
      <c r="S1706" s="241"/>
    </row>
    <row r="1707" spans="19:19" ht="12.6" customHeight="1" x14ac:dyDescent="0.25">
      <c r="S1707" s="241"/>
    </row>
    <row r="1708" spans="19:19" ht="12.6" customHeight="1" x14ac:dyDescent="0.25">
      <c r="S1708" s="241"/>
    </row>
    <row r="1709" spans="19:19" ht="12.6" customHeight="1" x14ac:dyDescent="0.25">
      <c r="S1709" s="241"/>
    </row>
    <row r="1710" spans="19:19" ht="12.6" customHeight="1" x14ac:dyDescent="0.25">
      <c r="S1710" s="241"/>
    </row>
    <row r="1711" spans="19:19" ht="12.6" customHeight="1" x14ac:dyDescent="0.25">
      <c r="S1711" s="241"/>
    </row>
    <row r="1712" spans="19:19" ht="12.6" customHeight="1" x14ac:dyDescent="0.25">
      <c r="S1712" s="241"/>
    </row>
    <row r="1713" spans="19:19" ht="12.6" customHeight="1" x14ac:dyDescent="0.25">
      <c r="S1713" s="241"/>
    </row>
    <row r="1714" spans="19:19" ht="12.6" customHeight="1" x14ac:dyDescent="0.25">
      <c r="S1714" s="241"/>
    </row>
    <row r="1715" spans="19:19" ht="12.6" customHeight="1" x14ac:dyDescent="0.25">
      <c r="S1715" s="241"/>
    </row>
    <row r="1716" spans="19:19" ht="12.6" customHeight="1" x14ac:dyDescent="0.25">
      <c r="S1716" s="241"/>
    </row>
    <row r="1717" spans="19:19" ht="12.6" customHeight="1" x14ac:dyDescent="0.25">
      <c r="S1717" s="241"/>
    </row>
    <row r="1718" spans="19:19" ht="12.6" customHeight="1" x14ac:dyDescent="0.25">
      <c r="S1718" s="241"/>
    </row>
    <row r="1719" spans="19:19" ht="12.6" customHeight="1" x14ac:dyDescent="0.25">
      <c r="S1719" s="241"/>
    </row>
    <row r="1720" spans="19:19" ht="12.6" customHeight="1" x14ac:dyDescent="0.25">
      <c r="S1720" s="241"/>
    </row>
    <row r="1721" spans="19:19" ht="12.6" customHeight="1" x14ac:dyDescent="0.25">
      <c r="S1721" s="241"/>
    </row>
    <row r="1722" spans="19:19" ht="12.6" customHeight="1" x14ac:dyDescent="0.25">
      <c r="S1722" s="241"/>
    </row>
    <row r="1723" spans="19:19" ht="12.6" customHeight="1" x14ac:dyDescent="0.25">
      <c r="S1723" s="241"/>
    </row>
    <row r="1724" spans="19:19" ht="12.6" customHeight="1" x14ac:dyDescent="0.25">
      <c r="S1724" s="241"/>
    </row>
    <row r="1725" spans="19:19" ht="12.6" customHeight="1" x14ac:dyDescent="0.25">
      <c r="S1725" s="241"/>
    </row>
    <row r="1726" spans="19:19" ht="12.6" customHeight="1" x14ac:dyDescent="0.25">
      <c r="S1726" s="241"/>
    </row>
    <row r="1727" spans="19:19" ht="12.6" customHeight="1" x14ac:dyDescent="0.25">
      <c r="S1727" s="241"/>
    </row>
    <row r="1728" spans="19:19" ht="12.6" customHeight="1" x14ac:dyDescent="0.25">
      <c r="S1728" s="241"/>
    </row>
    <row r="1729" spans="19:19" ht="12.6" customHeight="1" x14ac:dyDescent="0.25">
      <c r="S1729" s="241"/>
    </row>
    <row r="1730" spans="19:19" ht="12.6" customHeight="1" x14ac:dyDescent="0.25">
      <c r="S1730" s="241"/>
    </row>
    <row r="1731" spans="19:19" ht="12.6" customHeight="1" x14ac:dyDescent="0.25">
      <c r="S1731" s="241"/>
    </row>
    <row r="1732" spans="19:19" ht="12.6" customHeight="1" x14ac:dyDescent="0.25">
      <c r="S1732" s="241"/>
    </row>
    <row r="1733" spans="19:19" ht="12.6" customHeight="1" x14ac:dyDescent="0.25">
      <c r="S1733" s="241"/>
    </row>
    <row r="1734" spans="19:19" ht="12.6" customHeight="1" x14ac:dyDescent="0.25">
      <c r="S1734" s="241"/>
    </row>
    <row r="1735" spans="19:19" ht="12.6" customHeight="1" x14ac:dyDescent="0.25">
      <c r="S1735" s="241"/>
    </row>
    <row r="1736" spans="19:19" ht="12.6" customHeight="1" x14ac:dyDescent="0.25">
      <c r="S1736" s="241"/>
    </row>
    <row r="1737" spans="19:19" ht="12.6" customHeight="1" x14ac:dyDescent="0.25">
      <c r="S1737" s="241"/>
    </row>
    <row r="1738" spans="19:19" ht="12.6" customHeight="1" x14ac:dyDescent="0.25">
      <c r="S1738" s="241"/>
    </row>
    <row r="1739" spans="19:19" ht="12.6" customHeight="1" x14ac:dyDescent="0.25">
      <c r="S1739" s="241"/>
    </row>
    <row r="1740" spans="19:19" ht="12.6" customHeight="1" x14ac:dyDescent="0.25">
      <c r="S1740" s="241"/>
    </row>
    <row r="1741" spans="19:19" ht="12.6" customHeight="1" x14ac:dyDescent="0.25">
      <c r="S1741" s="241"/>
    </row>
    <row r="1742" spans="19:19" ht="12.6" customHeight="1" x14ac:dyDescent="0.25">
      <c r="S1742" s="241"/>
    </row>
    <row r="1743" spans="19:19" ht="12.6" customHeight="1" x14ac:dyDescent="0.25">
      <c r="S1743" s="241"/>
    </row>
    <row r="1744" spans="19:19" ht="12.6" customHeight="1" x14ac:dyDescent="0.25">
      <c r="S1744" s="241"/>
    </row>
    <row r="1745" spans="19:19" ht="12.6" customHeight="1" x14ac:dyDescent="0.25">
      <c r="S1745" s="241"/>
    </row>
    <row r="1746" spans="19:19" ht="12.6" customHeight="1" x14ac:dyDescent="0.25">
      <c r="S1746" s="241"/>
    </row>
    <row r="1747" spans="19:19" ht="12.6" customHeight="1" x14ac:dyDescent="0.25">
      <c r="S1747" s="241"/>
    </row>
    <row r="1748" spans="19:19" ht="12.6" customHeight="1" x14ac:dyDescent="0.25">
      <c r="S1748" s="241"/>
    </row>
    <row r="1749" spans="19:19" ht="12.6" customHeight="1" x14ac:dyDescent="0.25">
      <c r="S1749" s="241"/>
    </row>
    <row r="1750" spans="19:19" ht="12.6" customHeight="1" x14ac:dyDescent="0.25">
      <c r="S1750" s="241"/>
    </row>
    <row r="1751" spans="19:19" ht="12.6" customHeight="1" x14ac:dyDescent="0.25">
      <c r="S1751" s="241"/>
    </row>
    <row r="1752" spans="19:19" ht="12.6" customHeight="1" x14ac:dyDescent="0.25">
      <c r="S1752" s="241"/>
    </row>
    <row r="1753" spans="19:19" ht="12.6" customHeight="1" x14ac:dyDescent="0.25">
      <c r="S1753" s="241"/>
    </row>
    <row r="1754" spans="19:19" ht="12.6" customHeight="1" x14ac:dyDescent="0.25">
      <c r="S1754" s="241"/>
    </row>
    <row r="1755" spans="19:19" ht="12.6" customHeight="1" x14ac:dyDescent="0.25">
      <c r="S1755" s="241"/>
    </row>
    <row r="1756" spans="19:19" ht="12.6" customHeight="1" x14ac:dyDescent="0.25">
      <c r="S1756" s="241"/>
    </row>
    <row r="1757" spans="19:19" ht="12.6" customHeight="1" x14ac:dyDescent="0.25">
      <c r="S1757" s="241"/>
    </row>
    <row r="1758" spans="19:19" ht="12.6" customHeight="1" x14ac:dyDescent="0.25">
      <c r="S1758" s="241"/>
    </row>
    <row r="1759" spans="19:19" ht="12.6" customHeight="1" x14ac:dyDescent="0.25">
      <c r="S1759" s="241"/>
    </row>
    <row r="1760" spans="19:19" ht="12.6" customHeight="1" x14ac:dyDescent="0.25">
      <c r="S1760" s="241"/>
    </row>
    <row r="1761" spans="19:19" ht="12.6" customHeight="1" x14ac:dyDescent="0.25">
      <c r="S1761" s="241"/>
    </row>
    <row r="1762" spans="19:19" ht="12.6" customHeight="1" x14ac:dyDescent="0.25">
      <c r="S1762" s="241"/>
    </row>
    <row r="1763" spans="19:19" ht="12.6" customHeight="1" x14ac:dyDescent="0.25">
      <c r="S1763" s="241"/>
    </row>
    <row r="1764" spans="19:19" ht="12.6" customHeight="1" x14ac:dyDescent="0.25">
      <c r="S1764" s="241"/>
    </row>
    <row r="1765" spans="19:19" ht="12.6" customHeight="1" x14ac:dyDescent="0.25">
      <c r="S1765" s="241"/>
    </row>
    <row r="1766" spans="19:19" ht="12.6" customHeight="1" x14ac:dyDescent="0.25">
      <c r="S1766" s="241"/>
    </row>
    <row r="1767" spans="19:19" ht="12.6" customHeight="1" x14ac:dyDescent="0.25">
      <c r="S1767" s="241"/>
    </row>
    <row r="1768" spans="19:19" ht="12.6" customHeight="1" x14ac:dyDescent="0.25">
      <c r="S1768" s="241"/>
    </row>
    <row r="1769" spans="19:19" ht="12.6" customHeight="1" x14ac:dyDescent="0.25">
      <c r="S1769" s="241"/>
    </row>
    <row r="1770" spans="19:19" ht="12.6" customHeight="1" x14ac:dyDescent="0.25">
      <c r="S1770" s="241"/>
    </row>
    <row r="1771" spans="19:19" ht="12.6" customHeight="1" x14ac:dyDescent="0.25">
      <c r="S1771" s="241"/>
    </row>
    <row r="1772" spans="19:19" ht="12.6" customHeight="1" x14ac:dyDescent="0.25">
      <c r="S1772" s="241"/>
    </row>
    <row r="1773" spans="19:19" ht="12.6" customHeight="1" x14ac:dyDescent="0.25">
      <c r="S1773" s="241"/>
    </row>
    <row r="1774" spans="19:19" ht="12.6" customHeight="1" x14ac:dyDescent="0.25">
      <c r="S1774" s="241"/>
    </row>
    <row r="1775" spans="19:19" ht="12.6" customHeight="1" x14ac:dyDescent="0.25">
      <c r="S1775" s="241"/>
    </row>
    <row r="1776" spans="19:19" ht="12.6" customHeight="1" x14ac:dyDescent="0.25">
      <c r="S1776" s="241"/>
    </row>
    <row r="1777" spans="19:19" ht="12.6" customHeight="1" x14ac:dyDescent="0.25">
      <c r="S1777" s="241"/>
    </row>
    <row r="1778" spans="19:19" ht="12.6" customHeight="1" x14ac:dyDescent="0.25">
      <c r="S1778" s="241"/>
    </row>
    <row r="1779" spans="19:19" ht="12.6" customHeight="1" x14ac:dyDescent="0.25">
      <c r="S1779" s="241"/>
    </row>
    <row r="1780" spans="19:19" ht="12.6" customHeight="1" x14ac:dyDescent="0.25">
      <c r="S1780" s="241"/>
    </row>
    <row r="1781" spans="19:19" ht="12.6" customHeight="1" x14ac:dyDescent="0.25">
      <c r="S1781" s="241"/>
    </row>
    <row r="1782" spans="19:19" ht="12.6" customHeight="1" x14ac:dyDescent="0.25">
      <c r="S1782" s="241"/>
    </row>
    <row r="1783" spans="19:19" ht="12.6" customHeight="1" x14ac:dyDescent="0.25">
      <c r="S1783" s="241"/>
    </row>
    <row r="1784" spans="19:19" ht="12.6" customHeight="1" x14ac:dyDescent="0.25">
      <c r="S1784" s="241"/>
    </row>
    <row r="1785" spans="19:19" ht="12.6" customHeight="1" x14ac:dyDescent="0.25">
      <c r="S1785" s="241"/>
    </row>
    <row r="1786" spans="19:19" ht="12.6" customHeight="1" x14ac:dyDescent="0.25">
      <c r="S1786" s="241"/>
    </row>
    <row r="1787" spans="19:19" ht="12.6" customHeight="1" x14ac:dyDescent="0.25">
      <c r="S1787" s="241"/>
    </row>
    <row r="1788" spans="19:19" ht="12.6" customHeight="1" x14ac:dyDescent="0.25">
      <c r="S1788" s="241"/>
    </row>
    <row r="1789" spans="19:19" ht="12.6" customHeight="1" x14ac:dyDescent="0.25">
      <c r="S1789" s="241"/>
    </row>
    <row r="1790" spans="19:19" ht="12.6" customHeight="1" x14ac:dyDescent="0.25">
      <c r="S1790" s="241"/>
    </row>
    <row r="1791" spans="19:19" ht="12.6" customHeight="1" x14ac:dyDescent="0.25">
      <c r="S1791" s="241"/>
    </row>
    <row r="1792" spans="19:19" ht="12.6" customHeight="1" x14ac:dyDescent="0.25">
      <c r="S1792" s="241"/>
    </row>
    <row r="1793" spans="19:19" ht="12.6" customHeight="1" x14ac:dyDescent="0.25">
      <c r="S1793" s="241"/>
    </row>
    <row r="1794" spans="19:19" ht="12.6" customHeight="1" x14ac:dyDescent="0.25">
      <c r="S1794" s="241"/>
    </row>
    <row r="1795" spans="19:19" ht="12.6" customHeight="1" x14ac:dyDescent="0.25">
      <c r="S1795" s="241"/>
    </row>
    <row r="1796" spans="19:19" ht="12.6" customHeight="1" x14ac:dyDescent="0.25">
      <c r="S1796" s="241"/>
    </row>
    <row r="1797" spans="19:19" ht="12.6" customHeight="1" x14ac:dyDescent="0.25">
      <c r="S1797" s="241"/>
    </row>
    <row r="1798" spans="19:19" ht="12.6" customHeight="1" x14ac:dyDescent="0.25">
      <c r="S1798" s="241"/>
    </row>
    <row r="1799" spans="19:19" ht="12.6" customHeight="1" x14ac:dyDescent="0.25">
      <c r="S1799" s="241"/>
    </row>
    <row r="1800" spans="19:19" ht="12.6" customHeight="1" x14ac:dyDescent="0.25">
      <c r="S1800" s="241"/>
    </row>
    <row r="1801" spans="19:19" ht="12.6" customHeight="1" x14ac:dyDescent="0.25">
      <c r="S1801" s="241"/>
    </row>
    <row r="1802" spans="19:19" ht="12.6" customHeight="1" x14ac:dyDescent="0.25">
      <c r="S1802" s="241"/>
    </row>
    <row r="1803" spans="19:19" ht="12.6" customHeight="1" x14ac:dyDescent="0.25">
      <c r="S1803" s="241"/>
    </row>
    <row r="1804" spans="19:19" ht="12.6" customHeight="1" x14ac:dyDescent="0.25">
      <c r="S1804" s="241"/>
    </row>
    <row r="1805" spans="19:19" ht="12.6" customHeight="1" x14ac:dyDescent="0.25">
      <c r="S1805" s="241"/>
    </row>
    <row r="1806" spans="19:19" ht="12.6" customHeight="1" x14ac:dyDescent="0.25">
      <c r="S1806" s="241"/>
    </row>
    <row r="1807" spans="19:19" ht="12.6" customHeight="1" x14ac:dyDescent="0.25">
      <c r="S1807" s="241"/>
    </row>
    <row r="1808" spans="19:19" ht="12.6" customHeight="1" x14ac:dyDescent="0.25">
      <c r="S1808" s="241"/>
    </row>
    <row r="1809" spans="19:19" ht="12.6" customHeight="1" x14ac:dyDescent="0.25">
      <c r="S1809" s="241"/>
    </row>
    <row r="1810" spans="19:19" ht="12.6" customHeight="1" x14ac:dyDescent="0.25">
      <c r="S1810" s="241"/>
    </row>
    <row r="1811" spans="19:19" ht="12.6" customHeight="1" x14ac:dyDescent="0.25">
      <c r="S1811" s="241"/>
    </row>
    <row r="1812" spans="19:19" ht="12.6" customHeight="1" x14ac:dyDescent="0.25">
      <c r="S1812" s="241"/>
    </row>
    <row r="1813" spans="19:19" ht="12.6" customHeight="1" x14ac:dyDescent="0.25">
      <c r="S1813" s="241"/>
    </row>
    <row r="1814" spans="19:19" ht="12.6" customHeight="1" x14ac:dyDescent="0.25">
      <c r="S1814" s="241"/>
    </row>
    <row r="1815" spans="19:19" ht="12.6" customHeight="1" x14ac:dyDescent="0.25">
      <c r="S1815" s="241"/>
    </row>
    <row r="1816" spans="19:19" ht="12.6" customHeight="1" x14ac:dyDescent="0.25">
      <c r="S1816" s="241"/>
    </row>
    <row r="1817" spans="19:19" ht="12.6" customHeight="1" x14ac:dyDescent="0.25">
      <c r="S1817" s="241"/>
    </row>
    <row r="1818" spans="19:19" ht="12.6" customHeight="1" x14ac:dyDescent="0.25">
      <c r="S1818" s="241"/>
    </row>
    <row r="1819" spans="19:19" ht="12.6" customHeight="1" x14ac:dyDescent="0.25">
      <c r="S1819" s="241"/>
    </row>
    <row r="1820" spans="19:19" ht="12.6" customHeight="1" x14ac:dyDescent="0.25">
      <c r="S1820" s="241"/>
    </row>
    <row r="1821" spans="19:19" ht="12.6" customHeight="1" x14ac:dyDescent="0.25">
      <c r="S1821" s="241"/>
    </row>
    <row r="1822" spans="19:19" ht="12.6" customHeight="1" x14ac:dyDescent="0.25">
      <c r="S1822" s="241"/>
    </row>
    <row r="1823" spans="19:19" ht="12.6" customHeight="1" x14ac:dyDescent="0.25">
      <c r="S1823" s="241"/>
    </row>
    <row r="1824" spans="19:19" ht="12.6" customHeight="1" x14ac:dyDescent="0.25">
      <c r="S1824" s="241"/>
    </row>
    <row r="1825" spans="19:19" ht="12.6" customHeight="1" x14ac:dyDescent="0.25">
      <c r="S1825" s="241"/>
    </row>
    <row r="1826" spans="19:19" ht="12.6" customHeight="1" x14ac:dyDescent="0.25">
      <c r="S1826" s="241"/>
    </row>
    <row r="1827" spans="19:19" ht="12.6" customHeight="1" x14ac:dyDescent="0.25">
      <c r="S1827" s="241"/>
    </row>
    <row r="1828" spans="19:19" ht="12.6" customHeight="1" x14ac:dyDescent="0.25">
      <c r="S1828" s="241"/>
    </row>
    <row r="1829" spans="19:19" ht="12.6" customHeight="1" x14ac:dyDescent="0.25">
      <c r="S1829" s="241"/>
    </row>
    <row r="1830" spans="19:19" ht="12.6" customHeight="1" x14ac:dyDescent="0.25">
      <c r="S1830" s="241"/>
    </row>
    <row r="1831" spans="19:19" ht="12.6" customHeight="1" x14ac:dyDescent="0.25">
      <c r="S1831" s="241"/>
    </row>
    <row r="1832" spans="19:19" ht="12.6" customHeight="1" x14ac:dyDescent="0.25">
      <c r="S1832" s="241"/>
    </row>
    <row r="1833" spans="19:19" ht="12.6" customHeight="1" x14ac:dyDescent="0.25">
      <c r="S1833" s="241"/>
    </row>
    <row r="1834" spans="19:19" ht="12.6" customHeight="1" x14ac:dyDescent="0.25">
      <c r="S1834" s="241"/>
    </row>
    <row r="1835" spans="19:19" ht="12.6" customHeight="1" x14ac:dyDescent="0.25">
      <c r="S1835" s="241"/>
    </row>
    <row r="1836" spans="19:19" ht="12.6" customHeight="1" x14ac:dyDescent="0.25">
      <c r="S1836" s="241"/>
    </row>
    <row r="1837" spans="19:19" ht="12.6" customHeight="1" x14ac:dyDescent="0.25">
      <c r="S1837" s="241"/>
    </row>
    <row r="1838" spans="19:19" ht="12.6" customHeight="1" x14ac:dyDescent="0.25">
      <c r="S1838" s="241"/>
    </row>
    <row r="1839" spans="19:19" ht="12.6" customHeight="1" x14ac:dyDescent="0.25">
      <c r="S1839" s="241"/>
    </row>
    <row r="1840" spans="19:19" ht="12.6" customHeight="1" x14ac:dyDescent="0.25">
      <c r="S1840" s="241"/>
    </row>
    <row r="1841" spans="19:19" ht="12.6" customHeight="1" x14ac:dyDescent="0.25">
      <c r="S1841" s="241"/>
    </row>
    <row r="1842" spans="19:19" ht="12.6" customHeight="1" x14ac:dyDescent="0.25">
      <c r="S1842" s="241"/>
    </row>
    <row r="1843" spans="19:19" ht="12.6" customHeight="1" x14ac:dyDescent="0.25">
      <c r="S1843" s="241"/>
    </row>
    <row r="1844" spans="19:19" ht="12.6" customHeight="1" x14ac:dyDescent="0.25">
      <c r="S1844" s="241"/>
    </row>
    <row r="1845" spans="19:19" ht="12.6" customHeight="1" x14ac:dyDescent="0.25">
      <c r="S1845" s="241"/>
    </row>
    <row r="1846" spans="19:19" ht="12.6" customHeight="1" x14ac:dyDescent="0.25">
      <c r="S1846" s="241"/>
    </row>
    <row r="1847" spans="19:19" ht="12.6" customHeight="1" x14ac:dyDescent="0.25">
      <c r="S1847" s="241"/>
    </row>
    <row r="1848" spans="19:19" ht="12.6" customHeight="1" x14ac:dyDescent="0.25">
      <c r="S1848" s="241"/>
    </row>
    <row r="1849" spans="19:19" ht="12.6" customHeight="1" x14ac:dyDescent="0.25">
      <c r="S1849" s="241"/>
    </row>
    <row r="1850" spans="19:19" ht="12.6" customHeight="1" x14ac:dyDescent="0.25">
      <c r="S1850" s="241"/>
    </row>
    <row r="1851" spans="19:19" ht="12.6" customHeight="1" x14ac:dyDescent="0.25">
      <c r="S1851" s="241"/>
    </row>
    <row r="1852" spans="19:19" ht="12.6" customHeight="1" x14ac:dyDescent="0.25">
      <c r="S1852" s="241"/>
    </row>
    <row r="1853" spans="19:19" ht="12.6" customHeight="1" x14ac:dyDescent="0.25">
      <c r="S1853" s="241"/>
    </row>
    <row r="1854" spans="19:19" ht="12.6" customHeight="1" x14ac:dyDescent="0.25">
      <c r="S1854" s="241"/>
    </row>
    <row r="1855" spans="19:19" ht="12.6" customHeight="1" x14ac:dyDescent="0.25">
      <c r="S1855" s="241"/>
    </row>
    <row r="1856" spans="19:19" ht="12.6" customHeight="1" x14ac:dyDescent="0.25">
      <c r="S1856" s="241"/>
    </row>
    <row r="1857" spans="19:19" ht="12.6" customHeight="1" x14ac:dyDescent="0.25">
      <c r="S1857" s="241"/>
    </row>
    <row r="1858" spans="19:19" ht="12.6" customHeight="1" x14ac:dyDescent="0.25">
      <c r="S1858" s="241"/>
    </row>
    <row r="1859" spans="19:19" ht="12.6" customHeight="1" x14ac:dyDescent="0.25">
      <c r="S1859" s="241"/>
    </row>
    <row r="1860" spans="19:19" ht="12.6" customHeight="1" x14ac:dyDescent="0.25">
      <c r="S1860" s="241"/>
    </row>
    <row r="1861" spans="19:19" ht="12.6" customHeight="1" x14ac:dyDescent="0.25">
      <c r="S1861" s="241"/>
    </row>
    <row r="1862" spans="19:19" ht="12.6" customHeight="1" x14ac:dyDescent="0.25">
      <c r="S1862" s="241"/>
    </row>
    <row r="1863" spans="19:19" ht="12.6" customHeight="1" x14ac:dyDescent="0.25">
      <c r="S1863" s="241"/>
    </row>
    <row r="1864" spans="19:19" ht="12.6" customHeight="1" x14ac:dyDescent="0.25">
      <c r="S1864" s="241"/>
    </row>
    <row r="1865" spans="19:19" ht="12.6" customHeight="1" x14ac:dyDescent="0.25">
      <c r="S1865" s="241"/>
    </row>
    <row r="1866" spans="19:19" ht="12.6" customHeight="1" x14ac:dyDescent="0.25">
      <c r="S1866" s="241"/>
    </row>
    <row r="1867" spans="19:19" ht="12.6" customHeight="1" x14ac:dyDescent="0.25">
      <c r="S1867" s="241"/>
    </row>
    <row r="1868" spans="19:19" ht="12.6" customHeight="1" x14ac:dyDescent="0.25">
      <c r="S1868" s="241"/>
    </row>
    <row r="1869" spans="19:19" ht="12.6" customHeight="1" x14ac:dyDescent="0.25">
      <c r="S1869" s="241"/>
    </row>
    <row r="1870" spans="19:19" ht="12.6" customHeight="1" x14ac:dyDescent="0.25">
      <c r="S1870" s="241"/>
    </row>
    <row r="1871" spans="19:19" ht="12.6" customHeight="1" x14ac:dyDescent="0.25">
      <c r="S1871" s="241"/>
    </row>
    <row r="1872" spans="19:19" ht="12.6" customHeight="1" x14ac:dyDescent="0.25">
      <c r="S1872" s="241"/>
    </row>
    <row r="1873" spans="19:19" ht="12.6" customHeight="1" x14ac:dyDescent="0.25">
      <c r="S1873" s="241"/>
    </row>
    <row r="1874" spans="19:19" ht="12.6" customHeight="1" x14ac:dyDescent="0.25">
      <c r="S1874" s="241"/>
    </row>
    <row r="1875" spans="19:19" ht="12.6" customHeight="1" x14ac:dyDescent="0.25">
      <c r="S1875" s="241"/>
    </row>
    <row r="1876" spans="19:19" ht="12.6" customHeight="1" x14ac:dyDescent="0.25">
      <c r="S1876" s="241"/>
    </row>
    <row r="1877" spans="19:19" ht="12.6" customHeight="1" x14ac:dyDescent="0.25">
      <c r="S1877" s="241"/>
    </row>
    <row r="1878" spans="19:19" ht="12.6" customHeight="1" x14ac:dyDescent="0.25">
      <c r="S1878" s="241"/>
    </row>
    <row r="1879" spans="19:19" ht="12.6" customHeight="1" x14ac:dyDescent="0.25">
      <c r="S1879" s="241"/>
    </row>
    <row r="1880" spans="19:19" ht="12.6" customHeight="1" x14ac:dyDescent="0.25">
      <c r="S1880" s="241"/>
    </row>
    <row r="1881" spans="19:19" ht="12.6" customHeight="1" x14ac:dyDescent="0.25">
      <c r="S1881" s="241"/>
    </row>
    <row r="1882" spans="19:19" ht="12.6" customHeight="1" x14ac:dyDescent="0.25">
      <c r="S1882" s="241"/>
    </row>
    <row r="1883" spans="19:19" ht="12.6" customHeight="1" x14ac:dyDescent="0.25">
      <c r="S1883" s="241"/>
    </row>
    <row r="1884" spans="19:19" ht="12.6" customHeight="1" x14ac:dyDescent="0.25">
      <c r="S1884" s="241"/>
    </row>
    <row r="1885" spans="19:19" ht="12.6" customHeight="1" x14ac:dyDescent="0.25">
      <c r="S1885" s="241"/>
    </row>
    <row r="1886" spans="19:19" ht="12.6" customHeight="1" x14ac:dyDescent="0.25">
      <c r="S1886" s="241"/>
    </row>
    <row r="1887" spans="19:19" ht="12.6" customHeight="1" x14ac:dyDescent="0.25">
      <c r="S1887" s="241"/>
    </row>
    <row r="1888" spans="19:19" ht="12.6" customHeight="1" x14ac:dyDescent="0.25">
      <c r="S1888" s="241"/>
    </row>
    <row r="1889" spans="19:19" ht="12.6" customHeight="1" x14ac:dyDescent="0.25">
      <c r="S1889" s="241"/>
    </row>
    <row r="1890" spans="19:19" ht="12.6" customHeight="1" x14ac:dyDescent="0.25">
      <c r="S1890" s="241"/>
    </row>
    <row r="1891" spans="19:19" ht="12.6" customHeight="1" x14ac:dyDescent="0.25">
      <c r="S1891" s="241"/>
    </row>
    <row r="1892" spans="19:19" ht="12.6" customHeight="1" x14ac:dyDescent="0.25">
      <c r="S1892" s="241"/>
    </row>
    <row r="1893" spans="19:19" ht="12.6" customHeight="1" x14ac:dyDescent="0.25">
      <c r="S1893" s="241"/>
    </row>
    <row r="1894" spans="19:19" ht="12.6" customHeight="1" x14ac:dyDescent="0.25">
      <c r="S1894" s="241"/>
    </row>
    <row r="1895" spans="19:19" ht="12.6" customHeight="1" x14ac:dyDescent="0.25">
      <c r="S1895" s="241"/>
    </row>
    <row r="1896" spans="19:19" ht="12.6" customHeight="1" x14ac:dyDescent="0.25">
      <c r="S1896" s="241"/>
    </row>
    <row r="1897" spans="19:19" ht="12.6" customHeight="1" x14ac:dyDescent="0.25">
      <c r="S1897" s="241"/>
    </row>
    <row r="1898" spans="19:19" ht="12.6" customHeight="1" x14ac:dyDescent="0.25">
      <c r="S1898" s="241"/>
    </row>
    <row r="1899" spans="19:19" ht="12.6" customHeight="1" x14ac:dyDescent="0.25">
      <c r="S1899" s="241"/>
    </row>
    <row r="1900" spans="19:19" ht="12.6" customHeight="1" x14ac:dyDescent="0.25">
      <c r="S1900" s="241"/>
    </row>
    <row r="1901" spans="19:19" ht="12.6" customHeight="1" x14ac:dyDescent="0.25">
      <c r="S1901" s="241"/>
    </row>
    <row r="1902" spans="19:19" ht="12.6" customHeight="1" x14ac:dyDescent="0.25">
      <c r="S1902" s="241"/>
    </row>
    <row r="1903" spans="19:19" ht="12.6" customHeight="1" x14ac:dyDescent="0.25">
      <c r="S1903" s="241"/>
    </row>
    <row r="1904" spans="19:19" ht="12.6" customHeight="1" x14ac:dyDescent="0.25">
      <c r="S1904" s="241"/>
    </row>
    <row r="1905" spans="19:19" ht="12.6" customHeight="1" x14ac:dyDescent="0.25">
      <c r="S1905" s="241"/>
    </row>
    <row r="1906" spans="19:19" ht="12.6" customHeight="1" x14ac:dyDescent="0.25">
      <c r="S1906" s="241"/>
    </row>
    <row r="1907" spans="19:19" ht="12.6" customHeight="1" x14ac:dyDescent="0.25">
      <c r="S1907" s="241"/>
    </row>
    <row r="1908" spans="19:19" ht="12.6" customHeight="1" x14ac:dyDescent="0.25">
      <c r="S1908" s="241"/>
    </row>
    <row r="1909" spans="19:19" ht="12.6" customHeight="1" x14ac:dyDescent="0.25">
      <c r="S1909" s="241"/>
    </row>
    <row r="1910" spans="19:19" ht="12.6" customHeight="1" x14ac:dyDescent="0.25">
      <c r="S1910" s="241"/>
    </row>
    <row r="1911" spans="19:19" ht="12.6" customHeight="1" x14ac:dyDescent="0.25">
      <c r="S1911" s="241"/>
    </row>
    <row r="1912" spans="19:19" ht="12.6" customHeight="1" x14ac:dyDescent="0.25">
      <c r="S1912" s="241"/>
    </row>
    <row r="1913" spans="19:19" ht="12.6" customHeight="1" x14ac:dyDescent="0.25">
      <c r="S1913" s="241"/>
    </row>
    <row r="1914" spans="19:19" ht="12.6" customHeight="1" x14ac:dyDescent="0.25">
      <c r="S1914" s="241"/>
    </row>
    <row r="1915" spans="19:19" ht="12.6" customHeight="1" x14ac:dyDescent="0.25">
      <c r="S1915" s="241"/>
    </row>
    <row r="1916" spans="19:19" ht="12.6" customHeight="1" x14ac:dyDescent="0.25">
      <c r="S1916" s="241"/>
    </row>
    <row r="1917" spans="19:19" ht="12.6" customHeight="1" x14ac:dyDescent="0.25">
      <c r="S1917" s="241"/>
    </row>
    <row r="1918" spans="19:19" ht="12.6" customHeight="1" x14ac:dyDescent="0.25">
      <c r="S1918" s="241"/>
    </row>
    <row r="1919" spans="19:19" ht="12.6" customHeight="1" x14ac:dyDescent="0.25">
      <c r="S1919" s="241"/>
    </row>
    <row r="1920" spans="19:19" ht="12.6" customHeight="1" x14ac:dyDescent="0.25">
      <c r="S1920" s="241"/>
    </row>
    <row r="1921" spans="19:19" ht="12.6" customHeight="1" x14ac:dyDescent="0.25">
      <c r="S1921" s="241"/>
    </row>
    <row r="1922" spans="19:19" ht="12.6" customHeight="1" x14ac:dyDescent="0.25">
      <c r="S1922" s="241"/>
    </row>
    <row r="1923" spans="19:19" ht="12.6" customHeight="1" x14ac:dyDescent="0.25">
      <c r="S1923" s="241"/>
    </row>
    <row r="1924" spans="19:19" ht="12.6" customHeight="1" x14ac:dyDescent="0.25">
      <c r="S1924" s="241"/>
    </row>
    <row r="1925" spans="19:19" ht="12.6" customHeight="1" x14ac:dyDescent="0.25">
      <c r="S1925" s="241"/>
    </row>
    <row r="1926" spans="19:19" ht="12.6" customHeight="1" x14ac:dyDescent="0.25">
      <c r="S1926" s="241"/>
    </row>
    <row r="1927" spans="19:19" ht="12.6" customHeight="1" x14ac:dyDescent="0.25">
      <c r="S1927" s="241"/>
    </row>
    <row r="1928" spans="19:19" ht="12.6" customHeight="1" x14ac:dyDescent="0.25">
      <c r="S1928" s="241"/>
    </row>
    <row r="1929" spans="19:19" ht="12.6" customHeight="1" x14ac:dyDescent="0.25">
      <c r="S1929" s="241"/>
    </row>
    <row r="1930" spans="19:19" ht="12.6" customHeight="1" x14ac:dyDescent="0.25">
      <c r="S1930" s="241"/>
    </row>
    <row r="1931" spans="19:19" ht="12.6" customHeight="1" x14ac:dyDescent="0.25">
      <c r="S1931" s="241"/>
    </row>
    <row r="1932" spans="19:19" ht="12.6" customHeight="1" x14ac:dyDescent="0.25">
      <c r="S1932" s="241"/>
    </row>
    <row r="1933" spans="19:19" ht="12.6" customHeight="1" x14ac:dyDescent="0.25">
      <c r="S1933" s="241"/>
    </row>
    <row r="1934" spans="19:19" ht="12.6" customHeight="1" x14ac:dyDescent="0.25">
      <c r="S1934" s="241"/>
    </row>
    <row r="1935" spans="19:19" ht="12.6" customHeight="1" x14ac:dyDescent="0.25">
      <c r="S1935" s="241"/>
    </row>
    <row r="1936" spans="19:19" ht="12.6" customHeight="1" x14ac:dyDescent="0.25">
      <c r="S1936" s="241"/>
    </row>
    <row r="1937" spans="19:19" ht="12.6" customHeight="1" x14ac:dyDescent="0.25">
      <c r="S1937" s="241"/>
    </row>
    <row r="1938" spans="19:19" ht="12.6" customHeight="1" x14ac:dyDescent="0.25">
      <c r="S1938" s="241"/>
    </row>
    <row r="1939" spans="19:19" ht="12.6" customHeight="1" x14ac:dyDescent="0.25">
      <c r="S1939" s="241"/>
    </row>
    <row r="1940" spans="19:19" ht="12.6" customHeight="1" x14ac:dyDescent="0.25">
      <c r="S1940" s="241"/>
    </row>
    <row r="1941" spans="19:19" ht="12.6" customHeight="1" x14ac:dyDescent="0.25">
      <c r="S1941" s="241"/>
    </row>
    <row r="1942" spans="19:19" ht="12.6" customHeight="1" x14ac:dyDescent="0.25">
      <c r="S1942" s="241"/>
    </row>
    <row r="1943" spans="19:19" ht="12.6" customHeight="1" x14ac:dyDescent="0.25">
      <c r="S1943" s="241"/>
    </row>
    <row r="1944" spans="19:19" ht="12.6" customHeight="1" x14ac:dyDescent="0.25">
      <c r="S1944" s="241"/>
    </row>
    <row r="1945" spans="19:19" ht="12.6" customHeight="1" x14ac:dyDescent="0.25">
      <c r="S1945" s="241"/>
    </row>
    <row r="1946" spans="19:19" ht="12.6" customHeight="1" x14ac:dyDescent="0.25">
      <c r="S1946" s="241"/>
    </row>
    <row r="1947" spans="19:19" ht="12.6" customHeight="1" x14ac:dyDescent="0.25">
      <c r="S1947" s="241"/>
    </row>
    <row r="1948" spans="19:19" ht="12.6" customHeight="1" x14ac:dyDescent="0.25">
      <c r="S1948" s="241"/>
    </row>
    <row r="1949" spans="19:19" ht="12.6" customHeight="1" x14ac:dyDescent="0.25">
      <c r="S1949" s="241"/>
    </row>
    <row r="1950" spans="19:19" ht="12.6" customHeight="1" x14ac:dyDescent="0.25">
      <c r="S1950" s="241"/>
    </row>
    <row r="1951" spans="19:19" ht="12.6" customHeight="1" x14ac:dyDescent="0.25">
      <c r="S1951" s="241"/>
    </row>
    <row r="1952" spans="19:19" ht="12.6" customHeight="1" x14ac:dyDescent="0.25">
      <c r="S1952" s="241"/>
    </row>
    <row r="1953" spans="19:19" ht="12.6" customHeight="1" x14ac:dyDescent="0.25">
      <c r="S1953" s="241"/>
    </row>
    <row r="1954" spans="19:19" ht="12.6" customHeight="1" x14ac:dyDescent="0.25">
      <c r="S1954" s="241"/>
    </row>
    <row r="1955" spans="19:19" ht="12.6" customHeight="1" x14ac:dyDescent="0.25">
      <c r="S1955" s="241"/>
    </row>
    <row r="1956" spans="19:19" ht="12.6" customHeight="1" x14ac:dyDescent="0.25">
      <c r="S1956" s="241"/>
    </row>
    <row r="1957" spans="19:19" ht="12.6" customHeight="1" x14ac:dyDescent="0.25">
      <c r="S1957" s="241"/>
    </row>
    <row r="1958" spans="19:19" ht="12.6" customHeight="1" x14ac:dyDescent="0.25">
      <c r="S1958" s="241"/>
    </row>
    <row r="1959" spans="19:19" ht="12.6" customHeight="1" x14ac:dyDescent="0.25">
      <c r="S1959" s="241"/>
    </row>
    <row r="1960" spans="19:19" ht="12.6" customHeight="1" x14ac:dyDescent="0.25">
      <c r="S1960" s="241"/>
    </row>
    <row r="1961" spans="19:19" ht="12.6" customHeight="1" x14ac:dyDescent="0.25">
      <c r="S1961" s="241"/>
    </row>
    <row r="1962" spans="19:19" ht="12.6" customHeight="1" x14ac:dyDescent="0.25">
      <c r="S1962" s="241"/>
    </row>
    <row r="1963" spans="19:19" ht="12.6" customHeight="1" x14ac:dyDescent="0.25">
      <c r="S1963" s="241"/>
    </row>
    <row r="1964" spans="19:19" ht="12.6" customHeight="1" x14ac:dyDescent="0.25">
      <c r="S1964" s="241"/>
    </row>
    <row r="1965" spans="19:19" ht="12.6" customHeight="1" x14ac:dyDescent="0.25">
      <c r="S1965" s="241"/>
    </row>
    <row r="1966" spans="19:19" ht="12.6" customHeight="1" x14ac:dyDescent="0.25">
      <c r="S1966" s="241"/>
    </row>
    <row r="1967" spans="19:19" ht="12.6" customHeight="1" x14ac:dyDescent="0.25">
      <c r="S1967" s="241"/>
    </row>
    <row r="1968" spans="19:19" ht="12.6" customHeight="1" x14ac:dyDescent="0.25">
      <c r="S1968" s="241"/>
    </row>
    <row r="1969" spans="19:19" ht="12.6" customHeight="1" x14ac:dyDescent="0.25">
      <c r="S1969" s="241"/>
    </row>
    <row r="1970" spans="19:19" ht="12.6" customHeight="1" x14ac:dyDescent="0.25">
      <c r="S1970" s="241"/>
    </row>
    <row r="1971" spans="19:19" ht="12.6" customHeight="1" x14ac:dyDescent="0.25">
      <c r="S1971" s="241"/>
    </row>
    <row r="1972" spans="19:19" ht="12.6" customHeight="1" x14ac:dyDescent="0.25">
      <c r="S1972" s="241"/>
    </row>
    <row r="1973" spans="19:19" ht="12.6" customHeight="1" x14ac:dyDescent="0.25">
      <c r="S1973" s="241"/>
    </row>
    <row r="1974" spans="19:19" ht="12.6" customHeight="1" x14ac:dyDescent="0.25">
      <c r="S1974" s="241"/>
    </row>
    <row r="1975" spans="19:19" ht="12.6" customHeight="1" x14ac:dyDescent="0.25">
      <c r="S1975" s="241"/>
    </row>
    <row r="1976" spans="19:19" ht="12.6" customHeight="1" x14ac:dyDescent="0.25">
      <c r="S1976" s="241"/>
    </row>
    <row r="1977" spans="19:19" ht="12.6" customHeight="1" x14ac:dyDescent="0.25">
      <c r="S1977" s="241"/>
    </row>
    <row r="1978" spans="19:19" ht="12.6" customHeight="1" x14ac:dyDescent="0.25">
      <c r="S1978" s="241"/>
    </row>
    <row r="1979" spans="19:19" ht="12.6" customHeight="1" x14ac:dyDescent="0.25">
      <c r="S1979" s="241"/>
    </row>
    <row r="1980" spans="19:19" ht="12.6" customHeight="1" x14ac:dyDescent="0.25">
      <c r="S1980" s="241"/>
    </row>
    <row r="1981" spans="19:19" ht="12.6" customHeight="1" x14ac:dyDescent="0.25">
      <c r="S1981" s="241"/>
    </row>
    <row r="1982" spans="19:19" ht="12.6" customHeight="1" x14ac:dyDescent="0.25">
      <c r="S1982" s="241"/>
    </row>
    <row r="1983" spans="19:19" ht="12.6" customHeight="1" x14ac:dyDescent="0.25">
      <c r="S1983" s="241"/>
    </row>
    <row r="1984" spans="19:19" ht="12.6" customHeight="1" x14ac:dyDescent="0.25">
      <c r="S1984" s="241"/>
    </row>
    <row r="1985" spans="19:19" ht="12.6" customHeight="1" x14ac:dyDescent="0.25">
      <c r="S1985" s="241"/>
    </row>
    <row r="1986" spans="19:19" ht="12.6" customHeight="1" x14ac:dyDescent="0.25">
      <c r="S1986" s="241"/>
    </row>
    <row r="1987" spans="19:19" ht="12.6" customHeight="1" x14ac:dyDescent="0.25">
      <c r="S1987" s="241"/>
    </row>
    <row r="1988" spans="19:19" ht="12.6" customHeight="1" x14ac:dyDescent="0.25">
      <c r="S1988" s="241"/>
    </row>
    <row r="1989" spans="19:19" ht="12.6" customHeight="1" x14ac:dyDescent="0.25">
      <c r="S1989" s="241"/>
    </row>
    <row r="1990" spans="19:19" ht="12.6" customHeight="1" x14ac:dyDescent="0.25">
      <c r="S1990" s="241"/>
    </row>
    <row r="1991" spans="19:19" ht="12.6" customHeight="1" x14ac:dyDescent="0.25">
      <c r="S1991" s="241"/>
    </row>
    <row r="1992" spans="19:19" ht="12.6" customHeight="1" x14ac:dyDescent="0.25">
      <c r="S1992" s="241"/>
    </row>
    <row r="1993" spans="19:19" ht="12.6" customHeight="1" x14ac:dyDescent="0.25">
      <c r="S1993" s="241"/>
    </row>
    <row r="1994" spans="19:19" ht="12.6" customHeight="1" x14ac:dyDescent="0.25">
      <c r="S1994" s="241"/>
    </row>
    <row r="1995" spans="19:19" ht="12.6" customHeight="1" x14ac:dyDescent="0.25">
      <c r="S1995" s="241"/>
    </row>
    <row r="1996" spans="19:19" ht="12.6" customHeight="1" x14ac:dyDescent="0.25">
      <c r="S1996" s="241"/>
    </row>
    <row r="1997" spans="19:19" ht="12.6" customHeight="1" x14ac:dyDescent="0.25">
      <c r="S1997" s="241"/>
    </row>
    <row r="1998" spans="19:19" ht="12.6" customHeight="1" x14ac:dyDescent="0.25">
      <c r="S1998" s="241"/>
    </row>
    <row r="1999" spans="19:19" ht="12.6" customHeight="1" x14ac:dyDescent="0.25">
      <c r="S1999" s="241"/>
    </row>
    <row r="2000" spans="19:19" ht="12.6" customHeight="1" x14ac:dyDescent="0.25">
      <c r="S2000" s="241"/>
    </row>
    <row r="2001" spans="19:19" ht="12.6" customHeight="1" x14ac:dyDescent="0.25">
      <c r="S2001" s="241"/>
    </row>
  </sheetData>
  <autoFilter ref="A1:U1131" xr:uid="{CE3D130F-674B-42BB-842C-86AB103BB198}"/>
  <conditionalFormatting sqref="L1:M1001">
    <cfRule type="cellIs" dxfId="23" priority="11" operator="equal">
      <formula>""</formula>
    </cfRule>
  </conditionalFormatting>
  <conditionalFormatting sqref="U2:U1048576">
    <cfRule type="cellIs" dxfId="22" priority="8" operator="equal">
      <formula>"NO"</formula>
    </cfRule>
    <cfRule type="cellIs" dxfId="21" priority="10" operator="equal">
      <formula>"YES"</formula>
    </cfRule>
    <cfRule type="containsErrors" dxfId="20" priority="14">
      <formula>ISERROR(U2)</formula>
    </cfRule>
  </conditionalFormatting>
  <conditionalFormatting sqref="A2:K448">
    <cfRule type="expression" dxfId="19" priority="9">
      <formula>ISEVEN(ROW())</formula>
    </cfRule>
  </conditionalFormatting>
  <conditionalFormatting sqref="Q1:Q1048576">
    <cfRule type="cellIs" dxfId="18" priority="7" operator="equal">
      <formula>"CHECK"</formula>
    </cfRule>
  </conditionalFormatting>
  <conditionalFormatting sqref="A449:K1001">
    <cfRule type="expression" dxfId="17" priority="6">
      <formula>ISEVEN(ROW())</formula>
    </cfRule>
  </conditionalFormatting>
  <conditionalFormatting sqref="N2:O1001">
    <cfRule type="cellIs" dxfId="16" priority="5" operator="equal">
      <formula>""</formula>
    </cfRule>
  </conditionalFormatting>
  <conditionalFormatting sqref="N1:O1">
    <cfRule type="cellIs" dxfId="15" priority="4" operator="equal">
      <formula>""</formula>
    </cfRule>
  </conditionalFormatting>
  <conditionalFormatting sqref="P1:P1048576">
    <cfRule type="cellIs" dxfId="14" priority="1" operator="equal">
      <formula>"Present"</formula>
    </cfRule>
    <cfRule type="cellIs" dxfId="13" priority="2" operator="equal">
      <formula>"Absent"</formula>
    </cfRule>
    <cfRule type="cellIs" dxfId="12" priority="3" operator="equal">
      <formula>"Unkown"</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FD95-E5B3-423B-8EEB-98F61D8EE619}">
  <sheetPr codeName="Sheet5"/>
  <dimension ref="A1:M1540"/>
  <sheetViews>
    <sheetView workbookViewId="0">
      <pane ySplit="1" topLeftCell="A2" activePane="bottomLeft" state="frozenSplit"/>
      <selection pane="bottomLeft" activeCell="M4" sqref="M4"/>
    </sheetView>
  </sheetViews>
  <sheetFormatPr defaultColWidth="35.7109375" defaultRowHeight="12.6" customHeight="1" x14ac:dyDescent="0.25"/>
  <cols>
    <col min="1" max="1" width="36.140625" style="234" customWidth="1"/>
    <col min="2" max="2" width="38.7109375" style="234" customWidth="1"/>
    <col min="3" max="3" width="10.85546875" style="233" customWidth="1"/>
    <col min="4" max="9" width="9.7109375" style="233" customWidth="1"/>
    <col min="10" max="11" width="17.7109375" style="233" customWidth="1"/>
    <col min="12" max="12" width="28.5703125" style="231" customWidth="1"/>
    <col min="13" max="13" width="19.7109375" style="229" customWidth="1"/>
    <col min="14" max="26" width="12.28515625" style="229" customWidth="1"/>
    <col min="27" max="16384" width="35.7109375" style="229"/>
  </cols>
  <sheetData>
    <row r="1" spans="1:13" ht="12.6" customHeight="1" x14ac:dyDescent="0.25">
      <c r="A1" s="225" t="s">
        <v>10833</v>
      </c>
      <c r="B1" s="225" t="s">
        <v>10834</v>
      </c>
      <c r="C1" s="226" t="s">
        <v>10835</v>
      </c>
      <c r="D1" s="226" t="s">
        <v>11301</v>
      </c>
      <c r="E1" s="226" t="s">
        <v>11302</v>
      </c>
      <c r="F1" s="226" t="s">
        <v>11303</v>
      </c>
      <c r="G1" s="226" t="s">
        <v>11304</v>
      </c>
      <c r="H1" s="226" t="s">
        <v>11305</v>
      </c>
      <c r="I1" s="226" t="s">
        <v>11306</v>
      </c>
      <c r="J1" s="226" t="s">
        <v>10836</v>
      </c>
      <c r="K1" s="226" t="s">
        <v>10837</v>
      </c>
      <c r="L1" s="227" t="str">
        <f>A1 &amp;" " &amp; _xlfn.CONCAT(A2:A2001)</f>
        <v>Individual Member with Voting Rights ABSAirbusApple (UK) LimitedApple Computer Trading Co. LtdApple Europe LimitedApple Hungary Kft.Apple Italia S.R.L.Apple PortugalApple Switzerland AGASTRIAT&amp;TAT&amp;T GNS Belgium SPRLBeijing Lenovo Software Ltd.Beijing OPPO Com. corp., ltdBEIJING SAMSUNG TELECOM R&amp;DBlackBerry UK LimitedBROADCOM CORPORATIONBT plcCableLabsCAICTCALTTACATTCATTCharter Communications, IncChengdu OPPO Mobile Com. corp.China Mobile (Hangzhou) Inf.China Mobile (Suzhou) SoftwareChina Mobile Com. CorporationChina Mobile E-Commerce Co.China Mobile Group Device Co.China Mobile International LtdChina Mobile M2M Company Ltd.China Telecom Corporation Ltd.China TelecommunicationsChina UnicomCICTCisco SystemsCisco Systems BelgiumCisco Systems FranceCMDIComtech Telecommunications CorConvida WirelessDatang Mobile Com. EquipmentDeutsche Telekom AGDOCOMO Communications Lab.Dongguan OPPO Precision Elec.ENENSYSEricsson España S.A.Ericsson France S.A.SEricsson GmbH, EurolabEricsson Hungary LtdEricsson Inc.Ericsson India Private LimitedEricsson Japan K.K.Ericsson LimitedEricsson LMEricsson-LG Co., LTDETRIEutelsat S.A.Fiberhome Technologies GroupFirstNetFraunhofer HHIFraunhofer IISFuturewei TechnologiesGOHIGH DATA NETWORKS TECH.Guangdong OPPO Mobile Telecom.Harman GmbHHewlett-Packard EnterpriseHiSilicon Technologies Co. LtdHuawei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LtdIIIIntelIntel Belgium SA/NVIntel China Ltd.Intel Corporation (UK) LtdIntel Corporation Italia SpAIntel Corporation SASIntel Deutschland GmbHIntel IrelandIntel K.K.Intel Korea, Ltd.Intel Russia A/OIntel Sweden ABIntel Technology India Pvt LtdIntel Technology Poland SP ZooIntelsatInterDigital Belgium. LLCInterDigital CommunicationsInterDigital France R&amp;D, SASInterDigital Germany GmbHInterDigital, Europe, Ltd.InterDigital, Inc.ITOCHU Techno-Solutions CorpITRIJetflowJuniper NetworksKDDI CorporationKDDI CorporationKPN N.V.Kyocera CorporationL.M. Ericsson LimitedLenovo (Beijing) LtdLenovo Mobile Com. TechnologyLG Electronics DeutschlandLG Electronics FinlandLG Electronics FranceLG Electronics Inc.LG Electronics PolskaLG Electronics UKLG UplusMatrixxMavenirMediaTek (Chengdu) Inc.MediaTek (Hefei) Inc.MediaTek (Shenzhen) Inc.MediaTek (Wuhan) Inc.MediaTek Beijing Inc.MediaTek Inc.Mediatek India Technology Pvt.Mitsubishi Electric Co.Mitsubishi Electric CorpMotorola Mobility España SAMotorola Mobility France S.A.SMotorola Mobility Germany GmbHMotorola Mobility UK Ltd.Nanjing Ericsson Panda Com LtdNEC CorporationNEC CorporationNEC CorporationNEC Europe LtdNEC Telecom MODUS Ltd.NextNavNHKNICTNokiaNokia BelgiumNokia CorporationNokia DenmarkNokia FranceNokia GermanyNokia HungaryNokia ItalyNokia JapanNokia KoreaNokia PolandNokia Shanghai BellNokia Solutions &amp; Networks (I)NOVAMINTNTTNTT DOCOMO INC.NTT DOCOMO INC.Nubia Technology Co.,LtdOnePlusOpenet TelecomOracle CorporationOrangeOrange RomaniaOrange SpainOrange UKOTDOy LM Ericsson ABPerspecta Labs Inc.Philips International B.V.Polaris WirelessProximus PlcQualcomm CDMA TechnologiesQualcomm communications-FranceQUALCOMM Europe Inc. - ItalyQualcomm Finland RFFE OyQualcomm IncorporatedQualcomm India Pvt LtdQUALCOMM JAPAN LLC.Qualcomm KoreaQualcomm Wireless GmbHRogers Communications CanadaRuckusSamsung Electronics Benelux BVSamsung Electronics Co., LtdSamsung Electronics CzechSamsung Electronics France SASamsung Electronics GmbHSamsung Electronics Iberia SASamsung Electronics Nordic ABSamsung Electronics PolskaSamsung Electronics RomaniaSamsung R&amp;D Institute IndiaSAMSUNG R&amp;D INSTITUTE JAPANSamsung R&amp;D Institute UKSamsung Research AmericaSandvine IncorporatedSanechipsShanghai Jiao Tong UniversitySHARP CorporationShenzhen YZF Network TechnologShenZhen Zhongxing ShitongSiemens AGSony CorporationSony Europe B.V.Sony Mobile CommunicationsSpirent CommunicationsSyncTechno Inc.TD Tech LtdTELECOM ITALIA S.p.A.TELEFONICA S.A.Telekom Deutschland GmbHTELENOR ASATelstra Corporation LimitedTencentTHALEST-Mobile Austria GmbHT-Mobile USAT-Mobile USA Inc.TNOTOYOTA MOTOR CORPORATIONumlautUnion Inter. Chemins de FerVerizon UK Ltdvivo Communication Technologyvivo Mobile Com. (Chongqing)vivo Mobile Communication (H)vivo Mobile Communication (S)vivo Mobile Communication Co.,Vodafone España SAVodafone GmbHVODAFONE Group PlcVodafone Italia SpAVodafone Romania S.A.Vodafone Telekomünikasyon A.S.Volkswagen AGXiaomi CommunicationsZTE CorporationZTE CorporationZTE PhotonicsZTE Wistron Telecom ABZXNE</v>
      </c>
      <c r="M1" s="228" t="str">
        <f>"All " &amp;B1 &amp;"s: " &amp; _xlfn.CONCAT(B2:B2001)</f>
        <v>All Individual Members: 3in450connect GmbH5G WIN7LAYERS GmbHA.S.T.R.I.D. S.A.ABP, NRTAABSAccelerComm LtdAcer Incorporatedadare GmbHADTRAN GmbHAeroflex/VIAVIAirbusAirwave Solutions Limitedalbis-elcon system GermanyGmbHAlibaba (China) Group., Ltd.Allot LtdAltan Redes S.A.P.I. de C.V.AltiostarAmazonAmdocs Software Systems LtdAndrew Wireless Systems GmbHAnemone TechnologyAnritsu CorporationANRITSU LTDAnterixApple (UK) LimitedApple ABApple Benelux B.V.Apple Computer Trading Co. LtdApple Europe LimitedApple FranceApple Gesellschaft m.b.H.Apple GmbHApple Hungary Kft.Apple Italia S.R.L.Apple Poland Sp. z.o.o.Apple PortugalApple Switzerland AGAQSACOM S.A.S.ArcepARTICLE19ASELSANAsia Pacific Telecom co. LtdAsiaInfoAsiaInfo Technologies IncASTRIASUSTEK COMPUTER (SHANGHAI)AT&amp;TAT&amp;T GNS Belgium SPRLATEMEAttorney-General's DepartmentAvantiAzimuthBAE Systems AI LtdBBCB-ComBDBOSBeijing Lenovo Software Ltd.Beijing OPPO Com. corp., ltdBEIJING SAMSUNG TELECOM R&amp;DBeijing Xiaomi ElectronicsBeijing Xiaomi Mobile SoftwareBeijing Xiaomi Software TechBell MobilityBfVBharti Airtel LimitedBIPTBittium Wireless Ltd.BJTUBKABlackBerry UK LimitedBluetest ABBMLRTBMWiBOCRABOUYGUES TelecomBroadcast Networks EuropeBROADCOM CORPORATIONBROADPEAKBT plcBTL Inc.Bull SASBUPTBureau VeritasC Spire WirelessCableLabsCadence Design Systems Inc.CAICTCALTTACambium Networks LimitedCAMBRIDGE CONSULTANTS LTDCANON Research Centre FranceCasa Systems Inc.CatapultCATTCATTCBNC-DOTCEA-LETICellnexCENCCEPRICeragon Networks ASCERTHCertusNet Inc.CETECOM GmbHCEWiTCharter Communications, IncChengdu OPPO Mobile Com. corp.CHENGDU TD TECH LTD.China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UnicomChongqing UniversityCHTTLCICTCICTCISCISA ECDCisco SystemsCisco Systems BelgiumCisco Systems FranceCITCCITCCKH IOD UK LIMITEDClasson ConsultingCMDICNESCoherent LogixComcastCommScope Technologies AGComprion GmbHComtech Telecommunications CorConsort DigitalContinental Automotive GmbHConversant WirelessConvida WirelessCORNINGCTTCCUCCUJOCzech Telecommunication OfficeDai Nippon Printing Co., LtdDanKook UniversityDatang Linktester TechnologyDatang Mobile Com. EquipmentDCMSDECT ForumDEKRADENSO CORPORATIONDepartment of TelecomDeutsche Telekom AGDFH Satellite Co., LTDDIGITAL CATAPULTDish NetworkDKK Co., Ltd.DLRDOCOMO Communications Lab.Dolby Laboratories Inc.Dongguan OPPO Precision Elec.DTS Licensing LimitedEBUECOEDF Recherche et DéveloppementElbit SystemsEMITEEmpirix Inc.ENENSYSEricsson España S.A.Ericsson France S.A.SEricsson GmbH, EurolabEricsson Hungary LtdEricsson Inc.Ericsson India Private LimitedEricsson Japan K.K.Ericsson LimitedEricsson LMEricsson Telecomunicazioni SpAEricsson-LG Co., LTDErillisverkotErvoComESAESSEN INNOVATIONETELMETISALATETRIETS-Lindgren EuropeEURECOMEurofins Digital TestingEuropean CommissionEuropean Patent OrganisationEUTCEutelsat S.A.EVE Compliancy SolutionsEveractiveF5Fabasoft AGFacebookFairspectrum OyFastweb S.p.A.FAUFCCFederated WirelessFGIFiberhome Technologies GroupFirstNetFrance BrevetsFraunhofer FOKUSFraunhofer HHIFraunhofer IISFudan UniversityFUJITSU CONNECTED TECHNOLOGIESFujitsu LimitedFujitsu LimitedFujitsu LimitedFutureweiFuturewei TechnologiesG+D MSGatehouse Satcom A/SGDCNIGEESPACEGENBAND Ireland LtdGigaset Communications GmbHGilatGLOBALSTAR Inc.GM - ATCIGOHIGH DATA NETWORKS TECH.GOODIXGoogle Inc.GTRCGUANGDONG GENIUS TECHNOLOGY COGuangdong OPPO Mobile Telecom.HA/AGHansung UniversityHarman GmbHHavelsanHEAD acoustics GmbHHEPTA 7291Hewlett-Packard EnterpriseHexagon Autonomy &amp; PositioningHiSilicon Technologies Co. LtdHISPASAT SAHitachi Europe Ltd.HOME OFFICEHonorHonorHuawei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LtdHuizhou Speed WirelessHusqvarna ABHytera Communications Corp.Hyundai MotorsIBM EuropeICSIdaho National LaboratoryIDEMIAIIIIIT BombayIndian Institute of Tech (H)Indian Institute of Tech (M)INFINEON TECHNOLOGIESInfobloxInmarsatInstitut Mines-TelecomInstitute VEDECOMIntelIntel Belgium SA/NVIntel China Ltd.Intel Corporation (UK) LtdIntel Corporation Italia SpAIntel Corporation SASIntel Deutschland GmbHIntel Finland OyIntel IrelandIntel K.K.Intel Korea, Ltd.Intel Russia A/OIntel Sweden ABIntel Technology India Pvt LtdIntel Technology Poland SP ZooIntelsatInterDigital Belgium. LLCInterDigital CommunicationsInterDigital France R&amp;D, SASInterDigital Germany GmbHInterDigital, Europe, Ltd.InterDigital, Inc.IntertekIPCom GmbH &amp; Co.KGIPLOOKISEDIskratel d.o.o. LtdISROITLITOCHU Techno-Solutions CorpITRIITRON SASJapan Radio Co., LtdJetflowJMA WirelessJohn Deere GmbH &amp; Co. KGJohns Hopkins University APLJSRPC KryptoniteJuniper NetworksKapsch TrafficCom AGKDDI CorporationKDDI CorporationKeplerKEYSIGHT TECHNOLOGIESKeysight Technologies UK LtdKIPOKontron Transportation FranceKorea Testing LaboratoryKPN N.V.KRRIKT Corp.KT SATKymeta CorporationKyocera CorporationL.M. Ericsson LimitedL3Harris TechnologiesLandis+Gyr AGLangboLEGRAND FRANCELenovo (Beijing) LtdLenovo Future CommunicationsLenovo Information TechnologyLenovo Mobile Com. TechnologyLeonardo SpALG Electronics DeutschlandLG Electronics FinlandLG Electronics FranceLG Electronics Inc.LG Electronics PolskaLG Electronics UKLG UplusLigado NetworksLKA NiedersachsenLockheed MartinMagister Solutions LtdMatrixxMavenirMaxarMCITMediaTek (Chengdu) Inc.MediaTek (Hefei) Inc.MediaTek (Shenzhen) Inc.MediaTek (Wuhan) Inc.MediaTek Beijing Inc.MediaTek Inc.Mediatek India Technology Pvt.Meizu TechnologyMercedes-BenzMicrochip Technology, Inc.Microsoft Europe SARLMINECOMINISTERE DE L'INTERIEURMinistère Economie et FinancesMinistry of Economic AffairsMinistry of Transport and ConsMITRE CorporationMitsubishi Electric Co.Mitsubishi Electric CorpMitsubishi Electric RCEMotorola Mobility España SAMotorola Mobility France S.A.SMotorola Mobility Germany GmbHMotorola Mobility UK Ltd.Motorola Solutions Danmark A/SMotorola Solutions GermanyMotorola Solutions PolandMotorola Solutions UK Ltd.MTCCMurata Manufacturing Co Ltd.MVG IndustriesNanjing Ericsson Panda Com LtdNational Instruments Corp.National Taiwan UniversityNational Technical Assistancenbn co LimitedNCSCNDRENEC CorporationNEC CorporationNEC CorporationNEC Europe LtdNEC Telecom MODUS Ltd.NEMERGENTNERCDTVNetasNetscout Systems Inc.New H3C Technologies Co., Ltd.Nexign. JSCNextNavNHKNICTNISTNkomNokiaNokia BelgiumNokia CorporationNokia DenmarkNokia FranceNokia GermanyNokia HungaryNokia ItalyNokia JapanNokia KoreaNokia PolandNokia Shanghai BellNokia Solutions &amp; Networks (I)Nokia UKNordic Semiconductor ASANOVAMINTNTIANTTNTT corporationNTT DOCOMO INC.NTT DOCOMO INC.Nubia Technology Co.,LtdNUFRONTNXP Semiconductors NetherlandsOfcom (CH)Ofcom (U.K.)Oki Electric Industry Co. Ltd.OmnispaceONE Media 3.0 LLCone2many B.V.OnePlusOOREDOOOpenet TelecomOPPOOQTECOracle CorporationOrangeOrange RomaniaOrange SpainOrange UKOrope Germany GmbHOTDOy LM Ericsson ABP.I. WORKSPanasonic CorporationPANASONIC R&amp;D Center GermanyPCCW Global B.V.PCTEST Engineering LabPeking UniversityPengcheng laboratoryPerey Research &amp; ConsultingPerspecta Labs Inc.Philips International B.V.PHY WirelessPIDSPivotal CommwarePolaris WirelessPolisenPolizia di StatoPOST LuxembourgPotevio Company LimitedProximus PlcPSCEPT PORTUGAL SGPS SAPTSPublic Safety CanadaQihoo 360QorvoQualcomm Austria RFFE GmbHQualcomm CDMA TechnologiesQualcomm communications-FranceQUALCOMM Europe Inc. - ItalyQUALCOMM Europe Inc. - SpainQualcomm Europe Inc. SwedenQualcomm Finland RFFE OyQualcomm IncorporatedQualcomm India Pvt LtdQUALCOMM JAPAN LLC.Qualcomm KoreaQualcomm Tech. Netherlands B.VQualcomm Technologies IntQualcomm Technologies IrelandQualcomm Wireless GmbHQuectelQuixoticityRadiSysRakuten Mobile, IncRATELRedline Communications Inc.Reliance JioRISEROBERT BOSCH GmbHRogers Communications CanadaROHDE &amp; SCHWARZRuckusSaankhya LabsSagemcom Broadband SASSaguna Networks LtdSAICTSamsung Electronics Benelux BVSamsung Electronics Co., LtdSamsung Electronics CzechSamsung Electronics France SASamsung Electronics GmbHSamsung Electronics Iberia SASamsung Electronics Nordic ABSamsung Electronics PolskaSamsung Electronics RomaniaSamsung Guangzhou Mobile R&amp;DSamsung R&amp;D Institute IndiaSAMSUNG R&amp;D INSTITUTE JAPANSamsung R&amp;D Institute UKSamsung Research AmericaSandvine IncorporatedSanechipsSapcordaSaskenSateliotSchindlerSectra Communications ABSecurity ServiceSemtech Neuchatel SASennheiser Electronic GmbHSensus UKSepura LtdSequans CommunicationsSES S.A.SGDSNSGS WirelessShanghai Chen Si ElectronicsShanghai Jiao Tong UniversityShanghai Tejet Com TechnologySHARP CorporationShenzhen YZF Network TechnologShenZhen Zhongxing ShitongSIASiemens AGSierra Wireless, S.A.SIGOS GmbHSISTSisvelSITASK TelecomSkyworks Solutions Inc.SmarterMicro Inc.SnT - University of LuxembourgSoftBank Corp.Softel Systems Pty LtdSoftil LtdSony CorporationSony Europe B.V.Sony Mobile CommunicationsSouthern Linc.Southwest Jiaotong universitySpaceXSpark NZ LtdSpirent CommunicationsSporton International IncSpreadtrum CommunicationsSRTCSS8SSNSStarpointSTE IDIRECT IRELAND LTDSTMicroelectronicsSumitomo Elec. Industries, LtdSUNGKYUNKWAN UNIVERSITYSwift NavigationSWISSCOMSyncTechno Inc.SyncTechno Inc.SyniverseTATait Europe LimitedTCL Communication Ltd.TCT Mobile LimitedTD Tech LtdTDFTech Mahindra LimitedTejas Networks Ltd.TELECOM ITALIA S.p.A.Telefonica Germany GmbHTELEFONICA S.A.Telekom Deutschland GmbHTELENOR ASATelia Company ABTelit Communications S.p.A.TELKOM SA SOC LtdTelstra Corporation LimitedTELUSTencentTEOCOTeradyneTEXAS InstrumentsTHALESThe Police of the NetherlandsT-Mobile Austria GmbHT-Mobile Polska S.A.T-Mobile USAT-Mobile USA Inc.TNOTongji UniversityToshibaTOYOTA Info Technology CenterTOYOTA MOTOR CORPORATIONTRAFICOMTrafikverketTranssion HoldingsTurk Telekomunikasyon A.S.TURKCELLTUV SUD BABTU.S. Department of DefenseU.S. Department of Transport.U.S. National Security AgencyUbiwhere Lda (UW)u-blox AGUESTCUL VS LtdUMAumlautUNIBOUnion Inter. Chemins de FerUnion Telephone CompanyUPV/EHUUS Cellular CorporationUTIMACO TS GmbHUTokyoValeoValeo Radar Systems Inc.VALID SOLUCIONES TECNOLÓGICASVanchipVerintVerizon DenmarkVerizon SpainVerizon SwedenVerizon Switzerland AGVerizon UK LtdViaviSolutions Deutsch. GmbHVippsvivo Communication Technologyvivo Mobile Com. (Chongqing)vivo Mobile Communication (H)vivo Mobile Communication (S)vivo Mobile Communication Co.,VIVO TECH GmbHVMware Bulgaria EOODVodafone España SAVodafone GmbHVODAFONE Group PlcVodafone Ireland PlcVodafone Italia SpAVodafone Romania S.A.Vodafone Telekomünikasyon A.S.VoiceAge CorporationVolkswagen AGVTTWE Certification OyWestern DigitalWILUS Inc.Xiaomi CommunicationsXiaomi TechnologyXidian UniversityXilinx IrelandYonsei UniversityZhejiang LabZhejiang UniversityZITiSZollkriminalamt (ZKA)ZONSONZTE CorporationZTE CorporationZTE PhotonicsZTE Wistron Telecom ABZXNE</v>
      </c>
    </row>
    <row r="2" spans="1:13" ht="12.6" customHeight="1" x14ac:dyDescent="0.25">
      <c r="A2" s="230" t="str">
        <f>IF(B2 &lt;&gt;"",IF(J2="No","",B2), "")</f>
        <v/>
      </c>
      <c r="B2" s="230" t="s">
        <v>10838</v>
      </c>
      <c r="C2" s="229" t="s">
        <v>8761</v>
      </c>
      <c r="D2" s="229" t="s">
        <v>10839</v>
      </c>
      <c r="E2" s="229" t="s">
        <v>10839</v>
      </c>
      <c r="F2" s="229" t="s">
        <v>10839</v>
      </c>
      <c r="G2" s="229" t="s">
        <v>10839</v>
      </c>
      <c r="H2" s="229" t="s">
        <v>10839</v>
      </c>
      <c r="I2" s="229" t="s">
        <v>10839</v>
      </c>
      <c r="J2" s="229" t="s">
        <v>10839</v>
      </c>
      <c r="K2" s="229" t="s">
        <v>10839</v>
      </c>
      <c r="L2" s="231" t="e">
        <f>IF(FIND(B2,Registration!V1)&gt;0,IF(A2&lt;&gt;"","Present","No Vote"),"")</f>
        <v>#VALUE!</v>
      </c>
      <c r="M2" s="246" t="str">
        <f>"VOTING MEMBERS: " &amp; COUNTIF(J:J, "Yes")</f>
        <v>VOTING MEMBERS: 247</v>
      </c>
    </row>
    <row r="3" spans="1:13" ht="12.6" customHeight="1" x14ac:dyDescent="0.25">
      <c r="A3" s="230" t="str">
        <f t="shared" ref="A3:A66" si="0">IF(B3 &lt;&gt;"",IF(J3="No","",B3), "")</f>
        <v/>
      </c>
      <c r="B3" s="230" t="s">
        <v>10840</v>
      </c>
      <c r="C3" s="229" t="s">
        <v>8740</v>
      </c>
      <c r="D3" s="229" t="s">
        <v>10839</v>
      </c>
      <c r="E3" s="229" t="s">
        <v>10839</v>
      </c>
      <c r="F3" s="229" t="s">
        <v>10839</v>
      </c>
      <c r="G3" s="229" t="s">
        <v>10839</v>
      </c>
      <c r="H3" s="229" t="s">
        <v>10839</v>
      </c>
      <c r="I3" s="229" t="s">
        <v>10839</v>
      </c>
      <c r="J3" s="229" t="s">
        <v>10839</v>
      </c>
      <c r="K3" s="229" t="s">
        <v>10839</v>
      </c>
      <c r="L3" s="231" t="e">
        <f>IF(FIND(B3,Registration!V1)&gt;0,IF(A3&lt;&gt;"","Present","No Vote"),"")</f>
        <v>#VALUE!</v>
      </c>
      <c r="M3" s="247" t="str">
        <f>"Present Vote Mem: " &amp; COUNTIF(L:L, "Present")</f>
        <v>Present Vote Mem: 177</v>
      </c>
    </row>
    <row r="4" spans="1:13" ht="12.6" customHeight="1" x14ac:dyDescent="0.25">
      <c r="A4" s="230" t="str">
        <f t="shared" si="0"/>
        <v/>
      </c>
      <c r="B4" s="230" t="s">
        <v>10841</v>
      </c>
      <c r="C4" s="229" t="s">
        <v>8740</v>
      </c>
      <c r="D4" s="229" t="s">
        <v>10839</v>
      </c>
      <c r="E4" s="229" t="s">
        <v>10839</v>
      </c>
      <c r="F4" s="229" t="s">
        <v>10839</v>
      </c>
      <c r="G4" s="229" t="s">
        <v>10839</v>
      </c>
      <c r="H4" s="229" t="s">
        <v>10839</v>
      </c>
      <c r="I4" s="229" t="s">
        <v>10839</v>
      </c>
      <c r="J4" s="229" t="s">
        <v>10839</v>
      </c>
      <c r="K4" s="229" t="s">
        <v>10839</v>
      </c>
      <c r="L4" s="231" t="e">
        <f>IF(FIND(B4,Registration!V1)&gt;0,IF(A4&lt;&gt;"","Present","No Vote"),"")</f>
        <v>#VALUE!</v>
      </c>
    </row>
    <row r="5" spans="1:13" ht="12.6" customHeight="1" x14ac:dyDescent="0.25">
      <c r="A5" s="230" t="str">
        <f t="shared" si="0"/>
        <v/>
      </c>
      <c r="B5" s="230" t="s">
        <v>10842</v>
      </c>
      <c r="C5" s="229" t="s">
        <v>8740</v>
      </c>
      <c r="D5" s="229" t="s">
        <v>10839</v>
      </c>
      <c r="E5" s="229" t="s">
        <v>10839</v>
      </c>
      <c r="F5" s="229" t="s">
        <v>10839</v>
      </c>
      <c r="G5" s="229" t="s">
        <v>10839</v>
      </c>
      <c r="H5" s="229" t="s">
        <v>10839</v>
      </c>
      <c r="I5" s="229" t="s">
        <v>10839</v>
      </c>
      <c r="J5" s="229" t="s">
        <v>10839</v>
      </c>
      <c r="K5" s="229" t="s">
        <v>10839</v>
      </c>
      <c r="L5" s="231" t="e">
        <f>IF(FIND(B5,Registration!V1)&gt;0,IF(A5&lt;&gt;"","Present","No Vote"),"")</f>
        <v>#VALUE!</v>
      </c>
    </row>
    <row r="6" spans="1:13" ht="12.6" customHeight="1" x14ac:dyDescent="0.25">
      <c r="A6" s="230" t="str">
        <f t="shared" si="0"/>
        <v/>
      </c>
      <c r="B6" s="230" t="s">
        <v>10843</v>
      </c>
      <c r="C6" s="229" t="s">
        <v>8740</v>
      </c>
      <c r="D6" s="229" t="s">
        <v>10839</v>
      </c>
      <c r="E6" s="229" t="s">
        <v>10839</v>
      </c>
      <c r="F6" s="229" t="s">
        <v>10839</v>
      </c>
      <c r="G6" s="229" t="s">
        <v>10839</v>
      </c>
      <c r="H6" s="229" t="s">
        <v>10839</v>
      </c>
      <c r="I6" s="229" t="s">
        <v>10839</v>
      </c>
      <c r="J6" s="229" t="s">
        <v>10839</v>
      </c>
      <c r="K6" s="229" t="s">
        <v>10839</v>
      </c>
      <c r="L6" s="231" t="e">
        <f>IF(FIND(B6,Registration!V1)&gt;0,IF(A6&lt;&gt;"","Present","No Vote"),"")</f>
        <v>#VALUE!</v>
      </c>
    </row>
    <row r="7" spans="1:13" ht="12.6" customHeight="1" x14ac:dyDescent="0.25">
      <c r="A7" s="230" t="str">
        <f t="shared" si="0"/>
        <v/>
      </c>
      <c r="B7" s="230" t="s">
        <v>10845</v>
      </c>
      <c r="C7" s="229" t="s">
        <v>8761</v>
      </c>
      <c r="D7" s="229" t="s">
        <v>10839</v>
      </c>
      <c r="E7" s="229" t="s">
        <v>10839</v>
      </c>
      <c r="F7" s="229" t="s">
        <v>10839</v>
      </c>
      <c r="G7" s="229" t="s">
        <v>10839</v>
      </c>
      <c r="H7" s="229" t="s">
        <v>10839</v>
      </c>
      <c r="I7" s="229" t="s">
        <v>10839</v>
      </c>
      <c r="J7" s="229" t="s">
        <v>10839</v>
      </c>
      <c r="K7" s="229" t="s">
        <v>10839</v>
      </c>
      <c r="L7" s="231" t="e">
        <f>IF(FIND(B7,Registration!V1)&gt;0,IF(A7&lt;&gt;"","Present","No Vote"),"")</f>
        <v>#VALUE!</v>
      </c>
    </row>
    <row r="8" spans="1:13" ht="12.6" customHeight="1" x14ac:dyDescent="0.25">
      <c r="A8" s="230" t="str">
        <f t="shared" si="0"/>
        <v>ABS</v>
      </c>
      <c r="B8" s="230" t="s">
        <v>10846</v>
      </c>
      <c r="C8" s="229" t="s">
        <v>8761</v>
      </c>
      <c r="D8" s="229" t="s">
        <v>10839</v>
      </c>
      <c r="E8" s="229" t="s">
        <v>10844</v>
      </c>
      <c r="F8" s="229" t="s">
        <v>10844</v>
      </c>
      <c r="G8" s="229" t="s">
        <v>10839</v>
      </c>
      <c r="H8" s="229" t="s">
        <v>10839</v>
      </c>
      <c r="I8" s="229" t="s">
        <v>10844</v>
      </c>
      <c r="J8" s="229" t="s">
        <v>10844</v>
      </c>
      <c r="K8" s="229" t="s">
        <v>10839</v>
      </c>
      <c r="L8" s="231" t="e">
        <f>IF(FIND(B8,Registration!V1)&gt;0,IF(A8&lt;&gt;"","Present","No Vote"),"")</f>
        <v>#VALUE!</v>
      </c>
    </row>
    <row r="9" spans="1:13" ht="12.6" customHeight="1" x14ac:dyDescent="0.25">
      <c r="A9" s="230" t="str">
        <f t="shared" si="0"/>
        <v/>
      </c>
      <c r="B9" s="230" t="s">
        <v>10847</v>
      </c>
      <c r="C9" s="229" t="s">
        <v>8740</v>
      </c>
      <c r="D9" s="229" t="s">
        <v>10839</v>
      </c>
      <c r="E9" s="229" t="s">
        <v>10839</v>
      </c>
      <c r="F9" s="229" t="s">
        <v>10839</v>
      </c>
      <c r="G9" s="229" t="s">
        <v>10839</v>
      </c>
      <c r="H9" s="229" t="s">
        <v>10839</v>
      </c>
      <c r="I9" s="229" t="s">
        <v>10839</v>
      </c>
      <c r="J9" s="229" t="s">
        <v>10839</v>
      </c>
      <c r="K9" s="229" t="s">
        <v>10839</v>
      </c>
      <c r="L9" s="231" t="e">
        <f>IF(FIND(B9,Registration!V1)&gt;0,IF(A9&lt;&gt;"","Present","No Vote"),"")</f>
        <v>#VALUE!</v>
      </c>
    </row>
    <row r="10" spans="1:13" ht="12.6" customHeight="1" x14ac:dyDescent="0.25">
      <c r="A10" s="230" t="str">
        <f t="shared" si="0"/>
        <v/>
      </c>
      <c r="B10" s="230" t="s">
        <v>10848</v>
      </c>
      <c r="C10" s="229" t="s">
        <v>8740</v>
      </c>
      <c r="D10" s="229" t="s">
        <v>10839</v>
      </c>
      <c r="E10" s="229" t="s">
        <v>10839</v>
      </c>
      <c r="F10" s="229" t="s">
        <v>10839</v>
      </c>
      <c r="G10" s="229" t="s">
        <v>10839</v>
      </c>
      <c r="H10" s="229" t="s">
        <v>10839</v>
      </c>
      <c r="I10" s="229" t="s">
        <v>10839</v>
      </c>
      <c r="J10" s="229" t="s">
        <v>10839</v>
      </c>
      <c r="K10" s="229" t="s">
        <v>10839</v>
      </c>
      <c r="L10" s="231" t="e">
        <f>IF(FIND(B10,Registration!V1)&gt;0,IF(A10&lt;&gt;"","Present","No Vote"),"")</f>
        <v>#VALUE!</v>
      </c>
    </row>
    <row r="11" spans="1:13" ht="12.6" customHeight="1" x14ac:dyDescent="0.25">
      <c r="A11" s="230" t="str">
        <f t="shared" si="0"/>
        <v/>
      </c>
      <c r="B11" s="230" t="s">
        <v>10849</v>
      </c>
      <c r="C11" s="229" t="s">
        <v>8740</v>
      </c>
      <c r="D11" s="229" t="s">
        <v>10839</v>
      </c>
      <c r="E11" s="229" t="s">
        <v>10839</v>
      </c>
      <c r="F11" s="229" t="s">
        <v>10839</v>
      </c>
      <c r="G11" s="229" t="s">
        <v>10839</v>
      </c>
      <c r="H11" s="229" t="s">
        <v>10839</v>
      </c>
      <c r="I11" s="229" t="s">
        <v>10839</v>
      </c>
      <c r="J11" s="229" t="s">
        <v>10839</v>
      </c>
      <c r="K11" s="229" t="s">
        <v>10839</v>
      </c>
      <c r="L11" s="231" t="e">
        <f>IF(FIND(B11,Registration!V1)&gt;0,IF(A11&lt;&gt;"","Present","No Vote"),"")</f>
        <v>#VALUE!</v>
      </c>
    </row>
    <row r="12" spans="1:13" ht="12.6" customHeight="1" x14ac:dyDescent="0.25">
      <c r="A12" s="230" t="str">
        <f t="shared" si="0"/>
        <v/>
      </c>
      <c r="B12" s="230" t="s">
        <v>10850</v>
      </c>
      <c r="C12" s="229" t="s">
        <v>8740</v>
      </c>
      <c r="D12" s="229" t="s">
        <v>10839</v>
      </c>
      <c r="E12" s="229" t="s">
        <v>10839</v>
      </c>
      <c r="F12" s="229" t="s">
        <v>10839</v>
      </c>
      <c r="G12" s="229" t="s">
        <v>10839</v>
      </c>
      <c r="H12" s="229" t="s">
        <v>10839</v>
      </c>
      <c r="I12" s="229" t="s">
        <v>10839</v>
      </c>
      <c r="J12" s="229" t="s">
        <v>10839</v>
      </c>
      <c r="K12" s="229" t="s">
        <v>10839</v>
      </c>
      <c r="L12" s="231" t="e">
        <f>IF(FIND(B12,Registration!V1)&gt;0,IF(A12&lt;&gt;"","Present","No Vote"),"")</f>
        <v>#VALUE!</v>
      </c>
    </row>
    <row r="13" spans="1:13" ht="12.6" customHeight="1" x14ac:dyDescent="0.25">
      <c r="A13" s="230" t="str">
        <f t="shared" si="0"/>
        <v/>
      </c>
      <c r="B13" s="230" t="s">
        <v>10851</v>
      </c>
      <c r="C13" s="229" t="s">
        <v>8740</v>
      </c>
      <c r="D13" s="229" t="s">
        <v>10839</v>
      </c>
      <c r="E13" s="229" t="s">
        <v>10839</v>
      </c>
      <c r="F13" s="229" t="s">
        <v>10839</v>
      </c>
      <c r="G13" s="229" t="s">
        <v>10839</v>
      </c>
      <c r="H13" s="229" t="s">
        <v>10839</v>
      </c>
      <c r="I13" s="229" t="s">
        <v>10839</v>
      </c>
      <c r="J13" s="229" t="s">
        <v>10839</v>
      </c>
      <c r="K13" s="229" t="s">
        <v>10839</v>
      </c>
      <c r="L13" s="231" t="e">
        <f>IF(FIND(B13,Registration!V1)&gt;0,IF(A13&lt;&gt;"","Present","No Vote"),"")</f>
        <v>#VALUE!</v>
      </c>
    </row>
    <row r="14" spans="1:13" ht="12.6" customHeight="1" x14ac:dyDescent="0.25">
      <c r="A14" s="230" t="str">
        <f t="shared" si="0"/>
        <v>Airbus</v>
      </c>
      <c r="B14" s="230" t="s">
        <v>8927</v>
      </c>
      <c r="C14" s="229" t="s">
        <v>8740</v>
      </c>
      <c r="D14" s="229" t="s">
        <v>10844</v>
      </c>
      <c r="E14" s="229" t="s">
        <v>10844</v>
      </c>
      <c r="F14" s="229" t="s">
        <v>10844</v>
      </c>
      <c r="G14" s="229" t="s">
        <v>10844</v>
      </c>
      <c r="H14" s="229" t="s">
        <v>10844</v>
      </c>
      <c r="I14" s="229" t="s">
        <v>10844</v>
      </c>
      <c r="J14" s="229" t="s">
        <v>10844</v>
      </c>
      <c r="K14" s="229" t="s">
        <v>10839</v>
      </c>
      <c r="L14" s="231" t="e">
        <f>IF(FIND(B14,Registration!V1)&gt;0,IF(A14&lt;&gt;"","Present","No Vote"),"")</f>
        <v>#VALUE!</v>
      </c>
    </row>
    <row r="15" spans="1:13" ht="12.6" customHeight="1" x14ac:dyDescent="0.25">
      <c r="A15" s="230" t="str">
        <f t="shared" si="0"/>
        <v/>
      </c>
      <c r="B15" s="230" t="s">
        <v>10852</v>
      </c>
      <c r="C15" s="229" t="s">
        <v>8740</v>
      </c>
      <c r="D15" s="229" t="s">
        <v>10839</v>
      </c>
      <c r="E15" s="229" t="s">
        <v>10839</v>
      </c>
      <c r="F15" s="229" t="s">
        <v>10839</v>
      </c>
      <c r="G15" s="232" t="s">
        <v>10839</v>
      </c>
      <c r="H15" s="229" t="s">
        <v>10839</v>
      </c>
      <c r="I15" s="229" t="s">
        <v>10839</v>
      </c>
      <c r="J15" s="229" t="s">
        <v>10839</v>
      </c>
      <c r="K15" s="229" t="s">
        <v>10839</v>
      </c>
      <c r="L15" s="231" t="e">
        <f>IF(FIND(B15,Registration!V1)&gt;0,IF(A15&lt;&gt;"","Present","No Vote"),"")</f>
        <v>#VALUE!</v>
      </c>
    </row>
    <row r="16" spans="1:13" ht="12.6" customHeight="1" x14ac:dyDescent="0.25">
      <c r="A16" s="230" t="str">
        <f t="shared" si="0"/>
        <v/>
      </c>
      <c r="B16" s="230" t="s">
        <v>10853</v>
      </c>
      <c r="C16" s="229" t="s">
        <v>8740</v>
      </c>
      <c r="D16" s="229" t="s">
        <v>10839</v>
      </c>
      <c r="E16" s="229" t="s">
        <v>10839</v>
      </c>
      <c r="F16" s="229" t="s">
        <v>10839</v>
      </c>
      <c r="G16" s="229" t="s">
        <v>10839</v>
      </c>
      <c r="H16" s="229" t="s">
        <v>10839</v>
      </c>
      <c r="I16" s="229" t="s">
        <v>10839</v>
      </c>
      <c r="J16" s="229" t="s">
        <v>10839</v>
      </c>
      <c r="K16" s="229" t="s">
        <v>10839</v>
      </c>
      <c r="L16" s="231" t="e">
        <f>IF(FIND(B16,Registration!V1)&gt;0,IF(A16&lt;&gt;"","Present","No Vote"),"")</f>
        <v>#VALUE!</v>
      </c>
    </row>
    <row r="17" spans="1:12" ht="12.6" customHeight="1" x14ac:dyDescent="0.25">
      <c r="A17" s="230" t="str">
        <f t="shared" si="0"/>
        <v/>
      </c>
      <c r="B17" s="230" t="s">
        <v>8994</v>
      </c>
      <c r="C17" s="229" t="s">
        <v>8761</v>
      </c>
      <c r="D17" s="229" t="s">
        <v>10839</v>
      </c>
      <c r="E17" s="229" t="s">
        <v>10839</v>
      </c>
      <c r="F17" s="229" t="s">
        <v>10839</v>
      </c>
      <c r="G17" s="229" t="s">
        <v>10839</v>
      </c>
      <c r="H17" s="229" t="s">
        <v>10839</v>
      </c>
      <c r="I17" s="229" t="s">
        <v>10839</v>
      </c>
      <c r="J17" s="229" t="s">
        <v>10839</v>
      </c>
      <c r="K17" s="229" t="s">
        <v>10839</v>
      </c>
      <c r="L17" s="231" t="str">
        <f>IF(FIND(B17,Registration!V1)&gt;0,IF(A17&lt;&gt;"","Present","No Vote"),"")</f>
        <v>No Vote</v>
      </c>
    </row>
    <row r="18" spans="1:12" ht="12.6" customHeight="1" x14ac:dyDescent="0.25">
      <c r="A18" s="230" t="str">
        <f t="shared" si="0"/>
        <v/>
      </c>
      <c r="B18" s="230" t="s">
        <v>2153</v>
      </c>
      <c r="C18" s="229" t="s">
        <v>8740</v>
      </c>
      <c r="D18" s="229" t="s">
        <v>10839</v>
      </c>
      <c r="E18" s="229" t="s">
        <v>10839</v>
      </c>
      <c r="F18" s="229" t="s">
        <v>10839</v>
      </c>
      <c r="G18" s="229" t="s">
        <v>10839</v>
      </c>
      <c r="H18" s="229" t="s">
        <v>10839</v>
      </c>
      <c r="I18" s="229" t="s">
        <v>10839</v>
      </c>
      <c r="J18" s="229" t="s">
        <v>10839</v>
      </c>
      <c r="K18" s="229" t="s">
        <v>10839</v>
      </c>
      <c r="L18" s="231" t="str">
        <f>IF(FIND(B18,Registration!V1)&gt;0,IF(A18&lt;&gt;"","Present","No Vote"),"")</f>
        <v>No Vote</v>
      </c>
    </row>
    <row r="19" spans="1:12" ht="12.6" customHeight="1" x14ac:dyDescent="0.25">
      <c r="A19" s="230" t="str">
        <f t="shared" si="0"/>
        <v/>
      </c>
      <c r="B19" s="230" t="s">
        <v>10854</v>
      </c>
      <c r="C19" s="229" t="s">
        <v>8740</v>
      </c>
      <c r="D19" s="229" t="s">
        <v>10839</v>
      </c>
      <c r="E19" s="229" t="s">
        <v>10839</v>
      </c>
      <c r="F19" s="229" t="s">
        <v>10839</v>
      </c>
      <c r="G19" s="229" t="s">
        <v>10839</v>
      </c>
      <c r="H19" s="229" t="s">
        <v>10839</v>
      </c>
      <c r="I19" s="229" t="s">
        <v>10839</v>
      </c>
      <c r="J19" s="229" t="s">
        <v>10839</v>
      </c>
      <c r="K19" s="229" t="s">
        <v>10839</v>
      </c>
      <c r="L19" s="231" t="e">
        <f>IF(FIND(B19,Registration!V1)&gt;0,IF(A19&lt;&gt;"","Present","No Vote"),"")</f>
        <v>#VALUE!</v>
      </c>
    </row>
    <row r="20" spans="1:12" ht="12.6" customHeight="1" x14ac:dyDescent="0.25">
      <c r="A20" s="230" t="str">
        <f t="shared" si="0"/>
        <v/>
      </c>
      <c r="B20" s="230" t="s">
        <v>10855</v>
      </c>
      <c r="C20" s="229" t="s">
        <v>8740</v>
      </c>
      <c r="D20" s="229" t="s">
        <v>10839</v>
      </c>
      <c r="E20" s="229" t="s">
        <v>10839</v>
      </c>
      <c r="F20" s="229" t="s">
        <v>10839</v>
      </c>
      <c r="G20" s="232" t="s">
        <v>10839</v>
      </c>
      <c r="H20" s="229" t="s">
        <v>10839</v>
      </c>
      <c r="I20" s="229" t="s">
        <v>10844</v>
      </c>
      <c r="J20" s="229" t="s">
        <v>10839</v>
      </c>
      <c r="K20" s="229" t="s">
        <v>10839</v>
      </c>
      <c r="L20" s="231" t="e">
        <f>IF(FIND(B20,Registration!V1)&gt;0,IF(A20&lt;&gt;"","Present","No Vote"),"")</f>
        <v>#VALUE!</v>
      </c>
    </row>
    <row r="21" spans="1:12" ht="12.6" customHeight="1" x14ac:dyDescent="0.25">
      <c r="A21" s="230" t="str">
        <f t="shared" si="0"/>
        <v/>
      </c>
      <c r="B21" s="230" t="s">
        <v>10856</v>
      </c>
      <c r="C21" s="229" t="s">
        <v>8740</v>
      </c>
      <c r="D21" s="229" t="s">
        <v>10839</v>
      </c>
      <c r="E21" s="229" t="s">
        <v>10839</v>
      </c>
      <c r="F21" s="229" t="s">
        <v>10839</v>
      </c>
      <c r="G21" s="232" t="s">
        <v>10839</v>
      </c>
      <c r="H21" s="229" t="s">
        <v>10839</v>
      </c>
      <c r="I21" s="229" t="s">
        <v>10839</v>
      </c>
      <c r="J21" s="229" t="s">
        <v>10839</v>
      </c>
      <c r="K21" s="229" t="s">
        <v>10839</v>
      </c>
      <c r="L21" s="231" t="e">
        <f>IF(FIND(B21,Registration!V1)&gt;0,IF(A21&lt;&gt;"","Present","No Vote"),"")</f>
        <v>#VALUE!</v>
      </c>
    </row>
    <row r="22" spans="1:12" ht="12.6" customHeight="1" x14ac:dyDescent="0.25">
      <c r="A22" s="230" t="str">
        <f t="shared" si="0"/>
        <v/>
      </c>
      <c r="B22" s="230" t="s">
        <v>10857</v>
      </c>
      <c r="C22" s="229" t="s">
        <v>8740</v>
      </c>
      <c r="D22" s="229" t="s">
        <v>10839</v>
      </c>
      <c r="E22" s="229" t="s">
        <v>10839</v>
      </c>
      <c r="F22" s="229" t="s">
        <v>10839</v>
      </c>
      <c r="G22" s="229" t="s">
        <v>10839</v>
      </c>
      <c r="H22" s="229" t="s">
        <v>10839</v>
      </c>
      <c r="I22" s="229" t="s">
        <v>10844</v>
      </c>
      <c r="J22" s="229" t="s">
        <v>10839</v>
      </c>
      <c r="K22" s="229" t="s">
        <v>10839</v>
      </c>
      <c r="L22" s="231" t="str">
        <f>IF(FIND(B22,Registration!V1)&gt;0,IF(A22&lt;&gt;"","Present","No Vote"),"")</f>
        <v>No Vote</v>
      </c>
    </row>
    <row r="23" spans="1:12" ht="12.6" customHeight="1" x14ac:dyDescent="0.25">
      <c r="A23" s="230" t="str">
        <f t="shared" si="0"/>
        <v/>
      </c>
      <c r="B23" s="230" t="s">
        <v>10858</v>
      </c>
      <c r="C23" s="229" t="s">
        <v>8740</v>
      </c>
      <c r="D23" s="229" t="s">
        <v>10839</v>
      </c>
      <c r="E23" s="229" t="s">
        <v>10839</v>
      </c>
      <c r="F23" s="229" t="s">
        <v>10839</v>
      </c>
      <c r="G23" s="229" t="s">
        <v>10839</v>
      </c>
      <c r="H23" s="229" t="s">
        <v>10839</v>
      </c>
      <c r="I23" s="229" t="s">
        <v>10839</v>
      </c>
      <c r="J23" s="229" t="s">
        <v>10839</v>
      </c>
      <c r="K23" s="229" t="s">
        <v>10839</v>
      </c>
      <c r="L23" s="231" t="e">
        <f>IF(FIND(B23,Registration!V1)&gt;0,IF(A23&lt;&gt;"","Present","No Vote"),"")</f>
        <v>#VALUE!</v>
      </c>
    </row>
    <row r="24" spans="1:12" ht="12.6" customHeight="1" x14ac:dyDescent="0.25">
      <c r="A24" s="230" t="str">
        <f t="shared" si="0"/>
        <v/>
      </c>
      <c r="B24" s="230" t="s">
        <v>10859</v>
      </c>
      <c r="C24" s="229" t="s">
        <v>8740</v>
      </c>
      <c r="D24" s="229" t="s">
        <v>10839</v>
      </c>
      <c r="E24" s="229" t="s">
        <v>10839</v>
      </c>
      <c r="F24" s="229" t="s">
        <v>10839</v>
      </c>
      <c r="G24" s="229" t="s">
        <v>10839</v>
      </c>
      <c r="H24" s="229" t="s">
        <v>10839</v>
      </c>
      <c r="I24" s="229" t="s">
        <v>10839</v>
      </c>
      <c r="J24" s="229" t="s">
        <v>10839</v>
      </c>
      <c r="K24" s="229" t="s">
        <v>10839</v>
      </c>
      <c r="L24" s="231" t="e">
        <f>IF(FIND(B24,Registration!V1)&gt;0,IF(A24&lt;&gt;"","Present","No Vote"),"")</f>
        <v>#VALUE!</v>
      </c>
    </row>
    <row r="25" spans="1:12" ht="12.6" customHeight="1" x14ac:dyDescent="0.25">
      <c r="A25" s="230" t="str">
        <f t="shared" si="0"/>
        <v/>
      </c>
      <c r="B25" s="230" t="s">
        <v>10860</v>
      </c>
      <c r="C25" s="229" t="s">
        <v>8750</v>
      </c>
      <c r="D25" s="229" t="s">
        <v>10839</v>
      </c>
      <c r="E25" s="229" t="s">
        <v>10839</v>
      </c>
      <c r="F25" s="229" t="s">
        <v>10839</v>
      </c>
      <c r="G25" s="232" t="s">
        <v>10839</v>
      </c>
      <c r="H25" s="229" t="s">
        <v>10839</v>
      </c>
      <c r="I25" s="229" t="s">
        <v>10839</v>
      </c>
      <c r="J25" s="229" t="s">
        <v>10839</v>
      </c>
      <c r="K25" s="229" t="s">
        <v>10839</v>
      </c>
      <c r="L25" s="231" t="e">
        <f>IF(FIND(B25,Registration!V1)&gt;0,IF(A25&lt;&gt;"","Present","No Vote"),"")</f>
        <v>#VALUE!</v>
      </c>
    </row>
    <row r="26" spans="1:12" ht="12.6" customHeight="1" x14ac:dyDescent="0.25">
      <c r="A26" s="230" t="str">
        <f t="shared" si="0"/>
        <v/>
      </c>
      <c r="B26" s="230" t="s">
        <v>10861</v>
      </c>
      <c r="C26" s="229" t="s">
        <v>8740</v>
      </c>
      <c r="D26" s="229" t="s">
        <v>10839</v>
      </c>
      <c r="E26" s="229" t="s">
        <v>10839</v>
      </c>
      <c r="F26" s="229" t="s">
        <v>10839</v>
      </c>
      <c r="G26" s="229" t="s">
        <v>10839</v>
      </c>
      <c r="H26" s="229" t="s">
        <v>10839</v>
      </c>
      <c r="I26" s="229" t="s">
        <v>10839</v>
      </c>
      <c r="J26" s="229" t="s">
        <v>10839</v>
      </c>
      <c r="K26" s="229" t="s">
        <v>10839</v>
      </c>
      <c r="L26" s="231" t="e">
        <f>IF(FIND(B26,Registration!V1)&gt;0,IF(A26&lt;&gt;"","Present","No Vote"),"")</f>
        <v>#VALUE!</v>
      </c>
    </row>
    <row r="27" spans="1:12" ht="12.6" customHeight="1" x14ac:dyDescent="0.25">
      <c r="A27" s="230" t="str">
        <f t="shared" si="0"/>
        <v/>
      </c>
      <c r="B27" s="230" t="s">
        <v>10862</v>
      </c>
      <c r="C27" s="229" t="s">
        <v>8769</v>
      </c>
      <c r="D27" s="229" t="s">
        <v>10839</v>
      </c>
      <c r="E27" s="229" t="s">
        <v>10839</v>
      </c>
      <c r="F27" s="229" t="s">
        <v>10839</v>
      </c>
      <c r="G27" s="229" t="s">
        <v>10839</v>
      </c>
      <c r="H27" s="229" t="s">
        <v>10839</v>
      </c>
      <c r="I27" s="229" t="s">
        <v>10839</v>
      </c>
      <c r="J27" s="229" t="s">
        <v>10839</v>
      </c>
      <c r="K27" s="229" t="s">
        <v>10839</v>
      </c>
      <c r="L27" s="231" t="e">
        <f>IF(FIND(B27,Registration!V1)&gt;0,IF(A27&lt;&gt;"","Present","No Vote"),"")</f>
        <v>#VALUE!</v>
      </c>
    </row>
    <row r="28" spans="1:12" ht="12.6" customHeight="1" x14ac:dyDescent="0.25">
      <c r="A28" s="230" t="str">
        <f t="shared" si="0"/>
        <v>Apple (UK) Limited</v>
      </c>
      <c r="B28" s="230" t="s">
        <v>8846</v>
      </c>
      <c r="C28" s="229" t="s">
        <v>8740</v>
      </c>
      <c r="D28" s="229" t="s">
        <v>10839</v>
      </c>
      <c r="E28" s="229" t="s">
        <v>10844</v>
      </c>
      <c r="F28" s="229" t="s">
        <v>10844</v>
      </c>
      <c r="G28" s="232" t="s">
        <v>10844</v>
      </c>
      <c r="H28" s="229" t="s">
        <v>10839</v>
      </c>
      <c r="I28" s="229" t="s">
        <v>10839</v>
      </c>
      <c r="J28" s="229" t="s">
        <v>10844</v>
      </c>
      <c r="K28" s="229" t="s">
        <v>10839</v>
      </c>
      <c r="L28" s="231" t="str">
        <f>IF(FIND(B28,Registration!V1)&gt;0,IF(A28&lt;&gt;"","Present","No Vote"),"")</f>
        <v>Present</v>
      </c>
    </row>
    <row r="29" spans="1:12" ht="12.6" customHeight="1" x14ac:dyDescent="0.25">
      <c r="A29" s="230" t="str">
        <f t="shared" si="0"/>
        <v/>
      </c>
      <c r="B29" s="230" t="s">
        <v>8882</v>
      </c>
      <c r="C29" s="229" t="s">
        <v>8740</v>
      </c>
      <c r="D29" s="229" t="s">
        <v>10844</v>
      </c>
      <c r="E29" s="229" t="s">
        <v>10844</v>
      </c>
      <c r="F29" s="229" t="s">
        <v>10844</v>
      </c>
      <c r="G29" s="229" t="s">
        <v>10839</v>
      </c>
      <c r="H29" s="229" t="s">
        <v>10839</v>
      </c>
      <c r="I29" s="229" t="s">
        <v>10839</v>
      </c>
      <c r="J29" s="229" t="s">
        <v>10839</v>
      </c>
      <c r="K29" s="229" t="s">
        <v>10839</v>
      </c>
      <c r="L29" s="231" t="str">
        <f>IF(FIND(B29,Registration!V1)&gt;0,IF(A29&lt;&gt;"","Present","No Vote"),"")</f>
        <v>No Vote</v>
      </c>
    </row>
    <row r="30" spans="1:12" ht="12.6" customHeight="1" x14ac:dyDescent="0.25">
      <c r="A30" s="230" t="str">
        <f t="shared" si="0"/>
        <v/>
      </c>
      <c r="B30" s="230" t="s">
        <v>10863</v>
      </c>
      <c r="C30" s="229" t="s">
        <v>8740</v>
      </c>
      <c r="D30" s="229" t="s">
        <v>10839</v>
      </c>
      <c r="E30" s="229" t="s">
        <v>10844</v>
      </c>
      <c r="F30" s="229" t="s">
        <v>10844</v>
      </c>
      <c r="G30" s="229" t="s">
        <v>10839</v>
      </c>
      <c r="H30" s="229" t="s">
        <v>10839</v>
      </c>
      <c r="I30" s="229" t="s">
        <v>10839</v>
      </c>
      <c r="J30" s="229" t="s">
        <v>10839</v>
      </c>
      <c r="K30" s="229" t="s">
        <v>10839</v>
      </c>
      <c r="L30" s="231" t="e">
        <f>IF(FIND(B30,Registration!V1)&gt;0,IF(A30&lt;&gt;"","Present","No Vote"),"")</f>
        <v>#VALUE!</v>
      </c>
    </row>
    <row r="31" spans="1:12" ht="12.6" customHeight="1" x14ac:dyDescent="0.25">
      <c r="A31" s="230" t="str">
        <f t="shared" si="0"/>
        <v>Apple Computer Trading Co. Ltd</v>
      </c>
      <c r="B31" s="230" t="s">
        <v>3007</v>
      </c>
      <c r="C31" s="229" t="s">
        <v>8761</v>
      </c>
      <c r="D31" s="229" t="s">
        <v>10839</v>
      </c>
      <c r="E31" s="229" t="s">
        <v>10844</v>
      </c>
      <c r="F31" s="229" t="s">
        <v>10844</v>
      </c>
      <c r="G31" s="229" t="s">
        <v>10839</v>
      </c>
      <c r="H31" s="229" t="s">
        <v>10844</v>
      </c>
      <c r="I31" s="229" t="s">
        <v>10844</v>
      </c>
      <c r="J31" s="229" t="s">
        <v>10844</v>
      </c>
      <c r="K31" s="229" t="s">
        <v>10839</v>
      </c>
      <c r="L31" s="231" t="e">
        <f>IF(FIND(B31,Registration!V1)&gt;0,IF(A31&lt;&gt;"","Present","No Vote"),"")</f>
        <v>#VALUE!</v>
      </c>
    </row>
    <row r="32" spans="1:12" ht="12.6" customHeight="1" x14ac:dyDescent="0.25">
      <c r="A32" s="230" t="str">
        <f t="shared" si="0"/>
        <v>Apple Europe Limited</v>
      </c>
      <c r="B32" s="230" t="s">
        <v>8888</v>
      </c>
      <c r="C32" s="229" t="s">
        <v>8740</v>
      </c>
      <c r="D32" s="229" t="s">
        <v>10844</v>
      </c>
      <c r="E32" s="229" t="s">
        <v>10839</v>
      </c>
      <c r="F32" s="229" t="s">
        <v>10844</v>
      </c>
      <c r="G32" s="229" t="s">
        <v>10839</v>
      </c>
      <c r="H32" s="229" t="s">
        <v>10844</v>
      </c>
      <c r="I32" s="229" t="s">
        <v>10839</v>
      </c>
      <c r="J32" s="229" t="s">
        <v>10844</v>
      </c>
      <c r="K32" s="229" t="s">
        <v>10839</v>
      </c>
      <c r="L32" s="231" t="e">
        <f>IF(FIND(B32,Registration!V1)&gt;0,IF(A32&lt;&gt;"","Present","No Vote"),"")</f>
        <v>#VALUE!</v>
      </c>
    </row>
    <row r="33" spans="1:12" ht="12.6" customHeight="1" x14ac:dyDescent="0.25">
      <c r="A33" s="230" t="str">
        <f t="shared" si="0"/>
        <v/>
      </c>
      <c r="B33" s="230" t="s">
        <v>10864</v>
      </c>
      <c r="C33" s="229" t="s">
        <v>8740</v>
      </c>
      <c r="D33" s="229" t="s">
        <v>10839</v>
      </c>
      <c r="E33" s="229" t="s">
        <v>10844</v>
      </c>
      <c r="F33" s="229" t="s">
        <v>10844</v>
      </c>
      <c r="G33" s="229" t="s">
        <v>10839</v>
      </c>
      <c r="H33" s="229" t="s">
        <v>10839</v>
      </c>
      <c r="I33" s="229" t="s">
        <v>10839</v>
      </c>
      <c r="J33" s="229" t="s">
        <v>10839</v>
      </c>
      <c r="K33" s="229" t="s">
        <v>10839</v>
      </c>
      <c r="L33" s="231" t="str">
        <f>IF(FIND(B33,Registration!V1)&gt;0,IF(A33&lt;&gt;"","Present","No Vote"),"")</f>
        <v>No Vote</v>
      </c>
    </row>
    <row r="34" spans="1:12" ht="12.6" customHeight="1" x14ac:dyDescent="0.25">
      <c r="A34" s="230" t="str">
        <f t="shared" si="0"/>
        <v/>
      </c>
      <c r="B34" s="230" t="s">
        <v>10865</v>
      </c>
      <c r="C34" s="229" t="s">
        <v>8740</v>
      </c>
      <c r="D34" s="229" t="s">
        <v>10839</v>
      </c>
      <c r="E34" s="229" t="s">
        <v>10844</v>
      </c>
      <c r="F34" s="229" t="s">
        <v>10844</v>
      </c>
      <c r="G34" s="229" t="s">
        <v>10839</v>
      </c>
      <c r="H34" s="229" t="s">
        <v>10839</v>
      </c>
      <c r="I34" s="229" t="s">
        <v>10839</v>
      </c>
      <c r="J34" s="229" t="s">
        <v>10839</v>
      </c>
      <c r="K34" s="229" t="s">
        <v>10839</v>
      </c>
      <c r="L34" s="231" t="str">
        <f>IF(FIND(B34,Registration!V1)&gt;0,IF(A34&lt;&gt;"","Present","No Vote"),"")</f>
        <v>No Vote</v>
      </c>
    </row>
    <row r="35" spans="1:12" ht="12.6" customHeight="1" x14ac:dyDescent="0.25">
      <c r="A35" s="230" t="str">
        <f t="shared" si="0"/>
        <v/>
      </c>
      <c r="B35" s="230" t="s">
        <v>8867</v>
      </c>
      <c r="C35" s="229" t="s">
        <v>8740</v>
      </c>
      <c r="D35" s="229" t="s">
        <v>10839</v>
      </c>
      <c r="E35" s="229" t="s">
        <v>10844</v>
      </c>
      <c r="F35" s="229" t="s">
        <v>10839</v>
      </c>
      <c r="G35" s="229" t="s">
        <v>10839</v>
      </c>
      <c r="H35" s="229" t="s">
        <v>10839</v>
      </c>
      <c r="I35" s="229" t="s">
        <v>10844</v>
      </c>
      <c r="J35" s="229" t="s">
        <v>10839</v>
      </c>
      <c r="K35" s="229" t="s">
        <v>10839</v>
      </c>
      <c r="L35" s="231" t="str">
        <f>IF(FIND(B35,Registration!V1)&gt;0,IF(A35&lt;&gt;"","Present","No Vote"),"")</f>
        <v>No Vote</v>
      </c>
    </row>
    <row r="36" spans="1:12" ht="12.6" customHeight="1" x14ac:dyDescent="0.25">
      <c r="A36" s="230" t="str">
        <f t="shared" si="0"/>
        <v>Apple Hungary Kft.</v>
      </c>
      <c r="B36" s="230" t="s">
        <v>8847</v>
      </c>
      <c r="C36" s="229" t="s">
        <v>8740</v>
      </c>
      <c r="D36" s="229" t="s">
        <v>10839</v>
      </c>
      <c r="E36" s="229" t="s">
        <v>10844</v>
      </c>
      <c r="F36" s="229" t="s">
        <v>10844</v>
      </c>
      <c r="G36" s="229" t="s">
        <v>10839</v>
      </c>
      <c r="H36" s="229" t="s">
        <v>10839</v>
      </c>
      <c r="I36" s="229" t="s">
        <v>10844</v>
      </c>
      <c r="J36" s="229" t="s">
        <v>10844</v>
      </c>
      <c r="K36" s="229" t="s">
        <v>10839</v>
      </c>
      <c r="L36" s="231" t="str">
        <f>IF(FIND(B36,Registration!V1)&gt;0,IF(A36&lt;&gt;"","Present","No Vote"),"")</f>
        <v>Present</v>
      </c>
    </row>
    <row r="37" spans="1:12" ht="12.6" customHeight="1" x14ac:dyDescent="0.25">
      <c r="A37" s="230" t="str">
        <f t="shared" si="0"/>
        <v>Apple Italia S.R.L.</v>
      </c>
      <c r="B37" s="230" t="s">
        <v>10866</v>
      </c>
      <c r="C37" s="229" t="s">
        <v>8740</v>
      </c>
      <c r="D37" s="229" t="s">
        <v>10839</v>
      </c>
      <c r="E37" s="229" t="s">
        <v>10844</v>
      </c>
      <c r="F37" s="229" t="s">
        <v>10844</v>
      </c>
      <c r="G37" s="229" t="s">
        <v>10844</v>
      </c>
      <c r="H37" s="229" t="s">
        <v>10839</v>
      </c>
      <c r="I37" s="229" t="s">
        <v>10839</v>
      </c>
      <c r="J37" s="229" t="s">
        <v>10844</v>
      </c>
      <c r="K37" s="229" t="s">
        <v>10839</v>
      </c>
      <c r="L37" s="231" t="e">
        <f>IF(FIND(B37,Registration!V1)&gt;0,IF(A37&lt;&gt;"","Present","No Vote"),"")</f>
        <v>#VALUE!</v>
      </c>
    </row>
    <row r="38" spans="1:12" ht="12.6" customHeight="1" x14ac:dyDescent="0.25">
      <c r="A38" s="230" t="str">
        <f t="shared" si="0"/>
        <v/>
      </c>
      <c r="B38" s="230" t="s">
        <v>10867</v>
      </c>
      <c r="C38" s="229" t="s">
        <v>8740</v>
      </c>
      <c r="D38" s="229" t="s">
        <v>10839</v>
      </c>
      <c r="E38" s="229" t="s">
        <v>10844</v>
      </c>
      <c r="F38" s="229" t="s">
        <v>10844</v>
      </c>
      <c r="G38" s="232" t="s">
        <v>10839</v>
      </c>
      <c r="H38" s="229" t="s">
        <v>10839</v>
      </c>
      <c r="I38" s="229" t="s">
        <v>10839</v>
      </c>
      <c r="J38" s="229" t="s">
        <v>10839</v>
      </c>
      <c r="K38" s="229" t="s">
        <v>10839</v>
      </c>
      <c r="L38" s="231" t="e">
        <f>IF(FIND(B38,Registration!V1)&gt;0,IF(A38&lt;&gt;"","Present","No Vote"),"")</f>
        <v>#VALUE!</v>
      </c>
    </row>
    <row r="39" spans="1:12" ht="12.6" customHeight="1" x14ac:dyDescent="0.25">
      <c r="A39" s="230" t="str">
        <f t="shared" si="0"/>
        <v>Apple Portugal</v>
      </c>
      <c r="B39" s="230" t="s">
        <v>10868</v>
      </c>
      <c r="C39" s="229" t="s">
        <v>8740</v>
      </c>
      <c r="D39" s="229" t="s">
        <v>10839</v>
      </c>
      <c r="E39" s="229" t="s">
        <v>10844</v>
      </c>
      <c r="F39" s="229" t="s">
        <v>10844</v>
      </c>
      <c r="G39" s="232" t="s">
        <v>10839</v>
      </c>
      <c r="H39" s="229" t="s">
        <v>10844</v>
      </c>
      <c r="I39" s="229" t="s">
        <v>10844</v>
      </c>
      <c r="J39" s="229" t="s">
        <v>10844</v>
      </c>
      <c r="K39" s="229" t="s">
        <v>10839</v>
      </c>
      <c r="L39" s="231" t="str">
        <f>IF(FIND(B39,Registration!V1)&gt;0,IF(A39&lt;&gt;"","Present","No Vote"),"")</f>
        <v>Present</v>
      </c>
    </row>
    <row r="40" spans="1:12" ht="12.6" customHeight="1" x14ac:dyDescent="0.25">
      <c r="A40" s="230" t="str">
        <f t="shared" si="0"/>
        <v>Apple Switzerland AG</v>
      </c>
      <c r="B40" s="230" t="s">
        <v>10869</v>
      </c>
      <c r="C40" s="229" t="s">
        <v>8740</v>
      </c>
      <c r="D40" s="229" t="s">
        <v>10839</v>
      </c>
      <c r="E40" s="229" t="s">
        <v>10844</v>
      </c>
      <c r="F40" s="229" t="s">
        <v>10844</v>
      </c>
      <c r="G40" s="229" t="s">
        <v>10839</v>
      </c>
      <c r="H40" s="229" t="s">
        <v>10839</v>
      </c>
      <c r="I40" s="229" t="s">
        <v>10844</v>
      </c>
      <c r="J40" s="229" t="s">
        <v>10844</v>
      </c>
      <c r="K40" s="229" t="s">
        <v>10839</v>
      </c>
      <c r="L40" s="231" t="str">
        <f>IF(FIND(B40,Registration!V1)&gt;0,IF(A40&lt;&gt;"","Present","No Vote"),"")</f>
        <v>Present</v>
      </c>
    </row>
    <row r="41" spans="1:12" ht="12.6" customHeight="1" x14ac:dyDescent="0.25">
      <c r="A41" s="230" t="str">
        <f t="shared" si="0"/>
        <v/>
      </c>
      <c r="B41" s="230" t="s">
        <v>10870</v>
      </c>
      <c r="C41" s="229" t="s">
        <v>8740</v>
      </c>
      <c r="D41" s="229" t="s">
        <v>10839</v>
      </c>
      <c r="E41" s="229" t="s">
        <v>10839</v>
      </c>
      <c r="F41" s="229" t="s">
        <v>10839</v>
      </c>
      <c r="G41" s="229" t="s">
        <v>10839</v>
      </c>
      <c r="H41" s="229" t="s">
        <v>10839</v>
      </c>
      <c r="I41" s="229" t="s">
        <v>10839</v>
      </c>
      <c r="J41" s="229" t="s">
        <v>10839</v>
      </c>
      <c r="K41" s="229" t="s">
        <v>10839</v>
      </c>
      <c r="L41" s="231" t="e">
        <f>IF(FIND(B41,Registration!V1)&gt;0,IF(A41&lt;&gt;"","Present","No Vote"),"")</f>
        <v>#VALUE!</v>
      </c>
    </row>
    <row r="42" spans="1:12" ht="12.6" customHeight="1" x14ac:dyDescent="0.25">
      <c r="A42" s="230" t="str">
        <f t="shared" si="0"/>
        <v/>
      </c>
      <c r="B42" s="230" t="s">
        <v>10871</v>
      </c>
      <c r="C42" s="229" t="s">
        <v>8740</v>
      </c>
      <c r="D42" s="229" t="s">
        <v>10839</v>
      </c>
      <c r="E42" s="229" t="s">
        <v>10839</v>
      </c>
      <c r="F42" s="229" t="s">
        <v>10839</v>
      </c>
      <c r="G42" s="229" t="s">
        <v>10839</v>
      </c>
      <c r="H42" s="229" t="s">
        <v>10839</v>
      </c>
      <c r="I42" s="229" t="s">
        <v>10839</v>
      </c>
      <c r="J42" s="229" t="s">
        <v>10839</v>
      </c>
      <c r="K42" s="229" t="s">
        <v>10839</v>
      </c>
      <c r="L42" s="231" t="e">
        <f>IF(FIND(B42,Registration!V1)&gt;0,IF(A42&lt;&gt;"","Present","No Vote"),"")</f>
        <v>#VALUE!</v>
      </c>
    </row>
    <row r="43" spans="1:12" ht="12.6" customHeight="1" x14ac:dyDescent="0.25">
      <c r="A43" s="230" t="str">
        <f t="shared" si="0"/>
        <v/>
      </c>
      <c r="B43" s="230" t="s">
        <v>10872</v>
      </c>
      <c r="C43" s="229" t="s">
        <v>8740</v>
      </c>
      <c r="D43" s="229" t="s">
        <v>10839</v>
      </c>
      <c r="E43" s="229" t="s">
        <v>10839</v>
      </c>
      <c r="F43" s="229" t="s">
        <v>10839</v>
      </c>
      <c r="G43" s="229" t="s">
        <v>10839</v>
      </c>
      <c r="H43" s="229" t="s">
        <v>10839</v>
      </c>
      <c r="I43" s="229" t="s">
        <v>10839</v>
      </c>
      <c r="J43" s="229" t="s">
        <v>10839</v>
      </c>
      <c r="K43" s="229" t="s">
        <v>10839</v>
      </c>
      <c r="L43" s="231" t="e">
        <f>IF(FIND(B43,Registration!V1)&gt;0,IF(A43&lt;&gt;"","Present","No Vote"),"")</f>
        <v>#VALUE!</v>
      </c>
    </row>
    <row r="44" spans="1:12" ht="12.6" customHeight="1" x14ac:dyDescent="0.25">
      <c r="A44" s="230" t="str">
        <f t="shared" si="0"/>
        <v/>
      </c>
      <c r="B44" s="230" t="s">
        <v>10873</v>
      </c>
      <c r="C44" s="229" t="s">
        <v>8740</v>
      </c>
      <c r="D44" s="229" t="s">
        <v>10839</v>
      </c>
      <c r="E44" s="229" t="s">
        <v>10839</v>
      </c>
      <c r="F44" s="229" t="s">
        <v>10839</v>
      </c>
      <c r="G44" s="229" t="s">
        <v>10839</v>
      </c>
      <c r="H44" s="229" t="s">
        <v>10839</v>
      </c>
      <c r="I44" s="229" t="s">
        <v>10839</v>
      </c>
      <c r="J44" s="229" t="s">
        <v>10839</v>
      </c>
      <c r="K44" s="229" t="s">
        <v>10839</v>
      </c>
      <c r="L44" s="231" t="e">
        <f>IF(FIND(B44,Registration!V1)&gt;0,IF(A44&lt;&gt;"","Present","No Vote"),"")</f>
        <v>#VALUE!</v>
      </c>
    </row>
    <row r="45" spans="1:12" ht="12.6" customHeight="1" x14ac:dyDescent="0.25">
      <c r="A45" s="230" t="str">
        <f t="shared" si="0"/>
        <v/>
      </c>
      <c r="B45" s="230" t="s">
        <v>10874</v>
      </c>
      <c r="C45" s="229" t="s">
        <v>8740</v>
      </c>
      <c r="D45" s="229" t="s">
        <v>10839</v>
      </c>
      <c r="E45" s="229" t="s">
        <v>10844</v>
      </c>
      <c r="F45" s="229" t="s">
        <v>10844</v>
      </c>
      <c r="G45" s="229" t="s">
        <v>10839</v>
      </c>
      <c r="H45" s="229" t="s">
        <v>10839</v>
      </c>
      <c r="I45" s="229" t="s">
        <v>10839</v>
      </c>
      <c r="J45" s="229" t="s">
        <v>10839</v>
      </c>
      <c r="K45" s="229" t="s">
        <v>10839</v>
      </c>
      <c r="L45" s="231" t="e">
        <f>IF(FIND(B45,Registration!V1)&gt;0,IF(A45&lt;&gt;"","Present","No Vote"),"")</f>
        <v>#VALUE!</v>
      </c>
    </row>
    <row r="46" spans="1:12" ht="12.6" customHeight="1" x14ac:dyDescent="0.25">
      <c r="A46" s="230" t="str">
        <f t="shared" si="0"/>
        <v/>
      </c>
      <c r="B46" s="230" t="s">
        <v>10875</v>
      </c>
      <c r="C46" s="229" t="s">
        <v>8761</v>
      </c>
      <c r="D46" s="229" t="s">
        <v>10839</v>
      </c>
      <c r="E46" s="229" t="s">
        <v>10844</v>
      </c>
      <c r="F46" s="229" t="s">
        <v>10839</v>
      </c>
      <c r="G46" s="229" t="s">
        <v>10839</v>
      </c>
      <c r="H46" s="229" t="s">
        <v>10839</v>
      </c>
      <c r="I46" s="229" t="s">
        <v>10839</v>
      </c>
      <c r="J46" s="229" t="s">
        <v>10839</v>
      </c>
      <c r="K46" s="229" t="s">
        <v>10839</v>
      </c>
      <c r="L46" s="231" t="e">
        <f>IF(FIND(B46,Registration!V1)&gt;0,IF(A46&lt;&gt;"","Present","No Vote"),"")</f>
        <v>#VALUE!</v>
      </c>
    </row>
    <row r="47" spans="1:12" ht="12.6" customHeight="1" x14ac:dyDescent="0.25">
      <c r="A47" s="230" t="str">
        <f t="shared" si="0"/>
        <v/>
      </c>
      <c r="B47" s="230" t="s">
        <v>10876</v>
      </c>
      <c r="C47" s="229" t="s">
        <v>8740</v>
      </c>
      <c r="D47" s="229" t="s">
        <v>10839</v>
      </c>
      <c r="E47" s="229" t="s">
        <v>10844</v>
      </c>
      <c r="F47" s="229" t="s">
        <v>10839</v>
      </c>
      <c r="G47" s="229" t="s">
        <v>10839</v>
      </c>
      <c r="H47" s="229" t="s">
        <v>10839</v>
      </c>
      <c r="I47" s="229" t="s">
        <v>10839</v>
      </c>
      <c r="J47" s="229" t="s">
        <v>10839</v>
      </c>
      <c r="K47" s="229" t="s">
        <v>10839</v>
      </c>
      <c r="L47" s="231" t="e">
        <f>IF(FIND(B47,Registration!V1)&gt;0,IF(A47&lt;&gt;"","Present","No Vote"),"")</f>
        <v>#VALUE!</v>
      </c>
    </row>
    <row r="48" spans="1:12" ht="12.6" customHeight="1" x14ac:dyDescent="0.25">
      <c r="A48" s="230" t="str">
        <f t="shared" si="0"/>
        <v>ASTRI</v>
      </c>
      <c r="B48" s="230" t="s">
        <v>10877</v>
      </c>
      <c r="C48" s="229" t="s">
        <v>8740</v>
      </c>
      <c r="D48" s="229" t="s">
        <v>10839</v>
      </c>
      <c r="E48" s="229" t="s">
        <v>10844</v>
      </c>
      <c r="F48" s="229" t="s">
        <v>10839</v>
      </c>
      <c r="G48" s="229" t="s">
        <v>10844</v>
      </c>
      <c r="H48" s="229" t="s">
        <v>10839</v>
      </c>
      <c r="I48" s="229" t="s">
        <v>10844</v>
      </c>
      <c r="J48" s="229" t="s">
        <v>10844</v>
      </c>
      <c r="K48" s="229" t="s">
        <v>10839</v>
      </c>
      <c r="L48" s="231" t="str">
        <f>IF(FIND(B48,Registration!V1)&gt;0,IF(A48&lt;&gt;"","Present","No Vote"),"")</f>
        <v>Present</v>
      </c>
    </row>
    <row r="49" spans="1:12" ht="12.6" customHeight="1" x14ac:dyDescent="0.25">
      <c r="A49" s="230" t="str">
        <f t="shared" si="0"/>
        <v/>
      </c>
      <c r="B49" s="230" t="s">
        <v>10878</v>
      </c>
      <c r="C49" s="229" t="s">
        <v>8761</v>
      </c>
      <c r="D49" s="229" t="s">
        <v>10839</v>
      </c>
      <c r="E49" s="229" t="s">
        <v>10839</v>
      </c>
      <c r="F49" s="229" t="s">
        <v>10839</v>
      </c>
      <c r="G49" s="229" t="s">
        <v>10839</v>
      </c>
      <c r="H49" s="229" t="s">
        <v>10839</v>
      </c>
      <c r="I49" s="229" t="s">
        <v>10844</v>
      </c>
      <c r="J49" s="229" t="s">
        <v>10839</v>
      </c>
      <c r="K49" s="229" t="s">
        <v>10839</v>
      </c>
      <c r="L49" s="231" t="str">
        <f>IF(FIND(B49,Registration!V1)&gt;0,IF(A49&lt;&gt;"","Present","No Vote"),"")</f>
        <v>No Vote</v>
      </c>
    </row>
    <row r="50" spans="1:12" ht="12.6" customHeight="1" x14ac:dyDescent="0.25">
      <c r="A50" s="230" t="str">
        <f t="shared" si="0"/>
        <v>AT&amp;T</v>
      </c>
      <c r="B50" s="230" t="s">
        <v>9170</v>
      </c>
      <c r="C50" s="229" t="s">
        <v>8769</v>
      </c>
      <c r="D50" s="229" t="s">
        <v>10844</v>
      </c>
      <c r="E50" s="229" t="s">
        <v>10839</v>
      </c>
      <c r="F50" s="229" t="s">
        <v>10844</v>
      </c>
      <c r="G50" s="232" t="s">
        <v>10844</v>
      </c>
      <c r="H50" s="229" t="s">
        <v>10844</v>
      </c>
      <c r="I50" s="229" t="s">
        <v>10844</v>
      </c>
      <c r="J50" s="229" t="s">
        <v>10844</v>
      </c>
      <c r="K50" s="229" t="s">
        <v>10839</v>
      </c>
      <c r="L50" s="231" t="str">
        <f>IF(FIND(B50,Registration!V1)&gt;0,IF(A50&lt;&gt;"","Present","No Vote"),"")</f>
        <v>Present</v>
      </c>
    </row>
    <row r="51" spans="1:12" ht="12.6" customHeight="1" x14ac:dyDescent="0.25">
      <c r="A51" s="230" t="str">
        <f t="shared" si="0"/>
        <v>AT&amp;T GNS Belgium SPRL</v>
      </c>
      <c r="B51" s="230" t="s">
        <v>8830</v>
      </c>
      <c r="C51" s="229" t="s">
        <v>8740</v>
      </c>
      <c r="D51" s="229" t="s">
        <v>10844</v>
      </c>
      <c r="E51" s="229" t="s">
        <v>10839</v>
      </c>
      <c r="F51" s="229" t="s">
        <v>10844</v>
      </c>
      <c r="G51" s="229" t="s">
        <v>10844</v>
      </c>
      <c r="H51" s="229" t="s">
        <v>10844</v>
      </c>
      <c r="I51" s="229" t="s">
        <v>10844</v>
      </c>
      <c r="J51" s="229" t="s">
        <v>10844</v>
      </c>
      <c r="K51" s="229" t="s">
        <v>10839</v>
      </c>
      <c r="L51" s="231" t="str">
        <f>IF(FIND(B51,Registration!V1)&gt;0,IF(A51&lt;&gt;"","Present","No Vote"),"")</f>
        <v>Present</v>
      </c>
    </row>
    <row r="52" spans="1:12" ht="12.6" customHeight="1" x14ac:dyDescent="0.25">
      <c r="A52" s="230" t="str">
        <f t="shared" si="0"/>
        <v/>
      </c>
      <c r="B52" s="230" t="s">
        <v>10879</v>
      </c>
      <c r="C52" s="229" t="s">
        <v>8740</v>
      </c>
      <c r="D52" s="229" t="s">
        <v>10839</v>
      </c>
      <c r="E52" s="229" t="s">
        <v>10839</v>
      </c>
      <c r="F52" s="229" t="s">
        <v>10839</v>
      </c>
      <c r="G52" s="229" t="s">
        <v>10839</v>
      </c>
      <c r="H52" s="229" t="s">
        <v>10839</v>
      </c>
      <c r="I52" s="229" t="s">
        <v>10839</v>
      </c>
      <c r="J52" s="229" t="s">
        <v>10839</v>
      </c>
      <c r="K52" s="229" t="s">
        <v>10839</v>
      </c>
      <c r="L52" s="231" t="e">
        <f>IF(FIND(B52,Registration!V1)&gt;0,IF(A52&lt;&gt;"","Present","No Vote"),"")</f>
        <v>#VALUE!</v>
      </c>
    </row>
    <row r="53" spans="1:12" ht="12.6" customHeight="1" x14ac:dyDescent="0.25">
      <c r="A53" s="230" t="str">
        <f t="shared" si="0"/>
        <v/>
      </c>
      <c r="B53" s="230" t="s">
        <v>10880</v>
      </c>
      <c r="C53" s="229" t="s">
        <v>8740</v>
      </c>
      <c r="D53" s="229" t="s">
        <v>10839</v>
      </c>
      <c r="E53" s="229" t="s">
        <v>10839</v>
      </c>
      <c r="F53" s="229" t="s">
        <v>10839</v>
      </c>
      <c r="G53" s="229" t="s">
        <v>10839</v>
      </c>
      <c r="H53" s="229" t="s">
        <v>10839</v>
      </c>
      <c r="I53" s="229" t="s">
        <v>10839</v>
      </c>
      <c r="J53" s="229" t="s">
        <v>10839</v>
      </c>
      <c r="K53" s="229" t="s">
        <v>10839</v>
      </c>
      <c r="L53" s="231" t="e">
        <f>IF(FIND(B53,Registration!V1)&gt;0,IF(A53&lt;&gt;"","Present","No Vote"),"")</f>
        <v>#VALUE!</v>
      </c>
    </row>
    <row r="54" spans="1:12" ht="12.6" customHeight="1" x14ac:dyDescent="0.25">
      <c r="A54" s="230" t="str">
        <f t="shared" si="0"/>
        <v/>
      </c>
      <c r="B54" s="230" t="s">
        <v>10881</v>
      </c>
      <c r="C54" s="229" t="s">
        <v>8740</v>
      </c>
      <c r="D54" s="229" t="s">
        <v>10839</v>
      </c>
      <c r="E54" s="229" t="s">
        <v>10839</v>
      </c>
      <c r="F54" s="229" t="s">
        <v>10839</v>
      </c>
      <c r="G54" s="229" t="s">
        <v>10839</v>
      </c>
      <c r="H54" s="229" t="s">
        <v>10839</v>
      </c>
      <c r="I54" s="229" t="s">
        <v>10839</v>
      </c>
      <c r="J54" s="229" t="s">
        <v>10839</v>
      </c>
      <c r="K54" s="229" t="s">
        <v>10839</v>
      </c>
      <c r="L54" s="231" t="e">
        <f>IF(FIND(B54,Registration!V1)&gt;0,IF(A54&lt;&gt;"","Present","No Vote"),"")</f>
        <v>#VALUE!</v>
      </c>
    </row>
    <row r="55" spans="1:12" ht="12.6" customHeight="1" x14ac:dyDescent="0.25">
      <c r="A55" s="230" t="str">
        <f t="shared" si="0"/>
        <v/>
      </c>
      <c r="B55" s="230" t="s">
        <v>10882</v>
      </c>
      <c r="C55" s="229" t="s">
        <v>8740</v>
      </c>
      <c r="D55" s="229" t="s">
        <v>10839</v>
      </c>
      <c r="E55" s="229" t="s">
        <v>10839</v>
      </c>
      <c r="F55" s="229" t="s">
        <v>10839</v>
      </c>
      <c r="G55" s="229" t="s">
        <v>10839</v>
      </c>
      <c r="H55" s="229" t="s">
        <v>10839</v>
      </c>
      <c r="I55" s="229" t="s">
        <v>10839</v>
      </c>
      <c r="J55" s="229" t="s">
        <v>10839</v>
      </c>
      <c r="K55" s="229" t="s">
        <v>10839</v>
      </c>
      <c r="L55" s="231" t="e">
        <f>IF(FIND(B55,Registration!V1)&gt;0,IF(A55&lt;&gt;"","Present","No Vote"),"")</f>
        <v>#VALUE!</v>
      </c>
    </row>
    <row r="56" spans="1:12" ht="12.6" customHeight="1" x14ac:dyDescent="0.25">
      <c r="A56" s="230" t="str">
        <f t="shared" si="0"/>
        <v/>
      </c>
      <c r="B56" s="230" t="s">
        <v>10883</v>
      </c>
      <c r="C56" s="229" t="s">
        <v>8740</v>
      </c>
      <c r="D56" s="229" t="s">
        <v>10839</v>
      </c>
      <c r="E56" s="229" t="s">
        <v>10839</v>
      </c>
      <c r="F56" s="229" t="s">
        <v>10839</v>
      </c>
      <c r="G56" s="229" t="s">
        <v>10839</v>
      </c>
      <c r="H56" s="229" t="s">
        <v>10839</v>
      </c>
      <c r="I56" s="229" t="s">
        <v>10839</v>
      </c>
      <c r="J56" s="229" t="s">
        <v>10839</v>
      </c>
      <c r="K56" s="229" t="s">
        <v>10839</v>
      </c>
      <c r="L56" s="231" t="e">
        <f>IF(FIND(B56,Registration!V1)&gt;0,IF(A56&lt;&gt;"","Present","No Vote"),"")</f>
        <v>#VALUE!</v>
      </c>
    </row>
    <row r="57" spans="1:12" ht="12.6" customHeight="1" x14ac:dyDescent="0.25">
      <c r="A57" s="230" t="str">
        <f t="shared" si="0"/>
        <v/>
      </c>
      <c r="B57" s="230" t="s">
        <v>10884</v>
      </c>
      <c r="C57" s="229" t="s">
        <v>8740</v>
      </c>
      <c r="D57" s="229" t="s">
        <v>10839</v>
      </c>
      <c r="E57" s="229" t="s">
        <v>10844</v>
      </c>
      <c r="F57" s="229" t="s">
        <v>10839</v>
      </c>
      <c r="G57" s="229" t="s">
        <v>10839</v>
      </c>
      <c r="H57" s="229" t="s">
        <v>10839</v>
      </c>
      <c r="I57" s="229" t="s">
        <v>10839</v>
      </c>
      <c r="J57" s="229" t="s">
        <v>10839</v>
      </c>
      <c r="K57" s="229" t="s">
        <v>10839</v>
      </c>
      <c r="L57" s="231" t="str">
        <f>IF(FIND(B57,Registration!V1)&gt;0,IF(A57&lt;&gt;"","Present","No Vote"),"")</f>
        <v>No Vote</v>
      </c>
    </row>
    <row r="58" spans="1:12" ht="12.6" customHeight="1" x14ac:dyDescent="0.25">
      <c r="A58" s="230" t="str">
        <f t="shared" si="0"/>
        <v/>
      </c>
      <c r="B58" s="230" t="s">
        <v>8911</v>
      </c>
      <c r="C58" s="229" t="s">
        <v>8740</v>
      </c>
      <c r="D58" s="229" t="s">
        <v>10839</v>
      </c>
      <c r="E58" s="229" t="s">
        <v>10839</v>
      </c>
      <c r="F58" s="229" t="s">
        <v>10839</v>
      </c>
      <c r="G58" s="232" t="s">
        <v>10839</v>
      </c>
      <c r="H58" s="229" t="s">
        <v>10839</v>
      </c>
      <c r="I58" s="229" t="s">
        <v>10839</v>
      </c>
      <c r="J58" s="229" t="s">
        <v>10839</v>
      </c>
      <c r="K58" s="229" t="s">
        <v>10839</v>
      </c>
      <c r="L58" s="231" t="e">
        <f>IF(FIND(B58,Registration!V1)&gt;0,IF(A58&lt;&gt;"","Present","No Vote"),"")</f>
        <v>#VALUE!</v>
      </c>
    </row>
    <row r="59" spans="1:12" ht="12.6" customHeight="1" x14ac:dyDescent="0.25">
      <c r="A59" s="230" t="str">
        <f t="shared" si="0"/>
        <v/>
      </c>
      <c r="B59" s="230" t="s">
        <v>10885</v>
      </c>
      <c r="C59" s="229" t="s">
        <v>8740</v>
      </c>
      <c r="D59" s="229" t="s">
        <v>10839</v>
      </c>
      <c r="E59" s="229" t="s">
        <v>10839</v>
      </c>
      <c r="F59" s="229" t="s">
        <v>10839</v>
      </c>
      <c r="G59" s="229" t="s">
        <v>10839</v>
      </c>
      <c r="H59" s="229" t="s">
        <v>10839</v>
      </c>
      <c r="I59" s="229" t="s">
        <v>10839</v>
      </c>
      <c r="J59" s="229" t="s">
        <v>10839</v>
      </c>
      <c r="K59" s="229" t="s">
        <v>10839</v>
      </c>
      <c r="L59" s="231" t="e">
        <f>IF(FIND(B59,Registration!V1)&gt;0,IF(A59&lt;&gt;"","Present","No Vote"),"")</f>
        <v>#VALUE!</v>
      </c>
    </row>
    <row r="60" spans="1:12" ht="12.6" customHeight="1" x14ac:dyDescent="0.25">
      <c r="A60" s="230" t="str">
        <f t="shared" si="0"/>
        <v>Beijing Lenovo Software Ltd.</v>
      </c>
      <c r="B60" s="230" t="s">
        <v>10886</v>
      </c>
      <c r="C60" s="229" t="s">
        <v>8761</v>
      </c>
      <c r="D60" s="229" t="s">
        <v>10844</v>
      </c>
      <c r="E60" s="229" t="s">
        <v>10839</v>
      </c>
      <c r="F60" s="229" t="s">
        <v>10839</v>
      </c>
      <c r="G60" s="229" t="s">
        <v>10844</v>
      </c>
      <c r="H60" s="229" t="s">
        <v>10839</v>
      </c>
      <c r="I60" s="229" t="s">
        <v>10839</v>
      </c>
      <c r="J60" s="229" t="s">
        <v>10844</v>
      </c>
      <c r="K60" s="229" t="s">
        <v>10839</v>
      </c>
      <c r="L60" s="231" t="e">
        <f>IF(FIND(B60,Registration!V1)&gt;0,IF(A60&lt;&gt;"","Present","No Vote"),"")</f>
        <v>#VALUE!</v>
      </c>
    </row>
    <row r="61" spans="1:12" ht="12.6" customHeight="1" x14ac:dyDescent="0.25">
      <c r="A61" s="230" t="str">
        <f t="shared" si="0"/>
        <v>Beijing OPPO Com. corp., ltd</v>
      </c>
      <c r="B61" s="230" t="s">
        <v>8784</v>
      </c>
      <c r="C61" s="229" t="s">
        <v>8761</v>
      </c>
      <c r="D61" s="229" t="s">
        <v>10839</v>
      </c>
      <c r="E61" s="229" t="s">
        <v>10844</v>
      </c>
      <c r="F61" s="229" t="s">
        <v>10844</v>
      </c>
      <c r="G61" s="229" t="s">
        <v>10844</v>
      </c>
      <c r="H61" s="229" t="s">
        <v>10844</v>
      </c>
      <c r="I61" s="229" t="s">
        <v>10844</v>
      </c>
      <c r="J61" s="229" t="s">
        <v>10844</v>
      </c>
      <c r="K61" s="229" t="s">
        <v>10839</v>
      </c>
      <c r="L61" s="231" t="str">
        <f>IF(FIND(B61,Registration!V1)&gt;0,IF(A61&lt;&gt;"","Present","No Vote"),"")</f>
        <v>Present</v>
      </c>
    </row>
    <row r="62" spans="1:12" ht="12.6" customHeight="1" x14ac:dyDescent="0.25">
      <c r="A62" s="230" t="str">
        <f t="shared" si="0"/>
        <v>BEIJING SAMSUNG TELECOM R&amp;D</v>
      </c>
      <c r="B62" s="230" t="s">
        <v>9169</v>
      </c>
      <c r="C62" s="229" t="s">
        <v>8761</v>
      </c>
      <c r="D62" s="229" t="s">
        <v>10844</v>
      </c>
      <c r="E62" s="229" t="s">
        <v>10844</v>
      </c>
      <c r="F62" s="229" t="s">
        <v>10844</v>
      </c>
      <c r="G62" s="229" t="s">
        <v>10844</v>
      </c>
      <c r="H62" s="229" t="s">
        <v>10844</v>
      </c>
      <c r="I62" s="229" t="s">
        <v>10844</v>
      </c>
      <c r="J62" s="229" t="s">
        <v>10844</v>
      </c>
      <c r="K62" s="229" t="s">
        <v>10839</v>
      </c>
      <c r="L62" s="231" t="str">
        <f>IF(FIND(B62,Registration!V1)&gt;0,IF(A62&lt;&gt;"","Present","No Vote"),"")</f>
        <v>Present</v>
      </c>
    </row>
    <row r="63" spans="1:12" ht="12.6" customHeight="1" x14ac:dyDescent="0.25">
      <c r="A63" s="230" t="str">
        <f t="shared" si="0"/>
        <v/>
      </c>
      <c r="B63" s="230" t="s">
        <v>8779</v>
      </c>
      <c r="C63" s="229" t="s">
        <v>8761</v>
      </c>
      <c r="D63" s="229" t="s">
        <v>10839</v>
      </c>
      <c r="E63" s="229" t="s">
        <v>10844</v>
      </c>
      <c r="F63" s="229" t="s">
        <v>10844</v>
      </c>
      <c r="G63" s="229" t="s">
        <v>10839</v>
      </c>
      <c r="H63" s="229" t="s">
        <v>10839</v>
      </c>
      <c r="I63" s="229" t="s">
        <v>10839</v>
      </c>
      <c r="J63" s="229" t="s">
        <v>10839</v>
      </c>
      <c r="K63" s="229" t="s">
        <v>10839</v>
      </c>
      <c r="L63" s="231" t="str">
        <f>IF(FIND(B63,Registration!V1)&gt;0,IF(A63&lt;&gt;"","Present","No Vote"),"")</f>
        <v>No Vote</v>
      </c>
    </row>
    <row r="64" spans="1:12" ht="12.6" customHeight="1" x14ac:dyDescent="0.25">
      <c r="A64" s="230" t="str">
        <f t="shared" si="0"/>
        <v/>
      </c>
      <c r="B64" s="230" t="s">
        <v>8778</v>
      </c>
      <c r="C64" s="229" t="s">
        <v>8761</v>
      </c>
      <c r="D64" s="229" t="s">
        <v>10844</v>
      </c>
      <c r="E64" s="229" t="s">
        <v>10844</v>
      </c>
      <c r="F64" s="229" t="s">
        <v>10844</v>
      </c>
      <c r="G64" s="229" t="s">
        <v>10839</v>
      </c>
      <c r="H64" s="229" t="s">
        <v>10839</v>
      </c>
      <c r="I64" s="229" t="s">
        <v>10839</v>
      </c>
      <c r="J64" s="229" t="s">
        <v>10839</v>
      </c>
      <c r="K64" s="229" t="s">
        <v>10839</v>
      </c>
      <c r="L64" s="231" t="str">
        <f>IF(FIND(B64,Registration!V1)&gt;0,IF(A64&lt;&gt;"","Present","No Vote"),"")</f>
        <v>No Vote</v>
      </c>
    </row>
    <row r="65" spans="1:12" ht="12.6" customHeight="1" x14ac:dyDescent="0.25">
      <c r="A65" s="230" t="str">
        <f t="shared" si="0"/>
        <v/>
      </c>
      <c r="B65" s="230" t="s">
        <v>8874</v>
      </c>
      <c r="C65" s="229" t="s">
        <v>8761</v>
      </c>
      <c r="D65" s="229" t="s">
        <v>10844</v>
      </c>
      <c r="E65" s="229" t="s">
        <v>10844</v>
      </c>
      <c r="F65" s="229" t="s">
        <v>10844</v>
      </c>
      <c r="G65" s="229" t="s">
        <v>10839</v>
      </c>
      <c r="H65" s="229" t="s">
        <v>10839</v>
      </c>
      <c r="I65" s="229" t="s">
        <v>10839</v>
      </c>
      <c r="J65" s="229" t="s">
        <v>10839</v>
      </c>
      <c r="K65" s="229" t="s">
        <v>10839</v>
      </c>
      <c r="L65" s="231" t="str">
        <f>IF(FIND(B65,Registration!V1)&gt;0,IF(A65&lt;&gt;"","Present","No Vote"),"")</f>
        <v>No Vote</v>
      </c>
    </row>
    <row r="66" spans="1:12" ht="12.6" customHeight="1" x14ac:dyDescent="0.25">
      <c r="A66" s="230" t="str">
        <f t="shared" si="0"/>
        <v/>
      </c>
      <c r="B66" s="230" t="s">
        <v>10887</v>
      </c>
      <c r="C66" s="229" t="s">
        <v>8740</v>
      </c>
      <c r="D66" s="229" t="s">
        <v>10844</v>
      </c>
      <c r="E66" s="229" t="s">
        <v>10839</v>
      </c>
      <c r="F66" s="229" t="s">
        <v>10844</v>
      </c>
      <c r="G66" s="232" t="s">
        <v>10839</v>
      </c>
      <c r="H66" s="229" t="s">
        <v>10839</v>
      </c>
      <c r="I66" s="229" t="s">
        <v>10839</v>
      </c>
      <c r="J66" s="229" t="s">
        <v>10839</v>
      </c>
      <c r="K66" s="229" t="s">
        <v>10839</v>
      </c>
      <c r="L66" s="231" t="e">
        <f>IF(FIND(B66,Registration!V1)&gt;0,IF(A66&lt;&gt;"","Present","No Vote"),"")</f>
        <v>#VALUE!</v>
      </c>
    </row>
    <row r="67" spans="1:12" ht="12.6" customHeight="1" x14ac:dyDescent="0.25">
      <c r="A67" s="230" t="str">
        <f t="shared" ref="A67:A130" si="1">IF(B67 &lt;&gt;"",IF(J67="No","",B67), "")</f>
        <v/>
      </c>
      <c r="B67" s="230" t="s">
        <v>10888</v>
      </c>
      <c r="C67" s="229" t="s">
        <v>8740</v>
      </c>
      <c r="D67" s="229" t="s">
        <v>10839</v>
      </c>
      <c r="E67" s="229" t="s">
        <v>10839</v>
      </c>
      <c r="F67" s="229" t="s">
        <v>10839</v>
      </c>
      <c r="G67" s="232" t="s">
        <v>10839</v>
      </c>
      <c r="H67" s="229" t="s">
        <v>10839</v>
      </c>
      <c r="I67" s="229" t="s">
        <v>10839</v>
      </c>
      <c r="J67" s="229" t="s">
        <v>10839</v>
      </c>
      <c r="K67" s="229" t="s">
        <v>10839</v>
      </c>
      <c r="L67" s="231" t="e">
        <f>IF(FIND(B67,Registration!V1)&gt;0,IF(A67&lt;&gt;"","Present","No Vote"),"")</f>
        <v>#VALUE!</v>
      </c>
    </row>
    <row r="68" spans="1:12" ht="12.6" customHeight="1" x14ac:dyDescent="0.25">
      <c r="A68" s="230" t="str">
        <f t="shared" si="1"/>
        <v/>
      </c>
      <c r="B68" s="230" t="s">
        <v>10889</v>
      </c>
      <c r="C68" s="229" t="s">
        <v>8753</v>
      </c>
      <c r="D68" s="229" t="s">
        <v>10839</v>
      </c>
      <c r="E68" s="229" t="s">
        <v>10839</v>
      </c>
      <c r="F68" s="229" t="s">
        <v>10839</v>
      </c>
      <c r="G68" s="229" t="s">
        <v>10839</v>
      </c>
      <c r="H68" s="229" t="s">
        <v>10839</v>
      </c>
      <c r="I68" s="229" t="s">
        <v>10839</v>
      </c>
      <c r="J68" s="229" t="s">
        <v>10839</v>
      </c>
      <c r="K68" s="229" t="s">
        <v>10839</v>
      </c>
      <c r="L68" s="231" t="e">
        <f>IF(FIND(B68,Registration!V1)&gt;0,IF(A68&lt;&gt;"","Present","No Vote"),"")</f>
        <v>#VALUE!</v>
      </c>
    </row>
    <row r="69" spans="1:12" ht="12.6" customHeight="1" x14ac:dyDescent="0.25">
      <c r="A69" s="230" t="str">
        <f t="shared" si="1"/>
        <v/>
      </c>
      <c r="B69" s="230" t="s">
        <v>10890</v>
      </c>
      <c r="C69" s="229" t="s">
        <v>8740</v>
      </c>
      <c r="D69" s="229" t="s">
        <v>10839</v>
      </c>
      <c r="E69" s="229" t="s">
        <v>10839</v>
      </c>
      <c r="F69" s="229" t="s">
        <v>10839</v>
      </c>
      <c r="G69" s="229" t="s">
        <v>10839</v>
      </c>
      <c r="H69" s="229" t="s">
        <v>10839</v>
      </c>
      <c r="I69" s="229" t="s">
        <v>10839</v>
      </c>
      <c r="J69" s="229" t="s">
        <v>10839</v>
      </c>
      <c r="K69" s="229" t="s">
        <v>10839</v>
      </c>
      <c r="L69" s="231" t="e">
        <f>IF(FIND(B69,Registration!V1)&gt;0,IF(A69&lt;&gt;"","Present","No Vote"),"")</f>
        <v>#VALUE!</v>
      </c>
    </row>
    <row r="70" spans="1:12" ht="12.6" customHeight="1" x14ac:dyDescent="0.25">
      <c r="A70" s="230" t="str">
        <f t="shared" si="1"/>
        <v/>
      </c>
      <c r="B70" s="230" t="s">
        <v>10891</v>
      </c>
      <c r="C70" s="229" t="s">
        <v>8740</v>
      </c>
      <c r="D70" s="229" t="s">
        <v>10839</v>
      </c>
      <c r="E70" s="229" t="s">
        <v>10839</v>
      </c>
      <c r="F70" s="229" t="s">
        <v>10839</v>
      </c>
      <c r="G70" s="229" t="s">
        <v>10839</v>
      </c>
      <c r="H70" s="229" t="s">
        <v>10839</v>
      </c>
      <c r="I70" s="229" t="s">
        <v>10839</v>
      </c>
      <c r="J70" s="229" t="s">
        <v>10839</v>
      </c>
      <c r="K70" s="229" t="s">
        <v>10839</v>
      </c>
      <c r="L70" s="231" t="e">
        <f>IF(FIND(B70,Registration!V1)&gt;0,IF(A70&lt;&gt;"","Present","No Vote"),"")</f>
        <v>#VALUE!</v>
      </c>
    </row>
    <row r="71" spans="1:12" ht="12.6" customHeight="1" x14ac:dyDescent="0.25">
      <c r="A71" s="230" t="str">
        <f t="shared" si="1"/>
        <v/>
      </c>
      <c r="B71" s="230" t="s">
        <v>10892</v>
      </c>
      <c r="C71" s="229" t="s">
        <v>8761</v>
      </c>
      <c r="D71" s="229" t="s">
        <v>10839</v>
      </c>
      <c r="E71" s="229" t="s">
        <v>10839</v>
      </c>
      <c r="F71" s="229" t="s">
        <v>10839</v>
      </c>
      <c r="G71" s="229" t="s">
        <v>10839</v>
      </c>
      <c r="H71" s="229" t="s">
        <v>10839</v>
      </c>
      <c r="I71" s="229" t="s">
        <v>10839</v>
      </c>
      <c r="J71" s="229" t="s">
        <v>10839</v>
      </c>
      <c r="K71" s="229" t="s">
        <v>10839</v>
      </c>
      <c r="L71" s="231" t="str">
        <f>IF(FIND(B71,Registration!V1)&gt;0,IF(A71&lt;&gt;"","Present","No Vote"),"")</f>
        <v>No Vote</v>
      </c>
    </row>
    <row r="72" spans="1:12" ht="12.6" customHeight="1" x14ac:dyDescent="0.25">
      <c r="A72" s="230" t="str">
        <f t="shared" si="1"/>
        <v/>
      </c>
      <c r="B72" s="230" t="s">
        <v>10893</v>
      </c>
      <c r="C72" s="229" t="s">
        <v>8740</v>
      </c>
      <c r="D72" s="229" t="s">
        <v>10839</v>
      </c>
      <c r="E72" s="229" t="s">
        <v>10839</v>
      </c>
      <c r="F72" s="229" t="s">
        <v>10839</v>
      </c>
      <c r="G72" s="229" t="s">
        <v>10839</v>
      </c>
      <c r="H72" s="229" t="s">
        <v>10839</v>
      </c>
      <c r="I72" s="229" t="s">
        <v>10839</v>
      </c>
      <c r="J72" s="229" t="s">
        <v>10839</v>
      </c>
      <c r="K72" s="229" t="s">
        <v>10839</v>
      </c>
      <c r="L72" s="231" t="e">
        <f>IF(FIND(B72,Registration!V1)&gt;0,IF(A72&lt;&gt;"","Present","No Vote"),"")</f>
        <v>#VALUE!</v>
      </c>
    </row>
    <row r="73" spans="1:12" ht="12.6" customHeight="1" x14ac:dyDescent="0.25">
      <c r="A73" s="230" t="str">
        <f t="shared" si="1"/>
        <v>BlackBerry UK Limited</v>
      </c>
      <c r="B73" s="230" t="s">
        <v>8757</v>
      </c>
      <c r="C73" s="229" t="s">
        <v>8740</v>
      </c>
      <c r="D73" s="229" t="s">
        <v>10839</v>
      </c>
      <c r="E73" s="229" t="s">
        <v>10839</v>
      </c>
      <c r="F73" s="229" t="s">
        <v>10844</v>
      </c>
      <c r="G73" s="229" t="s">
        <v>10844</v>
      </c>
      <c r="H73" s="229" t="s">
        <v>10839</v>
      </c>
      <c r="I73" s="229" t="s">
        <v>10839</v>
      </c>
      <c r="J73" s="229" t="s">
        <v>10844</v>
      </c>
      <c r="K73" s="229" t="s">
        <v>10839</v>
      </c>
      <c r="L73" s="231" t="e">
        <f>IF(FIND(B73,Registration!V1)&gt;0,IF(A73&lt;&gt;"","Present","No Vote"),"")</f>
        <v>#VALUE!</v>
      </c>
    </row>
    <row r="74" spans="1:12" ht="12.6" customHeight="1" x14ac:dyDescent="0.25">
      <c r="A74" s="230" t="str">
        <f t="shared" si="1"/>
        <v/>
      </c>
      <c r="B74" s="230" t="s">
        <v>10894</v>
      </c>
      <c r="C74" s="229" t="s">
        <v>8740</v>
      </c>
      <c r="D74" s="229" t="s">
        <v>10839</v>
      </c>
      <c r="E74" s="229" t="s">
        <v>10839</v>
      </c>
      <c r="F74" s="229" t="s">
        <v>10839</v>
      </c>
      <c r="G74" s="229" t="s">
        <v>10839</v>
      </c>
      <c r="H74" s="229" t="s">
        <v>10839</v>
      </c>
      <c r="I74" s="229" t="s">
        <v>10839</v>
      </c>
      <c r="J74" s="229" t="s">
        <v>10839</v>
      </c>
      <c r="K74" s="229" t="s">
        <v>10839</v>
      </c>
      <c r="L74" s="231" t="e">
        <f>IF(FIND(B74,Registration!V1)&gt;0,IF(A74&lt;&gt;"","Present","No Vote"),"")</f>
        <v>#VALUE!</v>
      </c>
    </row>
    <row r="75" spans="1:12" ht="12.6" customHeight="1" x14ac:dyDescent="0.25">
      <c r="A75" s="230" t="str">
        <f t="shared" si="1"/>
        <v/>
      </c>
      <c r="B75" s="230" t="s">
        <v>10895</v>
      </c>
      <c r="C75" s="229" t="s">
        <v>8740</v>
      </c>
      <c r="D75" s="229" t="s">
        <v>10839</v>
      </c>
      <c r="E75" s="229" t="s">
        <v>10839</v>
      </c>
      <c r="F75" s="229" t="s">
        <v>10839</v>
      </c>
      <c r="G75" s="229" t="s">
        <v>10839</v>
      </c>
      <c r="H75" s="229" t="s">
        <v>10839</v>
      </c>
      <c r="I75" s="229" t="s">
        <v>10839</v>
      </c>
      <c r="J75" s="229" t="s">
        <v>10839</v>
      </c>
      <c r="K75" s="229" t="s">
        <v>10839</v>
      </c>
      <c r="L75" s="231" t="e">
        <f>IF(FIND(B75,Registration!V1)&gt;0,IF(A75&lt;&gt;"","Present","No Vote"),"")</f>
        <v>#VALUE!</v>
      </c>
    </row>
    <row r="76" spans="1:12" ht="12.6" customHeight="1" x14ac:dyDescent="0.25">
      <c r="A76" s="230" t="str">
        <f t="shared" si="1"/>
        <v/>
      </c>
      <c r="B76" s="230" t="s">
        <v>10896</v>
      </c>
      <c r="C76" s="229" t="s">
        <v>8740</v>
      </c>
      <c r="D76" s="229" t="s">
        <v>10839</v>
      </c>
      <c r="E76" s="229" t="s">
        <v>10839</v>
      </c>
      <c r="F76" s="229" t="s">
        <v>10839</v>
      </c>
      <c r="G76" s="229" t="s">
        <v>10839</v>
      </c>
      <c r="H76" s="229" t="s">
        <v>10839</v>
      </c>
      <c r="I76" s="229" t="s">
        <v>10839</v>
      </c>
      <c r="J76" s="229" t="s">
        <v>10839</v>
      </c>
      <c r="K76" s="229" t="s">
        <v>10839</v>
      </c>
      <c r="L76" s="231" t="e">
        <f>IF(FIND(B76,Registration!V1)&gt;0,IF(A76&lt;&gt;"","Present","No Vote"),"")</f>
        <v>#VALUE!</v>
      </c>
    </row>
    <row r="77" spans="1:12" ht="12.6" customHeight="1" x14ac:dyDescent="0.25">
      <c r="A77" s="230" t="str">
        <f t="shared" si="1"/>
        <v/>
      </c>
      <c r="B77" s="230" t="s">
        <v>10897</v>
      </c>
      <c r="C77" s="229" t="s">
        <v>8740</v>
      </c>
      <c r="D77" s="229" t="s">
        <v>10839</v>
      </c>
      <c r="E77" s="229" t="s">
        <v>10839</v>
      </c>
      <c r="F77" s="229" t="s">
        <v>10839</v>
      </c>
      <c r="G77" s="229" t="s">
        <v>10839</v>
      </c>
      <c r="H77" s="229" t="s">
        <v>10839</v>
      </c>
      <c r="I77" s="229" t="s">
        <v>10839</v>
      </c>
      <c r="J77" s="229" t="s">
        <v>10839</v>
      </c>
      <c r="K77" s="229" t="s">
        <v>10839</v>
      </c>
      <c r="L77" s="231" t="e">
        <f>IF(FIND(B77,Registration!V1)&gt;0,IF(A77&lt;&gt;"","Present","No Vote"),"")</f>
        <v>#VALUE!</v>
      </c>
    </row>
    <row r="78" spans="1:12" ht="12.6" customHeight="1" x14ac:dyDescent="0.25">
      <c r="A78" s="230" t="str">
        <f t="shared" si="1"/>
        <v/>
      </c>
      <c r="B78" s="230" t="s">
        <v>8983</v>
      </c>
      <c r="C78" s="229" t="s">
        <v>8740</v>
      </c>
      <c r="D78" s="229" t="s">
        <v>10844</v>
      </c>
      <c r="E78" s="229" t="s">
        <v>10839</v>
      </c>
      <c r="F78" s="229" t="s">
        <v>10839</v>
      </c>
      <c r="G78" s="229" t="s">
        <v>10839</v>
      </c>
      <c r="H78" s="229" t="s">
        <v>10844</v>
      </c>
      <c r="I78" s="229" t="s">
        <v>10839</v>
      </c>
      <c r="J78" s="229" t="s">
        <v>10839</v>
      </c>
      <c r="K78" s="229" t="s">
        <v>10839</v>
      </c>
      <c r="L78" s="231" t="str">
        <f>IF(FIND(B78,Registration!V1)&gt;0,IF(A78&lt;&gt;"","Present","No Vote"),"")</f>
        <v>No Vote</v>
      </c>
    </row>
    <row r="79" spans="1:12" ht="12.6" customHeight="1" x14ac:dyDescent="0.25">
      <c r="A79" s="230" t="str">
        <f t="shared" si="1"/>
        <v/>
      </c>
      <c r="B79" s="230" t="s">
        <v>10898</v>
      </c>
      <c r="C79" s="229" t="s">
        <v>8740</v>
      </c>
      <c r="D79" s="229" t="s">
        <v>10839</v>
      </c>
      <c r="E79" s="229" t="s">
        <v>10839</v>
      </c>
      <c r="F79" s="229" t="s">
        <v>10839</v>
      </c>
      <c r="G79" s="229" t="s">
        <v>10839</v>
      </c>
      <c r="H79" s="229" t="s">
        <v>10839</v>
      </c>
      <c r="I79" s="229" t="s">
        <v>10839</v>
      </c>
      <c r="J79" s="229" t="s">
        <v>10839</v>
      </c>
      <c r="K79" s="229" t="s">
        <v>10839</v>
      </c>
      <c r="L79" s="231" t="e">
        <f>IF(FIND(B79,Registration!V1)&gt;0,IF(A79&lt;&gt;"","Present","No Vote"),"")</f>
        <v>#VALUE!</v>
      </c>
    </row>
    <row r="80" spans="1:12" ht="12.6" customHeight="1" x14ac:dyDescent="0.25">
      <c r="A80" s="230" t="str">
        <f t="shared" si="1"/>
        <v>BROADCOM CORPORATION</v>
      </c>
      <c r="B80" s="230" t="s">
        <v>8756</v>
      </c>
      <c r="C80" s="229" t="s">
        <v>8740</v>
      </c>
      <c r="D80" s="229" t="s">
        <v>10844</v>
      </c>
      <c r="E80" s="229" t="s">
        <v>10844</v>
      </c>
      <c r="F80" s="229" t="s">
        <v>10844</v>
      </c>
      <c r="G80" s="229" t="s">
        <v>10844</v>
      </c>
      <c r="H80" s="229" t="s">
        <v>10844</v>
      </c>
      <c r="I80" s="229" t="s">
        <v>10844</v>
      </c>
      <c r="J80" s="229" t="s">
        <v>10844</v>
      </c>
      <c r="K80" s="229" t="s">
        <v>10839</v>
      </c>
      <c r="L80" s="231" t="str">
        <f>IF(FIND(B80,Registration!V1)&gt;0,IF(A80&lt;&gt;"","Present","No Vote"),"")</f>
        <v>Present</v>
      </c>
    </row>
    <row r="81" spans="1:12" ht="12.6" customHeight="1" x14ac:dyDescent="0.25">
      <c r="A81" s="230" t="str">
        <f t="shared" si="1"/>
        <v/>
      </c>
      <c r="B81" s="230" t="s">
        <v>8986</v>
      </c>
      <c r="C81" s="229" t="s">
        <v>8740</v>
      </c>
      <c r="D81" s="229" t="s">
        <v>10839</v>
      </c>
      <c r="E81" s="229" t="s">
        <v>10839</v>
      </c>
      <c r="F81" s="229" t="s">
        <v>10839</v>
      </c>
      <c r="G81" s="229" t="s">
        <v>10839</v>
      </c>
      <c r="H81" s="229" t="s">
        <v>10844</v>
      </c>
      <c r="I81" s="229" t="s">
        <v>10839</v>
      </c>
      <c r="J81" s="229" t="s">
        <v>10839</v>
      </c>
      <c r="K81" s="229" t="s">
        <v>10839</v>
      </c>
      <c r="L81" s="231" t="str">
        <f>IF(FIND(B81,Registration!V1)&gt;0,IF(A81&lt;&gt;"","Present","No Vote"),"")</f>
        <v>No Vote</v>
      </c>
    </row>
    <row r="82" spans="1:12" ht="12.6" customHeight="1" x14ac:dyDescent="0.25">
      <c r="A82" s="230" t="str">
        <f t="shared" si="1"/>
        <v>BT plc</v>
      </c>
      <c r="B82" s="230" t="s">
        <v>8739</v>
      </c>
      <c r="C82" s="229" t="s">
        <v>8740</v>
      </c>
      <c r="D82" s="229" t="s">
        <v>10839</v>
      </c>
      <c r="E82" s="229" t="s">
        <v>10839</v>
      </c>
      <c r="F82" s="229" t="s">
        <v>10839</v>
      </c>
      <c r="G82" s="229" t="s">
        <v>10844</v>
      </c>
      <c r="H82" s="229" t="s">
        <v>10844</v>
      </c>
      <c r="I82" s="229" t="s">
        <v>10839</v>
      </c>
      <c r="J82" s="229" t="s">
        <v>10844</v>
      </c>
      <c r="K82" s="229" t="s">
        <v>10839</v>
      </c>
      <c r="L82" s="231" t="str">
        <f>IF(FIND(B82,Registration!V1)&gt;0,IF(A82&lt;&gt;"","Present","No Vote"),"")</f>
        <v>Present</v>
      </c>
    </row>
    <row r="83" spans="1:12" ht="12.6" customHeight="1" x14ac:dyDescent="0.25">
      <c r="A83" s="230" t="str">
        <f t="shared" si="1"/>
        <v/>
      </c>
      <c r="B83" s="230" t="s">
        <v>10899</v>
      </c>
      <c r="C83" s="229" t="s">
        <v>8740</v>
      </c>
      <c r="D83" s="229" t="s">
        <v>10839</v>
      </c>
      <c r="E83" s="229" t="s">
        <v>10839</v>
      </c>
      <c r="F83" s="229" t="s">
        <v>10839</v>
      </c>
      <c r="G83" s="229" t="s">
        <v>10839</v>
      </c>
      <c r="H83" s="229" t="s">
        <v>10839</v>
      </c>
      <c r="I83" s="229" t="s">
        <v>10839</v>
      </c>
      <c r="J83" s="229" t="s">
        <v>10839</v>
      </c>
      <c r="K83" s="229" t="s">
        <v>10839</v>
      </c>
      <c r="L83" s="231" t="e">
        <f>IF(FIND(B83,Registration!V1)&gt;0,IF(A83&lt;&gt;"","Present","No Vote"),"")</f>
        <v>#VALUE!</v>
      </c>
    </row>
    <row r="84" spans="1:12" ht="12.6" customHeight="1" x14ac:dyDescent="0.25">
      <c r="A84" s="230" t="str">
        <f t="shared" si="1"/>
        <v/>
      </c>
      <c r="B84" s="230" t="s">
        <v>10900</v>
      </c>
      <c r="C84" s="229" t="s">
        <v>8740</v>
      </c>
      <c r="D84" s="229" t="s">
        <v>10839</v>
      </c>
      <c r="E84" s="229" t="s">
        <v>10839</v>
      </c>
      <c r="F84" s="229" t="s">
        <v>10839</v>
      </c>
      <c r="G84" s="229" t="s">
        <v>10839</v>
      </c>
      <c r="H84" s="229" t="s">
        <v>10839</v>
      </c>
      <c r="I84" s="229" t="s">
        <v>10839</v>
      </c>
      <c r="J84" s="229" t="s">
        <v>10839</v>
      </c>
      <c r="K84" s="229" t="s">
        <v>10839</v>
      </c>
      <c r="L84" s="231" t="e">
        <f>IF(FIND(B84,Registration!V1)&gt;0,IF(A84&lt;&gt;"","Present","No Vote"),"")</f>
        <v>#VALUE!</v>
      </c>
    </row>
    <row r="85" spans="1:12" ht="12.6" customHeight="1" x14ac:dyDescent="0.25">
      <c r="A85" s="230" t="str">
        <f t="shared" si="1"/>
        <v/>
      </c>
      <c r="B85" s="230" t="s">
        <v>10901</v>
      </c>
      <c r="C85" s="229" t="s">
        <v>8761</v>
      </c>
      <c r="D85" s="229" t="s">
        <v>10839</v>
      </c>
      <c r="E85" s="229" t="s">
        <v>10844</v>
      </c>
      <c r="F85" s="229" t="s">
        <v>10844</v>
      </c>
      <c r="G85" s="229" t="s">
        <v>10839</v>
      </c>
      <c r="H85" s="229" t="s">
        <v>10839</v>
      </c>
      <c r="I85" s="229" t="s">
        <v>10839</v>
      </c>
      <c r="J85" s="229" t="s">
        <v>10839</v>
      </c>
      <c r="K85" s="229" t="s">
        <v>10839</v>
      </c>
      <c r="L85" s="231" t="e">
        <f>IF(FIND(B85,Registration!V1)&gt;0,IF(A85&lt;&gt;"","Present","No Vote"),"")</f>
        <v>#VALUE!</v>
      </c>
    </row>
    <row r="86" spans="1:12" ht="12.6" customHeight="1" x14ac:dyDescent="0.25">
      <c r="A86" s="230" t="str">
        <f t="shared" si="1"/>
        <v/>
      </c>
      <c r="B86" s="230" t="s">
        <v>10902</v>
      </c>
      <c r="C86" s="229" t="s">
        <v>8740</v>
      </c>
      <c r="D86" s="229" t="s">
        <v>10839</v>
      </c>
      <c r="E86" s="229" t="s">
        <v>10839</v>
      </c>
      <c r="F86" s="229" t="s">
        <v>10839</v>
      </c>
      <c r="G86" s="229" t="s">
        <v>10839</v>
      </c>
      <c r="H86" s="229" t="s">
        <v>10839</v>
      </c>
      <c r="I86" s="229" t="s">
        <v>10839</v>
      </c>
      <c r="J86" s="229" t="s">
        <v>10839</v>
      </c>
      <c r="K86" s="229" t="s">
        <v>10839</v>
      </c>
      <c r="L86" s="231" t="e">
        <f>IF(FIND(B86,Registration!V1)&gt;0,IF(A86&lt;&gt;"","Present","No Vote"),"")</f>
        <v>#VALUE!</v>
      </c>
    </row>
    <row r="87" spans="1:12" ht="12.6" customHeight="1" x14ac:dyDescent="0.25">
      <c r="A87" s="230" t="str">
        <f t="shared" si="1"/>
        <v/>
      </c>
      <c r="B87" s="230" t="s">
        <v>10903</v>
      </c>
      <c r="C87" s="229" t="s">
        <v>8769</v>
      </c>
      <c r="D87" s="229" t="s">
        <v>10839</v>
      </c>
      <c r="E87" s="229" t="s">
        <v>10839</v>
      </c>
      <c r="F87" s="229" t="s">
        <v>10839</v>
      </c>
      <c r="G87" s="229" t="s">
        <v>10839</v>
      </c>
      <c r="H87" s="229" t="s">
        <v>10839</v>
      </c>
      <c r="I87" s="229" t="s">
        <v>10839</v>
      </c>
      <c r="J87" s="229" t="s">
        <v>10839</v>
      </c>
      <c r="K87" s="229" t="s">
        <v>10839</v>
      </c>
      <c r="L87" s="231" t="e">
        <f>IF(FIND(B87,Registration!V1)&gt;0,IF(A87&lt;&gt;"","Present","No Vote"),"")</f>
        <v>#VALUE!</v>
      </c>
    </row>
    <row r="88" spans="1:12" ht="12.6" customHeight="1" x14ac:dyDescent="0.25">
      <c r="A88" s="230" t="str">
        <f t="shared" si="1"/>
        <v>CableLabs</v>
      </c>
      <c r="B88" s="230" t="s">
        <v>8857</v>
      </c>
      <c r="C88" s="229" t="s">
        <v>8740</v>
      </c>
      <c r="D88" s="229" t="s">
        <v>10844</v>
      </c>
      <c r="E88" s="229" t="s">
        <v>10839</v>
      </c>
      <c r="F88" s="229" t="s">
        <v>10844</v>
      </c>
      <c r="G88" s="229" t="s">
        <v>10844</v>
      </c>
      <c r="H88" s="229" t="s">
        <v>10839</v>
      </c>
      <c r="I88" s="229" t="s">
        <v>10844</v>
      </c>
      <c r="J88" s="229" t="s">
        <v>10844</v>
      </c>
      <c r="K88" s="229" t="s">
        <v>10839</v>
      </c>
      <c r="L88" s="231" t="str">
        <f>IF(FIND(B88,Registration!V1)&gt;0,IF(A88&lt;&gt;"","Present","No Vote"),"")</f>
        <v>Present</v>
      </c>
    </row>
    <row r="89" spans="1:12" ht="12.6" customHeight="1" x14ac:dyDescent="0.25">
      <c r="A89" s="230" t="str">
        <f t="shared" si="1"/>
        <v/>
      </c>
      <c r="B89" s="230" t="s">
        <v>10904</v>
      </c>
      <c r="C89" s="229" t="s">
        <v>8740</v>
      </c>
      <c r="D89" s="229" t="s">
        <v>10839</v>
      </c>
      <c r="E89" s="229" t="s">
        <v>10839</v>
      </c>
      <c r="F89" s="229" t="s">
        <v>10839</v>
      </c>
      <c r="G89" s="229" t="s">
        <v>10839</v>
      </c>
      <c r="H89" s="229" t="s">
        <v>10839</v>
      </c>
      <c r="I89" s="229" t="s">
        <v>10839</v>
      </c>
      <c r="J89" s="229" t="s">
        <v>10839</v>
      </c>
      <c r="K89" s="229" t="s">
        <v>10839</v>
      </c>
      <c r="L89" s="231" t="e">
        <f>IF(FIND(B89,Registration!V1)&gt;0,IF(A89&lt;&gt;"","Present","No Vote"),"")</f>
        <v>#VALUE!</v>
      </c>
    </row>
    <row r="90" spans="1:12" ht="12.6" customHeight="1" x14ac:dyDescent="0.25">
      <c r="A90" s="230" t="str">
        <f t="shared" si="1"/>
        <v>CAICT</v>
      </c>
      <c r="B90" s="230" t="s">
        <v>2207</v>
      </c>
      <c r="C90" s="229" t="s">
        <v>8761</v>
      </c>
      <c r="D90" s="229" t="s">
        <v>10839</v>
      </c>
      <c r="E90" s="229" t="s">
        <v>10844</v>
      </c>
      <c r="F90" s="229" t="s">
        <v>10844</v>
      </c>
      <c r="G90" s="229" t="s">
        <v>10844</v>
      </c>
      <c r="H90" s="229" t="s">
        <v>10844</v>
      </c>
      <c r="I90" s="229" t="s">
        <v>10839</v>
      </c>
      <c r="J90" s="229" t="s">
        <v>10844</v>
      </c>
      <c r="K90" s="229" t="s">
        <v>10839</v>
      </c>
      <c r="L90" s="231" t="str">
        <f>IF(FIND(B90,Registration!V1)&gt;0,IF(A90&lt;&gt;"","Present","No Vote"),"")</f>
        <v>Present</v>
      </c>
    </row>
    <row r="91" spans="1:12" ht="12.6" customHeight="1" x14ac:dyDescent="0.25">
      <c r="A91" s="230" t="str">
        <f t="shared" si="1"/>
        <v>CALTTA</v>
      </c>
      <c r="B91" s="230" t="s">
        <v>10905</v>
      </c>
      <c r="C91" s="229" t="s">
        <v>8761</v>
      </c>
      <c r="D91" s="229" t="s">
        <v>10839</v>
      </c>
      <c r="E91" s="229" t="s">
        <v>10844</v>
      </c>
      <c r="F91" s="229" t="s">
        <v>10844</v>
      </c>
      <c r="G91" s="229" t="s">
        <v>10844</v>
      </c>
      <c r="H91" s="229" t="s">
        <v>10844</v>
      </c>
      <c r="I91" s="229" t="s">
        <v>10839</v>
      </c>
      <c r="J91" s="229" t="s">
        <v>10844</v>
      </c>
      <c r="K91" s="229" t="s">
        <v>10839</v>
      </c>
      <c r="L91" s="231" t="e">
        <f>IF(FIND(B91,Registration!V1)&gt;0,IF(A91&lt;&gt;"","Present","No Vote"),"")</f>
        <v>#VALUE!</v>
      </c>
    </row>
    <row r="92" spans="1:12" ht="12.6" customHeight="1" x14ac:dyDescent="0.25">
      <c r="A92" s="230" t="str">
        <f t="shared" si="1"/>
        <v/>
      </c>
      <c r="B92" s="230" t="s">
        <v>10906</v>
      </c>
      <c r="C92" s="229" t="s">
        <v>8740</v>
      </c>
      <c r="D92" s="229" t="s">
        <v>10839</v>
      </c>
      <c r="E92" s="229" t="s">
        <v>10839</v>
      </c>
      <c r="F92" s="229" t="s">
        <v>10839</v>
      </c>
      <c r="G92" s="229" t="s">
        <v>10839</v>
      </c>
      <c r="H92" s="229" t="s">
        <v>10839</v>
      </c>
      <c r="I92" s="229" t="s">
        <v>10839</v>
      </c>
      <c r="J92" s="229" t="s">
        <v>10839</v>
      </c>
      <c r="K92" s="229" t="s">
        <v>10839</v>
      </c>
      <c r="L92" s="231" t="e">
        <f>IF(FIND(B92,Registration!V1)&gt;0,IF(A92&lt;&gt;"","Present","No Vote"),"")</f>
        <v>#VALUE!</v>
      </c>
    </row>
    <row r="93" spans="1:12" ht="12.6" customHeight="1" x14ac:dyDescent="0.25">
      <c r="A93" s="230" t="str">
        <f t="shared" si="1"/>
        <v/>
      </c>
      <c r="B93" s="230" t="s">
        <v>10907</v>
      </c>
      <c r="C93" s="229" t="s">
        <v>8740</v>
      </c>
      <c r="D93" s="229" t="s">
        <v>10839</v>
      </c>
      <c r="E93" s="229" t="s">
        <v>10839</v>
      </c>
      <c r="F93" s="229" t="s">
        <v>10839</v>
      </c>
      <c r="G93" s="229" t="s">
        <v>10839</v>
      </c>
      <c r="H93" s="229" t="s">
        <v>10839</v>
      </c>
      <c r="I93" s="229" t="s">
        <v>10839</v>
      </c>
      <c r="J93" s="229" t="s">
        <v>10839</v>
      </c>
      <c r="K93" s="229" t="s">
        <v>10839</v>
      </c>
      <c r="L93" s="231" t="e">
        <f>IF(FIND(B93,Registration!V1)&gt;0,IF(A93&lt;&gt;"","Present","No Vote"),"")</f>
        <v>#VALUE!</v>
      </c>
    </row>
    <row r="94" spans="1:12" ht="12.6" customHeight="1" x14ac:dyDescent="0.25">
      <c r="A94" s="230" t="str">
        <f t="shared" si="1"/>
        <v/>
      </c>
      <c r="B94" s="230" t="s">
        <v>8819</v>
      </c>
      <c r="C94" s="229" t="s">
        <v>8740</v>
      </c>
      <c r="D94" s="229" t="s">
        <v>10839</v>
      </c>
      <c r="E94" s="229" t="s">
        <v>10839</v>
      </c>
      <c r="F94" s="229" t="s">
        <v>10839</v>
      </c>
      <c r="G94" s="229" t="s">
        <v>10839</v>
      </c>
      <c r="H94" s="229" t="s">
        <v>10839</v>
      </c>
      <c r="I94" s="229" t="s">
        <v>10839</v>
      </c>
      <c r="J94" s="229" t="s">
        <v>10839</v>
      </c>
      <c r="K94" s="229" t="s">
        <v>10839</v>
      </c>
      <c r="L94" s="231" t="e">
        <f>IF(FIND(B94,Registration!V1)&gt;0,IF(A94&lt;&gt;"","Present","No Vote"),"")</f>
        <v>#VALUE!</v>
      </c>
    </row>
    <row r="95" spans="1:12" ht="12.6" customHeight="1" x14ac:dyDescent="0.25">
      <c r="A95" s="230" t="str">
        <f t="shared" si="1"/>
        <v/>
      </c>
      <c r="B95" s="230" t="s">
        <v>10908</v>
      </c>
      <c r="C95" s="229" t="s">
        <v>8740</v>
      </c>
      <c r="D95" s="229" t="s">
        <v>10839</v>
      </c>
      <c r="E95" s="229" t="s">
        <v>10839</v>
      </c>
      <c r="F95" s="229" t="s">
        <v>10839</v>
      </c>
      <c r="G95" s="229" t="s">
        <v>10839</v>
      </c>
      <c r="H95" s="229" t="s">
        <v>10839</v>
      </c>
      <c r="I95" s="229" t="s">
        <v>10839</v>
      </c>
      <c r="J95" s="229" t="s">
        <v>10839</v>
      </c>
      <c r="K95" s="229" t="s">
        <v>10839</v>
      </c>
      <c r="L95" s="231" t="str">
        <f>IF(FIND(B95,Registration!V1)&gt;0,IF(A95&lt;&gt;"","Present","No Vote"),"")</f>
        <v>No Vote</v>
      </c>
    </row>
    <row r="96" spans="1:12" ht="12.6" customHeight="1" x14ac:dyDescent="0.25">
      <c r="A96" s="230" t="str">
        <f t="shared" si="1"/>
        <v/>
      </c>
      <c r="B96" s="230" t="s">
        <v>10909</v>
      </c>
      <c r="C96" s="229" t="s">
        <v>8740</v>
      </c>
      <c r="D96" s="229" t="s">
        <v>10839</v>
      </c>
      <c r="E96" s="229" t="s">
        <v>10839</v>
      </c>
      <c r="F96" s="229" t="s">
        <v>10839</v>
      </c>
      <c r="G96" s="229" t="s">
        <v>10839</v>
      </c>
      <c r="H96" s="229" t="s">
        <v>10839</v>
      </c>
      <c r="I96" s="229" t="s">
        <v>10839</v>
      </c>
      <c r="J96" s="229" t="s">
        <v>10839</v>
      </c>
      <c r="K96" s="229" t="s">
        <v>10839</v>
      </c>
      <c r="L96" s="231" t="e">
        <f>IF(FIND(B96,Registration!V1)&gt;0,IF(A96&lt;&gt;"","Present","No Vote"),"")</f>
        <v>#VALUE!</v>
      </c>
    </row>
    <row r="97" spans="1:12" ht="12.6" customHeight="1" x14ac:dyDescent="0.25">
      <c r="A97" s="230" t="str">
        <f t="shared" si="1"/>
        <v>CATT</v>
      </c>
      <c r="B97" s="230" t="s">
        <v>112</v>
      </c>
      <c r="C97" s="229" t="s">
        <v>8761</v>
      </c>
      <c r="D97" s="229" t="s">
        <v>10844</v>
      </c>
      <c r="E97" s="229" t="s">
        <v>10844</v>
      </c>
      <c r="F97" s="229" t="s">
        <v>10839</v>
      </c>
      <c r="G97" s="232" t="s">
        <v>10844</v>
      </c>
      <c r="H97" s="229" t="s">
        <v>10844</v>
      </c>
      <c r="I97" s="229" t="s">
        <v>10844</v>
      </c>
      <c r="J97" s="229" t="s">
        <v>10844</v>
      </c>
      <c r="K97" s="229" t="s">
        <v>10839</v>
      </c>
      <c r="L97" s="231" t="str">
        <f>IF(FIND(B97,Registration!V1)&gt;0,IF(A97&lt;&gt;"","Present","No Vote"),"")</f>
        <v>Present</v>
      </c>
    </row>
    <row r="98" spans="1:12" ht="12.6" customHeight="1" x14ac:dyDescent="0.25">
      <c r="A98" s="230" t="str">
        <f t="shared" si="1"/>
        <v>CATT</v>
      </c>
      <c r="B98" s="230" t="s">
        <v>112</v>
      </c>
      <c r="C98" s="229" t="s">
        <v>8740</v>
      </c>
      <c r="D98" s="229" t="s">
        <v>10839</v>
      </c>
      <c r="E98" s="229" t="s">
        <v>10844</v>
      </c>
      <c r="F98" s="229" t="s">
        <v>10839</v>
      </c>
      <c r="G98" s="229" t="s">
        <v>10844</v>
      </c>
      <c r="H98" s="229" t="s">
        <v>10844</v>
      </c>
      <c r="I98" s="229" t="s">
        <v>10844</v>
      </c>
      <c r="J98" s="229" t="s">
        <v>10844</v>
      </c>
      <c r="K98" s="229" t="s">
        <v>10839</v>
      </c>
      <c r="L98" s="231" t="str">
        <f>IF(FIND(B98,Registration!V1)&gt;0,IF(A98&lt;&gt;"","Present","No Vote"),"")</f>
        <v>Present</v>
      </c>
    </row>
    <row r="99" spans="1:12" ht="12.6" customHeight="1" x14ac:dyDescent="0.25">
      <c r="A99" s="230" t="str">
        <f t="shared" si="1"/>
        <v/>
      </c>
      <c r="B99" s="230" t="s">
        <v>9000</v>
      </c>
      <c r="C99" s="229" t="s">
        <v>8761</v>
      </c>
      <c r="D99" s="229" t="s">
        <v>10839</v>
      </c>
      <c r="E99" s="229" t="s">
        <v>10839</v>
      </c>
      <c r="F99" s="229" t="s">
        <v>10839</v>
      </c>
      <c r="G99" s="229" t="s">
        <v>10839</v>
      </c>
      <c r="H99" s="229" t="s">
        <v>10839</v>
      </c>
      <c r="I99" s="229" t="s">
        <v>10839</v>
      </c>
      <c r="J99" s="229" t="s">
        <v>10839</v>
      </c>
      <c r="K99" s="229" t="s">
        <v>10839</v>
      </c>
      <c r="L99" s="231" t="str">
        <f>IF(FIND(B99,Registration!V1)&gt;0,IF(A99&lt;&gt;"","Present","No Vote"),"")</f>
        <v>No Vote</v>
      </c>
    </row>
    <row r="100" spans="1:12" ht="12.6" customHeight="1" x14ac:dyDescent="0.25">
      <c r="A100" s="230" t="str">
        <f t="shared" si="1"/>
        <v/>
      </c>
      <c r="B100" s="230" t="s">
        <v>10910</v>
      </c>
      <c r="C100" s="229" t="s">
        <v>8753</v>
      </c>
      <c r="D100" s="229" t="s">
        <v>10839</v>
      </c>
      <c r="E100" s="229" t="s">
        <v>10839</v>
      </c>
      <c r="F100" s="229" t="s">
        <v>10839</v>
      </c>
      <c r="G100" s="229" t="s">
        <v>10839</v>
      </c>
      <c r="H100" s="229" t="s">
        <v>10839</v>
      </c>
      <c r="I100" s="229" t="s">
        <v>10839</v>
      </c>
      <c r="J100" s="229" t="s">
        <v>10839</v>
      </c>
      <c r="K100" s="229" t="s">
        <v>10839</v>
      </c>
      <c r="L100" s="231" t="e">
        <f>IF(FIND(B100,Registration!V1)&gt;0,IF(A100&lt;&gt;"","Present","No Vote"),"")</f>
        <v>#VALUE!</v>
      </c>
    </row>
    <row r="101" spans="1:12" ht="12.6" customHeight="1" x14ac:dyDescent="0.25">
      <c r="A101" s="230" t="str">
        <f t="shared" si="1"/>
        <v/>
      </c>
      <c r="B101" s="230" t="s">
        <v>10911</v>
      </c>
      <c r="C101" s="229" t="s">
        <v>8740</v>
      </c>
      <c r="D101" s="229" t="s">
        <v>10839</v>
      </c>
      <c r="E101" s="229" t="s">
        <v>10839</v>
      </c>
      <c r="F101" s="229" t="s">
        <v>10839</v>
      </c>
      <c r="G101" s="229" t="s">
        <v>10839</v>
      </c>
      <c r="H101" s="229" t="s">
        <v>10839</v>
      </c>
      <c r="I101" s="229" t="s">
        <v>10839</v>
      </c>
      <c r="J101" s="229" t="s">
        <v>10839</v>
      </c>
      <c r="K101" s="229" t="s">
        <v>10839</v>
      </c>
      <c r="L101" s="231" t="e">
        <f>IF(FIND(B101,Registration!V1)&gt;0,IF(A101&lt;&gt;"","Present","No Vote"),"")</f>
        <v>#VALUE!</v>
      </c>
    </row>
    <row r="102" spans="1:12" ht="12.6" customHeight="1" x14ac:dyDescent="0.25">
      <c r="A102" s="230" t="str">
        <f t="shared" si="1"/>
        <v/>
      </c>
      <c r="B102" s="230" t="s">
        <v>10912</v>
      </c>
      <c r="C102" s="229" t="s">
        <v>8740</v>
      </c>
      <c r="D102" s="229" t="s">
        <v>10839</v>
      </c>
      <c r="E102" s="229" t="s">
        <v>10839</v>
      </c>
      <c r="F102" s="229" t="s">
        <v>10839</v>
      </c>
      <c r="G102" s="229" t="s">
        <v>10839</v>
      </c>
      <c r="H102" s="229" t="s">
        <v>10839</v>
      </c>
      <c r="I102" s="229" t="s">
        <v>10839</v>
      </c>
      <c r="J102" s="229" t="s">
        <v>10839</v>
      </c>
      <c r="K102" s="229" t="s">
        <v>10839</v>
      </c>
      <c r="L102" s="231" t="e">
        <f>IF(FIND(B102,Registration!V1)&gt;0,IF(A102&lt;&gt;"","Present","No Vote"),"")</f>
        <v>#VALUE!</v>
      </c>
    </row>
    <row r="103" spans="1:12" ht="12.6" customHeight="1" x14ac:dyDescent="0.25">
      <c r="A103" s="230" t="str">
        <f t="shared" si="1"/>
        <v/>
      </c>
      <c r="B103" s="230" t="s">
        <v>10913</v>
      </c>
      <c r="C103" s="229" t="s">
        <v>8761</v>
      </c>
      <c r="D103" s="229" t="s">
        <v>10839</v>
      </c>
      <c r="E103" s="229" t="s">
        <v>10844</v>
      </c>
      <c r="F103" s="229" t="s">
        <v>10839</v>
      </c>
      <c r="G103" s="229" t="s">
        <v>10839</v>
      </c>
      <c r="H103" s="229" t="s">
        <v>10839</v>
      </c>
      <c r="I103" s="229" t="s">
        <v>10839</v>
      </c>
      <c r="J103" s="229" t="s">
        <v>10839</v>
      </c>
      <c r="K103" s="229" t="s">
        <v>10839</v>
      </c>
      <c r="L103" s="231" t="e">
        <f>IF(FIND(B103,Registration!V1)&gt;0,IF(A103&lt;&gt;"","Present","No Vote"),"")</f>
        <v>#VALUE!</v>
      </c>
    </row>
    <row r="104" spans="1:12" ht="12.6" customHeight="1" x14ac:dyDescent="0.25">
      <c r="A104" s="230" t="str">
        <f t="shared" si="1"/>
        <v/>
      </c>
      <c r="B104" s="230" t="s">
        <v>10914</v>
      </c>
      <c r="C104" s="229" t="s">
        <v>8761</v>
      </c>
      <c r="D104" s="229" t="s">
        <v>10839</v>
      </c>
      <c r="E104" s="229" t="s">
        <v>10839</v>
      </c>
      <c r="F104" s="229" t="s">
        <v>10839</v>
      </c>
      <c r="G104" s="229" t="s">
        <v>10839</v>
      </c>
      <c r="H104" s="229" t="s">
        <v>10839</v>
      </c>
      <c r="I104" s="229" t="s">
        <v>10839</v>
      </c>
      <c r="J104" s="229" t="s">
        <v>10839</v>
      </c>
      <c r="K104" s="229" t="s">
        <v>10839</v>
      </c>
      <c r="L104" s="231" t="e">
        <f>IF(FIND(B104,Registration!V1)&gt;0,IF(A104&lt;&gt;"","Present","No Vote"),"")</f>
        <v>#VALUE!</v>
      </c>
    </row>
    <row r="105" spans="1:12" ht="12.6" customHeight="1" x14ac:dyDescent="0.25">
      <c r="A105" s="230" t="str">
        <f t="shared" si="1"/>
        <v/>
      </c>
      <c r="B105" s="230" t="s">
        <v>10915</v>
      </c>
      <c r="C105" s="229" t="s">
        <v>8740</v>
      </c>
      <c r="D105" s="229" t="s">
        <v>10839</v>
      </c>
      <c r="E105" s="229" t="s">
        <v>10839</v>
      </c>
      <c r="F105" s="229" t="s">
        <v>10839</v>
      </c>
      <c r="G105" s="229" t="s">
        <v>10839</v>
      </c>
      <c r="H105" s="229" t="s">
        <v>10839</v>
      </c>
      <c r="I105" s="229" t="s">
        <v>10839</v>
      </c>
      <c r="J105" s="229" t="s">
        <v>10839</v>
      </c>
      <c r="K105" s="229" t="s">
        <v>10839</v>
      </c>
      <c r="L105" s="231" t="e">
        <f>IF(FIND(B105,Registration!V1)&gt;0,IF(A105&lt;&gt;"","Present","No Vote"),"")</f>
        <v>#VALUE!</v>
      </c>
    </row>
    <row r="106" spans="1:12" ht="12.6" customHeight="1" x14ac:dyDescent="0.25">
      <c r="A106" s="230" t="str">
        <f t="shared" si="1"/>
        <v/>
      </c>
      <c r="B106" s="230" t="s">
        <v>10916</v>
      </c>
      <c r="C106" s="229" t="s">
        <v>8740</v>
      </c>
      <c r="D106" s="229" t="s">
        <v>10839</v>
      </c>
      <c r="E106" s="229" t="s">
        <v>10839</v>
      </c>
      <c r="F106" s="229" t="s">
        <v>10839</v>
      </c>
      <c r="G106" s="229" t="s">
        <v>10839</v>
      </c>
      <c r="H106" s="229" t="s">
        <v>10839</v>
      </c>
      <c r="I106" s="229" t="s">
        <v>10839</v>
      </c>
      <c r="J106" s="229" t="s">
        <v>10839</v>
      </c>
      <c r="K106" s="229" t="s">
        <v>10839</v>
      </c>
      <c r="L106" s="231" t="e">
        <f>IF(FIND(B106,Registration!V1)&gt;0,IF(A106&lt;&gt;"","Present","No Vote"),"")</f>
        <v>#VALUE!</v>
      </c>
    </row>
    <row r="107" spans="1:12" ht="12.6" customHeight="1" x14ac:dyDescent="0.25">
      <c r="A107" s="230" t="str">
        <f t="shared" si="1"/>
        <v/>
      </c>
      <c r="B107" s="230" t="s">
        <v>10917</v>
      </c>
      <c r="C107" s="229" t="s">
        <v>8740</v>
      </c>
      <c r="D107" s="229" t="s">
        <v>10839</v>
      </c>
      <c r="E107" s="229" t="s">
        <v>10839</v>
      </c>
      <c r="F107" s="229" t="s">
        <v>10839</v>
      </c>
      <c r="G107" s="229" t="s">
        <v>10839</v>
      </c>
      <c r="H107" s="229" t="s">
        <v>10839</v>
      </c>
      <c r="I107" s="229" t="s">
        <v>10839</v>
      </c>
      <c r="J107" s="229" t="s">
        <v>10839</v>
      </c>
      <c r="K107" s="229" t="s">
        <v>10839</v>
      </c>
      <c r="L107" s="231" t="e">
        <f>IF(FIND(B107,Registration!V1)&gt;0,IF(A107&lt;&gt;"","Present","No Vote"),"")</f>
        <v>#VALUE!</v>
      </c>
    </row>
    <row r="108" spans="1:12" ht="12.6" customHeight="1" x14ac:dyDescent="0.25">
      <c r="A108" s="230" t="str">
        <f t="shared" si="1"/>
        <v/>
      </c>
      <c r="B108" s="230" t="s">
        <v>10918</v>
      </c>
      <c r="C108" s="229" t="s">
        <v>8740</v>
      </c>
      <c r="D108" s="229" t="s">
        <v>10839</v>
      </c>
      <c r="E108" s="229" t="s">
        <v>10839</v>
      </c>
      <c r="F108" s="229" t="s">
        <v>10839</v>
      </c>
      <c r="G108" s="229" t="s">
        <v>10839</v>
      </c>
      <c r="H108" s="229" t="s">
        <v>10839</v>
      </c>
      <c r="I108" s="229" t="s">
        <v>10839</v>
      </c>
      <c r="J108" s="229" t="s">
        <v>10839</v>
      </c>
      <c r="K108" s="229" t="s">
        <v>10839</v>
      </c>
      <c r="L108" s="231" t="e">
        <f>IF(FIND(B108,Registration!V1)&gt;0,IF(A108&lt;&gt;"","Present","No Vote"),"")</f>
        <v>#VALUE!</v>
      </c>
    </row>
    <row r="109" spans="1:12" ht="12.6" customHeight="1" x14ac:dyDescent="0.25">
      <c r="A109" s="230" t="str">
        <f t="shared" si="1"/>
        <v/>
      </c>
      <c r="B109" s="230" t="s">
        <v>9172</v>
      </c>
      <c r="C109" s="229" t="s">
        <v>8753</v>
      </c>
      <c r="D109" s="229" t="s">
        <v>10839</v>
      </c>
      <c r="E109" s="229" t="s">
        <v>10844</v>
      </c>
      <c r="F109" s="229" t="s">
        <v>10844</v>
      </c>
      <c r="G109" s="232" t="s">
        <v>10839</v>
      </c>
      <c r="H109" s="229" t="s">
        <v>10839</v>
      </c>
      <c r="I109" s="229" t="s">
        <v>10839</v>
      </c>
      <c r="J109" s="229" t="s">
        <v>10839</v>
      </c>
      <c r="K109" s="229" t="s">
        <v>10839</v>
      </c>
      <c r="L109" s="231" t="e">
        <f>IF(FIND(B109,Registration!V1)&gt;0,IF(A109&lt;&gt;"","Present","No Vote"),"")</f>
        <v>#VALUE!</v>
      </c>
    </row>
    <row r="110" spans="1:12" ht="12.6" customHeight="1" x14ac:dyDescent="0.25">
      <c r="A110" s="230" t="str">
        <f t="shared" si="1"/>
        <v>Charter Communications, Inc</v>
      </c>
      <c r="B110" s="230" t="s">
        <v>8837</v>
      </c>
      <c r="C110" s="229" t="s">
        <v>8769</v>
      </c>
      <c r="D110" s="229" t="s">
        <v>10844</v>
      </c>
      <c r="E110" s="229" t="s">
        <v>10844</v>
      </c>
      <c r="F110" s="229" t="s">
        <v>10844</v>
      </c>
      <c r="G110" s="229" t="s">
        <v>10844</v>
      </c>
      <c r="H110" s="229" t="s">
        <v>10844</v>
      </c>
      <c r="I110" s="229" t="s">
        <v>10844</v>
      </c>
      <c r="J110" s="229" t="s">
        <v>10844</v>
      </c>
      <c r="K110" s="229" t="s">
        <v>10839</v>
      </c>
      <c r="L110" s="231" t="str">
        <f>IF(FIND(B110,Registration!V1)&gt;0,IF(A110&lt;&gt;"","Present","No Vote"),"")</f>
        <v>Present</v>
      </c>
    </row>
    <row r="111" spans="1:12" ht="12.6" customHeight="1" x14ac:dyDescent="0.25">
      <c r="A111" s="230" t="str">
        <f t="shared" si="1"/>
        <v>Chengdu OPPO Mobile Com. corp.</v>
      </c>
      <c r="B111" s="230" t="s">
        <v>8880</v>
      </c>
      <c r="C111" s="229" t="s">
        <v>8761</v>
      </c>
      <c r="D111" s="229" t="s">
        <v>10844</v>
      </c>
      <c r="E111" s="229" t="s">
        <v>10844</v>
      </c>
      <c r="F111" s="229" t="s">
        <v>10844</v>
      </c>
      <c r="G111" s="229" t="s">
        <v>10839</v>
      </c>
      <c r="H111" s="229" t="s">
        <v>10839</v>
      </c>
      <c r="I111" s="229" t="s">
        <v>10844</v>
      </c>
      <c r="J111" s="229" t="s">
        <v>10844</v>
      </c>
      <c r="K111" s="229" t="s">
        <v>10839</v>
      </c>
      <c r="L111" s="231" t="str">
        <f>IF(FIND(B111,Registration!V1)&gt;0,IF(A111&lt;&gt;"","Present","No Vote"),"")</f>
        <v>Present</v>
      </c>
    </row>
    <row r="112" spans="1:12" ht="12.6" customHeight="1" x14ac:dyDescent="0.25">
      <c r="A112" s="230" t="str">
        <f t="shared" si="1"/>
        <v/>
      </c>
      <c r="B112" s="230" t="s">
        <v>10919</v>
      </c>
      <c r="C112" s="229" t="s">
        <v>8761</v>
      </c>
      <c r="D112" s="229" t="s">
        <v>10844</v>
      </c>
      <c r="E112" s="229" t="s">
        <v>10839</v>
      </c>
      <c r="F112" s="229" t="s">
        <v>10839</v>
      </c>
      <c r="G112" s="232" t="s">
        <v>10839</v>
      </c>
      <c r="H112" s="229" t="s">
        <v>10844</v>
      </c>
      <c r="I112" s="229" t="s">
        <v>10839</v>
      </c>
      <c r="J112" s="229" t="s">
        <v>10839</v>
      </c>
      <c r="K112" s="229" t="s">
        <v>10839</v>
      </c>
      <c r="L112" s="231" t="e">
        <f>IF(FIND(B112,Registration!V1)&gt;0,IF(A112&lt;&gt;"","Present","No Vote"),"")</f>
        <v>#VALUE!</v>
      </c>
    </row>
    <row r="113" spans="1:12" ht="12.6" customHeight="1" x14ac:dyDescent="0.25">
      <c r="A113" s="230" t="str">
        <f t="shared" si="1"/>
        <v>China Mobile (Hangzhou) Inf.</v>
      </c>
      <c r="B113" s="230" t="s">
        <v>8865</v>
      </c>
      <c r="C113" s="229" t="s">
        <v>8761</v>
      </c>
      <c r="D113" s="229" t="s">
        <v>10839</v>
      </c>
      <c r="E113" s="229" t="s">
        <v>10844</v>
      </c>
      <c r="F113" s="229" t="s">
        <v>10844</v>
      </c>
      <c r="G113" s="229" t="s">
        <v>10844</v>
      </c>
      <c r="H113" s="229" t="s">
        <v>10844</v>
      </c>
      <c r="I113" s="229" t="s">
        <v>10844</v>
      </c>
      <c r="J113" s="229" t="s">
        <v>10844</v>
      </c>
      <c r="K113" s="229" t="s">
        <v>10839</v>
      </c>
      <c r="L113" s="231" t="str">
        <f>IF(FIND(B113,Registration!V1)&gt;0,IF(A113&lt;&gt;"","Present","No Vote"),"")</f>
        <v>Present</v>
      </c>
    </row>
    <row r="114" spans="1:12" ht="12.6" customHeight="1" x14ac:dyDescent="0.25">
      <c r="A114" s="230" t="str">
        <f t="shared" si="1"/>
        <v>China Mobile (Suzhou) Software</v>
      </c>
      <c r="B114" s="230" t="s">
        <v>10920</v>
      </c>
      <c r="C114" s="229" t="s">
        <v>8761</v>
      </c>
      <c r="D114" s="229" t="s">
        <v>10844</v>
      </c>
      <c r="E114" s="229" t="s">
        <v>10844</v>
      </c>
      <c r="F114" s="229" t="s">
        <v>10844</v>
      </c>
      <c r="G114" s="229" t="s">
        <v>10844</v>
      </c>
      <c r="H114" s="229" t="s">
        <v>10844</v>
      </c>
      <c r="I114" s="229" t="s">
        <v>10839</v>
      </c>
      <c r="J114" s="229" t="s">
        <v>10844</v>
      </c>
      <c r="K114" s="229" t="s">
        <v>10839</v>
      </c>
      <c r="L114" s="231" t="str">
        <f>IF(FIND(B114,Registration!V1)&gt;0,IF(A114&lt;&gt;"","Present","No Vote"),"")</f>
        <v>Present</v>
      </c>
    </row>
    <row r="115" spans="1:12" ht="12.6" customHeight="1" x14ac:dyDescent="0.25">
      <c r="A115" s="230" t="str">
        <f t="shared" si="1"/>
        <v>China Mobile Com. Corporation</v>
      </c>
      <c r="B115" s="230" t="s">
        <v>9179</v>
      </c>
      <c r="C115" s="229" t="s">
        <v>8761</v>
      </c>
      <c r="D115" s="229" t="s">
        <v>10839</v>
      </c>
      <c r="E115" s="229" t="s">
        <v>10844</v>
      </c>
      <c r="F115" s="229" t="s">
        <v>10844</v>
      </c>
      <c r="G115" s="229" t="s">
        <v>10844</v>
      </c>
      <c r="H115" s="229" t="s">
        <v>10844</v>
      </c>
      <c r="I115" s="229" t="s">
        <v>10844</v>
      </c>
      <c r="J115" s="229" t="s">
        <v>10844</v>
      </c>
      <c r="K115" s="229" t="s">
        <v>10839</v>
      </c>
      <c r="L115" s="231" t="str">
        <f>IF(FIND(B115,Registration!V1)&gt;0,IF(A115&lt;&gt;"","Present","No Vote"),"")</f>
        <v>Present</v>
      </c>
    </row>
    <row r="116" spans="1:12" ht="12.6" customHeight="1" x14ac:dyDescent="0.25">
      <c r="A116" s="230" t="str">
        <f t="shared" si="1"/>
        <v>China Mobile E-Commerce Co.</v>
      </c>
      <c r="B116" s="230" t="s">
        <v>10921</v>
      </c>
      <c r="C116" s="229" t="s">
        <v>8761</v>
      </c>
      <c r="D116" s="229" t="s">
        <v>10844</v>
      </c>
      <c r="E116" s="229" t="s">
        <v>10844</v>
      </c>
      <c r="F116" s="229" t="s">
        <v>10844</v>
      </c>
      <c r="G116" s="229" t="s">
        <v>10844</v>
      </c>
      <c r="H116" s="229" t="s">
        <v>10844</v>
      </c>
      <c r="I116" s="229" t="s">
        <v>10844</v>
      </c>
      <c r="J116" s="229" t="s">
        <v>10844</v>
      </c>
      <c r="K116" s="229" t="s">
        <v>10839</v>
      </c>
      <c r="L116" s="231" t="e">
        <f>IF(FIND(B116,Registration!V1)&gt;0,IF(A116&lt;&gt;"","Present","No Vote"),"")</f>
        <v>#VALUE!</v>
      </c>
    </row>
    <row r="117" spans="1:12" ht="12.6" customHeight="1" x14ac:dyDescent="0.25">
      <c r="A117" s="230" t="str">
        <f t="shared" si="1"/>
        <v>China Mobile Group Device Co.</v>
      </c>
      <c r="B117" s="230" t="s">
        <v>10922</v>
      </c>
      <c r="C117" s="229" t="s">
        <v>8761</v>
      </c>
      <c r="D117" s="229" t="s">
        <v>10844</v>
      </c>
      <c r="E117" s="229" t="s">
        <v>10844</v>
      </c>
      <c r="F117" s="229" t="s">
        <v>10844</v>
      </c>
      <c r="G117" s="229" t="s">
        <v>10844</v>
      </c>
      <c r="H117" s="229" t="s">
        <v>10839</v>
      </c>
      <c r="I117" s="229" t="s">
        <v>10844</v>
      </c>
      <c r="J117" s="229" t="s">
        <v>10844</v>
      </c>
      <c r="K117" s="229" t="s">
        <v>10839</v>
      </c>
      <c r="L117" s="231" t="e">
        <f>IF(FIND(B117,Registration!V1)&gt;0,IF(A117&lt;&gt;"","Present","No Vote"),"")</f>
        <v>#VALUE!</v>
      </c>
    </row>
    <row r="118" spans="1:12" ht="12.6" customHeight="1" x14ac:dyDescent="0.25">
      <c r="A118" s="230" t="str">
        <f t="shared" si="1"/>
        <v>China Mobile International Ltd</v>
      </c>
      <c r="B118" s="230" t="s">
        <v>9180</v>
      </c>
      <c r="C118" s="229" t="s">
        <v>8761</v>
      </c>
      <c r="D118" s="229" t="s">
        <v>10839</v>
      </c>
      <c r="E118" s="229" t="s">
        <v>10844</v>
      </c>
      <c r="F118" s="229" t="s">
        <v>10844</v>
      </c>
      <c r="G118" s="229" t="s">
        <v>10844</v>
      </c>
      <c r="H118" s="229" t="s">
        <v>10844</v>
      </c>
      <c r="I118" s="229" t="s">
        <v>10844</v>
      </c>
      <c r="J118" s="229" t="s">
        <v>10844</v>
      </c>
      <c r="K118" s="229" t="s">
        <v>10839</v>
      </c>
      <c r="L118" s="231" t="str">
        <f>IF(FIND(B118,Registration!V1)&gt;0,IF(A118&lt;&gt;"","Present","No Vote"),"")</f>
        <v>Present</v>
      </c>
    </row>
    <row r="119" spans="1:12" ht="12.6" customHeight="1" x14ac:dyDescent="0.25">
      <c r="A119" s="230" t="str">
        <f t="shared" si="1"/>
        <v>China Mobile M2M Company Ltd.</v>
      </c>
      <c r="B119" s="230" t="s">
        <v>9192</v>
      </c>
      <c r="C119" s="229" t="s">
        <v>8761</v>
      </c>
      <c r="D119" s="229" t="s">
        <v>10844</v>
      </c>
      <c r="E119" s="229" t="s">
        <v>10844</v>
      </c>
      <c r="F119" s="229" t="s">
        <v>10844</v>
      </c>
      <c r="G119" s="232" t="s">
        <v>10844</v>
      </c>
      <c r="H119" s="229" t="s">
        <v>10844</v>
      </c>
      <c r="I119" s="229" t="s">
        <v>10844</v>
      </c>
      <c r="J119" s="229" t="s">
        <v>10844</v>
      </c>
      <c r="K119" s="229" t="s">
        <v>10839</v>
      </c>
      <c r="L119" s="231" t="str">
        <f>IF(FIND(B119,Registration!V1)&gt;0,IF(A119&lt;&gt;"","Present","No Vote"),"")</f>
        <v>Present</v>
      </c>
    </row>
    <row r="120" spans="1:12" ht="12.6" customHeight="1" x14ac:dyDescent="0.25">
      <c r="A120" s="230" t="str">
        <f t="shared" si="1"/>
        <v/>
      </c>
      <c r="B120" s="230" t="s">
        <v>10923</v>
      </c>
      <c r="C120" s="229" t="s">
        <v>8761</v>
      </c>
      <c r="D120" s="229" t="s">
        <v>10839</v>
      </c>
      <c r="E120" s="229" t="s">
        <v>10839</v>
      </c>
      <c r="F120" s="229" t="s">
        <v>10839</v>
      </c>
      <c r="G120" s="229" t="s">
        <v>10839</v>
      </c>
      <c r="H120" s="229" t="s">
        <v>10839</v>
      </c>
      <c r="I120" s="229" t="s">
        <v>10839</v>
      </c>
      <c r="J120" s="229" t="s">
        <v>10839</v>
      </c>
      <c r="K120" s="229" t="s">
        <v>10839</v>
      </c>
      <c r="L120" s="231" t="e">
        <f>IF(FIND(B120,Registration!V1)&gt;0,IF(A120&lt;&gt;"","Present","No Vote"),"")</f>
        <v>#VALUE!</v>
      </c>
    </row>
    <row r="121" spans="1:12" ht="12.6" customHeight="1" x14ac:dyDescent="0.25">
      <c r="A121" s="230" t="str">
        <f t="shared" si="1"/>
        <v>China Telecom Corporation Ltd.</v>
      </c>
      <c r="B121" s="230" t="s">
        <v>8789</v>
      </c>
      <c r="C121" s="229" t="s">
        <v>8761</v>
      </c>
      <c r="D121" s="229" t="s">
        <v>10839</v>
      </c>
      <c r="E121" s="229" t="s">
        <v>10844</v>
      </c>
      <c r="F121" s="229" t="s">
        <v>10844</v>
      </c>
      <c r="G121" s="232" t="s">
        <v>10844</v>
      </c>
      <c r="H121" s="229" t="s">
        <v>10844</v>
      </c>
      <c r="I121" s="229" t="s">
        <v>10844</v>
      </c>
      <c r="J121" s="229" t="s">
        <v>10844</v>
      </c>
      <c r="K121" s="229" t="s">
        <v>10839</v>
      </c>
      <c r="L121" s="231" t="str">
        <f>IF(FIND(B121,Registration!V1)&gt;0,IF(A121&lt;&gt;"","Present","No Vote"),"")</f>
        <v>Present</v>
      </c>
    </row>
    <row r="122" spans="1:12" ht="12.6" customHeight="1" x14ac:dyDescent="0.25">
      <c r="A122" s="230" t="str">
        <f t="shared" si="1"/>
        <v>China Telecommunications</v>
      </c>
      <c r="B122" s="230" t="s">
        <v>8864</v>
      </c>
      <c r="C122" s="229" t="s">
        <v>8740</v>
      </c>
      <c r="D122" s="229" t="s">
        <v>10839</v>
      </c>
      <c r="E122" s="229" t="s">
        <v>10844</v>
      </c>
      <c r="F122" s="229" t="s">
        <v>10844</v>
      </c>
      <c r="G122" s="229" t="s">
        <v>10844</v>
      </c>
      <c r="H122" s="229" t="s">
        <v>10844</v>
      </c>
      <c r="I122" s="229" t="s">
        <v>10844</v>
      </c>
      <c r="J122" s="229" t="s">
        <v>10844</v>
      </c>
      <c r="K122" s="229" t="s">
        <v>10839</v>
      </c>
      <c r="L122" s="231" t="str">
        <f>IF(FIND(B122,Registration!V1)&gt;0,IF(A122&lt;&gt;"","Present","No Vote"),"")</f>
        <v>Present</v>
      </c>
    </row>
    <row r="123" spans="1:12" ht="12.6" customHeight="1" x14ac:dyDescent="0.25">
      <c r="A123" s="230" t="str">
        <f t="shared" si="1"/>
        <v/>
      </c>
      <c r="B123" s="230" t="s">
        <v>8876</v>
      </c>
      <c r="C123" s="229" t="s">
        <v>8761</v>
      </c>
      <c r="D123" s="229" t="s">
        <v>10844</v>
      </c>
      <c r="E123" s="229" t="s">
        <v>10844</v>
      </c>
      <c r="F123" s="229" t="s">
        <v>10844</v>
      </c>
      <c r="G123" s="229" t="s">
        <v>10839</v>
      </c>
      <c r="H123" s="229" t="s">
        <v>10839</v>
      </c>
      <c r="I123" s="229" t="s">
        <v>10839</v>
      </c>
      <c r="J123" s="229" t="s">
        <v>10839</v>
      </c>
      <c r="K123" s="229" t="s">
        <v>10839</v>
      </c>
      <c r="L123" s="231" t="str">
        <f>IF(FIND(B123,Registration!V1)&gt;0,IF(A123&lt;&gt;"","Present","No Vote"),"")</f>
        <v>No Vote</v>
      </c>
    </row>
    <row r="124" spans="1:12" ht="12.6" customHeight="1" x14ac:dyDescent="0.25">
      <c r="A124" s="230" t="str">
        <f t="shared" si="1"/>
        <v>China Unicom</v>
      </c>
      <c r="B124" s="230" t="s">
        <v>8941</v>
      </c>
      <c r="C124" s="229" t="s">
        <v>8761</v>
      </c>
      <c r="D124" s="229" t="s">
        <v>10844</v>
      </c>
      <c r="E124" s="229" t="s">
        <v>10844</v>
      </c>
      <c r="F124" s="229" t="s">
        <v>10839</v>
      </c>
      <c r="G124" s="232" t="s">
        <v>10844</v>
      </c>
      <c r="H124" s="229" t="s">
        <v>10844</v>
      </c>
      <c r="I124" s="229" t="s">
        <v>10839</v>
      </c>
      <c r="J124" s="229" t="s">
        <v>10844</v>
      </c>
      <c r="K124" s="229" t="s">
        <v>10839</v>
      </c>
      <c r="L124" s="231" t="str">
        <f>IF(FIND(B124,Registration!V1)&gt;0,IF(A124&lt;&gt;"","Present","No Vote"),"")</f>
        <v>Present</v>
      </c>
    </row>
    <row r="125" spans="1:12" ht="12.6" customHeight="1" x14ac:dyDescent="0.25">
      <c r="A125" s="230" t="str">
        <f t="shared" si="1"/>
        <v/>
      </c>
      <c r="B125" s="230" t="s">
        <v>10924</v>
      </c>
      <c r="C125" s="229" t="s">
        <v>8761</v>
      </c>
      <c r="D125" s="229" t="s">
        <v>10839</v>
      </c>
      <c r="E125" s="229" t="s">
        <v>10839</v>
      </c>
      <c r="F125" s="229" t="s">
        <v>10839</v>
      </c>
      <c r="G125" s="229" t="s">
        <v>10839</v>
      </c>
      <c r="H125" s="229" t="s">
        <v>10839</v>
      </c>
      <c r="I125" s="229" t="s">
        <v>10839</v>
      </c>
      <c r="J125" s="229" t="s">
        <v>10839</v>
      </c>
      <c r="K125" s="229" t="s">
        <v>10839</v>
      </c>
      <c r="L125" s="231" t="e">
        <f>IF(FIND(B125,Registration!V1)&gt;0,IF(A125&lt;&gt;"","Present","No Vote"),"")</f>
        <v>#VALUE!</v>
      </c>
    </row>
    <row r="126" spans="1:12" ht="12.6" customHeight="1" x14ac:dyDescent="0.25">
      <c r="A126" s="230" t="str">
        <f t="shared" si="1"/>
        <v/>
      </c>
      <c r="B126" s="230" t="s">
        <v>10925</v>
      </c>
      <c r="C126" s="229" t="s">
        <v>8740</v>
      </c>
      <c r="D126" s="229" t="s">
        <v>10839</v>
      </c>
      <c r="E126" s="229" t="s">
        <v>10844</v>
      </c>
      <c r="F126" s="229" t="s">
        <v>10844</v>
      </c>
      <c r="G126" s="229" t="s">
        <v>10839</v>
      </c>
      <c r="H126" s="229" t="s">
        <v>10839</v>
      </c>
      <c r="I126" s="229" t="s">
        <v>10839</v>
      </c>
      <c r="J126" s="229" t="s">
        <v>10839</v>
      </c>
      <c r="K126" s="229" t="s">
        <v>10839</v>
      </c>
      <c r="L126" s="231" t="e">
        <f>IF(FIND(B126,Registration!V1)&gt;0,IF(A126&lt;&gt;"","Present","No Vote"),"")</f>
        <v>#VALUE!</v>
      </c>
    </row>
    <row r="127" spans="1:12" ht="12.6" customHeight="1" x14ac:dyDescent="0.25">
      <c r="A127" s="230" t="str">
        <f t="shared" si="1"/>
        <v>CICT</v>
      </c>
      <c r="B127" s="230" t="s">
        <v>10926</v>
      </c>
      <c r="C127" s="229" t="s">
        <v>8761</v>
      </c>
      <c r="D127" s="229" t="s">
        <v>10844</v>
      </c>
      <c r="E127" s="229" t="s">
        <v>10844</v>
      </c>
      <c r="F127" s="229" t="s">
        <v>10844</v>
      </c>
      <c r="G127" s="229" t="s">
        <v>10844</v>
      </c>
      <c r="H127" s="229" t="s">
        <v>10839</v>
      </c>
      <c r="I127" s="229" t="s">
        <v>10839</v>
      </c>
      <c r="J127" s="229" t="s">
        <v>10844</v>
      </c>
      <c r="K127" s="229" t="s">
        <v>10839</v>
      </c>
      <c r="L127" s="231" t="str">
        <f>IF(FIND(B127,Registration!V1)&gt;0,IF(A127&lt;&gt;"","Present","No Vote"),"")</f>
        <v>Present</v>
      </c>
    </row>
    <row r="128" spans="1:12" ht="12.6" customHeight="1" x14ac:dyDescent="0.25">
      <c r="A128" s="230" t="str">
        <f t="shared" si="1"/>
        <v/>
      </c>
      <c r="B128" s="230" t="s">
        <v>10926</v>
      </c>
      <c r="C128" s="229" t="s">
        <v>8740</v>
      </c>
      <c r="D128" s="229" t="s">
        <v>10839</v>
      </c>
      <c r="E128" s="229" t="s">
        <v>10839</v>
      </c>
      <c r="F128" s="229" t="s">
        <v>10839</v>
      </c>
      <c r="G128" s="229" t="s">
        <v>10839</v>
      </c>
      <c r="H128" s="229" t="s">
        <v>10839</v>
      </c>
      <c r="I128" s="229" t="s">
        <v>10839</v>
      </c>
      <c r="J128" s="229" t="s">
        <v>10839</v>
      </c>
      <c r="K128" s="229" t="s">
        <v>10839</v>
      </c>
      <c r="L128" s="231" t="str">
        <f>IF(FIND(B128,Registration!V1)&gt;0,IF(A128&lt;&gt;"","Present","No Vote"),"")</f>
        <v>No Vote</v>
      </c>
    </row>
    <row r="129" spans="1:12" ht="12.6" customHeight="1" x14ac:dyDescent="0.25">
      <c r="A129" s="230" t="str">
        <f t="shared" si="1"/>
        <v/>
      </c>
      <c r="B129" s="230" t="s">
        <v>10927</v>
      </c>
      <c r="C129" s="229" t="s">
        <v>8740</v>
      </c>
      <c r="D129" s="229" t="s">
        <v>10839</v>
      </c>
      <c r="E129" s="229" t="s">
        <v>10839</v>
      </c>
      <c r="F129" s="229" t="s">
        <v>10839</v>
      </c>
      <c r="G129" s="229" t="s">
        <v>10839</v>
      </c>
      <c r="H129" s="229" t="s">
        <v>10839</v>
      </c>
      <c r="I129" s="229" t="s">
        <v>10839</v>
      </c>
      <c r="J129" s="229" t="s">
        <v>10839</v>
      </c>
      <c r="K129" s="229" t="s">
        <v>10839</v>
      </c>
      <c r="L129" s="231" t="e">
        <f>IF(FIND(B129,Registration!V1)&gt;0,IF(A129&lt;&gt;"","Present","No Vote"),"")</f>
        <v>#VALUE!</v>
      </c>
    </row>
    <row r="130" spans="1:12" ht="12.6" customHeight="1" x14ac:dyDescent="0.25">
      <c r="A130" s="230" t="str">
        <f t="shared" si="1"/>
        <v/>
      </c>
      <c r="B130" s="230" t="s">
        <v>10928</v>
      </c>
      <c r="C130" s="229" t="s">
        <v>8769</v>
      </c>
      <c r="D130" s="229" t="s">
        <v>10839</v>
      </c>
      <c r="E130" s="229" t="s">
        <v>10839</v>
      </c>
      <c r="F130" s="229" t="s">
        <v>10844</v>
      </c>
      <c r="G130" s="229" t="s">
        <v>10839</v>
      </c>
      <c r="H130" s="229" t="s">
        <v>10839</v>
      </c>
      <c r="I130" s="229" t="s">
        <v>10839</v>
      </c>
      <c r="J130" s="229" t="s">
        <v>10839</v>
      </c>
      <c r="K130" s="229" t="s">
        <v>10839</v>
      </c>
      <c r="L130" s="231" t="e">
        <f>IF(FIND(B130,Registration!V1)&gt;0,IF(A130&lt;&gt;"","Present","No Vote"),"")</f>
        <v>#VALUE!</v>
      </c>
    </row>
    <row r="131" spans="1:12" ht="12.6" customHeight="1" x14ac:dyDescent="0.25">
      <c r="A131" s="230" t="str">
        <f t="shared" ref="A131:A194" si="2">IF(B131 &lt;&gt;"",IF(J131="No","",B131), "")</f>
        <v>Cisco Systems</v>
      </c>
      <c r="B131" s="230" t="s">
        <v>2692</v>
      </c>
      <c r="C131" s="229" t="s">
        <v>8769</v>
      </c>
      <c r="D131" s="229" t="s">
        <v>10839</v>
      </c>
      <c r="E131" s="229" t="s">
        <v>10844</v>
      </c>
      <c r="F131" s="229" t="s">
        <v>10844</v>
      </c>
      <c r="G131" s="229" t="s">
        <v>10839</v>
      </c>
      <c r="H131" s="229" t="s">
        <v>10839</v>
      </c>
      <c r="I131" s="229" t="s">
        <v>10844</v>
      </c>
      <c r="J131" s="229" t="s">
        <v>10844</v>
      </c>
      <c r="K131" s="229" t="s">
        <v>10839</v>
      </c>
      <c r="L131" s="231" t="str">
        <f>IF(FIND(B131,Registration!V1)&gt;0,IF(A131&lt;&gt;"","Present","No Vote"),"")</f>
        <v>Present</v>
      </c>
    </row>
    <row r="132" spans="1:12" ht="12.6" customHeight="1" x14ac:dyDescent="0.25">
      <c r="A132" s="230" t="str">
        <f t="shared" si="2"/>
        <v>Cisco Systems Belgium</v>
      </c>
      <c r="B132" s="230" t="s">
        <v>8746</v>
      </c>
      <c r="C132" s="229" t="s">
        <v>8740</v>
      </c>
      <c r="D132" s="229" t="s">
        <v>10844</v>
      </c>
      <c r="E132" s="229" t="s">
        <v>10844</v>
      </c>
      <c r="F132" s="229" t="s">
        <v>10844</v>
      </c>
      <c r="G132" s="229" t="s">
        <v>10844</v>
      </c>
      <c r="H132" s="229" t="s">
        <v>10844</v>
      </c>
      <c r="I132" s="229" t="s">
        <v>10839</v>
      </c>
      <c r="J132" s="229" t="s">
        <v>10844</v>
      </c>
      <c r="K132" s="229" t="s">
        <v>10839</v>
      </c>
      <c r="L132" s="231" t="str">
        <f>IF(FIND(B132,Registration!V1)&gt;0,IF(A132&lt;&gt;"","Present","No Vote"),"")</f>
        <v>Present</v>
      </c>
    </row>
    <row r="133" spans="1:12" ht="12.6" customHeight="1" x14ac:dyDescent="0.25">
      <c r="A133" s="230" t="str">
        <f t="shared" si="2"/>
        <v>Cisco Systems France</v>
      </c>
      <c r="B133" s="230" t="s">
        <v>8963</v>
      </c>
      <c r="C133" s="229" t="s">
        <v>8740</v>
      </c>
      <c r="D133" s="229" t="s">
        <v>10839</v>
      </c>
      <c r="E133" s="229" t="s">
        <v>10844</v>
      </c>
      <c r="F133" s="229" t="s">
        <v>10844</v>
      </c>
      <c r="G133" s="229" t="s">
        <v>10844</v>
      </c>
      <c r="H133" s="229" t="s">
        <v>10839</v>
      </c>
      <c r="I133" s="229" t="s">
        <v>10839</v>
      </c>
      <c r="J133" s="229" t="s">
        <v>10844</v>
      </c>
      <c r="K133" s="229" t="s">
        <v>10839</v>
      </c>
      <c r="L133" s="231" t="str">
        <f>IF(FIND(B133,Registration!V1)&gt;0,IF(A133&lt;&gt;"","Present","No Vote"),"")</f>
        <v>Present</v>
      </c>
    </row>
    <row r="134" spans="1:12" ht="12.6" customHeight="1" x14ac:dyDescent="0.25">
      <c r="A134" s="230" t="str">
        <f t="shared" si="2"/>
        <v/>
      </c>
      <c r="B134" s="230" t="s">
        <v>10929</v>
      </c>
      <c r="C134" s="229" t="s">
        <v>8761</v>
      </c>
      <c r="D134" s="229" t="s">
        <v>10839</v>
      </c>
      <c r="E134" s="229" t="s">
        <v>10844</v>
      </c>
      <c r="F134" s="229" t="s">
        <v>10844</v>
      </c>
      <c r="G134" s="229" t="s">
        <v>10839</v>
      </c>
      <c r="H134" s="229" t="s">
        <v>10839</v>
      </c>
      <c r="I134" s="229" t="s">
        <v>10839</v>
      </c>
      <c r="J134" s="229" t="s">
        <v>10839</v>
      </c>
      <c r="K134" s="229" t="s">
        <v>10839</v>
      </c>
      <c r="L134" s="231" t="e">
        <f>IF(FIND(B134,Registration!V1)&gt;0,IF(A134&lt;&gt;"","Present","No Vote"),"")</f>
        <v>#VALUE!</v>
      </c>
    </row>
    <row r="135" spans="1:12" ht="12.6" customHeight="1" x14ac:dyDescent="0.25">
      <c r="A135" s="230" t="str">
        <f t="shared" si="2"/>
        <v/>
      </c>
      <c r="B135" s="230" t="s">
        <v>10929</v>
      </c>
      <c r="C135" s="229" t="s">
        <v>8769</v>
      </c>
      <c r="D135" s="229" t="s">
        <v>10839</v>
      </c>
      <c r="E135" s="229" t="s">
        <v>10839</v>
      </c>
      <c r="F135" s="229" t="s">
        <v>10839</v>
      </c>
      <c r="G135" s="229" t="s">
        <v>10839</v>
      </c>
      <c r="H135" s="229" t="s">
        <v>10839</v>
      </c>
      <c r="I135" s="229" t="s">
        <v>10839</v>
      </c>
      <c r="J135" s="229" t="s">
        <v>10839</v>
      </c>
      <c r="K135" s="229" t="s">
        <v>10839</v>
      </c>
      <c r="L135" s="231" t="e">
        <f>IF(FIND(B135,Registration!V1)&gt;0,IF(A135&lt;&gt;"","Present","No Vote"),"")</f>
        <v>#VALUE!</v>
      </c>
    </row>
    <row r="136" spans="1:12" ht="12.6" customHeight="1" x14ac:dyDescent="0.25">
      <c r="A136" s="230" t="str">
        <f t="shared" si="2"/>
        <v/>
      </c>
      <c r="B136" s="230" t="s">
        <v>10930</v>
      </c>
      <c r="C136" s="229" t="s">
        <v>8740</v>
      </c>
      <c r="D136" s="229" t="s">
        <v>10839</v>
      </c>
      <c r="E136" s="229" t="s">
        <v>10839</v>
      </c>
      <c r="F136" s="229" t="s">
        <v>10839</v>
      </c>
      <c r="G136" s="229" t="s">
        <v>10839</v>
      </c>
      <c r="H136" s="229" t="s">
        <v>10839</v>
      </c>
      <c r="I136" s="229" t="s">
        <v>10839</v>
      </c>
      <c r="J136" s="229" t="s">
        <v>10839</v>
      </c>
      <c r="K136" s="229" t="s">
        <v>10839</v>
      </c>
      <c r="L136" s="231" t="e">
        <f>IF(FIND(B136,Registration!V1)&gt;0,IF(A136&lt;&gt;"","Present","No Vote"),"")</f>
        <v>#VALUE!</v>
      </c>
    </row>
    <row r="137" spans="1:12" ht="12.6" customHeight="1" x14ac:dyDescent="0.25">
      <c r="A137" s="230" t="str">
        <f t="shared" si="2"/>
        <v/>
      </c>
      <c r="B137" s="230" t="s">
        <v>10931</v>
      </c>
      <c r="C137" s="229" t="s">
        <v>8769</v>
      </c>
      <c r="D137" s="229" t="s">
        <v>10839</v>
      </c>
      <c r="E137" s="229" t="s">
        <v>10839</v>
      </c>
      <c r="F137" s="229" t="s">
        <v>10839</v>
      </c>
      <c r="G137" s="229" t="s">
        <v>10839</v>
      </c>
      <c r="H137" s="229" t="s">
        <v>10839</v>
      </c>
      <c r="I137" s="229" t="s">
        <v>10839</v>
      </c>
      <c r="J137" s="229" t="s">
        <v>10839</v>
      </c>
      <c r="K137" s="229" t="s">
        <v>10839</v>
      </c>
      <c r="L137" s="231" t="e">
        <f>IF(FIND(B137,Registration!V1)&gt;0,IF(A137&lt;&gt;"","Present","No Vote"),"")</f>
        <v>#VALUE!</v>
      </c>
    </row>
    <row r="138" spans="1:12" ht="12.6" customHeight="1" x14ac:dyDescent="0.25">
      <c r="A138" s="230" t="str">
        <f t="shared" si="2"/>
        <v>CMDI</v>
      </c>
      <c r="B138" s="230" t="s">
        <v>10932</v>
      </c>
      <c r="C138" s="229" t="s">
        <v>8761</v>
      </c>
      <c r="D138" s="229" t="s">
        <v>10839</v>
      </c>
      <c r="E138" s="229" t="s">
        <v>10844</v>
      </c>
      <c r="F138" s="229" t="s">
        <v>10844</v>
      </c>
      <c r="G138" s="229" t="s">
        <v>10844</v>
      </c>
      <c r="H138" s="229" t="s">
        <v>10839</v>
      </c>
      <c r="I138" s="229" t="s">
        <v>10844</v>
      </c>
      <c r="J138" s="229" t="s">
        <v>10844</v>
      </c>
      <c r="K138" s="229" t="s">
        <v>10839</v>
      </c>
      <c r="L138" s="231" t="e">
        <f>IF(FIND(B138,Registration!V1)&gt;0,IF(A138&lt;&gt;"","Present","No Vote"),"")</f>
        <v>#VALUE!</v>
      </c>
    </row>
    <row r="139" spans="1:12" ht="12.6" customHeight="1" x14ac:dyDescent="0.25">
      <c r="A139" s="230" t="str">
        <f t="shared" si="2"/>
        <v/>
      </c>
      <c r="B139" s="230" t="s">
        <v>10933</v>
      </c>
      <c r="C139" s="229" t="s">
        <v>8740</v>
      </c>
      <c r="D139" s="229" t="s">
        <v>10839</v>
      </c>
      <c r="E139" s="229" t="s">
        <v>10839</v>
      </c>
      <c r="F139" s="229" t="s">
        <v>10839</v>
      </c>
      <c r="G139" s="229" t="s">
        <v>10839</v>
      </c>
      <c r="H139" s="229" t="s">
        <v>10839</v>
      </c>
      <c r="I139" s="229" t="s">
        <v>10839</v>
      </c>
      <c r="J139" s="229" t="s">
        <v>10839</v>
      </c>
      <c r="K139" s="229" t="s">
        <v>10839</v>
      </c>
      <c r="L139" s="231" t="e">
        <f>IF(FIND(B139,Registration!V1)&gt;0,IF(A139&lt;&gt;"","Present","No Vote"),"")</f>
        <v>#VALUE!</v>
      </c>
    </row>
    <row r="140" spans="1:12" ht="12.6" customHeight="1" x14ac:dyDescent="0.25">
      <c r="A140" s="230" t="str">
        <f t="shared" si="2"/>
        <v/>
      </c>
      <c r="B140" s="230" t="s">
        <v>10934</v>
      </c>
      <c r="C140" s="229" t="s">
        <v>8769</v>
      </c>
      <c r="D140" s="229" t="s">
        <v>10839</v>
      </c>
      <c r="E140" s="229" t="s">
        <v>10839</v>
      </c>
      <c r="F140" s="229" t="s">
        <v>10839</v>
      </c>
      <c r="G140" s="229" t="s">
        <v>10839</v>
      </c>
      <c r="H140" s="229" t="s">
        <v>10839</v>
      </c>
      <c r="I140" s="229" t="s">
        <v>10839</v>
      </c>
      <c r="J140" s="229" t="s">
        <v>10839</v>
      </c>
      <c r="K140" s="229" t="s">
        <v>10839</v>
      </c>
      <c r="L140" s="231" t="e">
        <f>IF(FIND(B140,Registration!V1)&gt;0,IF(A140&lt;&gt;"","Present","No Vote"),"")</f>
        <v>#VALUE!</v>
      </c>
    </row>
    <row r="141" spans="1:12" ht="12.6" customHeight="1" x14ac:dyDescent="0.25">
      <c r="A141" s="230" t="str">
        <f t="shared" si="2"/>
        <v/>
      </c>
      <c r="B141" s="230" t="s">
        <v>8918</v>
      </c>
      <c r="C141" s="229" t="s">
        <v>8769</v>
      </c>
      <c r="D141" s="229" t="s">
        <v>10839</v>
      </c>
      <c r="E141" s="229" t="s">
        <v>10839</v>
      </c>
      <c r="F141" s="229" t="s">
        <v>10839</v>
      </c>
      <c r="G141" s="229" t="s">
        <v>10839</v>
      </c>
      <c r="H141" s="229" t="s">
        <v>10839</v>
      </c>
      <c r="I141" s="229" t="s">
        <v>10839</v>
      </c>
      <c r="J141" s="229" t="s">
        <v>10839</v>
      </c>
      <c r="K141" s="229" t="s">
        <v>10839</v>
      </c>
      <c r="L141" s="231" t="str">
        <f>IF(FIND(B141,Registration!V1)&gt;0,IF(A141&lt;&gt;"","Present","No Vote"),"")</f>
        <v>No Vote</v>
      </c>
    </row>
    <row r="142" spans="1:12" ht="12.6" customHeight="1" x14ac:dyDescent="0.25">
      <c r="A142" s="230" t="str">
        <f t="shared" si="2"/>
        <v/>
      </c>
      <c r="B142" s="230" t="s">
        <v>10935</v>
      </c>
      <c r="C142" s="229" t="s">
        <v>8740</v>
      </c>
      <c r="D142" s="229" t="s">
        <v>10839</v>
      </c>
      <c r="E142" s="229" t="s">
        <v>10839</v>
      </c>
      <c r="F142" s="229" t="s">
        <v>10839</v>
      </c>
      <c r="G142" s="229" t="s">
        <v>10839</v>
      </c>
      <c r="H142" s="229" t="s">
        <v>10839</v>
      </c>
      <c r="I142" s="229" t="s">
        <v>10844</v>
      </c>
      <c r="J142" s="229" t="s">
        <v>10839</v>
      </c>
      <c r="K142" s="229" t="s">
        <v>10839</v>
      </c>
      <c r="L142" s="231" t="e">
        <f>IF(FIND(B142,Registration!V1)&gt;0,IF(A142&lt;&gt;"","Present","No Vote"),"")</f>
        <v>#VALUE!</v>
      </c>
    </row>
    <row r="143" spans="1:12" ht="12.6" customHeight="1" x14ac:dyDescent="0.25">
      <c r="A143" s="230" t="str">
        <f t="shared" si="2"/>
        <v/>
      </c>
      <c r="B143" s="230" t="s">
        <v>10936</v>
      </c>
      <c r="C143" s="229" t="s">
        <v>8740</v>
      </c>
      <c r="D143" s="229" t="s">
        <v>10839</v>
      </c>
      <c r="E143" s="229" t="s">
        <v>10839</v>
      </c>
      <c r="F143" s="229" t="s">
        <v>10839</v>
      </c>
      <c r="G143" s="229" t="s">
        <v>10839</v>
      </c>
      <c r="H143" s="229" t="s">
        <v>10839</v>
      </c>
      <c r="I143" s="229" t="s">
        <v>10839</v>
      </c>
      <c r="J143" s="229" t="s">
        <v>10839</v>
      </c>
      <c r="K143" s="229" t="s">
        <v>10839</v>
      </c>
      <c r="L143" s="231" t="e">
        <f>IF(FIND(B143,Registration!V1)&gt;0,IF(A143&lt;&gt;"","Present","No Vote"),"")</f>
        <v>#VALUE!</v>
      </c>
    </row>
    <row r="144" spans="1:12" ht="12.6" customHeight="1" x14ac:dyDescent="0.25">
      <c r="A144" s="230" t="str">
        <f t="shared" si="2"/>
        <v>Comtech Telecommunications Cor</v>
      </c>
      <c r="B144" s="230" t="s">
        <v>8890</v>
      </c>
      <c r="C144" s="229" t="s">
        <v>8769</v>
      </c>
      <c r="D144" s="229" t="s">
        <v>10839</v>
      </c>
      <c r="E144" s="229" t="s">
        <v>10844</v>
      </c>
      <c r="F144" s="229" t="s">
        <v>10844</v>
      </c>
      <c r="G144" s="229" t="s">
        <v>10839</v>
      </c>
      <c r="H144" s="229" t="s">
        <v>10839</v>
      </c>
      <c r="I144" s="229" t="s">
        <v>10844</v>
      </c>
      <c r="J144" s="229" t="s">
        <v>10844</v>
      </c>
      <c r="K144" s="229" t="s">
        <v>10839</v>
      </c>
      <c r="L144" s="231" t="e">
        <f>IF(FIND(B144,Registration!V1)&gt;0,IF(A144&lt;&gt;"","Present","No Vote"),"")</f>
        <v>#VALUE!</v>
      </c>
    </row>
    <row r="145" spans="1:12" ht="12.6" customHeight="1" x14ac:dyDescent="0.25">
      <c r="A145" s="230" t="str">
        <f t="shared" si="2"/>
        <v/>
      </c>
      <c r="B145" s="230" t="s">
        <v>10937</v>
      </c>
      <c r="C145" s="229" t="s">
        <v>8740</v>
      </c>
      <c r="D145" s="229" t="s">
        <v>10839</v>
      </c>
      <c r="E145" s="229" t="s">
        <v>10839</v>
      </c>
      <c r="F145" s="229" t="s">
        <v>10839</v>
      </c>
      <c r="G145" s="229" t="s">
        <v>10839</v>
      </c>
      <c r="H145" s="229" t="s">
        <v>10839</v>
      </c>
      <c r="I145" s="229" t="s">
        <v>10839</v>
      </c>
      <c r="J145" s="229" t="s">
        <v>10839</v>
      </c>
      <c r="K145" s="229" t="s">
        <v>10839</v>
      </c>
      <c r="L145" s="231" t="e">
        <f>IF(FIND(B145,Registration!V1)&gt;0,IF(A145&lt;&gt;"","Present","No Vote"),"")</f>
        <v>#VALUE!</v>
      </c>
    </row>
    <row r="146" spans="1:12" ht="12.6" customHeight="1" x14ac:dyDescent="0.25">
      <c r="A146" s="230" t="str">
        <f t="shared" si="2"/>
        <v/>
      </c>
      <c r="B146" s="230" t="s">
        <v>10938</v>
      </c>
      <c r="C146" s="229" t="s">
        <v>8740</v>
      </c>
      <c r="D146" s="229" t="s">
        <v>10839</v>
      </c>
      <c r="E146" s="229" t="s">
        <v>10839</v>
      </c>
      <c r="F146" s="229" t="s">
        <v>10839</v>
      </c>
      <c r="G146" s="229" t="s">
        <v>10839</v>
      </c>
      <c r="H146" s="229" t="s">
        <v>10839</v>
      </c>
      <c r="I146" s="229" t="s">
        <v>10839</v>
      </c>
      <c r="J146" s="229" t="s">
        <v>10839</v>
      </c>
      <c r="K146" s="229" t="s">
        <v>10839</v>
      </c>
      <c r="L146" s="231" t="e">
        <f>IF(FIND(B146,Registration!V1)&gt;0,IF(A146&lt;&gt;"","Present","No Vote"),"")</f>
        <v>#VALUE!</v>
      </c>
    </row>
    <row r="147" spans="1:12" ht="12.6" customHeight="1" x14ac:dyDescent="0.25">
      <c r="A147" s="230" t="str">
        <f t="shared" si="2"/>
        <v/>
      </c>
      <c r="B147" s="230" t="s">
        <v>10939</v>
      </c>
      <c r="C147" s="229" t="s">
        <v>8740</v>
      </c>
      <c r="D147" s="229" t="s">
        <v>10839</v>
      </c>
      <c r="E147" s="229" t="s">
        <v>10839</v>
      </c>
      <c r="F147" s="229" t="s">
        <v>10839</v>
      </c>
      <c r="G147" s="229" t="s">
        <v>10839</v>
      </c>
      <c r="H147" s="229" t="s">
        <v>10839</v>
      </c>
      <c r="I147" s="229" t="s">
        <v>10839</v>
      </c>
      <c r="J147" s="229" t="s">
        <v>10839</v>
      </c>
      <c r="K147" s="229" t="s">
        <v>10839</v>
      </c>
      <c r="L147" s="231" t="e">
        <f>IF(FIND(B147,Registration!V1)&gt;0,IF(A147&lt;&gt;"","Present","No Vote"),"")</f>
        <v>#VALUE!</v>
      </c>
    </row>
    <row r="148" spans="1:12" ht="12.6" customHeight="1" x14ac:dyDescent="0.25">
      <c r="A148" s="230" t="str">
        <f t="shared" si="2"/>
        <v>Convida Wireless</v>
      </c>
      <c r="B148" s="230" t="s">
        <v>8964</v>
      </c>
      <c r="C148" s="229" t="s">
        <v>8740</v>
      </c>
      <c r="D148" s="229" t="s">
        <v>10844</v>
      </c>
      <c r="E148" s="229" t="s">
        <v>10844</v>
      </c>
      <c r="F148" s="229" t="s">
        <v>10844</v>
      </c>
      <c r="G148" s="229" t="s">
        <v>10844</v>
      </c>
      <c r="H148" s="229" t="s">
        <v>10844</v>
      </c>
      <c r="I148" s="229" t="s">
        <v>10844</v>
      </c>
      <c r="J148" s="229" t="s">
        <v>10844</v>
      </c>
      <c r="K148" s="229" t="s">
        <v>10839</v>
      </c>
      <c r="L148" s="231" t="str">
        <f>IF(FIND(B148,Registration!V1)&gt;0,IF(A148&lt;&gt;"","Present","No Vote"),"")</f>
        <v>Present</v>
      </c>
    </row>
    <row r="149" spans="1:12" ht="12.6" customHeight="1" x14ac:dyDescent="0.25">
      <c r="A149" s="230" t="str">
        <f t="shared" si="2"/>
        <v/>
      </c>
      <c r="B149" s="230" t="s">
        <v>10940</v>
      </c>
      <c r="C149" s="229" t="s">
        <v>8740</v>
      </c>
      <c r="D149" s="229" t="s">
        <v>10839</v>
      </c>
      <c r="E149" s="229" t="s">
        <v>10839</v>
      </c>
      <c r="F149" s="229" t="s">
        <v>10839</v>
      </c>
      <c r="G149" s="229" t="s">
        <v>10839</v>
      </c>
      <c r="H149" s="229" t="s">
        <v>10839</v>
      </c>
      <c r="I149" s="229" t="s">
        <v>10839</v>
      </c>
      <c r="J149" s="229" t="s">
        <v>10839</v>
      </c>
      <c r="K149" s="229" t="s">
        <v>10839</v>
      </c>
      <c r="L149" s="231" t="e">
        <f>IF(FIND(B149,Registration!V1)&gt;0,IF(A149&lt;&gt;"","Present","No Vote"),"")</f>
        <v>#VALUE!</v>
      </c>
    </row>
    <row r="150" spans="1:12" ht="12.6" customHeight="1" x14ac:dyDescent="0.25">
      <c r="A150" s="230" t="str">
        <f t="shared" si="2"/>
        <v/>
      </c>
      <c r="B150" s="230" t="s">
        <v>10941</v>
      </c>
      <c r="C150" s="229" t="s">
        <v>8740</v>
      </c>
      <c r="D150" s="229" t="s">
        <v>10839</v>
      </c>
      <c r="E150" s="229" t="s">
        <v>10839</v>
      </c>
      <c r="F150" s="229" t="s">
        <v>10839</v>
      </c>
      <c r="G150" s="229" t="s">
        <v>10839</v>
      </c>
      <c r="H150" s="229" t="s">
        <v>10839</v>
      </c>
      <c r="I150" s="229" t="s">
        <v>10839</v>
      </c>
      <c r="J150" s="229" t="s">
        <v>10839</v>
      </c>
      <c r="K150" s="229" t="s">
        <v>10839</v>
      </c>
      <c r="L150" s="231" t="e">
        <f>IF(FIND(B150,Registration!V1)&gt;0,IF(A150&lt;&gt;"","Present","No Vote"),"")</f>
        <v>#VALUE!</v>
      </c>
    </row>
    <row r="151" spans="1:12" ht="12.6" customHeight="1" x14ac:dyDescent="0.25">
      <c r="A151" s="230" t="str">
        <f t="shared" si="2"/>
        <v/>
      </c>
      <c r="B151" s="230" t="s">
        <v>10942</v>
      </c>
      <c r="C151" s="229" t="s">
        <v>8761</v>
      </c>
      <c r="D151" s="229" t="s">
        <v>10839</v>
      </c>
      <c r="E151" s="229" t="s">
        <v>10839</v>
      </c>
      <c r="F151" s="229" t="s">
        <v>10839</v>
      </c>
      <c r="G151" s="229" t="s">
        <v>10839</v>
      </c>
      <c r="H151" s="229" t="s">
        <v>10839</v>
      </c>
      <c r="I151" s="229" t="s">
        <v>10839</v>
      </c>
      <c r="J151" s="229" t="s">
        <v>10839</v>
      </c>
      <c r="K151" s="229" t="s">
        <v>10839</v>
      </c>
      <c r="L151" s="231" t="e">
        <f>IF(FIND(B151,Registration!V1)&gt;0,IF(A151&lt;&gt;"","Present","No Vote"),"")</f>
        <v>#VALUE!</v>
      </c>
    </row>
    <row r="152" spans="1:12" ht="12.6" customHeight="1" x14ac:dyDescent="0.25">
      <c r="A152" s="230" t="str">
        <f t="shared" si="2"/>
        <v/>
      </c>
      <c r="B152" s="230" t="s">
        <v>10943</v>
      </c>
      <c r="C152" s="229" t="s">
        <v>8740</v>
      </c>
      <c r="D152" s="229" t="s">
        <v>10839</v>
      </c>
      <c r="E152" s="229" t="s">
        <v>10839</v>
      </c>
      <c r="F152" s="229" t="s">
        <v>10839</v>
      </c>
      <c r="G152" s="229" t="s">
        <v>10839</v>
      </c>
      <c r="H152" s="229" t="s">
        <v>10839</v>
      </c>
      <c r="I152" s="229" t="s">
        <v>10839</v>
      </c>
      <c r="J152" s="229" t="s">
        <v>10839</v>
      </c>
      <c r="K152" s="229" t="s">
        <v>10839</v>
      </c>
      <c r="L152" s="231" t="e">
        <f>IF(FIND(B152,Registration!V1)&gt;0,IF(A152&lt;&gt;"","Present","No Vote"),"")</f>
        <v>#VALUE!</v>
      </c>
    </row>
    <row r="153" spans="1:12" ht="12.6" customHeight="1" x14ac:dyDescent="0.25">
      <c r="A153" s="230" t="str">
        <f t="shared" si="2"/>
        <v/>
      </c>
      <c r="B153" s="230" t="s">
        <v>10944</v>
      </c>
      <c r="C153" s="229" t="s">
        <v>8740</v>
      </c>
      <c r="D153" s="229" t="s">
        <v>10839</v>
      </c>
      <c r="E153" s="229" t="s">
        <v>10839</v>
      </c>
      <c r="F153" s="229" t="s">
        <v>10839</v>
      </c>
      <c r="G153" s="229" t="s">
        <v>10839</v>
      </c>
      <c r="H153" s="229" t="s">
        <v>10839</v>
      </c>
      <c r="I153" s="229" t="s">
        <v>10839</v>
      </c>
      <c r="J153" s="229" t="s">
        <v>10839</v>
      </c>
      <c r="K153" s="229" t="s">
        <v>10839</v>
      </c>
      <c r="L153" s="231" t="e">
        <f>IF(FIND(B153,Registration!V1)&gt;0,IF(A153&lt;&gt;"","Present","No Vote"),"")</f>
        <v>#VALUE!</v>
      </c>
    </row>
    <row r="154" spans="1:12" ht="12.6" customHeight="1" x14ac:dyDescent="0.25">
      <c r="A154" s="230" t="str">
        <f t="shared" si="2"/>
        <v/>
      </c>
      <c r="B154" s="230" t="s">
        <v>10945</v>
      </c>
      <c r="C154" s="229" t="s">
        <v>8750</v>
      </c>
      <c r="D154" s="229" t="s">
        <v>10839</v>
      </c>
      <c r="E154" s="229" t="s">
        <v>10839</v>
      </c>
      <c r="F154" s="229" t="s">
        <v>10839</v>
      </c>
      <c r="G154" s="229" t="s">
        <v>10839</v>
      </c>
      <c r="H154" s="229" t="s">
        <v>10839</v>
      </c>
      <c r="I154" s="229" t="s">
        <v>10839</v>
      </c>
      <c r="J154" s="229" t="s">
        <v>10839</v>
      </c>
      <c r="K154" s="229" t="s">
        <v>10839</v>
      </c>
      <c r="L154" s="231" t="e">
        <f>IF(FIND(B154,Registration!V1)&gt;0,IF(A154&lt;&gt;"","Present","No Vote"),"")</f>
        <v>#VALUE!</v>
      </c>
    </row>
    <row r="155" spans="1:12" ht="12.6" customHeight="1" x14ac:dyDescent="0.25">
      <c r="A155" s="230" t="str">
        <f t="shared" si="2"/>
        <v/>
      </c>
      <c r="B155" s="230" t="s">
        <v>10946</v>
      </c>
      <c r="C155" s="229" t="s">
        <v>8787</v>
      </c>
      <c r="D155" s="229" t="s">
        <v>10839</v>
      </c>
      <c r="E155" s="229" t="s">
        <v>10839</v>
      </c>
      <c r="F155" s="229" t="s">
        <v>10839</v>
      </c>
      <c r="G155" s="229" t="s">
        <v>10839</v>
      </c>
      <c r="H155" s="229" t="s">
        <v>10839</v>
      </c>
      <c r="I155" s="229" t="s">
        <v>10839</v>
      </c>
      <c r="J155" s="229" t="s">
        <v>10839</v>
      </c>
      <c r="K155" s="229" t="s">
        <v>10839</v>
      </c>
      <c r="L155" s="231" t="e">
        <f>IF(FIND(B155,Registration!V1)&gt;0,IF(A155&lt;&gt;"","Present","No Vote"),"")</f>
        <v>#VALUE!</v>
      </c>
    </row>
    <row r="156" spans="1:12" ht="12.6" customHeight="1" x14ac:dyDescent="0.25">
      <c r="A156" s="230" t="str">
        <f t="shared" si="2"/>
        <v/>
      </c>
      <c r="B156" s="230" t="s">
        <v>10947</v>
      </c>
      <c r="C156" s="229" t="s">
        <v>8761</v>
      </c>
      <c r="D156" s="229" t="s">
        <v>10839</v>
      </c>
      <c r="E156" s="229" t="s">
        <v>10844</v>
      </c>
      <c r="F156" s="229" t="s">
        <v>10839</v>
      </c>
      <c r="G156" s="229" t="s">
        <v>10839</v>
      </c>
      <c r="H156" s="229" t="s">
        <v>10839</v>
      </c>
      <c r="I156" s="229" t="s">
        <v>10844</v>
      </c>
      <c r="J156" s="229" t="s">
        <v>10839</v>
      </c>
      <c r="K156" s="229" t="s">
        <v>10839</v>
      </c>
      <c r="L156" s="231" t="e">
        <f>IF(FIND(B156,Registration!V1)&gt;0,IF(A156&lt;&gt;"","Present","No Vote"),"")</f>
        <v>#VALUE!</v>
      </c>
    </row>
    <row r="157" spans="1:12" ht="12.6" customHeight="1" x14ac:dyDescent="0.25">
      <c r="A157" s="230" t="str">
        <f t="shared" si="2"/>
        <v>Datang Mobile Com. Equipment</v>
      </c>
      <c r="B157" s="230" t="s">
        <v>8828</v>
      </c>
      <c r="C157" s="229" t="s">
        <v>8761</v>
      </c>
      <c r="D157" s="229" t="s">
        <v>10839</v>
      </c>
      <c r="E157" s="229" t="s">
        <v>10844</v>
      </c>
      <c r="F157" s="229" t="s">
        <v>10839</v>
      </c>
      <c r="G157" s="229" t="s">
        <v>10839</v>
      </c>
      <c r="H157" s="229" t="s">
        <v>10844</v>
      </c>
      <c r="I157" s="229" t="s">
        <v>10839</v>
      </c>
      <c r="J157" s="229" t="s">
        <v>10844</v>
      </c>
      <c r="K157" s="229" t="s">
        <v>10839</v>
      </c>
      <c r="L157" s="231" t="str">
        <f>IF(FIND(B157,Registration!V1)&gt;0,IF(A157&lt;&gt;"","Present","No Vote"),"")</f>
        <v>Present</v>
      </c>
    </row>
    <row r="158" spans="1:12" ht="12.6" customHeight="1" x14ac:dyDescent="0.25">
      <c r="A158" s="230" t="str">
        <f t="shared" si="2"/>
        <v/>
      </c>
      <c r="B158" s="230" t="s">
        <v>10948</v>
      </c>
      <c r="C158" s="229" t="s">
        <v>8740</v>
      </c>
      <c r="D158" s="229" t="s">
        <v>10839</v>
      </c>
      <c r="E158" s="229" t="s">
        <v>10839</v>
      </c>
      <c r="F158" s="229" t="s">
        <v>10839</v>
      </c>
      <c r="G158" s="229" t="s">
        <v>10839</v>
      </c>
      <c r="H158" s="229" t="s">
        <v>10839</v>
      </c>
      <c r="I158" s="229" t="s">
        <v>10839</v>
      </c>
      <c r="J158" s="229" t="s">
        <v>10839</v>
      </c>
      <c r="K158" s="229" t="s">
        <v>10839</v>
      </c>
      <c r="L158" s="231" t="e">
        <f>IF(FIND(B158,Registration!V1)&gt;0,IF(A158&lt;&gt;"","Present","No Vote"),"")</f>
        <v>#VALUE!</v>
      </c>
    </row>
    <row r="159" spans="1:12" ht="12.6" customHeight="1" x14ac:dyDescent="0.25">
      <c r="A159" s="230" t="str">
        <f t="shared" si="2"/>
        <v/>
      </c>
      <c r="B159" s="230" t="s">
        <v>10949</v>
      </c>
      <c r="C159" s="229" t="s">
        <v>8740</v>
      </c>
      <c r="D159" s="229" t="s">
        <v>10839</v>
      </c>
      <c r="E159" s="229" t="s">
        <v>10839</v>
      </c>
      <c r="F159" s="229" t="s">
        <v>10839</v>
      </c>
      <c r="G159" s="229" t="s">
        <v>10839</v>
      </c>
      <c r="H159" s="229" t="s">
        <v>10839</v>
      </c>
      <c r="I159" s="229" t="s">
        <v>10839</v>
      </c>
      <c r="J159" s="229" t="s">
        <v>10839</v>
      </c>
      <c r="K159" s="229" t="s">
        <v>10839</v>
      </c>
      <c r="L159" s="231" t="e">
        <f>IF(FIND(B159,Registration!V1)&gt;0,IF(A159&lt;&gt;"","Present","No Vote"),"")</f>
        <v>#VALUE!</v>
      </c>
    </row>
    <row r="160" spans="1:12" ht="12.6" customHeight="1" x14ac:dyDescent="0.25">
      <c r="A160" s="230" t="str">
        <f t="shared" si="2"/>
        <v/>
      </c>
      <c r="B160" s="230" t="s">
        <v>10950</v>
      </c>
      <c r="C160" s="229" t="s">
        <v>8740</v>
      </c>
      <c r="D160" s="229" t="s">
        <v>10839</v>
      </c>
      <c r="E160" s="229" t="s">
        <v>10839</v>
      </c>
      <c r="F160" s="229" t="s">
        <v>10839</v>
      </c>
      <c r="G160" s="229" t="s">
        <v>10839</v>
      </c>
      <c r="H160" s="229" t="s">
        <v>10839</v>
      </c>
      <c r="I160" s="229" t="s">
        <v>10839</v>
      </c>
      <c r="J160" s="229" t="s">
        <v>10839</v>
      </c>
      <c r="K160" s="229" t="s">
        <v>10839</v>
      </c>
      <c r="L160" s="231" t="e">
        <f>IF(FIND(B160,Registration!V1)&gt;0,IF(A160&lt;&gt;"","Present","No Vote"),"")</f>
        <v>#VALUE!</v>
      </c>
    </row>
    <row r="161" spans="1:12" ht="12.6" customHeight="1" x14ac:dyDescent="0.25">
      <c r="A161" s="230" t="str">
        <f t="shared" si="2"/>
        <v/>
      </c>
      <c r="B161" s="230" t="s">
        <v>8898</v>
      </c>
      <c r="C161" s="229" t="s">
        <v>8750</v>
      </c>
      <c r="D161" s="229" t="s">
        <v>10839</v>
      </c>
      <c r="E161" s="229" t="s">
        <v>10839</v>
      </c>
      <c r="F161" s="229" t="s">
        <v>10839</v>
      </c>
      <c r="G161" s="229" t="s">
        <v>10839</v>
      </c>
      <c r="H161" s="229" t="s">
        <v>10839</v>
      </c>
      <c r="I161" s="229" t="s">
        <v>10839</v>
      </c>
      <c r="J161" s="229" t="s">
        <v>10839</v>
      </c>
      <c r="K161" s="229" t="s">
        <v>10839</v>
      </c>
      <c r="L161" s="231" t="str">
        <f>IF(FIND(B161,Registration!V1)&gt;0,IF(A161&lt;&gt;"","Present","No Vote"),"")</f>
        <v>No Vote</v>
      </c>
    </row>
    <row r="162" spans="1:12" ht="12.6" customHeight="1" x14ac:dyDescent="0.25">
      <c r="A162" s="230" t="str">
        <f t="shared" si="2"/>
        <v/>
      </c>
      <c r="B162" s="230" t="s">
        <v>10951</v>
      </c>
      <c r="C162" s="229" t="s">
        <v>8753</v>
      </c>
      <c r="D162" s="229" t="s">
        <v>10839</v>
      </c>
      <c r="E162" s="229" t="s">
        <v>10839</v>
      </c>
      <c r="F162" s="229" t="s">
        <v>10839</v>
      </c>
      <c r="G162" s="229" t="s">
        <v>10839</v>
      </c>
      <c r="H162" s="229" t="s">
        <v>10839</v>
      </c>
      <c r="I162" s="229" t="s">
        <v>10839</v>
      </c>
      <c r="J162" s="229" t="s">
        <v>10839</v>
      </c>
      <c r="K162" s="229" t="s">
        <v>10839</v>
      </c>
      <c r="L162" s="231" t="e">
        <f>IF(FIND(B162,Registration!V1)&gt;0,IF(A162&lt;&gt;"","Present","No Vote"),"")</f>
        <v>#VALUE!</v>
      </c>
    </row>
    <row r="163" spans="1:12" ht="12.6" customHeight="1" x14ac:dyDescent="0.25">
      <c r="A163" s="230" t="str">
        <f t="shared" si="2"/>
        <v>Deutsche Telekom AG</v>
      </c>
      <c r="B163" s="230" t="s">
        <v>8903</v>
      </c>
      <c r="C163" s="229" t="s">
        <v>8740</v>
      </c>
      <c r="D163" s="229" t="s">
        <v>10844</v>
      </c>
      <c r="E163" s="229" t="s">
        <v>10844</v>
      </c>
      <c r="F163" s="229" t="s">
        <v>10839</v>
      </c>
      <c r="G163" s="229" t="s">
        <v>10844</v>
      </c>
      <c r="H163" s="229" t="s">
        <v>10844</v>
      </c>
      <c r="I163" s="229" t="s">
        <v>10844</v>
      </c>
      <c r="J163" s="229" t="s">
        <v>10844</v>
      </c>
      <c r="K163" s="229" t="s">
        <v>10839</v>
      </c>
      <c r="L163" s="231" t="str">
        <f>IF(FIND(B163,Registration!V1)&gt;0,IF(A163&lt;&gt;"","Present","No Vote"),"")</f>
        <v>Present</v>
      </c>
    </row>
    <row r="164" spans="1:12" ht="12.6" customHeight="1" x14ac:dyDescent="0.25">
      <c r="A164" s="230" t="str">
        <f t="shared" si="2"/>
        <v/>
      </c>
      <c r="B164" s="230" t="s">
        <v>10952</v>
      </c>
      <c r="C164" s="229" t="s">
        <v>8761</v>
      </c>
      <c r="D164" s="229" t="s">
        <v>10839</v>
      </c>
      <c r="E164" s="229" t="s">
        <v>10839</v>
      </c>
      <c r="F164" s="229" t="s">
        <v>10839</v>
      </c>
      <c r="G164" s="229" t="s">
        <v>10839</v>
      </c>
      <c r="H164" s="229" t="s">
        <v>10839</v>
      </c>
      <c r="I164" s="229" t="s">
        <v>10839</v>
      </c>
      <c r="J164" s="229" t="s">
        <v>10839</v>
      </c>
      <c r="K164" s="229" t="s">
        <v>10839</v>
      </c>
      <c r="L164" s="231" t="e">
        <f>IF(FIND(B164,Registration!V1)&gt;0,IF(A164&lt;&gt;"","Present","No Vote"),"")</f>
        <v>#VALUE!</v>
      </c>
    </row>
    <row r="165" spans="1:12" ht="12.6" customHeight="1" x14ac:dyDescent="0.25">
      <c r="A165" s="230" t="str">
        <f t="shared" si="2"/>
        <v/>
      </c>
      <c r="B165" s="230" t="s">
        <v>10953</v>
      </c>
      <c r="C165" s="229" t="s">
        <v>8740</v>
      </c>
      <c r="D165" s="229" t="s">
        <v>10839</v>
      </c>
      <c r="E165" s="229" t="s">
        <v>10839</v>
      </c>
      <c r="F165" s="229" t="s">
        <v>10839</v>
      </c>
      <c r="G165" s="229" t="s">
        <v>10839</v>
      </c>
      <c r="H165" s="229" t="s">
        <v>10839</v>
      </c>
      <c r="I165" s="229" t="s">
        <v>10839</v>
      </c>
      <c r="J165" s="229" t="s">
        <v>10839</v>
      </c>
      <c r="K165" s="229" t="s">
        <v>10839</v>
      </c>
      <c r="L165" s="231" t="e">
        <f>IF(FIND(B165,Registration!V1)&gt;0,IF(A165&lt;&gt;"","Present","No Vote"),"")</f>
        <v>#VALUE!</v>
      </c>
    </row>
    <row r="166" spans="1:12" ht="12.6" customHeight="1" x14ac:dyDescent="0.25">
      <c r="A166" s="230" t="str">
        <f t="shared" si="2"/>
        <v/>
      </c>
      <c r="B166" s="230" t="s">
        <v>10954</v>
      </c>
      <c r="C166" s="229" t="s">
        <v>8769</v>
      </c>
      <c r="D166" s="229" t="s">
        <v>10839</v>
      </c>
      <c r="E166" s="229" t="s">
        <v>10839</v>
      </c>
      <c r="F166" s="229" t="s">
        <v>10839</v>
      </c>
      <c r="G166" s="229" t="s">
        <v>10839</v>
      </c>
      <c r="H166" s="229" t="s">
        <v>10839</v>
      </c>
      <c r="I166" s="229" t="s">
        <v>10839</v>
      </c>
      <c r="J166" s="229" t="s">
        <v>10839</v>
      </c>
      <c r="K166" s="229" t="s">
        <v>10839</v>
      </c>
      <c r="L166" s="231" t="str">
        <f>IF(FIND(B166,Registration!V1)&gt;0,IF(A166&lt;&gt;"","Present","No Vote"),"")</f>
        <v>No Vote</v>
      </c>
    </row>
    <row r="167" spans="1:12" ht="12.6" customHeight="1" x14ac:dyDescent="0.25">
      <c r="A167" s="230" t="str">
        <f t="shared" si="2"/>
        <v/>
      </c>
      <c r="B167" s="230" t="s">
        <v>11307</v>
      </c>
      <c r="C167" s="229" t="s">
        <v>8750</v>
      </c>
      <c r="D167" s="229" t="s">
        <v>10839</v>
      </c>
      <c r="E167" s="229" t="s">
        <v>10839</v>
      </c>
      <c r="F167" s="229" t="s">
        <v>10839</v>
      </c>
      <c r="G167" s="229" t="s">
        <v>10839</v>
      </c>
      <c r="H167" s="229" t="s">
        <v>10839</v>
      </c>
      <c r="I167" s="229" t="s">
        <v>10839</v>
      </c>
      <c r="J167" s="229" t="s">
        <v>10839</v>
      </c>
      <c r="K167" s="229" t="s">
        <v>10839</v>
      </c>
      <c r="L167" s="231" t="e">
        <f>IF(FIND(B167,Registration!V1)&gt;0,IF(A167&lt;&gt;"","Present","No Vote"),"")</f>
        <v>#VALUE!</v>
      </c>
    </row>
    <row r="168" spans="1:12" ht="12.6" customHeight="1" x14ac:dyDescent="0.25">
      <c r="A168" s="230" t="str">
        <f t="shared" si="2"/>
        <v/>
      </c>
      <c r="B168" s="230" t="s">
        <v>10955</v>
      </c>
      <c r="C168" s="229" t="s">
        <v>8740</v>
      </c>
      <c r="D168" s="229" t="s">
        <v>10839</v>
      </c>
      <c r="E168" s="229" t="s">
        <v>10839</v>
      </c>
      <c r="F168" s="229" t="s">
        <v>10839</v>
      </c>
      <c r="G168" s="229" t="s">
        <v>10839</v>
      </c>
      <c r="H168" s="229" t="s">
        <v>10839</v>
      </c>
      <c r="I168" s="229" t="s">
        <v>10839</v>
      </c>
      <c r="J168" s="229" t="s">
        <v>10839</v>
      </c>
      <c r="K168" s="229" t="s">
        <v>10839</v>
      </c>
      <c r="L168" s="231" t="e">
        <f>IF(FIND(B168,Registration!V1)&gt;0,IF(A168&lt;&gt;"","Present","No Vote"),"")</f>
        <v>#VALUE!</v>
      </c>
    </row>
    <row r="169" spans="1:12" ht="12.6" customHeight="1" x14ac:dyDescent="0.25">
      <c r="A169" s="230" t="str">
        <f t="shared" si="2"/>
        <v>DOCOMO Communications Lab.</v>
      </c>
      <c r="B169" s="230" t="s">
        <v>8818</v>
      </c>
      <c r="C169" s="229" t="s">
        <v>8740</v>
      </c>
      <c r="D169" s="229" t="s">
        <v>10844</v>
      </c>
      <c r="E169" s="229" t="s">
        <v>10844</v>
      </c>
      <c r="F169" s="229" t="s">
        <v>10844</v>
      </c>
      <c r="G169" s="229" t="s">
        <v>10844</v>
      </c>
      <c r="H169" s="229" t="s">
        <v>10844</v>
      </c>
      <c r="I169" s="229" t="s">
        <v>10844</v>
      </c>
      <c r="J169" s="229" t="s">
        <v>10844</v>
      </c>
      <c r="K169" s="229" t="s">
        <v>10839</v>
      </c>
      <c r="L169" s="231" t="str">
        <f>IF(FIND(B169,Registration!V1)&gt;0,IF(A169&lt;&gt;"","Present","No Vote"),"")</f>
        <v>Present</v>
      </c>
    </row>
    <row r="170" spans="1:12" ht="12.6" customHeight="1" x14ac:dyDescent="0.25">
      <c r="A170" s="230" t="str">
        <f t="shared" si="2"/>
        <v/>
      </c>
      <c r="B170" s="230" t="s">
        <v>10956</v>
      </c>
      <c r="C170" s="229" t="s">
        <v>8740</v>
      </c>
      <c r="D170" s="229" t="s">
        <v>10839</v>
      </c>
      <c r="E170" s="229" t="s">
        <v>10839</v>
      </c>
      <c r="F170" s="229" t="s">
        <v>10839</v>
      </c>
      <c r="G170" s="229" t="s">
        <v>10839</v>
      </c>
      <c r="H170" s="229" t="s">
        <v>10839</v>
      </c>
      <c r="I170" s="229" t="s">
        <v>10839</v>
      </c>
      <c r="J170" s="229" t="s">
        <v>10839</v>
      </c>
      <c r="K170" s="229" t="s">
        <v>10839</v>
      </c>
      <c r="L170" s="231" t="e">
        <f>IF(FIND(B170,Registration!V1)&gt;0,IF(A170&lt;&gt;"","Present","No Vote"),"")</f>
        <v>#VALUE!</v>
      </c>
    </row>
    <row r="171" spans="1:12" ht="12.6" customHeight="1" x14ac:dyDescent="0.25">
      <c r="A171" s="230" t="str">
        <f t="shared" si="2"/>
        <v>Dongguan OPPO Precision Elec.</v>
      </c>
      <c r="B171" s="230" t="s">
        <v>8797</v>
      </c>
      <c r="C171" s="229" t="s">
        <v>8761</v>
      </c>
      <c r="D171" s="229" t="s">
        <v>10844</v>
      </c>
      <c r="E171" s="229" t="s">
        <v>10839</v>
      </c>
      <c r="F171" s="229" t="s">
        <v>10844</v>
      </c>
      <c r="G171" s="229" t="s">
        <v>10839</v>
      </c>
      <c r="H171" s="229" t="s">
        <v>10844</v>
      </c>
      <c r="I171" s="229" t="s">
        <v>10839</v>
      </c>
      <c r="J171" s="229" t="s">
        <v>10844</v>
      </c>
      <c r="K171" s="229" t="s">
        <v>10839</v>
      </c>
      <c r="L171" s="231" t="str">
        <f>IF(FIND(B171,Registration!V1)&gt;0,IF(A171&lt;&gt;"","Present","No Vote"),"")</f>
        <v>Present</v>
      </c>
    </row>
    <row r="172" spans="1:12" ht="12.6" customHeight="1" x14ac:dyDescent="0.25">
      <c r="A172" s="230" t="str">
        <f t="shared" si="2"/>
        <v/>
      </c>
      <c r="B172" s="230" t="s">
        <v>10957</v>
      </c>
      <c r="C172" s="229" t="s">
        <v>8740</v>
      </c>
      <c r="D172" s="229" t="s">
        <v>10839</v>
      </c>
      <c r="E172" s="229" t="s">
        <v>10839</v>
      </c>
      <c r="F172" s="229" t="s">
        <v>10839</v>
      </c>
      <c r="G172" s="229" t="s">
        <v>10839</v>
      </c>
      <c r="H172" s="229" t="s">
        <v>10839</v>
      </c>
      <c r="I172" s="229" t="s">
        <v>10839</v>
      </c>
      <c r="J172" s="229" t="s">
        <v>10839</v>
      </c>
      <c r="K172" s="229" t="s">
        <v>10839</v>
      </c>
      <c r="L172" s="231" t="e">
        <f>IF(FIND(B172,Registration!V1)&gt;0,IF(A172&lt;&gt;"","Present","No Vote"),"")</f>
        <v>#VALUE!</v>
      </c>
    </row>
    <row r="173" spans="1:12" ht="12.6" customHeight="1" x14ac:dyDescent="0.25">
      <c r="A173" s="230" t="str">
        <f t="shared" si="2"/>
        <v/>
      </c>
      <c r="B173" s="230" t="s">
        <v>10958</v>
      </c>
      <c r="C173" s="229" t="s">
        <v>8740</v>
      </c>
      <c r="D173" s="229" t="s">
        <v>10839</v>
      </c>
      <c r="E173" s="229" t="s">
        <v>10844</v>
      </c>
      <c r="F173" s="229" t="s">
        <v>10844</v>
      </c>
      <c r="G173" s="229" t="s">
        <v>10839</v>
      </c>
      <c r="H173" s="229" t="s">
        <v>10839</v>
      </c>
      <c r="I173" s="229" t="s">
        <v>10839</v>
      </c>
      <c r="J173" s="229" t="s">
        <v>10839</v>
      </c>
      <c r="K173" s="229" t="s">
        <v>10839</v>
      </c>
      <c r="L173" s="231" t="e">
        <f>IF(FIND(B173,Registration!V1)&gt;0,IF(A173&lt;&gt;"","Present","No Vote"),"")</f>
        <v>#VALUE!</v>
      </c>
    </row>
    <row r="174" spans="1:12" ht="12.6" customHeight="1" x14ac:dyDescent="0.25">
      <c r="A174" s="230" t="str">
        <f t="shared" si="2"/>
        <v/>
      </c>
      <c r="B174" s="230" t="s">
        <v>10959</v>
      </c>
      <c r="C174" s="229" t="s">
        <v>8740</v>
      </c>
      <c r="D174" s="229" t="s">
        <v>10839</v>
      </c>
      <c r="E174" s="229" t="s">
        <v>10839</v>
      </c>
      <c r="F174" s="229" t="s">
        <v>10839</v>
      </c>
      <c r="G174" s="229" t="s">
        <v>10839</v>
      </c>
      <c r="H174" s="229" t="s">
        <v>10839</v>
      </c>
      <c r="I174" s="229" t="s">
        <v>10839</v>
      </c>
      <c r="J174" s="229" t="s">
        <v>10839</v>
      </c>
      <c r="K174" s="229" t="s">
        <v>10839</v>
      </c>
      <c r="L174" s="231" t="str">
        <f>IF(FIND(B174,Registration!V1)&gt;0,IF(A174&lt;&gt;"","Present","No Vote"),"")</f>
        <v>No Vote</v>
      </c>
    </row>
    <row r="175" spans="1:12" ht="12.6" customHeight="1" x14ac:dyDescent="0.25">
      <c r="A175" s="230" t="str">
        <f t="shared" si="2"/>
        <v/>
      </c>
      <c r="B175" s="230" t="s">
        <v>13860</v>
      </c>
      <c r="C175" s="229" t="s">
        <v>8740</v>
      </c>
      <c r="D175" s="229" t="s">
        <v>10839</v>
      </c>
      <c r="E175" s="229" t="s">
        <v>10839</v>
      </c>
      <c r="F175" s="229" t="s">
        <v>10839</v>
      </c>
      <c r="G175" s="229" t="s">
        <v>10839</v>
      </c>
      <c r="H175" s="229" t="s">
        <v>10839</v>
      </c>
      <c r="I175" s="229" t="s">
        <v>10839</v>
      </c>
      <c r="J175" s="229" t="s">
        <v>10839</v>
      </c>
      <c r="K175" s="229" t="s">
        <v>10839</v>
      </c>
      <c r="L175" s="231" t="e">
        <f>IF(FIND(B175,Registration!V1)&gt;0,IF(A175&lt;&gt;"","Present","No Vote"),"")</f>
        <v>#VALUE!</v>
      </c>
    </row>
    <row r="176" spans="1:12" ht="12.6" customHeight="1" x14ac:dyDescent="0.25">
      <c r="A176" s="230" t="str">
        <f t="shared" si="2"/>
        <v/>
      </c>
      <c r="B176" s="230" t="s">
        <v>10960</v>
      </c>
      <c r="C176" s="229" t="s">
        <v>8740</v>
      </c>
      <c r="D176" s="229" t="s">
        <v>10839</v>
      </c>
      <c r="E176" s="229" t="s">
        <v>10839</v>
      </c>
      <c r="F176" s="229" t="s">
        <v>10839</v>
      </c>
      <c r="G176" s="232" t="s">
        <v>10839</v>
      </c>
      <c r="H176" s="229" t="s">
        <v>10839</v>
      </c>
      <c r="I176" s="229" t="s">
        <v>10839</v>
      </c>
      <c r="J176" s="229" t="s">
        <v>10839</v>
      </c>
      <c r="K176" s="229" t="s">
        <v>10839</v>
      </c>
      <c r="L176" s="231" t="e">
        <f>IF(FIND(B176,Registration!V1)&gt;0,IF(A176&lt;&gt;"","Present","No Vote"),"")</f>
        <v>#VALUE!</v>
      </c>
    </row>
    <row r="177" spans="1:12" ht="12.6" customHeight="1" x14ac:dyDescent="0.25">
      <c r="A177" s="230" t="str">
        <f t="shared" si="2"/>
        <v/>
      </c>
      <c r="B177" s="230" t="s">
        <v>10961</v>
      </c>
      <c r="C177" s="229" t="s">
        <v>8740</v>
      </c>
      <c r="D177" s="229" t="s">
        <v>10839</v>
      </c>
      <c r="E177" s="229" t="s">
        <v>10839</v>
      </c>
      <c r="F177" s="229" t="s">
        <v>10839</v>
      </c>
      <c r="G177" s="229" t="s">
        <v>10839</v>
      </c>
      <c r="H177" s="229" t="s">
        <v>10839</v>
      </c>
      <c r="I177" s="229" t="s">
        <v>10839</v>
      </c>
      <c r="J177" s="229" t="s">
        <v>10839</v>
      </c>
      <c r="K177" s="229" t="s">
        <v>10839</v>
      </c>
      <c r="L177" s="231" t="e">
        <f>IF(FIND(B177,Registration!V1)&gt;0,IF(A177&lt;&gt;"","Present","No Vote"),"")</f>
        <v>#VALUE!</v>
      </c>
    </row>
    <row r="178" spans="1:12" ht="12.6" customHeight="1" x14ac:dyDescent="0.25">
      <c r="A178" s="230" t="str">
        <f t="shared" si="2"/>
        <v/>
      </c>
      <c r="B178" s="230" t="s">
        <v>10962</v>
      </c>
      <c r="C178" s="229" t="s">
        <v>8740</v>
      </c>
      <c r="D178" s="229" t="s">
        <v>10839</v>
      </c>
      <c r="E178" s="229" t="s">
        <v>10839</v>
      </c>
      <c r="F178" s="229" t="s">
        <v>10839</v>
      </c>
      <c r="G178" s="232" t="s">
        <v>10839</v>
      </c>
      <c r="H178" s="229" t="s">
        <v>10839</v>
      </c>
      <c r="I178" s="229" t="s">
        <v>10839</v>
      </c>
      <c r="J178" s="229" t="s">
        <v>10839</v>
      </c>
      <c r="K178" s="229" t="s">
        <v>10839</v>
      </c>
      <c r="L178" s="231" t="e">
        <f>IF(FIND(B178,Registration!V1)&gt;0,IF(A178&lt;&gt;"","Present","No Vote"),"")</f>
        <v>#VALUE!</v>
      </c>
    </row>
    <row r="179" spans="1:12" ht="12.6" customHeight="1" x14ac:dyDescent="0.25">
      <c r="A179" s="230" t="str">
        <f t="shared" si="2"/>
        <v>ENENSYS</v>
      </c>
      <c r="B179" s="230" t="s">
        <v>10963</v>
      </c>
      <c r="C179" s="229" t="s">
        <v>8740</v>
      </c>
      <c r="D179" s="229" t="s">
        <v>10839</v>
      </c>
      <c r="E179" s="229" t="s">
        <v>10839</v>
      </c>
      <c r="F179" s="229" t="s">
        <v>10839</v>
      </c>
      <c r="G179" s="229" t="s">
        <v>10839</v>
      </c>
      <c r="H179" s="229" t="s">
        <v>10844</v>
      </c>
      <c r="I179" s="229" t="s">
        <v>10844</v>
      </c>
      <c r="J179" s="229" t="s">
        <v>10844</v>
      </c>
      <c r="K179" s="229" t="s">
        <v>10839</v>
      </c>
      <c r="L179" s="231" t="e">
        <f>IF(FIND(B179,Registration!V1)&gt;0,IF(A179&lt;&gt;"","Present","No Vote"),"")</f>
        <v>#VALUE!</v>
      </c>
    </row>
    <row r="180" spans="1:12" ht="12.6" customHeight="1" x14ac:dyDescent="0.25">
      <c r="A180" s="230" t="str">
        <f t="shared" si="2"/>
        <v>Ericsson España S.A.</v>
      </c>
      <c r="B180" s="230" t="s">
        <v>9176</v>
      </c>
      <c r="C180" s="229" t="s">
        <v>8740</v>
      </c>
      <c r="D180" s="229" t="s">
        <v>10839</v>
      </c>
      <c r="E180" s="229" t="s">
        <v>10844</v>
      </c>
      <c r="F180" s="229" t="s">
        <v>10839</v>
      </c>
      <c r="G180" s="229" t="s">
        <v>10839</v>
      </c>
      <c r="H180" s="229" t="s">
        <v>10844</v>
      </c>
      <c r="I180" s="229" t="s">
        <v>10839</v>
      </c>
      <c r="J180" s="229" t="s">
        <v>10844</v>
      </c>
      <c r="K180" s="229" t="s">
        <v>10839</v>
      </c>
      <c r="L180" s="231" t="str">
        <f>IF(FIND(B180,Registration!V1)&gt;0,IF(A180&lt;&gt;"","Present","No Vote"),"")</f>
        <v>Present</v>
      </c>
    </row>
    <row r="181" spans="1:12" ht="12.6" customHeight="1" x14ac:dyDescent="0.25">
      <c r="A181" s="230" t="str">
        <f t="shared" si="2"/>
        <v>Ericsson France S.A.S</v>
      </c>
      <c r="B181" s="230" t="s">
        <v>8814</v>
      </c>
      <c r="C181" s="229" t="s">
        <v>8740</v>
      </c>
      <c r="D181" s="229" t="s">
        <v>10844</v>
      </c>
      <c r="E181" s="229" t="s">
        <v>10839</v>
      </c>
      <c r="F181" s="229" t="s">
        <v>10844</v>
      </c>
      <c r="G181" s="229" t="s">
        <v>10844</v>
      </c>
      <c r="H181" s="229" t="s">
        <v>10844</v>
      </c>
      <c r="I181" s="229" t="s">
        <v>10844</v>
      </c>
      <c r="J181" s="229" t="s">
        <v>10844</v>
      </c>
      <c r="K181" s="229" t="s">
        <v>10839</v>
      </c>
      <c r="L181" s="231" t="str">
        <f>IF(FIND(B181,Registration!V1)&gt;0,IF(A181&lt;&gt;"","Present","No Vote"),"")</f>
        <v>Present</v>
      </c>
    </row>
    <row r="182" spans="1:12" ht="12.6" customHeight="1" x14ac:dyDescent="0.25">
      <c r="A182" s="230" t="str">
        <f t="shared" si="2"/>
        <v>Ericsson GmbH, Eurolab</v>
      </c>
      <c r="B182" s="230" t="s">
        <v>8950</v>
      </c>
      <c r="C182" s="229" t="s">
        <v>8740</v>
      </c>
      <c r="D182" s="229" t="s">
        <v>10844</v>
      </c>
      <c r="E182" s="229" t="s">
        <v>10844</v>
      </c>
      <c r="F182" s="229" t="s">
        <v>10844</v>
      </c>
      <c r="G182" s="229" t="s">
        <v>10844</v>
      </c>
      <c r="H182" s="229" t="s">
        <v>10844</v>
      </c>
      <c r="I182" s="229" t="s">
        <v>10844</v>
      </c>
      <c r="J182" s="229" t="s">
        <v>10844</v>
      </c>
      <c r="K182" s="229" t="s">
        <v>10839</v>
      </c>
      <c r="L182" s="231" t="str">
        <f>IF(FIND(B182,Registration!V1)&gt;0,IF(A182&lt;&gt;"","Present","No Vote"),"")</f>
        <v>Present</v>
      </c>
    </row>
    <row r="183" spans="1:12" ht="12.6" customHeight="1" x14ac:dyDescent="0.25">
      <c r="A183" s="230" t="str">
        <f t="shared" si="2"/>
        <v>Ericsson Hungary Ltd</v>
      </c>
      <c r="B183" s="230" t="s">
        <v>8892</v>
      </c>
      <c r="C183" s="229" t="s">
        <v>8740</v>
      </c>
      <c r="D183" s="229" t="s">
        <v>10844</v>
      </c>
      <c r="E183" s="229" t="s">
        <v>10844</v>
      </c>
      <c r="F183" s="229" t="s">
        <v>10839</v>
      </c>
      <c r="G183" s="229" t="s">
        <v>10839</v>
      </c>
      <c r="H183" s="229" t="s">
        <v>10844</v>
      </c>
      <c r="I183" s="229" t="s">
        <v>10844</v>
      </c>
      <c r="J183" s="229" t="s">
        <v>10844</v>
      </c>
      <c r="K183" s="229" t="s">
        <v>10839</v>
      </c>
      <c r="L183" s="231" t="e">
        <f>IF(FIND(B183,Registration!V1)&gt;0,IF(A183&lt;&gt;"","Present","No Vote"),"")</f>
        <v>#VALUE!</v>
      </c>
    </row>
    <row r="184" spans="1:12" ht="12.6" customHeight="1" x14ac:dyDescent="0.25">
      <c r="A184" s="230" t="str">
        <f t="shared" si="2"/>
        <v>Ericsson Inc.</v>
      </c>
      <c r="B184" s="230" t="s">
        <v>8971</v>
      </c>
      <c r="C184" s="229" t="s">
        <v>8769</v>
      </c>
      <c r="D184" s="229" t="s">
        <v>10844</v>
      </c>
      <c r="E184" s="229" t="s">
        <v>10839</v>
      </c>
      <c r="F184" s="229" t="s">
        <v>10844</v>
      </c>
      <c r="G184" s="229" t="s">
        <v>10844</v>
      </c>
      <c r="H184" s="229" t="s">
        <v>10844</v>
      </c>
      <c r="I184" s="229" t="s">
        <v>10844</v>
      </c>
      <c r="J184" s="229" t="s">
        <v>10844</v>
      </c>
      <c r="K184" s="229" t="s">
        <v>10839</v>
      </c>
      <c r="L184" s="231" t="str">
        <f>IF(FIND(B184,Registration!V1)&gt;0,IF(A184&lt;&gt;"","Present","No Vote"),"")</f>
        <v>Present</v>
      </c>
    </row>
    <row r="185" spans="1:12" ht="12.6" customHeight="1" x14ac:dyDescent="0.25">
      <c r="A185" s="230" t="str">
        <f t="shared" si="2"/>
        <v>Ericsson India Private Limited</v>
      </c>
      <c r="B185" s="230" t="s">
        <v>8815</v>
      </c>
      <c r="C185" s="229" t="s">
        <v>8753</v>
      </c>
      <c r="D185" s="229" t="s">
        <v>10839</v>
      </c>
      <c r="E185" s="229" t="s">
        <v>10844</v>
      </c>
      <c r="F185" s="229" t="s">
        <v>10844</v>
      </c>
      <c r="G185" s="229" t="s">
        <v>10844</v>
      </c>
      <c r="H185" s="229" t="s">
        <v>10844</v>
      </c>
      <c r="I185" s="229" t="s">
        <v>10844</v>
      </c>
      <c r="J185" s="229" t="s">
        <v>10844</v>
      </c>
      <c r="K185" s="229" t="s">
        <v>10839</v>
      </c>
      <c r="L185" s="231" t="str">
        <f>IF(FIND(B185,Registration!V1)&gt;0,IF(A185&lt;&gt;"","Present","No Vote"),"")</f>
        <v>Present</v>
      </c>
    </row>
    <row r="186" spans="1:12" ht="12.6" customHeight="1" x14ac:dyDescent="0.25">
      <c r="A186" s="230" t="str">
        <f t="shared" si="2"/>
        <v>Ericsson Japan K.K.</v>
      </c>
      <c r="B186" s="230" t="s">
        <v>8893</v>
      </c>
      <c r="C186" s="229" t="s">
        <v>8750</v>
      </c>
      <c r="D186" s="229" t="s">
        <v>10844</v>
      </c>
      <c r="E186" s="229" t="s">
        <v>10844</v>
      </c>
      <c r="F186" s="229" t="s">
        <v>10844</v>
      </c>
      <c r="G186" s="229" t="s">
        <v>10844</v>
      </c>
      <c r="H186" s="229" t="s">
        <v>10839</v>
      </c>
      <c r="I186" s="229" t="s">
        <v>10844</v>
      </c>
      <c r="J186" s="229" t="s">
        <v>10844</v>
      </c>
      <c r="K186" s="229" t="s">
        <v>10839</v>
      </c>
      <c r="L186" s="231" t="str">
        <f>IF(FIND(B186,Registration!V1)&gt;0,IF(A186&lt;&gt;"","Present","No Vote"),"")</f>
        <v>Present</v>
      </c>
    </row>
    <row r="187" spans="1:12" ht="12.6" customHeight="1" x14ac:dyDescent="0.25">
      <c r="A187" s="230" t="str">
        <f t="shared" si="2"/>
        <v>Ericsson Limited</v>
      </c>
      <c r="B187" s="230" t="s">
        <v>9188</v>
      </c>
      <c r="C187" s="229" t="s">
        <v>8740</v>
      </c>
      <c r="D187" s="229" t="s">
        <v>10844</v>
      </c>
      <c r="E187" s="229" t="s">
        <v>10844</v>
      </c>
      <c r="F187" s="229" t="s">
        <v>10844</v>
      </c>
      <c r="G187" s="229" t="s">
        <v>10844</v>
      </c>
      <c r="H187" s="229" t="s">
        <v>10839</v>
      </c>
      <c r="I187" s="229" t="s">
        <v>10844</v>
      </c>
      <c r="J187" s="229" t="s">
        <v>10844</v>
      </c>
      <c r="K187" s="229" t="s">
        <v>10839</v>
      </c>
      <c r="L187" s="231" t="str">
        <f>IF(FIND(B187,Registration!V1)&gt;0,IF(A187&lt;&gt;"","Present","No Vote"),"")</f>
        <v>Present</v>
      </c>
    </row>
    <row r="188" spans="1:12" ht="12.6" customHeight="1" x14ac:dyDescent="0.25">
      <c r="A188" s="230" t="str">
        <f t="shared" si="2"/>
        <v>Ericsson LM</v>
      </c>
      <c r="B188" s="230" t="s">
        <v>8771</v>
      </c>
      <c r="C188" s="229" t="s">
        <v>8740</v>
      </c>
      <c r="D188" s="229" t="s">
        <v>10839</v>
      </c>
      <c r="E188" s="229" t="s">
        <v>10844</v>
      </c>
      <c r="F188" s="229" t="s">
        <v>10844</v>
      </c>
      <c r="G188" s="232" t="s">
        <v>10844</v>
      </c>
      <c r="H188" s="229" t="s">
        <v>10844</v>
      </c>
      <c r="I188" s="229" t="s">
        <v>10844</v>
      </c>
      <c r="J188" s="229" t="s">
        <v>10844</v>
      </c>
      <c r="K188" s="229" t="s">
        <v>10839</v>
      </c>
      <c r="L188" s="231" t="str">
        <f>IF(FIND(B188,Registration!V1)&gt;0,IF(A188&lt;&gt;"","Present","No Vote"),"")</f>
        <v>Present</v>
      </c>
    </row>
    <row r="189" spans="1:12" ht="12.6" customHeight="1" x14ac:dyDescent="0.25">
      <c r="A189" s="230" t="str">
        <f t="shared" si="2"/>
        <v/>
      </c>
      <c r="B189" s="230" t="s">
        <v>9190</v>
      </c>
      <c r="C189" s="229" t="s">
        <v>8740</v>
      </c>
      <c r="D189" s="229" t="s">
        <v>10844</v>
      </c>
      <c r="E189" s="229" t="s">
        <v>10844</v>
      </c>
      <c r="F189" s="229" t="s">
        <v>10839</v>
      </c>
      <c r="G189" s="229" t="s">
        <v>10839</v>
      </c>
      <c r="H189" s="229" t="s">
        <v>10839</v>
      </c>
      <c r="I189" s="229" t="s">
        <v>10839</v>
      </c>
      <c r="J189" s="229" t="s">
        <v>10839</v>
      </c>
      <c r="K189" s="229" t="s">
        <v>10839</v>
      </c>
      <c r="L189" s="231" t="str">
        <f>IF(FIND(B189,Registration!V1)&gt;0,IF(A189&lt;&gt;"","Present","No Vote"),"")</f>
        <v>No Vote</v>
      </c>
    </row>
    <row r="190" spans="1:12" ht="12.6" customHeight="1" x14ac:dyDescent="0.25">
      <c r="A190" s="230" t="str">
        <f t="shared" si="2"/>
        <v>Ericsson-LG Co., LTD</v>
      </c>
      <c r="B190" s="230" t="s">
        <v>8786</v>
      </c>
      <c r="C190" s="229" t="s">
        <v>8787</v>
      </c>
      <c r="D190" s="229" t="s">
        <v>10839</v>
      </c>
      <c r="E190" s="229" t="s">
        <v>10844</v>
      </c>
      <c r="F190" s="229" t="s">
        <v>10844</v>
      </c>
      <c r="G190" s="229" t="s">
        <v>10844</v>
      </c>
      <c r="H190" s="229" t="s">
        <v>10839</v>
      </c>
      <c r="I190" s="229" t="s">
        <v>10839</v>
      </c>
      <c r="J190" s="229" t="s">
        <v>10844</v>
      </c>
      <c r="K190" s="229" t="s">
        <v>10839</v>
      </c>
      <c r="L190" s="231" t="str">
        <f>IF(FIND(B190,Registration!V1)&gt;0,IF(A190&lt;&gt;"","Present","No Vote"),"")</f>
        <v>Present</v>
      </c>
    </row>
    <row r="191" spans="1:12" ht="12.6" customHeight="1" x14ac:dyDescent="0.25">
      <c r="A191" s="230" t="str">
        <f t="shared" si="2"/>
        <v/>
      </c>
      <c r="B191" s="230" t="s">
        <v>10964</v>
      </c>
      <c r="C191" s="229" t="s">
        <v>8740</v>
      </c>
      <c r="D191" s="229" t="s">
        <v>10839</v>
      </c>
      <c r="E191" s="229" t="s">
        <v>10839</v>
      </c>
      <c r="F191" s="229" t="s">
        <v>10839</v>
      </c>
      <c r="G191" s="229" t="s">
        <v>10839</v>
      </c>
      <c r="H191" s="229" t="s">
        <v>10839</v>
      </c>
      <c r="I191" s="229" t="s">
        <v>10839</v>
      </c>
      <c r="J191" s="229" t="s">
        <v>10839</v>
      </c>
      <c r="K191" s="229" t="s">
        <v>10839</v>
      </c>
      <c r="L191" s="231" t="e">
        <f>IF(FIND(B191,Registration!V1)&gt;0,IF(A191&lt;&gt;"","Present","No Vote"),"")</f>
        <v>#VALUE!</v>
      </c>
    </row>
    <row r="192" spans="1:12" ht="12.6" customHeight="1" x14ac:dyDescent="0.25">
      <c r="A192" s="230" t="str">
        <f t="shared" si="2"/>
        <v/>
      </c>
      <c r="B192" s="230" t="s">
        <v>10965</v>
      </c>
      <c r="C192" s="229" t="s">
        <v>8740</v>
      </c>
      <c r="D192" s="229" t="s">
        <v>10839</v>
      </c>
      <c r="E192" s="229" t="s">
        <v>10839</v>
      </c>
      <c r="F192" s="229" t="s">
        <v>10839</v>
      </c>
      <c r="G192" s="229" t="s">
        <v>10839</v>
      </c>
      <c r="H192" s="229" t="s">
        <v>10839</v>
      </c>
      <c r="I192" s="229" t="s">
        <v>10839</v>
      </c>
      <c r="J192" s="229" t="s">
        <v>10839</v>
      </c>
      <c r="K192" s="229" t="s">
        <v>10839</v>
      </c>
      <c r="L192" s="231" t="e">
        <f>IF(FIND(B192,Registration!V1)&gt;0,IF(A192&lt;&gt;"","Present","No Vote"),"")</f>
        <v>#VALUE!</v>
      </c>
    </row>
    <row r="193" spans="1:12" ht="12.6" customHeight="1" x14ac:dyDescent="0.25">
      <c r="A193" s="230" t="str">
        <f t="shared" si="2"/>
        <v/>
      </c>
      <c r="B193" s="230" t="s">
        <v>10966</v>
      </c>
      <c r="C193" s="229" t="s">
        <v>8740</v>
      </c>
      <c r="D193" s="229" t="s">
        <v>10839</v>
      </c>
      <c r="E193" s="229" t="s">
        <v>10839</v>
      </c>
      <c r="F193" s="229" t="s">
        <v>10844</v>
      </c>
      <c r="G193" s="229" t="s">
        <v>10839</v>
      </c>
      <c r="H193" s="229" t="s">
        <v>10839</v>
      </c>
      <c r="I193" s="229" t="s">
        <v>10839</v>
      </c>
      <c r="J193" s="229" t="s">
        <v>10839</v>
      </c>
      <c r="K193" s="229" t="s">
        <v>10839</v>
      </c>
      <c r="L193" s="231" t="e">
        <f>IF(FIND(B193,Registration!V1)&gt;0,IF(A193&lt;&gt;"","Present","No Vote"),"")</f>
        <v>#VALUE!</v>
      </c>
    </row>
    <row r="194" spans="1:12" ht="12.6" customHeight="1" x14ac:dyDescent="0.25">
      <c r="A194" s="230" t="str">
        <f t="shared" si="2"/>
        <v/>
      </c>
      <c r="B194" s="230" t="s">
        <v>10967</v>
      </c>
      <c r="C194" s="229" t="s">
        <v>8761</v>
      </c>
      <c r="D194" s="229" t="s">
        <v>10839</v>
      </c>
      <c r="E194" s="229" t="s">
        <v>10839</v>
      </c>
      <c r="F194" s="229" t="s">
        <v>10839</v>
      </c>
      <c r="G194" s="229" t="s">
        <v>10839</v>
      </c>
      <c r="H194" s="229" t="s">
        <v>10839</v>
      </c>
      <c r="I194" s="229" t="s">
        <v>10839</v>
      </c>
      <c r="J194" s="229" t="s">
        <v>10839</v>
      </c>
      <c r="K194" s="229" t="s">
        <v>10839</v>
      </c>
      <c r="L194" s="231" t="e">
        <f>IF(FIND(B194,Registration!V1)&gt;0,IF(A194&lt;&gt;"","Present","No Vote"),"")</f>
        <v>#VALUE!</v>
      </c>
    </row>
    <row r="195" spans="1:12" ht="12.6" customHeight="1" x14ac:dyDescent="0.25">
      <c r="A195" s="230" t="str">
        <f t="shared" ref="A195:A258" si="3">IF(B195 &lt;&gt;"",IF(J195="No","",B195), "")</f>
        <v/>
      </c>
      <c r="B195" s="230" t="s">
        <v>10968</v>
      </c>
      <c r="C195" s="229" t="s">
        <v>8740</v>
      </c>
      <c r="D195" s="229" t="s">
        <v>10839</v>
      </c>
      <c r="E195" s="229" t="s">
        <v>10839</v>
      </c>
      <c r="F195" s="229" t="s">
        <v>10839</v>
      </c>
      <c r="G195" s="229" t="s">
        <v>10839</v>
      </c>
      <c r="H195" s="229" t="s">
        <v>10839</v>
      </c>
      <c r="I195" s="229" t="s">
        <v>10839</v>
      </c>
      <c r="J195" s="229" t="s">
        <v>10839</v>
      </c>
      <c r="K195" s="229" t="s">
        <v>10839</v>
      </c>
      <c r="L195" s="231" t="e">
        <f>IF(FIND(B195,Registration!V1)&gt;0,IF(A195&lt;&gt;"","Present","No Vote"),"")</f>
        <v>#VALUE!</v>
      </c>
    </row>
    <row r="196" spans="1:12" ht="12.6" customHeight="1" x14ac:dyDescent="0.25">
      <c r="A196" s="230" t="str">
        <f t="shared" si="3"/>
        <v/>
      </c>
      <c r="B196" s="230" t="s">
        <v>10969</v>
      </c>
      <c r="C196" s="229" t="s">
        <v>8740</v>
      </c>
      <c r="D196" s="229" t="s">
        <v>10839</v>
      </c>
      <c r="E196" s="229" t="s">
        <v>10839</v>
      </c>
      <c r="F196" s="229" t="s">
        <v>10839</v>
      </c>
      <c r="G196" s="229" t="s">
        <v>10839</v>
      </c>
      <c r="H196" s="229" t="s">
        <v>10839</v>
      </c>
      <c r="I196" s="229" t="s">
        <v>10839</v>
      </c>
      <c r="J196" s="229" t="s">
        <v>10839</v>
      </c>
      <c r="K196" s="229" t="s">
        <v>10839</v>
      </c>
      <c r="L196" s="231" t="e">
        <f>IF(FIND(B196,Registration!V1)&gt;0,IF(A196&lt;&gt;"","Present","No Vote"),"")</f>
        <v>#VALUE!</v>
      </c>
    </row>
    <row r="197" spans="1:12" ht="12.6" customHeight="1" x14ac:dyDescent="0.25">
      <c r="A197" s="230" t="str">
        <f t="shared" si="3"/>
        <v>ETRI</v>
      </c>
      <c r="B197" s="230" t="s">
        <v>111</v>
      </c>
      <c r="C197" s="229" t="s">
        <v>8787</v>
      </c>
      <c r="D197" s="229" t="s">
        <v>10844</v>
      </c>
      <c r="E197" s="229" t="s">
        <v>10844</v>
      </c>
      <c r="F197" s="229" t="s">
        <v>10844</v>
      </c>
      <c r="G197" s="229" t="s">
        <v>10844</v>
      </c>
      <c r="H197" s="229" t="s">
        <v>10844</v>
      </c>
      <c r="I197" s="229" t="s">
        <v>10844</v>
      </c>
      <c r="J197" s="229" t="s">
        <v>10844</v>
      </c>
      <c r="K197" s="229" t="s">
        <v>10839</v>
      </c>
      <c r="L197" s="231" t="str">
        <f>IF(FIND(B197,Registration!V1)&gt;0,IF(A197&lt;&gt;"","Present","No Vote"),"")</f>
        <v>Present</v>
      </c>
    </row>
    <row r="198" spans="1:12" ht="12.6" customHeight="1" x14ac:dyDescent="0.25">
      <c r="A198" s="230" t="str">
        <f t="shared" si="3"/>
        <v/>
      </c>
      <c r="B198" s="230" t="s">
        <v>10970</v>
      </c>
      <c r="C198" s="229" t="s">
        <v>8740</v>
      </c>
      <c r="D198" s="229" t="s">
        <v>10839</v>
      </c>
      <c r="E198" s="229" t="s">
        <v>10839</v>
      </c>
      <c r="F198" s="229" t="s">
        <v>10839</v>
      </c>
      <c r="G198" s="229" t="s">
        <v>10839</v>
      </c>
      <c r="H198" s="229" t="s">
        <v>10839</v>
      </c>
      <c r="I198" s="229" t="s">
        <v>10839</v>
      </c>
      <c r="J198" s="229" t="s">
        <v>10839</v>
      </c>
      <c r="K198" s="229" t="s">
        <v>10839</v>
      </c>
      <c r="L198" s="231" t="e">
        <f>IF(FIND(B198,Registration!V1)&gt;0,IF(A198&lt;&gt;"","Present","No Vote"),"")</f>
        <v>#VALUE!</v>
      </c>
    </row>
    <row r="199" spans="1:12" ht="12.6" customHeight="1" x14ac:dyDescent="0.25">
      <c r="A199" s="230" t="str">
        <f t="shared" si="3"/>
        <v/>
      </c>
      <c r="B199" s="230" t="s">
        <v>10971</v>
      </c>
      <c r="C199" s="229" t="s">
        <v>8740</v>
      </c>
      <c r="D199" s="229" t="s">
        <v>10839</v>
      </c>
      <c r="E199" s="229" t="s">
        <v>10839</v>
      </c>
      <c r="F199" s="229" t="s">
        <v>10839</v>
      </c>
      <c r="G199" s="229" t="s">
        <v>10839</v>
      </c>
      <c r="H199" s="229" t="s">
        <v>10839</v>
      </c>
      <c r="I199" s="229" t="s">
        <v>10839</v>
      </c>
      <c r="J199" s="229" t="s">
        <v>10839</v>
      </c>
      <c r="K199" s="229" t="s">
        <v>10839</v>
      </c>
      <c r="L199" s="231" t="e">
        <f>IF(FIND(B199,Registration!V1)&gt;0,IF(A199&lt;&gt;"","Present","No Vote"),"")</f>
        <v>#VALUE!</v>
      </c>
    </row>
    <row r="200" spans="1:12" ht="12.6" customHeight="1" x14ac:dyDescent="0.25">
      <c r="A200" s="230" t="str">
        <f t="shared" si="3"/>
        <v/>
      </c>
      <c r="B200" s="230" t="s">
        <v>10972</v>
      </c>
      <c r="C200" s="229" t="s">
        <v>8740</v>
      </c>
      <c r="D200" s="229" t="s">
        <v>10839</v>
      </c>
      <c r="E200" s="229" t="s">
        <v>10839</v>
      </c>
      <c r="F200" s="229" t="s">
        <v>10839</v>
      </c>
      <c r="G200" s="232" t="s">
        <v>10839</v>
      </c>
      <c r="H200" s="229" t="s">
        <v>10839</v>
      </c>
      <c r="I200" s="229" t="s">
        <v>10839</v>
      </c>
      <c r="J200" s="229" t="s">
        <v>10839</v>
      </c>
      <c r="K200" s="229" t="s">
        <v>10839</v>
      </c>
      <c r="L200" s="231" t="e">
        <f>IF(FIND(B200,Registration!V1)&gt;0,IF(A200&lt;&gt;"","Present","No Vote"),"")</f>
        <v>#VALUE!</v>
      </c>
    </row>
    <row r="201" spans="1:12" ht="12.6" customHeight="1" x14ac:dyDescent="0.25">
      <c r="A201" s="230" t="str">
        <f t="shared" si="3"/>
        <v/>
      </c>
      <c r="B201" s="230" t="s">
        <v>10973</v>
      </c>
      <c r="C201" s="229" t="s">
        <v>8740</v>
      </c>
      <c r="D201" s="229" t="s">
        <v>10839</v>
      </c>
      <c r="E201" s="229" t="s">
        <v>10839</v>
      </c>
      <c r="F201" s="229" t="s">
        <v>10839</v>
      </c>
      <c r="G201" s="229" t="s">
        <v>10839</v>
      </c>
      <c r="H201" s="229" t="s">
        <v>10839</v>
      </c>
      <c r="I201" s="229" t="s">
        <v>10839</v>
      </c>
      <c r="J201" s="229" t="s">
        <v>10839</v>
      </c>
      <c r="K201" s="229" t="s">
        <v>10839</v>
      </c>
      <c r="L201" s="231" t="e">
        <f>IF(FIND(B201,Registration!V1)&gt;0,IF(A201&lt;&gt;"","Present","No Vote"),"")</f>
        <v>#VALUE!</v>
      </c>
    </row>
    <row r="202" spans="1:12" ht="12.6" customHeight="1" x14ac:dyDescent="0.25">
      <c r="A202" s="230" t="str">
        <f t="shared" si="3"/>
        <v/>
      </c>
      <c r="B202" s="230" t="s">
        <v>10974</v>
      </c>
      <c r="C202" s="229" t="s">
        <v>8740</v>
      </c>
      <c r="D202" s="229" t="s">
        <v>10839</v>
      </c>
      <c r="E202" s="229" t="s">
        <v>10839</v>
      </c>
      <c r="F202" s="229" t="s">
        <v>10839</v>
      </c>
      <c r="G202" s="229" t="s">
        <v>10839</v>
      </c>
      <c r="H202" s="229" t="s">
        <v>10839</v>
      </c>
      <c r="I202" s="229" t="s">
        <v>10839</v>
      </c>
      <c r="J202" s="229" t="s">
        <v>10839</v>
      </c>
      <c r="K202" s="229" t="s">
        <v>10839</v>
      </c>
      <c r="L202" s="231" t="e">
        <f>IF(FIND(B202,Registration!V1)&gt;0,IF(A202&lt;&gt;"","Present","No Vote"),"")</f>
        <v>#VALUE!</v>
      </c>
    </row>
    <row r="203" spans="1:12" ht="12.6" customHeight="1" x14ac:dyDescent="0.25">
      <c r="A203" s="230" t="str">
        <f t="shared" si="3"/>
        <v/>
      </c>
      <c r="B203" s="230" t="s">
        <v>10975</v>
      </c>
      <c r="C203" s="229" t="s">
        <v>8740</v>
      </c>
      <c r="D203" s="229" t="s">
        <v>10839</v>
      </c>
      <c r="E203" s="229" t="s">
        <v>10839</v>
      </c>
      <c r="F203" s="229" t="s">
        <v>10839</v>
      </c>
      <c r="G203" s="229" t="s">
        <v>10839</v>
      </c>
      <c r="H203" s="229" t="s">
        <v>10839</v>
      </c>
      <c r="I203" s="229" t="s">
        <v>10839</v>
      </c>
      <c r="J203" s="229" t="s">
        <v>10839</v>
      </c>
      <c r="K203" s="229" t="s">
        <v>10839</v>
      </c>
      <c r="L203" s="231" t="e">
        <f>IF(FIND(B203,Registration!V1)&gt;0,IF(A203&lt;&gt;"","Present","No Vote"),"")</f>
        <v>#VALUE!</v>
      </c>
    </row>
    <row r="204" spans="1:12" ht="12.6" customHeight="1" x14ac:dyDescent="0.25">
      <c r="A204" s="230" t="str">
        <f t="shared" si="3"/>
        <v>Eutelsat S.A.</v>
      </c>
      <c r="B204" s="230" t="s">
        <v>9191</v>
      </c>
      <c r="C204" s="229" t="s">
        <v>8740</v>
      </c>
      <c r="D204" s="229" t="s">
        <v>10839</v>
      </c>
      <c r="E204" s="229" t="s">
        <v>10839</v>
      </c>
      <c r="F204" s="229" t="s">
        <v>10839</v>
      </c>
      <c r="G204" s="229" t="s">
        <v>10839</v>
      </c>
      <c r="H204" s="229" t="s">
        <v>10844</v>
      </c>
      <c r="I204" s="229" t="s">
        <v>10844</v>
      </c>
      <c r="J204" s="229" t="s">
        <v>10844</v>
      </c>
      <c r="K204" s="229" t="s">
        <v>10839</v>
      </c>
      <c r="L204" s="231" t="str">
        <f>IF(FIND(B204,Registration!V1)&gt;0,IF(A204&lt;&gt;"","Present","No Vote"),"")</f>
        <v>Present</v>
      </c>
    </row>
    <row r="205" spans="1:12" ht="12.6" customHeight="1" x14ac:dyDescent="0.25">
      <c r="A205" s="230" t="str">
        <f t="shared" si="3"/>
        <v/>
      </c>
      <c r="B205" s="230" t="s">
        <v>10976</v>
      </c>
      <c r="C205" s="229" t="s">
        <v>8740</v>
      </c>
      <c r="D205" s="229" t="s">
        <v>10839</v>
      </c>
      <c r="E205" s="229" t="s">
        <v>10839</v>
      </c>
      <c r="F205" s="229" t="s">
        <v>10839</v>
      </c>
      <c r="G205" s="229" t="s">
        <v>10839</v>
      </c>
      <c r="H205" s="229" t="s">
        <v>10839</v>
      </c>
      <c r="I205" s="229" t="s">
        <v>10839</v>
      </c>
      <c r="J205" s="229" t="s">
        <v>10839</v>
      </c>
      <c r="K205" s="229" t="s">
        <v>10839</v>
      </c>
      <c r="L205" s="231" t="e">
        <f>IF(FIND(B205,Registration!V1)&gt;0,IF(A205&lt;&gt;"","Present","No Vote"),"")</f>
        <v>#VALUE!</v>
      </c>
    </row>
    <row r="206" spans="1:12" ht="12.6" customHeight="1" x14ac:dyDescent="0.25">
      <c r="A206" s="230" t="str">
        <f t="shared" si="3"/>
        <v/>
      </c>
      <c r="B206" s="230" t="s">
        <v>10977</v>
      </c>
      <c r="C206" s="229" t="s">
        <v>8769</v>
      </c>
      <c r="D206" s="229" t="s">
        <v>10839</v>
      </c>
      <c r="E206" s="229" t="s">
        <v>10839</v>
      </c>
      <c r="F206" s="229" t="s">
        <v>10839</v>
      </c>
      <c r="G206" s="229" t="s">
        <v>10839</v>
      </c>
      <c r="H206" s="229" t="s">
        <v>10839</v>
      </c>
      <c r="I206" s="229" t="s">
        <v>10839</v>
      </c>
      <c r="J206" s="229" t="s">
        <v>10839</v>
      </c>
      <c r="K206" s="229" t="s">
        <v>10839</v>
      </c>
      <c r="L206" s="231" t="e">
        <f>IF(FIND(B206,Registration!V1)&gt;0,IF(A206&lt;&gt;"","Present","No Vote"),"")</f>
        <v>#VALUE!</v>
      </c>
    </row>
    <row r="207" spans="1:12" ht="12.6" customHeight="1" x14ac:dyDescent="0.25">
      <c r="A207" s="230" t="str">
        <f t="shared" si="3"/>
        <v/>
      </c>
      <c r="B207" s="230" t="s">
        <v>10978</v>
      </c>
      <c r="C207" s="229" t="s">
        <v>8740</v>
      </c>
      <c r="D207" s="229" t="s">
        <v>10839</v>
      </c>
      <c r="E207" s="229" t="s">
        <v>10839</v>
      </c>
      <c r="F207" s="229" t="s">
        <v>10839</v>
      </c>
      <c r="G207" s="229" t="s">
        <v>10839</v>
      </c>
      <c r="H207" s="229" t="s">
        <v>10839</v>
      </c>
      <c r="I207" s="229" t="s">
        <v>10839</v>
      </c>
      <c r="J207" s="229" t="s">
        <v>10839</v>
      </c>
      <c r="K207" s="229" t="s">
        <v>10839</v>
      </c>
      <c r="L207" s="231" t="e">
        <f>IF(FIND(B207,Registration!V1)&gt;0,IF(A207&lt;&gt;"","Present","No Vote"),"")</f>
        <v>#VALUE!</v>
      </c>
    </row>
    <row r="208" spans="1:12" ht="12.6" customHeight="1" x14ac:dyDescent="0.25">
      <c r="A208" s="230" t="str">
        <f t="shared" si="3"/>
        <v/>
      </c>
      <c r="B208" s="230" t="s">
        <v>10979</v>
      </c>
      <c r="C208" s="229" t="s">
        <v>8740</v>
      </c>
      <c r="D208" s="229" t="s">
        <v>10839</v>
      </c>
      <c r="E208" s="229" t="s">
        <v>10839</v>
      </c>
      <c r="F208" s="229" t="s">
        <v>10839</v>
      </c>
      <c r="G208" s="229" t="s">
        <v>10839</v>
      </c>
      <c r="H208" s="229" t="s">
        <v>10839</v>
      </c>
      <c r="I208" s="229" t="s">
        <v>10839</v>
      </c>
      <c r="J208" s="229" t="s">
        <v>10839</v>
      </c>
      <c r="K208" s="229" t="s">
        <v>10839</v>
      </c>
      <c r="L208" s="231" t="e">
        <f>IF(FIND(B208,Registration!V1)&gt;0,IF(A208&lt;&gt;"","Present","No Vote"),"")</f>
        <v>#VALUE!</v>
      </c>
    </row>
    <row r="209" spans="1:12" ht="12.6" customHeight="1" x14ac:dyDescent="0.25">
      <c r="A209" s="230" t="str">
        <f t="shared" si="3"/>
        <v/>
      </c>
      <c r="B209" s="230" t="s">
        <v>8780</v>
      </c>
      <c r="C209" s="229" t="s">
        <v>8740</v>
      </c>
      <c r="D209" s="229" t="s">
        <v>10839</v>
      </c>
      <c r="E209" s="229" t="s">
        <v>10839</v>
      </c>
      <c r="F209" s="229" t="s">
        <v>10839</v>
      </c>
      <c r="G209" s="229" t="s">
        <v>10839</v>
      </c>
      <c r="H209" s="229" t="s">
        <v>10839</v>
      </c>
      <c r="I209" s="229" t="s">
        <v>10844</v>
      </c>
      <c r="J209" s="229" t="s">
        <v>10839</v>
      </c>
      <c r="K209" s="229" t="s">
        <v>10839</v>
      </c>
      <c r="L209" s="231" t="str">
        <f>IF(FIND(B209,Registration!V1)&gt;0,IF(A209&lt;&gt;"","Present","No Vote"),"")</f>
        <v>No Vote</v>
      </c>
    </row>
    <row r="210" spans="1:12" ht="12.6" customHeight="1" x14ac:dyDescent="0.25">
      <c r="A210" s="230" t="str">
        <f t="shared" si="3"/>
        <v/>
      </c>
      <c r="B210" s="230" t="s">
        <v>10980</v>
      </c>
      <c r="C210" s="229" t="s">
        <v>8740</v>
      </c>
      <c r="D210" s="229" t="s">
        <v>10839</v>
      </c>
      <c r="E210" s="229" t="s">
        <v>10839</v>
      </c>
      <c r="F210" s="229" t="s">
        <v>10839</v>
      </c>
      <c r="G210" s="229" t="s">
        <v>10839</v>
      </c>
      <c r="H210" s="229" t="s">
        <v>10839</v>
      </c>
      <c r="I210" s="229" t="s">
        <v>10839</v>
      </c>
      <c r="J210" s="229" t="s">
        <v>10839</v>
      </c>
      <c r="K210" s="229" t="s">
        <v>10839</v>
      </c>
      <c r="L210" s="231" t="e">
        <f>IF(FIND(B210,Registration!V1)&gt;0,IF(A210&lt;&gt;"","Present","No Vote"),"")</f>
        <v>#VALUE!</v>
      </c>
    </row>
    <row r="211" spans="1:12" ht="12.6" customHeight="1" x14ac:dyDescent="0.25">
      <c r="A211" s="230" t="str">
        <f t="shared" si="3"/>
        <v/>
      </c>
      <c r="B211" s="230" t="s">
        <v>10981</v>
      </c>
      <c r="C211" s="229" t="s">
        <v>8740</v>
      </c>
      <c r="D211" s="229" t="s">
        <v>10839</v>
      </c>
      <c r="E211" s="229" t="s">
        <v>10839</v>
      </c>
      <c r="F211" s="229" t="s">
        <v>10839</v>
      </c>
      <c r="G211" s="229" t="s">
        <v>10839</v>
      </c>
      <c r="H211" s="229" t="s">
        <v>10839</v>
      </c>
      <c r="I211" s="229" t="s">
        <v>10839</v>
      </c>
      <c r="J211" s="229" t="s">
        <v>10839</v>
      </c>
      <c r="K211" s="229" t="s">
        <v>10839</v>
      </c>
      <c r="L211" s="231" t="e">
        <f>IF(FIND(B211,Registration!V1)&gt;0,IF(A211&lt;&gt;"","Present","No Vote"),"")</f>
        <v>#VALUE!</v>
      </c>
    </row>
    <row r="212" spans="1:12" ht="12.6" customHeight="1" x14ac:dyDescent="0.25">
      <c r="A212" s="230" t="str">
        <f t="shared" si="3"/>
        <v/>
      </c>
      <c r="B212" s="230" t="s">
        <v>10982</v>
      </c>
      <c r="C212" s="229" t="s">
        <v>8740</v>
      </c>
      <c r="D212" s="229" t="s">
        <v>10839</v>
      </c>
      <c r="E212" s="229" t="s">
        <v>10839</v>
      </c>
      <c r="F212" s="229" t="s">
        <v>10839</v>
      </c>
      <c r="G212" s="232" t="s">
        <v>10839</v>
      </c>
      <c r="H212" s="229" t="s">
        <v>10839</v>
      </c>
      <c r="I212" s="229" t="s">
        <v>10839</v>
      </c>
      <c r="J212" s="229" t="s">
        <v>10839</v>
      </c>
      <c r="K212" s="229" t="s">
        <v>10839</v>
      </c>
      <c r="L212" s="231" t="e">
        <f>IF(FIND(B212,Registration!V1)&gt;0,IF(A212&lt;&gt;"","Present","No Vote"),"")</f>
        <v>#VALUE!</v>
      </c>
    </row>
    <row r="213" spans="1:12" ht="12.6" customHeight="1" x14ac:dyDescent="0.25">
      <c r="A213" s="230" t="str">
        <f t="shared" si="3"/>
        <v/>
      </c>
      <c r="B213" s="230" t="s">
        <v>10983</v>
      </c>
      <c r="C213" s="229" t="s">
        <v>8769</v>
      </c>
      <c r="D213" s="229" t="s">
        <v>10839</v>
      </c>
      <c r="E213" s="229" t="s">
        <v>10839</v>
      </c>
      <c r="F213" s="229" t="s">
        <v>10839</v>
      </c>
      <c r="G213" s="229" t="s">
        <v>10839</v>
      </c>
      <c r="H213" s="229" t="s">
        <v>10839</v>
      </c>
      <c r="I213" s="229" t="s">
        <v>10839</v>
      </c>
      <c r="J213" s="229" t="s">
        <v>10839</v>
      </c>
      <c r="K213" s="229" t="s">
        <v>10839</v>
      </c>
      <c r="L213" s="231" t="e">
        <f>IF(FIND(B213,Registration!V1)&gt;0,IF(A213&lt;&gt;"","Present","No Vote"),"")</f>
        <v>#VALUE!</v>
      </c>
    </row>
    <row r="214" spans="1:12" ht="12.6" customHeight="1" x14ac:dyDescent="0.25">
      <c r="A214" s="230" t="str">
        <f t="shared" si="3"/>
        <v/>
      </c>
      <c r="B214" s="230" t="s">
        <v>10984</v>
      </c>
      <c r="C214" s="229" t="s">
        <v>8740</v>
      </c>
      <c r="D214" s="229" t="s">
        <v>10839</v>
      </c>
      <c r="E214" s="229" t="s">
        <v>10839</v>
      </c>
      <c r="F214" s="229" t="s">
        <v>10839</v>
      </c>
      <c r="G214" s="229" t="s">
        <v>10839</v>
      </c>
      <c r="H214" s="229" t="s">
        <v>10839</v>
      </c>
      <c r="I214" s="229" t="s">
        <v>10839</v>
      </c>
      <c r="J214" s="229" t="s">
        <v>10839</v>
      </c>
      <c r="K214" s="229" t="s">
        <v>10839</v>
      </c>
      <c r="L214" s="231" t="e">
        <f>IF(FIND(B214,Registration!V1)&gt;0,IF(A214&lt;&gt;"","Present","No Vote"),"")</f>
        <v>#VALUE!</v>
      </c>
    </row>
    <row r="215" spans="1:12" ht="12.6" customHeight="1" x14ac:dyDescent="0.25">
      <c r="A215" s="230" t="str">
        <f t="shared" si="3"/>
        <v/>
      </c>
      <c r="B215" s="230" t="s">
        <v>10985</v>
      </c>
      <c r="C215" s="229" t="s">
        <v>8761</v>
      </c>
      <c r="D215" s="229" t="s">
        <v>10839</v>
      </c>
      <c r="E215" s="229" t="s">
        <v>10844</v>
      </c>
      <c r="F215" s="229" t="s">
        <v>10839</v>
      </c>
      <c r="G215" s="232" t="s">
        <v>10839</v>
      </c>
      <c r="H215" s="229" t="s">
        <v>10839</v>
      </c>
      <c r="I215" s="229" t="s">
        <v>10839</v>
      </c>
      <c r="J215" s="229" t="s">
        <v>10839</v>
      </c>
      <c r="K215" s="229" t="s">
        <v>10839</v>
      </c>
      <c r="L215" s="231" t="e">
        <f>IF(FIND(B215,Registration!V1)&gt;0,IF(A215&lt;&gt;"","Present","No Vote"),"")</f>
        <v>#VALUE!</v>
      </c>
    </row>
    <row r="216" spans="1:12" ht="12.6" customHeight="1" x14ac:dyDescent="0.25">
      <c r="A216" s="230" t="str">
        <f t="shared" si="3"/>
        <v>Fiberhome Technologies Group</v>
      </c>
      <c r="B216" s="230" t="s">
        <v>8806</v>
      </c>
      <c r="C216" s="229" t="s">
        <v>8761</v>
      </c>
      <c r="D216" s="229" t="s">
        <v>10839</v>
      </c>
      <c r="E216" s="229" t="s">
        <v>10844</v>
      </c>
      <c r="F216" s="229" t="s">
        <v>10844</v>
      </c>
      <c r="G216" s="229" t="s">
        <v>10844</v>
      </c>
      <c r="H216" s="229" t="s">
        <v>10839</v>
      </c>
      <c r="I216" s="229" t="s">
        <v>10839</v>
      </c>
      <c r="J216" s="229" t="s">
        <v>10844</v>
      </c>
      <c r="K216" s="229" t="s">
        <v>10839</v>
      </c>
      <c r="L216" s="231" t="str">
        <f>IF(FIND(B216,Registration!V1)&gt;0,IF(A216&lt;&gt;"","Present","No Vote"),"")</f>
        <v>Present</v>
      </c>
    </row>
    <row r="217" spans="1:12" ht="12.6" customHeight="1" x14ac:dyDescent="0.25">
      <c r="A217" s="230" t="str">
        <f t="shared" si="3"/>
        <v>FirstNet</v>
      </c>
      <c r="B217" s="230" t="s">
        <v>8820</v>
      </c>
      <c r="C217" s="229" t="s">
        <v>8769</v>
      </c>
      <c r="D217" s="229" t="s">
        <v>10844</v>
      </c>
      <c r="E217" s="229" t="s">
        <v>10839</v>
      </c>
      <c r="F217" s="229" t="s">
        <v>10844</v>
      </c>
      <c r="G217" s="229" t="s">
        <v>10844</v>
      </c>
      <c r="H217" s="229" t="s">
        <v>10844</v>
      </c>
      <c r="I217" s="229" t="s">
        <v>10844</v>
      </c>
      <c r="J217" s="229" t="s">
        <v>10844</v>
      </c>
      <c r="K217" s="229" t="s">
        <v>10839</v>
      </c>
      <c r="L217" s="231" t="str">
        <f>IF(FIND(B217,Registration!V1)&gt;0,IF(A217&lt;&gt;"","Present","No Vote"),"")</f>
        <v>Present</v>
      </c>
    </row>
    <row r="218" spans="1:12" ht="12.6" customHeight="1" x14ac:dyDescent="0.25">
      <c r="A218" s="230" t="str">
        <f t="shared" si="3"/>
        <v/>
      </c>
      <c r="B218" s="230" t="s">
        <v>10986</v>
      </c>
      <c r="C218" s="229" t="s">
        <v>8740</v>
      </c>
      <c r="D218" s="229" t="s">
        <v>10839</v>
      </c>
      <c r="E218" s="229" t="s">
        <v>10839</v>
      </c>
      <c r="F218" s="229" t="s">
        <v>10839</v>
      </c>
      <c r="G218" s="229" t="s">
        <v>10839</v>
      </c>
      <c r="H218" s="229" t="s">
        <v>10839</v>
      </c>
      <c r="I218" s="229" t="s">
        <v>10839</v>
      </c>
      <c r="J218" s="229" t="s">
        <v>10839</v>
      </c>
      <c r="K218" s="229" t="s">
        <v>10839</v>
      </c>
      <c r="L218" s="231" t="e">
        <f>IF(FIND(B218,Registration!V1)&gt;0,IF(A218&lt;&gt;"","Present","No Vote"),"")</f>
        <v>#VALUE!</v>
      </c>
    </row>
    <row r="219" spans="1:12" ht="12.6" customHeight="1" x14ac:dyDescent="0.25">
      <c r="A219" s="230" t="str">
        <f t="shared" si="3"/>
        <v/>
      </c>
      <c r="B219" s="230" t="s">
        <v>10987</v>
      </c>
      <c r="C219" s="229" t="s">
        <v>8740</v>
      </c>
      <c r="D219" s="229" t="s">
        <v>10839</v>
      </c>
      <c r="E219" s="229" t="s">
        <v>10844</v>
      </c>
      <c r="F219" s="229" t="s">
        <v>10844</v>
      </c>
      <c r="G219" s="232" t="s">
        <v>10839</v>
      </c>
      <c r="H219" s="229" t="s">
        <v>10839</v>
      </c>
      <c r="I219" s="229" t="s">
        <v>10839</v>
      </c>
      <c r="J219" s="229" t="s">
        <v>10839</v>
      </c>
      <c r="K219" s="229" t="s">
        <v>10839</v>
      </c>
      <c r="L219" s="231" t="e">
        <f>IF(FIND(B219,Registration!V1)&gt;0,IF(A219&lt;&gt;"","Present","No Vote"),"")</f>
        <v>#VALUE!</v>
      </c>
    </row>
    <row r="220" spans="1:12" ht="12.6" customHeight="1" x14ac:dyDescent="0.25">
      <c r="A220" s="230" t="str">
        <f t="shared" si="3"/>
        <v>Fraunhofer HHI</v>
      </c>
      <c r="B220" s="230" t="s">
        <v>8956</v>
      </c>
      <c r="C220" s="229" t="s">
        <v>8740</v>
      </c>
      <c r="D220" s="229" t="s">
        <v>10844</v>
      </c>
      <c r="E220" s="229" t="s">
        <v>10844</v>
      </c>
      <c r="F220" s="229" t="s">
        <v>10844</v>
      </c>
      <c r="G220" s="229" t="s">
        <v>10844</v>
      </c>
      <c r="H220" s="229" t="s">
        <v>10844</v>
      </c>
      <c r="I220" s="229" t="s">
        <v>10844</v>
      </c>
      <c r="J220" s="229" t="s">
        <v>10844</v>
      </c>
      <c r="K220" s="229" t="s">
        <v>10839</v>
      </c>
      <c r="L220" s="231" t="str">
        <f>IF(FIND(B220,Registration!V1)&gt;0,IF(A220&lt;&gt;"","Present","No Vote"),"")</f>
        <v>Present</v>
      </c>
    </row>
    <row r="221" spans="1:12" ht="12.6" customHeight="1" x14ac:dyDescent="0.25">
      <c r="A221" s="230" t="str">
        <f t="shared" si="3"/>
        <v>Fraunhofer IIS</v>
      </c>
      <c r="B221" s="230" t="s">
        <v>10988</v>
      </c>
      <c r="C221" s="229" t="s">
        <v>8740</v>
      </c>
      <c r="D221" s="229" t="s">
        <v>10839</v>
      </c>
      <c r="E221" s="229" t="s">
        <v>10844</v>
      </c>
      <c r="F221" s="229" t="s">
        <v>10844</v>
      </c>
      <c r="G221" s="232" t="s">
        <v>10839</v>
      </c>
      <c r="H221" s="229" t="s">
        <v>10839</v>
      </c>
      <c r="I221" s="229" t="s">
        <v>10844</v>
      </c>
      <c r="J221" s="229" t="s">
        <v>10844</v>
      </c>
      <c r="K221" s="229" t="s">
        <v>10839</v>
      </c>
      <c r="L221" s="231" t="str">
        <f>IF(FIND(B221,Registration!V1)&gt;0,IF(A221&lt;&gt;"","Present","No Vote"),"")</f>
        <v>Present</v>
      </c>
    </row>
    <row r="222" spans="1:12" ht="12.6" customHeight="1" x14ac:dyDescent="0.25">
      <c r="A222" s="230" t="str">
        <f t="shared" si="3"/>
        <v/>
      </c>
      <c r="B222" s="230" t="s">
        <v>10989</v>
      </c>
      <c r="C222" s="229" t="s">
        <v>8761</v>
      </c>
      <c r="D222" s="229" t="s">
        <v>10839</v>
      </c>
      <c r="E222" s="229" t="s">
        <v>10839</v>
      </c>
      <c r="F222" s="229" t="s">
        <v>10839</v>
      </c>
      <c r="G222" s="229" t="s">
        <v>10839</v>
      </c>
      <c r="H222" s="229" t="s">
        <v>10839</v>
      </c>
      <c r="I222" s="229" t="s">
        <v>10839</v>
      </c>
      <c r="J222" s="229" t="s">
        <v>10839</v>
      </c>
      <c r="K222" s="229" t="s">
        <v>10839</v>
      </c>
      <c r="L222" s="231" t="e">
        <f>IF(FIND(B222,Registration!V1)&gt;0,IF(A222&lt;&gt;"","Present","No Vote"),"")</f>
        <v>#VALUE!</v>
      </c>
    </row>
    <row r="223" spans="1:12" ht="12.6" customHeight="1" x14ac:dyDescent="0.25">
      <c r="A223" s="230" t="str">
        <f t="shared" si="3"/>
        <v/>
      </c>
      <c r="B223" s="230" t="s">
        <v>10990</v>
      </c>
      <c r="C223" s="229" t="s">
        <v>8750</v>
      </c>
      <c r="D223" s="229" t="s">
        <v>10839</v>
      </c>
      <c r="E223" s="229" t="s">
        <v>10839</v>
      </c>
      <c r="F223" s="229" t="s">
        <v>10839</v>
      </c>
      <c r="G223" s="232" t="s">
        <v>10839</v>
      </c>
      <c r="H223" s="229" t="s">
        <v>10839</v>
      </c>
      <c r="I223" s="229" t="s">
        <v>10839</v>
      </c>
      <c r="J223" s="229" t="s">
        <v>10839</v>
      </c>
      <c r="K223" s="229" t="s">
        <v>10839</v>
      </c>
      <c r="L223" s="231" t="e">
        <f>IF(FIND(B223,Registration!V1)&gt;0,IF(A223&lt;&gt;"","Present","No Vote"),"")</f>
        <v>#VALUE!</v>
      </c>
    </row>
    <row r="224" spans="1:12" ht="12.6" customHeight="1" x14ac:dyDescent="0.25">
      <c r="A224" s="230" t="str">
        <f t="shared" si="3"/>
        <v/>
      </c>
      <c r="B224" s="230" t="s">
        <v>8889</v>
      </c>
      <c r="C224" s="229" t="s">
        <v>8895</v>
      </c>
      <c r="D224" s="229" t="s">
        <v>10844</v>
      </c>
      <c r="E224" s="229" t="s">
        <v>10839</v>
      </c>
      <c r="F224" s="229" t="s">
        <v>10839</v>
      </c>
      <c r="G224" s="229" t="s">
        <v>10839</v>
      </c>
      <c r="H224" s="229" t="s">
        <v>10839</v>
      </c>
      <c r="I224" s="229" t="s">
        <v>10844</v>
      </c>
      <c r="J224" s="229" t="s">
        <v>10839</v>
      </c>
      <c r="K224" s="229" t="s">
        <v>10839</v>
      </c>
      <c r="L224" s="231" t="str">
        <f>IF(FIND(B224,Registration!V1)&gt;0,IF(A224&lt;&gt;"","Present","No Vote"),"")</f>
        <v>No Vote</v>
      </c>
    </row>
    <row r="225" spans="1:12" ht="12.6" customHeight="1" x14ac:dyDescent="0.25">
      <c r="A225" s="230" t="str">
        <f t="shared" si="3"/>
        <v/>
      </c>
      <c r="B225" s="230" t="s">
        <v>8889</v>
      </c>
      <c r="C225" s="229" t="s">
        <v>8750</v>
      </c>
      <c r="D225" s="229" t="s">
        <v>10844</v>
      </c>
      <c r="E225" s="229" t="s">
        <v>10839</v>
      </c>
      <c r="F225" s="229" t="s">
        <v>10839</v>
      </c>
      <c r="G225" s="229" t="s">
        <v>10839</v>
      </c>
      <c r="H225" s="229" t="s">
        <v>10839</v>
      </c>
      <c r="I225" s="229" t="s">
        <v>10839</v>
      </c>
      <c r="J225" s="229" t="s">
        <v>10839</v>
      </c>
      <c r="K225" s="229" t="s">
        <v>10839</v>
      </c>
      <c r="L225" s="231" t="str">
        <f>IF(FIND(B225,Registration!V1)&gt;0,IF(A225&lt;&gt;"","Present","No Vote"),"")</f>
        <v>No Vote</v>
      </c>
    </row>
    <row r="226" spans="1:12" ht="12.6" customHeight="1" x14ac:dyDescent="0.25">
      <c r="A226" s="230" t="str">
        <f t="shared" si="3"/>
        <v/>
      </c>
      <c r="B226" s="230" t="s">
        <v>8889</v>
      </c>
      <c r="C226" s="229" t="s">
        <v>8740</v>
      </c>
      <c r="D226" s="229" t="s">
        <v>10839</v>
      </c>
      <c r="E226" s="229" t="s">
        <v>10839</v>
      </c>
      <c r="F226" s="229" t="s">
        <v>10839</v>
      </c>
      <c r="G226" s="229" t="s">
        <v>10839</v>
      </c>
      <c r="H226" s="229" t="s">
        <v>10839</v>
      </c>
      <c r="I226" s="229" t="s">
        <v>10844</v>
      </c>
      <c r="J226" s="229" t="s">
        <v>10839</v>
      </c>
      <c r="K226" s="229" t="s">
        <v>10839</v>
      </c>
      <c r="L226" s="231" t="str">
        <f>IF(FIND(B226,Registration!V1)&gt;0,IF(A226&lt;&gt;"","Present","No Vote"),"")</f>
        <v>No Vote</v>
      </c>
    </row>
    <row r="227" spans="1:12" ht="12.6" customHeight="1" x14ac:dyDescent="0.25">
      <c r="A227" s="230" t="str">
        <f t="shared" si="3"/>
        <v/>
      </c>
      <c r="B227" s="230" t="s">
        <v>369</v>
      </c>
      <c r="C227" s="229" t="s">
        <v>8740</v>
      </c>
      <c r="D227" s="229" t="s">
        <v>10839</v>
      </c>
      <c r="E227" s="229" t="s">
        <v>10839</v>
      </c>
      <c r="F227" s="229" t="s">
        <v>10839</v>
      </c>
      <c r="G227" s="229" t="s">
        <v>10839</v>
      </c>
      <c r="H227" s="229" t="s">
        <v>10839</v>
      </c>
      <c r="I227" s="229" t="s">
        <v>10839</v>
      </c>
      <c r="J227" s="229" t="s">
        <v>10839</v>
      </c>
      <c r="K227" s="229" t="s">
        <v>10839</v>
      </c>
      <c r="L227" s="231" t="str">
        <f>IF(FIND(B227,Registration!V1)&gt;0,IF(A227&lt;&gt;"","Present","No Vote"),"")</f>
        <v>No Vote</v>
      </c>
    </row>
    <row r="228" spans="1:12" ht="12.6" customHeight="1" x14ac:dyDescent="0.25">
      <c r="A228" s="230" t="str">
        <f t="shared" si="3"/>
        <v>Futurewei Technologies</v>
      </c>
      <c r="B228" s="230" t="s">
        <v>8833</v>
      </c>
      <c r="C228" s="229" t="s">
        <v>8769</v>
      </c>
      <c r="D228" s="229" t="s">
        <v>10844</v>
      </c>
      <c r="E228" s="229" t="s">
        <v>10844</v>
      </c>
      <c r="F228" s="229" t="s">
        <v>10844</v>
      </c>
      <c r="G228" s="229" t="s">
        <v>10844</v>
      </c>
      <c r="H228" s="229" t="s">
        <v>10844</v>
      </c>
      <c r="I228" s="229" t="s">
        <v>10844</v>
      </c>
      <c r="J228" s="229" t="s">
        <v>10844</v>
      </c>
      <c r="K228" s="229" t="s">
        <v>10839</v>
      </c>
      <c r="L228" s="231" t="str">
        <f>IF(FIND(B228,Registration!V1)&gt;0,IF(A228&lt;&gt;"","Present","No Vote"),"")</f>
        <v>Present</v>
      </c>
    </row>
    <row r="229" spans="1:12" ht="12.6" customHeight="1" x14ac:dyDescent="0.25">
      <c r="A229" s="230" t="str">
        <f t="shared" si="3"/>
        <v/>
      </c>
      <c r="B229" s="230" t="s">
        <v>10991</v>
      </c>
      <c r="C229" s="229" t="s">
        <v>8740</v>
      </c>
      <c r="D229" s="229" t="s">
        <v>10839</v>
      </c>
      <c r="E229" s="229" t="s">
        <v>10839</v>
      </c>
      <c r="F229" s="229" t="s">
        <v>10839</v>
      </c>
      <c r="G229" s="229" t="s">
        <v>10839</v>
      </c>
      <c r="H229" s="229" t="s">
        <v>10839</v>
      </c>
      <c r="I229" s="229" t="s">
        <v>10839</v>
      </c>
      <c r="J229" s="229" t="s">
        <v>10839</v>
      </c>
      <c r="K229" s="229" t="s">
        <v>10839</v>
      </c>
      <c r="L229" s="231" t="e">
        <f>IF(FIND(B229,Registration!V1)&gt;0,IF(A229&lt;&gt;"","Present","No Vote"),"")</f>
        <v>#VALUE!</v>
      </c>
    </row>
    <row r="230" spans="1:12" ht="12.6" customHeight="1" x14ac:dyDescent="0.25">
      <c r="A230" s="230" t="str">
        <f t="shared" si="3"/>
        <v/>
      </c>
      <c r="B230" s="230" t="s">
        <v>10992</v>
      </c>
      <c r="C230" s="229" t="s">
        <v>8740</v>
      </c>
      <c r="D230" s="229" t="s">
        <v>10839</v>
      </c>
      <c r="E230" s="229" t="s">
        <v>10839</v>
      </c>
      <c r="F230" s="229" t="s">
        <v>10839</v>
      </c>
      <c r="G230" s="229" t="s">
        <v>10839</v>
      </c>
      <c r="H230" s="229" t="s">
        <v>10839</v>
      </c>
      <c r="I230" s="229" t="s">
        <v>10839</v>
      </c>
      <c r="J230" s="229" t="s">
        <v>10839</v>
      </c>
      <c r="K230" s="229" t="s">
        <v>10839</v>
      </c>
      <c r="L230" s="231" t="str">
        <f>IF(FIND(B230,Registration!V1)&gt;0,IF(A230&lt;&gt;"","Present","No Vote"),"")</f>
        <v>No Vote</v>
      </c>
    </row>
    <row r="231" spans="1:12" ht="12.6" customHeight="1" x14ac:dyDescent="0.25">
      <c r="A231" s="230" t="str">
        <f t="shared" si="3"/>
        <v/>
      </c>
      <c r="B231" s="230" t="s">
        <v>10993</v>
      </c>
      <c r="C231" s="229" t="s">
        <v>8761</v>
      </c>
      <c r="D231" s="229" t="s">
        <v>10839</v>
      </c>
      <c r="E231" s="229" t="s">
        <v>10839</v>
      </c>
      <c r="F231" s="229" t="s">
        <v>10839</v>
      </c>
      <c r="G231" s="232" t="s">
        <v>10839</v>
      </c>
      <c r="H231" s="229" t="s">
        <v>10839</v>
      </c>
      <c r="I231" s="229" t="s">
        <v>10839</v>
      </c>
      <c r="J231" s="229" t="s">
        <v>10839</v>
      </c>
      <c r="K231" s="229" t="s">
        <v>10839</v>
      </c>
      <c r="L231" s="231" t="e">
        <f>IF(FIND(B231,Registration!V1)&gt;0,IF(A231&lt;&gt;"","Present","No Vote"),"")</f>
        <v>#VALUE!</v>
      </c>
    </row>
    <row r="232" spans="1:12" ht="12.6" customHeight="1" x14ac:dyDescent="0.25">
      <c r="A232" s="230" t="str">
        <f t="shared" si="3"/>
        <v/>
      </c>
      <c r="B232" s="230" t="s">
        <v>10994</v>
      </c>
      <c r="C232" s="229" t="s">
        <v>8761</v>
      </c>
      <c r="D232" s="229" t="s">
        <v>10839</v>
      </c>
      <c r="E232" s="229" t="s">
        <v>10839</v>
      </c>
      <c r="F232" s="229" t="s">
        <v>10839</v>
      </c>
      <c r="G232" s="229" t="s">
        <v>10839</v>
      </c>
      <c r="H232" s="229" t="s">
        <v>10839</v>
      </c>
      <c r="I232" s="229" t="s">
        <v>10839</v>
      </c>
      <c r="J232" s="229" t="s">
        <v>10839</v>
      </c>
      <c r="K232" s="229" t="s">
        <v>10839</v>
      </c>
      <c r="L232" s="231" t="e">
        <f>IF(FIND(B232,Registration!V1)&gt;0,IF(A232&lt;&gt;"","Present","No Vote"),"")</f>
        <v>#VALUE!</v>
      </c>
    </row>
    <row r="233" spans="1:12" ht="12.6" customHeight="1" x14ac:dyDescent="0.25">
      <c r="A233" s="230" t="str">
        <f t="shared" si="3"/>
        <v/>
      </c>
      <c r="B233" s="230" t="s">
        <v>10995</v>
      </c>
      <c r="C233" s="229" t="s">
        <v>8740</v>
      </c>
      <c r="D233" s="229" t="s">
        <v>10839</v>
      </c>
      <c r="E233" s="229" t="s">
        <v>10839</v>
      </c>
      <c r="F233" s="229" t="s">
        <v>10839</v>
      </c>
      <c r="G233" s="229" t="s">
        <v>10839</v>
      </c>
      <c r="H233" s="229" t="s">
        <v>10839</v>
      </c>
      <c r="I233" s="229" t="s">
        <v>10839</v>
      </c>
      <c r="J233" s="229" t="s">
        <v>10839</v>
      </c>
      <c r="K233" s="229" t="s">
        <v>10839</v>
      </c>
      <c r="L233" s="231" t="e">
        <f>IF(FIND(B233,Registration!V1)&gt;0,IF(A233&lt;&gt;"","Present","No Vote"),"")</f>
        <v>#VALUE!</v>
      </c>
    </row>
    <row r="234" spans="1:12" ht="12.6" customHeight="1" x14ac:dyDescent="0.25">
      <c r="A234" s="230" t="str">
        <f t="shared" si="3"/>
        <v/>
      </c>
      <c r="B234" s="230" t="s">
        <v>10996</v>
      </c>
      <c r="C234" s="229" t="s">
        <v>8740</v>
      </c>
      <c r="D234" s="229" t="s">
        <v>10839</v>
      </c>
      <c r="E234" s="229" t="s">
        <v>10839</v>
      </c>
      <c r="F234" s="229" t="s">
        <v>10839</v>
      </c>
      <c r="G234" s="229" t="s">
        <v>10839</v>
      </c>
      <c r="H234" s="229" t="s">
        <v>10839</v>
      </c>
      <c r="I234" s="229" t="s">
        <v>10839</v>
      </c>
      <c r="J234" s="229" t="s">
        <v>10839</v>
      </c>
      <c r="K234" s="229" t="s">
        <v>10839</v>
      </c>
      <c r="L234" s="231" t="e">
        <f>IF(FIND(B234,Registration!V1)&gt;0,IF(A234&lt;&gt;"","Present","No Vote"),"")</f>
        <v>#VALUE!</v>
      </c>
    </row>
    <row r="235" spans="1:12" ht="12.6" customHeight="1" x14ac:dyDescent="0.25">
      <c r="A235" s="230" t="str">
        <f t="shared" si="3"/>
        <v/>
      </c>
      <c r="B235" s="230" t="s">
        <v>10997</v>
      </c>
      <c r="C235" s="229" t="s">
        <v>8740</v>
      </c>
      <c r="D235" s="229" t="s">
        <v>10839</v>
      </c>
      <c r="E235" s="229" t="s">
        <v>10839</v>
      </c>
      <c r="F235" s="229" t="s">
        <v>10839</v>
      </c>
      <c r="G235" s="229" t="s">
        <v>10839</v>
      </c>
      <c r="H235" s="229" t="s">
        <v>10839</v>
      </c>
      <c r="I235" s="229" t="s">
        <v>10839</v>
      </c>
      <c r="J235" s="229" t="s">
        <v>10839</v>
      </c>
      <c r="K235" s="229" t="s">
        <v>10839</v>
      </c>
      <c r="L235" s="231" t="e">
        <f>IF(FIND(B235,Registration!V1)&gt;0,IF(A235&lt;&gt;"","Present","No Vote"),"")</f>
        <v>#VALUE!</v>
      </c>
    </row>
    <row r="236" spans="1:12" ht="12.6" customHeight="1" x14ac:dyDescent="0.25">
      <c r="A236" s="230" t="str">
        <f t="shared" si="3"/>
        <v/>
      </c>
      <c r="B236" s="230" t="s">
        <v>10998</v>
      </c>
      <c r="C236" s="229" t="s">
        <v>8740</v>
      </c>
      <c r="D236" s="229" t="s">
        <v>10839</v>
      </c>
      <c r="E236" s="229" t="s">
        <v>10839</v>
      </c>
      <c r="F236" s="229" t="s">
        <v>10839</v>
      </c>
      <c r="G236" s="229" t="s">
        <v>10839</v>
      </c>
      <c r="H236" s="229" t="s">
        <v>10839</v>
      </c>
      <c r="I236" s="229" t="s">
        <v>10839</v>
      </c>
      <c r="J236" s="229" t="s">
        <v>10839</v>
      </c>
      <c r="K236" s="229" t="s">
        <v>10839</v>
      </c>
      <c r="L236" s="231" t="e">
        <f>IF(FIND(B236,Registration!V1)&gt;0,IF(A236&lt;&gt;"","Present","No Vote"),"")</f>
        <v>#VALUE!</v>
      </c>
    </row>
    <row r="237" spans="1:12" ht="12.6" customHeight="1" x14ac:dyDescent="0.25">
      <c r="A237" s="230" t="str">
        <f t="shared" si="3"/>
        <v/>
      </c>
      <c r="B237" s="230" t="s">
        <v>10999</v>
      </c>
      <c r="C237" s="229" t="s">
        <v>8740</v>
      </c>
      <c r="D237" s="229" t="s">
        <v>10839</v>
      </c>
      <c r="E237" s="229" t="s">
        <v>10839</v>
      </c>
      <c r="F237" s="229" t="s">
        <v>10839</v>
      </c>
      <c r="G237" s="229" t="s">
        <v>10839</v>
      </c>
      <c r="H237" s="229" t="s">
        <v>10839</v>
      </c>
      <c r="I237" s="229" t="s">
        <v>10839</v>
      </c>
      <c r="J237" s="229" t="s">
        <v>10839</v>
      </c>
      <c r="K237" s="229" t="s">
        <v>10839</v>
      </c>
      <c r="L237" s="231" t="e">
        <f>IF(FIND(B237,Registration!V1)&gt;0,IF(A237&lt;&gt;"","Present","No Vote"),"")</f>
        <v>#VALUE!</v>
      </c>
    </row>
    <row r="238" spans="1:12" ht="12.6" customHeight="1" x14ac:dyDescent="0.25">
      <c r="A238" s="230" t="str">
        <f t="shared" si="3"/>
        <v>GOHIGH DATA NETWORKS TECH.</v>
      </c>
      <c r="B238" s="230" t="s">
        <v>9193</v>
      </c>
      <c r="C238" s="229" t="s">
        <v>8761</v>
      </c>
      <c r="D238" s="229" t="s">
        <v>10844</v>
      </c>
      <c r="E238" s="229" t="s">
        <v>10844</v>
      </c>
      <c r="F238" s="229" t="s">
        <v>10844</v>
      </c>
      <c r="G238" s="229" t="s">
        <v>10839</v>
      </c>
      <c r="H238" s="229" t="s">
        <v>10839</v>
      </c>
      <c r="I238" s="229" t="s">
        <v>10844</v>
      </c>
      <c r="J238" s="229" t="s">
        <v>10844</v>
      </c>
      <c r="K238" s="229" t="s">
        <v>10839</v>
      </c>
      <c r="L238" s="231" t="e">
        <f>IF(FIND(B238,Registration!V1)&gt;0,IF(A238&lt;&gt;"","Present","No Vote"),"")</f>
        <v>#VALUE!</v>
      </c>
    </row>
    <row r="239" spans="1:12" ht="12.6" customHeight="1" x14ac:dyDescent="0.25">
      <c r="A239" s="230" t="str">
        <f t="shared" si="3"/>
        <v/>
      </c>
      <c r="B239" s="230" t="s">
        <v>11000</v>
      </c>
      <c r="C239" s="229" t="s">
        <v>8761</v>
      </c>
      <c r="D239" s="229" t="s">
        <v>10839</v>
      </c>
      <c r="E239" s="229" t="s">
        <v>10839</v>
      </c>
      <c r="F239" s="229" t="s">
        <v>10839</v>
      </c>
      <c r="G239" s="229" t="s">
        <v>10839</v>
      </c>
      <c r="H239" s="229" t="s">
        <v>10839</v>
      </c>
      <c r="I239" s="229" t="s">
        <v>10839</v>
      </c>
      <c r="J239" s="229" t="s">
        <v>10839</v>
      </c>
      <c r="K239" s="229" t="s">
        <v>10839</v>
      </c>
      <c r="L239" s="231" t="e">
        <f>IF(FIND(B239,Registration!V1)&gt;0,IF(A239&lt;&gt;"","Present","No Vote"),"")</f>
        <v>#VALUE!</v>
      </c>
    </row>
    <row r="240" spans="1:12" ht="12.6" customHeight="1" x14ac:dyDescent="0.25">
      <c r="A240" s="230" t="str">
        <f t="shared" si="3"/>
        <v/>
      </c>
      <c r="B240" s="230" t="s">
        <v>8909</v>
      </c>
      <c r="C240" s="229" t="s">
        <v>8769</v>
      </c>
      <c r="D240" s="229" t="s">
        <v>10839</v>
      </c>
      <c r="E240" s="229" t="s">
        <v>10839</v>
      </c>
      <c r="F240" s="229" t="s">
        <v>10839</v>
      </c>
      <c r="G240" s="229" t="s">
        <v>10839</v>
      </c>
      <c r="H240" s="229" t="s">
        <v>10839</v>
      </c>
      <c r="I240" s="229" t="s">
        <v>10844</v>
      </c>
      <c r="J240" s="229" t="s">
        <v>10839</v>
      </c>
      <c r="K240" s="229" t="s">
        <v>10839</v>
      </c>
      <c r="L240" s="231" t="str">
        <f>IF(FIND(B240,Registration!V1)&gt;0,IF(A240&lt;&gt;"","Present","No Vote"),"")</f>
        <v>No Vote</v>
      </c>
    </row>
    <row r="241" spans="1:12" ht="12.6" customHeight="1" x14ac:dyDescent="0.25">
      <c r="A241" s="230" t="str">
        <f t="shared" si="3"/>
        <v/>
      </c>
      <c r="B241" s="230" t="s">
        <v>11001</v>
      </c>
      <c r="C241" s="229" t="s">
        <v>8740</v>
      </c>
      <c r="D241" s="229" t="s">
        <v>10839</v>
      </c>
      <c r="E241" s="229" t="s">
        <v>10839</v>
      </c>
      <c r="F241" s="229" t="s">
        <v>10839</v>
      </c>
      <c r="G241" s="229" t="s">
        <v>10839</v>
      </c>
      <c r="H241" s="229" t="s">
        <v>10839</v>
      </c>
      <c r="I241" s="229" t="s">
        <v>10839</v>
      </c>
      <c r="J241" s="229" t="s">
        <v>10839</v>
      </c>
      <c r="K241" s="229" t="s">
        <v>10839</v>
      </c>
      <c r="L241" s="231" t="e">
        <f>IF(FIND(B241,Registration!V1)&gt;0,IF(A241&lt;&gt;"","Present","No Vote"),"")</f>
        <v>#VALUE!</v>
      </c>
    </row>
    <row r="242" spans="1:12" ht="12.6" customHeight="1" x14ac:dyDescent="0.25">
      <c r="A242" s="230" t="str">
        <f t="shared" si="3"/>
        <v/>
      </c>
      <c r="B242" s="230" t="s">
        <v>11002</v>
      </c>
      <c r="C242" s="229" t="s">
        <v>8761</v>
      </c>
      <c r="D242" s="229" t="s">
        <v>10839</v>
      </c>
      <c r="E242" s="229" t="s">
        <v>10839</v>
      </c>
      <c r="F242" s="229" t="s">
        <v>10839</v>
      </c>
      <c r="G242" s="229" t="s">
        <v>10839</v>
      </c>
      <c r="H242" s="229" t="s">
        <v>10839</v>
      </c>
      <c r="I242" s="229" t="s">
        <v>10839</v>
      </c>
      <c r="J242" s="229" t="s">
        <v>10839</v>
      </c>
      <c r="K242" s="229" t="s">
        <v>10839</v>
      </c>
      <c r="L242" s="231" t="e">
        <f>IF(FIND(B242,Registration!V1)&gt;0,IF(A242&lt;&gt;"","Present","No Vote"),"")</f>
        <v>#VALUE!</v>
      </c>
    </row>
    <row r="243" spans="1:12" ht="12.6" customHeight="1" x14ac:dyDescent="0.25">
      <c r="A243" s="230" t="str">
        <f t="shared" si="3"/>
        <v>Guangdong OPPO Mobile Telecom.</v>
      </c>
      <c r="B243" s="230" t="s">
        <v>8796</v>
      </c>
      <c r="C243" s="229" t="s">
        <v>8761</v>
      </c>
      <c r="D243" s="229" t="s">
        <v>10839</v>
      </c>
      <c r="E243" s="229" t="s">
        <v>10844</v>
      </c>
      <c r="F243" s="229" t="s">
        <v>10844</v>
      </c>
      <c r="G243" s="229" t="s">
        <v>10844</v>
      </c>
      <c r="H243" s="229" t="s">
        <v>10844</v>
      </c>
      <c r="I243" s="229" t="s">
        <v>10844</v>
      </c>
      <c r="J243" s="229" t="s">
        <v>10844</v>
      </c>
      <c r="K243" s="229" t="s">
        <v>10839</v>
      </c>
      <c r="L243" s="231" t="str">
        <f>IF(FIND(B243,Registration!V1)&gt;0,IF(A243&lt;&gt;"","Present","No Vote"),"")</f>
        <v>Present</v>
      </c>
    </row>
    <row r="244" spans="1:12" ht="12.6" customHeight="1" x14ac:dyDescent="0.25">
      <c r="A244" s="230" t="str">
        <f t="shared" si="3"/>
        <v/>
      </c>
      <c r="B244" s="230" t="s">
        <v>11003</v>
      </c>
      <c r="C244" s="229" t="s">
        <v>8740</v>
      </c>
      <c r="D244" s="229" t="s">
        <v>10839</v>
      </c>
      <c r="E244" s="229" t="s">
        <v>10839</v>
      </c>
      <c r="F244" s="229" t="s">
        <v>10839</v>
      </c>
      <c r="G244" s="229" t="s">
        <v>10839</v>
      </c>
      <c r="H244" s="229" t="s">
        <v>10839</v>
      </c>
      <c r="I244" s="229" t="s">
        <v>10839</v>
      </c>
      <c r="J244" s="229" t="s">
        <v>10839</v>
      </c>
      <c r="K244" s="229" t="s">
        <v>10839</v>
      </c>
      <c r="L244" s="231" t="e">
        <f>IF(FIND(B244,Registration!V1)&gt;0,IF(A244&lt;&gt;"","Present","No Vote"),"")</f>
        <v>#VALUE!</v>
      </c>
    </row>
    <row r="245" spans="1:12" ht="12.6" customHeight="1" x14ac:dyDescent="0.25">
      <c r="A245" s="230" t="str">
        <f t="shared" si="3"/>
        <v/>
      </c>
      <c r="B245" s="230" t="s">
        <v>11004</v>
      </c>
      <c r="C245" s="229" t="s">
        <v>8787</v>
      </c>
      <c r="D245" s="229" t="s">
        <v>10839</v>
      </c>
      <c r="E245" s="229" t="s">
        <v>10839</v>
      </c>
      <c r="F245" s="229" t="s">
        <v>10839</v>
      </c>
      <c r="G245" s="229" t="s">
        <v>10839</v>
      </c>
      <c r="H245" s="229" t="s">
        <v>10839</v>
      </c>
      <c r="I245" s="229" t="s">
        <v>10839</v>
      </c>
      <c r="J245" s="229" t="s">
        <v>10839</v>
      </c>
      <c r="K245" s="229" t="s">
        <v>10839</v>
      </c>
      <c r="L245" s="231" t="e">
        <f>IF(FIND(B245,Registration!V1)&gt;0,IF(A245&lt;&gt;"","Present","No Vote"),"")</f>
        <v>#VALUE!</v>
      </c>
    </row>
    <row r="246" spans="1:12" ht="12.6" customHeight="1" x14ac:dyDescent="0.25">
      <c r="A246" s="230" t="str">
        <f t="shared" si="3"/>
        <v>Harman GmbH</v>
      </c>
      <c r="B246" s="230" t="s">
        <v>11005</v>
      </c>
      <c r="C246" s="229" t="s">
        <v>8740</v>
      </c>
      <c r="D246" s="229" t="s">
        <v>10839</v>
      </c>
      <c r="E246" s="229" t="s">
        <v>10844</v>
      </c>
      <c r="F246" s="229" t="s">
        <v>10844</v>
      </c>
      <c r="G246" s="229" t="s">
        <v>10844</v>
      </c>
      <c r="H246" s="229" t="s">
        <v>10839</v>
      </c>
      <c r="I246" s="229" t="s">
        <v>10844</v>
      </c>
      <c r="J246" s="229" t="s">
        <v>10844</v>
      </c>
      <c r="K246" s="229" t="s">
        <v>10839</v>
      </c>
      <c r="L246" s="231" t="e">
        <f>IF(FIND(B246,Registration!V1)&gt;0,IF(A246&lt;&gt;"","Present","No Vote"),"")</f>
        <v>#VALUE!</v>
      </c>
    </row>
    <row r="247" spans="1:12" ht="12.6" customHeight="1" x14ac:dyDescent="0.25">
      <c r="A247" s="230" t="str">
        <f t="shared" si="3"/>
        <v/>
      </c>
      <c r="B247" s="230" t="s">
        <v>11006</v>
      </c>
      <c r="C247" s="229" t="s">
        <v>8740</v>
      </c>
      <c r="D247" s="229" t="s">
        <v>10839</v>
      </c>
      <c r="E247" s="229" t="s">
        <v>10839</v>
      </c>
      <c r="F247" s="229" t="s">
        <v>10839</v>
      </c>
      <c r="G247" s="232" t="s">
        <v>10839</v>
      </c>
      <c r="H247" s="229" t="s">
        <v>10839</v>
      </c>
      <c r="I247" s="229" t="s">
        <v>10839</v>
      </c>
      <c r="J247" s="229" t="s">
        <v>10839</v>
      </c>
      <c r="K247" s="229" t="s">
        <v>10839</v>
      </c>
      <c r="L247" s="231" t="e">
        <f>IF(FIND(B247,Registration!V1)&gt;0,IF(A247&lt;&gt;"","Present","No Vote"),"")</f>
        <v>#VALUE!</v>
      </c>
    </row>
    <row r="248" spans="1:12" ht="12.6" customHeight="1" x14ac:dyDescent="0.25">
      <c r="A248" s="230" t="str">
        <f t="shared" si="3"/>
        <v/>
      </c>
      <c r="B248" s="230" t="s">
        <v>11007</v>
      </c>
      <c r="C248" s="229" t="s">
        <v>8740</v>
      </c>
      <c r="D248" s="229" t="s">
        <v>10839</v>
      </c>
      <c r="E248" s="229" t="s">
        <v>10839</v>
      </c>
      <c r="F248" s="229" t="s">
        <v>10839</v>
      </c>
      <c r="G248" s="229" t="s">
        <v>10839</v>
      </c>
      <c r="H248" s="229" t="s">
        <v>10839</v>
      </c>
      <c r="I248" s="229" t="s">
        <v>10839</v>
      </c>
      <c r="J248" s="229" t="s">
        <v>10839</v>
      </c>
      <c r="K248" s="229" t="s">
        <v>10839</v>
      </c>
      <c r="L248" s="231" t="e">
        <f>IF(FIND(B248,Registration!V1)&gt;0,IF(A248&lt;&gt;"","Present","No Vote"),"")</f>
        <v>#VALUE!</v>
      </c>
    </row>
    <row r="249" spans="1:12" ht="12.6" customHeight="1" x14ac:dyDescent="0.25">
      <c r="A249" s="230" t="str">
        <f t="shared" si="3"/>
        <v/>
      </c>
      <c r="B249" s="230" t="s">
        <v>11008</v>
      </c>
      <c r="C249" s="229" t="s">
        <v>8740</v>
      </c>
      <c r="D249" s="229" t="s">
        <v>10839</v>
      </c>
      <c r="E249" s="229" t="s">
        <v>10839</v>
      </c>
      <c r="F249" s="229" t="s">
        <v>10839</v>
      </c>
      <c r="G249" s="229" t="s">
        <v>10839</v>
      </c>
      <c r="H249" s="229" t="s">
        <v>10839</v>
      </c>
      <c r="I249" s="229" t="s">
        <v>10839</v>
      </c>
      <c r="J249" s="229" t="s">
        <v>10839</v>
      </c>
      <c r="K249" s="229" t="s">
        <v>10839</v>
      </c>
      <c r="L249" s="231" t="e">
        <f>IF(FIND(B249,Registration!V1)&gt;0,IF(A249&lt;&gt;"","Present","No Vote"),"")</f>
        <v>#VALUE!</v>
      </c>
    </row>
    <row r="250" spans="1:12" ht="12.6" customHeight="1" x14ac:dyDescent="0.25">
      <c r="A250" s="230" t="str">
        <f t="shared" si="3"/>
        <v>Hewlett-Packard Enterprise</v>
      </c>
      <c r="B250" s="230" t="s">
        <v>8754</v>
      </c>
      <c r="C250" s="229" t="s">
        <v>8740</v>
      </c>
      <c r="D250" s="229" t="s">
        <v>10839</v>
      </c>
      <c r="E250" s="229" t="s">
        <v>10844</v>
      </c>
      <c r="F250" s="229" t="s">
        <v>10844</v>
      </c>
      <c r="G250" s="229" t="s">
        <v>10844</v>
      </c>
      <c r="H250" s="229" t="s">
        <v>10839</v>
      </c>
      <c r="I250" s="229" t="s">
        <v>10844</v>
      </c>
      <c r="J250" s="229" t="s">
        <v>10844</v>
      </c>
      <c r="K250" s="229" t="s">
        <v>10839</v>
      </c>
      <c r="L250" s="231" t="str">
        <f>IF(FIND(B250,Registration!V1)&gt;0,IF(A250&lt;&gt;"","Present","No Vote"),"")</f>
        <v>Present</v>
      </c>
    </row>
    <row r="251" spans="1:12" ht="12.6" customHeight="1" x14ac:dyDescent="0.25">
      <c r="A251" s="230" t="str">
        <f t="shared" si="3"/>
        <v/>
      </c>
      <c r="B251" s="230" t="s">
        <v>11009</v>
      </c>
      <c r="C251" s="229" t="s">
        <v>8769</v>
      </c>
      <c r="D251" s="229" t="s">
        <v>10839</v>
      </c>
      <c r="E251" s="229" t="s">
        <v>10839</v>
      </c>
      <c r="F251" s="229" t="s">
        <v>10839</v>
      </c>
      <c r="G251" s="229" t="s">
        <v>10839</v>
      </c>
      <c r="H251" s="229" t="s">
        <v>10839</v>
      </c>
      <c r="I251" s="229" t="s">
        <v>10839</v>
      </c>
      <c r="J251" s="229" t="s">
        <v>10839</v>
      </c>
      <c r="K251" s="229" t="s">
        <v>10839</v>
      </c>
      <c r="L251" s="231" t="e">
        <f>IF(FIND(B251,Registration!V1)&gt;0,IF(A251&lt;&gt;"","Present","No Vote"),"")</f>
        <v>#VALUE!</v>
      </c>
    </row>
    <row r="252" spans="1:12" ht="12.6" customHeight="1" x14ac:dyDescent="0.25">
      <c r="A252" s="230" t="str">
        <f t="shared" si="3"/>
        <v>HiSilicon Technologies Co. Ltd</v>
      </c>
      <c r="B252" s="230" t="s">
        <v>8915</v>
      </c>
      <c r="C252" s="229" t="s">
        <v>8761</v>
      </c>
      <c r="D252" s="229" t="s">
        <v>10844</v>
      </c>
      <c r="E252" s="229" t="s">
        <v>10844</v>
      </c>
      <c r="F252" s="229" t="s">
        <v>10844</v>
      </c>
      <c r="G252" s="229" t="s">
        <v>10844</v>
      </c>
      <c r="H252" s="229" t="s">
        <v>10844</v>
      </c>
      <c r="I252" s="229" t="s">
        <v>10844</v>
      </c>
      <c r="J252" s="229" t="s">
        <v>10844</v>
      </c>
      <c r="K252" s="229" t="s">
        <v>10839</v>
      </c>
      <c r="L252" s="231" t="str">
        <f>IF(FIND(B252,Registration!V1)&gt;0,IF(A252&lt;&gt;"","Present","No Vote"),"")</f>
        <v>Present</v>
      </c>
    </row>
    <row r="253" spans="1:12" ht="12.6" customHeight="1" x14ac:dyDescent="0.25">
      <c r="A253" s="230" t="str">
        <f t="shared" si="3"/>
        <v/>
      </c>
      <c r="B253" s="230" t="s">
        <v>11010</v>
      </c>
      <c r="C253" s="229" t="s">
        <v>8740</v>
      </c>
      <c r="D253" s="229" t="s">
        <v>10839</v>
      </c>
      <c r="E253" s="229" t="s">
        <v>10839</v>
      </c>
      <c r="F253" s="229" t="s">
        <v>10839</v>
      </c>
      <c r="G253" s="229" t="s">
        <v>10839</v>
      </c>
      <c r="H253" s="229" t="s">
        <v>10839</v>
      </c>
      <c r="I253" s="229" t="s">
        <v>10839</v>
      </c>
      <c r="J253" s="229" t="s">
        <v>10839</v>
      </c>
      <c r="K253" s="229" t="s">
        <v>10839</v>
      </c>
      <c r="L253" s="231" t="str">
        <f>IF(FIND(B253,Registration!V1)&gt;0,IF(A253&lt;&gt;"","Present","No Vote"),"")</f>
        <v>No Vote</v>
      </c>
    </row>
    <row r="254" spans="1:12" ht="12.6" customHeight="1" x14ac:dyDescent="0.25">
      <c r="A254" s="230" t="str">
        <f t="shared" si="3"/>
        <v/>
      </c>
      <c r="B254" s="230" t="s">
        <v>11011</v>
      </c>
      <c r="C254" s="229" t="s">
        <v>8740</v>
      </c>
      <c r="D254" s="229" t="s">
        <v>10839</v>
      </c>
      <c r="E254" s="229" t="s">
        <v>10839</v>
      </c>
      <c r="F254" s="229" t="s">
        <v>10839</v>
      </c>
      <c r="G254" s="229" t="s">
        <v>10839</v>
      </c>
      <c r="H254" s="229" t="s">
        <v>10839</v>
      </c>
      <c r="I254" s="229" t="s">
        <v>10839</v>
      </c>
      <c r="J254" s="229" t="s">
        <v>10839</v>
      </c>
      <c r="K254" s="229" t="s">
        <v>10839</v>
      </c>
      <c r="L254" s="231" t="e">
        <f>IF(FIND(B254,Registration!V1)&gt;0,IF(A254&lt;&gt;"","Present","No Vote"),"")</f>
        <v>#VALUE!</v>
      </c>
    </row>
    <row r="255" spans="1:12" ht="12.6" customHeight="1" x14ac:dyDescent="0.25">
      <c r="A255" s="230" t="str">
        <f t="shared" si="3"/>
        <v/>
      </c>
      <c r="B255" s="230" t="s">
        <v>11012</v>
      </c>
      <c r="C255" s="229" t="s">
        <v>8740</v>
      </c>
      <c r="D255" s="229" t="s">
        <v>10839</v>
      </c>
      <c r="E255" s="229" t="s">
        <v>10839</v>
      </c>
      <c r="F255" s="229" t="s">
        <v>10839</v>
      </c>
      <c r="G255" s="229" t="s">
        <v>10839</v>
      </c>
      <c r="H255" s="229" t="s">
        <v>10839</v>
      </c>
      <c r="I255" s="229" t="s">
        <v>10839</v>
      </c>
      <c r="J255" s="229" t="s">
        <v>10839</v>
      </c>
      <c r="K255" s="229" t="s">
        <v>10839</v>
      </c>
      <c r="L255" s="231" t="e">
        <f>IF(FIND(B255,Registration!V1)&gt;0,IF(A255&lt;&gt;"","Present","No Vote"),"")</f>
        <v>#VALUE!</v>
      </c>
    </row>
    <row r="256" spans="1:12" ht="12.6" customHeight="1" x14ac:dyDescent="0.25">
      <c r="A256" s="230" t="str">
        <f t="shared" si="3"/>
        <v/>
      </c>
      <c r="B256" s="230" t="s">
        <v>11013</v>
      </c>
      <c r="C256" s="229" t="s">
        <v>8761</v>
      </c>
      <c r="D256" s="229" t="s">
        <v>10839</v>
      </c>
      <c r="E256" s="229" t="s">
        <v>10839</v>
      </c>
      <c r="F256" s="229" t="s">
        <v>10839</v>
      </c>
      <c r="G256" s="232" t="s">
        <v>10839</v>
      </c>
      <c r="H256" s="229" t="s">
        <v>10839</v>
      </c>
      <c r="I256" s="229" t="s">
        <v>10839</v>
      </c>
      <c r="J256" s="229" t="s">
        <v>10839</v>
      </c>
      <c r="K256" s="229" t="s">
        <v>10839</v>
      </c>
      <c r="L256" s="231" t="e">
        <f>IF(FIND(B256,Registration!V1)&gt;0,IF(A256&lt;&gt;"","Present","No Vote"),"")</f>
        <v>#VALUE!</v>
      </c>
    </row>
    <row r="257" spans="1:12" ht="12.6" customHeight="1" x14ac:dyDescent="0.25">
      <c r="A257" s="230" t="str">
        <f t="shared" si="3"/>
        <v/>
      </c>
      <c r="B257" s="230" t="s">
        <v>11013</v>
      </c>
      <c r="C257" s="229" t="s">
        <v>8740</v>
      </c>
      <c r="D257" s="229" t="s">
        <v>10839</v>
      </c>
      <c r="E257" s="229" t="s">
        <v>10839</v>
      </c>
      <c r="F257" s="229" t="s">
        <v>10839</v>
      </c>
      <c r="G257" s="229" t="s">
        <v>10839</v>
      </c>
      <c r="H257" s="229" t="s">
        <v>10839</v>
      </c>
      <c r="I257" s="229" t="s">
        <v>10839</v>
      </c>
      <c r="J257" s="229" t="s">
        <v>10839</v>
      </c>
      <c r="K257" s="229" t="s">
        <v>10839</v>
      </c>
      <c r="L257" s="231" t="e">
        <f>IF(FIND(B257,Registration!V1)&gt;0,IF(A257&lt;&gt;"","Present","No Vote"),"")</f>
        <v>#VALUE!</v>
      </c>
    </row>
    <row r="258" spans="1:12" ht="12.6" customHeight="1" x14ac:dyDescent="0.25">
      <c r="A258" s="230" t="str">
        <f t="shared" si="3"/>
        <v>Huawei Device Co., Ltd</v>
      </c>
      <c r="B258" s="230" t="s">
        <v>8978</v>
      </c>
      <c r="C258" s="229" t="s">
        <v>8761</v>
      </c>
      <c r="D258" s="229" t="s">
        <v>10844</v>
      </c>
      <c r="E258" s="229" t="s">
        <v>10844</v>
      </c>
      <c r="F258" s="229" t="s">
        <v>10839</v>
      </c>
      <c r="G258" s="232" t="s">
        <v>10844</v>
      </c>
      <c r="H258" s="229" t="s">
        <v>10844</v>
      </c>
      <c r="I258" s="229" t="s">
        <v>10844</v>
      </c>
      <c r="J258" s="229" t="s">
        <v>10844</v>
      </c>
      <c r="K258" s="229" t="s">
        <v>10839</v>
      </c>
      <c r="L258" s="231" t="str">
        <f>IF(FIND(B258,Registration!V1)&gt;0,IF(A258&lt;&gt;"","Present","No Vote"),"")</f>
        <v>Present</v>
      </c>
    </row>
    <row r="259" spans="1:12" ht="12.6" customHeight="1" x14ac:dyDescent="0.25">
      <c r="A259" s="230" t="str">
        <f t="shared" ref="A259:A322" si="4">IF(B259 &lt;&gt;"",IF(J259="No","",B259), "")</f>
        <v>HUAWEI TECH. GmbH</v>
      </c>
      <c r="B259" s="230" t="s">
        <v>11014</v>
      </c>
      <c r="C259" s="229" t="s">
        <v>8740</v>
      </c>
      <c r="D259" s="229" t="s">
        <v>10844</v>
      </c>
      <c r="E259" s="229" t="s">
        <v>10844</v>
      </c>
      <c r="F259" s="229" t="s">
        <v>10844</v>
      </c>
      <c r="G259" s="229" t="s">
        <v>10844</v>
      </c>
      <c r="H259" s="229" t="s">
        <v>10844</v>
      </c>
      <c r="I259" s="229" t="s">
        <v>10844</v>
      </c>
      <c r="J259" s="229" t="s">
        <v>10844</v>
      </c>
      <c r="K259" s="229" t="s">
        <v>10839</v>
      </c>
      <c r="L259" s="231" t="e">
        <f>IF(FIND(B259,Registration!V1)&gt;0,IF(A259&lt;&gt;"","Present","No Vote"),"")</f>
        <v>#VALUE!</v>
      </c>
    </row>
    <row r="260" spans="1:12" ht="12.6" customHeight="1" x14ac:dyDescent="0.25">
      <c r="A260" s="230" t="str">
        <f t="shared" si="4"/>
        <v>Huawei Tech.(UK) Co.. Ltd</v>
      </c>
      <c r="B260" s="230" t="s">
        <v>8859</v>
      </c>
      <c r="C260" s="229" t="s">
        <v>8740</v>
      </c>
      <c r="D260" s="229" t="s">
        <v>10844</v>
      </c>
      <c r="E260" s="229" t="s">
        <v>10844</v>
      </c>
      <c r="F260" s="229" t="s">
        <v>10844</v>
      </c>
      <c r="G260" s="229" t="s">
        <v>10844</v>
      </c>
      <c r="H260" s="229" t="s">
        <v>10839</v>
      </c>
      <c r="I260" s="229" t="s">
        <v>10844</v>
      </c>
      <c r="J260" s="229" t="s">
        <v>10844</v>
      </c>
      <c r="K260" s="229" t="s">
        <v>10839</v>
      </c>
      <c r="L260" s="231" t="str">
        <f>IF(FIND(B260,Registration!V1)&gt;0,IF(A260&lt;&gt;"","Present","No Vote"),"")</f>
        <v>Present</v>
      </c>
    </row>
    <row r="261" spans="1:12" ht="12.6" customHeight="1" x14ac:dyDescent="0.25">
      <c r="A261" s="230" t="str">
        <f t="shared" si="4"/>
        <v>Huawei Technologies (Korea)</v>
      </c>
      <c r="B261" s="230" t="s">
        <v>8951</v>
      </c>
      <c r="C261" s="229" t="s">
        <v>8787</v>
      </c>
      <c r="D261" s="229" t="s">
        <v>10844</v>
      </c>
      <c r="E261" s="229" t="s">
        <v>10844</v>
      </c>
      <c r="F261" s="229" t="s">
        <v>10839</v>
      </c>
      <c r="G261" s="229" t="s">
        <v>10839</v>
      </c>
      <c r="H261" s="229" t="s">
        <v>10844</v>
      </c>
      <c r="I261" s="229" t="s">
        <v>10844</v>
      </c>
      <c r="J261" s="229" t="s">
        <v>10844</v>
      </c>
      <c r="K261" s="229" t="s">
        <v>10839</v>
      </c>
      <c r="L261" s="231" t="str">
        <f>IF(FIND(B261,Registration!V1)&gt;0,IF(A261&lt;&gt;"","Present","No Vote"),"")</f>
        <v>Present</v>
      </c>
    </row>
    <row r="262" spans="1:12" ht="12.6" customHeight="1" x14ac:dyDescent="0.25">
      <c r="A262" s="230" t="str">
        <f t="shared" si="4"/>
        <v>HUAWEI TECHNOLOGIES Co. Ltd.</v>
      </c>
      <c r="B262" s="230" t="s">
        <v>8798</v>
      </c>
      <c r="C262" s="229" t="s">
        <v>8740</v>
      </c>
      <c r="D262" s="229" t="s">
        <v>10844</v>
      </c>
      <c r="E262" s="229" t="s">
        <v>10844</v>
      </c>
      <c r="F262" s="229" t="s">
        <v>10844</v>
      </c>
      <c r="G262" s="229" t="s">
        <v>10844</v>
      </c>
      <c r="H262" s="229" t="s">
        <v>10844</v>
      </c>
      <c r="I262" s="229" t="s">
        <v>10844</v>
      </c>
      <c r="J262" s="229" t="s">
        <v>10844</v>
      </c>
      <c r="K262" s="229" t="s">
        <v>10839</v>
      </c>
      <c r="L262" s="231" t="str">
        <f>IF(FIND(B262,Registration!V1)&gt;0,IF(A262&lt;&gt;"","Present","No Vote"),"")</f>
        <v>Present</v>
      </c>
    </row>
    <row r="263" spans="1:12" ht="12.6" customHeight="1" x14ac:dyDescent="0.25">
      <c r="A263" s="230" t="str">
        <f t="shared" si="4"/>
        <v>HuaWei Technologies Co., Ltd</v>
      </c>
      <c r="B263" s="230" t="s">
        <v>8862</v>
      </c>
      <c r="C263" s="229" t="s">
        <v>8761</v>
      </c>
      <c r="D263" s="229" t="s">
        <v>10844</v>
      </c>
      <c r="E263" s="229" t="s">
        <v>10844</v>
      </c>
      <c r="F263" s="229" t="s">
        <v>10844</v>
      </c>
      <c r="G263" s="229" t="s">
        <v>10844</v>
      </c>
      <c r="H263" s="229" t="s">
        <v>10844</v>
      </c>
      <c r="I263" s="229" t="s">
        <v>10844</v>
      </c>
      <c r="J263" s="229" t="s">
        <v>10844</v>
      </c>
      <c r="K263" s="229" t="s">
        <v>10839</v>
      </c>
      <c r="L263" s="231" t="str">
        <f>IF(FIND(B263,Registration!V1)&gt;0,IF(A263&lt;&gt;"","Present","No Vote"),"")</f>
        <v>Present</v>
      </c>
    </row>
    <row r="264" spans="1:12" ht="12.6" customHeight="1" x14ac:dyDescent="0.25">
      <c r="A264" s="230" t="str">
        <f t="shared" si="4"/>
        <v>Huawei Technologies France</v>
      </c>
      <c r="B264" s="230" t="s">
        <v>8827</v>
      </c>
      <c r="C264" s="229" t="s">
        <v>8740</v>
      </c>
      <c r="D264" s="229" t="s">
        <v>10844</v>
      </c>
      <c r="E264" s="229" t="s">
        <v>10844</v>
      </c>
      <c r="F264" s="229" t="s">
        <v>10844</v>
      </c>
      <c r="G264" s="229" t="s">
        <v>10844</v>
      </c>
      <c r="H264" s="229" t="s">
        <v>10844</v>
      </c>
      <c r="I264" s="229" t="s">
        <v>10839</v>
      </c>
      <c r="J264" s="229" t="s">
        <v>10844</v>
      </c>
      <c r="K264" s="229" t="s">
        <v>10839</v>
      </c>
      <c r="L264" s="231" t="str">
        <f>IF(FIND(B264,Registration!V1)&gt;0,IF(A264&lt;&gt;"","Present","No Vote"),"")</f>
        <v>Present</v>
      </c>
    </row>
    <row r="265" spans="1:12" ht="12.6" customHeight="1" x14ac:dyDescent="0.25">
      <c r="A265" s="230" t="str">
        <f t="shared" si="4"/>
        <v>Huawei Technologies Japan K.K.</v>
      </c>
      <c r="B265" s="230" t="s">
        <v>11015</v>
      </c>
      <c r="C265" s="229" t="s">
        <v>8895</v>
      </c>
      <c r="D265" s="229" t="s">
        <v>10844</v>
      </c>
      <c r="E265" s="229" t="s">
        <v>10844</v>
      </c>
      <c r="F265" s="229" t="s">
        <v>10844</v>
      </c>
      <c r="G265" s="229" t="s">
        <v>10844</v>
      </c>
      <c r="H265" s="229" t="s">
        <v>10844</v>
      </c>
      <c r="I265" s="229" t="s">
        <v>10844</v>
      </c>
      <c r="J265" s="229" t="s">
        <v>10844</v>
      </c>
      <c r="K265" s="229" t="s">
        <v>10839</v>
      </c>
      <c r="L265" s="231" t="e">
        <f>IF(FIND(B265,Registration!V1)&gt;0,IF(A265&lt;&gt;"","Present","No Vote"),"")</f>
        <v>#VALUE!</v>
      </c>
    </row>
    <row r="266" spans="1:12" ht="12.6" customHeight="1" x14ac:dyDescent="0.25">
      <c r="A266" s="230" t="str">
        <f t="shared" si="4"/>
        <v>HUAWEI Technologies Japan K.K.</v>
      </c>
      <c r="B266" s="230" t="s">
        <v>8863</v>
      </c>
      <c r="C266" s="229" t="s">
        <v>8750</v>
      </c>
      <c r="D266" s="229" t="s">
        <v>10844</v>
      </c>
      <c r="E266" s="229" t="s">
        <v>10844</v>
      </c>
      <c r="F266" s="229" t="s">
        <v>10844</v>
      </c>
      <c r="G266" s="229" t="s">
        <v>10844</v>
      </c>
      <c r="H266" s="229" t="s">
        <v>10844</v>
      </c>
      <c r="I266" s="229" t="s">
        <v>10844</v>
      </c>
      <c r="J266" s="229" t="s">
        <v>10844</v>
      </c>
      <c r="K266" s="229" t="s">
        <v>10839</v>
      </c>
      <c r="L266" s="231" t="str">
        <f>IF(FIND(B266,Registration!V1)&gt;0,IF(A266&lt;&gt;"","Present","No Vote"),"")</f>
        <v>Present</v>
      </c>
    </row>
    <row r="267" spans="1:12" ht="12.6" customHeight="1" x14ac:dyDescent="0.25">
      <c r="A267" s="230" t="str">
        <f t="shared" si="4"/>
        <v>Huawei Technologies R&amp;D UK</v>
      </c>
      <c r="B267" s="230" t="s">
        <v>10832</v>
      </c>
      <c r="C267" s="229" t="s">
        <v>8740</v>
      </c>
      <c r="D267" s="229" t="s">
        <v>10844</v>
      </c>
      <c r="E267" s="229" t="s">
        <v>10844</v>
      </c>
      <c r="F267" s="229" t="s">
        <v>10844</v>
      </c>
      <c r="G267" s="229" t="s">
        <v>10844</v>
      </c>
      <c r="H267" s="229" t="s">
        <v>10839</v>
      </c>
      <c r="I267" s="229" t="s">
        <v>10844</v>
      </c>
      <c r="J267" s="229" t="s">
        <v>10844</v>
      </c>
      <c r="K267" s="229" t="s">
        <v>10839</v>
      </c>
      <c r="L267" s="231" t="str">
        <f>IF(FIND(B267,Registration!V1)&gt;0,IF(A267&lt;&gt;"","Present","No Vote"),"")</f>
        <v>Present</v>
      </c>
    </row>
    <row r="268" spans="1:12" ht="12.6" customHeight="1" x14ac:dyDescent="0.25">
      <c r="A268" s="230" t="str">
        <f t="shared" si="4"/>
        <v>Huawei Technologies Sweden AB</v>
      </c>
      <c r="B268" s="230" t="s">
        <v>8972</v>
      </c>
      <c r="C268" s="229" t="s">
        <v>8740</v>
      </c>
      <c r="D268" s="229" t="s">
        <v>10844</v>
      </c>
      <c r="E268" s="229" t="s">
        <v>10844</v>
      </c>
      <c r="F268" s="229" t="s">
        <v>10844</v>
      </c>
      <c r="G268" s="229" t="s">
        <v>10844</v>
      </c>
      <c r="H268" s="229" t="s">
        <v>10844</v>
      </c>
      <c r="I268" s="229" t="s">
        <v>10844</v>
      </c>
      <c r="J268" s="229" t="s">
        <v>10844</v>
      </c>
      <c r="K268" s="229" t="s">
        <v>10839</v>
      </c>
      <c r="L268" s="231" t="str">
        <f>IF(FIND(B268,Registration!V1)&gt;0,IF(A268&lt;&gt;"","Present","No Vote"),"")</f>
        <v>Present</v>
      </c>
    </row>
    <row r="269" spans="1:12" ht="12.6" customHeight="1" x14ac:dyDescent="0.25">
      <c r="A269" s="230" t="str">
        <f t="shared" si="4"/>
        <v>Huawei Telecommunication India</v>
      </c>
      <c r="B269" s="230" t="s">
        <v>11016</v>
      </c>
      <c r="C269" s="229" t="s">
        <v>8753</v>
      </c>
      <c r="D269" s="229" t="s">
        <v>10844</v>
      </c>
      <c r="E269" s="229" t="s">
        <v>10844</v>
      </c>
      <c r="F269" s="229" t="s">
        <v>10844</v>
      </c>
      <c r="G269" s="229" t="s">
        <v>10839</v>
      </c>
      <c r="H269" s="229" t="s">
        <v>10844</v>
      </c>
      <c r="I269" s="229" t="s">
        <v>10839</v>
      </c>
      <c r="J269" s="229" t="s">
        <v>10844</v>
      </c>
      <c r="K269" s="229" t="s">
        <v>10839</v>
      </c>
      <c r="L269" s="231" t="str">
        <f>IF(FIND(B269,Registration!V1)&gt;0,IF(A269&lt;&gt;"","Present","No Vote"),"")</f>
        <v>Present</v>
      </c>
    </row>
    <row r="270" spans="1:12" ht="12.6" customHeight="1" x14ac:dyDescent="0.25">
      <c r="A270" s="230" t="str">
        <f t="shared" si="4"/>
        <v>HUGHES Network Systems Ltd</v>
      </c>
      <c r="B270" s="230" t="s">
        <v>11017</v>
      </c>
      <c r="C270" s="229" t="s">
        <v>8740</v>
      </c>
      <c r="D270" s="229" t="s">
        <v>10839</v>
      </c>
      <c r="E270" s="229" t="s">
        <v>10839</v>
      </c>
      <c r="F270" s="229" t="s">
        <v>10844</v>
      </c>
      <c r="G270" s="229" t="s">
        <v>10844</v>
      </c>
      <c r="H270" s="229" t="s">
        <v>10839</v>
      </c>
      <c r="I270" s="229" t="s">
        <v>10844</v>
      </c>
      <c r="J270" s="229" t="s">
        <v>10844</v>
      </c>
      <c r="K270" s="229" t="s">
        <v>10839</v>
      </c>
      <c r="L270" s="231" t="e">
        <f>IF(FIND(B270,Registration!V1)&gt;0,IF(A270&lt;&gt;"","Present","No Vote"),"")</f>
        <v>#VALUE!</v>
      </c>
    </row>
    <row r="271" spans="1:12" ht="12.6" customHeight="1" x14ac:dyDescent="0.25">
      <c r="A271" s="230" t="str">
        <f t="shared" si="4"/>
        <v/>
      </c>
      <c r="B271" s="230" t="s">
        <v>11018</v>
      </c>
      <c r="C271" s="229" t="s">
        <v>8761</v>
      </c>
      <c r="D271" s="229" t="s">
        <v>10839</v>
      </c>
      <c r="E271" s="229" t="s">
        <v>10839</v>
      </c>
      <c r="F271" s="229" t="s">
        <v>10839</v>
      </c>
      <c r="G271" s="229" t="s">
        <v>10839</v>
      </c>
      <c r="H271" s="229" t="s">
        <v>10839</v>
      </c>
      <c r="I271" s="229" t="s">
        <v>10839</v>
      </c>
      <c r="J271" s="229" t="s">
        <v>10839</v>
      </c>
      <c r="K271" s="229" t="s">
        <v>10839</v>
      </c>
      <c r="L271" s="231" t="e">
        <f>IF(FIND(B271,Registration!V1)&gt;0,IF(A271&lt;&gt;"","Present","No Vote"),"")</f>
        <v>#VALUE!</v>
      </c>
    </row>
    <row r="272" spans="1:12" ht="12.6" customHeight="1" x14ac:dyDescent="0.25">
      <c r="A272" s="230" t="str">
        <f t="shared" si="4"/>
        <v/>
      </c>
      <c r="B272" s="230" t="s">
        <v>11019</v>
      </c>
      <c r="C272" s="229" t="s">
        <v>8740</v>
      </c>
      <c r="D272" s="229" t="s">
        <v>10839</v>
      </c>
      <c r="E272" s="229" t="s">
        <v>10839</v>
      </c>
      <c r="F272" s="229" t="s">
        <v>10839</v>
      </c>
      <c r="G272" s="229" t="s">
        <v>10839</v>
      </c>
      <c r="H272" s="229" t="s">
        <v>10839</v>
      </c>
      <c r="I272" s="229" t="s">
        <v>10839</v>
      </c>
      <c r="J272" s="229" t="s">
        <v>10839</v>
      </c>
      <c r="K272" s="229" t="s">
        <v>10839</v>
      </c>
      <c r="L272" s="231" t="e">
        <f>IF(FIND(B272,Registration!V1)&gt;0,IF(A272&lt;&gt;"","Present","No Vote"),"")</f>
        <v>#VALUE!</v>
      </c>
    </row>
    <row r="273" spans="1:12" ht="12.6" customHeight="1" x14ac:dyDescent="0.25">
      <c r="A273" s="230" t="str">
        <f t="shared" si="4"/>
        <v/>
      </c>
      <c r="B273" s="230" t="s">
        <v>11020</v>
      </c>
      <c r="C273" s="229" t="s">
        <v>8761</v>
      </c>
      <c r="D273" s="229" t="s">
        <v>10839</v>
      </c>
      <c r="E273" s="229" t="s">
        <v>10839</v>
      </c>
      <c r="F273" s="229" t="s">
        <v>10839</v>
      </c>
      <c r="G273" s="232" t="s">
        <v>10839</v>
      </c>
      <c r="H273" s="229" t="s">
        <v>10839</v>
      </c>
      <c r="I273" s="229" t="s">
        <v>10839</v>
      </c>
      <c r="J273" s="229" t="s">
        <v>10839</v>
      </c>
      <c r="K273" s="229" t="s">
        <v>10839</v>
      </c>
      <c r="L273" s="231" t="e">
        <f>IF(FIND(B273,Registration!V1)&gt;0,IF(A273&lt;&gt;"","Present","No Vote"),"")</f>
        <v>#VALUE!</v>
      </c>
    </row>
    <row r="274" spans="1:12" ht="12.6" customHeight="1" x14ac:dyDescent="0.25">
      <c r="A274" s="230" t="str">
        <f t="shared" si="4"/>
        <v/>
      </c>
      <c r="B274" s="230" t="s">
        <v>11021</v>
      </c>
      <c r="C274" s="229" t="s">
        <v>8787</v>
      </c>
      <c r="D274" s="229" t="s">
        <v>10839</v>
      </c>
      <c r="E274" s="229" t="s">
        <v>10839</v>
      </c>
      <c r="F274" s="229" t="s">
        <v>10839</v>
      </c>
      <c r="G274" s="229" t="s">
        <v>10839</v>
      </c>
      <c r="H274" s="229" t="s">
        <v>10839</v>
      </c>
      <c r="I274" s="229" t="s">
        <v>10839</v>
      </c>
      <c r="J274" s="229" t="s">
        <v>10839</v>
      </c>
      <c r="K274" s="229" t="s">
        <v>10839</v>
      </c>
      <c r="L274" s="231" t="e">
        <f>IF(FIND(B274,Registration!V1)&gt;0,IF(A274&lt;&gt;"","Present","No Vote"),"")</f>
        <v>#VALUE!</v>
      </c>
    </row>
    <row r="275" spans="1:12" ht="12.6" customHeight="1" x14ac:dyDescent="0.25">
      <c r="A275" s="230" t="str">
        <f t="shared" si="4"/>
        <v/>
      </c>
      <c r="B275" s="230" t="s">
        <v>11022</v>
      </c>
      <c r="C275" s="229" t="s">
        <v>8740</v>
      </c>
      <c r="D275" s="229" t="s">
        <v>10839</v>
      </c>
      <c r="E275" s="229" t="s">
        <v>10839</v>
      </c>
      <c r="F275" s="229" t="s">
        <v>10839</v>
      </c>
      <c r="G275" s="229" t="s">
        <v>10839</v>
      </c>
      <c r="H275" s="229" t="s">
        <v>10839</v>
      </c>
      <c r="I275" s="229" t="s">
        <v>10839</v>
      </c>
      <c r="J275" s="229" t="s">
        <v>10839</v>
      </c>
      <c r="K275" s="229" t="s">
        <v>10839</v>
      </c>
      <c r="L275" s="231" t="e">
        <f>IF(FIND(B275,Registration!V1)&gt;0,IF(A275&lt;&gt;"","Present","No Vote"),"")</f>
        <v>#VALUE!</v>
      </c>
    </row>
    <row r="276" spans="1:12" ht="12.6" customHeight="1" x14ac:dyDescent="0.25">
      <c r="A276" s="230" t="str">
        <f t="shared" si="4"/>
        <v/>
      </c>
      <c r="B276" s="230" t="s">
        <v>11023</v>
      </c>
      <c r="C276" s="229" t="s">
        <v>8740</v>
      </c>
      <c r="D276" s="229" t="s">
        <v>10839</v>
      </c>
      <c r="E276" s="229" t="s">
        <v>10839</v>
      </c>
      <c r="F276" s="229" t="s">
        <v>10839</v>
      </c>
      <c r="G276" s="229" t="s">
        <v>10839</v>
      </c>
      <c r="H276" s="229" t="s">
        <v>10839</v>
      </c>
      <c r="I276" s="229" t="s">
        <v>10839</v>
      </c>
      <c r="J276" s="229" t="s">
        <v>10839</v>
      </c>
      <c r="K276" s="229" t="s">
        <v>10839</v>
      </c>
      <c r="L276" s="231" t="e">
        <f>IF(FIND(B276,Registration!V1)&gt;0,IF(A276&lt;&gt;"","Present","No Vote"),"")</f>
        <v>#VALUE!</v>
      </c>
    </row>
    <row r="277" spans="1:12" ht="12.6" customHeight="1" x14ac:dyDescent="0.25">
      <c r="A277" s="230" t="str">
        <f t="shared" si="4"/>
        <v/>
      </c>
      <c r="B277" s="230" t="s">
        <v>11024</v>
      </c>
      <c r="C277" s="229" t="s">
        <v>8740</v>
      </c>
      <c r="D277" s="229" t="s">
        <v>10839</v>
      </c>
      <c r="E277" s="229" t="s">
        <v>10839</v>
      </c>
      <c r="F277" s="229" t="s">
        <v>10839</v>
      </c>
      <c r="G277" s="229" t="s">
        <v>10839</v>
      </c>
      <c r="H277" s="229" t="s">
        <v>10839</v>
      </c>
      <c r="I277" s="229" t="s">
        <v>10839</v>
      </c>
      <c r="J277" s="229" t="s">
        <v>10839</v>
      </c>
      <c r="K277" s="229" t="s">
        <v>10839</v>
      </c>
      <c r="L277" s="231" t="e">
        <f>IF(FIND(B277,Registration!V1)&gt;0,IF(A277&lt;&gt;"","Present","No Vote"),"")</f>
        <v>#VALUE!</v>
      </c>
    </row>
    <row r="278" spans="1:12" ht="12.6" customHeight="1" x14ac:dyDescent="0.25">
      <c r="A278" s="230" t="str">
        <f t="shared" si="4"/>
        <v/>
      </c>
      <c r="B278" s="230" t="s">
        <v>8848</v>
      </c>
      <c r="C278" s="229" t="s">
        <v>8740</v>
      </c>
      <c r="D278" s="229" t="s">
        <v>10839</v>
      </c>
      <c r="E278" s="229" t="s">
        <v>10839</v>
      </c>
      <c r="F278" s="229" t="s">
        <v>10839</v>
      </c>
      <c r="G278" s="229" t="s">
        <v>10839</v>
      </c>
      <c r="H278" s="229" t="s">
        <v>10839</v>
      </c>
      <c r="I278" s="229" t="s">
        <v>10839</v>
      </c>
      <c r="J278" s="229" t="s">
        <v>10839</v>
      </c>
      <c r="K278" s="229" t="s">
        <v>10839</v>
      </c>
      <c r="L278" s="231" t="e">
        <f>IF(FIND(B278,Registration!V1)&gt;0,IF(A278&lt;&gt;"","Present","No Vote"),"")</f>
        <v>#VALUE!</v>
      </c>
    </row>
    <row r="279" spans="1:12" ht="12.6" customHeight="1" x14ac:dyDescent="0.25">
      <c r="A279" s="230" t="str">
        <f t="shared" si="4"/>
        <v>III</v>
      </c>
      <c r="B279" s="230" t="s">
        <v>8791</v>
      </c>
      <c r="C279" s="229" t="s">
        <v>8740</v>
      </c>
      <c r="D279" s="229" t="s">
        <v>10839</v>
      </c>
      <c r="E279" s="229" t="s">
        <v>10844</v>
      </c>
      <c r="F279" s="229" t="s">
        <v>10844</v>
      </c>
      <c r="G279" s="229" t="s">
        <v>10844</v>
      </c>
      <c r="H279" s="229" t="s">
        <v>10844</v>
      </c>
      <c r="I279" s="229" t="s">
        <v>10839</v>
      </c>
      <c r="J279" s="229" t="s">
        <v>10844</v>
      </c>
      <c r="K279" s="229" t="s">
        <v>10839</v>
      </c>
      <c r="L279" s="231" t="str">
        <f>IF(FIND(B279,Registration!V1)&gt;0,IF(A279&lt;&gt;"","Present","No Vote"),"")</f>
        <v>Present</v>
      </c>
    </row>
    <row r="280" spans="1:12" ht="12.6" customHeight="1" x14ac:dyDescent="0.25">
      <c r="A280" s="230" t="str">
        <f t="shared" si="4"/>
        <v/>
      </c>
      <c r="B280" s="230" t="s">
        <v>11025</v>
      </c>
      <c r="C280" s="229" t="s">
        <v>8753</v>
      </c>
      <c r="D280" s="229" t="s">
        <v>10839</v>
      </c>
      <c r="E280" s="229" t="s">
        <v>10839</v>
      </c>
      <c r="F280" s="229" t="s">
        <v>10839</v>
      </c>
      <c r="G280" s="229" t="s">
        <v>10839</v>
      </c>
      <c r="H280" s="229" t="s">
        <v>10839</v>
      </c>
      <c r="I280" s="229" t="s">
        <v>10839</v>
      </c>
      <c r="J280" s="229" t="s">
        <v>10839</v>
      </c>
      <c r="K280" s="229" t="s">
        <v>10839</v>
      </c>
      <c r="L280" s="231" t="str">
        <f>IF(FIND(B280,Registration!V1)&gt;0,IF(A280&lt;&gt;"","Present","No Vote"),"")</f>
        <v>No Vote</v>
      </c>
    </row>
    <row r="281" spans="1:12" ht="12.6" customHeight="1" x14ac:dyDescent="0.25">
      <c r="A281" s="230" t="str">
        <f t="shared" si="4"/>
        <v/>
      </c>
      <c r="B281" s="230" t="s">
        <v>11026</v>
      </c>
      <c r="C281" s="229" t="s">
        <v>8753</v>
      </c>
      <c r="D281" s="229" t="s">
        <v>10839</v>
      </c>
      <c r="E281" s="229" t="s">
        <v>10844</v>
      </c>
      <c r="F281" s="229" t="s">
        <v>10844</v>
      </c>
      <c r="G281" s="229" t="s">
        <v>10839</v>
      </c>
      <c r="H281" s="229" t="s">
        <v>10839</v>
      </c>
      <c r="I281" s="229" t="s">
        <v>10839</v>
      </c>
      <c r="J281" s="229" t="s">
        <v>10839</v>
      </c>
      <c r="K281" s="229" t="s">
        <v>10839</v>
      </c>
      <c r="L281" s="231" t="e">
        <f>IF(FIND(B281,Registration!V1)&gt;0,IF(A281&lt;&gt;"","Present","No Vote"),"")</f>
        <v>#VALUE!</v>
      </c>
    </row>
    <row r="282" spans="1:12" ht="12.6" customHeight="1" x14ac:dyDescent="0.25">
      <c r="A282" s="230" t="str">
        <f t="shared" si="4"/>
        <v/>
      </c>
      <c r="B282" s="230" t="s">
        <v>11027</v>
      </c>
      <c r="C282" s="229" t="s">
        <v>8753</v>
      </c>
      <c r="D282" s="229" t="s">
        <v>10839</v>
      </c>
      <c r="E282" s="229" t="s">
        <v>10844</v>
      </c>
      <c r="F282" s="229" t="s">
        <v>10844</v>
      </c>
      <c r="G282" s="229" t="s">
        <v>10839</v>
      </c>
      <c r="H282" s="229" t="s">
        <v>10839</v>
      </c>
      <c r="I282" s="229" t="s">
        <v>10839</v>
      </c>
      <c r="J282" s="229" t="s">
        <v>10839</v>
      </c>
      <c r="K282" s="229" t="s">
        <v>10839</v>
      </c>
      <c r="L282" s="231" t="e">
        <f>IF(FIND(B282,Registration!V1)&gt;0,IF(A282&lt;&gt;"","Present","No Vote"),"")</f>
        <v>#VALUE!</v>
      </c>
    </row>
    <row r="283" spans="1:12" ht="12.6" customHeight="1" x14ac:dyDescent="0.25">
      <c r="A283" s="230" t="str">
        <f t="shared" si="4"/>
        <v/>
      </c>
      <c r="B283" s="230" t="s">
        <v>11028</v>
      </c>
      <c r="C283" s="229" t="s">
        <v>8740</v>
      </c>
      <c r="D283" s="229" t="s">
        <v>10839</v>
      </c>
      <c r="E283" s="229" t="s">
        <v>10839</v>
      </c>
      <c r="F283" s="229" t="s">
        <v>10839</v>
      </c>
      <c r="G283" s="232" t="s">
        <v>10839</v>
      </c>
      <c r="H283" s="229" t="s">
        <v>10839</v>
      </c>
      <c r="I283" s="229" t="s">
        <v>10839</v>
      </c>
      <c r="J283" s="229" t="s">
        <v>10839</v>
      </c>
      <c r="K283" s="229" t="s">
        <v>10839</v>
      </c>
      <c r="L283" s="231" t="e">
        <f>IF(FIND(B283,Registration!V1)&gt;0,IF(A283&lt;&gt;"","Present","No Vote"),"")</f>
        <v>#VALUE!</v>
      </c>
    </row>
    <row r="284" spans="1:12" ht="12.6" customHeight="1" x14ac:dyDescent="0.25">
      <c r="A284" s="230" t="str">
        <f t="shared" si="4"/>
        <v/>
      </c>
      <c r="B284" s="230" t="s">
        <v>8987</v>
      </c>
      <c r="C284" s="229" t="s">
        <v>8740</v>
      </c>
      <c r="D284" s="229" t="s">
        <v>10839</v>
      </c>
      <c r="E284" s="229" t="s">
        <v>10839</v>
      </c>
      <c r="F284" s="229" t="s">
        <v>10839</v>
      </c>
      <c r="G284" s="229" t="s">
        <v>10839</v>
      </c>
      <c r="H284" s="229" t="s">
        <v>10839</v>
      </c>
      <c r="I284" s="229" t="s">
        <v>10839</v>
      </c>
      <c r="J284" s="229" t="s">
        <v>10839</v>
      </c>
      <c r="K284" s="229" t="s">
        <v>10839</v>
      </c>
      <c r="L284" s="231" t="e">
        <f>IF(FIND(B284,Registration!V1)&gt;0,IF(A284&lt;&gt;"","Present","No Vote"),"")</f>
        <v>#VALUE!</v>
      </c>
    </row>
    <row r="285" spans="1:12" ht="12.6" customHeight="1" x14ac:dyDescent="0.25">
      <c r="A285" s="230" t="str">
        <f t="shared" si="4"/>
        <v/>
      </c>
      <c r="B285" s="230" t="s">
        <v>11029</v>
      </c>
      <c r="C285" s="229" t="s">
        <v>8740</v>
      </c>
      <c r="D285" s="229" t="s">
        <v>10839</v>
      </c>
      <c r="E285" s="229" t="s">
        <v>10839</v>
      </c>
      <c r="F285" s="229" t="s">
        <v>10839</v>
      </c>
      <c r="G285" s="229" t="s">
        <v>10839</v>
      </c>
      <c r="H285" s="229" t="s">
        <v>10839</v>
      </c>
      <c r="I285" s="229" t="s">
        <v>10839</v>
      </c>
      <c r="J285" s="229" t="s">
        <v>10839</v>
      </c>
      <c r="K285" s="229" t="s">
        <v>10839</v>
      </c>
      <c r="L285" s="231" t="e">
        <f>IF(FIND(B285,Registration!V1)&gt;0,IF(A285&lt;&gt;"","Present","No Vote"),"")</f>
        <v>#VALUE!</v>
      </c>
    </row>
    <row r="286" spans="1:12" ht="12.6" customHeight="1" x14ac:dyDescent="0.25">
      <c r="A286" s="230" t="str">
        <f t="shared" si="4"/>
        <v/>
      </c>
      <c r="B286" s="230" t="s">
        <v>11030</v>
      </c>
      <c r="C286" s="229" t="s">
        <v>8740</v>
      </c>
      <c r="D286" s="229" t="s">
        <v>10839</v>
      </c>
      <c r="E286" s="229" t="s">
        <v>10839</v>
      </c>
      <c r="F286" s="229" t="s">
        <v>10839</v>
      </c>
      <c r="G286" s="229" t="s">
        <v>10839</v>
      </c>
      <c r="H286" s="229" t="s">
        <v>10839</v>
      </c>
      <c r="I286" s="229" t="s">
        <v>10839</v>
      </c>
      <c r="J286" s="229" t="s">
        <v>10839</v>
      </c>
      <c r="K286" s="229" t="s">
        <v>10839</v>
      </c>
      <c r="L286" s="231" t="e">
        <f>IF(FIND(B286,Registration!V1)&gt;0,IF(A286&lt;&gt;"","Present","No Vote"),"")</f>
        <v>#VALUE!</v>
      </c>
    </row>
    <row r="287" spans="1:12" ht="12.6" customHeight="1" x14ac:dyDescent="0.25">
      <c r="A287" s="230" t="str">
        <f t="shared" si="4"/>
        <v/>
      </c>
      <c r="B287" s="230" t="s">
        <v>11031</v>
      </c>
      <c r="C287" s="229" t="s">
        <v>8740</v>
      </c>
      <c r="D287" s="229" t="s">
        <v>10839</v>
      </c>
      <c r="E287" s="229" t="s">
        <v>10839</v>
      </c>
      <c r="F287" s="229" t="s">
        <v>10839</v>
      </c>
      <c r="G287" s="229" t="s">
        <v>10839</v>
      </c>
      <c r="H287" s="229" t="s">
        <v>10839</v>
      </c>
      <c r="I287" s="229" t="s">
        <v>10839</v>
      </c>
      <c r="J287" s="229" t="s">
        <v>10839</v>
      </c>
      <c r="K287" s="229" t="s">
        <v>10839</v>
      </c>
      <c r="L287" s="231" t="e">
        <f>IF(FIND(B287,Registration!V1)&gt;0,IF(A287&lt;&gt;"","Present","No Vote"),"")</f>
        <v>#VALUE!</v>
      </c>
    </row>
    <row r="288" spans="1:12" ht="12.6" customHeight="1" x14ac:dyDescent="0.25">
      <c r="A288" s="230" t="str">
        <f t="shared" si="4"/>
        <v>Intel</v>
      </c>
      <c r="B288" s="230" t="s">
        <v>109</v>
      </c>
      <c r="C288" s="229" t="s">
        <v>8769</v>
      </c>
      <c r="D288" s="229" t="s">
        <v>10839</v>
      </c>
      <c r="E288" s="229" t="s">
        <v>10844</v>
      </c>
      <c r="F288" s="229" t="s">
        <v>10844</v>
      </c>
      <c r="G288" s="229" t="s">
        <v>10844</v>
      </c>
      <c r="H288" s="229" t="s">
        <v>10844</v>
      </c>
      <c r="I288" s="229" t="s">
        <v>10844</v>
      </c>
      <c r="J288" s="229" t="s">
        <v>10844</v>
      </c>
      <c r="K288" s="229" t="s">
        <v>10839</v>
      </c>
      <c r="L288" s="231" t="str">
        <f>IF(FIND(B288,Registration!V1)&gt;0,IF(A288&lt;&gt;"","Present","No Vote"),"")</f>
        <v>Present</v>
      </c>
    </row>
    <row r="289" spans="1:12" ht="12.6" customHeight="1" x14ac:dyDescent="0.25">
      <c r="A289" s="230" t="str">
        <f t="shared" si="4"/>
        <v>Intel Belgium SA/NV</v>
      </c>
      <c r="B289" s="230" t="s">
        <v>11032</v>
      </c>
      <c r="C289" s="229" t="s">
        <v>8740</v>
      </c>
      <c r="D289" s="229" t="s">
        <v>10839</v>
      </c>
      <c r="E289" s="229" t="s">
        <v>10844</v>
      </c>
      <c r="F289" s="229" t="s">
        <v>10844</v>
      </c>
      <c r="G289" s="229" t="s">
        <v>10839</v>
      </c>
      <c r="H289" s="229" t="s">
        <v>10839</v>
      </c>
      <c r="I289" s="229" t="s">
        <v>10844</v>
      </c>
      <c r="J289" s="229" t="s">
        <v>10844</v>
      </c>
      <c r="K289" s="229" t="s">
        <v>10839</v>
      </c>
      <c r="L289" s="231" t="str">
        <f>IF(FIND(B289,Registration!V1)&gt;0,IF(A289&lt;&gt;"","Present","No Vote"),"")</f>
        <v>Present</v>
      </c>
    </row>
    <row r="290" spans="1:12" ht="12.6" customHeight="1" x14ac:dyDescent="0.25">
      <c r="A290" s="230" t="str">
        <f t="shared" si="4"/>
        <v>Intel China Ltd.</v>
      </c>
      <c r="B290" s="230" t="s">
        <v>8952</v>
      </c>
      <c r="C290" s="229" t="s">
        <v>8761</v>
      </c>
      <c r="D290" s="229" t="s">
        <v>10844</v>
      </c>
      <c r="E290" s="229" t="s">
        <v>10844</v>
      </c>
      <c r="F290" s="229" t="s">
        <v>10844</v>
      </c>
      <c r="G290" s="232" t="s">
        <v>10839</v>
      </c>
      <c r="H290" s="229" t="s">
        <v>10844</v>
      </c>
      <c r="I290" s="229" t="s">
        <v>10839</v>
      </c>
      <c r="J290" s="229" t="s">
        <v>10844</v>
      </c>
      <c r="K290" s="229" t="s">
        <v>10839</v>
      </c>
      <c r="L290" s="231" t="e">
        <f>IF(FIND(B290,Registration!V1)&gt;0,IF(A290&lt;&gt;"","Present","No Vote"),"")</f>
        <v>#VALUE!</v>
      </c>
    </row>
    <row r="291" spans="1:12" ht="12.6" customHeight="1" x14ac:dyDescent="0.25">
      <c r="A291" s="230" t="str">
        <f t="shared" si="4"/>
        <v>Intel Corporation (UK) Ltd</v>
      </c>
      <c r="B291" s="230" t="s">
        <v>8831</v>
      </c>
      <c r="C291" s="229" t="s">
        <v>8740</v>
      </c>
      <c r="D291" s="229" t="s">
        <v>10839</v>
      </c>
      <c r="E291" s="229" t="s">
        <v>10844</v>
      </c>
      <c r="F291" s="229" t="s">
        <v>10839</v>
      </c>
      <c r="G291" s="232" t="s">
        <v>10844</v>
      </c>
      <c r="H291" s="229" t="s">
        <v>10839</v>
      </c>
      <c r="I291" s="229" t="s">
        <v>10844</v>
      </c>
      <c r="J291" s="229" t="s">
        <v>10844</v>
      </c>
      <c r="K291" s="229" t="s">
        <v>10839</v>
      </c>
      <c r="L291" s="231" t="e">
        <f>IF(FIND(B291,Registration!V1)&gt;0,IF(A291&lt;&gt;"","Present","No Vote"),"")</f>
        <v>#VALUE!</v>
      </c>
    </row>
    <row r="292" spans="1:12" ht="12.6" customHeight="1" x14ac:dyDescent="0.25">
      <c r="A292" s="230" t="str">
        <f t="shared" si="4"/>
        <v>Intel Corporation Italia SpA</v>
      </c>
      <c r="B292" s="230" t="s">
        <v>11033</v>
      </c>
      <c r="C292" s="229" t="s">
        <v>8740</v>
      </c>
      <c r="D292" s="229" t="s">
        <v>10839</v>
      </c>
      <c r="E292" s="229" t="s">
        <v>10844</v>
      </c>
      <c r="F292" s="229" t="s">
        <v>10844</v>
      </c>
      <c r="G292" s="229" t="s">
        <v>10844</v>
      </c>
      <c r="H292" s="229" t="s">
        <v>10839</v>
      </c>
      <c r="I292" s="229" t="s">
        <v>10844</v>
      </c>
      <c r="J292" s="229" t="s">
        <v>10844</v>
      </c>
      <c r="K292" s="229" t="s">
        <v>10839</v>
      </c>
      <c r="L292" s="231" t="e">
        <f>IF(FIND(B292,Registration!V1)&gt;0,IF(A292&lt;&gt;"","Present","No Vote"),"")</f>
        <v>#VALUE!</v>
      </c>
    </row>
    <row r="293" spans="1:12" ht="12.6" customHeight="1" x14ac:dyDescent="0.25">
      <c r="A293" s="230" t="str">
        <f t="shared" si="4"/>
        <v>Intel Corporation SAS</v>
      </c>
      <c r="B293" s="230" t="s">
        <v>11034</v>
      </c>
      <c r="C293" s="229" t="s">
        <v>8740</v>
      </c>
      <c r="D293" s="229" t="s">
        <v>10839</v>
      </c>
      <c r="E293" s="229" t="s">
        <v>10844</v>
      </c>
      <c r="F293" s="229" t="s">
        <v>10844</v>
      </c>
      <c r="G293" s="232" t="s">
        <v>10839</v>
      </c>
      <c r="H293" s="229" t="s">
        <v>10839</v>
      </c>
      <c r="I293" s="229" t="s">
        <v>10844</v>
      </c>
      <c r="J293" s="229" t="s">
        <v>10844</v>
      </c>
      <c r="K293" s="229" t="s">
        <v>10839</v>
      </c>
      <c r="L293" s="231" t="e">
        <f>IF(FIND(B293,Registration!V1)&gt;0,IF(A293&lt;&gt;"","Present","No Vote"),"")</f>
        <v>#VALUE!</v>
      </c>
    </row>
    <row r="294" spans="1:12" ht="12.6" customHeight="1" x14ac:dyDescent="0.25">
      <c r="A294" s="230" t="str">
        <f t="shared" si="4"/>
        <v>Intel Deutschland GmbH</v>
      </c>
      <c r="B294" s="230" t="s">
        <v>9183</v>
      </c>
      <c r="C294" s="229" t="s">
        <v>8740</v>
      </c>
      <c r="D294" s="229" t="s">
        <v>10839</v>
      </c>
      <c r="E294" s="229" t="s">
        <v>10844</v>
      </c>
      <c r="F294" s="229" t="s">
        <v>10844</v>
      </c>
      <c r="G294" s="229" t="s">
        <v>10839</v>
      </c>
      <c r="H294" s="229" t="s">
        <v>10844</v>
      </c>
      <c r="I294" s="229" t="s">
        <v>10839</v>
      </c>
      <c r="J294" s="229" t="s">
        <v>10844</v>
      </c>
      <c r="K294" s="229" t="s">
        <v>10839</v>
      </c>
      <c r="L294" s="231" t="str">
        <f>IF(FIND(B294,Registration!V1)&gt;0,IF(A294&lt;&gt;"","Present","No Vote"),"")</f>
        <v>Present</v>
      </c>
    </row>
    <row r="295" spans="1:12" ht="12.6" customHeight="1" x14ac:dyDescent="0.25">
      <c r="A295" s="230" t="str">
        <f t="shared" si="4"/>
        <v/>
      </c>
      <c r="B295" s="230" t="s">
        <v>11035</v>
      </c>
      <c r="C295" s="229" t="s">
        <v>8740</v>
      </c>
      <c r="D295" s="229" t="s">
        <v>10839</v>
      </c>
      <c r="E295" s="229" t="s">
        <v>10844</v>
      </c>
      <c r="F295" s="229" t="s">
        <v>10844</v>
      </c>
      <c r="G295" s="229" t="s">
        <v>10839</v>
      </c>
      <c r="H295" s="229" t="s">
        <v>10839</v>
      </c>
      <c r="I295" s="229" t="s">
        <v>10839</v>
      </c>
      <c r="J295" s="229" t="s">
        <v>10839</v>
      </c>
      <c r="K295" s="229" t="s">
        <v>10839</v>
      </c>
      <c r="L295" s="231" t="e">
        <f>IF(FIND(B295,Registration!V1)&gt;0,IF(A295&lt;&gt;"","Present","No Vote"),"")</f>
        <v>#VALUE!</v>
      </c>
    </row>
    <row r="296" spans="1:12" ht="12.6" customHeight="1" x14ac:dyDescent="0.25">
      <c r="A296" s="230" t="str">
        <f t="shared" si="4"/>
        <v>Intel Ireland</v>
      </c>
      <c r="B296" s="230" t="s">
        <v>11036</v>
      </c>
      <c r="C296" s="229" t="s">
        <v>8740</v>
      </c>
      <c r="D296" s="229" t="s">
        <v>10844</v>
      </c>
      <c r="E296" s="229" t="s">
        <v>10844</v>
      </c>
      <c r="F296" s="229" t="s">
        <v>10844</v>
      </c>
      <c r="G296" s="229" t="s">
        <v>10839</v>
      </c>
      <c r="H296" s="229" t="s">
        <v>10839</v>
      </c>
      <c r="I296" s="229" t="s">
        <v>10844</v>
      </c>
      <c r="J296" s="229" t="s">
        <v>10844</v>
      </c>
      <c r="K296" s="229" t="s">
        <v>10839</v>
      </c>
      <c r="L296" s="231" t="e">
        <f>IF(FIND(B296,Registration!V1)&gt;0,IF(A296&lt;&gt;"","Present","No Vote"),"")</f>
        <v>#VALUE!</v>
      </c>
    </row>
    <row r="297" spans="1:12" ht="12.6" customHeight="1" x14ac:dyDescent="0.25">
      <c r="A297" s="230" t="str">
        <f t="shared" si="4"/>
        <v>Intel K.K.</v>
      </c>
      <c r="B297" s="230" t="s">
        <v>11037</v>
      </c>
      <c r="C297" s="229" t="s">
        <v>8750</v>
      </c>
      <c r="D297" s="229" t="s">
        <v>10839</v>
      </c>
      <c r="E297" s="229" t="s">
        <v>10844</v>
      </c>
      <c r="F297" s="229" t="s">
        <v>10844</v>
      </c>
      <c r="G297" s="232" t="s">
        <v>10844</v>
      </c>
      <c r="H297" s="229" t="s">
        <v>10839</v>
      </c>
      <c r="I297" s="229" t="s">
        <v>10844</v>
      </c>
      <c r="J297" s="229" t="s">
        <v>10844</v>
      </c>
      <c r="K297" s="229" t="s">
        <v>10839</v>
      </c>
      <c r="L297" s="231" t="e">
        <f>IF(FIND(B297,Registration!V1)&gt;0,IF(A297&lt;&gt;"","Present","No Vote"),"")</f>
        <v>#VALUE!</v>
      </c>
    </row>
    <row r="298" spans="1:12" ht="12.6" customHeight="1" x14ac:dyDescent="0.25">
      <c r="A298" s="230" t="str">
        <f t="shared" si="4"/>
        <v>Intel Korea, Ltd.</v>
      </c>
      <c r="B298" s="230" t="s">
        <v>11038</v>
      </c>
      <c r="C298" s="229" t="s">
        <v>8787</v>
      </c>
      <c r="D298" s="229" t="s">
        <v>10839</v>
      </c>
      <c r="E298" s="229" t="s">
        <v>10844</v>
      </c>
      <c r="F298" s="229" t="s">
        <v>10844</v>
      </c>
      <c r="G298" s="229" t="s">
        <v>10844</v>
      </c>
      <c r="H298" s="229" t="s">
        <v>10839</v>
      </c>
      <c r="I298" s="229" t="s">
        <v>10844</v>
      </c>
      <c r="J298" s="229" t="s">
        <v>10844</v>
      </c>
      <c r="K298" s="229" t="s">
        <v>10839</v>
      </c>
      <c r="L298" s="231" t="e">
        <f>IF(FIND(B298,Registration!V1)&gt;0,IF(A298&lt;&gt;"","Present","No Vote"),"")</f>
        <v>#VALUE!</v>
      </c>
    </row>
    <row r="299" spans="1:12" ht="12.6" customHeight="1" x14ac:dyDescent="0.25">
      <c r="A299" s="230" t="str">
        <f t="shared" si="4"/>
        <v>Intel Russia A/O</v>
      </c>
      <c r="B299" s="230" t="s">
        <v>11039</v>
      </c>
      <c r="C299" s="229" t="s">
        <v>8740</v>
      </c>
      <c r="D299" s="229" t="s">
        <v>10839</v>
      </c>
      <c r="E299" s="229" t="s">
        <v>10844</v>
      </c>
      <c r="F299" s="229" t="s">
        <v>10844</v>
      </c>
      <c r="G299" s="229" t="s">
        <v>10844</v>
      </c>
      <c r="H299" s="229" t="s">
        <v>10839</v>
      </c>
      <c r="I299" s="229" t="s">
        <v>10844</v>
      </c>
      <c r="J299" s="229" t="s">
        <v>10844</v>
      </c>
      <c r="K299" s="229" t="s">
        <v>10839</v>
      </c>
      <c r="L299" s="231" t="e">
        <f>IF(FIND(B299,Registration!V1)&gt;0,IF(A299&lt;&gt;"","Present","No Vote"),"")</f>
        <v>#VALUE!</v>
      </c>
    </row>
    <row r="300" spans="1:12" ht="12.6" customHeight="1" x14ac:dyDescent="0.25">
      <c r="A300" s="230" t="str">
        <f t="shared" si="4"/>
        <v>Intel Sweden AB</v>
      </c>
      <c r="B300" s="230" t="s">
        <v>11040</v>
      </c>
      <c r="C300" s="229" t="s">
        <v>8740</v>
      </c>
      <c r="D300" s="229" t="s">
        <v>10844</v>
      </c>
      <c r="E300" s="229" t="s">
        <v>10844</v>
      </c>
      <c r="F300" s="229" t="s">
        <v>10844</v>
      </c>
      <c r="G300" s="229" t="s">
        <v>10839</v>
      </c>
      <c r="H300" s="229" t="s">
        <v>10839</v>
      </c>
      <c r="I300" s="229" t="s">
        <v>10844</v>
      </c>
      <c r="J300" s="229" t="s">
        <v>10844</v>
      </c>
      <c r="K300" s="229" t="s">
        <v>10839</v>
      </c>
      <c r="L300" s="231" t="str">
        <f>IF(FIND(B300,Registration!V1)&gt;0,IF(A300&lt;&gt;"","Present","No Vote"),"")</f>
        <v>Present</v>
      </c>
    </row>
    <row r="301" spans="1:12" ht="12.6" customHeight="1" x14ac:dyDescent="0.25">
      <c r="A301" s="230" t="str">
        <f t="shared" si="4"/>
        <v>Intel Technology India Pvt Ltd</v>
      </c>
      <c r="B301" s="230" t="s">
        <v>11041</v>
      </c>
      <c r="C301" s="229" t="s">
        <v>8753</v>
      </c>
      <c r="D301" s="229" t="s">
        <v>10839</v>
      </c>
      <c r="E301" s="229" t="s">
        <v>10844</v>
      </c>
      <c r="F301" s="229" t="s">
        <v>10844</v>
      </c>
      <c r="G301" s="232" t="s">
        <v>10839</v>
      </c>
      <c r="H301" s="229" t="s">
        <v>10839</v>
      </c>
      <c r="I301" s="229" t="s">
        <v>10844</v>
      </c>
      <c r="J301" s="229" t="s">
        <v>10844</v>
      </c>
      <c r="K301" s="229" t="s">
        <v>10839</v>
      </c>
      <c r="L301" s="231" t="e">
        <f>IF(FIND(B301,Registration!V1)&gt;0,IF(A301&lt;&gt;"","Present","No Vote"),"")</f>
        <v>#VALUE!</v>
      </c>
    </row>
    <row r="302" spans="1:12" ht="12.6" customHeight="1" x14ac:dyDescent="0.25">
      <c r="A302" s="230" t="str">
        <f t="shared" si="4"/>
        <v>Intel Technology Poland SP Zoo</v>
      </c>
      <c r="B302" s="230" t="s">
        <v>11042</v>
      </c>
      <c r="C302" s="229" t="s">
        <v>8740</v>
      </c>
      <c r="D302" s="229" t="s">
        <v>10844</v>
      </c>
      <c r="E302" s="229" t="s">
        <v>10844</v>
      </c>
      <c r="F302" s="229" t="s">
        <v>10844</v>
      </c>
      <c r="G302" s="229" t="s">
        <v>10839</v>
      </c>
      <c r="H302" s="229" t="s">
        <v>10839</v>
      </c>
      <c r="I302" s="229" t="s">
        <v>10844</v>
      </c>
      <c r="J302" s="229" t="s">
        <v>10844</v>
      </c>
      <c r="K302" s="229" t="s">
        <v>10839</v>
      </c>
      <c r="L302" s="231" t="e">
        <f>IF(FIND(B302,Registration!V1)&gt;0,IF(A302&lt;&gt;"","Present","No Vote"),"")</f>
        <v>#VALUE!</v>
      </c>
    </row>
    <row r="303" spans="1:12" ht="12.6" customHeight="1" x14ac:dyDescent="0.25">
      <c r="A303" s="230" t="str">
        <f t="shared" si="4"/>
        <v>Intelsat</v>
      </c>
      <c r="B303" s="230" t="s">
        <v>11043</v>
      </c>
      <c r="C303" s="229" t="s">
        <v>8769</v>
      </c>
      <c r="D303" s="229" t="s">
        <v>10839</v>
      </c>
      <c r="E303" s="229" t="s">
        <v>10839</v>
      </c>
      <c r="F303" s="229" t="s">
        <v>10844</v>
      </c>
      <c r="G303" s="229" t="s">
        <v>10839</v>
      </c>
      <c r="H303" s="229" t="s">
        <v>10839</v>
      </c>
      <c r="I303" s="229" t="s">
        <v>10844</v>
      </c>
      <c r="J303" s="229" t="s">
        <v>10844</v>
      </c>
      <c r="K303" s="229" t="s">
        <v>10839</v>
      </c>
      <c r="L303" s="231" t="str">
        <f>IF(FIND(B303,Registration!V1)&gt;0,IF(A303&lt;&gt;"","Present","No Vote"),"")</f>
        <v>Present</v>
      </c>
    </row>
    <row r="304" spans="1:12" ht="12.6" customHeight="1" x14ac:dyDescent="0.25">
      <c r="A304" s="230" t="str">
        <f t="shared" si="4"/>
        <v>InterDigital Belgium. LLC</v>
      </c>
      <c r="B304" s="230" t="s">
        <v>11044</v>
      </c>
      <c r="C304" s="229" t="s">
        <v>8740</v>
      </c>
      <c r="D304" s="229" t="s">
        <v>10844</v>
      </c>
      <c r="E304" s="229" t="s">
        <v>10844</v>
      </c>
      <c r="F304" s="229" t="s">
        <v>10844</v>
      </c>
      <c r="G304" s="229" t="s">
        <v>10844</v>
      </c>
      <c r="H304" s="229" t="s">
        <v>10844</v>
      </c>
      <c r="I304" s="229" t="s">
        <v>10844</v>
      </c>
      <c r="J304" s="229" t="s">
        <v>10844</v>
      </c>
      <c r="K304" s="229" t="s">
        <v>10839</v>
      </c>
      <c r="L304" s="231" t="str">
        <f>IF(FIND(B304,Registration!V1)&gt;0,IF(A304&lt;&gt;"","Present","No Vote"),"")</f>
        <v>Present</v>
      </c>
    </row>
    <row r="305" spans="1:12" ht="12.6" customHeight="1" x14ac:dyDescent="0.25">
      <c r="A305" s="230" t="str">
        <f t="shared" si="4"/>
        <v>InterDigital Communications</v>
      </c>
      <c r="B305" s="230" t="s">
        <v>8923</v>
      </c>
      <c r="C305" s="229" t="s">
        <v>8769</v>
      </c>
      <c r="D305" s="229" t="s">
        <v>10839</v>
      </c>
      <c r="E305" s="229" t="s">
        <v>10844</v>
      </c>
      <c r="F305" s="229" t="s">
        <v>10844</v>
      </c>
      <c r="G305" s="229" t="s">
        <v>10839</v>
      </c>
      <c r="H305" s="229" t="s">
        <v>10844</v>
      </c>
      <c r="I305" s="229" t="s">
        <v>10844</v>
      </c>
      <c r="J305" s="229" t="s">
        <v>10844</v>
      </c>
      <c r="K305" s="229" t="s">
        <v>10839</v>
      </c>
      <c r="L305" s="231" t="e">
        <f>IF(FIND(B305,Registration!V1)&gt;0,IF(A305&lt;&gt;"","Present","No Vote"),"")</f>
        <v>#VALUE!</v>
      </c>
    </row>
    <row r="306" spans="1:12" ht="12.6" customHeight="1" x14ac:dyDescent="0.25">
      <c r="A306" s="230" t="str">
        <f t="shared" si="4"/>
        <v>InterDigital France R&amp;D, SAS</v>
      </c>
      <c r="B306" s="230" t="s">
        <v>8829</v>
      </c>
      <c r="C306" s="229" t="s">
        <v>8740</v>
      </c>
      <c r="D306" s="229" t="s">
        <v>10839</v>
      </c>
      <c r="E306" s="229" t="s">
        <v>10844</v>
      </c>
      <c r="F306" s="229" t="s">
        <v>10844</v>
      </c>
      <c r="G306" s="229" t="s">
        <v>10844</v>
      </c>
      <c r="H306" s="229" t="s">
        <v>10844</v>
      </c>
      <c r="I306" s="229" t="s">
        <v>10844</v>
      </c>
      <c r="J306" s="229" t="s">
        <v>10844</v>
      </c>
      <c r="K306" s="229" t="s">
        <v>10839</v>
      </c>
      <c r="L306" s="231" t="str">
        <f>IF(FIND(B306,Registration!V1)&gt;0,IF(A306&lt;&gt;"","Present","No Vote"),"")</f>
        <v>Present</v>
      </c>
    </row>
    <row r="307" spans="1:12" ht="12.6" customHeight="1" x14ac:dyDescent="0.25">
      <c r="A307" s="230" t="str">
        <f t="shared" si="4"/>
        <v>InterDigital Germany GmbH</v>
      </c>
      <c r="B307" s="230" t="s">
        <v>9488</v>
      </c>
      <c r="C307" s="229" t="s">
        <v>8740</v>
      </c>
      <c r="D307" s="229" t="s">
        <v>10844</v>
      </c>
      <c r="E307" s="229" t="s">
        <v>10844</v>
      </c>
      <c r="F307" s="229" t="s">
        <v>10844</v>
      </c>
      <c r="G307" s="232" t="s">
        <v>10844</v>
      </c>
      <c r="H307" s="229" t="s">
        <v>10844</v>
      </c>
      <c r="I307" s="229" t="s">
        <v>10844</v>
      </c>
      <c r="J307" s="229" t="s">
        <v>10844</v>
      </c>
      <c r="K307" s="229" t="s">
        <v>10839</v>
      </c>
      <c r="L307" s="231" t="e">
        <f>IF(FIND(B307,Registration!V1)&gt;0,IF(A307&lt;&gt;"","Present","No Vote"),"")</f>
        <v>#VALUE!</v>
      </c>
    </row>
    <row r="308" spans="1:12" ht="12.6" customHeight="1" x14ac:dyDescent="0.25">
      <c r="A308" s="230" t="str">
        <f t="shared" si="4"/>
        <v>InterDigital, Europe, Ltd.</v>
      </c>
      <c r="B308" s="230" t="s">
        <v>8792</v>
      </c>
      <c r="C308" s="229" t="s">
        <v>8740</v>
      </c>
      <c r="D308" s="229" t="s">
        <v>10839</v>
      </c>
      <c r="E308" s="229" t="s">
        <v>10844</v>
      </c>
      <c r="F308" s="229" t="s">
        <v>10844</v>
      </c>
      <c r="G308" s="232" t="s">
        <v>10844</v>
      </c>
      <c r="H308" s="229" t="s">
        <v>10839</v>
      </c>
      <c r="I308" s="229" t="s">
        <v>10844</v>
      </c>
      <c r="J308" s="229" t="s">
        <v>10844</v>
      </c>
      <c r="K308" s="229" t="s">
        <v>10839</v>
      </c>
      <c r="L308" s="231" t="str">
        <f>IF(FIND(B308,Registration!V1)&gt;0,IF(A308&lt;&gt;"","Present","No Vote"),"")</f>
        <v>Present</v>
      </c>
    </row>
    <row r="309" spans="1:12" ht="12.6" customHeight="1" x14ac:dyDescent="0.25">
      <c r="A309" s="230" t="str">
        <f t="shared" si="4"/>
        <v>InterDigital, Inc.</v>
      </c>
      <c r="B309" s="230" t="s">
        <v>8910</v>
      </c>
      <c r="C309" s="229" t="s">
        <v>8740</v>
      </c>
      <c r="D309" s="229" t="s">
        <v>10844</v>
      </c>
      <c r="E309" s="229" t="s">
        <v>10839</v>
      </c>
      <c r="F309" s="229" t="s">
        <v>10839</v>
      </c>
      <c r="G309" s="229" t="s">
        <v>10844</v>
      </c>
      <c r="H309" s="229" t="s">
        <v>10839</v>
      </c>
      <c r="I309" s="229" t="s">
        <v>10844</v>
      </c>
      <c r="J309" s="229" t="s">
        <v>10844</v>
      </c>
      <c r="K309" s="229" t="s">
        <v>10839</v>
      </c>
      <c r="L309" s="231" t="str">
        <f>IF(FIND(B309,Registration!V1)&gt;0,IF(A309&lt;&gt;"","Present","No Vote"),"")</f>
        <v>Present</v>
      </c>
    </row>
    <row r="310" spans="1:12" ht="12.6" customHeight="1" x14ac:dyDescent="0.25">
      <c r="A310" s="230" t="str">
        <f t="shared" si="4"/>
        <v/>
      </c>
      <c r="B310" s="230" t="s">
        <v>11045</v>
      </c>
      <c r="C310" s="229" t="s">
        <v>8740</v>
      </c>
      <c r="D310" s="229" t="s">
        <v>10839</v>
      </c>
      <c r="E310" s="229" t="s">
        <v>10839</v>
      </c>
      <c r="F310" s="229" t="s">
        <v>10839</v>
      </c>
      <c r="G310" s="229" t="s">
        <v>10839</v>
      </c>
      <c r="H310" s="229" t="s">
        <v>10839</v>
      </c>
      <c r="I310" s="229" t="s">
        <v>10839</v>
      </c>
      <c r="J310" s="229" t="s">
        <v>10839</v>
      </c>
      <c r="K310" s="229" t="s">
        <v>10839</v>
      </c>
      <c r="L310" s="231" t="e">
        <f>IF(FIND(B310,Registration!V1)&gt;0,IF(A310&lt;&gt;"","Present","No Vote"),"")</f>
        <v>#VALUE!</v>
      </c>
    </row>
    <row r="311" spans="1:12" ht="12.6" customHeight="1" x14ac:dyDescent="0.25">
      <c r="A311" s="230" t="str">
        <f t="shared" si="4"/>
        <v/>
      </c>
      <c r="B311" s="230" t="s">
        <v>11046</v>
      </c>
      <c r="C311" s="229" t="s">
        <v>8740</v>
      </c>
      <c r="D311" s="229" t="s">
        <v>10839</v>
      </c>
      <c r="E311" s="229" t="s">
        <v>10844</v>
      </c>
      <c r="F311" s="229" t="s">
        <v>10839</v>
      </c>
      <c r="G311" s="232" t="s">
        <v>10839</v>
      </c>
      <c r="H311" s="229" t="s">
        <v>10839</v>
      </c>
      <c r="I311" s="229" t="s">
        <v>10844</v>
      </c>
      <c r="J311" s="229" t="s">
        <v>10839</v>
      </c>
      <c r="K311" s="229" t="s">
        <v>10839</v>
      </c>
      <c r="L311" s="231" t="e">
        <f>IF(FIND(B311,Registration!V1)&gt;0,IF(A311&lt;&gt;"","Present","No Vote"),"")</f>
        <v>#VALUE!</v>
      </c>
    </row>
    <row r="312" spans="1:12" ht="12.6" customHeight="1" x14ac:dyDescent="0.25">
      <c r="A312" s="230" t="str">
        <f t="shared" si="4"/>
        <v/>
      </c>
      <c r="B312" s="230" t="s">
        <v>9175</v>
      </c>
      <c r="C312" s="229" t="s">
        <v>8761</v>
      </c>
      <c r="D312" s="229" t="s">
        <v>10839</v>
      </c>
      <c r="E312" s="229" t="s">
        <v>10839</v>
      </c>
      <c r="F312" s="229" t="s">
        <v>10839</v>
      </c>
      <c r="G312" s="229" t="s">
        <v>10839</v>
      </c>
      <c r="H312" s="229" t="s">
        <v>10839</v>
      </c>
      <c r="I312" s="229" t="s">
        <v>10839</v>
      </c>
      <c r="J312" s="229" t="s">
        <v>10839</v>
      </c>
      <c r="K312" s="229" t="s">
        <v>10839</v>
      </c>
      <c r="L312" s="231" t="e">
        <f>IF(FIND(B312,Registration!V1)&gt;0,IF(A312&lt;&gt;"","Present","No Vote"),"")</f>
        <v>#VALUE!</v>
      </c>
    </row>
    <row r="313" spans="1:12" ht="12.6" customHeight="1" x14ac:dyDescent="0.25">
      <c r="A313" s="230" t="str">
        <f t="shared" si="4"/>
        <v/>
      </c>
      <c r="B313" s="230" t="s">
        <v>11047</v>
      </c>
      <c r="C313" s="229" t="s">
        <v>8740</v>
      </c>
      <c r="D313" s="229" t="s">
        <v>10839</v>
      </c>
      <c r="E313" s="229" t="s">
        <v>10839</v>
      </c>
      <c r="F313" s="229" t="s">
        <v>10839</v>
      </c>
      <c r="G313" s="229" t="s">
        <v>10839</v>
      </c>
      <c r="H313" s="229" t="s">
        <v>10839</v>
      </c>
      <c r="I313" s="229" t="s">
        <v>10839</v>
      </c>
      <c r="J313" s="229" t="s">
        <v>10839</v>
      </c>
      <c r="K313" s="229" t="s">
        <v>10839</v>
      </c>
      <c r="L313" s="231" t="e">
        <f>IF(FIND(B313,Registration!V1)&gt;0,IF(A313&lt;&gt;"","Present","No Vote"),"")</f>
        <v>#VALUE!</v>
      </c>
    </row>
    <row r="314" spans="1:12" ht="12.6" customHeight="1" x14ac:dyDescent="0.25">
      <c r="A314" s="230" t="str">
        <f t="shared" si="4"/>
        <v/>
      </c>
      <c r="B314" s="230" t="s">
        <v>11048</v>
      </c>
      <c r="C314" s="229" t="s">
        <v>8740</v>
      </c>
      <c r="D314" s="229" t="s">
        <v>10839</v>
      </c>
      <c r="E314" s="229" t="s">
        <v>10839</v>
      </c>
      <c r="F314" s="229" t="s">
        <v>10839</v>
      </c>
      <c r="G314" s="229" t="s">
        <v>10839</v>
      </c>
      <c r="H314" s="229" t="s">
        <v>10839</v>
      </c>
      <c r="I314" s="229" t="s">
        <v>10839</v>
      </c>
      <c r="J314" s="229" t="s">
        <v>10839</v>
      </c>
      <c r="K314" s="229" t="s">
        <v>10839</v>
      </c>
      <c r="L314" s="231" t="e">
        <f>IF(FIND(B314,Registration!V1)&gt;0,IF(A314&lt;&gt;"","Present","No Vote"),"")</f>
        <v>#VALUE!</v>
      </c>
    </row>
    <row r="315" spans="1:12" ht="12.6" customHeight="1" x14ac:dyDescent="0.25">
      <c r="A315" s="230" t="str">
        <f t="shared" si="4"/>
        <v/>
      </c>
      <c r="B315" s="230" t="s">
        <v>11049</v>
      </c>
      <c r="C315" s="229" t="s">
        <v>8753</v>
      </c>
      <c r="D315" s="229" t="s">
        <v>10839</v>
      </c>
      <c r="E315" s="229" t="s">
        <v>10839</v>
      </c>
      <c r="F315" s="229" t="s">
        <v>10839</v>
      </c>
      <c r="G315" s="229" t="s">
        <v>10839</v>
      </c>
      <c r="H315" s="229" t="s">
        <v>10839</v>
      </c>
      <c r="I315" s="229" t="s">
        <v>10839</v>
      </c>
      <c r="J315" s="229" t="s">
        <v>10839</v>
      </c>
      <c r="K315" s="229" t="s">
        <v>10839</v>
      </c>
      <c r="L315" s="231" t="e">
        <f>IF(FIND(B315,Registration!V1)&gt;0,IF(A315&lt;&gt;"","Present","No Vote"),"")</f>
        <v>#VALUE!</v>
      </c>
    </row>
    <row r="316" spans="1:12" ht="12.6" customHeight="1" x14ac:dyDescent="0.25">
      <c r="A316" s="230" t="str">
        <f t="shared" si="4"/>
        <v/>
      </c>
      <c r="B316" s="230" t="s">
        <v>11050</v>
      </c>
      <c r="C316" s="229" t="s">
        <v>8787</v>
      </c>
      <c r="D316" s="229" t="s">
        <v>10839</v>
      </c>
      <c r="E316" s="229" t="s">
        <v>10844</v>
      </c>
      <c r="F316" s="229" t="s">
        <v>10844</v>
      </c>
      <c r="G316" s="229" t="s">
        <v>10839</v>
      </c>
      <c r="H316" s="229" t="s">
        <v>10839</v>
      </c>
      <c r="I316" s="229" t="s">
        <v>10839</v>
      </c>
      <c r="J316" s="229" t="s">
        <v>10839</v>
      </c>
      <c r="K316" s="229" t="s">
        <v>10839</v>
      </c>
      <c r="L316" s="231" t="e">
        <f>IF(FIND(B316,Registration!V1)&gt;0,IF(A316&lt;&gt;"","Present","No Vote"),"")</f>
        <v>#VALUE!</v>
      </c>
    </row>
    <row r="317" spans="1:12" ht="12.6" customHeight="1" x14ac:dyDescent="0.25">
      <c r="A317" s="230" t="str">
        <f t="shared" si="4"/>
        <v>ITOCHU Techno-Solutions Corp</v>
      </c>
      <c r="B317" s="230" t="s">
        <v>8974</v>
      </c>
      <c r="C317" s="229" t="s">
        <v>8895</v>
      </c>
      <c r="D317" s="229" t="s">
        <v>10844</v>
      </c>
      <c r="E317" s="229" t="s">
        <v>10839</v>
      </c>
      <c r="F317" s="229" t="s">
        <v>10844</v>
      </c>
      <c r="G317" s="229" t="s">
        <v>10844</v>
      </c>
      <c r="H317" s="229" t="s">
        <v>10839</v>
      </c>
      <c r="I317" s="229" t="s">
        <v>10844</v>
      </c>
      <c r="J317" s="229" t="s">
        <v>10844</v>
      </c>
      <c r="K317" s="229" t="s">
        <v>10839</v>
      </c>
      <c r="L317" s="231" t="str">
        <f>IF(FIND(B317,Registration!V1)&gt;0,IF(A317&lt;&gt;"","Present","No Vote"),"")</f>
        <v>Present</v>
      </c>
    </row>
    <row r="318" spans="1:12" ht="12.6" customHeight="1" x14ac:dyDescent="0.25">
      <c r="A318" s="230" t="str">
        <f t="shared" si="4"/>
        <v>ITRI</v>
      </c>
      <c r="B318" s="230" t="s">
        <v>11051</v>
      </c>
      <c r="C318" s="229" t="s">
        <v>8740</v>
      </c>
      <c r="D318" s="229" t="s">
        <v>10844</v>
      </c>
      <c r="E318" s="229" t="s">
        <v>10844</v>
      </c>
      <c r="F318" s="229" t="s">
        <v>10844</v>
      </c>
      <c r="G318" s="229" t="s">
        <v>10844</v>
      </c>
      <c r="H318" s="229" t="s">
        <v>10844</v>
      </c>
      <c r="I318" s="229" t="s">
        <v>10844</v>
      </c>
      <c r="J318" s="229" t="s">
        <v>10844</v>
      </c>
      <c r="K318" s="229" t="s">
        <v>10839</v>
      </c>
      <c r="L318" s="231" t="str">
        <f>IF(FIND(B318,Registration!V1)&gt;0,IF(A318&lt;&gt;"","Present","No Vote"),"")</f>
        <v>Present</v>
      </c>
    </row>
    <row r="319" spans="1:12" ht="12.6" customHeight="1" x14ac:dyDescent="0.25">
      <c r="A319" s="230" t="str">
        <f t="shared" si="4"/>
        <v/>
      </c>
      <c r="B319" s="230" t="s">
        <v>11052</v>
      </c>
      <c r="C319" s="229" t="s">
        <v>8740</v>
      </c>
      <c r="D319" s="229" t="s">
        <v>10839</v>
      </c>
      <c r="E319" s="229" t="s">
        <v>10839</v>
      </c>
      <c r="F319" s="229" t="s">
        <v>10839</v>
      </c>
      <c r="G319" s="229" t="s">
        <v>10839</v>
      </c>
      <c r="H319" s="229" t="s">
        <v>10839</v>
      </c>
      <c r="I319" s="229" t="s">
        <v>10839</v>
      </c>
      <c r="J319" s="229" t="s">
        <v>10839</v>
      </c>
      <c r="K319" s="229" t="s">
        <v>10839</v>
      </c>
      <c r="L319" s="231" t="e">
        <f>IF(FIND(B319,Registration!V1)&gt;0,IF(A319&lt;&gt;"","Present","No Vote"),"")</f>
        <v>#VALUE!</v>
      </c>
    </row>
    <row r="320" spans="1:12" ht="12.6" customHeight="1" x14ac:dyDescent="0.25">
      <c r="A320" s="230" t="str">
        <f t="shared" si="4"/>
        <v/>
      </c>
      <c r="B320" s="230" t="s">
        <v>11053</v>
      </c>
      <c r="C320" s="229" t="s">
        <v>8750</v>
      </c>
      <c r="D320" s="229" t="s">
        <v>10839</v>
      </c>
      <c r="E320" s="229" t="s">
        <v>10839</v>
      </c>
      <c r="F320" s="229" t="s">
        <v>10839</v>
      </c>
      <c r="G320" s="229" t="s">
        <v>10839</v>
      </c>
      <c r="H320" s="229" t="s">
        <v>10839</v>
      </c>
      <c r="I320" s="229" t="s">
        <v>10839</v>
      </c>
      <c r="J320" s="229" t="s">
        <v>10839</v>
      </c>
      <c r="K320" s="229" t="s">
        <v>10839</v>
      </c>
      <c r="L320" s="231" t="e">
        <f>IF(FIND(B320,Registration!V1)&gt;0,IF(A320&lt;&gt;"","Present","No Vote"),"")</f>
        <v>#VALUE!</v>
      </c>
    </row>
    <row r="321" spans="1:12" ht="12.6" customHeight="1" x14ac:dyDescent="0.25">
      <c r="A321" s="230" t="str">
        <f t="shared" si="4"/>
        <v>Jetflow</v>
      </c>
      <c r="B321" s="230" t="s">
        <v>11054</v>
      </c>
      <c r="C321" s="229" t="s">
        <v>8761</v>
      </c>
      <c r="D321" s="229" t="s">
        <v>10844</v>
      </c>
      <c r="E321" s="229" t="s">
        <v>10844</v>
      </c>
      <c r="F321" s="229" t="s">
        <v>10839</v>
      </c>
      <c r="G321" s="229" t="s">
        <v>10844</v>
      </c>
      <c r="H321" s="229" t="s">
        <v>10839</v>
      </c>
      <c r="I321" s="229" t="s">
        <v>10839</v>
      </c>
      <c r="J321" s="229" t="s">
        <v>10844</v>
      </c>
      <c r="K321" s="229" t="s">
        <v>10839</v>
      </c>
      <c r="L321" s="231" t="e">
        <f>IF(FIND(B321,Registration!V1)&gt;0,IF(A321&lt;&gt;"","Present","No Vote"),"")</f>
        <v>#VALUE!</v>
      </c>
    </row>
    <row r="322" spans="1:12" ht="12.6" customHeight="1" x14ac:dyDescent="0.25">
      <c r="A322" s="230" t="str">
        <f t="shared" si="4"/>
        <v/>
      </c>
      <c r="B322" s="230" t="s">
        <v>11055</v>
      </c>
      <c r="C322" s="229" t="s">
        <v>8769</v>
      </c>
      <c r="D322" s="229" t="s">
        <v>10839</v>
      </c>
      <c r="E322" s="229" t="s">
        <v>10839</v>
      </c>
      <c r="F322" s="229" t="s">
        <v>10839</v>
      </c>
      <c r="G322" s="229" t="s">
        <v>10839</v>
      </c>
      <c r="H322" s="229" t="s">
        <v>10839</v>
      </c>
      <c r="I322" s="229" t="s">
        <v>10839</v>
      </c>
      <c r="J322" s="229" t="s">
        <v>10839</v>
      </c>
      <c r="K322" s="229" t="s">
        <v>10839</v>
      </c>
      <c r="L322" s="231" t="e">
        <f>IF(FIND(B322,Registration!V1)&gt;0,IF(A322&lt;&gt;"","Present","No Vote"),"")</f>
        <v>#VALUE!</v>
      </c>
    </row>
    <row r="323" spans="1:12" ht="12.6" customHeight="1" x14ac:dyDescent="0.25">
      <c r="A323" s="230" t="str">
        <f t="shared" ref="A323:A386" si="5">IF(B323 &lt;&gt;"",IF(J323="No","",B323), "")</f>
        <v/>
      </c>
      <c r="B323" s="230" t="s">
        <v>11056</v>
      </c>
      <c r="C323" s="229" t="s">
        <v>8740</v>
      </c>
      <c r="D323" s="229" t="s">
        <v>10839</v>
      </c>
      <c r="E323" s="229" t="s">
        <v>10839</v>
      </c>
      <c r="F323" s="229" t="s">
        <v>10839</v>
      </c>
      <c r="G323" s="229" t="s">
        <v>10839</v>
      </c>
      <c r="H323" s="229" t="s">
        <v>10839</v>
      </c>
      <c r="I323" s="229" t="s">
        <v>10839</v>
      </c>
      <c r="J323" s="229" t="s">
        <v>10839</v>
      </c>
      <c r="K323" s="229" t="s">
        <v>10839</v>
      </c>
      <c r="L323" s="231" t="e">
        <f>IF(FIND(B323,Registration!V1)&gt;0,IF(A323&lt;&gt;"","Present","No Vote"),"")</f>
        <v>#VALUE!</v>
      </c>
    </row>
    <row r="324" spans="1:12" ht="12.6" customHeight="1" x14ac:dyDescent="0.25">
      <c r="A324" s="230" t="str">
        <f t="shared" si="5"/>
        <v/>
      </c>
      <c r="B324" s="230" t="s">
        <v>11057</v>
      </c>
      <c r="C324" s="229" t="s">
        <v>8769</v>
      </c>
      <c r="D324" s="229" t="s">
        <v>10839</v>
      </c>
      <c r="E324" s="229" t="s">
        <v>10839</v>
      </c>
      <c r="F324" s="229" t="s">
        <v>10839</v>
      </c>
      <c r="G324" s="229" t="s">
        <v>10839</v>
      </c>
      <c r="H324" s="229" t="s">
        <v>10839</v>
      </c>
      <c r="I324" s="229" t="s">
        <v>10839</v>
      </c>
      <c r="J324" s="229" t="s">
        <v>10839</v>
      </c>
      <c r="K324" s="229" t="s">
        <v>10839</v>
      </c>
      <c r="L324" s="231" t="e">
        <f>IF(FIND(B324,Registration!V1)&gt;0,IF(A324&lt;&gt;"","Present","No Vote"),"")</f>
        <v>#VALUE!</v>
      </c>
    </row>
    <row r="325" spans="1:12" ht="12.6" customHeight="1" x14ac:dyDescent="0.25">
      <c r="A325" s="230" t="str">
        <f t="shared" si="5"/>
        <v/>
      </c>
      <c r="B325" s="230" t="s">
        <v>2186</v>
      </c>
      <c r="C325" s="229" t="s">
        <v>8740</v>
      </c>
      <c r="D325" s="229" t="s">
        <v>10839</v>
      </c>
      <c r="E325" s="229" t="s">
        <v>10839</v>
      </c>
      <c r="F325" s="229" t="s">
        <v>10839</v>
      </c>
      <c r="G325" s="229" t="s">
        <v>10839</v>
      </c>
      <c r="H325" s="229" t="s">
        <v>10839</v>
      </c>
      <c r="I325" s="229" t="s">
        <v>10839</v>
      </c>
      <c r="J325" s="229" t="s">
        <v>10839</v>
      </c>
      <c r="K325" s="229" t="s">
        <v>10839</v>
      </c>
      <c r="L325" s="231" t="e">
        <f>IF(FIND(B325,Registration!V1)&gt;0,IF(A325&lt;&gt;"","Present","No Vote"),"")</f>
        <v>#VALUE!</v>
      </c>
    </row>
    <row r="326" spans="1:12" ht="12.6" customHeight="1" x14ac:dyDescent="0.25">
      <c r="A326" s="230" t="str">
        <f t="shared" si="5"/>
        <v>Juniper Networks</v>
      </c>
      <c r="B326" s="230" t="s">
        <v>2173</v>
      </c>
      <c r="C326" s="229" t="s">
        <v>8740</v>
      </c>
      <c r="D326" s="229" t="s">
        <v>10839</v>
      </c>
      <c r="E326" s="229" t="s">
        <v>10844</v>
      </c>
      <c r="F326" s="229" t="s">
        <v>10844</v>
      </c>
      <c r="G326" s="229" t="s">
        <v>10844</v>
      </c>
      <c r="H326" s="229" t="s">
        <v>10844</v>
      </c>
      <c r="I326" s="229" t="s">
        <v>10844</v>
      </c>
      <c r="J326" s="229" t="s">
        <v>10844</v>
      </c>
      <c r="K326" s="229" t="s">
        <v>10839</v>
      </c>
      <c r="L326" s="231" t="e">
        <f>IF(FIND(B326,Registration!V1)&gt;0,IF(A326&lt;&gt;"","Present","No Vote"),"")</f>
        <v>#VALUE!</v>
      </c>
    </row>
    <row r="327" spans="1:12" ht="12.6" customHeight="1" x14ac:dyDescent="0.25">
      <c r="A327" s="230" t="str">
        <f t="shared" si="5"/>
        <v/>
      </c>
      <c r="B327" s="230" t="s">
        <v>11058</v>
      </c>
      <c r="C327" s="229" t="s">
        <v>8740</v>
      </c>
      <c r="D327" s="229" t="s">
        <v>10839</v>
      </c>
      <c r="E327" s="229" t="s">
        <v>10839</v>
      </c>
      <c r="F327" s="229" t="s">
        <v>10839</v>
      </c>
      <c r="G327" s="229" t="s">
        <v>10839</v>
      </c>
      <c r="H327" s="229" t="s">
        <v>10839</v>
      </c>
      <c r="I327" s="229" t="s">
        <v>10839</v>
      </c>
      <c r="J327" s="229" t="s">
        <v>10839</v>
      </c>
      <c r="K327" s="229" t="s">
        <v>10839</v>
      </c>
      <c r="L327" s="231" t="e">
        <f>IF(FIND(B327,Registration!V1)&gt;0,IF(A327&lt;&gt;"","Present","No Vote"),"")</f>
        <v>#VALUE!</v>
      </c>
    </row>
    <row r="328" spans="1:12" ht="12.6" customHeight="1" x14ac:dyDescent="0.25">
      <c r="A328" s="230" t="str">
        <f t="shared" si="5"/>
        <v>KDDI Corporation</v>
      </c>
      <c r="B328" s="230" t="s">
        <v>8824</v>
      </c>
      <c r="C328" s="229" t="s">
        <v>8895</v>
      </c>
      <c r="D328" s="229" t="s">
        <v>10844</v>
      </c>
      <c r="E328" s="229" t="s">
        <v>10844</v>
      </c>
      <c r="F328" s="229" t="s">
        <v>10844</v>
      </c>
      <c r="G328" s="229" t="s">
        <v>10844</v>
      </c>
      <c r="H328" s="229" t="s">
        <v>10844</v>
      </c>
      <c r="I328" s="229" t="s">
        <v>10844</v>
      </c>
      <c r="J328" s="229" t="s">
        <v>10844</v>
      </c>
      <c r="K328" s="229" t="s">
        <v>10839</v>
      </c>
      <c r="L328" s="231" t="str">
        <f>IF(FIND(B328,Registration!V1)&gt;0,IF(A328&lt;&gt;"","Present","No Vote"),"")</f>
        <v>Present</v>
      </c>
    </row>
    <row r="329" spans="1:12" ht="12.6" customHeight="1" x14ac:dyDescent="0.25">
      <c r="A329" s="230" t="str">
        <f t="shared" si="5"/>
        <v>KDDI Corporation</v>
      </c>
      <c r="B329" s="230" t="s">
        <v>8824</v>
      </c>
      <c r="C329" s="229" t="s">
        <v>8750</v>
      </c>
      <c r="D329" s="229" t="s">
        <v>10844</v>
      </c>
      <c r="E329" s="229" t="s">
        <v>10844</v>
      </c>
      <c r="F329" s="229" t="s">
        <v>10844</v>
      </c>
      <c r="G329" s="229" t="s">
        <v>10844</v>
      </c>
      <c r="H329" s="229" t="s">
        <v>10844</v>
      </c>
      <c r="I329" s="229" t="s">
        <v>10844</v>
      </c>
      <c r="J329" s="229" t="s">
        <v>10844</v>
      </c>
      <c r="K329" s="229" t="s">
        <v>10839</v>
      </c>
      <c r="L329" s="231" t="str">
        <f>IF(FIND(B329,Registration!V1)&gt;0,IF(A329&lt;&gt;"","Present","No Vote"),"")</f>
        <v>Present</v>
      </c>
    </row>
    <row r="330" spans="1:12" ht="12.6" customHeight="1" x14ac:dyDescent="0.25">
      <c r="A330" s="230" t="str">
        <f t="shared" si="5"/>
        <v/>
      </c>
      <c r="B330" s="230" t="s">
        <v>11308</v>
      </c>
      <c r="C330" s="229" t="s">
        <v>8740</v>
      </c>
      <c r="D330" s="229" t="s">
        <v>10839</v>
      </c>
      <c r="E330" s="229" t="s">
        <v>10839</v>
      </c>
      <c r="F330" s="229" t="s">
        <v>10839</v>
      </c>
      <c r="G330" s="229" t="s">
        <v>10839</v>
      </c>
      <c r="H330" s="229" t="s">
        <v>10839</v>
      </c>
      <c r="I330" s="229" t="s">
        <v>10839</v>
      </c>
      <c r="J330" s="229" t="s">
        <v>10839</v>
      </c>
      <c r="K330" s="229" t="s">
        <v>10839</v>
      </c>
      <c r="L330" s="231" t="e">
        <f>IF(FIND(B330,Registration!V1)&gt;0,IF(A330&lt;&gt;"","Present","No Vote"),"")</f>
        <v>#VALUE!</v>
      </c>
    </row>
    <row r="331" spans="1:12" ht="12.6" customHeight="1" x14ac:dyDescent="0.25">
      <c r="A331" s="230" t="str">
        <f t="shared" si="5"/>
        <v/>
      </c>
      <c r="B331" s="230" t="s">
        <v>11059</v>
      </c>
      <c r="C331" s="229" t="s">
        <v>8740</v>
      </c>
      <c r="D331" s="229" t="s">
        <v>10839</v>
      </c>
      <c r="E331" s="229" t="s">
        <v>10839</v>
      </c>
      <c r="F331" s="229" t="s">
        <v>10839</v>
      </c>
      <c r="G331" s="229" t="s">
        <v>10839</v>
      </c>
      <c r="H331" s="229" t="s">
        <v>10839</v>
      </c>
      <c r="I331" s="229" t="s">
        <v>10839</v>
      </c>
      <c r="J331" s="229" t="s">
        <v>10839</v>
      </c>
      <c r="K331" s="229" t="s">
        <v>10839</v>
      </c>
      <c r="L331" s="231" t="str">
        <f>IF(FIND(B331,Registration!V1)&gt;0,IF(A331&lt;&gt;"","Present","No Vote"),"")</f>
        <v>No Vote</v>
      </c>
    </row>
    <row r="332" spans="1:12" ht="12.6" customHeight="1" x14ac:dyDescent="0.25">
      <c r="A332" s="230" t="str">
        <f t="shared" si="5"/>
        <v/>
      </c>
      <c r="B332" s="230" t="s">
        <v>11060</v>
      </c>
      <c r="C332" s="229" t="s">
        <v>8740</v>
      </c>
      <c r="D332" s="229" t="s">
        <v>10839</v>
      </c>
      <c r="E332" s="229" t="s">
        <v>10839</v>
      </c>
      <c r="F332" s="229" t="s">
        <v>10839</v>
      </c>
      <c r="G332" s="229" t="s">
        <v>10839</v>
      </c>
      <c r="H332" s="229" t="s">
        <v>10839</v>
      </c>
      <c r="I332" s="229" t="s">
        <v>10839</v>
      </c>
      <c r="J332" s="229" t="s">
        <v>10839</v>
      </c>
      <c r="K332" s="229" t="s">
        <v>10839</v>
      </c>
      <c r="L332" s="231" t="e">
        <f>IF(FIND(B332,Registration!V1)&gt;0,IF(A332&lt;&gt;"","Present","No Vote"),"")</f>
        <v>#VALUE!</v>
      </c>
    </row>
    <row r="333" spans="1:12" ht="12.6" customHeight="1" x14ac:dyDescent="0.25">
      <c r="A333" s="230" t="str">
        <f t="shared" si="5"/>
        <v/>
      </c>
      <c r="B333" s="230" t="s">
        <v>11061</v>
      </c>
      <c r="C333" s="229" t="s">
        <v>8787</v>
      </c>
      <c r="D333" s="229" t="s">
        <v>10839</v>
      </c>
      <c r="E333" s="229" t="s">
        <v>10839</v>
      </c>
      <c r="F333" s="229" t="s">
        <v>10839</v>
      </c>
      <c r="G333" s="229" t="s">
        <v>10839</v>
      </c>
      <c r="H333" s="229" t="s">
        <v>10839</v>
      </c>
      <c r="I333" s="229" t="s">
        <v>10839</v>
      </c>
      <c r="J333" s="229" t="s">
        <v>10839</v>
      </c>
      <c r="K333" s="229" t="s">
        <v>10839</v>
      </c>
      <c r="L333" s="231" t="e">
        <f>IF(FIND(B333,Registration!V1)&gt;0,IF(A333&lt;&gt;"","Present","No Vote"),"")</f>
        <v>#VALUE!</v>
      </c>
    </row>
    <row r="334" spans="1:12" ht="12.6" customHeight="1" x14ac:dyDescent="0.25">
      <c r="A334" s="230" t="str">
        <f t="shared" si="5"/>
        <v/>
      </c>
      <c r="B334" s="230" t="s">
        <v>11062</v>
      </c>
      <c r="C334" s="229" t="s">
        <v>8740</v>
      </c>
      <c r="D334" s="229" t="s">
        <v>10839</v>
      </c>
      <c r="E334" s="229" t="s">
        <v>10839</v>
      </c>
      <c r="F334" s="229" t="s">
        <v>10839</v>
      </c>
      <c r="G334" s="229" t="s">
        <v>10839</v>
      </c>
      <c r="H334" s="229" t="s">
        <v>10839</v>
      </c>
      <c r="I334" s="229" t="s">
        <v>10839</v>
      </c>
      <c r="J334" s="229" t="s">
        <v>10839</v>
      </c>
      <c r="K334" s="229" t="s">
        <v>10839</v>
      </c>
      <c r="L334" s="231" t="e">
        <f>IF(FIND(B334,Registration!V1)&gt;0,IF(A334&lt;&gt;"","Present","No Vote"),"")</f>
        <v>#VALUE!</v>
      </c>
    </row>
    <row r="335" spans="1:12" ht="12.6" customHeight="1" x14ac:dyDescent="0.25">
      <c r="A335" s="230" t="str">
        <f t="shared" si="5"/>
        <v/>
      </c>
      <c r="B335" s="230" t="s">
        <v>11063</v>
      </c>
      <c r="C335" s="229" t="s">
        <v>8787</v>
      </c>
      <c r="D335" s="229" t="s">
        <v>10839</v>
      </c>
      <c r="E335" s="229" t="s">
        <v>10839</v>
      </c>
      <c r="F335" s="229" t="s">
        <v>10839</v>
      </c>
      <c r="G335" s="229" t="s">
        <v>10839</v>
      </c>
      <c r="H335" s="229" t="s">
        <v>10839</v>
      </c>
      <c r="I335" s="229" t="s">
        <v>10839</v>
      </c>
      <c r="J335" s="229" t="s">
        <v>10839</v>
      </c>
      <c r="K335" s="229" t="s">
        <v>10839</v>
      </c>
      <c r="L335" s="231" t="e">
        <f>IF(FIND(B335,Registration!V1)&gt;0,IF(A335&lt;&gt;"","Present","No Vote"),"")</f>
        <v>#VALUE!</v>
      </c>
    </row>
    <row r="336" spans="1:12" ht="12.6" customHeight="1" x14ac:dyDescent="0.25">
      <c r="A336" s="230" t="str">
        <f t="shared" si="5"/>
        <v>KPN N.V.</v>
      </c>
      <c r="B336" s="230" t="s">
        <v>8908</v>
      </c>
      <c r="C336" s="229" t="s">
        <v>8740</v>
      </c>
      <c r="D336" s="229" t="s">
        <v>10844</v>
      </c>
      <c r="E336" s="229" t="s">
        <v>10839</v>
      </c>
      <c r="F336" s="229" t="s">
        <v>10844</v>
      </c>
      <c r="G336" s="229" t="s">
        <v>10839</v>
      </c>
      <c r="H336" s="229" t="s">
        <v>10844</v>
      </c>
      <c r="I336" s="229" t="s">
        <v>10844</v>
      </c>
      <c r="J336" s="229" t="s">
        <v>10844</v>
      </c>
      <c r="K336" s="229" t="s">
        <v>10839</v>
      </c>
      <c r="L336" s="231" t="str">
        <f>IF(FIND(B336,Registration!V1)&gt;0,IF(A336&lt;&gt;"","Present","No Vote"),"")</f>
        <v>Present</v>
      </c>
    </row>
    <row r="337" spans="1:12" ht="12.6" customHeight="1" x14ac:dyDescent="0.25">
      <c r="A337" s="230" t="str">
        <f t="shared" si="5"/>
        <v/>
      </c>
      <c r="B337" s="230" t="s">
        <v>11064</v>
      </c>
      <c r="C337" s="229" t="s">
        <v>8787</v>
      </c>
      <c r="D337" s="229" t="s">
        <v>10839</v>
      </c>
      <c r="E337" s="229" t="s">
        <v>10839</v>
      </c>
      <c r="F337" s="229" t="s">
        <v>10839</v>
      </c>
      <c r="G337" s="229" t="s">
        <v>10839</v>
      </c>
      <c r="H337" s="229" t="s">
        <v>10839</v>
      </c>
      <c r="I337" s="229" t="s">
        <v>10844</v>
      </c>
      <c r="J337" s="229" t="s">
        <v>10839</v>
      </c>
      <c r="K337" s="229" t="s">
        <v>10839</v>
      </c>
      <c r="L337" s="231" t="e">
        <f>IF(FIND(B337,Registration!V1)&gt;0,IF(A337&lt;&gt;"","Present","No Vote"),"")</f>
        <v>#VALUE!</v>
      </c>
    </row>
    <row r="338" spans="1:12" ht="12.6" customHeight="1" x14ac:dyDescent="0.25">
      <c r="A338" s="230" t="str">
        <f t="shared" si="5"/>
        <v/>
      </c>
      <c r="B338" s="230" t="s">
        <v>11065</v>
      </c>
      <c r="C338" s="229" t="s">
        <v>8787</v>
      </c>
      <c r="D338" s="229" t="s">
        <v>10844</v>
      </c>
      <c r="E338" s="229" t="s">
        <v>10844</v>
      </c>
      <c r="F338" s="229" t="s">
        <v>10844</v>
      </c>
      <c r="G338" s="229" t="s">
        <v>10839</v>
      </c>
      <c r="H338" s="229" t="s">
        <v>10839</v>
      </c>
      <c r="I338" s="229" t="s">
        <v>10839</v>
      </c>
      <c r="J338" s="229" t="s">
        <v>10839</v>
      </c>
      <c r="K338" s="229" t="s">
        <v>10839</v>
      </c>
      <c r="L338" s="231" t="str">
        <f>IF(FIND(B338,Registration!V1)&gt;0,IF(A338&lt;&gt;"","Present","No Vote"),"")</f>
        <v>No Vote</v>
      </c>
    </row>
    <row r="339" spans="1:12" ht="12.6" customHeight="1" x14ac:dyDescent="0.25">
      <c r="A339" s="230" t="str">
        <f t="shared" si="5"/>
        <v/>
      </c>
      <c r="B339" s="230" t="s">
        <v>11066</v>
      </c>
      <c r="C339" s="229" t="s">
        <v>8787</v>
      </c>
      <c r="D339" s="229" t="s">
        <v>10839</v>
      </c>
      <c r="E339" s="229" t="s">
        <v>10839</v>
      </c>
      <c r="F339" s="229" t="s">
        <v>10839</v>
      </c>
      <c r="G339" s="229" t="s">
        <v>10839</v>
      </c>
      <c r="H339" s="229" t="s">
        <v>10839</v>
      </c>
      <c r="I339" s="229" t="s">
        <v>10839</v>
      </c>
      <c r="J339" s="229" t="s">
        <v>10839</v>
      </c>
      <c r="K339" s="229" t="s">
        <v>10839</v>
      </c>
      <c r="L339" s="231" t="e">
        <f>IF(FIND(B339,Registration!V1)&gt;0,IF(A339&lt;&gt;"","Present","No Vote"),"")</f>
        <v>#VALUE!</v>
      </c>
    </row>
    <row r="340" spans="1:12" ht="12.6" customHeight="1" x14ac:dyDescent="0.25">
      <c r="A340" s="230" t="str">
        <f t="shared" si="5"/>
        <v/>
      </c>
      <c r="B340" s="230" t="s">
        <v>11067</v>
      </c>
      <c r="C340" s="229" t="s">
        <v>8740</v>
      </c>
      <c r="D340" s="229" t="s">
        <v>10839</v>
      </c>
      <c r="E340" s="229" t="s">
        <v>10839</v>
      </c>
      <c r="F340" s="229" t="s">
        <v>10839</v>
      </c>
      <c r="G340" s="229" t="s">
        <v>10839</v>
      </c>
      <c r="H340" s="229" t="s">
        <v>10839</v>
      </c>
      <c r="I340" s="229" t="s">
        <v>10839</v>
      </c>
      <c r="J340" s="229" t="s">
        <v>10839</v>
      </c>
      <c r="K340" s="229" t="s">
        <v>10839</v>
      </c>
      <c r="L340" s="231" t="e">
        <f>IF(FIND(B340,Registration!V1)&gt;0,IF(A340&lt;&gt;"","Present","No Vote"),"")</f>
        <v>#VALUE!</v>
      </c>
    </row>
    <row r="341" spans="1:12" ht="12.6" customHeight="1" x14ac:dyDescent="0.25">
      <c r="A341" s="230" t="str">
        <f t="shared" si="5"/>
        <v>Kyocera Corporation</v>
      </c>
      <c r="B341" s="230" t="s">
        <v>8795</v>
      </c>
      <c r="C341" s="229" t="s">
        <v>8750</v>
      </c>
      <c r="D341" s="229" t="s">
        <v>10844</v>
      </c>
      <c r="E341" s="229" t="s">
        <v>10844</v>
      </c>
      <c r="F341" s="229" t="s">
        <v>10844</v>
      </c>
      <c r="G341" s="229" t="s">
        <v>10844</v>
      </c>
      <c r="H341" s="229" t="s">
        <v>10844</v>
      </c>
      <c r="I341" s="229" t="s">
        <v>10844</v>
      </c>
      <c r="J341" s="229" t="s">
        <v>10844</v>
      </c>
      <c r="K341" s="229" t="s">
        <v>10839</v>
      </c>
      <c r="L341" s="231" t="str">
        <f>IF(FIND(B341,Registration!V1)&gt;0,IF(A341&lt;&gt;"","Present","No Vote"),"")</f>
        <v>Present</v>
      </c>
    </row>
    <row r="342" spans="1:12" ht="12.6" customHeight="1" x14ac:dyDescent="0.25">
      <c r="A342" s="230" t="str">
        <f t="shared" si="5"/>
        <v>L.M. Ericsson Limited</v>
      </c>
      <c r="B342" s="230" t="s">
        <v>11068</v>
      </c>
      <c r="C342" s="229" t="s">
        <v>8740</v>
      </c>
      <c r="D342" s="229" t="s">
        <v>10839</v>
      </c>
      <c r="E342" s="229" t="s">
        <v>10844</v>
      </c>
      <c r="F342" s="229" t="s">
        <v>10839</v>
      </c>
      <c r="G342" s="229" t="s">
        <v>10839</v>
      </c>
      <c r="H342" s="229" t="s">
        <v>10844</v>
      </c>
      <c r="I342" s="229" t="s">
        <v>10844</v>
      </c>
      <c r="J342" s="229" t="s">
        <v>10844</v>
      </c>
      <c r="K342" s="229" t="s">
        <v>10839</v>
      </c>
      <c r="L342" s="231" t="str">
        <f>IF(FIND(B342,Registration!V1)&gt;0,IF(A342&lt;&gt;"","Present","No Vote"),"")</f>
        <v>Present</v>
      </c>
    </row>
    <row r="343" spans="1:12" ht="12.6" customHeight="1" x14ac:dyDescent="0.25">
      <c r="A343" s="230" t="str">
        <f t="shared" si="5"/>
        <v/>
      </c>
      <c r="B343" s="230" t="s">
        <v>11069</v>
      </c>
      <c r="C343" s="229" t="s">
        <v>8769</v>
      </c>
      <c r="D343" s="229" t="s">
        <v>10839</v>
      </c>
      <c r="E343" s="229" t="s">
        <v>10839</v>
      </c>
      <c r="F343" s="229" t="s">
        <v>10839</v>
      </c>
      <c r="G343" s="232" t="s">
        <v>10839</v>
      </c>
      <c r="H343" s="229" t="s">
        <v>10839</v>
      </c>
      <c r="I343" s="229" t="s">
        <v>10839</v>
      </c>
      <c r="J343" s="229" t="s">
        <v>10839</v>
      </c>
      <c r="K343" s="229" t="s">
        <v>10839</v>
      </c>
      <c r="L343" s="231" t="e">
        <f>IF(FIND(B343,Registration!V1)&gt;0,IF(A343&lt;&gt;"","Present","No Vote"),"")</f>
        <v>#VALUE!</v>
      </c>
    </row>
    <row r="344" spans="1:12" ht="12.6" customHeight="1" x14ac:dyDescent="0.25">
      <c r="A344" s="230" t="str">
        <f t="shared" si="5"/>
        <v/>
      </c>
      <c r="B344" s="230" t="s">
        <v>11070</v>
      </c>
      <c r="C344" s="229" t="s">
        <v>8740</v>
      </c>
      <c r="D344" s="229" t="s">
        <v>10839</v>
      </c>
      <c r="E344" s="229" t="s">
        <v>10839</v>
      </c>
      <c r="F344" s="229" t="s">
        <v>10839</v>
      </c>
      <c r="G344" s="229" t="s">
        <v>10839</v>
      </c>
      <c r="H344" s="229" t="s">
        <v>10839</v>
      </c>
      <c r="I344" s="229" t="s">
        <v>10839</v>
      </c>
      <c r="J344" s="229" t="s">
        <v>10839</v>
      </c>
      <c r="K344" s="229" t="s">
        <v>10839</v>
      </c>
      <c r="L344" s="231" t="e">
        <f>IF(FIND(B344,Registration!V1)&gt;0,IF(A344&lt;&gt;"","Present","No Vote"),"")</f>
        <v>#VALUE!</v>
      </c>
    </row>
    <row r="345" spans="1:12" ht="12.6" customHeight="1" x14ac:dyDescent="0.25">
      <c r="A345" s="230" t="str">
        <f t="shared" si="5"/>
        <v/>
      </c>
      <c r="B345" s="230" t="s">
        <v>11071</v>
      </c>
      <c r="C345" s="229" t="s">
        <v>8761</v>
      </c>
      <c r="D345" s="229" t="s">
        <v>10839</v>
      </c>
      <c r="E345" s="229" t="s">
        <v>10839</v>
      </c>
      <c r="F345" s="229" t="s">
        <v>10839</v>
      </c>
      <c r="G345" s="229" t="s">
        <v>10839</v>
      </c>
      <c r="H345" s="229" t="s">
        <v>10839</v>
      </c>
      <c r="I345" s="229" t="s">
        <v>10839</v>
      </c>
      <c r="J345" s="229" t="s">
        <v>10839</v>
      </c>
      <c r="K345" s="229" t="s">
        <v>10839</v>
      </c>
      <c r="L345" s="231" t="e">
        <f>IF(FIND(B345,Registration!V1)&gt;0,IF(A345&lt;&gt;"","Present","No Vote"),"")</f>
        <v>#VALUE!</v>
      </c>
    </row>
    <row r="346" spans="1:12" ht="12.6" customHeight="1" x14ac:dyDescent="0.25">
      <c r="A346" s="230" t="str">
        <f t="shared" si="5"/>
        <v/>
      </c>
      <c r="B346" s="230" t="s">
        <v>11072</v>
      </c>
      <c r="C346" s="229" t="s">
        <v>8740</v>
      </c>
      <c r="D346" s="229" t="s">
        <v>10839</v>
      </c>
      <c r="E346" s="229" t="s">
        <v>10839</v>
      </c>
      <c r="F346" s="229" t="s">
        <v>10839</v>
      </c>
      <c r="G346" s="229" t="s">
        <v>10839</v>
      </c>
      <c r="H346" s="229" t="s">
        <v>10839</v>
      </c>
      <c r="I346" s="229" t="s">
        <v>10839</v>
      </c>
      <c r="J346" s="229" t="s">
        <v>10839</v>
      </c>
      <c r="K346" s="229" t="s">
        <v>10839</v>
      </c>
      <c r="L346" s="231" t="e">
        <f>IF(FIND(B346,Registration!V1)&gt;0,IF(A346&lt;&gt;"","Present","No Vote"),"")</f>
        <v>#VALUE!</v>
      </c>
    </row>
    <row r="347" spans="1:12" ht="12.6" customHeight="1" x14ac:dyDescent="0.25">
      <c r="A347" s="230" t="str">
        <f t="shared" si="5"/>
        <v>Lenovo (Beijing) Ltd</v>
      </c>
      <c r="B347" s="230" t="s">
        <v>9489</v>
      </c>
      <c r="C347" s="229" t="s">
        <v>8761</v>
      </c>
      <c r="D347" s="229" t="s">
        <v>10839</v>
      </c>
      <c r="E347" s="229" t="s">
        <v>10844</v>
      </c>
      <c r="F347" s="229" t="s">
        <v>10844</v>
      </c>
      <c r="G347" s="229" t="s">
        <v>10844</v>
      </c>
      <c r="H347" s="229" t="s">
        <v>10844</v>
      </c>
      <c r="I347" s="229" t="s">
        <v>10844</v>
      </c>
      <c r="J347" s="229" t="s">
        <v>10844</v>
      </c>
      <c r="K347" s="229" t="s">
        <v>10839</v>
      </c>
      <c r="L347" s="231" t="str">
        <f>IF(FIND(B347,Registration!V1)&gt;0,IF(A347&lt;&gt;"","Present","No Vote"),"")</f>
        <v>Present</v>
      </c>
    </row>
    <row r="348" spans="1:12" ht="12.6" customHeight="1" x14ac:dyDescent="0.25">
      <c r="A348" s="230" t="str">
        <f t="shared" si="5"/>
        <v/>
      </c>
      <c r="B348" s="230" t="s">
        <v>11073</v>
      </c>
      <c r="C348" s="229" t="s">
        <v>8761</v>
      </c>
      <c r="D348" s="229" t="s">
        <v>10839</v>
      </c>
      <c r="E348" s="229" t="s">
        <v>10839</v>
      </c>
      <c r="F348" s="229" t="s">
        <v>10839</v>
      </c>
      <c r="G348" s="229" t="s">
        <v>10839</v>
      </c>
      <c r="H348" s="229" t="s">
        <v>10839</v>
      </c>
      <c r="I348" s="229" t="s">
        <v>10839</v>
      </c>
      <c r="J348" s="229" t="s">
        <v>10839</v>
      </c>
      <c r="K348" s="229" t="s">
        <v>10839</v>
      </c>
      <c r="L348" s="231" t="str">
        <f>IF(FIND(B348,Registration!V1)&gt;0,IF(A348&lt;&gt;"","Present","No Vote"),"")</f>
        <v>No Vote</v>
      </c>
    </row>
    <row r="349" spans="1:12" ht="12.6" customHeight="1" x14ac:dyDescent="0.25">
      <c r="A349" s="230" t="str">
        <f t="shared" si="5"/>
        <v/>
      </c>
      <c r="B349" s="230" t="s">
        <v>9182</v>
      </c>
      <c r="C349" s="229" t="s">
        <v>8761</v>
      </c>
      <c r="D349" s="229" t="s">
        <v>10839</v>
      </c>
      <c r="E349" s="229" t="s">
        <v>10839</v>
      </c>
      <c r="F349" s="229" t="s">
        <v>10839</v>
      </c>
      <c r="G349" s="229" t="s">
        <v>10839</v>
      </c>
      <c r="H349" s="229" t="s">
        <v>10839</v>
      </c>
      <c r="I349" s="229" t="s">
        <v>10839</v>
      </c>
      <c r="J349" s="229" t="s">
        <v>10839</v>
      </c>
      <c r="K349" s="229" t="s">
        <v>10839</v>
      </c>
      <c r="L349" s="231" t="str">
        <f>IF(FIND(B349,Registration!V1)&gt;0,IF(A349&lt;&gt;"","Present","No Vote"),"")</f>
        <v>No Vote</v>
      </c>
    </row>
    <row r="350" spans="1:12" ht="12.6" customHeight="1" x14ac:dyDescent="0.25">
      <c r="A350" s="230" t="str">
        <f t="shared" si="5"/>
        <v>Lenovo Mobile Com. Technology</v>
      </c>
      <c r="B350" s="230" t="s">
        <v>9181</v>
      </c>
      <c r="C350" s="229" t="s">
        <v>8761</v>
      </c>
      <c r="D350" s="229" t="s">
        <v>10839</v>
      </c>
      <c r="E350" s="229" t="s">
        <v>10844</v>
      </c>
      <c r="F350" s="229" t="s">
        <v>10844</v>
      </c>
      <c r="G350" s="229" t="s">
        <v>10839</v>
      </c>
      <c r="H350" s="229" t="s">
        <v>10844</v>
      </c>
      <c r="I350" s="229" t="s">
        <v>10839</v>
      </c>
      <c r="J350" s="229" t="s">
        <v>10844</v>
      </c>
      <c r="K350" s="229" t="s">
        <v>10839</v>
      </c>
      <c r="L350" s="231" t="e">
        <f>IF(FIND(B350,Registration!V1)&gt;0,IF(A350&lt;&gt;"","Present","No Vote"),"")</f>
        <v>#VALUE!</v>
      </c>
    </row>
    <row r="351" spans="1:12" ht="12.6" customHeight="1" x14ac:dyDescent="0.25">
      <c r="A351" s="230" t="str">
        <f t="shared" si="5"/>
        <v/>
      </c>
      <c r="B351" s="230" t="s">
        <v>11074</v>
      </c>
      <c r="C351" s="229" t="s">
        <v>8740</v>
      </c>
      <c r="D351" s="229" t="s">
        <v>10839</v>
      </c>
      <c r="E351" s="229" t="s">
        <v>10839</v>
      </c>
      <c r="F351" s="229" t="s">
        <v>10839</v>
      </c>
      <c r="G351" s="229" t="s">
        <v>10839</v>
      </c>
      <c r="H351" s="229" t="s">
        <v>10844</v>
      </c>
      <c r="I351" s="229" t="s">
        <v>10839</v>
      </c>
      <c r="J351" s="229" t="s">
        <v>10839</v>
      </c>
      <c r="K351" s="229" t="s">
        <v>10839</v>
      </c>
      <c r="L351" s="231" t="str">
        <f>IF(FIND(B351,Registration!V1)&gt;0,IF(A351&lt;&gt;"","Present","No Vote"),"")</f>
        <v>No Vote</v>
      </c>
    </row>
    <row r="352" spans="1:12" ht="12.6" customHeight="1" x14ac:dyDescent="0.25">
      <c r="A352" s="230" t="str">
        <f t="shared" si="5"/>
        <v>LG Electronics Deutschland</v>
      </c>
      <c r="B352" s="230" t="s">
        <v>11075</v>
      </c>
      <c r="C352" s="229" t="s">
        <v>8740</v>
      </c>
      <c r="D352" s="229" t="s">
        <v>10844</v>
      </c>
      <c r="E352" s="229" t="s">
        <v>10839</v>
      </c>
      <c r="F352" s="229" t="s">
        <v>10844</v>
      </c>
      <c r="G352" s="229" t="s">
        <v>10839</v>
      </c>
      <c r="H352" s="229" t="s">
        <v>10844</v>
      </c>
      <c r="I352" s="229" t="s">
        <v>10844</v>
      </c>
      <c r="J352" s="229" t="s">
        <v>10844</v>
      </c>
      <c r="K352" s="229" t="s">
        <v>10839</v>
      </c>
      <c r="L352" s="231" t="e">
        <f>IF(FIND(B352,Registration!V1)&gt;0,IF(A352&lt;&gt;"","Present","No Vote"),"")</f>
        <v>#VALUE!</v>
      </c>
    </row>
    <row r="353" spans="1:12" ht="12.6" customHeight="1" x14ac:dyDescent="0.25">
      <c r="A353" s="230" t="str">
        <f t="shared" si="5"/>
        <v>LG Electronics Finland</v>
      </c>
      <c r="B353" s="230" t="s">
        <v>11076</v>
      </c>
      <c r="C353" s="229" t="s">
        <v>8740</v>
      </c>
      <c r="D353" s="229" t="s">
        <v>10839</v>
      </c>
      <c r="E353" s="229" t="s">
        <v>10844</v>
      </c>
      <c r="F353" s="229" t="s">
        <v>10844</v>
      </c>
      <c r="G353" s="229" t="s">
        <v>10844</v>
      </c>
      <c r="H353" s="229" t="s">
        <v>10839</v>
      </c>
      <c r="I353" s="229" t="s">
        <v>10844</v>
      </c>
      <c r="J353" s="229" t="s">
        <v>10844</v>
      </c>
      <c r="K353" s="229" t="s">
        <v>10839</v>
      </c>
      <c r="L353" s="231" t="e">
        <f>IF(FIND(B353,Registration!V1)&gt;0,IF(A353&lt;&gt;"","Present","No Vote"),"")</f>
        <v>#VALUE!</v>
      </c>
    </row>
    <row r="354" spans="1:12" ht="12.6" customHeight="1" x14ac:dyDescent="0.25">
      <c r="A354" s="230" t="str">
        <f t="shared" si="5"/>
        <v>LG Electronics France</v>
      </c>
      <c r="B354" s="230" t="s">
        <v>8841</v>
      </c>
      <c r="C354" s="229" t="s">
        <v>8740</v>
      </c>
      <c r="D354" s="229" t="s">
        <v>10839</v>
      </c>
      <c r="E354" s="229" t="s">
        <v>10844</v>
      </c>
      <c r="F354" s="229" t="s">
        <v>10839</v>
      </c>
      <c r="G354" s="229" t="s">
        <v>10839</v>
      </c>
      <c r="H354" s="229" t="s">
        <v>10844</v>
      </c>
      <c r="I354" s="229" t="s">
        <v>10844</v>
      </c>
      <c r="J354" s="229" t="s">
        <v>10844</v>
      </c>
      <c r="K354" s="229" t="s">
        <v>10839</v>
      </c>
      <c r="L354" s="231" t="str">
        <f>IF(FIND(B354,Registration!V1)&gt;0,IF(A354&lt;&gt;"","Present","No Vote"),"")</f>
        <v>Present</v>
      </c>
    </row>
    <row r="355" spans="1:12" ht="12.6" customHeight="1" x14ac:dyDescent="0.25">
      <c r="A355" s="230" t="str">
        <f t="shared" si="5"/>
        <v>LG Electronics Inc.</v>
      </c>
      <c r="B355" s="230" t="s">
        <v>8839</v>
      </c>
      <c r="C355" s="229" t="s">
        <v>8787</v>
      </c>
      <c r="D355" s="229" t="s">
        <v>10844</v>
      </c>
      <c r="E355" s="229" t="s">
        <v>10844</v>
      </c>
      <c r="F355" s="229" t="s">
        <v>10839</v>
      </c>
      <c r="G355" s="229" t="s">
        <v>10844</v>
      </c>
      <c r="H355" s="229" t="s">
        <v>10844</v>
      </c>
      <c r="I355" s="229" t="s">
        <v>10844</v>
      </c>
      <c r="J355" s="229" t="s">
        <v>10844</v>
      </c>
      <c r="K355" s="229" t="s">
        <v>10839</v>
      </c>
      <c r="L355" s="231" t="str">
        <f>IF(FIND(B355,Registration!V1)&gt;0,IF(A355&lt;&gt;"","Present","No Vote"),"")</f>
        <v>Present</v>
      </c>
    </row>
    <row r="356" spans="1:12" ht="12.6" customHeight="1" x14ac:dyDescent="0.25">
      <c r="A356" s="230" t="str">
        <f t="shared" si="5"/>
        <v>LG Electronics Polska</v>
      </c>
      <c r="B356" s="230" t="s">
        <v>9184</v>
      </c>
      <c r="C356" s="229" t="s">
        <v>8740</v>
      </c>
      <c r="D356" s="229" t="s">
        <v>10839</v>
      </c>
      <c r="E356" s="229" t="s">
        <v>10844</v>
      </c>
      <c r="F356" s="229" t="s">
        <v>10839</v>
      </c>
      <c r="G356" s="232" t="s">
        <v>10844</v>
      </c>
      <c r="H356" s="229" t="s">
        <v>10839</v>
      </c>
      <c r="I356" s="229" t="s">
        <v>10839</v>
      </c>
      <c r="J356" s="229" t="s">
        <v>10844</v>
      </c>
      <c r="K356" s="229" t="s">
        <v>10839</v>
      </c>
      <c r="L356" s="231" t="str">
        <f>IF(FIND(B356,Registration!V1)&gt;0,IF(A356&lt;&gt;"","Present","No Vote"),"")</f>
        <v>Present</v>
      </c>
    </row>
    <row r="357" spans="1:12" ht="12.6" customHeight="1" x14ac:dyDescent="0.25">
      <c r="A357" s="230" t="str">
        <f t="shared" si="5"/>
        <v>LG Electronics UK</v>
      </c>
      <c r="B357" s="230" t="s">
        <v>11077</v>
      </c>
      <c r="C357" s="229" t="s">
        <v>8740</v>
      </c>
      <c r="D357" s="229" t="s">
        <v>10844</v>
      </c>
      <c r="E357" s="229" t="s">
        <v>10839</v>
      </c>
      <c r="F357" s="229" t="s">
        <v>10844</v>
      </c>
      <c r="G357" s="232" t="s">
        <v>10844</v>
      </c>
      <c r="H357" s="229" t="s">
        <v>10839</v>
      </c>
      <c r="I357" s="229" t="s">
        <v>10844</v>
      </c>
      <c r="J357" s="229" t="s">
        <v>10844</v>
      </c>
      <c r="K357" s="229" t="s">
        <v>10839</v>
      </c>
      <c r="L357" s="231" t="e">
        <f>IF(FIND(B357,Registration!V1)&gt;0,IF(A357&lt;&gt;"","Present","No Vote"),"")</f>
        <v>#VALUE!</v>
      </c>
    </row>
    <row r="358" spans="1:12" ht="12.6" customHeight="1" x14ac:dyDescent="0.25">
      <c r="A358" s="230" t="str">
        <f t="shared" si="5"/>
        <v>LG Uplus</v>
      </c>
      <c r="B358" s="230" t="s">
        <v>8845</v>
      </c>
      <c r="C358" s="229" t="s">
        <v>8787</v>
      </c>
      <c r="D358" s="229" t="s">
        <v>10839</v>
      </c>
      <c r="E358" s="229" t="s">
        <v>10839</v>
      </c>
      <c r="F358" s="229" t="s">
        <v>10844</v>
      </c>
      <c r="G358" s="229" t="s">
        <v>10839</v>
      </c>
      <c r="H358" s="229" t="s">
        <v>10839</v>
      </c>
      <c r="I358" s="229" t="s">
        <v>10844</v>
      </c>
      <c r="J358" s="229" t="s">
        <v>10844</v>
      </c>
      <c r="K358" s="229" t="s">
        <v>10839</v>
      </c>
      <c r="L358" s="231" t="str">
        <f>IF(FIND(B358,Registration!V1)&gt;0,IF(A358&lt;&gt;"","Present","No Vote"),"")</f>
        <v>Present</v>
      </c>
    </row>
    <row r="359" spans="1:12" ht="12.6" customHeight="1" x14ac:dyDescent="0.25">
      <c r="A359" s="230" t="str">
        <f t="shared" si="5"/>
        <v/>
      </c>
      <c r="B359" s="230" t="s">
        <v>11078</v>
      </c>
      <c r="C359" s="229" t="s">
        <v>8740</v>
      </c>
      <c r="D359" s="229" t="s">
        <v>10839</v>
      </c>
      <c r="E359" s="229" t="s">
        <v>10839</v>
      </c>
      <c r="F359" s="229" t="s">
        <v>10839</v>
      </c>
      <c r="G359" s="229" t="s">
        <v>10839</v>
      </c>
      <c r="H359" s="229" t="s">
        <v>10839</v>
      </c>
      <c r="I359" s="229" t="s">
        <v>10844</v>
      </c>
      <c r="J359" s="229" t="s">
        <v>10839</v>
      </c>
      <c r="K359" s="229" t="s">
        <v>10839</v>
      </c>
      <c r="L359" s="231" t="e">
        <f>IF(FIND(B359,Registration!V1)&gt;0,IF(A359&lt;&gt;"","Present","No Vote"),"")</f>
        <v>#VALUE!</v>
      </c>
    </row>
    <row r="360" spans="1:12" ht="12.6" customHeight="1" x14ac:dyDescent="0.25">
      <c r="A360" s="230" t="str">
        <f t="shared" si="5"/>
        <v/>
      </c>
      <c r="B360" s="230" t="s">
        <v>11079</v>
      </c>
      <c r="C360" s="229" t="s">
        <v>8740</v>
      </c>
      <c r="D360" s="229" t="s">
        <v>10839</v>
      </c>
      <c r="E360" s="229" t="s">
        <v>10839</v>
      </c>
      <c r="F360" s="229" t="s">
        <v>10839</v>
      </c>
      <c r="G360" s="232" t="s">
        <v>10839</v>
      </c>
      <c r="H360" s="229" t="s">
        <v>10839</v>
      </c>
      <c r="I360" s="229" t="s">
        <v>10839</v>
      </c>
      <c r="J360" s="229" t="s">
        <v>10839</v>
      </c>
      <c r="K360" s="229" t="s">
        <v>10839</v>
      </c>
      <c r="L360" s="231" t="e">
        <f>IF(FIND(B360,Registration!V1)&gt;0,IF(A360&lt;&gt;"","Present","No Vote"),"")</f>
        <v>#VALUE!</v>
      </c>
    </row>
    <row r="361" spans="1:12" ht="12.6" customHeight="1" x14ac:dyDescent="0.25">
      <c r="A361" s="230" t="str">
        <f t="shared" si="5"/>
        <v/>
      </c>
      <c r="B361" s="230" t="s">
        <v>8800</v>
      </c>
      <c r="C361" s="229" t="s">
        <v>8769</v>
      </c>
      <c r="D361" s="229" t="s">
        <v>10839</v>
      </c>
      <c r="E361" s="229" t="s">
        <v>10839</v>
      </c>
      <c r="F361" s="229" t="s">
        <v>10839</v>
      </c>
      <c r="G361" s="229" t="s">
        <v>10839</v>
      </c>
      <c r="H361" s="229" t="s">
        <v>10839</v>
      </c>
      <c r="I361" s="229" t="s">
        <v>10839</v>
      </c>
      <c r="J361" s="229" t="s">
        <v>10839</v>
      </c>
      <c r="K361" s="229" t="s">
        <v>10839</v>
      </c>
      <c r="L361" s="231" t="str">
        <f>IF(FIND(B361,Registration!V1)&gt;0,IF(A361&lt;&gt;"","Present","No Vote"),"")</f>
        <v>No Vote</v>
      </c>
    </row>
    <row r="362" spans="1:12" ht="12.6" customHeight="1" x14ac:dyDescent="0.25">
      <c r="A362" s="230" t="str">
        <f t="shared" si="5"/>
        <v/>
      </c>
      <c r="B362" s="230" t="s">
        <v>11080</v>
      </c>
      <c r="C362" s="229" t="s">
        <v>8740</v>
      </c>
      <c r="D362" s="229" t="s">
        <v>10839</v>
      </c>
      <c r="E362" s="229" t="s">
        <v>10839</v>
      </c>
      <c r="F362" s="229" t="s">
        <v>10839</v>
      </c>
      <c r="G362" s="232" t="s">
        <v>10839</v>
      </c>
      <c r="H362" s="229" t="s">
        <v>10839</v>
      </c>
      <c r="I362" s="229" t="s">
        <v>10839</v>
      </c>
      <c r="J362" s="229" t="s">
        <v>10839</v>
      </c>
      <c r="K362" s="229" t="s">
        <v>10839</v>
      </c>
      <c r="L362" s="231" t="e">
        <f>IF(FIND(B362,Registration!V1)&gt;0,IF(A362&lt;&gt;"","Present","No Vote"),"")</f>
        <v>#VALUE!</v>
      </c>
    </row>
    <row r="363" spans="1:12" ht="12.6" customHeight="1" x14ac:dyDescent="0.25">
      <c r="A363" s="230" t="str">
        <f t="shared" si="5"/>
        <v>Matrixx</v>
      </c>
      <c r="B363" s="230" t="s">
        <v>2405</v>
      </c>
      <c r="C363" s="229" t="s">
        <v>8740</v>
      </c>
      <c r="D363" s="229" t="s">
        <v>10844</v>
      </c>
      <c r="E363" s="229" t="s">
        <v>10839</v>
      </c>
      <c r="F363" s="229" t="s">
        <v>10839</v>
      </c>
      <c r="G363" s="229" t="s">
        <v>10844</v>
      </c>
      <c r="H363" s="229" t="s">
        <v>10839</v>
      </c>
      <c r="I363" s="229" t="s">
        <v>10844</v>
      </c>
      <c r="J363" s="229" t="s">
        <v>10844</v>
      </c>
      <c r="K363" s="229" t="s">
        <v>10839</v>
      </c>
      <c r="L363" s="231" t="str">
        <f>IF(FIND(B363,Registration!V1)&gt;0,IF(A363&lt;&gt;"","Present","No Vote"),"")</f>
        <v>Present</v>
      </c>
    </row>
    <row r="364" spans="1:12" ht="12.6" customHeight="1" x14ac:dyDescent="0.25">
      <c r="A364" s="230" t="str">
        <f t="shared" si="5"/>
        <v>Mavenir</v>
      </c>
      <c r="B364" s="230" t="s">
        <v>8765</v>
      </c>
      <c r="C364" s="229" t="s">
        <v>8740</v>
      </c>
      <c r="D364" s="229" t="s">
        <v>10839</v>
      </c>
      <c r="E364" s="229" t="s">
        <v>10839</v>
      </c>
      <c r="F364" s="229" t="s">
        <v>10844</v>
      </c>
      <c r="G364" s="229" t="s">
        <v>10839</v>
      </c>
      <c r="H364" s="229" t="s">
        <v>10844</v>
      </c>
      <c r="I364" s="229" t="s">
        <v>10844</v>
      </c>
      <c r="J364" s="229" t="s">
        <v>10844</v>
      </c>
      <c r="K364" s="229" t="s">
        <v>10839</v>
      </c>
      <c r="L364" s="231" t="str">
        <f>IF(FIND(B364,Registration!V1)&gt;0,IF(A364&lt;&gt;"","Present","No Vote"),"")</f>
        <v>Present</v>
      </c>
    </row>
    <row r="365" spans="1:12" ht="12.6" customHeight="1" x14ac:dyDescent="0.25">
      <c r="A365" s="230" t="str">
        <f t="shared" si="5"/>
        <v/>
      </c>
      <c r="B365" s="230" t="s">
        <v>11081</v>
      </c>
      <c r="C365" s="229" t="s">
        <v>8769</v>
      </c>
      <c r="D365" s="229" t="s">
        <v>10839</v>
      </c>
      <c r="E365" s="229" t="s">
        <v>10839</v>
      </c>
      <c r="F365" s="229" t="s">
        <v>10839</v>
      </c>
      <c r="G365" s="229" t="s">
        <v>10839</v>
      </c>
      <c r="H365" s="229" t="s">
        <v>10839</v>
      </c>
      <c r="I365" s="229" t="s">
        <v>10839</v>
      </c>
      <c r="J365" s="229" t="s">
        <v>10839</v>
      </c>
      <c r="K365" s="229" t="s">
        <v>10839</v>
      </c>
      <c r="L365" s="231" t="e">
        <f>IF(FIND(B365,Registration!V1)&gt;0,IF(A365&lt;&gt;"","Present","No Vote"),"")</f>
        <v>#VALUE!</v>
      </c>
    </row>
    <row r="366" spans="1:12" ht="12.6" customHeight="1" x14ac:dyDescent="0.25">
      <c r="A366" s="230" t="str">
        <f t="shared" si="5"/>
        <v/>
      </c>
      <c r="B366" s="230" t="s">
        <v>11082</v>
      </c>
      <c r="C366" s="229" t="s">
        <v>8740</v>
      </c>
      <c r="D366" s="229" t="s">
        <v>10839</v>
      </c>
      <c r="E366" s="229" t="s">
        <v>10839</v>
      </c>
      <c r="F366" s="229" t="s">
        <v>10839</v>
      </c>
      <c r="G366" s="229" t="s">
        <v>10839</v>
      </c>
      <c r="H366" s="229" t="s">
        <v>10839</v>
      </c>
      <c r="I366" s="229" t="s">
        <v>10839</v>
      </c>
      <c r="J366" s="229" t="s">
        <v>10839</v>
      </c>
      <c r="K366" s="229" t="s">
        <v>10839</v>
      </c>
      <c r="L366" s="231" t="e">
        <f>IF(FIND(B366,Registration!V1)&gt;0,IF(A366&lt;&gt;"","Present","No Vote"),"")</f>
        <v>#VALUE!</v>
      </c>
    </row>
    <row r="367" spans="1:12" ht="12.6" customHeight="1" x14ac:dyDescent="0.25">
      <c r="A367" s="230" t="str">
        <f t="shared" si="5"/>
        <v>MediaTek (Chengdu) Inc.</v>
      </c>
      <c r="B367" s="230" t="s">
        <v>8870</v>
      </c>
      <c r="C367" s="229" t="s">
        <v>8761</v>
      </c>
      <c r="D367" s="229" t="s">
        <v>10839</v>
      </c>
      <c r="E367" s="229" t="s">
        <v>10844</v>
      </c>
      <c r="F367" s="229" t="s">
        <v>10844</v>
      </c>
      <c r="G367" s="229" t="s">
        <v>10839</v>
      </c>
      <c r="H367" s="229" t="s">
        <v>10839</v>
      </c>
      <c r="I367" s="229" t="s">
        <v>10844</v>
      </c>
      <c r="J367" s="229" t="s">
        <v>10844</v>
      </c>
      <c r="K367" s="229" t="s">
        <v>10839</v>
      </c>
      <c r="L367" s="231" t="str">
        <f>IF(FIND(B367,Registration!V1)&gt;0,IF(A367&lt;&gt;"","Present","No Vote"),"")</f>
        <v>Present</v>
      </c>
    </row>
    <row r="368" spans="1:12" ht="12.6" customHeight="1" x14ac:dyDescent="0.25">
      <c r="A368" s="230" t="str">
        <f t="shared" si="5"/>
        <v>MediaTek (Hefei) Inc.</v>
      </c>
      <c r="B368" s="230" t="s">
        <v>11083</v>
      </c>
      <c r="C368" s="229" t="s">
        <v>8761</v>
      </c>
      <c r="D368" s="229" t="s">
        <v>10844</v>
      </c>
      <c r="E368" s="229" t="s">
        <v>10839</v>
      </c>
      <c r="F368" s="229" t="s">
        <v>10839</v>
      </c>
      <c r="G368" s="229" t="s">
        <v>10844</v>
      </c>
      <c r="H368" s="229" t="s">
        <v>10839</v>
      </c>
      <c r="I368" s="229" t="s">
        <v>10839</v>
      </c>
      <c r="J368" s="229" t="s">
        <v>10844</v>
      </c>
      <c r="K368" s="229" t="s">
        <v>10839</v>
      </c>
      <c r="L368" s="231" t="e">
        <f>IF(FIND(B368,Registration!V1)&gt;0,IF(A368&lt;&gt;"","Present","No Vote"),"")</f>
        <v>#VALUE!</v>
      </c>
    </row>
    <row r="369" spans="1:12" ht="12.6" customHeight="1" x14ac:dyDescent="0.25">
      <c r="A369" s="230" t="str">
        <f t="shared" si="5"/>
        <v>MediaTek (Shenzhen) Inc.</v>
      </c>
      <c r="B369" s="230" t="s">
        <v>11084</v>
      </c>
      <c r="C369" s="229" t="s">
        <v>8761</v>
      </c>
      <c r="D369" s="229" t="s">
        <v>10839</v>
      </c>
      <c r="E369" s="229" t="s">
        <v>10844</v>
      </c>
      <c r="F369" s="229" t="s">
        <v>10844</v>
      </c>
      <c r="G369" s="229" t="s">
        <v>10839</v>
      </c>
      <c r="H369" s="229" t="s">
        <v>10839</v>
      </c>
      <c r="I369" s="229" t="s">
        <v>10844</v>
      </c>
      <c r="J369" s="229" t="s">
        <v>10844</v>
      </c>
      <c r="K369" s="229" t="s">
        <v>10839</v>
      </c>
      <c r="L369" s="231" t="e">
        <f>IF(FIND(B369,Registration!V1)&gt;0,IF(A369&lt;&gt;"","Present","No Vote"),"")</f>
        <v>#VALUE!</v>
      </c>
    </row>
    <row r="370" spans="1:12" ht="12.6" customHeight="1" x14ac:dyDescent="0.25">
      <c r="A370" s="230" t="str">
        <f t="shared" si="5"/>
        <v>MediaTek (Wuhan) Inc.</v>
      </c>
      <c r="B370" s="230" t="s">
        <v>11085</v>
      </c>
      <c r="C370" s="229" t="s">
        <v>8761</v>
      </c>
      <c r="D370" s="229" t="s">
        <v>10839</v>
      </c>
      <c r="E370" s="229" t="s">
        <v>10844</v>
      </c>
      <c r="F370" s="229" t="s">
        <v>10844</v>
      </c>
      <c r="G370" s="229" t="s">
        <v>10839</v>
      </c>
      <c r="H370" s="229" t="s">
        <v>10844</v>
      </c>
      <c r="I370" s="229" t="s">
        <v>10844</v>
      </c>
      <c r="J370" s="229" t="s">
        <v>10844</v>
      </c>
      <c r="K370" s="229" t="s">
        <v>10839</v>
      </c>
      <c r="L370" s="231" t="e">
        <f>IF(FIND(B370,Registration!V1)&gt;0,IF(A370&lt;&gt;"","Present","No Vote"),"")</f>
        <v>#VALUE!</v>
      </c>
    </row>
    <row r="371" spans="1:12" ht="12.6" customHeight="1" x14ac:dyDescent="0.25">
      <c r="A371" s="230" t="str">
        <f t="shared" si="5"/>
        <v>MediaTek Beijing Inc.</v>
      </c>
      <c r="B371" s="230" t="s">
        <v>11086</v>
      </c>
      <c r="C371" s="229" t="s">
        <v>8761</v>
      </c>
      <c r="D371" s="229" t="s">
        <v>10839</v>
      </c>
      <c r="E371" s="229" t="s">
        <v>10844</v>
      </c>
      <c r="F371" s="229" t="s">
        <v>10839</v>
      </c>
      <c r="G371" s="229" t="s">
        <v>10839</v>
      </c>
      <c r="H371" s="229" t="s">
        <v>10844</v>
      </c>
      <c r="I371" s="229" t="s">
        <v>10839</v>
      </c>
      <c r="J371" s="229" t="s">
        <v>10844</v>
      </c>
      <c r="K371" s="229" t="s">
        <v>10839</v>
      </c>
      <c r="L371" s="231" t="e">
        <f>IF(FIND(B371,Registration!V1)&gt;0,IF(A371&lt;&gt;"","Present","No Vote"),"")</f>
        <v>#VALUE!</v>
      </c>
    </row>
    <row r="372" spans="1:12" ht="12.6" customHeight="1" x14ac:dyDescent="0.25">
      <c r="A372" s="230" t="str">
        <f t="shared" si="5"/>
        <v>MediaTek Inc.</v>
      </c>
      <c r="B372" s="230" t="s">
        <v>115</v>
      </c>
      <c r="C372" s="229" t="s">
        <v>8740</v>
      </c>
      <c r="D372" s="229" t="s">
        <v>10839</v>
      </c>
      <c r="E372" s="229" t="s">
        <v>10839</v>
      </c>
      <c r="F372" s="229" t="s">
        <v>10844</v>
      </c>
      <c r="G372" s="232" t="s">
        <v>10839</v>
      </c>
      <c r="H372" s="229" t="s">
        <v>10839</v>
      </c>
      <c r="I372" s="229" t="s">
        <v>10844</v>
      </c>
      <c r="J372" s="229" t="s">
        <v>10844</v>
      </c>
      <c r="K372" s="229" t="s">
        <v>10839</v>
      </c>
      <c r="L372" s="231" t="str">
        <f>IF(FIND(B372,Registration!V1)&gt;0,IF(A372&lt;&gt;"","Present","No Vote"),"")</f>
        <v>Present</v>
      </c>
    </row>
    <row r="373" spans="1:12" ht="12.6" customHeight="1" x14ac:dyDescent="0.25">
      <c r="A373" s="230" t="str">
        <f t="shared" si="5"/>
        <v>Mediatek India Technology Pvt.</v>
      </c>
      <c r="B373" s="230" t="s">
        <v>11087</v>
      </c>
      <c r="C373" s="229" t="s">
        <v>8753</v>
      </c>
      <c r="D373" s="229" t="s">
        <v>10839</v>
      </c>
      <c r="E373" s="229" t="s">
        <v>10844</v>
      </c>
      <c r="F373" s="229" t="s">
        <v>10844</v>
      </c>
      <c r="G373" s="229" t="s">
        <v>10839</v>
      </c>
      <c r="H373" s="229" t="s">
        <v>10844</v>
      </c>
      <c r="I373" s="229" t="s">
        <v>10839</v>
      </c>
      <c r="J373" s="229" t="s">
        <v>10844</v>
      </c>
      <c r="K373" s="229" t="s">
        <v>10839</v>
      </c>
      <c r="L373" s="231" t="e">
        <f>IF(FIND(B373,Registration!V1)&gt;0,IF(A373&lt;&gt;"","Present","No Vote"),"")</f>
        <v>#VALUE!</v>
      </c>
    </row>
    <row r="374" spans="1:12" ht="12.6" customHeight="1" x14ac:dyDescent="0.25">
      <c r="A374" s="230" t="str">
        <f t="shared" si="5"/>
        <v/>
      </c>
      <c r="B374" s="230" t="s">
        <v>11088</v>
      </c>
      <c r="C374" s="229" t="s">
        <v>8761</v>
      </c>
      <c r="D374" s="229" t="s">
        <v>10839</v>
      </c>
      <c r="E374" s="229" t="s">
        <v>10839</v>
      </c>
      <c r="F374" s="229" t="s">
        <v>10839</v>
      </c>
      <c r="G374" s="229" t="s">
        <v>10839</v>
      </c>
      <c r="H374" s="229" t="s">
        <v>10839</v>
      </c>
      <c r="I374" s="229" t="s">
        <v>10839</v>
      </c>
      <c r="J374" s="229" t="s">
        <v>10839</v>
      </c>
      <c r="K374" s="229" t="s">
        <v>10839</v>
      </c>
      <c r="L374" s="231" t="e">
        <f>IF(FIND(B374,Registration!V1)&gt;0,IF(A374&lt;&gt;"","Present","No Vote"),"")</f>
        <v>#VALUE!</v>
      </c>
    </row>
    <row r="375" spans="1:12" ht="12.6" customHeight="1" x14ac:dyDescent="0.25">
      <c r="A375" s="230" t="str">
        <f t="shared" si="5"/>
        <v/>
      </c>
      <c r="B375" s="230" t="s">
        <v>11089</v>
      </c>
      <c r="C375" s="229" t="s">
        <v>8740</v>
      </c>
      <c r="D375" s="229" t="s">
        <v>10839</v>
      </c>
      <c r="E375" s="229" t="s">
        <v>10839</v>
      </c>
      <c r="F375" s="229" t="s">
        <v>10839</v>
      </c>
      <c r="G375" s="229" t="s">
        <v>10839</v>
      </c>
      <c r="H375" s="229" t="s">
        <v>10839</v>
      </c>
      <c r="I375" s="229" t="s">
        <v>10839</v>
      </c>
      <c r="J375" s="229" t="s">
        <v>10839</v>
      </c>
      <c r="K375" s="229" t="s">
        <v>10839</v>
      </c>
      <c r="L375" s="231" t="e">
        <f>IF(FIND(B375,Registration!V1)&gt;0,IF(A375&lt;&gt;"","Present","No Vote"),"")</f>
        <v>#VALUE!</v>
      </c>
    </row>
    <row r="376" spans="1:12" ht="12.6" customHeight="1" x14ac:dyDescent="0.25">
      <c r="A376" s="230" t="str">
        <f t="shared" si="5"/>
        <v/>
      </c>
      <c r="B376" s="230" t="s">
        <v>11090</v>
      </c>
      <c r="C376" s="229" t="s">
        <v>8769</v>
      </c>
      <c r="D376" s="229" t="s">
        <v>10839</v>
      </c>
      <c r="E376" s="229" t="s">
        <v>10839</v>
      </c>
      <c r="F376" s="229" t="s">
        <v>10839</v>
      </c>
      <c r="G376" s="229" t="s">
        <v>10839</v>
      </c>
      <c r="H376" s="229" t="s">
        <v>10839</v>
      </c>
      <c r="I376" s="229" t="s">
        <v>10839</v>
      </c>
      <c r="J376" s="229" t="s">
        <v>10839</v>
      </c>
      <c r="K376" s="229" t="s">
        <v>10839</v>
      </c>
      <c r="L376" s="231" t="e">
        <f>IF(FIND(B376,Registration!V1)&gt;0,IF(A376&lt;&gt;"","Present","No Vote"),"")</f>
        <v>#VALUE!</v>
      </c>
    </row>
    <row r="377" spans="1:12" ht="12.6" customHeight="1" x14ac:dyDescent="0.25">
      <c r="A377" s="230" t="str">
        <f t="shared" si="5"/>
        <v/>
      </c>
      <c r="B377" s="230" t="s">
        <v>8770</v>
      </c>
      <c r="C377" s="229" t="s">
        <v>8740</v>
      </c>
      <c r="D377" s="229" t="s">
        <v>10839</v>
      </c>
      <c r="E377" s="229" t="s">
        <v>10839</v>
      </c>
      <c r="F377" s="229" t="s">
        <v>10839</v>
      </c>
      <c r="G377" s="229" t="s">
        <v>10839</v>
      </c>
      <c r="H377" s="229" t="s">
        <v>10839</v>
      </c>
      <c r="I377" s="229" t="s">
        <v>10839</v>
      </c>
      <c r="J377" s="229" t="s">
        <v>10839</v>
      </c>
      <c r="K377" s="229" t="s">
        <v>10839</v>
      </c>
      <c r="L377" s="231" t="str">
        <f>IF(FIND(B377,Registration!V1)&gt;0,IF(A377&lt;&gt;"","Present","No Vote"),"")</f>
        <v>No Vote</v>
      </c>
    </row>
    <row r="378" spans="1:12" ht="12.6" customHeight="1" x14ac:dyDescent="0.25">
      <c r="A378" s="230" t="str">
        <f t="shared" si="5"/>
        <v/>
      </c>
      <c r="B378" s="230" t="s">
        <v>11091</v>
      </c>
      <c r="C378" s="229" t="s">
        <v>8740</v>
      </c>
      <c r="D378" s="229" t="s">
        <v>10839</v>
      </c>
      <c r="E378" s="229" t="s">
        <v>10839</v>
      </c>
      <c r="F378" s="229" t="s">
        <v>10839</v>
      </c>
      <c r="G378" s="229" t="s">
        <v>10839</v>
      </c>
      <c r="H378" s="229" t="s">
        <v>10839</v>
      </c>
      <c r="I378" s="229" t="s">
        <v>10839</v>
      </c>
      <c r="J378" s="229" t="s">
        <v>10839</v>
      </c>
      <c r="K378" s="229" t="s">
        <v>10839</v>
      </c>
      <c r="L378" s="231" t="e">
        <f>IF(FIND(B378,Registration!V1)&gt;0,IF(A378&lt;&gt;"","Present","No Vote"),"")</f>
        <v>#VALUE!</v>
      </c>
    </row>
    <row r="379" spans="1:12" ht="12.6" customHeight="1" x14ac:dyDescent="0.25">
      <c r="A379" s="230" t="str">
        <f t="shared" si="5"/>
        <v/>
      </c>
      <c r="B379" s="230" t="s">
        <v>8891</v>
      </c>
      <c r="C379" s="229" t="s">
        <v>8740</v>
      </c>
      <c r="D379" s="229" t="s">
        <v>10839</v>
      </c>
      <c r="E379" s="229" t="s">
        <v>10839</v>
      </c>
      <c r="F379" s="229" t="s">
        <v>10839</v>
      </c>
      <c r="G379" s="229" t="s">
        <v>10839</v>
      </c>
      <c r="H379" s="229" t="s">
        <v>10839</v>
      </c>
      <c r="I379" s="229" t="s">
        <v>10839</v>
      </c>
      <c r="J379" s="229" t="s">
        <v>10839</v>
      </c>
      <c r="K379" s="229" t="s">
        <v>10839</v>
      </c>
      <c r="L379" s="231" t="e">
        <f>IF(FIND(B379,Registration!V1)&gt;0,IF(A379&lt;&gt;"","Present","No Vote"),"")</f>
        <v>#VALUE!</v>
      </c>
    </row>
    <row r="380" spans="1:12" ht="12.6" customHeight="1" x14ac:dyDescent="0.25">
      <c r="A380" s="230" t="str">
        <f t="shared" si="5"/>
        <v/>
      </c>
      <c r="B380" s="230" t="s">
        <v>13861</v>
      </c>
      <c r="C380" s="229" t="s">
        <v>8740</v>
      </c>
      <c r="D380" s="229" t="s">
        <v>10839</v>
      </c>
      <c r="E380" s="229" t="s">
        <v>10839</v>
      </c>
      <c r="F380" s="229" t="s">
        <v>10839</v>
      </c>
      <c r="G380" s="229" t="s">
        <v>10839</v>
      </c>
      <c r="H380" s="229" t="s">
        <v>10839</v>
      </c>
      <c r="I380" s="229" t="s">
        <v>10839</v>
      </c>
      <c r="J380" s="229" t="s">
        <v>10839</v>
      </c>
      <c r="K380" s="229" t="s">
        <v>10839</v>
      </c>
      <c r="L380" s="231" t="e">
        <f>IF(FIND(B380,Registration!V1)&gt;0,IF(A380&lt;&gt;"","Present","No Vote"),"")</f>
        <v>#VALUE!</v>
      </c>
    </row>
    <row r="381" spans="1:12" ht="12.6" customHeight="1" x14ac:dyDescent="0.25">
      <c r="A381" s="230" t="str">
        <f t="shared" si="5"/>
        <v/>
      </c>
      <c r="B381" s="230" t="s">
        <v>11092</v>
      </c>
      <c r="C381" s="229" t="s">
        <v>8740</v>
      </c>
      <c r="D381" s="229" t="s">
        <v>10839</v>
      </c>
      <c r="E381" s="229" t="s">
        <v>10839</v>
      </c>
      <c r="F381" s="229" t="s">
        <v>10839</v>
      </c>
      <c r="G381" s="229" t="s">
        <v>10839</v>
      </c>
      <c r="H381" s="229" t="s">
        <v>10839</v>
      </c>
      <c r="I381" s="229" t="s">
        <v>10839</v>
      </c>
      <c r="J381" s="229" t="s">
        <v>10839</v>
      </c>
      <c r="K381" s="229" t="s">
        <v>10839</v>
      </c>
      <c r="L381" s="231" t="e">
        <f>IF(FIND(B381,Registration!V1)&gt;0,IF(A381&lt;&gt;"","Present","No Vote"),"")</f>
        <v>#VALUE!</v>
      </c>
    </row>
    <row r="382" spans="1:12" ht="12.6" customHeight="1" x14ac:dyDescent="0.25">
      <c r="A382" s="230" t="str">
        <f t="shared" si="5"/>
        <v/>
      </c>
      <c r="B382" s="230" t="s">
        <v>11093</v>
      </c>
      <c r="C382" s="229" t="s">
        <v>8740</v>
      </c>
      <c r="D382" s="229" t="s">
        <v>10839</v>
      </c>
      <c r="E382" s="229" t="s">
        <v>10839</v>
      </c>
      <c r="F382" s="229" t="s">
        <v>10839</v>
      </c>
      <c r="G382" s="229" t="s">
        <v>10839</v>
      </c>
      <c r="H382" s="229" t="s">
        <v>10839</v>
      </c>
      <c r="I382" s="229" t="s">
        <v>10839</v>
      </c>
      <c r="J382" s="229" t="s">
        <v>10839</v>
      </c>
      <c r="K382" s="229" t="s">
        <v>10839</v>
      </c>
      <c r="L382" s="231" t="e">
        <f>IF(FIND(B382,Registration!V1)&gt;0,IF(A382&lt;&gt;"","Present","No Vote"),"")</f>
        <v>#VALUE!</v>
      </c>
    </row>
    <row r="383" spans="1:12" ht="12.6" customHeight="1" x14ac:dyDescent="0.25">
      <c r="A383" s="230" t="str">
        <f t="shared" si="5"/>
        <v/>
      </c>
      <c r="B383" s="230" t="s">
        <v>11094</v>
      </c>
      <c r="C383" s="229" t="s">
        <v>8740</v>
      </c>
      <c r="D383" s="229" t="s">
        <v>10839</v>
      </c>
      <c r="E383" s="229" t="s">
        <v>10839</v>
      </c>
      <c r="F383" s="229" t="s">
        <v>10839</v>
      </c>
      <c r="G383" s="229" t="s">
        <v>10839</v>
      </c>
      <c r="H383" s="229" t="s">
        <v>10839</v>
      </c>
      <c r="I383" s="229" t="s">
        <v>10839</v>
      </c>
      <c r="J383" s="229" t="s">
        <v>10839</v>
      </c>
      <c r="K383" s="229" t="s">
        <v>10839</v>
      </c>
      <c r="L383" s="231" t="str">
        <f>IF(FIND(B383,Registration!V1)&gt;0,IF(A383&lt;&gt;"","Present","No Vote"),"")</f>
        <v>No Vote</v>
      </c>
    </row>
    <row r="384" spans="1:12" ht="12.6" customHeight="1" x14ac:dyDescent="0.25">
      <c r="A384" s="230" t="str">
        <f t="shared" si="5"/>
        <v>Mitsubishi Electric Co.</v>
      </c>
      <c r="B384" s="230" t="s">
        <v>8973</v>
      </c>
      <c r="C384" s="229" t="s">
        <v>8750</v>
      </c>
      <c r="D384" s="229" t="s">
        <v>10844</v>
      </c>
      <c r="E384" s="229" t="s">
        <v>10844</v>
      </c>
      <c r="F384" s="229" t="s">
        <v>10844</v>
      </c>
      <c r="G384" s="229" t="s">
        <v>10844</v>
      </c>
      <c r="H384" s="229" t="s">
        <v>10839</v>
      </c>
      <c r="I384" s="229" t="s">
        <v>10844</v>
      </c>
      <c r="J384" s="229" t="s">
        <v>10844</v>
      </c>
      <c r="K384" s="229" t="s">
        <v>10839</v>
      </c>
      <c r="L384" s="231" t="str">
        <f>IF(FIND(B384,Registration!V1)&gt;0,IF(A384&lt;&gt;"","Present","No Vote"),"")</f>
        <v>Present</v>
      </c>
    </row>
    <row r="385" spans="1:12" ht="12.6" customHeight="1" x14ac:dyDescent="0.25">
      <c r="A385" s="230" t="str">
        <f t="shared" si="5"/>
        <v>Mitsubishi Electric Corp</v>
      </c>
      <c r="B385" s="230" t="s">
        <v>11095</v>
      </c>
      <c r="C385" s="229" t="s">
        <v>8895</v>
      </c>
      <c r="D385" s="229" t="s">
        <v>10839</v>
      </c>
      <c r="E385" s="229" t="s">
        <v>10839</v>
      </c>
      <c r="F385" s="229" t="s">
        <v>10844</v>
      </c>
      <c r="G385" s="229" t="s">
        <v>10844</v>
      </c>
      <c r="H385" s="229" t="s">
        <v>10839</v>
      </c>
      <c r="I385" s="229" t="s">
        <v>10839</v>
      </c>
      <c r="J385" s="229" t="s">
        <v>10844</v>
      </c>
      <c r="K385" s="229" t="s">
        <v>10839</v>
      </c>
      <c r="L385" s="231" t="e">
        <f>IF(FIND(B385,Registration!V1)&gt;0,IF(A385&lt;&gt;"","Present","No Vote"),"")</f>
        <v>#VALUE!</v>
      </c>
    </row>
    <row r="386" spans="1:12" ht="12.6" customHeight="1" x14ac:dyDescent="0.25">
      <c r="A386" s="230" t="str">
        <f t="shared" si="5"/>
        <v/>
      </c>
      <c r="B386" s="230" t="s">
        <v>9171</v>
      </c>
      <c r="C386" s="229" t="s">
        <v>8740</v>
      </c>
      <c r="D386" s="229" t="s">
        <v>10839</v>
      </c>
      <c r="E386" s="229" t="s">
        <v>10839</v>
      </c>
      <c r="F386" s="229" t="s">
        <v>10839</v>
      </c>
      <c r="G386" s="229" t="s">
        <v>10839</v>
      </c>
      <c r="H386" s="229" t="s">
        <v>10839</v>
      </c>
      <c r="I386" s="229" t="s">
        <v>10839</v>
      </c>
      <c r="J386" s="229" t="s">
        <v>10839</v>
      </c>
      <c r="K386" s="229" t="s">
        <v>10839</v>
      </c>
      <c r="L386" s="231" t="str">
        <f>IF(FIND(B386,Registration!V1)&gt;0,IF(A386&lt;&gt;"","Present","No Vote"),"")</f>
        <v>No Vote</v>
      </c>
    </row>
    <row r="387" spans="1:12" ht="12.6" customHeight="1" x14ac:dyDescent="0.25">
      <c r="A387" s="230" t="str">
        <f t="shared" ref="A387:A450" si="6">IF(B387 &lt;&gt;"",IF(J387="No","",B387), "")</f>
        <v>Motorola Mobility España SA</v>
      </c>
      <c r="B387" s="230" t="s">
        <v>13862</v>
      </c>
      <c r="C387" s="229" t="s">
        <v>8740</v>
      </c>
      <c r="D387" s="229" t="s">
        <v>10839</v>
      </c>
      <c r="E387" s="229" t="s">
        <v>10844</v>
      </c>
      <c r="F387" s="229" t="s">
        <v>10839</v>
      </c>
      <c r="G387" s="232" t="s">
        <v>10844</v>
      </c>
      <c r="H387" s="229" t="s">
        <v>10839</v>
      </c>
      <c r="I387" s="229" t="s">
        <v>10844</v>
      </c>
      <c r="J387" s="229" t="s">
        <v>10844</v>
      </c>
      <c r="K387" s="229" t="s">
        <v>10839</v>
      </c>
      <c r="L387" s="231" t="str">
        <f>IF(FIND(B387,Registration!V1)&gt;0,IF(A387&lt;&gt;"","Present","No Vote"),"")</f>
        <v>Present</v>
      </c>
    </row>
    <row r="388" spans="1:12" ht="12.6" customHeight="1" x14ac:dyDescent="0.25">
      <c r="A388" s="230" t="str">
        <f t="shared" si="6"/>
        <v>Motorola Mobility France S.A.S</v>
      </c>
      <c r="B388" s="230" t="s">
        <v>11096</v>
      </c>
      <c r="C388" s="229" t="s">
        <v>8740</v>
      </c>
      <c r="D388" s="229" t="s">
        <v>10844</v>
      </c>
      <c r="E388" s="229" t="s">
        <v>10839</v>
      </c>
      <c r="F388" s="229" t="s">
        <v>10844</v>
      </c>
      <c r="G388" s="229" t="s">
        <v>10839</v>
      </c>
      <c r="H388" s="229" t="s">
        <v>10844</v>
      </c>
      <c r="I388" s="229" t="s">
        <v>10839</v>
      </c>
      <c r="J388" s="229" t="s">
        <v>10844</v>
      </c>
      <c r="K388" s="229" t="s">
        <v>10839</v>
      </c>
      <c r="L388" s="231" t="e">
        <f>IF(FIND(B388,Registration!V1)&gt;0,IF(A388&lt;&gt;"","Present","No Vote"),"")</f>
        <v>#VALUE!</v>
      </c>
    </row>
    <row r="389" spans="1:12" ht="12.6" customHeight="1" x14ac:dyDescent="0.25">
      <c r="A389" s="230" t="str">
        <f t="shared" si="6"/>
        <v>Motorola Mobility Germany GmbH</v>
      </c>
      <c r="B389" s="230" t="s">
        <v>9490</v>
      </c>
      <c r="C389" s="229" t="s">
        <v>8740</v>
      </c>
      <c r="D389" s="229" t="s">
        <v>10844</v>
      </c>
      <c r="E389" s="229" t="s">
        <v>10839</v>
      </c>
      <c r="F389" s="229" t="s">
        <v>10844</v>
      </c>
      <c r="G389" s="232" t="s">
        <v>10839</v>
      </c>
      <c r="H389" s="229" t="s">
        <v>10844</v>
      </c>
      <c r="I389" s="229" t="s">
        <v>10839</v>
      </c>
      <c r="J389" s="229" t="s">
        <v>10844</v>
      </c>
      <c r="K389" s="229" t="s">
        <v>10839</v>
      </c>
      <c r="L389" s="231" t="e">
        <f>IF(FIND(B389,Registration!V1)&gt;0,IF(A389&lt;&gt;"","Present","No Vote"),"")</f>
        <v>#VALUE!</v>
      </c>
    </row>
    <row r="390" spans="1:12" ht="12.6" customHeight="1" x14ac:dyDescent="0.25">
      <c r="A390" s="230" t="str">
        <f t="shared" si="6"/>
        <v>Motorola Mobility UK Ltd.</v>
      </c>
      <c r="B390" s="230" t="s">
        <v>8904</v>
      </c>
      <c r="C390" s="229" t="s">
        <v>8740</v>
      </c>
      <c r="D390" s="229" t="s">
        <v>10839</v>
      </c>
      <c r="E390" s="229" t="s">
        <v>10844</v>
      </c>
      <c r="F390" s="229" t="s">
        <v>10839</v>
      </c>
      <c r="G390" s="229" t="s">
        <v>10844</v>
      </c>
      <c r="H390" s="229" t="s">
        <v>10839</v>
      </c>
      <c r="I390" s="229" t="s">
        <v>10844</v>
      </c>
      <c r="J390" s="229" t="s">
        <v>10844</v>
      </c>
      <c r="K390" s="229" t="s">
        <v>10839</v>
      </c>
      <c r="L390" s="231" t="str">
        <f>IF(FIND(B390,Registration!V1)&gt;0,IF(A390&lt;&gt;"","Present","No Vote"),"")</f>
        <v>Present</v>
      </c>
    </row>
    <row r="391" spans="1:12" ht="12.6" customHeight="1" x14ac:dyDescent="0.25">
      <c r="A391" s="230" t="str">
        <f t="shared" si="6"/>
        <v/>
      </c>
      <c r="B391" s="230" t="s">
        <v>11097</v>
      </c>
      <c r="C391" s="229" t="s">
        <v>8740</v>
      </c>
      <c r="D391" s="229" t="s">
        <v>10839</v>
      </c>
      <c r="E391" s="229" t="s">
        <v>10839</v>
      </c>
      <c r="F391" s="229" t="s">
        <v>10839</v>
      </c>
      <c r="G391" s="229" t="s">
        <v>10839</v>
      </c>
      <c r="H391" s="229" t="s">
        <v>10839</v>
      </c>
      <c r="I391" s="229" t="s">
        <v>10839</v>
      </c>
      <c r="J391" s="229" t="s">
        <v>10839</v>
      </c>
      <c r="K391" s="229" t="s">
        <v>10839</v>
      </c>
      <c r="L391" s="231" t="e">
        <f>IF(FIND(B391,Registration!V1)&gt;0,IF(A391&lt;&gt;"","Present","No Vote"),"")</f>
        <v>#VALUE!</v>
      </c>
    </row>
    <row r="392" spans="1:12" ht="12.6" customHeight="1" x14ac:dyDescent="0.25">
      <c r="A392" s="230" t="str">
        <f t="shared" si="6"/>
        <v/>
      </c>
      <c r="B392" s="230" t="s">
        <v>11098</v>
      </c>
      <c r="C392" s="229" t="s">
        <v>8740</v>
      </c>
      <c r="D392" s="229" t="s">
        <v>10839</v>
      </c>
      <c r="E392" s="229" t="s">
        <v>10839</v>
      </c>
      <c r="F392" s="229" t="s">
        <v>10844</v>
      </c>
      <c r="G392" s="229" t="s">
        <v>10839</v>
      </c>
      <c r="H392" s="229" t="s">
        <v>10839</v>
      </c>
      <c r="I392" s="229" t="s">
        <v>10839</v>
      </c>
      <c r="J392" s="229" t="s">
        <v>10839</v>
      </c>
      <c r="K392" s="229" t="s">
        <v>10839</v>
      </c>
      <c r="L392" s="231" t="e">
        <f>IF(FIND(B392,Registration!V1)&gt;0,IF(A392&lt;&gt;"","Present","No Vote"),"")</f>
        <v>#VALUE!</v>
      </c>
    </row>
    <row r="393" spans="1:12" ht="12.6" customHeight="1" x14ac:dyDescent="0.25">
      <c r="A393" s="230" t="str">
        <f t="shared" si="6"/>
        <v/>
      </c>
      <c r="B393" s="230" t="s">
        <v>11099</v>
      </c>
      <c r="C393" s="229" t="s">
        <v>8740</v>
      </c>
      <c r="D393" s="229" t="s">
        <v>10839</v>
      </c>
      <c r="E393" s="229" t="s">
        <v>10839</v>
      </c>
      <c r="F393" s="229" t="s">
        <v>10839</v>
      </c>
      <c r="G393" s="229" t="s">
        <v>10839</v>
      </c>
      <c r="H393" s="229" t="s">
        <v>10839</v>
      </c>
      <c r="I393" s="229" t="s">
        <v>10839</v>
      </c>
      <c r="J393" s="229" t="s">
        <v>10839</v>
      </c>
      <c r="K393" s="229" t="s">
        <v>10839</v>
      </c>
      <c r="L393" s="231" t="e">
        <f>IF(FIND(B393,Registration!V1)&gt;0,IF(A393&lt;&gt;"","Present","No Vote"),"")</f>
        <v>#VALUE!</v>
      </c>
    </row>
    <row r="394" spans="1:12" ht="12.6" customHeight="1" x14ac:dyDescent="0.25">
      <c r="A394" s="230" t="str">
        <f t="shared" si="6"/>
        <v/>
      </c>
      <c r="B394" s="230" t="s">
        <v>11100</v>
      </c>
      <c r="C394" s="229" t="s">
        <v>8740</v>
      </c>
      <c r="D394" s="229" t="s">
        <v>10839</v>
      </c>
      <c r="E394" s="229" t="s">
        <v>10839</v>
      </c>
      <c r="F394" s="229" t="s">
        <v>10839</v>
      </c>
      <c r="G394" s="232" t="s">
        <v>10839</v>
      </c>
      <c r="H394" s="229" t="s">
        <v>10839</v>
      </c>
      <c r="I394" s="229" t="s">
        <v>10839</v>
      </c>
      <c r="J394" s="229" t="s">
        <v>10839</v>
      </c>
      <c r="K394" s="229" t="s">
        <v>10839</v>
      </c>
      <c r="L394" s="231" t="e">
        <f>IF(FIND(B394,Registration!V1)&gt;0,IF(A394&lt;&gt;"","Present","No Vote"),"")</f>
        <v>#VALUE!</v>
      </c>
    </row>
    <row r="395" spans="1:12" ht="12.6" customHeight="1" x14ac:dyDescent="0.25">
      <c r="A395" s="230" t="str">
        <f t="shared" si="6"/>
        <v/>
      </c>
      <c r="B395" s="230" t="s">
        <v>11101</v>
      </c>
      <c r="C395" s="229" t="s">
        <v>8787</v>
      </c>
      <c r="D395" s="229" t="s">
        <v>10839</v>
      </c>
      <c r="E395" s="229" t="s">
        <v>10839</v>
      </c>
      <c r="F395" s="229" t="s">
        <v>10839</v>
      </c>
      <c r="G395" s="229" t="s">
        <v>10839</v>
      </c>
      <c r="H395" s="229" t="s">
        <v>10839</v>
      </c>
      <c r="I395" s="229" t="s">
        <v>10839</v>
      </c>
      <c r="J395" s="229" t="s">
        <v>10839</v>
      </c>
      <c r="K395" s="229" t="s">
        <v>10839</v>
      </c>
      <c r="L395" s="231" t="e">
        <f>IF(FIND(B395,Registration!V1)&gt;0,IF(A395&lt;&gt;"","Present","No Vote"),"")</f>
        <v>#VALUE!</v>
      </c>
    </row>
    <row r="396" spans="1:12" ht="12.6" customHeight="1" x14ac:dyDescent="0.25">
      <c r="A396" s="230" t="str">
        <f t="shared" si="6"/>
        <v/>
      </c>
      <c r="B396" s="230" t="s">
        <v>11102</v>
      </c>
      <c r="C396" s="229" t="s">
        <v>8750</v>
      </c>
      <c r="D396" s="229" t="s">
        <v>10839</v>
      </c>
      <c r="E396" s="229" t="s">
        <v>10839</v>
      </c>
      <c r="F396" s="229" t="s">
        <v>10839</v>
      </c>
      <c r="G396" s="229" t="s">
        <v>10839</v>
      </c>
      <c r="H396" s="229" t="s">
        <v>10839</v>
      </c>
      <c r="I396" s="229" t="s">
        <v>10839</v>
      </c>
      <c r="J396" s="229" t="s">
        <v>10839</v>
      </c>
      <c r="K396" s="229" t="s">
        <v>10839</v>
      </c>
      <c r="L396" s="231" t="e">
        <f>IF(FIND(B396,Registration!V1)&gt;0,IF(A396&lt;&gt;"","Present","No Vote"),"")</f>
        <v>#VALUE!</v>
      </c>
    </row>
    <row r="397" spans="1:12" ht="12.6" customHeight="1" x14ac:dyDescent="0.25">
      <c r="A397" s="230" t="str">
        <f t="shared" si="6"/>
        <v/>
      </c>
      <c r="B397" s="230" t="s">
        <v>11103</v>
      </c>
      <c r="C397" s="229" t="s">
        <v>8740</v>
      </c>
      <c r="D397" s="229" t="s">
        <v>10839</v>
      </c>
      <c r="E397" s="229" t="s">
        <v>10839</v>
      </c>
      <c r="F397" s="229" t="s">
        <v>10839</v>
      </c>
      <c r="G397" s="232" t="s">
        <v>10839</v>
      </c>
      <c r="H397" s="229" t="s">
        <v>10839</v>
      </c>
      <c r="I397" s="229" t="s">
        <v>10839</v>
      </c>
      <c r="J397" s="229" t="s">
        <v>10839</v>
      </c>
      <c r="K397" s="229" t="s">
        <v>10839</v>
      </c>
      <c r="L397" s="231" t="e">
        <f>IF(FIND(B397,Registration!V1)&gt;0,IF(A397&lt;&gt;"","Present","No Vote"),"")</f>
        <v>#VALUE!</v>
      </c>
    </row>
    <row r="398" spans="1:12" ht="12.6" customHeight="1" x14ac:dyDescent="0.25">
      <c r="A398" s="230" t="str">
        <f t="shared" si="6"/>
        <v>Nanjing Ericsson Panda Com Ltd</v>
      </c>
      <c r="B398" s="230" t="s">
        <v>8816</v>
      </c>
      <c r="C398" s="229" t="s">
        <v>8761</v>
      </c>
      <c r="D398" s="229" t="s">
        <v>10839</v>
      </c>
      <c r="E398" s="229" t="s">
        <v>10844</v>
      </c>
      <c r="F398" s="229" t="s">
        <v>10844</v>
      </c>
      <c r="G398" s="229" t="s">
        <v>10844</v>
      </c>
      <c r="H398" s="229" t="s">
        <v>10844</v>
      </c>
      <c r="I398" s="229" t="s">
        <v>10844</v>
      </c>
      <c r="J398" s="229" t="s">
        <v>10844</v>
      </c>
      <c r="K398" s="229" t="s">
        <v>10839</v>
      </c>
      <c r="L398" s="231" t="str">
        <f>IF(FIND(B398,Registration!V1)&gt;0,IF(A398&lt;&gt;"","Present","No Vote"),"")</f>
        <v>Present</v>
      </c>
    </row>
    <row r="399" spans="1:12" ht="12.6" customHeight="1" x14ac:dyDescent="0.25">
      <c r="A399" s="230" t="str">
        <f t="shared" si="6"/>
        <v/>
      </c>
      <c r="B399" s="230" t="s">
        <v>11104</v>
      </c>
      <c r="C399" s="229" t="s">
        <v>8740</v>
      </c>
      <c r="D399" s="229" t="s">
        <v>10839</v>
      </c>
      <c r="E399" s="229" t="s">
        <v>10839</v>
      </c>
      <c r="F399" s="229" t="s">
        <v>10839</v>
      </c>
      <c r="G399" s="229" t="s">
        <v>10839</v>
      </c>
      <c r="H399" s="229" t="s">
        <v>10839</v>
      </c>
      <c r="I399" s="229" t="s">
        <v>10839</v>
      </c>
      <c r="J399" s="229" t="s">
        <v>10839</v>
      </c>
      <c r="K399" s="229" t="s">
        <v>10839</v>
      </c>
      <c r="L399" s="231" t="e">
        <f>IF(FIND(B399,Registration!V1)&gt;0,IF(A399&lt;&gt;"","Present","No Vote"),"")</f>
        <v>#VALUE!</v>
      </c>
    </row>
    <row r="400" spans="1:12" ht="12.6" customHeight="1" x14ac:dyDescent="0.25">
      <c r="A400" s="230" t="str">
        <f t="shared" si="6"/>
        <v/>
      </c>
      <c r="B400" s="230" t="s">
        <v>11105</v>
      </c>
      <c r="C400" s="229" t="s">
        <v>8740</v>
      </c>
      <c r="D400" s="229" t="s">
        <v>10839</v>
      </c>
      <c r="E400" s="229" t="s">
        <v>10839</v>
      </c>
      <c r="F400" s="229" t="s">
        <v>10839</v>
      </c>
      <c r="G400" s="229" t="s">
        <v>10839</v>
      </c>
      <c r="H400" s="229" t="s">
        <v>10839</v>
      </c>
      <c r="I400" s="229" t="s">
        <v>10839</v>
      </c>
      <c r="J400" s="229" t="s">
        <v>10839</v>
      </c>
      <c r="K400" s="229" t="s">
        <v>10839</v>
      </c>
      <c r="L400" s="231" t="e">
        <f>IF(FIND(B400,Registration!V1)&gt;0,IF(A400&lt;&gt;"","Present","No Vote"),"")</f>
        <v>#VALUE!</v>
      </c>
    </row>
    <row r="401" spans="1:12" ht="12.6" customHeight="1" x14ac:dyDescent="0.25">
      <c r="A401" s="230" t="str">
        <f t="shared" si="6"/>
        <v/>
      </c>
      <c r="B401" s="230" t="s">
        <v>11106</v>
      </c>
      <c r="C401" s="229" t="s">
        <v>8740</v>
      </c>
      <c r="D401" s="229" t="s">
        <v>10839</v>
      </c>
      <c r="E401" s="229" t="s">
        <v>10839</v>
      </c>
      <c r="F401" s="229" t="s">
        <v>10839</v>
      </c>
      <c r="G401" s="229" t="s">
        <v>10839</v>
      </c>
      <c r="H401" s="229" t="s">
        <v>10839</v>
      </c>
      <c r="I401" s="229" t="s">
        <v>10839</v>
      </c>
      <c r="J401" s="229" t="s">
        <v>10839</v>
      </c>
      <c r="K401" s="229" t="s">
        <v>10839</v>
      </c>
      <c r="L401" s="231" t="e">
        <f>IF(FIND(B401,Registration!V1)&gt;0,IF(A401&lt;&gt;"","Present","No Vote"),"")</f>
        <v>#VALUE!</v>
      </c>
    </row>
    <row r="402" spans="1:12" ht="12.6" customHeight="1" x14ac:dyDescent="0.25">
      <c r="A402" s="230" t="str">
        <f t="shared" si="6"/>
        <v/>
      </c>
      <c r="B402" s="230" t="s">
        <v>11107</v>
      </c>
      <c r="C402" s="229" t="s">
        <v>8740</v>
      </c>
      <c r="D402" s="229" t="s">
        <v>10839</v>
      </c>
      <c r="E402" s="229" t="s">
        <v>10839</v>
      </c>
      <c r="F402" s="229" t="s">
        <v>10839</v>
      </c>
      <c r="G402" s="232" t="s">
        <v>10839</v>
      </c>
      <c r="H402" s="229" t="s">
        <v>10839</v>
      </c>
      <c r="I402" s="229" t="s">
        <v>10839</v>
      </c>
      <c r="J402" s="229" t="s">
        <v>10839</v>
      </c>
      <c r="K402" s="229" t="s">
        <v>10839</v>
      </c>
      <c r="L402" s="231" t="e">
        <f>IF(FIND(B402,Registration!V1)&gt;0,IF(A402&lt;&gt;"","Present","No Vote"),"")</f>
        <v>#VALUE!</v>
      </c>
    </row>
    <row r="403" spans="1:12" ht="12.6" customHeight="1" x14ac:dyDescent="0.25">
      <c r="A403" s="230" t="str">
        <f t="shared" si="6"/>
        <v/>
      </c>
      <c r="B403" s="230" t="s">
        <v>11108</v>
      </c>
      <c r="C403" s="229" t="s">
        <v>8740</v>
      </c>
      <c r="D403" s="229" t="s">
        <v>10839</v>
      </c>
      <c r="E403" s="229" t="s">
        <v>10844</v>
      </c>
      <c r="F403" s="229" t="s">
        <v>10844</v>
      </c>
      <c r="G403" s="232" t="s">
        <v>10839</v>
      </c>
      <c r="H403" s="229" t="s">
        <v>10839</v>
      </c>
      <c r="I403" s="229" t="s">
        <v>10839</v>
      </c>
      <c r="J403" s="229" t="s">
        <v>10839</v>
      </c>
      <c r="K403" s="229" t="s">
        <v>10839</v>
      </c>
      <c r="L403" s="231" t="e">
        <f>IF(FIND(B403,Registration!V1)&gt;0,IF(A403&lt;&gt;"","Present","No Vote"),"")</f>
        <v>#VALUE!</v>
      </c>
    </row>
    <row r="404" spans="1:12" ht="12.6" customHeight="1" x14ac:dyDescent="0.25">
      <c r="A404" s="230" t="str">
        <f t="shared" si="6"/>
        <v/>
      </c>
      <c r="B404" s="230" t="s">
        <v>11109</v>
      </c>
      <c r="C404" s="229" t="s">
        <v>8740</v>
      </c>
      <c r="D404" s="229" t="s">
        <v>10839</v>
      </c>
      <c r="E404" s="229" t="s">
        <v>10839</v>
      </c>
      <c r="F404" s="229" t="s">
        <v>10839</v>
      </c>
      <c r="G404" s="232" t="s">
        <v>10839</v>
      </c>
      <c r="H404" s="229" t="s">
        <v>10839</v>
      </c>
      <c r="I404" s="229" t="s">
        <v>10839</v>
      </c>
      <c r="J404" s="229" t="s">
        <v>10839</v>
      </c>
      <c r="K404" s="229" t="s">
        <v>10839</v>
      </c>
      <c r="L404" s="231" t="e">
        <f>IF(FIND(B404,Registration!V1)&gt;0,IF(A404&lt;&gt;"","Present","No Vote"),"")</f>
        <v>#VALUE!</v>
      </c>
    </row>
    <row r="405" spans="1:12" ht="12.6" customHeight="1" x14ac:dyDescent="0.25">
      <c r="A405" s="230" t="str">
        <f t="shared" si="6"/>
        <v>NEC Corporation</v>
      </c>
      <c r="B405" s="230" t="s">
        <v>8805</v>
      </c>
      <c r="C405" s="229" t="s">
        <v>8740</v>
      </c>
      <c r="D405" s="229" t="s">
        <v>10844</v>
      </c>
      <c r="E405" s="229" t="s">
        <v>10844</v>
      </c>
      <c r="F405" s="229" t="s">
        <v>10839</v>
      </c>
      <c r="G405" s="229" t="s">
        <v>10844</v>
      </c>
      <c r="H405" s="229" t="s">
        <v>10844</v>
      </c>
      <c r="I405" s="229" t="s">
        <v>10839</v>
      </c>
      <c r="J405" s="229" t="s">
        <v>10844</v>
      </c>
      <c r="K405" s="229" t="s">
        <v>10839</v>
      </c>
      <c r="L405" s="231" t="str">
        <f>IF(FIND(B405,Registration!V1)&gt;0,IF(A405&lt;&gt;"","Present","No Vote"),"")</f>
        <v>Present</v>
      </c>
    </row>
    <row r="406" spans="1:12" ht="12.6" customHeight="1" x14ac:dyDescent="0.25">
      <c r="A406" s="230" t="str">
        <f t="shared" si="6"/>
        <v>NEC Corporation</v>
      </c>
      <c r="B406" s="230" t="s">
        <v>8805</v>
      </c>
      <c r="C406" s="229" t="s">
        <v>8895</v>
      </c>
      <c r="D406" s="229" t="s">
        <v>10844</v>
      </c>
      <c r="E406" s="229" t="s">
        <v>10844</v>
      </c>
      <c r="F406" s="229" t="s">
        <v>10844</v>
      </c>
      <c r="G406" s="229" t="s">
        <v>10844</v>
      </c>
      <c r="H406" s="229" t="s">
        <v>10839</v>
      </c>
      <c r="I406" s="229" t="s">
        <v>10844</v>
      </c>
      <c r="J406" s="229" t="s">
        <v>10844</v>
      </c>
      <c r="K406" s="229" t="s">
        <v>10839</v>
      </c>
      <c r="L406" s="231" t="str">
        <f>IF(FIND(B406,Registration!V1)&gt;0,IF(A406&lt;&gt;"","Present","No Vote"),"")</f>
        <v>Present</v>
      </c>
    </row>
    <row r="407" spans="1:12" ht="12.6" customHeight="1" x14ac:dyDescent="0.25">
      <c r="A407" s="230" t="str">
        <f t="shared" si="6"/>
        <v>NEC Corporation</v>
      </c>
      <c r="B407" s="230" t="s">
        <v>8805</v>
      </c>
      <c r="C407" s="229" t="s">
        <v>8750</v>
      </c>
      <c r="D407" s="229" t="s">
        <v>10844</v>
      </c>
      <c r="E407" s="229" t="s">
        <v>10839</v>
      </c>
      <c r="F407" s="229" t="s">
        <v>10844</v>
      </c>
      <c r="G407" s="232" t="s">
        <v>10844</v>
      </c>
      <c r="H407" s="229" t="s">
        <v>10839</v>
      </c>
      <c r="I407" s="229" t="s">
        <v>10839</v>
      </c>
      <c r="J407" s="229" t="s">
        <v>10844</v>
      </c>
      <c r="K407" s="229" t="s">
        <v>10839</v>
      </c>
      <c r="L407" s="231" t="str">
        <f>IF(FIND(B407,Registration!V1)&gt;0,IF(A407&lt;&gt;"","Present","No Vote"),"")</f>
        <v>Present</v>
      </c>
    </row>
    <row r="408" spans="1:12" ht="12.6" customHeight="1" x14ac:dyDescent="0.25">
      <c r="A408" s="230" t="str">
        <f t="shared" si="6"/>
        <v>NEC Europe Ltd</v>
      </c>
      <c r="B408" s="230" t="s">
        <v>9607</v>
      </c>
      <c r="C408" s="229" t="s">
        <v>8740</v>
      </c>
      <c r="D408" s="229" t="s">
        <v>10844</v>
      </c>
      <c r="E408" s="229" t="s">
        <v>10844</v>
      </c>
      <c r="F408" s="229" t="s">
        <v>10844</v>
      </c>
      <c r="G408" s="229" t="s">
        <v>10844</v>
      </c>
      <c r="H408" s="229" t="s">
        <v>10839</v>
      </c>
      <c r="I408" s="229" t="s">
        <v>10844</v>
      </c>
      <c r="J408" s="229" t="s">
        <v>10844</v>
      </c>
      <c r="K408" s="229" t="s">
        <v>10839</v>
      </c>
      <c r="L408" s="231" t="str">
        <f>IF(FIND(B408,Registration!V1)&gt;0,IF(A408&lt;&gt;"","Present","No Vote"),"")</f>
        <v>Present</v>
      </c>
    </row>
    <row r="409" spans="1:12" ht="12.6" customHeight="1" x14ac:dyDescent="0.25">
      <c r="A409" s="230" t="str">
        <f t="shared" si="6"/>
        <v>NEC Telecom MODUS Ltd.</v>
      </c>
      <c r="B409" s="230" t="s">
        <v>11110</v>
      </c>
      <c r="C409" s="229" t="s">
        <v>8740</v>
      </c>
      <c r="D409" s="229" t="s">
        <v>10844</v>
      </c>
      <c r="E409" s="229" t="s">
        <v>10844</v>
      </c>
      <c r="F409" s="229" t="s">
        <v>10844</v>
      </c>
      <c r="G409" s="229" t="s">
        <v>10844</v>
      </c>
      <c r="H409" s="229" t="s">
        <v>10844</v>
      </c>
      <c r="I409" s="229" t="s">
        <v>10844</v>
      </c>
      <c r="J409" s="229" t="s">
        <v>10844</v>
      </c>
      <c r="K409" s="229" t="s">
        <v>10839</v>
      </c>
      <c r="L409" s="231" t="e">
        <f>IF(FIND(B409,Registration!V1)&gt;0,IF(A409&lt;&gt;"","Present","No Vote"),"")</f>
        <v>#VALUE!</v>
      </c>
    </row>
    <row r="410" spans="1:12" ht="12.6" customHeight="1" x14ac:dyDescent="0.25">
      <c r="A410" s="230" t="str">
        <f t="shared" si="6"/>
        <v/>
      </c>
      <c r="B410" s="230" t="s">
        <v>11111</v>
      </c>
      <c r="C410" s="229" t="s">
        <v>8740</v>
      </c>
      <c r="D410" s="229" t="s">
        <v>10839</v>
      </c>
      <c r="E410" s="229" t="s">
        <v>10839</v>
      </c>
      <c r="F410" s="229" t="s">
        <v>10839</v>
      </c>
      <c r="G410" s="229" t="s">
        <v>10839</v>
      </c>
      <c r="H410" s="229" t="s">
        <v>10839</v>
      </c>
      <c r="I410" s="229" t="s">
        <v>10839</v>
      </c>
      <c r="J410" s="229" t="s">
        <v>10839</v>
      </c>
      <c r="K410" s="229" t="s">
        <v>10839</v>
      </c>
      <c r="L410" s="231" t="e">
        <f>IF(FIND(B410,Registration!V1)&gt;0,IF(A410&lt;&gt;"","Present","No Vote"),"")</f>
        <v>#VALUE!</v>
      </c>
    </row>
    <row r="411" spans="1:12" ht="12.6" customHeight="1" x14ac:dyDescent="0.25">
      <c r="A411" s="230" t="str">
        <f t="shared" si="6"/>
        <v/>
      </c>
      <c r="B411" s="230" t="s">
        <v>11112</v>
      </c>
      <c r="C411" s="229" t="s">
        <v>8761</v>
      </c>
      <c r="D411" s="229" t="s">
        <v>10839</v>
      </c>
      <c r="E411" s="229" t="s">
        <v>10839</v>
      </c>
      <c r="F411" s="229" t="s">
        <v>10839</v>
      </c>
      <c r="G411" s="229" t="s">
        <v>10839</v>
      </c>
      <c r="H411" s="229" t="s">
        <v>10839</v>
      </c>
      <c r="I411" s="229" t="s">
        <v>10839</v>
      </c>
      <c r="J411" s="229" t="s">
        <v>10839</v>
      </c>
      <c r="K411" s="229" t="s">
        <v>10839</v>
      </c>
      <c r="L411" s="231" t="e">
        <f>IF(FIND(B411,Registration!V1)&gt;0,IF(A411&lt;&gt;"","Present","No Vote"),"")</f>
        <v>#VALUE!</v>
      </c>
    </row>
    <row r="412" spans="1:12" ht="12.6" customHeight="1" x14ac:dyDescent="0.25">
      <c r="A412" s="230" t="str">
        <f t="shared" si="6"/>
        <v/>
      </c>
      <c r="B412" s="230" t="s">
        <v>11113</v>
      </c>
      <c r="C412" s="229" t="s">
        <v>8740</v>
      </c>
      <c r="D412" s="229" t="s">
        <v>10839</v>
      </c>
      <c r="E412" s="229" t="s">
        <v>10839</v>
      </c>
      <c r="F412" s="229" t="s">
        <v>10839</v>
      </c>
      <c r="G412" s="232" t="s">
        <v>10839</v>
      </c>
      <c r="H412" s="229" t="s">
        <v>10839</v>
      </c>
      <c r="I412" s="229" t="s">
        <v>10839</v>
      </c>
      <c r="J412" s="229" t="s">
        <v>10839</v>
      </c>
      <c r="K412" s="229" t="s">
        <v>10839</v>
      </c>
      <c r="L412" s="231" t="e">
        <f>IF(FIND(B412,Registration!V1)&gt;0,IF(A412&lt;&gt;"","Present","No Vote"),"")</f>
        <v>#VALUE!</v>
      </c>
    </row>
    <row r="413" spans="1:12" ht="12.6" customHeight="1" x14ac:dyDescent="0.25">
      <c r="A413" s="230" t="str">
        <f t="shared" si="6"/>
        <v/>
      </c>
      <c r="B413" s="230" t="s">
        <v>11114</v>
      </c>
      <c r="C413" s="229" t="s">
        <v>8740</v>
      </c>
      <c r="D413" s="229" t="s">
        <v>10839</v>
      </c>
      <c r="E413" s="229" t="s">
        <v>10839</v>
      </c>
      <c r="F413" s="229" t="s">
        <v>10839</v>
      </c>
      <c r="G413" s="229" t="s">
        <v>10839</v>
      </c>
      <c r="H413" s="229" t="s">
        <v>10839</v>
      </c>
      <c r="I413" s="229" t="s">
        <v>10839</v>
      </c>
      <c r="J413" s="229" t="s">
        <v>10839</v>
      </c>
      <c r="K413" s="229" t="s">
        <v>10839</v>
      </c>
      <c r="L413" s="231" t="e">
        <f>IF(FIND(B413,Registration!V1)&gt;0,IF(A413&lt;&gt;"","Present","No Vote"),"")</f>
        <v>#VALUE!</v>
      </c>
    </row>
    <row r="414" spans="1:12" ht="12.6" customHeight="1" x14ac:dyDescent="0.25">
      <c r="A414" s="230" t="str">
        <f t="shared" si="6"/>
        <v/>
      </c>
      <c r="B414" s="230" t="s">
        <v>11115</v>
      </c>
      <c r="C414" s="229" t="s">
        <v>8761</v>
      </c>
      <c r="D414" s="229" t="s">
        <v>10839</v>
      </c>
      <c r="E414" s="229" t="s">
        <v>10839</v>
      </c>
      <c r="F414" s="229" t="s">
        <v>10839</v>
      </c>
      <c r="G414" s="229" t="s">
        <v>10839</v>
      </c>
      <c r="H414" s="229" t="s">
        <v>10839</v>
      </c>
      <c r="I414" s="229" t="s">
        <v>10839</v>
      </c>
      <c r="J414" s="229" t="s">
        <v>10839</v>
      </c>
      <c r="K414" s="229" t="s">
        <v>10839</v>
      </c>
      <c r="L414" s="231" t="e">
        <f>IF(FIND(B414,Registration!V1)&gt;0,IF(A414&lt;&gt;"","Present","No Vote"),"")</f>
        <v>#VALUE!</v>
      </c>
    </row>
    <row r="415" spans="1:12" ht="12.6" customHeight="1" x14ac:dyDescent="0.25">
      <c r="A415" s="230" t="str">
        <f t="shared" si="6"/>
        <v/>
      </c>
      <c r="B415" s="230" t="s">
        <v>11116</v>
      </c>
      <c r="C415" s="229" t="s">
        <v>8740</v>
      </c>
      <c r="D415" s="229" t="s">
        <v>10839</v>
      </c>
      <c r="E415" s="229" t="s">
        <v>10839</v>
      </c>
      <c r="F415" s="229" t="s">
        <v>10839</v>
      </c>
      <c r="G415" s="229" t="s">
        <v>10839</v>
      </c>
      <c r="H415" s="229" t="s">
        <v>10839</v>
      </c>
      <c r="I415" s="229" t="s">
        <v>10839</v>
      </c>
      <c r="J415" s="229" t="s">
        <v>10839</v>
      </c>
      <c r="K415" s="229" t="s">
        <v>10839</v>
      </c>
      <c r="L415" s="231" t="e">
        <f>IF(FIND(B415,Registration!V1)&gt;0,IF(A415&lt;&gt;"","Present","No Vote"),"")</f>
        <v>#VALUE!</v>
      </c>
    </row>
    <row r="416" spans="1:12" ht="12.6" customHeight="1" x14ac:dyDescent="0.25">
      <c r="A416" s="230" t="str">
        <f t="shared" si="6"/>
        <v>NextNav</v>
      </c>
      <c r="B416" s="230" t="s">
        <v>11117</v>
      </c>
      <c r="C416" s="229" t="s">
        <v>8769</v>
      </c>
      <c r="D416" s="229" t="s">
        <v>10839</v>
      </c>
      <c r="E416" s="229" t="s">
        <v>10844</v>
      </c>
      <c r="F416" s="229" t="s">
        <v>10844</v>
      </c>
      <c r="G416" s="232" t="s">
        <v>10839</v>
      </c>
      <c r="H416" s="229" t="s">
        <v>10839</v>
      </c>
      <c r="I416" s="229" t="s">
        <v>10844</v>
      </c>
      <c r="J416" s="229" t="s">
        <v>10844</v>
      </c>
      <c r="K416" s="229" t="s">
        <v>10839</v>
      </c>
      <c r="L416" s="231" t="str">
        <f>IF(FIND(B416,Registration!V1)&gt;0,IF(A416&lt;&gt;"","Present","No Vote"),"")</f>
        <v>Present</v>
      </c>
    </row>
    <row r="417" spans="1:12" ht="12.6" customHeight="1" x14ac:dyDescent="0.25">
      <c r="A417" s="230" t="str">
        <f t="shared" si="6"/>
        <v>NHK</v>
      </c>
      <c r="B417" s="230" t="s">
        <v>11118</v>
      </c>
      <c r="C417" s="229" t="s">
        <v>8750</v>
      </c>
      <c r="D417" s="229" t="s">
        <v>10839</v>
      </c>
      <c r="E417" s="229" t="s">
        <v>10844</v>
      </c>
      <c r="F417" s="229" t="s">
        <v>10844</v>
      </c>
      <c r="G417" s="229" t="s">
        <v>10839</v>
      </c>
      <c r="H417" s="229" t="s">
        <v>10839</v>
      </c>
      <c r="I417" s="229" t="s">
        <v>10844</v>
      </c>
      <c r="J417" s="229" t="s">
        <v>10844</v>
      </c>
      <c r="K417" s="229" t="s">
        <v>10839</v>
      </c>
      <c r="L417" s="231" t="e">
        <f>IF(FIND(B417,Registration!V1)&gt;0,IF(A417&lt;&gt;"","Present","No Vote"),"")</f>
        <v>#VALUE!</v>
      </c>
    </row>
    <row r="418" spans="1:12" ht="12.6" customHeight="1" x14ac:dyDescent="0.25">
      <c r="A418" s="230" t="str">
        <f t="shared" si="6"/>
        <v>NICT</v>
      </c>
      <c r="B418" s="230" t="s">
        <v>11119</v>
      </c>
      <c r="C418" s="229" t="s">
        <v>8750</v>
      </c>
      <c r="D418" s="229" t="s">
        <v>10844</v>
      </c>
      <c r="E418" s="229" t="s">
        <v>10844</v>
      </c>
      <c r="F418" s="229" t="s">
        <v>10844</v>
      </c>
      <c r="G418" s="229" t="s">
        <v>10844</v>
      </c>
      <c r="H418" s="229" t="s">
        <v>10844</v>
      </c>
      <c r="I418" s="229" t="s">
        <v>10844</v>
      </c>
      <c r="J418" s="229" t="s">
        <v>10844</v>
      </c>
      <c r="K418" s="229" t="s">
        <v>10839</v>
      </c>
      <c r="L418" s="231" t="str">
        <f>IF(FIND(B418,Registration!V1)&gt;0,IF(A418&lt;&gt;"","Present","No Vote"),"")</f>
        <v>Present</v>
      </c>
    </row>
    <row r="419" spans="1:12" ht="12.6" customHeight="1" x14ac:dyDescent="0.25">
      <c r="A419" s="230" t="str">
        <f t="shared" si="6"/>
        <v/>
      </c>
      <c r="B419" s="230" t="s">
        <v>11120</v>
      </c>
      <c r="C419" s="229" t="s">
        <v>8769</v>
      </c>
      <c r="D419" s="229" t="s">
        <v>10839</v>
      </c>
      <c r="E419" s="229" t="s">
        <v>10839</v>
      </c>
      <c r="F419" s="229" t="s">
        <v>10839</v>
      </c>
      <c r="G419" s="229" t="s">
        <v>10839</v>
      </c>
      <c r="H419" s="229" t="s">
        <v>10839</v>
      </c>
      <c r="I419" s="229" t="s">
        <v>10839</v>
      </c>
      <c r="J419" s="229" t="s">
        <v>10839</v>
      </c>
      <c r="K419" s="229" t="s">
        <v>10839</v>
      </c>
      <c r="L419" s="231" t="e">
        <f>IF(FIND(B419,Registration!V1)&gt;0,IF(A419&lt;&gt;"","Present","No Vote"),"")</f>
        <v>#VALUE!</v>
      </c>
    </row>
    <row r="420" spans="1:12" ht="12.6" customHeight="1" x14ac:dyDescent="0.25">
      <c r="A420" s="230" t="str">
        <f t="shared" si="6"/>
        <v/>
      </c>
      <c r="B420" s="230" t="s">
        <v>11121</v>
      </c>
      <c r="C420" s="229" t="s">
        <v>8740</v>
      </c>
      <c r="D420" s="229" t="s">
        <v>10839</v>
      </c>
      <c r="E420" s="229" t="s">
        <v>10839</v>
      </c>
      <c r="F420" s="229" t="s">
        <v>10839</v>
      </c>
      <c r="G420" s="229" t="s">
        <v>10839</v>
      </c>
      <c r="H420" s="229" t="s">
        <v>10839</v>
      </c>
      <c r="I420" s="229" t="s">
        <v>10839</v>
      </c>
      <c r="J420" s="229" t="s">
        <v>10839</v>
      </c>
      <c r="K420" s="229" t="s">
        <v>10839</v>
      </c>
      <c r="L420" s="231" t="e">
        <f>IF(FIND(B420,Registration!V1)&gt;0,IF(A420&lt;&gt;"","Present","No Vote"),"")</f>
        <v>#VALUE!</v>
      </c>
    </row>
    <row r="421" spans="1:12" ht="12.6" customHeight="1" x14ac:dyDescent="0.25">
      <c r="A421" s="230" t="str">
        <f t="shared" si="6"/>
        <v>Nokia</v>
      </c>
      <c r="B421" s="230" t="s">
        <v>8782</v>
      </c>
      <c r="C421" s="229" t="s">
        <v>8769</v>
      </c>
      <c r="D421" s="229" t="s">
        <v>10844</v>
      </c>
      <c r="E421" s="229" t="s">
        <v>10839</v>
      </c>
      <c r="F421" s="229" t="s">
        <v>10839</v>
      </c>
      <c r="G421" s="232" t="s">
        <v>10844</v>
      </c>
      <c r="H421" s="229" t="s">
        <v>10839</v>
      </c>
      <c r="I421" s="229" t="s">
        <v>10844</v>
      </c>
      <c r="J421" s="229" t="s">
        <v>10844</v>
      </c>
      <c r="K421" s="229" t="s">
        <v>10839</v>
      </c>
      <c r="L421" s="231" t="str">
        <f>IF(FIND(B421,Registration!V1)&gt;0,IF(A421&lt;&gt;"","Present","No Vote"),"")</f>
        <v>Present</v>
      </c>
    </row>
    <row r="422" spans="1:12" ht="12.6" customHeight="1" x14ac:dyDescent="0.25">
      <c r="A422" s="230" t="str">
        <f t="shared" si="6"/>
        <v>Nokia Belgium</v>
      </c>
      <c r="B422" s="230" t="s">
        <v>8849</v>
      </c>
      <c r="C422" s="229" t="s">
        <v>8740</v>
      </c>
      <c r="D422" s="229" t="s">
        <v>10839</v>
      </c>
      <c r="E422" s="229" t="s">
        <v>10844</v>
      </c>
      <c r="F422" s="229" t="s">
        <v>10839</v>
      </c>
      <c r="G422" s="229" t="s">
        <v>10839</v>
      </c>
      <c r="H422" s="229" t="s">
        <v>10844</v>
      </c>
      <c r="I422" s="229" t="s">
        <v>10839</v>
      </c>
      <c r="J422" s="229" t="s">
        <v>10844</v>
      </c>
      <c r="K422" s="229" t="s">
        <v>10839</v>
      </c>
      <c r="L422" s="231" t="str">
        <f>IF(FIND(B422,Registration!V1)&gt;0,IF(A422&lt;&gt;"","Present","No Vote"),"")</f>
        <v>Present</v>
      </c>
    </row>
    <row r="423" spans="1:12" ht="12.6" customHeight="1" x14ac:dyDescent="0.25">
      <c r="A423" s="230" t="str">
        <f t="shared" si="6"/>
        <v>Nokia Corporation</v>
      </c>
      <c r="B423" s="230" t="s">
        <v>8775</v>
      </c>
      <c r="C423" s="229" t="s">
        <v>8740</v>
      </c>
      <c r="D423" s="229" t="s">
        <v>10839</v>
      </c>
      <c r="E423" s="229" t="s">
        <v>10844</v>
      </c>
      <c r="F423" s="229" t="s">
        <v>10839</v>
      </c>
      <c r="G423" s="229" t="s">
        <v>10844</v>
      </c>
      <c r="H423" s="229" t="s">
        <v>10839</v>
      </c>
      <c r="I423" s="229" t="s">
        <v>10844</v>
      </c>
      <c r="J423" s="229" t="s">
        <v>10844</v>
      </c>
      <c r="K423" s="229" t="s">
        <v>10839</v>
      </c>
      <c r="L423" s="231" t="str">
        <f>IF(FIND(B423,Registration!V1)&gt;0,IF(A423&lt;&gt;"","Present","No Vote"),"")</f>
        <v>Present</v>
      </c>
    </row>
    <row r="424" spans="1:12" ht="12.6" customHeight="1" x14ac:dyDescent="0.25">
      <c r="A424" s="230" t="str">
        <f t="shared" si="6"/>
        <v>Nokia Denmark</v>
      </c>
      <c r="B424" s="230" t="s">
        <v>8982</v>
      </c>
      <c r="C424" s="229" t="s">
        <v>8740</v>
      </c>
      <c r="D424" s="229" t="s">
        <v>10844</v>
      </c>
      <c r="E424" s="229" t="s">
        <v>10844</v>
      </c>
      <c r="F424" s="229" t="s">
        <v>10839</v>
      </c>
      <c r="G424" s="229" t="s">
        <v>10844</v>
      </c>
      <c r="H424" s="229" t="s">
        <v>10839</v>
      </c>
      <c r="I424" s="229" t="s">
        <v>10844</v>
      </c>
      <c r="J424" s="229" t="s">
        <v>10844</v>
      </c>
      <c r="K424" s="229" t="s">
        <v>10839</v>
      </c>
      <c r="L424" s="231" t="e">
        <f>IF(FIND(B424,Registration!V1)&gt;0,IF(A424&lt;&gt;"","Present","No Vote"),"")</f>
        <v>#VALUE!</v>
      </c>
    </row>
    <row r="425" spans="1:12" ht="12.6" customHeight="1" x14ac:dyDescent="0.25">
      <c r="A425" s="230" t="str">
        <f t="shared" si="6"/>
        <v>Nokia France</v>
      </c>
      <c r="B425" s="230" t="s">
        <v>8850</v>
      </c>
      <c r="C425" s="229" t="s">
        <v>8740</v>
      </c>
      <c r="D425" s="229" t="s">
        <v>10844</v>
      </c>
      <c r="E425" s="229" t="s">
        <v>10839</v>
      </c>
      <c r="F425" s="229" t="s">
        <v>10844</v>
      </c>
      <c r="G425" s="229" t="s">
        <v>10844</v>
      </c>
      <c r="H425" s="229" t="s">
        <v>10839</v>
      </c>
      <c r="I425" s="229" t="s">
        <v>10844</v>
      </c>
      <c r="J425" s="229" t="s">
        <v>10844</v>
      </c>
      <c r="K425" s="229" t="s">
        <v>10839</v>
      </c>
      <c r="L425" s="231" t="str">
        <f>IF(FIND(B425,Registration!V1)&gt;0,IF(A425&lt;&gt;"","Present","No Vote"),"")</f>
        <v>Present</v>
      </c>
    </row>
    <row r="426" spans="1:12" ht="12.6" customHeight="1" x14ac:dyDescent="0.25">
      <c r="A426" s="230" t="str">
        <f t="shared" si="6"/>
        <v>Nokia Germany</v>
      </c>
      <c r="B426" s="230" t="s">
        <v>8762</v>
      </c>
      <c r="C426" s="229" t="s">
        <v>8740</v>
      </c>
      <c r="D426" s="229" t="s">
        <v>10839</v>
      </c>
      <c r="E426" s="229" t="s">
        <v>10839</v>
      </c>
      <c r="F426" s="229" t="s">
        <v>10844</v>
      </c>
      <c r="G426" s="232" t="s">
        <v>10839</v>
      </c>
      <c r="H426" s="229" t="s">
        <v>10844</v>
      </c>
      <c r="I426" s="229" t="s">
        <v>10839</v>
      </c>
      <c r="J426" s="229" t="s">
        <v>10844</v>
      </c>
      <c r="K426" s="229" t="s">
        <v>10839</v>
      </c>
      <c r="L426" s="231" t="str">
        <f>IF(FIND(B426,Registration!V1)&gt;0,IF(A426&lt;&gt;"","Present","No Vote"),"")</f>
        <v>Present</v>
      </c>
    </row>
    <row r="427" spans="1:12" ht="12.6" customHeight="1" x14ac:dyDescent="0.25">
      <c r="A427" s="230" t="str">
        <f t="shared" si="6"/>
        <v>Nokia Hungary</v>
      </c>
      <c r="B427" s="230" t="s">
        <v>8763</v>
      </c>
      <c r="C427" s="229" t="s">
        <v>8740</v>
      </c>
      <c r="D427" s="229" t="s">
        <v>10844</v>
      </c>
      <c r="E427" s="229" t="s">
        <v>10844</v>
      </c>
      <c r="F427" s="229" t="s">
        <v>10839</v>
      </c>
      <c r="G427" s="229" t="s">
        <v>10844</v>
      </c>
      <c r="H427" s="229" t="s">
        <v>10839</v>
      </c>
      <c r="I427" s="229" t="s">
        <v>10844</v>
      </c>
      <c r="J427" s="229" t="s">
        <v>10844</v>
      </c>
      <c r="K427" s="229" t="s">
        <v>10839</v>
      </c>
      <c r="L427" s="231" t="e">
        <f>IF(FIND(B427,Registration!V1)&gt;0,IF(A427&lt;&gt;"","Present","No Vote"),"")</f>
        <v>#VALUE!</v>
      </c>
    </row>
    <row r="428" spans="1:12" ht="12.6" customHeight="1" x14ac:dyDescent="0.25">
      <c r="A428" s="230" t="str">
        <f t="shared" si="6"/>
        <v>Nokia Italy</v>
      </c>
      <c r="B428" s="230" t="s">
        <v>8917</v>
      </c>
      <c r="C428" s="229" t="s">
        <v>8740</v>
      </c>
      <c r="D428" s="229" t="s">
        <v>10839</v>
      </c>
      <c r="E428" s="229" t="s">
        <v>10844</v>
      </c>
      <c r="F428" s="229" t="s">
        <v>10844</v>
      </c>
      <c r="G428" s="229" t="s">
        <v>10839</v>
      </c>
      <c r="H428" s="229" t="s">
        <v>10844</v>
      </c>
      <c r="I428" s="229" t="s">
        <v>10844</v>
      </c>
      <c r="J428" s="229" t="s">
        <v>10844</v>
      </c>
      <c r="K428" s="229" t="s">
        <v>10839</v>
      </c>
      <c r="L428" s="231" t="str">
        <f>IF(FIND(B428,Registration!V1)&gt;0,IF(A428&lt;&gt;"","Present","No Vote"),"")</f>
        <v>Present</v>
      </c>
    </row>
    <row r="429" spans="1:12" ht="12.6" customHeight="1" x14ac:dyDescent="0.25">
      <c r="A429" s="230" t="str">
        <f t="shared" si="6"/>
        <v>Nokia Japan</v>
      </c>
      <c r="B429" s="230" t="s">
        <v>9518</v>
      </c>
      <c r="C429" s="229" t="s">
        <v>8750</v>
      </c>
      <c r="D429" s="229" t="s">
        <v>10839</v>
      </c>
      <c r="E429" s="229" t="s">
        <v>10839</v>
      </c>
      <c r="F429" s="229" t="s">
        <v>10844</v>
      </c>
      <c r="G429" s="229" t="s">
        <v>10839</v>
      </c>
      <c r="H429" s="229" t="s">
        <v>10844</v>
      </c>
      <c r="I429" s="229" t="s">
        <v>10839</v>
      </c>
      <c r="J429" s="229" t="s">
        <v>10844</v>
      </c>
      <c r="K429" s="229" t="s">
        <v>10839</v>
      </c>
      <c r="L429" s="231" t="str">
        <f>IF(FIND(B429,Registration!V1)&gt;0,IF(A429&lt;&gt;"","Present","No Vote"),"")</f>
        <v>Present</v>
      </c>
    </row>
    <row r="430" spans="1:12" ht="12.6" customHeight="1" x14ac:dyDescent="0.25">
      <c r="A430" s="230" t="str">
        <f t="shared" si="6"/>
        <v>Nokia Korea</v>
      </c>
      <c r="B430" s="230" t="s">
        <v>11122</v>
      </c>
      <c r="C430" s="229" t="s">
        <v>8787</v>
      </c>
      <c r="D430" s="229" t="s">
        <v>10839</v>
      </c>
      <c r="E430" s="229" t="s">
        <v>10839</v>
      </c>
      <c r="F430" s="229" t="s">
        <v>10844</v>
      </c>
      <c r="G430" s="229" t="s">
        <v>10839</v>
      </c>
      <c r="H430" s="229" t="s">
        <v>10844</v>
      </c>
      <c r="I430" s="229" t="s">
        <v>10839</v>
      </c>
      <c r="J430" s="229" t="s">
        <v>10844</v>
      </c>
      <c r="K430" s="229" t="s">
        <v>10839</v>
      </c>
      <c r="L430" s="231" t="str">
        <f>IF(FIND(B430,Registration!V1)&gt;0,IF(A430&lt;&gt;"","Present","No Vote"),"")</f>
        <v>Present</v>
      </c>
    </row>
    <row r="431" spans="1:12" ht="12.6" customHeight="1" x14ac:dyDescent="0.25">
      <c r="A431" s="230" t="str">
        <f t="shared" si="6"/>
        <v>Nokia Poland</v>
      </c>
      <c r="B431" s="230" t="s">
        <v>8869</v>
      </c>
      <c r="C431" s="229" t="s">
        <v>8740</v>
      </c>
      <c r="D431" s="229" t="s">
        <v>10844</v>
      </c>
      <c r="E431" s="229" t="s">
        <v>10844</v>
      </c>
      <c r="F431" s="229" t="s">
        <v>10844</v>
      </c>
      <c r="G431" s="229" t="s">
        <v>10839</v>
      </c>
      <c r="H431" s="229" t="s">
        <v>10844</v>
      </c>
      <c r="I431" s="229" t="s">
        <v>10839</v>
      </c>
      <c r="J431" s="229" t="s">
        <v>10844</v>
      </c>
      <c r="K431" s="229" t="s">
        <v>10839</v>
      </c>
      <c r="L431" s="231" t="str">
        <f>IF(FIND(B431,Registration!V1)&gt;0,IF(A431&lt;&gt;"","Present","No Vote"),"")</f>
        <v>Present</v>
      </c>
    </row>
    <row r="432" spans="1:12" ht="12.6" customHeight="1" x14ac:dyDescent="0.25">
      <c r="A432" s="230" t="str">
        <f t="shared" si="6"/>
        <v>Nokia Shanghai Bell</v>
      </c>
      <c r="B432" s="230" t="s">
        <v>8776</v>
      </c>
      <c r="C432" s="229" t="s">
        <v>8761</v>
      </c>
      <c r="D432" s="229" t="s">
        <v>10844</v>
      </c>
      <c r="E432" s="229" t="s">
        <v>10839</v>
      </c>
      <c r="F432" s="229" t="s">
        <v>10844</v>
      </c>
      <c r="G432" s="229" t="s">
        <v>10839</v>
      </c>
      <c r="H432" s="229" t="s">
        <v>10844</v>
      </c>
      <c r="I432" s="229" t="s">
        <v>10839</v>
      </c>
      <c r="J432" s="229" t="s">
        <v>10844</v>
      </c>
      <c r="K432" s="229" t="s">
        <v>10839</v>
      </c>
      <c r="L432" s="231" t="str">
        <f>IF(FIND(B432,Registration!V1)&gt;0,IF(A432&lt;&gt;"","Present","No Vote"),"")</f>
        <v>Present</v>
      </c>
    </row>
    <row r="433" spans="1:12" ht="12.6" customHeight="1" x14ac:dyDescent="0.25">
      <c r="A433" s="230" t="str">
        <f t="shared" si="6"/>
        <v>Nokia Solutions &amp; Networks (I)</v>
      </c>
      <c r="B433" s="230" t="s">
        <v>9177</v>
      </c>
      <c r="C433" s="229" t="s">
        <v>8753</v>
      </c>
      <c r="D433" s="229" t="s">
        <v>10839</v>
      </c>
      <c r="E433" s="229" t="s">
        <v>10839</v>
      </c>
      <c r="F433" s="229" t="s">
        <v>10844</v>
      </c>
      <c r="G433" s="229" t="s">
        <v>10844</v>
      </c>
      <c r="H433" s="229" t="s">
        <v>10839</v>
      </c>
      <c r="I433" s="229" t="s">
        <v>10844</v>
      </c>
      <c r="J433" s="229" t="s">
        <v>10844</v>
      </c>
      <c r="K433" s="229" t="s">
        <v>10839</v>
      </c>
      <c r="L433" s="231" t="str">
        <f>IF(FIND(B433,Registration!V1)&gt;0,IF(A433&lt;&gt;"","Present","No Vote"),"")</f>
        <v>Present</v>
      </c>
    </row>
    <row r="434" spans="1:12" ht="12.6" customHeight="1" x14ac:dyDescent="0.25">
      <c r="A434" s="230" t="str">
        <f t="shared" si="6"/>
        <v/>
      </c>
      <c r="B434" s="230" t="s">
        <v>8777</v>
      </c>
      <c r="C434" s="229" t="s">
        <v>8740</v>
      </c>
      <c r="D434" s="229" t="s">
        <v>10844</v>
      </c>
      <c r="E434" s="229" t="s">
        <v>10839</v>
      </c>
      <c r="F434" s="229" t="s">
        <v>10839</v>
      </c>
      <c r="G434" s="229" t="s">
        <v>10839</v>
      </c>
      <c r="H434" s="229" t="s">
        <v>10839</v>
      </c>
      <c r="I434" s="229" t="s">
        <v>10839</v>
      </c>
      <c r="J434" s="229" t="s">
        <v>10839</v>
      </c>
      <c r="K434" s="229" t="s">
        <v>10839</v>
      </c>
      <c r="L434" s="231" t="str">
        <f>IF(FIND(B434,Registration!V1)&gt;0,IF(A434&lt;&gt;"","Present","No Vote"),"")</f>
        <v>No Vote</v>
      </c>
    </row>
    <row r="435" spans="1:12" ht="12.6" customHeight="1" x14ac:dyDescent="0.25">
      <c r="A435" s="230" t="str">
        <f t="shared" si="6"/>
        <v/>
      </c>
      <c r="B435" s="230" t="s">
        <v>11123</v>
      </c>
      <c r="C435" s="229" t="s">
        <v>8740</v>
      </c>
      <c r="D435" s="229" t="s">
        <v>10839</v>
      </c>
      <c r="E435" s="229" t="s">
        <v>10839</v>
      </c>
      <c r="F435" s="229" t="s">
        <v>10839</v>
      </c>
      <c r="G435" s="229" t="s">
        <v>10839</v>
      </c>
      <c r="H435" s="229" t="s">
        <v>10839</v>
      </c>
      <c r="I435" s="229" t="s">
        <v>10839</v>
      </c>
      <c r="J435" s="229" t="s">
        <v>10839</v>
      </c>
      <c r="K435" s="229" t="s">
        <v>10839</v>
      </c>
      <c r="L435" s="231" t="e">
        <f>IF(FIND(B435,Registration!V1)&gt;0,IF(A435&lt;&gt;"","Present","No Vote"),"")</f>
        <v>#VALUE!</v>
      </c>
    </row>
    <row r="436" spans="1:12" ht="12.6" customHeight="1" x14ac:dyDescent="0.25">
      <c r="A436" s="230" t="str">
        <f t="shared" si="6"/>
        <v>NOVAMINT</v>
      </c>
      <c r="B436" s="230" t="s">
        <v>8764</v>
      </c>
      <c r="C436" s="229" t="s">
        <v>8740</v>
      </c>
      <c r="D436" s="229" t="s">
        <v>10839</v>
      </c>
      <c r="E436" s="229" t="s">
        <v>10839</v>
      </c>
      <c r="F436" s="229" t="s">
        <v>10839</v>
      </c>
      <c r="G436" s="229" t="s">
        <v>10839</v>
      </c>
      <c r="H436" s="229" t="s">
        <v>10844</v>
      </c>
      <c r="I436" s="229" t="s">
        <v>10844</v>
      </c>
      <c r="J436" s="229" t="s">
        <v>10844</v>
      </c>
      <c r="K436" s="229" t="s">
        <v>10839</v>
      </c>
      <c r="L436" s="231" t="str">
        <f>IF(FIND(B436,Registration!V1)&gt;0,IF(A436&lt;&gt;"","Present","No Vote"),"")</f>
        <v>Present</v>
      </c>
    </row>
    <row r="437" spans="1:12" ht="12.6" customHeight="1" x14ac:dyDescent="0.25">
      <c r="A437" s="230" t="str">
        <f t="shared" si="6"/>
        <v/>
      </c>
      <c r="B437" s="230" t="s">
        <v>8768</v>
      </c>
      <c r="C437" s="229" t="s">
        <v>8769</v>
      </c>
      <c r="D437" s="229" t="s">
        <v>10839</v>
      </c>
      <c r="E437" s="229" t="s">
        <v>10839</v>
      </c>
      <c r="F437" s="229" t="s">
        <v>10839</v>
      </c>
      <c r="G437" s="229" t="s">
        <v>10839</v>
      </c>
      <c r="H437" s="229" t="s">
        <v>10839</v>
      </c>
      <c r="I437" s="229" t="s">
        <v>10839</v>
      </c>
      <c r="J437" s="229" t="s">
        <v>10839</v>
      </c>
      <c r="K437" s="229" t="s">
        <v>10839</v>
      </c>
      <c r="L437" s="231" t="e">
        <f>IF(FIND(B437,Registration!V1)&gt;0,IF(A437&lt;&gt;"","Present","No Vote"),"")</f>
        <v>#VALUE!</v>
      </c>
    </row>
    <row r="438" spans="1:12" ht="12.6" customHeight="1" x14ac:dyDescent="0.25">
      <c r="A438" s="230" t="str">
        <f t="shared" si="6"/>
        <v>NTT</v>
      </c>
      <c r="B438" s="230" t="s">
        <v>11124</v>
      </c>
      <c r="C438" s="229" t="s">
        <v>8895</v>
      </c>
      <c r="D438" s="229" t="s">
        <v>10844</v>
      </c>
      <c r="E438" s="229" t="s">
        <v>10844</v>
      </c>
      <c r="F438" s="229" t="s">
        <v>10844</v>
      </c>
      <c r="G438" s="229" t="s">
        <v>10844</v>
      </c>
      <c r="H438" s="229" t="s">
        <v>10839</v>
      </c>
      <c r="I438" s="229" t="s">
        <v>10839</v>
      </c>
      <c r="J438" s="229" t="s">
        <v>10844</v>
      </c>
      <c r="K438" s="229" t="s">
        <v>10839</v>
      </c>
      <c r="L438" s="231" t="str">
        <f>IF(FIND(B438,Registration!V1)&gt;0,IF(A438&lt;&gt;"","Present","No Vote"),"")</f>
        <v>Present</v>
      </c>
    </row>
    <row r="439" spans="1:12" ht="12.6" customHeight="1" x14ac:dyDescent="0.25">
      <c r="A439" s="230" t="str">
        <f t="shared" si="6"/>
        <v/>
      </c>
      <c r="B439" s="230" t="s">
        <v>11125</v>
      </c>
      <c r="C439" s="229" t="s">
        <v>8740</v>
      </c>
      <c r="D439" s="229" t="s">
        <v>10839</v>
      </c>
      <c r="E439" s="229" t="s">
        <v>10844</v>
      </c>
      <c r="F439" s="229" t="s">
        <v>10844</v>
      </c>
      <c r="G439" s="229" t="s">
        <v>10839</v>
      </c>
      <c r="H439" s="229" t="s">
        <v>10839</v>
      </c>
      <c r="I439" s="229" t="s">
        <v>10839</v>
      </c>
      <c r="J439" s="229" t="s">
        <v>10839</v>
      </c>
      <c r="K439" s="229" t="s">
        <v>10839</v>
      </c>
      <c r="L439" s="231" t="e">
        <f>IF(FIND(B439,Registration!V1)&gt;0,IF(A439&lt;&gt;"","Present","No Vote"),"")</f>
        <v>#VALUE!</v>
      </c>
    </row>
    <row r="440" spans="1:12" ht="12.6" customHeight="1" x14ac:dyDescent="0.25">
      <c r="A440" s="230" t="str">
        <f t="shared" si="6"/>
        <v>NTT DOCOMO INC.</v>
      </c>
      <c r="B440" s="230" t="s">
        <v>8894</v>
      </c>
      <c r="C440" s="229" t="s">
        <v>8750</v>
      </c>
      <c r="D440" s="229" t="s">
        <v>10844</v>
      </c>
      <c r="E440" s="229" t="s">
        <v>10844</v>
      </c>
      <c r="F440" s="229" t="s">
        <v>10844</v>
      </c>
      <c r="G440" s="229" t="s">
        <v>10844</v>
      </c>
      <c r="H440" s="229" t="s">
        <v>10844</v>
      </c>
      <c r="I440" s="229" t="s">
        <v>10844</v>
      </c>
      <c r="J440" s="229" t="s">
        <v>10844</v>
      </c>
      <c r="K440" s="229" t="s">
        <v>10839</v>
      </c>
      <c r="L440" s="231" t="str">
        <f>IF(FIND(B440,Registration!V1)&gt;0,IF(A440&lt;&gt;"","Present","No Vote"),"")</f>
        <v>Present</v>
      </c>
    </row>
    <row r="441" spans="1:12" ht="12.6" customHeight="1" x14ac:dyDescent="0.25">
      <c r="A441" s="230" t="str">
        <f t="shared" si="6"/>
        <v>NTT DOCOMO INC.</v>
      </c>
      <c r="B441" s="230" t="s">
        <v>8894</v>
      </c>
      <c r="C441" s="229" t="s">
        <v>8895</v>
      </c>
      <c r="D441" s="229" t="s">
        <v>10844</v>
      </c>
      <c r="E441" s="229" t="s">
        <v>10844</v>
      </c>
      <c r="F441" s="229" t="s">
        <v>10844</v>
      </c>
      <c r="G441" s="229" t="s">
        <v>10844</v>
      </c>
      <c r="H441" s="229" t="s">
        <v>10844</v>
      </c>
      <c r="I441" s="229" t="s">
        <v>10844</v>
      </c>
      <c r="J441" s="229" t="s">
        <v>10844</v>
      </c>
      <c r="K441" s="229" t="s">
        <v>10839</v>
      </c>
      <c r="L441" s="231" t="str">
        <f>IF(FIND(B441,Registration!V1)&gt;0,IF(A441&lt;&gt;"","Present","No Vote"),"")</f>
        <v>Present</v>
      </c>
    </row>
    <row r="442" spans="1:12" ht="12.6" customHeight="1" x14ac:dyDescent="0.25">
      <c r="A442" s="230" t="str">
        <f t="shared" si="6"/>
        <v>Nubia Technology Co.,Ltd</v>
      </c>
      <c r="B442" s="230" t="s">
        <v>8866</v>
      </c>
      <c r="C442" s="229" t="s">
        <v>8761</v>
      </c>
      <c r="D442" s="229" t="s">
        <v>10839</v>
      </c>
      <c r="E442" s="229" t="s">
        <v>10844</v>
      </c>
      <c r="F442" s="229" t="s">
        <v>10839</v>
      </c>
      <c r="G442" s="229" t="s">
        <v>10844</v>
      </c>
      <c r="H442" s="229" t="s">
        <v>10839</v>
      </c>
      <c r="I442" s="229" t="s">
        <v>10844</v>
      </c>
      <c r="J442" s="229" t="s">
        <v>10844</v>
      </c>
      <c r="K442" s="229" t="s">
        <v>10839</v>
      </c>
      <c r="L442" s="231" t="str">
        <f>IF(FIND(B442,Registration!V1)&gt;0,IF(A442&lt;&gt;"","Present","No Vote"),"")</f>
        <v>Present</v>
      </c>
    </row>
    <row r="443" spans="1:12" ht="12.6" customHeight="1" x14ac:dyDescent="0.25">
      <c r="A443" s="230" t="str">
        <f t="shared" si="6"/>
        <v/>
      </c>
      <c r="B443" s="230" t="s">
        <v>11126</v>
      </c>
      <c r="C443" s="229" t="s">
        <v>8761</v>
      </c>
      <c r="D443" s="229" t="s">
        <v>10839</v>
      </c>
      <c r="E443" s="229" t="s">
        <v>10839</v>
      </c>
      <c r="F443" s="229" t="s">
        <v>10839</v>
      </c>
      <c r="G443" s="229" t="s">
        <v>10839</v>
      </c>
      <c r="H443" s="229" t="s">
        <v>10839</v>
      </c>
      <c r="I443" s="229" t="s">
        <v>10839</v>
      </c>
      <c r="J443" s="229" t="s">
        <v>10839</v>
      </c>
      <c r="K443" s="229" t="s">
        <v>10839</v>
      </c>
      <c r="L443" s="231" t="e">
        <f>IF(FIND(B443,Registration!V1)&gt;0,IF(A443&lt;&gt;"","Present","No Vote"),"")</f>
        <v>#VALUE!</v>
      </c>
    </row>
    <row r="444" spans="1:12" ht="12.6" customHeight="1" x14ac:dyDescent="0.25">
      <c r="A444" s="230" t="str">
        <f t="shared" si="6"/>
        <v/>
      </c>
      <c r="B444" s="230" t="s">
        <v>11127</v>
      </c>
      <c r="C444" s="229" t="s">
        <v>8740</v>
      </c>
      <c r="D444" s="229" t="s">
        <v>10839</v>
      </c>
      <c r="E444" s="229" t="s">
        <v>10839</v>
      </c>
      <c r="F444" s="229" t="s">
        <v>10839</v>
      </c>
      <c r="G444" s="229" t="s">
        <v>10839</v>
      </c>
      <c r="H444" s="229" t="s">
        <v>10839</v>
      </c>
      <c r="I444" s="229" t="s">
        <v>10839</v>
      </c>
      <c r="J444" s="229" t="s">
        <v>10839</v>
      </c>
      <c r="K444" s="229" t="s">
        <v>10839</v>
      </c>
      <c r="L444" s="231" t="e">
        <f>IF(FIND(B444,Registration!V1)&gt;0,IF(A444&lt;&gt;"","Present","No Vote"),"")</f>
        <v>#VALUE!</v>
      </c>
    </row>
    <row r="445" spans="1:12" ht="12.6" customHeight="1" x14ac:dyDescent="0.25">
      <c r="A445" s="230" t="str">
        <f t="shared" si="6"/>
        <v/>
      </c>
      <c r="B445" s="230" t="s">
        <v>11128</v>
      </c>
      <c r="C445" s="229" t="s">
        <v>8740</v>
      </c>
      <c r="D445" s="229" t="s">
        <v>10839</v>
      </c>
      <c r="E445" s="229" t="s">
        <v>10839</v>
      </c>
      <c r="F445" s="229" t="s">
        <v>10839</v>
      </c>
      <c r="G445" s="229" t="s">
        <v>10839</v>
      </c>
      <c r="H445" s="229" t="s">
        <v>10839</v>
      </c>
      <c r="I445" s="229" t="s">
        <v>10839</v>
      </c>
      <c r="J445" s="229" t="s">
        <v>10839</v>
      </c>
      <c r="K445" s="229" t="s">
        <v>10839</v>
      </c>
      <c r="L445" s="231" t="e">
        <f>IF(FIND(B445,Registration!V1)&gt;0,IF(A445&lt;&gt;"","Present","No Vote"),"")</f>
        <v>#VALUE!</v>
      </c>
    </row>
    <row r="446" spans="1:12" ht="12.6" customHeight="1" x14ac:dyDescent="0.25">
      <c r="A446" s="230" t="str">
        <f t="shared" si="6"/>
        <v/>
      </c>
      <c r="B446" s="230" t="s">
        <v>11129</v>
      </c>
      <c r="C446" s="229" t="s">
        <v>8740</v>
      </c>
      <c r="D446" s="229" t="s">
        <v>10839</v>
      </c>
      <c r="E446" s="229" t="s">
        <v>10839</v>
      </c>
      <c r="F446" s="229" t="s">
        <v>10839</v>
      </c>
      <c r="G446" s="229" t="s">
        <v>10839</v>
      </c>
      <c r="H446" s="229" t="s">
        <v>10839</v>
      </c>
      <c r="I446" s="229" t="s">
        <v>10839</v>
      </c>
      <c r="J446" s="229" t="s">
        <v>10839</v>
      </c>
      <c r="K446" s="229" t="s">
        <v>10839</v>
      </c>
      <c r="L446" s="231" t="e">
        <f>IF(FIND(B446,Registration!V1)&gt;0,IF(A446&lt;&gt;"","Present","No Vote"),"")</f>
        <v>#VALUE!</v>
      </c>
    </row>
    <row r="447" spans="1:12" ht="12.6" customHeight="1" x14ac:dyDescent="0.25">
      <c r="A447" s="230" t="str">
        <f t="shared" si="6"/>
        <v/>
      </c>
      <c r="B447" s="230" t="s">
        <v>11130</v>
      </c>
      <c r="C447" s="229" t="s">
        <v>8895</v>
      </c>
      <c r="D447" s="229" t="s">
        <v>10839</v>
      </c>
      <c r="E447" s="229" t="s">
        <v>10839</v>
      </c>
      <c r="F447" s="229" t="s">
        <v>10844</v>
      </c>
      <c r="G447" s="229" t="s">
        <v>10839</v>
      </c>
      <c r="H447" s="229" t="s">
        <v>10839</v>
      </c>
      <c r="I447" s="229" t="s">
        <v>10839</v>
      </c>
      <c r="J447" s="229" t="s">
        <v>10839</v>
      </c>
      <c r="K447" s="229" t="s">
        <v>10839</v>
      </c>
      <c r="L447" s="231" t="e">
        <f>IF(FIND(B447,Registration!V1)&gt;0,IF(A447&lt;&gt;"","Present","No Vote"),"")</f>
        <v>#VALUE!</v>
      </c>
    </row>
    <row r="448" spans="1:12" ht="12.6" customHeight="1" x14ac:dyDescent="0.25">
      <c r="A448" s="230" t="str">
        <f t="shared" si="6"/>
        <v/>
      </c>
      <c r="B448" s="230" t="s">
        <v>8922</v>
      </c>
      <c r="C448" s="229" t="s">
        <v>8769</v>
      </c>
      <c r="D448" s="229" t="s">
        <v>10839</v>
      </c>
      <c r="E448" s="229" t="s">
        <v>10839</v>
      </c>
      <c r="F448" s="229" t="s">
        <v>10839</v>
      </c>
      <c r="G448" s="229" t="s">
        <v>10839</v>
      </c>
      <c r="H448" s="229" t="s">
        <v>10839</v>
      </c>
      <c r="I448" s="229" t="s">
        <v>10839</v>
      </c>
      <c r="J448" s="229" t="s">
        <v>10839</v>
      </c>
      <c r="K448" s="229" t="s">
        <v>10839</v>
      </c>
      <c r="L448" s="231" t="str">
        <f>IF(FIND(B448,Registration!V1)&gt;0,IF(A448&lt;&gt;"","Present","No Vote"),"")</f>
        <v>No Vote</v>
      </c>
    </row>
    <row r="449" spans="1:12" ht="12.6" customHeight="1" x14ac:dyDescent="0.25">
      <c r="A449" s="230" t="str">
        <f t="shared" si="6"/>
        <v/>
      </c>
      <c r="B449" s="230" t="s">
        <v>11131</v>
      </c>
      <c r="C449" s="233" t="s">
        <v>8769</v>
      </c>
      <c r="D449" s="233" t="s">
        <v>10839</v>
      </c>
      <c r="E449" s="233" t="s">
        <v>10839</v>
      </c>
      <c r="F449" s="233" t="s">
        <v>10839</v>
      </c>
      <c r="G449" s="233" t="s">
        <v>10839</v>
      </c>
      <c r="H449" s="233" t="s">
        <v>10839</v>
      </c>
      <c r="I449" s="233" t="s">
        <v>10839</v>
      </c>
      <c r="J449" s="233" t="s">
        <v>10839</v>
      </c>
      <c r="K449" s="233" t="s">
        <v>10839</v>
      </c>
      <c r="L449" s="231" t="e">
        <f>IF(FIND(B449,Registration!V1)&gt;0,IF(A449&lt;&gt;"","Present","No Vote"),"")</f>
        <v>#VALUE!</v>
      </c>
    </row>
    <row r="450" spans="1:12" ht="12.6" customHeight="1" x14ac:dyDescent="0.25">
      <c r="A450" s="230" t="str">
        <f t="shared" si="6"/>
        <v/>
      </c>
      <c r="B450" s="230" t="s">
        <v>11132</v>
      </c>
      <c r="C450" s="233" t="s">
        <v>8740</v>
      </c>
      <c r="D450" s="233" t="s">
        <v>10839</v>
      </c>
      <c r="E450" s="233" t="s">
        <v>10839</v>
      </c>
      <c r="F450" s="233" t="s">
        <v>10839</v>
      </c>
      <c r="G450" s="233" t="s">
        <v>10839</v>
      </c>
      <c r="H450" s="233" t="s">
        <v>10839</v>
      </c>
      <c r="I450" s="233" t="s">
        <v>10839</v>
      </c>
      <c r="J450" s="233" t="s">
        <v>10839</v>
      </c>
      <c r="K450" s="233" t="s">
        <v>10839</v>
      </c>
      <c r="L450" s="231" t="e">
        <f>IF(FIND(B450,Registration!V1)&gt;0,IF(A450&lt;&gt;"","Present","No Vote"),"")</f>
        <v>#VALUE!</v>
      </c>
    </row>
    <row r="451" spans="1:12" ht="12.6" customHeight="1" x14ac:dyDescent="0.25">
      <c r="A451" s="230" t="str">
        <f t="shared" ref="A451:A514" si="7">IF(B451 &lt;&gt;"",IF(J451="No","",B451), "")</f>
        <v>OnePlus</v>
      </c>
      <c r="B451" s="230" t="s">
        <v>8785</v>
      </c>
      <c r="C451" s="233" t="s">
        <v>8761</v>
      </c>
      <c r="D451" s="233" t="s">
        <v>10844</v>
      </c>
      <c r="E451" s="233" t="s">
        <v>10844</v>
      </c>
      <c r="F451" s="233" t="s">
        <v>10844</v>
      </c>
      <c r="G451" s="233" t="s">
        <v>10844</v>
      </c>
      <c r="H451" s="233" t="s">
        <v>10839</v>
      </c>
      <c r="I451" s="233" t="s">
        <v>10839</v>
      </c>
      <c r="J451" s="233" t="s">
        <v>10844</v>
      </c>
      <c r="K451" s="233" t="s">
        <v>10839</v>
      </c>
      <c r="L451" s="231" t="str">
        <f>IF(FIND(B451,Registration!V1)&gt;0,IF(A451&lt;&gt;"","Present","No Vote"),"")</f>
        <v>Present</v>
      </c>
    </row>
    <row r="452" spans="1:12" ht="12.6" customHeight="1" x14ac:dyDescent="0.25">
      <c r="A452" s="230" t="str">
        <f t="shared" si="7"/>
        <v/>
      </c>
      <c r="B452" s="230" t="s">
        <v>11133</v>
      </c>
      <c r="C452" s="233" t="s">
        <v>8740</v>
      </c>
      <c r="D452" s="233" t="s">
        <v>10839</v>
      </c>
      <c r="E452" s="233" t="s">
        <v>10839</v>
      </c>
      <c r="F452" s="233" t="s">
        <v>10839</v>
      </c>
      <c r="G452" s="233" t="s">
        <v>10839</v>
      </c>
      <c r="H452" s="233" t="s">
        <v>10839</v>
      </c>
      <c r="I452" s="233" t="s">
        <v>10839</v>
      </c>
      <c r="J452" s="233" t="s">
        <v>10839</v>
      </c>
      <c r="K452" s="233" t="s">
        <v>10839</v>
      </c>
      <c r="L452" s="231" t="e">
        <f>IF(FIND(B452,Registration!V1)&gt;0,IF(A452&lt;&gt;"","Present","No Vote"),"")</f>
        <v>#VALUE!</v>
      </c>
    </row>
    <row r="453" spans="1:12" ht="12.6" customHeight="1" x14ac:dyDescent="0.25">
      <c r="A453" s="230" t="str">
        <f t="shared" si="7"/>
        <v>Openet Telecom</v>
      </c>
      <c r="B453" s="230" t="s">
        <v>8807</v>
      </c>
      <c r="C453" s="233" t="s">
        <v>8740</v>
      </c>
      <c r="D453" s="233" t="s">
        <v>10839</v>
      </c>
      <c r="E453" s="233" t="s">
        <v>10839</v>
      </c>
      <c r="F453" s="233" t="s">
        <v>10839</v>
      </c>
      <c r="G453" s="233" t="s">
        <v>10844</v>
      </c>
      <c r="H453" s="233" t="s">
        <v>10844</v>
      </c>
      <c r="I453" s="233" t="s">
        <v>10844</v>
      </c>
      <c r="J453" s="233" t="s">
        <v>10844</v>
      </c>
      <c r="K453" s="233" t="s">
        <v>10839</v>
      </c>
      <c r="L453" s="231" t="e">
        <f>IF(FIND(B453,Registration!V1)&gt;0,IF(A453&lt;&gt;"","Present","No Vote"),"")</f>
        <v>#VALUE!</v>
      </c>
    </row>
    <row r="454" spans="1:12" ht="12.6" customHeight="1" x14ac:dyDescent="0.25">
      <c r="A454" s="230" t="str">
        <f t="shared" si="7"/>
        <v/>
      </c>
      <c r="B454" s="230" t="s">
        <v>303</v>
      </c>
      <c r="C454" s="233" t="s">
        <v>8740</v>
      </c>
      <c r="D454" s="233" t="s">
        <v>10839</v>
      </c>
      <c r="E454" s="233" t="s">
        <v>10839</v>
      </c>
      <c r="F454" s="233" t="s">
        <v>10839</v>
      </c>
      <c r="G454" s="233" t="s">
        <v>10839</v>
      </c>
      <c r="H454" s="233" t="s">
        <v>10839</v>
      </c>
      <c r="I454" s="233" t="s">
        <v>10839</v>
      </c>
      <c r="J454" s="233" t="s">
        <v>10839</v>
      </c>
      <c r="K454" s="233" t="s">
        <v>10839</v>
      </c>
      <c r="L454" s="231" t="str">
        <f>IF(FIND(B454,Registration!V1)&gt;0,IF(A454&lt;&gt;"","Present","No Vote"),"")</f>
        <v>No Vote</v>
      </c>
    </row>
    <row r="455" spans="1:12" ht="12.6" customHeight="1" x14ac:dyDescent="0.25">
      <c r="A455" s="230" t="str">
        <f t="shared" si="7"/>
        <v/>
      </c>
      <c r="B455" s="230" t="s">
        <v>11134</v>
      </c>
      <c r="C455" s="233" t="s">
        <v>8740</v>
      </c>
      <c r="D455" s="233" t="s">
        <v>10839</v>
      </c>
      <c r="E455" s="233" t="s">
        <v>10839</v>
      </c>
      <c r="F455" s="233" t="s">
        <v>10839</v>
      </c>
      <c r="G455" s="233" t="s">
        <v>10839</v>
      </c>
      <c r="H455" s="233" t="s">
        <v>10839</v>
      </c>
      <c r="I455" s="233" t="s">
        <v>10839</v>
      </c>
      <c r="J455" s="233" t="s">
        <v>10839</v>
      </c>
      <c r="K455" s="233" t="s">
        <v>10839</v>
      </c>
      <c r="L455" s="231" t="e">
        <f>IF(FIND(B455,Registration!V1)&gt;0,IF(A455&lt;&gt;"","Present","No Vote"),"")</f>
        <v>#VALUE!</v>
      </c>
    </row>
    <row r="456" spans="1:12" ht="12.6" customHeight="1" x14ac:dyDescent="0.25">
      <c r="A456" s="230" t="str">
        <f t="shared" si="7"/>
        <v>Oracle Corporation</v>
      </c>
      <c r="B456" s="230" t="s">
        <v>2576</v>
      </c>
      <c r="C456" s="233" t="s">
        <v>8740</v>
      </c>
      <c r="D456" s="233" t="s">
        <v>10844</v>
      </c>
      <c r="E456" s="233" t="s">
        <v>10844</v>
      </c>
      <c r="F456" s="233" t="s">
        <v>10844</v>
      </c>
      <c r="G456" s="233" t="s">
        <v>10844</v>
      </c>
      <c r="H456" s="233" t="s">
        <v>10839</v>
      </c>
      <c r="I456" s="233" t="s">
        <v>10839</v>
      </c>
      <c r="J456" s="233" t="s">
        <v>10844</v>
      </c>
      <c r="K456" s="233" t="s">
        <v>10839</v>
      </c>
      <c r="L456" s="231" t="str">
        <f>IF(FIND(B456,Registration!V1)&gt;0,IF(A456&lt;&gt;"","Present","No Vote"),"")</f>
        <v>Present</v>
      </c>
    </row>
    <row r="457" spans="1:12" ht="12.6" customHeight="1" x14ac:dyDescent="0.25">
      <c r="A457" s="230" t="str">
        <f t="shared" si="7"/>
        <v>Orange</v>
      </c>
      <c r="B457" s="230" t="s">
        <v>306</v>
      </c>
      <c r="C457" s="233" t="s">
        <v>8740</v>
      </c>
      <c r="D457" s="233" t="s">
        <v>10844</v>
      </c>
      <c r="E457" s="233" t="s">
        <v>10839</v>
      </c>
      <c r="F457" s="233" t="s">
        <v>10844</v>
      </c>
      <c r="G457" s="233" t="s">
        <v>10839</v>
      </c>
      <c r="H457" s="233" t="s">
        <v>10844</v>
      </c>
      <c r="I457" s="233" t="s">
        <v>10839</v>
      </c>
      <c r="J457" s="233" t="s">
        <v>10844</v>
      </c>
      <c r="K457" s="233" t="s">
        <v>10839</v>
      </c>
      <c r="L457" s="231" t="str">
        <f>IF(FIND(B457,Registration!V1)&gt;0,IF(A457&lt;&gt;"","Present","No Vote"),"")</f>
        <v>Present</v>
      </c>
    </row>
    <row r="458" spans="1:12" ht="12.6" customHeight="1" x14ac:dyDescent="0.25">
      <c r="A458" s="230" t="str">
        <f t="shared" si="7"/>
        <v>Orange Romania</v>
      </c>
      <c r="B458" s="230" t="s">
        <v>11135</v>
      </c>
      <c r="C458" s="233" t="s">
        <v>8740</v>
      </c>
      <c r="D458" s="233" t="s">
        <v>10844</v>
      </c>
      <c r="E458" s="233" t="s">
        <v>10839</v>
      </c>
      <c r="F458" s="233" t="s">
        <v>10844</v>
      </c>
      <c r="G458" s="233" t="s">
        <v>10844</v>
      </c>
      <c r="H458" s="233" t="s">
        <v>10839</v>
      </c>
      <c r="I458" s="233" t="s">
        <v>10844</v>
      </c>
      <c r="J458" s="233" t="s">
        <v>10844</v>
      </c>
      <c r="K458" s="233" t="s">
        <v>10839</v>
      </c>
      <c r="L458" s="231" t="str">
        <f>IF(FIND(B458,Registration!V1)&gt;0,IF(A458&lt;&gt;"","Present","No Vote"),"")</f>
        <v>Present</v>
      </c>
    </row>
    <row r="459" spans="1:12" ht="12.6" customHeight="1" x14ac:dyDescent="0.25">
      <c r="A459" s="230" t="str">
        <f t="shared" si="7"/>
        <v>Orange Spain</v>
      </c>
      <c r="B459" s="230" t="s">
        <v>8985</v>
      </c>
      <c r="C459" s="233" t="s">
        <v>8740</v>
      </c>
      <c r="D459" s="233" t="s">
        <v>10839</v>
      </c>
      <c r="E459" s="233" t="s">
        <v>10844</v>
      </c>
      <c r="F459" s="233" t="s">
        <v>10844</v>
      </c>
      <c r="G459" s="233" t="s">
        <v>10839</v>
      </c>
      <c r="H459" s="233" t="s">
        <v>10844</v>
      </c>
      <c r="I459" s="233" t="s">
        <v>10839</v>
      </c>
      <c r="J459" s="233" t="s">
        <v>10844</v>
      </c>
      <c r="K459" s="233" t="s">
        <v>10839</v>
      </c>
      <c r="L459" s="231" t="e">
        <f>IF(FIND(B459,Registration!V1)&gt;0,IF(A459&lt;&gt;"","Present","No Vote"),"")</f>
        <v>#VALUE!</v>
      </c>
    </row>
    <row r="460" spans="1:12" ht="12.6" customHeight="1" x14ac:dyDescent="0.25">
      <c r="A460" s="230" t="str">
        <f t="shared" si="7"/>
        <v>Orange UK</v>
      </c>
      <c r="B460" s="230" t="s">
        <v>8899</v>
      </c>
      <c r="C460" s="233" t="s">
        <v>8740</v>
      </c>
      <c r="D460" s="233" t="s">
        <v>10839</v>
      </c>
      <c r="E460" s="233" t="s">
        <v>10844</v>
      </c>
      <c r="F460" s="233" t="s">
        <v>10839</v>
      </c>
      <c r="G460" s="233" t="s">
        <v>10844</v>
      </c>
      <c r="H460" s="233" t="s">
        <v>10839</v>
      </c>
      <c r="I460" s="233" t="s">
        <v>10839</v>
      </c>
      <c r="J460" s="233" t="s">
        <v>10844</v>
      </c>
      <c r="K460" s="233" t="s">
        <v>10839</v>
      </c>
      <c r="L460" s="231" t="e">
        <f>IF(FIND(B460,Registration!V1)&gt;0,IF(A460&lt;&gt;"","Present","No Vote"),"")</f>
        <v>#VALUE!</v>
      </c>
    </row>
    <row r="461" spans="1:12" ht="12.6" customHeight="1" x14ac:dyDescent="0.25">
      <c r="A461" s="230" t="str">
        <f t="shared" si="7"/>
        <v/>
      </c>
      <c r="B461" s="230" t="s">
        <v>11136</v>
      </c>
      <c r="C461" s="233" t="s">
        <v>8740</v>
      </c>
      <c r="D461" s="233" t="s">
        <v>10839</v>
      </c>
      <c r="E461" s="233" t="s">
        <v>10839</v>
      </c>
      <c r="F461" s="233" t="s">
        <v>10839</v>
      </c>
      <c r="G461" s="233" t="s">
        <v>10839</v>
      </c>
      <c r="H461" s="233" t="s">
        <v>10839</v>
      </c>
      <c r="I461" s="233" t="s">
        <v>10839</v>
      </c>
      <c r="J461" s="233" t="s">
        <v>10839</v>
      </c>
      <c r="K461" s="233" t="s">
        <v>10839</v>
      </c>
      <c r="L461" s="231" t="e">
        <f>IF(FIND(B461,Registration!V1)&gt;0,IF(A461&lt;&gt;"","Present","No Vote"),"")</f>
        <v>#VALUE!</v>
      </c>
    </row>
    <row r="462" spans="1:12" ht="12.6" customHeight="1" x14ac:dyDescent="0.25">
      <c r="A462" s="230" t="str">
        <f t="shared" si="7"/>
        <v>OTD</v>
      </c>
      <c r="B462" s="230" t="s">
        <v>8817</v>
      </c>
      <c r="C462" s="233" t="s">
        <v>8740</v>
      </c>
      <c r="D462" s="233" t="s">
        <v>10844</v>
      </c>
      <c r="E462" s="233" t="s">
        <v>10844</v>
      </c>
      <c r="F462" s="233" t="s">
        <v>10844</v>
      </c>
      <c r="G462" s="233" t="s">
        <v>10844</v>
      </c>
      <c r="H462" s="233" t="s">
        <v>10844</v>
      </c>
      <c r="I462" s="233" t="s">
        <v>10844</v>
      </c>
      <c r="J462" s="233" t="s">
        <v>10844</v>
      </c>
      <c r="K462" s="233" t="s">
        <v>10839</v>
      </c>
      <c r="L462" s="231" t="str">
        <f>IF(FIND(B462,Registration!V1)&gt;0,IF(A462&lt;&gt;"","Present","No Vote"),"")</f>
        <v>Present</v>
      </c>
    </row>
    <row r="463" spans="1:12" ht="12.6" customHeight="1" x14ac:dyDescent="0.25">
      <c r="A463" s="230" t="str">
        <f t="shared" si="7"/>
        <v>Oy LM Ericsson AB</v>
      </c>
      <c r="B463" s="230" t="s">
        <v>9606</v>
      </c>
      <c r="C463" s="233" t="s">
        <v>8740</v>
      </c>
      <c r="D463" s="233" t="s">
        <v>10844</v>
      </c>
      <c r="E463" s="233" t="s">
        <v>10844</v>
      </c>
      <c r="F463" s="233" t="s">
        <v>10839</v>
      </c>
      <c r="G463" s="233" t="s">
        <v>10839</v>
      </c>
      <c r="H463" s="233" t="s">
        <v>10844</v>
      </c>
      <c r="I463" s="233" t="s">
        <v>10839</v>
      </c>
      <c r="J463" s="233" t="s">
        <v>10844</v>
      </c>
      <c r="K463" s="233" t="s">
        <v>10839</v>
      </c>
      <c r="L463" s="231" t="str">
        <f>IF(FIND(B463,Registration!V1)&gt;0,IF(A463&lt;&gt;"","Present","No Vote"),"")</f>
        <v>Present</v>
      </c>
    </row>
    <row r="464" spans="1:12" ht="12.6" customHeight="1" x14ac:dyDescent="0.25">
      <c r="A464" s="230" t="str">
        <f t="shared" si="7"/>
        <v/>
      </c>
      <c r="B464" s="230" t="s">
        <v>11137</v>
      </c>
      <c r="C464" s="233" t="s">
        <v>8740</v>
      </c>
      <c r="D464" s="233" t="s">
        <v>10839</v>
      </c>
      <c r="E464" s="233" t="s">
        <v>10839</v>
      </c>
      <c r="F464" s="233" t="s">
        <v>10839</v>
      </c>
      <c r="G464" s="233" t="s">
        <v>10839</v>
      </c>
      <c r="H464" s="233" t="s">
        <v>10839</v>
      </c>
      <c r="I464" s="233" t="s">
        <v>10839</v>
      </c>
      <c r="J464" s="233" t="s">
        <v>10839</v>
      </c>
      <c r="K464" s="233" t="s">
        <v>10839</v>
      </c>
      <c r="L464" s="231" t="e">
        <f>IF(FIND(B464,Registration!V1)&gt;0,IF(A464&lt;&gt;"","Present","No Vote"),"")</f>
        <v>#VALUE!</v>
      </c>
    </row>
    <row r="465" spans="1:12" ht="12.6" customHeight="1" x14ac:dyDescent="0.25">
      <c r="A465" s="230" t="str">
        <f t="shared" si="7"/>
        <v/>
      </c>
      <c r="B465" s="230" t="s">
        <v>2552</v>
      </c>
      <c r="C465" s="233" t="s">
        <v>8750</v>
      </c>
      <c r="D465" s="233" t="s">
        <v>10839</v>
      </c>
      <c r="E465" s="233" t="s">
        <v>10839</v>
      </c>
      <c r="F465" s="233" t="s">
        <v>10839</v>
      </c>
      <c r="G465" s="233" t="s">
        <v>10839</v>
      </c>
      <c r="H465" s="233" t="s">
        <v>10839</v>
      </c>
      <c r="I465" s="233" t="s">
        <v>10839</v>
      </c>
      <c r="J465" s="233" t="s">
        <v>10839</v>
      </c>
      <c r="K465" s="233" t="s">
        <v>10839</v>
      </c>
      <c r="L465" s="231" t="str">
        <f>IF(FIND(B465,Registration!V1)&gt;0,IF(A465&lt;&gt;"","Present","No Vote"),"")</f>
        <v>No Vote</v>
      </c>
    </row>
    <row r="466" spans="1:12" ht="12.6" customHeight="1" x14ac:dyDescent="0.25">
      <c r="A466" s="230" t="str">
        <f t="shared" si="7"/>
        <v/>
      </c>
      <c r="B466" s="230" t="s">
        <v>11138</v>
      </c>
      <c r="C466" s="233" t="s">
        <v>8740</v>
      </c>
      <c r="D466" s="233" t="s">
        <v>10839</v>
      </c>
      <c r="E466" s="233" t="s">
        <v>10839</v>
      </c>
      <c r="F466" s="233" t="s">
        <v>10839</v>
      </c>
      <c r="G466" s="233" t="s">
        <v>10839</v>
      </c>
      <c r="H466" s="233" t="s">
        <v>10839</v>
      </c>
      <c r="I466" s="233" t="s">
        <v>10839</v>
      </c>
      <c r="J466" s="233" t="s">
        <v>10839</v>
      </c>
      <c r="K466" s="233" t="s">
        <v>10839</v>
      </c>
      <c r="L466" s="231" t="e">
        <f>IF(FIND(B466,Registration!V1)&gt;0,IF(A466&lt;&gt;"","Present","No Vote"),"")</f>
        <v>#VALUE!</v>
      </c>
    </row>
    <row r="467" spans="1:12" ht="12.6" customHeight="1" x14ac:dyDescent="0.25">
      <c r="A467" s="230" t="str">
        <f t="shared" si="7"/>
        <v/>
      </c>
      <c r="B467" s="230" t="s">
        <v>11139</v>
      </c>
      <c r="C467" s="233" t="s">
        <v>8740</v>
      </c>
      <c r="D467" s="233" t="s">
        <v>10839</v>
      </c>
      <c r="E467" s="233" t="s">
        <v>10839</v>
      </c>
      <c r="F467" s="233" t="s">
        <v>10839</v>
      </c>
      <c r="G467" s="233" t="s">
        <v>10839</v>
      </c>
      <c r="H467" s="233" t="s">
        <v>10839</v>
      </c>
      <c r="I467" s="233" t="s">
        <v>10839</v>
      </c>
      <c r="J467" s="233" t="s">
        <v>10839</v>
      </c>
      <c r="K467" s="233" t="s">
        <v>10839</v>
      </c>
      <c r="L467" s="231" t="e">
        <f>IF(FIND(B467,Registration!V1)&gt;0,IF(A467&lt;&gt;"","Present","No Vote"),"")</f>
        <v>#VALUE!</v>
      </c>
    </row>
    <row r="468" spans="1:12" ht="12.6" customHeight="1" x14ac:dyDescent="0.25">
      <c r="A468" s="230" t="str">
        <f t="shared" si="7"/>
        <v/>
      </c>
      <c r="B468" s="230" t="s">
        <v>11140</v>
      </c>
      <c r="C468" s="233" t="s">
        <v>8769</v>
      </c>
      <c r="D468" s="233" t="s">
        <v>10839</v>
      </c>
      <c r="E468" s="233" t="s">
        <v>10839</v>
      </c>
      <c r="F468" s="233" t="s">
        <v>10839</v>
      </c>
      <c r="G468" s="233" t="s">
        <v>10839</v>
      </c>
      <c r="H468" s="233" t="s">
        <v>10839</v>
      </c>
      <c r="I468" s="233" t="s">
        <v>10839</v>
      </c>
      <c r="J468" s="233" t="s">
        <v>10839</v>
      </c>
      <c r="K468" s="233" t="s">
        <v>10839</v>
      </c>
      <c r="L468" s="231" t="e">
        <f>IF(FIND(B468,Registration!V1)&gt;0,IF(A468&lt;&gt;"","Present","No Vote"),"")</f>
        <v>#VALUE!</v>
      </c>
    </row>
    <row r="469" spans="1:12" ht="12.6" customHeight="1" x14ac:dyDescent="0.25">
      <c r="A469" s="230" t="str">
        <f t="shared" si="7"/>
        <v/>
      </c>
      <c r="B469" s="230" t="s">
        <v>11141</v>
      </c>
      <c r="C469" s="233" t="s">
        <v>8761</v>
      </c>
      <c r="D469" s="233" t="s">
        <v>10839</v>
      </c>
      <c r="E469" s="233" t="s">
        <v>10839</v>
      </c>
      <c r="F469" s="233" t="s">
        <v>10839</v>
      </c>
      <c r="G469" s="233" t="s">
        <v>10839</v>
      </c>
      <c r="H469" s="233" t="s">
        <v>10839</v>
      </c>
      <c r="I469" s="233" t="s">
        <v>10839</v>
      </c>
      <c r="J469" s="233" t="s">
        <v>10839</v>
      </c>
      <c r="K469" s="233" t="s">
        <v>10839</v>
      </c>
      <c r="L469" s="231" t="e">
        <f>IF(FIND(B469,Registration!V1)&gt;0,IF(A469&lt;&gt;"","Present","No Vote"),"")</f>
        <v>#VALUE!</v>
      </c>
    </row>
    <row r="470" spans="1:12" ht="12.6" customHeight="1" x14ac:dyDescent="0.25">
      <c r="A470" s="230" t="str">
        <f t="shared" si="7"/>
        <v/>
      </c>
      <c r="B470" s="230" t="s">
        <v>11142</v>
      </c>
      <c r="C470" s="233" t="s">
        <v>8761</v>
      </c>
      <c r="D470" s="233" t="s">
        <v>10839</v>
      </c>
      <c r="E470" s="233" t="s">
        <v>10839</v>
      </c>
      <c r="F470" s="233" t="s">
        <v>10839</v>
      </c>
      <c r="G470" s="233" t="s">
        <v>10839</v>
      </c>
      <c r="H470" s="233" t="s">
        <v>10839</v>
      </c>
      <c r="I470" s="233" t="s">
        <v>10839</v>
      </c>
      <c r="J470" s="233" t="s">
        <v>10839</v>
      </c>
      <c r="K470" s="233" t="s">
        <v>10839</v>
      </c>
      <c r="L470" s="231" t="e">
        <f>IF(FIND(B470,Registration!V1)&gt;0,IF(A470&lt;&gt;"","Present","No Vote"),"")</f>
        <v>#VALUE!</v>
      </c>
    </row>
    <row r="471" spans="1:12" ht="12.6" customHeight="1" x14ac:dyDescent="0.25">
      <c r="A471" s="230" t="str">
        <f t="shared" si="7"/>
        <v/>
      </c>
      <c r="B471" s="230" t="s">
        <v>11309</v>
      </c>
      <c r="C471" s="233" t="s">
        <v>8740</v>
      </c>
      <c r="D471" s="233" t="s">
        <v>10839</v>
      </c>
      <c r="E471" s="233" t="s">
        <v>10839</v>
      </c>
      <c r="F471" s="233" t="s">
        <v>10839</v>
      </c>
      <c r="G471" s="233" t="s">
        <v>10839</v>
      </c>
      <c r="H471" s="233" t="s">
        <v>10839</v>
      </c>
      <c r="I471" s="233" t="s">
        <v>10839</v>
      </c>
      <c r="J471" s="233" t="s">
        <v>10839</v>
      </c>
      <c r="K471" s="233" t="s">
        <v>10839</v>
      </c>
      <c r="L471" s="231" t="e">
        <f>IF(FIND(B471,Registration!V1)&gt;0,IF(A471&lt;&gt;"","Present","No Vote"),"")</f>
        <v>#VALUE!</v>
      </c>
    </row>
    <row r="472" spans="1:12" ht="12.6" customHeight="1" x14ac:dyDescent="0.25">
      <c r="A472" s="230" t="str">
        <f t="shared" si="7"/>
        <v>Perspecta Labs Inc.</v>
      </c>
      <c r="B472" s="230" t="s">
        <v>8965</v>
      </c>
      <c r="C472" s="233" t="s">
        <v>8769</v>
      </c>
      <c r="D472" s="233" t="s">
        <v>10844</v>
      </c>
      <c r="E472" s="233" t="s">
        <v>10844</v>
      </c>
      <c r="F472" s="233" t="s">
        <v>10844</v>
      </c>
      <c r="G472" s="233" t="s">
        <v>10844</v>
      </c>
      <c r="H472" s="233" t="s">
        <v>10844</v>
      </c>
      <c r="I472" s="233" t="s">
        <v>10844</v>
      </c>
      <c r="J472" s="233" t="s">
        <v>10844</v>
      </c>
      <c r="K472" s="233" t="s">
        <v>10839</v>
      </c>
      <c r="L472" s="231" t="e">
        <f>IF(FIND(B472,Registration!V1)&gt;0,IF(A472&lt;&gt;"","Present","No Vote"),"")</f>
        <v>#VALUE!</v>
      </c>
    </row>
    <row r="473" spans="1:12" ht="12.6" customHeight="1" x14ac:dyDescent="0.25">
      <c r="A473" s="230" t="str">
        <f t="shared" si="7"/>
        <v>Philips International B.V.</v>
      </c>
      <c r="B473" s="230" t="s">
        <v>8804</v>
      </c>
      <c r="C473" s="233" t="s">
        <v>8740</v>
      </c>
      <c r="D473" s="233" t="s">
        <v>10839</v>
      </c>
      <c r="E473" s="233" t="s">
        <v>10839</v>
      </c>
      <c r="F473" s="233" t="s">
        <v>10839</v>
      </c>
      <c r="G473" s="233" t="s">
        <v>10839</v>
      </c>
      <c r="H473" s="233" t="s">
        <v>10844</v>
      </c>
      <c r="I473" s="233" t="s">
        <v>10844</v>
      </c>
      <c r="J473" s="233" t="s">
        <v>10844</v>
      </c>
      <c r="K473" s="233" t="s">
        <v>10839</v>
      </c>
      <c r="L473" s="231" t="str">
        <f>IF(FIND(B473,Registration!V1)&gt;0,IF(A473&lt;&gt;"","Present","No Vote"),"")</f>
        <v>Present</v>
      </c>
    </row>
    <row r="474" spans="1:12" ht="12.6" customHeight="1" x14ac:dyDescent="0.25">
      <c r="A474" s="230" t="str">
        <f t="shared" si="7"/>
        <v/>
      </c>
      <c r="B474" s="230" t="s">
        <v>11143</v>
      </c>
      <c r="C474" s="233" t="s">
        <v>8769</v>
      </c>
      <c r="D474" s="233" t="s">
        <v>10839</v>
      </c>
      <c r="E474" s="233" t="s">
        <v>10839</v>
      </c>
      <c r="F474" s="233" t="s">
        <v>10839</v>
      </c>
      <c r="G474" s="233" t="s">
        <v>10839</v>
      </c>
      <c r="H474" s="233" t="s">
        <v>10839</v>
      </c>
      <c r="I474" s="233" t="s">
        <v>10839</v>
      </c>
      <c r="J474" s="233" t="s">
        <v>10839</v>
      </c>
      <c r="K474" s="233" t="s">
        <v>10839</v>
      </c>
      <c r="L474" s="231" t="e">
        <f>IF(FIND(B474,Registration!V1)&gt;0,IF(A474&lt;&gt;"","Present","No Vote"),"")</f>
        <v>#VALUE!</v>
      </c>
    </row>
    <row r="475" spans="1:12" ht="12.6" customHeight="1" x14ac:dyDescent="0.25">
      <c r="A475" s="230" t="str">
        <f t="shared" si="7"/>
        <v/>
      </c>
      <c r="B475" s="230" t="s">
        <v>11144</v>
      </c>
      <c r="C475" s="233" t="s">
        <v>8740</v>
      </c>
      <c r="D475" s="233" t="s">
        <v>10839</v>
      </c>
      <c r="E475" s="233" t="s">
        <v>10839</v>
      </c>
      <c r="F475" s="233" t="s">
        <v>10839</v>
      </c>
      <c r="G475" s="233" t="s">
        <v>10839</v>
      </c>
      <c r="H475" s="233" t="s">
        <v>10839</v>
      </c>
      <c r="I475" s="233" t="s">
        <v>10839</v>
      </c>
      <c r="J475" s="233" t="s">
        <v>10839</v>
      </c>
      <c r="K475" s="233" t="s">
        <v>10839</v>
      </c>
      <c r="L475" s="231" t="e">
        <f>IF(FIND(B475,Registration!V1)&gt;0,IF(A475&lt;&gt;"","Present","No Vote"),"")</f>
        <v>#VALUE!</v>
      </c>
    </row>
    <row r="476" spans="1:12" ht="12.6" customHeight="1" x14ac:dyDescent="0.25">
      <c r="A476" s="230" t="str">
        <f t="shared" si="7"/>
        <v/>
      </c>
      <c r="B476" s="230" t="s">
        <v>11145</v>
      </c>
      <c r="C476" s="233" t="s">
        <v>8769</v>
      </c>
      <c r="D476" s="233" t="s">
        <v>10839</v>
      </c>
      <c r="E476" s="233" t="s">
        <v>10839</v>
      </c>
      <c r="F476" s="233" t="s">
        <v>10839</v>
      </c>
      <c r="G476" s="233" t="s">
        <v>10839</v>
      </c>
      <c r="H476" s="233" t="s">
        <v>10839</v>
      </c>
      <c r="I476" s="233" t="s">
        <v>10839</v>
      </c>
      <c r="J476" s="233" t="s">
        <v>10839</v>
      </c>
      <c r="K476" s="233" t="s">
        <v>10839</v>
      </c>
      <c r="L476" s="231" t="e">
        <f>IF(FIND(B476,Registration!V1)&gt;0,IF(A476&lt;&gt;"","Present","No Vote"),"")</f>
        <v>#VALUE!</v>
      </c>
    </row>
    <row r="477" spans="1:12" ht="12.6" customHeight="1" x14ac:dyDescent="0.25">
      <c r="A477" s="230" t="str">
        <f t="shared" si="7"/>
        <v>Polaris Wireless</v>
      </c>
      <c r="B477" s="230" t="s">
        <v>11146</v>
      </c>
      <c r="C477" s="233" t="s">
        <v>8769</v>
      </c>
      <c r="D477" s="233" t="s">
        <v>10839</v>
      </c>
      <c r="E477" s="233" t="s">
        <v>10844</v>
      </c>
      <c r="F477" s="233" t="s">
        <v>10844</v>
      </c>
      <c r="G477" s="233" t="s">
        <v>10839</v>
      </c>
      <c r="H477" s="233" t="s">
        <v>10839</v>
      </c>
      <c r="I477" s="233" t="s">
        <v>10844</v>
      </c>
      <c r="J477" s="233" t="s">
        <v>10844</v>
      </c>
      <c r="K477" s="233" t="s">
        <v>10839</v>
      </c>
      <c r="L477" s="231" t="e">
        <f>IF(FIND(B477,Registration!V1)&gt;0,IF(A477&lt;&gt;"","Present","No Vote"),"")</f>
        <v>#VALUE!</v>
      </c>
    </row>
    <row r="478" spans="1:12" ht="12.6" customHeight="1" x14ac:dyDescent="0.25">
      <c r="A478" s="230" t="str">
        <f t="shared" si="7"/>
        <v/>
      </c>
      <c r="B478" s="230" t="s">
        <v>11147</v>
      </c>
      <c r="C478" s="233" t="s">
        <v>8740</v>
      </c>
      <c r="D478" s="233" t="s">
        <v>10839</v>
      </c>
      <c r="E478" s="233" t="s">
        <v>10839</v>
      </c>
      <c r="F478" s="233" t="s">
        <v>10839</v>
      </c>
      <c r="G478" s="233" t="s">
        <v>10839</v>
      </c>
      <c r="H478" s="233" t="s">
        <v>10839</v>
      </c>
      <c r="I478" s="233" t="s">
        <v>10839</v>
      </c>
      <c r="J478" s="233" t="s">
        <v>10839</v>
      </c>
      <c r="K478" s="233" t="s">
        <v>10839</v>
      </c>
      <c r="L478" s="231" t="e">
        <f>IF(FIND(B478,Registration!V1)&gt;0,IF(A478&lt;&gt;"","Present","No Vote"),"")</f>
        <v>#VALUE!</v>
      </c>
    </row>
    <row r="479" spans="1:12" ht="12.6" customHeight="1" x14ac:dyDescent="0.25">
      <c r="A479" s="230" t="str">
        <f t="shared" si="7"/>
        <v/>
      </c>
      <c r="B479" s="230" t="s">
        <v>11148</v>
      </c>
      <c r="C479" s="233" t="s">
        <v>8740</v>
      </c>
      <c r="D479" s="233" t="s">
        <v>10839</v>
      </c>
      <c r="E479" s="233" t="s">
        <v>10839</v>
      </c>
      <c r="F479" s="233" t="s">
        <v>10839</v>
      </c>
      <c r="G479" s="233" t="s">
        <v>10839</v>
      </c>
      <c r="H479" s="233" t="s">
        <v>10839</v>
      </c>
      <c r="I479" s="233" t="s">
        <v>10839</v>
      </c>
      <c r="J479" s="233" t="s">
        <v>10839</v>
      </c>
      <c r="K479" s="233" t="s">
        <v>10839</v>
      </c>
      <c r="L479" s="231" t="e">
        <f>IF(FIND(B479,Registration!V1)&gt;0,IF(A479&lt;&gt;"","Present","No Vote"),"")</f>
        <v>#VALUE!</v>
      </c>
    </row>
    <row r="480" spans="1:12" ht="12.6" customHeight="1" x14ac:dyDescent="0.25">
      <c r="A480" s="230" t="str">
        <f t="shared" si="7"/>
        <v/>
      </c>
      <c r="B480" s="230" t="s">
        <v>11149</v>
      </c>
      <c r="C480" s="233" t="s">
        <v>8740</v>
      </c>
      <c r="D480" s="233" t="s">
        <v>10839</v>
      </c>
      <c r="E480" s="233" t="s">
        <v>10839</v>
      </c>
      <c r="F480" s="233" t="s">
        <v>10839</v>
      </c>
      <c r="G480" s="233" t="s">
        <v>10839</v>
      </c>
      <c r="H480" s="233" t="s">
        <v>10839</v>
      </c>
      <c r="I480" s="233" t="s">
        <v>10839</v>
      </c>
      <c r="J480" s="233" t="s">
        <v>10839</v>
      </c>
      <c r="K480" s="233" t="s">
        <v>10839</v>
      </c>
      <c r="L480" s="231" t="e">
        <f>IF(FIND(B480,Registration!V1)&gt;0,IF(A480&lt;&gt;"","Present","No Vote"),"")</f>
        <v>#VALUE!</v>
      </c>
    </row>
    <row r="481" spans="1:12" ht="12.6" customHeight="1" x14ac:dyDescent="0.25">
      <c r="A481" s="230" t="str">
        <f t="shared" si="7"/>
        <v/>
      </c>
      <c r="B481" s="230" t="s">
        <v>11150</v>
      </c>
      <c r="C481" s="233" t="s">
        <v>8761</v>
      </c>
      <c r="D481" s="233" t="s">
        <v>10839</v>
      </c>
      <c r="E481" s="233" t="s">
        <v>10844</v>
      </c>
      <c r="F481" s="233" t="s">
        <v>10844</v>
      </c>
      <c r="G481" s="233" t="s">
        <v>10839</v>
      </c>
      <c r="H481" s="233" t="s">
        <v>10839</v>
      </c>
      <c r="I481" s="233" t="s">
        <v>10839</v>
      </c>
      <c r="J481" s="233" t="s">
        <v>10839</v>
      </c>
      <c r="K481" s="233" t="s">
        <v>10839</v>
      </c>
      <c r="L481" s="231" t="e">
        <f>IF(FIND(B481,Registration!V1)&gt;0,IF(A481&lt;&gt;"","Present","No Vote"),"")</f>
        <v>#VALUE!</v>
      </c>
    </row>
    <row r="482" spans="1:12" ht="12.6" customHeight="1" x14ac:dyDescent="0.25">
      <c r="A482" s="230" t="str">
        <f t="shared" si="7"/>
        <v>Proximus Plc</v>
      </c>
      <c r="B482" s="230" t="s">
        <v>11151</v>
      </c>
      <c r="C482" s="233" t="s">
        <v>8740</v>
      </c>
      <c r="D482" s="233" t="s">
        <v>10839</v>
      </c>
      <c r="E482" s="233" t="s">
        <v>10844</v>
      </c>
      <c r="F482" s="233" t="s">
        <v>10839</v>
      </c>
      <c r="G482" s="233" t="s">
        <v>10839</v>
      </c>
      <c r="H482" s="233" t="s">
        <v>10844</v>
      </c>
      <c r="I482" s="233" t="s">
        <v>10839</v>
      </c>
      <c r="J482" s="233" t="s">
        <v>10844</v>
      </c>
      <c r="K482" s="233" t="s">
        <v>10839</v>
      </c>
      <c r="L482" s="231" t="e">
        <f>IF(FIND(B482,Registration!V1)&gt;0,IF(A482&lt;&gt;"","Present","No Vote"),"")</f>
        <v>#VALUE!</v>
      </c>
    </row>
    <row r="483" spans="1:12" ht="12.6" customHeight="1" x14ac:dyDescent="0.25">
      <c r="A483" s="230" t="str">
        <f t="shared" si="7"/>
        <v/>
      </c>
      <c r="B483" s="230" t="s">
        <v>11152</v>
      </c>
      <c r="C483" s="233" t="s">
        <v>8740</v>
      </c>
      <c r="D483" s="233" t="s">
        <v>10839</v>
      </c>
      <c r="E483" s="233" t="s">
        <v>10839</v>
      </c>
      <c r="F483" s="233" t="s">
        <v>10839</v>
      </c>
      <c r="G483" s="233" t="s">
        <v>10839</v>
      </c>
      <c r="H483" s="233" t="s">
        <v>10839</v>
      </c>
      <c r="I483" s="233" t="s">
        <v>10839</v>
      </c>
      <c r="J483" s="233" t="s">
        <v>10839</v>
      </c>
      <c r="K483" s="233" t="s">
        <v>10839</v>
      </c>
      <c r="L483" s="231" t="e">
        <f>IF(FIND(B483,Registration!V1)&gt;0,IF(A483&lt;&gt;"","Present","No Vote"),"")</f>
        <v>#VALUE!</v>
      </c>
    </row>
    <row r="484" spans="1:12" ht="12.6" customHeight="1" x14ac:dyDescent="0.25">
      <c r="A484" s="230" t="str">
        <f t="shared" si="7"/>
        <v/>
      </c>
      <c r="B484" s="230" t="s">
        <v>11153</v>
      </c>
      <c r="C484" s="233" t="s">
        <v>8740</v>
      </c>
      <c r="D484" s="233" t="s">
        <v>10839</v>
      </c>
      <c r="E484" s="233" t="s">
        <v>10839</v>
      </c>
      <c r="F484" s="233" t="s">
        <v>10839</v>
      </c>
      <c r="G484" s="233" t="s">
        <v>10839</v>
      </c>
      <c r="H484" s="233" t="s">
        <v>10839</v>
      </c>
      <c r="I484" s="233" t="s">
        <v>10839</v>
      </c>
      <c r="J484" s="233" t="s">
        <v>10839</v>
      </c>
      <c r="K484" s="233" t="s">
        <v>10839</v>
      </c>
      <c r="L484" s="231" t="e">
        <f>IF(FIND(B484,Registration!V1)&gt;0,IF(A484&lt;&gt;"","Present","No Vote"),"")</f>
        <v>#VALUE!</v>
      </c>
    </row>
    <row r="485" spans="1:12" ht="12.6" customHeight="1" x14ac:dyDescent="0.25">
      <c r="A485" s="230" t="str">
        <f t="shared" si="7"/>
        <v/>
      </c>
      <c r="B485" s="230" t="s">
        <v>11154</v>
      </c>
      <c r="C485" s="233" t="s">
        <v>8740</v>
      </c>
      <c r="D485" s="233" t="s">
        <v>10839</v>
      </c>
      <c r="E485" s="233" t="s">
        <v>10839</v>
      </c>
      <c r="F485" s="233" t="s">
        <v>10839</v>
      </c>
      <c r="G485" s="233" t="s">
        <v>10839</v>
      </c>
      <c r="H485" s="233" t="s">
        <v>10839</v>
      </c>
      <c r="I485" s="233" t="s">
        <v>10839</v>
      </c>
      <c r="J485" s="233" t="s">
        <v>10839</v>
      </c>
      <c r="K485" s="233" t="s">
        <v>10839</v>
      </c>
      <c r="L485" s="231" t="e">
        <f>IF(FIND(B485,Registration!V1)&gt;0,IF(A485&lt;&gt;"","Present","No Vote"),"")</f>
        <v>#VALUE!</v>
      </c>
    </row>
    <row r="486" spans="1:12" ht="12.6" customHeight="1" x14ac:dyDescent="0.25">
      <c r="A486" s="230" t="str">
        <f t="shared" si="7"/>
        <v/>
      </c>
      <c r="B486" s="230" t="s">
        <v>11155</v>
      </c>
      <c r="C486" s="233" t="s">
        <v>8740</v>
      </c>
      <c r="D486" s="233" t="s">
        <v>10839</v>
      </c>
      <c r="E486" s="233" t="s">
        <v>10839</v>
      </c>
      <c r="F486" s="233" t="s">
        <v>10839</v>
      </c>
      <c r="G486" s="233" t="s">
        <v>10839</v>
      </c>
      <c r="H486" s="233" t="s">
        <v>10839</v>
      </c>
      <c r="I486" s="233" t="s">
        <v>10839</v>
      </c>
      <c r="J486" s="233" t="s">
        <v>10839</v>
      </c>
      <c r="K486" s="233" t="s">
        <v>10839</v>
      </c>
      <c r="L486" s="231" t="e">
        <f>IF(FIND(B486,Registration!V1)&gt;0,IF(A486&lt;&gt;"","Present","No Vote"),"")</f>
        <v>#VALUE!</v>
      </c>
    </row>
    <row r="487" spans="1:12" ht="12.6" customHeight="1" x14ac:dyDescent="0.25">
      <c r="A487" s="230" t="str">
        <f t="shared" si="7"/>
        <v/>
      </c>
      <c r="B487" s="230" t="s">
        <v>11156</v>
      </c>
      <c r="C487" s="233" t="s">
        <v>8761</v>
      </c>
      <c r="D487" s="233" t="s">
        <v>10839</v>
      </c>
      <c r="E487" s="233" t="s">
        <v>10839</v>
      </c>
      <c r="F487" s="233" t="s">
        <v>10839</v>
      </c>
      <c r="G487" s="233" t="s">
        <v>10839</v>
      </c>
      <c r="H487" s="233" t="s">
        <v>10839</v>
      </c>
      <c r="I487" s="233" t="s">
        <v>10839</v>
      </c>
      <c r="J487" s="233" t="s">
        <v>10839</v>
      </c>
      <c r="K487" s="233" t="s">
        <v>10839</v>
      </c>
      <c r="L487" s="231" t="e">
        <f>IF(FIND(B487,Registration!V1)&gt;0,IF(A487&lt;&gt;"","Present","No Vote"),"")</f>
        <v>#VALUE!</v>
      </c>
    </row>
    <row r="488" spans="1:12" ht="12.6" customHeight="1" x14ac:dyDescent="0.25">
      <c r="A488" s="230" t="str">
        <f t="shared" si="7"/>
        <v/>
      </c>
      <c r="B488" s="230" t="s">
        <v>11157</v>
      </c>
      <c r="C488" s="233" t="s">
        <v>8740</v>
      </c>
      <c r="D488" s="233" t="s">
        <v>10839</v>
      </c>
      <c r="E488" s="233" t="s">
        <v>10839</v>
      </c>
      <c r="F488" s="233" t="s">
        <v>10839</v>
      </c>
      <c r="G488" s="233" t="s">
        <v>10839</v>
      </c>
      <c r="H488" s="233" t="s">
        <v>10839</v>
      </c>
      <c r="I488" s="233" t="s">
        <v>10839</v>
      </c>
      <c r="J488" s="233" t="s">
        <v>10839</v>
      </c>
      <c r="K488" s="233" t="s">
        <v>10839</v>
      </c>
      <c r="L488" s="231" t="e">
        <f>IF(FIND(B488,Registration!V1)&gt;0,IF(A488&lt;&gt;"","Present","No Vote"),"")</f>
        <v>#VALUE!</v>
      </c>
    </row>
    <row r="489" spans="1:12" ht="12.6" customHeight="1" x14ac:dyDescent="0.25">
      <c r="A489" s="230" t="str">
        <f t="shared" si="7"/>
        <v/>
      </c>
      <c r="B489" s="230" t="s">
        <v>11158</v>
      </c>
      <c r="C489" s="233" t="s">
        <v>8740</v>
      </c>
      <c r="D489" s="233" t="s">
        <v>10844</v>
      </c>
      <c r="E489" s="233" t="s">
        <v>10839</v>
      </c>
      <c r="F489" s="233" t="s">
        <v>10844</v>
      </c>
      <c r="G489" s="233" t="s">
        <v>10839</v>
      </c>
      <c r="H489" s="233" t="s">
        <v>10839</v>
      </c>
      <c r="I489" s="233" t="s">
        <v>10839</v>
      </c>
      <c r="J489" s="233" t="s">
        <v>10839</v>
      </c>
      <c r="K489" s="233" t="s">
        <v>10839</v>
      </c>
      <c r="L489" s="231" t="e">
        <f>IF(FIND(B489,Registration!V1)&gt;0,IF(A489&lt;&gt;"","Present","No Vote"),"")</f>
        <v>#VALUE!</v>
      </c>
    </row>
    <row r="490" spans="1:12" ht="12.6" customHeight="1" x14ac:dyDescent="0.25">
      <c r="A490" s="230" t="str">
        <f t="shared" si="7"/>
        <v>Qualcomm CDMA Technologies</v>
      </c>
      <c r="B490" s="230" t="s">
        <v>8790</v>
      </c>
      <c r="C490" s="233" t="s">
        <v>8740</v>
      </c>
      <c r="D490" s="233" t="s">
        <v>10839</v>
      </c>
      <c r="E490" s="233" t="s">
        <v>10844</v>
      </c>
      <c r="F490" s="233" t="s">
        <v>10839</v>
      </c>
      <c r="G490" s="233" t="s">
        <v>10844</v>
      </c>
      <c r="H490" s="233" t="s">
        <v>10839</v>
      </c>
      <c r="I490" s="233" t="s">
        <v>10844</v>
      </c>
      <c r="J490" s="233" t="s">
        <v>10844</v>
      </c>
      <c r="K490" s="233" t="s">
        <v>10839</v>
      </c>
      <c r="L490" s="231" t="str">
        <f>IF(FIND(B490,Registration!V1)&gt;0,IF(A490&lt;&gt;"","Present","No Vote"),"")</f>
        <v>Present</v>
      </c>
    </row>
    <row r="491" spans="1:12" ht="12.6" customHeight="1" x14ac:dyDescent="0.25">
      <c r="A491" s="230" t="str">
        <f t="shared" si="7"/>
        <v>Qualcomm communications-France</v>
      </c>
      <c r="B491" s="230" t="s">
        <v>9156</v>
      </c>
      <c r="C491" s="233" t="s">
        <v>8740</v>
      </c>
      <c r="D491" s="233" t="s">
        <v>10839</v>
      </c>
      <c r="E491" s="233" t="s">
        <v>10844</v>
      </c>
      <c r="F491" s="233" t="s">
        <v>10839</v>
      </c>
      <c r="G491" s="233" t="s">
        <v>10839</v>
      </c>
      <c r="H491" s="233" t="s">
        <v>10844</v>
      </c>
      <c r="I491" s="233" t="s">
        <v>10839</v>
      </c>
      <c r="J491" s="233" t="s">
        <v>10844</v>
      </c>
      <c r="K491" s="233" t="s">
        <v>10839</v>
      </c>
      <c r="L491" s="231" t="str">
        <f>IF(FIND(B491,Registration!V1)&gt;0,IF(A491&lt;&gt;"","Present","No Vote"),"")</f>
        <v>Present</v>
      </c>
    </row>
    <row r="492" spans="1:12" ht="12.6" customHeight="1" x14ac:dyDescent="0.25">
      <c r="A492" s="230" t="str">
        <f t="shared" si="7"/>
        <v>QUALCOMM Europe Inc. - Italy</v>
      </c>
      <c r="B492" s="230" t="s">
        <v>3002</v>
      </c>
      <c r="C492" s="233" t="s">
        <v>8740</v>
      </c>
      <c r="D492" s="233" t="s">
        <v>10839</v>
      </c>
      <c r="E492" s="233" t="s">
        <v>10844</v>
      </c>
      <c r="F492" s="233" t="s">
        <v>10839</v>
      </c>
      <c r="G492" s="233" t="s">
        <v>10844</v>
      </c>
      <c r="H492" s="233" t="s">
        <v>10839</v>
      </c>
      <c r="I492" s="233" t="s">
        <v>10844</v>
      </c>
      <c r="J492" s="233" t="s">
        <v>10844</v>
      </c>
      <c r="K492" s="233" t="s">
        <v>10839</v>
      </c>
      <c r="L492" s="231" t="str">
        <f>IF(FIND(B492,Registration!V1)&gt;0,IF(A492&lt;&gt;"","Present","No Vote"),"")</f>
        <v>Present</v>
      </c>
    </row>
    <row r="493" spans="1:12" ht="12.6" customHeight="1" x14ac:dyDescent="0.25">
      <c r="A493" s="230" t="str">
        <f t="shared" si="7"/>
        <v/>
      </c>
      <c r="B493" s="230" t="s">
        <v>11159</v>
      </c>
      <c r="C493" s="233" t="s">
        <v>8740</v>
      </c>
      <c r="D493" s="233" t="s">
        <v>10844</v>
      </c>
      <c r="E493" s="233" t="s">
        <v>10839</v>
      </c>
      <c r="F493" s="233" t="s">
        <v>10839</v>
      </c>
      <c r="G493" s="233" t="s">
        <v>10839</v>
      </c>
      <c r="H493" s="233" t="s">
        <v>10844</v>
      </c>
      <c r="I493" s="233" t="s">
        <v>10839</v>
      </c>
      <c r="J493" s="233" t="s">
        <v>10839</v>
      </c>
      <c r="K493" s="233" t="s">
        <v>10839</v>
      </c>
      <c r="L493" s="231" t="e">
        <f>IF(FIND(B493,Registration!V1)&gt;0,IF(A493&lt;&gt;"","Present","No Vote"),"")</f>
        <v>#VALUE!</v>
      </c>
    </row>
    <row r="494" spans="1:12" ht="12.6" customHeight="1" x14ac:dyDescent="0.25">
      <c r="A494" s="230" t="str">
        <f t="shared" si="7"/>
        <v/>
      </c>
      <c r="B494" s="230" t="s">
        <v>11160</v>
      </c>
      <c r="C494" s="233" t="s">
        <v>8740</v>
      </c>
      <c r="D494" s="233" t="s">
        <v>10839</v>
      </c>
      <c r="E494" s="233" t="s">
        <v>10839</v>
      </c>
      <c r="F494" s="233" t="s">
        <v>10839</v>
      </c>
      <c r="G494" s="233" t="s">
        <v>10839</v>
      </c>
      <c r="H494" s="233" t="s">
        <v>10839</v>
      </c>
      <c r="I494" s="233" t="s">
        <v>10839</v>
      </c>
      <c r="J494" s="233" t="s">
        <v>10839</v>
      </c>
      <c r="K494" s="233" t="s">
        <v>10839</v>
      </c>
      <c r="L494" s="231" t="e">
        <f>IF(FIND(B494,Registration!V1)&gt;0,IF(A494&lt;&gt;"","Present","No Vote"),"")</f>
        <v>#VALUE!</v>
      </c>
    </row>
    <row r="495" spans="1:12" ht="12.6" customHeight="1" x14ac:dyDescent="0.25">
      <c r="A495" s="230" t="str">
        <f t="shared" si="7"/>
        <v>Qualcomm Finland RFFE Oy</v>
      </c>
      <c r="B495" s="230" t="s">
        <v>11161</v>
      </c>
      <c r="C495" s="233" t="s">
        <v>8740</v>
      </c>
      <c r="D495" s="233" t="s">
        <v>10839</v>
      </c>
      <c r="E495" s="233" t="s">
        <v>10844</v>
      </c>
      <c r="F495" s="233" t="s">
        <v>10844</v>
      </c>
      <c r="G495" s="233" t="s">
        <v>10844</v>
      </c>
      <c r="H495" s="233" t="s">
        <v>10839</v>
      </c>
      <c r="I495" s="233" t="s">
        <v>10844</v>
      </c>
      <c r="J495" s="233" t="s">
        <v>10844</v>
      </c>
      <c r="K495" s="233" t="s">
        <v>10839</v>
      </c>
      <c r="L495" s="231" t="str">
        <f>IF(FIND(B495,Registration!V1)&gt;0,IF(A495&lt;&gt;"","Present","No Vote"),"")</f>
        <v>Present</v>
      </c>
    </row>
    <row r="496" spans="1:12" ht="12.6" customHeight="1" x14ac:dyDescent="0.25">
      <c r="A496" s="230" t="str">
        <f t="shared" si="7"/>
        <v>Qualcomm Incorporated</v>
      </c>
      <c r="B496" s="230" t="s">
        <v>299</v>
      </c>
      <c r="C496" s="233" t="s">
        <v>8769</v>
      </c>
      <c r="D496" s="233" t="s">
        <v>10844</v>
      </c>
      <c r="E496" s="233" t="s">
        <v>10839</v>
      </c>
      <c r="F496" s="233" t="s">
        <v>10844</v>
      </c>
      <c r="G496" s="233" t="s">
        <v>10839</v>
      </c>
      <c r="H496" s="233" t="s">
        <v>10844</v>
      </c>
      <c r="I496" s="233" t="s">
        <v>10839</v>
      </c>
      <c r="J496" s="233" t="s">
        <v>10844</v>
      </c>
      <c r="K496" s="233" t="s">
        <v>10839</v>
      </c>
      <c r="L496" s="231" t="str">
        <f>IF(FIND(B496,Registration!V1)&gt;0,IF(A496&lt;&gt;"","Present","No Vote"),"")</f>
        <v>Present</v>
      </c>
    </row>
    <row r="497" spans="1:12" ht="12.6" customHeight="1" x14ac:dyDescent="0.25">
      <c r="A497" s="230" t="str">
        <f t="shared" si="7"/>
        <v>Qualcomm India Pvt Ltd</v>
      </c>
      <c r="B497" s="230" t="s">
        <v>11162</v>
      </c>
      <c r="C497" s="233" t="s">
        <v>8753</v>
      </c>
      <c r="D497" s="233" t="s">
        <v>10839</v>
      </c>
      <c r="E497" s="233" t="s">
        <v>10844</v>
      </c>
      <c r="F497" s="233" t="s">
        <v>10839</v>
      </c>
      <c r="G497" s="233" t="s">
        <v>10844</v>
      </c>
      <c r="H497" s="233" t="s">
        <v>10839</v>
      </c>
      <c r="I497" s="233" t="s">
        <v>10844</v>
      </c>
      <c r="J497" s="233" t="s">
        <v>10844</v>
      </c>
      <c r="K497" s="233" t="s">
        <v>10839</v>
      </c>
      <c r="L497" s="231" t="str">
        <f>IF(FIND(B497,Registration!V1)&gt;0,IF(A497&lt;&gt;"","Present","No Vote"),"")</f>
        <v>Present</v>
      </c>
    </row>
    <row r="498" spans="1:12" ht="12.6" customHeight="1" x14ac:dyDescent="0.25">
      <c r="A498" s="230" t="str">
        <f t="shared" si="7"/>
        <v>QUALCOMM JAPAN LLC.</v>
      </c>
      <c r="B498" s="230" t="s">
        <v>3011</v>
      </c>
      <c r="C498" s="233" t="s">
        <v>8750</v>
      </c>
      <c r="D498" s="233" t="s">
        <v>10839</v>
      </c>
      <c r="E498" s="233" t="s">
        <v>10844</v>
      </c>
      <c r="F498" s="233" t="s">
        <v>10839</v>
      </c>
      <c r="G498" s="233" t="s">
        <v>10839</v>
      </c>
      <c r="H498" s="233" t="s">
        <v>10844</v>
      </c>
      <c r="I498" s="233" t="s">
        <v>10839</v>
      </c>
      <c r="J498" s="233" t="s">
        <v>10844</v>
      </c>
      <c r="K498" s="233" t="s">
        <v>10839</v>
      </c>
      <c r="L498" s="231" t="str">
        <f>IF(FIND(B498,Registration!V1)&gt;0,IF(A498&lt;&gt;"","Present","No Vote"),"")</f>
        <v>Present</v>
      </c>
    </row>
    <row r="499" spans="1:12" ht="12.6" customHeight="1" x14ac:dyDescent="0.25">
      <c r="A499" s="230" t="str">
        <f t="shared" si="7"/>
        <v>Qualcomm Korea</v>
      </c>
      <c r="B499" s="230" t="s">
        <v>9196</v>
      </c>
      <c r="C499" s="233" t="s">
        <v>8787</v>
      </c>
      <c r="D499" s="233" t="s">
        <v>10844</v>
      </c>
      <c r="E499" s="233" t="s">
        <v>10844</v>
      </c>
      <c r="F499" s="233" t="s">
        <v>10839</v>
      </c>
      <c r="G499" s="233" t="s">
        <v>10844</v>
      </c>
      <c r="H499" s="233" t="s">
        <v>10839</v>
      </c>
      <c r="I499" s="233" t="s">
        <v>10839</v>
      </c>
      <c r="J499" s="233" t="s">
        <v>10844</v>
      </c>
      <c r="K499" s="233" t="s">
        <v>10839</v>
      </c>
      <c r="L499" s="231" t="e">
        <f>IF(FIND(B499,Registration!V1)&gt;0,IF(A499&lt;&gt;"","Present","No Vote"),"")</f>
        <v>#VALUE!</v>
      </c>
    </row>
    <row r="500" spans="1:12" ht="12.6" customHeight="1" x14ac:dyDescent="0.25">
      <c r="A500" s="230" t="str">
        <f t="shared" si="7"/>
        <v/>
      </c>
      <c r="B500" s="230" t="s">
        <v>9079</v>
      </c>
      <c r="C500" s="233" t="s">
        <v>8740</v>
      </c>
      <c r="D500" s="233" t="s">
        <v>10839</v>
      </c>
      <c r="E500" s="233" t="s">
        <v>10844</v>
      </c>
      <c r="F500" s="233" t="s">
        <v>10839</v>
      </c>
      <c r="G500" s="233" t="s">
        <v>10839</v>
      </c>
      <c r="H500" s="233" t="s">
        <v>10839</v>
      </c>
      <c r="I500" s="233" t="s">
        <v>10839</v>
      </c>
      <c r="J500" s="233" t="s">
        <v>10839</v>
      </c>
      <c r="K500" s="233" t="s">
        <v>10839</v>
      </c>
      <c r="L500" s="231" t="e">
        <f>IF(FIND(B500,Registration!V1)&gt;0,IF(A500&lt;&gt;"","Present","No Vote"),"")</f>
        <v>#VALUE!</v>
      </c>
    </row>
    <row r="501" spans="1:12" ht="12.6" customHeight="1" x14ac:dyDescent="0.25">
      <c r="A501" s="230" t="str">
        <f t="shared" si="7"/>
        <v/>
      </c>
      <c r="B501" s="230" t="s">
        <v>411</v>
      </c>
      <c r="C501" s="233" t="s">
        <v>8740</v>
      </c>
      <c r="D501" s="233" t="s">
        <v>10844</v>
      </c>
      <c r="E501" s="233" t="s">
        <v>10839</v>
      </c>
      <c r="F501" s="233" t="s">
        <v>10839</v>
      </c>
      <c r="G501" s="233" t="s">
        <v>10839</v>
      </c>
      <c r="H501" s="233" t="s">
        <v>10839</v>
      </c>
      <c r="I501" s="233" t="s">
        <v>10844</v>
      </c>
      <c r="J501" s="233" t="s">
        <v>10839</v>
      </c>
      <c r="K501" s="233" t="s">
        <v>10839</v>
      </c>
      <c r="L501" s="231" t="e">
        <f>IF(FIND(B501,Registration!V1)&gt;0,IF(A501&lt;&gt;"","Present","No Vote"),"")</f>
        <v>#VALUE!</v>
      </c>
    </row>
    <row r="502" spans="1:12" ht="12.6" customHeight="1" x14ac:dyDescent="0.25">
      <c r="A502" s="230" t="str">
        <f t="shared" si="7"/>
        <v/>
      </c>
      <c r="B502" s="230" t="s">
        <v>11163</v>
      </c>
      <c r="C502" s="233" t="s">
        <v>8740</v>
      </c>
      <c r="D502" s="233" t="s">
        <v>10839</v>
      </c>
      <c r="E502" s="233" t="s">
        <v>10839</v>
      </c>
      <c r="F502" s="233" t="s">
        <v>10839</v>
      </c>
      <c r="G502" s="233" t="s">
        <v>10839</v>
      </c>
      <c r="H502" s="233" t="s">
        <v>10839</v>
      </c>
      <c r="I502" s="233" t="s">
        <v>10839</v>
      </c>
      <c r="J502" s="233" t="s">
        <v>10839</v>
      </c>
      <c r="K502" s="233" t="s">
        <v>10839</v>
      </c>
      <c r="L502" s="231" t="e">
        <f>IF(FIND(B502,Registration!V1)&gt;0,IF(A502&lt;&gt;"","Present","No Vote"),"")</f>
        <v>#VALUE!</v>
      </c>
    </row>
    <row r="503" spans="1:12" ht="12.6" customHeight="1" x14ac:dyDescent="0.25">
      <c r="A503" s="230" t="str">
        <f t="shared" si="7"/>
        <v>Qualcomm Wireless GmbH</v>
      </c>
      <c r="B503" s="230" t="s">
        <v>8984</v>
      </c>
      <c r="C503" s="233" t="s">
        <v>8740</v>
      </c>
      <c r="D503" s="233" t="s">
        <v>10839</v>
      </c>
      <c r="E503" s="233" t="s">
        <v>10844</v>
      </c>
      <c r="F503" s="233" t="s">
        <v>10839</v>
      </c>
      <c r="G503" s="233" t="s">
        <v>10839</v>
      </c>
      <c r="H503" s="233" t="s">
        <v>10844</v>
      </c>
      <c r="I503" s="233" t="s">
        <v>10839</v>
      </c>
      <c r="J503" s="233" t="s">
        <v>10844</v>
      </c>
      <c r="K503" s="233" t="s">
        <v>10839</v>
      </c>
      <c r="L503" s="231" t="str">
        <f>IF(FIND(B503,Registration!V1)&gt;0,IF(A503&lt;&gt;"","Present","No Vote"),"")</f>
        <v>Present</v>
      </c>
    </row>
    <row r="504" spans="1:12" ht="12.6" customHeight="1" x14ac:dyDescent="0.25">
      <c r="A504" s="230" t="str">
        <f t="shared" si="7"/>
        <v/>
      </c>
      <c r="B504" s="230" t="s">
        <v>11164</v>
      </c>
      <c r="C504" s="233" t="s">
        <v>8761</v>
      </c>
      <c r="D504" s="233" t="s">
        <v>10839</v>
      </c>
      <c r="E504" s="233" t="s">
        <v>10839</v>
      </c>
      <c r="F504" s="233" t="s">
        <v>10839</v>
      </c>
      <c r="G504" s="233" t="s">
        <v>10839</v>
      </c>
      <c r="H504" s="233" t="s">
        <v>10839</v>
      </c>
      <c r="I504" s="233" t="s">
        <v>10839</v>
      </c>
      <c r="J504" s="233" t="s">
        <v>10839</v>
      </c>
      <c r="K504" s="233" t="s">
        <v>10839</v>
      </c>
      <c r="L504" s="231" t="e">
        <f>IF(FIND(B504,Registration!V1)&gt;0,IF(A504&lt;&gt;"","Present","No Vote"),"")</f>
        <v>#VALUE!</v>
      </c>
    </row>
    <row r="505" spans="1:12" ht="12.6" customHeight="1" x14ac:dyDescent="0.25">
      <c r="A505" s="230" t="str">
        <f t="shared" si="7"/>
        <v/>
      </c>
      <c r="B505" s="230" t="s">
        <v>11165</v>
      </c>
      <c r="C505" s="233" t="s">
        <v>8740</v>
      </c>
      <c r="D505" s="233" t="s">
        <v>10839</v>
      </c>
      <c r="E505" s="233" t="s">
        <v>10839</v>
      </c>
      <c r="F505" s="233" t="s">
        <v>10839</v>
      </c>
      <c r="G505" s="233" t="s">
        <v>10839</v>
      </c>
      <c r="H505" s="233" t="s">
        <v>10839</v>
      </c>
      <c r="I505" s="233" t="s">
        <v>10839</v>
      </c>
      <c r="J505" s="233" t="s">
        <v>10839</v>
      </c>
      <c r="K505" s="233" t="s">
        <v>10839</v>
      </c>
      <c r="L505" s="231" t="e">
        <f>IF(FIND(B505,Registration!V1)&gt;0,IF(A505&lt;&gt;"","Present","No Vote"),"")</f>
        <v>#VALUE!</v>
      </c>
    </row>
    <row r="506" spans="1:12" ht="12.6" customHeight="1" x14ac:dyDescent="0.25">
      <c r="A506" s="230" t="str">
        <f t="shared" si="7"/>
        <v/>
      </c>
      <c r="B506" s="230" t="s">
        <v>11166</v>
      </c>
      <c r="C506" s="233" t="s">
        <v>8740</v>
      </c>
      <c r="D506" s="233" t="s">
        <v>10839</v>
      </c>
      <c r="E506" s="233" t="s">
        <v>10839</v>
      </c>
      <c r="F506" s="233" t="s">
        <v>10839</v>
      </c>
      <c r="G506" s="233" t="s">
        <v>10839</v>
      </c>
      <c r="H506" s="233" t="s">
        <v>10839</v>
      </c>
      <c r="I506" s="233" t="s">
        <v>10839</v>
      </c>
      <c r="J506" s="233" t="s">
        <v>10839</v>
      </c>
      <c r="K506" s="233" t="s">
        <v>10839</v>
      </c>
      <c r="L506" s="231" t="e">
        <f>IF(FIND(B506,Registration!V1)&gt;0,IF(A506&lt;&gt;"","Present","No Vote"),"")</f>
        <v>#VALUE!</v>
      </c>
    </row>
    <row r="507" spans="1:12" ht="12.6" customHeight="1" x14ac:dyDescent="0.25">
      <c r="A507" s="230" t="str">
        <f t="shared" si="7"/>
        <v/>
      </c>
      <c r="B507" s="230" t="s">
        <v>8751</v>
      </c>
      <c r="C507" s="233" t="s">
        <v>8750</v>
      </c>
      <c r="D507" s="233" t="s">
        <v>10839</v>
      </c>
      <c r="E507" s="233" t="s">
        <v>10839</v>
      </c>
      <c r="F507" s="233" t="s">
        <v>10839</v>
      </c>
      <c r="G507" s="233" t="s">
        <v>10839</v>
      </c>
      <c r="H507" s="233" t="s">
        <v>10839</v>
      </c>
      <c r="I507" s="233" t="s">
        <v>10839</v>
      </c>
      <c r="J507" s="233" t="s">
        <v>10839</v>
      </c>
      <c r="K507" s="233" t="s">
        <v>10839</v>
      </c>
      <c r="L507" s="231" t="str">
        <f>IF(FIND(B507,Registration!V1)&gt;0,IF(A507&lt;&gt;"","Present","No Vote"),"")</f>
        <v>No Vote</v>
      </c>
    </row>
    <row r="508" spans="1:12" ht="12.6" customHeight="1" x14ac:dyDescent="0.25">
      <c r="A508" s="230" t="str">
        <f t="shared" si="7"/>
        <v/>
      </c>
      <c r="B508" s="230" t="s">
        <v>11167</v>
      </c>
      <c r="C508" s="233" t="s">
        <v>8740</v>
      </c>
      <c r="D508" s="233" t="s">
        <v>10839</v>
      </c>
      <c r="E508" s="233" t="s">
        <v>10839</v>
      </c>
      <c r="F508" s="233" t="s">
        <v>10839</v>
      </c>
      <c r="G508" s="233" t="s">
        <v>10839</v>
      </c>
      <c r="H508" s="233" t="s">
        <v>10839</v>
      </c>
      <c r="I508" s="233" t="s">
        <v>10839</v>
      </c>
      <c r="J508" s="233" t="s">
        <v>10839</v>
      </c>
      <c r="K508" s="233" t="s">
        <v>10839</v>
      </c>
      <c r="L508" s="231" t="e">
        <f>IF(FIND(B508,Registration!V1)&gt;0,IF(A508&lt;&gt;"","Present","No Vote"),"")</f>
        <v>#VALUE!</v>
      </c>
    </row>
    <row r="509" spans="1:12" ht="12.6" customHeight="1" x14ac:dyDescent="0.25">
      <c r="A509" s="230" t="str">
        <f t="shared" si="7"/>
        <v/>
      </c>
      <c r="B509" s="230" t="s">
        <v>11168</v>
      </c>
      <c r="C509" s="233" t="s">
        <v>8769</v>
      </c>
      <c r="D509" s="233" t="s">
        <v>10839</v>
      </c>
      <c r="E509" s="233" t="s">
        <v>10839</v>
      </c>
      <c r="F509" s="233" t="s">
        <v>10839</v>
      </c>
      <c r="G509" s="233" t="s">
        <v>10839</v>
      </c>
      <c r="H509" s="233" t="s">
        <v>10839</v>
      </c>
      <c r="I509" s="233" t="s">
        <v>10839</v>
      </c>
      <c r="J509" s="233" t="s">
        <v>10839</v>
      </c>
      <c r="K509" s="233" t="s">
        <v>10839</v>
      </c>
      <c r="L509" s="231" t="e">
        <f>IF(FIND(B509,Registration!V1)&gt;0,IF(A509&lt;&gt;"","Present","No Vote"),"")</f>
        <v>#VALUE!</v>
      </c>
    </row>
    <row r="510" spans="1:12" ht="12.6" customHeight="1" x14ac:dyDescent="0.25">
      <c r="A510" s="230" t="str">
        <f t="shared" si="7"/>
        <v/>
      </c>
      <c r="B510" s="230" t="s">
        <v>11169</v>
      </c>
      <c r="C510" s="233" t="s">
        <v>8753</v>
      </c>
      <c r="D510" s="233" t="s">
        <v>10839</v>
      </c>
      <c r="E510" s="233" t="s">
        <v>10839</v>
      </c>
      <c r="F510" s="233" t="s">
        <v>10839</v>
      </c>
      <c r="G510" s="233" t="s">
        <v>10839</v>
      </c>
      <c r="H510" s="233" t="s">
        <v>10839</v>
      </c>
      <c r="I510" s="233" t="s">
        <v>10839</v>
      </c>
      <c r="J510" s="233" t="s">
        <v>10839</v>
      </c>
      <c r="K510" s="233" t="s">
        <v>10839</v>
      </c>
      <c r="L510" s="231" t="str">
        <f>IF(FIND(B510,Registration!V1)&gt;0,IF(A510&lt;&gt;"","Present","No Vote"),"")</f>
        <v>No Vote</v>
      </c>
    </row>
    <row r="511" spans="1:12" ht="12.6" customHeight="1" x14ac:dyDescent="0.25">
      <c r="A511" s="230" t="str">
        <f t="shared" si="7"/>
        <v/>
      </c>
      <c r="B511" s="230" t="s">
        <v>11170</v>
      </c>
      <c r="C511" s="233" t="s">
        <v>8740</v>
      </c>
      <c r="D511" s="233" t="s">
        <v>10839</v>
      </c>
      <c r="E511" s="233" t="s">
        <v>10839</v>
      </c>
      <c r="F511" s="233" t="s">
        <v>10839</v>
      </c>
      <c r="G511" s="233" t="s">
        <v>10839</v>
      </c>
      <c r="H511" s="233" t="s">
        <v>10839</v>
      </c>
      <c r="I511" s="233" t="s">
        <v>10839</v>
      </c>
      <c r="J511" s="233" t="s">
        <v>10839</v>
      </c>
      <c r="K511" s="233" t="s">
        <v>10839</v>
      </c>
      <c r="L511" s="231" t="e">
        <f>IF(FIND(B511,Registration!V1)&gt;0,IF(A511&lt;&gt;"","Present","No Vote"),"")</f>
        <v>#VALUE!</v>
      </c>
    </row>
    <row r="512" spans="1:12" ht="12.6" customHeight="1" x14ac:dyDescent="0.25">
      <c r="A512" s="230" t="str">
        <f t="shared" si="7"/>
        <v/>
      </c>
      <c r="B512" s="230" t="s">
        <v>11171</v>
      </c>
      <c r="C512" s="233" t="s">
        <v>8740</v>
      </c>
      <c r="D512" s="233" t="s">
        <v>10839</v>
      </c>
      <c r="E512" s="233" t="s">
        <v>10839</v>
      </c>
      <c r="F512" s="233" t="s">
        <v>10839</v>
      </c>
      <c r="G512" s="233" t="s">
        <v>10839</v>
      </c>
      <c r="H512" s="233" t="s">
        <v>10839</v>
      </c>
      <c r="I512" s="233" t="s">
        <v>10839</v>
      </c>
      <c r="J512" s="233" t="s">
        <v>10839</v>
      </c>
      <c r="K512" s="233" t="s">
        <v>10839</v>
      </c>
      <c r="L512" s="231" t="e">
        <f>IF(FIND(B512,Registration!V1)&gt;0,IF(A512&lt;&gt;"","Present","No Vote"),"")</f>
        <v>#VALUE!</v>
      </c>
    </row>
    <row r="513" spans="1:12" ht="12.6" customHeight="1" x14ac:dyDescent="0.25">
      <c r="A513" s="230" t="str">
        <f t="shared" si="7"/>
        <v>Rogers Communications Canada</v>
      </c>
      <c r="B513" s="230" t="s">
        <v>11172</v>
      </c>
      <c r="C513" s="233" t="s">
        <v>8740</v>
      </c>
      <c r="D513" s="233" t="s">
        <v>10844</v>
      </c>
      <c r="E513" s="233" t="s">
        <v>10839</v>
      </c>
      <c r="F513" s="233" t="s">
        <v>10844</v>
      </c>
      <c r="G513" s="233" t="s">
        <v>10839</v>
      </c>
      <c r="H513" s="233" t="s">
        <v>10844</v>
      </c>
      <c r="I513" s="233" t="s">
        <v>10844</v>
      </c>
      <c r="J513" s="233" t="s">
        <v>10844</v>
      </c>
      <c r="K513" s="233" t="s">
        <v>10839</v>
      </c>
      <c r="L513" s="231" t="str">
        <f>IF(FIND(B513,Registration!V1)&gt;0,IF(A513&lt;&gt;"","Present","No Vote"),"")</f>
        <v>Present</v>
      </c>
    </row>
    <row r="514" spans="1:12" ht="12.6" customHeight="1" x14ac:dyDescent="0.25">
      <c r="A514" s="230" t="str">
        <f t="shared" si="7"/>
        <v/>
      </c>
      <c r="B514" s="230" t="s">
        <v>11173</v>
      </c>
      <c r="C514" s="233" t="s">
        <v>8740</v>
      </c>
      <c r="D514" s="233" t="s">
        <v>10839</v>
      </c>
      <c r="E514" s="233" t="s">
        <v>10844</v>
      </c>
      <c r="F514" s="233" t="s">
        <v>10844</v>
      </c>
      <c r="G514" s="233" t="s">
        <v>10839</v>
      </c>
      <c r="H514" s="233" t="s">
        <v>10839</v>
      </c>
      <c r="I514" s="233" t="s">
        <v>10839</v>
      </c>
      <c r="J514" s="233" t="s">
        <v>10839</v>
      </c>
      <c r="K514" s="233" t="s">
        <v>10839</v>
      </c>
      <c r="L514" s="231" t="e">
        <f>IF(FIND(B514,Registration!V1)&gt;0,IF(A514&lt;&gt;"","Present","No Vote"),"")</f>
        <v>#VALUE!</v>
      </c>
    </row>
    <row r="515" spans="1:12" ht="12.6" customHeight="1" x14ac:dyDescent="0.25">
      <c r="A515" s="230" t="str">
        <f t="shared" ref="A515:A578" si="8">IF(B515 &lt;&gt;"",IF(J515="No","",B515), "")</f>
        <v>Ruckus</v>
      </c>
      <c r="B515" s="230" t="s">
        <v>11174</v>
      </c>
      <c r="C515" s="233" t="s">
        <v>8740</v>
      </c>
      <c r="D515" s="233" t="s">
        <v>10839</v>
      </c>
      <c r="E515" s="233" t="s">
        <v>10839</v>
      </c>
      <c r="F515" s="233" t="s">
        <v>10844</v>
      </c>
      <c r="G515" s="233" t="s">
        <v>10839</v>
      </c>
      <c r="H515" s="233" t="s">
        <v>10839</v>
      </c>
      <c r="I515" s="233" t="s">
        <v>10844</v>
      </c>
      <c r="J515" s="233" t="s">
        <v>10844</v>
      </c>
      <c r="K515" s="233" t="s">
        <v>10839</v>
      </c>
      <c r="L515" s="231" t="e">
        <f>IF(FIND(B515,Registration!V1)&gt;0,IF(A515&lt;&gt;"","Present","No Vote"),"")</f>
        <v>#VALUE!</v>
      </c>
    </row>
    <row r="516" spans="1:12" ht="12.6" customHeight="1" x14ac:dyDescent="0.25">
      <c r="A516" s="230" t="str">
        <f t="shared" si="8"/>
        <v/>
      </c>
      <c r="B516" s="230" t="s">
        <v>11175</v>
      </c>
      <c r="C516" s="233" t="s">
        <v>8753</v>
      </c>
      <c r="D516" s="233" t="s">
        <v>10839</v>
      </c>
      <c r="E516" s="233" t="s">
        <v>10839</v>
      </c>
      <c r="F516" s="233" t="s">
        <v>10839</v>
      </c>
      <c r="G516" s="233" t="s">
        <v>10839</v>
      </c>
      <c r="H516" s="233" t="s">
        <v>10839</v>
      </c>
      <c r="I516" s="233" t="s">
        <v>10839</v>
      </c>
      <c r="J516" s="233" t="s">
        <v>10839</v>
      </c>
      <c r="K516" s="233" t="s">
        <v>10839</v>
      </c>
      <c r="L516" s="231" t="str">
        <f>IF(FIND(B516,Registration!V1)&gt;0,IF(A516&lt;&gt;"","Present","No Vote"),"")</f>
        <v>No Vote</v>
      </c>
    </row>
    <row r="517" spans="1:12" ht="12.6" customHeight="1" x14ac:dyDescent="0.25">
      <c r="A517" s="230" t="str">
        <f t="shared" si="8"/>
        <v/>
      </c>
      <c r="B517" s="230" t="s">
        <v>11176</v>
      </c>
      <c r="C517" s="233" t="s">
        <v>8740</v>
      </c>
      <c r="D517" s="233" t="s">
        <v>10839</v>
      </c>
      <c r="E517" s="233" t="s">
        <v>10839</v>
      </c>
      <c r="F517" s="233" t="s">
        <v>10839</v>
      </c>
      <c r="G517" s="233" t="s">
        <v>10839</v>
      </c>
      <c r="H517" s="233" t="s">
        <v>10839</v>
      </c>
      <c r="I517" s="233" t="s">
        <v>10839</v>
      </c>
      <c r="J517" s="233" t="s">
        <v>10839</v>
      </c>
      <c r="K517" s="233" t="s">
        <v>10839</v>
      </c>
      <c r="L517" s="231" t="e">
        <f>IF(FIND(B517,Registration!V1)&gt;0,IF(A517&lt;&gt;"","Present","No Vote"),"")</f>
        <v>#VALUE!</v>
      </c>
    </row>
    <row r="518" spans="1:12" ht="12.6" customHeight="1" x14ac:dyDescent="0.25">
      <c r="A518" s="230" t="str">
        <f t="shared" si="8"/>
        <v/>
      </c>
      <c r="B518" s="230" t="s">
        <v>11177</v>
      </c>
      <c r="C518" s="233" t="s">
        <v>8740</v>
      </c>
      <c r="D518" s="233" t="s">
        <v>10839</v>
      </c>
      <c r="E518" s="233" t="s">
        <v>10839</v>
      </c>
      <c r="F518" s="233" t="s">
        <v>10839</v>
      </c>
      <c r="G518" s="233" t="s">
        <v>10839</v>
      </c>
      <c r="H518" s="233" t="s">
        <v>10839</v>
      </c>
      <c r="I518" s="233" t="s">
        <v>10839</v>
      </c>
      <c r="J518" s="233" t="s">
        <v>10839</v>
      </c>
      <c r="K518" s="233" t="s">
        <v>10839</v>
      </c>
      <c r="L518" s="231" t="e">
        <f>IF(FIND(B518,Registration!V1)&gt;0,IF(A518&lt;&gt;"","Present","No Vote"),"")</f>
        <v>#VALUE!</v>
      </c>
    </row>
    <row r="519" spans="1:12" ht="12.6" customHeight="1" x14ac:dyDescent="0.25">
      <c r="A519" s="230" t="str">
        <f t="shared" si="8"/>
        <v/>
      </c>
      <c r="B519" s="230" t="s">
        <v>11178</v>
      </c>
      <c r="C519" s="233" t="s">
        <v>8761</v>
      </c>
      <c r="D519" s="233" t="s">
        <v>10844</v>
      </c>
      <c r="E519" s="233" t="s">
        <v>10844</v>
      </c>
      <c r="F519" s="233" t="s">
        <v>10844</v>
      </c>
      <c r="G519" s="233" t="s">
        <v>10839</v>
      </c>
      <c r="H519" s="233" t="s">
        <v>10839</v>
      </c>
      <c r="I519" s="233" t="s">
        <v>10839</v>
      </c>
      <c r="J519" s="233" t="s">
        <v>10839</v>
      </c>
      <c r="K519" s="233" t="s">
        <v>10839</v>
      </c>
      <c r="L519" s="231" t="e">
        <f>IF(FIND(B519,Registration!V1)&gt;0,IF(A519&lt;&gt;"","Present","No Vote"),"")</f>
        <v>#VALUE!</v>
      </c>
    </row>
    <row r="520" spans="1:12" ht="12.6" customHeight="1" x14ac:dyDescent="0.25">
      <c r="A520" s="230" t="str">
        <f t="shared" si="8"/>
        <v>Samsung Electronics Benelux BV</v>
      </c>
      <c r="B520" s="230" t="s">
        <v>9178</v>
      </c>
      <c r="C520" s="233" t="s">
        <v>8740</v>
      </c>
      <c r="D520" s="233" t="s">
        <v>10844</v>
      </c>
      <c r="E520" s="233" t="s">
        <v>10844</v>
      </c>
      <c r="F520" s="233" t="s">
        <v>10844</v>
      </c>
      <c r="G520" s="233" t="s">
        <v>10844</v>
      </c>
      <c r="H520" s="233" t="s">
        <v>10844</v>
      </c>
      <c r="I520" s="233" t="s">
        <v>10844</v>
      </c>
      <c r="J520" s="233" t="s">
        <v>10844</v>
      </c>
      <c r="K520" s="233" t="s">
        <v>10839</v>
      </c>
      <c r="L520" s="231" t="str">
        <f>IF(FIND(B520,Registration!V1)&gt;0,IF(A520&lt;&gt;"","Present","No Vote"),"")</f>
        <v>Present</v>
      </c>
    </row>
    <row r="521" spans="1:12" ht="12.6" customHeight="1" x14ac:dyDescent="0.25">
      <c r="A521" s="230" t="str">
        <f t="shared" si="8"/>
        <v>Samsung Electronics Co., Ltd</v>
      </c>
      <c r="B521" s="230" t="s">
        <v>9486</v>
      </c>
      <c r="C521" s="233" t="s">
        <v>8787</v>
      </c>
      <c r="D521" s="233" t="s">
        <v>10844</v>
      </c>
      <c r="E521" s="233" t="s">
        <v>10844</v>
      </c>
      <c r="F521" s="233" t="s">
        <v>10844</v>
      </c>
      <c r="G521" s="233" t="s">
        <v>10844</v>
      </c>
      <c r="H521" s="233" t="s">
        <v>10844</v>
      </c>
      <c r="I521" s="233" t="s">
        <v>10844</v>
      </c>
      <c r="J521" s="233" t="s">
        <v>10844</v>
      </c>
      <c r="K521" s="233" t="s">
        <v>10839</v>
      </c>
      <c r="L521" s="231" t="str">
        <f>IF(FIND(B521,Registration!V1)&gt;0,IF(A521&lt;&gt;"","Present","No Vote"),"")</f>
        <v>Present</v>
      </c>
    </row>
    <row r="522" spans="1:12" ht="12.6" customHeight="1" x14ac:dyDescent="0.25">
      <c r="A522" s="230" t="str">
        <f t="shared" si="8"/>
        <v>Samsung Electronics Czech</v>
      </c>
      <c r="B522" s="230" t="s">
        <v>11179</v>
      </c>
      <c r="C522" s="233" t="s">
        <v>8740</v>
      </c>
      <c r="D522" s="233" t="s">
        <v>10844</v>
      </c>
      <c r="E522" s="233" t="s">
        <v>10839</v>
      </c>
      <c r="F522" s="233" t="s">
        <v>10844</v>
      </c>
      <c r="G522" s="233" t="s">
        <v>10844</v>
      </c>
      <c r="H522" s="233" t="s">
        <v>10844</v>
      </c>
      <c r="I522" s="233" t="s">
        <v>10844</v>
      </c>
      <c r="J522" s="233" t="s">
        <v>10844</v>
      </c>
      <c r="K522" s="233" t="s">
        <v>10839</v>
      </c>
      <c r="L522" s="231" t="str">
        <f>IF(FIND(B522,Registration!V1)&gt;0,IF(A522&lt;&gt;"","Present","No Vote"),"")</f>
        <v>Present</v>
      </c>
    </row>
    <row r="523" spans="1:12" ht="12.6" customHeight="1" x14ac:dyDescent="0.25">
      <c r="A523" s="230" t="str">
        <f t="shared" si="8"/>
        <v>Samsung Electronics France SA</v>
      </c>
      <c r="B523" s="230" t="s">
        <v>3091</v>
      </c>
      <c r="C523" s="233" t="s">
        <v>8740</v>
      </c>
      <c r="D523" s="233" t="s">
        <v>10844</v>
      </c>
      <c r="E523" s="233" t="s">
        <v>10844</v>
      </c>
      <c r="F523" s="233" t="s">
        <v>10844</v>
      </c>
      <c r="G523" s="233" t="s">
        <v>10844</v>
      </c>
      <c r="H523" s="233" t="s">
        <v>10844</v>
      </c>
      <c r="I523" s="233" t="s">
        <v>10844</v>
      </c>
      <c r="J523" s="233" t="s">
        <v>10844</v>
      </c>
      <c r="K523" s="233" t="s">
        <v>10839</v>
      </c>
      <c r="L523" s="231" t="str">
        <f>IF(FIND(B523,Registration!V1)&gt;0,IF(A523&lt;&gt;"","Present","No Vote"),"")</f>
        <v>Present</v>
      </c>
    </row>
    <row r="524" spans="1:12" ht="12.6" customHeight="1" x14ac:dyDescent="0.25">
      <c r="A524" s="230" t="str">
        <f t="shared" si="8"/>
        <v>Samsung Electronics GmbH</v>
      </c>
      <c r="B524" s="230" t="s">
        <v>9185</v>
      </c>
      <c r="C524" s="233" t="s">
        <v>8740</v>
      </c>
      <c r="D524" s="233" t="s">
        <v>10839</v>
      </c>
      <c r="E524" s="233" t="s">
        <v>10844</v>
      </c>
      <c r="F524" s="233" t="s">
        <v>10844</v>
      </c>
      <c r="G524" s="233" t="s">
        <v>10844</v>
      </c>
      <c r="H524" s="233" t="s">
        <v>10844</v>
      </c>
      <c r="I524" s="233" t="s">
        <v>10844</v>
      </c>
      <c r="J524" s="233" t="s">
        <v>10844</v>
      </c>
      <c r="K524" s="233" t="s">
        <v>10839</v>
      </c>
      <c r="L524" s="231" t="str">
        <f>IF(FIND(B524,Registration!V1)&gt;0,IF(A524&lt;&gt;"","Present","No Vote"),"")</f>
        <v>Present</v>
      </c>
    </row>
    <row r="525" spans="1:12" ht="12.6" customHeight="1" x14ac:dyDescent="0.25">
      <c r="A525" s="230" t="str">
        <f t="shared" si="8"/>
        <v>Samsung Electronics Iberia SA</v>
      </c>
      <c r="B525" s="230" t="s">
        <v>11180</v>
      </c>
      <c r="C525" s="233" t="s">
        <v>8740</v>
      </c>
      <c r="D525" s="233" t="s">
        <v>10839</v>
      </c>
      <c r="E525" s="233" t="s">
        <v>10844</v>
      </c>
      <c r="F525" s="233" t="s">
        <v>10844</v>
      </c>
      <c r="G525" s="233" t="s">
        <v>10844</v>
      </c>
      <c r="H525" s="233" t="s">
        <v>10844</v>
      </c>
      <c r="I525" s="233" t="s">
        <v>10844</v>
      </c>
      <c r="J525" s="233" t="s">
        <v>10844</v>
      </c>
      <c r="K525" s="233" t="s">
        <v>10839</v>
      </c>
      <c r="L525" s="231" t="str">
        <f>IF(FIND(B525,Registration!V1)&gt;0,IF(A525&lt;&gt;"","Present","No Vote"),"")</f>
        <v>Present</v>
      </c>
    </row>
    <row r="526" spans="1:12" ht="12.6" customHeight="1" x14ac:dyDescent="0.25">
      <c r="A526" s="230" t="str">
        <f t="shared" si="8"/>
        <v>Samsung Electronics Nordic AB</v>
      </c>
      <c r="B526" s="230" t="s">
        <v>11181</v>
      </c>
      <c r="C526" s="233" t="s">
        <v>8740</v>
      </c>
      <c r="D526" s="233" t="s">
        <v>10844</v>
      </c>
      <c r="E526" s="233" t="s">
        <v>10839</v>
      </c>
      <c r="F526" s="233" t="s">
        <v>10839</v>
      </c>
      <c r="G526" s="233" t="s">
        <v>10844</v>
      </c>
      <c r="H526" s="233" t="s">
        <v>10844</v>
      </c>
      <c r="I526" s="233" t="s">
        <v>10844</v>
      </c>
      <c r="J526" s="233" t="s">
        <v>10844</v>
      </c>
      <c r="K526" s="233" t="s">
        <v>10839</v>
      </c>
      <c r="L526" s="231" t="str">
        <f>IF(FIND(B526,Registration!V1)&gt;0,IF(A526&lt;&gt;"","Present","No Vote"),"")</f>
        <v>Present</v>
      </c>
    </row>
    <row r="527" spans="1:12" ht="12.6" customHeight="1" x14ac:dyDescent="0.25">
      <c r="A527" s="230" t="str">
        <f t="shared" si="8"/>
        <v>Samsung Electronics Polska</v>
      </c>
      <c r="B527" s="230" t="s">
        <v>9487</v>
      </c>
      <c r="C527" s="233" t="s">
        <v>8740</v>
      </c>
      <c r="D527" s="233" t="s">
        <v>10844</v>
      </c>
      <c r="E527" s="233" t="s">
        <v>10839</v>
      </c>
      <c r="F527" s="233" t="s">
        <v>10839</v>
      </c>
      <c r="G527" s="233" t="s">
        <v>10844</v>
      </c>
      <c r="H527" s="233" t="s">
        <v>10844</v>
      </c>
      <c r="I527" s="233" t="s">
        <v>10844</v>
      </c>
      <c r="J527" s="233" t="s">
        <v>10844</v>
      </c>
      <c r="K527" s="233" t="s">
        <v>10839</v>
      </c>
      <c r="L527" s="231" t="str">
        <f>IF(FIND(B527,Registration!V1)&gt;0,IF(A527&lt;&gt;"","Present","No Vote"),"")</f>
        <v>Present</v>
      </c>
    </row>
    <row r="528" spans="1:12" ht="12.6" customHeight="1" x14ac:dyDescent="0.25">
      <c r="A528" s="230" t="str">
        <f t="shared" si="8"/>
        <v>Samsung Electronics Romania</v>
      </c>
      <c r="B528" s="230" t="s">
        <v>2601</v>
      </c>
      <c r="C528" s="233" t="s">
        <v>8740</v>
      </c>
      <c r="D528" s="233" t="s">
        <v>10839</v>
      </c>
      <c r="E528" s="233" t="s">
        <v>10844</v>
      </c>
      <c r="F528" s="233" t="s">
        <v>10844</v>
      </c>
      <c r="G528" s="233" t="s">
        <v>10844</v>
      </c>
      <c r="H528" s="233" t="s">
        <v>10844</v>
      </c>
      <c r="I528" s="233" t="s">
        <v>10839</v>
      </c>
      <c r="J528" s="233" t="s">
        <v>10844</v>
      </c>
      <c r="K528" s="233" t="s">
        <v>10839</v>
      </c>
      <c r="L528" s="231" t="str">
        <f>IF(FIND(B528,Registration!V1)&gt;0,IF(A528&lt;&gt;"","Present","No Vote"),"")</f>
        <v>Present</v>
      </c>
    </row>
    <row r="529" spans="1:12" ht="12.6" customHeight="1" x14ac:dyDescent="0.25">
      <c r="A529" s="230" t="str">
        <f t="shared" si="8"/>
        <v/>
      </c>
      <c r="B529" s="230" t="s">
        <v>11182</v>
      </c>
      <c r="C529" s="233" t="s">
        <v>8761</v>
      </c>
      <c r="D529" s="233" t="s">
        <v>10839</v>
      </c>
      <c r="E529" s="233" t="s">
        <v>10839</v>
      </c>
      <c r="F529" s="233" t="s">
        <v>10839</v>
      </c>
      <c r="G529" s="233" t="s">
        <v>10839</v>
      </c>
      <c r="H529" s="233" t="s">
        <v>10839</v>
      </c>
      <c r="I529" s="233" t="s">
        <v>10839</v>
      </c>
      <c r="J529" s="233" t="s">
        <v>10839</v>
      </c>
      <c r="K529" s="233" t="s">
        <v>10839</v>
      </c>
      <c r="L529" s="231" t="str">
        <f>IF(FIND(B529,Registration!V1)&gt;0,IF(A529&lt;&gt;"","Present","No Vote"),"")</f>
        <v>No Vote</v>
      </c>
    </row>
    <row r="530" spans="1:12" ht="12.6" customHeight="1" x14ac:dyDescent="0.25">
      <c r="A530" s="230" t="str">
        <f t="shared" si="8"/>
        <v>Samsung R&amp;D Institute India</v>
      </c>
      <c r="B530" s="230" t="s">
        <v>8822</v>
      </c>
      <c r="C530" s="233" t="s">
        <v>8753</v>
      </c>
      <c r="D530" s="233" t="s">
        <v>10844</v>
      </c>
      <c r="E530" s="233" t="s">
        <v>10839</v>
      </c>
      <c r="F530" s="233" t="s">
        <v>10844</v>
      </c>
      <c r="G530" s="233" t="s">
        <v>10844</v>
      </c>
      <c r="H530" s="233" t="s">
        <v>10844</v>
      </c>
      <c r="I530" s="233" t="s">
        <v>10844</v>
      </c>
      <c r="J530" s="233" t="s">
        <v>10844</v>
      </c>
      <c r="K530" s="233" t="s">
        <v>10839</v>
      </c>
      <c r="L530" s="231" t="str">
        <f>IF(FIND(B530,Registration!V1)&gt;0,IF(A530&lt;&gt;"","Present","No Vote"),"")</f>
        <v>Present</v>
      </c>
    </row>
    <row r="531" spans="1:12" ht="12.6" customHeight="1" x14ac:dyDescent="0.25">
      <c r="A531" s="230" t="str">
        <f t="shared" si="8"/>
        <v>SAMSUNG R&amp;D INSTITUTE JAPAN</v>
      </c>
      <c r="B531" s="230" t="s">
        <v>8955</v>
      </c>
      <c r="C531" s="233" t="s">
        <v>8750</v>
      </c>
      <c r="D531" s="233" t="s">
        <v>10844</v>
      </c>
      <c r="E531" s="233" t="s">
        <v>10844</v>
      </c>
      <c r="F531" s="233" t="s">
        <v>10844</v>
      </c>
      <c r="G531" s="233" t="s">
        <v>10844</v>
      </c>
      <c r="H531" s="233" t="s">
        <v>10844</v>
      </c>
      <c r="I531" s="233" t="s">
        <v>10844</v>
      </c>
      <c r="J531" s="233" t="s">
        <v>10844</v>
      </c>
      <c r="K531" s="233" t="s">
        <v>10839</v>
      </c>
      <c r="L531" s="231" t="str">
        <f>IF(FIND(B531,Registration!V1)&gt;0,IF(A531&lt;&gt;"","Present","No Vote"),"")</f>
        <v>Present</v>
      </c>
    </row>
    <row r="532" spans="1:12" ht="12.6" customHeight="1" x14ac:dyDescent="0.25">
      <c r="A532" s="230" t="str">
        <f t="shared" si="8"/>
        <v>Samsung R&amp;D Institute UK</v>
      </c>
      <c r="B532" s="230" t="s">
        <v>8954</v>
      </c>
      <c r="C532" s="233" t="s">
        <v>8740</v>
      </c>
      <c r="D532" s="233" t="s">
        <v>10844</v>
      </c>
      <c r="E532" s="233" t="s">
        <v>10844</v>
      </c>
      <c r="F532" s="233" t="s">
        <v>10844</v>
      </c>
      <c r="G532" s="233" t="s">
        <v>10844</v>
      </c>
      <c r="H532" s="233" t="s">
        <v>10844</v>
      </c>
      <c r="I532" s="233" t="s">
        <v>10839</v>
      </c>
      <c r="J532" s="233" t="s">
        <v>10844</v>
      </c>
      <c r="K532" s="233" t="s">
        <v>10839</v>
      </c>
      <c r="L532" s="231" t="str">
        <f>IF(FIND(B532,Registration!V1)&gt;0,IF(A532&lt;&gt;"","Present","No Vote"),"")</f>
        <v>Present</v>
      </c>
    </row>
    <row r="533" spans="1:12" ht="12.6" customHeight="1" x14ac:dyDescent="0.25">
      <c r="A533" s="230" t="str">
        <f t="shared" si="8"/>
        <v>Samsung Research America</v>
      </c>
      <c r="B533" s="230" t="s">
        <v>9608</v>
      </c>
      <c r="C533" s="233" t="s">
        <v>8769</v>
      </c>
      <c r="D533" s="233" t="s">
        <v>10844</v>
      </c>
      <c r="E533" s="233" t="s">
        <v>10839</v>
      </c>
      <c r="F533" s="233" t="s">
        <v>10844</v>
      </c>
      <c r="G533" s="233" t="s">
        <v>10844</v>
      </c>
      <c r="H533" s="233" t="s">
        <v>10844</v>
      </c>
      <c r="I533" s="233" t="s">
        <v>10844</v>
      </c>
      <c r="J533" s="233" t="s">
        <v>10844</v>
      </c>
      <c r="K533" s="233" t="s">
        <v>10839</v>
      </c>
      <c r="L533" s="231" t="str">
        <f>IF(FIND(B533,Registration!V1)&gt;0,IF(A533&lt;&gt;"","Present","No Vote"),"")</f>
        <v>Present</v>
      </c>
    </row>
    <row r="534" spans="1:12" ht="12.6" customHeight="1" x14ac:dyDescent="0.25">
      <c r="A534" s="230" t="str">
        <f t="shared" si="8"/>
        <v>Sandvine Incorporated</v>
      </c>
      <c r="B534" s="230" t="s">
        <v>8937</v>
      </c>
      <c r="C534" s="233" t="s">
        <v>8740</v>
      </c>
      <c r="D534" s="233" t="s">
        <v>10844</v>
      </c>
      <c r="E534" s="233" t="s">
        <v>10844</v>
      </c>
      <c r="F534" s="233" t="s">
        <v>10844</v>
      </c>
      <c r="G534" s="233" t="s">
        <v>10844</v>
      </c>
      <c r="H534" s="233" t="s">
        <v>10844</v>
      </c>
      <c r="I534" s="233" t="s">
        <v>10844</v>
      </c>
      <c r="J534" s="233" t="s">
        <v>10844</v>
      </c>
      <c r="K534" s="233" t="s">
        <v>10839</v>
      </c>
      <c r="L534" s="231" t="str">
        <f>IF(FIND(B534,Registration!V1)&gt;0,IF(A534&lt;&gt;"","Present","No Vote"),"")</f>
        <v>Present</v>
      </c>
    </row>
    <row r="535" spans="1:12" ht="12.6" customHeight="1" x14ac:dyDescent="0.25">
      <c r="A535" s="230" t="str">
        <f t="shared" si="8"/>
        <v>Sanechips</v>
      </c>
      <c r="B535" s="230" t="s">
        <v>9194</v>
      </c>
      <c r="C535" s="233" t="s">
        <v>8761</v>
      </c>
      <c r="D535" s="233" t="s">
        <v>10839</v>
      </c>
      <c r="E535" s="233" t="s">
        <v>10844</v>
      </c>
      <c r="F535" s="233" t="s">
        <v>10839</v>
      </c>
      <c r="G535" s="233" t="s">
        <v>10839</v>
      </c>
      <c r="H535" s="233" t="s">
        <v>10844</v>
      </c>
      <c r="I535" s="233" t="s">
        <v>10839</v>
      </c>
      <c r="J535" s="233" t="s">
        <v>10844</v>
      </c>
      <c r="K535" s="233" t="s">
        <v>10839</v>
      </c>
      <c r="L535" s="231" t="e">
        <f>IF(FIND(B535,Registration!V1)&gt;0,IF(A535&lt;&gt;"","Present","No Vote"),"")</f>
        <v>#VALUE!</v>
      </c>
    </row>
    <row r="536" spans="1:12" ht="12.6" customHeight="1" x14ac:dyDescent="0.25">
      <c r="A536" s="230" t="str">
        <f t="shared" si="8"/>
        <v/>
      </c>
      <c r="B536" s="230" t="s">
        <v>11183</v>
      </c>
      <c r="C536" s="233" t="s">
        <v>8740</v>
      </c>
      <c r="D536" s="233" t="s">
        <v>10839</v>
      </c>
      <c r="E536" s="233" t="s">
        <v>10839</v>
      </c>
      <c r="F536" s="233" t="s">
        <v>10839</v>
      </c>
      <c r="G536" s="233" t="s">
        <v>10839</v>
      </c>
      <c r="H536" s="233" t="s">
        <v>10839</v>
      </c>
      <c r="I536" s="233" t="s">
        <v>10839</v>
      </c>
      <c r="J536" s="233" t="s">
        <v>10839</v>
      </c>
      <c r="K536" s="233" t="s">
        <v>10839</v>
      </c>
      <c r="L536" s="231" t="e">
        <f>IF(FIND(B536,Registration!V1)&gt;0,IF(A536&lt;&gt;"","Present","No Vote"),"")</f>
        <v>#VALUE!</v>
      </c>
    </row>
    <row r="537" spans="1:12" ht="12.6" customHeight="1" x14ac:dyDescent="0.25">
      <c r="A537" s="230" t="str">
        <f t="shared" si="8"/>
        <v/>
      </c>
      <c r="B537" s="230" t="s">
        <v>11184</v>
      </c>
      <c r="C537" s="233" t="s">
        <v>8740</v>
      </c>
      <c r="D537" s="233" t="s">
        <v>10839</v>
      </c>
      <c r="E537" s="233" t="s">
        <v>10839</v>
      </c>
      <c r="F537" s="233" t="s">
        <v>10839</v>
      </c>
      <c r="G537" s="233" t="s">
        <v>10839</v>
      </c>
      <c r="H537" s="233" t="s">
        <v>10839</v>
      </c>
      <c r="I537" s="233" t="s">
        <v>10839</v>
      </c>
      <c r="J537" s="233" t="s">
        <v>10839</v>
      </c>
      <c r="K537" s="233" t="s">
        <v>10839</v>
      </c>
      <c r="L537" s="231" t="e">
        <f>IF(FIND(B537,Registration!V1)&gt;0,IF(A537&lt;&gt;"","Present","No Vote"),"")</f>
        <v>#VALUE!</v>
      </c>
    </row>
    <row r="538" spans="1:12" ht="12.6" customHeight="1" x14ac:dyDescent="0.25">
      <c r="A538" s="230" t="str">
        <f t="shared" si="8"/>
        <v/>
      </c>
      <c r="B538" s="230" t="s">
        <v>11185</v>
      </c>
      <c r="C538" s="233" t="s">
        <v>8740</v>
      </c>
      <c r="D538" s="233" t="s">
        <v>10839</v>
      </c>
      <c r="E538" s="233" t="s">
        <v>10839</v>
      </c>
      <c r="F538" s="233" t="s">
        <v>10839</v>
      </c>
      <c r="G538" s="233" t="s">
        <v>10839</v>
      </c>
      <c r="H538" s="233" t="s">
        <v>10839</v>
      </c>
      <c r="I538" s="233" t="s">
        <v>10839</v>
      </c>
      <c r="J538" s="233" t="s">
        <v>10839</v>
      </c>
      <c r="K538" s="233" t="s">
        <v>10839</v>
      </c>
      <c r="L538" s="231" t="str">
        <f>IF(FIND(B538,Registration!V1)&gt;0,IF(A538&lt;&gt;"","Present","No Vote"),"")</f>
        <v>No Vote</v>
      </c>
    </row>
    <row r="539" spans="1:12" ht="12.6" customHeight="1" x14ac:dyDescent="0.25">
      <c r="A539" s="230" t="str">
        <f t="shared" si="8"/>
        <v/>
      </c>
      <c r="B539" s="230" t="s">
        <v>11186</v>
      </c>
      <c r="C539" s="233" t="s">
        <v>8740</v>
      </c>
      <c r="D539" s="233" t="s">
        <v>10839</v>
      </c>
      <c r="E539" s="233" t="s">
        <v>10839</v>
      </c>
      <c r="F539" s="233" t="s">
        <v>10839</v>
      </c>
      <c r="G539" s="233" t="s">
        <v>10839</v>
      </c>
      <c r="H539" s="233" t="s">
        <v>10839</v>
      </c>
      <c r="I539" s="233" t="s">
        <v>10839</v>
      </c>
      <c r="J539" s="233" t="s">
        <v>10839</v>
      </c>
      <c r="K539" s="233" t="s">
        <v>10839</v>
      </c>
      <c r="L539" s="231" t="e">
        <f>IF(FIND(B539,Registration!V1)&gt;0,IF(A539&lt;&gt;"","Present","No Vote"),"")</f>
        <v>#VALUE!</v>
      </c>
    </row>
    <row r="540" spans="1:12" ht="12.6" customHeight="1" x14ac:dyDescent="0.25">
      <c r="A540" s="230" t="str">
        <f t="shared" si="8"/>
        <v/>
      </c>
      <c r="B540" s="230" t="s">
        <v>11187</v>
      </c>
      <c r="C540" s="233" t="s">
        <v>8740</v>
      </c>
      <c r="D540" s="233" t="s">
        <v>10839</v>
      </c>
      <c r="E540" s="233" t="s">
        <v>10839</v>
      </c>
      <c r="F540" s="233" t="s">
        <v>10839</v>
      </c>
      <c r="G540" s="233" t="s">
        <v>10839</v>
      </c>
      <c r="H540" s="233" t="s">
        <v>10839</v>
      </c>
      <c r="I540" s="233" t="s">
        <v>10839</v>
      </c>
      <c r="J540" s="233" t="s">
        <v>10839</v>
      </c>
      <c r="K540" s="233" t="s">
        <v>10839</v>
      </c>
      <c r="L540" s="231" t="e">
        <f>IF(FIND(B540,Registration!V1)&gt;0,IF(A540&lt;&gt;"","Present","No Vote"),"")</f>
        <v>#VALUE!</v>
      </c>
    </row>
    <row r="541" spans="1:12" ht="12.6" customHeight="1" x14ac:dyDescent="0.25">
      <c r="A541" s="230" t="str">
        <f t="shared" si="8"/>
        <v/>
      </c>
      <c r="B541" s="230" t="s">
        <v>11188</v>
      </c>
      <c r="C541" s="233" t="s">
        <v>8740</v>
      </c>
      <c r="D541" s="233" t="s">
        <v>10839</v>
      </c>
      <c r="E541" s="233" t="s">
        <v>10839</v>
      </c>
      <c r="F541" s="233" t="s">
        <v>10839</v>
      </c>
      <c r="G541" s="233" t="s">
        <v>10839</v>
      </c>
      <c r="H541" s="233" t="s">
        <v>10839</v>
      </c>
      <c r="I541" s="233" t="s">
        <v>10839</v>
      </c>
      <c r="J541" s="233" t="s">
        <v>10839</v>
      </c>
      <c r="K541" s="233" t="s">
        <v>10839</v>
      </c>
      <c r="L541" s="231" t="e">
        <f>IF(FIND(B541,Registration!V1)&gt;0,IF(A541&lt;&gt;"","Present","No Vote"),"")</f>
        <v>#VALUE!</v>
      </c>
    </row>
    <row r="542" spans="1:12" ht="12.6" customHeight="1" x14ac:dyDescent="0.25">
      <c r="A542" s="230" t="str">
        <f t="shared" si="8"/>
        <v/>
      </c>
      <c r="B542" s="230" t="s">
        <v>11189</v>
      </c>
      <c r="C542" s="233" t="s">
        <v>8740</v>
      </c>
      <c r="D542" s="233" t="s">
        <v>10839</v>
      </c>
      <c r="E542" s="233" t="s">
        <v>10839</v>
      </c>
      <c r="F542" s="233" t="s">
        <v>10839</v>
      </c>
      <c r="G542" s="233" t="s">
        <v>10839</v>
      </c>
      <c r="H542" s="233" t="s">
        <v>10839</v>
      </c>
      <c r="I542" s="233" t="s">
        <v>10839</v>
      </c>
      <c r="J542" s="233" t="s">
        <v>10839</v>
      </c>
      <c r="K542" s="233" t="s">
        <v>10839</v>
      </c>
      <c r="L542" s="231" t="e">
        <f>IF(FIND(B542,Registration!V1)&gt;0,IF(A542&lt;&gt;"","Present","No Vote"),"")</f>
        <v>#VALUE!</v>
      </c>
    </row>
    <row r="543" spans="1:12" ht="12.6" customHeight="1" x14ac:dyDescent="0.25">
      <c r="A543" s="230" t="str">
        <f t="shared" si="8"/>
        <v/>
      </c>
      <c r="B543" s="230" t="s">
        <v>11190</v>
      </c>
      <c r="C543" s="233" t="s">
        <v>8740</v>
      </c>
      <c r="D543" s="233" t="s">
        <v>10839</v>
      </c>
      <c r="E543" s="233" t="s">
        <v>10839</v>
      </c>
      <c r="F543" s="233" t="s">
        <v>10839</v>
      </c>
      <c r="G543" s="233" t="s">
        <v>10839</v>
      </c>
      <c r="H543" s="233" t="s">
        <v>10839</v>
      </c>
      <c r="I543" s="233" t="s">
        <v>10844</v>
      </c>
      <c r="J543" s="233" t="s">
        <v>10839</v>
      </c>
      <c r="K543" s="233" t="s">
        <v>10839</v>
      </c>
      <c r="L543" s="231" t="e">
        <f>IF(FIND(B543,Registration!V1)&gt;0,IF(A543&lt;&gt;"","Present","No Vote"),"")</f>
        <v>#VALUE!</v>
      </c>
    </row>
    <row r="544" spans="1:12" ht="12.6" customHeight="1" x14ac:dyDescent="0.25">
      <c r="A544" s="230" t="str">
        <f t="shared" si="8"/>
        <v/>
      </c>
      <c r="B544" s="230" t="s">
        <v>8851</v>
      </c>
      <c r="C544" s="233" t="s">
        <v>8740</v>
      </c>
      <c r="D544" s="233" t="s">
        <v>10839</v>
      </c>
      <c r="E544" s="233" t="s">
        <v>10839</v>
      </c>
      <c r="F544" s="233" t="s">
        <v>10839</v>
      </c>
      <c r="G544" s="233" t="s">
        <v>10839</v>
      </c>
      <c r="H544" s="233" t="s">
        <v>10839</v>
      </c>
      <c r="I544" s="233" t="s">
        <v>10844</v>
      </c>
      <c r="J544" s="233" t="s">
        <v>10839</v>
      </c>
      <c r="K544" s="233" t="s">
        <v>10839</v>
      </c>
      <c r="L544" s="231" t="str">
        <f>IF(FIND(B544,Registration!V1)&gt;0,IF(A544&lt;&gt;"","Present","No Vote"),"")</f>
        <v>No Vote</v>
      </c>
    </row>
    <row r="545" spans="1:12" ht="12.6" customHeight="1" x14ac:dyDescent="0.25">
      <c r="A545" s="230" t="str">
        <f t="shared" si="8"/>
        <v/>
      </c>
      <c r="B545" s="230" t="s">
        <v>11191</v>
      </c>
      <c r="C545" s="233" t="s">
        <v>8740</v>
      </c>
      <c r="D545" s="233" t="s">
        <v>10839</v>
      </c>
      <c r="E545" s="233" t="s">
        <v>10839</v>
      </c>
      <c r="F545" s="233" t="s">
        <v>10839</v>
      </c>
      <c r="G545" s="233" t="s">
        <v>10839</v>
      </c>
      <c r="H545" s="233" t="s">
        <v>10839</v>
      </c>
      <c r="I545" s="233" t="s">
        <v>10839</v>
      </c>
      <c r="J545" s="233" t="s">
        <v>10839</v>
      </c>
      <c r="K545" s="233" t="s">
        <v>10839</v>
      </c>
      <c r="L545" s="231" t="e">
        <f>IF(FIND(B545,Registration!V1)&gt;0,IF(A545&lt;&gt;"","Present","No Vote"),"")</f>
        <v>#VALUE!</v>
      </c>
    </row>
    <row r="546" spans="1:12" ht="12.6" customHeight="1" x14ac:dyDescent="0.25">
      <c r="A546" s="230" t="str">
        <f t="shared" si="8"/>
        <v/>
      </c>
      <c r="B546" s="230" t="s">
        <v>11192</v>
      </c>
      <c r="C546" s="233" t="s">
        <v>8740</v>
      </c>
      <c r="D546" s="233" t="s">
        <v>10839</v>
      </c>
      <c r="E546" s="233" t="s">
        <v>10839</v>
      </c>
      <c r="F546" s="233" t="s">
        <v>10839</v>
      </c>
      <c r="G546" s="233" t="s">
        <v>10839</v>
      </c>
      <c r="H546" s="233" t="s">
        <v>10839</v>
      </c>
      <c r="I546" s="233" t="s">
        <v>10839</v>
      </c>
      <c r="J546" s="233" t="s">
        <v>10839</v>
      </c>
      <c r="K546" s="233" t="s">
        <v>10839</v>
      </c>
      <c r="L546" s="231" t="e">
        <f>IF(FIND(B546,Registration!V1)&gt;0,IF(A546&lt;&gt;"","Present","No Vote"),"")</f>
        <v>#VALUE!</v>
      </c>
    </row>
    <row r="547" spans="1:12" ht="12.6" customHeight="1" x14ac:dyDescent="0.25">
      <c r="A547" s="230" t="str">
        <f t="shared" si="8"/>
        <v/>
      </c>
      <c r="B547" s="230" t="s">
        <v>11193</v>
      </c>
      <c r="C547" s="233" t="s">
        <v>8740</v>
      </c>
      <c r="D547" s="233" t="s">
        <v>10844</v>
      </c>
      <c r="E547" s="233" t="s">
        <v>10839</v>
      </c>
      <c r="F547" s="233" t="s">
        <v>10839</v>
      </c>
      <c r="G547" s="233" t="s">
        <v>10839</v>
      </c>
      <c r="H547" s="233" t="s">
        <v>10839</v>
      </c>
      <c r="I547" s="233" t="s">
        <v>10839</v>
      </c>
      <c r="J547" s="233" t="s">
        <v>10839</v>
      </c>
      <c r="K547" s="233" t="s">
        <v>10839</v>
      </c>
      <c r="L547" s="231" t="e">
        <f>IF(FIND(B547,Registration!V1)&gt;0,IF(A547&lt;&gt;"","Present","No Vote"),"")</f>
        <v>#VALUE!</v>
      </c>
    </row>
    <row r="548" spans="1:12" ht="12.6" customHeight="1" x14ac:dyDescent="0.25">
      <c r="A548" s="230" t="str">
        <f t="shared" si="8"/>
        <v/>
      </c>
      <c r="B548" s="230" t="s">
        <v>11194</v>
      </c>
      <c r="C548" s="233" t="s">
        <v>8740</v>
      </c>
      <c r="D548" s="233" t="s">
        <v>10839</v>
      </c>
      <c r="E548" s="233" t="s">
        <v>10839</v>
      </c>
      <c r="F548" s="233" t="s">
        <v>10839</v>
      </c>
      <c r="G548" s="233" t="s">
        <v>10839</v>
      </c>
      <c r="H548" s="233" t="s">
        <v>10839</v>
      </c>
      <c r="I548" s="233" t="s">
        <v>10839</v>
      </c>
      <c r="J548" s="233" t="s">
        <v>10839</v>
      </c>
      <c r="K548" s="233" t="s">
        <v>10839</v>
      </c>
      <c r="L548" s="231" t="e">
        <f>IF(FIND(B548,Registration!V1)&gt;0,IF(A548&lt;&gt;"","Present","No Vote"),"")</f>
        <v>#VALUE!</v>
      </c>
    </row>
    <row r="549" spans="1:12" ht="12.6" customHeight="1" x14ac:dyDescent="0.25">
      <c r="A549" s="230" t="str">
        <f t="shared" si="8"/>
        <v/>
      </c>
      <c r="B549" s="230" t="s">
        <v>11195</v>
      </c>
      <c r="C549" s="233" t="s">
        <v>8740</v>
      </c>
      <c r="D549" s="233" t="s">
        <v>10839</v>
      </c>
      <c r="E549" s="233" t="s">
        <v>10839</v>
      </c>
      <c r="F549" s="233" t="s">
        <v>10839</v>
      </c>
      <c r="G549" s="233" t="s">
        <v>10839</v>
      </c>
      <c r="H549" s="233" t="s">
        <v>10839</v>
      </c>
      <c r="I549" s="233" t="s">
        <v>10839</v>
      </c>
      <c r="J549" s="233" t="s">
        <v>10839</v>
      </c>
      <c r="K549" s="233" t="s">
        <v>10839</v>
      </c>
      <c r="L549" s="231" t="e">
        <f>IF(FIND(B549,Registration!V1)&gt;0,IF(A549&lt;&gt;"","Present","No Vote"),"")</f>
        <v>#VALUE!</v>
      </c>
    </row>
    <row r="550" spans="1:12" ht="12.6" customHeight="1" x14ac:dyDescent="0.25">
      <c r="A550" s="230" t="str">
        <f t="shared" si="8"/>
        <v/>
      </c>
      <c r="B550" s="230" t="s">
        <v>11196</v>
      </c>
      <c r="C550" s="233" t="s">
        <v>8761</v>
      </c>
      <c r="D550" s="233" t="s">
        <v>10839</v>
      </c>
      <c r="E550" s="233" t="s">
        <v>10844</v>
      </c>
      <c r="F550" s="233" t="s">
        <v>10844</v>
      </c>
      <c r="G550" s="233" t="s">
        <v>10839</v>
      </c>
      <c r="H550" s="233" t="s">
        <v>10839</v>
      </c>
      <c r="I550" s="233" t="s">
        <v>10839</v>
      </c>
      <c r="J550" s="233" t="s">
        <v>10839</v>
      </c>
      <c r="K550" s="233" t="s">
        <v>10839</v>
      </c>
      <c r="L550" s="231" t="e">
        <f>IF(FIND(B550,Registration!V1)&gt;0,IF(A550&lt;&gt;"","Present","No Vote"),"")</f>
        <v>#VALUE!</v>
      </c>
    </row>
    <row r="551" spans="1:12" ht="12.6" customHeight="1" x14ac:dyDescent="0.25">
      <c r="A551" s="230" t="str">
        <f t="shared" si="8"/>
        <v>Shanghai Jiao Tong University</v>
      </c>
      <c r="B551" s="230" t="s">
        <v>11197</v>
      </c>
      <c r="C551" s="233" t="s">
        <v>8761</v>
      </c>
      <c r="D551" s="233" t="s">
        <v>10839</v>
      </c>
      <c r="E551" s="233" t="s">
        <v>10839</v>
      </c>
      <c r="F551" s="233" t="s">
        <v>10844</v>
      </c>
      <c r="G551" s="233" t="s">
        <v>10839</v>
      </c>
      <c r="H551" s="233" t="s">
        <v>10839</v>
      </c>
      <c r="I551" s="233" t="s">
        <v>10844</v>
      </c>
      <c r="J551" s="233" t="s">
        <v>10844</v>
      </c>
      <c r="K551" s="233" t="s">
        <v>10839</v>
      </c>
      <c r="L551" s="231" t="e">
        <f>IF(FIND(B551,Registration!V1)&gt;0,IF(A551&lt;&gt;"","Present","No Vote"),"")</f>
        <v>#VALUE!</v>
      </c>
    </row>
    <row r="552" spans="1:12" ht="12.6" customHeight="1" x14ac:dyDescent="0.25">
      <c r="A552" s="230" t="str">
        <f t="shared" si="8"/>
        <v/>
      </c>
      <c r="B552" s="230" t="s">
        <v>11198</v>
      </c>
      <c r="C552" s="233" t="s">
        <v>8761</v>
      </c>
      <c r="D552" s="233" t="s">
        <v>10839</v>
      </c>
      <c r="E552" s="233" t="s">
        <v>10839</v>
      </c>
      <c r="F552" s="233" t="s">
        <v>10839</v>
      </c>
      <c r="G552" s="233" t="s">
        <v>10839</v>
      </c>
      <c r="H552" s="233" t="s">
        <v>10839</v>
      </c>
      <c r="I552" s="233" t="s">
        <v>10839</v>
      </c>
      <c r="J552" s="233" t="s">
        <v>10839</v>
      </c>
      <c r="K552" s="233" t="s">
        <v>10839</v>
      </c>
      <c r="L552" s="231" t="e">
        <f>IF(FIND(B552,Registration!V1)&gt;0,IF(A552&lt;&gt;"","Present","No Vote"),"")</f>
        <v>#VALUE!</v>
      </c>
    </row>
    <row r="553" spans="1:12" ht="12.6" customHeight="1" x14ac:dyDescent="0.25">
      <c r="A553" s="230" t="str">
        <f t="shared" si="8"/>
        <v>SHARP Corporation</v>
      </c>
      <c r="B553" s="230" t="s">
        <v>8970</v>
      </c>
      <c r="C553" s="233" t="s">
        <v>8750</v>
      </c>
      <c r="D553" s="233" t="s">
        <v>10844</v>
      </c>
      <c r="E553" s="233" t="s">
        <v>10844</v>
      </c>
      <c r="F553" s="233" t="s">
        <v>10844</v>
      </c>
      <c r="G553" s="233" t="s">
        <v>10844</v>
      </c>
      <c r="H553" s="233" t="s">
        <v>10844</v>
      </c>
      <c r="I553" s="233" t="s">
        <v>10844</v>
      </c>
      <c r="J553" s="233" t="s">
        <v>10844</v>
      </c>
      <c r="K553" s="233" t="s">
        <v>10839</v>
      </c>
      <c r="L553" s="231" t="str">
        <f>IF(FIND(B553,Registration!V1)&gt;0,IF(A553&lt;&gt;"","Present","No Vote"),"")</f>
        <v>Present</v>
      </c>
    </row>
    <row r="554" spans="1:12" ht="12.6" customHeight="1" x14ac:dyDescent="0.25">
      <c r="A554" s="230" t="str">
        <f t="shared" si="8"/>
        <v>Shenzhen YZF Network Technolog</v>
      </c>
      <c r="B554" s="230" t="s">
        <v>8821</v>
      </c>
      <c r="C554" s="233" t="s">
        <v>8761</v>
      </c>
      <c r="D554" s="233" t="s">
        <v>10844</v>
      </c>
      <c r="E554" s="233" t="s">
        <v>10844</v>
      </c>
      <c r="F554" s="233" t="s">
        <v>10844</v>
      </c>
      <c r="G554" s="233" t="s">
        <v>10844</v>
      </c>
      <c r="H554" s="233" t="s">
        <v>10839</v>
      </c>
      <c r="I554" s="233" t="s">
        <v>10839</v>
      </c>
      <c r="J554" s="233" t="s">
        <v>10844</v>
      </c>
      <c r="K554" s="233" t="s">
        <v>10839</v>
      </c>
      <c r="L554" s="231" t="str">
        <f>IF(FIND(B554,Registration!V1)&gt;0,IF(A554&lt;&gt;"","Present","No Vote"),"")</f>
        <v>Present</v>
      </c>
    </row>
    <row r="555" spans="1:12" ht="12.6" customHeight="1" x14ac:dyDescent="0.25">
      <c r="A555" s="230" t="str">
        <f t="shared" si="8"/>
        <v>ShenZhen Zhongxing Shitong</v>
      </c>
      <c r="B555" s="230" t="s">
        <v>11199</v>
      </c>
      <c r="C555" s="233" t="s">
        <v>8761</v>
      </c>
      <c r="D555" s="233" t="s">
        <v>10844</v>
      </c>
      <c r="E555" s="233" t="s">
        <v>10844</v>
      </c>
      <c r="F555" s="233" t="s">
        <v>10839</v>
      </c>
      <c r="G555" s="233" t="s">
        <v>10844</v>
      </c>
      <c r="H555" s="233" t="s">
        <v>10839</v>
      </c>
      <c r="I555" s="233" t="s">
        <v>10844</v>
      </c>
      <c r="J555" s="233" t="s">
        <v>10844</v>
      </c>
      <c r="K555" s="233" t="s">
        <v>10839</v>
      </c>
      <c r="L555" s="231" t="e">
        <f>IF(FIND(B555,Registration!V1)&gt;0,IF(A555&lt;&gt;"","Present","No Vote"),"")</f>
        <v>#VALUE!</v>
      </c>
    </row>
    <row r="556" spans="1:12" ht="12.6" customHeight="1" x14ac:dyDescent="0.25">
      <c r="A556" s="230" t="str">
        <f t="shared" si="8"/>
        <v/>
      </c>
      <c r="B556" s="230" t="s">
        <v>11200</v>
      </c>
      <c r="C556" s="233" t="s">
        <v>8761</v>
      </c>
      <c r="D556" s="233" t="s">
        <v>10839</v>
      </c>
      <c r="E556" s="233" t="s">
        <v>10839</v>
      </c>
      <c r="F556" s="233" t="s">
        <v>10839</v>
      </c>
      <c r="G556" s="233" t="s">
        <v>10839</v>
      </c>
      <c r="H556" s="233" t="s">
        <v>10839</v>
      </c>
      <c r="I556" s="233" t="s">
        <v>10839</v>
      </c>
      <c r="J556" s="233" t="s">
        <v>10839</v>
      </c>
      <c r="K556" s="233" t="s">
        <v>10839</v>
      </c>
      <c r="L556" s="231" t="str">
        <f>IF(FIND(B556,Registration!V1)&gt;0,IF(A556&lt;&gt;"","Present","No Vote"),"")</f>
        <v>No Vote</v>
      </c>
    </row>
    <row r="557" spans="1:12" ht="12.6" customHeight="1" x14ac:dyDescent="0.25">
      <c r="A557" s="230" t="str">
        <f t="shared" si="8"/>
        <v>Siemens AG</v>
      </c>
      <c r="B557" s="230" t="s">
        <v>11201</v>
      </c>
      <c r="C557" s="233" t="s">
        <v>8740</v>
      </c>
      <c r="D557" s="233" t="s">
        <v>10839</v>
      </c>
      <c r="E557" s="233" t="s">
        <v>10844</v>
      </c>
      <c r="F557" s="233" t="s">
        <v>10844</v>
      </c>
      <c r="G557" s="233" t="s">
        <v>10844</v>
      </c>
      <c r="H557" s="233" t="s">
        <v>10844</v>
      </c>
      <c r="I557" s="233" t="s">
        <v>10844</v>
      </c>
      <c r="J557" s="233" t="s">
        <v>10844</v>
      </c>
      <c r="K557" s="233" t="s">
        <v>10839</v>
      </c>
      <c r="L557" s="231" t="str">
        <f>IF(FIND(B557,Registration!V1)&gt;0,IF(A557&lt;&gt;"","Present","No Vote"),"")</f>
        <v>Present</v>
      </c>
    </row>
    <row r="558" spans="1:12" ht="12.6" customHeight="1" x14ac:dyDescent="0.25">
      <c r="A558" s="230" t="str">
        <f t="shared" si="8"/>
        <v/>
      </c>
      <c r="B558" s="230" t="s">
        <v>11202</v>
      </c>
      <c r="C558" s="233" t="s">
        <v>8740</v>
      </c>
      <c r="D558" s="233" t="s">
        <v>10839</v>
      </c>
      <c r="E558" s="233" t="s">
        <v>10839</v>
      </c>
      <c r="F558" s="233" t="s">
        <v>10839</v>
      </c>
      <c r="G558" s="233" t="s">
        <v>10839</v>
      </c>
      <c r="H558" s="233" t="s">
        <v>10839</v>
      </c>
      <c r="I558" s="233" t="s">
        <v>10839</v>
      </c>
      <c r="J558" s="233" t="s">
        <v>10839</v>
      </c>
      <c r="K558" s="233" t="s">
        <v>10839</v>
      </c>
      <c r="L558" s="231" t="e">
        <f>IF(FIND(B558,Registration!V1)&gt;0,IF(A558&lt;&gt;"","Present","No Vote"),"")</f>
        <v>#VALUE!</v>
      </c>
    </row>
    <row r="559" spans="1:12" ht="12.6" customHeight="1" x14ac:dyDescent="0.25">
      <c r="A559" s="230" t="str">
        <f t="shared" si="8"/>
        <v/>
      </c>
      <c r="B559" s="230" t="s">
        <v>11203</v>
      </c>
      <c r="C559" s="233" t="s">
        <v>8740</v>
      </c>
      <c r="D559" s="233" t="s">
        <v>10839</v>
      </c>
      <c r="E559" s="233" t="s">
        <v>10839</v>
      </c>
      <c r="F559" s="233" t="s">
        <v>10839</v>
      </c>
      <c r="G559" s="233" t="s">
        <v>10839</v>
      </c>
      <c r="H559" s="233" t="s">
        <v>10839</v>
      </c>
      <c r="I559" s="233" t="s">
        <v>10839</v>
      </c>
      <c r="J559" s="233" t="s">
        <v>10839</v>
      </c>
      <c r="K559" s="233" t="s">
        <v>10839</v>
      </c>
      <c r="L559" s="231" t="e">
        <f>IF(FIND(B559,Registration!V1)&gt;0,IF(A559&lt;&gt;"","Present","No Vote"),"")</f>
        <v>#VALUE!</v>
      </c>
    </row>
    <row r="560" spans="1:12" ht="12.6" customHeight="1" x14ac:dyDescent="0.25">
      <c r="A560" s="230" t="str">
        <f t="shared" si="8"/>
        <v/>
      </c>
      <c r="B560" s="230" t="s">
        <v>11204</v>
      </c>
      <c r="C560" s="233" t="s">
        <v>8740</v>
      </c>
      <c r="D560" s="233" t="s">
        <v>10839</v>
      </c>
      <c r="E560" s="233" t="s">
        <v>10839</v>
      </c>
      <c r="F560" s="233" t="s">
        <v>10839</v>
      </c>
      <c r="G560" s="233" t="s">
        <v>10839</v>
      </c>
      <c r="H560" s="233" t="s">
        <v>10839</v>
      </c>
      <c r="I560" s="233" t="s">
        <v>10839</v>
      </c>
      <c r="J560" s="233" t="s">
        <v>10839</v>
      </c>
      <c r="K560" s="233" t="s">
        <v>10839</v>
      </c>
      <c r="L560" s="231" t="e">
        <f>IF(FIND(B560,Registration!V1)&gt;0,IF(A560&lt;&gt;"","Present","No Vote"),"")</f>
        <v>#VALUE!</v>
      </c>
    </row>
    <row r="561" spans="1:12" ht="12.6" customHeight="1" x14ac:dyDescent="0.25">
      <c r="A561" s="230" t="str">
        <f t="shared" si="8"/>
        <v/>
      </c>
      <c r="B561" s="230" t="s">
        <v>11205</v>
      </c>
      <c r="C561" s="233" t="s">
        <v>8740</v>
      </c>
      <c r="D561" s="233" t="s">
        <v>10839</v>
      </c>
      <c r="E561" s="233" t="s">
        <v>10839</v>
      </c>
      <c r="F561" s="233" t="s">
        <v>10839</v>
      </c>
      <c r="G561" s="233" t="s">
        <v>10839</v>
      </c>
      <c r="H561" s="233" t="s">
        <v>10839</v>
      </c>
      <c r="I561" s="233" t="s">
        <v>10839</v>
      </c>
      <c r="J561" s="233" t="s">
        <v>10839</v>
      </c>
      <c r="K561" s="233" t="s">
        <v>10839</v>
      </c>
      <c r="L561" s="231" t="e">
        <f>IF(FIND(B561,Registration!V1)&gt;0,IF(A561&lt;&gt;"","Present","No Vote"),"")</f>
        <v>#VALUE!</v>
      </c>
    </row>
    <row r="562" spans="1:12" ht="12.6" customHeight="1" x14ac:dyDescent="0.25">
      <c r="A562" s="230" t="str">
        <f t="shared" si="8"/>
        <v/>
      </c>
      <c r="B562" s="230" t="s">
        <v>11206</v>
      </c>
      <c r="C562" s="233" t="s">
        <v>8740</v>
      </c>
      <c r="D562" s="233" t="s">
        <v>10839</v>
      </c>
      <c r="E562" s="233" t="s">
        <v>10839</v>
      </c>
      <c r="F562" s="233" t="s">
        <v>10839</v>
      </c>
      <c r="G562" s="233" t="s">
        <v>10839</v>
      </c>
      <c r="H562" s="233" t="s">
        <v>10839</v>
      </c>
      <c r="I562" s="233" t="s">
        <v>10839</v>
      </c>
      <c r="J562" s="233" t="s">
        <v>10839</v>
      </c>
      <c r="K562" s="233" t="s">
        <v>10839</v>
      </c>
      <c r="L562" s="231" t="e">
        <f>IF(FIND(B562,Registration!V1)&gt;0,IF(A562&lt;&gt;"","Present","No Vote"),"")</f>
        <v>#VALUE!</v>
      </c>
    </row>
    <row r="563" spans="1:12" ht="12.6" customHeight="1" x14ac:dyDescent="0.25">
      <c r="A563" s="230" t="str">
        <f t="shared" si="8"/>
        <v/>
      </c>
      <c r="B563" s="230" t="s">
        <v>8840</v>
      </c>
      <c r="C563" s="233" t="s">
        <v>8787</v>
      </c>
      <c r="D563" s="233" t="s">
        <v>10839</v>
      </c>
      <c r="E563" s="233" t="s">
        <v>10839</v>
      </c>
      <c r="F563" s="233" t="s">
        <v>10839</v>
      </c>
      <c r="G563" s="233" t="s">
        <v>10839</v>
      </c>
      <c r="H563" s="233" t="s">
        <v>10839</v>
      </c>
      <c r="I563" s="233" t="s">
        <v>10839</v>
      </c>
      <c r="J563" s="233" t="s">
        <v>10839</v>
      </c>
      <c r="K563" s="233" t="s">
        <v>10839</v>
      </c>
      <c r="L563" s="231" t="str">
        <f>IF(FIND(B563,Registration!V1)&gt;0,IF(A563&lt;&gt;"","Present","No Vote"),"")</f>
        <v>No Vote</v>
      </c>
    </row>
    <row r="564" spans="1:12" ht="12.6" customHeight="1" x14ac:dyDescent="0.25">
      <c r="A564" s="230" t="str">
        <f t="shared" si="8"/>
        <v/>
      </c>
      <c r="B564" s="230" t="s">
        <v>11207</v>
      </c>
      <c r="C564" s="233" t="s">
        <v>8740</v>
      </c>
      <c r="D564" s="233" t="s">
        <v>10839</v>
      </c>
      <c r="E564" s="233" t="s">
        <v>10839</v>
      </c>
      <c r="F564" s="233" t="s">
        <v>10839</v>
      </c>
      <c r="G564" s="233" t="s">
        <v>10839</v>
      </c>
      <c r="H564" s="233" t="s">
        <v>10839</v>
      </c>
      <c r="I564" s="233" t="s">
        <v>10839</v>
      </c>
      <c r="J564" s="233" t="s">
        <v>10839</v>
      </c>
      <c r="K564" s="233" t="s">
        <v>10839</v>
      </c>
      <c r="L564" s="231" t="e">
        <f>IF(FIND(B564,Registration!V1)&gt;0,IF(A564&lt;&gt;"","Present","No Vote"),"")</f>
        <v>#VALUE!</v>
      </c>
    </row>
    <row r="565" spans="1:12" ht="12.6" customHeight="1" x14ac:dyDescent="0.25">
      <c r="A565" s="230" t="str">
        <f t="shared" si="8"/>
        <v/>
      </c>
      <c r="B565" s="230" t="s">
        <v>11208</v>
      </c>
      <c r="C565" s="233" t="s">
        <v>8761</v>
      </c>
      <c r="D565" s="233" t="s">
        <v>10839</v>
      </c>
      <c r="E565" s="233" t="s">
        <v>10839</v>
      </c>
      <c r="F565" s="233" t="s">
        <v>10839</v>
      </c>
      <c r="G565" s="233" t="s">
        <v>10839</v>
      </c>
      <c r="H565" s="233" t="s">
        <v>10839</v>
      </c>
      <c r="I565" s="233" t="s">
        <v>10839</v>
      </c>
      <c r="J565" s="233" t="s">
        <v>10839</v>
      </c>
      <c r="K565" s="233" t="s">
        <v>10839</v>
      </c>
      <c r="L565" s="231" t="e">
        <f>IF(FIND(B565,Registration!V1)&gt;0,IF(A565&lt;&gt;"","Present","No Vote"),"")</f>
        <v>#VALUE!</v>
      </c>
    </row>
    <row r="566" spans="1:12" ht="12.6" customHeight="1" x14ac:dyDescent="0.25">
      <c r="A566" s="230" t="str">
        <f t="shared" si="8"/>
        <v/>
      </c>
      <c r="B566" s="230" t="s">
        <v>11209</v>
      </c>
      <c r="C566" s="233" t="s">
        <v>8740</v>
      </c>
      <c r="D566" s="233" t="s">
        <v>10839</v>
      </c>
      <c r="E566" s="233" t="s">
        <v>10839</v>
      </c>
      <c r="F566" s="233" t="s">
        <v>10839</v>
      </c>
      <c r="G566" s="233" t="s">
        <v>10839</v>
      </c>
      <c r="H566" s="233" t="s">
        <v>10839</v>
      </c>
      <c r="I566" s="233" t="s">
        <v>10839</v>
      </c>
      <c r="J566" s="233" t="s">
        <v>10839</v>
      </c>
      <c r="K566" s="233" t="s">
        <v>10839</v>
      </c>
      <c r="L566" s="231" t="e">
        <f>IF(FIND(B566,Registration!V1)&gt;0,IF(A566&lt;&gt;"","Present","No Vote"),"")</f>
        <v>#VALUE!</v>
      </c>
    </row>
    <row r="567" spans="1:12" ht="12.6" customHeight="1" x14ac:dyDescent="0.25">
      <c r="A567" s="230" t="str">
        <f t="shared" si="8"/>
        <v/>
      </c>
      <c r="B567" s="230" t="s">
        <v>11210</v>
      </c>
      <c r="C567" s="233" t="s">
        <v>8750</v>
      </c>
      <c r="D567" s="233" t="s">
        <v>10839</v>
      </c>
      <c r="E567" s="233" t="s">
        <v>10839</v>
      </c>
      <c r="F567" s="233" t="s">
        <v>10839</v>
      </c>
      <c r="G567" s="233" t="s">
        <v>10839</v>
      </c>
      <c r="H567" s="233" t="s">
        <v>10839</v>
      </c>
      <c r="I567" s="233" t="s">
        <v>10839</v>
      </c>
      <c r="J567" s="233" t="s">
        <v>10839</v>
      </c>
      <c r="K567" s="233" t="s">
        <v>10839</v>
      </c>
      <c r="L567" s="231" t="e">
        <f>IF(FIND(B567,Registration!V1)&gt;0,IF(A567&lt;&gt;"","Present","No Vote"),"")</f>
        <v>#VALUE!</v>
      </c>
    </row>
    <row r="568" spans="1:12" ht="12.6" customHeight="1" x14ac:dyDescent="0.25">
      <c r="A568" s="230" t="str">
        <f t="shared" si="8"/>
        <v/>
      </c>
      <c r="B568" s="230" t="s">
        <v>11211</v>
      </c>
      <c r="C568" s="233" t="s">
        <v>8740</v>
      </c>
      <c r="D568" s="233" t="s">
        <v>10839</v>
      </c>
      <c r="E568" s="233" t="s">
        <v>10839</v>
      </c>
      <c r="F568" s="233" t="s">
        <v>10839</v>
      </c>
      <c r="G568" s="233" t="s">
        <v>10839</v>
      </c>
      <c r="H568" s="233" t="s">
        <v>10839</v>
      </c>
      <c r="I568" s="233" t="s">
        <v>10839</v>
      </c>
      <c r="J568" s="233" t="s">
        <v>10839</v>
      </c>
      <c r="K568" s="233" t="s">
        <v>10839</v>
      </c>
      <c r="L568" s="231" t="e">
        <f>IF(FIND(B568,Registration!V1)&gt;0,IF(A568&lt;&gt;"","Present","No Vote"),"")</f>
        <v>#VALUE!</v>
      </c>
    </row>
    <row r="569" spans="1:12" ht="12.6" customHeight="1" x14ac:dyDescent="0.25">
      <c r="A569" s="230" t="str">
        <f t="shared" si="8"/>
        <v/>
      </c>
      <c r="B569" s="230" t="s">
        <v>11212</v>
      </c>
      <c r="C569" s="233" t="s">
        <v>8740</v>
      </c>
      <c r="D569" s="233" t="s">
        <v>10839</v>
      </c>
      <c r="E569" s="233" t="s">
        <v>10839</v>
      </c>
      <c r="F569" s="233" t="s">
        <v>10839</v>
      </c>
      <c r="G569" s="233" t="s">
        <v>10839</v>
      </c>
      <c r="H569" s="233" t="s">
        <v>10839</v>
      </c>
      <c r="I569" s="233" t="s">
        <v>10839</v>
      </c>
      <c r="J569" s="233" t="s">
        <v>10839</v>
      </c>
      <c r="K569" s="233" t="s">
        <v>10839</v>
      </c>
      <c r="L569" s="231" t="e">
        <f>IF(FIND(B569,Registration!V1)&gt;0,IF(A569&lt;&gt;"","Present","No Vote"),"")</f>
        <v>#VALUE!</v>
      </c>
    </row>
    <row r="570" spans="1:12" ht="12.6" customHeight="1" x14ac:dyDescent="0.25">
      <c r="A570" s="230" t="str">
        <f t="shared" si="8"/>
        <v>Sony Corporation</v>
      </c>
      <c r="B570" s="230" t="s">
        <v>8749</v>
      </c>
      <c r="C570" s="233" t="s">
        <v>8750</v>
      </c>
      <c r="D570" s="233" t="s">
        <v>10844</v>
      </c>
      <c r="E570" s="233" t="s">
        <v>10844</v>
      </c>
      <c r="F570" s="233" t="s">
        <v>10839</v>
      </c>
      <c r="G570" s="233" t="s">
        <v>10844</v>
      </c>
      <c r="H570" s="233" t="s">
        <v>10844</v>
      </c>
      <c r="I570" s="233" t="s">
        <v>10844</v>
      </c>
      <c r="J570" s="233" t="s">
        <v>10844</v>
      </c>
      <c r="K570" s="233" t="s">
        <v>10839</v>
      </c>
      <c r="L570" s="231" t="str">
        <f>IF(FIND(B570,Registration!V1)&gt;0,IF(A570&lt;&gt;"","Present","No Vote"),"")</f>
        <v>Present</v>
      </c>
    </row>
    <row r="571" spans="1:12" ht="12.6" customHeight="1" x14ac:dyDescent="0.25">
      <c r="A571" s="230" t="str">
        <f t="shared" si="8"/>
        <v>Sony Europe B.V.</v>
      </c>
      <c r="B571" s="230" t="s">
        <v>8748</v>
      </c>
      <c r="C571" s="233" t="s">
        <v>8740</v>
      </c>
      <c r="D571" s="233" t="s">
        <v>10844</v>
      </c>
      <c r="E571" s="233" t="s">
        <v>10839</v>
      </c>
      <c r="F571" s="233" t="s">
        <v>10844</v>
      </c>
      <c r="G571" s="233" t="s">
        <v>10839</v>
      </c>
      <c r="H571" s="233" t="s">
        <v>10844</v>
      </c>
      <c r="I571" s="233" t="s">
        <v>10839</v>
      </c>
      <c r="J571" s="233" t="s">
        <v>10844</v>
      </c>
      <c r="K571" s="233" t="s">
        <v>10839</v>
      </c>
      <c r="L571" s="231" t="str">
        <f>IF(FIND(B571,Registration!V1)&gt;0,IF(A571&lt;&gt;"","Present","No Vote"),"")</f>
        <v>Present</v>
      </c>
    </row>
    <row r="572" spans="1:12" ht="12.6" customHeight="1" x14ac:dyDescent="0.25">
      <c r="A572" s="230" t="str">
        <f t="shared" si="8"/>
        <v>Sony Mobile Communications</v>
      </c>
      <c r="B572" s="230" t="s">
        <v>11213</v>
      </c>
      <c r="C572" s="233" t="s">
        <v>8750</v>
      </c>
      <c r="D572" s="233" t="s">
        <v>10839</v>
      </c>
      <c r="E572" s="233" t="s">
        <v>10844</v>
      </c>
      <c r="F572" s="233" t="s">
        <v>10844</v>
      </c>
      <c r="G572" s="233" t="s">
        <v>10844</v>
      </c>
      <c r="H572" s="233" t="s">
        <v>10839</v>
      </c>
      <c r="I572" s="233" t="s">
        <v>10844</v>
      </c>
      <c r="J572" s="233" t="s">
        <v>10844</v>
      </c>
      <c r="K572" s="233" t="s">
        <v>10839</v>
      </c>
      <c r="L572" s="231" t="e">
        <f>IF(FIND(B572,Registration!V1)&gt;0,IF(A572&lt;&gt;"","Present","No Vote"),"")</f>
        <v>#VALUE!</v>
      </c>
    </row>
    <row r="573" spans="1:12" ht="12.6" customHeight="1" x14ac:dyDescent="0.25">
      <c r="A573" s="230" t="str">
        <f t="shared" si="8"/>
        <v/>
      </c>
      <c r="B573" s="230" t="s">
        <v>11214</v>
      </c>
      <c r="C573" s="233" t="s">
        <v>8769</v>
      </c>
      <c r="D573" s="233" t="s">
        <v>10839</v>
      </c>
      <c r="E573" s="233" t="s">
        <v>10839</v>
      </c>
      <c r="F573" s="233" t="s">
        <v>10839</v>
      </c>
      <c r="G573" s="233" t="s">
        <v>10839</v>
      </c>
      <c r="H573" s="233" t="s">
        <v>10839</v>
      </c>
      <c r="I573" s="233" t="s">
        <v>10839</v>
      </c>
      <c r="J573" s="233" t="s">
        <v>10839</v>
      </c>
      <c r="K573" s="233" t="s">
        <v>10839</v>
      </c>
      <c r="L573" s="231" t="e">
        <f>IF(FIND(B573,Registration!V1)&gt;0,IF(A573&lt;&gt;"","Present","No Vote"),"")</f>
        <v>#VALUE!</v>
      </c>
    </row>
    <row r="574" spans="1:12" ht="12.6" customHeight="1" x14ac:dyDescent="0.25">
      <c r="A574" s="230" t="str">
        <f t="shared" si="8"/>
        <v/>
      </c>
      <c r="B574" s="230" t="s">
        <v>11215</v>
      </c>
      <c r="C574" s="233" t="s">
        <v>8761</v>
      </c>
      <c r="D574" s="233" t="s">
        <v>10839</v>
      </c>
      <c r="E574" s="233" t="s">
        <v>10839</v>
      </c>
      <c r="F574" s="233" t="s">
        <v>10839</v>
      </c>
      <c r="G574" s="233" t="s">
        <v>10839</v>
      </c>
      <c r="H574" s="233" t="s">
        <v>10839</v>
      </c>
      <c r="I574" s="233" t="s">
        <v>10839</v>
      </c>
      <c r="J574" s="233" t="s">
        <v>10839</v>
      </c>
      <c r="K574" s="233" t="s">
        <v>10839</v>
      </c>
      <c r="L574" s="231" t="e">
        <f>IF(FIND(B574,Registration!V1)&gt;0,IF(A574&lt;&gt;"","Present","No Vote"),"")</f>
        <v>#VALUE!</v>
      </c>
    </row>
    <row r="575" spans="1:12" ht="12.6" customHeight="1" x14ac:dyDescent="0.25">
      <c r="A575" s="230" t="str">
        <f t="shared" si="8"/>
        <v/>
      </c>
      <c r="B575" s="230" t="s">
        <v>11216</v>
      </c>
      <c r="C575" s="233" t="s">
        <v>8740</v>
      </c>
      <c r="D575" s="233" t="s">
        <v>10839</v>
      </c>
      <c r="E575" s="233" t="s">
        <v>10839</v>
      </c>
      <c r="F575" s="233" t="s">
        <v>10839</v>
      </c>
      <c r="G575" s="233" t="s">
        <v>10839</v>
      </c>
      <c r="H575" s="233" t="s">
        <v>10839</v>
      </c>
      <c r="I575" s="233" t="s">
        <v>10839</v>
      </c>
      <c r="J575" s="233" t="s">
        <v>10839</v>
      </c>
      <c r="K575" s="233" t="s">
        <v>10839</v>
      </c>
      <c r="L575" s="231" t="e">
        <f>IF(FIND(B575,Registration!V1)&gt;0,IF(A575&lt;&gt;"","Present","No Vote"),"")</f>
        <v>#VALUE!</v>
      </c>
    </row>
    <row r="576" spans="1:12" ht="12.6" customHeight="1" x14ac:dyDescent="0.25">
      <c r="A576" s="230" t="str">
        <f t="shared" si="8"/>
        <v/>
      </c>
      <c r="B576" s="230" t="s">
        <v>11217</v>
      </c>
      <c r="C576" s="233" t="s">
        <v>8769</v>
      </c>
      <c r="D576" s="233" t="s">
        <v>10839</v>
      </c>
      <c r="E576" s="233" t="s">
        <v>10839</v>
      </c>
      <c r="F576" s="233" t="s">
        <v>10839</v>
      </c>
      <c r="G576" s="233" t="s">
        <v>10839</v>
      </c>
      <c r="H576" s="233" t="s">
        <v>10839</v>
      </c>
      <c r="I576" s="233" t="s">
        <v>10839</v>
      </c>
      <c r="J576" s="233" t="s">
        <v>10839</v>
      </c>
      <c r="K576" s="233" t="s">
        <v>10839</v>
      </c>
      <c r="L576" s="231" t="str">
        <f>IF(FIND(B576,Registration!V1)&gt;0,IF(A576&lt;&gt;"","Present","No Vote"),"")</f>
        <v>No Vote</v>
      </c>
    </row>
    <row r="577" spans="1:12" ht="12.6" customHeight="1" x14ac:dyDescent="0.25">
      <c r="A577" s="230" t="str">
        <f t="shared" si="8"/>
        <v>Spirent Communications</v>
      </c>
      <c r="B577" s="230" t="s">
        <v>2199</v>
      </c>
      <c r="C577" s="233" t="s">
        <v>8740</v>
      </c>
      <c r="D577" s="233" t="s">
        <v>10844</v>
      </c>
      <c r="E577" s="233" t="s">
        <v>10839</v>
      </c>
      <c r="F577" s="233" t="s">
        <v>10844</v>
      </c>
      <c r="G577" s="233" t="s">
        <v>10844</v>
      </c>
      <c r="H577" s="233" t="s">
        <v>10844</v>
      </c>
      <c r="I577" s="233" t="s">
        <v>10844</v>
      </c>
      <c r="J577" s="233" t="s">
        <v>10844</v>
      </c>
      <c r="K577" s="233" t="s">
        <v>10839</v>
      </c>
      <c r="L577" s="231" t="str">
        <f>IF(FIND(B577,Registration!V1)&gt;0,IF(A577&lt;&gt;"","Present","No Vote"),"")</f>
        <v>Present</v>
      </c>
    </row>
    <row r="578" spans="1:12" ht="12.6" customHeight="1" x14ac:dyDescent="0.25">
      <c r="A578" s="230" t="str">
        <f t="shared" si="8"/>
        <v/>
      </c>
      <c r="B578" s="230" t="s">
        <v>11218</v>
      </c>
      <c r="C578" s="233" t="s">
        <v>8740</v>
      </c>
      <c r="D578" s="233" t="s">
        <v>10839</v>
      </c>
      <c r="E578" s="233" t="s">
        <v>10844</v>
      </c>
      <c r="F578" s="233" t="s">
        <v>10844</v>
      </c>
      <c r="G578" s="233" t="s">
        <v>10839</v>
      </c>
      <c r="H578" s="233" t="s">
        <v>10839</v>
      </c>
      <c r="I578" s="233" t="s">
        <v>10839</v>
      </c>
      <c r="J578" s="233" t="s">
        <v>10839</v>
      </c>
      <c r="K578" s="233" t="s">
        <v>10839</v>
      </c>
      <c r="L578" s="231" t="e">
        <f>IF(FIND(B578,Registration!V1)&gt;0,IF(A578&lt;&gt;"","Present","No Vote"),"")</f>
        <v>#VALUE!</v>
      </c>
    </row>
    <row r="579" spans="1:12" ht="12.6" customHeight="1" x14ac:dyDescent="0.25">
      <c r="A579" s="230" t="str">
        <f t="shared" ref="A579:A642" si="9">IF(B579 &lt;&gt;"",IF(J579="No","",B579), "")</f>
        <v/>
      </c>
      <c r="B579" s="230" t="s">
        <v>11219</v>
      </c>
      <c r="C579" s="233" t="s">
        <v>8761</v>
      </c>
      <c r="D579" s="233" t="s">
        <v>10839</v>
      </c>
      <c r="E579" s="233" t="s">
        <v>10844</v>
      </c>
      <c r="F579" s="233" t="s">
        <v>10844</v>
      </c>
      <c r="G579" s="233" t="s">
        <v>10839</v>
      </c>
      <c r="H579" s="233" t="s">
        <v>10839</v>
      </c>
      <c r="I579" s="233" t="s">
        <v>10839</v>
      </c>
      <c r="J579" s="233" t="s">
        <v>10839</v>
      </c>
      <c r="K579" s="233" t="s">
        <v>10839</v>
      </c>
      <c r="L579" s="231" t="str">
        <f>IF(FIND(B579,Registration!V1)&gt;0,IF(A579&lt;&gt;"","Present","No Vote"),"")</f>
        <v>No Vote</v>
      </c>
    </row>
    <row r="580" spans="1:12" ht="12.6" customHeight="1" x14ac:dyDescent="0.25">
      <c r="A580" s="230" t="str">
        <f t="shared" si="9"/>
        <v/>
      </c>
      <c r="B580" s="230" t="s">
        <v>11220</v>
      </c>
      <c r="C580" s="233" t="s">
        <v>8761</v>
      </c>
      <c r="D580" s="233" t="s">
        <v>10839</v>
      </c>
      <c r="E580" s="233" t="s">
        <v>10839</v>
      </c>
      <c r="F580" s="233" t="s">
        <v>10839</v>
      </c>
      <c r="G580" s="233" t="s">
        <v>10839</v>
      </c>
      <c r="H580" s="233" t="s">
        <v>10839</v>
      </c>
      <c r="I580" s="233" t="s">
        <v>10839</v>
      </c>
      <c r="J580" s="233" t="s">
        <v>10839</v>
      </c>
      <c r="K580" s="233" t="s">
        <v>10839</v>
      </c>
      <c r="L580" s="231" t="e">
        <f>IF(FIND(B580,Registration!V1)&gt;0,IF(A580&lt;&gt;"","Present","No Vote"),"")</f>
        <v>#VALUE!</v>
      </c>
    </row>
    <row r="581" spans="1:12" ht="12.6" customHeight="1" x14ac:dyDescent="0.25">
      <c r="A581" s="230" t="str">
        <f t="shared" si="9"/>
        <v/>
      </c>
      <c r="B581" s="230" t="s">
        <v>11221</v>
      </c>
      <c r="C581" s="233" t="s">
        <v>8740</v>
      </c>
      <c r="D581" s="233" t="s">
        <v>10839</v>
      </c>
      <c r="E581" s="233" t="s">
        <v>10839</v>
      </c>
      <c r="F581" s="233" t="s">
        <v>10839</v>
      </c>
      <c r="G581" s="233" t="s">
        <v>10839</v>
      </c>
      <c r="H581" s="233" t="s">
        <v>10839</v>
      </c>
      <c r="I581" s="233" t="s">
        <v>10839</v>
      </c>
      <c r="J581" s="233" t="s">
        <v>10839</v>
      </c>
      <c r="K581" s="233" t="s">
        <v>10839</v>
      </c>
      <c r="L581" s="231" t="e">
        <f>IF(FIND(B581,Registration!V1)&gt;0,IF(A581&lt;&gt;"","Present","No Vote"),"")</f>
        <v>#VALUE!</v>
      </c>
    </row>
    <row r="582" spans="1:12" ht="12.6" customHeight="1" x14ac:dyDescent="0.25">
      <c r="A582" s="230" t="str">
        <f t="shared" si="9"/>
        <v/>
      </c>
      <c r="B582" s="230" t="s">
        <v>11222</v>
      </c>
      <c r="C582" s="233" t="s">
        <v>8740</v>
      </c>
      <c r="D582" s="233" t="s">
        <v>10839</v>
      </c>
      <c r="E582" s="233" t="s">
        <v>10839</v>
      </c>
      <c r="F582" s="233" t="s">
        <v>10839</v>
      </c>
      <c r="G582" s="233" t="s">
        <v>10839</v>
      </c>
      <c r="H582" s="233" t="s">
        <v>10839</v>
      </c>
      <c r="I582" s="233" t="s">
        <v>10839</v>
      </c>
      <c r="J582" s="233" t="s">
        <v>10839</v>
      </c>
      <c r="K582" s="233" t="s">
        <v>10839</v>
      </c>
      <c r="L582" s="231" t="e">
        <f>IF(FIND(B582,Registration!V1)&gt;0,IF(A582&lt;&gt;"","Present","No Vote"),"")</f>
        <v>#VALUE!</v>
      </c>
    </row>
    <row r="583" spans="1:12" ht="12.6" customHeight="1" x14ac:dyDescent="0.25">
      <c r="A583" s="230" t="str">
        <f t="shared" si="9"/>
        <v/>
      </c>
      <c r="B583" s="230" t="s">
        <v>11223</v>
      </c>
      <c r="C583" s="233" t="s">
        <v>8761</v>
      </c>
      <c r="D583" s="233" t="s">
        <v>10839</v>
      </c>
      <c r="E583" s="233" t="s">
        <v>10839</v>
      </c>
      <c r="F583" s="233" t="s">
        <v>10839</v>
      </c>
      <c r="G583" s="233" t="s">
        <v>10839</v>
      </c>
      <c r="H583" s="233" t="s">
        <v>10839</v>
      </c>
      <c r="I583" s="233" t="s">
        <v>10839</v>
      </c>
      <c r="J583" s="233" t="s">
        <v>10839</v>
      </c>
      <c r="K583" s="233" t="s">
        <v>10839</v>
      </c>
      <c r="L583" s="231" t="e">
        <f>IF(FIND(B583,Registration!V1)&gt;0,IF(A583&lt;&gt;"","Present","No Vote"),"")</f>
        <v>#VALUE!</v>
      </c>
    </row>
    <row r="584" spans="1:12" ht="12.6" customHeight="1" x14ac:dyDescent="0.25">
      <c r="A584" s="230" t="str">
        <f t="shared" si="9"/>
        <v/>
      </c>
      <c r="B584" s="230" t="s">
        <v>11224</v>
      </c>
      <c r="C584" s="233" t="s">
        <v>8740</v>
      </c>
      <c r="D584" s="233" t="s">
        <v>10839</v>
      </c>
      <c r="E584" s="233" t="s">
        <v>10839</v>
      </c>
      <c r="F584" s="233" t="s">
        <v>10839</v>
      </c>
      <c r="G584" s="233" t="s">
        <v>10839</v>
      </c>
      <c r="H584" s="233" t="s">
        <v>10839</v>
      </c>
      <c r="I584" s="233" t="s">
        <v>10839</v>
      </c>
      <c r="J584" s="233" t="s">
        <v>10839</v>
      </c>
      <c r="K584" s="233" t="s">
        <v>10839</v>
      </c>
      <c r="L584" s="231" t="e">
        <f>IF(FIND(B584,Registration!V1)&gt;0,IF(A584&lt;&gt;"","Present","No Vote"),"")</f>
        <v>#VALUE!</v>
      </c>
    </row>
    <row r="585" spans="1:12" ht="12.6" customHeight="1" x14ac:dyDescent="0.25">
      <c r="A585" s="230" t="str">
        <f t="shared" si="9"/>
        <v/>
      </c>
      <c r="B585" s="230" t="s">
        <v>11225</v>
      </c>
      <c r="C585" s="233" t="s">
        <v>8740</v>
      </c>
      <c r="D585" s="233" t="s">
        <v>10839</v>
      </c>
      <c r="E585" s="233" t="s">
        <v>10839</v>
      </c>
      <c r="F585" s="233" t="s">
        <v>10839</v>
      </c>
      <c r="G585" s="233" t="s">
        <v>10839</v>
      </c>
      <c r="H585" s="233" t="s">
        <v>10839</v>
      </c>
      <c r="I585" s="233" t="s">
        <v>10839</v>
      </c>
      <c r="J585" s="233" t="s">
        <v>10839</v>
      </c>
      <c r="K585" s="233" t="s">
        <v>10839</v>
      </c>
      <c r="L585" s="231" t="e">
        <f>IF(FIND(B585,Registration!V1)&gt;0,IF(A585&lt;&gt;"","Present","No Vote"),"")</f>
        <v>#VALUE!</v>
      </c>
    </row>
    <row r="586" spans="1:12" ht="12.6" customHeight="1" x14ac:dyDescent="0.25">
      <c r="A586" s="230" t="str">
        <f t="shared" si="9"/>
        <v/>
      </c>
      <c r="B586" s="230" t="s">
        <v>11226</v>
      </c>
      <c r="C586" s="233" t="s">
        <v>8750</v>
      </c>
      <c r="D586" s="233" t="s">
        <v>10839</v>
      </c>
      <c r="E586" s="233" t="s">
        <v>10839</v>
      </c>
      <c r="F586" s="233" t="s">
        <v>10839</v>
      </c>
      <c r="G586" s="233" t="s">
        <v>10839</v>
      </c>
      <c r="H586" s="233" t="s">
        <v>10839</v>
      </c>
      <c r="I586" s="233" t="s">
        <v>10839</v>
      </c>
      <c r="J586" s="233" t="s">
        <v>10839</v>
      </c>
      <c r="K586" s="233" t="s">
        <v>10839</v>
      </c>
      <c r="L586" s="231" t="e">
        <f>IF(FIND(B586,Registration!V1)&gt;0,IF(A586&lt;&gt;"","Present","No Vote"),"")</f>
        <v>#VALUE!</v>
      </c>
    </row>
    <row r="587" spans="1:12" ht="12.6" customHeight="1" x14ac:dyDescent="0.25">
      <c r="A587" s="230" t="str">
        <f t="shared" si="9"/>
        <v/>
      </c>
      <c r="B587" s="230" t="s">
        <v>11227</v>
      </c>
      <c r="C587" s="233" t="s">
        <v>8787</v>
      </c>
      <c r="D587" s="233" t="s">
        <v>10839</v>
      </c>
      <c r="E587" s="233" t="s">
        <v>10839</v>
      </c>
      <c r="F587" s="233" t="s">
        <v>10839</v>
      </c>
      <c r="G587" s="233" t="s">
        <v>10839</v>
      </c>
      <c r="H587" s="233" t="s">
        <v>10839</v>
      </c>
      <c r="I587" s="233" t="s">
        <v>10839</v>
      </c>
      <c r="J587" s="233" t="s">
        <v>10839</v>
      </c>
      <c r="K587" s="233" t="s">
        <v>10839</v>
      </c>
      <c r="L587" s="231" t="e">
        <f>IF(FIND(B587,Registration!V1)&gt;0,IF(A587&lt;&gt;"","Present","No Vote"),"")</f>
        <v>#VALUE!</v>
      </c>
    </row>
    <row r="588" spans="1:12" ht="12.6" customHeight="1" x14ac:dyDescent="0.25">
      <c r="A588" s="230" t="str">
        <f t="shared" si="9"/>
        <v/>
      </c>
      <c r="B588" s="230" t="s">
        <v>11228</v>
      </c>
      <c r="C588" s="233" t="s">
        <v>8769</v>
      </c>
      <c r="D588" s="233" t="s">
        <v>10839</v>
      </c>
      <c r="E588" s="233" t="s">
        <v>10839</v>
      </c>
      <c r="F588" s="233" t="s">
        <v>10839</v>
      </c>
      <c r="G588" s="233" t="s">
        <v>10839</v>
      </c>
      <c r="H588" s="233" t="s">
        <v>10839</v>
      </c>
      <c r="I588" s="233" t="s">
        <v>10839</v>
      </c>
      <c r="J588" s="233" t="s">
        <v>10839</v>
      </c>
      <c r="K588" s="233" t="s">
        <v>10839</v>
      </c>
      <c r="L588" s="231" t="e">
        <f>IF(FIND(B588,Registration!V1)&gt;0,IF(A588&lt;&gt;"","Present","No Vote"),"")</f>
        <v>#VALUE!</v>
      </c>
    </row>
    <row r="589" spans="1:12" ht="12.6" customHeight="1" x14ac:dyDescent="0.25">
      <c r="A589" s="230" t="str">
        <f t="shared" si="9"/>
        <v/>
      </c>
      <c r="B589" s="230" t="s">
        <v>11229</v>
      </c>
      <c r="C589" s="233" t="s">
        <v>8740</v>
      </c>
      <c r="D589" s="233" t="s">
        <v>10839</v>
      </c>
      <c r="E589" s="233" t="s">
        <v>10839</v>
      </c>
      <c r="F589" s="233" t="s">
        <v>10839</v>
      </c>
      <c r="G589" s="233" t="s">
        <v>10839</v>
      </c>
      <c r="H589" s="233" t="s">
        <v>10839</v>
      </c>
      <c r="I589" s="233" t="s">
        <v>10839</v>
      </c>
      <c r="J589" s="233" t="s">
        <v>10839</v>
      </c>
      <c r="K589" s="233" t="s">
        <v>10839</v>
      </c>
      <c r="L589" s="231" t="e">
        <f>IF(FIND(B589,Registration!V1)&gt;0,IF(A589&lt;&gt;"","Present","No Vote"),"")</f>
        <v>#VALUE!</v>
      </c>
    </row>
    <row r="590" spans="1:12" ht="12.6" customHeight="1" x14ac:dyDescent="0.25">
      <c r="A590" s="230" t="str">
        <f t="shared" si="9"/>
        <v>SyncTechno Inc.</v>
      </c>
      <c r="B590" s="230" t="s">
        <v>11230</v>
      </c>
      <c r="C590" s="233" t="s">
        <v>8740</v>
      </c>
      <c r="D590" s="233" t="s">
        <v>10839</v>
      </c>
      <c r="E590" s="233" t="s">
        <v>10844</v>
      </c>
      <c r="F590" s="233" t="s">
        <v>10844</v>
      </c>
      <c r="G590" s="233" t="s">
        <v>10839</v>
      </c>
      <c r="H590" s="233" t="s">
        <v>10839</v>
      </c>
      <c r="I590" s="233" t="s">
        <v>10844</v>
      </c>
      <c r="J590" s="233" t="s">
        <v>10844</v>
      </c>
      <c r="K590" s="233" t="s">
        <v>10839</v>
      </c>
      <c r="L590" s="231" t="str">
        <f>IF(FIND(B590,Registration!V1)&gt;0,IF(A590&lt;&gt;"","Present","No Vote"),"")</f>
        <v>Present</v>
      </c>
    </row>
    <row r="591" spans="1:12" ht="12.6" customHeight="1" x14ac:dyDescent="0.25">
      <c r="A591" s="230" t="str">
        <f t="shared" si="9"/>
        <v/>
      </c>
      <c r="B591" s="230" t="s">
        <v>11230</v>
      </c>
      <c r="C591" s="233" t="s">
        <v>8787</v>
      </c>
      <c r="D591" s="233" t="s">
        <v>10839</v>
      </c>
      <c r="E591" s="233" t="s">
        <v>10839</v>
      </c>
      <c r="F591" s="233" t="s">
        <v>10839</v>
      </c>
      <c r="G591" s="233" t="s">
        <v>10839</v>
      </c>
      <c r="H591" s="233" t="s">
        <v>10839</v>
      </c>
      <c r="I591" s="233" t="s">
        <v>10839</v>
      </c>
      <c r="J591" s="233" t="s">
        <v>10839</v>
      </c>
      <c r="K591" s="233" t="s">
        <v>10839</v>
      </c>
      <c r="L591" s="231" t="str">
        <f>IF(FIND(B591,Registration!V1)&gt;0,IF(A591&lt;&gt;"","Present","No Vote"),"")</f>
        <v>No Vote</v>
      </c>
    </row>
    <row r="592" spans="1:12" ht="12.6" customHeight="1" x14ac:dyDescent="0.25">
      <c r="A592" s="230" t="str">
        <f t="shared" si="9"/>
        <v/>
      </c>
      <c r="B592" s="230" t="s">
        <v>11231</v>
      </c>
      <c r="C592" s="233" t="s">
        <v>8753</v>
      </c>
      <c r="D592" s="233" t="s">
        <v>10839</v>
      </c>
      <c r="E592" s="233" t="s">
        <v>10839</v>
      </c>
      <c r="F592" s="233" t="s">
        <v>10839</v>
      </c>
      <c r="G592" s="233" t="s">
        <v>10839</v>
      </c>
      <c r="H592" s="233" t="s">
        <v>10839</v>
      </c>
      <c r="I592" s="233" t="s">
        <v>10839</v>
      </c>
      <c r="J592" s="233" t="s">
        <v>10839</v>
      </c>
      <c r="K592" s="233" t="s">
        <v>10839</v>
      </c>
      <c r="L592" s="231" t="e">
        <f>IF(FIND(B592,Registration!V1)&gt;0,IF(A592&lt;&gt;"","Present","No Vote"),"")</f>
        <v>#VALUE!</v>
      </c>
    </row>
    <row r="593" spans="1:12" ht="12.6" customHeight="1" x14ac:dyDescent="0.25">
      <c r="A593" s="230" t="str">
        <f t="shared" si="9"/>
        <v/>
      </c>
      <c r="B593" s="230" t="s">
        <v>11232</v>
      </c>
      <c r="C593" s="233" t="s">
        <v>8740</v>
      </c>
      <c r="D593" s="233" t="s">
        <v>10839</v>
      </c>
      <c r="E593" s="233" t="s">
        <v>10839</v>
      </c>
      <c r="F593" s="233" t="s">
        <v>10839</v>
      </c>
      <c r="G593" s="233" t="s">
        <v>10839</v>
      </c>
      <c r="H593" s="233" t="s">
        <v>10839</v>
      </c>
      <c r="I593" s="233" t="s">
        <v>10839</v>
      </c>
      <c r="J593" s="233" t="s">
        <v>10839</v>
      </c>
      <c r="K593" s="233" t="s">
        <v>10839</v>
      </c>
      <c r="L593" s="231" t="str">
        <f>IF(FIND(B593,Registration!V1)&gt;0,IF(A593&lt;&gt;"","Present","No Vote"),"")</f>
        <v>No Vote</v>
      </c>
    </row>
    <row r="594" spans="1:12" ht="12.6" customHeight="1" x14ac:dyDescent="0.25">
      <c r="A594" s="230" t="str">
        <f t="shared" si="9"/>
        <v/>
      </c>
      <c r="B594" s="230" t="s">
        <v>11233</v>
      </c>
      <c r="C594" s="233" t="s">
        <v>8740</v>
      </c>
      <c r="D594" s="233" t="s">
        <v>10839</v>
      </c>
      <c r="E594" s="233" t="s">
        <v>10839</v>
      </c>
      <c r="F594" s="233" t="s">
        <v>10839</v>
      </c>
      <c r="G594" s="233" t="s">
        <v>10839</v>
      </c>
      <c r="H594" s="233" t="s">
        <v>10839</v>
      </c>
      <c r="I594" s="233" t="s">
        <v>10839</v>
      </c>
      <c r="J594" s="233" t="s">
        <v>10839</v>
      </c>
      <c r="K594" s="233" t="s">
        <v>10839</v>
      </c>
      <c r="L594" s="231" t="e">
        <f>IF(FIND(B594,Registration!V1)&gt;0,IF(A594&lt;&gt;"","Present","No Vote"),"")</f>
        <v>#VALUE!</v>
      </c>
    </row>
    <row r="595" spans="1:12" ht="12.6" customHeight="1" x14ac:dyDescent="0.25">
      <c r="A595" s="230" t="str">
        <f t="shared" si="9"/>
        <v/>
      </c>
      <c r="B595" s="230" t="s">
        <v>8897</v>
      </c>
      <c r="C595" s="233" t="s">
        <v>8761</v>
      </c>
      <c r="D595" s="233" t="s">
        <v>10839</v>
      </c>
      <c r="E595" s="233" t="s">
        <v>10844</v>
      </c>
      <c r="F595" s="233" t="s">
        <v>10844</v>
      </c>
      <c r="G595" s="233" t="s">
        <v>10839</v>
      </c>
      <c r="H595" s="233" t="s">
        <v>10839</v>
      </c>
      <c r="I595" s="233" t="s">
        <v>10839</v>
      </c>
      <c r="J595" s="233" t="s">
        <v>10839</v>
      </c>
      <c r="K595" s="233" t="s">
        <v>10839</v>
      </c>
      <c r="L595" s="231" t="e">
        <f>IF(FIND(B595,Registration!V1)&gt;0,IF(A595&lt;&gt;"","Present","No Vote"),"")</f>
        <v>#VALUE!</v>
      </c>
    </row>
    <row r="596" spans="1:12" ht="12.6" customHeight="1" x14ac:dyDescent="0.25">
      <c r="A596" s="230" t="str">
        <f t="shared" si="9"/>
        <v/>
      </c>
      <c r="B596" s="230" t="s">
        <v>8896</v>
      </c>
      <c r="C596" s="233" t="s">
        <v>8740</v>
      </c>
      <c r="D596" s="233" t="s">
        <v>10839</v>
      </c>
      <c r="E596" s="233" t="s">
        <v>10839</v>
      </c>
      <c r="F596" s="233" t="s">
        <v>10839</v>
      </c>
      <c r="G596" s="233" t="s">
        <v>10839</v>
      </c>
      <c r="H596" s="233" t="s">
        <v>10839</v>
      </c>
      <c r="I596" s="233" t="s">
        <v>10839</v>
      </c>
      <c r="J596" s="233" t="s">
        <v>10839</v>
      </c>
      <c r="K596" s="233" t="s">
        <v>10839</v>
      </c>
      <c r="L596" s="231" t="e">
        <f>IF(FIND(B596,Registration!V1)&gt;0,IF(A596&lt;&gt;"","Present","No Vote"),"")</f>
        <v>#VALUE!</v>
      </c>
    </row>
    <row r="597" spans="1:12" ht="12.6" customHeight="1" x14ac:dyDescent="0.25">
      <c r="A597" s="230" t="str">
        <f t="shared" si="9"/>
        <v>TD Tech Ltd</v>
      </c>
      <c r="B597" s="230" t="s">
        <v>8788</v>
      </c>
      <c r="C597" s="233" t="s">
        <v>8761</v>
      </c>
      <c r="D597" s="233" t="s">
        <v>10844</v>
      </c>
      <c r="E597" s="233" t="s">
        <v>10844</v>
      </c>
      <c r="F597" s="233" t="s">
        <v>10839</v>
      </c>
      <c r="G597" s="233" t="s">
        <v>10839</v>
      </c>
      <c r="H597" s="233" t="s">
        <v>10844</v>
      </c>
      <c r="I597" s="233" t="s">
        <v>10844</v>
      </c>
      <c r="J597" s="233" t="s">
        <v>10844</v>
      </c>
      <c r="K597" s="233" t="s">
        <v>10839</v>
      </c>
      <c r="L597" s="231" t="str">
        <f>IF(FIND(B597,Registration!V1)&gt;0,IF(A597&lt;&gt;"","Present","No Vote"),"")</f>
        <v>Present</v>
      </c>
    </row>
    <row r="598" spans="1:12" ht="12.6" customHeight="1" x14ac:dyDescent="0.25">
      <c r="A598" s="230" t="str">
        <f t="shared" si="9"/>
        <v/>
      </c>
      <c r="B598" s="230" t="s">
        <v>11234</v>
      </c>
      <c r="C598" s="233" t="s">
        <v>8740</v>
      </c>
      <c r="D598" s="233" t="s">
        <v>10839</v>
      </c>
      <c r="E598" s="233" t="s">
        <v>10839</v>
      </c>
      <c r="F598" s="233" t="s">
        <v>10839</v>
      </c>
      <c r="G598" s="233" t="s">
        <v>10839</v>
      </c>
      <c r="H598" s="233" t="s">
        <v>10839</v>
      </c>
      <c r="I598" s="233" t="s">
        <v>10839</v>
      </c>
      <c r="J598" s="233" t="s">
        <v>10839</v>
      </c>
      <c r="K598" s="233" t="s">
        <v>10839</v>
      </c>
      <c r="L598" s="231" t="e">
        <f>IF(FIND(B598,Registration!V1)&gt;0,IF(A598&lt;&gt;"","Present","No Vote"),"")</f>
        <v>#VALUE!</v>
      </c>
    </row>
    <row r="599" spans="1:12" ht="12.6" customHeight="1" x14ac:dyDescent="0.25">
      <c r="A599" s="230" t="str">
        <f t="shared" si="9"/>
        <v/>
      </c>
      <c r="B599" s="230" t="s">
        <v>11235</v>
      </c>
      <c r="C599" s="233" t="s">
        <v>8753</v>
      </c>
      <c r="D599" s="233" t="s">
        <v>10839</v>
      </c>
      <c r="E599" s="233" t="s">
        <v>10839</v>
      </c>
      <c r="F599" s="233" t="s">
        <v>10839</v>
      </c>
      <c r="G599" s="233" t="s">
        <v>10839</v>
      </c>
      <c r="H599" s="233" t="s">
        <v>10839</v>
      </c>
      <c r="I599" s="233" t="s">
        <v>10839</v>
      </c>
      <c r="J599" s="233" t="s">
        <v>10839</v>
      </c>
      <c r="K599" s="233" t="s">
        <v>10839</v>
      </c>
      <c r="L599" s="231" t="e">
        <f>IF(FIND(B599,Registration!V1)&gt;0,IF(A599&lt;&gt;"","Present","No Vote"),"")</f>
        <v>#VALUE!</v>
      </c>
    </row>
    <row r="600" spans="1:12" ht="12.6" customHeight="1" x14ac:dyDescent="0.25">
      <c r="A600" s="230" t="str">
        <f t="shared" si="9"/>
        <v/>
      </c>
      <c r="B600" s="230" t="s">
        <v>8752</v>
      </c>
      <c r="C600" s="233" t="s">
        <v>8753</v>
      </c>
      <c r="D600" s="233" t="s">
        <v>10839</v>
      </c>
      <c r="E600" s="233" t="s">
        <v>10844</v>
      </c>
      <c r="F600" s="233" t="s">
        <v>10839</v>
      </c>
      <c r="G600" s="233" t="s">
        <v>10839</v>
      </c>
      <c r="H600" s="233" t="s">
        <v>10839</v>
      </c>
      <c r="I600" s="233" t="s">
        <v>10839</v>
      </c>
      <c r="J600" s="233" t="s">
        <v>10839</v>
      </c>
      <c r="K600" s="233" t="s">
        <v>10839</v>
      </c>
      <c r="L600" s="231" t="str">
        <f>IF(FIND(B600,Registration!V1)&gt;0,IF(A600&lt;&gt;"","Present","No Vote"),"")</f>
        <v>No Vote</v>
      </c>
    </row>
    <row r="601" spans="1:12" ht="12.6" customHeight="1" x14ac:dyDescent="0.25">
      <c r="A601" s="230" t="str">
        <f t="shared" si="9"/>
        <v>TELECOM ITALIA S.p.A.</v>
      </c>
      <c r="B601" s="230" t="s">
        <v>8883</v>
      </c>
      <c r="C601" s="233" t="s">
        <v>8740</v>
      </c>
      <c r="D601" s="233" t="s">
        <v>10844</v>
      </c>
      <c r="E601" s="233" t="s">
        <v>10844</v>
      </c>
      <c r="F601" s="233" t="s">
        <v>10844</v>
      </c>
      <c r="G601" s="233" t="s">
        <v>10844</v>
      </c>
      <c r="H601" s="233" t="s">
        <v>10844</v>
      </c>
      <c r="I601" s="233" t="s">
        <v>10844</v>
      </c>
      <c r="J601" s="233" t="s">
        <v>10844</v>
      </c>
      <c r="K601" s="233" t="s">
        <v>10839</v>
      </c>
      <c r="L601" s="231" t="str">
        <f>IF(FIND(B601,Registration!V1)&gt;0,IF(A601&lt;&gt;"","Present","No Vote"),"")</f>
        <v>Present</v>
      </c>
    </row>
    <row r="602" spans="1:12" ht="12.6" customHeight="1" x14ac:dyDescent="0.25">
      <c r="A602" s="230" t="str">
        <f t="shared" si="9"/>
        <v/>
      </c>
      <c r="B602" s="230" t="s">
        <v>11236</v>
      </c>
      <c r="C602" s="233" t="s">
        <v>8740</v>
      </c>
      <c r="D602" s="233" t="s">
        <v>10844</v>
      </c>
      <c r="E602" s="233" t="s">
        <v>10839</v>
      </c>
      <c r="F602" s="233" t="s">
        <v>10839</v>
      </c>
      <c r="G602" s="233" t="s">
        <v>10839</v>
      </c>
      <c r="H602" s="233" t="s">
        <v>10839</v>
      </c>
      <c r="I602" s="233" t="s">
        <v>10839</v>
      </c>
      <c r="J602" s="233" t="s">
        <v>10839</v>
      </c>
      <c r="K602" s="233" t="s">
        <v>10839</v>
      </c>
      <c r="L602" s="231" t="e">
        <f>IF(FIND(B602,Registration!V1)&gt;0,IF(A602&lt;&gt;"","Present","No Vote"),"")</f>
        <v>#VALUE!</v>
      </c>
    </row>
    <row r="603" spans="1:12" ht="12.6" customHeight="1" x14ac:dyDescent="0.25">
      <c r="A603" s="230" t="str">
        <f t="shared" si="9"/>
        <v>TELEFONICA S.A.</v>
      </c>
      <c r="B603" s="230" t="s">
        <v>11237</v>
      </c>
      <c r="C603" s="233" t="s">
        <v>8740</v>
      </c>
      <c r="D603" s="233" t="s">
        <v>10839</v>
      </c>
      <c r="E603" s="233" t="s">
        <v>10839</v>
      </c>
      <c r="F603" s="233" t="s">
        <v>10839</v>
      </c>
      <c r="G603" s="233" t="s">
        <v>10844</v>
      </c>
      <c r="H603" s="233" t="s">
        <v>10839</v>
      </c>
      <c r="I603" s="233" t="s">
        <v>10844</v>
      </c>
      <c r="J603" s="233" t="s">
        <v>10844</v>
      </c>
      <c r="K603" s="233" t="s">
        <v>10839</v>
      </c>
      <c r="L603" s="231" t="str">
        <f>IF(FIND(B603,Registration!V1)&gt;0,IF(A603&lt;&gt;"","Present","No Vote"),"")</f>
        <v>Present</v>
      </c>
    </row>
    <row r="604" spans="1:12" ht="12.6" customHeight="1" x14ac:dyDescent="0.25">
      <c r="A604" s="230" t="str">
        <f t="shared" si="9"/>
        <v>Telekom Deutschland GmbH</v>
      </c>
      <c r="B604" s="230" t="s">
        <v>8794</v>
      </c>
      <c r="C604" s="233" t="s">
        <v>8740</v>
      </c>
      <c r="D604" s="233" t="s">
        <v>10844</v>
      </c>
      <c r="E604" s="233" t="s">
        <v>10844</v>
      </c>
      <c r="F604" s="233" t="s">
        <v>10844</v>
      </c>
      <c r="G604" s="233" t="s">
        <v>10844</v>
      </c>
      <c r="H604" s="233" t="s">
        <v>10844</v>
      </c>
      <c r="I604" s="233" t="s">
        <v>10844</v>
      </c>
      <c r="J604" s="233" t="s">
        <v>10844</v>
      </c>
      <c r="K604" s="233" t="s">
        <v>10839</v>
      </c>
      <c r="L604" s="231" t="str">
        <f>IF(FIND(B604,Registration!V1)&gt;0,IF(A604&lt;&gt;"","Present","No Vote"),"")</f>
        <v>Present</v>
      </c>
    </row>
    <row r="605" spans="1:12" ht="12.6" customHeight="1" x14ac:dyDescent="0.25">
      <c r="A605" s="230" t="str">
        <f t="shared" si="9"/>
        <v>TELENOR ASA</v>
      </c>
      <c r="B605" s="230" t="s">
        <v>11238</v>
      </c>
      <c r="C605" s="233" t="s">
        <v>8740</v>
      </c>
      <c r="D605" s="233" t="s">
        <v>10839</v>
      </c>
      <c r="E605" s="233" t="s">
        <v>10839</v>
      </c>
      <c r="F605" s="233" t="s">
        <v>10839</v>
      </c>
      <c r="G605" s="233" t="s">
        <v>10839</v>
      </c>
      <c r="H605" s="233" t="s">
        <v>10844</v>
      </c>
      <c r="I605" s="233" t="s">
        <v>10844</v>
      </c>
      <c r="J605" s="233" t="s">
        <v>10844</v>
      </c>
      <c r="K605" s="233" t="s">
        <v>10839</v>
      </c>
      <c r="L605" s="231" t="e">
        <f>IF(FIND(B605,Registration!V1)&gt;0,IF(A605&lt;&gt;"","Present","No Vote"),"")</f>
        <v>#VALUE!</v>
      </c>
    </row>
    <row r="606" spans="1:12" ht="12.6" customHeight="1" x14ac:dyDescent="0.25">
      <c r="A606" s="230" t="str">
        <f t="shared" si="9"/>
        <v/>
      </c>
      <c r="B606" s="230" t="s">
        <v>11239</v>
      </c>
      <c r="C606" s="233" t="s">
        <v>8740</v>
      </c>
      <c r="D606" s="233" t="s">
        <v>10839</v>
      </c>
      <c r="E606" s="233" t="s">
        <v>10839</v>
      </c>
      <c r="F606" s="233" t="s">
        <v>10839</v>
      </c>
      <c r="G606" s="233" t="s">
        <v>10839</v>
      </c>
      <c r="H606" s="233" t="s">
        <v>10839</v>
      </c>
      <c r="I606" s="233" t="s">
        <v>10839</v>
      </c>
      <c r="J606" s="233" t="s">
        <v>10839</v>
      </c>
      <c r="K606" s="233" t="s">
        <v>10839</v>
      </c>
      <c r="L606" s="231" t="e">
        <f>IF(FIND(B606,Registration!V1)&gt;0,IF(A606&lt;&gt;"","Present","No Vote"),"")</f>
        <v>#VALUE!</v>
      </c>
    </row>
    <row r="607" spans="1:12" ht="12.6" customHeight="1" x14ac:dyDescent="0.25">
      <c r="A607" s="230" t="str">
        <f t="shared" si="9"/>
        <v/>
      </c>
      <c r="B607" s="230" t="s">
        <v>11240</v>
      </c>
      <c r="C607" s="233" t="s">
        <v>8740</v>
      </c>
      <c r="D607" s="233" t="s">
        <v>10839</v>
      </c>
      <c r="E607" s="233" t="s">
        <v>10839</v>
      </c>
      <c r="F607" s="233" t="s">
        <v>10839</v>
      </c>
      <c r="G607" s="233" t="s">
        <v>10839</v>
      </c>
      <c r="H607" s="233" t="s">
        <v>10839</v>
      </c>
      <c r="I607" s="233" t="s">
        <v>10839</v>
      </c>
      <c r="J607" s="233" t="s">
        <v>10839</v>
      </c>
      <c r="K607" s="233" t="s">
        <v>10839</v>
      </c>
      <c r="L607" s="231" t="e">
        <f>IF(FIND(B607,Registration!V1)&gt;0,IF(A607&lt;&gt;"","Present","No Vote"),"")</f>
        <v>#VALUE!</v>
      </c>
    </row>
    <row r="608" spans="1:12" ht="12.6" customHeight="1" x14ac:dyDescent="0.25">
      <c r="A608" s="230" t="str">
        <f t="shared" si="9"/>
        <v/>
      </c>
      <c r="B608" s="230" t="s">
        <v>11241</v>
      </c>
      <c r="C608" s="233" t="s">
        <v>8740</v>
      </c>
      <c r="D608" s="233" t="s">
        <v>10839</v>
      </c>
      <c r="E608" s="233" t="s">
        <v>10839</v>
      </c>
      <c r="F608" s="233" t="s">
        <v>10839</v>
      </c>
      <c r="G608" s="233" t="s">
        <v>10839</v>
      </c>
      <c r="H608" s="233" t="s">
        <v>10839</v>
      </c>
      <c r="I608" s="233" t="s">
        <v>10839</v>
      </c>
      <c r="J608" s="233" t="s">
        <v>10839</v>
      </c>
      <c r="K608" s="233" t="s">
        <v>10839</v>
      </c>
      <c r="L608" s="231" t="e">
        <f>IF(FIND(B608,Registration!V1)&gt;0,IF(A608&lt;&gt;"","Present","No Vote"),"")</f>
        <v>#VALUE!</v>
      </c>
    </row>
    <row r="609" spans="1:12" ht="12.6" customHeight="1" x14ac:dyDescent="0.25">
      <c r="A609" s="230" t="str">
        <f t="shared" si="9"/>
        <v>Telstra Corporation Limited</v>
      </c>
      <c r="B609" s="230" t="s">
        <v>8949</v>
      </c>
      <c r="C609" s="233" t="s">
        <v>8740</v>
      </c>
      <c r="D609" s="233" t="s">
        <v>10844</v>
      </c>
      <c r="E609" s="233" t="s">
        <v>10839</v>
      </c>
      <c r="F609" s="233" t="s">
        <v>10844</v>
      </c>
      <c r="G609" s="233" t="s">
        <v>10844</v>
      </c>
      <c r="H609" s="233" t="s">
        <v>10839</v>
      </c>
      <c r="I609" s="233" t="s">
        <v>10844</v>
      </c>
      <c r="J609" s="233" t="s">
        <v>10844</v>
      </c>
      <c r="K609" s="233" t="s">
        <v>10839</v>
      </c>
      <c r="L609" s="231" t="str">
        <f>IF(FIND(B609,Registration!V1)&gt;0,IF(A609&lt;&gt;"","Present","No Vote"),"")</f>
        <v>Present</v>
      </c>
    </row>
    <row r="610" spans="1:12" ht="12.6" customHeight="1" x14ac:dyDescent="0.25">
      <c r="A610" s="230" t="str">
        <f t="shared" si="9"/>
        <v/>
      </c>
      <c r="B610" s="230" t="s">
        <v>11242</v>
      </c>
      <c r="C610" s="233" t="s">
        <v>8769</v>
      </c>
      <c r="D610" s="233" t="s">
        <v>10839</v>
      </c>
      <c r="E610" s="233" t="s">
        <v>10839</v>
      </c>
      <c r="F610" s="233" t="s">
        <v>10839</v>
      </c>
      <c r="G610" s="233" t="s">
        <v>10839</v>
      </c>
      <c r="H610" s="233" t="s">
        <v>10839</v>
      </c>
      <c r="I610" s="233" t="s">
        <v>10839</v>
      </c>
      <c r="J610" s="233" t="s">
        <v>10839</v>
      </c>
      <c r="K610" s="233" t="s">
        <v>10839</v>
      </c>
      <c r="L610" s="231" t="e">
        <f>IF(FIND(B610,Registration!V1)&gt;0,IF(A610&lt;&gt;"","Present","No Vote"),"")</f>
        <v>#VALUE!</v>
      </c>
    </row>
    <row r="611" spans="1:12" ht="12.6" customHeight="1" x14ac:dyDescent="0.25">
      <c r="A611" s="230" t="str">
        <f t="shared" si="9"/>
        <v>Tencent</v>
      </c>
      <c r="B611" s="230" t="s">
        <v>132</v>
      </c>
      <c r="C611" s="233" t="s">
        <v>8761</v>
      </c>
      <c r="D611" s="233" t="s">
        <v>10844</v>
      </c>
      <c r="E611" s="233" t="s">
        <v>10844</v>
      </c>
      <c r="F611" s="233" t="s">
        <v>10844</v>
      </c>
      <c r="G611" s="233" t="s">
        <v>10844</v>
      </c>
      <c r="H611" s="233" t="s">
        <v>10844</v>
      </c>
      <c r="I611" s="233" t="s">
        <v>10844</v>
      </c>
      <c r="J611" s="233" t="s">
        <v>10844</v>
      </c>
      <c r="K611" s="233" t="s">
        <v>10839</v>
      </c>
      <c r="L611" s="231" t="str">
        <f>IF(FIND(B611,Registration!V1)&gt;0,IF(A611&lt;&gt;"","Present","No Vote"),"")</f>
        <v>Present</v>
      </c>
    </row>
    <row r="612" spans="1:12" ht="12.6" customHeight="1" x14ac:dyDescent="0.25">
      <c r="A612" s="230" t="str">
        <f t="shared" si="9"/>
        <v/>
      </c>
      <c r="B612" s="230" t="s">
        <v>11243</v>
      </c>
      <c r="C612" s="233" t="s">
        <v>8769</v>
      </c>
      <c r="D612" s="233" t="s">
        <v>10839</v>
      </c>
      <c r="E612" s="233" t="s">
        <v>10839</v>
      </c>
      <c r="F612" s="233" t="s">
        <v>10839</v>
      </c>
      <c r="G612" s="233" t="s">
        <v>10839</v>
      </c>
      <c r="H612" s="233" t="s">
        <v>10839</v>
      </c>
      <c r="I612" s="233" t="s">
        <v>10839</v>
      </c>
      <c r="J612" s="233" t="s">
        <v>10839</v>
      </c>
      <c r="K612" s="233" t="s">
        <v>10839</v>
      </c>
      <c r="L612" s="231" t="e">
        <f>IF(FIND(B612,Registration!V1)&gt;0,IF(A612&lt;&gt;"","Present","No Vote"),"")</f>
        <v>#VALUE!</v>
      </c>
    </row>
    <row r="613" spans="1:12" ht="12.6" customHeight="1" x14ac:dyDescent="0.25">
      <c r="A613" s="230" t="str">
        <f t="shared" si="9"/>
        <v/>
      </c>
      <c r="B613" s="230" t="s">
        <v>11244</v>
      </c>
      <c r="C613" s="233" t="s">
        <v>8769</v>
      </c>
      <c r="D613" s="233" t="s">
        <v>10839</v>
      </c>
      <c r="E613" s="233" t="s">
        <v>10839</v>
      </c>
      <c r="F613" s="233" t="s">
        <v>10839</v>
      </c>
      <c r="G613" s="233" t="s">
        <v>10839</v>
      </c>
      <c r="H613" s="233" t="s">
        <v>10839</v>
      </c>
      <c r="I613" s="233" t="s">
        <v>10839</v>
      </c>
      <c r="J613" s="233" t="s">
        <v>10839</v>
      </c>
      <c r="K613" s="233" t="s">
        <v>10839</v>
      </c>
      <c r="L613" s="231" t="e">
        <f>IF(FIND(B613,Registration!V1)&gt;0,IF(A613&lt;&gt;"","Present","No Vote"),"")</f>
        <v>#VALUE!</v>
      </c>
    </row>
    <row r="614" spans="1:12" ht="12.6" customHeight="1" x14ac:dyDescent="0.25">
      <c r="A614" s="230" t="str">
        <f t="shared" si="9"/>
        <v/>
      </c>
      <c r="B614" s="230" t="s">
        <v>11245</v>
      </c>
      <c r="C614" s="233" t="s">
        <v>8740</v>
      </c>
      <c r="D614" s="233" t="s">
        <v>10839</v>
      </c>
      <c r="E614" s="233" t="s">
        <v>10839</v>
      </c>
      <c r="F614" s="233" t="s">
        <v>10839</v>
      </c>
      <c r="G614" s="233" t="s">
        <v>10839</v>
      </c>
      <c r="H614" s="233" t="s">
        <v>10839</v>
      </c>
      <c r="I614" s="233" t="s">
        <v>10839</v>
      </c>
      <c r="J614" s="233" t="s">
        <v>10839</v>
      </c>
      <c r="K614" s="233" t="s">
        <v>10839</v>
      </c>
      <c r="L614" s="231" t="e">
        <f>IF(FIND(B614,Registration!V1)&gt;0,IF(A614&lt;&gt;"","Present","No Vote"),"")</f>
        <v>#VALUE!</v>
      </c>
    </row>
    <row r="615" spans="1:12" ht="12.6" customHeight="1" x14ac:dyDescent="0.25">
      <c r="A615" s="230" t="str">
        <f t="shared" si="9"/>
        <v>THALES</v>
      </c>
      <c r="B615" s="230" t="s">
        <v>8813</v>
      </c>
      <c r="C615" s="233" t="s">
        <v>8740</v>
      </c>
      <c r="D615" s="233" t="s">
        <v>10844</v>
      </c>
      <c r="E615" s="233" t="s">
        <v>10844</v>
      </c>
      <c r="F615" s="233" t="s">
        <v>10844</v>
      </c>
      <c r="G615" s="233" t="s">
        <v>10844</v>
      </c>
      <c r="H615" s="233" t="s">
        <v>10844</v>
      </c>
      <c r="I615" s="233" t="s">
        <v>10844</v>
      </c>
      <c r="J615" s="233" t="s">
        <v>10844</v>
      </c>
      <c r="K615" s="233" t="s">
        <v>10839</v>
      </c>
      <c r="L615" s="231" t="str">
        <f>IF(FIND(B615,Registration!V1)&gt;0,IF(A615&lt;&gt;"","Present","No Vote"),"")</f>
        <v>Present</v>
      </c>
    </row>
    <row r="616" spans="1:12" ht="12.6" customHeight="1" x14ac:dyDescent="0.25">
      <c r="A616" s="230" t="str">
        <f t="shared" si="9"/>
        <v/>
      </c>
      <c r="B616" s="230" t="s">
        <v>11246</v>
      </c>
      <c r="C616" s="233" t="s">
        <v>8740</v>
      </c>
      <c r="D616" s="233" t="s">
        <v>10839</v>
      </c>
      <c r="E616" s="233" t="s">
        <v>10839</v>
      </c>
      <c r="F616" s="233" t="s">
        <v>10839</v>
      </c>
      <c r="G616" s="233" t="s">
        <v>10839</v>
      </c>
      <c r="H616" s="233" t="s">
        <v>10839</v>
      </c>
      <c r="I616" s="233" t="s">
        <v>10839</v>
      </c>
      <c r="J616" s="233" t="s">
        <v>10839</v>
      </c>
      <c r="K616" s="233" t="s">
        <v>10839</v>
      </c>
      <c r="L616" s="231" t="e">
        <f>IF(FIND(B616,Registration!V1)&gt;0,IF(A616&lt;&gt;"","Present","No Vote"),"")</f>
        <v>#VALUE!</v>
      </c>
    </row>
    <row r="617" spans="1:12" ht="12.6" customHeight="1" x14ac:dyDescent="0.25">
      <c r="A617" s="230" t="str">
        <f t="shared" si="9"/>
        <v>T-Mobile Austria GmbH</v>
      </c>
      <c r="B617" s="230" t="s">
        <v>8793</v>
      </c>
      <c r="C617" s="233" t="s">
        <v>8740</v>
      </c>
      <c r="D617" s="233" t="s">
        <v>10844</v>
      </c>
      <c r="E617" s="233" t="s">
        <v>10844</v>
      </c>
      <c r="F617" s="233" t="s">
        <v>10844</v>
      </c>
      <c r="G617" s="233" t="s">
        <v>10844</v>
      </c>
      <c r="H617" s="233" t="s">
        <v>10844</v>
      </c>
      <c r="I617" s="233" t="s">
        <v>10844</v>
      </c>
      <c r="J617" s="233" t="s">
        <v>10844</v>
      </c>
      <c r="K617" s="233" t="s">
        <v>10839</v>
      </c>
      <c r="L617" s="231" t="str">
        <f>IF(FIND(B617,Registration!V1)&gt;0,IF(A617&lt;&gt;"","Present","No Vote"),"")</f>
        <v>Present</v>
      </c>
    </row>
    <row r="618" spans="1:12" ht="12.6" customHeight="1" x14ac:dyDescent="0.25">
      <c r="A618" s="230" t="str">
        <f t="shared" si="9"/>
        <v/>
      </c>
      <c r="B618" s="230" t="s">
        <v>11247</v>
      </c>
      <c r="C618" s="233" t="s">
        <v>8740</v>
      </c>
      <c r="D618" s="233" t="s">
        <v>10839</v>
      </c>
      <c r="E618" s="233" t="s">
        <v>10844</v>
      </c>
      <c r="F618" s="233" t="s">
        <v>10844</v>
      </c>
      <c r="G618" s="233" t="s">
        <v>10839</v>
      </c>
      <c r="H618" s="233" t="s">
        <v>10839</v>
      </c>
      <c r="I618" s="233" t="s">
        <v>10839</v>
      </c>
      <c r="J618" s="233" t="s">
        <v>10839</v>
      </c>
      <c r="K618" s="233" t="s">
        <v>10839</v>
      </c>
      <c r="L618" s="231" t="e">
        <f>IF(FIND(B618,Registration!V1)&gt;0,IF(A618&lt;&gt;"","Present","No Vote"),"")</f>
        <v>#VALUE!</v>
      </c>
    </row>
    <row r="619" spans="1:12" ht="12.6" customHeight="1" x14ac:dyDescent="0.25">
      <c r="A619" s="230" t="str">
        <f t="shared" si="9"/>
        <v>T-Mobile USA</v>
      </c>
      <c r="B619" s="230" t="s">
        <v>8887</v>
      </c>
      <c r="C619" s="233" t="s">
        <v>8740</v>
      </c>
      <c r="D619" s="233" t="s">
        <v>10844</v>
      </c>
      <c r="E619" s="233" t="s">
        <v>10839</v>
      </c>
      <c r="F619" s="233" t="s">
        <v>10844</v>
      </c>
      <c r="G619" s="233" t="s">
        <v>10844</v>
      </c>
      <c r="H619" s="233" t="s">
        <v>10844</v>
      </c>
      <c r="I619" s="233" t="s">
        <v>10844</v>
      </c>
      <c r="J619" s="233" t="s">
        <v>10844</v>
      </c>
      <c r="K619" s="233" t="s">
        <v>10839</v>
      </c>
      <c r="L619" s="231" t="str">
        <f>IF(FIND(B619,Registration!V1)&gt;0,IF(A619&lt;&gt;"","Present","No Vote"),"")</f>
        <v>Present</v>
      </c>
    </row>
    <row r="620" spans="1:12" ht="12.6" customHeight="1" x14ac:dyDescent="0.25">
      <c r="A620" s="230" t="str">
        <f t="shared" si="9"/>
        <v>T-Mobile USA Inc.</v>
      </c>
      <c r="B620" s="230" t="s">
        <v>8832</v>
      </c>
      <c r="C620" s="233" t="s">
        <v>8769</v>
      </c>
      <c r="D620" s="233" t="s">
        <v>10844</v>
      </c>
      <c r="E620" s="233" t="s">
        <v>10844</v>
      </c>
      <c r="F620" s="233" t="s">
        <v>10844</v>
      </c>
      <c r="G620" s="233" t="s">
        <v>10844</v>
      </c>
      <c r="H620" s="233" t="s">
        <v>10844</v>
      </c>
      <c r="I620" s="233" t="s">
        <v>10844</v>
      </c>
      <c r="J620" s="233" t="s">
        <v>10844</v>
      </c>
      <c r="K620" s="233" t="s">
        <v>10839</v>
      </c>
      <c r="L620" s="231" t="str">
        <f>IF(FIND(B620,Registration!V1)&gt;0,IF(A620&lt;&gt;"","Present","No Vote"),"")</f>
        <v>Present</v>
      </c>
    </row>
    <row r="621" spans="1:12" ht="12.6" customHeight="1" x14ac:dyDescent="0.25">
      <c r="A621" s="230" t="str">
        <f t="shared" si="9"/>
        <v>TNO</v>
      </c>
      <c r="B621" s="230" t="s">
        <v>446</v>
      </c>
      <c r="C621" s="233" t="s">
        <v>8740</v>
      </c>
      <c r="D621" s="233" t="s">
        <v>10839</v>
      </c>
      <c r="E621" s="233" t="s">
        <v>10844</v>
      </c>
      <c r="F621" s="233" t="s">
        <v>10839</v>
      </c>
      <c r="G621" s="233" t="s">
        <v>10844</v>
      </c>
      <c r="H621" s="233" t="s">
        <v>10844</v>
      </c>
      <c r="I621" s="233" t="s">
        <v>10844</v>
      </c>
      <c r="J621" s="233" t="s">
        <v>10844</v>
      </c>
      <c r="K621" s="233" t="s">
        <v>10839</v>
      </c>
      <c r="L621" s="231" t="str">
        <f>IF(FIND(B621,Registration!V1)&gt;0,IF(A621&lt;&gt;"","Present","No Vote"),"")</f>
        <v>Present</v>
      </c>
    </row>
    <row r="622" spans="1:12" ht="12.6" customHeight="1" x14ac:dyDescent="0.25">
      <c r="A622" s="230" t="str">
        <f t="shared" si="9"/>
        <v/>
      </c>
      <c r="B622" s="230" t="s">
        <v>11248</v>
      </c>
      <c r="C622" s="233" t="s">
        <v>8761</v>
      </c>
      <c r="D622" s="233" t="s">
        <v>10839</v>
      </c>
      <c r="E622" s="233" t="s">
        <v>10839</v>
      </c>
      <c r="F622" s="233" t="s">
        <v>10839</v>
      </c>
      <c r="G622" s="233" t="s">
        <v>10839</v>
      </c>
      <c r="H622" s="233" t="s">
        <v>10839</v>
      </c>
      <c r="I622" s="233" t="s">
        <v>10839</v>
      </c>
      <c r="J622" s="233" t="s">
        <v>10839</v>
      </c>
      <c r="K622" s="233" t="s">
        <v>10839</v>
      </c>
      <c r="L622" s="231" t="e">
        <f>IF(FIND(B622,Registration!V1)&gt;0,IF(A622&lt;&gt;"","Present","No Vote"),"")</f>
        <v>#VALUE!</v>
      </c>
    </row>
    <row r="623" spans="1:12" ht="12.6" customHeight="1" x14ac:dyDescent="0.25">
      <c r="A623" s="230" t="str">
        <f t="shared" si="9"/>
        <v/>
      </c>
      <c r="B623" s="230" t="s">
        <v>11249</v>
      </c>
      <c r="C623" s="233" t="s">
        <v>8740</v>
      </c>
      <c r="D623" s="233" t="s">
        <v>10839</v>
      </c>
      <c r="E623" s="233" t="s">
        <v>10839</v>
      </c>
      <c r="F623" s="233" t="s">
        <v>10839</v>
      </c>
      <c r="G623" s="233" t="s">
        <v>10839</v>
      </c>
      <c r="H623" s="233" t="s">
        <v>10839</v>
      </c>
      <c r="I623" s="233" t="s">
        <v>10839</v>
      </c>
      <c r="J623" s="233" t="s">
        <v>10839</v>
      </c>
      <c r="K623" s="233" t="s">
        <v>10839</v>
      </c>
      <c r="L623" s="231" t="e">
        <f>IF(FIND(B623,Registration!V1)&gt;0,IF(A623&lt;&gt;"","Present","No Vote"),"")</f>
        <v>#VALUE!</v>
      </c>
    </row>
    <row r="624" spans="1:12" ht="12.6" customHeight="1" x14ac:dyDescent="0.25">
      <c r="A624" s="230" t="str">
        <f t="shared" si="9"/>
        <v/>
      </c>
      <c r="B624" s="230" t="s">
        <v>11250</v>
      </c>
      <c r="C624" s="233" t="s">
        <v>8740</v>
      </c>
      <c r="D624" s="233" t="s">
        <v>10839</v>
      </c>
      <c r="E624" s="233" t="s">
        <v>10839</v>
      </c>
      <c r="F624" s="233" t="s">
        <v>10839</v>
      </c>
      <c r="G624" s="233" t="s">
        <v>10839</v>
      </c>
      <c r="H624" s="233" t="s">
        <v>10839</v>
      </c>
      <c r="I624" s="233" t="s">
        <v>10839</v>
      </c>
      <c r="J624" s="233" t="s">
        <v>10839</v>
      </c>
      <c r="K624" s="233" t="s">
        <v>10839</v>
      </c>
      <c r="L624" s="231" t="e">
        <f>IF(FIND(B624,Registration!V1)&gt;0,IF(A624&lt;&gt;"","Present","No Vote"),"")</f>
        <v>#VALUE!</v>
      </c>
    </row>
    <row r="625" spans="1:12" ht="12.6" customHeight="1" x14ac:dyDescent="0.25">
      <c r="A625" s="230" t="str">
        <f t="shared" si="9"/>
        <v>TOYOTA MOTOR CORPORATION</v>
      </c>
      <c r="B625" s="230" t="s">
        <v>8953</v>
      </c>
      <c r="C625" s="233" t="s">
        <v>8895</v>
      </c>
      <c r="D625" s="233" t="s">
        <v>10839</v>
      </c>
      <c r="E625" s="233" t="s">
        <v>10839</v>
      </c>
      <c r="F625" s="233" t="s">
        <v>10839</v>
      </c>
      <c r="G625" s="233" t="s">
        <v>10844</v>
      </c>
      <c r="H625" s="233" t="s">
        <v>10844</v>
      </c>
      <c r="I625" s="233" t="s">
        <v>10839</v>
      </c>
      <c r="J625" s="233" t="s">
        <v>10844</v>
      </c>
      <c r="K625" s="233" t="s">
        <v>10839</v>
      </c>
      <c r="L625" s="231" t="str">
        <f>IF(FIND(B625,Registration!V1)&gt;0,IF(A625&lt;&gt;"","Present","No Vote"),"")</f>
        <v>Present</v>
      </c>
    </row>
    <row r="626" spans="1:12" ht="12.6" customHeight="1" x14ac:dyDescent="0.25">
      <c r="A626" s="230" t="str">
        <f t="shared" si="9"/>
        <v/>
      </c>
      <c r="B626" s="230" t="s">
        <v>11251</v>
      </c>
      <c r="C626" s="233" t="s">
        <v>8740</v>
      </c>
      <c r="D626" s="233" t="s">
        <v>10839</v>
      </c>
      <c r="E626" s="233" t="s">
        <v>10839</v>
      </c>
      <c r="F626" s="233" t="s">
        <v>10839</v>
      </c>
      <c r="G626" s="233" t="s">
        <v>10839</v>
      </c>
      <c r="H626" s="233" t="s">
        <v>10839</v>
      </c>
      <c r="I626" s="233" t="s">
        <v>10839</v>
      </c>
      <c r="J626" s="233" t="s">
        <v>10839</v>
      </c>
      <c r="K626" s="233" t="s">
        <v>10839</v>
      </c>
      <c r="L626" s="231" t="e">
        <f>IF(FIND(B626,Registration!V1)&gt;0,IF(A626&lt;&gt;"","Present","No Vote"),"")</f>
        <v>#VALUE!</v>
      </c>
    </row>
    <row r="627" spans="1:12" ht="12.6" customHeight="1" x14ac:dyDescent="0.25">
      <c r="A627" s="230" t="str">
        <f t="shared" si="9"/>
        <v/>
      </c>
      <c r="B627" s="230" t="s">
        <v>11252</v>
      </c>
      <c r="C627" s="233" t="s">
        <v>8740</v>
      </c>
      <c r="D627" s="233" t="s">
        <v>10839</v>
      </c>
      <c r="E627" s="233" t="s">
        <v>10839</v>
      </c>
      <c r="F627" s="233" t="s">
        <v>10839</v>
      </c>
      <c r="G627" s="233" t="s">
        <v>10839</v>
      </c>
      <c r="H627" s="233" t="s">
        <v>10839</v>
      </c>
      <c r="I627" s="233" t="s">
        <v>10839</v>
      </c>
      <c r="J627" s="233" t="s">
        <v>10839</v>
      </c>
      <c r="K627" s="233" t="s">
        <v>10839</v>
      </c>
      <c r="L627" s="231" t="e">
        <f>IF(FIND(B627,Registration!V1)&gt;0,IF(A627&lt;&gt;"","Present","No Vote"),"")</f>
        <v>#VALUE!</v>
      </c>
    </row>
    <row r="628" spans="1:12" ht="12.6" customHeight="1" x14ac:dyDescent="0.25">
      <c r="A628" s="230" t="str">
        <f t="shared" si="9"/>
        <v/>
      </c>
      <c r="B628" s="230" t="s">
        <v>11253</v>
      </c>
      <c r="C628" s="233" t="s">
        <v>8761</v>
      </c>
      <c r="D628" s="233" t="s">
        <v>10839</v>
      </c>
      <c r="E628" s="233" t="s">
        <v>10839</v>
      </c>
      <c r="F628" s="233" t="s">
        <v>10839</v>
      </c>
      <c r="G628" s="233" t="s">
        <v>10839</v>
      </c>
      <c r="H628" s="233" t="s">
        <v>10839</v>
      </c>
      <c r="I628" s="233" t="s">
        <v>10839</v>
      </c>
      <c r="J628" s="233" t="s">
        <v>10839</v>
      </c>
      <c r="K628" s="233" t="s">
        <v>10839</v>
      </c>
      <c r="L628" s="231" t="e">
        <f>IF(FIND(B628,Registration!V1)&gt;0,IF(A628&lt;&gt;"","Present","No Vote"),"")</f>
        <v>#VALUE!</v>
      </c>
    </row>
    <row r="629" spans="1:12" ht="12.6" customHeight="1" x14ac:dyDescent="0.25">
      <c r="A629" s="230" t="str">
        <f t="shared" si="9"/>
        <v/>
      </c>
      <c r="B629" s="230" t="s">
        <v>11254</v>
      </c>
      <c r="C629" s="233" t="s">
        <v>8740</v>
      </c>
      <c r="D629" s="233" t="s">
        <v>10839</v>
      </c>
      <c r="E629" s="233" t="s">
        <v>10839</v>
      </c>
      <c r="F629" s="233" t="s">
        <v>10839</v>
      </c>
      <c r="G629" s="233" t="s">
        <v>10839</v>
      </c>
      <c r="H629" s="233" t="s">
        <v>10839</v>
      </c>
      <c r="I629" s="233" t="s">
        <v>10839</v>
      </c>
      <c r="J629" s="233" t="s">
        <v>10839</v>
      </c>
      <c r="K629" s="233" t="s">
        <v>10839</v>
      </c>
      <c r="L629" s="231" t="e">
        <f>IF(FIND(B629,Registration!V1)&gt;0,IF(A629&lt;&gt;"","Present","No Vote"),"")</f>
        <v>#VALUE!</v>
      </c>
    </row>
    <row r="630" spans="1:12" ht="12.6" customHeight="1" x14ac:dyDescent="0.25">
      <c r="A630" s="230" t="str">
        <f t="shared" si="9"/>
        <v/>
      </c>
      <c r="B630" s="230" t="s">
        <v>11255</v>
      </c>
      <c r="C630" s="233" t="s">
        <v>8740</v>
      </c>
      <c r="D630" s="233" t="s">
        <v>10839</v>
      </c>
      <c r="E630" s="233" t="s">
        <v>10839</v>
      </c>
      <c r="F630" s="233" t="s">
        <v>10839</v>
      </c>
      <c r="G630" s="233" t="s">
        <v>10839</v>
      </c>
      <c r="H630" s="233" t="s">
        <v>10839</v>
      </c>
      <c r="I630" s="233" t="s">
        <v>10839</v>
      </c>
      <c r="J630" s="233" t="s">
        <v>10839</v>
      </c>
      <c r="K630" s="233" t="s">
        <v>10839</v>
      </c>
      <c r="L630" s="231" t="e">
        <f>IF(FIND(B630,Registration!V1)&gt;0,IF(A630&lt;&gt;"","Present","No Vote"),"")</f>
        <v>#VALUE!</v>
      </c>
    </row>
    <row r="631" spans="1:12" ht="12.6" customHeight="1" x14ac:dyDescent="0.25">
      <c r="A631" s="230" t="str">
        <f t="shared" si="9"/>
        <v/>
      </c>
      <c r="B631" s="230" t="s">
        <v>11256</v>
      </c>
      <c r="C631" s="233" t="s">
        <v>8740</v>
      </c>
      <c r="D631" s="233" t="s">
        <v>10839</v>
      </c>
      <c r="E631" s="233" t="s">
        <v>10839</v>
      </c>
      <c r="F631" s="233" t="s">
        <v>10839</v>
      </c>
      <c r="G631" s="233" t="s">
        <v>10839</v>
      </c>
      <c r="H631" s="233" t="s">
        <v>10839</v>
      </c>
      <c r="I631" s="233" t="s">
        <v>10839</v>
      </c>
      <c r="J631" s="233" t="s">
        <v>10839</v>
      </c>
      <c r="K631" s="233" t="s">
        <v>10839</v>
      </c>
      <c r="L631" s="231" t="e">
        <f>IF(FIND(B631,Registration!V1)&gt;0,IF(A631&lt;&gt;"","Present","No Vote"),"")</f>
        <v>#VALUE!</v>
      </c>
    </row>
    <row r="632" spans="1:12" ht="12.6" customHeight="1" x14ac:dyDescent="0.25">
      <c r="A632" s="230" t="str">
        <f t="shared" si="9"/>
        <v/>
      </c>
      <c r="B632" s="230" t="s">
        <v>8916</v>
      </c>
      <c r="C632" s="233" t="s">
        <v>8769</v>
      </c>
      <c r="D632" s="233" t="s">
        <v>10839</v>
      </c>
      <c r="E632" s="233" t="s">
        <v>10839</v>
      </c>
      <c r="F632" s="233" t="s">
        <v>10839</v>
      </c>
      <c r="G632" s="233" t="s">
        <v>10839</v>
      </c>
      <c r="H632" s="233" t="s">
        <v>10839</v>
      </c>
      <c r="I632" s="233" t="s">
        <v>10844</v>
      </c>
      <c r="J632" s="233" t="s">
        <v>10839</v>
      </c>
      <c r="K632" s="233" t="s">
        <v>10839</v>
      </c>
      <c r="L632" s="231" t="e">
        <f>IF(FIND(B632,Registration!V1)&gt;0,IF(A632&lt;&gt;"","Present","No Vote"),"")</f>
        <v>#VALUE!</v>
      </c>
    </row>
    <row r="633" spans="1:12" ht="12.6" customHeight="1" x14ac:dyDescent="0.25">
      <c r="A633" s="230" t="str">
        <f t="shared" si="9"/>
        <v/>
      </c>
      <c r="B633" s="230" t="s">
        <v>11257</v>
      </c>
      <c r="C633" s="233" t="s">
        <v>8769</v>
      </c>
      <c r="D633" s="233" t="s">
        <v>10839</v>
      </c>
      <c r="E633" s="233" t="s">
        <v>10839</v>
      </c>
      <c r="F633" s="233" t="s">
        <v>10839</v>
      </c>
      <c r="G633" s="233" t="s">
        <v>10839</v>
      </c>
      <c r="H633" s="233" t="s">
        <v>10839</v>
      </c>
      <c r="I633" s="233" t="s">
        <v>10839</v>
      </c>
      <c r="J633" s="233" t="s">
        <v>10839</v>
      </c>
      <c r="K633" s="233" t="s">
        <v>10839</v>
      </c>
      <c r="L633" s="231" t="e">
        <f>IF(FIND(B633,Registration!V1)&gt;0,IF(A633&lt;&gt;"","Present","No Vote"),"")</f>
        <v>#VALUE!</v>
      </c>
    </row>
    <row r="634" spans="1:12" ht="12.6" customHeight="1" x14ac:dyDescent="0.25">
      <c r="A634" s="230" t="str">
        <f t="shared" si="9"/>
        <v/>
      </c>
      <c r="B634" s="230" t="s">
        <v>11258</v>
      </c>
      <c r="C634" s="233" t="s">
        <v>8769</v>
      </c>
      <c r="D634" s="233" t="s">
        <v>10839</v>
      </c>
      <c r="E634" s="233" t="s">
        <v>10839</v>
      </c>
      <c r="F634" s="233" t="s">
        <v>10839</v>
      </c>
      <c r="G634" s="233" t="s">
        <v>10839</v>
      </c>
      <c r="H634" s="233" t="s">
        <v>10839</v>
      </c>
      <c r="I634" s="233" t="s">
        <v>10839</v>
      </c>
      <c r="J634" s="233" t="s">
        <v>10839</v>
      </c>
      <c r="K634" s="233" t="s">
        <v>10839</v>
      </c>
      <c r="L634" s="231" t="e">
        <f>IF(FIND(B634,Registration!V1)&gt;0,IF(A634&lt;&gt;"","Present","No Vote"),"")</f>
        <v>#VALUE!</v>
      </c>
    </row>
    <row r="635" spans="1:12" ht="12.6" customHeight="1" x14ac:dyDescent="0.25">
      <c r="A635" s="230" t="str">
        <f t="shared" si="9"/>
        <v/>
      </c>
      <c r="B635" s="230" t="s">
        <v>11259</v>
      </c>
      <c r="C635" s="233" t="s">
        <v>8740</v>
      </c>
      <c r="D635" s="233" t="s">
        <v>10839</v>
      </c>
      <c r="E635" s="233" t="s">
        <v>10839</v>
      </c>
      <c r="F635" s="233" t="s">
        <v>10839</v>
      </c>
      <c r="G635" s="233" t="s">
        <v>10839</v>
      </c>
      <c r="H635" s="233" t="s">
        <v>10839</v>
      </c>
      <c r="I635" s="233" t="s">
        <v>10839</v>
      </c>
      <c r="J635" s="233" t="s">
        <v>10839</v>
      </c>
      <c r="K635" s="233" t="s">
        <v>10839</v>
      </c>
      <c r="L635" s="231" t="e">
        <f>IF(FIND(B635,Registration!V1)&gt;0,IF(A635&lt;&gt;"","Present","No Vote"),"")</f>
        <v>#VALUE!</v>
      </c>
    </row>
    <row r="636" spans="1:12" ht="12.6" customHeight="1" x14ac:dyDescent="0.25">
      <c r="A636" s="230" t="str">
        <f t="shared" si="9"/>
        <v/>
      </c>
      <c r="B636" s="230" t="s">
        <v>11260</v>
      </c>
      <c r="C636" s="233" t="s">
        <v>8740</v>
      </c>
      <c r="D636" s="233" t="s">
        <v>10839</v>
      </c>
      <c r="E636" s="233" t="s">
        <v>10839</v>
      </c>
      <c r="F636" s="233" t="s">
        <v>10844</v>
      </c>
      <c r="G636" s="233" t="s">
        <v>10839</v>
      </c>
      <c r="H636" s="233" t="s">
        <v>10839</v>
      </c>
      <c r="I636" s="233" t="s">
        <v>10839</v>
      </c>
      <c r="J636" s="233" t="s">
        <v>10839</v>
      </c>
      <c r="K636" s="233" t="s">
        <v>10839</v>
      </c>
      <c r="L636" s="231" t="e">
        <f>IF(FIND(B636,Registration!V1)&gt;0,IF(A636&lt;&gt;"","Present","No Vote"),"")</f>
        <v>#VALUE!</v>
      </c>
    </row>
    <row r="637" spans="1:12" ht="12.6" customHeight="1" x14ac:dyDescent="0.25">
      <c r="A637" s="230" t="str">
        <f t="shared" si="9"/>
        <v/>
      </c>
      <c r="B637" s="230" t="s">
        <v>11261</v>
      </c>
      <c r="C637" s="233" t="s">
        <v>8761</v>
      </c>
      <c r="D637" s="233" t="s">
        <v>10839</v>
      </c>
      <c r="E637" s="233" t="s">
        <v>10839</v>
      </c>
      <c r="F637" s="233" t="s">
        <v>10839</v>
      </c>
      <c r="G637" s="233" t="s">
        <v>10839</v>
      </c>
      <c r="H637" s="233" t="s">
        <v>10839</v>
      </c>
      <c r="I637" s="233" t="s">
        <v>10839</v>
      </c>
      <c r="J637" s="233" t="s">
        <v>10839</v>
      </c>
      <c r="K637" s="233" t="s">
        <v>10839</v>
      </c>
      <c r="L637" s="231" t="e">
        <f>IF(FIND(B637,Registration!V1)&gt;0,IF(A637&lt;&gt;"","Present","No Vote"),"")</f>
        <v>#VALUE!</v>
      </c>
    </row>
    <row r="638" spans="1:12" ht="12.6" customHeight="1" x14ac:dyDescent="0.25">
      <c r="A638" s="230" t="str">
        <f t="shared" si="9"/>
        <v/>
      </c>
      <c r="B638" s="230" t="s">
        <v>11262</v>
      </c>
      <c r="C638" s="233" t="s">
        <v>8740</v>
      </c>
      <c r="D638" s="233" t="s">
        <v>10839</v>
      </c>
      <c r="E638" s="233" t="s">
        <v>10839</v>
      </c>
      <c r="F638" s="233" t="s">
        <v>10839</v>
      </c>
      <c r="G638" s="233" t="s">
        <v>10839</v>
      </c>
      <c r="H638" s="233" t="s">
        <v>10839</v>
      </c>
      <c r="I638" s="233" t="s">
        <v>10839</v>
      </c>
      <c r="J638" s="233" t="s">
        <v>10839</v>
      </c>
      <c r="K638" s="233" t="s">
        <v>10839</v>
      </c>
      <c r="L638" s="231" t="e">
        <f>IF(FIND(B638,Registration!V1)&gt;0,IF(A638&lt;&gt;"","Present","No Vote"),"")</f>
        <v>#VALUE!</v>
      </c>
    </row>
    <row r="639" spans="1:12" ht="12.6" customHeight="1" x14ac:dyDescent="0.25">
      <c r="A639" s="230" t="str">
        <f t="shared" si="9"/>
        <v/>
      </c>
      <c r="B639" s="230" t="s">
        <v>11263</v>
      </c>
      <c r="C639" s="233" t="s">
        <v>8740</v>
      </c>
      <c r="D639" s="233" t="s">
        <v>10839</v>
      </c>
      <c r="E639" s="233" t="s">
        <v>10839</v>
      </c>
      <c r="F639" s="233" t="s">
        <v>10839</v>
      </c>
      <c r="G639" s="233" t="s">
        <v>10839</v>
      </c>
      <c r="H639" s="233" t="s">
        <v>10839</v>
      </c>
      <c r="I639" s="233" t="s">
        <v>10839</v>
      </c>
      <c r="J639" s="233" t="s">
        <v>10839</v>
      </c>
      <c r="K639" s="233" t="s">
        <v>10839</v>
      </c>
      <c r="L639" s="231" t="e">
        <f>IF(FIND(B639,Registration!V1)&gt;0,IF(A639&lt;&gt;"","Present","No Vote"),"")</f>
        <v>#VALUE!</v>
      </c>
    </row>
    <row r="640" spans="1:12" ht="12.6" customHeight="1" x14ac:dyDescent="0.25">
      <c r="A640" s="230" t="str">
        <f t="shared" si="9"/>
        <v>umlaut</v>
      </c>
      <c r="B640" s="230" t="s">
        <v>11264</v>
      </c>
      <c r="C640" s="233" t="s">
        <v>8740</v>
      </c>
      <c r="D640" s="233" t="s">
        <v>10844</v>
      </c>
      <c r="E640" s="233" t="s">
        <v>10844</v>
      </c>
      <c r="F640" s="233" t="s">
        <v>10844</v>
      </c>
      <c r="G640" s="233" t="s">
        <v>10844</v>
      </c>
      <c r="H640" s="233" t="s">
        <v>10844</v>
      </c>
      <c r="I640" s="233" t="s">
        <v>10844</v>
      </c>
      <c r="J640" s="233" t="s">
        <v>10844</v>
      </c>
      <c r="K640" s="233" t="s">
        <v>10839</v>
      </c>
      <c r="L640" s="231" t="e">
        <f>IF(FIND(B640,Registration!V1)&gt;0,IF(A640&lt;&gt;"","Present","No Vote"),"")</f>
        <v>#VALUE!</v>
      </c>
    </row>
    <row r="641" spans="1:12" ht="12.6" customHeight="1" x14ac:dyDescent="0.25">
      <c r="A641" s="230" t="str">
        <f t="shared" si="9"/>
        <v/>
      </c>
      <c r="B641" s="230" t="s">
        <v>11265</v>
      </c>
      <c r="C641" s="233" t="s">
        <v>8740</v>
      </c>
      <c r="D641" s="233" t="s">
        <v>10839</v>
      </c>
      <c r="E641" s="233" t="s">
        <v>10839</v>
      </c>
      <c r="F641" s="233" t="s">
        <v>10839</v>
      </c>
      <c r="G641" s="233" t="s">
        <v>10839</v>
      </c>
      <c r="H641" s="233" t="s">
        <v>10839</v>
      </c>
      <c r="I641" s="233" t="s">
        <v>10839</v>
      </c>
      <c r="J641" s="233" t="s">
        <v>10839</v>
      </c>
      <c r="K641" s="233" t="s">
        <v>10839</v>
      </c>
      <c r="L641" s="231" t="e">
        <f>IF(FIND(B641,Registration!V1)&gt;0,IF(A641&lt;&gt;"","Present","No Vote"),"")</f>
        <v>#VALUE!</v>
      </c>
    </row>
    <row r="642" spans="1:12" ht="12.6" customHeight="1" x14ac:dyDescent="0.25">
      <c r="A642" s="230" t="str">
        <f t="shared" si="9"/>
        <v>Union Inter. Chemins de Fer</v>
      </c>
      <c r="B642" s="230" t="s">
        <v>11266</v>
      </c>
      <c r="C642" s="233" t="s">
        <v>8740</v>
      </c>
      <c r="D642" s="233" t="s">
        <v>10839</v>
      </c>
      <c r="E642" s="233" t="s">
        <v>10839</v>
      </c>
      <c r="F642" s="233" t="s">
        <v>10839</v>
      </c>
      <c r="G642" s="233" t="s">
        <v>10844</v>
      </c>
      <c r="H642" s="233" t="s">
        <v>10839</v>
      </c>
      <c r="I642" s="233" t="s">
        <v>10844</v>
      </c>
      <c r="J642" s="233" t="s">
        <v>10844</v>
      </c>
      <c r="K642" s="233" t="s">
        <v>10839</v>
      </c>
      <c r="L642" s="231" t="e">
        <f>IF(FIND(B642,Registration!V1)&gt;0,IF(A642&lt;&gt;"","Present","No Vote"),"")</f>
        <v>#VALUE!</v>
      </c>
    </row>
    <row r="643" spans="1:12" ht="12.6" customHeight="1" x14ac:dyDescent="0.25">
      <c r="A643" s="230" t="str">
        <f t="shared" ref="A643:A706" si="10">IF(B643 &lt;&gt;"",IF(J643="No","",B643), "")</f>
        <v/>
      </c>
      <c r="B643" s="230" t="s">
        <v>11267</v>
      </c>
      <c r="C643" s="233" t="s">
        <v>8769</v>
      </c>
      <c r="D643" s="233" t="s">
        <v>10839</v>
      </c>
      <c r="E643" s="233" t="s">
        <v>10839</v>
      </c>
      <c r="F643" s="233" t="s">
        <v>10839</v>
      </c>
      <c r="G643" s="233" t="s">
        <v>10839</v>
      </c>
      <c r="H643" s="233" t="s">
        <v>10839</v>
      </c>
      <c r="I643" s="233" t="s">
        <v>10839</v>
      </c>
      <c r="J643" s="233" t="s">
        <v>10839</v>
      </c>
      <c r="K643" s="233" t="s">
        <v>10839</v>
      </c>
      <c r="L643" s="231" t="e">
        <f>IF(FIND(B643,Registration!V1)&gt;0,IF(A643&lt;&gt;"","Present","No Vote"),"")</f>
        <v>#VALUE!</v>
      </c>
    </row>
    <row r="644" spans="1:12" ht="12.6" customHeight="1" x14ac:dyDescent="0.25">
      <c r="A644" s="230" t="str">
        <f t="shared" si="10"/>
        <v/>
      </c>
      <c r="B644" s="230" t="s">
        <v>11268</v>
      </c>
      <c r="C644" s="233" t="s">
        <v>8740</v>
      </c>
      <c r="D644" s="233" t="s">
        <v>10839</v>
      </c>
      <c r="E644" s="233" t="s">
        <v>10839</v>
      </c>
      <c r="F644" s="233" t="s">
        <v>10839</v>
      </c>
      <c r="G644" s="233" t="s">
        <v>10839</v>
      </c>
      <c r="H644" s="233" t="s">
        <v>10839</v>
      </c>
      <c r="I644" s="233" t="s">
        <v>10839</v>
      </c>
      <c r="J644" s="233" t="s">
        <v>10839</v>
      </c>
      <c r="K644" s="233" t="s">
        <v>10839</v>
      </c>
      <c r="L644" s="231" t="e">
        <f>IF(FIND(B644,Registration!V1)&gt;0,IF(A644&lt;&gt;"","Present","No Vote"),"")</f>
        <v>#VALUE!</v>
      </c>
    </row>
    <row r="645" spans="1:12" ht="12.6" customHeight="1" x14ac:dyDescent="0.25">
      <c r="A645" s="230" t="str">
        <f t="shared" si="10"/>
        <v/>
      </c>
      <c r="B645" s="230" t="s">
        <v>11269</v>
      </c>
      <c r="C645" s="233" t="s">
        <v>8740</v>
      </c>
      <c r="D645" s="233" t="s">
        <v>10839</v>
      </c>
      <c r="E645" s="233" t="s">
        <v>10839</v>
      </c>
      <c r="F645" s="233" t="s">
        <v>10839</v>
      </c>
      <c r="G645" s="233" t="s">
        <v>10839</v>
      </c>
      <c r="H645" s="233" t="s">
        <v>10839</v>
      </c>
      <c r="I645" s="233" t="s">
        <v>10839</v>
      </c>
      <c r="J645" s="233" t="s">
        <v>10839</v>
      </c>
      <c r="K645" s="233" t="s">
        <v>10839</v>
      </c>
      <c r="L645" s="231" t="str">
        <f>IF(FIND(B645,Registration!V1)&gt;0,IF(A645&lt;&gt;"","Present","No Vote"),"")</f>
        <v>No Vote</v>
      </c>
    </row>
    <row r="646" spans="1:12" ht="12.6" customHeight="1" x14ac:dyDescent="0.25">
      <c r="A646" s="230" t="str">
        <f t="shared" si="10"/>
        <v/>
      </c>
      <c r="B646" s="230" t="s">
        <v>11270</v>
      </c>
      <c r="C646" s="233" t="s">
        <v>8740</v>
      </c>
      <c r="D646" s="233" t="s">
        <v>10839</v>
      </c>
      <c r="E646" s="233" t="s">
        <v>10839</v>
      </c>
      <c r="F646" s="233" t="s">
        <v>10839</v>
      </c>
      <c r="G646" s="233" t="s">
        <v>10839</v>
      </c>
      <c r="H646" s="233" t="s">
        <v>10839</v>
      </c>
      <c r="I646" s="233" t="s">
        <v>10839</v>
      </c>
      <c r="J646" s="233" t="s">
        <v>10839</v>
      </c>
      <c r="K646" s="233" t="s">
        <v>10839</v>
      </c>
      <c r="L646" s="231" t="e">
        <f>IF(FIND(B646,Registration!V1)&gt;0,IF(A646&lt;&gt;"","Present","No Vote"),"")</f>
        <v>#VALUE!</v>
      </c>
    </row>
    <row r="647" spans="1:12" ht="12.6" customHeight="1" x14ac:dyDescent="0.25">
      <c r="A647" s="230" t="str">
        <f t="shared" si="10"/>
        <v/>
      </c>
      <c r="B647" s="230" t="s">
        <v>11271</v>
      </c>
      <c r="C647" s="233" t="s">
        <v>8740</v>
      </c>
      <c r="D647" s="233" t="s">
        <v>10839</v>
      </c>
      <c r="E647" s="233" t="s">
        <v>10839</v>
      </c>
      <c r="F647" s="233" t="s">
        <v>10839</v>
      </c>
      <c r="G647" s="233" t="s">
        <v>10839</v>
      </c>
      <c r="H647" s="233" t="s">
        <v>10839</v>
      </c>
      <c r="I647" s="233" t="s">
        <v>10839</v>
      </c>
      <c r="J647" s="233" t="s">
        <v>10839</v>
      </c>
      <c r="K647" s="233" t="s">
        <v>10839</v>
      </c>
      <c r="L647" s="231" t="e">
        <f>IF(FIND(B647,Registration!V1)&gt;0,IF(A647&lt;&gt;"","Present","No Vote"),"")</f>
        <v>#VALUE!</v>
      </c>
    </row>
    <row r="648" spans="1:12" ht="12.6" customHeight="1" x14ac:dyDescent="0.25">
      <c r="A648" s="230" t="str">
        <f t="shared" si="10"/>
        <v/>
      </c>
      <c r="B648" s="230" t="s">
        <v>11272</v>
      </c>
      <c r="C648" s="233" t="s">
        <v>8740</v>
      </c>
      <c r="D648" s="233" t="s">
        <v>10839</v>
      </c>
      <c r="E648" s="233" t="s">
        <v>10839</v>
      </c>
      <c r="F648" s="233" t="s">
        <v>10839</v>
      </c>
      <c r="G648" s="233" t="s">
        <v>10839</v>
      </c>
      <c r="H648" s="233" t="s">
        <v>10839</v>
      </c>
      <c r="I648" s="233" t="s">
        <v>10839</v>
      </c>
      <c r="J648" s="233" t="s">
        <v>10839</v>
      </c>
      <c r="K648" s="233" t="s">
        <v>10839</v>
      </c>
      <c r="L648" s="231" t="e">
        <f>IF(FIND(B648,Registration!V1)&gt;0,IF(A648&lt;&gt;"","Present","No Vote"),"")</f>
        <v>#VALUE!</v>
      </c>
    </row>
    <row r="649" spans="1:12" ht="12.6" customHeight="1" x14ac:dyDescent="0.25">
      <c r="A649" s="230" t="str">
        <f t="shared" si="10"/>
        <v/>
      </c>
      <c r="B649" s="230" t="s">
        <v>11273</v>
      </c>
      <c r="C649" s="233" t="s">
        <v>8740</v>
      </c>
      <c r="D649" s="233" t="s">
        <v>10839</v>
      </c>
      <c r="E649" s="233" t="s">
        <v>10839</v>
      </c>
      <c r="F649" s="233" t="s">
        <v>10839</v>
      </c>
      <c r="G649" s="233" t="s">
        <v>10839</v>
      </c>
      <c r="H649" s="233" t="s">
        <v>10839</v>
      </c>
      <c r="I649" s="233" t="s">
        <v>10839</v>
      </c>
      <c r="J649" s="233" t="s">
        <v>10839</v>
      </c>
      <c r="K649" s="233" t="s">
        <v>10839</v>
      </c>
      <c r="L649" s="231" t="e">
        <f>IF(FIND(B649,Registration!V1)&gt;0,IF(A649&lt;&gt;"","Present","No Vote"),"")</f>
        <v>#VALUE!</v>
      </c>
    </row>
    <row r="650" spans="1:12" ht="12.6" customHeight="1" x14ac:dyDescent="0.25">
      <c r="A650" s="230" t="str">
        <f t="shared" si="10"/>
        <v/>
      </c>
      <c r="B650" s="230" t="s">
        <v>13863</v>
      </c>
      <c r="C650" s="233" t="s">
        <v>8740</v>
      </c>
      <c r="D650" s="233" t="s">
        <v>10839</v>
      </c>
      <c r="E650" s="233" t="s">
        <v>10839</v>
      </c>
      <c r="F650" s="233" t="s">
        <v>10839</v>
      </c>
      <c r="G650" s="233" t="s">
        <v>10839</v>
      </c>
      <c r="H650" s="233" t="s">
        <v>10839</v>
      </c>
      <c r="I650" s="233" t="s">
        <v>10839</v>
      </c>
      <c r="J650" s="233" t="s">
        <v>10839</v>
      </c>
      <c r="K650" s="233" t="s">
        <v>10839</v>
      </c>
      <c r="L650" s="231" t="e">
        <f>IF(FIND(B650,Registration!V1)&gt;0,IF(A650&lt;&gt;"","Present","No Vote"),"")</f>
        <v>#VALUE!</v>
      </c>
    </row>
    <row r="651" spans="1:12" ht="12.6" customHeight="1" x14ac:dyDescent="0.25">
      <c r="A651" s="230" t="str">
        <f t="shared" si="10"/>
        <v/>
      </c>
      <c r="B651" s="230" t="s">
        <v>11274</v>
      </c>
      <c r="C651" s="233" t="s">
        <v>8761</v>
      </c>
      <c r="D651" s="233" t="s">
        <v>10839</v>
      </c>
      <c r="E651" s="233" t="s">
        <v>10839</v>
      </c>
      <c r="F651" s="233" t="s">
        <v>10839</v>
      </c>
      <c r="G651" s="233" t="s">
        <v>10839</v>
      </c>
      <c r="H651" s="233" t="s">
        <v>10839</v>
      </c>
      <c r="I651" s="233" t="s">
        <v>10839</v>
      </c>
      <c r="J651" s="233" t="s">
        <v>10839</v>
      </c>
      <c r="K651" s="233" t="s">
        <v>10839</v>
      </c>
      <c r="L651" s="231" t="e">
        <f>IF(FIND(B651,Registration!V1)&gt;0,IF(A651&lt;&gt;"","Present","No Vote"),"")</f>
        <v>#VALUE!</v>
      </c>
    </row>
    <row r="652" spans="1:12" ht="12.6" customHeight="1" x14ac:dyDescent="0.25">
      <c r="A652" s="230" t="str">
        <f t="shared" si="10"/>
        <v/>
      </c>
      <c r="B652" s="230" t="s">
        <v>11275</v>
      </c>
      <c r="C652" s="233" t="s">
        <v>8740</v>
      </c>
      <c r="D652" s="233" t="s">
        <v>10839</v>
      </c>
      <c r="E652" s="233" t="s">
        <v>10839</v>
      </c>
      <c r="F652" s="233" t="s">
        <v>10839</v>
      </c>
      <c r="G652" s="233" t="s">
        <v>10839</v>
      </c>
      <c r="H652" s="233" t="s">
        <v>10839</v>
      </c>
      <c r="I652" s="233" t="s">
        <v>10839</v>
      </c>
      <c r="J652" s="233" t="s">
        <v>10839</v>
      </c>
      <c r="K652" s="233" t="s">
        <v>10839</v>
      </c>
      <c r="L652" s="231" t="e">
        <f>IF(FIND(B652,Registration!V1)&gt;0,IF(A652&lt;&gt;"","Present","No Vote"),"")</f>
        <v>#VALUE!</v>
      </c>
    </row>
    <row r="653" spans="1:12" ht="12.6" customHeight="1" x14ac:dyDescent="0.25">
      <c r="A653" s="230" t="str">
        <f t="shared" si="10"/>
        <v/>
      </c>
      <c r="B653" s="230" t="s">
        <v>11276</v>
      </c>
      <c r="C653" s="233" t="s">
        <v>8740</v>
      </c>
      <c r="D653" s="233" t="s">
        <v>10839</v>
      </c>
      <c r="E653" s="233" t="s">
        <v>10839</v>
      </c>
      <c r="F653" s="233" t="s">
        <v>10839</v>
      </c>
      <c r="G653" s="233" t="s">
        <v>10839</v>
      </c>
      <c r="H653" s="233" t="s">
        <v>10839</v>
      </c>
      <c r="I653" s="233" t="s">
        <v>10839</v>
      </c>
      <c r="J653" s="233" t="s">
        <v>10839</v>
      </c>
      <c r="K653" s="233" t="s">
        <v>10839</v>
      </c>
      <c r="L653" s="231" t="str">
        <f>IF(FIND(B653,Registration!V1)&gt;0,IF(A653&lt;&gt;"","Present","No Vote"),"")</f>
        <v>No Vote</v>
      </c>
    </row>
    <row r="654" spans="1:12" ht="12.6" customHeight="1" x14ac:dyDescent="0.25">
      <c r="A654" s="230" t="str">
        <f t="shared" si="10"/>
        <v/>
      </c>
      <c r="B654" s="230" t="s">
        <v>11277</v>
      </c>
      <c r="C654" s="233" t="s">
        <v>8740</v>
      </c>
      <c r="D654" s="233" t="s">
        <v>10839</v>
      </c>
      <c r="E654" s="233" t="s">
        <v>10839</v>
      </c>
      <c r="F654" s="233" t="s">
        <v>10839</v>
      </c>
      <c r="G654" s="233" t="s">
        <v>10839</v>
      </c>
      <c r="H654" s="233" t="s">
        <v>10839</v>
      </c>
      <c r="I654" s="233" t="s">
        <v>10839</v>
      </c>
      <c r="J654" s="233" t="s">
        <v>10839</v>
      </c>
      <c r="K654" s="233" t="s">
        <v>10839</v>
      </c>
      <c r="L654" s="231" t="str">
        <f>IF(FIND(B654,Registration!V1)&gt;0,IF(A654&lt;&gt;"","Present","No Vote"),"")</f>
        <v>No Vote</v>
      </c>
    </row>
    <row r="655" spans="1:12" ht="12.6" customHeight="1" x14ac:dyDescent="0.25">
      <c r="A655" s="230" t="str">
        <f t="shared" si="10"/>
        <v/>
      </c>
      <c r="B655" s="230" t="s">
        <v>11278</v>
      </c>
      <c r="C655" s="233" t="s">
        <v>8740</v>
      </c>
      <c r="D655" s="233" t="s">
        <v>10839</v>
      </c>
      <c r="E655" s="233" t="s">
        <v>10839</v>
      </c>
      <c r="F655" s="233" t="s">
        <v>10839</v>
      </c>
      <c r="G655" s="233" t="s">
        <v>10839</v>
      </c>
      <c r="H655" s="233" t="s">
        <v>10839</v>
      </c>
      <c r="I655" s="233" t="s">
        <v>10839</v>
      </c>
      <c r="J655" s="233" t="s">
        <v>10839</v>
      </c>
      <c r="K655" s="233" t="s">
        <v>10839</v>
      </c>
      <c r="L655" s="231" t="str">
        <f>IF(FIND(B655,Registration!V1)&gt;0,IF(A655&lt;&gt;"","Present","No Vote"),"")</f>
        <v>No Vote</v>
      </c>
    </row>
    <row r="656" spans="1:12" ht="12.6" customHeight="1" x14ac:dyDescent="0.25">
      <c r="A656" s="230" t="str">
        <f t="shared" si="10"/>
        <v/>
      </c>
      <c r="B656" s="230" t="s">
        <v>9189</v>
      </c>
      <c r="C656" s="233" t="s">
        <v>8740</v>
      </c>
      <c r="D656" s="233" t="s">
        <v>10839</v>
      </c>
      <c r="E656" s="233" t="s">
        <v>10839</v>
      </c>
      <c r="F656" s="233" t="s">
        <v>10839</v>
      </c>
      <c r="G656" s="233" t="s">
        <v>10839</v>
      </c>
      <c r="H656" s="233" t="s">
        <v>10839</v>
      </c>
      <c r="I656" s="233" t="s">
        <v>10839</v>
      </c>
      <c r="J656" s="233" t="s">
        <v>10839</v>
      </c>
      <c r="K656" s="233" t="s">
        <v>10839</v>
      </c>
      <c r="L656" s="231" t="e">
        <f>IF(FIND(B656,Registration!V1)&gt;0,IF(A656&lt;&gt;"","Present","No Vote"),"")</f>
        <v>#VALUE!</v>
      </c>
    </row>
    <row r="657" spans="1:12" ht="12.6" customHeight="1" x14ac:dyDescent="0.25">
      <c r="A657" s="230" t="str">
        <f t="shared" si="10"/>
        <v>Verizon UK Ltd</v>
      </c>
      <c r="B657" s="230" t="s">
        <v>8868</v>
      </c>
      <c r="C657" s="233" t="s">
        <v>8740</v>
      </c>
      <c r="D657" s="233" t="s">
        <v>10844</v>
      </c>
      <c r="E657" s="233" t="s">
        <v>10844</v>
      </c>
      <c r="F657" s="233" t="s">
        <v>10844</v>
      </c>
      <c r="G657" s="233" t="s">
        <v>10844</v>
      </c>
      <c r="H657" s="233" t="s">
        <v>10844</v>
      </c>
      <c r="I657" s="233" t="s">
        <v>10844</v>
      </c>
      <c r="J657" s="233" t="s">
        <v>10844</v>
      </c>
      <c r="K657" s="233" t="s">
        <v>10839</v>
      </c>
      <c r="L657" s="231" t="str">
        <f>IF(FIND(B657,Registration!V1)&gt;0,IF(A657&lt;&gt;"","Present","No Vote"),"")</f>
        <v>Present</v>
      </c>
    </row>
    <row r="658" spans="1:12" ht="12.6" customHeight="1" x14ac:dyDescent="0.25">
      <c r="A658" s="230" t="str">
        <f t="shared" si="10"/>
        <v/>
      </c>
      <c r="B658" s="230" t="s">
        <v>11279</v>
      </c>
      <c r="C658" s="233" t="s">
        <v>8740</v>
      </c>
      <c r="D658" s="233" t="s">
        <v>10839</v>
      </c>
      <c r="E658" s="233" t="s">
        <v>10839</v>
      </c>
      <c r="F658" s="233" t="s">
        <v>10839</v>
      </c>
      <c r="G658" s="233" t="s">
        <v>10839</v>
      </c>
      <c r="H658" s="233" t="s">
        <v>10839</v>
      </c>
      <c r="I658" s="233" t="s">
        <v>10844</v>
      </c>
      <c r="J658" s="233" t="s">
        <v>10839</v>
      </c>
      <c r="K658" s="233" t="s">
        <v>10839</v>
      </c>
      <c r="L658" s="231" t="str">
        <f>IF(FIND(B658,Registration!V1)&gt;0,IF(A658&lt;&gt;"","Present","No Vote"),"")</f>
        <v>No Vote</v>
      </c>
    </row>
    <row r="659" spans="1:12" ht="12.6" customHeight="1" x14ac:dyDescent="0.25">
      <c r="A659" s="230" t="str">
        <f t="shared" si="10"/>
        <v/>
      </c>
      <c r="B659" s="230" t="s">
        <v>11280</v>
      </c>
      <c r="C659" s="233" t="s">
        <v>8740</v>
      </c>
      <c r="D659" s="233" t="s">
        <v>10839</v>
      </c>
      <c r="E659" s="233" t="s">
        <v>10839</v>
      </c>
      <c r="F659" s="233" t="s">
        <v>10839</v>
      </c>
      <c r="G659" s="233" t="s">
        <v>10839</v>
      </c>
      <c r="H659" s="233" t="s">
        <v>10839</v>
      </c>
      <c r="I659" s="233" t="s">
        <v>10839</v>
      </c>
      <c r="J659" s="233" t="s">
        <v>10839</v>
      </c>
      <c r="K659" s="233" t="s">
        <v>10839</v>
      </c>
      <c r="L659" s="231" t="e">
        <f>IF(FIND(B659,Registration!V1)&gt;0,IF(A659&lt;&gt;"","Present","No Vote"),"")</f>
        <v>#VALUE!</v>
      </c>
    </row>
    <row r="660" spans="1:12" ht="12.6" customHeight="1" x14ac:dyDescent="0.25">
      <c r="A660" s="230" t="str">
        <f t="shared" si="10"/>
        <v>vivo Communication Technology</v>
      </c>
      <c r="B660" s="230" t="s">
        <v>8991</v>
      </c>
      <c r="C660" s="233" t="s">
        <v>8761</v>
      </c>
      <c r="D660" s="233" t="s">
        <v>10839</v>
      </c>
      <c r="E660" s="233" t="s">
        <v>10844</v>
      </c>
      <c r="F660" s="233" t="s">
        <v>10844</v>
      </c>
      <c r="G660" s="233" t="s">
        <v>10844</v>
      </c>
      <c r="H660" s="233" t="s">
        <v>10839</v>
      </c>
      <c r="I660" s="233" t="s">
        <v>10844</v>
      </c>
      <c r="J660" s="233" t="s">
        <v>10844</v>
      </c>
      <c r="K660" s="233" t="s">
        <v>10839</v>
      </c>
      <c r="L660" s="231" t="str">
        <f>IF(FIND(B660,Registration!V1)&gt;0,IF(A660&lt;&gt;"","Present","No Vote"),"")</f>
        <v>Present</v>
      </c>
    </row>
    <row r="661" spans="1:12" ht="12.6" customHeight="1" x14ac:dyDescent="0.25">
      <c r="A661" s="230" t="str">
        <f t="shared" si="10"/>
        <v>vivo Mobile Com. (Chongqing)</v>
      </c>
      <c r="B661" s="230" t="s">
        <v>9195</v>
      </c>
      <c r="C661" s="233" t="s">
        <v>8761</v>
      </c>
      <c r="D661" s="233" t="s">
        <v>10839</v>
      </c>
      <c r="E661" s="233" t="s">
        <v>10844</v>
      </c>
      <c r="F661" s="233" t="s">
        <v>10839</v>
      </c>
      <c r="G661" s="233" t="s">
        <v>10844</v>
      </c>
      <c r="H661" s="233" t="s">
        <v>10839</v>
      </c>
      <c r="I661" s="233" t="s">
        <v>10839</v>
      </c>
      <c r="J661" s="233" t="s">
        <v>10844</v>
      </c>
      <c r="K661" s="233" t="s">
        <v>10839</v>
      </c>
      <c r="L661" s="231" t="str">
        <f>IF(FIND(B661,Registration!V1)&gt;0,IF(A661&lt;&gt;"","Present","No Vote"),"")</f>
        <v>Present</v>
      </c>
    </row>
    <row r="662" spans="1:12" ht="12.6" customHeight="1" x14ac:dyDescent="0.25">
      <c r="A662" s="230" t="str">
        <f t="shared" si="10"/>
        <v>vivo Mobile Communication (H)</v>
      </c>
      <c r="B662" s="230" t="s">
        <v>11281</v>
      </c>
      <c r="C662" s="233" t="s">
        <v>8761</v>
      </c>
      <c r="D662" s="233" t="s">
        <v>10844</v>
      </c>
      <c r="E662" s="233" t="s">
        <v>10844</v>
      </c>
      <c r="F662" s="233" t="s">
        <v>10844</v>
      </c>
      <c r="G662" s="233" t="s">
        <v>10839</v>
      </c>
      <c r="H662" s="233" t="s">
        <v>10844</v>
      </c>
      <c r="I662" s="233" t="s">
        <v>10839</v>
      </c>
      <c r="J662" s="233" t="s">
        <v>10844</v>
      </c>
      <c r="K662" s="233" t="s">
        <v>10839</v>
      </c>
      <c r="L662" s="231" t="str">
        <f>IF(FIND(B662,Registration!V1)&gt;0,IF(A662&lt;&gt;"","Present","No Vote"),"")</f>
        <v>Present</v>
      </c>
    </row>
    <row r="663" spans="1:12" ht="12.6" customHeight="1" x14ac:dyDescent="0.25">
      <c r="A663" s="230" t="str">
        <f t="shared" si="10"/>
        <v>vivo Mobile Communication (S)</v>
      </c>
      <c r="B663" s="230" t="s">
        <v>8992</v>
      </c>
      <c r="C663" s="233" t="s">
        <v>8761</v>
      </c>
      <c r="D663" s="233" t="s">
        <v>10839</v>
      </c>
      <c r="E663" s="233" t="s">
        <v>10844</v>
      </c>
      <c r="F663" s="233" t="s">
        <v>10844</v>
      </c>
      <c r="G663" s="233" t="s">
        <v>10839</v>
      </c>
      <c r="H663" s="233" t="s">
        <v>10844</v>
      </c>
      <c r="I663" s="233" t="s">
        <v>10844</v>
      </c>
      <c r="J663" s="233" t="s">
        <v>10844</v>
      </c>
      <c r="K663" s="233" t="s">
        <v>10839</v>
      </c>
      <c r="L663" s="231" t="str">
        <f>IF(FIND(B663,Registration!V1)&gt;0,IF(A663&lt;&gt;"","Present","No Vote"),"")</f>
        <v>Present</v>
      </c>
    </row>
    <row r="664" spans="1:12" ht="12.6" customHeight="1" x14ac:dyDescent="0.25">
      <c r="A664" s="230" t="str">
        <f t="shared" si="10"/>
        <v>vivo Mobile Communication Co.,</v>
      </c>
      <c r="B664" s="230" t="s">
        <v>8989</v>
      </c>
      <c r="C664" s="233" t="s">
        <v>8761</v>
      </c>
      <c r="D664" s="233" t="s">
        <v>10839</v>
      </c>
      <c r="E664" s="233" t="s">
        <v>10844</v>
      </c>
      <c r="F664" s="233" t="s">
        <v>10844</v>
      </c>
      <c r="G664" s="233" t="s">
        <v>10839</v>
      </c>
      <c r="H664" s="233" t="s">
        <v>10844</v>
      </c>
      <c r="I664" s="233" t="s">
        <v>10844</v>
      </c>
      <c r="J664" s="233" t="s">
        <v>10844</v>
      </c>
      <c r="K664" s="233" t="s">
        <v>10839</v>
      </c>
      <c r="L664" s="231" t="str">
        <f>IF(FIND(B664,Registration!V1)&gt;0,IF(A664&lt;&gt;"","Present","No Vote"),"")</f>
        <v>Present</v>
      </c>
    </row>
    <row r="665" spans="1:12" ht="12.6" customHeight="1" x14ac:dyDescent="0.25">
      <c r="A665" s="230" t="str">
        <f t="shared" si="10"/>
        <v/>
      </c>
      <c r="B665" s="230" t="s">
        <v>9197</v>
      </c>
      <c r="C665" s="233" t="s">
        <v>8740</v>
      </c>
      <c r="D665" s="233" t="s">
        <v>10839</v>
      </c>
      <c r="E665" s="233" t="s">
        <v>10839</v>
      </c>
      <c r="F665" s="233" t="s">
        <v>10839</v>
      </c>
      <c r="G665" s="233" t="s">
        <v>10839</v>
      </c>
      <c r="H665" s="233" t="s">
        <v>10839</v>
      </c>
      <c r="I665" s="233" t="s">
        <v>10839</v>
      </c>
      <c r="J665" s="233" t="s">
        <v>10839</v>
      </c>
      <c r="K665" s="233" t="s">
        <v>10839</v>
      </c>
      <c r="L665" s="231" t="str">
        <f>IF(FIND(B665,Registration!V1)&gt;0,IF(A665&lt;&gt;"","Present","No Vote"),"")</f>
        <v>No Vote</v>
      </c>
    </row>
    <row r="666" spans="1:12" ht="12.6" customHeight="1" x14ac:dyDescent="0.25">
      <c r="A666" s="230" t="str">
        <f t="shared" si="10"/>
        <v/>
      </c>
      <c r="B666" s="230" t="s">
        <v>11282</v>
      </c>
      <c r="C666" s="233" t="s">
        <v>8740</v>
      </c>
      <c r="D666" s="233" t="s">
        <v>10839</v>
      </c>
      <c r="E666" s="233" t="s">
        <v>10839</v>
      </c>
      <c r="F666" s="233" t="s">
        <v>10839</v>
      </c>
      <c r="G666" s="233" t="s">
        <v>10839</v>
      </c>
      <c r="H666" s="233" t="s">
        <v>10839</v>
      </c>
      <c r="I666" s="233" t="s">
        <v>10839</v>
      </c>
      <c r="J666" s="233" t="s">
        <v>10839</v>
      </c>
      <c r="K666" s="233" t="s">
        <v>10839</v>
      </c>
      <c r="L666" s="231" t="e">
        <f>IF(FIND(B666,Registration!V1)&gt;0,IF(A666&lt;&gt;"","Present","No Vote"),"")</f>
        <v>#VALUE!</v>
      </c>
    </row>
    <row r="667" spans="1:12" ht="12.6" customHeight="1" x14ac:dyDescent="0.25">
      <c r="A667" s="230" t="str">
        <f t="shared" si="10"/>
        <v>Vodafone España SA</v>
      </c>
      <c r="B667" s="230" t="s">
        <v>13859</v>
      </c>
      <c r="C667" s="233" t="s">
        <v>8740</v>
      </c>
      <c r="D667" s="233" t="s">
        <v>10844</v>
      </c>
      <c r="E667" s="233" t="s">
        <v>10839</v>
      </c>
      <c r="F667" s="233" t="s">
        <v>10839</v>
      </c>
      <c r="G667" s="233" t="s">
        <v>10844</v>
      </c>
      <c r="H667" s="233" t="s">
        <v>10839</v>
      </c>
      <c r="I667" s="233" t="s">
        <v>10839</v>
      </c>
      <c r="J667" s="233" t="s">
        <v>10844</v>
      </c>
      <c r="K667" s="233" t="s">
        <v>10839</v>
      </c>
      <c r="L667" s="231" t="e">
        <f>IF(FIND(B667,Registration!V1)&gt;0,IF(A667&lt;&gt;"","Present","No Vote"),"")</f>
        <v>#VALUE!</v>
      </c>
    </row>
    <row r="668" spans="1:12" ht="12.6" customHeight="1" x14ac:dyDescent="0.25">
      <c r="A668" s="230" t="str">
        <f t="shared" si="10"/>
        <v>Vodafone GmbH</v>
      </c>
      <c r="B668" s="230" t="s">
        <v>8936</v>
      </c>
      <c r="C668" s="233" t="s">
        <v>8740</v>
      </c>
      <c r="D668" s="233" t="s">
        <v>10839</v>
      </c>
      <c r="E668" s="233" t="s">
        <v>10844</v>
      </c>
      <c r="F668" s="233" t="s">
        <v>10839</v>
      </c>
      <c r="G668" s="233" t="s">
        <v>10839</v>
      </c>
      <c r="H668" s="233" t="s">
        <v>10844</v>
      </c>
      <c r="I668" s="233" t="s">
        <v>10839</v>
      </c>
      <c r="J668" s="233" t="s">
        <v>10844</v>
      </c>
      <c r="K668" s="233" t="s">
        <v>10839</v>
      </c>
      <c r="L668" s="231" t="str">
        <f>IF(FIND(B668,Registration!V1)&gt;0,IF(A668&lt;&gt;"","Present","No Vote"),"")</f>
        <v>Present</v>
      </c>
    </row>
    <row r="669" spans="1:12" ht="12.6" customHeight="1" x14ac:dyDescent="0.25">
      <c r="A669" s="230" t="str">
        <f t="shared" si="10"/>
        <v>VODAFONE Group Plc</v>
      </c>
      <c r="B669" s="230" t="s">
        <v>8935</v>
      </c>
      <c r="C669" s="233" t="s">
        <v>8740</v>
      </c>
      <c r="D669" s="233" t="s">
        <v>10844</v>
      </c>
      <c r="E669" s="233" t="s">
        <v>10839</v>
      </c>
      <c r="F669" s="233" t="s">
        <v>10839</v>
      </c>
      <c r="G669" s="233" t="s">
        <v>10844</v>
      </c>
      <c r="H669" s="233" t="s">
        <v>10839</v>
      </c>
      <c r="I669" s="233" t="s">
        <v>10839</v>
      </c>
      <c r="J669" s="233" t="s">
        <v>10844</v>
      </c>
      <c r="K669" s="233" t="s">
        <v>10839</v>
      </c>
      <c r="L669" s="231" t="e">
        <f>IF(FIND(B669,Registration!V1)&gt;0,IF(A669&lt;&gt;"","Present","No Vote"),"")</f>
        <v>#VALUE!</v>
      </c>
    </row>
    <row r="670" spans="1:12" ht="12.6" customHeight="1" x14ac:dyDescent="0.25">
      <c r="A670" s="230" t="str">
        <f t="shared" si="10"/>
        <v/>
      </c>
      <c r="B670" s="230" t="s">
        <v>11283</v>
      </c>
      <c r="C670" s="233" t="s">
        <v>8740</v>
      </c>
      <c r="D670" s="233" t="s">
        <v>10839</v>
      </c>
      <c r="E670" s="233" t="s">
        <v>10844</v>
      </c>
      <c r="F670" s="233" t="s">
        <v>10844</v>
      </c>
      <c r="G670" s="233" t="s">
        <v>10839</v>
      </c>
      <c r="H670" s="233" t="s">
        <v>10839</v>
      </c>
      <c r="I670" s="233" t="s">
        <v>10839</v>
      </c>
      <c r="J670" s="233" t="s">
        <v>10839</v>
      </c>
      <c r="K670" s="233" t="s">
        <v>10839</v>
      </c>
      <c r="L670" s="231" t="e">
        <f>IF(FIND(B670,Registration!V1)&gt;0,IF(A670&lt;&gt;"","Present","No Vote"),"")</f>
        <v>#VALUE!</v>
      </c>
    </row>
    <row r="671" spans="1:12" ht="12.6" customHeight="1" x14ac:dyDescent="0.25">
      <c r="A671" s="230" t="str">
        <f t="shared" si="10"/>
        <v>Vodafone Italia SpA</v>
      </c>
      <c r="B671" s="230" t="s">
        <v>11284</v>
      </c>
      <c r="C671" s="233" t="s">
        <v>8740</v>
      </c>
      <c r="D671" s="233" t="s">
        <v>10839</v>
      </c>
      <c r="E671" s="233" t="s">
        <v>10844</v>
      </c>
      <c r="F671" s="233" t="s">
        <v>10839</v>
      </c>
      <c r="G671" s="233" t="s">
        <v>10839</v>
      </c>
      <c r="H671" s="233" t="s">
        <v>10844</v>
      </c>
      <c r="I671" s="233" t="s">
        <v>10839</v>
      </c>
      <c r="J671" s="233" t="s">
        <v>10844</v>
      </c>
      <c r="K671" s="233" t="s">
        <v>10839</v>
      </c>
      <c r="L671" s="231" t="e">
        <f>IF(FIND(B671,Registration!V1)&gt;0,IF(A671&lt;&gt;"","Present","No Vote"),"")</f>
        <v>#VALUE!</v>
      </c>
    </row>
    <row r="672" spans="1:12" ht="12.6" customHeight="1" x14ac:dyDescent="0.25">
      <c r="A672" s="230" t="str">
        <f t="shared" si="10"/>
        <v>Vodafone Romania S.A.</v>
      </c>
      <c r="B672" s="230" t="s">
        <v>8945</v>
      </c>
      <c r="C672" s="233" t="s">
        <v>8740</v>
      </c>
      <c r="D672" s="233" t="s">
        <v>10839</v>
      </c>
      <c r="E672" s="233" t="s">
        <v>10839</v>
      </c>
      <c r="F672" s="233" t="s">
        <v>10844</v>
      </c>
      <c r="G672" s="233" t="s">
        <v>10839</v>
      </c>
      <c r="H672" s="233" t="s">
        <v>10839</v>
      </c>
      <c r="I672" s="233" t="s">
        <v>10844</v>
      </c>
      <c r="J672" s="233" t="s">
        <v>10844</v>
      </c>
      <c r="K672" s="233" t="s">
        <v>10839</v>
      </c>
      <c r="L672" s="231" t="str">
        <f>IF(FIND(B672,Registration!V1)&gt;0,IF(A672&lt;&gt;"","Present","No Vote"),"")</f>
        <v>Present</v>
      </c>
    </row>
    <row r="673" spans="1:12" ht="12.6" customHeight="1" x14ac:dyDescent="0.25">
      <c r="A673" s="230" t="str">
        <f t="shared" si="10"/>
        <v>Vodafone Telekomünikasyon A.S.</v>
      </c>
      <c r="B673" s="230" t="s">
        <v>13864</v>
      </c>
      <c r="C673" s="233" t="s">
        <v>8740</v>
      </c>
      <c r="D673" s="233" t="s">
        <v>10839</v>
      </c>
      <c r="E673" s="233" t="s">
        <v>10839</v>
      </c>
      <c r="F673" s="233" t="s">
        <v>10844</v>
      </c>
      <c r="G673" s="233" t="s">
        <v>10839</v>
      </c>
      <c r="H673" s="233" t="s">
        <v>10839</v>
      </c>
      <c r="I673" s="233" t="s">
        <v>10844</v>
      </c>
      <c r="J673" s="233" t="s">
        <v>10844</v>
      </c>
      <c r="K673" s="233" t="s">
        <v>10839</v>
      </c>
      <c r="L673" s="231" t="e">
        <f>IF(FIND(B673,Registration!V1)&gt;0,IF(A673&lt;&gt;"","Present","No Vote"),"")</f>
        <v>#VALUE!</v>
      </c>
    </row>
    <row r="674" spans="1:12" ht="12.6" customHeight="1" x14ac:dyDescent="0.25">
      <c r="A674" s="230" t="str">
        <f t="shared" si="10"/>
        <v/>
      </c>
      <c r="B674" s="230" t="s">
        <v>11285</v>
      </c>
      <c r="C674" s="233" t="s">
        <v>8740</v>
      </c>
      <c r="D674" s="233" t="s">
        <v>10839</v>
      </c>
      <c r="E674" s="233" t="s">
        <v>10839</v>
      </c>
      <c r="F674" s="233" t="s">
        <v>10839</v>
      </c>
      <c r="G674" s="233" t="s">
        <v>10839</v>
      </c>
      <c r="H674" s="233" t="s">
        <v>10839</v>
      </c>
      <c r="I674" s="233" t="s">
        <v>10839</v>
      </c>
      <c r="J674" s="233" t="s">
        <v>10839</v>
      </c>
      <c r="K674" s="233" t="s">
        <v>10839</v>
      </c>
      <c r="L674" s="231" t="e">
        <f>IF(FIND(B674,Registration!V1)&gt;0,IF(A674&lt;&gt;"","Present","No Vote"),"")</f>
        <v>#VALUE!</v>
      </c>
    </row>
    <row r="675" spans="1:12" ht="12.6" customHeight="1" x14ac:dyDescent="0.25">
      <c r="A675" s="230" t="str">
        <f t="shared" si="10"/>
        <v>Volkswagen AG</v>
      </c>
      <c r="B675" s="230" t="s">
        <v>11286</v>
      </c>
      <c r="C675" s="233" t="s">
        <v>8740</v>
      </c>
      <c r="D675" s="233" t="s">
        <v>10844</v>
      </c>
      <c r="E675" s="233" t="s">
        <v>10839</v>
      </c>
      <c r="F675" s="233" t="s">
        <v>10844</v>
      </c>
      <c r="G675" s="233" t="s">
        <v>10844</v>
      </c>
      <c r="H675" s="233" t="s">
        <v>10844</v>
      </c>
      <c r="I675" s="233" t="s">
        <v>10844</v>
      </c>
      <c r="J675" s="233" t="s">
        <v>10844</v>
      </c>
      <c r="K675" s="233" t="s">
        <v>10839</v>
      </c>
      <c r="L675" s="231" t="str">
        <f>IF(FIND(B675,Registration!V1)&gt;0,IF(A675&lt;&gt;"","Present","No Vote"),"")</f>
        <v>Present</v>
      </c>
    </row>
    <row r="676" spans="1:12" ht="12.6" customHeight="1" x14ac:dyDescent="0.25">
      <c r="A676" s="230" t="str">
        <f t="shared" si="10"/>
        <v/>
      </c>
      <c r="B676" s="230" t="s">
        <v>11287</v>
      </c>
      <c r="C676" s="233" t="s">
        <v>8740</v>
      </c>
      <c r="D676" s="233" t="s">
        <v>10839</v>
      </c>
      <c r="E676" s="233" t="s">
        <v>10839</v>
      </c>
      <c r="F676" s="233" t="s">
        <v>10839</v>
      </c>
      <c r="G676" s="233" t="s">
        <v>10839</v>
      </c>
      <c r="H676" s="233" t="s">
        <v>10839</v>
      </c>
      <c r="I676" s="233" t="s">
        <v>10839</v>
      </c>
      <c r="J676" s="233" t="s">
        <v>10839</v>
      </c>
      <c r="K676" s="233" t="s">
        <v>10839</v>
      </c>
      <c r="L676" s="231" t="e">
        <f>IF(FIND(B676,Registration!V1)&gt;0,IF(A676&lt;&gt;"","Present","No Vote"),"")</f>
        <v>#VALUE!</v>
      </c>
    </row>
    <row r="677" spans="1:12" ht="12.6" customHeight="1" x14ac:dyDescent="0.25">
      <c r="A677" s="230" t="str">
        <f t="shared" si="10"/>
        <v/>
      </c>
      <c r="B677" s="230" t="s">
        <v>11288</v>
      </c>
      <c r="C677" s="233" t="s">
        <v>8740</v>
      </c>
      <c r="D677" s="233" t="s">
        <v>10839</v>
      </c>
      <c r="E677" s="233" t="s">
        <v>10839</v>
      </c>
      <c r="F677" s="233" t="s">
        <v>10839</v>
      </c>
      <c r="G677" s="233" t="s">
        <v>10839</v>
      </c>
      <c r="H677" s="233" t="s">
        <v>10839</v>
      </c>
      <c r="I677" s="233" t="s">
        <v>10839</v>
      </c>
      <c r="J677" s="233" t="s">
        <v>10839</v>
      </c>
      <c r="K677" s="233" t="s">
        <v>10839</v>
      </c>
      <c r="L677" s="231" t="e">
        <f>IF(FIND(B677,Registration!V1)&gt;0,IF(A677&lt;&gt;"","Present","No Vote"),"")</f>
        <v>#VALUE!</v>
      </c>
    </row>
    <row r="678" spans="1:12" ht="12.6" customHeight="1" x14ac:dyDescent="0.25">
      <c r="A678" s="230" t="str">
        <f t="shared" si="10"/>
        <v/>
      </c>
      <c r="B678" s="230" t="s">
        <v>11289</v>
      </c>
      <c r="C678" s="233" t="s">
        <v>8740</v>
      </c>
      <c r="D678" s="233" t="s">
        <v>10839</v>
      </c>
      <c r="E678" s="233" t="s">
        <v>10839</v>
      </c>
      <c r="F678" s="233" t="s">
        <v>10839</v>
      </c>
      <c r="G678" s="233" t="s">
        <v>10839</v>
      </c>
      <c r="H678" s="233" t="s">
        <v>10839</v>
      </c>
      <c r="I678" s="233" t="s">
        <v>10839</v>
      </c>
      <c r="J678" s="233" t="s">
        <v>10839</v>
      </c>
      <c r="K678" s="233" t="s">
        <v>10839</v>
      </c>
      <c r="L678" s="231" t="e">
        <f>IF(FIND(B678,Registration!V1)&gt;0,IF(A678&lt;&gt;"","Present","No Vote"),"")</f>
        <v>#VALUE!</v>
      </c>
    </row>
    <row r="679" spans="1:12" ht="12.6" customHeight="1" x14ac:dyDescent="0.25">
      <c r="A679" s="230" t="str">
        <f t="shared" si="10"/>
        <v/>
      </c>
      <c r="B679" s="230" t="s">
        <v>11290</v>
      </c>
      <c r="C679" s="233" t="s">
        <v>8787</v>
      </c>
      <c r="D679" s="233" t="s">
        <v>10839</v>
      </c>
      <c r="E679" s="233" t="s">
        <v>10839</v>
      </c>
      <c r="F679" s="233" t="s">
        <v>10839</v>
      </c>
      <c r="G679" s="233" t="s">
        <v>10839</v>
      </c>
      <c r="H679" s="233" t="s">
        <v>10839</v>
      </c>
      <c r="I679" s="233" t="s">
        <v>10839</v>
      </c>
      <c r="J679" s="233" t="s">
        <v>10839</v>
      </c>
      <c r="K679" s="233" t="s">
        <v>10839</v>
      </c>
      <c r="L679" s="231" t="e">
        <f>IF(FIND(B679,Registration!V1)&gt;0,IF(A679&lt;&gt;"","Present","No Vote"),"")</f>
        <v>#VALUE!</v>
      </c>
    </row>
    <row r="680" spans="1:12" ht="12.6" customHeight="1" x14ac:dyDescent="0.25">
      <c r="A680" s="230" t="str">
        <f t="shared" si="10"/>
        <v>Xiaomi Communications</v>
      </c>
      <c r="B680" s="230" t="s">
        <v>8856</v>
      </c>
      <c r="C680" s="233" t="s">
        <v>8761</v>
      </c>
      <c r="D680" s="233" t="s">
        <v>10844</v>
      </c>
      <c r="E680" s="233" t="s">
        <v>10844</v>
      </c>
      <c r="F680" s="233" t="s">
        <v>10844</v>
      </c>
      <c r="G680" s="233" t="s">
        <v>10844</v>
      </c>
      <c r="H680" s="233" t="s">
        <v>10839</v>
      </c>
      <c r="I680" s="233" t="s">
        <v>10839</v>
      </c>
      <c r="J680" s="233" t="s">
        <v>10844</v>
      </c>
      <c r="K680" s="233" t="s">
        <v>10839</v>
      </c>
      <c r="L680" s="231" t="str">
        <f>IF(FIND(B680,Registration!V1)&gt;0,IF(A680&lt;&gt;"","Present","No Vote"),"")</f>
        <v>Present</v>
      </c>
    </row>
    <row r="681" spans="1:12" ht="12.6" customHeight="1" x14ac:dyDescent="0.25">
      <c r="A681" s="230" t="str">
        <f t="shared" si="10"/>
        <v/>
      </c>
      <c r="B681" s="230" t="s">
        <v>8881</v>
      </c>
      <c r="C681" s="233" t="s">
        <v>8761</v>
      </c>
      <c r="D681" s="233" t="s">
        <v>10844</v>
      </c>
      <c r="E681" s="233" t="s">
        <v>10844</v>
      </c>
      <c r="F681" s="233" t="s">
        <v>10844</v>
      </c>
      <c r="G681" s="233" t="s">
        <v>10839</v>
      </c>
      <c r="H681" s="233" t="s">
        <v>10839</v>
      </c>
      <c r="I681" s="233" t="s">
        <v>10839</v>
      </c>
      <c r="J681" s="233" t="s">
        <v>10839</v>
      </c>
      <c r="K681" s="233" t="s">
        <v>10839</v>
      </c>
      <c r="L681" s="231" t="str">
        <f>IF(FIND(B681,Registration!V1)&gt;0,IF(A681&lt;&gt;"","Present","No Vote"),"")</f>
        <v>No Vote</v>
      </c>
    </row>
    <row r="682" spans="1:12" ht="12.6" customHeight="1" x14ac:dyDescent="0.25">
      <c r="A682" s="230" t="str">
        <f t="shared" si="10"/>
        <v/>
      </c>
      <c r="B682" s="230" t="s">
        <v>11291</v>
      </c>
      <c r="C682" s="233" t="s">
        <v>8761</v>
      </c>
      <c r="D682" s="233" t="s">
        <v>10839</v>
      </c>
      <c r="E682" s="233" t="s">
        <v>10839</v>
      </c>
      <c r="F682" s="233" t="s">
        <v>10839</v>
      </c>
      <c r="G682" s="233" t="s">
        <v>10839</v>
      </c>
      <c r="H682" s="233" t="s">
        <v>10839</v>
      </c>
      <c r="I682" s="233" t="s">
        <v>10839</v>
      </c>
      <c r="J682" s="233" t="s">
        <v>10839</v>
      </c>
      <c r="K682" s="233" t="s">
        <v>10839</v>
      </c>
      <c r="L682" s="231" t="e">
        <f>IF(FIND(B682,Registration!V1)&gt;0,IF(A682&lt;&gt;"","Present","No Vote"),"")</f>
        <v>#VALUE!</v>
      </c>
    </row>
    <row r="683" spans="1:12" ht="12.6" customHeight="1" x14ac:dyDescent="0.25">
      <c r="A683" s="230" t="str">
        <f t="shared" si="10"/>
        <v/>
      </c>
      <c r="B683" s="230" t="s">
        <v>11292</v>
      </c>
      <c r="C683" s="233" t="s">
        <v>8740</v>
      </c>
      <c r="D683" s="233" t="s">
        <v>10839</v>
      </c>
      <c r="E683" s="233" t="s">
        <v>10839</v>
      </c>
      <c r="F683" s="233" t="s">
        <v>10839</v>
      </c>
      <c r="G683" s="233" t="s">
        <v>10839</v>
      </c>
      <c r="H683" s="233" t="s">
        <v>10839</v>
      </c>
      <c r="I683" s="233" t="s">
        <v>10839</v>
      </c>
      <c r="J683" s="233" t="s">
        <v>10839</v>
      </c>
      <c r="K683" s="233" t="s">
        <v>10839</v>
      </c>
      <c r="L683" s="231" t="e">
        <f>IF(FIND(B683,Registration!V1)&gt;0,IF(A683&lt;&gt;"","Present","No Vote"),"")</f>
        <v>#VALUE!</v>
      </c>
    </row>
    <row r="684" spans="1:12" ht="12.6" customHeight="1" x14ac:dyDescent="0.25">
      <c r="A684" s="230" t="str">
        <f t="shared" si="10"/>
        <v/>
      </c>
      <c r="B684" s="230" t="s">
        <v>11293</v>
      </c>
      <c r="C684" s="233" t="s">
        <v>8787</v>
      </c>
      <c r="D684" s="233" t="s">
        <v>10839</v>
      </c>
      <c r="E684" s="233" t="s">
        <v>10839</v>
      </c>
      <c r="F684" s="233" t="s">
        <v>10839</v>
      </c>
      <c r="G684" s="233" t="s">
        <v>10839</v>
      </c>
      <c r="H684" s="233" t="s">
        <v>10839</v>
      </c>
      <c r="I684" s="233" t="s">
        <v>10839</v>
      </c>
      <c r="J684" s="233" t="s">
        <v>10839</v>
      </c>
      <c r="K684" s="233" t="s">
        <v>10839</v>
      </c>
      <c r="L684" s="231" t="e">
        <f>IF(FIND(B684,Registration!V1)&gt;0,IF(A684&lt;&gt;"","Present","No Vote"),"")</f>
        <v>#VALUE!</v>
      </c>
    </row>
    <row r="685" spans="1:12" ht="12.6" customHeight="1" x14ac:dyDescent="0.25">
      <c r="A685" s="230" t="str">
        <f t="shared" si="10"/>
        <v/>
      </c>
      <c r="B685" s="230" t="s">
        <v>11294</v>
      </c>
      <c r="C685" s="233" t="s">
        <v>8761</v>
      </c>
      <c r="D685" s="233" t="s">
        <v>10839</v>
      </c>
      <c r="E685" s="233" t="s">
        <v>10839</v>
      </c>
      <c r="F685" s="233" t="s">
        <v>10839</v>
      </c>
      <c r="G685" s="233" t="s">
        <v>10839</v>
      </c>
      <c r="H685" s="233" t="s">
        <v>10839</v>
      </c>
      <c r="I685" s="233" t="s">
        <v>10839</v>
      </c>
      <c r="J685" s="233" t="s">
        <v>10839</v>
      </c>
      <c r="K685" s="233" t="s">
        <v>10839</v>
      </c>
      <c r="L685" s="231" t="str">
        <f>IF(FIND(B685,Registration!V1)&gt;0,IF(A685&lt;&gt;"","Present","No Vote"),"")</f>
        <v>No Vote</v>
      </c>
    </row>
    <row r="686" spans="1:12" ht="12.6" customHeight="1" x14ac:dyDescent="0.25">
      <c r="A686" s="230" t="str">
        <f t="shared" si="10"/>
        <v/>
      </c>
      <c r="B686" s="230" t="s">
        <v>11295</v>
      </c>
      <c r="C686" s="233" t="s">
        <v>8761</v>
      </c>
      <c r="D686" s="233" t="s">
        <v>10839</v>
      </c>
      <c r="E686" s="233" t="s">
        <v>10839</v>
      </c>
      <c r="F686" s="233" t="s">
        <v>10839</v>
      </c>
      <c r="G686" s="233" t="s">
        <v>10839</v>
      </c>
      <c r="H686" s="233" t="s">
        <v>10839</v>
      </c>
      <c r="I686" s="233" t="s">
        <v>10839</v>
      </c>
      <c r="J686" s="233" t="s">
        <v>10839</v>
      </c>
      <c r="K686" s="233" t="s">
        <v>10839</v>
      </c>
      <c r="L686" s="231" t="e">
        <f>IF(FIND(B686,Registration!V1)&gt;0,IF(A686&lt;&gt;"","Present","No Vote"),"")</f>
        <v>#VALUE!</v>
      </c>
    </row>
    <row r="687" spans="1:12" ht="12.6" customHeight="1" x14ac:dyDescent="0.25">
      <c r="A687" s="230" t="str">
        <f t="shared" si="10"/>
        <v/>
      </c>
      <c r="B687" s="230" t="s">
        <v>11296</v>
      </c>
      <c r="C687" s="233" t="s">
        <v>8740</v>
      </c>
      <c r="D687" s="233" t="s">
        <v>10839</v>
      </c>
      <c r="E687" s="233" t="s">
        <v>10839</v>
      </c>
      <c r="F687" s="233" t="s">
        <v>10839</v>
      </c>
      <c r="G687" s="233" t="s">
        <v>10839</v>
      </c>
      <c r="H687" s="233" t="s">
        <v>10839</v>
      </c>
      <c r="I687" s="233" t="s">
        <v>10839</v>
      </c>
      <c r="J687" s="233" t="s">
        <v>10839</v>
      </c>
      <c r="K687" s="233" t="s">
        <v>10839</v>
      </c>
      <c r="L687" s="231" t="e">
        <f>IF(FIND(B687,Registration!V1)&gt;0,IF(A687&lt;&gt;"","Present","No Vote"),"")</f>
        <v>#VALUE!</v>
      </c>
    </row>
    <row r="688" spans="1:12" ht="12.6" customHeight="1" x14ac:dyDescent="0.25">
      <c r="A688" s="230" t="str">
        <f t="shared" si="10"/>
        <v/>
      </c>
      <c r="B688" s="230" t="s">
        <v>11297</v>
      </c>
      <c r="C688" s="233" t="s">
        <v>8740</v>
      </c>
      <c r="D688" s="233" t="s">
        <v>10839</v>
      </c>
      <c r="E688" s="233" t="s">
        <v>10839</v>
      </c>
      <c r="F688" s="233" t="s">
        <v>10839</v>
      </c>
      <c r="G688" s="233" t="s">
        <v>10839</v>
      </c>
      <c r="H688" s="233" t="s">
        <v>10839</v>
      </c>
      <c r="I688" s="233" t="s">
        <v>10839</v>
      </c>
      <c r="J688" s="233" t="s">
        <v>10839</v>
      </c>
      <c r="K688" s="233" t="s">
        <v>10839</v>
      </c>
      <c r="L688" s="231" t="e">
        <f>IF(FIND(B688,Registration!V1)&gt;0,IF(A688&lt;&gt;"","Present","No Vote"),"")</f>
        <v>#VALUE!</v>
      </c>
    </row>
    <row r="689" spans="1:12" ht="12.6" customHeight="1" x14ac:dyDescent="0.25">
      <c r="A689" s="230" t="str">
        <f t="shared" si="10"/>
        <v/>
      </c>
      <c r="B689" s="230" t="s">
        <v>11298</v>
      </c>
      <c r="C689" s="233" t="s">
        <v>8761</v>
      </c>
      <c r="D689" s="233" t="s">
        <v>10839</v>
      </c>
      <c r="E689" s="233" t="s">
        <v>10844</v>
      </c>
      <c r="F689" s="233" t="s">
        <v>10844</v>
      </c>
      <c r="G689" s="233" t="s">
        <v>10839</v>
      </c>
      <c r="H689" s="233" t="s">
        <v>10839</v>
      </c>
      <c r="I689" s="233" t="s">
        <v>10839</v>
      </c>
      <c r="J689" s="233" t="s">
        <v>10839</v>
      </c>
      <c r="K689" s="233" t="s">
        <v>10839</v>
      </c>
      <c r="L689" s="231" t="e">
        <f>IF(FIND(B689,Registration!V1)&gt;0,IF(A689&lt;&gt;"","Present","No Vote"),"")</f>
        <v>#VALUE!</v>
      </c>
    </row>
    <row r="690" spans="1:12" ht="12.6" customHeight="1" x14ac:dyDescent="0.25">
      <c r="A690" s="230" t="str">
        <f t="shared" si="10"/>
        <v>ZTE Corporation</v>
      </c>
      <c r="B690" s="230" t="s">
        <v>9173</v>
      </c>
      <c r="C690" s="233" t="s">
        <v>8761</v>
      </c>
      <c r="D690" s="233" t="s">
        <v>10839</v>
      </c>
      <c r="E690" s="233" t="s">
        <v>10844</v>
      </c>
      <c r="F690" s="233" t="s">
        <v>10844</v>
      </c>
      <c r="G690" s="233" t="s">
        <v>10844</v>
      </c>
      <c r="H690" s="233" t="s">
        <v>10839</v>
      </c>
      <c r="I690" s="233" t="s">
        <v>10839</v>
      </c>
      <c r="J690" s="233" t="s">
        <v>10844</v>
      </c>
      <c r="K690" s="233" t="s">
        <v>10839</v>
      </c>
      <c r="L690" s="231" t="str">
        <f>IF(FIND(B690,Registration!V1)&gt;0,IF(A690&lt;&gt;"","Present","No Vote"),"")</f>
        <v>Present</v>
      </c>
    </row>
    <row r="691" spans="1:12" ht="12.6" customHeight="1" x14ac:dyDescent="0.25">
      <c r="A691" s="230" t="str">
        <f t="shared" si="10"/>
        <v>ZTE Corporation</v>
      </c>
      <c r="B691" s="230" t="s">
        <v>9173</v>
      </c>
      <c r="C691" s="233" t="s">
        <v>8740</v>
      </c>
      <c r="D691" s="233" t="s">
        <v>10839</v>
      </c>
      <c r="E691" s="233" t="s">
        <v>10844</v>
      </c>
      <c r="F691" s="233" t="s">
        <v>10839</v>
      </c>
      <c r="G691" s="233" t="s">
        <v>10839</v>
      </c>
      <c r="H691" s="233" t="s">
        <v>10844</v>
      </c>
      <c r="I691" s="233" t="s">
        <v>10839</v>
      </c>
      <c r="J691" s="233" t="s">
        <v>10844</v>
      </c>
      <c r="K691" s="233" t="s">
        <v>10839</v>
      </c>
      <c r="L691" s="231" t="str">
        <f>IF(FIND(B691,Registration!V1)&gt;0,IF(A691&lt;&gt;"","Present","No Vote"),"")</f>
        <v>Present</v>
      </c>
    </row>
    <row r="692" spans="1:12" ht="12.6" customHeight="1" x14ac:dyDescent="0.25">
      <c r="A692" s="230" t="str">
        <f t="shared" si="10"/>
        <v>ZTE Photonics</v>
      </c>
      <c r="B692" s="230" t="s">
        <v>11299</v>
      </c>
      <c r="C692" s="233" t="s">
        <v>8761</v>
      </c>
      <c r="D692" s="233" t="s">
        <v>10844</v>
      </c>
      <c r="E692" s="233" t="s">
        <v>10839</v>
      </c>
      <c r="F692" s="233" t="s">
        <v>10844</v>
      </c>
      <c r="G692" s="233" t="s">
        <v>10844</v>
      </c>
      <c r="H692" s="233" t="s">
        <v>10839</v>
      </c>
      <c r="I692" s="233" t="s">
        <v>10844</v>
      </c>
      <c r="J692" s="233" t="s">
        <v>10844</v>
      </c>
      <c r="K692" s="233" t="s">
        <v>10839</v>
      </c>
      <c r="L692" s="231" t="e">
        <f>IF(FIND(B692,Registration!V1)&gt;0,IF(A692&lt;&gt;"","Present","No Vote"),"")</f>
        <v>#VALUE!</v>
      </c>
    </row>
    <row r="693" spans="1:12" ht="12.6" customHeight="1" x14ac:dyDescent="0.25">
      <c r="A693" s="230" t="str">
        <f t="shared" si="10"/>
        <v>ZTE Wistron Telecom AB</v>
      </c>
      <c r="B693" s="230" t="s">
        <v>9174</v>
      </c>
      <c r="C693" s="233" t="s">
        <v>8740</v>
      </c>
      <c r="D693" s="233" t="s">
        <v>10839</v>
      </c>
      <c r="E693" s="233" t="s">
        <v>10839</v>
      </c>
      <c r="F693" s="233" t="s">
        <v>10844</v>
      </c>
      <c r="G693" s="233" t="s">
        <v>10844</v>
      </c>
      <c r="H693" s="233" t="s">
        <v>10844</v>
      </c>
      <c r="I693" s="233" t="s">
        <v>10844</v>
      </c>
      <c r="J693" s="233" t="s">
        <v>10844</v>
      </c>
      <c r="K693" s="233" t="s">
        <v>10839</v>
      </c>
      <c r="L693" s="231" t="str">
        <f>IF(FIND(B693,Registration!V1)&gt;0,IF(A693&lt;&gt;"","Present","No Vote"),"")</f>
        <v>Present</v>
      </c>
    </row>
    <row r="694" spans="1:12" ht="12.6" customHeight="1" x14ac:dyDescent="0.25">
      <c r="A694" s="230" t="str">
        <f t="shared" si="10"/>
        <v>ZXNE</v>
      </c>
      <c r="B694" s="230" t="s">
        <v>11300</v>
      </c>
      <c r="C694" s="233" t="s">
        <v>8761</v>
      </c>
      <c r="D694" s="233" t="s">
        <v>10844</v>
      </c>
      <c r="E694" s="233" t="s">
        <v>10844</v>
      </c>
      <c r="F694" s="233" t="s">
        <v>10839</v>
      </c>
      <c r="G694" s="233" t="s">
        <v>10844</v>
      </c>
      <c r="H694" s="233" t="s">
        <v>10844</v>
      </c>
      <c r="I694" s="233" t="s">
        <v>10839</v>
      </c>
      <c r="J694" s="233" t="s">
        <v>10844</v>
      </c>
      <c r="K694" s="233" t="s">
        <v>10839</v>
      </c>
      <c r="L694" s="231" t="e">
        <f>IF(FIND(B694,Registration!V1)&gt;0,IF(A694&lt;&gt;"","Present","No Vote"),"")</f>
        <v>#VALUE!</v>
      </c>
    </row>
    <row r="695" spans="1:12" ht="12.6" customHeight="1" x14ac:dyDescent="0.25">
      <c r="A695" s="230" t="str">
        <f t="shared" si="10"/>
        <v/>
      </c>
      <c r="B695" s="230"/>
      <c r="L695" s="231" t="str">
        <f>IF(FIND(B695,Registration!V1)&gt;0,IF(A695&lt;&gt;"","Present","No Vote"),"")</f>
        <v>No Vote</v>
      </c>
    </row>
    <row r="696" spans="1:12" ht="12.6" customHeight="1" x14ac:dyDescent="0.25">
      <c r="A696" s="230" t="str">
        <f t="shared" si="10"/>
        <v/>
      </c>
      <c r="B696" s="230"/>
      <c r="L696" s="231" t="str">
        <f>IF(FIND(B696,Registration!V1)&gt;0,IF(A696&lt;&gt;"","Present","No Vote"),"")</f>
        <v>No Vote</v>
      </c>
    </row>
    <row r="697" spans="1:12" ht="12.6" customHeight="1" x14ac:dyDescent="0.25">
      <c r="A697" s="230" t="str">
        <f t="shared" si="10"/>
        <v/>
      </c>
      <c r="B697" s="230"/>
      <c r="L697" s="231" t="str">
        <f>IF(FIND(B697,Registration!V1)&gt;0,IF(A697&lt;&gt;"","Present","No Vote"),"")</f>
        <v>No Vote</v>
      </c>
    </row>
    <row r="698" spans="1:12" ht="12.6" customHeight="1" x14ac:dyDescent="0.25">
      <c r="A698" s="230" t="str">
        <f t="shared" si="10"/>
        <v/>
      </c>
      <c r="B698" s="230"/>
      <c r="L698" s="231" t="str">
        <f>IF(FIND(B698,Registration!V1)&gt;0,IF(A698&lt;&gt;"","Present","No Vote"),"")</f>
        <v>No Vote</v>
      </c>
    </row>
    <row r="699" spans="1:12" ht="12.6" customHeight="1" x14ac:dyDescent="0.25">
      <c r="A699" s="230" t="str">
        <f t="shared" si="10"/>
        <v/>
      </c>
      <c r="B699" s="230"/>
      <c r="L699" s="231" t="str">
        <f>IF(FIND(B699,Registration!V1)&gt;0,IF(A699&lt;&gt;"","Present","No Vote"),"")</f>
        <v>No Vote</v>
      </c>
    </row>
    <row r="700" spans="1:12" ht="12.6" customHeight="1" x14ac:dyDescent="0.25">
      <c r="A700" s="230" t="str">
        <f t="shared" si="10"/>
        <v/>
      </c>
      <c r="B700" s="230"/>
      <c r="L700" s="231" t="str">
        <f>IF(FIND(B700,Registration!V1)&gt;0,IF(A700&lt;&gt;"","Present","No Vote"),"")</f>
        <v>No Vote</v>
      </c>
    </row>
    <row r="701" spans="1:12" ht="12.6" customHeight="1" x14ac:dyDescent="0.25">
      <c r="A701" s="230" t="str">
        <f t="shared" si="10"/>
        <v/>
      </c>
      <c r="B701" s="230"/>
      <c r="L701" s="231" t="str">
        <f>IF(FIND(B701,Registration!V1)&gt;0,IF(A701&lt;&gt;"","Present","No Vote"),"")</f>
        <v>No Vote</v>
      </c>
    </row>
    <row r="702" spans="1:12" ht="12.6" customHeight="1" x14ac:dyDescent="0.25">
      <c r="A702" s="230" t="str">
        <f t="shared" si="10"/>
        <v/>
      </c>
      <c r="B702" s="230"/>
      <c r="L702" s="231" t="str">
        <f>IF(FIND(B702,Registration!V1)&gt;0,IF(A702&lt;&gt;"","Present","No Vote"),"")</f>
        <v>No Vote</v>
      </c>
    </row>
    <row r="703" spans="1:12" ht="12.6" customHeight="1" x14ac:dyDescent="0.25">
      <c r="A703" s="230" t="str">
        <f t="shared" si="10"/>
        <v/>
      </c>
      <c r="B703" s="230"/>
      <c r="L703" s="231" t="str">
        <f>IF(FIND(B703,Registration!V1)&gt;0,IF(A703&lt;&gt;"","Present","No Vote"),"")</f>
        <v>No Vote</v>
      </c>
    </row>
    <row r="704" spans="1:12" ht="12.6" customHeight="1" x14ac:dyDescent="0.25">
      <c r="A704" s="230" t="str">
        <f t="shared" si="10"/>
        <v/>
      </c>
      <c r="B704" s="230"/>
      <c r="L704" s="231" t="str">
        <f>IF(FIND(B704,Registration!V1)&gt;0,IF(A704&lt;&gt;"","Present","No Vote"),"")</f>
        <v>No Vote</v>
      </c>
    </row>
    <row r="705" spans="1:12" ht="12.6" customHeight="1" x14ac:dyDescent="0.25">
      <c r="A705" s="230" t="str">
        <f t="shared" si="10"/>
        <v/>
      </c>
      <c r="B705" s="230"/>
      <c r="L705" s="231" t="str">
        <f>IF(FIND(B705,Registration!V1)&gt;0,IF(A705&lt;&gt;"","Present","No Vote"),"")</f>
        <v>No Vote</v>
      </c>
    </row>
    <row r="706" spans="1:12" ht="12.6" customHeight="1" x14ac:dyDescent="0.25">
      <c r="A706" s="230" t="str">
        <f t="shared" si="10"/>
        <v/>
      </c>
      <c r="B706" s="230"/>
      <c r="L706" s="231" t="str">
        <f>IF(FIND(B706,Registration!V1)&gt;0,IF(A706&lt;&gt;"","Present","No Vote"),"")</f>
        <v>No Vote</v>
      </c>
    </row>
    <row r="707" spans="1:12" ht="12.6" customHeight="1" x14ac:dyDescent="0.25">
      <c r="A707" s="230" t="str">
        <f t="shared" ref="A707:A770" si="11">IF(B707 &lt;&gt;"",IF(J707="No","",B707), "")</f>
        <v/>
      </c>
      <c r="B707" s="230"/>
      <c r="L707" s="231" t="str">
        <f>IF(FIND(B707,Registration!V1)&gt;0,IF(A707&lt;&gt;"","Present","No Vote"),"")</f>
        <v>No Vote</v>
      </c>
    </row>
    <row r="708" spans="1:12" ht="12.6" customHeight="1" x14ac:dyDescent="0.25">
      <c r="A708" s="230" t="str">
        <f t="shared" si="11"/>
        <v/>
      </c>
      <c r="B708" s="230"/>
      <c r="L708" s="231" t="str">
        <f>IF(FIND(B708,Registration!V1)&gt;0,IF(A708&lt;&gt;"","Present","No Vote"),"")</f>
        <v>No Vote</v>
      </c>
    </row>
    <row r="709" spans="1:12" ht="12.6" customHeight="1" x14ac:dyDescent="0.25">
      <c r="A709" s="230" t="str">
        <f t="shared" si="11"/>
        <v/>
      </c>
      <c r="B709" s="230"/>
      <c r="L709" s="231" t="str">
        <f>IF(FIND(B709,Registration!V1)&gt;0,IF(A709&lt;&gt;"","Present","No Vote"),"")</f>
        <v>No Vote</v>
      </c>
    </row>
    <row r="710" spans="1:12" ht="12.6" customHeight="1" x14ac:dyDescent="0.25">
      <c r="A710" s="230" t="str">
        <f t="shared" si="11"/>
        <v/>
      </c>
      <c r="B710" s="230"/>
      <c r="L710" s="231" t="str">
        <f>IF(FIND(B710,Registration!V1)&gt;0,IF(A710&lt;&gt;"","Present","No Vote"),"")</f>
        <v>No Vote</v>
      </c>
    </row>
    <row r="711" spans="1:12" ht="12.6" customHeight="1" x14ac:dyDescent="0.25">
      <c r="A711" s="230" t="str">
        <f t="shared" si="11"/>
        <v/>
      </c>
      <c r="B711" s="230"/>
      <c r="L711" s="231" t="str">
        <f>IF(FIND(B711,Registration!V1)&gt;0,IF(A711&lt;&gt;"","Present","No Vote"),"")</f>
        <v>No Vote</v>
      </c>
    </row>
    <row r="712" spans="1:12" ht="12.6" customHeight="1" x14ac:dyDescent="0.25">
      <c r="A712" s="230" t="str">
        <f t="shared" si="11"/>
        <v/>
      </c>
      <c r="B712" s="230"/>
      <c r="L712" s="231" t="str">
        <f>IF(FIND(B712,Registration!V1)&gt;0,IF(A712&lt;&gt;"","Present","No Vote"),"")</f>
        <v>No Vote</v>
      </c>
    </row>
    <row r="713" spans="1:12" ht="12.6" customHeight="1" x14ac:dyDescent="0.25">
      <c r="A713" s="230" t="str">
        <f t="shared" si="11"/>
        <v/>
      </c>
      <c r="B713" s="230"/>
      <c r="L713" s="231" t="str">
        <f>IF(FIND(B713,Registration!V1)&gt;0,IF(A713&lt;&gt;"","Present","No Vote"),"")</f>
        <v>No Vote</v>
      </c>
    </row>
    <row r="714" spans="1:12" ht="12.6" customHeight="1" x14ac:dyDescent="0.25">
      <c r="A714" s="230" t="str">
        <f t="shared" si="11"/>
        <v/>
      </c>
      <c r="B714" s="230"/>
      <c r="L714" s="231" t="str">
        <f>IF(FIND(B714,Registration!V1)&gt;0,IF(A714&lt;&gt;"","Present","No Vote"),"")</f>
        <v>No Vote</v>
      </c>
    </row>
    <row r="715" spans="1:12" ht="12.6" customHeight="1" x14ac:dyDescent="0.25">
      <c r="A715" s="230" t="str">
        <f t="shared" si="11"/>
        <v/>
      </c>
      <c r="B715" s="230"/>
      <c r="L715" s="231" t="str">
        <f>IF(FIND(B715,Registration!V1)&gt;0,IF(A715&lt;&gt;"","Present","No Vote"),"")</f>
        <v>No Vote</v>
      </c>
    </row>
    <row r="716" spans="1:12" ht="12.6" customHeight="1" x14ac:dyDescent="0.25">
      <c r="A716" s="230" t="str">
        <f t="shared" si="11"/>
        <v/>
      </c>
      <c r="B716" s="230"/>
      <c r="L716" s="231" t="str">
        <f>IF(FIND(B716,Registration!V1)&gt;0,IF(A716&lt;&gt;"","Present","No Vote"),"")</f>
        <v>No Vote</v>
      </c>
    </row>
    <row r="717" spans="1:12" ht="12.6" customHeight="1" x14ac:dyDescent="0.25">
      <c r="A717" s="230" t="str">
        <f t="shared" si="11"/>
        <v/>
      </c>
      <c r="B717" s="230"/>
      <c r="L717" s="231" t="str">
        <f>IF(FIND(B717,Registration!V1)&gt;0,IF(A717&lt;&gt;"","Present","No Vote"),"")</f>
        <v>No Vote</v>
      </c>
    </row>
    <row r="718" spans="1:12" ht="12.6" customHeight="1" x14ac:dyDescent="0.25">
      <c r="A718" s="230" t="str">
        <f t="shared" si="11"/>
        <v/>
      </c>
      <c r="B718" s="230"/>
      <c r="L718" s="231" t="str">
        <f>IF(FIND(B718,Registration!V1)&gt;0,IF(A718&lt;&gt;"","Present","No Vote"),"")</f>
        <v>No Vote</v>
      </c>
    </row>
    <row r="719" spans="1:12" ht="12.6" customHeight="1" x14ac:dyDescent="0.25">
      <c r="A719" s="230" t="str">
        <f t="shared" si="11"/>
        <v/>
      </c>
      <c r="B719" s="230"/>
      <c r="L719" s="231" t="str">
        <f>IF(FIND(B719,Registration!V1)&gt;0,IF(A719&lt;&gt;"","Present","No Vote"),"")</f>
        <v>No Vote</v>
      </c>
    </row>
    <row r="720" spans="1:12" ht="12.6" customHeight="1" x14ac:dyDescent="0.25">
      <c r="A720" s="230" t="str">
        <f t="shared" si="11"/>
        <v/>
      </c>
      <c r="B720" s="230"/>
      <c r="L720" s="231" t="str">
        <f>IF(FIND(B720,Registration!V1)&gt;0,IF(A720&lt;&gt;"","Present","No Vote"),"")</f>
        <v>No Vote</v>
      </c>
    </row>
    <row r="721" spans="1:12" ht="12.6" customHeight="1" x14ac:dyDescent="0.25">
      <c r="A721" s="230" t="str">
        <f t="shared" si="11"/>
        <v/>
      </c>
      <c r="B721" s="230"/>
      <c r="L721" s="231" t="str">
        <f>IF(FIND(B721,Registration!V1)&gt;0,IF(A721&lt;&gt;"","Present","No Vote"),"")</f>
        <v>No Vote</v>
      </c>
    </row>
    <row r="722" spans="1:12" ht="12.6" customHeight="1" x14ac:dyDescent="0.25">
      <c r="A722" s="230" t="str">
        <f t="shared" si="11"/>
        <v/>
      </c>
      <c r="B722" s="230"/>
      <c r="L722" s="231" t="str">
        <f>IF(FIND(B722,Registration!V1)&gt;0,IF(A722&lt;&gt;"","Present","No Vote"),"")</f>
        <v>No Vote</v>
      </c>
    </row>
    <row r="723" spans="1:12" ht="12.6" customHeight="1" x14ac:dyDescent="0.25">
      <c r="A723" s="230" t="str">
        <f t="shared" si="11"/>
        <v/>
      </c>
      <c r="B723" s="230"/>
      <c r="L723" s="231" t="str">
        <f>IF(FIND(B723,Registration!V1)&gt;0,IF(A723&lt;&gt;"","Present","No Vote"),"")</f>
        <v>No Vote</v>
      </c>
    </row>
    <row r="724" spans="1:12" ht="12.6" customHeight="1" x14ac:dyDescent="0.25">
      <c r="A724" s="230" t="str">
        <f t="shared" si="11"/>
        <v/>
      </c>
      <c r="B724" s="230"/>
      <c r="L724" s="231" t="str">
        <f>IF(FIND(B724,Registration!V1)&gt;0,IF(A724&lt;&gt;"","Present","No Vote"),"")</f>
        <v>No Vote</v>
      </c>
    </row>
    <row r="725" spans="1:12" ht="12.6" customHeight="1" x14ac:dyDescent="0.25">
      <c r="A725" s="230" t="str">
        <f t="shared" si="11"/>
        <v/>
      </c>
      <c r="B725" s="230"/>
      <c r="L725" s="231" t="str">
        <f>IF(FIND(B725,Registration!V1)&gt;0,IF(A725&lt;&gt;"","Present","No Vote"),"")</f>
        <v>No Vote</v>
      </c>
    </row>
    <row r="726" spans="1:12" ht="12.6" customHeight="1" x14ac:dyDescent="0.25">
      <c r="A726" s="230" t="str">
        <f t="shared" si="11"/>
        <v/>
      </c>
      <c r="B726" s="230"/>
      <c r="L726" s="231" t="str">
        <f>IF(FIND(B726,Registration!V1)&gt;0,IF(A726&lt;&gt;"","Present","No Vote"),"")</f>
        <v>No Vote</v>
      </c>
    </row>
    <row r="727" spans="1:12" ht="12.6" customHeight="1" x14ac:dyDescent="0.25">
      <c r="A727" s="230" t="str">
        <f t="shared" si="11"/>
        <v/>
      </c>
      <c r="B727" s="230"/>
      <c r="L727" s="231" t="str">
        <f>IF(FIND(B727,Registration!V1)&gt;0,IF(A727&lt;&gt;"","Present","No Vote"),"")</f>
        <v>No Vote</v>
      </c>
    </row>
    <row r="728" spans="1:12" ht="12.6" customHeight="1" x14ac:dyDescent="0.25">
      <c r="A728" s="230" t="str">
        <f t="shared" si="11"/>
        <v/>
      </c>
      <c r="B728" s="230"/>
      <c r="L728" s="231" t="str">
        <f>IF(FIND(B728,Registration!V1)&gt;0,IF(A728&lt;&gt;"","Present","No Vote"),"")</f>
        <v>No Vote</v>
      </c>
    </row>
    <row r="729" spans="1:12" ht="12.6" customHeight="1" x14ac:dyDescent="0.25">
      <c r="A729" s="230" t="str">
        <f t="shared" si="11"/>
        <v/>
      </c>
      <c r="B729" s="230"/>
      <c r="L729" s="231" t="str">
        <f>IF(FIND(B729,Registration!V1)&gt;0,IF(A729&lt;&gt;"","Present","No Vote"),"")</f>
        <v>No Vote</v>
      </c>
    </row>
    <row r="730" spans="1:12" ht="12.6" customHeight="1" x14ac:dyDescent="0.25">
      <c r="A730" s="230" t="str">
        <f t="shared" si="11"/>
        <v/>
      </c>
      <c r="B730" s="230"/>
      <c r="L730" s="231" t="str">
        <f>IF(FIND(B730,Registration!V1)&gt;0,IF(A730&lt;&gt;"","Present","No Vote"),"")</f>
        <v>No Vote</v>
      </c>
    </row>
    <row r="731" spans="1:12" ht="12.6" customHeight="1" x14ac:dyDescent="0.25">
      <c r="A731" s="230" t="str">
        <f t="shared" si="11"/>
        <v/>
      </c>
      <c r="B731" s="230"/>
      <c r="L731" s="231" t="str">
        <f>IF(FIND(B731,Registration!V1)&gt;0,IF(A731&lt;&gt;"","Present","No Vote"),"")</f>
        <v>No Vote</v>
      </c>
    </row>
    <row r="732" spans="1:12" ht="12.6" customHeight="1" x14ac:dyDescent="0.25">
      <c r="A732" s="230" t="str">
        <f t="shared" si="11"/>
        <v/>
      </c>
      <c r="B732" s="230"/>
      <c r="L732" s="231" t="str">
        <f>IF(FIND(B732,Registration!V1)&gt;0,IF(A732&lt;&gt;"","Present","No Vote"),"")</f>
        <v>No Vote</v>
      </c>
    </row>
    <row r="733" spans="1:12" ht="12.6" customHeight="1" x14ac:dyDescent="0.25">
      <c r="A733" s="230" t="str">
        <f t="shared" si="11"/>
        <v/>
      </c>
      <c r="B733" s="230"/>
      <c r="L733" s="231" t="str">
        <f>IF(FIND(B733,Registration!V1)&gt;0,IF(A733&lt;&gt;"","Present","No Vote"),"")</f>
        <v>No Vote</v>
      </c>
    </row>
    <row r="734" spans="1:12" ht="12.6" customHeight="1" x14ac:dyDescent="0.25">
      <c r="A734" s="230" t="str">
        <f t="shared" si="11"/>
        <v/>
      </c>
      <c r="B734" s="230"/>
      <c r="L734" s="231" t="str">
        <f>IF(FIND(B734,Registration!V1)&gt;0,IF(A734&lt;&gt;"","Present","No Vote"),"")</f>
        <v>No Vote</v>
      </c>
    </row>
    <row r="735" spans="1:12" ht="12.6" customHeight="1" x14ac:dyDescent="0.25">
      <c r="A735" s="230" t="str">
        <f t="shared" si="11"/>
        <v/>
      </c>
      <c r="B735" s="230"/>
      <c r="L735" s="231" t="str">
        <f>IF(FIND(B735,Registration!V1)&gt;0,IF(A735&lt;&gt;"","Present","No Vote"),"")</f>
        <v>No Vote</v>
      </c>
    </row>
    <row r="736" spans="1:12" ht="12.6" customHeight="1" x14ac:dyDescent="0.25">
      <c r="A736" s="230" t="str">
        <f t="shared" si="11"/>
        <v/>
      </c>
      <c r="B736" s="230"/>
      <c r="L736" s="231" t="str">
        <f>IF(FIND(B736,Registration!V1)&gt;0,IF(A736&lt;&gt;"","Present","No Vote"),"")</f>
        <v>No Vote</v>
      </c>
    </row>
    <row r="737" spans="1:12" ht="12.6" customHeight="1" x14ac:dyDescent="0.25">
      <c r="A737" s="230" t="str">
        <f t="shared" si="11"/>
        <v/>
      </c>
      <c r="B737" s="230"/>
      <c r="L737" s="231" t="str">
        <f>IF(FIND(B737,Registration!V1)&gt;0,IF(A737&lt;&gt;"","Present","No Vote"),"")</f>
        <v>No Vote</v>
      </c>
    </row>
    <row r="738" spans="1:12" ht="12.6" customHeight="1" x14ac:dyDescent="0.25">
      <c r="A738" s="230" t="str">
        <f t="shared" si="11"/>
        <v/>
      </c>
      <c r="B738" s="230"/>
      <c r="L738" s="231" t="str">
        <f>IF(FIND(B738,Registration!V1)&gt;0,IF(A738&lt;&gt;"","Present","No Vote"),"")</f>
        <v>No Vote</v>
      </c>
    </row>
    <row r="739" spans="1:12" ht="12.6" customHeight="1" x14ac:dyDescent="0.25">
      <c r="A739" s="230" t="str">
        <f t="shared" si="11"/>
        <v/>
      </c>
      <c r="B739" s="230"/>
      <c r="L739" s="231" t="str">
        <f>IF(FIND(B739,Registration!V1)&gt;0,IF(A739&lt;&gt;"","Present","No Vote"),"")</f>
        <v>No Vote</v>
      </c>
    </row>
    <row r="740" spans="1:12" ht="12.6" customHeight="1" x14ac:dyDescent="0.25">
      <c r="A740" s="230" t="str">
        <f t="shared" si="11"/>
        <v/>
      </c>
      <c r="B740" s="230"/>
      <c r="L740" s="231" t="str">
        <f>IF(FIND(B740,Registration!V1)&gt;0,IF(A740&lt;&gt;"","Present","No Vote"),"")</f>
        <v>No Vote</v>
      </c>
    </row>
    <row r="741" spans="1:12" ht="12.6" customHeight="1" x14ac:dyDescent="0.25">
      <c r="A741" s="230" t="str">
        <f t="shared" si="11"/>
        <v/>
      </c>
      <c r="B741" s="230"/>
      <c r="L741" s="231" t="str">
        <f>IF(FIND(B741,Registration!V1)&gt;0,IF(A741&lt;&gt;"","Present","No Vote"),"")</f>
        <v>No Vote</v>
      </c>
    </row>
    <row r="742" spans="1:12" ht="12.6" customHeight="1" x14ac:dyDescent="0.25">
      <c r="A742" s="230" t="str">
        <f t="shared" si="11"/>
        <v/>
      </c>
      <c r="B742" s="230"/>
      <c r="L742" s="231" t="str">
        <f>IF(FIND(B742,Registration!V1)&gt;0,IF(A742&lt;&gt;"","Present","No Vote"),"")</f>
        <v>No Vote</v>
      </c>
    </row>
    <row r="743" spans="1:12" ht="12.6" customHeight="1" x14ac:dyDescent="0.25">
      <c r="A743" s="230" t="str">
        <f t="shared" si="11"/>
        <v/>
      </c>
      <c r="B743" s="230"/>
      <c r="L743" s="231" t="str">
        <f>IF(FIND(B743,Registration!V1)&gt;0,IF(A743&lt;&gt;"","Present","No Vote"),"")</f>
        <v>No Vote</v>
      </c>
    </row>
    <row r="744" spans="1:12" ht="12.6" customHeight="1" x14ac:dyDescent="0.25">
      <c r="A744" s="230" t="str">
        <f t="shared" si="11"/>
        <v/>
      </c>
      <c r="B744" s="230"/>
      <c r="L744" s="231" t="str">
        <f>IF(FIND(B744,Registration!V1)&gt;0,IF(A744&lt;&gt;"","Present","No Vote"),"")</f>
        <v>No Vote</v>
      </c>
    </row>
    <row r="745" spans="1:12" ht="12.6" customHeight="1" x14ac:dyDescent="0.25">
      <c r="A745" s="230" t="str">
        <f t="shared" si="11"/>
        <v/>
      </c>
      <c r="B745" s="230"/>
      <c r="L745" s="231" t="str">
        <f>IF(FIND(B745,Registration!V1)&gt;0,IF(A745&lt;&gt;"","Present","No Vote"),"")</f>
        <v>No Vote</v>
      </c>
    </row>
    <row r="746" spans="1:12" ht="12.6" customHeight="1" x14ac:dyDescent="0.25">
      <c r="A746" s="230" t="str">
        <f t="shared" si="11"/>
        <v/>
      </c>
      <c r="B746" s="230"/>
      <c r="L746" s="231" t="str">
        <f>IF(FIND(B746,Registration!V1)&gt;0,IF(A746&lt;&gt;"","Present","No Vote"),"")</f>
        <v>No Vote</v>
      </c>
    </row>
    <row r="747" spans="1:12" ht="12.6" customHeight="1" x14ac:dyDescent="0.25">
      <c r="A747" s="230" t="str">
        <f t="shared" si="11"/>
        <v/>
      </c>
      <c r="B747" s="230"/>
      <c r="L747" s="231" t="str">
        <f>IF(FIND(B747,Registration!V1)&gt;0,IF(A747&lt;&gt;"","Present","No Vote"),"")</f>
        <v>No Vote</v>
      </c>
    </row>
    <row r="748" spans="1:12" ht="12.6" customHeight="1" x14ac:dyDescent="0.25">
      <c r="A748" s="230" t="str">
        <f t="shared" si="11"/>
        <v/>
      </c>
      <c r="B748" s="230"/>
      <c r="L748" s="231" t="str">
        <f>IF(FIND(B748,Registration!V1)&gt;0,IF(A748&lt;&gt;"","Present","No Vote"),"")</f>
        <v>No Vote</v>
      </c>
    </row>
    <row r="749" spans="1:12" ht="12.6" customHeight="1" x14ac:dyDescent="0.25">
      <c r="A749" s="230" t="str">
        <f t="shared" si="11"/>
        <v/>
      </c>
      <c r="B749" s="230"/>
      <c r="L749" s="231" t="str">
        <f>IF(FIND(B749,Registration!V1)&gt;0,IF(A749&lt;&gt;"","Present","No Vote"),"")</f>
        <v>No Vote</v>
      </c>
    </row>
    <row r="750" spans="1:12" ht="12.6" customHeight="1" x14ac:dyDescent="0.25">
      <c r="A750" s="230" t="str">
        <f t="shared" si="11"/>
        <v/>
      </c>
      <c r="B750" s="230"/>
      <c r="L750" s="231" t="str">
        <f>IF(FIND(B750,Registration!V1)&gt;0,IF(A750&lt;&gt;"","Present","No Vote"),"")</f>
        <v>No Vote</v>
      </c>
    </row>
    <row r="751" spans="1:12" ht="12.6" customHeight="1" x14ac:dyDescent="0.25">
      <c r="A751" s="230" t="str">
        <f t="shared" si="11"/>
        <v/>
      </c>
      <c r="B751" s="230"/>
      <c r="L751" s="231" t="str">
        <f>IF(FIND(B751,Registration!V1)&gt;0,IF(A751&lt;&gt;"","Present","No Vote"),"")</f>
        <v>No Vote</v>
      </c>
    </row>
    <row r="752" spans="1:12" ht="12.6" customHeight="1" x14ac:dyDescent="0.25">
      <c r="A752" s="230" t="str">
        <f t="shared" si="11"/>
        <v/>
      </c>
      <c r="B752" s="230"/>
      <c r="L752" s="231" t="str">
        <f>IF(FIND(B752,Registration!V1)&gt;0,IF(A752&lt;&gt;"","Present","No Vote"),"")</f>
        <v>No Vote</v>
      </c>
    </row>
    <row r="753" spans="1:12" ht="12.6" customHeight="1" x14ac:dyDescent="0.25">
      <c r="A753" s="230" t="str">
        <f t="shared" si="11"/>
        <v/>
      </c>
      <c r="B753" s="230"/>
      <c r="L753" s="231" t="str">
        <f>IF(FIND(B753,Registration!V1)&gt;0,IF(A753&lt;&gt;"","Present","No Vote"),"")</f>
        <v>No Vote</v>
      </c>
    </row>
    <row r="754" spans="1:12" ht="12.6" customHeight="1" x14ac:dyDescent="0.25">
      <c r="A754" s="230" t="str">
        <f t="shared" si="11"/>
        <v/>
      </c>
      <c r="B754" s="230"/>
      <c r="L754" s="231" t="str">
        <f>IF(FIND(B754,Registration!V1)&gt;0,IF(A754&lt;&gt;"","Present","No Vote"),"")</f>
        <v>No Vote</v>
      </c>
    </row>
    <row r="755" spans="1:12" ht="12.6" customHeight="1" x14ac:dyDescent="0.25">
      <c r="A755" s="230" t="str">
        <f t="shared" si="11"/>
        <v/>
      </c>
      <c r="B755" s="230"/>
      <c r="L755" s="231" t="str">
        <f>IF(FIND(B755,Registration!V1)&gt;0,IF(A755&lt;&gt;"","Present","No Vote"),"")</f>
        <v>No Vote</v>
      </c>
    </row>
    <row r="756" spans="1:12" ht="12.6" customHeight="1" x14ac:dyDescent="0.25">
      <c r="A756" s="230" t="str">
        <f t="shared" si="11"/>
        <v/>
      </c>
      <c r="B756" s="230"/>
      <c r="L756" s="231" t="str">
        <f>IF(FIND(B756,Registration!V1)&gt;0,IF(A756&lt;&gt;"","Present","No Vote"),"")</f>
        <v>No Vote</v>
      </c>
    </row>
    <row r="757" spans="1:12" ht="12.6" customHeight="1" x14ac:dyDescent="0.25">
      <c r="A757" s="230" t="str">
        <f t="shared" si="11"/>
        <v/>
      </c>
      <c r="B757" s="230"/>
      <c r="L757" s="231" t="str">
        <f>IF(FIND(B757,Registration!V1)&gt;0,IF(A757&lt;&gt;"","Present","No Vote"),"")</f>
        <v>No Vote</v>
      </c>
    </row>
    <row r="758" spans="1:12" ht="12.6" customHeight="1" x14ac:dyDescent="0.25">
      <c r="A758" s="230" t="str">
        <f t="shared" si="11"/>
        <v/>
      </c>
      <c r="B758" s="230"/>
      <c r="L758" s="231" t="str">
        <f>IF(FIND(B758,Registration!V1)&gt;0,IF(A758&lt;&gt;"","Present","No Vote"),"")</f>
        <v>No Vote</v>
      </c>
    </row>
    <row r="759" spans="1:12" ht="12.6" customHeight="1" x14ac:dyDescent="0.25">
      <c r="A759" s="230" t="str">
        <f t="shared" si="11"/>
        <v/>
      </c>
      <c r="B759" s="230"/>
      <c r="L759" s="231" t="str">
        <f>IF(FIND(B759,Registration!V1)&gt;0,IF(A759&lt;&gt;"","Present","No Vote"),"")</f>
        <v>No Vote</v>
      </c>
    </row>
    <row r="760" spans="1:12" ht="12.6" customHeight="1" x14ac:dyDescent="0.25">
      <c r="A760" s="230" t="str">
        <f t="shared" si="11"/>
        <v/>
      </c>
      <c r="B760" s="230"/>
      <c r="L760" s="231" t="str">
        <f>IF(FIND(B760,Registration!V1)&gt;0,IF(A760&lt;&gt;"","Present","No Vote"),"")</f>
        <v>No Vote</v>
      </c>
    </row>
    <row r="761" spans="1:12" ht="12.6" customHeight="1" x14ac:dyDescent="0.25">
      <c r="A761" s="230" t="str">
        <f t="shared" si="11"/>
        <v/>
      </c>
      <c r="B761" s="230"/>
      <c r="L761" s="231" t="str">
        <f>IF(FIND(B761,Registration!V1)&gt;0,IF(A761&lt;&gt;"","Present","No Vote"),"")</f>
        <v>No Vote</v>
      </c>
    </row>
    <row r="762" spans="1:12" ht="12.6" customHeight="1" x14ac:dyDescent="0.25">
      <c r="A762" s="230" t="str">
        <f t="shared" si="11"/>
        <v/>
      </c>
      <c r="B762" s="230"/>
      <c r="L762" s="231" t="str">
        <f>IF(FIND(B762,Registration!V1)&gt;0,IF(A762&lt;&gt;"","Present","No Vote"),"")</f>
        <v>No Vote</v>
      </c>
    </row>
    <row r="763" spans="1:12" ht="12.6" customHeight="1" x14ac:dyDescent="0.25">
      <c r="A763" s="230" t="str">
        <f t="shared" si="11"/>
        <v/>
      </c>
      <c r="B763" s="230"/>
      <c r="L763" s="231" t="str">
        <f>IF(FIND(B763,Registration!V1)&gt;0,IF(A763&lt;&gt;"","Present","No Vote"),"")</f>
        <v>No Vote</v>
      </c>
    </row>
    <row r="764" spans="1:12" ht="12.6" customHeight="1" x14ac:dyDescent="0.25">
      <c r="A764" s="230" t="str">
        <f t="shared" si="11"/>
        <v/>
      </c>
      <c r="B764" s="230"/>
      <c r="L764" s="231" t="str">
        <f>IF(FIND(B764,Registration!V1)&gt;0,IF(A764&lt;&gt;"","Present","No Vote"),"")</f>
        <v>No Vote</v>
      </c>
    </row>
    <row r="765" spans="1:12" ht="12.6" customHeight="1" x14ac:dyDescent="0.25">
      <c r="A765" s="230" t="str">
        <f t="shared" si="11"/>
        <v/>
      </c>
      <c r="B765" s="230"/>
      <c r="L765" s="231" t="str">
        <f>IF(FIND(B765,Registration!V1)&gt;0,IF(A765&lt;&gt;"","Present","No Vote"),"")</f>
        <v>No Vote</v>
      </c>
    </row>
    <row r="766" spans="1:12" ht="12.6" customHeight="1" x14ac:dyDescent="0.25">
      <c r="A766" s="230" t="str">
        <f t="shared" si="11"/>
        <v/>
      </c>
      <c r="B766" s="230"/>
      <c r="L766" s="231" t="str">
        <f>IF(FIND(B766,Registration!V1)&gt;0,IF(A766&lt;&gt;"","Present","No Vote"),"")</f>
        <v>No Vote</v>
      </c>
    </row>
    <row r="767" spans="1:12" ht="12.6" customHeight="1" x14ac:dyDescent="0.25">
      <c r="A767" s="230" t="str">
        <f t="shared" si="11"/>
        <v/>
      </c>
      <c r="B767" s="230"/>
      <c r="L767" s="231" t="str">
        <f>IF(FIND(B767,Registration!V1)&gt;0,IF(A767&lt;&gt;"","Present","No Vote"),"")</f>
        <v>No Vote</v>
      </c>
    </row>
    <row r="768" spans="1:12" ht="12.6" customHeight="1" x14ac:dyDescent="0.25">
      <c r="A768" s="230" t="str">
        <f t="shared" si="11"/>
        <v/>
      </c>
      <c r="B768" s="230"/>
      <c r="L768" s="231" t="str">
        <f>IF(FIND(B768,Registration!V1)&gt;0,IF(A768&lt;&gt;"","Present","No Vote"),"")</f>
        <v>No Vote</v>
      </c>
    </row>
    <row r="769" spans="1:12" ht="12.6" customHeight="1" x14ac:dyDescent="0.25">
      <c r="A769" s="230" t="str">
        <f t="shared" si="11"/>
        <v/>
      </c>
      <c r="B769" s="230"/>
      <c r="L769" s="231" t="str">
        <f>IF(FIND(B769,Registration!V1)&gt;0,IF(A769&lt;&gt;"","Present","No Vote"),"")</f>
        <v>No Vote</v>
      </c>
    </row>
    <row r="770" spans="1:12" ht="12.6" customHeight="1" x14ac:dyDescent="0.25">
      <c r="A770" s="230" t="str">
        <f t="shared" si="11"/>
        <v/>
      </c>
      <c r="B770" s="230"/>
      <c r="L770" s="231" t="str">
        <f>IF(FIND(B770,Registration!V1)&gt;0,IF(A770&lt;&gt;"","Present","No Vote"),"")</f>
        <v>No Vote</v>
      </c>
    </row>
    <row r="771" spans="1:12" ht="12.6" customHeight="1" x14ac:dyDescent="0.25">
      <c r="A771" s="230" t="str">
        <f t="shared" ref="A771:A834" si="12">IF(B771 &lt;&gt;"",IF(J771="No","",B771), "")</f>
        <v/>
      </c>
      <c r="B771" s="230"/>
      <c r="L771" s="231" t="str">
        <f>IF(FIND(B771,Registration!V1)&gt;0,IF(A771&lt;&gt;"","Present","No Vote"),"")</f>
        <v>No Vote</v>
      </c>
    </row>
    <row r="772" spans="1:12" ht="12.6" customHeight="1" x14ac:dyDescent="0.25">
      <c r="A772" s="230" t="str">
        <f t="shared" si="12"/>
        <v/>
      </c>
      <c r="B772" s="230"/>
      <c r="L772" s="231" t="str">
        <f>IF(FIND(B772,Registration!V1)&gt;0,IF(A772&lt;&gt;"","Present","No Vote"),"")</f>
        <v>No Vote</v>
      </c>
    </row>
    <row r="773" spans="1:12" ht="12.6" customHeight="1" x14ac:dyDescent="0.25">
      <c r="A773" s="230" t="str">
        <f t="shared" si="12"/>
        <v/>
      </c>
      <c r="B773" s="230"/>
      <c r="L773" s="231" t="str">
        <f>IF(FIND(B773,Registration!V1)&gt;0,IF(A773&lt;&gt;"","Present","No Vote"),"")</f>
        <v>No Vote</v>
      </c>
    </row>
    <row r="774" spans="1:12" ht="12.6" customHeight="1" x14ac:dyDescent="0.25">
      <c r="A774" s="230" t="str">
        <f t="shared" si="12"/>
        <v/>
      </c>
      <c r="B774" s="230"/>
      <c r="L774" s="231" t="str">
        <f>IF(FIND(B774,Registration!V1)&gt;0,IF(A774&lt;&gt;"","Present","No Vote"),"")</f>
        <v>No Vote</v>
      </c>
    </row>
    <row r="775" spans="1:12" ht="12.6" customHeight="1" x14ac:dyDescent="0.25">
      <c r="A775" s="230" t="str">
        <f t="shared" si="12"/>
        <v/>
      </c>
      <c r="B775" s="230"/>
      <c r="L775" s="231" t="str">
        <f>IF(FIND(B775,Registration!V1)&gt;0,IF(A775&lt;&gt;"","Present","No Vote"),"")</f>
        <v>No Vote</v>
      </c>
    </row>
    <row r="776" spans="1:12" ht="12.6" customHeight="1" x14ac:dyDescent="0.25">
      <c r="A776" s="230" t="str">
        <f t="shared" si="12"/>
        <v/>
      </c>
      <c r="B776" s="230"/>
      <c r="L776" s="231" t="str">
        <f>IF(FIND(B776,Registration!V1)&gt;0,IF(A776&lt;&gt;"","Present","No Vote"),"")</f>
        <v>No Vote</v>
      </c>
    </row>
    <row r="777" spans="1:12" ht="12.6" customHeight="1" x14ac:dyDescent="0.25">
      <c r="A777" s="230" t="str">
        <f t="shared" si="12"/>
        <v/>
      </c>
      <c r="B777" s="230"/>
      <c r="L777" s="231" t="str">
        <f>IF(FIND(B777,Registration!V1)&gt;0,IF(A777&lt;&gt;"","Present","No Vote"),"")</f>
        <v>No Vote</v>
      </c>
    </row>
    <row r="778" spans="1:12" ht="12.6" customHeight="1" x14ac:dyDescent="0.25">
      <c r="A778" s="230" t="str">
        <f t="shared" si="12"/>
        <v/>
      </c>
      <c r="B778" s="230"/>
      <c r="L778" s="231" t="str">
        <f>IF(FIND(B778,Registration!V1)&gt;0,IF(A778&lt;&gt;"","Present","No Vote"),"")</f>
        <v>No Vote</v>
      </c>
    </row>
    <row r="779" spans="1:12" ht="12.6" customHeight="1" x14ac:dyDescent="0.25">
      <c r="A779" s="230" t="str">
        <f t="shared" si="12"/>
        <v/>
      </c>
      <c r="B779" s="230"/>
      <c r="L779" s="231" t="str">
        <f>IF(FIND(B779,Registration!V1)&gt;0,IF(A779&lt;&gt;"","Present","No Vote"),"")</f>
        <v>No Vote</v>
      </c>
    </row>
    <row r="780" spans="1:12" ht="12.6" customHeight="1" x14ac:dyDescent="0.25">
      <c r="A780" s="230" t="str">
        <f t="shared" si="12"/>
        <v/>
      </c>
      <c r="B780" s="230"/>
      <c r="L780" s="231" t="str">
        <f>IF(FIND(B780,Registration!V1)&gt;0,IF(A780&lt;&gt;"","Present","No Vote"),"")</f>
        <v>No Vote</v>
      </c>
    </row>
    <row r="781" spans="1:12" ht="12.6" customHeight="1" x14ac:dyDescent="0.25">
      <c r="A781" s="230" t="str">
        <f t="shared" si="12"/>
        <v/>
      </c>
      <c r="B781" s="230"/>
      <c r="L781" s="231" t="str">
        <f>IF(FIND(B781,Registration!V1)&gt;0,IF(A781&lt;&gt;"","Present","No Vote"),"")</f>
        <v>No Vote</v>
      </c>
    </row>
    <row r="782" spans="1:12" ht="12.6" customHeight="1" x14ac:dyDescent="0.25">
      <c r="A782" s="230" t="str">
        <f t="shared" si="12"/>
        <v/>
      </c>
      <c r="B782" s="230"/>
      <c r="L782" s="231" t="str">
        <f>IF(FIND(B782,Registration!V1)&gt;0,IF(A782&lt;&gt;"","Present","No Vote"),"")</f>
        <v>No Vote</v>
      </c>
    </row>
    <row r="783" spans="1:12" ht="12.6" customHeight="1" x14ac:dyDescent="0.25">
      <c r="A783" s="230" t="str">
        <f t="shared" si="12"/>
        <v/>
      </c>
      <c r="B783" s="230"/>
      <c r="L783" s="231" t="str">
        <f>IF(FIND(B783,Registration!V1)&gt;0,IF(A783&lt;&gt;"","Present","No Vote"),"")</f>
        <v>No Vote</v>
      </c>
    </row>
    <row r="784" spans="1:12" ht="12.6" customHeight="1" x14ac:dyDescent="0.25">
      <c r="A784" s="230" t="str">
        <f t="shared" si="12"/>
        <v/>
      </c>
      <c r="B784" s="230"/>
      <c r="L784" s="231" t="str">
        <f>IF(FIND(B784,Registration!V1)&gt;0,IF(A784&lt;&gt;"","Present","No Vote"),"")</f>
        <v>No Vote</v>
      </c>
    </row>
    <row r="785" spans="1:12" ht="12.6" customHeight="1" x14ac:dyDescent="0.25">
      <c r="A785" s="230" t="str">
        <f t="shared" si="12"/>
        <v/>
      </c>
      <c r="B785" s="230"/>
      <c r="L785" s="231" t="str">
        <f>IF(FIND(B785,Registration!V1)&gt;0,IF(A785&lt;&gt;"","Present","No Vote"),"")</f>
        <v>No Vote</v>
      </c>
    </row>
    <row r="786" spans="1:12" ht="12.6" customHeight="1" x14ac:dyDescent="0.25">
      <c r="A786" s="230" t="str">
        <f t="shared" si="12"/>
        <v/>
      </c>
      <c r="B786" s="230"/>
      <c r="L786" s="231" t="str">
        <f>IF(FIND(B786,Registration!V1)&gt;0,IF(A786&lt;&gt;"","Present","No Vote"),"")</f>
        <v>No Vote</v>
      </c>
    </row>
    <row r="787" spans="1:12" ht="12.6" customHeight="1" x14ac:dyDescent="0.25">
      <c r="A787" s="230" t="str">
        <f t="shared" si="12"/>
        <v/>
      </c>
      <c r="B787" s="230"/>
      <c r="L787" s="231" t="str">
        <f>IF(FIND(B787,Registration!V1)&gt;0,IF(A787&lt;&gt;"","Present","No Vote"),"")</f>
        <v>No Vote</v>
      </c>
    </row>
    <row r="788" spans="1:12" ht="12.6" customHeight="1" x14ac:dyDescent="0.25">
      <c r="A788" s="230" t="str">
        <f t="shared" si="12"/>
        <v/>
      </c>
      <c r="B788" s="230"/>
      <c r="L788" s="231" t="str">
        <f>IF(FIND(B788,Registration!V1)&gt;0,IF(A788&lt;&gt;"","Present","No Vote"),"")</f>
        <v>No Vote</v>
      </c>
    </row>
    <row r="789" spans="1:12" ht="12.6" customHeight="1" x14ac:dyDescent="0.25">
      <c r="A789" s="230" t="str">
        <f t="shared" si="12"/>
        <v/>
      </c>
      <c r="B789" s="230"/>
      <c r="L789" s="231" t="str">
        <f>IF(FIND(B789,Registration!V1)&gt;0,IF(A789&lt;&gt;"","Present","No Vote"),"")</f>
        <v>No Vote</v>
      </c>
    </row>
    <row r="790" spans="1:12" ht="12.6" customHeight="1" x14ac:dyDescent="0.25">
      <c r="A790" s="230" t="str">
        <f t="shared" si="12"/>
        <v/>
      </c>
      <c r="B790" s="230"/>
      <c r="L790" s="231" t="str">
        <f>IF(FIND(B790,Registration!V1)&gt;0,IF(A790&lt;&gt;"","Present","No Vote"),"")</f>
        <v>No Vote</v>
      </c>
    </row>
    <row r="791" spans="1:12" ht="12.6" customHeight="1" x14ac:dyDescent="0.25">
      <c r="A791" s="230" t="str">
        <f t="shared" si="12"/>
        <v/>
      </c>
      <c r="B791" s="230"/>
      <c r="L791" s="231" t="str">
        <f>IF(FIND(B791,Registration!V1)&gt;0,IF(A791&lt;&gt;"","Present","No Vote"),"")</f>
        <v>No Vote</v>
      </c>
    </row>
    <row r="792" spans="1:12" ht="12.6" customHeight="1" x14ac:dyDescent="0.25">
      <c r="A792" s="230" t="str">
        <f t="shared" si="12"/>
        <v/>
      </c>
      <c r="B792" s="230"/>
      <c r="L792" s="231" t="str">
        <f>IF(FIND(B792,Registration!V1)&gt;0,IF(A792&lt;&gt;"","Present","No Vote"),"")</f>
        <v>No Vote</v>
      </c>
    </row>
    <row r="793" spans="1:12" ht="12.6" customHeight="1" x14ac:dyDescent="0.25">
      <c r="A793" s="230" t="str">
        <f t="shared" si="12"/>
        <v/>
      </c>
      <c r="B793" s="230"/>
      <c r="L793" s="231" t="str">
        <f>IF(FIND(B793,Registration!V1)&gt;0,IF(A793&lt;&gt;"","Present","No Vote"),"")</f>
        <v>No Vote</v>
      </c>
    </row>
    <row r="794" spans="1:12" ht="12.6" customHeight="1" x14ac:dyDescent="0.25">
      <c r="A794" s="230" t="str">
        <f t="shared" si="12"/>
        <v/>
      </c>
      <c r="B794" s="230"/>
      <c r="L794" s="231" t="str">
        <f>IF(FIND(B794,Registration!V1)&gt;0,IF(A794&lt;&gt;"","Present","No Vote"),"")</f>
        <v>No Vote</v>
      </c>
    </row>
    <row r="795" spans="1:12" ht="12.6" customHeight="1" x14ac:dyDescent="0.25">
      <c r="A795" s="230" t="str">
        <f t="shared" si="12"/>
        <v/>
      </c>
      <c r="B795" s="230"/>
      <c r="L795" s="231" t="str">
        <f>IF(FIND(B795,Registration!V1)&gt;0,IF(A795&lt;&gt;"","Present","No Vote"),"")</f>
        <v>No Vote</v>
      </c>
    </row>
    <row r="796" spans="1:12" ht="12.6" customHeight="1" x14ac:dyDescent="0.25">
      <c r="A796" s="230" t="str">
        <f t="shared" si="12"/>
        <v/>
      </c>
      <c r="B796" s="230"/>
      <c r="L796" s="231" t="str">
        <f>IF(FIND(B796,Registration!V1)&gt;0,IF(A796&lt;&gt;"","Present","No Vote"),"")</f>
        <v>No Vote</v>
      </c>
    </row>
    <row r="797" spans="1:12" ht="12.6" customHeight="1" x14ac:dyDescent="0.25">
      <c r="A797" s="230" t="str">
        <f t="shared" si="12"/>
        <v/>
      </c>
      <c r="B797" s="230"/>
      <c r="L797" s="231" t="str">
        <f>IF(FIND(B797,Registration!V1)&gt;0,IF(A797&lt;&gt;"","Present","No Vote"),"")</f>
        <v>No Vote</v>
      </c>
    </row>
    <row r="798" spans="1:12" ht="12.6" customHeight="1" x14ac:dyDescent="0.25">
      <c r="A798" s="230" t="str">
        <f t="shared" si="12"/>
        <v/>
      </c>
      <c r="B798" s="230"/>
      <c r="L798" s="231" t="str">
        <f>IF(FIND(B798,Registration!V1)&gt;0,IF(A798&lt;&gt;"","Present","No Vote"),"")</f>
        <v>No Vote</v>
      </c>
    </row>
    <row r="799" spans="1:12" ht="12.6" customHeight="1" x14ac:dyDescent="0.25">
      <c r="A799" s="230" t="str">
        <f t="shared" si="12"/>
        <v/>
      </c>
      <c r="B799" s="230"/>
      <c r="L799" s="231" t="str">
        <f>IF(FIND(B799,Registration!V1)&gt;0,IF(A799&lt;&gt;"","Present","No Vote"),"")</f>
        <v>No Vote</v>
      </c>
    </row>
    <row r="800" spans="1:12" ht="12.6" customHeight="1" x14ac:dyDescent="0.25">
      <c r="A800" s="230" t="str">
        <f t="shared" si="12"/>
        <v/>
      </c>
      <c r="B800" s="230"/>
      <c r="L800" s="231" t="str">
        <f>IF(FIND(B800,Registration!V1)&gt;0,IF(A800&lt;&gt;"","Present","No Vote"),"")</f>
        <v>No Vote</v>
      </c>
    </row>
    <row r="801" spans="1:12" ht="12.6" customHeight="1" x14ac:dyDescent="0.25">
      <c r="A801" s="230" t="str">
        <f t="shared" si="12"/>
        <v/>
      </c>
      <c r="B801" s="230"/>
      <c r="L801" s="231" t="str">
        <f>IF(FIND(B801,Registration!V1)&gt;0,IF(A801&lt;&gt;"","Present","No Vote"),"")</f>
        <v>No Vote</v>
      </c>
    </row>
    <row r="802" spans="1:12" ht="12.6" customHeight="1" x14ac:dyDescent="0.25">
      <c r="A802" s="230" t="str">
        <f t="shared" si="12"/>
        <v/>
      </c>
      <c r="B802" s="230"/>
      <c r="L802" s="231" t="str">
        <f>IF(FIND(B802,Registration!V1)&gt;0,IF(A802&lt;&gt;"","Present","No Vote"),"")</f>
        <v>No Vote</v>
      </c>
    </row>
    <row r="803" spans="1:12" ht="12.6" customHeight="1" x14ac:dyDescent="0.25">
      <c r="A803" s="230" t="str">
        <f t="shared" si="12"/>
        <v/>
      </c>
      <c r="B803" s="230"/>
      <c r="L803" s="231" t="str">
        <f>IF(FIND(B803,Registration!V1)&gt;0,IF(A803&lt;&gt;"","Present","No Vote"),"")</f>
        <v>No Vote</v>
      </c>
    </row>
    <row r="804" spans="1:12" ht="12.6" customHeight="1" x14ac:dyDescent="0.25">
      <c r="A804" s="230" t="str">
        <f t="shared" si="12"/>
        <v/>
      </c>
      <c r="B804" s="230"/>
      <c r="L804" s="231" t="str">
        <f>IF(FIND(B804,Registration!V1)&gt;0,IF(A804&lt;&gt;"","Present","No Vote"),"")</f>
        <v>No Vote</v>
      </c>
    </row>
    <row r="805" spans="1:12" ht="12.6" customHeight="1" x14ac:dyDescent="0.25">
      <c r="A805" s="230" t="str">
        <f t="shared" si="12"/>
        <v/>
      </c>
      <c r="B805" s="230"/>
      <c r="L805" s="231" t="str">
        <f>IF(FIND(B805,Registration!V1)&gt;0,IF(A805&lt;&gt;"","Present","No Vote"),"")</f>
        <v>No Vote</v>
      </c>
    </row>
    <row r="806" spans="1:12" ht="12.6" customHeight="1" x14ac:dyDescent="0.25">
      <c r="A806" s="230" t="str">
        <f t="shared" si="12"/>
        <v/>
      </c>
      <c r="B806" s="230"/>
      <c r="L806" s="231" t="str">
        <f>IF(FIND(B806,Registration!V1)&gt;0,IF(A806&lt;&gt;"","Present","No Vote"),"")</f>
        <v>No Vote</v>
      </c>
    </row>
    <row r="807" spans="1:12" ht="12.6" customHeight="1" x14ac:dyDescent="0.25">
      <c r="A807" s="230" t="str">
        <f t="shared" si="12"/>
        <v/>
      </c>
      <c r="B807" s="230"/>
      <c r="L807" s="231" t="str">
        <f>IF(FIND(B807,Registration!V1)&gt;0,IF(A807&lt;&gt;"","Present","No Vote"),"")</f>
        <v>No Vote</v>
      </c>
    </row>
    <row r="808" spans="1:12" ht="12.6" customHeight="1" x14ac:dyDescent="0.25">
      <c r="A808" s="230" t="str">
        <f t="shared" si="12"/>
        <v/>
      </c>
      <c r="B808" s="230"/>
      <c r="L808" s="231" t="str">
        <f>IF(FIND(B808,Registration!V1)&gt;0,IF(A808&lt;&gt;"","Present","No Vote"),"")</f>
        <v>No Vote</v>
      </c>
    </row>
    <row r="809" spans="1:12" ht="12.6" customHeight="1" x14ac:dyDescent="0.25">
      <c r="A809" s="230" t="str">
        <f t="shared" si="12"/>
        <v/>
      </c>
      <c r="B809" s="230"/>
      <c r="L809" s="231" t="str">
        <f>IF(FIND(B809,Registration!V1)&gt;0,IF(A809&lt;&gt;"","Present","No Vote"),"")</f>
        <v>No Vote</v>
      </c>
    </row>
    <row r="810" spans="1:12" ht="12.6" customHeight="1" x14ac:dyDescent="0.25">
      <c r="A810" s="230" t="str">
        <f t="shared" si="12"/>
        <v/>
      </c>
      <c r="B810" s="230"/>
      <c r="L810" s="231" t="str">
        <f>IF(FIND(B810,Registration!V1)&gt;0,IF(A810&lt;&gt;"","Present","No Vote"),"")</f>
        <v>No Vote</v>
      </c>
    </row>
    <row r="811" spans="1:12" ht="12.6" customHeight="1" x14ac:dyDescent="0.25">
      <c r="A811" s="230" t="str">
        <f t="shared" si="12"/>
        <v/>
      </c>
      <c r="B811" s="230"/>
      <c r="L811" s="231" t="str">
        <f>IF(FIND(B811,Registration!V1)&gt;0,IF(A811&lt;&gt;"","Present","No Vote"),"")</f>
        <v>No Vote</v>
      </c>
    </row>
    <row r="812" spans="1:12" ht="12.6" customHeight="1" x14ac:dyDescent="0.25">
      <c r="A812" s="230" t="str">
        <f t="shared" si="12"/>
        <v/>
      </c>
      <c r="B812" s="230"/>
      <c r="L812" s="231" t="str">
        <f>IF(FIND(B812,Registration!V1)&gt;0,IF(A812&lt;&gt;"","Present","No Vote"),"")</f>
        <v>No Vote</v>
      </c>
    </row>
    <row r="813" spans="1:12" ht="12.6" customHeight="1" x14ac:dyDescent="0.25">
      <c r="A813" s="230" t="str">
        <f t="shared" si="12"/>
        <v/>
      </c>
      <c r="B813" s="230"/>
      <c r="L813" s="231" t="str">
        <f>IF(FIND(B813,Registration!V1)&gt;0,IF(A813&lt;&gt;"","Present","No Vote"),"")</f>
        <v>No Vote</v>
      </c>
    </row>
    <row r="814" spans="1:12" ht="12.6" customHeight="1" x14ac:dyDescent="0.25">
      <c r="A814" s="230" t="str">
        <f t="shared" si="12"/>
        <v/>
      </c>
      <c r="B814" s="230"/>
      <c r="L814" s="231" t="str">
        <f>IF(FIND(B814,Registration!V1)&gt;0,IF(A814&lt;&gt;"","Present","No Vote"),"")</f>
        <v>No Vote</v>
      </c>
    </row>
    <row r="815" spans="1:12" ht="12.6" customHeight="1" x14ac:dyDescent="0.25">
      <c r="A815" s="230" t="str">
        <f t="shared" si="12"/>
        <v/>
      </c>
      <c r="B815" s="230"/>
      <c r="L815" s="231" t="str">
        <f>IF(FIND(B815,Registration!V1)&gt;0,IF(A815&lt;&gt;"","Present","No Vote"),"")</f>
        <v>No Vote</v>
      </c>
    </row>
    <row r="816" spans="1:12" ht="12.6" customHeight="1" x14ac:dyDescent="0.25">
      <c r="A816" s="230" t="str">
        <f t="shared" si="12"/>
        <v/>
      </c>
      <c r="B816" s="230"/>
      <c r="L816" s="231" t="str">
        <f>IF(FIND(B816,Registration!V1)&gt;0,IF(A816&lt;&gt;"","Present","No Vote"),"")</f>
        <v>No Vote</v>
      </c>
    </row>
    <row r="817" spans="1:12" ht="12.6" customHeight="1" x14ac:dyDescent="0.25">
      <c r="A817" s="230" t="str">
        <f t="shared" si="12"/>
        <v/>
      </c>
      <c r="B817" s="230"/>
      <c r="L817" s="231" t="str">
        <f>IF(FIND(B817,Registration!V1)&gt;0,IF(A817&lt;&gt;"","Present","No Vote"),"")</f>
        <v>No Vote</v>
      </c>
    </row>
    <row r="818" spans="1:12" ht="12.6" customHeight="1" x14ac:dyDescent="0.25">
      <c r="A818" s="230" t="str">
        <f t="shared" si="12"/>
        <v/>
      </c>
      <c r="B818" s="230"/>
      <c r="L818" s="231" t="str">
        <f>IF(FIND(B818,Registration!V1)&gt;0,IF(A818&lt;&gt;"","Present","No Vote"),"")</f>
        <v>No Vote</v>
      </c>
    </row>
    <row r="819" spans="1:12" ht="12.6" customHeight="1" x14ac:dyDescent="0.25">
      <c r="A819" s="230" t="str">
        <f t="shared" si="12"/>
        <v/>
      </c>
      <c r="B819" s="230"/>
      <c r="L819" s="231" t="str">
        <f>IF(FIND(B819,Registration!V1)&gt;0,IF(A819&lt;&gt;"","Present","No Vote"),"")</f>
        <v>No Vote</v>
      </c>
    </row>
    <row r="820" spans="1:12" ht="12.6" customHeight="1" x14ac:dyDescent="0.25">
      <c r="A820" s="230" t="str">
        <f t="shared" si="12"/>
        <v/>
      </c>
      <c r="B820" s="230"/>
      <c r="L820" s="231" t="str">
        <f>IF(FIND(B820,Registration!V1)&gt;0,IF(A820&lt;&gt;"","Present","No Vote"),"")</f>
        <v>No Vote</v>
      </c>
    </row>
    <row r="821" spans="1:12" ht="12.6" customHeight="1" x14ac:dyDescent="0.25">
      <c r="A821" s="230" t="str">
        <f t="shared" si="12"/>
        <v/>
      </c>
      <c r="B821" s="230"/>
      <c r="L821" s="231" t="str">
        <f>IF(FIND(B821,Registration!V1)&gt;0,IF(A821&lt;&gt;"","Present","No Vote"),"")</f>
        <v>No Vote</v>
      </c>
    </row>
    <row r="822" spans="1:12" ht="12.6" customHeight="1" x14ac:dyDescent="0.25">
      <c r="A822" s="230" t="str">
        <f t="shared" si="12"/>
        <v/>
      </c>
      <c r="B822" s="230"/>
      <c r="L822" s="231" t="str">
        <f>IF(FIND(B822,Registration!V1)&gt;0,IF(A822&lt;&gt;"","Present","No Vote"),"")</f>
        <v>No Vote</v>
      </c>
    </row>
    <row r="823" spans="1:12" ht="12.6" customHeight="1" x14ac:dyDescent="0.25">
      <c r="A823" s="230" t="str">
        <f t="shared" si="12"/>
        <v/>
      </c>
      <c r="B823" s="230"/>
      <c r="L823" s="231" t="str">
        <f>IF(FIND(B823,Registration!V1)&gt;0,IF(A823&lt;&gt;"","Present","No Vote"),"")</f>
        <v>No Vote</v>
      </c>
    </row>
    <row r="824" spans="1:12" ht="12.6" customHeight="1" x14ac:dyDescent="0.25">
      <c r="A824" s="230" t="str">
        <f t="shared" si="12"/>
        <v/>
      </c>
      <c r="B824" s="230"/>
      <c r="L824" s="231" t="str">
        <f>IF(FIND(B824,Registration!V1)&gt;0,IF(A824&lt;&gt;"","Present","No Vote"),"")</f>
        <v>No Vote</v>
      </c>
    </row>
    <row r="825" spans="1:12" ht="12.6" customHeight="1" x14ac:dyDescent="0.25">
      <c r="A825" s="230" t="str">
        <f t="shared" si="12"/>
        <v/>
      </c>
      <c r="B825" s="230"/>
      <c r="L825" s="231" t="str">
        <f>IF(FIND(B825,Registration!V1)&gt;0,IF(A825&lt;&gt;"","Present","No Vote"),"")</f>
        <v>No Vote</v>
      </c>
    </row>
    <row r="826" spans="1:12" ht="12.6" customHeight="1" x14ac:dyDescent="0.25">
      <c r="A826" s="230" t="str">
        <f t="shared" si="12"/>
        <v/>
      </c>
      <c r="B826" s="230"/>
      <c r="L826" s="231" t="str">
        <f>IF(FIND(B826,Registration!V1)&gt;0,IF(A826&lt;&gt;"","Present","No Vote"),"")</f>
        <v>No Vote</v>
      </c>
    </row>
    <row r="827" spans="1:12" ht="12.6" customHeight="1" x14ac:dyDescent="0.25">
      <c r="A827" s="230" t="str">
        <f t="shared" si="12"/>
        <v/>
      </c>
      <c r="B827" s="230"/>
      <c r="L827" s="231" t="str">
        <f>IF(FIND(B827,Registration!V1)&gt;0,IF(A827&lt;&gt;"","Present","No Vote"),"")</f>
        <v>No Vote</v>
      </c>
    </row>
    <row r="828" spans="1:12" ht="12.6" customHeight="1" x14ac:dyDescent="0.25">
      <c r="A828" s="230" t="str">
        <f t="shared" si="12"/>
        <v/>
      </c>
      <c r="B828" s="230"/>
      <c r="L828" s="231" t="str">
        <f>IF(FIND(B828,Registration!V1)&gt;0,IF(A828&lt;&gt;"","Present","No Vote"),"")</f>
        <v>No Vote</v>
      </c>
    </row>
    <row r="829" spans="1:12" ht="12.6" customHeight="1" x14ac:dyDescent="0.25">
      <c r="A829" s="230" t="str">
        <f t="shared" si="12"/>
        <v/>
      </c>
      <c r="B829" s="230"/>
      <c r="L829" s="231" t="str">
        <f>IF(FIND(B829,Registration!V1)&gt;0,IF(A829&lt;&gt;"","Present","No Vote"),"")</f>
        <v>No Vote</v>
      </c>
    </row>
    <row r="830" spans="1:12" ht="12.6" customHeight="1" x14ac:dyDescent="0.25">
      <c r="A830" s="230" t="str">
        <f t="shared" si="12"/>
        <v/>
      </c>
      <c r="B830" s="230"/>
      <c r="L830" s="231" t="str">
        <f>IF(FIND(B830,Registration!V1)&gt;0,IF(A830&lt;&gt;"","Present","No Vote"),"")</f>
        <v>No Vote</v>
      </c>
    </row>
    <row r="831" spans="1:12" ht="12.6" customHeight="1" x14ac:dyDescent="0.25">
      <c r="A831" s="230" t="str">
        <f t="shared" si="12"/>
        <v/>
      </c>
      <c r="B831" s="230"/>
      <c r="L831" s="231" t="str">
        <f>IF(FIND(B831,Registration!V1)&gt;0,IF(A831&lt;&gt;"","Present","No Vote"),"")</f>
        <v>No Vote</v>
      </c>
    </row>
    <row r="832" spans="1:12" ht="12.6" customHeight="1" x14ac:dyDescent="0.25">
      <c r="A832" s="230" t="str">
        <f t="shared" si="12"/>
        <v/>
      </c>
      <c r="B832" s="230"/>
      <c r="L832" s="231" t="str">
        <f>IF(FIND(B832,Registration!V1)&gt;0,IF(A832&lt;&gt;"","Present","No Vote"),"")</f>
        <v>No Vote</v>
      </c>
    </row>
    <row r="833" spans="1:12" ht="12.6" customHeight="1" x14ac:dyDescent="0.25">
      <c r="A833" s="230" t="str">
        <f t="shared" si="12"/>
        <v/>
      </c>
      <c r="B833" s="230"/>
      <c r="L833" s="231" t="str">
        <f>IF(FIND(B833,Registration!V1)&gt;0,IF(A833&lt;&gt;"","Present","No Vote"),"")</f>
        <v>No Vote</v>
      </c>
    </row>
    <row r="834" spans="1:12" ht="12.6" customHeight="1" x14ac:dyDescent="0.25">
      <c r="A834" s="230" t="str">
        <f t="shared" si="12"/>
        <v/>
      </c>
      <c r="B834" s="230"/>
      <c r="L834" s="231" t="str">
        <f>IF(FIND(B834,Registration!V1)&gt;0,IF(A834&lt;&gt;"","Present","No Vote"),"")</f>
        <v>No Vote</v>
      </c>
    </row>
    <row r="835" spans="1:12" ht="12.6" customHeight="1" x14ac:dyDescent="0.25">
      <c r="A835" s="230" t="str">
        <f t="shared" ref="A835:A898" si="13">IF(B835 &lt;&gt;"",IF(J835="No","",B835), "")</f>
        <v/>
      </c>
      <c r="B835" s="230"/>
      <c r="L835" s="231" t="str">
        <f>IF(FIND(B835,Registration!V1)&gt;0,IF(A835&lt;&gt;"","Present","No Vote"),"")</f>
        <v>No Vote</v>
      </c>
    </row>
    <row r="836" spans="1:12" ht="12.6" customHeight="1" x14ac:dyDescent="0.25">
      <c r="A836" s="230" t="str">
        <f t="shared" si="13"/>
        <v/>
      </c>
      <c r="B836" s="230"/>
      <c r="L836" s="231" t="str">
        <f>IF(FIND(B836,Registration!V1)&gt;0,IF(A836&lt;&gt;"","Present","No Vote"),"")</f>
        <v>No Vote</v>
      </c>
    </row>
    <row r="837" spans="1:12" ht="12.6" customHeight="1" x14ac:dyDescent="0.25">
      <c r="A837" s="230" t="str">
        <f t="shared" si="13"/>
        <v/>
      </c>
      <c r="B837" s="230"/>
      <c r="L837" s="231" t="str">
        <f>IF(FIND(B837,Registration!V1)&gt;0,IF(A837&lt;&gt;"","Present","No Vote"),"")</f>
        <v>No Vote</v>
      </c>
    </row>
    <row r="838" spans="1:12" ht="12.6" customHeight="1" x14ac:dyDescent="0.25">
      <c r="A838" s="230" t="str">
        <f t="shared" si="13"/>
        <v/>
      </c>
      <c r="B838" s="230"/>
      <c r="L838" s="231" t="str">
        <f>IF(FIND(B838,Registration!V1)&gt;0,IF(A838&lt;&gt;"","Present","No Vote"),"")</f>
        <v>No Vote</v>
      </c>
    </row>
    <row r="839" spans="1:12" ht="12.6" customHeight="1" x14ac:dyDescent="0.25">
      <c r="A839" s="230" t="str">
        <f t="shared" si="13"/>
        <v/>
      </c>
      <c r="B839" s="230"/>
      <c r="L839" s="231" t="str">
        <f>IF(FIND(B839,Registration!V1)&gt;0,IF(A839&lt;&gt;"","Present","No Vote"),"")</f>
        <v>No Vote</v>
      </c>
    </row>
    <row r="840" spans="1:12" ht="12.6" customHeight="1" x14ac:dyDescent="0.25">
      <c r="A840" s="230" t="str">
        <f t="shared" si="13"/>
        <v/>
      </c>
      <c r="B840" s="230"/>
      <c r="L840" s="231" t="str">
        <f>IF(FIND(B840,Registration!V1)&gt;0,IF(A840&lt;&gt;"","Present","No Vote"),"")</f>
        <v>No Vote</v>
      </c>
    </row>
    <row r="841" spans="1:12" ht="12.6" customHeight="1" x14ac:dyDescent="0.25">
      <c r="A841" s="230" t="str">
        <f t="shared" si="13"/>
        <v/>
      </c>
      <c r="B841" s="230"/>
      <c r="L841" s="231" t="str">
        <f>IF(FIND(B841,Registration!V1)&gt;0,IF(A841&lt;&gt;"","Present","No Vote"),"")</f>
        <v>No Vote</v>
      </c>
    </row>
    <row r="842" spans="1:12" ht="12.6" customHeight="1" x14ac:dyDescent="0.25">
      <c r="A842" s="230" t="str">
        <f t="shared" si="13"/>
        <v/>
      </c>
      <c r="B842" s="230"/>
      <c r="L842" s="231" t="str">
        <f>IF(FIND(B842,Registration!V1)&gt;0,IF(A842&lt;&gt;"","Present","No Vote"),"")</f>
        <v>No Vote</v>
      </c>
    </row>
    <row r="843" spans="1:12" ht="12.6" customHeight="1" x14ac:dyDescent="0.25">
      <c r="A843" s="230" t="str">
        <f t="shared" si="13"/>
        <v/>
      </c>
      <c r="B843" s="230"/>
      <c r="L843" s="231" t="str">
        <f>IF(FIND(B843,Registration!V1)&gt;0,IF(A843&lt;&gt;"","Present","No Vote"),"")</f>
        <v>No Vote</v>
      </c>
    </row>
    <row r="844" spans="1:12" ht="12.6" customHeight="1" x14ac:dyDescent="0.25">
      <c r="A844" s="230" t="str">
        <f t="shared" si="13"/>
        <v/>
      </c>
      <c r="B844" s="230"/>
      <c r="L844" s="231" t="str">
        <f>IF(FIND(B844,Registration!V1)&gt;0,IF(A844&lt;&gt;"","Present","No Vote"),"")</f>
        <v>No Vote</v>
      </c>
    </row>
    <row r="845" spans="1:12" ht="12.6" customHeight="1" x14ac:dyDescent="0.25">
      <c r="A845" s="230" t="str">
        <f t="shared" si="13"/>
        <v/>
      </c>
      <c r="B845" s="230"/>
      <c r="L845" s="231" t="str">
        <f>IF(FIND(B845,Registration!V1)&gt;0,IF(A845&lt;&gt;"","Present","No Vote"),"")</f>
        <v>No Vote</v>
      </c>
    </row>
    <row r="846" spans="1:12" ht="12.6" customHeight="1" x14ac:dyDescent="0.25">
      <c r="A846" s="230" t="str">
        <f t="shared" si="13"/>
        <v/>
      </c>
      <c r="B846" s="230"/>
      <c r="L846" s="231" t="str">
        <f>IF(FIND(B846,Registration!V1)&gt;0,IF(A846&lt;&gt;"","Present","No Vote"),"")</f>
        <v>No Vote</v>
      </c>
    </row>
    <row r="847" spans="1:12" ht="12.6" customHeight="1" x14ac:dyDescent="0.25">
      <c r="A847" s="230" t="str">
        <f t="shared" si="13"/>
        <v/>
      </c>
      <c r="B847" s="230"/>
      <c r="L847" s="231" t="str">
        <f>IF(FIND(B847,Registration!V1)&gt;0,IF(A847&lt;&gt;"","Present","No Vote"),"")</f>
        <v>No Vote</v>
      </c>
    </row>
    <row r="848" spans="1:12" ht="12.6" customHeight="1" x14ac:dyDescent="0.25">
      <c r="A848" s="230" t="str">
        <f t="shared" si="13"/>
        <v/>
      </c>
      <c r="B848" s="230"/>
      <c r="L848" s="231" t="str">
        <f>IF(FIND(B848,Registration!V1)&gt;0,IF(A848&lt;&gt;"","Present","No Vote"),"")</f>
        <v>No Vote</v>
      </c>
    </row>
    <row r="849" spans="1:12" ht="12.6" customHeight="1" x14ac:dyDescent="0.25">
      <c r="A849" s="230" t="str">
        <f t="shared" si="13"/>
        <v/>
      </c>
      <c r="B849" s="230"/>
      <c r="L849" s="231" t="str">
        <f>IF(FIND(B849,Registration!V1)&gt;0,IF(A849&lt;&gt;"","Present","No Vote"),"")</f>
        <v>No Vote</v>
      </c>
    </row>
    <row r="850" spans="1:12" ht="12.6" customHeight="1" x14ac:dyDescent="0.25">
      <c r="A850" s="230" t="str">
        <f t="shared" si="13"/>
        <v/>
      </c>
      <c r="B850" s="230"/>
      <c r="L850" s="231" t="str">
        <f>IF(FIND(B850,Registration!V1)&gt;0,IF(A850&lt;&gt;"","Present","No Vote"),"")</f>
        <v>No Vote</v>
      </c>
    </row>
    <row r="851" spans="1:12" ht="12.6" customHeight="1" x14ac:dyDescent="0.25">
      <c r="A851" s="230" t="str">
        <f t="shared" si="13"/>
        <v/>
      </c>
      <c r="B851" s="230"/>
      <c r="L851" s="231" t="str">
        <f>IF(FIND(B851,Registration!V1)&gt;0,IF(A851&lt;&gt;"","Present","No Vote"),"")</f>
        <v>No Vote</v>
      </c>
    </row>
    <row r="852" spans="1:12" ht="12.6" customHeight="1" x14ac:dyDescent="0.25">
      <c r="A852" s="230" t="str">
        <f t="shared" si="13"/>
        <v/>
      </c>
      <c r="B852" s="230"/>
      <c r="L852" s="231" t="str">
        <f>IF(FIND(B852,Registration!V1)&gt;0,IF(A852&lt;&gt;"","Present","No Vote"),"")</f>
        <v>No Vote</v>
      </c>
    </row>
    <row r="853" spans="1:12" ht="12.6" customHeight="1" x14ac:dyDescent="0.25">
      <c r="A853" s="230" t="str">
        <f t="shared" si="13"/>
        <v/>
      </c>
      <c r="B853" s="230"/>
      <c r="L853" s="231" t="str">
        <f>IF(FIND(B853,Registration!V1)&gt;0,IF(A853&lt;&gt;"","Present","No Vote"),"")</f>
        <v>No Vote</v>
      </c>
    </row>
    <row r="854" spans="1:12" ht="12.6" customHeight="1" x14ac:dyDescent="0.25">
      <c r="A854" s="230" t="str">
        <f t="shared" si="13"/>
        <v/>
      </c>
      <c r="B854" s="230"/>
      <c r="L854" s="231" t="str">
        <f>IF(FIND(B854,Registration!V1)&gt;0,IF(A854&lt;&gt;"","Present","No Vote"),"")</f>
        <v>No Vote</v>
      </c>
    </row>
    <row r="855" spans="1:12" ht="12.6" customHeight="1" x14ac:dyDescent="0.25">
      <c r="A855" s="230" t="str">
        <f t="shared" si="13"/>
        <v/>
      </c>
      <c r="B855" s="230"/>
      <c r="L855" s="231" t="str">
        <f>IF(FIND(B855,Registration!V1)&gt;0,IF(A855&lt;&gt;"","Present","No Vote"),"")</f>
        <v>No Vote</v>
      </c>
    </row>
    <row r="856" spans="1:12" ht="12.6" customHeight="1" x14ac:dyDescent="0.25">
      <c r="A856" s="230" t="str">
        <f t="shared" si="13"/>
        <v/>
      </c>
      <c r="B856" s="230"/>
      <c r="L856" s="231" t="str">
        <f>IF(FIND(B856,Registration!V1)&gt;0,IF(A856&lt;&gt;"","Present","No Vote"),"")</f>
        <v>No Vote</v>
      </c>
    </row>
    <row r="857" spans="1:12" ht="12.6" customHeight="1" x14ac:dyDescent="0.25">
      <c r="A857" s="230" t="str">
        <f t="shared" si="13"/>
        <v/>
      </c>
      <c r="B857" s="230"/>
      <c r="L857" s="231" t="str">
        <f>IF(FIND(B857,Registration!V1)&gt;0,IF(A857&lt;&gt;"","Present","No Vote"),"")</f>
        <v>No Vote</v>
      </c>
    </row>
    <row r="858" spans="1:12" ht="12.6" customHeight="1" x14ac:dyDescent="0.25">
      <c r="A858" s="230" t="str">
        <f t="shared" si="13"/>
        <v/>
      </c>
      <c r="B858" s="230"/>
      <c r="L858" s="231" t="str">
        <f>IF(FIND(B858,Registration!V1)&gt;0,IF(A858&lt;&gt;"","Present","No Vote"),"")</f>
        <v>No Vote</v>
      </c>
    </row>
    <row r="859" spans="1:12" ht="12.6" customHeight="1" x14ac:dyDescent="0.25">
      <c r="A859" s="230" t="str">
        <f t="shared" si="13"/>
        <v/>
      </c>
      <c r="B859" s="230"/>
      <c r="L859" s="231" t="str">
        <f>IF(FIND(B859,Registration!V1)&gt;0,IF(A859&lt;&gt;"","Present","No Vote"),"")</f>
        <v>No Vote</v>
      </c>
    </row>
    <row r="860" spans="1:12" ht="12.6" customHeight="1" x14ac:dyDescent="0.25">
      <c r="A860" s="230" t="str">
        <f t="shared" si="13"/>
        <v/>
      </c>
      <c r="B860" s="230"/>
      <c r="L860" s="231" t="str">
        <f>IF(FIND(B860,Registration!V1)&gt;0,IF(A860&lt;&gt;"","Present","No Vote"),"")</f>
        <v>No Vote</v>
      </c>
    </row>
    <row r="861" spans="1:12" ht="12.6" customHeight="1" x14ac:dyDescent="0.25">
      <c r="A861" s="230" t="str">
        <f t="shared" si="13"/>
        <v/>
      </c>
      <c r="B861" s="230"/>
      <c r="L861" s="231" t="str">
        <f>IF(FIND(B861,Registration!V1)&gt;0,IF(A861&lt;&gt;"","Present","No Vote"),"")</f>
        <v>No Vote</v>
      </c>
    </row>
    <row r="862" spans="1:12" ht="12.6" customHeight="1" x14ac:dyDescent="0.25">
      <c r="A862" s="230" t="str">
        <f t="shared" si="13"/>
        <v/>
      </c>
      <c r="B862" s="230"/>
      <c r="L862" s="231" t="str">
        <f>IF(FIND(B862,Registration!V1)&gt;0,IF(A862&lt;&gt;"","Present","No Vote"),"")</f>
        <v>No Vote</v>
      </c>
    </row>
    <row r="863" spans="1:12" ht="12.6" customHeight="1" x14ac:dyDescent="0.25">
      <c r="A863" s="230" t="str">
        <f t="shared" si="13"/>
        <v/>
      </c>
      <c r="B863" s="230"/>
      <c r="L863" s="231" t="str">
        <f>IF(FIND(B863,Registration!V1)&gt;0,IF(A863&lt;&gt;"","Present","No Vote"),"")</f>
        <v>No Vote</v>
      </c>
    </row>
    <row r="864" spans="1:12" ht="12.6" customHeight="1" x14ac:dyDescent="0.25">
      <c r="A864" s="230" t="str">
        <f t="shared" si="13"/>
        <v/>
      </c>
      <c r="B864" s="230"/>
      <c r="L864" s="231" t="str">
        <f>IF(FIND(B864,Registration!V1)&gt;0,IF(A864&lt;&gt;"","Present","No Vote"),"")</f>
        <v>No Vote</v>
      </c>
    </row>
    <row r="865" spans="1:12" ht="12.6" customHeight="1" x14ac:dyDescent="0.25">
      <c r="A865" s="230" t="str">
        <f t="shared" si="13"/>
        <v/>
      </c>
      <c r="B865" s="230"/>
      <c r="L865" s="231" t="str">
        <f>IF(FIND(B865,Registration!V1)&gt;0,IF(A865&lt;&gt;"","Present","No Vote"),"")</f>
        <v>No Vote</v>
      </c>
    </row>
    <row r="866" spans="1:12" ht="12.6" customHeight="1" x14ac:dyDescent="0.25">
      <c r="A866" s="230" t="str">
        <f t="shared" si="13"/>
        <v/>
      </c>
      <c r="B866" s="230"/>
      <c r="L866" s="231" t="str">
        <f>IF(FIND(B866,Registration!V1)&gt;0,IF(A866&lt;&gt;"","Present","No Vote"),"")</f>
        <v>No Vote</v>
      </c>
    </row>
    <row r="867" spans="1:12" ht="12.6" customHeight="1" x14ac:dyDescent="0.25">
      <c r="A867" s="230" t="str">
        <f t="shared" si="13"/>
        <v/>
      </c>
      <c r="B867" s="230"/>
      <c r="L867" s="231" t="str">
        <f>IF(FIND(B867,Registration!V1)&gt;0,IF(A867&lt;&gt;"","Present","No Vote"),"")</f>
        <v>No Vote</v>
      </c>
    </row>
    <row r="868" spans="1:12" ht="12.6" customHeight="1" x14ac:dyDescent="0.25">
      <c r="A868" s="230" t="str">
        <f t="shared" si="13"/>
        <v/>
      </c>
      <c r="B868" s="230"/>
      <c r="L868" s="231" t="str">
        <f>IF(FIND(B868,Registration!V1)&gt;0,IF(A868&lt;&gt;"","Present","No Vote"),"")</f>
        <v>No Vote</v>
      </c>
    </row>
    <row r="869" spans="1:12" ht="12.6" customHeight="1" x14ac:dyDescent="0.25">
      <c r="A869" s="230" t="str">
        <f t="shared" si="13"/>
        <v/>
      </c>
      <c r="B869" s="230"/>
      <c r="L869" s="231" t="str">
        <f>IF(FIND(B869,Registration!V1)&gt;0,IF(A869&lt;&gt;"","Present","No Vote"),"")</f>
        <v>No Vote</v>
      </c>
    </row>
    <row r="870" spans="1:12" ht="12.6" customHeight="1" x14ac:dyDescent="0.25">
      <c r="A870" s="230" t="str">
        <f t="shared" si="13"/>
        <v/>
      </c>
      <c r="B870" s="230"/>
      <c r="L870" s="231" t="str">
        <f>IF(FIND(B870,Registration!V1)&gt;0,IF(A870&lt;&gt;"","Present","No Vote"),"")</f>
        <v>No Vote</v>
      </c>
    </row>
    <row r="871" spans="1:12" ht="12.6" customHeight="1" x14ac:dyDescent="0.25">
      <c r="A871" s="230" t="str">
        <f t="shared" si="13"/>
        <v/>
      </c>
      <c r="B871" s="230"/>
      <c r="L871" s="231" t="str">
        <f>IF(FIND(B871,Registration!V1)&gt;0,IF(A871&lt;&gt;"","Present","No Vote"),"")</f>
        <v>No Vote</v>
      </c>
    </row>
    <row r="872" spans="1:12" ht="12.6" customHeight="1" x14ac:dyDescent="0.25">
      <c r="A872" s="230" t="str">
        <f t="shared" si="13"/>
        <v/>
      </c>
      <c r="B872" s="230"/>
      <c r="L872" s="231" t="str">
        <f>IF(FIND(B872,Registration!V1)&gt;0,IF(A872&lt;&gt;"","Present","No Vote"),"")</f>
        <v>No Vote</v>
      </c>
    </row>
    <row r="873" spans="1:12" ht="12.6" customHeight="1" x14ac:dyDescent="0.25">
      <c r="A873" s="230" t="str">
        <f t="shared" si="13"/>
        <v/>
      </c>
      <c r="B873" s="230"/>
      <c r="L873" s="231" t="str">
        <f>IF(FIND(B873,Registration!V1)&gt;0,IF(A873&lt;&gt;"","Present","No Vote"),"")</f>
        <v>No Vote</v>
      </c>
    </row>
    <row r="874" spans="1:12" ht="12.6" customHeight="1" x14ac:dyDescent="0.25">
      <c r="A874" s="230" t="str">
        <f t="shared" si="13"/>
        <v/>
      </c>
      <c r="B874" s="230"/>
      <c r="L874" s="231" t="str">
        <f>IF(FIND(B874,Registration!V1)&gt;0,IF(A874&lt;&gt;"","Present","No Vote"),"")</f>
        <v>No Vote</v>
      </c>
    </row>
    <row r="875" spans="1:12" ht="12.6" customHeight="1" x14ac:dyDescent="0.25">
      <c r="A875" s="230" t="str">
        <f t="shared" si="13"/>
        <v/>
      </c>
      <c r="B875" s="230"/>
      <c r="L875" s="231" t="str">
        <f>IF(FIND(B875,Registration!V1)&gt;0,IF(A875&lt;&gt;"","Present","No Vote"),"")</f>
        <v>No Vote</v>
      </c>
    </row>
    <row r="876" spans="1:12" ht="12.6" customHeight="1" x14ac:dyDescent="0.25">
      <c r="A876" s="230" t="str">
        <f t="shared" si="13"/>
        <v/>
      </c>
      <c r="B876" s="230"/>
      <c r="L876" s="231" t="str">
        <f>IF(FIND(B876,Registration!V1)&gt;0,IF(A876&lt;&gt;"","Present","No Vote"),"")</f>
        <v>No Vote</v>
      </c>
    </row>
    <row r="877" spans="1:12" ht="12.6" customHeight="1" x14ac:dyDescent="0.25">
      <c r="A877" s="230" t="str">
        <f t="shared" si="13"/>
        <v/>
      </c>
      <c r="B877" s="230"/>
      <c r="L877" s="231" t="str">
        <f>IF(FIND(B877,Registration!V1)&gt;0,IF(A877&lt;&gt;"","Present","No Vote"),"")</f>
        <v>No Vote</v>
      </c>
    </row>
    <row r="878" spans="1:12" ht="12.6" customHeight="1" x14ac:dyDescent="0.25">
      <c r="A878" s="230" t="str">
        <f t="shared" si="13"/>
        <v/>
      </c>
      <c r="B878" s="230"/>
      <c r="L878" s="231" t="str">
        <f>IF(FIND(B878,Registration!V1)&gt;0,IF(A878&lt;&gt;"","Present","No Vote"),"")</f>
        <v>No Vote</v>
      </c>
    </row>
    <row r="879" spans="1:12" ht="12.6" customHeight="1" x14ac:dyDescent="0.25">
      <c r="A879" s="230" t="str">
        <f t="shared" si="13"/>
        <v/>
      </c>
      <c r="B879" s="230"/>
      <c r="L879" s="231" t="str">
        <f>IF(FIND(B879,Registration!V1)&gt;0,IF(A879&lt;&gt;"","Present","No Vote"),"")</f>
        <v>No Vote</v>
      </c>
    </row>
    <row r="880" spans="1:12" ht="12.6" customHeight="1" x14ac:dyDescent="0.25">
      <c r="A880" s="230" t="str">
        <f t="shared" si="13"/>
        <v/>
      </c>
      <c r="B880" s="230"/>
      <c r="L880" s="231" t="str">
        <f>IF(FIND(B880,Registration!V1)&gt;0,IF(A880&lt;&gt;"","Present","No Vote"),"")</f>
        <v>No Vote</v>
      </c>
    </row>
    <row r="881" spans="1:12" ht="12.6" customHeight="1" x14ac:dyDescent="0.25">
      <c r="A881" s="230" t="str">
        <f t="shared" si="13"/>
        <v/>
      </c>
      <c r="B881" s="230"/>
      <c r="L881" s="231" t="str">
        <f>IF(FIND(B881,Registration!V1)&gt;0,IF(A881&lt;&gt;"","Present","No Vote"),"")</f>
        <v>No Vote</v>
      </c>
    </row>
    <row r="882" spans="1:12" ht="12.6" customHeight="1" x14ac:dyDescent="0.25">
      <c r="A882" s="230" t="str">
        <f t="shared" si="13"/>
        <v/>
      </c>
      <c r="B882" s="230"/>
      <c r="L882" s="231" t="str">
        <f>IF(FIND(B882,Registration!V1)&gt;0,IF(A882&lt;&gt;"","Present","No Vote"),"")</f>
        <v>No Vote</v>
      </c>
    </row>
    <row r="883" spans="1:12" ht="12.6" customHeight="1" x14ac:dyDescent="0.25">
      <c r="A883" s="230" t="str">
        <f t="shared" si="13"/>
        <v/>
      </c>
      <c r="B883" s="230"/>
      <c r="L883" s="231" t="str">
        <f>IF(FIND(B883,Registration!V1)&gt;0,IF(A883&lt;&gt;"","Present","No Vote"),"")</f>
        <v>No Vote</v>
      </c>
    </row>
    <row r="884" spans="1:12" ht="12.6" customHeight="1" x14ac:dyDescent="0.25">
      <c r="A884" s="230" t="str">
        <f t="shared" si="13"/>
        <v/>
      </c>
      <c r="B884" s="230"/>
      <c r="L884" s="231" t="str">
        <f>IF(FIND(B884,Registration!V1)&gt;0,IF(A884&lt;&gt;"","Present","No Vote"),"")</f>
        <v>No Vote</v>
      </c>
    </row>
    <row r="885" spans="1:12" ht="12.6" customHeight="1" x14ac:dyDescent="0.25">
      <c r="A885" s="230" t="str">
        <f t="shared" si="13"/>
        <v/>
      </c>
      <c r="B885" s="230"/>
      <c r="L885" s="231" t="str">
        <f>IF(FIND(B885,Registration!V1)&gt;0,IF(A885&lt;&gt;"","Present","No Vote"),"")</f>
        <v>No Vote</v>
      </c>
    </row>
    <row r="886" spans="1:12" ht="12.6" customHeight="1" x14ac:dyDescent="0.25">
      <c r="A886" s="230" t="str">
        <f t="shared" si="13"/>
        <v/>
      </c>
      <c r="B886" s="230"/>
      <c r="L886" s="231" t="str">
        <f>IF(FIND(B886,Registration!V1)&gt;0,IF(A886&lt;&gt;"","Present","No Vote"),"")</f>
        <v>No Vote</v>
      </c>
    </row>
    <row r="887" spans="1:12" ht="12.6" customHeight="1" x14ac:dyDescent="0.25">
      <c r="A887" s="230" t="str">
        <f t="shared" si="13"/>
        <v/>
      </c>
      <c r="B887" s="230"/>
      <c r="L887" s="231" t="str">
        <f>IF(FIND(B887,Registration!V1)&gt;0,IF(A887&lt;&gt;"","Present","No Vote"),"")</f>
        <v>No Vote</v>
      </c>
    </row>
    <row r="888" spans="1:12" ht="12.6" customHeight="1" x14ac:dyDescent="0.25">
      <c r="A888" s="230" t="str">
        <f t="shared" si="13"/>
        <v/>
      </c>
      <c r="B888" s="230"/>
      <c r="L888" s="231" t="str">
        <f>IF(FIND(B888,Registration!V1)&gt;0,IF(A888&lt;&gt;"","Present","No Vote"),"")</f>
        <v>No Vote</v>
      </c>
    </row>
    <row r="889" spans="1:12" ht="12.6" customHeight="1" x14ac:dyDescent="0.25">
      <c r="A889" s="230" t="str">
        <f t="shared" si="13"/>
        <v/>
      </c>
      <c r="B889" s="230"/>
      <c r="L889" s="231" t="str">
        <f>IF(FIND(B889,Registration!V1)&gt;0,IF(A889&lt;&gt;"","Present","No Vote"),"")</f>
        <v>No Vote</v>
      </c>
    </row>
    <row r="890" spans="1:12" ht="12.6" customHeight="1" x14ac:dyDescent="0.25">
      <c r="A890" s="230" t="str">
        <f t="shared" si="13"/>
        <v/>
      </c>
      <c r="B890" s="230"/>
      <c r="L890" s="231" t="str">
        <f>IF(FIND(B890,Registration!V1)&gt;0,IF(A890&lt;&gt;"","Present","No Vote"),"")</f>
        <v>No Vote</v>
      </c>
    </row>
    <row r="891" spans="1:12" ht="12.6" customHeight="1" x14ac:dyDescent="0.25">
      <c r="A891" s="230" t="str">
        <f t="shared" si="13"/>
        <v/>
      </c>
      <c r="B891" s="230"/>
      <c r="L891" s="231" t="str">
        <f>IF(FIND(B891,Registration!V1)&gt;0,IF(A891&lt;&gt;"","Present","No Vote"),"")</f>
        <v>No Vote</v>
      </c>
    </row>
    <row r="892" spans="1:12" ht="12.6" customHeight="1" x14ac:dyDescent="0.25">
      <c r="A892" s="230" t="str">
        <f t="shared" si="13"/>
        <v/>
      </c>
      <c r="B892" s="230"/>
      <c r="L892" s="231" t="str">
        <f>IF(FIND(B892,Registration!V1)&gt;0,IF(A892&lt;&gt;"","Present","No Vote"),"")</f>
        <v>No Vote</v>
      </c>
    </row>
    <row r="893" spans="1:12" ht="12.6" customHeight="1" x14ac:dyDescent="0.25">
      <c r="A893" s="230" t="str">
        <f t="shared" si="13"/>
        <v/>
      </c>
      <c r="B893" s="230"/>
      <c r="L893" s="231" t="str">
        <f>IF(FIND(B893,Registration!V1)&gt;0,IF(A893&lt;&gt;"","Present","No Vote"),"")</f>
        <v>No Vote</v>
      </c>
    </row>
    <row r="894" spans="1:12" ht="12.6" customHeight="1" x14ac:dyDescent="0.25">
      <c r="A894" s="230" t="str">
        <f t="shared" si="13"/>
        <v/>
      </c>
      <c r="B894" s="230"/>
      <c r="L894" s="231" t="str">
        <f>IF(FIND(B894,Registration!V1)&gt;0,IF(A894&lt;&gt;"","Present","No Vote"),"")</f>
        <v>No Vote</v>
      </c>
    </row>
    <row r="895" spans="1:12" ht="12.6" customHeight="1" x14ac:dyDescent="0.25">
      <c r="A895" s="230" t="str">
        <f t="shared" si="13"/>
        <v/>
      </c>
      <c r="B895" s="230"/>
      <c r="L895" s="231" t="str">
        <f>IF(FIND(B895,Registration!V1)&gt;0,IF(A895&lt;&gt;"","Present","No Vote"),"")</f>
        <v>No Vote</v>
      </c>
    </row>
    <row r="896" spans="1:12" ht="12.6" customHeight="1" x14ac:dyDescent="0.25">
      <c r="A896" s="230" t="str">
        <f t="shared" si="13"/>
        <v/>
      </c>
      <c r="B896" s="230"/>
      <c r="L896" s="231" t="str">
        <f>IF(FIND(B896,Registration!V1)&gt;0,IF(A896&lt;&gt;"","Present","No Vote"),"")</f>
        <v>No Vote</v>
      </c>
    </row>
    <row r="897" spans="1:12" ht="12.6" customHeight="1" x14ac:dyDescent="0.25">
      <c r="A897" s="230" t="str">
        <f t="shared" si="13"/>
        <v/>
      </c>
      <c r="B897" s="230"/>
      <c r="L897" s="231" t="str">
        <f>IF(FIND(B897,Registration!V1)&gt;0,IF(A897&lt;&gt;"","Present","No Vote"),"")</f>
        <v>No Vote</v>
      </c>
    </row>
    <row r="898" spans="1:12" ht="12.6" customHeight="1" x14ac:dyDescent="0.25">
      <c r="A898" s="230" t="str">
        <f t="shared" si="13"/>
        <v/>
      </c>
      <c r="B898" s="230"/>
      <c r="L898" s="231" t="str">
        <f>IF(FIND(B898,Registration!V1)&gt;0,IF(A898&lt;&gt;"","Present","No Vote"),"")</f>
        <v>No Vote</v>
      </c>
    </row>
    <row r="899" spans="1:12" ht="12.6" customHeight="1" x14ac:dyDescent="0.25">
      <c r="A899" s="230" t="str">
        <f t="shared" ref="A899:A962" si="14">IF(B899 &lt;&gt;"",IF(J899="No","",B899), "")</f>
        <v/>
      </c>
      <c r="B899" s="230"/>
      <c r="L899" s="231" t="str">
        <f>IF(FIND(B899,Registration!V1)&gt;0,IF(A899&lt;&gt;"","Present","No Vote"),"")</f>
        <v>No Vote</v>
      </c>
    </row>
    <row r="900" spans="1:12" ht="12.6" customHeight="1" x14ac:dyDescent="0.25">
      <c r="A900" s="230" t="str">
        <f t="shared" si="14"/>
        <v/>
      </c>
      <c r="B900" s="230"/>
      <c r="L900" s="231" t="str">
        <f>IF(FIND(B900,Registration!V1)&gt;0,IF(A900&lt;&gt;"","Present","No Vote"),"")</f>
        <v>No Vote</v>
      </c>
    </row>
    <row r="901" spans="1:12" ht="12.6" customHeight="1" x14ac:dyDescent="0.25">
      <c r="A901" s="230" t="str">
        <f t="shared" si="14"/>
        <v/>
      </c>
      <c r="B901" s="230"/>
      <c r="L901" s="231" t="str">
        <f>IF(FIND(B901,Registration!V1)&gt;0,IF(A901&lt;&gt;"","Present","No Vote"),"")</f>
        <v>No Vote</v>
      </c>
    </row>
    <row r="902" spans="1:12" ht="12.6" customHeight="1" x14ac:dyDescent="0.25">
      <c r="A902" s="230" t="str">
        <f t="shared" si="14"/>
        <v/>
      </c>
      <c r="B902" s="230"/>
      <c r="L902" s="231" t="str">
        <f>IF(FIND(B902,Registration!V1)&gt;0,IF(A902&lt;&gt;"","Present","No Vote"),"")</f>
        <v>No Vote</v>
      </c>
    </row>
    <row r="903" spans="1:12" ht="12.6" customHeight="1" x14ac:dyDescent="0.25">
      <c r="A903" s="230" t="str">
        <f t="shared" si="14"/>
        <v/>
      </c>
      <c r="B903" s="230"/>
      <c r="L903" s="231" t="str">
        <f>IF(FIND(B903,Registration!V1)&gt;0,IF(A903&lt;&gt;"","Present","No Vote"),"")</f>
        <v>No Vote</v>
      </c>
    </row>
    <row r="904" spans="1:12" ht="12.6" customHeight="1" x14ac:dyDescent="0.25">
      <c r="A904" s="230" t="str">
        <f t="shared" si="14"/>
        <v/>
      </c>
      <c r="B904" s="230"/>
      <c r="L904" s="231" t="str">
        <f>IF(FIND(B904,Registration!V1)&gt;0,IF(A904&lt;&gt;"","Present","No Vote"),"")</f>
        <v>No Vote</v>
      </c>
    </row>
    <row r="905" spans="1:12" ht="12.6" customHeight="1" x14ac:dyDescent="0.25">
      <c r="A905" s="230" t="str">
        <f t="shared" si="14"/>
        <v/>
      </c>
      <c r="B905" s="230"/>
      <c r="L905" s="231" t="str">
        <f>IF(FIND(B905,Registration!V1)&gt;0,IF(A905&lt;&gt;"","Present","No Vote"),"")</f>
        <v>No Vote</v>
      </c>
    </row>
    <row r="906" spans="1:12" ht="12.6" customHeight="1" x14ac:dyDescent="0.25">
      <c r="A906" s="230" t="str">
        <f t="shared" si="14"/>
        <v/>
      </c>
      <c r="B906" s="230"/>
      <c r="L906" s="231" t="str">
        <f>IF(FIND(B906,Registration!V1)&gt;0,IF(A906&lt;&gt;"","Present","No Vote"),"")</f>
        <v>No Vote</v>
      </c>
    </row>
    <row r="907" spans="1:12" ht="12.6" customHeight="1" x14ac:dyDescent="0.25">
      <c r="A907" s="230" t="str">
        <f t="shared" si="14"/>
        <v/>
      </c>
      <c r="B907" s="230"/>
      <c r="L907" s="231" t="str">
        <f>IF(FIND(B907,Registration!V1)&gt;0,IF(A907&lt;&gt;"","Present","No Vote"),"")</f>
        <v>No Vote</v>
      </c>
    </row>
    <row r="908" spans="1:12" ht="12.6" customHeight="1" x14ac:dyDescent="0.25">
      <c r="A908" s="230" t="str">
        <f t="shared" si="14"/>
        <v/>
      </c>
      <c r="B908" s="230"/>
      <c r="L908" s="231" t="str">
        <f>IF(FIND(B908,Registration!V1)&gt;0,IF(A908&lt;&gt;"","Present","No Vote"),"")</f>
        <v>No Vote</v>
      </c>
    </row>
    <row r="909" spans="1:12" ht="12.6" customHeight="1" x14ac:dyDescent="0.25">
      <c r="A909" s="230" t="str">
        <f t="shared" si="14"/>
        <v/>
      </c>
      <c r="B909" s="230"/>
      <c r="L909" s="231" t="str">
        <f>IF(FIND(B909,Registration!V1)&gt;0,IF(A909&lt;&gt;"","Present","No Vote"),"")</f>
        <v>No Vote</v>
      </c>
    </row>
    <row r="910" spans="1:12" ht="12.6" customHeight="1" x14ac:dyDescent="0.25">
      <c r="A910" s="230" t="str">
        <f t="shared" si="14"/>
        <v/>
      </c>
      <c r="B910" s="230"/>
      <c r="L910" s="231" t="str">
        <f>IF(FIND(B910,Registration!V1)&gt;0,IF(A910&lt;&gt;"","Present","No Vote"),"")</f>
        <v>No Vote</v>
      </c>
    </row>
    <row r="911" spans="1:12" ht="12.6" customHeight="1" x14ac:dyDescent="0.25">
      <c r="A911" s="230" t="str">
        <f t="shared" si="14"/>
        <v/>
      </c>
      <c r="B911" s="230"/>
      <c r="L911" s="231" t="str">
        <f>IF(FIND(B911,Registration!V1)&gt;0,IF(A911&lt;&gt;"","Present","No Vote"),"")</f>
        <v>No Vote</v>
      </c>
    </row>
    <row r="912" spans="1:12" ht="12.6" customHeight="1" x14ac:dyDescent="0.25">
      <c r="A912" s="230" t="str">
        <f t="shared" si="14"/>
        <v/>
      </c>
      <c r="B912" s="230"/>
      <c r="L912" s="231" t="str">
        <f>IF(FIND(B912,Registration!V1)&gt;0,IF(A912&lt;&gt;"","Present","No Vote"),"")</f>
        <v>No Vote</v>
      </c>
    </row>
    <row r="913" spans="1:12" ht="12.6" customHeight="1" x14ac:dyDescent="0.25">
      <c r="A913" s="230" t="str">
        <f t="shared" si="14"/>
        <v/>
      </c>
      <c r="B913" s="230"/>
      <c r="L913" s="231" t="str">
        <f>IF(FIND(B913,Registration!V1)&gt;0,IF(A913&lt;&gt;"","Present","No Vote"),"")</f>
        <v>No Vote</v>
      </c>
    </row>
    <row r="914" spans="1:12" ht="12.6" customHeight="1" x14ac:dyDescent="0.25">
      <c r="A914" s="230" t="str">
        <f t="shared" si="14"/>
        <v/>
      </c>
      <c r="B914" s="230"/>
      <c r="L914" s="231" t="str">
        <f>IF(FIND(B914,Registration!V1)&gt;0,IF(A914&lt;&gt;"","Present","No Vote"),"")</f>
        <v>No Vote</v>
      </c>
    </row>
    <row r="915" spans="1:12" ht="12.6" customHeight="1" x14ac:dyDescent="0.25">
      <c r="A915" s="230" t="str">
        <f t="shared" si="14"/>
        <v/>
      </c>
      <c r="B915" s="230"/>
      <c r="L915" s="231" t="str">
        <f>IF(FIND(B915,Registration!V1)&gt;0,IF(A915&lt;&gt;"","Present","No Vote"),"")</f>
        <v>No Vote</v>
      </c>
    </row>
    <row r="916" spans="1:12" ht="12.6" customHeight="1" x14ac:dyDescent="0.25">
      <c r="A916" s="230" t="str">
        <f t="shared" si="14"/>
        <v/>
      </c>
      <c r="B916" s="230"/>
      <c r="L916" s="231" t="str">
        <f>IF(FIND(B916,Registration!V1)&gt;0,IF(A916&lt;&gt;"","Present","No Vote"),"")</f>
        <v>No Vote</v>
      </c>
    </row>
    <row r="917" spans="1:12" ht="12.6" customHeight="1" x14ac:dyDescent="0.25">
      <c r="A917" s="230" t="str">
        <f t="shared" si="14"/>
        <v/>
      </c>
      <c r="B917" s="230"/>
      <c r="L917" s="231" t="str">
        <f>IF(FIND(B917,Registration!V1)&gt;0,IF(A917&lt;&gt;"","Present","No Vote"),"")</f>
        <v>No Vote</v>
      </c>
    </row>
    <row r="918" spans="1:12" ht="12.6" customHeight="1" x14ac:dyDescent="0.25">
      <c r="A918" s="230" t="str">
        <f t="shared" si="14"/>
        <v/>
      </c>
      <c r="B918" s="230"/>
      <c r="L918" s="231" t="str">
        <f>IF(FIND(B918,Registration!V1)&gt;0,IF(A918&lt;&gt;"","Present","No Vote"),"")</f>
        <v>No Vote</v>
      </c>
    </row>
    <row r="919" spans="1:12" ht="12.6" customHeight="1" x14ac:dyDescent="0.25">
      <c r="A919" s="230" t="str">
        <f t="shared" si="14"/>
        <v/>
      </c>
      <c r="B919" s="230"/>
      <c r="L919" s="231" t="str">
        <f>IF(FIND(B919,Registration!V1)&gt;0,IF(A919&lt;&gt;"","Present","No Vote"),"")</f>
        <v>No Vote</v>
      </c>
    </row>
    <row r="920" spans="1:12" ht="12.6" customHeight="1" x14ac:dyDescent="0.25">
      <c r="A920" s="230" t="str">
        <f t="shared" si="14"/>
        <v/>
      </c>
      <c r="B920" s="230"/>
      <c r="L920" s="231" t="str">
        <f>IF(FIND(B920,Registration!V1)&gt;0,IF(A920&lt;&gt;"","Present","No Vote"),"")</f>
        <v>No Vote</v>
      </c>
    </row>
    <row r="921" spans="1:12" ht="12.6" customHeight="1" x14ac:dyDescent="0.25">
      <c r="A921" s="230" t="str">
        <f t="shared" si="14"/>
        <v/>
      </c>
      <c r="B921" s="230"/>
      <c r="L921" s="231" t="str">
        <f>IF(FIND(B921,Registration!V1)&gt;0,IF(A921&lt;&gt;"","Present","No Vote"),"")</f>
        <v>No Vote</v>
      </c>
    </row>
    <row r="922" spans="1:12" ht="12.6" customHeight="1" x14ac:dyDescent="0.25">
      <c r="A922" s="230" t="str">
        <f t="shared" si="14"/>
        <v/>
      </c>
      <c r="B922" s="230"/>
      <c r="L922" s="231" t="str">
        <f>IF(FIND(B922,Registration!V1)&gt;0,IF(A922&lt;&gt;"","Present","No Vote"),"")</f>
        <v>No Vote</v>
      </c>
    </row>
    <row r="923" spans="1:12" ht="12.6" customHeight="1" x14ac:dyDescent="0.25">
      <c r="A923" s="230" t="str">
        <f t="shared" si="14"/>
        <v/>
      </c>
      <c r="B923" s="230"/>
      <c r="L923" s="231" t="str">
        <f>IF(FIND(B923,Registration!V1)&gt;0,IF(A923&lt;&gt;"","Present","No Vote"),"")</f>
        <v>No Vote</v>
      </c>
    </row>
    <row r="924" spans="1:12" ht="12.6" customHeight="1" x14ac:dyDescent="0.25">
      <c r="A924" s="230" t="str">
        <f t="shared" si="14"/>
        <v/>
      </c>
      <c r="B924" s="230"/>
      <c r="L924" s="231" t="str">
        <f>IF(FIND(B924,Registration!V1)&gt;0,IF(A924&lt;&gt;"","Present","No Vote"),"")</f>
        <v>No Vote</v>
      </c>
    </row>
    <row r="925" spans="1:12" ht="12.6" customHeight="1" x14ac:dyDescent="0.25">
      <c r="A925" s="230" t="str">
        <f t="shared" si="14"/>
        <v/>
      </c>
      <c r="B925" s="230"/>
      <c r="L925" s="231" t="str">
        <f>IF(FIND(B925,Registration!V1)&gt;0,IF(A925&lt;&gt;"","Present","No Vote"),"")</f>
        <v>No Vote</v>
      </c>
    </row>
    <row r="926" spans="1:12" ht="12.6" customHeight="1" x14ac:dyDescent="0.25">
      <c r="A926" s="230" t="str">
        <f t="shared" si="14"/>
        <v/>
      </c>
      <c r="B926" s="230"/>
      <c r="L926" s="231" t="str">
        <f>IF(FIND(B926,Registration!V1)&gt;0,IF(A926&lt;&gt;"","Present","No Vote"),"")</f>
        <v>No Vote</v>
      </c>
    </row>
    <row r="927" spans="1:12" ht="12.6" customHeight="1" x14ac:dyDescent="0.25">
      <c r="A927" s="230" t="str">
        <f t="shared" si="14"/>
        <v/>
      </c>
      <c r="B927" s="230"/>
      <c r="L927" s="231" t="str">
        <f>IF(FIND(B927,Registration!V1)&gt;0,IF(A927&lt;&gt;"","Present","No Vote"),"")</f>
        <v>No Vote</v>
      </c>
    </row>
    <row r="928" spans="1:12" ht="12.6" customHeight="1" x14ac:dyDescent="0.25">
      <c r="A928" s="230" t="str">
        <f t="shared" si="14"/>
        <v/>
      </c>
      <c r="B928" s="230"/>
      <c r="L928" s="231" t="str">
        <f>IF(FIND(B928,Registration!V1)&gt;0,IF(A928&lt;&gt;"","Present","No Vote"),"")</f>
        <v>No Vote</v>
      </c>
    </row>
    <row r="929" spans="1:12" ht="12.6" customHeight="1" x14ac:dyDescent="0.25">
      <c r="A929" s="230" t="str">
        <f t="shared" si="14"/>
        <v/>
      </c>
      <c r="B929" s="230"/>
      <c r="L929" s="231" t="str">
        <f>IF(FIND(B929,Registration!V1)&gt;0,IF(A929&lt;&gt;"","Present","No Vote"),"")</f>
        <v>No Vote</v>
      </c>
    </row>
    <row r="930" spans="1:12" ht="12.6" customHeight="1" x14ac:dyDescent="0.25">
      <c r="A930" s="230" t="str">
        <f t="shared" si="14"/>
        <v/>
      </c>
      <c r="B930" s="230"/>
      <c r="L930" s="231" t="str">
        <f>IF(FIND(B930,Registration!V1)&gt;0,IF(A930&lt;&gt;"","Present","No Vote"),"")</f>
        <v>No Vote</v>
      </c>
    </row>
    <row r="931" spans="1:12" ht="12.6" customHeight="1" x14ac:dyDescent="0.25">
      <c r="A931" s="230" t="str">
        <f t="shared" si="14"/>
        <v/>
      </c>
      <c r="B931" s="230"/>
      <c r="L931" s="231" t="str">
        <f>IF(FIND(B931,Registration!V1)&gt;0,IF(A931&lt;&gt;"","Present","No Vote"),"")</f>
        <v>No Vote</v>
      </c>
    </row>
    <row r="932" spans="1:12" ht="12.6" customHeight="1" x14ac:dyDescent="0.25">
      <c r="A932" s="230" t="str">
        <f t="shared" si="14"/>
        <v/>
      </c>
      <c r="B932" s="230"/>
      <c r="L932" s="231" t="str">
        <f>IF(FIND(B932,Registration!V1)&gt;0,IF(A932&lt;&gt;"","Present","No Vote"),"")</f>
        <v>No Vote</v>
      </c>
    </row>
    <row r="933" spans="1:12" ht="12.6" customHeight="1" x14ac:dyDescent="0.25">
      <c r="A933" s="230" t="str">
        <f t="shared" si="14"/>
        <v/>
      </c>
      <c r="B933" s="230"/>
      <c r="L933" s="231" t="str">
        <f>IF(FIND(B933,Registration!V1)&gt;0,IF(A933&lt;&gt;"","Present","No Vote"),"")</f>
        <v>No Vote</v>
      </c>
    </row>
    <row r="934" spans="1:12" ht="12.6" customHeight="1" x14ac:dyDescent="0.25">
      <c r="A934" s="230" t="str">
        <f t="shared" si="14"/>
        <v/>
      </c>
      <c r="B934" s="230"/>
      <c r="L934" s="231" t="str">
        <f>IF(FIND(B934,Registration!V1)&gt;0,IF(A934&lt;&gt;"","Present","No Vote"),"")</f>
        <v>No Vote</v>
      </c>
    </row>
    <row r="935" spans="1:12" ht="12.6" customHeight="1" x14ac:dyDescent="0.25">
      <c r="A935" s="230" t="str">
        <f t="shared" si="14"/>
        <v/>
      </c>
      <c r="B935" s="230"/>
      <c r="L935" s="231" t="str">
        <f>IF(FIND(B935,Registration!V1)&gt;0,IF(A935&lt;&gt;"","Present","No Vote"),"")</f>
        <v>No Vote</v>
      </c>
    </row>
    <row r="936" spans="1:12" ht="12.6" customHeight="1" x14ac:dyDescent="0.25">
      <c r="A936" s="230" t="str">
        <f t="shared" si="14"/>
        <v/>
      </c>
      <c r="B936" s="230"/>
      <c r="L936" s="231" t="str">
        <f>IF(FIND(B936,Registration!V1)&gt;0,IF(A936&lt;&gt;"","Present","No Vote"),"")</f>
        <v>No Vote</v>
      </c>
    </row>
    <row r="937" spans="1:12" ht="12.6" customHeight="1" x14ac:dyDescent="0.25">
      <c r="A937" s="230" t="str">
        <f t="shared" si="14"/>
        <v/>
      </c>
      <c r="B937" s="230"/>
      <c r="L937" s="231" t="str">
        <f>IF(FIND(B937,Registration!V1)&gt;0,IF(A937&lt;&gt;"","Present","No Vote"),"")</f>
        <v>No Vote</v>
      </c>
    </row>
    <row r="938" spans="1:12" ht="12.6" customHeight="1" x14ac:dyDescent="0.25">
      <c r="A938" s="230" t="str">
        <f t="shared" si="14"/>
        <v/>
      </c>
      <c r="B938" s="230"/>
      <c r="L938" s="231" t="str">
        <f>IF(FIND(B938,Registration!V1)&gt;0,IF(A938&lt;&gt;"","Present","No Vote"),"")</f>
        <v>No Vote</v>
      </c>
    </row>
    <row r="939" spans="1:12" ht="12.6" customHeight="1" x14ac:dyDescent="0.25">
      <c r="A939" s="230" t="str">
        <f t="shared" si="14"/>
        <v/>
      </c>
      <c r="B939" s="230"/>
      <c r="L939" s="231" t="str">
        <f>IF(FIND(B939,Registration!V1)&gt;0,IF(A939&lt;&gt;"","Present","No Vote"),"")</f>
        <v>No Vote</v>
      </c>
    </row>
    <row r="940" spans="1:12" ht="12.6" customHeight="1" x14ac:dyDescent="0.25">
      <c r="A940" s="230" t="str">
        <f t="shared" si="14"/>
        <v/>
      </c>
      <c r="B940" s="230"/>
      <c r="L940" s="231" t="str">
        <f>IF(FIND(B940,Registration!V1)&gt;0,IF(A940&lt;&gt;"","Present","No Vote"),"")</f>
        <v>No Vote</v>
      </c>
    </row>
    <row r="941" spans="1:12" ht="12.6" customHeight="1" x14ac:dyDescent="0.25">
      <c r="A941" s="230" t="str">
        <f t="shared" si="14"/>
        <v/>
      </c>
      <c r="B941" s="230"/>
      <c r="L941" s="231" t="str">
        <f>IF(FIND(B941,Registration!V1)&gt;0,IF(A941&lt;&gt;"","Present","No Vote"),"")</f>
        <v>No Vote</v>
      </c>
    </row>
    <row r="942" spans="1:12" ht="12.6" customHeight="1" x14ac:dyDescent="0.25">
      <c r="A942" s="230" t="str">
        <f t="shared" si="14"/>
        <v/>
      </c>
      <c r="B942" s="230"/>
      <c r="L942" s="231" t="str">
        <f>IF(FIND(B942,Registration!V1)&gt;0,IF(A942&lt;&gt;"","Present","No Vote"),"")</f>
        <v>No Vote</v>
      </c>
    </row>
    <row r="943" spans="1:12" ht="12.6" customHeight="1" x14ac:dyDescent="0.25">
      <c r="A943" s="230" t="str">
        <f t="shared" si="14"/>
        <v/>
      </c>
      <c r="B943" s="230"/>
      <c r="L943" s="231" t="str">
        <f>IF(FIND(B943,Registration!V1)&gt;0,IF(A943&lt;&gt;"","Present","No Vote"),"")</f>
        <v>No Vote</v>
      </c>
    </row>
    <row r="944" spans="1:12" ht="12.6" customHeight="1" x14ac:dyDescent="0.25">
      <c r="A944" s="230" t="str">
        <f t="shared" si="14"/>
        <v/>
      </c>
      <c r="B944" s="230"/>
      <c r="L944" s="231" t="str">
        <f>IF(FIND(B944,Registration!V1)&gt;0,IF(A944&lt;&gt;"","Present","No Vote"),"")</f>
        <v>No Vote</v>
      </c>
    </row>
    <row r="945" spans="1:12" ht="12.6" customHeight="1" x14ac:dyDescent="0.25">
      <c r="A945" s="230" t="str">
        <f t="shared" si="14"/>
        <v/>
      </c>
      <c r="B945" s="230"/>
      <c r="L945" s="231" t="str">
        <f>IF(FIND(B945,Registration!V1)&gt;0,IF(A945&lt;&gt;"","Present","No Vote"),"")</f>
        <v>No Vote</v>
      </c>
    </row>
    <row r="946" spans="1:12" ht="12.6" customHeight="1" x14ac:dyDescent="0.25">
      <c r="A946" s="230" t="str">
        <f t="shared" si="14"/>
        <v/>
      </c>
      <c r="B946" s="230"/>
      <c r="L946" s="231" t="str">
        <f>IF(FIND(B946,Registration!V1)&gt;0,IF(A946&lt;&gt;"","Present","No Vote"),"")</f>
        <v>No Vote</v>
      </c>
    </row>
    <row r="947" spans="1:12" ht="12.6" customHeight="1" x14ac:dyDescent="0.25">
      <c r="A947" s="230" t="str">
        <f t="shared" si="14"/>
        <v/>
      </c>
      <c r="B947" s="230"/>
      <c r="L947" s="231" t="str">
        <f>IF(FIND(B947,Registration!V1)&gt;0,IF(A947&lt;&gt;"","Present","No Vote"),"")</f>
        <v>No Vote</v>
      </c>
    </row>
    <row r="948" spans="1:12" ht="12.6" customHeight="1" x14ac:dyDescent="0.25">
      <c r="A948" s="230" t="str">
        <f t="shared" si="14"/>
        <v/>
      </c>
      <c r="B948" s="230"/>
      <c r="L948" s="231" t="str">
        <f>IF(FIND(B948,Registration!V1)&gt;0,IF(A948&lt;&gt;"","Present","No Vote"),"")</f>
        <v>No Vote</v>
      </c>
    </row>
    <row r="949" spans="1:12" ht="12.6" customHeight="1" x14ac:dyDescent="0.25">
      <c r="A949" s="230" t="str">
        <f t="shared" si="14"/>
        <v/>
      </c>
      <c r="B949" s="230"/>
      <c r="L949" s="231" t="str">
        <f>IF(FIND(B949,Registration!V1)&gt;0,IF(A949&lt;&gt;"","Present","No Vote"),"")</f>
        <v>No Vote</v>
      </c>
    </row>
    <row r="950" spans="1:12" ht="12.6" customHeight="1" x14ac:dyDescent="0.25">
      <c r="A950" s="230" t="str">
        <f t="shared" si="14"/>
        <v/>
      </c>
      <c r="B950" s="230"/>
      <c r="L950" s="231" t="str">
        <f>IF(FIND(B950,Registration!V1)&gt;0,IF(A950&lt;&gt;"","Present","No Vote"),"")</f>
        <v>No Vote</v>
      </c>
    </row>
    <row r="951" spans="1:12" ht="12.6" customHeight="1" x14ac:dyDescent="0.25">
      <c r="A951" s="230" t="str">
        <f t="shared" si="14"/>
        <v/>
      </c>
      <c r="B951" s="230"/>
      <c r="L951" s="231" t="str">
        <f>IF(FIND(B951,Registration!V1)&gt;0,IF(A951&lt;&gt;"","Present","No Vote"),"")</f>
        <v>No Vote</v>
      </c>
    </row>
    <row r="952" spans="1:12" ht="12.6" customHeight="1" x14ac:dyDescent="0.25">
      <c r="A952" s="230" t="str">
        <f t="shared" si="14"/>
        <v/>
      </c>
      <c r="B952" s="230"/>
      <c r="L952" s="231" t="str">
        <f>IF(FIND(B952,Registration!V1)&gt;0,IF(A952&lt;&gt;"","Present","No Vote"),"")</f>
        <v>No Vote</v>
      </c>
    </row>
    <row r="953" spans="1:12" ht="12.6" customHeight="1" x14ac:dyDescent="0.25">
      <c r="A953" s="230" t="str">
        <f t="shared" si="14"/>
        <v/>
      </c>
      <c r="B953" s="230"/>
      <c r="L953" s="231" t="str">
        <f>IF(FIND(B953,Registration!V1)&gt;0,IF(A953&lt;&gt;"","Present","No Vote"),"")</f>
        <v>No Vote</v>
      </c>
    </row>
    <row r="954" spans="1:12" ht="12.6" customHeight="1" x14ac:dyDescent="0.25">
      <c r="A954" s="230" t="str">
        <f t="shared" si="14"/>
        <v/>
      </c>
      <c r="B954" s="230"/>
      <c r="L954" s="231" t="str">
        <f>IF(FIND(B954,Registration!V1)&gt;0,IF(A954&lt;&gt;"","Present","No Vote"),"")</f>
        <v>No Vote</v>
      </c>
    </row>
    <row r="955" spans="1:12" ht="12.6" customHeight="1" x14ac:dyDescent="0.25">
      <c r="A955" s="230" t="str">
        <f t="shared" si="14"/>
        <v/>
      </c>
      <c r="B955" s="230"/>
      <c r="L955" s="231" t="str">
        <f>IF(FIND(B955,Registration!V1)&gt;0,IF(A955&lt;&gt;"","Present","No Vote"),"")</f>
        <v>No Vote</v>
      </c>
    </row>
    <row r="956" spans="1:12" ht="12.6" customHeight="1" x14ac:dyDescent="0.25">
      <c r="A956" s="230" t="str">
        <f t="shared" si="14"/>
        <v/>
      </c>
      <c r="B956" s="230"/>
      <c r="L956" s="231" t="str">
        <f>IF(FIND(B956,Registration!V1)&gt;0,IF(A956&lt;&gt;"","Present","No Vote"),"")</f>
        <v>No Vote</v>
      </c>
    </row>
    <row r="957" spans="1:12" ht="12.6" customHeight="1" x14ac:dyDescent="0.25">
      <c r="A957" s="230" t="str">
        <f t="shared" si="14"/>
        <v/>
      </c>
      <c r="B957" s="230"/>
      <c r="L957" s="231" t="str">
        <f>IF(FIND(B957,Registration!V1)&gt;0,IF(A957&lt;&gt;"","Present","No Vote"),"")</f>
        <v>No Vote</v>
      </c>
    </row>
    <row r="958" spans="1:12" ht="12.6" customHeight="1" x14ac:dyDescent="0.25">
      <c r="A958" s="230" t="str">
        <f t="shared" si="14"/>
        <v/>
      </c>
      <c r="B958" s="230"/>
      <c r="L958" s="231" t="str">
        <f>IF(FIND(B958,Registration!V1)&gt;0,IF(A958&lt;&gt;"","Present","No Vote"),"")</f>
        <v>No Vote</v>
      </c>
    </row>
    <row r="959" spans="1:12" ht="12.6" customHeight="1" x14ac:dyDescent="0.25">
      <c r="A959" s="230" t="str">
        <f t="shared" si="14"/>
        <v/>
      </c>
      <c r="B959" s="230"/>
      <c r="L959" s="231" t="str">
        <f>IF(FIND(B959,Registration!V1)&gt;0,IF(A959&lt;&gt;"","Present","No Vote"),"")</f>
        <v>No Vote</v>
      </c>
    </row>
    <row r="960" spans="1:12" ht="12.6" customHeight="1" x14ac:dyDescent="0.25">
      <c r="A960" s="230" t="str">
        <f t="shared" si="14"/>
        <v/>
      </c>
      <c r="B960" s="230"/>
      <c r="L960" s="231" t="str">
        <f>IF(FIND(B960,Registration!V1)&gt;0,IF(A960&lt;&gt;"","Present","No Vote"),"")</f>
        <v>No Vote</v>
      </c>
    </row>
    <row r="961" spans="1:12" ht="12.6" customHeight="1" x14ac:dyDescent="0.25">
      <c r="A961" s="230" t="str">
        <f t="shared" si="14"/>
        <v/>
      </c>
      <c r="B961" s="230"/>
      <c r="L961" s="231" t="str">
        <f>IF(FIND(B961,Registration!V1)&gt;0,IF(A961&lt;&gt;"","Present","No Vote"),"")</f>
        <v>No Vote</v>
      </c>
    </row>
    <row r="962" spans="1:12" ht="12.6" customHeight="1" x14ac:dyDescent="0.25">
      <c r="A962" s="230" t="str">
        <f t="shared" si="14"/>
        <v/>
      </c>
      <c r="B962" s="230"/>
      <c r="L962" s="231" t="str">
        <f>IF(FIND(B962,Registration!V1)&gt;0,IF(A962&lt;&gt;"","Present","No Vote"),"")</f>
        <v>No Vote</v>
      </c>
    </row>
    <row r="963" spans="1:12" ht="12.6" customHeight="1" x14ac:dyDescent="0.25">
      <c r="A963" s="230" t="str">
        <f t="shared" ref="A963:A1001" si="15">IF(B963 &lt;&gt;"",IF(J963="No","",B963), "")</f>
        <v/>
      </c>
      <c r="B963" s="230"/>
      <c r="L963" s="231" t="str">
        <f>IF(FIND(B963,Registration!V1)&gt;0,IF(A963&lt;&gt;"","Present","No Vote"),"")</f>
        <v>No Vote</v>
      </c>
    </row>
    <row r="964" spans="1:12" ht="12.6" customHeight="1" x14ac:dyDescent="0.25">
      <c r="A964" s="230" t="str">
        <f t="shared" si="15"/>
        <v/>
      </c>
      <c r="B964" s="230"/>
      <c r="L964" s="231" t="str">
        <f>IF(FIND(B964,Registration!V1)&gt;0,IF(A964&lt;&gt;"","Present","No Vote"),"")</f>
        <v>No Vote</v>
      </c>
    </row>
    <row r="965" spans="1:12" ht="12.6" customHeight="1" x14ac:dyDescent="0.25">
      <c r="A965" s="230" t="str">
        <f t="shared" si="15"/>
        <v/>
      </c>
      <c r="B965" s="230"/>
      <c r="L965" s="231" t="str">
        <f>IF(FIND(B965,Registration!V1)&gt;0,IF(A965&lt;&gt;"","Present","No Vote"),"")</f>
        <v>No Vote</v>
      </c>
    </row>
    <row r="966" spans="1:12" ht="12.6" customHeight="1" x14ac:dyDescent="0.25">
      <c r="A966" s="230" t="str">
        <f t="shared" si="15"/>
        <v/>
      </c>
      <c r="B966" s="230"/>
      <c r="L966" s="231" t="str">
        <f>IF(FIND(B966,Registration!V1)&gt;0,IF(A966&lt;&gt;"","Present","No Vote"),"")</f>
        <v>No Vote</v>
      </c>
    </row>
    <row r="967" spans="1:12" ht="12.6" customHeight="1" x14ac:dyDescent="0.25">
      <c r="A967" s="230" t="str">
        <f t="shared" si="15"/>
        <v/>
      </c>
      <c r="B967" s="230"/>
      <c r="L967" s="231" t="str">
        <f>IF(FIND(B967,Registration!V1)&gt;0,IF(A967&lt;&gt;"","Present","No Vote"),"")</f>
        <v>No Vote</v>
      </c>
    </row>
    <row r="968" spans="1:12" ht="12.6" customHeight="1" x14ac:dyDescent="0.25">
      <c r="A968" s="230" t="str">
        <f t="shared" si="15"/>
        <v/>
      </c>
      <c r="B968" s="230"/>
      <c r="L968" s="231" t="str">
        <f>IF(FIND(B968,Registration!V1)&gt;0,IF(A968&lt;&gt;"","Present","No Vote"),"")</f>
        <v>No Vote</v>
      </c>
    </row>
    <row r="969" spans="1:12" ht="12.6" customHeight="1" x14ac:dyDescent="0.25">
      <c r="A969" s="230" t="str">
        <f t="shared" si="15"/>
        <v/>
      </c>
      <c r="B969" s="230"/>
      <c r="L969" s="231" t="str">
        <f>IF(FIND(B969,Registration!V1)&gt;0,IF(A969&lt;&gt;"","Present","No Vote"),"")</f>
        <v>No Vote</v>
      </c>
    </row>
    <row r="970" spans="1:12" ht="12.6" customHeight="1" x14ac:dyDescent="0.25">
      <c r="A970" s="230" t="str">
        <f t="shared" si="15"/>
        <v/>
      </c>
      <c r="B970" s="230"/>
      <c r="L970" s="231" t="str">
        <f>IF(FIND(B970,Registration!V1)&gt;0,IF(A970&lt;&gt;"","Present","No Vote"),"")</f>
        <v>No Vote</v>
      </c>
    </row>
    <row r="971" spans="1:12" ht="12.6" customHeight="1" x14ac:dyDescent="0.25">
      <c r="A971" s="230" t="str">
        <f t="shared" si="15"/>
        <v/>
      </c>
      <c r="B971" s="230"/>
      <c r="L971" s="231" t="str">
        <f>IF(FIND(B971,Registration!V1)&gt;0,IF(A971&lt;&gt;"","Present","No Vote"),"")</f>
        <v>No Vote</v>
      </c>
    </row>
    <row r="972" spans="1:12" ht="12.6" customHeight="1" x14ac:dyDescent="0.25">
      <c r="A972" s="230" t="str">
        <f t="shared" si="15"/>
        <v/>
      </c>
      <c r="B972" s="230"/>
      <c r="L972" s="231" t="str">
        <f>IF(FIND(B972,Registration!V1)&gt;0,IF(A972&lt;&gt;"","Present","No Vote"),"")</f>
        <v>No Vote</v>
      </c>
    </row>
    <row r="973" spans="1:12" ht="12.6" customHeight="1" x14ac:dyDescent="0.25">
      <c r="A973" s="230" t="str">
        <f t="shared" si="15"/>
        <v/>
      </c>
      <c r="B973" s="230"/>
      <c r="L973" s="231" t="str">
        <f>IF(FIND(B973,Registration!V1)&gt;0,IF(A973&lt;&gt;"","Present","No Vote"),"")</f>
        <v>No Vote</v>
      </c>
    </row>
    <row r="974" spans="1:12" ht="12.6" customHeight="1" x14ac:dyDescent="0.25">
      <c r="A974" s="230" t="str">
        <f t="shared" si="15"/>
        <v/>
      </c>
      <c r="B974" s="230"/>
      <c r="L974" s="231" t="str">
        <f>IF(FIND(B974,Registration!V1)&gt;0,IF(A974&lt;&gt;"","Present","No Vote"),"")</f>
        <v>No Vote</v>
      </c>
    </row>
    <row r="975" spans="1:12" ht="12.6" customHeight="1" x14ac:dyDescent="0.25">
      <c r="A975" s="230" t="str">
        <f t="shared" si="15"/>
        <v/>
      </c>
      <c r="B975" s="230"/>
      <c r="L975" s="231" t="str">
        <f>IF(FIND(B975,Registration!V1)&gt;0,IF(A975&lt;&gt;"","Present","No Vote"),"")</f>
        <v>No Vote</v>
      </c>
    </row>
    <row r="976" spans="1:12" ht="12.6" customHeight="1" x14ac:dyDescent="0.25">
      <c r="A976" s="230" t="str">
        <f t="shared" si="15"/>
        <v/>
      </c>
      <c r="B976" s="230"/>
      <c r="L976" s="231" t="str">
        <f>IF(FIND(B976,Registration!V1)&gt;0,IF(A976&lt;&gt;"","Present","No Vote"),"")</f>
        <v>No Vote</v>
      </c>
    </row>
    <row r="977" spans="1:12" ht="12.6" customHeight="1" x14ac:dyDescent="0.25">
      <c r="A977" s="230" t="str">
        <f t="shared" si="15"/>
        <v/>
      </c>
      <c r="B977" s="230"/>
      <c r="L977" s="231" t="str">
        <f>IF(FIND(B977,Registration!V1)&gt;0,IF(A977&lt;&gt;"","Present","No Vote"),"")</f>
        <v>No Vote</v>
      </c>
    </row>
    <row r="978" spans="1:12" ht="12.6" customHeight="1" x14ac:dyDescent="0.25">
      <c r="A978" s="230" t="str">
        <f t="shared" si="15"/>
        <v/>
      </c>
      <c r="B978" s="230"/>
      <c r="L978" s="231" t="str">
        <f>IF(FIND(B978,Registration!V1)&gt;0,IF(A978&lt;&gt;"","Present","No Vote"),"")</f>
        <v>No Vote</v>
      </c>
    </row>
    <row r="979" spans="1:12" ht="12.6" customHeight="1" x14ac:dyDescent="0.25">
      <c r="A979" s="230" t="str">
        <f t="shared" si="15"/>
        <v/>
      </c>
      <c r="B979" s="230"/>
      <c r="L979" s="231" t="str">
        <f>IF(FIND(B979,Registration!V1)&gt;0,IF(A979&lt;&gt;"","Present","No Vote"),"")</f>
        <v>No Vote</v>
      </c>
    </row>
    <row r="980" spans="1:12" ht="12.6" customHeight="1" x14ac:dyDescent="0.25">
      <c r="A980" s="230" t="str">
        <f t="shared" si="15"/>
        <v/>
      </c>
      <c r="B980" s="230"/>
      <c r="L980" s="231" t="str">
        <f>IF(FIND(B980,Registration!V1)&gt;0,IF(A980&lt;&gt;"","Present","No Vote"),"")</f>
        <v>No Vote</v>
      </c>
    </row>
    <row r="981" spans="1:12" ht="12.6" customHeight="1" x14ac:dyDescent="0.25">
      <c r="A981" s="230" t="str">
        <f t="shared" si="15"/>
        <v/>
      </c>
      <c r="B981" s="230"/>
      <c r="L981" s="231" t="str">
        <f>IF(FIND(B981,Registration!V1)&gt;0,IF(A981&lt;&gt;"","Present","No Vote"),"")</f>
        <v>No Vote</v>
      </c>
    </row>
    <row r="982" spans="1:12" ht="12.6" customHeight="1" x14ac:dyDescent="0.25">
      <c r="A982" s="230" t="str">
        <f t="shared" si="15"/>
        <v/>
      </c>
      <c r="B982" s="230"/>
      <c r="L982" s="231" t="str">
        <f>IF(FIND(B982,Registration!V1)&gt;0,IF(A982&lt;&gt;"","Present","No Vote"),"")</f>
        <v>No Vote</v>
      </c>
    </row>
    <row r="983" spans="1:12" ht="12.6" customHeight="1" x14ac:dyDescent="0.25">
      <c r="A983" s="230" t="str">
        <f t="shared" si="15"/>
        <v/>
      </c>
      <c r="B983" s="230"/>
      <c r="L983" s="231" t="str">
        <f>IF(FIND(B983,Registration!V1)&gt;0,IF(A983&lt;&gt;"","Present","No Vote"),"")</f>
        <v>No Vote</v>
      </c>
    </row>
    <row r="984" spans="1:12" ht="12.6" customHeight="1" x14ac:dyDescent="0.25">
      <c r="A984" s="230" t="str">
        <f t="shared" si="15"/>
        <v/>
      </c>
      <c r="B984" s="230"/>
      <c r="L984" s="231" t="str">
        <f>IF(FIND(B984,Registration!V1)&gt;0,IF(A984&lt;&gt;"","Present","No Vote"),"")</f>
        <v>No Vote</v>
      </c>
    </row>
    <row r="985" spans="1:12" ht="12.6" customHeight="1" x14ac:dyDescent="0.25">
      <c r="A985" s="230" t="str">
        <f t="shared" si="15"/>
        <v/>
      </c>
      <c r="B985" s="230"/>
      <c r="L985" s="231" t="str">
        <f>IF(FIND(B985,Registration!V1)&gt;0,IF(A985&lt;&gt;"","Present","No Vote"),"")</f>
        <v>No Vote</v>
      </c>
    </row>
    <row r="986" spans="1:12" ht="12.6" customHeight="1" x14ac:dyDescent="0.25">
      <c r="A986" s="230" t="str">
        <f t="shared" si="15"/>
        <v/>
      </c>
      <c r="B986" s="230"/>
      <c r="L986" s="231" t="str">
        <f>IF(FIND(B986,Registration!V1)&gt;0,IF(A986&lt;&gt;"","Present","No Vote"),"")</f>
        <v>No Vote</v>
      </c>
    </row>
    <row r="987" spans="1:12" ht="12.6" customHeight="1" x14ac:dyDescent="0.25">
      <c r="A987" s="230" t="str">
        <f t="shared" si="15"/>
        <v/>
      </c>
      <c r="B987" s="230"/>
      <c r="L987" s="231" t="str">
        <f>IF(FIND(B987,Registration!V1)&gt;0,IF(A987&lt;&gt;"","Present","No Vote"),"")</f>
        <v>No Vote</v>
      </c>
    </row>
    <row r="988" spans="1:12" ht="12.6" customHeight="1" x14ac:dyDescent="0.25">
      <c r="A988" s="230" t="str">
        <f t="shared" si="15"/>
        <v/>
      </c>
      <c r="B988" s="230"/>
      <c r="L988" s="231" t="str">
        <f>IF(FIND(B988,Registration!V1)&gt;0,IF(A988&lt;&gt;"","Present","No Vote"),"")</f>
        <v>No Vote</v>
      </c>
    </row>
    <row r="989" spans="1:12" ht="12.6" customHeight="1" x14ac:dyDescent="0.25">
      <c r="A989" s="230" t="str">
        <f t="shared" si="15"/>
        <v/>
      </c>
      <c r="B989" s="230"/>
      <c r="L989" s="231" t="str">
        <f>IF(FIND(B989,Registration!V1)&gt;0,IF(A989&lt;&gt;"","Present","No Vote"),"")</f>
        <v>No Vote</v>
      </c>
    </row>
    <row r="990" spans="1:12" ht="12.6" customHeight="1" x14ac:dyDescent="0.25">
      <c r="A990" s="230" t="str">
        <f t="shared" si="15"/>
        <v/>
      </c>
      <c r="B990" s="230"/>
      <c r="L990" s="231" t="str">
        <f>IF(FIND(B990,Registration!V1)&gt;0,IF(A990&lt;&gt;"","Present","No Vote"),"")</f>
        <v>No Vote</v>
      </c>
    </row>
    <row r="991" spans="1:12" ht="12.6" customHeight="1" x14ac:dyDescent="0.25">
      <c r="A991" s="230" t="str">
        <f t="shared" si="15"/>
        <v/>
      </c>
      <c r="B991" s="230"/>
      <c r="L991" s="231" t="str">
        <f>IF(FIND(B991,Registration!V1)&gt;0,IF(A991&lt;&gt;"","Present","No Vote"),"")</f>
        <v>No Vote</v>
      </c>
    </row>
    <row r="992" spans="1:12" ht="12.6" customHeight="1" x14ac:dyDescent="0.25">
      <c r="A992" s="230" t="str">
        <f t="shared" si="15"/>
        <v/>
      </c>
      <c r="B992" s="230"/>
      <c r="L992" s="231" t="str">
        <f>IF(FIND(B992,Registration!V1)&gt;0,IF(A992&lt;&gt;"","Present","No Vote"),"")</f>
        <v>No Vote</v>
      </c>
    </row>
    <row r="993" spans="1:12" ht="12.6" customHeight="1" x14ac:dyDescent="0.25">
      <c r="A993" s="230" t="str">
        <f t="shared" si="15"/>
        <v/>
      </c>
      <c r="B993" s="230"/>
      <c r="L993" s="231" t="str">
        <f>IF(FIND(B993,Registration!V1)&gt;0,IF(A993&lt;&gt;"","Present","No Vote"),"")</f>
        <v>No Vote</v>
      </c>
    </row>
    <row r="994" spans="1:12" ht="12.6" customHeight="1" x14ac:dyDescent="0.25">
      <c r="A994" s="230" t="str">
        <f t="shared" si="15"/>
        <v/>
      </c>
      <c r="B994" s="230"/>
      <c r="L994" s="231" t="str">
        <f>IF(FIND(B994,Registration!V1)&gt;0,IF(A994&lt;&gt;"","Present","No Vote"),"")</f>
        <v>No Vote</v>
      </c>
    </row>
    <row r="995" spans="1:12" ht="12.6" customHeight="1" x14ac:dyDescent="0.25">
      <c r="A995" s="230" t="str">
        <f t="shared" si="15"/>
        <v/>
      </c>
      <c r="B995" s="230"/>
      <c r="L995" s="231" t="str">
        <f>IF(FIND(B995,Registration!V1)&gt;0,IF(A995&lt;&gt;"","Present","No Vote"),"")</f>
        <v>No Vote</v>
      </c>
    </row>
    <row r="996" spans="1:12" ht="12.6" customHeight="1" x14ac:dyDescent="0.25">
      <c r="A996" s="230" t="str">
        <f t="shared" si="15"/>
        <v/>
      </c>
      <c r="B996" s="230"/>
      <c r="L996" s="231" t="str">
        <f>IF(FIND(B996,Registration!V1)&gt;0,IF(A996&lt;&gt;"","Present","No Vote"),"")</f>
        <v>No Vote</v>
      </c>
    </row>
    <row r="997" spans="1:12" ht="12.6" customHeight="1" x14ac:dyDescent="0.25">
      <c r="A997" s="230" t="str">
        <f t="shared" si="15"/>
        <v/>
      </c>
      <c r="B997" s="230"/>
      <c r="L997" s="231" t="str">
        <f>IF(FIND(B997,Registration!V1)&gt;0,IF(A997&lt;&gt;"","Present","No Vote"),"")</f>
        <v>No Vote</v>
      </c>
    </row>
    <row r="998" spans="1:12" ht="12.6" customHeight="1" x14ac:dyDescent="0.25">
      <c r="A998" s="230" t="str">
        <f t="shared" si="15"/>
        <v/>
      </c>
      <c r="B998" s="230"/>
      <c r="L998" s="231" t="str">
        <f>IF(FIND(B998,Registration!V1)&gt;0,IF(A998&lt;&gt;"","Present","No Vote"),"")</f>
        <v>No Vote</v>
      </c>
    </row>
    <row r="999" spans="1:12" ht="12.6" customHeight="1" x14ac:dyDescent="0.25">
      <c r="A999" s="230" t="str">
        <f t="shared" si="15"/>
        <v/>
      </c>
      <c r="B999" s="230"/>
      <c r="L999" s="231" t="str">
        <f>IF(FIND(B999,Registration!V1)&gt;0,IF(A999&lt;&gt;"","Present","No Vote"),"")</f>
        <v>No Vote</v>
      </c>
    </row>
    <row r="1000" spans="1:12" ht="12.6" customHeight="1" x14ac:dyDescent="0.25">
      <c r="A1000" s="230" t="str">
        <f t="shared" si="15"/>
        <v/>
      </c>
      <c r="B1000" s="230"/>
      <c r="L1000" s="231" t="str">
        <f>IF(FIND(B1000,Registration!V1)&gt;0,IF(A1000&lt;&gt;"","Present","No Vote"),"")</f>
        <v>No Vote</v>
      </c>
    </row>
    <row r="1001" spans="1:12" ht="12.6" customHeight="1" x14ac:dyDescent="0.25">
      <c r="A1001" s="230" t="str">
        <f t="shared" si="15"/>
        <v/>
      </c>
      <c r="B1001" s="230"/>
      <c r="L1001" s="231" t="str">
        <f>IF(FIND(B1001,Registration!V1)&gt;0,IF(A1001&lt;&gt;"","Present","No Vote"),"")</f>
        <v>No Vote</v>
      </c>
    </row>
    <row r="1002" spans="1:12" ht="12.6" customHeight="1" x14ac:dyDescent="0.25">
      <c r="B1002" s="230"/>
    </row>
    <row r="1003" spans="1:12" ht="12.6" customHeight="1" x14ac:dyDescent="0.25">
      <c r="B1003" s="230"/>
    </row>
    <row r="1004" spans="1:12" ht="12.6" customHeight="1" x14ac:dyDescent="0.25">
      <c r="B1004" s="230"/>
    </row>
    <row r="1005" spans="1:12" ht="12.6" customHeight="1" x14ac:dyDescent="0.25">
      <c r="B1005" s="230"/>
    </row>
    <row r="1006" spans="1:12" ht="12.6" customHeight="1" x14ac:dyDescent="0.25">
      <c r="B1006" s="230"/>
    </row>
    <row r="1007" spans="1:12" ht="12.6" customHeight="1" x14ac:dyDescent="0.25">
      <c r="B1007" s="230"/>
    </row>
    <row r="1008" spans="1:12" ht="12.6" customHeight="1" x14ac:dyDescent="0.25">
      <c r="B1008" s="230"/>
    </row>
    <row r="1009" spans="2:2" ht="12.6" customHeight="1" x14ac:dyDescent="0.25">
      <c r="B1009" s="230"/>
    </row>
    <row r="1010" spans="2:2" ht="12.6" customHeight="1" x14ac:dyDescent="0.25">
      <c r="B1010" s="230"/>
    </row>
    <row r="1011" spans="2:2" ht="12.6" customHeight="1" x14ac:dyDescent="0.25">
      <c r="B1011" s="230"/>
    </row>
    <row r="1012" spans="2:2" ht="12.6" customHeight="1" x14ac:dyDescent="0.25">
      <c r="B1012" s="230"/>
    </row>
    <row r="1013" spans="2:2" ht="12.6" customHeight="1" x14ac:dyDescent="0.25">
      <c r="B1013" s="230"/>
    </row>
    <row r="1014" spans="2:2" ht="12.6" customHeight="1" x14ac:dyDescent="0.25">
      <c r="B1014" s="230"/>
    </row>
    <row r="1015" spans="2:2" ht="12.6" customHeight="1" x14ac:dyDescent="0.25">
      <c r="B1015" s="230"/>
    </row>
    <row r="1016" spans="2:2" ht="12.6" customHeight="1" x14ac:dyDescent="0.25">
      <c r="B1016" s="230"/>
    </row>
    <row r="1017" spans="2:2" ht="12.6" customHeight="1" x14ac:dyDescent="0.25">
      <c r="B1017" s="230"/>
    </row>
    <row r="1018" spans="2:2" ht="12.6" customHeight="1" x14ac:dyDescent="0.25">
      <c r="B1018" s="230"/>
    </row>
    <row r="1019" spans="2:2" ht="12.6" customHeight="1" x14ac:dyDescent="0.25">
      <c r="B1019" s="230"/>
    </row>
    <row r="1020" spans="2:2" ht="12.6" customHeight="1" x14ac:dyDescent="0.25">
      <c r="B1020" s="230"/>
    </row>
    <row r="1021" spans="2:2" ht="12.6" customHeight="1" x14ac:dyDescent="0.25">
      <c r="B1021" s="230"/>
    </row>
    <row r="1022" spans="2:2" ht="12.6" customHeight="1" x14ac:dyDescent="0.25">
      <c r="B1022" s="230"/>
    </row>
    <row r="1023" spans="2:2" ht="12.6" customHeight="1" x14ac:dyDescent="0.25">
      <c r="B1023" s="230"/>
    </row>
    <row r="1024" spans="2:2" ht="12.6" customHeight="1" x14ac:dyDescent="0.25">
      <c r="B1024" s="230"/>
    </row>
    <row r="1025" spans="2:2" ht="12.6" customHeight="1" x14ac:dyDescent="0.25">
      <c r="B1025" s="230"/>
    </row>
    <row r="1026" spans="2:2" ht="12.6" customHeight="1" x14ac:dyDescent="0.25">
      <c r="B1026" s="230"/>
    </row>
    <row r="1027" spans="2:2" ht="12.6" customHeight="1" x14ac:dyDescent="0.25">
      <c r="B1027" s="230"/>
    </row>
    <row r="1028" spans="2:2" ht="12.6" customHeight="1" x14ac:dyDescent="0.25">
      <c r="B1028" s="230"/>
    </row>
    <row r="1029" spans="2:2" ht="12.6" customHeight="1" x14ac:dyDescent="0.25">
      <c r="B1029" s="230"/>
    </row>
    <row r="1030" spans="2:2" ht="12.6" customHeight="1" x14ac:dyDescent="0.25">
      <c r="B1030" s="230"/>
    </row>
    <row r="1031" spans="2:2" ht="12.6" customHeight="1" x14ac:dyDescent="0.25">
      <c r="B1031" s="230"/>
    </row>
    <row r="1032" spans="2:2" ht="12.6" customHeight="1" x14ac:dyDescent="0.25">
      <c r="B1032" s="230"/>
    </row>
    <row r="1033" spans="2:2" ht="12.6" customHeight="1" x14ac:dyDescent="0.25">
      <c r="B1033" s="230"/>
    </row>
    <row r="1034" spans="2:2" ht="12.6" customHeight="1" x14ac:dyDescent="0.25">
      <c r="B1034" s="230"/>
    </row>
    <row r="1035" spans="2:2" ht="12.6" customHeight="1" x14ac:dyDescent="0.25">
      <c r="B1035" s="230"/>
    </row>
    <row r="1036" spans="2:2" ht="12.6" customHeight="1" x14ac:dyDescent="0.25">
      <c r="B1036" s="230"/>
    </row>
    <row r="1037" spans="2:2" ht="12.6" customHeight="1" x14ac:dyDescent="0.25">
      <c r="B1037" s="230"/>
    </row>
    <row r="1038" spans="2:2" ht="12.6" customHeight="1" x14ac:dyDescent="0.25">
      <c r="B1038" s="230"/>
    </row>
    <row r="1039" spans="2:2" ht="12.6" customHeight="1" x14ac:dyDescent="0.25">
      <c r="B1039" s="230"/>
    </row>
    <row r="1040" spans="2:2" ht="12.6" customHeight="1" x14ac:dyDescent="0.25">
      <c r="B1040" s="230"/>
    </row>
    <row r="1041" spans="2:2" ht="12.6" customHeight="1" x14ac:dyDescent="0.25">
      <c r="B1041" s="230"/>
    </row>
    <row r="1042" spans="2:2" ht="12.6" customHeight="1" x14ac:dyDescent="0.25">
      <c r="B1042" s="230"/>
    </row>
    <row r="1043" spans="2:2" ht="12.6" customHeight="1" x14ac:dyDescent="0.25">
      <c r="B1043" s="230"/>
    </row>
    <row r="1044" spans="2:2" ht="12.6" customHeight="1" x14ac:dyDescent="0.25">
      <c r="B1044" s="230"/>
    </row>
    <row r="1045" spans="2:2" ht="12.6" customHeight="1" x14ac:dyDescent="0.25">
      <c r="B1045" s="230"/>
    </row>
    <row r="1046" spans="2:2" ht="12.6" customHeight="1" x14ac:dyDescent="0.25">
      <c r="B1046" s="230"/>
    </row>
    <row r="1047" spans="2:2" ht="12.6" customHeight="1" x14ac:dyDescent="0.25">
      <c r="B1047" s="230"/>
    </row>
    <row r="1048" spans="2:2" ht="12.6" customHeight="1" x14ac:dyDescent="0.25">
      <c r="B1048" s="230"/>
    </row>
    <row r="1049" spans="2:2" ht="12.6" customHeight="1" x14ac:dyDescent="0.25">
      <c r="B1049" s="230"/>
    </row>
    <row r="1050" spans="2:2" ht="12.6" customHeight="1" x14ac:dyDescent="0.25">
      <c r="B1050" s="230"/>
    </row>
    <row r="1051" spans="2:2" ht="12.6" customHeight="1" x14ac:dyDescent="0.25">
      <c r="B1051" s="230"/>
    </row>
    <row r="1052" spans="2:2" ht="12.6" customHeight="1" x14ac:dyDescent="0.25">
      <c r="B1052" s="230"/>
    </row>
    <row r="1053" spans="2:2" ht="12.6" customHeight="1" x14ac:dyDescent="0.25">
      <c r="B1053" s="230"/>
    </row>
    <row r="1054" spans="2:2" ht="12.6" customHeight="1" x14ac:dyDescent="0.25">
      <c r="B1054" s="230"/>
    </row>
    <row r="1055" spans="2:2" ht="12.6" customHeight="1" x14ac:dyDescent="0.25">
      <c r="B1055" s="230"/>
    </row>
    <row r="1056" spans="2:2" ht="12.6" customHeight="1" x14ac:dyDescent="0.25">
      <c r="B1056" s="230"/>
    </row>
    <row r="1057" spans="2:2" ht="12.6" customHeight="1" x14ac:dyDescent="0.25">
      <c r="B1057" s="230"/>
    </row>
    <row r="1058" spans="2:2" ht="12.6" customHeight="1" x14ac:dyDescent="0.25">
      <c r="B1058" s="230"/>
    </row>
    <row r="1059" spans="2:2" ht="12.6" customHeight="1" x14ac:dyDescent="0.25">
      <c r="B1059" s="230"/>
    </row>
    <row r="1060" spans="2:2" ht="12.6" customHeight="1" x14ac:dyDescent="0.25">
      <c r="B1060" s="230"/>
    </row>
    <row r="1061" spans="2:2" ht="12.6" customHeight="1" x14ac:dyDescent="0.25">
      <c r="B1061" s="230"/>
    </row>
    <row r="1062" spans="2:2" ht="12.6" customHeight="1" x14ac:dyDescent="0.25">
      <c r="B1062" s="230"/>
    </row>
    <row r="1063" spans="2:2" ht="12.6" customHeight="1" x14ac:dyDescent="0.25">
      <c r="B1063" s="230"/>
    </row>
    <row r="1064" spans="2:2" ht="12.6" customHeight="1" x14ac:dyDescent="0.25">
      <c r="B1064" s="230"/>
    </row>
    <row r="1065" spans="2:2" ht="12.6" customHeight="1" x14ac:dyDescent="0.25">
      <c r="B1065" s="230"/>
    </row>
    <row r="1066" spans="2:2" ht="12.6" customHeight="1" x14ac:dyDescent="0.25">
      <c r="B1066" s="230"/>
    </row>
    <row r="1067" spans="2:2" ht="12.6" customHeight="1" x14ac:dyDescent="0.25">
      <c r="B1067" s="230"/>
    </row>
    <row r="1068" spans="2:2" ht="12.6" customHeight="1" x14ac:dyDescent="0.25">
      <c r="B1068" s="230"/>
    </row>
    <row r="1069" spans="2:2" ht="12.6" customHeight="1" x14ac:dyDescent="0.25">
      <c r="B1069" s="230"/>
    </row>
    <row r="1070" spans="2:2" ht="12.6" customHeight="1" x14ac:dyDescent="0.25">
      <c r="B1070" s="230"/>
    </row>
    <row r="1071" spans="2:2" ht="12.6" customHeight="1" x14ac:dyDescent="0.25">
      <c r="B1071" s="230"/>
    </row>
    <row r="1072" spans="2:2" ht="12.6" customHeight="1" x14ac:dyDescent="0.25">
      <c r="B1072" s="230"/>
    </row>
    <row r="1073" spans="2:2" ht="12.6" customHeight="1" x14ac:dyDescent="0.25">
      <c r="B1073" s="230"/>
    </row>
    <row r="1074" spans="2:2" ht="12.6" customHeight="1" x14ac:dyDescent="0.25">
      <c r="B1074" s="230"/>
    </row>
    <row r="1075" spans="2:2" ht="12.6" customHeight="1" x14ac:dyDescent="0.25">
      <c r="B1075" s="230"/>
    </row>
    <row r="1076" spans="2:2" ht="12.6" customHeight="1" x14ac:dyDescent="0.25">
      <c r="B1076" s="230"/>
    </row>
    <row r="1077" spans="2:2" ht="12.6" customHeight="1" x14ac:dyDescent="0.25">
      <c r="B1077" s="230"/>
    </row>
    <row r="1078" spans="2:2" ht="12.6" customHeight="1" x14ac:dyDescent="0.25">
      <c r="B1078" s="230"/>
    </row>
    <row r="1079" spans="2:2" ht="12.6" customHeight="1" x14ac:dyDescent="0.25">
      <c r="B1079" s="230"/>
    </row>
    <row r="1080" spans="2:2" ht="12.6" customHeight="1" x14ac:dyDescent="0.25">
      <c r="B1080" s="230"/>
    </row>
    <row r="1081" spans="2:2" ht="12.6" customHeight="1" x14ac:dyDescent="0.25">
      <c r="B1081" s="230"/>
    </row>
    <row r="1082" spans="2:2" ht="12.6" customHeight="1" x14ac:dyDescent="0.25">
      <c r="B1082" s="230"/>
    </row>
    <row r="1083" spans="2:2" ht="12.6" customHeight="1" x14ac:dyDescent="0.25">
      <c r="B1083" s="230"/>
    </row>
    <row r="1084" spans="2:2" ht="12.6" customHeight="1" x14ac:dyDescent="0.25">
      <c r="B1084" s="230"/>
    </row>
    <row r="1085" spans="2:2" ht="12.6" customHeight="1" x14ac:dyDescent="0.25">
      <c r="B1085" s="230"/>
    </row>
    <row r="1086" spans="2:2" ht="12.6" customHeight="1" x14ac:dyDescent="0.25">
      <c r="B1086" s="230"/>
    </row>
    <row r="1087" spans="2:2" ht="12.6" customHeight="1" x14ac:dyDescent="0.25">
      <c r="B1087" s="230"/>
    </row>
    <row r="1088" spans="2:2" ht="12.6" customHeight="1" x14ac:dyDescent="0.25">
      <c r="B1088" s="230"/>
    </row>
    <row r="1089" spans="2:2" ht="12.6" customHeight="1" x14ac:dyDescent="0.25">
      <c r="B1089" s="230"/>
    </row>
    <row r="1090" spans="2:2" ht="12.6" customHeight="1" x14ac:dyDescent="0.25">
      <c r="B1090" s="230"/>
    </row>
    <row r="1091" spans="2:2" ht="12.6" customHeight="1" x14ac:dyDescent="0.25">
      <c r="B1091" s="230"/>
    </row>
    <row r="1092" spans="2:2" ht="12.6" customHeight="1" x14ac:dyDescent="0.25">
      <c r="B1092" s="230"/>
    </row>
    <row r="1093" spans="2:2" ht="12.6" customHeight="1" x14ac:dyDescent="0.25">
      <c r="B1093" s="230"/>
    </row>
    <row r="1094" spans="2:2" ht="12.6" customHeight="1" x14ac:dyDescent="0.25">
      <c r="B1094" s="230"/>
    </row>
    <row r="1095" spans="2:2" ht="12.6" customHeight="1" x14ac:dyDescent="0.25">
      <c r="B1095" s="230"/>
    </row>
    <row r="1096" spans="2:2" ht="12.6" customHeight="1" x14ac:dyDescent="0.25">
      <c r="B1096" s="230"/>
    </row>
    <row r="1097" spans="2:2" ht="12.6" customHeight="1" x14ac:dyDescent="0.25">
      <c r="B1097" s="230"/>
    </row>
    <row r="1098" spans="2:2" ht="12.6" customHeight="1" x14ac:dyDescent="0.25">
      <c r="B1098" s="230"/>
    </row>
    <row r="1099" spans="2:2" ht="12.6" customHeight="1" x14ac:dyDescent="0.25">
      <c r="B1099" s="230"/>
    </row>
    <row r="1100" spans="2:2" ht="12.6" customHeight="1" x14ac:dyDescent="0.25">
      <c r="B1100" s="230"/>
    </row>
    <row r="1101" spans="2:2" ht="12.6" customHeight="1" x14ac:dyDescent="0.25">
      <c r="B1101" s="230"/>
    </row>
    <row r="1102" spans="2:2" ht="12.6" customHeight="1" x14ac:dyDescent="0.25">
      <c r="B1102" s="230"/>
    </row>
    <row r="1103" spans="2:2" ht="12.6" customHeight="1" x14ac:dyDescent="0.25">
      <c r="B1103" s="230"/>
    </row>
    <row r="1104" spans="2:2" ht="12.6" customHeight="1" x14ac:dyDescent="0.25">
      <c r="B1104" s="230"/>
    </row>
    <row r="1105" spans="2:2" ht="12.6" customHeight="1" x14ac:dyDescent="0.25">
      <c r="B1105" s="230"/>
    </row>
    <row r="1106" spans="2:2" ht="12.6" customHeight="1" x14ac:dyDescent="0.25">
      <c r="B1106" s="230"/>
    </row>
    <row r="1107" spans="2:2" ht="12.6" customHeight="1" x14ac:dyDescent="0.25">
      <c r="B1107" s="230"/>
    </row>
    <row r="1108" spans="2:2" ht="12.6" customHeight="1" x14ac:dyDescent="0.25">
      <c r="B1108" s="230"/>
    </row>
    <row r="1109" spans="2:2" ht="12.6" customHeight="1" x14ac:dyDescent="0.25">
      <c r="B1109" s="230"/>
    </row>
    <row r="1110" spans="2:2" ht="12.6" customHeight="1" x14ac:dyDescent="0.25">
      <c r="B1110" s="230"/>
    </row>
    <row r="1111" spans="2:2" ht="12.6" customHeight="1" x14ac:dyDescent="0.25">
      <c r="B1111" s="230"/>
    </row>
    <row r="1112" spans="2:2" ht="12.6" customHeight="1" x14ac:dyDescent="0.25">
      <c r="B1112" s="230"/>
    </row>
    <row r="1113" spans="2:2" ht="12.6" customHeight="1" x14ac:dyDescent="0.25">
      <c r="B1113" s="230"/>
    </row>
    <row r="1114" spans="2:2" ht="12.6" customHeight="1" x14ac:dyDescent="0.25">
      <c r="B1114" s="230"/>
    </row>
    <row r="1115" spans="2:2" ht="12.6" customHeight="1" x14ac:dyDescent="0.25">
      <c r="B1115" s="230"/>
    </row>
    <row r="1116" spans="2:2" ht="12.6" customHeight="1" x14ac:dyDescent="0.25">
      <c r="B1116" s="230"/>
    </row>
    <row r="1117" spans="2:2" ht="12.6" customHeight="1" x14ac:dyDescent="0.25">
      <c r="B1117" s="230"/>
    </row>
    <row r="1118" spans="2:2" ht="12.6" customHeight="1" x14ac:dyDescent="0.25">
      <c r="B1118" s="230"/>
    </row>
    <row r="1119" spans="2:2" ht="12.6" customHeight="1" x14ac:dyDescent="0.25">
      <c r="B1119" s="230"/>
    </row>
    <row r="1120" spans="2:2" ht="12.6" customHeight="1" x14ac:dyDescent="0.25">
      <c r="B1120" s="230"/>
    </row>
    <row r="1121" spans="2:2" ht="12.6" customHeight="1" x14ac:dyDescent="0.25">
      <c r="B1121" s="230"/>
    </row>
    <row r="1122" spans="2:2" ht="12.6" customHeight="1" x14ac:dyDescent="0.25">
      <c r="B1122" s="230"/>
    </row>
    <row r="1123" spans="2:2" ht="12.6" customHeight="1" x14ac:dyDescent="0.25">
      <c r="B1123" s="230"/>
    </row>
    <row r="1124" spans="2:2" ht="12.6" customHeight="1" x14ac:dyDescent="0.25">
      <c r="B1124" s="230"/>
    </row>
    <row r="1125" spans="2:2" ht="12.6" customHeight="1" x14ac:dyDescent="0.25">
      <c r="B1125" s="230"/>
    </row>
    <row r="1126" spans="2:2" ht="12.6" customHeight="1" x14ac:dyDescent="0.25">
      <c r="B1126" s="230"/>
    </row>
    <row r="1127" spans="2:2" ht="12.6" customHeight="1" x14ac:dyDescent="0.25">
      <c r="B1127" s="230"/>
    </row>
    <row r="1128" spans="2:2" ht="12.6" customHeight="1" x14ac:dyDescent="0.25">
      <c r="B1128" s="230"/>
    </row>
    <row r="1129" spans="2:2" ht="12.6" customHeight="1" x14ac:dyDescent="0.25">
      <c r="B1129" s="230"/>
    </row>
    <row r="1130" spans="2:2" ht="12.6" customHeight="1" x14ac:dyDescent="0.25">
      <c r="B1130" s="230"/>
    </row>
    <row r="1131" spans="2:2" ht="12.6" customHeight="1" x14ac:dyDescent="0.25">
      <c r="B1131" s="230"/>
    </row>
    <row r="1132" spans="2:2" ht="12.6" customHeight="1" x14ac:dyDescent="0.25">
      <c r="B1132" s="230"/>
    </row>
    <row r="1133" spans="2:2" ht="12.6" customHeight="1" x14ac:dyDescent="0.25">
      <c r="B1133" s="230"/>
    </row>
    <row r="1134" spans="2:2" ht="12.6" customHeight="1" x14ac:dyDescent="0.25">
      <c r="B1134" s="230"/>
    </row>
    <row r="1135" spans="2:2" ht="12.6" customHeight="1" x14ac:dyDescent="0.25">
      <c r="B1135" s="230"/>
    </row>
    <row r="1136" spans="2:2" ht="12.6" customHeight="1" x14ac:dyDescent="0.25">
      <c r="B1136" s="230"/>
    </row>
    <row r="1137" spans="2:2" ht="12.6" customHeight="1" x14ac:dyDescent="0.25">
      <c r="B1137" s="230"/>
    </row>
    <row r="1138" spans="2:2" ht="12.6" customHeight="1" x14ac:dyDescent="0.25">
      <c r="B1138" s="230"/>
    </row>
    <row r="1139" spans="2:2" ht="12.6" customHeight="1" x14ac:dyDescent="0.25">
      <c r="B1139" s="230"/>
    </row>
    <row r="1140" spans="2:2" ht="12.6" customHeight="1" x14ac:dyDescent="0.25">
      <c r="B1140" s="230"/>
    </row>
    <row r="1141" spans="2:2" ht="12.6" customHeight="1" x14ac:dyDescent="0.25">
      <c r="B1141" s="230"/>
    </row>
    <row r="1142" spans="2:2" ht="12.6" customHeight="1" x14ac:dyDescent="0.25">
      <c r="B1142" s="230"/>
    </row>
    <row r="1143" spans="2:2" ht="12.6" customHeight="1" x14ac:dyDescent="0.25">
      <c r="B1143" s="230"/>
    </row>
    <row r="1144" spans="2:2" ht="12.6" customHeight="1" x14ac:dyDescent="0.25">
      <c r="B1144" s="230"/>
    </row>
    <row r="1145" spans="2:2" ht="12.6" customHeight="1" x14ac:dyDescent="0.25">
      <c r="B1145" s="230"/>
    </row>
    <row r="1146" spans="2:2" ht="12.6" customHeight="1" x14ac:dyDescent="0.25">
      <c r="B1146" s="230"/>
    </row>
    <row r="1147" spans="2:2" ht="12.6" customHeight="1" x14ac:dyDescent="0.25">
      <c r="B1147" s="230"/>
    </row>
    <row r="1148" spans="2:2" ht="12.6" customHeight="1" x14ac:dyDescent="0.25">
      <c r="B1148" s="230"/>
    </row>
    <row r="1149" spans="2:2" ht="12.6" customHeight="1" x14ac:dyDescent="0.25">
      <c r="B1149" s="230"/>
    </row>
    <row r="1150" spans="2:2" ht="12.6" customHeight="1" x14ac:dyDescent="0.25">
      <c r="B1150" s="230"/>
    </row>
    <row r="1151" spans="2:2" ht="12.6" customHeight="1" x14ac:dyDescent="0.25">
      <c r="B1151" s="230"/>
    </row>
    <row r="1152" spans="2:2" ht="12.6" customHeight="1" x14ac:dyDescent="0.25">
      <c r="B1152" s="230"/>
    </row>
    <row r="1153" spans="2:2" ht="12.6" customHeight="1" x14ac:dyDescent="0.25">
      <c r="B1153" s="230"/>
    </row>
    <row r="1154" spans="2:2" ht="12.6" customHeight="1" x14ac:dyDescent="0.25">
      <c r="B1154" s="230"/>
    </row>
    <row r="1155" spans="2:2" ht="12.6" customHeight="1" x14ac:dyDescent="0.25">
      <c r="B1155" s="230"/>
    </row>
    <row r="1156" spans="2:2" ht="12.6" customHeight="1" x14ac:dyDescent="0.25">
      <c r="B1156" s="230"/>
    </row>
    <row r="1157" spans="2:2" ht="12.6" customHeight="1" x14ac:dyDescent="0.25">
      <c r="B1157" s="230"/>
    </row>
    <row r="1158" spans="2:2" ht="12.6" customHeight="1" x14ac:dyDescent="0.25">
      <c r="B1158" s="230"/>
    </row>
    <row r="1159" spans="2:2" ht="12.6" customHeight="1" x14ac:dyDescent="0.25">
      <c r="B1159" s="230"/>
    </row>
    <row r="1160" spans="2:2" ht="12.6" customHeight="1" x14ac:dyDescent="0.25">
      <c r="B1160" s="230"/>
    </row>
    <row r="1161" spans="2:2" ht="12.6" customHeight="1" x14ac:dyDescent="0.25">
      <c r="B1161" s="230"/>
    </row>
    <row r="1162" spans="2:2" ht="12.6" customHeight="1" x14ac:dyDescent="0.25">
      <c r="B1162" s="230"/>
    </row>
    <row r="1163" spans="2:2" ht="12.6" customHeight="1" x14ac:dyDescent="0.25">
      <c r="B1163" s="230"/>
    </row>
    <row r="1164" spans="2:2" ht="12.6" customHeight="1" x14ac:dyDescent="0.25">
      <c r="B1164" s="230"/>
    </row>
    <row r="1165" spans="2:2" ht="12.6" customHeight="1" x14ac:dyDescent="0.25">
      <c r="B1165" s="230"/>
    </row>
    <row r="1166" spans="2:2" ht="12.6" customHeight="1" x14ac:dyDescent="0.25">
      <c r="B1166" s="230"/>
    </row>
    <row r="1167" spans="2:2" ht="12.6" customHeight="1" x14ac:dyDescent="0.25">
      <c r="B1167" s="230"/>
    </row>
    <row r="1168" spans="2:2" ht="12.6" customHeight="1" x14ac:dyDescent="0.25">
      <c r="B1168" s="230"/>
    </row>
    <row r="1169" spans="2:2" ht="12.6" customHeight="1" x14ac:dyDescent="0.25">
      <c r="B1169" s="230"/>
    </row>
    <row r="1170" spans="2:2" ht="12.6" customHeight="1" x14ac:dyDescent="0.25">
      <c r="B1170" s="230"/>
    </row>
    <row r="1171" spans="2:2" ht="12.6" customHeight="1" x14ac:dyDescent="0.25">
      <c r="B1171" s="230"/>
    </row>
    <row r="1172" spans="2:2" ht="12.6" customHeight="1" x14ac:dyDescent="0.25">
      <c r="B1172" s="230"/>
    </row>
    <row r="1173" spans="2:2" ht="12.6" customHeight="1" x14ac:dyDescent="0.25">
      <c r="B1173" s="230"/>
    </row>
    <row r="1174" spans="2:2" ht="12.6" customHeight="1" x14ac:dyDescent="0.25">
      <c r="B1174" s="230"/>
    </row>
    <row r="1175" spans="2:2" ht="12.6" customHeight="1" x14ac:dyDescent="0.25">
      <c r="B1175" s="230"/>
    </row>
    <row r="1176" spans="2:2" ht="12.6" customHeight="1" x14ac:dyDescent="0.25">
      <c r="B1176" s="230"/>
    </row>
    <row r="1177" spans="2:2" ht="12.6" customHeight="1" x14ac:dyDescent="0.25">
      <c r="B1177" s="230"/>
    </row>
    <row r="1178" spans="2:2" ht="12.6" customHeight="1" x14ac:dyDescent="0.25">
      <c r="B1178" s="230"/>
    </row>
    <row r="1179" spans="2:2" ht="12.6" customHeight="1" x14ac:dyDescent="0.25">
      <c r="B1179" s="230"/>
    </row>
    <row r="1180" spans="2:2" ht="12.6" customHeight="1" x14ac:dyDescent="0.25">
      <c r="B1180" s="230"/>
    </row>
    <row r="1181" spans="2:2" ht="12.6" customHeight="1" x14ac:dyDescent="0.25">
      <c r="B1181" s="230"/>
    </row>
    <row r="1182" spans="2:2" ht="12.6" customHeight="1" x14ac:dyDescent="0.25">
      <c r="B1182" s="230"/>
    </row>
    <row r="1183" spans="2:2" ht="12.6" customHeight="1" x14ac:dyDescent="0.25">
      <c r="B1183" s="230"/>
    </row>
    <row r="1184" spans="2:2" ht="12.6" customHeight="1" x14ac:dyDescent="0.25">
      <c r="B1184" s="230"/>
    </row>
    <row r="1185" spans="2:2" ht="12.6" customHeight="1" x14ac:dyDescent="0.25">
      <c r="B1185" s="230"/>
    </row>
    <row r="1186" spans="2:2" ht="12.6" customHeight="1" x14ac:dyDescent="0.25">
      <c r="B1186" s="230"/>
    </row>
    <row r="1187" spans="2:2" ht="12.6" customHeight="1" x14ac:dyDescent="0.25">
      <c r="B1187" s="230"/>
    </row>
    <row r="1188" spans="2:2" ht="12.6" customHeight="1" x14ac:dyDescent="0.25">
      <c r="B1188" s="230"/>
    </row>
    <row r="1189" spans="2:2" ht="12.6" customHeight="1" x14ac:dyDescent="0.25">
      <c r="B1189" s="230"/>
    </row>
    <row r="1190" spans="2:2" ht="12.6" customHeight="1" x14ac:dyDescent="0.25">
      <c r="B1190" s="230"/>
    </row>
    <row r="1191" spans="2:2" ht="12.6" customHeight="1" x14ac:dyDescent="0.25">
      <c r="B1191" s="230"/>
    </row>
    <row r="1192" spans="2:2" ht="12.6" customHeight="1" x14ac:dyDescent="0.25">
      <c r="B1192" s="230"/>
    </row>
    <row r="1193" spans="2:2" ht="12.6" customHeight="1" x14ac:dyDescent="0.25">
      <c r="B1193" s="230"/>
    </row>
    <row r="1194" spans="2:2" ht="12.6" customHeight="1" x14ac:dyDescent="0.25">
      <c r="B1194" s="230"/>
    </row>
    <row r="1195" spans="2:2" ht="12.6" customHeight="1" x14ac:dyDescent="0.25">
      <c r="B1195" s="230"/>
    </row>
    <row r="1196" spans="2:2" ht="12.6" customHeight="1" x14ac:dyDescent="0.25">
      <c r="B1196" s="230"/>
    </row>
    <row r="1197" spans="2:2" ht="12.6" customHeight="1" x14ac:dyDescent="0.25">
      <c r="B1197" s="230"/>
    </row>
    <row r="1198" spans="2:2" ht="12.6" customHeight="1" x14ac:dyDescent="0.25">
      <c r="B1198" s="230"/>
    </row>
    <row r="1199" spans="2:2" ht="12.6" customHeight="1" x14ac:dyDescent="0.25">
      <c r="B1199" s="230"/>
    </row>
    <row r="1200" spans="2:2" ht="12.6" customHeight="1" x14ac:dyDescent="0.25">
      <c r="B1200" s="230"/>
    </row>
    <row r="1201" spans="2:2" ht="12.6" customHeight="1" x14ac:dyDescent="0.25">
      <c r="B1201" s="230"/>
    </row>
    <row r="1202" spans="2:2" ht="12.6" customHeight="1" x14ac:dyDescent="0.25">
      <c r="B1202" s="230"/>
    </row>
    <row r="1203" spans="2:2" ht="12.6" customHeight="1" x14ac:dyDescent="0.25">
      <c r="B1203" s="230"/>
    </row>
    <row r="1204" spans="2:2" ht="12.6" customHeight="1" x14ac:dyDescent="0.25">
      <c r="B1204" s="230"/>
    </row>
    <row r="1205" spans="2:2" ht="12.6" customHeight="1" x14ac:dyDescent="0.25">
      <c r="B1205" s="230"/>
    </row>
    <row r="1206" spans="2:2" ht="12.6" customHeight="1" x14ac:dyDescent="0.25">
      <c r="B1206" s="230"/>
    </row>
    <row r="1207" spans="2:2" ht="12.6" customHeight="1" x14ac:dyDescent="0.25">
      <c r="B1207" s="230"/>
    </row>
    <row r="1208" spans="2:2" ht="12.6" customHeight="1" x14ac:dyDescent="0.25">
      <c r="B1208" s="230"/>
    </row>
    <row r="1209" spans="2:2" ht="12.6" customHeight="1" x14ac:dyDescent="0.25">
      <c r="B1209" s="230"/>
    </row>
    <row r="1210" spans="2:2" ht="12.6" customHeight="1" x14ac:dyDescent="0.25">
      <c r="B1210" s="230"/>
    </row>
    <row r="1211" spans="2:2" ht="12.6" customHeight="1" x14ac:dyDescent="0.25">
      <c r="B1211" s="230"/>
    </row>
    <row r="1212" spans="2:2" ht="12.6" customHeight="1" x14ac:dyDescent="0.25">
      <c r="B1212" s="230"/>
    </row>
    <row r="1213" spans="2:2" ht="12.6" customHeight="1" x14ac:dyDescent="0.25">
      <c r="B1213" s="230"/>
    </row>
    <row r="1214" spans="2:2" ht="12.6" customHeight="1" x14ac:dyDescent="0.25">
      <c r="B1214" s="230"/>
    </row>
    <row r="1215" spans="2:2" ht="12.6" customHeight="1" x14ac:dyDescent="0.25">
      <c r="B1215" s="230"/>
    </row>
    <row r="1216" spans="2:2" ht="12.6" customHeight="1" x14ac:dyDescent="0.25">
      <c r="B1216" s="230"/>
    </row>
    <row r="1217" spans="2:2" ht="12.6" customHeight="1" x14ac:dyDescent="0.25">
      <c r="B1217" s="230"/>
    </row>
    <row r="1218" spans="2:2" ht="12.6" customHeight="1" x14ac:dyDescent="0.25">
      <c r="B1218" s="230"/>
    </row>
    <row r="1219" spans="2:2" ht="12.6" customHeight="1" x14ac:dyDescent="0.25">
      <c r="B1219" s="230"/>
    </row>
    <row r="1220" spans="2:2" ht="12.6" customHeight="1" x14ac:dyDescent="0.25">
      <c r="B1220" s="230"/>
    </row>
    <row r="1221" spans="2:2" ht="12.6" customHeight="1" x14ac:dyDescent="0.25">
      <c r="B1221" s="230"/>
    </row>
    <row r="1222" spans="2:2" ht="12.6" customHeight="1" x14ac:dyDescent="0.25">
      <c r="B1222" s="230"/>
    </row>
    <row r="1223" spans="2:2" ht="12.6" customHeight="1" x14ac:dyDescent="0.25">
      <c r="B1223" s="230"/>
    </row>
    <row r="1224" spans="2:2" ht="12.6" customHeight="1" x14ac:dyDescent="0.25">
      <c r="B1224" s="230"/>
    </row>
    <row r="1225" spans="2:2" ht="12.6" customHeight="1" x14ac:dyDescent="0.25">
      <c r="B1225" s="230"/>
    </row>
    <row r="1226" spans="2:2" ht="12.6" customHeight="1" x14ac:dyDescent="0.25">
      <c r="B1226" s="230"/>
    </row>
    <row r="1227" spans="2:2" ht="12.6" customHeight="1" x14ac:dyDescent="0.25">
      <c r="B1227" s="230"/>
    </row>
    <row r="1228" spans="2:2" ht="12.6" customHeight="1" x14ac:dyDescent="0.25">
      <c r="B1228" s="230"/>
    </row>
    <row r="1229" spans="2:2" ht="12.6" customHeight="1" x14ac:dyDescent="0.25">
      <c r="B1229" s="230"/>
    </row>
    <row r="1230" spans="2:2" ht="12.6" customHeight="1" x14ac:dyDescent="0.25">
      <c r="B1230" s="230"/>
    </row>
    <row r="1231" spans="2:2" ht="12.6" customHeight="1" x14ac:dyDescent="0.25">
      <c r="B1231" s="230"/>
    </row>
    <row r="1232" spans="2:2" ht="12.6" customHeight="1" x14ac:dyDescent="0.25">
      <c r="B1232" s="230"/>
    </row>
    <row r="1233" spans="2:2" ht="12.6" customHeight="1" x14ac:dyDescent="0.25">
      <c r="B1233" s="230"/>
    </row>
    <row r="1234" spans="2:2" ht="12.6" customHeight="1" x14ac:dyDescent="0.25">
      <c r="B1234" s="230"/>
    </row>
    <row r="1235" spans="2:2" ht="12.6" customHeight="1" x14ac:dyDescent="0.25">
      <c r="B1235" s="230"/>
    </row>
    <row r="1236" spans="2:2" ht="12.6" customHeight="1" x14ac:dyDescent="0.25">
      <c r="B1236" s="230"/>
    </row>
    <row r="1237" spans="2:2" ht="12.6" customHeight="1" x14ac:dyDescent="0.25">
      <c r="B1237" s="230"/>
    </row>
    <row r="1238" spans="2:2" ht="12.6" customHeight="1" x14ac:dyDescent="0.25">
      <c r="B1238" s="230"/>
    </row>
    <row r="1239" spans="2:2" ht="12.6" customHeight="1" x14ac:dyDescent="0.25">
      <c r="B1239" s="230"/>
    </row>
    <row r="1240" spans="2:2" ht="12.6" customHeight="1" x14ac:dyDescent="0.25">
      <c r="B1240" s="230"/>
    </row>
    <row r="1241" spans="2:2" ht="12.6" customHeight="1" x14ac:dyDescent="0.25">
      <c r="B1241" s="230"/>
    </row>
    <row r="1242" spans="2:2" ht="12.6" customHeight="1" x14ac:dyDescent="0.25">
      <c r="B1242" s="230"/>
    </row>
    <row r="1243" spans="2:2" ht="12.6" customHeight="1" x14ac:dyDescent="0.25">
      <c r="B1243" s="230"/>
    </row>
    <row r="1244" spans="2:2" ht="12.6" customHeight="1" x14ac:dyDescent="0.25">
      <c r="B1244" s="230"/>
    </row>
    <row r="1245" spans="2:2" ht="12.6" customHeight="1" x14ac:dyDescent="0.25">
      <c r="B1245" s="230"/>
    </row>
    <row r="1246" spans="2:2" ht="12.6" customHeight="1" x14ac:dyDescent="0.25">
      <c r="B1246" s="230"/>
    </row>
    <row r="1247" spans="2:2" ht="12.6" customHeight="1" x14ac:dyDescent="0.25">
      <c r="B1247" s="230"/>
    </row>
    <row r="1248" spans="2:2" ht="12.6" customHeight="1" x14ac:dyDescent="0.25">
      <c r="B1248" s="230"/>
    </row>
    <row r="1249" spans="2:2" ht="12.6" customHeight="1" x14ac:dyDescent="0.25">
      <c r="B1249" s="230"/>
    </row>
    <row r="1250" spans="2:2" ht="12.6" customHeight="1" x14ac:dyDescent="0.25">
      <c r="B1250" s="230"/>
    </row>
    <row r="1251" spans="2:2" ht="12.6" customHeight="1" x14ac:dyDescent="0.25">
      <c r="B1251" s="230"/>
    </row>
    <row r="1252" spans="2:2" ht="12.6" customHeight="1" x14ac:dyDescent="0.25">
      <c r="B1252" s="230"/>
    </row>
    <row r="1253" spans="2:2" ht="12.6" customHeight="1" x14ac:dyDescent="0.25">
      <c r="B1253" s="230"/>
    </row>
    <row r="1254" spans="2:2" ht="12.6" customHeight="1" x14ac:dyDescent="0.25">
      <c r="B1254" s="230"/>
    </row>
    <row r="1255" spans="2:2" ht="12.6" customHeight="1" x14ac:dyDescent="0.25">
      <c r="B1255" s="230"/>
    </row>
    <row r="1256" spans="2:2" ht="12.6" customHeight="1" x14ac:dyDescent="0.25">
      <c r="B1256" s="230"/>
    </row>
    <row r="1257" spans="2:2" ht="12.6" customHeight="1" x14ac:dyDescent="0.25">
      <c r="B1257" s="230"/>
    </row>
    <row r="1258" spans="2:2" ht="12.6" customHeight="1" x14ac:dyDescent="0.25">
      <c r="B1258" s="230"/>
    </row>
    <row r="1259" spans="2:2" ht="12.6" customHeight="1" x14ac:dyDescent="0.25">
      <c r="B1259" s="230"/>
    </row>
    <row r="1260" spans="2:2" ht="12.6" customHeight="1" x14ac:dyDescent="0.25">
      <c r="B1260" s="230"/>
    </row>
    <row r="1261" spans="2:2" ht="12.6" customHeight="1" x14ac:dyDescent="0.25">
      <c r="B1261" s="230"/>
    </row>
    <row r="1262" spans="2:2" ht="12.6" customHeight="1" x14ac:dyDescent="0.25">
      <c r="B1262" s="230"/>
    </row>
    <row r="1263" spans="2:2" ht="12.6" customHeight="1" x14ac:dyDescent="0.25">
      <c r="B1263" s="230"/>
    </row>
    <row r="1264" spans="2:2" ht="12.6" customHeight="1" x14ac:dyDescent="0.25">
      <c r="B1264" s="230"/>
    </row>
    <row r="1265" spans="2:2" ht="12.6" customHeight="1" x14ac:dyDescent="0.25">
      <c r="B1265" s="230"/>
    </row>
    <row r="1266" spans="2:2" ht="12.6" customHeight="1" x14ac:dyDescent="0.25">
      <c r="B1266" s="230"/>
    </row>
    <row r="1267" spans="2:2" ht="12.6" customHeight="1" x14ac:dyDescent="0.25">
      <c r="B1267" s="230"/>
    </row>
    <row r="1268" spans="2:2" ht="12.6" customHeight="1" x14ac:dyDescent="0.25">
      <c r="B1268" s="230"/>
    </row>
    <row r="1269" spans="2:2" ht="12.6" customHeight="1" x14ac:dyDescent="0.25">
      <c r="B1269" s="230"/>
    </row>
    <row r="1270" spans="2:2" ht="12.6" customHeight="1" x14ac:dyDescent="0.25">
      <c r="B1270" s="230"/>
    </row>
    <row r="1271" spans="2:2" ht="12.6" customHeight="1" x14ac:dyDescent="0.25">
      <c r="B1271" s="230"/>
    </row>
    <row r="1272" spans="2:2" ht="12.6" customHeight="1" x14ac:dyDescent="0.25">
      <c r="B1272" s="230"/>
    </row>
    <row r="1273" spans="2:2" ht="12.6" customHeight="1" x14ac:dyDescent="0.25">
      <c r="B1273" s="230"/>
    </row>
    <row r="1274" spans="2:2" ht="12.6" customHeight="1" x14ac:dyDescent="0.25">
      <c r="B1274" s="230"/>
    </row>
    <row r="1275" spans="2:2" ht="12.6" customHeight="1" x14ac:dyDescent="0.25">
      <c r="B1275" s="230"/>
    </row>
    <row r="1276" spans="2:2" ht="12.6" customHeight="1" x14ac:dyDescent="0.25">
      <c r="B1276" s="230"/>
    </row>
    <row r="1277" spans="2:2" ht="12.6" customHeight="1" x14ac:dyDescent="0.25">
      <c r="B1277" s="230"/>
    </row>
    <row r="1278" spans="2:2" ht="12.6" customHeight="1" x14ac:dyDescent="0.25">
      <c r="B1278" s="230"/>
    </row>
    <row r="1279" spans="2:2" ht="12.6" customHeight="1" x14ac:dyDescent="0.25">
      <c r="B1279" s="230"/>
    </row>
    <row r="1280" spans="2:2" ht="12.6" customHeight="1" x14ac:dyDescent="0.25">
      <c r="B1280" s="230"/>
    </row>
    <row r="1281" spans="2:2" ht="12.6" customHeight="1" x14ac:dyDescent="0.25">
      <c r="B1281" s="230"/>
    </row>
    <row r="1282" spans="2:2" ht="12.6" customHeight="1" x14ac:dyDescent="0.25">
      <c r="B1282" s="230"/>
    </row>
    <row r="1283" spans="2:2" ht="12.6" customHeight="1" x14ac:dyDescent="0.25">
      <c r="B1283" s="230"/>
    </row>
    <row r="1284" spans="2:2" ht="12.6" customHeight="1" x14ac:dyDescent="0.25">
      <c r="B1284" s="230"/>
    </row>
    <row r="1285" spans="2:2" ht="12.6" customHeight="1" x14ac:dyDescent="0.25">
      <c r="B1285" s="230"/>
    </row>
    <row r="1286" spans="2:2" ht="12.6" customHeight="1" x14ac:dyDescent="0.25">
      <c r="B1286" s="230"/>
    </row>
    <row r="1287" spans="2:2" ht="12.6" customHeight="1" x14ac:dyDescent="0.25">
      <c r="B1287" s="230"/>
    </row>
    <row r="1288" spans="2:2" ht="12.6" customHeight="1" x14ac:dyDescent="0.25">
      <c r="B1288" s="230"/>
    </row>
    <row r="1289" spans="2:2" ht="12.6" customHeight="1" x14ac:dyDescent="0.25">
      <c r="B1289" s="230"/>
    </row>
    <row r="1290" spans="2:2" ht="12.6" customHeight="1" x14ac:dyDescent="0.25">
      <c r="B1290" s="230"/>
    </row>
    <row r="1291" spans="2:2" ht="12.6" customHeight="1" x14ac:dyDescent="0.25">
      <c r="B1291" s="230"/>
    </row>
    <row r="1292" spans="2:2" ht="12.6" customHeight="1" x14ac:dyDescent="0.25">
      <c r="B1292" s="230"/>
    </row>
    <row r="1293" spans="2:2" ht="12.6" customHeight="1" x14ac:dyDescent="0.25">
      <c r="B1293" s="230"/>
    </row>
    <row r="1294" spans="2:2" ht="12.6" customHeight="1" x14ac:dyDescent="0.25">
      <c r="B1294" s="230"/>
    </row>
    <row r="1295" spans="2:2" ht="12.6" customHeight="1" x14ac:dyDescent="0.25">
      <c r="B1295" s="230"/>
    </row>
    <row r="1296" spans="2:2" ht="12.6" customHeight="1" x14ac:dyDescent="0.25">
      <c r="B1296" s="230"/>
    </row>
    <row r="1297" spans="2:2" ht="12.6" customHeight="1" x14ac:dyDescent="0.25">
      <c r="B1297" s="230"/>
    </row>
    <row r="1298" spans="2:2" ht="12.6" customHeight="1" x14ac:dyDescent="0.25">
      <c r="B1298" s="230"/>
    </row>
    <row r="1299" spans="2:2" ht="12.6" customHeight="1" x14ac:dyDescent="0.25">
      <c r="B1299" s="230"/>
    </row>
    <row r="1300" spans="2:2" ht="12.6" customHeight="1" x14ac:dyDescent="0.25">
      <c r="B1300" s="230"/>
    </row>
    <row r="1301" spans="2:2" ht="12.6" customHeight="1" x14ac:dyDescent="0.25">
      <c r="B1301" s="230"/>
    </row>
    <row r="1302" spans="2:2" ht="12.6" customHeight="1" x14ac:dyDescent="0.25">
      <c r="B1302" s="230"/>
    </row>
    <row r="1303" spans="2:2" ht="12.6" customHeight="1" x14ac:dyDescent="0.25">
      <c r="B1303" s="230"/>
    </row>
    <row r="1304" spans="2:2" ht="12.6" customHeight="1" x14ac:dyDescent="0.25">
      <c r="B1304" s="230"/>
    </row>
    <row r="1305" spans="2:2" ht="12.6" customHeight="1" x14ac:dyDescent="0.25">
      <c r="B1305" s="230"/>
    </row>
    <row r="1306" spans="2:2" ht="12.6" customHeight="1" x14ac:dyDescent="0.25">
      <c r="B1306" s="230"/>
    </row>
    <row r="1307" spans="2:2" ht="12.6" customHeight="1" x14ac:dyDescent="0.25">
      <c r="B1307" s="230"/>
    </row>
    <row r="1308" spans="2:2" ht="12.6" customHeight="1" x14ac:dyDescent="0.25">
      <c r="B1308" s="230"/>
    </row>
    <row r="1309" spans="2:2" ht="12.6" customHeight="1" x14ac:dyDescent="0.25">
      <c r="B1309" s="230"/>
    </row>
    <row r="1310" spans="2:2" ht="12.6" customHeight="1" x14ac:dyDescent="0.25">
      <c r="B1310" s="230"/>
    </row>
    <row r="1311" spans="2:2" ht="12.6" customHeight="1" x14ac:dyDescent="0.25">
      <c r="B1311" s="230"/>
    </row>
    <row r="1312" spans="2:2" ht="12.6" customHeight="1" x14ac:dyDescent="0.25">
      <c r="B1312" s="230"/>
    </row>
    <row r="1313" spans="2:2" ht="12.6" customHeight="1" x14ac:dyDescent="0.25">
      <c r="B1313" s="230"/>
    </row>
    <row r="1314" spans="2:2" ht="12.6" customHeight="1" x14ac:dyDescent="0.25">
      <c r="B1314" s="230"/>
    </row>
    <row r="1315" spans="2:2" ht="12.6" customHeight="1" x14ac:dyDescent="0.25">
      <c r="B1315" s="230"/>
    </row>
    <row r="1316" spans="2:2" ht="12.6" customHeight="1" x14ac:dyDescent="0.25">
      <c r="B1316" s="230"/>
    </row>
    <row r="1317" spans="2:2" ht="12.6" customHeight="1" x14ac:dyDescent="0.25">
      <c r="B1317" s="230"/>
    </row>
    <row r="1318" spans="2:2" ht="12.6" customHeight="1" x14ac:dyDescent="0.25">
      <c r="B1318" s="230"/>
    </row>
    <row r="1319" spans="2:2" ht="12.6" customHeight="1" x14ac:dyDescent="0.25">
      <c r="B1319" s="230"/>
    </row>
    <row r="1320" spans="2:2" ht="12.6" customHeight="1" x14ac:dyDescent="0.25">
      <c r="B1320" s="230"/>
    </row>
    <row r="1321" spans="2:2" ht="12.6" customHeight="1" x14ac:dyDescent="0.25">
      <c r="B1321" s="230"/>
    </row>
    <row r="1322" spans="2:2" ht="12.6" customHeight="1" x14ac:dyDescent="0.25">
      <c r="B1322" s="230"/>
    </row>
    <row r="1323" spans="2:2" ht="12.6" customHeight="1" x14ac:dyDescent="0.25">
      <c r="B1323" s="230"/>
    </row>
    <row r="1324" spans="2:2" ht="12.6" customHeight="1" x14ac:dyDescent="0.25">
      <c r="B1324" s="230"/>
    </row>
    <row r="1325" spans="2:2" ht="12.6" customHeight="1" x14ac:dyDescent="0.25">
      <c r="B1325" s="230"/>
    </row>
    <row r="1326" spans="2:2" ht="12.6" customHeight="1" x14ac:dyDescent="0.25">
      <c r="B1326" s="230"/>
    </row>
    <row r="1327" spans="2:2" ht="12.6" customHeight="1" x14ac:dyDescent="0.25">
      <c r="B1327" s="230"/>
    </row>
    <row r="1328" spans="2:2" ht="12.6" customHeight="1" x14ac:dyDescent="0.25">
      <c r="B1328" s="230"/>
    </row>
    <row r="1329" spans="2:2" ht="12.6" customHeight="1" x14ac:dyDescent="0.25">
      <c r="B1329" s="230"/>
    </row>
    <row r="1330" spans="2:2" ht="12.6" customHeight="1" x14ac:dyDescent="0.25">
      <c r="B1330" s="230"/>
    </row>
    <row r="1331" spans="2:2" ht="12.6" customHeight="1" x14ac:dyDescent="0.25">
      <c r="B1331" s="230"/>
    </row>
    <row r="1332" spans="2:2" ht="12.6" customHeight="1" x14ac:dyDescent="0.25">
      <c r="B1332" s="230"/>
    </row>
    <row r="1333" spans="2:2" ht="12.6" customHeight="1" x14ac:dyDescent="0.25">
      <c r="B1333" s="230"/>
    </row>
    <row r="1334" spans="2:2" ht="12.6" customHeight="1" x14ac:dyDescent="0.25">
      <c r="B1334" s="230"/>
    </row>
    <row r="1335" spans="2:2" ht="12.6" customHeight="1" x14ac:dyDescent="0.25">
      <c r="B1335" s="230"/>
    </row>
    <row r="1336" spans="2:2" ht="12.6" customHeight="1" x14ac:dyDescent="0.25">
      <c r="B1336" s="230"/>
    </row>
    <row r="1337" spans="2:2" ht="12.6" customHeight="1" x14ac:dyDescent="0.25">
      <c r="B1337" s="230"/>
    </row>
    <row r="1338" spans="2:2" ht="12.6" customHeight="1" x14ac:dyDescent="0.25">
      <c r="B1338" s="230"/>
    </row>
    <row r="1339" spans="2:2" ht="12.6" customHeight="1" x14ac:dyDescent="0.25">
      <c r="B1339" s="230"/>
    </row>
    <row r="1340" spans="2:2" ht="12.6" customHeight="1" x14ac:dyDescent="0.25">
      <c r="B1340" s="230"/>
    </row>
    <row r="1341" spans="2:2" ht="12.6" customHeight="1" x14ac:dyDescent="0.25">
      <c r="B1341" s="230"/>
    </row>
    <row r="1342" spans="2:2" ht="12.6" customHeight="1" x14ac:dyDescent="0.25">
      <c r="B1342" s="230"/>
    </row>
    <row r="1343" spans="2:2" ht="12.6" customHeight="1" x14ac:dyDescent="0.25">
      <c r="B1343" s="230"/>
    </row>
    <row r="1344" spans="2:2" ht="12.6" customHeight="1" x14ac:dyDescent="0.25">
      <c r="B1344" s="230"/>
    </row>
    <row r="1345" spans="2:2" ht="12.6" customHeight="1" x14ac:dyDescent="0.25">
      <c r="B1345" s="230"/>
    </row>
    <row r="1346" spans="2:2" ht="12.6" customHeight="1" x14ac:dyDescent="0.25">
      <c r="B1346" s="230"/>
    </row>
    <row r="1347" spans="2:2" ht="12.6" customHeight="1" x14ac:dyDescent="0.25">
      <c r="B1347" s="230"/>
    </row>
    <row r="1348" spans="2:2" ht="12.6" customHeight="1" x14ac:dyDescent="0.25">
      <c r="B1348" s="230"/>
    </row>
    <row r="1349" spans="2:2" ht="12.6" customHeight="1" x14ac:dyDescent="0.25">
      <c r="B1349" s="230"/>
    </row>
    <row r="1350" spans="2:2" ht="12.6" customHeight="1" x14ac:dyDescent="0.25">
      <c r="B1350" s="230"/>
    </row>
    <row r="1351" spans="2:2" ht="12.6" customHeight="1" x14ac:dyDescent="0.25">
      <c r="B1351" s="230"/>
    </row>
    <row r="1352" spans="2:2" ht="12.6" customHeight="1" x14ac:dyDescent="0.25">
      <c r="B1352" s="230"/>
    </row>
    <row r="1353" spans="2:2" ht="12.6" customHeight="1" x14ac:dyDescent="0.25">
      <c r="B1353" s="230"/>
    </row>
    <row r="1354" spans="2:2" ht="12.6" customHeight="1" x14ac:dyDescent="0.25">
      <c r="B1354" s="230"/>
    </row>
    <row r="1355" spans="2:2" ht="12.6" customHeight="1" x14ac:dyDescent="0.25">
      <c r="B1355" s="230"/>
    </row>
    <row r="1356" spans="2:2" ht="12.6" customHeight="1" x14ac:dyDescent="0.25">
      <c r="B1356" s="230"/>
    </row>
    <row r="1357" spans="2:2" ht="12.6" customHeight="1" x14ac:dyDescent="0.25">
      <c r="B1357" s="230"/>
    </row>
    <row r="1358" spans="2:2" ht="12.6" customHeight="1" x14ac:dyDescent="0.25">
      <c r="B1358" s="230"/>
    </row>
    <row r="1359" spans="2:2" ht="12.6" customHeight="1" x14ac:dyDescent="0.25">
      <c r="B1359" s="230"/>
    </row>
    <row r="1360" spans="2:2" ht="12.6" customHeight="1" x14ac:dyDescent="0.25">
      <c r="B1360" s="230"/>
    </row>
    <row r="1361" spans="2:2" ht="12.6" customHeight="1" x14ac:dyDescent="0.25">
      <c r="B1361" s="230"/>
    </row>
    <row r="1362" spans="2:2" ht="12.6" customHeight="1" x14ac:dyDescent="0.25">
      <c r="B1362" s="230"/>
    </row>
    <row r="1363" spans="2:2" ht="12.6" customHeight="1" x14ac:dyDescent="0.25">
      <c r="B1363" s="230"/>
    </row>
    <row r="1364" spans="2:2" ht="12.6" customHeight="1" x14ac:dyDescent="0.25">
      <c r="B1364" s="230"/>
    </row>
    <row r="1365" spans="2:2" ht="12.6" customHeight="1" x14ac:dyDescent="0.25">
      <c r="B1365" s="230"/>
    </row>
    <row r="1366" spans="2:2" ht="12.6" customHeight="1" x14ac:dyDescent="0.25">
      <c r="B1366" s="230"/>
    </row>
    <row r="1367" spans="2:2" ht="12.6" customHeight="1" x14ac:dyDescent="0.25">
      <c r="B1367" s="230"/>
    </row>
    <row r="1368" spans="2:2" ht="12.6" customHeight="1" x14ac:dyDescent="0.25">
      <c r="B1368" s="230"/>
    </row>
    <row r="1369" spans="2:2" ht="12.6" customHeight="1" x14ac:dyDescent="0.25">
      <c r="B1369" s="230"/>
    </row>
    <row r="1370" spans="2:2" ht="12.6" customHeight="1" x14ac:dyDescent="0.25">
      <c r="B1370" s="230"/>
    </row>
    <row r="1371" spans="2:2" ht="12.6" customHeight="1" x14ac:dyDescent="0.25">
      <c r="B1371" s="230"/>
    </row>
    <row r="1372" spans="2:2" ht="12.6" customHeight="1" x14ac:dyDescent="0.25">
      <c r="B1372" s="230"/>
    </row>
    <row r="1373" spans="2:2" ht="12.6" customHeight="1" x14ac:dyDescent="0.25">
      <c r="B1373" s="230"/>
    </row>
    <row r="1374" spans="2:2" ht="12.6" customHeight="1" x14ac:dyDescent="0.25">
      <c r="B1374" s="230"/>
    </row>
    <row r="1375" spans="2:2" ht="12.6" customHeight="1" x14ac:dyDescent="0.25">
      <c r="B1375" s="230"/>
    </row>
    <row r="1376" spans="2:2" ht="12.6" customHeight="1" x14ac:dyDescent="0.25">
      <c r="B1376" s="230"/>
    </row>
    <row r="1377" spans="2:2" ht="12.6" customHeight="1" x14ac:dyDescent="0.25">
      <c r="B1377" s="230"/>
    </row>
    <row r="1378" spans="2:2" ht="12.6" customHeight="1" x14ac:dyDescent="0.25">
      <c r="B1378" s="230"/>
    </row>
    <row r="1379" spans="2:2" ht="12.6" customHeight="1" x14ac:dyDescent="0.25">
      <c r="B1379" s="230"/>
    </row>
    <row r="1380" spans="2:2" ht="12.6" customHeight="1" x14ac:dyDescent="0.25">
      <c r="B1380" s="230"/>
    </row>
    <row r="1381" spans="2:2" ht="12.6" customHeight="1" x14ac:dyDescent="0.25">
      <c r="B1381" s="230"/>
    </row>
    <row r="1382" spans="2:2" ht="12.6" customHeight="1" x14ac:dyDescent="0.25">
      <c r="B1382" s="230"/>
    </row>
    <row r="1383" spans="2:2" ht="12.6" customHeight="1" x14ac:dyDescent="0.25">
      <c r="B1383" s="230"/>
    </row>
    <row r="1384" spans="2:2" ht="12.6" customHeight="1" x14ac:dyDescent="0.25">
      <c r="B1384" s="230"/>
    </row>
    <row r="1385" spans="2:2" ht="12.6" customHeight="1" x14ac:dyDescent="0.25">
      <c r="B1385" s="230"/>
    </row>
    <row r="1386" spans="2:2" ht="12.6" customHeight="1" x14ac:dyDescent="0.25">
      <c r="B1386" s="230"/>
    </row>
    <row r="1387" spans="2:2" ht="12.6" customHeight="1" x14ac:dyDescent="0.25">
      <c r="B1387" s="230"/>
    </row>
    <row r="1388" spans="2:2" ht="12.6" customHeight="1" x14ac:dyDescent="0.25">
      <c r="B1388" s="230"/>
    </row>
    <row r="1389" spans="2:2" ht="12.6" customHeight="1" x14ac:dyDescent="0.25">
      <c r="B1389" s="230"/>
    </row>
    <row r="1390" spans="2:2" ht="12.6" customHeight="1" x14ac:dyDescent="0.25">
      <c r="B1390" s="230"/>
    </row>
    <row r="1391" spans="2:2" ht="12.6" customHeight="1" x14ac:dyDescent="0.25">
      <c r="B1391" s="230"/>
    </row>
    <row r="1392" spans="2:2" ht="12.6" customHeight="1" x14ac:dyDescent="0.25">
      <c r="B1392" s="230"/>
    </row>
    <row r="1393" spans="2:2" ht="12.6" customHeight="1" x14ac:dyDescent="0.25">
      <c r="B1393" s="230"/>
    </row>
    <row r="1394" spans="2:2" ht="12.6" customHeight="1" x14ac:dyDescent="0.25">
      <c r="B1394" s="230"/>
    </row>
    <row r="1395" spans="2:2" ht="12.6" customHeight="1" x14ac:dyDescent="0.25">
      <c r="B1395" s="230"/>
    </row>
    <row r="1396" spans="2:2" ht="12.6" customHeight="1" x14ac:dyDescent="0.25">
      <c r="B1396" s="230"/>
    </row>
    <row r="1397" spans="2:2" ht="12.6" customHeight="1" x14ac:dyDescent="0.25">
      <c r="B1397" s="230"/>
    </row>
    <row r="1398" spans="2:2" ht="12.6" customHeight="1" x14ac:dyDescent="0.25">
      <c r="B1398" s="230"/>
    </row>
    <row r="1399" spans="2:2" ht="12.6" customHeight="1" x14ac:dyDescent="0.25">
      <c r="B1399" s="230"/>
    </row>
    <row r="1400" spans="2:2" ht="12.6" customHeight="1" x14ac:dyDescent="0.25">
      <c r="B1400" s="230"/>
    </row>
    <row r="1401" spans="2:2" ht="12.6" customHeight="1" x14ac:dyDescent="0.25">
      <c r="B1401" s="230"/>
    </row>
    <row r="1402" spans="2:2" ht="12.6" customHeight="1" x14ac:dyDescent="0.25">
      <c r="B1402" s="230"/>
    </row>
    <row r="1403" spans="2:2" ht="12.6" customHeight="1" x14ac:dyDescent="0.25">
      <c r="B1403" s="230"/>
    </row>
    <row r="1404" spans="2:2" ht="12.6" customHeight="1" x14ac:dyDescent="0.25">
      <c r="B1404" s="230"/>
    </row>
    <row r="1405" spans="2:2" ht="12.6" customHeight="1" x14ac:dyDescent="0.25">
      <c r="B1405" s="230"/>
    </row>
    <row r="1406" spans="2:2" ht="12.6" customHeight="1" x14ac:dyDescent="0.25">
      <c r="B1406" s="230"/>
    </row>
    <row r="1407" spans="2:2" ht="12.6" customHeight="1" x14ac:dyDescent="0.25">
      <c r="B1407" s="230"/>
    </row>
    <row r="1408" spans="2:2" ht="12.6" customHeight="1" x14ac:dyDescent="0.25">
      <c r="B1408" s="230"/>
    </row>
    <row r="1409" spans="2:2" ht="12.6" customHeight="1" x14ac:dyDescent="0.25">
      <c r="B1409" s="230"/>
    </row>
    <row r="1410" spans="2:2" ht="12.6" customHeight="1" x14ac:dyDescent="0.25">
      <c r="B1410" s="230"/>
    </row>
    <row r="1411" spans="2:2" ht="12.6" customHeight="1" x14ac:dyDescent="0.25">
      <c r="B1411" s="230"/>
    </row>
    <row r="1412" spans="2:2" ht="12.6" customHeight="1" x14ac:dyDescent="0.25">
      <c r="B1412" s="230"/>
    </row>
    <row r="1413" spans="2:2" ht="12.6" customHeight="1" x14ac:dyDescent="0.25">
      <c r="B1413" s="230"/>
    </row>
    <row r="1414" spans="2:2" ht="12.6" customHeight="1" x14ac:dyDescent="0.25">
      <c r="B1414" s="230"/>
    </row>
    <row r="1415" spans="2:2" ht="12.6" customHeight="1" x14ac:dyDescent="0.25">
      <c r="B1415" s="230"/>
    </row>
    <row r="1416" spans="2:2" ht="12.6" customHeight="1" x14ac:dyDescent="0.25">
      <c r="B1416" s="230"/>
    </row>
    <row r="1417" spans="2:2" ht="12.6" customHeight="1" x14ac:dyDescent="0.25">
      <c r="B1417" s="230"/>
    </row>
    <row r="1418" spans="2:2" ht="12.6" customHeight="1" x14ac:dyDescent="0.25">
      <c r="B1418" s="230"/>
    </row>
    <row r="1419" spans="2:2" ht="12.6" customHeight="1" x14ac:dyDescent="0.25">
      <c r="B1419" s="230"/>
    </row>
    <row r="1420" spans="2:2" ht="12.6" customHeight="1" x14ac:dyDescent="0.25">
      <c r="B1420" s="230"/>
    </row>
    <row r="1421" spans="2:2" ht="12.6" customHeight="1" x14ac:dyDescent="0.25">
      <c r="B1421" s="230"/>
    </row>
    <row r="1422" spans="2:2" ht="12.6" customHeight="1" x14ac:dyDescent="0.25">
      <c r="B1422" s="230"/>
    </row>
    <row r="1423" spans="2:2" ht="12.6" customHeight="1" x14ac:dyDescent="0.25">
      <c r="B1423" s="230"/>
    </row>
    <row r="1424" spans="2:2" ht="12.6" customHeight="1" x14ac:dyDescent="0.25">
      <c r="B1424" s="230"/>
    </row>
    <row r="1425" spans="2:2" ht="12.6" customHeight="1" x14ac:dyDescent="0.25">
      <c r="B1425" s="230"/>
    </row>
    <row r="1426" spans="2:2" ht="12.6" customHeight="1" x14ac:dyDescent="0.25">
      <c r="B1426" s="230"/>
    </row>
    <row r="1427" spans="2:2" ht="12.6" customHeight="1" x14ac:dyDescent="0.25">
      <c r="B1427" s="230"/>
    </row>
    <row r="1428" spans="2:2" ht="12.6" customHeight="1" x14ac:dyDescent="0.25">
      <c r="B1428" s="230"/>
    </row>
    <row r="1429" spans="2:2" ht="12.6" customHeight="1" x14ac:dyDescent="0.25">
      <c r="B1429" s="230"/>
    </row>
    <row r="1430" spans="2:2" ht="12.6" customHeight="1" x14ac:dyDescent="0.25">
      <c r="B1430" s="230"/>
    </row>
    <row r="1431" spans="2:2" ht="12.6" customHeight="1" x14ac:dyDescent="0.25">
      <c r="B1431" s="230"/>
    </row>
    <row r="1432" spans="2:2" ht="12.6" customHeight="1" x14ac:dyDescent="0.25">
      <c r="B1432" s="230"/>
    </row>
    <row r="1433" spans="2:2" ht="12.6" customHeight="1" x14ac:dyDescent="0.25">
      <c r="B1433" s="230"/>
    </row>
    <row r="1434" spans="2:2" ht="12.6" customHeight="1" x14ac:dyDescent="0.25">
      <c r="B1434" s="230"/>
    </row>
    <row r="1435" spans="2:2" ht="12.6" customHeight="1" x14ac:dyDescent="0.25">
      <c r="B1435" s="230"/>
    </row>
    <row r="1436" spans="2:2" ht="12.6" customHeight="1" x14ac:dyDescent="0.25">
      <c r="B1436" s="230"/>
    </row>
    <row r="1437" spans="2:2" ht="12.6" customHeight="1" x14ac:dyDescent="0.25">
      <c r="B1437" s="230"/>
    </row>
    <row r="1438" spans="2:2" ht="12.6" customHeight="1" x14ac:dyDescent="0.25">
      <c r="B1438" s="230"/>
    </row>
    <row r="1439" spans="2:2" ht="12.6" customHeight="1" x14ac:dyDescent="0.25">
      <c r="B1439" s="230"/>
    </row>
    <row r="1440" spans="2:2" ht="12.6" customHeight="1" x14ac:dyDescent="0.25">
      <c r="B1440" s="230"/>
    </row>
    <row r="1441" spans="2:2" ht="12.6" customHeight="1" x14ac:dyDescent="0.25">
      <c r="B1441" s="230"/>
    </row>
    <row r="1442" spans="2:2" ht="12.6" customHeight="1" x14ac:dyDescent="0.25">
      <c r="B1442" s="230"/>
    </row>
    <row r="1443" spans="2:2" ht="12.6" customHeight="1" x14ac:dyDescent="0.25">
      <c r="B1443" s="230"/>
    </row>
    <row r="1444" spans="2:2" ht="12.6" customHeight="1" x14ac:dyDescent="0.25">
      <c r="B1444" s="230"/>
    </row>
    <row r="1445" spans="2:2" ht="12.6" customHeight="1" x14ac:dyDescent="0.25">
      <c r="B1445" s="230"/>
    </row>
    <row r="1446" spans="2:2" ht="12.6" customHeight="1" x14ac:dyDescent="0.25">
      <c r="B1446" s="230"/>
    </row>
    <row r="1447" spans="2:2" ht="12.6" customHeight="1" x14ac:dyDescent="0.25">
      <c r="B1447" s="230"/>
    </row>
    <row r="1448" spans="2:2" ht="12.6" customHeight="1" x14ac:dyDescent="0.25">
      <c r="B1448" s="230"/>
    </row>
    <row r="1449" spans="2:2" ht="12.6" customHeight="1" x14ac:dyDescent="0.25">
      <c r="B1449" s="230"/>
    </row>
    <row r="1450" spans="2:2" ht="12.6" customHeight="1" x14ac:dyDescent="0.25">
      <c r="B1450" s="230"/>
    </row>
    <row r="1451" spans="2:2" ht="12.6" customHeight="1" x14ac:dyDescent="0.25">
      <c r="B1451" s="230"/>
    </row>
    <row r="1452" spans="2:2" ht="12.6" customHeight="1" x14ac:dyDescent="0.25">
      <c r="B1452" s="230"/>
    </row>
    <row r="1453" spans="2:2" ht="12.6" customHeight="1" x14ac:dyDescent="0.25">
      <c r="B1453" s="230"/>
    </row>
    <row r="1454" spans="2:2" ht="12.6" customHeight="1" x14ac:dyDescent="0.25">
      <c r="B1454" s="230"/>
    </row>
    <row r="1455" spans="2:2" ht="12.6" customHeight="1" x14ac:dyDescent="0.25">
      <c r="B1455" s="230"/>
    </row>
    <row r="1456" spans="2:2" ht="12.6" customHeight="1" x14ac:dyDescent="0.25">
      <c r="B1456" s="230"/>
    </row>
    <row r="1457" spans="2:2" ht="12.6" customHeight="1" x14ac:dyDescent="0.25">
      <c r="B1457" s="230"/>
    </row>
    <row r="1458" spans="2:2" ht="12.6" customHeight="1" x14ac:dyDescent="0.25">
      <c r="B1458" s="230"/>
    </row>
    <row r="1459" spans="2:2" ht="12.6" customHeight="1" x14ac:dyDescent="0.25">
      <c r="B1459" s="230"/>
    </row>
    <row r="1460" spans="2:2" ht="12.6" customHeight="1" x14ac:dyDescent="0.25">
      <c r="B1460" s="230"/>
    </row>
    <row r="1461" spans="2:2" ht="12.6" customHeight="1" x14ac:dyDescent="0.25">
      <c r="B1461" s="230"/>
    </row>
    <row r="1462" spans="2:2" ht="12.6" customHeight="1" x14ac:dyDescent="0.25">
      <c r="B1462" s="230"/>
    </row>
    <row r="1463" spans="2:2" ht="12.6" customHeight="1" x14ac:dyDescent="0.25">
      <c r="B1463" s="230"/>
    </row>
    <row r="1464" spans="2:2" ht="12.6" customHeight="1" x14ac:dyDescent="0.25">
      <c r="B1464" s="230"/>
    </row>
    <row r="1465" spans="2:2" ht="12.6" customHeight="1" x14ac:dyDescent="0.25">
      <c r="B1465" s="230"/>
    </row>
    <row r="1466" spans="2:2" ht="12.6" customHeight="1" x14ac:dyDescent="0.25">
      <c r="B1466" s="230"/>
    </row>
    <row r="1467" spans="2:2" ht="12.6" customHeight="1" x14ac:dyDescent="0.25">
      <c r="B1467" s="230"/>
    </row>
    <row r="1468" spans="2:2" ht="12.6" customHeight="1" x14ac:dyDescent="0.25">
      <c r="B1468" s="230"/>
    </row>
    <row r="1469" spans="2:2" ht="12.6" customHeight="1" x14ac:dyDescent="0.25">
      <c r="B1469" s="230"/>
    </row>
    <row r="1470" spans="2:2" ht="12.6" customHeight="1" x14ac:dyDescent="0.25">
      <c r="B1470" s="230"/>
    </row>
    <row r="1471" spans="2:2" ht="12.6" customHeight="1" x14ac:dyDescent="0.25">
      <c r="B1471" s="230"/>
    </row>
    <row r="1472" spans="2:2" ht="12.6" customHeight="1" x14ac:dyDescent="0.25">
      <c r="B1472" s="230"/>
    </row>
    <row r="1473" spans="2:2" ht="12.6" customHeight="1" x14ac:dyDescent="0.25">
      <c r="B1473" s="230"/>
    </row>
    <row r="1474" spans="2:2" ht="12.6" customHeight="1" x14ac:dyDescent="0.25">
      <c r="B1474" s="230"/>
    </row>
    <row r="1475" spans="2:2" ht="12.6" customHeight="1" x14ac:dyDescent="0.25">
      <c r="B1475" s="230"/>
    </row>
    <row r="1476" spans="2:2" ht="12.6" customHeight="1" x14ac:dyDescent="0.25">
      <c r="B1476" s="230"/>
    </row>
    <row r="1477" spans="2:2" ht="12.6" customHeight="1" x14ac:dyDescent="0.25">
      <c r="B1477" s="230"/>
    </row>
    <row r="1478" spans="2:2" ht="12.6" customHeight="1" x14ac:dyDescent="0.25">
      <c r="B1478" s="230"/>
    </row>
    <row r="1479" spans="2:2" ht="12.6" customHeight="1" x14ac:dyDescent="0.25">
      <c r="B1479" s="230"/>
    </row>
    <row r="1480" spans="2:2" ht="12.6" customHeight="1" x14ac:dyDescent="0.25">
      <c r="B1480" s="230"/>
    </row>
    <row r="1481" spans="2:2" ht="12.6" customHeight="1" x14ac:dyDescent="0.25">
      <c r="B1481" s="230"/>
    </row>
    <row r="1482" spans="2:2" ht="12.6" customHeight="1" x14ac:dyDescent="0.25">
      <c r="B1482" s="230"/>
    </row>
    <row r="1483" spans="2:2" ht="12.6" customHeight="1" x14ac:dyDescent="0.25">
      <c r="B1483" s="230"/>
    </row>
    <row r="1484" spans="2:2" ht="12.6" customHeight="1" x14ac:dyDescent="0.25">
      <c r="B1484" s="230"/>
    </row>
    <row r="1485" spans="2:2" ht="12.6" customHeight="1" x14ac:dyDescent="0.25">
      <c r="B1485" s="230"/>
    </row>
    <row r="1486" spans="2:2" ht="12.6" customHeight="1" x14ac:dyDescent="0.25">
      <c r="B1486" s="230"/>
    </row>
    <row r="1487" spans="2:2" ht="12.6" customHeight="1" x14ac:dyDescent="0.25">
      <c r="B1487" s="230"/>
    </row>
    <row r="1488" spans="2:2" ht="12.6" customHeight="1" x14ac:dyDescent="0.25">
      <c r="B1488" s="230"/>
    </row>
    <row r="1489" spans="2:2" ht="12.6" customHeight="1" x14ac:dyDescent="0.25">
      <c r="B1489" s="230"/>
    </row>
    <row r="1490" spans="2:2" ht="12.6" customHeight="1" x14ac:dyDescent="0.25">
      <c r="B1490" s="230"/>
    </row>
    <row r="1491" spans="2:2" ht="12.6" customHeight="1" x14ac:dyDescent="0.25">
      <c r="B1491" s="230"/>
    </row>
    <row r="1492" spans="2:2" ht="12.6" customHeight="1" x14ac:dyDescent="0.25">
      <c r="B1492" s="230"/>
    </row>
    <row r="1493" spans="2:2" ht="12.6" customHeight="1" x14ac:dyDescent="0.25">
      <c r="B1493" s="230"/>
    </row>
    <row r="1494" spans="2:2" ht="12.6" customHeight="1" x14ac:dyDescent="0.25">
      <c r="B1494" s="230"/>
    </row>
    <row r="1495" spans="2:2" ht="12.6" customHeight="1" x14ac:dyDescent="0.25">
      <c r="B1495" s="230"/>
    </row>
    <row r="1496" spans="2:2" ht="12.6" customHeight="1" x14ac:dyDescent="0.25">
      <c r="B1496" s="230"/>
    </row>
    <row r="1497" spans="2:2" ht="12.6" customHeight="1" x14ac:dyDescent="0.25">
      <c r="B1497" s="230"/>
    </row>
    <row r="1498" spans="2:2" ht="12.6" customHeight="1" x14ac:dyDescent="0.25">
      <c r="B1498" s="230"/>
    </row>
    <row r="1499" spans="2:2" ht="12.6" customHeight="1" x14ac:dyDescent="0.25">
      <c r="B1499" s="230"/>
    </row>
    <row r="1500" spans="2:2" ht="12.6" customHeight="1" x14ac:dyDescent="0.25">
      <c r="B1500" s="230"/>
    </row>
    <row r="1501" spans="2:2" ht="12.6" customHeight="1" x14ac:dyDescent="0.25">
      <c r="B1501" s="230"/>
    </row>
    <row r="1502" spans="2:2" ht="12.6" customHeight="1" x14ac:dyDescent="0.25">
      <c r="B1502" s="230"/>
    </row>
    <row r="1503" spans="2:2" ht="12.6" customHeight="1" x14ac:dyDescent="0.25">
      <c r="B1503" s="230"/>
    </row>
    <row r="1504" spans="2:2" ht="12.6" customHeight="1" x14ac:dyDescent="0.25">
      <c r="B1504" s="230"/>
    </row>
    <row r="1505" spans="2:2" ht="12.6" customHeight="1" x14ac:dyDescent="0.25">
      <c r="B1505" s="230"/>
    </row>
    <row r="1506" spans="2:2" ht="12.6" customHeight="1" x14ac:dyDescent="0.25">
      <c r="B1506" s="230"/>
    </row>
    <row r="1507" spans="2:2" ht="12.6" customHeight="1" x14ac:dyDescent="0.25">
      <c r="B1507" s="230"/>
    </row>
    <row r="1508" spans="2:2" ht="12.6" customHeight="1" x14ac:dyDescent="0.25">
      <c r="B1508" s="230"/>
    </row>
    <row r="1509" spans="2:2" ht="12.6" customHeight="1" x14ac:dyDescent="0.25">
      <c r="B1509" s="230"/>
    </row>
    <row r="1510" spans="2:2" ht="12.6" customHeight="1" x14ac:dyDescent="0.25">
      <c r="B1510" s="230"/>
    </row>
    <row r="1511" spans="2:2" ht="12.6" customHeight="1" x14ac:dyDescent="0.25">
      <c r="B1511" s="230"/>
    </row>
    <row r="1512" spans="2:2" ht="12.6" customHeight="1" x14ac:dyDescent="0.25">
      <c r="B1512" s="230"/>
    </row>
    <row r="1513" spans="2:2" ht="12.6" customHeight="1" x14ac:dyDescent="0.25">
      <c r="B1513" s="230"/>
    </row>
    <row r="1514" spans="2:2" ht="12.6" customHeight="1" x14ac:dyDescent="0.25">
      <c r="B1514" s="230"/>
    </row>
    <row r="1515" spans="2:2" ht="12.6" customHeight="1" x14ac:dyDescent="0.25">
      <c r="B1515" s="230"/>
    </row>
    <row r="1516" spans="2:2" ht="12.6" customHeight="1" x14ac:dyDescent="0.25">
      <c r="B1516" s="230"/>
    </row>
    <row r="1517" spans="2:2" ht="12.6" customHeight="1" x14ac:dyDescent="0.25">
      <c r="B1517" s="230"/>
    </row>
    <row r="1518" spans="2:2" ht="12.6" customHeight="1" x14ac:dyDescent="0.25">
      <c r="B1518" s="230"/>
    </row>
    <row r="1519" spans="2:2" ht="12.6" customHeight="1" x14ac:dyDescent="0.25">
      <c r="B1519" s="230"/>
    </row>
    <row r="1520" spans="2:2" ht="12.6" customHeight="1" x14ac:dyDescent="0.25">
      <c r="B1520" s="230"/>
    </row>
    <row r="1521" spans="2:2" ht="12.6" customHeight="1" x14ac:dyDescent="0.25">
      <c r="B1521" s="230"/>
    </row>
    <row r="1522" spans="2:2" ht="12.6" customHeight="1" x14ac:dyDescent="0.25">
      <c r="B1522" s="230"/>
    </row>
    <row r="1523" spans="2:2" ht="12.6" customHeight="1" x14ac:dyDescent="0.25">
      <c r="B1523" s="230"/>
    </row>
    <row r="1524" spans="2:2" ht="12.6" customHeight="1" x14ac:dyDescent="0.25">
      <c r="B1524" s="230"/>
    </row>
    <row r="1525" spans="2:2" ht="12.6" customHeight="1" x14ac:dyDescent="0.25">
      <c r="B1525" s="230"/>
    </row>
    <row r="1526" spans="2:2" ht="12.6" customHeight="1" x14ac:dyDescent="0.25">
      <c r="B1526" s="230"/>
    </row>
    <row r="1527" spans="2:2" ht="12.6" customHeight="1" x14ac:dyDescent="0.25">
      <c r="B1527" s="230"/>
    </row>
    <row r="1528" spans="2:2" ht="12.6" customHeight="1" x14ac:dyDescent="0.25">
      <c r="B1528" s="230"/>
    </row>
    <row r="1529" spans="2:2" ht="12.6" customHeight="1" x14ac:dyDescent="0.25">
      <c r="B1529" s="230"/>
    </row>
    <row r="1530" spans="2:2" ht="12.6" customHeight="1" x14ac:dyDescent="0.25">
      <c r="B1530" s="230"/>
    </row>
    <row r="1531" spans="2:2" ht="12.6" customHeight="1" x14ac:dyDescent="0.25">
      <c r="B1531" s="230"/>
    </row>
    <row r="1532" spans="2:2" ht="12.6" customHeight="1" x14ac:dyDescent="0.25">
      <c r="B1532" s="230"/>
    </row>
    <row r="1533" spans="2:2" ht="12.6" customHeight="1" x14ac:dyDescent="0.25">
      <c r="B1533" s="230"/>
    </row>
    <row r="1534" spans="2:2" ht="12.6" customHeight="1" x14ac:dyDescent="0.25">
      <c r="B1534" s="230"/>
    </row>
    <row r="1535" spans="2:2" ht="12.6" customHeight="1" x14ac:dyDescent="0.25">
      <c r="B1535" s="230"/>
    </row>
    <row r="1536" spans="2:2" ht="12.6" customHeight="1" x14ac:dyDescent="0.25">
      <c r="B1536" s="230"/>
    </row>
    <row r="1537" spans="2:2" ht="12.6" customHeight="1" x14ac:dyDescent="0.25">
      <c r="B1537" s="230"/>
    </row>
    <row r="1538" spans="2:2" ht="12.6" customHeight="1" x14ac:dyDescent="0.25">
      <c r="B1538" s="230"/>
    </row>
    <row r="1539" spans="2:2" ht="12.6" customHeight="1" x14ac:dyDescent="0.25">
      <c r="B1539" s="230"/>
    </row>
    <row r="1540" spans="2:2" ht="12.6" customHeight="1" x14ac:dyDescent="0.25">
      <c r="B1540" s="230"/>
    </row>
  </sheetData>
  <autoFilter ref="A1:L1540" xr:uid="{78FA173C-67CB-447F-899D-CDA5677874E6}"/>
  <conditionalFormatting sqref="A1:A1048576">
    <cfRule type="cellIs" dxfId="11" priority="8" operator="equal">
      <formula>""</formula>
    </cfRule>
    <cfRule type="cellIs" dxfId="10" priority="9" operator="notEqual">
      <formula>""</formula>
    </cfRule>
  </conditionalFormatting>
  <conditionalFormatting sqref="L2:L1001">
    <cfRule type="cellIs" dxfId="9" priority="2" operator="equal">
      <formula>"No Vote"</formula>
    </cfRule>
    <cfRule type="cellIs" dxfId="8" priority="3" operator="equal">
      <formula>"Present"</formula>
    </cfRule>
    <cfRule type="containsErrors" dxfId="7" priority="4">
      <formula>ISERROR(L2)</formula>
    </cfRule>
  </conditionalFormatting>
  <conditionalFormatting sqref="J2:J1001">
    <cfRule type="cellIs" dxfId="6" priority="10" operator="equal">
      <formula>""</formula>
    </cfRule>
    <cfRule type="cellIs" dxfId="5" priority="11" operator="equal">
      <formula>"No"</formula>
    </cfRule>
    <cfRule type="cellIs" dxfId="4" priority="12" operator="equal">
      <formula>"Yes"</formula>
    </cfRule>
  </conditionalFormatting>
  <conditionalFormatting sqref="K2:K1001">
    <cfRule type="cellIs" dxfId="3" priority="5" operator="equal">
      <formula>""</formula>
    </cfRule>
    <cfRule type="cellIs" dxfId="2" priority="6" operator="equal">
      <formula>"No"</formula>
    </cfRule>
    <cfRule type="cellIs" dxfId="1" priority="7" operator="equal">
      <formula>"Yes"</formula>
    </cfRule>
  </conditionalFormatting>
  <conditionalFormatting sqref="B2:I1001">
    <cfRule type="expression" dxfId="0" priority="1">
      <formula>ISEVEN(ROW())</formula>
    </cfRule>
  </conditionalFormatting>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94C0A-C339-46F2-9D85-20A117332C11}">
  <sheetPr codeName="Sheet9"/>
  <dimension ref="A1:G573"/>
  <sheetViews>
    <sheetView workbookViewId="0">
      <selection activeCell="A2" sqref="A2"/>
    </sheetView>
  </sheetViews>
  <sheetFormatPr defaultRowHeight="15" x14ac:dyDescent="0.25"/>
  <cols>
    <col min="1" max="6" width="41.28515625" customWidth="1"/>
    <col min="7" max="15" width="27.42578125" customWidth="1"/>
  </cols>
  <sheetData>
    <row r="1" spans="1:5" x14ac:dyDescent="0.25">
      <c r="A1" s="271" t="s">
        <v>28783</v>
      </c>
      <c r="B1" s="271" t="s">
        <v>25558</v>
      </c>
      <c r="C1" s="271" t="s">
        <v>29068</v>
      </c>
      <c r="D1" s="271" t="s">
        <v>25559</v>
      </c>
      <c r="E1" s="271"/>
    </row>
    <row r="2" spans="1:5" x14ac:dyDescent="0.25">
      <c r="A2" t="s">
        <v>28786</v>
      </c>
      <c r="B2" s="268" t="s">
        <v>28877</v>
      </c>
      <c r="C2" t="s">
        <v>29069</v>
      </c>
      <c r="D2" t="s">
        <v>28877</v>
      </c>
    </row>
    <row r="3" spans="1:5" x14ac:dyDescent="0.25">
      <c r="A3" t="s">
        <v>28877</v>
      </c>
      <c r="B3" s="268" t="s">
        <v>28878</v>
      </c>
      <c r="C3" t="s">
        <v>28878</v>
      </c>
      <c r="D3" t="s">
        <v>29084</v>
      </c>
    </row>
    <row r="4" spans="1:5" x14ac:dyDescent="0.25">
      <c r="A4" t="s">
        <v>28825</v>
      </c>
      <c r="B4" s="268" t="s">
        <v>28825</v>
      </c>
      <c r="C4" t="s">
        <v>29070</v>
      </c>
      <c r="D4" t="s">
        <v>28878</v>
      </c>
    </row>
    <row r="5" spans="1:5" x14ac:dyDescent="0.25">
      <c r="A5" t="s">
        <v>29048</v>
      </c>
      <c r="B5" s="268" t="s">
        <v>28992</v>
      </c>
      <c r="C5" t="s">
        <v>248</v>
      </c>
      <c r="D5" t="s">
        <v>28992</v>
      </c>
    </row>
    <row r="6" spans="1:5" x14ac:dyDescent="0.25">
      <c r="A6" t="s">
        <v>248</v>
      </c>
      <c r="B6" s="268" t="s">
        <v>248</v>
      </c>
      <c r="C6" t="s">
        <v>28993</v>
      </c>
      <c r="D6" t="s">
        <v>248</v>
      </c>
    </row>
    <row r="7" spans="1:5" x14ac:dyDescent="0.25">
      <c r="A7" t="s">
        <v>28993</v>
      </c>
      <c r="B7" s="268" t="s">
        <v>28993</v>
      </c>
      <c r="C7" t="s">
        <v>28977</v>
      </c>
      <c r="D7" t="s">
        <v>29085</v>
      </c>
    </row>
    <row r="8" spans="1:5" x14ac:dyDescent="0.25">
      <c r="A8" t="s">
        <v>28977</v>
      </c>
      <c r="B8" s="268" t="s">
        <v>28977</v>
      </c>
      <c r="C8" t="s">
        <v>28979</v>
      </c>
      <c r="D8" t="s">
        <v>28993</v>
      </c>
    </row>
    <row r="9" spans="1:5" x14ac:dyDescent="0.25">
      <c r="A9" t="s">
        <v>28979</v>
      </c>
      <c r="B9" s="268" t="s">
        <v>28978</v>
      </c>
      <c r="C9" t="s">
        <v>28994</v>
      </c>
      <c r="D9" t="s">
        <v>28977</v>
      </c>
    </row>
    <row r="10" spans="1:5" x14ac:dyDescent="0.25">
      <c r="A10" t="s">
        <v>28850</v>
      </c>
      <c r="B10" s="268" t="s">
        <v>28979</v>
      </c>
      <c r="C10" t="s">
        <v>28787</v>
      </c>
      <c r="D10" t="s">
        <v>28979</v>
      </c>
    </row>
    <row r="11" spans="1:5" x14ac:dyDescent="0.25">
      <c r="A11" t="s">
        <v>28994</v>
      </c>
      <c r="B11" s="268" t="s">
        <v>28850</v>
      </c>
      <c r="C11" t="s">
        <v>28995</v>
      </c>
      <c r="D11" t="s">
        <v>28879</v>
      </c>
    </row>
    <row r="12" spans="1:5" x14ac:dyDescent="0.25">
      <c r="A12" t="s">
        <v>28787</v>
      </c>
      <c r="B12" s="268" t="s">
        <v>28879</v>
      </c>
      <c r="C12" t="s">
        <v>28785</v>
      </c>
      <c r="D12" t="s">
        <v>28994</v>
      </c>
    </row>
    <row r="13" spans="1:5" x14ac:dyDescent="0.25">
      <c r="A13" t="s">
        <v>29049</v>
      </c>
      <c r="B13" s="268" t="s">
        <v>28994</v>
      </c>
      <c r="C13" t="s">
        <v>28881</v>
      </c>
      <c r="D13" t="s">
        <v>28787</v>
      </c>
    </row>
    <row r="14" spans="1:5" x14ac:dyDescent="0.25">
      <c r="A14" t="s">
        <v>28785</v>
      </c>
      <c r="B14" s="268" t="s">
        <v>28787</v>
      </c>
      <c r="C14" t="s">
        <v>29071</v>
      </c>
      <c r="D14" t="s">
        <v>28995</v>
      </c>
    </row>
    <row r="15" spans="1:5" x14ac:dyDescent="0.25">
      <c r="A15" t="s">
        <v>28829</v>
      </c>
      <c r="B15" s="268" t="s">
        <v>28995</v>
      </c>
      <c r="C15" t="s">
        <v>28806</v>
      </c>
      <c r="D15" t="s">
        <v>28785</v>
      </c>
    </row>
    <row r="16" spans="1:5" x14ac:dyDescent="0.25">
      <c r="A16" t="s">
        <v>28876</v>
      </c>
      <c r="B16" s="268" t="s">
        <v>28785</v>
      </c>
      <c r="C16" t="s">
        <v>28885</v>
      </c>
      <c r="D16" t="s">
        <v>28880</v>
      </c>
    </row>
    <row r="17" spans="1:4" x14ac:dyDescent="0.25">
      <c r="A17" t="s">
        <v>28833</v>
      </c>
      <c r="B17" s="268" t="s">
        <v>28829</v>
      </c>
      <c r="C17" t="s">
        <v>28886</v>
      </c>
      <c r="D17" t="s">
        <v>28881</v>
      </c>
    </row>
    <row r="18" spans="1:4" x14ac:dyDescent="0.25">
      <c r="A18" t="s">
        <v>28996</v>
      </c>
      <c r="B18" s="268" t="s">
        <v>28880</v>
      </c>
      <c r="C18" t="s">
        <v>28836</v>
      </c>
      <c r="D18" t="s">
        <v>29071</v>
      </c>
    </row>
    <row r="19" spans="1:4" x14ac:dyDescent="0.25">
      <c r="A19" t="s">
        <v>28806</v>
      </c>
      <c r="B19" s="268" t="s">
        <v>28881</v>
      </c>
      <c r="C19" t="s">
        <v>336</v>
      </c>
      <c r="D19" t="s">
        <v>28806</v>
      </c>
    </row>
    <row r="20" spans="1:4" x14ac:dyDescent="0.25">
      <c r="A20" t="s">
        <v>28836</v>
      </c>
      <c r="B20" s="268" t="s">
        <v>28882</v>
      </c>
      <c r="C20" t="s">
        <v>28889</v>
      </c>
      <c r="D20" t="s">
        <v>28883</v>
      </c>
    </row>
    <row r="21" spans="1:4" x14ac:dyDescent="0.25">
      <c r="A21" t="s">
        <v>28997</v>
      </c>
      <c r="B21" s="268" t="s">
        <v>28996</v>
      </c>
      <c r="C21" t="s">
        <v>28867</v>
      </c>
      <c r="D21" t="s">
        <v>28884</v>
      </c>
    </row>
    <row r="22" spans="1:4" x14ac:dyDescent="0.25">
      <c r="A22" t="s">
        <v>336</v>
      </c>
      <c r="B22" s="268" t="s">
        <v>28796</v>
      </c>
      <c r="C22" t="s">
        <v>28980</v>
      </c>
      <c r="D22" t="s">
        <v>28885</v>
      </c>
    </row>
    <row r="23" spans="1:4" x14ac:dyDescent="0.25">
      <c r="A23" t="s">
        <v>28821</v>
      </c>
      <c r="B23" s="268" t="s">
        <v>28806</v>
      </c>
      <c r="C23" t="s">
        <v>28894</v>
      </c>
      <c r="D23" t="s">
        <v>28886</v>
      </c>
    </row>
    <row r="24" spans="1:4" x14ac:dyDescent="0.25">
      <c r="A24" t="s">
        <v>28867</v>
      </c>
      <c r="B24" s="268" t="s">
        <v>28883</v>
      </c>
      <c r="C24" t="s">
        <v>28895</v>
      </c>
      <c r="D24" t="s">
        <v>28887</v>
      </c>
    </row>
    <row r="25" spans="1:4" x14ac:dyDescent="0.25">
      <c r="A25" t="s">
        <v>28822</v>
      </c>
      <c r="B25" s="268" t="s">
        <v>28884</v>
      </c>
      <c r="C25" t="s">
        <v>29000</v>
      </c>
      <c r="D25" t="s">
        <v>28888</v>
      </c>
    </row>
    <row r="26" spans="1:4" x14ac:dyDescent="0.25">
      <c r="A26" t="s">
        <v>28845</v>
      </c>
      <c r="B26" s="268" t="s">
        <v>28885</v>
      </c>
      <c r="C26" t="s">
        <v>28897</v>
      </c>
      <c r="D26" t="s">
        <v>28836</v>
      </c>
    </row>
    <row r="27" spans="1:4" x14ac:dyDescent="0.25">
      <c r="A27" t="s">
        <v>28802</v>
      </c>
      <c r="B27" s="268" t="s">
        <v>28886</v>
      </c>
      <c r="C27" t="s">
        <v>28898</v>
      </c>
      <c r="D27" t="s">
        <v>28997</v>
      </c>
    </row>
    <row r="28" spans="1:4" x14ac:dyDescent="0.25">
      <c r="A28" t="s">
        <v>28826</v>
      </c>
      <c r="B28" s="268" t="s">
        <v>28887</v>
      </c>
      <c r="C28" t="s">
        <v>29072</v>
      </c>
      <c r="D28" t="s">
        <v>336</v>
      </c>
    </row>
    <row r="29" spans="1:4" x14ac:dyDescent="0.25">
      <c r="A29" t="s">
        <v>28981</v>
      </c>
      <c r="B29" s="268" t="s">
        <v>28888</v>
      </c>
      <c r="C29" t="s">
        <v>28900</v>
      </c>
      <c r="D29" t="s">
        <v>28998</v>
      </c>
    </row>
    <row r="30" spans="1:4" x14ac:dyDescent="0.25">
      <c r="A30" t="s">
        <v>29050</v>
      </c>
      <c r="B30" s="268" t="s">
        <v>28836</v>
      </c>
      <c r="C30" t="s">
        <v>29001</v>
      </c>
      <c r="D30" t="s">
        <v>28821</v>
      </c>
    </row>
    <row r="31" spans="1:4" x14ac:dyDescent="0.25">
      <c r="A31" t="s">
        <v>28853</v>
      </c>
      <c r="B31" s="268" t="s">
        <v>28997</v>
      </c>
      <c r="C31" t="s">
        <v>29002</v>
      </c>
      <c r="D31" t="s">
        <v>28867</v>
      </c>
    </row>
    <row r="32" spans="1:4" x14ac:dyDescent="0.25">
      <c r="A32" t="s">
        <v>29002</v>
      </c>
      <c r="B32" s="268" t="s">
        <v>336</v>
      </c>
      <c r="C32" t="s">
        <v>516</v>
      </c>
      <c r="D32" t="s">
        <v>28980</v>
      </c>
    </row>
    <row r="33" spans="1:4" x14ac:dyDescent="0.25">
      <c r="A33" t="s">
        <v>516</v>
      </c>
      <c r="B33" s="268" t="s">
        <v>28998</v>
      </c>
      <c r="C33" t="s">
        <v>21313</v>
      </c>
      <c r="D33" t="s">
        <v>28890</v>
      </c>
    </row>
    <row r="34" spans="1:4" x14ac:dyDescent="0.25">
      <c r="A34" t="s">
        <v>29051</v>
      </c>
      <c r="B34" s="268" t="s">
        <v>28889</v>
      </c>
      <c r="C34" t="s">
        <v>28901</v>
      </c>
      <c r="D34" t="s">
        <v>28892</v>
      </c>
    </row>
    <row r="35" spans="1:4" x14ac:dyDescent="0.25">
      <c r="A35" t="s">
        <v>354</v>
      </c>
      <c r="B35" s="268" t="s">
        <v>28821</v>
      </c>
      <c r="C35" t="s">
        <v>28904</v>
      </c>
      <c r="D35" t="s">
        <v>28822</v>
      </c>
    </row>
    <row r="36" spans="1:4" x14ac:dyDescent="0.25">
      <c r="A36" t="s">
        <v>28812</v>
      </c>
      <c r="B36" s="268" t="s">
        <v>28999</v>
      </c>
      <c r="C36" t="s">
        <v>28851</v>
      </c>
      <c r="D36" t="s">
        <v>28893</v>
      </c>
    </row>
    <row r="37" spans="1:4" x14ac:dyDescent="0.25">
      <c r="A37" t="s">
        <v>28851</v>
      </c>
      <c r="B37" s="268" t="s">
        <v>28867</v>
      </c>
      <c r="C37" t="s">
        <v>28909</v>
      </c>
      <c r="D37" t="s">
        <v>28894</v>
      </c>
    </row>
    <row r="38" spans="1:4" x14ac:dyDescent="0.25">
      <c r="A38" t="s">
        <v>28857</v>
      </c>
      <c r="B38" s="268" t="s">
        <v>28980</v>
      </c>
      <c r="C38" t="s">
        <v>29004</v>
      </c>
      <c r="D38" t="s">
        <v>29000</v>
      </c>
    </row>
    <row r="39" spans="1:4" x14ac:dyDescent="0.25">
      <c r="A39" t="s">
        <v>28849</v>
      </c>
      <c r="B39" s="268" t="s">
        <v>28890</v>
      </c>
      <c r="C39" t="s">
        <v>28811</v>
      </c>
      <c r="D39" t="s">
        <v>28897</v>
      </c>
    </row>
    <row r="40" spans="1:4" x14ac:dyDescent="0.25">
      <c r="A40" t="s">
        <v>29003</v>
      </c>
      <c r="B40" s="268" t="s">
        <v>28891</v>
      </c>
      <c r="C40" t="s">
        <v>29007</v>
      </c>
      <c r="D40" t="s">
        <v>28802</v>
      </c>
    </row>
    <row r="41" spans="1:4" x14ac:dyDescent="0.25">
      <c r="A41" t="s">
        <v>29052</v>
      </c>
      <c r="B41" s="268" t="s">
        <v>28892</v>
      </c>
      <c r="C41" t="s">
        <v>28912</v>
      </c>
      <c r="D41" t="s">
        <v>28898</v>
      </c>
    </row>
    <row r="42" spans="1:4" x14ac:dyDescent="0.25">
      <c r="A42" t="s">
        <v>28871</v>
      </c>
      <c r="B42" s="268" t="s">
        <v>28822</v>
      </c>
      <c r="C42" t="s">
        <v>364</v>
      </c>
      <c r="D42" t="s">
        <v>28899</v>
      </c>
    </row>
    <row r="43" spans="1:4" x14ac:dyDescent="0.25">
      <c r="A43" t="s">
        <v>29004</v>
      </c>
      <c r="B43" s="268" t="s">
        <v>28893</v>
      </c>
      <c r="C43" t="s">
        <v>29010</v>
      </c>
      <c r="D43" t="s">
        <v>29001</v>
      </c>
    </row>
    <row r="44" spans="1:4" x14ac:dyDescent="0.25">
      <c r="A44" t="s">
        <v>29005</v>
      </c>
      <c r="B44" s="268" t="s">
        <v>28894</v>
      </c>
      <c r="C44" t="s">
        <v>28860</v>
      </c>
      <c r="D44" t="s">
        <v>29002</v>
      </c>
    </row>
    <row r="45" spans="1:4" x14ac:dyDescent="0.25">
      <c r="A45" t="s">
        <v>29006</v>
      </c>
      <c r="B45" s="268" t="s">
        <v>28895</v>
      </c>
      <c r="C45" t="s">
        <v>28840</v>
      </c>
      <c r="D45" t="s">
        <v>516</v>
      </c>
    </row>
    <row r="46" spans="1:4" x14ac:dyDescent="0.25">
      <c r="A46" t="s">
        <v>29053</v>
      </c>
      <c r="B46" s="268" t="s">
        <v>28896</v>
      </c>
      <c r="C46" t="s">
        <v>28870</v>
      </c>
      <c r="D46" t="s">
        <v>29086</v>
      </c>
    </row>
    <row r="47" spans="1:4" x14ac:dyDescent="0.25">
      <c r="A47" t="s">
        <v>28811</v>
      </c>
      <c r="B47" s="268" t="s">
        <v>29000</v>
      </c>
      <c r="C47" t="s">
        <v>28843</v>
      </c>
      <c r="D47" t="s">
        <v>21313</v>
      </c>
    </row>
    <row r="48" spans="1:4" x14ac:dyDescent="0.25">
      <c r="A48" t="s">
        <v>28911</v>
      </c>
      <c r="B48" s="268" t="s">
        <v>28897</v>
      </c>
      <c r="C48" t="s">
        <v>28913</v>
      </c>
      <c r="D48" t="s">
        <v>28901</v>
      </c>
    </row>
    <row r="49" spans="1:4" x14ac:dyDescent="0.25">
      <c r="A49" t="s">
        <v>29007</v>
      </c>
      <c r="B49" s="268" t="s">
        <v>28802</v>
      </c>
      <c r="C49" t="s">
        <v>29011</v>
      </c>
      <c r="D49" t="s">
        <v>28903</v>
      </c>
    </row>
    <row r="50" spans="1:4" x14ac:dyDescent="0.25">
      <c r="A50" t="s">
        <v>29054</v>
      </c>
      <c r="B50" s="268" t="s">
        <v>28981</v>
      </c>
      <c r="C50" t="s">
        <v>29073</v>
      </c>
      <c r="D50" t="s">
        <v>28812</v>
      </c>
    </row>
    <row r="51" spans="1:4" x14ac:dyDescent="0.25">
      <c r="A51" t="s">
        <v>29008</v>
      </c>
      <c r="B51" s="268" t="s">
        <v>28898</v>
      </c>
      <c r="C51" t="s">
        <v>28819</v>
      </c>
      <c r="D51" t="s">
        <v>29087</v>
      </c>
    </row>
    <row r="52" spans="1:4" x14ac:dyDescent="0.25">
      <c r="A52" t="s">
        <v>364</v>
      </c>
      <c r="B52" s="268" t="s">
        <v>28899</v>
      </c>
      <c r="C52" t="s">
        <v>28916</v>
      </c>
      <c r="D52" t="s">
        <v>29088</v>
      </c>
    </row>
    <row r="53" spans="1:4" x14ac:dyDescent="0.25">
      <c r="A53" t="s">
        <v>29009</v>
      </c>
      <c r="B53" s="268" t="s">
        <v>28900</v>
      </c>
      <c r="C53" t="s">
        <v>29013</v>
      </c>
      <c r="D53" t="s">
        <v>28851</v>
      </c>
    </row>
    <row r="54" spans="1:4" x14ac:dyDescent="0.25">
      <c r="A54" t="s">
        <v>28838</v>
      </c>
      <c r="B54" s="268" t="s">
        <v>29001</v>
      </c>
      <c r="C54" t="s">
        <v>19880</v>
      </c>
      <c r="D54" t="s">
        <v>28857</v>
      </c>
    </row>
    <row r="55" spans="1:4" x14ac:dyDescent="0.25">
      <c r="A55" t="s">
        <v>28810</v>
      </c>
      <c r="B55" s="268" t="s">
        <v>29002</v>
      </c>
      <c r="C55" t="s">
        <v>29014</v>
      </c>
      <c r="D55" t="s">
        <v>28906</v>
      </c>
    </row>
    <row r="56" spans="1:4" x14ac:dyDescent="0.25">
      <c r="A56" t="s">
        <v>28860</v>
      </c>
      <c r="B56" s="268" t="s">
        <v>516</v>
      </c>
      <c r="C56" t="s">
        <v>360</v>
      </c>
      <c r="D56" t="s">
        <v>28907</v>
      </c>
    </row>
    <row r="57" spans="1:4" x14ac:dyDescent="0.25">
      <c r="A57" t="s">
        <v>28824</v>
      </c>
      <c r="B57" s="268" t="s">
        <v>21313</v>
      </c>
      <c r="C57" t="s">
        <v>334</v>
      </c>
      <c r="D57" t="s">
        <v>474</v>
      </c>
    </row>
    <row r="58" spans="1:4" x14ac:dyDescent="0.25">
      <c r="A58" t="s">
        <v>28840</v>
      </c>
      <c r="B58" s="268" t="s">
        <v>354</v>
      </c>
      <c r="C58" t="s">
        <v>29016</v>
      </c>
      <c r="D58" t="s">
        <v>29089</v>
      </c>
    </row>
    <row r="59" spans="1:4" x14ac:dyDescent="0.25">
      <c r="A59" t="s">
        <v>29055</v>
      </c>
      <c r="B59" s="268" t="s">
        <v>28973</v>
      </c>
      <c r="C59" t="s">
        <v>28924</v>
      </c>
      <c r="D59" t="s">
        <v>28909</v>
      </c>
    </row>
    <row r="60" spans="1:4" x14ac:dyDescent="0.25">
      <c r="A60" t="s">
        <v>28816</v>
      </c>
      <c r="B60" s="268" t="s">
        <v>28901</v>
      </c>
      <c r="C60" t="s">
        <v>29017</v>
      </c>
      <c r="D60" t="s">
        <v>29003</v>
      </c>
    </row>
    <row r="61" spans="1:4" x14ac:dyDescent="0.25">
      <c r="A61" t="s">
        <v>28870</v>
      </c>
      <c r="B61" s="268" t="s">
        <v>28902</v>
      </c>
      <c r="C61" t="s">
        <v>11370</v>
      </c>
      <c r="D61" t="s">
        <v>28871</v>
      </c>
    </row>
    <row r="62" spans="1:4" x14ac:dyDescent="0.25">
      <c r="A62" t="s">
        <v>28843</v>
      </c>
      <c r="B62" s="268" t="s">
        <v>28903</v>
      </c>
      <c r="C62" t="s">
        <v>29018</v>
      </c>
      <c r="D62" t="s">
        <v>29004</v>
      </c>
    </row>
    <row r="63" spans="1:4" x14ac:dyDescent="0.25">
      <c r="A63" t="s">
        <v>28804</v>
      </c>
      <c r="B63" s="268" t="s">
        <v>28812</v>
      </c>
      <c r="C63" t="s">
        <v>28807</v>
      </c>
      <c r="D63" t="s">
        <v>29005</v>
      </c>
    </row>
    <row r="64" spans="1:4" x14ac:dyDescent="0.25">
      <c r="A64" t="s">
        <v>29056</v>
      </c>
      <c r="B64" s="268" t="s">
        <v>28904</v>
      </c>
      <c r="C64" t="s">
        <v>19150</v>
      </c>
      <c r="D64" t="s">
        <v>29006</v>
      </c>
    </row>
    <row r="65" spans="1:4" x14ac:dyDescent="0.25">
      <c r="A65" t="s">
        <v>28819</v>
      </c>
      <c r="B65" s="268" t="s">
        <v>28905</v>
      </c>
      <c r="C65" t="s">
        <v>746</v>
      </c>
      <c r="D65" t="s">
        <v>28811</v>
      </c>
    </row>
    <row r="66" spans="1:4" x14ac:dyDescent="0.25">
      <c r="A66" t="s">
        <v>28864</v>
      </c>
      <c r="B66" s="268" t="s">
        <v>28851</v>
      </c>
      <c r="C66" t="s">
        <v>28926</v>
      </c>
      <c r="D66" t="s">
        <v>29007</v>
      </c>
    </row>
    <row r="67" spans="1:4" x14ac:dyDescent="0.25">
      <c r="A67" t="s">
        <v>28919</v>
      </c>
      <c r="B67" s="268" t="s">
        <v>28857</v>
      </c>
      <c r="C67" t="s">
        <v>29019</v>
      </c>
      <c r="D67" t="s">
        <v>29090</v>
      </c>
    </row>
    <row r="68" spans="1:4" x14ac:dyDescent="0.25">
      <c r="A68" t="s">
        <v>29057</v>
      </c>
      <c r="B68" s="268" t="s">
        <v>28906</v>
      </c>
      <c r="C68" t="s">
        <v>28855</v>
      </c>
      <c r="D68" t="s">
        <v>29008</v>
      </c>
    </row>
    <row r="69" spans="1:4" x14ac:dyDescent="0.25">
      <c r="A69" t="s">
        <v>29058</v>
      </c>
      <c r="B69" s="268" t="s">
        <v>28907</v>
      </c>
      <c r="C69" t="s">
        <v>28974</v>
      </c>
      <c r="D69" t="s">
        <v>364</v>
      </c>
    </row>
    <row r="70" spans="1:4" x14ac:dyDescent="0.25">
      <c r="A70" t="s">
        <v>360</v>
      </c>
      <c r="B70" s="268" t="s">
        <v>28908</v>
      </c>
      <c r="C70" t="s">
        <v>28818</v>
      </c>
      <c r="D70" t="s">
        <v>29009</v>
      </c>
    </row>
    <row r="71" spans="1:4" x14ac:dyDescent="0.25">
      <c r="A71" t="s">
        <v>29059</v>
      </c>
      <c r="B71" s="268" t="s">
        <v>474</v>
      </c>
      <c r="C71" t="s">
        <v>29020</v>
      </c>
      <c r="D71" t="s">
        <v>28838</v>
      </c>
    </row>
    <row r="72" spans="1:4" x14ac:dyDescent="0.25">
      <c r="A72" t="s">
        <v>28813</v>
      </c>
      <c r="B72" s="268" t="s">
        <v>28909</v>
      </c>
      <c r="C72" t="s">
        <v>28868</v>
      </c>
      <c r="D72" t="s">
        <v>29010</v>
      </c>
    </row>
    <row r="73" spans="1:4" x14ac:dyDescent="0.25">
      <c r="A73" t="s">
        <v>29017</v>
      </c>
      <c r="B73" s="268" t="s">
        <v>29003</v>
      </c>
      <c r="C73" t="s">
        <v>28929</v>
      </c>
      <c r="D73" t="s">
        <v>29091</v>
      </c>
    </row>
    <row r="74" spans="1:4" x14ac:dyDescent="0.25">
      <c r="A74" t="s">
        <v>11370</v>
      </c>
      <c r="B74" s="268" t="s">
        <v>28871</v>
      </c>
      <c r="C74" t="s">
        <v>28837</v>
      </c>
      <c r="D74" t="s">
        <v>29092</v>
      </c>
    </row>
    <row r="75" spans="1:4" x14ac:dyDescent="0.25">
      <c r="A75" t="s">
        <v>29018</v>
      </c>
      <c r="B75" s="268" t="s">
        <v>29004</v>
      </c>
      <c r="C75" t="s">
        <v>28832</v>
      </c>
      <c r="D75" t="s">
        <v>28860</v>
      </c>
    </row>
    <row r="76" spans="1:4" x14ac:dyDescent="0.25">
      <c r="A76" t="s">
        <v>28872</v>
      </c>
      <c r="B76" s="268" t="s">
        <v>29005</v>
      </c>
      <c r="C76" t="s">
        <v>28835</v>
      </c>
      <c r="D76" t="s">
        <v>28840</v>
      </c>
    </row>
    <row r="77" spans="1:4" x14ac:dyDescent="0.25">
      <c r="A77" t="s">
        <v>28852</v>
      </c>
      <c r="B77" s="268" t="s">
        <v>29006</v>
      </c>
      <c r="C77" t="s">
        <v>28854</v>
      </c>
      <c r="D77" t="s">
        <v>28870</v>
      </c>
    </row>
    <row r="78" spans="1:4" x14ac:dyDescent="0.25">
      <c r="A78" t="s">
        <v>28807</v>
      </c>
      <c r="B78" s="268" t="s">
        <v>28910</v>
      </c>
      <c r="C78" t="s">
        <v>29021</v>
      </c>
      <c r="D78" t="s">
        <v>28843</v>
      </c>
    </row>
    <row r="79" spans="1:4" x14ac:dyDescent="0.25">
      <c r="A79" t="s">
        <v>28817</v>
      </c>
      <c r="B79" s="268" t="s">
        <v>28811</v>
      </c>
      <c r="C79" t="s">
        <v>28784</v>
      </c>
      <c r="D79" t="s">
        <v>29093</v>
      </c>
    </row>
    <row r="80" spans="1:4" x14ac:dyDescent="0.25">
      <c r="A80" t="s">
        <v>28803</v>
      </c>
      <c r="B80" s="268" t="s">
        <v>28911</v>
      </c>
      <c r="C80" t="s">
        <v>28866</v>
      </c>
      <c r="D80" t="s">
        <v>29094</v>
      </c>
    </row>
    <row r="81" spans="1:4" x14ac:dyDescent="0.25">
      <c r="A81" t="s">
        <v>29019</v>
      </c>
      <c r="B81" s="268" t="s">
        <v>29007</v>
      </c>
      <c r="C81" t="s">
        <v>29060</v>
      </c>
      <c r="D81" t="s">
        <v>28913</v>
      </c>
    </row>
    <row r="82" spans="1:4" x14ac:dyDescent="0.25">
      <c r="A82" t="s">
        <v>28855</v>
      </c>
      <c r="B82" s="268" t="s">
        <v>28912</v>
      </c>
      <c r="C82" t="s">
        <v>29061</v>
      </c>
      <c r="D82" t="s">
        <v>29011</v>
      </c>
    </row>
    <row r="83" spans="1:4" x14ac:dyDescent="0.25">
      <c r="A83" t="s">
        <v>28823</v>
      </c>
      <c r="B83" s="268" t="s">
        <v>29008</v>
      </c>
      <c r="C83" t="s">
        <v>28930</v>
      </c>
      <c r="D83" t="s">
        <v>29073</v>
      </c>
    </row>
    <row r="84" spans="1:4" x14ac:dyDescent="0.25">
      <c r="A84" t="s">
        <v>28818</v>
      </c>
      <c r="B84" s="268" t="s">
        <v>364</v>
      </c>
      <c r="C84" t="s">
        <v>29024</v>
      </c>
      <c r="D84" t="s">
        <v>28819</v>
      </c>
    </row>
    <row r="85" spans="1:4" x14ac:dyDescent="0.25">
      <c r="A85" t="s">
        <v>28831</v>
      </c>
      <c r="B85" s="268" t="s">
        <v>29009</v>
      </c>
      <c r="C85" t="s">
        <v>28801</v>
      </c>
      <c r="D85" t="s">
        <v>28915</v>
      </c>
    </row>
    <row r="86" spans="1:4" x14ac:dyDescent="0.25">
      <c r="A86" t="s">
        <v>28868</v>
      </c>
      <c r="B86" s="268" t="s">
        <v>28838</v>
      </c>
      <c r="C86" t="s">
        <v>29025</v>
      </c>
      <c r="D86" t="s">
        <v>28864</v>
      </c>
    </row>
    <row r="87" spans="1:4" x14ac:dyDescent="0.25">
      <c r="A87" t="s">
        <v>28848</v>
      </c>
      <c r="B87" s="268" t="s">
        <v>29010</v>
      </c>
      <c r="C87" t="s">
        <v>29026</v>
      </c>
      <c r="D87" t="s">
        <v>28916</v>
      </c>
    </row>
    <row r="88" spans="1:4" x14ac:dyDescent="0.25">
      <c r="A88" t="s">
        <v>28837</v>
      </c>
      <c r="B88" s="268" t="s">
        <v>28860</v>
      </c>
      <c r="C88" t="s">
        <v>29027</v>
      </c>
      <c r="D88" t="s">
        <v>28918</v>
      </c>
    </row>
    <row r="89" spans="1:4" x14ac:dyDescent="0.25">
      <c r="A89" t="s">
        <v>28832</v>
      </c>
      <c r="B89" s="268" t="s">
        <v>28824</v>
      </c>
      <c r="C89" t="s">
        <v>29062</v>
      </c>
      <c r="D89" t="s">
        <v>29013</v>
      </c>
    </row>
    <row r="90" spans="1:4" x14ac:dyDescent="0.25">
      <c r="A90" t="s">
        <v>28835</v>
      </c>
      <c r="B90" s="268" t="s">
        <v>28840</v>
      </c>
      <c r="C90" t="s">
        <v>29074</v>
      </c>
      <c r="D90" t="s">
        <v>29095</v>
      </c>
    </row>
    <row r="91" spans="1:4" x14ac:dyDescent="0.25">
      <c r="A91" t="s">
        <v>28854</v>
      </c>
      <c r="B91" s="268" t="s">
        <v>28870</v>
      </c>
      <c r="C91" t="s">
        <v>29075</v>
      </c>
      <c r="D91" t="s">
        <v>19880</v>
      </c>
    </row>
    <row r="92" spans="1:4" x14ac:dyDescent="0.25">
      <c r="A92" t="s">
        <v>28784</v>
      </c>
      <c r="B92" s="268" t="s">
        <v>28843</v>
      </c>
      <c r="C92" t="s">
        <v>28799</v>
      </c>
      <c r="D92" t="s">
        <v>29014</v>
      </c>
    </row>
    <row r="93" spans="1:4" x14ac:dyDescent="0.25">
      <c r="A93" t="s">
        <v>28866</v>
      </c>
      <c r="B93" s="268" t="s">
        <v>28913</v>
      </c>
      <c r="C93" t="s">
        <v>28984</v>
      </c>
      <c r="D93" t="s">
        <v>28919</v>
      </c>
    </row>
    <row r="94" spans="1:4" x14ac:dyDescent="0.25">
      <c r="A94" t="s">
        <v>29060</v>
      </c>
      <c r="B94" s="268" t="s">
        <v>29011</v>
      </c>
      <c r="C94" t="s">
        <v>28985</v>
      </c>
      <c r="D94" t="s">
        <v>28921</v>
      </c>
    </row>
    <row r="95" spans="1:4" x14ac:dyDescent="0.25">
      <c r="A95" t="s">
        <v>29061</v>
      </c>
      <c r="B95" s="268" t="s">
        <v>29012</v>
      </c>
      <c r="C95" t="s">
        <v>29076</v>
      </c>
      <c r="D95" t="s">
        <v>28922</v>
      </c>
    </row>
    <row r="96" spans="1:4" x14ac:dyDescent="0.25">
      <c r="A96" t="s">
        <v>28873</v>
      </c>
      <c r="B96" s="268" t="s">
        <v>28819</v>
      </c>
      <c r="C96" t="s">
        <v>28939</v>
      </c>
      <c r="D96" t="s">
        <v>360</v>
      </c>
    </row>
    <row r="97" spans="1:4" x14ac:dyDescent="0.25">
      <c r="A97" t="s">
        <v>29024</v>
      </c>
      <c r="B97" s="268" t="s">
        <v>28914</v>
      </c>
      <c r="C97" t="s">
        <v>28940</v>
      </c>
      <c r="D97" t="s">
        <v>334</v>
      </c>
    </row>
    <row r="98" spans="1:4" x14ac:dyDescent="0.25">
      <c r="A98" t="s">
        <v>28801</v>
      </c>
      <c r="B98" s="268" t="s">
        <v>28915</v>
      </c>
      <c r="C98" t="s">
        <v>28841</v>
      </c>
      <c r="D98" t="s">
        <v>29015</v>
      </c>
    </row>
    <row r="99" spans="1:4" x14ac:dyDescent="0.25">
      <c r="A99" t="s">
        <v>29025</v>
      </c>
      <c r="B99" s="268" t="s">
        <v>28864</v>
      </c>
      <c r="C99" t="s">
        <v>29077</v>
      </c>
      <c r="D99" t="s">
        <v>29016</v>
      </c>
    </row>
    <row r="100" spans="1:4" x14ac:dyDescent="0.25">
      <c r="A100" t="s">
        <v>29026</v>
      </c>
      <c r="B100" s="268" t="s">
        <v>28916</v>
      </c>
      <c r="C100" t="s">
        <v>28863</v>
      </c>
      <c r="D100" t="s">
        <v>29096</v>
      </c>
    </row>
    <row r="101" spans="1:4" x14ac:dyDescent="0.25">
      <c r="A101" t="s">
        <v>28975</v>
      </c>
      <c r="B101" s="268" t="s">
        <v>28917</v>
      </c>
      <c r="C101" t="s">
        <v>311</v>
      </c>
      <c r="D101" t="s">
        <v>29017</v>
      </c>
    </row>
    <row r="102" spans="1:4" x14ac:dyDescent="0.25">
      <c r="A102" t="s">
        <v>29027</v>
      </c>
      <c r="B102" s="268" t="s">
        <v>28918</v>
      </c>
      <c r="C102" t="s">
        <v>395</v>
      </c>
      <c r="D102" t="s">
        <v>11370</v>
      </c>
    </row>
    <row r="103" spans="1:4" x14ac:dyDescent="0.25">
      <c r="A103" t="s">
        <v>5481</v>
      </c>
      <c r="B103" s="268" t="s">
        <v>29013</v>
      </c>
      <c r="C103" t="s">
        <v>29029</v>
      </c>
      <c r="D103" t="s">
        <v>29018</v>
      </c>
    </row>
    <row r="104" spans="1:4" x14ac:dyDescent="0.25">
      <c r="A104" t="s">
        <v>29062</v>
      </c>
      <c r="B104" s="268" t="s">
        <v>29014</v>
      </c>
      <c r="C104" t="s">
        <v>29031</v>
      </c>
      <c r="D104" t="s">
        <v>29097</v>
      </c>
    </row>
    <row r="105" spans="1:4" x14ac:dyDescent="0.25">
      <c r="A105" t="s">
        <v>29063</v>
      </c>
      <c r="B105" s="268" t="s">
        <v>28919</v>
      </c>
      <c r="C105" t="s">
        <v>28874</v>
      </c>
      <c r="D105" t="s">
        <v>29098</v>
      </c>
    </row>
    <row r="106" spans="1:4" x14ac:dyDescent="0.25">
      <c r="A106" t="s">
        <v>28789</v>
      </c>
      <c r="B106" s="268" t="s">
        <v>28920</v>
      </c>
      <c r="C106" t="s">
        <v>28856</v>
      </c>
      <c r="D106" t="s">
        <v>29099</v>
      </c>
    </row>
    <row r="107" spans="1:4" x14ac:dyDescent="0.25">
      <c r="A107" t="s">
        <v>28798</v>
      </c>
      <c r="B107" s="268" t="s">
        <v>28921</v>
      </c>
      <c r="C107" t="s">
        <v>482</v>
      </c>
      <c r="D107" t="s">
        <v>29100</v>
      </c>
    </row>
    <row r="108" spans="1:4" x14ac:dyDescent="0.25">
      <c r="A108" t="s">
        <v>28982</v>
      </c>
      <c r="B108" s="268" t="s">
        <v>28922</v>
      </c>
      <c r="C108" t="s">
        <v>29033</v>
      </c>
      <c r="D108" t="s">
        <v>28807</v>
      </c>
    </row>
    <row r="109" spans="1:4" x14ac:dyDescent="0.25">
      <c r="A109" t="s">
        <v>28799</v>
      </c>
      <c r="B109" s="268" t="s">
        <v>360</v>
      </c>
      <c r="C109" t="s">
        <v>29078</v>
      </c>
      <c r="D109" t="s">
        <v>29101</v>
      </c>
    </row>
    <row r="110" spans="1:4" x14ac:dyDescent="0.25">
      <c r="A110" t="s">
        <v>28985</v>
      </c>
      <c r="B110" s="268" t="s">
        <v>334</v>
      </c>
      <c r="C110" t="s">
        <v>29079</v>
      </c>
      <c r="D110" t="s">
        <v>19150</v>
      </c>
    </row>
    <row r="111" spans="1:4" x14ac:dyDescent="0.25">
      <c r="A111" t="s">
        <v>28792</v>
      </c>
      <c r="B111" s="268" t="s">
        <v>28923</v>
      </c>
      <c r="C111" t="s">
        <v>28875</v>
      </c>
      <c r="D111" t="s">
        <v>746</v>
      </c>
    </row>
    <row r="112" spans="1:4" x14ac:dyDescent="0.25">
      <c r="A112" t="s">
        <v>28791</v>
      </c>
      <c r="B112" s="268" t="s">
        <v>29015</v>
      </c>
      <c r="C112" t="s">
        <v>29080</v>
      </c>
      <c r="D112" t="s">
        <v>28926</v>
      </c>
    </row>
    <row r="113" spans="1:4" x14ac:dyDescent="0.25">
      <c r="A113" t="s">
        <v>28842</v>
      </c>
      <c r="B113" s="268" t="s">
        <v>29016</v>
      </c>
      <c r="C113" t="s">
        <v>28794</v>
      </c>
      <c r="D113" t="s">
        <v>29019</v>
      </c>
    </row>
    <row r="114" spans="1:4" x14ac:dyDescent="0.25">
      <c r="A114" t="s">
        <v>28846</v>
      </c>
      <c r="B114" s="268" t="s">
        <v>28924</v>
      </c>
      <c r="C114" t="s">
        <v>28858</v>
      </c>
      <c r="D114" t="s">
        <v>28855</v>
      </c>
    </row>
    <row r="115" spans="1:4" x14ac:dyDescent="0.25">
      <c r="A115" t="s">
        <v>28788</v>
      </c>
      <c r="B115" s="268" t="s">
        <v>29017</v>
      </c>
      <c r="C115" t="s">
        <v>29081</v>
      </c>
      <c r="D115" t="s">
        <v>28974</v>
      </c>
    </row>
    <row r="116" spans="1:4" x14ac:dyDescent="0.25">
      <c r="A116" t="s">
        <v>28841</v>
      </c>
      <c r="B116" s="268" t="s">
        <v>29018</v>
      </c>
      <c r="C116" t="s">
        <v>28948</v>
      </c>
      <c r="D116" t="s">
        <v>28928</v>
      </c>
    </row>
    <row r="117" spans="1:4" x14ac:dyDescent="0.25">
      <c r="A117" t="s">
        <v>28863</v>
      </c>
      <c r="B117" s="268" t="s">
        <v>28925</v>
      </c>
      <c r="C117" t="s">
        <v>288</v>
      </c>
      <c r="D117" t="s">
        <v>28818</v>
      </c>
    </row>
    <row r="118" spans="1:4" x14ac:dyDescent="0.25">
      <c r="A118" t="s">
        <v>311</v>
      </c>
      <c r="B118" s="268" t="s">
        <v>28807</v>
      </c>
      <c r="C118" t="s">
        <v>293</v>
      </c>
      <c r="D118" t="s">
        <v>29020</v>
      </c>
    </row>
    <row r="119" spans="1:4" x14ac:dyDescent="0.25">
      <c r="A119" t="s">
        <v>395</v>
      </c>
      <c r="B119" s="268" t="s">
        <v>19150</v>
      </c>
      <c r="C119" t="s">
        <v>28805</v>
      </c>
      <c r="D119" t="s">
        <v>28868</v>
      </c>
    </row>
    <row r="120" spans="1:4" x14ac:dyDescent="0.25">
      <c r="A120" t="s">
        <v>29029</v>
      </c>
      <c r="B120" s="268" t="s">
        <v>28803</v>
      </c>
      <c r="C120" t="s">
        <v>28869</v>
      </c>
      <c r="D120" t="s">
        <v>28929</v>
      </c>
    </row>
    <row r="121" spans="1:4" x14ac:dyDescent="0.25">
      <c r="A121" t="s">
        <v>29030</v>
      </c>
      <c r="B121" s="268" t="s">
        <v>746</v>
      </c>
      <c r="C121" t="s">
        <v>29034</v>
      </c>
      <c r="D121" t="s">
        <v>28837</v>
      </c>
    </row>
    <row r="122" spans="1:4" x14ac:dyDescent="0.25">
      <c r="A122" t="s">
        <v>345</v>
      </c>
      <c r="B122" s="268" t="s">
        <v>28926</v>
      </c>
      <c r="C122" t="s">
        <v>28839</v>
      </c>
      <c r="D122" t="s">
        <v>28832</v>
      </c>
    </row>
    <row r="123" spans="1:4" x14ac:dyDescent="0.25">
      <c r="A123" t="s">
        <v>29031</v>
      </c>
      <c r="B123" s="268" t="s">
        <v>29019</v>
      </c>
      <c r="C123" t="s">
        <v>28950</v>
      </c>
      <c r="D123" t="s">
        <v>28835</v>
      </c>
    </row>
    <row r="124" spans="1:4" x14ac:dyDescent="0.25">
      <c r="A124" t="s">
        <v>29032</v>
      </c>
      <c r="B124" s="268" t="s">
        <v>28855</v>
      </c>
      <c r="C124" t="s">
        <v>489</v>
      </c>
      <c r="D124" t="s">
        <v>28854</v>
      </c>
    </row>
    <row r="125" spans="1:4" x14ac:dyDescent="0.25">
      <c r="A125" t="s">
        <v>28874</v>
      </c>
      <c r="B125" s="268" t="s">
        <v>28927</v>
      </c>
      <c r="C125" t="s">
        <v>28951</v>
      </c>
      <c r="D125" t="s">
        <v>29102</v>
      </c>
    </row>
    <row r="126" spans="1:4" x14ac:dyDescent="0.25">
      <c r="A126" t="s">
        <v>28856</v>
      </c>
      <c r="B126" s="268" t="s">
        <v>28974</v>
      </c>
      <c r="C126" t="s">
        <v>29035</v>
      </c>
      <c r="D126" t="s">
        <v>29022</v>
      </c>
    </row>
    <row r="127" spans="1:4" x14ac:dyDescent="0.25">
      <c r="A127" t="s">
        <v>482</v>
      </c>
      <c r="B127" s="268" t="s">
        <v>28823</v>
      </c>
      <c r="C127" t="s">
        <v>29082</v>
      </c>
      <c r="D127" t="s">
        <v>28784</v>
      </c>
    </row>
    <row r="128" spans="1:4" x14ac:dyDescent="0.25">
      <c r="A128" t="s">
        <v>28815</v>
      </c>
      <c r="B128" s="268" t="s">
        <v>28928</v>
      </c>
      <c r="C128" t="s">
        <v>28820</v>
      </c>
      <c r="D128" t="s">
        <v>28866</v>
      </c>
    </row>
    <row r="129" spans="1:4" x14ac:dyDescent="0.25">
      <c r="A129" t="s">
        <v>28827</v>
      </c>
      <c r="B129" s="268" t="s">
        <v>28818</v>
      </c>
      <c r="C129" t="s">
        <v>28861</v>
      </c>
      <c r="D129" t="s">
        <v>29060</v>
      </c>
    </row>
    <row r="130" spans="1:4" x14ac:dyDescent="0.25">
      <c r="A130" t="s">
        <v>28875</v>
      </c>
      <c r="B130" s="268" t="s">
        <v>29020</v>
      </c>
      <c r="C130" t="s">
        <v>28828</v>
      </c>
      <c r="D130" t="s">
        <v>29103</v>
      </c>
    </row>
    <row r="131" spans="1:4" x14ac:dyDescent="0.25">
      <c r="A131" t="s">
        <v>28790</v>
      </c>
      <c r="B131" s="268" t="s">
        <v>28868</v>
      </c>
      <c r="C131" t="s">
        <v>28952</v>
      </c>
      <c r="D131" t="s">
        <v>29024</v>
      </c>
    </row>
    <row r="132" spans="1:4" x14ac:dyDescent="0.25">
      <c r="A132" t="s">
        <v>28844</v>
      </c>
      <c r="B132" s="268" t="s">
        <v>28929</v>
      </c>
      <c r="C132" t="s">
        <v>28953</v>
      </c>
      <c r="D132" t="s">
        <v>28801</v>
      </c>
    </row>
    <row r="133" spans="1:4" x14ac:dyDescent="0.25">
      <c r="A133" t="s">
        <v>28830</v>
      </c>
      <c r="B133" s="268" t="s">
        <v>28837</v>
      </c>
      <c r="C133" t="s">
        <v>28990</v>
      </c>
      <c r="D133" t="s">
        <v>29025</v>
      </c>
    </row>
    <row r="134" spans="1:4" x14ac:dyDescent="0.25">
      <c r="A134" t="s">
        <v>28794</v>
      </c>
      <c r="B134" s="269" t="s">
        <v>28832</v>
      </c>
      <c r="C134" t="s">
        <v>28955</v>
      </c>
      <c r="D134" t="s">
        <v>29026</v>
      </c>
    </row>
    <row r="135" spans="1:4" x14ac:dyDescent="0.25">
      <c r="A135" t="s">
        <v>28976</v>
      </c>
      <c r="B135" s="268" t="s">
        <v>28835</v>
      </c>
      <c r="C135" t="s">
        <v>28956</v>
      </c>
      <c r="D135" t="s">
        <v>28975</v>
      </c>
    </row>
    <row r="136" spans="1:4" x14ac:dyDescent="0.25">
      <c r="A136" t="s">
        <v>28858</v>
      </c>
      <c r="B136" s="268" t="s">
        <v>28854</v>
      </c>
      <c r="C136" t="s">
        <v>29036</v>
      </c>
      <c r="D136" t="s">
        <v>29027</v>
      </c>
    </row>
    <row r="137" spans="1:4" x14ac:dyDescent="0.25">
      <c r="A137" t="s">
        <v>28948</v>
      </c>
      <c r="B137" s="268" t="s">
        <v>29021</v>
      </c>
      <c r="C137" t="s">
        <v>2599</v>
      </c>
      <c r="D137" t="s">
        <v>29075</v>
      </c>
    </row>
    <row r="138" spans="1:4" x14ac:dyDescent="0.25">
      <c r="A138" t="s">
        <v>288</v>
      </c>
      <c r="B138" s="268" t="s">
        <v>29022</v>
      </c>
      <c r="C138" t="s">
        <v>28958</v>
      </c>
      <c r="D138" t="s">
        <v>28933</v>
      </c>
    </row>
    <row r="139" spans="1:4" x14ac:dyDescent="0.25">
      <c r="A139" t="s">
        <v>29064</v>
      </c>
      <c r="B139" s="268" t="s">
        <v>28784</v>
      </c>
      <c r="C139" t="s">
        <v>9586</v>
      </c>
      <c r="D139" t="s">
        <v>28934</v>
      </c>
    </row>
    <row r="140" spans="1:4" x14ac:dyDescent="0.25">
      <c r="A140" t="s">
        <v>28809</v>
      </c>
      <c r="B140" s="268" t="s">
        <v>28866</v>
      </c>
      <c r="C140" t="s">
        <v>28960</v>
      </c>
      <c r="D140" t="s">
        <v>28935</v>
      </c>
    </row>
    <row r="141" spans="1:4" x14ac:dyDescent="0.25">
      <c r="A141" t="s">
        <v>293</v>
      </c>
      <c r="B141" s="268" t="s">
        <v>29023</v>
      </c>
      <c r="C141" t="s">
        <v>29038</v>
      </c>
      <c r="D141" t="s">
        <v>29028</v>
      </c>
    </row>
    <row r="142" spans="1:4" x14ac:dyDescent="0.25">
      <c r="A142" t="s">
        <v>28805</v>
      </c>
      <c r="B142" s="268" t="s">
        <v>28930</v>
      </c>
      <c r="C142" t="s">
        <v>29083</v>
      </c>
      <c r="D142" t="s">
        <v>29104</v>
      </c>
    </row>
    <row r="143" spans="1:4" x14ac:dyDescent="0.25">
      <c r="A143" t="s">
        <v>28869</v>
      </c>
      <c r="B143" s="268" t="s">
        <v>28931</v>
      </c>
      <c r="C143" t="s">
        <v>28962</v>
      </c>
      <c r="D143" t="s">
        <v>28937</v>
      </c>
    </row>
    <row r="144" spans="1:4" x14ac:dyDescent="0.25">
      <c r="A144" t="s">
        <v>29034</v>
      </c>
      <c r="B144" s="268" t="s">
        <v>29024</v>
      </c>
      <c r="C144" t="s">
        <v>29066</v>
      </c>
      <c r="D144" t="s">
        <v>28982</v>
      </c>
    </row>
    <row r="145" spans="1:4" x14ac:dyDescent="0.25">
      <c r="A145" t="s">
        <v>28865</v>
      </c>
      <c r="B145" s="268" t="s">
        <v>28801</v>
      </c>
      <c r="C145" t="s">
        <v>29040</v>
      </c>
      <c r="D145" t="s">
        <v>28799</v>
      </c>
    </row>
    <row r="146" spans="1:4" x14ac:dyDescent="0.25">
      <c r="A146" t="s">
        <v>28839</v>
      </c>
      <c r="B146" s="268" t="s">
        <v>26064</v>
      </c>
      <c r="C146" t="s">
        <v>29041</v>
      </c>
      <c r="D146" t="s">
        <v>29105</v>
      </c>
    </row>
    <row r="147" spans="1:4" x14ac:dyDescent="0.25">
      <c r="A147" t="s">
        <v>489</v>
      </c>
      <c r="B147" s="268" t="s">
        <v>29025</v>
      </c>
      <c r="C147" t="s">
        <v>6747</v>
      </c>
      <c r="D147" t="s">
        <v>28938</v>
      </c>
    </row>
    <row r="148" spans="1:4" x14ac:dyDescent="0.25">
      <c r="A148" t="s">
        <v>28951</v>
      </c>
      <c r="B148" s="268" t="s">
        <v>29026</v>
      </c>
      <c r="C148" t="s">
        <v>28991</v>
      </c>
      <c r="D148" t="s">
        <v>28983</v>
      </c>
    </row>
    <row r="149" spans="1:4" x14ac:dyDescent="0.25">
      <c r="A149" t="s">
        <v>29035</v>
      </c>
      <c r="B149" s="268" t="s">
        <v>28975</v>
      </c>
      <c r="C149" t="s">
        <v>29042</v>
      </c>
      <c r="D149" t="s">
        <v>28984</v>
      </c>
    </row>
    <row r="150" spans="1:4" x14ac:dyDescent="0.25">
      <c r="A150" t="s">
        <v>28820</v>
      </c>
      <c r="B150" s="268" t="s">
        <v>29027</v>
      </c>
      <c r="C150" t="s">
        <v>28964</v>
      </c>
      <c r="D150" t="s">
        <v>28985</v>
      </c>
    </row>
    <row r="151" spans="1:4" x14ac:dyDescent="0.25">
      <c r="A151" t="s">
        <v>28861</v>
      </c>
      <c r="B151" s="268" t="s">
        <v>28932</v>
      </c>
      <c r="C151" t="s">
        <v>28967</v>
      </c>
      <c r="D151" t="s">
        <v>29076</v>
      </c>
    </row>
    <row r="152" spans="1:4" x14ac:dyDescent="0.25">
      <c r="A152" t="s">
        <v>28828</v>
      </c>
      <c r="B152" s="268" t="s">
        <v>28933</v>
      </c>
      <c r="C152" t="s">
        <v>29043</v>
      </c>
      <c r="D152" t="s">
        <v>28939</v>
      </c>
    </row>
    <row r="153" spans="1:4" x14ac:dyDescent="0.25">
      <c r="A153" t="s">
        <v>28859</v>
      </c>
      <c r="B153" s="268" t="s">
        <v>28934</v>
      </c>
      <c r="C153" t="s">
        <v>28968</v>
      </c>
      <c r="D153" t="s">
        <v>28940</v>
      </c>
    </row>
    <row r="154" spans="1:4" x14ac:dyDescent="0.25">
      <c r="A154" t="s">
        <v>28990</v>
      </c>
      <c r="B154" s="268" t="s">
        <v>28935</v>
      </c>
      <c r="C154" t="s">
        <v>28795</v>
      </c>
      <c r="D154" t="s">
        <v>28941</v>
      </c>
    </row>
    <row r="155" spans="1:4" x14ac:dyDescent="0.25">
      <c r="A155" t="s">
        <v>28862</v>
      </c>
      <c r="B155" s="268" t="s">
        <v>29028</v>
      </c>
      <c r="C155" t="s">
        <v>28969</v>
      </c>
      <c r="D155" t="s">
        <v>28846</v>
      </c>
    </row>
    <row r="156" spans="1:4" x14ac:dyDescent="0.25">
      <c r="A156" t="s">
        <v>28800</v>
      </c>
      <c r="B156" s="268" t="s">
        <v>28936</v>
      </c>
      <c r="C156" t="s">
        <v>29046</v>
      </c>
      <c r="D156" t="s">
        <v>28942</v>
      </c>
    </row>
    <row r="157" spans="1:4" x14ac:dyDescent="0.25">
      <c r="A157" t="s">
        <v>19391</v>
      </c>
      <c r="B157" s="268" t="s">
        <v>28937</v>
      </c>
      <c r="C157" t="s">
        <v>29045</v>
      </c>
      <c r="D157" t="s">
        <v>29106</v>
      </c>
    </row>
    <row r="158" spans="1:4" x14ac:dyDescent="0.25">
      <c r="A158" t="s">
        <v>29036</v>
      </c>
      <c r="B158" s="268" t="s">
        <v>28982</v>
      </c>
      <c r="C158" t="s">
        <v>2778</v>
      </c>
      <c r="D158" t="s">
        <v>28841</v>
      </c>
    </row>
    <row r="159" spans="1:4" x14ac:dyDescent="0.25">
      <c r="A159" t="s">
        <v>28808</v>
      </c>
      <c r="B159" s="268" t="s">
        <v>28799</v>
      </c>
      <c r="D159" t="s">
        <v>29077</v>
      </c>
    </row>
    <row r="160" spans="1:4" x14ac:dyDescent="0.25">
      <c r="A160" t="s">
        <v>2599</v>
      </c>
      <c r="B160" s="268" t="s">
        <v>28938</v>
      </c>
      <c r="D160" t="s">
        <v>28863</v>
      </c>
    </row>
    <row r="161" spans="1:4" x14ac:dyDescent="0.25">
      <c r="A161" t="s">
        <v>28814</v>
      </c>
      <c r="B161" s="268" t="s">
        <v>28983</v>
      </c>
      <c r="D161" t="s">
        <v>395</v>
      </c>
    </row>
    <row r="162" spans="1:4" x14ac:dyDescent="0.25">
      <c r="A162" t="s">
        <v>28797</v>
      </c>
      <c r="B162" s="268" t="s">
        <v>28984</v>
      </c>
      <c r="D162" t="s">
        <v>28987</v>
      </c>
    </row>
    <row r="163" spans="1:4" x14ac:dyDescent="0.25">
      <c r="A163" t="s">
        <v>9586</v>
      </c>
      <c r="B163" s="268" t="s">
        <v>28985</v>
      </c>
      <c r="D163" t="s">
        <v>29029</v>
      </c>
    </row>
    <row r="164" spans="1:4" x14ac:dyDescent="0.25">
      <c r="A164" t="s">
        <v>29065</v>
      </c>
      <c r="B164" s="268" t="s">
        <v>28986</v>
      </c>
      <c r="D164" t="s">
        <v>29030</v>
      </c>
    </row>
    <row r="165" spans="1:4" x14ac:dyDescent="0.25">
      <c r="A165" t="s">
        <v>29038</v>
      </c>
      <c r="B165" s="268" t="s">
        <v>28939</v>
      </c>
      <c r="D165" t="s">
        <v>345</v>
      </c>
    </row>
    <row r="166" spans="1:4" x14ac:dyDescent="0.25">
      <c r="A166" t="s">
        <v>26415</v>
      </c>
      <c r="B166" s="268" t="s">
        <v>28940</v>
      </c>
      <c r="D166" t="s">
        <v>29031</v>
      </c>
    </row>
    <row r="167" spans="1:4" x14ac:dyDescent="0.25">
      <c r="A167" t="s">
        <v>29039</v>
      </c>
      <c r="B167" s="268" t="s">
        <v>28941</v>
      </c>
      <c r="D167" t="s">
        <v>29032</v>
      </c>
    </row>
    <row r="168" spans="1:4" x14ac:dyDescent="0.25">
      <c r="A168" t="s">
        <v>28793</v>
      </c>
      <c r="B168" s="268" t="s">
        <v>28942</v>
      </c>
      <c r="D168" t="s">
        <v>28943</v>
      </c>
    </row>
    <row r="169" spans="1:4" x14ac:dyDescent="0.25">
      <c r="A169" t="s">
        <v>29066</v>
      </c>
      <c r="B169" s="268" t="s">
        <v>28841</v>
      </c>
      <c r="D169" t="s">
        <v>28874</v>
      </c>
    </row>
    <row r="170" spans="1:4" x14ac:dyDescent="0.25">
      <c r="A170" t="s">
        <v>28847</v>
      </c>
      <c r="B170" s="268" t="s">
        <v>28863</v>
      </c>
      <c r="D170" t="s">
        <v>28856</v>
      </c>
    </row>
    <row r="171" spans="1:4" x14ac:dyDescent="0.25">
      <c r="A171" t="s">
        <v>28963</v>
      </c>
      <c r="B171" s="268" t="s">
        <v>311</v>
      </c>
      <c r="D171" t="s">
        <v>482</v>
      </c>
    </row>
    <row r="172" spans="1:4" x14ac:dyDescent="0.25">
      <c r="A172" t="s">
        <v>29041</v>
      </c>
      <c r="B172" s="268" t="s">
        <v>395</v>
      </c>
      <c r="D172" t="s">
        <v>29033</v>
      </c>
    </row>
    <row r="173" spans="1:4" x14ac:dyDescent="0.25">
      <c r="A173" t="s">
        <v>6747</v>
      </c>
      <c r="B173" s="268" t="s">
        <v>28987</v>
      </c>
      <c r="D173" t="s">
        <v>28815</v>
      </c>
    </row>
    <row r="174" spans="1:4" x14ac:dyDescent="0.25">
      <c r="A174" t="s">
        <v>28991</v>
      </c>
      <c r="B174" s="268" t="s">
        <v>29029</v>
      </c>
      <c r="D174" t="s">
        <v>29078</v>
      </c>
    </row>
    <row r="175" spans="1:4" x14ac:dyDescent="0.25">
      <c r="A175" t="s">
        <v>29042</v>
      </c>
      <c r="B175" s="268" t="s">
        <v>29030</v>
      </c>
      <c r="D175" t="s">
        <v>28875</v>
      </c>
    </row>
    <row r="176" spans="1:4" x14ac:dyDescent="0.25">
      <c r="A176" t="s">
        <v>29067</v>
      </c>
      <c r="B176" s="268" t="s">
        <v>345</v>
      </c>
      <c r="D176" t="s">
        <v>28790</v>
      </c>
    </row>
    <row r="177" spans="1:4" x14ac:dyDescent="0.25">
      <c r="A177" t="s">
        <v>28834</v>
      </c>
      <c r="B177" s="268" t="s">
        <v>29031</v>
      </c>
      <c r="D177" t="s">
        <v>29107</v>
      </c>
    </row>
    <row r="178" spans="1:4" x14ac:dyDescent="0.25">
      <c r="A178" t="s">
        <v>281</v>
      </c>
      <c r="B178" s="268" t="s">
        <v>29032</v>
      </c>
      <c r="D178" t="s">
        <v>29080</v>
      </c>
    </row>
    <row r="179" spans="1:4" x14ac:dyDescent="0.25">
      <c r="A179" t="s">
        <v>28795</v>
      </c>
      <c r="B179" s="268" t="s">
        <v>28943</v>
      </c>
      <c r="D179" t="s">
        <v>28844</v>
      </c>
    </row>
    <row r="180" spans="1:4" x14ac:dyDescent="0.25">
      <c r="A180" t="s">
        <v>29046</v>
      </c>
      <c r="B180" s="268" t="s">
        <v>28874</v>
      </c>
      <c r="D180" t="s">
        <v>28988</v>
      </c>
    </row>
    <row r="181" spans="1:4" x14ac:dyDescent="0.25">
      <c r="A181" t="s">
        <v>29045</v>
      </c>
      <c r="B181" s="268" t="s">
        <v>28856</v>
      </c>
      <c r="D181" t="s">
        <v>28830</v>
      </c>
    </row>
    <row r="182" spans="1:4" x14ac:dyDescent="0.25">
      <c r="B182" s="268" t="s">
        <v>482</v>
      </c>
      <c r="D182" t="s">
        <v>28794</v>
      </c>
    </row>
    <row r="183" spans="1:4" x14ac:dyDescent="0.25">
      <c r="B183" s="268" t="s">
        <v>28944</v>
      </c>
      <c r="D183" t="s">
        <v>28976</v>
      </c>
    </row>
    <row r="184" spans="1:4" x14ac:dyDescent="0.25">
      <c r="B184" s="268" t="s">
        <v>28945</v>
      </c>
      <c r="D184" t="s">
        <v>28858</v>
      </c>
    </row>
    <row r="185" spans="1:4" x14ac:dyDescent="0.25">
      <c r="B185" s="268" t="s">
        <v>29033</v>
      </c>
      <c r="D185" t="s">
        <v>29108</v>
      </c>
    </row>
    <row r="186" spans="1:4" x14ac:dyDescent="0.25">
      <c r="B186" s="268" t="s">
        <v>28946</v>
      </c>
      <c r="D186" t="s">
        <v>29081</v>
      </c>
    </row>
    <row r="187" spans="1:4" x14ac:dyDescent="0.25">
      <c r="B187" s="268" t="s">
        <v>28947</v>
      </c>
      <c r="D187" t="s">
        <v>28948</v>
      </c>
    </row>
    <row r="188" spans="1:4" x14ac:dyDescent="0.25">
      <c r="B188" s="268" t="s">
        <v>28875</v>
      </c>
      <c r="D188" t="s">
        <v>288</v>
      </c>
    </row>
    <row r="189" spans="1:4" x14ac:dyDescent="0.25">
      <c r="B189" s="268" t="s">
        <v>28790</v>
      </c>
      <c r="D189" t="s">
        <v>293</v>
      </c>
    </row>
    <row r="190" spans="1:4" x14ac:dyDescent="0.25">
      <c r="B190" s="268" t="s">
        <v>28844</v>
      </c>
      <c r="D190" t="s">
        <v>28805</v>
      </c>
    </row>
    <row r="191" spans="1:4" x14ac:dyDescent="0.25">
      <c r="B191" s="268" t="s">
        <v>28988</v>
      </c>
      <c r="D191" t="s">
        <v>29109</v>
      </c>
    </row>
    <row r="192" spans="1:4" x14ac:dyDescent="0.25">
      <c r="B192" s="268" t="s">
        <v>28830</v>
      </c>
      <c r="D192" t="s">
        <v>29034</v>
      </c>
    </row>
    <row r="193" spans="2:4" x14ac:dyDescent="0.25">
      <c r="B193" s="268" t="s">
        <v>28989</v>
      </c>
      <c r="D193" t="s">
        <v>29110</v>
      </c>
    </row>
    <row r="194" spans="2:4" x14ac:dyDescent="0.25">
      <c r="B194" s="268" t="s">
        <v>28794</v>
      </c>
      <c r="D194" t="s">
        <v>29111</v>
      </c>
    </row>
    <row r="195" spans="2:4" x14ac:dyDescent="0.25">
      <c r="B195" s="268" t="s">
        <v>28976</v>
      </c>
      <c r="D195" t="s">
        <v>28839</v>
      </c>
    </row>
    <row r="196" spans="2:4" x14ac:dyDescent="0.25">
      <c r="B196" s="268" t="s">
        <v>28858</v>
      </c>
      <c r="D196" t="s">
        <v>29112</v>
      </c>
    </row>
    <row r="197" spans="2:4" x14ac:dyDescent="0.25">
      <c r="B197" s="268" t="s">
        <v>28948</v>
      </c>
      <c r="D197" t="s">
        <v>28950</v>
      </c>
    </row>
    <row r="198" spans="2:4" x14ac:dyDescent="0.25">
      <c r="B198" s="268" t="s">
        <v>288</v>
      </c>
      <c r="D198" t="s">
        <v>28951</v>
      </c>
    </row>
    <row r="199" spans="2:4" x14ac:dyDescent="0.25">
      <c r="B199" s="268" t="s">
        <v>293</v>
      </c>
      <c r="D199" t="s">
        <v>29035</v>
      </c>
    </row>
    <row r="200" spans="2:4" x14ac:dyDescent="0.25">
      <c r="B200" s="268" t="s">
        <v>28805</v>
      </c>
      <c r="D200" t="s">
        <v>29082</v>
      </c>
    </row>
    <row r="201" spans="2:4" x14ac:dyDescent="0.25">
      <c r="B201" s="268" t="s">
        <v>29034</v>
      </c>
      <c r="D201" t="s">
        <v>28820</v>
      </c>
    </row>
    <row r="202" spans="2:4" x14ac:dyDescent="0.25">
      <c r="B202" s="268" t="s">
        <v>28839</v>
      </c>
      <c r="D202" t="s">
        <v>28861</v>
      </c>
    </row>
    <row r="203" spans="2:4" x14ac:dyDescent="0.25">
      <c r="B203" s="268" t="s">
        <v>28949</v>
      </c>
      <c r="D203" t="s">
        <v>28952</v>
      </c>
    </row>
    <row r="204" spans="2:4" x14ac:dyDescent="0.25">
      <c r="B204" s="268" t="s">
        <v>28950</v>
      </c>
      <c r="D204" t="s">
        <v>28953</v>
      </c>
    </row>
    <row r="205" spans="2:4" x14ac:dyDescent="0.25">
      <c r="B205" s="268" t="s">
        <v>489</v>
      </c>
      <c r="D205" t="s">
        <v>28990</v>
      </c>
    </row>
    <row r="206" spans="2:4" x14ac:dyDescent="0.25">
      <c r="B206" s="268" t="s">
        <v>28951</v>
      </c>
      <c r="D206" t="s">
        <v>28862</v>
      </c>
    </row>
    <row r="207" spans="2:4" x14ac:dyDescent="0.25">
      <c r="B207" s="268" t="s">
        <v>29035</v>
      </c>
      <c r="D207" t="s">
        <v>28955</v>
      </c>
    </row>
    <row r="208" spans="2:4" x14ac:dyDescent="0.25">
      <c r="B208" s="268" t="s">
        <v>28820</v>
      </c>
      <c r="D208" t="s">
        <v>28956</v>
      </c>
    </row>
    <row r="209" spans="2:4" x14ac:dyDescent="0.25">
      <c r="B209" s="268" t="s">
        <v>28861</v>
      </c>
      <c r="D209" t="s">
        <v>29036</v>
      </c>
    </row>
    <row r="210" spans="2:4" x14ac:dyDescent="0.25">
      <c r="B210" s="268" t="s">
        <v>28828</v>
      </c>
      <c r="D210" t="s">
        <v>28808</v>
      </c>
    </row>
    <row r="211" spans="2:4" x14ac:dyDescent="0.25">
      <c r="B211" s="268" t="s">
        <v>28952</v>
      </c>
      <c r="D211" t="s">
        <v>29113</v>
      </c>
    </row>
    <row r="212" spans="2:4" x14ac:dyDescent="0.25">
      <c r="B212" s="268" t="s">
        <v>28953</v>
      </c>
      <c r="D212" t="s">
        <v>2599</v>
      </c>
    </row>
    <row r="213" spans="2:4" x14ac:dyDescent="0.25">
      <c r="B213" s="268" t="s">
        <v>28990</v>
      </c>
      <c r="D213" t="s">
        <v>28958</v>
      </c>
    </row>
    <row r="214" spans="2:4" x14ac:dyDescent="0.25">
      <c r="B214" s="268" t="s">
        <v>28862</v>
      </c>
      <c r="D214" t="s">
        <v>9586</v>
      </c>
    </row>
    <row r="215" spans="2:4" x14ac:dyDescent="0.25">
      <c r="B215" s="268" t="s">
        <v>28800</v>
      </c>
      <c r="D215" t="s">
        <v>29114</v>
      </c>
    </row>
    <row r="216" spans="2:4" x14ac:dyDescent="0.25">
      <c r="B216" s="268" t="s">
        <v>28954</v>
      </c>
      <c r="D216" t="s">
        <v>29115</v>
      </c>
    </row>
    <row r="217" spans="2:4" x14ac:dyDescent="0.25">
      <c r="B217" s="268" t="s">
        <v>28955</v>
      </c>
      <c r="D217" t="s">
        <v>29116</v>
      </c>
    </row>
    <row r="218" spans="2:4" x14ac:dyDescent="0.25">
      <c r="B218" s="268" t="s">
        <v>28956</v>
      </c>
      <c r="D218" t="s">
        <v>28960</v>
      </c>
    </row>
    <row r="219" spans="2:4" x14ac:dyDescent="0.25">
      <c r="B219" s="268" t="s">
        <v>28957</v>
      </c>
      <c r="D219" t="s">
        <v>28961</v>
      </c>
    </row>
    <row r="220" spans="2:4" x14ac:dyDescent="0.25">
      <c r="B220" s="268" t="s">
        <v>29036</v>
      </c>
      <c r="D220" t="s">
        <v>29038</v>
      </c>
    </row>
    <row r="221" spans="2:4" x14ac:dyDescent="0.25">
      <c r="B221" s="268" t="s">
        <v>28808</v>
      </c>
      <c r="D221" t="s">
        <v>26415</v>
      </c>
    </row>
    <row r="222" spans="2:4" x14ac:dyDescent="0.25">
      <c r="B222" s="268" t="s">
        <v>29037</v>
      </c>
      <c r="D222" t="s">
        <v>29083</v>
      </c>
    </row>
    <row r="223" spans="2:4" x14ac:dyDescent="0.25">
      <c r="B223" s="268" t="s">
        <v>2182</v>
      </c>
      <c r="D223" t="s">
        <v>28793</v>
      </c>
    </row>
    <row r="224" spans="2:4" x14ac:dyDescent="0.25">
      <c r="B224" s="268" t="s">
        <v>2599</v>
      </c>
      <c r="D224" t="s">
        <v>28962</v>
      </c>
    </row>
    <row r="225" spans="2:4" x14ac:dyDescent="0.25">
      <c r="B225" s="268" t="s">
        <v>28958</v>
      </c>
      <c r="D225" t="s">
        <v>29040</v>
      </c>
    </row>
    <row r="226" spans="2:4" x14ac:dyDescent="0.25">
      <c r="B226" s="268" t="s">
        <v>9586</v>
      </c>
      <c r="D226" t="s">
        <v>28963</v>
      </c>
    </row>
    <row r="227" spans="2:4" x14ac:dyDescent="0.25">
      <c r="B227" t="s">
        <v>28959</v>
      </c>
      <c r="D227" t="s">
        <v>29117</v>
      </c>
    </row>
    <row r="228" spans="2:4" x14ac:dyDescent="0.25">
      <c r="B228" t="s">
        <v>28960</v>
      </c>
      <c r="D228" t="s">
        <v>29041</v>
      </c>
    </row>
    <row r="229" spans="2:4" x14ac:dyDescent="0.25">
      <c r="B229" t="s">
        <v>28961</v>
      </c>
      <c r="D229" t="s">
        <v>29118</v>
      </c>
    </row>
    <row r="230" spans="2:4" x14ac:dyDescent="0.25">
      <c r="B230" s="268" t="s">
        <v>29038</v>
      </c>
      <c r="D230" t="s">
        <v>6747</v>
      </c>
    </row>
    <row r="231" spans="2:4" x14ac:dyDescent="0.25">
      <c r="B231" s="268" t="s">
        <v>26415</v>
      </c>
      <c r="D231" t="s">
        <v>28991</v>
      </c>
    </row>
    <row r="232" spans="2:4" x14ac:dyDescent="0.25">
      <c r="B232" s="268" t="s">
        <v>29039</v>
      </c>
      <c r="D232" t="s">
        <v>29042</v>
      </c>
    </row>
    <row r="233" spans="2:4" x14ac:dyDescent="0.25">
      <c r="B233" s="268" t="s">
        <v>28793</v>
      </c>
      <c r="D233" t="s">
        <v>28964</v>
      </c>
    </row>
    <row r="234" spans="2:4" x14ac:dyDescent="0.25">
      <c r="B234" s="268" t="s">
        <v>28962</v>
      </c>
      <c r="D234" t="s">
        <v>29119</v>
      </c>
    </row>
    <row r="235" spans="2:4" x14ac:dyDescent="0.25">
      <c r="B235" s="268" t="s">
        <v>29040</v>
      </c>
      <c r="D235" t="s">
        <v>28965</v>
      </c>
    </row>
    <row r="236" spans="2:4" x14ac:dyDescent="0.25">
      <c r="B236" s="268" t="s">
        <v>28963</v>
      </c>
      <c r="D236" t="s">
        <v>28966</v>
      </c>
    </row>
    <row r="237" spans="2:4" x14ac:dyDescent="0.25">
      <c r="B237" s="268" t="s">
        <v>29041</v>
      </c>
      <c r="D237" t="s">
        <v>28967</v>
      </c>
    </row>
    <row r="238" spans="2:4" x14ac:dyDescent="0.25">
      <c r="B238" s="268" t="s">
        <v>6747</v>
      </c>
      <c r="D238" t="s">
        <v>29043</v>
      </c>
    </row>
    <row r="239" spans="2:4" x14ac:dyDescent="0.25">
      <c r="B239" s="268" t="s">
        <v>28991</v>
      </c>
      <c r="D239" t="s">
        <v>28795</v>
      </c>
    </row>
    <row r="240" spans="2:4" x14ac:dyDescent="0.25">
      <c r="B240" s="268" t="s">
        <v>29042</v>
      </c>
      <c r="D240" t="s">
        <v>28969</v>
      </c>
    </row>
    <row r="241" spans="2:4" x14ac:dyDescent="0.25">
      <c r="B241" s="268" t="s">
        <v>409</v>
      </c>
      <c r="D241" t="s">
        <v>29044</v>
      </c>
    </row>
    <row r="242" spans="2:4" x14ac:dyDescent="0.25">
      <c r="B242" s="268" t="s">
        <v>28964</v>
      </c>
      <c r="D242" t="s">
        <v>29046</v>
      </c>
    </row>
    <row r="243" spans="2:4" x14ac:dyDescent="0.25">
      <c r="B243" s="268" t="s">
        <v>28965</v>
      </c>
      <c r="D243" t="s">
        <v>29045</v>
      </c>
    </row>
    <row r="244" spans="2:4" x14ac:dyDescent="0.25">
      <c r="B244" s="268" t="s">
        <v>28966</v>
      </c>
    </row>
    <row r="245" spans="2:4" x14ac:dyDescent="0.25">
      <c r="B245" s="268" t="s">
        <v>28967</v>
      </c>
    </row>
    <row r="246" spans="2:4" x14ac:dyDescent="0.25">
      <c r="B246" s="268" t="s">
        <v>281</v>
      </c>
    </row>
    <row r="247" spans="2:4" x14ac:dyDescent="0.25">
      <c r="B247" s="268" t="s">
        <v>29043</v>
      </c>
    </row>
    <row r="248" spans="2:4" x14ac:dyDescent="0.25">
      <c r="B248" s="268" t="s">
        <v>28968</v>
      </c>
    </row>
    <row r="249" spans="2:4" x14ac:dyDescent="0.25">
      <c r="B249" s="268" t="s">
        <v>28795</v>
      </c>
    </row>
    <row r="250" spans="2:4" x14ac:dyDescent="0.25">
      <c r="B250" s="268" t="s">
        <v>28969</v>
      </c>
    </row>
    <row r="251" spans="2:4" x14ac:dyDescent="0.25">
      <c r="B251" s="268" t="s">
        <v>29044</v>
      </c>
    </row>
    <row r="252" spans="2:4" x14ac:dyDescent="0.25">
      <c r="B252" s="268" t="s">
        <v>29046</v>
      </c>
    </row>
    <row r="253" spans="2:4" x14ac:dyDescent="0.25">
      <c r="B253" s="268" t="s">
        <v>29045</v>
      </c>
    </row>
    <row r="254" spans="2:4" x14ac:dyDescent="0.25">
      <c r="B254" s="268" t="s">
        <v>28970</v>
      </c>
    </row>
    <row r="255" spans="2:4" x14ac:dyDescent="0.25">
      <c r="B255" s="268" t="s">
        <v>28971</v>
      </c>
    </row>
    <row r="256" spans="2:4" x14ac:dyDescent="0.25">
      <c r="B256" s="268" t="s">
        <v>29047</v>
      </c>
    </row>
    <row r="257" spans="2:2" x14ac:dyDescent="0.25">
      <c r="B257" s="268" t="s">
        <v>28972</v>
      </c>
    </row>
    <row r="258" spans="2:2" x14ac:dyDescent="0.25">
      <c r="B258" s="268"/>
    </row>
    <row r="259" spans="2:2" x14ac:dyDescent="0.25">
      <c r="B259" s="268"/>
    </row>
    <row r="260" spans="2:2" x14ac:dyDescent="0.25">
      <c r="B260" s="268"/>
    </row>
    <row r="261" spans="2:2" x14ac:dyDescent="0.25">
      <c r="B261" s="268"/>
    </row>
    <row r="262" spans="2:2" x14ac:dyDescent="0.25">
      <c r="B262" s="268"/>
    </row>
    <row r="263" spans="2:2" x14ac:dyDescent="0.25">
      <c r="B263" s="268"/>
    </row>
    <row r="264" spans="2:2" x14ac:dyDescent="0.25">
      <c r="B264" s="268"/>
    </row>
    <row r="265" spans="2:2" x14ac:dyDescent="0.25">
      <c r="B265" s="268"/>
    </row>
    <row r="266" spans="2:2" x14ac:dyDescent="0.25">
      <c r="B266" s="268"/>
    </row>
    <row r="267" spans="2:2" x14ac:dyDescent="0.25">
      <c r="B267" s="268"/>
    </row>
    <row r="268" spans="2:2" x14ac:dyDescent="0.25">
      <c r="B268" s="268"/>
    </row>
    <row r="269" spans="2:2" x14ac:dyDescent="0.25">
      <c r="B269" s="268"/>
    </row>
    <row r="270" spans="2:2" x14ac:dyDescent="0.25">
      <c r="B270" s="268"/>
    </row>
    <row r="271" spans="2:2" x14ac:dyDescent="0.25">
      <c r="B271" s="268"/>
    </row>
    <row r="272" spans="2:2" x14ac:dyDescent="0.25">
      <c r="B272" s="268"/>
    </row>
    <row r="273" spans="2:2" x14ac:dyDescent="0.25">
      <c r="B273" s="268"/>
    </row>
    <row r="274" spans="2:2" x14ac:dyDescent="0.25">
      <c r="B274" s="268"/>
    </row>
    <row r="275" spans="2:2" x14ac:dyDescent="0.25">
      <c r="B275" s="268"/>
    </row>
    <row r="276" spans="2:2" x14ac:dyDescent="0.25">
      <c r="B276" s="268"/>
    </row>
    <row r="277" spans="2:2" x14ac:dyDescent="0.25">
      <c r="B277" s="268"/>
    </row>
    <row r="278" spans="2:2" x14ac:dyDescent="0.25">
      <c r="B278" s="268"/>
    </row>
    <row r="279" spans="2:2" x14ac:dyDescent="0.25">
      <c r="B279" s="268"/>
    </row>
    <row r="280" spans="2:2" x14ac:dyDescent="0.25">
      <c r="B280" s="268"/>
    </row>
    <row r="281" spans="2:2" x14ac:dyDescent="0.25">
      <c r="B281" s="268"/>
    </row>
    <row r="282" spans="2:2" x14ac:dyDescent="0.25">
      <c r="B282" s="268"/>
    </row>
    <row r="283" spans="2:2" x14ac:dyDescent="0.25">
      <c r="B283" s="268"/>
    </row>
    <row r="284" spans="2:2" x14ac:dyDescent="0.25">
      <c r="B284" s="268"/>
    </row>
    <row r="285" spans="2:2" x14ac:dyDescent="0.25">
      <c r="B285" s="268"/>
    </row>
    <row r="286" spans="2:2" x14ac:dyDescent="0.25">
      <c r="B286" s="268"/>
    </row>
    <row r="287" spans="2:2" x14ac:dyDescent="0.25">
      <c r="B287" s="268"/>
    </row>
    <row r="288" spans="2:2" x14ac:dyDescent="0.25">
      <c r="B288" s="268"/>
    </row>
    <row r="289" spans="2:2" x14ac:dyDescent="0.25">
      <c r="B289" s="268"/>
    </row>
    <row r="290" spans="2:2" x14ac:dyDescent="0.25">
      <c r="B290" s="268"/>
    </row>
    <row r="291" spans="2:2" x14ac:dyDescent="0.25">
      <c r="B291" s="268"/>
    </row>
    <row r="292" spans="2:2" x14ac:dyDescent="0.25">
      <c r="B292" s="268"/>
    </row>
    <row r="293" spans="2:2" x14ac:dyDescent="0.25">
      <c r="B293" s="268"/>
    </row>
    <row r="294" spans="2:2" x14ac:dyDescent="0.25">
      <c r="B294" s="268"/>
    </row>
    <row r="295" spans="2:2" x14ac:dyDescent="0.25">
      <c r="B295" s="268"/>
    </row>
    <row r="296" spans="2:2" x14ac:dyDescent="0.25">
      <c r="B296" s="268"/>
    </row>
    <row r="297" spans="2:2" x14ac:dyDescent="0.25">
      <c r="B297" s="268"/>
    </row>
    <row r="298" spans="2:2" x14ac:dyDescent="0.25">
      <c r="B298" s="268"/>
    </row>
    <row r="299" spans="2:2" x14ac:dyDescent="0.25">
      <c r="B299" s="268"/>
    </row>
    <row r="300" spans="2:2" x14ac:dyDescent="0.25">
      <c r="B300" s="268"/>
    </row>
    <row r="301" spans="2:2" x14ac:dyDescent="0.25">
      <c r="B301" s="268"/>
    </row>
    <row r="302" spans="2:2" x14ac:dyDescent="0.25">
      <c r="B302" s="268"/>
    </row>
    <row r="303" spans="2:2" x14ac:dyDescent="0.25">
      <c r="B303" s="268"/>
    </row>
    <row r="304" spans="2:2" x14ac:dyDescent="0.25">
      <c r="B304" s="268"/>
    </row>
    <row r="305" spans="2:2" x14ac:dyDescent="0.25">
      <c r="B305" s="268"/>
    </row>
    <row r="306" spans="2:2" x14ac:dyDescent="0.25">
      <c r="B306" s="268"/>
    </row>
    <row r="307" spans="2:2" x14ac:dyDescent="0.25">
      <c r="B307" s="268"/>
    </row>
    <row r="308" spans="2:2" x14ac:dyDescent="0.25">
      <c r="B308" s="268"/>
    </row>
    <row r="309" spans="2:2" x14ac:dyDescent="0.25">
      <c r="B309" s="268"/>
    </row>
    <row r="310" spans="2:2" x14ac:dyDescent="0.25">
      <c r="B310" s="268"/>
    </row>
    <row r="311" spans="2:2" x14ac:dyDescent="0.25">
      <c r="B311" s="268"/>
    </row>
    <row r="312" spans="2:2" x14ac:dyDescent="0.25">
      <c r="B312" s="268"/>
    </row>
    <row r="313" spans="2:2" x14ac:dyDescent="0.25">
      <c r="B313" s="268"/>
    </row>
    <row r="314" spans="2:2" x14ac:dyDescent="0.25">
      <c r="B314" s="268"/>
    </row>
    <row r="315" spans="2:2" x14ac:dyDescent="0.25">
      <c r="B315" s="268"/>
    </row>
    <row r="316" spans="2:2" x14ac:dyDescent="0.25">
      <c r="B316" s="268"/>
    </row>
    <row r="317" spans="2:2" x14ac:dyDescent="0.25">
      <c r="B317" s="268"/>
    </row>
    <row r="318" spans="2:2" x14ac:dyDescent="0.25">
      <c r="B318" s="268"/>
    </row>
    <row r="319" spans="2:2" x14ac:dyDescent="0.25">
      <c r="B319" s="268"/>
    </row>
    <row r="320" spans="2:2" x14ac:dyDescent="0.25">
      <c r="B320" s="268"/>
    </row>
    <row r="321" spans="2:2" x14ac:dyDescent="0.25">
      <c r="B321" s="268"/>
    </row>
    <row r="322" spans="2:2" x14ac:dyDescent="0.25">
      <c r="B322" s="268"/>
    </row>
    <row r="323" spans="2:2" x14ac:dyDescent="0.25">
      <c r="B323" s="268"/>
    </row>
    <row r="324" spans="2:2" x14ac:dyDescent="0.25">
      <c r="B324" s="268"/>
    </row>
    <row r="325" spans="2:2" x14ac:dyDescent="0.25">
      <c r="B325" s="268"/>
    </row>
    <row r="326" spans="2:2" x14ac:dyDescent="0.25">
      <c r="B326" s="268"/>
    </row>
    <row r="327" spans="2:2" x14ac:dyDescent="0.25">
      <c r="B327" s="268"/>
    </row>
    <row r="328" spans="2:2" x14ac:dyDescent="0.25">
      <c r="B328" s="268"/>
    </row>
    <row r="329" spans="2:2" x14ac:dyDescent="0.25">
      <c r="B329" s="268"/>
    </row>
    <row r="330" spans="2:2" x14ac:dyDescent="0.25">
      <c r="B330" s="268"/>
    </row>
    <row r="331" spans="2:2" x14ac:dyDescent="0.25">
      <c r="B331" s="268"/>
    </row>
    <row r="332" spans="2:2" x14ac:dyDescent="0.25">
      <c r="B332" s="268"/>
    </row>
    <row r="333" spans="2:2" x14ac:dyDescent="0.25">
      <c r="B333" s="268"/>
    </row>
    <row r="334" spans="2:2" x14ac:dyDescent="0.25">
      <c r="B334" s="268"/>
    </row>
    <row r="335" spans="2:2" x14ac:dyDescent="0.25">
      <c r="B335" s="268"/>
    </row>
    <row r="336" spans="2:2" x14ac:dyDescent="0.25">
      <c r="B336" s="268"/>
    </row>
    <row r="337" spans="2:7" x14ac:dyDescent="0.25">
      <c r="B337" s="268"/>
    </row>
    <row r="338" spans="2:7" x14ac:dyDescent="0.25">
      <c r="B338" s="268"/>
    </row>
    <row r="339" spans="2:7" x14ac:dyDescent="0.25">
      <c r="B339" s="268"/>
    </row>
    <row r="340" spans="2:7" x14ac:dyDescent="0.25">
      <c r="B340" s="268"/>
    </row>
    <row r="341" spans="2:7" x14ac:dyDescent="0.25">
      <c r="B341" s="268"/>
    </row>
    <row r="342" spans="2:7" x14ac:dyDescent="0.25">
      <c r="B342" s="268"/>
    </row>
    <row r="343" spans="2:7" x14ac:dyDescent="0.25">
      <c r="B343" s="268"/>
    </row>
    <row r="344" spans="2:7" x14ac:dyDescent="0.25">
      <c r="B344" s="268"/>
    </row>
    <row r="345" spans="2:7" x14ac:dyDescent="0.25">
      <c r="B345" s="268"/>
    </row>
    <row r="346" spans="2:7" x14ac:dyDescent="0.25">
      <c r="B346" s="268"/>
    </row>
    <row r="347" spans="2:7" x14ac:dyDescent="0.25">
      <c r="B347" s="268"/>
    </row>
    <row r="348" spans="2:7" x14ac:dyDescent="0.25">
      <c r="B348" s="268"/>
    </row>
    <row r="349" spans="2:7" x14ac:dyDescent="0.25">
      <c r="B349" s="268"/>
    </row>
    <row r="350" spans="2:7" x14ac:dyDescent="0.25">
      <c r="B350" s="268"/>
      <c r="G350" t="e">
        <f t="shared" ref="G350:G387" si="0">IF(FIND("@",D350, 1), "DELETE", D350)</f>
        <v>#VALUE!</v>
      </c>
    </row>
    <row r="351" spans="2:7" x14ac:dyDescent="0.25">
      <c r="B351" s="268"/>
      <c r="G351" t="e">
        <f t="shared" si="0"/>
        <v>#VALUE!</v>
      </c>
    </row>
    <row r="352" spans="2:7" x14ac:dyDescent="0.25">
      <c r="B352" s="268"/>
      <c r="G352" t="e">
        <f t="shared" si="0"/>
        <v>#VALUE!</v>
      </c>
    </row>
    <row r="353" spans="2:7" x14ac:dyDescent="0.25">
      <c r="B353" s="268"/>
      <c r="G353" t="e">
        <f t="shared" si="0"/>
        <v>#VALUE!</v>
      </c>
    </row>
    <row r="354" spans="2:7" x14ac:dyDescent="0.25">
      <c r="B354" s="268"/>
      <c r="G354" t="e">
        <f t="shared" si="0"/>
        <v>#VALUE!</v>
      </c>
    </row>
    <row r="355" spans="2:7" x14ac:dyDescent="0.25">
      <c r="B355" s="268"/>
      <c r="G355" t="e">
        <f t="shared" si="0"/>
        <v>#VALUE!</v>
      </c>
    </row>
    <row r="356" spans="2:7" x14ac:dyDescent="0.25">
      <c r="B356" s="268"/>
      <c r="G356" t="e">
        <f t="shared" si="0"/>
        <v>#VALUE!</v>
      </c>
    </row>
    <row r="357" spans="2:7" x14ac:dyDescent="0.25">
      <c r="B357" s="268"/>
      <c r="G357" t="e">
        <f t="shared" si="0"/>
        <v>#VALUE!</v>
      </c>
    </row>
    <row r="358" spans="2:7" x14ac:dyDescent="0.25">
      <c r="B358" s="268"/>
      <c r="G358" t="e">
        <f t="shared" si="0"/>
        <v>#VALUE!</v>
      </c>
    </row>
    <row r="359" spans="2:7" x14ac:dyDescent="0.25">
      <c r="B359" s="268"/>
      <c r="G359" t="e">
        <f t="shared" si="0"/>
        <v>#VALUE!</v>
      </c>
    </row>
    <row r="360" spans="2:7" x14ac:dyDescent="0.25">
      <c r="B360" s="268"/>
      <c r="G360" t="e">
        <f t="shared" si="0"/>
        <v>#VALUE!</v>
      </c>
    </row>
    <row r="361" spans="2:7" x14ac:dyDescent="0.25">
      <c r="B361" s="268"/>
      <c r="G361" t="e">
        <f t="shared" si="0"/>
        <v>#VALUE!</v>
      </c>
    </row>
    <row r="362" spans="2:7" x14ac:dyDescent="0.25">
      <c r="B362" s="268"/>
      <c r="G362" t="e">
        <f t="shared" si="0"/>
        <v>#VALUE!</v>
      </c>
    </row>
    <row r="363" spans="2:7" x14ac:dyDescent="0.25">
      <c r="B363" s="268"/>
      <c r="G363" t="e">
        <f t="shared" si="0"/>
        <v>#VALUE!</v>
      </c>
    </row>
    <row r="364" spans="2:7" x14ac:dyDescent="0.25">
      <c r="B364" s="268"/>
      <c r="G364" t="e">
        <f t="shared" si="0"/>
        <v>#VALUE!</v>
      </c>
    </row>
    <row r="365" spans="2:7" x14ac:dyDescent="0.25">
      <c r="B365" s="268"/>
      <c r="G365" t="e">
        <f t="shared" si="0"/>
        <v>#VALUE!</v>
      </c>
    </row>
    <row r="366" spans="2:7" x14ac:dyDescent="0.25">
      <c r="B366" s="268"/>
      <c r="G366" t="e">
        <f t="shared" si="0"/>
        <v>#VALUE!</v>
      </c>
    </row>
    <row r="367" spans="2:7" x14ac:dyDescent="0.25">
      <c r="B367" s="268"/>
      <c r="G367" t="e">
        <f t="shared" si="0"/>
        <v>#VALUE!</v>
      </c>
    </row>
    <row r="368" spans="2:7" x14ac:dyDescent="0.25">
      <c r="B368" s="268"/>
      <c r="G368" t="e">
        <f t="shared" si="0"/>
        <v>#VALUE!</v>
      </c>
    </row>
    <row r="369" spans="2:7" x14ac:dyDescent="0.25">
      <c r="B369" s="268"/>
      <c r="G369" t="e">
        <f t="shared" si="0"/>
        <v>#VALUE!</v>
      </c>
    </row>
    <row r="370" spans="2:7" x14ac:dyDescent="0.25">
      <c r="B370" s="268"/>
      <c r="G370" t="e">
        <f t="shared" si="0"/>
        <v>#VALUE!</v>
      </c>
    </row>
    <row r="371" spans="2:7" x14ac:dyDescent="0.25">
      <c r="B371" s="268"/>
      <c r="G371" t="e">
        <f t="shared" si="0"/>
        <v>#VALUE!</v>
      </c>
    </row>
    <row r="372" spans="2:7" x14ac:dyDescent="0.25">
      <c r="B372" s="268"/>
      <c r="G372" t="e">
        <f t="shared" si="0"/>
        <v>#VALUE!</v>
      </c>
    </row>
    <row r="373" spans="2:7" x14ac:dyDescent="0.25">
      <c r="B373" s="268"/>
      <c r="G373" t="e">
        <f t="shared" si="0"/>
        <v>#VALUE!</v>
      </c>
    </row>
    <row r="374" spans="2:7" x14ac:dyDescent="0.25">
      <c r="B374" s="268"/>
      <c r="G374" t="e">
        <f t="shared" si="0"/>
        <v>#VALUE!</v>
      </c>
    </row>
    <row r="375" spans="2:7" x14ac:dyDescent="0.25">
      <c r="B375" s="268"/>
      <c r="G375" t="e">
        <f t="shared" si="0"/>
        <v>#VALUE!</v>
      </c>
    </row>
    <row r="376" spans="2:7" x14ac:dyDescent="0.25">
      <c r="B376" s="268"/>
      <c r="G376" t="e">
        <f t="shared" si="0"/>
        <v>#VALUE!</v>
      </c>
    </row>
    <row r="377" spans="2:7" x14ac:dyDescent="0.25">
      <c r="B377" s="268"/>
      <c r="G377" t="e">
        <f t="shared" si="0"/>
        <v>#VALUE!</v>
      </c>
    </row>
    <row r="378" spans="2:7" x14ac:dyDescent="0.25">
      <c r="B378" s="268"/>
      <c r="G378" t="e">
        <f t="shared" si="0"/>
        <v>#VALUE!</v>
      </c>
    </row>
    <row r="379" spans="2:7" x14ac:dyDescent="0.25">
      <c r="B379" s="268"/>
      <c r="G379" t="e">
        <f t="shared" si="0"/>
        <v>#VALUE!</v>
      </c>
    </row>
    <row r="380" spans="2:7" x14ac:dyDescent="0.25">
      <c r="B380" s="268"/>
      <c r="G380" t="e">
        <f t="shared" si="0"/>
        <v>#VALUE!</v>
      </c>
    </row>
    <row r="381" spans="2:7" x14ac:dyDescent="0.25">
      <c r="B381" s="268"/>
      <c r="G381" t="e">
        <f t="shared" si="0"/>
        <v>#VALUE!</v>
      </c>
    </row>
    <row r="382" spans="2:7" x14ac:dyDescent="0.25">
      <c r="B382" s="268"/>
      <c r="G382" t="e">
        <f t="shared" si="0"/>
        <v>#VALUE!</v>
      </c>
    </row>
    <row r="383" spans="2:7" x14ac:dyDescent="0.25">
      <c r="B383" s="268"/>
      <c r="G383" t="e">
        <f t="shared" si="0"/>
        <v>#VALUE!</v>
      </c>
    </row>
    <row r="384" spans="2:7" x14ac:dyDescent="0.25">
      <c r="B384" s="268"/>
      <c r="G384" t="e">
        <f t="shared" si="0"/>
        <v>#VALUE!</v>
      </c>
    </row>
    <row r="385" spans="2:7" x14ac:dyDescent="0.25">
      <c r="B385" s="268"/>
      <c r="G385" t="e">
        <f t="shared" si="0"/>
        <v>#VALUE!</v>
      </c>
    </row>
    <row r="386" spans="2:7" x14ac:dyDescent="0.25">
      <c r="B386" s="268"/>
      <c r="G386" t="e">
        <f t="shared" si="0"/>
        <v>#VALUE!</v>
      </c>
    </row>
    <row r="387" spans="2:7" x14ac:dyDescent="0.25">
      <c r="B387" s="268"/>
      <c r="G387" t="e">
        <f t="shared" si="0"/>
        <v>#VALUE!</v>
      </c>
    </row>
    <row r="388" spans="2:7" x14ac:dyDescent="0.25">
      <c r="B388" s="268"/>
      <c r="G388" t="e">
        <f t="shared" ref="G388:G451" si="1">IF(FIND("@",D388, 1), "DELETE", D388)</f>
        <v>#VALUE!</v>
      </c>
    </row>
    <row r="389" spans="2:7" x14ac:dyDescent="0.25">
      <c r="B389" s="268"/>
      <c r="G389" t="e">
        <f t="shared" si="1"/>
        <v>#VALUE!</v>
      </c>
    </row>
    <row r="390" spans="2:7" x14ac:dyDescent="0.25">
      <c r="B390" s="268"/>
      <c r="G390" t="e">
        <f t="shared" si="1"/>
        <v>#VALUE!</v>
      </c>
    </row>
    <row r="391" spans="2:7" x14ac:dyDescent="0.25">
      <c r="B391" s="268"/>
      <c r="G391" t="e">
        <f t="shared" si="1"/>
        <v>#VALUE!</v>
      </c>
    </row>
    <row r="392" spans="2:7" x14ac:dyDescent="0.25">
      <c r="B392" s="268"/>
      <c r="G392" t="e">
        <f t="shared" si="1"/>
        <v>#VALUE!</v>
      </c>
    </row>
    <row r="393" spans="2:7" x14ac:dyDescent="0.25">
      <c r="B393" s="268"/>
      <c r="G393" t="e">
        <f t="shared" si="1"/>
        <v>#VALUE!</v>
      </c>
    </row>
    <row r="394" spans="2:7" x14ac:dyDescent="0.25">
      <c r="B394" s="268"/>
      <c r="G394" t="e">
        <f t="shared" si="1"/>
        <v>#VALUE!</v>
      </c>
    </row>
    <row r="395" spans="2:7" x14ac:dyDescent="0.25">
      <c r="B395" s="268"/>
      <c r="G395" t="e">
        <f t="shared" si="1"/>
        <v>#VALUE!</v>
      </c>
    </row>
    <row r="396" spans="2:7" x14ac:dyDescent="0.25">
      <c r="B396" s="268"/>
      <c r="G396" t="e">
        <f t="shared" si="1"/>
        <v>#VALUE!</v>
      </c>
    </row>
    <row r="397" spans="2:7" x14ac:dyDescent="0.25">
      <c r="B397" s="268"/>
      <c r="G397" t="e">
        <f t="shared" si="1"/>
        <v>#VALUE!</v>
      </c>
    </row>
    <row r="398" spans="2:7" x14ac:dyDescent="0.25">
      <c r="B398" s="268"/>
      <c r="G398" t="e">
        <f t="shared" si="1"/>
        <v>#VALUE!</v>
      </c>
    </row>
    <row r="399" spans="2:7" x14ac:dyDescent="0.25">
      <c r="B399" s="268"/>
      <c r="G399" t="e">
        <f t="shared" si="1"/>
        <v>#VALUE!</v>
      </c>
    </row>
    <row r="400" spans="2:7" x14ac:dyDescent="0.25">
      <c r="B400" s="268"/>
      <c r="G400" t="e">
        <f t="shared" si="1"/>
        <v>#VALUE!</v>
      </c>
    </row>
    <row r="401" spans="2:7" x14ac:dyDescent="0.25">
      <c r="B401" s="268"/>
      <c r="G401" t="e">
        <f t="shared" si="1"/>
        <v>#VALUE!</v>
      </c>
    </row>
    <row r="402" spans="2:7" x14ac:dyDescent="0.25">
      <c r="B402" s="268"/>
      <c r="G402" t="e">
        <f t="shared" si="1"/>
        <v>#VALUE!</v>
      </c>
    </row>
    <row r="403" spans="2:7" x14ac:dyDescent="0.25">
      <c r="B403" s="268"/>
      <c r="G403" t="e">
        <f t="shared" si="1"/>
        <v>#VALUE!</v>
      </c>
    </row>
    <row r="404" spans="2:7" x14ac:dyDescent="0.25">
      <c r="B404" s="268"/>
      <c r="G404" t="e">
        <f t="shared" si="1"/>
        <v>#VALUE!</v>
      </c>
    </row>
    <row r="405" spans="2:7" x14ac:dyDescent="0.25">
      <c r="B405" s="268"/>
      <c r="G405" t="e">
        <f t="shared" si="1"/>
        <v>#VALUE!</v>
      </c>
    </row>
    <row r="406" spans="2:7" x14ac:dyDescent="0.25">
      <c r="B406" s="268"/>
      <c r="G406" t="e">
        <f t="shared" si="1"/>
        <v>#VALUE!</v>
      </c>
    </row>
    <row r="407" spans="2:7" x14ac:dyDescent="0.25">
      <c r="B407" s="270"/>
      <c r="G407" t="e">
        <f t="shared" si="1"/>
        <v>#VALUE!</v>
      </c>
    </row>
    <row r="408" spans="2:7" x14ac:dyDescent="0.25">
      <c r="B408" s="268"/>
      <c r="G408" t="e">
        <f t="shared" si="1"/>
        <v>#VALUE!</v>
      </c>
    </row>
    <row r="409" spans="2:7" x14ac:dyDescent="0.25">
      <c r="B409" s="268"/>
      <c r="G409" t="e">
        <f t="shared" si="1"/>
        <v>#VALUE!</v>
      </c>
    </row>
    <row r="410" spans="2:7" x14ac:dyDescent="0.25">
      <c r="B410" s="268"/>
      <c r="G410" t="e">
        <f t="shared" si="1"/>
        <v>#VALUE!</v>
      </c>
    </row>
    <row r="411" spans="2:7" x14ac:dyDescent="0.25">
      <c r="B411" s="268"/>
      <c r="G411" t="e">
        <f t="shared" si="1"/>
        <v>#VALUE!</v>
      </c>
    </row>
    <row r="412" spans="2:7" x14ac:dyDescent="0.25">
      <c r="B412" s="268"/>
      <c r="G412" t="e">
        <f t="shared" si="1"/>
        <v>#VALUE!</v>
      </c>
    </row>
    <row r="413" spans="2:7" x14ac:dyDescent="0.25">
      <c r="B413" s="268"/>
      <c r="G413" t="e">
        <f t="shared" si="1"/>
        <v>#VALUE!</v>
      </c>
    </row>
    <row r="414" spans="2:7" x14ac:dyDescent="0.25">
      <c r="B414" s="268"/>
      <c r="G414" t="e">
        <f t="shared" si="1"/>
        <v>#VALUE!</v>
      </c>
    </row>
    <row r="415" spans="2:7" x14ac:dyDescent="0.25">
      <c r="B415" s="268"/>
      <c r="G415" t="e">
        <f t="shared" si="1"/>
        <v>#VALUE!</v>
      </c>
    </row>
    <row r="416" spans="2:7" x14ac:dyDescent="0.25">
      <c r="B416" s="268"/>
      <c r="G416" t="e">
        <f t="shared" si="1"/>
        <v>#VALUE!</v>
      </c>
    </row>
    <row r="417" spans="2:7" x14ac:dyDescent="0.25">
      <c r="B417" s="268"/>
      <c r="G417" t="e">
        <f t="shared" si="1"/>
        <v>#VALUE!</v>
      </c>
    </row>
    <row r="418" spans="2:7" x14ac:dyDescent="0.25">
      <c r="B418" s="268"/>
      <c r="G418" t="e">
        <f t="shared" si="1"/>
        <v>#VALUE!</v>
      </c>
    </row>
    <row r="419" spans="2:7" x14ac:dyDescent="0.25">
      <c r="B419" s="268"/>
      <c r="G419" t="e">
        <f t="shared" si="1"/>
        <v>#VALUE!</v>
      </c>
    </row>
    <row r="420" spans="2:7" x14ac:dyDescent="0.25">
      <c r="B420" s="268"/>
      <c r="G420" t="e">
        <f t="shared" si="1"/>
        <v>#VALUE!</v>
      </c>
    </row>
    <row r="421" spans="2:7" x14ac:dyDescent="0.25">
      <c r="B421" s="268"/>
      <c r="G421" t="e">
        <f t="shared" si="1"/>
        <v>#VALUE!</v>
      </c>
    </row>
    <row r="422" spans="2:7" x14ac:dyDescent="0.25">
      <c r="B422" s="268"/>
      <c r="G422" t="e">
        <f t="shared" si="1"/>
        <v>#VALUE!</v>
      </c>
    </row>
    <row r="423" spans="2:7" x14ac:dyDescent="0.25">
      <c r="B423" s="268"/>
      <c r="G423" t="e">
        <f t="shared" si="1"/>
        <v>#VALUE!</v>
      </c>
    </row>
    <row r="424" spans="2:7" x14ac:dyDescent="0.25">
      <c r="B424" s="268"/>
      <c r="G424" t="e">
        <f t="shared" si="1"/>
        <v>#VALUE!</v>
      </c>
    </row>
    <row r="425" spans="2:7" x14ac:dyDescent="0.25">
      <c r="B425" s="268"/>
      <c r="G425" t="e">
        <f t="shared" si="1"/>
        <v>#VALUE!</v>
      </c>
    </row>
    <row r="426" spans="2:7" x14ac:dyDescent="0.25">
      <c r="B426" s="268"/>
      <c r="G426" t="e">
        <f t="shared" si="1"/>
        <v>#VALUE!</v>
      </c>
    </row>
    <row r="427" spans="2:7" x14ac:dyDescent="0.25">
      <c r="B427" s="268"/>
      <c r="G427" t="e">
        <f t="shared" si="1"/>
        <v>#VALUE!</v>
      </c>
    </row>
    <row r="428" spans="2:7" x14ac:dyDescent="0.25">
      <c r="B428" s="268"/>
      <c r="G428" t="e">
        <f t="shared" si="1"/>
        <v>#VALUE!</v>
      </c>
    </row>
    <row r="429" spans="2:7" x14ac:dyDescent="0.25">
      <c r="B429" s="268"/>
      <c r="G429" t="e">
        <f t="shared" si="1"/>
        <v>#VALUE!</v>
      </c>
    </row>
    <row r="430" spans="2:7" x14ac:dyDescent="0.25">
      <c r="B430" s="268"/>
      <c r="G430" t="e">
        <f t="shared" si="1"/>
        <v>#VALUE!</v>
      </c>
    </row>
    <row r="431" spans="2:7" x14ac:dyDescent="0.25">
      <c r="B431" s="268"/>
      <c r="G431" t="e">
        <f t="shared" si="1"/>
        <v>#VALUE!</v>
      </c>
    </row>
    <row r="432" spans="2:7" x14ac:dyDescent="0.25">
      <c r="B432" s="268"/>
      <c r="G432" t="e">
        <f t="shared" si="1"/>
        <v>#VALUE!</v>
      </c>
    </row>
    <row r="433" spans="2:7" x14ac:dyDescent="0.25">
      <c r="B433" s="268"/>
      <c r="G433" t="e">
        <f t="shared" si="1"/>
        <v>#VALUE!</v>
      </c>
    </row>
    <row r="434" spans="2:7" x14ac:dyDescent="0.25">
      <c r="B434" s="268"/>
      <c r="G434" t="e">
        <f t="shared" si="1"/>
        <v>#VALUE!</v>
      </c>
    </row>
    <row r="435" spans="2:7" x14ac:dyDescent="0.25">
      <c r="B435" s="268"/>
      <c r="G435" t="e">
        <f t="shared" si="1"/>
        <v>#VALUE!</v>
      </c>
    </row>
    <row r="436" spans="2:7" x14ac:dyDescent="0.25">
      <c r="B436" s="268"/>
      <c r="G436" t="e">
        <f t="shared" si="1"/>
        <v>#VALUE!</v>
      </c>
    </row>
    <row r="437" spans="2:7" x14ac:dyDescent="0.25">
      <c r="B437" s="268"/>
      <c r="G437" t="e">
        <f t="shared" si="1"/>
        <v>#VALUE!</v>
      </c>
    </row>
    <row r="438" spans="2:7" x14ac:dyDescent="0.25">
      <c r="B438" s="268"/>
      <c r="G438" t="e">
        <f t="shared" si="1"/>
        <v>#VALUE!</v>
      </c>
    </row>
    <row r="439" spans="2:7" x14ac:dyDescent="0.25">
      <c r="G439" t="e">
        <f t="shared" si="1"/>
        <v>#VALUE!</v>
      </c>
    </row>
    <row r="440" spans="2:7" x14ac:dyDescent="0.25">
      <c r="G440" t="e">
        <f t="shared" si="1"/>
        <v>#VALUE!</v>
      </c>
    </row>
    <row r="441" spans="2:7" x14ac:dyDescent="0.25">
      <c r="G441" t="e">
        <f t="shared" si="1"/>
        <v>#VALUE!</v>
      </c>
    </row>
    <row r="442" spans="2:7" x14ac:dyDescent="0.25">
      <c r="G442" t="e">
        <f t="shared" si="1"/>
        <v>#VALUE!</v>
      </c>
    </row>
    <row r="443" spans="2:7" x14ac:dyDescent="0.25">
      <c r="G443" t="e">
        <f t="shared" si="1"/>
        <v>#VALUE!</v>
      </c>
    </row>
    <row r="444" spans="2:7" x14ac:dyDescent="0.25">
      <c r="G444" t="e">
        <f t="shared" si="1"/>
        <v>#VALUE!</v>
      </c>
    </row>
    <row r="445" spans="2:7" x14ac:dyDescent="0.25">
      <c r="G445" t="e">
        <f t="shared" si="1"/>
        <v>#VALUE!</v>
      </c>
    </row>
    <row r="446" spans="2:7" x14ac:dyDescent="0.25">
      <c r="G446" t="e">
        <f t="shared" si="1"/>
        <v>#VALUE!</v>
      </c>
    </row>
    <row r="447" spans="2:7" x14ac:dyDescent="0.25">
      <c r="G447" t="e">
        <f t="shared" si="1"/>
        <v>#VALUE!</v>
      </c>
    </row>
    <row r="448" spans="2:7" x14ac:dyDescent="0.25">
      <c r="G448" t="e">
        <f t="shared" si="1"/>
        <v>#VALUE!</v>
      </c>
    </row>
    <row r="449" spans="7:7" x14ac:dyDescent="0.25">
      <c r="G449" t="e">
        <f t="shared" si="1"/>
        <v>#VALUE!</v>
      </c>
    </row>
    <row r="450" spans="7:7" x14ac:dyDescent="0.25">
      <c r="G450" t="e">
        <f t="shared" si="1"/>
        <v>#VALUE!</v>
      </c>
    </row>
    <row r="451" spans="7:7" x14ac:dyDescent="0.25">
      <c r="G451" t="e">
        <f t="shared" si="1"/>
        <v>#VALUE!</v>
      </c>
    </row>
    <row r="452" spans="7:7" x14ac:dyDescent="0.25">
      <c r="G452" t="e">
        <f t="shared" ref="G452:G515" si="2">IF(FIND("@",D452, 1), "DELETE", D452)</f>
        <v>#VALUE!</v>
      </c>
    </row>
    <row r="453" spans="7:7" x14ac:dyDescent="0.25">
      <c r="G453" t="e">
        <f t="shared" si="2"/>
        <v>#VALUE!</v>
      </c>
    </row>
    <row r="454" spans="7:7" x14ac:dyDescent="0.25">
      <c r="G454" t="e">
        <f t="shared" si="2"/>
        <v>#VALUE!</v>
      </c>
    </row>
    <row r="455" spans="7:7" x14ac:dyDescent="0.25">
      <c r="G455" t="e">
        <f t="shared" si="2"/>
        <v>#VALUE!</v>
      </c>
    </row>
    <row r="456" spans="7:7" x14ac:dyDescent="0.25">
      <c r="G456" t="e">
        <f t="shared" si="2"/>
        <v>#VALUE!</v>
      </c>
    </row>
    <row r="457" spans="7:7" x14ac:dyDescent="0.25">
      <c r="G457" t="e">
        <f t="shared" si="2"/>
        <v>#VALUE!</v>
      </c>
    </row>
    <row r="458" spans="7:7" x14ac:dyDescent="0.25">
      <c r="G458" t="e">
        <f t="shared" si="2"/>
        <v>#VALUE!</v>
      </c>
    </row>
    <row r="459" spans="7:7" x14ac:dyDescent="0.25">
      <c r="G459" t="e">
        <f t="shared" si="2"/>
        <v>#VALUE!</v>
      </c>
    </row>
    <row r="460" spans="7:7" x14ac:dyDescent="0.25">
      <c r="G460" t="e">
        <f t="shared" si="2"/>
        <v>#VALUE!</v>
      </c>
    </row>
    <row r="461" spans="7:7" x14ac:dyDescent="0.25">
      <c r="G461" t="e">
        <f t="shared" si="2"/>
        <v>#VALUE!</v>
      </c>
    </row>
    <row r="462" spans="7:7" x14ac:dyDescent="0.25">
      <c r="G462" t="e">
        <f t="shared" si="2"/>
        <v>#VALUE!</v>
      </c>
    </row>
    <row r="463" spans="7:7" x14ac:dyDescent="0.25">
      <c r="G463" t="e">
        <f t="shared" si="2"/>
        <v>#VALUE!</v>
      </c>
    </row>
    <row r="464" spans="7:7" x14ac:dyDescent="0.25">
      <c r="G464" t="e">
        <f t="shared" si="2"/>
        <v>#VALUE!</v>
      </c>
    </row>
    <row r="465" spans="7:7" x14ac:dyDescent="0.25">
      <c r="G465" t="e">
        <f t="shared" si="2"/>
        <v>#VALUE!</v>
      </c>
    </row>
    <row r="466" spans="7:7" x14ac:dyDescent="0.25">
      <c r="G466" t="e">
        <f t="shared" si="2"/>
        <v>#VALUE!</v>
      </c>
    </row>
    <row r="467" spans="7:7" x14ac:dyDescent="0.25">
      <c r="G467" t="e">
        <f t="shared" si="2"/>
        <v>#VALUE!</v>
      </c>
    </row>
    <row r="468" spans="7:7" x14ac:dyDescent="0.25">
      <c r="G468" t="e">
        <f t="shared" si="2"/>
        <v>#VALUE!</v>
      </c>
    </row>
    <row r="469" spans="7:7" x14ac:dyDescent="0.25">
      <c r="G469" t="e">
        <f t="shared" si="2"/>
        <v>#VALUE!</v>
      </c>
    </row>
    <row r="470" spans="7:7" x14ac:dyDescent="0.25">
      <c r="G470" t="e">
        <f t="shared" si="2"/>
        <v>#VALUE!</v>
      </c>
    </row>
    <row r="471" spans="7:7" x14ac:dyDescent="0.25">
      <c r="G471" t="e">
        <f t="shared" si="2"/>
        <v>#VALUE!</v>
      </c>
    </row>
    <row r="472" spans="7:7" x14ac:dyDescent="0.25">
      <c r="G472" t="e">
        <f t="shared" si="2"/>
        <v>#VALUE!</v>
      </c>
    </row>
    <row r="473" spans="7:7" x14ac:dyDescent="0.25">
      <c r="G473" t="e">
        <f t="shared" si="2"/>
        <v>#VALUE!</v>
      </c>
    </row>
    <row r="474" spans="7:7" x14ac:dyDescent="0.25">
      <c r="G474" t="e">
        <f t="shared" si="2"/>
        <v>#VALUE!</v>
      </c>
    </row>
    <row r="475" spans="7:7" x14ac:dyDescent="0.25">
      <c r="G475" t="e">
        <f t="shared" si="2"/>
        <v>#VALUE!</v>
      </c>
    </row>
    <row r="476" spans="7:7" x14ac:dyDescent="0.25">
      <c r="G476" t="e">
        <f t="shared" si="2"/>
        <v>#VALUE!</v>
      </c>
    </row>
    <row r="477" spans="7:7" x14ac:dyDescent="0.25">
      <c r="G477" t="e">
        <f t="shared" si="2"/>
        <v>#VALUE!</v>
      </c>
    </row>
    <row r="478" spans="7:7" x14ac:dyDescent="0.25">
      <c r="G478" t="e">
        <f t="shared" si="2"/>
        <v>#VALUE!</v>
      </c>
    </row>
    <row r="479" spans="7:7" x14ac:dyDescent="0.25">
      <c r="G479" t="e">
        <f t="shared" si="2"/>
        <v>#VALUE!</v>
      </c>
    </row>
    <row r="480" spans="7:7" x14ac:dyDescent="0.25">
      <c r="G480" t="e">
        <f t="shared" si="2"/>
        <v>#VALUE!</v>
      </c>
    </row>
    <row r="481" spans="7:7" x14ac:dyDescent="0.25">
      <c r="G481" t="e">
        <f t="shared" si="2"/>
        <v>#VALUE!</v>
      </c>
    </row>
    <row r="482" spans="7:7" x14ac:dyDescent="0.25">
      <c r="G482" t="e">
        <f t="shared" si="2"/>
        <v>#VALUE!</v>
      </c>
    </row>
    <row r="483" spans="7:7" x14ac:dyDescent="0.25">
      <c r="G483" t="e">
        <f t="shared" si="2"/>
        <v>#VALUE!</v>
      </c>
    </row>
    <row r="484" spans="7:7" x14ac:dyDescent="0.25">
      <c r="G484" t="e">
        <f t="shared" si="2"/>
        <v>#VALUE!</v>
      </c>
    </row>
    <row r="485" spans="7:7" x14ac:dyDescent="0.25">
      <c r="G485" t="e">
        <f t="shared" si="2"/>
        <v>#VALUE!</v>
      </c>
    </row>
    <row r="486" spans="7:7" x14ac:dyDescent="0.25">
      <c r="G486" t="e">
        <f t="shared" si="2"/>
        <v>#VALUE!</v>
      </c>
    </row>
    <row r="487" spans="7:7" x14ac:dyDescent="0.25">
      <c r="G487" t="e">
        <f t="shared" si="2"/>
        <v>#VALUE!</v>
      </c>
    </row>
    <row r="488" spans="7:7" x14ac:dyDescent="0.25">
      <c r="G488" t="e">
        <f t="shared" si="2"/>
        <v>#VALUE!</v>
      </c>
    </row>
    <row r="489" spans="7:7" x14ac:dyDescent="0.25">
      <c r="G489" t="e">
        <f t="shared" si="2"/>
        <v>#VALUE!</v>
      </c>
    </row>
    <row r="490" spans="7:7" x14ac:dyDescent="0.25">
      <c r="G490" t="e">
        <f t="shared" si="2"/>
        <v>#VALUE!</v>
      </c>
    </row>
    <row r="491" spans="7:7" x14ac:dyDescent="0.25">
      <c r="G491" t="e">
        <f t="shared" si="2"/>
        <v>#VALUE!</v>
      </c>
    </row>
    <row r="492" spans="7:7" x14ac:dyDescent="0.25">
      <c r="G492" t="e">
        <f t="shared" si="2"/>
        <v>#VALUE!</v>
      </c>
    </row>
    <row r="493" spans="7:7" x14ac:dyDescent="0.25">
      <c r="G493" t="e">
        <f t="shared" si="2"/>
        <v>#VALUE!</v>
      </c>
    </row>
    <row r="494" spans="7:7" x14ac:dyDescent="0.25">
      <c r="G494" t="e">
        <f t="shared" si="2"/>
        <v>#VALUE!</v>
      </c>
    </row>
    <row r="495" spans="7:7" x14ac:dyDescent="0.25">
      <c r="G495" t="e">
        <f t="shared" si="2"/>
        <v>#VALUE!</v>
      </c>
    </row>
    <row r="496" spans="7:7" x14ac:dyDescent="0.25">
      <c r="G496" t="e">
        <f t="shared" si="2"/>
        <v>#VALUE!</v>
      </c>
    </row>
    <row r="497" spans="7:7" x14ac:dyDescent="0.25">
      <c r="G497" t="e">
        <f t="shared" si="2"/>
        <v>#VALUE!</v>
      </c>
    </row>
    <row r="498" spans="7:7" x14ac:dyDescent="0.25">
      <c r="G498" t="e">
        <f t="shared" si="2"/>
        <v>#VALUE!</v>
      </c>
    </row>
    <row r="499" spans="7:7" x14ac:dyDescent="0.25">
      <c r="G499" t="e">
        <f t="shared" si="2"/>
        <v>#VALUE!</v>
      </c>
    </row>
    <row r="500" spans="7:7" x14ac:dyDescent="0.25">
      <c r="G500" t="e">
        <f t="shared" si="2"/>
        <v>#VALUE!</v>
      </c>
    </row>
    <row r="501" spans="7:7" x14ac:dyDescent="0.25">
      <c r="G501" t="e">
        <f t="shared" si="2"/>
        <v>#VALUE!</v>
      </c>
    </row>
    <row r="502" spans="7:7" x14ac:dyDescent="0.25">
      <c r="G502" t="e">
        <f t="shared" si="2"/>
        <v>#VALUE!</v>
      </c>
    </row>
    <row r="503" spans="7:7" x14ac:dyDescent="0.25">
      <c r="G503" t="e">
        <f t="shared" si="2"/>
        <v>#VALUE!</v>
      </c>
    </row>
    <row r="504" spans="7:7" x14ac:dyDescent="0.25">
      <c r="G504" t="e">
        <f t="shared" si="2"/>
        <v>#VALUE!</v>
      </c>
    </row>
    <row r="505" spans="7:7" x14ac:dyDescent="0.25">
      <c r="G505" t="e">
        <f t="shared" si="2"/>
        <v>#VALUE!</v>
      </c>
    </row>
    <row r="506" spans="7:7" x14ac:dyDescent="0.25">
      <c r="G506" t="e">
        <f t="shared" si="2"/>
        <v>#VALUE!</v>
      </c>
    </row>
    <row r="507" spans="7:7" x14ac:dyDescent="0.25">
      <c r="G507" t="e">
        <f t="shared" si="2"/>
        <v>#VALUE!</v>
      </c>
    </row>
    <row r="508" spans="7:7" x14ac:dyDescent="0.25">
      <c r="G508" t="e">
        <f t="shared" si="2"/>
        <v>#VALUE!</v>
      </c>
    </row>
    <row r="509" spans="7:7" x14ac:dyDescent="0.25">
      <c r="G509" t="e">
        <f t="shared" si="2"/>
        <v>#VALUE!</v>
      </c>
    </row>
    <row r="510" spans="7:7" x14ac:dyDescent="0.25">
      <c r="G510" t="e">
        <f t="shared" si="2"/>
        <v>#VALUE!</v>
      </c>
    </row>
    <row r="511" spans="7:7" x14ac:dyDescent="0.25">
      <c r="G511" t="e">
        <f t="shared" si="2"/>
        <v>#VALUE!</v>
      </c>
    </row>
    <row r="512" spans="7:7" x14ac:dyDescent="0.25">
      <c r="G512" t="e">
        <f t="shared" si="2"/>
        <v>#VALUE!</v>
      </c>
    </row>
    <row r="513" spans="7:7" x14ac:dyDescent="0.25">
      <c r="G513" t="e">
        <f t="shared" si="2"/>
        <v>#VALUE!</v>
      </c>
    </row>
    <row r="514" spans="7:7" x14ac:dyDescent="0.25">
      <c r="G514" t="e">
        <f t="shared" si="2"/>
        <v>#VALUE!</v>
      </c>
    </row>
    <row r="515" spans="7:7" x14ac:dyDescent="0.25">
      <c r="G515" t="e">
        <f t="shared" si="2"/>
        <v>#VALUE!</v>
      </c>
    </row>
    <row r="516" spans="7:7" x14ac:dyDescent="0.25">
      <c r="G516" t="e">
        <f t="shared" ref="G516:G573" si="3">IF(FIND("@",D516, 1), "DELETE", D516)</f>
        <v>#VALUE!</v>
      </c>
    </row>
    <row r="517" spans="7:7" x14ac:dyDescent="0.25">
      <c r="G517" t="e">
        <f t="shared" si="3"/>
        <v>#VALUE!</v>
      </c>
    </row>
    <row r="518" spans="7:7" x14ac:dyDescent="0.25">
      <c r="G518" t="e">
        <f t="shared" si="3"/>
        <v>#VALUE!</v>
      </c>
    </row>
    <row r="519" spans="7:7" x14ac:dyDescent="0.25">
      <c r="G519" t="e">
        <f t="shared" si="3"/>
        <v>#VALUE!</v>
      </c>
    </row>
    <row r="520" spans="7:7" x14ac:dyDescent="0.25">
      <c r="G520" t="e">
        <f t="shared" si="3"/>
        <v>#VALUE!</v>
      </c>
    </row>
    <row r="521" spans="7:7" x14ac:dyDescent="0.25">
      <c r="G521" t="e">
        <f t="shared" si="3"/>
        <v>#VALUE!</v>
      </c>
    </row>
    <row r="522" spans="7:7" x14ac:dyDescent="0.25">
      <c r="G522" t="e">
        <f t="shared" si="3"/>
        <v>#VALUE!</v>
      </c>
    </row>
    <row r="523" spans="7:7" x14ac:dyDescent="0.25">
      <c r="G523" t="e">
        <f t="shared" si="3"/>
        <v>#VALUE!</v>
      </c>
    </row>
    <row r="524" spans="7:7" x14ac:dyDescent="0.25">
      <c r="G524" t="e">
        <f t="shared" si="3"/>
        <v>#VALUE!</v>
      </c>
    </row>
    <row r="525" spans="7:7" x14ac:dyDescent="0.25">
      <c r="G525" t="e">
        <f t="shared" si="3"/>
        <v>#VALUE!</v>
      </c>
    </row>
    <row r="526" spans="7:7" x14ac:dyDescent="0.25">
      <c r="G526" t="e">
        <f t="shared" si="3"/>
        <v>#VALUE!</v>
      </c>
    </row>
    <row r="527" spans="7:7" x14ac:dyDescent="0.25">
      <c r="G527" t="e">
        <f t="shared" si="3"/>
        <v>#VALUE!</v>
      </c>
    </row>
    <row r="528" spans="7:7" x14ac:dyDescent="0.25">
      <c r="G528" t="e">
        <f t="shared" si="3"/>
        <v>#VALUE!</v>
      </c>
    </row>
    <row r="529" spans="7:7" x14ac:dyDescent="0.25">
      <c r="G529" t="e">
        <f t="shared" si="3"/>
        <v>#VALUE!</v>
      </c>
    </row>
    <row r="530" spans="7:7" x14ac:dyDescent="0.25">
      <c r="G530" t="e">
        <f t="shared" si="3"/>
        <v>#VALUE!</v>
      </c>
    </row>
    <row r="531" spans="7:7" x14ac:dyDescent="0.25">
      <c r="G531" t="e">
        <f t="shared" si="3"/>
        <v>#VALUE!</v>
      </c>
    </row>
    <row r="532" spans="7:7" x14ac:dyDescent="0.25">
      <c r="G532" t="e">
        <f t="shared" si="3"/>
        <v>#VALUE!</v>
      </c>
    </row>
    <row r="533" spans="7:7" x14ac:dyDescent="0.25">
      <c r="G533" t="e">
        <f t="shared" si="3"/>
        <v>#VALUE!</v>
      </c>
    </row>
    <row r="534" spans="7:7" x14ac:dyDescent="0.25">
      <c r="G534" t="e">
        <f t="shared" si="3"/>
        <v>#VALUE!</v>
      </c>
    </row>
    <row r="535" spans="7:7" x14ac:dyDescent="0.25">
      <c r="G535" t="e">
        <f t="shared" si="3"/>
        <v>#VALUE!</v>
      </c>
    </row>
    <row r="536" spans="7:7" x14ac:dyDescent="0.25">
      <c r="G536" t="e">
        <f t="shared" si="3"/>
        <v>#VALUE!</v>
      </c>
    </row>
    <row r="537" spans="7:7" x14ac:dyDescent="0.25">
      <c r="G537" t="e">
        <f t="shared" si="3"/>
        <v>#VALUE!</v>
      </c>
    </row>
    <row r="538" spans="7:7" x14ac:dyDescent="0.25">
      <c r="G538" t="e">
        <f t="shared" si="3"/>
        <v>#VALUE!</v>
      </c>
    </row>
    <row r="539" spans="7:7" x14ac:dyDescent="0.25">
      <c r="G539" t="e">
        <f t="shared" si="3"/>
        <v>#VALUE!</v>
      </c>
    </row>
    <row r="540" spans="7:7" x14ac:dyDescent="0.25">
      <c r="G540" t="e">
        <f t="shared" si="3"/>
        <v>#VALUE!</v>
      </c>
    </row>
    <row r="541" spans="7:7" x14ac:dyDescent="0.25">
      <c r="G541" t="e">
        <f t="shared" si="3"/>
        <v>#VALUE!</v>
      </c>
    </row>
    <row r="542" spans="7:7" x14ac:dyDescent="0.25">
      <c r="G542" t="e">
        <f t="shared" si="3"/>
        <v>#VALUE!</v>
      </c>
    </row>
    <row r="543" spans="7:7" x14ac:dyDescent="0.25">
      <c r="G543" t="e">
        <f t="shared" si="3"/>
        <v>#VALUE!</v>
      </c>
    </row>
    <row r="544" spans="7:7" x14ac:dyDescent="0.25">
      <c r="G544" t="e">
        <f t="shared" si="3"/>
        <v>#VALUE!</v>
      </c>
    </row>
    <row r="545" spans="7:7" x14ac:dyDescent="0.25">
      <c r="G545" t="e">
        <f t="shared" si="3"/>
        <v>#VALUE!</v>
      </c>
    </row>
    <row r="546" spans="7:7" x14ac:dyDescent="0.25">
      <c r="G546" t="e">
        <f t="shared" si="3"/>
        <v>#VALUE!</v>
      </c>
    </row>
    <row r="547" spans="7:7" x14ac:dyDescent="0.25">
      <c r="G547" t="e">
        <f t="shared" si="3"/>
        <v>#VALUE!</v>
      </c>
    </row>
    <row r="548" spans="7:7" x14ac:dyDescent="0.25">
      <c r="G548" t="e">
        <f t="shared" si="3"/>
        <v>#VALUE!</v>
      </c>
    </row>
    <row r="549" spans="7:7" x14ac:dyDescent="0.25">
      <c r="G549" t="e">
        <f t="shared" si="3"/>
        <v>#VALUE!</v>
      </c>
    </row>
    <row r="550" spans="7:7" x14ac:dyDescent="0.25">
      <c r="G550" t="e">
        <f t="shared" si="3"/>
        <v>#VALUE!</v>
      </c>
    </row>
    <row r="551" spans="7:7" x14ac:dyDescent="0.25">
      <c r="G551" t="e">
        <f t="shared" si="3"/>
        <v>#VALUE!</v>
      </c>
    </row>
    <row r="552" spans="7:7" x14ac:dyDescent="0.25">
      <c r="G552" t="e">
        <f t="shared" si="3"/>
        <v>#VALUE!</v>
      </c>
    </row>
    <row r="553" spans="7:7" x14ac:dyDescent="0.25">
      <c r="G553" t="e">
        <f t="shared" si="3"/>
        <v>#VALUE!</v>
      </c>
    </row>
    <row r="554" spans="7:7" x14ac:dyDescent="0.25">
      <c r="G554" t="e">
        <f t="shared" si="3"/>
        <v>#VALUE!</v>
      </c>
    </row>
    <row r="555" spans="7:7" x14ac:dyDescent="0.25">
      <c r="G555" t="e">
        <f t="shared" si="3"/>
        <v>#VALUE!</v>
      </c>
    </row>
    <row r="556" spans="7:7" x14ac:dyDescent="0.25">
      <c r="G556" t="e">
        <f t="shared" si="3"/>
        <v>#VALUE!</v>
      </c>
    </row>
    <row r="557" spans="7:7" x14ac:dyDescent="0.25">
      <c r="G557" t="e">
        <f t="shared" si="3"/>
        <v>#VALUE!</v>
      </c>
    </row>
    <row r="558" spans="7:7" x14ac:dyDescent="0.25">
      <c r="G558" t="e">
        <f t="shared" si="3"/>
        <v>#VALUE!</v>
      </c>
    </row>
    <row r="559" spans="7:7" x14ac:dyDescent="0.25">
      <c r="G559" t="e">
        <f t="shared" si="3"/>
        <v>#VALUE!</v>
      </c>
    </row>
    <row r="560" spans="7:7" x14ac:dyDescent="0.25">
      <c r="G560" t="e">
        <f t="shared" si="3"/>
        <v>#VALUE!</v>
      </c>
    </row>
    <row r="561" spans="7:7" x14ac:dyDescent="0.25">
      <c r="G561" t="e">
        <f t="shared" si="3"/>
        <v>#VALUE!</v>
      </c>
    </row>
    <row r="562" spans="7:7" x14ac:dyDescent="0.25">
      <c r="G562" t="e">
        <f t="shared" si="3"/>
        <v>#VALUE!</v>
      </c>
    </row>
    <row r="563" spans="7:7" x14ac:dyDescent="0.25">
      <c r="G563" t="e">
        <f t="shared" si="3"/>
        <v>#VALUE!</v>
      </c>
    </row>
    <row r="564" spans="7:7" x14ac:dyDescent="0.25">
      <c r="G564" t="e">
        <f t="shared" si="3"/>
        <v>#VALUE!</v>
      </c>
    </row>
    <row r="565" spans="7:7" x14ac:dyDescent="0.25">
      <c r="G565" t="e">
        <f t="shared" si="3"/>
        <v>#VALUE!</v>
      </c>
    </row>
    <row r="566" spans="7:7" x14ac:dyDescent="0.25">
      <c r="G566" t="e">
        <f t="shared" si="3"/>
        <v>#VALUE!</v>
      </c>
    </row>
    <row r="567" spans="7:7" x14ac:dyDescent="0.25">
      <c r="G567" t="e">
        <f t="shared" si="3"/>
        <v>#VALUE!</v>
      </c>
    </row>
    <row r="568" spans="7:7" x14ac:dyDescent="0.25">
      <c r="G568" t="e">
        <f t="shared" si="3"/>
        <v>#VALUE!</v>
      </c>
    </row>
    <row r="569" spans="7:7" x14ac:dyDescent="0.25">
      <c r="G569" t="e">
        <f t="shared" si="3"/>
        <v>#VALUE!</v>
      </c>
    </row>
    <row r="570" spans="7:7" x14ac:dyDescent="0.25">
      <c r="G570" t="e">
        <f t="shared" si="3"/>
        <v>#VALUE!</v>
      </c>
    </row>
    <row r="571" spans="7:7" x14ac:dyDescent="0.25">
      <c r="G571" t="e">
        <f t="shared" si="3"/>
        <v>#VALUE!</v>
      </c>
    </row>
    <row r="572" spans="7:7" x14ac:dyDescent="0.25">
      <c r="G572" t="e">
        <f t="shared" si="3"/>
        <v>#VALUE!</v>
      </c>
    </row>
    <row r="573" spans="7:7" x14ac:dyDescent="0.25">
      <c r="G573" t="e">
        <f t="shared" si="3"/>
        <v>#VALUE!</v>
      </c>
    </row>
  </sheetData>
  <autoFilter ref="B1:G573" xr:uid="{E5D94C0A-C339-46F2-9D85-20A117332C11}"/>
  <phoneticPr fontId="43"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22</vt:i4>
      </vt:variant>
    </vt:vector>
  </HeadingPairs>
  <TitlesOfParts>
    <vt:vector size="31" baseType="lpstr">
      <vt:lpstr>SA2#143E_Electronic</vt:lpstr>
      <vt:lpstr>SA2#144E_Electronic</vt:lpstr>
      <vt:lpstr>SA2#145E_Electronic</vt:lpstr>
      <vt:lpstr>SA2#146E_Electronic</vt:lpstr>
      <vt:lpstr>SA2#147E_Electronic</vt:lpstr>
      <vt:lpstr>Schedule</vt:lpstr>
      <vt:lpstr>Registration</vt:lpstr>
      <vt:lpstr>Voting List</vt:lpstr>
      <vt:lpstr>CC_Attendees</vt:lpstr>
      <vt:lpstr>Schedule!_Hlk37237100</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'SA2#143E_Electronic'!_Toc176770449</vt:lpstr>
      <vt:lpstr>'SA2#144E_Electronic'!_Toc176770449</vt:lpstr>
      <vt:lpstr>'SA2#145E_Electronic'!_Toc176770449</vt:lpstr>
      <vt:lpstr>'SA2#146E_Electronic'!_Toc176770449</vt:lpstr>
      <vt:lpstr>'SA2#147E_Electronic'!_Toc176770449</vt:lpstr>
      <vt:lpstr>Registration!_Toc316030604</vt:lpstr>
      <vt:lpstr>Registration!_Toc392673320</vt:lpstr>
      <vt:lpstr>'SA2#143E_Electronic'!AIs</vt:lpstr>
      <vt:lpstr>'SA2#144E_Electronic'!AIs</vt:lpstr>
      <vt:lpstr>'SA2#145E_Electronic'!AIs</vt:lpstr>
      <vt:lpstr>'SA2#146E_Electronic'!AIs</vt:lpstr>
      <vt:lpstr>'SA2#147E_Electronic'!AIs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23.502_MCC_Implementation_Correction</cp:lastModifiedBy>
  <dcterms:created xsi:type="dcterms:W3CDTF">2006-09-16T00:00:00Z</dcterms:created>
  <dcterms:modified xsi:type="dcterms:W3CDTF">2021-10-28T06:34:18Z</dcterms:modified>
</cp:coreProperties>
</file>